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80" yWindow="150" windowWidth="14445" windowHeight="12255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уровень'!$A$9:$AJ$3550</definedName>
    <definedName name="_xlnm._FilterDatabase" localSheetId="1" hidden="1">'2 уровень'!$A$8:$JG$2375</definedName>
    <definedName name="_xlnm._FilterDatabase" localSheetId="2" hidden="1">'Аян '!$A$7:$AF$7</definedName>
    <definedName name="_xlnm._FilterDatabase" localSheetId="4" hidden="1">'СВОД 1'!$A$7:$GT$1264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уровень'!$B$1:$AG$3548</definedName>
    <definedName name="_xlnm.Print_Area" localSheetId="1">'2 уровень'!$C$1:$AH$2376</definedName>
    <definedName name="_xlnm.Print_Area" localSheetId="2">'Аян '!$A$1:$AC$138</definedName>
    <definedName name="_xlnm.Print_Area" localSheetId="3">'Охотск '!$A$1:$AC$145</definedName>
  </definedNames>
  <calcPr calcId="145621" iterateDelta="1E-4"/>
</workbook>
</file>

<file path=xl/calcChain.xml><?xml version="1.0" encoding="utf-8"?>
<calcChain xmlns="http://schemas.openxmlformats.org/spreadsheetml/2006/main">
  <c r="AG614" i="156" l="1"/>
  <c r="G1319" i="156" l="1"/>
  <c r="G461" i="156" l="1"/>
  <c r="AE2758" i="156" l="1"/>
  <c r="AD2758" i="156"/>
  <c r="AC2758" i="156"/>
  <c r="AA2758" i="156"/>
  <c r="Z2758" i="156"/>
  <c r="W2758" i="156"/>
  <c r="V2758" i="156"/>
  <c r="U2758" i="156"/>
  <c r="T2758" i="156"/>
  <c r="S2758" i="156"/>
  <c r="R2758" i="156"/>
  <c r="Q2758" i="156"/>
  <c r="V84" i="57" l="1"/>
  <c r="V80" i="57"/>
  <c r="V71" i="57"/>
  <c r="V64" i="57"/>
  <c r="V56" i="57"/>
  <c r="V48" i="57"/>
  <c r="V47" i="57"/>
  <c r="V46" i="57"/>
  <c r="V45" i="57"/>
  <c r="V43" i="57"/>
  <c r="V42" i="57"/>
  <c r="V40" i="57"/>
  <c r="V38" i="57"/>
  <c r="V35" i="57"/>
  <c r="V23" i="57"/>
  <c r="V22" i="57"/>
  <c r="V20" i="57"/>
  <c r="V79" i="46"/>
  <c r="V75" i="46"/>
  <c r="V66" i="46"/>
  <c r="V46" i="46"/>
  <c r="V45" i="46"/>
  <c r="V44" i="46"/>
  <c r="V42" i="46"/>
  <c r="V40" i="46"/>
  <c r="V37" i="46"/>
  <c r="V35" i="46"/>
  <c r="V32" i="46"/>
  <c r="V20" i="46"/>
  <c r="V19" i="46"/>
  <c r="V17" i="46"/>
  <c r="V54" i="46"/>
  <c r="Y2316" i="157"/>
  <c r="Y2312" i="157"/>
  <c r="Y2303" i="157"/>
  <c r="Y2291" i="157"/>
  <c r="Y2283" i="157"/>
  <c r="Y2282" i="157"/>
  <c r="Y2281" i="157"/>
  <c r="Y2280" i="157"/>
  <c r="Y2278" i="157"/>
  <c r="Y2275" i="157"/>
  <c r="Y2273" i="157"/>
  <c r="Y2270" i="157"/>
  <c r="Y2257" i="157"/>
  <c r="Y2256" i="157"/>
  <c r="Y2255" i="157"/>
  <c r="Y2186" i="157"/>
  <c r="Y2182" i="157"/>
  <c r="Y2171" i="157"/>
  <c r="Y2163" i="157"/>
  <c r="Y2155" i="157"/>
  <c r="Y2147" i="157"/>
  <c r="Y2146" i="157"/>
  <c r="Y2145" i="157"/>
  <c r="Y2144" i="157"/>
  <c r="Y2142" i="157"/>
  <c r="Y2141" i="157"/>
  <c r="Y2139" i="157"/>
  <c r="Y2137" i="157"/>
  <c r="Y2134" i="157"/>
  <c r="Y2122" i="157"/>
  <c r="Y2121" i="157"/>
  <c r="Y2119" i="157"/>
  <c r="Y2045" i="157"/>
  <c r="Y2041" i="157"/>
  <c r="Y2031" i="157"/>
  <c r="Y2023" i="157"/>
  <c r="Y2013" i="157"/>
  <c r="Y2012" i="157"/>
  <c r="Y2004" i="157"/>
  <c r="Y2003" i="157"/>
  <c r="Y2002" i="157"/>
  <c r="Y2001" i="157"/>
  <c r="Y1999" i="157"/>
  <c r="Y1998" i="157"/>
  <c r="Y1996" i="157"/>
  <c r="Y1994" i="157"/>
  <c r="Y1991" i="157"/>
  <c r="Y1979" i="157"/>
  <c r="Y1978" i="157"/>
  <c r="Y1977" i="157"/>
  <c r="Y1976" i="157"/>
  <c r="Y1895" i="157"/>
  <c r="Y1882" i="157"/>
  <c r="Y1877" i="157"/>
  <c r="Y1873" i="157"/>
  <c r="Y1866" i="157"/>
  <c r="Y1853" i="157"/>
  <c r="Y1845" i="157"/>
  <c r="Y1837" i="157"/>
  <c r="Y1836" i="157"/>
  <c r="Y1835" i="157"/>
  <c r="Y1834" i="157"/>
  <c r="Y1833" i="157"/>
  <c r="Y1831" i="157"/>
  <c r="Y1828" i="157"/>
  <c r="Y1826" i="157"/>
  <c r="Y1823" i="157"/>
  <c r="Y1811" i="157"/>
  <c r="Y1810" i="157"/>
  <c r="Y1809" i="157"/>
  <c r="Y1808" i="157"/>
  <c r="Y1731" i="157"/>
  <c r="Y1727" i="157"/>
  <c r="Y1716" i="157"/>
  <c r="Y1705" i="157"/>
  <c r="Y1697" i="157"/>
  <c r="Y1688" i="157"/>
  <c r="Y1687" i="157"/>
  <c r="Y1686" i="157"/>
  <c r="Y1685" i="157"/>
  <c r="Y1683" i="157"/>
  <c r="Y1682" i="157"/>
  <c r="Y1680" i="157"/>
  <c r="Y1678" i="157"/>
  <c r="Y1675" i="157"/>
  <c r="Y1663" i="157"/>
  <c r="Y1662" i="157"/>
  <c r="Y1661" i="157"/>
  <c r="Y1660" i="157"/>
  <c r="Y1582" i="157"/>
  <c r="Y1578" i="157"/>
  <c r="Y1566" i="157"/>
  <c r="Y1559" i="157"/>
  <c r="Y1550" i="157"/>
  <c r="Y1549" i="157"/>
  <c r="Y1541" i="157"/>
  <c r="Y1540" i="157"/>
  <c r="Y1539" i="157"/>
  <c r="Y1538" i="157"/>
  <c r="Y1537" i="157"/>
  <c r="Y1535" i="157"/>
  <c r="Y1534" i="157"/>
  <c r="Y1532" i="157"/>
  <c r="Y1530" i="157"/>
  <c r="Y1527" i="157"/>
  <c r="Y1515" i="157"/>
  <c r="Y1514" i="157"/>
  <c r="Y1512" i="157"/>
  <c r="Y1440" i="157"/>
  <c r="Y1436" i="157"/>
  <c r="Y1423" i="157"/>
  <c r="Y1416" i="157"/>
  <c r="Y1405" i="157"/>
  <c r="Y1404" i="157"/>
  <c r="Y1396" i="157"/>
  <c r="Y1395" i="157"/>
  <c r="Y1394" i="157"/>
  <c r="Y1393" i="157"/>
  <c r="Y1391" i="157"/>
  <c r="Y1389" i="157"/>
  <c r="Y1388" i="157"/>
  <c r="Y1386" i="157"/>
  <c r="Y1384" i="157"/>
  <c r="Y1381" i="157"/>
  <c r="Y1369" i="157"/>
  <c r="Y1368" i="157"/>
  <c r="Y1366" i="157"/>
  <c r="Y1286" i="157"/>
  <c r="Y1282" i="157"/>
  <c r="Y1278" i="157"/>
  <c r="Y1269" i="157"/>
  <c r="Y1263" i="157"/>
  <c r="Y1258" i="157"/>
  <c r="Y1247" i="157"/>
  <c r="Y1242" i="157"/>
  <c r="Y1240" i="157"/>
  <c r="Y1237" i="157"/>
  <c r="Y1225" i="157"/>
  <c r="Y1224" i="157"/>
  <c r="Y1223" i="157"/>
  <c r="Y1215" i="157"/>
  <c r="Y1211" i="157"/>
  <c r="Y1199" i="157"/>
  <c r="Y1181" i="157"/>
  <c r="Y1170" i="157"/>
  <c r="Y1169" i="157"/>
  <c r="Y1161" i="157"/>
  <c r="Y1160" i="157"/>
  <c r="Y1159" i="157"/>
  <c r="Y1157" i="157"/>
  <c r="Y1155" i="157"/>
  <c r="Y1154" i="157"/>
  <c r="Y1152" i="157"/>
  <c r="Y1150" i="157"/>
  <c r="Y1147" i="157"/>
  <c r="Y1135" i="157"/>
  <c r="Y1134" i="157"/>
  <c r="Y1133" i="157"/>
  <c r="Y1132" i="157"/>
  <c r="Y1042" i="157"/>
  <c r="Y1037" i="157"/>
  <c r="Y1033" i="157"/>
  <c r="Y1015" i="157"/>
  <c r="Y1005" i="157"/>
  <c r="Y994" i="157"/>
  <c r="Y993" i="157"/>
  <c r="Y985" i="157"/>
  <c r="Y984" i="157"/>
  <c r="Y983" i="157"/>
  <c r="Y982" i="157"/>
  <c r="Y980" i="157"/>
  <c r="Y979" i="157"/>
  <c r="Y977" i="157"/>
  <c r="Y960" i="157"/>
  <c r="Y959" i="157"/>
  <c r="Y957" i="157"/>
  <c r="Y869" i="157"/>
  <c r="Y854" i="157"/>
  <c r="Y846" i="157"/>
  <c r="Y845" i="157"/>
  <c r="Y835" i="157"/>
  <c r="Y828" i="157"/>
  <c r="Y821" i="157"/>
  <c r="Y813" i="157"/>
  <c r="Y804" i="157"/>
  <c r="Y803" i="157"/>
  <c r="Y802" i="157"/>
  <c r="Y801" i="157"/>
  <c r="Y796" i="157"/>
  <c r="Y794" i="157"/>
  <c r="Y791" i="157"/>
  <c r="Y779" i="157"/>
  <c r="Y771" i="157"/>
  <c r="Y760" i="157"/>
  <c r="Y752" i="157"/>
  <c r="Y744" i="157"/>
  <c r="Y735" i="157"/>
  <c r="Y734" i="157"/>
  <c r="Y733" i="157"/>
  <c r="Y732" i="157"/>
  <c r="Y727" i="157"/>
  <c r="Y725" i="157"/>
  <c r="Y722" i="157"/>
  <c r="Y708" i="157"/>
  <c r="Y710" i="157"/>
  <c r="Y707" i="157"/>
  <c r="Y697" i="157"/>
  <c r="Y681" i="157"/>
  <c r="Y675" i="157"/>
  <c r="Y669" i="157"/>
  <c r="Y662" i="157"/>
  <c r="Y654" i="157"/>
  <c r="Y645" i="157"/>
  <c r="Y642" i="157"/>
  <c r="Y637" i="157"/>
  <c r="Y635" i="157"/>
  <c r="Y632" i="157"/>
  <c r="Y621" i="157"/>
  <c r="Y567" i="157"/>
  <c r="Y557" i="157"/>
  <c r="Y547" i="157"/>
  <c r="Y540" i="157"/>
  <c r="Y530" i="157"/>
  <c r="Y513" i="157"/>
  <c r="Y504" i="157"/>
  <c r="Y495" i="157"/>
  <c r="Y494" i="157"/>
  <c r="Y493" i="157"/>
  <c r="Y490" i="157"/>
  <c r="Y489" i="157"/>
  <c r="Y473" i="157"/>
  <c r="Y471" i="157"/>
  <c r="Y459" i="157"/>
  <c r="Y433" i="157"/>
  <c r="Y419" i="157"/>
  <c r="Y422" i="157"/>
  <c r="Y418" i="157"/>
  <c r="Y410" i="157"/>
  <c r="Y404" i="157"/>
  <c r="Y394" i="157"/>
  <c r="Y380" i="157"/>
  <c r="Y377" i="157"/>
  <c r="Y368" i="157"/>
  <c r="Y350" i="157"/>
  <c r="Y326" i="157"/>
  <c r="Y318" i="157"/>
  <c r="Y309" i="157"/>
  <c r="Y306" i="157"/>
  <c r="Y301" i="157"/>
  <c r="Y299" i="157"/>
  <c r="Y296" i="157"/>
  <c r="Y285" i="157"/>
  <c r="Y283" i="157"/>
  <c r="Y282" i="157"/>
  <c r="Y260" i="157"/>
  <c r="Y247" i="157"/>
  <c r="Y237" i="157"/>
  <c r="Y229" i="157"/>
  <c r="Y220" i="157"/>
  <c r="Y217" i="157"/>
  <c r="Y212" i="157"/>
  <c r="Y210" i="157"/>
  <c r="Y207" i="157"/>
  <c r="Y196" i="157"/>
  <c r="Y195" i="157"/>
  <c r="Y194" i="157"/>
  <c r="Y193" i="157"/>
  <c r="Y183" i="157"/>
  <c r="Y180" i="157"/>
  <c r="Y168" i="157"/>
  <c r="Y160" i="157"/>
  <c r="Y152" i="157"/>
  <c r="Y143" i="157"/>
  <c r="Y142" i="157"/>
  <c r="Y141" i="157"/>
  <c r="Y140" i="157"/>
  <c r="Y138" i="157"/>
  <c r="Y135" i="157"/>
  <c r="Y133" i="157"/>
  <c r="Y130" i="157"/>
  <c r="Y118" i="157"/>
  <c r="Y117" i="157"/>
  <c r="Y116" i="157"/>
  <c r="Y115" i="157"/>
  <c r="Y106" i="157"/>
  <c r="Y95" i="157"/>
  <c r="Y91" i="157"/>
  <c r="Y73" i="157"/>
  <c r="Y63" i="157"/>
  <c r="Y62" i="157"/>
  <c r="Y53" i="157"/>
  <c r="Y52" i="157"/>
  <c r="Y51" i="157"/>
  <c r="Y49" i="157"/>
  <c r="Y47" i="157"/>
  <c r="Y46" i="157"/>
  <c r="Y44" i="157"/>
  <c r="Y42" i="157"/>
  <c r="Y39" i="157"/>
  <c r="Y27" i="157"/>
  <c r="Y25" i="157"/>
  <c r="Y24" i="157"/>
  <c r="X3485" i="156"/>
  <c r="X3481" i="156"/>
  <c r="X3471" i="156"/>
  <c r="X3457" i="156"/>
  <c r="X3456" i="156"/>
  <c r="X3448" i="156"/>
  <c r="X3447" i="156"/>
  <c r="X3446" i="156"/>
  <c r="X3445" i="156"/>
  <c r="X3443" i="156"/>
  <c r="X3442" i="156"/>
  <c r="X3441" i="156"/>
  <c r="X3440" i="156"/>
  <c r="X3439" i="156"/>
  <c r="X3438" i="156"/>
  <c r="X3435" i="156"/>
  <c r="X3423" i="156"/>
  <c r="X3422" i="156"/>
  <c r="X3421" i="156"/>
  <c r="X3420" i="156"/>
  <c r="X3411" i="156"/>
  <c r="X3407" i="156"/>
  <c r="X3398" i="156"/>
  <c r="X3391" i="156"/>
  <c r="X3383" i="156"/>
  <c r="X3375" i="156"/>
  <c r="X3374" i="156"/>
  <c r="X3373" i="156"/>
  <c r="X3372" i="156"/>
  <c r="X3370" i="156"/>
  <c r="X3367" i="156"/>
  <c r="X3365" i="156"/>
  <c r="X3362" i="156"/>
  <c r="X3350" i="156"/>
  <c r="X3349" i="156"/>
  <c r="X3348" i="156"/>
  <c r="X3347" i="156"/>
  <c r="X3281" i="156"/>
  <c r="X3277" i="156"/>
  <c r="X3270" i="156"/>
  <c r="X3263" i="156"/>
  <c r="X3255" i="156"/>
  <c r="X3247" i="156"/>
  <c r="X3246" i="156"/>
  <c r="X3245" i="156"/>
  <c r="X3244" i="156"/>
  <c r="X3243" i="156"/>
  <c r="X3241" i="156"/>
  <c r="X3240" i="156"/>
  <c r="X3239" i="156"/>
  <c r="X3238" i="156"/>
  <c r="X3236" i="156"/>
  <c r="X3233" i="156"/>
  <c r="X3221" i="156"/>
  <c r="X3220" i="156"/>
  <c r="X3219" i="156"/>
  <c r="X3218" i="156"/>
  <c r="X3141" i="156"/>
  <c r="X3137" i="156"/>
  <c r="X3122" i="156"/>
  <c r="X3111" i="156"/>
  <c r="X3101" i="156"/>
  <c r="X3100" i="156"/>
  <c r="X3091" i="156"/>
  <c r="X3090" i="156"/>
  <c r="X3089" i="156"/>
  <c r="X3088" i="156"/>
  <c r="X3086" i="156"/>
  <c r="X3083" i="156"/>
  <c r="X3082" i="156"/>
  <c r="X3080" i="156"/>
  <c r="X3079" i="156"/>
  <c r="X3078" i="156"/>
  <c r="X3075" i="156"/>
  <c r="X3063" i="156"/>
  <c r="X3062" i="156"/>
  <c r="X3060" i="156"/>
  <c r="X2983" i="156"/>
  <c r="X2979" i="156"/>
  <c r="X2977" i="156"/>
  <c r="X2965" i="156"/>
  <c r="X2956" i="156"/>
  <c r="X2948" i="156"/>
  <c r="X2940" i="156"/>
  <c r="X2939" i="156"/>
  <c r="X2938" i="156"/>
  <c r="X2937" i="156"/>
  <c r="X2935" i="156"/>
  <c r="X2934" i="156"/>
  <c r="X2932" i="156"/>
  <c r="X2930" i="156"/>
  <c r="X2927" i="156"/>
  <c r="X2915" i="156"/>
  <c r="X2914" i="156"/>
  <c r="X2913" i="156"/>
  <c r="X2912" i="156"/>
  <c r="X2840" i="156"/>
  <c r="X2836" i="156"/>
  <c r="X2829" i="156"/>
  <c r="X2821" i="156"/>
  <c r="X2813" i="156"/>
  <c r="X2805" i="156"/>
  <c r="X2804" i="156"/>
  <c r="X2803" i="156"/>
  <c r="X2802" i="156"/>
  <c r="X2800" i="156"/>
  <c r="X2799" i="156"/>
  <c r="X2798" i="156"/>
  <c r="X2797" i="156"/>
  <c r="X2795" i="156"/>
  <c r="X2780" i="156"/>
  <c r="X2779" i="156"/>
  <c r="X2777" i="156"/>
  <c r="X2691" i="156"/>
  <c r="X2681" i="156"/>
  <c r="X2677" i="156"/>
  <c r="X2667" i="156"/>
  <c r="X2664" i="156"/>
  <c r="X2655" i="156"/>
  <c r="X2638" i="156"/>
  <c r="X2634" i="156"/>
  <c r="X2625" i="156"/>
  <c r="X2609" i="156"/>
  <c r="X2600" i="156"/>
  <c r="X2592" i="156"/>
  <c r="X2584" i="156"/>
  <c r="X2580" i="156"/>
  <c r="X2573" i="156"/>
  <c r="X2558" i="156"/>
  <c r="X2546" i="156"/>
  <c r="X2535" i="156"/>
  <c r="X2520" i="156"/>
  <c r="X2510" i="156"/>
  <c r="X2505" i="156"/>
  <c r="X2503" i="156"/>
  <c r="X2486" i="156"/>
  <c r="X2477" i="156"/>
  <c r="X2464" i="156"/>
  <c r="X2452" i="156"/>
  <c r="X2448" i="156"/>
  <c r="X2438" i="156"/>
  <c r="X2432" i="156"/>
  <c r="X2405" i="156"/>
  <c r="X2403" i="156"/>
  <c r="X2396" i="156"/>
  <c r="X2384" i="156"/>
  <c r="X2379" i="156"/>
  <c r="X2371" i="156"/>
  <c r="X2356" i="156"/>
  <c r="X2340" i="156"/>
  <c r="X2333" i="156"/>
  <c r="X2325" i="156"/>
  <c r="X2317" i="156"/>
  <c r="X2312" i="156"/>
  <c r="X2305" i="156"/>
  <c r="X2297" i="156"/>
  <c r="X2288" i="156"/>
  <c r="X2285" i="156"/>
  <c r="X2280" i="156"/>
  <c r="X2278" i="156"/>
  <c r="X2263" i="156"/>
  <c r="X2259" i="156"/>
  <c r="X2245" i="156"/>
  <c r="X2241" i="156"/>
  <c r="X2234" i="156"/>
  <c r="X2227" i="156"/>
  <c r="X2219" i="156"/>
  <c r="X2210" i="156"/>
  <c r="X2207" i="156"/>
  <c r="X2202" i="156"/>
  <c r="X2201" i="156"/>
  <c r="X2200" i="156"/>
  <c r="X2185" i="156"/>
  <c r="X2176" i="156"/>
  <c r="X2169" i="156"/>
  <c r="X2162" i="156"/>
  <c r="X2154" i="156"/>
  <c r="X2145" i="156"/>
  <c r="X2144" i="156"/>
  <c r="X2143" i="156"/>
  <c r="X2142" i="156"/>
  <c r="X2137" i="156"/>
  <c r="X2136" i="156"/>
  <c r="X2135" i="156"/>
  <c r="X2120" i="156"/>
  <c r="X2116" i="156"/>
  <c r="X2112" i="156"/>
  <c r="X2098" i="156"/>
  <c r="X2059" i="156"/>
  <c r="X2048" i="156"/>
  <c r="X2047" i="156"/>
  <c r="X2038" i="156"/>
  <c r="X2037" i="156"/>
  <c r="X2036" i="156"/>
  <c r="X2035" i="156"/>
  <c r="X2033" i="156"/>
  <c r="X2030" i="156"/>
  <c r="X2028" i="156"/>
  <c r="X2025" i="156"/>
  <c r="X2012" i="156"/>
  <c r="X2013" i="156"/>
  <c r="X2011" i="156"/>
  <c r="X1991" i="156"/>
  <c r="X1984" i="156"/>
  <c r="X1974" i="156"/>
  <c r="X1968" i="156"/>
  <c r="X1952" i="156"/>
  <c r="X1951" i="156"/>
  <c r="X1948" i="156"/>
  <c r="X1932" i="156"/>
  <c r="X1919" i="156"/>
  <c r="X1914" i="156"/>
  <c r="X1906" i="156"/>
  <c r="X1900" i="156"/>
  <c r="X1893" i="156"/>
  <c r="X1880" i="156"/>
  <c r="X1879" i="156"/>
  <c r="X1876" i="156"/>
  <c r="X1875" i="156"/>
  <c r="X1860" i="156"/>
  <c r="X1856" i="156"/>
  <c r="X1850" i="156"/>
  <c r="X1844" i="156"/>
  <c r="X1828" i="156"/>
  <c r="X1827" i="156"/>
  <c r="X1824" i="156"/>
  <c r="X1823" i="156"/>
  <c r="X1808" i="156"/>
  <c r="X1804" i="156"/>
  <c r="X1796" i="156"/>
  <c r="X1790" i="156"/>
  <c r="X1774" i="156"/>
  <c r="X1773" i="156"/>
  <c r="X1770" i="156"/>
  <c r="X1769" i="156"/>
  <c r="X1754" i="156"/>
  <c r="X1741" i="156"/>
  <c r="X1727" i="156"/>
  <c r="X1713" i="156"/>
  <c r="X1708" i="156"/>
  <c r="X1702" i="156"/>
  <c r="X1693" i="156"/>
  <c r="X1684" i="156"/>
  <c r="X1675" i="156"/>
  <c r="X1672" i="156"/>
  <c r="X1667" i="156"/>
  <c r="X1665" i="156"/>
  <c r="X1662" i="156"/>
  <c r="X1651" i="156"/>
  <c r="X1647" i="156"/>
  <c r="X1641" i="156"/>
  <c r="X1634" i="156"/>
  <c r="X1626" i="156"/>
  <c r="X1617" i="156"/>
  <c r="X1616" i="156"/>
  <c r="X1615" i="156"/>
  <c r="X1614" i="156"/>
  <c r="X1612" i="156"/>
  <c r="X1609" i="156"/>
  <c r="X1607" i="156"/>
  <c r="X1604" i="156"/>
  <c r="X1592" i="156"/>
  <c r="X1588" i="156"/>
  <c r="X1579" i="156"/>
  <c r="X1569" i="156"/>
  <c r="X1560" i="156"/>
  <c r="X1559" i="156"/>
  <c r="X1550" i="156"/>
  <c r="X1547" i="156"/>
  <c r="X1542" i="156"/>
  <c r="X1540" i="156"/>
  <c r="X1537" i="156"/>
  <c r="X1526" i="156"/>
  <c r="X1522" i="156"/>
  <c r="X1515" i="156"/>
  <c r="X1508" i="156"/>
  <c r="X1500" i="156"/>
  <c r="X1491" i="156"/>
  <c r="X1490" i="156"/>
  <c r="X1489" i="156"/>
  <c r="X1488" i="156"/>
  <c r="X1486" i="156"/>
  <c r="X1485" i="156"/>
  <c r="X1483" i="156"/>
  <c r="X1481" i="156"/>
  <c r="X1478" i="156"/>
  <c r="X1466" i="156"/>
  <c r="X1462" i="156"/>
  <c r="X1454" i="156"/>
  <c r="X1446" i="156"/>
  <c r="X1438" i="156"/>
  <c r="X1429" i="156"/>
  <c r="X1427" i="156"/>
  <c r="X1426" i="156"/>
  <c r="X1425" i="156"/>
  <c r="X1423" i="156"/>
  <c r="X1422" i="156"/>
  <c r="X1420" i="156"/>
  <c r="X1418" i="156"/>
  <c r="X1415" i="156"/>
  <c r="X1403" i="156"/>
  <c r="X1399" i="156"/>
  <c r="X1384" i="156"/>
  <c r="X1361" i="156"/>
  <c r="X1352" i="156"/>
  <c r="X1351" i="156"/>
  <c r="X1342" i="156"/>
  <c r="X1339" i="156"/>
  <c r="X1334" i="156"/>
  <c r="X1332" i="156"/>
  <c r="X1329" i="156"/>
  <c r="X1318" i="156"/>
  <c r="X1317" i="156"/>
  <c r="X1310" i="156"/>
  <c r="X1304" i="156"/>
  <c r="X1295" i="156"/>
  <c r="X1288" i="156"/>
  <c r="X1287" i="156"/>
  <c r="X1278" i="156"/>
  <c r="X1275" i="156"/>
  <c r="X1270" i="156"/>
  <c r="X1268" i="156"/>
  <c r="X1265" i="156"/>
  <c r="X1254" i="156"/>
  <c r="X1250" i="156"/>
  <c r="X1241" i="156"/>
  <c r="X1230" i="156"/>
  <c r="X1221" i="156"/>
  <c r="X1220" i="156"/>
  <c r="X1211" i="156"/>
  <c r="X1207" i="156"/>
  <c r="X1202" i="156"/>
  <c r="X1200" i="156"/>
  <c r="X1197" i="156"/>
  <c r="X1186" i="156"/>
  <c r="X1182" i="156"/>
  <c r="X1175" i="156"/>
  <c r="X1169" i="156"/>
  <c r="X1154" i="156"/>
  <c r="X1153" i="156"/>
  <c r="X1152" i="156"/>
  <c r="X1145" i="156"/>
  <c r="X1138" i="156"/>
  <c r="X1133" i="156"/>
  <c r="X1118" i="156"/>
  <c r="X1116" i="156"/>
  <c r="X1108" i="156"/>
  <c r="X1101" i="156"/>
  <c r="X1096" i="156"/>
  <c r="X1080" i="156"/>
  <c r="X1078" i="156"/>
  <c r="X1071" i="156"/>
  <c r="X1065" i="156"/>
  <c r="X1058" i="156"/>
  <c r="X1042" i="156"/>
  <c r="X1041" i="156"/>
  <c r="X1038" i="156"/>
  <c r="X1037" i="156"/>
  <c r="X1022" i="156"/>
  <c r="X1021" i="156"/>
  <c r="X1015" i="156"/>
  <c r="X1007" i="156"/>
  <c r="X993" i="156"/>
  <c r="X2758" i="156" l="1"/>
  <c r="X985" i="156"/>
  <c r="X976" i="156"/>
  <c r="X975" i="156"/>
  <c r="X974" i="156"/>
  <c r="X971" i="156"/>
  <c r="X970" i="156"/>
  <c r="X955" i="156"/>
  <c r="X954" i="156"/>
  <c r="X947" i="156"/>
  <c r="X928" i="156"/>
  <c r="X930" i="156"/>
  <c r="X927" i="156"/>
  <c r="X916" i="156"/>
  <c r="X913" i="156"/>
  <c r="X897" i="156"/>
  <c r="X874" i="156"/>
  <c r="X865" i="156"/>
  <c r="X864" i="156"/>
  <c r="X855" i="156"/>
  <c r="X852" i="156"/>
  <c r="X847" i="156"/>
  <c r="X845" i="156"/>
  <c r="X842" i="156"/>
  <c r="X829" i="156"/>
  <c r="X830" i="156"/>
  <c r="X828" i="156"/>
  <c r="X754" i="156"/>
  <c r="X739" i="156"/>
  <c r="X725" i="156"/>
  <c r="X727" i="156"/>
  <c r="X724" i="156"/>
  <c r="X719" i="156"/>
  <c r="X697" i="156"/>
  <c r="X665" i="156"/>
  <c r="X654" i="156"/>
  <c r="X630" i="156"/>
  <c r="X617" i="156"/>
  <c r="X613" i="156"/>
  <c r="X594" i="156"/>
  <c r="X591" i="156"/>
  <c r="X575" i="156"/>
  <c r="X561" i="156"/>
  <c r="X556" i="156"/>
  <c r="X540" i="156"/>
  <c r="X528" i="156"/>
  <c r="X523" i="156"/>
  <c r="X461" i="156"/>
  <c r="X445" i="156"/>
  <c r="X441" i="156"/>
  <c r="X384" i="156"/>
  <c r="X372" i="156"/>
  <c r="X358" i="156"/>
  <c r="X347" i="156"/>
  <c r="X343" i="156"/>
  <c r="X313" i="156"/>
  <c r="X306" i="156"/>
  <c r="X297" i="156"/>
  <c r="X299" i="156"/>
  <c r="X296" i="156"/>
  <c r="X278" i="156"/>
  <c r="X270" i="156"/>
  <c r="X264" i="156"/>
  <c r="X260" i="156"/>
  <c r="X219" i="156"/>
  <c r="X207" i="156"/>
  <c r="X41" i="156"/>
  <c r="X153" i="156"/>
  <c r="X205" i="156"/>
  <c r="X204" i="156"/>
  <c r="X193" i="156"/>
  <c r="X187" i="156"/>
  <c r="X182" i="156"/>
  <c r="X167" i="156"/>
  <c r="X155" i="156"/>
  <c r="X152" i="156"/>
  <c r="X144" i="156"/>
  <c r="X136" i="156"/>
  <c r="X115" i="156"/>
  <c r="X105" i="156"/>
  <c r="X61" i="156"/>
  <c r="X52" i="156"/>
  <c r="X43" i="156"/>
  <c r="X40" i="156"/>
  <c r="X19" i="156"/>
  <c r="V1178" i="37"/>
  <c r="V1177" i="37"/>
  <c r="V1176" i="37"/>
  <c r="V1173" i="37"/>
  <c r="V1172" i="37"/>
  <c r="V1169" i="37"/>
  <c r="V1168" i="37"/>
  <c r="V1167" i="37"/>
  <c r="V1165" i="37"/>
  <c r="V1164" i="37"/>
  <c r="V1163" i="37"/>
  <c r="V1162" i="37"/>
  <c r="V1161" i="37"/>
  <c r="V1156" i="37"/>
  <c r="V1155" i="37"/>
  <c r="V1154" i="37"/>
  <c r="V1153" i="37"/>
  <c r="V1152" i="37"/>
  <c r="V1151" i="37"/>
  <c r="V1150" i="37"/>
  <c r="V1149" i="37"/>
  <c r="V1126" i="37"/>
  <c r="V1081" i="37"/>
  <c r="V958" i="37"/>
  <c r="V957" i="37"/>
  <c r="V951" i="37"/>
  <c r="V950" i="37"/>
  <c r="V945" i="37"/>
  <c r="V944" i="37"/>
  <c r="V939" i="37"/>
  <c r="V938" i="37"/>
  <c r="V933" i="37"/>
  <c r="V932" i="37"/>
  <c r="V927" i="37"/>
  <c r="V921" i="37"/>
  <c r="V920" i="37"/>
  <c r="V913" i="37"/>
  <c r="V912" i="37"/>
  <c r="V907" i="37"/>
  <c r="V906" i="37"/>
  <c r="V903" i="37"/>
  <c r="V840" i="37"/>
  <c r="V830" i="37"/>
  <c r="V822" i="37"/>
  <c r="V808" i="37"/>
  <c r="V780" i="37"/>
  <c r="V769" i="37"/>
  <c r="V768" i="37"/>
  <c r="V717" i="37"/>
  <c r="V657" i="37"/>
  <c r="V581" i="37"/>
  <c r="V528" i="37"/>
  <c r="V465" i="37"/>
  <c r="V446" i="37"/>
  <c r="V429" i="37"/>
  <c r="V401" i="37"/>
  <c r="V348" i="37"/>
  <c r="V339" i="37"/>
  <c r="V334" i="37"/>
  <c r="V325" i="37"/>
  <c r="V324" i="37"/>
  <c r="V321" i="37"/>
  <c r="V320" i="37"/>
  <c r="V319" i="37"/>
  <c r="V317" i="37"/>
  <c r="V315" i="37"/>
  <c r="V314" i="37"/>
  <c r="V313" i="37"/>
  <c r="V312" i="37"/>
  <c r="V311" i="37"/>
  <c r="V310" i="37"/>
  <c r="V308" i="37"/>
  <c r="V307" i="37"/>
  <c r="V305" i="37"/>
  <c r="V304" i="37"/>
  <c r="V303" i="37"/>
  <c r="V302" i="37"/>
  <c r="V294" i="37"/>
  <c r="V292" i="37"/>
  <c r="V287" i="37"/>
  <c r="V285" i="37"/>
  <c r="V284" i="37"/>
  <c r="V283" i="37"/>
  <c r="V282" i="37"/>
  <c r="V281" i="37"/>
  <c r="V280" i="37"/>
  <c r="V279" i="37"/>
  <c r="V278" i="37"/>
  <c r="V277" i="37"/>
  <c r="V274" i="37"/>
  <c r="V266" i="37"/>
  <c r="V259" i="37"/>
  <c r="V253" i="37"/>
  <c r="V247" i="37"/>
  <c r="V241" i="37"/>
  <c r="V238" i="37"/>
  <c r="V229" i="37"/>
  <c r="V225" i="37"/>
  <c r="V222" i="37"/>
  <c r="V219" i="37"/>
  <c r="V216" i="37"/>
  <c r="V205" i="37"/>
  <c r="V192" i="37"/>
  <c r="V184" i="37"/>
  <c r="V183" i="37"/>
  <c r="V140" i="37"/>
  <c r="V95" i="37"/>
  <c r="V77" i="37"/>
  <c r="V76" i="37"/>
  <c r="V75" i="37"/>
  <c r="V72" i="37"/>
  <c r="V69" i="37"/>
  <c r="V68" i="37"/>
  <c r="V65" i="37"/>
  <c r="V64" i="37"/>
  <c r="V63" i="37"/>
  <c r="V59" i="37"/>
  <c r="V58" i="37"/>
  <c r="V57" i="37"/>
  <c r="V55" i="37"/>
  <c r="V54" i="37"/>
  <c r="V53" i="37"/>
  <c r="V52" i="37"/>
  <c r="V51" i="37"/>
  <c r="V45" i="37"/>
  <c r="V44" i="37"/>
  <c r="V43" i="37"/>
  <c r="V42" i="37"/>
  <c r="V41" i="37"/>
  <c r="V40" i="37"/>
  <c r="V39" i="37"/>
  <c r="V38" i="37"/>
  <c r="V28" i="37"/>
  <c r="V23" i="37"/>
  <c r="V21" i="37"/>
  <c r="V20" i="37"/>
  <c r="V19" i="37"/>
  <c r="V18" i="37"/>
  <c r="V17" i="37"/>
  <c r="V16" i="37"/>
  <c r="V15" i="37"/>
  <c r="V14" i="37"/>
  <c r="V13" i="37"/>
  <c r="U144" i="57"/>
  <c r="V959" i="37" s="1"/>
  <c r="U143" i="57"/>
  <c r="U142" i="57"/>
  <c r="U141" i="57"/>
  <c r="V956" i="37" s="1"/>
  <c r="U140" i="57"/>
  <c r="V955" i="37" s="1"/>
  <c r="U139" i="57"/>
  <c r="V954" i="37" s="1"/>
  <c r="U138" i="57"/>
  <c r="V953" i="37" s="1"/>
  <c r="U136" i="57"/>
  <c r="U135" i="57"/>
  <c r="U134" i="57"/>
  <c r="V949" i="37" s="1"/>
  <c r="U133" i="57"/>
  <c r="V948" i="37" s="1"/>
  <c r="U132" i="57"/>
  <c r="V947" i="37" s="1"/>
  <c r="U131" i="57"/>
  <c r="V946" i="37" s="1"/>
  <c r="U130" i="57"/>
  <c r="U129" i="57"/>
  <c r="U128" i="57"/>
  <c r="V943" i="37" s="1"/>
  <c r="U127" i="57"/>
  <c r="V942" i="37" s="1"/>
  <c r="U126" i="57"/>
  <c r="V941" i="37" s="1"/>
  <c r="U125" i="57"/>
  <c r="V940" i="37" s="1"/>
  <c r="U124" i="57"/>
  <c r="U123" i="57"/>
  <c r="U122" i="57"/>
  <c r="V937" i="37" s="1"/>
  <c r="U121" i="57"/>
  <c r="V936" i="37" s="1"/>
  <c r="U120" i="57"/>
  <c r="V935" i="37" s="1"/>
  <c r="U119" i="57"/>
  <c r="V934" i="37" s="1"/>
  <c r="U118" i="57"/>
  <c r="U117" i="57"/>
  <c r="U116" i="57"/>
  <c r="V931" i="37" s="1"/>
  <c r="U115" i="57"/>
  <c r="V930" i="37" s="1"/>
  <c r="U114" i="57"/>
  <c r="V929" i="37" s="1"/>
  <c r="U113" i="57"/>
  <c r="V928" i="37" s="1"/>
  <c r="U112" i="57"/>
  <c r="U110" i="57"/>
  <c r="V925" i="37" s="1"/>
  <c r="U109" i="57"/>
  <c r="V924" i="37" s="1"/>
  <c r="U108" i="57"/>
  <c r="V923" i="37" s="1"/>
  <c r="U107" i="57"/>
  <c r="V922" i="37" s="1"/>
  <c r="U106" i="57"/>
  <c r="U105" i="57"/>
  <c r="U102" i="57"/>
  <c r="V917" i="37" s="1"/>
  <c r="U101" i="57"/>
  <c r="V916" i="37" s="1"/>
  <c r="U99" i="57"/>
  <c r="V914" i="37" s="1"/>
  <c r="U98" i="57"/>
  <c r="U97" i="57"/>
  <c r="U96" i="57"/>
  <c r="V911" i="37" s="1"/>
  <c r="U95" i="57"/>
  <c r="V910" i="37" s="1"/>
  <c r="U94" i="57"/>
  <c r="V909" i="37" s="1"/>
  <c r="U93" i="57"/>
  <c r="V908" i="37" s="1"/>
  <c r="U92" i="57"/>
  <c r="U91" i="57"/>
  <c r="U90" i="57"/>
  <c r="V905" i="37" s="1"/>
  <c r="U89" i="57"/>
  <c r="V904" i="37" s="1"/>
  <c r="U87" i="57"/>
  <c r="V902" i="37" s="1"/>
  <c r="U67" i="57"/>
  <c r="U44" i="57"/>
  <c r="U111" i="57" s="1"/>
  <c r="V926" i="37" s="1"/>
  <c r="U37" i="57"/>
  <c r="U104" i="57" s="1"/>
  <c r="V919" i="37" s="1"/>
  <c r="D30" i="46"/>
  <c r="U137" i="46"/>
  <c r="V270" i="37" s="1"/>
  <c r="U136" i="46"/>
  <c r="V269" i="37" s="1"/>
  <c r="U135" i="46"/>
  <c r="V268" i="37" s="1"/>
  <c r="U134" i="46"/>
  <c r="V267" i="37" s="1"/>
  <c r="U133" i="46"/>
  <c r="U132" i="46"/>
  <c r="V265" i="37" s="1"/>
  <c r="U131" i="46"/>
  <c r="V264" i="37" s="1"/>
  <c r="U129" i="46"/>
  <c r="V262" i="37" s="1"/>
  <c r="U128" i="46"/>
  <c r="V261" i="37" s="1"/>
  <c r="U127" i="46"/>
  <c r="V260" i="37" s="1"/>
  <c r="U126" i="46"/>
  <c r="U124" i="46"/>
  <c r="V257" i="37" s="1"/>
  <c r="U123" i="46"/>
  <c r="V256" i="37" s="1"/>
  <c r="U122" i="46"/>
  <c r="V255" i="37" s="1"/>
  <c r="U121" i="46"/>
  <c r="V254" i="37" s="1"/>
  <c r="U120" i="46"/>
  <c r="U119" i="46"/>
  <c r="V252" i="37" s="1"/>
  <c r="U118" i="46"/>
  <c r="V251" i="37" s="1"/>
  <c r="U117" i="46"/>
  <c r="V250" i="37" s="1"/>
  <c r="U116" i="46"/>
  <c r="V249" i="37" s="1"/>
  <c r="U115" i="46"/>
  <c r="V248" i="37" s="1"/>
  <c r="U114" i="46"/>
  <c r="U113" i="46"/>
  <c r="V246" i="37" s="1"/>
  <c r="U112" i="46"/>
  <c r="V245" i="37" s="1"/>
  <c r="U111" i="46"/>
  <c r="V244" i="37" s="1"/>
  <c r="U110" i="46"/>
  <c r="V243" i="37" s="1"/>
  <c r="U109" i="46"/>
  <c r="V242" i="37" s="1"/>
  <c r="U108" i="46"/>
  <c r="U107" i="46"/>
  <c r="V240" i="37" s="1"/>
  <c r="U106" i="46"/>
  <c r="V239" i="37" s="1"/>
  <c r="U104" i="46"/>
  <c r="V237" i="37" s="1"/>
  <c r="U103" i="46"/>
  <c r="V236" i="37" s="1"/>
  <c r="U102" i="46"/>
  <c r="V235" i="37" s="1"/>
  <c r="U101" i="46"/>
  <c r="V234" i="37" s="1"/>
  <c r="U100" i="46"/>
  <c r="V233" i="37" s="1"/>
  <c r="U99" i="46"/>
  <c r="V232" i="37" s="1"/>
  <c r="U96" i="46"/>
  <c r="U95" i="46"/>
  <c r="V228" i="37" s="1"/>
  <c r="U93" i="46"/>
  <c r="V226" i="37" s="1"/>
  <c r="U92" i="46"/>
  <c r="U91" i="46"/>
  <c r="V224" i="37" s="1"/>
  <c r="U90" i="46"/>
  <c r="V223" i="37" s="1"/>
  <c r="U89" i="46"/>
  <c r="U88" i="46"/>
  <c r="V221" i="37" s="1"/>
  <c r="U87" i="46"/>
  <c r="V220" i="37" s="1"/>
  <c r="U86" i="46"/>
  <c r="U85" i="46"/>
  <c r="V218" i="37" s="1"/>
  <c r="U84" i="46"/>
  <c r="V217" i="37" s="1"/>
  <c r="U83" i="46"/>
  <c r="U82" i="46"/>
  <c r="V215" i="37" s="1"/>
  <c r="U62" i="46"/>
  <c r="U125" i="46" s="1"/>
  <c r="V258" i="37" s="1"/>
  <c r="U41" i="46"/>
  <c r="U105" i="46" s="1"/>
  <c r="U34" i="46"/>
  <c r="U33" i="46" s="1"/>
  <c r="G2268" i="157"/>
  <c r="G2132" i="157"/>
  <c r="G2015" i="157"/>
  <c r="G2014" i="157"/>
  <c r="G1989" i="157"/>
  <c r="G1821" i="157"/>
  <c r="G1673" i="157"/>
  <c r="G1551" i="157"/>
  <c r="G1525" i="157"/>
  <c r="G1392" i="157"/>
  <c r="G1385" i="157"/>
  <c r="G1379" i="157"/>
  <c r="G1145" i="157"/>
  <c r="G997" i="157"/>
  <c r="G996" i="157"/>
  <c r="G995" i="157"/>
  <c r="G970" i="157"/>
  <c r="G789" i="157"/>
  <c r="G720" i="157"/>
  <c r="G630" i="157"/>
  <c r="G591" i="157"/>
  <c r="G590" i="157"/>
  <c r="G505" i="157"/>
  <c r="G294" i="157"/>
  <c r="G205" i="157"/>
  <c r="G128" i="157"/>
  <c r="G65" i="157"/>
  <c r="G64" i="157"/>
  <c r="G37" i="157"/>
  <c r="X2375" i="157"/>
  <c r="V1077" i="37" s="1"/>
  <c r="X2374" i="157"/>
  <c r="V1076" i="37" s="1"/>
  <c r="X2373" i="157"/>
  <c r="V1075" i="37" s="1"/>
  <c r="X2372" i="157"/>
  <c r="V1074" i="37" s="1"/>
  <c r="X2371" i="157"/>
  <c r="V1073" i="37" s="1"/>
  <c r="X2370" i="157"/>
  <c r="V1072" i="37" s="1"/>
  <c r="X2369" i="157"/>
  <c r="V1071" i="37" s="1"/>
  <c r="X2367" i="157"/>
  <c r="V1069" i="37" s="1"/>
  <c r="X2366" i="157"/>
  <c r="V1068" i="37" s="1"/>
  <c r="X2365" i="157"/>
  <c r="V1067" i="37" s="1"/>
  <c r="X2364" i="157"/>
  <c r="V1066" i="37" s="1"/>
  <c r="X2362" i="157"/>
  <c r="V1064" i="37" s="1"/>
  <c r="X2361" i="157"/>
  <c r="V1063" i="37" s="1"/>
  <c r="X2360" i="157"/>
  <c r="V1062" i="37" s="1"/>
  <c r="X2359" i="157"/>
  <c r="V1061" i="37" s="1"/>
  <c r="X2358" i="157"/>
  <c r="V1060" i="37" s="1"/>
  <c r="X2357" i="157"/>
  <c r="V1059" i="37" s="1"/>
  <c r="X2356" i="157"/>
  <c r="V1058" i="37" s="1"/>
  <c r="X2355" i="157"/>
  <c r="V1057" i="37" s="1"/>
  <c r="X2354" i="157"/>
  <c r="V1056" i="37" s="1"/>
  <c r="X2353" i="157"/>
  <c r="V1055" i="37" s="1"/>
  <c r="X2352" i="157"/>
  <c r="V1054" i="37" s="1"/>
  <c r="X2351" i="157"/>
  <c r="V1053" i="37" s="1"/>
  <c r="X2350" i="157"/>
  <c r="V1052" i="37" s="1"/>
  <c r="X2349" i="157"/>
  <c r="V1051" i="37" s="1"/>
  <c r="X2348" i="157"/>
  <c r="V1050" i="37" s="1"/>
  <c r="X2347" i="157"/>
  <c r="V1049" i="37" s="1"/>
  <c r="X2346" i="157"/>
  <c r="V1048" i="37" s="1"/>
  <c r="X2345" i="157"/>
  <c r="V1047" i="37" s="1"/>
  <c r="X2344" i="157"/>
  <c r="V1046" i="37" s="1"/>
  <c r="X2342" i="157"/>
  <c r="V1044" i="37" s="1"/>
  <c r="X2341" i="157"/>
  <c r="V1043" i="37" s="1"/>
  <c r="X2340" i="157"/>
  <c r="V1042" i="37" s="1"/>
  <c r="X2339" i="157"/>
  <c r="V1041" i="37" s="1"/>
  <c r="X2338" i="157"/>
  <c r="V1040" i="37" s="1"/>
  <c r="X2337" i="157"/>
  <c r="V1039" i="37" s="1"/>
  <c r="X2334" i="157"/>
  <c r="V1036" i="37" s="1"/>
  <c r="X2333" i="157"/>
  <c r="V1035" i="37" s="1"/>
  <c r="X2331" i="157"/>
  <c r="V1033" i="37" s="1"/>
  <c r="X2330" i="157"/>
  <c r="V1032" i="37" s="1"/>
  <c r="X2329" i="157"/>
  <c r="V1031" i="37" s="1"/>
  <c r="X2328" i="157"/>
  <c r="V1030" i="37" s="1"/>
  <c r="X2327" i="157"/>
  <c r="V1029" i="37" s="1"/>
  <c r="X2326" i="157"/>
  <c r="V1028" i="37" s="1"/>
  <c r="X2325" i="157"/>
  <c r="V1027" i="37" s="1"/>
  <c r="X2324" i="157"/>
  <c r="V1026" i="37" s="1"/>
  <c r="X2323" i="157"/>
  <c r="V1025" i="37" s="1"/>
  <c r="X2322" i="157"/>
  <c r="V1024" i="37" s="1"/>
  <c r="X2321" i="157"/>
  <c r="V1023" i="37" s="1"/>
  <c r="X2320" i="157"/>
  <c r="V1022" i="37" s="1"/>
  <c r="X2319" i="157"/>
  <c r="V1021" i="37" s="1"/>
  <c r="X2299" i="157"/>
  <c r="X2363" i="157" s="1"/>
  <c r="V1065" i="37" s="1"/>
  <c r="X2279" i="157"/>
  <c r="X2343" i="157" s="1"/>
  <c r="V1045" i="37" s="1"/>
  <c r="X2272" i="157"/>
  <c r="X2336" i="157" s="1"/>
  <c r="V1038" i="37" s="1"/>
  <c r="X2245" i="157"/>
  <c r="V1018" i="37" s="1"/>
  <c r="X2244" i="157"/>
  <c r="V1017" i="37" s="1"/>
  <c r="X2243" i="157"/>
  <c r="V1016" i="37" s="1"/>
  <c r="X2242" i="157"/>
  <c r="V1015" i="37" s="1"/>
  <c r="X2241" i="157"/>
  <c r="V1014" i="37" s="1"/>
  <c r="X2240" i="157"/>
  <c r="V1013" i="37" s="1"/>
  <c r="X2239" i="157"/>
  <c r="V1012" i="37" s="1"/>
  <c r="X2237" i="157"/>
  <c r="V1010" i="37" s="1"/>
  <c r="X2236" i="157"/>
  <c r="V1009" i="37" s="1"/>
  <c r="X2235" i="157"/>
  <c r="V1008" i="37" s="1"/>
  <c r="X2234" i="157"/>
  <c r="V1007" i="37" s="1"/>
  <c r="X2232" i="157"/>
  <c r="V1005" i="37" s="1"/>
  <c r="X2231" i="157"/>
  <c r="V1004" i="37" s="1"/>
  <c r="X2230" i="157"/>
  <c r="V1003" i="37" s="1"/>
  <c r="X2229" i="157"/>
  <c r="V1002" i="37" s="1"/>
  <c r="X2228" i="157"/>
  <c r="V1001" i="37" s="1"/>
  <c r="X2227" i="157"/>
  <c r="V1000" i="37" s="1"/>
  <c r="X2226" i="157"/>
  <c r="V999" i="37" s="1"/>
  <c r="X2225" i="157"/>
  <c r="V998" i="37" s="1"/>
  <c r="X2224" i="157"/>
  <c r="V997" i="37" s="1"/>
  <c r="X2223" i="157"/>
  <c r="V996" i="37" s="1"/>
  <c r="X2222" i="157"/>
  <c r="V995" i="37" s="1"/>
  <c r="X2221" i="157"/>
  <c r="V994" i="37" s="1"/>
  <c r="X2220" i="157"/>
  <c r="V993" i="37" s="1"/>
  <c r="X2219" i="157"/>
  <c r="V992" i="37" s="1"/>
  <c r="X2218" i="157"/>
  <c r="V991" i="37" s="1"/>
  <c r="X2217" i="157"/>
  <c r="V990" i="37" s="1"/>
  <c r="X2216" i="157"/>
  <c r="V989" i="37" s="1"/>
  <c r="X2215" i="157"/>
  <c r="V988" i="37" s="1"/>
  <c r="X2214" i="157"/>
  <c r="V987" i="37" s="1"/>
  <c r="X2213" i="157"/>
  <c r="V986" i="37" s="1"/>
  <c r="X2211" i="157"/>
  <c r="V984" i="37" s="1"/>
  <c r="X2210" i="157"/>
  <c r="V983" i="37" s="1"/>
  <c r="X2209" i="157"/>
  <c r="V982" i="37" s="1"/>
  <c r="X2208" i="157"/>
  <c r="V981" i="37" s="1"/>
  <c r="X2207" i="157"/>
  <c r="V980" i="37" s="1"/>
  <c r="X2206" i="157"/>
  <c r="V979" i="37" s="1"/>
  <c r="X2203" i="157"/>
  <c r="V976" i="37" s="1"/>
  <c r="X2202" i="157"/>
  <c r="V975" i="37" s="1"/>
  <c r="X2200" i="157"/>
  <c r="V973" i="37" s="1"/>
  <c r="X2199" i="157"/>
  <c r="V972" i="37" s="1"/>
  <c r="X2198" i="157"/>
  <c r="V971" i="37" s="1"/>
  <c r="X2197" i="157"/>
  <c r="V970" i="37" s="1"/>
  <c r="X2196" i="157"/>
  <c r="V969" i="37" s="1"/>
  <c r="X2195" i="157"/>
  <c r="V968" i="37" s="1"/>
  <c r="X2194" i="157"/>
  <c r="V967" i="37" s="1"/>
  <c r="X2193" i="157"/>
  <c r="V966" i="37" s="1"/>
  <c r="X2192" i="157"/>
  <c r="V965" i="37" s="1"/>
  <c r="X2191" i="157"/>
  <c r="V964" i="37" s="1"/>
  <c r="X2190" i="157"/>
  <c r="V963" i="37" s="1"/>
  <c r="X2189" i="157"/>
  <c r="V962" i="37" s="1"/>
  <c r="X2167" i="157"/>
  <c r="X2233" i="157" s="1"/>
  <c r="V1006" i="37" s="1"/>
  <c r="X2143" i="157"/>
  <c r="X2212" i="157" s="1"/>
  <c r="V985" i="37" s="1"/>
  <c r="X2136" i="157"/>
  <c r="X2205" i="157" s="1"/>
  <c r="V978" i="37" s="1"/>
  <c r="X2108" i="157"/>
  <c r="V899" i="37" s="1"/>
  <c r="X2107" i="157"/>
  <c r="V898" i="37" s="1"/>
  <c r="X2106" i="157"/>
  <c r="V897" i="37" s="1"/>
  <c r="X2105" i="157"/>
  <c r="V896" i="37" s="1"/>
  <c r="X2104" i="157"/>
  <c r="V895" i="37" s="1"/>
  <c r="X2103" i="157"/>
  <c r="V894" i="37" s="1"/>
  <c r="X2102" i="157"/>
  <c r="V893" i="37" s="1"/>
  <c r="X2100" i="157"/>
  <c r="V891" i="37" s="1"/>
  <c r="X2099" i="157"/>
  <c r="V890" i="37" s="1"/>
  <c r="X2098" i="157"/>
  <c r="V889" i="37" s="1"/>
  <c r="X2097" i="157"/>
  <c r="V888" i="37" s="1"/>
  <c r="X2095" i="157"/>
  <c r="V886" i="37" s="1"/>
  <c r="X2094" i="157"/>
  <c r="V885" i="37" s="1"/>
  <c r="X2093" i="157"/>
  <c r="V884" i="37" s="1"/>
  <c r="X2092" i="157"/>
  <c r="V883" i="37" s="1"/>
  <c r="X2091" i="157"/>
  <c r="V882" i="37" s="1"/>
  <c r="X2090" i="157"/>
  <c r="V881" i="37" s="1"/>
  <c r="X2089" i="157"/>
  <c r="V880" i="37" s="1"/>
  <c r="X2088" i="157"/>
  <c r="V879" i="37" s="1"/>
  <c r="X2085" i="157"/>
  <c r="V876" i="37" s="1"/>
  <c r="X2084" i="157"/>
  <c r="V875" i="37" s="1"/>
  <c r="X2083" i="157"/>
  <c r="V874" i="37" s="1"/>
  <c r="X2082" i="157"/>
  <c r="V873" i="37" s="1"/>
  <c r="X2081" i="157"/>
  <c r="V872" i="37" s="1"/>
  <c r="X2080" i="157"/>
  <c r="V871" i="37" s="1"/>
  <c r="X2079" i="157"/>
  <c r="V870" i="37" s="1"/>
  <c r="X2078" i="157"/>
  <c r="V869" i="37" s="1"/>
  <c r="X2077" i="157"/>
  <c r="V868" i="37" s="1"/>
  <c r="X2076" i="157"/>
  <c r="V867" i="37" s="1"/>
  <c r="X2075" i="157"/>
  <c r="V866" i="37" s="1"/>
  <c r="X2074" i="157"/>
  <c r="V865" i="37" s="1"/>
  <c r="X2073" i="157"/>
  <c r="V864" i="37" s="1"/>
  <c r="X2071" i="157"/>
  <c r="V862" i="37" s="1"/>
  <c r="X2070" i="157"/>
  <c r="V861" i="37" s="1"/>
  <c r="X2069" i="157"/>
  <c r="V860" i="37" s="1"/>
  <c r="X2068" i="157"/>
  <c r="V859" i="37" s="1"/>
  <c r="X2067" i="157"/>
  <c r="V858" i="37" s="1"/>
  <c r="X2066" i="157"/>
  <c r="V857" i="37" s="1"/>
  <c r="X2063" i="157"/>
  <c r="V854" i="37" s="1"/>
  <c r="X2062" i="157"/>
  <c r="V853" i="37" s="1"/>
  <c r="X2060" i="157"/>
  <c r="V851" i="37" s="1"/>
  <c r="X2059" i="157"/>
  <c r="V850" i="37" s="1"/>
  <c r="X2058" i="157"/>
  <c r="V849" i="37" s="1"/>
  <c r="X2057" i="157"/>
  <c r="V848" i="37" s="1"/>
  <c r="X2056" i="157"/>
  <c r="V847" i="37" s="1"/>
  <c r="X2055" i="157"/>
  <c r="V846" i="37" s="1"/>
  <c r="X2054" i="157"/>
  <c r="V845" i="37" s="1"/>
  <c r="X2053" i="157"/>
  <c r="V844" i="37" s="1"/>
  <c r="X2052" i="157"/>
  <c r="V843" i="37" s="1"/>
  <c r="X2051" i="157"/>
  <c r="V842" i="37" s="1"/>
  <c r="X2050" i="157"/>
  <c r="V841" i="37" s="1"/>
  <c r="X2048" i="157"/>
  <c r="V839" i="37" s="1"/>
  <c r="X2027" i="157"/>
  <c r="X2096" i="157" s="1"/>
  <c r="V887" i="37" s="1"/>
  <c r="X2000" i="157"/>
  <c r="X2072" i="157" s="1"/>
  <c r="V863" i="37" s="1"/>
  <c r="X1993" i="157"/>
  <c r="X1962" i="157"/>
  <c r="V836" i="37" s="1"/>
  <c r="X1961" i="157"/>
  <c r="V835" i="37" s="1"/>
  <c r="X1960" i="157"/>
  <c r="V834" i="37" s="1"/>
  <c r="X1959" i="157"/>
  <c r="V833" i="37" s="1"/>
  <c r="X1958" i="157"/>
  <c r="V832" i="37" s="1"/>
  <c r="X1957" i="157"/>
  <c r="V831" i="37" s="1"/>
  <c r="X1954" i="157"/>
  <c r="V828" i="37" s="1"/>
  <c r="X1953" i="157"/>
  <c r="V827" i="37" s="1"/>
  <c r="X1952" i="157"/>
  <c r="V826" i="37" s="1"/>
  <c r="X1951" i="157"/>
  <c r="V825" i="37" s="1"/>
  <c r="X1949" i="157"/>
  <c r="V823" i="37" s="1"/>
  <c r="X1947" i="157"/>
  <c r="V821" i="37" s="1"/>
  <c r="X1946" i="157"/>
  <c r="V820" i="37" s="1"/>
  <c r="X1945" i="157"/>
  <c r="V819" i="37" s="1"/>
  <c r="X1944" i="157"/>
  <c r="V818" i="37" s="1"/>
  <c r="X1943" i="157"/>
  <c r="V817" i="37" s="1"/>
  <c r="X1942" i="157"/>
  <c r="V816" i="37" s="1"/>
  <c r="X1941" i="157"/>
  <c r="V815" i="37" s="1"/>
  <c r="X1940" i="157"/>
  <c r="V814" i="37" s="1"/>
  <c r="X1939" i="157"/>
  <c r="V813" i="37" s="1"/>
  <c r="X1938" i="157"/>
  <c r="V812" i="37" s="1"/>
  <c r="X1937" i="157"/>
  <c r="V811" i="37" s="1"/>
  <c r="X1936" i="157"/>
  <c r="V810" i="37" s="1"/>
  <c r="X1935" i="157"/>
  <c r="V809" i="37" s="1"/>
  <c r="X1933" i="157"/>
  <c r="V807" i="37" s="1"/>
  <c r="X1932" i="157"/>
  <c r="V806" i="37" s="1"/>
  <c r="X1931" i="157"/>
  <c r="V805" i="37" s="1"/>
  <c r="X1930" i="157"/>
  <c r="V804" i="37" s="1"/>
  <c r="X1928" i="157"/>
  <c r="V802" i="37" s="1"/>
  <c r="X1927" i="157"/>
  <c r="V801" i="37" s="1"/>
  <c r="X1926" i="157"/>
  <c r="V800" i="37" s="1"/>
  <c r="X1925" i="157"/>
  <c r="V799" i="37" s="1"/>
  <c r="X1924" i="157"/>
  <c r="V798" i="37" s="1"/>
  <c r="X1923" i="157"/>
  <c r="V797" i="37" s="1"/>
  <c r="X1920" i="157"/>
  <c r="V794" i="37" s="1"/>
  <c r="X1919" i="157"/>
  <c r="V793" i="37" s="1"/>
  <c r="X1917" i="157"/>
  <c r="V791" i="37" s="1"/>
  <c r="X1916" i="157"/>
  <c r="V790" i="37" s="1"/>
  <c r="X1915" i="157"/>
  <c r="V789" i="37" s="1"/>
  <c r="X1914" i="157"/>
  <c r="V788" i="37" s="1"/>
  <c r="X1913" i="157"/>
  <c r="V787" i="37" s="1"/>
  <c r="X1912" i="157"/>
  <c r="V786" i="37" s="1"/>
  <c r="X1911" i="157"/>
  <c r="V785" i="37" s="1"/>
  <c r="X1910" i="157"/>
  <c r="V784" i="37" s="1"/>
  <c r="X1909" i="157"/>
  <c r="V783" i="37" s="1"/>
  <c r="X1908" i="157"/>
  <c r="V782" i="37" s="1"/>
  <c r="X1907" i="157"/>
  <c r="V781" i="37" s="1"/>
  <c r="X1905" i="157"/>
  <c r="V779" i="37" s="1"/>
  <c r="X1903" i="157"/>
  <c r="X1890" i="157"/>
  <c r="X1891" i="157" s="1"/>
  <c r="X1862" i="157"/>
  <c r="X1950" i="157" s="1"/>
  <c r="V824" i="37" s="1"/>
  <c r="X1832" i="157"/>
  <c r="X1929" i="157" s="1"/>
  <c r="V803" i="37" s="1"/>
  <c r="X1825" i="157"/>
  <c r="X1824" i="157" s="1"/>
  <c r="X1794" i="157"/>
  <c r="V776" i="37" s="1"/>
  <c r="X1793" i="157"/>
  <c r="V775" i="37" s="1"/>
  <c r="X1792" i="157"/>
  <c r="V774" i="37" s="1"/>
  <c r="X1791" i="157"/>
  <c r="V773" i="37" s="1"/>
  <c r="X1790" i="157"/>
  <c r="V772" i="37" s="1"/>
  <c r="X1789" i="157"/>
  <c r="V771" i="37" s="1"/>
  <c r="X1788" i="157"/>
  <c r="V770" i="37" s="1"/>
  <c r="X1784" i="157"/>
  <c r="V766" i="37" s="1"/>
  <c r="X1783" i="157"/>
  <c r="V765" i="37" s="1"/>
  <c r="X1782" i="157"/>
  <c r="V764" i="37" s="1"/>
  <c r="X1781" i="157"/>
  <c r="V763" i="37" s="1"/>
  <c r="X1779" i="157"/>
  <c r="V761" i="37" s="1"/>
  <c r="X1778" i="157"/>
  <c r="V760" i="37" s="1"/>
  <c r="X1777" i="157"/>
  <c r="V759" i="37" s="1"/>
  <c r="X1776" i="157"/>
  <c r="V758" i="37" s="1"/>
  <c r="X1775" i="157"/>
  <c r="V757" i="37" s="1"/>
  <c r="X1774" i="157"/>
  <c r="V756" i="37" s="1"/>
  <c r="X1773" i="157"/>
  <c r="V755" i="37" s="1"/>
  <c r="X1772" i="157"/>
  <c r="V754" i="37" s="1"/>
  <c r="X1771" i="157"/>
  <c r="V753" i="37" s="1"/>
  <c r="X1770" i="157"/>
  <c r="V752" i="37" s="1"/>
  <c r="X1769" i="157"/>
  <c r="V751" i="37" s="1"/>
  <c r="X1768" i="157"/>
  <c r="V750" i="37" s="1"/>
  <c r="X1767" i="157"/>
  <c r="V749" i="37" s="1"/>
  <c r="X1766" i="157"/>
  <c r="V748" i="37" s="1"/>
  <c r="X1765" i="157"/>
  <c r="V747" i="37" s="1"/>
  <c r="X1764" i="157"/>
  <c r="V746" i="37" s="1"/>
  <c r="X1763" i="157"/>
  <c r="V745" i="37" s="1"/>
  <c r="X1762" i="157"/>
  <c r="V744" i="37" s="1"/>
  <c r="X1761" i="157"/>
  <c r="V743" i="37" s="1"/>
  <c r="X1760" i="157"/>
  <c r="V742" i="37" s="1"/>
  <c r="X1759" i="157"/>
  <c r="V741" i="37" s="1"/>
  <c r="X1758" i="157"/>
  <c r="V740" i="37" s="1"/>
  <c r="X1757" i="157"/>
  <c r="V739" i="37" s="1"/>
  <c r="X1756" i="157"/>
  <c r="V738" i="37" s="1"/>
  <c r="X1755" i="157"/>
  <c r="V737" i="37" s="1"/>
  <c r="X1754" i="157"/>
  <c r="V736" i="37" s="1"/>
  <c r="X1753" i="157"/>
  <c r="V735" i="37" s="1"/>
  <c r="X1752" i="157"/>
  <c r="V734" i="37" s="1"/>
  <c r="X1749" i="157"/>
  <c r="V731" i="37" s="1"/>
  <c r="X1748" i="157"/>
  <c r="V730" i="37" s="1"/>
  <c r="X1746" i="157"/>
  <c r="V728" i="37" s="1"/>
  <c r="X1745" i="157"/>
  <c r="V727" i="37" s="1"/>
  <c r="X1744" i="157"/>
  <c r="V726" i="37" s="1"/>
  <c r="X1743" i="157"/>
  <c r="V725" i="37" s="1"/>
  <c r="X1742" i="157"/>
  <c r="V724" i="37" s="1"/>
  <c r="X1741" i="157"/>
  <c r="V723" i="37" s="1"/>
  <c r="X1740" i="157"/>
  <c r="V722" i="37" s="1"/>
  <c r="X1739" i="157"/>
  <c r="V721" i="37" s="1"/>
  <c r="X1738" i="157"/>
  <c r="V720" i="37" s="1"/>
  <c r="X1737" i="157"/>
  <c r="V719" i="37" s="1"/>
  <c r="X1736" i="157"/>
  <c r="V718" i="37" s="1"/>
  <c r="X1734" i="157"/>
  <c r="V716" i="37" s="1"/>
  <c r="X1712" i="157"/>
  <c r="X1780" i="157" s="1"/>
  <c r="V762" i="37" s="1"/>
  <c r="X1684" i="157"/>
  <c r="X1677" i="157"/>
  <c r="X1751" i="157" s="1"/>
  <c r="V733" i="37" s="1"/>
  <c r="X1646" i="157"/>
  <c r="V588" i="37" s="1"/>
  <c r="X1645" i="157"/>
  <c r="V587" i="37" s="1"/>
  <c r="X1644" i="157"/>
  <c r="V586" i="37" s="1"/>
  <c r="X1643" i="157"/>
  <c r="V585" i="37" s="1"/>
  <c r="X1642" i="157"/>
  <c r="V584" i="37" s="1"/>
  <c r="X1641" i="157"/>
  <c r="V583" i="37" s="1"/>
  <c r="X1640" i="157"/>
  <c r="V582" i="37" s="1"/>
  <c r="X1637" i="157"/>
  <c r="V579" i="37" s="1"/>
  <c r="X1636" i="157"/>
  <c r="V578" i="37" s="1"/>
  <c r="X1635" i="157"/>
  <c r="V577" i="37" s="1"/>
  <c r="X1634" i="157"/>
  <c r="V576" i="37" s="1"/>
  <c r="X1632" i="157"/>
  <c r="V574" i="37" s="1"/>
  <c r="X1631" i="157"/>
  <c r="V573" i="37" s="1"/>
  <c r="X1630" i="157"/>
  <c r="V572" i="37" s="1"/>
  <c r="X1629" i="157"/>
  <c r="V571" i="37" s="1"/>
  <c r="X1628" i="157"/>
  <c r="V570" i="37" s="1"/>
  <c r="X1627" i="157"/>
  <c r="V569" i="37" s="1"/>
  <c r="X1626" i="157"/>
  <c r="V568" i="37" s="1"/>
  <c r="X1625" i="157"/>
  <c r="V567" i="37" s="1"/>
  <c r="X1623" i="157"/>
  <c r="V565" i="37" s="1"/>
  <c r="X1622" i="157"/>
  <c r="V564" i="37" s="1"/>
  <c r="X1621" i="157"/>
  <c r="V563" i="37" s="1"/>
  <c r="X1620" i="157"/>
  <c r="V562" i="37" s="1"/>
  <c r="X1619" i="157"/>
  <c r="V561" i="37" s="1"/>
  <c r="X1618" i="157"/>
  <c r="V560" i="37" s="1"/>
  <c r="X1617" i="157"/>
  <c r="V559" i="37" s="1"/>
  <c r="X1616" i="157"/>
  <c r="V558" i="37" s="1"/>
  <c r="X1615" i="157"/>
  <c r="V557" i="37" s="1"/>
  <c r="X1614" i="157"/>
  <c r="V556" i="37" s="1"/>
  <c r="X1613" i="157"/>
  <c r="V555" i="37" s="1"/>
  <c r="X1612" i="157"/>
  <c r="V554" i="37" s="1"/>
  <c r="X1611" i="157"/>
  <c r="V553" i="37" s="1"/>
  <c r="X1610" i="157"/>
  <c r="V552" i="37" s="1"/>
  <c r="X1608" i="157"/>
  <c r="V550" i="37" s="1"/>
  <c r="X1607" i="157"/>
  <c r="V549" i="37" s="1"/>
  <c r="X1606" i="157"/>
  <c r="V548" i="37" s="1"/>
  <c r="X1605" i="157"/>
  <c r="V547" i="37" s="1"/>
  <c r="X1604" i="157"/>
  <c r="V546" i="37" s="1"/>
  <c r="X1603" i="157"/>
  <c r="V545" i="37" s="1"/>
  <c r="X1600" i="157"/>
  <c r="V542" i="37" s="1"/>
  <c r="X1599" i="157"/>
  <c r="V541" i="37" s="1"/>
  <c r="X1597" i="157"/>
  <c r="V539" i="37" s="1"/>
  <c r="X1596" i="157"/>
  <c r="V538" i="37" s="1"/>
  <c r="X1595" i="157"/>
  <c r="V537" i="37" s="1"/>
  <c r="X1594" i="157"/>
  <c r="V536" i="37" s="1"/>
  <c r="X1593" i="157"/>
  <c r="V535" i="37" s="1"/>
  <c r="X1592" i="157"/>
  <c r="V534" i="37" s="1"/>
  <c r="X1591" i="157"/>
  <c r="V533" i="37" s="1"/>
  <c r="X1590" i="157"/>
  <c r="V532" i="37" s="1"/>
  <c r="X1589" i="157"/>
  <c r="V531" i="37" s="1"/>
  <c r="X1588" i="157"/>
  <c r="V530" i="37" s="1"/>
  <c r="X1587" i="157"/>
  <c r="V529" i="37" s="1"/>
  <c r="X1585" i="157"/>
  <c r="V527" i="37" s="1"/>
  <c r="X1562" i="157"/>
  <c r="X1633" i="157" s="1"/>
  <c r="V575" i="37" s="1"/>
  <c r="X1536" i="157"/>
  <c r="X1609" i="157" s="1"/>
  <c r="V551" i="37" s="1"/>
  <c r="X1529" i="157"/>
  <c r="X1602" i="157" s="1"/>
  <c r="V544" i="37" s="1"/>
  <c r="X1504" i="157"/>
  <c r="V461" i="37" s="1"/>
  <c r="X1503" i="157"/>
  <c r="V460" i="37" s="1"/>
  <c r="X1502" i="157"/>
  <c r="V459" i="37" s="1"/>
  <c r="X1501" i="157"/>
  <c r="V458" i="37" s="1"/>
  <c r="X1500" i="157"/>
  <c r="V457" i="37" s="1"/>
  <c r="X1499" i="157"/>
  <c r="V456" i="37" s="1"/>
  <c r="X1498" i="157"/>
  <c r="V455" i="37" s="1"/>
  <c r="X1496" i="157"/>
  <c r="V453" i="37" s="1"/>
  <c r="X1495" i="157"/>
  <c r="V452" i="37" s="1"/>
  <c r="X1494" i="157"/>
  <c r="V451" i="37" s="1"/>
  <c r="X1493" i="157"/>
  <c r="V450" i="37" s="1"/>
  <c r="X1491" i="157"/>
  <c r="V448" i="37" s="1"/>
  <c r="X1490" i="157"/>
  <c r="V447" i="37" s="1"/>
  <c r="X1488" i="157"/>
  <c r="V445" i="37" s="1"/>
  <c r="X1487" i="157"/>
  <c r="V444" i="37" s="1"/>
  <c r="X1486" i="157"/>
  <c r="V443" i="37" s="1"/>
  <c r="X1485" i="157"/>
  <c r="V442" i="37" s="1"/>
  <c r="X1484" i="157"/>
  <c r="V441" i="37" s="1"/>
  <c r="X1480" i="157"/>
  <c r="V437" i="37" s="1"/>
  <c r="X1479" i="157"/>
  <c r="V436" i="37" s="1"/>
  <c r="X1478" i="157"/>
  <c r="V435" i="37" s="1"/>
  <c r="X1477" i="157"/>
  <c r="V434" i="37" s="1"/>
  <c r="X1476" i="157"/>
  <c r="V433" i="37" s="1"/>
  <c r="X1475" i="157"/>
  <c r="V432" i="37" s="1"/>
  <c r="X1474" i="157"/>
  <c r="V431" i="37" s="1"/>
  <c r="X1473" i="157"/>
  <c r="V430" i="37" s="1"/>
  <c r="X1471" i="157"/>
  <c r="V428" i="37" s="1"/>
  <c r="X1470" i="157"/>
  <c r="V427" i="37" s="1"/>
  <c r="X1469" i="157"/>
  <c r="V426" i="37" s="1"/>
  <c r="X1468" i="157"/>
  <c r="V425" i="37" s="1"/>
  <c r="X1466" i="157"/>
  <c r="V423" i="37" s="1"/>
  <c r="X1465" i="157"/>
  <c r="V422" i="37" s="1"/>
  <c r="X1464" i="157"/>
  <c r="V421" i="37" s="1"/>
  <c r="X1463" i="157"/>
  <c r="V420" i="37" s="1"/>
  <c r="X1462" i="157"/>
  <c r="V419" i="37" s="1"/>
  <c r="X1461" i="157"/>
  <c r="V418" i="37" s="1"/>
  <c r="X1458" i="157"/>
  <c r="V415" i="37" s="1"/>
  <c r="X1457" i="157"/>
  <c r="V414" i="37" s="1"/>
  <c r="X1455" i="157"/>
  <c r="V412" i="37" s="1"/>
  <c r="X1454" i="157"/>
  <c r="V411" i="37" s="1"/>
  <c r="X1453" i="157"/>
  <c r="V410" i="37" s="1"/>
  <c r="X1452" i="157"/>
  <c r="V409" i="37" s="1"/>
  <c r="X1451" i="157"/>
  <c r="V408" i="37" s="1"/>
  <c r="X1450" i="157"/>
  <c r="V407" i="37" s="1"/>
  <c r="X1449" i="157"/>
  <c r="V406" i="37" s="1"/>
  <c r="X1448" i="157"/>
  <c r="V405" i="37" s="1"/>
  <c r="X1447" i="157"/>
  <c r="V404" i="37" s="1"/>
  <c r="X1446" i="157"/>
  <c r="V403" i="37" s="1"/>
  <c r="X1445" i="157"/>
  <c r="V402" i="37" s="1"/>
  <c r="X1443" i="157"/>
  <c r="V400" i="37" s="1"/>
  <c r="X1419" i="157"/>
  <c r="X1492" i="157" s="1"/>
  <c r="V449" i="37" s="1"/>
  <c r="X1390" i="157"/>
  <c r="X1467" i="157" s="1"/>
  <c r="V424" i="37" s="1"/>
  <c r="X1383" i="157"/>
  <c r="X1460" i="157" s="1"/>
  <c r="V417" i="37" s="1"/>
  <c r="X1354" i="157"/>
  <c r="V397" i="37" s="1"/>
  <c r="X1353" i="157"/>
  <c r="V396" i="37" s="1"/>
  <c r="X1352" i="157"/>
  <c r="V395" i="37" s="1"/>
  <c r="X1351" i="157"/>
  <c r="V394" i="37" s="1"/>
  <c r="X1350" i="157"/>
  <c r="V393" i="37" s="1"/>
  <c r="X1349" i="157"/>
  <c r="V392" i="37" s="1"/>
  <c r="X1348" i="157"/>
  <c r="V391" i="37" s="1"/>
  <c r="X1347" i="157"/>
  <c r="V390" i="37" s="1"/>
  <c r="X1345" i="157"/>
  <c r="V388" i="37" s="1"/>
  <c r="X1344" i="157"/>
  <c r="V387" i="37" s="1"/>
  <c r="X1343" i="157"/>
  <c r="V386" i="37" s="1"/>
  <c r="X1342" i="157"/>
  <c r="V385" i="37" s="1"/>
  <c r="X1340" i="157"/>
  <c r="V383" i="37" s="1"/>
  <c r="X1339" i="157"/>
  <c r="V382" i="37" s="1"/>
  <c r="X1338" i="157"/>
  <c r="V381" i="37" s="1"/>
  <c r="X1337" i="157"/>
  <c r="V380" i="37" s="1"/>
  <c r="X1336" i="157"/>
  <c r="V379" i="37" s="1"/>
  <c r="X1335" i="157"/>
  <c r="V378" i="37" s="1"/>
  <c r="X1334" i="157"/>
  <c r="V377" i="37" s="1"/>
  <c r="X1333" i="157"/>
  <c r="V376" i="37" s="1"/>
  <c r="X1332" i="157"/>
  <c r="V375" i="37" s="1"/>
  <c r="X1328" i="157"/>
  <c r="V371" i="37" s="1"/>
  <c r="X1327" i="157"/>
  <c r="V370" i="37" s="1"/>
  <c r="X1326" i="157"/>
  <c r="V369" i="37" s="1"/>
  <c r="X1325" i="157"/>
  <c r="V368" i="37" s="1"/>
  <c r="X1324" i="157"/>
  <c r="V367" i="37" s="1"/>
  <c r="X1323" i="157"/>
  <c r="V366" i="37" s="1"/>
  <c r="X1322" i="157"/>
  <c r="V365" i="37" s="1"/>
  <c r="X1321" i="157"/>
  <c r="V364" i="37" s="1"/>
  <c r="X1320" i="157"/>
  <c r="V363" i="37" s="1"/>
  <c r="X1318" i="157"/>
  <c r="V361" i="37" s="1"/>
  <c r="X1317" i="157"/>
  <c r="V360" i="37" s="1"/>
  <c r="X1316" i="157"/>
  <c r="V359" i="37" s="1"/>
  <c r="X1314" i="157"/>
  <c r="V357" i="37" s="1"/>
  <c r="X1313" i="157"/>
  <c r="V356" i="37" s="1"/>
  <c r="X1312" i="157"/>
  <c r="V355" i="37" s="1"/>
  <c r="X1311" i="157"/>
  <c r="V354" i="37" s="1"/>
  <c r="X1310" i="157"/>
  <c r="V353" i="37" s="1"/>
  <c r="X1309" i="157"/>
  <c r="V352" i="37" s="1"/>
  <c r="X1306" i="157"/>
  <c r="V349" i="37" s="1"/>
  <c r="X1303" i="157"/>
  <c r="V346" i="37" s="1"/>
  <c r="X1302" i="157"/>
  <c r="V345" i="37" s="1"/>
  <c r="X1301" i="157"/>
  <c r="V344" i="37" s="1"/>
  <c r="X1300" i="157"/>
  <c r="V343" i="37" s="1"/>
  <c r="X1299" i="157"/>
  <c r="V342" i="37" s="1"/>
  <c r="X1298" i="157"/>
  <c r="V341" i="37" s="1"/>
  <c r="X1297" i="157"/>
  <c r="V340" i="37" s="1"/>
  <c r="X1295" i="157"/>
  <c r="V338" i="37" s="1"/>
  <c r="X1294" i="157"/>
  <c r="V337" i="37" s="1"/>
  <c r="X1293" i="157"/>
  <c r="V336" i="37" s="1"/>
  <c r="X1292" i="157"/>
  <c r="V335" i="37" s="1"/>
  <c r="X1290" i="157"/>
  <c r="V333" i="37" s="1"/>
  <c r="X1274" i="157"/>
  <c r="X1250" i="157"/>
  <c r="X1319" i="157" s="1"/>
  <c r="V362" i="37" s="1"/>
  <c r="X1246" i="157"/>
  <c r="X1239" i="157"/>
  <c r="X1195" i="157"/>
  <c r="X1156" i="157"/>
  <c r="X1149" i="157"/>
  <c r="X1116" i="157"/>
  <c r="V212" i="37" s="1"/>
  <c r="X1115" i="157"/>
  <c r="V211" i="37" s="1"/>
  <c r="X1114" i="157"/>
  <c r="V210" i="37" s="1"/>
  <c r="X1113" i="157"/>
  <c r="V209" i="37" s="1"/>
  <c r="X1112" i="157"/>
  <c r="V208" i="37" s="1"/>
  <c r="X1111" i="157"/>
  <c r="V207" i="37" s="1"/>
  <c r="X1110" i="157"/>
  <c r="V206" i="37" s="1"/>
  <c r="X1107" i="157"/>
  <c r="V203" i="37" s="1"/>
  <c r="X1106" i="157"/>
  <c r="V202" i="37" s="1"/>
  <c r="X1105" i="157"/>
  <c r="V201" i="37" s="1"/>
  <c r="X1104" i="157"/>
  <c r="V200" i="37" s="1"/>
  <c r="X1102" i="157"/>
  <c r="V198" i="37" s="1"/>
  <c r="X1101" i="157"/>
  <c r="V197" i="37" s="1"/>
  <c r="X1100" i="157"/>
  <c r="V196" i="37" s="1"/>
  <c r="X1099" i="157"/>
  <c r="V195" i="37" s="1"/>
  <c r="X1098" i="157"/>
  <c r="V194" i="37" s="1"/>
  <c r="X1097" i="157"/>
  <c r="V193" i="37" s="1"/>
  <c r="X1095" i="157"/>
  <c r="V191" i="37" s="1"/>
  <c r="X1091" i="157"/>
  <c r="V187" i="37" s="1"/>
  <c r="X1090" i="157"/>
  <c r="V186" i="37" s="1"/>
  <c r="X1089" i="157"/>
  <c r="V185" i="37" s="1"/>
  <c r="X1086" i="157"/>
  <c r="V182" i="37" s="1"/>
  <c r="X1085" i="157"/>
  <c r="V181" i="37" s="1"/>
  <c r="X1084" i="157"/>
  <c r="V180" i="37" s="1"/>
  <c r="X1083" i="157"/>
  <c r="V179" i="37" s="1"/>
  <c r="X1082" i="157"/>
  <c r="V178" i="37" s="1"/>
  <c r="X1081" i="157"/>
  <c r="V177" i="37" s="1"/>
  <c r="X1080" i="157"/>
  <c r="V176" i="37" s="1"/>
  <c r="X1079" i="157"/>
  <c r="V175" i="37" s="1"/>
  <c r="X1077" i="157"/>
  <c r="V173" i="37" s="1"/>
  <c r="X1076" i="157"/>
  <c r="V172" i="37" s="1"/>
  <c r="X1075" i="157"/>
  <c r="V171" i="37" s="1"/>
  <c r="X1074" i="157"/>
  <c r="V170" i="37" s="1"/>
  <c r="X1073" i="157"/>
  <c r="V169" i="37" s="1"/>
  <c r="X1072" i="157"/>
  <c r="V168" i="37" s="1"/>
  <c r="X1069" i="157"/>
  <c r="V165" i="37" s="1"/>
  <c r="X1068" i="157"/>
  <c r="V164" i="37" s="1"/>
  <c r="X1066" i="157"/>
  <c r="V162" i="37" s="1"/>
  <c r="X1065" i="157"/>
  <c r="V161" i="37" s="1"/>
  <c r="X1064" i="157"/>
  <c r="V160" i="37" s="1"/>
  <c r="X1063" i="157"/>
  <c r="V159" i="37" s="1"/>
  <c r="X1062" i="157"/>
  <c r="V158" i="37" s="1"/>
  <c r="X1061" i="157"/>
  <c r="V157" i="37" s="1"/>
  <c r="X1060" i="157"/>
  <c r="V156" i="37" s="1"/>
  <c r="X1059" i="157"/>
  <c r="V155" i="37" s="1"/>
  <c r="X1058" i="157"/>
  <c r="V154" i="37" s="1"/>
  <c r="X1057" i="157"/>
  <c r="V153" i="37" s="1"/>
  <c r="X1056" i="157"/>
  <c r="V152" i="37" s="1"/>
  <c r="X1055" i="157"/>
  <c r="V151" i="37" s="1"/>
  <c r="X1051" i="157"/>
  <c r="X1052" i="157" s="1"/>
  <c r="X1011" i="157"/>
  <c r="X1103" i="157" s="1"/>
  <c r="V199" i="37" s="1"/>
  <c r="X981" i="157"/>
  <c r="X1078" i="157" s="1"/>
  <c r="V174" i="37" s="1"/>
  <c r="X974" i="157"/>
  <c r="X1071" i="157" s="1"/>
  <c r="V167" i="37" s="1"/>
  <c r="X940" i="157"/>
  <c r="V148" i="37" s="1"/>
  <c r="X939" i="157"/>
  <c r="V147" i="37" s="1"/>
  <c r="X938" i="157"/>
  <c r="V146" i="37" s="1"/>
  <c r="X937" i="157"/>
  <c r="V145" i="37" s="1"/>
  <c r="X936" i="157"/>
  <c r="V144" i="37" s="1"/>
  <c r="X935" i="157"/>
  <c r="V143" i="37" s="1"/>
  <c r="X934" i="157"/>
  <c r="V142" i="37" s="1"/>
  <c r="X933" i="157"/>
  <c r="V141" i="37" s="1"/>
  <c r="X930" i="157"/>
  <c r="V138" i="37" s="1"/>
  <c r="X929" i="157"/>
  <c r="V137" i="37" s="1"/>
  <c r="X928" i="157"/>
  <c r="V136" i="37" s="1"/>
  <c r="X927" i="157"/>
  <c r="V135" i="37" s="1"/>
  <c r="X925" i="157"/>
  <c r="V133" i="37" s="1"/>
  <c r="X924" i="157"/>
  <c r="V132" i="37" s="1"/>
  <c r="X923" i="157"/>
  <c r="V131" i="37" s="1"/>
  <c r="X922" i="157"/>
  <c r="V130" i="37" s="1"/>
  <c r="X921" i="157"/>
  <c r="V129" i="37" s="1"/>
  <c r="X920" i="157"/>
  <c r="V128" i="37" s="1"/>
  <c r="X919" i="157"/>
  <c r="V127" i="37" s="1"/>
  <c r="X918" i="157"/>
  <c r="V126" i="37" s="1"/>
  <c r="X917" i="157"/>
  <c r="V125" i="37" s="1"/>
  <c r="X916" i="157"/>
  <c r="V124" i="37" s="1"/>
  <c r="X912" i="157"/>
  <c r="V120" i="37" s="1"/>
  <c r="X911" i="157"/>
  <c r="V119" i="37" s="1"/>
  <c r="X910" i="157"/>
  <c r="V118" i="37" s="1"/>
  <c r="X909" i="157"/>
  <c r="V117" i="37" s="1"/>
  <c r="X908" i="157"/>
  <c r="V116" i="37" s="1"/>
  <c r="X907" i="157"/>
  <c r="V115" i="37" s="1"/>
  <c r="V1223" i="37" s="1"/>
  <c r="X906" i="157"/>
  <c r="V114" i="37" s="1"/>
  <c r="X905" i="157"/>
  <c r="V113" i="37" s="1"/>
  <c r="X904" i="157"/>
  <c r="V112" i="37" s="1"/>
  <c r="X903" i="157"/>
  <c r="V111" i="37" s="1"/>
  <c r="X902" i="157"/>
  <c r="V110" i="37" s="1"/>
  <c r="X901" i="157"/>
  <c r="V109" i="37" s="1"/>
  <c r="X900" i="157"/>
  <c r="V108" i="37" s="1"/>
  <c r="X899" i="157"/>
  <c r="V107" i="37" s="1"/>
  <c r="X898" i="157"/>
  <c r="V106" i="37" s="1"/>
  <c r="X896" i="157"/>
  <c r="V104" i="37" s="1"/>
  <c r="X895" i="157"/>
  <c r="V103" i="37" s="1"/>
  <c r="X894" i="157"/>
  <c r="V102" i="37" s="1"/>
  <c r="X893" i="157"/>
  <c r="V101" i="37" s="1"/>
  <c r="X892" i="157"/>
  <c r="V100" i="37" s="1"/>
  <c r="X891" i="157"/>
  <c r="V99" i="37" s="1"/>
  <c r="X888" i="157"/>
  <c r="V96" i="37" s="1"/>
  <c r="X885" i="157"/>
  <c r="V93" i="37" s="1"/>
  <c r="X884" i="157"/>
  <c r="V92" i="37" s="1"/>
  <c r="X883" i="157"/>
  <c r="V91" i="37" s="1"/>
  <c r="X882" i="157"/>
  <c r="V90" i="37" s="1"/>
  <c r="X881" i="157"/>
  <c r="V89" i="37" s="1"/>
  <c r="X880" i="157"/>
  <c r="V88" i="37" s="1"/>
  <c r="X879" i="157"/>
  <c r="V87" i="37" s="1"/>
  <c r="X878" i="157"/>
  <c r="V86" i="37" s="1"/>
  <c r="X877" i="157"/>
  <c r="V85" i="37" s="1"/>
  <c r="X876" i="157"/>
  <c r="V84" i="37" s="1"/>
  <c r="X875" i="157"/>
  <c r="V83" i="37" s="1"/>
  <c r="X874" i="157"/>
  <c r="V82" i="37" s="1"/>
  <c r="X873" i="157"/>
  <c r="V81" i="37" s="1"/>
  <c r="X870" i="157"/>
  <c r="X863" i="157"/>
  <c r="X850" i="157"/>
  <c r="X849" i="157"/>
  <c r="X824" i="157"/>
  <c r="X800" i="157"/>
  <c r="X793" i="157"/>
  <c r="X756" i="157"/>
  <c r="X731" i="157"/>
  <c r="X724" i="157"/>
  <c r="X723" i="157" s="1"/>
  <c r="X761" i="157" s="1"/>
  <c r="X773" i="157" s="1"/>
  <c r="X698" i="157"/>
  <c r="X690" i="157"/>
  <c r="X691" i="157" s="1"/>
  <c r="X665" i="157"/>
  <c r="X641" i="157"/>
  <c r="X634" i="157"/>
  <c r="X616" i="157"/>
  <c r="X617" i="157" s="1"/>
  <c r="X491" i="157"/>
  <c r="X486" i="157"/>
  <c r="X452" i="157"/>
  <c r="X461" i="157" s="1"/>
  <c r="X405" i="157"/>
  <c r="X412" i="157" s="1"/>
  <c r="X346" i="157"/>
  <c r="X305" i="157"/>
  <c r="X298" i="157"/>
  <c r="X243" i="157"/>
  <c r="X216" i="157"/>
  <c r="X209" i="157"/>
  <c r="X164" i="157"/>
  <c r="X139" i="157"/>
  <c r="X132" i="157"/>
  <c r="X87" i="157"/>
  <c r="X48" i="157"/>
  <c r="X41" i="157"/>
  <c r="X40" i="157" s="1"/>
  <c r="X92" i="157" s="1"/>
  <c r="X108" i="157" s="1"/>
  <c r="F3459" i="156"/>
  <c r="F3458" i="156"/>
  <c r="F3433" i="156"/>
  <c r="F3360" i="156"/>
  <c r="F3231" i="156"/>
  <c r="F3103" i="156"/>
  <c r="F3102" i="156"/>
  <c r="F3073" i="156"/>
  <c r="F3052" i="156"/>
  <c r="F2960" i="156"/>
  <c r="F2959" i="156"/>
  <c r="F2925" i="156"/>
  <c r="F2790" i="156"/>
  <c r="F2273" i="156"/>
  <c r="F2194" i="156"/>
  <c r="F2130" i="156"/>
  <c r="F2051" i="156"/>
  <c r="F2050" i="156"/>
  <c r="F2049" i="156"/>
  <c r="F2023" i="156"/>
  <c r="F1911" i="156"/>
  <c r="F1902" i="156"/>
  <c r="F1896" i="156"/>
  <c r="F1895" i="156"/>
  <c r="F1894" i="156"/>
  <c r="F1660" i="156"/>
  <c r="F1602" i="156"/>
  <c r="F1561" i="156"/>
  <c r="F1535" i="156"/>
  <c r="F1476" i="156"/>
  <c r="F1413" i="156"/>
  <c r="F1353" i="156"/>
  <c r="F1345" i="156"/>
  <c r="H1345" i="156" s="1"/>
  <c r="F1327" i="156"/>
  <c r="F1322" i="156"/>
  <c r="H1322" i="156" s="1"/>
  <c r="F1289" i="156"/>
  <c r="F1263" i="156"/>
  <c r="F1223" i="156"/>
  <c r="F1222" i="156"/>
  <c r="F1195" i="156"/>
  <c r="F986" i="156"/>
  <c r="F867" i="156"/>
  <c r="F866" i="156"/>
  <c r="F840" i="156"/>
  <c r="F307" i="156"/>
  <c r="F54" i="156"/>
  <c r="F53" i="156"/>
  <c r="W3549" i="156"/>
  <c r="V1141" i="37" s="1"/>
  <c r="W3548" i="156"/>
  <c r="V1140" i="37" s="1"/>
  <c r="W3547" i="156"/>
  <c r="V1139" i="37" s="1"/>
  <c r="W3546" i="156"/>
  <c r="V1138" i="37" s="1"/>
  <c r="W3545" i="156"/>
  <c r="V1137" i="37" s="1"/>
  <c r="W3544" i="156"/>
  <c r="V1136" i="37" s="1"/>
  <c r="W3543" i="156"/>
  <c r="V1135" i="37" s="1"/>
  <c r="W3541" i="156"/>
  <c r="V1133" i="37" s="1"/>
  <c r="W3540" i="156"/>
  <c r="V1132" i="37" s="1"/>
  <c r="W3539" i="156"/>
  <c r="V1131" i="37" s="1"/>
  <c r="W3538" i="156"/>
  <c r="V1130" i="37" s="1"/>
  <c r="W3536" i="156"/>
  <c r="V1128" i="37" s="1"/>
  <c r="W3535" i="156"/>
  <c r="V1127" i="37" s="1"/>
  <c r="W3533" i="156"/>
  <c r="V1125" i="37" s="1"/>
  <c r="W3532" i="156"/>
  <c r="V1124" i="37" s="1"/>
  <c r="W3531" i="156"/>
  <c r="V1123" i="37" s="1"/>
  <c r="W3530" i="156"/>
  <c r="V1122" i="37" s="1"/>
  <c r="W3529" i="156"/>
  <c r="V1121" i="37" s="1"/>
  <c r="W3526" i="156"/>
  <c r="V1118" i="37" s="1"/>
  <c r="W3525" i="156"/>
  <c r="V1117" i="37" s="1"/>
  <c r="W3524" i="156"/>
  <c r="V1116" i="37" s="1"/>
  <c r="W3523" i="156"/>
  <c r="V1115" i="37" s="1"/>
  <c r="W3522" i="156"/>
  <c r="V1114" i="37" s="1"/>
  <c r="W3521" i="156"/>
  <c r="V1113" i="37" s="1"/>
  <c r="W3520" i="156"/>
  <c r="V1112" i="37" s="1"/>
  <c r="W3519" i="156"/>
  <c r="V1111" i="37" s="1"/>
  <c r="W3518" i="156"/>
  <c r="V1110" i="37" s="1"/>
  <c r="W3517" i="156"/>
  <c r="V1109" i="37" s="1"/>
  <c r="W3516" i="156"/>
  <c r="V1108" i="37" s="1"/>
  <c r="W3515" i="156"/>
  <c r="V1107" i="37" s="1"/>
  <c r="W3514" i="156"/>
  <c r="V1106" i="37" s="1"/>
  <c r="W3513" i="156"/>
  <c r="V1105" i="37" s="1"/>
  <c r="W3511" i="156"/>
  <c r="V1103" i="37" s="1"/>
  <c r="W3510" i="156"/>
  <c r="V1102" i="37" s="1"/>
  <c r="W3509" i="156"/>
  <c r="V1101" i="37" s="1"/>
  <c r="W3508" i="156"/>
  <c r="V1100" i="37" s="1"/>
  <c r="W3507" i="156"/>
  <c r="V1099" i="37" s="1"/>
  <c r="W3506" i="156"/>
  <c r="V1098" i="37" s="1"/>
  <c r="W3503" i="156"/>
  <c r="V1095" i="37" s="1"/>
  <c r="W3502" i="156"/>
  <c r="V1094" i="37" s="1"/>
  <c r="W3500" i="156"/>
  <c r="V1092" i="37" s="1"/>
  <c r="W3499" i="156"/>
  <c r="V1091" i="37" s="1"/>
  <c r="W3498" i="156"/>
  <c r="V1090" i="37" s="1"/>
  <c r="W3497" i="156"/>
  <c r="V1089" i="37" s="1"/>
  <c r="W3496" i="156"/>
  <c r="V1088" i="37" s="1"/>
  <c r="W3495" i="156"/>
  <c r="V1087" i="37" s="1"/>
  <c r="W3494" i="156"/>
  <c r="V1086" i="37" s="1"/>
  <c r="W3493" i="156"/>
  <c r="V1085" i="37" s="1"/>
  <c r="W3492" i="156"/>
  <c r="V1084" i="37" s="1"/>
  <c r="W3491" i="156"/>
  <c r="V1083" i="37" s="1"/>
  <c r="W3490" i="156"/>
  <c r="V1082" i="37" s="1"/>
  <c r="W3488" i="156"/>
  <c r="V1080" i="37" s="1"/>
  <c r="W3467" i="156"/>
  <c r="W3444" i="156"/>
  <c r="W3437" i="156"/>
  <c r="W3394" i="156"/>
  <c r="W3371" i="156"/>
  <c r="W3364" i="156"/>
  <c r="W3341" i="156"/>
  <c r="V713" i="37" s="1"/>
  <c r="W3340" i="156"/>
  <c r="V712" i="37" s="1"/>
  <c r="W3339" i="156"/>
  <c r="V711" i="37" s="1"/>
  <c r="W3338" i="156"/>
  <c r="V710" i="37" s="1"/>
  <c r="W3337" i="156"/>
  <c r="V709" i="37" s="1"/>
  <c r="W3336" i="156"/>
  <c r="V708" i="37" s="1"/>
  <c r="W3334" i="156"/>
  <c r="V706" i="37" s="1"/>
  <c r="W3333" i="156"/>
  <c r="V705" i="37" s="1"/>
  <c r="W3332" i="156"/>
  <c r="V704" i="37" s="1"/>
  <c r="W3331" i="156"/>
  <c r="V703" i="37" s="1"/>
  <c r="W3329" i="156"/>
  <c r="V701" i="37" s="1"/>
  <c r="W3328" i="156"/>
  <c r="V700" i="37" s="1"/>
  <c r="W3327" i="156"/>
  <c r="V699" i="37" s="1"/>
  <c r="W3326" i="156"/>
  <c r="V698" i="37" s="1"/>
  <c r="W3325" i="156"/>
  <c r="V697" i="37" s="1"/>
  <c r="W3324" i="156"/>
  <c r="V696" i="37" s="1"/>
  <c r="W3323" i="156"/>
  <c r="V695" i="37" s="1"/>
  <c r="W3322" i="156"/>
  <c r="V694" i="37" s="1"/>
  <c r="W3321" i="156"/>
  <c r="V693" i="37" s="1"/>
  <c r="W3320" i="156"/>
  <c r="V692" i="37" s="1"/>
  <c r="W3319" i="156"/>
  <c r="V691" i="37" s="1"/>
  <c r="W3318" i="156"/>
  <c r="V690" i="37" s="1"/>
  <c r="W3317" i="156"/>
  <c r="V689" i="37" s="1"/>
  <c r="W3316" i="156"/>
  <c r="V688" i="37" s="1"/>
  <c r="W3315" i="156"/>
  <c r="V687" i="37" s="1"/>
  <c r="W3314" i="156"/>
  <c r="V686" i="37" s="1"/>
  <c r="W3313" i="156"/>
  <c r="V685" i="37" s="1"/>
  <c r="W3312" i="156"/>
  <c r="V684" i="37" s="1"/>
  <c r="W3311" i="156"/>
  <c r="V683" i="37" s="1"/>
  <c r="W3310" i="156"/>
  <c r="V682" i="37" s="1"/>
  <c r="W3309" i="156"/>
  <c r="V681" i="37" s="1"/>
  <c r="W3307" i="156"/>
  <c r="V679" i="37" s="1"/>
  <c r="W3306" i="156"/>
  <c r="V678" i="37" s="1"/>
  <c r="W3305" i="156"/>
  <c r="V677" i="37" s="1"/>
  <c r="W3304" i="156"/>
  <c r="V676" i="37" s="1"/>
  <c r="W3303" i="156"/>
  <c r="V675" i="37" s="1"/>
  <c r="W3302" i="156"/>
  <c r="V674" i="37" s="1"/>
  <c r="W3299" i="156"/>
  <c r="V671" i="37" s="1"/>
  <c r="W3298" i="156"/>
  <c r="V670" i="37" s="1"/>
  <c r="W3296" i="156"/>
  <c r="V668" i="37" s="1"/>
  <c r="W3295" i="156"/>
  <c r="V667" i="37" s="1"/>
  <c r="W3294" i="156"/>
  <c r="V666" i="37" s="1"/>
  <c r="W3293" i="156"/>
  <c r="V665" i="37" s="1"/>
  <c r="W3292" i="156"/>
  <c r="V664" i="37" s="1"/>
  <c r="W3291" i="156"/>
  <c r="V663" i="37" s="1"/>
  <c r="W3290" i="156"/>
  <c r="V662" i="37" s="1"/>
  <c r="W3289" i="156"/>
  <c r="V661" i="37" s="1"/>
  <c r="W3288" i="156"/>
  <c r="V660" i="37" s="1"/>
  <c r="W3287" i="156"/>
  <c r="V659" i="37" s="1"/>
  <c r="W3286" i="156"/>
  <c r="V658" i="37" s="1"/>
  <c r="W3284" i="156"/>
  <c r="V656" i="37" s="1"/>
  <c r="W3266" i="156"/>
  <c r="W3330" i="156" s="1"/>
  <c r="V702" i="37" s="1"/>
  <c r="W3242" i="156"/>
  <c r="W3235" i="156"/>
  <c r="W3301" i="156" s="1"/>
  <c r="V673" i="37" s="1"/>
  <c r="W3206" i="156"/>
  <c r="V653" i="37" s="1"/>
  <c r="W3205" i="156"/>
  <c r="V652" i="37" s="1"/>
  <c r="W3204" i="156"/>
  <c r="V651" i="37" s="1"/>
  <c r="W3203" i="156"/>
  <c r="V650" i="37" s="1"/>
  <c r="W3202" i="156"/>
  <c r="V649" i="37" s="1"/>
  <c r="W3201" i="156"/>
  <c r="V648" i="37" s="1"/>
  <c r="W3200" i="156"/>
  <c r="V647" i="37" s="1"/>
  <c r="W3198" i="156"/>
  <c r="V645" i="37" s="1"/>
  <c r="W3197" i="156"/>
  <c r="V644" i="37" s="1"/>
  <c r="W3196" i="156"/>
  <c r="V643" i="37" s="1"/>
  <c r="W3195" i="156"/>
  <c r="V642" i="37" s="1"/>
  <c r="W3193" i="156"/>
  <c r="V640" i="37" s="1"/>
  <c r="W3192" i="156"/>
  <c r="V639" i="37" s="1"/>
  <c r="W3191" i="156"/>
  <c r="V638" i="37" s="1"/>
  <c r="W3190" i="156"/>
  <c r="V637" i="37" s="1"/>
  <c r="W3189" i="156"/>
  <c r="V636" i="37" s="1"/>
  <c r="W3188" i="156"/>
  <c r="V635" i="37" s="1"/>
  <c r="W3187" i="156"/>
  <c r="V634" i="37" s="1"/>
  <c r="W3186" i="156"/>
  <c r="V633" i="37" s="1"/>
  <c r="W3183" i="156"/>
  <c r="V630" i="37" s="1"/>
  <c r="W3182" i="156"/>
  <c r="V629" i="37" s="1"/>
  <c r="W3181" i="156"/>
  <c r="V628" i="37" s="1"/>
  <c r="W3180" i="156"/>
  <c r="V627" i="37" s="1"/>
  <c r="W3179" i="156"/>
  <c r="V626" i="37" s="1"/>
  <c r="W3178" i="156"/>
  <c r="V625" i="37" s="1"/>
  <c r="W3177" i="156"/>
  <c r="V624" i="37" s="1"/>
  <c r="W3176" i="156"/>
  <c r="V623" i="37" s="1"/>
  <c r="W3175" i="156"/>
  <c r="V622" i="37" s="1"/>
  <c r="W3174" i="156"/>
  <c r="V621" i="37" s="1"/>
  <c r="W3173" i="156"/>
  <c r="V620" i="37" s="1"/>
  <c r="W3172" i="156"/>
  <c r="V619" i="37" s="1"/>
  <c r="W3171" i="156"/>
  <c r="V618" i="37" s="1"/>
  <c r="W3170" i="156"/>
  <c r="V617" i="37" s="1"/>
  <c r="V1214" i="37" s="1"/>
  <c r="W3169" i="156"/>
  <c r="V616" i="37" s="1"/>
  <c r="W3167" i="156"/>
  <c r="V614" i="37" s="1"/>
  <c r="V1211" i="37" s="1"/>
  <c r="W3166" i="156"/>
  <c r="V613" i="37" s="1"/>
  <c r="W3165" i="156"/>
  <c r="V612" i="37" s="1"/>
  <c r="W3164" i="156"/>
  <c r="V611" i="37" s="1"/>
  <c r="W3163" i="156"/>
  <c r="V610" i="37" s="1"/>
  <c r="W3162" i="156"/>
  <c r="V609" i="37" s="1"/>
  <c r="V1206" i="37" s="1"/>
  <c r="W3161" i="156"/>
  <c r="V608" i="37" s="1"/>
  <c r="W3158" i="156"/>
  <c r="V605" i="37" s="1"/>
  <c r="W3157" i="156"/>
  <c r="V604" i="37" s="1"/>
  <c r="W3155" i="156"/>
  <c r="V602" i="37" s="1"/>
  <c r="W3154" i="156"/>
  <c r="V601" i="37" s="1"/>
  <c r="W3153" i="156"/>
  <c r="V600" i="37" s="1"/>
  <c r="W3152" i="156"/>
  <c r="V599" i="37" s="1"/>
  <c r="W3151" i="156"/>
  <c r="V598" i="37" s="1"/>
  <c r="W3150" i="156"/>
  <c r="V597" i="37" s="1"/>
  <c r="W3149" i="156"/>
  <c r="V596" i="37" s="1"/>
  <c r="W3148" i="156"/>
  <c r="V595" i="37" s="1"/>
  <c r="W3147" i="156"/>
  <c r="V594" i="37" s="1"/>
  <c r="W3146" i="156"/>
  <c r="V593" i="37" s="1"/>
  <c r="W3145" i="156"/>
  <c r="V592" i="37" s="1"/>
  <c r="W3144" i="156"/>
  <c r="V591" i="37" s="1"/>
  <c r="W3118" i="156"/>
  <c r="W3194" i="156" s="1"/>
  <c r="V641" i="37" s="1"/>
  <c r="W3085" i="156"/>
  <c r="W3168" i="156" s="1"/>
  <c r="V615" i="37" s="1"/>
  <c r="W3077" i="156"/>
  <c r="W3160" i="156" s="1"/>
  <c r="V607" i="37" s="1"/>
  <c r="W3047" i="156"/>
  <c r="V524" i="37" s="1"/>
  <c r="W3046" i="156"/>
  <c r="V523" i="37" s="1"/>
  <c r="W3045" i="156"/>
  <c r="V522" i="37" s="1"/>
  <c r="W3044" i="156"/>
  <c r="V521" i="37" s="1"/>
  <c r="W3043" i="156"/>
  <c r="V520" i="37" s="1"/>
  <c r="W3042" i="156"/>
  <c r="V519" i="37" s="1"/>
  <c r="W3041" i="156"/>
  <c r="V518" i="37" s="1"/>
  <c r="W3040" i="156"/>
  <c r="V517" i="37" s="1"/>
  <c r="W3038" i="156"/>
  <c r="V515" i="37" s="1"/>
  <c r="W3037" i="156"/>
  <c r="V514" i="37" s="1"/>
  <c r="W3036" i="156"/>
  <c r="V513" i="37" s="1"/>
  <c r="W3035" i="156"/>
  <c r="V512" i="37" s="1"/>
  <c r="W3033" i="156"/>
  <c r="V510" i="37" s="1"/>
  <c r="W3032" i="156"/>
  <c r="V509" i="37" s="1"/>
  <c r="W3031" i="156"/>
  <c r="V508" i="37" s="1"/>
  <c r="W3030" i="156"/>
  <c r="V507" i="37" s="1"/>
  <c r="W3029" i="156"/>
  <c r="V506" i="37" s="1"/>
  <c r="W3028" i="156"/>
  <c r="V505" i="37" s="1"/>
  <c r="W3027" i="156"/>
  <c r="V504" i="37" s="1"/>
  <c r="W3026" i="156"/>
  <c r="V503" i="37" s="1"/>
  <c r="W3025" i="156"/>
  <c r="V502" i="37" s="1"/>
  <c r="W3024" i="156"/>
  <c r="V501" i="37" s="1"/>
  <c r="W3023" i="156"/>
  <c r="V500" i="37" s="1"/>
  <c r="W3022" i="156"/>
  <c r="V499" i="37" s="1"/>
  <c r="W3021" i="156"/>
  <c r="V498" i="37" s="1"/>
  <c r="W3020" i="156"/>
  <c r="V497" i="37" s="1"/>
  <c r="W3019" i="156"/>
  <c r="V496" i="37" s="1"/>
  <c r="W3018" i="156"/>
  <c r="V495" i="37" s="1"/>
  <c r="W3017" i="156"/>
  <c r="V494" i="37" s="1"/>
  <c r="W3016" i="156"/>
  <c r="V493" i="37" s="1"/>
  <c r="W3015" i="156"/>
  <c r="V492" i="37" s="1"/>
  <c r="W3014" i="156"/>
  <c r="V491" i="37" s="1"/>
  <c r="W3013" i="156"/>
  <c r="V490" i="37" s="1"/>
  <c r="W3012" i="156"/>
  <c r="V489" i="37" s="1"/>
  <c r="W3010" i="156"/>
  <c r="V487" i="37" s="1"/>
  <c r="W3009" i="156"/>
  <c r="V486" i="37" s="1"/>
  <c r="W3008" i="156"/>
  <c r="V485" i="37" s="1"/>
  <c r="W3007" i="156"/>
  <c r="V484" i="37" s="1"/>
  <c r="W3006" i="156"/>
  <c r="V483" i="37" s="1"/>
  <c r="W3005" i="156"/>
  <c r="V482" i="37" s="1"/>
  <c r="W3002" i="156"/>
  <c r="V479" i="37" s="1"/>
  <c r="W3001" i="156"/>
  <c r="V478" i="37" s="1"/>
  <c r="W2999" i="156"/>
  <c r="V476" i="37" s="1"/>
  <c r="W2998" i="156"/>
  <c r="V475" i="37" s="1"/>
  <c r="W2997" i="156"/>
  <c r="V474" i="37" s="1"/>
  <c r="W2996" i="156"/>
  <c r="V473" i="37" s="1"/>
  <c r="W2995" i="156"/>
  <c r="V472" i="37" s="1"/>
  <c r="W2994" i="156"/>
  <c r="V471" i="37" s="1"/>
  <c r="W2993" i="156"/>
  <c r="V470" i="37" s="1"/>
  <c r="W2992" i="156"/>
  <c r="V469" i="37" s="1"/>
  <c r="W2991" i="156"/>
  <c r="V468" i="37" s="1"/>
  <c r="W2990" i="156"/>
  <c r="V467" i="37" s="1"/>
  <c r="W2989" i="156"/>
  <c r="V466" i="37" s="1"/>
  <c r="W2987" i="156"/>
  <c r="V464" i="37" s="1"/>
  <c r="W2961" i="156"/>
  <c r="W3034" i="156" s="1"/>
  <c r="V511" i="37" s="1"/>
  <c r="W2936" i="156"/>
  <c r="W3011" i="156" s="1"/>
  <c r="V488" i="37" s="1"/>
  <c r="W2929" i="156"/>
  <c r="W3004" i="156" s="1"/>
  <c r="V481" i="37" s="1"/>
  <c r="W2900" i="156"/>
  <c r="V330" i="37" s="1"/>
  <c r="W2899" i="156"/>
  <c r="V329" i="37" s="1"/>
  <c r="W2898" i="156"/>
  <c r="V328" i="37" s="1"/>
  <c r="W2897" i="156"/>
  <c r="V327" i="37" s="1"/>
  <c r="W2896" i="156"/>
  <c r="V326" i="37" s="1"/>
  <c r="W2892" i="156"/>
  <c r="V322" i="37" s="1"/>
  <c r="W2886" i="156"/>
  <c r="V316" i="37" s="1"/>
  <c r="W2879" i="156"/>
  <c r="V309" i="37" s="1"/>
  <c r="W2876" i="156"/>
  <c r="V306" i="37" s="1"/>
  <c r="W2871" i="156"/>
  <c r="V301" i="37" s="1"/>
  <c r="W2870" i="156"/>
  <c r="V300" i="37" s="1"/>
  <c r="W2869" i="156"/>
  <c r="V299" i="37" s="1"/>
  <c r="W2868" i="156"/>
  <c r="V298" i="37" s="1"/>
  <c r="W2866" i="156"/>
  <c r="V296" i="37" s="1"/>
  <c r="W2865" i="156"/>
  <c r="V295" i="37" s="1"/>
  <c r="W2863" i="156"/>
  <c r="V293" i="37" s="1"/>
  <c r="W2861" i="156"/>
  <c r="V291" i="37" s="1"/>
  <c r="W2858" i="156"/>
  <c r="V288" i="37" s="1"/>
  <c r="W2846" i="156"/>
  <c r="V276" i="37" s="1"/>
  <c r="W2845" i="156"/>
  <c r="V275" i="37" s="1"/>
  <c r="W2843" i="156"/>
  <c r="V273" i="37" s="1"/>
  <c r="W2825" i="156"/>
  <c r="W2888" i="156" s="1"/>
  <c r="V318" i="37" s="1"/>
  <c r="W2801" i="156"/>
  <c r="W2867" i="156" s="1"/>
  <c r="V297" i="37" s="1"/>
  <c r="W2794" i="156"/>
  <c r="W2860" i="156" s="1"/>
  <c r="V290" i="37" s="1"/>
  <c r="W2764" i="156"/>
  <c r="V78" i="37" s="1"/>
  <c r="W2760" i="156"/>
  <c r="V74" i="37" s="1"/>
  <c r="W2759" i="156"/>
  <c r="V73" i="37" s="1"/>
  <c r="W2757" i="156"/>
  <c r="V71" i="37" s="1"/>
  <c r="W2752" i="156"/>
  <c r="V66" i="37" s="1"/>
  <c r="W2747" i="156"/>
  <c r="V61" i="37" s="1"/>
  <c r="W2746" i="156"/>
  <c r="V60" i="37" s="1"/>
  <c r="W2742" i="156"/>
  <c r="V56" i="37" s="1"/>
  <c r="W2733" i="156"/>
  <c r="V47" i="37" s="1"/>
  <c r="W2732" i="156"/>
  <c r="V46" i="37" s="1"/>
  <c r="W2723" i="156"/>
  <c r="V37" i="37" s="1"/>
  <c r="W2722" i="156"/>
  <c r="V36" i="37" s="1"/>
  <c r="W2721" i="156"/>
  <c r="V35" i="37" s="1"/>
  <c r="W2720" i="156"/>
  <c r="V34" i="37" s="1"/>
  <c r="W2718" i="156"/>
  <c r="V32" i="37" s="1"/>
  <c r="W2717" i="156"/>
  <c r="V31" i="37" s="1"/>
  <c r="W2716" i="156"/>
  <c r="V30" i="37" s="1"/>
  <c r="W2715" i="156"/>
  <c r="V29" i="37" s="1"/>
  <c r="W2713" i="156"/>
  <c r="V27" i="37" s="1"/>
  <c r="W2710" i="156"/>
  <c r="V24" i="37" s="1"/>
  <c r="W2698" i="156"/>
  <c r="V12" i="37" s="1"/>
  <c r="W2697" i="156"/>
  <c r="V11" i="37" s="1"/>
  <c r="W2696" i="156"/>
  <c r="V10" i="37" s="1"/>
  <c r="W2695" i="156"/>
  <c r="V9" i="37" s="1"/>
  <c r="W2692" i="156"/>
  <c r="W2686" i="156"/>
  <c r="W2687" i="156" s="1"/>
  <c r="W2678" i="156"/>
  <c r="W2670" i="156"/>
  <c r="W2660" i="156"/>
  <c r="W2661" i="156" s="1"/>
  <c r="W2651" i="156"/>
  <c r="W2652" i="156" s="1"/>
  <c r="W2635" i="156"/>
  <c r="W2627" i="156"/>
  <c r="W2628" i="156" s="1"/>
  <c r="W2621" i="156"/>
  <c r="W2622" i="156" s="1"/>
  <c r="W2605" i="156"/>
  <c r="W2606" i="156" s="1"/>
  <c r="W2596" i="156"/>
  <c r="W2597" i="156" s="1"/>
  <c r="W2581" i="156"/>
  <c r="W2574" i="156"/>
  <c r="W2568" i="156"/>
  <c r="W2569" i="156" s="1"/>
  <c r="W2555" i="156"/>
  <c r="W2556" i="156" s="1"/>
  <c r="W2530" i="156"/>
  <c r="W2531" i="156" s="1"/>
  <c r="W2515" i="156"/>
  <c r="W2516" i="156" s="1"/>
  <c r="W2506" i="156"/>
  <c r="W2496" i="156"/>
  <c r="W2497" i="156" s="1"/>
  <c r="W2481" i="156"/>
  <c r="W2482" i="156" s="1"/>
  <c r="W2473" i="156"/>
  <c r="W2474" i="156" s="1"/>
  <c r="W2444" i="156"/>
  <c r="W2449" i="156" s="1"/>
  <c r="W2428" i="156"/>
  <c r="W2429" i="156" s="1"/>
  <c r="W2399" i="156"/>
  <c r="W2400" i="156" s="1"/>
  <c r="W2392" i="156"/>
  <c r="W2393" i="156" s="1"/>
  <c r="W2374" i="156"/>
  <c r="W2380" i="156" s="1"/>
  <c r="W2366" i="156"/>
  <c r="W2367" i="156" s="1"/>
  <c r="W2350" i="156"/>
  <c r="W2351" i="156" s="1"/>
  <c r="W2334" i="156"/>
  <c r="W2326" i="156"/>
  <c r="W2316" i="156"/>
  <c r="W2756" i="156" s="1"/>
  <c r="V70" i="37" s="1"/>
  <c r="W2308" i="156"/>
  <c r="W2284" i="156"/>
  <c r="W2277" i="156"/>
  <c r="W2276" i="156" s="1"/>
  <c r="W2313" i="156" s="1"/>
  <c r="W2318" i="156" s="1"/>
  <c r="W2254" i="156"/>
  <c r="W2260" i="156" s="1"/>
  <c r="W2230" i="156"/>
  <c r="W2206" i="156"/>
  <c r="W2199" i="156"/>
  <c r="W2165" i="156"/>
  <c r="W2141" i="156"/>
  <c r="W2134" i="156"/>
  <c r="W2094" i="156"/>
  <c r="W2034" i="156"/>
  <c r="W2027" i="156"/>
  <c r="W1992" i="156"/>
  <c r="W1949" i="156"/>
  <c r="W1944" i="156"/>
  <c r="W1943" i="156" s="1"/>
  <c r="W1975" i="156" s="1"/>
  <c r="W1985" i="156" s="1"/>
  <c r="W1928" i="156"/>
  <c r="W1929" i="156" s="1"/>
  <c r="W1877" i="156"/>
  <c r="W1872" i="156"/>
  <c r="W1825" i="156"/>
  <c r="W1820" i="156"/>
  <c r="W1819" i="156" s="1"/>
  <c r="W1851" i="156" s="1"/>
  <c r="W1857" i="156" s="1"/>
  <c r="W1771" i="156"/>
  <c r="W1766" i="156"/>
  <c r="W1750" i="156"/>
  <c r="W1751" i="156" s="1"/>
  <c r="W1736" i="156"/>
  <c r="W1737" i="156" s="1"/>
  <c r="W1722" i="156"/>
  <c r="W1723" i="156" s="1"/>
  <c r="W1698" i="156"/>
  <c r="W1671" i="156"/>
  <c r="W1664" i="156"/>
  <c r="W1637" i="156"/>
  <c r="W1613" i="156"/>
  <c r="W1606" i="156"/>
  <c r="W1605" i="156" s="1"/>
  <c r="W1642" i="156" s="1"/>
  <c r="W1648" i="156" s="1"/>
  <c r="W1575" i="156"/>
  <c r="W1546" i="156"/>
  <c r="W1539" i="156"/>
  <c r="W1511" i="156"/>
  <c r="W1487" i="156"/>
  <c r="W1480" i="156"/>
  <c r="W1450" i="156"/>
  <c r="W1424" i="156"/>
  <c r="W1417" i="156"/>
  <c r="W1380" i="156"/>
  <c r="W1338" i="156"/>
  <c r="W1331" i="156"/>
  <c r="W1330" i="156" s="1"/>
  <c r="W1385" i="156" s="1"/>
  <c r="W1400" i="156" s="1"/>
  <c r="W1300" i="156"/>
  <c r="W1274" i="156"/>
  <c r="W1267" i="156"/>
  <c r="W1237" i="156"/>
  <c r="W1206" i="156"/>
  <c r="W1199" i="156"/>
  <c r="W1198" i="156" s="1"/>
  <c r="W1242" i="156" s="1"/>
  <c r="W1251" i="156" s="1"/>
  <c r="W1176" i="156"/>
  <c r="W1183" i="156" s="1"/>
  <c r="W1139" i="156"/>
  <c r="W1146" i="156" s="1"/>
  <c r="W1102" i="156"/>
  <c r="W1109" i="156" s="1"/>
  <c r="W1039" i="156"/>
  <c r="W1034" i="156"/>
  <c r="W972" i="156"/>
  <c r="W967" i="156"/>
  <c r="W941" i="156"/>
  <c r="W949" i="156" s="1"/>
  <c r="W893" i="156"/>
  <c r="W851" i="156"/>
  <c r="W844" i="156"/>
  <c r="W843" i="156" s="1"/>
  <c r="W898" i="156" s="1"/>
  <c r="W917" i="156" s="1"/>
  <c r="W810" i="156"/>
  <c r="W816" i="156" s="1"/>
  <c r="W797" i="156"/>
  <c r="V1183" i="37" s="1"/>
  <c r="W796" i="156"/>
  <c r="V1182" i="37" s="1"/>
  <c r="W795" i="156"/>
  <c r="V1181" i="37" s="1"/>
  <c r="W794" i="156"/>
  <c r="V1180" i="37" s="1"/>
  <c r="V1253" i="37" s="1"/>
  <c r="W793" i="156"/>
  <c r="V1179" i="37" s="1"/>
  <c r="W788" i="156"/>
  <c r="V1174" i="37" s="1"/>
  <c r="W785" i="156"/>
  <c r="V1171" i="37" s="1"/>
  <c r="W784" i="156"/>
  <c r="V1170" i="37" s="1"/>
  <c r="W780" i="156"/>
  <c r="V1166" i="37" s="1"/>
  <c r="W771" i="156"/>
  <c r="V1157" i="37" s="1"/>
  <c r="W762" i="156"/>
  <c r="V1148" i="37" s="1"/>
  <c r="W761" i="156"/>
  <c r="V1147" i="37" s="1"/>
  <c r="W760" i="156"/>
  <c r="V1146" i="37" s="1"/>
  <c r="W758" i="156"/>
  <c r="V1144" i="37" s="1"/>
  <c r="W745" i="156"/>
  <c r="W755" i="156" s="1"/>
  <c r="W720" i="156"/>
  <c r="W711" i="156"/>
  <c r="W712" i="156" s="1"/>
  <c r="W691" i="156"/>
  <c r="W693" i="156" s="1"/>
  <c r="W650" i="156"/>
  <c r="W631" i="156"/>
  <c r="W625" i="156"/>
  <c r="W608" i="156"/>
  <c r="W614" i="156" s="1"/>
  <c r="W584" i="156"/>
  <c r="W585" i="156" s="1"/>
  <c r="W570" i="156"/>
  <c r="W571" i="156" s="1"/>
  <c r="W551" i="156"/>
  <c r="W557" i="156" s="1"/>
  <c r="W517" i="156"/>
  <c r="W524" i="156" s="1"/>
  <c r="W431" i="156"/>
  <c r="W442" i="156" s="1"/>
  <c r="W370" i="156"/>
  <c r="W759" i="156" s="1"/>
  <c r="V1145" i="37" s="1"/>
  <c r="W344" i="156"/>
  <c r="W359" i="156" s="1"/>
  <c r="W261" i="156"/>
  <c r="W279" i="156" s="1"/>
  <c r="W183" i="156"/>
  <c r="W194" i="156" s="1"/>
  <c r="W106" i="156"/>
  <c r="W137" i="156" s="1"/>
  <c r="U36" i="57" l="1"/>
  <c r="X633" i="157"/>
  <c r="X670" i="157" s="1"/>
  <c r="X676" i="157" s="1"/>
  <c r="X208" i="157"/>
  <c r="X248" i="157" s="1"/>
  <c r="X262" i="157" s="1"/>
  <c r="X1341" i="157"/>
  <c r="V384" i="37" s="1"/>
  <c r="W1033" i="156"/>
  <c r="W1066" i="156" s="1"/>
  <c r="W1072" i="156" s="1"/>
  <c r="W1266" i="156"/>
  <c r="W1305" i="156" s="1"/>
  <c r="W1311" i="156" s="1"/>
  <c r="W1538" i="156"/>
  <c r="W1580" i="156" s="1"/>
  <c r="W1589" i="156" s="1"/>
  <c r="W3537" i="156"/>
  <c r="V1129" i="37" s="1"/>
  <c r="W1871" i="156"/>
  <c r="W1907" i="156" s="1"/>
  <c r="W1915" i="156" s="1"/>
  <c r="W2026" i="156"/>
  <c r="W2099" i="156" s="1"/>
  <c r="W2117" i="156" s="1"/>
  <c r="W2198" i="156"/>
  <c r="W2235" i="156" s="1"/>
  <c r="W2236" i="156" s="1"/>
  <c r="W3076" i="156"/>
  <c r="W3159" i="156" s="1"/>
  <c r="V606" i="37" s="1"/>
  <c r="W1663" i="156"/>
  <c r="W1703" i="156" s="1"/>
  <c r="W1709" i="156" s="1"/>
  <c r="W1765" i="156"/>
  <c r="W1797" i="156" s="1"/>
  <c r="W1805" i="156" s="1"/>
  <c r="V1188" i="37"/>
  <c r="V1224" i="37"/>
  <c r="X370" i="156"/>
  <c r="W1416" i="156"/>
  <c r="W1455" i="156" s="1"/>
  <c r="W1463" i="156" s="1"/>
  <c r="W3363" i="156"/>
  <c r="W3399" i="156" s="1"/>
  <c r="W3412" i="156" s="1"/>
  <c r="V1217" i="37"/>
  <c r="V1218" i="37"/>
  <c r="V1186" i="37"/>
  <c r="V1192" i="37"/>
  <c r="V1198" i="37"/>
  <c r="V1193" i="37"/>
  <c r="V1199" i="37"/>
  <c r="V1213" i="37"/>
  <c r="V1227" i="37"/>
  <c r="V1225" i="37"/>
  <c r="V1235" i="37"/>
  <c r="V1241" i="37"/>
  <c r="V1252" i="37"/>
  <c r="V1194" i="37"/>
  <c r="V1207" i="37"/>
  <c r="V1215" i="37"/>
  <c r="V1260" i="37"/>
  <c r="V1219" i="37"/>
  <c r="V1226" i="37"/>
  <c r="V1236" i="37"/>
  <c r="V1242" i="37"/>
  <c r="V1250" i="37"/>
  <c r="V1257" i="37"/>
  <c r="V1205" i="37"/>
  <c r="V1234" i="37"/>
  <c r="V1240" i="37"/>
  <c r="V1255" i="37"/>
  <c r="V1189" i="37"/>
  <c r="V1195" i="37"/>
  <c r="V1202" i="37"/>
  <c r="V1208" i="37"/>
  <c r="V1216" i="37"/>
  <c r="V1187" i="37"/>
  <c r="V1220" i="37"/>
  <c r="V1228" i="37"/>
  <c r="V1237" i="37"/>
  <c r="V1244" i="37"/>
  <c r="V1251" i="37"/>
  <c r="V1190" i="37"/>
  <c r="V1196" i="37"/>
  <c r="V1209" i="37"/>
  <c r="V1262" i="37"/>
  <c r="V1221" i="37"/>
  <c r="V1232" i="37"/>
  <c r="V1238" i="37"/>
  <c r="V1246" i="37"/>
  <c r="V1261" i="37"/>
  <c r="V1191" i="37"/>
  <c r="V1197" i="37"/>
  <c r="V1210" i="37"/>
  <c r="V1263" i="37"/>
  <c r="V1222" i="37"/>
  <c r="V1233" i="37"/>
  <c r="V1239" i="37"/>
  <c r="V1247" i="37"/>
  <c r="V1254" i="37"/>
  <c r="U67" i="46"/>
  <c r="U97" i="46"/>
  <c r="V230" i="37" s="1"/>
  <c r="U98" i="46"/>
  <c r="V231" i="37" s="1"/>
  <c r="X131" i="157"/>
  <c r="X169" i="157" s="1"/>
  <c r="X184" i="157" s="1"/>
  <c r="X297" i="157"/>
  <c r="X351" i="157" s="1"/>
  <c r="X370" i="157" s="1"/>
  <c r="X485" i="157"/>
  <c r="X531" i="157" s="1"/>
  <c r="X542" i="157" s="1"/>
  <c r="X1148" i="157"/>
  <c r="X1200" i="157" s="1"/>
  <c r="X1216" i="157" s="1"/>
  <c r="X792" i="157"/>
  <c r="X1238" i="157"/>
  <c r="X1307" i="157" s="1"/>
  <c r="V350" i="37" s="1"/>
  <c r="X1992" i="157"/>
  <c r="X1315" i="157"/>
  <c r="V358" i="37" s="1"/>
  <c r="X2135" i="157"/>
  <c r="X2172" i="157" s="1"/>
  <c r="X2238" i="157" s="1"/>
  <c r="V1011" i="37" s="1"/>
  <c r="X926" i="157"/>
  <c r="V134" i="37" s="1"/>
  <c r="X1528" i="157"/>
  <c r="X1567" i="157" s="1"/>
  <c r="X2065" i="157"/>
  <c r="V856" i="37" s="1"/>
  <c r="X1279" i="157"/>
  <c r="X1346" i="157" s="1"/>
  <c r="V389" i="37" s="1"/>
  <c r="X897" i="157"/>
  <c r="V105" i="37" s="1"/>
  <c r="X1382" i="157"/>
  <c r="X1424" i="157" s="1"/>
  <c r="X1497" i="157" s="1"/>
  <c r="V454" i="37" s="1"/>
  <c r="X1676" i="157"/>
  <c r="X1717" i="157" s="1"/>
  <c r="X1601" i="157"/>
  <c r="V543" i="37" s="1"/>
  <c r="X829" i="157"/>
  <c r="X837" i="157" s="1"/>
  <c r="X1921" i="157"/>
  <c r="V795" i="37" s="1"/>
  <c r="X1867" i="157"/>
  <c r="X1878" i="157" s="1"/>
  <c r="X1904" i="157" s="1"/>
  <c r="V778" i="37" s="1"/>
  <c r="V777" i="37" s="1"/>
  <c r="X2064" i="157"/>
  <c r="V855" i="37" s="1"/>
  <c r="X2032" i="157"/>
  <c r="X1287" i="157"/>
  <c r="X1289" i="157" s="1"/>
  <c r="V332" i="37" s="1"/>
  <c r="V331" i="37" s="1"/>
  <c r="X864" i="157"/>
  <c r="X973" i="157"/>
  <c r="X1955" i="157"/>
  <c r="V829" i="37" s="1"/>
  <c r="X1922" i="157"/>
  <c r="V796" i="37" s="1"/>
  <c r="X890" i="157"/>
  <c r="V98" i="37" s="1"/>
  <c r="X2271" i="157"/>
  <c r="X1308" i="157"/>
  <c r="V351" i="37" s="1"/>
  <c r="W966" i="156"/>
  <c r="W1008" i="156" s="1"/>
  <c r="W1016" i="156" s="1"/>
  <c r="W2133" i="156"/>
  <c r="W2170" i="156" s="1"/>
  <c r="W2177" i="156" s="1"/>
  <c r="W3436" i="156"/>
  <c r="W2928" i="156"/>
  <c r="W3003" i="156" s="1"/>
  <c r="V480" i="37" s="1"/>
  <c r="W1479" i="156"/>
  <c r="W1516" i="156" s="1"/>
  <c r="W1523" i="156" s="1"/>
  <c r="W3234" i="156"/>
  <c r="W3300" i="156" s="1"/>
  <c r="V672" i="37" s="1"/>
  <c r="W2748" i="156"/>
  <c r="V62" i="37" s="1"/>
  <c r="W3512" i="156"/>
  <c r="V1104" i="37" s="1"/>
  <c r="W2712" i="156"/>
  <c r="V26" i="37" s="1"/>
  <c r="W789" i="156"/>
  <c r="V1175" i="37" s="1"/>
  <c r="W2719" i="156"/>
  <c r="V33" i="37" s="1"/>
  <c r="W3271" i="156"/>
  <c r="W757" i="156"/>
  <c r="W2793" i="156"/>
  <c r="W3505" i="156"/>
  <c r="V1097" i="37" s="1"/>
  <c r="W3308" i="156"/>
  <c r="V680" i="37" s="1"/>
  <c r="W2671" i="156"/>
  <c r="W2694" i="156" s="1"/>
  <c r="V8" i="37" s="1"/>
  <c r="AG2117" i="156"/>
  <c r="V1204" i="37" l="1"/>
  <c r="U103" i="57"/>
  <c r="V918" i="37" s="1"/>
  <c r="U72" i="57"/>
  <c r="V1243" i="37"/>
  <c r="V1212" i="37"/>
  <c r="W3123" i="156"/>
  <c r="W3199" i="156" s="1"/>
  <c r="V646" i="37" s="1"/>
  <c r="W2966" i="156"/>
  <c r="W2984" i="156" s="1"/>
  <c r="W2986" i="156" s="1"/>
  <c r="V463" i="37" s="1"/>
  <c r="W756" i="156"/>
  <c r="V1142" i="37" s="1"/>
  <c r="V1143" i="37"/>
  <c r="W3504" i="156"/>
  <c r="V1096" i="37" s="1"/>
  <c r="U130" i="46"/>
  <c r="V263" i="37" s="1"/>
  <c r="U80" i="46"/>
  <c r="U81" i="46" s="1"/>
  <c r="V214" i="37" s="1"/>
  <c r="X2204" i="157"/>
  <c r="V977" i="37" s="1"/>
  <c r="X872" i="157"/>
  <c r="V80" i="37" s="1"/>
  <c r="X2187" i="157"/>
  <c r="X2188" i="157" s="1"/>
  <c r="V961" i="37" s="1"/>
  <c r="V960" i="37" s="1"/>
  <c r="X1459" i="157"/>
  <c r="V416" i="37" s="1"/>
  <c r="X1750" i="157"/>
  <c r="V732" i="37" s="1"/>
  <c r="X1441" i="157"/>
  <c r="X1442" i="157" s="1"/>
  <c r="V399" i="37" s="1"/>
  <c r="V398" i="37" s="1"/>
  <c r="X889" i="157"/>
  <c r="V97" i="37" s="1"/>
  <c r="X2335" i="157"/>
  <c r="V1037" i="37" s="1"/>
  <c r="X2304" i="157"/>
  <c r="X1016" i="157"/>
  <c r="X1070" i="157"/>
  <c r="V166" i="37" s="1"/>
  <c r="X1288" i="157"/>
  <c r="X1638" i="157"/>
  <c r="V580" i="37" s="1"/>
  <c r="X1583" i="157"/>
  <c r="X1584" i="157" s="1"/>
  <c r="V526" i="37" s="1"/>
  <c r="V525" i="37" s="1"/>
  <c r="X1785" i="157"/>
  <c r="V767" i="37" s="1"/>
  <c r="X1732" i="157"/>
  <c r="X1733" i="157" s="1"/>
  <c r="V715" i="37" s="1"/>
  <c r="X2101" i="157"/>
  <c r="V892" i="37" s="1"/>
  <c r="X2046" i="157"/>
  <c r="X2047" i="157" s="1"/>
  <c r="V838" i="37" s="1"/>
  <c r="X931" i="157"/>
  <c r="V139" i="37" s="1"/>
  <c r="W3472" i="156"/>
  <c r="W3542" i="156" s="1"/>
  <c r="V1134" i="37" s="1"/>
  <c r="W2753" i="156"/>
  <c r="W2711" i="156"/>
  <c r="V25" i="37" s="1"/>
  <c r="W3039" i="156"/>
  <c r="V516" i="37" s="1"/>
  <c r="W2859" i="156"/>
  <c r="V289" i="37" s="1"/>
  <c r="W2830" i="156"/>
  <c r="W3282" i="156"/>
  <c r="W3283" i="156" s="1"/>
  <c r="V655" i="37" s="1"/>
  <c r="W3335" i="156"/>
  <c r="V707" i="37" s="1"/>
  <c r="V837" i="37" l="1"/>
  <c r="V213" i="37"/>
  <c r="U137" i="57"/>
  <c r="V952" i="37" s="1"/>
  <c r="U85" i="57"/>
  <c r="U86" i="57" s="1"/>
  <c r="V901" i="37" s="1"/>
  <c r="V79" i="37"/>
  <c r="V714" i="37"/>
  <c r="W3142" i="156"/>
  <c r="W3143" i="156" s="1"/>
  <c r="V590" i="37" s="1"/>
  <c r="V589" i="37" s="1"/>
  <c r="W2693" i="156"/>
  <c r="V67" i="37"/>
  <c r="V1203" i="37"/>
  <c r="V462" i="37"/>
  <c r="V654" i="37"/>
  <c r="X871" i="157"/>
  <c r="X1108" i="157"/>
  <c r="V204" i="37" s="1"/>
  <c r="X1038" i="157"/>
  <c r="X1054" i="157" s="1"/>
  <c r="X2368" i="157"/>
  <c r="V1070" i="37" s="1"/>
  <c r="X2317" i="157"/>
  <c r="X2318" i="157" s="1"/>
  <c r="V1020" i="37" s="1"/>
  <c r="W3486" i="156"/>
  <c r="W3487" i="156" s="1"/>
  <c r="V1079" i="37" s="1"/>
  <c r="V1078" i="37" s="1"/>
  <c r="W2841" i="156"/>
  <c r="W2842" i="156" s="1"/>
  <c r="V272" i="37" s="1"/>
  <c r="W2893" i="156"/>
  <c r="V323" i="37" s="1"/>
  <c r="W2985" i="156"/>
  <c r="V900" i="37" l="1"/>
  <c r="X1053" i="157"/>
  <c r="V150" i="37"/>
  <c r="V149" i="37" s="1"/>
  <c r="V1019" i="37"/>
  <c r="V1248" i="37"/>
  <c r="V1264" i="37" s="1"/>
  <c r="V1245" i="37"/>
  <c r="V271" i="37"/>
  <c r="V1185" i="37" l="1"/>
  <c r="V1184" i="37" s="1"/>
  <c r="AI815" i="156"/>
  <c r="AI814" i="156"/>
  <c r="AI813" i="156"/>
  <c r="AI812" i="156"/>
  <c r="AI811" i="156"/>
  <c r="AI809" i="156"/>
  <c r="AI808" i="156"/>
  <c r="AI807" i="156"/>
  <c r="AI806" i="156"/>
  <c r="AI805" i="156"/>
  <c r="AI804" i="156"/>
  <c r="AI803" i="156"/>
  <c r="AI802" i="156"/>
  <c r="AI801" i="156"/>
  <c r="AI800" i="156"/>
  <c r="AI799" i="156"/>
  <c r="AI798" i="156"/>
  <c r="AI792" i="156"/>
  <c r="AI791" i="156"/>
  <c r="AI790" i="156"/>
  <c r="AI787" i="156"/>
  <c r="AI786" i="156"/>
  <c r="AI783" i="156"/>
  <c r="AI782" i="156"/>
  <c r="AI781" i="156"/>
  <c r="AI779" i="156"/>
  <c r="AI778" i="156"/>
  <c r="AI777" i="156"/>
  <c r="AI776" i="156"/>
  <c r="AI775" i="156"/>
  <c r="AI774" i="156"/>
  <c r="AI773" i="156"/>
  <c r="AI772" i="156"/>
  <c r="AI770" i="156"/>
  <c r="AI769" i="156"/>
  <c r="AI768" i="156"/>
  <c r="AI767" i="156"/>
  <c r="AI766" i="156"/>
  <c r="AI765" i="156"/>
  <c r="AI764" i="156"/>
  <c r="AI763" i="156"/>
  <c r="AI754" i="156"/>
  <c r="AI753" i="156"/>
  <c r="AI752" i="156"/>
  <c r="AI751" i="156"/>
  <c r="AI750" i="156"/>
  <c r="AI749" i="156"/>
  <c r="AI748" i="156"/>
  <c r="AI747" i="156"/>
  <c r="AI746" i="156"/>
  <c r="AI744" i="156"/>
  <c r="AI743" i="156"/>
  <c r="AI742" i="156"/>
  <c r="AI741" i="156"/>
  <c r="AI740" i="156"/>
  <c r="AI739" i="156"/>
  <c r="AI738" i="156"/>
  <c r="AI737" i="156"/>
  <c r="AI736" i="156"/>
  <c r="AI735" i="156"/>
  <c r="AI734" i="156"/>
  <c r="AI733" i="156"/>
  <c r="AI732" i="156"/>
  <c r="AI731" i="156"/>
  <c r="AI730" i="156"/>
  <c r="AI729" i="156"/>
  <c r="AI728" i="156"/>
  <c r="AI727" i="156"/>
  <c r="AI726" i="156"/>
  <c r="AI725" i="156"/>
  <c r="AI724" i="156"/>
  <c r="AI723" i="156"/>
  <c r="AI722" i="156"/>
  <c r="AI721" i="156"/>
  <c r="AI718" i="156"/>
  <c r="AI717" i="156"/>
  <c r="AI716" i="156"/>
  <c r="AI715" i="156"/>
  <c r="AI714" i="156"/>
  <c r="AI713" i="156"/>
  <c r="AI710" i="156"/>
  <c r="AI709" i="156"/>
  <c r="AI708" i="156"/>
  <c r="AI707" i="156"/>
  <c r="AI706" i="156"/>
  <c r="AI705" i="156"/>
  <c r="AI704" i="156"/>
  <c r="AI703" i="156"/>
  <c r="AI702" i="156"/>
  <c r="AI701" i="156"/>
  <c r="AI700" i="156"/>
  <c r="AI699" i="156"/>
  <c r="AI698" i="156"/>
  <c r="AI697" i="156"/>
  <c r="AI696" i="156"/>
  <c r="AI695" i="156"/>
  <c r="AI694" i="156"/>
  <c r="AI692" i="156"/>
  <c r="AI690" i="156"/>
  <c r="AI689" i="156"/>
  <c r="AI688" i="156"/>
  <c r="AI687" i="156"/>
  <c r="AI686" i="156"/>
  <c r="AI685" i="156"/>
  <c r="AI684" i="156"/>
  <c r="AI683" i="156"/>
  <c r="AI682" i="156"/>
  <c r="AI681" i="156"/>
  <c r="AI680" i="156"/>
  <c r="AI679" i="156"/>
  <c r="AI678" i="156"/>
  <c r="AI677" i="156"/>
  <c r="AI676" i="156"/>
  <c r="AI675" i="156"/>
  <c r="AI674" i="156"/>
  <c r="AI673" i="156"/>
  <c r="AI672" i="156"/>
  <c r="AI671" i="156"/>
  <c r="AI670" i="156"/>
  <c r="AI669" i="156"/>
  <c r="AI668" i="156"/>
  <c r="AI667" i="156"/>
  <c r="AI666" i="156"/>
  <c r="AI665" i="156"/>
  <c r="AI664" i="156"/>
  <c r="AI663" i="156"/>
  <c r="AI662" i="156"/>
  <c r="AI661" i="156"/>
  <c r="AI660" i="156"/>
  <c r="AI659" i="156"/>
  <c r="AI658" i="156"/>
  <c r="AI657" i="156"/>
  <c r="AI656" i="156"/>
  <c r="AI655" i="156"/>
  <c r="AI654" i="156"/>
  <c r="AI653" i="156"/>
  <c r="AI652" i="156"/>
  <c r="AI651" i="156"/>
  <c r="AI649" i="156"/>
  <c r="AI648" i="156"/>
  <c r="AI647" i="156"/>
  <c r="AI646" i="156"/>
  <c r="AI645" i="156"/>
  <c r="AI644" i="156"/>
  <c r="AI643" i="156"/>
  <c r="AI642" i="156"/>
  <c r="AI641" i="156"/>
  <c r="AI640" i="156"/>
  <c r="AI639" i="156"/>
  <c r="AI638" i="156"/>
  <c r="AI637" i="156"/>
  <c r="AI636" i="156"/>
  <c r="AI635" i="156"/>
  <c r="AI634" i="156"/>
  <c r="AI633" i="156"/>
  <c r="AI632" i="156"/>
  <c r="AI630" i="156"/>
  <c r="AI629" i="156"/>
  <c r="AI628" i="156"/>
  <c r="AI627" i="156"/>
  <c r="AI626" i="156"/>
  <c r="AI624" i="156"/>
  <c r="AI623" i="156"/>
  <c r="AI622" i="156"/>
  <c r="AI621" i="156"/>
  <c r="AI620" i="156"/>
  <c r="AI619" i="156"/>
  <c r="AI618" i="156"/>
  <c r="AI617" i="156"/>
  <c r="AI616" i="156"/>
  <c r="AI615" i="156"/>
  <c r="AI613" i="156"/>
  <c r="AI612" i="156"/>
  <c r="AI611" i="156"/>
  <c r="AI610" i="156"/>
  <c r="AI609" i="156"/>
  <c r="AI607" i="156"/>
  <c r="AI606" i="156"/>
  <c r="AI605" i="156"/>
  <c r="AI604" i="156"/>
  <c r="AI603" i="156"/>
  <c r="AI602" i="156"/>
  <c r="AI601" i="156"/>
  <c r="AI600" i="156"/>
  <c r="AI599" i="156"/>
  <c r="AI598" i="156"/>
  <c r="AI597" i="156"/>
  <c r="AI596" i="156"/>
  <c r="AI595" i="156"/>
  <c r="AI594" i="156"/>
  <c r="AI593" i="156"/>
  <c r="AI592" i="156"/>
  <c r="AI591" i="156"/>
  <c r="AI590" i="156"/>
  <c r="AI589" i="156"/>
  <c r="AI588" i="156"/>
  <c r="AI587" i="156"/>
  <c r="AI586" i="156"/>
  <c r="AI583" i="156"/>
  <c r="AI582" i="156"/>
  <c r="AI581" i="156"/>
  <c r="AI580" i="156"/>
  <c r="AI579" i="156"/>
  <c r="AI578" i="156"/>
  <c r="AI577" i="156"/>
  <c r="AI576" i="156"/>
  <c r="AI575" i="156"/>
  <c r="AI574" i="156"/>
  <c r="AI573" i="156"/>
  <c r="AI572" i="156"/>
  <c r="AI569" i="156"/>
  <c r="AI568" i="156"/>
  <c r="AI567" i="156"/>
  <c r="AI566" i="156"/>
  <c r="AI565" i="156"/>
  <c r="AI564" i="156"/>
  <c r="AI563" i="156"/>
  <c r="AI562" i="156"/>
  <c r="AI561" i="156"/>
  <c r="AI560" i="156"/>
  <c r="AI559" i="156"/>
  <c r="AI558" i="156"/>
  <c r="AI556" i="156"/>
  <c r="AI555" i="156"/>
  <c r="AI554" i="156"/>
  <c r="AI553" i="156"/>
  <c r="AI552" i="156"/>
  <c r="AI550" i="156"/>
  <c r="AI549" i="156"/>
  <c r="AI548" i="156"/>
  <c r="AI547" i="156"/>
  <c r="AI546" i="156"/>
  <c r="AI545" i="156"/>
  <c r="AI544" i="156"/>
  <c r="AI543" i="156"/>
  <c r="AI542" i="156"/>
  <c r="AI541" i="156"/>
  <c r="AI540" i="156"/>
  <c r="AI539" i="156"/>
  <c r="AI538" i="156"/>
  <c r="AI537" i="156"/>
  <c r="AI536" i="156"/>
  <c r="AI535" i="156"/>
  <c r="AI534" i="156"/>
  <c r="AI533" i="156"/>
  <c r="AI532" i="156"/>
  <c r="AI531" i="156"/>
  <c r="AI530" i="156"/>
  <c r="AI529" i="156"/>
  <c r="AI528" i="156"/>
  <c r="AI527" i="156"/>
  <c r="AI526" i="156"/>
  <c r="AI525" i="156"/>
  <c r="AI523" i="156"/>
  <c r="AI522" i="156"/>
  <c r="AI521" i="156"/>
  <c r="AI520" i="156"/>
  <c r="AI519" i="156"/>
  <c r="AI518" i="156"/>
  <c r="AI516" i="156"/>
  <c r="AI515" i="156"/>
  <c r="AI514" i="156"/>
  <c r="AI513" i="156"/>
  <c r="AI512" i="156"/>
  <c r="AI511" i="156"/>
  <c r="AI510" i="156"/>
  <c r="AI509" i="156"/>
  <c r="AI508" i="156"/>
  <c r="AI507" i="156"/>
  <c r="AI506" i="156"/>
  <c r="AI505" i="156"/>
  <c r="AI504" i="156"/>
  <c r="AI503" i="156"/>
  <c r="AI502" i="156"/>
  <c r="AI501" i="156"/>
  <c r="AI500" i="156"/>
  <c r="AI499" i="156"/>
  <c r="AI498" i="156"/>
  <c r="AI497" i="156"/>
  <c r="AI496" i="156"/>
  <c r="AI495" i="156"/>
  <c r="AI494" i="156"/>
  <c r="AI493" i="156"/>
  <c r="AI492" i="156"/>
  <c r="AI491" i="156"/>
  <c r="AI490" i="156"/>
  <c r="AI489" i="156"/>
  <c r="AI488" i="156"/>
  <c r="AI487" i="156"/>
  <c r="AI486" i="156"/>
  <c r="AI485" i="156"/>
  <c r="AI484" i="156"/>
  <c r="AI483" i="156"/>
  <c r="AI482" i="156"/>
  <c r="AI481" i="156"/>
  <c r="AI480" i="156"/>
  <c r="AI479" i="156"/>
  <c r="AI478" i="156"/>
  <c r="AI477" i="156"/>
  <c r="AI476" i="156"/>
  <c r="AI475" i="156"/>
  <c r="AI474" i="156"/>
  <c r="AI473" i="156"/>
  <c r="AI472" i="156"/>
  <c r="AI471" i="156"/>
  <c r="AI470" i="156"/>
  <c r="AI469" i="156"/>
  <c r="AI468" i="156"/>
  <c r="AI467" i="156"/>
  <c r="AI466" i="156"/>
  <c r="AI465" i="156"/>
  <c r="AI464" i="156"/>
  <c r="AI463" i="156"/>
  <c r="AI462" i="156"/>
  <c r="AI461" i="156"/>
  <c r="AI460" i="156"/>
  <c r="AI459" i="156"/>
  <c r="AI458" i="156"/>
  <c r="AI457" i="156"/>
  <c r="AI456" i="156"/>
  <c r="AI455" i="156"/>
  <c r="AI454" i="156"/>
  <c r="AI453" i="156"/>
  <c r="AI452" i="156"/>
  <c r="AI451" i="156"/>
  <c r="AI450" i="156"/>
  <c r="AI449" i="156"/>
  <c r="AI448" i="156"/>
  <c r="AI447" i="156"/>
  <c r="AI446" i="156"/>
  <c r="AI445" i="156"/>
  <c r="AI444" i="156"/>
  <c r="AI443" i="156"/>
  <c r="AI441" i="156"/>
  <c r="AI440" i="156"/>
  <c r="AI439" i="156"/>
  <c r="AI438" i="156"/>
  <c r="AI437" i="156"/>
  <c r="AI436" i="156"/>
  <c r="AI435" i="156"/>
  <c r="AI434" i="156"/>
  <c r="AI433" i="156"/>
  <c r="AI432" i="156"/>
  <c r="AI430" i="156"/>
  <c r="AI429" i="156"/>
  <c r="AI428" i="156"/>
  <c r="AI427" i="156"/>
  <c r="AI426" i="156"/>
  <c r="AI425" i="156"/>
  <c r="AI424" i="156"/>
  <c r="AI423" i="156"/>
  <c r="AI422" i="156"/>
  <c r="AI421" i="156"/>
  <c r="AI420" i="156"/>
  <c r="AI419" i="156"/>
  <c r="AI418" i="156"/>
  <c r="AI417" i="156"/>
  <c r="AI416" i="156"/>
  <c r="AI415" i="156"/>
  <c r="AI414" i="156"/>
  <c r="AI413" i="156"/>
  <c r="AI412" i="156"/>
  <c r="AI411" i="156"/>
  <c r="AI410" i="156"/>
  <c r="AI409" i="156"/>
  <c r="AI408" i="156"/>
  <c r="AI407" i="156"/>
  <c r="AI406" i="156"/>
  <c r="AI405" i="156"/>
  <c r="AI404" i="156"/>
  <c r="AI403" i="156"/>
  <c r="AI402" i="156"/>
  <c r="AI401" i="156"/>
  <c r="AI400" i="156"/>
  <c r="AI399" i="156"/>
  <c r="AI398" i="156"/>
  <c r="AI397" i="156"/>
  <c r="AI396" i="156"/>
  <c r="AI395" i="156"/>
  <c r="AI394" i="156"/>
  <c r="AI393" i="156"/>
  <c r="AI392" i="156"/>
  <c r="AI391" i="156"/>
  <c r="AI390" i="156"/>
  <c r="AI389" i="156"/>
  <c r="AI388" i="156"/>
  <c r="AI387" i="156"/>
  <c r="AI386" i="156"/>
  <c r="AI385" i="156"/>
  <c r="AI384" i="156"/>
  <c r="AI383" i="156"/>
  <c r="AI382" i="156"/>
  <c r="AI381" i="156"/>
  <c r="AI380" i="156"/>
  <c r="AI379" i="156"/>
  <c r="AI378" i="156"/>
  <c r="AI377" i="156"/>
  <c r="AI376" i="156"/>
  <c r="AI375" i="156"/>
  <c r="AI374" i="156"/>
  <c r="AI373" i="156"/>
  <c r="AI372" i="156"/>
  <c r="AI371" i="156"/>
  <c r="AI370" i="156"/>
  <c r="AI369" i="156"/>
  <c r="AI368" i="156"/>
  <c r="AI367" i="156"/>
  <c r="AI366" i="156"/>
  <c r="AI365" i="156"/>
  <c r="AI364" i="156"/>
  <c r="AI363" i="156"/>
  <c r="AI362" i="156"/>
  <c r="AI361" i="156"/>
  <c r="AI360" i="156"/>
  <c r="AI358" i="156"/>
  <c r="AI357" i="156"/>
  <c r="AI356" i="156"/>
  <c r="AI355" i="156"/>
  <c r="AI354" i="156"/>
  <c r="AI353" i="156"/>
  <c r="AI352" i="156"/>
  <c r="AI351" i="156"/>
  <c r="AI350" i="156"/>
  <c r="AI349" i="156"/>
  <c r="AI348" i="156"/>
  <c r="AI347" i="156"/>
  <c r="AI346" i="156"/>
  <c r="AI345" i="156"/>
  <c r="AI343" i="156"/>
  <c r="AI342" i="156"/>
  <c r="AI341" i="156"/>
  <c r="AI340" i="156"/>
  <c r="AI339" i="156"/>
  <c r="AI338" i="156"/>
  <c r="AI337" i="156"/>
  <c r="AI336" i="156"/>
  <c r="AI335" i="156"/>
  <c r="AI334" i="156"/>
  <c r="AI333" i="156"/>
  <c r="AI332" i="156"/>
  <c r="AI331" i="156"/>
  <c r="AI330" i="156"/>
  <c r="AI329" i="156"/>
  <c r="AI328" i="156"/>
  <c r="AI327" i="156"/>
  <c r="AI326" i="156"/>
  <c r="AI325" i="156"/>
  <c r="AI324" i="156"/>
  <c r="AI323" i="156"/>
  <c r="AI322" i="156"/>
  <c r="AI321" i="156"/>
  <c r="AI320" i="156"/>
  <c r="AI319" i="156"/>
  <c r="AI318" i="156"/>
  <c r="AI317" i="156"/>
  <c r="AI316" i="156"/>
  <c r="AI315" i="156"/>
  <c r="AI314" i="156"/>
  <c r="AI313" i="156"/>
  <c r="AI312" i="156"/>
  <c r="AI311" i="156"/>
  <c r="AI310" i="156"/>
  <c r="AI309" i="156"/>
  <c r="AI308" i="156"/>
  <c r="AI307" i="156"/>
  <c r="AI306" i="156"/>
  <c r="AI305" i="156"/>
  <c r="AI304" i="156"/>
  <c r="AI303" i="156"/>
  <c r="AI302" i="156"/>
  <c r="AI301" i="156"/>
  <c r="AI300" i="156"/>
  <c r="AI299" i="156"/>
  <c r="AI298" i="156"/>
  <c r="AI297" i="156"/>
  <c r="AI296" i="156"/>
  <c r="AI295" i="156"/>
  <c r="AI294" i="156"/>
  <c r="AI293" i="156"/>
  <c r="AI292" i="156"/>
  <c r="AI291" i="156"/>
  <c r="AI290" i="156"/>
  <c r="AI289" i="156"/>
  <c r="AI288" i="156"/>
  <c r="AI287" i="156"/>
  <c r="AI286" i="156"/>
  <c r="AI285" i="156"/>
  <c r="AI284" i="156"/>
  <c r="AI283" i="156"/>
  <c r="AI282" i="156"/>
  <c r="AI281" i="156"/>
  <c r="AI280" i="156"/>
  <c r="AI278" i="156"/>
  <c r="AI277" i="156"/>
  <c r="AI276" i="156"/>
  <c r="AI275" i="156"/>
  <c r="AI274" i="156"/>
  <c r="AI273" i="156"/>
  <c r="AI272" i="156"/>
  <c r="AI271" i="156"/>
  <c r="AI270" i="156"/>
  <c r="AI269" i="156"/>
  <c r="AI268" i="156"/>
  <c r="AI267" i="156"/>
  <c r="AI266" i="156"/>
  <c r="AI265" i="156"/>
  <c r="AI264" i="156"/>
  <c r="AI263" i="156"/>
  <c r="AI262" i="156"/>
  <c r="AI260" i="156"/>
  <c r="AI259" i="156"/>
  <c r="AI258" i="156"/>
  <c r="AI257" i="156"/>
  <c r="AI256" i="156"/>
  <c r="AI255" i="156"/>
  <c r="AI254" i="156"/>
  <c r="AI253" i="156"/>
  <c r="AI252" i="156"/>
  <c r="AI251" i="156"/>
  <c r="AI250" i="156"/>
  <c r="AI249" i="156"/>
  <c r="AI248" i="156"/>
  <c r="AI247" i="156"/>
  <c r="AI246" i="156"/>
  <c r="AI245" i="156"/>
  <c r="AI244" i="156"/>
  <c r="AI243" i="156"/>
  <c r="AI242" i="156"/>
  <c r="AI241" i="156"/>
  <c r="AI240" i="156"/>
  <c r="AI239" i="156"/>
  <c r="AI238" i="156"/>
  <c r="AI237" i="156"/>
  <c r="AI236" i="156"/>
  <c r="AI235" i="156"/>
  <c r="AI234" i="156"/>
  <c r="AI233" i="156"/>
  <c r="AI232" i="156"/>
  <c r="AI230" i="156"/>
  <c r="AI229" i="156"/>
  <c r="AI228" i="156"/>
  <c r="AI227" i="156"/>
  <c r="AI226" i="156"/>
  <c r="AI225" i="156"/>
  <c r="AI224" i="156"/>
  <c r="AI223" i="156"/>
  <c r="AI222" i="156"/>
  <c r="AI220" i="156"/>
  <c r="AI219" i="156"/>
  <c r="AI218" i="156"/>
  <c r="AI217" i="156"/>
  <c r="AI216" i="156"/>
  <c r="AI215" i="156"/>
  <c r="AI214" i="156"/>
  <c r="AI213" i="156"/>
  <c r="AI212" i="156"/>
  <c r="AI211" i="156"/>
  <c r="AI210" i="156"/>
  <c r="AI209" i="156"/>
  <c r="AI208" i="156"/>
  <c r="AI207" i="156"/>
  <c r="AI206" i="156"/>
  <c r="AI205" i="156"/>
  <c r="AI204" i="156"/>
  <c r="AI203" i="156"/>
  <c r="AI202" i="156"/>
  <c r="AI201" i="156"/>
  <c r="AI200" i="156"/>
  <c r="AI199" i="156"/>
  <c r="AI198" i="156"/>
  <c r="AI197" i="156"/>
  <c r="AI196" i="156"/>
  <c r="AI195" i="156"/>
  <c r="AJ1160" i="37"/>
  <c r="AJ1159" i="37"/>
  <c r="AJ1158" i="37"/>
  <c r="AJ1120" i="37"/>
  <c r="AJ1119" i="37"/>
  <c r="AJ1093" i="37"/>
  <c r="AJ1034" i="37"/>
  <c r="AJ974" i="37"/>
  <c r="AJ915" i="37"/>
  <c r="AJ878" i="37"/>
  <c r="AJ877" i="37"/>
  <c r="AJ852" i="37"/>
  <c r="AJ792" i="37"/>
  <c r="AJ729" i="37"/>
  <c r="AJ669" i="37"/>
  <c r="AJ632" i="37"/>
  <c r="AJ631" i="37"/>
  <c r="AJ603" i="37"/>
  <c r="AJ566" i="37"/>
  <c r="AJ540" i="37"/>
  <c r="AJ477" i="37"/>
  <c r="AJ440" i="37"/>
  <c r="AJ439" i="37"/>
  <c r="AJ438" i="37"/>
  <c r="AJ413" i="37"/>
  <c r="AJ374" i="37"/>
  <c r="AJ373" i="37"/>
  <c r="AJ372" i="37"/>
  <c r="AJ347" i="37"/>
  <c r="AJ286" i="37"/>
  <c r="AJ227" i="37"/>
  <c r="AJ190" i="37"/>
  <c r="AJ189" i="37"/>
  <c r="AJ188" i="37"/>
  <c r="AJ163" i="37"/>
  <c r="AJ123" i="37"/>
  <c r="AJ122" i="37"/>
  <c r="AJ121" i="37"/>
  <c r="AJ94" i="37"/>
  <c r="AJ50" i="37"/>
  <c r="AJ49" i="37"/>
  <c r="AJ48" i="37"/>
  <c r="AJ22" i="37"/>
  <c r="AI3550" i="156"/>
  <c r="AI3534" i="156"/>
  <c r="AI3528" i="156"/>
  <c r="AI3527" i="156"/>
  <c r="AI3501" i="156"/>
  <c r="AI3489" i="156"/>
  <c r="AI3485" i="156"/>
  <c r="AI3484" i="156"/>
  <c r="AI3483" i="156"/>
  <c r="AI3482" i="156"/>
  <c r="AI3481" i="156"/>
  <c r="AI3480" i="156"/>
  <c r="AI3479" i="156"/>
  <c r="AI3478" i="156"/>
  <c r="AI3477" i="156"/>
  <c r="AI3476" i="156"/>
  <c r="AI3475" i="156"/>
  <c r="AI3474" i="156"/>
  <c r="AI3473" i="156"/>
  <c r="AI3471" i="156"/>
  <c r="AI3470" i="156"/>
  <c r="AI3469" i="156"/>
  <c r="AI3468" i="156"/>
  <c r="AI3466" i="156"/>
  <c r="AI3465" i="156"/>
  <c r="AI3464" i="156"/>
  <c r="AI3463" i="156"/>
  <c r="AI3462" i="156"/>
  <c r="AI3461" i="156"/>
  <c r="AI3460" i="156"/>
  <c r="AI3459" i="156"/>
  <c r="AI3458" i="156"/>
  <c r="AI3457" i="156"/>
  <c r="AI3456" i="156"/>
  <c r="AI3455" i="156"/>
  <c r="AI3454" i="156"/>
  <c r="AI3453" i="156"/>
  <c r="AI3452" i="156"/>
  <c r="AI3451" i="156"/>
  <c r="AI3450" i="156"/>
  <c r="AI3449" i="156"/>
  <c r="AI3448" i="156"/>
  <c r="AI3447" i="156"/>
  <c r="AI3446" i="156"/>
  <c r="AI3445" i="156"/>
  <c r="AI3443" i="156"/>
  <c r="AI3442" i="156"/>
  <c r="AI3441" i="156"/>
  <c r="AI3440" i="156"/>
  <c r="AI3439" i="156"/>
  <c r="AI3438" i="156"/>
  <c r="AI3435" i="156"/>
  <c r="AI3434" i="156"/>
  <c r="AI3433" i="156"/>
  <c r="AI3432" i="156"/>
  <c r="AI3431" i="156"/>
  <c r="AI3430" i="156"/>
  <c r="AI3429" i="156"/>
  <c r="AI3428" i="156"/>
  <c r="AI3427" i="156"/>
  <c r="AI3426" i="156"/>
  <c r="AI3425" i="156"/>
  <c r="AI3424" i="156"/>
  <c r="AI3423" i="156"/>
  <c r="AI3422" i="156"/>
  <c r="AI3421" i="156"/>
  <c r="AI3420" i="156"/>
  <c r="AI3419" i="156"/>
  <c r="AI3418" i="156"/>
  <c r="AI3417" i="156"/>
  <c r="AI3416" i="156"/>
  <c r="AI3415" i="156"/>
  <c r="AI3414" i="156"/>
  <c r="AI3413" i="156"/>
  <c r="AI3411" i="156"/>
  <c r="AI3410" i="156"/>
  <c r="AI3409" i="156"/>
  <c r="AI3408" i="156"/>
  <c r="AI3407" i="156"/>
  <c r="AI3406" i="156"/>
  <c r="AI3405" i="156"/>
  <c r="AI3404" i="156"/>
  <c r="AI3403" i="156"/>
  <c r="AI3402" i="156"/>
  <c r="AI3401" i="156"/>
  <c r="AI3400" i="156"/>
  <c r="AI3398" i="156"/>
  <c r="AI3397" i="156"/>
  <c r="AI3396" i="156"/>
  <c r="AI3395" i="156"/>
  <c r="AI3393" i="156"/>
  <c r="AI3392" i="156"/>
  <c r="AI3391" i="156"/>
  <c r="AI3390" i="156"/>
  <c r="AI3389" i="156"/>
  <c r="AI3388" i="156"/>
  <c r="AI3387" i="156"/>
  <c r="AI3386" i="156"/>
  <c r="AI3385" i="156"/>
  <c r="AI3384" i="156"/>
  <c r="AI3383" i="156"/>
  <c r="AI3382" i="156"/>
  <c r="AI3381" i="156"/>
  <c r="AI3380" i="156"/>
  <c r="AI3379" i="156"/>
  <c r="AI3378" i="156"/>
  <c r="AI3377" i="156"/>
  <c r="AI3376" i="156"/>
  <c r="AI3375" i="156"/>
  <c r="AI3374" i="156"/>
  <c r="AI3373" i="156"/>
  <c r="AI3372" i="156"/>
  <c r="AI3370" i="156"/>
  <c r="AI3369" i="156"/>
  <c r="AI3368" i="156"/>
  <c r="AI3367" i="156"/>
  <c r="AI3366" i="156"/>
  <c r="AI3365" i="156"/>
  <c r="AI3362" i="156"/>
  <c r="AI3361" i="156"/>
  <c r="AI3360" i="156"/>
  <c r="AI3359" i="156"/>
  <c r="AI3358" i="156"/>
  <c r="AI3357" i="156"/>
  <c r="AI3356" i="156"/>
  <c r="AI3355" i="156"/>
  <c r="AI3354" i="156"/>
  <c r="AI3353" i="156"/>
  <c r="AI3352" i="156"/>
  <c r="AI3351" i="156"/>
  <c r="AI3350" i="156"/>
  <c r="AI3349" i="156"/>
  <c r="AI3348" i="156"/>
  <c r="AI3347" i="156"/>
  <c r="AI3346" i="156"/>
  <c r="AI3345" i="156"/>
  <c r="AI3344" i="156"/>
  <c r="AI3343" i="156"/>
  <c r="AI3342" i="156"/>
  <c r="AI3297" i="156"/>
  <c r="AI3285" i="156"/>
  <c r="AI3281" i="156"/>
  <c r="AI3280" i="156"/>
  <c r="AI3279" i="156"/>
  <c r="AI3278" i="156"/>
  <c r="AI3277" i="156"/>
  <c r="AI3276" i="156"/>
  <c r="AI3275" i="156"/>
  <c r="AI3274" i="156"/>
  <c r="AI3273" i="156"/>
  <c r="AI3272" i="156"/>
  <c r="AI3270" i="156"/>
  <c r="AI3269" i="156"/>
  <c r="AI3268" i="156"/>
  <c r="AI3267" i="156"/>
  <c r="AI3265" i="156"/>
  <c r="AI3264" i="156"/>
  <c r="AI3263" i="156"/>
  <c r="AI3262" i="156"/>
  <c r="AI3261" i="156"/>
  <c r="AI3260" i="156"/>
  <c r="AI3259" i="156"/>
  <c r="AI3258" i="156"/>
  <c r="AI3257" i="156"/>
  <c r="AI3256" i="156"/>
  <c r="AI3255" i="156"/>
  <c r="AI3254" i="156"/>
  <c r="AI3253" i="156"/>
  <c r="AI3252" i="156"/>
  <c r="AI3251" i="156"/>
  <c r="AI3250" i="156"/>
  <c r="AI3249" i="156"/>
  <c r="AI3248" i="156"/>
  <c r="AI3247" i="156"/>
  <c r="AI3246" i="156"/>
  <c r="AI3245" i="156"/>
  <c r="AI3244" i="156"/>
  <c r="AI3243" i="156"/>
  <c r="AI3241" i="156"/>
  <c r="AI3240" i="156"/>
  <c r="AI3239" i="156"/>
  <c r="AI3238" i="156"/>
  <c r="AI3237" i="156"/>
  <c r="AI3236" i="156"/>
  <c r="AI3233" i="156"/>
  <c r="AI3232" i="156"/>
  <c r="AI3231" i="156"/>
  <c r="AI3230" i="156"/>
  <c r="AI3229" i="156"/>
  <c r="AI3228" i="156"/>
  <c r="AI3227" i="156"/>
  <c r="AI3226" i="156"/>
  <c r="AI3225" i="156"/>
  <c r="AI3224" i="156"/>
  <c r="AI3223" i="156"/>
  <c r="AI3222" i="156"/>
  <c r="AI3221" i="156"/>
  <c r="AI3220" i="156"/>
  <c r="AI3219" i="156"/>
  <c r="AI3218" i="156"/>
  <c r="AI3217" i="156"/>
  <c r="AI3216" i="156"/>
  <c r="AI3215" i="156"/>
  <c r="AI3214" i="156"/>
  <c r="AI3213" i="156"/>
  <c r="AI3212" i="156"/>
  <c r="AI3211" i="156"/>
  <c r="AI3210" i="156"/>
  <c r="AI3209" i="156"/>
  <c r="AI3208" i="156"/>
  <c r="AI3207" i="156"/>
  <c r="AI3185" i="156"/>
  <c r="AI3184" i="156"/>
  <c r="AI3156" i="156"/>
  <c r="AI3141" i="156"/>
  <c r="AI3140" i="156"/>
  <c r="AI3139" i="156"/>
  <c r="AI3138" i="156"/>
  <c r="AI3137" i="156"/>
  <c r="AI3136" i="156"/>
  <c r="AI3135" i="156"/>
  <c r="AI3134" i="156"/>
  <c r="AI3133" i="156"/>
  <c r="AI3132" i="156"/>
  <c r="AI3131" i="156"/>
  <c r="AI3130" i="156"/>
  <c r="AI3129" i="156"/>
  <c r="AI3128" i="156"/>
  <c r="AI3127" i="156"/>
  <c r="AI3126" i="156"/>
  <c r="AI3125" i="156"/>
  <c r="AI3124" i="156"/>
  <c r="AI3122" i="156"/>
  <c r="AI3121" i="156"/>
  <c r="AI3120" i="156"/>
  <c r="AI3119" i="156"/>
  <c r="AI3117" i="156"/>
  <c r="AI3116" i="156"/>
  <c r="AI3115" i="156"/>
  <c r="AI3114" i="156"/>
  <c r="AI3113" i="156"/>
  <c r="AI3112" i="156"/>
  <c r="AI3111" i="156"/>
  <c r="AI3110" i="156"/>
  <c r="AI3109" i="156"/>
  <c r="AI3108" i="156"/>
  <c r="AI3107" i="156"/>
  <c r="AI3106" i="156"/>
  <c r="AI3105" i="156"/>
  <c r="AI3104" i="156"/>
  <c r="AI3103" i="156"/>
  <c r="AI3102" i="156"/>
  <c r="AI3101" i="156"/>
  <c r="AI3100" i="156"/>
  <c r="AI3099" i="156"/>
  <c r="AI3098" i="156"/>
  <c r="AI3097" i="156"/>
  <c r="AI3096" i="156"/>
  <c r="AI3095" i="156"/>
  <c r="AI3094" i="156"/>
  <c r="AI3093" i="156"/>
  <c r="AI3092" i="156"/>
  <c r="AI3091" i="156"/>
  <c r="AI3090" i="156"/>
  <c r="AI3089" i="156"/>
  <c r="AI3088" i="156"/>
  <c r="AI3087" i="156"/>
  <c r="AI3086" i="156"/>
  <c r="AI3084" i="156"/>
  <c r="AI3083" i="156"/>
  <c r="AI3082" i="156"/>
  <c r="AI3081" i="156"/>
  <c r="AI3080" i="156"/>
  <c r="AI3079" i="156"/>
  <c r="AI3078" i="156"/>
  <c r="AI3075" i="156"/>
  <c r="AI3074" i="156"/>
  <c r="AI3073" i="156"/>
  <c r="AI3072" i="156"/>
  <c r="AI3071" i="156"/>
  <c r="AI3070" i="156"/>
  <c r="AI3069" i="156"/>
  <c r="AI3068" i="156"/>
  <c r="AI3067" i="156"/>
  <c r="AI3066" i="156"/>
  <c r="AI3065" i="156"/>
  <c r="AI3064" i="156"/>
  <c r="AI3063" i="156"/>
  <c r="AI3062" i="156"/>
  <c r="AI3061" i="156"/>
  <c r="AI3060" i="156"/>
  <c r="AI3059" i="156"/>
  <c r="AI3058" i="156"/>
  <c r="AI3057" i="156"/>
  <c r="AI3056" i="156"/>
  <c r="AI3055" i="156"/>
  <c r="AI3054" i="156"/>
  <c r="AI3053" i="156"/>
  <c r="AI3052" i="156"/>
  <c r="AI3051" i="156"/>
  <c r="AI3050" i="156"/>
  <c r="AI3049" i="156"/>
  <c r="AI3048" i="156"/>
  <c r="AI3000" i="156"/>
  <c r="AI2988" i="156"/>
  <c r="AI2983" i="156"/>
  <c r="AI2982" i="156"/>
  <c r="AI2981" i="156"/>
  <c r="AI2980" i="156"/>
  <c r="AI2979" i="156"/>
  <c r="AI2978" i="156"/>
  <c r="AI2977" i="156"/>
  <c r="AI2976" i="156"/>
  <c r="AI2975" i="156"/>
  <c r="AI2974" i="156"/>
  <c r="AI2973" i="156"/>
  <c r="AI2972" i="156"/>
  <c r="AI2971" i="156"/>
  <c r="AI2970" i="156"/>
  <c r="AI2969" i="156"/>
  <c r="AI2968" i="156"/>
  <c r="AI2967" i="156"/>
  <c r="AI2965" i="156"/>
  <c r="AI2964" i="156"/>
  <c r="AI2963" i="156"/>
  <c r="AI2962" i="156"/>
  <c r="AI2960" i="156"/>
  <c r="AI2959" i="156"/>
  <c r="AI2958" i="156"/>
  <c r="AI2957" i="156"/>
  <c r="AI2956" i="156"/>
  <c r="AI2955" i="156"/>
  <c r="AI2954" i="156"/>
  <c r="AI2953" i="156"/>
  <c r="AI2952" i="156"/>
  <c r="AI2951" i="156"/>
  <c r="AI2950" i="156"/>
  <c r="AI2949" i="156"/>
  <c r="AI2948" i="156"/>
  <c r="AI2947" i="156"/>
  <c r="AI2946" i="156"/>
  <c r="AI2945" i="156"/>
  <c r="AI2944" i="156"/>
  <c r="AI2943" i="156"/>
  <c r="AI2942" i="156"/>
  <c r="AI2941" i="156"/>
  <c r="AI2940" i="156"/>
  <c r="AI2939" i="156"/>
  <c r="AI2938" i="156"/>
  <c r="AI2937" i="156"/>
  <c r="AI2935" i="156"/>
  <c r="AI2934" i="156"/>
  <c r="AI2933" i="156"/>
  <c r="AI2932" i="156"/>
  <c r="AI2931" i="156"/>
  <c r="AI2930" i="156"/>
  <c r="AI2927" i="156"/>
  <c r="AI2926" i="156"/>
  <c r="AI2925" i="156"/>
  <c r="AI2924" i="156"/>
  <c r="AI2923" i="156"/>
  <c r="AI2922" i="156"/>
  <c r="AI2921" i="156"/>
  <c r="AI2920" i="156"/>
  <c r="AI2919" i="156"/>
  <c r="AI2918" i="156"/>
  <c r="AI2917" i="156"/>
  <c r="AI2916" i="156"/>
  <c r="AI2915" i="156"/>
  <c r="AI2914" i="156"/>
  <c r="AI2913" i="156"/>
  <c r="AI2912" i="156"/>
  <c r="AI2911" i="156"/>
  <c r="AI2910" i="156"/>
  <c r="AI2909" i="156"/>
  <c r="AI2908" i="156"/>
  <c r="AI2907" i="156"/>
  <c r="AI2906" i="156"/>
  <c r="AI2905" i="156"/>
  <c r="AI2904" i="156"/>
  <c r="AI2903" i="156"/>
  <c r="AI2902" i="156"/>
  <c r="AI2901" i="156"/>
  <c r="AI2895" i="156"/>
  <c r="AI2894" i="156"/>
  <c r="AI2891" i="156"/>
  <c r="AI2890" i="156"/>
  <c r="AI2889" i="156"/>
  <c r="AI2887" i="156"/>
  <c r="AI2885" i="156"/>
  <c r="AI2884" i="156"/>
  <c r="AI2883" i="156"/>
  <c r="AI2882" i="156"/>
  <c r="AI2881" i="156"/>
  <c r="AI2880" i="156"/>
  <c r="AI2878" i="156"/>
  <c r="AI2877" i="156"/>
  <c r="AI2875" i="156"/>
  <c r="AI2874" i="156"/>
  <c r="AI2873" i="156"/>
  <c r="AI2872" i="156"/>
  <c r="AI2864" i="156"/>
  <c r="AI2862" i="156"/>
  <c r="AI2857" i="156"/>
  <c r="AI2856" i="156"/>
  <c r="AI2855" i="156"/>
  <c r="AI2854" i="156"/>
  <c r="AI2853" i="156"/>
  <c r="AI2852" i="156"/>
  <c r="AI2851" i="156"/>
  <c r="AI2850" i="156"/>
  <c r="AI2849" i="156"/>
  <c r="AI2848" i="156"/>
  <c r="AI2847" i="156"/>
  <c r="AI2844" i="156"/>
  <c r="AI2840" i="156"/>
  <c r="AI2839" i="156"/>
  <c r="AI2838" i="156"/>
  <c r="AI2837" i="156"/>
  <c r="AI2836" i="156"/>
  <c r="AI2835" i="156"/>
  <c r="AI2834" i="156"/>
  <c r="AI2833" i="156"/>
  <c r="AI2832" i="156"/>
  <c r="AI2831" i="156"/>
  <c r="AI2829" i="156"/>
  <c r="AI2828" i="156"/>
  <c r="AI2827" i="156"/>
  <c r="AI2826" i="156"/>
  <c r="AI2824" i="156"/>
  <c r="AI2823" i="156"/>
  <c r="AI2822" i="156"/>
  <c r="AI2821" i="156"/>
  <c r="AI2820" i="156"/>
  <c r="AI2819" i="156"/>
  <c r="AI2818" i="156"/>
  <c r="AI2817" i="156"/>
  <c r="AI2816" i="156"/>
  <c r="AI2815" i="156"/>
  <c r="AI2814" i="156"/>
  <c r="AI2813" i="156"/>
  <c r="AI2812" i="156"/>
  <c r="AI2811" i="156"/>
  <c r="AI2810" i="156"/>
  <c r="AI2809" i="156"/>
  <c r="AI2808" i="156"/>
  <c r="AI2807" i="156"/>
  <c r="AI2806" i="156"/>
  <c r="AI2805" i="156"/>
  <c r="AI2804" i="156"/>
  <c r="AI2803" i="156"/>
  <c r="AI2802" i="156"/>
  <c r="AI2800" i="156"/>
  <c r="AI2799" i="156"/>
  <c r="AI2798" i="156"/>
  <c r="AI2797" i="156"/>
  <c r="AI2796" i="156"/>
  <c r="AI2795" i="156"/>
  <c r="AI2792" i="156"/>
  <c r="AI2791" i="156"/>
  <c r="AI2790" i="156"/>
  <c r="AI2789" i="156"/>
  <c r="AI2788" i="156"/>
  <c r="AI2787" i="156"/>
  <c r="AI2786" i="156"/>
  <c r="AI2785" i="156"/>
  <c r="AI2784" i="156"/>
  <c r="AI2783" i="156"/>
  <c r="AI2782" i="156"/>
  <c r="AI2781" i="156"/>
  <c r="AI2780" i="156"/>
  <c r="AI2779" i="156"/>
  <c r="AI2778" i="156"/>
  <c r="AI2777" i="156"/>
  <c r="AI2776" i="156"/>
  <c r="AI2775" i="156"/>
  <c r="AI2774" i="156"/>
  <c r="AI2773" i="156"/>
  <c r="AI2772" i="156"/>
  <c r="AI2771" i="156"/>
  <c r="AI2770" i="156"/>
  <c r="AI2769" i="156"/>
  <c r="AI2768" i="156"/>
  <c r="AI2767" i="156"/>
  <c r="AI2766" i="156"/>
  <c r="AI2765" i="156"/>
  <c r="AI2763" i="156"/>
  <c r="AI2762" i="156"/>
  <c r="AI2761" i="156"/>
  <c r="AI2755" i="156"/>
  <c r="AI2754" i="156"/>
  <c r="AI2751" i="156"/>
  <c r="AI2750" i="156"/>
  <c r="AI2749" i="156"/>
  <c r="AI2745" i="156"/>
  <c r="AI2744" i="156"/>
  <c r="AI2743" i="156"/>
  <c r="AI2741" i="156"/>
  <c r="AI2740" i="156"/>
  <c r="AI2739" i="156"/>
  <c r="AI2738" i="156"/>
  <c r="AI2737" i="156"/>
  <c r="AI2736" i="156"/>
  <c r="AI2735" i="156"/>
  <c r="AI2734" i="156"/>
  <c r="AI2731" i="156"/>
  <c r="AI2730" i="156"/>
  <c r="AI2729" i="156"/>
  <c r="AI2728" i="156"/>
  <c r="AI2727" i="156"/>
  <c r="AI2726" i="156"/>
  <c r="AI2725" i="156"/>
  <c r="AI2724" i="156"/>
  <c r="AI2714" i="156"/>
  <c r="AI2709" i="156"/>
  <c r="AI2708" i="156"/>
  <c r="AI2707" i="156"/>
  <c r="AI2706" i="156"/>
  <c r="AI2705" i="156"/>
  <c r="AI2704" i="156"/>
  <c r="AI2703" i="156"/>
  <c r="AI2702" i="156"/>
  <c r="AI2701" i="156"/>
  <c r="AI2700" i="156"/>
  <c r="AI2699" i="156"/>
  <c r="AI2691" i="156"/>
  <c r="AI2690" i="156"/>
  <c r="AI2689" i="156"/>
  <c r="AI2688" i="156"/>
  <c r="AI2685" i="156"/>
  <c r="AI2684" i="156"/>
  <c r="AI2683" i="156"/>
  <c r="AI2682" i="156"/>
  <c r="AI2681" i="156"/>
  <c r="AI2680" i="156"/>
  <c r="AI2679" i="156"/>
  <c r="AI2677" i="156"/>
  <c r="AI2676" i="156"/>
  <c r="AI2675" i="156"/>
  <c r="AI2674" i="156"/>
  <c r="AI2673" i="156"/>
  <c r="AI2672" i="156"/>
  <c r="AI2669" i="156"/>
  <c r="AI2668" i="156"/>
  <c r="AI2667" i="156"/>
  <c r="AI2666" i="156"/>
  <c r="AI2665" i="156"/>
  <c r="AI2664" i="156"/>
  <c r="AI2663" i="156"/>
  <c r="AI2662" i="156"/>
  <c r="AI2659" i="156"/>
  <c r="AI2658" i="156"/>
  <c r="AI2657" i="156"/>
  <c r="AI2656" i="156"/>
  <c r="AI2655" i="156"/>
  <c r="AI2654" i="156"/>
  <c r="AI2653" i="156"/>
  <c r="AI2650" i="156"/>
  <c r="AI2649" i="156"/>
  <c r="AI2648" i="156"/>
  <c r="AI2647" i="156"/>
  <c r="AI2646" i="156"/>
  <c r="AI2645" i="156"/>
  <c r="AI2644" i="156"/>
  <c r="AI2643" i="156"/>
  <c r="AI2642" i="156"/>
  <c r="AI2641" i="156"/>
  <c r="AI2640" i="156"/>
  <c r="AI2639" i="156"/>
  <c r="AI2638" i="156"/>
  <c r="AI2637" i="156"/>
  <c r="AI2636" i="156"/>
  <c r="AI2634" i="156"/>
  <c r="AI2633" i="156"/>
  <c r="AI2632" i="156"/>
  <c r="AI2631" i="156"/>
  <c r="AI2630" i="156"/>
  <c r="AI2629" i="156"/>
  <c r="AI2626" i="156"/>
  <c r="AI2625" i="156"/>
  <c r="AI2624" i="156"/>
  <c r="AI2623" i="156"/>
  <c r="AI2620" i="156"/>
  <c r="AI2619" i="156"/>
  <c r="AI2618" i="156"/>
  <c r="AI2617" i="156"/>
  <c r="AI2616" i="156"/>
  <c r="AI2615" i="156"/>
  <c r="AI2614" i="156"/>
  <c r="AI2613" i="156"/>
  <c r="AI2612" i="156"/>
  <c r="AI2611" i="156"/>
  <c r="AI2610" i="156"/>
  <c r="AI2609" i="156"/>
  <c r="AI2608" i="156"/>
  <c r="AI2607" i="156"/>
  <c r="AI2604" i="156"/>
  <c r="AI2603" i="156"/>
  <c r="AI2602" i="156"/>
  <c r="AI2601" i="156"/>
  <c r="AI2600" i="156"/>
  <c r="AI2599" i="156"/>
  <c r="AI2598" i="156"/>
  <c r="AI2595" i="156"/>
  <c r="AI2594" i="156"/>
  <c r="AI2593" i="156"/>
  <c r="AI2592" i="156"/>
  <c r="AI2591" i="156"/>
  <c r="AI2590" i="156"/>
  <c r="AI2589" i="156"/>
  <c r="AI2588" i="156"/>
  <c r="AI2587" i="156"/>
  <c r="AI2586" i="156"/>
  <c r="AI2585" i="156"/>
  <c r="AI2584" i="156"/>
  <c r="AI2583" i="156"/>
  <c r="AI2582" i="156"/>
  <c r="AI2580" i="156"/>
  <c r="AI2579" i="156"/>
  <c r="AI2578" i="156"/>
  <c r="AI2577" i="156"/>
  <c r="AI2576" i="156"/>
  <c r="AI2575" i="156"/>
  <c r="AI2572" i="156"/>
  <c r="AI2571" i="156"/>
  <c r="AI2570" i="156"/>
  <c r="AI2567" i="156"/>
  <c r="AI2566" i="156"/>
  <c r="AI2565" i="156"/>
  <c r="AI2564" i="156"/>
  <c r="AI2563" i="156"/>
  <c r="AI2562" i="156"/>
  <c r="AI2561" i="156"/>
  <c r="AI2560" i="156"/>
  <c r="AI2559" i="156"/>
  <c r="AI2558" i="156"/>
  <c r="AI2557" i="156"/>
  <c r="AI2554" i="156"/>
  <c r="AI2553" i="156"/>
  <c r="AI2552" i="156"/>
  <c r="AI2551" i="156"/>
  <c r="AI2550" i="156"/>
  <c r="AI2549" i="156"/>
  <c r="AI2548" i="156"/>
  <c r="AI2547" i="156"/>
  <c r="AI2546" i="156"/>
  <c r="AI2545" i="156"/>
  <c r="AI2544" i="156"/>
  <c r="AI2543" i="156"/>
  <c r="AI2542" i="156"/>
  <c r="AI2541" i="156"/>
  <c r="AI2540" i="156"/>
  <c r="AI2539" i="156"/>
  <c r="AI2538" i="156"/>
  <c r="AI2537" i="156"/>
  <c r="AI2536" i="156"/>
  <c r="AI2535" i="156"/>
  <c r="AI2534" i="156"/>
  <c r="AI2533" i="156"/>
  <c r="AI2532" i="156"/>
  <c r="AI2529" i="156"/>
  <c r="AI2528" i="156"/>
  <c r="AI2527" i="156"/>
  <c r="AI2526" i="156"/>
  <c r="AI2525" i="156"/>
  <c r="AI2524" i="156"/>
  <c r="AI2523" i="156"/>
  <c r="AI2522" i="156"/>
  <c r="AI2521" i="156"/>
  <c r="AI2520" i="156"/>
  <c r="AI2519" i="156"/>
  <c r="AI2518" i="156"/>
  <c r="AI2517" i="156"/>
  <c r="AI2514" i="156"/>
  <c r="AI2513" i="156"/>
  <c r="AI2512" i="156"/>
  <c r="AI2511" i="156"/>
  <c r="AI2510" i="156"/>
  <c r="AI2509" i="156"/>
  <c r="AI2508" i="156"/>
  <c r="AI2507" i="156"/>
  <c r="AI2505" i="156"/>
  <c r="AI2504" i="156"/>
  <c r="AI2503" i="156"/>
  <c r="AI2502" i="156"/>
  <c r="AI2501" i="156"/>
  <c r="AI2500" i="156"/>
  <c r="AI2499" i="156"/>
  <c r="AI2498" i="156"/>
  <c r="AI2495" i="156"/>
  <c r="AI2494" i="156"/>
  <c r="AI2493" i="156"/>
  <c r="AI2492" i="156"/>
  <c r="AI2491" i="156"/>
  <c r="AI2490" i="156"/>
  <c r="AI2489" i="156"/>
  <c r="AI2488" i="156"/>
  <c r="AI2487" i="156"/>
  <c r="AI2486" i="156"/>
  <c r="AI2485" i="156"/>
  <c r="AI2484" i="156"/>
  <c r="AI2483" i="156"/>
  <c r="AI2480" i="156"/>
  <c r="AI2479" i="156"/>
  <c r="AI2478" i="156"/>
  <c r="AI2477" i="156"/>
  <c r="AI2476" i="156"/>
  <c r="AI2475" i="156"/>
  <c r="AI2472" i="156"/>
  <c r="AI2471" i="156"/>
  <c r="AI2470" i="156"/>
  <c r="AI2469" i="156"/>
  <c r="AI2468" i="156"/>
  <c r="AI2467" i="156"/>
  <c r="AI2466" i="156"/>
  <c r="AI2465" i="156"/>
  <c r="AI2464" i="156"/>
  <c r="AI2463" i="156"/>
  <c r="AI2462" i="156"/>
  <c r="AI2461" i="156"/>
  <c r="AI2460" i="156"/>
  <c r="AI2459" i="156"/>
  <c r="AI2458" i="156"/>
  <c r="AI2457" i="156"/>
  <c r="AI2456" i="156"/>
  <c r="AI2455" i="156"/>
  <c r="AI2454" i="156"/>
  <c r="AI2453" i="156"/>
  <c r="AI2452" i="156"/>
  <c r="AI2451" i="156"/>
  <c r="AI2450" i="156"/>
  <c r="AI2448" i="156"/>
  <c r="AI2447" i="156"/>
  <c r="AI2446" i="156"/>
  <c r="AI2445" i="156"/>
  <c r="AI2443" i="156"/>
  <c r="AI2442" i="156"/>
  <c r="AI2441" i="156"/>
  <c r="AI2440" i="156"/>
  <c r="AI2439" i="156"/>
  <c r="AI2438" i="156"/>
  <c r="AI2437" i="156"/>
  <c r="AI2436" i="156"/>
  <c r="AI2435" i="156"/>
  <c r="AI2434" i="156"/>
  <c r="AI2433" i="156"/>
  <c r="AI2432" i="156"/>
  <c r="AI2431" i="156"/>
  <c r="AI2430" i="156"/>
  <c r="AI2427" i="156"/>
  <c r="AI2426" i="156"/>
  <c r="AI2425" i="156"/>
  <c r="AI2424" i="156"/>
  <c r="AI2423" i="156"/>
  <c r="AI2422" i="156"/>
  <c r="AI2421" i="156"/>
  <c r="AI2420" i="156"/>
  <c r="AI2419" i="156"/>
  <c r="AI2418" i="156"/>
  <c r="AI2417" i="156"/>
  <c r="AI2416" i="156"/>
  <c r="AI2415" i="156"/>
  <c r="AI2414" i="156"/>
  <c r="AI2413" i="156"/>
  <c r="AI2412" i="156"/>
  <c r="AI2411" i="156"/>
  <c r="AI2410" i="156"/>
  <c r="AI2409" i="156"/>
  <c r="AI2408" i="156"/>
  <c r="AI2407" i="156"/>
  <c r="AI2406" i="156"/>
  <c r="AI2405" i="156"/>
  <c r="AI2404" i="156"/>
  <c r="AI2403" i="156"/>
  <c r="AI2402" i="156"/>
  <c r="AI2401" i="156"/>
  <c r="AI2398" i="156"/>
  <c r="AI2397" i="156"/>
  <c r="AI2396" i="156"/>
  <c r="AI2395" i="156"/>
  <c r="AI2394" i="156"/>
  <c r="AI2391" i="156"/>
  <c r="AI2390" i="156"/>
  <c r="AI2389" i="156"/>
  <c r="AI2388" i="156"/>
  <c r="AI2387" i="156"/>
  <c r="AI2386" i="156"/>
  <c r="AI2385" i="156"/>
  <c r="AI2384" i="156"/>
  <c r="AI2383" i="156"/>
  <c r="AI2382" i="156"/>
  <c r="AI2381" i="156"/>
  <c r="AI2379" i="156"/>
  <c r="AI2378" i="156"/>
  <c r="AI2377" i="156"/>
  <c r="AI2376" i="156"/>
  <c r="AI2375" i="156"/>
  <c r="AI2373" i="156"/>
  <c r="AI2372" i="156"/>
  <c r="AI2371" i="156"/>
  <c r="AI2370" i="156"/>
  <c r="AI2369" i="156"/>
  <c r="AI2368" i="156"/>
  <c r="AI2365" i="156"/>
  <c r="AI2364" i="156"/>
  <c r="AI2363" i="156"/>
  <c r="AI2362" i="156"/>
  <c r="AI2361" i="156"/>
  <c r="AI2360" i="156"/>
  <c r="AI2359" i="156"/>
  <c r="AI2358" i="156"/>
  <c r="AI2357" i="156"/>
  <c r="AI2356" i="156"/>
  <c r="AI2355" i="156"/>
  <c r="AI2354" i="156"/>
  <c r="AI2353" i="156"/>
  <c r="AI2352" i="156"/>
  <c r="AI2349" i="156"/>
  <c r="AI2348" i="156"/>
  <c r="AI2347" i="156"/>
  <c r="AI2346" i="156"/>
  <c r="AI2345" i="156"/>
  <c r="AI2344" i="156"/>
  <c r="AI2343" i="156"/>
  <c r="AI2342" i="156"/>
  <c r="AI2341" i="156"/>
  <c r="AI2340" i="156"/>
  <c r="AI2339" i="156"/>
  <c r="AI2338" i="156"/>
  <c r="AI2337" i="156"/>
  <c r="AI2336" i="156"/>
  <c r="AI2335" i="156"/>
  <c r="AI2333" i="156"/>
  <c r="AI2332" i="156"/>
  <c r="AI2331" i="156"/>
  <c r="AI2330" i="156"/>
  <c r="AI2329" i="156"/>
  <c r="AI2328" i="156"/>
  <c r="AI2327" i="156"/>
  <c r="AI2325" i="156"/>
  <c r="AI2324" i="156"/>
  <c r="AI2323" i="156"/>
  <c r="AI2322" i="156"/>
  <c r="AI2321" i="156"/>
  <c r="AI2320" i="156"/>
  <c r="AI2319" i="156"/>
  <c r="AI2317" i="156"/>
  <c r="AI2316" i="156"/>
  <c r="AI2315" i="156"/>
  <c r="AI2314" i="156"/>
  <c r="AI2312" i="156"/>
  <c r="AI2311" i="156"/>
  <c r="AI2310" i="156"/>
  <c r="AI2309" i="156"/>
  <c r="AI2307" i="156"/>
  <c r="AI2306" i="156"/>
  <c r="AI2305" i="156"/>
  <c r="AI2304" i="156"/>
  <c r="AI2303" i="156"/>
  <c r="AI2302" i="156"/>
  <c r="AI2301" i="156"/>
  <c r="AI2300" i="156"/>
  <c r="AI2299" i="156"/>
  <c r="AI2298" i="156"/>
  <c r="AI2297" i="156"/>
  <c r="AI2296" i="156"/>
  <c r="AI2295" i="156"/>
  <c r="AI2294" i="156"/>
  <c r="AI2293" i="156"/>
  <c r="AI2292" i="156"/>
  <c r="AI2291" i="156"/>
  <c r="AI2290" i="156"/>
  <c r="AI2289" i="156"/>
  <c r="AI2288" i="156"/>
  <c r="AI2287" i="156"/>
  <c r="AI2286" i="156"/>
  <c r="AI2285" i="156"/>
  <c r="AI2283" i="156"/>
  <c r="AI2282" i="156"/>
  <c r="AI2281" i="156"/>
  <c r="AI2280" i="156"/>
  <c r="AI2279" i="156"/>
  <c r="AI2278" i="156"/>
  <c r="AI2275" i="156"/>
  <c r="AI2274" i="156"/>
  <c r="AI2273" i="156"/>
  <c r="AI2272" i="156"/>
  <c r="AI2271" i="156"/>
  <c r="AI2270" i="156"/>
  <c r="AI2269" i="156"/>
  <c r="AI2268" i="156"/>
  <c r="AI2267" i="156"/>
  <c r="AI2266" i="156"/>
  <c r="AI2265" i="156"/>
  <c r="AI2264" i="156"/>
  <c r="AI2263" i="156"/>
  <c r="AI2262" i="156"/>
  <c r="AI2261" i="156"/>
  <c r="AI2259" i="156"/>
  <c r="AI2258" i="156"/>
  <c r="AI2257" i="156"/>
  <c r="AI2256" i="156"/>
  <c r="AI2255" i="156"/>
  <c r="AI2253" i="156"/>
  <c r="AI2252" i="156"/>
  <c r="AI2251" i="156"/>
  <c r="AI2250" i="156"/>
  <c r="AI2249" i="156"/>
  <c r="AI2248" i="156"/>
  <c r="AI2247" i="156"/>
  <c r="AI2246" i="156"/>
  <c r="AI2245" i="156"/>
  <c r="AI2244" i="156"/>
  <c r="AI2243" i="156"/>
  <c r="AI2242" i="156"/>
  <c r="AI2241" i="156"/>
  <c r="AI2240" i="156"/>
  <c r="AI2239" i="156"/>
  <c r="AI2238" i="156"/>
  <c r="AI2237" i="156"/>
  <c r="AI2234" i="156"/>
  <c r="AI2233" i="156"/>
  <c r="AI2232" i="156"/>
  <c r="AI2231" i="156"/>
  <c r="AI2229" i="156"/>
  <c r="AI2228" i="156"/>
  <c r="AI2227" i="156"/>
  <c r="AI2226" i="156"/>
  <c r="AI2225" i="156"/>
  <c r="AI2224" i="156"/>
  <c r="AI2223" i="156"/>
  <c r="AI2222" i="156"/>
  <c r="AI2221" i="156"/>
  <c r="AI2220" i="156"/>
  <c r="AI2219" i="156"/>
  <c r="AI2218" i="156"/>
  <c r="AI2217" i="156"/>
  <c r="AI2216" i="156"/>
  <c r="AI2215" i="156"/>
  <c r="AI2214" i="156"/>
  <c r="AI2213" i="156"/>
  <c r="AI2212" i="156"/>
  <c r="AI2211" i="156"/>
  <c r="AI2210" i="156"/>
  <c r="AI2209" i="156"/>
  <c r="AI2208" i="156"/>
  <c r="AI2207" i="156"/>
  <c r="AI2205" i="156"/>
  <c r="AI2204" i="156"/>
  <c r="AI2203" i="156"/>
  <c r="AI2202" i="156"/>
  <c r="AI2201" i="156"/>
  <c r="AI2200" i="156"/>
  <c r="AI2197" i="156"/>
  <c r="AI2196" i="156"/>
  <c r="AI2195" i="156"/>
  <c r="AI2194" i="156"/>
  <c r="AI2193" i="156"/>
  <c r="AI2192" i="156"/>
  <c r="AI2191" i="156"/>
  <c r="AI2190" i="156"/>
  <c r="AI2189" i="156"/>
  <c r="AI2188" i="156"/>
  <c r="AI2187" i="156"/>
  <c r="AI2186" i="156"/>
  <c r="AI2185" i="156"/>
  <c r="AI2184" i="156"/>
  <c r="AI2183" i="156"/>
  <c r="AI2182" i="156"/>
  <c r="AI2181" i="156"/>
  <c r="AI2180" i="156"/>
  <c r="AI2179" i="156"/>
  <c r="AI2178" i="156"/>
  <c r="AI2176" i="156"/>
  <c r="AI2175" i="156"/>
  <c r="AI2174" i="156"/>
  <c r="AI2173" i="156"/>
  <c r="AI2172" i="156"/>
  <c r="AI2171" i="156"/>
  <c r="AI2169" i="156"/>
  <c r="AI2168" i="156"/>
  <c r="AI2167" i="156"/>
  <c r="AI2166" i="156"/>
  <c r="AI2164" i="156"/>
  <c r="AI2163" i="156"/>
  <c r="AI2162" i="156"/>
  <c r="AI2161" i="156"/>
  <c r="AI2160" i="156"/>
  <c r="AI2159" i="156"/>
  <c r="AI2158" i="156"/>
  <c r="AI2157" i="156"/>
  <c r="AI2156" i="156"/>
  <c r="AI2155" i="156"/>
  <c r="AI2154" i="156"/>
  <c r="AI2153" i="156"/>
  <c r="AI2152" i="156"/>
  <c r="AI2151" i="156"/>
  <c r="AI2150" i="156"/>
  <c r="AI2149" i="156"/>
  <c r="AI2148" i="156"/>
  <c r="AI2147" i="156"/>
  <c r="AI2146" i="156"/>
  <c r="AI2145" i="156"/>
  <c r="AI2144" i="156"/>
  <c r="AI2143" i="156"/>
  <c r="AI2142" i="156"/>
  <c r="AI2140" i="156"/>
  <c r="AI2139" i="156"/>
  <c r="AI2138" i="156"/>
  <c r="AI2137" i="156"/>
  <c r="AI2136" i="156"/>
  <c r="AI2135" i="156"/>
  <c r="AI2132" i="156"/>
  <c r="AI2131" i="156"/>
  <c r="AI2130" i="156"/>
  <c r="AI2129" i="156"/>
  <c r="AI2128" i="156"/>
  <c r="AI2127" i="156"/>
  <c r="AI2126" i="156"/>
  <c r="AI2125" i="156"/>
  <c r="AI2124" i="156"/>
  <c r="AI2123" i="156"/>
  <c r="AI2122" i="156"/>
  <c r="AI2121" i="156"/>
  <c r="AI2120" i="156"/>
  <c r="AI2119" i="156"/>
  <c r="AI2118" i="156"/>
  <c r="AI1991" i="156"/>
  <c r="AI1990" i="156"/>
  <c r="AI1989" i="156"/>
  <c r="AI1988" i="156"/>
  <c r="AI1987" i="156"/>
  <c r="AI1986" i="156"/>
  <c r="AI1984" i="156"/>
  <c r="AI1983" i="156"/>
  <c r="AI1982" i="156"/>
  <c r="AI1981" i="156"/>
  <c r="AI1980" i="156"/>
  <c r="AI1979" i="156"/>
  <c r="AI1978" i="156"/>
  <c r="AI1977" i="156"/>
  <c r="AI1976" i="156"/>
  <c r="AI1974" i="156"/>
  <c r="AI1973" i="156"/>
  <c r="AI1972" i="156"/>
  <c r="AI1971" i="156"/>
  <c r="AI1970" i="156"/>
  <c r="AI1969" i="156"/>
  <c r="AI1968" i="156"/>
  <c r="AI1967" i="156"/>
  <c r="AI1966" i="156"/>
  <c r="AI1965" i="156"/>
  <c r="AI1964" i="156"/>
  <c r="AI1963" i="156"/>
  <c r="AI1962" i="156"/>
  <c r="AI1961" i="156"/>
  <c r="AI1960" i="156"/>
  <c r="AI1959" i="156"/>
  <c r="AI1958" i="156"/>
  <c r="AI1957" i="156"/>
  <c r="AI1956" i="156"/>
  <c r="AI1955" i="156"/>
  <c r="AI1954" i="156"/>
  <c r="AI1953" i="156"/>
  <c r="AI1952" i="156"/>
  <c r="AI1951" i="156"/>
  <c r="AI1950" i="156"/>
  <c r="AI1948" i="156"/>
  <c r="AI1947" i="156"/>
  <c r="AI1946" i="156"/>
  <c r="AI1945" i="156"/>
  <c r="AI1942" i="156"/>
  <c r="AI1941" i="156"/>
  <c r="AI1940" i="156"/>
  <c r="AI1939" i="156"/>
  <c r="AI1938" i="156"/>
  <c r="AI1937" i="156"/>
  <c r="AI1936" i="156"/>
  <c r="AI1935" i="156"/>
  <c r="AI1934" i="156"/>
  <c r="AI1933" i="156"/>
  <c r="AI1932" i="156"/>
  <c r="AI1931" i="156"/>
  <c r="AI1930" i="156"/>
  <c r="AI1927" i="156"/>
  <c r="AI1926" i="156"/>
  <c r="AI1925" i="156"/>
  <c r="AI1924" i="156"/>
  <c r="AI1923" i="156"/>
  <c r="AI1922" i="156"/>
  <c r="AI1921" i="156"/>
  <c r="AI1920" i="156"/>
  <c r="AI1919" i="156"/>
  <c r="AI1918" i="156"/>
  <c r="AI1917" i="156"/>
  <c r="AI1916" i="156"/>
  <c r="AI1914" i="156"/>
  <c r="AI1913" i="156"/>
  <c r="AI1912" i="156"/>
  <c r="AI1911" i="156"/>
  <c r="AI1910" i="156"/>
  <c r="AI1909" i="156"/>
  <c r="AI1908" i="156"/>
  <c r="AI1906" i="156"/>
  <c r="AI1905" i="156"/>
  <c r="AI1904" i="156"/>
  <c r="AI1903" i="156"/>
  <c r="AI1902" i="156"/>
  <c r="AI1901" i="156"/>
  <c r="AI1900" i="156"/>
  <c r="AI1899" i="156"/>
  <c r="AI1898" i="156"/>
  <c r="AI1897" i="156"/>
  <c r="AI1896" i="156"/>
  <c r="AI1895" i="156"/>
  <c r="AI1894" i="156"/>
  <c r="AI1893" i="156"/>
  <c r="AI1892" i="156"/>
  <c r="AI1891" i="156"/>
  <c r="AI1890" i="156"/>
  <c r="AI1889" i="156"/>
  <c r="AI1888" i="156"/>
  <c r="AI1887" i="156"/>
  <c r="AI1886" i="156"/>
  <c r="AI1885" i="156"/>
  <c r="AI1884" i="156"/>
  <c r="AI1883" i="156"/>
  <c r="AI1882" i="156"/>
  <c r="AI1881" i="156"/>
  <c r="AI1880" i="156"/>
  <c r="AI1879" i="156"/>
  <c r="AI1878" i="156"/>
  <c r="AI1876" i="156"/>
  <c r="AI1875" i="156"/>
  <c r="AI1874" i="156"/>
  <c r="AI1873" i="156"/>
  <c r="AI1870" i="156"/>
  <c r="AI1869" i="156"/>
  <c r="AI1868" i="156"/>
  <c r="AI1867" i="156"/>
  <c r="AI1866" i="156"/>
  <c r="AI1865" i="156"/>
  <c r="AI1864" i="156"/>
  <c r="AI1863" i="156"/>
  <c r="AI1862" i="156"/>
  <c r="AI1861" i="156"/>
  <c r="AI1860" i="156"/>
  <c r="AI1859" i="156"/>
  <c r="AI1858" i="156"/>
  <c r="AI1856" i="156"/>
  <c r="AI1855" i="156"/>
  <c r="AI1854" i="156"/>
  <c r="AI1853" i="156"/>
  <c r="AI1852" i="156"/>
  <c r="AI1850" i="156"/>
  <c r="AI1849" i="156"/>
  <c r="AI1848" i="156"/>
  <c r="AI1847" i="156"/>
  <c r="AI1846" i="156"/>
  <c r="AI1845" i="156"/>
  <c r="AI1844" i="156"/>
  <c r="AI1843" i="156"/>
  <c r="AI1842" i="156"/>
  <c r="AI1841" i="156"/>
  <c r="AI1840" i="156"/>
  <c r="AI1839" i="156"/>
  <c r="AI1838" i="156"/>
  <c r="AI1837" i="156"/>
  <c r="AI1836" i="156"/>
  <c r="AI1835" i="156"/>
  <c r="AI1834" i="156"/>
  <c r="AI1833" i="156"/>
  <c r="AI1832" i="156"/>
  <c r="AI1831" i="156"/>
  <c r="AI1830" i="156"/>
  <c r="AI1829" i="156"/>
  <c r="AI1828" i="156"/>
  <c r="AI1827" i="156"/>
  <c r="AI1826" i="156"/>
  <c r="AI1824" i="156"/>
  <c r="AI1823" i="156"/>
  <c r="AI1822" i="156"/>
  <c r="AI1821" i="156"/>
  <c r="AI1818" i="156"/>
  <c r="AI1817" i="156"/>
  <c r="AI1816" i="156"/>
  <c r="AI1815" i="156"/>
  <c r="AI1814" i="156"/>
  <c r="AI1813" i="156"/>
  <c r="AI1812" i="156"/>
  <c r="AI1811" i="156"/>
  <c r="AI1810" i="156"/>
  <c r="AI1809" i="156"/>
  <c r="AI1808" i="156"/>
  <c r="AI1807" i="156"/>
  <c r="AI1806" i="156"/>
  <c r="AI1804" i="156"/>
  <c r="AI1803" i="156"/>
  <c r="AI1802" i="156"/>
  <c r="AI1801" i="156"/>
  <c r="AI1800" i="156"/>
  <c r="AI1799" i="156"/>
  <c r="AI1798" i="156"/>
  <c r="AI1796" i="156"/>
  <c r="AI1795" i="156"/>
  <c r="AI1794" i="156"/>
  <c r="AI1793" i="156"/>
  <c r="AI1792" i="156"/>
  <c r="AI1791" i="156"/>
  <c r="AI1790" i="156"/>
  <c r="AI1789" i="156"/>
  <c r="AI1788" i="156"/>
  <c r="AI1787" i="156"/>
  <c r="AI1786" i="156"/>
  <c r="AI1785" i="156"/>
  <c r="AI1784" i="156"/>
  <c r="AI1783" i="156"/>
  <c r="AI1782" i="156"/>
  <c r="AI1781" i="156"/>
  <c r="AI1780" i="156"/>
  <c r="AI1779" i="156"/>
  <c r="AI1778" i="156"/>
  <c r="AI1777" i="156"/>
  <c r="AI1776" i="156"/>
  <c r="AI1775" i="156"/>
  <c r="AI1774" i="156"/>
  <c r="AI1773" i="156"/>
  <c r="AI1772" i="156"/>
  <c r="AI1770" i="156"/>
  <c r="AI1769" i="156"/>
  <c r="AI1768" i="156"/>
  <c r="AI1767" i="156"/>
  <c r="AI1764" i="156"/>
  <c r="AI1763" i="156"/>
  <c r="AI1762" i="156"/>
  <c r="AI1761" i="156"/>
  <c r="AI1760" i="156"/>
  <c r="AI1759" i="156"/>
  <c r="AI1758" i="156"/>
  <c r="AI1757" i="156"/>
  <c r="AI1756" i="156"/>
  <c r="AI1755" i="156"/>
  <c r="AI1754" i="156"/>
  <c r="AI1753" i="156"/>
  <c r="AI1752" i="156"/>
  <c r="AI1749" i="156"/>
  <c r="AI1748" i="156"/>
  <c r="AI1747" i="156"/>
  <c r="AI1746" i="156"/>
  <c r="AI1745" i="156"/>
  <c r="AI1744" i="156"/>
  <c r="AI1743" i="156"/>
  <c r="AI1742" i="156"/>
  <c r="AI1741" i="156"/>
  <c r="AI1740" i="156"/>
  <c r="AI1739" i="156"/>
  <c r="AI1738" i="156"/>
  <c r="AI1735" i="156"/>
  <c r="AI1734" i="156"/>
  <c r="AI1733" i="156"/>
  <c r="AI1732" i="156"/>
  <c r="AI1731" i="156"/>
  <c r="AI1730" i="156"/>
  <c r="AI1729" i="156"/>
  <c r="AI1728" i="156"/>
  <c r="AI1727" i="156"/>
  <c r="AI1726" i="156"/>
  <c r="AI1725" i="156"/>
  <c r="AI1724" i="156"/>
  <c r="AI1721" i="156"/>
  <c r="AI1720" i="156"/>
  <c r="AI1719" i="156"/>
  <c r="AI1718" i="156"/>
  <c r="AI1717" i="156"/>
  <c r="AI1716" i="156"/>
  <c r="AI1715" i="156"/>
  <c r="AI1714" i="156"/>
  <c r="AI1713" i="156"/>
  <c r="AI1712" i="156"/>
  <c r="AI1711" i="156"/>
  <c r="AI1710" i="156"/>
  <c r="AI1708" i="156"/>
  <c r="AI1707" i="156"/>
  <c r="AI1706" i="156"/>
  <c r="AI1705" i="156"/>
  <c r="AI1704" i="156"/>
  <c r="AI1702" i="156"/>
  <c r="AI1701" i="156"/>
  <c r="AI1700" i="156"/>
  <c r="AI1699" i="156"/>
  <c r="AI1697" i="156"/>
  <c r="AI1696" i="156"/>
  <c r="AI1695" i="156"/>
  <c r="AI1694" i="156"/>
  <c r="AI1693" i="156"/>
  <c r="AI1692" i="156"/>
  <c r="AI1691" i="156"/>
  <c r="AI1690" i="156"/>
  <c r="AI1689" i="156"/>
  <c r="AI1688" i="156"/>
  <c r="AI1687" i="156"/>
  <c r="AI1686" i="156"/>
  <c r="AI1685" i="156"/>
  <c r="AI1684" i="156"/>
  <c r="AI1683" i="156"/>
  <c r="AI1682" i="156"/>
  <c r="AI1681" i="156"/>
  <c r="AI1680" i="156"/>
  <c r="AI1679" i="156"/>
  <c r="AI1678" i="156"/>
  <c r="AI1677" i="156"/>
  <c r="AI1676" i="156"/>
  <c r="AI1675" i="156"/>
  <c r="AI1674" i="156"/>
  <c r="AI1673" i="156"/>
  <c r="AI1672" i="156"/>
  <c r="AI1670" i="156"/>
  <c r="AI1669" i="156"/>
  <c r="AI1668" i="156"/>
  <c r="AI1667" i="156"/>
  <c r="AI1666" i="156"/>
  <c r="AI1665" i="156"/>
  <c r="AI1662" i="156"/>
  <c r="AI1661" i="156"/>
  <c r="AI1660" i="156"/>
  <c r="AI1659" i="156"/>
  <c r="AI1658" i="156"/>
  <c r="AI1657" i="156"/>
  <c r="AI1656" i="156"/>
  <c r="AI1655" i="156"/>
  <c r="AI1654" i="156"/>
  <c r="AI1653" i="156"/>
  <c r="AI1652" i="156"/>
  <c r="AI1651" i="156"/>
  <c r="AI1650" i="156"/>
  <c r="AI1649" i="156"/>
  <c r="AI1647" i="156"/>
  <c r="AI1646" i="156"/>
  <c r="AI1645" i="156"/>
  <c r="AI1644" i="156"/>
  <c r="AI1643" i="156"/>
  <c r="AI1641" i="156"/>
  <c r="AI1640" i="156"/>
  <c r="AI1639" i="156"/>
  <c r="AI1638" i="156"/>
  <c r="AI1636" i="156"/>
  <c r="AI1635" i="156"/>
  <c r="AI1634" i="156"/>
  <c r="AI1633" i="156"/>
  <c r="AI1632" i="156"/>
  <c r="AI1631" i="156"/>
  <c r="AI1630" i="156"/>
  <c r="AI1629" i="156"/>
  <c r="AI1628" i="156"/>
  <c r="AI1627" i="156"/>
  <c r="AI1626" i="156"/>
  <c r="AI1625" i="156"/>
  <c r="AI1624" i="156"/>
  <c r="AI1623" i="156"/>
  <c r="AI1622" i="156"/>
  <c r="AI1621" i="156"/>
  <c r="AI1620" i="156"/>
  <c r="AI1619" i="156"/>
  <c r="AI1618" i="156"/>
  <c r="AI1617" i="156"/>
  <c r="AI1616" i="156"/>
  <c r="AI1615" i="156"/>
  <c r="AI1614" i="156"/>
  <c r="AI1612" i="156"/>
  <c r="AI1611" i="156"/>
  <c r="AI1610" i="156"/>
  <c r="AI1609" i="156"/>
  <c r="AI1608" i="156"/>
  <c r="AI1607" i="156"/>
  <c r="AI1604" i="156"/>
  <c r="AI1603" i="156"/>
  <c r="AI1602" i="156"/>
  <c r="AI1601" i="156"/>
  <c r="AI1600" i="156"/>
  <c r="AI1599" i="156"/>
  <c r="AI1598" i="156"/>
  <c r="AI1597" i="156"/>
  <c r="AI1596" i="156"/>
  <c r="AI1595" i="156"/>
  <c r="AI1594" i="156"/>
  <c r="AI1593" i="156"/>
  <c r="AI1592" i="156"/>
  <c r="AI1591" i="156"/>
  <c r="AI1590" i="156"/>
  <c r="AI1588" i="156"/>
  <c r="AI1587" i="156"/>
  <c r="AI1586" i="156"/>
  <c r="AI1585" i="156"/>
  <c r="AI1584" i="156"/>
  <c r="AI1583" i="156"/>
  <c r="AI1582" i="156"/>
  <c r="AI1581" i="156"/>
  <c r="AI1579" i="156"/>
  <c r="AI1578" i="156"/>
  <c r="AI1577" i="156"/>
  <c r="AI1576" i="156"/>
  <c r="AI1574" i="156"/>
  <c r="AI1573" i="156"/>
  <c r="AI1572" i="156"/>
  <c r="AI1571" i="156"/>
  <c r="AI1570" i="156"/>
  <c r="AI1569" i="156"/>
  <c r="AI1568" i="156"/>
  <c r="AI1567" i="156"/>
  <c r="AI1566" i="156"/>
  <c r="AI1565" i="156"/>
  <c r="AI1564" i="156"/>
  <c r="AI1563" i="156"/>
  <c r="AI1562" i="156"/>
  <c r="AI1561" i="156"/>
  <c r="AI1560" i="156"/>
  <c r="AI1559" i="156"/>
  <c r="AI1558" i="156"/>
  <c r="AI1557" i="156"/>
  <c r="AI1556" i="156"/>
  <c r="AI1555" i="156"/>
  <c r="AI1554" i="156"/>
  <c r="AI1553" i="156"/>
  <c r="AI1552" i="156"/>
  <c r="AI1551" i="156"/>
  <c r="AI1550" i="156"/>
  <c r="AI1549" i="156"/>
  <c r="AI1548" i="156"/>
  <c r="AI1547" i="156"/>
  <c r="AI1545" i="156"/>
  <c r="AI1544" i="156"/>
  <c r="AI1543" i="156"/>
  <c r="AI1542" i="156"/>
  <c r="AI1541" i="156"/>
  <c r="AI1540" i="156"/>
  <c r="AI1537" i="156"/>
  <c r="AI1536" i="156"/>
  <c r="AI1535" i="156"/>
  <c r="AI1534" i="156"/>
  <c r="AI1533" i="156"/>
  <c r="AI1532" i="156"/>
  <c r="AI1531" i="156"/>
  <c r="AI1530" i="156"/>
  <c r="AI1529" i="156"/>
  <c r="AI1528" i="156"/>
  <c r="AI1527" i="156"/>
  <c r="AI1526" i="156"/>
  <c r="AI1525" i="156"/>
  <c r="AI1524" i="156"/>
  <c r="AI1522" i="156"/>
  <c r="AI1521" i="156"/>
  <c r="AI1520" i="156"/>
  <c r="AI1519" i="156"/>
  <c r="AI1518" i="156"/>
  <c r="AI1517" i="156"/>
  <c r="AI1515" i="156"/>
  <c r="AI1514" i="156"/>
  <c r="AI1513" i="156"/>
  <c r="AI1512" i="156"/>
  <c r="AI1510" i="156"/>
  <c r="AI1509" i="156"/>
  <c r="AI1508" i="156"/>
  <c r="AI1507" i="156"/>
  <c r="AI1506" i="156"/>
  <c r="AI1505" i="156"/>
  <c r="AI1504" i="156"/>
  <c r="AI1503" i="156"/>
  <c r="AI1502" i="156"/>
  <c r="AI1501" i="156"/>
  <c r="AI1500" i="156"/>
  <c r="AI1499" i="156"/>
  <c r="AI1498" i="156"/>
  <c r="AI1497" i="156"/>
  <c r="AI1496" i="156"/>
  <c r="AI1495" i="156"/>
  <c r="AI1494" i="156"/>
  <c r="AI1493" i="156"/>
  <c r="AI1492" i="156"/>
  <c r="AI1491" i="156"/>
  <c r="AI1490" i="156"/>
  <c r="AI1489" i="156"/>
  <c r="AI1488" i="156"/>
  <c r="AI1486" i="156"/>
  <c r="AI1485" i="156"/>
  <c r="AI1484" i="156"/>
  <c r="AI1483" i="156"/>
  <c r="AI1482" i="156"/>
  <c r="AI1481" i="156"/>
  <c r="AI1478" i="156"/>
  <c r="AI1477" i="156"/>
  <c r="AI1476" i="156"/>
  <c r="AI1475" i="156"/>
  <c r="AI1474" i="156"/>
  <c r="AI1473" i="156"/>
  <c r="AI1472" i="156"/>
  <c r="AI1471" i="156"/>
  <c r="AI1470" i="156"/>
  <c r="AI1469" i="156"/>
  <c r="AI1468" i="156"/>
  <c r="AI1467" i="156"/>
  <c r="AI1466" i="156"/>
  <c r="AI1465" i="156"/>
  <c r="AI1464" i="156"/>
  <c r="AI1462" i="156"/>
  <c r="AI1461" i="156"/>
  <c r="AI1460" i="156"/>
  <c r="AI1459" i="156"/>
  <c r="AI1458" i="156"/>
  <c r="AI1457" i="156"/>
  <c r="AI1456" i="156"/>
  <c r="AI1454" i="156"/>
  <c r="AI1453" i="156"/>
  <c r="AI1452" i="156"/>
  <c r="AI1451" i="156"/>
  <c r="AI1449" i="156"/>
  <c r="AI1448" i="156"/>
  <c r="AI1447" i="156"/>
  <c r="AI1446" i="156"/>
  <c r="AI1445" i="156"/>
  <c r="AI1444" i="156"/>
  <c r="AI1443" i="156"/>
  <c r="AI1442" i="156"/>
  <c r="AI1441" i="156"/>
  <c r="AI1440" i="156"/>
  <c r="AI1439" i="156"/>
  <c r="AI1438" i="156"/>
  <c r="AI1437" i="156"/>
  <c r="AI1436" i="156"/>
  <c r="AI1435" i="156"/>
  <c r="AI1434" i="156"/>
  <c r="AI1433" i="156"/>
  <c r="AI1432" i="156"/>
  <c r="AI1431" i="156"/>
  <c r="AI1430" i="156"/>
  <c r="AI1429" i="156"/>
  <c r="AI1428" i="156"/>
  <c r="AI1427" i="156"/>
  <c r="AI1426" i="156"/>
  <c r="AI1425" i="156"/>
  <c r="AI1423" i="156"/>
  <c r="AI1422" i="156"/>
  <c r="AI1421" i="156"/>
  <c r="AI1420" i="156"/>
  <c r="AI1419" i="156"/>
  <c r="AI1418" i="156"/>
  <c r="AI1415" i="156"/>
  <c r="AI1414" i="156"/>
  <c r="AI1413" i="156"/>
  <c r="AI1412" i="156"/>
  <c r="AI1411" i="156"/>
  <c r="AI1410" i="156"/>
  <c r="AI1409" i="156"/>
  <c r="AI1408" i="156"/>
  <c r="AI1407" i="156"/>
  <c r="AI1406" i="156"/>
  <c r="AI1405" i="156"/>
  <c r="AI1404" i="156"/>
  <c r="AI1403" i="156"/>
  <c r="AI1402" i="156"/>
  <c r="AI1401" i="156"/>
  <c r="AI1399" i="156"/>
  <c r="AI1398" i="156"/>
  <c r="AI1397" i="156"/>
  <c r="AI1396" i="156"/>
  <c r="AI1395" i="156"/>
  <c r="AI1394" i="156"/>
  <c r="AI1393" i="156"/>
  <c r="AI1392" i="156"/>
  <c r="AI1391" i="156"/>
  <c r="AI1390" i="156"/>
  <c r="AI1389" i="156"/>
  <c r="AI1388" i="156"/>
  <c r="AI1387" i="156"/>
  <c r="AI1386" i="156"/>
  <c r="AI1384" i="156"/>
  <c r="AI1383" i="156"/>
  <c r="AI1382" i="156"/>
  <c r="AI1381" i="156"/>
  <c r="AI1379" i="156"/>
  <c r="AI1378" i="156"/>
  <c r="AI1377" i="156"/>
  <c r="AI1376" i="156"/>
  <c r="AI1375" i="156"/>
  <c r="AI1374" i="156"/>
  <c r="AI1373" i="156"/>
  <c r="AI1372" i="156"/>
  <c r="AI1371" i="156"/>
  <c r="AI1370" i="156"/>
  <c r="AI1369" i="156"/>
  <c r="AI1368" i="156"/>
  <c r="AI1367" i="156"/>
  <c r="AI1366" i="156"/>
  <c r="AI1365" i="156"/>
  <c r="AI1364" i="156"/>
  <c r="AI1363" i="156"/>
  <c r="AI1362" i="156"/>
  <c r="AI1361" i="156"/>
  <c r="AI1360" i="156"/>
  <c r="AI1359" i="156"/>
  <c r="AI1358" i="156"/>
  <c r="AI1357" i="156"/>
  <c r="AI1356" i="156"/>
  <c r="AI1355" i="156"/>
  <c r="AI1354" i="156"/>
  <c r="AI1353" i="156"/>
  <c r="AI1352" i="156"/>
  <c r="AI1351" i="156"/>
  <c r="AI1350" i="156"/>
  <c r="AI1349" i="156"/>
  <c r="AI1348" i="156"/>
  <c r="AI1347" i="156"/>
  <c r="AI1346" i="156"/>
  <c r="AI1345" i="156"/>
  <c r="AI1344" i="156"/>
  <c r="AI1343" i="156"/>
  <c r="AI1342" i="156"/>
  <c r="AI1341" i="156"/>
  <c r="AI1340" i="156"/>
  <c r="AI1339" i="156"/>
  <c r="AI1337" i="156"/>
  <c r="AI1336" i="156"/>
  <c r="AI1335" i="156"/>
  <c r="AI1334" i="156"/>
  <c r="AI1333" i="156"/>
  <c r="AI1332" i="156"/>
  <c r="AI1329" i="156"/>
  <c r="AI1328" i="156"/>
  <c r="AI1327" i="156"/>
  <c r="AI1326" i="156"/>
  <c r="AI1325" i="156"/>
  <c r="AI1324" i="156"/>
  <c r="AI1323" i="156"/>
  <c r="AI1322" i="156"/>
  <c r="AI1321" i="156"/>
  <c r="AI1320" i="156"/>
  <c r="AI1319" i="156"/>
  <c r="AI1318" i="156"/>
  <c r="AI1317" i="156"/>
  <c r="AI1316" i="156"/>
  <c r="AI1315" i="156"/>
  <c r="AI1314" i="156"/>
  <c r="AI1313" i="156"/>
  <c r="AI1312" i="156"/>
  <c r="AI1310" i="156"/>
  <c r="AI1309" i="156"/>
  <c r="AI1308" i="156"/>
  <c r="AI1307" i="156"/>
  <c r="AI1306" i="156"/>
  <c r="AI1304" i="156"/>
  <c r="AI1303" i="156"/>
  <c r="AI1302" i="156"/>
  <c r="AI1301" i="156"/>
  <c r="AI1299" i="156"/>
  <c r="AI1298" i="156"/>
  <c r="AI1297" i="156"/>
  <c r="AI1296" i="156"/>
  <c r="AI1295" i="156"/>
  <c r="AI1294" i="156"/>
  <c r="AI1293" i="156"/>
  <c r="AI1292" i="156"/>
  <c r="AI1291" i="156"/>
  <c r="AI1290" i="156"/>
  <c r="AI1289" i="156"/>
  <c r="AI1288" i="156"/>
  <c r="AI1287" i="156"/>
  <c r="AI1286" i="156"/>
  <c r="AI1285" i="156"/>
  <c r="AI1284" i="156"/>
  <c r="AI1283" i="156"/>
  <c r="AI1282" i="156"/>
  <c r="AI1281" i="156"/>
  <c r="AI1280" i="156"/>
  <c r="AI1279" i="156"/>
  <c r="AI1278" i="156"/>
  <c r="AI1277" i="156"/>
  <c r="AI1276" i="156"/>
  <c r="AI1275" i="156"/>
  <c r="AI1273" i="156"/>
  <c r="AI1272" i="156"/>
  <c r="AI1271" i="156"/>
  <c r="AI1270" i="156"/>
  <c r="AI1269" i="156"/>
  <c r="AI1268" i="156"/>
  <c r="AI1265" i="156"/>
  <c r="AI1264" i="156"/>
  <c r="AI1263" i="156"/>
  <c r="AI1262" i="156"/>
  <c r="AI1261" i="156"/>
  <c r="AI1260" i="156"/>
  <c r="AI1259" i="156"/>
  <c r="AI1258" i="156"/>
  <c r="AI1257" i="156"/>
  <c r="AI1256" i="156"/>
  <c r="AI1255" i="156"/>
  <c r="AI1254" i="156"/>
  <c r="AI1253" i="156"/>
  <c r="AI1252" i="156"/>
  <c r="AI1250" i="156"/>
  <c r="AI1249" i="156"/>
  <c r="AI1248" i="156"/>
  <c r="AI1247" i="156"/>
  <c r="AI1246" i="156"/>
  <c r="AI1245" i="156"/>
  <c r="AI1244" i="156"/>
  <c r="AI1243" i="156"/>
  <c r="AI1241" i="156"/>
  <c r="AI1240" i="156"/>
  <c r="AI1239" i="156"/>
  <c r="AI1238" i="156"/>
  <c r="AI1236" i="156"/>
  <c r="AI1235" i="156"/>
  <c r="AI1234" i="156"/>
  <c r="AI1233" i="156"/>
  <c r="AI1232" i="156"/>
  <c r="AI1231" i="156"/>
  <c r="AI1230" i="156"/>
  <c r="AI1229" i="156"/>
  <c r="AI1228" i="156"/>
  <c r="AI1227" i="156"/>
  <c r="AI1226" i="156"/>
  <c r="AI1225" i="156"/>
  <c r="AI1224" i="156"/>
  <c r="AI1223" i="156"/>
  <c r="AI1222" i="156"/>
  <c r="AI1221" i="156"/>
  <c r="AI1220" i="156"/>
  <c r="AI1219" i="156"/>
  <c r="AI1218" i="156"/>
  <c r="AI1217" i="156"/>
  <c r="AI1216" i="156"/>
  <c r="AI1215" i="156"/>
  <c r="AI1214" i="156"/>
  <c r="AI1213" i="156"/>
  <c r="AI1212" i="156"/>
  <c r="AI1211" i="156"/>
  <c r="AI1210" i="156"/>
  <c r="AI1209" i="156"/>
  <c r="AI1208" i="156"/>
  <c r="AI1207" i="156"/>
  <c r="AI1205" i="156"/>
  <c r="AI1204" i="156"/>
  <c r="AI1203" i="156"/>
  <c r="AI1202" i="156"/>
  <c r="AI1201" i="156"/>
  <c r="AI1200" i="156"/>
  <c r="AI1197" i="156"/>
  <c r="AI1196" i="156"/>
  <c r="AI1195" i="156"/>
  <c r="AI1194" i="156"/>
  <c r="AI1193" i="156"/>
  <c r="AI1192" i="156"/>
  <c r="AI1191" i="156"/>
  <c r="AI1190" i="156"/>
  <c r="AI1189" i="156"/>
  <c r="AI1188" i="156"/>
  <c r="AI1187" i="156"/>
  <c r="AI1186" i="156"/>
  <c r="AI1185" i="156"/>
  <c r="AI1184" i="156"/>
  <c r="AI1182" i="156"/>
  <c r="AI1181" i="156"/>
  <c r="AI1180" i="156"/>
  <c r="AI1179" i="156"/>
  <c r="AI1178" i="156"/>
  <c r="AI1177" i="156"/>
  <c r="AI1175" i="156"/>
  <c r="AI1174" i="156"/>
  <c r="AI1173" i="156"/>
  <c r="AI1172" i="156"/>
  <c r="AI1171" i="156"/>
  <c r="AI1170" i="156"/>
  <c r="AI1169" i="156"/>
  <c r="AI1168" i="156"/>
  <c r="AI1167" i="156"/>
  <c r="AI1166" i="156"/>
  <c r="AI1165" i="156"/>
  <c r="AI1164" i="156"/>
  <c r="AI1163" i="156"/>
  <c r="AI1162" i="156"/>
  <c r="AI1161" i="156"/>
  <c r="AI1160" i="156"/>
  <c r="AI1159" i="156"/>
  <c r="AI1158" i="156"/>
  <c r="AI1157" i="156"/>
  <c r="AI1156" i="156"/>
  <c r="AI1155" i="156"/>
  <c r="AI1154" i="156"/>
  <c r="AI1153" i="156"/>
  <c r="AI1152" i="156"/>
  <c r="AI1151" i="156"/>
  <c r="AI1150" i="156"/>
  <c r="AI1149" i="156"/>
  <c r="AI1148" i="156"/>
  <c r="AI1147" i="156"/>
  <c r="AI1145" i="156"/>
  <c r="AI1144" i="156"/>
  <c r="AI1143" i="156"/>
  <c r="AI1142" i="156"/>
  <c r="AI1141" i="156"/>
  <c r="AI1140" i="156"/>
  <c r="AI1138" i="156"/>
  <c r="AI1137" i="156"/>
  <c r="AI1136" i="156"/>
  <c r="AI1135" i="156"/>
  <c r="AI1134" i="156"/>
  <c r="AI1133" i="156"/>
  <c r="AI1132" i="156"/>
  <c r="AI1131" i="156"/>
  <c r="AI1130" i="156"/>
  <c r="AI1129" i="156"/>
  <c r="AI1128" i="156"/>
  <c r="AI1127" i="156"/>
  <c r="AI1126" i="156"/>
  <c r="AI1125" i="156"/>
  <c r="AI1124" i="156"/>
  <c r="AI1123" i="156"/>
  <c r="AI1122" i="156"/>
  <c r="AI1121" i="156"/>
  <c r="AI1120" i="156"/>
  <c r="AI1119" i="156"/>
  <c r="AI1118" i="156"/>
  <c r="AI1117" i="156"/>
  <c r="AI1116" i="156"/>
  <c r="AI1115" i="156"/>
  <c r="AI1114" i="156"/>
  <c r="AI1113" i="156"/>
  <c r="AI1112" i="156"/>
  <c r="AI1111" i="156"/>
  <c r="AI1110" i="156"/>
  <c r="AI1108" i="156"/>
  <c r="AI1107" i="156"/>
  <c r="AI1106" i="156"/>
  <c r="AI1105" i="156"/>
  <c r="AI1104" i="156"/>
  <c r="AI1103" i="156"/>
  <c r="AI1101" i="156"/>
  <c r="AI1100" i="156"/>
  <c r="AI1099" i="156"/>
  <c r="AI1098" i="156"/>
  <c r="AI1097" i="156"/>
  <c r="AI1096" i="156"/>
  <c r="AI1095" i="156"/>
  <c r="AI1094" i="156"/>
  <c r="AI1093" i="156"/>
  <c r="AI1092" i="156"/>
  <c r="AI1091" i="156"/>
  <c r="AI1090" i="156"/>
  <c r="AI1089" i="156"/>
  <c r="AI1088" i="156"/>
  <c r="AI1087" i="156"/>
  <c r="AI1086" i="156"/>
  <c r="AI1085" i="156"/>
  <c r="AI1084" i="156"/>
  <c r="AI1083" i="156"/>
  <c r="AI1082" i="156"/>
  <c r="AI1081" i="156"/>
  <c r="AI1080" i="156"/>
  <c r="AI1079" i="156"/>
  <c r="AI1078" i="156"/>
  <c r="AI1077" i="156"/>
  <c r="AI1076" i="156"/>
  <c r="AI1075" i="156"/>
  <c r="AI1074" i="156"/>
  <c r="AI1073" i="156"/>
  <c r="AI1071" i="156"/>
  <c r="AI1070" i="156"/>
  <c r="AI1069" i="156"/>
  <c r="AI1068" i="156"/>
  <c r="AI1067" i="156"/>
  <c r="AI1065" i="156"/>
  <c r="AI1064" i="156"/>
  <c r="AI1063" i="156"/>
  <c r="AI1062" i="156"/>
  <c r="AI1061" i="156"/>
  <c r="AI1060" i="156"/>
  <c r="AI1059" i="156"/>
  <c r="AI1058" i="156"/>
  <c r="AI1057" i="156"/>
  <c r="AI1056" i="156"/>
  <c r="AI1055" i="156"/>
  <c r="AI1054" i="156"/>
  <c r="AI1053" i="156"/>
  <c r="AI1052" i="156"/>
  <c r="AI1051" i="156"/>
  <c r="AI1050" i="156"/>
  <c r="AI1049" i="156"/>
  <c r="AI1048" i="156"/>
  <c r="AI1047" i="156"/>
  <c r="AI1046" i="156"/>
  <c r="AI1045" i="156"/>
  <c r="AI1044" i="156"/>
  <c r="AI1043" i="156"/>
  <c r="AI1042" i="156"/>
  <c r="AI1041" i="156"/>
  <c r="AI1040" i="156"/>
  <c r="AI1038" i="156"/>
  <c r="AI1037" i="156"/>
  <c r="AI1036" i="156"/>
  <c r="AI1035" i="156"/>
  <c r="AI1032" i="156"/>
  <c r="AI1031" i="156"/>
  <c r="AI1030" i="156"/>
  <c r="AI1029" i="156"/>
  <c r="AI1028" i="156"/>
  <c r="AI1027" i="156"/>
  <c r="AI1026" i="156"/>
  <c r="AI1025" i="156"/>
  <c r="AI1024" i="156"/>
  <c r="AI1023" i="156"/>
  <c r="AI1022" i="156"/>
  <c r="AI1021" i="156"/>
  <c r="AI1020" i="156"/>
  <c r="AI1019" i="156"/>
  <c r="AI1018" i="156"/>
  <c r="AI1017" i="156"/>
  <c r="AI1015" i="156"/>
  <c r="AI1014" i="156"/>
  <c r="AI1013" i="156"/>
  <c r="AI1012" i="156"/>
  <c r="AI1011" i="156"/>
  <c r="AI1010" i="156"/>
  <c r="AI1009" i="156"/>
  <c r="AI1007" i="156"/>
  <c r="AI1006" i="156"/>
  <c r="AI1005" i="156"/>
  <c r="AI1004" i="156"/>
  <c r="AI1003" i="156"/>
  <c r="AI1002" i="156"/>
  <c r="AI1001" i="156"/>
  <c r="AI1000" i="156"/>
  <c r="AI999" i="156"/>
  <c r="AI998" i="156"/>
  <c r="AI997" i="156"/>
  <c r="AI996" i="156"/>
  <c r="AI995" i="156"/>
  <c r="AI994" i="156"/>
  <c r="AI993" i="156"/>
  <c r="AI992" i="156"/>
  <c r="AI991" i="156"/>
  <c r="AI990" i="156"/>
  <c r="AI989" i="156"/>
  <c r="AI988" i="156"/>
  <c r="AI987" i="156"/>
  <c r="AI986" i="156"/>
  <c r="AI985" i="156"/>
  <c r="AI984" i="156"/>
  <c r="AI983" i="156"/>
  <c r="AI982" i="156"/>
  <c r="AI981" i="156"/>
  <c r="AI980" i="156"/>
  <c r="AI979" i="156"/>
  <c r="AI978" i="156"/>
  <c r="AI977" i="156"/>
  <c r="AI976" i="156"/>
  <c r="AI975" i="156"/>
  <c r="AI974" i="156"/>
  <c r="AI973" i="156"/>
  <c r="AI971" i="156"/>
  <c r="AI970" i="156"/>
  <c r="AI969" i="156"/>
  <c r="AI968" i="156"/>
  <c r="AI965" i="156"/>
  <c r="AI964" i="156"/>
  <c r="AI963" i="156"/>
  <c r="AI962" i="156"/>
  <c r="AI961" i="156"/>
  <c r="AI960" i="156"/>
  <c r="AI959" i="156"/>
  <c r="AI958" i="156"/>
  <c r="AI957" i="156"/>
  <c r="AI956" i="156"/>
  <c r="AI955" i="156"/>
  <c r="AI954" i="156"/>
  <c r="AI953" i="156"/>
  <c r="AI952" i="156"/>
  <c r="AI951" i="156"/>
  <c r="AI950" i="156"/>
  <c r="AI948" i="156"/>
  <c r="AI947" i="156"/>
  <c r="AI946" i="156"/>
  <c r="AI945" i="156"/>
  <c r="AI944" i="156"/>
  <c r="AI943" i="156"/>
  <c r="AI942" i="156"/>
  <c r="AI940" i="156"/>
  <c r="AI939" i="156"/>
  <c r="AI938" i="156"/>
  <c r="AI937" i="156"/>
  <c r="AI936" i="156"/>
  <c r="AI935" i="156"/>
  <c r="AI934" i="156"/>
  <c r="AI933" i="156"/>
  <c r="AI932" i="156"/>
  <c r="AI931" i="156"/>
  <c r="AI930" i="156"/>
  <c r="AI929" i="156"/>
  <c r="AI928" i="156"/>
  <c r="AI927" i="156"/>
  <c r="AI926" i="156"/>
  <c r="AI925" i="156"/>
  <c r="AI924" i="156"/>
  <c r="AI923" i="156"/>
  <c r="AI922" i="156"/>
  <c r="AI921" i="156"/>
  <c r="AI920" i="156"/>
  <c r="AI919" i="156"/>
  <c r="AI918" i="156"/>
  <c r="AI916" i="156"/>
  <c r="AI915" i="156"/>
  <c r="AI914" i="156"/>
  <c r="AI913" i="156"/>
  <c r="AI912" i="156"/>
  <c r="AI911" i="156"/>
  <c r="AI910" i="156"/>
  <c r="AI909" i="156"/>
  <c r="AI908" i="156"/>
  <c r="AI907" i="156"/>
  <c r="AI906" i="156"/>
  <c r="AI905" i="156"/>
  <c r="AI904" i="156"/>
  <c r="AI903" i="156"/>
  <c r="AI902" i="156"/>
  <c r="AI901" i="156"/>
  <c r="AI900" i="156"/>
  <c r="AI899" i="156"/>
  <c r="AI897" i="156"/>
  <c r="AI896" i="156"/>
  <c r="AI895" i="156"/>
  <c r="AI894" i="156"/>
  <c r="AI892" i="156"/>
  <c r="AI891" i="156"/>
  <c r="AI890" i="156"/>
  <c r="AI889" i="156"/>
  <c r="AI888" i="156"/>
  <c r="AI887" i="156"/>
  <c r="AI886" i="156"/>
  <c r="AI885" i="156"/>
  <c r="AI884" i="156"/>
  <c r="AI883" i="156"/>
  <c r="AI882" i="156"/>
  <c r="AI881" i="156"/>
  <c r="AI880" i="156"/>
  <c r="AI879" i="156"/>
  <c r="AI878" i="156"/>
  <c r="AI877" i="156"/>
  <c r="AI876" i="156"/>
  <c r="AI875" i="156"/>
  <c r="AI874" i="156"/>
  <c r="AI873" i="156"/>
  <c r="AI872" i="156"/>
  <c r="AI871" i="156"/>
  <c r="AI870" i="156"/>
  <c r="AI869" i="156"/>
  <c r="AI868" i="156"/>
  <c r="AI867" i="156"/>
  <c r="AI866" i="156"/>
  <c r="AI865" i="156"/>
  <c r="AI864" i="156"/>
  <c r="AI863" i="156"/>
  <c r="AI862" i="156"/>
  <c r="AI861" i="156"/>
  <c r="AI860" i="156"/>
  <c r="AI859" i="156"/>
  <c r="AI858" i="156"/>
  <c r="AI857" i="156"/>
  <c r="AI856" i="156"/>
  <c r="AI855" i="156"/>
  <c r="AI854" i="156"/>
  <c r="AI853" i="156"/>
  <c r="AI852" i="156"/>
  <c r="AI850" i="156"/>
  <c r="AI849" i="156"/>
  <c r="AI848" i="156"/>
  <c r="AI847" i="156"/>
  <c r="AI846" i="156"/>
  <c r="AI845" i="156"/>
  <c r="AI842" i="156"/>
  <c r="AI841" i="156"/>
  <c r="AI840" i="156"/>
  <c r="AI839" i="156"/>
  <c r="AI838" i="156"/>
  <c r="AI837" i="156"/>
  <c r="AI836" i="156"/>
  <c r="AI835" i="156"/>
  <c r="AI834" i="156"/>
  <c r="AI833" i="156"/>
  <c r="AI832" i="156"/>
  <c r="AI831" i="156"/>
  <c r="AI830" i="156"/>
  <c r="AI829" i="156"/>
  <c r="AI828" i="156"/>
  <c r="AI827" i="156"/>
  <c r="AI826" i="156"/>
  <c r="AI825" i="156"/>
  <c r="AI824" i="156"/>
  <c r="AI823" i="156"/>
  <c r="AI822" i="156"/>
  <c r="AI821" i="156"/>
  <c r="AI820" i="156"/>
  <c r="AI819" i="156"/>
  <c r="AI818" i="156"/>
  <c r="AI817" i="156"/>
  <c r="AI1160" i="37"/>
  <c r="AI1159" i="37"/>
  <c r="AI1158" i="37"/>
  <c r="AI1120" i="37"/>
  <c r="AI1119" i="37"/>
  <c r="AI1093" i="37"/>
  <c r="AI1034" i="37"/>
  <c r="AI974" i="37"/>
  <c r="AI915" i="37"/>
  <c r="AI878" i="37"/>
  <c r="AI877" i="37"/>
  <c r="AI852" i="37"/>
  <c r="AI792" i="37"/>
  <c r="AI729" i="37"/>
  <c r="AI669" i="37"/>
  <c r="AI632" i="37"/>
  <c r="AI631" i="37"/>
  <c r="AI603" i="37"/>
  <c r="AI566" i="37"/>
  <c r="AI540" i="37"/>
  <c r="AI477" i="37"/>
  <c r="AI440" i="37"/>
  <c r="AI439" i="37"/>
  <c r="AI438" i="37"/>
  <c r="AI413" i="37"/>
  <c r="AI374" i="37"/>
  <c r="AI373" i="37"/>
  <c r="AI372" i="37"/>
  <c r="AI347" i="37"/>
  <c r="AI286" i="37"/>
  <c r="AI227" i="37"/>
  <c r="AI190" i="37"/>
  <c r="AI189" i="37"/>
  <c r="AI188" i="37"/>
  <c r="AI163" i="37"/>
  <c r="AI123" i="37"/>
  <c r="AI122" i="37"/>
  <c r="AI121" i="37"/>
  <c r="AI94" i="37"/>
  <c r="AI50" i="37"/>
  <c r="AI49" i="37"/>
  <c r="AI48" i="37"/>
  <c r="AI22" i="37"/>
  <c r="AE849" i="157"/>
  <c r="AF849" i="157"/>
  <c r="G2453" i="156" l="1"/>
  <c r="AE2733" i="156" l="1"/>
  <c r="AI2733" i="156" s="1"/>
  <c r="AD2733" i="156"/>
  <c r="AC2733" i="156"/>
  <c r="AA2733" i="156"/>
  <c r="Z2733" i="156"/>
  <c r="V2733" i="156"/>
  <c r="U2733" i="156"/>
  <c r="G2736" i="156"/>
  <c r="E2736" i="156"/>
  <c r="G2735" i="156"/>
  <c r="E2735" i="156"/>
  <c r="G2734" i="156"/>
  <c r="E2734" i="156"/>
  <c r="Y2048" i="156"/>
  <c r="AB2048" i="156" l="1"/>
  <c r="V844" i="156" l="1"/>
  <c r="H2051" i="156" l="1"/>
  <c r="H2050" i="156"/>
  <c r="H2049" i="156"/>
  <c r="G2048" i="156"/>
  <c r="E2048" i="156"/>
  <c r="F2048" i="156" l="1"/>
  <c r="H2048" i="156" s="1"/>
  <c r="AF934" i="157" l="1"/>
  <c r="AE934" i="157"/>
  <c r="AD934" i="157"/>
  <c r="AC934" i="157"/>
  <c r="AB934" i="157"/>
  <c r="AA934" i="157"/>
  <c r="Z934" i="157"/>
  <c r="W934" i="157"/>
  <c r="V934" i="157"/>
  <c r="V43" i="46" l="1"/>
  <c r="Y975" i="157"/>
  <c r="Y972" i="157"/>
  <c r="X3087" i="156"/>
  <c r="X3081" i="156"/>
  <c r="X2792" i="156"/>
  <c r="X2275" i="156"/>
  <c r="X2197" i="156"/>
  <c r="X2132" i="156"/>
  <c r="X1881" i="156"/>
  <c r="X1117" i="156"/>
  <c r="X1079" i="156"/>
  <c r="Y830" i="156"/>
  <c r="AB830" i="156" s="1"/>
  <c r="X2733" i="156" l="1"/>
  <c r="AI1259" i="37" l="1"/>
  <c r="AI1258" i="37"/>
  <c r="AI1256" i="37"/>
  <c r="AI1249" i="37"/>
  <c r="AI1231" i="37"/>
  <c r="AI1230" i="37"/>
  <c r="AI1229" i="37"/>
  <c r="AI1201" i="37"/>
  <c r="AI1200" i="37"/>
  <c r="H1383" i="157" l="1"/>
  <c r="H1390" i="157"/>
  <c r="F1390" i="157"/>
  <c r="F1383" i="157"/>
  <c r="E1319" i="156"/>
  <c r="G993" i="156"/>
  <c r="E993" i="156"/>
  <c r="F2736" i="156"/>
  <c r="F2734" i="156" l="1"/>
  <c r="F2735" i="156"/>
  <c r="U1178" i="37" l="1"/>
  <c r="U1177" i="37"/>
  <c r="U1176" i="37"/>
  <c r="U1173" i="37"/>
  <c r="U1172" i="37"/>
  <c r="U1169" i="37"/>
  <c r="U1168" i="37"/>
  <c r="U1167" i="37"/>
  <c r="U1165" i="37"/>
  <c r="U1164" i="37"/>
  <c r="U1163" i="37"/>
  <c r="U1162" i="37"/>
  <c r="U1161" i="37"/>
  <c r="U1156" i="37"/>
  <c r="U1155" i="37"/>
  <c r="U1154" i="37"/>
  <c r="U1153" i="37"/>
  <c r="U1152" i="37"/>
  <c r="U1151" i="37"/>
  <c r="U1150" i="37"/>
  <c r="U1149" i="37"/>
  <c r="U1126" i="37"/>
  <c r="U1081" i="37"/>
  <c r="U903" i="37"/>
  <c r="U840" i="37"/>
  <c r="U830" i="37"/>
  <c r="U822" i="37"/>
  <c r="U808" i="37"/>
  <c r="U780" i="37"/>
  <c r="U769" i="37"/>
  <c r="U768" i="37"/>
  <c r="U717" i="37"/>
  <c r="U657" i="37"/>
  <c r="U581" i="37"/>
  <c r="U528" i="37"/>
  <c r="U465" i="37"/>
  <c r="U446" i="37"/>
  <c r="U429" i="37"/>
  <c r="U401" i="37"/>
  <c r="U348" i="37"/>
  <c r="U339" i="37"/>
  <c r="U334" i="37"/>
  <c r="U325" i="37"/>
  <c r="U324" i="37"/>
  <c r="U321" i="37"/>
  <c r="U320" i="37"/>
  <c r="U319" i="37"/>
  <c r="U317" i="37"/>
  <c r="U315" i="37"/>
  <c r="U314" i="37"/>
  <c r="U313" i="37"/>
  <c r="U312" i="37"/>
  <c r="U311" i="37"/>
  <c r="U310" i="37"/>
  <c r="U308" i="37"/>
  <c r="U307" i="37"/>
  <c r="U305" i="37"/>
  <c r="U304" i="37"/>
  <c r="U303" i="37"/>
  <c r="U302" i="37"/>
  <c r="U294" i="37"/>
  <c r="U292" i="37"/>
  <c r="U287" i="37"/>
  <c r="U285" i="37"/>
  <c r="U284" i="37"/>
  <c r="U283" i="37"/>
  <c r="U282" i="37"/>
  <c r="U281" i="37"/>
  <c r="U280" i="37"/>
  <c r="U279" i="37"/>
  <c r="U278" i="37"/>
  <c r="U277" i="37"/>
  <c r="U274" i="37"/>
  <c r="U205" i="37"/>
  <c r="U192" i="37"/>
  <c r="U184" i="37"/>
  <c r="U183" i="37"/>
  <c r="U140" i="37"/>
  <c r="U95" i="37"/>
  <c r="U77" i="37"/>
  <c r="U76" i="37"/>
  <c r="U75" i="37"/>
  <c r="U69" i="37"/>
  <c r="U68" i="37"/>
  <c r="U65" i="37"/>
  <c r="U64" i="37"/>
  <c r="U63" i="37"/>
  <c r="U59" i="37"/>
  <c r="U58" i="37"/>
  <c r="U57" i="37"/>
  <c r="U55" i="37"/>
  <c r="U54" i="37"/>
  <c r="U53" i="37"/>
  <c r="U52" i="37"/>
  <c r="U51" i="37"/>
  <c r="U45" i="37"/>
  <c r="U44" i="37"/>
  <c r="U43" i="37"/>
  <c r="U42" i="37"/>
  <c r="U41" i="37"/>
  <c r="U40" i="37"/>
  <c r="U39" i="37"/>
  <c r="U38" i="37"/>
  <c r="U28" i="37"/>
  <c r="U23" i="37"/>
  <c r="U21" i="37"/>
  <c r="U20" i="37"/>
  <c r="U19" i="37"/>
  <c r="U18" i="37"/>
  <c r="U17" i="37"/>
  <c r="U16" i="37"/>
  <c r="U15" i="37"/>
  <c r="U14" i="37"/>
  <c r="U13" i="37"/>
  <c r="T144" i="57"/>
  <c r="U959" i="37" s="1"/>
  <c r="T143" i="57"/>
  <c r="U958" i="37" s="1"/>
  <c r="T142" i="57"/>
  <c r="U957" i="37" s="1"/>
  <c r="T141" i="57"/>
  <c r="U956" i="37" s="1"/>
  <c r="T140" i="57"/>
  <c r="U955" i="37" s="1"/>
  <c r="T139" i="57"/>
  <c r="U954" i="37" s="1"/>
  <c r="T138" i="57"/>
  <c r="U953" i="37" s="1"/>
  <c r="T136" i="57"/>
  <c r="U951" i="37" s="1"/>
  <c r="T135" i="57"/>
  <c r="U950" i="37" s="1"/>
  <c r="T134" i="57"/>
  <c r="U949" i="37" s="1"/>
  <c r="T133" i="57"/>
  <c r="U948" i="37" s="1"/>
  <c r="T131" i="57"/>
  <c r="U946" i="37" s="1"/>
  <c r="T130" i="57"/>
  <c r="U945" i="37" s="1"/>
  <c r="T129" i="57"/>
  <c r="U944" i="37" s="1"/>
  <c r="T128" i="57"/>
  <c r="U943" i="37" s="1"/>
  <c r="T127" i="57"/>
  <c r="U942" i="37" s="1"/>
  <c r="T126" i="57"/>
  <c r="U941" i="37" s="1"/>
  <c r="T125" i="57"/>
  <c r="U940" i="37" s="1"/>
  <c r="T124" i="57"/>
  <c r="U939" i="37" s="1"/>
  <c r="T123" i="57"/>
  <c r="U938" i="37" s="1"/>
  <c r="T122" i="57"/>
  <c r="U937" i="37" s="1"/>
  <c r="T121" i="57"/>
  <c r="U936" i="37" s="1"/>
  <c r="T120" i="57"/>
  <c r="U935" i="37" s="1"/>
  <c r="T119" i="57"/>
  <c r="U934" i="37" s="1"/>
  <c r="T118" i="57"/>
  <c r="U933" i="37" s="1"/>
  <c r="T117" i="57"/>
  <c r="U932" i="37" s="1"/>
  <c r="T116" i="57"/>
  <c r="U931" i="37" s="1"/>
  <c r="T115" i="57"/>
  <c r="U930" i="37" s="1"/>
  <c r="T114" i="57"/>
  <c r="U929" i="37" s="1"/>
  <c r="T113" i="57"/>
  <c r="U928" i="37" s="1"/>
  <c r="T112" i="57"/>
  <c r="U927" i="37" s="1"/>
  <c r="T110" i="57"/>
  <c r="U925" i="37" s="1"/>
  <c r="T109" i="57"/>
  <c r="U924" i="37" s="1"/>
  <c r="T108" i="57"/>
  <c r="U923" i="37" s="1"/>
  <c r="T107" i="57"/>
  <c r="U922" i="37" s="1"/>
  <c r="T106" i="57"/>
  <c r="U921" i="37" s="1"/>
  <c r="T105" i="57"/>
  <c r="U920" i="37" s="1"/>
  <c r="T102" i="57"/>
  <c r="U917" i="37" s="1"/>
  <c r="T101" i="57"/>
  <c r="U916" i="37" s="1"/>
  <c r="T99" i="57"/>
  <c r="U914" i="37" s="1"/>
  <c r="T98" i="57"/>
  <c r="U913" i="37" s="1"/>
  <c r="T97" i="57"/>
  <c r="U912" i="37" s="1"/>
  <c r="T96" i="57"/>
  <c r="U911" i="37" s="1"/>
  <c r="T95" i="57"/>
  <c r="U910" i="37" s="1"/>
  <c r="T94" i="57"/>
  <c r="U909" i="37" s="1"/>
  <c r="T93" i="57"/>
  <c r="U908" i="37" s="1"/>
  <c r="T92" i="57"/>
  <c r="U907" i="37" s="1"/>
  <c r="T91" i="57"/>
  <c r="U906" i="37" s="1"/>
  <c r="T90" i="57"/>
  <c r="U905" i="37" s="1"/>
  <c r="T89" i="57"/>
  <c r="U904" i="37" s="1"/>
  <c r="T87" i="57"/>
  <c r="U902" i="37" s="1"/>
  <c r="T67" i="57"/>
  <c r="T132" i="57" s="1"/>
  <c r="U947" i="37" s="1"/>
  <c r="T44" i="57"/>
  <c r="T37" i="57"/>
  <c r="T104" i="57" s="1"/>
  <c r="U919" i="37" s="1"/>
  <c r="T137" i="46"/>
  <c r="U270" i="37" s="1"/>
  <c r="T136" i="46"/>
  <c r="U269" i="37" s="1"/>
  <c r="T135" i="46"/>
  <c r="U268" i="37" s="1"/>
  <c r="T134" i="46"/>
  <c r="U267" i="37" s="1"/>
  <c r="T133" i="46"/>
  <c r="U266" i="37" s="1"/>
  <c r="T132" i="46"/>
  <c r="U265" i="37" s="1"/>
  <c r="T131" i="46"/>
  <c r="U264" i="37" s="1"/>
  <c r="T129" i="46"/>
  <c r="U262" i="37" s="1"/>
  <c r="T128" i="46"/>
  <c r="U261" i="37" s="1"/>
  <c r="T127" i="46"/>
  <c r="U260" i="37" s="1"/>
  <c r="T126" i="46"/>
  <c r="U259" i="37" s="1"/>
  <c r="T124" i="46"/>
  <c r="U257" i="37" s="1"/>
  <c r="T123" i="46"/>
  <c r="U256" i="37" s="1"/>
  <c r="T122" i="46"/>
  <c r="U255" i="37" s="1"/>
  <c r="T121" i="46"/>
  <c r="U254" i="37" s="1"/>
  <c r="T120" i="46"/>
  <c r="U253" i="37" s="1"/>
  <c r="T119" i="46"/>
  <c r="U252" i="37" s="1"/>
  <c r="T118" i="46"/>
  <c r="U251" i="37" s="1"/>
  <c r="T117" i="46"/>
  <c r="U250" i="37" s="1"/>
  <c r="T116" i="46"/>
  <c r="U249" i="37" s="1"/>
  <c r="T115" i="46"/>
  <c r="U248" i="37" s="1"/>
  <c r="T114" i="46"/>
  <c r="U247" i="37" s="1"/>
  <c r="T113" i="46"/>
  <c r="U246" i="37" s="1"/>
  <c r="T112" i="46"/>
  <c r="U245" i="37" s="1"/>
  <c r="T111" i="46"/>
  <c r="U244" i="37" s="1"/>
  <c r="T110" i="46"/>
  <c r="U243" i="37" s="1"/>
  <c r="T109" i="46"/>
  <c r="U242" i="37" s="1"/>
  <c r="T108" i="46"/>
  <c r="U241" i="37" s="1"/>
  <c r="T107" i="46"/>
  <c r="U240" i="37" s="1"/>
  <c r="T106" i="46"/>
  <c r="U239" i="37" s="1"/>
  <c r="T104" i="46"/>
  <c r="U237" i="37" s="1"/>
  <c r="T103" i="46"/>
  <c r="U236" i="37" s="1"/>
  <c r="T102" i="46"/>
  <c r="U235" i="37" s="1"/>
  <c r="T101" i="46"/>
  <c r="U234" i="37" s="1"/>
  <c r="T100" i="46"/>
  <c r="U233" i="37" s="1"/>
  <c r="T99" i="46"/>
  <c r="U232" i="37" s="1"/>
  <c r="T96" i="46"/>
  <c r="U229" i="37" s="1"/>
  <c r="T95" i="46"/>
  <c r="U228" i="37" s="1"/>
  <c r="T93" i="46"/>
  <c r="U226" i="37" s="1"/>
  <c r="T92" i="46"/>
  <c r="U225" i="37" s="1"/>
  <c r="T91" i="46"/>
  <c r="U224" i="37" s="1"/>
  <c r="T90" i="46"/>
  <c r="U223" i="37" s="1"/>
  <c r="T89" i="46"/>
  <c r="U222" i="37" s="1"/>
  <c r="T88" i="46"/>
  <c r="U221" i="37" s="1"/>
  <c r="T87" i="46"/>
  <c r="U220" i="37" s="1"/>
  <c r="T86" i="46"/>
  <c r="U219" i="37" s="1"/>
  <c r="T85" i="46"/>
  <c r="U218" i="37" s="1"/>
  <c r="T84" i="46"/>
  <c r="U217" i="37" s="1"/>
  <c r="T83" i="46"/>
  <c r="U216" i="37" s="1"/>
  <c r="T82" i="46"/>
  <c r="U215" i="37" s="1"/>
  <c r="T62" i="46"/>
  <c r="T125" i="46" s="1"/>
  <c r="U258" i="37" s="1"/>
  <c r="T41" i="46"/>
  <c r="T105" i="46" s="1"/>
  <c r="U238" i="37" s="1"/>
  <c r="T34" i="46"/>
  <c r="T98" i="46" s="1"/>
  <c r="U231" i="37" s="1"/>
  <c r="W2375" i="157"/>
  <c r="W2374" i="157"/>
  <c r="U1076" i="37" s="1"/>
  <c r="W2373" i="157"/>
  <c r="U1075" i="37" s="1"/>
  <c r="W2372" i="157"/>
  <c r="U1074" i="37" s="1"/>
  <c r="W2371" i="157"/>
  <c r="U1073" i="37" s="1"/>
  <c r="W2370" i="157"/>
  <c r="U1072" i="37" s="1"/>
  <c r="W2369" i="157"/>
  <c r="U1071" i="37" s="1"/>
  <c r="W2367" i="157"/>
  <c r="U1069" i="37" s="1"/>
  <c r="W2366" i="157"/>
  <c r="U1068" i="37" s="1"/>
  <c r="W2365" i="157"/>
  <c r="U1067" i="37" s="1"/>
  <c r="W2364" i="157"/>
  <c r="U1066" i="37" s="1"/>
  <c r="W2362" i="157"/>
  <c r="U1064" i="37" s="1"/>
  <c r="W2361" i="157"/>
  <c r="U1063" i="37" s="1"/>
  <c r="W2360" i="157"/>
  <c r="U1062" i="37" s="1"/>
  <c r="W2359" i="157"/>
  <c r="U1061" i="37" s="1"/>
  <c r="W2358" i="157"/>
  <c r="U1060" i="37" s="1"/>
  <c r="W2357" i="157"/>
  <c r="U1059" i="37" s="1"/>
  <c r="W2356" i="157"/>
  <c r="U1058" i="37" s="1"/>
  <c r="W2355" i="157"/>
  <c r="U1057" i="37" s="1"/>
  <c r="W2354" i="157"/>
  <c r="U1056" i="37" s="1"/>
  <c r="W2353" i="157"/>
  <c r="U1055" i="37" s="1"/>
  <c r="W2352" i="157"/>
  <c r="U1054" i="37" s="1"/>
  <c r="W2351" i="157"/>
  <c r="U1053" i="37" s="1"/>
  <c r="W2350" i="157"/>
  <c r="U1052" i="37" s="1"/>
  <c r="W2349" i="157"/>
  <c r="U1051" i="37" s="1"/>
  <c r="W2348" i="157"/>
  <c r="U1050" i="37" s="1"/>
  <c r="W2347" i="157"/>
  <c r="U1049" i="37" s="1"/>
  <c r="W2346" i="157"/>
  <c r="U1048" i="37" s="1"/>
  <c r="W2345" i="157"/>
  <c r="U1047" i="37" s="1"/>
  <c r="W2344" i="157"/>
  <c r="U1046" i="37" s="1"/>
  <c r="W2342" i="157"/>
  <c r="U1044" i="37" s="1"/>
  <c r="W2341" i="157"/>
  <c r="U1043" i="37" s="1"/>
  <c r="W2340" i="157"/>
  <c r="U1042" i="37" s="1"/>
  <c r="W2339" i="157"/>
  <c r="U1041" i="37" s="1"/>
  <c r="W2338" i="157"/>
  <c r="U1040" i="37" s="1"/>
  <c r="W2337" i="157"/>
  <c r="U1039" i="37" s="1"/>
  <c r="W2334" i="157"/>
  <c r="U1036" i="37" s="1"/>
  <c r="W2333" i="157"/>
  <c r="U1035" i="37" s="1"/>
  <c r="W2331" i="157"/>
  <c r="U1033" i="37" s="1"/>
  <c r="W2330" i="157"/>
  <c r="U1032" i="37" s="1"/>
  <c r="W2329" i="157"/>
  <c r="U1031" i="37" s="1"/>
  <c r="W2328" i="157"/>
  <c r="U1030" i="37" s="1"/>
  <c r="W2327" i="157"/>
  <c r="U1029" i="37" s="1"/>
  <c r="W2326" i="157"/>
  <c r="U1028" i="37" s="1"/>
  <c r="W2325" i="157"/>
  <c r="U1027" i="37" s="1"/>
  <c r="W2324" i="157"/>
  <c r="U1026" i="37" s="1"/>
  <c r="W2323" i="157"/>
  <c r="U1025" i="37" s="1"/>
  <c r="W2322" i="157"/>
  <c r="U1024" i="37" s="1"/>
  <c r="W2321" i="157"/>
  <c r="W2320" i="157"/>
  <c r="U1022" i="37" s="1"/>
  <c r="W2319" i="157"/>
  <c r="U1021" i="37" s="1"/>
  <c r="W2299" i="157"/>
  <c r="W2363" i="157" s="1"/>
  <c r="U1065" i="37" s="1"/>
  <c r="W2279" i="157"/>
  <c r="W2272" i="157"/>
  <c r="W2271" i="157" s="1"/>
  <c r="W2245" i="157"/>
  <c r="W2244" i="157"/>
  <c r="U1017" i="37" s="1"/>
  <c r="W2243" i="157"/>
  <c r="U1016" i="37" s="1"/>
  <c r="W2242" i="157"/>
  <c r="U1015" i="37" s="1"/>
  <c r="W2241" i="157"/>
  <c r="U1014" i="37" s="1"/>
  <c r="W2240" i="157"/>
  <c r="U1013" i="37" s="1"/>
  <c r="W2239" i="157"/>
  <c r="U1012" i="37" s="1"/>
  <c r="W2237" i="157"/>
  <c r="U1010" i="37" s="1"/>
  <c r="W2236" i="157"/>
  <c r="U1009" i="37" s="1"/>
  <c r="W2235" i="157"/>
  <c r="U1008" i="37" s="1"/>
  <c r="W2234" i="157"/>
  <c r="U1007" i="37" s="1"/>
  <c r="W2232" i="157"/>
  <c r="U1005" i="37" s="1"/>
  <c r="W2231" i="157"/>
  <c r="U1004" i="37" s="1"/>
  <c r="W2230" i="157"/>
  <c r="U1003" i="37" s="1"/>
  <c r="W2229" i="157"/>
  <c r="U1002" i="37" s="1"/>
  <c r="W2228" i="157"/>
  <c r="U1001" i="37" s="1"/>
  <c r="W2227" i="157"/>
  <c r="U1000" i="37" s="1"/>
  <c r="W2226" i="157"/>
  <c r="U999" i="37" s="1"/>
  <c r="W2225" i="157"/>
  <c r="U998" i="37" s="1"/>
  <c r="W2224" i="157"/>
  <c r="U997" i="37" s="1"/>
  <c r="W2223" i="157"/>
  <c r="U996" i="37" s="1"/>
  <c r="W2222" i="157"/>
  <c r="U995" i="37" s="1"/>
  <c r="W2221" i="157"/>
  <c r="U994" i="37" s="1"/>
  <c r="W2220" i="157"/>
  <c r="U993" i="37" s="1"/>
  <c r="W2219" i="157"/>
  <c r="U992" i="37" s="1"/>
  <c r="W2218" i="157"/>
  <c r="U991" i="37" s="1"/>
  <c r="W2217" i="157"/>
  <c r="U990" i="37" s="1"/>
  <c r="W2216" i="157"/>
  <c r="U989" i="37" s="1"/>
  <c r="W2215" i="157"/>
  <c r="U988" i="37" s="1"/>
  <c r="W2214" i="157"/>
  <c r="U987" i="37" s="1"/>
  <c r="W2213" i="157"/>
  <c r="U986" i="37" s="1"/>
  <c r="W2211" i="157"/>
  <c r="U984" i="37" s="1"/>
  <c r="W2210" i="157"/>
  <c r="U983" i="37" s="1"/>
  <c r="W2209" i="157"/>
  <c r="U982" i="37" s="1"/>
  <c r="W2208" i="157"/>
  <c r="U981" i="37" s="1"/>
  <c r="W2207" i="157"/>
  <c r="U980" i="37" s="1"/>
  <c r="W2206" i="157"/>
  <c r="U979" i="37" s="1"/>
  <c r="W2203" i="157"/>
  <c r="U976" i="37" s="1"/>
  <c r="W2202" i="157"/>
  <c r="U975" i="37" s="1"/>
  <c r="W2200" i="157"/>
  <c r="U973" i="37" s="1"/>
  <c r="W2199" i="157"/>
  <c r="U972" i="37" s="1"/>
  <c r="W2198" i="157"/>
  <c r="U971" i="37" s="1"/>
  <c r="W2197" i="157"/>
  <c r="U970" i="37" s="1"/>
  <c r="W2196" i="157"/>
  <c r="U969" i="37" s="1"/>
  <c r="W2195" i="157"/>
  <c r="U968" i="37" s="1"/>
  <c r="W2194" i="157"/>
  <c r="U967" i="37" s="1"/>
  <c r="W2193" i="157"/>
  <c r="U966" i="37" s="1"/>
  <c r="W2192" i="157"/>
  <c r="U965" i="37" s="1"/>
  <c r="W2191" i="157"/>
  <c r="U964" i="37" s="1"/>
  <c r="W2190" i="157"/>
  <c r="W2189" i="157"/>
  <c r="U962" i="37" s="1"/>
  <c r="W2167" i="157"/>
  <c r="W2233" i="157" s="1"/>
  <c r="U1006" i="37" s="1"/>
  <c r="W2143" i="157"/>
  <c r="W2136" i="157"/>
  <c r="W2108" i="157"/>
  <c r="W2107" i="157"/>
  <c r="U898" i="37" s="1"/>
  <c r="W2106" i="157"/>
  <c r="U897" i="37" s="1"/>
  <c r="W2105" i="157"/>
  <c r="U896" i="37" s="1"/>
  <c r="W2104" i="157"/>
  <c r="U895" i="37" s="1"/>
  <c r="W2103" i="157"/>
  <c r="U894" i="37" s="1"/>
  <c r="W2102" i="157"/>
  <c r="U893" i="37" s="1"/>
  <c r="W2100" i="157"/>
  <c r="U891" i="37" s="1"/>
  <c r="W2099" i="157"/>
  <c r="U890" i="37" s="1"/>
  <c r="W2098" i="157"/>
  <c r="U889" i="37" s="1"/>
  <c r="W2097" i="157"/>
  <c r="U888" i="37" s="1"/>
  <c r="W2095" i="157"/>
  <c r="U886" i="37" s="1"/>
  <c r="W2094" i="157"/>
  <c r="U885" i="37" s="1"/>
  <c r="W2093" i="157"/>
  <c r="U884" i="37" s="1"/>
  <c r="W2092" i="157"/>
  <c r="U883" i="37" s="1"/>
  <c r="W2091" i="157"/>
  <c r="U882" i="37" s="1"/>
  <c r="W2090" i="157"/>
  <c r="U881" i="37" s="1"/>
  <c r="W2089" i="157"/>
  <c r="U880" i="37" s="1"/>
  <c r="W2088" i="157"/>
  <c r="U879" i="37" s="1"/>
  <c r="W2085" i="157"/>
  <c r="U876" i="37" s="1"/>
  <c r="W2084" i="157"/>
  <c r="U875" i="37" s="1"/>
  <c r="W2083" i="157"/>
  <c r="U874" i="37" s="1"/>
  <c r="W2082" i="157"/>
  <c r="U873" i="37" s="1"/>
  <c r="W2081" i="157"/>
  <c r="U872" i="37" s="1"/>
  <c r="W2080" i="157"/>
  <c r="U871" i="37" s="1"/>
  <c r="W2079" i="157"/>
  <c r="U870" i="37" s="1"/>
  <c r="W2078" i="157"/>
  <c r="U869" i="37" s="1"/>
  <c r="W2077" i="157"/>
  <c r="U868" i="37" s="1"/>
  <c r="W2076" i="157"/>
  <c r="U867" i="37" s="1"/>
  <c r="W2075" i="157"/>
  <c r="U866" i="37" s="1"/>
  <c r="W2074" i="157"/>
  <c r="U865" i="37" s="1"/>
  <c r="W2073" i="157"/>
  <c r="U864" i="37" s="1"/>
  <c r="W2071" i="157"/>
  <c r="U862" i="37" s="1"/>
  <c r="W2070" i="157"/>
  <c r="U861" i="37" s="1"/>
  <c r="W2069" i="157"/>
  <c r="U860" i="37" s="1"/>
  <c r="W2068" i="157"/>
  <c r="U859" i="37" s="1"/>
  <c r="W2067" i="157"/>
  <c r="U858" i="37" s="1"/>
  <c r="W2066" i="157"/>
  <c r="U857" i="37" s="1"/>
  <c r="W2063" i="157"/>
  <c r="U854" i="37" s="1"/>
  <c r="W2062" i="157"/>
  <c r="U853" i="37" s="1"/>
  <c r="W2060" i="157"/>
  <c r="U851" i="37" s="1"/>
  <c r="W2059" i="157"/>
  <c r="U850" i="37" s="1"/>
  <c r="W2058" i="157"/>
  <c r="U849" i="37" s="1"/>
  <c r="W2057" i="157"/>
  <c r="U848" i="37" s="1"/>
  <c r="W2056" i="157"/>
  <c r="U847" i="37" s="1"/>
  <c r="W2055" i="157"/>
  <c r="U846" i="37" s="1"/>
  <c r="W2054" i="157"/>
  <c r="U845" i="37" s="1"/>
  <c r="W2053" i="157"/>
  <c r="U844" i="37" s="1"/>
  <c r="W2052" i="157"/>
  <c r="U843" i="37" s="1"/>
  <c r="W2051" i="157"/>
  <c r="U842" i="37" s="1"/>
  <c r="W2050" i="157"/>
  <c r="W2048" i="157"/>
  <c r="U839" i="37" s="1"/>
  <c r="W2027" i="157"/>
  <c r="W2096" i="157" s="1"/>
  <c r="U887" i="37" s="1"/>
  <c r="W2000" i="157"/>
  <c r="W1993" i="157"/>
  <c r="W1962" i="157"/>
  <c r="W1961" i="157"/>
  <c r="U835" i="37" s="1"/>
  <c r="W1960" i="157"/>
  <c r="U834" i="37" s="1"/>
  <c r="W1959" i="157"/>
  <c r="U833" i="37" s="1"/>
  <c r="W1958" i="157"/>
  <c r="U832" i="37" s="1"/>
  <c r="W1957" i="157"/>
  <c r="U831" i="37" s="1"/>
  <c r="W1954" i="157"/>
  <c r="U828" i="37" s="1"/>
  <c r="W1953" i="157"/>
  <c r="U827" i="37" s="1"/>
  <c r="W1952" i="157"/>
  <c r="U826" i="37" s="1"/>
  <c r="W1951" i="157"/>
  <c r="U825" i="37" s="1"/>
  <c r="W1949" i="157"/>
  <c r="U823" i="37" s="1"/>
  <c r="W1947" i="157"/>
  <c r="U821" i="37" s="1"/>
  <c r="W1946" i="157"/>
  <c r="U820" i="37" s="1"/>
  <c r="W1945" i="157"/>
  <c r="U819" i="37" s="1"/>
  <c r="W1944" i="157"/>
  <c r="U818" i="37" s="1"/>
  <c r="W1943" i="157"/>
  <c r="U817" i="37" s="1"/>
  <c r="W1942" i="157"/>
  <c r="U816" i="37" s="1"/>
  <c r="W1941" i="157"/>
  <c r="U815" i="37" s="1"/>
  <c r="W1940" i="157"/>
  <c r="U814" i="37" s="1"/>
  <c r="W1939" i="157"/>
  <c r="U813" i="37" s="1"/>
  <c r="W1938" i="157"/>
  <c r="U812" i="37" s="1"/>
  <c r="W1937" i="157"/>
  <c r="U811" i="37" s="1"/>
  <c r="W1936" i="157"/>
  <c r="U810" i="37" s="1"/>
  <c r="W1935" i="157"/>
  <c r="U809" i="37" s="1"/>
  <c r="W1933" i="157"/>
  <c r="U807" i="37" s="1"/>
  <c r="W1932" i="157"/>
  <c r="U806" i="37" s="1"/>
  <c r="W1931" i="157"/>
  <c r="U805" i="37" s="1"/>
  <c r="W1930" i="157"/>
  <c r="U804" i="37" s="1"/>
  <c r="W1928" i="157"/>
  <c r="U802" i="37" s="1"/>
  <c r="W1927" i="157"/>
  <c r="U801" i="37" s="1"/>
  <c r="W1926" i="157"/>
  <c r="U800" i="37" s="1"/>
  <c r="W1925" i="157"/>
  <c r="U799" i="37" s="1"/>
  <c r="W1924" i="157"/>
  <c r="U798" i="37" s="1"/>
  <c r="W1923" i="157"/>
  <c r="U797" i="37" s="1"/>
  <c r="W1920" i="157"/>
  <c r="U794" i="37" s="1"/>
  <c r="W1919" i="157"/>
  <c r="U793" i="37" s="1"/>
  <c r="W1917" i="157"/>
  <c r="U791" i="37" s="1"/>
  <c r="W1916" i="157"/>
  <c r="U790" i="37" s="1"/>
  <c r="W1915" i="157"/>
  <c r="U789" i="37" s="1"/>
  <c r="W1914" i="157"/>
  <c r="U788" i="37" s="1"/>
  <c r="W1913" i="157"/>
  <c r="U787" i="37" s="1"/>
  <c r="W1912" i="157"/>
  <c r="U786" i="37" s="1"/>
  <c r="W1911" i="157"/>
  <c r="U785" i="37" s="1"/>
  <c r="W1910" i="157"/>
  <c r="U784" i="37" s="1"/>
  <c r="W1909" i="157"/>
  <c r="U783" i="37" s="1"/>
  <c r="W1908" i="157"/>
  <c r="U782" i="37" s="1"/>
  <c r="W1907" i="157"/>
  <c r="W1905" i="157"/>
  <c r="U779" i="37" s="1"/>
  <c r="W1903" i="157"/>
  <c r="W1890" i="157"/>
  <c r="W1891" i="157" s="1"/>
  <c r="W1862" i="157"/>
  <c r="W1950" i="157" s="1"/>
  <c r="U824" i="37" s="1"/>
  <c r="W1832" i="157"/>
  <c r="W1825" i="157"/>
  <c r="W1794" i="157"/>
  <c r="W1793" i="157"/>
  <c r="U775" i="37" s="1"/>
  <c r="W1792" i="157"/>
  <c r="U774" i="37" s="1"/>
  <c r="W1791" i="157"/>
  <c r="U773" i="37" s="1"/>
  <c r="W1790" i="157"/>
  <c r="U772" i="37" s="1"/>
  <c r="W1789" i="157"/>
  <c r="U771" i="37" s="1"/>
  <c r="W1788" i="157"/>
  <c r="U770" i="37" s="1"/>
  <c r="W1784" i="157"/>
  <c r="U766" i="37" s="1"/>
  <c r="W1783" i="157"/>
  <c r="U765" i="37" s="1"/>
  <c r="W1782" i="157"/>
  <c r="U764" i="37" s="1"/>
  <c r="W1781" i="157"/>
  <c r="U763" i="37" s="1"/>
  <c r="W1779" i="157"/>
  <c r="U761" i="37" s="1"/>
  <c r="W1778" i="157"/>
  <c r="U760" i="37" s="1"/>
  <c r="W1777" i="157"/>
  <c r="U759" i="37" s="1"/>
  <c r="W1776" i="157"/>
  <c r="U758" i="37" s="1"/>
  <c r="W1775" i="157"/>
  <c r="U757" i="37" s="1"/>
  <c r="W1774" i="157"/>
  <c r="U756" i="37" s="1"/>
  <c r="W1773" i="157"/>
  <c r="U755" i="37" s="1"/>
  <c r="W1772" i="157"/>
  <c r="U754" i="37" s="1"/>
  <c r="W1771" i="157"/>
  <c r="U753" i="37" s="1"/>
  <c r="W1770" i="157"/>
  <c r="U752" i="37" s="1"/>
  <c r="W1769" i="157"/>
  <c r="U751" i="37" s="1"/>
  <c r="W1768" i="157"/>
  <c r="U750" i="37" s="1"/>
  <c r="W1767" i="157"/>
  <c r="U749" i="37" s="1"/>
  <c r="W1766" i="157"/>
  <c r="U748" i="37" s="1"/>
  <c r="W1765" i="157"/>
  <c r="U747" i="37" s="1"/>
  <c r="W1764" i="157"/>
  <c r="U746" i="37" s="1"/>
  <c r="W1763" i="157"/>
  <c r="U745" i="37" s="1"/>
  <c r="W1762" i="157"/>
  <c r="U744" i="37" s="1"/>
  <c r="W1761" i="157"/>
  <c r="U743" i="37" s="1"/>
  <c r="W1760" i="157"/>
  <c r="U742" i="37" s="1"/>
  <c r="W1759" i="157"/>
  <c r="U741" i="37" s="1"/>
  <c r="W1757" i="157"/>
  <c r="U739" i="37" s="1"/>
  <c r="W1756" i="157"/>
  <c r="U738" i="37" s="1"/>
  <c r="W1755" i="157"/>
  <c r="U737" i="37" s="1"/>
  <c r="W1754" i="157"/>
  <c r="U736" i="37" s="1"/>
  <c r="W1753" i="157"/>
  <c r="U735" i="37" s="1"/>
  <c r="W1752" i="157"/>
  <c r="U734" i="37" s="1"/>
  <c r="W1749" i="157"/>
  <c r="U731" i="37" s="1"/>
  <c r="W1748" i="157"/>
  <c r="U730" i="37" s="1"/>
  <c r="W1746" i="157"/>
  <c r="U728" i="37" s="1"/>
  <c r="W1745" i="157"/>
  <c r="U727" i="37" s="1"/>
  <c r="W1744" i="157"/>
  <c r="U726" i="37" s="1"/>
  <c r="W1743" i="157"/>
  <c r="U725" i="37" s="1"/>
  <c r="W1742" i="157"/>
  <c r="U724" i="37" s="1"/>
  <c r="W1741" i="157"/>
  <c r="U723" i="37" s="1"/>
  <c r="W1740" i="157"/>
  <c r="U722" i="37" s="1"/>
  <c r="W1739" i="157"/>
  <c r="U721" i="37" s="1"/>
  <c r="W1738" i="157"/>
  <c r="U720" i="37" s="1"/>
  <c r="W1737" i="157"/>
  <c r="U719" i="37" s="1"/>
  <c r="W1736" i="157"/>
  <c r="W1734" i="157"/>
  <c r="U716" i="37" s="1"/>
  <c r="W1712" i="157"/>
  <c r="W1780" i="157" s="1"/>
  <c r="U762" i="37" s="1"/>
  <c r="W1684" i="157"/>
  <c r="W1677" i="157"/>
  <c r="W1646" i="157"/>
  <c r="W1645" i="157"/>
  <c r="U587" i="37" s="1"/>
  <c r="W1644" i="157"/>
  <c r="U586" i="37" s="1"/>
  <c r="W1643" i="157"/>
  <c r="U585" i="37" s="1"/>
  <c r="W1642" i="157"/>
  <c r="U584" i="37" s="1"/>
  <c r="W1641" i="157"/>
  <c r="U583" i="37" s="1"/>
  <c r="W1640" i="157"/>
  <c r="U582" i="37" s="1"/>
  <c r="W1637" i="157"/>
  <c r="U579" i="37" s="1"/>
  <c r="W1636" i="157"/>
  <c r="U578" i="37" s="1"/>
  <c r="W1635" i="157"/>
  <c r="U577" i="37" s="1"/>
  <c r="W1634" i="157"/>
  <c r="U576" i="37" s="1"/>
  <c r="W1632" i="157"/>
  <c r="U574" i="37" s="1"/>
  <c r="W1631" i="157"/>
  <c r="U573" i="37" s="1"/>
  <c r="W1630" i="157"/>
  <c r="U572" i="37" s="1"/>
  <c r="W1629" i="157"/>
  <c r="U571" i="37" s="1"/>
  <c r="W1628" i="157"/>
  <c r="U570" i="37" s="1"/>
  <c r="W1627" i="157"/>
  <c r="U569" i="37" s="1"/>
  <c r="W1626" i="157"/>
  <c r="U568" i="37" s="1"/>
  <c r="W1625" i="157"/>
  <c r="U567" i="37" s="1"/>
  <c r="W1623" i="157"/>
  <c r="U565" i="37" s="1"/>
  <c r="W1622" i="157"/>
  <c r="U564" i="37" s="1"/>
  <c r="W1621" i="157"/>
  <c r="U563" i="37" s="1"/>
  <c r="W1620" i="157"/>
  <c r="U562" i="37" s="1"/>
  <c r="W1619" i="157"/>
  <c r="U561" i="37" s="1"/>
  <c r="W1618" i="157"/>
  <c r="U560" i="37" s="1"/>
  <c r="W1617" i="157"/>
  <c r="U559" i="37" s="1"/>
  <c r="W1616" i="157"/>
  <c r="U558" i="37" s="1"/>
  <c r="W1615" i="157"/>
  <c r="U557" i="37" s="1"/>
  <c r="W1614" i="157"/>
  <c r="U556" i="37" s="1"/>
  <c r="W1613" i="157"/>
  <c r="U555" i="37" s="1"/>
  <c r="W1612" i="157"/>
  <c r="U554" i="37" s="1"/>
  <c r="W1611" i="157"/>
  <c r="U553" i="37" s="1"/>
  <c r="W1610" i="157"/>
  <c r="U552" i="37" s="1"/>
  <c r="W1608" i="157"/>
  <c r="U550" i="37" s="1"/>
  <c r="W1607" i="157"/>
  <c r="U549" i="37" s="1"/>
  <c r="W1606" i="157"/>
  <c r="U548" i="37" s="1"/>
  <c r="W1605" i="157"/>
  <c r="U547" i="37" s="1"/>
  <c r="W1604" i="157"/>
  <c r="U546" i="37" s="1"/>
  <c r="W1603" i="157"/>
  <c r="U545" i="37" s="1"/>
  <c r="W1600" i="157"/>
  <c r="U542" i="37" s="1"/>
  <c r="W1599" i="157"/>
  <c r="U541" i="37" s="1"/>
  <c r="W1597" i="157"/>
  <c r="U539" i="37" s="1"/>
  <c r="W1596" i="157"/>
  <c r="U538" i="37" s="1"/>
  <c r="W1595" i="157"/>
  <c r="U537" i="37" s="1"/>
  <c r="W1594" i="157"/>
  <c r="U536" i="37" s="1"/>
  <c r="W1593" i="157"/>
  <c r="U535" i="37" s="1"/>
  <c r="W1592" i="157"/>
  <c r="U534" i="37" s="1"/>
  <c r="W1591" i="157"/>
  <c r="U533" i="37" s="1"/>
  <c r="W1590" i="157"/>
  <c r="U532" i="37" s="1"/>
  <c r="W1589" i="157"/>
  <c r="U531" i="37" s="1"/>
  <c r="W1588" i="157"/>
  <c r="U530" i="37" s="1"/>
  <c r="W1587" i="157"/>
  <c r="W1585" i="157"/>
  <c r="U527" i="37" s="1"/>
  <c r="W1562" i="157"/>
  <c r="W1633" i="157" s="1"/>
  <c r="U575" i="37" s="1"/>
  <c r="W1536" i="157"/>
  <c r="W1529" i="157"/>
  <c r="W1504" i="157"/>
  <c r="W1503" i="157"/>
  <c r="U460" i="37" s="1"/>
  <c r="W1502" i="157"/>
  <c r="U459" i="37" s="1"/>
  <c r="W1501" i="157"/>
  <c r="U458" i="37" s="1"/>
  <c r="W1500" i="157"/>
  <c r="U457" i="37" s="1"/>
  <c r="W1499" i="157"/>
  <c r="U456" i="37" s="1"/>
  <c r="W1498" i="157"/>
  <c r="U455" i="37" s="1"/>
  <c r="W1496" i="157"/>
  <c r="U453" i="37" s="1"/>
  <c r="W1495" i="157"/>
  <c r="U452" i="37" s="1"/>
  <c r="W1494" i="157"/>
  <c r="U451" i="37" s="1"/>
  <c r="W1493" i="157"/>
  <c r="U450" i="37" s="1"/>
  <c r="W1491" i="157"/>
  <c r="U448" i="37" s="1"/>
  <c r="W1490" i="157"/>
  <c r="U447" i="37" s="1"/>
  <c r="W1488" i="157"/>
  <c r="U445" i="37" s="1"/>
  <c r="W1487" i="157"/>
  <c r="U444" i="37" s="1"/>
  <c r="W1486" i="157"/>
  <c r="U443" i="37" s="1"/>
  <c r="W1485" i="157"/>
  <c r="U442" i="37" s="1"/>
  <c r="W1484" i="157"/>
  <c r="U441" i="37" s="1"/>
  <c r="W1480" i="157"/>
  <c r="U437" i="37" s="1"/>
  <c r="W1479" i="157"/>
  <c r="U436" i="37" s="1"/>
  <c r="W1478" i="157"/>
  <c r="U435" i="37" s="1"/>
  <c r="W1477" i="157"/>
  <c r="U434" i="37" s="1"/>
  <c r="W1476" i="157"/>
  <c r="U433" i="37" s="1"/>
  <c r="W1475" i="157"/>
  <c r="U432" i="37" s="1"/>
  <c r="W1474" i="157"/>
  <c r="U431" i="37" s="1"/>
  <c r="W1473" i="157"/>
  <c r="U430" i="37" s="1"/>
  <c r="W1471" i="157"/>
  <c r="U428" i="37" s="1"/>
  <c r="W1470" i="157"/>
  <c r="U427" i="37" s="1"/>
  <c r="W1469" i="157"/>
  <c r="U426" i="37" s="1"/>
  <c r="W1468" i="157"/>
  <c r="U425" i="37" s="1"/>
  <c r="W1466" i="157"/>
  <c r="U423" i="37" s="1"/>
  <c r="W1465" i="157"/>
  <c r="U422" i="37" s="1"/>
  <c r="W1464" i="157"/>
  <c r="U421" i="37" s="1"/>
  <c r="W1463" i="157"/>
  <c r="U420" i="37" s="1"/>
  <c r="W1462" i="157"/>
  <c r="U419" i="37" s="1"/>
  <c r="W1461" i="157"/>
  <c r="U418" i="37" s="1"/>
  <c r="W1458" i="157"/>
  <c r="U415" i="37" s="1"/>
  <c r="W1457" i="157"/>
  <c r="U414" i="37" s="1"/>
  <c r="W1455" i="157"/>
  <c r="U412" i="37" s="1"/>
  <c r="W1454" i="157"/>
  <c r="U411" i="37" s="1"/>
  <c r="W1453" i="157"/>
  <c r="U410" i="37" s="1"/>
  <c r="W1452" i="157"/>
  <c r="U409" i="37" s="1"/>
  <c r="W1451" i="157"/>
  <c r="U408" i="37" s="1"/>
  <c r="W1450" i="157"/>
  <c r="U407" i="37" s="1"/>
  <c r="W1449" i="157"/>
  <c r="U406" i="37" s="1"/>
  <c r="W1448" i="157"/>
  <c r="U405" i="37" s="1"/>
  <c r="W1447" i="157"/>
  <c r="U404" i="37" s="1"/>
  <c r="W1446" i="157"/>
  <c r="U403" i="37" s="1"/>
  <c r="W1445" i="157"/>
  <c r="W1443" i="157"/>
  <c r="U400" i="37" s="1"/>
  <c r="W1419" i="157"/>
  <c r="W1492" i="157" s="1"/>
  <c r="U449" i="37" s="1"/>
  <c r="W1390" i="157"/>
  <c r="W1383" i="157"/>
  <c r="W1354" i="157"/>
  <c r="W1353" i="157"/>
  <c r="U396" i="37" s="1"/>
  <c r="W1352" i="157"/>
  <c r="U395" i="37" s="1"/>
  <c r="W1351" i="157"/>
  <c r="U394" i="37" s="1"/>
  <c r="W1350" i="157"/>
  <c r="U393" i="37" s="1"/>
  <c r="W1349" i="157"/>
  <c r="U392" i="37" s="1"/>
  <c r="W1348" i="157"/>
  <c r="U391" i="37" s="1"/>
  <c r="W1347" i="157"/>
  <c r="U390" i="37" s="1"/>
  <c r="W1345" i="157"/>
  <c r="U388" i="37" s="1"/>
  <c r="W1344" i="157"/>
  <c r="U387" i="37" s="1"/>
  <c r="W1343" i="157"/>
  <c r="U386" i="37" s="1"/>
  <c r="W1342" i="157"/>
  <c r="U385" i="37" s="1"/>
  <c r="W1340" i="157"/>
  <c r="U383" i="37" s="1"/>
  <c r="W1339" i="157"/>
  <c r="U382" i="37" s="1"/>
  <c r="W1338" i="157"/>
  <c r="U381" i="37" s="1"/>
  <c r="W1337" i="157"/>
  <c r="U380" i="37" s="1"/>
  <c r="W1336" i="157"/>
  <c r="U379" i="37" s="1"/>
  <c r="W1335" i="157"/>
  <c r="U378" i="37" s="1"/>
  <c r="W1334" i="157"/>
  <c r="U377" i="37" s="1"/>
  <c r="W1333" i="157"/>
  <c r="U376" i="37" s="1"/>
  <c r="W1332" i="157"/>
  <c r="U375" i="37" s="1"/>
  <c r="W1328" i="157"/>
  <c r="U371" i="37" s="1"/>
  <c r="W1327" i="157"/>
  <c r="U370" i="37" s="1"/>
  <c r="W1326" i="157"/>
  <c r="U369" i="37" s="1"/>
  <c r="W1325" i="157"/>
  <c r="U368" i="37" s="1"/>
  <c r="W1324" i="157"/>
  <c r="U367" i="37" s="1"/>
  <c r="W1323" i="157"/>
  <c r="U366" i="37" s="1"/>
  <c r="W1322" i="157"/>
  <c r="U365" i="37" s="1"/>
  <c r="W1321" i="157"/>
  <c r="U364" i="37" s="1"/>
  <c r="W1320" i="157"/>
  <c r="U363" i="37" s="1"/>
  <c r="W1318" i="157"/>
  <c r="U361" i="37" s="1"/>
  <c r="W1317" i="157"/>
  <c r="U360" i="37" s="1"/>
  <c r="W1316" i="157"/>
  <c r="U359" i="37" s="1"/>
  <c r="W1314" i="157"/>
  <c r="U357" i="37" s="1"/>
  <c r="W1313" i="157"/>
  <c r="U356" i="37" s="1"/>
  <c r="W1312" i="157"/>
  <c r="U355" i="37" s="1"/>
  <c r="W1311" i="157"/>
  <c r="U354" i="37" s="1"/>
  <c r="W1310" i="157"/>
  <c r="U353" i="37" s="1"/>
  <c r="W1309" i="157"/>
  <c r="U352" i="37" s="1"/>
  <c r="W1306" i="157"/>
  <c r="U349" i="37" s="1"/>
  <c r="W1303" i="157"/>
  <c r="U346" i="37" s="1"/>
  <c r="W1302" i="157"/>
  <c r="U345" i="37" s="1"/>
  <c r="W1301" i="157"/>
  <c r="U344" i="37" s="1"/>
  <c r="W1300" i="157"/>
  <c r="U343" i="37" s="1"/>
  <c r="W1299" i="157"/>
  <c r="U342" i="37" s="1"/>
  <c r="W1298" i="157"/>
  <c r="U341" i="37" s="1"/>
  <c r="W1297" i="157"/>
  <c r="U340" i="37" s="1"/>
  <c r="W1295" i="157"/>
  <c r="U338" i="37" s="1"/>
  <c r="W1294" i="157"/>
  <c r="U337" i="37" s="1"/>
  <c r="W1293" i="157"/>
  <c r="U336" i="37" s="1"/>
  <c r="W1292" i="157"/>
  <c r="W1290" i="157"/>
  <c r="U333" i="37" s="1"/>
  <c r="W1274" i="157"/>
  <c r="W1250" i="157"/>
  <c r="W1319" i="157" s="1"/>
  <c r="U362" i="37" s="1"/>
  <c r="W1246" i="157"/>
  <c r="W1239" i="157"/>
  <c r="W1195" i="157"/>
  <c r="W1156" i="157"/>
  <c r="W1149" i="157"/>
  <c r="W1116" i="157"/>
  <c r="W1115" i="157"/>
  <c r="U211" i="37" s="1"/>
  <c r="W1114" i="157"/>
  <c r="U210" i="37" s="1"/>
  <c r="W1113" i="157"/>
  <c r="U209" i="37" s="1"/>
  <c r="W1112" i="157"/>
  <c r="U208" i="37" s="1"/>
  <c r="W1111" i="157"/>
  <c r="U207" i="37" s="1"/>
  <c r="W1110" i="157"/>
  <c r="U206" i="37" s="1"/>
  <c r="W1107" i="157"/>
  <c r="U203" i="37" s="1"/>
  <c r="W1106" i="157"/>
  <c r="U202" i="37" s="1"/>
  <c r="W1105" i="157"/>
  <c r="U201" i="37" s="1"/>
  <c r="W1104" i="157"/>
  <c r="U200" i="37" s="1"/>
  <c r="W1102" i="157"/>
  <c r="U198" i="37" s="1"/>
  <c r="W1101" i="157"/>
  <c r="U197" i="37" s="1"/>
  <c r="W1100" i="157"/>
  <c r="U196" i="37" s="1"/>
  <c r="W1099" i="157"/>
  <c r="U195" i="37" s="1"/>
  <c r="W1098" i="157"/>
  <c r="U194" i="37" s="1"/>
  <c r="W1097" i="157"/>
  <c r="U193" i="37" s="1"/>
  <c r="W1095" i="157"/>
  <c r="U191" i="37" s="1"/>
  <c r="W1091" i="157"/>
  <c r="U187" i="37" s="1"/>
  <c r="W1090" i="157"/>
  <c r="U186" i="37" s="1"/>
  <c r="W1089" i="157"/>
  <c r="U185" i="37" s="1"/>
  <c r="W1086" i="157"/>
  <c r="U182" i="37" s="1"/>
  <c r="W1085" i="157"/>
  <c r="U181" i="37" s="1"/>
  <c r="W1084" i="157"/>
  <c r="U180" i="37" s="1"/>
  <c r="W1083" i="157"/>
  <c r="U179" i="37" s="1"/>
  <c r="W1082" i="157"/>
  <c r="U178" i="37" s="1"/>
  <c r="W1081" i="157"/>
  <c r="U177" i="37" s="1"/>
  <c r="W1080" i="157"/>
  <c r="U176" i="37" s="1"/>
  <c r="W1079" i="157"/>
  <c r="U175" i="37" s="1"/>
  <c r="W1077" i="157"/>
  <c r="U173" i="37" s="1"/>
  <c r="W1076" i="157"/>
  <c r="U172" i="37" s="1"/>
  <c r="W1075" i="157"/>
  <c r="U171" i="37" s="1"/>
  <c r="W1074" i="157"/>
  <c r="U170" i="37" s="1"/>
  <c r="W1073" i="157"/>
  <c r="U169" i="37" s="1"/>
  <c r="W1072" i="157"/>
  <c r="U168" i="37" s="1"/>
  <c r="W1069" i="157"/>
  <c r="U165" i="37" s="1"/>
  <c r="W1068" i="157"/>
  <c r="U164" i="37" s="1"/>
  <c r="W1066" i="157"/>
  <c r="U162" i="37" s="1"/>
  <c r="W1065" i="157"/>
  <c r="U161" i="37" s="1"/>
  <c r="W1064" i="157"/>
  <c r="U160" i="37" s="1"/>
  <c r="W1063" i="157"/>
  <c r="U159" i="37" s="1"/>
  <c r="W1062" i="157"/>
  <c r="U158" i="37" s="1"/>
  <c r="W1061" i="157"/>
  <c r="U157" i="37" s="1"/>
  <c r="W1060" i="157"/>
  <c r="U156" i="37" s="1"/>
  <c r="W1059" i="157"/>
  <c r="U155" i="37" s="1"/>
  <c r="W1058" i="157"/>
  <c r="U154" i="37" s="1"/>
  <c r="W1057" i="157"/>
  <c r="U153" i="37" s="1"/>
  <c r="W1056" i="157"/>
  <c r="W1055" i="157"/>
  <c r="U151" i="37" s="1"/>
  <c r="W1051" i="157"/>
  <c r="W1052" i="157" s="1"/>
  <c r="W1011" i="157"/>
  <c r="W1103" i="157" s="1"/>
  <c r="U199" i="37" s="1"/>
  <c r="W981" i="157"/>
  <c r="W974" i="157"/>
  <c r="W940" i="157"/>
  <c r="W939" i="157"/>
  <c r="U147" i="37" s="1"/>
  <c r="W938" i="157"/>
  <c r="U146" i="37" s="1"/>
  <c r="W937" i="157"/>
  <c r="U145" i="37" s="1"/>
  <c r="W936" i="157"/>
  <c r="U144" i="37" s="1"/>
  <c r="W935" i="157"/>
  <c r="U142" i="37"/>
  <c r="W933" i="157"/>
  <c r="U141" i="37" s="1"/>
  <c r="W930" i="157"/>
  <c r="U138" i="37" s="1"/>
  <c r="W929" i="157"/>
  <c r="U137" i="37" s="1"/>
  <c r="W928" i="157"/>
  <c r="U136" i="37" s="1"/>
  <c r="W927" i="157"/>
  <c r="U135" i="37" s="1"/>
  <c r="W925" i="157"/>
  <c r="U133" i="37" s="1"/>
  <c r="W924" i="157"/>
  <c r="U132" i="37" s="1"/>
  <c r="W923" i="157"/>
  <c r="U131" i="37" s="1"/>
  <c r="W922" i="157"/>
  <c r="U130" i="37" s="1"/>
  <c r="W921" i="157"/>
  <c r="U129" i="37" s="1"/>
  <c r="W920" i="157"/>
  <c r="U128" i="37" s="1"/>
  <c r="W919" i="157"/>
  <c r="U127" i="37" s="1"/>
  <c r="W918" i="157"/>
  <c r="U126" i="37" s="1"/>
  <c r="W917" i="157"/>
  <c r="U125" i="37" s="1"/>
  <c r="W916" i="157"/>
  <c r="U124" i="37" s="1"/>
  <c r="W912" i="157"/>
  <c r="U120" i="37" s="1"/>
  <c r="W911" i="157"/>
  <c r="U119" i="37" s="1"/>
  <c r="W910" i="157"/>
  <c r="U118" i="37" s="1"/>
  <c r="W909" i="157"/>
  <c r="U117" i="37" s="1"/>
  <c r="W908" i="157"/>
  <c r="U116" i="37" s="1"/>
  <c r="W907" i="157"/>
  <c r="U115" i="37" s="1"/>
  <c r="U1223" i="37" s="1"/>
  <c r="AI1223" i="37" s="1"/>
  <c r="W906" i="157"/>
  <c r="U114" i="37" s="1"/>
  <c r="W905" i="157"/>
  <c r="U113" i="37" s="1"/>
  <c r="W904" i="157"/>
  <c r="U112" i="37" s="1"/>
  <c r="W903" i="157"/>
  <c r="U111" i="37" s="1"/>
  <c r="W902" i="157"/>
  <c r="U110" i="37" s="1"/>
  <c r="W901" i="157"/>
  <c r="U109" i="37" s="1"/>
  <c r="W900" i="157"/>
  <c r="U108" i="37" s="1"/>
  <c r="W899" i="157"/>
  <c r="U107" i="37" s="1"/>
  <c r="W898" i="157"/>
  <c r="U106" i="37" s="1"/>
  <c r="W896" i="157"/>
  <c r="U104" i="37" s="1"/>
  <c r="W895" i="157"/>
  <c r="U103" i="37" s="1"/>
  <c r="W894" i="157"/>
  <c r="U102" i="37" s="1"/>
  <c r="W893" i="157"/>
  <c r="U101" i="37" s="1"/>
  <c r="W892" i="157"/>
  <c r="U100" i="37" s="1"/>
  <c r="W891" i="157"/>
  <c r="U99" i="37" s="1"/>
  <c r="W888" i="157"/>
  <c r="U96" i="37" s="1"/>
  <c r="W885" i="157"/>
  <c r="U93" i="37" s="1"/>
  <c r="W884" i="157"/>
  <c r="U92" i="37" s="1"/>
  <c r="W883" i="157"/>
  <c r="U91" i="37" s="1"/>
  <c r="W882" i="157"/>
  <c r="U90" i="37" s="1"/>
  <c r="W881" i="157"/>
  <c r="U89" i="37" s="1"/>
  <c r="W880" i="157"/>
  <c r="U88" i="37" s="1"/>
  <c r="W879" i="157"/>
  <c r="U87" i="37" s="1"/>
  <c r="W878" i="157"/>
  <c r="U86" i="37" s="1"/>
  <c r="W877" i="157"/>
  <c r="U85" i="37" s="1"/>
  <c r="W876" i="157"/>
  <c r="U84" i="37" s="1"/>
  <c r="W875" i="157"/>
  <c r="W874" i="157"/>
  <c r="U82" i="37" s="1"/>
  <c r="W873" i="157"/>
  <c r="W870" i="157"/>
  <c r="W863" i="157"/>
  <c r="W864" i="157" s="1"/>
  <c r="W850" i="157"/>
  <c r="W849" i="157"/>
  <c r="W824" i="157"/>
  <c r="W800" i="157"/>
  <c r="W793" i="157"/>
  <c r="W756" i="157"/>
  <c r="W731" i="157"/>
  <c r="W724" i="157"/>
  <c r="W698" i="157"/>
  <c r="W690" i="157"/>
  <c r="W691" i="157" s="1"/>
  <c r="W665" i="157"/>
  <c r="W641" i="157"/>
  <c r="W634" i="157"/>
  <c r="W616" i="157"/>
  <c r="W617" i="157" s="1"/>
  <c r="W491" i="157"/>
  <c r="W486" i="157"/>
  <c r="W452" i="157"/>
  <c r="W461" i="157" s="1"/>
  <c r="W405" i="157"/>
  <c r="W412" i="157" s="1"/>
  <c r="W346" i="157"/>
  <c r="W305" i="157"/>
  <c r="W298" i="157"/>
  <c r="W243" i="157"/>
  <c r="W216" i="157"/>
  <c r="W209" i="157"/>
  <c r="W164" i="157"/>
  <c r="W139" i="157"/>
  <c r="W132" i="157"/>
  <c r="W87" i="157"/>
  <c r="W48" i="157"/>
  <c r="W41" i="157"/>
  <c r="V3549" i="156"/>
  <c r="V3548" i="156"/>
  <c r="V3547" i="156"/>
  <c r="V3546" i="156"/>
  <c r="V3545" i="156"/>
  <c r="V3544" i="156"/>
  <c r="V3543" i="156"/>
  <c r="V3541" i="156"/>
  <c r="V3540" i="156"/>
  <c r="V3539" i="156"/>
  <c r="V3538" i="156"/>
  <c r="V3536" i="156"/>
  <c r="V3535" i="156"/>
  <c r="V3533" i="156"/>
  <c r="V3532" i="156"/>
  <c r="V3531" i="156"/>
  <c r="V3530" i="156"/>
  <c r="V3529" i="156"/>
  <c r="V3526" i="156"/>
  <c r="V3525" i="156"/>
  <c r="V3524" i="156"/>
  <c r="V3523" i="156"/>
  <c r="V3522" i="156"/>
  <c r="V3521" i="156"/>
  <c r="V3520" i="156"/>
  <c r="V3519" i="156"/>
  <c r="V3518" i="156"/>
  <c r="V3517" i="156"/>
  <c r="V3516" i="156"/>
  <c r="V3515" i="156"/>
  <c r="V3514" i="156"/>
  <c r="V3513" i="156"/>
  <c r="V3511" i="156"/>
  <c r="V3510" i="156"/>
  <c r="V3509" i="156"/>
  <c r="V3508" i="156"/>
  <c r="V3507" i="156"/>
  <c r="V3506" i="156"/>
  <c r="V3503" i="156"/>
  <c r="V3502" i="156"/>
  <c r="V3500" i="156"/>
  <c r="V3499" i="156"/>
  <c r="V3498" i="156"/>
  <c r="V3497" i="156"/>
  <c r="V3496" i="156"/>
  <c r="V3495" i="156"/>
  <c r="V3494" i="156"/>
  <c r="V3493" i="156"/>
  <c r="V3492" i="156"/>
  <c r="V3491" i="156"/>
  <c r="V3490" i="156"/>
  <c r="V3488" i="156"/>
  <c r="V3467" i="156"/>
  <c r="V3444" i="156"/>
  <c r="V3437" i="156"/>
  <c r="V3394" i="156"/>
  <c r="V3371" i="156"/>
  <c r="V3364" i="156"/>
  <c r="V3341" i="156"/>
  <c r="V3340" i="156"/>
  <c r="V3339" i="156"/>
  <c r="V3338" i="156"/>
  <c r="V3337" i="156"/>
  <c r="V3336" i="156"/>
  <c r="V3334" i="156"/>
  <c r="V3333" i="156"/>
  <c r="V3332" i="156"/>
  <c r="V3331" i="156"/>
  <c r="V3329" i="156"/>
  <c r="V3328" i="156"/>
  <c r="V3327" i="156"/>
  <c r="V3326" i="156"/>
  <c r="V3325" i="156"/>
  <c r="V3324" i="156"/>
  <c r="V3323" i="156"/>
  <c r="V3322" i="156"/>
  <c r="V3321" i="156"/>
  <c r="V3320" i="156"/>
  <c r="V3319" i="156"/>
  <c r="V3318" i="156"/>
  <c r="V3317" i="156"/>
  <c r="V3316" i="156"/>
  <c r="V3315" i="156"/>
  <c r="V3314" i="156"/>
  <c r="V3313" i="156"/>
  <c r="V3312" i="156"/>
  <c r="V3311" i="156"/>
  <c r="V3310" i="156"/>
  <c r="V3309" i="156"/>
  <c r="V3307" i="156"/>
  <c r="V3306" i="156"/>
  <c r="V3305" i="156"/>
  <c r="V3304" i="156"/>
  <c r="V3303" i="156"/>
  <c r="V3302" i="156"/>
  <c r="V3299" i="156"/>
  <c r="V3298" i="156"/>
  <c r="V3296" i="156"/>
  <c r="V3295" i="156"/>
  <c r="V3294" i="156"/>
  <c r="V3293" i="156"/>
  <c r="V3292" i="156"/>
  <c r="V3291" i="156"/>
  <c r="V3290" i="156"/>
  <c r="V3289" i="156"/>
  <c r="V3288" i="156"/>
  <c r="V3287" i="156"/>
  <c r="V3286" i="156"/>
  <c r="V3284" i="156"/>
  <c r="V3266" i="156"/>
  <c r="V3242" i="156"/>
  <c r="V3235" i="156"/>
  <c r="V3206" i="156"/>
  <c r="V3205" i="156"/>
  <c r="V3204" i="156"/>
  <c r="V3203" i="156"/>
  <c r="V3202" i="156"/>
  <c r="V3201" i="156"/>
  <c r="V3200" i="156"/>
  <c r="V3198" i="156"/>
  <c r="V3197" i="156"/>
  <c r="V3196" i="156"/>
  <c r="V3195" i="156"/>
  <c r="V3193" i="156"/>
  <c r="V3192" i="156"/>
  <c r="V3191" i="156"/>
  <c r="V3190" i="156"/>
  <c r="V3189" i="156"/>
  <c r="V3188" i="156"/>
  <c r="V3187" i="156"/>
  <c r="V3186" i="156"/>
  <c r="V3183" i="156"/>
  <c r="V3182" i="156"/>
  <c r="V3181" i="156"/>
  <c r="V3180" i="156"/>
  <c r="V3179" i="156"/>
  <c r="V3178" i="156"/>
  <c r="V3177" i="156"/>
  <c r="V3176" i="156"/>
  <c r="V3175" i="156"/>
  <c r="V3174" i="156"/>
  <c r="V3173" i="156"/>
  <c r="V3172" i="156"/>
  <c r="V3171" i="156"/>
  <c r="V3170" i="156"/>
  <c r="V3169" i="156"/>
  <c r="V3167" i="156"/>
  <c r="V3166" i="156"/>
  <c r="V3165" i="156"/>
  <c r="V3164" i="156"/>
  <c r="V3163" i="156"/>
  <c r="V3162" i="156"/>
  <c r="V3161" i="156"/>
  <c r="V3158" i="156"/>
  <c r="V3157" i="156"/>
  <c r="V3155" i="156"/>
  <c r="V3154" i="156"/>
  <c r="V3153" i="156"/>
  <c r="V3152" i="156"/>
  <c r="V3151" i="156"/>
  <c r="V3150" i="156"/>
  <c r="V3149" i="156"/>
  <c r="V3148" i="156"/>
  <c r="V3147" i="156"/>
  <c r="V3146" i="156"/>
  <c r="V3145" i="156"/>
  <c r="V3144" i="156"/>
  <c r="V3118" i="156"/>
  <c r="V3085" i="156"/>
  <c r="V3077" i="156"/>
  <c r="V3047" i="156"/>
  <c r="V3046" i="156"/>
  <c r="V3045" i="156"/>
  <c r="V3044" i="156"/>
  <c r="V3043" i="156"/>
  <c r="V3042" i="156"/>
  <c r="V3041" i="156"/>
  <c r="V3040" i="156"/>
  <c r="V3038" i="156"/>
  <c r="V3037" i="156"/>
  <c r="V3036" i="156"/>
  <c r="V3035" i="156"/>
  <c r="V3033" i="156"/>
  <c r="V3032" i="156"/>
  <c r="V3031" i="156"/>
  <c r="V3030" i="156"/>
  <c r="V3029" i="156"/>
  <c r="V3028" i="156"/>
  <c r="V3027" i="156"/>
  <c r="V3026" i="156"/>
  <c r="V3025" i="156"/>
  <c r="V3024" i="156"/>
  <c r="V3023" i="156"/>
  <c r="V3022" i="156"/>
  <c r="V3021" i="156"/>
  <c r="V3020" i="156"/>
  <c r="V3019" i="156"/>
  <c r="V3018" i="156"/>
  <c r="V3017" i="156"/>
  <c r="V3016" i="156"/>
  <c r="V3015" i="156"/>
  <c r="V3014" i="156"/>
  <c r="V3013" i="156"/>
  <c r="V3012" i="156"/>
  <c r="V3010" i="156"/>
  <c r="V3009" i="156"/>
  <c r="V3008" i="156"/>
  <c r="V3007" i="156"/>
  <c r="V3006" i="156"/>
  <c r="V3005" i="156"/>
  <c r="V3002" i="156"/>
  <c r="V3001" i="156"/>
  <c r="V2999" i="156"/>
  <c r="V2998" i="156"/>
  <c r="V2997" i="156"/>
  <c r="V2996" i="156"/>
  <c r="V2995" i="156"/>
  <c r="V2994" i="156"/>
  <c r="V2993" i="156"/>
  <c r="V2992" i="156"/>
  <c r="V2991" i="156"/>
  <c r="V2990" i="156"/>
  <c r="V2989" i="156"/>
  <c r="V2987" i="156"/>
  <c r="V2961" i="156"/>
  <c r="V2936" i="156"/>
  <c r="V2929" i="156"/>
  <c r="V2900" i="156"/>
  <c r="V2899" i="156"/>
  <c r="V2898" i="156"/>
  <c r="V2897" i="156"/>
  <c r="V2896" i="156"/>
  <c r="V2892" i="156"/>
  <c r="V2886" i="156"/>
  <c r="V2879" i="156"/>
  <c r="V2876" i="156"/>
  <c r="V2871" i="156"/>
  <c r="V2870" i="156"/>
  <c r="V2869" i="156"/>
  <c r="V2868" i="156"/>
  <c r="V2866" i="156"/>
  <c r="V2865" i="156"/>
  <c r="V2863" i="156"/>
  <c r="V2861" i="156"/>
  <c r="V2858" i="156"/>
  <c r="V2846" i="156"/>
  <c r="V2845" i="156"/>
  <c r="V2843" i="156"/>
  <c r="V2825" i="156"/>
  <c r="V2801" i="156"/>
  <c r="V2794" i="156"/>
  <c r="V2764" i="156"/>
  <c r="V2760" i="156"/>
  <c r="V2759" i="156"/>
  <c r="V2757" i="156"/>
  <c r="V2752" i="156"/>
  <c r="V2747" i="156"/>
  <c r="V2746" i="156"/>
  <c r="V2742" i="156"/>
  <c r="V2732" i="156"/>
  <c r="V2723" i="156"/>
  <c r="V2722" i="156"/>
  <c r="V2721" i="156"/>
  <c r="V2720" i="156"/>
  <c r="V2718" i="156"/>
  <c r="V2717" i="156"/>
  <c r="V2716" i="156"/>
  <c r="V2715" i="156"/>
  <c r="V2713" i="156"/>
  <c r="V2710" i="156"/>
  <c r="V2698" i="156"/>
  <c r="V2697" i="156"/>
  <c r="V2696" i="156"/>
  <c r="V2695" i="156"/>
  <c r="V2692" i="156"/>
  <c r="V2686" i="156"/>
  <c r="V2678" i="156"/>
  <c r="V2670" i="156"/>
  <c r="V2660" i="156"/>
  <c r="V2651" i="156"/>
  <c r="V2635" i="156"/>
  <c r="V2627" i="156"/>
  <c r="V2621" i="156"/>
  <c r="V2605" i="156"/>
  <c r="V2596" i="156"/>
  <c r="V2581" i="156"/>
  <c r="V2574" i="156"/>
  <c r="V2568" i="156"/>
  <c r="V2555" i="156"/>
  <c r="V2530" i="156"/>
  <c r="V2515" i="156"/>
  <c r="V2506" i="156"/>
  <c r="V2496" i="156"/>
  <c r="V2481" i="156"/>
  <c r="V2473" i="156"/>
  <c r="V2444" i="156"/>
  <c r="V2428" i="156"/>
  <c r="V2399" i="156"/>
  <c r="V2392" i="156"/>
  <c r="V2374" i="156"/>
  <c r="V2366" i="156"/>
  <c r="V2350" i="156"/>
  <c r="V2334" i="156"/>
  <c r="V2326" i="156"/>
  <c r="V2316" i="156"/>
  <c r="V2308" i="156"/>
  <c r="V2284" i="156"/>
  <c r="V2277" i="156"/>
  <c r="V2254" i="156"/>
  <c r="V2230" i="156"/>
  <c r="V2206" i="156"/>
  <c r="V2199" i="156"/>
  <c r="V2165" i="156"/>
  <c r="V2141" i="156"/>
  <c r="V2134" i="156"/>
  <c r="V2094" i="156"/>
  <c r="V2034" i="156"/>
  <c r="V2027" i="156"/>
  <c r="V1992" i="156"/>
  <c r="V1949" i="156"/>
  <c r="V1944" i="156"/>
  <c r="V1928" i="156"/>
  <c r="V1877" i="156"/>
  <c r="V1872" i="156"/>
  <c r="V1825" i="156"/>
  <c r="V1820" i="156"/>
  <c r="V1771" i="156"/>
  <c r="V1766" i="156"/>
  <c r="V1750" i="156"/>
  <c r="V1736" i="156"/>
  <c r="V1722" i="156"/>
  <c r="V1698" i="156"/>
  <c r="V1671" i="156"/>
  <c r="V1664" i="156"/>
  <c r="V1637" i="156"/>
  <c r="V1613" i="156"/>
  <c r="V1606" i="156"/>
  <c r="V1575" i="156"/>
  <c r="V1546" i="156"/>
  <c r="V1539" i="156"/>
  <c r="V1511" i="156"/>
  <c r="V1487" i="156"/>
  <c r="V1480" i="156"/>
  <c r="V1450" i="156"/>
  <c r="V1424" i="156"/>
  <c r="V1417" i="156"/>
  <c r="V1380" i="156"/>
  <c r="V1338" i="156"/>
  <c r="V1331" i="156"/>
  <c r="V1300" i="156"/>
  <c r="V1274" i="156"/>
  <c r="V1267" i="156"/>
  <c r="V1237" i="156"/>
  <c r="V1206" i="156"/>
  <c r="V1199" i="156"/>
  <c r="V1176" i="156"/>
  <c r="V1139" i="156"/>
  <c r="V1102" i="156"/>
  <c r="V1039" i="156"/>
  <c r="V1034" i="156"/>
  <c r="V972" i="156"/>
  <c r="V967" i="156"/>
  <c r="V941" i="156"/>
  <c r="V893" i="156"/>
  <c r="V851" i="156"/>
  <c r="V843" i="156" s="1"/>
  <c r="V810" i="156"/>
  <c r="V797" i="156"/>
  <c r="V796" i="156"/>
  <c r="V795" i="156"/>
  <c r="V794" i="156"/>
  <c r="V793" i="156"/>
  <c r="V788" i="156"/>
  <c r="V785" i="156"/>
  <c r="V784" i="156"/>
  <c r="V780" i="156"/>
  <c r="V771" i="156"/>
  <c r="V762" i="156"/>
  <c r="V761" i="156"/>
  <c r="V760" i="156"/>
  <c r="V758" i="156"/>
  <c r="V745" i="156"/>
  <c r="V720" i="156"/>
  <c r="V711" i="156"/>
  <c r="V691" i="156"/>
  <c r="V650" i="156"/>
  <c r="V631" i="156"/>
  <c r="V625" i="156"/>
  <c r="V608" i="156"/>
  <c r="V584" i="156"/>
  <c r="V570" i="156"/>
  <c r="V571" i="156" s="1"/>
  <c r="V551" i="156"/>
  <c r="V517" i="156"/>
  <c r="V431" i="156"/>
  <c r="V370" i="156"/>
  <c r="V344" i="156"/>
  <c r="V261" i="156"/>
  <c r="V183" i="156"/>
  <c r="V106" i="156"/>
  <c r="T36" i="57" l="1"/>
  <c r="T103" i="57" s="1"/>
  <c r="U918" i="37" s="1"/>
  <c r="T33" i="46"/>
  <c r="T67" i="46" s="1"/>
  <c r="T111" i="57"/>
  <c r="U926" i="37" s="1"/>
  <c r="T72" i="57"/>
  <c r="T85" i="57" s="1"/>
  <c r="T86" i="57" s="1"/>
  <c r="U901" i="37" s="1"/>
  <c r="V2597" i="156"/>
  <c r="U10" i="37"/>
  <c r="U299" i="37"/>
  <c r="U496" i="37"/>
  <c r="U604" i="37"/>
  <c r="U647" i="37"/>
  <c r="U693" i="37"/>
  <c r="U1092" i="37"/>
  <c r="U1137" i="37"/>
  <c r="V279" i="156"/>
  <c r="U1146" i="37"/>
  <c r="U1171" i="37"/>
  <c r="U1183" i="37"/>
  <c r="V1183" i="156"/>
  <c r="V2351" i="156"/>
  <c r="V2449" i="156"/>
  <c r="V2531" i="156"/>
  <c r="V2606" i="156"/>
  <c r="V2671" i="156"/>
  <c r="U11" i="37"/>
  <c r="U31" i="37"/>
  <c r="U46" i="37"/>
  <c r="U291" i="37"/>
  <c r="U300" i="37"/>
  <c r="U326" i="37"/>
  <c r="U469" i="37"/>
  <c r="U475" i="37"/>
  <c r="U484" i="37"/>
  <c r="U491" i="37"/>
  <c r="U497" i="37"/>
  <c r="U503" i="37"/>
  <c r="U509" i="37"/>
  <c r="U517" i="37"/>
  <c r="U523" i="37"/>
  <c r="U598" i="37"/>
  <c r="U605" i="37"/>
  <c r="U613" i="37"/>
  <c r="U620" i="37"/>
  <c r="U626" i="37"/>
  <c r="U634" i="37"/>
  <c r="U640" i="37"/>
  <c r="U648" i="37"/>
  <c r="U660" i="37"/>
  <c r="U666" i="37"/>
  <c r="U675" i="37"/>
  <c r="U682" i="37"/>
  <c r="U688" i="37"/>
  <c r="U694" i="37"/>
  <c r="U700" i="37"/>
  <c r="U708" i="37"/>
  <c r="U1080" i="37"/>
  <c r="U1087" i="37"/>
  <c r="U1094" i="37"/>
  <c r="U1102" i="37"/>
  <c r="U1109" i="37"/>
  <c r="U1115" i="37"/>
  <c r="U1123" i="37"/>
  <c r="U1131" i="37"/>
  <c r="U1138" i="37"/>
  <c r="V557" i="156"/>
  <c r="U1182" i="37"/>
  <c r="U1255" i="37" s="1"/>
  <c r="AI1255" i="37" s="1"/>
  <c r="U288" i="37"/>
  <c r="U474" i="37"/>
  <c r="U502" i="37"/>
  <c r="U522" i="37"/>
  <c r="U612" i="37"/>
  <c r="U639" i="37"/>
  <c r="U674" i="37"/>
  <c r="U706" i="37"/>
  <c r="U1122" i="37"/>
  <c r="V359" i="156"/>
  <c r="V693" i="156"/>
  <c r="U1147" i="37"/>
  <c r="U1174" i="37"/>
  <c r="V816" i="156"/>
  <c r="V1723" i="156"/>
  <c r="V2367" i="156"/>
  <c r="V2474" i="156"/>
  <c r="V2556" i="156"/>
  <c r="V2622" i="156"/>
  <c r="U32" i="37"/>
  <c r="U47" i="37"/>
  <c r="U72" i="37"/>
  <c r="V2888" i="156"/>
  <c r="U293" i="37"/>
  <c r="U301" i="37"/>
  <c r="U327" i="37"/>
  <c r="V3034" i="156"/>
  <c r="U470" i="37"/>
  <c r="U476" i="37"/>
  <c r="U485" i="37"/>
  <c r="U492" i="37"/>
  <c r="U498" i="37"/>
  <c r="U504" i="37"/>
  <c r="U510" i="37"/>
  <c r="U518" i="37"/>
  <c r="U593" i="37"/>
  <c r="U599" i="37"/>
  <c r="U608" i="37"/>
  <c r="U614" i="37"/>
  <c r="U1211" i="37" s="1"/>
  <c r="AI1211" i="37" s="1"/>
  <c r="U621" i="37"/>
  <c r="U627" i="37"/>
  <c r="U635" i="37"/>
  <c r="U642" i="37"/>
  <c r="U661" i="37"/>
  <c r="U667" i="37"/>
  <c r="U676" i="37"/>
  <c r="U683" i="37"/>
  <c r="U689" i="37"/>
  <c r="U695" i="37"/>
  <c r="U701" i="37"/>
  <c r="U709" i="37"/>
  <c r="U1088" i="37"/>
  <c r="U1095" i="37"/>
  <c r="U1103" i="37"/>
  <c r="U1110" i="37"/>
  <c r="U1116" i="37"/>
  <c r="U1124" i="37"/>
  <c r="U1132" i="37"/>
  <c r="U1139" i="37"/>
  <c r="U66" i="37"/>
  <c r="U322" i="37"/>
  <c r="U483" i="37"/>
  <c r="U515" i="37"/>
  <c r="U619" i="37"/>
  <c r="U687" i="37"/>
  <c r="U1101" i="37"/>
  <c r="U1114" i="37"/>
  <c r="V759" i="156"/>
  <c r="V712" i="156"/>
  <c r="V1737" i="156"/>
  <c r="V2380" i="156"/>
  <c r="V2482" i="156"/>
  <c r="V2569" i="156"/>
  <c r="V2628" i="156"/>
  <c r="V2687" i="156"/>
  <c r="U24" i="37"/>
  <c r="U34" i="37"/>
  <c r="U56" i="37"/>
  <c r="U73" i="37"/>
  <c r="U273" i="37"/>
  <c r="U295" i="37"/>
  <c r="U306" i="37"/>
  <c r="U328" i="37"/>
  <c r="U464" i="37"/>
  <c r="U471" i="37"/>
  <c r="U478" i="37"/>
  <c r="U486" i="37"/>
  <c r="U493" i="37"/>
  <c r="U499" i="37"/>
  <c r="U505" i="37"/>
  <c r="U512" i="37"/>
  <c r="U519" i="37"/>
  <c r="U594" i="37"/>
  <c r="U600" i="37"/>
  <c r="U609" i="37"/>
  <c r="U1206" i="37" s="1"/>
  <c r="AI1206" i="37" s="1"/>
  <c r="U616" i="37"/>
  <c r="U622" i="37"/>
  <c r="U628" i="37"/>
  <c r="U636" i="37"/>
  <c r="U643" i="37"/>
  <c r="U650" i="37"/>
  <c r="V3330" i="156"/>
  <c r="U662" i="37"/>
  <c r="U668" i="37"/>
  <c r="U677" i="37"/>
  <c r="U684" i="37"/>
  <c r="U690" i="37"/>
  <c r="U696" i="37"/>
  <c r="U703" i="37"/>
  <c r="U710" i="37"/>
  <c r="U1083" i="37"/>
  <c r="U1089" i="37"/>
  <c r="U1098" i="37"/>
  <c r="U1105" i="37"/>
  <c r="U1111" i="37"/>
  <c r="U1117" i="37"/>
  <c r="U1125" i="37"/>
  <c r="U1133" i="37"/>
  <c r="U1140" i="37"/>
  <c r="V194" i="156"/>
  <c r="V949" i="156"/>
  <c r="V2260" i="156"/>
  <c r="V2429" i="156"/>
  <c r="U468" i="37"/>
  <c r="U508" i="37"/>
  <c r="U597" i="37"/>
  <c r="U625" i="37"/>
  <c r="U659" i="37"/>
  <c r="U681" i="37"/>
  <c r="U699" i="37"/>
  <c r="U1086" i="37"/>
  <c r="U1108" i="37"/>
  <c r="V585" i="156"/>
  <c r="V614" i="156"/>
  <c r="U1157" i="37"/>
  <c r="U1180" i="37"/>
  <c r="U1253" i="37" s="1"/>
  <c r="AI1253" i="37" s="1"/>
  <c r="V1751" i="156"/>
  <c r="V2756" i="156"/>
  <c r="V2393" i="156"/>
  <c r="V2497" i="156"/>
  <c r="U27" i="37"/>
  <c r="U35" i="37"/>
  <c r="U74" i="37"/>
  <c r="U296" i="37"/>
  <c r="U309" i="37"/>
  <c r="U329" i="37"/>
  <c r="U472" i="37"/>
  <c r="U479" i="37"/>
  <c r="U487" i="37"/>
  <c r="U494" i="37"/>
  <c r="U500" i="37"/>
  <c r="U506" i="37"/>
  <c r="U513" i="37"/>
  <c r="U520" i="37"/>
  <c r="U595" i="37"/>
  <c r="U601" i="37"/>
  <c r="U610" i="37"/>
  <c r="U617" i="37"/>
  <c r="U1214" i="37" s="1"/>
  <c r="AI1214" i="37" s="1"/>
  <c r="U623" i="37"/>
  <c r="U629" i="37"/>
  <c r="U637" i="37"/>
  <c r="U644" i="37"/>
  <c r="U651" i="37"/>
  <c r="U656" i="37"/>
  <c r="U663" i="37"/>
  <c r="U670" i="37"/>
  <c r="U678" i="37"/>
  <c r="U685" i="37"/>
  <c r="U691" i="37"/>
  <c r="U697" i="37"/>
  <c r="U704" i="37"/>
  <c r="U711" i="37"/>
  <c r="U1084" i="37"/>
  <c r="U1090" i="37"/>
  <c r="U1099" i="37"/>
  <c r="U1106" i="37"/>
  <c r="U1112" i="37"/>
  <c r="U1118" i="37"/>
  <c r="U1127" i="37"/>
  <c r="U1135" i="37"/>
  <c r="V1146" i="156"/>
  <c r="V2516" i="156"/>
  <c r="U30" i="37"/>
  <c r="U490" i="37"/>
  <c r="U633" i="37"/>
  <c r="U665" i="37"/>
  <c r="U1130" i="37"/>
  <c r="V137" i="156"/>
  <c r="V524" i="156"/>
  <c r="V755" i="156"/>
  <c r="U1166" i="37"/>
  <c r="U1181" i="37"/>
  <c r="V1109" i="156"/>
  <c r="V1929" i="156"/>
  <c r="V2400" i="156"/>
  <c r="V2652" i="156"/>
  <c r="U29" i="37"/>
  <c r="U36" i="37"/>
  <c r="U61" i="37"/>
  <c r="U276" i="37"/>
  <c r="U298" i="37"/>
  <c r="U316" i="37"/>
  <c r="U467" i="37"/>
  <c r="U473" i="37"/>
  <c r="U482" i="37"/>
  <c r="U489" i="37"/>
  <c r="U495" i="37"/>
  <c r="U501" i="37"/>
  <c r="U507" i="37"/>
  <c r="U514" i="37"/>
  <c r="U521" i="37"/>
  <c r="V3194" i="156"/>
  <c r="U596" i="37"/>
  <c r="U602" i="37"/>
  <c r="U611" i="37"/>
  <c r="U618" i="37"/>
  <c r="U624" i="37"/>
  <c r="U630" i="37"/>
  <c r="U638" i="37"/>
  <c r="U645" i="37"/>
  <c r="U652" i="37"/>
  <c r="U664" i="37"/>
  <c r="U671" i="37"/>
  <c r="U679" i="37"/>
  <c r="U686" i="37"/>
  <c r="U692" i="37"/>
  <c r="U698" i="37"/>
  <c r="U705" i="37"/>
  <c r="U712" i="37"/>
  <c r="U1085" i="37"/>
  <c r="U1091" i="37"/>
  <c r="U1100" i="37"/>
  <c r="U1107" i="37"/>
  <c r="U1113" i="37"/>
  <c r="U1121" i="37"/>
  <c r="U1128" i="37"/>
  <c r="U1136" i="37"/>
  <c r="U1077" i="37"/>
  <c r="U1023" i="37"/>
  <c r="U1018" i="37"/>
  <c r="U963" i="37"/>
  <c r="U899" i="37"/>
  <c r="U841" i="37"/>
  <c r="U836" i="37"/>
  <c r="U781" i="37"/>
  <c r="U776" i="37"/>
  <c r="U718" i="37"/>
  <c r="U588" i="37"/>
  <c r="U529" i="37"/>
  <c r="U461" i="37"/>
  <c r="U402" i="37"/>
  <c r="U397" i="37"/>
  <c r="U335" i="37"/>
  <c r="U212" i="37"/>
  <c r="U152" i="37"/>
  <c r="U148" i="37"/>
  <c r="U81" i="37"/>
  <c r="U143" i="37"/>
  <c r="U83" i="37"/>
  <c r="U1141" i="37"/>
  <c r="U1082" i="37"/>
  <c r="U713" i="37"/>
  <c r="U658" i="37"/>
  <c r="U653" i="37"/>
  <c r="U591" i="37"/>
  <c r="U649" i="37"/>
  <c r="U592" i="37"/>
  <c r="U524" i="37"/>
  <c r="U466" i="37"/>
  <c r="U330" i="37"/>
  <c r="U275" i="37"/>
  <c r="U78" i="37"/>
  <c r="U9" i="37"/>
  <c r="U71" i="37"/>
  <c r="U37" i="37"/>
  <c r="U60" i="37"/>
  <c r="U12" i="37"/>
  <c r="U1179" i="37"/>
  <c r="U1144" i="37"/>
  <c r="U1148" i="37"/>
  <c r="V442" i="156"/>
  <c r="U1170" i="37"/>
  <c r="W792" i="157"/>
  <c r="W2335" i="157"/>
  <c r="U1037" i="37" s="1"/>
  <c r="W2304" i="157"/>
  <c r="W2317" i="157" s="1"/>
  <c r="W208" i="157"/>
  <c r="W723" i="157"/>
  <c r="W1071" i="157"/>
  <c r="U167" i="37" s="1"/>
  <c r="W1341" i="157"/>
  <c r="U384" i="37" s="1"/>
  <c r="W1460" i="157"/>
  <c r="U417" i="37" s="1"/>
  <c r="W1609" i="157"/>
  <c r="U551" i="37" s="1"/>
  <c r="W890" i="157"/>
  <c r="U98" i="37" s="1"/>
  <c r="W1078" i="157"/>
  <c r="U174" i="37" s="1"/>
  <c r="W1148" i="157"/>
  <c r="W1467" i="157"/>
  <c r="U424" i="37" s="1"/>
  <c r="W1751" i="157"/>
  <c r="U733" i="37" s="1"/>
  <c r="W1992" i="157"/>
  <c r="W131" i="157"/>
  <c r="W897" i="157"/>
  <c r="U105" i="37" s="1"/>
  <c r="W926" i="157"/>
  <c r="U134" i="37" s="1"/>
  <c r="W1308" i="157"/>
  <c r="U351" i="37" s="1"/>
  <c r="W1676" i="157"/>
  <c r="W1922" i="157"/>
  <c r="U796" i="37" s="1"/>
  <c r="W2072" i="157"/>
  <c r="U863" i="37" s="1"/>
  <c r="W2205" i="157"/>
  <c r="U978" i="37" s="1"/>
  <c r="W1824" i="157"/>
  <c r="W2212" i="157"/>
  <c r="U985" i="37" s="1"/>
  <c r="W2336" i="157"/>
  <c r="U1038" i="37" s="1"/>
  <c r="W40" i="157"/>
  <c r="W297" i="157"/>
  <c r="W485" i="157"/>
  <c r="W1315" i="157"/>
  <c r="U358" i="37" s="1"/>
  <c r="W2343" i="157"/>
  <c r="U1045" i="37" s="1"/>
  <c r="W1528" i="157"/>
  <c r="U1224" i="37"/>
  <c r="AI1224" i="37" s="1"/>
  <c r="V3512" i="156"/>
  <c r="V1033" i="156"/>
  <c r="V1066" i="156" s="1"/>
  <c r="V966" i="156"/>
  <c r="V1266" i="156"/>
  <c r="V1416" i="156"/>
  <c r="V1538" i="156"/>
  <c r="V1663" i="156"/>
  <c r="V2712" i="156"/>
  <c r="V2860" i="156"/>
  <c r="V3076" i="156"/>
  <c r="V3168" i="156"/>
  <c r="V3234" i="156"/>
  <c r="V3271" i="156" s="1"/>
  <c r="V3363" i="156"/>
  <c r="V1765" i="156"/>
  <c r="V2026" i="156"/>
  <c r="V2099" i="156" s="1"/>
  <c r="V2198" i="156"/>
  <c r="V2748" i="156"/>
  <c r="V2928" i="156"/>
  <c r="V2966" i="156" s="1"/>
  <c r="V3505" i="156"/>
  <c r="V1198" i="156"/>
  <c r="V1330" i="156"/>
  <c r="V1479" i="156"/>
  <c r="V1605" i="156"/>
  <c r="V3011" i="156"/>
  <c r="V3436" i="156"/>
  <c r="V1819" i="156"/>
  <c r="V3537" i="156"/>
  <c r="V1871" i="156"/>
  <c r="V1943" i="156"/>
  <c r="V2133" i="156"/>
  <c r="V2276" i="156"/>
  <c r="V2867" i="156"/>
  <c r="V3301" i="156"/>
  <c r="U1244" i="37"/>
  <c r="AI1244" i="37" s="1"/>
  <c r="U1233" i="37"/>
  <c r="AI1233" i="37" s="1"/>
  <c r="U1192" i="37"/>
  <c r="AI1192" i="37" s="1"/>
  <c r="U1218" i="37"/>
  <c r="AI1218" i="37" s="1"/>
  <c r="U1225" i="37"/>
  <c r="AI1225" i="37" s="1"/>
  <c r="U1236" i="37"/>
  <c r="AI1236" i="37" s="1"/>
  <c r="T137" i="57"/>
  <c r="U952" i="37" s="1"/>
  <c r="T130" i="46"/>
  <c r="U263" i="37" s="1"/>
  <c r="T80" i="46"/>
  <c r="T81" i="46" s="1"/>
  <c r="U214" i="37" s="1"/>
  <c r="T97" i="46"/>
  <c r="U230" i="37" s="1"/>
  <c r="W1601" i="157"/>
  <c r="U543" i="37" s="1"/>
  <c r="W1567" i="157"/>
  <c r="W2064" i="157"/>
  <c r="U855" i="37" s="1"/>
  <c r="W1717" i="157"/>
  <c r="W1750" i="157"/>
  <c r="U732" i="37" s="1"/>
  <c r="W1382" i="157"/>
  <c r="W1602" i="157"/>
  <c r="U544" i="37" s="1"/>
  <c r="W1758" i="157"/>
  <c r="U740" i="37" s="1"/>
  <c r="W2065" i="157"/>
  <c r="U856" i="37" s="1"/>
  <c r="W2135" i="157"/>
  <c r="W633" i="157"/>
  <c r="W973" i="157"/>
  <c r="W1929" i="157"/>
  <c r="U803" i="37" s="1"/>
  <c r="W1238" i="157"/>
  <c r="W1279" i="157" s="1"/>
  <c r="V3003" i="156"/>
  <c r="V2719" i="156"/>
  <c r="V2793" i="156"/>
  <c r="V2661" i="156"/>
  <c r="V3160" i="156"/>
  <c r="V789" i="156"/>
  <c r="V3004" i="156"/>
  <c r="V3308" i="156"/>
  <c r="U1237" i="37" l="1"/>
  <c r="AI1237" i="37" s="1"/>
  <c r="U1199" i="37"/>
  <c r="AI1199" i="37" s="1"/>
  <c r="U900" i="37"/>
  <c r="U1254" i="37"/>
  <c r="AI1254" i="37" s="1"/>
  <c r="U1242" i="37"/>
  <c r="AI1242" i="37" s="1"/>
  <c r="U1195" i="37"/>
  <c r="AI1195" i="37" s="1"/>
  <c r="U1250" i="37"/>
  <c r="AI1250" i="37" s="1"/>
  <c r="U213" i="37"/>
  <c r="W829" i="157"/>
  <c r="W1867" i="157"/>
  <c r="W1921" i="157"/>
  <c r="U795" i="37" s="1"/>
  <c r="U1247" i="37"/>
  <c r="AI1247" i="37" s="1"/>
  <c r="U1208" i="37"/>
  <c r="AI1208" i="37" s="1"/>
  <c r="U1227" i="37"/>
  <c r="AI1227" i="37" s="1"/>
  <c r="U1193" i="37"/>
  <c r="AI1193" i="37" s="1"/>
  <c r="U1220" i="37"/>
  <c r="AI1220" i="37" s="1"/>
  <c r="V3300" i="156"/>
  <c r="U672" i="37" s="1"/>
  <c r="U1196" i="37"/>
  <c r="AI1196" i="37" s="1"/>
  <c r="U1194" i="37"/>
  <c r="AI1194" i="37" s="1"/>
  <c r="U1197" i="37"/>
  <c r="AI1197" i="37" s="1"/>
  <c r="U1222" i="37"/>
  <c r="AI1222" i="37" s="1"/>
  <c r="U1226" i="37"/>
  <c r="AI1226" i="37" s="1"/>
  <c r="U1260" i="37"/>
  <c r="AI1260" i="37" s="1"/>
  <c r="U1202" i="37"/>
  <c r="AI1202" i="37" s="1"/>
  <c r="U1252" i="37"/>
  <c r="AI1252" i="37" s="1"/>
  <c r="U1210" i="37"/>
  <c r="AI1210" i="37" s="1"/>
  <c r="U1216" i="37"/>
  <c r="AI1216" i="37" s="1"/>
  <c r="U1238" i="37"/>
  <c r="AI1238" i="37" s="1"/>
  <c r="U1228" i="37"/>
  <c r="AI1228" i="37" s="1"/>
  <c r="U1241" i="37"/>
  <c r="AI1241" i="37" s="1"/>
  <c r="U1221" i="37"/>
  <c r="AI1221" i="37" s="1"/>
  <c r="U1190" i="37"/>
  <c r="AI1190" i="37" s="1"/>
  <c r="U1188" i="37"/>
  <c r="AI1188" i="37" s="1"/>
  <c r="U1186" i="37"/>
  <c r="AI1186" i="37" s="1"/>
  <c r="U1262" i="37"/>
  <c r="AI1262" i="37" s="1"/>
  <c r="U1207" i="37"/>
  <c r="AI1207" i="37" s="1"/>
  <c r="U1232" i="37"/>
  <c r="AI1232" i="37" s="1"/>
  <c r="W2032" i="157"/>
  <c r="W2101" i="157" s="1"/>
  <c r="U1246" i="37"/>
  <c r="AI1246" i="37" s="1"/>
  <c r="V757" i="156"/>
  <c r="U1143" i="37" s="1"/>
  <c r="U1217" i="37"/>
  <c r="AI1217" i="37" s="1"/>
  <c r="U1239" i="37"/>
  <c r="AI1239" i="37" s="1"/>
  <c r="U1219" i="37"/>
  <c r="AI1219" i="37" s="1"/>
  <c r="U1263" i="37"/>
  <c r="AI1263" i="37" s="1"/>
  <c r="U1213" i="37"/>
  <c r="AI1213" i="37" s="1"/>
  <c r="U1235" i="37"/>
  <c r="AI1235" i="37" s="1"/>
  <c r="U1198" i="37"/>
  <c r="AI1198" i="37" s="1"/>
  <c r="U1205" i="37"/>
  <c r="AI1205" i="37" s="1"/>
  <c r="U1261" i="37"/>
  <c r="AI1261" i="37" s="1"/>
  <c r="U1234" i="37"/>
  <c r="AI1234" i="37" s="1"/>
  <c r="U1209" i="37"/>
  <c r="AI1209" i="37" s="1"/>
  <c r="U1240" i="37"/>
  <c r="AI1240" i="37" s="1"/>
  <c r="U1215" i="37"/>
  <c r="AI1215" i="37" s="1"/>
  <c r="U1191" i="37"/>
  <c r="AI1191" i="37" s="1"/>
  <c r="U1257" i="37"/>
  <c r="AI1257" i="37" s="1"/>
  <c r="U1145" i="37"/>
  <c r="U1187" i="37" s="1"/>
  <c r="AI1187" i="37" s="1"/>
  <c r="U511" i="37"/>
  <c r="U702" i="37"/>
  <c r="U673" i="37"/>
  <c r="U1129" i="37"/>
  <c r="U297" i="37"/>
  <c r="U62" i="37"/>
  <c r="U290" i="37"/>
  <c r="U1189" i="37"/>
  <c r="AI1189" i="37" s="1"/>
  <c r="U70" i="37"/>
  <c r="U1251" i="37" s="1"/>
  <c r="AI1251" i="37" s="1"/>
  <c r="U318" i="37"/>
  <c r="U1097" i="37"/>
  <c r="U488" i="37"/>
  <c r="U680" i="37"/>
  <c r="V3159" i="156"/>
  <c r="U481" i="37"/>
  <c r="V3123" i="156"/>
  <c r="V3199" i="156" s="1"/>
  <c r="U607" i="37"/>
  <c r="U641" i="37"/>
  <c r="U33" i="37"/>
  <c r="U480" i="37"/>
  <c r="U615" i="37"/>
  <c r="U26" i="37"/>
  <c r="U1104" i="37"/>
  <c r="W2368" i="157"/>
  <c r="W2318" i="157"/>
  <c r="W1878" i="157"/>
  <c r="W837" i="157"/>
  <c r="V1072" i="156"/>
  <c r="U1175" i="37"/>
  <c r="W169" i="157"/>
  <c r="W531" i="157"/>
  <c r="W1200" i="157"/>
  <c r="W1346" i="157" s="1"/>
  <c r="W351" i="157"/>
  <c r="W761" i="157"/>
  <c r="W1307" i="157"/>
  <c r="U350" i="37" s="1"/>
  <c r="W92" i="157"/>
  <c r="W248" i="157"/>
  <c r="V3472" i="156"/>
  <c r="V3486" i="156" s="1"/>
  <c r="V3504" i="156"/>
  <c r="V2711" i="156"/>
  <c r="V2313" i="156"/>
  <c r="V1642" i="156"/>
  <c r="V1242" i="156"/>
  <c r="V1797" i="156"/>
  <c r="V1580" i="156"/>
  <c r="V1008" i="156"/>
  <c r="V2170" i="156"/>
  <c r="V1516" i="156"/>
  <c r="V2235" i="156"/>
  <c r="V1455" i="156"/>
  <c r="V898" i="156"/>
  <c r="V1975" i="156"/>
  <c r="V1907" i="156"/>
  <c r="V1385" i="156"/>
  <c r="V1703" i="156"/>
  <c r="V1305" i="156"/>
  <c r="V1851" i="156"/>
  <c r="V3399" i="156"/>
  <c r="W1016" i="157"/>
  <c r="W1070" i="157"/>
  <c r="U166" i="37" s="1"/>
  <c r="W1424" i="157"/>
  <c r="W1459" i="157"/>
  <c r="U416" i="37" s="1"/>
  <c r="W670" i="157"/>
  <c r="W889" i="157"/>
  <c r="U97" i="37" s="1"/>
  <c r="W1287" i="157"/>
  <c r="W2172" i="157"/>
  <c r="W2204" i="157"/>
  <c r="U977" i="37" s="1"/>
  <c r="W1638" i="157"/>
  <c r="W1583" i="157"/>
  <c r="W1955" i="157"/>
  <c r="W1785" i="157"/>
  <c r="W1732" i="157"/>
  <c r="V2830" i="156"/>
  <c r="V2859" i="156"/>
  <c r="V3282" i="156"/>
  <c r="V3335" i="156"/>
  <c r="V2984" i="156"/>
  <c r="V3039" i="156"/>
  <c r="V756" i="156" l="1"/>
  <c r="U1142" i="37" s="1"/>
  <c r="W2046" i="157"/>
  <c r="W2047" i="157" s="1"/>
  <c r="V3542" i="156"/>
  <c r="V3142" i="156"/>
  <c r="V3143" i="156" s="1"/>
  <c r="U1204" i="37"/>
  <c r="AI1204" i="37" s="1"/>
  <c r="U1212" i="37"/>
  <c r="AI1212" i="37" s="1"/>
  <c r="U289" i="37"/>
  <c r="U25" i="37"/>
  <c r="U1243" i="37"/>
  <c r="AI1243" i="37" s="1"/>
  <c r="U1096" i="37"/>
  <c r="U606" i="37"/>
  <c r="V917" i="156"/>
  <c r="U1020" i="37"/>
  <c r="U1070" i="37"/>
  <c r="U892" i="37"/>
  <c r="U829" i="37"/>
  <c r="W1904" i="157"/>
  <c r="U767" i="37"/>
  <c r="W1733" i="157"/>
  <c r="W1584" i="157"/>
  <c r="U580" i="37"/>
  <c r="U389" i="37"/>
  <c r="W1216" i="157"/>
  <c r="W773" i="157"/>
  <c r="W542" i="157"/>
  <c r="W370" i="157"/>
  <c r="W262" i="157"/>
  <c r="W184" i="157"/>
  <c r="W108" i="157"/>
  <c r="U1134" i="37"/>
  <c r="V3412" i="156"/>
  <c r="V3487" i="156" s="1"/>
  <c r="U707" i="37"/>
  <c r="V3283" i="156"/>
  <c r="U646" i="37"/>
  <c r="V2986" i="156"/>
  <c r="V2985" i="156" s="1"/>
  <c r="U516" i="37"/>
  <c r="V2236" i="156"/>
  <c r="V2177" i="156"/>
  <c r="V2117" i="156"/>
  <c r="V1985" i="156"/>
  <c r="V1915" i="156"/>
  <c r="V1857" i="156"/>
  <c r="V1805" i="156"/>
  <c r="V1709" i="156"/>
  <c r="V1648" i="156"/>
  <c r="V1589" i="156"/>
  <c r="V1523" i="156"/>
  <c r="V1463" i="156"/>
  <c r="V1400" i="156"/>
  <c r="V1311" i="156"/>
  <c r="V1251" i="156"/>
  <c r="V1016" i="156"/>
  <c r="V2318" i="156"/>
  <c r="V2753" i="156"/>
  <c r="W1038" i="157"/>
  <c r="W1108" i="157"/>
  <c r="W2187" i="157"/>
  <c r="W2238" i="157"/>
  <c r="W1441" i="157"/>
  <c r="W1497" i="157"/>
  <c r="W676" i="157"/>
  <c r="W931" i="157"/>
  <c r="V2841" i="156"/>
  <c r="V2893" i="156"/>
  <c r="U1203" i="37" l="1"/>
  <c r="V2694" i="156"/>
  <c r="U1019" i="37"/>
  <c r="U1011" i="37"/>
  <c r="W2188" i="157"/>
  <c r="U838" i="37"/>
  <c r="U837" i="37" s="1"/>
  <c r="U778" i="37"/>
  <c r="U777" i="37" s="1"/>
  <c r="U715" i="37"/>
  <c r="U714" i="37" s="1"/>
  <c r="U526" i="37"/>
  <c r="U525" i="37" s="1"/>
  <c r="W1442" i="157"/>
  <c r="U454" i="37"/>
  <c r="W1289" i="157"/>
  <c r="W1054" i="157"/>
  <c r="W1053" i="157" s="1"/>
  <c r="U204" i="37"/>
  <c r="W872" i="157"/>
  <c r="U80" i="37" s="1"/>
  <c r="U139" i="37"/>
  <c r="U1079" i="37"/>
  <c r="U1078" i="37" s="1"/>
  <c r="U655" i="37"/>
  <c r="U654" i="37" s="1"/>
  <c r="U590" i="37"/>
  <c r="U589" i="37" s="1"/>
  <c r="U463" i="37"/>
  <c r="U462" i="37" s="1"/>
  <c r="U323" i="37"/>
  <c r="V2842" i="156"/>
  <c r="U67" i="37"/>
  <c r="AG2400" i="156"/>
  <c r="AG2531" i="156"/>
  <c r="AG2635" i="156"/>
  <c r="AG2556" i="156"/>
  <c r="AG2497" i="156"/>
  <c r="Y179" i="156"/>
  <c r="AI1203" i="37" l="1"/>
  <c r="U1245" i="37"/>
  <c r="AI1245" i="37" s="1"/>
  <c r="AB179" i="156"/>
  <c r="U79" i="37"/>
  <c r="W871" i="157"/>
  <c r="U1248" i="37"/>
  <c r="U1264" i="37" s="1"/>
  <c r="V2693" i="156"/>
  <c r="U8" i="37"/>
  <c r="U961" i="37"/>
  <c r="U960" i="37" s="1"/>
  <c r="U399" i="37"/>
  <c r="U398" i="37" s="1"/>
  <c r="W1288" i="157"/>
  <c r="U332" i="37"/>
  <c r="U331" i="37" s="1"/>
  <c r="U150" i="37"/>
  <c r="U149" i="37" s="1"/>
  <c r="U272" i="37"/>
  <c r="U271" i="37" s="1"/>
  <c r="AC1237" i="156"/>
  <c r="AI1248" i="37" l="1"/>
  <c r="U1185" i="37"/>
  <c r="K3052" i="156"/>
  <c r="H3052" i="156"/>
  <c r="U1184" i="37" l="1"/>
  <c r="O3052" i="156"/>
  <c r="P3052" i="156" s="1"/>
  <c r="L3052" i="156"/>
  <c r="N3052" i="156" s="1"/>
  <c r="AE491" i="157"/>
  <c r="AF491" i="157"/>
  <c r="Z95" i="157" l="1"/>
  <c r="Y2120" i="157"/>
  <c r="Y1158" i="157"/>
  <c r="AC95" i="157" l="1"/>
  <c r="AE2742" i="156" l="1"/>
  <c r="AI2742" i="156" s="1"/>
  <c r="AD2742" i="156"/>
  <c r="AC2742" i="156"/>
  <c r="AA2742" i="156"/>
  <c r="Z2742" i="156"/>
  <c r="U2742" i="156"/>
  <c r="T2742" i="156"/>
  <c r="S2742" i="156"/>
  <c r="R2742" i="156"/>
  <c r="Q2742" i="156"/>
  <c r="Y1893" i="156"/>
  <c r="AB1893" i="156" l="1"/>
  <c r="Y1881" i="156" l="1"/>
  <c r="X805" i="156"/>
  <c r="X806" i="156"/>
  <c r="X815" i="156"/>
  <c r="X809" i="156"/>
  <c r="AB1881" i="156" l="1"/>
  <c r="T344" i="156"/>
  <c r="H1911" i="156" l="1"/>
  <c r="K1911" i="156"/>
  <c r="L1911" i="156" s="1"/>
  <c r="N1911" i="156" s="1"/>
  <c r="J1911" i="156"/>
  <c r="O1911" i="156" l="1"/>
  <c r="P1911" i="156" s="1"/>
  <c r="G2956" i="156" l="1"/>
  <c r="E2956" i="156"/>
  <c r="H2960" i="156"/>
  <c r="H2959" i="156"/>
  <c r="I590" i="157" l="1"/>
  <c r="I591" i="157" l="1"/>
  <c r="G1900" i="156" l="1"/>
  <c r="E1900" i="156"/>
  <c r="H1896" i="156"/>
  <c r="H1894" i="156"/>
  <c r="G1893" i="156"/>
  <c r="E1893" i="156"/>
  <c r="E1889" i="156" l="1"/>
  <c r="G1889" i="156"/>
  <c r="F1893" i="156"/>
  <c r="H1902" i="156"/>
  <c r="H1895" i="156"/>
  <c r="F813" i="156"/>
  <c r="F812" i="156"/>
  <c r="F806" i="156"/>
  <c r="F808" i="156"/>
  <c r="F804" i="156"/>
  <c r="F803" i="156"/>
  <c r="F403" i="156"/>
  <c r="J128" i="156"/>
  <c r="K128" i="156"/>
  <c r="L128" i="156" s="1"/>
  <c r="N128" i="156" s="1"/>
  <c r="F128" i="156"/>
  <c r="H128" i="156" s="1"/>
  <c r="F1889" i="156" l="1"/>
  <c r="H1889" i="156" s="1"/>
  <c r="H403" i="156"/>
  <c r="H1893" i="156"/>
  <c r="O128" i="156"/>
  <c r="P128" i="156" s="1"/>
  <c r="T1178" i="37" l="1"/>
  <c r="T1177" i="37"/>
  <c r="T1176" i="37"/>
  <c r="T1173" i="37"/>
  <c r="T1172" i="37"/>
  <c r="T1169" i="37"/>
  <c r="T1168" i="37"/>
  <c r="T1167" i="37"/>
  <c r="T1165" i="37"/>
  <c r="T1164" i="37"/>
  <c r="T1163" i="37"/>
  <c r="T1162" i="37"/>
  <c r="T1161" i="37"/>
  <c r="T1156" i="37"/>
  <c r="T1155" i="37"/>
  <c r="T1154" i="37"/>
  <c r="T1153" i="37"/>
  <c r="T1152" i="37"/>
  <c r="T1151" i="37"/>
  <c r="T1150" i="37"/>
  <c r="T1149" i="37"/>
  <c r="T1126" i="37"/>
  <c r="T1081" i="37"/>
  <c r="T903" i="37"/>
  <c r="T840" i="37"/>
  <c r="T830" i="37"/>
  <c r="T822" i="37"/>
  <c r="T808" i="37"/>
  <c r="T780" i="37"/>
  <c r="T769" i="37"/>
  <c r="T768" i="37"/>
  <c r="T717" i="37"/>
  <c r="T657" i="37"/>
  <c r="T581" i="37"/>
  <c r="T528" i="37"/>
  <c r="T465" i="37"/>
  <c r="T446" i="37"/>
  <c r="T429" i="37"/>
  <c r="T401" i="37"/>
  <c r="T348" i="37"/>
  <c r="T339" i="37"/>
  <c r="T334" i="37"/>
  <c r="T325" i="37"/>
  <c r="T324" i="37"/>
  <c r="T321" i="37"/>
  <c r="T320" i="37"/>
  <c r="T319" i="37"/>
  <c r="T317" i="37"/>
  <c r="T315" i="37"/>
  <c r="T314" i="37"/>
  <c r="T313" i="37"/>
  <c r="T312" i="37"/>
  <c r="T311" i="37"/>
  <c r="T310" i="37"/>
  <c r="T308" i="37"/>
  <c r="T307" i="37"/>
  <c r="T305" i="37"/>
  <c r="T304" i="37"/>
  <c r="T303" i="37"/>
  <c r="T302" i="37"/>
  <c r="T294" i="37"/>
  <c r="T292" i="37"/>
  <c r="T287" i="37"/>
  <c r="T285" i="37"/>
  <c r="T284" i="37"/>
  <c r="T283" i="37"/>
  <c r="T282" i="37"/>
  <c r="T281" i="37"/>
  <c r="T280" i="37"/>
  <c r="T279" i="37"/>
  <c r="T278" i="37"/>
  <c r="T277" i="37"/>
  <c r="T274" i="37"/>
  <c r="T205" i="37"/>
  <c r="T192" i="37"/>
  <c r="T184" i="37"/>
  <c r="T183" i="37"/>
  <c r="T140" i="37"/>
  <c r="T95" i="37"/>
  <c r="T77" i="37"/>
  <c r="T76" i="37"/>
  <c r="T75" i="37"/>
  <c r="T69" i="37"/>
  <c r="T68" i="37"/>
  <c r="T65" i="37"/>
  <c r="T64" i="37"/>
  <c r="T63" i="37"/>
  <c r="T59" i="37"/>
  <c r="T58" i="37"/>
  <c r="T57" i="37"/>
  <c r="T55" i="37"/>
  <c r="T54" i="37"/>
  <c r="T53" i="37"/>
  <c r="T52" i="37"/>
  <c r="T51" i="37"/>
  <c r="T45" i="37"/>
  <c r="T44" i="37"/>
  <c r="T43" i="37"/>
  <c r="T42" i="37"/>
  <c r="T41" i="37"/>
  <c r="T40" i="37"/>
  <c r="T39" i="37"/>
  <c r="T38" i="37"/>
  <c r="T28" i="37"/>
  <c r="T23" i="37"/>
  <c r="T21" i="37"/>
  <c r="T20" i="37"/>
  <c r="T19" i="37"/>
  <c r="T18" i="37"/>
  <c r="T17" i="37"/>
  <c r="T16" i="37"/>
  <c r="T15" i="37"/>
  <c r="T14" i="37"/>
  <c r="T13" i="37"/>
  <c r="S144" i="57"/>
  <c r="T959" i="37" s="1"/>
  <c r="S143" i="57"/>
  <c r="T958" i="37" s="1"/>
  <c r="S142" i="57"/>
  <c r="T957" i="37" s="1"/>
  <c r="S141" i="57"/>
  <c r="T956" i="37" s="1"/>
  <c r="S140" i="57"/>
  <c r="T955" i="37" s="1"/>
  <c r="S139" i="57"/>
  <c r="T954" i="37" s="1"/>
  <c r="S138" i="57"/>
  <c r="T953" i="37" s="1"/>
  <c r="S136" i="57"/>
  <c r="T951" i="37" s="1"/>
  <c r="S135" i="57"/>
  <c r="T950" i="37" s="1"/>
  <c r="S134" i="57"/>
  <c r="T949" i="37" s="1"/>
  <c r="S133" i="57"/>
  <c r="T948" i="37" s="1"/>
  <c r="S131" i="57"/>
  <c r="T946" i="37" s="1"/>
  <c r="S130" i="57"/>
  <c r="T945" i="37" s="1"/>
  <c r="S129" i="57"/>
  <c r="T944" i="37" s="1"/>
  <c r="S128" i="57"/>
  <c r="T943" i="37" s="1"/>
  <c r="S127" i="57"/>
  <c r="T942" i="37" s="1"/>
  <c r="S126" i="57"/>
  <c r="T941" i="37" s="1"/>
  <c r="S125" i="57"/>
  <c r="T940" i="37" s="1"/>
  <c r="S124" i="57"/>
  <c r="T939" i="37" s="1"/>
  <c r="S123" i="57"/>
  <c r="T938" i="37" s="1"/>
  <c r="S122" i="57"/>
  <c r="T937" i="37" s="1"/>
  <c r="S121" i="57"/>
  <c r="T936" i="37" s="1"/>
  <c r="S120" i="57"/>
  <c r="T935" i="37" s="1"/>
  <c r="S119" i="57"/>
  <c r="T934" i="37" s="1"/>
  <c r="S118" i="57"/>
  <c r="T933" i="37" s="1"/>
  <c r="S117" i="57"/>
  <c r="T932" i="37" s="1"/>
  <c r="S116" i="57"/>
  <c r="T931" i="37" s="1"/>
  <c r="S115" i="57"/>
  <c r="T930" i="37" s="1"/>
  <c r="S114" i="57"/>
  <c r="T929" i="37" s="1"/>
  <c r="S113" i="57"/>
  <c r="T928" i="37" s="1"/>
  <c r="S112" i="57"/>
  <c r="T927" i="37" s="1"/>
  <c r="S110" i="57"/>
  <c r="T925" i="37" s="1"/>
  <c r="S109" i="57"/>
  <c r="T924" i="37" s="1"/>
  <c r="S108" i="57"/>
  <c r="T923" i="37" s="1"/>
  <c r="S107" i="57"/>
  <c r="T922" i="37" s="1"/>
  <c r="S106" i="57"/>
  <c r="T921" i="37" s="1"/>
  <c r="S105" i="57"/>
  <c r="T920" i="37" s="1"/>
  <c r="S102" i="57"/>
  <c r="T917" i="37" s="1"/>
  <c r="S101" i="57"/>
  <c r="T916" i="37" s="1"/>
  <c r="S99" i="57"/>
  <c r="T914" i="37" s="1"/>
  <c r="S98" i="57"/>
  <c r="T913" i="37" s="1"/>
  <c r="S97" i="57"/>
  <c r="T912" i="37" s="1"/>
  <c r="S96" i="57"/>
  <c r="T911" i="37" s="1"/>
  <c r="S95" i="57"/>
  <c r="T910" i="37" s="1"/>
  <c r="S94" i="57"/>
  <c r="T909" i="37" s="1"/>
  <c r="S93" i="57"/>
  <c r="T908" i="37" s="1"/>
  <c r="S92" i="57"/>
  <c r="T907" i="37" s="1"/>
  <c r="S91" i="57"/>
  <c r="T906" i="37" s="1"/>
  <c r="S90" i="57"/>
  <c r="T905" i="37" s="1"/>
  <c r="S89" i="57"/>
  <c r="T904" i="37" s="1"/>
  <c r="S87" i="57"/>
  <c r="T902" i="37" s="1"/>
  <c r="S67" i="57"/>
  <c r="S132" i="57" s="1"/>
  <c r="T947" i="37" s="1"/>
  <c r="S44" i="57"/>
  <c r="S37" i="57"/>
  <c r="S137" i="46"/>
  <c r="T270" i="37" s="1"/>
  <c r="S136" i="46"/>
  <c r="T269" i="37" s="1"/>
  <c r="S135" i="46"/>
  <c r="T268" i="37" s="1"/>
  <c r="S134" i="46"/>
  <c r="T267" i="37" s="1"/>
  <c r="S133" i="46"/>
  <c r="T266" i="37" s="1"/>
  <c r="S132" i="46"/>
  <c r="T265" i="37" s="1"/>
  <c r="S131" i="46"/>
  <c r="T264" i="37" s="1"/>
  <c r="S129" i="46"/>
  <c r="T262" i="37" s="1"/>
  <c r="S128" i="46"/>
  <c r="T261" i="37" s="1"/>
  <c r="S127" i="46"/>
  <c r="T260" i="37" s="1"/>
  <c r="S126" i="46"/>
  <c r="T259" i="37" s="1"/>
  <c r="S124" i="46"/>
  <c r="T257" i="37" s="1"/>
  <c r="S123" i="46"/>
  <c r="T256" i="37" s="1"/>
  <c r="S122" i="46"/>
  <c r="T255" i="37" s="1"/>
  <c r="S121" i="46"/>
  <c r="T254" i="37" s="1"/>
  <c r="S120" i="46"/>
  <c r="T253" i="37" s="1"/>
  <c r="S119" i="46"/>
  <c r="T252" i="37" s="1"/>
  <c r="S118" i="46"/>
  <c r="T251" i="37" s="1"/>
  <c r="S117" i="46"/>
  <c r="T250" i="37" s="1"/>
  <c r="S116" i="46"/>
  <c r="T249" i="37" s="1"/>
  <c r="S115" i="46"/>
  <c r="T248" i="37" s="1"/>
  <c r="S114" i="46"/>
  <c r="T247" i="37" s="1"/>
  <c r="S113" i="46"/>
  <c r="T246" i="37" s="1"/>
  <c r="S112" i="46"/>
  <c r="T245" i="37" s="1"/>
  <c r="S111" i="46"/>
  <c r="T244" i="37" s="1"/>
  <c r="S110" i="46"/>
  <c r="T243" i="37" s="1"/>
  <c r="S109" i="46"/>
  <c r="T242" i="37" s="1"/>
  <c r="S108" i="46"/>
  <c r="T241" i="37" s="1"/>
  <c r="S107" i="46"/>
  <c r="T240" i="37" s="1"/>
  <c r="S106" i="46"/>
  <c r="T239" i="37" s="1"/>
  <c r="S104" i="46"/>
  <c r="T237" i="37" s="1"/>
  <c r="S103" i="46"/>
  <c r="T236" i="37" s="1"/>
  <c r="S102" i="46"/>
  <c r="T235" i="37" s="1"/>
  <c r="S101" i="46"/>
  <c r="T234" i="37" s="1"/>
  <c r="S100" i="46"/>
  <c r="T233" i="37" s="1"/>
  <c r="S99" i="46"/>
  <c r="T232" i="37" s="1"/>
  <c r="S96" i="46"/>
  <c r="T229" i="37" s="1"/>
  <c r="S95" i="46"/>
  <c r="T228" i="37" s="1"/>
  <c r="S93" i="46"/>
  <c r="T226" i="37" s="1"/>
  <c r="S92" i="46"/>
  <c r="T225" i="37" s="1"/>
  <c r="S91" i="46"/>
  <c r="T224" i="37" s="1"/>
  <c r="S90" i="46"/>
  <c r="T223" i="37" s="1"/>
  <c r="S89" i="46"/>
  <c r="T222" i="37" s="1"/>
  <c r="S88" i="46"/>
  <c r="T221" i="37" s="1"/>
  <c r="S87" i="46"/>
  <c r="T220" i="37" s="1"/>
  <c r="S86" i="46"/>
  <c r="T219" i="37" s="1"/>
  <c r="S85" i="46"/>
  <c r="T218" i="37" s="1"/>
  <c r="S84" i="46"/>
  <c r="T217" i="37" s="1"/>
  <c r="S83" i="46"/>
  <c r="T216" i="37" s="1"/>
  <c r="S82" i="46"/>
  <c r="T215" i="37" s="1"/>
  <c r="S62" i="46"/>
  <c r="S125" i="46" s="1"/>
  <c r="T258" i="37" s="1"/>
  <c r="S41" i="46"/>
  <c r="S34" i="46"/>
  <c r="V2375" i="157"/>
  <c r="T1077" i="37" s="1"/>
  <c r="V2374" i="157"/>
  <c r="T1076" i="37" s="1"/>
  <c r="V2373" i="157"/>
  <c r="T1075" i="37" s="1"/>
  <c r="V2372" i="157"/>
  <c r="T1074" i="37" s="1"/>
  <c r="V2371" i="157"/>
  <c r="T1073" i="37" s="1"/>
  <c r="V2370" i="157"/>
  <c r="T1072" i="37" s="1"/>
  <c r="V2369" i="157"/>
  <c r="T1071" i="37" s="1"/>
  <c r="V2367" i="157"/>
  <c r="T1069" i="37" s="1"/>
  <c r="V2366" i="157"/>
  <c r="T1068" i="37" s="1"/>
  <c r="V2365" i="157"/>
  <c r="T1067" i="37" s="1"/>
  <c r="V2364" i="157"/>
  <c r="T1066" i="37" s="1"/>
  <c r="V2362" i="157"/>
  <c r="T1064" i="37" s="1"/>
  <c r="V2361" i="157"/>
  <c r="T1063" i="37" s="1"/>
  <c r="V2360" i="157"/>
  <c r="T1062" i="37" s="1"/>
  <c r="V2359" i="157"/>
  <c r="T1061" i="37" s="1"/>
  <c r="V2358" i="157"/>
  <c r="T1060" i="37" s="1"/>
  <c r="V2357" i="157"/>
  <c r="T1059" i="37" s="1"/>
  <c r="V2356" i="157"/>
  <c r="T1058" i="37" s="1"/>
  <c r="V2355" i="157"/>
  <c r="T1057" i="37" s="1"/>
  <c r="V2354" i="157"/>
  <c r="T1056" i="37" s="1"/>
  <c r="V2353" i="157"/>
  <c r="T1055" i="37" s="1"/>
  <c r="V2352" i="157"/>
  <c r="T1054" i="37" s="1"/>
  <c r="V2351" i="157"/>
  <c r="T1053" i="37" s="1"/>
  <c r="V2350" i="157"/>
  <c r="T1052" i="37" s="1"/>
  <c r="V2349" i="157"/>
  <c r="T1051" i="37" s="1"/>
  <c r="V2348" i="157"/>
  <c r="T1050" i="37" s="1"/>
  <c r="V2347" i="157"/>
  <c r="T1049" i="37" s="1"/>
  <c r="V2346" i="157"/>
  <c r="T1048" i="37" s="1"/>
  <c r="V2345" i="157"/>
  <c r="T1047" i="37" s="1"/>
  <c r="V2344" i="157"/>
  <c r="T1046" i="37" s="1"/>
  <c r="V2342" i="157"/>
  <c r="T1044" i="37" s="1"/>
  <c r="V2341" i="157"/>
  <c r="T1043" i="37" s="1"/>
  <c r="V2340" i="157"/>
  <c r="T1042" i="37" s="1"/>
  <c r="V2339" i="157"/>
  <c r="T1041" i="37" s="1"/>
  <c r="V2338" i="157"/>
  <c r="T1040" i="37" s="1"/>
  <c r="V2337" i="157"/>
  <c r="T1039" i="37" s="1"/>
  <c r="V2334" i="157"/>
  <c r="T1036" i="37" s="1"/>
  <c r="V2333" i="157"/>
  <c r="T1035" i="37" s="1"/>
  <c r="V2331" i="157"/>
  <c r="T1033" i="37" s="1"/>
  <c r="V2330" i="157"/>
  <c r="T1032" i="37" s="1"/>
  <c r="V2329" i="157"/>
  <c r="T1031" i="37" s="1"/>
  <c r="V2328" i="157"/>
  <c r="T1030" i="37" s="1"/>
  <c r="V2327" i="157"/>
  <c r="T1029" i="37" s="1"/>
  <c r="V2326" i="157"/>
  <c r="T1028" i="37" s="1"/>
  <c r="V2325" i="157"/>
  <c r="T1027" i="37" s="1"/>
  <c r="V2324" i="157"/>
  <c r="T1026" i="37" s="1"/>
  <c r="V2323" i="157"/>
  <c r="T1025" i="37" s="1"/>
  <c r="V2322" i="157"/>
  <c r="T1024" i="37" s="1"/>
  <c r="V2321" i="157"/>
  <c r="T1023" i="37" s="1"/>
  <c r="V2320" i="157"/>
  <c r="T1022" i="37" s="1"/>
  <c r="V2319" i="157"/>
  <c r="T1021" i="37" s="1"/>
  <c r="V2299" i="157"/>
  <c r="V2363" i="157" s="1"/>
  <c r="T1065" i="37" s="1"/>
  <c r="V2279" i="157"/>
  <c r="V2272" i="157"/>
  <c r="V2245" i="157"/>
  <c r="T1018" i="37" s="1"/>
  <c r="V2244" i="157"/>
  <c r="T1017" i="37" s="1"/>
  <c r="V2243" i="157"/>
  <c r="T1016" i="37" s="1"/>
  <c r="V2242" i="157"/>
  <c r="T1015" i="37" s="1"/>
  <c r="V2241" i="157"/>
  <c r="T1014" i="37" s="1"/>
  <c r="V2240" i="157"/>
  <c r="T1013" i="37" s="1"/>
  <c r="V2239" i="157"/>
  <c r="T1012" i="37" s="1"/>
  <c r="V2237" i="157"/>
  <c r="T1010" i="37" s="1"/>
  <c r="V2236" i="157"/>
  <c r="T1009" i="37" s="1"/>
  <c r="V2235" i="157"/>
  <c r="T1008" i="37" s="1"/>
  <c r="V2234" i="157"/>
  <c r="T1007" i="37" s="1"/>
  <c r="V2232" i="157"/>
  <c r="T1005" i="37" s="1"/>
  <c r="V2231" i="157"/>
  <c r="T1004" i="37" s="1"/>
  <c r="V2230" i="157"/>
  <c r="T1003" i="37" s="1"/>
  <c r="V2229" i="157"/>
  <c r="T1002" i="37" s="1"/>
  <c r="V2228" i="157"/>
  <c r="T1001" i="37" s="1"/>
  <c r="V2227" i="157"/>
  <c r="T1000" i="37" s="1"/>
  <c r="V2226" i="157"/>
  <c r="T999" i="37" s="1"/>
  <c r="V2225" i="157"/>
  <c r="T998" i="37" s="1"/>
  <c r="V2224" i="157"/>
  <c r="T997" i="37" s="1"/>
  <c r="V2223" i="157"/>
  <c r="T996" i="37" s="1"/>
  <c r="V2222" i="157"/>
  <c r="T995" i="37" s="1"/>
  <c r="V2221" i="157"/>
  <c r="T994" i="37" s="1"/>
  <c r="V2220" i="157"/>
  <c r="T993" i="37" s="1"/>
  <c r="V2219" i="157"/>
  <c r="T992" i="37" s="1"/>
  <c r="V2218" i="157"/>
  <c r="T991" i="37" s="1"/>
  <c r="V2217" i="157"/>
  <c r="T990" i="37" s="1"/>
  <c r="V2216" i="157"/>
  <c r="T989" i="37" s="1"/>
  <c r="V2215" i="157"/>
  <c r="T988" i="37" s="1"/>
  <c r="V2214" i="157"/>
  <c r="T987" i="37" s="1"/>
  <c r="V2213" i="157"/>
  <c r="T986" i="37" s="1"/>
  <c r="V2211" i="157"/>
  <c r="T984" i="37" s="1"/>
  <c r="V2210" i="157"/>
  <c r="T983" i="37" s="1"/>
  <c r="V2209" i="157"/>
  <c r="T982" i="37" s="1"/>
  <c r="V2208" i="157"/>
  <c r="T981" i="37" s="1"/>
  <c r="V2207" i="157"/>
  <c r="T980" i="37" s="1"/>
  <c r="V2206" i="157"/>
  <c r="T979" i="37" s="1"/>
  <c r="V2203" i="157"/>
  <c r="T976" i="37" s="1"/>
  <c r="V2202" i="157"/>
  <c r="T975" i="37" s="1"/>
  <c r="V2200" i="157"/>
  <c r="T973" i="37" s="1"/>
  <c r="V2199" i="157"/>
  <c r="T972" i="37" s="1"/>
  <c r="V2198" i="157"/>
  <c r="T971" i="37" s="1"/>
  <c r="V2197" i="157"/>
  <c r="T970" i="37" s="1"/>
  <c r="V2196" i="157"/>
  <c r="T969" i="37" s="1"/>
  <c r="V2195" i="157"/>
  <c r="T968" i="37" s="1"/>
  <c r="V2194" i="157"/>
  <c r="T967" i="37" s="1"/>
  <c r="V2193" i="157"/>
  <c r="T966" i="37" s="1"/>
  <c r="V2192" i="157"/>
  <c r="T965" i="37" s="1"/>
  <c r="V2191" i="157"/>
  <c r="T964" i="37" s="1"/>
  <c r="V2190" i="157"/>
  <c r="T963" i="37" s="1"/>
  <c r="V2189" i="157"/>
  <c r="T962" i="37" s="1"/>
  <c r="V2167" i="157"/>
  <c r="V2233" i="157" s="1"/>
  <c r="T1006" i="37" s="1"/>
  <c r="V2143" i="157"/>
  <c r="V2136" i="157"/>
  <c r="V2108" i="157"/>
  <c r="T899" i="37" s="1"/>
  <c r="V2107" i="157"/>
  <c r="T898" i="37" s="1"/>
  <c r="V2106" i="157"/>
  <c r="T897" i="37" s="1"/>
  <c r="V2105" i="157"/>
  <c r="T896" i="37" s="1"/>
  <c r="V2104" i="157"/>
  <c r="T895" i="37" s="1"/>
  <c r="V2103" i="157"/>
  <c r="T894" i="37" s="1"/>
  <c r="V2102" i="157"/>
  <c r="T893" i="37" s="1"/>
  <c r="V2100" i="157"/>
  <c r="T891" i="37" s="1"/>
  <c r="V2099" i="157"/>
  <c r="T890" i="37" s="1"/>
  <c r="V2098" i="157"/>
  <c r="T889" i="37" s="1"/>
  <c r="V2097" i="157"/>
  <c r="T888" i="37" s="1"/>
  <c r="V2095" i="157"/>
  <c r="T886" i="37" s="1"/>
  <c r="V2094" i="157"/>
  <c r="T885" i="37" s="1"/>
  <c r="V2093" i="157"/>
  <c r="T884" i="37" s="1"/>
  <c r="V2092" i="157"/>
  <c r="T883" i="37" s="1"/>
  <c r="V2091" i="157"/>
  <c r="T882" i="37" s="1"/>
  <c r="V2090" i="157"/>
  <c r="T881" i="37" s="1"/>
  <c r="V2089" i="157"/>
  <c r="T880" i="37" s="1"/>
  <c r="V2088" i="157"/>
  <c r="T879" i="37" s="1"/>
  <c r="V2085" i="157"/>
  <c r="T876" i="37" s="1"/>
  <c r="V2084" i="157"/>
  <c r="T875" i="37" s="1"/>
  <c r="V2083" i="157"/>
  <c r="T874" i="37" s="1"/>
  <c r="V2082" i="157"/>
  <c r="T873" i="37" s="1"/>
  <c r="V2081" i="157"/>
  <c r="T872" i="37" s="1"/>
  <c r="V2080" i="157"/>
  <c r="T871" i="37" s="1"/>
  <c r="V2079" i="157"/>
  <c r="T870" i="37" s="1"/>
  <c r="V2078" i="157"/>
  <c r="T869" i="37" s="1"/>
  <c r="V2077" i="157"/>
  <c r="T868" i="37" s="1"/>
  <c r="V2076" i="157"/>
  <c r="T867" i="37" s="1"/>
  <c r="V2075" i="157"/>
  <c r="T866" i="37" s="1"/>
  <c r="V2074" i="157"/>
  <c r="T865" i="37" s="1"/>
  <c r="V2073" i="157"/>
  <c r="T864" i="37" s="1"/>
  <c r="V2071" i="157"/>
  <c r="T862" i="37" s="1"/>
  <c r="V2070" i="157"/>
  <c r="T861" i="37" s="1"/>
  <c r="V2069" i="157"/>
  <c r="T860" i="37" s="1"/>
  <c r="V2068" i="157"/>
  <c r="T859" i="37" s="1"/>
  <c r="V2067" i="157"/>
  <c r="T858" i="37" s="1"/>
  <c r="V2066" i="157"/>
  <c r="T857" i="37" s="1"/>
  <c r="V2063" i="157"/>
  <c r="T854" i="37" s="1"/>
  <c r="V2062" i="157"/>
  <c r="T853" i="37" s="1"/>
  <c r="V2060" i="157"/>
  <c r="T851" i="37" s="1"/>
  <c r="V2059" i="157"/>
  <c r="T850" i="37" s="1"/>
  <c r="V2058" i="157"/>
  <c r="T849" i="37" s="1"/>
  <c r="V2057" i="157"/>
  <c r="T848" i="37" s="1"/>
  <c r="V2056" i="157"/>
  <c r="T847" i="37" s="1"/>
  <c r="V2055" i="157"/>
  <c r="T846" i="37" s="1"/>
  <c r="V2054" i="157"/>
  <c r="T845" i="37" s="1"/>
  <c r="V2053" i="157"/>
  <c r="T844" i="37" s="1"/>
  <c r="V2052" i="157"/>
  <c r="T843" i="37" s="1"/>
  <c r="V2051" i="157"/>
  <c r="T842" i="37" s="1"/>
  <c r="V2050" i="157"/>
  <c r="T841" i="37" s="1"/>
  <c r="V2048" i="157"/>
  <c r="T839" i="37" s="1"/>
  <c r="V2027" i="157"/>
  <c r="V2096" i="157" s="1"/>
  <c r="T887" i="37" s="1"/>
  <c r="V2000" i="157"/>
  <c r="V1993" i="157"/>
  <c r="V1962" i="157"/>
  <c r="T836" i="37" s="1"/>
  <c r="V1961" i="157"/>
  <c r="T835" i="37" s="1"/>
  <c r="V1960" i="157"/>
  <c r="T834" i="37" s="1"/>
  <c r="V1959" i="157"/>
  <c r="T833" i="37" s="1"/>
  <c r="V1958" i="157"/>
  <c r="T832" i="37" s="1"/>
  <c r="V1957" i="157"/>
  <c r="T831" i="37" s="1"/>
  <c r="V1954" i="157"/>
  <c r="T828" i="37" s="1"/>
  <c r="V1953" i="157"/>
  <c r="T827" i="37" s="1"/>
  <c r="V1952" i="157"/>
  <c r="T826" i="37" s="1"/>
  <c r="V1951" i="157"/>
  <c r="T825" i="37" s="1"/>
  <c r="V1949" i="157"/>
  <c r="T823" i="37" s="1"/>
  <c r="V1947" i="157"/>
  <c r="T821" i="37" s="1"/>
  <c r="V1946" i="157"/>
  <c r="T820" i="37" s="1"/>
  <c r="V1945" i="157"/>
  <c r="T819" i="37" s="1"/>
  <c r="V1944" i="157"/>
  <c r="T818" i="37" s="1"/>
  <c r="V1943" i="157"/>
  <c r="T817" i="37" s="1"/>
  <c r="V1942" i="157"/>
  <c r="T816" i="37" s="1"/>
  <c r="V1941" i="157"/>
  <c r="T815" i="37" s="1"/>
  <c r="V1940" i="157"/>
  <c r="T814" i="37" s="1"/>
  <c r="V1939" i="157"/>
  <c r="T813" i="37" s="1"/>
  <c r="V1938" i="157"/>
  <c r="T812" i="37" s="1"/>
  <c r="V1937" i="157"/>
  <c r="T811" i="37" s="1"/>
  <c r="V1936" i="157"/>
  <c r="T810" i="37" s="1"/>
  <c r="V1935" i="157"/>
  <c r="T809" i="37" s="1"/>
  <c r="V1933" i="157"/>
  <c r="T807" i="37" s="1"/>
  <c r="V1932" i="157"/>
  <c r="T806" i="37" s="1"/>
  <c r="V1931" i="157"/>
  <c r="T805" i="37" s="1"/>
  <c r="V1930" i="157"/>
  <c r="T804" i="37" s="1"/>
  <c r="V1928" i="157"/>
  <c r="T802" i="37" s="1"/>
  <c r="V1927" i="157"/>
  <c r="T801" i="37" s="1"/>
  <c r="V1926" i="157"/>
  <c r="T800" i="37" s="1"/>
  <c r="V1925" i="157"/>
  <c r="T799" i="37" s="1"/>
  <c r="V1924" i="157"/>
  <c r="T798" i="37" s="1"/>
  <c r="V1923" i="157"/>
  <c r="T797" i="37" s="1"/>
  <c r="V1920" i="157"/>
  <c r="T794" i="37" s="1"/>
  <c r="V1919" i="157"/>
  <c r="T793" i="37" s="1"/>
  <c r="V1917" i="157"/>
  <c r="T791" i="37" s="1"/>
  <c r="V1916" i="157"/>
  <c r="T790" i="37" s="1"/>
  <c r="V1915" i="157"/>
  <c r="T789" i="37" s="1"/>
  <c r="V1914" i="157"/>
  <c r="T788" i="37" s="1"/>
  <c r="V1913" i="157"/>
  <c r="T787" i="37" s="1"/>
  <c r="V1912" i="157"/>
  <c r="T786" i="37" s="1"/>
  <c r="V1911" i="157"/>
  <c r="T785" i="37" s="1"/>
  <c r="V1910" i="157"/>
  <c r="T784" i="37" s="1"/>
  <c r="V1909" i="157"/>
  <c r="T783" i="37" s="1"/>
  <c r="V1908" i="157"/>
  <c r="T782" i="37" s="1"/>
  <c r="V1907" i="157"/>
  <c r="T781" i="37" s="1"/>
  <c r="V1905" i="157"/>
  <c r="T779" i="37" s="1"/>
  <c r="V1903" i="157"/>
  <c r="V1890" i="157"/>
  <c r="V1891" i="157" s="1"/>
  <c r="V1862" i="157"/>
  <c r="V1950" i="157" s="1"/>
  <c r="T824" i="37" s="1"/>
  <c r="V1832" i="157"/>
  <c r="V1825" i="157"/>
  <c r="V1794" i="157"/>
  <c r="T776" i="37" s="1"/>
  <c r="V1793" i="157"/>
  <c r="T775" i="37" s="1"/>
  <c r="V1792" i="157"/>
  <c r="T774" i="37" s="1"/>
  <c r="V1791" i="157"/>
  <c r="T773" i="37" s="1"/>
  <c r="V1790" i="157"/>
  <c r="T772" i="37" s="1"/>
  <c r="V1789" i="157"/>
  <c r="T771" i="37" s="1"/>
  <c r="V1788" i="157"/>
  <c r="T770" i="37" s="1"/>
  <c r="V1784" i="157"/>
  <c r="T766" i="37" s="1"/>
  <c r="V1783" i="157"/>
  <c r="T765" i="37" s="1"/>
  <c r="V1782" i="157"/>
  <c r="T764" i="37" s="1"/>
  <c r="V1781" i="157"/>
  <c r="T763" i="37" s="1"/>
  <c r="V1779" i="157"/>
  <c r="T761" i="37" s="1"/>
  <c r="V1778" i="157"/>
  <c r="T760" i="37" s="1"/>
  <c r="V1777" i="157"/>
  <c r="T759" i="37" s="1"/>
  <c r="V1776" i="157"/>
  <c r="T758" i="37" s="1"/>
  <c r="V1775" i="157"/>
  <c r="T757" i="37" s="1"/>
  <c r="V1774" i="157"/>
  <c r="T756" i="37" s="1"/>
  <c r="V1773" i="157"/>
  <c r="T755" i="37" s="1"/>
  <c r="V1772" i="157"/>
  <c r="T754" i="37" s="1"/>
  <c r="V1771" i="157"/>
  <c r="T753" i="37" s="1"/>
  <c r="V1770" i="157"/>
  <c r="T752" i="37" s="1"/>
  <c r="V1769" i="157"/>
  <c r="T751" i="37" s="1"/>
  <c r="V1768" i="157"/>
  <c r="T750" i="37" s="1"/>
  <c r="V1767" i="157"/>
  <c r="T749" i="37" s="1"/>
  <c r="V1766" i="157"/>
  <c r="T748" i="37" s="1"/>
  <c r="V1765" i="157"/>
  <c r="T747" i="37" s="1"/>
  <c r="V1764" i="157"/>
  <c r="T746" i="37" s="1"/>
  <c r="V1763" i="157"/>
  <c r="T745" i="37" s="1"/>
  <c r="V1762" i="157"/>
  <c r="T744" i="37" s="1"/>
  <c r="V1761" i="157"/>
  <c r="T743" i="37" s="1"/>
  <c r="V1760" i="157"/>
  <c r="T742" i="37" s="1"/>
  <c r="V1759" i="157"/>
  <c r="T741" i="37" s="1"/>
  <c r="V1757" i="157"/>
  <c r="T739" i="37" s="1"/>
  <c r="V1756" i="157"/>
  <c r="T738" i="37" s="1"/>
  <c r="V1755" i="157"/>
  <c r="T737" i="37" s="1"/>
  <c r="V1754" i="157"/>
  <c r="T736" i="37" s="1"/>
  <c r="V1753" i="157"/>
  <c r="T735" i="37" s="1"/>
  <c r="V1752" i="157"/>
  <c r="T734" i="37" s="1"/>
  <c r="V1749" i="157"/>
  <c r="T731" i="37" s="1"/>
  <c r="V1748" i="157"/>
  <c r="T730" i="37" s="1"/>
  <c r="V1746" i="157"/>
  <c r="T728" i="37" s="1"/>
  <c r="V1745" i="157"/>
  <c r="T727" i="37" s="1"/>
  <c r="V1744" i="157"/>
  <c r="T726" i="37" s="1"/>
  <c r="V1743" i="157"/>
  <c r="T725" i="37" s="1"/>
  <c r="V1742" i="157"/>
  <c r="T724" i="37" s="1"/>
  <c r="V1741" i="157"/>
  <c r="T723" i="37" s="1"/>
  <c r="V1740" i="157"/>
  <c r="T722" i="37" s="1"/>
  <c r="V1739" i="157"/>
  <c r="T721" i="37" s="1"/>
  <c r="V1738" i="157"/>
  <c r="T720" i="37" s="1"/>
  <c r="V1737" i="157"/>
  <c r="T719" i="37" s="1"/>
  <c r="V1736" i="157"/>
  <c r="T718" i="37" s="1"/>
  <c r="V1734" i="157"/>
  <c r="T716" i="37" s="1"/>
  <c r="V1712" i="157"/>
  <c r="V1780" i="157" s="1"/>
  <c r="T762" i="37" s="1"/>
  <c r="V1684" i="157"/>
  <c r="V1677" i="157"/>
  <c r="V1646" i="157"/>
  <c r="T588" i="37" s="1"/>
  <c r="V1645" i="157"/>
  <c r="T587" i="37" s="1"/>
  <c r="V1644" i="157"/>
  <c r="T586" i="37" s="1"/>
  <c r="V1643" i="157"/>
  <c r="T585" i="37" s="1"/>
  <c r="V1642" i="157"/>
  <c r="T584" i="37" s="1"/>
  <c r="V1641" i="157"/>
  <c r="T583" i="37" s="1"/>
  <c r="V1640" i="157"/>
  <c r="T582" i="37" s="1"/>
  <c r="V1637" i="157"/>
  <c r="T579" i="37" s="1"/>
  <c r="V1636" i="157"/>
  <c r="T578" i="37" s="1"/>
  <c r="V1635" i="157"/>
  <c r="T577" i="37" s="1"/>
  <c r="V1634" i="157"/>
  <c r="T576" i="37" s="1"/>
  <c r="V1632" i="157"/>
  <c r="T574" i="37" s="1"/>
  <c r="V1631" i="157"/>
  <c r="T573" i="37" s="1"/>
  <c r="V1630" i="157"/>
  <c r="T572" i="37" s="1"/>
  <c r="V1629" i="157"/>
  <c r="T571" i="37" s="1"/>
  <c r="V1628" i="157"/>
  <c r="T570" i="37" s="1"/>
  <c r="V1627" i="157"/>
  <c r="T569" i="37" s="1"/>
  <c r="V1626" i="157"/>
  <c r="T568" i="37" s="1"/>
  <c r="V1625" i="157"/>
  <c r="T567" i="37" s="1"/>
  <c r="V1623" i="157"/>
  <c r="T565" i="37" s="1"/>
  <c r="V1622" i="157"/>
  <c r="T564" i="37" s="1"/>
  <c r="V1621" i="157"/>
  <c r="T563" i="37" s="1"/>
  <c r="V1620" i="157"/>
  <c r="T562" i="37" s="1"/>
  <c r="V1619" i="157"/>
  <c r="T561" i="37" s="1"/>
  <c r="V1618" i="157"/>
  <c r="T560" i="37" s="1"/>
  <c r="V1617" i="157"/>
  <c r="T559" i="37" s="1"/>
  <c r="V1616" i="157"/>
  <c r="T558" i="37" s="1"/>
  <c r="V1615" i="157"/>
  <c r="T557" i="37" s="1"/>
  <c r="V1614" i="157"/>
  <c r="T556" i="37" s="1"/>
  <c r="V1613" i="157"/>
  <c r="T555" i="37" s="1"/>
  <c r="V1612" i="157"/>
  <c r="T554" i="37" s="1"/>
  <c r="V1611" i="157"/>
  <c r="T553" i="37" s="1"/>
  <c r="V1610" i="157"/>
  <c r="T552" i="37" s="1"/>
  <c r="V1608" i="157"/>
  <c r="T550" i="37" s="1"/>
  <c r="V1607" i="157"/>
  <c r="T549" i="37" s="1"/>
  <c r="V1606" i="157"/>
  <c r="T548" i="37" s="1"/>
  <c r="V1605" i="157"/>
  <c r="T547" i="37" s="1"/>
  <c r="V1604" i="157"/>
  <c r="T546" i="37" s="1"/>
  <c r="V1603" i="157"/>
  <c r="T545" i="37" s="1"/>
  <c r="V1600" i="157"/>
  <c r="T542" i="37" s="1"/>
  <c r="V1599" i="157"/>
  <c r="T541" i="37" s="1"/>
  <c r="V1597" i="157"/>
  <c r="T539" i="37" s="1"/>
  <c r="V1596" i="157"/>
  <c r="T538" i="37" s="1"/>
  <c r="V1595" i="157"/>
  <c r="T537" i="37" s="1"/>
  <c r="V1594" i="157"/>
  <c r="T536" i="37" s="1"/>
  <c r="V1593" i="157"/>
  <c r="T535" i="37" s="1"/>
  <c r="V1592" i="157"/>
  <c r="T534" i="37" s="1"/>
  <c r="V1591" i="157"/>
  <c r="T533" i="37" s="1"/>
  <c r="V1590" i="157"/>
  <c r="T532" i="37" s="1"/>
  <c r="V1589" i="157"/>
  <c r="T531" i="37" s="1"/>
  <c r="V1588" i="157"/>
  <c r="T530" i="37" s="1"/>
  <c r="V1587" i="157"/>
  <c r="T529" i="37" s="1"/>
  <c r="V1585" i="157"/>
  <c r="T527" i="37" s="1"/>
  <c r="V1562" i="157"/>
  <c r="V1633" i="157" s="1"/>
  <c r="T575" i="37" s="1"/>
  <c r="V1536" i="157"/>
  <c r="V1529" i="157"/>
  <c r="V1504" i="157"/>
  <c r="T461" i="37" s="1"/>
  <c r="V1503" i="157"/>
  <c r="T460" i="37" s="1"/>
  <c r="V1502" i="157"/>
  <c r="T459" i="37" s="1"/>
  <c r="V1501" i="157"/>
  <c r="T458" i="37" s="1"/>
  <c r="V1500" i="157"/>
  <c r="T457" i="37" s="1"/>
  <c r="V1499" i="157"/>
  <c r="T456" i="37" s="1"/>
  <c r="V1498" i="157"/>
  <c r="T455" i="37" s="1"/>
  <c r="V1496" i="157"/>
  <c r="T453" i="37" s="1"/>
  <c r="V1495" i="157"/>
  <c r="T452" i="37" s="1"/>
  <c r="V1494" i="157"/>
  <c r="T451" i="37" s="1"/>
  <c r="V1493" i="157"/>
  <c r="T450" i="37" s="1"/>
  <c r="V1491" i="157"/>
  <c r="T448" i="37" s="1"/>
  <c r="V1490" i="157"/>
  <c r="T447" i="37" s="1"/>
  <c r="V1488" i="157"/>
  <c r="T445" i="37" s="1"/>
  <c r="V1487" i="157"/>
  <c r="T444" i="37" s="1"/>
  <c r="V1486" i="157"/>
  <c r="T443" i="37" s="1"/>
  <c r="V1485" i="157"/>
  <c r="T442" i="37" s="1"/>
  <c r="V1484" i="157"/>
  <c r="T441" i="37" s="1"/>
  <c r="V1480" i="157"/>
  <c r="T437" i="37" s="1"/>
  <c r="V1479" i="157"/>
  <c r="T436" i="37" s="1"/>
  <c r="V1478" i="157"/>
  <c r="T435" i="37" s="1"/>
  <c r="V1477" i="157"/>
  <c r="T434" i="37" s="1"/>
  <c r="V1476" i="157"/>
  <c r="T433" i="37" s="1"/>
  <c r="V1475" i="157"/>
  <c r="T432" i="37" s="1"/>
  <c r="V1474" i="157"/>
  <c r="T431" i="37" s="1"/>
  <c r="V1473" i="157"/>
  <c r="T430" i="37" s="1"/>
  <c r="V1471" i="157"/>
  <c r="T428" i="37" s="1"/>
  <c r="V1470" i="157"/>
  <c r="T427" i="37" s="1"/>
  <c r="V1469" i="157"/>
  <c r="T426" i="37" s="1"/>
  <c r="V1468" i="157"/>
  <c r="T425" i="37" s="1"/>
  <c r="V1466" i="157"/>
  <c r="T423" i="37" s="1"/>
  <c r="V1465" i="157"/>
  <c r="T422" i="37" s="1"/>
  <c r="V1464" i="157"/>
  <c r="T421" i="37" s="1"/>
  <c r="V1463" i="157"/>
  <c r="T420" i="37" s="1"/>
  <c r="V1462" i="157"/>
  <c r="T419" i="37" s="1"/>
  <c r="V1461" i="157"/>
  <c r="T418" i="37" s="1"/>
  <c r="V1458" i="157"/>
  <c r="T415" i="37" s="1"/>
  <c r="V1457" i="157"/>
  <c r="T414" i="37" s="1"/>
  <c r="V1455" i="157"/>
  <c r="T412" i="37" s="1"/>
  <c r="V1454" i="157"/>
  <c r="T411" i="37" s="1"/>
  <c r="V1453" i="157"/>
  <c r="T410" i="37" s="1"/>
  <c r="V1452" i="157"/>
  <c r="T409" i="37" s="1"/>
  <c r="V1451" i="157"/>
  <c r="T408" i="37" s="1"/>
  <c r="V1450" i="157"/>
  <c r="T407" i="37" s="1"/>
  <c r="V1449" i="157"/>
  <c r="T406" i="37" s="1"/>
  <c r="V1448" i="157"/>
  <c r="T405" i="37" s="1"/>
  <c r="V1447" i="157"/>
  <c r="T404" i="37" s="1"/>
  <c r="V1446" i="157"/>
  <c r="T403" i="37" s="1"/>
  <c r="V1445" i="157"/>
  <c r="T402" i="37" s="1"/>
  <c r="V1443" i="157"/>
  <c r="T400" i="37" s="1"/>
  <c r="V1419" i="157"/>
  <c r="V1492" i="157" s="1"/>
  <c r="T449" i="37" s="1"/>
  <c r="V1390" i="157"/>
  <c r="V1383" i="157"/>
  <c r="V1354" i="157"/>
  <c r="T397" i="37" s="1"/>
  <c r="V1353" i="157"/>
  <c r="T396" i="37" s="1"/>
  <c r="V1352" i="157"/>
  <c r="T395" i="37" s="1"/>
  <c r="V1351" i="157"/>
  <c r="T394" i="37" s="1"/>
  <c r="V1350" i="157"/>
  <c r="T393" i="37" s="1"/>
  <c r="V1349" i="157"/>
  <c r="T392" i="37" s="1"/>
  <c r="V1348" i="157"/>
  <c r="T391" i="37" s="1"/>
  <c r="V1347" i="157"/>
  <c r="T390" i="37" s="1"/>
  <c r="V1345" i="157"/>
  <c r="T388" i="37" s="1"/>
  <c r="V1344" i="157"/>
  <c r="T387" i="37" s="1"/>
  <c r="V1343" i="157"/>
  <c r="T386" i="37" s="1"/>
  <c r="V1342" i="157"/>
  <c r="T385" i="37" s="1"/>
  <c r="V1340" i="157"/>
  <c r="T383" i="37" s="1"/>
  <c r="V1339" i="157"/>
  <c r="T382" i="37" s="1"/>
  <c r="V1338" i="157"/>
  <c r="T381" i="37" s="1"/>
  <c r="V1337" i="157"/>
  <c r="T380" i="37" s="1"/>
  <c r="V1336" i="157"/>
  <c r="T379" i="37" s="1"/>
  <c r="V1335" i="157"/>
  <c r="T378" i="37" s="1"/>
  <c r="V1334" i="157"/>
  <c r="T377" i="37" s="1"/>
  <c r="V1333" i="157"/>
  <c r="T376" i="37" s="1"/>
  <c r="V1332" i="157"/>
  <c r="T375" i="37" s="1"/>
  <c r="V1328" i="157"/>
  <c r="T371" i="37" s="1"/>
  <c r="V1327" i="157"/>
  <c r="T370" i="37" s="1"/>
  <c r="V1326" i="157"/>
  <c r="T369" i="37" s="1"/>
  <c r="V1325" i="157"/>
  <c r="T368" i="37" s="1"/>
  <c r="V1324" i="157"/>
  <c r="T367" i="37" s="1"/>
  <c r="V1323" i="157"/>
  <c r="T366" i="37" s="1"/>
  <c r="V1322" i="157"/>
  <c r="T365" i="37" s="1"/>
  <c r="V1321" i="157"/>
  <c r="T364" i="37" s="1"/>
  <c r="V1320" i="157"/>
  <c r="T363" i="37" s="1"/>
  <c r="V1318" i="157"/>
  <c r="T361" i="37" s="1"/>
  <c r="V1317" i="157"/>
  <c r="T360" i="37" s="1"/>
  <c r="V1316" i="157"/>
  <c r="T359" i="37" s="1"/>
  <c r="V1314" i="157"/>
  <c r="T357" i="37" s="1"/>
  <c r="V1313" i="157"/>
  <c r="T356" i="37" s="1"/>
  <c r="V1312" i="157"/>
  <c r="T355" i="37" s="1"/>
  <c r="V1311" i="157"/>
  <c r="T354" i="37" s="1"/>
  <c r="V1310" i="157"/>
  <c r="T353" i="37" s="1"/>
  <c r="V1309" i="157"/>
  <c r="T352" i="37" s="1"/>
  <c r="V1306" i="157"/>
  <c r="T349" i="37" s="1"/>
  <c r="V1303" i="157"/>
  <c r="T346" i="37" s="1"/>
  <c r="V1302" i="157"/>
  <c r="T345" i="37" s="1"/>
  <c r="V1301" i="157"/>
  <c r="T344" i="37" s="1"/>
  <c r="V1300" i="157"/>
  <c r="T343" i="37" s="1"/>
  <c r="V1299" i="157"/>
  <c r="T342" i="37" s="1"/>
  <c r="V1298" i="157"/>
  <c r="T341" i="37" s="1"/>
  <c r="V1297" i="157"/>
  <c r="T340" i="37" s="1"/>
  <c r="V1295" i="157"/>
  <c r="T338" i="37" s="1"/>
  <c r="V1294" i="157"/>
  <c r="T337" i="37" s="1"/>
  <c r="V1293" i="157"/>
  <c r="T336" i="37" s="1"/>
  <c r="V1292" i="157"/>
  <c r="T335" i="37" s="1"/>
  <c r="V1290" i="157"/>
  <c r="T333" i="37" s="1"/>
  <c r="V1274" i="157"/>
  <c r="V1250" i="157"/>
  <c r="V1246" i="157"/>
  <c r="V1239" i="157"/>
  <c r="V1195" i="157"/>
  <c r="V1156" i="157"/>
  <c r="V1149" i="157"/>
  <c r="V1116" i="157"/>
  <c r="T212" i="37" s="1"/>
  <c r="V1115" i="157"/>
  <c r="T211" i="37" s="1"/>
  <c r="V1114" i="157"/>
  <c r="T210" i="37" s="1"/>
  <c r="V1113" i="157"/>
  <c r="T209" i="37" s="1"/>
  <c r="V1112" i="157"/>
  <c r="T208" i="37" s="1"/>
  <c r="V1111" i="157"/>
  <c r="T207" i="37" s="1"/>
  <c r="V1110" i="157"/>
  <c r="T206" i="37" s="1"/>
  <c r="V1107" i="157"/>
  <c r="T203" i="37" s="1"/>
  <c r="V1106" i="157"/>
  <c r="T202" i="37" s="1"/>
  <c r="V1105" i="157"/>
  <c r="T201" i="37" s="1"/>
  <c r="V1104" i="157"/>
  <c r="T200" i="37" s="1"/>
  <c r="V1102" i="157"/>
  <c r="T198" i="37" s="1"/>
  <c r="V1101" i="157"/>
  <c r="T197" i="37" s="1"/>
  <c r="V1100" i="157"/>
  <c r="T196" i="37" s="1"/>
  <c r="V1099" i="157"/>
  <c r="T195" i="37" s="1"/>
  <c r="V1098" i="157"/>
  <c r="T194" i="37" s="1"/>
  <c r="V1097" i="157"/>
  <c r="T193" i="37" s="1"/>
  <c r="V1095" i="157"/>
  <c r="T191" i="37" s="1"/>
  <c r="V1091" i="157"/>
  <c r="T187" i="37" s="1"/>
  <c r="V1090" i="157"/>
  <c r="T186" i="37" s="1"/>
  <c r="V1089" i="157"/>
  <c r="T185" i="37" s="1"/>
  <c r="V1086" i="157"/>
  <c r="T182" i="37" s="1"/>
  <c r="V1085" i="157"/>
  <c r="T181" i="37" s="1"/>
  <c r="V1084" i="157"/>
  <c r="T180" i="37" s="1"/>
  <c r="V1083" i="157"/>
  <c r="T179" i="37" s="1"/>
  <c r="V1082" i="157"/>
  <c r="T178" i="37" s="1"/>
  <c r="V1081" i="157"/>
  <c r="T177" i="37" s="1"/>
  <c r="V1080" i="157"/>
  <c r="T176" i="37" s="1"/>
  <c r="V1079" i="157"/>
  <c r="T175" i="37" s="1"/>
  <c r="V1077" i="157"/>
  <c r="T173" i="37" s="1"/>
  <c r="V1076" i="157"/>
  <c r="T172" i="37" s="1"/>
  <c r="V1075" i="157"/>
  <c r="T171" i="37" s="1"/>
  <c r="V1074" i="157"/>
  <c r="T170" i="37" s="1"/>
  <c r="V1073" i="157"/>
  <c r="T169" i="37" s="1"/>
  <c r="V1072" i="157"/>
  <c r="T168" i="37" s="1"/>
  <c r="V1069" i="157"/>
  <c r="T165" i="37" s="1"/>
  <c r="V1068" i="157"/>
  <c r="T164" i="37" s="1"/>
  <c r="V1066" i="157"/>
  <c r="T162" i="37" s="1"/>
  <c r="V1065" i="157"/>
  <c r="T161" i="37" s="1"/>
  <c r="V1064" i="157"/>
  <c r="T160" i="37" s="1"/>
  <c r="V1063" i="157"/>
  <c r="T159" i="37" s="1"/>
  <c r="V1062" i="157"/>
  <c r="T158" i="37" s="1"/>
  <c r="V1061" i="157"/>
  <c r="T157" i="37" s="1"/>
  <c r="V1060" i="157"/>
  <c r="T156" i="37" s="1"/>
  <c r="V1059" i="157"/>
  <c r="T155" i="37" s="1"/>
  <c r="V1058" i="157"/>
  <c r="T154" i="37" s="1"/>
  <c r="V1057" i="157"/>
  <c r="T153" i="37" s="1"/>
  <c r="V1056" i="157"/>
  <c r="T152" i="37" s="1"/>
  <c r="V1055" i="157"/>
  <c r="T151" i="37" s="1"/>
  <c r="V1051" i="157"/>
  <c r="V1011" i="157"/>
  <c r="V1103" i="157" s="1"/>
  <c r="T199" i="37" s="1"/>
  <c r="V981" i="157"/>
  <c r="V974" i="157"/>
  <c r="V940" i="157"/>
  <c r="T148" i="37" s="1"/>
  <c r="V939" i="157"/>
  <c r="T147" i="37" s="1"/>
  <c r="V938" i="157"/>
  <c r="T146" i="37" s="1"/>
  <c r="V937" i="157"/>
  <c r="T145" i="37" s="1"/>
  <c r="V936" i="157"/>
  <c r="T144" i="37" s="1"/>
  <c r="V935" i="157"/>
  <c r="T143" i="37" s="1"/>
  <c r="T142" i="37"/>
  <c r="V933" i="157"/>
  <c r="T141" i="37" s="1"/>
  <c r="V930" i="157"/>
  <c r="T138" i="37" s="1"/>
  <c r="V929" i="157"/>
  <c r="T137" i="37" s="1"/>
  <c r="V928" i="157"/>
  <c r="T136" i="37" s="1"/>
  <c r="V927" i="157"/>
  <c r="T135" i="37" s="1"/>
  <c r="V925" i="157"/>
  <c r="T133" i="37" s="1"/>
  <c r="V924" i="157"/>
  <c r="T132" i="37" s="1"/>
  <c r="V923" i="157"/>
  <c r="T131" i="37" s="1"/>
  <c r="V922" i="157"/>
  <c r="T130" i="37" s="1"/>
  <c r="V921" i="157"/>
  <c r="T129" i="37" s="1"/>
  <c r="V920" i="157"/>
  <c r="T128" i="37" s="1"/>
  <c r="V919" i="157"/>
  <c r="T127" i="37" s="1"/>
  <c r="V918" i="157"/>
  <c r="T126" i="37" s="1"/>
  <c r="V917" i="157"/>
  <c r="T125" i="37" s="1"/>
  <c r="V916" i="157"/>
  <c r="T124" i="37" s="1"/>
  <c r="V912" i="157"/>
  <c r="T120" i="37" s="1"/>
  <c r="V911" i="157"/>
  <c r="T119" i="37" s="1"/>
  <c r="V910" i="157"/>
  <c r="T118" i="37" s="1"/>
  <c r="V909" i="157"/>
  <c r="T117" i="37" s="1"/>
  <c r="V908" i="157"/>
  <c r="T116" i="37" s="1"/>
  <c r="V907" i="157"/>
  <c r="T115" i="37" s="1"/>
  <c r="T1223" i="37" s="1"/>
  <c r="V906" i="157"/>
  <c r="T114" i="37" s="1"/>
  <c r="V905" i="157"/>
  <c r="T113" i="37" s="1"/>
  <c r="V904" i="157"/>
  <c r="T112" i="37" s="1"/>
  <c r="V903" i="157"/>
  <c r="T111" i="37" s="1"/>
  <c r="V902" i="157"/>
  <c r="T110" i="37" s="1"/>
  <c r="V901" i="157"/>
  <c r="T109" i="37" s="1"/>
  <c r="V900" i="157"/>
  <c r="T108" i="37" s="1"/>
  <c r="V899" i="157"/>
  <c r="T107" i="37" s="1"/>
  <c r="V898" i="157"/>
  <c r="T106" i="37" s="1"/>
  <c r="V896" i="157"/>
  <c r="T104" i="37" s="1"/>
  <c r="V895" i="157"/>
  <c r="T103" i="37" s="1"/>
  <c r="V894" i="157"/>
  <c r="T102" i="37" s="1"/>
  <c r="V893" i="157"/>
  <c r="T101" i="37" s="1"/>
  <c r="V892" i="157"/>
  <c r="T100" i="37" s="1"/>
  <c r="V891" i="157"/>
  <c r="T99" i="37" s="1"/>
  <c r="V888" i="157"/>
  <c r="T96" i="37" s="1"/>
  <c r="V885" i="157"/>
  <c r="T93" i="37" s="1"/>
  <c r="V884" i="157"/>
  <c r="T92" i="37" s="1"/>
  <c r="V883" i="157"/>
  <c r="T91" i="37" s="1"/>
  <c r="V882" i="157"/>
  <c r="T90" i="37" s="1"/>
  <c r="V881" i="157"/>
  <c r="T89" i="37" s="1"/>
  <c r="V880" i="157"/>
  <c r="T88" i="37" s="1"/>
  <c r="V879" i="157"/>
  <c r="T87" i="37" s="1"/>
  <c r="V878" i="157"/>
  <c r="T86" i="37" s="1"/>
  <c r="V877" i="157"/>
  <c r="T85" i="37" s="1"/>
  <c r="V876" i="157"/>
  <c r="T84" i="37" s="1"/>
  <c r="V875" i="157"/>
  <c r="T83" i="37" s="1"/>
  <c r="V874" i="157"/>
  <c r="T82" i="37" s="1"/>
  <c r="V873" i="157"/>
  <c r="T81" i="37" s="1"/>
  <c r="V870" i="157"/>
  <c r="V863" i="157"/>
  <c r="V864" i="157" s="1"/>
  <c r="V850" i="157"/>
  <c r="V849" i="157"/>
  <c r="V824" i="157"/>
  <c r="V800" i="157"/>
  <c r="V793" i="157"/>
  <c r="V756" i="157"/>
  <c r="V731" i="157"/>
  <c r="V724" i="157"/>
  <c r="V698" i="157"/>
  <c r="V690" i="157"/>
  <c r="V691" i="157" s="1"/>
  <c r="V665" i="157"/>
  <c r="V641" i="157"/>
  <c r="V634" i="157"/>
  <c r="V616" i="157"/>
  <c r="V617" i="157" s="1"/>
  <c r="V491" i="157"/>
  <c r="V486" i="157"/>
  <c r="V452" i="157"/>
  <c r="V461" i="157" s="1"/>
  <c r="V405" i="157"/>
  <c r="V412" i="157" s="1"/>
  <c r="V346" i="157"/>
  <c r="V305" i="157"/>
  <c r="V298" i="157"/>
  <c r="V243" i="157"/>
  <c r="V216" i="157"/>
  <c r="V209" i="157"/>
  <c r="V164" i="157"/>
  <c r="V139" i="157"/>
  <c r="V132" i="157"/>
  <c r="V87" i="157"/>
  <c r="V48" i="157"/>
  <c r="V41" i="157"/>
  <c r="U3549" i="156"/>
  <c r="T1141" i="37" s="1"/>
  <c r="U3548" i="156"/>
  <c r="T1140" i="37" s="1"/>
  <c r="U3547" i="156"/>
  <c r="T1139" i="37" s="1"/>
  <c r="U3546" i="156"/>
  <c r="T1138" i="37" s="1"/>
  <c r="U3545" i="156"/>
  <c r="T1137" i="37" s="1"/>
  <c r="U3544" i="156"/>
  <c r="T1136" i="37" s="1"/>
  <c r="U3543" i="156"/>
  <c r="T1135" i="37" s="1"/>
  <c r="U3541" i="156"/>
  <c r="T1133" i="37" s="1"/>
  <c r="U3540" i="156"/>
  <c r="T1132" i="37" s="1"/>
  <c r="U3539" i="156"/>
  <c r="T1131" i="37" s="1"/>
  <c r="U3538" i="156"/>
  <c r="T1130" i="37" s="1"/>
  <c r="U3536" i="156"/>
  <c r="T1128" i="37" s="1"/>
  <c r="U3535" i="156"/>
  <c r="T1127" i="37" s="1"/>
  <c r="U3533" i="156"/>
  <c r="T1125" i="37" s="1"/>
  <c r="U3532" i="156"/>
  <c r="T1124" i="37" s="1"/>
  <c r="U3531" i="156"/>
  <c r="T1123" i="37" s="1"/>
  <c r="U3530" i="156"/>
  <c r="T1122" i="37" s="1"/>
  <c r="U3529" i="156"/>
  <c r="T1121" i="37" s="1"/>
  <c r="U3526" i="156"/>
  <c r="T1118" i="37" s="1"/>
  <c r="U3525" i="156"/>
  <c r="T1117" i="37" s="1"/>
  <c r="U3524" i="156"/>
  <c r="T1116" i="37" s="1"/>
  <c r="U3523" i="156"/>
  <c r="T1115" i="37" s="1"/>
  <c r="U3522" i="156"/>
  <c r="T1114" i="37" s="1"/>
  <c r="U3521" i="156"/>
  <c r="T1113" i="37" s="1"/>
  <c r="U3520" i="156"/>
  <c r="T1112" i="37" s="1"/>
  <c r="U3519" i="156"/>
  <c r="T1111" i="37" s="1"/>
  <c r="U3518" i="156"/>
  <c r="T1110" i="37" s="1"/>
  <c r="U3517" i="156"/>
  <c r="T1109" i="37" s="1"/>
  <c r="U3516" i="156"/>
  <c r="T1108" i="37" s="1"/>
  <c r="U3515" i="156"/>
  <c r="T1107" i="37" s="1"/>
  <c r="U3514" i="156"/>
  <c r="T1106" i="37" s="1"/>
  <c r="U3513" i="156"/>
  <c r="T1105" i="37" s="1"/>
  <c r="U3511" i="156"/>
  <c r="T1103" i="37" s="1"/>
  <c r="U3510" i="156"/>
  <c r="T1102" i="37" s="1"/>
  <c r="U3509" i="156"/>
  <c r="T1101" i="37" s="1"/>
  <c r="U3508" i="156"/>
  <c r="T1100" i="37" s="1"/>
  <c r="U3507" i="156"/>
  <c r="T1099" i="37" s="1"/>
  <c r="U3506" i="156"/>
  <c r="T1098" i="37" s="1"/>
  <c r="U3503" i="156"/>
  <c r="T1095" i="37" s="1"/>
  <c r="U3502" i="156"/>
  <c r="T1094" i="37" s="1"/>
  <c r="U3500" i="156"/>
  <c r="T1092" i="37" s="1"/>
  <c r="U3499" i="156"/>
  <c r="T1091" i="37" s="1"/>
  <c r="U3498" i="156"/>
  <c r="T1090" i="37" s="1"/>
  <c r="U3497" i="156"/>
  <c r="T1089" i="37" s="1"/>
  <c r="U3496" i="156"/>
  <c r="T1088" i="37" s="1"/>
  <c r="U3495" i="156"/>
  <c r="T1087" i="37" s="1"/>
  <c r="U3494" i="156"/>
  <c r="T1086" i="37" s="1"/>
  <c r="U3493" i="156"/>
  <c r="T1085" i="37" s="1"/>
  <c r="U3492" i="156"/>
  <c r="T1084" i="37" s="1"/>
  <c r="U3491" i="156"/>
  <c r="T1083" i="37" s="1"/>
  <c r="U3490" i="156"/>
  <c r="T1082" i="37" s="1"/>
  <c r="U3488" i="156"/>
  <c r="T1080" i="37" s="1"/>
  <c r="U3467" i="156"/>
  <c r="U3444" i="156"/>
  <c r="U3437" i="156"/>
  <c r="U3394" i="156"/>
  <c r="U3371" i="156"/>
  <c r="U3364" i="156"/>
  <c r="U3341" i="156"/>
  <c r="T713" i="37" s="1"/>
  <c r="U3340" i="156"/>
  <c r="T712" i="37" s="1"/>
  <c r="U3339" i="156"/>
  <c r="T711" i="37" s="1"/>
  <c r="U3338" i="156"/>
  <c r="T710" i="37" s="1"/>
  <c r="U3337" i="156"/>
  <c r="T709" i="37" s="1"/>
  <c r="U3336" i="156"/>
  <c r="T708" i="37" s="1"/>
  <c r="U3334" i="156"/>
  <c r="T706" i="37" s="1"/>
  <c r="U3333" i="156"/>
  <c r="T705" i="37" s="1"/>
  <c r="U3332" i="156"/>
  <c r="T704" i="37" s="1"/>
  <c r="U3331" i="156"/>
  <c r="T703" i="37" s="1"/>
  <c r="U3329" i="156"/>
  <c r="T701" i="37" s="1"/>
  <c r="U3328" i="156"/>
  <c r="T700" i="37" s="1"/>
  <c r="U3327" i="156"/>
  <c r="T699" i="37" s="1"/>
  <c r="U3326" i="156"/>
  <c r="T698" i="37" s="1"/>
  <c r="U3325" i="156"/>
  <c r="T697" i="37" s="1"/>
  <c r="U3324" i="156"/>
  <c r="T696" i="37" s="1"/>
  <c r="U3323" i="156"/>
  <c r="T695" i="37" s="1"/>
  <c r="U3322" i="156"/>
  <c r="T694" i="37" s="1"/>
  <c r="U3321" i="156"/>
  <c r="T693" i="37" s="1"/>
  <c r="U3320" i="156"/>
  <c r="T692" i="37" s="1"/>
  <c r="U3319" i="156"/>
  <c r="T691" i="37" s="1"/>
  <c r="U3318" i="156"/>
  <c r="T690" i="37" s="1"/>
  <c r="U3317" i="156"/>
  <c r="T689" i="37" s="1"/>
  <c r="U3316" i="156"/>
  <c r="T688" i="37" s="1"/>
  <c r="U3315" i="156"/>
  <c r="T687" i="37" s="1"/>
  <c r="U3314" i="156"/>
  <c r="T686" i="37" s="1"/>
  <c r="U3313" i="156"/>
  <c r="T685" i="37" s="1"/>
  <c r="U3312" i="156"/>
  <c r="T684" i="37" s="1"/>
  <c r="U3311" i="156"/>
  <c r="T683" i="37" s="1"/>
  <c r="U3310" i="156"/>
  <c r="T682" i="37" s="1"/>
  <c r="U3309" i="156"/>
  <c r="T681" i="37" s="1"/>
  <c r="U3307" i="156"/>
  <c r="T679" i="37" s="1"/>
  <c r="U3306" i="156"/>
  <c r="T678" i="37" s="1"/>
  <c r="U3305" i="156"/>
  <c r="T677" i="37" s="1"/>
  <c r="U3304" i="156"/>
  <c r="T676" i="37" s="1"/>
  <c r="U3303" i="156"/>
  <c r="T675" i="37" s="1"/>
  <c r="U3302" i="156"/>
  <c r="T674" i="37" s="1"/>
  <c r="U3299" i="156"/>
  <c r="T671" i="37" s="1"/>
  <c r="U3298" i="156"/>
  <c r="T670" i="37" s="1"/>
  <c r="U3296" i="156"/>
  <c r="T668" i="37" s="1"/>
  <c r="U3295" i="156"/>
  <c r="T667" i="37" s="1"/>
  <c r="U3294" i="156"/>
  <c r="T666" i="37" s="1"/>
  <c r="U3293" i="156"/>
  <c r="T665" i="37" s="1"/>
  <c r="U3292" i="156"/>
  <c r="T664" i="37" s="1"/>
  <c r="U3291" i="156"/>
  <c r="T663" i="37" s="1"/>
  <c r="U3290" i="156"/>
  <c r="T662" i="37" s="1"/>
  <c r="U3289" i="156"/>
  <c r="T661" i="37" s="1"/>
  <c r="U3288" i="156"/>
  <c r="T660" i="37" s="1"/>
  <c r="U3287" i="156"/>
  <c r="T659" i="37" s="1"/>
  <c r="U3286" i="156"/>
  <c r="T658" i="37" s="1"/>
  <c r="U3284" i="156"/>
  <c r="T656" i="37" s="1"/>
  <c r="U3266" i="156"/>
  <c r="U3330" i="156" s="1"/>
  <c r="T702" i="37" s="1"/>
  <c r="U3242" i="156"/>
  <c r="U3235" i="156"/>
  <c r="U3206" i="156"/>
  <c r="T653" i="37" s="1"/>
  <c r="U3205" i="156"/>
  <c r="T652" i="37" s="1"/>
  <c r="U3204" i="156"/>
  <c r="T651" i="37" s="1"/>
  <c r="U3203" i="156"/>
  <c r="T650" i="37" s="1"/>
  <c r="U3202" i="156"/>
  <c r="T649" i="37" s="1"/>
  <c r="U3201" i="156"/>
  <c r="T648" i="37" s="1"/>
  <c r="U3200" i="156"/>
  <c r="T647" i="37" s="1"/>
  <c r="U3198" i="156"/>
  <c r="T645" i="37" s="1"/>
  <c r="U3197" i="156"/>
  <c r="T644" i="37" s="1"/>
  <c r="U3196" i="156"/>
  <c r="T643" i="37" s="1"/>
  <c r="U3195" i="156"/>
  <c r="T642" i="37" s="1"/>
  <c r="U3193" i="156"/>
  <c r="T640" i="37" s="1"/>
  <c r="U3192" i="156"/>
  <c r="T639" i="37" s="1"/>
  <c r="U3191" i="156"/>
  <c r="T638" i="37" s="1"/>
  <c r="U3190" i="156"/>
  <c r="T637" i="37" s="1"/>
  <c r="U3189" i="156"/>
  <c r="T636" i="37" s="1"/>
  <c r="U3188" i="156"/>
  <c r="T635" i="37" s="1"/>
  <c r="U3187" i="156"/>
  <c r="T634" i="37" s="1"/>
  <c r="U3186" i="156"/>
  <c r="T633" i="37" s="1"/>
  <c r="U3183" i="156"/>
  <c r="T630" i="37" s="1"/>
  <c r="U3182" i="156"/>
  <c r="T629" i="37" s="1"/>
  <c r="U3181" i="156"/>
  <c r="T628" i="37" s="1"/>
  <c r="U3180" i="156"/>
  <c r="T627" i="37" s="1"/>
  <c r="U3179" i="156"/>
  <c r="T626" i="37" s="1"/>
  <c r="U3178" i="156"/>
  <c r="T625" i="37" s="1"/>
  <c r="U3177" i="156"/>
  <c r="T624" i="37" s="1"/>
  <c r="U3176" i="156"/>
  <c r="T623" i="37" s="1"/>
  <c r="U3175" i="156"/>
  <c r="T622" i="37" s="1"/>
  <c r="U3174" i="156"/>
  <c r="T621" i="37" s="1"/>
  <c r="U3173" i="156"/>
  <c r="T620" i="37" s="1"/>
  <c r="U3172" i="156"/>
  <c r="T619" i="37" s="1"/>
  <c r="U3171" i="156"/>
  <c r="T618" i="37" s="1"/>
  <c r="U3170" i="156"/>
  <c r="T617" i="37" s="1"/>
  <c r="T1214" i="37" s="1"/>
  <c r="U3169" i="156"/>
  <c r="T616" i="37" s="1"/>
  <c r="U3167" i="156"/>
  <c r="T614" i="37" s="1"/>
  <c r="T1211" i="37" s="1"/>
  <c r="U3166" i="156"/>
  <c r="T613" i="37" s="1"/>
  <c r="U3165" i="156"/>
  <c r="T612" i="37" s="1"/>
  <c r="U3164" i="156"/>
  <c r="T611" i="37" s="1"/>
  <c r="U3163" i="156"/>
  <c r="T610" i="37" s="1"/>
  <c r="U3162" i="156"/>
  <c r="T609" i="37" s="1"/>
  <c r="T1206" i="37" s="1"/>
  <c r="U3161" i="156"/>
  <c r="T608" i="37" s="1"/>
  <c r="U3158" i="156"/>
  <c r="T605" i="37" s="1"/>
  <c r="U3157" i="156"/>
  <c r="T604" i="37" s="1"/>
  <c r="U3155" i="156"/>
  <c r="T602" i="37" s="1"/>
  <c r="U3154" i="156"/>
  <c r="T601" i="37" s="1"/>
  <c r="U3153" i="156"/>
  <c r="T600" i="37" s="1"/>
  <c r="U3152" i="156"/>
  <c r="T599" i="37" s="1"/>
  <c r="U3151" i="156"/>
  <c r="T598" i="37" s="1"/>
  <c r="U3150" i="156"/>
  <c r="T597" i="37" s="1"/>
  <c r="U3149" i="156"/>
  <c r="T596" i="37" s="1"/>
  <c r="U3148" i="156"/>
  <c r="T595" i="37" s="1"/>
  <c r="U3147" i="156"/>
  <c r="T594" i="37" s="1"/>
  <c r="U3146" i="156"/>
  <c r="T593" i="37" s="1"/>
  <c r="U3145" i="156"/>
  <c r="T592" i="37" s="1"/>
  <c r="U3144" i="156"/>
  <c r="T591" i="37" s="1"/>
  <c r="U3118" i="156"/>
  <c r="U3194" i="156" s="1"/>
  <c r="T641" i="37" s="1"/>
  <c r="U3085" i="156"/>
  <c r="U3077" i="156"/>
  <c r="U3047" i="156"/>
  <c r="T524" i="37" s="1"/>
  <c r="U3046" i="156"/>
  <c r="T523" i="37" s="1"/>
  <c r="U3045" i="156"/>
  <c r="T522" i="37" s="1"/>
  <c r="U3044" i="156"/>
  <c r="T521" i="37" s="1"/>
  <c r="U3043" i="156"/>
  <c r="T520" i="37" s="1"/>
  <c r="U3042" i="156"/>
  <c r="T519" i="37" s="1"/>
  <c r="U3041" i="156"/>
  <c r="T518" i="37" s="1"/>
  <c r="U3040" i="156"/>
  <c r="T517" i="37" s="1"/>
  <c r="U3038" i="156"/>
  <c r="T515" i="37" s="1"/>
  <c r="U3037" i="156"/>
  <c r="T514" i="37" s="1"/>
  <c r="U3036" i="156"/>
  <c r="T513" i="37" s="1"/>
  <c r="U3035" i="156"/>
  <c r="T512" i="37" s="1"/>
  <c r="U3033" i="156"/>
  <c r="T510" i="37" s="1"/>
  <c r="U3032" i="156"/>
  <c r="T509" i="37" s="1"/>
  <c r="U3031" i="156"/>
  <c r="T508" i="37" s="1"/>
  <c r="U3030" i="156"/>
  <c r="T507" i="37" s="1"/>
  <c r="U3029" i="156"/>
  <c r="T506" i="37" s="1"/>
  <c r="U3028" i="156"/>
  <c r="T505" i="37" s="1"/>
  <c r="U3027" i="156"/>
  <c r="T504" i="37" s="1"/>
  <c r="U3026" i="156"/>
  <c r="T503" i="37" s="1"/>
  <c r="U3025" i="156"/>
  <c r="T502" i="37" s="1"/>
  <c r="U3024" i="156"/>
  <c r="T501" i="37" s="1"/>
  <c r="U3023" i="156"/>
  <c r="T500" i="37" s="1"/>
  <c r="U3022" i="156"/>
  <c r="T499" i="37" s="1"/>
  <c r="U3021" i="156"/>
  <c r="T498" i="37" s="1"/>
  <c r="U3020" i="156"/>
  <c r="T497" i="37" s="1"/>
  <c r="U3019" i="156"/>
  <c r="T496" i="37" s="1"/>
  <c r="U3018" i="156"/>
  <c r="T495" i="37" s="1"/>
  <c r="U3017" i="156"/>
  <c r="T494" i="37" s="1"/>
  <c r="U3016" i="156"/>
  <c r="T493" i="37" s="1"/>
  <c r="U3015" i="156"/>
  <c r="T492" i="37" s="1"/>
  <c r="U3014" i="156"/>
  <c r="T491" i="37" s="1"/>
  <c r="U3013" i="156"/>
  <c r="T490" i="37" s="1"/>
  <c r="U3012" i="156"/>
  <c r="T489" i="37" s="1"/>
  <c r="U3010" i="156"/>
  <c r="T487" i="37" s="1"/>
  <c r="U3009" i="156"/>
  <c r="T486" i="37" s="1"/>
  <c r="U3008" i="156"/>
  <c r="T485" i="37" s="1"/>
  <c r="U3007" i="156"/>
  <c r="T484" i="37" s="1"/>
  <c r="U3006" i="156"/>
  <c r="T483" i="37" s="1"/>
  <c r="U3005" i="156"/>
  <c r="T482" i="37" s="1"/>
  <c r="U3002" i="156"/>
  <c r="T479" i="37" s="1"/>
  <c r="U3001" i="156"/>
  <c r="T478" i="37" s="1"/>
  <c r="U2999" i="156"/>
  <c r="T476" i="37" s="1"/>
  <c r="U2998" i="156"/>
  <c r="T475" i="37" s="1"/>
  <c r="U2997" i="156"/>
  <c r="T474" i="37" s="1"/>
  <c r="U2996" i="156"/>
  <c r="T473" i="37" s="1"/>
  <c r="U2995" i="156"/>
  <c r="T472" i="37" s="1"/>
  <c r="U2994" i="156"/>
  <c r="T471" i="37" s="1"/>
  <c r="U2993" i="156"/>
  <c r="T470" i="37" s="1"/>
  <c r="U2992" i="156"/>
  <c r="T469" i="37" s="1"/>
  <c r="U2991" i="156"/>
  <c r="T468" i="37" s="1"/>
  <c r="U2990" i="156"/>
  <c r="T467" i="37" s="1"/>
  <c r="U2989" i="156"/>
  <c r="T466" i="37" s="1"/>
  <c r="U2987" i="156"/>
  <c r="T464" i="37" s="1"/>
  <c r="U2961" i="156"/>
  <c r="U3034" i="156" s="1"/>
  <c r="T511" i="37" s="1"/>
  <c r="U2936" i="156"/>
  <c r="U2929" i="156"/>
  <c r="U2900" i="156"/>
  <c r="T330" i="37" s="1"/>
  <c r="U2899" i="156"/>
  <c r="T329" i="37" s="1"/>
  <c r="U2898" i="156"/>
  <c r="T328" i="37" s="1"/>
  <c r="U2897" i="156"/>
  <c r="T327" i="37" s="1"/>
  <c r="U2896" i="156"/>
  <c r="T326" i="37" s="1"/>
  <c r="U2892" i="156"/>
  <c r="T322" i="37" s="1"/>
  <c r="U2886" i="156"/>
  <c r="T316" i="37" s="1"/>
  <c r="U2879" i="156"/>
  <c r="T309" i="37" s="1"/>
  <c r="U2876" i="156"/>
  <c r="T306" i="37" s="1"/>
  <c r="U2871" i="156"/>
  <c r="T301" i="37" s="1"/>
  <c r="U2870" i="156"/>
  <c r="T300" i="37" s="1"/>
  <c r="U2869" i="156"/>
  <c r="T299" i="37" s="1"/>
  <c r="U2868" i="156"/>
  <c r="T298" i="37" s="1"/>
  <c r="U2866" i="156"/>
  <c r="T296" i="37" s="1"/>
  <c r="U2865" i="156"/>
  <c r="T295" i="37" s="1"/>
  <c r="U2863" i="156"/>
  <c r="T293" i="37" s="1"/>
  <c r="U2861" i="156"/>
  <c r="T291" i="37" s="1"/>
  <c r="U2858" i="156"/>
  <c r="T288" i="37" s="1"/>
  <c r="U2846" i="156"/>
  <c r="T276" i="37" s="1"/>
  <c r="U2845" i="156"/>
  <c r="T275" i="37" s="1"/>
  <c r="U2843" i="156"/>
  <c r="T273" i="37" s="1"/>
  <c r="U2825" i="156"/>
  <c r="U2888" i="156" s="1"/>
  <c r="T318" i="37" s="1"/>
  <c r="U2801" i="156"/>
  <c r="U2794" i="156"/>
  <c r="U2764" i="156"/>
  <c r="T78" i="37" s="1"/>
  <c r="U2760" i="156"/>
  <c r="T74" i="37" s="1"/>
  <c r="U2759" i="156"/>
  <c r="T73" i="37" s="1"/>
  <c r="T72" i="37"/>
  <c r="U2757" i="156"/>
  <c r="T71" i="37" s="1"/>
  <c r="U2752" i="156"/>
  <c r="T66" i="37" s="1"/>
  <c r="U2747" i="156"/>
  <c r="T61" i="37" s="1"/>
  <c r="U2746" i="156"/>
  <c r="T60" i="37" s="1"/>
  <c r="T56" i="37"/>
  <c r="T47" i="37"/>
  <c r="U2732" i="156"/>
  <c r="T46" i="37" s="1"/>
  <c r="U2723" i="156"/>
  <c r="T37" i="37" s="1"/>
  <c r="U2722" i="156"/>
  <c r="T36" i="37" s="1"/>
  <c r="U2721" i="156"/>
  <c r="T35" i="37" s="1"/>
  <c r="U2720" i="156"/>
  <c r="T34" i="37" s="1"/>
  <c r="U2718" i="156"/>
  <c r="T32" i="37" s="1"/>
  <c r="U2717" i="156"/>
  <c r="T31" i="37" s="1"/>
  <c r="U2716" i="156"/>
  <c r="T30" i="37" s="1"/>
  <c r="U2715" i="156"/>
  <c r="T29" i="37" s="1"/>
  <c r="U2713" i="156"/>
  <c r="T27" i="37" s="1"/>
  <c r="U2710" i="156"/>
  <c r="T24" i="37" s="1"/>
  <c r="U2698" i="156"/>
  <c r="T12" i="37" s="1"/>
  <c r="U2697" i="156"/>
  <c r="T11" i="37" s="1"/>
  <c r="U2696" i="156"/>
  <c r="T10" i="37" s="1"/>
  <c r="U2695" i="156"/>
  <c r="T9" i="37" s="1"/>
  <c r="U2692" i="156"/>
  <c r="U2686" i="156"/>
  <c r="U2687" i="156" s="1"/>
  <c r="U2678" i="156"/>
  <c r="U2670" i="156"/>
  <c r="U2671" i="156" s="1"/>
  <c r="U2660" i="156"/>
  <c r="U2661" i="156" s="1"/>
  <c r="U2651" i="156"/>
  <c r="U2652" i="156" s="1"/>
  <c r="U2635" i="156"/>
  <c r="U2627" i="156"/>
  <c r="U2628" i="156" s="1"/>
  <c r="U2621" i="156"/>
  <c r="U2622" i="156" s="1"/>
  <c r="U2605" i="156"/>
  <c r="U2606" i="156" s="1"/>
  <c r="U2596" i="156"/>
  <c r="U2597" i="156" s="1"/>
  <c r="U2581" i="156"/>
  <c r="U2574" i="156"/>
  <c r="U2568" i="156"/>
  <c r="U2569" i="156" s="1"/>
  <c r="U2555" i="156"/>
  <c r="U2556" i="156" s="1"/>
  <c r="U2530" i="156"/>
  <c r="U2531" i="156" s="1"/>
  <c r="U2515" i="156"/>
  <c r="U2516" i="156" s="1"/>
  <c r="U2506" i="156"/>
  <c r="U2496" i="156"/>
  <c r="U2497" i="156" s="1"/>
  <c r="U2481" i="156"/>
  <c r="U2482" i="156" s="1"/>
  <c r="U2473" i="156"/>
  <c r="U2474" i="156" s="1"/>
  <c r="U2444" i="156"/>
  <c r="U2449" i="156" s="1"/>
  <c r="U2428" i="156"/>
  <c r="U2429" i="156" s="1"/>
  <c r="U2399" i="156"/>
  <c r="U2400" i="156" s="1"/>
  <c r="U2392" i="156"/>
  <c r="U2393" i="156" s="1"/>
  <c r="U2374" i="156"/>
  <c r="U2380" i="156" s="1"/>
  <c r="U2366" i="156"/>
  <c r="U2367" i="156" s="1"/>
  <c r="U2350" i="156"/>
  <c r="U2351" i="156" s="1"/>
  <c r="U2334" i="156"/>
  <c r="U2326" i="156"/>
  <c r="U2316" i="156"/>
  <c r="U2756" i="156" s="1"/>
  <c r="T70" i="37" s="1"/>
  <c r="U2308" i="156"/>
  <c r="U2284" i="156"/>
  <c r="U2277" i="156"/>
  <c r="U2254" i="156"/>
  <c r="U2260" i="156" s="1"/>
  <c r="U2230" i="156"/>
  <c r="U2206" i="156"/>
  <c r="U2199" i="156"/>
  <c r="U2165" i="156"/>
  <c r="U2141" i="156"/>
  <c r="U2134" i="156"/>
  <c r="U2094" i="156"/>
  <c r="U2034" i="156"/>
  <c r="U2027" i="156"/>
  <c r="U1992" i="156"/>
  <c r="U1949" i="156"/>
  <c r="U1944" i="156"/>
  <c r="U1928" i="156"/>
  <c r="U1929" i="156" s="1"/>
  <c r="U1877" i="156"/>
  <c r="U1872" i="156"/>
  <c r="U1825" i="156"/>
  <c r="U1820" i="156"/>
  <c r="U1771" i="156"/>
  <c r="U1766" i="156"/>
  <c r="U1750" i="156"/>
  <c r="U1751" i="156" s="1"/>
  <c r="U1736" i="156"/>
  <c r="U1737" i="156" s="1"/>
  <c r="U1722" i="156"/>
  <c r="U1723" i="156" s="1"/>
  <c r="U1698" i="156"/>
  <c r="U1671" i="156"/>
  <c r="U1664" i="156"/>
  <c r="U1637" i="156"/>
  <c r="U1613" i="156"/>
  <c r="U1606" i="156"/>
  <c r="U1575" i="156"/>
  <c r="U1546" i="156"/>
  <c r="U1539" i="156"/>
  <c r="U1511" i="156"/>
  <c r="U1487" i="156"/>
  <c r="U1480" i="156"/>
  <c r="U1450" i="156"/>
  <c r="U1424" i="156"/>
  <c r="U1417" i="156"/>
  <c r="U1380" i="156"/>
  <c r="U1338" i="156"/>
  <c r="U1331" i="156"/>
  <c r="U1300" i="156"/>
  <c r="U1274" i="156"/>
  <c r="U1267" i="156"/>
  <c r="U1237" i="156"/>
  <c r="U1206" i="156"/>
  <c r="U1199" i="156"/>
  <c r="U1176" i="156"/>
  <c r="U1183" i="156" s="1"/>
  <c r="U1139" i="156"/>
  <c r="U1146" i="156" s="1"/>
  <c r="U1102" i="156"/>
  <c r="U1109" i="156" s="1"/>
  <c r="U1039" i="156"/>
  <c r="U1034" i="156"/>
  <c r="U972" i="156"/>
  <c r="U967" i="156"/>
  <c r="U941" i="156"/>
  <c r="U949" i="156" s="1"/>
  <c r="U893" i="156"/>
  <c r="U851" i="156"/>
  <c r="U844" i="156"/>
  <c r="U810" i="156"/>
  <c r="U816" i="156" s="1"/>
  <c r="U797" i="156"/>
  <c r="T1183" i="37" s="1"/>
  <c r="U796" i="156"/>
  <c r="T1182" i="37" s="1"/>
  <c r="U795" i="156"/>
  <c r="T1181" i="37" s="1"/>
  <c r="U794" i="156"/>
  <c r="T1180" i="37" s="1"/>
  <c r="T1253" i="37" s="1"/>
  <c r="U788" i="156"/>
  <c r="T1174" i="37" s="1"/>
  <c r="U785" i="156"/>
  <c r="T1171" i="37" s="1"/>
  <c r="U784" i="156"/>
  <c r="T1170" i="37" s="1"/>
  <c r="U780" i="156"/>
  <c r="T1166" i="37" s="1"/>
  <c r="U771" i="156"/>
  <c r="T1157" i="37" s="1"/>
  <c r="U762" i="156"/>
  <c r="T1148" i="37" s="1"/>
  <c r="U761" i="156"/>
  <c r="T1147" i="37" s="1"/>
  <c r="U760" i="156"/>
  <c r="T1146" i="37" s="1"/>
  <c r="U745" i="156"/>
  <c r="U755" i="156" s="1"/>
  <c r="U720" i="156"/>
  <c r="U711" i="156"/>
  <c r="U712" i="156" s="1"/>
  <c r="U691" i="156"/>
  <c r="U693" i="156" s="1"/>
  <c r="U650" i="156"/>
  <c r="U631" i="156"/>
  <c r="U625" i="156"/>
  <c r="U608" i="156"/>
  <c r="U614" i="156" s="1"/>
  <c r="U584" i="156"/>
  <c r="U585" i="156" s="1"/>
  <c r="U570" i="156"/>
  <c r="U571" i="156" s="1"/>
  <c r="U551" i="156"/>
  <c r="U557" i="156" s="1"/>
  <c r="U517" i="156"/>
  <c r="U524" i="156" s="1"/>
  <c r="U793" i="156"/>
  <c r="T1179" i="37" s="1"/>
  <c r="U431" i="156"/>
  <c r="U370" i="156"/>
  <c r="U758" i="156"/>
  <c r="T1144" i="37" s="1"/>
  <c r="U344" i="156"/>
  <c r="U359" i="156" s="1"/>
  <c r="U261" i="156"/>
  <c r="U279" i="156" s="1"/>
  <c r="U183" i="156"/>
  <c r="U194" i="156" s="1"/>
  <c r="U106" i="156"/>
  <c r="U137" i="156" s="1"/>
  <c r="S105" i="46" l="1"/>
  <c r="T238" i="37" s="1"/>
  <c r="S104" i="57"/>
  <c r="T919" i="37" s="1"/>
  <c r="S33" i="46"/>
  <c r="S111" i="57"/>
  <c r="T926" i="37" s="1"/>
  <c r="V1308" i="157"/>
  <c r="T351" i="37" s="1"/>
  <c r="V1460" i="157"/>
  <c r="T417" i="37" s="1"/>
  <c r="V1609" i="157"/>
  <c r="T551" i="37" s="1"/>
  <c r="V1467" i="157"/>
  <c r="T424" i="37" s="1"/>
  <c r="V1751" i="157"/>
  <c r="T733" i="37" s="1"/>
  <c r="V1071" i="157"/>
  <c r="T167" i="37" s="1"/>
  <c r="V1148" i="157"/>
  <c r="V1676" i="157"/>
  <c r="V1922" i="157"/>
  <c r="T796" i="37" s="1"/>
  <c r="V2072" i="157"/>
  <c r="T863" i="37" s="1"/>
  <c r="V2205" i="157"/>
  <c r="T978" i="37" s="1"/>
  <c r="V2336" i="157"/>
  <c r="T1038" i="37" s="1"/>
  <c r="V1078" i="157"/>
  <c r="T174" i="37" s="1"/>
  <c r="V2212" i="157"/>
  <c r="T985" i="37" s="1"/>
  <c r="V2343" i="157"/>
  <c r="T1045" i="37" s="1"/>
  <c r="U2860" i="156"/>
  <c r="T290" i="37" s="1"/>
  <c r="U3004" i="156"/>
  <c r="T481" i="37" s="1"/>
  <c r="U2867" i="156"/>
  <c r="T297" i="37" s="1"/>
  <c r="U3011" i="156"/>
  <c r="T488" i="37" s="1"/>
  <c r="U3301" i="156"/>
  <c r="T673" i="37" s="1"/>
  <c r="U3160" i="156"/>
  <c r="T607" i="37" s="1"/>
  <c r="U3168" i="156"/>
  <c r="T615" i="37" s="1"/>
  <c r="S36" i="57"/>
  <c r="V208" i="157"/>
  <c r="V40" i="157"/>
  <c r="V131" i="157"/>
  <c r="V297" i="157"/>
  <c r="V1528" i="157"/>
  <c r="U759" i="156"/>
  <c r="T1145" i="37" s="1"/>
  <c r="T1187" i="37" s="1"/>
  <c r="V890" i="157"/>
  <c r="T98" i="37" s="1"/>
  <c r="V2271" i="157"/>
  <c r="V2304" i="157" s="1"/>
  <c r="V792" i="157"/>
  <c r="V723" i="157"/>
  <c r="V897" i="157"/>
  <c r="T105" i="37" s="1"/>
  <c r="V926" i="157"/>
  <c r="T134" i="37" s="1"/>
  <c r="V1824" i="157"/>
  <c r="V485" i="157"/>
  <c r="V1315" i="157"/>
  <c r="T358" i="37" s="1"/>
  <c r="V1341" i="157"/>
  <c r="T384" i="37" s="1"/>
  <c r="V633" i="157"/>
  <c r="V1992" i="157"/>
  <c r="U2276" i="156"/>
  <c r="U3436" i="156"/>
  <c r="U1033" i="156"/>
  <c r="U1871" i="156"/>
  <c r="U1943" i="156"/>
  <c r="U2133" i="156"/>
  <c r="T1188" i="37"/>
  <c r="U2026" i="156"/>
  <c r="U2198" i="156"/>
  <c r="U1266" i="156"/>
  <c r="U1416" i="156"/>
  <c r="U1538" i="156"/>
  <c r="U1663" i="156"/>
  <c r="T1224" i="37"/>
  <c r="T1232" i="37"/>
  <c r="T1238" i="37"/>
  <c r="T1191" i="37"/>
  <c r="T1197" i="37"/>
  <c r="T1210" i="37"/>
  <c r="T1225" i="37"/>
  <c r="T1263" i="37"/>
  <c r="T1222" i="37"/>
  <c r="T1233" i="37"/>
  <c r="T1239" i="37"/>
  <c r="T1247" i="37"/>
  <c r="T1218" i="37"/>
  <c r="T1189" i="37"/>
  <c r="T1195" i="37"/>
  <c r="T1198" i="37"/>
  <c r="T1205" i="37"/>
  <c r="T1234" i="37"/>
  <c r="T1240" i="37"/>
  <c r="T1254" i="37"/>
  <c r="T1192" i="37"/>
  <c r="T1262" i="37"/>
  <c r="T1190" i="37"/>
  <c r="T1196" i="37"/>
  <c r="T1209" i="37"/>
  <c r="T1245" i="37"/>
  <c r="T1252" i="37"/>
  <c r="T1235" i="37"/>
  <c r="T1241" i="37"/>
  <c r="T1194" i="37"/>
  <c r="T1207" i="37"/>
  <c r="T1215" i="37"/>
  <c r="T1221" i="37"/>
  <c r="T1246" i="37"/>
  <c r="T1260" i="37"/>
  <c r="T1186" i="37"/>
  <c r="T1219" i="37"/>
  <c r="T1226" i="37"/>
  <c r="T1236" i="37"/>
  <c r="T1242" i="37"/>
  <c r="T1250" i="37"/>
  <c r="T1257" i="37"/>
  <c r="T1255" i="37"/>
  <c r="T1193" i="37"/>
  <c r="T1199" i="37"/>
  <c r="T1213" i="37"/>
  <c r="T1227" i="37"/>
  <c r="T1261" i="37"/>
  <c r="T1202" i="37"/>
  <c r="T1208" i="37"/>
  <c r="T1216" i="37"/>
  <c r="T1220" i="37"/>
  <c r="T1228" i="37"/>
  <c r="T1237" i="37"/>
  <c r="T1244" i="37"/>
  <c r="T1251" i="37"/>
  <c r="S67" i="46"/>
  <c r="S97" i="46"/>
  <c r="T230" i="37" s="1"/>
  <c r="S98" i="46"/>
  <c r="T231" i="37" s="1"/>
  <c r="V1567" i="157"/>
  <c r="V1382" i="157"/>
  <c r="V1602" i="157"/>
  <c r="T544" i="37" s="1"/>
  <c r="V1758" i="157"/>
  <c r="T740" i="37" s="1"/>
  <c r="V2065" i="157"/>
  <c r="T856" i="37" s="1"/>
  <c r="V2135" i="157"/>
  <c r="V973" i="157"/>
  <c r="V1929" i="157"/>
  <c r="T803" i="37" s="1"/>
  <c r="V1052" i="157"/>
  <c r="V1319" i="157"/>
  <c r="T362" i="37" s="1"/>
  <c r="T1217" i="37" s="1"/>
  <c r="V1238" i="157"/>
  <c r="U1765" i="156"/>
  <c r="U966" i="156"/>
  <c r="U2928" i="156"/>
  <c r="U3076" i="156"/>
  <c r="U843" i="156"/>
  <c r="U1198" i="156"/>
  <c r="U1330" i="156"/>
  <c r="U1479" i="156"/>
  <c r="U1605" i="156"/>
  <c r="U3363" i="156"/>
  <c r="U3537" i="156"/>
  <c r="T1129" i="37" s="1"/>
  <c r="U2712" i="156"/>
  <c r="T26" i="37" s="1"/>
  <c r="U2719" i="156"/>
  <c r="T33" i="37" s="1"/>
  <c r="U1819" i="156"/>
  <c r="U2748" i="156"/>
  <c r="T62" i="37" s="1"/>
  <c r="U3234" i="156"/>
  <c r="U3512" i="156"/>
  <c r="T1104" i="37" s="1"/>
  <c r="U789" i="156"/>
  <c r="T1175" i="37" s="1"/>
  <c r="U442" i="156"/>
  <c r="U757" i="156" s="1"/>
  <c r="T1143" i="37" s="1"/>
  <c r="U3505" i="156"/>
  <c r="T1097" i="37" s="1"/>
  <c r="U2793" i="156"/>
  <c r="U3308" i="156"/>
  <c r="T680" i="37" s="1"/>
  <c r="AG1143" i="37"/>
  <c r="AG1144" i="37"/>
  <c r="AG1145" i="37"/>
  <c r="AG1146" i="37"/>
  <c r="AG1147" i="37"/>
  <c r="AG1148" i="37"/>
  <c r="AG1149" i="37"/>
  <c r="AH1149" i="37"/>
  <c r="AG1150" i="37"/>
  <c r="AH1150" i="37"/>
  <c r="AG1151" i="37"/>
  <c r="AH1151" i="37"/>
  <c r="AG1152" i="37"/>
  <c r="AH1152" i="37"/>
  <c r="AG1153" i="37"/>
  <c r="AH1153" i="37"/>
  <c r="AG1154" i="37"/>
  <c r="AH1154" i="37"/>
  <c r="AG1155" i="37"/>
  <c r="AH1155" i="37"/>
  <c r="AG1156" i="37"/>
  <c r="AH1156" i="37"/>
  <c r="AG1157" i="37"/>
  <c r="AG1158" i="37"/>
  <c r="AH1158" i="37"/>
  <c r="AG1159" i="37"/>
  <c r="AH1159" i="37"/>
  <c r="AG1160" i="37"/>
  <c r="AH1160" i="37"/>
  <c r="AG1161" i="37"/>
  <c r="AH1161" i="37"/>
  <c r="AG1162" i="37"/>
  <c r="AH1162" i="37"/>
  <c r="AG1163" i="37"/>
  <c r="AH1163" i="37"/>
  <c r="AG1164" i="37"/>
  <c r="AH1164" i="37"/>
  <c r="AG1165" i="37"/>
  <c r="AH1165" i="37"/>
  <c r="AG1166" i="37"/>
  <c r="AG1167" i="37"/>
  <c r="AH1167" i="37"/>
  <c r="AG1168" i="37"/>
  <c r="AH1168" i="37"/>
  <c r="AG1169" i="37"/>
  <c r="AH1169" i="37"/>
  <c r="AG1170" i="37"/>
  <c r="AG1171" i="37"/>
  <c r="AG1172" i="37"/>
  <c r="AH1172" i="37"/>
  <c r="AG1173" i="37"/>
  <c r="AH1173" i="37"/>
  <c r="AG1174" i="37"/>
  <c r="AG1175" i="37"/>
  <c r="AG1176" i="37"/>
  <c r="AH1176" i="37"/>
  <c r="AG1177" i="37"/>
  <c r="AH1177" i="37"/>
  <c r="AG1178" i="37"/>
  <c r="AH1178" i="37"/>
  <c r="AG1179" i="37"/>
  <c r="AG1180" i="37"/>
  <c r="AG1181" i="37"/>
  <c r="AG1182" i="37"/>
  <c r="AG1183" i="37"/>
  <c r="AG8" i="37"/>
  <c r="AG9" i="37"/>
  <c r="AG10" i="37"/>
  <c r="AG11" i="37"/>
  <c r="AG12" i="37"/>
  <c r="AG13" i="37"/>
  <c r="AH13" i="37"/>
  <c r="AG14" i="37"/>
  <c r="AH14" i="37"/>
  <c r="AG15" i="37"/>
  <c r="AH15" i="37"/>
  <c r="AG16" i="37"/>
  <c r="AH16" i="37"/>
  <c r="AG17" i="37"/>
  <c r="AH17" i="37"/>
  <c r="AG18" i="37"/>
  <c r="AH18" i="37"/>
  <c r="AG19" i="37"/>
  <c r="AH19" i="37"/>
  <c r="AG20" i="37"/>
  <c r="AH20" i="37"/>
  <c r="AG21" i="37"/>
  <c r="AH21" i="37"/>
  <c r="AG22" i="37"/>
  <c r="AH22" i="37"/>
  <c r="AG23" i="37"/>
  <c r="AH23" i="37"/>
  <c r="AG24" i="37"/>
  <c r="AG25" i="37"/>
  <c r="AG26" i="37"/>
  <c r="AG27" i="37"/>
  <c r="AG28" i="37"/>
  <c r="AH28" i="37"/>
  <c r="AG29" i="37"/>
  <c r="AG30" i="37"/>
  <c r="AG31" i="37"/>
  <c r="AG32" i="37"/>
  <c r="AG33" i="37"/>
  <c r="AG34" i="37"/>
  <c r="AG35" i="37"/>
  <c r="AG36" i="37"/>
  <c r="AG37" i="37"/>
  <c r="AG38" i="37"/>
  <c r="AH38" i="37"/>
  <c r="AG39" i="37"/>
  <c r="AH39" i="37"/>
  <c r="AG40" i="37"/>
  <c r="AH40" i="37"/>
  <c r="AG41" i="37"/>
  <c r="AH41" i="37"/>
  <c r="AG42" i="37"/>
  <c r="AH42" i="37"/>
  <c r="AG43" i="37"/>
  <c r="AH43" i="37"/>
  <c r="AG44" i="37"/>
  <c r="AH44" i="37"/>
  <c r="AG45" i="37"/>
  <c r="AH45" i="37"/>
  <c r="AG46" i="37"/>
  <c r="AG47" i="37"/>
  <c r="AG48" i="37"/>
  <c r="AH48" i="37"/>
  <c r="AG49" i="37"/>
  <c r="AH49" i="37"/>
  <c r="AG50" i="37"/>
  <c r="AH50" i="37"/>
  <c r="AG51" i="37"/>
  <c r="AH51" i="37"/>
  <c r="AG52" i="37"/>
  <c r="AH52" i="37"/>
  <c r="AG53" i="37"/>
  <c r="AH53" i="37"/>
  <c r="AG54" i="37"/>
  <c r="AH54" i="37"/>
  <c r="AG55" i="37"/>
  <c r="AH55" i="37"/>
  <c r="AG56" i="37"/>
  <c r="AG57" i="37"/>
  <c r="AH57" i="37"/>
  <c r="AG58" i="37"/>
  <c r="AH58" i="37"/>
  <c r="AG59" i="37"/>
  <c r="AH59" i="37"/>
  <c r="AG60" i="37"/>
  <c r="AG61" i="37"/>
  <c r="AG62" i="37"/>
  <c r="AG63" i="37"/>
  <c r="AH63" i="37"/>
  <c r="AG64" i="37"/>
  <c r="AH64" i="37"/>
  <c r="AG65" i="37"/>
  <c r="AH65" i="37"/>
  <c r="AG66" i="37"/>
  <c r="AG67" i="37"/>
  <c r="AG68" i="37"/>
  <c r="AH68" i="37"/>
  <c r="AG69" i="37"/>
  <c r="AH69" i="37"/>
  <c r="AG70" i="37"/>
  <c r="AG71" i="37"/>
  <c r="AG72" i="37"/>
  <c r="AG73" i="37"/>
  <c r="AG74" i="37"/>
  <c r="AG75" i="37"/>
  <c r="AH75" i="37"/>
  <c r="AG76" i="37"/>
  <c r="AH76" i="37"/>
  <c r="AG77" i="37"/>
  <c r="AH77" i="37"/>
  <c r="AG78" i="37"/>
  <c r="AG94" i="37"/>
  <c r="AH94" i="37"/>
  <c r="AG95" i="37"/>
  <c r="AH95" i="37"/>
  <c r="AG121" i="37"/>
  <c r="AH121" i="37"/>
  <c r="AG122" i="37"/>
  <c r="AH122" i="37"/>
  <c r="AG123" i="37"/>
  <c r="AH123" i="37"/>
  <c r="AG140" i="37"/>
  <c r="AH140" i="37"/>
  <c r="AG150" i="37"/>
  <c r="AH150" i="37"/>
  <c r="AG151" i="37"/>
  <c r="AH151" i="37"/>
  <c r="AG152" i="37"/>
  <c r="AH152" i="37"/>
  <c r="AG153" i="37"/>
  <c r="AH153" i="37"/>
  <c r="AG154" i="37"/>
  <c r="AH154" i="37"/>
  <c r="AG155" i="37"/>
  <c r="AH155" i="37"/>
  <c r="AG156" i="37"/>
  <c r="AH156" i="37"/>
  <c r="AG157" i="37"/>
  <c r="AH157" i="37"/>
  <c r="AG158" i="37"/>
  <c r="AH158" i="37"/>
  <c r="AG159" i="37"/>
  <c r="AH159" i="37"/>
  <c r="AG160" i="37"/>
  <c r="AH160" i="37"/>
  <c r="AG161" i="37"/>
  <c r="AH161" i="37"/>
  <c r="AG162" i="37"/>
  <c r="AH162" i="37"/>
  <c r="AG163" i="37"/>
  <c r="AH163" i="37"/>
  <c r="AG164" i="37"/>
  <c r="AH164" i="37"/>
  <c r="AG165" i="37"/>
  <c r="AH165" i="37"/>
  <c r="AG166" i="37"/>
  <c r="AH166" i="37"/>
  <c r="AG167" i="37"/>
  <c r="AH167" i="37"/>
  <c r="AG168" i="37"/>
  <c r="AH168" i="37"/>
  <c r="AG169" i="37"/>
  <c r="AH169" i="37"/>
  <c r="AG170" i="37"/>
  <c r="AH170" i="37"/>
  <c r="AG171" i="37"/>
  <c r="AH171" i="37"/>
  <c r="AG172" i="37"/>
  <c r="AH172" i="37"/>
  <c r="AG173" i="37"/>
  <c r="AH173" i="37"/>
  <c r="AG174" i="37"/>
  <c r="AH174" i="37"/>
  <c r="AG175" i="37"/>
  <c r="AH175" i="37"/>
  <c r="AG176" i="37"/>
  <c r="AH176" i="37"/>
  <c r="AG177" i="37"/>
  <c r="AH177" i="37"/>
  <c r="AG178" i="37"/>
  <c r="AH178" i="37"/>
  <c r="AG179" i="37"/>
  <c r="AH179" i="37"/>
  <c r="AG180" i="37"/>
  <c r="AH180" i="37"/>
  <c r="AG181" i="37"/>
  <c r="AH181" i="37"/>
  <c r="AG182" i="37"/>
  <c r="AH182" i="37"/>
  <c r="AG183" i="37"/>
  <c r="AH183" i="37"/>
  <c r="AG184" i="37"/>
  <c r="AH184" i="37"/>
  <c r="AG185" i="37"/>
  <c r="AH185" i="37"/>
  <c r="AG186" i="37"/>
  <c r="AH186" i="37"/>
  <c r="AG187" i="37"/>
  <c r="AH187" i="37"/>
  <c r="AG188" i="37"/>
  <c r="AH188" i="37"/>
  <c r="AG189" i="37"/>
  <c r="AH189" i="37"/>
  <c r="AG190" i="37"/>
  <c r="AH190" i="37"/>
  <c r="AG191" i="37"/>
  <c r="AH191" i="37"/>
  <c r="AG192" i="37"/>
  <c r="AH192" i="37"/>
  <c r="AG193" i="37"/>
  <c r="AH193" i="37"/>
  <c r="AG194" i="37"/>
  <c r="AH194" i="37"/>
  <c r="AG195" i="37"/>
  <c r="AH195" i="37"/>
  <c r="AG196" i="37"/>
  <c r="AH196" i="37"/>
  <c r="AG197" i="37"/>
  <c r="AH197" i="37"/>
  <c r="AG198" i="37"/>
  <c r="AH198" i="37"/>
  <c r="AG199" i="37"/>
  <c r="AH199" i="37"/>
  <c r="AG200" i="37"/>
  <c r="AH200" i="37"/>
  <c r="AG201" i="37"/>
  <c r="AH201" i="37"/>
  <c r="AG202" i="37"/>
  <c r="AH202" i="37"/>
  <c r="AG203" i="37"/>
  <c r="AH203" i="37"/>
  <c r="AG204" i="37"/>
  <c r="AH204" i="37"/>
  <c r="AG205" i="37"/>
  <c r="AH205" i="37"/>
  <c r="AG206" i="37"/>
  <c r="AH206" i="37"/>
  <c r="AG207" i="37"/>
  <c r="AH207" i="37"/>
  <c r="AG208" i="37"/>
  <c r="AH208" i="37"/>
  <c r="AG209" i="37"/>
  <c r="AH209" i="37"/>
  <c r="AG210" i="37"/>
  <c r="AH210" i="37"/>
  <c r="AG211" i="37"/>
  <c r="AH211" i="37"/>
  <c r="AG212" i="37"/>
  <c r="AH212" i="37"/>
  <c r="AG215" i="37"/>
  <c r="AG216" i="37"/>
  <c r="AG227" i="37"/>
  <c r="AH227" i="37"/>
  <c r="AG240" i="37"/>
  <c r="AG258" i="37"/>
  <c r="AE137" i="46"/>
  <c r="AH270" i="37" s="1"/>
  <c r="AE136" i="46"/>
  <c r="AH269" i="37" s="1"/>
  <c r="AE135" i="46"/>
  <c r="AH268" i="37" s="1"/>
  <c r="AE134" i="46"/>
  <c r="AH267" i="37" s="1"/>
  <c r="AE133" i="46"/>
  <c r="AH266" i="37" s="1"/>
  <c r="AE132" i="46"/>
  <c r="AH265" i="37" s="1"/>
  <c r="AE131" i="46"/>
  <c r="AH264" i="37" s="1"/>
  <c r="AE129" i="46"/>
  <c r="AH262" i="37" s="1"/>
  <c r="AE128" i="46"/>
  <c r="AH261" i="37" s="1"/>
  <c r="AE127" i="46"/>
  <c r="AH260" i="37" s="1"/>
  <c r="AE126" i="46"/>
  <c r="AH259" i="37" s="1"/>
  <c r="AE125" i="46"/>
  <c r="AH258" i="37" s="1"/>
  <c r="AE124" i="46"/>
  <c r="AH257" i="37" s="1"/>
  <c r="AE123" i="46"/>
  <c r="AH256" i="37" s="1"/>
  <c r="AE122" i="46"/>
  <c r="AH255" i="37" s="1"/>
  <c r="AE121" i="46"/>
  <c r="AH254" i="37" s="1"/>
  <c r="AE120" i="46"/>
  <c r="AH253" i="37" s="1"/>
  <c r="AE119" i="46"/>
  <c r="AH252" i="37" s="1"/>
  <c r="AE118" i="46"/>
  <c r="AH251" i="37" s="1"/>
  <c r="AE117" i="46"/>
  <c r="AH250" i="37" s="1"/>
  <c r="AE116" i="46"/>
  <c r="AH249" i="37" s="1"/>
  <c r="AE115" i="46"/>
  <c r="AH248" i="37" s="1"/>
  <c r="AE114" i="46"/>
  <c r="AH247" i="37" s="1"/>
  <c r="AE113" i="46"/>
  <c r="AH246" i="37" s="1"/>
  <c r="AE112" i="46"/>
  <c r="AH245" i="37" s="1"/>
  <c r="AE111" i="46"/>
  <c r="AH244" i="37" s="1"/>
  <c r="AE110" i="46"/>
  <c r="AH243" i="37" s="1"/>
  <c r="AE109" i="46"/>
  <c r="AH242" i="37" s="1"/>
  <c r="AE108" i="46"/>
  <c r="AH241" i="37" s="1"/>
  <c r="AE107" i="46"/>
  <c r="AH240" i="37" s="1"/>
  <c r="AE106" i="46"/>
  <c r="AH239" i="37" s="1"/>
  <c r="AE105" i="46"/>
  <c r="AH238" i="37" s="1"/>
  <c r="AE104" i="46"/>
  <c r="AH237" i="37" s="1"/>
  <c r="AE103" i="46"/>
  <c r="AH236" i="37" s="1"/>
  <c r="AE102" i="46"/>
  <c r="AH235" i="37" s="1"/>
  <c r="AE101" i="46"/>
  <c r="AH234" i="37" s="1"/>
  <c r="AE100" i="46"/>
  <c r="AH233" i="37" s="1"/>
  <c r="AE99" i="46"/>
  <c r="AH232" i="37" s="1"/>
  <c r="AE98" i="46"/>
  <c r="AH231" i="37" s="1"/>
  <c r="AE97" i="46"/>
  <c r="AH230" i="37" s="1"/>
  <c r="AE96" i="46"/>
  <c r="AH229" i="37" s="1"/>
  <c r="AE95" i="46"/>
  <c r="AH228" i="37" s="1"/>
  <c r="AE93" i="46"/>
  <c r="AH226" i="37" s="1"/>
  <c r="AE92" i="46"/>
  <c r="AH225" i="37" s="1"/>
  <c r="AE91" i="46"/>
  <c r="AH224" i="37" s="1"/>
  <c r="AE90" i="46"/>
  <c r="AH223" i="37" s="1"/>
  <c r="AE89" i="46"/>
  <c r="AH222" i="37" s="1"/>
  <c r="AE88" i="46"/>
  <c r="AH221" i="37" s="1"/>
  <c r="AE87" i="46"/>
  <c r="AH220" i="37" s="1"/>
  <c r="AE86" i="46"/>
  <c r="AH219" i="37" s="1"/>
  <c r="AE85" i="46"/>
  <c r="AH218" i="37" s="1"/>
  <c r="AE84" i="46"/>
  <c r="AH217" i="37" s="1"/>
  <c r="AE83" i="46"/>
  <c r="AH216" i="37" s="1"/>
  <c r="AE82" i="46"/>
  <c r="AH215" i="37" s="1"/>
  <c r="AG272" i="37"/>
  <c r="AH272" i="37"/>
  <c r="AG273" i="37"/>
  <c r="AH273" i="37"/>
  <c r="AG274" i="37"/>
  <c r="AH274" i="37"/>
  <c r="AG275" i="37"/>
  <c r="AH275" i="37"/>
  <c r="AG276" i="37"/>
  <c r="AH276" i="37"/>
  <c r="AG277" i="37"/>
  <c r="AH277" i="37"/>
  <c r="AG278" i="37"/>
  <c r="AH278" i="37"/>
  <c r="AG279" i="37"/>
  <c r="AH279" i="37"/>
  <c r="AG280" i="37"/>
  <c r="AH280" i="37"/>
  <c r="AG281" i="37"/>
  <c r="AH281" i="37"/>
  <c r="AG282" i="37"/>
  <c r="AH282" i="37"/>
  <c r="AG283" i="37"/>
  <c r="AH283" i="37"/>
  <c r="AG284" i="37"/>
  <c r="AH284" i="37"/>
  <c r="AG285" i="37"/>
  <c r="AH285" i="37"/>
  <c r="AG286" i="37"/>
  <c r="AH286" i="37"/>
  <c r="AG287" i="37"/>
  <c r="AH287" i="37"/>
  <c r="AG288" i="37"/>
  <c r="AH288" i="37"/>
  <c r="AG289" i="37"/>
  <c r="AH289" i="37"/>
  <c r="AG290" i="37"/>
  <c r="AH290" i="37"/>
  <c r="AG291" i="37"/>
  <c r="AH291" i="37"/>
  <c r="AG292" i="37"/>
  <c r="AH292" i="37"/>
  <c r="AG293" i="37"/>
  <c r="AH293" i="37"/>
  <c r="AG294" i="37"/>
  <c r="AH294" i="37"/>
  <c r="AG295" i="37"/>
  <c r="AH295" i="37"/>
  <c r="AG296" i="37"/>
  <c r="AH296" i="37"/>
  <c r="AG297" i="37"/>
  <c r="AH297" i="37"/>
  <c r="AG298" i="37"/>
  <c r="AH298" i="37"/>
  <c r="AG299" i="37"/>
  <c r="AH299" i="37"/>
  <c r="AG300" i="37"/>
  <c r="AH300" i="37"/>
  <c r="AG301" i="37"/>
  <c r="AH301" i="37"/>
  <c r="AG302" i="37"/>
  <c r="AH302" i="37"/>
  <c r="AG303" i="37"/>
  <c r="AH303" i="37"/>
  <c r="AG304" i="37"/>
  <c r="AH304" i="37"/>
  <c r="AG305" i="37"/>
  <c r="AH305" i="37"/>
  <c r="AG306" i="37"/>
  <c r="AH306" i="37"/>
  <c r="AG307" i="37"/>
  <c r="AH307" i="37"/>
  <c r="AG308" i="37"/>
  <c r="AH308" i="37"/>
  <c r="AG309" i="37"/>
  <c r="AH309" i="37"/>
  <c r="AG310" i="37"/>
  <c r="AH310" i="37"/>
  <c r="AG311" i="37"/>
  <c r="AH311" i="37"/>
  <c r="AG312" i="37"/>
  <c r="AH312" i="37"/>
  <c r="AG313" i="37"/>
  <c r="AH313" i="37"/>
  <c r="AG314" i="37"/>
  <c r="AH314" i="37"/>
  <c r="AG315" i="37"/>
  <c r="AH315" i="37"/>
  <c r="AG316" i="37"/>
  <c r="AH316" i="37"/>
  <c r="AG317" i="37"/>
  <c r="AH317" i="37"/>
  <c r="AG318" i="37"/>
  <c r="AH318" i="37"/>
  <c r="AG319" i="37"/>
  <c r="AH319" i="37"/>
  <c r="AG320" i="37"/>
  <c r="AH320" i="37"/>
  <c r="AG321" i="37"/>
  <c r="AH321" i="37"/>
  <c r="AG322" i="37"/>
  <c r="AH322" i="37"/>
  <c r="AG323" i="37"/>
  <c r="AH323" i="37"/>
  <c r="AG324" i="37"/>
  <c r="AH324" i="37"/>
  <c r="AG325" i="37"/>
  <c r="AH325" i="37"/>
  <c r="AG326" i="37"/>
  <c r="AH326" i="37"/>
  <c r="AG327" i="37"/>
  <c r="AH327" i="37"/>
  <c r="AG328" i="37"/>
  <c r="AH328" i="37"/>
  <c r="AG329" i="37"/>
  <c r="AH329" i="37"/>
  <c r="AG330" i="37"/>
  <c r="AH330" i="37"/>
  <c r="AG332" i="37"/>
  <c r="AH332" i="37"/>
  <c r="AG333" i="37"/>
  <c r="AH333" i="37"/>
  <c r="AG334" i="37"/>
  <c r="AH334" i="37"/>
  <c r="AG335" i="37"/>
  <c r="AH335" i="37"/>
  <c r="AG336" i="37"/>
  <c r="AH336" i="37"/>
  <c r="AG337" i="37"/>
  <c r="AH337" i="37"/>
  <c r="AG338" i="37"/>
  <c r="AH338" i="37"/>
  <c r="AG339" i="37"/>
  <c r="AH339" i="37"/>
  <c r="AG340" i="37"/>
  <c r="AH340" i="37"/>
  <c r="AG341" i="37"/>
  <c r="AH341" i="37"/>
  <c r="AG342" i="37"/>
  <c r="AH342" i="37"/>
  <c r="AG343" i="37"/>
  <c r="AH343" i="37"/>
  <c r="AG344" i="37"/>
  <c r="AH344" i="37"/>
  <c r="AG345" i="37"/>
  <c r="AH345" i="37"/>
  <c r="AG346" i="37"/>
  <c r="AH346" i="37"/>
  <c r="AG347" i="37"/>
  <c r="AH347" i="37"/>
  <c r="AG348" i="37"/>
  <c r="AH348" i="37"/>
  <c r="AG349" i="37"/>
  <c r="AH349" i="37"/>
  <c r="AG350" i="37"/>
  <c r="AH350" i="37"/>
  <c r="AG351" i="37"/>
  <c r="AH351" i="37"/>
  <c r="AG352" i="37"/>
  <c r="AH352" i="37"/>
  <c r="AG353" i="37"/>
  <c r="AH353" i="37"/>
  <c r="AG354" i="37"/>
  <c r="AH354" i="37"/>
  <c r="AG355" i="37"/>
  <c r="AH355" i="37"/>
  <c r="AG356" i="37"/>
  <c r="AH356" i="37"/>
  <c r="AG357" i="37"/>
  <c r="AH357" i="37"/>
  <c r="AG358" i="37"/>
  <c r="AH358" i="37"/>
  <c r="AG359" i="37"/>
  <c r="AH359" i="37"/>
  <c r="AG360" i="37"/>
  <c r="AH360" i="37"/>
  <c r="AG361" i="37"/>
  <c r="AH361" i="37"/>
  <c r="AG362" i="37"/>
  <c r="AH362" i="37"/>
  <c r="AG363" i="37"/>
  <c r="AH363" i="37"/>
  <c r="AG364" i="37"/>
  <c r="AH364" i="37"/>
  <c r="AG365" i="37"/>
  <c r="AH365" i="37"/>
  <c r="AG366" i="37"/>
  <c r="AH366" i="37"/>
  <c r="AG367" i="37"/>
  <c r="AH367" i="37"/>
  <c r="AG368" i="37"/>
  <c r="AH368" i="37"/>
  <c r="AG369" i="37"/>
  <c r="AH369" i="37"/>
  <c r="AG370" i="37"/>
  <c r="AH370" i="37"/>
  <c r="AG371" i="37"/>
  <c r="AH371" i="37"/>
  <c r="AG372" i="37"/>
  <c r="AH372" i="37"/>
  <c r="AG373" i="37"/>
  <c r="AH373" i="37"/>
  <c r="AG374" i="37"/>
  <c r="AH374" i="37"/>
  <c r="AG375" i="37"/>
  <c r="AH375" i="37"/>
  <c r="AG376" i="37"/>
  <c r="AH376" i="37"/>
  <c r="AG377" i="37"/>
  <c r="AH377" i="37"/>
  <c r="AG378" i="37"/>
  <c r="AH378" i="37"/>
  <c r="AG379" i="37"/>
  <c r="AH379" i="37"/>
  <c r="AG380" i="37"/>
  <c r="AH380" i="37"/>
  <c r="AG381" i="37"/>
  <c r="AH381" i="37"/>
  <c r="AG382" i="37"/>
  <c r="AH382" i="37"/>
  <c r="AG383" i="37"/>
  <c r="AH383" i="37"/>
  <c r="AG384" i="37"/>
  <c r="AH384" i="37"/>
  <c r="AG385" i="37"/>
  <c r="AH385" i="37"/>
  <c r="AG386" i="37"/>
  <c r="AH386" i="37"/>
  <c r="AG387" i="37"/>
  <c r="AH387" i="37"/>
  <c r="AG388" i="37"/>
  <c r="AH388" i="37"/>
  <c r="AG389" i="37"/>
  <c r="AH389" i="37"/>
  <c r="AG390" i="37"/>
  <c r="AH390" i="37"/>
  <c r="AG391" i="37"/>
  <c r="AH391" i="37"/>
  <c r="AG392" i="37"/>
  <c r="AH392" i="37"/>
  <c r="AG393" i="37"/>
  <c r="AH393" i="37"/>
  <c r="AG394" i="37"/>
  <c r="AH394" i="37"/>
  <c r="AG395" i="37"/>
  <c r="AH395" i="37"/>
  <c r="AG396" i="37"/>
  <c r="AH396" i="37"/>
  <c r="AG397" i="37"/>
  <c r="AH397" i="37"/>
  <c r="AG399" i="37"/>
  <c r="AH399" i="37"/>
  <c r="AG400" i="37"/>
  <c r="AH400" i="37"/>
  <c r="AG401" i="37"/>
  <c r="AH401" i="37"/>
  <c r="AG402" i="37"/>
  <c r="AH402" i="37"/>
  <c r="AG403" i="37"/>
  <c r="AH403" i="37"/>
  <c r="AG404" i="37"/>
  <c r="AH404" i="37"/>
  <c r="AG405" i="37"/>
  <c r="AH405" i="37"/>
  <c r="AG406" i="37"/>
  <c r="AH406" i="37"/>
  <c r="AG407" i="37"/>
  <c r="AH407" i="37"/>
  <c r="AG408" i="37"/>
  <c r="AH408" i="37"/>
  <c r="AG409" i="37"/>
  <c r="AH409" i="37"/>
  <c r="AG410" i="37"/>
  <c r="AH410" i="37"/>
  <c r="AG411" i="37"/>
  <c r="AH411" i="37"/>
  <c r="AG412" i="37"/>
  <c r="AH412" i="37"/>
  <c r="AG413" i="37"/>
  <c r="AH413" i="37"/>
  <c r="AG414" i="37"/>
  <c r="AH414" i="37"/>
  <c r="AG415" i="37"/>
  <c r="AH415" i="37"/>
  <c r="AG416" i="37"/>
  <c r="AH416" i="37"/>
  <c r="AG417" i="37"/>
  <c r="AH417" i="37"/>
  <c r="AG418" i="37"/>
  <c r="AH418" i="37"/>
  <c r="AG419" i="37"/>
  <c r="AH419" i="37"/>
  <c r="AG420" i="37"/>
  <c r="AH420" i="37"/>
  <c r="AG421" i="37"/>
  <c r="AH421" i="37"/>
  <c r="AG422" i="37"/>
  <c r="AH422" i="37"/>
  <c r="AG423" i="37"/>
  <c r="AH423" i="37"/>
  <c r="AG424" i="37"/>
  <c r="AH424" i="37"/>
  <c r="AG425" i="37"/>
  <c r="AH425" i="37"/>
  <c r="AG426" i="37"/>
  <c r="AH426" i="37"/>
  <c r="AG427" i="37"/>
  <c r="AH427" i="37"/>
  <c r="AG428" i="37"/>
  <c r="AH428" i="37"/>
  <c r="AG429" i="37"/>
  <c r="AH429" i="37"/>
  <c r="AG430" i="37"/>
  <c r="AH430" i="37"/>
  <c r="AG431" i="37"/>
  <c r="AH431" i="37"/>
  <c r="AG432" i="37"/>
  <c r="AH432" i="37"/>
  <c r="AG433" i="37"/>
  <c r="AH433" i="37"/>
  <c r="AG434" i="37"/>
  <c r="AH434" i="37"/>
  <c r="AG435" i="37"/>
  <c r="AH435" i="37"/>
  <c r="AG436" i="37"/>
  <c r="AH436" i="37"/>
  <c r="AG437" i="37"/>
  <c r="AH437" i="37"/>
  <c r="AG438" i="37"/>
  <c r="AH438" i="37"/>
  <c r="AG439" i="37"/>
  <c r="AH439" i="37"/>
  <c r="AG440" i="37"/>
  <c r="AH440" i="37"/>
  <c r="AG441" i="37"/>
  <c r="AH441" i="37"/>
  <c r="AG442" i="37"/>
  <c r="AH442" i="37"/>
  <c r="AG443" i="37"/>
  <c r="AH443" i="37"/>
  <c r="AG444" i="37"/>
  <c r="AH444" i="37"/>
  <c r="AG445" i="37"/>
  <c r="AH445" i="37"/>
  <c r="AG446" i="37"/>
  <c r="AH446" i="37"/>
  <c r="AG447" i="37"/>
  <c r="AH447" i="37"/>
  <c r="AG448" i="37"/>
  <c r="AH448" i="37"/>
  <c r="AG449" i="37"/>
  <c r="AH449" i="37"/>
  <c r="AG450" i="37"/>
  <c r="AH450" i="37"/>
  <c r="AG451" i="37"/>
  <c r="AH451" i="37"/>
  <c r="AG452" i="37"/>
  <c r="AH452" i="37"/>
  <c r="AG453" i="37"/>
  <c r="AH453" i="37"/>
  <c r="AG454" i="37"/>
  <c r="AH454" i="37"/>
  <c r="AG455" i="37"/>
  <c r="AH455" i="37"/>
  <c r="AG456" i="37"/>
  <c r="AH456" i="37"/>
  <c r="AG457" i="37"/>
  <c r="AH457" i="37"/>
  <c r="AG458" i="37"/>
  <c r="AH458" i="37"/>
  <c r="AG459" i="37"/>
  <c r="AH459" i="37"/>
  <c r="AG460" i="37"/>
  <c r="AH460" i="37"/>
  <c r="AG461" i="37"/>
  <c r="AH461" i="37"/>
  <c r="AG463" i="37"/>
  <c r="AH463" i="37"/>
  <c r="AG464" i="37"/>
  <c r="AH464" i="37"/>
  <c r="AG465" i="37"/>
  <c r="AH465" i="37"/>
  <c r="AG466" i="37"/>
  <c r="AH466" i="37"/>
  <c r="AG467" i="37"/>
  <c r="AH467" i="37"/>
  <c r="AG468" i="37"/>
  <c r="AH468" i="37"/>
  <c r="AG469" i="37"/>
  <c r="AH469" i="37"/>
  <c r="AG470" i="37"/>
  <c r="AH470" i="37"/>
  <c r="AG471" i="37"/>
  <c r="AH471" i="37"/>
  <c r="AG472" i="37"/>
  <c r="AH472" i="37"/>
  <c r="AG473" i="37"/>
  <c r="AH473" i="37"/>
  <c r="AG474" i="37"/>
  <c r="AH474" i="37"/>
  <c r="AG475" i="37"/>
  <c r="AH475" i="37"/>
  <c r="AG476" i="37"/>
  <c r="AH476" i="37"/>
  <c r="AG477" i="37"/>
  <c r="AH477" i="37"/>
  <c r="AG478" i="37"/>
  <c r="AH478" i="37"/>
  <c r="AG479" i="37"/>
  <c r="AH479" i="37"/>
  <c r="AG480" i="37"/>
  <c r="AH480" i="37"/>
  <c r="AG481" i="37"/>
  <c r="AH481" i="37"/>
  <c r="AG482" i="37"/>
  <c r="AH482" i="37"/>
  <c r="AG483" i="37"/>
  <c r="AH483" i="37"/>
  <c r="AG484" i="37"/>
  <c r="AH484" i="37"/>
  <c r="AG485" i="37"/>
  <c r="AH485" i="37"/>
  <c r="AG486" i="37"/>
  <c r="AH486" i="37"/>
  <c r="AG487" i="37"/>
  <c r="AH487" i="37"/>
  <c r="AG488" i="37"/>
  <c r="AH488" i="37"/>
  <c r="AG489" i="37"/>
  <c r="AH489" i="37"/>
  <c r="AG490" i="37"/>
  <c r="AH490" i="37"/>
  <c r="AG491" i="37"/>
  <c r="AH491" i="37"/>
  <c r="AG492" i="37"/>
  <c r="AH492" i="37"/>
  <c r="AG493" i="37"/>
  <c r="AH493" i="37"/>
  <c r="AG494" i="37"/>
  <c r="AH494" i="37"/>
  <c r="AG495" i="37"/>
  <c r="AH495" i="37"/>
  <c r="AG496" i="37"/>
  <c r="AH496" i="37"/>
  <c r="AG497" i="37"/>
  <c r="AH497" i="37"/>
  <c r="AG498" i="37"/>
  <c r="AH498" i="37"/>
  <c r="AG499" i="37"/>
  <c r="AH499" i="37"/>
  <c r="AG500" i="37"/>
  <c r="AH500" i="37"/>
  <c r="AG501" i="37"/>
  <c r="AH501" i="37"/>
  <c r="AG502" i="37"/>
  <c r="AH502" i="37"/>
  <c r="AG503" i="37"/>
  <c r="AH503" i="37"/>
  <c r="AG504" i="37"/>
  <c r="AH504" i="37"/>
  <c r="AG505" i="37"/>
  <c r="AH505" i="37"/>
  <c r="AG506" i="37"/>
  <c r="AH506" i="37"/>
  <c r="AG507" i="37"/>
  <c r="AH507" i="37"/>
  <c r="AG508" i="37"/>
  <c r="AH508" i="37"/>
  <c r="AG509" i="37"/>
  <c r="AH509" i="37"/>
  <c r="AG510" i="37"/>
  <c r="AH510" i="37"/>
  <c r="AG511" i="37"/>
  <c r="AH511" i="37"/>
  <c r="AG512" i="37"/>
  <c r="AH512" i="37"/>
  <c r="AG513" i="37"/>
  <c r="AH513" i="37"/>
  <c r="AG514" i="37"/>
  <c r="AH514" i="37"/>
  <c r="AG515" i="37"/>
  <c r="AH515" i="37"/>
  <c r="AG516" i="37"/>
  <c r="AH516" i="37"/>
  <c r="AG517" i="37"/>
  <c r="AH517" i="37"/>
  <c r="AG518" i="37"/>
  <c r="AH518" i="37"/>
  <c r="AG519" i="37"/>
  <c r="AH519" i="37"/>
  <c r="AG520" i="37"/>
  <c r="AH520" i="37"/>
  <c r="AG521" i="37"/>
  <c r="AH521" i="37"/>
  <c r="AG522" i="37"/>
  <c r="AH522" i="37"/>
  <c r="AG523" i="37"/>
  <c r="AH523" i="37"/>
  <c r="AG524" i="37"/>
  <c r="AH524" i="37"/>
  <c r="AG526" i="37"/>
  <c r="AG527" i="37"/>
  <c r="AG528" i="37"/>
  <c r="AH528" i="37"/>
  <c r="AG529" i="37"/>
  <c r="AG530" i="37"/>
  <c r="AG531" i="37"/>
  <c r="AG532" i="37"/>
  <c r="AG533" i="37"/>
  <c r="AG534" i="37"/>
  <c r="AG535" i="37"/>
  <c r="AG536" i="37"/>
  <c r="AG537" i="37"/>
  <c r="AG538" i="37"/>
  <c r="AG539" i="37"/>
  <c r="AG540" i="37"/>
  <c r="AH540" i="37"/>
  <c r="AG541" i="37"/>
  <c r="AG542" i="37"/>
  <c r="AG543" i="37"/>
  <c r="AG544" i="37"/>
  <c r="AG545" i="37"/>
  <c r="AG546" i="37"/>
  <c r="AG547" i="37"/>
  <c r="AG548" i="37"/>
  <c r="AG549" i="37"/>
  <c r="AG550" i="37"/>
  <c r="AG551" i="37"/>
  <c r="AG552" i="37"/>
  <c r="AG553" i="37"/>
  <c r="AG554" i="37"/>
  <c r="AG555" i="37"/>
  <c r="AG556" i="37"/>
  <c r="AG557" i="37"/>
  <c r="AG558" i="37"/>
  <c r="AG559" i="37"/>
  <c r="AG560" i="37"/>
  <c r="AG561" i="37"/>
  <c r="AG562" i="37"/>
  <c r="AG563" i="37"/>
  <c r="AG564" i="37"/>
  <c r="AG565" i="37"/>
  <c r="AG566" i="37"/>
  <c r="AH566" i="37"/>
  <c r="AG567" i="37"/>
  <c r="AG568" i="37"/>
  <c r="AG569" i="37"/>
  <c r="AG570" i="37"/>
  <c r="AG571" i="37"/>
  <c r="AG572" i="37"/>
  <c r="AG573" i="37"/>
  <c r="AG574" i="37"/>
  <c r="AG575" i="37"/>
  <c r="AG576" i="37"/>
  <c r="AG577" i="37"/>
  <c r="AG578" i="37"/>
  <c r="AG579" i="37"/>
  <c r="AG580" i="37"/>
  <c r="AG581" i="37"/>
  <c r="AH581" i="37"/>
  <c r="AG582" i="37"/>
  <c r="AG583" i="37"/>
  <c r="AG584" i="37"/>
  <c r="AG585" i="37"/>
  <c r="AG586" i="37"/>
  <c r="AG587" i="37"/>
  <c r="AG588" i="37"/>
  <c r="AG590" i="37"/>
  <c r="AH590" i="37"/>
  <c r="AG591" i="37"/>
  <c r="AH591" i="37"/>
  <c r="AG592" i="37"/>
  <c r="AH592" i="37"/>
  <c r="AG593" i="37"/>
  <c r="AH593" i="37"/>
  <c r="AG594" i="37"/>
  <c r="AH594" i="37"/>
  <c r="AG595" i="37"/>
  <c r="AH595" i="37"/>
  <c r="AG596" i="37"/>
  <c r="AH596" i="37"/>
  <c r="AG597" i="37"/>
  <c r="AH597" i="37"/>
  <c r="AG598" i="37"/>
  <c r="AH598" i="37"/>
  <c r="AG599" i="37"/>
  <c r="AH599" i="37"/>
  <c r="AG600" i="37"/>
  <c r="AH600" i="37"/>
  <c r="AG601" i="37"/>
  <c r="AH601" i="37"/>
  <c r="AG602" i="37"/>
  <c r="AH602" i="37"/>
  <c r="AG603" i="37"/>
  <c r="AH603" i="37"/>
  <c r="AG604" i="37"/>
  <c r="AH604" i="37"/>
  <c r="AG605" i="37"/>
  <c r="AH605" i="37"/>
  <c r="AG606" i="37"/>
  <c r="AH606" i="37"/>
  <c r="AG607" i="37"/>
  <c r="AH607" i="37"/>
  <c r="AG608" i="37"/>
  <c r="AH608" i="37"/>
  <c r="AG609" i="37"/>
  <c r="AH609" i="37"/>
  <c r="AH1206" i="37" s="1"/>
  <c r="AG610" i="37"/>
  <c r="AH610" i="37"/>
  <c r="AG611" i="37"/>
  <c r="AH611" i="37"/>
  <c r="AG612" i="37"/>
  <c r="AH612" i="37"/>
  <c r="AG613" i="37"/>
  <c r="AH613" i="37"/>
  <c r="AG614" i="37"/>
  <c r="AH614" i="37"/>
  <c r="AH1211" i="37" s="1"/>
  <c r="AG615" i="37"/>
  <c r="AH615" i="37"/>
  <c r="AG616" i="37"/>
  <c r="AH616" i="37"/>
  <c r="AG617" i="37"/>
  <c r="AH617" i="37"/>
  <c r="AH1214" i="37" s="1"/>
  <c r="AG618" i="37"/>
  <c r="AH618" i="37"/>
  <c r="AG619" i="37"/>
  <c r="AH619" i="37"/>
  <c r="AG620" i="37"/>
  <c r="AH620" i="37"/>
  <c r="AG621" i="37"/>
  <c r="AH621" i="37"/>
  <c r="AG622" i="37"/>
  <c r="AH622" i="37"/>
  <c r="AG623" i="37"/>
  <c r="AH623" i="37"/>
  <c r="AG624" i="37"/>
  <c r="AH624" i="37"/>
  <c r="AG625" i="37"/>
  <c r="AH625" i="37"/>
  <c r="AG626" i="37"/>
  <c r="AH626" i="37"/>
  <c r="AG627" i="37"/>
  <c r="AH627" i="37"/>
  <c r="AG628" i="37"/>
  <c r="AH628" i="37"/>
  <c r="AG629" i="37"/>
  <c r="AH629" i="37"/>
  <c r="AG630" i="37"/>
  <c r="AH630" i="37"/>
  <c r="AG631" i="37"/>
  <c r="AH631" i="37"/>
  <c r="AG632" i="37"/>
  <c r="AH632" i="37"/>
  <c r="AG633" i="37"/>
  <c r="AH633" i="37"/>
  <c r="AG634" i="37"/>
  <c r="AH634" i="37"/>
  <c r="AG635" i="37"/>
  <c r="AH635" i="37"/>
  <c r="AG636" i="37"/>
  <c r="AH636" i="37"/>
  <c r="AG637" i="37"/>
  <c r="AH637" i="37"/>
  <c r="AG638" i="37"/>
  <c r="AH638" i="37"/>
  <c r="AG639" i="37"/>
  <c r="AH639" i="37"/>
  <c r="AG640" i="37"/>
  <c r="AH640" i="37"/>
  <c r="AG641" i="37"/>
  <c r="AH641" i="37"/>
  <c r="AG642" i="37"/>
  <c r="AH642" i="37"/>
  <c r="AG643" i="37"/>
  <c r="AH643" i="37"/>
  <c r="AG644" i="37"/>
  <c r="AH644" i="37"/>
  <c r="AG645" i="37"/>
  <c r="AH645" i="37"/>
  <c r="AG646" i="37"/>
  <c r="AH646" i="37"/>
  <c r="AG647" i="37"/>
  <c r="AH647" i="37"/>
  <c r="AG648" i="37"/>
  <c r="AH648" i="37"/>
  <c r="AG649" i="37"/>
  <c r="AH649" i="37"/>
  <c r="AG650" i="37"/>
  <c r="AH650" i="37"/>
  <c r="AG651" i="37"/>
  <c r="AH651" i="37"/>
  <c r="AG652" i="37"/>
  <c r="AH652" i="37"/>
  <c r="AG653" i="37"/>
  <c r="AH653" i="37"/>
  <c r="AG655" i="37"/>
  <c r="AH655" i="37"/>
  <c r="AG656" i="37"/>
  <c r="AH656" i="37"/>
  <c r="AG657" i="37"/>
  <c r="AH657" i="37"/>
  <c r="AG658" i="37"/>
  <c r="AH658" i="37"/>
  <c r="AG659" i="37"/>
  <c r="AH659" i="37"/>
  <c r="AG660" i="37"/>
  <c r="AH660" i="37"/>
  <c r="AG661" i="37"/>
  <c r="AH661" i="37"/>
  <c r="AG662" i="37"/>
  <c r="AH662" i="37"/>
  <c r="AG663" i="37"/>
  <c r="AH663" i="37"/>
  <c r="AG664" i="37"/>
  <c r="AH664" i="37"/>
  <c r="AG665" i="37"/>
  <c r="AH665" i="37"/>
  <c r="AG666" i="37"/>
  <c r="AH666" i="37"/>
  <c r="AG667" i="37"/>
  <c r="AH667" i="37"/>
  <c r="AG668" i="37"/>
  <c r="AH668" i="37"/>
  <c r="AG669" i="37"/>
  <c r="AH669" i="37"/>
  <c r="AG670" i="37"/>
  <c r="AH670" i="37"/>
  <c r="AG671" i="37"/>
  <c r="AH671" i="37"/>
  <c r="AG672" i="37"/>
  <c r="AH672" i="37"/>
  <c r="AG673" i="37"/>
  <c r="AH673" i="37"/>
  <c r="AG674" i="37"/>
  <c r="AH674" i="37"/>
  <c r="AG675" i="37"/>
  <c r="AH675" i="37"/>
  <c r="AG676" i="37"/>
  <c r="AH676" i="37"/>
  <c r="AG677" i="37"/>
  <c r="AH677" i="37"/>
  <c r="AG678" i="37"/>
  <c r="AH678" i="37"/>
  <c r="AG679" i="37"/>
  <c r="AH679" i="37"/>
  <c r="AG680" i="37"/>
  <c r="AH680" i="37"/>
  <c r="AG681" i="37"/>
  <c r="AH681" i="37"/>
  <c r="AG682" i="37"/>
  <c r="AH682" i="37"/>
  <c r="AG683" i="37"/>
  <c r="AH683" i="37"/>
  <c r="AG684" i="37"/>
  <c r="AH684" i="37"/>
  <c r="AG685" i="37"/>
  <c r="AH685" i="37"/>
  <c r="AG686" i="37"/>
  <c r="AH686" i="37"/>
  <c r="AG687" i="37"/>
  <c r="AH687" i="37"/>
  <c r="AG688" i="37"/>
  <c r="AH688" i="37"/>
  <c r="AG689" i="37"/>
  <c r="AH689" i="37"/>
  <c r="AG690" i="37"/>
  <c r="AH690" i="37"/>
  <c r="AG691" i="37"/>
  <c r="AH691" i="37"/>
  <c r="AG692" i="37"/>
  <c r="AH692" i="37"/>
  <c r="AG693" i="37"/>
  <c r="AH693" i="37"/>
  <c r="AG694" i="37"/>
  <c r="AH694" i="37"/>
  <c r="AG695" i="37"/>
  <c r="AH695" i="37"/>
  <c r="AG696" i="37"/>
  <c r="AH696" i="37"/>
  <c r="AG697" i="37"/>
  <c r="AH697" i="37"/>
  <c r="AG698" i="37"/>
  <c r="AH698" i="37"/>
  <c r="AG699" i="37"/>
  <c r="AH699" i="37"/>
  <c r="AG700" i="37"/>
  <c r="AH700" i="37"/>
  <c r="AG701" i="37"/>
  <c r="AH701" i="37"/>
  <c r="AG702" i="37"/>
  <c r="AH702" i="37"/>
  <c r="AG703" i="37"/>
  <c r="AH703" i="37"/>
  <c r="AG704" i="37"/>
  <c r="AH704" i="37"/>
  <c r="AG705" i="37"/>
  <c r="AH705" i="37"/>
  <c r="AG706" i="37"/>
  <c r="AH706" i="37"/>
  <c r="AG707" i="37"/>
  <c r="AH707" i="37"/>
  <c r="AG708" i="37"/>
  <c r="AH708" i="37"/>
  <c r="AG709" i="37"/>
  <c r="AH709" i="37"/>
  <c r="AG710" i="37"/>
  <c r="AH710" i="37"/>
  <c r="AG711" i="37"/>
  <c r="AH711" i="37"/>
  <c r="AG712" i="37"/>
  <c r="AH712" i="37"/>
  <c r="AG713" i="37"/>
  <c r="AH713" i="37"/>
  <c r="AG715" i="37"/>
  <c r="AH715" i="37"/>
  <c r="AG716" i="37"/>
  <c r="AH716" i="37"/>
  <c r="AG717" i="37"/>
  <c r="AH717" i="37"/>
  <c r="AG718" i="37"/>
  <c r="AH718" i="37"/>
  <c r="AG719" i="37"/>
  <c r="AH719" i="37"/>
  <c r="AG720" i="37"/>
  <c r="AH720" i="37"/>
  <c r="AG721" i="37"/>
  <c r="AH721" i="37"/>
  <c r="AG722" i="37"/>
  <c r="AH722" i="37"/>
  <c r="AG723" i="37"/>
  <c r="AH723" i="37"/>
  <c r="AG724" i="37"/>
  <c r="AH724" i="37"/>
  <c r="AG725" i="37"/>
  <c r="AH725" i="37"/>
  <c r="AG726" i="37"/>
  <c r="AH726" i="37"/>
  <c r="AG727" i="37"/>
  <c r="AH727" i="37"/>
  <c r="AG728" i="37"/>
  <c r="AH728" i="37"/>
  <c r="AG729" i="37"/>
  <c r="AH729" i="37"/>
  <c r="AG730" i="37"/>
  <c r="AH730" i="37"/>
  <c r="AG731" i="37"/>
  <c r="AH731" i="37"/>
  <c r="AG732" i="37"/>
  <c r="AH732" i="37"/>
  <c r="AG733" i="37"/>
  <c r="AH733" i="37"/>
  <c r="AG734" i="37"/>
  <c r="AH734" i="37"/>
  <c r="AG735" i="37"/>
  <c r="AH735" i="37"/>
  <c r="AG736" i="37"/>
  <c r="AH736" i="37"/>
  <c r="AG737" i="37"/>
  <c r="AH737" i="37"/>
  <c r="AG738" i="37"/>
  <c r="AH738" i="37"/>
  <c r="AG739" i="37"/>
  <c r="AH739" i="37"/>
  <c r="AG740" i="37"/>
  <c r="AH740" i="37"/>
  <c r="AG741" i="37"/>
  <c r="AH741" i="37"/>
  <c r="AG742" i="37"/>
  <c r="AH742" i="37"/>
  <c r="AG743" i="37"/>
  <c r="AH743" i="37"/>
  <c r="AG744" i="37"/>
  <c r="AH744" i="37"/>
  <c r="AG745" i="37"/>
  <c r="AH745" i="37"/>
  <c r="AG746" i="37"/>
  <c r="AH746" i="37"/>
  <c r="AG747" i="37"/>
  <c r="AH747" i="37"/>
  <c r="AG748" i="37"/>
  <c r="AH748" i="37"/>
  <c r="AG749" i="37"/>
  <c r="AH749" i="37"/>
  <c r="AG750" i="37"/>
  <c r="AH750" i="37"/>
  <c r="AG751" i="37"/>
  <c r="AH751" i="37"/>
  <c r="AG752" i="37"/>
  <c r="AH752" i="37"/>
  <c r="AG753" i="37"/>
  <c r="AH753" i="37"/>
  <c r="AG754" i="37"/>
  <c r="AH754" i="37"/>
  <c r="AG755" i="37"/>
  <c r="AH755" i="37"/>
  <c r="AG756" i="37"/>
  <c r="AH756" i="37"/>
  <c r="AG757" i="37"/>
  <c r="AH757" i="37"/>
  <c r="AG758" i="37"/>
  <c r="AH758" i="37"/>
  <c r="AG759" i="37"/>
  <c r="AH759" i="37"/>
  <c r="AG760" i="37"/>
  <c r="AH760" i="37"/>
  <c r="AG761" i="37"/>
  <c r="AH761" i="37"/>
  <c r="AG762" i="37"/>
  <c r="AH762" i="37"/>
  <c r="AG763" i="37"/>
  <c r="AH763" i="37"/>
  <c r="AG764" i="37"/>
  <c r="AH764" i="37"/>
  <c r="AG765" i="37"/>
  <c r="AH765" i="37"/>
  <c r="AG766" i="37"/>
  <c r="AH766" i="37"/>
  <c r="AG767" i="37"/>
  <c r="AH767" i="37"/>
  <c r="AG768" i="37"/>
  <c r="AH768" i="37"/>
  <c r="AG769" i="37"/>
  <c r="AH769" i="37"/>
  <c r="AG770" i="37"/>
  <c r="AH770" i="37"/>
  <c r="AG771" i="37"/>
  <c r="AH771" i="37"/>
  <c r="AG772" i="37"/>
  <c r="AH772" i="37"/>
  <c r="AG773" i="37"/>
  <c r="AH773" i="37"/>
  <c r="AG774" i="37"/>
  <c r="AH774" i="37"/>
  <c r="AG775" i="37"/>
  <c r="AH775" i="37"/>
  <c r="AG776" i="37"/>
  <c r="AH776" i="37"/>
  <c r="AG778" i="37"/>
  <c r="AH778" i="37"/>
  <c r="AG779" i="37"/>
  <c r="AH779" i="37"/>
  <c r="AG780" i="37"/>
  <c r="AH780" i="37"/>
  <c r="AG781" i="37"/>
  <c r="AH781" i="37"/>
  <c r="AG782" i="37"/>
  <c r="AH782" i="37"/>
  <c r="AG783" i="37"/>
  <c r="AH783" i="37"/>
  <c r="AG784" i="37"/>
  <c r="AH784" i="37"/>
  <c r="AG785" i="37"/>
  <c r="AH785" i="37"/>
  <c r="AG786" i="37"/>
  <c r="AH786" i="37"/>
  <c r="AG787" i="37"/>
  <c r="AH787" i="37"/>
  <c r="AG788" i="37"/>
  <c r="AH788" i="37"/>
  <c r="AG789" i="37"/>
  <c r="AH789" i="37"/>
  <c r="AG790" i="37"/>
  <c r="AH790" i="37"/>
  <c r="AG791" i="37"/>
  <c r="AH791" i="37"/>
  <c r="AG792" i="37"/>
  <c r="AH792" i="37"/>
  <c r="AG793" i="37"/>
  <c r="AH793" i="37"/>
  <c r="AG794" i="37"/>
  <c r="AH794" i="37"/>
  <c r="AG795" i="37"/>
  <c r="AH795" i="37"/>
  <c r="AG796" i="37"/>
  <c r="AH796" i="37"/>
  <c r="AG797" i="37"/>
  <c r="AH797" i="37"/>
  <c r="AG798" i="37"/>
  <c r="AH798" i="37"/>
  <c r="AG799" i="37"/>
  <c r="AH799" i="37"/>
  <c r="AG800" i="37"/>
  <c r="AH800" i="37"/>
  <c r="AG801" i="37"/>
  <c r="AH801" i="37"/>
  <c r="AG802" i="37"/>
  <c r="AH802" i="37"/>
  <c r="AG803" i="37"/>
  <c r="AH803" i="37"/>
  <c r="AG804" i="37"/>
  <c r="AH804" i="37"/>
  <c r="AG805" i="37"/>
  <c r="AH805" i="37"/>
  <c r="AG806" i="37"/>
  <c r="AH806" i="37"/>
  <c r="AG807" i="37"/>
  <c r="AH807" i="37"/>
  <c r="AG808" i="37"/>
  <c r="AH808" i="37"/>
  <c r="AG809" i="37"/>
  <c r="AH809" i="37"/>
  <c r="AG810" i="37"/>
  <c r="AH810" i="37"/>
  <c r="AG811" i="37"/>
  <c r="AH811" i="37"/>
  <c r="AG812" i="37"/>
  <c r="AH812" i="37"/>
  <c r="AG813" i="37"/>
  <c r="AH813" i="37"/>
  <c r="AG814" i="37"/>
  <c r="AH814" i="37"/>
  <c r="AG815" i="37"/>
  <c r="AH815" i="37"/>
  <c r="AG816" i="37"/>
  <c r="AH816" i="37"/>
  <c r="AG817" i="37"/>
  <c r="AH817" i="37"/>
  <c r="AG818" i="37"/>
  <c r="AH818" i="37"/>
  <c r="AG819" i="37"/>
  <c r="AH819" i="37"/>
  <c r="AG820" i="37"/>
  <c r="AH820" i="37"/>
  <c r="AG821" i="37"/>
  <c r="AH821" i="37"/>
  <c r="AG822" i="37"/>
  <c r="AH822" i="37"/>
  <c r="AG823" i="37"/>
  <c r="AH823" i="37"/>
  <c r="AG824" i="37"/>
  <c r="AH824" i="37"/>
  <c r="AG825" i="37"/>
  <c r="AH825" i="37"/>
  <c r="AG826" i="37"/>
  <c r="AH826" i="37"/>
  <c r="AG827" i="37"/>
  <c r="AH827" i="37"/>
  <c r="AG828" i="37"/>
  <c r="AH828" i="37"/>
  <c r="AG829" i="37"/>
  <c r="AH829" i="37"/>
  <c r="AG830" i="37"/>
  <c r="AH830" i="37"/>
  <c r="AG831" i="37"/>
  <c r="AH831" i="37"/>
  <c r="AG832" i="37"/>
  <c r="AH832" i="37"/>
  <c r="AG833" i="37"/>
  <c r="AH833" i="37"/>
  <c r="AG834" i="37"/>
  <c r="AH834" i="37"/>
  <c r="AG835" i="37"/>
  <c r="AH835" i="37"/>
  <c r="AG836" i="37"/>
  <c r="AH836" i="37"/>
  <c r="AG838" i="37"/>
  <c r="AH838" i="37"/>
  <c r="AG839" i="37"/>
  <c r="AH839" i="37"/>
  <c r="AG840" i="37"/>
  <c r="AH840" i="37"/>
  <c r="AG841" i="37"/>
  <c r="AH841" i="37"/>
  <c r="AG842" i="37"/>
  <c r="AH842" i="37"/>
  <c r="AG843" i="37"/>
  <c r="AH843" i="37"/>
  <c r="AG844" i="37"/>
  <c r="AH844" i="37"/>
  <c r="AG845" i="37"/>
  <c r="AH845" i="37"/>
  <c r="AG846" i="37"/>
  <c r="AH846" i="37"/>
  <c r="AG847" i="37"/>
  <c r="AH847" i="37"/>
  <c r="AG848" i="37"/>
  <c r="AH848" i="37"/>
  <c r="AG849" i="37"/>
  <c r="AH849" i="37"/>
  <c r="AG850" i="37"/>
  <c r="AH850" i="37"/>
  <c r="AG851" i="37"/>
  <c r="AH851" i="37"/>
  <c r="AG852" i="37"/>
  <c r="AH852" i="37"/>
  <c r="AG853" i="37"/>
  <c r="AH853" i="37"/>
  <c r="AG854" i="37"/>
  <c r="AH854" i="37"/>
  <c r="AG855" i="37"/>
  <c r="AH855" i="37"/>
  <c r="AG856" i="37"/>
  <c r="AH856" i="37"/>
  <c r="AG857" i="37"/>
  <c r="AH857" i="37"/>
  <c r="AG858" i="37"/>
  <c r="AH858" i="37"/>
  <c r="AG859" i="37"/>
  <c r="AH859" i="37"/>
  <c r="AG860" i="37"/>
  <c r="AH860" i="37"/>
  <c r="AG861" i="37"/>
  <c r="AH861" i="37"/>
  <c r="AG862" i="37"/>
  <c r="AH862" i="37"/>
  <c r="AG863" i="37"/>
  <c r="AH863" i="37"/>
  <c r="AG864" i="37"/>
  <c r="AH864" i="37"/>
  <c r="AG865" i="37"/>
  <c r="AH865" i="37"/>
  <c r="AG866" i="37"/>
  <c r="AH866" i="37"/>
  <c r="AG867" i="37"/>
  <c r="AH867" i="37"/>
  <c r="AG868" i="37"/>
  <c r="AH868" i="37"/>
  <c r="AG869" i="37"/>
  <c r="AH869" i="37"/>
  <c r="AG870" i="37"/>
  <c r="AH870" i="37"/>
  <c r="AG871" i="37"/>
  <c r="AH871" i="37"/>
  <c r="AG872" i="37"/>
  <c r="AH872" i="37"/>
  <c r="AG873" i="37"/>
  <c r="AH873" i="37"/>
  <c r="AG874" i="37"/>
  <c r="AH874" i="37"/>
  <c r="AG875" i="37"/>
  <c r="AH875" i="37"/>
  <c r="AG876" i="37"/>
  <c r="AH876" i="37"/>
  <c r="AG877" i="37"/>
  <c r="AH877" i="37"/>
  <c r="AG878" i="37"/>
  <c r="AH878" i="37"/>
  <c r="AG879" i="37"/>
  <c r="AH879" i="37"/>
  <c r="AG880" i="37"/>
  <c r="AH880" i="37"/>
  <c r="AG881" i="37"/>
  <c r="AH881" i="37"/>
  <c r="AG882" i="37"/>
  <c r="AH882" i="37"/>
  <c r="AG883" i="37"/>
  <c r="AH883" i="37"/>
  <c r="AG884" i="37"/>
  <c r="AH884" i="37"/>
  <c r="AG885" i="37"/>
  <c r="AH885" i="37"/>
  <c r="AG886" i="37"/>
  <c r="AH886" i="37"/>
  <c r="AG887" i="37"/>
  <c r="AH887" i="37"/>
  <c r="AG888" i="37"/>
  <c r="AH888" i="37"/>
  <c r="AG889" i="37"/>
  <c r="AH889" i="37"/>
  <c r="AG890" i="37"/>
  <c r="AH890" i="37"/>
  <c r="AG891" i="37"/>
  <c r="AH891" i="37"/>
  <c r="AG892" i="37"/>
  <c r="AH892" i="37"/>
  <c r="AG893" i="37"/>
  <c r="AH893" i="37"/>
  <c r="AG894" i="37"/>
  <c r="AH894" i="37"/>
  <c r="AG895" i="37"/>
  <c r="AH895" i="37"/>
  <c r="AG896" i="37"/>
  <c r="AH896" i="37"/>
  <c r="AG897" i="37"/>
  <c r="AH897" i="37"/>
  <c r="AG898" i="37"/>
  <c r="AH898" i="37"/>
  <c r="AG899" i="37"/>
  <c r="AH899" i="37"/>
  <c r="AG903" i="37"/>
  <c r="AH903" i="37"/>
  <c r="AG906" i="37"/>
  <c r="AH906" i="37"/>
  <c r="AG907" i="37"/>
  <c r="AH907" i="37"/>
  <c r="AG908" i="37"/>
  <c r="AH908" i="37"/>
  <c r="AG909" i="37"/>
  <c r="AH909" i="37"/>
  <c r="AG910" i="37"/>
  <c r="AH910" i="37"/>
  <c r="AG911" i="37"/>
  <c r="AH911" i="37"/>
  <c r="AG912" i="37"/>
  <c r="AH912" i="37"/>
  <c r="AG913" i="37"/>
  <c r="AH913" i="37"/>
  <c r="AG914" i="37"/>
  <c r="AH914" i="37"/>
  <c r="AG915" i="37"/>
  <c r="AH915" i="37"/>
  <c r="AG916" i="37"/>
  <c r="AH916" i="37"/>
  <c r="AG918" i="37"/>
  <c r="AH918" i="37"/>
  <c r="AG919" i="37"/>
  <c r="AH919" i="37"/>
  <c r="AG920" i="37"/>
  <c r="AH920" i="37"/>
  <c r="AG921" i="37"/>
  <c r="AH921" i="37"/>
  <c r="AG922" i="37"/>
  <c r="AH922" i="37"/>
  <c r="AG923" i="37"/>
  <c r="AH923" i="37"/>
  <c r="AG924" i="37"/>
  <c r="AH924" i="37"/>
  <c r="AG925" i="37"/>
  <c r="AH925" i="37"/>
  <c r="AG926" i="37"/>
  <c r="AH926" i="37"/>
  <c r="AG927" i="37"/>
  <c r="AH927" i="37"/>
  <c r="AG928" i="37"/>
  <c r="AH928" i="37"/>
  <c r="AG930" i="37"/>
  <c r="AH930" i="37"/>
  <c r="AG931" i="37"/>
  <c r="AH931" i="37"/>
  <c r="AG932" i="37"/>
  <c r="AH932" i="37"/>
  <c r="AG933" i="37"/>
  <c r="AH933" i="37"/>
  <c r="AG934" i="37"/>
  <c r="AH934" i="37"/>
  <c r="AG935" i="37"/>
  <c r="AH935" i="37"/>
  <c r="AG936" i="37"/>
  <c r="AH936" i="37"/>
  <c r="AG937" i="37"/>
  <c r="AH937" i="37"/>
  <c r="AG939" i="37"/>
  <c r="AH939" i="37"/>
  <c r="AG940" i="37"/>
  <c r="AH940" i="37"/>
  <c r="AG941" i="37"/>
  <c r="AH941" i="37"/>
  <c r="AG942" i="37"/>
  <c r="AH942" i="37"/>
  <c r="AG943" i="37"/>
  <c r="AH943" i="37"/>
  <c r="AG944" i="37"/>
  <c r="AH944" i="37"/>
  <c r="AG945" i="37"/>
  <c r="AH945" i="37"/>
  <c r="AG947" i="37"/>
  <c r="AH947" i="37"/>
  <c r="AG948" i="37"/>
  <c r="AH948" i="37"/>
  <c r="AG949" i="37"/>
  <c r="AH949" i="37"/>
  <c r="AG950" i="37"/>
  <c r="AH950" i="37"/>
  <c r="AG954" i="37"/>
  <c r="AH954" i="37"/>
  <c r="AG956" i="37"/>
  <c r="AH956" i="37"/>
  <c r="AG957" i="37"/>
  <c r="AH957" i="37"/>
  <c r="AG958" i="37"/>
  <c r="AH958" i="37"/>
  <c r="AG961" i="37"/>
  <c r="AH961" i="37"/>
  <c r="AG962" i="37"/>
  <c r="AH962" i="37"/>
  <c r="AG963" i="37"/>
  <c r="AH963" i="37"/>
  <c r="AG964" i="37"/>
  <c r="AH964" i="37"/>
  <c r="AG965" i="37"/>
  <c r="AH965" i="37"/>
  <c r="AG966" i="37"/>
  <c r="AH966" i="37"/>
  <c r="AG967" i="37"/>
  <c r="AH967" i="37"/>
  <c r="AG968" i="37"/>
  <c r="AH968" i="37"/>
  <c r="AG969" i="37"/>
  <c r="AH969" i="37"/>
  <c r="AG970" i="37"/>
  <c r="AH970" i="37"/>
  <c r="AG971" i="37"/>
  <c r="AH971" i="37"/>
  <c r="AG972" i="37"/>
  <c r="AH972" i="37"/>
  <c r="AG973" i="37"/>
  <c r="AH973" i="37"/>
  <c r="AG974" i="37"/>
  <c r="AH974" i="37"/>
  <c r="AG975" i="37"/>
  <c r="AH975" i="37"/>
  <c r="AG976" i="37"/>
  <c r="AH976" i="37"/>
  <c r="AG977" i="37"/>
  <c r="AH977" i="37"/>
  <c r="AG978" i="37"/>
  <c r="AH978" i="37"/>
  <c r="AG979" i="37"/>
  <c r="AH979" i="37"/>
  <c r="AG980" i="37"/>
  <c r="AH980" i="37"/>
  <c r="AG981" i="37"/>
  <c r="AH981" i="37"/>
  <c r="AG982" i="37"/>
  <c r="AH982" i="37"/>
  <c r="AG983" i="37"/>
  <c r="AH983" i="37"/>
  <c r="AG984" i="37"/>
  <c r="AH984" i="37"/>
  <c r="AG985" i="37"/>
  <c r="AH985" i="37"/>
  <c r="AG986" i="37"/>
  <c r="AH986" i="37"/>
  <c r="AG987" i="37"/>
  <c r="AH987" i="37"/>
  <c r="AG988" i="37"/>
  <c r="AH988" i="37"/>
  <c r="AG989" i="37"/>
  <c r="AH989" i="37"/>
  <c r="AG990" i="37"/>
  <c r="AH990" i="37"/>
  <c r="AG991" i="37"/>
  <c r="AH991" i="37"/>
  <c r="AG992" i="37"/>
  <c r="AH992" i="37"/>
  <c r="AG993" i="37"/>
  <c r="AH993" i="37"/>
  <c r="AG994" i="37"/>
  <c r="AH994" i="37"/>
  <c r="AG995" i="37"/>
  <c r="AH995" i="37"/>
  <c r="AG996" i="37"/>
  <c r="AH996" i="37"/>
  <c r="AG997" i="37"/>
  <c r="AH997" i="37"/>
  <c r="AG998" i="37"/>
  <c r="AH998" i="37"/>
  <c r="AG999" i="37"/>
  <c r="AH999" i="37"/>
  <c r="AG1000" i="37"/>
  <c r="AH1000" i="37"/>
  <c r="AG1001" i="37"/>
  <c r="AH1001" i="37"/>
  <c r="AG1002" i="37"/>
  <c r="AH1002" i="37"/>
  <c r="AG1003" i="37"/>
  <c r="AH1003" i="37"/>
  <c r="AG1004" i="37"/>
  <c r="AH1004" i="37"/>
  <c r="AG1005" i="37"/>
  <c r="AH1005" i="37"/>
  <c r="AG1006" i="37"/>
  <c r="AH1006" i="37"/>
  <c r="AG1007" i="37"/>
  <c r="AH1007" i="37"/>
  <c r="AG1008" i="37"/>
  <c r="AH1008" i="37"/>
  <c r="AG1009" i="37"/>
  <c r="AH1009" i="37"/>
  <c r="AG1010" i="37"/>
  <c r="AH1010" i="37"/>
  <c r="AG1011" i="37"/>
  <c r="AH1011" i="37"/>
  <c r="AG1012" i="37"/>
  <c r="AH1012" i="37"/>
  <c r="AG1013" i="37"/>
  <c r="AH1013" i="37"/>
  <c r="AG1014" i="37"/>
  <c r="AH1014" i="37"/>
  <c r="AG1015" i="37"/>
  <c r="AH1015" i="37"/>
  <c r="AG1016" i="37"/>
  <c r="AH1016" i="37"/>
  <c r="AG1017" i="37"/>
  <c r="AH1017" i="37"/>
  <c r="AG1018" i="37"/>
  <c r="AH1018" i="37"/>
  <c r="AG1020" i="37"/>
  <c r="AH1020" i="37"/>
  <c r="AG1021" i="37"/>
  <c r="AH1021" i="37"/>
  <c r="AG1022" i="37"/>
  <c r="AH1022" i="37"/>
  <c r="AG1023" i="37"/>
  <c r="AH1023" i="37"/>
  <c r="AG1024" i="37"/>
  <c r="AH1024" i="37"/>
  <c r="AG1025" i="37"/>
  <c r="AH1025" i="37"/>
  <c r="AG1026" i="37"/>
  <c r="AH1026" i="37"/>
  <c r="AG1027" i="37"/>
  <c r="AH1027" i="37"/>
  <c r="AG1028" i="37"/>
  <c r="AH1028" i="37"/>
  <c r="AG1029" i="37"/>
  <c r="AH1029" i="37"/>
  <c r="AG1030" i="37"/>
  <c r="AH1030" i="37"/>
  <c r="AG1031" i="37"/>
  <c r="AH1031" i="37"/>
  <c r="AG1032" i="37"/>
  <c r="AH1032" i="37"/>
  <c r="AG1033" i="37"/>
  <c r="AH1033" i="37"/>
  <c r="AG1034" i="37"/>
  <c r="AH1034" i="37"/>
  <c r="AG1035" i="37"/>
  <c r="AH1035" i="37"/>
  <c r="AG1036" i="37"/>
  <c r="AH1036" i="37"/>
  <c r="AG1037" i="37"/>
  <c r="AH1037" i="37"/>
  <c r="AG1038" i="37"/>
  <c r="AH1038" i="37"/>
  <c r="AG1039" i="37"/>
  <c r="AH1039" i="37"/>
  <c r="AG1040" i="37"/>
  <c r="AH1040" i="37"/>
  <c r="AG1041" i="37"/>
  <c r="AH1041" i="37"/>
  <c r="AG1042" i="37"/>
  <c r="AH1042" i="37"/>
  <c r="AG1043" i="37"/>
  <c r="AH1043" i="37"/>
  <c r="AG1044" i="37"/>
  <c r="AH1044" i="37"/>
  <c r="AG1045" i="37"/>
  <c r="AH1045" i="37"/>
  <c r="AG1046" i="37"/>
  <c r="AH1046" i="37"/>
  <c r="AG1047" i="37"/>
  <c r="AH1047" i="37"/>
  <c r="AG1048" i="37"/>
  <c r="AH1048" i="37"/>
  <c r="AG1049" i="37"/>
  <c r="AH1049" i="37"/>
  <c r="AG1050" i="37"/>
  <c r="AH1050" i="37"/>
  <c r="AG1051" i="37"/>
  <c r="AH1051" i="37"/>
  <c r="AG1052" i="37"/>
  <c r="AH1052" i="37"/>
  <c r="AG1053" i="37"/>
  <c r="AH1053" i="37"/>
  <c r="AG1054" i="37"/>
  <c r="AH1054" i="37"/>
  <c r="AG1055" i="37"/>
  <c r="AH1055" i="37"/>
  <c r="AG1056" i="37"/>
  <c r="AH1056" i="37"/>
  <c r="AG1057" i="37"/>
  <c r="AH1057" i="37"/>
  <c r="AG1058" i="37"/>
  <c r="AH1058" i="37"/>
  <c r="AG1059" i="37"/>
  <c r="AH1059" i="37"/>
  <c r="AG1060" i="37"/>
  <c r="AH1060" i="37"/>
  <c r="AG1061" i="37"/>
  <c r="AH1061" i="37"/>
  <c r="AG1062" i="37"/>
  <c r="AH1062" i="37"/>
  <c r="AG1063" i="37"/>
  <c r="AH1063" i="37"/>
  <c r="AG1064" i="37"/>
  <c r="AH1064" i="37"/>
  <c r="AG1065" i="37"/>
  <c r="AH1065" i="37"/>
  <c r="AG1066" i="37"/>
  <c r="AH1066" i="37"/>
  <c r="AG1067" i="37"/>
  <c r="AH1067" i="37"/>
  <c r="AG1068" i="37"/>
  <c r="AH1068" i="37"/>
  <c r="AG1069" i="37"/>
  <c r="AH1069" i="37"/>
  <c r="AG1070" i="37"/>
  <c r="AH1070" i="37"/>
  <c r="AG1071" i="37"/>
  <c r="AH1071" i="37"/>
  <c r="AG1072" i="37"/>
  <c r="AH1072" i="37"/>
  <c r="AG1073" i="37"/>
  <c r="AH1073" i="37"/>
  <c r="AG1074" i="37"/>
  <c r="AH1074" i="37"/>
  <c r="AG1075" i="37"/>
  <c r="AH1075" i="37"/>
  <c r="AG1076" i="37"/>
  <c r="AH1076" i="37"/>
  <c r="AG1077" i="37"/>
  <c r="AH1077" i="37"/>
  <c r="AG1078" i="37"/>
  <c r="AG1079" i="37"/>
  <c r="AG1080" i="37"/>
  <c r="AG1081" i="37"/>
  <c r="AH1081" i="37"/>
  <c r="AG1082" i="37"/>
  <c r="AG1083" i="37"/>
  <c r="AG1084" i="37"/>
  <c r="AG1085" i="37"/>
  <c r="AG1086" i="37"/>
  <c r="AG1087" i="37"/>
  <c r="AG1088" i="37"/>
  <c r="AG1089" i="37"/>
  <c r="AG1090" i="37"/>
  <c r="AH1093" i="37"/>
  <c r="AH1119" i="37"/>
  <c r="AH1120" i="37"/>
  <c r="AH1126" i="37"/>
  <c r="V1867" i="157" l="1"/>
  <c r="V1878" i="157" s="1"/>
  <c r="V1904" i="157" s="1"/>
  <c r="T778" i="37" s="1"/>
  <c r="V1921" i="157"/>
  <c r="T795" i="37" s="1"/>
  <c r="V1717" i="157"/>
  <c r="V1750" i="157"/>
  <c r="T732" i="37" s="1"/>
  <c r="V1601" i="157"/>
  <c r="T543" i="37" s="1"/>
  <c r="V531" i="157"/>
  <c r="V542" i="157" s="1"/>
  <c r="V2335" i="157"/>
  <c r="T1037" i="37" s="1"/>
  <c r="V169" i="157"/>
  <c r="V184" i="157" s="1"/>
  <c r="V92" i="157"/>
  <c r="V108" i="157" s="1"/>
  <c r="V1307" i="157"/>
  <c r="T350" i="37" s="1"/>
  <c r="V2064" i="157"/>
  <c r="T855" i="37" s="1"/>
  <c r="V248" i="157"/>
  <c r="V262" i="157" s="1"/>
  <c r="V670" i="157"/>
  <c r="V676" i="157" s="1"/>
  <c r="V761" i="157"/>
  <c r="V773" i="157" s="1"/>
  <c r="V829" i="157"/>
  <c r="V351" i="157"/>
  <c r="V370" i="157" s="1"/>
  <c r="V1200" i="157"/>
  <c r="V1216" i="157" s="1"/>
  <c r="U2313" i="156"/>
  <c r="U2318" i="156" s="1"/>
  <c r="U1242" i="156"/>
  <c r="U1251" i="156" s="1"/>
  <c r="U1580" i="156"/>
  <c r="U1589" i="156" s="1"/>
  <c r="U2170" i="156"/>
  <c r="U2177" i="156" s="1"/>
  <c r="U898" i="156"/>
  <c r="U917" i="156" s="1"/>
  <c r="U1455" i="156"/>
  <c r="U1463" i="156" s="1"/>
  <c r="U1975" i="156"/>
  <c r="U1985" i="156" s="1"/>
  <c r="U3300" i="156"/>
  <c r="T672" i="37" s="1"/>
  <c r="U3399" i="156"/>
  <c r="U3412" i="156" s="1"/>
  <c r="U1305" i="156"/>
  <c r="U1311" i="156" s="1"/>
  <c r="U1642" i="156"/>
  <c r="U1648" i="156" s="1"/>
  <c r="U3003" i="156"/>
  <c r="T480" i="37" s="1"/>
  <c r="U2235" i="156"/>
  <c r="U2236" i="156" s="1"/>
  <c r="U1066" i="156"/>
  <c r="U1072" i="156" s="1"/>
  <c r="U1851" i="156"/>
  <c r="U1857" i="156" s="1"/>
  <c r="U1516" i="156"/>
  <c r="U1523" i="156" s="1"/>
  <c r="U1008" i="156"/>
  <c r="U1016" i="156" s="1"/>
  <c r="U2099" i="156"/>
  <c r="U2117" i="156" s="1"/>
  <c r="U3472" i="156"/>
  <c r="U1385" i="156"/>
  <c r="U1400" i="156" s="1"/>
  <c r="U1797" i="156"/>
  <c r="U1805" i="156" s="1"/>
  <c r="U1703" i="156"/>
  <c r="U1709" i="156" s="1"/>
  <c r="S103" i="57"/>
  <c r="T918" i="37" s="1"/>
  <c r="S72" i="57"/>
  <c r="V889" i="157"/>
  <c r="T97" i="37" s="1"/>
  <c r="V2032" i="157"/>
  <c r="V2101" i="157" s="1"/>
  <c r="T892" i="37" s="1"/>
  <c r="U3271" i="156"/>
  <c r="U3282" i="156" s="1"/>
  <c r="U3283" i="156" s="1"/>
  <c r="T655" i="37" s="1"/>
  <c r="T1204" i="37"/>
  <c r="U1907" i="156"/>
  <c r="U1915" i="156" s="1"/>
  <c r="T1243" i="37"/>
  <c r="U3504" i="156"/>
  <c r="T1096" i="37" s="1"/>
  <c r="T1212" i="37"/>
  <c r="S130" i="46"/>
  <c r="T263" i="37" s="1"/>
  <c r="S80" i="46"/>
  <c r="S81" i="46" s="1"/>
  <c r="T214" i="37" s="1"/>
  <c r="V2172" i="157"/>
  <c r="V2204" i="157"/>
  <c r="T977" i="37" s="1"/>
  <c r="V2368" i="157"/>
  <c r="T1070" i="37" s="1"/>
  <c r="V2317" i="157"/>
  <c r="V2318" i="157" s="1"/>
  <c r="T1020" i="37" s="1"/>
  <c r="V1279" i="157"/>
  <c r="V1016" i="157"/>
  <c r="V1070" i="157"/>
  <c r="T166" i="37" s="1"/>
  <c r="V1955" i="157"/>
  <c r="T829" i="37" s="1"/>
  <c r="T777" i="37" s="1"/>
  <c r="V1424" i="157"/>
  <c r="V1459" i="157"/>
  <c r="T416" i="37" s="1"/>
  <c r="V1638" i="157"/>
  <c r="T580" i="37" s="1"/>
  <c r="V1583" i="157"/>
  <c r="V1584" i="157" s="1"/>
  <c r="T526" i="37" s="1"/>
  <c r="V1785" i="157"/>
  <c r="T767" i="37" s="1"/>
  <c r="V1732" i="157"/>
  <c r="V1733" i="157" s="1"/>
  <c r="T715" i="37" s="1"/>
  <c r="AH149" i="37"/>
  <c r="AH1019" i="37"/>
  <c r="AH777" i="37"/>
  <c r="AH714" i="37"/>
  <c r="AH331" i="37"/>
  <c r="AH960" i="37"/>
  <c r="AH837" i="37"/>
  <c r="AH398" i="37"/>
  <c r="U2966" i="156"/>
  <c r="U2984" i="156" s="1"/>
  <c r="U2986" i="156" s="1"/>
  <c r="T463" i="37" s="1"/>
  <c r="U2711" i="156"/>
  <c r="T25" i="37" s="1"/>
  <c r="U3159" i="156"/>
  <c r="T606" i="37" s="1"/>
  <c r="U3123" i="156"/>
  <c r="AH462" i="37"/>
  <c r="AH271" i="37"/>
  <c r="AH654" i="37"/>
  <c r="U756" i="156"/>
  <c r="T1142" i="37" s="1"/>
  <c r="AH589" i="37"/>
  <c r="U2859" i="156"/>
  <c r="T289" i="37" s="1"/>
  <c r="U2830" i="156"/>
  <c r="AG1091" i="37"/>
  <c r="AG1092" i="37"/>
  <c r="AG1093" i="37"/>
  <c r="AG1094" i="37"/>
  <c r="AG1095" i="37"/>
  <c r="AG1096" i="37"/>
  <c r="AG1097" i="37"/>
  <c r="AG1098" i="37"/>
  <c r="AG1099" i="37"/>
  <c r="AG1100" i="37"/>
  <c r="AG1101" i="37"/>
  <c r="AG1102" i="37"/>
  <c r="AG1103" i="37"/>
  <c r="AG1104" i="37"/>
  <c r="AG1105" i="37"/>
  <c r="AG1106" i="37"/>
  <c r="AG1107" i="37"/>
  <c r="AG1108" i="37"/>
  <c r="AG1109" i="37"/>
  <c r="AG1110" i="37"/>
  <c r="AG1111" i="37"/>
  <c r="AG1112" i="37"/>
  <c r="AG1113" i="37"/>
  <c r="AG1114" i="37"/>
  <c r="AG1115" i="37"/>
  <c r="AG1116" i="37"/>
  <c r="AG1117" i="37"/>
  <c r="AG1118" i="37"/>
  <c r="AG1119" i="37"/>
  <c r="AG1120" i="37"/>
  <c r="AG1121" i="37"/>
  <c r="AG1122" i="37"/>
  <c r="AG1123" i="37"/>
  <c r="AG1124" i="37"/>
  <c r="AG1125" i="37"/>
  <c r="AG1126" i="37"/>
  <c r="AG1127" i="37"/>
  <c r="AG1128" i="37"/>
  <c r="AG1129" i="37"/>
  <c r="AG1130" i="37"/>
  <c r="AG1131" i="37"/>
  <c r="AG1132" i="37"/>
  <c r="AG1133" i="37"/>
  <c r="AG1134" i="37"/>
  <c r="AG1135" i="37"/>
  <c r="AG1136" i="37"/>
  <c r="AG1137" i="37"/>
  <c r="AG1138" i="37"/>
  <c r="AG1139" i="37"/>
  <c r="AG1140" i="37"/>
  <c r="AH940" i="157"/>
  <c r="AH148" i="37" s="1"/>
  <c r="AH939" i="157"/>
  <c r="AH147" i="37" s="1"/>
  <c r="AH938" i="157"/>
  <c r="AH146" i="37" s="1"/>
  <c r="AH937" i="157"/>
  <c r="AH145" i="37" s="1"/>
  <c r="AH936" i="157"/>
  <c r="AH144" i="37" s="1"/>
  <c r="AH935" i="157"/>
  <c r="AH143" i="37" s="1"/>
  <c r="AH934" i="157"/>
  <c r="AH142" i="37" s="1"/>
  <c r="AH933" i="157"/>
  <c r="AH141" i="37" s="1"/>
  <c r="AH931" i="157"/>
  <c r="AH139" i="37" s="1"/>
  <c r="AH930" i="157"/>
  <c r="AH138" i="37" s="1"/>
  <c r="AH929" i="157"/>
  <c r="AH137" i="37" s="1"/>
  <c r="AH928" i="157"/>
  <c r="AH136" i="37" s="1"/>
  <c r="AH927" i="157"/>
  <c r="AH135" i="37" s="1"/>
  <c r="AH926" i="157"/>
  <c r="AH134" i="37" s="1"/>
  <c r="AH925" i="157"/>
  <c r="AH133" i="37" s="1"/>
  <c r="AH924" i="157"/>
  <c r="AH132" i="37" s="1"/>
  <c r="AH923" i="157"/>
  <c r="AH131" i="37" s="1"/>
  <c r="AH922" i="157"/>
  <c r="AH130" i="37" s="1"/>
  <c r="AH921" i="157"/>
  <c r="AH129" i="37" s="1"/>
  <c r="AH920" i="157"/>
  <c r="AH128" i="37" s="1"/>
  <c r="AH1236" i="37" s="1"/>
  <c r="AH919" i="157"/>
  <c r="AH127" i="37" s="1"/>
  <c r="AH918" i="157"/>
  <c r="AH126" i="37" s="1"/>
  <c r="AH917" i="157"/>
  <c r="AH125" i="37" s="1"/>
  <c r="AH1233" i="37" s="1"/>
  <c r="AH916" i="157"/>
  <c r="AH124" i="37" s="1"/>
  <c r="AH912" i="157"/>
  <c r="AH120" i="37" s="1"/>
  <c r="AH911" i="157"/>
  <c r="AH119" i="37" s="1"/>
  <c r="AH910" i="157"/>
  <c r="AH118" i="37" s="1"/>
  <c r="AH909" i="157"/>
  <c r="AH117" i="37" s="1"/>
  <c r="AH908" i="157"/>
  <c r="AH116" i="37" s="1"/>
  <c r="AH1224" i="37" s="1"/>
  <c r="AH907" i="157"/>
  <c r="AH115" i="37" s="1"/>
  <c r="AH1223" i="37" s="1"/>
  <c r="AH906" i="157"/>
  <c r="AH114" i="37" s="1"/>
  <c r="AH905" i="157"/>
  <c r="AH113" i="37" s="1"/>
  <c r="AH904" i="157"/>
  <c r="AH112" i="37" s="1"/>
  <c r="AH903" i="157"/>
  <c r="AH111" i="37" s="1"/>
  <c r="AH902" i="157"/>
  <c r="AH110" i="37" s="1"/>
  <c r="AH1218" i="37" s="1"/>
  <c r="AH901" i="157"/>
  <c r="AH109" i="37" s="1"/>
  <c r="AH900" i="157"/>
  <c r="AH108" i="37" s="1"/>
  <c r="AH899" i="157"/>
  <c r="AH107" i="37" s="1"/>
  <c r="AH898" i="157"/>
  <c r="AH106" i="37" s="1"/>
  <c r="AH897" i="157"/>
  <c r="AH105" i="37" s="1"/>
  <c r="AH896" i="157"/>
  <c r="AH104" i="37" s="1"/>
  <c r="AH895" i="157"/>
  <c r="AH103" i="37" s="1"/>
  <c r="AH894" i="157"/>
  <c r="AH102" i="37" s="1"/>
  <c r="AH893" i="157"/>
  <c r="AH101" i="37" s="1"/>
  <c r="AH892" i="157"/>
  <c r="AH100" i="37" s="1"/>
  <c r="AH891" i="157"/>
  <c r="AH99" i="37" s="1"/>
  <c r="AH890" i="157"/>
  <c r="AH98" i="37" s="1"/>
  <c r="AH889" i="157"/>
  <c r="AH97" i="37" s="1"/>
  <c r="AH888" i="157"/>
  <c r="AH96" i="37" s="1"/>
  <c r="AH885" i="157"/>
  <c r="AH93" i="37" s="1"/>
  <c r="AH884" i="157"/>
  <c r="AH92" i="37" s="1"/>
  <c r="AH883" i="157"/>
  <c r="AH91" i="37" s="1"/>
  <c r="AH882" i="157"/>
  <c r="AH90" i="37" s="1"/>
  <c r="AH881" i="157"/>
  <c r="AH89" i="37" s="1"/>
  <c r="AH880" i="157"/>
  <c r="AH88" i="37" s="1"/>
  <c r="AH879" i="157"/>
  <c r="AH87" i="37" s="1"/>
  <c r="AH878" i="157"/>
  <c r="AH86" i="37" s="1"/>
  <c r="AH1192" i="37" s="1"/>
  <c r="AH877" i="157"/>
  <c r="AH85" i="37" s="1"/>
  <c r="AH876" i="157"/>
  <c r="AH84" i="37" s="1"/>
  <c r="AH875" i="157"/>
  <c r="AH83" i="37" s="1"/>
  <c r="AH874" i="157"/>
  <c r="AH82" i="37" s="1"/>
  <c r="AH873" i="157"/>
  <c r="AH81" i="37" s="1"/>
  <c r="AG940" i="157"/>
  <c r="AG148" i="37" s="1"/>
  <c r="AG939" i="157"/>
  <c r="AG147" i="37" s="1"/>
  <c r="AG938" i="157"/>
  <c r="AG146" i="37" s="1"/>
  <c r="AG937" i="157"/>
  <c r="AG145" i="37" s="1"/>
  <c r="AG936" i="157"/>
  <c r="AG144" i="37" s="1"/>
  <c r="AG935" i="157"/>
  <c r="AG143" i="37" s="1"/>
  <c r="AG934" i="157"/>
  <c r="AG142" i="37" s="1"/>
  <c r="AG933" i="157"/>
  <c r="AG141" i="37" s="1"/>
  <c r="AG931" i="157"/>
  <c r="AG139" i="37" s="1"/>
  <c r="AG930" i="157"/>
  <c r="AG138" i="37" s="1"/>
  <c r="AG929" i="157"/>
  <c r="AG137" i="37" s="1"/>
  <c r="AG928" i="157"/>
  <c r="AG136" i="37" s="1"/>
  <c r="AG927" i="157"/>
  <c r="AG135" i="37" s="1"/>
  <c r="AG926" i="157"/>
  <c r="AG134" i="37" s="1"/>
  <c r="AG925" i="157"/>
  <c r="AG133" i="37" s="1"/>
  <c r="AG924" i="157"/>
  <c r="AG132" i="37" s="1"/>
  <c r="AG923" i="157"/>
  <c r="AG131" i="37" s="1"/>
  <c r="AG922" i="157"/>
  <c r="AG130" i="37" s="1"/>
  <c r="AG921" i="157"/>
  <c r="AG129" i="37" s="1"/>
  <c r="AG920" i="157"/>
  <c r="AG128" i="37" s="1"/>
  <c r="AG919" i="157"/>
  <c r="AG127" i="37" s="1"/>
  <c r="AG918" i="157"/>
  <c r="AG126" i="37" s="1"/>
  <c r="AG917" i="157"/>
  <c r="AG125" i="37" s="1"/>
  <c r="AG916" i="157"/>
  <c r="AG124" i="37" s="1"/>
  <c r="AG912" i="157"/>
  <c r="AG120" i="37" s="1"/>
  <c r="AG911" i="157"/>
  <c r="AG119" i="37" s="1"/>
  <c r="AG910" i="157"/>
  <c r="AG118" i="37" s="1"/>
  <c r="AG909" i="157"/>
  <c r="AG117" i="37" s="1"/>
  <c r="AG908" i="157"/>
  <c r="AG116" i="37" s="1"/>
  <c r="AG907" i="157"/>
  <c r="AG115" i="37" s="1"/>
  <c r="AG906" i="157"/>
  <c r="AG114" i="37" s="1"/>
  <c r="AG905" i="157"/>
  <c r="AG113" i="37" s="1"/>
  <c r="AG904" i="157"/>
  <c r="AG112" i="37" s="1"/>
  <c r="AG903" i="157"/>
  <c r="AG111" i="37" s="1"/>
  <c r="AG902" i="157"/>
  <c r="AG110" i="37" s="1"/>
  <c r="AG901" i="157"/>
  <c r="AG109" i="37" s="1"/>
  <c r="AG900" i="157"/>
  <c r="AG108" i="37" s="1"/>
  <c r="AG899" i="157"/>
  <c r="AG107" i="37" s="1"/>
  <c r="AG898" i="157"/>
  <c r="AG106" i="37" s="1"/>
  <c r="AG897" i="157"/>
  <c r="AG105" i="37" s="1"/>
  <c r="AG896" i="157"/>
  <c r="AG104" i="37" s="1"/>
  <c r="AG895" i="157"/>
  <c r="AG103" i="37" s="1"/>
  <c r="AG894" i="157"/>
  <c r="AG102" i="37" s="1"/>
  <c r="AG893" i="157"/>
  <c r="AG101" i="37" s="1"/>
  <c r="AG892" i="157"/>
  <c r="AG100" i="37" s="1"/>
  <c r="AG891" i="157"/>
  <c r="AG99" i="37" s="1"/>
  <c r="AG890" i="157"/>
  <c r="AG98" i="37" s="1"/>
  <c r="AG889" i="157"/>
  <c r="AG97" i="37" s="1"/>
  <c r="AG888" i="157"/>
  <c r="AG96" i="37" s="1"/>
  <c r="AG885" i="157"/>
  <c r="AG93" i="37" s="1"/>
  <c r="AG884" i="157"/>
  <c r="AG92" i="37" s="1"/>
  <c r="AG883" i="157"/>
  <c r="AG91" i="37" s="1"/>
  <c r="AG882" i="157"/>
  <c r="AG90" i="37" s="1"/>
  <c r="AG881" i="157"/>
  <c r="AG89" i="37" s="1"/>
  <c r="AG880" i="157"/>
  <c r="AG88" i="37" s="1"/>
  <c r="AG879" i="157"/>
  <c r="AG87" i="37" s="1"/>
  <c r="AG878" i="157"/>
  <c r="AG86" i="37" s="1"/>
  <c r="AG877" i="157"/>
  <c r="AG85" i="37" s="1"/>
  <c r="AG876" i="157"/>
  <c r="AG84" i="37" s="1"/>
  <c r="AG875" i="157"/>
  <c r="AG83" i="37" s="1"/>
  <c r="AG874" i="157"/>
  <c r="AG82" i="37" s="1"/>
  <c r="AG873" i="157"/>
  <c r="AG81" i="37" s="1"/>
  <c r="AG872" i="157"/>
  <c r="AG80" i="37" s="1"/>
  <c r="AH1646" i="157"/>
  <c r="AH588" i="37" s="1"/>
  <c r="AH1645" i="157"/>
  <c r="AH587" i="37" s="1"/>
  <c r="AH1644" i="157"/>
  <c r="AH586" i="37" s="1"/>
  <c r="AH1643" i="157"/>
  <c r="AH585" i="37" s="1"/>
  <c r="AH1642" i="157"/>
  <c r="AH584" i="37" s="1"/>
  <c r="AH1641" i="157"/>
  <c r="AH583" i="37" s="1"/>
  <c r="AH1640" i="157"/>
  <c r="AH582" i="37" s="1"/>
  <c r="AH1638" i="157"/>
  <c r="AH580" i="37" s="1"/>
  <c r="AH1637" i="157"/>
  <c r="AH579" i="37" s="1"/>
  <c r="AH1636" i="157"/>
  <c r="AH578" i="37" s="1"/>
  <c r="AH1635" i="157"/>
  <c r="AH577" i="37" s="1"/>
  <c r="AH1634" i="157"/>
  <c r="AH576" i="37" s="1"/>
  <c r="AH1633" i="157"/>
  <c r="AH575" i="37" s="1"/>
  <c r="AH1632" i="157"/>
  <c r="AH574" i="37" s="1"/>
  <c r="AH1631" i="157"/>
  <c r="AH573" i="37" s="1"/>
  <c r="AH1630" i="157"/>
  <c r="AH572" i="37" s="1"/>
  <c r="AH1629" i="157"/>
  <c r="AH571" i="37" s="1"/>
  <c r="AH1628" i="157"/>
  <c r="AH570" i="37" s="1"/>
  <c r="AH1627" i="157"/>
  <c r="AH569" i="37" s="1"/>
  <c r="AH1626" i="157"/>
  <c r="AH568" i="37" s="1"/>
  <c r="AH1625" i="157"/>
  <c r="AH567" i="37" s="1"/>
  <c r="AH1623" i="157"/>
  <c r="AH565" i="37" s="1"/>
  <c r="AH1622" i="157"/>
  <c r="AH564" i="37" s="1"/>
  <c r="AH1621" i="157"/>
  <c r="AH563" i="37" s="1"/>
  <c r="AH1620" i="157"/>
  <c r="AH562" i="37" s="1"/>
  <c r="AH1619" i="157"/>
  <c r="AH561" i="37" s="1"/>
  <c r="AH1618" i="157"/>
  <c r="AH560" i="37" s="1"/>
  <c r="AH1617" i="157"/>
  <c r="AH559" i="37" s="1"/>
  <c r="AH1616" i="157"/>
  <c r="AH558" i="37" s="1"/>
  <c r="AH1615" i="157"/>
  <c r="AH557" i="37" s="1"/>
  <c r="AH1614" i="157"/>
  <c r="AH556" i="37" s="1"/>
  <c r="AH1613" i="157"/>
  <c r="AH555" i="37" s="1"/>
  <c r="AH1612" i="157"/>
  <c r="AH554" i="37" s="1"/>
  <c r="AH1611" i="157"/>
  <c r="AH553" i="37" s="1"/>
  <c r="AH1610" i="157"/>
  <c r="AH552" i="37" s="1"/>
  <c r="AH1609" i="157"/>
  <c r="AH551" i="37" s="1"/>
  <c r="AH1608" i="157"/>
  <c r="AH550" i="37" s="1"/>
  <c r="AH1607" i="157"/>
  <c r="AH549" i="37" s="1"/>
  <c r="AH1606" i="157"/>
  <c r="AH548" i="37" s="1"/>
  <c r="AH1605" i="157"/>
  <c r="AH547" i="37" s="1"/>
  <c r="AH1604" i="157"/>
  <c r="AH546" i="37" s="1"/>
  <c r="AH1603" i="157"/>
  <c r="AH545" i="37" s="1"/>
  <c r="AH1602" i="157"/>
  <c r="AH544" i="37" s="1"/>
  <c r="AH1601" i="157"/>
  <c r="AH543" i="37" s="1"/>
  <c r="AH1600" i="157"/>
  <c r="AH542" i="37" s="1"/>
  <c r="AH1599" i="157"/>
  <c r="AH541" i="37" s="1"/>
  <c r="AH1597" i="157"/>
  <c r="AH539" i="37" s="1"/>
  <c r="AH1596" i="157"/>
  <c r="AH538" i="37" s="1"/>
  <c r="AH1595" i="157"/>
  <c r="AH537" i="37" s="1"/>
  <c r="AH1594" i="157"/>
  <c r="AH536" i="37" s="1"/>
  <c r="AH1593" i="157"/>
  <c r="AH535" i="37" s="1"/>
  <c r="AH1592" i="157"/>
  <c r="AH534" i="37" s="1"/>
  <c r="AH1591" i="157"/>
  <c r="AH533" i="37" s="1"/>
  <c r="AH1590" i="157"/>
  <c r="AH532" i="37" s="1"/>
  <c r="AH1589" i="157"/>
  <c r="AH531" i="37" s="1"/>
  <c r="AH1588" i="157"/>
  <c r="AH530" i="37" s="1"/>
  <c r="AH1587" i="157"/>
  <c r="AH529" i="37" s="1"/>
  <c r="AH1585" i="157"/>
  <c r="AH527" i="37" s="1"/>
  <c r="AG3549" i="156"/>
  <c r="AH1141" i="37" s="1"/>
  <c r="AG3548" i="156"/>
  <c r="AH1140" i="37" s="1"/>
  <c r="AG3547" i="156"/>
  <c r="AH1139" i="37" s="1"/>
  <c r="AG3546" i="156"/>
  <c r="AH1138" i="37" s="1"/>
  <c r="AG3545" i="156"/>
  <c r="AH1137" i="37" s="1"/>
  <c r="AG3544" i="156"/>
  <c r="AH1136" i="37" s="1"/>
  <c r="AG3543" i="156"/>
  <c r="AH1135" i="37" s="1"/>
  <c r="AG3542" i="156"/>
  <c r="AH1134" i="37" s="1"/>
  <c r="AG3541" i="156"/>
  <c r="AH1133" i="37" s="1"/>
  <c r="AG3540" i="156"/>
  <c r="AH1132" i="37" s="1"/>
  <c r="AG3539" i="156"/>
  <c r="AH1131" i="37" s="1"/>
  <c r="AG3538" i="156"/>
  <c r="AH1130" i="37" s="1"/>
  <c r="AG3537" i="156"/>
  <c r="AH1129" i="37" s="1"/>
  <c r="AG3536" i="156"/>
  <c r="AH1128" i="37" s="1"/>
  <c r="AG3535" i="156"/>
  <c r="AH1127" i="37" s="1"/>
  <c r="AG3533" i="156"/>
  <c r="AH1125" i="37" s="1"/>
  <c r="AG3532" i="156"/>
  <c r="AH1124" i="37" s="1"/>
  <c r="AG3531" i="156"/>
  <c r="AH1123" i="37" s="1"/>
  <c r="AG3530" i="156"/>
  <c r="AH1122" i="37" s="1"/>
  <c r="AG3529" i="156"/>
  <c r="AH1121" i="37" s="1"/>
  <c r="AG3526" i="156"/>
  <c r="AH1118" i="37" s="1"/>
  <c r="AG3525" i="156"/>
  <c r="AH1117" i="37" s="1"/>
  <c r="AG3524" i="156"/>
  <c r="AH1116" i="37" s="1"/>
  <c r="AG3523" i="156"/>
  <c r="AH1115" i="37" s="1"/>
  <c r="AG3522" i="156"/>
  <c r="AH1114" i="37" s="1"/>
  <c r="AG3521" i="156"/>
  <c r="AH1113" i="37" s="1"/>
  <c r="AG3520" i="156"/>
  <c r="AH1112" i="37" s="1"/>
  <c r="AG3519" i="156"/>
  <c r="AH1111" i="37" s="1"/>
  <c r="AG3518" i="156"/>
  <c r="AH1110" i="37" s="1"/>
  <c r="AG3517" i="156"/>
  <c r="AH1109" i="37" s="1"/>
  <c r="AG3516" i="156"/>
  <c r="AH1108" i="37" s="1"/>
  <c r="AG3515" i="156"/>
  <c r="AH1107" i="37" s="1"/>
  <c r="AG3514" i="156"/>
  <c r="AH1106" i="37" s="1"/>
  <c r="AG3513" i="156"/>
  <c r="AH1105" i="37" s="1"/>
  <c r="AG3512" i="156"/>
  <c r="AH1104" i="37" s="1"/>
  <c r="AG3511" i="156"/>
  <c r="AH1103" i="37" s="1"/>
  <c r="AG3510" i="156"/>
  <c r="AH1102" i="37" s="1"/>
  <c r="AG3509" i="156"/>
  <c r="AH1101" i="37" s="1"/>
  <c r="AG3508" i="156"/>
  <c r="AH1100" i="37" s="1"/>
  <c r="AG3507" i="156"/>
  <c r="AH1099" i="37" s="1"/>
  <c r="AG3506" i="156"/>
  <c r="AH1098" i="37" s="1"/>
  <c r="AG3505" i="156"/>
  <c r="AH1097" i="37" s="1"/>
  <c r="AG3504" i="156"/>
  <c r="AH1096" i="37" s="1"/>
  <c r="AG3503" i="156"/>
  <c r="AH1095" i="37" s="1"/>
  <c r="AG3502" i="156"/>
  <c r="AH1094" i="37" s="1"/>
  <c r="AG3500" i="156"/>
  <c r="AH1092" i="37" s="1"/>
  <c r="AG3499" i="156"/>
  <c r="AH1091" i="37" s="1"/>
  <c r="AG3498" i="156"/>
  <c r="AH1090" i="37" s="1"/>
  <c r="AG3497" i="156"/>
  <c r="AH1089" i="37" s="1"/>
  <c r="AG3496" i="156"/>
  <c r="AH1088" i="37" s="1"/>
  <c r="AG3495" i="156"/>
  <c r="AH1087" i="37" s="1"/>
  <c r="AG3494" i="156"/>
  <c r="AH1086" i="37" s="1"/>
  <c r="AG3493" i="156"/>
  <c r="AH1085" i="37" s="1"/>
  <c r="AG3492" i="156"/>
  <c r="AH1084" i="37" s="1"/>
  <c r="AG3491" i="156"/>
  <c r="AH1083" i="37" s="1"/>
  <c r="AG3490" i="156"/>
  <c r="AH1082" i="37" s="1"/>
  <c r="AG3488" i="156"/>
  <c r="AH1080" i="37" s="1"/>
  <c r="AG2764" i="156"/>
  <c r="AH78" i="37" s="1"/>
  <c r="AG2760" i="156"/>
  <c r="AH74" i="37" s="1"/>
  <c r="AG2759" i="156"/>
  <c r="AH73" i="37" s="1"/>
  <c r="AG2758" i="156"/>
  <c r="AH72" i="37" s="1"/>
  <c r="AG2757" i="156"/>
  <c r="AH71" i="37" s="1"/>
  <c r="AG2756" i="156"/>
  <c r="AH70" i="37" s="1"/>
  <c r="AG2753" i="156"/>
  <c r="AH67" i="37" s="1"/>
  <c r="AG2752" i="156"/>
  <c r="AH66" i="37" s="1"/>
  <c r="AG2748" i="156"/>
  <c r="AH62" i="37" s="1"/>
  <c r="AG2747" i="156"/>
  <c r="AH61" i="37" s="1"/>
  <c r="AG2746" i="156"/>
  <c r="AH60" i="37" s="1"/>
  <c r="AG2742" i="156"/>
  <c r="AH56" i="37" s="1"/>
  <c r="AG2733" i="156"/>
  <c r="AH47" i="37" s="1"/>
  <c r="AG2732" i="156"/>
  <c r="AH46" i="37" s="1"/>
  <c r="AG2723" i="156"/>
  <c r="AH37" i="37" s="1"/>
  <c r="AG2722" i="156"/>
  <c r="AH36" i="37" s="1"/>
  <c r="AG2721" i="156"/>
  <c r="AH35" i="37" s="1"/>
  <c r="AG2720" i="156"/>
  <c r="AH34" i="37" s="1"/>
  <c r="AG2719" i="156"/>
  <c r="AH33" i="37" s="1"/>
  <c r="AG2718" i="156"/>
  <c r="AH32" i="37" s="1"/>
  <c r="AG2717" i="156"/>
  <c r="AH31" i="37" s="1"/>
  <c r="AG2716" i="156"/>
  <c r="AH30" i="37" s="1"/>
  <c r="AG2715" i="156"/>
  <c r="AH29" i="37" s="1"/>
  <c r="AG2713" i="156"/>
  <c r="AH27" i="37" s="1"/>
  <c r="AG2712" i="156"/>
  <c r="AH26" i="37" s="1"/>
  <c r="AG2711" i="156"/>
  <c r="AH25" i="37" s="1"/>
  <c r="AG2710" i="156"/>
  <c r="AH24" i="37" s="1"/>
  <c r="AG2698" i="156"/>
  <c r="AH12" i="37" s="1"/>
  <c r="AG2697" i="156"/>
  <c r="AH11" i="37" s="1"/>
  <c r="AG2696" i="156"/>
  <c r="AH10" i="37" s="1"/>
  <c r="AG2695" i="156"/>
  <c r="AH9" i="37" s="1"/>
  <c r="AG2393" i="156"/>
  <c r="AG2334" i="156"/>
  <c r="AG2597" i="156"/>
  <c r="AG2622" i="156"/>
  <c r="AG2516" i="156"/>
  <c r="AG2581" i="156"/>
  <c r="AG2429" i="156"/>
  <c r="AG2474" i="156"/>
  <c r="AG1751" i="156"/>
  <c r="AG1737" i="156"/>
  <c r="AG1723" i="156"/>
  <c r="AG789" i="156"/>
  <c r="AH1175" i="37" s="1"/>
  <c r="AG359" i="156"/>
  <c r="AG1072" i="156"/>
  <c r="AG1016" i="156"/>
  <c r="AG1463" i="156"/>
  <c r="AG3486" i="156"/>
  <c r="AH617" i="157"/>
  <c r="AH1583" i="157"/>
  <c r="AG557" i="156"/>
  <c r="AG797" i="156"/>
  <c r="AH1183" i="37" s="1"/>
  <c r="AG796" i="156"/>
  <c r="AH1182" i="37" s="1"/>
  <c r="AG795" i="156"/>
  <c r="AH1181" i="37" s="1"/>
  <c r="AG794" i="156"/>
  <c r="AH1180" i="37" s="1"/>
  <c r="AH1253" i="37" s="1"/>
  <c r="AG793" i="156"/>
  <c r="AH1179" i="37" s="1"/>
  <c r="AG788" i="156"/>
  <c r="AH1174" i="37" s="1"/>
  <c r="AG785" i="156"/>
  <c r="AH1171" i="37" s="1"/>
  <c r="AG784" i="156"/>
  <c r="AH1170" i="37" s="1"/>
  <c r="AG780" i="156"/>
  <c r="AH1166" i="37" s="1"/>
  <c r="AG771" i="156"/>
  <c r="AH1157" i="37" s="1"/>
  <c r="AG762" i="156"/>
  <c r="AH1148" i="37" s="1"/>
  <c r="AG761" i="156"/>
  <c r="AH1147" i="37" s="1"/>
  <c r="AG760" i="156"/>
  <c r="AH1146" i="37" s="1"/>
  <c r="AG759" i="156"/>
  <c r="AH1145" i="37" s="1"/>
  <c r="AG758" i="156"/>
  <c r="AH1144" i="37" s="1"/>
  <c r="AG755" i="156"/>
  <c r="AG1929" i="156"/>
  <c r="AH542" i="157"/>
  <c r="AH108" i="157"/>
  <c r="AG194" i="156"/>
  <c r="AH691" i="157"/>
  <c r="V2046" i="157" l="1"/>
  <c r="V2047" i="157" s="1"/>
  <c r="T838" i="37" s="1"/>
  <c r="T837" i="37" s="1"/>
  <c r="AH1239" i="37"/>
  <c r="U3542" i="156"/>
  <c r="T1134" i="37" s="1"/>
  <c r="T714" i="37"/>
  <c r="T1019" i="37"/>
  <c r="V837" i="157"/>
  <c r="V872" i="157" s="1"/>
  <c r="V931" i="157"/>
  <c r="T139" i="37" s="1"/>
  <c r="U3486" i="156"/>
  <c r="U3487" i="156" s="1"/>
  <c r="T1079" i="37" s="1"/>
  <c r="U2753" i="156"/>
  <c r="T67" i="37" s="1"/>
  <c r="U2694" i="156"/>
  <c r="T8" i="37" s="1"/>
  <c r="S137" i="57"/>
  <c r="T952" i="37" s="1"/>
  <c r="S85" i="57"/>
  <c r="S86" i="57" s="1"/>
  <c r="T901" i="37" s="1"/>
  <c r="T213" i="37"/>
  <c r="T525" i="37"/>
  <c r="U3335" i="156"/>
  <c r="T707" i="37" s="1"/>
  <c r="T654" i="37" s="1"/>
  <c r="U3039" i="156"/>
  <c r="T516" i="37" s="1"/>
  <c r="T462" i="37" s="1"/>
  <c r="AG137" i="156"/>
  <c r="AG2694" i="156"/>
  <c r="AH8" i="37" s="1"/>
  <c r="T1203" i="37"/>
  <c r="AH1228" i="37"/>
  <c r="AH1254" i="37"/>
  <c r="AH1187" i="37"/>
  <c r="AH1251" i="37"/>
  <c r="AH1237" i="37"/>
  <c r="V2187" i="157"/>
  <c r="V2188" i="157" s="1"/>
  <c r="T961" i="37" s="1"/>
  <c r="V2238" i="157"/>
  <c r="T1011" i="37" s="1"/>
  <c r="V1038" i="157"/>
  <c r="V1054" i="157" s="1"/>
  <c r="T150" i="37" s="1"/>
  <c r="V1108" i="157"/>
  <c r="T204" i="37" s="1"/>
  <c r="V1287" i="157"/>
  <c r="V1289" i="157" s="1"/>
  <c r="V1346" i="157"/>
  <c r="T389" i="37" s="1"/>
  <c r="V1441" i="157"/>
  <c r="V1442" i="157" s="1"/>
  <c r="T399" i="37" s="1"/>
  <c r="V1497" i="157"/>
  <c r="T454" i="37" s="1"/>
  <c r="AH1193" i="37"/>
  <c r="AH1221" i="37"/>
  <c r="AH1244" i="37"/>
  <c r="AH1191" i="37"/>
  <c r="AH1197" i="37"/>
  <c r="AH1225" i="37"/>
  <c r="AH1234" i="37"/>
  <c r="AH1238" i="37"/>
  <c r="AH1198" i="37"/>
  <c r="AH1205" i="37"/>
  <c r="AH1212" i="37"/>
  <c r="AH1219" i="37"/>
  <c r="AH1226" i="37"/>
  <c r="AH1235" i="37"/>
  <c r="AH1245" i="37"/>
  <c r="AH1220" i="37"/>
  <c r="AH1260" i="37"/>
  <c r="AH1246" i="37"/>
  <c r="AH1194" i="37"/>
  <c r="AH1240" i="37"/>
  <c r="AH1261" i="37"/>
  <c r="AH1195" i="37"/>
  <c r="AH1222" i="37"/>
  <c r="AH1232" i="37"/>
  <c r="AH1262" i="37"/>
  <c r="AH1196" i="37"/>
  <c r="AH1584" i="157"/>
  <c r="AH526" i="37" s="1"/>
  <c r="AH525" i="37" s="1"/>
  <c r="AH1199" i="37"/>
  <c r="AH872" i="157"/>
  <c r="AH80" i="37" s="1"/>
  <c r="AH79" i="37" s="1"/>
  <c r="AH1255" i="37"/>
  <c r="AH1213" i="37"/>
  <c r="AH1242" i="37"/>
  <c r="U3199" i="156"/>
  <c r="T646" i="37" s="1"/>
  <c r="U3142" i="156"/>
  <c r="U3143" i="156" s="1"/>
  <c r="T590" i="37" s="1"/>
  <c r="AH1217" i="37"/>
  <c r="AH1188" i="37"/>
  <c r="AH1257" i="37"/>
  <c r="AH1207" i="37"/>
  <c r="AH1215" i="37"/>
  <c r="AH1208" i="37"/>
  <c r="AH1203" i="37"/>
  <c r="AH1209" i="37"/>
  <c r="AH1243" i="37"/>
  <c r="AH1204" i="37"/>
  <c r="AH1210" i="37"/>
  <c r="U2841" i="156"/>
  <c r="U2842" i="156" s="1"/>
  <c r="T272" i="37" s="1"/>
  <c r="U2893" i="156"/>
  <c r="T323" i="37" s="1"/>
  <c r="AG3487" i="156"/>
  <c r="AH1079" i="37" s="1"/>
  <c r="AH1078" i="37" s="1"/>
  <c r="T900" i="37" l="1"/>
  <c r="T1078" i="37"/>
  <c r="V871" i="157"/>
  <c r="T80" i="37"/>
  <c r="T79" i="37" s="1"/>
  <c r="U2693" i="156"/>
  <c r="T398" i="37"/>
  <c r="T149" i="37"/>
  <c r="AG2693" i="156"/>
  <c r="T960" i="37"/>
  <c r="V1288" i="157"/>
  <c r="T332" i="37"/>
  <c r="T331" i="37" s="1"/>
  <c r="U2985" i="156"/>
  <c r="AG757" i="156"/>
  <c r="AH1143" i="37" s="1"/>
  <c r="T589" i="37"/>
  <c r="T1248" i="37"/>
  <c r="T1264" i="37" s="1"/>
  <c r="T271" i="37"/>
  <c r="V1053" i="157"/>
  <c r="U936" i="157"/>
  <c r="T936" i="157"/>
  <c r="S936" i="157"/>
  <c r="R936" i="157"/>
  <c r="R937" i="157"/>
  <c r="S937" i="157"/>
  <c r="T937" i="157"/>
  <c r="U937" i="157"/>
  <c r="Y937" i="157"/>
  <c r="Z937" i="157"/>
  <c r="AA937" i="157"/>
  <c r="AB937" i="157"/>
  <c r="AC937" i="157"/>
  <c r="AD937" i="157"/>
  <c r="AE937" i="157"/>
  <c r="AF937" i="157"/>
  <c r="T1185" i="37" l="1"/>
  <c r="T1184" i="37" s="1"/>
  <c r="Y61" i="156" l="1"/>
  <c r="Y167" i="156"/>
  <c r="Y219" i="156"/>
  <c r="Y313" i="156"/>
  <c r="Y384" i="156"/>
  <c r="Y461" i="156"/>
  <c r="Y617" i="156"/>
  <c r="Y739" i="156"/>
  <c r="Y874" i="156"/>
  <c r="Y930" i="156"/>
  <c r="Y993" i="156"/>
  <c r="Y1058" i="156"/>
  <c r="Y1230" i="156"/>
  <c r="Y1169" i="156"/>
  <c r="Y1133" i="156"/>
  <c r="Y1096" i="156"/>
  <c r="Y1295" i="156"/>
  <c r="Y1361" i="156"/>
  <c r="Y1446" i="156"/>
  <c r="Y1508" i="156"/>
  <c r="Y1569" i="156"/>
  <c r="Y1634" i="156"/>
  <c r="Y1693" i="156"/>
  <c r="Y1790" i="156"/>
  <c r="Y1844" i="156"/>
  <c r="Y1900" i="156"/>
  <c r="Y1968" i="156"/>
  <c r="Y2059" i="156"/>
  <c r="Y2162" i="156"/>
  <c r="Y2227" i="156"/>
  <c r="Y2305" i="156"/>
  <c r="Y2371" i="156"/>
  <c r="Y2384" i="156"/>
  <c r="Y2667" i="156"/>
  <c r="Y2655" i="156"/>
  <c r="Y2638" i="156"/>
  <c r="Y2625" i="156"/>
  <c r="Y2609" i="156"/>
  <c r="Y2600" i="156"/>
  <c r="Y2592" i="156"/>
  <c r="Y2558" i="156"/>
  <c r="Y2546" i="156"/>
  <c r="Y2510" i="156"/>
  <c r="Y2477" i="156"/>
  <c r="Y2464" i="156"/>
  <c r="Y2438" i="156"/>
  <c r="G3323" i="156" l="1"/>
  <c r="G2609" i="156"/>
  <c r="G3228" i="156" l="1"/>
  <c r="E2477" i="156" l="1"/>
  <c r="G2477" i="156"/>
  <c r="G3528" i="156" l="1"/>
  <c r="G3527" i="156"/>
  <c r="E3528" i="156"/>
  <c r="E3527" i="156"/>
  <c r="AC67" i="57"/>
  <c r="AB67" i="57"/>
  <c r="AA67" i="57"/>
  <c r="Y67" i="57"/>
  <c r="X67" i="57"/>
  <c r="R67" i="57"/>
  <c r="Q67" i="57"/>
  <c r="P67" i="57"/>
  <c r="O67" i="57"/>
  <c r="AC62" i="46"/>
  <c r="AB62" i="46"/>
  <c r="AA62" i="46"/>
  <c r="Y62" i="46"/>
  <c r="X62" i="46"/>
  <c r="R62" i="46"/>
  <c r="Q62" i="46"/>
  <c r="P62" i="46"/>
  <c r="O62" i="46"/>
  <c r="V62" i="46" s="1"/>
  <c r="AF2299" i="157"/>
  <c r="AE2299" i="157"/>
  <c r="AD2299" i="157"/>
  <c r="AB2299" i="157"/>
  <c r="AA2299" i="157"/>
  <c r="U2299" i="157"/>
  <c r="T2299" i="157"/>
  <c r="S2299" i="157"/>
  <c r="R2299" i="157"/>
  <c r="AF2167" i="157"/>
  <c r="AE2167" i="157"/>
  <c r="AD2167" i="157"/>
  <c r="AB2167" i="157"/>
  <c r="AA2167" i="157"/>
  <c r="U2167" i="157"/>
  <c r="T2167" i="157"/>
  <c r="S2167" i="157"/>
  <c r="R2167" i="157"/>
  <c r="Y2167" i="157" s="1"/>
  <c r="AF2027" i="157"/>
  <c r="AE2027" i="157"/>
  <c r="AD2027" i="157"/>
  <c r="AB2027" i="157"/>
  <c r="AA2027" i="157"/>
  <c r="U2027" i="157"/>
  <c r="T2027" i="157"/>
  <c r="S2027" i="157"/>
  <c r="R2027" i="157"/>
  <c r="AF1862" i="157"/>
  <c r="AE1862" i="157"/>
  <c r="AD1862" i="157"/>
  <c r="AB1862" i="157"/>
  <c r="AA1862" i="157"/>
  <c r="U1862" i="157"/>
  <c r="T1862" i="157"/>
  <c r="S1862" i="157"/>
  <c r="R1862" i="157"/>
  <c r="Y1862" i="157" s="1"/>
  <c r="AF1712" i="157"/>
  <c r="AE1712" i="157"/>
  <c r="AD1712" i="157"/>
  <c r="AB1712" i="157"/>
  <c r="AA1712" i="157"/>
  <c r="U1712" i="157"/>
  <c r="T1712" i="157"/>
  <c r="S1712" i="157"/>
  <c r="R1712" i="157"/>
  <c r="AF1562" i="157"/>
  <c r="AE1562" i="157"/>
  <c r="AD1562" i="157"/>
  <c r="AB1562" i="157"/>
  <c r="AA1562" i="157"/>
  <c r="U1562" i="157"/>
  <c r="T1562" i="157"/>
  <c r="S1562" i="157"/>
  <c r="R1562" i="157"/>
  <c r="Y1562" i="157" s="1"/>
  <c r="AF1419" i="157"/>
  <c r="AE1419" i="157"/>
  <c r="AD1419" i="157"/>
  <c r="AB1419" i="157"/>
  <c r="AA1419" i="157"/>
  <c r="U1419" i="157"/>
  <c r="T1419" i="157"/>
  <c r="S1419" i="157"/>
  <c r="R1419" i="157"/>
  <c r="AF1274" i="157"/>
  <c r="AE1274" i="157"/>
  <c r="AD1274" i="157"/>
  <c r="AB1274" i="157"/>
  <c r="AA1274" i="157"/>
  <c r="U1274" i="157"/>
  <c r="T1274" i="157"/>
  <c r="S1274" i="157"/>
  <c r="R1274" i="157"/>
  <c r="Y1274" i="157" s="1"/>
  <c r="AF1195" i="157"/>
  <c r="AE1195" i="157"/>
  <c r="AD1195" i="157"/>
  <c r="AB1195" i="157"/>
  <c r="AA1195" i="157"/>
  <c r="U1195" i="157"/>
  <c r="T1195" i="157"/>
  <c r="S1195" i="157"/>
  <c r="R1195" i="157"/>
  <c r="AF1011" i="157"/>
  <c r="AE1011" i="157"/>
  <c r="AD1011" i="157"/>
  <c r="AB1011" i="157"/>
  <c r="AA1011" i="157"/>
  <c r="U1011" i="157"/>
  <c r="T1011" i="157"/>
  <c r="S1011" i="157"/>
  <c r="R1011" i="157"/>
  <c r="Y1011" i="157" s="1"/>
  <c r="AF824" i="157"/>
  <c r="AE824" i="157"/>
  <c r="AD824" i="157"/>
  <c r="AB824" i="157"/>
  <c r="AA824" i="157"/>
  <c r="U824" i="157"/>
  <c r="T824" i="157"/>
  <c r="S824" i="157"/>
  <c r="R824" i="157"/>
  <c r="AF756" i="157"/>
  <c r="AE756" i="157"/>
  <c r="AD756" i="157"/>
  <c r="AB756" i="157"/>
  <c r="AA756" i="157"/>
  <c r="U756" i="157"/>
  <c r="T756" i="157"/>
  <c r="S756" i="157"/>
  <c r="R756" i="157"/>
  <c r="Y756" i="157" s="1"/>
  <c r="AF665" i="157"/>
  <c r="AE665" i="157"/>
  <c r="AD665" i="157"/>
  <c r="AB665" i="157"/>
  <c r="AA665" i="157"/>
  <c r="U665" i="157"/>
  <c r="T665" i="157"/>
  <c r="S665" i="157"/>
  <c r="R665" i="157"/>
  <c r="AF346" i="157"/>
  <c r="AE346" i="157"/>
  <c r="AD346" i="157"/>
  <c r="AB346" i="157"/>
  <c r="AA346" i="157"/>
  <c r="U346" i="157"/>
  <c r="T346" i="157"/>
  <c r="S346" i="157"/>
  <c r="R346" i="157"/>
  <c r="Y346" i="157" s="1"/>
  <c r="AF243" i="157"/>
  <c r="AE243" i="157"/>
  <c r="AD243" i="157"/>
  <c r="AB243" i="157"/>
  <c r="AA243" i="157"/>
  <c r="U243" i="157"/>
  <c r="T243" i="157"/>
  <c r="S243" i="157"/>
  <c r="R243" i="157"/>
  <c r="AF164" i="157"/>
  <c r="AE164" i="157"/>
  <c r="AD164" i="157"/>
  <c r="AB164" i="157"/>
  <c r="AA164" i="157"/>
  <c r="U164" i="157"/>
  <c r="T164" i="157"/>
  <c r="S164" i="157"/>
  <c r="R164" i="157"/>
  <c r="Y164" i="157" s="1"/>
  <c r="AF87" i="157"/>
  <c r="AE87" i="157"/>
  <c r="AD87" i="157"/>
  <c r="AB87" i="157"/>
  <c r="AA87" i="157"/>
  <c r="U87" i="157"/>
  <c r="T87" i="157"/>
  <c r="S87" i="157"/>
  <c r="R87" i="157"/>
  <c r="AE3467" i="156"/>
  <c r="AI3467" i="156" s="1"/>
  <c r="AD3467" i="156"/>
  <c r="AC3467" i="156"/>
  <c r="AA3467" i="156"/>
  <c r="Z3467" i="156"/>
  <c r="T3467" i="156"/>
  <c r="S3467" i="156"/>
  <c r="R3467" i="156"/>
  <c r="Q3467" i="156"/>
  <c r="AE3394" i="156"/>
  <c r="AI3394" i="156" s="1"/>
  <c r="AD3394" i="156"/>
  <c r="AC3394" i="156"/>
  <c r="AA3394" i="156"/>
  <c r="Z3394" i="156"/>
  <c r="T3394" i="156"/>
  <c r="S3394" i="156"/>
  <c r="R3394" i="156"/>
  <c r="Q3394" i="156"/>
  <c r="AE3266" i="156"/>
  <c r="AI3266" i="156" s="1"/>
  <c r="AD3266" i="156"/>
  <c r="AC3266" i="156"/>
  <c r="AA3266" i="156"/>
  <c r="Z3266" i="156"/>
  <c r="T3266" i="156"/>
  <c r="S3266" i="156"/>
  <c r="R3266" i="156"/>
  <c r="Q3266" i="156"/>
  <c r="AE3118" i="156"/>
  <c r="AI3118" i="156" s="1"/>
  <c r="AD3118" i="156"/>
  <c r="AC3118" i="156"/>
  <c r="AA3118" i="156"/>
  <c r="Z3118" i="156"/>
  <c r="T3118" i="156"/>
  <c r="S3118" i="156"/>
  <c r="R3118" i="156"/>
  <c r="Q3118" i="156"/>
  <c r="AE2961" i="156"/>
  <c r="AI2961" i="156" s="1"/>
  <c r="AD2961" i="156"/>
  <c r="AC2961" i="156"/>
  <c r="AA2961" i="156"/>
  <c r="Z2961" i="156"/>
  <c r="T2961" i="156"/>
  <c r="S2961" i="156"/>
  <c r="R2961" i="156"/>
  <c r="Q2961" i="156"/>
  <c r="AE2825" i="156"/>
  <c r="AD2825" i="156"/>
  <c r="AD2888" i="156" s="1"/>
  <c r="AC2825" i="156"/>
  <c r="AC2888" i="156" s="1"/>
  <c r="AA2825" i="156"/>
  <c r="AA2888" i="156" s="1"/>
  <c r="Z2825" i="156"/>
  <c r="Z2888" i="156" s="1"/>
  <c r="T2825" i="156"/>
  <c r="T2888" i="156" s="1"/>
  <c r="S2825" i="156"/>
  <c r="S2888" i="156" s="1"/>
  <c r="R2825" i="156"/>
  <c r="R2888" i="156" s="1"/>
  <c r="Q2825" i="156"/>
  <c r="AE2308" i="156"/>
  <c r="AI2308" i="156" s="1"/>
  <c r="AD2308" i="156"/>
  <c r="AC2308" i="156"/>
  <c r="AA2308" i="156"/>
  <c r="Z2308" i="156"/>
  <c r="T2308" i="156"/>
  <c r="S2308" i="156"/>
  <c r="R2308" i="156"/>
  <c r="Q2308" i="156"/>
  <c r="AE2230" i="156"/>
  <c r="AI2230" i="156" s="1"/>
  <c r="AD2230" i="156"/>
  <c r="AC2230" i="156"/>
  <c r="AA2230" i="156"/>
  <c r="Z2230" i="156"/>
  <c r="T2230" i="156"/>
  <c r="S2230" i="156"/>
  <c r="R2230" i="156"/>
  <c r="Q2230" i="156"/>
  <c r="AE2165" i="156"/>
  <c r="AI2165" i="156" s="1"/>
  <c r="AD2165" i="156"/>
  <c r="AC2165" i="156"/>
  <c r="AA2165" i="156"/>
  <c r="Z2165" i="156"/>
  <c r="T2165" i="156"/>
  <c r="S2165" i="156"/>
  <c r="R2165" i="156"/>
  <c r="Q2165" i="156"/>
  <c r="AE2094" i="156"/>
  <c r="AD2094" i="156"/>
  <c r="AC2094" i="156"/>
  <c r="AA2094" i="156"/>
  <c r="Z2094" i="156"/>
  <c r="T2094" i="156"/>
  <c r="S2094" i="156"/>
  <c r="R2094" i="156"/>
  <c r="Q2094" i="156"/>
  <c r="AE1698" i="156"/>
  <c r="AI1698" i="156" s="1"/>
  <c r="AD1698" i="156"/>
  <c r="AC1698" i="156"/>
  <c r="AA1698" i="156"/>
  <c r="Z1698" i="156"/>
  <c r="T1698" i="156"/>
  <c r="S1698" i="156"/>
  <c r="R1698" i="156"/>
  <c r="Q1698" i="156"/>
  <c r="V67" i="57" l="1"/>
  <c r="Y87" i="157"/>
  <c r="Y243" i="157"/>
  <c r="Y665" i="157"/>
  <c r="Y824" i="157"/>
  <c r="Y1195" i="157"/>
  <c r="Y1419" i="157"/>
  <c r="Y1712" i="157"/>
  <c r="Y2027" i="157"/>
  <c r="Y2299" i="157"/>
  <c r="X1698" i="156"/>
  <c r="X2308" i="156"/>
  <c r="X2961" i="156"/>
  <c r="X3266" i="156"/>
  <c r="X3467" i="156"/>
  <c r="X2165" i="156"/>
  <c r="X2094" i="156"/>
  <c r="X2230" i="156"/>
  <c r="Q2888" i="156"/>
  <c r="X2825" i="156"/>
  <c r="X3118" i="156"/>
  <c r="X3394" i="156"/>
  <c r="AE2888" i="156"/>
  <c r="AI2888" i="156" s="1"/>
  <c r="AI2825" i="156"/>
  <c r="AE1637" i="156"/>
  <c r="AI1637" i="156" s="1"/>
  <c r="AD1637" i="156"/>
  <c r="AC1637" i="156"/>
  <c r="AA1637" i="156"/>
  <c r="Z1637" i="156"/>
  <c r="T1637" i="156"/>
  <c r="S1637" i="156"/>
  <c r="R1637" i="156"/>
  <c r="Q1637" i="156"/>
  <c r="AE1575" i="156"/>
  <c r="AI1575" i="156" s="1"/>
  <c r="AD1575" i="156"/>
  <c r="AC1575" i="156"/>
  <c r="AA1575" i="156"/>
  <c r="Z1575" i="156"/>
  <c r="T1575" i="156"/>
  <c r="S1575" i="156"/>
  <c r="R1575" i="156"/>
  <c r="Q1575" i="156"/>
  <c r="AE1511" i="156"/>
  <c r="AI1511" i="156" s="1"/>
  <c r="AD1511" i="156"/>
  <c r="AC1511" i="156"/>
  <c r="AA1511" i="156"/>
  <c r="Z1511" i="156"/>
  <c r="T1511" i="156"/>
  <c r="S1511" i="156"/>
  <c r="R1511" i="156"/>
  <c r="Q1511" i="156"/>
  <c r="AE1450" i="156"/>
  <c r="AI1450" i="156" s="1"/>
  <c r="AD1450" i="156"/>
  <c r="AC1450" i="156"/>
  <c r="AA1450" i="156"/>
  <c r="Z1450" i="156"/>
  <c r="T1450" i="156"/>
  <c r="S1450" i="156"/>
  <c r="R1450" i="156"/>
  <c r="Q1450" i="156"/>
  <c r="AE1380" i="156"/>
  <c r="AI1380" i="156" s="1"/>
  <c r="AD1380" i="156"/>
  <c r="AC1380" i="156"/>
  <c r="AA1380" i="156"/>
  <c r="Z1380" i="156"/>
  <c r="T1380" i="156"/>
  <c r="S1380" i="156"/>
  <c r="R1380" i="156"/>
  <c r="Q1380" i="156"/>
  <c r="AE1300" i="156"/>
  <c r="AI1300" i="156" s="1"/>
  <c r="AD1300" i="156"/>
  <c r="AC1300" i="156"/>
  <c r="AA1300" i="156"/>
  <c r="Z1300" i="156"/>
  <c r="T1300" i="156"/>
  <c r="S1300" i="156"/>
  <c r="R1300" i="156"/>
  <c r="Q1300" i="156"/>
  <c r="AE1237" i="156"/>
  <c r="AI1237" i="156" s="1"/>
  <c r="AD1237" i="156"/>
  <c r="AA1237" i="156"/>
  <c r="Z1237" i="156"/>
  <c r="T1237" i="156"/>
  <c r="S1237" i="156"/>
  <c r="R1237" i="156"/>
  <c r="Q1237" i="156"/>
  <c r="AE893" i="156"/>
  <c r="AI893" i="156" s="1"/>
  <c r="AD893" i="156"/>
  <c r="AC893" i="156"/>
  <c r="AA893" i="156"/>
  <c r="Z893" i="156"/>
  <c r="T893" i="156"/>
  <c r="S893" i="156"/>
  <c r="R893" i="156"/>
  <c r="Q893" i="156"/>
  <c r="X1380" i="156" l="1"/>
  <c r="X1511" i="156"/>
  <c r="X1637" i="156"/>
  <c r="X1237" i="156"/>
  <c r="X1300" i="156"/>
  <c r="X1450" i="156"/>
  <c r="X1575" i="156"/>
  <c r="Z2748" i="156"/>
  <c r="Q2748" i="156"/>
  <c r="R2748" i="156"/>
  <c r="AA2748" i="156"/>
  <c r="S2748" i="156"/>
  <c r="T2748" i="156"/>
  <c r="AC2748" i="156"/>
  <c r="AD2748" i="156"/>
  <c r="AE2748" i="156"/>
  <c r="AI2748" i="156" s="1"/>
  <c r="AE3537" i="156" l="1"/>
  <c r="AI3537" i="156" s="1"/>
  <c r="AD3537" i="156"/>
  <c r="AC3537" i="156"/>
  <c r="AA3537" i="156"/>
  <c r="Z3537" i="156"/>
  <c r="T3537" i="156"/>
  <c r="S3537" i="156"/>
  <c r="R3537" i="156"/>
  <c r="Q3537" i="156"/>
  <c r="Z994" i="157"/>
  <c r="Z2013" i="157"/>
  <c r="Z1550" i="157"/>
  <c r="Y1513" i="157"/>
  <c r="Z1405" i="157"/>
  <c r="Y1367" i="157"/>
  <c r="Z1170" i="157"/>
  <c r="Y958" i="157"/>
  <c r="Z557" i="157"/>
  <c r="Z504" i="157"/>
  <c r="AC994" i="157" l="1"/>
  <c r="AC557" i="157"/>
  <c r="AC1550" i="157"/>
  <c r="AC504" i="157"/>
  <c r="AC2013" i="157"/>
  <c r="AC1170" i="157"/>
  <c r="AC1405" i="157"/>
  <c r="Y936" i="157"/>
  <c r="Z63" i="157"/>
  <c r="Y3457" i="156"/>
  <c r="Y3101" i="156"/>
  <c r="X2888" i="156"/>
  <c r="X2742" i="156"/>
  <c r="AC63" i="157" l="1"/>
  <c r="AB3457" i="156"/>
  <c r="AB3101" i="156"/>
  <c r="Y1560" i="156"/>
  <c r="X1482" i="156"/>
  <c r="Y1352" i="156"/>
  <c r="Y1288" i="156"/>
  <c r="Y1221" i="156"/>
  <c r="Y985" i="156"/>
  <c r="Y865" i="156"/>
  <c r="X893" i="156"/>
  <c r="Y52" i="156"/>
  <c r="Y306" i="156"/>
  <c r="Y2733" i="156" l="1"/>
  <c r="X844" i="156"/>
  <c r="AB865" i="156"/>
  <c r="AB1221" i="156"/>
  <c r="AB1288" i="156"/>
  <c r="AB52" i="156"/>
  <c r="AB1352" i="156"/>
  <c r="AB985" i="156"/>
  <c r="AB1560" i="156"/>
  <c r="AB306" i="156"/>
  <c r="AF2085" i="157"/>
  <c r="AD876" i="37" s="1"/>
  <c r="AI876" i="37" s="1"/>
  <c r="AE2085" i="157"/>
  <c r="AC876" i="37" s="1"/>
  <c r="AJ876" i="37" s="1"/>
  <c r="AD2085" i="157"/>
  <c r="AB876" i="37" s="1"/>
  <c r="AC2085" i="157"/>
  <c r="AA876" i="37" s="1"/>
  <c r="AB2085" i="157"/>
  <c r="Z876" i="37" s="1"/>
  <c r="AA2085" i="157"/>
  <c r="Y876" i="37" s="1"/>
  <c r="Z2085" i="157"/>
  <c r="Y2085" i="157"/>
  <c r="W876" i="37" s="1"/>
  <c r="U2085" i="157"/>
  <c r="S876" i="37" s="1"/>
  <c r="AF1623" i="157"/>
  <c r="AD565" i="37" s="1"/>
  <c r="AI565" i="37" s="1"/>
  <c r="AE1623" i="157"/>
  <c r="AC565" i="37" s="1"/>
  <c r="AJ565" i="37" s="1"/>
  <c r="AD1623" i="157"/>
  <c r="AB565" i="37" s="1"/>
  <c r="AC1623" i="157"/>
  <c r="AA565" i="37" s="1"/>
  <c r="AB1623" i="157"/>
  <c r="Z565" i="37" s="1"/>
  <c r="AA1623" i="157"/>
  <c r="Y565" i="37" s="1"/>
  <c r="Z1623" i="157"/>
  <c r="Y1623" i="157"/>
  <c r="W565" i="37" s="1"/>
  <c r="U1623" i="157"/>
  <c r="S565" i="37" s="1"/>
  <c r="AF1480" i="157"/>
  <c r="AD437" i="37" s="1"/>
  <c r="AI437" i="37" s="1"/>
  <c r="AE1480" i="157"/>
  <c r="AC437" i="37" s="1"/>
  <c r="AJ437" i="37" s="1"/>
  <c r="AD1480" i="157"/>
  <c r="AB437" i="37" s="1"/>
  <c r="AC1480" i="157"/>
  <c r="AA437" i="37" s="1"/>
  <c r="AB1480" i="157"/>
  <c r="Z437" i="37" s="1"/>
  <c r="AA1480" i="157"/>
  <c r="Y437" i="37" s="1"/>
  <c r="Z1480" i="157"/>
  <c r="Y1480" i="157"/>
  <c r="W437" i="37" s="1"/>
  <c r="U1480" i="157"/>
  <c r="S437" i="37" s="1"/>
  <c r="AF1328" i="157"/>
  <c r="AD371" i="37" s="1"/>
  <c r="AI371" i="37" s="1"/>
  <c r="AE1328" i="157"/>
  <c r="AC371" i="37" s="1"/>
  <c r="AJ371" i="37" s="1"/>
  <c r="AD1328" i="157"/>
  <c r="AB371" i="37" s="1"/>
  <c r="AC1328" i="157"/>
  <c r="AA371" i="37" s="1"/>
  <c r="AB1328" i="157"/>
  <c r="Z371" i="37" s="1"/>
  <c r="AA1328" i="157"/>
  <c r="Y371" i="37" s="1"/>
  <c r="Z1328" i="157"/>
  <c r="Y1328" i="157"/>
  <c r="W371" i="37" s="1"/>
  <c r="U1328" i="157"/>
  <c r="S371" i="37" s="1"/>
  <c r="AF1091" i="157"/>
  <c r="AD187" i="37" s="1"/>
  <c r="AI187" i="37" s="1"/>
  <c r="AE1091" i="157"/>
  <c r="AC187" i="37" s="1"/>
  <c r="AJ187" i="37" s="1"/>
  <c r="AD1091" i="157"/>
  <c r="AB187" i="37" s="1"/>
  <c r="AC1091" i="157"/>
  <c r="AA187" i="37" s="1"/>
  <c r="AB1091" i="157"/>
  <c r="Z187" i="37" s="1"/>
  <c r="AA1091" i="157"/>
  <c r="Y187" i="37" s="1"/>
  <c r="Z1091" i="157"/>
  <c r="Y1091" i="157"/>
  <c r="W187" i="37" s="1"/>
  <c r="U1091" i="157"/>
  <c r="S187" i="37" s="1"/>
  <c r="AF912" i="157"/>
  <c r="AD120" i="37" s="1"/>
  <c r="AI120" i="37" s="1"/>
  <c r="AE912" i="157"/>
  <c r="AC120" i="37" s="1"/>
  <c r="AJ120" i="37" s="1"/>
  <c r="AD912" i="157"/>
  <c r="AB120" i="37" s="1"/>
  <c r="AC912" i="157"/>
  <c r="AA120" i="37" s="1"/>
  <c r="AB912" i="157"/>
  <c r="Z120" i="37" s="1"/>
  <c r="AA912" i="157"/>
  <c r="Y120" i="37" s="1"/>
  <c r="Z912" i="157"/>
  <c r="Y912" i="157"/>
  <c r="W120" i="37" s="1"/>
  <c r="U912" i="157"/>
  <c r="S120" i="37" s="1"/>
  <c r="AE3526" i="156"/>
  <c r="AD3526" i="156"/>
  <c r="AC1118" i="37" s="1"/>
  <c r="AJ1118" i="37" s="1"/>
  <c r="AC3526" i="156"/>
  <c r="AB1118" i="37" s="1"/>
  <c r="AB3526" i="156"/>
  <c r="AA1118" i="37" s="1"/>
  <c r="AA3526" i="156"/>
  <c r="Z1118" i="37" s="1"/>
  <c r="Z3526" i="156"/>
  <c r="Y1118" i="37" s="1"/>
  <c r="Y3526" i="156"/>
  <c r="X3526" i="156"/>
  <c r="W1118" i="37" s="1"/>
  <c r="T3526" i="156"/>
  <c r="S1118" i="37" s="1"/>
  <c r="AE3183" i="156"/>
  <c r="AD3183" i="156"/>
  <c r="AC630" i="37" s="1"/>
  <c r="AJ630" i="37" s="1"/>
  <c r="AC3183" i="156"/>
  <c r="AB630" i="37" s="1"/>
  <c r="AB3183" i="156"/>
  <c r="AA630" i="37" s="1"/>
  <c r="AA3183" i="156"/>
  <c r="Z630" i="37" s="1"/>
  <c r="Z3183" i="156"/>
  <c r="Y630" i="37" s="1"/>
  <c r="Y3183" i="156"/>
  <c r="X3183" i="156"/>
  <c r="W630" i="37" s="1"/>
  <c r="T3183" i="156"/>
  <c r="S630" i="37" s="1"/>
  <c r="AD47" i="37"/>
  <c r="AI47" i="37" s="1"/>
  <c r="AC47" i="37"/>
  <c r="AJ47" i="37" s="1"/>
  <c r="AB47" i="37"/>
  <c r="Z47" i="37"/>
  <c r="Y47" i="37"/>
  <c r="W47" i="37"/>
  <c r="T2733" i="156"/>
  <c r="S47" i="37" s="1"/>
  <c r="AE771" i="156"/>
  <c r="AD1157" i="37" s="1"/>
  <c r="AI1157" i="37" s="1"/>
  <c r="AD771" i="156"/>
  <c r="AC771" i="156"/>
  <c r="AB1157" i="37" s="1"/>
  <c r="AA771" i="156"/>
  <c r="Z1157" i="37" s="1"/>
  <c r="Z771" i="156"/>
  <c r="Y1157" i="37" s="1"/>
  <c r="Y771" i="156"/>
  <c r="T771" i="156"/>
  <c r="S1157" i="37" s="1"/>
  <c r="S771" i="156"/>
  <c r="R1157" i="37" s="1"/>
  <c r="R771" i="156"/>
  <c r="Q1157" i="37" s="1"/>
  <c r="Q771" i="156"/>
  <c r="P1157" i="37" s="1"/>
  <c r="R1118" i="37"/>
  <c r="Q1118" i="37"/>
  <c r="P1118" i="37"/>
  <c r="R876" i="37"/>
  <c r="Q876" i="37"/>
  <c r="P876" i="37"/>
  <c r="R630" i="37"/>
  <c r="Q630" i="37"/>
  <c r="P630" i="37"/>
  <c r="R565" i="37"/>
  <c r="Q565" i="37"/>
  <c r="P565" i="37"/>
  <c r="R437" i="37"/>
  <c r="Q437" i="37"/>
  <c r="P437" i="37"/>
  <c r="R371" i="37"/>
  <c r="Q371" i="37"/>
  <c r="P371" i="37"/>
  <c r="R187" i="37"/>
  <c r="Q187" i="37"/>
  <c r="P187" i="37"/>
  <c r="R120" i="37"/>
  <c r="Q120" i="37"/>
  <c r="P120" i="37"/>
  <c r="R47" i="37"/>
  <c r="Q47" i="37"/>
  <c r="P47" i="37"/>
  <c r="I1673" i="157"/>
  <c r="I1747" i="157" s="1"/>
  <c r="G729" i="37" s="1"/>
  <c r="E100" i="57"/>
  <c r="F915" i="37" s="1"/>
  <c r="C100" i="57"/>
  <c r="D915" i="37" s="1"/>
  <c r="E94" i="46"/>
  <c r="F227" i="37" s="1"/>
  <c r="C94" i="46"/>
  <c r="D227" i="37" s="1"/>
  <c r="H2332" i="157"/>
  <c r="F1034" i="37" s="1"/>
  <c r="F2332" i="157"/>
  <c r="D1034" i="37" s="1"/>
  <c r="H2201" i="157"/>
  <c r="F974" i="37" s="1"/>
  <c r="F2201" i="157"/>
  <c r="D974" i="37" s="1"/>
  <c r="H2087" i="157"/>
  <c r="F878" i="37" s="1"/>
  <c r="F2087" i="157"/>
  <c r="D878" i="37" s="1"/>
  <c r="H2086" i="157"/>
  <c r="F877" i="37" s="1"/>
  <c r="F2086" i="157"/>
  <c r="D877" i="37" s="1"/>
  <c r="H2061" i="157"/>
  <c r="F852" i="37" s="1"/>
  <c r="F2061" i="157"/>
  <c r="D852" i="37" s="1"/>
  <c r="H1918" i="157"/>
  <c r="F792" i="37" s="1"/>
  <c r="F1918" i="157"/>
  <c r="D792" i="37" s="1"/>
  <c r="H1747" i="157"/>
  <c r="F729" i="37" s="1"/>
  <c r="F1747" i="157"/>
  <c r="D729" i="37" s="1"/>
  <c r="G3185" i="156"/>
  <c r="F632" i="37" s="1"/>
  <c r="E3185" i="156"/>
  <c r="D632" i="37" s="1"/>
  <c r="G3184" i="156"/>
  <c r="F631" i="37" s="1"/>
  <c r="E3184" i="156"/>
  <c r="D631" i="37" s="1"/>
  <c r="G3156" i="156"/>
  <c r="F603" i="37" s="1"/>
  <c r="E3156" i="156"/>
  <c r="D603" i="37" s="1"/>
  <c r="G3297" i="156"/>
  <c r="F669" i="37" s="1"/>
  <c r="E3297" i="156"/>
  <c r="D669" i="37" s="1"/>
  <c r="AC1157" i="37" l="1"/>
  <c r="AJ1157" i="37" s="1"/>
  <c r="AI771" i="156"/>
  <c r="AD1118" i="37"/>
  <c r="AI1118" i="37" s="1"/>
  <c r="AI3526" i="156"/>
  <c r="AD630" i="37"/>
  <c r="AI630" i="37" s="1"/>
  <c r="AI3183" i="156"/>
  <c r="AB2733" i="156"/>
  <c r="AA47" i="37" s="1"/>
  <c r="X1157" i="37"/>
  <c r="X47" i="37"/>
  <c r="AE47" i="37" s="1"/>
  <c r="X630" i="37"/>
  <c r="X1118" i="37"/>
  <c r="AE1118" i="37" s="1"/>
  <c r="X437" i="37"/>
  <c r="X876" i="37"/>
  <c r="X371" i="37"/>
  <c r="X565" i="37"/>
  <c r="AE565" i="37" s="1"/>
  <c r="X187" i="37"/>
  <c r="X120" i="37"/>
  <c r="AB771" i="156"/>
  <c r="AA1157" i="37" s="1"/>
  <c r="AF187" i="37"/>
  <c r="AF876" i="37"/>
  <c r="AF371" i="37"/>
  <c r="P1228" i="37"/>
  <c r="AF565" i="37"/>
  <c r="AF120" i="37"/>
  <c r="AF437" i="37"/>
  <c r="AF47" i="37"/>
  <c r="R1228" i="37"/>
  <c r="AC1228" i="37"/>
  <c r="Q1228" i="37"/>
  <c r="Y1228" i="37"/>
  <c r="S1228" i="37"/>
  <c r="AB1228" i="37"/>
  <c r="Z1228" i="37"/>
  <c r="AD1228" i="37" l="1"/>
  <c r="AF630" i="37"/>
  <c r="AF1118" i="37"/>
  <c r="AE630" i="37"/>
  <c r="AE437" i="37"/>
  <c r="AE876" i="37"/>
  <c r="AE187" i="37"/>
  <c r="AE371" i="37"/>
  <c r="X1228" i="37"/>
  <c r="AE120" i="37"/>
  <c r="AA1228" i="37"/>
  <c r="H2013" i="157"/>
  <c r="H2085" i="157" s="1"/>
  <c r="F876" i="37" s="1"/>
  <c r="F2013" i="157"/>
  <c r="F2085" i="157" s="1"/>
  <c r="D876" i="37" s="1"/>
  <c r="G2013" i="157" l="1"/>
  <c r="G2085" i="157" s="1"/>
  <c r="E876" i="37" s="1"/>
  <c r="G2086" i="157"/>
  <c r="E877" i="37" s="1"/>
  <c r="I2015" i="157"/>
  <c r="I2087" i="157" s="1"/>
  <c r="G878" i="37" s="1"/>
  <c r="G2087" i="157"/>
  <c r="E878" i="37" s="1"/>
  <c r="I2014" i="157"/>
  <c r="I2086" i="157" s="1"/>
  <c r="G877" i="37" s="1"/>
  <c r="AF616" i="157"/>
  <c r="AE616" i="157"/>
  <c r="AD616" i="157"/>
  <c r="AB616" i="157"/>
  <c r="AA616" i="157"/>
  <c r="U616" i="157"/>
  <c r="I2013" i="157" l="1"/>
  <c r="I2085" i="157" s="1"/>
  <c r="G876" i="37" s="1"/>
  <c r="AD344" i="156"/>
  <c r="AI344" i="156" s="1"/>
  <c r="AC344" i="156"/>
  <c r="AA344" i="156"/>
  <c r="AE344" i="156"/>
  <c r="AD106" i="156"/>
  <c r="AC106" i="156"/>
  <c r="AA106" i="156"/>
  <c r="AE106" i="156"/>
  <c r="T106" i="156"/>
  <c r="X771" i="156"/>
  <c r="W1157" i="37" l="1"/>
  <c r="AE1157" i="37" s="1"/>
  <c r="AF1157" i="37"/>
  <c r="W1228" i="37"/>
  <c r="AE1228" i="37" l="1"/>
  <c r="AF1228" i="37"/>
  <c r="E30" i="57" l="1"/>
  <c r="C30" i="57"/>
  <c r="D33" i="57"/>
  <c r="D100" i="57" s="1"/>
  <c r="E915" i="37" s="1"/>
  <c r="E27" i="46"/>
  <c r="C27" i="46"/>
  <c r="D94" i="46"/>
  <c r="E227" i="37" s="1"/>
  <c r="F30" i="46"/>
  <c r="F94" i="46" s="1"/>
  <c r="G227" i="37" s="1"/>
  <c r="H2265" i="157"/>
  <c r="F2265" i="157"/>
  <c r="H2129" i="157"/>
  <c r="F2129" i="157"/>
  <c r="H1986" i="157"/>
  <c r="F1986" i="157"/>
  <c r="H1818" i="157"/>
  <c r="F1818" i="157"/>
  <c r="H1670" i="157"/>
  <c r="F1670" i="157"/>
  <c r="G1747" i="157"/>
  <c r="E729" i="37" s="1"/>
  <c r="G3101" i="156"/>
  <c r="G3183" i="156" s="1"/>
  <c r="F630" i="37" s="1"/>
  <c r="F3184" i="156"/>
  <c r="E631" i="37" s="1"/>
  <c r="E3101" i="156"/>
  <c r="E3183" i="156" s="1"/>
  <c r="D630" i="37" s="1"/>
  <c r="G3070" i="156"/>
  <c r="E3070" i="156"/>
  <c r="E3228" i="156"/>
  <c r="F33" i="57" l="1"/>
  <c r="F100" i="57" s="1"/>
  <c r="G915" i="37" s="1"/>
  <c r="G2332" i="157"/>
  <c r="E1034" i="37" s="1"/>
  <c r="I2268" i="157"/>
  <c r="I2332" i="157" s="1"/>
  <c r="G1034" i="37" s="1"/>
  <c r="G1918" i="157"/>
  <c r="E792" i="37" s="1"/>
  <c r="I1821" i="157"/>
  <c r="I1918" i="157" s="1"/>
  <c r="G792" i="37" s="1"/>
  <c r="F3156" i="156"/>
  <c r="E603" i="37" s="1"/>
  <c r="H3073" i="156"/>
  <c r="H3156" i="156" s="1"/>
  <c r="G603" i="37" s="1"/>
  <c r="I2132" i="157"/>
  <c r="I2201" i="157" s="1"/>
  <c r="G974" i="37" s="1"/>
  <c r="G2201" i="157"/>
  <c r="E974" i="37" s="1"/>
  <c r="I1989" i="157"/>
  <c r="I2061" i="157" s="1"/>
  <c r="G852" i="37" s="1"/>
  <c r="G2061" i="157"/>
  <c r="E852" i="37" s="1"/>
  <c r="H3102" i="156"/>
  <c r="H3184" i="156" s="1"/>
  <c r="G631" i="37" s="1"/>
  <c r="H3103" i="156"/>
  <c r="H3185" i="156" s="1"/>
  <c r="G632" i="37" s="1"/>
  <c r="F3185" i="156"/>
  <c r="E632" i="37" s="1"/>
  <c r="H3231" i="156"/>
  <c r="H3297" i="156" s="1"/>
  <c r="G669" i="37" s="1"/>
  <c r="F3297" i="156"/>
  <c r="E669" i="37" s="1"/>
  <c r="F3101" i="156"/>
  <c r="F3183" i="156" s="1"/>
  <c r="E630" i="37" s="1"/>
  <c r="H3101" i="156" l="1"/>
  <c r="H3183" i="156" s="1"/>
  <c r="G630" i="37" s="1"/>
  <c r="H1624" i="157" l="1"/>
  <c r="F566" i="37" s="1"/>
  <c r="F1624" i="157"/>
  <c r="D566" i="37" s="1"/>
  <c r="H1598" i="157"/>
  <c r="F540" i="37" s="1"/>
  <c r="F1598" i="157"/>
  <c r="D540" i="37" s="1"/>
  <c r="G1624" i="157"/>
  <c r="E566" i="37" s="1"/>
  <c r="H1550" i="157"/>
  <c r="H1623" i="157" s="1"/>
  <c r="F565" i="37" s="1"/>
  <c r="F1550" i="157"/>
  <c r="I1525" i="157"/>
  <c r="I1598" i="157" s="1"/>
  <c r="G540" i="37" s="1"/>
  <c r="H1522" i="157"/>
  <c r="F1522" i="157"/>
  <c r="H1483" i="157"/>
  <c r="F440" i="37" s="1"/>
  <c r="F1483" i="157"/>
  <c r="D440" i="37" s="1"/>
  <c r="H1482" i="157"/>
  <c r="F439" i="37" s="1"/>
  <c r="F1482" i="157"/>
  <c r="D439" i="37" s="1"/>
  <c r="H1481" i="157"/>
  <c r="F438" i="37" s="1"/>
  <c r="F1481" i="157"/>
  <c r="D438" i="37" s="1"/>
  <c r="H1456" i="157"/>
  <c r="F413" i="37" s="1"/>
  <c r="F1456" i="157"/>
  <c r="D413" i="37" s="1"/>
  <c r="G1408" i="157"/>
  <c r="G1483" i="157" s="1"/>
  <c r="E440" i="37" s="1"/>
  <c r="G1407" i="157"/>
  <c r="I1407" i="157" s="1"/>
  <c r="I1482" i="157" s="1"/>
  <c r="G439" i="37" s="1"/>
  <c r="G1406" i="157"/>
  <c r="I1406" i="157" s="1"/>
  <c r="I1481" i="157" s="1"/>
  <c r="G438" i="37" s="1"/>
  <c r="H1405" i="157"/>
  <c r="H1480" i="157" s="1"/>
  <c r="F1405" i="157"/>
  <c r="F1480" i="157" s="1"/>
  <c r="D437" i="37" s="1"/>
  <c r="I1379" i="157"/>
  <c r="I1456" i="157" s="1"/>
  <c r="G413" i="37" s="1"/>
  <c r="H1376" i="157"/>
  <c r="F1376" i="157"/>
  <c r="G3000" i="156"/>
  <c r="F477" i="37" s="1"/>
  <c r="E3000" i="156"/>
  <c r="D477" i="37" s="1"/>
  <c r="G2922" i="156"/>
  <c r="E2922" i="156"/>
  <c r="G373" i="37"/>
  <c r="F373" i="37"/>
  <c r="E373" i="37"/>
  <c r="D373" i="37"/>
  <c r="H1331" i="157"/>
  <c r="F374" i="37" s="1"/>
  <c r="H1329" i="157"/>
  <c r="F372" i="37" s="1"/>
  <c r="F1331" i="157"/>
  <c r="D374" i="37" s="1"/>
  <c r="F1329" i="157"/>
  <c r="D372" i="37" s="1"/>
  <c r="H1304" i="157"/>
  <c r="F347" i="37" s="1"/>
  <c r="F1304" i="157"/>
  <c r="D347" i="37" s="1"/>
  <c r="H1232" i="157"/>
  <c r="F1232" i="157"/>
  <c r="G1235" i="157"/>
  <c r="I1235" i="157" s="1"/>
  <c r="G1173" i="157"/>
  <c r="I1173" i="157" s="1"/>
  <c r="I1331" i="157" s="1"/>
  <c r="G374" i="37" s="1"/>
  <c r="G1172" i="157"/>
  <c r="I1172" i="157" s="1"/>
  <c r="G1171" i="157"/>
  <c r="I1171" i="157" s="1"/>
  <c r="I1329" i="157" s="1"/>
  <c r="G372" i="37" s="1"/>
  <c r="H1170" i="157"/>
  <c r="H1328" i="157" s="1"/>
  <c r="F371" i="37" s="1"/>
  <c r="F1170" i="157"/>
  <c r="F1328" i="157" s="1"/>
  <c r="D371" i="37" s="1"/>
  <c r="H1142" i="157"/>
  <c r="F1142" i="157"/>
  <c r="I1145" i="157"/>
  <c r="H1094" i="157"/>
  <c r="F190" i="37" s="1"/>
  <c r="F1094" i="157"/>
  <c r="D190" i="37" s="1"/>
  <c r="H1093" i="157"/>
  <c r="F189" i="37" s="1"/>
  <c r="F1093" i="157"/>
  <c r="D189" i="37" s="1"/>
  <c r="H1092" i="157"/>
  <c r="F188" i="37" s="1"/>
  <c r="F1092" i="157"/>
  <c r="D188" i="37" s="1"/>
  <c r="H1067" i="157"/>
  <c r="F1067" i="157"/>
  <c r="D163" i="37" s="1"/>
  <c r="I997" i="157"/>
  <c r="I1094" i="157" s="1"/>
  <c r="G190" i="37" s="1"/>
  <c r="I996" i="157"/>
  <c r="I1093" i="157" s="1"/>
  <c r="G189" i="37" s="1"/>
  <c r="I995" i="157"/>
  <c r="I1092" i="157" s="1"/>
  <c r="G188" i="37" s="1"/>
  <c r="H994" i="157"/>
  <c r="H1091" i="157" s="1"/>
  <c r="F187" i="37" s="1"/>
  <c r="F994" i="157"/>
  <c r="F1091" i="157" s="1"/>
  <c r="D187" i="37" s="1"/>
  <c r="H967" i="157"/>
  <c r="F967" i="157"/>
  <c r="G287" i="37"/>
  <c r="H287" i="37"/>
  <c r="I287" i="37"/>
  <c r="J287" i="37"/>
  <c r="K287" i="37"/>
  <c r="L287" i="37"/>
  <c r="M287" i="37"/>
  <c r="N287" i="37"/>
  <c r="O287" i="37"/>
  <c r="P287" i="37"/>
  <c r="AK287" i="37" s="1"/>
  <c r="Q287" i="37"/>
  <c r="R287" i="37"/>
  <c r="S287" i="37"/>
  <c r="W287" i="37"/>
  <c r="X287" i="37"/>
  <c r="Y287" i="37"/>
  <c r="Z287" i="37"/>
  <c r="AA287" i="37"/>
  <c r="AB287" i="37"/>
  <c r="AC287" i="37"/>
  <c r="AJ287" i="37" s="1"/>
  <c r="AD287" i="37"/>
  <c r="AI287" i="37" s="1"/>
  <c r="G2856" i="156"/>
  <c r="E2856" i="156"/>
  <c r="D286" i="37" s="1"/>
  <c r="G2787" i="156"/>
  <c r="E2787" i="156"/>
  <c r="F2856" i="156"/>
  <c r="E286" i="37" s="1"/>
  <c r="H1120" i="37"/>
  <c r="H1119" i="37"/>
  <c r="H1118" i="37"/>
  <c r="F1120" i="37"/>
  <c r="D1120" i="37"/>
  <c r="D1119" i="37"/>
  <c r="G3501" i="156"/>
  <c r="F1093" i="37" s="1"/>
  <c r="E3501" i="156"/>
  <c r="D1093" i="37" s="1"/>
  <c r="G3457" i="156"/>
  <c r="G3526" i="156" s="1"/>
  <c r="E3457" i="156"/>
  <c r="G3430" i="156"/>
  <c r="E3430" i="156"/>
  <c r="G3357" i="156"/>
  <c r="H3360" i="156"/>
  <c r="E3357" i="156"/>
  <c r="H915" i="157"/>
  <c r="F123" i="37" s="1"/>
  <c r="H914" i="157"/>
  <c r="F122" i="37" s="1"/>
  <c r="H913" i="157"/>
  <c r="F121" i="37" s="1"/>
  <c r="F915" i="157"/>
  <c r="D123" i="37" s="1"/>
  <c r="F914" i="157"/>
  <c r="D122" i="37" s="1"/>
  <c r="F913" i="157"/>
  <c r="D121" i="37" s="1"/>
  <c r="H886" i="157"/>
  <c r="F94" i="37" s="1"/>
  <c r="F886" i="157"/>
  <c r="D94" i="37" s="1"/>
  <c r="H885" i="157"/>
  <c r="F885" i="157"/>
  <c r="H786" i="157"/>
  <c r="I789" i="157"/>
  <c r="F786" i="157"/>
  <c r="H717" i="157"/>
  <c r="F717" i="157"/>
  <c r="I720" i="157"/>
  <c r="I630" i="157"/>
  <c r="H628" i="157"/>
  <c r="F628" i="157"/>
  <c r="H557" i="157"/>
  <c r="G559" i="157"/>
  <c r="I559" i="157" s="1"/>
  <c r="G558" i="157"/>
  <c r="F557" i="157"/>
  <c r="H504" i="157"/>
  <c r="H495" i="157" s="1"/>
  <c r="I505" i="157"/>
  <c r="F504" i="157"/>
  <c r="F495" i="157" s="1"/>
  <c r="I294" i="157"/>
  <c r="H203" i="157"/>
  <c r="I205" i="157"/>
  <c r="H125" i="157"/>
  <c r="I128" i="157"/>
  <c r="F125" i="157"/>
  <c r="I65" i="157"/>
  <c r="I64" i="157"/>
  <c r="H63" i="157"/>
  <c r="F63" i="157"/>
  <c r="I37" i="157"/>
  <c r="H34" i="157"/>
  <c r="F34" i="157"/>
  <c r="F50" i="37"/>
  <c r="F49" i="37"/>
  <c r="F48" i="37"/>
  <c r="D50" i="37"/>
  <c r="D49" i="37"/>
  <c r="D48" i="37"/>
  <c r="E2707" i="156"/>
  <c r="G1658" i="156"/>
  <c r="E1658" i="156"/>
  <c r="G2708" i="156"/>
  <c r="F22" i="37" s="1"/>
  <c r="E2708" i="156"/>
  <c r="D22" i="37" s="1"/>
  <c r="E3526" i="156" l="1"/>
  <c r="D1118" i="37" s="1"/>
  <c r="H3458" i="156"/>
  <c r="F3527" i="156"/>
  <c r="E1119" i="37" s="1"/>
  <c r="H3459" i="156"/>
  <c r="F3528" i="156"/>
  <c r="E1120" i="37" s="1"/>
  <c r="F437" i="37"/>
  <c r="G1067" i="157"/>
  <c r="E163" i="37" s="1"/>
  <c r="I970" i="157"/>
  <c r="F3000" i="156"/>
  <c r="E477" i="37" s="1"/>
  <c r="H2925" i="156"/>
  <c r="H3000" i="156" s="1"/>
  <c r="G477" i="37" s="1"/>
  <c r="I1551" i="157"/>
  <c r="I1624" i="157" s="1"/>
  <c r="G566" i="37" s="1"/>
  <c r="G1550" i="157"/>
  <c r="I1550" i="157" s="1"/>
  <c r="I1623" i="157" s="1"/>
  <c r="G565" i="37" s="1"/>
  <c r="D1200" i="37"/>
  <c r="G1598" i="157"/>
  <c r="E540" i="37" s="1"/>
  <c r="G1456" i="157"/>
  <c r="E413" i="37" s="1"/>
  <c r="H2790" i="156"/>
  <c r="F3501" i="156"/>
  <c r="E1093" i="37" s="1"/>
  <c r="H2856" i="156"/>
  <c r="G286" i="37" s="1"/>
  <c r="G1481" i="157"/>
  <c r="E438" i="37" s="1"/>
  <c r="F1623" i="157"/>
  <c r="D565" i="37" s="1"/>
  <c r="I1408" i="157"/>
  <c r="I1483" i="157" s="1"/>
  <c r="G440" i="37" s="1"/>
  <c r="G1405" i="157"/>
  <c r="G1482" i="157"/>
  <c r="E439" i="37" s="1"/>
  <c r="F1118" i="37"/>
  <c r="F286" i="37"/>
  <c r="H3433" i="156"/>
  <c r="F1119" i="37"/>
  <c r="G1093" i="157"/>
  <c r="E189" i="37" s="1"/>
  <c r="G1331" i="157"/>
  <c r="E374" i="37" s="1"/>
  <c r="G1304" i="157"/>
  <c r="E347" i="37" s="1"/>
  <c r="G1329" i="157"/>
  <c r="E372" i="37" s="1"/>
  <c r="G1092" i="157"/>
  <c r="E188" i="37" s="1"/>
  <c r="G1170" i="157"/>
  <c r="F912" i="157"/>
  <c r="D120" i="37" s="1"/>
  <c r="G1094" i="157"/>
  <c r="E190" i="37" s="1"/>
  <c r="F163" i="37"/>
  <c r="G994" i="157"/>
  <c r="F3457" i="156"/>
  <c r="F3526" i="156" s="1"/>
  <c r="G913" i="157"/>
  <c r="E121" i="37" s="1"/>
  <c r="G914" i="157"/>
  <c r="I914" i="157" s="1"/>
  <c r="G122" i="37" s="1"/>
  <c r="H912" i="157"/>
  <c r="F120" i="37" s="1"/>
  <c r="G915" i="157"/>
  <c r="G557" i="157"/>
  <c r="G886" i="157"/>
  <c r="G63" i="157"/>
  <c r="I63" i="157" s="1"/>
  <c r="G504" i="157"/>
  <c r="G495" i="157" s="1"/>
  <c r="I495" i="157" s="1"/>
  <c r="I558" i="157"/>
  <c r="I1067" i="157" l="1"/>
  <c r="G163" i="37" s="1"/>
  <c r="F1200" i="37"/>
  <c r="G1623" i="157"/>
  <c r="E565" i="37" s="1"/>
  <c r="I1304" i="157"/>
  <c r="G347" i="37" s="1"/>
  <c r="H3501" i="156"/>
  <c r="G1093" i="37" s="1"/>
  <c r="H3528" i="156"/>
  <c r="G1120" i="37" s="1"/>
  <c r="H3527" i="156"/>
  <c r="G1119" i="37" s="1"/>
  <c r="E122" i="37"/>
  <c r="I1405" i="157"/>
  <c r="G1480" i="157"/>
  <c r="H3457" i="156"/>
  <c r="I1170" i="157"/>
  <c r="I1328" i="157" s="1"/>
  <c r="G371" i="37" s="1"/>
  <c r="G1328" i="157"/>
  <c r="E371" i="37" s="1"/>
  <c r="I994" i="157"/>
  <c r="I1091" i="157" s="1"/>
  <c r="G187" i="37" s="1"/>
  <c r="G1091" i="157"/>
  <c r="E187" i="37" s="1"/>
  <c r="I913" i="157"/>
  <c r="G121" i="37" s="1"/>
  <c r="I915" i="157"/>
  <c r="G123" i="37" s="1"/>
  <c r="E123" i="37"/>
  <c r="I886" i="157"/>
  <c r="G94" i="37" s="1"/>
  <c r="E94" i="37"/>
  <c r="I557" i="157"/>
  <c r="G912" i="157"/>
  <c r="I504" i="157"/>
  <c r="E437" i="37" l="1"/>
  <c r="I1480" i="157"/>
  <c r="G437" i="37" s="1"/>
  <c r="E1118" i="37"/>
  <c r="H3526" i="156"/>
  <c r="G1118" i="37" s="1"/>
  <c r="I912" i="157"/>
  <c r="G120" i="37" s="1"/>
  <c r="E120" i="37"/>
  <c r="G2270" i="156" l="1"/>
  <c r="E2270" i="156"/>
  <c r="G2192" i="156"/>
  <c r="H2194" i="156"/>
  <c r="G2127" i="156"/>
  <c r="H2130" i="156"/>
  <c r="E2127" i="156"/>
  <c r="G2020" i="156"/>
  <c r="H2023" i="156"/>
  <c r="E2020" i="156"/>
  <c r="H1660" i="156"/>
  <c r="G1599" i="156"/>
  <c r="E1599" i="156"/>
  <c r="G1560" i="156"/>
  <c r="E1560" i="156"/>
  <c r="G1533" i="156"/>
  <c r="H1535" i="156"/>
  <c r="G1473" i="156"/>
  <c r="E1473" i="156"/>
  <c r="H1476" i="156"/>
  <c r="G1410" i="156"/>
  <c r="E1410" i="156"/>
  <c r="F1352" i="156"/>
  <c r="G1352" i="156"/>
  <c r="E1352" i="156"/>
  <c r="H1327" i="156"/>
  <c r="G1325" i="156"/>
  <c r="E1325" i="156"/>
  <c r="F1288" i="156"/>
  <c r="G1288" i="156"/>
  <c r="G1278" i="156" s="1"/>
  <c r="E1288" i="156"/>
  <c r="E1278" i="156" s="1"/>
  <c r="G1261" i="156"/>
  <c r="E1261" i="156"/>
  <c r="H1263" i="156"/>
  <c r="H1223" i="156"/>
  <c r="G1221" i="156"/>
  <c r="G1211" i="156" s="1"/>
  <c r="E1221" i="156"/>
  <c r="E1211" i="156" s="1"/>
  <c r="H840" i="156"/>
  <c r="G1193" i="156"/>
  <c r="E1193" i="156"/>
  <c r="H1195" i="156"/>
  <c r="G985" i="156"/>
  <c r="E985" i="156"/>
  <c r="G865" i="156"/>
  <c r="E865" i="156"/>
  <c r="H867" i="156"/>
  <c r="H866" i="156"/>
  <c r="E837" i="156"/>
  <c r="G774" i="156"/>
  <c r="F1160" i="37" s="1"/>
  <c r="F1231" i="37" s="1"/>
  <c r="G773" i="156"/>
  <c r="F1159" i="37" s="1"/>
  <c r="F1230" i="37" s="1"/>
  <c r="G772" i="156"/>
  <c r="F1158" i="37" s="1"/>
  <c r="F1229" i="37" s="1"/>
  <c r="E774" i="156"/>
  <c r="D1160" i="37" s="1"/>
  <c r="D1231" i="37" s="1"/>
  <c r="E773" i="156"/>
  <c r="D1159" i="37" s="1"/>
  <c r="D1230" i="37" s="1"/>
  <c r="E772" i="156"/>
  <c r="D1158" i="37" s="1"/>
  <c r="D1229" i="37" s="1"/>
  <c r="F773" i="156"/>
  <c r="E1159" i="37" s="1"/>
  <c r="F772" i="156"/>
  <c r="E1158" i="37" s="1"/>
  <c r="F774" i="156"/>
  <c r="E1160" i="37" s="1"/>
  <c r="G306" i="156"/>
  <c r="E306" i="156"/>
  <c r="E2733" i="156" l="1"/>
  <c r="G2733" i="156"/>
  <c r="F985" i="156"/>
  <c r="H1222" i="156"/>
  <c r="H1561" i="156"/>
  <c r="D47" i="37"/>
  <c r="H2273" i="156"/>
  <c r="F2708" i="156"/>
  <c r="E22" i="37" s="1"/>
  <c r="E1200" i="37" s="1"/>
  <c r="G1200" i="37" s="1"/>
  <c r="H1353" i="156"/>
  <c r="H773" i="156"/>
  <c r="G1159" i="37" s="1"/>
  <c r="H986" i="156"/>
  <c r="H1289" i="156"/>
  <c r="H1288" i="156"/>
  <c r="F865" i="156"/>
  <c r="H865" i="156" s="1"/>
  <c r="H1352" i="156"/>
  <c r="H307" i="156"/>
  <c r="H985" i="156"/>
  <c r="H772" i="156"/>
  <c r="G1158" i="37" s="1"/>
  <c r="H1413" i="156"/>
  <c r="H1602" i="156"/>
  <c r="F306" i="156"/>
  <c r="H306" i="156" s="1"/>
  <c r="F1560" i="156"/>
  <c r="F1221" i="156"/>
  <c r="H1221" i="156" s="1"/>
  <c r="H774" i="156"/>
  <c r="G1160" i="37" s="1"/>
  <c r="F2733" i="156" l="1"/>
  <c r="E47" i="37" s="1"/>
  <c r="F47" i="37"/>
  <c r="E49" i="37"/>
  <c r="E1230" i="37" s="1"/>
  <c r="G1230" i="37" s="1"/>
  <c r="H2735" i="156"/>
  <c r="G49" i="37" s="1"/>
  <c r="E50" i="37"/>
  <c r="E1231" i="37" s="1"/>
  <c r="G1231" i="37" s="1"/>
  <c r="H2736" i="156"/>
  <c r="G50" i="37" s="1"/>
  <c r="H1560" i="156"/>
  <c r="E48" i="37"/>
  <c r="E1229" i="37" s="1"/>
  <c r="G1229" i="37" s="1"/>
  <c r="H2734" i="156"/>
  <c r="G48" i="37" s="1"/>
  <c r="H2733" i="156" l="1"/>
  <c r="G47" i="37" s="1"/>
  <c r="F52" i="156" l="1"/>
  <c r="F771" i="156" s="1"/>
  <c r="E1157" i="37" s="1"/>
  <c r="E1228" i="37" s="1"/>
  <c r="G52" i="156"/>
  <c r="G771" i="156" s="1"/>
  <c r="E52" i="156"/>
  <c r="E771" i="156" s="1"/>
  <c r="D1157" i="37" s="1"/>
  <c r="D1228" i="37" s="1"/>
  <c r="H771" i="156" l="1"/>
  <c r="G1157" i="37" s="1"/>
  <c r="F1157" i="37"/>
  <c r="F1228" i="37" s="1"/>
  <c r="G1228" i="37" s="1"/>
  <c r="H52" i="156"/>
  <c r="S1178" i="37" l="1"/>
  <c r="S1177" i="37"/>
  <c r="S1176" i="37"/>
  <c r="S1173" i="37"/>
  <c r="S1172" i="37"/>
  <c r="S1169" i="37"/>
  <c r="S1168" i="37"/>
  <c r="S1167" i="37"/>
  <c r="S1165" i="37"/>
  <c r="S1164" i="37"/>
  <c r="S1163" i="37"/>
  <c r="S1162" i="37"/>
  <c r="S1161" i="37"/>
  <c r="S1156" i="37"/>
  <c r="S1155" i="37"/>
  <c r="S1154" i="37"/>
  <c r="S1153" i="37"/>
  <c r="S1152" i="37"/>
  <c r="S1151" i="37"/>
  <c r="S1150" i="37"/>
  <c r="S1149" i="37"/>
  <c r="S1126" i="37"/>
  <c r="S1081" i="37"/>
  <c r="S903" i="37"/>
  <c r="S840" i="37"/>
  <c r="S830" i="37"/>
  <c r="S822" i="37"/>
  <c r="S808" i="37"/>
  <c r="S780" i="37"/>
  <c r="S769" i="37"/>
  <c r="S768" i="37"/>
  <c r="S717" i="37"/>
  <c r="S657" i="37"/>
  <c r="S581" i="37"/>
  <c r="S528" i="37"/>
  <c r="S465" i="37"/>
  <c r="S446" i="37"/>
  <c r="S429" i="37"/>
  <c r="S401" i="37"/>
  <c r="S348" i="37"/>
  <c r="S339" i="37"/>
  <c r="S334" i="37"/>
  <c r="S325" i="37"/>
  <c r="S324" i="37"/>
  <c r="S321" i="37"/>
  <c r="S320" i="37"/>
  <c r="S319" i="37"/>
  <c r="S318" i="37"/>
  <c r="S317" i="37"/>
  <c r="S315" i="37"/>
  <c r="S314" i="37"/>
  <c r="S313" i="37"/>
  <c r="S312" i="37"/>
  <c r="S311" i="37"/>
  <c r="S310" i="37"/>
  <c r="S308" i="37"/>
  <c r="S307" i="37"/>
  <c r="S305" i="37"/>
  <c r="S304" i="37"/>
  <c r="S303" i="37"/>
  <c r="S302" i="37"/>
  <c r="S294" i="37"/>
  <c r="S292" i="37"/>
  <c r="S285" i="37"/>
  <c r="S284" i="37"/>
  <c r="S283" i="37"/>
  <c r="S282" i="37"/>
  <c r="S281" i="37"/>
  <c r="S280" i="37"/>
  <c r="S279" i="37"/>
  <c r="S278" i="37"/>
  <c r="S277" i="37"/>
  <c r="S274" i="37"/>
  <c r="S205" i="37"/>
  <c r="S192" i="37"/>
  <c r="S184" i="37"/>
  <c r="S183" i="37"/>
  <c r="S140" i="37"/>
  <c r="S95" i="37"/>
  <c r="S77" i="37"/>
  <c r="S76" i="37"/>
  <c r="S75" i="37"/>
  <c r="S69" i="37"/>
  <c r="S68" i="37"/>
  <c r="S65" i="37"/>
  <c r="S64" i="37"/>
  <c r="S63" i="37"/>
  <c r="S62" i="37"/>
  <c r="S59" i="37"/>
  <c r="S58" i="37"/>
  <c r="S57" i="37"/>
  <c r="S55" i="37"/>
  <c r="S54" i="37"/>
  <c r="S53" i="37"/>
  <c r="S52" i="37"/>
  <c r="S51" i="37"/>
  <c r="S45" i="37"/>
  <c r="S44" i="37"/>
  <c r="S43" i="37"/>
  <c r="S42" i="37"/>
  <c r="S41" i="37"/>
  <c r="S40" i="37"/>
  <c r="S39" i="37"/>
  <c r="S38" i="37"/>
  <c r="S28" i="37"/>
  <c r="S23" i="37"/>
  <c r="S21" i="37"/>
  <c r="S20" i="37"/>
  <c r="S19" i="37"/>
  <c r="S18" i="37"/>
  <c r="S17" i="37"/>
  <c r="S16" i="37"/>
  <c r="S15" i="37"/>
  <c r="S14" i="37"/>
  <c r="S13" i="37"/>
  <c r="R144" i="57"/>
  <c r="S959" i="37" s="1"/>
  <c r="R143" i="57"/>
  <c r="S958" i="37" s="1"/>
  <c r="R142" i="57"/>
  <c r="S957" i="37" s="1"/>
  <c r="R141" i="57"/>
  <c r="S956" i="37" s="1"/>
  <c r="R140" i="57"/>
  <c r="S955" i="37" s="1"/>
  <c r="R139" i="57"/>
  <c r="S954" i="37" s="1"/>
  <c r="R138" i="57"/>
  <c r="S953" i="37" s="1"/>
  <c r="R136" i="57"/>
  <c r="S951" i="37" s="1"/>
  <c r="R135" i="57"/>
  <c r="S950" i="37" s="1"/>
  <c r="R134" i="57"/>
  <c r="S949" i="37" s="1"/>
  <c r="R133" i="57"/>
  <c r="S948" i="37" s="1"/>
  <c r="R132" i="57"/>
  <c r="S947" i="37" s="1"/>
  <c r="R131" i="57"/>
  <c r="S946" i="37" s="1"/>
  <c r="R130" i="57"/>
  <c r="S945" i="37" s="1"/>
  <c r="R129" i="57"/>
  <c r="S944" i="37" s="1"/>
  <c r="R128" i="57"/>
  <c r="S943" i="37" s="1"/>
  <c r="R127" i="57"/>
  <c r="S942" i="37" s="1"/>
  <c r="R126" i="57"/>
  <c r="S941" i="37" s="1"/>
  <c r="R125" i="57"/>
  <c r="S940" i="37" s="1"/>
  <c r="R124" i="57"/>
  <c r="S939" i="37" s="1"/>
  <c r="R123" i="57"/>
  <c r="S938" i="37" s="1"/>
  <c r="R122" i="57"/>
  <c r="S937" i="37" s="1"/>
  <c r="R121" i="57"/>
  <c r="S936" i="37" s="1"/>
  <c r="R120" i="57"/>
  <c r="S935" i="37" s="1"/>
  <c r="R119" i="57"/>
  <c r="S934" i="37" s="1"/>
  <c r="R118" i="57"/>
  <c r="S933" i="37" s="1"/>
  <c r="R117" i="57"/>
  <c r="S932" i="37" s="1"/>
  <c r="R116" i="57"/>
  <c r="S931" i="37" s="1"/>
  <c r="R115" i="57"/>
  <c r="S930" i="37" s="1"/>
  <c r="R114" i="57"/>
  <c r="S929" i="37" s="1"/>
  <c r="R113" i="57"/>
  <c r="S928" i="37" s="1"/>
  <c r="R112" i="57"/>
  <c r="S927" i="37" s="1"/>
  <c r="R110" i="57"/>
  <c r="S925" i="37" s="1"/>
  <c r="R109" i="57"/>
  <c r="S924" i="37" s="1"/>
  <c r="R108" i="57"/>
  <c r="S923" i="37" s="1"/>
  <c r="R107" i="57"/>
  <c r="S922" i="37" s="1"/>
  <c r="R106" i="57"/>
  <c r="S921" i="37" s="1"/>
  <c r="R105" i="57"/>
  <c r="S920" i="37" s="1"/>
  <c r="R102" i="57"/>
  <c r="S917" i="37" s="1"/>
  <c r="R101" i="57"/>
  <c r="S916" i="37" s="1"/>
  <c r="R99" i="57"/>
  <c r="S914" i="37" s="1"/>
  <c r="R98" i="57"/>
  <c r="S913" i="37" s="1"/>
  <c r="R97" i="57"/>
  <c r="S912" i="37" s="1"/>
  <c r="R96" i="57"/>
  <c r="S911" i="37" s="1"/>
  <c r="R95" i="57"/>
  <c r="S910" i="37" s="1"/>
  <c r="R94" i="57"/>
  <c r="S909" i="37" s="1"/>
  <c r="R93" i="57"/>
  <c r="S908" i="37" s="1"/>
  <c r="R92" i="57"/>
  <c r="S907" i="37" s="1"/>
  <c r="R91" i="57"/>
  <c r="S906" i="37" s="1"/>
  <c r="R90" i="57"/>
  <c r="S905" i="37" s="1"/>
  <c r="R89" i="57"/>
  <c r="S904" i="37" s="1"/>
  <c r="R87" i="57"/>
  <c r="S902" i="37" s="1"/>
  <c r="R44" i="57"/>
  <c r="R37" i="57"/>
  <c r="R104" i="57" s="1"/>
  <c r="S919" i="37" s="1"/>
  <c r="R137" i="46"/>
  <c r="S270" i="37" s="1"/>
  <c r="R136" i="46"/>
  <c r="S269" i="37" s="1"/>
  <c r="R135" i="46"/>
  <c r="S268" i="37" s="1"/>
  <c r="R134" i="46"/>
  <c r="S267" i="37" s="1"/>
  <c r="R133" i="46"/>
  <c r="S266" i="37" s="1"/>
  <c r="R132" i="46"/>
  <c r="S265" i="37" s="1"/>
  <c r="R131" i="46"/>
  <c r="S264" i="37" s="1"/>
  <c r="R129" i="46"/>
  <c r="S262" i="37" s="1"/>
  <c r="R128" i="46"/>
  <c r="S261" i="37" s="1"/>
  <c r="R127" i="46"/>
  <c r="S260" i="37" s="1"/>
  <c r="R126" i="46"/>
  <c r="S259" i="37" s="1"/>
  <c r="R125" i="46"/>
  <c r="S258" i="37" s="1"/>
  <c r="R124" i="46"/>
  <c r="S257" i="37" s="1"/>
  <c r="R123" i="46"/>
  <c r="S256" i="37" s="1"/>
  <c r="R122" i="46"/>
  <c r="S255" i="37" s="1"/>
  <c r="R121" i="46"/>
  <c r="S254" i="37" s="1"/>
  <c r="R120" i="46"/>
  <c r="S253" i="37" s="1"/>
  <c r="R119" i="46"/>
  <c r="S252" i="37" s="1"/>
  <c r="R118" i="46"/>
  <c r="S251" i="37" s="1"/>
  <c r="R117" i="46"/>
  <c r="S250" i="37" s="1"/>
  <c r="R116" i="46"/>
  <c r="S249" i="37" s="1"/>
  <c r="R115" i="46"/>
  <c r="S248" i="37" s="1"/>
  <c r="R114" i="46"/>
  <c r="S247" i="37" s="1"/>
  <c r="R113" i="46"/>
  <c r="S246" i="37" s="1"/>
  <c r="R112" i="46"/>
  <c r="S245" i="37" s="1"/>
  <c r="R111" i="46"/>
  <c r="S244" i="37" s="1"/>
  <c r="R110" i="46"/>
  <c r="S243" i="37" s="1"/>
  <c r="R109" i="46"/>
  <c r="S242" i="37" s="1"/>
  <c r="R108" i="46"/>
  <c r="S241" i="37" s="1"/>
  <c r="R107" i="46"/>
  <c r="S240" i="37" s="1"/>
  <c r="R106" i="46"/>
  <c r="S239" i="37" s="1"/>
  <c r="R104" i="46"/>
  <c r="S237" i="37" s="1"/>
  <c r="R103" i="46"/>
  <c r="S236" i="37" s="1"/>
  <c r="R102" i="46"/>
  <c r="S235" i="37" s="1"/>
  <c r="R101" i="46"/>
  <c r="S234" i="37" s="1"/>
  <c r="R100" i="46"/>
  <c r="S233" i="37" s="1"/>
  <c r="R99" i="46"/>
  <c r="S232" i="37" s="1"/>
  <c r="R96" i="46"/>
  <c r="S229" i="37" s="1"/>
  <c r="R95" i="46"/>
  <c r="S228" i="37" s="1"/>
  <c r="R93" i="46"/>
  <c r="S226" i="37" s="1"/>
  <c r="R92" i="46"/>
  <c r="S225" i="37" s="1"/>
  <c r="R91" i="46"/>
  <c r="S224" i="37" s="1"/>
  <c r="R90" i="46"/>
  <c r="S223" i="37" s="1"/>
  <c r="R89" i="46"/>
  <c r="S222" i="37" s="1"/>
  <c r="R88" i="46"/>
  <c r="S221" i="37" s="1"/>
  <c r="R87" i="46"/>
  <c r="S220" i="37" s="1"/>
  <c r="R86" i="46"/>
  <c r="S219" i="37" s="1"/>
  <c r="R85" i="46"/>
  <c r="S218" i="37" s="1"/>
  <c r="R84" i="46"/>
  <c r="S217" i="37" s="1"/>
  <c r="R83" i="46"/>
  <c r="S216" i="37" s="1"/>
  <c r="R82" i="46"/>
  <c r="S215" i="37" s="1"/>
  <c r="R41" i="46"/>
  <c r="R34" i="46"/>
  <c r="U2375" i="157"/>
  <c r="S1077" i="37" s="1"/>
  <c r="U2374" i="157"/>
  <c r="S1076" i="37" s="1"/>
  <c r="U2373" i="157"/>
  <c r="S1075" i="37" s="1"/>
  <c r="U2372" i="157"/>
  <c r="S1074" i="37" s="1"/>
  <c r="U2371" i="157"/>
  <c r="S1073" i="37" s="1"/>
  <c r="U2370" i="157"/>
  <c r="S1072" i="37" s="1"/>
  <c r="U2369" i="157"/>
  <c r="S1071" i="37" s="1"/>
  <c r="U2367" i="157"/>
  <c r="S1069" i="37" s="1"/>
  <c r="U2366" i="157"/>
  <c r="S1068" i="37" s="1"/>
  <c r="U2365" i="157"/>
  <c r="S1067" i="37" s="1"/>
  <c r="U2364" i="157"/>
  <c r="S1066" i="37" s="1"/>
  <c r="U2363" i="157"/>
  <c r="S1065" i="37" s="1"/>
  <c r="U2362" i="157"/>
  <c r="S1064" i="37" s="1"/>
  <c r="U2361" i="157"/>
  <c r="S1063" i="37" s="1"/>
  <c r="U2360" i="157"/>
  <c r="S1062" i="37" s="1"/>
  <c r="U2359" i="157"/>
  <c r="S1061" i="37" s="1"/>
  <c r="U2358" i="157"/>
  <c r="S1060" i="37" s="1"/>
  <c r="U2357" i="157"/>
  <c r="S1059" i="37" s="1"/>
  <c r="U2356" i="157"/>
  <c r="S1058" i="37" s="1"/>
  <c r="U2355" i="157"/>
  <c r="S1057" i="37" s="1"/>
  <c r="U2354" i="157"/>
  <c r="S1056" i="37" s="1"/>
  <c r="U2353" i="157"/>
  <c r="S1055" i="37" s="1"/>
  <c r="U2352" i="157"/>
  <c r="S1054" i="37" s="1"/>
  <c r="U2351" i="157"/>
  <c r="S1053" i="37" s="1"/>
  <c r="U2350" i="157"/>
  <c r="S1052" i="37" s="1"/>
  <c r="U2349" i="157"/>
  <c r="S1051" i="37" s="1"/>
  <c r="U2348" i="157"/>
  <c r="S1050" i="37" s="1"/>
  <c r="U2347" i="157"/>
  <c r="S1049" i="37" s="1"/>
  <c r="U2346" i="157"/>
  <c r="S1048" i="37" s="1"/>
  <c r="U2345" i="157"/>
  <c r="S1047" i="37" s="1"/>
  <c r="U2344" i="157"/>
  <c r="S1046" i="37" s="1"/>
  <c r="U2342" i="157"/>
  <c r="S1044" i="37" s="1"/>
  <c r="U2341" i="157"/>
  <c r="S1043" i="37" s="1"/>
  <c r="U2340" i="157"/>
  <c r="S1042" i="37" s="1"/>
  <c r="U2339" i="157"/>
  <c r="S1041" i="37" s="1"/>
  <c r="U2338" i="157"/>
  <c r="S1040" i="37" s="1"/>
  <c r="U2337" i="157"/>
  <c r="S1039" i="37" s="1"/>
  <c r="U2334" i="157"/>
  <c r="S1036" i="37" s="1"/>
  <c r="U2333" i="157"/>
  <c r="S1035" i="37" s="1"/>
  <c r="U2331" i="157"/>
  <c r="S1033" i="37" s="1"/>
  <c r="U2330" i="157"/>
  <c r="S1032" i="37" s="1"/>
  <c r="U2329" i="157"/>
  <c r="S1031" i="37" s="1"/>
  <c r="U2328" i="157"/>
  <c r="S1030" i="37" s="1"/>
  <c r="U2327" i="157"/>
  <c r="S1029" i="37" s="1"/>
  <c r="U2326" i="157"/>
  <c r="S1028" i="37" s="1"/>
  <c r="U2325" i="157"/>
  <c r="S1027" i="37" s="1"/>
  <c r="U2324" i="157"/>
  <c r="S1026" i="37" s="1"/>
  <c r="U2323" i="157"/>
  <c r="S1025" i="37" s="1"/>
  <c r="U2322" i="157"/>
  <c r="S1024" i="37" s="1"/>
  <c r="U2321" i="157"/>
  <c r="S1023" i="37" s="1"/>
  <c r="U2320" i="157"/>
  <c r="S1022" i="37" s="1"/>
  <c r="U2319" i="157"/>
  <c r="S1021" i="37" s="1"/>
  <c r="U2279" i="157"/>
  <c r="U2272" i="157"/>
  <c r="U2245" i="157"/>
  <c r="S1018" i="37" s="1"/>
  <c r="U2244" i="157"/>
  <c r="S1017" i="37" s="1"/>
  <c r="U2243" i="157"/>
  <c r="S1016" i="37" s="1"/>
  <c r="U2242" i="157"/>
  <c r="S1015" i="37" s="1"/>
  <c r="U2241" i="157"/>
  <c r="S1014" i="37" s="1"/>
  <c r="U2240" i="157"/>
  <c r="S1013" i="37" s="1"/>
  <c r="U2239" i="157"/>
  <c r="S1012" i="37" s="1"/>
  <c r="U2237" i="157"/>
  <c r="S1010" i="37" s="1"/>
  <c r="U2236" i="157"/>
  <c r="S1009" i="37" s="1"/>
  <c r="U2235" i="157"/>
  <c r="S1008" i="37" s="1"/>
  <c r="U2234" i="157"/>
  <c r="S1007" i="37" s="1"/>
  <c r="U2233" i="157"/>
  <c r="S1006" i="37" s="1"/>
  <c r="U2232" i="157"/>
  <c r="S1005" i="37" s="1"/>
  <c r="U2231" i="157"/>
  <c r="S1004" i="37" s="1"/>
  <c r="U2230" i="157"/>
  <c r="S1003" i="37" s="1"/>
  <c r="U2229" i="157"/>
  <c r="S1002" i="37" s="1"/>
  <c r="U2228" i="157"/>
  <c r="S1001" i="37" s="1"/>
  <c r="U2227" i="157"/>
  <c r="S1000" i="37" s="1"/>
  <c r="U2226" i="157"/>
  <c r="S999" i="37" s="1"/>
  <c r="U2225" i="157"/>
  <c r="S998" i="37" s="1"/>
  <c r="U2224" i="157"/>
  <c r="S997" i="37" s="1"/>
  <c r="U2223" i="157"/>
  <c r="S996" i="37" s="1"/>
  <c r="U2222" i="157"/>
  <c r="S995" i="37" s="1"/>
  <c r="U2221" i="157"/>
  <c r="S994" i="37" s="1"/>
  <c r="U2220" i="157"/>
  <c r="S993" i="37" s="1"/>
  <c r="U2219" i="157"/>
  <c r="S992" i="37" s="1"/>
  <c r="U2218" i="157"/>
  <c r="S991" i="37" s="1"/>
  <c r="U2217" i="157"/>
  <c r="S990" i="37" s="1"/>
  <c r="U2216" i="157"/>
  <c r="S989" i="37" s="1"/>
  <c r="U2215" i="157"/>
  <c r="S988" i="37" s="1"/>
  <c r="U2214" i="157"/>
  <c r="S987" i="37" s="1"/>
  <c r="U2213" i="157"/>
  <c r="S986" i="37" s="1"/>
  <c r="U2211" i="157"/>
  <c r="S984" i="37" s="1"/>
  <c r="U2210" i="157"/>
  <c r="S983" i="37" s="1"/>
  <c r="U2209" i="157"/>
  <c r="S982" i="37" s="1"/>
  <c r="U2208" i="157"/>
  <c r="S981" i="37" s="1"/>
  <c r="U2207" i="157"/>
  <c r="S980" i="37" s="1"/>
  <c r="U2206" i="157"/>
  <c r="S979" i="37" s="1"/>
  <c r="U2203" i="157"/>
  <c r="S976" i="37" s="1"/>
  <c r="U2202" i="157"/>
  <c r="S975" i="37" s="1"/>
  <c r="U2200" i="157"/>
  <c r="S973" i="37" s="1"/>
  <c r="U2199" i="157"/>
  <c r="S972" i="37" s="1"/>
  <c r="U2198" i="157"/>
  <c r="S971" i="37" s="1"/>
  <c r="U2197" i="157"/>
  <c r="S970" i="37" s="1"/>
  <c r="U2196" i="157"/>
  <c r="S969" i="37" s="1"/>
  <c r="U2195" i="157"/>
  <c r="S968" i="37" s="1"/>
  <c r="U2194" i="157"/>
  <c r="S967" i="37" s="1"/>
  <c r="U2193" i="157"/>
  <c r="S966" i="37" s="1"/>
  <c r="U2192" i="157"/>
  <c r="S965" i="37" s="1"/>
  <c r="U2191" i="157"/>
  <c r="S964" i="37" s="1"/>
  <c r="U2190" i="157"/>
  <c r="S963" i="37" s="1"/>
  <c r="U2189" i="157"/>
  <c r="S962" i="37" s="1"/>
  <c r="U2143" i="157"/>
  <c r="U2136" i="157"/>
  <c r="U2108" i="157"/>
  <c r="S899" i="37" s="1"/>
  <c r="U2107" i="157"/>
  <c r="S898" i="37" s="1"/>
  <c r="U2106" i="157"/>
  <c r="S897" i="37" s="1"/>
  <c r="U2105" i="157"/>
  <c r="S896" i="37" s="1"/>
  <c r="U2104" i="157"/>
  <c r="S895" i="37" s="1"/>
  <c r="U2103" i="157"/>
  <c r="S894" i="37" s="1"/>
  <c r="U2102" i="157"/>
  <c r="S893" i="37" s="1"/>
  <c r="U2100" i="157"/>
  <c r="S891" i="37" s="1"/>
  <c r="U2099" i="157"/>
  <c r="S890" i="37" s="1"/>
  <c r="U2098" i="157"/>
  <c r="S889" i="37" s="1"/>
  <c r="U2097" i="157"/>
  <c r="S888" i="37" s="1"/>
  <c r="U2096" i="157"/>
  <c r="S887" i="37" s="1"/>
  <c r="U2095" i="157"/>
  <c r="S886" i="37" s="1"/>
  <c r="U2094" i="157"/>
  <c r="S885" i="37" s="1"/>
  <c r="U2093" i="157"/>
  <c r="S884" i="37" s="1"/>
  <c r="U2092" i="157"/>
  <c r="S883" i="37" s="1"/>
  <c r="U2091" i="157"/>
  <c r="S882" i="37" s="1"/>
  <c r="U2090" i="157"/>
  <c r="S881" i="37" s="1"/>
  <c r="U2089" i="157"/>
  <c r="S880" i="37" s="1"/>
  <c r="U2088" i="157"/>
  <c r="S879" i="37" s="1"/>
  <c r="U2084" i="157"/>
  <c r="S875" i="37" s="1"/>
  <c r="U2083" i="157"/>
  <c r="S874" i="37" s="1"/>
  <c r="U2082" i="157"/>
  <c r="S873" i="37" s="1"/>
  <c r="U2081" i="157"/>
  <c r="S872" i="37" s="1"/>
  <c r="U2080" i="157"/>
  <c r="S871" i="37" s="1"/>
  <c r="U2079" i="157"/>
  <c r="S870" i="37" s="1"/>
  <c r="U2078" i="157"/>
  <c r="S869" i="37" s="1"/>
  <c r="U2077" i="157"/>
  <c r="S868" i="37" s="1"/>
  <c r="U2076" i="157"/>
  <c r="S867" i="37" s="1"/>
  <c r="U2075" i="157"/>
  <c r="S866" i="37" s="1"/>
  <c r="U2074" i="157"/>
  <c r="S865" i="37" s="1"/>
  <c r="U2073" i="157"/>
  <c r="S864" i="37" s="1"/>
  <c r="U2071" i="157"/>
  <c r="S862" i="37" s="1"/>
  <c r="U2070" i="157"/>
  <c r="S861" i="37" s="1"/>
  <c r="U2069" i="157"/>
  <c r="S860" i="37" s="1"/>
  <c r="U2068" i="157"/>
  <c r="S859" i="37" s="1"/>
  <c r="U2067" i="157"/>
  <c r="S858" i="37" s="1"/>
  <c r="U2066" i="157"/>
  <c r="S857" i="37" s="1"/>
  <c r="U2063" i="157"/>
  <c r="S854" i="37" s="1"/>
  <c r="U2062" i="157"/>
  <c r="S853" i="37" s="1"/>
  <c r="U2060" i="157"/>
  <c r="S851" i="37" s="1"/>
  <c r="U2059" i="157"/>
  <c r="S850" i="37" s="1"/>
  <c r="U2058" i="157"/>
  <c r="S849" i="37" s="1"/>
  <c r="U2057" i="157"/>
  <c r="S848" i="37" s="1"/>
  <c r="U2056" i="157"/>
  <c r="S847" i="37" s="1"/>
  <c r="U2055" i="157"/>
  <c r="S846" i="37" s="1"/>
  <c r="U2054" i="157"/>
  <c r="S845" i="37" s="1"/>
  <c r="U2053" i="157"/>
  <c r="S844" i="37" s="1"/>
  <c r="U2052" i="157"/>
  <c r="S843" i="37" s="1"/>
  <c r="U2051" i="157"/>
  <c r="S842" i="37" s="1"/>
  <c r="U2050" i="157"/>
  <c r="S841" i="37" s="1"/>
  <c r="U2048" i="157"/>
  <c r="S839" i="37" s="1"/>
  <c r="U2000" i="157"/>
  <c r="U1993" i="157"/>
  <c r="U1962" i="157"/>
  <c r="S836" i="37" s="1"/>
  <c r="U1961" i="157"/>
  <c r="S835" i="37" s="1"/>
  <c r="U1960" i="157"/>
  <c r="S834" i="37" s="1"/>
  <c r="U1959" i="157"/>
  <c r="S833" i="37" s="1"/>
  <c r="U1958" i="157"/>
  <c r="S832" i="37" s="1"/>
  <c r="U1957" i="157"/>
  <c r="S831" i="37" s="1"/>
  <c r="U1954" i="157"/>
  <c r="S828" i="37" s="1"/>
  <c r="U1953" i="157"/>
  <c r="S827" i="37" s="1"/>
  <c r="U1952" i="157"/>
  <c r="S826" i="37" s="1"/>
  <c r="U1951" i="157"/>
  <c r="S825" i="37" s="1"/>
  <c r="U1950" i="157"/>
  <c r="S824" i="37" s="1"/>
  <c r="U1949" i="157"/>
  <c r="S823" i="37" s="1"/>
  <c r="U1947" i="157"/>
  <c r="S821" i="37" s="1"/>
  <c r="U1946" i="157"/>
  <c r="S820" i="37" s="1"/>
  <c r="U1945" i="157"/>
  <c r="S819" i="37" s="1"/>
  <c r="U1944" i="157"/>
  <c r="S818" i="37" s="1"/>
  <c r="U1943" i="157"/>
  <c r="S817" i="37" s="1"/>
  <c r="U1942" i="157"/>
  <c r="S816" i="37" s="1"/>
  <c r="U1941" i="157"/>
  <c r="S815" i="37" s="1"/>
  <c r="U1940" i="157"/>
  <c r="S814" i="37" s="1"/>
  <c r="U1939" i="157"/>
  <c r="S813" i="37" s="1"/>
  <c r="U1938" i="157"/>
  <c r="S812" i="37" s="1"/>
  <c r="U1937" i="157"/>
  <c r="S811" i="37" s="1"/>
  <c r="U1936" i="157"/>
  <c r="S810" i="37" s="1"/>
  <c r="U1935" i="157"/>
  <c r="S809" i="37" s="1"/>
  <c r="U1933" i="157"/>
  <c r="S807" i="37" s="1"/>
  <c r="U1932" i="157"/>
  <c r="S806" i="37" s="1"/>
  <c r="U1931" i="157"/>
  <c r="S805" i="37" s="1"/>
  <c r="U1930" i="157"/>
  <c r="S804" i="37" s="1"/>
  <c r="U1928" i="157"/>
  <c r="S802" i="37" s="1"/>
  <c r="U1927" i="157"/>
  <c r="S801" i="37" s="1"/>
  <c r="U1926" i="157"/>
  <c r="S800" i="37" s="1"/>
  <c r="U1925" i="157"/>
  <c r="S799" i="37" s="1"/>
  <c r="U1924" i="157"/>
  <c r="S798" i="37" s="1"/>
  <c r="U1923" i="157"/>
  <c r="S797" i="37" s="1"/>
  <c r="U1920" i="157"/>
  <c r="S794" i="37" s="1"/>
  <c r="U1919" i="157"/>
  <c r="S793" i="37" s="1"/>
  <c r="U1917" i="157"/>
  <c r="S791" i="37" s="1"/>
  <c r="U1916" i="157"/>
  <c r="S790" i="37" s="1"/>
  <c r="U1915" i="157"/>
  <c r="S789" i="37" s="1"/>
  <c r="U1914" i="157"/>
  <c r="S788" i="37" s="1"/>
  <c r="U1913" i="157"/>
  <c r="S787" i="37" s="1"/>
  <c r="U1912" i="157"/>
  <c r="S786" i="37" s="1"/>
  <c r="U1911" i="157"/>
  <c r="S785" i="37" s="1"/>
  <c r="U1910" i="157"/>
  <c r="S784" i="37" s="1"/>
  <c r="U1909" i="157"/>
  <c r="S783" i="37" s="1"/>
  <c r="U1908" i="157"/>
  <c r="S782" i="37" s="1"/>
  <c r="U1907" i="157"/>
  <c r="S781" i="37" s="1"/>
  <c r="U1905" i="157"/>
  <c r="S779" i="37" s="1"/>
  <c r="U1903" i="157"/>
  <c r="U1890" i="157"/>
  <c r="U1891" i="157" s="1"/>
  <c r="U1832" i="157"/>
  <c r="U1825" i="157"/>
  <c r="U1794" i="157"/>
  <c r="S776" i="37" s="1"/>
  <c r="U1793" i="157"/>
  <c r="S775" i="37" s="1"/>
  <c r="U1792" i="157"/>
  <c r="S774" i="37" s="1"/>
  <c r="U1791" i="157"/>
  <c r="S773" i="37" s="1"/>
  <c r="U1790" i="157"/>
  <c r="S772" i="37" s="1"/>
  <c r="U1789" i="157"/>
  <c r="S771" i="37" s="1"/>
  <c r="U1788" i="157"/>
  <c r="S770" i="37" s="1"/>
  <c r="U1784" i="157"/>
  <c r="S766" i="37" s="1"/>
  <c r="U1783" i="157"/>
  <c r="S765" i="37" s="1"/>
  <c r="U1782" i="157"/>
  <c r="S764" i="37" s="1"/>
  <c r="U1781" i="157"/>
  <c r="S763" i="37" s="1"/>
  <c r="U1780" i="157"/>
  <c r="S762" i="37" s="1"/>
  <c r="U1779" i="157"/>
  <c r="S761" i="37" s="1"/>
  <c r="U1778" i="157"/>
  <c r="S760" i="37" s="1"/>
  <c r="U1777" i="157"/>
  <c r="S759" i="37" s="1"/>
  <c r="U1776" i="157"/>
  <c r="S758" i="37" s="1"/>
  <c r="U1775" i="157"/>
  <c r="S757" i="37" s="1"/>
  <c r="U1774" i="157"/>
  <c r="S756" i="37" s="1"/>
  <c r="U1773" i="157"/>
  <c r="S755" i="37" s="1"/>
  <c r="U1772" i="157"/>
  <c r="S754" i="37" s="1"/>
  <c r="U1771" i="157"/>
  <c r="S753" i="37" s="1"/>
  <c r="U1770" i="157"/>
  <c r="S752" i="37" s="1"/>
  <c r="U1769" i="157"/>
  <c r="S751" i="37" s="1"/>
  <c r="U1768" i="157"/>
  <c r="S750" i="37" s="1"/>
  <c r="U1767" i="157"/>
  <c r="S749" i="37" s="1"/>
  <c r="U1766" i="157"/>
  <c r="S748" i="37" s="1"/>
  <c r="U1765" i="157"/>
  <c r="S747" i="37" s="1"/>
  <c r="U1764" i="157"/>
  <c r="S746" i="37" s="1"/>
  <c r="U1763" i="157"/>
  <c r="S745" i="37" s="1"/>
  <c r="U1762" i="157"/>
  <c r="S744" i="37" s="1"/>
  <c r="U1761" i="157"/>
  <c r="S743" i="37" s="1"/>
  <c r="U1760" i="157"/>
  <c r="S742" i="37" s="1"/>
  <c r="U1759" i="157"/>
  <c r="S741" i="37" s="1"/>
  <c r="U1757" i="157"/>
  <c r="S739" i="37" s="1"/>
  <c r="U1756" i="157"/>
  <c r="S738" i="37" s="1"/>
  <c r="U1755" i="157"/>
  <c r="S737" i="37" s="1"/>
  <c r="U1754" i="157"/>
  <c r="S736" i="37" s="1"/>
  <c r="U1753" i="157"/>
  <c r="S735" i="37" s="1"/>
  <c r="U1752" i="157"/>
  <c r="S734" i="37" s="1"/>
  <c r="U1749" i="157"/>
  <c r="S731" i="37" s="1"/>
  <c r="U1748" i="157"/>
  <c r="S730" i="37" s="1"/>
  <c r="U1746" i="157"/>
  <c r="S728" i="37" s="1"/>
  <c r="U1745" i="157"/>
  <c r="S727" i="37" s="1"/>
  <c r="U1744" i="157"/>
  <c r="S726" i="37" s="1"/>
  <c r="U1743" i="157"/>
  <c r="S725" i="37" s="1"/>
  <c r="U1742" i="157"/>
  <c r="S724" i="37" s="1"/>
  <c r="U1741" i="157"/>
  <c r="S723" i="37" s="1"/>
  <c r="U1740" i="157"/>
  <c r="S722" i="37" s="1"/>
  <c r="U1739" i="157"/>
  <c r="S721" i="37" s="1"/>
  <c r="U1738" i="157"/>
  <c r="S720" i="37" s="1"/>
  <c r="U1737" i="157"/>
  <c r="S719" i="37" s="1"/>
  <c r="U1736" i="157"/>
  <c r="S718" i="37" s="1"/>
  <c r="U1734" i="157"/>
  <c r="S716" i="37" s="1"/>
  <c r="U1684" i="157"/>
  <c r="U1677" i="157"/>
  <c r="U1646" i="157"/>
  <c r="S588" i="37" s="1"/>
  <c r="U1645" i="157"/>
  <c r="S587" i="37" s="1"/>
  <c r="U1644" i="157"/>
  <c r="S586" i="37" s="1"/>
  <c r="U1643" i="157"/>
  <c r="S585" i="37" s="1"/>
  <c r="U1642" i="157"/>
  <c r="S584" i="37" s="1"/>
  <c r="U1641" i="157"/>
  <c r="S583" i="37" s="1"/>
  <c r="U1640" i="157"/>
  <c r="S582" i="37" s="1"/>
  <c r="U1637" i="157"/>
  <c r="S579" i="37" s="1"/>
  <c r="U1636" i="157"/>
  <c r="S578" i="37" s="1"/>
  <c r="U1635" i="157"/>
  <c r="S577" i="37" s="1"/>
  <c r="U1634" i="157"/>
  <c r="S576" i="37" s="1"/>
  <c r="U1633" i="157"/>
  <c r="S575" i="37" s="1"/>
  <c r="U1632" i="157"/>
  <c r="S574" i="37" s="1"/>
  <c r="U1631" i="157"/>
  <c r="S573" i="37" s="1"/>
  <c r="U1630" i="157"/>
  <c r="S572" i="37" s="1"/>
  <c r="U1629" i="157"/>
  <c r="S571" i="37" s="1"/>
  <c r="U1628" i="157"/>
  <c r="S570" i="37" s="1"/>
  <c r="U1627" i="157"/>
  <c r="S569" i="37" s="1"/>
  <c r="U1626" i="157"/>
  <c r="S568" i="37" s="1"/>
  <c r="U1625" i="157"/>
  <c r="S567" i="37" s="1"/>
  <c r="U1622" i="157"/>
  <c r="S564" i="37" s="1"/>
  <c r="U1621" i="157"/>
  <c r="S563" i="37" s="1"/>
  <c r="U1620" i="157"/>
  <c r="S562" i="37" s="1"/>
  <c r="U1619" i="157"/>
  <c r="S561" i="37" s="1"/>
  <c r="U1618" i="157"/>
  <c r="S560" i="37" s="1"/>
  <c r="U1617" i="157"/>
  <c r="S559" i="37" s="1"/>
  <c r="U1616" i="157"/>
  <c r="S558" i="37" s="1"/>
  <c r="U1615" i="157"/>
  <c r="S557" i="37" s="1"/>
  <c r="U1614" i="157"/>
  <c r="S556" i="37" s="1"/>
  <c r="U1613" i="157"/>
  <c r="S555" i="37" s="1"/>
  <c r="U1612" i="157"/>
  <c r="S554" i="37" s="1"/>
  <c r="U1611" i="157"/>
  <c r="S553" i="37" s="1"/>
  <c r="U1610" i="157"/>
  <c r="S552" i="37" s="1"/>
  <c r="U1608" i="157"/>
  <c r="S550" i="37" s="1"/>
  <c r="U1607" i="157"/>
  <c r="S549" i="37" s="1"/>
  <c r="U1606" i="157"/>
  <c r="S548" i="37" s="1"/>
  <c r="U1605" i="157"/>
  <c r="S547" i="37" s="1"/>
  <c r="U1604" i="157"/>
  <c r="S546" i="37" s="1"/>
  <c r="U1603" i="157"/>
  <c r="S545" i="37" s="1"/>
  <c r="U1600" i="157"/>
  <c r="S542" i="37" s="1"/>
  <c r="U1599" i="157"/>
  <c r="S541" i="37" s="1"/>
  <c r="U1597" i="157"/>
  <c r="S539" i="37" s="1"/>
  <c r="U1596" i="157"/>
  <c r="S538" i="37" s="1"/>
  <c r="U1595" i="157"/>
  <c r="S537" i="37" s="1"/>
  <c r="U1594" i="157"/>
  <c r="S536" i="37" s="1"/>
  <c r="U1593" i="157"/>
  <c r="S535" i="37" s="1"/>
  <c r="U1592" i="157"/>
  <c r="S534" i="37" s="1"/>
  <c r="U1591" i="157"/>
  <c r="S533" i="37" s="1"/>
  <c r="U1590" i="157"/>
  <c r="S532" i="37" s="1"/>
  <c r="U1589" i="157"/>
  <c r="S531" i="37" s="1"/>
  <c r="U1588" i="157"/>
  <c r="S530" i="37" s="1"/>
  <c r="U1587" i="157"/>
  <c r="S529" i="37" s="1"/>
  <c r="U1585" i="157"/>
  <c r="S527" i="37" s="1"/>
  <c r="U1536" i="157"/>
  <c r="U1529" i="157"/>
  <c r="U1504" i="157"/>
  <c r="S461" i="37" s="1"/>
  <c r="U1503" i="157"/>
  <c r="S460" i="37" s="1"/>
  <c r="U1502" i="157"/>
  <c r="S459" i="37" s="1"/>
  <c r="U1501" i="157"/>
  <c r="S458" i="37" s="1"/>
  <c r="U1500" i="157"/>
  <c r="S457" i="37" s="1"/>
  <c r="U1499" i="157"/>
  <c r="S456" i="37" s="1"/>
  <c r="U1498" i="157"/>
  <c r="S455" i="37" s="1"/>
  <c r="U1496" i="157"/>
  <c r="S453" i="37" s="1"/>
  <c r="U1495" i="157"/>
  <c r="S452" i="37" s="1"/>
  <c r="U1494" i="157"/>
  <c r="S451" i="37" s="1"/>
  <c r="U1493" i="157"/>
  <c r="S450" i="37" s="1"/>
  <c r="U1492" i="157"/>
  <c r="S449" i="37" s="1"/>
  <c r="U1491" i="157"/>
  <c r="S448" i="37" s="1"/>
  <c r="U1490" i="157"/>
  <c r="S447" i="37" s="1"/>
  <c r="U1488" i="157"/>
  <c r="S445" i="37" s="1"/>
  <c r="U1487" i="157"/>
  <c r="S444" i="37" s="1"/>
  <c r="U1486" i="157"/>
  <c r="S443" i="37" s="1"/>
  <c r="U1485" i="157"/>
  <c r="S442" i="37" s="1"/>
  <c r="U1484" i="157"/>
  <c r="S441" i="37" s="1"/>
  <c r="U1479" i="157"/>
  <c r="S436" i="37" s="1"/>
  <c r="U1478" i="157"/>
  <c r="S435" i="37" s="1"/>
  <c r="U1477" i="157"/>
  <c r="S434" i="37" s="1"/>
  <c r="U1476" i="157"/>
  <c r="S433" i="37" s="1"/>
  <c r="U1475" i="157"/>
  <c r="S432" i="37" s="1"/>
  <c r="U1474" i="157"/>
  <c r="S431" i="37" s="1"/>
  <c r="U1473" i="157"/>
  <c r="S430" i="37" s="1"/>
  <c r="U1471" i="157"/>
  <c r="S428" i="37" s="1"/>
  <c r="U1470" i="157"/>
  <c r="S427" i="37" s="1"/>
  <c r="U1469" i="157"/>
  <c r="S426" i="37" s="1"/>
  <c r="U1468" i="157"/>
  <c r="S425" i="37" s="1"/>
  <c r="U1466" i="157"/>
  <c r="S423" i="37" s="1"/>
  <c r="U1465" i="157"/>
  <c r="S422" i="37" s="1"/>
  <c r="U1464" i="157"/>
  <c r="S421" i="37" s="1"/>
  <c r="U1463" i="157"/>
  <c r="S420" i="37" s="1"/>
  <c r="U1462" i="157"/>
  <c r="S419" i="37" s="1"/>
  <c r="U1461" i="157"/>
  <c r="S418" i="37" s="1"/>
  <c r="U1458" i="157"/>
  <c r="S415" i="37" s="1"/>
  <c r="U1457" i="157"/>
  <c r="S414" i="37" s="1"/>
  <c r="U1455" i="157"/>
  <c r="S412" i="37" s="1"/>
  <c r="U1454" i="157"/>
  <c r="S411" i="37" s="1"/>
  <c r="U1453" i="157"/>
  <c r="S410" i="37" s="1"/>
  <c r="U1452" i="157"/>
  <c r="S409" i="37" s="1"/>
  <c r="U1451" i="157"/>
  <c r="S408" i="37" s="1"/>
  <c r="U1450" i="157"/>
  <c r="S407" i="37" s="1"/>
  <c r="U1449" i="157"/>
  <c r="S406" i="37" s="1"/>
  <c r="U1448" i="157"/>
  <c r="S405" i="37" s="1"/>
  <c r="U1447" i="157"/>
  <c r="S404" i="37" s="1"/>
  <c r="U1446" i="157"/>
  <c r="S403" i="37" s="1"/>
  <c r="U1445" i="157"/>
  <c r="S402" i="37" s="1"/>
  <c r="U1443" i="157"/>
  <c r="S400" i="37" s="1"/>
  <c r="U1390" i="157"/>
  <c r="U1383" i="157"/>
  <c r="U1354" i="157"/>
  <c r="S397" i="37" s="1"/>
  <c r="U1353" i="157"/>
  <c r="S396" i="37" s="1"/>
  <c r="U1352" i="157"/>
  <c r="S395" i="37" s="1"/>
  <c r="U1351" i="157"/>
  <c r="S394" i="37" s="1"/>
  <c r="U1350" i="157"/>
  <c r="S393" i="37" s="1"/>
  <c r="U1349" i="157"/>
  <c r="S392" i="37" s="1"/>
  <c r="U1348" i="157"/>
  <c r="S391" i="37" s="1"/>
  <c r="U1347" i="157"/>
  <c r="S390" i="37" s="1"/>
  <c r="U1345" i="157"/>
  <c r="S388" i="37" s="1"/>
  <c r="U1344" i="157"/>
  <c r="S387" i="37" s="1"/>
  <c r="U1343" i="157"/>
  <c r="S386" i="37" s="1"/>
  <c r="U1342" i="157"/>
  <c r="S385" i="37" s="1"/>
  <c r="U1341" i="157"/>
  <c r="S384" i="37" s="1"/>
  <c r="U1340" i="157"/>
  <c r="S383" i="37" s="1"/>
  <c r="U1339" i="157"/>
  <c r="S382" i="37" s="1"/>
  <c r="U1338" i="157"/>
  <c r="S381" i="37" s="1"/>
  <c r="U1337" i="157"/>
  <c r="S380" i="37" s="1"/>
  <c r="U1336" i="157"/>
  <c r="S379" i="37" s="1"/>
  <c r="U1335" i="157"/>
  <c r="S378" i="37" s="1"/>
  <c r="U1334" i="157"/>
  <c r="S377" i="37" s="1"/>
  <c r="U1333" i="157"/>
  <c r="S376" i="37" s="1"/>
  <c r="U1332" i="157"/>
  <c r="S375" i="37" s="1"/>
  <c r="U1327" i="157"/>
  <c r="S370" i="37" s="1"/>
  <c r="U1326" i="157"/>
  <c r="S369" i="37" s="1"/>
  <c r="U1325" i="157"/>
  <c r="S368" i="37" s="1"/>
  <c r="U1324" i="157"/>
  <c r="S367" i="37" s="1"/>
  <c r="U1323" i="157"/>
  <c r="S366" i="37" s="1"/>
  <c r="U1322" i="157"/>
  <c r="S365" i="37" s="1"/>
  <c r="U1321" i="157"/>
  <c r="S364" i="37" s="1"/>
  <c r="U1320" i="157"/>
  <c r="S363" i="37" s="1"/>
  <c r="U1318" i="157"/>
  <c r="S361" i="37" s="1"/>
  <c r="U1317" i="157"/>
  <c r="S360" i="37" s="1"/>
  <c r="U1316" i="157"/>
  <c r="S359" i="37" s="1"/>
  <c r="U1314" i="157"/>
  <c r="S357" i="37" s="1"/>
  <c r="U1313" i="157"/>
  <c r="S356" i="37" s="1"/>
  <c r="U1312" i="157"/>
  <c r="S355" i="37" s="1"/>
  <c r="U1311" i="157"/>
  <c r="S354" i="37" s="1"/>
  <c r="U1310" i="157"/>
  <c r="S353" i="37" s="1"/>
  <c r="U1309" i="157"/>
  <c r="S352" i="37" s="1"/>
  <c r="U1306" i="157"/>
  <c r="S349" i="37" s="1"/>
  <c r="U1303" i="157"/>
  <c r="S346" i="37" s="1"/>
  <c r="U1302" i="157"/>
  <c r="S345" i="37" s="1"/>
  <c r="U1301" i="157"/>
  <c r="S344" i="37" s="1"/>
  <c r="U1300" i="157"/>
  <c r="S343" i="37" s="1"/>
  <c r="U1299" i="157"/>
  <c r="S342" i="37" s="1"/>
  <c r="U1298" i="157"/>
  <c r="S341" i="37" s="1"/>
  <c r="U1297" i="157"/>
  <c r="S340" i="37" s="1"/>
  <c r="U1295" i="157"/>
  <c r="S338" i="37" s="1"/>
  <c r="U1294" i="157"/>
  <c r="S337" i="37" s="1"/>
  <c r="U1293" i="157"/>
  <c r="S336" i="37" s="1"/>
  <c r="U1292" i="157"/>
  <c r="S335" i="37" s="1"/>
  <c r="U1290" i="157"/>
  <c r="S333" i="37" s="1"/>
  <c r="U1250" i="157"/>
  <c r="U1246" i="157"/>
  <c r="U1239" i="157"/>
  <c r="U1156" i="157"/>
  <c r="U1149" i="157"/>
  <c r="U1116" i="157"/>
  <c r="S212" i="37" s="1"/>
  <c r="U1115" i="157"/>
  <c r="S211" i="37" s="1"/>
  <c r="U1114" i="157"/>
  <c r="S210" i="37" s="1"/>
  <c r="U1113" i="157"/>
  <c r="S209" i="37" s="1"/>
  <c r="U1112" i="157"/>
  <c r="S208" i="37" s="1"/>
  <c r="U1111" i="157"/>
  <c r="S207" i="37" s="1"/>
  <c r="U1110" i="157"/>
  <c r="S206" i="37" s="1"/>
  <c r="U1107" i="157"/>
  <c r="S203" i="37" s="1"/>
  <c r="U1106" i="157"/>
  <c r="S202" i="37" s="1"/>
  <c r="U1105" i="157"/>
  <c r="S201" i="37" s="1"/>
  <c r="U1104" i="157"/>
  <c r="S200" i="37" s="1"/>
  <c r="U1103" i="157"/>
  <c r="S199" i="37" s="1"/>
  <c r="U1102" i="157"/>
  <c r="S198" i="37" s="1"/>
  <c r="U1101" i="157"/>
  <c r="S197" i="37" s="1"/>
  <c r="U1100" i="157"/>
  <c r="S196" i="37" s="1"/>
  <c r="U1099" i="157"/>
  <c r="S195" i="37" s="1"/>
  <c r="U1098" i="157"/>
  <c r="S194" i="37" s="1"/>
  <c r="U1097" i="157"/>
  <c r="S193" i="37" s="1"/>
  <c r="U1095" i="157"/>
  <c r="S191" i="37" s="1"/>
  <c r="U1090" i="157"/>
  <c r="S186" i="37" s="1"/>
  <c r="U1089" i="157"/>
  <c r="S185" i="37" s="1"/>
  <c r="U1086" i="157"/>
  <c r="S182" i="37" s="1"/>
  <c r="U1085" i="157"/>
  <c r="S181" i="37" s="1"/>
  <c r="U1084" i="157"/>
  <c r="S180" i="37" s="1"/>
  <c r="U1083" i="157"/>
  <c r="S179" i="37" s="1"/>
  <c r="U1082" i="157"/>
  <c r="S178" i="37" s="1"/>
  <c r="U1081" i="157"/>
  <c r="S177" i="37" s="1"/>
  <c r="U1080" i="157"/>
  <c r="S176" i="37" s="1"/>
  <c r="U1079" i="157"/>
  <c r="S175" i="37" s="1"/>
  <c r="U1077" i="157"/>
  <c r="S173" i="37" s="1"/>
  <c r="U1076" i="157"/>
  <c r="S172" i="37" s="1"/>
  <c r="U1075" i="157"/>
  <c r="S171" i="37" s="1"/>
  <c r="U1074" i="157"/>
  <c r="S170" i="37" s="1"/>
  <c r="U1073" i="157"/>
  <c r="S169" i="37" s="1"/>
  <c r="U1072" i="157"/>
  <c r="S168" i="37" s="1"/>
  <c r="U1069" i="157"/>
  <c r="S165" i="37" s="1"/>
  <c r="U1068" i="157"/>
  <c r="S164" i="37" s="1"/>
  <c r="U1066" i="157"/>
  <c r="S162" i="37" s="1"/>
  <c r="U1065" i="157"/>
  <c r="S161" i="37" s="1"/>
  <c r="U1064" i="157"/>
  <c r="S160" i="37" s="1"/>
  <c r="U1063" i="157"/>
  <c r="S159" i="37" s="1"/>
  <c r="U1062" i="157"/>
  <c r="S158" i="37" s="1"/>
  <c r="U1061" i="157"/>
  <c r="S157" i="37" s="1"/>
  <c r="U1060" i="157"/>
  <c r="S156" i="37" s="1"/>
  <c r="U1059" i="157"/>
  <c r="S155" i="37" s="1"/>
  <c r="U1058" i="157"/>
  <c r="S154" i="37" s="1"/>
  <c r="U1057" i="157"/>
  <c r="S153" i="37" s="1"/>
  <c r="U1056" i="157"/>
  <c r="S152" i="37" s="1"/>
  <c r="U1055" i="157"/>
  <c r="S151" i="37" s="1"/>
  <c r="U1051" i="157"/>
  <c r="U981" i="157"/>
  <c r="U974" i="157"/>
  <c r="U940" i="157"/>
  <c r="S148" i="37" s="1"/>
  <c r="U939" i="157"/>
  <c r="S147" i="37" s="1"/>
  <c r="U938" i="157"/>
  <c r="S146" i="37" s="1"/>
  <c r="S145" i="37"/>
  <c r="S144" i="37"/>
  <c r="U935" i="157"/>
  <c r="S143" i="37" s="1"/>
  <c r="U934" i="157"/>
  <c r="S142" i="37" s="1"/>
  <c r="U933" i="157"/>
  <c r="S141" i="37" s="1"/>
  <c r="U930" i="157"/>
  <c r="S138" i="37" s="1"/>
  <c r="U929" i="157"/>
  <c r="S137" i="37" s="1"/>
  <c r="U928" i="157"/>
  <c r="S136" i="37" s="1"/>
  <c r="U927" i="157"/>
  <c r="S135" i="37" s="1"/>
  <c r="U926" i="157"/>
  <c r="S134" i="37" s="1"/>
  <c r="U925" i="157"/>
  <c r="S133" i="37" s="1"/>
  <c r="U924" i="157"/>
  <c r="S132" i="37" s="1"/>
  <c r="U923" i="157"/>
  <c r="S131" i="37" s="1"/>
  <c r="U922" i="157"/>
  <c r="S130" i="37" s="1"/>
  <c r="U921" i="157"/>
  <c r="S129" i="37" s="1"/>
  <c r="U920" i="157"/>
  <c r="S128" i="37" s="1"/>
  <c r="U919" i="157"/>
  <c r="S127" i="37" s="1"/>
  <c r="U918" i="157"/>
  <c r="S126" i="37" s="1"/>
  <c r="U917" i="157"/>
  <c r="S125" i="37" s="1"/>
  <c r="U916" i="157"/>
  <c r="S124" i="37" s="1"/>
  <c r="U911" i="157"/>
  <c r="S119" i="37" s="1"/>
  <c r="U910" i="157"/>
  <c r="S118" i="37" s="1"/>
  <c r="U909" i="157"/>
  <c r="S117" i="37" s="1"/>
  <c r="U908" i="157"/>
  <c r="S116" i="37" s="1"/>
  <c r="U907" i="157"/>
  <c r="S115" i="37" s="1"/>
  <c r="S1223" i="37" s="1"/>
  <c r="U906" i="157"/>
  <c r="S114" i="37" s="1"/>
  <c r="U905" i="157"/>
  <c r="S113" i="37" s="1"/>
  <c r="U904" i="157"/>
  <c r="S112" i="37" s="1"/>
  <c r="U903" i="157"/>
  <c r="S111" i="37" s="1"/>
  <c r="U902" i="157"/>
  <c r="S110" i="37" s="1"/>
  <c r="U901" i="157"/>
  <c r="S109" i="37" s="1"/>
  <c r="U900" i="157"/>
  <c r="S108" i="37" s="1"/>
  <c r="U899" i="157"/>
  <c r="S107" i="37" s="1"/>
  <c r="U898" i="157"/>
  <c r="S106" i="37" s="1"/>
  <c r="U896" i="157"/>
  <c r="S104" i="37" s="1"/>
  <c r="U895" i="157"/>
  <c r="S103" i="37" s="1"/>
  <c r="U894" i="157"/>
  <c r="S102" i="37" s="1"/>
  <c r="U893" i="157"/>
  <c r="S101" i="37" s="1"/>
  <c r="U892" i="157"/>
  <c r="S100" i="37" s="1"/>
  <c r="U891" i="157"/>
  <c r="S99" i="37" s="1"/>
  <c r="U888" i="157"/>
  <c r="S96" i="37" s="1"/>
  <c r="U885" i="157"/>
  <c r="S93" i="37" s="1"/>
  <c r="U884" i="157"/>
  <c r="S92" i="37" s="1"/>
  <c r="U883" i="157"/>
  <c r="S91" i="37" s="1"/>
  <c r="U882" i="157"/>
  <c r="S90" i="37" s="1"/>
  <c r="U881" i="157"/>
  <c r="S89" i="37" s="1"/>
  <c r="U880" i="157"/>
  <c r="S88" i="37" s="1"/>
  <c r="U879" i="157"/>
  <c r="S87" i="37" s="1"/>
  <c r="U878" i="157"/>
  <c r="S86" i="37" s="1"/>
  <c r="U877" i="157"/>
  <c r="S85" i="37" s="1"/>
  <c r="U876" i="157"/>
  <c r="S84" i="37" s="1"/>
  <c r="U875" i="157"/>
  <c r="S83" i="37" s="1"/>
  <c r="U874" i="157"/>
  <c r="S82" i="37" s="1"/>
  <c r="U873" i="157"/>
  <c r="S81" i="37" s="1"/>
  <c r="U870" i="157"/>
  <c r="U863" i="157"/>
  <c r="U864" i="157" s="1"/>
  <c r="U850" i="157"/>
  <c r="U849" i="157"/>
  <c r="U800" i="157"/>
  <c r="U793" i="157"/>
  <c r="U731" i="157"/>
  <c r="U724" i="157"/>
  <c r="U698" i="157"/>
  <c r="U690" i="157"/>
  <c r="U691" i="157" s="1"/>
  <c r="U641" i="157"/>
  <c r="U634" i="157"/>
  <c r="U617" i="157"/>
  <c r="U491" i="157"/>
  <c r="U486" i="157"/>
  <c r="U452" i="157"/>
  <c r="U461" i="157" s="1"/>
  <c r="U405" i="157"/>
  <c r="U412" i="157" s="1"/>
  <c r="U305" i="157"/>
  <c r="U298" i="157"/>
  <c r="U216" i="157"/>
  <c r="U209" i="157"/>
  <c r="U139" i="157"/>
  <c r="U132" i="157"/>
  <c r="U48" i="157"/>
  <c r="U41" i="157"/>
  <c r="T3549" i="156"/>
  <c r="T3548" i="156"/>
  <c r="T3547" i="156"/>
  <c r="T3546" i="156"/>
  <c r="T3545" i="156"/>
  <c r="T3544" i="156"/>
  <c r="T3543" i="156"/>
  <c r="T3541" i="156"/>
  <c r="T3540" i="156"/>
  <c r="T3539" i="156"/>
  <c r="T3538" i="156"/>
  <c r="T3536" i="156"/>
  <c r="T3535" i="156"/>
  <c r="T3533" i="156"/>
  <c r="T3532" i="156"/>
  <c r="T3531" i="156"/>
  <c r="T3530" i="156"/>
  <c r="T3529" i="156"/>
  <c r="T3525" i="156"/>
  <c r="T3524" i="156"/>
  <c r="T3523" i="156"/>
  <c r="T3522" i="156"/>
  <c r="T3521" i="156"/>
  <c r="T3520" i="156"/>
  <c r="T3519" i="156"/>
  <c r="T3518" i="156"/>
  <c r="T3517" i="156"/>
  <c r="T3516" i="156"/>
  <c r="T3515" i="156"/>
  <c r="T3514" i="156"/>
  <c r="T3513" i="156"/>
  <c r="T3511" i="156"/>
  <c r="T3510" i="156"/>
  <c r="T3509" i="156"/>
  <c r="T3508" i="156"/>
  <c r="T3507" i="156"/>
  <c r="T3506" i="156"/>
  <c r="T3503" i="156"/>
  <c r="T3502" i="156"/>
  <c r="T3500" i="156"/>
  <c r="T3499" i="156"/>
  <c r="T3498" i="156"/>
  <c r="T3497" i="156"/>
  <c r="T3496" i="156"/>
  <c r="T3495" i="156"/>
  <c r="T3494" i="156"/>
  <c r="T3493" i="156"/>
  <c r="T3492" i="156"/>
  <c r="T3491" i="156"/>
  <c r="T3490" i="156"/>
  <c r="T3488" i="156"/>
  <c r="T3444" i="156"/>
  <c r="T3437" i="156"/>
  <c r="T3371" i="156"/>
  <c r="T3364" i="156"/>
  <c r="T3341" i="156"/>
  <c r="T3340" i="156"/>
  <c r="T3339" i="156"/>
  <c r="T3338" i="156"/>
  <c r="T3337" i="156"/>
  <c r="T3336" i="156"/>
  <c r="T3334" i="156"/>
  <c r="T3333" i="156"/>
  <c r="T3332" i="156"/>
  <c r="T3331" i="156"/>
  <c r="T3330" i="156"/>
  <c r="T3329" i="156"/>
  <c r="T3328" i="156"/>
  <c r="T3327" i="156"/>
  <c r="T3326" i="156"/>
  <c r="T3325" i="156"/>
  <c r="T3324" i="156"/>
  <c r="T3323" i="156"/>
  <c r="T3322" i="156"/>
  <c r="T3321" i="156"/>
  <c r="T3320" i="156"/>
  <c r="T3319" i="156"/>
  <c r="T3318" i="156"/>
  <c r="T3317" i="156"/>
  <c r="T3316" i="156"/>
  <c r="T3315" i="156"/>
  <c r="T3314" i="156"/>
  <c r="T3313" i="156"/>
  <c r="T3312" i="156"/>
  <c r="T3311" i="156"/>
  <c r="T3310" i="156"/>
  <c r="T3309" i="156"/>
  <c r="T3307" i="156"/>
  <c r="T3306" i="156"/>
  <c r="T3305" i="156"/>
  <c r="T3304" i="156"/>
  <c r="T3303" i="156"/>
  <c r="T3302" i="156"/>
  <c r="T3299" i="156"/>
  <c r="T3298" i="156"/>
  <c r="T3296" i="156"/>
  <c r="T3295" i="156"/>
  <c r="T3294" i="156"/>
  <c r="T3293" i="156"/>
  <c r="T3292" i="156"/>
  <c r="T3291" i="156"/>
  <c r="T3290" i="156"/>
  <c r="T3289" i="156"/>
  <c r="T3288" i="156"/>
  <c r="T3287" i="156"/>
  <c r="T3286" i="156"/>
  <c r="T3284" i="156"/>
  <c r="T3242" i="156"/>
  <c r="T3235" i="156"/>
  <c r="T3206" i="156"/>
  <c r="T3205" i="156"/>
  <c r="T3204" i="156"/>
  <c r="T3203" i="156"/>
  <c r="T3202" i="156"/>
  <c r="T3201" i="156"/>
  <c r="T3200" i="156"/>
  <c r="T3198" i="156"/>
  <c r="T3197" i="156"/>
  <c r="T3196" i="156"/>
  <c r="T3195" i="156"/>
  <c r="T3194" i="156"/>
  <c r="T3193" i="156"/>
  <c r="T3192" i="156"/>
  <c r="T3191" i="156"/>
  <c r="T3190" i="156"/>
  <c r="T3189" i="156"/>
  <c r="T3188" i="156"/>
  <c r="T3187" i="156"/>
  <c r="T3186" i="156"/>
  <c r="T3182" i="156"/>
  <c r="T3181" i="156"/>
  <c r="T3180" i="156"/>
  <c r="T3179" i="156"/>
  <c r="T3178" i="156"/>
  <c r="T3177" i="156"/>
  <c r="T3176" i="156"/>
  <c r="T3175" i="156"/>
  <c r="T3174" i="156"/>
  <c r="T3173" i="156"/>
  <c r="T3172" i="156"/>
  <c r="T3171" i="156"/>
  <c r="T3170" i="156"/>
  <c r="T3169" i="156"/>
  <c r="T3167" i="156"/>
  <c r="T3166" i="156"/>
  <c r="T3165" i="156"/>
  <c r="T3164" i="156"/>
  <c r="T3163" i="156"/>
  <c r="T3162" i="156"/>
  <c r="T3161" i="156"/>
  <c r="T3158" i="156"/>
  <c r="T3157" i="156"/>
  <c r="T3155" i="156"/>
  <c r="T3154" i="156"/>
  <c r="T3153" i="156"/>
  <c r="T3152" i="156"/>
  <c r="T3151" i="156"/>
  <c r="T3150" i="156"/>
  <c r="T3149" i="156"/>
  <c r="T3148" i="156"/>
  <c r="T3147" i="156"/>
  <c r="T3146" i="156"/>
  <c r="T3145" i="156"/>
  <c r="T3144" i="156"/>
  <c r="T3085" i="156"/>
  <c r="T3077" i="156"/>
  <c r="T3047" i="156"/>
  <c r="T3046" i="156"/>
  <c r="T3045" i="156"/>
  <c r="T3044" i="156"/>
  <c r="T3043" i="156"/>
  <c r="T3042" i="156"/>
  <c r="T3041" i="156"/>
  <c r="T3040" i="156"/>
  <c r="T3038" i="156"/>
  <c r="T3037" i="156"/>
  <c r="T3036" i="156"/>
  <c r="T3035" i="156"/>
  <c r="T3034" i="156"/>
  <c r="T3033" i="156"/>
  <c r="T3032" i="156"/>
  <c r="T3031" i="156"/>
  <c r="T3030" i="156"/>
  <c r="T3029" i="156"/>
  <c r="T3028" i="156"/>
  <c r="T3027" i="156"/>
  <c r="T3026" i="156"/>
  <c r="T3025" i="156"/>
  <c r="T3024" i="156"/>
  <c r="T3023" i="156"/>
  <c r="T3022" i="156"/>
  <c r="T3021" i="156"/>
  <c r="T3020" i="156"/>
  <c r="T3019" i="156"/>
  <c r="T3018" i="156"/>
  <c r="T3017" i="156"/>
  <c r="T3016" i="156"/>
  <c r="T3015" i="156"/>
  <c r="T3014" i="156"/>
  <c r="T3013" i="156"/>
  <c r="T3012" i="156"/>
  <c r="T3010" i="156"/>
  <c r="T3009" i="156"/>
  <c r="T3008" i="156"/>
  <c r="T3007" i="156"/>
  <c r="T3006" i="156"/>
  <c r="T3005" i="156"/>
  <c r="T3002" i="156"/>
  <c r="T3001" i="156"/>
  <c r="T2999" i="156"/>
  <c r="T2998" i="156"/>
  <c r="T2997" i="156"/>
  <c r="T2996" i="156"/>
  <c r="T2995" i="156"/>
  <c r="T2994" i="156"/>
  <c r="T2993" i="156"/>
  <c r="T2992" i="156"/>
  <c r="T2991" i="156"/>
  <c r="T2990" i="156"/>
  <c r="T2989" i="156"/>
  <c r="T2987" i="156"/>
  <c r="T2936" i="156"/>
  <c r="T2929" i="156"/>
  <c r="T2900" i="156"/>
  <c r="T2899" i="156"/>
  <c r="T2898" i="156"/>
  <c r="T2897" i="156"/>
  <c r="T2896" i="156"/>
  <c r="T2892" i="156"/>
  <c r="T2886" i="156"/>
  <c r="T2879" i="156"/>
  <c r="T2876" i="156"/>
  <c r="T2871" i="156"/>
  <c r="T2870" i="156"/>
  <c r="T2869" i="156"/>
  <c r="T2868" i="156"/>
  <c r="T2866" i="156"/>
  <c r="T2865" i="156"/>
  <c r="T2863" i="156"/>
  <c r="T2861" i="156"/>
  <c r="T2858" i="156"/>
  <c r="T2846" i="156"/>
  <c r="T2845" i="156"/>
  <c r="T2843" i="156"/>
  <c r="T2801" i="156"/>
  <c r="T2794" i="156"/>
  <c r="T2764" i="156"/>
  <c r="T2760" i="156"/>
  <c r="T2759" i="156"/>
  <c r="T2757" i="156"/>
  <c r="T2752" i="156"/>
  <c r="T2747" i="156"/>
  <c r="T2746" i="156"/>
  <c r="T2732" i="156"/>
  <c r="T2723" i="156"/>
  <c r="T2722" i="156"/>
  <c r="T2721" i="156"/>
  <c r="T2720" i="156"/>
  <c r="T2718" i="156"/>
  <c r="T2717" i="156"/>
  <c r="T2716" i="156"/>
  <c r="T2715" i="156"/>
  <c r="T2713" i="156"/>
  <c r="T2710" i="156"/>
  <c r="T2698" i="156"/>
  <c r="T2697" i="156"/>
  <c r="T2696" i="156"/>
  <c r="T2695" i="156"/>
  <c r="T2692" i="156"/>
  <c r="T2686" i="156"/>
  <c r="T2678" i="156"/>
  <c r="T2670" i="156"/>
  <c r="T2660" i="156"/>
  <c r="T2651" i="156"/>
  <c r="T2635" i="156"/>
  <c r="T2627" i="156"/>
  <c r="T2621" i="156"/>
  <c r="T2605" i="156"/>
  <c r="T2596" i="156"/>
  <c r="T2581" i="156"/>
  <c r="T2574" i="156"/>
  <c r="T2568" i="156"/>
  <c r="T2555" i="156"/>
  <c r="T2530" i="156"/>
  <c r="T2515" i="156"/>
  <c r="T2506" i="156"/>
  <c r="T2496" i="156"/>
  <c r="T2481" i="156"/>
  <c r="T2473" i="156"/>
  <c r="T2444" i="156"/>
  <c r="T2428" i="156"/>
  <c r="T2399" i="156"/>
  <c r="T2392" i="156"/>
  <c r="T2374" i="156"/>
  <c r="T2366" i="156"/>
  <c r="T2350" i="156"/>
  <c r="T2334" i="156"/>
  <c r="T2326" i="156"/>
  <c r="T2316" i="156"/>
  <c r="T2284" i="156"/>
  <c r="T2277" i="156"/>
  <c r="T2254" i="156"/>
  <c r="T2206" i="156"/>
  <c r="T2199" i="156"/>
  <c r="T2141" i="156"/>
  <c r="T2134" i="156"/>
  <c r="T2034" i="156"/>
  <c r="T2027" i="156"/>
  <c r="T1992" i="156"/>
  <c r="T1949" i="156"/>
  <c r="T1944" i="156"/>
  <c r="T1928" i="156"/>
  <c r="T1877" i="156"/>
  <c r="T1872" i="156"/>
  <c r="T1825" i="156"/>
  <c r="T1820" i="156"/>
  <c r="T1771" i="156"/>
  <c r="T1766" i="156"/>
  <c r="T1750" i="156"/>
  <c r="T1736" i="156"/>
  <c r="T1722" i="156"/>
  <c r="T1671" i="156"/>
  <c r="T1664" i="156"/>
  <c r="T1613" i="156"/>
  <c r="T1606" i="156"/>
  <c r="T1546" i="156"/>
  <c r="T1539" i="156"/>
  <c r="T1487" i="156"/>
  <c r="T1480" i="156"/>
  <c r="T1424" i="156"/>
  <c r="T1417" i="156"/>
  <c r="T1338" i="156"/>
  <c r="T1331" i="156"/>
  <c r="T1274" i="156"/>
  <c r="T1267" i="156"/>
  <c r="T1206" i="156"/>
  <c r="T1199" i="156"/>
  <c r="T1176" i="156"/>
  <c r="T1139" i="156"/>
  <c r="T1102" i="156"/>
  <c r="T1039" i="156"/>
  <c r="T1034" i="156"/>
  <c r="T972" i="156"/>
  <c r="T967" i="156"/>
  <c r="T941" i="156"/>
  <c r="T851" i="156"/>
  <c r="T844" i="156"/>
  <c r="T810" i="156"/>
  <c r="T797" i="156"/>
  <c r="T796" i="156"/>
  <c r="T795" i="156"/>
  <c r="T794" i="156"/>
  <c r="T788" i="156"/>
  <c r="T785" i="156"/>
  <c r="T784" i="156"/>
  <c r="T780" i="156"/>
  <c r="T762" i="156"/>
  <c r="T761" i="156"/>
  <c r="T760" i="156"/>
  <c r="T745" i="156"/>
  <c r="T720" i="156"/>
  <c r="T711" i="156"/>
  <c r="T691" i="156"/>
  <c r="T650" i="156"/>
  <c r="T631" i="156"/>
  <c r="T625" i="156"/>
  <c r="T608" i="156"/>
  <c r="T584" i="156"/>
  <c r="T570" i="156"/>
  <c r="T551" i="156"/>
  <c r="T517" i="156"/>
  <c r="T440" i="156"/>
  <c r="T431" i="156"/>
  <c r="T370" i="156"/>
  <c r="T369" i="156"/>
  <c r="T359" i="156"/>
  <c r="T261" i="156"/>
  <c r="T183" i="156"/>
  <c r="T137" i="156"/>
  <c r="R111" i="57" l="1"/>
  <c r="S926" i="37" s="1"/>
  <c r="R36" i="57"/>
  <c r="R103" i="57" s="1"/>
  <c r="S918" i="37" s="1"/>
  <c r="R33" i="46"/>
  <c r="R67" i="46" s="1"/>
  <c r="R98" i="46"/>
  <c r="S231" i="37" s="1"/>
  <c r="AK137" i="156"/>
  <c r="S1224" i="37"/>
  <c r="T557" i="156"/>
  <c r="T571" i="156"/>
  <c r="S1148" i="37"/>
  <c r="S1181" i="37"/>
  <c r="T1146" i="156"/>
  <c r="T1723" i="156"/>
  <c r="T759" i="156"/>
  <c r="T585" i="156"/>
  <c r="T712" i="156"/>
  <c r="S1166" i="37"/>
  <c r="S1182" i="37"/>
  <c r="T1183" i="156"/>
  <c r="T1737" i="156"/>
  <c r="T2260" i="156"/>
  <c r="T2351" i="156"/>
  <c r="T2449" i="156"/>
  <c r="T2531" i="156"/>
  <c r="T2606" i="156"/>
  <c r="T2671" i="156"/>
  <c r="S11" i="37"/>
  <c r="S31" i="37"/>
  <c r="S46" i="37"/>
  <c r="S72" i="37"/>
  <c r="S273" i="37"/>
  <c r="S295" i="37"/>
  <c r="S306" i="37"/>
  <c r="S328" i="37"/>
  <c r="S466" i="37"/>
  <c r="S472" i="37"/>
  <c r="S479" i="37"/>
  <c r="S487" i="37"/>
  <c r="S494" i="37"/>
  <c r="S500" i="37"/>
  <c r="S506" i="37"/>
  <c r="S512" i="37"/>
  <c r="S519" i="37"/>
  <c r="S595" i="37"/>
  <c r="S601" i="37"/>
  <c r="S610" i="37"/>
  <c r="S617" i="37"/>
  <c r="S1214" i="37" s="1"/>
  <c r="S623" i="37"/>
  <c r="S629" i="37"/>
  <c r="S638" i="37"/>
  <c r="S644" i="37"/>
  <c r="S651" i="37"/>
  <c r="S658" i="37"/>
  <c r="S664" i="37"/>
  <c r="S671" i="37"/>
  <c r="S679" i="37"/>
  <c r="S686" i="37"/>
  <c r="S692" i="37"/>
  <c r="S698" i="37"/>
  <c r="S704" i="37"/>
  <c r="S711" i="37"/>
  <c r="S1086" i="37"/>
  <c r="S1092" i="37"/>
  <c r="S1101" i="37"/>
  <c r="S1108" i="37"/>
  <c r="S1114" i="37"/>
  <c r="S1123" i="37"/>
  <c r="S1130" i="37"/>
  <c r="S1137" i="37"/>
  <c r="T614" i="156"/>
  <c r="S1170" i="37"/>
  <c r="S1183" i="37"/>
  <c r="T1751" i="156"/>
  <c r="T2367" i="156"/>
  <c r="T2474" i="156"/>
  <c r="T2556" i="156"/>
  <c r="T2622" i="156"/>
  <c r="S12" i="37"/>
  <c r="S32" i="37"/>
  <c r="S56" i="37"/>
  <c r="S73" i="37"/>
  <c r="S275" i="37"/>
  <c r="S296" i="37"/>
  <c r="S309" i="37"/>
  <c r="S329" i="37"/>
  <c r="S467" i="37"/>
  <c r="S473" i="37"/>
  <c r="S482" i="37"/>
  <c r="S489" i="37"/>
  <c r="S495" i="37"/>
  <c r="S501" i="37"/>
  <c r="S507" i="37"/>
  <c r="S513" i="37"/>
  <c r="S520" i="37"/>
  <c r="S596" i="37"/>
  <c r="S602" i="37"/>
  <c r="S611" i="37"/>
  <c r="S618" i="37"/>
  <c r="S624" i="37"/>
  <c r="S633" i="37"/>
  <c r="S639" i="37"/>
  <c r="S645" i="37"/>
  <c r="S652" i="37"/>
  <c r="S659" i="37"/>
  <c r="S665" i="37"/>
  <c r="S674" i="37"/>
  <c r="S681" i="37"/>
  <c r="S687" i="37"/>
  <c r="S693" i="37"/>
  <c r="S699" i="37"/>
  <c r="S705" i="37"/>
  <c r="S712" i="37"/>
  <c r="S1080" i="37"/>
  <c r="S1087" i="37"/>
  <c r="S1094" i="37"/>
  <c r="S1102" i="37"/>
  <c r="S1109" i="37"/>
  <c r="S1115" i="37"/>
  <c r="S1225" i="37" s="1"/>
  <c r="S1124" i="37"/>
  <c r="S1131" i="37"/>
  <c r="S1138" i="37"/>
  <c r="T194" i="156"/>
  <c r="T793" i="156"/>
  <c r="S1171" i="37"/>
  <c r="T816" i="156"/>
  <c r="T1929" i="156"/>
  <c r="T2380" i="156"/>
  <c r="T2482" i="156"/>
  <c r="T2569" i="156"/>
  <c r="T2628" i="156"/>
  <c r="T2687" i="156"/>
  <c r="S24" i="37"/>
  <c r="S34" i="37"/>
  <c r="S60" i="37"/>
  <c r="S74" i="37"/>
  <c r="S276" i="37"/>
  <c r="S298" i="37"/>
  <c r="S316" i="37"/>
  <c r="S330" i="37"/>
  <c r="S468" i="37"/>
  <c r="S474" i="37"/>
  <c r="S483" i="37"/>
  <c r="S490" i="37"/>
  <c r="S496" i="37"/>
  <c r="S502" i="37"/>
  <c r="S508" i="37"/>
  <c r="S514" i="37"/>
  <c r="S521" i="37"/>
  <c r="S591" i="37"/>
  <c r="S597" i="37"/>
  <c r="S604" i="37"/>
  <c r="S612" i="37"/>
  <c r="S619" i="37"/>
  <c r="S625" i="37"/>
  <c r="S634" i="37"/>
  <c r="S640" i="37"/>
  <c r="S647" i="37"/>
  <c r="S653" i="37"/>
  <c r="S660" i="37"/>
  <c r="S666" i="37"/>
  <c r="S675" i="37"/>
  <c r="S682" i="37"/>
  <c r="S688" i="37"/>
  <c r="S694" i="37"/>
  <c r="S700" i="37"/>
  <c r="S706" i="37"/>
  <c r="S713" i="37"/>
  <c r="S1082" i="37"/>
  <c r="S1088" i="37"/>
  <c r="S1095" i="37"/>
  <c r="S1103" i="37"/>
  <c r="S1110" i="37"/>
  <c r="S1116" i="37"/>
  <c r="S1125" i="37"/>
  <c r="S1132" i="37"/>
  <c r="S1139" i="37"/>
  <c r="T279" i="156"/>
  <c r="T524" i="156"/>
  <c r="S1146" i="37"/>
  <c r="S1188" i="37" s="1"/>
  <c r="S1174" i="37"/>
  <c r="T2756" i="156"/>
  <c r="T2393" i="156"/>
  <c r="T2497" i="156"/>
  <c r="S27" i="37"/>
  <c r="S35" i="37"/>
  <c r="S61" i="37"/>
  <c r="S78" i="37"/>
  <c r="S288" i="37"/>
  <c r="S299" i="37"/>
  <c r="S322" i="37"/>
  <c r="S469" i="37"/>
  <c r="S475" i="37"/>
  <c r="S484" i="37"/>
  <c r="S491" i="37"/>
  <c r="S497" i="37"/>
  <c r="S503" i="37"/>
  <c r="S509" i="37"/>
  <c r="S515" i="37"/>
  <c r="S522" i="37"/>
  <c r="S592" i="37"/>
  <c r="S598" i="37"/>
  <c r="S605" i="37"/>
  <c r="S613" i="37"/>
  <c r="S620" i="37"/>
  <c r="S626" i="37"/>
  <c r="S635" i="37"/>
  <c r="S641" i="37"/>
  <c r="S648" i="37"/>
  <c r="S661" i="37"/>
  <c r="S667" i="37"/>
  <c r="S676" i="37"/>
  <c r="S683" i="37"/>
  <c r="S689" i="37"/>
  <c r="S695" i="37"/>
  <c r="S701" i="37"/>
  <c r="S708" i="37"/>
  <c r="S1083" i="37"/>
  <c r="S1089" i="37"/>
  <c r="S1098" i="37"/>
  <c r="S1105" i="37"/>
  <c r="S1111" i="37"/>
  <c r="S1117" i="37"/>
  <c r="S1127" i="37"/>
  <c r="S1133" i="37"/>
  <c r="S1140" i="37"/>
  <c r="S1147" i="37"/>
  <c r="S1180" i="37"/>
  <c r="S1253" i="37" s="1"/>
  <c r="T1109" i="156"/>
  <c r="T2400" i="156"/>
  <c r="T2652" i="156"/>
  <c r="S9" i="37"/>
  <c r="S29" i="37"/>
  <c r="S36" i="37"/>
  <c r="S66" i="37"/>
  <c r="S291" i="37"/>
  <c r="S300" i="37"/>
  <c r="S326" i="37"/>
  <c r="S470" i="37"/>
  <c r="S476" i="37"/>
  <c r="S485" i="37"/>
  <c r="S492" i="37"/>
  <c r="S498" i="37"/>
  <c r="S504" i="37"/>
  <c r="S510" i="37"/>
  <c r="S517" i="37"/>
  <c r="S523" i="37"/>
  <c r="S593" i="37"/>
  <c r="S599" i="37"/>
  <c r="S608" i="37"/>
  <c r="S614" i="37"/>
  <c r="S1211" i="37" s="1"/>
  <c r="S621" i="37"/>
  <c r="S627" i="37"/>
  <c r="S636" i="37"/>
  <c r="S642" i="37"/>
  <c r="S649" i="37"/>
  <c r="S662" i="37"/>
  <c r="S668" i="37"/>
  <c r="S677" i="37"/>
  <c r="S684" i="37"/>
  <c r="S690" i="37"/>
  <c r="S696" i="37"/>
  <c r="S702" i="37"/>
  <c r="S709" i="37"/>
  <c r="S1084" i="37"/>
  <c r="S1090" i="37"/>
  <c r="S1099" i="37"/>
  <c r="S1106" i="37"/>
  <c r="S1112" i="37"/>
  <c r="S1121" i="37"/>
  <c r="S1128" i="37"/>
  <c r="S1135" i="37"/>
  <c r="S1141" i="37"/>
  <c r="T758" i="156"/>
  <c r="T693" i="156"/>
  <c r="T949" i="156"/>
  <c r="T2429" i="156"/>
  <c r="T2516" i="156"/>
  <c r="T2597" i="156"/>
  <c r="T2661" i="156"/>
  <c r="S10" i="37"/>
  <c r="S30" i="37"/>
  <c r="S37" i="37"/>
  <c r="S71" i="37"/>
  <c r="S293" i="37"/>
  <c r="S301" i="37"/>
  <c r="S327" i="37"/>
  <c r="S464" i="37"/>
  <c r="S471" i="37"/>
  <c r="S478" i="37"/>
  <c r="S486" i="37"/>
  <c r="S493" i="37"/>
  <c r="S499" i="37"/>
  <c r="S505" i="37"/>
  <c r="S511" i="37"/>
  <c r="S518" i="37"/>
  <c r="S524" i="37"/>
  <c r="S594" i="37"/>
  <c r="S600" i="37"/>
  <c r="S609" i="37"/>
  <c r="S1206" i="37" s="1"/>
  <c r="S616" i="37"/>
  <c r="S622" i="37"/>
  <c r="S628" i="37"/>
  <c r="S637" i="37"/>
  <c r="S643" i="37"/>
  <c r="S650" i="37"/>
  <c r="S656" i="37"/>
  <c r="S663" i="37"/>
  <c r="S670" i="37"/>
  <c r="S678" i="37"/>
  <c r="S685" i="37"/>
  <c r="S691" i="37"/>
  <c r="S697" i="37"/>
  <c r="S703" i="37"/>
  <c r="S710" i="37"/>
  <c r="S1085" i="37"/>
  <c r="S1091" i="37"/>
  <c r="S1100" i="37"/>
  <c r="S1107" i="37"/>
  <c r="S1113" i="37"/>
  <c r="S1122" i="37"/>
  <c r="S1129" i="37"/>
  <c r="S1136" i="37"/>
  <c r="U723" i="157"/>
  <c r="U973" i="157"/>
  <c r="U633" i="157"/>
  <c r="U485" i="157"/>
  <c r="U531" i="157" s="1"/>
  <c r="U542" i="157" s="1"/>
  <c r="U1824" i="157"/>
  <c r="U297" i="157"/>
  <c r="U890" i="157"/>
  <c r="S98" i="37" s="1"/>
  <c r="U1071" i="157"/>
  <c r="S167" i="37" s="1"/>
  <c r="U1467" i="157"/>
  <c r="S424" i="37" s="1"/>
  <c r="U1929" i="157"/>
  <c r="S803" i="37" s="1"/>
  <c r="U2065" i="157"/>
  <c r="S856" i="37" s="1"/>
  <c r="U2205" i="157"/>
  <c r="S978" i="37" s="1"/>
  <c r="U2271" i="157"/>
  <c r="U1078" i="157"/>
  <c r="S174" i="37" s="1"/>
  <c r="U1308" i="157"/>
  <c r="S351" i="37" s="1"/>
  <c r="U1528" i="157"/>
  <c r="U1567" i="157" s="1"/>
  <c r="U1751" i="157"/>
  <c r="S733" i="37" s="1"/>
  <c r="U2072" i="157"/>
  <c r="S863" i="37" s="1"/>
  <c r="U2212" i="157"/>
  <c r="S985" i="37" s="1"/>
  <c r="U40" i="157"/>
  <c r="U92" i="157" s="1"/>
  <c r="U208" i="157"/>
  <c r="U1602" i="157"/>
  <c r="S544" i="37" s="1"/>
  <c r="U1758" i="157"/>
  <c r="S740" i="37" s="1"/>
  <c r="U2336" i="157"/>
  <c r="S1038" i="37" s="1"/>
  <c r="U1609" i="157"/>
  <c r="S551" i="37" s="1"/>
  <c r="U2343" i="157"/>
  <c r="S1045" i="37" s="1"/>
  <c r="U1238" i="157"/>
  <c r="U1382" i="157"/>
  <c r="U1424" i="157" s="1"/>
  <c r="U131" i="157"/>
  <c r="U792" i="157"/>
  <c r="U1460" i="157"/>
  <c r="S417" i="37" s="1"/>
  <c r="U1922" i="157"/>
  <c r="S796" i="37" s="1"/>
  <c r="T3234" i="156"/>
  <c r="T1033" i="156"/>
  <c r="T1765" i="156"/>
  <c r="T1330" i="156"/>
  <c r="T2198" i="156"/>
  <c r="T1266" i="156"/>
  <c r="T2719" i="156"/>
  <c r="T2867" i="156"/>
  <c r="T2860" i="156"/>
  <c r="T3505" i="156"/>
  <c r="T843" i="156"/>
  <c r="T966" i="156"/>
  <c r="T1479" i="156"/>
  <c r="T1605" i="156"/>
  <c r="T2026" i="156"/>
  <c r="T2928" i="156"/>
  <c r="T3301" i="156"/>
  <c r="T3436" i="156"/>
  <c r="T442" i="156"/>
  <c r="T1871" i="156"/>
  <c r="T789" i="156"/>
  <c r="T1538" i="156"/>
  <c r="T1663" i="156"/>
  <c r="T3308" i="156"/>
  <c r="T1198" i="156"/>
  <c r="T1943" i="156"/>
  <c r="T2133" i="156"/>
  <c r="T2793" i="156"/>
  <c r="T3004" i="156"/>
  <c r="T3160" i="156"/>
  <c r="T3363" i="156"/>
  <c r="T1416" i="156"/>
  <c r="T1819" i="156"/>
  <c r="T2712" i="156"/>
  <c r="T3076" i="156"/>
  <c r="T3123" i="156" s="1"/>
  <c r="S1236" i="37"/>
  <c r="S1218" i="37"/>
  <c r="S1192" i="37"/>
  <c r="S1233" i="37"/>
  <c r="R105" i="46"/>
  <c r="S238" i="37" s="1"/>
  <c r="U1148" i="157"/>
  <c r="U1200" i="157" s="1"/>
  <c r="U1992" i="157"/>
  <c r="U897" i="157"/>
  <c r="S105" i="37" s="1"/>
  <c r="U1676" i="157"/>
  <c r="U1319" i="157"/>
  <c r="S362" i="37" s="1"/>
  <c r="U2135" i="157"/>
  <c r="U1052" i="157"/>
  <c r="U1315" i="157"/>
  <c r="S358" i="37" s="1"/>
  <c r="T755" i="156"/>
  <c r="T3512" i="156"/>
  <c r="T3011" i="156"/>
  <c r="T3168" i="156"/>
  <c r="T2276" i="156"/>
  <c r="R72" i="57" l="1"/>
  <c r="R97" i="46"/>
  <c r="S230" i="37" s="1"/>
  <c r="S1254" i="37"/>
  <c r="U1867" i="157"/>
  <c r="U1878" i="157" s="1"/>
  <c r="U1904" i="157" s="1"/>
  <c r="S778" i="37" s="1"/>
  <c r="U1921" i="157"/>
  <c r="S795" i="37" s="1"/>
  <c r="S1243" i="37"/>
  <c r="S1240" i="37"/>
  <c r="S1207" i="37"/>
  <c r="U670" i="157"/>
  <c r="U676" i="157" s="1"/>
  <c r="S1193" i="37"/>
  <c r="S1261" i="37"/>
  <c r="S1237" i="37"/>
  <c r="S1246" i="37"/>
  <c r="S1227" i="37"/>
  <c r="S1257" i="37"/>
  <c r="S1239" i="37"/>
  <c r="S1255" i="37"/>
  <c r="S1232" i="37"/>
  <c r="S1210" i="37"/>
  <c r="S1189" i="37"/>
  <c r="S1216" i="37"/>
  <c r="S1235" i="37"/>
  <c r="S1213" i="37"/>
  <c r="S1241" i="37"/>
  <c r="S1215" i="37"/>
  <c r="S1247" i="37"/>
  <c r="S1220" i="37"/>
  <c r="S1191" i="37"/>
  <c r="S1262" i="37"/>
  <c r="S1263" i="37"/>
  <c r="S1208" i="37"/>
  <c r="S1202" i="37"/>
  <c r="S1205" i="37"/>
  <c r="S1238" i="37"/>
  <c r="S1244" i="37"/>
  <c r="S1195" i="37"/>
  <c r="S1242" i="37"/>
  <c r="S1234" i="37"/>
  <c r="S1190" i="37"/>
  <c r="S1194" i="37"/>
  <c r="S1245" i="37"/>
  <c r="S1260" i="37"/>
  <c r="S1221" i="37"/>
  <c r="S1196" i="37"/>
  <c r="S1222" i="37"/>
  <c r="S1198" i="37"/>
  <c r="S1219" i="37"/>
  <c r="S1250" i="37"/>
  <c r="S1199" i="37"/>
  <c r="U2032" i="157"/>
  <c r="S1197" i="37"/>
  <c r="S1226" i="37"/>
  <c r="S1209" i="37"/>
  <c r="S1217" i="37"/>
  <c r="S615" i="37"/>
  <c r="S607" i="37"/>
  <c r="S481" i="37"/>
  <c r="T1580" i="156"/>
  <c r="T1008" i="156"/>
  <c r="S297" i="37"/>
  <c r="S1144" i="37"/>
  <c r="S1186" i="37" s="1"/>
  <c r="S70" i="37"/>
  <c r="S1251" i="37" s="1"/>
  <c r="S1104" i="37"/>
  <c r="T1242" i="156"/>
  <c r="T3472" i="156"/>
  <c r="T898" i="156"/>
  <c r="T1385" i="156"/>
  <c r="S673" i="37"/>
  <c r="S33" i="37"/>
  <c r="T1797" i="156"/>
  <c r="S1179" i="37"/>
  <c r="S1252" i="37" s="1"/>
  <c r="S1145" i="37"/>
  <c r="S1187" i="37" s="1"/>
  <c r="S488" i="37"/>
  <c r="S26" i="37"/>
  <c r="S680" i="37"/>
  <c r="S1097" i="37"/>
  <c r="S290" i="37"/>
  <c r="T1305" i="156"/>
  <c r="T3300" i="156"/>
  <c r="U1016" i="157"/>
  <c r="U1038" i="157" s="1"/>
  <c r="U1054" i="157" s="1"/>
  <c r="S150" i="37" s="1"/>
  <c r="S1175" i="37"/>
  <c r="U889" i="157"/>
  <c r="S97" i="37" s="1"/>
  <c r="U1070" i="157"/>
  <c r="S166" i="37" s="1"/>
  <c r="U761" i="157"/>
  <c r="U773" i="157" s="1"/>
  <c r="U829" i="157"/>
  <c r="U837" i="157" s="1"/>
  <c r="U1279" i="157"/>
  <c r="U1287" i="157" s="1"/>
  <c r="U351" i="157"/>
  <c r="U370" i="157" s="1"/>
  <c r="U1601" i="157"/>
  <c r="S543" i="37" s="1"/>
  <c r="U1216" i="157"/>
  <c r="U169" i="157"/>
  <c r="U184" i="157" s="1"/>
  <c r="U248" i="157"/>
  <c r="U1955" i="157"/>
  <c r="S829" i="37" s="1"/>
  <c r="S777" i="37" s="1"/>
  <c r="U1307" i="157"/>
  <c r="S350" i="37" s="1"/>
  <c r="U1459" i="157"/>
  <c r="S416" i="37" s="1"/>
  <c r="U108" i="157"/>
  <c r="U2304" i="157"/>
  <c r="U2335" i="157"/>
  <c r="S1037" i="37" s="1"/>
  <c r="T3159" i="156"/>
  <c r="T3271" i="156"/>
  <c r="T3282" i="156" s="1"/>
  <c r="T2235" i="156"/>
  <c r="T3504" i="156"/>
  <c r="T1066" i="156"/>
  <c r="T757" i="156"/>
  <c r="T3003" i="156"/>
  <c r="T2966" i="156"/>
  <c r="T2984" i="156" s="1"/>
  <c r="T1516" i="156"/>
  <c r="T3399" i="156"/>
  <c r="T2170" i="156"/>
  <c r="T1907" i="156"/>
  <c r="T2099" i="156"/>
  <c r="T1851" i="156"/>
  <c r="T1975" i="156"/>
  <c r="T1703" i="156"/>
  <c r="T1642" i="156"/>
  <c r="T1455" i="156"/>
  <c r="T2859" i="156"/>
  <c r="T2830" i="156"/>
  <c r="R137" i="57"/>
  <c r="S952" i="37" s="1"/>
  <c r="R85" i="57"/>
  <c r="R86" i="57" s="1"/>
  <c r="S901" i="37" s="1"/>
  <c r="S900" i="37" s="1"/>
  <c r="R130" i="46"/>
  <c r="S263" i="37" s="1"/>
  <c r="R80" i="46"/>
  <c r="R81" i="46" s="1"/>
  <c r="S214" i="37" s="1"/>
  <c r="S213" i="37" s="1"/>
  <c r="U2064" i="157"/>
  <c r="S855" i="37" s="1"/>
  <c r="U2172" i="157"/>
  <c r="U2204" i="157"/>
  <c r="S977" i="37" s="1"/>
  <c r="U1717" i="157"/>
  <c r="U1750" i="157"/>
  <c r="S732" i="37" s="1"/>
  <c r="T3199" i="156"/>
  <c r="T2711" i="156"/>
  <c r="T2313" i="156"/>
  <c r="T917" i="156" l="1"/>
  <c r="T1016" i="156"/>
  <c r="T1251" i="156"/>
  <c r="T1311" i="156"/>
  <c r="T3486" i="156"/>
  <c r="T1589" i="156"/>
  <c r="T3142" i="156"/>
  <c r="T3143" i="156" s="1"/>
  <c r="S1212" i="37"/>
  <c r="S1204" i="37"/>
  <c r="T1857" i="156"/>
  <c r="T3039" i="156"/>
  <c r="S1096" i="37"/>
  <c r="T1915" i="156"/>
  <c r="S480" i="37"/>
  <c r="T2236" i="156"/>
  <c r="S646" i="37"/>
  <c r="T2986" i="156"/>
  <c r="T2985" i="156" s="1"/>
  <c r="T1648" i="156"/>
  <c r="T1709" i="156"/>
  <c r="T3283" i="156"/>
  <c r="T3335" i="156"/>
  <c r="S289" i="37"/>
  <c r="T2177" i="156"/>
  <c r="T1523" i="156"/>
  <c r="T1463" i="156"/>
  <c r="S25" i="37"/>
  <c r="T1985" i="156"/>
  <c r="T2117" i="156"/>
  <c r="S606" i="37"/>
  <c r="T3412" i="156"/>
  <c r="T1072" i="156"/>
  <c r="S672" i="37"/>
  <c r="T1805" i="156"/>
  <c r="T1400" i="156"/>
  <c r="U1289" i="157"/>
  <c r="S332" i="37" s="1"/>
  <c r="T756" i="156"/>
  <c r="U1346" i="157"/>
  <c r="S389" i="37" s="1"/>
  <c r="U1108" i="157"/>
  <c r="S204" i="37" s="1"/>
  <c r="S149" i="37" s="1"/>
  <c r="U1497" i="157"/>
  <c r="S454" i="37" s="1"/>
  <c r="U1441" i="157"/>
  <c r="U1442" i="157" s="1"/>
  <c r="S399" i="37" s="1"/>
  <c r="U2368" i="157"/>
  <c r="S1070" i="37" s="1"/>
  <c r="U2317" i="157"/>
  <c r="U2318" i="157" s="1"/>
  <c r="S1020" i="37" s="1"/>
  <c r="U1638" i="157"/>
  <c r="S580" i="37" s="1"/>
  <c r="U1583" i="157"/>
  <c r="U1584" i="157" s="1"/>
  <c r="S526" i="37" s="1"/>
  <c r="U262" i="157"/>
  <c r="U872" i="157" s="1"/>
  <c r="U931" i="157"/>
  <c r="S139" i="37" s="1"/>
  <c r="S1143" i="37"/>
  <c r="T3542" i="156"/>
  <c r="T2893" i="156"/>
  <c r="T2841" i="156"/>
  <c r="U2238" i="157"/>
  <c r="S1011" i="37" s="1"/>
  <c r="U2187" i="157"/>
  <c r="U2188" i="157" s="1"/>
  <c r="S961" i="37" s="1"/>
  <c r="U2046" i="157"/>
  <c r="U2047" i="157" s="1"/>
  <c r="S838" i="37" s="1"/>
  <c r="U2101" i="157"/>
  <c r="S892" i="37" s="1"/>
  <c r="U1732" i="157"/>
  <c r="U1733" i="157" s="1"/>
  <c r="S715" i="37" s="1"/>
  <c r="U1785" i="157"/>
  <c r="S767" i="37" s="1"/>
  <c r="T2318" i="156"/>
  <c r="T2753" i="156"/>
  <c r="S1203" i="37" l="1"/>
  <c r="T3487" i="156"/>
  <c r="S1079" i="37" s="1"/>
  <c r="U1288" i="157"/>
  <c r="S331" i="37"/>
  <c r="S655" i="37"/>
  <c r="S463" i="37"/>
  <c r="T2694" i="156"/>
  <c r="S8" i="37" s="1"/>
  <c r="S516" i="37"/>
  <c r="T2842" i="156"/>
  <c r="S323" i="37"/>
  <c r="S707" i="37"/>
  <c r="S590" i="37"/>
  <c r="S589" i="37" s="1"/>
  <c r="S1134" i="37"/>
  <c r="S67" i="37"/>
  <c r="S1142" i="37"/>
  <c r="U1053" i="157"/>
  <c r="S1019" i="37"/>
  <c r="S398" i="37"/>
  <c r="S960" i="37"/>
  <c r="S837" i="37"/>
  <c r="S525" i="37"/>
  <c r="S714" i="37"/>
  <c r="U871" i="157"/>
  <c r="S80" i="37"/>
  <c r="S79" i="37" s="1"/>
  <c r="S1248" i="37" l="1"/>
  <c r="S1264" i="37" s="1"/>
  <c r="S1078" i="37"/>
  <c r="S462" i="37"/>
  <c r="T2693" i="156"/>
  <c r="S272" i="37"/>
  <c r="S271" i="37" s="1"/>
  <c r="S654" i="37"/>
  <c r="S1185" i="37" l="1"/>
  <c r="G2403" i="156"/>
  <c r="G1552" i="156"/>
  <c r="G1587" i="156"/>
  <c r="G2427" i="156" l="1"/>
  <c r="S1184" i="37"/>
  <c r="L1020" i="157" l="1"/>
  <c r="P1020" i="157" s="1"/>
  <c r="Q1020" i="157" s="1"/>
  <c r="K1020" i="157"/>
  <c r="G1020" i="157"/>
  <c r="I1020" i="157" s="1"/>
  <c r="N539" i="157"/>
  <c r="M1020" i="157" l="1"/>
  <c r="O1020" i="157" s="1"/>
  <c r="Y441" i="156" l="1"/>
  <c r="AE794" i="156"/>
  <c r="AD794" i="156"/>
  <c r="AI794" i="156" s="1"/>
  <c r="AC794" i="156"/>
  <c r="AA794" i="156"/>
  <c r="Z794" i="156"/>
  <c r="S794" i="156"/>
  <c r="R794" i="156"/>
  <c r="Q794" i="156"/>
  <c r="G794" i="156"/>
  <c r="E794" i="156"/>
  <c r="S369" i="156"/>
  <c r="X369" i="156" s="1"/>
  <c r="S370" i="156"/>
  <c r="S440" i="156"/>
  <c r="X440" i="156" s="1"/>
  <c r="F441" i="156"/>
  <c r="Y794" i="156" l="1"/>
  <c r="X794" i="156"/>
  <c r="H441" i="156"/>
  <c r="F794" i="156"/>
  <c r="H794" i="156" s="1"/>
  <c r="AB441" i="156"/>
  <c r="AB794" i="156" s="1"/>
  <c r="AD936" i="157" l="1"/>
  <c r="AA936" i="157"/>
  <c r="AB936" i="157" l="1"/>
  <c r="N1577" i="157" l="1"/>
  <c r="H1577" i="157"/>
  <c r="H674" i="157"/>
  <c r="F674" i="157"/>
  <c r="N674" i="157"/>
  <c r="J674" i="157"/>
  <c r="H1976" i="157"/>
  <c r="N1976" i="157"/>
  <c r="F2480" i="156" l="1"/>
  <c r="H2480" i="156" l="1"/>
  <c r="D55" i="57" l="1"/>
  <c r="F55" i="57" s="1"/>
  <c r="G1966" i="157"/>
  <c r="G1800" i="157"/>
  <c r="F3084" i="156" l="1"/>
  <c r="F3251" i="156"/>
  <c r="H3251" i="156" s="1"/>
  <c r="G1141" i="157"/>
  <c r="I1141" i="157" s="1"/>
  <c r="G332" i="157"/>
  <c r="H95" i="157"/>
  <c r="G94" i="157"/>
  <c r="I94" i="157" s="1"/>
  <c r="F95" i="157"/>
  <c r="H3084" i="156" l="1"/>
  <c r="G95" i="157"/>
  <c r="I95" i="157" s="1"/>
  <c r="I332" i="157"/>
  <c r="AD1180" i="37" l="1"/>
  <c r="AI1180" i="37" s="1"/>
  <c r="AC1180" i="37"/>
  <c r="AB1180" i="37"/>
  <c r="AB1253" i="37" s="1"/>
  <c r="AA1180" i="37"/>
  <c r="AA1253" i="37" s="1"/>
  <c r="Z1180" i="37"/>
  <c r="Z1253" i="37" s="1"/>
  <c r="Y1180" i="37"/>
  <c r="Y1253" i="37" s="1"/>
  <c r="X1180" i="37"/>
  <c r="W1180" i="37"/>
  <c r="W1253" i="37" s="1"/>
  <c r="Q1180" i="37"/>
  <c r="Q1253" i="37" s="1"/>
  <c r="P1180" i="37"/>
  <c r="P1253" i="37" s="1"/>
  <c r="O1180" i="37"/>
  <c r="O1253" i="37" s="1"/>
  <c r="N1180" i="37"/>
  <c r="N1253" i="37" s="1"/>
  <c r="M1180" i="37"/>
  <c r="M1253" i="37" s="1"/>
  <c r="L1180" i="37"/>
  <c r="L1253" i="37" s="1"/>
  <c r="K1180" i="37"/>
  <c r="K1253" i="37" s="1"/>
  <c r="J1180" i="37"/>
  <c r="J1253" i="37" s="1"/>
  <c r="I1180" i="37"/>
  <c r="I1253" i="37" s="1"/>
  <c r="H1180" i="37"/>
  <c r="H1253" i="37" s="1"/>
  <c r="F1180" i="37"/>
  <c r="F1253" i="37" s="1"/>
  <c r="D1180" i="37"/>
  <c r="D1253" i="37" s="1"/>
  <c r="G1180" i="37"/>
  <c r="G1253" i="37" s="1"/>
  <c r="F276" i="156"/>
  <c r="H276" i="156" s="1"/>
  <c r="F275" i="156"/>
  <c r="H275" i="156" s="1"/>
  <c r="AC1253" i="37" l="1"/>
  <c r="AJ1180" i="37"/>
  <c r="R1180" i="37"/>
  <c r="R1253" i="37" s="1"/>
  <c r="E1180" i="37"/>
  <c r="E1253" i="37" s="1"/>
  <c r="X1253" i="37"/>
  <c r="AE1180" i="37"/>
  <c r="AD1253" i="37"/>
  <c r="AF1180" i="37"/>
  <c r="AE1253" i="37" l="1"/>
  <c r="AF1253" i="37"/>
  <c r="AE2716" i="156" l="1"/>
  <c r="AI2716" i="156" s="1"/>
  <c r="AD2716" i="156"/>
  <c r="AC2716" i="156"/>
  <c r="AA2716" i="156"/>
  <c r="Z2716" i="156"/>
  <c r="S2716" i="156"/>
  <c r="R2716" i="156"/>
  <c r="Q2716" i="156"/>
  <c r="Y709" i="157" l="1"/>
  <c r="Y472" i="157"/>
  <c r="Y421" i="157"/>
  <c r="Y420" i="157"/>
  <c r="Y284" i="157"/>
  <c r="Y144" i="156"/>
  <c r="Y616" i="157" l="1"/>
  <c r="X344" i="156"/>
  <c r="AB144" i="156"/>
  <c r="X2748" i="156" l="1"/>
  <c r="R1178" i="37" l="1"/>
  <c r="R1177" i="37"/>
  <c r="R1176" i="37"/>
  <c r="R1173" i="37"/>
  <c r="R1172" i="37"/>
  <c r="R1169" i="37"/>
  <c r="R1168" i="37"/>
  <c r="R1167" i="37"/>
  <c r="R1165" i="37"/>
  <c r="R1164" i="37"/>
  <c r="R1163" i="37"/>
  <c r="R1162" i="37"/>
  <c r="R1161" i="37"/>
  <c r="R1156" i="37"/>
  <c r="R1155" i="37"/>
  <c r="R1154" i="37"/>
  <c r="R1153" i="37"/>
  <c r="R1152" i="37"/>
  <c r="R1151" i="37"/>
  <c r="R1150" i="37"/>
  <c r="R1149" i="37"/>
  <c r="R1126" i="37"/>
  <c r="R1081" i="37"/>
  <c r="R903" i="37"/>
  <c r="R840" i="37"/>
  <c r="R830" i="37"/>
  <c r="R822" i="37"/>
  <c r="R808" i="37"/>
  <c r="R780" i="37"/>
  <c r="R769" i="37"/>
  <c r="R768" i="37"/>
  <c r="R717" i="37"/>
  <c r="R657" i="37"/>
  <c r="R581" i="37"/>
  <c r="R528" i="37"/>
  <c r="R465" i="37"/>
  <c r="R446" i="37"/>
  <c r="R429" i="37"/>
  <c r="R401" i="37"/>
  <c r="R348" i="37"/>
  <c r="R339" i="37"/>
  <c r="R334" i="37"/>
  <c r="R325" i="37"/>
  <c r="R324" i="37"/>
  <c r="R321" i="37"/>
  <c r="R320" i="37"/>
  <c r="R319" i="37"/>
  <c r="R318" i="37"/>
  <c r="R317" i="37"/>
  <c r="R315" i="37"/>
  <c r="R314" i="37"/>
  <c r="R313" i="37"/>
  <c r="R312" i="37"/>
  <c r="R311" i="37"/>
  <c r="R310" i="37"/>
  <c r="R308" i="37"/>
  <c r="R307" i="37"/>
  <c r="R305" i="37"/>
  <c r="R304" i="37"/>
  <c r="R303" i="37"/>
  <c r="R302" i="37"/>
  <c r="R294" i="37"/>
  <c r="R292" i="37"/>
  <c r="R285" i="37"/>
  <c r="R284" i="37"/>
  <c r="R283" i="37"/>
  <c r="R282" i="37"/>
  <c r="R281" i="37"/>
  <c r="R280" i="37"/>
  <c r="R279" i="37"/>
  <c r="R278" i="37"/>
  <c r="R277" i="37"/>
  <c r="R274" i="37"/>
  <c r="R205" i="37"/>
  <c r="R192" i="37"/>
  <c r="R184" i="37"/>
  <c r="R183" i="37"/>
  <c r="R140" i="37"/>
  <c r="R95" i="37"/>
  <c r="R77" i="37"/>
  <c r="R76" i="37"/>
  <c r="R75" i="37"/>
  <c r="R69" i="37"/>
  <c r="R68" i="37"/>
  <c r="R65" i="37"/>
  <c r="R64" i="37"/>
  <c r="R63" i="37"/>
  <c r="R62" i="37"/>
  <c r="R59" i="37"/>
  <c r="R58" i="37"/>
  <c r="R57" i="37"/>
  <c r="R55" i="37"/>
  <c r="R54" i="37"/>
  <c r="R53" i="37"/>
  <c r="R52" i="37"/>
  <c r="R51" i="37"/>
  <c r="R45" i="37"/>
  <c r="R44" i="37"/>
  <c r="R43" i="37"/>
  <c r="R42" i="37"/>
  <c r="R41" i="37"/>
  <c r="R40" i="37"/>
  <c r="R39" i="37"/>
  <c r="R38" i="37"/>
  <c r="R30" i="37"/>
  <c r="R28" i="37"/>
  <c r="R23" i="37"/>
  <c r="R21" i="37"/>
  <c r="R20" i="37"/>
  <c r="R19" i="37"/>
  <c r="R18" i="37"/>
  <c r="R17" i="37"/>
  <c r="R16" i="37"/>
  <c r="R15" i="37"/>
  <c r="R14" i="37"/>
  <c r="R13" i="37"/>
  <c r="Q144" i="57"/>
  <c r="R959" i="37" s="1"/>
  <c r="Q143" i="57"/>
  <c r="R958" i="37" s="1"/>
  <c r="Q142" i="57"/>
  <c r="R957" i="37" s="1"/>
  <c r="Q141" i="57"/>
  <c r="R956" i="37" s="1"/>
  <c r="Q140" i="57"/>
  <c r="R955" i="37" s="1"/>
  <c r="Q139" i="57"/>
  <c r="R954" i="37" s="1"/>
  <c r="Q138" i="57"/>
  <c r="R953" i="37" s="1"/>
  <c r="Q136" i="57"/>
  <c r="R951" i="37" s="1"/>
  <c r="Q135" i="57"/>
  <c r="R950" i="37" s="1"/>
  <c r="Q134" i="57"/>
  <c r="R949" i="37" s="1"/>
  <c r="Q133" i="57"/>
  <c r="R948" i="37" s="1"/>
  <c r="Q132" i="57"/>
  <c r="R947" i="37" s="1"/>
  <c r="Q131" i="57"/>
  <c r="R946" i="37" s="1"/>
  <c r="Q130" i="57"/>
  <c r="R945" i="37" s="1"/>
  <c r="Q129" i="57"/>
  <c r="R944" i="37" s="1"/>
  <c r="Q128" i="57"/>
  <c r="R943" i="37" s="1"/>
  <c r="Q127" i="57"/>
  <c r="R942" i="37" s="1"/>
  <c r="Q126" i="57"/>
  <c r="R941" i="37" s="1"/>
  <c r="Q125" i="57"/>
  <c r="R940" i="37" s="1"/>
  <c r="Q124" i="57"/>
  <c r="R939" i="37" s="1"/>
  <c r="Q123" i="57"/>
  <c r="R938" i="37" s="1"/>
  <c r="Q122" i="57"/>
  <c r="R937" i="37" s="1"/>
  <c r="Q121" i="57"/>
  <c r="R936" i="37" s="1"/>
  <c r="Q120" i="57"/>
  <c r="R935" i="37" s="1"/>
  <c r="Q119" i="57"/>
  <c r="R934" i="37" s="1"/>
  <c r="Q118" i="57"/>
  <c r="R933" i="37" s="1"/>
  <c r="Q117" i="57"/>
  <c r="R932" i="37" s="1"/>
  <c r="Q116" i="57"/>
  <c r="R931" i="37" s="1"/>
  <c r="Q115" i="57"/>
  <c r="R930" i="37" s="1"/>
  <c r="Q114" i="57"/>
  <c r="R929" i="37" s="1"/>
  <c r="Q113" i="57"/>
  <c r="R928" i="37" s="1"/>
  <c r="Q112" i="57"/>
  <c r="R927" i="37" s="1"/>
  <c r="Q110" i="57"/>
  <c r="R925" i="37" s="1"/>
  <c r="Q109" i="57"/>
  <c r="R924" i="37" s="1"/>
  <c r="Q108" i="57"/>
  <c r="R923" i="37" s="1"/>
  <c r="Q107" i="57"/>
  <c r="R922" i="37" s="1"/>
  <c r="Q106" i="57"/>
  <c r="R921" i="37" s="1"/>
  <c r="Q105" i="57"/>
  <c r="R920" i="37" s="1"/>
  <c r="Q102" i="57"/>
  <c r="R917" i="37" s="1"/>
  <c r="Q101" i="57"/>
  <c r="R916" i="37" s="1"/>
  <c r="Q99" i="57"/>
  <c r="R914" i="37" s="1"/>
  <c r="Q98" i="57"/>
  <c r="R913" i="37" s="1"/>
  <c r="Q97" i="57"/>
  <c r="R912" i="37" s="1"/>
  <c r="Q96" i="57"/>
  <c r="R911" i="37" s="1"/>
  <c r="Q95" i="57"/>
  <c r="R910" i="37" s="1"/>
  <c r="Q94" i="57"/>
  <c r="R909" i="37" s="1"/>
  <c r="Q93" i="57"/>
  <c r="R908" i="37" s="1"/>
  <c r="Q92" i="57"/>
  <c r="R907" i="37" s="1"/>
  <c r="Q91" i="57"/>
  <c r="R906" i="37" s="1"/>
  <c r="Q90" i="57"/>
  <c r="R905" i="37" s="1"/>
  <c r="Q89" i="57"/>
  <c r="R904" i="37" s="1"/>
  <c r="Q87" i="57"/>
  <c r="R902" i="37" s="1"/>
  <c r="Q44" i="57"/>
  <c r="Q37" i="57"/>
  <c r="Q137" i="46"/>
  <c r="R270" i="37" s="1"/>
  <c r="Q136" i="46"/>
  <c r="R269" i="37" s="1"/>
  <c r="Q135" i="46"/>
  <c r="R268" i="37" s="1"/>
  <c r="Q134" i="46"/>
  <c r="R267" i="37" s="1"/>
  <c r="Q133" i="46"/>
  <c r="R266" i="37" s="1"/>
  <c r="Q132" i="46"/>
  <c r="R265" i="37" s="1"/>
  <c r="Q131" i="46"/>
  <c r="R264" i="37" s="1"/>
  <c r="Q129" i="46"/>
  <c r="R262" i="37" s="1"/>
  <c r="Q128" i="46"/>
  <c r="R261" i="37" s="1"/>
  <c r="Q127" i="46"/>
  <c r="R260" i="37" s="1"/>
  <c r="Q126" i="46"/>
  <c r="R259" i="37" s="1"/>
  <c r="Q125" i="46"/>
  <c r="R258" i="37" s="1"/>
  <c r="Q124" i="46"/>
  <c r="R257" i="37" s="1"/>
  <c r="Q123" i="46"/>
  <c r="R256" i="37" s="1"/>
  <c r="Q122" i="46"/>
  <c r="R255" i="37" s="1"/>
  <c r="Q121" i="46"/>
  <c r="R254" i="37" s="1"/>
  <c r="Q120" i="46"/>
  <c r="R253" i="37" s="1"/>
  <c r="Q119" i="46"/>
  <c r="R252" i="37" s="1"/>
  <c r="Q118" i="46"/>
  <c r="R251" i="37" s="1"/>
  <c r="Q117" i="46"/>
  <c r="R250" i="37" s="1"/>
  <c r="Q116" i="46"/>
  <c r="R249" i="37" s="1"/>
  <c r="Q115" i="46"/>
  <c r="R248" i="37" s="1"/>
  <c r="Q114" i="46"/>
  <c r="R247" i="37" s="1"/>
  <c r="Q113" i="46"/>
  <c r="R246" i="37" s="1"/>
  <c r="Q112" i="46"/>
  <c r="R245" i="37" s="1"/>
  <c r="Q111" i="46"/>
  <c r="R244" i="37" s="1"/>
  <c r="Q110" i="46"/>
  <c r="R243" i="37" s="1"/>
  <c r="Q109" i="46"/>
  <c r="R242" i="37" s="1"/>
  <c r="Q108" i="46"/>
  <c r="R241" i="37" s="1"/>
  <c r="Q107" i="46"/>
  <c r="R240" i="37" s="1"/>
  <c r="Q106" i="46"/>
  <c r="R239" i="37" s="1"/>
  <c r="Q104" i="46"/>
  <c r="R237" i="37" s="1"/>
  <c r="Q103" i="46"/>
  <c r="R236" i="37" s="1"/>
  <c r="Q102" i="46"/>
  <c r="R235" i="37" s="1"/>
  <c r="Q101" i="46"/>
  <c r="R234" i="37" s="1"/>
  <c r="Q100" i="46"/>
  <c r="R233" i="37" s="1"/>
  <c r="Q99" i="46"/>
  <c r="R232" i="37" s="1"/>
  <c r="Q96" i="46"/>
  <c r="R229" i="37" s="1"/>
  <c r="Q95" i="46"/>
  <c r="R228" i="37" s="1"/>
  <c r="Q93" i="46"/>
  <c r="R226" i="37" s="1"/>
  <c r="Q92" i="46"/>
  <c r="R225" i="37" s="1"/>
  <c r="Q91" i="46"/>
  <c r="R224" i="37" s="1"/>
  <c r="Q90" i="46"/>
  <c r="R223" i="37" s="1"/>
  <c r="Q89" i="46"/>
  <c r="R222" i="37" s="1"/>
  <c r="Q88" i="46"/>
  <c r="R221" i="37" s="1"/>
  <c r="Q87" i="46"/>
  <c r="R220" i="37" s="1"/>
  <c r="Q86" i="46"/>
  <c r="R219" i="37" s="1"/>
  <c r="Q85" i="46"/>
  <c r="R218" i="37" s="1"/>
  <c r="Q84" i="46"/>
  <c r="R217" i="37" s="1"/>
  <c r="Q83" i="46"/>
  <c r="R216" i="37" s="1"/>
  <c r="Q82" i="46"/>
  <c r="R215" i="37" s="1"/>
  <c r="Q41" i="46"/>
  <c r="Q34" i="46"/>
  <c r="T2375" i="157"/>
  <c r="T2374" i="157"/>
  <c r="T2373" i="157"/>
  <c r="T2372" i="157"/>
  <c r="T2371" i="157"/>
  <c r="T2370" i="157"/>
  <c r="T2369" i="157"/>
  <c r="T2367" i="157"/>
  <c r="T2366" i="157"/>
  <c r="T2365" i="157"/>
  <c r="T2364" i="157"/>
  <c r="T2363" i="157"/>
  <c r="T2362" i="157"/>
  <c r="T2361" i="157"/>
  <c r="T2360" i="157"/>
  <c r="T2359" i="157"/>
  <c r="T2358" i="157"/>
  <c r="T2357" i="157"/>
  <c r="T2356" i="157"/>
  <c r="T2355" i="157"/>
  <c r="T2354" i="157"/>
  <c r="T2353" i="157"/>
  <c r="T2352" i="157"/>
  <c r="T2351" i="157"/>
  <c r="T2350" i="157"/>
  <c r="T2349" i="157"/>
  <c r="T2348" i="157"/>
  <c r="T2347" i="157"/>
  <c r="T2346" i="157"/>
  <c r="T2345" i="157"/>
  <c r="T2344" i="157"/>
  <c r="T2342" i="157"/>
  <c r="T2341" i="157"/>
  <c r="T2340" i="157"/>
  <c r="T2339" i="157"/>
  <c r="T2338" i="157"/>
  <c r="T2337" i="157"/>
  <c r="T2334" i="157"/>
  <c r="T2333" i="157"/>
  <c r="T2331" i="157"/>
  <c r="T2330" i="157"/>
  <c r="T2329" i="157"/>
  <c r="T2328" i="157"/>
  <c r="T2327" i="157"/>
  <c r="T2326" i="157"/>
  <c r="T2325" i="157"/>
  <c r="T2324" i="157"/>
  <c r="T2323" i="157"/>
  <c r="T2322" i="157"/>
  <c r="T2321" i="157"/>
  <c r="T2320" i="157"/>
  <c r="T2319" i="157"/>
  <c r="T2279" i="157"/>
  <c r="T2272" i="157"/>
  <c r="T2245" i="157"/>
  <c r="T2244" i="157"/>
  <c r="T2243" i="157"/>
  <c r="T2242" i="157"/>
  <c r="T2241" i="157"/>
  <c r="T2240" i="157"/>
  <c r="T2239" i="157"/>
  <c r="T2237" i="157"/>
  <c r="T2236" i="157"/>
  <c r="T2235" i="157"/>
  <c r="T2234" i="157"/>
  <c r="T2233" i="157"/>
  <c r="T2232" i="157"/>
  <c r="T2231" i="157"/>
  <c r="T2230" i="157"/>
  <c r="T2229" i="157"/>
  <c r="T2228" i="157"/>
  <c r="T2227" i="157"/>
  <c r="T2226" i="157"/>
  <c r="T2225" i="157"/>
  <c r="T2224" i="157"/>
  <c r="T2223" i="157"/>
  <c r="T2222" i="157"/>
  <c r="T2221" i="157"/>
  <c r="T2220" i="157"/>
  <c r="T2219" i="157"/>
  <c r="T2218" i="157"/>
  <c r="T2217" i="157"/>
  <c r="T2216" i="157"/>
  <c r="T2215" i="157"/>
  <c r="T2214" i="157"/>
  <c r="T2213" i="157"/>
  <c r="T2211" i="157"/>
  <c r="T2210" i="157"/>
  <c r="T2209" i="157"/>
  <c r="T2208" i="157"/>
  <c r="T2207" i="157"/>
  <c r="T2206" i="157"/>
  <c r="T2203" i="157"/>
  <c r="T2202" i="157"/>
  <c r="T2200" i="157"/>
  <c r="T2199" i="157"/>
  <c r="T2198" i="157"/>
  <c r="T2197" i="157"/>
  <c r="T2196" i="157"/>
  <c r="T2195" i="157"/>
  <c r="T2194" i="157"/>
  <c r="T2193" i="157"/>
  <c r="T2192" i="157"/>
  <c r="T2191" i="157"/>
  <c r="T2190" i="157"/>
  <c r="T2189" i="157"/>
  <c r="T2143" i="157"/>
  <c r="T2136" i="157"/>
  <c r="T2108" i="157"/>
  <c r="T2107" i="157"/>
  <c r="T2106" i="157"/>
  <c r="T2105" i="157"/>
  <c r="T2104" i="157"/>
  <c r="T2103" i="157"/>
  <c r="T2102" i="157"/>
  <c r="T2100" i="157"/>
  <c r="T2099" i="157"/>
  <c r="T2098" i="157"/>
  <c r="T2097" i="157"/>
  <c r="T2096" i="157"/>
  <c r="T2095" i="157"/>
  <c r="T2094" i="157"/>
  <c r="T2093" i="157"/>
  <c r="T2092" i="157"/>
  <c r="T2091" i="157"/>
  <c r="T2090" i="157"/>
  <c r="T2089" i="157"/>
  <c r="T2088" i="157"/>
  <c r="T2084" i="157"/>
  <c r="T2083" i="157"/>
  <c r="T2082" i="157"/>
  <c r="T2081" i="157"/>
  <c r="T2080" i="157"/>
  <c r="T2079" i="157"/>
  <c r="T2078" i="157"/>
  <c r="T2077" i="157"/>
  <c r="T2076" i="157"/>
  <c r="T2075" i="157"/>
  <c r="T2074" i="157"/>
  <c r="T2073" i="157"/>
  <c r="T2071" i="157"/>
  <c r="T2070" i="157"/>
  <c r="T2069" i="157"/>
  <c r="T2068" i="157"/>
  <c r="T2067" i="157"/>
  <c r="T2066" i="157"/>
  <c r="T2063" i="157"/>
  <c r="T2062" i="157"/>
  <c r="T2060" i="157"/>
  <c r="T2059" i="157"/>
  <c r="T2058" i="157"/>
  <c r="T2057" i="157"/>
  <c r="T2056" i="157"/>
  <c r="T2055" i="157"/>
  <c r="T2054" i="157"/>
  <c r="T2053" i="157"/>
  <c r="T2052" i="157"/>
  <c r="T2051" i="157"/>
  <c r="T2050" i="157"/>
  <c r="T2048" i="157"/>
  <c r="T2000" i="157"/>
  <c r="T1993" i="157"/>
  <c r="T1962" i="157"/>
  <c r="T1961" i="157"/>
  <c r="T1960" i="157"/>
  <c r="T1959" i="157"/>
  <c r="T1958" i="157"/>
  <c r="T1957" i="157"/>
  <c r="T1954" i="157"/>
  <c r="T1953" i="157"/>
  <c r="T1952" i="157"/>
  <c r="T1951" i="157"/>
  <c r="T1950" i="157"/>
  <c r="T1949" i="157"/>
  <c r="T1947" i="157"/>
  <c r="T1946" i="157"/>
  <c r="T1945" i="157"/>
  <c r="T1944" i="157"/>
  <c r="T1943" i="157"/>
  <c r="T1942" i="157"/>
  <c r="T1941" i="157"/>
  <c r="T1940" i="157"/>
  <c r="T1939" i="157"/>
  <c r="T1938" i="157"/>
  <c r="T1937" i="157"/>
  <c r="T1936" i="157"/>
  <c r="T1935" i="157"/>
  <c r="T1933" i="157"/>
  <c r="T1932" i="157"/>
  <c r="T1931" i="157"/>
  <c r="T1930" i="157"/>
  <c r="T1928" i="157"/>
  <c r="T1927" i="157"/>
  <c r="T1926" i="157"/>
  <c r="T1925" i="157"/>
  <c r="T1924" i="157"/>
  <c r="T1923" i="157"/>
  <c r="T1920" i="157"/>
  <c r="T1919" i="157"/>
  <c r="T1917" i="157"/>
  <c r="T1916" i="157"/>
  <c r="T1915" i="157"/>
  <c r="T1914" i="157"/>
  <c r="T1913" i="157"/>
  <c r="T1912" i="157"/>
  <c r="T1911" i="157"/>
  <c r="T1910" i="157"/>
  <c r="T1909" i="157"/>
  <c r="T1908" i="157"/>
  <c r="T1907" i="157"/>
  <c r="T1905" i="157"/>
  <c r="T1903" i="157"/>
  <c r="T1890" i="157"/>
  <c r="T1832" i="157"/>
  <c r="T1825" i="157"/>
  <c r="T1794" i="157"/>
  <c r="T1793" i="157"/>
  <c r="T1792" i="157"/>
  <c r="T1791" i="157"/>
  <c r="T1790" i="157"/>
  <c r="T1789" i="157"/>
  <c r="T1788" i="157"/>
  <c r="T1784" i="157"/>
  <c r="T1783" i="157"/>
  <c r="T1782" i="157"/>
  <c r="T1781" i="157"/>
  <c r="T1780" i="157"/>
  <c r="T1779" i="157"/>
  <c r="T1778" i="157"/>
  <c r="T1777" i="157"/>
  <c r="T1776" i="157"/>
  <c r="T1775" i="157"/>
  <c r="T1774" i="157"/>
  <c r="T1773" i="157"/>
  <c r="T1772" i="157"/>
  <c r="T1771" i="157"/>
  <c r="T1770" i="157"/>
  <c r="T1769" i="157"/>
  <c r="T1768" i="157"/>
  <c r="T1767" i="157"/>
  <c r="T1766" i="157"/>
  <c r="T1765" i="157"/>
  <c r="T1764" i="157"/>
  <c r="T1763" i="157"/>
  <c r="T1762" i="157"/>
  <c r="T1761" i="157"/>
  <c r="T1760" i="157"/>
  <c r="T1759" i="157"/>
  <c r="T1757" i="157"/>
  <c r="T1756" i="157"/>
  <c r="T1755" i="157"/>
  <c r="T1754" i="157"/>
  <c r="T1753" i="157"/>
  <c r="T1752" i="157"/>
  <c r="T1749" i="157"/>
  <c r="T1748" i="157"/>
  <c r="T1746" i="157"/>
  <c r="T1745" i="157"/>
  <c r="T1744" i="157"/>
  <c r="T1743" i="157"/>
  <c r="T1742" i="157"/>
  <c r="T1741" i="157"/>
  <c r="T1740" i="157"/>
  <c r="T1739" i="157"/>
  <c r="T1738" i="157"/>
  <c r="T1737" i="157"/>
  <c r="T1736" i="157"/>
  <c r="T1734" i="157"/>
  <c r="T1684" i="157"/>
  <c r="T1677" i="157"/>
  <c r="T1646" i="157"/>
  <c r="T1645" i="157"/>
  <c r="T1644" i="157"/>
  <c r="T1643" i="157"/>
  <c r="T1642" i="157"/>
  <c r="T1641" i="157"/>
  <c r="T1640" i="157"/>
  <c r="T1637" i="157"/>
  <c r="T1636" i="157"/>
  <c r="T1635" i="157"/>
  <c r="T1634" i="157"/>
  <c r="T1633" i="157"/>
  <c r="T1632" i="157"/>
  <c r="T1631" i="157"/>
  <c r="T1630" i="157"/>
  <c r="T1629" i="157"/>
  <c r="T1628" i="157"/>
  <c r="T1627" i="157"/>
  <c r="T1626" i="157"/>
  <c r="T1625" i="157"/>
  <c r="T1622" i="157"/>
  <c r="T1621" i="157"/>
  <c r="T1620" i="157"/>
  <c r="T1619" i="157"/>
  <c r="T1618" i="157"/>
  <c r="T1617" i="157"/>
  <c r="T1616" i="157"/>
  <c r="T1615" i="157"/>
  <c r="T1614" i="157"/>
  <c r="T1613" i="157"/>
  <c r="T1612" i="157"/>
  <c r="T1611" i="157"/>
  <c r="T1610" i="157"/>
  <c r="T1608" i="157"/>
  <c r="T1607" i="157"/>
  <c r="T1606" i="157"/>
  <c r="T1605" i="157"/>
  <c r="T1604" i="157"/>
  <c r="T1603" i="157"/>
  <c r="T1600" i="157"/>
  <c r="T1599" i="157"/>
  <c r="T1597" i="157"/>
  <c r="T1596" i="157"/>
  <c r="T1595" i="157"/>
  <c r="T1594" i="157"/>
  <c r="T1593" i="157"/>
  <c r="T1592" i="157"/>
  <c r="T1591" i="157"/>
  <c r="T1590" i="157"/>
  <c r="T1589" i="157"/>
  <c r="T1588" i="157"/>
  <c r="T1587" i="157"/>
  <c r="T1585" i="157"/>
  <c r="T1536" i="157"/>
  <c r="T1529" i="157"/>
  <c r="T1504" i="157"/>
  <c r="T1503" i="157"/>
  <c r="T1502" i="157"/>
  <c r="T1501" i="157"/>
  <c r="T1500" i="157"/>
  <c r="T1499" i="157"/>
  <c r="T1498" i="157"/>
  <c r="T1496" i="157"/>
  <c r="T1495" i="157"/>
  <c r="T1494" i="157"/>
  <c r="T1493" i="157"/>
  <c r="T1492" i="157"/>
  <c r="T1491" i="157"/>
  <c r="T1490" i="157"/>
  <c r="T1488" i="157"/>
  <c r="T1487" i="157"/>
  <c r="T1486" i="157"/>
  <c r="T1485" i="157"/>
  <c r="T1484" i="157"/>
  <c r="T1479" i="157"/>
  <c r="T1478" i="157"/>
  <c r="T1477" i="157"/>
  <c r="T1476" i="157"/>
  <c r="T1475" i="157"/>
  <c r="T1474" i="157"/>
  <c r="T1473" i="157"/>
  <c r="T1471" i="157"/>
  <c r="T1470" i="157"/>
  <c r="T1469" i="157"/>
  <c r="T1468" i="157"/>
  <c r="T1466" i="157"/>
  <c r="T1465" i="157"/>
  <c r="T1464" i="157"/>
  <c r="T1463" i="157"/>
  <c r="T1462" i="157"/>
  <c r="T1461" i="157"/>
  <c r="T1458" i="157"/>
  <c r="T1457" i="157"/>
  <c r="T1455" i="157"/>
  <c r="T1454" i="157"/>
  <c r="T1453" i="157"/>
  <c r="T1452" i="157"/>
  <c r="T1451" i="157"/>
  <c r="T1450" i="157"/>
  <c r="T1449" i="157"/>
  <c r="T1448" i="157"/>
  <c r="T1447" i="157"/>
  <c r="T1446" i="157"/>
  <c r="T1445" i="157"/>
  <c r="T1443" i="157"/>
  <c r="T1390" i="157"/>
  <c r="T1383" i="157"/>
  <c r="T1354" i="157"/>
  <c r="T1353" i="157"/>
  <c r="T1352" i="157"/>
  <c r="T1351" i="157"/>
  <c r="T1350" i="157"/>
  <c r="T1349" i="157"/>
  <c r="T1348" i="157"/>
  <c r="T1347" i="157"/>
  <c r="T1345" i="157"/>
  <c r="T1344" i="157"/>
  <c r="T1343" i="157"/>
  <c r="T1342" i="157"/>
  <c r="T1341" i="157"/>
  <c r="T1340" i="157"/>
  <c r="T1339" i="157"/>
  <c r="T1338" i="157"/>
  <c r="T1337" i="157"/>
  <c r="T1336" i="157"/>
  <c r="T1335" i="157"/>
  <c r="T1334" i="157"/>
  <c r="T1333" i="157"/>
  <c r="T1332" i="157"/>
  <c r="T1327" i="157"/>
  <c r="T1326" i="157"/>
  <c r="T1325" i="157"/>
  <c r="T1324" i="157"/>
  <c r="T1323" i="157"/>
  <c r="T1322" i="157"/>
  <c r="T1321" i="157"/>
  <c r="T1320" i="157"/>
  <c r="T1318" i="157"/>
  <c r="T1317" i="157"/>
  <c r="T1316" i="157"/>
  <c r="T1314" i="157"/>
  <c r="T1313" i="157"/>
  <c r="T1312" i="157"/>
  <c r="T1311" i="157"/>
  <c r="T1310" i="157"/>
  <c r="T1309" i="157"/>
  <c r="T1306" i="157"/>
  <c r="T1303" i="157"/>
  <c r="T1302" i="157"/>
  <c r="T1301" i="157"/>
  <c r="T1300" i="157"/>
  <c r="T1299" i="157"/>
  <c r="T1298" i="157"/>
  <c r="T1297" i="157"/>
  <c r="T1295" i="157"/>
  <c r="T1294" i="157"/>
  <c r="T1293" i="157"/>
  <c r="T1292" i="157"/>
  <c r="T1290" i="157"/>
  <c r="T1250" i="157"/>
  <c r="T1246" i="157"/>
  <c r="T1239" i="157"/>
  <c r="T1156" i="157"/>
  <c r="T1149" i="157"/>
  <c r="T1116" i="157"/>
  <c r="T1115" i="157"/>
  <c r="T1114" i="157"/>
  <c r="T1113" i="157"/>
  <c r="T1112" i="157"/>
  <c r="T1111" i="157"/>
  <c r="T1110" i="157"/>
  <c r="T1107" i="157"/>
  <c r="T1106" i="157"/>
  <c r="T1105" i="157"/>
  <c r="T1104" i="157"/>
  <c r="T1103" i="157"/>
  <c r="T1102" i="157"/>
  <c r="T1101" i="157"/>
  <c r="T1100" i="157"/>
  <c r="T1099" i="157"/>
  <c r="T1098" i="157"/>
  <c r="T1097" i="157"/>
  <c r="T1095" i="157"/>
  <c r="T1090" i="157"/>
  <c r="T1089" i="157"/>
  <c r="T1086" i="157"/>
  <c r="T1085" i="157"/>
  <c r="T1084" i="157"/>
  <c r="T1083" i="157"/>
  <c r="T1082" i="157"/>
  <c r="T1081" i="157"/>
  <c r="T1080" i="157"/>
  <c r="T1079" i="157"/>
  <c r="T1077" i="157"/>
  <c r="T1076" i="157"/>
  <c r="T1075" i="157"/>
  <c r="T1074" i="157"/>
  <c r="T1073" i="157"/>
  <c r="T1072" i="157"/>
  <c r="T1069" i="157"/>
  <c r="T1068" i="157"/>
  <c r="T1066" i="157"/>
  <c r="T1065" i="157"/>
  <c r="T1064" i="157"/>
  <c r="T1063" i="157"/>
  <c r="T1062" i="157"/>
  <c r="T1061" i="157"/>
  <c r="T1060" i="157"/>
  <c r="T1059" i="157"/>
  <c r="T1058" i="157"/>
  <c r="T1057" i="157"/>
  <c r="T1056" i="157"/>
  <c r="T1055" i="157"/>
  <c r="T1051" i="157"/>
  <c r="T981" i="157"/>
  <c r="T974" i="157"/>
  <c r="T940" i="157"/>
  <c r="T939" i="157"/>
  <c r="T938" i="157"/>
  <c r="R144" i="37"/>
  <c r="T935" i="157"/>
  <c r="T934" i="157"/>
  <c r="T933" i="157"/>
  <c r="T930" i="157"/>
  <c r="T929" i="157"/>
  <c r="T928" i="157"/>
  <c r="T927" i="157"/>
  <c r="T926" i="157"/>
  <c r="T925" i="157"/>
  <c r="T924" i="157"/>
  <c r="T923" i="157"/>
  <c r="T922" i="157"/>
  <c r="T921" i="157"/>
  <c r="T920" i="157"/>
  <c r="T919" i="157"/>
  <c r="T918" i="157"/>
  <c r="T917" i="157"/>
  <c r="T916" i="157"/>
  <c r="T911" i="157"/>
  <c r="T910" i="157"/>
  <c r="T909" i="157"/>
  <c r="T908" i="157"/>
  <c r="T907" i="157"/>
  <c r="T906" i="157"/>
  <c r="T905" i="157"/>
  <c r="T904" i="157"/>
  <c r="T903" i="157"/>
  <c r="T902" i="157"/>
  <c r="T901" i="157"/>
  <c r="T900" i="157"/>
  <c r="T899" i="157"/>
  <c r="T898" i="157"/>
  <c r="T896" i="157"/>
  <c r="T895" i="157"/>
  <c r="T894" i="157"/>
  <c r="T893" i="157"/>
  <c r="T892" i="157"/>
  <c r="T891" i="157"/>
  <c r="T888" i="157"/>
  <c r="T885" i="157"/>
  <c r="T884" i="157"/>
  <c r="T883" i="157"/>
  <c r="T882" i="157"/>
  <c r="T881" i="157"/>
  <c r="T880" i="157"/>
  <c r="T879" i="157"/>
  <c r="T878" i="157"/>
  <c r="T877" i="157"/>
  <c r="T876" i="157"/>
  <c r="T875" i="157"/>
  <c r="T874" i="157"/>
  <c r="T873" i="157"/>
  <c r="T870" i="157"/>
  <c r="T863" i="157"/>
  <c r="T850" i="157"/>
  <c r="T849" i="157"/>
  <c r="T800" i="157"/>
  <c r="T793" i="157"/>
  <c r="T731" i="157"/>
  <c r="T724" i="157"/>
  <c r="T698" i="157"/>
  <c r="T690" i="157"/>
  <c r="T641" i="157"/>
  <c r="T634" i="157"/>
  <c r="T616" i="157"/>
  <c r="T491" i="157"/>
  <c r="T486" i="157"/>
  <c r="T452" i="157"/>
  <c r="T405" i="157"/>
  <c r="T305" i="157"/>
  <c r="T298" i="157"/>
  <c r="T216" i="157"/>
  <c r="T209" i="157"/>
  <c r="T139" i="157"/>
  <c r="T132" i="157"/>
  <c r="T48" i="157"/>
  <c r="T41" i="157"/>
  <c r="S3549" i="156"/>
  <c r="S3548" i="156"/>
  <c r="S3547" i="156"/>
  <c r="S3546" i="156"/>
  <c r="S3545" i="156"/>
  <c r="S3544" i="156"/>
  <c r="S3543" i="156"/>
  <c r="S3541" i="156"/>
  <c r="S3540" i="156"/>
  <c r="S3539" i="156"/>
  <c r="S3538" i="156"/>
  <c r="S3536" i="156"/>
  <c r="S3535" i="156"/>
  <c r="S3533" i="156"/>
  <c r="S3532" i="156"/>
  <c r="S3531" i="156"/>
  <c r="S3530" i="156"/>
  <c r="S3529" i="156"/>
  <c r="S3525" i="156"/>
  <c r="S3524" i="156"/>
  <c r="S3523" i="156"/>
  <c r="S3522" i="156"/>
  <c r="S3521" i="156"/>
  <c r="S3520" i="156"/>
  <c r="S3519" i="156"/>
  <c r="S3518" i="156"/>
  <c r="S3517" i="156"/>
  <c r="S3516" i="156"/>
  <c r="S3515" i="156"/>
  <c r="S3514" i="156"/>
  <c r="S3513" i="156"/>
  <c r="S3511" i="156"/>
  <c r="S3510" i="156"/>
  <c r="S3509" i="156"/>
  <c r="S3508" i="156"/>
  <c r="S3507" i="156"/>
  <c r="S3506" i="156"/>
  <c r="S3503" i="156"/>
  <c r="S3502" i="156"/>
  <c r="S3500" i="156"/>
  <c r="S3499" i="156"/>
  <c r="S3498" i="156"/>
  <c r="S3497" i="156"/>
  <c r="S3496" i="156"/>
  <c r="S3495" i="156"/>
  <c r="S3494" i="156"/>
  <c r="S3493" i="156"/>
  <c r="S3492" i="156"/>
  <c r="S3491" i="156"/>
  <c r="S3490" i="156"/>
  <c r="S3488" i="156"/>
  <c r="S3444" i="156"/>
  <c r="S3437" i="156"/>
  <c r="S3371" i="156"/>
  <c r="S3364" i="156"/>
  <c r="S3341" i="156"/>
  <c r="S3340" i="156"/>
  <c r="S3339" i="156"/>
  <c r="S3338" i="156"/>
  <c r="S3337" i="156"/>
  <c r="S3336" i="156"/>
  <c r="S3334" i="156"/>
  <c r="S3333" i="156"/>
  <c r="S3332" i="156"/>
  <c r="S3331" i="156"/>
  <c r="S3330" i="156"/>
  <c r="S3329" i="156"/>
  <c r="S3328" i="156"/>
  <c r="S3327" i="156"/>
  <c r="S3326" i="156"/>
  <c r="S3325" i="156"/>
  <c r="S3324" i="156"/>
  <c r="S3323" i="156"/>
  <c r="S3322" i="156"/>
  <c r="S3321" i="156"/>
  <c r="S3320" i="156"/>
  <c r="S3319" i="156"/>
  <c r="S3318" i="156"/>
  <c r="S3317" i="156"/>
  <c r="S3316" i="156"/>
  <c r="S3315" i="156"/>
  <c r="S3314" i="156"/>
  <c r="S3313" i="156"/>
  <c r="S3312" i="156"/>
  <c r="S3311" i="156"/>
  <c r="S3310" i="156"/>
  <c r="S3309" i="156"/>
  <c r="S3307" i="156"/>
  <c r="S3306" i="156"/>
  <c r="S3305" i="156"/>
  <c r="S3304" i="156"/>
  <c r="S3303" i="156"/>
  <c r="S3302" i="156"/>
  <c r="S3299" i="156"/>
  <c r="S3298" i="156"/>
  <c r="S3296" i="156"/>
  <c r="S3295" i="156"/>
  <c r="S3294" i="156"/>
  <c r="S3293" i="156"/>
  <c r="S3292" i="156"/>
  <c r="S3291" i="156"/>
  <c r="S3290" i="156"/>
  <c r="S3289" i="156"/>
  <c r="S3288" i="156"/>
  <c r="S3287" i="156"/>
  <c r="S3286" i="156"/>
  <c r="S3284" i="156"/>
  <c r="S3242" i="156"/>
  <c r="S3235" i="156"/>
  <c r="S3206" i="156"/>
  <c r="S3205" i="156"/>
  <c r="S3204" i="156"/>
  <c r="S3203" i="156"/>
  <c r="S3202" i="156"/>
  <c r="S3201" i="156"/>
  <c r="S3200" i="156"/>
  <c r="S3198" i="156"/>
  <c r="S3197" i="156"/>
  <c r="S3196" i="156"/>
  <c r="S3195" i="156"/>
  <c r="S3194" i="156"/>
  <c r="S3193" i="156"/>
  <c r="S3192" i="156"/>
  <c r="S3191" i="156"/>
  <c r="S3190" i="156"/>
  <c r="S3189" i="156"/>
  <c r="S3188" i="156"/>
  <c r="S3187" i="156"/>
  <c r="S3186" i="156"/>
  <c r="S3182" i="156"/>
  <c r="S3181" i="156"/>
  <c r="S3180" i="156"/>
  <c r="S3179" i="156"/>
  <c r="S3178" i="156"/>
  <c r="S3177" i="156"/>
  <c r="S3176" i="156"/>
  <c r="S3175" i="156"/>
  <c r="S3174" i="156"/>
  <c r="S3173" i="156"/>
  <c r="S3172" i="156"/>
  <c r="S3171" i="156"/>
  <c r="S3170" i="156"/>
  <c r="S3169" i="156"/>
  <c r="S3167" i="156"/>
  <c r="S3166" i="156"/>
  <c r="S3165" i="156"/>
  <c r="S3164" i="156"/>
  <c r="S3163" i="156"/>
  <c r="S3162" i="156"/>
  <c r="S3161" i="156"/>
  <c r="S3158" i="156"/>
  <c r="S3157" i="156"/>
  <c r="S3155" i="156"/>
  <c r="S3154" i="156"/>
  <c r="S3153" i="156"/>
  <c r="S3152" i="156"/>
  <c r="S3151" i="156"/>
  <c r="S3150" i="156"/>
  <c r="S3149" i="156"/>
  <c r="S3148" i="156"/>
  <c r="S3147" i="156"/>
  <c r="S3146" i="156"/>
  <c r="S3145" i="156"/>
  <c r="S3144" i="156"/>
  <c r="S3085" i="156"/>
  <c r="S3077" i="156"/>
  <c r="S3047" i="156"/>
  <c r="S3046" i="156"/>
  <c r="S3045" i="156"/>
  <c r="S3044" i="156"/>
  <c r="S3043" i="156"/>
  <c r="S3042" i="156"/>
  <c r="S3041" i="156"/>
  <c r="S3040" i="156"/>
  <c r="S3038" i="156"/>
  <c r="S3037" i="156"/>
  <c r="S3036" i="156"/>
  <c r="S3035" i="156"/>
  <c r="S3034" i="156"/>
  <c r="S3033" i="156"/>
  <c r="S3032" i="156"/>
  <c r="S3031" i="156"/>
  <c r="S3030" i="156"/>
  <c r="S3029" i="156"/>
  <c r="S3028" i="156"/>
  <c r="S3027" i="156"/>
  <c r="S3026" i="156"/>
  <c r="S3025" i="156"/>
  <c r="S3024" i="156"/>
  <c r="S3023" i="156"/>
  <c r="S3022" i="156"/>
  <c r="S3021" i="156"/>
  <c r="S3020" i="156"/>
  <c r="S3019" i="156"/>
  <c r="S3018" i="156"/>
  <c r="S3017" i="156"/>
  <c r="S3016" i="156"/>
  <c r="S3015" i="156"/>
  <c r="S3014" i="156"/>
  <c r="S3013" i="156"/>
  <c r="S3012" i="156"/>
  <c r="S3010" i="156"/>
  <c r="S3009" i="156"/>
  <c r="S3008" i="156"/>
  <c r="S3007" i="156"/>
  <c r="S3006" i="156"/>
  <c r="S3005" i="156"/>
  <c r="S3002" i="156"/>
  <c r="S3001" i="156"/>
  <c r="S2999" i="156"/>
  <c r="S2998" i="156"/>
  <c r="S2997" i="156"/>
  <c r="S2996" i="156"/>
  <c r="S2995" i="156"/>
  <c r="S2994" i="156"/>
  <c r="S2993" i="156"/>
  <c r="S2992" i="156"/>
  <c r="S2991" i="156"/>
  <c r="S2990" i="156"/>
  <c r="S2989" i="156"/>
  <c r="S2987" i="156"/>
  <c r="S2936" i="156"/>
  <c r="S2929" i="156"/>
  <c r="S2900" i="156"/>
  <c r="S2899" i="156"/>
  <c r="S2898" i="156"/>
  <c r="S2897" i="156"/>
  <c r="S2896" i="156"/>
  <c r="S2892" i="156"/>
  <c r="S2886" i="156"/>
  <c r="S2879" i="156"/>
  <c r="S2876" i="156"/>
  <c r="S2871" i="156"/>
  <c r="S2870" i="156"/>
  <c r="S2869" i="156"/>
  <c r="S2868" i="156"/>
  <c r="S2866" i="156"/>
  <c r="S2865" i="156"/>
  <c r="S2863" i="156"/>
  <c r="S2861" i="156"/>
  <c r="S2858" i="156"/>
  <c r="S2846" i="156"/>
  <c r="S2845" i="156"/>
  <c r="S2843" i="156"/>
  <c r="S2801" i="156"/>
  <c r="S2794" i="156"/>
  <c r="S2764" i="156"/>
  <c r="S2760" i="156"/>
  <c r="S2759" i="156"/>
  <c r="S2757" i="156"/>
  <c r="S2752" i="156"/>
  <c r="S2747" i="156"/>
  <c r="S2746" i="156"/>
  <c r="S2732" i="156"/>
  <c r="S2723" i="156"/>
  <c r="S2722" i="156"/>
  <c r="S2721" i="156"/>
  <c r="S2720" i="156"/>
  <c r="S2718" i="156"/>
  <c r="S2717" i="156"/>
  <c r="S2715" i="156"/>
  <c r="S2713" i="156"/>
  <c r="S2710" i="156"/>
  <c r="S2698" i="156"/>
  <c r="S2697" i="156"/>
  <c r="S2696" i="156"/>
  <c r="S2695" i="156"/>
  <c r="S2692" i="156"/>
  <c r="S2686" i="156"/>
  <c r="S2678" i="156"/>
  <c r="S2670" i="156"/>
  <c r="S2660" i="156"/>
  <c r="S2651" i="156"/>
  <c r="S2635" i="156"/>
  <c r="S2627" i="156"/>
  <c r="S2621" i="156"/>
  <c r="S2605" i="156"/>
  <c r="S2596" i="156"/>
  <c r="S2581" i="156"/>
  <c r="S2574" i="156"/>
  <c r="S2568" i="156"/>
  <c r="S2555" i="156"/>
  <c r="S2530" i="156"/>
  <c r="S2515" i="156"/>
  <c r="S2506" i="156"/>
  <c r="S2496" i="156"/>
  <c r="S2481" i="156"/>
  <c r="S2473" i="156"/>
  <c r="S2444" i="156"/>
  <c r="S2428" i="156"/>
  <c r="S2399" i="156"/>
  <c r="S2392" i="156"/>
  <c r="S2374" i="156"/>
  <c r="S2366" i="156"/>
  <c r="S2350" i="156"/>
  <c r="S2334" i="156"/>
  <c r="S2326" i="156"/>
  <c r="S2316" i="156"/>
  <c r="S2284" i="156"/>
  <c r="S2277" i="156"/>
  <c r="S2254" i="156"/>
  <c r="S2206" i="156"/>
  <c r="S2199" i="156"/>
  <c r="S2141" i="156"/>
  <c r="S2134" i="156"/>
  <c r="S2034" i="156"/>
  <c r="S2027" i="156"/>
  <c r="S1992" i="156"/>
  <c r="S1949" i="156"/>
  <c r="S1944" i="156"/>
  <c r="S1928" i="156"/>
  <c r="S1877" i="156"/>
  <c r="S1872" i="156"/>
  <c r="S1825" i="156"/>
  <c r="S1820" i="156"/>
  <c r="S1771" i="156"/>
  <c r="S1766" i="156"/>
  <c r="S1750" i="156"/>
  <c r="S1736" i="156"/>
  <c r="S1722" i="156"/>
  <c r="S1671" i="156"/>
  <c r="S1664" i="156"/>
  <c r="S1613" i="156"/>
  <c r="S1606" i="156"/>
  <c r="S1546" i="156"/>
  <c r="S1539" i="156"/>
  <c r="S1487" i="156"/>
  <c r="S1480" i="156"/>
  <c r="S1424" i="156"/>
  <c r="S1417" i="156"/>
  <c r="S1338" i="156"/>
  <c r="S1331" i="156"/>
  <c r="S1274" i="156"/>
  <c r="S1267" i="156"/>
  <c r="S1206" i="156"/>
  <c r="S1199" i="156"/>
  <c r="S1176" i="156"/>
  <c r="S1139" i="156"/>
  <c r="S1102" i="156"/>
  <c r="S1039" i="156"/>
  <c r="S1034" i="156"/>
  <c r="S972" i="156"/>
  <c r="S967" i="156"/>
  <c r="S941" i="156"/>
  <c r="S851" i="156"/>
  <c r="S844" i="156"/>
  <c r="S810" i="156"/>
  <c r="S797" i="156"/>
  <c r="S796" i="156"/>
  <c r="S795" i="156"/>
  <c r="S793" i="156"/>
  <c r="S788" i="156"/>
  <c r="S785" i="156"/>
  <c r="S784" i="156"/>
  <c r="S780" i="156"/>
  <c r="S762" i="156"/>
  <c r="S761" i="156"/>
  <c r="S760" i="156"/>
  <c r="S759" i="156"/>
  <c r="S758" i="156"/>
  <c r="S745" i="156"/>
  <c r="S720" i="156"/>
  <c r="S711" i="156"/>
  <c r="S691" i="156"/>
  <c r="S650" i="156"/>
  <c r="S631" i="156"/>
  <c r="S625" i="156"/>
  <c r="S608" i="156"/>
  <c r="S584" i="156"/>
  <c r="S570" i="156"/>
  <c r="S551" i="156"/>
  <c r="S517" i="156"/>
  <c r="S431" i="156"/>
  <c r="S344" i="156"/>
  <c r="S261" i="156"/>
  <c r="S279" i="156" s="1"/>
  <c r="S183" i="156"/>
  <c r="S194" i="156" s="1"/>
  <c r="S106" i="156"/>
  <c r="S137" i="156" s="1"/>
  <c r="Q36" i="57" l="1"/>
  <c r="Q104" i="57"/>
  <c r="R919" i="37" s="1"/>
  <c r="Q111" i="57"/>
  <c r="R926" i="37" s="1"/>
  <c r="Q98" i="46"/>
  <c r="R231" i="37" s="1"/>
  <c r="Q33" i="46"/>
  <c r="T131" i="157"/>
  <c r="T412" i="157"/>
  <c r="T792" i="157"/>
  <c r="R82" i="37"/>
  <c r="R88" i="37"/>
  <c r="R96" i="37"/>
  <c r="R104" i="37"/>
  <c r="R111" i="37"/>
  <c r="R117" i="37"/>
  <c r="R127" i="37"/>
  <c r="R133" i="37"/>
  <c r="R141" i="37"/>
  <c r="R147" i="37"/>
  <c r="R152" i="37"/>
  <c r="R158" i="37"/>
  <c r="R165" i="37"/>
  <c r="R173" i="37"/>
  <c r="R180" i="37"/>
  <c r="R193" i="37"/>
  <c r="R199" i="37"/>
  <c r="R207" i="37"/>
  <c r="T1148" i="157"/>
  <c r="R335" i="37"/>
  <c r="R342" i="37"/>
  <c r="R352" i="37"/>
  <c r="R359" i="37"/>
  <c r="R366" i="37"/>
  <c r="R376" i="37"/>
  <c r="R382" i="37"/>
  <c r="R388" i="37"/>
  <c r="R395" i="37"/>
  <c r="R402" i="37"/>
  <c r="R408" i="37"/>
  <c r="R415" i="37"/>
  <c r="R423" i="37"/>
  <c r="R431" i="37"/>
  <c r="R441" i="37"/>
  <c r="R448" i="37"/>
  <c r="R455" i="37"/>
  <c r="R461" i="37"/>
  <c r="R531" i="37"/>
  <c r="R537" i="37"/>
  <c r="R546" i="37"/>
  <c r="R553" i="37"/>
  <c r="R559" i="37"/>
  <c r="R567" i="37"/>
  <c r="R573" i="37"/>
  <c r="R579" i="37"/>
  <c r="R587" i="37"/>
  <c r="R719" i="37"/>
  <c r="R725" i="37"/>
  <c r="R734" i="37"/>
  <c r="R741" i="37"/>
  <c r="R747" i="37"/>
  <c r="R753" i="37"/>
  <c r="R759" i="37"/>
  <c r="R765" i="37"/>
  <c r="R774" i="37"/>
  <c r="R785" i="37"/>
  <c r="R791" i="37"/>
  <c r="R800" i="37"/>
  <c r="R807" i="37"/>
  <c r="R814" i="37"/>
  <c r="R820" i="37"/>
  <c r="R827" i="37"/>
  <c r="R835" i="37"/>
  <c r="R842" i="37"/>
  <c r="R848" i="37"/>
  <c r="R857" i="37"/>
  <c r="R864" i="37"/>
  <c r="R870" i="37"/>
  <c r="R879" i="37"/>
  <c r="R885" i="37"/>
  <c r="R891" i="37"/>
  <c r="R898" i="37"/>
  <c r="R964" i="37"/>
  <c r="R970" i="37"/>
  <c r="R979" i="37"/>
  <c r="R986" i="37"/>
  <c r="R992" i="37"/>
  <c r="R998" i="37"/>
  <c r="R1004" i="37"/>
  <c r="R1010" i="37"/>
  <c r="R1017" i="37"/>
  <c r="R1023" i="37"/>
  <c r="R1029" i="37"/>
  <c r="R1036" i="37"/>
  <c r="R1044" i="37"/>
  <c r="R1051" i="37"/>
  <c r="R1057" i="37"/>
  <c r="R1063" i="37"/>
  <c r="R1069" i="37"/>
  <c r="R1076" i="37"/>
  <c r="T461" i="157"/>
  <c r="T691" i="157"/>
  <c r="R83" i="37"/>
  <c r="R89" i="37"/>
  <c r="R99" i="37"/>
  <c r="R106" i="37"/>
  <c r="R112" i="37"/>
  <c r="R118" i="37"/>
  <c r="R128" i="37"/>
  <c r="R1236" i="37" s="1"/>
  <c r="R134" i="37"/>
  <c r="R142" i="37"/>
  <c r="R148" i="37"/>
  <c r="R153" i="37"/>
  <c r="R159" i="37"/>
  <c r="R168" i="37"/>
  <c r="R175" i="37"/>
  <c r="R181" i="37"/>
  <c r="R194" i="37"/>
  <c r="R200" i="37"/>
  <c r="R208" i="37"/>
  <c r="R336" i="37"/>
  <c r="R343" i="37"/>
  <c r="R353" i="37"/>
  <c r="R360" i="37"/>
  <c r="R367" i="37"/>
  <c r="R377" i="37"/>
  <c r="R383" i="37"/>
  <c r="R390" i="37"/>
  <c r="R396" i="37"/>
  <c r="R403" i="37"/>
  <c r="R409" i="37"/>
  <c r="R418" i="37"/>
  <c r="R425" i="37"/>
  <c r="R432" i="37"/>
  <c r="R442" i="37"/>
  <c r="R449" i="37"/>
  <c r="R456" i="37"/>
  <c r="R532" i="37"/>
  <c r="R538" i="37"/>
  <c r="R547" i="37"/>
  <c r="R554" i="37"/>
  <c r="R560" i="37"/>
  <c r="R568" i="37"/>
  <c r="R574" i="37"/>
  <c r="R582" i="37"/>
  <c r="R588" i="37"/>
  <c r="R720" i="37"/>
  <c r="R726" i="37"/>
  <c r="R735" i="37"/>
  <c r="R742" i="37"/>
  <c r="R748" i="37"/>
  <c r="R754" i="37"/>
  <c r="R760" i="37"/>
  <c r="R766" i="37"/>
  <c r="R775" i="37"/>
  <c r="R786" i="37"/>
  <c r="R793" i="37"/>
  <c r="R801" i="37"/>
  <c r="R809" i="37"/>
  <c r="R815" i="37"/>
  <c r="R821" i="37"/>
  <c r="R828" i="37"/>
  <c r="R836" i="37"/>
  <c r="R843" i="37"/>
  <c r="R849" i="37"/>
  <c r="R858" i="37"/>
  <c r="R865" i="37"/>
  <c r="R871" i="37"/>
  <c r="R880" i="37"/>
  <c r="R886" i="37"/>
  <c r="R893" i="37"/>
  <c r="R899" i="37"/>
  <c r="R965" i="37"/>
  <c r="R971" i="37"/>
  <c r="R980" i="37"/>
  <c r="R987" i="37"/>
  <c r="R993" i="37"/>
  <c r="R999" i="37"/>
  <c r="R1005" i="37"/>
  <c r="R1012" i="37"/>
  <c r="R1018" i="37"/>
  <c r="R1024" i="37"/>
  <c r="R1030" i="37"/>
  <c r="R1039" i="37"/>
  <c r="R1046" i="37"/>
  <c r="R1052" i="37"/>
  <c r="R1058" i="37"/>
  <c r="R1064" i="37"/>
  <c r="R1071" i="37"/>
  <c r="R1077" i="37"/>
  <c r="R84" i="37"/>
  <c r="R90" i="37"/>
  <c r="R100" i="37"/>
  <c r="R107" i="37"/>
  <c r="R113" i="37"/>
  <c r="R119" i="37"/>
  <c r="R129" i="37"/>
  <c r="R135" i="37"/>
  <c r="R143" i="37"/>
  <c r="T1071" i="157"/>
  <c r="R154" i="37"/>
  <c r="R160" i="37"/>
  <c r="R169" i="37"/>
  <c r="R176" i="37"/>
  <c r="R182" i="37"/>
  <c r="R195" i="37"/>
  <c r="R201" i="37"/>
  <c r="R209" i="37"/>
  <c r="R337" i="37"/>
  <c r="R344" i="37"/>
  <c r="R354" i="37"/>
  <c r="R361" i="37"/>
  <c r="R368" i="37"/>
  <c r="R378" i="37"/>
  <c r="R384" i="37"/>
  <c r="R391" i="37"/>
  <c r="R397" i="37"/>
  <c r="R404" i="37"/>
  <c r="R410" i="37"/>
  <c r="R419" i="37"/>
  <c r="R426" i="37"/>
  <c r="R433" i="37"/>
  <c r="R443" i="37"/>
  <c r="R450" i="37"/>
  <c r="R457" i="37"/>
  <c r="T1609" i="157"/>
  <c r="R533" i="37"/>
  <c r="R539" i="37"/>
  <c r="R548" i="37"/>
  <c r="R555" i="37"/>
  <c r="R561" i="37"/>
  <c r="R569" i="37"/>
  <c r="R575" i="37"/>
  <c r="R583" i="37"/>
  <c r="T1751" i="157"/>
  <c r="R721" i="37"/>
  <c r="R727" i="37"/>
  <c r="R736" i="37"/>
  <c r="R743" i="37"/>
  <c r="R749" i="37"/>
  <c r="R755" i="37"/>
  <c r="R761" i="37"/>
  <c r="R770" i="37"/>
  <c r="R776" i="37"/>
  <c r="R781" i="37"/>
  <c r="R787" i="37"/>
  <c r="R794" i="37"/>
  <c r="R802" i="37"/>
  <c r="R810" i="37"/>
  <c r="R816" i="37"/>
  <c r="R823" i="37"/>
  <c r="R831" i="37"/>
  <c r="T2065" i="157"/>
  <c r="R844" i="37"/>
  <c r="R850" i="37"/>
  <c r="R859" i="37"/>
  <c r="R866" i="37"/>
  <c r="R872" i="37"/>
  <c r="R881" i="37"/>
  <c r="R887" i="37"/>
  <c r="R894" i="37"/>
  <c r="T2205" i="157"/>
  <c r="R966" i="37"/>
  <c r="R972" i="37"/>
  <c r="R981" i="37"/>
  <c r="R988" i="37"/>
  <c r="R994" i="37"/>
  <c r="R1000" i="37"/>
  <c r="R1006" i="37"/>
  <c r="R1013" i="37"/>
  <c r="T2271" i="157"/>
  <c r="T2335" i="157" s="1"/>
  <c r="R1025" i="37"/>
  <c r="R1031" i="37"/>
  <c r="R1040" i="37"/>
  <c r="R1047" i="37"/>
  <c r="R1053" i="37"/>
  <c r="R1059" i="37"/>
  <c r="R1065" i="37"/>
  <c r="R1072" i="37"/>
  <c r="T864" i="157"/>
  <c r="R85" i="37"/>
  <c r="R91" i="37"/>
  <c r="R101" i="37"/>
  <c r="R108" i="37"/>
  <c r="R114" i="37"/>
  <c r="R124" i="37"/>
  <c r="R130" i="37"/>
  <c r="R136" i="37"/>
  <c r="T1078" i="157"/>
  <c r="R155" i="37"/>
  <c r="R161" i="37"/>
  <c r="R170" i="37"/>
  <c r="R177" i="37"/>
  <c r="R185" i="37"/>
  <c r="R196" i="37"/>
  <c r="R202" i="37"/>
  <c r="R210" i="37"/>
  <c r="R338" i="37"/>
  <c r="R345" i="37"/>
  <c r="R355" i="37"/>
  <c r="R363" i="37"/>
  <c r="R369" i="37"/>
  <c r="R379" i="37"/>
  <c r="R385" i="37"/>
  <c r="R392" i="37"/>
  <c r="T1460" i="157"/>
  <c r="R405" i="37"/>
  <c r="R411" i="37"/>
  <c r="R420" i="37"/>
  <c r="R427" i="37"/>
  <c r="R434" i="37"/>
  <c r="R444" i="37"/>
  <c r="R451" i="37"/>
  <c r="R458" i="37"/>
  <c r="R527" i="37"/>
  <c r="R534" i="37"/>
  <c r="R541" i="37"/>
  <c r="R549" i="37"/>
  <c r="R556" i="37"/>
  <c r="R562" i="37"/>
  <c r="R570" i="37"/>
  <c r="R576" i="37"/>
  <c r="R584" i="37"/>
  <c r="T1758" i="157"/>
  <c r="R722" i="37"/>
  <c r="R728" i="37"/>
  <c r="R737" i="37"/>
  <c r="R744" i="37"/>
  <c r="R750" i="37"/>
  <c r="R756" i="37"/>
  <c r="R762" i="37"/>
  <c r="R771" i="37"/>
  <c r="T1922" i="157"/>
  <c r="R782" i="37"/>
  <c r="R788" i="37"/>
  <c r="R797" i="37"/>
  <c r="R804" i="37"/>
  <c r="R811" i="37"/>
  <c r="R817" i="37"/>
  <c r="R824" i="37"/>
  <c r="R832" i="37"/>
  <c r="T2072" i="157"/>
  <c r="R845" i="37"/>
  <c r="R851" i="37"/>
  <c r="R860" i="37"/>
  <c r="R867" i="37"/>
  <c r="R873" i="37"/>
  <c r="R882" i="37"/>
  <c r="R888" i="37"/>
  <c r="R895" i="37"/>
  <c r="T2212" i="157"/>
  <c r="R967" i="37"/>
  <c r="R973" i="37"/>
  <c r="R982" i="37"/>
  <c r="R989" i="37"/>
  <c r="R995" i="37"/>
  <c r="R1001" i="37"/>
  <c r="R1007" i="37"/>
  <c r="R1014" i="37"/>
  <c r="T2343" i="157"/>
  <c r="R1026" i="37"/>
  <c r="R1032" i="37"/>
  <c r="R1041" i="37"/>
  <c r="R1048" i="37"/>
  <c r="R1054" i="37"/>
  <c r="R1060" i="37"/>
  <c r="R1066" i="37"/>
  <c r="R1073" i="37"/>
  <c r="T617" i="157"/>
  <c r="R86" i="37"/>
  <c r="R92" i="37"/>
  <c r="R102" i="37"/>
  <c r="R109" i="37"/>
  <c r="R115" i="37"/>
  <c r="R1223" i="37" s="1"/>
  <c r="R125" i="37"/>
  <c r="R131" i="37"/>
  <c r="R137" i="37"/>
  <c r="R145" i="37"/>
  <c r="T1052" i="157"/>
  <c r="R156" i="37"/>
  <c r="R162" i="37"/>
  <c r="R171" i="37"/>
  <c r="R178" i="37"/>
  <c r="R186" i="37"/>
  <c r="R197" i="37"/>
  <c r="R203" i="37"/>
  <c r="R211" i="37"/>
  <c r="R340" i="37"/>
  <c r="R346" i="37"/>
  <c r="R356" i="37"/>
  <c r="R364" i="37"/>
  <c r="R370" i="37"/>
  <c r="R380" i="37"/>
  <c r="R386" i="37"/>
  <c r="R393" i="37"/>
  <c r="T1467" i="157"/>
  <c r="R406" i="37"/>
  <c r="R412" i="37"/>
  <c r="R421" i="37"/>
  <c r="R428" i="37"/>
  <c r="R435" i="37"/>
  <c r="R445" i="37"/>
  <c r="R452" i="37"/>
  <c r="R459" i="37"/>
  <c r="R529" i="37"/>
  <c r="R535" i="37"/>
  <c r="R542" i="37"/>
  <c r="R550" i="37"/>
  <c r="R557" i="37"/>
  <c r="R563" i="37"/>
  <c r="R571" i="37"/>
  <c r="R577" i="37"/>
  <c r="R585" i="37"/>
  <c r="R716" i="37"/>
  <c r="R723" i="37"/>
  <c r="R730" i="37"/>
  <c r="R738" i="37"/>
  <c r="R745" i="37"/>
  <c r="R751" i="37"/>
  <c r="R757" i="37"/>
  <c r="R763" i="37"/>
  <c r="R772" i="37"/>
  <c r="T1929" i="157"/>
  <c r="R783" i="37"/>
  <c r="R789" i="37"/>
  <c r="R798" i="37"/>
  <c r="R805" i="37"/>
  <c r="R812" i="37"/>
  <c r="R818" i="37"/>
  <c r="R825" i="37"/>
  <c r="R833" i="37"/>
  <c r="R846" i="37"/>
  <c r="R853" i="37"/>
  <c r="R861" i="37"/>
  <c r="R868" i="37"/>
  <c r="R874" i="37"/>
  <c r="R883" i="37"/>
  <c r="R889" i="37"/>
  <c r="R896" i="37"/>
  <c r="R962" i="37"/>
  <c r="R968" i="37"/>
  <c r="R975" i="37"/>
  <c r="R983" i="37"/>
  <c r="R990" i="37"/>
  <c r="R996" i="37"/>
  <c r="R1002" i="37"/>
  <c r="R1008" i="37"/>
  <c r="R1015" i="37"/>
  <c r="R1021" i="37"/>
  <c r="R1027" i="37"/>
  <c r="R1033" i="37"/>
  <c r="R1042" i="37"/>
  <c r="R1049" i="37"/>
  <c r="R1055" i="37"/>
  <c r="R1061" i="37"/>
  <c r="R1067" i="37"/>
  <c r="R1074" i="37"/>
  <c r="R81" i="37"/>
  <c r="R87" i="37"/>
  <c r="R93" i="37"/>
  <c r="R103" i="37"/>
  <c r="R110" i="37"/>
  <c r="R1218" i="37" s="1"/>
  <c r="R116" i="37"/>
  <c r="R1224" i="37" s="1"/>
  <c r="R126" i="37"/>
  <c r="R138" i="37"/>
  <c r="R146" i="37"/>
  <c r="R151" i="37"/>
  <c r="R157" i="37"/>
  <c r="R164" i="37"/>
  <c r="R172" i="37"/>
  <c r="R179" i="37"/>
  <c r="R191" i="37"/>
  <c r="R198" i="37"/>
  <c r="R206" i="37"/>
  <c r="R212" i="37"/>
  <c r="R341" i="37"/>
  <c r="R349" i="37"/>
  <c r="R357" i="37"/>
  <c r="R365" i="37"/>
  <c r="R375" i="37"/>
  <c r="R381" i="37"/>
  <c r="R387" i="37"/>
  <c r="R394" i="37"/>
  <c r="R400" i="37"/>
  <c r="R407" i="37"/>
  <c r="R414" i="37"/>
  <c r="R422" i="37"/>
  <c r="R430" i="37"/>
  <c r="R436" i="37"/>
  <c r="R447" i="37"/>
  <c r="R453" i="37"/>
  <c r="R460" i="37"/>
  <c r="R530" i="37"/>
  <c r="R536" i="37"/>
  <c r="R545" i="37"/>
  <c r="R552" i="37"/>
  <c r="R558" i="37"/>
  <c r="R564" i="37"/>
  <c r="R572" i="37"/>
  <c r="R578" i="37"/>
  <c r="R586" i="37"/>
  <c r="R718" i="37"/>
  <c r="R724" i="37"/>
  <c r="R731" i="37"/>
  <c r="R739" i="37"/>
  <c r="R746" i="37"/>
  <c r="R752" i="37"/>
  <c r="R758" i="37"/>
  <c r="R764" i="37"/>
  <c r="R773" i="37"/>
  <c r="T1891" i="157"/>
  <c r="R784" i="37"/>
  <c r="R790" i="37"/>
  <c r="R799" i="37"/>
  <c r="R806" i="37"/>
  <c r="R813" i="37"/>
  <c r="R819" i="37"/>
  <c r="R826" i="37"/>
  <c r="R834" i="37"/>
  <c r="R841" i="37"/>
  <c r="R847" i="37"/>
  <c r="R854" i="37"/>
  <c r="R862" i="37"/>
  <c r="R869" i="37"/>
  <c r="R875" i="37"/>
  <c r="R884" i="37"/>
  <c r="R890" i="37"/>
  <c r="R897" i="37"/>
  <c r="R963" i="37"/>
  <c r="R969" i="37"/>
  <c r="R976" i="37"/>
  <c r="R984" i="37"/>
  <c r="R991" i="37"/>
  <c r="R997" i="37"/>
  <c r="R1003" i="37"/>
  <c r="R1009" i="37"/>
  <c r="R1016" i="37"/>
  <c r="R1022" i="37"/>
  <c r="R1028" i="37"/>
  <c r="R1035" i="37"/>
  <c r="R1043" i="37"/>
  <c r="R1050" i="37"/>
  <c r="R1056" i="37"/>
  <c r="R1062" i="37"/>
  <c r="R1068" i="37"/>
  <c r="R1075" i="37"/>
  <c r="S2474" i="156"/>
  <c r="S2622" i="156"/>
  <c r="R34" i="37"/>
  <c r="R298" i="37"/>
  <c r="R468" i="37"/>
  <c r="R496" i="37"/>
  <c r="R514" i="37"/>
  <c r="R604" i="37"/>
  <c r="R619" i="37"/>
  <c r="R640" i="37"/>
  <c r="R706" i="37"/>
  <c r="S693" i="156"/>
  <c r="R66" i="37"/>
  <c r="R291" i="37"/>
  <c r="R485" i="37"/>
  <c r="S359" i="156"/>
  <c r="R1181" i="37"/>
  <c r="S1146" i="156"/>
  <c r="S1723" i="156"/>
  <c r="S2516" i="156"/>
  <c r="S2597" i="156"/>
  <c r="S2661" i="156"/>
  <c r="R31" i="37"/>
  <c r="R46" i="37"/>
  <c r="R72" i="37"/>
  <c r="R273" i="37"/>
  <c r="R295" i="37"/>
  <c r="R306" i="37"/>
  <c r="R328" i="37"/>
  <c r="R466" i="37"/>
  <c r="R472" i="37"/>
  <c r="R479" i="37"/>
  <c r="R487" i="37"/>
  <c r="R494" i="37"/>
  <c r="R500" i="37"/>
  <c r="R506" i="37"/>
  <c r="R512" i="37"/>
  <c r="R519" i="37"/>
  <c r="S3160" i="156"/>
  <c r="R595" i="37"/>
  <c r="R601" i="37"/>
  <c r="R610" i="37"/>
  <c r="R617" i="37"/>
  <c r="R1214" i="37" s="1"/>
  <c r="R623" i="37"/>
  <c r="R629" i="37"/>
  <c r="R638" i="37"/>
  <c r="R644" i="37"/>
  <c r="R651" i="37"/>
  <c r="R658" i="37"/>
  <c r="R664" i="37"/>
  <c r="R671" i="37"/>
  <c r="R679" i="37"/>
  <c r="R686" i="37"/>
  <c r="R692" i="37"/>
  <c r="R698" i="37"/>
  <c r="R704" i="37"/>
  <c r="R711" i="37"/>
  <c r="R1086" i="37"/>
  <c r="R1092" i="37"/>
  <c r="R1101" i="37"/>
  <c r="R1108" i="37"/>
  <c r="R1114" i="37"/>
  <c r="R1123" i="37"/>
  <c r="R1130" i="37"/>
  <c r="R1137" i="37"/>
  <c r="R1183" i="37"/>
  <c r="S3011" i="156"/>
  <c r="S585" i="156"/>
  <c r="S712" i="156"/>
  <c r="S614" i="156"/>
  <c r="S949" i="156"/>
  <c r="R1166" i="37"/>
  <c r="R1182" i="37"/>
  <c r="S1183" i="156"/>
  <c r="S1737" i="156"/>
  <c r="S2260" i="156"/>
  <c r="S2351" i="156"/>
  <c r="S2449" i="156"/>
  <c r="S2531" i="156"/>
  <c r="S2606" i="156"/>
  <c r="S2671" i="156"/>
  <c r="R11" i="37"/>
  <c r="R32" i="37"/>
  <c r="R56" i="37"/>
  <c r="R73" i="37"/>
  <c r="R275" i="37"/>
  <c r="R296" i="37"/>
  <c r="R309" i="37"/>
  <c r="R329" i="37"/>
  <c r="R467" i="37"/>
  <c r="R473" i="37"/>
  <c r="R482" i="37"/>
  <c r="R489" i="37"/>
  <c r="R495" i="37"/>
  <c r="R501" i="37"/>
  <c r="R507" i="37"/>
  <c r="R513" i="37"/>
  <c r="R520" i="37"/>
  <c r="S3168" i="156"/>
  <c r="R596" i="37"/>
  <c r="R602" i="37"/>
  <c r="R611" i="37"/>
  <c r="R618" i="37"/>
  <c r="R624" i="37"/>
  <c r="R633" i="37"/>
  <c r="R639" i="37"/>
  <c r="R645" i="37"/>
  <c r="R652" i="37"/>
  <c r="R659" i="37"/>
  <c r="R665" i="37"/>
  <c r="R674" i="37"/>
  <c r="R681" i="37"/>
  <c r="R687" i="37"/>
  <c r="R693" i="37"/>
  <c r="R699" i="37"/>
  <c r="R705" i="37"/>
  <c r="R712" i="37"/>
  <c r="R1080" i="37"/>
  <c r="R1087" i="37"/>
  <c r="R1094" i="37"/>
  <c r="R1102" i="37"/>
  <c r="R1109" i="37"/>
  <c r="R1115" i="37"/>
  <c r="R1124" i="37"/>
  <c r="R1131" i="37"/>
  <c r="R1138" i="37"/>
  <c r="S1751" i="156"/>
  <c r="S2367" i="156"/>
  <c r="S2556" i="156"/>
  <c r="R74" i="37"/>
  <c r="R330" i="37"/>
  <c r="R483" i="37"/>
  <c r="R508" i="37"/>
  <c r="R597" i="37"/>
  <c r="R612" i="37"/>
  <c r="R634" i="37"/>
  <c r="R647" i="37"/>
  <c r="R653" i="37"/>
  <c r="R666" i="37"/>
  <c r="R675" i="37"/>
  <c r="R682" i="37"/>
  <c r="R688" i="37"/>
  <c r="R694" i="37"/>
  <c r="R700" i="37"/>
  <c r="R713" i="37"/>
  <c r="R1088" i="37"/>
  <c r="R1095" i="37"/>
  <c r="R1103" i="37"/>
  <c r="R1110" i="37"/>
  <c r="R1116" i="37"/>
  <c r="R1125" i="37"/>
  <c r="R1132" i="37"/>
  <c r="R1139" i="37"/>
  <c r="S557" i="156"/>
  <c r="R1145" i="37"/>
  <c r="R1171" i="37"/>
  <c r="S816" i="156"/>
  <c r="S1929" i="156"/>
  <c r="S2380" i="156"/>
  <c r="S2569" i="156"/>
  <c r="S2628" i="156"/>
  <c r="S2687" i="156"/>
  <c r="R24" i="37"/>
  <c r="R35" i="37"/>
  <c r="R61" i="37"/>
  <c r="R78" i="37"/>
  <c r="R288" i="37"/>
  <c r="R299" i="37"/>
  <c r="R322" i="37"/>
  <c r="S3004" i="156"/>
  <c r="R469" i="37"/>
  <c r="R475" i="37"/>
  <c r="R484" i="37"/>
  <c r="R491" i="37"/>
  <c r="R497" i="37"/>
  <c r="R503" i="37"/>
  <c r="R509" i="37"/>
  <c r="R515" i="37"/>
  <c r="R522" i="37"/>
  <c r="R592" i="37"/>
  <c r="R598" i="37"/>
  <c r="R605" i="37"/>
  <c r="R613" i="37"/>
  <c r="R620" i="37"/>
  <c r="R626" i="37"/>
  <c r="R635" i="37"/>
  <c r="R641" i="37"/>
  <c r="R648" i="37"/>
  <c r="S3301" i="156"/>
  <c r="R661" i="37"/>
  <c r="R667" i="37"/>
  <c r="R676" i="37"/>
  <c r="R683" i="37"/>
  <c r="R689" i="37"/>
  <c r="R695" i="37"/>
  <c r="R701" i="37"/>
  <c r="R708" i="37"/>
  <c r="R1083" i="37"/>
  <c r="R1089" i="37"/>
  <c r="R1098" i="37"/>
  <c r="R1105" i="37"/>
  <c r="R1111" i="37"/>
  <c r="R1117" i="37"/>
  <c r="R1127" i="37"/>
  <c r="R1133" i="37"/>
  <c r="R1140" i="37"/>
  <c r="R316" i="37"/>
  <c r="R490" i="37"/>
  <c r="R521" i="37"/>
  <c r="R660" i="37"/>
  <c r="S2756" i="156"/>
  <c r="R27" i="37"/>
  <c r="S2793" i="156"/>
  <c r="S2859" i="156" s="1"/>
  <c r="R326" i="37"/>
  <c r="R470" i="37"/>
  <c r="R476" i="37"/>
  <c r="R492" i="37"/>
  <c r="R498" i="37"/>
  <c r="R504" i="37"/>
  <c r="R510" i="37"/>
  <c r="R517" i="37"/>
  <c r="R523" i="37"/>
  <c r="R593" i="37"/>
  <c r="R599" i="37"/>
  <c r="R608" i="37"/>
  <c r="R614" i="37"/>
  <c r="R1211" i="37" s="1"/>
  <c r="R621" i="37"/>
  <c r="R627" i="37"/>
  <c r="R636" i="37"/>
  <c r="R642" i="37"/>
  <c r="R649" i="37"/>
  <c r="S3308" i="156"/>
  <c r="R662" i="37"/>
  <c r="R668" i="37"/>
  <c r="R677" i="37"/>
  <c r="R684" i="37"/>
  <c r="R690" i="37"/>
  <c r="R696" i="37"/>
  <c r="R702" i="37"/>
  <c r="R709" i="37"/>
  <c r="R1084" i="37"/>
  <c r="R1090" i="37"/>
  <c r="R1099" i="37"/>
  <c r="R1106" i="37"/>
  <c r="R1112" i="37"/>
  <c r="R1121" i="37"/>
  <c r="R1128" i="37"/>
  <c r="R1135" i="37"/>
  <c r="R1141" i="37"/>
  <c r="R12" i="37"/>
  <c r="R276" i="37"/>
  <c r="R474" i="37"/>
  <c r="R502" i="37"/>
  <c r="R591" i="37"/>
  <c r="R625" i="37"/>
  <c r="R1082" i="37"/>
  <c r="S571" i="156"/>
  <c r="R1146" i="37"/>
  <c r="R1174" i="37"/>
  <c r="S2393" i="156"/>
  <c r="S2497" i="156"/>
  <c r="R36" i="37"/>
  <c r="R300" i="37"/>
  <c r="R1147" i="37"/>
  <c r="S1109" i="156"/>
  <c r="S2400" i="156"/>
  <c r="S2652" i="156"/>
  <c r="R29" i="37"/>
  <c r="R37" i="37"/>
  <c r="R71" i="37"/>
  <c r="S2867" i="156"/>
  <c r="R293" i="37"/>
  <c r="R301" i="37"/>
  <c r="R327" i="37"/>
  <c r="R464" i="37"/>
  <c r="R471" i="37"/>
  <c r="R478" i="37"/>
  <c r="R486" i="37"/>
  <c r="R493" i="37"/>
  <c r="R499" i="37"/>
  <c r="R505" i="37"/>
  <c r="R511" i="37"/>
  <c r="R518" i="37"/>
  <c r="R524" i="37"/>
  <c r="R594" i="37"/>
  <c r="R600" i="37"/>
  <c r="R609" i="37"/>
  <c r="R1206" i="37" s="1"/>
  <c r="R616" i="37"/>
  <c r="R622" i="37"/>
  <c r="R628" i="37"/>
  <c r="R637" i="37"/>
  <c r="R643" i="37"/>
  <c r="R650" i="37"/>
  <c r="R656" i="37"/>
  <c r="R663" i="37"/>
  <c r="R670" i="37"/>
  <c r="R678" i="37"/>
  <c r="R685" i="37"/>
  <c r="R691" i="37"/>
  <c r="R697" i="37"/>
  <c r="R703" i="37"/>
  <c r="R710" i="37"/>
  <c r="R1085" i="37"/>
  <c r="R1091" i="37"/>
  <c r="R1100" i="37"/>
  <c r="R1107" i="37"/>
  <c r="R1113" i="37"/>
  <c r="R1122" i="37"/>
  <c r="R1129" i="37"/>
  <c r="R1136" i="37"/>
  <c r="R839" i="37"/>
  <c r="R779" i="37"/>
  <c r="R333" i="37"/>
  <c r="R132" i="37"/>
  <c r="S2482" i="156"/>
  <c r="S2429" i="156"/>
  <c r="R60" i="37"/>
  <c r="R10" i="37"/>
  <c r="R9" i="37"/>
  <c r="R1179" i="37"/>
  <c r="S755" i="156"/>
  <c r="R1148" i="37"/>
  <c r="S524" i="156"/>
  <c r="R1144" i="37"/>
  <c r="S442" i="156"/>
  <c r="R1170" i="37"/>
  <c r="S843" i="156"/>
  <c r="S1033" i="156"/>
  <c r="S1266" i="156"/>
  <c r="S1663" i="156"/>
  <c r="S1943" i="156"/>
  <c r="S1538" i="156"/>
  <c r="T1528" i="157"/>
  <c r="T40" i="157"/>
  <c r="T485" i="157"/>
  <c r="T1238" i="157"/>
  <c r="T2135" i="157"/>
  <c r="T208" i="157"/>
  <c r="T723" i="157"/>
  <c r="T1315" i="157"/>
  <c r="T633" i="157"/>
  <c r="T1676" i="157"/>
  <c r="T890" i="157"/>
  <c r="T1382" i="157"/>
  <c r="T1602" i="157"/>
  <c r="T2336" i="157"/>
  <c r="T297" i="157"/>
  <c r="S2198" i="156"/>
  <c r="S1605" i="156"/>
  <c r="S1765" i="156"/>
  <c r="S3505" i="156"/>
  <c r="S2133" i="156"/>
  <c r="R1192" i="37"/>
  <c r="S1330" i="156"/>
  <c r="S1819" i="156"/>
  <c r="S966" i="156"/>
  <c r="S1198" i="156"/>
  <c r="S2026" i="156"/>
  <c r="S2860" i="156"/>
  <c r="S1479" i="156"/>
  <c r="S2712" i="156"/>
  <c r="S2719" i="156"/>
  <c r="S2928" i="156"/>
  <c r="S3363" i="156"/>
  <c r="S3436" i="156"/>
  <c r="S1871" i="156"/>
  <c r="S3076" i="156"/>
  <c r="S1416" i="156"/>
  <c r="S3234" i="156"/>
  <c r="Q97" i="46"/>
  <c r="R230" i="37" s="1"/>
  <c r="Q67" i="46"/>
  <c r="Q105" i="46"/>
  <c r="R238" i="37" s="1"/>
  <c r="T829" i="157"/>
  <c r="T1992" i="157"/>
  <c r="T897" i="157"/>
  <c r="T1319" i="157"/>
  <c r="T1308" i="157"/>
  <c r="T973" i="157"/>
  <c r="T1824" i="157"/>
  <c r="S2276" i="156"/>
  <c r="S3512" i="156"/>
  <c r="S789" i="156"/>
  <c r="S2830" i="156" l="1"/>
  <c r="S2841" i="156" s="1"/>
  <c r="T2304" i="157"/>
  <c r="R1255" i="37"/>
  <c r="R1188" i="37"/>
  <c r="R1225" i="37"/>
  <c r="R1242" i="37"/>
  <c r="R1254" i="37"/>
  <c r="R1250" i="37"/>
  <c r="R1221" i="37"/>
  <c r="R1220" i="37"/>
  <c r="R1199" i="37"/>
  <c r="R1246" i="37"/>
  <c r="R1260" i="37"/>
  <c r="R1226" i="37"/>
  <c r="R1233" i="37"/>
  <c r="R1216" i="37"/>
  <c r="R1245" i="37"/>
  <c r="R1196" i="37"/>
  <c r="R1237" i="37"/>
  <c r="R1262" i="37"/>
  <c r="R1227" i="37"/>
  <c r="R1205" i="37"/>
  <c r="R1202" i="37"/>
  <c r="R1207" i="37"/>
  <c r="R1247" i="37"/>
  <c r="R1219" i="37"/>
  <c r="R1195" i="37"/>
  <c r="R1232" i="37"/>
  <c r="R1235" i="37"/>
  <c r="R1209" i="37"/>
  <c r="R1213" i="37"/>
  <c r="R1190" i="37"/>
  <c r="R1240" i="37"/>
  <c r="R1193" i="37"/>
  <c r="R1257" i="37"/>
  <c r="R1234" i="37"/>
  <c r="R1208" i="37"/>
  <c r="R1238" i="37"/>
  <c r="R1189" i="37"/>
  <c r="R1244" i="37"/>
  <c r="R1243" i="37"/>
  <c r="R1215" i="37"/>
  <c r="R1191" i="37"/>
  <c r="R1222" i="37"/>
  <c r="R1198" i="37"/>
  <c r="R1239" i="37"/>
  <c r="R1210" i="37"/>
  <c r="R1261" i="37"/>
  <c r="R1197" i="37"/>
  <c r="R1263" i="37"/>
  <c r="R1252" i="37"/>
  <c r="Q103" i="57"/>
  <c r="R918" i="37" s="1"/>
  <c r="Q72" i="57"/>
  <c r="R1194" i="37"/>
  <c r="R1241" i="37"/>
  <c r="R1186" i="37"/>
  <c r="R1187" i="37"/>
  <c r="R105" i="37"/>
  <c r="R544" i="37"/>
  <c r="T1567" i="157"/>
  <c r="R740" i="37"/>
  <c r="R733" i="37"/>
  <c r="T2172" i="157"/>
  <c r="R417" i="37"/>
  <c r="R551" i="37"/>
  <c r="T1200" i="157"/>
  <c r="T837" i="157"/>
  <c r="R98" i="37"/>
  <c r="T1307" i="157"/>
  <c r="R803" i="37"/>
  <c r="R1045" i="37"/>
  <c r="R174" i="37"/>
  <c r="R167" i="37"/>
  <c r="R358" i="37"/>
  <c r="T531" i="157"/>
  <c r="R424" i="37"/>
  <c r="R985" i="37"/>
  <c r="R351" i="37"/>
  <c r="R1037" i="37"/>
  <c r="T351" i="157"/>
  <c r="T370" i="157" s="1"/>
  <c r="T1717" i="157"/>
  <c r="T1785" i="157" s="1"/>
  <c r="T761" i="157"/>
  <c r="R863" i="37"/>
  <c r="R978" i="37"/>
  <c r="R362" i="37"/>
  <c r="R1217" i="37" s="1"/>
  <c r="R1038" i="37"/>
  <c r="T670" i="157"/>
  <c r="T248" i="157"/>
  <c r="T92" i="157"/>
  <c r="T108" i="157" s="1"/>
  <c r="R796" i="37"/>
  <c r="R856" i="37"/>
  <c r="T169" i="157"/>
  <c r="S3300" i="156"/>
  <c r="R26" i="37"/>
  <c r="R290" i="37"/>
  <c r="R1097" i="37"/>
  <c r="R70" i="37"/>
  <c r="R1251" i="37" s="1"/>
  <c r="R673" i="37"/>
  <c r="R1104" i="37"/>
  <c r="S3399" i="156"/>
  <c r="R289" i="37"/>
  <c r="S2235" i="156"/>
  <c r="R615" i="37"/>
  <c r="R607" i="37"/>
  <c r="S3472" i="156"/>
  <c r="R297" i="37"/>
  <c r="R481" i="37"/>
  <c r="R488" i="37"/>
  <c r="R33" i="37"/>
  <c r="S2170" i="156"/>
  <c r="R680" i="37"/>
  <c r="S757" i="156"/>
  <c r="R1143" i="37" s="1"/>
  <c r="R1175" i="37"/>
  <c r="T1279" i="157"/>
  <c r="T2204" i="157"/>
  <c r="S1305" i="156"/>
  <c r="S1385" i="156"/>
  <c r="S2099" i="156"/>
  <c r="S1455" i="156"/>
  <c r="S1516" i="156"/>
  <c r="S1242" i="156"/>
  <c r="S1975" i="156"/>
  <c r="S1066" i="156"/>
  <c r="S1008" i="156"/>
  <c r="S1797" i="156"/>
  <c r="S1907" i="156"/>
  <c r="S1851" i="156"/>
  <c r="S1642" i="156"/>
  <c r="S1580" i="156"/>
  <c r="S1703" i="156"/>
  <c r="S898" i="156"/>
  <c r="T1601" i="157"/>
  <c r="S2893" i="156"/>
  <c r="T1750" i="157"/>
  <c r="T889" i="157"/>
  <c r="T1459" i="157"/>
  <c r="T1424" i="157"/>
  <c r="S3504" i="156"/>
  <c r="S3271" i="156"/>
  <c r="S3159" i="156"/>
  <c r="S3123" i="156"/>
  <c r="S2966" i="156"/>
  <c r="S3003" i="156"/>
  <c r="Q130" i="46"/>
  <c r="R263" i="37" s="1"/>
  <c r="Q80" i="46"/>
  <c r="Q81" i="46" s="1"/>
  <c r="R214" i="37" s="1"/>
  <c r="T1921" i="157"/>
  <c r="T1867" i="157"/>
  <c r="T2032" i="157"/>
  <c r="T2064" i="157"/>
  <c r="T2368" i="157"/>
  <c r="T1070" i="157"/>
  <c r="T1016" i="157"/>
  <c r="S2313" i="156"/>
  <c r="S2711" i="156"/>
  <c r="T2317" i="157" l="1"/>
  <c r="R213" i="37"/>
  <c r="S3542" i="156"/>
  <c r="R1134" i="37" s="1"/>
  <c r="T1638" i="157"/>
  <c r="R580" i="37" s="1"/>
  <c r="T1583" i="157"/>
  <c r="T1584" i="157" s="1"/>
  <c r="T1346" i="157"/>
  <c r="R389" i="37" s="1"/>
  <c r="T1287" i="157"/>
  <c r="Q85" i="57"/>
  <c r="Q86" i="57" s="1"/>
  <c r="R901" i="37" s="1"/>
  <c r="Q137" i="57"/>
  <c r="R952" i="37" s="1"/>
  <c r="T931" i="157"/>
  <c r="S756" i="156"/>
  <c r="R1142" i="37" s="1"/>
  <c r="R1204" i="37"/>
  <c r="R1212" i="37"/>
  <c r="R543" i="37"/>
  <c r="T2318" i="157"/>
  <c r="R732" i="37"/>
  <c r="T773" i="157"/>
  <c r="R767" i="37"/>
  <c r="R977" i="37"/>
  <c r="T542" i="157"/>
  <c r="T1216" i="157"/>
  <c r="R795" i="37"/>
  <c r="T262" i="157"/>
  <c r="T2238" i="157"/>
  <c r="T2187" i="157"/>
  <c r="R350" i="37"/>
  <c r="R1070" i="37"/>
  <c r="R855" i="37"/>
  <c r="R416" i="37"/>
  <c r="T1732" i="157"/>
  <c r="R97" i="37"/>
  <c r="R166" i="37"/>
  <c r="T184" i="157"/>
  <c r="T676" i="157"/>
  <c r="R25" i="37"/>
  <c r="S1589" i="156"/>
  <c r="R1096" i="37"/>
  <c r="S1915" i="156"/>
  <c r="S1072" i="156"/>
  <c r="S1523" i="156"/>
  <c r="S1400" i="156"/>
  <c r="R606" i="37"/>
  <c r="S917" i="156"/>
  <c r="S1648" i="156"/>
  <c r="S3486" i="156"/>
  <c r="S3412" i="156"/>
  <c r="S1805" i="156"/>
  <c r="S1985" i="156"/>
  <c r="S1463" i="156"/>
  <c r="S1311" i="156"/>
  <c r="S2842" i="156"/>
  <c r="S2236" i="156"/>
  <c r="S1709" i="156"/>
  <c r="R480" i="37"/>
  <c r="S3335" i="156"/>
  <c r="R323" i="37"/>
  <c r="S1857" i="156"/>
  <c r="S1016" i="156"/>
  <c r="S1251" i="156"/>
  <c r="S2117" i="156"/>
  <c r="S2177" i="156"/>
  <c r="R672" i="37"/>
  <c r="S3282" i="156"/>
  <c r="T1497" i="157"/>
  <c r="T1441" i="157"/>
  <c r="S2984" i="156"/>
  <c r="S3039" i="156"/>
  <c r="S3142" i="156"/>
  <c r="S3199" i="156"/>
  <c r="T2046" i="157"/>
  <c r="T2101" i="157"/>
  <c r="T1878" i="157"/>
  <c r="T1955" i="157"/>
  <c r="T1038" i="157"/>
  <c r="T1108" i="157"/>
  <c r="S2318" i="156"/>
  <c r="S2753" i="156"/>
  <c r="R139" i="37" l="1"/>
  <c r="T1289" i="157"/>
  <c r="T1288" i="157" s="1"/>
  <c r="R900" i="37"/>
  <c r="R1203" i="37"/>
  <c r="T1733" i="157"/>
  <c r="T1054" i="157"/>
  <c r="T1442" i="157"/>
  <c r="R1011" i="37"/>
  <c r="R526" i="37"/>
  <c r="R525" i="37" s="1"/>
  <c r="R204" i="37"/>
  <c r="R829" i="37"/>
  <c r="R454" i="37"/>
  <c r="R1020" i="37"/>
  <c r="R1019" i="37" s="1"/>
  <c r="R892" i="37"/>
  <c r="T2188" i="157"/>
  <c r="T872" i="157"/>
  <c r="S3143" i="156"/>
  <c r="R272" i="37"/>
  <c r="R271" i="37" s="1"/>
  <c r="S3487" i="156"/>
  <c r="S2986" i="156"/>
  <c r="R516" i="37"/>
  <c r="S2694" i="156"/>
  <c r="R8" i="37" s="1"/>
  <c r="S3283" i="156"/>
  <c r="R646" i="37"/>
  <c r="R707" i="37"/>
  <c r="T2047" i="157"/>
  <c r="T1904" i="157"/>
  <c r="R67" i="37"/>
  <c r="R332" i="37" l="1"/>
  <c r="R331" i="37" s="1"/>
  <c r="S2985" i="156"/>
  <c r="R463" i="37"/>
  <c r="R462" i="37" s="1"/>
  <c r="R1248" i="37"/>
  <c r="T1053" i="157"/>
  <c r="R961" i="37"/>
  <c r="R960" i="37" s="1"/>
  <c r="R399" i="37"/>
  <c r="R398" i="37" s="1"/>
  <c r="R80" i="37"/>
  <c r="R79" i="37" s="1"/>
  <c r="T871" i="157"/>
  <c r="R150" i="37"/>
  <c r="R149" i="37" s="1"/>
  <c r="R715" i="37"/>
  <c r="R714" i="37" s="1"/>
  <c r="S2693" i="156"/>
  <c r="R1079" i="37"/>
  <c r="R1078" i="37" s="1"/>
  <c r="R655" i="37"/>
  <c r="R654" i="37" s="1"/>
  <c r="R590" i="37"/>
  <c r="R589" i="37" s="1"/>
  <c r="R838" i="37"/>
  <c r="R837" i="37" s="1"/>
  <c r="R778" i="37"/>
  <c r="R777" i="37" s="1"/>
  <c r="R1185" i="37" l="1"/>
  <c r="R1184" i="37" s="1"/>
  <c r="AE1034" i="156" l="1"/>
  <c r="AD1034" i="156"/>
  <c r="AC1034" i="156"/>
  <c r="AA1034" i="156"/>
  <c r="Z1034" i="156"/>
  <c r="R1034" i="156"/>
  <c r="Q1034" i="156"/>
  <c r="AI1034" i="156" l="1"/>
  <c r="Y2777" i="156" l="1"/>
  <c r="Y2403" i="156"/>
  <c r="Y2379" i="156"/>
  <c r="Y2356" i="156"/>
  <c r="Y2405" i="156"/>
  <c r="AD625" i="156" l="1"/>
  <c r="AI625" i="156" s="1"/>
  <c r="AC625" i="156"/>
  <c r="H73" i="157"/>
  <c r="G72" i="157"/>
  <c r="G1116" i="156" l="1"/>
  <c r="G540" i="156" l="1"/>
  <c r="G214" i="156" l="1"/>
  <c r="G209" i="156"/>
  <c r="G207" i="156" s="1"/>
  <c r="G204" i="156"/>
  <c r="G192" i="156"/>
  <c r="G193" i="156" s="1"/>
  <c r="G187" i="156"/>
  <c r="G179" i="156"/>
  <c r="G167" i="156"/>
  <c r="G164" i="156"/>
  <c r="G182" i="156" s="1"/>
  <c r="G162" i="156"/>
  <c r="G181" i="156" s="1"/>
  <c r="G157" i="156"/>
  <c r="G155" i="156" s="1"/>
  <c r="G180" i="156" s="1"/>
  <c r="G152" i="156"/>
  <c r="G135" i="156"/>
  <c r="G130" i="156"/>
  <c r="G115" i="156"/>
  <c r="G105" i="156"/>
  <c r="G102" i="156"/>
  <c r="G61" i="156"/>
  <c r="G56" i="156"/>
  <c r="G45" i="156"/>
  <c r="G40" i="156"/>
  <c r="G55" i="156" l="1"/>
  <c r="G104" i="156" s="1"/>
  <c r="G43" i="156"/>
  <c r="G103" i="156" s="1"/>
  <c r="G136" i="156"/>
  <c r="G183" i="156"/>
  <c r="G106" i="156" l="1"/>
  <c r="K79" i="57"/>
  <c r="K139" i="57" s="1"/>
  <c r="K76" i="57"/>
  <c r="K138" i="57" s="1"/>
  <c r="K20" i="57"/>
  <c r="K87" i="57" s="1"/>
  <c r="K74" i="46"/>
  <c r="K71" i="46"/>
  <c r="K131" i="46" s="1"/>
  <c r="K17" i="46"/>
  <c r="K82" i="46" s="1"/>
  <c r="N2311" i="157"/>
  <c r="N2307" i="157"/>
  <c r="N2369" i="157" s="1"/>
  <c r="N2255" i="157"/>
  <c r="N2319" i="157" s="1"/>
  <c r="N2181" i="157"/>
  <c r="N2240" i="157" s="1"/>
  <c r="N2177" i="157"/>
  <c r="N2239" i="157" s="1"/>
  <c r="N2119" i="157"/>
  <c r="N2189" i="157" s="1"/>
  <c r="N2103" i="157"/>
  <c r="N2040" i="157"/>
  <c r="N2037" i="157"/>
  <c r="N2102" i="157" s="1"/>
  <c r="N2048" i="157"/>
  <c r="N1872" i="157"/>
  <c r="N1873" i="157" s="1"/>
  <c r="N1808" i="157"/>
  <c r="N1905" i="157" s="1"/>
  <c r="N1726" i="157"/>
  <c r="N1789" i="157" s="1"/>
  <c r="N1723" i="157"/>
  <c r="N1788" i="157" s="1"/>
  <c r="N1660" i="157"/>
  <c r="N1734" i="157" s="1"/>
  <c r="N1641" i="157"/>
  <c r="N1572" i="157"/>
  <c r="N1640" i="157" s="1"/>
  <c r="N1512" i="157"/>
  <c r="N1585" i="157" s="1"/>
  <c r="N1491" i="157"/>
  <c r="N1435" i="157"/>
  <c r="N1499" i="157" s="1"/>
  <c r="N1430" i="157"/>
  <c r="N1498" i="157" s="1"/>
  <c r="N1366" i="157"/>
  <c r="N1443" i="157" s="1"/>
  <c r="N1350" i="157"/>
  <c r="N1285" i="157"/>
  <c r="N1286" i="157" s="1"/>
  <c r="N1223" i="157"/>
  <c r="N1210" i="157"/>
  <c r="N1206" i="157"/>
  <c r="N1347" i="157" s="1"/>
  <c r="N1132" i="157"/>
  <c r="N1032" i="157"/>
  <c r="N1111" i="157" s="1"/>
  <c r="N1027" i="157"/>
  <c r="N1110" i="157" s="1"/>
  <c r="N957" i="157"/>
  <c r="N1055" i="157" s="1"/>
  <c r="N864" i="157"/>
  <c r="N844" i="157"/>
  <c r="N841" i="157"/>
  <c r="N834" i="157"/>
  <c r="N777" i="157"/>
  <c r="N770" i="157"/>
  <c r="N767" i="157"/>
  <c r="N707" i="157"/>
  <c r="N675" i="157"/>
  <c r="N676" i="157" s="1"/>
  <c r="N535" i="157"/>
  <c r="N471" i="157"/>
  <c r="N458" i="157"/>
  <c r="N455" i="157"/>
  <c r="N418" i="157"/>
  <c r="N409" i="157"/>
  <c r="N410" i="157" s="1"/>
  <c r="N377" i="157"/>
  <c r="N367" i="157"/>
  <c r="N358" i="157"/>
  <c r="N282" i="157"/>
  <c r="N259" i="157"/>
  <c r="N253" i="157"/>
  <c r="N193" i="157"/>
  <c r="N179" i="157"/>
  <c r="N172" i="157"/>
  <c r="N115" i="157"/>
  <c r="N105" i="157"/>
  <c r="N98" i="157"/>
  <c r="N24" i="157"/>
  <c r="M3480" i="156"/>
  <c r="M3477" i="156"/>
  <c r="M3420" i="156"/>
  <c r="M3406" i="156"/>
  <c r="M3402" i="156"/>
  <c r="M3347" i="156"/>
  <c r="M3338" i="156"/>
  <c r="M3276" i="156"/>
  <c r="M3277" i="156" s="1"/>
  <c r="M3337" i="156" s="1"/>
  <c r="M3218" i="156"/>
  <c r="M3284" i="156" s="1"/>
  <c r="M3203" i="156"/>
  <c r="M3136" i="156"/>
  <c r="M3201" i="156" s="1"/>
  <c r="M3130" i="156"/>
  <c r="M3200" i="156" s="1"/>
  <c r="M3060" i="156"/>
  <c r="M3144" i="156" s="1"/>
  <c r="M3047" i="156"/>
  <c r="M3046" i="156"/>
  <c r="M3045" i="156"/>
  <c r="M3044" i="156"/>
  <c r="M3043" i="156"/>
  <c r="M2976" i="156"/>
  <c r="M3041" i="156" s="1"/>
  <c r="M2972" i="156"/>
  <c r="M3040" i="156" s="1"/>
  <c r="M2912" i="156"/>
  <c r="M2987" i="156" s="1"/>
  <c r="M2899" i="156"/>
  <c r="M2898" i="156"/>
  <c r="M2897" i="156"/>
  <c r="M2835" i="156"/>
  <c r="M2836" i="156" s="1"/>
  <c r="M2777" i="156"/>
  <c r="M2843" i="156" s="1"/>
  <c r="M2691" i="156"/>
  <c r="M2676" i="156"/>
  <c r="M2633" i="156"/>
  <c r="M2634" i="156" s="1"/>
  <c r="M2502" i="156"/>
  <c r="M2503" i="156" s="1"/>
  <c r="M2447" i="156"/>
  <c r="M2448" i="156" s="1"/>
  <c r="M2378" i="156"/>
  <c r="M2379" i="156" s="1"/>
  <c r="M2332" i="156"/>
  <c r="M2333" i="156" s="1"/>
  <c r="M2324" i="156"/>
  <c r="M2325" i="156" s="1"/>
  <c r="M2758" i="156" s="1"/>
  <c r="M2316" i="156"/>
  <c r="M2317" i="156" s="1"/>
  <c r="M2258" i="156"/>
  <c r="M2241" i="156"/>
  <c r="M2697" i="156" s="1"/>
  <c r="M2184" i="156"/>
  <c r="M2175" i="156"/>
  <c r="M2176" i="156" s="1"/>
  <c r="M2111" i="156"/>
  <c r="M2105" i="156"/>
  <c r="M2011" i="156"/>
  <c r="M1983" i="156"/>
  <c r="M1984" i="156" s="1"/>
  <c r="M1985" i="156" s="1"/>
  <c r="M1913" i="156"/>
  <c r="M1914" i="156" s="1"/>
  <c r="M1915" i="156" s="1"/>
  <c r="M1855" i="156"/>
  <c r="M1856" i="156" s="1"/>
  <c r="M1803" i="156"/>
  <c r="M1804" i="156" s="1"/>
  <c r="M1805" i="156" s="1"/>
  <c r="M1707" i="156"/>
  <c r="M1708" i="156" s="1"/>
  <c r="M1709" i="156" s="1"/>
  <c r="M1646" i="156"/>
  <c r="M1647" i="156" s="1"/>
  <c r="M1587" i="156"/>
  <c r="M1588" i="156" s="1"/>
  <c r="M1521" i="156"/>
  <c r="M1522" i="156" s="1"/>
  <c r="M1461" i="156"/>
  <c r="M1462" i="156" s="1"/>
  <c r="M1398" i="156"/>
  <c r="M1399" i="156" s="1"/>
  <c r="M1317" i="156"/>
  <c r="M1309" i="156"/>
  <c r="M1310" i="156" s="1"/>
  <c r="M1249" i="156"/>
  <c r="M1250" i="156" s="1"/>
  <c r="M1181" i="156"/>
  <c r="M1182" i="156" s="1"/>
  <c r="M1152" i="156"/>
  <c r="M1144" i="156"/>
  <c r="M1145" i="156" s="1"/>
  <c r="M1116" i="156"/>
  <c r="M1107" i="156"/>
  <c r="M1108" i="156" s="1"/>
  <c r="M1078" i="156"/>
  <c r="M1070" i="156"/>
  <c r="M1071" i="156" s="1"/>
  <c r="M1021" i="156"/>
  <c r="M1014" i="156"/>
  <c r="M1011" i="156"/>
  <c r="M954" i="156"/>
  <c r="M946" i="156"/>
  <c r="M947" i="156" s="1"/>
  <c r="M927" i="156"/>
  <c r="M912" i="156"/>
  <c r="M908" i="156"/>
  <c r="M828" i="156"/>
  <c r="M814" i="156"/>
  <c r="M815" i="156" s="1"/>
  <c r="M805" i="156"/>
  <c r="M795" i="156"/>
  <c r="M760" i="156"/>
  <c r="M753" i="156"/>
  <c r="M750" i="156"/>
  <c r="M724" i="156"/>
  <c r="M649" i="156"/>
  <c r="M629" i="156"/>
  <c r="M630" i="156" s="1"/>
  <c r="M612" i="156"/>
  <c r="M613" i="156" s="1"/>
  <c r="M591" i="156"/>
  <c r="M555" i="156"/>
  <c r="M556" i="156" s="1"/>
  <c r="M796" i="156" s="1"/>
  <c r="M523" i="156"/>
  <c r="M524" i="156" s="1"/>
  <c r="M522" i="156"/>
  <c r="M439" i="156"/>
  <c r="M435" i="156"/>
  <c r="M369" i="156"/>
  <c r="M357" i="156"/>
  <c r="M352" i="156"/>
  <c r="M296" i="156"/>
  <c r="M269" i="156"/>
  <c r="M265" i="156"/>
  <c r="M204" i="156"/>
  <c r="M192" i="156"/>
  <c r="M193" i="156" s="1"/>
  <c r="M152" i="156"/>
  <c r="M135" i="156"/>
  <c r="M130" i="156"/>
  <c r="M40" i="156"/>
  <c r="M1857" i="156" l="1"/>
  <c r="K75" i="46"/>
  <c r="K133" i="46" s="1"/>
  <c r="N835" i="157"/>
  <c r="N837" i="157" s="1"/>
  <c r="N934" i="157"/>
  <c r="M3407" i="156"/>
  <c r="M3412" i="156" s="1"/>
  <c r="M1183" i="156"/>
  <c r="N845" i="157"/>
  <c r="N850" i="157" s="1"/>
  <c r="M816" i="156"/>
  <c r="M440" i="156"/>
  <c r="M442" i="156" s="1"/>
  <c r="M1146" i="156"/>
  <c r="M2895" i="156"/>
  <c r="M3488" i="156"/>
  <c r="N459" i="157"/>
  <c r="N461" i="157" s="1"/>
  <c r="N2312" i="157"/>
  <c r="N2317" i="157" s="1"/>
  <c r="N412" i="157"/>
  <c r="N540" i="157"/>
  <c r="N542" i="157" s="1"/>
  <c r="N1211" i="157"/>
  <c r="N1216" i="157" s="1"/>
  <c r="N180" i="157"/>
  <c r="N184" i="157" s="1"/>
  <c r="N873" i="157"/>
  <c r="N933" i="157"/>
  <c r="N1957" i="157"/>
  <c r="N260" i="157"/>
  <c r="N262" i="157" s="1"/>
  <c r="M614" i="156"/>
  <c r="M1072" i="156"/>
  <c r="M3137" i="156"/>
  <c r="M3202" i="156" s="1"/>
  <c r="M3543" i="156"/>
  <c r="N106" i="157"/>
  <c r="N108" i="157" s="1"/>
  <c r="M2977" i="156"/>
  <c r="M3042" i="156" s="1"/>
  <c r="M3544" i="156"/>
  <c r="N1436" i="157"/>
  <c r="N1441" i="157" s="1"/>
  <c r="M1015" i="156"/>
  <c r="M1016" i="156" s="1"/>
  <c r="M2112" i="156"/>
  <c r="M2117" i="156" s="1"/>
  <c r="N368" i="157"/>
  <c r="N370" i="157" s="1"/>
  <c r="N1290" i="157"/>
  <c r="N1578" i="157"/>
  <c r="N1583" i="157" s="1"/>
  <c r="N2182" i="157"/>
  <c r="N2187" i="157" s="1"/>
  <c r="N2370" i="157"/>
  <c r="K80" i="57"/>
  <c r="K85" i="57" s="1"/>
  <c r="K132" i="46"/>
  <c r="N1348" i="157"/>
  <c r="N2041" i="157"/>
  <c r="N2104" i="157" s="1"/>
  <c r="K80" i="46"/>
  <c r="N1287" i="157"/>
  <c r="N1958" i="157"/>
  <c r="N1878" i="157"/>
  <c r="N771" i="157"/>
  <c r="N773" i="157" s="1"/>
  <c r="N1033" i="157"/>
  <c r="N1727" i="157"/>
  <c r="M913" i="156"/>
  <c r="M917" i="156" s="1"/>
  <c r="M791" i="156"/>
  <c r="M3336" i="156"/>
  <c r="M3481" i="156"/>
  <c r="M3486" i="156" s="1"/>
  <c r="M758" i="156"/>
  <c r="M1400" i="156"/>
  <c r="M194" i="156"/>
  <c r="M358" i="156"/>
  <c r="M359" i="156" s="1"/>
  <c r="M949" i="156"/>
  <c r="M136" i="156"/>
  <c r="M137" i="156" s="1"/>
  <c r="M754" i="156"/>
  <c r="M755" i="156" s="1"/>
  <c r="M270" i="156"/>
  <c r="M279" i="156" s="1"/>
  <c r="M2756" i="156"/>
  <c r="M792" i="156"/>
  <c r="M2677" i="156"/>
  <c r="M2695" i="156"/>
  <c r="M2755" i="156"/>
  <c r="M1109" i="156"/>
  <c r="M2841" i="156"/>
  <c r="M2896" i="156"/>
  <c r="M2259" i="156"/>
  <c r="M3282" i="156"/>
  <c r="K140" i="57" l="1"/>
  <c r="N1349" i="157"/>
  <c r="N2371" i="157"/>
  <c r="N2046" i="157"/>
  <c r="N1500" i="157"/>
  <c r="N1642" i="157"/>
  <c r="M3142" i="156"/>
  <c r="M2984" i="156"/>
  <c r="M2757" i="156"/>
  <c r="M3545" i="156"/>
  <c r="N2241" i="157"/>
  <c r="M793" i="156"/>
  <c r="N1112" i="157"/>
  <c r="N1038" i="157"/>
  <c r="N935" i="157"/>
  <c r="N1790" i="157"/>
  <c r="N1732" i="157"/>
  <c r="M2759" i="156"/>
  <c r="M2260" i="156"/>
  <c r="G81" i="157" l="1"/>
  <c r="G80" i="157"/>
  <c r="F1509" i="156" l="1"/>
  <c r="F1510" i="156"/>
  <c r="Y2202" i="156" l="1"/>
  <c r="Q1178" i="37"/>
  <c r="Q1177" i="37"/>
  <c r="Q1176" i="37"/>
  <c r="Q1173" i="37"/>
  <c r="Q1172" i="37"/>
  <c r="Q1169" i="37"/>
  <c r="Q1168" i="37"/>
  <c r="Q1167" i="37"/>
  <c r="Q1165" i="37"/>
  <c r="Q1164" i="37"/>
  <c r="Q1163" i="37"/>
  <c r="Q1162" i="37"/>
  <c r="Q1161" i="37"/>
  <c r="Q1156" i="37"/>
  <c r="Q1155" i="37"/>
  <c r="Q1154" i="37"/>
  <c r="Q1153" i="37"/>
  <c r="Q1152" i="37"/>
  <c r="Q1151" i="37"/>
  <c r="Q1150" i="37"/>
  <c r="Q1149" i="37"/>
  <c r="Q1126" i="37"/>
  <c r="Q1081" i="37"/>
  <c r="Q903" i="37"/>
  <c r="Q840" i="37"/>
  <c r="Q830" i="37"/>
  <c r="Q822" i="37"/>
  <c r="Q808" i="37"/>
  <c r="Q780" i="37"/>
  <c r="Q769" i="37"/>
  <c r="Q768" i="37"/>
  <c r="Q717" i="37"/>
  <c r="Q657" i="37"/>
  <c r="Q581" i="37"/>
  <c r="Q528" i="37"/>
  <c r="Q465" i="37"/>
  <c r="Q446" i="37"/>
  <c r="Q429" i="37"/>
  <c r="Q401" i="37"/>
  <c r="Q348" i="37"/>
  <c r="Q339" i="37"/>
  <c r="Q334" i="37"/>
  <c r="Q325" i="37"/>
  <c r="Q324" i="37"/>
  <c r="Q321" i="37"/>
  <c r="Q320" i="37"/>
  <c r="Q319" i="37"/>
  <c r="Q318" i="37"/>
  <c r="Q317" i="37"/>
  <c r="Q315" i="37"/>
  <c r="Q314" i="37"/>
  <c r="Q313" i="37"/>
  <c r="Q312" i="37"/>
  <c r="Q311" i="37"/>
  <c r="Q310" i="37"/>
  <c r="Q308" i="37"/>
  <c r="Q307" i="37"/>
  <c r="Q305" i="37"/>
  <c r="Q304" i="37"/>
  <c r="Q303" i="37"/>
  <c r="Q302" i="37"/>
  <c r="Q294" i="37"/>
  <c r="Q292" i="37"/>
  <c r="Q285" i="37"/>
  <c r="Q284" i="37"/>
  <c r="Q283" i="37"/>
  <c r="Q282" i="37"/>
  <c r="Q281" i="37"/>
  <c r="Q280" i="37"/>
  <c r="Q279" i="37"/>
  <c r="Q278" i="37"/>
  <c r="Q277" i="37"/>
  <c r="Q274" i="37"/>
  <c r="Q205" i="37"/>
  <c r="Q192" i="37"/>
  <c r="Q184" i="37"/>
  <c r="Q183" i="37"/>
  <c r="Q140" i="37"/>
  <c r="Q95" i="37"/>
  <c r="Q77" i="37"/>
  <c r="Q76" i="37"/>
  <c r="Q75" i="37"/>
  <c r="Q69" i="37"/>
  <c r="Q68" i="37"/>
  <c r="Q65" i="37"/>
  <c r="Q64" i="37"/>
  <c r="Q63" i="37"/>
  <c r="Q62" i="37"/>
  <c r="Q59" i="37"/>
  <c r="Q58" i="37"/>
  <c r="Q57" i="37"/>
  <c r="Q55" i="37"/>
  <c r="Q54" i="37"/>
  <c r="Q53" i="37"/>
  <c r="Q52" i="37"/>
  <c r="Q51" i="37"/>
  <c r="Q45" i="37"/>
  <c r="Q44" i="37"/>
  <c r="Q43" i="37"/>
  <c r="Q42" i="37"/>
  <c r="Q41" i="37"/>
  <c r="Q40" i="37"/>
  <c r="Q39" i="37"/>
  <c r="Q38" i="37"/>
  <c r="Q30" i="37"/>
  <c r="Q28" i="37"/>
  <c r="Q23" i="37"/>
  <c r="Q21" i="37"/>
  <c r="Q20" i="37"/>
  <c r="Q19" i="37"/>
  <c r="Q18" i="37"/>
  <c r="Q17" i="37"/>
  <c r="Q16" i="37"/>
  <c r="Q15" i="37"/>
  <c r="Q14" i="37"/>
  <c r="Q13" i="37"/>
  <c r="P144" i="57"/>
  <c r="Q959" i="37" s="1"/>
  <c r="P143" i="57"/>
  <c r="Q958" i="37" s="1"/>
  <c r="P142" i="57"/>
  <c r="Q957" i="37" s="1"/>
  <c r="P141" i="57"/>
  <c r="Q956" i="37" s="1"/>
  <c r="P140" i="57"/>
  <c r="Q955" i="37" s="1"/>
  <c r="P139" i="57"/>
  <c r="Q954" i="37" s="1"/>
  <c r="P138" i="57"/>
  <c r="Q953" i="37" s="1"/>
  <c r="P136" i="57"/>
  <c r="Q951" i="37" s="1"/>
  <c r="P135" i="57"/>
  <c r="Q950" i="37" s="1"/>
  <c r="P134" i="57"/>
  <c r="Q949" i="37" s="1"/>
  <c r="P133" i="57"/>
  <c r="Q948" i="37" s="1"/>
  <c r="P132" i="57"/>
  <c r="Q947" i="37" s="1"/>
  <c r="P131" i="57"/>
  <c r="Q946" i="37" s="1"/>
  <c r="P130" i="57"/>
  <c r="Q945" i="37" s="1"/>
  <c r="P129" i="57"/>
  <c r="Q944" i="37" s="1"/>
  <c r="P128" i="57"/>
  <c r="Q943" i="37" s="1"/>
  <c r="P127" i="57"/>
  <c r="Q942" i="37" s="1"/>
  <c r="P126" i="57"/>
  <c r="Q941" i="37" s="1"/>
  <c r="P125" i="57"/>
  <c r="Q940" i="37" s="1"/>
  <c r="P124" i="57"/>
  <c r="Q939" i="37" s="1"/>
  <c r="P123" i="57"/>
  <c r="Q938" i="37" s="1"/>
  <c r="P122" i="57"/>
  <c r="Q937" i="37" s="1"/>
  <c r="P121" i="57"/>
  <c r="Q936" i="37" s="1"/>
  <c r="P120" i="57"/>
  <c r="Q935" i="37" s="1"/>
  <c r="P119" i="57"/>
  <c r="Q934" i="37" s="1"/>
  <c r="P118" i="57"/>
  <c r="Q933" i="37" s="1"/>
  <c r="P117" i="57"/>
  <c r="Q932" i="37" s="1"/>
  <c r="P116" i="57"/>
  <c r="Q931" i="37" s="1"/>
  <c r="P115" i="57"/>
  <c r="Q930" i="37" s="1"/>
  <c r="P114" i="57"/>
  <c r="Q929" i="37" s="1"/>
  <c r="P113" i="57"/>
  <c r="Q928" i="37" s="1"/>
  <c r="P112" i="57"/>
  <c r="Q927" i="37" s="1"/>
  <c r="P110" i="57"/>
  <c r="Q925" i="37" s="1"/>
  <c r="P109" i="57"/>
  <c r="Q924" i="37" s="1"/>
  <c r="P108" i="57"/>
  <c r="Q923" i="37" s="1"/>
  <c r="P107" i="57"/>
  <c r="Q922" i="37" s="1"/>
  <c r="P106" i="57"/>
  <c r="Q921" i="37" s="1"/>
  <c r="P105" i="57"/>
  <c r="Q920" i="37" s="1"/>
  <c r="P102" i="57"/>
  <c r="Q917" i="37" s="1"/>
  <c r="P101" i="57"/>
  <c r="Q916" i="37" s="1"/>
  <c r="P99" i="57"/>
  <c r="Q914" i="37" s="1"/>
  <c r="P98" i="57"/>
  <c r="Q913" i="37" s="1"/>
  <c r="P97" i="57"/>
  <c r="Q912" i="37" s="1"/>
  <c r="P96" i="57"/>
  <c r="Q911" i="37" s="1"/>
  <c r="P95" i="57"/>
  <c r="Q910" i="37" s="1"/>
  <c r="P94" i="57"/>
  <c r="Q909" i="37" s="1"/>
  <c r="P93" i="57"/>
  <c r="Q908" i="37" s="1"/>
  <c r="P92" i="57"/>
  <c r="Q907" i="37" s="1"/>
  <c r="P91" i="57"/>
  <c r="Q906" i="37" s="1"/>
  <c r="P90" i="57"/>
  <c r="Q905" i="37" s="1"/>
  <c r="P89" i="57"/>
  <c r="Q904" i="37" s="1"/>
  <c r="P87" i="57"/>
  <c r="Q902" i="37" s="1"/>
  <c r="P44" i="57"/>
  <c r="P37" i="57"/>
  <c r="P137" i="46"/>
  <c r="Q270" i="37" s="1"/>
  <c r="P136" i="46"/>
  <c r="Q269" i="37" s="1"/>
  <c r="P135" i="46"/>
  <c r="Q268" i="37" s="1"/>
  <c r="P134" i="46"/>
  <c r="Q267" i="37" s="1"/>
  <c r="P133" i="46"/>
  <c r="Q266" i="37" s="1"/>
  <c r="P132" i="46"/>
  <c r="Q265" i="37" s="1"/>
  <c r="P131" i="46"/>
  <c r="Q264" i="37" s="1"/>
  <c r="P129" i="46"/>
  <c r="Q262" i="37" s="1"/>
  <c r="P128" i="46"/>
  <c r="Q261" i="37" s="1"/>
  <c r="P127" i="46"/>
  <c r="Q260" i="37" s="1"/>
  <c r="P126" i="46"/>
  <c r="Q259" i="37" s="1"/>
  <c r="P125" i="46"/>
  <c r="Q258" i="37" s="1"/>
  <c r="P124" i="46"/>
  <c r="Q257" i="37" s="1"/>
  <c r="P123" i="46"/>
  <c r="Q256" i="37" s="1"/>
  <c r="P122" i="46"/>
  <c r="Q255" i="37" s="1"/>
  <c r="P121" i="46"/>
  <c r="Q254" i="37" s="1"/>
  <c r="P120" i="46"/>
  <c r="Q253" i="37" s="1"/>
  <c r="P119" i="46"/>
  <c r="Q252" i="37" s="1"/>
  <c r="P118" i="46"/>
  <c r="Q251" i="37" s="1"/>
  <c r="P117" i="46"/>
  <c r="Q250" i="37" s="1"/>
  <c r="P116" i="46"/>
  <c r="Q249" i="37" s="1"/>
  <c r="P115" i="46"/>
  <c r="Q248" i="37" s="1"/>
  <c r="P114" i="46"/>
  <c r="Q247" i="37" s="1"/>
  <c r="P113" i="46"/>
  <c r="Q246" i="37" s="1"/>
  <c r="P112" i="46"/>
  <c r="Q245" i="37" s="1"/>
  <c r="P111" i="46"/>
  <c r="Q244" i="37" s="1"/>
  <c r="P110" i="46"/>
  <c r="Q243" i="37" s="1"/>
  <c r="P109" i="46"/>
  <c r="Q242" i="37" s="1"/>
  <c r="P108" i="46"/>
  <c r="Q241" i="37" s="1"/>
  <c r="P107" i="46"/>
  <c r="Q240" i="37" s="1"/>
  <c r="P106" i="46"/>
  <c r="Q239" i="37" s="1"/>
  <c r="P104" i="46"/>
  <c r="Q237" i="37" s="1"/>
  <c r="P103" i="46"/>
  <c r="Q236" i="37" s="1"/>
  <c r="P102" i="46"/>
  <c r="Q235" i="37" s="1"/>
  <c r="P101" i="46"/>
  <c r="Q234" i="37" s="1"/>
  <c r="P100" i="46"/>
  <c r="Q233" i="37" s="1"/>
  <c r="P99" i="46"/>
  <c r="Q232" i="37" s="1"/>
  <c r="P96" i="46"/>
  <c r="Q229" i="37" s="1"/>
  <c r="P95" i="46"/>
  <c r="Q228" i="37" s="1"/>
  <c r="P93" i="46"/>
  <c r="Q226" i="37" s="1"/>
  <c r="P92" i="46"/>
  <c r="Q225" i="37" s="1"/>
  <c r="P91" i="46"/>
  <c r="Q224" i="37" s="1"/>
  <c r="P90" i="46"/>
  <c r="Q223" i="37" s="1"/>
  <c r="P89" i="46"/>
  <c r="Q222" i="37" s="1"/>
  <c r="P88" i="46"/>
  <c r="Q221" i="37" s="1"/>
  <c r="P87" i="46"/>
  <c r="Q220" i="37" s="1"/>
  <c r="P86" i="46"/>
  <c r="Q219" i="37" s="1"/>
  <c r="P85" i="46"/>
  <c r="Q218" i="37" s="1"/>
  <c r="P84" i="46"/>
  <c r="Q217" i="37" s="1"/>
  <c r="P83" i="46"/>
  <c r="Q216" i="37" s="1"/>
  <c r="P82" i="46"/>
  <c r="Q215" i="37" s="1"/>
  <c r="P41" i="46"/>
  <c r="P34" i="46"/>
  <c r="S2375" i="157"/>
  <c r="Q1077" i="37" s="1"/>
  <c r="S2374" i="157"/>
  <c r="Q1076" i="37" s="1"/>
  <c r="S2373" i="157"/>
  <c r="Q1075" i="37" s="1"/>
  <c r="S2372" i="157"/>
  <c r="Q1074" i="37" s="1"/>
  <c r="S2371" i="157"/>
  <c r="Q1073" i="37" s="1"/>
  <c r="S2370" i="157"/>
  <c r="Q1072" i="37" s="1"/>
  <c r="S2369" i="157"/>
  <c r="Q1071" i="37" s="1"/>
  <c r="S2367" i="157"/>
  <c r="Q1069" i="37" s="1"/>
  <c r="S2366" i="157"/>
  <c r="Q1068" i="37" s="1"/>
  <c r="S2365" i="157"/>
  <c r="Q1067" i="37" s="1"/>
  <c r="S2364" i="157"/>
  <c r="Q1066" i="37" s="1"/>
  <c r="S2363" i="157"/>
  <c r="Q1065" i="37" s="1"/>
  <c r="S2362" i="157"/>
  <c r="Q1064" i="37" s="1"/>
  <c r="S2361" i="157"/>
  <c r="Q1063" i="37" s="1"/>
  <c r="S2360" i="157"/>
  <c r="Q1062" i="37" s="1"/>
  <c r="S2359" i="157"/>
  <c r="Q1061" i="37" s="1"/>
  <c r="S2358" i="157"/>
  <c r="Q1060" i="37" s="1"/>
  <c r="S2357" i="157"/>
  <c r="Q1059" i="37" s="1"/>
  <c r="S2356" i="157"/>
  <c r="Q1058" i="37" s="1"/>
  <c r="S2355" i="157"/>
  <c r="Q1057" i="37" s="1"/>
  <c r="S2354" i="157"/>
  <c r="Q1056" i="37" s="1"/>
  <c r="S2353" i="157"/>
  <c r="Q1055" i="37" s="1"/>
  <c r="S2352" i="157"/>
  <c r="Q1054" i="37" s="1"/>
  <c r="S2351" i="157"/>
  <c r="Q1053" i="37" s="1"/>
  <c r="S2350" i="157"/>
  <c r="Q1052" i="37" s="1"/>
  <c r="S2349" i="157"/>
  <c r="Q1051" i="37" s="1"/>
  <c r="S2348" i="157"/>
  <c r="Q1050" i="37" s="1"/>
  <c r="S2347" i="157"/>
  <c r="Q1049" i="37" s="1"/>
  <c r="S2346" i="157"/>
  <c r="Q1048" i="37" s="1"/>
  <c r="S2345" i="157"/>
  <c r="Q1047" i="37" s="1"/>
  <c r="S2344" i="157"/>
  <c r="Q1046" i="37" s="1"/>
  <c r="S2342" i="157"/>
  <c r="Q1044" i="37" s="1"/>
  <c r="S2341" i="157"/>
  <c r="Q1043" i="37" s="1"/>
  <c r="S2340" i="157"/>
  <c r="Q1042" i="37" s="1"/>
  <c r="S2339" i="157"/>
  <c r="Q1041" i="37" s="1"/>
  <c r="S2338" i="157"/>
  <c r="Q1040" i="37" s="1"/>
  <c r="S2337" i="157"/>
  <c r="Q1039" i="37" s="1"/>
  <c r="S2334" i="157"/>
  <c r="Q1036" i="37" s="1"/>
  <c r="S2333" i="157"/>
  <c r="Q1035" i="37" s="1"/>
  <c r="S2331" i="157"/>
  <c r="Q1033" i="37" s="1"/>
  <c r="S2330" i="157"/>
  <c r="Q1032" i="37" s="1"/>
  <c r="S2329" i="157"/>
  <c r="Q1031" i="37" s="1"/>
  <c r="S2328" i="157"/>
  <c r="Q1030" i="37" s="1"/>
  <c r="S2327" i="157"/>
  <c r="Q1029" i="37" s="1"/>
  <c r="S2326" i="157"/>
  <c r="Q1028" i="37" s="1"/>
  <c r="S2325" i="157"/>
  <c r="Q1027" i="37" s="1"/>
  <c r="S2324" i="157"/>
  <c r="Q1026" i="37" s="1"/>
  <c r="S2323" i="157"/>
  <c r="Q1025" i="37" s="1"/>
  <c r="S2322" i="157"/>
  <c r="Q1024" i="37" s="1"/>
  <c r="S2321" i="157"/>
  <c r="Q1023" i="37" s="1"/>
  <c r="S2320" i="157"/>
  <c r="Q1022" i="37" s="1"/>
  <c r="S2319" i="157"/>
  <c r="Q1021" i="37" s="1"/>
  <c r="S2279" i="157"/>
  <c r="S2272" i="157"/>
  <c r="S2245" i="157"/>
  <c r="Q1018" i="37" s="1"/>
  <c r="S2244" i="157"/>
  <c r="Q1017" i="37" s="1"/>
  <c r="S2243" i="157"/>
  <c r="Q1016" i="37" s="1"/>
  <c r="S2242" i="157"/>
  <c r="Q1015" i="37" s="1"/>
  <c r="S2241" i="157"/>
  <c r="Q1014" i="37" s="1"/>
  <c r="S2240" i="157"/>
  <c r="Q1013" i="37" s="1"/>
  <c r="S2239" i="157"/>
  <c r="Q1012" i="37" s="1"/>
  <c r="S2237" i="157"/>
  <c r="Q1010" i="37" s="1"/>
  <c r="S2236" i="157"/>
  <c r="Q1009" i="37" s="1"/>
  <c r="S2235" i="157"/>
  <c r="Q1008" i="37" s="1"/>
  <c r="S2234" i="157"/>
  <c r="Q1007" i="37" s="1"/>
  <c r="S2233" i="157"/>
  <c r="Q1006" i="37" s="1"/>
  <c r="S2232" i="157"/>
  <c r="Q1005" i="37" s="1"/>
  <c r="S2231" i="157"/>
  <c r="Q1004" i="37" s="1"/>
  <c r="S2230" i="157"/>
  <c r="Q1003" i="37" s="1"/>
  <c r="S2229" i="157"/>
  <c r="Q1002" i="37" s="1"/>
  <c r="S2228" i="157"/>
  <c r="Q1001" i="37" s="1"/>
  <c r="S2227" i="157"/>
  <c r="Q1000" i="37" s="1"/>
  <c r="S2226" i="157"/>
  <c r="Q999" i="37" s="1"/>
  <c r="S2225" i="157"/>
  <c r="Q998" i="37" s="1"/>
  <c r="S2224" i="157"/>
  <c r="Q997" i="37" s="1"/>
  <c r="S2223" i="157"/>
  <c r="Q996" i="37" s="1"/>
  <c r="S2222" i="157"/>
  <c r="Q995" i="37" s="1"/>
  <c r="S2221" i="157"/>
  <c r="Q994" i="37" s="1"/>
  <c r="S2220" i="157"/>
  <c r="Q993" i="37" s="1"/>
  <c r="S2219" i="157"/>
  <c r="Q992" i="37" s="1"/>
  <c r="S2218" i="157"/>
  <c r="Q991" i="37" s="1"/>
  <c r="S2217" i="157"/>
  <c r="Q990" i="37" s="1"/>
  <c r="S2216" i="157"/>
  <c r="Q989" i="37" s="1"/>
  <c r="S2215" i="157"/>
  <c r="Q988" i="37" s="1"/>
  <c r="S2214" i="157"/>
  <c r="Q987" i="37" s="1"/>
  <c r="S2213" i="157"/>
  <c r="Q986" i="37" s="1"/>
  <c r="S2211" i="157"/>
  <c r="Q984" i="37" s="1"/>
  <c r="S2210" i="157"/>
  <c r="Q983" i="37" s="1"/>
  <c r="S2209" i="157"/>
  <c r="Q982" i="37" s="1"/>
  <c r="S2208" i="157"/>
  <c r="Q981" i="37" s="1"/>
  <c r="S2207" i="157"/>
  <c r="Q980" i="37" s="1"/>
  <c r="S2206" i="157"/>
  <c r="Q979" i="37" s="1"/>
  <c r="S2203" i="157"/>
  <c r="Q976" i="37" s="1"/>
  <c r="S2202" i="157"/>
  <c r="Q975" i="37" s="1"/>
  <c r="S2200" i="157"/>
  <c r="Q973" i="37" s="1"/>
  <c r="S2199" i="157"/>
  <c r="Q972" i="37" s="1"/>
  <c r="S2198" i="157"/>
  <c r="Q971" i="37" s="1"/>
  <c r="S2197" i="157"/>
  <c r="Q970" i="37" s="1"/>
  <c r="S2196" i="157"/>
  <c r="Q969" i="37" s="1"/>
  <c r="S2195" i="157"/>
  <c r="Q968" i="37" s="1"/>
  <c r="S2194" i="157"/>
  <c r="Q967" i="37" s="1"/>
  <c r="S2193" i="157"/>
  <c r="Q966" i="37" s="1"/>
  <c r="S2192" i="157"/>
  <c r="Q965" i="37" s="1"/>
  <c r="S2191" i="157"/>
  <c r="Q964" i="37" s="1"/>
  <c r="S2190" i="157"/>
  <c r="Q963" i="37" s="1"/>
  <c r="S2189" i="157"/>
  <c r="Q962" i="37" s="1"/>
  <c r="S2143" i="157"/>
  <c r="S2136" i="157"/>
  <c r="S2108" i="157"/>
  <c r="Q899" i="37" s="1"/>
  <c r="S2107" i="157"/>
  <c r="Q898" i="37" s="1"/>
  <c r="S2106" i="157"/>
  <c r="Q897" i="37" s="1"/>
  <c r="S2105" i="157"/>
  <c r="Q896" i="37" s="1"/>
  <c r="S2104" i="157"/>
  <c r="Q895" i="37" s="1"/>
  <c r="S2103" i="157"/>
  <c r="Q894" i="37" s="1"/>
  <c r="S2102" i="157"/>
  <c r="Q893" i="37" s="1"/>
  <c r="S2100" i="157"/>
  <c r="Q891" i="37" s="1"/>
  <c r="S2099" i="157"/>
  <c r="Q890" i="37" s="1"/>
  <c r="S2098" i="157"/>
  <c r="Q889" i="37" s="1"/>
  <c r="S2097" i="157"/>
  <c r="Q888" i="37" s="1"/>
  <c r="S2096" i="157"/>
  <c r="Q887" i="37" s="1"/>
  <c r="S2095" i="157"/>
  <c r="Q886" i="37" s="1"/>
  <c r="S2094" i="157"/>
  <c r="Q885" i="37" s="1"/>
  <c r="S2093" i="157"/>
  <c r="Q884" i="37" s="1"/>
  <c r="S2092" i="157"/>
  <c r="Q883" i="37" s="1"/>
  <c r="S2091" i="157"/>
  <c r="Q882" i="37" s="1"/>
  <c r="S2090" i="157"/>
  <c r="Q881" i="37" s="1"/>
  <c r="S2089" i="157"/>
  <c r="Q880" i="37" s="1"/>
  <c r="S2088" i="157"/>
  <c r="Q879" i="37" s="1"/>
  <c r="S2084" i="157"/>
  <c r="Q875" i="37" s="1"/>
  <c r="S2083" i="157"/>
  <c r="Q874" i="37" s="1"/>
  <c r="S2082" i="157"/>
  <c r="Q873" i="37" s="1"/>
  <c r="S2081" i="157"/>
  <c r="Q872" i="37" s="1"/>
  <c r="S2080" i="157"/>
  <c r="Q871" i="37" s="1"/>
  <c r="S2079" i="157"/>
  <c r="Q870" i="37" s="1"/>
  <c r="S2078" i="157"/>
  <c r="Q869" i="37" s="1"/>
  <c r="S2077" i="157"/>
  <c r="Q868" i="37" s="1"/>
  <c r="S2076" i="157"/>
  <c r="Q867" i="37" s="1"/>
  <c r="S2075" i="157"/>
  <c r="Q866" i="37" s="1"/>
  <c r="S2074" i="157"/>
  <c r="Q865" i="37" s="1"/>
  <c r="S2073" i="157"/>
  <c r="Q864" i="37" s="1"/>
  <c r="S2071" i="157"/>
  <c r="Q862" i="37" s="1"/>
  <c r="S2070" i="157"/>
  <c r="Q861" i="37" s="1"/>
  <c r="S2069" i="157"/>
  <c r="Q860" i="37" s="1"/>
  <c r="S2068" i="157"/>
  <c r="Q859" i="37" s="1"/>
  <c r="S2067" i="157"/>
  <c r="Q858" i="37" s="1"/>
  <c r="S2066" i="157"/>
  <c r="Q857" i="37" s="1"/>
  <c r="S2063" i="157"/>
  <c r="Q854" i="37" s="1"/>
  <c r="S2062" i="157"/>
  <c r="Q853" i="37" s="1"/>
  <c r="S2060" i="157"/>
  <c r="Q851" i="37" s="1"/>
  <c r="S2059" i="157"/>
  <c r="Q850" i="37" s="1"/>
  <c r="S2058" i="157"/>
  <c r="Q849" i="37" s="1"/>
  <c r="S2057" i="157"/>
  <c r="Q848" i="37" s="1"/>
  <c r="S2056" i="157"/>
  <c r="Q847" i="37" s="1"/>
  <c r="S2055" i="157"/>
  <c r="Q846" i="37" s="1"/>
  <c r="S2054" i="157"/>
  <c r="Q845" i="37" s="1"/>
  <c r="S2053" i="157"/>
  <c r="Q844" i="37" s="1"/>
  <c r="S2052" i="157"/>
  <c r="Q843" i="37" s="1"/>
  <c r="S2051" i="157"/>
  <c r="Q842" i="37" s="1"/>
  <c r="S2050" i="157"/>
  <c r="Q841" i="37" s="1"/>
  <c r="S2048" i="157"/>
  <c r="Q839" i="37" s="1"/>
  <c r="S2000" i="157"/>
  <c r="S1993" i="157"/>
  <c r="S1962" i="157"/>
  <c r="Q836" i="37" s="1"/>
  <c r="S1961" i="157"/>
  <c r="Q835" i="37" s="1"/>
  <c r="S1960" i="157"/>
  <c r="Q834" i="37" s="1"/>
  <c r="S1959" i="157"/>
  <c r="Q833" i="37" s="1"/>
  <c r="S1958" i="157"/>
  <c r="Q832" i="37" s="1"/>
  <c r="S1957" i="157"/>
  <c r="Q831" i="37" s="1"/>
  <c r="S1954" i="157"/>
  <c r="Q828" i="37" s="1"/>
  <c r="S1953" i="157"/>
  <c r="Q827" i="37" s="1"/>
  <c r="S1952" i="157"/>
  <c r="Q826" i="37" s="1"/>
  <c r="S1951" i="157"/>
  <c r="Q825" i="37" s="1"/>
  <c r="S1950" i="157"/>
  <c r="Q824" i="37" s="1"/>
  <c r="S1949" i="157"/>
  <c r="Q823" i="37" s="1"/>
  <c r="S1947" i="157"/>
  <c r="Q821" i="37" s="1"/>
  <c r="S1946" i="157"/>
  <c r="Q820" i="37" s="1"/>
  <c r="S1945" i="157"/>
  <c r="Q819" i="37" s="1"/>
  <c r="S1944" i="157"/>
  <c r="Q818" i="37" s="1"/>
  <c r="S1943" i="157"/>
  <c r="Q817" i="37" s="1"/>
  <c r="S1942" i="157"/>
  <c r="Q816" i="37" s="1"/>
  <c r="S1941" i="157"/>
  <c r="Q815" i="37" s="1"/>
  <c r="S1940" i="157"/>
  <c r="Q814" i="37" s="1"/>
  <c r="S1939" i="157"/>
  <c r="Q813" i="37" s="1"/>
  <c r="S1938" i="157"/>
  <c r="Q812" i="37" s="1"/>
  <c r="S1937" i="157"/>
  <c r="Q811" i="37" s="1"/>
  <c r="S1936" i="157"/>
  <c r="Q810" i="37" s="1"/>
  <c r="S1935" i="157"/>
  <c r="Q809" i="37" s="1"/>
  <c r="S1933" i="157"/>
  <c r="Q807" i="37" s="1"/>
  <c r="S1932" i="157"/>
  <c r="Q806" i="37" s="1"/>
  <c r="S1931" i="157"/>
  <c r="Q805" i="37" s="1"/>
  <c r="S1930" i="157"/>
  <c r="Q804" i="37" s="1"/>
  <c r="S1928" i="157"/>
  <c r="Q802" i="37" s="1"/>
  <c r="S1927" i="157"/>
  <c r="Q801" i="37" s="1"/>
  <c r="S1926" i="157"/>
  <c r="Q800" i="37" s="1"/>
  <c r="S1925" i="157"/>
  <c r="Q799" i="37" s="1"/>
  <c r="S1924" i="157"/>
  <c r="Q798" i="37" s="1"/>
  <c r="S1923" i="157"/>
  <c r="Q797" i="37" s="1"/>
  <c r="S1920" i="157"/>
  <c r="Q794" i="37" s="1"/>
  <c r="S1919" i="157"/>
  <c r="Q793" i="37" s="1"/>
  <c r="S1917" i="157"/>
  <c r="Q791" i="37" s="1"/>
  <c r="S1916" i="157"/>
  <c r="Q790" i="37" s="1"/>
  <c r="S1915" i="157"/>
  <c r="Q789" i="37" s="1"/>
  <c r="S1914" i="157"/>
  <c r="Q788" i="37" s="1"/>
  <c r="S1913" i="157"/>
  <c r="Q787" i="37" s="1"/>
  <c r="S1912" i="157"/>
  <c r="Q786" i="37" s="1"/>
  <c r="S1911" i="157"/>
  <c r="Q785" i="37" s="1"/>
  <c r="S1910" i="157"/>
  <c r="Q784" i="37" s="1"/>
  <c r="S1909" i="157"/>
  <c r="Q783" i="37" s="1"/>
  <c r="S1908" i="157"/>
  <c r="Q782" i="37" s="1"/>
  <c r="S1907" i="157"/>
  <c r="Q781" i="37" s="1"/>
  <c r="S1905" i="157"/>
  <c r="Q779" i="37" s="1"/>
  <c r="S1903" i="157"/>
  <c r="S1890" i="157"/>
  <c r="S1891" i="157" s="1"/>
  <c r="S1832" i="157"/>
  <c r="S1825" i="157"/>
  <c r="S1794" i="157"/>
  <c r="Q776" i="37" s="1"/>
  <c r="S1793" i="157"/>
  <c r="Q775" i="37" s="1"/>
  <c r="S1792" i="157"/>
  <c r="Q774" i="37" s="1"/>
  <c r="S1791" i="157"/>
  <c r="Q773" i="37" s="1"/>
  <c r="S1790" i="157"/>
  <c r="Q772" i="37" s="1"/>
  <c r="S1789" i="157"/>
  <c r="Q771" i="37" s="1"/>
  <c r="S1788" i="157"/>
  <c r="Q770" i="37" s="1"/>
  <c r="S1784" i="157"/>
  <c r="Q766" i="37" s="1"/>
  <c r="S1783" i="157"/>
  <c r="Q765" i="37" s="1"/>
  <c r="S1782" i="157"/>
  <c r="Q764" i="37" s="1"/>
  <c r="S1781" i="157"/>
  <c r="Q763" i="37" s="1"/>
  <c r="S1780" i="157"/>
  <c r="Q762" i="37" s="1"/>
  <c r="S1779" i="157"/>
  <c r="Q761" i="37" s="1"/>
  <c r="S1778" i="157"/>
  <c r="Q760" i="37" s="1"/>
  <c r="S1777" i="157"/>
  <c r="Q759" i="37" s="1"/>
  <c r="S1776" i="157"/>
  <c r="Q758" i="37" s="1"/>
  <c r="S1775" i="157"/>
  <c r="Q757" i="37" s="1"/>
  <c r="S1774" i="157"/>
  <c r="Q756" i="37" s="1"/>
  <c r="S1773" i="157"/>
  <c r="Q755" i="37" s="1"/>
  <c r="S1772" i="157"/>
  <c r="Q754" i="37" s="1"/>
  <c r="S1771" i="157"/>
  <c r="Q753" i="37" s="1"/>
  <c r="S1770" i="157"/>
  <c r="Q752" i="37" s="1"/>
  <c r="S1769" i="157"/>
  <c r="Q751" i="37" s="1"/>
  <c r="S1768" i="157"/>
  <c r="Q750" i="37" s="1"/>
  <c r="S1767" i="157"/>
  <c r="Q749" i="37" s="1"/>
  <c r="S1766" i="157"/>
  <c r="Q748" i="37" s="1"/>
  <c r="S1765" i="157"/>
  <c r="Q747" i="37" s="1"/>
  <c r="S1764" i="157"/>
  <c r="Q746" i="37" s="1"/>
  <c r="S1763" i="157"/>
  <c r="Q745" i="37" s="1"/>
  <c r="S1762" i="157"/>
  <c r="Q744" i="37" s="1"/>
  <c r="S1761" i="157"/>
  <c r="Q743" i="37" s="1"/>
  <c r="S1760" i="157"/>
  <c r="Q742" i="37" s="1"/>
  <c r="S1759" i="157"/>
  <c r="Q741" i="37" s="1"/>
  <c r="S1757" i="157"/>
  <c r="Q739" i="37" s="1"/>
  <c r="S1756" i="157"/>
  <c r="Q738" i="37" s="1"/>
  <c r="S1755" i="157"/>
  <c r="Q737" i="37" s="1"/>
  <c r="S1754" i="157"/>
  <c r="Q736" i="37" s="1"/>
  <c r="S1753" i="157"/>
  <c r="Q735" i="37" s="1"/>
  <c r="S1752" i="157"/>
  <c r="Q734" i="37" s="1"/>
  <c r="S1749" i="157"/>
  <c r="Q731" i="37" s="1"/>
  <c r="S1748" i="157"/>
  <c r="Q730" i="37" s="1"/>
  <c r="S1746" i="157"/>
  <c r="Q728" i="37" s="1"/>
  <c r="S1745" i="157"/>
  <c r="Q727" i="37" s="1"/>
  <c r="S1744" i="157"/>
  <c r="Q726" i="37" s="1"/>
  <c r="S1743" i="157"/>
  <c r="Q725" i="37" s="1"/>
  <c r="S1742" i="157"/>
  <c r="Q724" i="37" s="1"/>
  <c r="S1741" i="157"/>
  <c r="Q723" i="37" s="1"/>
  <c r="S1740" i="157"/>
  <c r="Q722" i="37" s="1"/>
  <c r="S1739" i="157"/>
  <c r="Q721" i="37" s="1"/>
  <c r="S1738" i="157"/>
  <c r="Q720" i="37" s="1"/>
  <c r="S1737" i="157"/>
  <c r="Q719" i="37" s="1"/>
  <c r="S1736" i="157"/>
  <c r="Q718" i="37" s="1"/>
  <c r="S1734" i="157"/>
  <c r="Q716" i="37" s="1"/>
  <c r="S1684" i="157"/>
  <c r="S1677" i="157"/>
  <c r="S1646" i="157"/>
  <c r="Q588" i="37" s="1"/>
  <c r="S1645" i="157"/>
  <c r="Q587" i="37" s="1"/>
  <c r="S1644" i="157"/>
  <c r="Q586" i="37" s="1"/>
  <c r="S1643" i="157"/>
  <c r="Q585" i="37" s="1"/>
  <c r="S1642" i="157"/>
  <c r="Q584" i="37" s="1"/>
  <c r="S1641" i="157"/>
  <c r="Q583" i="37" s="1"/>
  <c r="S1640" i="157"/>
  <c r="Q582" i="37" s="1"/>
  <c r="S1637" i="157"/>
  <c r="Q579" i="37" s="1"/>
  <c r="S1636" i="157"/>
  <c r="Q578" i="37" s="1"/>
  <c r="S1635" i="157"/>
  <c r="Q577" i="37" s="1"/>
  <c r="S1634" i="157"/>
  <c r="Q576" i="37" s="1"/>
  <c r="S1633" i="157"/>
  <c r="Q575" i="37" s="1"/>
  <c r="S1632" i="157"/>
  <c r="Q574" i="37" s="1"/>
  <c r="S1631" i="157"/>
  <c r="Q573" i="37" s="1"/>
  <c r="S1630" i="157"/>
  <c r="Q572" i="37" s="1"/>
  <c r="S1629" i="157"/>
  <c r="Q571" i="37" s="1"/>
  <c r="S1628" i="157"/>
  <c r="Q570" i="37" s="1"/>
  <c r="S1627" i="157"/>
  <c r="Q569" i="37" s="1"/>
  <c r="S1626" i="157"/>
  <c r="Q568" i="37" s="1"/>
  <c r="S1625" i="157"/>
  <c r="Q567" i="37" s="1"/>
  <c r="S1622" i="157"/>
  <c r="Q564" i="37" s="1"/>
  <c r="S1621" i="157"/>
  <c r="Q563" i="37" s="1"/>
  <c r="S1620" i="157"/>
  <c r="Q562" i="37" s="1"/>
  <c r="S1619" i="157"/>
  <c r="Q561" i="37" s="1"/>
  <c r="S1618" i="157"/>
  <c r="Q560" i="37" s="1"/>
  <c r="S1617" i="157"/>
  <c r="Q559" i="37" s="1"/>
  <c r="S1616" i="157"/>
  <c r="Q558" i="37" s="1"/>
  <c r="S1615" i="157"/>
  <c r="Q557" i="37" s="1"/>
  <c r="S1614" i="157"/>
  <c r="Q556" i="37" s="1"/>
  <c r="S1613" i="157"/>
  <c r="Q555" i="37" s="1"/>
  <c r="S1612" i="157"/>
  <c r="Q554" i="37" s="1"/>
  <c r="S1611" i="157"/>
  <c r="Q553" i="37" s="1"/>
  <c r="S1610" i="157"/>
  <c r="Q552" i="37" s="1"/>
  <c r="S1608" i="157"/>
  <c r="Q550" i="37" s="1"/>
  <c r="S1607" i="157"/>
  <c r="Q549" i="37" s="1"/>
  <c r="S1606" i="157"/>
  <c r="Q548" i="37" s="1"/>
  <c r="S1605" i="157"/>
  <c r="Q547" i="37" s="1"/>
  <c r="S1604" i="157"/>
  <c r="Q546" i="37" s="1"/>
  <c r="S1603" i="157"/>
  <c r="Q545" i="37" s="1"/>
  <c r="S1600" i="157"/>
  <c r="Q542" i="37" s="1"/>
  <c r="S1599" i="157"/>
  <c r="Q541" i="37" s="1"/>
  <c r="S1597" i="157"/>
  <c r="Q539" i="37" s="1"/>
  <c r="S1596" i="157"/>
  <c r="Q538" i="37" s="1"/>
  <c r="S1595" i="157"/>
  <c r="Q537" i="37" s="1"/>
  <c r="S1594" i="157"/>
  <c r="Q536" i="37" s="1"/>
  <c r="S1593" i="157"/>
  <c r="Q535" i="37" s="1"/>
  <c r="S1592" i="157"/>
  <c r="Q534" i="37" s="1"/>
  <c r="S1591" i="157"/>
  <c r="Q533" i="37" s="1"/>
  <c r="S1590" i="157"/>
  <c r="Q532" i="37" s="1"/>
  <c r="S1589" i="157"/>
  <c r="Q531" i="37" s="1"/>
  <c r="S1588" i="157"/>
  <c r="Q530" i="37" s="1"/>
  <c r="S1587" i="157"/>
  <c r="Q529" i="37" s="1"/>
  <c r="S1585" i="157"/>
  <c r="Q527" i="37" s="1"/>
  <c r="S1536" i="157"/>
  <c r="S1529" i="157"/>
  <c r="S1504" i="157"/>
  <c r="Q461" i="37" s="1"/>
  <c r="S1503" i="157"/>
  <c r="Q460" i="37" s="1"/>
  <c r="S1502" i="157"/>
  <c r="Q459" i="37" s="1"/>
  <c r="S1501" i="157"/>
  <c r="Q458" i="37" s="1"/>
  <c r="S1500" i="157"/>
  <c r="Q457" i="37" s="1"/>
  <c r="S1499" i="157"/>
  <c r="Q456" i="37" s="1"/>
  <c r="S1498" i="157"/>
  <c r="Q455" i="37" s="1"/>
  <c r="S1496" i="157"/>
  <c r="Q453" i="37" s="1"/>
  <c r="S1495" i="157"/>
  <c r="Q452" i="37" s="1"/>
  <c r="S1494" i="157"/>
  <c r="Q451" i="37" s="1"/>
  <c r="S1493" i="157"/>
  <c r="Q450" i="37" s="1"/>
  <c r="S1492" i="157"/>
  <c r="Q449" i="37" s="1"/>
  <c r="S1491" i="157"/>
  <c r="Q448" i="37" s="1"/>
  <c r="S1490" i="157"/>
  <c r="Q447" i="37" s="1"/>
  <c r="S1488" i="157"/>
  <c r="Q445" i="37" s="1"/>
  <c r="S1487" i="157"/>
  <c r="Q444" i="37" s="1"/>
  <c r="S1486" i="157"/>
  <c r="Q443" i="37" s="1"/>
  <c r="S1485" i="157"/>
  <c r="Q442" i="37" s="1"/>
  <c r="S1484" i="157"/>
  <c r="Q441" i="37" s="1"/>
  <c r="S1479" i="157"/>
  <c r="Q436" i="37" s="1"/>
  <c r="S1478" i="157"/>
  <c r="Q435" i="37" s="1"/>
  <c r="S1477" i="157"/>
  <c r="Q434" i="37" s="1"/>
  <c r="S1476" i="157"/>
  <c r="Q433" i="37" s="1"/>
  <c r="S1475" i="157"/>
  <c r="Q432" i="37" s="1"/>
  <c r="S1474" i="157"/>
  <c r="Q431" i="37" s="1"/>
  <c r="S1473" i="157"/>
  <c r="Q430" i="37" s="1"/>
  <c r="S1471" i="157"/>
  <c r="Q428" i="37" s="1"/>
  <c r="S1470" i="157"/>
  <c r="Q427" i="37" s="1"/>
  <c r="S1469" i="157"/>
  <c r="Q426" i="37" s="1"/>
  <c r="S1468" i="157"/>
  <c r="Q425" i="37" s="1"/>
  <c r="S1466" i="157"/>
  <c r="Q423" i="37" s="1"/>
  <c r="S1465" i="157"/>
  <c r="Q422" i="37" s="1"/>
  <c r="S1464" i="157"/>
  <c r="Q421" i="37" s="1"/>
  <c r="S1463" i="157"/>
  <c r="Q420" i="37" s="1"/>
  <c r="S1462" i="157"/>
  <c r="Q419" i="37" s="1"/>
  <c r="S1461" i="157"/>
  <c r="Q418" i="37" s="1"/>
  <c r="S1458" i="157"/>
  <c r="Q415" i="37" s="1"/>
  <c r="S1457" i="157"/>
  <c r="Q414" i="37" s="1"/>
  <c r="S1455" i="157"/>
  <c r="Q412" i="37" s="1"/>
  <c r="S1454" i="157"/>
  <c r="Q411" i="37" s="1"/>
  <c r="S1453" i="157"/>
  <c r="Q410" i="37" s="1"/>
  <c r="S1452" i="157"/>
  <c r="Q409" i="37" s="1"/>
  <c r="S1451" i="157"/>
  <c r="Q408" i="37" s="1"/>
  <c r="S1450" i="157"/>
  <c r="Q407" i="37" s="1"/>
  <c r="S1449" i="157"/>
  <c r="Q406" i="37" s="1"/>
  <c r="S1448" i="157"/>
  <c r="Q405" i="37" s="1"/>
  <c r="S1447" i="157"/>
  <c r="Q404" i="37" s="1"/>
  <c r="S1446" i="157"/>
  <c r="Q403" i="37" s="1"/>
  <c r="S1445" i="157"/>
  <c r="Q402" i="37" s="1"/>
  <c r="S1443" i="157"/>
  <c r="Q400" i="37" s="1"/>
  <c r="S1390" i="157"/>
  <c r="S1383" i="157"/>
  <c r="S1354" i="157"/>
  <c r="Q397" i="37" s="1"/>
  <c r="S1353" i="157"/>
  <c r="Q396" i="37" s="1"/>
  <c r="S1352" i="157"/>
  <c r="Q395" i="37" s="1"/>
  <c r="S1351" i="157"/>
  <c r="Q394" i="37" s="1"/>
  <c r="S1350" i="157"/>
  <c r="Q393" i="37" s="1"/>
  <c r="S1349" i="157"/>
  <c r="Q392" i="37" s="1"/>
  <c r="S1348" i="157"/>
  <c r="Q391" i="37" s="1"/>
  <c r="S1347" i="157"/>
  <c r="Q390" i="37" s="1"/>
  <c r="S1345" i="157"/>
  <c r="Q388" i="37" s="1"/>
  <c r="S1344" i="157"/>
  <c r="Q387" i="37" s="1"/>
  <c r="S1343" i="157"/>
  <c r="Q386" i="37" s="1"/>
  <c r="S1342" i="157"/>
  <c r="Q385" i="37" s="1"/>
  <c r="S1341" i="157"/>
  <c r="Q384" i="37" s="1"/>
  <c r="S1340" i="157"/>
  <c r="Q383" i="37" s="1"/>
  <c r="S1339" i="157"/>
  <c r="Q382" i="37" s="1"/>
  <c r="S1338" i="157"/>
  <c r="Q381" i="37" s="1"/>
  <c r="S1337" i="157"/>
  <c r="Q380" i="37" s="1"/>
  <c r="S1336" i="157"/>
  <c r="Q379" i="37" s="1"/>
  <c r="S1335" i="157"/>
  <c r="Q378" i="37" s="1"/>
  <c r="S1334" i="157"/>
  <c r="Q377" i="37" s="1"/>
  <c r="S1333" i="157"/>
  <c r="Q376" i="37" s="1"/>
  <c r="S1332" i="157"/>
  <c r="Q375" i="37" s="1"/>
  <c r="S1327" i="157"/>
  <c r="Q370" i="37" s="1"/>
  <c r="S1326" i="157"/>
  <c r="Q369" i="37" s="1"/>
  <c r="S1325" i="157"/>
  <c r="Q368" i="37" s="1"/>
  <c r="S1324" i="157"/>
  <c r="Q367" i="37" s="1"/>
  <c r="S1323" i="157"/>
  <c r="Q366" i="37" s="1"/>
  <c r="S1322" i="157"/>
  <c r="Q365" i="37" s="1"/>
  <c r="S1321" i="157"/>
  <c r="Q364" i="37" s="1"/>
  <c r="S1320" i="157"/>
  <c r="Q363" i="37" s="1"/>
  <c r="S1318" i="157"/>
  <c r="Q361" i="37" s="1"/>
  <c r="S1317" i="157"/>
  <c r="Q360" i="37" s="1"/>
  <c r="S1316" i="157"/>
  <c r="Q359" i="37" s="1"/>
  <c r="S1314" i="157"/>
  <c r="Q357" i="37" s="1"/>
  <c r="S1313" i="157"/>
  <c r="Q356" i="37" s="1"/>
  <c r="S1312" i="157"/>
  <c r="Q355" i="37" s="1"/>
  <c r="S1311" i="157"/>
  <c r="Q354" i="37" s="1"/>
  <c r="S1310" i="157"/>
  <c r="Q353" i="37" s="1"/>
  <c r="S1309" i="157"/>
  <c r="Q352" i="37" s="1"/>
  <c r="S1306" i="157"/>
  <c r="Q349" i="37" s="1"/>
  <c r="S1303" i="157"/>
  <c r="Q346" i="37" s="1"/>
  <c r="S1302" i="157"/>
  <c r="Q345" i="37" s="1"/>
  <c r="S1301" i="157"/>
  <c r="Q344" i="37" s="1"/>
  <c r="S1300" i="157"/>
  <c r="Q343" i="37" s="1"/>
  <c r="S1299" i="157"/>
  <c r="Q342" i="37" s="1"/>
  <c r="S1298" i="157"/>
  <c r="Q341" i="37" s="1"/>
  <c r="S1297" i="157"/>
  <c r="Q340" i="37" s="1"/>
  <c r="S1295" i="157"/>
  <c r="Q338" i="37" s="1"/>
  <c r="S1294" i="157"/>
  <c r="Q337" i="37" s="1"/>
  <c r="S1293" i="157"/>
  <c r="Q336" i="37" s="1"/>
  <c r="S1292" i="157"/>
  <c r="Q335" i="37" s="1"/>
  <c r="S1290" i="157"/>
  <c r="Q333" i="37" s="1"/>
  <c r="S1250" i="157"/>
  <c r="S1319" i="157" s="1"/>
  <c r="Q362" i="37" s="1"/>
  <c r="S1246" i="157"/>
  <c r="S1239" i="157"/>
  <c r="S1156" i="157"/>
  <c r="S1149" i="157"/>
  <c r="S1116" i="157"/>
  <c r="Q212" i="37" s="1"/>
  <c r="S1115" i="157"/>
  <c r="Q211" i="37" s="1"/>
  <c r="S1114" i="157"/>
  <c r="Q210" i="37" s="1"/>
  <c r="S1113" i="157"/>
  <c r="Q209" i="37" s="1"/>
  <c r="S1112" i="157"/>
  <c r="Q208" i="37" s="1"/>
  <c r="S1111" i="157"/>
  <c r="Q207" i="37" s="1"/>
  <c r="S1110" i="157"/>
  <c r="Q206" i="37" s="1"/>
  <c r="S1107" i="157"/>
  <c r="Q203" i="37" s="1"/>
  <c r="S1106" i="157"/>
  <c r="Q202" i="37" s="1"/>
  <c r="S1105" i="157"/>
  <c r="Q201" i="37" s="1"/>
  <c r="S1104" i="157"/>
  <c r="Q200" i="37" s="1"/>
  <c r="S1103" i="157"/>
  <c r="Q199" i="37" s="1"/>
  <c r="S1102" i="157"/>
  <c r="Q198" i="37" s="1"/>
  <c r="S1101" i="157"/>
  <c r="Q197" i="37" s="1"/>
  <c r="S1100" i="157"/>
  <c r="Q196" i="37" s="1"/>
  <c r="S1099" i="157"/>
  <c r="Q195" i="37" s="1"/>
  <c r="S1098" i="157"/>
  <c r="Q194" i="37" s="1"/>
  <c r="S1097" i="157"/>
  <c r="Q193" i="37" s="1"/>
  <c r="S1095" i="157"/>
  <c r="Q191" i="37" s="1"/>
  <c r="S1090" i="157"/>
  <c r="Q186" i="37" s="1"/>
  <c r="S1089" i="157"/>
  <c r="Q185" i="37" s="1"/>
  <c r="S1086" i="157"/>
  <c r="Q182" i="37" s="1"/>
  <c r="S1085" i="157"/>
  <c r="Q181" i="37" s="1"/>
  <c r="S1084" i="157"/>
  <c r="Q180" i="37" s="1"/>
  <c r="S1083" i="157"/>
  <c r="Q179" i="37" s="1"/>
  <c r="S1082" i="157"/>
  <c r="Q178" i="37" s="1"/>
  <c r="S1081" i="157"/>
  <c r="Q177" i="37" s="1"/>
  <c r="S1080" i="157"/>
  <c r="Q176" i="37" s="1"/>
  <c r="S1079" i="157"/>
  <c r="Q175" i="37" s="1"/>
  <c r="S1077" i="157"/>
  <c r="Q173" i="37" s="1"/>
  <c r="S1076" i="157"/>
  <c r="Q172" i="37" s="1"/>
  <c r="S1075" i="157"/>
  <c r="Q171" i="37" s="1"/>
  <c r="S1074" i="157"/>
  <c r="Q170" i="37" s="1"/>
  <c r="S1073" i="157"/>
  <c r="Q169" i="37" s="1"/>
  <c r="S1072" i="157"/>
  <c r="Q168" i="37" s="1"/>
  <c r="S1069" i="157"/>
  <c r="Q165" i="37" s="1"/>
  <c r="S1068" i="157"/>
  <c r="Q164" i="37" s="1"/>
  <c r="S1066" i="157"/>
  <c r="Q162" i="37" s="1"/>
  <c r="S1065" i="157"/>
  <c r="Q161" i="37" s="1"/>
  <c r="S1064" i="157"/>
  <c r="Q160" i="37" s="1"/>
  <c r="S1063" i="157"/>
  <c r="Q159" i="37" s="1"/>
  <c r="S1062" i="157"/>
  <c r="Q158" i="37" s="1"/>
  <c r="S1061" i="157"/>
  <c r="Q157" i="37" s="1"/>
  <c r="S1060" i="157"/>
  <c r="Q156" i="37" s="1"/>
  <c r="S1059" i="157"/>
  <c r="Q155" i="37" s="1"/>
  <c r="S1058" i="157"/>
  <c r="Q154" i="37" s="1"/>
  <c r="S1057" i="157"/>
  <c r="Q153" i="37" s="1"/>
  <c r="S1056" i="157"/>
  <c r="Q152" i="37" s="1"/>
  <c r="S1055" i="157"/>
  <c r="Q151" i="37" s="1"/>
  <c r="S1051" i="157"/>
  <c r="S1052" i="157" s="1"/>
  <c r="S981" i="157"/>
  <c r="S974" i="157"/>
  <c r="S940" i="157"/>
  <c r="Q148" i="37" s="1"/>
  <c r="S939" i="157"/>
  <c r="Q147" i="37" s="1"/>
  <c r="S938" i="157"/>
  <c r="Q146" i="37" s="1"/>
  <c r="Q145" i="37"/>
  <c r="Q144" i="37"/>
  <c r="S935" i="157"/>
  <c r="Q143" i="37" s="1"/>
  <c r="S934" i="157"/>
  <c r="Q142" i="37" s="1"/>
  <c r="S933" i="157"/>
  <c r="Q141" i="37" s="1"/>
  <c r="S930" i="157"/>
  <c r="Q138" i="37" s="1"/>
  <c r="S929" i="157"/>
  <c r="Q137" i="37" s="1"/>
  <c r="S928" i="157"/>
  <c r="Q136" i="37" s="1"/>
  <c r="S927" i="157"/>
  <c r="Q135" i="37" s="1"/>
  <c r="S926" i="157"/>
  <c r="Q134" i="37" s="1"/>
  <c r="S925" i="157"/>
  <c r="Q133" i="37" s="1"/>
  <c r="S924" i="157"/>
  <c r="Q132" i="37" s="1"/>
  <c r="S923" i="157"/>
  <c r="Q131" i="37" s="1"/>
  <c r="S922" i="157"/>
  <c r="Q130" i="37" s="1"/>
  <c r="S921" i="157"/>
  <c r="Q129" i="37" s="1"/>
  <c r="S920" i="157"/>
  <c r="Q128" i="37" s="1"/>
  <c r="S919" i="157"/>
  <c r="Q127" i="37" s="1"/>
  <c r="S918" i="157"/>
  <c r="Q126" i="37" s="1"/>
  <c r="S917" i="157"/>
  <c r="Q125" i="37" s="1"/>
  <c r="S916" i="157"/>
  <c r="Q124" i="37" s="1"/>
  <c r="S911" i="157"/>
  <c r="Q119" i="37" s="1"/>
  <c r="S910" i="157"/>
  <c r="Q118" i="37" s="1"/>
  <c r="S909" i="157"/>
  <c r="Q117" i="37" s="1"/>
  <c r="S908" i="157"/>
  <c r="Q116" i="37" s="1"/>
  <c r="S907" i="157"/>
  <c r="Q115" i="37" s="1"/>
  <c r="S906" i="157"/>
  <c r="Q114" i="37" s="1"/>
  <c r="S905" i="157"/>
  <c r="Q113" i="37" s="1"/>
  <c r="S904" i="157"/>
  <c r="Q112" i="37" s="1"/>
  <c r="S903" i="157"/>
  <c r="Q111" i="37" s="1"/>
  <c r="S902" i="157"/>
  <c r="Q110" i="37" s="1"/>
  <c r="S901" i="157"/>
  <c r="Q109" i="37" s="1"/>
  <c r="S900" i="157"/>
  <c r="Q108" i="37" s="1"/>
  <c r="S899" i="157"/>
  <c r="Q107" i="37" s="1"/>
  <c r="S898" i="157"/>
  <c r="Q106" i="37" s="1"/>
  <c r="S896" i="157"/>
  <c r="Q104" i="37" s="1"/>
  <c r="S895" i="157"/>
  <c r="Q103" i="37" s="1"/>
  <c r="S894" i="157"/>
  <c r="Q102" i="37" s="1"/>
  <c r="S893" i="157"/>
  <c r="Q101" i="37" s="1"/>
  <c r="S892" i="157"/>
  <c r="Q100" i="37" s="1"/>
  <c r="S891" i="157"/>
  <c r="Q99" i="37" s="1"/>
  <c r="S888" i="157"/>
  <c r="Q96" i="37" s="1"/>
  <c r="S885" i="157"/>
  <c r="Q93" i="37" s="1"/>
  <c r="S884" i="157"/>
  <c r="Q92" i="37" s="1"/>
  <c r="S883" i="157"/>
  <c r="Q91" i="37" s="1"/>
  <c r="S882" i="157"/>
  <c r="Q90" i="37" s="1"/>
  <c r="S881" i="157"/>
  <c r="Q89" i="37" s="1"/>
  <c r="S880" i="157"/>
  <c r="Q88" i="37" s="1"/>
  <c r="S879" i="157"/>
  <c r="Q87" i="37" s="1"/>
  <c r="S878" i="157"/>
  <c r="Q86" i="37" s="1"/>
  <c r="S877" i="157"/>
  <c r="Q85" i="37" s="1"/>
  <c r="S876" i="157"/>
  <c r="Q84" i="37" s="1"/>
  <c r="S875" i="157"/>
  <c r="Q83" i="37" s="1"/>
  <c r="S874" i="157"/>
  <c r="Q82" i="37" s="1"/>
  <c r="S873" i="157"/>
  <c r="Q81" i="37" s="1"/>
  <c r="S870" i="157"/>
  <c r="S863" i="157"/>
  <c r="S864" i="157" s="1"/>
  <c r="S850" i="157"/>
  <c r="S849" i="157"/>
  <c r="S800" i="157"/>
  <c r="S793" i="157"/>
  <c r="S731" i="157"/>
  <c r="S724" i="157"/>
  <c r="S698" i="157"/>
  <c r="S690" i="157"/>
  <c r="S691" i="157" s="1"/>
  <c r="S641" i="157"/>
  <c r="S634" i="157"/>
  <c r="S616" i="157"/>
  <c r="S617" i="157" s="1"/>
  <c r="S491" i="157"/>
  <c r="S486" i="157"/>
  <c r="S452" i="157"/>
  <c r="S461" i="157" s="1"/>
  <c r="S405" i="157"/>
  <c r="S412" i="157" s="1"/>
  <c r="S305" i="157"/>
  <c r="S298" i="157"/>
  <c r="S216" i="157"/>
  <c r="S209" i="157"/>
  <c r="S139" i="157"/>
  <c r="S132" i="157"/>
  <c r="S48" i="157"/>
  <c r="S41" i="157"/>
  <c r="R3549" i="156"/>
  <c r="R3548" i="156"/>
  <c r="Q1140" i="37" s="1"/>
  <c r="R3547" i="156"/>
  <c r="R3546" i="156"/>
  <c r="R3545" i="156"/>
  <c r="R3544" i="156"/>
  <c r="Q1136" i="37" s="1"/>
  <c r="R3543" i="156"/>
  <c r="R3541" i="156"/>
  <c r="Q1133" i="37" s="1"/>
  <c r="R3540" i="156"/>
  <c r="R3539" i="156"/>
  <c r="R3538" i="156"/>
  <c r="Q1130" i="37" s="1"/>
  <c r="Q1129" i="37"/>
  <c r="R3536" i="156"/>
  <c r="R3535" i="156"/>
  <c r="Q1127" i="37" s="1"/>
  <c r="R3533" i="156"/>
  <c r="R3532" i="156"/>
  <c r="Q1124" i="37" s="1"/>
  <c r="R3531" i="156"/>
  <c r="Q1123" i="37" s="1"/>
  <c r="R3530" i="156"/>
  <c r="Q1122" i="37" s="1"/>
  <c r="R3529" i="156"/>
  <c r="R3525" i="156"/>
  <c r="R3524" i="156"/>
  <c r="R3523" i="156"/>
  <c r="R3522" i="156"/>
  <c r="R3521" i="156"/>
  <c r="R3520" i="156"/>
  <c r="R3519" i="156"/>
  <c r="R3518" i="156"/>
  <c r="R3517" i="156"/>
  <c r="Q1109" i="37" s="1"/>
  <c r="R3516" i="156"/>
  <c r="R3515" i="156"/>
  <c r="R3514" i="156"/>
  <c r="R3513" i="156"/>
  <c r="R3511" i="156"/>
  <c r="Q1103" i="37" s="1"/>
  <c r="R3510" i="156"/>
  <c r="Q1102" i="37" s="1"/>
  <c r="R3509" i="156"/>
  <c r="R3508" i="156"/>
  <c r="Q1100" i="37" s="1"/>
  <c r="R3507" i="156"/>
  <c r="R3506" i="156"/>
  <c r="R3503" i="156"/>
  <c r="Q1095" i="37" s="1"/>
  <c r="R3502" i="156"/>
  <c r="Q1094" i="37" s="1"/>
  <c r="R3500" i="156"/>
  <c r="R3499" i="156"/>
  <c r="R3498" i="156"/>
  <c r="R3497" i="156"/>
  <c r="Q1089" i="37" s="1"/>
  <c r="R3496" i="156"/>
  <c r="Q1088" i="37" s="1"/>
  <c r="R3495" i="156"/>
  <c r="Q1087" i="37" s="1"/>
  <c r="R3494" i="156"/>
  <c r="R3493" i="156"/>
  <c r="R3492" i="156"/>
  <c r="R3491" i="156"/>
  <c r="Q1083" i="37" s="1"/>
  <c r="R3490" i="156"/>
  <c r="R3488" i="156"/>
  <c r="R3444" i="156"/>
  <c r="R3437" i="156"/>
  <c r="R3371" i="156"/>
  <c r="R3364" i="156"/>
  <c r="R3341" i="156"/>
  <c r="R3340" i="156"/>
  <c r="Q712" i="37" s="1"/>
  <c r="R3339" i="156"/>
  <c r="R3338" i="156"/>
  <c r="Q710" i="37" s="1"/>
  <c r="R3337" i="156"/>
  <c r="R3336" i="156"/>
  <c r="R3334" i="156"/>
  <c r="Q706" i="37" s="1"/>
  <c r="R3333" i="156"/>
  <c r="Q705" i="37" s="1"/>
  <c r="R3332" i="156"/>
  <c r="R3331" i="156"/>
  <c r="R3330" i="156"/>
  <c r="R3329" i="156"/>
  <c r="R3328" i="156"/>
  <c r="Q700" i="37" s="1"/>
  <c r="R3327" i="156"/>
  <c r="Q699" i="37" s="1"/>
  <c r="R3326" i="156"/>
  <c r="Q698" i="37" s="1"/>
  <c r="R3325" i="156"/>
  <c r="Q697" i="37" s="1"/>
  <c r="R3324" i="156"/>
  <c r="R3323" i="156"/>
  <c r="Q695" i="37" s="1"/>
  <c r="R3322" i="156"/>
  <c r="Q694" i="37" s="1"/>
  <c r="R3321" i="156"/>
  <c r="Q693" i="37" s="1"/>
  <c r="R3320" i="156"/>
  <c r="Q692" i="37" s="1"/>
  <c r="R3319" i="156"/>
  <c r="Q691" i="37" s="1"/>
  <c r="R3318" i="156"/>
  <c r="R3317" i="156"/>
  <c r="R3316" i="156"/>
  <c r="R3315" i="156"/>
  <c r="R3314" i="156"/>
  <c r="R3313" i="156"/>
  <c r="R3312" i="156"/>
  <c r="R3311" i="156"/>
  <c r="Q683" i="37" s="1"/>
  <c r="R3310" i="156"/>
  <c r="R3309" i="156"/>
  <c r="Q681" i="37" s="1"/>
  <c r="R3307" i="156"/>
  <c r="Q679" i="37" s="1"/>
  <c r="R3306" i="156"/>
  <c r="R3305" i="156"/>
  <c r="R3304" i="156"/>
  <c r="Q676" i="37" s="1"/>
  <c r="R3303" i="156"/>
  <c r="R3302" i="156"/>
  <c r="Q674" i="37" s="1"/>
  <c r="R3299" i="156"/>
  <c r="Q671" i="37" s="1"/>
  <c r="R3298" i="156"/>
  <c r="R3296" i="156"/>
  <c r="Q668" i="37" s="1"/>
  <c r="R3295" i="156"/>
  <c r="R3294" i="156"/>
  <c r="Q666" i="37" s="1"/>
  <c r="R3293" i="156"/>
  <c r="R3292" i="156"/>
  <c r="R3291" i="156"/>
  <c r="R3290" i="156"/>
  <c r="Q662" i="37" s="1"/>
  <c r="R3289" i="156"/>
  <c r="Q661" i="37" s="1"/>
  <c r="R3288" i="156"/>
  <c r="Q660" i="37" s="1"/>
  <c r="R3287" i="156"/>
  <c r="R3286" i="156"/>
  <c r="Q658" i="37" s="1"/>
  <c r="R3284" i="156"/>
  <c r="R3242" i="156"/>
  <c r="R3235" i="156"/>
  <c r="R3206" i="156"/>
  <c r="R3205" i="156"/>
  <c r="R3204" i="156"/>
  <c r="R3203" i="156"/>
  <c r="Q650" i="37" s="1"/>
  <c r="R3202" i="156"/>
  <c r="Q649" i="37" s="1"/>
  <c r="R3201" i="156"/>
  <c r="Q648" i="37" s="1"/>
  <c r="R3200" i="156"/>
  <c r="R3198" i="156"/>
  <c r="R3197" i="156"/>
  <c r="R3196" i="156"/>
  <c r="R3195" i="156"/>
  <c r="Q642" i="37" s="1"/>
  <c r="R3194" i="156"/>
  <c r="R3193" i="156"/>
  <c r="R3192" i="156"/>
  <c r="Q639" i="37" s="1"/>
  <c r="R3191" i="156"/>
  <c r="R3190" i="156"/>
  <c r="R3189" i="156"/>
  <c r="R3188" i="156"/>
  <c r="R3187" i="156"/>
  <c r="Q634" i="37" s="1"/>
  <c r="R3186" i="156"/>
  <c r="R3182" i="156"/>
  <c r="R3181" i="156"/>
  <c r="R3180" i="156"/>
  <c r="Q627" i="37" s="1"/>
  <c r="R3179" i="156"/>
  <c r="R3178" i="156"/>
  <c r="R3177" i="156"/>
  <c r="R3176" i="156"/>
  <c r="R3175" i="156"/>
  <c r="Q622" i="37" s="1"/>
  <c r="R3174" i="156"/>
  <c r="Q621" i="37" s="1"/>
  <c r="R3173" i="156"/>
  <c r="R3172" i="156"/>
  <c r="Q619" i="37" s="1"/>
  <c r="R3171" i="156"/>
  <c r="R3170" i="156"/>
  <c r="R3169" i="156"/>
  <c r="R3167" i="156"/>
  <c r="R3166" i="156"/>
  <c r="R3165" i="156"/>
  <c r="Q612" i="37" s="1"/>
  <c r="R3164" i="156"/>
  <c r="R3163" i="156"/>
  <c r="R3162" i="156"/>
  <c r="R3161" i="156"/>
  <c r="R3158" i="156"/>
  <c r="R3157" i="156"/>
  <c r="R3155" i="156"/>
  <c r="R3154" i="156"/>
  <c r="R3153" i="156"/>
  <c r="R3152" i="156"/>
  <c r="Q599" i="37" s="1"/>
  <c r="R3151" i="156"/>
  <c r="R3150" i="156"/>
  <c r="Q597" i="37" s="1"/>
  <c r="R3149" i="156"/>
  <c r="R3148" i="156"/>
  <c r="R3147" i="156"/>
  <c r="R3146" i="156"/>
  <c r="Q593" i="37" s="1"/>
  <c r="R3145" i="156"/>
  <c r="Q592" i="37" s="1"/>
  <c r="R3144" i="156"/>
  <c r="Q591" i="37" s="1"/>
  <c r="R3085" i="156"/>
  <c r="R3077" i="156"/>
  <c r="R3047" i="156"/>
  <c r="R3046" i="156"/>
  <c r="Q523" i="37" s="1"/>
  <c r="R3045" i="156"/>
  <c r="Q522" i="37" s="1"/>
  <c r="R3044" i="156"/>
  <c r="Q521" i="37" s="1"/>
  <c r="R3043" i="156"/>
  <c r="R3042" i="156"/>
  <c r="R3041" i="156"/>
  <c r="R3040" i="156"/>
  <c r="Q517" i="37" s="1"/>
  <c r="R3038" i="156"/>
  <c r="Q515" i="37" s="1"/>
  <c r="R3037" i="156"/>
  <c r="R3036" i="156"/>
  <c r="R3035" i="156"/>
  <c r="R3034" i="156"/>
  <c r="R3033" i="156"/>
  <c r="Q510" i="37" s="1"/>
  <c r="R3032" i="156"/>
  <c r="Q509" i="37" s="1"/>
  <c r="R3031" i="156"/>
  <c r="R3030" i="156"/>
  <c r="Q507" i="37" s="1"/>
  <c r="R3029" i="156"/>
  <c r="R3028" i="156"/>
  <c r="R3027" i="156"/>
  <c r="R3026" i="156"/>
  <c r="R3025" i="156"/>
  <c r="R3024" i="156"/>
  <c r="R3023" i="156"/>
  <c r="R3022" i="156"/>
  <c r="R3021" i="156"/>
  <c r="Q498" i="37" s="1"/>
  <c r="R3020" i="156"/>
  <c r="R3019" i="156"/>
  <c r="R3018" i="156"/>
  <c r="R3017" i="156"/>
  <c r="R3016" i="156"/>
  <c r="Q493" i="37" s="1"/>
  <c r="R3015" i="156"/>
  <c r="Q492" i="37" s="1"/>
  <c r="R3014" i="156"/>
  <c r="R3013" i="156"/>
  <c r="R3012" i="156"/>
  <c r="R3010" i="156"/>
  <c r="R3009" i="156"/>
  <c r="Q486" i="37" s="1"/>
  <c r="R3008" i="156"/>
  <c r="R3007" i="156"/>
  <c r="R3006" i="156"/>
  <c r="R3005" i="156"/>
  <c r="R3002" i="156"/>
  <c r="Q479" i="37" s="1"/>
  <c r="R3001" i="156"/>
  <c r="R2999" i="156"/>
  <c r="R2998" i="156"/>
  <c r="Q475" i="37" s="1"/>
  <c r="R2997" i="156"/>
  <c r="R2996" i="156"/>
  <c r="R2995" i="156"/>
  <c r="R2994" i="156"/>
  <c r="R2993" i="156"/>
  <c r="Q470" i="37" s="1"/>
  <c r="R2992" i="156"/>
  <c r="Q469" i="37" s="1"/>
  <c r="R2991" i="156"/>
  <c r="R2990" i="156"/>
  <c r="R2989" i="156"/>
  <c r="R2987" i="156"/>
  <c r="Q464" i="37" s="1"/>
  <c r="R2936" i="156"/>
  <c r="R2929" i="156"/>
  <c r="R2900" i="156"/>
  <c r="R2899" i="156"/>
  <c r="R2898" i="156"/>
  <c r="Q328" i="37" s="1"/>
  <c r="R2897" i="156"/>
  <c r="R2896" i="156"/>
  <c r="R2892" i="156"/>
  <c r="R2886" i="156"/>
  <c r="R2879" i="156"/>
  <c r="R2876" i="156"/>
  <c r="Q306" i="37" s="1"/>
  <c r="R2871" i="156"/>
  <c r="Q301" i="37" s="1"/>
  <c r="R2870" i="156"/>
  <c r="Q300" i="37" s="1"/>
  <c r="R2869" i="156"/>
  <c r="R2868" i="156"/>
  <c r="R2866" i="156"/>
  <c r="R2865" i="156"/>
  <c r="Q295" i="37" s="1"/>
  <c r="R2863" i="156"/>
  <c r="Q293" i="37" s="1"/>
  <c r="R2861" i="156"/>
  <c r="R2858" i="156"/>
  <c r="R2846" i="156"/>
  <c r="R2845" i="156"/>
  <c r="R2843" i="156"/>
  <c r="Q273" i="37" s="1"/>
  <c r="R2801" i="156"/>
  <c r="R2794" i="156"/>
  <c r="R2764" i="156"/>
  <c r="R2760" i="156"/>
  <c r="R2759" i="156"/>
  <c r="Q72" i="37"/>
  <c r="R2757" i="156"/>
  <c r="Q71" i="37" s="1"/>
  <c r="R2752" i="156"/>
  <c r="R2747" i="156"/>
  <c r="R2746" i="156"/>
  <c r="Q56" i="37"/>
  <c r="R2732" i="156"/>
  <c r="R2723" i="156"/>
  <c r="R2722" i="156"/>
  <c r="R2721" i="156"/>
  <c r="R2720" i="156"/>
  <c r="R2718" i="156"/>
  <c r="R2717" i="156"/>
  <c r="Q31" i="37" s="1"/>
  <c r="R2715" i="156"/>
  <c r="Q29" i="37" s="1"/>
  <c r="R2713" i="156"/>
  <c r="R2710" i="156"/>
  <c r="R2698" i="156"/>
  <c r="R2697" i="156"/>
  <c r="Q11" i="37" s="1"/>
  <c r="R2696" i="156"/>
  <c r="Q10" i="37" s="1"/>
  <c r="R2695" i="156"/>
  <c r="Q9" i="37" s="1"/>
  <c r="R2692" i="156"/>
  <c r="R2686" i="156"/>
  <c r="R2678" i="156"/>
  <c r="R2670" i="156"/>
  <c r="R2660" i="156"/>
  <c r="R2661" i="156" s="1"/>
  <c r="R2651" i="156"/>
  <c r="R2635" i="156"/>
  <c r="R2627" i="156"/>
  <c r="R2621" i="156"/>
  <c r="R2605" i="156"/>
  <c r="R2596" i="156"/>
  <c r="R2581" i="156"/>
  <c r="R2574" i="156"/>
  <c r="R2568" i="156"/>
  <c r="R2555" i="156"/>
  <c r="R2556" i="156" s="1"/>
  <c r="R2530" i="156"/>
  <c r="R2515" i="156"/>
  <c r="R2506" i="156"/>
  <c r="R2496" i="156"/>
  <c r="R2481" i="156"/>
  <c r="R2482" i="156" s="1"/>
  <c r="R2473" i="156"/>
  <c r="R2444" i="156"/>
  <c r="R2449" i="156" s="1"/>
  <c r="R2428" i="156"/>
  <c r="R2399" i="156"/>
  <c r="R2392" i="156"/>
  <c r="R2374" i="156"/>
  <c r="R2366" i="156"/>
  <c r="R2350" i="156"/>
  <c r="R2351" i="156" s="1"/>
  <c r="R2334" i="156"/>
  <c r="R2326" i="156"/>
  <c r="R2316" i="156"/>
  <c r="R2284" i="156"/>
  <c r="R2277" i="156"/>
  <c r="R2254" i="156"/>
  <c r="R2206" i="156"/>
  <c r="R2199" i="156"/>
  <c r="R2141" i="156"/>
  <c r="R2134" i="156"/>
  <c r="R2034" i="156"/>
  <c r="R2027" i="156"/>
  <c r="R1992" i="156"/>
  <c r="R1949" i="156"/>
  <c r="R1944" i="156"/>
  <c r="R1928" i="156"/>
  <c r="R1877" i="156"/>
  <c r="R1872" i="156"/>
  <c r="R1825" i="156"/>
  <c r="R1820" i="156"/>
  <c r="R1771" i="156"/>
  <c r="R1766" i="156"/>
  <c r="R1750" i="156"/>
  <c r="R1736" i="156"/>
  <c r="R1722" i="156"/>
  <c r="R1671" i="156"/>
  <c r="R1664" i="156"/>
  <c r="R1613" i="156"/>
  <c r="R1606" i="156"/>
  <c r="R1546" i="156"/>
  <c r="R1539" i="156"/>
  <c r="R1487" i="156"/>
  <c r="R1480" i="156"/>
  <c r="R1424" i="156"/>
  <c r="R1417" i="156"/>
  <c r="R1338" i="156"/>
  <c r="R1331" i="156"/>
  <c r="R1274" i="156"/>
  <c r="R1267" i="156"/>
  <c r="R1206" i="156"/>
  <c r="R1199" i="156"/>
  <c r="R1176" i="156"/>
  <c r="R1139" i="156"/>
  <c r="R1146" i="156" s="1"/>
  <c r="R1102" i="156"/>
  <c r="R1039" i="156"/>
  <c r="R972" i="156"/>
  <c r="R967" i="156"/>
  <c r="R941" i="156"/>
  <c r="R851" i="156"/>
  <c r="R844" i="156"/>
  <c r="R810" i="156"/>
  <c r="R797" i="156"/>
  <c r="Q1183" i="37" s="1"/>
  <c r="R796" i="156"/>
  <c r="Q1182" i="37" s="1"/>
  <c r="R795" i="156"/>
  <c r="Q1181" i="37" s="1"/>
  <c r="R793" i="156"/>
  <c r="Q1179" i="37" s="1"/>
  <c r="R788" i="156"/>
  <c r="Q1174" i="37" s="1"/>
  <c r="R785" i="156"/>
  <c r="Q1171" i="37" s="1"/>
  <c r="R784" i="156"/>
  <c r="Q1170" i="37" s="1"/>
  <c r="R780" i="156"/>
  <c r="Q1166" i="37" s="1"/>
  <c r="R762" i="156"/>
  <c r="Q1148" i="37" s="1"/>
  <c r="R761" i="156"/>
  <c r="Q1147" i="37" s="1"/>
  <c r="R760" i="156"/>
  <c r="Q1146" i="37" s="1"/>
  <c r="R759" i="156"/>
  <c r="Q1145" i="37" s="1"/>
  <c r="R758" i="156"/>
  <c r="Q1144" i="37" s="1"/>
  <c r="R745" i="156"/>
  <c r="R720" i="156"/>
  <c r="R711" i="156"/>
  <c r="R712" i="156" s="1"/>
  <c r="R691" i="156"/>
  <c r="R693" i="156" s="1"/>
  <c r="R650" i="156"/>
  <c r="R631" i="156"/>
  <c r="R625" i="156"/>
  <c r="R608" i="156"/>
  <c r="R614" i="156" s="1"/>
  <c r="R584" i="156"/>
  <c r="R585" i="156" s="1"/>
  <c r="R570" i="156"/>
  <c r="R571" i="156" s="1"/>
  <c r="R551" i="156"/>
  <c r="R557" i="156" s="1"/>
  <c r="R517" i="156"/>
  <c r="R524" i="156" s="1"/>
  <c r="R431" i="156"/>
  <c r="R442" i="156" s="1"/>
  <c r="R344" i="156"/>
  <c r="R359" i="156" s="1"/>
  <c r="R261" i="156"/>
  <c r="R279" i="156" s="1"/>
  <c r="R183" i="156"/>
  <c r="R194" i="156" s="1"/>
  <c r="R106" i="156"/>
  <c r="R137" i="156" s="1"/>
  <c r="P36" i="57" l="1"/>
  <c r="P111" i="57"/>
  <c r="Q926" i="37" s="1"/>
  <c r="P98" i="46"/>
  <c r="Q231" i="37" s="1"/>
  <c r="S1929" i="157"/>
  <c r="Q803" i="37" s="1"/>
  <c r="S1602" i="157"/>
  <c r="Q544" i="37" s="1"/>
  <c r="S1071" i="157"/>
  <c r="Q167" i="37" s="1"/>
  <c r="S1609" i="157"/>
  <c r="Q551" i="37" s="1"/>
  <c r="S1751" i="157"/>
  <c r="Q733" i="37" s="1"/>
  <c r="S2065" i="157"/>
  <c r="Q856" i="37" s="1"/>
  <c r="S2205" i="157"/>
  <c r="Q978" i="37" s="1"/>
  <c r="S1460" i="157"/>
  <c r="Q417" i="37" s="1"/>
  <c r="S1758" i="157"/>
  <c r="Q740" i="37" s="1"/>
  <c r="S1922" i="157"/>
  <c r="Q796" i="37" s="1"/>
  <c r="S2072" i="157"/>
  <c r="Q863" i="37" s="1"/>
  <c r="S2212" i="157"/>
  <c r="Q985" i="37" s="1"/>
  <c r="S2343" i="157"/>
  <c r="Q1045" i="37" s="1"/>
  <c r="R3301" i="156"/>
  <c r="Q673" i="37" s="1"/>
  <c r="R3011" i="156"/>
  <c r="Q488" i="37" s="1"/>
  <c r="R1033" i="156"/>
  <c r="R2928" i="156"/>
  <c r="R2793" i="156"/>
  <c r="P104" i="57"/>
  <c r="Q919" i="37" s="1"/>
  <c r="R1819" i="156"/>
  <c r="S485" i="157"/>
  <c r="S2271" i="157"/>
  <c r="S1382" i="157"/>
  <c r="S40" i="157"/>
  <c r="S297" i="157"/>
  <c r="S131" i="157"/>
  <c r="S792" i="157"/>
  <c r="P103" i="57"/>
  <c r="Q918" i="37" s="1"/>
  <c r="P72" i="57"/>
  <c r="P137" i="57" s="1"/>
  <c r="Q952" i="37" s="1"/>
  <c r="P33" i="46"/>
  <c r="S723" i="157"/>
  <c r="R966" i="156"/>
  <c r="S633" i="157"/>
  <c r="S1824" i="157"/>
  <c r="S1676" i="157"/>
  <c r="S2336" i="157"/>
  <c r="Q1038" i="37" s="1"/>
  <c r="S897" i="157"/>
  <c r="Q105" i="37" s="1"/>
  <c r="S1467" i="157"/>
  <c r="Q424" i="37" s="1"/>
  <c r="S973" i="157"/>
  <c r="S1078" i="157"/>
  <c r="Q174" i="37" s="1"/>
  <c r="Q1223" i="37"/>
  <c r="S890" i="157"/>
  <c r="Q98" i="37" s="1"/>
  <c r="S1308" i="157"/>
  <c r="Q351" i="37" s="1"/>
  <c r="S1528" i="157"/>
  <c r="S1238" i="157"/>
  <c r="Q1224" i="37"/>
  <c r="R1605" i="156"/>
  <c r="R3234" i="156"/>
  <c r="R1943" i="156"/>
  <c r="AB2202" i="156"/>
  <c r="R2198" i="156"/>
  <c r="R2026" i="156"/>
  <c r="R789" i="156"/>
  <c r="Q1175" i="37" s="1"/>
  <c r="R1765" i="156"/>
  <c r="R2531" i="156"/>
  <c r="Q24" i="37"/>
  <c r="Q61" i="37"/>
  <c r="Q1242" i="37" s="1"/>
  <c r="Q298" i="37"/>
  <c r="Q316" i="37"/>
  <c r="Q330" i="37"/>
  <c r="Q467" i="37"/>
  <c r="Q473" i="37"/>
  <c r="Q482" i="37"/>
  <c r="Q494" i="37"/>
  <c r="Q506" i="37"/>
  <c r="Q512" i="37"/>
  <c r="Q519" i="37"/>
  <c r="R3160" i="156"/>
  <c r="Q595" i="37"/>
  <c r="Q601" i="37"/>
  <c r="Q610" i="37"/>
  <c r="Q617" i="37"/>
  <c r="Q623" i="37"/>
  <c r="Q638" i="37"/>
  <c r="Q644" i="37"/>
  <c r="R1183" i="156"/>
  <c r="R1538" i="156"/>
  <c r="R2719" i="156"/>
  <c r="R1929" i="156"/>
  <c r="R2400" i="156"/>
  <c r="R2597" i="156"/>
  <c r="R2652" i="156"/>
  <c r="Q27" i="37"/>
  <c r="Q66" i="37"/>
  <c r="Q288" i="37"/>
  <c r="Q299" i="37"/>
  <c r="Q322" i="37"/>
  <c r="Q468" i="37"/>
  <c r="Q474" i="37"/>
  <c r="Q483" i="37"/>
  <c r="Q489" i="37"/>
  <c r="Q495" i="37"/>
  <c r="Q501" i="37"/>
  <c r="Q513" i="37"/>
  <c r="Q520" i="37"/>
  <c r="R3076" i="156"/>
  <c r="Q596" i="37"/>
  <c r="Q602" i="37"/>
  <c r="Q611" i="37"/>
  <c r="Q618" i="37"/>
  <c r="Q624" i="37"/>
  <c r="Q633" i="37"/>
  <c r="Q645" i="37"/>
  <c r="Q652" i="37"/>
  <c r="Q36" i="37"/>
  <c r="Q78" i="37"/>
  <c r="Q1187" i="37"/>
  <c r="R2606" i="156"/>
  <c r="Q629" i="37"/>
  <c r="Q35" i="37"/>
  <c r="R816" i="156"/>
  <c r="R1416" i="156"/>
  <c r="R1198" i="156"/>
  <c r="R1723" i="156"/>
  <c r="R2133" i="156"/>
  <c r="R2712" i="156"/>
  <c r="R2429" i="156"/>
  <c r="R2497" i="156"/>
  <c r="Q500" i="37"/>
  <c r="Q1237" i="37"/>
  <c r="Q276" i="37"/>
  <c r="R1266" i="156"/>
  <c r="R2367" i="156"/>
  <c r="Q1188" i="37"/>
  <c r="Q1254" i="37"/>
  <c r="R1871" i="156"/>
  <c r="R2756" i="156"/>
  <c r="R2380" i="156"/>
  <c r="Q12" i="37"/>
  <c r="Q34" i="37"/>
  <c r="Q60" i="37"/>
  <c r="Q74" i="37"/>
  <c r="Q275" i="37"/>
  <c r="Q296" i="37"/>
  <c r="Q309" i="37"/>
  <c r="Q329" i="37"/>
  <c r="Q466" i="37"/>
  <c r="Q472" i="37"/>
  <c r="Q487" i="37"/>
  <c r="Q499" i="37"/>
  <c r="Q505" i="37"/>
  <c r="Q511" i="37"/>
  <c r="Q518" i="37"/>
  <c r="Q524" i="37"/>
  <c r="Q594" i="37"/>
  <c r="Q600" i="37"/>
  <c r="Q609" i="37"/>
  <c r="Q616" i="37"/>
  <c r="Q628" i="37"/>
  <c r="Q637" i="37"/>
  <c r="Q643" i="37"/>
  <c r="Q656" i="37"/>
  <c r="Q663" i="37"/>
  <c r="Q670" i="37"/>
  <c r="Q677" i="37"/>
  <c r="Q684" i="37"/>
  <c r="Q690" i="37"/>
  <c r="Q696" i="37"/>
  <c r="Q702" i="37"/>
  <c r="Q709" i="37"/>
  <c r="Q1084" i="37"/>
  <c r="Q1090" i="37"/>
  <c r="Q1099" i="37"/>
  <c r="Q1106" i="37"/>
  <c r="Q1121" i="37"/>
  <c r="Q1128" i="37"/>
  <c r="Q1135" i="37"/>
  <c r="Q1141" i="37"/>
  <c r="Q1112" i="37"/>
  <c r="R843" i="156"/>
  <c r="R1330" i="156"/>
  <c r="R1479" i="156"/>
  <c r="R1737" i="156"/>
  <c r="R2569" i="156"/>
  <c r="R2622" i="156"/>
  <c r="R2860" i="156"/>
  <c r="Q291" i="37"/>
  <c r="R3004" i="156"/>
  <c r="Q484" i="37"/>
  <c r="Q490" i="37"/>
  <c r="Q496" i="37"/>
  <c r="Q502" i="37"/>
  <c r="Q508" i="37"/>
  <c r="Q514" i="37"/>
  <c r="Q647" i="37"/>
  <c r="Q653" i="37"/>
  <c r="Q678" i="37"/>
  <c r="Q1209" i="37" s="1"/>
  <c r="R3505" i="156"/>
  <c r="Q1085" i="37"/>
  <c r="Q1091" i="37"/>
  <c r="Q37" i="37"/>
  <c r="Q326" i="37"/>
  <c r="Q640" i="37"/>
  <c r="Q685" i="37"/>
  <c r="Q1113" i="37"/>
  <c r="R2867" i="156"/>
  <c r="Q327" i="37"/>
  <c r="Q620" i="37"/>
  <c r="Q635" i="37"/>
  <c r="Q641" i="37"/>
  <c r="Q659" i="37"/>
  <c r="R3436" i="156"/>
  <c r="Q1086" i="37"/>
  <c r="Q1092" i="37"/>
  <c r="Q1137" i="37"/>
  <c r="Q503" i="37"/>
  <c r="Q686" i="37"/>
  <c r="Q1114" i="37"/>
  <c r="Q626" i="37"/>
  <c r="Q665" i="37"/>
  <c r="R949" i="156"/>
  <c r="R1109" i="156"/>
  <c r="R1663" i="156"/>
  <c r="R1751" i="156"/>
  <c r="R2260" i="156"/>
  <c r="R2393" i="156"/>
  <c r="R2474" i="156"/>
  <c r="R2516" i="156"/>
  <c r="R2628" i="156"/>
  <c r="R2671" i="156"/>
  <c r="Q73" i="37"/>
  <c r="Q471" i="37"/>
  <c r="Q478" i="37"/>
  <c r="Q608" i="37"/>
  <c r="Q614" i="37"/>
  <c r="Q1080" i="37"/>
  <c r="Q1131" i="37"/>
  <c r="Q1138" i="37"/>
  <c r="Q32" i="37"/>
  <c r="Q497" i="37"/>
  <c r="Q504" i="37"/>
  <c r="Q604" i="37"/>
  <c r="Q625" i="37"/>
  <c r="Q636" i="37"/>
  <c r="Q664" i="37"/>
  <c r="Q687" i="37"/>
  <c r="Q703" i="37"/>
  <c r="Q711" i="37"/>
  <c r="Q1107" i="37"/>
  <c r="Q1115" i="37"/>
  <c r="R3308" i="156"/>
  <c r="Q713" i="37"/>
  <c r="Q1110" i="37"/>
  <c r="Q1116" i="37"/>
  <c r="Q1125" i="37"/>
  <c r="Q1132" i="37"/>
  <c r="Q46" i="37"/>
  <c r="Q491" i="37"/>
  <c r="Q605" i="37"/>
  <c r="Q651" i="37"/>
  <c r="Q688" i="37"/>
  <c r="Q704" i="37"/>
  <c r="Q1108" i="37"/>
  <c r="Q1233" i="37"/>
  <c r="Q1240" i="37"/>
  <c r="Q701" i="37"/>
  <c r="Q708" i="37"/>
  <c r="R3363" i="156"/>
  <c r="Q1098" i="37"/>
  <c r="Q1105" i="37"/>
  <c r="Q1111" i="37"/>
  <c r="Q1117" i="37"/>
  <c r="Q476" i="37"/>
  <c r="Q485" i="37"/>
  <c r="Q598" i="37"/>
  <c r="Q613" i="37"/>
  <c r="Q667" i="37"/>
  <c r="Q675" i="37"/>
  <c r="Q682" i="37"/>
  <c r="Q689" i="37"/>
  <c r="Q1082" i="37"/>
  <c r="Q1101" i="37"/>
  <c r="Q1139" i="37"/>
  <c r="Q1218" i="37"/>
  <c r="Q1236" i="37"/>
  <c r="Q1192" i="37"/>
  <c r="P85" i="57"/>
  <c r="P86" i="57" s="1"/>
  <c r="Q901" i="37" s="1"/>
  <c r="P97" i="46"/>
  <c r="Q230" i="37" s="1"/>
  <c r="P105" i="46"/>
  <c r="Q238" i="37" s="1"/>
  <c r="S1315" i="157"/>
  <c r="Q358" i="37" s="1"/>
  <c r="S208" i="157"/>
  <c r="S1148" i="157"/>
  <c r="S1992" i="157"/>
  <c r="S2135" i="157"/>
  <c r="R2687" i="156"/>
  <c r="R3512" i="156"/>
  <c r="R3168" i="156"/>
  <c r="R755" i="156"/>
  <c r="R757" i="156" s="1"/>
  <c r="R2276" i="156"/>
  <c r="P67" i="46" l="1"/>
  <c r="S92" i="157"/>
  <c r="S108" i="157" s="1"/>
  <c r="S761" i="157"/>
  <c r="S773" i="157" s="1"/>
  <c r="S1424" i="157"/>
  <c r="S1441" i="157" s="1"/>
  <c r="S1442" i="157" s="1"/>
  <c r="Q399" i="37" s="1"/>
  <c r="S1717" i="157"/>
  <c r="S1785" i="157" s="1"/>
  <c r="Q767" i="37" s="1"/>
  <c r="S829" i="157"/>
  <c r="S837" i="157" s="1"/>
  <c r="S1867" i="157"/>
  <c r="S1878" i="157" s="1"/>
  <c r="S1904" i="157" s="1"/>
  <c r="Q778" i="37" s="1"/>
  <c r="S169" i="157"/>
  <c r="S184" i="157" s="1"/>
  <c r="S2335" i="157"/>
  <c r="Q1037" i="37" s="1"/>
  <c r="S1200" i="157"/>
  <c r="S1216" i="157" s="1"/>
  <c r="S1279" i="157"/>
  <c r="S670" i="157"/>
  <c r="S676" i="157" s="1"/>
  <c r="S351" i="157"/>
  <c r="S370" i="157" s="1"/>
  <c r="S531" i="157"/>
  <c r="S542" i="157" s="1"/>
  <c r="R3159" i="156"/>
  <c r="Q606" i="37" s="1"/>
  <c r="R2966" i="156"/>
  <c r="R3039" i="156" s="1"/>
  <c r="R3271" i="156"/>
  <c r="R3282" i="156" s="1"/>
  <c r="R3283" i="156" s="1"/>
  <c r="R2235" i="156"/>
  <c r="R2236" i="156" s="1"/>
  <c r="R2859" i="156"/>
  <c r="Q289" i="37" s="1"/>
  <c r="R2099" i="156"/>
  <c r="R2117" i="156" s="1"/>
  <c r="R1008" i="156"/>
  <c r="R1016" i="156" s="1"/>
  <c r="R1851" i="156"/>
  <c r="R1857" i="156" s="1"/>
  <c r="R1975" i="156"/>
  <c r="R1985" i="156" s="1"/>
  <c r="R1642" i="156"/>
  <c r="R1648" i="156" s="1"/>
  <c r="S1459" i="157"/>
  <c r="Q416" i="37" s="1"/>
  <c r="R3003" i="156"/>
  <c r="Q480" i="37" s="1"/>
  <c r="S2304" i="157"/>
  <c r="S2368" i="157" s="1"/>
  <c r="Q1070" i="37" s="1"/>
  <c r="S1921" i="157"/>
  <c r="Q795" i="37" s="1"/>
  <c r="R2830" i="156"/>
  <c r="Q900" i="37"/>
  <c r="Q1250" i="37"/>
  <c r="S1750" i="157"/>
  <c r="Q732" i="37" s="1"/>
  <c r="S248" i="157"/>
  <c r="S889" i="157"/>
  <c r="Q97" i="37" s="1"/>
  <c r="S1497" i="157"/>
  <c r="Q454" i="37" s="1"/>
  <c r="S1601" i="157"/>
  <c r="Q543" i="37" s="1"/>
  <c r="S1567" i="157"/>
  <c r="S1070" i="157"/>
  <c r="Q166" i="37" s="1"/>
  <c r="S1016" i="157"/>
  <c r="R3123" i="156"/>
  <c r="R3199" i="156" s="1"/>
  <c r="Q1234" i="37"/>
  <c r="Q1226" i="37"/>
  <c r="R3300" i="156"/>
  <c r="Q672" i="37" s="1"/>
  <c r="Q1244" i="37"/>
  <c r="R3504" i="156"/>
  <c r="Q1096" i="37" s="1"/>
  <c r="Q1243" i="37"/>
  <c r="Q1257" i="37"/>
  <c r="Q1238" i="37"/>
  <c r="Q1235" i="37"/>
  <c r="Q1252" i="37"/>
  <c r="Q1219" i="37"/>
  <c r="Q1210" i="37"/>
  <c r="Q1232" i="37"/>
  <c r="Q1239" i="37"/>
  <c r="Q1221" i="37"/>
  <c r="Q1246" i="37"/>
  <c r="Q1262" i="37"/>
  <c r="Q1190" i="37"/>
  <c r="Q1196" i="37"/>
  <c r="Q1220" i="37"/>
  <c r="R3472" i="156"/>
  <c r="R3486" i="156" s="1"/>
  <c r="Q1222" i="37"/>
  <c r="Q1211" i="37"/>
  <c r="R1703" i="156"/>
  <c r="R898" i="156"/>
  <c r="Q1225" i="37"/>
  <c r="Q1195" i="37"/>
  <c r="R1066" i="156"/>
  <c r="Q70" i="37"/>
  <c r="Q1208" i="37"/>
  <c r="Q1216" i="37"/>
  <c r="Q1199" i="37"/>
  <c r="Q481" i="37"/>
  <c r="Q290" i="37"/>
  <c r="R1242" i="156"/>
  <c r="R1580" i="156"/>
  <c r="Q607" i="37"/>
  <c r="R1797" i="156"/>
  <c r="Q1197" i="37"/>
  <c r="Q26" i="37"/>
  <c r="R1455" i="156"/>
  <c r="Q1189" i="37"/>
  <c r="Q1213" i="37"/>
  <c r="R1516" i="156"/>
  <c r="Q1215" i="37"/>
  <c r="Q1191" i="37"/>
  <c r="Q1202" i="37"/>
  <c r="R2170" i="156"/>
  <c r="Q1194" i="37"/>
  <c r="R756" i="156"/>
  <c r="Q1142" i="37" s="1"/>
  <c r="Q1143" i="37"/>
  <c r="Q1261" i="37"/>
  <c r="R3399" i="156"/>
  <c r="Q1260" i="37"/>
  <c r="Q1193" i="37"/>
  <c r="Q1206" i="37"/>
  <c r="Q1241" i="37"/>
  <c r="Q615" i="37"/>
  <c r="Q1227" i="37"/>
  <c r="Q1205" i="37"/>
  <c r="Q680" i="37"/>
  <c r="Q1255" i="37"/>
  <c r="Q1097" i="37"/>
  <c r="R1385" i="156"/>
  <c r="R1305" i="156"/>
  <c r="Q1247" i="37"/>
  <c r="Q1217" i="37"/>
  <c r="Q1214" i="37"/>
  <c r="Q1104" i="37"/>
  <c r="Q1207" i="37"/>
  <c r="Q1245" i="37"/>
  <c r="Q297" i="37"/>
  <c r="Q1198" i="37"/>
  <c r="Q1263" i="37"/>
  <c r="R1907" i="156"/>
  <c r="Q33" i="37"/>
  <c r="Q1186" i="37"/>
  <c r="P130" i="46"/>
  <c r="Q263" i="37" s="1"/>
  <c r="P80" i="46"/>
  <c r="P81" i="46" s="1"/>
  <c r="Q214" i="37" s="1"/>
  <c r="S1307" i="157"/>
  <c r="Q350" i="37" s="1"/>
  <c r="S2172" i="157"/>
  <c r="S2204" i="157"/>
  <c r="Q977" i="37" s="1"/>
  <c r="S2032" i="157"/>
  <c r="S2064" i="157"/>
  <c r="Q855" i="37" s="1"/>
  <c r="R2711" i="156"/>
  <c r="R2313" i="156"/>
  <c r="R2984" i="156" l="1"/>
  <c r="R2986" i="156" s="1"/>
  <c r="R3335" i="156"/>
  <c r="Q707" i="37" s="1"/>
  <c r="S1955" i="157"/>
  <c r="Q829" i="37" s="1"/>
  <c r="Q777" i="37" s="1"/>
  <c r="S1346" i="157"/>
  <c r="Q389" i="37" s="1"/>
  <c r="S1732" i="157"/>
  <c r="S1733" i="157" s="1"/>
  <c r="Q715" i="37" s="1"/>
  <c r="Q714" i="37" s="1"/>
  <c r="S1287" i="157"/>
  <c r="S1289" i="157" s="1"/>
  <c r="Q332" i="37" s="1"/>
  <c r="S2317" i="157"/>
  <c r="S2318" i="157" s="1"/>
  <c r="Q1020" i="37" s="1"/>
  <c r="Q1019" i="37" s="1"/>
  <c r="R3142" i="156"/>
  <c r="R3143" i="156" s="1"/>
  <c r="R2841" i="156"/>
  <c r="R2842" i="156" s="1"/>
  <c r="Q272" i="37" s="1"/>
  <c r="R2893" i="156"/>
  <c r="Q323" i="37" s="1"/>
  <c r="Q213" i="37"/>
  <c r="S1038" i="157"/>
  <c r="S1054" i="157" s="1"/>
  <c r="Q150" i="37" s="1"/>
  <c r="S1108" i="157"/>
  <c r="S1638" i="157"/>
  <c r="Q580" i="37" s="1"/>
  <c r="S1583" i="157"/>
  <c r="S1584" i="157" s="1"/>
  <c r="Q526" i="37" s="1"/>
  <c r="S262" i="157"/>
  <c r="S872" i="157" s="1"/>
  <c r="S931" i="157"/>
  <c r="Q139" i="37" s="1"/>
  <c r="Q398" i="37"/>
  <c r="R3542" i="156"/>
  <c r="Q1134" i="37" s="1"/>
  <c r="Q646" i="37"/>
  <c r="R1463" i="156"/>
  <c r="R1251" i="156"/>
  <c r="R1400" i="156"/>
  <c r="Q1204" i="37"/>
  <c r="R2177" i="156"/>
  <c r="R1311" i="156"/>
  <c r="Q516" i="37"/>
  <c r="R1915" i="156"/>
  <c r="Q1212" i="37"/>
  <c r="R1805" i="156"/>
  <c r="R1072" i="156"/>
  <c r="R1709" i="156"/>
  <c r="Q1251" i="37"/>
  <c r="Q25" i="37"/>
  <c r="Q1203" i="37" s="1"/>
  <c r="R3412" i="156"/>
  <c r="R1523" i="156"/>
  <c r="R1589" i="156"/>
  <c r="Q655" i="37"/>
  <c r="R917" i="156"/>
  <c r="S2046" i="157"/>
  <c r="S2047" i="157" s="1"/>
  <c r="Q838" i="37" s="1"/>
  <c r="S2101" i="157"/>
  <c r="Q892" i="37" s="1"/>
  <c r="S2238" i="157"/>
  <c r="Q1011" i="37" s="1"/>
  <c r="S2187" i="157"/>
  <c r="S2188" i="157" s="1"/>
  <c r="Q961" i="37" s="1"/>
  <c r="R2318" i="156"/>
  <c r="R2753" i="156"/>
  <c r="S1288" i="157" l="1"/>
  <c r="Q525" i="37"/>
  <c r="Q837" i="37"/>
  <c r="Q331" i="37"/>
  <c r="Q960" i="37"/>
  <c r="S871" i="157"/>
  <c r="Q80" i="37"/>
  <c r="S1053" i="157"/>
  <c r="Q204" i="37"/>
  <c r="Q149" i="37" s="1"/>
  <c r="Q654" i="37"/>
  <c r="Q590" i="37"/>
  <c r="Q67" i="37"/>
  <c r="Q271" i="37"/>
  <c r="R2694" i="156"/>
  <c r="R2693" i="156" s="1"/>
  <c r="R3487" i="156"/>
  <c r="R2985" i="156"/>
  <c r="Q463" i="37"/>
  <c r="W41" i="57"/>
  <c r="V41" i="57"/>
  <c r="W38" i="46"/>
  <c r="V38" i="46"/>
  <c r="Z1387" i="157"/>
  <c r="Y1387" i="157"/>
  <c r="Z2276" i="157"/>
  <c r="Z2140" i="157"/>
  <c r="Z1997" i="157"/>
  <c r="Z1829" i="157"/>
  <c r="Z1681" i="157"/>
  <c r="Z1533" i="157"/>
  <c r="Z1243" i="157"/>
  <c r="Z1153" i="157"/>
  <c r="Z978" i="157"/>
  <c r="Z797" i="157"/>
  <c r="Z728" i="157"/>
  <c r="Z638" i="157"/>
  <c r="Z302" i="157"/>
  <c r="Z213" i="157"/>
  <c r="Z136" i="157"/>
  <c r="Z45" i="157"/>
  <c r="Y2933" i="156"/>
  <c r="Y2798" i="156"/>
  <c r="Y2799" i="156"/>
  <c r="Y2800" i="156"/>
  <c r="Y2802" i="156"/>
  <c r="Y2803" i="156"/>
  <c r="Y2804" i="156"/>
  <c r="Y2934" i="156"/>
  <c r="Y2935" i="156"/>
  <c r="Y2937" i="156"/>
  <c r="Y2938" i="156"/>
  <c r="Y2939" i="156"/>
  <c r="Y2281" i="156"/>
  <c r="Y2203" i="156"/>
  <c r="Y2138" i="156"/>
  <c r="Y2031" i="156"/>
  <c r="Y1610" i="156"/>
  <c r="Y1543" i="156"/>
  <c r="Y1484" i="156"/>
  <c r="Y1421" i="156"/>
  <c r="Y1335" i="156"/>
  <c r="Y1271" i="156"/>
  <c r="Y1203" i="156"/>
  <c r="Y1668" i="156"/>
  <c r="AC302" i="157" l="1"/>
  <c r="AC1243" i="157"/>
  <c r="AC2276" i="157"/>
  <c r="AC638" i="157"/>
  <c r="AC1533" i="157"/>
  <c r="AC728" i="157"/>
  <c r="AC1681" i="157"/>
  <c r="AC45" i="157"/>
  <c r="AC797" i="157"/>
  <c r="AC1829" i="157"/>
  <c r="AC136" i="157"/>
  <c r="AC978" i="157"/>
  <c r="AC1997" i="157"/>
  <c r="AC213" i="157"/>
  <c r="AC1153" i="157"/>
  <c r="AC2140" i="157"/>
  <c r="AB1335" i="156"/>
  <c r="AB1421" i="156"/>
  <c r="AB1610" i="156"/>
  <c r="AB1271" i="156"/>
  <c r="AB1484" i="156"/>
  <c r="AB1543" i="156"/>
  <c r="AB2031" i="156"/>
  <c r="AB2138" i="156"/>
  <c r="AB2798" i="156"/>
  <c r="AB2281" i="156"/>
  <c r="AB2933" i="156"/>
  <c r="AB1668" i="156"/>
  <c r="Q79" i="37"/>
  <c r="Y2801" i="156"/>
  <c r="Y2936" i="156"/>
  <c r="Q1079" i="37"/>
  <c r="Q1248" i="37"/>
  <c r="Q589" i="37"/>
  <c r="Q462" i="37"/>
  <c r="Q8" i="37"/>
  <c r="Z41" i="57"/>
  <c r="Z38" i="46"/>
  <c r="AC1387" i="157"/>
  <c r="Q1078" i="37" l="1"/>
  <c r="Q1185" i="37"/>
  <c r="Y2979" i="156"/>
  <c r="Q1184" i="37" l="1"/>
  <c r="G3471" i="156" l="1"/>
  <c r="AE869" i="157" l="1"/>
  <c r="AE936" i="157" s="1"/>
  <c r="AF869" i="157"/>
  <c r="AF936" i="157" s="1"/>
  <c r="AE972" i="156" l="1"/>
  <c r="AD972" i="156"/>
  <c r="AC972" i="156"/>
  <c r="AA972" i="156"/>
  <c r="Z972" i="156"/>
  <c r="Y848" i="156"/>
  <c r="AE844" i="156"/>
  <c r="AD844" i="156"/>
  <c r="AC844" i="156"/>
  <c r="AA844" i="156"/>
  <c r="Z844" i="156"/>
  <c r="Q844" i="156"/>
  <c r="AE851" i="156"/>
  <c r="AD851" i="156"/>
  <c r="AC851" i="156"/>
  <c r="AA851" i="156"/>
  <c r="Z851" i="156"/>
  <c r="Q851" i="156"/>
  <c r="AD517" i="156"/>
  <c r="AI517" i="156" s="1"/>
  <c r="AC517" i="156"/>
  <c r="AA517" i="156"/>
  <c r="AE517" i="156"/>
  <c r="AD431" i="156"/>
  <c r="AI431" i="156" s="1"/>
  <c r="AC431" i="156"/>
  <c r="AA431" i="156"/>
  <c r="AE431" i="156"/>
  <c r="AI851" i="156" l="1"/>
  <c r="AI844" i="156"/>
  <c r="AI972" i="156"/>
  <c r="AA843" i="156"/>
  <c r="AA898" i="156" s="1"/>
  <c r="AB848" i="156"/>
  <c r="Y2716" i="156"/>
  <c r="AD843" i="156"/>
  <c r="AC843" i="156"/>
  <c r="Q843" i="156"/>
  <c r="AE843" i="156"/>
  <c r="AI843" i="156" s="1"/>
  <c r="Z843" i="156"/>
  <c r="Z898" i="156" s="1"/>
  <c r="R1250" i="157"/>
  <c r="Y1250" i="157" s="1"/>
  <c r="AD898" i="156" l="1"/>
  <c r="AC898" i="156"/>
  <c r="AE898" i="156"/>
  <c r="AI898" i="156" s="1"/>
  <c r="AD261" i="156" l="1"/>
  <c r="AI261" i="156" s="1"/>
  <c r="AC261" i="156"/>
  <c r="AA261" i="156"/>
  <c r="AE261" i="156"/>
  <c r="AD183" i="156"/>
  <c r="AC183" i="156"/>
  <c r="AA183" i="156"/>
  <c r="AE183" i="156"/>
  <c r="AE194" i="156" s="1"/>
  <c r="Y102" i="156"/>
  <c r="G2942" i="156" l="1"/>
  <c r="H987" i="157"/>
  <c r="H985" i="157" s="1"/>
  <c r="G2147" i="156"/>
  <c r="E41" i="46" l="1"/>
  <c r="H1862" i="157"/>
  <c r="H1156" i="157"/>
  <c r="H48" i="157"/>
  <c r="H1832" i="157"/>
  <c r="G3249" i="156" l="1"/>
  <c r="F3249" i="156"/>
  <c r="G2979" i="156"/>
  <c r="G2464" i="156"/>
  <c r="E2464" i="156"/>
  <c r="F2465" i="156"/>
  <c r="F2466" i="156"/>
  <c r="F2425" i="156"/>
  <c r="G1569" i="156"/>
  <c r="E1569" i="156"/>
  <c r="F1572" i="156"/>
  <c r="H3249" i="156" l="1"/>
  <c r="H1572" i="156"/>
  <c r="H2465" i="156"/>
  <c r="H2425" i="156"/>
  <c r="H2466" i="156"/>
  <c r="G1344" i="156"/>
  <c r="F1344" i="156"/>
  <c r="G1342" i="156" l="1"/>
  <c r="H1344" i="156"/>
  <c r="E115" i="156"/>
  <c r="F108" i="156"/>
  <c r="H108" i="156" s="1"/>
  <c r="F87" i="156"/>
  <c r="H87" i="156" l="1"/>
  <c r="Z1991" i="157"/>
  <c r="Y2063" i="157"/>
  <c r="AC144" i="57"/>
  <c r="AB144" i="57"/>
  <c r="AA144" i="57"/>
  <c r="Y144" i="57"/>
  <c r="X144" i="57"/>
  <c r="O144" i="57"/>
  <c r="AC143" i="57"/>
  <c r="AB143" i="57"/>
  <c r="AA143" i="57"/>
  <c r="Z143" i="57"/>
  <c r="Y143" i="57"/>
  <c r="X143" i="57"/>
  <c r="W143" i="57"/>
  <c r="V143" i="57"/>
  <c r="O143" i="57"/>
  <c r="AC142" i="57"/>
  <c r="AB142" i="57"/>
  <c r="AA142" i="57"/>
  <c r="Z142" i="57"/>
  <c r="Y142" i="57"/>
  <c r="X142" i="57"/>
  <c r="W142" i="57"/>
  <c r="V142" i="57"/>
  <c r="O142" i="57"/>
  <c r="AC141" i="57"/>
  <c r="AB141" i="57"/>
  <c r="AA141" i="57"/>
  <c r="Z141" i="57"/>
  <c r="Y141" i="57"/>
  <c r="X141" i="57"/>
  <c r="W141" i="57"/>
  <c r="V141" i="57"/>
  <c r="O141" i="57"/>
  <c r="AC140" i="57"/>
  <c r="AB140" i="57"/>
  <c r="AA140" i="57"/>
  <c r="Y140" i="57"/>
  <c r="X140" i="57"/>
  <c r="O140" i="57"/>
  <c r="AC139" i="57"/>
  <c r="AB139" i="57"/>
  <c r="AA139" i="57"/>
  <c r="Z139" i="57"/>
  <c r="Y139" i="57"/>
  <c r="X139" i="57"/>
  <c r="W139" i="57"/>
  <c r="V139" i="57"/>
  <c r="O139" i="57"/>
  <c r="AC138" i="57"/>
  <c r="AB138" i="57"/>
  <c r="AA138" i="57"/>
  <c r="Z138" i="57"/>
  <c r="Y138" i="57"/>
  <c r="X138" i="57"/>
  <c r="W138" i="57"/>
  <c r="V138" i="57"/>
  <c r="O138" i="57"/>
  <c r="AC136" i="57"/>
  <c r="AB136" i="57"/>
  <c r="AA136" i="57"/>
  <c r="Y136" i="57"/>
  <c r="X136" i="57"/>
  <c r="O136" i="57"/>
  <c r="AC135" i="57"/>
  <c r="AB135" i="57"/>
  <c r="AA135" i="57"/>
  <c r="Z135" i="57"/>
  <c r="Y135" i="57"/>
  <c r="X135" i="57"/>
  <c r="W135" i="57"/>
  <c r="V135" i="57"/>
  <c r="O135" i="57"/>
  <c r="AC134" i="57"/>
  <c r="AB134" i="57"/>
  <c r="AA134" i="57"/>
  <c r="Z134" i="57"/>
  <c r="Y134" i="57"/>
  <c r="X134" i="57"/>
  <c r="W134" i="57"/>
  <c r="V134" i="57"/>
  <c r="O134" i="57"/>
  <c r="AC133" i="57"/>
  <c r="AB133" i="57"/>
  <c r="AA133" i="57"/>
  <c r="Z133" i="57"/>
  <c r="Y133" i="57"/>
  <c r="X133" i="57"/>
  <c r="W133" i="57"/>
  <c r="V133" i="57"/>
  <c r="O133" i="57"/>
  <c r="AC132" i="57"/>
  <c r="AB132" i="57"/>
  <c r="AA132" i="57"/>
  <c r="Y132" i="57"/>
  <c r="X132" i="57"/>
  <c r="V132" i="57"/>
  <c r="O132" i="57"/>
  <c r="AC131" i="57"/>
  <c r="AB131" i="57"/>
  <c r="AA131" i="57"/>
  <c r="Y131" i="57"/>
  <c r="X131" i="57"/>
  <c r="O131" i="57"/>
  <c r="AC130" i="57"/>
  <c r="AB130" i="57"/>
  <c r="AA130" i="57"/>
  <c r="Z130" i="57"/>
  <c r="Y130" i="57"/>
  <c r="X130" i="57"/>
  <c r="W130" i="57"/>
  <c r="V130" i="57"/>
  <c r="O130" i="57"/>
  <c r="AC129" i="57"/>
  <c r="AB129" i="57"/>
  <c r="AA129" i="57"/>
  <c r="Z129" i="57"/>
  <c r="Y129" i="57"/>
  <c r="X129" i="57"/>
  <c r="W129" i="57"/>
  <c r="V129" i="57"/>
  <c r="O129" i="57"/>
  <c r="AC128" i="57"/>
  <c r="AB128" i="57"/>
  <c r="AA128" i="57"/>
  <c r="Z128" i="57"/>
  <c r="Y128" i="57"/>
  <c r="X128" i="57"/>
  <c r="W128" i="57"/>
  <c r="V128" i="57"/>
  <c r="O128" i="57"/>
  <c r="AC127" i="57"/>
  <c r="AB127" i="57"/>
  <c r="AA127" i="57"/>
  <c r="Z127" i="57"/>
  <c r="Y127" i="57"/>
  <c r="X127" i="57"/>
  <c r="W127" i="57"/>
  <c r="V127" i="57"/>
  <c r="O127" i="57"/>
  <c r="AC126" i="57"/>
  <c r="AB126" i="57"/>
  <c r="AA126" i="57"/>
  <c r="Z126" i="57"/>
  <c r="Y126" i="57"/>
  <c r="X126" i="57"/>
  <c r="W126" i="57"/>
  <c r="V126" i="57"/>
  <c r="O126" i="57"/>
  <c r="AC125" i="57"/>
  <c r="AB125" i="57"/>
  <c r="AA125" i="57"/>
  <c r="Z125" i="57"/>
  <c r="Y125" i="57"/>
  <c r="X125" i="57"/>
  <c r="W125" i="57"/>
  <c r="V125" i="57"/>
  <c r="O125" i="57"/>
  <c r="AC124" i="57"/>
  <c r="AB124" i="57"/>
  <c r="AA124" i="57"/>
  <c r="Z124" i="57"/>
  <c r="Y124" i="57"/>
  <c r="X124" i="57"/>
  <c r="W124" i="57"/>
  <c r="V124" i="57"/>
  <c r="O124" i="57"/>
  <c r="AC123" i="57"/>
  <c r="AB123" i="57"/>
  <c r="AA123" i="57"/>
  <c r="Y123" i="57"/>
  <c r="X123" i="57"/>
  <c r="O123" i="57"/>
  <c r="AC122" i="57"/>
  <c r="AB122" i="57"/>
  <c r="AA122" i="57"/>
  <c r="Z122" i="57"/>
  <c r="Y122" i="57"/>
  <c r="X122" i="57"/>
  <c r="W122" i="57"/>
  <c r="V122" i="57"/>
  <c r="O122" i="57"/>
  <c r="AC121" i="57"/>
  <c r="AB121" i="57"/>
  <c r="AA121" i="57"/>
  <c r="Z121" i="57"/>
  <c r="Y121" i="57"/>
  <c r="X121" i="57"/>
  <c r="W121" i="57"/>
  <c r="V121" i="57"/>
  <c r="O121" i="57"/>
  <c r="AC120" i="57"/>
  <c r="AB120" i="57"/>
  <c r="AA120" i="57"/>
  <c r="Z120" i="57"/>
  <c r="Y120" i="57"/>
  <c r="X120" i="57"/>
  <c r="W120" i="57"/>
  <c r="V120" i="57"/>
  <c r="O120" i="57"/>
  <c r="AC119" i="57"/>
  <c r="AB119" i="57"/>
  <c r="AA119" i="57"/>
  <c r="Z119" i="57"/>
  <c r="Y119" i="57"/>
  <c r="X119" i="57"/>
  <c r="W119" i="57"/>
  <c r="V119" i="57"/>
  <c r="O119" i="57"/>
  <c r="AC118" i="57"/>
  <c r="AB118" i="57"/>
  <c r="AA118" i="57"/>
  <c r="Z118" i="57"/>
  <c r="Y118" i="57"/>
  <c r="X118" i="57"/>
  <c r="W118" i="57"/>
  <c r="V118" i="57"/>
  <c r="O118" i="57"/>
  <c r="AC117" i="57"/>
  <c r="AB117" i="57"/>
  <c r="AA117" i="57"/>
  <c r="Z117" i="57"/>
  <c r="Y117" i="57"/>
  <c r="X117" i="57"/>
  <c r="W117" i="57"/>
  <c r="V117" i="57"/>
  <c r="O117" i="57"/>
  <c r="AC116" i="57"/>
  <c r="AB116" i="57"/>
  <c r="AA116" i="57"/>
  <c r="Z116" i="57"/>
  <c r="Y116" i="57"/>
  <c r="X116" i="57"/>
  <c r="W116" i="57"/>
  <c r="V116" i="57"/>
  <c r="O116" i="57"/>
  <c r="AC115" i="57"/>
  <c r="AB115" i="57"/>
  <c r="AA115" i="57"/>
  <c r="Y115" i="57"/>
  <c r="X115" i="57"/>
  <c r="O115" i="57"/>
  <c r="AC114" i="57"/>
  <c r="AB114" i="57"/>
  <c r="AA114" i="57"/>
  <c r="Y114" i="57"/>
  <c r="X114" i="57"/>
  <c r="O114" i="57"/>
  <c r="AC113" i="57"/>
  <c r="AB113" i="57"/>
  <c r="AA113" i="57"/>
  <c r="Y113" i="57"/>
  <c r="X113" i="57"/>
  <c r="O113" i="57"/>
  <c r="AC112" i="57"/>
  <c r="AB112" i="57"/>
  <c r="AA112" i="57"/>
  <c r="Y112" i="57"/>
  <c r="X112" i="57"/>
  <c r="O112" i="57"/>
  <c r="AC110" i="57"/>
  <c r="AB110" i="57"/>
  <c r="AA110" i="57"/>
  <c r="Y110" i="57"/>
  <c r="X110" i="57"/>
  <c r="O110" i="57"/>
  <c r="AC109" i="57"/>
  <c r="AB109" i="57"/>
  <c r="AA109" i="57"/>
  <c r="Y109" i="57"/>
  <c r="X109" i="57"/>
  <c r="O109" i="57"/>
  <c r="AC108" i="57"/>
  <c r="AB108" i="57"/>
  <c r="AA108" i="57"/>
  <c r="Z108" i="57"/>
  <c r="Y108" i="57"/>
  <c r="X108" i="57"/>
  <c r="W108" i="57"/>
  <c r="V108" i="57"/>
  <c r="O108" i="57"/>
  <c r="AC107" i="57"/>
  <c r="AB107" i="57"/>
  <c r="AA107" i="57"/>
  <c r="Y107" i="57"/>
  <c r="X107" i="57"/>
  <c r="O107" i="57"/>
  <c r="AC106" i="57"/>
  <c r="AB106" i="57"/>
  <c r="AA106" i="57"/>
  <c r="Z106" i="57"/>
  <c r="Y106" i="57"/>
  <c r="X106" i="57"/>
  <c r="W106" i="57"/>
  <c r="V106" i="57"/>
  <c r="O106" i="57"/>
  <c r="AC105" i="57"/>
  <c r="AB105" i="57"/>
  <c r="AA105" i="57"/>
  <c r="Y105" i="57"/>
  <c r="X105" i="57"/>
  <c r="O105" i="57"/>
  <c r="AC102" i="57"/>
  <c r="AB102" i="57"/>
  <c r="AA102" i="57"/>
  <c r="Y102" i="57"/>
  <c r="X102" i="57"/>
  <c r="O102" i="57"/>
  <c r="AC101" i="57"/>
  <c r="AB101" i="57"/>
  <c r="AA101" i="57"/>
  <c r="Z101" i="57"/>
  <c r="Y101" i="57"/>
  <c r="X101" i="57"/>
  <c r="W101" i="57"/>
  <c r="V101" i="57"/>
  <c r="O101" i="57"/>
  <c r="AC99" i="57"/>
  <c r="AB99" i="57"/>
  <c r="AA99" i="57"/>
  <c r="Z99" i="57"/>
  <c r="Y99" i="57"/>
  <c r="X99" i="57"/>
  <c r="W99" i="57"/>
  <c r="V99" i="57"/>
  <c r="O99" i="57"/>
  <c r="AC98" i="57"/>
  <c r="AB98" i="57"/>
  <c r="AA98" i="57"/>
  <c r="Z98" i="57"/>
  <c r="Y98" i="57"/>
  <c r="X98" i="57"/>
  <c r="W98" i="57"/>
  <c r="V98" i="57"/>
  <c r="O98" i="57"/>
  <c r="AC97" i="57"/>
  <c r="AB97" i="57"/>
  <c r="AA97" i="57"/>
  <c r="Z97" i="57"/>
  <c r="Y97" i="57"/>
  <c r="X97" i="57"/>
  <c r="W97" i="57"/>
  <c r="V97" i="57"/>
  <c r="O97" i="57"/>
  <c r="AC96" i="57"/>
  <c r="AB96" i="57"/>
  <c r="AA96" i="57"/>
  <c r="Z96" i="57"/>
  <c r="Y96" i="57"/>
  <c r="X96" i="57"/>
  <c r="W96" i="57"/>
  <c r="V96" i="57"/>
  <c r="O96" i="57"/>
  <c r="AC95" i="57"/>
  <c r="AB95" i="57"/>
  <c r="AA95" i="57"/>
  <c r="Z95" i="57"/>
  <c r="Y95" i="57"/>
  <c r="X95" i="57"/>
  <c r="W95" i="57"/>
  <c r="V95" i="57"/>
  <c r="O95" i="57"/>
  <c r="AC94" i="57"/>
  <c r="AB94" i="57"/>
  <c r="AA94" i="57"/>
  <c r="Z94" i="57"/>
  <c r="Y94" i="57"/>
  <c r="X94" i="57"/>
  <c r="W94" i="57"/>
  <c r="V94" i="57"/>
  <c r="O94" i="57"/>
  <c r="AC93" i="57"/>
  <c r="AB93" i="57"/>
  <c r="AA93" i="57"/>
  <c r="Z93" i="57"/>
  <c r="Y93" i="57"/>
  <c r="X93" i="57"/>
  <c r="W93" i="57"/>
  <c r="V93" i="57"/>
  <c r="O93" i="57"/>
  <c r="AC92" i="57"/>
  <c r="AB92" i="57"/>
  <c r="AA92" i="57"/>
  <c r="Z92" i="57"/>
  <c r="Y92" i="57"/>
  <c r="X92" i="57"/>
  <c r="W92" i="57"/>
  <c r="V92" i="57"/>
  <c r="O92" i="57"/>
  <c r="AC91" i="57"/>
  <c r="AB91" i="57"/>
  <c r="AA91" i="57"/>
  <c r="Z91" i="57"/>
  <c r="Y91" i="57"/>
  <c r="X91" i="57"/>
  <c r="W91" i="57"/>
  <c r="V91" i="57"/>
  <c r="O91" i="57"/>
  <c r="AC44" i="57"/>
  <c r="AB44" i="57"/>
  <c r="AA44" i="57"/>
  <c r="Y44" i="57"/>
  <c r="Y111" i="57" s="1"/>
  <c r="X44" i="57"/>
  <c r="X111" i="57" s="1"/>
  <c r="O44" i="57"/>
  <c r="AC37" i="57"/>
  <c r="AB37" i="57"/>
  <c r="AA37" i="57"/>
  <c r="Y37" i="57"/>
  <c r="Y36" i="57" s="1"/>
  <c r="Y72" i="57" s="1"/>
  <c r="Y137" i="57" s="1"/>
  <c r="X37" i="57"/>
  <c r="X104" i="57" s="1"/>
  <c r="O37" i="57"/>
  <c r="W84" i="57"/>
  <c r="V144" i="57"/>
  <c r="W80" i="57"/>
  <c r="W71" i="57"/>
  <c r="V136" i="57"/>
  <c r="W64" i="57"/>
  <c r="V131" i="57"/>
  <c r="W56" i="57"/>
  <c r="W48" i="57"/>
  <c r="W115" i="57" s="1"/>
  <c r="V115" i="57"/>
  <c r="W47" i="57"/>
  <c r="V114" i="57"/>
  <c r="W46" i="57"/>
  <c r="V113" i="57"/>
  <c r="W45" i="57"/>
  <c r="W43" i="57"/>
  <c r="V110" i="57"/>
  <c r="W42" i="57"/>
  <c r="V109" i="57"/>
  <c r="W40" i="57"/>
  <c r="V107" i="57"/>
  <c r="W38" i="57"/>
  <c r="V105" i="57"/>
  <c r="W35" i="57"/>
  <c r="V102" i="57"/>
  <c r="W23" i="57"/>
  <c r="W22" i="57"/>
  <c r="AC137" i="46"/>
  <c r="AB137" i="46"/>
  <c r="AA137" i="46"/>
  <c r="Y137" i="46"/>
  <c r="X137" i="46"/>
  <c r="O137" i="46"/>
  <c r="AC136" i="46"/>
  <c r="AB136" i="46"/>
  <c r="AA136" i="46"/>
  <c r="Z136" i="46"/>
  <c r="Y136" i="46"/>
  <c r="X136" i="46"/>
  <c r="W136" i="46"/>
  <c r="V136" i="46"/>
  <c r="O136" i="46"/>
  <c r="AC135" i="46"/>
  <c r="AB135" i="46"/>
  <c r="AA135" i="46"/>
  <c r="Z135" i="46"/>
  <c r="Y135" i="46"/>
  <c r="X135" i="46"/>
  <c r="W135" i="46"/>
  <c r="V135" i="46"/>
  <c r="O135" i="46"/>
  <c r="AC134" i="46"/>
  <c r="AB134" i="46"/>
  <c r="AA134" i="46"/>
  <c r="Z134" i="46"/>
  <c r="Y134" i="46"/>
  <c r="X134" i="46"/>
  <c r="W134" i="46"/>
  <c r="V134" i="46"/>
  <c r="O134" i="46"/>
  <c r="AC133" i="46"/>
  <c r="AB133" i="46"/>
  <c r="AA133" i="46"/>
  <c r="Y133" i="46"/>
  <c r="X133" i="46"/>
  <c r="O133" i="46"/>
  <c r="AC132" i="46"/>
  <c r="AB132" i="46"/>
  <c r="AA132" i="46"/>
  <c r="Z132" i="46"/>
  <c r="Y132" i="46"/>
  <c r="X132" i="46"/>
  <c r="W132" i="46"/>
  <c r="V132" i="46"/>
  <c r="O132" i="46"/>
  <c r="AC131" i="46"/>
  <c r="AB131" i="46"/>
  <c r="AA131" i="46"/>
  <c r="Z131" i="46"/>
  <c r="Y131" i="46"/>
  <c r="X131" i="46"/>
  <c r="W131" i="46"/>
  <c r="V131" i="46"/>
  <c r="O131" i="46"/>
  <c r="AC129" i="46"/>
  <c r="AB129" i="46"/>
  <c r="AA129" i="46"/>
  <c r="Y129" i="46"/>
  <c r="X129" i="46"/>
  <c r="O129" i="46"/>
  <c r="AC128" i="46"/>
  <c r="AB128" i="46"/>
  <c r="AA128" i="46"/>
  <c r="Z128" i="46"/>
  <c r="Y128" i="46"/>
  <c r="X128" i="46"/>
  <c r="W128" i="46"/>
  <c r="V128" i="46"/>
  <c r="O128" i="46"/>
  <c r="AC127" i="46"/>
  <c r="AB127" i="46"/>
  <c r="AA127" i="46"/>
  <c r="Z127" i="46"/>
  <c r="Y127" i="46"/>
  <c r="X127" i="46"/>
  <c r="W127" i="46"/>
  <c r="V127" i="46"/>
  <c r="O127" i="46"/>
  <c r="AC126" i="46"/>
  <c r="AB126" i="46"/>
  <c r="AA126" i="46"/>
  <c r="Z126" i="46"/>
  <c r="Y126" i="46"/>
  <c r="X126" i="46"/>
  <c r="W126" i="46"/>
  <c r="V126" i="46"/>
  <c r="O126" i="46"/>
  <c r="AC125" i="46"/>
  <c r="AB125" i="46"/>
  <c r="AA125" i="46"/>
  <c r="Y125" i="46"/>
  <c r="X125" i="46"/>
  <c r="V125" i="46"/>
  <c r="O125" i="46"/>
  <c r="AC124" i="46"/>
  <c r="AB124" i="46"/>
  <c r="AA124" i="46"/>
  <c r="Z124" i="46"/>
  <c r="Y124" i="46"/>
  <c r="X124" i="46"/>
  <c r="W124" i="46"/>
  <c r="V124" i="46"/>
  <c r="O124" i="46"/>
  <c r="AC123" i="46"/>
  <c r="AB123" i="46"/>
  <c r="AA123" i="46"/>
  <c r="Z123" i="46"/>
  <c r="Y123" i="46"/>
  <c r="X123" i="46"/>
  <c r="W123" i="46"/>
  <c r="V123" i="46"/>
  <c r="O123" i="46"/>
  <c r="AC122" i="46"/>
  <c r="AB122" i="46"/>
  <c r="AA122" i="46"/>
  <c r="Z122" i="46"/>
  <c r="Y122" i="46"/>
  <c r="X122" i="46"/>
  <c r="W122" i="46"/>
  <c r="V122" i="46"/>
  <c r="O122" i="46"/>
  <c r="AC121" i="46"/>
  <c r="AB121" i="46"/>
  <c r="AA121" i="46"/>
  <c r="Y121" i="46"/>
  <c r="X121" i="46"/>
  <c r="O121" i="46"/>
  <c r="AC120" i="46"/>
  <c r="AB120" i="46"/>
  <c r="AA120" i="46"/>
  <c r="Z120" i="46"/>
  <c r="Y120" i="46"/>
  <c r="X120" i="46"/>
  <c r="W120" i="46"/>
  <c r="V120" i="46"/>
  <c r="O120" i="46"/>
  <c r="AC119" i="46"/>
  <c r="AB119" i="46"/>
  <c r="AA119" i="46"/>
  <c r="Z119" i="46"/>
  <c r="Y119" i="46"/>
  <c r="X119" i="46"/>
  <c r="W119" i="46"/>
  <c r="V119" i="46"/>
  <c r="O119" i="46"/>
  <c r="AC118" i="46"/>
  <c r="AB118" i="46"/>
  <c r="AA118" i="46"/>
  <c r="Z118" i="46"/>
  <c r="Y118" i="46"/>
  <c r="X118" i="46"/>
  <c r="W118" i="46"/>
  <c r="V118" i="46"/>
  <c r="O118" i="46"/>
  <c r="AC117" i="46"/>
  <c r="AB117" i="46"/>
  <c r="AA117" i="46"/>
  <c r="Y117" i="46"/>
  <c r="X117" i="46"/>
  <c r="O117" i="46"/>
  <c r="AC116" i="46"/>
  <c r="AB116" i="46"/>
  <c r="AA116" i="46"/>
  <c r="Z116" i="46"/>
  <c r="Y116" i="46"/>
  <c r="X116" i="46"/>
  <c r="W116" i="46"/>
  <c r="V116" i="46"/>
  <c r="O116" i="46"/>
  <c r="AC115" i="46"/>
  <c r="AB115" i="46"/>
  <c r="AA115" i="46"/>
  <c r="Z115" i="46"/>
  <c r="Y115" i="46"/>
  <c r="X115" i="46"/>
  <c r="W115" i="46"/>
  <c r="V115" i="46"/>
  <c r="O115" i="46"/>
  <c r="AC114" i="46"/>
  <c r="AB114" i="46"/>
  <c r="AA114" i="46"/>
  <c r="Z114" i="46"/>
  <c r="Y114" i="46"/>
  <c r="X114" i="46"/>
  <c r="W114" i="46"/>
  <c r="V114" i="46"/>
  <c r="O114" i="46"/>
  <c r="AC113" i="46"/>
  <c r="AB113" i="46"/>
  <c r="AA113" i="46"/>
  <c r="Z113" i="46"/>
  <c r="Y113" i="46"/>
  <c r="X113" i="46"/>
  <c r="W113" i="46"/>
  <c r="V113" i="46"/>
  <c r="O113" i="46"/>
  <c r="AC112" i="46"/>
  <c r="AB112" i="46"/>
  <c r="AA112" i="46"/>
  <c r="Z112" i="46"/>
  <c r="Y112" i="46"/>
  <c r="X112" i="46"/>
  <c r="W112" i="46"/>
  <c r="V112" i="46"/>
  <c r="O112" i="46"/>
  <c r="AC111" i="46"/>
  <c r="AB111" i="46"/>
  <c r="AA111" i="46"/>
  <c r="Z111" i="46"/>
  <c r="Y111" i="46"/>
  <c r="X111" i="46"/>
  <c r="W111" i="46"/>
  <c r="V111" i="46"/>
  <c r="O111" i="46"/>
  <c r="AC110" i="46"/>
  <c r="AB110" i="46"/>
  <c r="AA110" i="46"/>
  <c r="Z110" i="46"/>
  <c r="Y110" i="46"/>
  <c r="X110" i="46"/>
  <c r="W110" i="46"/>
  <c r="V110" i="46"/>
  <c r="O110" i="46"/>
  <c r="AC109" i="46"/>
  <c r="AB109" i="46"/>
  <c r="AA109" i="46"/>
  <c r="Y109" i="46"/>
  <c r="X109" i="46"/>
  <c r="O109" i="46"/>
  <c r="AC108" i="46"/>
  <c r="AB108" i="46"/>
  <c r="AA108" i="46"/>
  <c r="Y108" i="46"/>
  <c r="X108" i="46"/>
  <c r="O108" i="46"/>
  <c r="AC107" i="46"/>
  <c r="AB107" i="46"/>
  <c r="AA107" i="46"/>
  <c r="Y107" i="46"/>
  <c r="X107" i="46"/>
  <c r="O107" i="46"/>
  <c r="AC106" i="46"/>
  <c r="AB106" i="46"/>
  <c r="AA106" i="46"/>
  <c r="Y106" i="46"/>
  <c r="X106" i="46"/>
  <c r="O106" i="46"/>
  <c r="AC104" i="46"/>
  <c r="AB104" i="46"/>
  <c r="AA104" i="46"/>
  <c r="Y104" i="46"/>
  <c r="X104" i="46"/>
  <c r="O104" i="46"/>
  <c r="AC103" i="46"/>
  <c r="AB103" i="46"/>
  <c r="AA103" i="46"/>
  <c r="Z103" i="46"/>
  <c r="Y103" i="46"/>
  <c r="X103" i="46"/>
  <c r="W103" i="46"/>
  <c r="V103" i="46"/>
  <c r="O103" i="46"/>
  <c r="AC102" i="46"/>
  <c r="AB102" i="46"/>
  <c r="AA102" i="46"/>
  <c r="Z102" i="46"/>
  <c r="Y102" i="46"/>
  <c r="X102" i="46"/>
  <c r="W102" i="46"/>
  <c r="V102" i="46"/>
  <c r="O102" i="46"/>
  <c r="AC101" i="46"/>
  <c r="AB101" i="46"/>
  <c r="AA101" i="46"/>
  <c r="Y101" i="46"/>
  <c r="X101" i="46"/>
  <c r="O101" i="46"/>
  <c r="AC100" i="46"/>
  <c r="AB100" i="46"/>
  <c r="AA100" i="46"/>
  <c r="Z100" i="46"/>
  <c r="Y100" i="46"/>
  <c r="X100" i="46"/>
  <c r="W100" i="46"/>
  <c r="V100" i="46"/>
  <c r="O100" i="46"/>
  <c r="AC99" i="46"/>
  <c r="AB99" i="46"/>
  <c r="AA99" i="46"/>
  <c r="Y99" i="46"/>
  <c r="X99" i="46"/>
  <c r="O99" i="46"/>
  <c r="AC96" i="46"/>
  <c r="AB96" i="46"/>
  <c r="AA96" i="46"/>
  <c r="Y96" i="46"/>
  <c r="X96" i="46"/>
  <c r="O96" i="46"/>
  <c r="AC95" i="46"/>
  <c r="AB95" i="46"/>
  <c r="AA95" i="46"/>
  <c r="Z95" i="46"/>
  <c r="Y95" i="46"/>
  <c r="X95" i="46"/>
  <c r="W95" i="46"/>
  <c r="V95" i="46"/>
  <c r="O95" i="46"/>
  <c r="AC93" i="46"/>
  <c r="AB93" i="46"/>
  <c r="AA93" i="46"/>
  <c r="Z93" i="46"/>
  <c r="Y93" i="46"/>
  <c r="X93" i="46"/>
  <c r="W93" i="46"/>
  <c r="V93" i="46"/>
  <c r="O93" i="46"/>
  <c r="AC92" i="46"/>
  <c r="AB92" i="46"/>
  <c r="AA92" i="46"/>
  <c r="Z92" i="46"/>
  <c r="Y92" i="46"/>
  <c r="X92" i="46"/>
  <c r="W92" i="46"/>
  <c r="V92" i="46"/>
  <c r="O92" i="46"/>
  <c r="AC91" i="46"/>
  <c r="AB91" i="46"/>
  <c r="AA91" i="46"/>
  <c r="Z91" i="46"/>
  <c r="Y91" i="46"/>
  <c r="X91" i="46"/>
  <c r="W91" i="46"/>
  <c r="V91" i="46"/>
  <c r="O91" i="46"/>
  <c r="AC90" i="46"/>
  <c r="AB90" i="46"/>
  <c r="AA90" i="46"/>
  <c r="Z90" i="46"/>
  <c r="Y90" i="46"/>
  <c r="X90" i="46"/>
  <c r="W90" i="46"/>
  <c r="V90" i="46"/>
  <c r="O90" i="46"/>
  <c r="AC89" i="46"/>
  <c r="AB89" i="46"/>
  <c r="AA89" i="46"/>
  <c r="Z89" i="46"/>
  <c r="Y89" i="46"/>
  <c r="X89" i="46"/>
  <c r="W89" i="46"/>
  <c r="V89" i="46"/>
  <c r="O89" i="46"/>
  <c r="AC88" i="46"/>
  <c r="AB88" i="46"/>
  <c r="AA88" i="46"/>
  <c r="Z88" i="46"/>
  <c r="Y88" i="46"/>
  <c r="X88" i="46"/>
  <c r="W88" i="46"/>
  <c r="V88" i="46"/>
  <c r="O88" i="46"/>
  <c r="AC87" i="46"/>
  <c r="AB87" i="46"/>
  <c r="AA87" i="46"/>
  <c r="Z87" i="46"/>
  <c r="Y87" i="46"/>
  <c r="X87" i="46"/>
  <c r="W87" i="46"/>
  <c r="V87" i="46"/>
  <c r="O87" i="46"/>
  <c r="AC86" i="46"/>
  <c r="AB86" i="46"/>
  <c r="AA86" i="46"/>
  <c r="Z86" i="46"/>
  <c r="Y86" i="46"/>
  <c r="X86" i="46"/>
  <c r="W86" i="46"/>
  <c r="V86" i="46"/>
  <c r="O86" i="46"/>
  <c r="AC85" i="46"/>
  <c r="AB85" i="46"/>
  <c r="AA85" i="46"/>
  <c r="Z85" i="46"/>
  <c r="Y85" i="46"/>
  <c r="X85" i="46"/>
  <c r="W85" i="46"/>
  <c r="V85" i="46"/>
  <c r="O85" i="46"/>
  <c r="AC34" i="46"/>
  <c r="AB34" i="46"/>
  <c r="AA34" i="46"/>
  <c r="Y34" i="46"/>
  <c r="Y98" i="46" s="1"/>
  <c r="X34" i="46"/>
  <c r="O34" i="46"/>
  <c r="V34" i="46" s="1"/>
  <c r="AC41" i="46"/>
  <c r="AB41" i="46"/>
  <c r="AA41" i="46"/>
  <c r="Y41" i="46"/>
  <c r="Y105" i="46" s="1"/>
  <c r="X41" i="46"/>
  <c r="X105" i="46" s="1"/>
  <c r="O41" i="46"/>
  <c r="V41" i="46" s="1"/>
  <c r="W79" i="46"/>
  <c r="V137" i="46"/>
  <c r="W75" i="46"/>
  <c r="W66" i="46"/>
  <c r="V129" i="46"/>
  <c r="W54" i="46"/>
  <c r="V117" i="46"/>
  <c r="W46" i="46"/>
  <c r="W109" i="46" s="1"/>
  <c r="V109" i="46"/>
  <c r="W45" i="46"/>
  <c r="V108" i="46"/>
  <c r="W44" i="46"/>
  <c r="W42" i="46"/>
  <c r="V106" i="46"/>
  <c r="W40" i="46"/>
  <c r="V104" i="46"/>
  <c r="W37" i="46"/>
  <c r="W35" i="46"/>
  <c r="W32" i="46"/>
  <c r="V96" i="46"/>
  <c r="W20" i="46"/>
  <c r="W19" i="46"/>
  <c r="AF2375" i="157"/>
  <c r="AE2375" i="157"/>
  <c r="AD2375" i="157"/>
  <c r="AB2375" i="157"/>
  <c r="AA2375" i="157"/>
  <c r="R2375" i="157"/>
  <c r="AF2374" i="157"/>
  <c r="AE2374" i="157"/>
  <c r="AD2374" i="157"/>
  <c r="AC2374" i="157"/>
  <c r="AB2374" i="157"/>
  <c r="AA2374" i="157"/>
  <c r="Z2374" i="157"/>
  <c r="Y2374" i="157"/>
  <c r="R2374" i="157"/>
  <c r="AF2373" i="157"/>
  <c r="AE2373" i="157"/>
  <c r="AD2373" i="157"/>
  <c r="AC2373" i="157"/>
  <c r="AB2373" i="157"/>
  <c r="AA2373" i="157"/>
  <c r="Z2373" i="157"/>
  <c r="Y2373" i="157"/>
  <c r="R2373" i="157"/>
  <c r="AF2372" i="157"/>
  <c r="AE2372" i="157"/>
  <c r="AD2372" i="157"/>
  <c r="AC2372" i="157"/>
  <c r="AB2372" i="157"/>
  <c r="AA2372" i="157"/>
  <c r="Z2372" i="157"/>
  <c r="Y2372" i="157"/>
  <c r="R2372" i="157"/>
  <c r="AF2371" i="157"/>
  <c r="AE2371" i="157"/>
  <c r="AD2371" i="157"/>
  <c r="AB2371" i="157"/>
  <c r="AA2371" i="157"/>
  <c r="R2371" i="157"/>
  <c r="AF2370" i="157"/>
  <c r="AE2370" i="157"/>
  <c r="AD2370" i="157"/>
  <c r="AC2370" i="157"/>
  <c r="AB2370" i="157"/>
  <c r="AA2370" i="157"/>
  <c r="Z2370" i="157"/>
  <c r="Y2370" i="157"/>
  <c r="R2370" i="157"/>
  <c r="AF2369" i="157"/>
  <c r="AE2369" i="157"/>
  <c r="AD2369" i="157"/>
  <c r="AC2369" i="157"/>
  <c r="AB2369" i="157"/>
  <c r="AA2369" i="157"/>
  <c r="Z2369" i="157"/>
  <c r="Y2369" i="157"/>
  <c r="R2369" i="157"/>
  <c r="AF2367" i="157"/>
  <c r="AE2367" i="157"/>
  <c r="AD2367" i="157"/>
  <c r="AB2367" i="157"/>
  <c r="AA2367" i="157"/>
  <c r="R2367" i="157"/>
  <c r="AF2366" i="157"/>
  <c r="AE2366" i="157"/>
  <c r="AD2366" i="157"/>
  <c r="AC2366" i="157"/>
  <c r="AB2366" i="157"/>
  <c r="AA2366" i="157"/>
  <c r="Z2366" i="157"/>
  <c r="Y2366" i="157"/>
  <c r="R2366" i="157"/>
  <c r="AF2365" i="157"/>
  <c r="AE2365" i="157"/>
  <c r="AD2365" i="157"/>
  <c r="AC2365" i="157"/>
  <c r="AB2365" i="157"/>
  <c r="AA2365" i="157"/>
  <c r="Z2365" i="157"/>
  <c r="Y2365" i="157"/>
  <c r="R2365" i="157"/>
  <c r="AF2364" i="157"/>
  <c r="AE2364" i="157"/>
  <c r="AD2364" i="157"/>
  <c r="AC2364" i="157"/>
  <c r="AB2364" i="157"/>
  <c r="AA2364" i="157"/>
  <c r="Z2364" i="157"/>
  <c r="Y2364" i="157"/>
  <c r="R2364" i="157"/>
  <c r="AF2363" i="157"/>
  <c r="AE2363" i="157"/>
  <c r="AD2363" i="157"/>
  <c r="AB2363" i="157"/>
  <c r="AA2363" i="157"/>
  <c r="Y2363" i="157"/>
  <c r="R2363" i="157"/>
  <c r="AF2362" i="157"/>
  <c r="AE2362" i="157"/>
  <c r="AD2362" i="157"/>
  <c r="AC2362" i="157"/>
  <c r="AB2362" i="157"/>
  <c r="AA2362" i="157"/>
  <c r="Z2362" i="157"/>
  <c r="Y2362" i="157"/>
  <c r="R2362" i="157"/>
  <c r="AF2361" i="157"/>
  <c r="AE2361" i="157"/>
  <c r="AD2361" i="157"/>
  <c r="AC2361" i="157"/>
  <c r="AB2361" i="157"/>
  <c r="AA2361" i="157"/>
  <c r="Z2361" i="157"/>
  <c r="Y2361" i="157"/>
  <c r="R2361" i="157"/>
  <c r="AF2360" i="157"/>
  <c r="AE2360" i="157"/>
  <c r="AD2360" i="157"/>
  <c r="AC2360" i="157"/>
  <c r="AB2360" i="157"/>
  <c r="AA2360" i="157"/>
  <c r="Z2360" i="157"/>
  <c r="Y2360" i="157"/>
  <c r="R2360" i="157"/>
  <c r="AF2359" i="157"/>
  <c r="AE2359" i="157"/>
  <c r="AD2359" i="157"/>
  <c r="AC2359" i="157"/>
  <c r="AB2359" i="157"/>
  <c r="AA2359" i="157"/>
  <c r="Z2359" i="157"/>
  <c r="Y2359" i="157"/>
  <c r="R2359" i="157"/>
  <c r="AF2358" i="157"/>
  <c r="AE2358" i="157"/>
  <c r="AD2358" i="157"/>
  <c r="AB2358" i="157"/>
  <c r="AA2358" i="157"/>
  <c r="R2358" i="157"/>
  <c r="AF2357" i="157"/>
  <c r="AE2357" i="157"/>
  <c r="AD2357" i="157"/>
  <c r="AC2357" i="157"/>
  <c r="AB2357" i="157"/>
  <c r="AA2357" i="157"/>
  <c r="Z2357" i="157"/>
  <c r="Y2357" i="157"/>
  <c r="R2357" i="157"/>
  <c r="AF2356" i="157"/>
  <c r="AE2356" i="157"/>
  <c r="AD2356" i="157"/>
  <c r="AC2356" i="157"/>
  <c r="AB2356" i="157"/>
  <c r="AA2356" i="157"/>
  <c r="Z2356" i="157"/>
  <c r="Y2356" i="157"/>
  <c r="R2356" i="157"/>
  <c r="AF2355" i="157"/>
  <c r="AE2355" i="157"/>
  <c r="AD2355" i="157"/>
  <c r="AB2355" i="157"/>
  <c r="AA2355" i="157"/>
  <c r="R2355" i="157"/>
  <c r="AF2354" i="157"/>
  <c r="AE2354" i="157"/>
  <c r="AD2354" i="157"/>
  <c r="AC2354" i="157"/>
  <c r="AB2354" i="157"/>
  <c r="AA2354" i="157"/>
  <c r="Z2354" i="157"/>
  <c r="Y2354" i="157"/>
  <c r="R2354" i="157"/>
  <c r="AF2353" i="157"/>
  <c r="AE2353" i="157"/>
  <c r="AD2353" i="157"/>
  <c r="AC2353" i="157"/>
  <c r="AB2353" i="157"/>
  <c r="AA2353" i="157"/>
  <c r="Z2353" i="157"/>
  <c r="Y2353" i="157"/>
  <c r="R2353" i="157"/>
  <c r="AF2352" i="157"/>
  <c r="AE2352" i="157"/>
  <c r="AD2352" i="157"/>
  <c r="AC2352" i="157"/>
  <c r="AB2352" i="157"/>
  <c r="AA2352" i="157"/>
  <c r="Z2352" i="157"/>
  <c r="Y2352" i="157"/>
  <c r="R2352" i="157"/>
  <c r="AF2351" i="157"/>
  <c r="AE2351" i="157"/>
  <c r="AD2351" i="157"/>
  <c r="AC2351" i="157"/>
  <c r="AB2351" i="157"/>
  <c r="AA2351" i="157"/>
  <c r="Z2351" i="157"/>
  <c r="Y2351" i="157"/>
  <c r="R2351" i="157"/>
  <c r="AF2350" i="157"/>
  <c r="AE2350" i="157"/>
  <c r="AD2350" i="157"/>
  <c r="AC2350" i="157"/>
  <c r="AB2350" i="157"/>
  <c r="AA2350" i="157"/>
  <c r="Z2350" i="157"/>
  <c r="Y2350" i="157"/>
  <c r="R2350" i="157"/>
  <c r="AF2349" i="157"/>
  <c r="AE2349" i="157"/>
  <c r="AD2349" i="157"/>
  <c r="AC2349" i="157"/>
  <c r="AB2349" i="157"/>
  <c r="AA2349" i="157"/>
  <c r="Z2349" i="157"/>
  <c r="Y2349" i="157"/>
  <c r="R2349" i="157"/>
  <c r="AF2348" i="157"/>
  <c r="AE2348" i="157"/>
  <c r="AD2348" i="157"/>
  <c r="AC2348" i="157"/>
  <c r="AB2348" i="157"/>
  <c r="AA2348" i="157"/>
  <c r="Z2348" i="157"/>
  <c r="Y2348" i="157"/>
  <c r="R2348" i="157"/>
  <c r="AF2347" i="157"/>
  <c r="AE2347" i="157"/>
  <c r="AD2347" i="157"/>
  <c r="AB2347" i="157"/>
  <c r="AA2347" i="157"/>
  <c r="R2347" i="157"/>
  <c r="AF2346" i="157"/>
  <c r="AE2346" i="157"/>
  <c r="AD2346" i="157"/>
  <c r="AB2346" i="157"/>
  <c r="AA2346" i="157"/>
  <c r="R2346" i="157"/>
  <c r="AF2345" i="157"/>
  <c r="AE2345" i="157"/>
  <c r="AD2345" i="157"/>
  <c r="AB2345" i="157"/>
  <c r="AA2345" i="157"/>
  <c r="R2345" i="157"/>
  <c r="AF2344" i="157"/>
  <c r="AE2344" i="157"/>
  <c r="AD2344" i="157"/>
  <c r="AB2344" i="157"/>
  <c r="AA2344" i="157"/>
  <c r="R2344" i="157"/>
  <c r="AF2342" i="157"/>
  <c r="AE2342" i="157"/>
  <c r="AD2342" i="157"/>
  <c r="AB2342" i="157"/>
  <c r="AA2342" i="157"/>
  <c r="R2342" i="157"/>
  <c r="AF2341" i="157"/>
  <c r="AE2341" i="157"/>
  <c r="AD2341" i="157"/>
  <c r="AC2341" i="157"/>
  <c r="AB2341" i="157"/>
  <c r="AA2341" i="157"/>
  <c r="Z2341" i="157"/>
  <c r="Y2341" i="157"/>
  <c r="R2341" i="157"/>
  <c r="AF2340" i="157"/>
  <c r="AE2340" i="157"/>
  <c r="AD2340" i="157"/>
  <c r="AC2340" i="157"/>
  <c r="AB2340" i="157"/>
  <c r="AA2340" i="157"/>
  <c r="Z2340" i="157"/>
  <c r="Y2340" i="157"/>
  <c r="R2340" i="157"/>
  <c r="AF2339" i="157"/>
  <c r="AE2339" i="157"/>
  <c r="AD2339" i="157"/>
  <c r="AB2339" i="157"/>
  <c r="AA2339" i="157"/>
  <c r="R2339" i="157"/>
  <c r="AF2338" i="157"/>
  <c r="AE2338" i="157"/>
  <c r="AD2338" i="157"/>
  <c r="AC2338" i="157"/>
  <c r="AB2338" i="157"/>
  <c r="AA2338" i="157"/>
  <c r="Z2338" i="157"/>
  <c r="Y2338" i="157"/>
  <c r="R2338" i="157"/>
  <c r="AF2337" i="157"/>
  <c r="AE2337" i="157"/>
  <c r="AD2337" i="157"/>
  <c r="AB2337" i="157"/>
  <c r="AA2337" i="157"/>
  <c r="R2337" i="157"/>
  <c r="AF2334" i="157"/>
  <c r="AE2334" i="157"/>
  <c r="AD2334" i="157"/>
  <c r="AB2334" i="157"/>
  <c r="AA2334" i="157"/>
  <c r="R2334" i="157"/>
  <c r="AF2333" i="157"/>
  <c r="AE2333" i="157"/>
  <c r="AD2333" i="157"/>
  <c r="AC2333" i="157"/>
  <c r="AB2333" i="157"/>
  <c r="AA2333" i="157"/>
  <c r="Z2333" i="157"/>
  <c r="Y2333" i="157"/>
  <c r="R2333" i="157"/>
  <c r="AF2331" i="157"/>
  <c r="AE2331" i="157"/>
  <c r="AD2331" i="157"/>
  <c r="AC2331" i="157"/>
  <c r="AB2331" i="157"/>
  <c r="AA2331" i="157"/>
  <c r="Z2331" i="157"/>
  <c r="Y2331" i="157"/>
  <c r="R2331" i="157"/>
  <c r="AF2330" i="157"/>
  <c r="AE2330" i="157"/>
  <c r="AD2330" i="157"/>
  <c r="AC2330" i="157"/>
  <c r="AB2330" i="157"/>
  <c r="AA2330" i="157"/>
  <c r="Z2330" i="157"/>
  <c r="Y2330" i="157"/>
  <c r="R2330" i="157"/>
  <c r="AF2329" i="157"/>
  <c r="AE2329" i="157"/>
  <c r="AD2329" i="157"/>
  <c r="AC2329" i="157"/>
  <c r="AB2329" i="157"/>
  <c r="AA2329" i="157"/>
  <c r="Z2329" i="157"/>
  <c r="Y2329" i="157"/>
  <c r="R2329" i="157"/>
  <c r="AF2328" i="157"/>
  <c r="AE2328" i="157"/>
  <c r="AD2328" i="157"/>
  <c r="AC2328" i="157"/>
  <c r="AB2328" i="157"/>
  <c r="AA2328" i="157"/>
  <c r="Z2328" i="157"/>
  <c r="Y2328" i="157"/>
  <c r="R2328" i="157"/>
  <c r="AF2327" i="157"/>
  <c r="AE2327" i="157"/>
  <c r="AD2327" i="157"/>
  <c r="AC2327" i="157"/>
  <c r="AB2327" i="157"/>
  <c r="AA2327" i="157"/>
  <c r="Z2327" i="157"/>
  <c r="Y2327" i="157"/>
  <c r="R2327" i="157"/>
  <c r="AF2326" i="157"/>
  <c r="AE2326" i="157"/>
  <c r="AD2326" i="157"/>
  <c r="AC2326" i="157"/>
  <c r="AB2326" i="157"/>
  <c r="AA2326" i="157"/>
  <c r="Z2326" i="157"/>
  <c r="Y2326" i="157"/>
  <c r="R2326" i="157"/>
  <c r="AF2325" i="157"/>
  <c r="AE2325" i="157"/>
  <c r="AD2325" i="157"/>
  <c r="AC2325" i="157"/>
  <c r="AB2325" i="157"/>
  <c r="AA2325" i="157"/>
  <c r="Z2325" i="157"/>
  <c r="Y2325" i="157"/>
  <c r="R2325" i="157"/>
  <c r="AF2324" i="157"/>
  <c r="AE2324" i="157"/>
  <c r="AD2324" i="157"/>
  <c r="AC2324" i="157"/>
  <c r="AB2324" i="157"/>
  <c r="AA2324" i="157"/>
  <c r="Z2324" i="157"/>
  <c r="Y2324" i="157"/>
  <c r="R2324" i="157"/>
  <c r="AF2323" i="157"/>
  <c r="AE2323" i="157"/>
  <c r="AD2323" i="157"/>
  <c r="AC2323" i="157"/>
  <c r="AB2323" i="157"/>
  <c r="AA2323" i="157"/>
  <c r="Z2323" i="157"/>
  <c r="Y2323" i="157"/>
  <c r="R2323" i="157"/>
  <c r="AF2272" i="157"/>
  <c r="AE2272" i="157"/>
  <c r="AD2272" i="157"/>
  <c r="AB2272" i="157"/>
  <c r="AB2336" i="157" s="1"/>
  <c r="AA2272" i="157"/>
  <c r="AA2336" i="157" s="1"/>
  <c r="R2272" i="157"/>
  <c r="AF2279" i="157"/>
  <c r="AE2279" i="157"/>
  <c r="AD2279" i="157"/>
  <c r="AB2279" i="157"/>
  <c r="AB2343" i="157" s="1"/>
  <c r="AA2279" i="157"/>
  <c r="AA2343" i="157" s="1"/>
  <c r="R2279" i="157"/>
  <c r="Z2316" i="157"/>
  <c r="Y2375" i="157"/>
  <c r="Z2312" i="157"/>
  <c r="Z2303" i="157"/>
  <c r="Y2367" i="157"/>
  <c r="Z2291" i="157"/>
  <c r="Y2355" i="157"/>
  <c r="Z2283" i="157"/>
  <c r="Y2347" i="157"/>
  <c r="Z2282" i="157"/>
  <c r="Y2346" i="157"/>
  <c r="Z2281" i="157"/>
  <c r="Y2345" i="157"/>
  <c r="Z2280" i="157"/>
  <c r="Z2278" i="157"/>
  <c r="Y2342" i="157"/>
  <c r="Z2275" i="157"/>
  <c r="Y2339" i="157"/>
  <c r="Z2273" i="157"/>
  <c r="Y2337" i="157"/>
  <c r="Z2270" i="157"/>
  <c r="Y2334" i="157"/>
  <c r="Z2258" i="157"/>
  <c r="Y2258" i="157"/>
  <c r="Z2257" i="157"/>
  <c r="Z2256" i="157"/>
  <c r="Z2255" i="157"/>
  <c r="Y2319" i="157"/>
  <c r="AF2245" i="157"/>
  <c r="AE2245" i="157"/>
  <c r="AD2245" i="157"/>
  <c r="AB2245" i="157"/>
  <c r="AA2245" i="157"/>
  <c r="R2245" i="157"/>
  <c r="AF2244" i="157"/>
  <c r="AE2244" i="157"/>
  <c r="AD2244" i="157"/>
  <c r="AC2244" i="157"/>
  <c r="AB2244" i="157"/>
  <c r="AA2244" i="157"/>
  <c r="Z2244" i="157"/>
  <c r="Y2244" i="157"/>
  <c r="R2244" i="157"/>
  <c r="AF2243" i="157"/>
  <c r="AE2243" i="157"/>
  <c r="AD2243" i="157"/>
  <c r="AC2243" i="157"/>
  <c r="AB2243" i="157"/>
  <c r="AA2243" i="157"/>
  <c r="Z2243" i="157"/>
  <c r="Y2243" i="157"/>
  <c r="R2243" i="157"/>
  <c r="AF2242" i="157"/>
  <c r="AE2242" i="157"/>
  <c r="AD2242" i="157"/>
  <c r="AC2242" i="157"/>
  <c r="AB2242" i="157"/>
  <c r="AA2242" i="157"/>
  <c r="Z2242" i="157"/>
  <c r="Y2242" i="157"/>
  <c r="R2242" i="157"/>
  <c r="AF2241" i="157"/>
  <c r="AE2241" i="157"/>
  <c r="AD2241" i="157"/>
  <c r="AB2241" i="157"/>
  <c r="AA2241" i="157"/>
  <c r="R2241" i="157"/>
  <c r="AF2240" i="157"/>
  <c r="AE2240" i="157"/>
  <c r="AD2240" i="157"/>
  <c r="AC2240" i="157"/>
  <c r="AB2240" i="157"/>
  <c r="AA2240" i="157"/>
  <c r="Z2240" i="157"/>
  <c r="Y2240" i="157"/>
  <c r="R2240" i="157"/>
  <c r="AF2239" i="157"/>
  <c r="AE2239" i="157"/>
  <c r="AD2239" i="157"/>
  <c r="AC2239" i="157"/>
  <c r="AB2239" i="157"/>
  <c r="AA2239" i="157"/>
  <c r="Z2239" i="157"/>
  <c r="Y2239" i="157"/>
  <c r="R2239" i="157"/>
  <c r="AF2237" i="157"/>
  <c r="AE2237" i="157"/>
  <c r="AD2237" i="157"/>
  <c r="AB2237" i="157"/>
  <c r="AA2237" i="157"/>
  <c r="R2237" i="157"/>
  <c r="AF2236" i="157"/>
  <c r="AE2236" i="157"/>
  <c r="AD2236" i="157"/>
  <c r="AC2236" i="157"/>
  <c r="AB2236" i="157"/>
  <c r="AA2236" i="157"/>
  <c r="Z2236" i="157"/>
  <c r="Y2236" i="157"/>
  <c r="R2236" i="157"/>
  <c r="AF2235" i="157"/>
  <c r="AE2235" i="157"/>
  <c r="AD2235" i="157"/>
  <c r="AC2235" i="157"/>
  <c r="AB2235" i="157"/>
  <c r="AA2235" i="157"/>
  <c r="Z2235" i="157"/>
  <c r="Y2235" i="157"/>
  <c r="R2235" i="157"/>
  <c r="AF2234" i="157"/>
  <c r="AE2234" i="157"/>
  <c r="AD2234" i="157"/>
  <c r="AC2234" i="157"/>
  <c r="AB2234" i="157"/>
  <c r="AA2234" i="157"/>
  <c r="Z2234" i="157"/>
  <c r="Y2234" i="157"/>
  <c r="R2234" i="157"/>
  <c r="AF2233" i="157"/>
  <c r="AE2233" i="157"/>
  <c r="AD2233" i="157"/>
  <c r="AB2233" i="157"/>
  <c r="AA2233" i="157"/>
  <c r="Y2233" i="157"/>
  <c r="R2233" i="157"/>
  <c r="AF2232" i="157"/>
  <c r="AE2232" i="157"/>
  <c r="AD2232" i="157"/>
  <c r="AB2232" i="157"/>
  <c r="AA2232" i="157"/>
  <c r="R2232" i="157"/>
  <c r="AF2231" i="157"/>
  <c r="AE2231" i="157"/>
  <c r="AD2231" i="157"/>
  <c r="AC2231" i="157"/>
  <c r="AB2231" i="157"/>
  <c r="AA2231" i="157"/>
  <c r="Z2231" i="157"/>
  <c r="Y2231" i="157"/>
  <c r="R2231" i="157"/>
  <c r="AF2230" i="157"/>
  <c r="AE2230" i="157"/>
  <c r="AD2230" i="157"/>
  <c r="AC2230" i="157"/>
  <c r="AB2230" i="157"/>
  <c r="AA2230" i="157"/>
  <c r="Z2230" i="157"/>
  <c r="Y2230" i="157"/>
  <c r="R2230" i="157"/>
  <c r="AF2229" i="157"/>
  <c r="AE2229" i="157"/>
  <c r="AD2229" i="157"/>
  <c r="AC2229" i="157"/>
  <c r="AB2229" i="157"/>
  <c r="AA2229" i="157"/>
  <c r="Z2229" i="157"/>
  <c r="Y2229" i="157"/>
  <c r="R2229" i="157"/>
  <c r="AF2228" i="157"/>
  <c r="AE2228" i="157"/>
  <c r="AD2228" i="157"/>
  <c r="AC2228" i="157"/>
  <c r="AB2228" i="157"/>
  <c r="AA2228" i="157"/>
  <c r="Z2228" i="157"/>
  <c r="Y2228" i="157"/>
  <c r="R2228" i="157"/>
  <c r="AF2227" i="157"/>
  <c r="AE2227" i="157"/>
  <c r="AD2227" i="157"/>
  <c r="AC2227" i="157"/>
  <c r="AB2227" i="157"/>
  <c r="AA2227" i="157"/>
  <c r="Z2227" i="157"/>
  <c r="Y2227" i="157"/>
  <c r="R2227" i="157"/>
  <c r="AF2226" i="157"/>
  <c r="AE2226" i="157"/>
  <c r="AD2226" i="157"/>
  <c r="AC2226" i="157"/>
  <c r="AB2226" i="157"/>
  <c r="AA2226" i="157"/>
  <c r="Z2226" i="157"/>
  <c r="Y2226" i="157"/>
  <c r="R2226" i="157"/>
  <c r="AF2225" i="157"/>
  <c r="AE2225" i="157"/>
  <c r="AD2225" i="157"/>
  <c r="AC2225" i="157"/>
  <c r="AB2225" i="157"/>
  <c r="AA2225" i="157"/>
  <c r="Z2225" i="157"/>
  <c r="Y2225" i="157"/>
  <c r="R2225" i="157"/>
  <c r="AF2224" i="157"/>
  <c r="AE2224" i="157"/>
  <c r="AD2224" i="157"/>
  <c r="AB2224" i="157"/>
  <c r="AA2224" i="157"/>
  <c r="R2224" i="157"/>
  <c r="AF2223" i="157"/>
  <c r="AE2223" i="157"/>
  <c r="AD2223" i="157"/>
  <c r="AC2223" i="157"/>
  <c r="AB2223" i="157"/>
  <c r="AA2223" i="157"/>
  <c r="Z2223" i="157"/>
  <c r="Y2223" i="157"/>
  <c r="R2223" i="157"/>
  <c r="AF2222" i="157"/>
  <c r="AE2222" i="157"/>
  <c r="AD2222" i="157"/>
  <c r="AC2222" i="157"/>
  <c r="AB2222" i="157"/>
  <c r="AA2222" i="157"/>
  <c r="Z2222" i="157"/>
  <c r="Y2222" i="157"/>
  <c r="R2222" i="157"/>
  <c r="AF2221" i="157"/>
  <c r="AE2221" i="157"/>
  <c r="AD2221" i="157"/>
  <c r="AB2221" i="157"/>
  <c r="AA2221" i="157"/>
  <c r="R2221" i="157"/>
  <c r="AF2220" i="157"/>
  <c r="AE2220" i="157"/>
  <c r="AD2220" i="157"/>
  <c r="AC2220" i="157"/>
  <c r="AB2220" i="157"/>
  <c r="AA2220" i="157"/>
  <c r="Z2220" i="157"/>
  <c r="Y2220" i="157"/>
  <c r="R2220" i="157"/>
  <c r="AF2219" i="157"/>
  <c r="AE2219" i="157"/>
  <c r="AD2219" i="157"/>
  <c r="AC2219" i="157"/>
  <c r="AB2219" i="157"/>
  <c r="AA2219" i="157"/>
  <c r="Z2219" i="157"/>
  <c r="Y2219" i="157"/>
  <c r="R2219" i="157"/>
  <c r="AF2218" i="157"/>
  <c r="AE2218" i="157"/>
  <c r="AD2218" i="157"/>
  <c r="AC2218" i="157"/>
  <c r="AB2218" i="157"/>
  <c r="AA2218" i="157"/>
  <c r="Z2218" i="157"/>
  <c r="Y2218" i="157"/>
  <c r="R2218" i="157"/>
  <c r="AF2217" i="157"/>
  <c r="AE2217" i="157"/>
  <c r="AD2217" i="157"/>
  <c r="AC2217" i="157"/>
  <c r="AB2217" i="157"/>
  <c r="AA2217" i="157"/>
  <c r="Z2217" i="157"/>
  <c r="Y2217" i="157"/>
  <c r="R2217" i="157"/>
  <c r="AF2216" i="157"/>
  <c r="AE2216" i="157"/>
  <c r="AD2216" i="157"/>
  <c r="AB2216" i="157"/>
  <c r="AA2216" i="157"/>
  <c r="R2216" i="157"/>
  <c r="AF2215" i="157"/>
  <c r="AE2215" i="157"/>
  <c r="AD2215" i="157"/>
  <c r="AB2215" i="157"/>
  <c r="AA2215" i="157"/>
  <c r="R2215" i="157"/>
  <c r="AF2214" i="157"/>
  <c r="AE2214" i="157"/>
  <c r="AD2214" i="157"/>
  <c r="AB2214" i="157"/>
  <c r="AA2214" i="157"/>
  <c r="R2214" i="157"/>
  <c r="AF2213" i="157"/>
  <c r="AE2213" i="157"/>
  <c r="AD2213" i="157"/>
  <c r="AB2213" i="157"/>
  <c r="AA2213" i="157"/>
  <c r="R2213" i="157"/>
  <c r="AF2211" i="157"/>
  <c r="AE2211" i="157"/>
  <c r="AD2211" i="157"/>
  <c r="AB2211" i="157"/>
  <c r="AA2211" i="157"/>
  <c r="R2211" i="157"/>
  <c r="AF2210" i="157"/>
  <c r="AE2210" i="157"/>
  <c r="AD2210" i="157"/>
  <c r="AB2210" i="157"/>
  <c r="AA2210" i="157"/>
  <c r="R2210" i="157"/>
  <c r="AF2209" i="157"/>
  <c r="AE2209" i="157"/>
  <c r="AD2209" i="157"/>
  <c r="AC2209" i="157"/>
  <c r="AB2209" i="157"/>
  <c r="AA2209" i="157"/>
  <c r="Z2209" i="157"/>
  <c r="Y2209" i="157"/>
  <c r="R2209" i="157"/>
  <c r="AF2208" i="157"/>
  <c r="AE2208" i="157"/>
  <c r="AD2208" i="157"/>
  <c r="AB2208" i="157"/>
  <c r="AA2208" i="157"/>
  <c r="R2208" i="157"/>
  <c r="AF2207" i="157"/>
  <c r="AE2207" i="157"/>
  <c r="AD2207" i="157"/>
  <c r="AC2207" i="157"/>
  <c r="AB2207" i="157"/>
  <c r="AA2207" i="157"/>
  <c r="Z2207" i="157"/>
  <c r="Y2207" i="157"/>
  <c r="R2207" i="157"/>
  <c r="AF2206" i="157"/>
  <c r="AE2206" i="157"/>
  <c r="AD2206" i="157"/>
  <c r="AB2206" i="157"/>
  <c r="AA2206" i="157"/>
  <c r="R2206" i="157"/>
  <c r="AF2203" i="157"/>
  <c r="AE2203" i="157"/>
  <c r="AD2203" i="157"/>
  <c r="AB2203" i="157"/>
  <c r="AA2203" i="157"/>
  <c r="R2203" i="157"/>
  <c r="AF2202" i="157"/>
  <c r="AE2202" i="157"/>
  <c r="AD2202" i="157"/>
  <c r="AC2202" i="157"/>
  <c r="AB2202" i="157"/>
  <c r="AA2202" i="157"/>
  <c r="Z2202" i="157"/>
  <c r="Y2202" i="157"/>
  <c r="R2202" i="157"/>
  <c r="AF2200" i="157"/>
  <c r="AE2200" i="157"/>
  <c r="AD2200" i="157"/>
  <c r="AC2200" i="157"/>
  <c r="AB2200" i="157"/>
  <c r="AA2200" i="157"/>
  <c r="Z2200" i="157"/>
  <c r="Y2200" i="157"/>
  <c r="R2200" i="157"/>
  <c r="AF2199" i="157"/>
  <c r="AE2199" i="157"/>
  <c r="AD2199" i="157"/>
  <c r="AC2199" i="157"/>
  <c r="AB2199" i="157"/>
  <c r="AA2199" i="157"/>
  <c r="Z2199" i="157"/>
  <c r="Y2199" i="157"/>
  <c r="R2199" i="157"/>
  <c r="AF2198" i="157"/>
  <c r="AE2198" i="157"/>
  <c r="AD2198" i="157"/>
  <c r="AC2198" i="157"/>
  <c r="AB2198" i="157"/>
  <c r="AA2198" i="157"/>
  <c r="Z2198" i="157"/>
  <c r="Y2198" i="157"/>
  <c r="R2198" i="157"/>
  <c r="AF2197" i="157"/>
  <c r="AE2197" i="157"/>
  <c r="AD2197" i="157"/>
  <c r="AC2197" i="157"/>
  <c r="AB2197" i="157"/>
  <c r="AA2197" i="157"/>
  <c r="Z2197" i="157"/>
  <c r="Y2197" i="157"/>
  <c r="R2197" i="157"/>
  <c r="AF2196" i="157"/>
  <c r="AE2196" i="157"/>
  <c r="AD2196" i="157"/>
  <c r="AC2196" i="157"/>
  <c r="AB2196" i="157"/>
  <c r="AA2196" i="157"/>
  <c r="Z2196" i="157"/>
  <c r="Y2196" i="157"/>
  <c r="R2196" i="157"/>
  <c r="AF2195" i="157"/>
  <c r="AE2195" i="157"/>
  <c r="AD2195" i="157"/>
  <c r="AC2195" i="157"/>
  <c r="AB2195" i="157"/>
  <c r="AA2195" i="157"/>
  <c r="Z2195" i="157"/>
  <c r="Y2195" i="157"/>
  <c r="R2195" i="157"/>
  <c r="AF2194" i="157"/>
  <c r="AE2194" i="157"/>
  <c r="AD2194" i="157"/>
  <c r="AC2194" i="157"/>
  <c r="AB2194" i="157"/>
  <c r="AA2194" i="157"/>
  <c r="Z2194" i="157"/>
  <c r="Y2194" i="157"/>
  <c r="R2194" i="157"/>
  <c r="AF2193" i="157"/>
  <c r="AE2193" i="157"/>
  <c r="AD2193" i="157"/>
  <c r="AC2193" i="157"/>
  <c r="AB2193" i="157"/>
  <c r="AA2193" i="157"/>
  <c r="Z2193" i="157"/>
  <c r="Y2193" i="157"/>
  <c r="R2193" i="157"/>
  <c r="AF2192" i="157"/>
  <c r="AE2192" i="157"/>
  <c r="AD2192" i="157"/>
  <c r="AC2192" i="157"/>
  <c r="AB2192" i="157"/>
  <c r="AA2192" i="157"/>
  <c r="Z2192" i="157"/>
  <c r="Y2192" i="157"/>
  <c r="R2192" i="157"/>
  <c r="Z2142" i="157"/>
  <c r="Y2211" i="157"/>
  <c r="Z2141" i="157"/>
  <c r="Y2210" i="157"/>
  <c r="Z2139" i="157"/>
  <c r="Y2208" i="157"/>
  <c r="AF2143" i="157"/>
  <c r="AE2143" i="157"/>
  <c r="AD2143" i="157"/>
  <c r="AB2143" i="157"/>
  <c r="AB2212" i="157" s="1"/>
  <c r="AA2143" i="157"/>
  <c r="AA2212" i="157" s="1"/>
  <c r="R2143" i="157"/>
  <c r="AF2136" i="157"/>
  <c r="AE2136" i="157"/>
  <c r="AD2136" i="157"/>
  <c r="AB2136" i="157"/>
  <c r="AB2205" i="157" s="1"/>
  <c r="AA2136" i="157"/>
  <c r="R2136" i="157"/>
  <c r="Z2186" i="157"/>
  <c r="Y2245" i="157"/>
  <c r="Z2182" i="157"/>
  <c r="Z2171" i="157"/>
  <c r="Y2237" i="157"/>
  <c r="Z2163" i="157"/>
  <c r="Y2232" i="157"/>
  <c r="Z2155" i="157"/>
  <c r="Y2224" i="157"/>
  <c r="Z2147" i="157"/>
  <c r="Y2216" i="157"/>
  <c r="Z2146" i="157"/>
  <c r="Y2215" i="157"/>
  <c r="Z2145" i="157"/>
  <c r="Y2214" i="157"/>
  <c r="Z2144" i="157"/>
  <c r="Z2137" i="157"/>
  <c r="Y2206" i="157"/>
  <c r="Z2134" i="157"/>
  <c r="Y2203" i="157"/>
  <c r="Z2122" i="157"/>
  <c r="Z2121" i="157"/>
  <c r="Z2120" i="157"/>
  <c r="Z2119" i="157"/>
  <c r="AF2108" i="157"/>
  <c r="AE2108" i="157"/>
  <c r="AD2108" i="157"/>
  <c r="AB2108" i="157"/>
  <c r="AA2108" i="157"/>
  <c r="R2108" i="157"/>
  <c r="AF2107" i="157"/>
  <c r="AE2107" i="157"/>
  <c r="AD2107" i="157"/>
  <c r="AC2107" i="157"/>
  <c r="AB2107" i="157"/>
  <c r="AA2107" i="157"/>
  <c r="Z2107" i="157"/>
  <c r="Y2107" i="157"/>
  <c r="R2107" i="157"/>
  <c r="AF2106" i="157"/>
  <c r="AE2106" i="157"/>
  <c r="AD2106" i="157"/>
  <c r="AC2106" i="157"/>
  <c r="AB2106" i="157"/>
  <c r="AA2106" i="157"/>
  <c r="Z2106" i="157"/>
  <c r="Y2106" i="157"/>
  <c r="R2106" i="157"/>
  <c r="AF2105" i="157"/>
  <c r="AE2105" i="157"/>
  <c r="AD2105" i="157"/>
  <c r="AC2105" i="157"/>
  <c r="AB2105" i="157"/>
  <c r="AA2105" i="157"/>
  <c r="Z2105" i="157"/>
  <c r="Y2105" i="157"/>
  <c r="R2105" i="157"/>
  <c r="AF2104" i="157"/>
  <c r="AE2104" i="157"/>
  <c r="AD2104" i="157"/>
  <c r="AB2104" i="157"/>
  <c r="AA2104" i="157"/>
  <c r="R2104" i="157"/>
  <c r="AF2103" i="157"/>
  <c r="AE2103" i="157"/>
  <c r="AD2103" i="157"/>
  <c r="AC2103" i="157"/>
  <c r="AB2103" i="157"/>
  <c r="AA2103" i="157"/>
  <c r="Z2103" i="157"/>
  <c r="Y2103" i="157"/>
  <c r="R2103" i="157"/>
  <c r="AF2102" i="157"/>
  <c r="AE2102" i="157"/>
  <c r="AD2102" i="157"/>
  <c r="AC2102" i="157"/>
  <c r="AB2102" i="157"/>
  <c r="AA2102" i="157"/>
  <c r="Z2102" i="157"/>
  <c r="Y2102" i="157"/>
  <c r="R2102" i="157"/>
  <c r="AF2100" i="157"/>
  <c r="AE2100" i="157"/>
  <c r="AD2100" i="157"/>
  <c r="AB2100" i="157"/>
  <c r="AA2100" i="157"/>
  <c r="R2100" i="157"/>
  <c r="AF2099" i="157"/>
  <c r="AE2099" i="157"/>
  <c r="AD2099" i="157"/>
  <c r="AC2099" i="157"/>
  <c r="AB2099" i="157"/>
  <c r="AA2099" i="157"/>
  <c r="Z2099" i="157"/>
  <c r="Y2099" i="157"/>
  <c r="R2099" i="157"/>
  <c r="AF2098" i="157"/>
  <c r="AE2098" i="157"/>
  <c r="AD2098" i="157"/>
  <c r="AC2098" i="157"/>
  <c r="AB2098" i="157"/>
  <c r="AA2098" i="157"/>
  <c r="Z2098" i="157"/>
  <c r="Y2098" i="157"/>
  <c r="R2098" i="157"/>
  <c r="AF2097" i="157"/>
  <c r="AE2097" i="157"/>
  <c r="AD2097" i="157"/>
  <c r="AC2097" i="157"/>
  <c r="AB2097" i="157"/>
  <c r="AA2097" i="157"/>
  <c r="Z2097" i="157"/>
  <c r="Y2097" i="157"/>
  <c r="R2097" i="157"/>
  <c r="AF2096" i="157"/>
  <c r="AE2096" i="157"/>
  <c r="AD2096" i="157"/>
  <c r="AB2096" i="157"/>
  <c r="AA2096" i="157"/>
  <c r="Y2096" i="157"/>
  <c r="R2096" i="157"/>
  <c r="AF2095" i="157"/>
  <c r="AE2095" i="157"/>
  <c r="AD2095" i="157"/>
  <c r="AB2095" i="157"/>
  <c r="AA2095" i="157"/>
  <c r="R2095" i="157"/>
  <c r="AF2094" i="157"/>
  <c r="AE2094" i="157"/>
  <c r="AD2094" i="157"/>
  <c r="AC2094" i="157"/>
  <c r="AB2094" i="157"/>
  <c r="AA2094" i="157"/>
  <c r="Z2094" i="157"/>
  <c r="Y2094" i="157"/>
  <c r="R2094" i="157"/>
  <c r="AF2093" i="157"/>
  <c r="AE2093" i="157"/>
  <c r="AD2093" i="157"/>
  <c r="AB2093" i="157"/>
  <c r="AA2093" i="157"/>
  <c r="R2093" i="157"/>
  <c r="AF2092" i="157"/>
  <c r="AE2092" i="157"/>
  <c r="AD2092" i="157"/>
  <c r="AC2092" i="157"/>
  <c r="AB2092" i="157"/>
  <c r="AA2092" i="157"/>
  <c r="Z2092" i="157"/>
  <c r="Y2092" i="157"/>
  <c r="R2092" i="157"/>
  <c r="AF2091" i="157"/>
  <c r="AE2091" i="157"/>
  <c r="AD2091" i="157"/>
  <c r="AC2091" i="157"/>
  <c r="AB2091" i="157"/>
  <c r="AA2091" i="157"/>
  <c r="Z2091" i="157"/>
  <c r="Y2091" i="157"/>
  <c r="R2091" i="157"/>
  <c r="AF2090" i="157"/>
  <c r="AE2090" i="157"/>
  <c r="AD2090" i="157"/>
  <c r="AC2090" i="157"/>
  <c r="AB2090" i="157"/>
  <c r="AA2090" i="157"/>
  <c r="Z2090" i="157"/>
  <c r="Y2090" i="157"/>
  <c r="R2090" i="157"/>
  <c r="AF2089" i="157"/>
  <c r="AE2089" i="157"/>
  <c r="AD2089" i="157"/>
  <c r="AC2089" i="157"/>
  <c r="AB2089" i="157"/>
  <c r="AA2089" i="157"/>
  <c r="Z2089" i="157"/>
  <c r="Y2089" i="157"/>
  <c r="R2089" i="157"/>
  <c r="AF2088" i="157"/>
  <c r="AE2088" i="157"/>
  <c r="AD2088" i="157"/>
  <c r="AC2088" i="157"/>
  <c r="AB2088" i="157"/>
  <c r="AA2088" i="157"/>
  <c r="Z2088" i="157"/>
  <c r="Y2088" i="157"/>
  <c r="R2088" i="157"/>
  <c r="AF2084" i="157"/>
  <c r="AE2084" i="157"/>
  <c r="AD2084" i="157"/>
  <c r="AB2084" i="157"/>
  <c r="AA2084" i="157"/>
  <c r="R2084" i="157"/>
  <c r="AF2083" i="157"/>
  <c r="AE2083" i="157"/>
  <c r="AD2083" i="157"/>
  <c r="AC2083" i="157"/>
  <c r="AB2083" i="157"/>
  <c r="AA2083" i="157"/>
  <c r="Z2083" i="157"/>
  <c r="Y2083" i="157"/>
  <c r="R2083" i="157"/>
  <c r="AF2082" i="157"/>
  <c r="AE2082" i="157"/>
  <c r="AD2082" i="157"/>
  <c r="AC2082" i="157"/>
  <c r="AB2082" i="157"/>
  <c r="AA2082" i="157"/>
  <c r="Z2082" i="157"/>
  <c r="Y2082" i="157"/>
  <c r="R2082" i="157"/>
  <c r="AF2081" i="157"/>
  <c r="AE2081" i="157"/>
  <c r="AD2081" i="157"/>
  <c r="AC2081" i="157"/>
  <c r="AB2081" i="157"/>
  <c r="AA2081" i="157"/>
  <c r="Z2081" i="157"/>
  <c r="Y2081" i="157"/>
  <c r="R2081" i="157"/>
  <c r="AF2080" i="157"/>
  <c r="AE2080" i="157"/>
  <c r="AD2080" i="157"/>
  <c r="AC2080" i="157"/>
  <c r="AB2080" i="157"/>
  <c r="AA2080" i="157"/>
  <c r="Z2080" i="157"/>
  <c r="Y2080" i="157"/>
  <c r="R2080" i="157"/>
  <c r="AF2079" i="157"/>
  <c r="AE2079" i="157"/>
  <c r="AD2079" i="157"/>
  <c r="AC2079" i="157"/>
  <c r="AB2079" i="157"/>
  <c r="AA2079" i="157"/>
  <c r="Z2079" i="157"/>
  <c r="Y2079" i="157"/>
  <c r="R2079" i="157"/>
  <c r="AF2078" i="157"/>
  <c r="AE2078" i="157"/>
  <c r="AD2078" i="157"/>
  <c r="AC2078" i="157"/>
  <c r="AB2078" i="157"/>
  <c r="AA2078" i="157"/>
  <c r="Z2078" i="157"/>
  <c r="Y2078" i="157"/>
  <c r="R2078" i="157"/>
  <c r="AF2077" i="157"/>
  <c r="AE2077" i="157"/>
  <c r="AD2077" i="157"/>
  <c r="AC2077" i="157"/>
  <c r="AB2077" i="157"/>
  <c r="AA2077" i="157"/>
  <c r="Z2077" i="157"/>
  <c r="Y2077" i="157"/>
  <c r="R2077" i="157"/>
  <c r="AF2076" i="157"/>
  <c r="AE2076" i="157"/>
  <c r="AD2076" i="157"/>
  <c r="AB2076" i="157"/>
  <c r="AA2076" i="157"/>
  <c r="R2076" i="157"/>
  <c r="AF2075" i="157"/>
  <c r="AE2075" i="157"/>
  <c r="AD2075" i="157"/>
  <c r="AB2075" i="157"/>
  <c r="AA2075" i="157"/>
  <c r="R2075" i="157"/>
  <c r="AF2074" i="157"/>
  <c r="AE2074" i="157"/>
  <c r="AD2074" i="157"/>
  <c r="AB2074" i="157"/>
  <c r="AA2074" i="157"/>
  <c r="R2074" i="157"/>
  <c r="AF2073" i="157"/>
  <c r="AE2073" i="157"/>
  <c r="AD2073" i="157"/>
  <c r="AB2073" i="157"/>
  <c r="AA2073" i="157"/>
  <c r="R2073" i="157"/>
  <c r="AF2071" i="157"/>
  <c r="AE2071" i="157"/>
  <c r="AD2071" i="157"/>
  <c r="AB2071" i="157"/>
  <c r="AA2071" i="157"/>
  <c r="R2071" i="157"/>
  <c r="AF2070" i="157"/>
  <c r="AE2070" i="157"/>
  <c r="AD2070" i="157"/>
  <c r="AB2070" i="157"/>
  <c r="AA2070" i="157"/>
  <c r="R2070" i="157"/>
  <c r="AF2069" i="157"/>
  <c r="AE2069" i="157"/>
  <c r="AD2069" i="157"/>
  <c r="AC2069" i="157"/>
  <c r="AB2069" i="157"/>
  <c r="AA2069" i="157"/>
  <c r="Z2069" i="157"/>
  <c r="Y2069" i="157"/>
  <c r="R2069" i="157"/>
  <c r="AF2068" i="157"/>
  <c r="AE2068" i="157"/>
  <c r="AD2068" i="157"/>
  <c r="AB2068" i="157"/>
  <c r="AA2068" i="157"/>
  <c r="R2068" i="157"/>
  <c r="AF2067" i="157"/>
  <c r="AE2067" i="157"/>
  <c r="AD2067" i="157"/>
  <c r="AC2067" i="157"/>
  <c r="AB2067" i="157"/>
  <c r="AA2067" i="157"/>
  <c r="Z2067" i="157"/>
  <c r="Y2067" i="157"/>
  <c r="R2067" i="157"/>
  <c r="AF2066" i="157"/>
  <c r="AE2066" i="157"/>
  <c r="AD2066" i="157"/>
  <c r="AB2066" i="157"/>
  <c r="AA2066" i="157"/>
  <c r="R2066" i="157"/>
  <c r="AF2063" i="157"/>
  <c r="AE2063" i="157"/>
  <c r="AD2063" i="157"/>
  <c r="AB2063" i="157"/>
  <c r="AA2063" i="157"/>
  <c r="Z2063" i="157"/>
  <c r="R2063" i="157"/>
  <c r="AF2062" i="157"/>
  <c r="AE2062" i="157"/>
  <c r="AD2062" i="157"/>
  <c r="AC2062" i="157"/>
  <c r="AB2062" i="157"/>
  <c r="AA2062" i="157"/>
  <c r="Z2062" i="157"/>
  <c r="Y2062" i="157"/>
  <c r="R2062" i="157"/>
  <c r="AF2060" i="157"/>
  <c r="AE2060" i="157"/>
  <c r="AD2060" i="157"/>
  <c r="AC2060" i="157"/>
  <c r="AB2060" i="157"/>
  <c r="AA2060" i="157"/>
  <c r="Z2060" i="157"/>
  <c r="Y2060" i="157"/>
  <c r="R2060" i="157"/>
  <c r="AF2059" i="157"/>
  <c r="AE2059" i="157"/>
  <c r="AD2059" i="157"/>
  <c r="AC2059" i="157"/>
  <c r="AB2059" i="157"/>
  <c r="AA2059" i="157"/>
  <c r="Z2059" i="157"/>
  <c r="Y2059" i="157"/>
  <c r="R2059" i="157"/>
  <c r="AF2058" i="157"/>
  <c r="AE2058" i="157"/>
  <c r="AD2058" i="157"/>
  <c r="AC2058" i="157"/>
  <c r="AB2058" i="157"/>
  <c r="AA2058" i="157"/>
  <c r="Z2058" i="157"/>
  <c r="Y2058" i="157"/>
  <c r="R2058" i="157"/>
  <c r="AF2057" i="157"/>
  <c r="AE2057" i="157"/>
  <c r="AD2057" i="157"/>
  <c r="AC2057" i="157"/>
  <c r="AB2057" i="157"/>
  <c r="AA2057" i="157"/>
  <c r="Z2057" i="157"/>
  <c r="Y2057" i="157"/>
  <c r="R2057" i="157"/>
  <c r="AF2056" i="157"/>
  <c r="AE2056" i="157"/>
  <c r="AD2056" i="157"/>
  <c r="AC2056" i="157"/>
  <c r="AB2056" i="157"/>
  <c r="AA2056" i="157"/>
  <c r="Z2056" i="157"/>
  <c r="Y2056" i="157"/>
  <c r="R2056" i="157"/>
  <c r="AF2055" i="157"/>
  <c r="AE2055" i="157"/>
  <c r="AD2055" i="157"/>
  <c r="AC2055" i="157"/>
  <c r="AB2055" i="157"/>
  <c r="AA2055" i="157"/>
  <c r="Z2055" i="157"/>
  <c r="Y2055" i="157"/>
  <c r="R2055" i="157"/>
  <c r="AF2054" i="157"/>
  <c r="AE2054" i="157"/>
  <c r="AD2054" i="157"/>
  <c r="AC2054" i="157"/>
  <c r="AB2054" i="157"/>
  <c r="AA2054" i="157"/>
  <c r="Z2054" i="157"/>
  <c r="Y2054" i="157"/>
  <c r="R2054" i="157"/>
  <c r="AF2053" i="157"/>
  <c r="AE2053" i="157"/>
  <c r="AD2053" i="157"/>
  <c r="AC2053" i="157"/>
  <c r="AB2053" i="157"/>
  <c r="AA2053" i="157"/>
  <c r="Z2053" i="157"/>
  <c r="Y2053" i="157"/>
  <c r="R2053" i="157"/>
  <c r="AF2052" i="157"/>
  <c r="AE2052" i="157"/>
  <c r="AD2052" i="157"/>
  <c r="AC2052" i="157"/>
  <c r="AB2052" i="157"/>
  <c r="AA2052" i="157"/>
  <c r="Z2052" i="157"/>
  <c r="Y2052" i="157"/>
  <c r="R2052" i="157"/>
  <c r="AF1993" i="157"/>
  <c r="AE1993" i="157"/>
  <c r="AD1993" i="157"/>
  <c r="AB1993" i="157"/>
  <c r="AA1993" i="157"/>
  <c r="AA2065" i="157" s="1"/>
  <c r="R1993" i="157"/>
  <c r="AF2000" i="157"/>
  <c r="AE2000" i="157"/>
  <c r="AD2000" i="157"/>
  <c r="AB2000" i="157"/>
  <c r="AB2072" i="157" s="1"/>
  <c r="AA2000" i="157"/>
  <c r="AA2072" i="157" s="1"/>
  <c r="R2000" i="157"/>
  <c r="Z2045" i="157"/>
  <c r="Y2108" i="157"/>
  <c r="Z2041" i="157"/>
  <c r="Z2031" i="157"/>
  <c r="Z2023" i="157"/>
  <c r="Y2095" i="157"/>
  <c r="Z2012" i="157"/>
  <c r="Y2084" i="157"/>
  <c r="Z2004" i="157"/>
  <c r="Y2076" i="157"/>
  <c r="Z2003" i="157"/>
  <c r="Y2075" i="157"/>
  <c r="Z2002" i="157"/>
  <c r="Y2074" i="157"/>
  <c r="Z2001" i="157"/>
  <c r="Z1999" i="157"/>
  <c r="Z1998" i="157"/>
  <c r="Y2070" i="157"/>
  <c r="Z1996" i="157"/>
  <c r="Y2068" i="157"/>
  <c r="Z1994" i="157"/>
  <c r="Y2066" i="157"/>
  <c r="Z1979" i="157"/>
  <c r="Z1978" i="157"/>
  <c r="Z1977" i="157"/>
  <c r="Z1976" i="157"/>
  <c r="AF1962" i="157"/>
  <c r="AE1962" i="157"/>
  <c r="AD1962" i="157"/>
  <c r="AB1962" i="157"/>
  <c r="AA1962" i="157"/>
  <c r="R1962" i="157"/>
  <c r="AF1961" i="157"/>
  <c r="AE1961" i="157"/>
  <c r="AD1961" i="157"/>
  <c r="AC1961" i="157"/>
  <c r="AB1961" i="157"/>
  <c r="AA1961" i="157"/>
  <c r="Z1961" i="157"/>
  <c r="Y1961" i="157"/>
  <c r="R1961" i="157"/>
  <c r="AF1960" i="157"/>
  <c r="AE1960" i="157"/>
  <c r="AD1960" i="157"/>
  <c r="AC1960" i="157"/>
  <c r="AB1960" i="157"/>
  <c r="AA1960" i="157"/>
  <c r="Z1960" i="157"/>
  <c r="Y1960" i="157"/>
  <c r="R1960" i="157"/>
  <c r="AF1959" i="157"/>
  <c r="AE1959" i="157"/>
  <c r="AD1959" i="157"/>
  <c r="AC1959" i="157"/>
  <c r="AB1959" i="157"/>
  <c r="AA1959" i="157"/>
  <c r="Z1959" i="157"/>
  <c r="Y1959" i="157"/>
  <c r="R1959" i="157"/>
  <c r="AF1958" i="157"/>
  <c r="AE1958" i="157"/>
  <c r="AD1958" i="157"/>
  <c r="AB1958" i="157"/>
  <c r="AA1958" i="157"/>
  <c r="R1958" i="157"/>
  <c r="AF1957" i="157"/>
  <c r="AE1957" i="157"/>
  <c r="AD1957" i="157"/>
  <c r="AC1957" i="157"/>
  <c r="AB1957" i="157"/>
  <c r="AA1957" i="157"/>
  <c r="Z1957" i="157"/>
  <c r="Y1957" i="157"/>
  <c r="R1957" i="157"/>
  <c r="AF1954" i="157"/>
  <c r="AE1954" i="157"/>
  <c r="AD1954" i="157"/>
  <c r="AB1954" i="157"/>
  <c r="AA1954" i="157"/>
  <c r="R1954" i="157"/>
  <c r="AF1953" i="157"/>
  <c r="AE1953" i="157"/>
  <c r="AD1953" i="157"/>
  <c r="AC1953" i="157"/>
  <c r="AB1953" i="157"/>
  <c r="AA1953" i="157"/>
  <c r="Z1953" i="157"/>
  <c r="Y1953" i="157"/>
  <c r="R1953" i="157"/>
  <c r="AF1952" i="157"/>
  <c r="AE1952" i="157"/>
  <c r="AD1952" i="157"/>
  <c r="AC1952" i="157"/>
  <c r="AB1952" i="157"/>
  <c r="AA1952" i="157"/>
  <c r="Z1952" i="157"/>
  <c r="Y1952" i="157"/>
  <c r="R1952" i="157"/>
  <c r="AF1951" i="157"/>
  <c r="AE1951" i="157"/>
  <c r="AD1951" i="157"/>
  <c r="AC1951" i="157"/>
  <c r="AB1951" i="157"/>
  <c r="AA1951" i="157"/>
  <c r="Z1951" i="157"/>
  <c r="Y1951" i="157"/>
  <c r="R1951" i="157"/>
  <c r="AF1950" i="157"/>
  <c r="AE1950" i="157"/>
  <c r="AD1950" i="157"/>
  <c r="AB1950" i="157"/>
  <c r="AA1950" i="157"/>
  <c r="Y1950" i="157"/>
  <c r="R1950" i="157"/>
  <c r="AF1949" i="157"/>
  <c r="AE1949" i="157"/>
  <c r="AD1949" i="157"/>
  <c r="AB1949" i="157"/>
  <c r="AA1949" i="157"/>
  <c r="R1949" i="157"/>
  <c r="AF1947" i="157"/>
  <c r="AE1947" i="157"/>
  <c r="AD1947" i="157"/>
  <c r="AC1947" i="157"/>
  <c r="AB1947" i="157"/>
  <c r="AA1947" i="157"/>
  <c r="Z1947" i="157"/>
  <c r="Y1947" i="157"/>
  <c r="R1947" i="157"/>
  <c r="AF1946" i="157"/>
  <c r="AE1946" i="157"/>
  <c r="AD1946" i="157"/>
  <c r="AC1946" i="157"/>
  <c r="AB1946" i="157"/>
  <c r="AA1946" i="157"/>
  <c r="Z1946" i="157"/>
  <c r="Y1946" i="157"/>
  <c r="R1946" i="157"/>
  <c r="AF1945" i="157"/>
  <c r="AE1945" i="157"/>
  <c r="AD1945" i="157"/>
  <c r="AB1945" i="157"/>
  <c r="AA1945" i="157"/>
  <c r="R1945" i="157"/>
  <c r="AF1944" i="157"/>
  <c r="AE1944" i="157"/>
  <c r="AD1944" i="157"/>
  <c r="AC1944" i="157"/>
  <c r="AB1944" i="157"/>
  <c r="AA1944" i="157"/>
  <c r="Z1944" i="157"/>
  <c r="Y1944" i="157"/>
  <c r="R1944" i="157"/>
  <c r="AF1943" i="157"/>
  <c r="AE1943" i="157"/>
  <c r="AD1943" i="157"/>
  <c r="AC1943" i="157"/>
  <c r="AB1943" i="157"/>
  <c r="AA1943" i="157"/>
  <c r="Z1943" i="157"/>
  <c r="Y1943" i="157"/>
  <c r="R1943" i="157"/>
  <c r="AF1942" i="157"/>
  <c r="AE1942" i="157"/>
  <c r="AD1942" i="157"/>
  <c r="AC1942" i="157"/>
  <c r="AB1942" i="157"/>
  <c r="AA1942" i="157"/>
  <c r="Z1942" i="157"/>
  <c r="Y1942" i="157"/>
  <c r="R1942" i="157"/>
  <c r="AF1941" i="157"/>
  <c r="AE1941" i="157"/>
  <c r="AD1941" i="157"/>
  <c r="AB1941" i="157"/>
  <c r="AA1941" i="157"/>
  <c r="R1941" i="157"/>
  <c r="AF1940" i="157"/>
  <c r="AE1940" i="157"/>
  <c r="AD1940" i="157"/>
  <c r="AC1940" i="157"/>
  <c r="AB1940" i="157"/>
  <c r="AA1940" i="157"/>
  <c r="Z1940" i="157"/>
  <c r="Y1940" i="157"/>
  <c r="R1940" i="157"/>
  <c r="AF1939" i="157"/>
  <c r="AE1939" i="157"/>
  <c r="AD1939" i="157"/>
  <c r="AC1939" i="157"/>
  <c r="AB1939" i="157"/>
  <c r="AA1939" i="157"/>
  <c r="Z1939" i="157"/>
  <c r="Y1939" i="157"/>
  <c r="R1939" i="157"/>
  <c r="AF1938" i="157"/>
  <c r="AE1938" i="157"/>
  <c r="AD1938" i="157"/>
  <c r="AC1938" i="157"/>
  <c r="AB1938" i="157"/>
  <c r="AA1938" i="157"/>
  <c r="Z1938" i="157"/>
  <c r="Y1938" i="157"/>
  <c r="R1938" i="157"/>
  <c r="AF1937" i="157"/>
  <c r="AE1937" i="157"/>
  <c r="AD1937" i="157"/>
  <c r="AC1937" i="157"/>
  <c r="AB1937" i="157"/>
  <c r="AA1937" i="157"/>
  <c r="Z1937" i="157"/>
  <c r="Y1937" i="157"/>
  <c r="R1937" i="157"/>
  <c r="AF1936" i="157"/>
  <c r="AE1936" i="157"/>
  <c r="AD1936" i="157"/>
  <c r="AC1936" i="157"/>
  <c r="AB1936" i="157"/>
  <c r="AA1936" i="157"/>
  <c r="Z1936" i="157"/>
  <c r="Y1936" i="157"/>
  <c r="R1936" i="157"/>
  <c r="AF1935" i="157"/>
  <c r="AE1935" i="157"/>
  <c r="AD1935" i="157"/>
  <c r="AC1935" i="157"/>
  <c r="AB1935" i="157"/>
  <c r="AA1935" i="157"/>
  <c r="Z1935" i="157"/>
  <c r="Y1935" i="157"/>
  <c r="R1935" i="157"/>
  <c r="AF1933" i="157"/>
  <c r="AE1933" i="157"/>
  <c r="AD1933" i="157"/>
  <c r="AB1933" i="157"/>
  <c r="AA1933" i="157"/>
  <c r="R1933" i="157"/>
  <c r="AF1932" i="157"/>
  <c r="AE1932" i="157"/>
  <c r="AD1932" i="157"/>
  <c r="AB1932" i="157"/>
  <c r="AA1932" i="157"/>
  <c r="R1932" i="157"/>
  <c r="AF1931" i="157"/>
  <c r="AE1931" i="157"/>
  <c r="AD1931" i="157"/>
  <c r="AB1931" i="157"/>
  <c r="AA1931" i="157"/>
  <c r="R1931" i="157"/>
  <c r="AF1930" i="157"/>
  <c r="AE1930" i="157"/>
  <c r="AD1930" i="157"/>
  <c r="AB1930" i="157"/>
  <c r="AA1930" i="157"/>
  <c r="R1930" i="157"/>
  <c r="AF1928" i="157"/>
  <c r="AE1928" i="157"/>
  <c r="AD1928" i="157"/>
  <c r="AB1928" i="157"/>
  <c r="AA1928" i="157"/>
  <c r="R1928" i="157"/>
  <c r="AF1927" i="157"/>
  <c r="AE1927" i="157"/>
  <c r="AD1927" i="157"/>
  <c r="AC1927" i="157"/>
  <c r="AB1927" i="157"/>
  <c r="AA1927" i="157"/>
  <c r="Z1927" i="157"/>
  <c r="Y1927" i="157"/>
  <c r="R1927" i="157"/>
  <c r="AF1926" i="157"/>
  <c r="AE1926" i="157"/>
  <c r="AD1926" i="157"/>
  <c r="AC1926" i="157"/>
  <c r="AB1926" i="157"/>
  <c r="AA1926" i="157"/>
  <c r="Z1926" i="157"/>
  <c r="Y1926" i="157"/>
  <c r="R1926" i="157"/>
  <c r="AF1925" i="157"/>
  <c r="AE1925" i="157"/>
  <c r="AD1925" i="157"/>
  <c r="AB1925" i="157"/>
  <c r="AA1925" i="157"/>
  <c r="R1925" i="157"/>
  <c r="AF1924" i="157"/>
  <c r="AE1924" i="157"/>
  <c r="AD1924" i="157"/>
  <c r="AC1924" i="157"/>
  <c r="AB1924" i="157"/>
  <c r="AA1924" i="157"/>
  <c r="Z1924" i="157"/>
  <c r="Y1924" i="157"/>
  <c r="R1924" i="157"/>
  <c r="AF1923" i="157"/>
  <c r="AE1923" i="157"/>
  <c r="AD1923" i="157"/>
  <c r="AB1923" i="157"/>
  <c r="AA1923" i="157"/>
  <c r="R1923" i="157"/>
  <c r="AF1920" i="157"/>
  <c r="AE1920" i="157"/>
  <c r="AD1920" i="157"/>
  <c r="AB1920" i="157"/>
  <c r="AA1920" i="157"/>
  <c r="R1920" i="157"/>
  <c r="AF1919" i="157"/>
  <c r="AE1919" i="157"/>
  <c r="AD1919" i="157"/>
  <c r="AC1919" i="157"/>
  <c r="AB1919" i="157"/>
  <c r="AA1919" i="157"/>
  <c r="Z1919" i="157"/>
  <c r="Y1919" i="157"/>
  <c r="R1919" i="157"/>
  <c r="AF1917" i="157"/>
  <c r="AE1917" i="157"/>
  <c r="AD1917" i="157"/>
  <c r="AC1917" i="157"/>
  <c r="AB1917" i="157"/>
  <c r="AA1917" i="157"/>
  <c r="Z1917" i="157"/>
  <c r="Y1917" i="157"/>
  <c r="R1917" i="157"/>
  <c r="AF1916" i="157"/>
  <c r="AE1916" i="157"/>
  <c r="AD1916" i="157"/>
  <c r="AC1916" i="157"/>
  <c r="AB1916" i="157"/>
  <c r="AA1916" i="157"/>
  <c r="Z1916" i="157"/>
  <c r="Y1916" i="157"/>
  <c r="R1916" i="157"/>
  <c r="AF1915" i="157"/>
  <c r="AE1915" i="157"/>
  <c r="AD1915" i="157"/>
  <c r="AC1915" i="157"/>
  <c r="AB1915" i="157"/>
  <c r="AA1915" i="157"/>
  <c r="Z1915" i="157"/>
  <c r="Y1915" i="157"/>
  <c r="R1915" i="157"/>
  <c r="AF1914" i="157"/>
  <c r="AE1914" i="157"/>
  <c r="AD1914" i="157"/>
  <c r="AC1914" i="157"/>
  <c r="AB1914" i="157"/>
  <c r="AA1914" i="157"/>
  <c r="Z1914" i="157"/>
  <c r="Y1914" i="157"/>
  <c r="R1914" i="157"/>
  <c r="AF1913" i="157"/>
  <c r="AE1913" i="157"/>
  <c r="AD1913" i="157"/>
  <c r="AC1913" i="157"/>
  <c r="AB1913" i="157"/>
  <c r="AA1913" i="157"/>
  <c r="Z1913" i="157"/>
  <c r="Y1913" i="157"/>
  <c r="R1913" i="157"/>
  <c r="AF1912" i="157"/>
  <c r="AE1912" i="157"/>
  <c r="AD1912" i="157"/>
  <c r="AC1912" i="157"/>
  <c r="AB1912" i="157"/>
  <c r="AA1912" i="157"/>
  <c r="Z1912" i="157"/>
  <c r="Y1912" i="157"/>
  <c r="R1912" i="157"/>
  <c r="AF1911" i="157"/>
  <c r="AE1911" i="157"/>
  <c r="AD1911" i="157"/>
  <c r="AC1911" i="157"/>
  <c r="AB1911" i="157"/>
  <c r="AA1911" i="157"/>
  <c r="Z1911" i="157"/>
  <c r="Y1911" i="157"/>
  <c r="R1911" i="157"/>
  <c r="AF1910" i="157"/>
  <c r="AE1910" i="157"/>
  <c r="AD1910" i="157"/>
  <c r="AC1910" i="157"/>
  <c r="AB1910" i="157"/>
  <c r="AA1910" i="157"/>
  <c r="Z1910" i="157"/>
  <c r="Y1910" i="157"/>
  <c r="R1910" i="157"/>
  <c r="AF1909" i="157"/>
  <c r="AE1909" i="157"/>
  <c r="AD1909" i="157"/>
  <c r="AC1909" i="157"/>
  <c r="AB1909" i="157"/>
  <c r="AA1909" i="157"/>
  <c r="Z1909" i="157"/>
  <c r="Y1909" i="157"/>
  <c r="R1909" i="157"/>
  <c r="AF1903" i="157"/>
  <c r="AE1903" i="157"/>
  <c r="AD1903" i="157"/>
  <c r="AB1903" i="157"/>
  <c r="AA1903" i="157"/>
  <c r="R1903" i="157"/>
  <c r="AF1890" i="157"/>
  <c r="AE1890" i="157"/>
  <c r="AD1890" i="157"/>
  <c r="AB1890" i="157"/>
  <c r="AA1890" i="157"/>
  <c r="R1890" i="157"/>
  <c r="AF1832" i="157"/>
  <c r="AE1832" i="157"/>
  <c r="AD1832" i="157"/>
  <c r="AB1832" i="157"/>
  <c r="AB1929" i="157" s="1"/>
  <c r="AA1832" i="157"/>
  <c r="AA1929" i="157" s="1"/>
  <c r="R1832" i="157"/>
  <c r="AF1825" i="157"/>
  <c r="AE1825" i="157"/>
  <c r="AD1825" i="157"/>
  <c r="AB1825" i="157"/>
  <c r="AB1922" i="157" s="1"/>
  <c r="AA1825" i="157"/>
  <c r="AA1824" i="157" s="1"/>
  <c r="R1825" i="157"/>
  <c r="Z1895" i="157"/>
  <c r="Z1894" i="157"/>
  <c r="Y1894" i="157"/>
  <c r="Z1882" i="157"/>
  <c r="Y1890" i="157"/>
  <c r="Z1881" i="157"/>
  <c r="Y1881" i="157"/>
  <c r="Z1877" i="157"/>
  <c r="Y1962" i="157"/>
  <c r="Z1873" i="157"/>
  <c r="Z1866" i="157"/>
  <c r="Y1954" i="157"/>
  <c r="Z1853" i="157"/>
  <c r="Y1949" i="157"/>
  <c r="Z1845" i="157"/>
  <c r="Y1941" i="157"/>
  <c r="Z1837" i="157"/>
  <c r="Z1836" i="157"/>
  <c r="Y1932" i="157"/>
  <c r="Z1835" i="157"/>
  <c r="Y1931" i="157"/>
  <c r="Z1833" i="157"/>
  <c r="Z1831" i="157"/>
  <c r="Y1928" i="157"/>
  <c r="Z1828" i="157"/>
  <c r="Y1925" i="157"/>
  <c r="Z1826" i="157"/>
  <c r="Y1923" i="157"/>
  <c r="Z1823" i="157"/>
  <c r="Y1920" i="157"/>
  <c r="Z1811" i="157"/>
  <c r="Z1810" i="157"/>
  <c r="Z1809" i="157"/>
  <c r="Z1808" i="157"/>
  <c r="AF1794" i="157"/>
  <c r="AE1794" i="157"/>
  <c r="AD1794" i="157"/>
  <c r="AB1794" i="157"/>
  <c r="AA1794" i="157"/>
  <c r="R1794" i="157"/>
  <c r="AF1793" i="157"/>
  <c r="AE1793" i="157"/>
  <c r="AD1793" i="157"/>
  <c r="AC1793" i="157"/>
  <c r="AB1793" i="157"/>
  <c r="AA1793" i="157"/>
  <c r="Z1793" i="157"/>
  <c r="Y1793" i="157"/>
  <c r="R1793" i="157"/>
  <c r="AF1792" i="157"/>
  <c r="AE1792" i="157"/>
  <c r="AD1792" i="157"/>
  <c r="AC1792" i="157"/>
  <c r="AB1792" i="157"/>
  <c r="AA1792" i="157"/>
  <c r="Z1792" i="157"/>
  <c r="Y1792" i="157"/>
  <c r="R1792" i="157"/>
  <c r="AF1791" i="157"/>
  <c r="AE1791" i="157"/>
  <c r="AD1791" i="157"/>
  <c r="AC1791" i="157"/>
  <c r="AB1791" i="157"/>
  <c r="AA1791" i="157"/>
  <c r="Z1791" i="157"/>
  <c r="Y1791" i="157"/>
  <c r="R1791" i="157"/>
  <c r="AF1790" i="157"/>
  <c r="AE1790" i="157"/>
  <c r="AD1790" i="157"/>
  <c r="AB1790" i="157"/>
  <c r="AA1790" i="157"/>
  <c r="R1790" i="157"/>
  <c r="AF1789" i="157"/>
  <c r="AE1789" i="157"/>
  <c r="AD1789" i="157"/>
  <c r="AC1789" i="157"/>
  <c r="AB1789" i="157"/>
  <c r="AA1789" i="157"/>
  <c r="Z1789" i="157"/>
  <c r="Y1789" i="157"/>
  <c r="R1789" i="157"/>
  <c r="AF1788" i="157"/>
  <c r="AE1788" i="157"/>
  <c r="AD1788" i="157"/>
  <c r="AC1788" i="157"/>
  <c r="AB1788" i="157"/>
  <c r="AA1788" i="157"/>
  <c r="Z1788" i="157"/>
  <c r="Y1788" i="157"/>
  <c r="R1788" i="157"/>
  <c r="AF1784" i="157"/>
  <c r="AE1784" i="157"/>
  <c r="AD1784" i="157"/>
  <c r="AB1784" i="157"/>
  <c r="AA1784" i="157"/>
  <c r="R1784" i="157"/>
  <c r="AF1783" i="157"/>
  <c r="AE1783" i="157"/>
  <c r="AD1783" i="157"/>
  <c r="AC1783" i="157"/>
  <c r="AB1783" i="157"/>
  <c r="AA1783" i="157"/>
  <c r="Z1783" i="157"/>
  <c r="Y1783" i="157"/>
  <c r="R1783" i="157"/>
  <c r="AF1782" i="157"/>
  <c r="AE1782" i="157"/>
  <c r="AD1782" i="157"/>
  <c r="AC1782" i="157"/>
  <c r="AB1782" i="157"/>
  <c r="AA1782" i="157"/>
  <c r="Z1782" i="157"/>
  <c r="Y1782" i="157"/>
  <c r="R1782" i="157"/>
  <c r="AF1781" i="157"/>
  <c r="AE1781" i="157"/>
  <c r="AD1781" i="157"/>
  <c r="AC1781" i="157"/>
  <c r="AB1781" i="157"/>
  <c r="AA1781" i="157"/>
  <c r="Z1781" i="157"/>
  <c r="Y1781" i="157"/>
  <c r="R1781" i="157"/>
  <c r="AF1780" i="157"/>
  <c r="AE1780" i="157"/>
  <c r="AD1780" i="157"/>
  <c r="AB1780" i="157"/>
  <c r="AA1780" i="157"/>
  <c r="Y1780" i="157"/>
  <c r="R1780" i="157"/>
  <c r="AF1779" i="157"/>
  <c r="AE1779" i="157"/>
  <c r="AD1779" i="157"/>
  <c r="AB1779" i="157"/>
  <c r="AA1779" i="157"/>
  <c r="R1779" i="157"/>
  <c r="AF1778" i="157"/>
  <c r="AE1778" i="157"/>
  <c r="AD1778" i="157"/>
  <c r="AC1778" i="157"/>
  <c r="AB1778" i="157"/>
  <c r="AA1778" i="157"/>
  <c r="Z1778" i="157"/>
  <c r="Y1778" i="157"/>
  <c r="R1778" i="157"/>
  <c r="AF1777" i="157"/>
  <c r="AE1777" i="157"/>
  <c r="AD1777" i="157"/>
  <c r="AC1777" i="157"/>
  <c r="AB1777" i="157"/>
  <c r="AA1777" i="157"/>
  <c r="Z1777" i="157"/>
  <c r="Y1777" i="157"/>
  <c r="R1777" i="157"/>
  <c r="AF1776" i="157"/>
  <c r="AE1776" i="157"/>
  <c r="AD1776" i="157"/>
  <c r="AC1776" i="157"/>
  <c r="AB1776" i="157"/>
  <c r="AA1776" i="157"/>
  <c r="Z1776" i="157"/>
  <c r="Y1776" i="157"/>
  <c r="R1776" i="157"/>
  <c r="AF1775" i="157"/>
  <c r="AE1775" i="157"/>
  <c r="AD1775" i="157"/>
  <c r="AC1775" i="157"/>
  <c r="AB1775" i="157"/>
  <c r="AA1775" i="157"/>
  <c r="Z1775" i="157"/>
  <c r="Y1775" i="157"/>
  <c r="R1775" i="157"/>
  <c r="AF1774" i="157"/>
  <c r="AE1774" i="157"/>
  <c r="AD1774" i="157"/>
  <c r="AC1774" i="157"/>
  <c r="AB1774" i="157"/>
  <c r="AA1774" i="157"/>
  <c r="Z1774" i="157"/>
  <c r="Y1774" i="157"/>
  <c r="R1774" i="157"/>
  <c r="AF1773" i="157"/>
  <c r="AE1773" i="157"/>
  <c r="AD1773" i="157"/>
  <c r="AC1773" i="157"/>
  <c r="AB1773" i="157"/>
  <c r="AA1773" i="157"/>
  <c r="Z1773" i="157"/>
  <c r="Y1773" i="157"/>
  <c r="R1773" i="157"/>
  <c r="AF1772" i="157"/>
  <c r="AE1772" i="157"/>
  <c r="AD1772" i="157"/>
  <c r="AC1772" i="157"/>
  <c r="AB1772" i="157"/>
  <c r="AA1772" i="157"/>
  <c r="Z1772" i="157"/>
  <c r="Y1772" i="157"/>
  <c r="R1772" i="157"/>
  <c r="AF1771" i="157"/>
  <c r="AE1771" i="157"/>
  <c r="AD1771" i="157"/>
  <c r="AB1771" i="157"/>
  <c r="AA1771" i="157"/>
  <c r="R1771" i="157"/>
  <c r="AF1770" i="157"/>
  <c r="AE1770" i="157"/>
  <c r="AD1770" i="157"/>
  <c r="AC1770" i="157"/>
  <c r="AB1770" i="157"/>
  <c r="AA1770" i="157"/>
  <c r="Z1770" i="157"/>
  <c r="Y1770" i="157"/>
  <c r="R1770" i="157"/>
  <c r="AF1769" i="157"/>
  <c r="AE1769" i="157"/>
  <c r="AD1769" i="157"/>
  <c r="AC1769" i="157"/>
  <c r="AB1769" i="157"/>
  <c r="AA1769" i="157"/>
  <c r="Z1769" i="157"/>
  <c r="Y1769" i="157"/>
  <c r="R1769" i="157"/>
  <c r="AF1768" i="157"/>
  <c r="AE1768" i="157"/>
  <c r="AD1768" i="157"/>
  <c r="AC1768" i="157"/>
  <c r="AB1768" i="157"/>
  <c r="AA1768" i="157"/>
  <c r="Z1768" i="157"/>
  <c r="Y1768" i="157"/>
  <c r="R1768" i="157"/>
  <c r="AF1767" i="157"/>
  <c r="AE1767" i="157"/>
  <c r="AD1767" i="157"/>
  <c r="AC1767" i="157"/>
  <c r="AB1767" i="157"/>
  <c r="AA1767" i="157"/>
  <c r="Z1767" i="157"/>
  <c r="Y1767" i="157"/>
  <c r="R1767" i="157"/>
  <c r="AF1766" i="157"/>
  <c r="AE1766" i="157"/>
  <c r="AD1766" i="157"/>
  <c r="AC1766" i="157"/>
  <c r="AB1766" i="157"/>
  <c r="AA1766" i="157"/>
  <c r="Z1766" i="157"/>
  <c r="Y1766" i="157"/>
  <c r="R1766" i="157"/>
  <c r="AF1765" i="157"/>
  <c r="AE1765" i="157"/>
  <c r="AD1765" i="157"/>
  <c r="AC1765" i="157"/>
  <c r="AB1765" i="157"/>
  <c r="AA1765" i="157"/>
  <c r="Z1765" i="157"/>
  <c r="Y1765" i="157"/>
  <c r="R1765" i="157"/>
  <c r="AF1764" i="157"/>
  <c r="AE1764" i="157"/>
  <c r="AD1764" i="157"/>
  <c r="AC1764" i="157"/>
  <c r="AB1764" i="157"/>
  <c r="AA1764" i="157"/>
  <c r="Z1764" i="157"/>
  <c r="Y1764" i="157"/>
  <c r="R1764" i="157"/>
  <c r="AF1763" i="157"/>
  <c r="AE1763" i="157"/>
  <c r="AD1763" i="157"/>
  <c r="AC1763" i="157"/>
  <c r="AB1763" i="157"/>
  <c r="AA1763" i="157"/>
  <c r="Z1763" i="157"/>
  <c r="Y1763" i="157"/>
  <c r="R1763" i="157"/>
  <c r="AF1762" i="157"/>
  <c r="AE1762" i="157"/>
  <c r="AD1762" i="157"/>
  <c r="AB1762" i="157"/>
  <c r="AA1762" i="157"/>
  <c r="R1762" i="157"/>
  <c r="AF1761" i="157"/>
  <c r="AE1761" i="157"/>
  <c r="AD1761" i="157"/>
  <c r="AB1761" i="157"/>
  <c r="AA1761" i="157"/>
  <c r="R1761" i="157"/>
  <c r="AF1760" i="157"/>
  <c r="AE1760" i="157"/>
  <c r="AD1760" i="157"/>
  <c r="AB1760" i="157"/>
  <c r="AA1760" i="157"/>
  <c r="R1760" i="157"/>
  <c r="AF1759" i="157"/>
  <c r="AE1759" i="157"/>
  <c r="AD1759" i="157"/>
  <c r="AB1759" i="157"/>
  <c r="AA1759" i="157"/>
  <c r="R1759" i="157"/>
  <c r="AF1757" i="157"/>
  <c r="AE1757" i="157"/>
  <c r="AD1757" i="157"/>
  <c r="AB1757" i="157"/>
  <c r="AA1757" i="157"/>
  <c r="R1757" i="157"/>
  <c r="AF1756" i="157"/>
  <c r="AE1756" i="157"/>
  <c r="AD1756" i="157"/>
  <c r="AB1756" i="157"/>
  <c r="AA1756" i="157"/>
  <c r="R1756" i="157"/>
  <c r="AF1755" i="157"/>
  <c r="AE1755" i="157"/>
  <c r="AD1755" i="157"/>
  <c r="AC1755" i="157"/>
  <c r="AB1755" i="157"/>
  <c r="AA1755" i="157"/>
  <c r="Z1755" i="157"/>
  <c r="Y1755" i="157"/>
  <c r="R1755" i="157"/>
  <c r="AF1754" i="157"/>
  <c r="AE1754" i="157"/>
  <c r="AD1754" i="157"/>
  <c r="AB1754" i="157"/>
  <c r="AA1754" i="157"/>
  <c r="R1754" i="157"/>
  <c r="AF1753" i="157"/>
  <c r="AE1753" i="157"/>
  <c r="AD1753" i="157"/>
  <c r="AC1753" i="157"/>
  <c r="AB1753" i="157"/>
  <c r="AA1753" i="157"/>
  <c r="Z1753" i="157"/>
  <c r="Y1753" i="157"/>
  <c r="R1753" i="157"/>
  <c r="AF1752" i="157"/>
  <c r="AE1752" i="157"/>
  <c r="AD1752" i="157"/>
  <c r="AB1752" i="157"/>
  <c r="AA1752" i="157"/>
  <c r="R1752" i="157"/>
  <c r="AF1749" i="157"/>
  <c r="AE1749" i="157"/>
  <c r="AD1749" i="157"/>
  <c r="AB1749" i="157"/>
  <c r="AA1749" i="157"/>
  <c r="R1749" i="157"/>
  <c r="AF1748" i="157"/>
  <c r="AE1748" i="157"/>
  <c r="AD1748" i="157"/>
  <c r="AC1748" i="157"/>
  <c r="AB1748" i="157"/>
  <c r="AA1748" i="157"/>
  <c r="Z1748" i="157"/>
  <c r="Y1748" i="157"/>
  <c r="R1748" i="157"/>
  <c r="AF1746" i="157"/>
  <c r="AE1746" i="157"/>
  <c r="AD1746" i="157"/>
  <c r="AC1746" i="157"/>
  <c r="AB1746" i="157"/>
  <c r="AA1746" i="157"/>
  <c r="Z1746" i="157"/>
  <c r="Y1746" i="157"/>
  <c r="R1746" i="157"/>
  <c r="AF1745" i="157"/>
  <c r="AE1745" i="157"/>
  <c r="AD1745" i="157"/>
  <c r="AC1745" i="157"/>
  <c r="AB1745" i="157"/>
  <c r="AA1745" i="157"/>
  <c r="Z1745" i="157"/>
  <c r="Y1745" i="157"/>
  <c r="R1745" i="157"/>
  <c r="AF1744" i="157"/>
  <c r="AE1744" i="157"/>
  <c r="AD1744" i="157"/>
  <c r="AC1744" i="157"/>
  <c r="AB1744" i="157"/>
  <c r="AA1744" i="157"/>
  <c r="Z1744" i="157"/>
  <c r="Y1744" i="157"/>
  <c r="R1744" i="157"/>
  <c r="AF1743" i="157"/>
  <c r="AE1743" i="157"/>
  <c r="AD1743" i="157"/>
  <c r="AC1743" i="157"/>
  <c r="AB1743" i="157"/>
  <c r="AA1743" i="157"/>
  <c r="Z1743" i="157"/>
  <c r="Y1743" i="157"/>
  <c r="R1743" i="157"/>
  <c r="AF1742" i="157"/>
  <c r="AE1742" i="157"/>
  <c r="AD1742" i="157"/>
  <c r="AC1742" i="157"/>
  <c r="AB1742" i="157"/>
  <c r="AA1742" i="157"/>
  <c r="Z1742" i="157"/>
  <c r="Y1742" i="157"/>
  <c r="R1742" i="157"/>
  <c r="AF1741" i="157"/>
  <c r="AE1741" i="157"/>
  <c r="AD1741" i="157"/>
  <c r="AC1741" i="157"/>
  <c r="AB1741" i="157"/>
  <c r="AA1741" i="157"/>
  <c r="Z1741" i="157"/>
  <c r="Y1741" i="157"/>
  <c r="R1741" i="157"/>
  <c r="AF1740" i="157"/>
  <c r="AE1740" i="157"/>
  <c r="AD1740" i="157"/>
  <c r="AC1740" i="157"/>
  <c r="AB1740" i="157"/>
  <c r="AA1740" i="157"/>
  <c r="Z1740" i="157"/>
  <c r="Y1740" i="157"/>
  <c r="R1740" i="157"/>
  <c r="AF1739" i="157"/>
  <c r="AE1739" i="157"/>
  <c r="AD1739" i="157"/>
  <c r="AC1739" i="157"/>
  <c r="AB1739" i="157"/>
  <c r="AA1739" i="157"/>
  <c r="Z1739" i="157"/>
  <c r="Y1739" i="157"/>
  <c r="R1739" i="157"/>
  <c r="AF1738" i="157"/>
  <c r="AE1738" i="157"/>
  <c r="AD1738" i="157"/>
  <c r="AC1738" i="157"/>
  <c r="AB1738" i="157"/>
  <c r="AA1738" i="157"/>
  <c r="Z1738" i="157"/>
  <c r="Y1738" i="157"/>
  <c r="R1738" i="157"/>
  <c r="AF1684" i="157"/>
  <c r="AE1684" i="157"/>
  <c r="AD1684" i="157"/>
  <c r="AB1684" i="157"/>
  <c r="AB1758" i="157" s="1"/>
  <c r="AA1684" i="157"/>
  <c r="AA1758" i="157" s="1"/>
  <c r="R1684" i="157"/>
  <c r="AF1677" i="157"/>
  <c r="AE1677" i="157"/>
  <c r="AD1677" i="157"/>
  <c r="AB1677" i="157"/>
  <c r="AB1751" i="157" s="1"/>
  <c r="AA1677" i="157"/>
  <c r="R1677" i="157"/>
  <c r="Z1731" i="157"/>
  <c r="Y1794" i="157"/>
  <c r="Z1727" i="157"/>
  <c r="Z1716" i="157"/>
  <c r="Z1705" i="157"/>
  <c r="Y1779" i="157"/>
  <c r="Z1697" i="157"/>
  <c r="Y1771" i="157"/>
  <c r="Z1688" i="157"/>
  <c r="Y1762" i="157"/>
  <c r="Z1687" i="157"/>
  <c r="Y1761" i="157"/>
  <c r="Z1686" i="157"/>
  <c r="Y1760" i="157"/>
  <c r="Z1685" i="157"/>
  <c r="Y1759" i="157"/>
  <c r="Z1683" i="157"/>
  <c r="Y1757" i="157"/>
  <c r="Z1682" i="157"/>
  <c r="Y1756" i="157"/>
  <c r="Z1680" i="157"/>
  <c r="Z1678" i="157"/>
  <c r="Y1752" i="157"/>
  <c r="Z1675" i="157"/>
  <c r="Y1749" i="157"/>
  <c r="Z1663" i="157"/>
  <c r="Z1662" i="157"/>
  <c r="Z1661" i="157"/>
  <c r="Z1660" i="157"/>
  <c r="AF1646" i="157"/>
  <c r="AE1646" i="157"/>
  <c r="AD1646" i="157"/>
  <c r="AB1646" i="157"/>
  <c r="AA1646" i="157"/>
  <c r="R1646" i="157"/>
  <c r="AF1645" i="157"/>
  <c r="AE1645" i="157"/>
  <c r="AD1645" i="157"/>
  <c r="AC1645" i="157"/>
  <c r="AB1645" i="157"/>
  <c r="AA1645" i="157"/>
  <c r="Z1645" i="157"/>
  <c r="Y1645" i="157"/>
  <c r="R1645" i="157"/>
  <c r="AF1644" i="157"/>
  <c r="AE1644" i="157"/>
  <c r="AD1644" i="157"/>
  <c r="AC1644" i="157"/>
  <c r="AB1644" i="157"/>
  <c r="AA1644" i="157"/>
  <c r="Z1644" i="157"/>
  <c r="Y1644" i="157"/>
  <c r="R1644" i="157"/>
  <c r="AF1643" i="157"/>
  <c r="AE1643" i="157"/>
  <c r="AD1643" i="157"/>
  <c r="AC1643" i="157"/>
  <c r="AB1643" i="157"/>
  <c r="AA1643" i="157"/>
  <c r="Z1643" i="157"/>
  <c r="Y1643" i="157"/>
  <c r="R1643" i="157"/>
  <c r="AF1642" i="157"/>
  <c r="AE1642" i="157"/>
  <c r="AD1642" i="157"/>
  <c r="AB1642" i="157"/>
  <c r="AA1642" i="157"/>
  <c r="R1642" i="157"/>
  <c r="AF1641" i="157"/>
  <c r="AE1641" i="157"/>
  <c r="AD1641" i="157"/>
  <c r="AC1641" i="157"/>
  <c r="AB1641" i="157"/>
  <c r="AA1641" i="157"/>
  <c r="Z1641" i="157"/>
  <c r="Y1641" i="157"/>
  <c r="R1641" i="157"/>
  <c r="AF1640" i="157"/>
  <c r="AE1640" i="157"/>
  <c r="AD1640" i="157"/>
  <c r="AC1640" i="157"/>
  <c r="AB1640" i="157"/>
  <c r="AA1640" i="157"/>
  <c r="Z1640" i="157"/>
  <c r="Y1640" i="157"/>
  <c r="R1640" i="157"/>
  <c r="AF1637" i="157"/>
  <c r="AE1637" i="157"/>
  <c r="AD1637" i="157"/>
  <c r="AB1637" i="157"/>
  <c r="AA1637" i="157"/>
  <c r="R1637" i="157"/>
  <c r="AF1636" i="157"/>
  <c r="AE1636" i="157"/>
  <c r="AD1636" i="157"/>
  <c r="AC1636" i="157"/>
  <c r="AB1636" i="157"/>
  <c r="AA1636" i="157"/>
  <c r="Z1636" i="157"/>
  <c r="Y1636" i="157"/>
  <c r="R1636" i="157"/>
  <c r="AF1635" i="157"/>
  <c r="AE1635" i="157"/>
  <c r="AD1635" i="157"/>
  <c r="AC1635" i="157"/>
  <c r="AB1635" i="157"/>
  <c r="AA1635" i="157"/>
  <c r="Z1635" i="157"/>
  <c r="Y1635" i="157"/>
  <c r="R1635" i="157"/>
  <c r="AF1634" i="157"/>
  <c r="AE1634" i="157"/>
  <c r="AD1634" i="157"/>
  <c r="AC1634" i="157"/>
  <c r="AB1634" i="157"/>
  <c r="AA1634" i="157"/>
  <c r="Z1634" i="157"/>
  <c r="Y1634" i="157"/>
  <c r="R1634" i="157"/>
  <c r="AF1633" i="157"/>
  <c r="AE1633" i="157"/>
  <c r="AD1633" i="157"/>
  <c r="AB1633" i="157"/>
  <c r="AA1633" i="157"/>
  <c r="Y1633" i="157"/>
  <c r="R1633" i="157"/>
  <c r="AF1632" i="157"/>
  <c r="AE1632" i="157"/>
  <c r="AD1632" i="157"/>
  <c r="AB1632" i="157"/>
  <c r="AA1632" i="157"/>
  <c r="R1632" i="157"/>
  <c r="AF1631" i="157"/>
  <c r="AE1631" i="157"/>
  <c r="AD1631" i="157"/>
  <c r="AC1631" i="157"/>
  <c r="AB1631" i="157"/>
  <c r="AA1631" i="157"/>
  <c r="Z1631" i="157"/>
  <c r="Y1631" i="157"/>
  <c r="R1631" i="157"/>
  <c r="AF1630" i="157"/>
  <c r="AE1630" i="157"/>
  <c r="AD1630" i="157"/>
  <c r="AC1630" i="157"/>
  <c r="AB1630" i="157"/>
  <c r="AA1630" i="157"/>
  <c r="Z1630" i="157"/>
  <c r="Y1630" i="157"/>
  <c r="R1630" i="157"/>
  <c r="AF1629" i="157"/>
  <c r="AE1629" i="157"/>
  <c r="AD1629" i="157"/>
  <c r="AC1629" i="157"/>
  <c r="AB1629" i="157"/>
  <c r="AA1629" i="157"/>
  <c r="Z1629" i="157"/>
  <c r="Y1629" i="157"/>
  <c r="R1629" i="157"/>
  <c r="AF1628" i="157"/>
  <c r="AE1628" i="157"/>
  <c r="AD1628" i="157"/>
  <c r="AC1628" i="157"/>
  <c r="AB1628" i="157"/>
  <c r="AA1628" i="157"/>
  <c r="Z1628" i="157"/>
  <c r="Y1628" i="157"/>
  <c r="R1628" i="157"/>
  <c r="AF1627" i="157"/>
  <c r="AE1627" i="157"/>
  <c r="AD1627" i="157"/>
  <c r="AC1627" i="157"/>
  <c r="AB1627" i="157"/>
  <c r="AA1627" i="157"/>
  <c r="Z1627" i="157"/>
  <c r="Y1627" i="157"/>
  <c r="R1627" i="157"/>
  <c r="AF1626" i="157"/>
  <c r="AE1626" i="157"/>
  <c r="AD1626" i="157"/>
  <c r="AC1626" i="157"/>
  <c r="AB1626" i="157"/>
  <c r="AA1626" i="157"/>
  <c r="Z1626" i="157"/>
  <c r="Y1626" i="157"/>
  <c r="R1626" i="157"/>
  <c r="AF1625" i="157"/>
  <c r="AE1625" i="157"/>
  <c r="AD1625" i="157"/>
  <c r="AC1625" i="157"/>
  <c r="AB1625" i="157"/>
  <c r="AA1625" i="157"/>
  <c r="Z1625" i="157"/>
  <c r="Y1625" i="157"/>
  <c r="R1625" i="157"/>
  <c r="AF1622" i="157"/>
  <c r="AE1622" i="157"/>
  <c r="AD1622" i="157"/>
  <c r="AB1622" i="157"/>
  <c r="AA1622" i="157"/>
  <c r="R1622" i="157"/>
  <c r="AF1621" i="157"/>
  <c r="AE1621" i="157"/>
  <c r="AD1621" i="157"/>
  <c r="AB1621" i="157"/>
  <c r="AA1621" i="157"/>
  <c r="R1621" i="157"/>
  <c r="AF1620" i="157"/>
  <c r="AE1620" i="157"/>
  <c r="AD1620" i="157"/>
  <c r="AC1620" i="157"/>
  <c r="AB1620" i="157"/>
  <c r="AA1620" i="157"/>
  <c r="Z1620" i="157"/>
  <c r="Y1620" i="157"/>
  <c r="R1620" i="157"/>
  <c r="AF1619" i="157"/>
  <c r="AE1619" i="157"/>
  <c r="AD1619" i="157"/>
  <c r="AC1619" i="157"/>
  <c r="AB1619" i="157"/>
  <c r="AA1619" i="157"/>
  <c r="Z1619" i="157"/>
  <c r="Y1619" i="157"/>
  <c r="R1619" i="157"/>
  <c r="AF1618" i="157"/>
  <c r="AE1618" i="157"/>
  <c r="AD1618" i="157"/>
  <c r="AB1618" i="157"/>
  <c r="AA1618" i="157"/>
  <c r="R1618" i="157"/>
  <c r="AF1617" i="157"/>
  <c r="AE1617" i="157"/>
  <c r="AD1617" i="157"/>
  <c r="AC1617" i="157"/>
  <c r="AB1617" i="157"/>
  <c r="AA1617" i="157"/>
  <c r="Z1617" i="157"/>
  <c r="Y1617" i="157"/>
  <c r="R1617" i="157"/>
  <c r="AF1616" i="157"/>
  <c r="AE1616" i="157"/>
  <c r="AD1616" i="157"/>
  <c r="AC1616" i="157"/>
  <c r="AB1616" i="157"/>
  <c r="AA1616" i="157"/>
  <c r="Z1616" i="157"/>
  <c r="Y1616" i="157"/>
  <c r="R1616" i="157"/>
  <c r="AF1615" i="157"/>
  <c r="AE1615" i="157"/>
  <c r="AD1615" i="157"/>
  <c r="AC1615" i="157"/>
  <c r="AB1615" i="157"/>
  <c r="AA1615" i="157"/>
  <c r="Z1615" i="157"/>
  <c r="Y1615" i="157"/>
  <c r="R1615" i="157"/>
  <c r="AF1614" i="157"/>
  <c r="AE1614" i="157"/>
  <c r="AD1614" i="157"/>
  <c r="AB1614" i="157"/>
  <c r="AA1614" i="157"/>
  <c r="R1614" i="157"/>
  <c r="AF1613" i="157"/>
  <c r="AE1613" i="157"/>
  <c r="AD1613" i="157"/>
  <c r="AC1613" i="157"/>
  <c r="AB1613" i="157"/>
  <c r="AA1613" i="157"/>
  <c r="Z1613" i="157"/>
  <c r="Y1613" i="157"/>
  <c r="R1613" i="157"/>
  <c r="AF1612" i="157"/>
  <c r="AE1612" i="157"/>
  <c r="AD1612" i="157"/>
  <c r="AB1612" i="157"/>
  <c r="AA1612" i="157"/>
  <c r="R1612" i="157"/>
  <c r="AF1611" i="157"/>
  <c r="AE1611" i="157"/>
  <c r="AD1611" i="157"/>
  <c r="AB1611" i="157"/>
  <c r="AA1611" i="157"/>
  <c r="R1611" i="157"/>
  <c r="AF1610" i="157"/>
  <c r="AE1610" i="157"/>
  <c r="AD1610" i="157"/>
  <c r="AB1610" i="157"/>
  <c r="AA1610" i="157"/>
  <c r="R1610" i="157"/>
  <c r="AF1608" i="157"/>
  <c r="AE1608" i="157"/>
  <c r="AD1608" i="157"/>
  <c r="AB1608" i="157"/>
  <c r="AA1608" i="157"/>
  <c r="R1608" i="157"/>
  <c r="AF1607" i="157"/>
  <c r="AE1607" i="157"/>
  <c r="AD1607" i="157"/>
  <c r="AB1607" i="157"/>
  <c r="AA1607" i="157"/>
  <c r="R1607" i="157"/>
  <c r="AF1606" i="157"/>
  <c r="AE1606" i="157"/>
  <c r="AD1606" i="157"/>
  <c r="AC1606" i="157"/>
  <c r="AB1606" i="157"/>
  <c r="AA1606" i="157"/>
  <c r="Z1606" i="157"/>
  <c r="Y1606" i="157"/>
  <c r="R1606" i="157"/>
  <c r="AF1605" i="157"/>
  <c r="AE1605" i="157"/>
  <c r="AD1605" i="157"/>
  <c r="AB1605" i="157"/>
  <c r="AA1605" i="157"/>
  <c r="R1605" i="157"/>
  <c r="AF1604" i="157"/>
  <c r="AE1604" i="157"/>
  <c r="AD1604" i="157"/>
  <c r="AC1604" i="157"/>
  <c r="AB1604" i="157"/>
  <c r="AA1604" i="157"/>
  <c r="Z1604" i="157"/>
  <c r="Y1604" i="157"/>
  <c r="R1604" i="157"/>
  <c r="AF1603" i="157"/>
  <c r="AE1603" i="157"/>
  <c r="AD1603" i="157"/>
  <c r="AB1603" i="157"/>
  <c r="AA1603" i="157"/>
  <c r="R1603" i="157"/>
  <c r="AF1600" i="157"/>
  <c r="AE1600" i="157"/>
  <c r="AD1600" i="157"/>
  <c r="AB1600" i="157"/>
  <c r="AA1600" i="157"/>
  <c r="R1600" i="157"/>
  <c r="AF1599" i="157"/>
  <c r="AE1599" i="157"/>
  <c r="AD1599" i="157"/>
  <c r="AC1599" i="157"/>
  <c r="AB1599" i="157"/>
  <c r="AA1599" i="157"/>
  <c r="Z1599" i="157"/>
  <c r="Y1599" i="157"/>
  <c r="R1599" i="157"/>
  <c r="AF1597" i="157"/>
  <c r="AE1597" i="157"/>
  <c r="AD1597" i="157"/>
  <c r="AC1597" i="157"/>
  <c r="AB1597" i="157"/>
  <c r="AA1597" i="157"/>
  <c r="Z1597" i="157"/>
  <c r="Y1597" i="157"/>
  <c r="R1597" i="157"/>
  <c r="AF1596" i="157"/>
  <c r="AE1596" i="157"/>
  <c r="AD1596" i="157"/>
  <c r="AC1596" i="157"/>
  <c r="AB1596" i="157"/>
  <c r="AA1596" i="157"/>
  <c r="Z1596" i="157"/>
  <c r="Y1596" i="157"/>
  <c r="R1596" i="157"/>
  <c r="AF1595" i="157"/>
  <c r="AE1595" i="157"/>
  <c r="AD1595" i="157"/>
  <c r="AC1595" i="157"/>
  <c r="AB1595" i="157"/>
  <c r="AA1595" i="157"/>
  <c r="Z1595" i="157"/>
  <c r="Y1595" i="157"/>
  <c r="R1595" i="157"/>
  <c r="AF1594" i="157"/>
  <c r="AE1594" i="157"/>
  <c r="AD1594" i="157"/>
  <c r="AC1594" i="157"/>
  <c r="AB1594" i="157"/>
  <c r="AA1594" i="157"/>
  <c r="Z1594" i="157"/>
  <c r="Y1594" i="157"/>
  <c r="R1594" i="157"/>
  <c r="AF1593" i="157"/>
  <c r="AE1593" i="157"/>
  <c r="AD1593" i="157"/>
  <c r="AC1593" i="157"/>
  <c r="AB1593" i="157"/>
  <c r="AA1593" i="157"/>
  <c r="Z1593" i="157"/>
  <c r="Y1593" i="157"/>
  <c r="R1593" i="157"/>
  <c r="AF1592" i="157"/>
  <c r="AE1592" i="157"/>
  <c r="AD1592" i="157"/>
  <c r="AC1592" i="157"/>
  <c r="AB1592" i="157"/>
  <c r="AA1592" i="157"/>
  <c r="Z1592" i="157"/>
  <c r="Y1592" i="157"/>
  <c r="R1592" i="157"/>
  <c r="AF1591" i="157"/>
  <c r="AE1591" i="157"/>
  <c r="AD1591" i="157"/>
  <c r="AC1591" i="157"/>
  <c r="AB1591" i="157"/>
  <c r="AA1591" i="157"/>
  <c r="Z1591" i="157"/>
  <c r="Y1591" i="157"/>
  <c r="R1591" i="157"/>
  <c r="AF1590" i="157"/>
  <c r="AE1590" i="157"/>
  <c r="AD1590" i="157"/>
  <c r="AC1590" i="157"/>
  <c r="AB1590" i="157"/>
  <c r="AA1590" i="157"/>
  <c r="Z1590" i="157"/>
  <c r="Y1590" i="157"/>
  <c r="R1590" i="157"/>
  <c r="AF1589" i="157"/>
  <c r="AE1589" i="157"/>
  <c r="AD1589" i="157"/>
  <c r="AB1589" i="157"/>
  <c r="AA1589" i="157"/>
  <c r="R1589" i="157"/>
  <c r="AF1536" i="157"/>
  <c r="AE1536" i="157"/>
  <c r="AD1536" i="157"/>
  <c r="AB1536" i="157"/>
  <c r="AA1536" i="157"/>
  <c r="AA1609" i="157" s="1"/>
  <c r="R1536" i="157"/>
  <c r="AF1529" i="157"/>
  <c r="AE1529" i="157"/>
  <c r="AD1529" i="157"/>
  <c r="AB1529" i="157"/>
  <c r="AB1602" i="157" s="1"/>
  <c r="AA1529" i="157"/>
  <c r="AA1602" i="157" s="1"/>
  <c r="R1529" i="157"/>
  <c r="H1529" i="157"/>
  <c r="F1529" i="157"/>
  <c r="Z1582" i="157"/>
  <c r="Y1646" i="157"/>
  <c r="Z1578" i="157"/>
  <c r="Z1566" i="157"/>
  <c r="Y1637" i="157"/>
  <c r="Z1559" i="157"/>
  <c r="Y1632" i="157"/>
  <c r="Z1549" i="157"/>
  <c r="Y1622" i="157"/>
  <c r="Z1548" i="157"/>
  <c r="Y1548" i="157"/>
  <c r="Y1621" i="157" s="1"/>
  <c r="Z1541" i="157"/>
  <c r="Y1614" i="157"/>
  <c r="Z1539" i="157"/>
  <c r="Y1612" i="157"/>
  <c r="Z1538" i="157"/>
  <c r="Y1611" i="157"/>
  <c r="Z1537" i="157"/>
  <c r="Y1610" i="157"/>
  <c r="Z1535" i="157"/>
  <c r="Y1608" i="157"/>
  <c r="Z1534" i="157"/>
  <c r="Y1607" i="157"/>
  <c r="Z1532" i="157"/>
  <c r="Y1605" i="157"/>
  <c r="Z1530" i="157"/>
  <c r="Z1527" i="157"/>
  <c r="Y1600" i="157"/>
  <c r="Z1516" i="157"/>
  <c r="Y1516" i="157"/>
  <c r="Z1515" i="157"/>
  <c r="Z1514" i="157"/>
  <c r="Z1513" i="157"/>
  <c r="Z1512" i="157"/>
  <c r="AF1504" i="157"/>
  <c r="AE1504" i="157"/>
  <c r="AD1504" i="157"/>
  <c r="AB1504" i="157"/>
  <c r="AA1504" i="157"/>
  <c r="R1504" i="157"/>
  <c r="AF1503" i="157"/>
  <c r="AE1503" i="157"/>
  <c r="AD1503" i="157"/>
  <c r="AC1503" i="157"/>
  <c r="AB1503" i="157"/>
  <c r="AA1503" i="157"/>
  <c r="Z1503" i="157"/>
  <c r="Y1503" i="157"/>
  <c r="R1503" i="157"/>
  <c r="AF1502" i="157"/>
  <c r="AE1502" i="157"/>
  <c r="AD1502" i="157"/>
  <c r="AC1502" i="157"/>
  <c r="AB1502" i="157"/>
  <c r="AA1502" i="157"/>
  <c r="Z1502" i="157"/>
  <c r="Y1502" i="157"/>
  <c r="R1502" i="157"/>
  <c r="AF1501" i="157"/>
  <c r="AE1501" i="157"/>
  <c r="AD1501" i="157"/>
  <c r="AC1501" i="157"/>
  <c r="AB1501" i="157"/>
  <c r="AA1501" i="157"/>
  <c r="Z1501" i="157"/>
  <c r="Y1501" i="157"/>
  <c r="R1501" i="157"/>
  <c r="AF1500" i="157"/>
  <c r="AE1500" i="157"/>
  <c r="AD1500" i="157"/>
  <c r="AB1500" i="157"/>
  <c r="AA1500" i="157"/>
  <c r="R1500" i="157"/>
  <c r="AF1499" i="157"/>
  <c r="AE1499" i="157"/>
  <c r="AD1499" i="157"/>
  <c r="AC1499" i="157"/>
  <c r="AB1499" i="157"/>
  <c r="AA1499" i="157"/>
  <c r="Z1499" i="157"/>
  <c r="Y1499" i="157"/>
  <c r="R1499" i="157"/>
  <c r="AF1498" i="157"/>
  <c r="AE1498" i="157"/>
  <c r="AD1498" i="157"/>
  <c r="AC1498" i="157"/>
  <c r="AB1498" i="157"/>
  <c r="AA1498" i="157"/>
  <c r="Z1498" i="157"/>
  <c r="Y1498" i="157"/>
  <c r="R1498" i="157"/>
  <c r="AF1496" i="157"/>
  <c r="AE1496" i="157"/>
  <c r="AD1496" i="157"/>
  <c r="AB1496" i="157"/>
  <c r="AA1496" i="157"/>
  <c r="R1496" i="157"/>
  <c r="AF1495" i="157"/>
  <c r="AE1495" i="157"/>
  <c r="AD1495" i="157"/>
  <c r="AC1495" i="157"/>
  <c r="AB1495" i="157"/>
  <c r="AA1495" i="157"/>
  <c r="Z1495" i="157"/>
  <c r="Y1495" i="157"/>
  <c r="R1495" i="157"/>
  <c r="AF1494" i="157"/>
  <c r="AE1494" i="157"/>
  <c r="AD1494" i="157"/>
  <c r="AC1494" i="157"/>
  <c r="AB1494" i="157"/>
  <c r="AA1494" i="157"/>
  <c r="Z1494" i="157"/>
  <c r="Y1494" i="157"/>
  <c r="R1494" i="157"/>
  <c r="AF1493" i="157"/>
  <c r="AE1493" i="157"/>
  <c r="AD1493" i="157"/>
  <c r="AC1493" i="157"/>
  <c r="AB1493" i="157"/>
  <c r="AA1493" i="157"/>
  <c r="Z1493" i="157"/>
  <c r="Y1493" i="157"/>
  <c r="R1493" i="157"/>
  <c r="AF1492" i="157"/>
  <c r="AE1492" i="157"/>
  <c r="AD1492" i="157"/>
  <c r="AB1492" i="157"/>
  <c r="AA1492" i="157"/>
  <c r="Y1492" i="157"/>
  <c r="R1492" i="157"/>
  <c r="AF1491" i="157"/>
  <c r="AE1491" i="157"/>
  <c r="AD1491" i="157"/>
  <c r="AB1491" i="157"/>
  <c r="AA1491" i="157"/>
  <c r="R1491" i="157"/>
  <c r="AF1490" i="157"/>
  <c r="AE1490" i="157"/>
  <c r="AD1490" i="157"/>
  <c r="AC1490" i="157"/>
  <c r="AB1490" i="157"/>
  <c r="AA1490" i="157"/>
  <c r="Z1490" i="157"/>
  <c r="Y1490" i="157"/>
  <c r="R1490" i="157"/>
  <c r="AF1488" i="157"/>
  <c r="AE1488" i="157"/>
  <c r="AD1488" i="157"/>
  <c r="AC1488" i="157"/>
  <c r="AB1488" i="157"/>
  <c r="AA1488" i="157"/>
  <c r="Z1488" i="157"/>
  <c r="Y1488" i="157"/>
  <c r="R1488" i="157"/>
  <c r="AF1487" i="157"/>
  <c r="AE1487" i="157"/>
  <c r="AD1487" i="157"/>
  <c r="AC1487" i="157"/>
  <c r="AB1487" i="157"/>
  <c r="AA1487" i="157"/>
  <c r="Z1487" i="157"/>
  <c r="Y1487" i="157"/>
  <c r="R1487" i="157"/>
  <c r="AF1486" i="157"/>
  <c r="AE1486" i="157"/>
  <c r="AD1486" i="157"/>
  <c r="AB1486" i="157"/>
  <c r="AA1486" i="157"/>
  <c r="R1486" i="157"/>
  <c r="AF1485" i="157"/>
  <c r="AE1485" i="157"/>
  <c r="AD1485" i="157"/>
  <c r="AC1485" i="157"/>
  <c r="AB1485" i="157"/>
  <c r="AA1485" i="157"/>
  <c r="Z1485" i="157"/>
  <c r="Y1485" i="157"/>
  <c r="R1485" i="157"/>
  <c r="AF1484" i="157"/>
  <c r="AE1484" i="157"/>
  <c r="AD1484" i="157"/>
  <c r="AC1484" i="157"/>
  <c r="AB1484" i="157"/>
  <c r="AA1484" i="157"/>
  <c r="Z1484" i="157"/>
  <c r="Y1484" i="157"/>
  <c r="R1484" i="157"/>
  <c r="AF1479" i="157"/>
  <c r="AE1479" i="157"/>
  <c r="AD1479" i="157"/>
  <c r="AB1479" i="157"/>
  <c r="AA1479" i="157"/>
  <c r="R1479" i="157"/>
  <c r="AF1478" i="157"/>
  <c r="AE1478" i="157"/>
  <c r="AD1478" i="157"/>
  <c r="AB1478" i="157"/>
  <c r="AA1478" i="157"/>
  <c r="R1478" i="157"/>
  <c r="AF1477" i="157"/>
  <c r="AE1477" i="157"/>
  <c r="AD1477" i="157"/>
  <c r="AC1477" i="157"/>
  <c r="AB1477" i="157"/>
  <c r="AA1477" i="157"/>
  <c r="Z1477" i="157"/>
  <c r="Y1477" i="157"/>
  <c r="R1477" i="157"/>
  <c r="AF1476" i="157"/>
  <c r="AE1476" i="157"/>
  <c r="AD1476" i="157"/>
  <c r="AC1476" i="157"/>
  <c r="AB1476" i="157"/>
  <c r="AA1476" i="157"/>
  <c r="Z1476" i="157"/>
  <c r="Y1476" i="157"/>
  <c r="R1476" i="157"/>
  <c r="AF1475" i="157"/>
  <c r="AE1475" i="157"/>
  <c r="AD1475" i="157"/>
  <c r="AC1475" i="157"/>
  <c r="AB1475" i="157"/>
  <c r="AA1475" i="157"/>
  <c r="Z1475" i="157"/>
  <c r="Y1475" i="157"/>
  <c r="R1475" i="157"/>
  <c r="AF1474" i="157"/>
  <c r="AE1474" i="157"/>
  <c r="AD1474" i="157"/>
  <c r="AC1474" i="157"/>
  <c r="AB1474" i="157"/>
  <c r="AA1474" i="157"/>
  <c r="Z1474" i="157"/>
  <c r="Y1474" i="157"/>
  <c r="R1474" i="157"/>
  <c r="AF1473" i="157"/>
  <c r="AE1473" i="157"/>
  <c r="AD1473" i="157"/>
  <c r="AC1473" i="157"/>
  <c r="AB1473" i="157"/>
  <c r="AA1473" i="157"/>
  <c r="Z1473" i="157"/>
  <c r="Y1473" i="157"/>
  <c r="R1473" i="157"/>
  <c r="AF1471" i="157"/>
  <c r="AE1471" i="157"/>
  <c r="AD1471" i="157"/>
  <c r="AB1471" i="157"/>
  <c r="AA1471" i="157"/>
  <c r="R1471" i="157"/>
  <c r="AF1470" i="157"/>
  <c r="AE1470" i="157"/>
  <c r="AD1470" i="157"/>
  <c r="AB1470" i="157"/>
  <c r="AA1470" i="157"/>
  <c r="R1470" i="157"/>
  <c r="AF1469" i="157"/>
  <c r="AE1469" i="157"/>
  <c r="AD1469" i="157"/>
  <c r="AB1469" i="157"/>
  <c r="AA1469" i="157"/>
  <c r="R1469" i="157"/>
  <c r="AF1468" i="157"/>
  <c r="AE1468" i="157"/>
  <c r="AD1468" i="157"/>
  <c r="AB1468" i="157"/>
  <c r="AA1468" i="157"/>
  <c r="R1468" i="157"/>
  <c r="AF1466" i="157"/>
  <c r="AE1466" i="157"/>
  <c r="AD1466" i="157"/>
  <c r="AB1466" i="157"/>
  <c r="AA1466" i="157"/>
  <c r="R1466" i="157"/>
  <c r="AF1465" i="157"/>
  <c r="AE1465" i="157"/>
  <c r="AD1465" i="157"/>
  <c r="AB1465" i="157"/>
  <c r="AA1465" i="157"/>
  <c r="R1465" i="157"/>
  <c r="AF1464" i="157"/>
  <c r="AE1464" i="157"/>
  <c r="AD1464" i="157"/>
  <c r="AC1464" i="157"/>
  <c r="AB1464" i="157"/>
  <c r="AA1464" i="157"/>
  <c r="Z1464" i="157"/>
  <c r="Y1464" i="157"/>
  <c r="R1464" i="157"/>
  <c r="AF1463" i="157"/>
  <c r="AE1463" i="157"/>
  <c r="AD1463" i="157"/>
  <c r="AB1463" i="157"/>
  <c r="AA1463" i="157"/>
  <c r="R1463" i="157"/>
  <c r="AF1462" i="157"/>
  <c r="AE1462" i="157"/>
  <c r="AD1462" i="157"/>
  <c r="AC1462" i="157"/>
  <c r="AB1462" i="157"/>
  <c r="AA1462" i="157"/>
  <c r="Z1462" i="157"/>
  <c r="Y1462" i="157"/>
  <c r="R1462" i="157"/>
  <c r="AF1461" i="157"/>
  <c r="AE1461" i="157"/>
  <c r="AD1461" i="157"/>
  <c r="AB1461" i="157"/>
  <c r="AA1461" i="157"/>
  <c r="R1461" i="157"/>
  <c r="AF1458" i="157"/>
  <c r="AE1458" i="157"/>
  <c r="AD1458" i="157"/>
  <c r="AB1458" i="157"/>
  <c r="AA1458" i="157"/>
  <c r="R1458" i="157"/>
  <c r="AF1457" i="157"/>
  <c r="AE1457" i="157"/>
  <c r="AD1457" i="157"/>
  <c r="AC1457" i="157"/>
  <c r="AB1457" i="157"/>
  <c r="AA1457" i="157"/>
  <c r="Z1457" i="157"/>
  <c r="Y1457" i="157"/>
  <c r="R1457" i="157"/>
  <c r="AF1455" i="157"/>
  <c r="AE1455" i="157"/>
  <c r="AD1455" i="157"/>
  <c r="AC1455" i="157"/>
  <c r="AB1455" i="157"/>
  <c r="AA1455" i="157"/>
  <c r="Z1455" i="157"/>
  <c r="Y1455" i="157"/>
  <c r="R1455" i="157"/>
  <c r="AF1454" i="157"/>
  <c r="AE1454" i="157"/>
  <c r="AD1454" i="157"/>
  <c r="AC1454" i="157"/>
  <c r="AB1454" i="157"/>
  <c r="AA1454" i="157"/>
  <c r="Z1454" i="157"/>
  <c r="Y1454" i="157"/>
  <c r="R1454" i="157"/>
  <c r="AF1453" i="157"/>
  <c r="AE1453" i="157"/>
  <c r="AD1453" i="157"/>
  <c r="AC1453" i="157"/>
  <c r="AB1453" i="157"/>
  <c r="AA1453" i="157"/>
  <c r="Z1453" i="157"/>
  <c r="Y1453" i="157"/>
  <c r="R1453" i="157"/>
  <c r="AF1452" i="157"/>
  <c r="AE1452" i="157"/>
  <c r="AD1452" i="157"/>
  <c r="AC1452" i="157"/>
  <c r="AB1452" i="157"/>
  <c r="AA1452" i="157"/>
  <c r="Z1452" i="157"/>
  <c r="Y1452" i="157"/>
  <c r="R1452" i="157"/>
  <c r="AF1451" i="157"/>
  <c r="AE1451" i="157"/>
  <c r="AD1451" i="157"/>
  <c r="AC1451" i="157"/>
  <c r="AB1451" i="157"/>
  <c r="AA1451" i="157"/>
  <c r="Z1451" i="157"/>
  <c r="Y1451" i="157"/>
  <c r="R1451" i="157"/>
  <c r="AF1450" i="157"/>
  <c r="AE1450" i="157"/>
  <c r="AD1450" i="157"/>
  <c r="AC1450" i="157"/>
  <c r="AB1450" i="157"/>
  <c r="AA1450" i="157"/>
  <c r="Z1450" i="157"/>
  <c r="Y1450" i="157"/>
  <c r="R1450" i="157"/>
  <c r="AF1449" i="157"/>
  <c r="AE1449" i="157"/>
  <c r="AD1449" i="157"/>
  <c r="AC1449" i="157"/>
  <c r="AB1449" i="157"/>
  <c r="AA1449" i="157"/>
  <c r="Z1449" i="157"/>
  <c r="Y1449" i="157"/>
  <c r="R1449" i="157"/>
  <c r="AF1448" i="157"/>
  <c r="AE1448" i="157"/>
  <c r="AD1448" i="157"/>
  <c r="AC1448" i="157"/>
  <c r="AB1448" i="157"/>
  <c r="AA1448" i="157"/>
  <c r="Z1448" i="157"/>
  <c r="Y1448" i="157"/>
  <c r="R1448" i="157"/>
  <c r="AF1447" i="157"/>
  <c r="AE1447" i="157"/>
  <c r="AD1447" i="157"/>
  <c r="AC1447" i="157"/>
  <c r="AB1447" i="157"/>
  <c r="AA1447" i="157"/>
  <c r="Z1447" i="157"/>
  <c r="Y1447" i="157"/>
  <c r="R1447" i="157"/>
  <c r="AF1390" i="157"/>
  <c r="AE1390" i="157"/>
  <c r="AD1390" i="157"/>
  <c r="AB1390" i="157"/>
  <c r="AB1467" i="157" s="1"/>
  <c r="AA1390" i="157"/>
  <c r="AA1467" i="157" s="1"/>
  <c r="R1390" i="157"/>
  <c r="AF1383" i="157"/>
  <c r="AE1383" i="157"/>
  <c r="AD1383" i="157"/>
  <c r="AB1383" i="157"/>
  <c r="AB1460" i="157" s="1"/>
  <c r="AA1383" i="157"/>
  <c r="AA1460" i="157" s="1"/>
  <c r="R1383" i="157"/>
  <c r="Z1440" i="157"/>
  <c r="Y1504" i="157"/>
  <c r="Z1436" i="157"/>
  <c r="Z1423" i="157"/>
  <c r="Y1496" i="157"/>
  <c r="Z1416" i="157"/>
  <c r="Y1491" i="157"/>
  <c r="Z1404" i="157"/>
  <c r="Y1479" i="157"/>
  <c r="Z1403" i="157"/>
  <c r="Y1403" i="157"/>
  <c r="Y1478" i="157" s="1"/>
  <c r="Z1396" i="157"/>
  <c r="Y1471" i="157"/>
  <c r="Z1395" i="157"/>
  <c r="Z1394" i="157"/>
  <c r="Y1470" i="157"/>
  <c r="Z1393" i="157"/>
  <c r="Z1391" i="157"/>
  <c r="Z1389" i="157"/>
  <c r="Y1466" i="157"/>
  <c r="Z1388" i="157"/>
  <c r="Y1465" i="157"/>
  <c r="Z1386" i="157"/>
  <c r="Y1463" i="157"/>
  <c r="Z1384" i="157"/>
  <c r="Y1461" i="157"/>
  <c r="Z1381" i="157"/>
  <c r="Y1458" i="157"/>
  <c r="Z1369" i="157"/>
  <c r="Z1368" i="157"/>
  <c r="Z1367" i="157"/>
  <c r="Z1366" i="157"/>
  <c r="AF1354" i="157"/>
  <c r="AE1354" i="157"/>
  <c r="AD1354" i="157"/>
  <c r="AB1354" i="157"/>
  <c r="AA1354" i="157"/>
  <c r="R1354" i="157"/>
  <c r="AF1353" i="157"/>
  <c r="AE1353" i="157"/>
  <c r="AD1353" i="157"/>
  <c r="AC1353" i="157"/>
  <c r="AB1353" i="157"/>
  <c r="AA1353" i="157"/>
  <c r="Z1353" i="157"/>
  <c r="Y1353" i="157"/>
  <c r="R1353" i="157"/>
  <c r="AF1352" i="157"/>
  <c r="AE1352" i="157"/>
  <c r="AD1352" i="157"/>
  <c r="AC1352" i="157"/>
  <c r="AB1352" i="157"/>
  <c r="AA1352" i="157"/>
  <c r="Z1352" i="157"/>
  <c r="Y1352" i="157"/>
  <c r="R1352" i="157"/>
  <c r="AF1351" i="157"/>
  <c r="AE1351" i="157"/>
  <c r="AD1351" i="157"/>
  <c r="AC1351" i="157"/>
  <c r="AB1351" i="157"/>
  <c r="AA1351" i="157"/>
  <c r="Z1351" i="157"/>
  <c r="Y1351" i="157"/>
  <c r="R1351" i="157"/>
  <c r="AF1350" i="157"/>
  <c r="AE1350" i="157"/>
  <c r="AD1350" i="157"/>
  <c r="AB1350" i="157"/>
  <c r="AA1350" i="157"/>
  <c r="R1350" i="157"/>
  <c r="AF1349" i="157"/>
  <c r="AE1349" i="157"/>
  <c r="AD1349" i="157"/>
  <c r="AB1349" i="157"/>
  <c r="AA1349" i="157"/>
  <c r="R1349" i="157"/>
  <c r="AF1348" i="157"/>
  <c r="AE1348" i="157"/>
  <c r="AD1348" i="157"/>
  <c r="AC1348" i="157"/>
  <c r="AB1348" i="157"/>
  <c r="AA1348" i="157"/>
  <c r="Z1348" i="157"/>
  <c r="Y1348" i="157"/>
  <c r="R1348" i="157"/>
  <c r="AF1347" i="157"/>
  <c r="AE1347" i="157"/>
  <c r="AD1347" i="157"/>
  <c r="AC1347" i="157"/>
  <c r="AB1347" i="157"/>
  <c r="AA1347" i="157"/>
  <c r="Z1347" i="157"/>
  <c r="Y1347" i="157"/>
  <c r="R1347" i="157"/>
  <c r="AF1345" i="157"/>
  <c r="AE1345" i="157"/>
  <c r="AD1345" i="157"/>
  <c r="AB1345" i="157"/>
  <c r="AA1345" i="157"/>
  <c r="R1345" i="157"/>
  <c r="AF1344" i="157"/>
  <c r="AE1344" i="157"/>
  <c r="AD1344" i="157"/>
  <c r="AC1344" i="157"/>
  <c r="AB1344" i="157"/>
  <c r="AA1344" i="157"/>
  <c r="Z1344" i="157"/>
  <c r="Y1344" i="157"/>
  <c r="R1344" i="157"/>
  <c r="AF1343" i="157"/>
  <c r="AE1343" i="157"/>
  <c r="AD1343" i="157"/>
  <c r="AC1343" i="157"/>
  <c r="AB1343" i="157"/>
  <c r="AA1343" i="157"/>
  <c r="Z1343" i="157"/>
  <c r="Y1343" i="157"/>
  <c r="R1343" i="157"/>
  <c r="AF1342" i="157"/>
  <c r="AE1342" i="157"/>
  <c r="AD1342" i="157"/>
  <c r="AC1342" i="157"/>
  <c r="AB1342" i="157"/>
  <c r="AA1342" i="157"/>
  <c r="Z1342" i="157"/>
  <c r="Y1342" i="157"/>
  <c r="R1342" i="157"/>
  <c r="AF1341" i="157"/>
  <c r="AE1341" i="157"/>
  <c r="AD1341" i="157"/>
  <c r="AB1341" i="157"/>
  <c r="AA1341" i="157"/>
  <c r="Y1341" i="157"/>
  <c r="R1341" i="157"/>
  <c r="AF1340" i="157"/>
  <c r="AE1340" i="157"/>
  <c r="AD1340" i="157"/>
  <c r="AB1340" i="157"/>
  <c r="AA1340" i="157"/>
  <c r="R1340" i="157"/>
  <c r="AF1339" i="157"/>
  <c r="AE1339" i="157"/>
  <c r="AD1339" i="157"/>
  <c r="AB1339" i="157"/>
  <c r="AA1339" i="157"/>
  <c r="R1339" i="157"/>
  <c r="AF1338" i="157"/>
  <c r="AE1338" i="157"/>
  <c r="AD1338" i="157"/>
  <c r="AC1338" i="157"/>
  <c r="AB1338" i="157"/>
  <c r="AA1338" i="157"/>
  <c r="Z1338" i="157"/>
  <c r="Y1338" i="157"/>
  <c r="R1338" i="157"/>
  <c r="AF1337" i="157"/>
  <c r="AE1337" i="157"/>
  <c r="AD1337" i="157"/>
  <c r="AC1337" i="157"/>
  <c r="AB1337" i="157"/>
  <c r="AA1337" i="157"/>
  <c r="Z1337" i="157"/>
  <c r="Y1337" i="157"/>
  <c r="R1337" i="157"/>
  <c r="AF1336" i="157"/>
  <c r="AE1336" i="157"/>
  <c r="AD1336" i="157"/>
  <c r="AB1336" i="157"/>
  <c r="AA1336" i="157"/>
  <c r="R1336" i="157"/>
  <c r="AF1335" i="157"/>
  <c r="AE1335" i="157"/>
  <c r="AD1335" i="157"/>
  <c r="AC1335" i="157"/>
  <c r="AB1335" i="157"/>
  <c r="AA1335" i="157"/>
  <c r="Z1335" i="157"/>
  <c r="Y1335" i="157"/>
  <c r="R1335" i="157"/>
  <c r="AF1334" i="157"/>
  <c r="AE1334" i="157"/>
  <c r="AD1334" i="157"/>
  <c r="AC1334" i="157"/>
  <c r="AB1334" i="157"/>
  <c r="AA1334" i="157"/>
  <c r="Z1334" i="157"/>
  <c r="Y1334" i="157"/>
  <c r="R1334" i="157"/>
  <c r="AF1333" i="157"/>
  <c r="AE1333" i="157"/>
  <c r="AD1333" i="157"/>
  <c r="AC1333" i="157"/>
  <c r="AB1333" i="157"/>
  <c r="AA1333" i="157"/>
  <c r="Z1333" i="157"/>
  <c r="Y1333" i="157"/>
  <c r="R1333" i="157"/>
  <c r="AF1332" i="157"/>
  <c r="AE1332" i="157"/>
  <c r="AD1332" i="157"/>
  <c r="AC1332" i="157"/>
  <c r="AB1332" i="157"/>
  <c r="AA1332" i="157"/>
  <c r="Z1332" i="157"/>
  <c r="Y1332" i="157"/>
  <c r="R1332" i="157"/>
  <c r="AF1327" i="157"/>
  <c r="AE1327" i="157"/>
  <c r="AD1327" i="157"/>
  <c r="AB1327" i="157"/>
  <c r="AA1327" i="157"/>
  <c r="R1327" i="157"/>
  <c r="AF1326" i="157"/>
  <c r="AE1326" i="157"/>
  <c r="AD1326" i="157"/>
  <c r="AB1326" i="157"/>
  <c r="AA1326" i="157"/>
  <c r="R1326" i="157"/>
  <c r="AF1325" i="157"/>
  <c r="AE1325" i="157"/>
  <c r="AD1325" i="157"/>
  <c r="AB1325" i="157"/>
  <c r="AA1325" i="157"/>
  <c r="R1325" i="157"/>
  <c r="AF1324" i="157"/>
  <c r="AE1324" i="157"/>
  <c r="AD1324" i="157"/>
  <c r="AC1324" i="157"/>
  <c r="AB1324" i="157"/>
  <c r="AA1324" i="157"/>
  <c r="Z1324" i="157"/>
  <c r="Y1324" i="157"/>
  <c r="R1324" i="157"/>
  <c r="AF1323" i="157"/>
  <c r="AE1323" i="157"/>
  <c r="AD1323" i="157"/>
  <c r="AC1323" i="157"/>
  <c r="AB1323" i="157"/>
  <c r="AA1323" i="157"/>
  <c r="Z1323" i="157"/>
  <c r="Y1323" i="157"/>
  <c r="R1323" i="157"/>
  <c r="AF1322" i="157"/>
  <c r="AE1322" i="157"/>
  <c r="AD1322" i="157"/>
  <c r="AC1322" i="157"/>
  <c r="AB1322" i="157"/>
  <c r="AA1322" i="157"/>
  <c r="Z1322" i="157"/>
  <c r="Y1322" i="157"/>
  <c r="R1322" i="157"/>
  <c r="AF1321" i="157"/>
  <c r="AE1321" i="157"/>
  <c r="AD1321" i="157"/>
  <c r="AC1321" i="157"/>
  <c r="AB1321" i="157"/>
  <c r="AA1321" i="157"/>
  <c r="Z1321" i="157"/>
  <c r="Y1321" i="157"/>
  <c r="R1321" i="157"/>
  <c r="AF1320" i="157"/>
  <c r="AE1320" i="157"/>
  <c r="AD1320" i="157"/>
  <c r="AC1320" i="157"/>
  <c r="AB1320" i="157"/>
  <c r="AA1320" i="157"/>
  <c r="Z1320" i="157"/>
  <c r="Y1320" i="157"/>
  <c r="R1320" i="157"/>
  <c r="AF1319" i="157"/>
  <c r="AE1319" i="157"/>
  <c r="AD1319" i="157"/>
  <c r="AB1319" i="157"/>
  <c r="AA1319" i="157"/>
  <c r="R1319" i="157"/>
  <c r="AF1318" i="157"/>
  <c r="AE1318" i="157"/>
  <c r="AD1318" i="157"/>
  <c r="AB1318" i="157"/>
  <c r="AA1318" i="157"/>
  <c r="R1318" i="157"/>
  <c r="AF1317" i="157"/>
  <c r="AE1317" i="157"/>
  <c r="AD1317" i="157"/>
  <c r="AB1317" i="157"/>
  <c r="AA1317" i="157"/>
  <c r="R1317" i="157"/>
  <c r="AF1316" i="157"/>
  <c r="AE1316" i="157"/>
  <c r="AD1316" i="157"/>
  <c r="AB1316" i="157"/>
  <c r="AA1316" i="157"/>
  <c r="R1316" i="157"/>
  <c r="AF1314" i="157"/>
  <c r="AE1314" i="157"/>
  <c r="AD1314" i="157"/>
  <c r="AB1314" i="157"/>
  <c r="AA1314" i="157"/>
  <c r="R1314" i="157"/>
  <c r="AF1313" i="157"/>
  <c r="AE1313" i="157"/>
  <c r="AD1313" i="157"/>
  <c r="AB1313" i="157"/>
  <c r="AA1313" i="157"/>
  <c r="R1313" i="157"/>
  <c r="AF1312" i="157"/>
  <c r="AE1312" i="157"/>
  <c r="AD1312" i="157"/>
  <c r="AC1312" i="157"/>
  <c r="AB1312" i="157"/>
  <c r="AA1312" i="157"/>
  <c r="Z1312" i="157"/>
  <c r="Y1312" i="157"/>
  <c r="R1312" i="157"/>
  <c r="AF1311" i="157"/>
  <c r="AE1311" i="157"/>
  <c r="AD1311" i="157"/>
  <c r="AB1311" i="157"/>
  <c r="AA1311" i="157"/>
  <c r="R1311" i="157"/>
  <c r="AF1310" i="157"/>
  <c r="AE1310" i="157"/>
  <c r="AD1310" i="157"/>
  <c r="AC1310" i="157"/>
  <c r="AB1310" i="157"/>
  <c r="AA1310" i="157"/>
  <c r="Z1310" i="157"/>
  <c r="Y1310" i="157"/>
  <c r="R1310" i="157"/>
  <c r="AF1309" i="157"/>
  <c r="AE1309" i="157"/>
  <c r="AD1309" i="157"/>
  <c r="AB1309" i="157"/>
  <c r="AA1309" i="157"/>
  <c r="R1309" i="157"/>
  <c r="AF1306" i="157"/>
  <c r="AE1306" i="157"/>
  <c r="AD1306" i="157"/>
  <c r="AB1306" i="157"/>
  <c r="AA1306" i="157"/>
  <c r="R1306" i="157"/>
  <c r="AF1303" i="157"/>
  <c r="AE1303" i="157"/>
  <c r="AD1303" i="157"/>
  <c r="AC1303" i="157"/>
  <c r="AB1303" i="157"/>
  <c r="AA1303" i="157"/>
  <c r="Z1303" i="157"/>
  <c r="Y1303" i="157"/>
  <c r="R1303" i="157"/>
  <c r="AF1302" i="157"/>
  <c r="AE1302" i="157"/>
  <c r="AD1302" i="157"/>
  <c r="AC1302" i="157"/>
  <c r="AB1302" i="157"/>
  <c r="AA1302" i="157"/>
  <c r="Z1302" i="157"/>
  <c r="Y1302" i="157"/>
  <c r="R1302" i="157"/>
  <c r="AF1301" i="157"/>
  <c r="AE1301" i="157"/>
  <c r="AD1301" i="157"/>
  <c r="AC1301" i="157"/>
  <c r="AB1301" i="157"/>
  <c r="AA1301" i="157"/>
  <c r="Z1301" i="157"/>
  <c r="Y1301" i="157"/>
  <c r="R1301" i="157"/>
  <c r="AF1300" i="157"/>
  <c r="AE1300" i="157"/>
  <c r="AD1300" i="157"/>
  <c r="AC1300" i="157"/>
  <c r="AB1300" i="157"/>
  <c r="AA1300" i="157"/>
  <c r="Z1300" i="157"/>
  <c r="Y1300" i="157"/>
  <c r="R1300" i="157"/>
  <c r="AF1299" i="157"/>
  <c r="AE1299" i="157"/>
  <c r="AD1299" i="157"/>
  <c r="AC1299" i="157"/>
  <c r="AB1299" i="157"/>
  <c r="AA1299" i="157"/>
  <c r="Z1299" i="157"/>
  <c r="Y1299" i="157"/>
  <c r="R1299" i="157"/>
  <c r="AF1298" i="157"/>
  <c r="AE1298" i="157"/>
  <c r="AD1298" i="157"/>
  <c r="AC1298" i="157"/>
  <c r="AB1298" i="157"/>
  <c r="AA1298" i="157"/>
  <c r="Z1298" i="157"/>
  <c r="Y1298" i="157"/>
  <c r="R1298" i="157"/>
  <c r="AF1297" i="157"/>
  <c r="AE1297" i="157"/>
  <c r="AD1297" i="157"/>
  <c r="AC1297" i="157"/>
  <c r="AB1297" i="157"/>
  <c r="AA1297" i="157"/>
  <c r="Z1297" i="157"/>
  <c r="Y1297" i="157"/>
  <c r="R1297" i="157"/>
  <c r="AF1295" i="157"/>
  <c r="AE1295" i="157"/>
  <c r="AD1295" i="157"/>
  <c r="AC1295" i="157"/>
  <c r="AB1295" i="157"/>
  <c r="AA1295" i="157"/>
  <c r="Z1295" i="157"/>
  <c r="Y1295" i="157"/>
  <c r="R1295" i="157"/>
  <c r="AF1294" i="157"/>
  <c r="AE1294" i="157"/>
  <c r="AD1294" i="157"/>
  <c r="AC1294" i="157"/>
  <c r="AB1294" i="157"/>
  <c r="AA1294" i="157"/>
  <c r="Z1294" i="157"/>
  <c r="Y1294" i="157"/>
  <c r="R1294" i="157"/>
  <c r="AF1246" i="157"/>
  <c r="AE1246" i="157"/>
  <c r="AD1246" i="157"/>
  <c r="AB1246" i="157"/>
  <c r="AA1246" i="157"/>
  <c r="R1246" i="157"/>
  <c r="AF1239" i="157"/>
  <c r="AE1239" i="157"/>
  <c r="AD1239" i="157"/>
  <c r="AB1239" i="157"/>
  <c r="AA1239" i="157"/>
  <c r="R1239" i="157"/>
  <c r="Z1286" i="157"/>
  <c r="Z1282" i="157"/>
  <c r="Y1350" i="157"/>
  <c r="Z1278" i="157"/>
  <c r="Z1269" i="157"/>
  <c r="Z1263" i="157"/>
  <c r="Z1258" i="157"/>
  <c r="Z1257" i="157"/>
  <c r="Y1257" i="157"/>
  <c r="Y1326" i="157" s="1"/>
  <c r="Z1250" i="157"/>
  <c r="Z1249" i="157"/>
  <c r="Y1249" i="157"/>
  <c r="Z1248" i="157"/>
  <c r="Y1248" i="157"/>
  <c r="Z1247" i="157"/>
  <c r="Z1242" i="157"/>
  <c r="Z1240" i="157"/>
  <c r="Z1237" i="157"/>
  <c r="Z1225" i="157"/>
  <c r="Z1224" i="157"/>
  <c r="Z1223" i="157"/>
  <c r="AF1156" i="157"/>
  <c r="AE1156" i="157"/>
  <c r="AD1156" i="157"/>
  <c r="AB1156" i="157"/>
  <c r="AA1156" i="157"/>
  <c r="R1156" i="157"/>
  <c r="AF1149" i="157"/>
  <c r="AE1149" i="157"/>
  <c r="AD1149" i="157"/>
  <c r="AB1149" i="157"/>
  <c r="AA1149" i="157"/>
  <c r="R1149" i="157"/>
  <c r="Z1215" i="157"/>
  <c r="Z1211" i="157"/>
  <c r="Z1199" i="157"/>
  <c r="Z1181" i="157"/>
  <c r="Z1169" i="157"/>
  <c r="Z1161" i="157"/>
  <c r="Z1160" i="157"/>
  <c r="Z1159" i="157"/>
  <c r="Z1157" i="157"/>
  <c r="Z1155" i="157"/>
  <c r="Y1314" i="157"/>
  <c r="Z1154" i="157"/>
  <c r="Y1313" i="157"/>
  <c r="Z1152" i="157"/>
  <c r="Z1150" i="157"/>
  <c r="Z1147" i="157"/>
  <c r="Z1135" i="157"/>
  <c r="Z1134" i="157"/>
  <c r="Z1133" i="157"/>
  <c r="Z1132" i="157"/>
  <c r="AF1116" i="157"/>
  <c r="AE1116" i="157"/>
  <c r="AD1116" i="157"/>
  <c r="AB1116" i="157"/>
  <c r="AA1116" i="157"/>
  <c r="R1116" i="157"/>
  <c r="AF1115" i="157"/>
  <c r="AE1115" i="157"/>
  <c r="AD1115" i="157"/>
  <c r="AC1115" i="157"/>
  <c r="AB1115" i="157"/>
  <c r="AA1115" i="157"/>
  <c r="Z1115" i="157"/>
  <c r="Y1115" i="157"/>
  <c r="R1115" i="157"/>
  <c r="AF1114" i="157"/>
  <c r="AE1114" i="157"/>
  <c r="AD1114" i="157"/>
  <c r="AC1114" i="157"/>
  <c r="AB1114" i="157"/>
  <c r="AA1114" i="157"/>
  <c r="Z1114" i="157"/>
  <c r="Y1114" i="157"/>
  <c r="R1114" i="157"/>
  <c r="AF1113" i="157"/>
  <c r="AE1113" i="157"/>
  <c r="AD1113" i="157"/>
  <c r="AB1113" i="157"/>
  <c r="AA1113" i="157"/>
  <c r="R1113" i="157"/>
  <c r="AF1112" i="157"/>
  <c r="AE1112" i="157"/>
  <c r="AD1112" i="157"/>
  <c r="AB1112" i="157"/>
  <c r="AA1112" i="157"/>
  <c r="R1112" i="157"/>
  <c r="AF1111" i="157"/>
  <c r="AE1111" i="157"/>
  <c r="AD1111" i="157"/>
  <c r="AC1111" i="157"/>
  <c r="AB1111" i="157"/>
  <c r="AA1111" i="157"/>
  <c r="Z1111" i="157"/>
  <c r="Y1111" i="157"/>
  <c r="R1111" i="157"/>
  <c r="AF1110" i="157"/>
  <c r="AE1110" i="157"/>
  <c r="AD1110" i="157"/>
  <c r="AC1110" i="157"/>
  <c r="AB1110" i="157"/>
  <c r="AA1110" i="157"/>
  <c r="Z1110" i="157"/>
  <c r="Y1110" i="157"/>
  <c r="R1110" i="157"/>
  <c r="AF1107" i="157"/>
  <c r="AE1107" i="157"/>
  <c r="AD1107" i="157"/>
  <c r="AB1107" i="157"/>
  <c r="AA1107" i="157"/>
  <c r="R1107" i="157"/>
  <c r="AF1106" i="157"/>
  <c r="AE1106" i="157"/>
  <c r="AD1106" i="157"/>
  <c r="AB1106" i="157"/>
  <c r="AA1106" i="157"/>
  <c r="R1106" i="157"/>
  <c r="AF1105" i="157"/>
  <c r="AE1105" i="157"/>
  <c r="AD1105" i="157"/>
  <c r="AC1105" i="157"/>
  <c r="AB1105" i="157"/>
  <c r="AA1105" i="157"/>
  <c r="Z1105" i="157"/>
  <c r="Y1105" i="157"/>
  <c r="R1105" i="157"/>
  <c r="AF1104" i="157"/>
  <c r="AE1104" i="157"/>
  <c r="AD1104" i="157"/>
  <c r="AC1104" i="157"/>
  <c r="AB1104" i="157"/>
  <c r="AA1104" i="157"/>
  <c r="Z1104" i="157"/>
  <c r="Y1104" i="157"/>
  <c r="R1104" i="157"/>
  <c r="AF1103" i="157"/>
  <c r="AE1103" i="157"/>
  <c r="AD1103" i="157"/>
  <c r="AB1103" i="157"/>
  <c r="AA1103" i="157"/>
  <c r="Y1103" i="157"/>
  <c r="R1103" i="157"/>
  <c r="AF1102" i="157"/>
  <c r="AE1102" i="157"/>
  <c r="AD1102" i="157"/>
  <c r="AB1102" i="157"/>
  <c r="AA1102" i="157"/>
  <c r="R1102" i="157"/>
  <c r="AF1101" i="157"/>
  <c r="AE1101" i="157"/>
  <c r="AD1101" i="157"/>
  <c r="AC1101" i="157"/>
  <c r="AB1101" i="157"/>
  <c r="AA1101" i="157"/>
  <c r="Z1101" i="157"/>
  <c r="Y1101" i="157"/>
  <c r="R1101" i="157"/>
  <c r="AF1100" i="157"/>
  <c r="AE1100" i="157"/>
  <c r="AD1100" i="157"/>
  <c r="AC1100" i="157"/>
  <c r="AB1100" i="157"/>
  <c r="AA1100" i="157"/>
  <c r="Z1100" i="157"/>
  <c r="Y1100" i="157"/>
  <c r="R1100" i="157"/>
  <c r="AF1099" i="157"/>
  <c r="AE1099" i="157"/>
  <c r="AD1099" i="157"/>
  <c r="AC1099" i="157"/>
  <c r="AB1099" i="157"/>
  <c r="AA1099" i="157"/>
  <c r="Z1099" i="157"/>
  <c r="Y1099" i="157"/>
  <c r="R1099" i="157"/>
  <c r="AF1098" i="157"/>
  <c r="AE1098" i="157"/>
  <c r="AD1098" i="157"/>
  <c r="AC1098" i="157"/>
  <c r="AB1098" i="157"/>
  <c r="AA1098" i="157"/>
  <c r="Z1098" i="157"/>
  <c r="Y1098" i="157"/>
  <c r="R1098" i="157"/>
  <c r="AF1097" i="157"/>
  <c r="AE1097" i="157"/>
  <c r="AD1097" i="157"/>
  <c r="AC1097" i="157"/>
  <c r="AB1097" i="157"/>
  <c r="AA1097" i="157"/>
  <c r="Z1097" i="157"/>
  <c r="Y1097" i="157"/>
  <c r="R1097" i="157"/>
  <c r="AF1095" i="157"/>
  <c r="AE1095" i="157"/>
  <c r="AD1095" i="157"/>
  <c r="AC1095" i="157"/>
  <c r="AB1095" i="157"/>
  <c r="AA1095" i="157"/>
  <c r="Z1095" i="157"/>
  <c r="Y1095" i="157"/>
  <c r="R1095" i="157"/>
  <c r="AF1090" i="157"/>
  <c r="AE1090" i="157"/>
  <c r="AD1090" i="157"/>
  <c r="AB1090" i="157"/>
  <c r="AA1090" i="157"/>
  <c r="R1090" i="157"/>
  <c r="AF1089" i="157"/>
  <c r="AE1089" i="157"/>
  <c r="AD1089" i="157"/>
  <c r="AC1089" i="157"/>
  <c r="AB1089" i="157"/>
  <c r="AA1089" i="157"/>
  <c r="Z1089" i="157"/>
  <c r="Y1089" i="157"/>
  <c r="R1089" i="157"/>
  <c r="AF1086" i="157"/>
  <c r="AE1086" i="157"/>
  <c r="AD1086" i="157"/>
  <c r="AC1086" i="157"/>
  <c r="AB1086" i="157"/>
  <c r="AA1086" i="157"/>
  <c r="Z1086" i="157"/>
  <c r="Y1086" i="157"/>
  <c r="R1086" i="157"/>
  <c r="AF1085" i="157"/>
  <c r="AE1085" i="157"/>
  <c r="AD1085" i="157"/>
  <c r="AC1085" i="157"/>
  <c r="AB1085" i="157"/>
  <c r="AA1085" i="157"/>
  <c r="Z1085" i="157"/>
  <c r="Y1085" i="157"/>
  <c r="R1085" i="157"/>
  <c r="AF1084" i="157"/>
  <c r="AE1084" i="157"/>
  <c r="AD1084" i="157"/>
  <c r="AC1084" i="157"/>
  <c r="AB1084" i="157"/>
  <c r="AA1084" i="157"/>
  <c r="Z1084" i="157"/>
  <c r="Y1084" i="157"/>
  <c r="R1084" i="157"/>
  <c r="AF1083" i="157"/>
  <c r="AE1083" i="157"/>
  <c r="AD1083" i="157"/>
  <c r="AC1083" i="157"/>
  <c r="AB1083" i="157"/>
  <c r="AA1083" i="157"/>
  <c r="Z1083" i="157"/>
  <c r="Y1083" i="157"/>
  <c r="R1083" i="157"/>
  <c r="AF1082" i="157"/>
  <c r="AE1082" i="157"/>
  <c r="AD1082" i="157"/>
  <c r="AB1082" i="157"/>
  <c r="AA1082" i="157"/>
  <c r="R1082" i="157"/>
  <c r="AF1081" i="157"/>
  <c r="AE1081" i="157"/>
  <c r="AD1081" i="157"/>
  <c r="AB1081" i="157"/>
  <c r="AA1081" i="157"/>
  <c r="R1081" i="157"/>
  <c r="AF1080" i="157"/>
  <c r="AE1080" i="157"/>
  <c r="AD1080" i="157"/>
  <c r="AB1080" i="157"/>
  <c r="AA1080" i="157"/>
  <c r="R1080" i="157"/>
  <c r="AF1079" i="157"/>
  <c r="AE1079" i="157"/>
  <c r="AD1079" i="157"/>
  <c r="AB1079" i="157"/>
  <c r="AA1079" i="157"/>
  <c r="R1079" i="157"/>
  <c r="AF1077" i="157"/>
  <c r="AE1077" i="157"/>
  <c r="AD1077" i="157"/>
  <c r="AB1077" i="157"/>
  <c r="AA1077" i="157"/>
  <c r="R1077" i="157"/>
  <c r="AF1076" i="157"/>
  <c r="AE1076" i="157"/>
  <c r="AD1076" i="157"/>
  <c r="AB1076" i="157"/>
  <c r="AA1076" i="157"/>
  <c r="R1076" i="157"/>
  <c r="AF1075" i="157"/>
  <c r="AE1075" i="157"/>
  <c r="AD1075" i="157"/>
  <c r="AC1075" i="157"/>
  <c r="AB1075" i="157"/>
  <c r="AA1075" i="157"/>
  <c r="Z1075" i="157"/>
  <c r="Y1075" i="157"/>
  <c r="R1075" i="157"/>
  <c r="AF1074" i="157"/>
  <c r="AE1074" i="157"/>
  <c r="AD1074" i="157"/>
  <c r="AB1074" i="157"/>
  <c r="AA1074" i="157"/>
  <c r="R1074" i="157"/>
  <c r="AF1073" i="157"/>
  <c r="AE1073" i="157"/>
  <c r="AD1073" i="157"/>
  <c r="AC1073" i="157"/>
  <c r="AB1073" i="157"/>
  <c r="AA1073" i="157"/>
  <c r="Z1073" i="157"/>
  <c r="Y1073" i="157"/>
  <c r="R1073" i="157"/>
  <c r="AF1072" i="157"/>
  <c r="AE1072" i="157"/>
  <c r="AD1072" i="157"/>
  <c r="AB1072" i="157"/>
  <c r="AA1072" i="157"/>
  <c r="R1072" i="157"/>
  <c r="AF1069" i="157"/>
  <c r="AE1069" i="157"/>
  <c r="AD1069" i="157"/>
  <c r="AB1069" i="157"/>
  <c r="AA1069" i="157"/>
  <c r="R1069" i="157"/>
  <c r="AF1068" i="157"/>
  <c r="AE1068" i="157"/>
  <c r="AD1068" i="157"/>
  <c r="AC1068" i="157"/>
  <c r="AB1068" i="157"/>
  <c r="AA1068" i="157"/>
  <c r="Z1068" i="157"/>
  <c r="Y1068" i="157"/>
  <c r="R1068" i="157"/>
  <c r="AF1066" i="157"/>
  <c r="AE1066" i="157"/>
  <c r="AD1066" i="157"/>
  <c r="AC1066" i="157"/>
  <c r="AB1066" i="157"/>
  <c r="AA1066" i="157"/>
  <c r="Z1066" i="157"/>
  <c r="Y1066" i="157"/>
  <c r="R1066" i="157"/>
  <c r="AF1065" i="157"/>
  <c r="AE1065" i="157"/>
  <c r="AD1065" i="157"/>
  <c r="AC1065" i="157"/>
  <c r="AB1065" i="157"/>
  <c r="AA1065" i="157"/>
  <c r="Z1065" i="157"/>
  <c r="Y1065" i="157"/>
  <c r="R1065" i="157"/>
  <c r="AF1064" i="157"/>
  <c r="AE1064" i="157"/>
  <c r="AD1064" i="157"/>
  <c r="AC1064" i="157"/>
  <c r="AB1064" i="157"/>
  <c r="AA1064" i="157"/>
  <c r="Z1064" i="157"/>
  <c r="Y1064" i="157"/>
  <c r="R1064" i="157"/>
  <c r="AF1063" i="157"/>
  <c r="AE1063" i="157"/>
  <c r="AD1063" i="157"/>
  <c r="AC1063" i="157"/>
  <c r="AB1063" i="157"/>
  <c r="AA1063" i="157"/>
  <c r="Z1063" i="157"/>
  <c r="Y1063" i="157"/>
  <c r="R1063" i="157"/>
  <c r="AF1062" i="157"/>
  <c r="AE1062" i="157"/>
  <c r="AD1062" i="157"/>
  <c r="AC1062" i="157"/>
  <c r="AB1062" i="157"/>
  <c r="AA1062" i="157"/>
  <c r="Z1062" i="157"/>
  <c r="Y1062" i="157"/>
  <c r="R1062" i="157"/>
  <c r="AF1061" i="157"/>
  <c r="AE1061" i="157"/>
  <c r="AD1061" i="157"/>
  <c r="AC1061" i="157"/>
  <c r="AB1061" i="157"/>
  <c r="AA1061" i="157"/>
  <c r="Z1061" i="157"/>
  <c r="Y1061" i="157"/>
  <c r="R1061" i="157"/>
  <c r="AF1060" i="157"/>
  <c r="AE1060" i="157"/>
  <c r="AD1060" i="157"/>
  <c r="AC1060" i="157"/>
  <c r="AB1060" i="157"/>
  <c r="AA1060" i="157"/>
  <c r="Z1060" i="157"/>
  <c r="Y1060" i="157"/>
  <c r="R1060" i="157"/>
  <c r="AF1059" i="157"/>
  <c r="AE1059" i="157"/>
  <c r="AD1059" i="157"/>
  <c r="AC1059" i="157"/>
  <c r="AB1059" i="157"/>
  <c r="AA1059" i="157"/>
  <c r="Z1059" i="157"/>
  <c r="Y1059" i="157"/>
  <c r="R1059" i="157"/>
  <c r="AF1058" i="157"/>
  <c r="AE1058" i="157"/>
  <c r="AD1058" i="157"/>
  <c r="AC1058" i="157"/>
  <c r="AB1058" i="157"/>
  <c r="AA1058" i="157"/>
  <c r="Z1058" i="157"/>
  <c r="Y1058" i="157"/>
  <c r="R1058" i="157"/>
  <c r="AF1051" i="157"/>
  <c r="AE1051" i="157"/>
  <c r="AD1051" i="157"/>
  <c r="AB1051" i="157"/>
  <c r="AA1051" i="157"/>
  <c r="R1051" i="157"/>
  <c r="Z1042" i="157"/>
  <c r="Y1051" i="157"/>
  <c r="Z1041" i="157"/>
  <c r="Y1041" i="157"/>
  <c r="AF981" i="157"/>
  <c r="AE981" i="157"/>
  <c r="AD981" i="157"/>
  <c r="AB981" i="157"/>
  <c r="AB1078" i="157" s="1"/>
  <c r="AA981" i="157"/>
  <c r="AA1078" i="157" s="1"/>
  <c r="R981" i="157"/>
  <c r="Z972" i="157"/>
  <c r="Y1069" i="157"/>
  <c r="AF974" i="157"/>
  <c r="AE974" i="157"/>
  <c r="AD974" i="157"/>
  <c r="AB974" i="157"/>
  <c r="AA974" i="157"/>
  <c r="AA1071" i="157" s="1"/>
  <c r="R974" i="157"/>
  <c r="Z1037" i="157"/>
  <c r="Z1033" i="157"/>
  <c r="Z1015" i="157"/>
  <c r="Y1107" i="157"/>
  <c r="Z1005" i="157"/>
  <c r="Y1102" i="157"/>
  <c r="Z993" i="157"/>
  <c r="Z985" i="157"/>
  <c r="Z984" i="157"/>
  <c r="Y1081" i="157"/>
  <c r="Z983" i="157"/>
  <c r="Y1080" i="157"/>
  <c r="Z982" i="157"/>
  <c r="Y1079" i="157"/>
  <c r="Z980" i="157"/>
  <c r="Y1077" i="157"/>
  <c r="Z979" i="157"/>
  <c r="Y1076" i="157"/>
  <c r="Z977" i="157"/>
  <c r="Y1074" i="157"/>
  <c r="Z975" i="157"/>
  <c r="Y1072" i="157"/>
  <c r="Z960" i="157"/>
  <c r="Z959" i="157"/>
  <c r="Z958" i="157"/>
  <c r="Z957" i="157"/>
  <c r="AF940" i="157"/>
  <c r="AE940" i="157"/>
  <c r="AD940" i="157"/>
  <c r="AB940" i="157"/>
  <c r="AA940" i="157"/>
  <c r="AF939" i="157"/>
  <c r="AE939" i="157"/>
  <c r="AD939" i="157"/>
  <c r="AC939" i="157"/>
  <c r="AB939" i="157"/>
  <c r="AA939" i="157"/>
  <c r="Z939" i="157"/>
  <c r="Y939" i="157"/>
  <c r="AF938" i="157"/>
  <c r="AE938" i="157"/>
  <c r="AD938" i="157"/>
  <c r="AC938" i="157"/>
  <c r="AB938" i="157"/>
  <c r="AA938" i="157"/>
  <c r="Z938" i="157"/>
  <c r="Y938" i="157"/>
  <c r="AF935" i="157"/>
  <c r="AE935" i="157"/>
  <c r="AD935" i="157"/>
  <c r="AB935" i="157"/>
  <c r="AA935" i="157"/>
  <c r="AF933" i="157"/>
  <c r="AE933" i="157"/>
  <c r="AD933" i="157"/>
  <c r="AC933" i="157"/>
  <c r="AB933" i="157"/>
  <c r="AA933" i="157"/>
  <c r="Z933" i="157"/>
  <c r="AF930" i="157"/>
  <c r="AE930" i="157"/>
  <c r="AD930" i="157"/>
  <c r="AB930" i="157"/>
  <c r="AA930" i="157"/>
  <c r="AF929" i="157"/>
  <c r="AE929" i="157"/>
  <c r="AD929" i="157"/>
  <c r="AB929" i="157"/>
  <c r="AA929" i="157"/>
  <c r="AF928" i="157"/>
  <c r="AE928" i="157"/>
  <c r="AD928" i="157"/>
  <c r="AB928" i="157"/>
  <c r="AA928" i="157"/>
  <c r="AF927" i="157"/>
  <c r="AE927" i="157"/>
  <c r="AD927" i="157"/>
  <c r="AB927" i="157"/>
  <c r="AA927" i="157"/>
  <c r="AF926" i="157"/>
  <c r="AE926" i="157"/>
  <c r="AD926" i="157"/>
  <c r="AB926" i="157"/>
  <c r="AA926" i="157"/>
  <c r="Y926" i="157"/>
  <c r="AF925" i="157"/>
  <c r="AE925" i="157"/>
  <c r="AD925" i="157"/>
  <c r="AB925" i="157"/>
  <c r="AA925" i="157"/>
  <c r="Z925" i="157"/>
  <c r="Y925" i="157"/>
  <c r="AF924" i="157"/>
  <c r="AE924" i="157"/>
  <c r="AD924" i="157"/>
  <c r="AB924" i="157"/>
  <c r="AA924" i="157"/>
  <c r="AF923" i="157"/>
  <c r="AE923" i="157"/>
  <c r="AD923" i="157"/>
  <c r="AB923" i="157"/>
  <c r="AA923" i="157"/>
  <c r="AF922" i="157"/>
  <c r="AE922" i="157"/>
  <c r="AD922" i="157"/>
  <c r="AC922" i="157"/>
  <c r="AB922" i="157"/>
  <c r="AA922" i="157"/>
  <c r="Z922" i="157"/>
  <c r="AF921" i="157"/>
  <c r="AE921" i="157"/>
  <c r="AD921" i="157"/>
  <c r="AC921" i="157"/>
  <c r="AB921" i="157"/>
  <c r="AA921" i="157"/>
  <c r="Z921" i="157"/>
  <c r="AF920" i="157"/>
  <c r="AE920" i="157"/>
  <c r="AD920" i="157"/>
  <c r="AC920" i="157"/>
  <c r="AB920" i="157"/>
  <c r="AA920" i="157"/>
  <c r="Z920" i="157"/>
  <c r="Y920" i="157"/>
  <c r="AF919" i="157"/>
  <c r="AE919" i="157"/>
  <c r="AD919" i="157"/>
  <c r="AB919" i="157"/>
  <c r="AA919" i="157"/>
  <c r="AF918" i="157"/>
  <c r="AE918" i="157"/>
  <c r="AD918" i="157"/>
  <c r="AC918" i="157"/>
  <c r="AB918" i="157"/>
  <c r="AA918" i="157"/>
  <c r="Z918" i="157"/>
  <c r="AF917" i="157"/>
  <c r="AE917" i="157"/>
  <c r="AD917" i="157"/>
  <c r="AB917" i="157"/>
  <c r="AA917" i="157"/>
  <c r="AF916" i="157"/>
  <c r="AE916" i="157"/>
  <c r="AD916" i="157"/>
  <c r="AC916" i="157"/>
  <c r="AB916" i="157"/>
  <c r="AA916" i="157"/>
  <c r="Z916" i="157"/>
  <c r="AF911" i="157"/>
  <c r="AE911" i="157"/>
  <c r="AD911" i="157"/>
  <c r="AB911" i="157"/>
  <c r="AA911" i="157"/>
  <c r="AF910" i="157"/>
  <c r="AE910" i="157"/>
  <c r="AD910" i="157"/>
  <c r="AF909" i="157"/>
  <c r="AE909" i="157"/>
  <c r="AD909" i="157"/>
  <c r="AC909" i="157"/>
  <c r="AB909" i="157"/>
  <c r="AA909" i="157"/>
  <c r="Z909" i="157"/>
  <c r="AF908" i="157"/>
  <c r="AE908" i="157"/>
  <c r="AD908" i="157"/>
  <c r="AC908" i="157"/>
  <c r="AB908" i="157"/>
  <c r="AA908" i="157"/>
  <c r="Z908" i="157"/>
  <c r="AF907" i="157"/>
  <c r="AE907" i="157"/>
  <c r="AD907" i="157"/>
  <c r="AC907" i="157"/>
  <c r="AB907" i="157"/>
  <c r="AA907" i="157"/>
  <c r="Z907" i="157"/>
  <c r="AF906" i="157"/>
  <c r="AE906" i="157"/>
  <c r="AD906" i="157"/>
  <c r="AC906" i="157"/>
  <c r="AB906" i="157"/>
  <c r="AA906" i="157"/>
  <c r="Z906" i="157"/>
  <c r="AF905" i="157"/>
  <c r="AE905" i="157"/>
  <c r="AD905" i="157"/>
  <c r="AC905" i="157"/>
  <c r="AB905" i="157"/>
  <c r="AA905" i="157"/>
  <c r="Z905" i="157"/>
  <c r="AF904" i="157"/>
  <c r="AE904" i="157"/>
  <c r="AD904" i="157"/>
  <c r="AC904" i="157"/>
  <c r="AB904" i="157"/>
  <c r="AA904" i="157"/>
  <c r="Z904" i="157"/>
  <c r="AF903" i="157"/>
  <c r="AE903" i="157"/>
  <c r="AD903" i="157"/>
  <c r="AC903" i="157"/>
  <c r="AB903" i="157"/>
  <c r="AA903" i="157"/>
  <c r="Z903" i="157"/>
  <c r="AF902" i="157"/>
  <c r="AE902" i="157"/>
  <c r="AD902" i="157"/>
  <c r="AC902" i="157"/>
  <c r="AB902" i="157"/>
  <c r="AA902" i="157"/>
  <c r="Z902" i="157"/>
  <c r="AF901" i="157"/>
  <c r="AE901" i="157"/>
  <c r="AD901" i="157"/>
  <c r="AB901" i="157"/>
  <c r="AA901" i="157"/>
  <c r="AF900" i="157"/>
  <c r="AE900" i="157"/>
  <c r="AD900" i="157"/>
  <c r="AB900" i="157"/>
  <c r="AA900" i="157"/>
  <c r="AF899" i="157"/>
  <c r="AE899" i="157"/>
  <c r="AD899" i="157"/>
  <c r="AB899" i="157"/>
  <c r="AA899" i="157"/>
  <c r="AF898" i="157"/>
  <c r="AE898" i="157"/>
  <c r="AD898" i="157"/>
  <c r="AB898" i="157"/>
  <c r="AA898" i="157"/>
  <c r="AF896" i="157"/>
  <c r="AE896" i="157"/>
  <c r="AD896" i="157"/>
  <c r="AB896" i="157"/>
  <c r="AA896" i="157"/>
  <c r="AF895" i="157"/>
  <c r="AE895" i="157"/>
  <c r="AD895" i="157"/>
  <c r="AB895" i="157"/>
  <c r="AA895" i="157"/>
  <c r="AF894" i="157"/>
  <c r="AE894" i="157"/>
  <c r="AD894" i="157"/>
  <c r="AC894" i="157"/>
  <c r="AB894" i="157"/>
  <c r="AA894" i="157"/>
  <c r="Z894" i="157"/>
  <c r="Y894" i="157"/>
  <c r="AF893" i="157"/>
  <c r="AE893" i="157"/>
  <c r="AD893" i="157"/>
  <c r="AB893" i="157"/>
  <c r="AA893" i="157"/>
  <c r="AF892" i="157"/>
  <c r="AE892" i="157"/>
  <c r="AD892" i="157"/>
  <c r="AC892" i="157"/>
  <c r="AB892" i="157"/>
  <c r="AA892" i="157"/>
  <c r="Z892" i="157"/>
  <c r="Y892" i="157"/>
  <c r="AF891" i="157"/>
  <c r="AE891" i="157"/>
  <c r="AD891" i="157"/>
  <c r="AB891" i="157"/>
  <c r="AA891" i="157"/>
  <c r="AF888" i="157"/>
  <c r="AE888" i="157"/>
  <c r="AD888" i="157"/>
  <c r="AB888" i="157"/>
  <c r="AA888" i="157"/>
  <c r="AF885" i="157"/>
  <c r="AE885" i="157"/>
  <c r="AD885" i="157"/>
  <c r="AC885" i="157"/>
  <c r="AB885" i="157"/>
  <c r="AA885" i="157"/>
  <c r="Z885" i="157"/>
  <c r="Y885" i="157"/>
  <c r="AF884" i="157"/>
  <c r="AE884" i="157"/>
  <c r="AD884" i="157"/>
  <c r="AC884" i="157"/>
  <c r="AB884" i="157"/>
  <c r="AA884" i="157"/>
  <c r="Z884" i="157"/>
  <c r="Y884" i="157"/>
  <c r="AF883" i="157"/>
  <c r="AE883" i="157"/>
  <c r="AD883" i="157"/>
  <c r="AC883" i="157"/>
  <c r="AB883" i="157"/>
  <c r="AA883" i="157"/>
  <c r="Z883" i="157"/>
  <c r="Y883" i="157"/>
  <c r="AF882" i="157"/>
  <c r="AE882" i="157"/>
  <c r="AD882" i="157"/>
  <c r="AC882" i="157"/>
  <c r="AB882" i="157"/>
  <c r="AA882" i="157"/>
  <c r="Z882" i="157"/>
  <c r="Y882" i="157"/>
  <c r="AF881" i="157"/>
  <c r="AE881" i="157"/>
  <c r="AD881" i="157"/>
  <c r="AC881" i="157"/>
  <c r="AB881" i="157"/>
  <c r="AA881" i="157"/>
  <c r="Z881" i="157"/>
  <c r="Y881" i="157"/>
  <c r="AF880" i="157"/>
  <c r="AE880" i="157"/>
  <c r="AD880" i="157"/>
  <c r="AC880" i="157"/>
  <c r="AB880" i="157"/>
  <c r="AA880" i="157"/>
  <c r="Z880" i="157"/>
  <c r="Y880" i="157"/>
  <c r="AF879" i="157"/>
  <c r="AE879" i="157"/>
  <c r="AD879" i="157"/>
  <c r="AC879" i="157"/>
  <c r="AB879" i="157"/>
  <c r="AA879" i="157"/>
  <c r="Z879" i="157"/>
  <c r="Y879" i="157"/>
  <c r="AF878" i="157"/>
  <c r="AE878" i="157"/>
  <c r="AD878" i="157"/>
  <c r="AC878" i="157"/>
  <c r="AB878" i="157"/>
  <c r="AA878" i="157"/>
  <c r="Z878" i="157"/>
  <c r="Y878" i="157"/>
  <c r="AF877" i="157"/>
  <c r="AE877" i="157"/>
  <c r="AD877" i="157"/>
  <c r="AC877" i="157"/>
  <c r="AB877" i="157"/>
  <c r="AA877" i="157"/>
  <c r="Z877" i="157"/>
  <c r="Y877" i="157"/>
  <c r="R940" i="157"/>
  <c r="R939" i="157"/>
  <c r="R938" i="157"/>
  <c r="R935" i="157"/>
  <c r="R934" i="157"/>
  <c r="R933" i="157"/>
  <c r="R930" i="157"/>
  <c r="R929" i="157"/>
  <c r="R928" i="157"/>
  <c r="R927" i="157"/>
  <c r="R926" i="157"/>
  <c r="R925" i="157"/>
  <c r="R924" i="157"/>
  <c r="R923" i="157"/>
  <c r="R922" i="157"/>
  <c r="R921" i="157"/>
  <c r="R920" i="157"/>
  <c r="R919" i="157"/>
  <c r="R918" i="157"/>
  <c r="R917" i="157"/>
  <c r="R916" i="157"/>
  <c r="R911" i="157"/>
  <c r="R910" i="157"/>
  <c r="R909" i="157"/>
  <c r="R908" i="157"/>
  <c r="R907" i="157"/>
  <c r="R906" i="157"/>
  <c r="R905" i="157"/>
  <c r="R904" i="157"/>
  <c r="R903" i="157"/>
  <c r="R902" i="157"/>
  <c r="R901" i="157"/>
  <c r="R900" i="157"/>
  <c r="R899" i="157"/>
  <c r="R898" i="157"/>
  <c r="R896" i="157"/>
  <c r="R895" i="157"/>
  <c r="R894" i="157"/>
  <c r="R893" i="157"/>
  <c r="R892" i="157"/>
  <c r="R891" i="157"/>
  <c r="R888" i="157"/>
  <c r="R885" i="157"/>
  <c r="R884" i="157"/>
  <c r="R883" i="157"/>
  <c r="R882" i="157"/>
  <c r="R881" i="157"/>
  <c r="R880" i="157"/>
  <c r="R879" i="157"/>
  <c r="R878" i="157"/>
  <c r="R877" i="157"/>
  <c r="Z869" i="157"/>
  <c r="AF863" i="157"/>
  <c r="AF864" i="157" s="1"/>
  <c r="AE863" i="157"/>
  <c r="AE864" i="157" s="1"/>
  <c r="AD863" i="157"/>
  <c r="AD864" i="157" s="1"/>
  <c r="AB863" i="157"/>
  <c r="AB864" i="157" s="1"/>
  <c r="AA863" i="157"/>
  <c r="AA864" i="157" s="1"/>
  <c r="R863" i="157"/>
  <c r="R864" i="157" s="1"/>
  <c r="Z861" i="157"/>
  <c r="Y861" i="157"/>
  <c r="Z853" i="157"/>
  <c r="Y853" i="157"/>
  <c r="Z854" i="157"/>
  <c r="Y863" i="157"/>
  <c r="Z846" i="157"/>
  <c r="Z845" i="157"/>
  <c r="AF800" i="157"/>
  <c r="AE800" i="157"/>
  <c r="AD800" i="157"/>
  <c r="AB800" i="157"/>
  <c r="AA800" i="157"/>
  <c r="R800" i="157"/>
  <c r="AF793" i="157"/>
  <c r="AE793" i="157"/>
  <c r="AD793" i="157"/>
  <c r="AB793" i="157"/>
  <c r="AA793" i="157"/>
  <c r="R793" i="157"/>
  <c r="H793" i="157"/>
  <c r="F793" i="157"/>
  <c r="Z835" i="157"/>
  <c r="Z828" i="157"/>
  <c r="Z821" i="157"/>
  <c r="Z813" i="157"/>
  <c r="Z812" i="157"/>
  <c r="Y812" i="157"/>
  <c r="Z804" i="157"/>
  <c r="Z803" i="157"/>
  <c r="Z802" i="157"/>
  <c r="Z801" i="157"/>
  <c r="Z796" i="157"/>
  <c r="Z794" i="157"/>
  <c r="Z791" i="157"/>
  <c r="Z779" i="157"/>
  <c r="AF731" i="157"/>
  <c r="AE731" i="157"/>
  <c r="AD731" i="157"/>
  <c r="AB731" i="157"/>
  <c r="AA731" i="157"/>
  <c r="R731" i="157"/>
  <c r="AF724" i="157"/>
  <c r="AE724" i="157"/>
  <c r="AD724" i="157"/>
  <c r="AB724" i="157"/>
  <c r="AA724" i="157"/>
  <c r="R724" i="157"/>
  <c r="H724" i="157"/>
  <c r="F724" i="157"/>
  <c r="Z771" i="157"/>
  <c r="Z760" i="157"/>
  <c r="Z752" i="157"/>
  <c r="Z744" i="157"/>
  <c r="Z743" i="157"/>
  <c r="Y743" i="157"/>
  <c r="Z735" i="157"/>
  <c r="Z734" i="157"/>
  <c r="Z733" i="157"/>
  <c r="Z732" i="157"/>
  <c r="Z727" i="157"/>
  <c r="Z725" i="157"/>
  <c r="Z722" i="157"/>
  <c r="Z710" i="157"/>
  <c r="Z709" i="157"/>
  <c r="Z708" i="157"/>
  <c r="Z707" i="157"/>
  <c r="Z697" i="157"/>
  <c r="Y940" i="157"/>
  <c r="AF690" i="157"/>
  <c r="AE690" i="157"/>
  <c r="AD690" i="157"/>
  <c r="AB690" i="157"/>
  <c r="AA690" i="157"/>
  <c r="R690" i="157"/>
  <c r="Z681" i="157"/>
  <c r="Y690" i="157"/>
  <c r="Z680" i="157"/>
  <c r="Y680" i="157"/>
  <c r="AF641" i="157"/>
  <c r="AE641" i="157"/>
  <c r="AD641" i="157"/>
  <c r="AB641" i="157"/>
  <c r="AA641" i="157"/>
  <c r="R641" i="157"/>
  <c r="AF634" i="157"/>
  <c r="AE634" i="157"/>
  <c r="AD634" i="157"/>
  <c r="AB634" i="157"/>
  <c r="AA634" i="157"/>
  <c r="R634" i="157"/>
  <c r="H634" i="157"/>
  <c r="F634" i="157"/>
  <c r="Z675" i="157"/>
  <c r="Z669" i="157"/>
  <c r="Z662" i="157"/>
  <c r="Z654" i="157"/>
  <c r="Z645" i="157"/>
  <c r="Z644" i="157"/>
  <c r="Y644" i="157"/>
  <c r="Z642" i="157"/>
  <c r="Z637" i="157"/>
  <c r="Z635" i="157"/>
  <c r="Z632" i="157"/>
  <c r="Z621" i="157"/>
  <c r="R616" i="157"/>
  <c r="Z567" i="157"/>
  <c r="Z547" i="157"/>
  <c r="Z546" i="157"/>
  <c r="Y546" i="157"/>
  <c r="AD491" i="157"/>
  <c r="AB491" i="157"/>
  <c r="AA491" i="157"/>
  <c r="R491" i="157"/>
  <c r="AF486" i="157"/>
  <c r="AE486" i="157"/>
  <c r="AD486" i="157"/>
  <c r="AB486" i="157"/>
  <c r="AA486" i="157"/>
  <c r="R486" i="157"/>
  <c r="Z540" i="157"/>
  <c r="Z530" i="157"/>
  <c r="Y532" i="157"/>
  <c r="Y533" i="157"/>
  <c r="Y534" i="157"/>
  <c r="Y535" i="157"/>
  <c r="Y536" i="157"/>
  <c r="Y537" i="157"/>
  <c r="Z513" i="157"/>
  <c r="Z495" i="157"/>
  <c r="Z494" i="157"/>
  <c r="Z493" i="157"/>
  <c r="Z490" i="157"/>
  <c r="Z489" i="157"/>
  <c r="Z473" i="157"/>
  <c r="Z472" i="157"/>
  <c r="Z471" i="157"/>
  <c r="AF452" i="157"/>
  <c r="AE452" i="157"/>
  <c r="AD452" i="157"/>
  <c r="AB452" i="157"/>
  <c r="AA452" i="157"/>
  <c r="R452" i="157"/>
  <c r="Z459" i="157"/>
  <c r="Z433" i="157"/>
  <c r="Z422" i="157"/>
  <c r="Z421" i="157"/>
  <c r="Z420" i="157"/>
  <c r="Z419" i="157"/>
  <c r="Z418" i="157"/>
  <c r="AF405" i="157"/>
  <c r="AE405" i="157"/>
  <c r="AD405" i="157"/>
  <c r="AB405" i="157"/>
  <c r="AA405" i="157"/>
  <c r="R405" i="157"/>
  <c r="Z410" i="157"/>
  <c r="Z404" i="157"/>
  <c r="Z394" i="157"/>
  <c r="Z380" i="157"/>
  <c r="Z379" i="157"/>
  <c r="Y379" i="157"/>
  <c r="Z377" i="157"/>
  <c r="AF305" i="157"/>
  <c r="AE305" i="157"/>
  <c r="AD305" i="157"/>
  <c r="AB305" i="157"/>
  <c r="AA305" i="157"/>
  <c r="R305" i="157"/>
  <c r="AF298" i="157"/>
  <c r="AE298" i="157"/>
  <c r="AD298" i="157"/>
  <c r="AB298" i="157"/>
  <c r="AA298" i="157"/>
  <c r="R298" i="157"/>
  <c r="H298" i="157"/>
  <c r="F298" i="157"/>
  <c r="Z368" i="157"/>
  <c r="Z350" i="157"/>
  <c r="Z326" i="157"/>
  <c r="Z318" i="157"/>
  <c r="Z309" i="157"/>
  <c r="Z306" i="157"/>
  <c r="Y305" i="157"/>
  <c r="Z301" i="157"/>
  <c r="Z299" i="157"/>
  <c r="Z296" i="157"/>
  <c r="Z285" i="157"/>
  <c r="Z284" i="157"/>
  <c r="Z283" i="157"/>
  <c r="Z282" i="157"/>
  <c r="AF216" i="157"/>
  <c r="AE216" i="157"/>
  <c r="AD216" i="157"/>
  <c r="AB216" i="157"/>
  <c r="AA216" i="157"/>
  <c r="R216" i="157"/>
  <c r="AF209" i="157"/>
  <c r="AE209" i="157"/>
  <c r="AD209" i="157"/>
  <c r="AB209" i="157"/>
  <c r="AA209" i="157"/>
  <c r="R209" i="157"/>
  <c r="H209" i="157"/>
  <c r="F209" i="157"/>
  <c r="Z260" i="157"/>
  <c r="Z247" i="157"/>
  <c r="Z237" i="157"/>
  <c r="Z229" i="157"/>
  <c r="Z220" i="157"/>
  <c r="Z219" i="157"/>
  <c r="Y219" i="157"/>
  <c r="Y216" i="157" s="1"/>
  <c r="Z217" i="157"/>
  <c r="Z212" i="157"/>
  <c r="Z210" i="157"/>
  <c r="Z207" i="157"/>
  <c r="Z196" i="157"/>
  <c r="Z195" i="157"/>
  <c r="Z194" i="157"/>
  <c r="Z193" i="157"/>
  <c r="AF139" i="157"/>
  <c r="AE139" i="157"/>
  <c r="AD139" i="157"/>
  <c r="AB139" i="157"/>
  <c r="AA139" i="157"/>
  <c r="R139" i="157"/>
  <c r="AF132" i="157"/>
  <c r="AE132" i="157"/>
  <c r="AD132" i="157"/>
  <c r="AB132" i="157"/>
  <c r="AA132" i="157"/>
  <c r="R132" i="157"/>
  <c r="Z183" i="157"/>
  <c r="Z180" i="157"/>
  <c r="Z168" i="157"/>
  <c r="Z160" i="157"/>
  <c r="Z152" i="157"/>
  <c r="Z143" i="157"/>
  <c r="Z142" i="157"/>
  <c r="Z141" i="157"/>
  <c r="Z140" i="157"/>
  <c r="Z138" i="157"/>
  <c r="Z135" i="157"/>
  <c r="Z133" i="157"/>
  <c r="Z130" i="157"/>
  <c r="Z118" i="157"/>
  <c r="Z117" i="157"/>
  <c r="Z115" i="157"/>
  <c r="I81" i="157"/>
  <c r="AC645" i="157" l="1"/>
  <c r="AA36" i="57"/>
  <c r="AA103" i="57" s="1"/>
  <c r="Z1326" i="157"/>
  <c r="Z1350" i="157"/>
  <c r="Z2347" i="157"/>
  <c r="Z1646" i="157"/>
  <c r="Z2095" i="157"/>
  <c r="Z1336" i="157"/>
  <c r="Z1478" i="157"/>
  <c r="Z1589" i="157"/>
  <c r="Z1958" i="157"/>
  <c r="Y2279" i="157"/>
  <c r="Z1419" i="157"/>
  <c r="Z2241" i="157"/>
  <c r="Z1354" i="157"/>
  <c r="Z2167" i="157"/>
  <c r="Z1642" i="157"/>
  <c r="Z1779" i="157"/>
  <c r="Z2108" i="157"/>
  <c r="Z2245" i="157"/>
  <c r="Z2371" i="157"/>
  <c r="W96" i="46"/>
  <c r="W62" i="46"/>
  <c r="W125" i="46" s="1"/>
  <c r="Y933" i="157"/>
  <c r="Z1116" i="157"/>
  <c r="Z1051" i="157"/>
  <c r="Z940" i="157"/>
  <c r="Z1102" i="157"/>
  <c r="Z1011" i="157"/>
  <c r="Z936" i="157"/>
  <c r="W67" i="57"/>
  <c r="W132" i="57" s="1"/>
  <c r="Z665" i="157"/>
  <c r="Z756" i="157"/>
  <c r="Z1862" i="157"/>
  <c r="Z164" i="157"/>
  <c r="Z243" i="157"/>
  <c r="Z346" i="157"/>
  <c r="Z1712" i="157"/>
  <c r="Z616" i="157"/>
  <c r="Z1195" i="157"/>
  <c r="Z2027" i="157"/>
  <c r="Z2299" i="157"/>
  <c r="Z824" i="157"/>
  <c r="Z1274" i="157"/>
  <c r="Z1562" i="157"/>
  <c r="Z2100" i="157"/>
  <c r="AA104" i="57"/>
  <c r="AA111" i="57"/>
  <c r="O36" i="57"/>
  <c r="O103" i="57" s="1"/>
  <c r="O111" i="57"/>
  <c r="AA98" i="46"/>
  <c r="O105" i="46"/>
  <c r="O98" i="46"/>
  <c r="W114" i="57"/>
  <c r="AB111" i="57"/>
  <c r="AC111" i="57"/>
  <c r="W123" i="57"/>
  <c r="AB104" i="57"/>
  <c r="W101" i="46"/>
  <c r="W108" i="46"/>
  <c r="AB105" i="46"/>
  <c r="AC105" i="46"/>
  <c r="AB98" i="46"/>
  <c r="Y486" i="157"/>
  <c r="AF1078" i="157"/>
  <c r="Z1469" i="157"/>
  <c r="AF1460" i="157"/>
  <c r="AF1467" i="157"/>
  <c r="Z1622" i="157"/>
  <c r="Z1756" i="157"/>
  <c r="Z1771" i="157"/>
  <c r="AF1751" i="157"/>
  <c r="AF2072" i="157"/>
  <c r="AD2135" i="157"/>
  <c r="AD2204" i="157" s="1"/>
  <c r="AD2212" i="157"/>
  <c r="Z2210" i="157"/>
  <c r="AF2271" i="157"/>
  <c r="AF2336" i="157"/>
  <c r="R1078" i="157"/>
  <c r="Z1313" i="157"/>
  <c r="R1460" i="157"/>
  <c r="R1467" i="157"/>
  <c r="R1751" i="157"/>
  <c r="R2072" i="157"/>
  <c r="AE2212" i="157"/>
  <c r="Z2355" i="157"/>
  <c r="R2336" i="157"/>
  <c r="AD1071" i="157"/>
  <c r="Z1465" i="157"/>
  <c r="AD1602" i="157"/>
  <c r="AD1922" i="157"/>
  <c r="AD1929" i="157"/>
  <c r="Z2070" i="157"/>
  <c r="Z2075" i="157"/>
  <c r="AF2212" i="157"/>
  <c r="Y1090" i="157"/>
  <c r="AE1071" i="157"/>
  <c r="AE1602" i="157"/>
  <c r="AE1609" i="157"/>
  <c r="Z1752" i="157"/>
  <c r="AE1922" i="157"/>
  <c r="AE1929" i="157"/>
  <c r="Z2071" i="157"/>
  <c r="R2205" i="157"/>
  <c r="R2212" i="157"/>
  <c r="Z2346" i="157"/>
  <c r="Z1090" i="157"/>
  <c r="AD1078" i="157"/>
  <c r="AD1460" i="157"/>
  <c r="Z1611" i="157"/>
  <c r="AF1602" i="157"/>
  <c r="AF1609" i="157"/>
  <c r="AD1751" i="157"/>
  <c r="AD1758" i="157"/>
  <c r="AF1922" i="157"/>
  <c r="AF1929" i="157"/>
  <c r="AD1992" i="157"/>
  <c r="AD2064" i="157" s="1"/>
  <c r="AD2065" i="157"/>
  <c r="Z2213" i="157"/>
  <c r="AD2336" i="157"/>
  <c r="Z305" i="157"/>
  <c r="AE1078" i="157"/>
  <c r="AE1460" i="157"/>
  <c r="AE1467" i="157"/>
  <c r="R1602" i="157"/>
  <c r="R1609" i="157"/>
  <c r="AE1758" i="157"/>
  <c r="Z1932" i="157"/>
  <c r="R1922" i="157"/>
  <c r="R1929" i="157"/>
  <c r="AE2065" i="157"/>
  <c r="Z2344" i="157"/>
  <c r="AE2343" i="157"/>
  <c r="AE2336" i="157"/>
  <c r="Z1081" i="157"/>
  <c r="Z1076" i="157"/>
  <c r="Z1069" i="157"/>
  <c r="Z2203" i="157"/>
  <c r="Z1458" i="157"/>
  <c r="Z1754" i="157"/>
  <c r="Z2208" i="157"/>
  <c r="AD1148" i="157"/>
  <c r="AD1200" i="157" s="1"/>
  <c r="AF1238" i="157"/>
  <c r="AA33" i="46"/>
  <c r="X33" i="46"/>
  <c r="X97" i="46" s="1"/>
  <c r="Z23" i="57"/>
  <c r="AC36" i="57"/>
  <c r="Z56" i="57"/>
  <c r="AE1676" i="157"/>
  <c r="Z35" i="57"/>
  <c r="Z46" i="57"/>
  <c r="Z22" i="57"/>
  <c r="Z43" i="57"/>
  <c r="Z84" i="57"/>
  <c r="Z144" i="57" s="1"/>
  <c r="V44" i="57"/>
  <c r="Z40" i="57"/>
  <c r="Z71" i="57"/>
  <c r="Z136" i="57" s="1"/>
  <c r="Z42" i="46"/>
  <c r="Z75" i="46"/>
  <c r="Z133" i="46" s="1"/>
  <c r="Z32" i="46"/>
  <c r="Z19" i="46"/>
  <c r="Z54" i="46"/>
  <c r="Y33" i="46"/>
  <c r="Y67" i="46" s="1"/>
  <c r="Y130" i="46" s="1"/>
  <c r="AE131" i="157"/>
  <c r="AC1979" i="157"/>
  <c r="AC2041" i="157"/>
  <c r="AC2104" i="157" s="1"/>
  <c r="AD2271" i="157"/>
  <c r="AD131" i="157"/>
  <c r="AC237" i="157"/>
  <c r="AA208" i="157"/>
  <c r="AA248" i="157" s="1"/>
  <c r="AA297" i="157"/>
  <c r="AA351" i="157" s="1"/>
  <c r="AF297" i="157"/>
  <c r="AC421" i="157"/>
  <c r="AD485" i="157"/>
  <c r="AD531" i="157" s="1"/>
  <c r="AB1238" i="157"/>
  <c r="AB1279" i="157" s="1"/>
  <c r="AC2122" i="157"/>
  <c r="AB1148" i="157"/>
  <c r="AB1200" i="157" s="1"/>
  <c r="AC2147" i="157"/>
  <c r="AC2216" i="157" s="1"/>
  <c r="AA2135" i="157"/>
  <c r="AA2172" i="157" s="1"/>
  <c r="AA2238" i="157" s="1"/>
  <c r="AF2135" i="157"/>
  <c r="AE1382" i="157"/>
  <c r="AE1424" i="157" s="1"/>
  <c r="R1238" i="157"/>
  <c r="AE1238" i="157"/>
  <c r="AF1382" i="157"/>
  <c r="AF1424" i="157" s="1"/>
  <c r="R1528" i="157"/>
  <c r="AA1676" i="157"/>
  <c r="AA1717" i="157" s="1"/>
  <c r="AA1785" i="157" s="1"/>
  <c r="X67" i="46"/>
  <c r="X130" i="46" s="1"/>
  <c r="Y864" i="157"/>
  <c r="Y1112" i="157"/>
  <c r="Y1790" i="157"/>
  <c r="Y2104" i="157"/>
  <c r="Z37" i="46"/>
  <c r="O33" i="46"/>
  <c r="X98" i="46"/>
  <c r="V99" i="46"/>
  <c r="Z64" i="57"/>
  <c r="Z131" i="57" s="1"/>
  <c r="W140" i="57"/>
  <c r="Y104" i="57"/>
  <c r="W107" i="57"/>
  <c r="V112" i="57"/>
  <c r="W113" i="57"/>
  <c r="V101" i="46"/>
  <c r="AA105" i="46"/>
  <c r="Z38" i="57"/>
  <c r="Z42" i="57"/>
  <c r="Z45" i="57"/>
  <c r="V37" i="57"/>
  <c r="O104" i="57"/>
  <c r="V123" i="57"/>
  <c r="Y1958" i="157"/>
  <c r="Y2371" i="157"/>
  <c r="V133" i="46"/>
  <c r="W37" i="57"/>
  <c r="X36" i="57"/>
  <c r="W109" i="57"/>
  <c r="V140" i="57"/>
  <c r="AA633" i="157"/>
  <c r="AA670" i="157" s="1"/>
  <c r="AC1134" i="157"/>
  <c r="AC1181" i="157"/>
  <c r="Y1500" i="157"/>
  <c r="Z35" i="46"/>
  <c r="Z40" i="46"/>
  <c r="Z66" i="46"/>
  <c r="Z129" i="46" s="1"/>
  <c r="Z79" i="46"/>
  <c r="Z137" i="46" s="1"/>
  <c r="Y103" i="57"/>
  <c r="W110" i="57"/>
  <c r="AB485" i="157"/>
  <c r="AB531" i="157" s="1"/>
  <c r="AC567" i="157"/>
  <c r="AC662" i="157"/>
  <c r="AC957" i="157"/>
  <c r="AC1147" i="157"/>
  <c r="AC1195" i="157" s="1"/>
  <c r="R1382" i="157"/>
  <c r="AA1528" i="157"/>
  <c r="AC621" i="157"/>
  <c r="AC804" i="157"/>
  <c r="AC821" i="157"/>
  <c r="AC854" i="157"/>
  <c r="AC863" i="157" s="1"/>
  <c r="AC864" i="157" s="1"/>
  <c r="AD973" i="157"/>
  <c r="AD1016" i="157" s="1"/>
  <c r="AC194" i="157"/>
  <c r="AC217" i="157"/>
  <c r="AC380" i="157"/>
  <c r="AC642" i="157"/>
  <c r="AC1837" i="157"/>
  <c r="AC1881" i="157"/>
  <c r="AC2004" i="157"/>
  <c r="AC2076" i="157" s="1"/>
  <c r="AC2137" i="157"/>
  <c r="AC2163" i="157"/>
  <c r="AC2232" i="157" s="1"/>
  <c r="AC1152" i="157"/>
  <c r="AC1161" i="157"/>
  <c r="AC1809" i="157"/>
  <c r="AC1977" i="157"/>
  <c r="AC2145" i="157"/>
  <c r="AC2270" i="157"/>
  <c r="Y2000" i="157"/>
  <c r="AC794" i="157"/>
  <c r="AC802" i="157"/>
  <c r="AC959" i="157"/>
  <c r="AC1996" i="157"/>
  <c r="AC779" i="157"/>
  <c r="AC1811" i="157"/>
  <c r="AA973" i="157"/>
  <c r="AC1286" i="157"/>
  <c r="AA1238" i="157"/>
  <c r="AA1279" i="157" s="1"/>
  <c r="AC210" i="157"/>
  <c r="Z634" i="157"/>
  <c r="AC835" i="157"/>
  <c r="R485" i="157"/>
  <c r="AC1386" i="157"/>
  <c r="AC1436" i="157"/>
  <c r="AC1500" i="157" s="1"/>
  <c r="AB1382" i="157"/>
  <c r="AA131" i="157"/>
  <c r="AA169" i="157" s="1"/>
  <c r="AC771" i="157"/>
  <c r="AC1991" i="157"/>
  <c r="W144" i="57"/>
  <c r="W131" i="57"/>
  <c r="Z48" i="57"/>
  <c r="Z115" i="57" s="1"/>
  <c r="W136" i="57"/>
  <c r="W102" i="57"/>
  <c r="Z47" i="57"/>
  <c r="W112" i="57"/>
  <c r="W44" i="57"/>
  <c r="AB36" i="57"/>
  <c r="W105" i="57"/>
  <c r="AC104" i="57"/>
  <c r="Z80" i="57"/>
  <c r="Z140" i="57" s="1"/>
  <c r="W137" i="46"/>
  <c r="W129" i="46"/>
  <c r="W34" i="46"/>
  <c r="W104" i="46"/>
  <c r="AB33" i="46"/>
  <c r="AC33" i="46"/>
  <c r="W117" i="46"/>
  <c r="AC98" i="46"/>
  <c r="W99" i="46"/>
  <c r="W133" i="46"/>
  <c r="AC2121" i="157"/>
  <c r="AE1528" i="157"/>
  <c r="AE1567" i="157" s="1"/>
  <c r="Z1239" i="157"/>
  <c r="AC1160" i="157"/>
  <c r="AC752" i="157"/>
  <c r="AC632" i="157"/>
  <c r="AC665" i="157" s="1"/>
  <c r="AC644" i="157"/>
  <c r="AC1211" i="157"/>
  <c r="AC1224" i="157"/>
  <c r="AC1242" i="157"/>
  <c r="AC1369" i="157"/>
  <c r="AC1384" i="157"/>
  <c r="AC1396" i="157"/>
  <c r="AC1471" i="157" s="1"/>
  <c r="AC1404" i="157"/>
  <c r="AC1440" i="157"/>
  <c r="AC1504" i="157" s="1"/>
  <c r="AA1382" i="157"/>
  <c r="AC1514" i="157"/>
  <c r="AC1823" i="157"/>
  <c r="AC1882" i="157"/>
  <c r="AC1890" i="157" s="1"/>
  <c r="AC1978" i="157"/>
  <c r="AC1994" i="157"/>
  <c r="AC2142" i="157"/>
  <c r="AC2256" i="157"/>
  <c r="AC2316" i="157"/>
  <c r="AC2375" i="157" s="1"/>
  <c r="AE633" i="157"/>
  <c r="AF723" i="157"/>
  <c r="AD723" i="157"/>
  <c r="Z1149" i="157"/>
  <c r="AF1528" i="157"/>
  <c r="AF1567" i="157" s="1"/>
  <c r="AB1676" i="157"/>
  <c r="AB1750" i="157" s="1"/>
  <c r="R1824" i="157"/>
  <c r="AC1999" i="157"/>
  <c r="AE1992" i="157"/>
  <c r="AE2032" i="157" s="1"/>
  <c r="R2135" i="157"/>
  <c r="R2271" i="157"/>
  <c r="AC379" i="157"/>
  <c r="AE973" i="157"/>
  <c r="AE1016" i="157" s="1"/>
  <c r="AC1515" i="157"/>
  <c r="AC1527" i="157"/>
  <c r="AC1566" i="157"/>
  <c r="AC1660" i="157"/>
  <c r="AC1683" i="157"/>
  <c r="AC1686" i="157"/>
  <c r="AC1688" i="157"/>
  <c r="AC1762" i="157" s="1"/>
  <c r="AD1676" i="157"/>
  <c r="AE1824" i="157"/>
  <c r="AB2135" i="157"/>
  <c r="AB2172" i="157" s="1"/>
  <c r="AB2238" i="157" s="1"/>
  <c r="AC394" i="157"/>
  <c r="AC459" i="157"/>
  <c r="Z1345" i="157"/>
  <c r="AB1308" i="157"/>
  <c r="R1315" i="157"/>
  <c r="AE1315" i="157"/>
  <c r="Z1832" i="157"/>
  <c r="AC1976" i="157"/>
  <c r="AC2144" i="157"/>
  <c r="R297" i="157"/>
  <c r="AE297" i="157"/>
  <c r="AC654" i="157"/>
  <c r="AC669" i="157"/>
  <c r="AD792" i="157"/>
  <c r="Y1306" i="157"/>
  <c r="Y1311" i="157"/>
  <c r="Y1327" i="157"/>
  <c r="Y1340" i="157"/>
  <c r="AD1308" i="157"/>
  <c r="AA1315" i="157"/>
  <c r="AF1315" i="157"/>
  <c r="AC1582" i="157"/>
  <c r="AC1646" i="157" s="1"/>
  <c r="Z1930" i="157"/>
  <c r="AC2282" i="157"/>
  <c r="AC404" i="157"/>
  <c r="Z1306" i="157"/>
  <c r="AC1248" i="157"/>
  <c r="AC1250" i="157"/>
  <c r="AC1258" i="157"/>
  <c r="AC1269" i="157"/>
  <c r="R1308" i="157"/>
  <c r="AE1308" i="157"/>
  <c r="AB1315" i="157"/>
  <c r="AC1423" i="157"/>
  <c r="AC1496" i="157" s="1"/>
  <c r="AC1998" i="157"/>
  <c r="AC2001" i="157"/>
  <c r="AC2023" i="157"/>
  <c r="AC2095" i="157" s="1"/>
  <c r="AC160" i="157"/>
  <c r="AC180" i="157"/>
  <c r="AC1169" i="157"/>
  <c r="AC1215" i="157"/>
  <c r="AC1354" i="157" s="1"/>
  <c r="Y1239" i="157"/>
  <c r="Y1349" i="157"/>
  <c r="AA1308" i="157"/>
  <c r="AF1308" i="157"/>
  <c r="AC1731" i="157"/>
  <c r="AC1794" i="157" s="1"/>
  <c r="AC1833" i="157"/>
  <c r="AC1894" i="157"/>
  <c r="AC2003" i="157"/>
  <c r="AC2012" i="157"/>
  <c r="AC2031" i="157"/>
  <c r="AC2255" i="157"/>
  <c r="AC2257" i="157"/>
  <c r="AC2280" i="157"/>
  <c r="AB2271" i="157"/>
  <c r="Z45" i="46"/>
  <c r="W41" i="46"/>
  <c r="Z44" i="46"/>
  <c r="Z46" i="46"/>
  <c r="Z109" i="46" s="1"/>
  <c r="W106" i="46"/>
  <c r="V107" i="46"/>
  <c r="Z20" i="46"/>
  <c r="W107" i="46"/>
  <c r="AC1537" i="157"/>
  <c r="AC1663" i="157"/>
  <c r="AC1539" i="157"/>
  <c r="AC680" i="157"/>
  <c r="AC1041" i="157"/>
  <c r="AC1223" i="157"/>
  <c r="AC1225" i="157"/>
  <c r="AC1247" i="157"/>
  <c r="AC1366" i="157"/>
  <c r="AC1368" i="157"/>
  <c r="AC1389" i="157"/>
  <c r="AC1395" i="157"/>
  <c r="AC1682" i="157"/>
  <c r="AC1808" i="157"/>
  <c r="AC1810" i="157"/>
  <c r="Y1390" i="157"/>
  <c r="AC1535" i="157"/>
  <c r="Y1536" i="157"/>
  <c r="AC1662" i="157"/>
  <c r="AC1836" i="157"/>
  <c r="Y1316" i="157"/>
  <c r="Y1318" i="157"/>
  <c r="AC418" i="157"/>
  <c r="AC141" i="157"/>
  <c r="AC143" i="157"/>
  <c r="AC801" i="157"/>
  <c r="AC845" i="157"/>
  <c r="AC861" i="157"/>
  <c r="AC958" i="157"/>
  <c r="AC985" i="157"/>
  <c r="Y1149" i="157"/>
  <c r="Z1318" i="157"/>
  <c r="Y139" i="157"/>
  <c r="AC471" i="157"/>
  <c r="AC473" i="157"/>
  <c r="AC494" i="157"/>
  <c r="Y1156" i="157"/>
  <c r="Y1317" i="157"/>
  <c r="Y1319" i="157"/>
  <c r="Y491" i="157"/>
  <c r="AC743" i="157"/>
  <c r="AC1132" i="157"/>
  <c r="AC1154" i="157"/>
  <c r="AC1157" i="157"/>
  <c r="AC419" i="157"/>
  <c r="AC513" i="157"/>
  <c r="AC530" i="157"/>
  <c r="AC812" i="157"/>
  <c r="AC980" i="157"/>
  <c r="Z1077" i="157"/>
  <c r="AC983" i="157"/>
  <c r="Z1080" i="157"/>
  <c r="AC993" i="157"/>
  <c r="AC1037" i="157"/>
  <c r="AC1116" i="157" s="1"/>
  <c r="Y1116" i="157"/>
  <c r="AC972" i="157"/>
  <c r="R131" i="157"/>
  <c r="R208" i="157"/>
  <c r="AE208" i="157"/>
  <c r="Y405" i="157"/>
  <c r="Y412" i="157" s="1"/>
  <c r="Z452" i="157"/>
  <c r="AC472" i="157"/>
  <c r="AC489" i="157"/>
  <c r="AC493" i="157"/>
  <c r="AC722" i="157"/>
  <c r="AC756" i="157" s="1"/>
  <c r="AC733" i="157"/>
  <c r="AC735" i="157"/>
  <c r="AA792" i="157"/>
  <c r="AF792" i="157"/>
  <c r="AC869" i="157"/>
  <c r="AC975" i="157"/>
  <c r="Z1072" i="157"/>
  <c r="AC1015" i="157"/>
  <c r="Z1107" i="157"/>
  <c r="R973" i="157"/>
  <c r="R1071" i="157"/>
  <c r="AB973" i="157"/>
  <c r="AB1016" i="157" s="1"/>
  <c r="AB1071" i="157"/>
  <c r="AF973" i="157"/>
  <c r="AF1071" i="157"/>
  <c r="AB297" i="157"/>
  <c r="AB351" i="157" s="1"/>
  <c r="AC422" i="157"/>
  <c r="AC546" i="157"/>
  <c r="Y724" i="157"/>
  <c r="AC732" i="157"/>
  <c r="AC791" i="157"/>
  <c r="AC824" i="157" s="1"/>
  <c r="Y793" i="157"/>
  <c r="Y910" i="157"/>
  <c r="AC979" i="157"/>
  <c r="AC982" i="157"/>
  <c r="Z1079" i="157"/>
  <c r="Y974" i="157"/>
  <c r="Y981" i="157"/>
  <c r="Y1082" i="157"/>
  <c r="Z139" i="157"/>
  <c r="AC193" i="157"/>
  <c r="AC195" i="157"/>
  <c r="R723" i="157"/>
  <c r="AC960" i="157"/>
  <c r="AC977" i="157"/>
  <c r="Z1074" i="157"/>
  <c r="AC984" i="157"/>
  <c r="AC1005" i="157"/>
  <c r="AC1102" i="157" s="1"/>
  <c r="AC1033" i="157"/>
  <c r="AC1112" i="157" s="1"/>
  <c r="Z1112" i="157"/>
  <c r="Z974" i="157"/>
  <c r="Z981" i="157"/>
  <c r="AC1042" i="157"/>
  <c r="Z1082" i="157"/>
  <c r="AC1249" i="157"/>
  <c r="AC1263" i="157"/>
  <c r="AC1336" i="157" s="1"/>
  <c r="AC1278" i="157"/>
  <c r="Y1309" i="157"/>
  <c r="Z1316" i="157"/>
  <c r="Z1340" i="157"/>
  <c r="Y1345" i="157"/>
  <c r="AC1367" i="157"/>
  <c r="AC1388" i="157"/>
  <c r="AC1391" i="157"/>
  <c r="AC1394" i="157"/>
  <c r="AC1403" i="157"/>
  <c r="AC1478" i="157" s="1"/>
  <c r="AC1416" i="157"/>
  <c r="AC1491" i="157" s="1"/>
  <c r="Z1390" i="157"/>
  <c r="AD1382" i="157"/>
  <c r="Z1466" i="157"/>
  <c r="Z1470" i="157"/>
  <c r="Z1479" i="157"/>
  <c r="Z1496" i="157"/>
  <c r="Z1500" i="157"/>
  <c r="Z1504" i="157"/>
  <c r="AC1516" i="157"/>
  <c r="AC1589" i="157" s="1"/>
  <c r="Y1589" i="157"/>
  <c r="Y1529" i="157"/>
  <c r="Y1603" i="157"/>
  <c r="AC1578" i="157"/>
  <c r="AC1642" i="157" s="1"/>
  <c r="Y1642" i="157"/>
  <c r="Z1749" i="157"/>
  <c r="AC1675" i="157"/>
  <c r="Z1156" i="157"/>
  <c r="AC1237" i="157"/>
  <c r="AC1274" i="157" s="1"/>
  <c r="AC1257" i="157"/>
  <c r="AC1326" i="157" s="1"/>
  <c r="Z1309" i="157"/>
  <c r="Z1317" i="157"/>
  <c r="Z1349" i="157"/>
  <c r="Y1354" i="157"/>
  <c r="AC1381" i="157"/>
  <c r="AC1393" i="157"/>
  <c r="Z1463" i="157"/>
  <c r="AD1467" i="157"/>
  <c r="Y1468" i="157"/>
  <c r="Z1471" i="157"/>
  <c r="AC1530" i="157"/>
  <c r="Z1603" i="157"/>
  <c r="Z1607" i="157"/>
  <c r="AC1534" i="157"/>
  <c r="Z1621" i="157"/>
  <c r="AC1548" i="157"/>
  <c r="AC1621" i="157" s="1"/>
  <c r="Z1529" i="157"/>
  <c r="Z1608" i="157"/>
  <c r="AC1727" i="157"/>
  <c r="AC1790" i="157" s="1"/>
  <c r="Z1790" i="157"/>
  <c r="AC1133" i="157"/>
  <c r="AC1135" i="157"/>
  <c r="AC1155" i="157"/>
  <c r="AC1159" i="157"/>
  <c r="AC1199" i="157"/>
  <c r="AC1240" i="157"/>
  <c r="Y1246" i="157"/>
  <c r="Z1314" i="157"/>
  <c r="Y1383" i="157"/>
  <c r="Z1468" i="157"/>
  <c r="Y1469" i="157"/>
  <c r="AC1513" i="157"/>
  <c r="Z1612" i="157"/>
  <c r="Y1784" i="157"/>
  <c r="AC1716" i="157"/>
  <c r="R1676" i="157"/>
  <c r="R1758" i="157"/>
  <c r="AC1150" i="157"/>
  <c r="R1148" i="157"/>
  <c r="AF1148" i="157"/>
  <c r="AF1200" i="157" s="1"/>
  <c r="AC1282" i="157"/>
  <c r="AC1350" i="157" s="1"/>
  <c r="Z1246" i="157"/>
  <c r="AD1238" i="157"/>
  <c r="Z1311" i="157"/>
  <c r="AD1315" i="157"/>
  <c r="Z1319" i="157"/>
  <c r="Z1327" i="157"/>
  <c r="Y1336" i="157"/>
  <c r="Z1383" i="157"/>
  <c r="Z1461" i="157"/>
  <c r="Z1491" i="157"/>
  <c r="AC1512" i="157"/>
  <c r="AC1532" i="157"/>
  <c r="Z1605" i="157"/>
  <c r="Z1600" i="157"/>
  <c r="AC1680" i="157"/>
  <c r="Y1754" i="157"/>
  <c r="AC1685" i="157"/>
  <c r="Z1684" i="157"/>
  <c r="Z1761" i="157"/>
  <c r="AC1687" i="157"/>
  <c r="Y1677" i="157"/>
  <c r="AF1676" i="157"/>
  <c r="AF1758" i="157"/>
  <c r="Z1759" i="157"/>
  <c r="AA1921" i="157"/>
  <c r="AA1867" i="157"/>
  <c r="AA1955" i="157" s="1"/>
  <c r="AC1559" i="157"/>
  <c r="AC1632" i="157" s="1"/>
  <c r="Z1536" i="157"/>
  <c r="AD1528" i="157"/>
  <c r="AD1609" i="157"/>
  <c r="AC1661" i="157"/>
  <c r="AC1697" i="157"/>
  <c r="Z1677" i="157"/>
  <c r="Y1684" i="157"/>
  <c r="AA1751" i="157"/>
  <c r="AE1751" i="157"/>
  <c r="Z1760" i="157"/>
  <c r="Z1784" i="157"/>
  <c r="Z1794" i="157"/>
  <c r="AC1826" i="157"/>
  <c r="AC1831" i="157"/>
  <c r="AC1835" i="157"/>
  <c r="Z1931" i="157"/>
  <c r="AC1877" i="157"/>
  <c r="AC1962" i="157" s="1"/>
  <c r="Z1962" i="157"/>
  <c r="AA1922" i="157"/>
  <c r="Z1923" i="157"/>
  <c r="AC1538" i="157"/>
  <c r="AC1541" i="157"/>
  <c r="AC1614" i="157" s="1"/>
  <c r="AC1549" i="157"/>
  <c r="Z1610" i="157"/>
  <c r="Z1614" i="157"/>
  <c r="Z1632" i="157"/>
  <c r="Z1757" i="157"/>
  <c r="AC1853" i="157"/>
  <c r="AC1949" i="157" s="1"/>
  <c r="Z1949" i="157"/>
  <c r="Y1933" i="157"/>
  <c r="Y1825" i="157"/>
  <c r="AB1824" i="157"/>
  <c r="AF1824" i="157"/>
  <c r="Z1890" i="157"/>
  <c r="Y1903" i="157"/>
  <c r="Z1920" i="157"/>
  <c r="Z1928" i="157"/>
  <c r="AB1528" i="157"/>
  <c r="AB1567" i="157" s="1"/>
  <c r="AB1609" i="157"/>
  <c r="Z1637" i="157"/>
  <c r="AC1678" i="157"/>
  <c r="AC1705" i="157"/>
  <c r="AC1779" i="157" s="1"/>
  <c r="Z1762" i="157"/>
  <c r="AC1828" i="157"/>
  <c r="AC1873" i="157"/>
  <c r="AC1958" i="157" s="1"/>
  <c r="AC1895" i="157"/>
  <c r="Z1933" i="157"/>
  <c r="AD1824" i="157"/>
  <c r="Z1825" i="157"/>
  <c r="Y1832" i="157"/>
  <c r="Z1903" i="157"/>
  <c r="Z1925" i="157"/>
  <c r="Y1930" i="157"/>
  <c r="AC1845" i="157"/>
  <c r="Z1941" i="157"/>
  <c r="AC1866" i="157"/>
  <c r="Z1954" i="157"/>
  <c r="AC2002" i="157"/>
  <c r="Z2000" i="157"/>
  <c r="AA1992" i="157"/>
  <c r="AA2032" i="157" s="1"/>
  <c r="Y1993" i="157"/>
  <c r="Z2068" i="157"/>
  <c r="AD2072" i="157"/>
  <c r="Y2073" i="157"/>
  <c r="Z2076" i="157"/>
  <c r="Z2084" i="157"/>
  <c r="Y2100" i="157"/>
  <c r="AC2120" i="157"/>
  <c r="AC2134" i="157"/>
  <c r="AC2146" i="157"/>
  <c r="AC2155" i="157"/>
  <c r="AC2171" i="157"/>
  <c r="AC2237" i="157" s="1"/>
  <c r="AF2205" i="157"/>
  <c r="Z2211" i="157"/>
  <c r="Z2215" i="157"/>
  <c r="AC2275" i="157"/>
  <c r="AC2283" i="157"/>
  <c r="AC2347" i="157" s="1"/>
  <c r="AC2303" i="157"/>
  <c r="AC2367" i="157" s="1"/>
  <c r="Z2279" i="157"/>
  <c r="Z2339" i="157"/>
  <c r="AD2343" i="157"/>
  <c r="Y2344" i="157"/>
  <c r="Z2367" i="157"/>
  <c r="Z2375" i="157"/>
  <c r="AC2045" i="157"/>
  <c r="AC2108" i="157" s="1"/>
  <c r="Z1993" i="157"/>
  <c r="AE2072" i="157"/>
  <c r="Z2073" i="157"/>
  <c r="AC2119" i="157"/>
  <c r="AC2182" i="157"/>
  <c r="AC2241" i="157" s="1"/>
  <c r="AC2186" i="157"/>
  <c r="AC2245" i="157" s="1"/>
  <c r="Y2136" i="157"/>
  <c r="Y2143" i="157"/>
  <c r="AC2139" i="157"/>
  <c r="AC2141" i="157"/>
  <c r="Y2213" i="157"/>
  <c r="Z2216" i="157"/>
  <c r="Z2224" i="157"/>
  <c r="Z2232" i="157"/>
  <c r="Y2241" i="157"/>
  <c r="Y2272" i="157"/>
  <c r="Z2066" i="157"/>
  <c r="Y2071" i="157"/>
  <c r="Z2074" i="157"/>
  <c r="Z2104" i="157"/>
  <c r="Z2136" i="157"/>
  <c r="AE2135" i="157"/>
  <c r="Z2143" i="157"/>
  <c r="AD2205" i="157"/>
  <c r="Z2237" i="157"/>
  <c r="AC2258" i="157"/>
  <c r="AC2273" i="157"/>
  <c r="AC2278" i="157"/>
  <c r="AC2281" i="157"/>
  <c r="AC2291" i="157"/>
  <c r="Z2272" i="157"/>
  <c r="Z2337" i="157"/>
  <c r="R2343" i="157"/>
  <c r="AF2343" i="157"/>
  <c r="Z2345" i="157"/>
  <c r="R1992" i="157"/>
  <c r="AB1992" i="157"/>
  <c r="AB2032" i="157" s="1"/>
  <c r="AF1992" i="157"/>
  <c r="R2065" i="157"/>
  <c r="AB2065" i="157"/>
  <c r="AF2065" i="157"/>
  <c r="AA2205" i="157"/>
  <c r="AE2205" i="157"/>
  <c r="Z2206" i="157"/>
  <c r="Z2214" i="157"/>
  <c r="AC2312" i="157"/>
  <c r="AC2371" i="157" s="1"/>
  <c r="AA2271" i="157"/>
  <c r="AE2271" i="157"/>
  <c r="Z2334" i="157"/>
  <c r="Z2342" i="157"/>
  <c r="AC220" i="157"/>
  <c r="AC282" i="157"/>
  <c r="AA1148" i="157"/>
  <c r="AA1200" i="157" s="1"/>
  <c r="AE1148" i="157"/>
  <c r="AE1200" i="157" s="1"/>
  <c r="Y132" i="157"/>
  <c r="AC140" i="157"/>
  <c r="AC142" i="157"/>
  <c r="AC152" i="157"/>
  <c r="AC168" i="157"/>
  <c r="AC207" i="157"/>
  <c r="AC243" i="157" s="1"/>
  <c r="AC212" i="157"/>
  <c r="AC219" i="157"/>
  <c r="AC247" i="157"/>
  <c r="AC284" i="157"/>
  <c r="AC296" i="157"/>
  <c r="AC346" i="157" s="1"/>
  <c r="AC301" i="157"/>
  <c r="AC309" i="157"/>
  <c r="AC326" i="157"/>
  <c r="AC368" i="157"/>
  <c r="AD297" i="157"/>
  <c r="AC540" i="157"/>
  <c r="AC547" i="157"/>
  <c r="AC637" i="157"/>
  <c r="Y641" i="157"/>
  <c r="AC681" i="157"/>
  <c r="AC690" i="157" s="1"/>
  <c r="AC708" i="157"/>
  <c r="Z724" i="157"/>
  <c r="AC734" i="157"/>
  <c r="AC760" i="157"/>
  <c r="AB723" i="157"/>
  <c r="AB761" i="157" s="1"/>
  <c r="AC803" i="157"/>
  <c r="AC115" i="157"/>
  <c r="AC118" i="157"/>
  <c r="Z132" i="157"/>
  <c r="Y209" i="157"/>
  <c r="AD208" i="157"/>
  <c r="Y298" i="157"/>
  <c r="AC709" i="157"/>
  <c r="AE792" i="157"/>
  <c r="Z641" i="157"/>
  <c r="AC135" i="157"/>
  <c r="AC410" i="157"/>
  <c r="AC433" i="157"/>
  <c r="AD633" i="157"/>
  <c r="Y800" i="157"/>
  <c r="Z209" i="157"/>
  <c r="Z405" i="157"/>
  <c r="AC117" i="157"/>
  <c r="AC130" i="157"/>
  <c r="AC164" i="157" s="1"/>
  <c r="AC138" i="157"/>
  <c r="AC196" i="157"/>
  <c r="AC260" i="157"/>
  <c r="Z216" i="157"/>
  <c r="AC283" i="157"/>
  <c r="AC285" i="157"/>
  <c r="AC299" i="157"/>
  <c r="AC306" i="157"/>
  <c r="AC318" i="157"/>
  <c r="AC350" i="157"/>
  <c r="AC377" i="157"/>
  <c r="AC420" i="157"/>
  <c r="Y452" i="157"/>
  <c r="AC495" i="157"/>
  <c r="AC675" i="157"/>
  <c r="AC707" i="157"/>
  <c r="AC725" i="157"/>
  <c r="AC744" i="157"/>
  <c r="AC813" i="157"/>
  <c r="AC828" i="157"/>
  <c r="Z793" i="157"/>
  <c r="AC846" i="157"/>
  <c r="AC853" i="157"/>
  <c r="AC229" i="157"/>
  <c r="AC490" i="157"/>
  <c r="AF485" i="157"/>
  <c r="AF531" i="157" s="1"/>
  <c r="AC635" i="157"/>
  <c r="Y634" i="157"/>
  <c r="AC697" i="157"/>
  <c r="AC727" i="157"/>
  <c r="Y731" i="157"/>
  <c r="AC796" i="157"/>
  <c r="Z800" i="157"/>
  <c r="Z863" i="157"/>
  <c r="Z491" i="157"/>
  <c r="AC133" i="157"/>
  <c r="AB131" i="157"/>
  <c r="AB169" i="157" s="1"/>
  <c r="AF131" i="157"/>
  <c r="AB208" i="157"/>
  <c r="AB248" i="157" s="1"/>
  <c r="AF208" i="157"/>
  <c r="Z298" i="157"/>
  <c r="Z486" i="157"/>
  <c r="Z690" i="157"/>
  <c r="AC710" i="157"/>
  <c r="AA723" i="157"/>
  <c r="AA761" i="157" s="1"/>
  <c r="AE723" i="157"/>
  <c r="Z731" i="157"/>
  <c r="R792" i="157"/>
  <c r="AB792" i="157"/>
  <c r="R633" i="157"/>
  <c r="AB633" i="157"/>
  <c r="AB670" i="157" s="1"/>
  <c r="AF633" i="157"/>
  <c r="AA485" i="157"/>
  <c r="AA531" i="157" s="1"/>
  <c r="AE485" i="157"/>
  <c r="AE531" i="157" s="1"/>
  <c r="AC183" i="157"/>
  <c r="AF48" i="157"/>
  <c r="AE48" i="157"/>
  <c r="AD48" i="157"/>
  <c r="AB48" i="157"/>
  <c r="AB897" i="157" s="1"/>
  <c r="AA48" i="157"/>
  <c r="AA897" i="157" s="1"/>
  <c r="R48" i="157"/>
  <c r="AF41" i="157"/>
  <c r="AE41" i="157"/>
  <c r="AD41" i="157"/>
  <c r="AB41" i="157"/>
  <c r="AA41" i="157"/>
  <c r="AA890" i="157" s="1"/>
  <c r="R41" i="157"/>
  <c r="H41" i="157"/>
  <c r="F41" i="157"/>
  <c r="AB3404" i="156"/>
  <c r="AB2338" i="156"/>
  <c r="AB554" i="156"/>
  <c r="Z106" i="157"/>
  <c r="Z91" i="157"/>
  <c r="Z73" i="157"/>
  <c r="Y924" i="157"/>
  <c r="Z62" i="157"/>
  <c r="Y911" i="157"/>
  <c r="Z53" i="157"/>
  <c r="Y901" i="157"/>
  <c r="Z52" i="157"/>
  <c r="Z51" i="157"/>
  <c r="Y899" i="157"/>
  <c r="Z49" i="157"/>
  <c r="Z47" i="157"/>
  <c r="Y896" i="157"/>
  <c r="Z46" i="157"/>
  <c r="Y895" i="157"/>
  <c r="Z44" i="157"/>
  <c r="Y893" i="157"/>
  <c r="Z42" i="157"/>
  <c r="Y891" i="157"/>
  <c r="Z39" i="157"/>
  <c r="Y888" i="157"/>
  <c r="Z27" i="157"/>
  <c r="Z26" i="157"/>
  <c r="Y26" i="157"/>
  <c r="Z25" i="157"/>
  <c r="AE3549" i="156"/>
  <c r="AI3549" i="156" s="1"/>
  <c r="AD3549" i="156"/>
  <c r="AC3549" i="156"/>
  <c r="AA3549" i="156"/>
  <c r="Z3549" i="156"/>
  <c r="Q3549" i="156"/>
  <c r="AE3548" i="156"/>
  <c r="AI3548" i="156" s="1"/>
  <c r="AD3548" i="156"/>
  <c r="AC3548" i="156"/>
  <c r="AA3548" i="156"/>
  <c r="Z3548" i="156"/>
  <c r="Q3548" i="156"/>
  <c r="AE3547" i="156"/>
  <c r="AI3547" i="156" s="1"/>
  <c r="AD3547" i="156"/>
  <c r="AC3547" i="156"/>
  <c r="AA3547" i="156"/>
  <c r="Z3547" i="156"/>
  <c r="Q3547" i="156"/>
  <c r="AE3546" i="156"/>
  <c r="AI3546" i="156" s="1"/>
  <c r="AD3546" i="156"/>
  <c r="AC3546" i="156"/>
  <c r="AA3546" i="156"/>
  <c r="Z3546" i="156"/>
  <c r="Q3546" i="156"/>
  <c r="AE3545" i="156"/>
  <c r="AI3545" i="156" s="1"/>
  <c r="AD3545" i="156"/>
  <c r="AC3545" i="156"/>
  <c r="AA3545" i="156"/>
  <c r="Z3545" i="156"/>
  <c r="Q3545" i="156"/>
  <c r="AE3544" i="156"/>
  <c r="AI3544" i="156" s="1"/>
  <c r="AD3544" i="156"/>
  <c r="AC3544" i="156"/>
  <c r="AB3544" i="156"/>
  <c r="AA3544" i="156"/>
  <c r="Z3544" i="156"/>
  <c r="Y3544" i="156"/>
  <c r="X3544" i="156"/>
  <c r="Q3544" i="156"/>
  <c r="AE3543" i="156"/>
  <c r="AI3543" i="156" s="1"/>
  <c r="AD3543" i="156"/>
  <c r="AC3543" i="156"/>
  <c r="AB3543" i="156"/>
  <c r="AA3543" i="156"/>
  <c r="Z3543" i="156"/>
  <c r="Y3543" i="156"/>
  <c r="X3543" i="156"/>
  <c r="Q3543" i="156"/>
  <c r="AE3541" i="156"/>
  <c r="AI3541" i="156" s="1"/>
  <c r="AD3541" i="156"/>
  <c r="AC3541" i="156"/>
  <c r="AA3541" i="156"/>
  <c r="Z3541" i="156"/>
  <c r="Q3541" i="156"/>
  <c r="AE3540" i="156"/>
  <c r="AI3540" i="156" s="1"/>
  <c r="AD3540" i="156"/>
  <c r="AC3540" i="156"/>
  <c r="AA3540" i="156"/>
  <c r="Z3540" i="156"/>
  <c r="Q3540" i="156"/>
  <c r="AE3539" i="156"/>
  <c r="AI3539" i="156" s="1"/>
  <c r="AD3539" i="156"/>
  <c r="AC3539" i="156"/>
  <c r="AA3539" i="156"/>
  <c r="Z3539" i="156"/>
  <c r="Q3539" i="156"/>
  <c r="AE3538" i="156"/>
  <c r="AI3538" i="156" s="1"/>
  <c r="AD3538" i="156"/>
  <c r="AC3538" i="156"/>
  <c r="AA3538" i="156"/>
  <c r="Z3538" i="156"/>
  <c r="Q3538" i="156"/>
  <c r="AE3536" i="156"/>
  <c r="AI3536" i="156" s="1"/>
  <c r="AD3536" i="156"/>
  <c r="AC3536" i="156"/>
  <c r="AA3536" i="156"/>
  <c r="Z3536" i="156"/>
  <c r="Q3536" i="156"/>
  <c r="AE3535" i="156"/>
  <c r="AI3535" i="156" s="1"/>
  <c r="AD3535" i="156"/>
  <c r="AC3535" i="156"/>
  <c r="AB3535" i="156"/>
  <c r="AA3535" i="156"/>
  <c r="Z3535" i="156"/>
  <c r="Y3535" i="156"/>
  <c r="X3535" i="156"/>
  <c r="Q3535" i="156"/>
  <c r="AE3533" i="156"/>
  <c r="AI3533" i="156" s="1"/>
  <c r="AD3533" i="156"/>
  <c r="AC3533" i="156"/>
  <c r="AB3533" i="156"/>
  <c r="AA3533" i="156"/>
  <c r="Z3533" i="156"/>
  <c r="Y3533" i="156"/>
  <c r="X3533" i="156"/>
  <c r="Q3533" i="156"/>
  <c r="AE3532" i="156"/>
  <c r="AI3532" i="156" s="1"/>
  <c r="AD3532" i="156"/>
  <c r="AC3532" i="156"/>
  <c r="AB3532" i="156"/>
  <c r="AA3532" i="156"/>
  <c r="Z3532" i="156"/>
  <c r="Y3532" i="156"/>
  <c r="X3532" i="156"/>
  <c r="Q3532" i="156"/>
  <c r="AE3531" i="156"/>
  <c r="AI3531" i="156" s="1"/>
  <c r="AD3531" i="156"/>
  <c r="AC3531" i="156"/>
  <c r="AA3531" i="156"/>
  <c r="Z3531" i="156"/>
  <c r="Q3531" i="156"/>
  <c r="AE3530" i="156"/>
  <c r="AI3530" i="156" s="1"/>
  <c r="AD3530" i="156"/>
  <c r="AC3530" i="156"/>
  <c r="AB3530" i="156"/>
  <c r="AA3530" i="156"/>
  <c r="Z3530" i="156"/>
  <c r="Y3530" i="156"/>
  <c r="X3530" i="156"/>
  <c r="Q3530" i="156"/>
  <c r="AE3529" i="156"/>
  <c r="AI3529" i="156" s="1"/>
  <c r="AD3529" i="156"/>
  <c r="AC3529" i="156"/>
  <c r="AB3529" i="156"/>
  <c r="AA3529" i="156"/>
  <c r="Z3529" i="156"/>
  <c r="Y3529" i="156"/>
  <c r="X3529" i="156"/>
  <c r="Q3529" i="156"/>
  <c r="AE3525" i="156"/>
  <c r="AI3525" i="156" s="1"/>
  <c r="AD3525" i="156"/>
  <c r="AC3525" i="156"/>
  <c r="AA3525" i="156"/>
  <c r="Z3525" i="156"/>
  <c r="Q3525" i="156"/>
  <c r="AE3524" i="156"/>
  <c r="AI3524" i="156" s="1"/>
  <c r="AD3524" i="156"/>
  <c r="AC3524" i="156"/>
  <c r="AB3524" i="156"/>
  <c r="AA3524" i="156"/>
  <c r="Z3524" i="156"/>
  <c r="Y3524" i="156"/>
  <c r="X3524" i="156"/>
  <c r="Q3524" i="156"/>
  <c r="AE3523" i="156"/>
  <c r="AI3523" i="156" s="1"/>
  <c r="AD3523" i="156"/>
  <c r="AC3523" i="156"/>
  <c r="AA3523" i="156"/>
  <c r="Z3523" i="156"/>
  <c r="Q3523" i="156"/>
  <c r="AE3522" i="156"/>
  <c r="AI3522" i="156" s="1"/>
  <c r="AD3522" i="156"/>
  <c r="AC3522" i="156"/>
  <c r="AA3522" i="156"/>
  <c r="Z3522" i="156"/>
  <c r="Q3522" i="156"/>
  <c r="AE3521" i="156"/>
  <c r="AI3521" i="156" s="1"/>
  <c r="AD3521" i="156"/>
  <c r="AC3521" i="156"/>
  <c r="AB3521" i="156"/>
  <c r="AA3521" i="156"/>
  <c r="Z3521" i="156"/>
  <c r="Y3521" i="156"/>
  <c r="X3521" i="156"/>
  <c r="Q3521" i="156"/>
  <c r="AE3520" i="156"/>
  <c r="AI3520" i="156" s="1"/>
  <c r="AD3520" i="156"/>
  <c r="AC3520" i="156"/>
  <c r="AB3520" i="156"/>
  <c r="AA3520" i="156"/>
  <c r="Z3520" i="156"/>
  <c r="Y3520" i="156"/>
  <c r="X3520" i="156"/>
  <c r="Q3520" i="156"/>
  <c r="AE3519" i="156"/>
  <c r="AI3519" i="156" s="1"/>
  <c r="AD3519" i="156"/>
  <c r="AC3519" i="156"/>
  <c r="AB3519" i="156"/>
  <c r="AA3519" i="156"/>
  <c r="Z3519" i="156"/>
  <c r="Y3519" i="156"/>
  <c r="X3519" i="156"/>
  <c r="Q3519" i="156"/>
  <c r="AE3518" i="156"/>
  <c r="AI3518" i="156" s="1"/>
  <c r="AD3518" i="156"/>
  <c r="AC3518" i="156"/>
  <c r="AB3518" i="156"/>
  <c r="AA3518" i="156"/>
  <c r="Z3518" i="156"/>
  <c r="Y3518" i="156"/>
  <c r="X3518" i="156"/>
  <c r="Q3518" i="156"/>
  <c r="AE3517" i="156"/>
  <c r="AI3517" i="156" s="1"/>
  <c r="AD3517" i="156"/>
  <c r="AC3517" i="156"/>
  <c r="AB3517" i="156"/>
  <c r="AA3517" i="156"/>
  <c r="Z3517" i="156"/>
  <c r="Y3517" i="156"/>
  <c r="X3517" i="156"/>
  <c r="Q3517" i="156"/>
  <c r="AE3516" i="156"/>
  <c r="AI3516" i="156" s="1"/>
  <c r="AD3516" i="156"/>
  <c r="AC3516" i="156"/>
  <c r="AA3516" i="156"/>
  <c r="Z3516" i="156"/>
  <c r="Q3516" i="156"/>
  <c r="AE3515" i="156"/>
  <c r="AI3515" i="156" s="1"/>
  <c r="AD3515" i="156"/>
  <c r="AC3515" i="156"/>
  <c r="AA3515" i="156"/>
  <c r="Z3515" i="156"/>
  <c r="Q3515" i="156"/>
  <c r="AE3514" i="156"/>
  <c r="AI3514" i="156" s="1"/>
  <c r="AD3514" i="156"/>
  <c r="AC3514" i="156"/>
  <c r="AA3514" i="156"/>
  <c r="Z3514" i="156"/>
  <c r="Q3514" i="156"/>
  <c r="AE3513" i="156"/>
  <c r="AI3513" i="156" s="1"/>
  <c r="AD3513" i="156"/>
  <c r="AC3513" i="156"/>
  <c r="AA3513" i="156"/>
  <c r="Z3513" i="156"/>
  <c r="Q3513" i="156"/>
  <c r="AE3511" i="156"/>
  <c r="AI3511" i="156" s="1"/>
  <c r="AD3511" i="156"/>
  <c r="AC3511" i="156"/>
  <c r="AA3511" i="156"/>
  <c r="Z3511" i="156"/>
  <c r="Q3511" i="156"/>
  <c r="AE3510" i="156"/>
  <c r="AI3510" i="156" s="1"/>
  <c r="AD3510" i="156"/>
  <c r="AC3510" i="156"/>
  <c r="AA3510" i="156"/>
  <c r="Z3510" i="156"/>
  <c r="Q3510" i="156"/>
  <c r="AE3509" i="156"/>
  <c r="AI3509" i="156" s="1"/>
  <c r="AD3509" i="156"/>
  <c r="AC3509" i="156"/>
  <c r="AA3509" i="156"/>
  <c r="Z3509" i="156"/>
  <c r="Q3509" i="156"/>
  <c r="AE3508" i="156"/>
  <c r="AI3508" i="156" s="1"/>
  <c r="AD3508" i="156"/>
  <c r="AC3508" i="156"/>
  <c r="AA3508" i="156"/>
  <c r="Z3508" i="156"/>
  <c r="Q3508" i="156"/>
  <c r="AE3507" i="156"/>
  <c r="AI3507" i="156" s="1"/>
  <c r="AD3507" i="156"/>
  <c r="AC3507" i="156"/>
  <c r="AA3507" i="156"/>
  <c r="Z3507" i="156"/>
  <c r="Q3507" i="156"/>
  <c r="AE3506" i="156"/>
  <c r="AI3506" i="156" s="1"/>
  <c r="AD3506" i="156"/>
  <c r="AC3506" i="156"/>
  <c r="AA3506" i="156"/>
  <c r="Z3506" i="156"/>
  <c r="Q3506" i="156"/>
  <c r="AE3503" i="156"/>
  <c r="AI3503" i="156" s="1"/>
  <c r="AD3503" i="156"/>
  <c r="AC3503" i="156"/>
  <c r="AA3503" i="156"/>
  <c r="Z3503" i="156"/>
  <c r="Q3503" i="156"/>
  <c r="AE3502" i="156"/>
  <c r="AI3502" i="156" s="1"/>
  <c r="AD3502" i="156"/>
  <c r="AC3502" i="156"/>
  <c r="AB3502" i="156"/>
  <c r="AA3502" i="156"/>
  <c r="Z3502" i="156"/>
  <c r="Y3502" i="156"/>
  <c r="X3502" i="156"/>
  <c r="Q3502" i="156"/>
  <c r="AE3500" i="156"/>
  <c r="AI3500" i="156" s="1"/>
  <c r="AD3500" i="156"/>
  <c r="AC3500" i="156"/>
  <c r="AB3500" i="156"/>
  <c r="AA3500" i="156"/>
  <c r="Z3500" i="156"/>
  <c r="Y3500" i="156"/>
  <c r="X3500" i="156"/>
  <c r="Q3500" i="156"/>
  <c r="AE3499" i="156"/>
  <c r="AI3499" i="156" s="1"/>
  <c r="AD3499" i="156"/>
  <c r="AC3499" i="156"/>
  <c r="AB3499" i="156"/>
  <c r="AA3499" i="156"/>
  <c r="Z3499" i="156"/>
  <c r="Y3499" i="156"/>
  <c r="X3499" i="156"/>
  <c r="Q3499" i="156"/>
  <c r="AE3498" i="156"/>
  <c r="AI3498" i="156" s="1"/>
  <c r="AD3498" i="156"/>
  <c r="AC3498" i="156"/>
  <c r="AB3498" i="156"/>
  <c r="AA3498" i="156"/>
  <c r="Z3498" i="156"/>
  <c r="Y3498" i="156"/>
  <c r="X3498" i="156"/>
  <c r="Q3498" i="156"/>
  <c r="AE3497" i="156"/>
  <c r="AI3497" i="156" s="1"/>
  <c r="AD3497" i="156"/>
  <c r="AC3497" i="156"/>
  <c r="AB3497" i="156"/>
  <c r="AA3497" i="156"/>
  <c r="Z3497" i="156"/>
  <c r="Y3497" i="156"/>
  <c r="X3497" i="156"/>
  <c r="Q3497" i="156"/>
  <c r="AE3496" i="156"/>
  <c r="AI3496" i="156" s="1"/>
  <c r="AD3496" i="156"/>
  <c r="AC3496" i="156"/>
  <c r="AB3496" i="156"/>
  <c r="AA3496" i="156"/>
  <c r="Z3496" i="156"/>
  <c r="Y3496" i="156"/>
  <c r="X3496" i="156"/>
  <c r="Q3496" i="156"/>
  <c r="AE3495" i="156"/>
  <c r="AI3495" i="156" s="1"/>
  <c r="AD3495" i="156"/>
  <c r="AC3495" i="156"/>
  <c r="AB3495" i="156"/>
  <c r="AA3495" i="156"/>
  <c r="Z3495" i="156"/>
  <c r="Y3495" i="156"/>
  <c r="X3495" i="156"/>
  <c r="Q3495" i="156"/>
  <c r="AE3494" i="156"/>
  <c r="AI3494" i="156" s="1"/>
  <c r="AD3494" i="156"/>
  <c r="AC3494" i="156"/>
  <c r="AB3494" i="156"/>
  <c r="AA3494" i="156"/>
  <c r="Z3494" i="156"/>
  <c r="Y3494" i="156"/>
  <c r="X3494" i="156"/>
  <c r="Q3494" i="156"/>
  <c r="AE3493" i="156"/>
  <c r="AI3493" i="156" s="1"/>
  <c r="AD3493" i="156"/>
  <c r="AC3493" i="156"/>
  <c r="AB3493" i="156"/>
  <c r="AA3493" i="156"/>
  <c r="Z3493" i="156"/>
  <c r="Y3493" i="156"/>
  <c r="X3493" i="156"/>
  <c r="Q3493" i="156"/>
  <c r="AE3492" i="156"/>
  <c r="AI3492" i="156" s="1"/>
  <c r="AD3492" i="156"/>
  <c r="AC3492" i="156"/>
  <c r="AB3492" i="156"/>
  <c r="AA3492" i="156"/>
  <c r="Z3492" i="156"/>
  <c r="Y3492" i="156"/>
  <c r="X3492" i="156"/>
  <c r="Q3492" i="156"/>
  <c r="AE3444" i="156"/>
  <c r="AD3444" i="156"/>
  <c r="AC3444" i="156"/>
  <c r="AA3444" i="156"/>
  <c r="Z3444" i="156"/>
  <c r="Q3444" i="156"/>
  <c r="AE3437" i="156"/>
  <c r="AD3437" i="156"/>
  <c r="AC3437" i="156"/>
  <c r="AA3437" i="156"/>
  <c r="Z3437" i="156"/>
  <c r="Q3437" i="156"/>
  <c r="G3437" i="156"/>
  <c r="E3437" i="156"/>
  <c r="Y3485" i="156"/>
  <c r="Y3481" i="156"/>
  <c r="Y3471" i="156"/>
  <c r="Y3456" i="156"/>
  <c r="Y3448" i="156"/>
  <c r="Y3447" i="156"/>
  <c r="Y3446" i="156"/>
  <c r="Y3445" i="156"/>
  <c r="Y3443" i="156"/>
  <c r="Y3442" i="156"/>
  <c r="Y3441" i="156"/>
  <c r="Y3440" i="156"/>
  <c r="Y3439" i="156"/>
  <c r="Y3438" i="156"/>
  <c r="Y3435" i="156"/>
  <c r="Y3423" i="156"/>
  <c r="Y3422" i="156"/>
  <c r="Y3421" i="156"/>
  <c r="Y3420" i="156"/>
  <c r="AE3371" i="156"/>
  <c r="AD3371" i="156"/>
  <c r="AC3371" i="156"/>
  <c r="AA3371" i="156"/>
  <c r="Z3371" i="156"/>
  <c r="Q3371" i="156"/>
  <c r="AE3364" i="156"/>
  <c r="AD3364" i="156"/>
  <c r="AC3364" i="156"/>
  <c r="AA3364" i="156"/>
  <c r="Z3364" i="156"/>
  <c r="Q3364" i="156"/>
  <c r="G3364" i="156"/>
  <c r="E3364" i="156"/>
  <c r="Y3411" i="156"/>
  <c r="Y3410" i="156"/>
  <c r="X3410" i="156"/>
  <c r="Y3409" i="156"/>
  <c r="X3409" i="156"/>
  <c r="Y3408" i="156"/>
  <c r="X3408" i="156"/>
  <c r="Y3407" i="156"/>
  <c r="Y3398" i="156"/>
  <c r="Y3397" i="156"/>
  <c r="X3397" i="156"/>
  <c r="Y3396" i="156"/>
  <c r="X3396" i="156"/>
  <c r="Y3395" i="156"/>
  <c r="X3395" i="156"/>
  <c r="X3537" i="156"/>
  <c r="Y3393" i="156"/>
  <c r="X3393" i="156"/>
  <c r="Y3392" i="156"/>
  <c r="X3392" i="156"/>
  <c r="Y3391" i="156"/>
  <c r="Y3383" i="156"/>
  <c r="Y3375" i="156"/>
  <c r="Y3374" i="156"/>
  <c r="Y3373" i="156"/>
  <c r="Y3372" i="156"/>
  <c r="Y3370" i="156"/>
  <c r="Y3369" i="156"/>
  <c r="X3369" i="156"/>
  <c r="Y3368" i="156"/>
  <c r="X3368" i="156"/>
  <c r="Y3367" i="156"/>
  <c r="Y3366" i="156"/>
  <c r="X3366" i="156"/>
  <c r="Y3365" i="156"/>
  <c r="Y3362" i="156"/>
  <c r="Y3350" i="156"/>
  <c r="Y3349" i="156"/>
  <c r="Y3348" i="156"/>
  <c r="Y3347" i="156"/>
  <c r="AE3341" i="156"/>
  <c r="AI3341" i="156" s="1"/>
  <c r="AD3341" i="156"/>
  <c r="AC3341" i="156"/>
  <c r="AA3341" i="156"/>
  <c r="Z3341" i="156"/>
  <c r="Q3341" i="156"/>
  <c r="AE3340" i="156"/>
  <c r="AI3340" i="156" s="1"/>
  <c r="AD3340" i="156"/>
  <c r="AC3340" i="156"/>
  <c r="AA3340" i="156"/>
  <c r="Z3340" i="156"/>
  <c r="Q3340" i="156"/>
  <c r="AE3339" i="156"/>
  <c r="AI3339" i="156" s="1"/>
  <c r="AD3339" i="156"/>
  <c r="AC3339" i="156"/>
  <c r="AA3339" i="156"/>
  <c r="Z3339" i="156"/>
  <c r="Q3339" i="156"/>
  <c r="AE3338" i="156"/>
  <c r="AI3338" i="156" s="1"/>
  <c r="AD3338" i="156"/>
  <c r="AC3338" i="156"/>
  <c r="AA3338" i="156"/>
  <c r="Z3338" i="156"/>
  <c r="Q3338" i="156"/>
  <c r="AE3337" i="156"/>
  <c r="AI3337" i="156" s="1"/>
  <c r="AD3337" i="156"/>
  <c r="AC3337" i="156"/>
  <c r="AA3337" i="156"/>
  <c r="Z3337" i="156"/>
  <c r="Q3337" i="156"/>
  <c r="AE3336" i="156"/>
  <c r="AI3336" i="156" s="1"/>
  <c r="AD3336" i="156"/>
  <c r="AC3336" i="156"/>
  <c r="AB3336" i="156"/>
  <c r="AA3336" i="156"/>
  <c r="Z3336" i="156"/>
  <c r="Y3336" i="156"/>
  <c r="X3336" i="156"/>
  <c r="Q3336" i="156"/>
  <c r="AE3334" i="156"/>
  <c r="AI3334" i="156" s="1"/>
  <c r="AD3334" i="156"/>
  <c r="AC3334" i="156"/>
  <c r="AA3334" i="156"/>
  <c r="Z3334" i="156"/>
  <c r="Q3334" i="156"/>
  <c r="AE3333" i="156"/>
  <c r="AI3333" i="156" s="1"/>
  <c r="AD3333" i="156"/>
  <c r="AC3333" i="156"/>
  <c r="AB3333" i="156"/>
  <c r="AA3333" i="156"/>
  <c r="Z3333" i="156"/>
  <c r="Y3333" i="156"/>
  <c r="X3333" i="156"/>
  <c r="Q3333" i="156"/>
  <c r="AE3332" i="156"/>
  <c r="AI3332" i="156" s="1"/>
  <c r="AD3332" i="156"/>
  <c r="AC3332" i="156"/>
  <c r="AB3332" i="156"/>
  <c r="AA3332" i="156"/>
  <c r="Z3332" i="156"/>
  <c r="Y3332" i="156"/>
  <c r="X3332" i="156"/>
  <c r="Q3332" i="156"/>
  <c r="AE3331" i="156"/>
  <c r="AI3331" i="156" s="1"/>
  <c r="AD3331" i="156"/>
  <c r="AC3331" i="156"/>
  <c r="AB3331" i="156"/>
  <c r="AA3331" i="156"/>
  <c r="Z3331" i="156"/>
  <c r="Y3331" i="156"/>
  <c r="X3331" i="156"/>
  <c r="Q3331" i="156"/>
  <c r="AE3330" i="156"/>
  <c r="AI3330" i="156" s="1"/>
  <c r="AD3330" i="156"/>
  <c r="AC3330" i="156"/>
  <c r="AA3330" i="156"/>
  <c r="Z3330" i="156"/>
  <c r="X3330" i="156"/>
  <c r="Q3330" i="156"/>
  <c r="AE3329" i="156"/>
  <c r="AI3329" i="156" s="1"/>
  <c r="AD3329" i="156"/>
  <c r="AC3329" i="156"/>
  <c r="AA3329" i="156"/>
  <c r="Z3329" i="156"/>
  <c r="Q3329" i="156"/>
  <c r="AE3328" i="156"/>
  <c r="AI3328" i="156" s="1"/>
  <c r="AD3328" i="156"/>
  <c r="AC3328" i="156"/>
  <c r="AB3328" i="156"/>
  <c r="AA3328" i="156"/>
  <c r="Z3328" i="156"/>
  <c r="Y3328" i="156"/>
  <c r="X3328" i="156"/>
  <c r="Q3328" i="156"/>
  <c r="AE3327" i="156"/>
  <c r="AI3327" i="156" s="1"/>
  <c r="AD3327" i="156"/>
  <c r="AC3327" i="156"/>
  <c r="AB3327" i="156"/>
  <c r="AA3327" i="156"/>
  <c r="Z3327" i="156"/>
  <c r="Y3327" i="156"/>
  <c r="X3327" i="156"/>
  <c r="Q3327" i="156"/>
  <c r="AE3326" i="156"/>
  <c r="AI3326" i="156" s="1"/>
  <c r="AD3326" i="156"/>
  <c r="AC3326" i="156"/>
  <c r="AB3326" i="156"/>
  <c r="AA3326" i="156"/>
  <c r="Z3326" i="156"/>
  <c r="Y3326" i="156"/>
  <c r="X3326" i="156"/>
  <c r="Q3326" i="156"/>
  <c r="AE3325" i="156"/>
  <c r="AI3325" i="156" s="1"/>
  <c r="AD3325" i="156"/>
  <c r="AC3325" i="156"/>
  <c r="AA3325" i="156"/>
  <c r="Z3325" i="156"/>
  <c r="Q3325" i="156"/>
  <c r="AE3324" i="156"/>
  <c r="AI3324" i="156" s="1"/>
  <c r="AD3324" i="156"/>
  <c r="AC3324" i="156"/>
  <c r="AB3324" i="156"/>
  <c r="AA3324" i="156"/>
  <c r="Z3324" i="156"/>
  <c r="Y3324" i="156"/>
  <c r="X3324" i="156"/>
  <c r="Q3324" i="156"/>
  <c r="AE3323" i="156"/>
  <c r="AI3323" i="156" s="1"/>
  <c r="AD3323" i="156"/>
  <c r="AC3323" i="156"/>
  <c r="AB3323" i="156"/>
  <c r="AA3323" i="156"/>
  <c r="Z3323" i="156"/>
  <c r="Y3323" i="156"/>
  <c r="X3323" i="156"/>
  <c r="Q3323" i="156"/>
  <c r="AE3322" i="156"/>
  <c r="AI3322" i="156" s="1"/>
  <c r="AD3322" i="156"/>
  <c r="AC3322" i="156"/>
  <c r="AB3322" i="156"/>
  <c r="AA3322" i="156"/>
  <c r="Z3322" i="156"/>
  <c r="Y3322" i="156"/>
  <c r="X3322" i="156"/>
  <c r="Q3322" i="156"/>
  <c r="AE3321" i="156"/>
  <c r="AI3321" i="156" s="1"/>
  <c r="AD3321" i="156"/>
  <c r="AC3321" i="156"/>
  <c r="AA3321" i="156"/>
  <c r="Z3321" i="156"/>
  <c r="Q3321" i="156"/>
  <c r="AE3320" i="156"/>
  <c r="AI3320" i="156" s="1"/>
  <c r="AD3320" i="156"/>
  <c r="AC3320" i="156"/>
  <c r="AA3320" i="156"/>
  <c r="Z3320" i="156"/>
  <c r="X3320" i="156"/>
  <c r="Q3320" i="156"/>
  <c r="AE3319" i="156"/>
  <c r="AI3319" i="156" s="1"/>
  <c r="AD3319" i="156"/>
  <c r="AC3319" i="156"/>
  <c r="AB3319" i="156"/>
  <c r="AA3319" i="156"/>
  <c r="Z3319" i="156"/>
  <c r="Y3319" i="156"/>
  <c r="X3319" i="156"/>
  <c r="Q3319" i="156"/>
  <c r="AE3318" i="156"/>
  <c r="AI3318" i="156" s="1"/>
  <c r="AD3318" i="156"/>
  <c r="AC3318" i="156"/>
  <c r="AB3318" i="156"/>
  <c r="AA3318" i="156"/>
  <c r="Z3318" i="156"/>
  <c r="Y3318" i="156"/>
  <c r="X3318" i="156"/>
  <c r="Q3318" i="156"/>
  <c r="AE3317" i="156"/>
  <c r="AI3317" i="156" s="1"/>
  <c r="AD3317" i="156"/>
  <c r="AC3317" i="156"/>
  <c r="AB3317" i="156"/>
  <c r="AA3317" i="156"/>
  <c r="Z3317" i="156"/>
  <c r="Y3317" i="156"/>
  <c r="X3317" i="156"/>
  <c r="Q3317" i="156"/>
  <c r="AE3316" i="156"/>
  <c r="AI3316" i="156" s="1"/>
  <c r="AD3316" i="156"/>
  <c r="AC3316" i="156"/>
  <c r="AB3316" i="156"/>
  <c r="AA3316" i="156"/>
  <c r="Z3316" i="156"/>
  <c r="Y3316" i="156"/>
  <c r="X3316" i="156"/>
  <c r="Q3316" i="156"/>
  <c r="AE3315" i="156"/>
  <c r="AI3315" i="156" s="1"/>
  <c r="AD3315" i="156"/>
  <c r="AC3315" i="156"/>
  <c r="AB3315" i="156"/>
  <c r="AA3315" i="156"/>
  <c r="Z3315" i="156"/>
  <c r="Y3315" i="156"/>
  <c r="X3315" i="156"/>
  <c r="Q3315" i="156"/>
  <c r="AE3314" i="156"/>
  <c r="AI3314" i="156" s="1"/>
  <c r="AD3314" i="156"/>
  <c r="AC3314" i="156"/>
  <c r="AB3314" i="156"/>
  <c r="AA3314" i="156"/>
  <c r="Z3314" i="156"/>
  <c r="Y3314" i="156"/>
  <c r="X3314" i="156"/>
  <c r="Q3314" i="156"/>
  <c r="AE3313" i="156"/>
  <c r="AI3313" i="156" s="1"/>
  <c r="AD3313" i="156"/>
  <c r="AC3313" i="156"/>
  <c r="AA3313" i="156"/>
  <c r="Z3313" i="156"/>
  <c r="Q3313" i="156"/>
  <c r="AE3312" i="156"/>
  <c r="AI3312" i="156" s="1"/>
  <c r="AD3312" i="156"/>
  <c r="AC3312" i="156"/>
  <c r="AA3312" i="156"/>
  <c r="Z3312" i="156"/>
  <c r="Q3312" i="156"/>
  <c r="AE3311" i="156"/>
  <c r="AI3311" i="156" s="1"/>
  <c r="AD3311" i="156"/>
  <c r="AC3311" i="156"/>
  <c r="AA3311" i="156"/>
  <c r="Z3311" i="156"/>
  <c r="Q3311" i="156"/>
  <c r="AE3310" i="156"/>
  <c r="AI3310" i="156" s="1"/>
  <c r="AD3310" i="156"/>
  <c r="AC3310" i="156"/>
  <c r="AA3310" i="156"/>
  <c r="Z3310" i="156"/>
  <c r="Q3310" i="156"/>
  <c r="AE3309" i="156"/>
  <c r="AI3309" i="156" s="1"/>
  <c r="AD3309" i="156"/>
  <c r="AC3309" i="156"/>
  <c r="AA3309" i="156"/>
  <c r="Z3309" i="156"/>
  <c r="Q3309" i="156"/>
  <c r="AE3307" i="156"/>
  <c r="AI3307" i="156" s="1"/>
  <c r="AD3307" i="156"/>
  <c r="AC3307" i="156"/>
  <c r="AA3307" i="156"/>
  <c r="Z3307" i="156"/>
  <c r="Q3307" i="156"/>
  <c r="AE3306" i="156"/>
  <c r="AI3306" i="156" s="1"/>
  <c r="AD3306" i="156"/>
  <c r="AC3306" i="156"/>
  <c r="AA3306" i="156"/>
  <c r="Z3306" i="156"/>
  <c r="Q3306" i="156"/>
  <c r="AE3305" i="156"/>
  <c r="AI3305" i="156" s="1"/>
  <c r="AD3305" i="156"/>
  <c r="AC3305" i="156"/>
  <c r="AA3305" i="156"/>
  <c r="Z3305" i="156"/>
  <c r="Q3305" i="156"/>
  <c r="AE3304" i="156"/>
  <c r="AI3304" i="156" s="1"/>
  <c r="AD3304" i="156"/>
  <c r="AC3304" i="156"/>
  <c r="AA3304" i="156"/>
  <c r="Z3304" i="156"/>
  <c r="Q3304" i="156"/>
  <c r="AE3303" i="156"/>
  <c r="AI3303" i="156" s="1"/>
  <c r="AD3303" i="156"/>
  <c r="AC3303" i="156"/>
  <c r="AB3303" i="156"/>
  <c r="AA3303" i="156"/>
  <c r="Z3303" i="156"/>
  <c r="Y3303" i="156"/>
  <c r="X3303" i="156"/>
  <c r="Q3303" i="156"/>
  <c r="AE3302" i="156"/>
  <c r="AI3302" i="156" s="1"/>
  <c r="AD3302" i="156"/>
  <c r="AC3302" i="156"/>
  <c r="AA3302" i="156"/>
  <c r="Z3302" i="156"/>
  <c r="Q3302" i="156"/>
  <c r="AE3299" i="156"/>
  <c r="AI3299" i="156" s="1"/>
  <c r="AD3299" i="156"/>
  <c r="AC3299" i="156"/>
  <c r="AA3299" i="156"/>
  <c r="Z3299" i="156"/>
  <c r="Q3299" i="156"/>
  <c r="AE3298" i="156"/>
  <c r="AI3298" i="156" s="1"/>
  <c r="AD3298" i="156"/>
  <c r="AC3298" i="156"/>
  <c r="AB3298" i="156"/>
  <c r="AA3298" i="156"/>
  <c r="Z3298" i="156"/>
  <c r="Y3298" i="156"/>
  <c r="X3298" i="156"/>
  <c r="Q3298" i="156"/>
  <c r="AE3296" i="156"/>
  <c r="AI3296" i="156" s="1"/>
  <c r="AD3296" i="156"/>
  <c r="AC3296" i="156"/>
  <c r="AB3296" i="156"/>
  <c r="AA3296" i="156"/>
  <c r="Z3296" i="156"/>
  <c r="Y3296" i="156"/>
  <c r="X3296" i="156"/>
  <c r="Q3296" i="156"/>
  <c r="AE3295" i="156"/>
  <c r="AI3295" i="156" s="1"/>
  <c r="AD3295" i="156"/>
  <c r="AC3295" i="156"/>
  <c r="AB3295" i="156"/>
  <c r="AA3295" i="156"/>
  <c r="Z3295" i="156"/>
  <c r="Y3295" i="156"/>
  <c r="X3295" i="156"/>
  <c r="Q3295" i="156"/>
  <c r="AE3294" i="156"/>
  <c r="AI3294" i="156" s="1"/>
  <c r="AD3294" i="156"/>
  <c r="AC3294" i="156"/>
  <c r="AB3294" i="156"/>
  <c r="AA3294" i="156"/>
  <c r="Z3294" i="156"/>
  <c r="Y3294" i="156"/>
  <c r="X3294" i="156"/>
  <c r="Q3294" i="156"/>
  <c r="AE3293" i="156"/>
  <c r="AI3293" i="156" s="1"/>
  <c r="AD3293" i="156"/>
  <c r="AC3293" i="156"/>
  <c r="AB3293" i="156"/>
  <c r="AA3293" i="156"/>
  <c r="Z3293" i="156"/>
  <c r="Y3293" i="156"/>
  <c r="X3293" i="156"/>
  <c r="Q3293" i="156"/>
  <c r="AE3292" i="156"/>
  <c r="AI3292" i="156" s="1"/>
  <c r="AD3292" i="156"/>
  <c r="AC3292" i="156"/>
  <c r="AB3292" i="156"/>
  <c r="AA3292" i="156"/>
  <c r="Z3292" i="156"/>
  <c r="Y3292" i="156"/>
  <c r="X3292" i="156"/>
  <c r="Q3292" i="156"/>
  <c r="AE3291" i="156"/>
  <c r="AI3291" i="156" s="1"/>
  <c r="AD3291" i="156"/>
  <c r="AC3291" i="156"/>
  <c r="AB3291" i="156"/>
  <c r="AA3291" i="156"/>
  <c r="Z3291" i="156"/>
  <c r="Y3291" i="156"/>
  <c r="X3291" i="156"/>
  <c r="Q3291" i="156"/>
  <c r="AE3290" i="156"/>
  <c r="AI3290" i="156" s="1"/>
  <c r="AD3290" i="156"/>
  <c r="AC3290" i="156"/>
  <c r="AB3290" i="156"/>
  <c r="AA3290" i="156"/>
  <c r="Z3290" i="156"/>
  <c r="Y3290" i="156"/>
  <c r="X3290" i="156"/>
  <c r="Q3290" i="156"/>
  <c r="AE3289" i="156"/>
  <c r="AI3289" i="156" s="1"/>
  <c r="AD3289" i="156"/>
  <c r="AC3289" i="156"/>
  <c r="AB3289" i="156"/>
  <c r="AA3289" i="156"/>
  <c r="Z3289" i="156"/>
  <c r="Y3289" i="156"/>
  <c r="X3289" i="156"/>
  <c r="Q3289" i="156"/>
  <c r="AE3288" i="156"/>
  <c r="AI3288" i="156" s="1"/>
  <c r="AD3288" i="156"/>
  <c r="AC3288" i="156"/>
  <c r="AB3288" i="156"/>
  <c r="AA3288" i="156"/>
  <c r="Z3288" i="156"/>
  <c r="Y3288" i="156"/>
  <c r="X3288" i="156"/>
  <c r="Q3288" i="156"/>
  <c r="Y3236" i="156"/>
  <c r="AE3235" i="156"/>
  <c r="AD3235" i="156"/>
  <c r="AC3235" i="156"/>
  <c r="AA3235" i="156"/>
  <c r="AA3301" i="156" s="1"/>
  <c r="Z3235" i="156"/>
  <c r="Z3301" i="156" s="1"/>
  <c r="Q3235" i="156"/>
  <c r="G3235" i="156"/>
  <c r="E3235" i="156"/>
  <c r="AE3242" i="156"/>
  <c r="AI3242" i="156" s="1"/>
  <c r="AD3242" i="156"/>
  <c r="AC3242" i="156"/>
  <c r="AA3242" i="156"/>
  <c r="AA3308" i="156" s="1"/>
  <c r="Z3242" i="156"/>
  <c r="Z3308" i="156" s="1"/>
  <c r="Q3242" i="156"/>
  <c r="Y3281" i="156"/>
  <c r="Y3280" i="156"/>
  <c r="X3280" i="156"/>
  <c r="Y3279" i="156"/>
  <c r="X3279" i="156"/>
  <c r="Y3278" i="156"/>
  <c r="X3278" i="156"/>
  <c r="Y3277" i="156"/>
  <c r="Y3270" i="156"/>
  <c r="Y3263" i="156"/>
  <c r="Y3255" i="156"/>
  <c r="Y3247" i="156"/>
  <c r="Y3246" i="156"/>
  <c r="Y3245" i="156"/>
  <c r="Y3244" i="156"/>
  <c r="Y3243" i="156"/>
  <c r="Y3241" i="156"/>
  <c r="Y3240" i="156"/>
  <c r="Y3239" i="156"/>
  <c r="Y3238" i="156"/>
  <c r="Y3233" i="156"/>
  <c r="Y3221" i="156"/>
  <c r="Y3220" i="156"/>
  <c r="Y3218" i="156"/>
  <c r="AE2929" i="156"/>
  <c r="AI2929" i="156" s="1"/>
  <c r="AD2929" i="156"/>
  <c r="AC2929" i="156"/>
  <c r="AA2929" i="156"/>
  <c r="AA3004" i="156" s="1"/>
  <c r="Z2929" i="156"/>
  <c r="Z3004" i="156" s="1"/>
  <c r="Q2929" i="156"/>
  <c r="G2929" i="156"/>
  <c r="E2929" i="156"/>
  <c r="AE3206" i="156"/>
  <c r="AI3206" i="156" s="1"/>
  <c r="AD3206" i="156"/>
  <c r="AC3206" i="156"/>
  <c r="AA3206" i="156"/>
  <c r="Z3206" i="156"/>
  <c r="Q3206" i="156"/>
  <c r="AC3205" i="156"/>
  <c r="AB3205" i="156"/>
  <c r="AA3205" i="156"/>
  <c r="Z3205" i="156"/>
  <c r="Y3205" i="156"/>
  <c r="X3205" i="156"/>
  <c r="Q3205" i="156"/>
  <c r="AE3204" i="156"/>
  <c r="AI3204" i="156" s="1"/>
  <c r="AD3204" i="156"/>
  <c r="AC3204" i="156"/>
  <c r="AB3204" i="156"/>
  <c r="AA3204" i="156"/>
  <c r="Z3204" i="156"/>
  <c r="Y3204" i="156"/>
  <c r="X3204" i="156"/>
  <c r="Q3204" i="156"/>
  <c r="AE3203" i="156"/>
  <c r="AI3203" i="156" s="1"/>
  <c r="AD3203" i="156"/>
  <c r="AC3203" i="156"/>
  <c r="AA3203" i="156"/>
  <c r="Z3203" i="156"/>
  <c r="Q3203" i="156"/>
  <c r="AE3202" i="156"/>
  <c r="AI3202" i="156" s="1"/>
  <c r="AD3202" i="156"/>
  <c r="AC3202" i="156"/>
  <c r="AA3202" i="156"/>
  <c r="Z3202" i="156"/>
  <c r="Q3202" i="156"/>
  <c r="AE3201" i="156"/>
  <c r="AI3201" i="156" s="1"/>
  <c r="AD3201" i="156"/>
  <c r="AC3201" i="156"/>
  <c r="AB3201" i="156"/>
  <c r="AA3201" i="156"/>
  <c r="Z3201" i="156"/>
  <c r="Y3201" i="156"/>
  <c r="X3201" i="156"/>
  <c r="Q3201" i="156"/>
  <c r="AE3200" i="156"/>
  <c r="AI3200" i="156" s="1"/>
  <c r="AD3200" i="156"/>
  <c r="AC3200" i="156"/>
  <c r="AB3200" i="156"/>
  <c r="AA3200" i="156"/>
  <c r="Z3200" i="156"/>
  <c r="Y3200" i="156"/>
  <c r="X3200" i="156"/>
  <c r="Q3200" i="156"/>
  <c r="AE3198" i="156"/>
  <c r="AI3198" i="156" s="1"/>
  <c r="AD3198" i="156"/>
  <c r="AC3198" i="156"/>
  <c r="AA3198" i="156"/>
  <c r="Z3198" i="156"/>
  <c r="Q3198" i="156"/>
  <c r="AE3197" i="156"/>
  <c r="AI3197" i="156" s="1"/>
  <c r="AD3197" i="156"/>
  <c r="AC3197" i="156"/>
  <c r="AB3197" i="156"/>
  <c r="AA3197" i="156"/>
  <c r="Z3197" i="156"/>
  <c r="Y3197" i="156"/>
  <c r="X3197" i="156"/>
  <c r="Q3197" i="156"/>
  <c r="AE3196" i="156"/>
  <c r="AI3196" i="156" s="1"/>
  <c r="AD3196" i="156"/>
  <c r="AC3196" i="156"/>
  <c r="AB3196" i="156"/>
  <c r="AA3196" i="156"/>
  <c r="Z3196" i="156"/>
  <c r="Y3196" i="156"/>
  <c r="X3196" i="156"/>
  <c r="Q3196" i="156"/>
  <c r="AE3195" i="156"/>
  <c r="AI3195" i="156" s="1"/>
  <c r="AD3195" i="156"/>
  <c r="AC3195" i="156"/>
  <c r="AB3195" i="156"/>
  <c r="AA3195" i="156"/>
  <c r="Z3195" i="156"/>
  <c r="Y3195" i="156"/>
  <c r="X3195" i="156"/>
  <c r="Q3195" i="156"/>
  <c r="AE3194" i="156"/>
  <c r="AI3194" i="156" s="1"/>
  <c r="AD3194" i="156"/>
  <c r="AC3194" i="156"/>
  <c r="AA3194" i="156"/>
  <c r="Z3194" i="156"/>
  <c r="X3194" i="156"/>
  <c r="Q3194" i="156"/>
  <c r="AE3193" i="156"/>
  <c r="AI3193" i="156" s="1"/>
  <c r="AD3193" i="156"/>
  <c r="AC3193" i="156"/>
  <c r="AA3193" i="156"/>
  <c r="Z3193" i="156"/>
  <c r="Q3193" i="156"/>
  <c r="AE3192" i="156"/>
  <c r="AI3192" i="156" s="1"/>
  <c r="AD3192" i="156"/>
  <c r="AC3192" i="156"/>
  <c r="AA3192" i="156"/>
  <c r="Z3192" i="156"/>
  <c r="Q3192" i="156"/>
  <c r="AE3191" i="156"/>
  <c r="AI3191" i="156" s="1"/>
  <c r="AD3191" i="156"/>
  <c r="AC3191" i="156"/>
  <c r="AB3191" i="156"/>
  <c r="AA3191" i="156"/>
  <c r="Z3191" i="156"/>
  <c r="Y3191" i="156"/>
  <c r="X3191" i="156"/>
  <c r="Q3191" i="156"/>
  <c r="AE3190" i="156"/>
  <c r="AI3190" i="156" s="1"/>
  <c r="AD3190" i="156"/>
  <c r="AC3190" i="156"/>
  <c r="AB3190" i="156"/>
  <c r="AA3190" i="156"/>
  <c r="Z3190" i="156"/>
  <c r="Y3190" i="156"/>
  <c r="X3190" i="156"/>
  <c r="Q3190" i="156"/>
  <c r="AE3189" i="156"/>
  <c r="AI3189" i="156" s="1"/>
  <c r="AD3189" i="156"/>
  <c r="AC3189" i="156"/>
  <c r="AB3189" i="156"/>
  <c r="AA3189" i="156"/>
  <c r="Z3189" i="156"/>
  <c r="Y3189" i="156"/>
  <c r="X3189" i="156"/>
  <c r="Q3189" i="156"/>
  <c r="AE3188" i="156"/>
  <c r="AI3188" i="156" s="1"/>
  <c r="AD3188" i="156"/>
  <c r="AC3188" i="156"/>
  <c r="AB3188" i="156"/>
  <c r="AA3188" i="156"/>
  <c r="Z3188" i="156"/>
  <c r="Y3188" i="156"/>
  <c r="X3188" i="156"/>
  <c r="Q3188" i="156"/>
  <c r="AE3187" i="156"/>
  <c r="AI3187" i="156" s="1"/>
  <c r="AD3187" i="156"/>
  <c r="AC3187" i="156"/>
  <c r="AB3187" i="156"/>
  <c r="AA3187" i="156"/>
  <c r="Z3187" i="156"/>
  <c r="Y3187" i="156"/>
  <c r="X3187" i="156"/>
  <c r="Q3187" i="156"/>
  <c r="AE3186" i="156"/>
  <c r="AI3186" i="156" s="1"/>
  <c r="AD3186" i="156"/>
  <c r="AC3186" i="156"/>
  <c r="AB3186" i="156"/>
  <c r="AA3186" i="156"/>
  <c r="Z3186" i="156"/>
  <c r="Y3186" i="156"/>
  <c r="X3186" i="156"/>
  <c r="Q3186" i="156"/>
  <c r="AE3182" i="156"/>
  <c r="AI3182" i="156" s="1"/>
  <c r="AD3182" i="156"/>
  <c r="AC3182" i="156"/>
  <c r="AA3182" i="156"/>
  <c r="Z3182" i="156"/>
  <c r="Q3182" i="156"/>
  <c r="AE3181" i="156"/>
  <c r="AI3181" i="156" s="1"/>
  <c r="AD3181" i="156"/>
  <c r="AC3181" i="156"/>
  <c r="AB3181" i="156"/>
  <c r="AA3181" i="156"/>
  <c r="Z3181" i="156"/>
  <c r="Y3181" i="156"/>
  <c r="X3181" i="156"/>
  <c r="Q3181" i="156"/>
  <c r="AE3180" i="156"/>
  <c r="AI3180" i="156" s="1"/>
  <c r="AD3180" i="156"/>
  <c r="AC3180" i="156"/>
  <c r="AB3180" i="156"/>
  <c r="AA3180" i="156"/>
  <c r="Z3180" i="156"/>
  <c r="Y3180" i="156"/>
  <c r="X3180" i="156"/>
  <c r="Q3180" i="156"/>
  <c r="AE3179" i="156"/>
  <c r="AI3179" i="156" s="1"/>
  <c r="AD3179" i="156"/>
  <c r="AC3179" i="156"/>
  <c r="AB3179" i="156"/>
  <c r="AA3179" i="156"/>
  <c r="Z3179" i="156"/>
  <c r="Y3179" i="156"/>
  <c r="X3179" i="156"/>
  <c r="Q3179" i="156"/>
  <c r="AE3178" i="156"/>
  <c r="AI3178" i="156" s="1"/>
  <c r="AD3178" i="156"/>
  <c r="AC3178" i="156"/>
  <c r="AB3178" i="156"/>
  <c r="AA3178" i="156"/>
  <c r="Z3178" i="156"/>
  <c r="Y3178" i="156"/>
  <c r="X3178" i="156"/>
  <c r="Q3178" i="156"/>
  <c r="AE3177" i="156"/>
  <c r="AI3177" i="156" s="1"/>
  <c r="AD3177" i="156"/>
  <c r="AC3177" i="156"/>
  <c r="AB3177" i="156"/>
  <c r="AA3177" i="156"/>
  <c r="Z3177" i="156"/>
  <c r="Y3177" i="156"/>
  <c r="X3177" i="156"/>
  <c r="Q3177" i="156"/>
  <c r="AE3176" i="156"/>
  <c r="AI3176" i="156" s="1"/>
  <c r="AD3176" i="156"/>
  <c r="AC3176" i="156"/>
  <c r="AB3176" i="156"/>
  <c r="AA3176" i="156"/>
  <c r="Z3176" i="156"/>
  <c r="Y3176" i="156"/>
  <c r="X3176" i="156"/>
  <c r="Q3176" i="156"/>
  <c r="AE3175" i="156"/>
  <c r="AI3175" i="156" s="1"/>
  <c r="AD3175" i="156"/>
  <c r="AC3175" i="156"/>
  <c r="AB3175" i="156"/>
  <c r="AA3175" i="156"/>
  <c r="Z3175" i="156"/>
  <c r="Y3175" i="156"/>
  <c r="X3175" i="156"/>
  <c r="Q3175" i="156"/>
  <c r="AE3174" i="156"/>
  <c r="AI3174" i="156" s="1"/>
  <c r="AD3174" i="156"/>
  <c r="AC3174" i="156"/>
  <c r="AB3174" i="156"/>
  <c r="AA3174" i="156"/>
  <c r="Z3174" i="156"/>
  <c r="Y3174" i="156"/>
  <c r="X3174" i="156"/>
  <c r="Q3174" i="156"/>
  <c r="AE3173" i="156"/>
  <c r="AI3173" i="156" s="1"/>
  <c r="AD3173" i="156"/>
  <c r="AC3173" i="156"/>
  <c r="AA3173" i="156"/>
  <c r="Z3173" i="156"/>
  <c r="Q3173" i="156"/>
  <c r="AE3172" i="156"/>
  <c r="AI3172" i="156" s="1"/>
  <c r="AD3172" i="156"/>
  <c r="AC3172" i="156"/>
  <c r="AA3172" i="156"/>
  <c r="Z3172" i="156"/>
  <c r="Q3172" i="156"/>
  <c r="AE3171" i="156"/>
  <c r="AI3171" i="156" s="1"/>
  <c r="AD3171" i="156"/>
  <c r="AC3171" i="156"/>
  <c r="AA3171" i="156"/>
  <c r="Z3171" i="156"/>
  <c r="Q3171" i="156"/>
  <c r="AE3170" i="156"/>
  <c r="AI3170" i="156" s="1"/>
  <c r="AD3170" i="156"/>
  <c r="AC3170" i="156"/>
  <c r="AA3170" i="156"/>
  <c r="Z3170" i="156"/>
  <c r="Q3170" i="156"/>
  <c r="AE3169" i="156"/>
  <c r="AI3169" i="156" s="1"/>
  <c r="AD3169" i="156"/>
  <c r="AC3169" i="156"/>
  <c r="AA3169" i="156"/>
  <c r="Z3169" i="156"/>
  <c r="Q3169" i="156"/>
  <c r="AE3167" i="156"/>
  <c r="AI3167" i="156" s="1"/>
  <c r="AD3167" i="156"/>
  <c r="AC3167" i="156"/>
  <c r="AB3167" i="156"/>
  <c r="AA3167" i="156"/>
  <c r="Z3167" i="156"/>
  <c r="Y3167" i="156"/>
  <c r="X3167" i="156"/>
  <c r="Q3167" i="156"/>
  <c r="AE3166" i="156"/>
  <c r="AI3166" i="156" s="1"/>
  <c r="AD3166" i="156"/>
  <c r="AC3166" i="156"/>
  <c r="AA3166" i="156"/>
  <c r="Z3166" i="156"/>
  <c r="Q3166" i="156"/>
  <c r="AE3165" i="156"/>
  <c r="AI3165" i="156" s="1"/>
  <c r="AD3165" i="156"/>
  <c r="AC3165" i="156"/>
  <c r="AA3165" i="156"/>
  <c r="Z3165" i="156"/>
  <c r="Q3165" i="156"/>
  <c r="AE3164" i="156"/>
  <c r="AI3164" i="156" s="1"/>
  <c r="AD3164" i="156"/>
  <c r="AC3164" i="156"/>
  <c r="AA3164" i="156"/>
  <c r="Z3164" i="156"/>
  <c r="X3164" i="156"/>
  <c r="Q3164" i="156"/>
  <c r="AE3163" i="156"/>
  <c r="AI3163" i="156" s="1"/>
  <c r="AD3163" i="156"/>
  <c r="AC3163" i="156"/>
  <c r="AA3163" i="156"/>
  <c r="Z3163" i="156"/>
  <c r="Q3163" i="156"/>
  <c r="AE3162" i="156"/>
  <c r="AI3162" i="156" s="1"/>
  <c r="AD3162" i="156"/>
  <c r="AC3162" i="156"/>
  <c r="AA3162" i="156"/>
  <c r="Z3162" i="156"/>
  <c r="Q3162" i="156"/>
  <c r="AE3161" i="156"/>
  <c r="AI3161" i="156" s="1"/>
  <c r="AD3161" i="156"/>
  <c r="AC3161" i="156"/>
  <c r="AA3161" i="156"/>
  <c r="Z3161" i="156"/>
  <c r="Q3161" i="156"/>
  <c r="AE3158" i="156"/>
  <c r="AI3158" i="156" s="1"/>
  <c r="AD3158" i="156"/>
  <c r="AC3158" i="156"/>
  <c r="AA3158" i="156"/>
  <c r="Z3158" i="156"/>
  <c r="Q3158" i="156"/>
  <c r="AE3157" i="156"/>
  <c r="AI3157" i="156" s="1"/>
  <c r="AD3157" i="156"/>
  <c r="AC3157" i="156"/>
  <c r="AB3157" i="156"/>
  <c r="AA3157" i="156"/>
  <c r="Z3157" i="156"/>
  <c r="Y3157" i="156"/>
  <c r="X3157" i="156"/>
  <c r="Q3157" i="156"/>
  <c r="AE3155" i="156"/>
  <c r="AI3155" i="156" s="1"/>
  <c r="AD3155" i="156"/>
  <c r="AC3155" i="156"/>
  <c r="AB3155" i="156"/>
  <c r="AA3155" i="156"/>
  <c r="Z3155" i="156"/>
  <c r="Y3155" i="156"/>
  <c r="X3155" i="156"/>
  <c r="Q3155" i="156"/>
  <c r="AE3154" i="156"/>
  <c r="AI3154" i="156" s="1"/>
  <c r="AD3154" i="156"/>
  <c r="AC3154" i="156"/>
  <c r="AB3154" i="156"/>
  <c r="AA3154" i="156"/>
  <c r="Z3154" i="156"/>
  <c r="Y3154" i="156"/>
  <c r="X3154" i="156"/>
  <c r="Q3154" i="156"/>
  <c r="AE3153" i="156"/>
  <c r="AI3153" i="156" s="1"/>
  <c r="AD3153" i="156"/>
  <c r="AC3153" i="156"/>
  <c r="AB3153" i="156"/>
  <c r="AA3153" i="156"/>
  <c r="Z3153" i="156"/>
  <c r="Y3153" i="156"/>
  <c r="X3153" i="156"/>
  <c r="Q3153" i="156"/>
  <c r="AE3152" i="156"/>
  <c r="AI3152" i="156" s="1"/>
  <c r="AD3152" i="156"/>
  <c r="AC3152" i="156"/>
  <c r="AB3152" i="156"/>
  <c r="AA3152" i="156"/>
  <c r="Z3152" i="156"/>
  <c r="Y3152" i="156"/>
  <c r="X3152" i="156"/>
  <c r="Q3152" i="156"/>
  <c r="AE3151" i="156"/>
  <c r="AI3151" i="156" s="1"/>
  <c r="AD3151" i="156"/>
  <c r="AC3151" i="156"/>
  <c r="AB3151" i="156"/>
  <c r="AA3151" i="156"/>
  <c r="Z3151" i="156"/>
  <c r="Y3151" i="156"/>
  <c r="X3151" i="156"/>
  <c r="Q3151" i="156"/>
  <c r="AE3150" i="156"/>
  <c r="AI3150" i="156" s="1"/>
  <c r="AD3150" i="156"/>
  <c r="AC3150" i="156"/>
  <c r="AB3150" i="156"/>
  <c r="AA3150" i="156"/>
  <c r="Z3150" i="156"/>
  <c r="Y3150" i="156"/>
  <c r="X3150" i="156"/>
  <c r="Q3150" i="156"/>
  <c r="AE3149" i="156"/>
  <c r="AI3149" i="156" s="1"/>
  <c r="AD3149" i="156"/>
  <c r="AC3149" i="156"/>
  <c r="AB3149" i="156"/>
  <c r="AA3149" i="156"/>
  <c r="Z3149" i="156"/>
  <c r="Y3149" i="156"/>
  <c r="X3149" i="156"/>
  <c r="Q3149" i="156"/>
  <c r="AE3148" i="156"/>
  <c r="AI3148" i="156" s="1"/>
  <c r="AD3148" i="156"/>
  <c r="AC3148" i="156"/>
  <c r="AB3148" i="156"/>
  <c r="AA3148" i="156"/>
  <c r="Z3148" i="156"/>
  <c r="Y3148" i="156"/>
  <c r="X3148" i="156"/>
  <c r="Q3148" i="156"/>
  <c r="AE3147" i="156"/>
  <c r="AI3147" i="156" s="1"/>
  <c r="AD3147" i="156"/>
  <c r="AC3147" i="156"/>
  <c r="AB3147" i="156"/>
  <c r="AA3147" i="156"/>
  <c r="Z3147" i="156"/>
  <c r="Y3147" i="156"/>
  <c r="X3147" i="156"/>
  <c r="Q3147" i="156"/>
  <c r="AE3085" i="156"/>
  <c r="AD3085" i="156"/>
  <c r="AC3085" i="156"/>
  <c r="AA3085" i="156"/>
  <c r="AA3168" i="156" s="1"/>
  <c r="Z3085" i="156"/>
  <c r="Z3168" i="156" s="1"/>
  <c r="Q3085" i="156"/>
  <c r="AE3077" i="156"/>
  <c r="AI3077" i="156" s="1"/>
  <c r="AD3077" i="156"/>
  <c r="AC3077" i="156"/>
  <c r="AA3077" i="156"/>
  <c r="AA3160" i="156" s="1"/>
  <c r="Z3077" i="156"/>
  <c r="Z3160" i="156" s="1"/>
  <c r="Q3077" i="156"/>
  <c r="G3077" i="156"/>
  <c r="E3077" i="156"/>
  <c r="Y3091" i="156"/>
  <c r="Y3090" i="156"/>
  <c r="Y3089" i="156"/>
  <c r="Y3088" i="156"/>
  <c r="Y3086" i="156"/>
  <c r="Y3083" i="156"/>
  <c r="Y3082" i="156"/>
  <c r="Y3081" i="156"/>
  <c r="Y3080" i="156"/>
  <c r="Y3079" i="156"/>
  <c r="Y3078" i="156"/>
  <c r="X3061" i="156"/>
  <c r="AE3047" i="156"/>
  <c r="AI3047" i="156" s="1"/>
  <c r="AD3047" i="156"/>
  <c r="AC3047" i="156"/>
  <c r="AA3047" i="156"/>
  <c r="Z3047" i="156"/>
  <c r="AE3046" i="156"/>
  <c r="AI3046" i="156" s="1"/>
  <c r="AD3046" i="156"/>
  <c r="AC3046" i="156"/>
  <c r="AB3046" i="156"/>
  <c r="AA3046" i="156"/>
  <c r="Z3046" i="156"/>
  <c r="AE3045" i="156"/>
  <c r="AI3045" i="156" s="1"/>
  <c r="AD3045" i="156"/>
  <c r="AC3045" i="156"/>
  <c r="AB3045" i="156"/>
  <c r="AA3045" i="156"/>
  <c r="Z3045" i="156"/>
  <c r="AE3044" i="156"/>
  <c r="AI3044" i="156" s="1"/>
  <c r="AD3044" i="156"/>
  <c r="AC3044" i="156"/>
  <c r="AA3044" i="156"/>
  <c r="Z3044" i="156"/>
  <c r="AE3043" i="156"/>
  <c r="AI3043" i="156" s="1"/>
  <c r="AD3043" i="156"/>
  <c r="AC3043" i="156"/>
  <c r="AA3043" i="156"/>
  <c r="Z3043" i="156"/>
  <c r="AE3042" i="156"/>
  <c r="AI3042" i="156" s="1"/>
  <c r="AD3042" i="156"/>
  <c r="AC3042" i="156"/>
  <c r="AA3042" i="156"/>
  <c r="Z3042" i="156"/>
  <c r="AE3041" i="156"/>
  <c r="AI3041" i="156" s="1"/>
  <c r="AD3041" i="156"/>
  <c r="AC3041" i="156"/>
  <c r="AB3041" i="156"/>
  <c r="AA3041" i="156"/>
  <c r="Z3041" i="156"/>
  <c r="AE3040" i="156"/>
  <c r="AI3040" i="156" s="1"/>
  <c r="AD3040" i="156"/>
  <c r="AC3040" i="156"/>
  <c r="AB3040" i="156"/>
  <c r="AA3040" i="156"/>
  <c r="Z3040" i="156"/>
  <c r="AE3038" i="156"/>
  <c r="AI3038" i="156" s="1"/>
  <c r="AD3038" i="156"/>
  <c r="AC3038" i="156"/>
  <c r="AA3038" i="156"/>
  <c r="Z3038" i="156"/>
  <c r="AE3037" i="156"/>
  <c r="AI3037" i="156" s="1"/>
  <c r="AD3037" i="156"/>
  <c r="AC3037" i="156"/>
  <c r="AB3037" i="156"/>
  <c r="AA3037" i="156"/>
  <c r="Z3037" i="156"/>
  <c r="AE3036" i="156"/>
  <c r="AI3036" i="156" s="1"/>
  <c r="AD3036" i="156"/>
  <c r="AC3036" i="156"/>
  <c r="AB3036" i="156"/>
  <c r="AA3036" i="156"/>
  <c r="Z3036" i="156"/>
  <c r="AE3035" i="156"/>
  <c r="AI3035" i="156" s="1"/>
  <c r="AD3035" i="156"/>
  <c r="AC3035" i="156"/>
  <c r="AB3035" i="156"/>
  <c r="AA3035" i="156"/>
  <c r="Z3035" i="156"/>
  <c r="AE3034" i="156"/>
  <c r="AI3034" i="156" s="1"/>
  <c r="AD3034" i="156"/>
  <c r="AC3034" i="156"/>
  <c r="AA3034" i="156"/>
  <c r="Z3034" i="156"/>
  <c r="AE3033" i="156"/>
  <c r="AI3033" i="156" s="1"/>
  <c r="AD3033" i="156"/>
  <c r="AC3033" i="156"/>
  <c r="AB3033" i="156"/>
  <c r="AA3033" i="156"/>
  <c r="Z3033" i="156"/>
  <c r="AE3032" i="156"/>
  <c r="AI3032" i="156" s="1"/>
  <c r="AD3032" i="156"/>
  <c r="AC3032" i="156"/>
  <c r="AB3032" i="156"/>
  <c r="AA3032" i="156"/>
  <c r="Z3032" i="156"/>
  <c r="AE3031" i="156"/>
  <c r="AI3031" i="156" s="1"/>
  <c r="AD3031" i="156"/>
  <c r="AC3031" i="156"/>
  <c r="AA3031" i="156"/>
  <c r="Z3031" i="156"/>
  <c r="AE3030" i="156"/>
  <c r="AI3030" i="156" s="1"/>
  <c r="AD3030" i="156"/>
  <c r="AC3030" i="156"/>
  <c r="AB3030" i="156"/>
  <c r="AA3030" i="156"/>
  <c r="Z3030" i="156"/>
  <c r="AE3029" i="156"/>
  <c r="AI3029" i="156" s="1"/>
  <c r="AD3029" i="156"/>
  <c r="AC3029" i="156"/>
  <c r="AB3029" i="156"/>
  <c r="AA3029" i="156"/>
  <c r="Z3029" i="156"/>
  <c r="AE3028" i="156"/>
  <c r="AI3028" i="156" s="1"/>
  <c r="AD3028" i="156"/>
  <c r="AC3028" i="156"/>
  <c r="AB3028" i="156"/>
  <c r="AA3028" i="156"/>
  <c r="Z3028" i="156"/>
  <c r="AE3027" i="156"/>
  <c r="AI3027" i="156" s="1"/>
  <c r="AD3027" i="156"/>
  <c r="AC3027" i="156"/>
  <c r="AB3027" i="156"/>
  <c r="AA3027" i="156"/>
  <c r="Z3027" i="156"/>
  <c r="AE3026" i="156"/>
  <c r="AI3026" i="156" s="1"/>
  <c r="AD3026" i="156"/>
  <c r="AC3026" i="156"/>
  <c r="AB3026" i="156"/>
  <c r="AA3026" i="156"/>
  <c r="Z3026" i="156"/>
  <c r="AE3025" i="156"/>
  <c r="AI3025" i="156" s="1"/>
  <c r="AD3025" i="156"/>
  <c r="AC3025" i="156"/>
  <c r="AB3025" i="156"/>
  <c r="AA3025" i="156"/>
  <c r="Z3025" i="156"/>
  <c r="AE3024" i="156"/>
  <c r="AI3024" i="156" s="1"/>
  <c r="AD3024" i="156"/>
  <c r="AC3024" i="156"/>
  <c r="AB3024" i="156"/>
  <c r="AA3024" i="156"/>
  <c r="Z3024" i="156"/>
  <c r="AE3023" i="156"/>
  <c r="AI3023" i="156" s="1"/>
  <c r="AD3023" i="156"/>
  <c r="AC3023" i="156"/>
  <c r="AA3023" i="156"/>
  <c r="Z3023" i="156"/>
  <c r="AE3022" i="156"/>
  <c r="AI3022" i="156" s="1"/>
  <c r="AD3022" i="156"/>
  <c r="AC3022" i="156"/>
  <c r="AB3022" i="156"/>
  <c r="AA3022" i="156"/>
  <c r="Z3022" i="156"/>
  <c r="AE3021" i="156"/>
  <c r="AI3021" i="156" s="1"/>
  <c r="AD3021" i="156"/>
  <c r="AC3021" i="156"/>
  <c r="AB3021" i="156"/>
  <c r="AA3021" i="156"/>
  <c r="Z3021" i="156"/>
  <c r="AE3020" i="156"/>
  <c r="AI3020" i="156" s="1"/>
  <c r="AD3020" i="156"/>
  <c r="AC3020" i="156"/>
  <c r="AB3020" i="156"/>
  <c r="AA3020" i="156"/>
  <c r="Z3020" i="156"/>
  <c r="AE3019" i="156"/>
  <c r="AI3019" i="156" s="1"/>
  <c r="AD3019" i="156"/>
  <c r="AC3019" i="156"/>
  <c r="AA3019" i="156"/>
  <c r="Z3019" i="156"/>
  <c r="AE3018" i="156"/>
  <c r="AI3018" i="156" s="1"/>
  <c r="AD3018" i="156"/>
  <c r="AC3018" i="156"/>
  <c r="AB3018" i="156"/>
  <c r="AA3018" i="156"/>
  <c r="Z3018" i="156"/>
  <c r="AE3017" i="156"/>
  <c r="AI3017" i="156" s="1"/>
  <c r="AD3017" i="156"/>
  <c r="AC3017" i="156"/>
  <c r="AB3017" i="156"/>
  <c r="AA3017" i="156"/>
  <c r="Z3017" i="156"/>
  <c r="AE3016" i="156"/>
  <c r="AI3016" i="156" s="1"/>
  <c r="AD3016" i="156"/>
  <c r="AC3016" i="156"/>
  <c r="AB3016" i="156"/>
  <c r="AA3016" i="156"/>
  <c r="Z3016" i="156"/>
  <c r="AE3015" i="156"/>
  <c r="AI3015" i="156" s="1"/>
  <c r="AD3015" i="156"/>
  <c r="AC3015" i="156"/>
  <c r="AA3015" i="156"/>
  <c r="Z3015" i="156"/>
  <c r="AE3014" i="156"/>
  <c r="AI3014" i="156" s="1"/>
  <c r="AD3014" i="156"/>
  <c r="AC3014" i="156"/>
  <c r="AA3014" i="156"/>
  <c r="Z3014" i="156"/>
  <c r="AE3013" i="156"/>
  <c r="AI3013" i="156" s="1"/>
  <c r="AD3013" i="156"/>
  <c r="AC3013" i="156"/>
  <c r="AA3013" i="156"/>
  <c r="Z3013" i="156"/>
  <c r="AE3012" i="156"/>
  <c r="AI3012" i="156" s="1"/>
  <c r="AD3012" i="156"/>
  <c r="AC3012" i="156"/>
  <c r="AA3012" i="156"/>
  <c r="Z3012" i="156"/>
  <c r="AE3010" i="156"/>
  <c r="AI3010" i="156" s="1"/>
  <c r="AD3010" i="156"/>
  <c r="AC3010" i="156"/>
  <c r="AA3010" i="156"/>
  <c r="Z3010" i="156"/>
  <c r="AE3009" i="156"/>
  <c r="AI3009" i="156" s="1"/>
  <c r="AD3009" i="156"/>
  <c r="AC3009" i="156"/>
  <c r="AA3009" i="156"/>
  <c r="Z3009" i="156"/>
  <c r="AE3008" i="156"/>
  <c r="AI3008" i="156" s="1"/>
  <c r="AD3008" i="156"/>
  <c r="AC3008" i="156"/>
  <c r="AB3008" i="156"/>
  <c r="AA3008" i="156"/>
  <c r="Z3008" i="156"/>
  <c r="AE3007" i="156"/>
  <c r="AI3007" i="156" s="1"/>
  <c r="AD3007" i="156"/>
  <c r="AC3007" i="156"/>
  <c r="AA3007" i="156"/>
  <c r="Z3007" i="156"/>
  <c r="AE3006" i="156"/>
  <c r="AI3006" i="156" s="1"/>
  <c r="AD3006" i="156"/>
  <c r="AC3006" i="156"/>
  <c r="AB3006" i="156"/>
  <c r="AA3006" i="156"/>
  <c r="Z3006" i="156"/>
  <c r="AE3005" i="156"/>
  <c r="AI3005" i="156" s="1"/>
  <c r="AD3005" i="156"/>
  <c r="AC3005" i="156"/>
  <c r="AA3005" i="156"/>
  <c r="Z3005" i="156"/>
  <c r="AE3002" i="156"/>
  <c r="AI3002" i="156" s="1"/>
  <c r="AD3002" i="156"/>
  <c r="AC3002" i="156"/>
  <c r="AA3002" i="156"/>
  <c r="Z3002" i="156"/>
  <c r="AE3001" i="156"/>
  <c r="AI3001" i="156" s="1"/>
  <c r="AD3001" i="156"/>
  <c r="AC3001" i="156"/>
  <c r="AB3001" i="156"/>
  <c r="AA3001" i="156"/>
  <c r="Z3001" i="156"/>
  <c r="AE2999" i="156"/>
  <c r="AI2999" i="156" s="1"/>
  <c r="AD2999" i="156"/>
  <c r="AC2999" i="156"/>
  <c r="AB2999" i="156"/>
  <c r="AA2999" i="156"/>
  <c r="Z2999" i="156"/>
  <c r="AE2998" i="156"/>
  <c r="AI2998" i="156" s="1"/>
  <c r="AD2998" i="156"/>
  <c r="AC2998" i="156"/>
  <c r="AB2998" i="156"/>
  <c r="AA2998" i="156"/>
  <c r="Z2998" i="156"/>
  <c r="AE2997" i="156"/>
  <c r="AI2997" i="156" s="1"/>
  <c r="AD2997" i="156"/>
  <c r="AC2997" i="156"/>
  <c r="AB2997" i="156"/>
  <c r="AA2997" i="156"/>
  <c r="Z2997" i="156"/>
  <c r="AE2996" i="156"/>
  <c r="AI2996" i="156" s="1"/>
  <c r="AD2996" i="156"/>
  <c r="AC2996" i="156"/>
  <c r="AB2996" i="156"/>
  <c r="AA2996" i="156"/>
  <c r="Z2996" i="156"/>
  <c r="AE2995" i="156"/>
  <c r="AI2995" i="156" s="1"/>
  <c r="AD2995" i="156"/>
  <c r="AC2995" i="156"/>
  <c r="AB2995" i="156"/>
  <c r="AA2995" i="156"/>
  <c r="Z2995" i="156"/>
  <c r="AE2994" i="156"/>
  <c r="AI2994" i="156" s="1"/>
  <c r="AD2994" i="156"/>
  <c r="AC2994" i="156"/>
  <c r="AB2994" i="156"/>
  <c r="AA2994" i="156"/>
  <c r="Z2994" i="156"/>
  <c r="AE2993" i="156"/>
  <c r="AI2993" i="156" s="1"/>
  <c r="AD2993" i="156"/>
  <c r="AC2993" i="156"/>
  <c r="AB2993" i="156"/>
  <c r="AA2993" i="156"/>
  <c r="Z2993" i="156"/>
  <c r="AE2992" i="156"/>
  <c r="AI2992" i="156" s="1"/>
  <c r="AD2992" i="156"/>
  <c r="AC2992" i="156"/>
  <c r="AB2992" i="156"/>
  <c r="AA2992" i="156"/>
  <c r="Z2992" i="156"/>
  <c r="AE2991" i="156"/>
  <c r="AI2991" i="156" s="1"/>
  <c r="AD2991" i="156"/>
  <c r="AC2991" i="156"/>
  <c r="AB2991" i="156"/>
  <c r="AA2991" i="156"/>
  <c r="Z2991" i="156"/>
  <c r="Y3046" i="156"/>
  <c r="Y3045" i="156"/>
  <c r="Y3041" i="156"/>
  <c r="Y3040" i="156"/>
  <c r="Y3037" i="156"/>
  <c r="Y3036" i="156"/>
  <c r="Y3035" i="156"/>
  <c r="Y3033" i="156"/>
  <c r="Y3032" i="156"/>
  <c r="Y3030" i="156"/>
  <c r="Y3029" i="156"/>
  <c r="Y3028" i="156"/>
  <c r="Y3027" i="156"/>
  <c r="Y3026" i="156"/>
  <c r="Y3025" i="156"/>
  <c r="Y3024" i="156"/>
  <c r="Y3022" i="156"/>
  <c r="Y3021" i="156"/>
  <c r="Y3020" i="156"/>
  <c r="Y3018" i="156"/>
  <c r="Y3017" i="156"/>
  <c r="Y3016" i="156"/>
  <c r="Y3008" i="156"/>
  <c r="Y3006" i="156"/>
  <c r="Y3001" i="156"/>
  <c r="Y2999" i="156"/>
  <c r="Y2998" i="156"/>
  <c r="Y2997" i="156"/>
  <c r="Y2996" i="156"/>
  <c r="Y2995" i="156"/>
  <c r="Y2994" i="156"/>
  <c r="Y2993" i="156"/>
  <c r="Y2992" i="156"/>
  <c r="Y2991" i="156"/>
  <c r="X3046" i="156"/>
  <c r="X3045" i="156"/>
  <c r="X3044" i="156"/>
  <c r="X3041" i="156"/>
  <c r="X3040" i="156"/>
  <c r="X3037" i="156"/>
  <c r="X3036" i="156"/>
  <c r="X3035" i="156"/>
  <c r="X3034" i="156"/>
  <c r="X3033" i="156"/>
  <c r="X3032" i="156"/>
  <c r="X3030" i="156"/>
  <c r="X3029" i="156"/>
  <c r="X3027" i="156"/>
  <c r="X3026" i="156"/>
  <c r="X3025" i="156"/>
  <c r="X3024" i="156"/>
  <c r="X3022" i="156"/>
  <c r="X3021" i="156"/>
  <c r="X3020" i="156"/>
  <c r="X3018" i="156"/>
  <c r="X3017" i="156"/>
  <c r="X3016" i="156"/>
  <c r="X3008" i="156"/>
  <c r="X3006" i="156"/>
  <c r="X3001" i="156"/>
  <c r="X2999" i="156"/>
  <c r="X2998" i="156"/>
  <c r="X2997" i="156"/>
  <c r="X2996" i="156"/>
  <c r="X2995" i="156"/>
  <c r="X2994" i="156"/>
  <c r="X2993" i="156"/>
  <c r="X2992" i="156"/>
  <c r="X2991" i="156"/>
  <c r="Q3047" i="156"/>
  <c r="Q3046" i="156"/>
  <c r="Q3045" i="156"/>
  <c r="Q3044" i="156"/>
  <c r="Q3043" i="156"/>
  <c r="Q3042" i="156"/>
  <c r="Q3041" i="156"/>
  <c r="Q3040" i="156"/>
  <c r="Q3038" i="156"/>
  <c r="Q3037" i="156"/>
  <c r="Q3036" i="156"/>
  <c r="Q3035" i="156"/>
  <c r="Q3034" i="156"/>
  <c r="Q3033" i="156"/>
  <c r="Q3032" i="156"/>
  <c r="Q3031" i="156"/>
  <c r="Q3030" i="156"/>
  <c r="Q3029" i="156"/>
  <c r="Q3028" i="156"/>
  <c r="Q3027" i="156"/>
  <c r="Q3026" i="156"/>
  <c r="Q3025" i="156"/>
  <c r="Q3024" i="156"/>
  <c r="Q3023" i="156"/>
  <c r="Q3022" i="156"/>
  <c r="Q3021" i="156"/>
  <c r="Q3020" i="156"/>
  <c r="Q3019" i="156"/>
  <c r="Q3018" i="156"/>
  <c r="Q3017" i="156"/>
  <c r="Q3016" i="156"/>
  <c r="Q3015" i="156"/>
  <c r="Q3014" i="156"/>
  <c r="Q3013" i="156"/>
  <c r="Q3012" i="156"/>
  <c r="Q3010" i="156"/>
  <c r="Q3009" i="156"/>
  <c r="Q3008" i="156"/>
  <c r="Q3007" i="156"/>
  <c r="Q3006" i="156"/>
  <c r="Q3005" i="156"/>
  <c r="Q3002" i="156"/>
  <c r="Q3001" i="156"/>
  <c r="Q2999" i="156"/>
  <c r="Q2998" i="156"/>
  <c r="Q2997" i="156"/>
  <c r="Q2996" i="156"/>
  <c r="Q2995" i="156"/>
  <c r="Q2994" i="156"/>
  <c r="Q2993" i="156"/>
  <c r="Q2992" i="156"/>
  <c r="Q2991" i="156"/>
  <c r="AE2936" i="156"/>
  <c r="AI2936" i="156" s="1"/>
  <c r="AD2936" i="156"/>
  <c r="AC2936" i="156"/>
  <c r="AA2936" i="156"/>
  <c r="Z2936" i="156"/>
  <c r="Q2936" i="156"/>
  <c r="Y2940" i="156"/>
  <c r="Y3014" i="156"/>
  <c r="Y3013" i="156"/>
  <c r="Y3012" i="156"/>
  <c r="Y3009" i="156"/>
  <c r="Y2932" i="156"/>
  <c r="Y2930" i="156"/>
  <c r="AA72" i="57" l="1"/>
  <c r="AA137" i="57" s="1"/>
  <c r="AI3437" i="156"/>
  <c r="AI3444" i="156"/>
  <c r="AI3235" i="156"/>
  <c r="AI3364" i="156"/>
  <c r="AI3371" i="156"/>
  <c r="AI3085" i="156"/>
  <c r="Y3467" i="156"/>
  <c r="Y3394" i="156"/>
  <c r="AC940" i="157"/>
  <c r="Z1950" i="157"/>
  <c r="Z1633" i="157"/>
  <c r="Z2363" i="157"/>
  <c r="Z2233" i="157"/>
  <c r="Z1780" i="157"/>
  <c r="Z1492" i="157"/>
  <c r="Z2096" i="157"/>
  <c r="Z87" i="157"/>
  <c r="Z924" i="157"/>
  <c r="Z930" i="157"/>
  <c r="Z935" i="157"/>
  <c r="AD1567" i="157"/>
  <c r="AD1638" i="157" s="1"/>
  <c r="AC1637" i="157"/>
  <c r="AA1567" i="157"/>
  <c r="AA1638" i="157" s="1"/>
  <c r="Z1103" i="157"/>
  <c r="Z96" i="46"/>
  <c r="Z62" i="46"/>
  <c r="Z125" i="46" s="1"/>
  <c r="AF2335" i="157"/>
  <c r="AC936" i="157"/>
  <c r="AC1341" i="157"/>
  <c r="Z102" i="57"/>
  <c r="Z67" i="57"/>
  <c r="Z132" i="57" s="1"/>
  <c r="AC1920" i="157"/>
  <c r="AC1862" i="157"/>
  <c r="AC1950" i="157" s="1"/>
  <c r="AC2334" i="157"/>
  <c r="AC2299" i="157"/>
  <c r="AC2363" i="157" s="1"/>
  <c r="AC1458" i="157"/>
  <c r="AC1419" i="157"/>
  <c r="AC1492" i="157" s="1"/>
  <c r="AC1069" i="157"/>
  <c r="AC1011" i="157"/>
  <c r="AC1103" i="157" s="1"/>
  <c r="AC1749" i="157"/>
  <c r="AC1712" i="157"/>
  <c r="AC1780" i="157" s="1"/>
  <c r="AC1600" i="157"/>
  <c r="AC1562" i="157"/>
  <c r="AC1633" i="157" s="1"/>
  <c r="AC2063" i="157"/>
  <c r="AC2027" i="157"/>
  <c r="AC2096" i="157" s="1"/>
  <c r="AC616" i="157"/>
  <c r="AC2203" i="157"/>
  <c r="AC2167" i="157"/>
  <c r="AC2233" i="157" s="1"/>
  <c r="Z1341" i="157"/>
  <c r="Y3266" i="156"/>
  <c r="AF2304" i="157"/>
  <c r="AF2368" i="157" s="1"/>
  <c r="AD2032" i="157"/>
  <c r="AD2101" i="157" s="1"/>
  <c r="AF2032" i="157"/>
  <c r="AF2101" i="157" s="1"/>
  <c r="AC2100" i="157"/>
  <c r="AF1016" i="157"/>
  <c r="AF1108" i="157" s="1"/>
  <c r="AA1459" i="157"/>
  <c r="AA1424" i="157"/>
  <c r="AA1497" i="157" s="1"/>
  <c r="AA1070" i="157"/>
  <c r="AA1016" i="157"/>
  <c r="AA1108" i="157" s="1"/>
  <c r="AD1424" i="157"/>
  <c r="AD1497" i="157" s="1"/>
  <c r="AB1459" i="157"/>
  <c r="AB1424" i="157"/>
  <c r="AB1497" i="157" s="1"/>
  <c r="Z901" i="157"/>
  <c r="O72" i="57"/>
  <c r="O137" i="57" s="1"/>
  <c r="V111" i="57"/>
  <c r="V104" i="57"/>
  <c r="AA67" i="46"/>
  <c r="AA130" i="46" s="1"/>
  <c r="V98" i="46"/>
  <c r="V105" i="46"/>
  <c r="Z107" i="57"/>
  <c r="Z114" i="57"/>
  <c r="Z113" i="57"/>
  <c r="Z109" i="57"/>
  <c r="Z110" i="57"/>
  <c r="W111" i="57"/>
  <c r="Z112" i="57"/>
  <c r="Z123" i="57"/>
  <c r="Z105" i="57"/>
  <c r="W104" i="57"/>
  <c r="AC72" i="57"/>
  <c r="AC137" i="57" s="1"/>
  <c r="Z101" i="46"/>
  <c r="Z108" i="46"/>
  <c r="Z107" i="46"/>
  <c r="Z104" i="46"/>
  <c r="Z106" i="46"/>
  <c r="Z117" i="46"/>
  <c r="AC97" i="46"/>
  <c r="AB67" i="46"/>
  <c r="AB130" i="46" s="1"/>
  <c r="W98" i="46"/>
  <c r="Z99" i="46"/>
  <c r="R890" i="157"/>
  <c r="R897" i="157"/>
  <c r="AF169" i="157"/>
  <c r="AC305" i="157"/>
  <c r="Y2212" i="157"/>
  <c r="Y1922" i="157"/>
  <c r="Y1758" i="157"/>
  <c r="Z1609" i="157"/>
  <c r="R1200" i="157"/>
  <c r="AC1470" i="157"/>
  <c r="AC1313" i="157"/>
  <c r="AC1756" i="157"/>
  <c r="AC1610" i="157"/>
  <c r="AC2070" i="157"/>
  <c r="AE351" i="157"/>
  <c r="AE1921" i="157"/>
  <c r="R2172" i="157"/>
  <c r="R2238" i="157" s="1"/>
  <c r="AC2211" i="157"/>
  <c r="R1601" i="157"/>
  <c r="AD2304" i="157"/>
  <c r="AD2368" i="157" s="1"/>
  <c r="AD670" i="157"/>
  <c r="AC2355" i="157"/>
  <c r="Z1751" i="157"/>
  <c r="Y1751" i="157"/>
  <c r="AC1754" i="157"/>
  <c r="AC1607" i="157"/>
  <c r="Y1609" i="157"/>
  <c r="R351" i="157"/>
  <c r="AD1750" i="157"/>
  <c r="AE2101" i="157"/>
  <c r="AD761" i="157"/>
  <c r="AC2066" i="157"/>
  <c r="AC1463" i="157"/>
  <c r="AD1070" i="157"/>
  <c r="R1459" i="157"/>
  <c r="AF1459" i="157"/>
  <c r="AF351" i="157"/>
  <c r="Z911" i="157"/>
  <c r="AD351" i="157"/>
  <c r="Y2343" i="157"/>
  <c r="AC2345" i="157"/>
  <c r="Z2212" i="157"/>
  <c r="Z2343" i="157"/>
  <c r="AC1622" i="157"/>
  <c r="AC1771" i="157"/>
  <c r="AC1761" i="157"/>
  <c r="AC1465" i="157"/>
  <c r="AE248" i="157"/>
  <c r="AC1090" i="157"/>
  <c r="AC1608" i="157"/>
  <c r="AC1466" i="157"/>
  <c r="AC2084" i="157"/>
  <c r="AC2213" i="157"/>
  <c r="AC2071" i="157"/>
  <c r="AF761" i="157"/>
  <c r="AC1479" i="157"/>
  <c r="AE1601" i="157"/>
  <c r="R531" i="157"/>
  <c r="AE1279" i="157"/>
  <c r="AE1717" i="157"/>
  <c r="AE1785" i="157" s="1"/>
  <c r="AF1279" i="157"/>
  <c r="AF1346" i="157" s="1"/>
  <c r="AD2172" i="157"/>
  <c r="AD2238" i="157" s="1"/>
  <c r="AD890" i="157"/>
  <c r="AD897" i="157"/>
  <c r="AF670" i="157"/>
  <c r="AE761" i="157"/>
  <c r="Z297" i="157"/>
  <c r="Y297" i="157"/>
  <c r="AC2342" i="157"/>
  <c r="Y1929" i="157"/>
  <c r="AC1925" i="157"/>
  <c r="AC1469" i="157"/>
  <c r="Z1467" i="157"/>
  <c r="R248" i="157"/>
  <c r="Y1467" i="157"/>
  <c r="AC2075" i="157"/>
  <c r="AD829" i="157"/>
  <c r="AC1760" i="157"/>
  <c r="AE1070" i="157"/>
  <c r="R1867" i="157"/>
  <c r="R1955" i="157" s="1"/>
  <c r="AE670" i="157"/>
  <c r="Y2072" i="157"/>
  <c r="R1279" i="157"/>
  <c r="AE169" i="157"/>
  <c r="AE897" i="157"/>
  <c r="AF248" i="157"/>
  <c r="AD248" i="157"/>
  <c r="AC2210" i="157"/>
  <c r="AC2224" i="157"/>
  <c r="Z2072" i="157"/>
  <c r="AC1931" i="157"/>
  <c r="AC1605" i="157"/>
  <c r="Y1460" i="157"/>
  <c r="AC1314" i="157"/>
  <c r="R761" i="157"/>
  <c r="R169" i="157"/>
  <c r="AC1612" i="157"/>
  <c r="AC2344" i="157"/>
  <c r="Z1929" i="157"/>
  <c r="AC1757" i="157"/>
  <c r="AC1461" i="157"/>
  <c r="AE1459" i="157"/>
  <c r="AF890" i="157"/>
  <c r="R670" i="157"/>
  <c r="AC2208" i="157"/>
  <c r="AC2339" i="157"/>
  <c r="AC2215" i="157"/>
  <c r="AC2074" i="157"/>
  <c r="AC1941" i="157"/>
  <c r="AC1928" i="157"/>
  <c r="Y1602" i="157"/>
  <c r="AC1932" i="157"/>
  <c r="AC1930" i="157"/>
  <c r="AC2073" i="157"/>
  <c r="AC2346" i="157"/>
  <c r="R2304" i="157"/>
  <c r="R2368" i="157" s="1"/>
  <c r="AF1638" i="157"/>
  <c r="AC2068" i="157"/>
  <c r="AC2214" i="157"/>
  <c r="AC2206" i="157"/>
  <c r="AF2172" i="157"/>
  <c r="AF2238" i="157" s="1"/>
  <c r="AD169" i="157"/>
  <c r="Z898" i="157"/>
  <c r="AC1076" i="157"/>
  <c r="Z1071" i="157"/>
  <c r="AC1074" i="157"/>
  <c r="Y1078" i="157"/>
  <c r="Z895" i="157"/>
  <c r="Z900" i="157"/>
  <c r="Y1071" i="157"/>
  <c r="AC1080" i="157"/>
  <c r="AC1081" i="157"/>
  <c r="AC1077" i="157"/>
  <c r="AE3308" i="156"/>
  <c r="AI3308" i="156" s="1"/>
  <c r="AD3301" i="156"/>
  <c r="AC3011" i="156"/>
  <c r="AC3160" i="156"/>
  <c r="AC3168" i="156"/>
  <c r="AC3004" i="156"/>
  <c r="AD3011" i="156"/>
  <c r="AD3160" i="156"/>
  <c r="AD3168" i="156"/>
  <c r="AD3004" i="156"/>
  <c r="Q3301" i="156"/>
  <c r="AE3011" i="156"/>
  <c r="AI3011" i="156" s="1"/>
  <c r="AE3160" i="156"/>
  <c r="AI3160" i="156" s="1"/>
  <c r="AE3004" i="156"/>
  <c r="AI3004" i="156" s="1"/>
  <c r="AC3308" i="156"/>
  <c r="Q3011" i="156"/>
  <c r="Q3160" i="156"/>
  <c r="Q3004" i="156"/>
  <c r="AD3308" i="156"/>
  <c r="AA2204" i="157"/>
  <c r="Z888" i="157"/>
  <c r="Z893" i="157"/>
  <c r="AF2204" i="157"/>
  <c r="Y97" i="46"/>
  <c r="AA97" i="46"/>
  <c r="AB1717" i="157"/>
  <c r="AB1785" i="157" s="1"/>
  <c r="Y3311" i="156"/>
  <c r="Y3340" i="156"/>
  <c r="Y3169" i="156"/>
  <c r="Y3338" i="156"/>
  <c r="Y3163" i="156"/>
  <c r="Y3299" i="156"/>
  <c r="Y3310" i="156"/>
  <c r="Y3334" i="156"/>
  <c r="AC103" i="57"/>
  <c r="Y792" i="157"/>
  <c r="AB1346" i="157"/>
  <c r="AD2335" i="157"/>
  <c r="Z37" i="57"/>
  <c r="AF1497" i="157"/>
  <c r="AE1638" i="157"/>
  <c r="AC1246" i="157"/>
  <c r="Z633" i="157"/>
  <c r="AC1340" i="157"/>
  <c r="AC216" i="157"/>
  <c r="AC209" i="157"/>
  <c r="AB1307" i="157"/>
  <c r="AE1750" i="157"/>
  <c r="Y208" i="157"/>
  <c r="AF1601" i="157"/>
  <c r="AC1306" i="157"/>
  <c r="AC405" i="157"/>
  <c r="X3162" i="156"/>
  <c r="X3171" i="156"/>
  <c r="X3538" i="156"/>
  <c r="X3547" i="156"/>
  <c r="X3163" i="156"/>
  <c r="X3172" i="156"/>
  <c r="X3206" i="156"/>
  <c r="X3305" i="156"/>
  <c r="X3309" i="156"/>
  <c r="X3312" i="156"/>
  <c r="X3329" i="156"/>
  <c r="X3338" i="156"/>
  <c r="X3341" i="156"/>
  <c r="X3165" i="156"/>
  <c r="X3173" i="156"/>
  <c r="X3539" i="156"/>
  <c r="X3548" i="156"/>
  <c r="X3166" i="156"/>
  <c r="X3182" i="156"/>
  <c r="X3299" i="156"/>
  <c r="X3306" i="156"/>
  <c r="X3310" i="156"/>
  <c r="X3313" i="156"/>
  <c r="X3334" i="156"/>
  <c r="X3339" i="156"/>
  <c r="X3158" i="156"/>
  <c r="X3169" i="156"/>
  <c r="X3193" i="156"/>
  <c r="X3536" i="156"/>
  <c r="X3540" i="156"/>
  <c r="X3546" i="156"/>
  <c r="X3161" i="156"/>
  <c r="X3170" i="156"/>
  <c r="X3198" i="156"/>
  <c r="X3304" i="156"/>
  <c r="X3307" i="156"/>
  <c r="X3311" i="156"/>
  <c r="X3321" i="156"/>
  <c r="X3340" i="156"/>
  <c r="X3302" i="156"/>
  <c r="V36" i="57"/>
  <c r="Z34" i="46"/>
  <c r="V33" i="46"/>
  <c r="AC67" i="46"/>
  <c r="AC130" i="46" s="1"/>
  <c r="AA1750" i="157"/>
  <c r="AE1108" i="157"/>
  <c r="AC641" i="157"/>
  <c r="AC1311" i="157"/>
  <c r="R1567" i="157"/>
  <c r="R1638" i="157" s="1"/>
  <c r="AE1497" i="157"/>
  <c r="AC731" i="157"/>
  <c r="R2335" i="157"/>
  <c r="R1921" i="157"/>
  <c r="AA1346" i="157"/>
  <c r="AE40" i="157"/>
  <c r="AE92" i="157" s="1"/>
  <c r="O97" i="46"/>
  <c r="O67" i="46"/>
  <c r="O130" i="46" s="1"/>
  <c r="X3337" i="156"/>
  <c r="Z864" i="157"/>
  <c r="X72" i="57"/>
  <c r="X137" i="57" s="1"/>
  <c r="X103" i="57"/>
  <c r="X3202" i="156"/>
  <c r="Y1238" i="157"/>
  <c r="AC1349" i="157"/>
  <c r="Y935" i="157"/>
  <c r="AE2064" i="157"/>
  <c r="Y723" i="157"/>
  <c r="AC486" i="157"/>
  <c r="Z131" i="157"/>
  <c r="AD1717" i="157"/>
  <c r="AD1785" i="157" s="1"/>
  <c r="Y1308" i="157"/>
  <c r="AC1319" i="157"/>
  <c r="R1424" i="157"/>
  <c r="R1497" i="157" s="1"/>
  <c r="Y1824" i="157"/>
  <c r="Z1308" i="157"/>
  <c r="AA1601" i="157"/>
  <c r="AC452" i="157"/>
  <c r="AE1867" i="157"/>
  <c r="AE1955" i="157" s="1"/>
  <c r="Y1382" i="157"/>
  <c r="Y1424" i="157" s="1"/>
  <c r="AB2204" i="157"/>
  <c r="Z1148" i="157"/>
  <c r="Y1528" i="157"/>
  <c r="Y1567" i="157" s="1"/>
  <c r="R2204" i="157"/>
  <c r="AC1318" i="157"/>
  <c r="Y131" i="157"/>
  <c r="Y1676" i="157"/>
  <c r="AC1383" i="157"/>
  <c r="AD1108" i="157"/>
  <c r="Q3234" i="156"/>
  <c r="AC1316" i="157"/>
  <c r="Z44" i="57"/>
  <c r="W36" i="57"/>
  <c r="AB72" i="57"/>
  <c r="AB137" i="57" s="1"/>
  <c r="AB103" i="57"/>
  <c r="AB97" i="46"/>
  <c r="AC1993" i="157"/>
  <c r="Z485" i="157"/>
  <c r="AC491" i="157"/>
  <c r="AC132" i="157"/>
  <c r="AC106" i="157"/>
  <c r="AC935" i="157" s="1"/>
  <c r="AB40" i="157"/>
  <c r="R40" i="157"/>
  <c r="AB2335" i="157"/>
  <c r="AB2304" i="157"/>
  <c r="AB2368" i="157" s="1"/>
  <c r="AC1327" i="157"/>
  <c r="AC298" i="157"/>
  <c r="AC2143" i="157"/>
  <c r="AC2279" i="157"/>
  <c r="Z2928" i="156"/>
  <c r="Z2966" i="156" s="1"/>
  <c r="Z3039" i="156" s="1"/>
  <c r="W105" i="46"/>
  <c r="W33" i="46"/>
  <c r="Z41" i="46"/>
  <c r="Y1148" i="157"/>
  <c r="Y1200" i="157" s="1"/>
  <c r="AC1149" i="157"/>
  <c r="Y973" i="157"/>
  <c r="Y1016" i="157" s="1"/>
  <c r="Z1315" i="157"/>
  <c r="AC1156" i="157"/>
  <c r="Y485" i="157"/>
  <c r="Y531" i="157" s="1"/>
  <c r="AC800" i="157"/>
  <c r="Y1315" i="157"/>
  <c r="Y633" i="157"/>
  <c r="AE2304" i="157"/>
  <c r="AE2368" i="157" s="1"/>
  <c r="AE2335" i="157"/>
  <c r="R2032" i="157"/>
  <c r="R2101" i="157" s="1"/>
  <c r="R2064" i="157"/>
  <c r="Z2135" i="157"/>
  <c r="Z2205" i="157"/>
  <c r="Y2135" i="157"/>
  <c r="Y2205" i="157"/>
  <c r="AD1921" i="157"/>
  <c r="AD1867" i="157"/>
  <c r="AD1955" i="157" s="1"/>
  <c r="AC1752" i="157"/>
  <c r="AC1677" i="157"/>
  <c r="AB1638" i="157"/>
  <c r="AB1601" i="157"/>
  <c r="AF1750" i="157"/>
  <c r="AF1717" i="157"/>
  <c r="AF1785" i="157" s="1"/>
  <c r="AC1345" i="157"/>
  <c r="AC1317" i="157"/>
  <c r="Z1238" i="157"/>
  <c r="AF1070" i="157"/>
  <c r="R1070" i="157"/>
  <c r="R1016" i="157"/>
  <c r="R1108" i="157" s="1"/>
  <c r="AC1072" i="157"/>
  <c r="AC974" i="157"/>
  <c r="AE890" i="157"/>
  <c r="AC42" i="157"/>
  <c r="AB829" i="157"/>
  <c r="AA2304" i="157"/>
  <c r="AA2368" i="157" s="1"/>
  <c r="AA2335" i="157"/>
  <c r="Z2336" i="157"/>
  <c r="Z2271" i="157"/>
  <c r="AC2337" i="157"/>
  <c r="AC2272" i="157"/>
  <c r="Y2271" i="157"/>
  <c r="Y2336" i="157"/>
  <c r="AC1954" i="157"/>
  <c r="AC1832" i="157"/>
  <c r="AF1867" i="157"/>
  <c r="AF1955" i="157" s="1"/>
  <c r="AF1921" i="157"/>
  <c r="AD1601" i="157"/>
  <c r="Z1676" i="157"/>
  <c r="Z1758" i="157"/>
  <c r="AD1307" i="157"/>
  <c r="AD1279" i="157"/>
  <c r="AD1346" i="157" s="1"/>
  <c r="R1750" i="157"/>
  <c r="R1717" i="157"/>
  <c r="R1785" i="157" s="1"/>
  <c r="AC1529" i="157"/>
  <c r="AC1603" i="157"/>
  <c r="AF1307" i="157"/>
  <c r="AD1459" i="157"/>
  <c r="AE1307" i="157"/>
  <c r="AC1082" i="157"/>
  <c r="AC1051" i="157"/>
  <c r="AF829" i="157"/>
  <c r="Z891" i="157"/>
  <c r="AB890" i="157"/>
  <c r="AC793" i="157"/>
  <c r="AF40" i="157"/>
  <c r="AF92" i="157" s="1"/>
  <c r="R829" i="157"/>
  <c r="AF2064" i="157"/>
  <c r="Z1992" i="157"/>
  <c r="Z2065" i="157"/>
  <c r="Y1992" i="157"/>
  <c r="Y2065" i="157"/>
  <c r="AC1933" i="157"/>
  <c r="AC1903" i="157"/>
  <c r="AB1867" i="157"/>
  <c r="AB1955" i="157" s="1"/>
  <c r="AB1921" i="157"/>
  <c r="AC1611" i="157"/>
  <c r="AC1536" i="157"/>
  <c r="AC1923" i="157"/>
  <c r="AC1825" i="157"/>
  <c r="AC1759" i="157"/>
  <c r="AC1684" i="157"/>
  <c r="Z1460" i="157"/>
  <c r="Z1382" i="157"/>
  <c r="AC1784" i="157"/>
  <c r="AC1239" i="157"/>
  <c r="AC1309" i="157"/>
  <c r="AC1390" i="157"/>
  <c r="AC1468" i="157"/>
  <c r="AA1307" i="157"/>
  <c r="AB1070" i="157"/>
  <c r="AB1108" i="157"/>
  <c r="AC1107" i="157"/>
  <c r="AF897" i="157"/>
  <c r="AA829" i="157"/>
  <c r="AC44" i="157"/>
  <c r="AC73" i="157"/>
  <c r="AC924" i="157" s="1"/>
  <c r="Z723" i="157"/>
  <c r="AE829" i="157"/>
  <c r="AC2136" i="157"/>
  <c r="AB2101" i="157"/>
  <c r="AB2064" i="157"/>
  <c r="AE2172" i="157"/>
  <c r="AE2238" i="157" s="1"/>
  <c r="AE2204" i="157"/>
  <c r="AA2101" i="157"/>
  <c r="AA2064" i="157"/>
  <c r="Z1922" i="157"/>
  <c r="Z1824" i="157"/>
  <c r="AC2000" i="157"/>
  <c r="Z1602" i="157"/>
  <c r="Z1528" i="157"/>
  <c r="R1307" i="157"/>
  <c r="Z973" i="157"/>
  <c r="Z1078" i="157"/>
  <c r="AC1079" i="157"/>
  <c r="AC981" i="157"/>
  <c r="AC26" i="157"/>
  <c r="AC139" i="157"/>
  <c r="AC47" i="157"/>
  <c r="Z896" i="157"/>
  <c r="AC51" i="157"/>
  <c r="Z899" i="157"/>
  <c r="Y48" i="157"/>
  <c r="Y898" i="157"/>
  <c r="AC52" i="157"/>
  <c r="Y900" i="157"/>
  <c r="AC3363" i="156"/>
  <c r="AB3420" i="156"/>
  <c r="AB3422" i="156"/>
  <c r="AB3435" i="156"/>
  <c r="AB3467" i="156" s="1"/>
  <c r="AB3439" i="156"/>
  <c r="AB3441" i="156"/>
  <c r="AB3443" i="156"/>
  <c r="AC3436" i="156"/>
  <c r="AC3472" i="156" s="1"/>
  <c r="AA2928" i="156"/>
  <c r="AA2966" i="156" s="1"/>
  <c r="AA3039" i="156" s="1"/>
  <c r="AB3347" i="156"/>
  <c r="AB3349" i="156"/>
  <c r="AB3362" i="156"/>
  <c r="AB3394" i="156" s="1"/>
  <c r="AB3366" i="156"/>
  <c r="AB3368" i="156"/>
  <c r="AB3370" i="156"/>
  <c r="AB3373" i="156"/>
  <c r="AB3375" i="156"/>
  <c r="AB3391" i="156"/>
  <c r="AB3536" i="156" s="1"/>
  <c r="AB3393" i="156"/>
  <c r="AB3395" i="156"/>
  <c r="AB3538" i="156" s="1"/>
  <c r="AB3397" i="156"/>
  <c r="AB3540" i="156" s="1"/>
  <c r="AB3407" i="156"/>
  <c r="AB3409" i="156"/>
  <c r="AB3411" i="156"/>
  <c r="Q3363" i="156"/>
  <c r="AD3363" i="156"/>
  <c r="AB3421" i="156"/>
  <c r="AB3423" i="156"/>
  <c r="AB3438" i="156"/>
  <c r="AB3440" i="156"/>
  <c r="AB3442" i="156"/>
  <c r="AA3436" i="156"/>
  <c r="AA3472" i="156" s="1"/>
  <c r="AD2928" i="156"/>
  <c r="X3364" i="156"/>
  <c r="X3371" i="156"/>
  <c r="Z3363" i="156"/>
  <c r="Z3399" i="156" s="1"/>
  <c r="Z3234" i="156"/>
  <c r="Z3271" i="156" s="1"/>
  <c r="Z3335" i="156" s="1"/>
  <c r="AA3363" i="156"/>
  <c r="AA3399" i="156" s="1"/>
  <c r="AB3446" i="156"/>
  <c r="AB3448" i="156"/>
  <c r="AB3471" i="156"/>
  <c r="Q3505" i="156"/>
  <c r="AD3505" i="156"/>
  <c r="AA3512" i="156"/>
  <c r="AB3220" i="156"/>
  <c r="AB3233" i="156"/>
  <c r="AB3239" i="156"/>
  <c r="AB3241" i="156"/>
  <c r="AB3244" i="156"/>
  <c r="AB3246" i="156"/>
  <c r="AB3312" i="156" s="1"/>
  <c r="AB3255" i="156"/>
  <c r="Y3305" i="156"/>
  <c r="AE3363" i="156"/>
  <c r="AI3363" i="156" s="1"/>
  <c r="X3506" i="156"/>
  <c r="X3508" i="156"/>
  <c r="X3510" i="156"/>
  <c r="X3513" i="156"/>
  <c r="X3515" i="156"/>
  <c r="X3525" i="156"/>
  <c r="Z3505" i="156"/>
  <c r="AE3505" i="156"/>
  <c r="AI3505" i="156" s="1"/>
  <c r="AC3512" i="156"/>
  <c r="X3085" i="156"/>
  <c r="Y3513" i="156"/>
  <c r="Y3515" i="156"/>
  <c r="AD3512" i="156"/>
  <c r="AB3348" i="156"/>
  <c r="AB3350" i="156"/>
  <c r="AB3365" i="156"/>
  <c r="AB3367" i="156"/>
  <c r="AB3369" i="156"/>
  <c r="AB3372" i="156"/>
  <c r="AB3374" i="156"/>
  <c r="AB3383" i="156"/>
  <c r="AB3392" i="156"/>
  <c r="AB3396" i="156"/>
  <c r="AB3539" i="156" s="1"/>
  <c r="AB3398" i="156"/>
  <c r="AB3408" i="156"/>
  <c r="AB3410" i="156"/>
  <c r="X3503" i="156"/>
  <c r="X3507" i="156"/>
  <c r="X3509" i="156"/>
  <c r="X3511" i="156"/>
  <c r="X3514" i="156"/>
  <c r="X3516" i="156"/>
  <c r="AC3505" i="156"/>
  <c r="Z3512" i="156"/>
  <c r="AB3088" i="156"/>
  <c r="Y3170" i="156"/>
  <c r="AB3078" i="156"/>
  <c r="Y3161" i="156"/>
  <c r="AB3082" i="156"/>
  <c r="Y3165" i="156"/>
  <c r="AB3089" i="156"/>
  <c r="Y3171" i="156"/>
  <c r="AA3076" i="156"/>
  <c r="AA3123" i="156" s="1"/>
  <c r="Y3077" i="156"/>
  <c r="Y3085" i="156"/>
  <c r="X3235" i="156"/>
  <c r="AB3236" i="156"/>
  <c r="Y3302" i="156"/>
  <c r="Y3235" i="156"/>
  <c r="Y2929" i="156"/>
  <c r="Y3005" i="156"/>
  <c r="Q2928" i="156"/>
  <c r="Y3010" i="156"/>
  <c r="AB3079" i="156"/>
  <c r="Y3162" i="156"/>
  <c r="AB3083" i="156"/>
  <c r="Y3166" i="156"/>
  <c r="AB3090" i="156"/>
  <c r="Y3172" i="156"/>
  <c r="AC3076" i="156"/>
  <c r="X3242" i="156"/>
  <c r="Z3011" i="156"/>
  <c r="AB3081" i="156"/>
  <c r="Y3164" i="156"/>
  <c r="X3077" i="156"/>
  <c r="AC3234" i="156"/>
  <c r="AC3301" i="156"/>
  <c r="AA3011" i="156"/>
  <c r="Y3011" i="156"/>
  <c r="Y3007" i="156"/>
  <c r="Y3015" i="156"/>
  <c r="AB3080" i="156"/>
  <c r="AB3086" i="156"/>
  <c r="AB3091" i="156"/>
  <c r="AB3173" i="156" s="1"/>
  <c r="Y3173" i="156"/>
  <c r="Q3076" i="156"/>
  <c r="Q3168" i="156"/>
  <c r="AE3076" i="156"/>
  <c r="AI3076" i="156" s="1"/>
  <c r="AE3168" i="156"/>
  <c r="AI3168" i="156" s="1"/>
  <c r="Y3364" i="156"/>
  <c r="Y3371" i="156"/>
  <c r="AB3485" i="156"/>
  <c r="Y3549" i="156"/>
  <c r="Y3507" i="156"/>
  <c r="Y3514" i="156"/>
  <c r="Y3536" i="156"/>
  <c r="Y3540" i="156"/>
  <c r="X3541" i="156"/>
  <c r="AC2928" i="156"/>
  <c r="AB3218" i="156"/>
  <c r="AB3221" i="156"/>
  <c r="AB3238" i="156"/>
  <c r="AB3240" i="156"/>
  <c r="AB3243" i="156"/>
  <c r="AB3245" i="156"/>
  <c r="AB3247" i="156"/>
  <c r="AB3313" i="156" s="1"/>
  <c r="AB3263" i="156"/>
  <c r="AB3329" i="156" s="1"/>
  <c r="AB3277" i="156"/>
  <c r="AB3337" i="156" s="1"/>
  <c r="AB3279" i="156"/>
  <c r="AB3339" i="156" s="1"/>
  <c r="AB3281" i="156"/>
  <c r="AB3341" i="156" s="1"/>
  <c r="Y3242" i="156"/>
  <c r="AA3234" i="156"/>
  <c r="Y3306" i="156"/>
  <c r="Q3308" i="156"/>
  <c r="Y3312" i="156"/>
  <c r="Y3321" i="156"/>
  <c r="Y3329" i="156"/>
  <c r="Y3339" i="156"/>
  <c r="X3545" i="156"/>
  <c r="Q3436" i="156"/>
  <c r="AE3436" i="156"/>
  <c r="AI3436" i="156" s="1"/>
  <c r="AA3505" i="156"/>
  <c r="Y3508" i="156"/>
  <c r="Y3509" i="156"/>
  <c r="AE3512" i="156"/>
  <c r="AI3512" i="156" s="1"/>
  <c r="Y3541" i="156"/>
  <c r="AD3234" i="156"/>
  <c r="AE3234" i="156"/>
  <c r="AE3301" i="156"/>
  <c r="AI3301" i="156" s="1"/>
  <c r="Y3307" i="156"/>
  <c r="Y3313" i="156"/>
  <c r="Y3341" i="156"/>
  <c r="AB3445" i="156"/>
  <c r="AB3447" i="156"/>
  <c r="AB3456" i="156"/>
  <c r="AB3481" i="156"/>
  <c r="Y3545" i="156"/>
  <c r="X3437" i="156"/>
  <c r="X3444" i="156"/>
  <c r="Y3503" i="156"/>
  <c r="Y3510" i="156"/>
  <c r="Q3512" i="156"/>
  <c r="Y3516" i="156"/>
  <c r="Y3525" i="156"/>
  <c r="Y3538" i="156"/>
  <c r="AB3270" i="156"/>
  <c r="AB3334" i="156" s="1"/>
  <c r="AB3278" i="156"/>
  <c r="AB3338" i="156" s="1"/>
  <c r="AB3280" i="156"/>
  <c r="AB3340" i="156" s="1"/>
  <c r="Y3304" i="156"/>
  <c r="Y3309" i="156"/>
  <c r="Y3337" i="156"/>
  <c r="X3549" i="156"/>
  <c r="Y3437" i="156"/>
  <c r="Y3444" i="156"/>
  <c r="Y3506" i="156"/>
  <c r="Y3511" i="156"/>
  <c r="Y3539" i="156"/>
  <c r="AC39" i="157"/>
  <c r="AC46" i="157"/>
  <c r="AC62" i="157"/>
  <c r="AA40" i="157"/>
  <c r="Z208" i="157"/>
  <c r="AC634" i="157"/>
  <c r="AC25" i="157"/>
  <c r="Y41" i="157"/>
  <c r="AC53" i="157"/>
  <c r="AC91" i="157"/>
  <c r="AC930" i="157" s="1"/>
  <c r="Z48" i="157"/>
  <c r="AC27" i="157"/>
  <c r="AC49" i="157"/>
  <c r="Z41" i="157"/>
  <c r="AD40" i="157"/>
  <c r="AD92" i="157" s="1"/>
  <c r="Z792" i="157"/>
  <c r="AC724" i="157"/>
  <c r="Z3436" i="156"/>
  <c r="Z3472" i="156" s="1"/>
  <c r="AD3436" i="156"/>
  <c r="Z3076" i="156"/>
  <c r="Z3123" i="156" s="1"/>
  <c r="AD3076" i="156"/>
  <c r="AE2928" i="156"/>
  <c r="AI3234" i="156" l="1"/>
  <c r="AI2928" i="156"/>
  <c r="Y3330" i="156"/>
  <c r="Y3537" i="156"/>
  <c r="Z926" i="157"/>
  <c r="Z1200" i="157"/>
  <c r="Z1567" i="157"/>
  <c r="Z531" i="157"/>
  <c r="AB3537" i="156"/>
  <c r="AC888" i="157"/>
  <c r="AC87" i="157"/>
  <c r="AC926" i="157" s="1"/>
  <c r="AB3299" i="156"/>
  <c r="AB3266" i="156"/>
  <c r="AB3330" i="156" s="1"/>
  <c r="AD3123" i="156"/>
  <c r="AD3199" i="156" s="1"/>
  <c r="AE3123" i="156"/>
  <c r="AC3123" i="156"/>
  <c r="AC3199" i="156" s="1"/>
  <c r="R1346" i="157"/>
  <c r="Y2032" i="157"/>
  <c r="Y2101" i="157" s="1"/>
  <c r="Z2032" i="157"/>
  <c r="AE3472" i="156"/>
  <c r="AI3472" i="156" s="1"/>
  <c r="AD3472" i="156"/>
  <c r="AB92" i="157"/>
  <c r="AB108" i="157" s="1"/>
  <c r="AA92" i="157"/>
  <c r="AA108" i="157" s="1"/>
  <c r="Z1424" i="157"/>
  <c r="Z1016" i="157"/>
  <c r="AC901" i="157"/>
  <c r="AE1346" i="157"/>
  <c r="V72" i="57"/>
  <c r="V137" i="57" s="1"/>
  <c r="V97" i="46"/>
  <c r="W72" i="57"/>
  <c r="W137" i="57" s="1"/>
  <c r="Z104" i="57"/>
  <c r="Z98" i="46"/>
  <c r="AB3321" i="156"/>
  <c r="AD108" i="157"/>
  <c r="AC911" i="157"/>
  <c r="AC2212" i="157"/>
  <c r="Z351" i="157"/>
  <c r="Y890" i="157"/>
  <c r="AC2072" i="157"/>
  <c r="AC891" i="157"/>
  <c r="AC297" i="157"/>
  <c r="Y248" i="157"/>
  <c r="AC893" i="157"/>
  <c r="AC1609" i="157"/>
  <c r="AC1929" i="157"/>
  <c r="AC1460" i="157"/>
  <c r="Y1638" i="157"/>
  <c r="AF108" i="157"/>
  <c r="Y1750" i="157"/>
  <c r="AC1758" i="157"/>
  <c r="Y1867" i="157"/>
  <c r="Y1955" i="157" s="1"/>
  <c r="Y1279" i="157"/>
  <c r="Y351" i="157"/>
  <c r="AC2343" i="157"/>
  <c r="R92" i="157"/>
  <c r="AC2065" i="157"/>
  <c r="Y1459" i="157"/>
  <c r="AE108" i="157"/>
  <c r="Z829" i="157"/>
  <c r="Y897" i="157"/>
  <c r="Y761" i="157"/>
  <c r="AC1078" i="157"/>
  <c r="Z761" i="157"/>
  <c r="Y829" i="157"/>
  <c r="AC899" i="157"/>
  <c r="AC895" i="157"/>
  <c r="Z670" i="157"/>
  <c r="AC900" i="157"/>
  <c r="AC896" i="157"/>
  <c r="Z169" i="157"/>
  <c r="Z890" i="157"/>
  <c r="Z248" i="157"/>
  <c r="Y670" i="157"/>
  <c r="Y1070" i="157"/>
  <c r="Y169" i="157"/>
  <c r="Y184" i="157" s="1"/>
  <c r="AB3166" i="156"/>
  <c r="AD3399" i="156"/>
  <c r="Q3300" i="156"/>
  <c r="AB3161" i="156"/>
  <c r="AB3310" i="156"/>
  <c r="Q3399" i="156"/>
  <c r="AC3399" i="156"/>
  <c r="AB3311" i="156"/>
  <c r="AC2966" i="156"/>
  <c r="AC2984" i="156" s="1"/>
  <c r="AB3163" i="156"/>
  <c r="AB3162" i="156"/>
  <c r="AB3307" i="156"/>
  <c r="AB3309" i="156"/>
  <c r="AB3302" i="156"/>
  <c r="AB3171" i="156"/>
  <c r="AB3170" i="156"/>
  <c r="AE3399" i="156"/>
  <c r="AI3399" i="156" s="1"/>
  <c r="AB3305" i="156"/>
  <c r="AB3306" i="156"/>
  <c r="AB3172" i="156"/>
  <c r="Q2966" i="156"/>
  <c r="Q3039" i="156" s="1"/>
  <c r="AB3304" i="156"/>
  <c r="AB3164" i="156"/>
  <c r="AB3165" i="156"/>
  <c r="AD2966" i="156"/>
  <c r="AD3039" i="156" s="1"/>
  <c r="V67" i="46"/>
  <c r="V130" i="46" s="1"/>
  <c r="Y3308" i="156"/>
  <c r="Y3168" i="156"/>
  <c r="Y3004" i="156"/>
  <c r="AC208" i="157"/>
  <c r="AC1315" i="157"/>
  <c r="AE889" i="157"/>
  <c r="AC723" i="157"/>
  <c r="AC633" i="157"/>
  <c r="Y1497" i="157"/>
  <c r="X3160" i="156"/>
  <c r="X3505" i="156"/>
  <c r="X3168" i="156"/>
  <c r="X3308" i="156"/>
  <c r="W103" i="57"/>
  <c r="V103" i="57"/>
  <c r="Y1601" i="157"/>
  <c r="Y1307" i="157"/>
  <c r="Y1921" i="157"/>
  <c r="Y1108" i="157"/>
  <c r="AB889" i="157"/>
  <c r="AC485" i="157"/>
  <c r="AC531" i="157" s="1"/>
  <c r="Z3003" i="156"/>
  <c r="Z2984" i="156"/>
  <c r="AB3545" i="156"/>
  <c r="Q3271" i="156"/>
  <c r="Q3335" i="156" s="1"/>
  <c r="AC131" i="157"/>
  <c r="R889" i="157"/>
  <c r="Y1717" i="157"/>
  <c r="Y1785" i="157" s="1"/>
  <c r="AC41" i="157"/>
  <c r="Z111" i="57"/>
  <c r="Z36" i="57"/>
  <c r="AB3509" i="156"/>
  <c r="AB3508" i="156"/>
  <c r="AF889" i="157"/>
  <c r="W67" i="46"/>
  <c r="W130" i="46" s="1"/>
  <c r="W97" i="46"/>
  <c r="Z105" i="46"/>
  <c r="Z33" i="46"/>
  <c r="AC792" i="157"/>
  <c r="AC1148" i="157"/>
  <c r="AC1200" i="157" s="1"/>
  <c r="Z1070" i="157"/>
  <c r="AC1308" i="157"/>
  <c r="AC1238" i="157"/>
  <c r="AC1602" i="157"/>
  <c r="AC1528" i="157"/>
  <c r="Z2335" i="157"/>
  <c r="Z2304" i="157"/>
  <c r="Y2064" i="157"/>
  <c r="Y2304" i="157"/>
  <c r="Y2335" i="157"/>
  <c r="AC1071" i="157"/>
  <c r="AC973" i="157"/>
  <c r="AC1751" i="157"/>
  <c r="AC1676" i="157"/>
  <c r="Z2172" i="157"/>
  <c r="Z2204" i="157"/>
  <c r="Z1601" i="157"/>
  <c r="Z1921" i="157"/>
  <c r="Z1867" i="157"/>
  <c r="AC2135" i="157"/>
  <c r="AC2205" i="157"/>
  <c r="AA889" i="157"/>
  <c r="AD889" i="157"/>
  <c r="AC1467" i="157"/>
  <c r="AC1382" i="157"/>
  <c r="Z1750" i="157"/>
  <c r="Z1717" i="157"/>
  <c r="AC2271" i="157"/>
  <c r="AC2336" i="157"/>
  <c r="Z1459" i="157"/>
  <c r="AC1922" i="157"/>
  <c r="AC1824" i="157"/>
  <c r="Z2064" i="157"/>
  <c r="AC1992" i="157"/>
  <c r="Z1307" i="157"/>
  <c r="Z1279" i="157"/>
  <c r="Y2172" i="157"/>
  <c r="Y2238" i="157" s="1"/>
  <c r="Y2204" i="157"/>
  <c r="Y40" i="157"/>
  <c r="Y92" i="157" s="1"/>
  <c r="AC48" i="157"/>
  <c r="AC898" i="157"/>
  <c r="Z40" i="157"/>
  <c r="Z897" i="157"/>
  <c r="X3363" i="156"/>
  <c r="AA2984" i="156"/>
  <c r="AB3511" i="156"/>
  <c r="X3512" i="156"/>
  <c r="AA3542" i="156"/>
  <c r="AB3510" i="156"/>
  <c r="AB3437" i="156"/>
  <c r="AD3003" i="156"/>
  <c r="AB3549" i="156"/>
  <c r="AB3503" i="156"/>
  <c r="AB3507" i="156"/>
  <c r="AB3364" i="156"/>
  <c r="AB3541" i="156"/>
  <c r="AB3525" i="156"/>
  <c r="AB3515" i="156"/>
  <c r="Z3300" i="156"/>
  <c r="AB3516" i="156"/>
  <c r="Q3003" i="156"/>
  <c r="AB3506" i="156"/>
  <c r="AA3003" i="156"/>
  <c r="AC3504" i="156"/>
  <c r="AB3514" i="156"/>
  <c r="Y2928" i="156"/>
  <c r="AB3242" i="156"/>
  <c r="AA3504" i="156"/>
  <c r="Y3363" i="156"/>
  <c r="AB3371" i="156"/>
  <c r="Z3542" i="156"/>
  <c r="Z3504" i="156"/>
  <c r="Y3505" i="156"/>
  <c r="Y3436" i="156"/>
  <c r="AE3504" i="156"/>
  <c r="AI3504" i="156" s="1"/>
  <c r="AE3159" i="156"/>
  <c r="AI3159" i="156" s="1"/>
  <c r="Y3076" i="156"/>
  <c r="Y3160" i="156"/>
  <c r="AC3003" i="156"/>
  <c r="AB3077" i="156"/>
  <c r="AB3513" i="156"/>
  <c r="AB3444" i="156"/>
  <c r="AD3271" i="156"/>
  <c r="AD3335" i="156" s="1"/>
  <c r="AD3300" i="156"/>
  <c r="Q3472" i="156"/>
  <c r="Q3504" i="156"/>
  <c r="AB3169" i="156"/>
  <c r="AB3085" i="156"/>
  <c r="X3076" i="156"/>
  <c r="AA3159" i="156"/>
  <c r="AA3199" i="156"/>
  <c r="AD3159" i="156"/>
  <c r="X3436" i="156"/>
  <c r="AB3235" i="156"/>
  <c r="Q3159" i="156"/>
  <c r="Q3123" i="156"/>
  <c r="Q3199" i="156" s="1"/>
  <c r="AE3271" i="156"/>
  <c r="AE3300" i="156"/>
  <c r="AI3300" i="156" s="1"/>
  <c r="Z3159" i="156"/>
  <c r="Z3199" i="156"/>
  <c r="AD3504" i="156"/>
  <c r="Y3512" i="156"/>
  <c r="AA3300" i="156"/>
  <c r="AA3271" i="156"/>
  <c r="AA3335" i="156" s="1"/>
  <c r="AC3271" i="156"/>
  <c r="AC3335" i="156" s="1"/>
  <c r="AC3300" i="156"/>
  <c r="Y3234" i="156"/>
  <c r="Y3301" i="156"/>
  <c r="X3234" i="156"/>
  <c r="X3301" i="156"/>
  <c r="AC3159" i="156"/>
  <c r="AE2966" i="156"/>
  <c r="AI2966" i="156" s="1"/>
  <c r="AE3003" i="156"/>
  <c r="AI3003" i="156" s="1"/>
  <c r="AE3335" i="156" l="1"/>
  <c r="AI3335" i="156" s="1"/>
  <c r="AI3271" i="156"/>
  <c r="AE3199" i="156"/>
  <c r="AI3199" i="156" s="1"/>
  <c r="AI3123" i="156"/>
  <c r="Q3542" i="156"/>
  <c r="Z2238" i="157"/>
  <c r="Z1497" i="157"/>
  <c r="Z1785" i="157"/>
  <c r="Z2101" i="157"/>
  <c r="Z1955" i="157"/>
  <c r="Z2368" i="157"/>
  <c r="Z1638" i="157"/>
  <c r="Z1108" i="157"/>
  <c r="AC1567" i="157"/>
  <c r="AC1638" i="157" s="1"/>
  <c r="AE3542" i="156"/>
  <c r="AI3542" i="156" s="1"/>
  <c r="AD3542" i="156"/>
  <c r="X3123" i="156"/>
  <c r="AC2032" i="157"/>
  <c r="AC2101" i="157" s="1"/>
  <c r="Y3472" i="156"/>
  <c r="X3472" i="156"/>
  <c r="AC1016" i="157"/>
  <c r="AC1108" i="157" s="1"/>
  <c r="Z92" i="157"/>
  <c r="AC1424" i="157"/>
  <c r="AC1497" i="157" s="1"/>
  <c r="AC3542" i="156"/>
  <c r="Y1346" i="157"/>
  <c r="Q2984" i="156"/>
  <c r="Z1346" i="157"/>
  <c r="AD2984" i="156"/>
  <c r="AC3039" i="156"/>
  <c r="AC351" i="157"/>
  <c r="AC829" i="157"/>
  <c r="AC670" i="157"/>
  <c r="AC169" i="157"/>
  <c r="AC761" i="157"/>
  <c r="AC897" i="157"/>
  <c r="Y108" i="157"/>
  <c r="AC890" i="157"/>
  <c r="AC248" i="157"/>
  <c r="AB3301" i="156"/>
  <c r="AB3308" i="156"/>
  <c r="AB3168" i="156"/>
  <c r="AB3160" i="156"/>
  <c r="Y3159" i="156"/>
  <c r="Y3003" i="156"/>
  <c r="Y3399" i="156"/>
  <c r="X3399" i="156"/>
  <c r="Z103" i="57"/>
  <c r="Z72" i="57"/>
  <c r="Z137" i="57" s="1"/>
  <c r="AB3076" i="156"/>
  <c r="Z67" i="46"/>
  <c r="Z130" i="46" s="1"/>
  <c r="Z97" i="46"/>
  <c r="AC40" i="157"/>
  <c r="AC92" i="157" s="1"/>
  <c r="Y2317" i="157"/>
  <c r="Y2318" i="157" s="1"/>
  <c r="Y2368" i="157"/>
  <c r="AC1307" i="157"/>
  <c r="AC1279" i="157"/>
  <c r="AC1921" i="157"/>
  <c r="AC1867" i="157"/>
  <c r="AC1955" i="157" s="1"/>
  <c r="AC1070" i="157"/>
  <c r="AC2064" i="157"/>
  <c r="AC2335" i="157"/>
  <c r="AC2304" i="157"/>
  <c r="AC2368" i="157" s="1"/>
  <c r="AC1459" i="157"/>
  <c r="AC1601" i="157"/>
  <c r="AC2172" i="157"/>
  <c r="AC2238" i="157" s="1"/>
  <c r="AC2204" i="157"/>
  <c r="AC1750" i="157"/>
  <c r="AC1717" i="157"/>
  <c r="AC1785" i="157" s="1"/>
  <c r="Y889" i="157"/>
  <c r="Z889" i="157"/>
  <c r="AB3505" i="156"/>
  <c r="AB3363" i="156"/>
  <c r="AB3234" i="156"/>
  <c r="X3300" i="156"/>
  <c r="X3271" i="156"/>
  <c r="Y3300" i="156"/>
  <c r="Y3271" i="156"/>
  <c r="Y3504" i="156"/>
  <c r="X3504" i="156"/>
  <c r="AB3512" i="156"/>
  <c r="AB3436" i="156"/>
  <c r="X3159" i="156"/>
  <c r="AE2984" i="156"/>
  <c r="AI2984" i="156" s="1"/>
  <c r="AE3039" i="156"/>
  <c r="AI3039" i="156" s="1"/>
  <c r="AB3472" i="156" l="1"/>
  <c r="AC1346" i="157"/>
  <c r="AB3159" i="156"/>
  <c r="AB3271" i="156"/>
  <c r="AB3335" i="156" s="1"/>
  <c r="AB3399" i="156"/>
  <c r="Y3542" i="156"/>
  <c r="Y3335" i="156"/>
  <c r="X3542" i="156"/>
  <c r="X3335" i="156"/>
  <c r="X3199" i="156"/>
  <c r="AC889" i="157"/>
  <c r="AB3300" i="156"/>
  <c r="AB3504" i="156"/>
  <c r="X2953" i="156"/>
  <c r="AE2879" i="156"/>
  <c r="AI2879" i="156" s="1"/>
  <c r="AD2879" i="156"/>
  <c r="AC2879" i="156"/>
  <c r="AA2879" i="156"/>
  <c r="Z2879" i="156"/>
  <c r="Q2879" i="156"/>
  <c r="AE2871" i="156"/>
  <c r="AI2871" i="156" s="1"/>
  <c r="AD2871" i="156"/>
  <c r="AC2871" i="156"/>
  <c r="AA2871" i="156"/>
  <c r="Z2871" i="156"/>
  <c r="Q2871" i="156"/>
  <c r="AE2870" i="156"/>
  <c r="AI2870" i="156" s="1"/>
  <c r="AD2870" i="156"/>
  <c r="AC2870" i="156"/>
  <c r="AA2870" i="156"/>
  <c r="Z2870" i="156"/>
  <c r="Q2870" i="156"/>
  <c r="AE2869" i="156"/>
  <c r="AI2869" i="156" s="1"/>
  <c r="AD2869" i="156"/>
  <c r="AC2869" i="156"/>
  <c r="AA2869" i="156"/>
  <c r="Z2869" i="156"/>
  <c r="Q2869" i="156"/>
  <c r="AE2868" i="156"/>
  <c r="AI2868" i="156" s="1"/>
  <c r="AD2868" i="156"/>
  <c r="AC2868" i="156"/>
  <c r="AA2868" i="156"/>
  <c r="Z2868" i="156"/>
  <c r="Q2868" i="156"/>
  <c r="AE2866" i="156"/>
  <c r="AI2866" i="156" s="1"/>
  <c r="AD2866" i="156"/>
  <c r="AC2866" i="156"/>
  <c r="AA2866" i="156"/>
  <c r="Z2866" i="156"/>
  <c r="Q2866" i="156"/>
  <c r="AE2865" i="156"/>
  <c r="AI2865" i="156" s="1"/>
  <c r="AD2865" i="156"/>
  <c r="AC2865" i="156"/>
  <c r="AA2865" i="156"/>
  <c r="Z2865" i="156"/>
  <c r="Q2865" i="156"/>
  <c r="AE2863" i="156"/>
  <c r="AI2863" i="156" s="1"/>
  <c r="AD2863" i="156"/>
  <c r="AC2863" i="156"/>
  <c r="AA2863" i="156"/>
  <c r="Z2863" i="156"/>
  <c r="Q2863" i="156"/>
  <c r="AE2861" i="156"/>
  <c r="AI2861" i="156" s="1"/>
  <c r="AD2861" i="156"/>
  <c r="AC2861" i="156"/>
  <c r="AA2861" i="156"/>
  <c r="Z2861" i="156"/>
  <c r="Q2861" i="156"/>
  <c r="AE2858" i="156"/>
  <c r="AI2858" i="156" s="1"/>
  <c r="AD2858" i="156"/>
  <c r="AC2858" i="156"/>
  <c r="AA2858" i="156"/>
  <c r="Z2858" i="156"/>
  <c r="Q2858" i="156"/>
  <c r="AE2801" i="156"/>
  <c r="AI2801" i="156" s="1"/>
  <c r="AD2801" i="156"/>
  <c r="AC2801" i="156"/>
  <c r="AA2801" i="156"/>
  <c r="Z2801" i="156"/>
  <c r="Z2867" i="156" s="1"/>
  <c r="Q2801" i="156"/>
  <c r="AE2794" i="156"/>
  <c r="AD2794" i="156"/>
  <c r="AC2794" i="156"/>
  <c r="AA2794" i="156"/>
  <c r="Z2794" i="156"/>
  <c r="Q2794" i="156"/>
  <c r="Y2805" i="156"/>
  <c r="Y2797" i="156"/>
  <c r="Y2795" i="156"/>
  <c r="AI2794" i="156" l="1"/>
  <c r="Q2860" i="156"/>
  <c r="AE2867" i="156"/>
  <c r="AI2867" i="156" s="1"/>
  <c r="Q2867" i="156"/>
  <c r="AC2860" i="156"/>
  <c r="AC2867" i="156"/>
  <c r="AB3542" i="156"/>
  <c r="AD2860" i="156"/>
  <c r="AD2867" i="156"/>
  <c r="AA2867" i="156"/>
  <c r="X2868" i="156"/>
  <c r="AB2979" i="156"/>
  <c r="X2858" i="156"/>
  <c r="X2869" i="156"/>
  <c r="X3023" i="156"/>
  <c r="X2861" i="156"/>
  <c r="X2870" i="156"/>
  <c r="X3028" i="156"/>
  <c r="X2863" i="156"/>
  <c r="X2871" i="156"/>
  <c r="X3031" i="156"/>
  <c r="X2865" i="156"/>
  <c r="X2879" i="156"/>
  <c r="X3002" i="156"/>
  <c r="X2866" i="156"/>
  <c r="X3042" i="156"/>
  <c r="AB2797" i="156"/>
  <c r="AB2803" i="156"/>
  <c r="Z2793" i="156"/>
  <c r="Z2830" i="156" s="1"/>
  <c r="Z2841" i="156" s="1"/>
  <c r="AE2793" i="156"/>
  <c r="AI2793" i="156" s="1"/>
  <c r="AB2795" i="156"/>
  <c r="Y2868" i="156"/>
  <c r="AB2802" i="156"/>
  <c r="X3013" i="156"/>
  <c r="AB2938" i="156"/>
  <c r="X3043" i="156"/>
  <c r="X3009" i="156"/>
  <c r="AB2934" i="156"/>
  <c r="X3014" i="156"/>
  <c r="AB2939" i="156"/>
  <c r="X3047" i="156"/>
  <c r="AB2799" i="156"/>
  <c r="AB2804" i="156"/>
  <c r="Y2863" i="156"/>
  <c r="X3010" i="156"/>
  <c r="AB2935" i="156"/>
  <c r="X3015" i="156"/>
  <c r="AB2940" i="156"/>
  <c r="X3038" i="156"/>
  <c r="AB2800" i="156"/>
  <c r="AB2805" i="156"/>
  <c r="AB2871" i="156" s="1"/>
  <c r="X3005" i="156"/>
  <c r="AB2930" i="156"/>
  <c r="X3012" i="156"/>
  <c r="X2936" i="156"/>
  <c r="AB2937" i="156"/>
  <c r="AD2793" i="156"/>
  <c r="AA2793" i="156"/>
  <c r="AA2860" i="156"/>
  <c r="AE2860" i="156"/>
  <c r="AI2860" i="156" s="1"/>
  <c r="Y2865" i="156"/>
  <c r="Y2869" i="156"/>
  <c r="Y2866" i="156"/>
  <c r="Y2870" i="156"/>
  <c r="Z2860" i="156"/>
  <c r="Y2861" i="156"/>
  <c r="Y2871" i="156"/>
  <c r="Y2867" i="156"/>
  <c r="X2794" i="156"/>
  <c r="X2801" i="156"/>
  <c r="Y2794" i="156"/>
  <c r="Q2793" i="156"/>
  <c r="AC2793" i="156"/>
  <c r="AB3015" i="156" l="1"/>
  <c r="AB3010" i="156"/>
  <c r="AB3014" i="156"/>
  <c r="AE2830" i="156"/>
  <c r="AB3009" i="156"/>
  <c r="AB2869" i="156"/>
  <c r="AB2870" i="156"/>
  <c r="AB2863" i="156"/>
  <c r="AB3005" i="156"/>
  <c r="AB2865" i="156"/>
  <c r="AB3012" i="156"/>
  <c r="AB2861" i="156"/>
  <c r="X2867" i="156"/>
  <c r="X2860" i="156"/>
  <c r="X3011" i="156"/>
  <c r="AB2794" i="156"/>
  <c r="Z2859" i="156"/>
  <c r="AE2859" i="156"/>
  <c r="AI2859" i="156" s="1"/>
  <c r="AB2866" i="156"/>
  <c r="X2793" i="156"/>
  <c r="AB2936" i="156"/>
  <c r="AB3013" i="156"/>
  <c r="AC2830" i="156"/>
  <c r="AC2841" i="156" s="1"/>
  <c r="AC2859" i="156"/>
  <c r="Y2793" i="156"/>
  <c r="Y2860" i="156"/>
  <c r="AD2830" i="156"/>
  <c r="AD2841" i="156" s="1"/>
  <c r="AD2859" i="156"/>
  <c r="AA2830" i="156"/>
  <c r="AA2841" i="156" s="1"/>
  <c r="AA2859" i="156"/>
  <c r="Q2830" i="156"/>
  <c r="Q2859" i="156"/>
  <c r="AB2801" i="156"/>
  <c r="AB2868" i="156"/>
  <c r="AE2697" i="156"/>
  <c r="AI2697" i="156" s="1"/>
  <c r="AD2697" i="156"/>
  <c r="AC2697" i="156"/>
  <c r="AA2697" i="156"/>
  <c r="Z2697" i="156"/>
  <c r="Q2697" i="156"/>
  <c r="AE2696" i="156"/>
  <c r="AI2696" i="156" s="1"/>
  <c r="AD2696" i="156"/>
  <c r="AC2696" i="156"/>
  <c r="AA2696" i="156"/>
  <c r="Z2696" i="156"/>
  <c r="Q2696" i="156"/>
  <c r="AE2695" i="156"/>
  <c r="AI2695" i="156" s="1"/>
  <c r="AD2695" i="156"/>
  <c r="AC2695" i="156"/>
  <c r="AA2695" i="156"/>
  <c r="Z2695" i="156"/>
  <c r="Q2695" i="156"/>
  <c r="AE2764" i="156"/>
  <c r="AI2764" i="156" s="1"/>
  <c r="AD2764" i="156"/>
  <c r="AC2764" i="156"/>
  <c r="AA2764" i="156"/>
  <c r="Z2764" i="156"/>
  <c r="Q2764" i="156"/>
  <c r="AC2760" i="156"/>
  <c r="Q2760" i="156"/>
  <c r="AE2759" i="156"/>
  <c r="AI2759" i="156" s="1"/>
  <c r="AD2759" i="156"/>
  <c r="AC2759" i="156"/>
  <c r="AA2759" i="156"/>
  <c r="Z2759" i="156"/>
  <c r="Q2759" i="156"/>
  <c r="AI2758" i="156"/>
  <c r="AE2757" i="156"/>
  <c r="AI2757" i="156" s="1"/>
  <c r="AD2757" i="156"/>
  <c r="AC2757" i="156"/>
  <c r="AA2757" i="156"/>
  <c r="Z2757" i="156"/>
  <c r="Q2757" i="156"/>
  <c r="AE2752" i="156"/>
  <c r="AI2752" i="156" s="1"/>
  <c r="AD2752" i="156"/>
  <c r="AC2752" i="156"/>
  <c r="AA2752" i="156"/>
  <c r="Z2752" i="156"/>
  <c r="Q2752" i="156"/>
  <c r="AE2746" i="156"/>
  <c r="AI2746" i="156" s="1"/>
  <c r="AD2746" i="156"/>
  <c r="AC2746" i="156"/>
  <c r="AA2746" i="156"/>
  <c r="Z2746" i="156"/>
  <c r="Q2746" i="156"/>
  <c r="AE2732" i="156"/>
  <c r="AI2732" i="156" s="1"/>
  <c r="AD2732" i="156"/>
  <c r="AC2732" i="156"/>
  <c r="AA2732" i="156"/>
  <c r="Z2732" i="156"/>
  <c r="Q2732" i="156"/>
  <c r="AE2723" i="156"/>
  <c r="AI2723" i="156" s="1"/>
  <c r="AD2723" i="156"/>
  <c r="AC2723" i="156"/>
  <c r="AA2723" i="156"/>
  <c r="Z2723" i="156"/>
  <c r="Q2723" i="156"/>
  <c r="AE2722" i="156"/>
  <c r="AI2722" i="156" s="1"/>
  <c r="AD2722" i="156"/>
  <c r="AC2722" i="156"/>
  <c r="AA2722" i="156"/>
  <c r="Z2722" i="156"/>
  <c r="Q2722" i="156"/>
  <c r="AE2721" i="156"/>
  <c r="AI2721" i="156" s="1"/>
  <c r="AD2721" i="156"/>
  <c r="AC2721" i="156"/>
  <c r="AA2721" i="156"/>
  <c r="Z2721" i="156"/>
  <c r="Q2721" i="156"/>
  <c r="AE2720" i="156"/>
  <c r="AI2720" i="156" s="1"/>
  <c r="AD2720" i="156"/>
  <c r="AC2720" i="156"/>
  <c r="AA2720" i="156"/>
  <c r="Z2720" i="156"/>
  <c r="Q2720" i="156"/>
  <c r="AE2718" i="156"/>
  <c r="AI2718" i="156" s="1"/>
  <c r="AD2718" i="156"/>
  <c r="AC2718" i="156"/>
  <c r="AA2718" i="156"/>
  <c r="Z2718" i="156"/>
  <c r="Q2718" i="156"/>
  <c r="AE2717" i="156"/>
  <c r="AI2717" i="156" s="1"/>
  <c r="AD2717" i="156"/>
  <c r="AC2717" i="156"/>
  <c r="AA2717" i="156"/>
  <c r="Z2717" i="156"/>
  <c r="Q2717" i="156"/>
  <c r="AE2715" i="156"/>
  <c r="AI2715" i="156" s="1"/>
  <c r="AD2715" i="156"/>
  <c r="AC2715" i="156"/>
  <c r="AA2715" i="156"/>
  <c r="Z2715" i="156"/>
  <c r="Q2715" i="156"/>
  <c r="AE2713" i="156"/>
  <c r="AI2713" i="156" s="1"/>
  <c r="AD2713" i="156"/>
  <c r="AC2713" i="156"/>
  <c r="AA2713" i="156"/>
  <c r="Z2713" i="156"/>
  <c r="Q2713" i="156"/>
  <c r="AE2710" i="156"/>
  <c r="AI2710" i="156" s="1"/>
  <c r="AD2710" i="156"/>
  <c r="AC2710" i="156"/>
  <c r="AA2710" i="156"/>
  <c r="Z2710" i="156"/>
  <c r="Q2710" i="156"/>
  <c r="Y2664" i="156"/>
  <c r="Y864" i="156"/>
  <c r="AI2115" i="156"/>
  <c r="AI2114" i="156"/>
  <c r="AI2113" i="156"/>
  <c r="AI2111" i="156"/>
  <c r="AI2110" i="156"/>
  <c r="AI2109" i="156"/>
  <c r="AI2108" i="156"/>
  <c r="AI2107" i="156"/>
  <c r="AI2106" i="156"/>
  <c r="AI2105" i="156"/>
  <c r="AI2104" i="156"/>
  <c r="AI2103" i="156"/>
  <c r="AI2102" i="156"/>
  <c r="AI2101" i="156"/>
  <c r="AI2100" i="156"/>
  <c r="AI2097" i="156"/>
  <c r="AI2096" i="156"/>
  <c r="AI2095" i="156"/>
  <c r="AI2093" i="156"/>
  <c r="AI2092" i="156"/>
  <c r="AI2091" i="156"/>
  <c r="AI2090" i="156"/>
  <c r="AI2089" i="156"/>
  <c r="AI2088" i="156"/>
  <c r="AI2087" i="156"/>
  <c r="AI2086" i="156"/>
  <c r="AI2085" i="156"/>
  <c r="AI2084" i="156"/>
  <c r="AI2083" i="156"/>
  <c r="AI2082" i="156"/>
  <c r="AI2081" i="156"/>
  <c r="AI2080" i="156"/>
  <c r="AI2079" i="156"/>
  <c r="AI2078" i="156"/>
  <c r="AI2077" i="156"/>
  <c r="AI2076" i="156"/>
  <c r="AI2075" i="156"/>
  <c r="AI2074" i="156"/>
  <c r="AI2073" i="156"/>
  <c r="AI2072" i="156"/>
  <c r="AI2071" i="156"/>
  <c r="AI2070" i="156"/>
  <c r="AI2069" i="156"/>
  <c r="AI2068" i="156"/>
  <c r="AI2067" i="156"/>
  <c r="AI2066" i="156"/>
  <c r="AI2065" i="156"/>
  <c r="AI2064" i="156"/>
  <c r="AI2063" i="156"/>
  <c r="AI2062" i="156"/>
  <c r="AI2061" i="156"/>
  <c r="AI2060" i="156"/>
  <c r="AI2058" i="156"/>
  <c r="AI2057" i="156"/>
  <c r="AI2056" i="156"/>
  <c r="AI2055" i="156"/>
  <c r="AI2054" i="156"/>
  <c r="AI2053" i="156"/>
  <c r="AI2052" i="156"/>
  <c r="AI2045" i="156"/>
  <c r="AI2044" i="156"/>
  <c r="AI2043" i="156"/>
  <c r="AI2042" i="156"/>
  <c r="AI2041" i="156"/>
  <c r="AI2040" i="156"/>
  <c r="AI2039" i="156"/>
  <c r="AI2032" i="156"/>
  <c r="AI2031" i="156"/>
  <c r="AI2029" i="156"/>
  <c r="AI2024" i="156"/>
  <c r="AI2022" i="156"/>
  <c r="AI2021" i="156"/>
  <c r="AI2020" i="156"/>
  <c r="AI2019" i="156"/>
  <c r="AI2018" i="156"/>
  <c r="AI2017" i="156"/>
  <c r="AI2016" i="156"/>
  <c r="AI2015" i="156"/>
  <c r="AI2014" i="156"/>
  <c r="AI2010" i="156"/>
  <c r="AI2009" i="156"/>
  <c r="AI2008" i="156"/>
  <c r="AI2007" i="156"/>
  <c r="AI2006" i="156"/>
  <c r="AI2005" i="156"/>
  <c r="AI2004" i="156"/>
  <c r="AI2003" i="156"/>
  <c r="AI2002" i="156"/>
  <c r="AI2001" i="156"/>
  <c r="AI2000" i="156"/>
  <c r="AI1999" i="156"/>
  <c r="AI1998" i="156"/>
  <c r="AI1997" i="156"/>
  <c r="AI1996" i="156"/>
  <c r="AI1995" i="156"/>
  <c r="AI1994" i="156"/>
  <c r="AI1993" i="156"/>
  <c r="AE2692" i="156"/>
  <c r="AI2692" i="156" s="1"/>
  <c r="AD2692" i="156"/>
  <c r="AC2692" i="156"/>
  <c r="AA2692" i="156"/>
  <c r="Z2692" i="156"/>
  <c r="Q2692" i="156"/>
  <c r="AE2686" i="156"/>
  <c r="AI2686" i="156" s="1"/>
  <c r="AD2686" i="156"/>
  <c r="AC2686" i="156"/>
  <c r="AA2686" i="156"/>
  <c r="Z2686" i="156"/>
  <c r="Q2686" i="156"/>
  <c r="Y2681" i="156"/>
  <c r="AE2670" i="156"/>
  <c r="AI2670" i="156" s="1"/>
  <c r="AD2670" i="156"/>
  <c r="AC2670" i="156"/>
  <c r="AA2670" i="156"/>
  <c r="Z2670" i="156"/>
  <c r="Q2670" i="156"/>
  <c r="AE2627" i="156"/>
  <c r="AI2627" i="156" s="1"/>
  <c r="AD2627" i="156"/>
  <c r="AC2627" i="156"/>
  <c r="AA2627" i="156"/>
  <c r="Z2627" i="156"/>
  <c r="Q2627" i="156"/>
  <c r="AE2621" i="156"/>
  <c r="AI2621" i="156" s="1"/>
  <c r="AD2621" i="156"/>
  <c r="AC2621" i="156"/>
  <c r="AA2621" i="156"/>
  <c r="Z2621" i="156"/>
  <c r="Q2621" i="156"/>
  <c r="AE2596" i="156"/>
  <c r="AI2596" i="156" s="1"/>
  <c r="AD2596" i="156"/>
  <c r="AC2596" i="156"/>
  <c r="AA2596" i="156"/>
  <c r="Z2596" i="156"/>
  <c r="Q2596" i="156"/>
  <c r="Y2584" i="156"/>
  <c r="AE2581" i="156"/>
  <c r="AI2581" i="156" s="1"/>
  <c r="AD2581" i="156"/>
  <c r="AC2581" i="156"/>
  <c r="AA2581" i="156"/>
  <c r="Z2581" i="156"/>
  <c r="AE2555" i="156"/>
  <c r="AI2555" i="156" s="1"/>
  <c r="AD2555" i="156"/>
  <c r="AC2555" i="156"/>
  <c r="AA2555" i="156"/>
  <c r="Z2555" i="156"/>
  <c r="Q2555" i="156"/>
  <c r="Y2535" i="156"/>
  <c r="AE2530" i="156"/>
  <c r="AI2530" i="156" s="1"/>
  <c r="AD2530" i="156"/>
  <c r="AC2530" i="156"/>
  <c r="AA2530" i="156"/>
  <c r="Z2530" i="156"/>
  <c r="Q2530" i="156"/>
  <c r="Y2520" i="156"/>
  <c r="AE2506" i="156"/>
  <c r="AI2506" i="156" s="1"/>
  <c r="AD2506" i="156"/>
  <c r="AC2506" i="156"/>
  <c r="AA2506" i="156"/>
  <c r="Z2506" i="156"/>
  <c r="Q2506" i="156"/>
  <c r="Y2503" i="156"/>
  <c r="AE2496" i="156"/>
  <c r="AI2496" i="156" s="1"/>
  <c r="AD2496" i="156"/>
  <c r="AC2496" i="156"/>
  <c r="AA2496" i="156"/>
  <c r="Z2496" i="156"/>
  <c r="Q2496" i="156"/>
  <c r="Y2486" i="156"/>
  <c r="Y2452" i="156"/>
  <c r="AE2473" i="156"/>
  <c r="AI2473" i="156" s="1"/>
  <c r="AD2473" i="156"/>
  <c r="AC2473" i="156"/>
  <c r="AA2473" i="156"/>
  <c r="Z2473" i="156"/>
  <c r="Q2473" i="156"/>
  <c r="AE2444" i="156"/>
  <c r="AD2444" i="156"/>
  <c r="AD2449" i="156" s="1"/>
  <c r="AC2444" i="156"/>
  <c r="AC2449" i="156" s="1"/>
  <c r="AA2444" i="156"/>
  <c r="AA2449" i="156" s="1"/>
  <c r="Z2444" i="156"/>
  <c r="Z2449" i="156" s="1"/>
  <c r="Y2448" i="156"/>
  <c r="Y2432" i="156"/>
  <c r="Y2396" i="156"/>
  <c r="Q2444" i="156"/>
  <c r="Q2449" i="156" s="1"/>
  <c r="AE2428" i="156"/>
  <c r="AD2428" i="156"/>
  <c r="AD2429" i="156" s="1"/>
  <c r="AC2428" i="156"/>
  <c r="AC2429" i="156" s="1"/>
  <c r="AA2428" i="156"/>
  <c r="AA2429" i="156" s="1"/>
  <c r="Q2428" i="156"/>
  <c r="Q2429" i="156" s="1"/>
  <c r="AE2399" i="156"/>
  <c r="AI2399" i="156" s="1"/>
  <c r="AD2399" i="156"/>
  <c r="AC2399" i="156"/>
  <c r="Z2399" i="156"/>
  <c r="Q2399" i="156"/>
  <c r="AE2374" i="156"/>
  <c r="AI2374" i="156" s="1"/>
  <c r="AD2374" i="156"/>
  <c r="AD2380" i="156" s="1"/>
  <c r="AC2374" i="156"/>
  <c r="AC2380" i="156" s="1"/>
  <c r="AA2374" i="156"/>
  <c r="AA2380" i="156" s="1"/>
  <c r="Z2374" i="156"/>
  <c r="Z2380" i="156" s="1"/>
  <c r="Q2374" i="156"/>
  <c r="AE2366" i="156"/>
  <c r="AI2366" i="156" s="1"/>
  <c r="AD2366" i="156"/>
  <c r="AC2366" i="156"/>
  <c r="AA2366" i="156"/>
  <c r="Z2366" i="156"/>
  <c r="Q2366" i="156"/>
  <c r="AE2350" i="156"/>
  <c r="AI2350" i="156" s="1"/>
  <c r="AD2350" i="156"/>
  <c r="AC2350" i="156"/>
  <c r="AA2350" i="156"/>
  <c r="Z2350" i="156"/>
  <c r="Q2350" i="156"/>
  <c r="Y2340" i="156"/>
  <c r="AE2284" i="156"/>
  <c r="AD2284" i="156"/>
  <c r="AC2284" i="156"/>
  <c r="AA2284" i="156"/>
  <c r="Z2284" i="156"/>
  <c r="Q2284" i="156"/>
  <c r="AE2277" i="156"/>
  <c r="AD2277" i="156"/>
  <c r="AC2277" i="156"/>
  <c r="AA2277" i="156"/>
  <c r="Z2277" i="156"/>
  <c r="Q2277" i="156"/>
  <c r="G2277" i="156"/>
  <c r="E2277" i="156"/>
  <c r="Y2297" i="156"/>
  <c r="Y2288" i="156"/>
  <c r="Y2285" i="156"/>
  <c r="Y2280" i="156"/>
  <c r="Y2278" i="156"/>
  <c r="Y2275" i="156"/>
  <c r="AE2254" i="156"/>
  <c r="AD2254" i="156"/>
  <c r="AD2260" i="156" s="1"/>
  <c r="AC2254" i="156"/>
  <c r="AC2260" i="156" s="1"/>
  <c r="AA2254" i="156"/>
  <c r="AA2260" i="156" s="1"/>
  <c r="Z2254" i="156"/>
  <c r="Z2260" i="156" s="1"/>
  <c r="Q2254" i="156"/>
  <c r="AE2199" i="156"/>
  <c r="AD2199" i="156"/>
  <c r="AC2199" i="156"/>
  <c r="AA2199" i="156"/>
  <c r="Z2199" i="156"/>
  <c r="Q2199" i="156"/>
  <c r="G2199" i="156"/>
  <c r="E2199" i="156"/>
  <c r="AE2206" i="156"/>
  <c r="AD2206" i="156"/>
  <c r="AC2206" i="156"/>
  <c r="AA2206" i="156"/>
  <c r="Z2206" i="156"/>
  <c r="Q2206" i="156"/>
  <c r="Y2197" i="156"/>
  <c r="Y2200" i="156"/>
  <c r="Y2207" i="156"/>
  <c r="Y2210" i="156"/>
  <c r="Y2219" i="156"/>
  <c r="X2203" i="156"/>
  <c r="Y2145" i="156"/>
  <c r="Y2154" i="156"/>
  <c r="AE2141" i="156"/>
  <c r="AD2141" i="156"/>
  <c r="AC2141" i="156"/>
  <c r="AA2141" i="156"/>
  <c r="Z2141" i="156"/>
  <c r="Q2141" i="156"/>
  <c r="Y2144" i="156"/>
  <c r="Y2143" i="156"/>
  <c r="Y2142" i="156"/>
  <c r="Y2137" i="156"/>
  <c r="Y2135" i="156"/>
  <c r="AE2134" i="156"/>
  <c r="AD2134" i="156"/>
  <c r="AC2134" i="156"/>
  <c r="AA2134" i="156"/>
  <c r="Z2134" i="156"/>
  <c r="Q2134" i="156"/>
  <c r="G2134" i="156"/>
  <c r="E2134" i="156"/>
  <c r="Q2027" i="156"/>
  <c r="AE2034" i="156"/>
  <c r="AD2034" i="156"/>
  <c r="AC2034" i="156"/>
  <c r="AA2034" i="156"/>
  <c r="Z2034" i="156"/>
  <c r="Q2034" i="156"/>
  <c r="Y2047" i="156"/>
  <c r="Y2038" i="156"/>
  <c r="Y2037" i="156"/>
  <c r="Y2036" i="156"/>
  <c r="Y2035" i="156"/>
  <c r="Y2033" i="156"/>
  <c r="Y2030" i="156"/>
  <c r="Y2028" i="156"/>
  <c r="AE2027" i="156"/>
  <c r="AD2027" i="156"/>
  <c r="AC2027" i="156"/>
  <c r="AA2027" i="156"/>
  <c r="Z2027" i="156"/>
  <c r="G2027" i="156"/>
  <c r="E2027" i="156"/>
  <c r="AI2206" i="156" l="1"/>
  <c r="AE2449" i="156"/>
  <c r="AI2449" i="156" s="1"/>
  <c r="AI2444" i="156"/>
  <c r="AI2284" i="156"/>
  <c r="AI2199" i="156"/>
  <c r="AE2260" i="156"/>
  <c r="AI2260" i="156" s="1"/>
  <c r="AI2254" i="156"/>
  <c r="AE2429" i="156"/>
  <c r="AI2429" i="156" s="1"/>
  <c r="AI2428" i="156"/>
  <c r="AI2141" i="156"/>
  <c r="AI2277" i="156"/>
  <c r="AI2134" i="156"/>
  <c r="AE2841" i="156"/>
  <c r="AI2830" i="156"/>
  <c r="Y2230" i="156"/>
  <c r="Y2308" i="156"/>
  <c r="AB3011" i="156"/>
  <c r="AB2860" i="156"/>
  <c r="AB2867" i="156"/>
  <c r="Y2859" i="156"/>
  <c r="X2374" i="156"/>
  <c r="X2621" i="156"/>
  <c r="AB2203" i="156"/>
  <c r="X2496" i="156"/>
  <c r="X2530" i="156"/>
  <c r="X2830" i="156"/>
  <c r="X2206" i="156"/>
  <c r="X2697" i="156"/>
  <c r="X2581" i="156"/>
  <c r="AJ2581" i="156" s="1"/>
  <c r="X2627" i="156"/>
  <c r="X2254" i="156"/>
  <c r="X2284" i="156"/>
  <c r="X2350" i="156"/>
  <c r="X2686" i="156"/>
  <c r="X2399" i="156"/>
  <c r="X2366" i="156"/>
  <c r="X2759" i="156"/>
  <c r="X2692" i="156"/>
  <c r="AJ2692" i="156" s="1"/>
  <c r="X2859" i="156"/>
  <c r="AB2432" i="156"/>
  <c r="AB2520" i="156"/>
  <c r="AB2530" i="156" s="1"/>
  <c r="AB2625" i="156"/>
  <c r="AB2340" i="156"/>
  <c r="AB2350" i="156" s="1"/>
  <c r="AB2356" i="156"/>
  <c r="AB2030" i="156"/>
  <c r="AB2037" i="156"/>
  <c r="AB2142" i="156"/>
  <c r="AB2219" i="156"/>
  <c r="AB2200" i="156"/>
  <c r="AB2278" i="156"/>
  <c r="AB2297" i="156"/>
  <c r="AB2403" i="156"/>
  <c r="AB2448" i="156"/>
  <c r="AB2486" i="156"/>
  <c r="AB2496" i="156" s="1"/>
  <c r="AB2584" i="156"/>
  <c r="AB2681" i="156"/>
  <c r="AB2686" i="156" s="1"/>
  <c r="AB2033" i="156"/>
  <c r="AB2038" i="156"/>
  <c r="AB2143" i="156"/>
  <c r="AB2154" i="156"/>
  <c r="AB2210" i="156"/>
  <c r="AB2197" i="156"/>
  <c r="AB2280" i="156"/>
  <c r="AB2305" i="156"/>
  <c r="AB2405" i="156"/>
  <c r="AB2452" i="156"/>
  <c r="AB2503" i="156"/>
  <c r="AB2535" i="156"/>
  <c r="AB2609" i="156"/>
  <c r="AB2035" i="156"/>
  <c r="AB2047" i="156"/>
  <c r="AB2135" i="156"/>
  <c r="AB2144" i="156"/>
  <c r="AB2145" i="156"/>
  <c r="AB2207" i="156"/>
  <c r="AB2285" i="156"/>
  <c r="AB2384" i="156"/>
  <c r="AB2028" i="156"/>
  <c r="AB2036" i="156"/>
  <c r="AB2137" i="156"/>
  <c r="AB2275" i="156"/>
  <c r="AB2288" i="156"/>
  <c r="AB2371" i="156"/>
  <c r="AB2396" i="156"/>
  <c r="AB2438" i="156"/>
  <c r="AB2793" i="156"/>
  <c r="AE2276" i="156"/>
  <c r="AI2276" i="156" s="1"/>
  <c r="AA2026" i="156"/>
  <c r="AA2099" i="156" s="1"/>
  <c r="X2473" i="156"/>
  <c r="X2506" i="156"/>
  <c r="AJ2506" i="156" s="1"/>
  <c r="Z2198" i="156"/>
  <c r="Z2235" i="156" s="1"/>
  <c r="Q2260" i="156"/>
  <c r="X2596" i="156"/>
  <c r="Q2380" i="156"/>
  <c r="X2555" i="156"/>
  <c r="X2444" i="156"/>
  <c r="Q2026" i="156"/>
  <c r="Y2496" i="156"/>
  <c r="AE2198" i="156"/>
  <c r="AI2198" i="156" s="1"/>
  <c r="X2277" i="156"/>
  <c r="Z2276" i="156"/>
  <c r="Z2313" i="156" s="1"/>
  <c r="Z2133" i="156"/>
  <c r="Z2170" i="156" s="1"/>
  <c r="Y2134" i="156"/>
  <c r="X2428" i="156"/>
  <c r="Z2026" i="156"/>
  <c r="Z2099" i="156" s="1"/>
  <c r="AA2198" i="156"/>
  <c r="AA2235" i="156" s="1"/>
  <c r="Y2444" i="156"/>
  <c r="Y2627" i="156"/>
  <c r="AC2198" i="156"/>
  <c r="Y2621" i="156"/>
  <c r="Y2686" i="156"/>
  <c r="Y2530" i="156"/>
  <c r="AE2133" i="156"/>
  <c r="AI2133" i="156" s="1"/>
  <c r="AE2380" i="156"/>
  <c r="AI2380" i="156" s="1"/>
  <c r="X2027" i="156"/>
  <c r="X2134" i="156"/>
  <c r="Q2133" i="156"/>
  <c r="X2199" i="156"/>
  <c r="Y2199" i="156"/>
  <c r="AA2133" i="156"/>
  <c r="AA2170" i="156" s="1"/>
  <c r="Y2277" i="156"/>
  <c r="AD2133" i="156"/>
  <c r="Q2198" i="156"/>
  <c r="AC2026" i="156"/>
  <c r="AC2099" i="156" s="1"/>
  <c r="Y2366" i="156"/>
  <c r="AE2026" i="156"/>
  <c r="AE2099" i="156" s="1"/>
  <c r="X2141" i="156"/>
  <c r="Y2141" i="156"/>
  <c r="AD2198" i="156"/>
  <c r="AD2276" i="156"/>
  <c r="AA2276" i="156"/>
  <c r="Y2350" i="156"/>
  <c r="AD2026" i="156"/>
  <c r="AD2099" i="156" s="1"/>
  <c r="Y2374" i="156"/>
  <c r="X2034" i="156"/>
  <c r="Y2034" i="156"/>
  <c r="Q2276" i="156"/>
  <c r="AC2276" i="156"/>
  <c r="AC2133" i="156"/>
  <c r="AI2841" i="156" l="1"/>
  <c r="AI2038" i="156"/>
  <c r="AB2366" i="156"/>
  <c r="AB2374" i="156"/>
  <c r="AB2627" i="156"/>
  <c r="AB2308" i="156"/>
  <c r="AB2230" i="156"/>
  <c r="AI2047" i="156"/>
  <c r="AC2170" i="156"/>
  <c r="AC2235" i="156"/>
  <c r="AB2859" i="156"/>
  <c r="AE2170" i="156"/>
  <c r="AI2170" i="156" s="1"/>
  <c r="AD2235" i="156"/>
  <c r="AE2235" i="156"/>
  <c r="AI2235" i="156" s="1"/>
  <c r="AD2313" i="156"/>
  <c r="AD2170" i="156"/>
  <c r="AE2313" i="156"/>
  <c r="AI2313" i="156" s="1"/>
  <c r="AI2030" i="156"/>
  <c r="AI2028" i="156"/>
  <c r="AI2033" i="156"/>
  <c r="AI2037" i="156"/>
  <c r="AI2036" i="156"/>
  <c r="AI2035" i="156"/>
  <c r="X2260" i="156"/>
  <c r="AJ2260" i="156" s="1"/>
  <c r="X2198" i="156"/>
  <c r="X2276" i="156"/>
  <c r="X2380" i="156"/>
  <c r="AJ2380" i="156" s="1"/>
  <c r="X2841" i="156"/>
  <c r="AJ2841" i="156" s="1"/>
  <c r="X2429" i="156"/>
  <c r="AJ2429" i="156" s="1"/>
  <c r="Y2449" i="156"/>
  <c r="X2449" i="156"/>
  <c r="AJ2449" i="156" s="1"/>
  <c r="AB2277" i="156"/>
  <c r="AB2199" i="156"/>
  <c r="AB2027" i="156"/>
  <c r="AB2141" i="156"/>
  <c r="AB2621" i="156"/>
  <c r="AB2034" i="156"/>
  <c r="AC2313" i="156"/>
  <c r="Y2133" i="156"/>
  <c r="AA2313" i="156"/>
  <c r="X2133" i="156"/>
  <c r="Q2170" i="156"/>
  <c r="AB2134" i="156"/>
  <c r="AB2444" i="156"/>
  <c r="Q2235" i="156"/>
  <c r="Q2313" i="156"/>
  <c r="Q2099" i="156"/>
  <c r="X2026" i="156"/>
  <c r="X2099" i="156" l="1"/>
  <c r="AI2027" i="156"/>
  <c r="AI2034" i="156"/>
  <c r="X2235" i="156"/>
  <c r="X2313" i="156"/>
  <c r="AB2026" i="156"/>
  <c r="X2170" i="156"/>
  <c r="Q2117" i="156"/>
  <c r="AB2449" i="156"/>
  <c r="AB2133" i="156"/>
  <c r="AI2026" i="156" l="1"/>
  <c r="Y1952" i="156"/>
  <c r="Y1951" i="156"/>
  <c r="Y1948" i="156"/>
  <c r="AE1949" i="156"/>
  <c r="AD1949" i="156"/>
  <c r="AC1949" i="156"/>
  <c r="AA1949" i="156"/>
  <c r="Z1949" i="156"/>
  <c r="Q1949" i="156"/>
  <c r="AE1944" i="156"/>
  <c r="AD1944" i="156"/>
  <c r="AC1944" i="156"/>
  <c r="AA1944" i="156"/>
  <c r="Z1944" i="156"/>
  <c r="Q1944" i="156"/>
  <c r="AE1928" i="156"/>
  <c r="AI1928" i="156" s="1"/>
  <c r="AD1928" i="156"/>
  <c r="AC1928" i="156"/>
  <c r="AA1928" i="156"/>
  <c r="Z1928" i="156"/>
  <c r="Q1928" i="156"/>
  <c r="Y1919" i="156"/>
  <c r="AE1877" i="156"/>
  <c r="AD1877" i="156"/>
  <c r="AC1877" i="156"/>
  <c r="AA1877" i="156"/>
  <c r="Z1877" i="156"/>
  <c r="Q1877" i="156"/>
  <c r="AE1872" i="156"/>
  <c r="AD1872" i="156"/>
  <c r="AC1872" i="156"/>
  <c r="AA1872" i="156"/>
  <c r="Z1872" i="156"/>
  <c r="Q1872" i="156"/>
  <c r="Y1880" i="156"/>
  <c r="Y1879" i="156"/>
  <c r="Y1876" i="156"/>
  <c r="Y1875" i="156"/>
  <c r="Y1828" i="156"/>
  <c r="Y1827" i="156"/>
  <c r="Y1824" i="156"/>
  <c r="Y1823" i="156"/>
  <c r="AE1825" i="156"/>
  <c r="AI1825" i="156" s="1"/>
  <c r="AD1825" i="156"/>
  <c r="AC1825" i="156"/>
  <c r="AA1825" i="156"/>
  <c r="Z1825" i="156"/>
  <c r="Q1825" i="156"/>
  <c r="AE1820" i="156"/>
  <c r="AI1820" i="156" s="1"/>
  <c r="AD1820" i="156"/>
  <c r="AC1820" i="156"/>
  <c r="AA1820" i="156"/>
  <c r="Z1820" i="156"/>
  <c r="Q1820" i="156"/>
  <c r="Y1774" i="156"/>
  <c r="Y1773" i="156"/>
  <c r="Y1770" i="156"/>
  <c r="Y1769" i="156"/>
  <c r="AE1771" i="156"/>
  <c r="AD1771" i="156"/>
  <c r="AC1771" i="156"/>
  <c r="AA1771" i="156"/>
  <c r="Z1771" i="156"/>
  <c r="Q1771" i="156"/>
  <c r="AE1766" i="156"/>
  <c r="AD1766" i="156"/>
  <c r="AC1766" i="156"/>
  <c r="AA1766" i="156"/>
  <c r="Z1766" i="156"/>
  <c r="Q1766" i="156"/>
  <c r="AE1750" i="156"/>
  <c r="AI1750" i="156" s="1"/>
  <c r="AD1750" i="156"/>
  <c r="AC1750" i="156"/>
  <c r="AA1750" i="156"/>
  <c r="Z1750" i="156"/>
  <c r="Q1750" i="156"/>
  <c r="Y1741" i="156"/>
  <c r="AE1736" i="156"/>
  <c r="AI1736" i="156" s="1"/>
  <c r="AD1736" i="156"/>
  <c r="AC1736" i="156"/>
  <c r="AA1736" i="156"/>
  <c r="Z1736" i="156"/>
  <c r="Q1736" i="156"/>
  <c r="Y1727" i="156"/>
  <c r="AE1722" i="156"/>
  <c r="AI1722" i="156" s="1"/>
  <c r="AD1722" i="156"/>
  <c r="AC1722" i="156"/>
  <c r="AC1723" i="156" s="1"/>
  <c r="AA1722" i="156"/>
  <c r="Z1722" i="156"/>
  <c r="Q1722" i="156"/>
  <c r="Y1713" i="156"/>
  <c r="AE1671" i="156"/>
  <c r="AD1671" i="156"/>
  <c r="AC1671" i="156"/>
  <c r="AA1671" i="156"/>
  <c r="Z1671" i="156"/>
  <c r="Q1671" i="156"/>
  <c r="Y1684" i="156"/>
  <c r="Y1675" i="156"/>
  <c r="Y1672" i="156"/>
  <c r="Y1667" i="156"/>
  <c r="Y1665" i="156"/>
  <c r="Y1662" i="156"/>
  <c r="AE1664" i="156"/>
  <c r="AD1664" i="156"/>
  <c r="AC1664" i="156"/>
  <c r="AA1664" i="156"/>
  <c r="AA1663" i="156" s="1"/>
  <c r="AA1703" i="156" s="1"/>
  <c r="Z1664" i="156"/>
  <c r="Z1663" i="156" s="1"/>
  <c r="Z1703" i="156" s="1"/>
  <c r="Q1664" i="156"/>
  <c r="G1664" i="156"/>
  <c r="E1664" i="156"/>
  <c r="AE1613" i="156"/>
  <c r="AD1613" i="156"/>
  <c r="AC1613" i="156"/>
  <c r="AA1613" i="156"/>
  <c r="Z1613" i="156"/>
  <c r="Q1613" i="156"/>
  <c r="AE1606" i="156"/>
  <c r="AD1606" i="156"/>
  <c r="AC1606" i="156"/>
  <c r="AA1606" i="156"/>
  <c r="Z1606" i="156"/>
  <c r="Q1606" i="156"/>
  <c r="G1606" i="156"/>
  <c r="E1606" i="156"/>
  <c r="Y1641" i="156"/>
  <c r="Y1626" i="156"/>
  <c r="Y1617" i="156"/>
  <c r="Y1616" i="156"/>
  <c r="Y1615" i="156"/>
  <c r="Y1614" i="156"/>
  <c r="Y1612" i="156"/>
  <c r="Y1609" i="156"/>
  <c r="Y1607" i="156"/>
  <c r="Y1604" i="156"/>
  <c r="AE1546" i="156"/>
  <c r="AD1546" i="156"/>
  <c r="AC1546" i="156"/>
  <c r="AA1546" i="156"/>
  <c r="Z1546" i="156"/>
  <c r="Q1546" i="156"/>
  <c r="AE1539" i="156"/>
  <c r="AD1539" i="156"/>
  <c r="AC1539" i="156"/>
  <c r="AA1539" i="156"/>
  <c r="Z1539" i="156"/>
  <c r="Q1539" i="156"/>
  <c r="G1539" i="156"/>
  <c r="E1539" i="156"/>
  <c r="Y1579" i="156"/>
  <c r="Y1559" i="156"/>
  <c r="Y1550" i="156"/>
  <c r="Y1547" i="156"/>
  <c r="Y1542" i="156"/>
  <c r="Y1540" i="156"/>
  <c r="Y1537" i="156"/>
  <c r="AE1487" i="156"/>
  <c r="AD1487" i="156"/>
  <c r="AC1487" i="156"/>
  <c r="AA1487" i="156"/>
  <c r="Z1487" i="156"/>
  <c r="Q1487" i="156"/>
  <c r="Y1500" i="156"/>
  <c r="Y1491" i="156"/>
  <c r="Y1490" i="156"/>
  <c r="Y1489" i="156"/>
  <c r="Y1488" i="156"/>
  <c r="Y1486" i="156"/>
  <c r="Y1485" i="156"/>
  <c r="Y1483" i="156"/>
  <c r="Y1481" i="156"/>
  <c r="Y1478" i="156"/>
  <c r="AE1480" i="156"/>
  <c r="AD1480" i="156"/>
  <c r="AC1480" i="156"/>
  <c r="AA1480" i="156"/>
  <c r="Z1480" i="156"/>
  <c r="Q1480" i="156"/>
  <c r="G1480" i="156"/>
  <c r="E1480" i="156"/>
  <c r="AE1424" i="156"/>
  <c r="AD1424" i="156"/>
  <c r="AC1424" i="156"/>
  <c r="AA1424" i="156"/>
  <c r="Z1424" i="156"/>
  <c r="Q1424" i="156"/>
  <c r="AE1417" i="156"/>
  <c r="AI1417" i="156" s="1"/>
  <c r="AD1417" i="156"/>
  <c r="AC1417" i="156"/>
  <c r="AA1417" i="156"/>
  <c r="Z1417" i="156"/>
  <c r="Q1417" i="156"/>
  <c r="G1417" i="156"/>
  <c r="E1417" i="156"/>
  <c r="Y1438" i="156"/>
  <c r="Y1429" i="156"/>
  <c r="Y1427" i="156"/>
  <c r="Y1426" i="156"/>
  <c r="Y1425" i="156"/>
  <c r="Y1422" i="156"/>
  <c r="Y1423" i="156"/>
  <c r="Y1420" i="156"/>
  <c r="Y1418" i="156"/>
  <c r="Y1415" i="156"/>
  <c r="AE1338" i="156"/>
  <c r="AD1338" i="156"/>
  <c r="AC1338" i="156"/>
  <c r="AA1338" i="156"/>
  <c r="Z1338" i="156"/>
  <c r="Q1338" i="156"/>
  <c r="AE1331" i="156"/>
  <c r="AD1331" i="156"/>
  <c r="AC1331" i="156"/>
  <c r="AA1331" i="156"/>
  <c r="Z1331" i="156"/>
  <c r="Q1331" i="156"/>
  <c r="G1331" i="156"/>
  <c r="E1331" i="156"/>
  <c r="Y1351" i="156"/>
  <c r="Y1342" i="156"/>
  <c r="Y1339" i="156"/>
  <c r="Y1334" i="156"/>
  <c r="Y1332" i="156"/>
  <c r="Y1329" i="156"/>
  <c r="AE1274" i="156"/>
  <c r="AD1274" i="156"/>
  <c r="AC1274" i="156"/>
  <c r="AA1274" i="156"/>
  <c r="Z1274" i="156"/>
  <c r="Q1274" i="156"/>
  <c r="AE1267" i="156"/>
  <c r="AD1267" i="156"/>
  <c r="AC1267" i="156"/>
  <c r="AA1267" i="156"/>
  <c r="Z1267" i="156"/>
  <c r="Q1267" i="156"/>
  <c r="G1267" i="156"/>
  <c r="E1267" i="156"/>
  <c r="Y1287" i="156"/>
  <c r="Y1278" i="156"/>
  <c r="Y1275" i="156"/>
  <c r="Y1270" i="156"/>
  <c r="Y1268" i="156"/>
  <c r="Y1265" i="156"/>
  <c r="AE1199" i="156"/>
  <c r="AD1199" i="156"/>
  <c r="AC1199" i="156"/>
  <c r="AA1199" i="156"/>
  <c r="Z1199" i="156"/>
  <c r="Q1199" i="156"/>
  <c r="G1199" i="156"/>
  <c r="E1199" i="156"/>
  <c r="AE1206" i="156"/>
  <c r="AD1206" i="156"/>
  <c r="AC1206" i="156"/>
  <c r="AA1206" i="156"/>
  <c r="Z1206" i="156"/>
  <c r="Q1206" i="156"/>
  <c r="Y1220" i="156"/>
  <c r="Y1211" i="156"/>
  <c r="Y1207" i="156"/>
  <c r="Y1202" i="156"/>
  <c r="Y1200" i="156"/>
  <c r="AE1176" i="156"/>
  <c r="AI1176" i="156" s="1"/>
  <c r="AD1176" i="156"/>
  <c r="AC1176" i="156"/>
  <c r="AA1176" i="156"/>
  <c r="Z1176" i="156"/>
  <c r="Q1176" i="156"/>
  <c r="AE762" i="156"/>
  <c r="AD762" i="156"/>
  <c r="AI762" i="156" s="1"/>
  <c r="AC762" i="156"/>
  <c r="AA762" i="156"/>
  <c r="Z762" i="156"/>
  <c r="Q762" i="156"/>
  <c r="AE1139" i="156"/>
  <c r="AI1139" i="156" s="1"/>
  <c r="AD1139" i="156"/>
  <c r="AC1139" i="156"/>
  <c r="AA1139" i="156"/>
  <c r="Z1139" i="156"/>
  <c r="Q1139" i="156"/>
  <c r="AE745" i="156"/>
  <c r="AD745" i="156"/>
  <c r="AI745" i="156" s="1"/>
  <c r="AC745" i="156"/>
  <c r="AA745" i="156"/>
  <c r="Z745" i="156"/>
  <c r="Q745" i="156"/>
  <c r="Y727" i="156"/>
  <c r="AE711" i="156"/>
  <c r="AD711" i="156"/>
  <c r="AI711" i="156" s="1"/>
  <c r="AC711" i="156"/>
  <c r="AA711" i="156"/>
  <c r="Z711" i="156"/>
  <c r="Q711" i="156"/>
  <c r="Y697" i="156"/>
  <c r="X711" i="156"/>
  <c r="AE691" i="156"/>
  <c r="AD691" i="156"/>
  <c r="AI691" i="156" s="1"/>
  <c r="AC691" i="156"/>
  <c r="Z691" i="156"/>
  <c r="Q691" i="156"/>
  <c r="Y654" i="156"/>
  <c r="AE608" i="156"/>
  <c r="AD608" i="156"/>
  <c r="AI608" i="156" s="1"/>
  <c r="AC608" i="156"/>
  <c r="AA608" i="156"/>
  <c r="Z608" i="156"/>
  <c r="Q608" i="156"/>
  <c r="Y594" i="156"/>
  <c r="AE551" i="156"/>
  <c r="AD551" i="156"/>
  <c r="AI551" i="156" s="1"/>
  <c r="AC551" i="156"/>
  <c r="AA551" i="156"/>
  <c r="Z551" i="156"/>
  <c r="AE570" i="156"/>
  <c r="AD570" i="156"/>
  <c r="AI570" i="156" s="1"/>
  <c r="AC570" i="156"/>
  <c r="AA570" i="156"/>
  <c r="Z570" i="156"/>
  <c r="AE584" i="156"/>
  <c r="AD584" i="156"/>
  <c r="AI584" i="156" s="1"/>
  <c r="AC584" i="156"/>
  <c r="AC585" i="156" s="1"/>
  <c r="AA584" i="156"/>
  <c r="Z584" i="156"/>
  <c r="Q584" i="156"/>
  <c r="Y575" i="156"/>
  <c r="X584" i="156"/>
  <c r="Q570" i="156"/>
  <c r="Y561" i="156"/>
  <c r="X570" i="156"/>
  <c r="Q551" i="156"/>
  <c r="Y528" i="156"/>
  <c r="Q517" i="156"/>
  <c r="Y445" i="156"/>
  <c r="Q431" i="156"/>
  <c r="Y372" i="156"/>
  <c r="Q344" i="156"/>
  <c r="Y299" i="156"/>
  <c r="Q261" i="156"/>
  <c r="Y207" i="156"/>
  <c r="Q183" i="156"/>
  <c r="Y155" i="156"/>
  <c r="Q106" i="156"/>
  <c r="Y43" i="156"/>
  <c r="AE1102" i="156"/>
  <c r="AI1102" i="156" s="1"/>
  <c r="AD1102" i="156"/>
  <c r="AC1102" i="156"/>
  <c r="AA1102" i="156"/>
  <c r="Z1102" i="156"/>
  <c r="Q1102" i="156"/>
  <c r="AE1039" i="156"/>
  <c r="AI1039" i="156" s="1"/>
  <c r="AD1039" i="156"/>
  <c r="AA1039" i="156"/>
  <c r="AA1033" i="156" s="1"/>
  <c r="Z1039" i="156"/>
  <c r="Z1033" i="156" s="1"/>
  <c r="Q1039" i="156"/>
  <c r="Y1042" i="156"/>
  <c r="Y1041" i="156"/>
  <c r="Y1038" i="156"/>
  <c r="Y1037" i="156"/>
  <c r="Y975" i="156"/>
  <c r="Y974" i="156"/>
  <c r="Y971" i="156"/>
  <c r="Y970" i="156"/>
  <c r="Q972" i="156"/>
  <c r="AE967" i="156"/>
  <c r="AD967" i="156"/>
  <c r="AC967" i="156"/>
  <c r="AA967" i="156"/>
  <c r="Z967" i="156"/>
  <c r="Q967" i="156"/>
  <c r="X929" i="156"/>
  <c r="Y855" i="156"/>
  <c r="G844" i="156"/>
  <c r="E844" i="156"/>
  <c r="Y852" i="156"/>
  <c r="Y847" i="156"/>
  <c r="Y845" i="156"/>
  <c r="AC797" i="156"/>
  <c r="AA797" i="156"/>
  <c r="Z797" i="156"/>
  <c r="Q797" i="156"/>
  <c r="AE796" i="156"/>
  <c r="AD796" i="156"/>
  <c r="AI796" i="156" s="1"/>
  <c r="AC796" i="156"/>
  <c r="AA796" i="156"/>
  <c r="Z796" i="156"/>
  <c r="Q796" i="156"/>
  <c r="AE793" i="156"/>
  <c r="AD793" i="156"/>
  <c r="AI793" i="156" s="1"/>
  <c r="AC793" i="156"/>
  <c r="AA793" i="156"/>
  <c r="Z793" i="156"/>
  <c r="Q793" i="156"/>
  <c r="AE784" i="156"/>
  <c r="AD784" i="156"/>
  <c r="AI784" i="156" s="1"/>
  <c r="AC784" i="156"/>
  <c r="Q784" i="156"/>
  <c r="AE760" i="156"/>
  <c r="AD760" i="156"/>
  <c r="AI760" i="156" s="1"/>
  <c r="AC760" i="156"/>
  <c r="AA760" i="156"/>
  <c r="Z760" i="156"/>
  <c r="Q760" i="156"/>
  <c r="AE759" i="156"/>
  <c r="AD759" i="156"/>
  <c r="AI759" i="156" s="1"/>
  <c r="AC759" i="156"/>
  <c r="AA759" i="156"/>
  <c r="Z759" i="156"/>
  <c r="Q759" i="156"/>
  <c r="AE758" i="156"/>
  <c r="AD758" i="156"/>
  <c r="AI758" i="156" s="1"/>
  <c r="AC758" i="156"/>
  <c r="AA758" i="156"/>
  <c r="Z758" i="156"/>
  <c r="Q758" i="156"/>
  <c r="AI1206" i="156" l="1"/>
  <c r="AI1331" i="156"/>
  <c r="AI1338" i="156"/>
  <c r="AI1424" i="156"/>
  <c r="AI1487" i="156"/>
  <c r="AI1664" i="156"/>
  <c r="AE966" i="156"/>
  <c r="AI966" i="156" s="1"/>
  <c r="AI967" i="156"/>
  <c r="AI1199" i="156"/>
  <c r="AI1480" i="156"/>
  <c r="AI1766" i="156"/>
  <c r="AI1771" i="156"/>
  <c r="AI1872" i="156"/>
  <c r="AI1877" i="156"/>
  <c r="AI1671" i="156"/>
  <c r="AI1539" i="156"/>
  <c r="AI1546" i="156"/>
  <c r="AI1606" i="156"/>
  <c r="AI1613" i="156"/>
  <c r="AI1944" i="156"/>
  <c r="AI1949" i="156"/>
  <c r="AI1267" i="156"/>
  <c r="AI1274" i="156"/>
  <c r="Y1698" i="156"/>
  <c r="AD966" i="156"/>
  <c r="Y1300" i="156"/>
  <c r="Y1575" i="156"/>
  <c r="Y1511" i="156"/>
  <c r="Y1380" i="156"/>
  <c r="Y1450" i="156"/>
  <c r="Y1637" i="156"/>
  <c r="AD1416" i="156"/>
  <c r="AE1416" i="156"/>
  <c r="AI1416" i="156" s="1"/>
  <c r="AD1033" i="156"/>
  <c r="AE1033" i="156"/>
  <c r="Q1033" i="156"/>
  <c r="AE1008" i="156"/>
  <c r="AI1008" i="156" s="1"/>
  <c r="Y1034" i="156"/>
  <c r="X1034" i="156"/>
  <c r="X2760" i="156"/>
  <c r="X1944" i="156"/>
  <c r="X851" i="156"/>
  <c r="X843" i="156" s="1"/>
  <c r="X1671" i="156"/>
  <c r="X1750" i="156"/>
  <c r="AB864" i="156"/>
  <c r="X1274" i="156"/>
  <c r="X1206" i="156"/>
  <c r="X1338" i="156"/>
  <c r="X1546" i="156"/>
  <c r="X1722" i="156"/>
  <c r="X1928" i="156"/>
  <c r="X2764" i="156"/>
  <c r="X1736" i="156"/>
  <c r="X796" i="156"/>
  <c r="X972" i="156"/>
  <c r="AB594" i="156"/>
  <c r="AC917" i="156"/>
  <c r="AD917" i="156"/>
  <c r="AE917" i="156"/>
  <c r="AI917" i="156" s="1"/>
  <c r="Z917" i="156"/>
  <c r="AA917" i="156"/>
  <c r="AD1538" i="156"/>
  <c r="AD1580" i="156" s="1"/>
  <c r="AD1871" i="156"/>
  <c r="AD1907" i="156" s="1"/>
  <c r="AD1198" i="156"/>
  <c r="AD1242" i="156" s="1"/>
  <c r="AE1943" i="156"/>
  <c r="AI1943" i="156" s="1"/>
  <c r="AB1332" i="156"/>
  <c r="Z1330" i="156"/>
  <c r="Z1385" i="156" s="1"/>
  <c r="AE1330" i="156"/>
  <c r="Z1605" i="156"/>
  <c r="Z1642" i="156" s="1"/>
  <c r="AB445" i="156"/>
  <c r="AB697" i="156"/>
  <c r="AB711" i="156" s="1"/>
  <c r="AB654" i="156"/>
  <c r="AE1871" i="156"/>
  <c r="AB155" i="156"/>
  <c r="AE1605" i="156"/>
  <c r="AI1605" i="156" s="1"/>
  <c r="AB1713" i="156"/>
  <c r="AB1727" i="156"/>
  <c r="AB1741" i="156"/>
  <c r="AB1750" i="156" s="1"/>
  <c r="AB1919" i="156"/>
  <c r="Z1416" i="156"/>
  <c r="Z1455" i="156" s="1"/>
  <c r="AA1538" i="156"/>
  <c r="AA1580" i="156" s="1"/>
  <c r="AA1765" i="156"/>
  <c r="AA1797" i="156" s="1"/>
  <c r="AB845" i="156"/>
  <c r="AB975" i="156"/>
  <c r="AB1037" i="156"/>
  <c r="AB207" i="156"/>
  <c r="AB528" i="156"/>
  <c r="AB1202" i="156"/>
  <c r="AB1275" i="156"/>
  <c r="AB1339" i="156"/>
  <c r="AB1418" i="156"/>
  <c r="AB1425" i="156"/>
  <c r="AB1438" i="156"/>
  <c r="AB1483" i="156"/>
  <c r="AB1489" i="156"/>
  <c r="AB1508" i="156"/>
  <c r="AB1547" i="156"/>
  <c r="AB1579" i="156"/>
  <c r="AB1604" i="156"/>
  <c r="AB1614" i="156"/>
  <c r="AB1626" i="156"/>
  <c r="AB1665" i="156"/>
  <c r="AB1684" i="156"/>
  <c r="AB1770" i="156"/>
  <c r="AB1824" i="156"/>
  <c r="AB1876" i="156"/>
  <c r="AB1948" i="156"/>
  <c r="AB847" i="156"/>
  <c r="AB855" i="156"/>
  <c r="AB970" i="156"/>
  <c r="AB1038" i="156"/>
  <c r="AB1207" i="156"/>
  <c r="AB1265" i="156"/>
  <c r="AB1278" i="156"/>
  <c r="AB1329" i="156"/>
  <c r="AB1342" i="156"/>
  <c r="AB1420" i="156"/>
  <c r="AB1426" i="156"/>
  <c r="AB1446" i="156"/>
  <c r="AB1485" i="156"/>
  <c r="AB1490" i="156"/>
  <c r="AB1537" i="156"/>
  <c r="AB1550" i="156"/>
  <c r="AB1607" i="156"/>
  <c r="AB1615" i="156"/>
  <c r="AB1634" i="156"/>
  <c r="AB1667" i="156"/>
  <c r="AB1773" i="156"/>
  <c r="AB1827" i="156"/>
  <c r="AB1879" i="156"/>
  <c r="AB1951" i="156"/>
  <c r="AB971" i="156"/>
  <c r="AB1041" i="156"/>
  <c r="AB43" i="156"/>
  <c r="AB372" i="156"/>
  <c r="AB575" i="156"/>
  <c r="AB584" i="156" s="1"/>
  <c r="AB1211" i="156"/>
  <c r="AB1268" i="156"/>
  <c r="AB1287" i="156"/>
  <c r="AB1351" i="156"/>
  <c r="AB1423" i="156"/>
  <c r="AB1427" i="156"/>
  <c r="AB1478" i="156"/>
  <c r="AB1486" i="156"/>
  <c r="AB1491" i="156"/>
  <c r="AB1540" i="156"/>
  <c r="AB1559" i="156"/>
  <c r="AB1609" i="156"/>
  <c r="AB1616" i="156"/>
  <c r="AB1641" i="156"/>
  <c r="AB1672" i="156"/>
  <c r="AB1774" i="156"/>
  <c r="AB1828" i="156"/>
  <c r="AB1880" i="156"/>
  <c r="AB1952" i="156"/>
  <c r="AB852" i="156"/>
  <c r="AB974" i="156"/>
  <c r="AB1042" i="156"/>
  <c r="AB299" i="156"/>
  <c r="AB561" i="156"/>
  <c r="AB570" i="156" s="1"/>
  <c r="AB727" i="156"/>
  <c r="AB1200" i="156"/>
  <c r="AB1220" i="156"/>
  <c r="AB1270" i="156"/>
  <c r="AA1266" i="156"/>
  <c r="AA1305" i="156" s="1"/>
  <c r="AB1334" i="156"/>
  <c r="AA1330" i="156"/>
  <c r="AA1385" i="156" s="1"/>
  <c r="AB1415" i="156"/>
  <c r="AB1422" i="156"/>
  <c r="AB1429" i="156"/>
  <c r="AB1481" i="156"/>
  <c r="AB1488" i="156"/>
  <c r="AB1500" i="156"/>
  <c r="AB1542" i="156"/>
  <c r="AB1569" i="156"/>
  <c r="AB1612" i="156"/>
  <c r="AB1617" i="156"/>
  <c r="AB1662" i="156"/>
  <c r="AB1675" i="156"/>
  <c r="AB1769" i="156"/>
  <c r="AB1823" i="156"/>
  <c r="AB1875" i="156"/>
  <c r="AD1266" i="156"/>
  <c r="AD1305" i="156" s="1"/>
  <c r="AC1819" i="156"/>
  <c r="Z1871" i="156"/>
  <c r="Z1907" i="156" s="1"/>
  <c r="AA1198" i="156"/>
  <c r="AA1242" i="156" s="1"/>
  <c r="Z1266" i="156"/>
  <c r="Z1305" i="156" s="1"/>
  <c r="AE1266" i="156"/>
  <c r="AD1330" i="156"/>
  <c r="AD1385" i="156" s="1"/>
  <c r="Z1538" i="156"/>
  <c r="Z1580" i="156" s="1"/>
  <c r="AE1538" i="156"/>
  <c r="Z1765" i="156"/>
  <c r="Z1797" i="156" s="1"/>
  <c r="Y1820" i="156"/>
  <c r="AE1479" i="156"/>
  <c r="AI1479" i="156" s="1"/>
  <c r="AD1605" i="156"/>
  <c r="AD1479" i="156"/>
  <c r="Y1766" i="156"/>
  <c r="AA1871" i="156"/>
  <c r="AA1907" i="156" s="1"/>
  <c r="X2746" i="156"/>
  <c r="AE1198" i="156"/>
  <c r="X2710" i="156"/>
  <c r="X2757" i="156"/>
  <c r="AD2712" i="156"/>
  <c r="X1664" i="156"/>
  <c r="Y2715" i="156"/>
  <c r="AE2712" i="156"/>
  <c r="AI2712" i="156" s="1"/>
  <c r="AE2719" i="156"/>
  <c r="AI2719" i="156" s="1"/>
  <c r="X2715" i="156"/>
  <c r="Q2712" i="156"/>
  <c r="Q2719" i="156"/>
  <c r="X2732" i="156"/>
  <c r="Z2712" i="156"/>
  <c r="X2696" i="156"/>
  <c r="AA2712" i="156"/>
  <c r="AA2719" i="156"/>
  <c r="X1039" i="156"/>
  <c r="Y2732" i="156"/>
  <c r="X1267" i="156"/>
  <c r="X2695" i="156"/>
  <c r="X1480" i="156"/>
  <c r="AC1943" i="156"/>
  <c r="AC2712" i="156"/>
  <c r="AC2719" i="156"/>
  <c r="X2720" i="156"/>
  <c r="X1771" i="156"/>
  <c r="X2721" i="156"/>
  <c r="X2717" i="156"/>
  <c r="X2722" i="156"/>
  <c r="X2718" i="156"/>
  <c r="Y2718" i="156"/>
  <c r="Q898" i="156"/>
  <c r="AA1479" i="156"/>
  <c r="AA1516" i="156" s="1"/>
  <c r="AD1943" i="156"/>
  <c r="Z1198" i="156"/>
  <c r="Z1242" i="156" s="1"/>
  <c r="Q1266" i="156"/>
  <c r="X1176" i="156"/>
  <c r="AC1479" i="156"/>
  <c r="X1102" i="156"/>
  <c r="X1139" i="156"/>
  <c r="X1766" i="156"/>
  <c r="X1606" i="156"/>
  <c r="X1331" i="156"/>
  <c r="Q1819" i="156"/>
  <c r="X1539" i="156"/>
  <c r="Y1331" i="156"/>
  <c r="X551" i="156"/>
  <c r="AC1266" i="156"/>
  <c r="AC1305" i="156" s="1"/>
  <c r="AA1416" i="156"/>
  <c r="AA1455" i="156" s="1"/>
  <c r="Y1606" i="156"/>
  <c r="X1949" i="156"/>
  <c r="Y584" i="156"/>
  <c r="Q1943" i="156"/>
  <c r="AE1765" i="156"/>
  <c r="AI1765" i="156" s="1"/>
  <c r="X1820" i="156"/>
  <c r="Y570" i="156"/>
  <c r="Y711" i="156"/>
  <c r="Y762" i="156"/>
  <c r="Q1198" i="156"/>
  <c r="AC1198" i="156"/>
  <c r="AC1242" i="156" s="1"/>
  <c r="Y1750" i="156"/>
  <c r="Q1765" i="156"/>
  <c r="AE1819" i="156"/>
  <c r="AI1819" i="156" s="1"/>
  <c r="X1872" i="156"/>
  <c r="Y1928" i="156"/>
  <c r="X745" i="156"/>
  <c r="Y1206" i="156"/>
  <c r="X1487" i="156"/>
  <c r="Y1539" i="156"/>
  <c r="X1613" i="156"/>
  <c r="AD1663" i="156"/>
  <c r="Y1736" i="156"/>
  <c r="X762" i="156"/>
  <c r="Y1267" i="156"/>
  <c r="X1417" i="156"/>
  <c r="Y1722" i="156"/>
  <c r="X1825" i="156"/>
  <c r="Y1825" i="156"/>
  <c r="X1877" i="156"/>
  <c r="X1424" i="156"/>
  <c r="Y1877" i="156"/>
  <c r="Y1424" i="156"/>
  <c r="Y1872" i="156"/>
  <c r="Y1039" i="156"/>
  <c r="Y1487" i="156"/>
  <c r="Y1613" i="156"/>
  <c r="AA1943" i="156"/>
  <c r="Y1949" i="156"/>
  <c r="Y1944" i="156"/>
  <c r="Z1943" i="156"/>
  <c r="Z1975" i="156" s="1"/>
  <c r="Q1871" i="156"/>
  <c r="AC1871" i="156"/>
  <c r="AC1907" i="156" s="1"/>
  <c r="AD1819" i="156"/>
  <c r="Z1819" i="156"/>
  <c r="Z1851" i="156" s="1"/>
  <c r="AA1819" i="156"/>
  <c r="AA1851" i="156" s="1"/>
  <c r="AD1765" i="156"/>
  <c r="AC1765" i="156"/>
  <c r="AC1663" i="156"/>
  <c r="Q1663" i="156"/>
  <c r="AE1663" i="156"/>
  <c r="AI1663" i="156" s="1"/>
  <c r="Y1664" i="156"/>
  <c r="Q1605" i="156"/>
  <c r="AC1605" i="156"/>
  <c r="AA1605" i="156"/>
  <c r="AA1642" i="156" s="1"/>
  <c r="Q1538" i="156"/>
  <c r="AC1538" i="156"/>
  <c r="AC1580" i="156" s="1"/>
  <c r="Z1479" i="156"/>
  <c r="Z1516" i="156" s="1"/>
  <c r="Q1479" i="156"/>
  <c r="Y1480" i="156"/>
  <c r="Q1416" i="156"/>
  <c r="AC1416" i="156"/>
  <c r="Q1330" i="156"/>
  <c r="AC1330" i="156"/>
  <c r="AC1385" i="156" s="1"/>
  <c r="Q966" i="156"/>
  <c r="AC966" i="156"/>
  <c r="AC1008" i="156" s="1"/>
  <c r="AA966" i="156"/>
  <c r="AA1008" i="156" s="1"/>
  <c r="AE1242" i="156" l="1"/>
  <c r="AI1242" i="156" s="1"/>
  <c r="AI1198" i="156"/>
  <c r="AE1305" i="156"/>
  <c r="AI1305" i="156" s="1"/>
  <c r="AI1266" i="156"/>
  <c r="AE1385" i="156"/>
  <c r="AI1385" i="156" s="1"/>
  <c r="AI1330" i="156"/>
  <c r="AE1907" i="156"/>
  <c r="AI1907" i="156" s="1"/>
  <c r="AI1871" i="156"/>
  <c r="AI1033" i="156"/>
  <c r="AE1580" i="156"/>
  <c r="AI1580" i="156" s="1"/>
  <c r="AI1538" i="156"/>
  <c r="X1765" i="156"/>
  <c r="AB1575" i="156"/>
  <c r="AB1380" i="156"/>
  <c r="AB1450" i="156"/>
  <c r="AB1511" i="156"/>
  <c r="AB1300" i="156"/>
  <c r="AB1698" i="156"/>
  <c r="AB1637" i="156"/>
  <c r="X1033" i="156"/>
  <c r="X898" i="156"/>
  <c r="Q1066" i="156"/>
  <c r="AE1703" i="156"/>
  <c r="AI1703" i="156" s="1"/>
  <c r="AC1455" i="156"/>
  <c r="AD1851" i="156"/>
  <c r="AE1851" i="156"/>
  <c r="AI1851" i="156" s="1"/>
  <c r="AD1975" i="156"/>
  <c r="AC1703" i="156"/>
  <c r="Q1851" i="156"/>
  <c r="AC1516" i="156"/>
  <c r="AD1516" i="156"/>
  <c r="AC1642" i="156"/>
  <c r="AC1797" i="156"/>
  <c r="AD1642" i="156"/>
  <c r="AD1455" i="156"/>
  <c r="AC1851" i="156"/>
  <c r="AB1206" i="156"/>
  <c r="AE1975" i="156"/>
  <c r="AI1975" i="156" s="1"/>
  <c r="AD1797" i="156"/>
  <c r="AE1797" i="156"/>
  <c r="AI1797" i="156" s="1"/>
  <c r="AE1516" i="156"/>
  <c r="AI1516" i="156" s="1"/>
  <c r="AD1703" i="156"/>
  <c r="AE1455" i="156"/>
  <c r="AI1455" i="156" s="1"/>
  <c r="AE1642" i="156"/>
  <c r="AI1642" i="156" s="1"/>
  <c r="Y1033" i="156"/>
  <c r="AB1034" i="156"/>
  <c r="X1330" i="156"/>
  <c r="X1266" i="156"/>
  <c r="X1663" i="156"/>
  <c r="X1538" i="156"/>
  <c r="AB1877" i="156"/>
  <c r="AB1039" i="156"/>
  <c r="AB1539" i="156"/>
  <c r="AB1928" i="156"/>
  <c r="AB972" i="156"/>
  <c r="AB844" i="156"/>
  <c r="AB1736" i="156"/>
  <c r="AB1766" i="156"/>
  <c r="AB1606" i="156"/>
  <c r="AB1480" i="156"/>
  <c r="AB1664" i="156"/>
  <c r="AB1820" i="156"/>
  <c r="Q1305" i="156"/>
  <c r="AB762" i="156"/>
  <c r="AB1722" i="156"/>
  <c r="AB1487" i="156"/>
  <c r="AB1417" i="156"/>
  <c r="AB1825" i="156"/>
  <c r="AB2717" i="156"/>
  <c r="Y1819" i="156"/>
  <c r="AB1424" i="156"/>
  <c r="AB1944" i="156"/>
  <c r="AB1267" i="156"/>
  <c r="X1819" i="156"/>
  <c r="Q1242" i="156"/>
  <c r="X1479" i="156"/>
  <c r="X1871" i="156"/>
  <c r="AB2715" i="156"/>
  <c r="AC1975" i="156"/>
  <c r="AC2711" i="156"/>
  <c r="AB2732" i="156"/>
  <c r="AA1975" i="156"/>
  <c r="AA2711" i="156"/>
  <c r="AE2711" i="156"/>
  <c r="AI2711" i="156" s="1"/>
  <c r="Q2711" i="156"/>
  <c r="AB2718" i="156"/>
  <c r="AB1872" i="156"/>
  <c r="X1943" i="156"/>
  <c r="X2719" i="156"/>
  <c r="AB2720" i="156"/>
  <c r="AB1613" i="156"/>
  <c r="AB1949" i="156"/>
  <c r="AB1771" i="156"/>
  <c r="AB1331" i="156"/>
  <c r="X1605" i="156"/>
  <c r="Y1605" i="156"/>
  <c r="Y1479" i="156"/>
  <c r="Q1642" i="156"/>
  <c r="X1416" i="156"/>
  <c r="Q1907" i="156"/>
  <c r="Q1975" i="156"/>
  <c r="Q1455" i="156"/>
  <c r="Q1703" i="156"/>
  <c r="Q1008" i="156"/>
  <c r="Q1580" i="156"/>
  <c r="Y1871" i="156"/>
  <c r="Q1385" i="156"/>
  <c r="Q1797" i="156"/>
  <c r="Y1943" i="156"/>
  <c r="Q1516" i="156"/>
  <c r="X1907" i="156" l="1"/>
  <c r="X1305" i="156"/>
  <c r="X1385" i="156"/>
  <c r="X1580" i="156"/>
  <c r="AB1033" i="156"/>
  <c r="X1703" i="156"/>
  <c r="X1455" i="156"/>
  <c r="X1851" i="156"/>
  <c r="X1797" i="156"/>
  <c r="X1642" i="156"/>
  <c r="X1516" i="156"/>
  <c r="AB1871" i="156"/>
  <c r="AB1819" i="156"/>
  <c r="AB1479" i="156"/>
  <c r="AB1416" i="156"/>
  <c r="AB1765" i="156"/>
  <c r="AB1605" i="156"/>
  <c r="AB1943" i="156"/>
  <c r="AD2719" i="156"/>
  <c r="X1975" i="156"/>
  <c r="AD1008" i="156" l="1"/>
  <c r="X917" i="156"/>
  <c r="AJ917" i="156" s="1"/>
  <c r="AD2711" i="156"/>
  <c r="X261" i="156"/>
  <c r="X797" i="156" l="1"/>
  <c r="X793" i="156"/>
  <c r="X784" i="156"/>
  <c r="X183" i="156"/>
  <c r="X760" i="156"/>
  <c r="G1194" i="157" l="1"/>
  <c r="G1193" i="157"/>
  <c r="G1192" i="157"/>
  <c r="G1190" i="157"/>
  <c r="G1191" i="157"/>
  <c r="G1188" i="157"/>
  <c r="G1187" i="157"/>
  <c r="G1186" i="157"/>
  <c r="G1184" i="157"/>
  <c r="G611" i="157"/>
  <c r="G610" i="157"/>
  <c r="G609" i="157"/>
  <c r="G608" i="157"/>
  <c r="G607" i="157"/>
  <c r="G606" i="157"/>
  <c r="G605" i="157"/>
  <c r="G604" i="157"/>
  <c r="G603" i="157"/>
  <c r="G602" i="157"/>
  <c r="G601" i="157"/>
  <c r="G600" i="157"/>
  <c r="G599" i="157"/>
  <c r="G598" i="157"/>
  <c r="G597" i="157"/>
  <c r="G596" i="157"/>
  <c r="G595" i="157"/>
  <c r="G594" i="157"/>
  <c r="G593" i="157"/>
  <c r="G592" i="157"/>
  <c r="G589" i="157"/>
  <c r="G587" i="157"/>
  <c r="G586" i="157"/>
  <c r="G585" i="157"/>
  <c r="G584" i="157"/>
  <c r="G583" i="157"/>
  <c r="G582" i="157"/>
  <c r="G581" i="157"/>
  <c r="G580" i="157"/>
  <c r="G579" i="157"/>
  <c r="G577" i="157"/>
  <c r="G575" i="157"/>
  <c r="G574" i="157"/>
  <c r="G573" i="157"/>
  <c r="G572" i="157"/>
  <c r="G570" i="157"/>
  <c r="G442" i="157"/>
  <c r="G441" i="157"/>
  <c r="G440" i="157"/>
  <c r="G439" i="157"/>
  <c r="G438" i="157"/>
  <c r="I438" i="157" s="1"/>
  <c r="G436" i="157"/>
  <c r="G435" i="157"/>
  <c r="I435" i="157" s="1"/>
  <c r="G434" i="157"/>
  <c r="G339" i="157"/>
  <c r="G338" i="157"/>
  <c r="G337" i="157"/>
  <c r="G335" i="157"/>
  <c r="G333" i="157"/>
  <c r="G331" i="157"/>
  <c r="G329" i="157"/>
  <c r="G1265" i="157"/>
  <c r="G1264" i="157"/>
  <c r="I1264" i="157" s="1"/>
  <c r="G526" i="157"/>
  <c r="G525" i="157"/>
  <c r="G524" i="157"/>
  <c r="G523" i="157"/>
  <c r="G522" i="157"/>
  <c r="G521" i="157"/>
  <c r="G520" i="157"/>
  <c r="G519" i="157"/>
  <c r="G517" i="157"/>
  <c r="G516" i="157"/>
  <c r="G515" i="157"/>
  <c r="G514" i="157"/>
  <c r="F2469" i="156"/>
  <c r="F2468" i="156"/>
  <c r="F2467" i="156"/>
  <c r="G2536" i="156"/>
  <c r="G2535" i="156" s="1"/>
  <c r="F2252" i="156"/>
  <c r="F2251" i="156"/>
  <c r="F2250" i="156"/>
  <c r="F2249" i="156"/>
  <c r="F2248" i="156"/>
  <c r="F2247" i="156"/>
  <c r="F2246" i="156"/>
  <c r="F1537" i="156"/>
  <c r="F1478" i="156"/>
  <c r="F1415" i="156"/>
  <c r="F1197" i="156"/>
  <c r="F1115" i="156"/>
  <c r="F1114" i="156"/>
  <c r="F1113" i="156"/>
  <c r="F939" i="156"/>
  <c r="F938" i="156"/>
  <c r="F936" i="156"/>
  <c r="F937" i="156"/>
  <c r="F934" i="156"/>
  <c r="F933" i="156"/>
  <c r="F935" i="156"/>
  <c r="F931" i="156"/>
  <c r="F932" i="156"/>
  <c r="F915" i="156"/>
  <c r="F914" i="156"/>
  <c r="F687" i="156"/>
  <c r="F686" i="156"/>
  <c r="F685" i="156"/>
  <c r="F684" i="156"/>
  <c r="F683" i="156"/>
  <c r="F682" i="156"/>
  <c r="F681" i="156"/>
  <c r="F680" i="156"/>
  <c r="F679" i="156"/>
  <c r="F678" i="156"/>
  <c r="F677" i="156"/>
  <c r="F676" i="156"/>
  <c r="F675" i="156"/>
  <c r="F674" i="156"/>
  <c r="F672" i="156"/>
  <c r="F671" i="156"/>
  <c r="F670" i="156"/>
  <c r="F669" i="156"/>
  <c r="F668" i="156"/>
  <c r="F667" i="156"/>
  <c r="F544" i="156"/>
  <c r="F543" i="156"/>
  <c r="F542" i="156"/>
  <c r="F541" i="156"/>
  <c r="F509" i="156"/>
  <c r="F508" i="156"/>
  <c r="F507" i="156"/>
  <c r="F506" i="156"/>
  <c r="F505" i="156"/>
  <c r="F504" i="156"/>
  <c r="F503" i="156"/>
  <c r="F502" i="156"/>
  <c r="F501" i="156"/>
  <c r="F500" i="156"/>
  <c r="F499" i="156"/>
  <c r="F498" i="156"/>
  <c r="F497" i="156"/>
  <c r="F496" i="156"/>
  <c r="F495" i="156"/>
  <c r="F494" i="156"/>
  <c r="F493" i="156"/>
  <c r="F492" i="156"/>
  <c r="F491" i="156"/>
  <c r="F490" i="156"/>
  <c r="F489" i="156"/>
  <c r="F488" i="156"/>
  <c r="F487" i="156"/>
  <c r="F485" i="156"/>
  <c r="F484" i="156"/>
  <c r="F483" i="156"/>
  <c r="F482" i="156"/>
  <c r="F481" i="156"/>
  <c r="F479" i="156"/>
  <c r="F478" i="156"/>
  <c r="F477" i="156"/>
  <c r="F475" i="156"/>
  <c r="F474" i="156"/>
  <c r="F473" i="156"/>
  <c r="F471" i="156"/>
  <c r="F470" i="156"/>
  <c r="F469" i="156"/>
  <c r="F468" i="156"/>
  <c r="F467" i="156"/>
  <c r="F466" i="156"/>
  <c r="F464" i="156"/>
  <c r="F422" i="156"/>
  <c r="F421" i="156"/>
  <c r="F420" i="156"/>
  <c r="F419" i="156"/>
  <c r="F418" i="156"/>
  <c r="F417" i="156"/>
  <c r="F416" i="156"/>
  <c r="F415" i="156"/>
  <c r="F414" i="156"/>
  <c r="F413" i="156"/>
  <c r="F412" i="156"/>
  <c r="F411" i="156"/>
  <c r="F410" i="156"/>
  <c r="F409" i="156"/>
  <c r="F408" i="156"/>
  <c r="F407" i="156"/>
  <c r="F406" i="156"/>
  <c r="F405" i="156"/>
  <c r="F404" i="156"/>
  <c r="F402" i="156"/>
  <c r="F401" i="156"/>
  <c r="F400" i="156"/>
  <c r="F399" i="156"/>
  <c r="F398" i="156"/>
  <c r="F397" i="156"/>
  <c r="F396" i="156"/>
  <c r="F395" i="156"/>
  <c r="F394" i="156"/>
  <c r="F393" i="156"/>
  <c r="F392" i="156"/>
  <c r="F391" i="156"/>
  <c r="F390" i="156"/>
  <c r="F389" i="156"/>
  <c r="F388" i="156"/>
  <c r="F387" i="156"/>
  <c r="F386" i="156"/>
  <c r="F385" i="156"/>
  <c r="F346" i="156"/>
  <c r="F345" i="156"/>
  <c r="F255" i="156"/>
  <c r="F254" i="156"/>
  <c r="F253" i="156"/>
  <c r="F252" i="156"/>
  <c r="F251" i="156"/>
  <c r="F249" i="156"/>
  <c r="F250" i="156"/>
  <c r="F248" i="156"/>
  <c r="F247" i="156"/>
  <c r="F244" i="156"/>
  <c r="F243" i="156"/>
  <c r="F241" i="156"/>
  <c r="F246" i="156"/>
  <c r="F245" i="156"/>
  <c r="F240" i="156"/>
  <c r="F239" i="156"/>
  <c r="F238" i="156"/>
  <c r="F237" i="156"/>
  <c r="F236" i="156"/>
  <c r="F234" i="156"/>
  <c r="F232" i="156"/>
  <c r="F230" i="156"/>
  <c r="F229" i="156"/>
  <c r="F227" i="156"/>
  <c r="F226" i="156"/>
  <c r="F225" i="156"/>
  <c r="F224" i="156"/>
  <c r="F223" i="156"/>
  <c r="F222" i="156"/>
  <c r="F186" i="156"/>
  <c r="F185" i="156"/>
  <c r="F123" i="156"/>
  <c r="F31" i="156"/>
  <c r="H318" i="37"/>
  <c r="I318" i="37"/>
  <c r="J318" i="37"/>
  <c r="K318" i="37"/>
  <c r="L318" i="37"/>
  <c r="M318" i="37"/>
  <c r="N318" i="37"/>
  <c r="O318" i="37"/>
  <c r="P318" i="37"/>
  <c r="W318" i="37"/>
  <c r="Y318" i="37"/>
  <c r="Z318" i="37"/>
  <c r="AB318" i="37"/>
  <c r="AC318" i="37"/>
  <c r="AJ318" i="37" s="1"/>
  <c r="AD318" i="37"/>
  <c r="AI318" i="37" s="1"/>
  <c r="G3530" i="156"/>
  <c r="F3530" i="156"/>
  <c r="E3530" i="156"/>
  <c r="G3525" i="156"/>
  <c r="E3525" i="156"/>
  <c r="G3524" i="156"/>
  <c r="E3524" i="156"/>
  <c r="G3523" i="156"/>
  <c r="F3523" i="156"/>
  <c r="E3523" i="156"/>
  <c r="I1471" i="157"/>
  <c r="H1470" i="157"/>
  <c r="F1470" i="157"/>
  <c r="H1081" i="157"/>
  <c r="F1081" i="157"/>
  <c r="I1188" i="157" l="1"/>
  <c r="I577" i="157"/>
  <c r="I593" i="157"/>
  <c r="I599" i="157"/>
  <c r="I1184" i="157"/>
  <c r="I595" i="157"/>
  <c r="H413" i="156"/>
  <c r="H467" i="156"/>
  <c r="H490" i="156"/>
  <c r="H508" i="156"/>
  <c r="H246" i="156"/>
  <c r="I589" i="157"/>
  <c r="I586" i="157"/>
  <c r="I587" i="157"/>
  <c r="I329" i="157"/>
  <c r="I335" i="157"/>
  <c r="I338" i="157"/>
  <c r="H390" i="156"/>
  <c r="H464" i="156"/>
  <c r="H483" i="156"/>
  <c r="H488" i="156"/>
  <c r="I580" i="157"/>
  <c r="I570" i="157"/>
  <c r="H475" i="156"/>
  <c r="H411" i="156"/>
  <c r="H234" i="156"/>
  <c r="H473" i="156"/>
  <c r="H678" i="156"/>
  <c r="H237" i="156"/>
  <c r="H243" i="156"/>
  <c r="H478" i="156"/>
  <c r="F2464" i="156"/>
  <c r="G2011" i="156"/>
  <c r="E2011" i="156"/>
  <c r="D80" i="37"/>
  <c r="E80" i="37"/>
  <c r="F80" i="37"/>
  <c r="G80" i="37"/>
  <c r="H80" i="37"/>
  <c r="I80" i="37"/>
  <c r="J80" i="37"/>
  <c r="K80" i="37"/>
  <c r="L80" i="37"/>
  <c r="M80" i="37"/>
  <c r="N80" i="37"/>
  <c r="O80" i="37"/>
  <c r="H82" i="37"/>
  <c r="I82" i="37"/>
  <c r="J82" i="37"/>
  <c r="K82" i="37"/>
  <c r="L82" i="37"/>
  <c r="M82" i="37"/>
  <c r="N82" i="37"/>
  <c r="O82" i="37"/>
  <c r="D83" i="37"/>
  <c r="E83" i="37"/>
  <c r="F83" i="37"/>
  <c r="G83" i="37"/>
  <c r="H83" i="37"/>
  <c r="I83" i="37"/>
  <c r="J83" i="37"/>
  <c r="K83" i="37"/>
  <c r="L83" i="37"/>
  <c r="M83" i="37"/>
  <c r="N83" i="37"/>
  <c r="O83" i="37"/>
  <c r="D84" i="37"/>
  <c r="E84" i="37"/>
  <c r="F84" i="37"/>
  <c r="G84" i="37"/>
  <c r="H84" i="37"/>
  <c r="I84" i="37"/>
  <c r="J84" i="37"/>
  <c r="K84" i="37"/>
  <c r="L84" i="37"/>
  <c r="M84" i="37"/>
  <c r="N84" i="37"/>
  <c r="O84" i="37"/>
  <c r="H85" i="37"/>
  <c r="I85" i="37"/>
  <c r="J85" i="37"/>
  <c r="K85" i="37"/>
  <c r="L85" i="37"/>
  <c r="M85" i="37"/>
  <c r="N85" i="37"/>
  <c r="O85" i="37"/>
  <c r="P85" i="37"/>
  <c r="W85" i="37"/>
  <c r="X85" i="37"/>
  <c r="Y85" i="37"/>
  <c r="Z85" i="37"/>
  <c r="AA85" i="37"/>
  <c r="AB85" i="37"/>
  <c r="AC85" i="37"/>
  <c r="AJ85" i="37" s="1"/>
  <c r="AD85" i="37"/>
  <c r="AI85" i="37" s="1"/>
  <c r="H86" i="37"/>
  <c r="I86" i="37"/>
  <c r="J86" i="37"/>
  <c r="K86" i="37"/>
  <c r="L86" i="37"/>
  <c r="M86" i="37"/>
  <c r="N86" i="37"/>
  <c r="O86" i="37"/>
  <c r="P86" i="37"/>
  <c r="W86" i="37"/>
  <c r="X86" i="37"/>
  <c r="Y86" i="37"/>
  <c r="Z86" i="37"/>
  <c r="AA86" i="37"/>
  <c r="AB86" i="37"/>
  <c r="AC86" i="37"/>
  <c r="AJ86" i="37" s="1"/>
  <c r="AD86" i="37"/>
  <c r="AI86" i="37" s="1"/>
  <c r="H87" i="37"/>
  <c r="I87" i="37"/>
  <c r="J87" i="37"/>
  <c r="K87" i="37"/>
  <c r="L87" i="37"/>
  <c r="M87" i="37"/>
  <c r="N87" i="37"/>
  <c r="O87" i="37"/>
  <c r="P87" i="37"/>
  <c r="W87" i="37"/>
  <c r="X87" i="37"/>
  <c r="Y87" i="37"/>
  <c r="Z87" i="37"/>
  <c r="AA87" i="37"/>
  <c r="AB87" i="37"/>
  <c r="AC87" i="37"/>
  <c r="AJ87" i="37" s="1"/>
  <c r="AD87" i="37"/>
  <c r="AI87" i="37" s="1"/>
  <c r="H88" i="37"/>
  <c r="I88" i="37"/>
  <c r="J88" i="37"/>
  <c r="K88" i="37"/>
  <c r="L88" i="37"/>
  <c r="M88" i="37"/>
  <c r="N88" i="37"/>
  <c r="O88" i="37"/>
  <c r="P88" i="37"/>
  <c r="W88" i="37"/>
  <c r="X88" i="37"/>
  <c r="Y88" i="37"/>
  <c r="Z88" i="37"/>
  <c r="AA88" i="37"/>
  <c r="AB88" i="37"/>
  <c r="AC88" i="37"/>
  <c r="AJ88" i="37" s="1"/>
  <c r="AD88" i="37"/>
  <c r="AI88" i="37" s="1"/>
  <c r="H89" i="37"/>
  <c r="I89" i="37"/>
  <c r="J89" i="37"/>
  <c r="K89" i="37"/>
  <c r="L89" i="37"/>
  <c r="M89" i="37"/>
  <c r="N89" i="37"/>
  <c r="O89" i="37"/>
  <c r="P89" i="37"/>
  <c r="W89" i="37"/>
  <c r="X89" i="37"/>
  <c r="Y89" i="37"/>
  <c r="Z89" i="37"/>
  <c r="AA89" i="37"/>
  <c r="AB89" i="37"/>
  <c r="AC89" i="37"/>
  <c r="AJ89" i="37" s="1"/>
  <c r="AD89" i="37"/>
  <c r="AI89" i="37" s="1"/>
  <c r="H90" i="37"/>
  <c r="I90" i="37"/>
  <c r="J90" i="37"/>
  <c r="K90" i="37"/>
  <c r="L90" i="37"/>
  <c r="M90" i="37"/>
  <c r="N90" i="37"/>
  <c r="O90" i="37"/>
  <c r="P90" i="37"/>
  <c r="W90" i="37"/>
  <c r="X90" i="37"/>
  <c r="Y90" i="37"/>
  <c r="Z90" i="37"/>
  <c r="AA90" i="37"/>
  <c r="AB90" i="37"/>
  <c r="AC90" i="37"/>
  <c r="AJ90" i="37" s="1"/>
  <c r="AD90" i="37"/>
  <c r="AI90" i="37" s="1"/>
  <c r="H91" i="37"/>
  <c r="I91" i="37"/>
  <c r="J91" i="37"/>
  <c r="K91" i="37"/>
  <c r="L91" i="37"/>
  <c r="M91" i="37"/>
  <c r="N91" i="37"/>
  <c r="O91" i="37"/>
  <c r="P91" i="37"/>
  <c r="W91" i="37"/>
  <c r="X91" i="37"/>
  <c r="Y91" i="37"/>
  <c r="Z91" i="37"/>
  <c r="AA91" i="37"/>
  <c r="AB91" i="37"/>
  <c r="AC91" i="37"/>
  <c r="AJ91" i="37" s="1"/>
  <c r="AD91" i="37"/>
  <c r="AI91" i="37" s="1"/>
  <c r="H92" i="37"/>
  <c r="I92" i="37"/>
  <c r="J92" i="37"/>
  <c r="K92" i="37"/>
  <c r="L92" i="37"/>
  <c r="M92" i="37"/>
  <c r="N92" i="37"/>
  <c r="O92" i="37"/>
  <c r="P92" i="37"/>
  <c r="W92" i="37"/>
  <c r="X92" i="37"/>
  <c r="Y92" i="37"/>
  <c r="Z92" i="37"/>
  <c r="AA92" i="37"/>
  <c r="AB92" i="37"/>
  <c r="AC92" i="37"/>
  <c r="AJ92" i="37" s="1"/>
  <c r="AD92" i="37"/>
  <c r="AI92" i="37" s="1"/>
  <c r="H93" i="37"/>
  <c r="I93" i="37"/>
  <c r="J93" i="37"/>
  <c r="K93" i="37"/>
  <c r="L93" i="37"/>
  <c r="M93" i="37"/>
  <c r="N93" i="37"/>
  <c r="O93" i="37"/>
  <c r="P93" i="37"/>
  <c r="W93" i="37"/>
  <c r="X93" i="37"/>
  <c r="Y93" i="37"/>
  <c r="Z93" i="37"/>
  <c r="AA93" i="37"/>
  <c r="AB93" i="37"/>
  <c r="AC93" i="37"/>
  <c r="AJ93" i="37" s="1"/>
  <c r="AD93" i="37"/>
  <c r="AI93" i="37" s="1"/>
  <c r="D95" i="37"/>
  <c r="E95" i="37"/>
  <c r="F95" i="37"/>
  <c r="G95" i="37"/>
  <c r="H95" i="37"/>
  <c r="I95" i="37"/>
  <c r="J95" i="37"/>
  <c r="K95" i="37"/>
  <c r="L95" i="37"/>
  <c r="M95" i="37"/>
  <c r="N95" i="37"/>
  <c r="O95" i="37"/>
  <c r="P95" i="37"/>
  <c r="W95" i="37"/>
  <c r="X95" i="37"/>
  <c r="Y95" i="37"/>
  <c r="Z95" i="37"/>
  <c r="AA95" i="37"/>
  <c r="AB95" i="37"/>
  <c r="AC95" i="37"/>
  <c r="AJ95" i="37" s="1"/>
  <c r="AD95" i="37"/>
  <c r="AI95" i="37" s="1"/>
  <c r="H96" i="37"/>
  <c r="I96" i="37"/>
  <c r="J96" i="37"/>
  <c r="K96" i="37"/>
  <c r="L96" i="37"/>
  <c r="M96" i="37"/>
  <c r="N96" i="37"/>
  <c r="O96" i="37"/>
  <c r="P96" i="37"/>
  <c r="W96" i="37"/>
  <c r="X96" i="37"/>
  <c r="Y96" i="37"/>
  <c r="Z96" i="37"/>
  <c r="AA96" i="37"/>
  <c r="AB96" i="37"/>
  <c r="AC96" i="37"/>
  <c r="AJ96" i="37" s="1"/>
  <c r="AD96" i="37"/>
  <c r="AI96" i="37" s="1"/>
  <c r="H97" i="37"/>
  <c r="I97" i="37"/>
  <c r="J97" i="37"/>
  <c r="K97" i="37"/>
  <c r="L97" i="37"/>
  <c r="M97" i="37"/>
  <c r="N97" i="37"/>
  <c r="O97" i="37"/>
  <c r="P97" i="37"/>
  <c r="W97" i="37"/>
  <c r="X97" i="37"/>
  <c r="Y97" i="37"/>
  <c r="Z97" i="37"/>
  <c r="AA97" i="37"/>
  <c r="AB97" i="37"/>
  <c r="AC97" i="37"/>
  <c r="AJ97" i="37" s="1"/>
  <c r="AD97" i="37"/>
  <c r="AI97" i="37" s="1"/>
  <c r="H98" i="37"/>
  <c r="I98" i="37"/>
  <c r="J98" i="37"/>
  <c r="K98" i="37"/>
  <c r="L98" i="37"/>
  <c r="M98" i="37"/>
  <c r="N98" i="37"/>
  <c r="O98" i="37"/>
  <c r="H99" i="37"/>
  <c r="I99" i="37"/>
  <c r="J99" i="37"/>
  <c r="K99" i="37"/>
  <c r="L99" i="37"/>
  <c r="M99" i="37"/>
  <c r="N99" i="37"/>
  <c r="O99" i="37"/>
  <c r="P99" i="37"/>
  <c r="W99" i="37"/>
  <c r="X99" i="37"/>
  <c r="Y99" i="37"/>
  <c r="Z99" i="37"/>
  <c r="AA99" i="37"/>
  <c r="AB99" i="37"/>
  <c r="AC99" i="37"/>
  <c r="AJ99" i="37" s="1"/>
  <c r="AD99" i="37"/>
  <c r="AI99" i="37" s="1"/>
  <c r="G100" i="37"/>
  <c r="H100" i="37"/>
  <c r="I100" i="37"/>
  <c r="J100" i="37"/>
  <c r="K100" i="37"/>
  <c r="L100" i="37"/>
  <c r="M100" i="37"/>
  <c r="N100" i="37"/>
  <c r="O100" i="37"/>
  <c r="P100" i="37"/>
  <c r="W100" i="37"/>
  <c r="X100" i="37"/>
  <c r="Y100" i="37"/>
  <c r="Z100" i="37"/>
  <c r="AA100" i="37"/>
  <c r="AB100" i="37"/>
  <c r="AC100" i="37"/>
  <c r="AJ100" i="37" s="1"/>
  <c r="AD100" i="37"/>
  <c r="AI100" i="37" s="1"/>
  <c r="H101" i="37"/>
  <c r="I101" i="37"/>
  <c r="J101" i="37"/>
  <c r="K101" i="37"/>
  <c r="L101" i="37"/>
  <c r="M101" i="37"/>
  <c r="N101" i="37"/>
  <c r="O101" i="37"/>
  <c r="P101" i="37"/>
  <c r="W101" i="37"/>
  <c r="X101" i="37"/>
  <c r="Y101" i="37"/>
  <c r="Z101" i="37"/>
  <c r="AA101" i="37"/>
  <c r="AB101" i="37"/>
  <c r="AC101" i="37"/>
  <c r="AJ101" i="37" s="1"/>
  <c r="AD101" i="37"/>
  <c r="AI101" i="37" s="1"/>
  <c r="G102" i="37"/>
  <c r="H102" i="37"/>
  <c r="I102" i="37"/>
  <c r="J102" i="37"/>
  <c r="K102" i="37"/>
  <c r="L102" i="37"/>
  <c r="M102" i="37"/>
  <c r="N102" i="37"/>
  <c r="O102" i="37"/>
  <c r="P102" i="37"/>
  <c r="W102" i="37"/>
  <c r="X102" i="37"/>
  <c r="Y102" i="37"/>
  <c r="Z102" i="37"/>
  <c r="AA102" i="37"/>
  <c r="AB102" i="37"/>
  <c r="AC102" i="37"/>
  <c r="AJ102" i="37" s="1"/>
  <c r="AD102" i="37"/>
  <c r="AI102" i="37" s="1"/>
  <c r="H103" i="37"/>
  <c r="I103" i="37"/>
  <c r="J103" i="37"/>
  <c r="K103" i="37"/>
  <c r="L103" i="37"/>
  <c r="M103" i="37"/>
  <c r="N103" i="37"/>
  <c r="O103" i="37"/>
  <c r="P103" i="37"/>
  <c r="W103" i="37"/>
  <c r="X103" i="37"/>
  <c r="Y103" i="37"/>
  <c r="Z103" i="37"/>
  <c r="AA103" i="37"/>
  <c r="AB103" i="37"/>
  <c r="AC103" i="37"/>
  <c r="AJ103" i="37" s="1"/>
  <c r="AD103" i="37"/>
  <c r="AI103" i="37" s="1"/>
  <c r="H104" i="37"/>
  <c r="I104" i="37"/>
  <c r="J104" i="37"/>
  <c r="K104" i="37"/>
  <c r="L104" i="37"/>
  <c r="M104" i="37"/>
  <c r="N104" i="37"/>
  <c r="O104" i="37"/>
  <c r="P104" i="37"/>
  <c r="W104" i="37"/>
  <c r="X104" i="37"/>
  <c r="Y104" i="37"/>
  <c r="Z104" i="37"/>
  <c r="AA104" i="37"/>
  <c r="AB104" i="37"/>
  <c r="AC104" i="37"/>
  <c r="AJ104" i="37" s="1"/>
  <c r="AD104" i="37"/>
  <c r="AI104" i="37" s="1"/>
  <c r="H105" i="37"/>
  <c r="I105" i="37"/>
  <c r="J105" i="37"/>
  <c r="K105" i="37"/>
  <c r="L105" i="37"/>
  <c r="M105" i="37"/>
  <c r="N105" i="37"/>
  <c r="O105" i="37"/>
  <c r="P105" i="37"/>
  <c r="W105" i="37"/>
  <c r="X105" i="37"/>
  <c r="Y105" i="37"/>
  <c r="Z105" i="37"/>
  <c r="AA105" i="37"/>
  <c r="AB105" i="37"/>
  <c r="AC105" i="37"/>
  <c r="AJ105" i="37" s="1"/>
  <c r="AD105" i="37"/>
  <c r="AI105" i="37" s="1"/>
  <c r="H106" i="37"/>
  <c r="I106" i="37"/>
  <c r="J106" i="37"/>
  <c r="K106" i="37"/>
  <c r="L106" i="37"/>
  <c r="M106" i="37"/>
  <c r="N106" i="37"/>
  <c r="O106" i="37"/>
  <c r="P106" i="37"/>
  <c r="W106" i="37"/>
  <c r="X106" i="37"/>
  <c r="Y106" i="37"/>
  <c r="Z106" i="37"/>
  <c r="AA106" i="37"/>
  <c r="AB106" i="37"/>
  <c r="AC106" i="37"/>
  <c r="AJ106" i="37" s="1"/>
  <c r="AD106" i="37"/>
  <c r="AI106" i="37" s="1"/>
  <c r="H107" i="37"/>
  <c r="I107" i="37"/>
  <c r="J107" i="37"/>
  <c r="K107" i="37"/>
  <c r="L107" i="37"/>
  <c r="M107" i="37"/>
  <c r="N107" i="37"/>
  <c r="O107" i="37"/>
  <c r="P107" i="37"/>
  <c r="W107" i="37"/>
  <c r="X107" i="37"/>
  <c r="Y107" i="37"/>
  <c r="Z107" i="37"/>
  <c r="AA107" i="37"/>
  <c r="AB107" i="37"/>
  <c r="AC107" i="37"/>
  <c r="AJ107" i="37" s="1"/>
  <c r="AD107" i="37"/>
  <c r="AI107" i="37" s="1"/>
  <c r="H108" i="37"/>
  <c r="I108" i="37"/>
  <c r="J108" i="37"/>
  <c r="K108" i="37"/>
  <c r="L108" i="37"/>
  <c r="M108" i="37"/>
  <c r="N108" i="37"/>
  <c r="O108" i="37"/>
  <c r="P108" i="37"/>
  <c r="W108" i="37"/>
  <c r="X108" i="37"/>
  <c r="Y108" i="37"/>
  <c r="Z108" i="37"/>
  <c r="AA108" i="37"/>
  <c r="AB108" i="37"/>
  <c r="AC108" i="37"/>
  <c r="AJ108" i="37" s="1"/>
  <c r="AD108" i="37"/>
  <c r="AI108" i="37" s="1"/>
  <c r="H109" i="37"/>
  <c r="I109" i="37"/>
  <c r="J109" i="37"/>
  <c r="K109" i="37"/>
  <c r="L109" i="37"/>
  <c r="M109" i="37"/>
  <c r="N109" i="37"/>
  <c r="O109" i="37"/>
  <c r="P109" i="37"/>
  <c r="W109" i="37"/>
  <c r="X109" i="37"/>
  <c r="Y109" i="37"/>
  <c r="Z109" i="37"/>
  <c r="AA109" i="37"/>
  <c r="AB109" i="37"/>
  <c r="AC109" i="37"/>
  <c r="AJ109" i="37" s="1"/>
  <c r="AD109" i="37"/>
  <c r="AI109" i="37" s="1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P111" i="37"/>
  <c r="X111" i="37"/>
  <c r="Y111" i="37"/>
  <c r="Z111" i="37"/>
  <c r="AA111" i="37"/>
  <c r="AB111" i="37"/>
  <c r="AC111" i="37"/>
  <c r="AJ111" i="37" s="1"/>
  <c r="AD111" i="37"/>
  <c r="AI111" i="37" s="1"/>
  <c r="H112" i="37"/>
  <c r="I112" i="37"/>
  <c r="J112" i="37"/>
  <c r="K112" i="37"/>
  <c r="L112" i="37"/>
  <c r="M112" i="37"/>
  <c r="N112" i="37"/>
  <c r="O112" i="37"/>
  <c r="P112" i="37"/>
  <c r="X112" i="37"/>
  <c r="Y112" i="37"/>
  <c r="Z112" i="37"/>
  <c r="AA112" i="37"/>
  <c r="AB112" i="37"/>
  <c r="AC112" i="37"/>
  <c r="AJ112" i="37" s="1"/>
  <c r="AD112" i="37"/>
  <c r="AI112" i="37" s="1"/>
  <c r="H113" i="37"/>
  <c r="J113" i="37"/>
  <c r="K113" i="37"/>
  <c r="L113" i="37"/>
  <c r="M113" i="37"/>
  <c r="N113" i="37"/>
  <c r="O113" i="37"/>
  <c r="P113" i="37"/>
  <c r="X113" i="37"/>
  <c r="Y113" i="37"/>
  <c r="Z113" i="37"/>
  <c r="AA113" i="37"/>
  <c r="AB113" i="37"/>
  <c r="AC113" i="37"/>
  <c r="AJ113" i="37" s="1"/>
  <c r="AD113" i="37"/>
  <c r="AI113" i="37" s="1"/>
  <c r="H114" i="37"/>
  <c r="I114" i="37"/>
  <c r="J114" i="37"/>
  <c r="K114" i="37"/>
  <c r="L114" i="37"/>
  <c r="M114" i="37"/>
  <c r="N114" i="37"/>
  <c r="O114" i="37"/>
  <c r="P114" i="37"/>
  <c r="X114" i="37"/>
  <c r="Y114" i="37"/>
  <c r="Z114" i="37"/>
  <c r="AA114" i="37"/>
  <c r="AB114" i="37"/>
  <c r="AC114" i="37"/>
  <c r="AJ114" i="37" s="1"/>
  <c r="AD114" i="37"/>
  <c r="AI114" i="37" s="1"/>
  <c r="H115" i="37"/>
  <c r="I115" i="37"/>
  <c r="J115" i="37"/>
  <c r="K115" i="37"/>
  <c r="L115" i="37"/>
  <c r="M115" i="37"/>
  <c r="N115" i="37"/>
  <c r="O115" i="37"/>
  <c r="P115" i="37"/>
  <c r="X115" i="37"/>
  <c r="Y115" i="37"/>
  <c r="Y1223" i="37" s="1"/>
  <c r="Z115" i="37"/>
  <c r="Z1223" i="37" s="1"/>
  <c r="AA115" i="37"/>
  <c r="AA1223" i="37" s="1"/>
  <c r="AB115" i="37"/>
  <c r="AB1223" i="37" s="1"/>
  <c r="AC115" i="37"/>
  <c r="AD115" i="37"/>
  <c r="H116" i="37"/>
  <c r="I116" i="37"/>
  <c r="J116" i="37"/>
  <c r="K116" i="37"/>
  <c r="L116" i="37"/>
  <c r="M116" i="37"/>
  <c r="N116" i="37"/>
  <c r="O116" i="37"/>
  <c r="P116" i="37"/>
  <c r="X116" i="37"/>
  <c r="Y116" i="37"/>
  <c r="Z116" i="37"/>
  <c r="AA116" i="37"/>
  <c r="AB116" i="37"/>
  <c r="AC116" i="37"/>
  <c r="AJ116" i="37" s="1"/>
  <c r="AD116" i="37"/>
  <c r="AI116" i="37" s="1"/>
  <c r="H117" i="37"/>
  <c r="I117" i="37"/>
  <c r="J117" i="37"/>
  <c r="K117" i="37"/>
  <c r="L117" i="37"/>
  <c r="M117" i="37"/>
  <c r="N117" i="37"/>
  <c r="O117" i="37"/>
  <c r="P117" i="37"/>
  <c r="X117" i="37"/>
  <c r="Y117" i="37"/>
  <c r="Z117" i="37"/>
  <c r="AA117" i="37"/>
  <c r="AB117" i="37"/>
  <c r="AC117" i="37"/>
  <c r="AJ117" i="37" s="1"/>
  <c r="AD117" i="37"/>
  <c r="AI117" i="37" s="1"/>
  <c r="H118" i="37"/>
  <c r="I118" i="37"/>
  <c r="J118" i="37"/>
  <c r="K118" i="37"/>
  <c r="L118" i="37"/>
  <c r="M118" i="37"/>
  <c r="N118" i="37"/>
  <c r="O118" i="37"/>
  <c r="P118" i="37"/>
  <c r="W118" i="37"/>
  <c r="AB118" i="37"/>
  <c r="AC118" i="37"/>
  <c r="AJ118" i="37" s="1"/>
  <c r="AD118" i="37"/>
  <c r="AI118" i="37" s="1"/>
  <c r="H119" i="37"/>
  <c r="I119" i="37"/>
  <c r="J119" i="37"/>
  <c r="K119" i="37"/>
  <c r="L119" i="37"/>
  <c r="M119" i="37"/>
  <c r="N119" i="37"/>
  <c r="O119" i="37"/>
  <c r="P119" i="37"/>
  <c r="W119" i="37"/>
  <c r="X119" i="37"/>
  <c r="Y119" i="37"/>
  <c r="Z119" i="37"/>
  <c r="AA119" i="37"/>
  <c r="AB119" i="37"/>
  <c r="AC119" i="37"/>
  <c r="AJ119" i="37" s="1"/>
  <c r="AD119" i="37"/>
  <c r="AI119" i="37" s="1"/>
  <c r="H124" i="37"/>
  <c r="I124" i="37"/>
  <c r="J124" i="37"/>
  <c r="K124" i="37"/>
  <c r="L124" i="37"/>
  <c r="M124" i="37"/>
  <c r="N124" i="37"/>
  <c r="O124" i="37"/>
  <c r="P124" i="37"/>
  <c r="X124" i="37"/>
  <c r="Y124" i="37"/>
  <c r="Z124" i="37"/>
  <c r="AA124" i="37"/>
  <c r="AB124" i="37"/>
  <c r="AC124" i="37"/>
  <c r="AJ124" i="37" s="1"/>
  <c r="AD124" i="37"/>
  <c r="AI124" i="37" s="1"/>
  <c r="H125" i="37"/>
  <c r="I125" i="37"/>
  <c r="J125" i="37"/>
  <c r="K125" i="37"/>
  <c r="L125" i="37"/>
  <c r="M125" i="37"/>
  <c r="N125" i="37"/>
  <c r="O125" i="37"/>
  <c r="P125" i="37"/>
  <c r="Y125" i="37"/>
  <c r="Z125" i="37"/>
  <c r="AB125" i="37"/>
  <c r="AC125" i="37"/>
  <c r="AJ125" i="37" s="1"/>
  <c r="AD125" i="37"/>
  <c r="AI125" i="37" s="1"/>
  <c r="H126" i="37"/>
  <c r="I126" i="37"/>
  <c r="J126" i="37"/>
  <c r="K126" i="37"/>
  <c r="L126" i="37"/>
  <c r="M126" i="37"/>
  <c r="N126" i="37"/>
  <c r="O126" i="37"/>
  <c r="P126" i="37"/>
  <c r="X126" i="37"/>
  <c r="Y126" i="37"/>
  <c r="Z126" i="37"/>
  <c r="AA126" i="37"/>
  <c r="AB126" i="37"/>
  <c r="AC126" i="37"/>
  <c r="AJ126" i="37" s="1"/>
  <c r="AD126" i="37"/>
  <c r="AI126" i="37" s="1"/>
  <c r="H127" i="37"/>
  <c r="I127" i="37"/>
  <c r="J127" i="37"/>
  <c r="K127" i="37"/>
  <c r="L127" i="37"/>
  <c r="M127" i="37"/>
  <c r="N127" i="37"/>
  <c r="O127" i="37"/>
  <c r="P127" i="37"/>
  <c r="Y127" i="37"/>
  <c r="Z127" i="37"/>
  <c r="AB127" i="37"/>
  <c r="AC127" i="37"/>
  <c r="AJ127" i="37" s="1"/>
  <c r="AD127" i="37"/>
  <c r="AI127" i="37" s="1"/>
  <c r="H128" i="37"/>
  <c r="I128" i="37"/>
  <c r="J128" i="37"/>
  <c r="K128" i="37"/>
  <c r="L128" i="37"/>
  <c r="M128" i="37"/>
  <c r="N128" i="37"/>
  <c r="O128" i="37"/>
  <c r="P128" i="37"/>
  <c r="W128" i="37"/>
  <c r="X128" i="37"/>
  <c r="Y128" i="37"/>
  <c r="Z128" i="37"/>
  <c r="AA128" i="37"/>
  <c r="AB128" i="37"/>
  <c r="AC128" i="37"/>
  <c r="AJ128" i="37" s="1"/>
  <c r="AD128" i="37"/>
  <c r="AI128" i="37" s="1"/>
  <c r="H129" i="37"/>
  <c r="I129" i="37"/>
  <c r="J129" i="37"/>
  <c r="K129" i="37"/>
  <c r="L129" i="37"/>
  <c r="M129" i="37"/>
  <c r="N129" i="37"/>
  <c r="O129" i="37"/>
  <c r="P129" i="37"/>
  <c r="X129" i="37"/>
  <c r="Y129" i="37"/>
  <c r="Z129" i="37"/>
  <c r="AA129" i="37"/>
  <c r="AB129" i="37"/>
  <c r="AC129" i="37"/>
  <c r="AJ129" i="37" s="1"/>
  <c r="AD129" i="37"/>
  <c r="AI129" i="37" s="1"/>
  <c r="H130" i="37"/>
  <c r="I130" i="37"/>
  <c r="J130" i="37"/>
  <c r="K130" i="37"/>
  <c r="L130" i="37"/>
  <c r="M130" i="37"/>
  <c r="N130" i="37"/>
  <c r="O130" i="37"/>
  <c r="P130" i="37"/>
  <c r="X130" i="37"/>
  <c r="Y130" i="37"/>
  <c r="Z130" i="37"/>
  <c r="AA130" i="37"/>
  <c r="AB130" i="37"/>
  <c r="AC130" i="37"/>
  <c r="AJ130" i="37" s="1"/>
  <c r="AD130" i="37"/>
  <c r="AI130" i="37" s="1"/>
  <c r="H131" i="37"/>
  <c r="I131" i="37"/>
  <c r="J131" i="37"/>
  <c r="K131" i="37"/>
  <c r="L131" i="37"/>
  <c r="M131" i="37"/>
  <c r="N131" i="37"/>
  <c r="O131" i="37"/>
  <c r="P131" i="37"/>
  <c r="Y131" i="37"/>
  <c r="Z131" i="37"/>
  <c r="AB131" i="37"/>
  <c r="AC131" i="37"/>
  <c r="AJ131" i="37" s="1"/>
  <c r="AD131" i="37"/>
  <c r="AI131" i="37" s="1"/>
  <c r="H132" i="37"/>
  <c r="I132" i="37"/>
  <c r="J132" i="37"/>
  <c r="K132" i="37"/>
  <c r="L132" i="37"/>
  <c r="M132" i="37"/>
  <c r="N132" i="37"/>
  <c r="O132" i="37"/>
  <c r="G133" i="37"/>
  <c r="H133" i="37"/>
  <c r="I133" i="37"/>
  <c r="J133" i="37"/>
  <c r="K133" i="37"/>
  <c r="L133" i="37"/>
  <c r="M133" i="37"/>
  <c r="N133" i="37"/>
  <c r="O133" i="37"/>
  <c r="H134" i="37"/>
  <c r="I134" i="37"/>
  <c r="J134" i="37"/>
  <c r="K134" i="37"/>
  <c r="L134" i="37"/>
  <c r="M134" i="37"/>
  <c r="N134" i="37"/>
  <c r="O134" i="37"/>
  <c r="P134" i="37"/>
  <c r="W134" i="37"/>
  <c r="X134" i="37"/>
  <c r="Y134" i="37"/>
  <c r="Z134" i="37"/>
  <c r="AA134" i="37"/>
  <c r="AB134" i="37"/>
  <c r="AC134" i="37"/>
  <c r="AJ134" i="37" s="1"/>
  <c r="AD134" i="37"/>
  <c r="AI134" i="37" s="1"/>
  <c r="H135" i="37"/>
  <c r="I135" i="37"/>
  <c r="J135" i="37"/>
  <c r="K135" i="37"/>
  <c r="L135" i="37"/>
  <c r="M135" i="37"/>
  <c r="N135" i="37"/>
  <c r="O135" i="37"/>
  <c r="P135" i="37"/>
  <c r="Y135" i="37"/>
  <c r="Z135" i="37"/>
  <c r="AB135" i="37"/>
  <c r="AC135" i="37"/>
  <c r="AJ135" i="37" s="1"/>
  <c r="AD135" i="37"/>
  <c r="AI135" i="37" s="1"/>
  <c r="H136" i="37"/>
  <c r="I136" i="37"/>
  <c r="J136" i="37"/>
  <c r="K136" i="37"/>
  <c r="L136" i="37"/>
  <c r="M136" i="37"/>
  <c r="N136" i="37"/>
  <c r="O136" i="37"/>
  <c r="P136" i="37"/>
  <c r="Y136" i="37"/>
  <c r="Z136" i="37"/>
  <c r="AB136" i="37"/>
  <c r="AC136" i="37"/>
  <c r="AJ136" i="37" s="1"/>
  <c r="AD136" i="37"/>
  <c r="AI136" i="37" s="1"/>
  <c r="H137" i="37"/>
  <c r="I137" i="37"/>
  <c r="J137" i="37"/>
  <c r="K137" i="37"/>
  <c r="L137" i="37"/>
  <c r="M137" i="37"/>
  <c r="N137" i="37"/>
  <c r="O137" i="37"/>
  <c r="P137" i="37"/>
  <c r="Y137" i="37"/>
  <c r="Z137" i="37"/>
  <c r="AB137" i="37"/>
  <c r="AC137" i="37"/>
  <c r="AJ137" i="37" s="1"/>
  <c r="AD137" i="37"/>
  <c r="AI137" i="37" s="1"/>
  <c r="H138" i="37"/>
  <c r="I138" i="37"/>
  <c r="J138" i="37"/>
  <c r="K138" i="37"/>
  <c r="L138" i="37"/>
  <c r="M138" i="37"/>
  <c r="N138" i="37"/>
  <c r="O138" i="37"/>
  <c r="H139" i="37"/>
  <c r="I139" i="37"/>
  <c r="J139" i="37"/>
  <c r="K139" i="37"/>
  <c r="L139" i="37"/>
  <c r="M139" i="37"/>
  <c r="N139" i="37"/>
  <c r="O139" i="3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P140" i="37"/>
  <c r="W140" i="37"/>
  <c r="X140" i="37"/>
  <c r="Y140" i="37"/>
  <c r="Z140" i="37"/>
  <c r="AA140" i="37"/>
  <c r="AB140" i="37"/>
  <c r="AC140" i="37"/>
  <c r="AJ140" i="37" s="1"/>
  <c r="AD140" i="37"/>
  <c r="AI140" i="37" s="1"/>
  <c r="P141" i="37"/>
  <c r="W141" i="37"/>
  <c r="X141" i="37"/>
  <c r="Y141" i="37"/>
  <c r="Z141" i="37"/>
  <c r="AA141" i="37"/>
  <c r="AB141" i="37"/>
  <c r="AC141" i="37"/>
  <c r="AJ141" i="37" s="1"/>
  <c r="AD141" i="37"/>
  <c r="AI141" i="37" s="1"/>
  <c r="P142" i="37"/>
  <c r="X142" i="37"/>
  <c r="Y142" i="37"/>
  <c r="Z142" i="37"/>
  <c r="AA142" i="37"/>
  <c r="AB142" i="37"/>
  <c r="AC142" i="37"/>
  <c r="AJ142" i="37" s="1"/>
  <c r="AD142" i="37"/>
  <c r="AI142" i="37" s="1"/>
  <c r="H144" i="37"/>
  <c r="I144" i="37"/>
  <c r="J144" i="37"/>
  <c r="K144" i="37"/>
  <c r="L144" i="37"/>
  <c r="M144" i="37"/>
  <c r="N144" i="37"/>
  <c r="O144" i="37"/>
  <c r="H145" i="37"/>
  <c r="I145" i="37"/>
  <c r="J145" i="37"/>
  <c r="K145" i="37"/>
  <c r="L145" i="37"/>
  <c r="M145" i="37"/>
  <c r="N145" i="37"/>
  <c r="O145" i="37"/>
  <c r="P145" i="37"/>
  <c r="W145" i="37"/>
  <c r="X145" i="37"/>
  <c r="Y145" i="37"/>
  <c r="Z145" i="37"/>
  <c r="AA145" i="37"/>
  <c r="AB145" i="37"/>
  <c r="AC145" i="37"/>
  <c r="AJ145" i="37" s="1"/>
  <c r="AD145" i="37"/>
  <c r="AI145" i="37" s="1"/>
  <c r="H146" i="37"/>
  <c r="I146" i="37"/>
  <c r="J146" i="37"/>
  <c r="K146" i="37"/>
  <c r="L146" i="37"/>
  <c r="M146" i="37"/>
  <c r="N146" i="37"/>
  <c r="O146" i="37"/>
  <c r="P146" i="37"/>
  <c r="W146" i="37"/>
  <c r="X146" i="37"/>
  <c r="Y146" i="37"/>
  <c r="Z146" i="37"/>
  <c r="AA146" i="37"/>
  <c r="AB146" i="37"/>
  <c r="AC146" i="37"/>
  <c r="AJ146" i="37" s="1"/>
  <c r="AD146" i="37"/>
  <c r="AI146" i="37" s="1"/>
  <c r="H147" i="37"/>
  <c r="I147" i="37"/>
  <c r="J147" i="37"/>
  <c r="K147" i="37"/>
  <c r="L147" i="37"/>
  <c r="M147" i="37"/>
  <c r="N147" i="37"/>
  <c r="O147" i="37"/>
  <c r="P147" i="37"/>
  <c r="W147" i="37"/>
  <c r="X147" i="37"/>
  <c r="Y147" i="37"/>
  <c r="Z147" i="37"/>
  <c r="AA147" i="37"/>
  <c r="AB147" i="37"/>
  <c r="AC147" i="37"/>
  <c r="AJ147" i="37" s="1"/>
  <c r="AD147" i="37"/>
  <c r="AI147" i="37" s="1"/>
  <c r="H148" i="37"/>
  <c r="I148" i="37"/>
  <c r="J148" i="37"/>
  <c r="K148" i="37"/>
  <c r="L148" i="37"/>
  <c r="M148" i="37"/>
  <c r="N148" i="37"/>
  <c r="O148" i="37"/>
  <c r="AD1223" i="37" l="1"/>
  <c r="AI115" i="37"/>
  <c r="AC1223" i="37"/>
  <c r="AJ115" i="37"/>
  <c r="X1223" i="37"/>
  <c r="AE105" i="37"/>
  <c r="AE109" i="37"/>
  <c r="AF107" i="37"/>
  <c r="AE99" i="37"/>
  <c r="AE103" i="37"/>
  <c r="AE96" i="37"/>
  <c r="AE107" i="37"/>
  <c r="AF103" i="37"/>
  <c r="AF96" i="37"/>
  <c r="AF109" i="37"/>
  <c r="AF105" i="37"/>
  <c r="AF106" i="37"/>
  <c r="AF99" i="37"/>
  <c r="AE119" i="37"/>
  <c r="AF119" i="37"/>
  <c r="P1223" i="37"/>
  <c r="AE108" i="37"/>
  <c r="AE104" i="37"/>
  <c r="AE101" i="37"/>
  <c r="AE97" i="37"/>
  <c r="AF108" i="37"/>
  <c r="AE106" i="37"/>
  <c r="AF104" i="37"/>
  <c r="AF101" i="37"/>
  <c r="AF97" i="37"/>
  <c r="H920" i="157"/>
  <c r="F128" i="37" s="1"/>
  <c r="F920" i="157"/>
  <c r="H919" i="157"/>
  <c r="F127" i="37" s="1"/>
  <c r="F919" i="157"/>
  <c r="H917" i="157"/>
  <c r="F125" i="37" s="1"/>
  <c r="F917" i="157"/>
  <c r="G687" i="157"/>
  <c r="G686" i="157"/>
  <c r="H911" i="157"/>
  <c r="F119" i="37" s="1"/>
  <c r="F911" i="157"/>
  <c r="H910" i="157"/>
  <c r="F118" i="37" s="1"/>
  <c r="F910" i="157"/>
  <c r="H909" i="157"/>
  <c r="F117" i="37" s="1"/>
  <c r="F909" i="157"/>
  <c r="H908" i="157"/>
  <c r="F116" i="37" s="1"/>
  <c r="F908" i="157"/>
  <c r="H907" i="157"/>
  <c r="F115" i="37" s="1"/>
  <c r="F1223" i="37" s="1"/>
  <c r="F907" i="157"/>
  <c r="H906" i="157"/>
  <c r="F114" i="37" s="1"/>
  <c r="F906" i="157"/>
  <c r="H905" i="157"/>
  <c r="F113" i="37" s="1"/>
  <c r="F905" i="157"/>
  <c r="H904" i="157"/>
  <c r="F112" i="37" s="1"/>
  <c r="F904" i="157"/>
  <c r="H902" i="157"/>
  <c r="F110" i="37" s="1"/>
  <c r="F902" i="157"/>
  <c r="G856" i="157"/>
  <c r="H859" i="157"/>
  <c r="H862" i="157" s="1"/>
  <c r="F859" i="157"/>
  <c r="G857" i="157"/>
  <c r="I857" i="157" s="1"/>
  <c r="H855" i="157"/>
  <c r="H854" i="157" s="1"/>
  <c r="H861" i="157" s="1"/>
  <c r="F855" i="157"/>
  <c r="Y862" i="157"/>
  <c r="Y860" i="157"/>
  <c r="G860" i="157"/>
  <c r="Y859" i="157"/>
  <c r="Y858" i="157"/>
  <c r="Y857" i="157"/>
  <c r="Y856" i="157"/>
  <c r="Y855" i="157"/>
  <c r="Y852" i="157"/>
  <c r="Y851" i="157"/>
  <c r="H900" i="157"/>
  <c r="F108" i="37" s="1"/>
  <c r="F900" i="157"/>
  <c r="H899" i="157"/>
  <c r="F107" i="37" s="1"/>
  <c r="F899" i="157"/>
  <c r="H898" i="157"/>
  <c r="F106" i="37" s="1"/>
  <c r="F898" i="157"/>
  <c r="H896" i="157"/>
  <c r="F104" i="37" s="1"/>
  <c r="F896" i="157"/>
  <c r="F895" i="157"/>
  <c r="H894" i="157"/>
  <c r="F102" i="37" s="1"/>
  <c r="G894" i="157"/>
  <c r="E102" i="37" s="1"/>
  <c r="F894" i="157"/>
  <c r="H893" i="157"/>
  <c r="F101" i="37" s="1"/>
  <c r="F893" i="157"/>
  <c r="H892" i="157"/>
  <c r="F100" i="37" s="1"/>
  <c r="G892" i="157"/>
  <c r="E100" i="37" s="1"/>
  <c r="F892" i="157"/>
  <c r="H891" i="157"/>
  <c r="F99" i="37" s="1"/>
  <c r="F891" i="157"/>
  <c r="H888" i="157"/>
  <c r="F96" i="37" s="1"/>
  <c r="F888" i="157"/>
  <c r="F93" i="37"/>
  <c r="H884" i="157"/>
  <c r="F92" i="37" s="1"/>
  <c r="F884" i="15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H13" i="37"/>
  <c r="I13" i="37"/>
  <c r="J13" i="37"/>
  <c r="K13" i="37"/>
  <c r="L13" i="37"/>
  <c r="M13" i="37"/>
  <c r="N13" i="37"/>
  <c r="O13" i="37"/>
  <c r="P13" i="37"/>
  <c r="W13" i="37"/>
  <c r="X13" i="37"/>
  <c r="Y13" i="37"/>
  <c r="Z13" i="37"/>
  <c r="AA13" i="37"/>
  <c r="AB13" i="37"/>
  <c r="AC13" i="37"/>
  <c r="AJ13" i="37" s="1"/>
  <c r="AD13" i="37"/>
  <c r="AI13" i="37" s="1"/>
  <c r="H14" i="37"/>
  <c r="I14" i="37"/>
  <c r="J14" i="37"/>
  <c r="K14" i="37"/>
  <c r="L14" i="37"/>
  <c r="M14" i="37"/>
  <c r="N14" i="37"/>
  <c r="O14" i="37"/>
  <c r="P14" i="37"/>
  <c r="W14" i="37"/>
  <c r="X14" i="37"/>
  <c r="Y14" i="37"/>
  <c r="Y1192" i="37" s="1"/>
  <c r="Z14" i="37"/>
  <c r="Z1192" i="37" s="1"/>
  <c r="AA14" i="37"/>
  <c r="AA1192" i="37" s="1"/>
  <c r="AB14" i="37"/>
  <c r="AB1192" i="37" s="1"/>
  <c r="AC14" i="37"/>
  <c r="AJ14" i="37" s="1"/>
  <c r="AD14" i="37"/>
  <c r="H15" i="37"/>
  <c r="I15" i="37"/>
  <c r="J15" i="37"/>
  <c r="K15" i="37"/>
  <c r="L15" i="37"/>
  <c r="M15" i="37"/>
  <c r="N15" i="37"/>
  <c r="O15" i="37"/>
  <c r="P15" i="37"/>
  <c r="W15" i="37"/>
  <c r="X15" i="37"/>
  <c r="Y15" i="37"/>
  <c r="Z15" i="37"/>
  <c r="AA15" i="37"/>
  <c r="AB15" i="37"/>
  <c r="AC15" i="37"/>
  <c r="AJ15" i="37" s="1"/>
  <c r="AD15" i="37"/>
  <c r="AI15" i="37" s="1"/>
  <c r="H16" i="37"/>
  <c r="I16" i="37"/>
  <c r="J16" i="37"/>
  <c r="K16" i="37"/>
  <c r="L16" i="37"/>
  <c r="M16" i="37"/>
  <c r="N16" i="37"/>
  <c r="O16" i="37"/>
  <c r="P16" i="37"/>
  <c r="W16" i="37"/>
  <c r="X16" i="37"/>
  <c r="Y16" i="37"/>
  <c r="Z16" i="37"/>
  <c r="AA16" i="37"/>
  <c r="AB16" i="37"/>
  <c r="AC16" i="37"/>
  <c r="AJ16" i="37" s="1"/>
  <c r="AD16" i="37"/>
  <c r="AI16" i="37" s="1"/>
  <c r="H17" i="37"/>
  <c r="I17" i="37"/>
  <c r="J17" i="37"/>
  <c r="K17" i="37"/>
  <c r="L17" i="37"/>
  <c r="M17" i="37"/>
  <c r="N17" i="37"/>
  <c r="O17" i="37"/>
  <c r="P17" i="37"/>
  <c r="W17" i="37"/>
  <c r="X17" i="37"/>
  <c r="Y17" i="37"/>
  <c r="Z17" i="37"/>
  <c r="AA17" i="37"/>
  <c r="AB17" i="37"/>
  <c r="AC17" i="37"/>
  <c r="AJ17" i="37" s="1"/>
  <c r="AD17" i="37"/>
  <c r="AI17" i="37" s="1"/>
  <c r="H18" i="37"/>
  <c r="I18" i="37"/>
  <c r="J18" i="37"/>
  <c r="K18" i="37"/>
  <c r="L18" i="37"/>
  <c r="M18" i="37"/>
  <c r="N18" i="37"/>
  <c r="O18" i="37"/>
  <c r="P18" i="37"/>
  <c r="W18" i="37"/>
  <c r="X18" i="37"/>
  <c r="Y18" i="37"/>
  <c r="Z18" i="37"/>
  <c r="AA18" i="37"/>
  <c r="AB18" i="37"/>
  <c r="AC18" i="37"/>
  <c r="AJ18" i="37" s="1"/>
  <c r="AD18" i="37"/>
  <c r="AI18" i="37" s="1"/>
  <c r="H19" i="37"/>
  <c r="I19" i="37"/>
  <c r="J19" i="37"/>
  <c r="K19" i="37"/>
  <c r="L19" i="37"/>
  <c r="M19" i="37"/>
  <c r="N19" i="37"/>
  <c r="O19" i="37"/>
  <c r="P19" i="37"/>
  <c r="W19" i="37"/>
  <c r="X19" i="37"/>
  <c r="Y19" i="37"/>
  <c r="Z19" i="37"/>
  <c r="AA19" i="37"/>
  <c r="AB19" i="37"/>
  <c r="AC19" i="37"/>
  <c r="AJ19" i="37" s="1"/>
  <c r="AD19" i="37"/>
  <c r="AI19" i="37" s="1"/>
  <c r="H20" i="37"/>
  <c r="I20" i="37"/>
  <c r="J20" i="37"/>
  <c r="K20" i="37"/>
  <c r="L20" i="37"/>
  <c r="M20" i="37"/>
  <c r="N20" i="37"/>
  <c r="O20" i="37"/>
  <c r="P20" i="37"/>
  <c r="W20" i="37"/>
  <c r="X20" i="37"/>
  <c r="Y20" i="37"/>
  <c r="Z20" i="37"/>
  <c r="AA20" i="37"/>
  <c r="AB20" i="37"/>
  <c r="AC20" i="37"/>
  <c r="AJ20" i="37" s="1"/>
  <c r="AD20" i="37"/>
  <c r="AI20" i="37" s="1"/>
  <c r="H21" i="37"/>
  <c r="I21" i="37"/>
  <c r="J21" i="37"/>
  <c r="K21" i="37"/>
  <c r="L21" i="37"/>
  <c r="M21" i="37"/>
  <c r="N21" i="37"/>
  <c r="O21" i="37"/>
  <c r="P21" i="37"/>
  <c r="W21" i="37"/>
  <c r="X21" i="37"/>
  <c r="Y21" i="37"/>
  <c r="Z21" i="37"/>
  <c r="AA21" i="37"/>
  <c r="AB21" i="37"/>
  <c r="AC21" i="37"/>
  <c r="AJ21" i="37" s="1"/>
  <c r="AD21" i="37"/>
  <c r="AI21" i="37" s="1"/>
  <c r="H23" i="37"/>
  <c r="I23" i="37"/>
  <c r="J23" i="37"/>
  <c r="K23" i="37"/>
  <c r="L23" i="37"/>
  <c r="M23" i="37"/>
  <c r="N23" i="37"/>
  <c r="O23" i="37"/>
  <c r="P23" i="37"/>
  <c r="W23" i="37"/>
  <c r="X23" i="37"/>
  <c r="Y23" i="37"/>
  <c r="Z23" i="37"/>
  <c r="AA23" i="37"/>
  <c r="AB23" i="37"/>
  <c r="AC23" i="37"/>
  <c r="AJ23" i="37" s="1"/>
  <c r="AD23" i="37"/>
  <c r="AI23" i="37" s="1"/>
  <c r="H24" i="37"/>
  <c r="I24" i="37"/>
  <c r="J24" i="37"/>
  <c r="K24" i="37"/>
  <c r="L24" i="37"/>
  <c r="M24" i="37"/>
  <c r="N24" i="37"/>
  <c r="O24" i="37"/>
  <c r="H25" i="37"/>
  <c r="I25" i="37"/>
  <c r="J25" i="37"/>
  <c r="K25" i="37"/>
  <c r="L25" i="37"/>
  <c r="M25" i="37"/>
  <c r="N25" i="37"/>
  <c r="O25" i="37"/>
  <c r="P25" i="37"/>
  <c r="Z25" i="37"/>
  <c r="AB25" i="37"/>
  <c r="AC25" i="37"/>
  <c r="AJ25" i="37" s="1"/>
  <c r="AD25" i="37"/>
  <c r="AI25" i="37" s="1"/>
  <c r="H26" i="37"/>
  <c r="I26" i="37"/>
  <c r="J26" i="37"/>
  <c r="K26" i="37"/>
  <c r="L26" i="37"/>
  <c r="M26" i="37"/>
  <c r="N26" i="37"/>
  <c r="O26" i="37"/>
  <c r="P26" i="37"/>
  <c r="Y26" i="37"/>
  <c r="Z26" i="37"/>
  <c r="AB26" i="37"/>
  <c r="AC26" i="37"/>
  <c r="AJ26" i="37" s="1"/>
  <c r="AD26" i="37"/>
  <c r="AI26" i="37" s="1"/>
  <c r="H27" i="37"/>
  <c r="I27" i="37"/>
  <c r="J27" i="37"/>
  <c r="K27" i="37"/>
  <c r="L27" i="37"/>
  <c r="M27" i="37"/>
  <c r="N27" i="37"/>
  <c r="O27" i="37"/>
  <c r="P27" i="37"/>
  <c r="Y27" i="37"/>
  <c r="Z27" i="37"/>
  <c r="AB27" i="37"/>
  <c r="AC27" i="37"/>
  <c r="AJ27" i="37" s="1"/>
  <c r="AD27" i="37"/>
  <c r="AI27" i="37" s="1"/>
  <c r="G28" i="37"/>
  <c r="H28" i="37"/>
  <c r="I28" i="37"/>
  <c r="J28" i="37"/>
  <c r="K28" i="37"/>
  <c r="L28" i="37"/>
  <c r="M28" i="37"/>
  <c r="N28" i="37"/>
  <c r="O28" i="37"/>
  <c r="P28" i="37"/>
  <c r="W28" i="37"/>
  <c r="X28" i="37"/>
  <c r="Y28" i="37"/>
  <c r="Z28" i="37"/>
  <c r="AA28" i="37"/>
  <c r="AB28" i="37"/>
  <c r="AC28" i="37"/>
  <c r="AJ28" i="37" s="1"/>
  <c r="AD28" i="37"/>
  <c r="AI28" i="37" s="1"/>
  <c r="H29" i="37"/>
  <c r="I29" i="37"/>
  <c r="J29" i="37"/>
  <c r="K29" i="37"/>
  <c r="L29" i="37"/>
  <c r="M29" i="37"/>
  <c r="N29" i="37"/>
  <c r="O29" i="37"/>
  <c r="P29" i="37"/>
  <c r="W29" i="37"/>
  <c r="X29" i="37"/>
  <c r="Y29" i="37"/>
  <c r="Z29" i="37"/>
  <c r="AA29" i="37"/>
  <c r="AB29" i="37"/>
  <c r="AC29" i="37"/>
  <c r="AJ29" i="37" s="1"/>
  <c r="AD29" i="37"/>
  <c r="AI29" i="37" s="1"/>
  <c r="G30" i="37"/>
  <c r="H30" i="37"/>
  <c r="I30" i="37"/>
  <c r="J30" i="37"/>
  <c r="K30" i="37"/>
  <c r="L30" i="37"/>
  <c r="M30" i="37"/>
  <c r="N30" i="37"/>
  <c r="O30" i="37"/>
  <c r="P30" i="37"/>
  <c r="X30" i="37"/>
  <c r="Y30" i="37"/>
  <c r="Z30" i="37"/>
  <c r="AB30" i="37"/>
  <c r="AC30" i="37"/>
  <c r="AJ30" i="37" s="1"/>
  <c r="AD30" i="37"/>
  <c r="AI30" i="37" s="1"/>
  <c r="H31" i="37"/>
  <c r="I31" i="37"/>
  <c r="J31" i="37"/>
  <c r="K31" i="37"/>
  <c r="L31" i="37"/>
  <c r="M31" i="37"/>
  <c r="N31" i="37"/>
  <c r="O31" i="37"/>
  <c r="P31" i="37"/>
  <c r="W31" i="37"/>
  <c r="Y31" i="37"/>
  <c r="Z31" i="37"/>
  <c r="AA31" i="37"/>
  <c r="AB31" i="37"/>
  <c r="AC31" i="37"/>
  <c r="AJ31" i="37" s="1"/>
  <c r="AD31" i="37"/>
  <c r="AI31" i="37" s="1"/>
  <c r="H32" i="37"/>
  <c r="I32" i="37"/>
  <c r="J32" i="37"/>
  <c r="K32" i="37"/>
  <c r="L32" i="37"/>
  <c r="M32" i="37"/>
  <c r="N32" i="37"/>
  <c r="O32" i="37"/>
  <c r="P32" i="37"/>
  <c r="W32" i="37"/>
  <c r="X32" i="37"/>
  <c r="Y32" i="37"/>
  <c r="Z32" i="37"/>
  <c r="AA32" i="37"/>
  <c r="AB32" i="37"/>
  <c r="AC32" i="37"/>
  <c r="AJ32" i="37" s="1"/>
  <c r="AD32" i="37"/>
  <c r="AI32" i="37" s="1"/>
  <c r="H33" i="37"/>
  <c r="I33" i="37"/>
  <c r="J33" i="37"/>
  <c r="K33" i="37"/>
  <c r="L33" i="37"/>
  <c r="M33" i="37"/>
  <c r="N33" i="37"/>
  <c r="O33" i="37"/>
  <c r="P33" i="37"/>
  <c r="W33" i="37"/>
  <c r="Z33" i="37"/>
  <c r="AB33" i="37"/>
  <c r="AC33" i="37"/>
  <c r="AJ33" i="37" s="1"/>
  <c r="AD33" i="37"/>
  <c r="AI33" i="37" s="1"/>
  <c r="H34" i="37"/>
  <c r="I34" i="37"/>
  <c r="J34" i="37"/>
  <c r="K34" i="37"/>
  <c r="L34" i="37"/>
  <c r="M34" i="37"/>
  <c r="N34" i="37"/>
  <c r="O34" i="37"/>
  <c r="P34" i="37"/>
  <c r="W34" i="37"/>
  <c r="Y34" i="37"/>
  <c r="Z34" i="37"/>
  <c r="AA34" i="37"/>
  <c r="AB34" i="37"/>
  <c r="AC34" i="37"/>
  <c r="AJ34" i="37" s="1"/>
  <c r="AD34" i="37"/>
  <c r="AI34" i="37" s="1"/>
  <c r="H35" i="37"/>
  <c r="I35" i="37"/>
  <c r="J35" i="37"/>
  <c r="K35" i="37"/>
  <c r="L35" i="37"/>
  <c r="M35" i="37"/>
  <c r="N35" i="37"/>
  <c r="O35" i="37"/>
  <c r="H36" i="37"/>
  <c r="I36" i="37"/>
  <c r="J36" i="37"/>
  <c r="K36" i="37"/>
  <c r="L36" i="37"/>
  <c r="M36" i="37"/>
  <c r="N36" i="37"/>
  <c r="O36" i="37"/>
  <c r="P36" i="37"/>
  <c r="W36" i="37"/>
  <c r="Y36" i="37"/>
  <c r="Z36" i="37"/>
  <c r="AB36" i="37"/>
  <c r="AC36" i="37"/>
  <c r="AJ36" i="37" s="1"/>
  <c r="AD36" i="37"/>
  <c r="AI36" i="37" s="1"/>
  <c r="H37" i="37"/>
  <c r="I37" i="37"/>
  <c r="J37" i="37"/>
  <c r="K37" i="37"/>
  <c r="L37" i="37"/>
  <c r="M37" i="37"/>
  <c r="N37" i="37"/>
  <c r="O37" i="37"/>
  <c r="P37" i="37"/>
  <c r="Y37" i="37"/>
  <c r="Z37" i="37"/>
  <c r="AB37" i="37"/>
  <c r="AC37" i="37"/>
  <c r="AJ37" i="37" s="1"/>
  <c r="AD37" i="37"/>
  <c r="AI37" i="37" s="1"/>
  <c r="H38" i="37"/>
  <c r="I38" i="37"/>
  <c r="J38" i="37"/>
  <c r="K38" i="37"/>
  <c r="L38" i="37"/>
  <c r="M38" i="37"/>
  <c r="N38" i="37"/>
  <c r="O38" i="37"/>
  <c r="P38" i="37"/>
  <c r="W38" i="37"/>
  <c r="X38" i="37"/>
  <c r="Y38" i="37"/>
  <c r="Z38" i="37"/>
  <c r="AA38" i="37"/>
  <c r="AB38" i="37"/>
  <c r="AC38" i="37"/>
  <c r="AJ38" i="37" s="1"/>
  <c r="AD38" i="37"/>
  <c r="AI38" i="37" s="1"/>
  <c r="H39" i="37"/>
  <c r="J39" i="37"/>
  <c r="K39" i="37"/>
  <c r="L39" i="37"/>
  <c r="M39" i="37"/>
  <c r="N39" i="37"/>
  <c r="O39" i="37"/>
  <c r="P39" i="37"/>
  <c r="W39" i="37"/>
  <c r="X39" i="37"/>
  <c r="Y39" i="37"/>
  <c r="Z39" i="37"/>
  <c r="AA39" i="37"/>
  <c r="AB39" i="37"/>
  <c r="AC39" i="37"/>
  <c r="AJ39" i="37" s="1"/>
  <c r="AD39" i="37"/>
  <c r="AI39" i="37" s="1"/>
  <c r="H40" i="37"/>
  <c r="I40" i="37"/>
  <c r="J40" i="37"/>
  <c r="K40" i="37"/>
  <c r="L40" i="37"/>
  <c r="M40" i="37"/>
  <c r="N40" i="37"/>
  <c r="O40" i="37"/>
  <c r="P40" i="37"/>
  <c r="W40" i="37"/>
  <c r="X40" i="37"/>
  <c r="Y40" i="37"/>
  <c r="Z40" i="37"/>
  <c r="AA40" i="37"/>
  <c r="AB40" i="37"/>
  <c r="AC40" i="37"/>
  <c r="AJ40" i="37" s="1"/>
  <c r="AD40" i="37"/>
  <c r="AI40" i="37" s="1"/>
  <c r="H41" i="37"/>
  <c r="I41" i="37"/>
  <c r="J41" i="37"/>
  <c r="K41" i="37"/>
  <c r="L41" i="37"/>
  <c r="M41" i="37"/>
  <c r="N41" i="37"/>
  <c r="O41" i="37"/>
  <c r="P41" i="37"/>
  <c r="W41" i="37"/>
  <c r="X41" i="37"/>
  <c r="Y41" i="37"/>
  <c r="Z41" i="37"/>
  <c r="AA41" i="37"/>
  <c r="AB41" i="37"/>
  <c r="AC41" i="37"/>
  <c r="AJ41" i="37" s="1"/>
  <c r="AD41" i="37"/>
  <c r="AI41" i="37" s="1"/>
  <c r="H42" i="37"/>
  <c r="I42" i="37"/>
  <c r="J42" i="37"/>
  <c r="K42" i="37"/>
  <c r="L42" i="37"/>
  <c r="M42" i="37"/>
  <c r="N42" i="37"/>
  <c r="O42" i="37"/>
  <c r="P42" i="37"/>
  <c r="W42" i="37"/>
  <c r="X42" i="37"/>
  <c r="Y42" i="37"/>
  <c r="Z42" i="37"/>
  <c r="AA42" i="37"/>
  <c r="AB42" i="37"/>
  <c r="AC42" i="37"/>
  <c r="AJ42" i="37" s="1"/>
  <c r="AD42" i="37"/>
  <c r="AI42" i="37" s="1"/>
  <c r="G43" i="37"/>
  <c r="H43" i="37"/>
  <c r="J43" i="37"/>
  <c r="K43" i="37"/>
  <c r="L43" i="37"/>
  <c r="M43" i="37"/>
  <c r="N43" i="37"/>
  <c r="O43" i="37"/>
  <c r="P43" i="37"/>
  <c r="W43" i="37"/>
  <c r="X43" i="37"/>
  <c r="Y43" i="37"/>
  <c r="Z43" i="37"/>
  <c r="AA43" i="37"/>
  <c r="AB43" i="37"/>
  <c r="AC43" i="37"/>
  <c r="AJ43" i="37" s="1"/>
  <c r="AD43" i="37"/>
  <c r="AI43" i="37" s="1"/>
  <c r="H44" i="37"/>
  <c r="I44" i="37"/>
  <c r="J44" i="37"/>
  <c r="K44" i="37"/>
  <c r="L44" i="37"/>
  <c r="M44" i="37"/>
  <c r="N44" i="37"/>
  <c r="O44" i="37"/>
  <c r="P44" i="37"/>
  <c r="W44" i="37"/>
  <c r="X44" i="37"/>
  <c r="Y44" i="37"/>
  <c r="Z44" i="37"/>
  <c r="AA44" i="37"/>
  <c r="AB44" i="37"/>
  <c r="AC44" i="37"/>
  <c r="AJ44" i="37" s="1"/>
  <c r="AD44" i="37"/>
  <c r="AI44" i="37" s="1"/>
  <c r="H45" i="37"/>
  <c r="I45" i="37"/>
  <c r="J45" i="37"/>
  <c r="K45" i="37"/>
  <c r="L45" i="37"/>
  <c r="M45" i="37"/>
  <c r="N45" i="37"/>
  <c r="O45" i="37"/>
  <c r="P45" i="37"/>
  <c r="W45" i="37"/>
  <c r="X45" i="37"/>
  <c r="Y45" i="37"/>
  <c r="Z45" i="37"/>
  <c r="AA45" i="37"/>
  <c r="AB45" i="37"/>
  <c r="AC45" i="37"/>
  <c r="AJ45" i="37" s="1"/>
  <c r="AD45" i="37"/>
  <c r="AI45" i="37" s="1"/>
  <c r="H46" i="37"/>
  <c r="I46" i="37"/>
  <c r="J46" i="37"/>
  <c r="K46" i="37"/>
  <c r="L46" i="37"/>
  <c r="M46" i="37"/>
  <c r="N46" i="37"/>
  <c r="O46" i="37"/>
  <c r="P46" i="37"/>
  <c r="W46" i="37"/>
  <c r="X46" i="37"/>
  <c r="Y46" i="37"/>
  <c r="Z46" i="37"/>
  <c r="AA46" i="37"/>
  <c r="AB46" i="37"/>
  <c r="AC46" i="37"/>
  <c r="AJ46" i="37" s="1"/>
  <c r="AD46" i="37"/>
  <c r="AI46" i="37" s="1"/>
  <c r="H51" i="37"/>
  <c r="I51" i="37"/>
  <c r="J51" i="37"/>
  <c r="K51" i="37"/>
  <c r="L51" i="37"/>
  <c r="M51" i="37"/>
  <c r="N51" i="37"/>
  <c r="O51" i="37"/>
  <c r="P51" i="37"/>
  <c r="W51" i="37"/>
  <c r="X51" i="37"/>
  <c r="Y51" i="37"/>
  <c r="Z51" i="37"/>
  <c r="AA51" i="37"/>
  <c r="AB51" i="37"/>
  <c r="AC51" i="37"/>
  <c r="AJ51" i="37" s="1"/>
  <c r="AD51" i="37"/>
  <c r="AI51" i="37" s="1"/>
  <c r="H52" i="37"/>
  <c r="I52" i="37"/>
  <c r="J52" i="37"/>
  <c r="K52" i="37"/>
  <c r="L52" i="37"/>
  <c r="M52" i="37"/>
  <c r="N52" i="37"/>
  <c r="O52" i="37"/>
  <c r="P52" i="37"/>
  <c r="W52" i="37"/>
  <c r="X52" i="37"/>
  <c r="Y52" i="37"/>
  <c r="Z52" i="37"/>
  <c r="AA52" i="37"/>
  <c r="AB52" i="37"/>
  <c r="AC52" i="37"/>
  <c r="AJ52" i="37" s="1"/>
  <c r="AD52" i="37"/>
  <c r="AI52" i="37" s="1"/>
  <c r="H53" i="37"/>
  <c r="I53" i="37"/>
  <c r="J53" i="37"/>
  <c r="K53" i="37"/>
  <c r="L53" i="37"/>
  <c r="M53" i="37"/>
  <c r="N53" i="37"/>
  <c r="O53" i="37"/>
  <c r="P53" i="37"/>
  <c r="W53" i="37"/>
  <c r="X53" i="37"/>
  <c r="Y53" i="37"/>
  <c r="Z53" i="37"/>
  <c r="AA53" i="37"/>
  <c r="AB53" i="37"/>
  <c r="AC53" i="37"/>
  <c r="AJ53" i="37" s="1"/>
  <c r="AD53" i="37"/>
  <c r="AI53" i="37" s="1"/>
  <c r="H54" i="37"/>
  <c r="I54" i="37"/>
  <c r="J54" i="37"/>
  <c r="K54" i="37"/>
  <c r="L54" i="37"/>
  <c r="M54" i="37"/>
  <c r="N54" i="37"/>
  <c r="O54" i="37"/>
  <c r="P54" i="37"/>
  <c r="W54" i="37"/>
  <c r="X54" i="37"/>
  <c r="Y54" i="37"/>
  <c r="Z54" i="37"/>
  <c r="AA54" i="37"/>
  <c r="AB54" i="37"/>
  <c r="AC54" i="37"/>
  <c r="AJ54" i="37" s="1"/>
  <c r="AD54" i="37"/>
  <c r="AI54" i="37" s="1"/>
  <c r="H55" i="37"/>
  <c r="I55" i="37"/>
  <c r="J55" i="37"/>
  <c r="K55" i="37"/>
  <c r="L55" i="37"/>
  <c r="M55" i="37"/>
  <c r="N55" i="37"/>
  <c r="O55" i="37"/>
  <c r="P55" i="37"/>
  <c r="W55" i="37"/>
  <c r="X55" i="37"/>
  <c r="Y55" i="37"/>
  <c r="Z55" i="37"/>
  <c r="AA55" i="37"/>
  <c r="AB55" i="37"/>
  <c r="AC55" i="37"/>
  <c r="AJ55" i="37" s="1"/>
  <c r="AD55" i="37"/>
  <c r="AI55" i="37" s="1"/>
  <c r="H56" i="37"/>
  <c r="I56" i="37"/>
  <c r="J56" i="37"/>
  <c r="K56" i="37"/>
  <c r="L56" i="37"/>
  <c r="M56" i="37"/>
  <c r="N56" i="37"/>
  <c r="O56" i="37"/>
  <c r="P56" i="37"/>
  <c r="H57" i="37"/>
  <c r="I57" i="37"/>
  <c r="J57" i="37"/>
  <c r="K57" i="37"/>
  <c r="L57" i="37"/>
  <c r="M57" i="37"/>
  <c r="N57" i="37"/>
  <c r="O57" i="37"/>
  <c r="P57" i="37"/>
  <c r="W57" i="37"/>
  <c r="X57" i="37"/>
  <c r="Y57" i="37"/>
  <c r="Z57" i="37"/>
  <c r="AA57" i="37"/>
  <c r="AB57" i="37"/>
  <c r="AC57" i="37"/>
  <c r="AJ57" i="37" s="1"/>
  <c r="AD57" i="37"/>
  <c r="AI57" i="37" s="1"/>
  <c r="H58" i="37"/>
  <c r="I58" i="37"/>
  <c r="J58" i="37"/>
  <c r="K58" i="37"/>
  <c r="L58" i="37"/>
  <c r="M58" i="37"/>
  <c r="N58" i="37"/>
  <c r="O58" i="37"/>
  <c r="P58" i="37"/>
  <c r="W58" i="37"/>
  <c r="X58" i="37"/>
  <c r="Y58" i="37"/>
  <c r="Z58" i="37"/>
  <c r="AA58" i="37"/>
  <c r="AB58" i="37"/>
  <c r="AC58" i="37"/>
  <c r="AJ58" i="37" s="1"/>
  <c r="AD58" i="37"/>
  <c r="AI58" i="37" s="1"/>
  <c r="H59" i="37"/>
  <c r="I59" i="37"/>
  <c r="J59" i="37"/>
  <c r="K59" i="37"/>
  <c r="L59" i="37"/>
  <c r="M59" i="37"/>
  <c r="N59" i="37"/>
  <c r="O59" i="37"/>
  <c r="P59" i="37"/>
  <c r="W59" i="37"/>
  <c r="X59" i="37"/>
  <c r="Y59" i="37"/>
  <c r="Z59" i="37"/>
  <c r="AA59" i="37"/>
  <c r="AB59" i="37"/>
  <c r="AC59" i="37"/>
  <c r="AJ59" i="37" s="1"/>
  <c r="AD59" i="37"/>
  <c r="AI59" i="37" s="1"/>
  <c r="H60" i="37"/>
  <c r="I60" i="37"/>
  <c r="J60" i="37"/>
  <c r="K60" i="37"/>
  <c r="L60" i="37"/>
  <c r="M60" i="37"/>
  <c r="N60" i="37"/>
  <c r="O60" i="37"/>
  <c r="G61" i="37"/>
  <c r="H61" i="37"/>
  <c r="I61" i="37"/>
  <c r="J61" i="37"/>
  <c r="K61" i="37"/>
  <c r="L61" i="37"/>
  <c r="M61" i="37"/>
  <c r="N61" i="37"/>
  <c r="O61" i="37"/>
  <c r="H62" i="37"/>
  <c r="I62" i="37"/>
  <c r="J62" i="37"/>
  <c r="K62" i="37"/>
  <c r="L62" i="37"/>
  <c r="M62" i="37"/>
  <c r="N62" i="37"/>
  <c r="O62" i="37"/>
  <c r="P62" i="37"/>
  <c r="W62" i="37"/>
  <c r="Y62" i="37"/>
  <c r="Z62" i="37"/>
  <c r="AB62" i="37"/>
  <c r="AC62" i="37"/>
  <c r="AJ62" i="37" s="1"/>
  <c r="AD62" i="37"/>
  <c r="AI62" i="37" s="1"/>
  <c r="H63" i="37"/>
  <c r="I63" i="37"/>
  <c r="J63" i="37"/>
  <c r="K63" i="37"/>
  <c r="L63" i="37"/>
  <c r="M63" i="37"/>
  <c r="N63" i="37"/>
  <c r="O63" i="37"/>
  <c r="P63" i="37"/>
  <c r="W63" i="37"/>
  <c r="X63" i="37"/>
  <c r="Y63" i="37"/>
  <c r="Z63" i="37"/>
  <c r="AA63" i="37"/>
  <c r="AB63" i="37"/>
  <c r="AC63" i="37"/>
  <c r="AJ63" i="37" s="1"/>
  <c r="AD63" i="37"/>
  <c r="AI63" i="37" s="1"/>
  <c r="H64" i="37"/>
  <c r="I64" i="37"/>
  <c r="J64" i="37"/>
  <c r="K64" i="37"/>
  <c r="L64" i="37"/>
  <c r="M64" i="37"/>
  <c r="N64" i="37"/>
  <c r="O64" i="37"/>
  <c r="P64" i="37"/>
  <c r="W64" i="37"/>
  <c r="X64" i="37"/>
  <c r="Y64" i="37"/>
  <c r="Z64" i="37"/>
  <c r="AA64" i="37"/>
  <c r="AB64" i="37"/>
  <c r="AC64" i="37"/>
  <c r="AJ64" i="37" s="1"/>
  <c r="AD64" i="37"/>
  <c r="AI64" i="37" s="1"/>
  <c r="H65" i="37"/>
  <c r="I65" i="37"/>
  <c r="J65" i="37"/>
  <c r="K65" i="37"/>
  <c r="L65" i="37"/>
  <c r="M65" i="37"/>
  <c r="N65" i="37"/>
  <c r="O65" i="37"/>
  <c r="P65" i="37"/>
  <c r="W65" i="37"/>
  <c r="X65" i="37"/>
  <c r="Y65" i="37"/>
  <c r="Z65" i="37"/>
  <c r="AA65" i="37"/>
  <c r="AB65" i="37"/>
  <c r="AC65" i="37"/>
  <c r="AJ65" i="37" s="1"/>
  <c r="AD65" i="37"/>
  <c r="AI65" i="37" s="1"/>
  <c r="H66" i="37"/>
  <c r="I66" i="37"/>
  <c r="J66" i="37"/>
  <c r="K66" i="37"/>
  <c r="L66" i="37"/>
  <c r="M66" i="37"/>
  <c r="N66" i="37"/>
  <c r="O66" i="37"/>
  <c r="H67" i="37"/>
  <c r="I67" i="37"/>
  <c r="J67" i="37"/>
  <c r="K67" i="37"/>
  <c r="L67" i="37"/>
  <c r="M67" i="37"/>
  <c r="N67" i="37"/>
  <c r="O67" i="37"/>
  <c r="D68" i="37"/>
  <c r="E68" i="37"/>
  <c r="F68" i="37"/>
  <c r="G68" i="37"/>
  <c r="H68" i="37"/>
  <c r="I68" i="37"/>
  <c r="J68" i="37"/>
  <c r="K68" i="37"/>
  <c r="L68" i="37"/>
  <c r="M68" i="37"/>
  <c r="N68" i="37"/>
  <c r="O68" i="37"/>
  <c r="P68" i="37"/>
  <c r="W68" i="37"/>
  <c r="X68" i="37"/>
  <c r="Y68" i="37"/>
  <c r="Z68" i="37"/>
  <c r="AA68" i="37"/>
  <c r="AB68" i="37"/>
  <c r="AC68" i="37"/>
  <c r="AJ68" i="37" s="1"/>
  <c r="AD68" i="37"/>
  <c r="AI68" i="37" s="1"/>
  <c r="P69" i="37"/>
  <c r="W69" i="37"/>
  <c r="X69" i="37"/>
  <c r="Y69" i="37"/>
  <c r="Z69" i="37"/>
  <c r="AA69" i="37"/>
  <c r="AB69" i="37"/>
  <c r="AC69" i="37"/>
  <c r="AJ69" i="37" s="1"/>
  <c r="AD69" i="37"/>
  <c r="AI69" i="37" s="1"/>
  <c r="H74" i="37"/>
  <c r="I74" i="37"/>
  <c r="J74" i="37"/>
  <c r="K74" i="37"/>
  <c r="L74" i="37"/>
  <c r="M74" i="37"/>
  <c r="N74" i="37"/>
  <c r="O74" i="37"/>
  <c r="H75" i="37"/>
  <c r="I75" i="37"/>
  <c r="J75" i="37"/>
  <c r="K75" i="37"/>
  <c r="L75" i="37"/>
  <c r="M75" i="37"/>
  <c r="N75" i="37"/>
  <c r="O75" i="37"/>
  <c r="P75" i="37"/>
  <c r="W75" i="37"/>
  <c r="X75" i="37"/>
  <c r="Y75" i="37"/>
  <c r="Z75" i="37"/>
  <c r="AA75" i="37"/>
  <c r="AB75" i="37"/>
  <c r="AC75" i="37"/>
  <c r="AJ75" i="37" s="1"/>
  <c r="AD75" i="37"/>
  <c r="AI75" i="37" s="1"/>
  <c r="H76" i="37"/>
  <c r="I76" i="37"/>
  <c r="J76" i="37"/>
  <c r="K76" i="37"/>
  <c r="L76" i="37"/>
  <c r="M76" i="37"/>
  <c r="N76" i="37"/>
  <c r="O76" i="37"/>
  <c r="P76" i="37"/>
  <c r="W76" i="37"/>
  <c r="X76" i="37"/>
  <c r="Y76" i="37"/>
  <c r="Z76" i="37"/>
  <c r="AA76" i="37"/>
  <c r="AB76" i="37"/>
  <c r="AC76" i="37"/>
  <c r="AJ76" i="37" s="1"/>
  <c r="AD76" i="37"/>
  <c r="AI76" i="37" s="1"/>
  <c r="H77" i="37"/>
  <c r="I77" i="37"/>
  <c r="J77" i="37"/>
  <c r="K77" i="37"/>
  <c r="L77" i="37"/>
  <c r="M77" i="37"/>
  <c r="N77" i="37"/>
  <c r="O77" i="37"/>
  <c r="P77" i="37"/>
  <c r="W77" i="37"/>
  <c r="X77" i="37"/>
  <c r="Y77" i="37"/>
  <c r="Z77" i="37"/>
  <c r="AA77" i="37"/>
  <c r="AB77" i="37"/>
  <c r="AC77" i="37"/>
  <c r="AJ77" i="37" s="1"/>
  <c r="AD77" i="37"/>
  <c r="AI77" i="37" s="1"/>
  <c r="H78" i="37"/>
  <c r="I78" i="37"/>
  <c r="J78" i="37"/>
  <c r="K78" i="37"/>
  <c r="L78" i="37"/>
  <c r="M78" i="37"/>
  <c r="N78" i="37"/>
  <c r="O78" i="37"/>
  <c r="AD72" i="37"/>
  <c r="AI72" i="37" s="1"/>
  <c r="AC72" i="37"/>
  <c r="AJ72" i="37" s="1"/>
  <c r="AB72" i="37"/>
  <c r="Z72" i="37"/>
  <c r="Y72" i="37"/>
  <c r="AD1192" i="37" l="1"/>
  <c r="AI14" i="37"/>
  <c r="X1192" i="37"/>
  <c r="W1192" i="37"/>
  <c r="AF33" i="37"/>
  <c r="AE46" i="37"/>
  <c r="AF46" i="37"/>
  <c r="AF34" i="37"/>
  <c r="AF32" i="37"/>
  <c r="AF29" i="37"/>
  <c r="P1192" i="37"/>
  <c r="AF36" i="37"/>
  <c r="AE32" i="37"/>
  <c r="AF31" i="37"/>
  <c r="AE29" i="37"/>
  <c r="P72" i="37"/>
  <c r="D96" i="37"/>
  <c r="D103" i="37"/>
  <c r="F854" i="157"/>
  <c r="G920" i="157"/>
  <c r="E128" i="37" s="1"/>
  <c r="D101" i="37"/>
  <c r="D104" i="37"/>
  <c r="D108" i="37"/>
  <c r="I860" i="157"/>
  <c r="G855" i="157"/>
  <c r="D112" i="37"/>
  <c r="D115" i="37"/>
  <c r="D1223" i="37" s="1"/>
  <c r="D118" i="37"/>
  <c r="D125" i="37"/>
  <c r="D92" i="37"/>
  <c r="D99" i="37"/>
  <c r="G908" i="157"/>
  <c r="E116" i="37" s="1"/>
  <c r="D102" i="37"/>
  <c r="D106" i="37"/>
  <c r="D113" i="37"/>
  <c r="D116" i="37"/>
  <c r="D119" i="37"/>
  <c r="D127" i="37"/>
  <c r="D93" i="37"/>
  <c r="D100" i="37"/>
  <c r="D107" i="37"/>
  <c r="F862" i="157"/>
  <c r="D110" i="37"/>
  <c r="D114" i="37"/>
  <c r="D117" i="37"/>
  <c r="D128" i="37"/>
  <c r="I856" i="157"/>
  <c r="H863" i="157"/>
  <c r="G859" i="157"/>
  <c r="AD71" i="37"/>
  <c r="AI71" i="37" s="1"/>
  <c r="AC71" i="37"/>
  <c r="AJ71" i="37" s="1"/>
  <c r="AB71" i="37"/>
  <c r="Z71" i="37"/>
  <c r="Y71" i="37"/>
  <c r="AE2756" i="156"/>
  <c r="AD2756" i="156"/>
  <c r="AC70" i="37" s="1"/>
  <c r="AJ70" i="37" s="1"/>
  <c r="AC2756" i="156"/>
  <c r="AB70" i="37" s="1"/>
  <c r="AB2756" i="156"/>
  <c r="AA70" i="37" s="1"/>
  <c r="AA2756" i="156"/>
  <c r="Z70" i="37" s="1"/>
  <c r="Z2756" i="156"/>
  <c r="Y70" i="37" s="1"/>
  <c r="X2756" i="156"/>
  <c r="D901" i="37"/>
  <c r="E901" i="37"/>
  <c r="F901" i="37"/>
  <c r="G901" i="37"/>
  <c r="H901" i="37"/>
  <c r="I901" i="37"/>
  <c r="J901" i="37"/>
  <c r="K901" i="37"/>
  <c r="L901" i="37"/>
  <c r="M901" i="37"/>
  <c r="N901" i="37"/>
  <c r="O901" i="37"/>
  <c r="I902" i="37"/>
  <c r="D903" i="37"/>
  <c r="E903" i="37"/>
  <c r="F903" i="37"/>
  <c r="G903" i="37"/>
  <c r="H903" i="37"/>
  <c r="I903" i="37"/>
  <c r="J903" i="37"/>
  <c r="K903" i="37"/>
  <c r="L903" i="37"/>
  <c r="M903" i="37"/>
  <c r="N903" i="37"/>
  <c r="O903" i="37"/>
  <c r="P903" i="37"/>
  <c r="W903" i="37"/>
  <c r="X903" i="37"/>
  <c r="Y903" i="37"/>
  <c r="Z903" i="37"/>
  <c r="AA903" i="37"/>
  <c r="AB903" i="37"/>
  <c r="AC903" i="37"/>
  <c r="AJ903" i="37" s="1"/>
  <c r="AD903" i="37"/>
  <c r="AI903" i="37" s="1"/>
  <c r="D904" i="37"/>
  <c r="E904" i="37"/>
  <c r="F904" i="37"/>
  <c r="G904" i="37"/>
  <c r="H904" i="37"/>
  <c r="I904" i="37"/>
  <c r="J904" i="37"/>
  <c r="K904" i="37"/>
  <c r="L904" i="37"/>
  <c r="M904" i="37"/>
  <c r="N904" i="37"/>
  <c r="O904" i="37"/>
  <c r="D905" i="37"/>
  <c r="E905" i="37"/>
  <c r="F905" i="37"/>
  <c r="G905" i="37"/>
  <c r="H905" i="37"/>
  <c r="I905" i="37"/>
  <c r="J905" i="37"/>
  <c r="K905" i="37"/>
  <c r="L905" i="37"/>
  <c r="M905" i="37"/>
  <c r="N905" i="37"/>
  <c r="O905" i="37"/>
  <c r="H906" i="37"/>
  <c r="I906" i="37"/>
  <c r="J906" i="37"/>
  <c r="K906" i="37"/>
  <c r="L906" i="37"/>
  <c r="M906" i="37"/>
  <c r="N906" i="37"/>
  <c r="O906" i="37"/>
  <c r="P906" i="37"/>
  <c r="W906" i="37"/>
  <c r="X906" i="37"/>
  <c r="Y906" i="37"/>
  <c r="Z906" i="37"/>
  <c r="AA906" i="37"/>
  <c r="AB906" i="37"/>
  <c r="AC906" i="37"/>
  <c r="AJ906" i="37" s="1"/>
  <c r="AD906" i="37"/>
  <c r="AI906" i="37" s="1"/>
  <c r="H907" i="37"/>
  <c r="I907" i="37"/>
  <c r="J907" i="37"/>
  <c r="K907" i="37"/>
  <c r="L907" i="37"/>
  <c r="M907" i="37"/>
  <c r="N907" i="37"/>
  <c r="O907" i="37"/>
  <c r="P907" i="37"/>
  <c r="W907" i="37"/>
  <c r="X907" i="37"/>
  <c r="Y907" i="37"/>
  <c r="Z907" i="37"/>
  <c r="AA907" i="37"/>
  <c r="AB907" i="37"/>
  <c r="AC907" i="37"/>
  <c r="AJ907" i="37" s="1"/>
  <c r="AD907" i="37"/>
  <c r="AI907" i="37" s="1"/>
  <c r="H908" i="37"/>
  <c r="I908" i="37"/>
  <c r="J908" i="37"/>
  <c r="K908" i="37"/>
  <c r="L908" i="37"/>
  <c r="M908" i="37"/>
  <c r="N908" i="37"/>
  <c r="O908" i="37"/>
  <c r="P908" i="37"/>
  <c r="W908" i="37"/>
  <c r="X908" i="37"/>
  <c r="Y908" i="37"/>
  <c r="Z908" i="37"/>
  <c r="AA908" i="37"/>
  <c r="AB908" i="37"/>
  <c r="AC908" i="37"/>
  <c r="AJ908" i="37" s="1"/>
  <c r="AD908" i="37"/>
  <c r="AI908" i="37" s="1"/>
  <c r="H909" i="37"/>
  <c r="I909" i="37"/>
  <c r="J909" i="37"/>
  <c r="K909" i="37"/>
  <c r="L909" i="37"/>
  <c r="M909" i="37"/>
  <c r="N909" i="37"/>
  <c r="O909" i="37"/>
  <c r="P909" i="37"/>
  <c r="W909" i="37"/>
  <c r="X909" i="37"/>
  <c r="Y909" i="37"/>
  <c r="Z909" i="37"/>
  <c r="AA909" i="37"/>
  <c r="AB909" i="37"/>
  <c r="AC909" i="37"/>
  <c r="AJ909" i="37" s="1"/>
  <c r="AD909" i="37"/>
  <c r="AI909" i="37" s="1"/>
  <c r="H910" i="37"/>
  <c r="I910" i="37"/>
  <c r="J910" i="37"/>
  <c r="K910" i="37"/>
  <c r="L910" i="37"/>
  <c r="M910" i="37"/>
  <c r="N910" i="37"/>
  <c r="O910" i="37"/>
  <c r="P910" i="37"/>
  <c r="W910" i="37"/>
  <c r="X910" i="37"/>
  <c r="Y910" i="37"/>
  <c r="Z910" i="37"/>
  <c r="AA910" i="37"/>
  <c r="AB910" i="37"/>
  <c r="AC910" i="37"/>
  <c r="AJ910" i="37" s="1"/>
  <c r="AD910" i="37"/>
  <c r="AI910" i="37" s="1"/>
  <c r="H911" i="37"/>
  <c r="I911" i="37"/>
  <c r="J911" i="37"/>
  <c r="K911" i="37"/>
  <c r="L911" i="37"/>
  <c r="M911" i="37"/>
  <c r="N911" i="37"/>
  <c r="O911" i="37"/>
  <c r="P911" i="37"/>
  <c r="W911" i="37"/>
  <c r="X911" i="37"/>
  <c r="Y911" i="37"/>
  <c r="Z911" i="37"/>
  <c r="AA911" i="37"/>
  <c r="AB911" i="37"/>
  <c r="AC911" i="37"/>
  <c r="AJ911" i="37" s="1"/>
  <c r="AD911" i="37"/>
  <c r="AI911" i="37" s="1"/>
  <c r="H912" i="37"/>
  <c r="I912" i="37"/>
  <c r="J912" i="37"/>
  <c r="K912" i="37"/>
  <c r="L912" i="37"/>
  <c r="M912" i="37"/>
  <c r="N912" i="37"/>
  <c r="O912" i="37"/>
  <c r="P912" i="37"/>
  <c r="W912" i="37"/>
  <c r="X912" i="37"/>
  <c r="Y912" i="37"/>
  <c r="Z912" i="37"/>
  <c r="AA912" i="37"/>
  <c r="AB912" i="37"/>
  <c r="AC912" i="37"/>
  <c r="AJ912" i="37" s="1"/>
  <c r="AD912" i="37"/>
  <c r="AI912" i="37" s="1"/>
  <c r="H913" i="37"/>
  <c r="I913" i="37"/>
  <c r="J913" i="37"/>
  <c r="K913" i="37"/>
  <c r="L913" i="37"/>
  <c r="M913" i="37"/>
  <c r="N913" i="37"/>
  <c r="O913" i="37"/>
  <c r="P913" i="37"/>
  <c r="W913" i="37"/>
  <c r="X913" i="37"/>
  <c r="Y913" i="37"/>
  <c r="Z913" i="37"/>
  <c r="AA913" i="37"/>
  <c r="AB913" i="37"/>
  <c r="AC913" i="37"/>
  <c r="AJ913" i="37" s="1"/>
  <c r="AD913" i="37"/>
  <c r="AI913" i="37" s="1"/>
  <c r="H914" i="37"/>
  <c r="I914" i="37"/>
  <c r="J914" i="37"/>
  <c r="K914" i="37"/>
  <c r="L914" i="37"/>
  <c r="M914" i="37"/>
  <c r="N914" i="37"/>
  <c r="O914" i="37"/>
  <c r="P914" i="37"/>
  <c r="W914" i="37"/>
  <c r="X914" i="37"/>
  <c r="Y914" i="37"/>
  <c r="Z914" i="37"/>
  <c r="AA914" i="37"/>
  <c r="AB914" i="37"/>
  <c r="AC914" i="37"/>
  <c r="AJ914" i="37" s="1"/>
  <c r="AD914" i="37"/>
  <c r="AI914" i="37" s="1"/>
  <c r="H916" i="37"/>
  <c r="I916" i="37"/>
  <c r="J916" i="37"/>
  <c r="K916" i="37"/>
  <c r="L916" i="37"/>
  <c r="M916" i="37"/>
  <c r="N916" i="37"/>
  <c r="O916" i="37"/>
  <c r="P916" i="37"/>
  <c r="W916" i="37"/>
  <c r="X916" i="37"/>
  <c r="Y916" i="37"/>
  <c r="Z916" i="37"/>
  <c r="AA916" i="37"/>
  <c r="AB916" i="37"/>
  <c r="AC916" i="37"/>
  <c r="AJ916" i="37" s="1"/>
  <c r="AD916" i="37"/>
  <c r="AI916" i="37" s="1"/>
  <c r="H917" i="37"/>
  <c r="I917" i="37"/>
  <c r="J917" i="37"/>
  <c r="K917" i="37"/>
  <c r="L917" i="37"/>
  <c r="M917" i="37"/>
  <c r="N917" i="37"/>
  <c r="O917" i="37"/>
  <c r="H918" i="37"/>
  <c r="I918" i="37"/>
  <c r="J918" i="37"/>
  <c r="K918" i="37"/>
  <c r="L918" i="37"/>
  <c r="M918" i="37"/>
  <c r="N918" i="37"/>
  <c r="O918" i="37"/>
  <c r="P918" i="37"/>
  <c r="W918" i="37"/>
  <c r="X918" i="37"/>
  <c r="Y918" i="37"/>
  <c r="Z918" i="37"/>
  <c r="AA918" i="37"/>
  <c r="AB918" i="37"/>
  <c r="AC918" i="37"/>
  <c r="AJ918" i="37" s="1"/>
  <c r="AD918" i="37"/>
  <c r="AI918" i="37" s="1"/>
  <c r="H919" i="37"/>
  <c r="I919" i="37"/>
  <c r="J919" i="37"/>
  <c r="K919" i="37"/>
  <c r="L919" i="37"/>
  <c r="M919" i="37"/>
  <c r="N919" i="37"/>
  <c r="O919" i="37"/>
  <c r="P919" i="37"/>
  <c r="W919" i="37"/>
  <c r="X919" i="37"/>
  <c r="Y919" i="37"/>
  <c r="Z919" i="37"/>
  <c r="AA919" i="37"/>
  <c r="AB919" i="37"/>
  <c r="AC919" i="37"/>
  <c r="AJ919" i="37" s="1"/>
  <c r="AD919" i="37"/>
  <c r="AI919" i="37" s="1"/>
  <c r="H920" i="37"/>
  <c r="I920" i="37"/>
  <c r="J920" i="37"/>
  <c r="K920" i="37"/>
  <c r="L920" i="37"/>
  <c r="M920" i="37"/>
  <c r="N920" i="37"/>
  <c r="O920" i="37"/>
  <c r="P920" i="37"/>
  <c r="W920" i="37"/>
  <c r="X920" i="37"/>
  <c r="Y920" i="37"/>
  <c r="Z920" i="37"/>
  <c r="AA920" i="37"/>
  <c r="AB920" i="37"/>
  <c r="AC920" i="37"/>
  <c r="AJ920" i="37" s="1"/>
  <c r="AD920" i="37"/>
  <c r="AI920" i="37" s="1"/>
  <c r="H921" i="37"/>
  <c r="I921" i="37"/>
  <c r="J921" i="37"/>
  <c r="K921" i="37"/>
  <c r="L921" i="37"/>
  <c r="M921" i="37"/>
  <c r="N921" i="37"/>
  <c r="O921" i="37"/>
  <c r="P921" i="37"/>
  <c r="W921" i="37"/>
  <c r="X921" i="37"/>
  <c r="Y921" i="37"/>
  <c r="Z921" i="37"/>
  <c r="AA921" i="37"/>
  <c r="AB921" i="37"/>
  <c r="AC921" i="37"/>
  <c r="AJ921" i="37" s="1"/>
  <c r="AD921" i="37"/>
  <c r="AI921" i="37" s="1"/>
  <c r="H922" i="37"/>
  <c r="I922" i="37"/>
  <c r="J922" i="37"/>
  <c r="K922" i="37"/>
  <c r="L922" i="37"/>
  <c r="M922" i="37"/>
  <c r="N922" i="37"/>
  <c r="O922" i="37"/>
  <c r="P922" i="37"/>
  <c r="W922" i="37"/>
  <c r="X922" i="37"/>
  <c r="Y922" i="37"/>
  <c r="Z922" i="37"/>
  <c r="AA922" i="37"/>
  <c r="AB922" i="37"/>
  <c r="AC922" i="37"/>
  <c r="AJ922" i="37" s="1"/>
  <c r="AD922" i="37"/>
  <c r="AI922" i="37" s="1"/>
  <c r="H923" i="37"/>
  <c r="I923" i="37"/>
  <c r="J923" i="37"/>
  <c r="K923" i="37"/>
  <c r="L923" i="37"/>
  <c r="M923" i="37"/>
  <c r="N923" i="37"/>
  <c r="O923" i="37"/>
  <c r="P923" i="37"/>
  <c r="W923" i="37"/>
  <c r="X923" i="37"/>
  <c r="Y923" i="37"/>
  <c r="Z923" i="37"/>
  <c r="AA923" i="37"/>
  <c r="AB923" i="37"/>
  <c r="AC923" i="37"/>
  <c r="AJ923" i="37" s="1"/>
  <c r="AD923" i="37"/>
  <c r="AI923" i="37" s="1"/>
  <c r="H924" i="37"/>
  <c r="I924" i="37"/>
  <c r="J924" i="37"/>
  <c r="K924" i="37"/>
  <c r="L924" i="37"/>
  <c r="M924" i="37"/>
  <c r="N924" i="37"/>
  <c r="O924" i="37"/>
  <c r="P924" i="37"/>
  <c r="W924" i="37"/>
  <c r="X924" i="37"/>
  <c r="Y924" i="37"/>
  <c r="Z924" i="37"/>
  <c r="AA924" i="37"/>
  <c r="AB924" i="37"/>
  <c r="AC924" i="37"/>
  <c r="AJ924" i="37" s="1"/>
  <c r="AD924" i="37"/>
  <c r="AI924" i="37" s="1"/>
  <c r="H925" i="37"/>
  <c r="I925" i="37"/>
  <c r="J925" i="37"/>
  <c r="K925" i="37"/>
  <c r="L925" i="37"/>
  <c r="M925" i="37"/>
  <c r="N925" i="37"/>
  <c r="O925" i="37"/>
  <c r="P925" i="37"/>
  <c r="W925" i="37"/>
  <c r="X925" i="37"/>
  <c r="Y925" i="37"/>
  <c r="Z925" i="37"/>
  <c r="AA925" i="37"/>
  <c r="AB925" i="37"/>
  <c r="AC925" i="37"/>
  <c r="AJ925" i="37" s="1"/>
  <c r="AD925" i="37"/>
  <c r="AI925" i="37" s="1"/>
  <c r="H926" i="37"/>
  <c r="I926" i="37"/>
  <c r="J926" i="37"/>
  <c r="K926" i="37"/>
  <c r="L926" i="37"/>
  <c r="M926" i="37"/>
  <c r="N926" i="37"/>
  <c r="O926" i="37"/>
  <c r="P926" i="37"/>
  <c r="W926" i="37"/>
  <c r="X926" i="37"/>
  <c r="Y926" i="37"/>
  <c r="Z926" i="37"/>
  <c r="AA926" i="37"/>
  <c r="AB926" i="37"/>
  <c r="AC926" i="37"/>
  <c r="AJ926" i="37" s="1"/>
  <c r="AD926" i="37"/>
  <c r="AI926" i="37" s="1"/>
  <c r="H927" i="37"/>
  <c r="I927" i="37"/>
  <c r="J927" i="37"/>
  <c r="K927" i="37"/>
  <c r="L927" i="37"/>
  <c r="M927" i="37"/>
  <c r="N927" i="37"/>
  <c r="O927" i="37"/>
  <c r="P927" i="37"/>
  <c r="W927" i="37"/>
  <c r="X927" i="37"/>
  <c r="Y927" i="37"/>
  <c r="Z927" i="37"/>
  <c r="AA927" i="37"/>
  <c r="AB927" i="37"/>
  <c r="AC927" i="37"/>
  <c r="AJ927" i="37" s="1"/>
  <c r="AD927" i="37"/>
  <c r="AI927" i="37" s="1"/>
  <c r="H928" i="37"/>
  <c r="I928" i="37"/>
  <c r="J928" i="37"/>
  <c r="K928" i="37"/>
  <c r="L928" i="37"/>
  <c r="M928" i="37"/>
  <c r="N928" i="37"/>
  <c r="O928" i="37"/>
  <c r="P928" i="37"/>
  <c r="W928" i="37"/>
  <c r="X928" i="37"/>
  <c r="Y928" i="37"/>
  <c r="Z928" i="37"/>
  <c r="AA928" i="37"/>
  <c r="AB928" i="37"/>
  <c r="AC928" i="37"/>
  <c r="AJ928" i="37" s="1"/>
  <c r="AD928" i="37"/>
  <c r="AI928" i="37" s="1"/>
  <c r="H929" i="37"/>
  <c r="I929" i="37"/>
  <c r="J929" i="37"/>
  <c r="K929" i="37"/>
  <c r="L929" i="37"/>
  <c r="M929" i="37"/>
  <c r="N929" i="37"/>
  <c r="O929" i="37"/>
  <c r="H930" i="37"/>
  <c r="I930" i="37"/>
  <c r="J930" i="37"/>
  <c r="K930" i="37"/>
  <c r="L930" i="37"/>
  <c r="M930" i="37"/>
  <c r="N930" i="37"/>
  <c r="O930" i="37"/>
  <c r="P930" i="37"/>
  <c r="W930" i="37"/>
  <c r="X930" i="37"/>
  <c r="Y930" i="37"/>
  <c r="Z930" i="37"/>
  <c r="AA930" i="37"/>
  <c r="AB930" i="37"/>
  <c r="AC930" i="37"/>
  <c r="AJ930" i="37" s="1"/>
  <c r="AD930" i="37"/>
  <c r="AI930" i="37" s="1"/>
  <c r="H931" i="37"/>
  <c r="I931" i="37"/>
  <c r="J931" i="37"/>
  <c r="K931" i="37"/>
  <c r="L931" i="37"/>
  <c r="M931" i="37"/>
  <c r="N931" i="37"/>
  <c r="O931" i="37"/>
  <c r="P931" i="37"/>
  <c r="W931" i="37"/>
  <c r="X931" i="37"/>
  <c r="Y931" i="37"/>
  <c r="Z931" i="37"/>
  <c r="AA931" i="37"/>
  <c r="AB931" i="37"/>
  <c r="AC931" i="37"/>
  <c r="AJ931" i="37" s="1"/>
  <c r="AD931" i="37"/>
  <c r="AI931" i="37" s="1"/>
  <c r="H932" i="37"/>
  <c r="I932" i="37"/>
  <c r="J932" i="37"/>
  <c r="K932" i="37"/>
  <c r="L932" i="37"/>
  <c r="M932" i="37"/>
  <c r="N932" i="37"/>
  <c r="O932" i="37"/>
  <c r="P932" i="37"/>
  <c r="W932" i="37"/>
  <c r="X932" i="37"/>
  <c r="Y932" i="37"/>
  <c r="Z932" i="37"/>
  <c r="AA932" i="37"/>
  <c r="AB932" i="37"/>
  <c r="AC932" i="37"/>
  <c r="AJ932" i="37" s="1"/>
  <c r="AD932" i="37"/>
  <c r="AI932" i="37" s="1"/>
  <c r="H933" i="37"/>
  <c r="I933" i="37"/>
  <c r="J933" i="37"/>
  <c r="K933" i="37"/>
  <c r="L933" i="37"/>
  <c r="M933" i="37"/>
  <c r="N933" i="37"/>
  <c r="O933" i="37"/>
  <c r="P933" i="37"/>
  <c r="W933" i="37"/>
  <c r="X933" i="37"/>
  <c r="Y933" i="37"/>
  <c r="Z933" i="37"/>
  <c r="AA933" i="37"/>
  <c r="AB933" i="37"/>
  <c r="AC933" i="37"/>
  <c r="AJ933" i="37" s="1"/>
  <c r="AD933" i="37"/>
  <c r="AI933" i="37" s="1"/>
  <c r="H934" i="37"/>
  <c r="I934" i="37"/>
  <c r="J934" i="37"/>
  <c r="K934" i="37"/>
  <c r="L934" i="37"/>
  <c r="M934" i="37"/>
  <c r="N934" i="37"/>
  <c r="O934" i="37"/>
  <c r="P934" i="37"/>
  <c r="W934" i="37"/>
  <c r="X934" i="37"/>
  <c r="Y934" i="37"/>
  <c r="Z934" i="37"/>
  <c r="AA934" i="37"/>
  <c r="AB934" i="37"/>
  <c r="AC934" i="37"/>
  <c r="AJ934" i="37" s="1"/>
  <c r="AD934" i="37"/>
  <c r="AI934" i="37" s="1"/>
  <c r="H935" i="37"/>
  <c r="I935" i="37"/>
  <c r="J935" i="37"/>
  <c r="K935" i="37"/>
  <c r="L935" i="37"/>
  <c r="M935" i="37"/>
  <c r="N935" i="37"/>
  <c r="O935" i="37"/>
  <c r="P935" i="37"/>
  <c r="W935" i="37"/>
  <c r="X935" i="37"/>
  <c r="Y935" i="37"/>
  <c r="Z935" i="37"/>
  <c r="AA935" i="37"/>
  <c r="AB935" i="37"/>
  <c r="AC935" i="37"/>
  <c r="AJ935" i="37" s="1"/>
  <c r="AD935" i="37"/>
  <c r="AI935" i="37" s="1"/>
  <c r="H936" i="37"/>
  <c r="I936" i="37"/>
  <c r="J936" i="37"/>
  <c r="K936" i="37"/>
  <c r="L936" i="37"/>
  <c r="M936" i="37"/>
  <c r="N936" i="37"/>
  <c r="O936" i="37"/>
  <c r="P936" i="37"/>
  <c r="W936" i="37"/>
  <c r="X936" i="37"/>
  <c r="Y936" i="37"/>
  <c r="Z936" i="37"/>
  <c r="AA936" i="37"/>
  <c r="AB936" i="37"/>
  <c r="AC936" i="37"/>
  <c r="AJ936" i="37" s="1"/>
  <c r="AD936" i="37"/>
  <c r="AI936" i="37" s="1"/>
  <c r="H937" i="37"/>
  <c r="I937" i="37"/>
  <c r="J937" i="37"/>
  <c r="K937" i="37"/>
  <c r="L937" i="37"/>
  <c r="M937" i="37"/>
  <c r="N937" i="37"/>
  <c r="O937" i="37"/>
  <c r="P937" i="37"/>
  <c r="W937" i="37"/>
  <c r="X937" i="37"/>
  <c r="Y937" i="37"/>
  <c r="Z937" i="37"/>
  <c r="AA937" i="37"/>
  <c r="AB937" i="37"/>
  <c r="AC937" i="37"/>
  <c r="AJ937" i="37" s="1"/>
  <c r="AD937" i="37"/>
  <c r="AI937" i="37" s="1"/>
  <c r="H938" i="37"/>
  <c r="I938" i="37"/>
  <c r="J938" i="37"/>
  <c r="K938" i="37"/>
  <c r="L938" i="37"/>
  <c r="M938" i="37"/>
  <c r="N938" i="37"/>
  <c r="O938" i="37"/>
  <c r="H939" i="37"/>
  <c r="I939" i="37"/>
  <c r="J939" i="37"/>
  <c r="K939" i="37"/>
  <c r="L939" i="37"/>
  <c r="M939" i="37"/>
  <c r="N939" i="37"/>
  <c r="O939" i="37"/>
  <c r="P939" i="37"/>
  <c r="W939" i="37"/>
  <c r="X939" i="37"/>
  <c r="Y939" i="37"/>
  <c r="Z939" i="37"/>
  <c r="AA939" i="37"/>
  <c r="AB939" i="37"/>
  <c r="AC939" i="37"/>
  <c r="AJ939" i="37" s="1"/>
  <c r="AD939" i="37"/>
  <c r="AI939" i="37" s="1"/>
  <c r="H940" i="37"/>
  <c r="I940" i="37"/>
  <c r="J940" i="37"/>
  <c r="K940" i="37"/>
  <c r="L940" i="37"/>
  <c r="M940" i="37"/>
  <c r="N940" i="37"/>
  <c r="O940" i="37"/>
  <c r="P940" i="37"/>
  <c r="W940" i="37"/>
  <c r="X940" i="37"/>
  <c r="Y940" i="37"/>
  <c r="Z940" i="37"/>
  <c r="AA940" i="37"/>
  <c r="AB940" i="37"/>
  <c r="AC940" i="37"/>
  <c r="AJ940" i="37" s="1"/>
  <c r="AD940" i="37"/>
  <c r="AI940" i="37" s="1"/>
  <c r="H941" i="37"/>
  <c r="I941" i="37"/>
  <c r="J941" i="37"/>
  <c r="K941" i="37"/>
  <c r="L941" i="37"/>
  <c r="M941" i="37"/>
  <c r="N941" i="37"/>
  <c r="O941" i="37"/>
  <c r="P941" i="37"/>
  <c r="W941" i="37"/>
  <c r="X941" i="37"/>
  <c r="Y941" i="37"/>
  <c r="Z941" i="37"/>
  <c r="AA941" i="37"/>
  <c r="AB941" i="37"/>
  <c r="AC941" i="37"/>
  <c r="AJ941" i="37" s="1"/>
  <c r="AD941" i="37"/>
  <c r="AI941" i="37" s="1"/>
  <c r="H942" i="37"/>
  <c r="I942" i="37"/>
  <c r="J942" i="37"/>
  <c r="K942" i="37"/>
  <c r="L942" i="37"/>
  <c r="M942" i="37"/>
  <c r="N942" i="37"/>
  <c r="O942" i="37"/>
  <c r="P942" i="37"/>
  <c r="W942" i="37"/>
  <c r="X942" i="37"/>
  <c r="Y942" i="37"/>
  <c r="Z942" i="37"/>
  <c r="AA942" i="37"/>
  <c r="AB942" i="37"/>
  <c r="AC942" i="37"/>
  <c r="AJ942" i="37" s="1"/>
  <c r="AD942" i="37"/>
  <c r="AI942" i="37" s="1"/>
  <c r="H943" i="37"/>
  <c r="I943" i="37"/>
  <c r="J943" i="37"/>
  <c r="K943" i="37"/>
  <c r="L943" i="37"/>
  <c r="M943" i="37"/>
  <c r="N943" i="37"/>
  <c r="O943" i="37"/>
  <c r="P943" i="37"/>
  <c r="W943" i="37"/>
  <c r="X943" i="37"/>
  <c r="Y943" i="37"/>
  <c r="Z943" i="37"/>
  <c r="AA943" i="37"/>
  <c r="AB943" i="37"/>
  <c r="AC943" i="37"/>
  <c r="AJ943" i="37" s="1"/>
  <c r="AD943" i="37"/>
  <c r="AI943" i="37" s="1"/>
  <c r="H944" i="37"/>
  <c r="I944" i="37"/>
  <c r="J944" i="37"/>
  <c r="K944" i="37"/>
  <c r="L944" i="37"/>
  <c r="M944" i="37"/>
  <c r="N944" i="37"/>
  <c r="O944" i="37"/>
  <c r="P944" i="37"/>
  <c r="W944" i="37"/>
  <c r="X944" i="37"/>
  <c r="Y944" i="37"/>
  <c r="Z944" i="37"/>
  <c r="AA944" i="37"/>
  <c r="AB944" i="37"/>
  <c r="AC944" i="37"/>
  <c r="AJ944" i="37" s="1"/>
  <c r="AD944" i="37"/>
  <c r="AI944" i="37" s="1"/>
  <c r="H945" i="37"/>
  <c r="I945" i="37"/>
  <c r="J945" i="37"/>
  <c r="K945" i="37"/>
  <c r="L945" i="37"/>
  <c r="M945" i="37"/>
  <c r="N945" i="37"/>
  <c r="O945" i="37"/>
  <c r="P945" i="37"/>
  <c r="W945" i="37"/>
  <c r="X945" i="37"/>
  <c r="Y945" i="37"/>
  <c r="Z945" i="37"/>
  <c r="AA945" i="37"/>
  <c r="AB945" i="37"/>
  <c r="AC945" i="37"/>
  <c r="AJ945" i="37" s="1"/>
  <c r="AD945" i="37"/>
  <c r="AI945" i="37" s="1"/>
  <c r="H946" i="37"/>
  <c r="I946" i="37"/>
  <c r="J946" i="37"/>
  <c r="K946" i="37"/>
  <c r="L946" i="37"/>
  <c r="M946" i="37"/>
  <c r="N946" i="37"/>
  <c r="O946" i="37"/>
  <c r="H947" i="37"/>
  <c r="I947" i="37"/>
  <c r="J947" i="37"/>
  <c r="K947" i="37"/>
  <c r="L947" i="37"/>
  <c r="M947" i="37"/>
  <c r="N947" i="37"/>
  <c r="O947" i="37"/>
  <c r="P947" i="37"/>
  <c r="W947" i="37"/>
  <c r="X947" i="37"/>
  <c r="Y947" i="37"/>
  <c r="Z947" i="37"/>
  <c r="AA947" i="37"/>
  <c r="AB947" i="37"/>
  <c r="AC947" i="37"/>
  <c r="AJ947" i="37" s="1"/>
  <c r="AD947" i="37"/>
  <c r="AI947" i="37" s="1"/>
  <c r="H948" i="37"/>
  <c r="I948" i="37"/>
  <c r="J948" i="37"/>
  <c r="K948" i="37"/>
  <c r="L948" i="37"/>
  <c r="M948" i="37"/>
  <c r="N948" i="37"/>
  <c r="O948" i="37"/>
  <c r="P948" i="37"/>
  <c r="W948" i="37"/>
  <c r="X948" i="37"/>
  <c r="Y948" i="37"/>
  <c r="Z948" i="37"/>
  <c r="AA948" i="37"/>
  <c r="AB948" i="37"/>
  <c r="AC948" i="37"/>
  <c r="AJ948" i="37" s="1"/>
  <c r="AD948" i="37"/>
  <c r="AI948" i="37" s="1"/>
  <c r="H949" i="37"/>
  <c r="I949" i="37"/>
  <c r="J949" i="37"/>
  <c r="K949" i="37"/>
  <c r="L949" i="37"/>
  <c r="M949" i="37"/>
  <c r="N949" i="37"/>
  <c r="O949" i="37"/>
  <c r="P949" i="37"/>
  <c r="W949" i="37"/>
  <c r="X949" i="37"/>
  <c r="Y949" i="37"/>
  <c r="Z949" i="37"/>
  <c r="AA949" i="37"/>
  <c r="AB949" i="37"/>
  <c r="AC949" i="37"/>
  <c r="AJ949" i="37" s="1"/>
  <c r="AD949" i="37"/>
  <c r="AI949" i="37" s="1"/>
  <c r="H950" i="37"/>
  <c r="I950" i="37"/>
  <c r="J950" i="37"/>
  <c r="K950" i="37"/>
  <c r="L950" i="37"/>
  <c r="M950" i="37"/>
  <c r="N950" i="37"/>
  <c r="O950" i="37"/>
  <c r="P950" i="37"/>
  <c r="W950" i="37"/>
  <c r="X950" i="37"/>
  <c r="Y950" i="37"/>
  <c r="Z950" i="37"/>
  <c r="AA950" i="37"/>
  <c r="AB950" i="37"/>
  <c r="AC950" i="37"/>
  <c r="AJ950" i="37" s="1"/>
  <c r="AD950" i="37"/>
  <c r="AI950" i="37" s="1"/>
  <c r="H951" i="37"/>
  <c r="I951" i="37"/>
  <c r="J951" i="37"/>
  <c r="K951" i="37"/>
  <c r="L951" i="37"/>
  <c r="M951" i="37"/>
  <c r="N951" i="37"/>
  <c r="O951" i="37"/>
  <c r="H952" i="37"/>
  <c r="I952" i="37"/>
  <c r="J952" i="37"/>
  <c r="K952" i="37"/>
  <c r="L952" i="37"/>
  <c r="M952" i="37"/>
  <c r="N952" i="37"/>
  <c r="O952" i="37"/>
  <c r="P954" i="37"/>
  <c r="W954" i="37"/>
  <c r="X954" i="37"/>
  <c r="Y954" i="37"/>
  <c r="Z954" i="37"/>
  <c r="AA954" i="37"/>
  <c r="AB954" i="37"/>
  <c r="AC954" i="37"/>
  <c r="AJ954" i="37" s="1"/>
  <c r="AD954" i="37"/>
  <c r="AI954" i="37" s="1"/>
  <c r="H956" i="37"/>
  <c r="I956" i="37"/>
  <c r="J956" i="37"/>
  <c r="K956" i="37"/>
  <c r="L956" i="37"/>
  <c r="M956" i="37"/>
  <c r="N956" i="37"/>
  <c r="O956" i="37"/>
  <c r="P956" i="37"/>
  <c r="W956" i="37"/>
  <c r="X956" i="37"/>
  <c r="Y956" i="37"/>
  <c r="Z956" i="37"/>
  <c r="AA956" i="37"/>
  <c r="AB956" i="37"/>
  <c r="AC956" i="37"/>
  <c r="AJ956" i="37" s="1"/>
  <c r="AD956" i="37"/>
  <c r="AI956" i="37" s="1"/>
  <c r="H957" i="37"/>
  <c r="I957" i="37"/>
  <c r="J957" i="37"/>
  <c r="K957" i="37"/>
  <c r="L957" i="37"/>
  <c r="M957" i="37"/>
  <c r="N957" i="37"/>
  <c r="O957" i="37"/>
  <c r="P957" i="37"/>
  <c r="W957" i="37"/>
  <c r="X957" i="37"/>
  <c r="Y957" i="37"/>
  <c r="Z957" i="37"/>
  <c r="AA957" i="37"/>
  <c r="AB957" i="37"/>
  <c r="AC957" i="37"/>
  <c r="AJ957" i="37" s="1"/>
  <c r="AD957" i="37"/>
  <c r="AI957" i="37" s="1"/>
  <c r="H958" i="37"/>
  <c r="I958" i="37"/>
  <c r="J958" i="37"/>
  <c r="K958" i="37"/>
  <c r="L958" i="37"/>
  <c r="M958" i="37"/>
  <c r="N958" i="37"/>
  <c r="O958" i="37"/>
  <c r="P958" i="37"/>
  <c r="W958" i="37"/>
  <c r="X958" i="37"/>
  <c r="Y958" i="37"/>
  <c r="Z958" i="37"/>
  <c r="AA958" i="37"/>
  <c r="AB958" i="37"/>
  <c r="AC958" i="37"/>
  <c r="AJ958" i="37" s="1"/>
  <c r="AD958" i="37"/>
  <c r="AI958" i="37" s="1"/>
  <c r="H959" i="37"/>
  <c r="I959" i="37"/>
  <c r="J959" i="37"/>
  <c r="K959" i="37"/>
  <c r="L959" i="37"/>
  <c r="M959" i="37"/>
  <c r="N959" i="37"/>
  <c r="O959" i="37"/>
  <c r="C92" i="57"/>
  <c r="D907" i="37" s="1"/>
  <c r="D92" i="57"/>
  <c r="E907" i="37" s="1"/>
  <c r="E92" i="57"/>
  <c r="F907" i="37" s="1"/>
  <c r="F92" i="57"/>
  <c r="G907" i="37" s="1"/>
  <c r="C93" i="57"/>
  <c r="D908" i="37" s="1"/>
  <c r="E93" i="57"/>
  <c r="F908" i="37" s="1"/>
  <c r="C94" i="57"/>
  <c r="D909" i="37" s="1"/>
  <c r="E94" i="57"/>
  <c r="F909" i="37" s="1"/>
  <c r="C95" i="57"/>
  <c r="D910" i="37" s="1"/>
  <c r="E95" i="57"/>
  <c r="F910" i="37" s="1"/>
  <c r="C96" i="57"/>
  <c r="D911" i="37" s="1"/>
  <c r="E96" i="57"/>
  <c r="F911" i="37" s="1"/>
  <c r="C98" i="57"/>
  <c r="D913" i="37" s="1"/>
  <c r="E98" i="57"/>
  <c r="F913" i="37" s="1"/>
  <c r="C99" i="57"/>
  <c r="D914" i="37" s="1"/>
  <c r="E99" i="57"/>
  <c r="F914" i="37" s="1"/>
  <c r="C101" i="57"/>
  <c r="D916" i="37" s="1"/>
  <c r="D101" i="57"/>
  <c r="E916" i="37" s="1"/>
  <c r="E101" i="57"/>
  <c r="F916" i="37" s="1"/>
  <c r="F101" i="57"/>
  <c r="G916" i="37" s="1"/>
  <c r="C102" i="57"/>
  <c r="D917" i="37" s="1"/>
  <c r="E102" i="57"/>
  <c r="F917" i="37" s="1"/>
  <c r="C105" i="57"/>
  <c r="D920" i="37" s="1"/>
  <c r="E105" i="57"/>
  <c r="F920" i="37" s="1"/>
  <c r="C106" i="57"/>
  <c r="D921" i="37" s="1"/>
  <c r="D106" i="57"/>
  <c r="E921" i="37" s="1"/>
  <c r="E106" i="57"/>
  <c r="F921" i="37" s="1"/>
  <c r="F106" i="57"/>
  <c r="G921" i="37" s="1"/>
  <c r="C107" i="57"/>
  <c r="D922" i="37" s="1"/>
  <c r="E107" i="57"/>
  <c r="F922" i="37" s="1"/>
  <c r="C108" i="57"/>
  <c r="D923" i="37" s="1"/>
  <c r="D108" i="57"/>
  <c r="E923" i="37" s="1"/>
  <c r="E108" i="57"/>
  <c r="F923" i="37" s="1"/>
  <c r="F108" i="57"/>
  <c r="G923" i="37" s="1"/>
  <c r="C109" i="57"/>
  <c r="D924" i="37" s="1"/>
  <c r="E109" i="57"/>
  <c r="F924" i="37" s="1"/>
  <c r="C110" i="57"/>
  <c r="D925" i="37" s="1"/>
  <c r="E110" i="57"/>
  <c r="F925" i="37" s="1"/>
  <c r="C112" i="57"/>
  <c r="D927" i="37" s="1"/>
  <c r="E112" i="57"/>
  <c r="F927" i="37" s="1"/>
  <c r="C113" i="57"/>
  <c r="D928" i="37" s="1"/>
  <c r="E113" i="57"/>
  <c r="F928" i="37" s="1"/>
  <c r="C114" i="57"/>
  <c r="D929" i="37" s="1"/>
  <c r="E114" i="57"/>
  <c r="F929" i="37" s="1"/>
  <c r="C116" i="57"/>
  <c r="D931" i="37" s="1"/>
  <c r="D116" i="57"/>
  <c r="E931" i="37" s="1"/>
  <c r="E116" i="57"/>
  <c r="F931" i="37" s="1"/>
  <c r="F116" i="57"/>
  <c r="G931" i="37" s="1"/>
  <c r="C118" i="57"/>
  <c r="D933" i="37" s="1"/>
  <c r="D118" i="57"/>
  <c r="E933" i="37" s="1"/>
  <c r="E118" i="57"/>
  <c r="F933" i="37" s="1"/>
  <c r="F118" i="57"/>
  <c r="G933" i="37" s="1"/>
  <c r="C119" i="57"/>
  <c r="D934" i="37" s="1"/>
  <c r="E119" i="57"/>
  <c r="F934" i="37" s="1"/>
  <c r="C120" i="57"/>
  <c r="D935" i="37" s="1"/>
  <c r="D120" i="57"/>
  <c r="E935" i="37" s="1"/>
  <c r="E120" i="57"/>
  <c r="F935" i="37" s="1"/>
  <c r="F120" i="57"/>
  <c r="G935" i="37" s="1"/>
  <c r="C121" i="57"/>
  <c r="D936" i="37" s="1"/>
  <c r="D121" i="57"/>
  <c r="E936" i="37" s="1"/>
  <c r="E121" i="57"/>
  <c r="F936" i="37" s="1"/>
  <c r="F121" i="57"/>
  <c r="G936" i="37" s="1"/>
  <c r="C122" i="57"/>
  <c r="D937" i="37" s="1"/>
  <c r="D122" i="57"/>
  <c r="E937" i="37" s="1"/>
  <c r="E122" i="57"/>
  <c r="F937" i="37" s="1"/>
  <c r="F122" i="57"/>
  <c r="G937" i="37" s="1"/>
  <c r="C123" i="57"/>
  <c r="D938" i="37" s="1"/>
  <c r="E123" i="57"/>
  <c r="F938" i="37" s="1"/>
  <c r="C125" i="57"/>
  <c r="D940" i="37" s="1"/>
  <c r="D125" i="57"/>
  <c r="E940" i="37" s="1"/>
  <c r="E125" i="57"/>
  <c r="F940" i="37" s="1"/>
  <c r="F125" i="57"/>
  <c r="G940" i="37" s="1"/>
  <c r="C127" i="57"/>
  <c r="D942" i="37" s="1"/>
  <c r="E127" i="57"/>
  <c r="F942" i="37" s="1"/>
  <c r="C128" i="57"/>
  <c r="D943" i="37" s="1"/>
  <c r="E128" i="57"/>
  <c r="F943" i="37" s="1"/>
  <c r="C129" i="57"/>
  <c r="D944" i="37" s="1"/>
  <c r="D129" i="57"/>
  <c r="E944" i="37" s="1"/>
  <c r="E129" i="57"/>
  <c r="F944" i="37" s="1"/>
  <c r="F129" i="57"/>
  <c r="G944" i="37" s="1"/>
  <c r="C130" i="57"/>
  <c r="D945" i="37" s="1"/>
  <c r="E130" i="57"/>
  <c r="F945" i="37" s="1"/>
  <c r="E71" i="57"/>
  <c r="E136" i="57" s="1"/>
  <c r="F951" i="37" s="1"/>
  <c r="E67" i="57"/>
  <c r="C71" i="57"/>
  <c r="C136" i="57" s="1"/>
  <c r="D951" i="37" s="1"/>
  <c r="C67" i="57"/>
  <c r="C132" i="57" s="1"/>
  <c r="D947" i="37" s="1"/>
  <c r="D65" i="57"/>
  <c r="E64" i="57"/>
  <c r="E131" i="57" s="1"/>
  <c r="F946" i="37" s="1"/>
  <c r="C64" i="57"/>
  <c r="C131" i="57" s="1"/>
  <c r="D946" i="37" s="1"/>
  <c r="E50" i="57"/>
  <c r="E48" i="57" s="1"/>
  <c r="E115" i="57" s="1"/>
  <c r="F930" i="37" s="1"/>
  <c r="E44" i="57"/>
  <c r="E37" i="57"/>
  <c r="E24" i="57"/>
  <c r="E91" i="57" s="1"/>
  <c r="F906" i="37" s="1"/>
  <c r="D56" i="57"/>
  <c r="D52" i="57"/>
  <c r="D50" i="57" s="1"/>
  <c r="D117" i="57" s="1"/>
  <c r="E932" i="37" s="1"/>
  <c r="D47" i="57"/>
  <c r="D46" i="57"/>
  <c r="D45" i="57"/>
  <c r="D43" i="57"/>
  <c r="D42" i="57"/>
  <c r="D40" i="57"/>
  <c r="D38" i="57"/>
  <c r="F38" i="57" s="1"/>
  <c r="D35" i="57"/>
  <c r="D32" i="57"/>
  <c r="D99" i="57" s="1"/>
  <c r="E914" i="37" s="1"/>
  <c r="D31" i="57"/>
  <c r="D29" i="57"/>
  <c r="D96" i="57" s="1"/>
  <c r="E911" i="37" s="1"/>
  <c r="D28" i="57"/>
  <c r="D95" i="57" s="1"/>
  <c r="E910" i="37" s="1"/>
  <c r="D27" i="57"/>
  <c r="D94" i="57" s="1"/>
  <c r="E909" i="37" s="1"/>
  <c r="D26" i="57"/>
  <c r="D93" i="57" s="1"/>
  <c r="E908" i="37" s="1"/>
  <c r="C50" i="57"/>
  <c r="C48" i="57" s="1"/>
  <c r="C44" i="57"/>
  <c r="C37" i="57"/>
  <c r="C24" i="57"/>
  <c r="C91" i="57" s="1"/>
  <c r="D906" i="37" s="1"/>
  <c r="I12" i="57"/>
  <c r="H12" i="57"/>
  <c r="D12" i="57"/>
  <c r="D214" i="37"/>
  <c r="E214" i="37"/>
  <c r="F214" i="37"/>
  <c r="G214" i="37"/>
  <c r="H214" i="37"/>
  <c r="I214" i="37"/>
  <c r="J214" i="37"/>
  <c r="K214" i="37"/>
  <c r="L214" i="37"/>
  <c r="M214" i="37"/>
  <c r="N214" i="37"/>
  <c r="O214" i="37"/>
  <c r="D216" i="37"/>
  <c r="E216" i="37"/>
  <c r="F216" i="37"/>
  <c r="G216" i="37"/>
  <c r="H216" i="37"/>
  <c r="I216" i="37"/>
  <c r="J216" i="37"/>
  <c r="K216" i="37"/>
  <c r="L216" i="37"/>
  <c r="M216" i="37"/>
  <c r="N216" i="37"/>
  <c r="O216" i="37"/>
  <c r="D217" i="37"/>
  <c r="E217" i="37"/>
  <c r="F217" i="37"/>
  <c r="G217" i="37"/>
  <c r="H217" i="37"/>
  <c r="I217" i="37"/>
  <c r="J217" i="37"/>
  <c r="K217" i="37"/>
  <c r="L217" i="37"/>
  <c r="M217" i="37"/>
  <c r="N217" i="37"/>
  <c r="O217" i="37"/>
  <c r="H218" i="37"/>
  <c r="I218" i="37"/>
  <c r="J218" i="37"/>
  <c r="K218" i="37"/>
  <c r="L218" i="37"/>
  <c r="M218" i="37"/>
  <c r="N218" i="37"/>
  <c r="O218" i="37"/>
  <c r="P218" i="37"/>
  <c r="W218" i="37"/>
  <c r="X218" i="37"/>
  <c r="Y218" i="37"/>
  <c r="Z218" i="37"/>
  <c r="AA218" i="37"/>
  <c r="AB218" i="37"/>
  <c r="AC218" i="37"/>
  <c r="AJ218" i="37" s="1"/>
  <c r="AD218" i="37"/>
  <c r="AI218" i="37" s="1"/>
  <c r="H219" i="37"/>
  <c r="I219" i="37"/>
  <c r="J219" i="37"/>
  <c r="K219" i="37"/>
  <c r="L219" i="37"/>
  <c r="M219" i="37"/>
  <c r="N219" i="37"/>
  <c r="O219" i="37"/>
  <c r="P219" i="37"/>
  <c r="W219" i="37"/>
  <c r="X219" i="37"/>
  <c r="Y219" i="37"/>
  <c r="Z219" i="37"/>
  <c r="AA219" i="37"/>
  <c r="AB219" i="37"/>
  <c r="AC219" i="37"/>
  <c r="AJ219" i="37" s="1"/>
  <c r="AD219" i="37"/>
  <c r="AI219" i="37" s="1"/>
  <c r="H220" i="37"/>
  <c r="I220" i="37"/>
  <c r="J220" i="37"/>
  <c r="K220" i="37"/>
  <c r="L220" i="37"/>
  <c r="M220" i="37"/>
  <c r="N220" i="37"/>
  <c r="O220" i="37"/>
  <c r="P220" i="37"/>
  <c r="W220" i="37"/>
  <c r="X220" i="37"/>
  <c r="Y220" i="37"/>
  <c r="Z220" i="37"/>
  <c r="AA220" i="37"/>
  <c r="AB220" i="37"/>
  <c r="AC220" i="37"/>
  <c r="AJ220" i="37" s="1"/>
  <c r="AD220" i="37"/>
  <c r="AI220" i="37" s="1"/>
  <c r="H221" i="37"/>
  <c r="I221" i="37"/>
  <c r="J221" i="37"/>
  <c r="K221" i="37"/>
  <c r="L221" i="37"/>
  <c r="M221" i="37"/>
  <c r="N221" i="37"/>
  <c r="O221" i="37"/>
  <c r="P221" i="37"/>
  <c r="W221" i="37"/>
  <c r="X221" i="37"/>
  <c r="Y221" i="37"/>
  <c r="Z221" i="37"/>
  <c r="AA221" i="37"/>
  <c r="AB221" i="37"/>
  <c r="AC221" i="37"/>
  <c r="AJ221" i="37" s="1"/>
  <c r="AD221" i="37"/>
  <c r="AI221" i="37" s="1"/>
  <c r="H222" i="37"/>
  <c r="I222" i="37"/>
  <c r="J222" i="37"/>
  <c r="K222" i="37"/>
  <c r="L222" i="37"/>
  <c r="M222" i="37"/>
  <c r="N222" i="37"/>
  <c r="O222" i="37"/>
  <c r="P222" i="37"/>
  <c r="W222" i="37"/>
  <c r="X222" i="37"/>
  <c r="Y222" i="37"/>
  <c r="Z222" i="37"/>
  <c r="AA222" i="37"/>
  <c r="AB222" i="37"/>
  <c r="AC222" i="37"/>
  <c r="AJ222" i="37" s="1"/>
  <c r="AD222" i="37"/>
  <c r="AI222" i="37" s="1"/>
  <c r="H223" i="37"/>
  <c r="I223" i="37"/>
  <c r="J223" i="37"/>
  <c r="K223" i="37"/>
  <c r="L223" i="37"/>
  <c r="M223" i="37"/>
  <c r="N223" i="37"/>
  <c r="O223" i="37"/>
  <c r="P223" i="37"/>
  <c r="W223" i="37"/>
  <c r="X223" i="37"/>
  <c r="Y223" i="37"/>
  <c r="Z223" i="37"/>
  <c r="AA223" i="37"/>
  <c r="AB223" i="37"/>
  <c r="AC223" i="37"/>
  <c r="AJ223" i="37" s="1"/>
  <c r="AD223" i="37"/>
  <c r="AI223" i="37" s="1"/>
  <c r="H224" i="37"/>
  <c r="I224" i="37"/>
  <c r="J224" i="37"/>
  <c r="K224" i="37"/>
  <c r="L224" i="37"/>
  <c r="M224" i="37"/>
  <c r="N224" i="37"/>
  <c r="O224" i="37"/>
  <c r="P224" i="37"/>
  <c r="W224" i="37"/>
  <c r="X224" i="37"/>
  <c r="Y224" i="37"/>
  <c r="Z224" i="37"/>
  <c r="AA224" i="37"/>
  <c r="AB224" i="37"/>
  <c r="AC224" i="37"/>
  <c r="AJ224" i="37" s="1"/>
  <c r="AD224" i="37"/>
  <c r="AI224" i="37" s="1"/>
  <c r="H225" i="37"/>
  <c r="I225" i="37"/>
  <c r="J225" i="37"/>
  <c r="K225" i="37"/>
  <c r="L225" i="37"/>
  <c r="M225" i="37"/>
  <c r="N225" i="37"/>
  <c r="O225" i="37"/>
  <c r="P225" i="37"/>
  <c r="W225" i="37"/>
  <c r="X225" i="37"/>
  <c r="Y225" i="37"/>
  <c r="Z225" i="37"/>
  <c r="AA225" i="37"/>
  <c r="AB225" i="37"/>
  <c r="AC225" i="37"/>
  <c r="AJ225" i="37" s="1"/>
  <c r="AD225" i="37"/>
  <c r="AI225" i="37" s="1"/>
  <c r="H226" i="37"/>
  <c r="I226" i="37"/>
  <c r="J226" i="37"/>
  <c r="K226" i="37"/>
  <c r="L226" i="37"/>
  <c r="M226" i="37"/>
  <c r="N226" i="37"/>
  <c r="O226" i="37"/>
  <c r="P226" i="37"/>
  <c r="W226" i="37"/>
  <c r="X226" i="37"/>
  <c r="Y226" i="37"/>
  <c r="Z226" i="37"/>
  <c r="AA226" i="37"/>
  <c r="AB226" i="37"/>
  <c r="AC226" i="37"/>
  <c r="AJ226" i="37" s="1"/>
  <c r="AD226" i="37"/>
  <c r="AI226" i="37" s="1"/>
  <c r="H228" i="37"/>
  <c r="I228" i="37"/>
  <c r="J228" i="37"/>
  <c r="K228" i="37"/>
  <c r="L228" i="37"/>
  <c r="M228" i="37"/>
  <c r="N228" i="37"/>
  <c r="O228" i="37"/>
  <c r="P228" i="37"/>
  <c r="W228" i="37"/>
  <c r="X228" i="37"/>
  <c r="Y228" i="37"/>
  <c r="Z228" i="37"/>
  <c r="AA228" i="37"/>
  <c r="AB228" i="37"/>
  <c r="AC228" i="37"/>
  <c r="AJ228" i="37" s="1"/>
  <c r="AD228" i="37"/>
  <c r="AI228" i="37" s="1"/>
  <c r="H229" i="37"/>
  <c r="I229" i="37"/>
  <c r="J229" i="37"/>
  <c r="K229" i="37"/>
  <c r="L229" i="37"/>
  <c r="M229" i="37"/>
  <c r="N229" i="37"/>
  <c r="O229" i="37"/>
  <c r="H230" i="37"/>
  <c r="I230" i="37"/>
  <c r="J230" i="37"/>
  <c r="K230" i="37"/>
  <c r="L230" i="37"/>
  <c r="M230" i="37"/>
  <c r="N230" i="37"/>
  <c r="O230" i="37"/>
  <c r="P230" i="37"/>
  <c r="W230" i="37"/>
  <c r="X230" i="37"/>
  <c r="Y230" i="37"/>
  <c r="Z230" i="37"/>
  <c r="AA230" i="37"/>
  <c r="AB230" i="37"/>
  <c r="AC230" i="37"/>
  <c r="AJ230" i="37" s="1"/>
  <c r="AD230" i="37"/>
  <c r="AI230" i="37" s="1"/>
  <c r="H231" i="37"/>
  <c r="I231" i="37"/>
  <c r="J231" i="37"/>
  <c r="K231" i="37"/>
  <c r="L231" i="37"/>
  <c r="M231" i="37"/>
  <c r="N231" i="37"/>
  <c r="O231" i="37"/>
  <c r="P231" i="37"/>
  <c r="W231" i="37"/>
  <c r="X231" i="37"/>
  <c r="Y231" i="37"/>
  <c r="Z231" i="37"/>
  <c r="AA231" i="37"/>
  <c r="AB231" i="37"/>
  <c r="AC231" i="37"/>
  <c r="AJ231" i="37" s="1"/>
  <c r="AD231" i="37"/>
  <c r="AI231" i="37" s="1"/>
  <c r="H232" i="37"/>
  <c r="I232" i="37"/>
  <c r="J232" i="37"/>
  <c r="K232" i="37"/>
  <c r="L232" i="37"/>
  <c r="M232" i="37"/>
  <c r="N232" i="37"/>
  <c r="O232" i="37"/>
  <c r="P232" i="37"/>
  <c r="W232" i="37"/>
  <c r="X232" i="37"/>
  <c r="Y232" i="37"/>
  <c r="Z232" i="37"/>
  <c r="AA232" i="37"/>
  <c r="AB232" i="37"/>
  <c r="AC232" i="37"/>
  <c r="AJ232" i="37" s="1"/>
  <c r="AD232" i="37"/>
  <c r="AI232" i="37" s="1"/>
  <c r="H233" i="37"/>
  <c r="I233" i="37"/>
  <c r="J233" i="37"/>
  <c r="K233" i="37"/>
  <c r="L233" i="37"/>
  <c r="M233" i="37"/>
  <c r="N233" i="37"/>
  <c r="O233" i="37"/>
  <c r="P233" i="37"/>
  <c r="W233" i="37"/>
  <c r="X233" i="37"/>
  <c r="Y233" i="37"/>
  <c r="Z233" i="37"/>
  <c r="AA233" i="37"/>
  <c r="AB233" i="37"/>
  <c r="AC233" i="37"/>
  <c r="AJ233" i="37" s="1"/>
  <c r="AD233" i="37"/>
  <c r="AI233" i="37" s="1"/>
  <c r="H234" i="37"/>
  <c r="I234" i="37"/>
  <c r="J234" i="37"/>
  <c r="K234" i="37"/>
  <c r="L234" i="37"/>
  <c r="M234" i="37"/>
  <c r="N234" i="37"/>
  <c r="O234" i="37"/>
  <c r="P234" i="37"/>
  <c r="W234" i="37"/>
  <c r="X234" i="37"/>
  <c r="Y234" i="37"/>
  <c r="Z234" i="37"/>
  <c r="AA234" i="37"/>
  <c r="AB234" i="37"/>
  <c r="AC234" i="37"/>
  <c r="AJ234" i="37" s="1"/>
  <c r="AD234" i="37"/>
  <c r="AI234" i="37" s="1"/>
  <c r="H235" i="37"/>
  <c r="I235" i="37"/>
  <c r="J235" i="37"/>
  <c r="K235" i="37"/>
  <c r="L235" i="37"/>
  <c r="M235" i="37"/>
  <c r="N235" i="37"/>
  <c r="O235" i="37"/>
  <c r="P235" i="37"/>
  <c r="W235" i="37"/>
  <c r="X235" i="37"/>
  <c r="Y235" i="37"/>
  <c r="Z235" i="37"/>
  <c r="AA235" i="37"/>
  <c r="AB235" i="37"/>
  <c r="AC235" i="37"/>
  <c r="AJ235" i="37" s="1"/>
  <c r="AD235" i="37"/>
  <c r="AI235" i="37" s="1"/>
  <c r="H236" i="37"/>
  <c r="I236" i="37"/>
  <c r="J236" i="37"/>
  <c r="K236" i="37"/>
  <c r="L236" i="37"/>
  <c r="M236" i="37"/>
  <c r="N236" i="37"/>
  <c r="O236" i="37"/>
  <c r="P236" i="37"/>
  <c r="W236" i="37"/>
  <c r="X236" i="37"/>
  <c r="Y236" i="37"/>
  <c r="Z236" i="37"/>
  <c r="AA236" i="37"/>
  <c r="AB236" i="37"/>
  <c r="AC236" i="37"/>
  <c r="AJ236" i="37" s="1"/>
  <c r="AD236" i="37"/>
  <c r="AI236" i="37" s="1"/>
  <c r="H237" i="37"/>
  <c r="I237" i="37"/>
  <c r="J237" i="37"/>
  <c r="K237" i="37"/>
  <c r="L237" i="37"/>
  <c r="M237" i="37"/>
  <c r="N237" i="37"/>
  <c r="O237" i="37"/>
  <c r="P237" i="37"/>
  <c r="W237" i="37"/>
  <c r="X237" i="37"/>
  <c r="Y237" i="37"/>
  <c r="Z237" i="37"/>
  <c r="AA237" i="37"/>
  <c r="AB237" i="37"/>
  <c r="AC237" i="37"/>
  <c r="AJ237" i="37" s="1"/>
  <c r="AD237" i="37"/>
  <c r="AI237" i="37" s="1"/>
  <c r="H238" i="37"/>
  <c r="I238" i="37"/>
  <c r="J238" i="37"/>
  <c r="K238" i="37"/>
  <c r="L238" i="37"/>
  <c r="M238" i="37"/>
  <c r="N238" i="37"/>
  <c r="O238" i="37"/>
  <c r="P238" i="37"/>
  <c r="W238" i="37"/>
  <c r="X238" i="37"/>
  <c r="Y238" i="37"/>
  <c r="Z238" i="37"/>
  <c r="AA238" i="37"/>
  <c r="AB238" i="37"/>
  <c r="AC238" i="37"/>
  <c r="AJ238" i="37" s="1"/>
  <c r="AD238" i="37"/>
  <c r="AI238" i="37" s="1"/>
  <c r="H239" i="37"/>
  <c r="I239" i="37"/>
  <c r="J239" i="37"/>
  <c r="K239" i="37"/>
  <c r="L239" i="37"/>
  <c r="M239" i="37"/>
  <c r="N239" i="37"/>
  <c r="O239" i="37"/>
  <c r="P239" i="37"/>
  <c r="W239" i="37"/>
  <c r="X239" i="37"/>
  <c r="Y239" i="37"/>
  <c r="Z239" i="37"/>
  <c r="AA239" i="37"/>
  <c r="AB239" i="37"/>
  <c r="AC239" i="37"/>
  <c r="AJ239" i="37" s="1"/>
  <c r="AD239" i="37"/>
  <c r="AI239" i="37" s="1"/>
  <c r="H240" i="37"/>
  <c r="I240" i="37"/>
  <c r="J240" i="37"/>
  <c r="K240" i="37"/>
  <c r="L240" i="37"/>
  <c r="M240" i="37"/>
  <c r="N240" i="37"/>
  <c r="O240" i="37"/>
  <c r="P240" i="37"/>
  <c r="W240" i="37"/>
  <c r="X240" i="37"/>
  <c r="Y240" i="37"/>
  <c r="Z240" i="37"/>
  <c r="AA240" i="37"/>
  <c r="AB240" i="37"/>
  <c r="AC240" i="37"/>
  <c r="AJ240" i="37" s="1"/>
  <c r="AD240" i="37"/>
  <c r="AI240" i="37" s="1"/>
  <c r="H241" i="37"/>
  <c r="I241" i="37"/>
  <c r="J241" i="37"/>
  <c r="K241" i="37"/>
  <c r="L241" i="37"/>
  <c r="M241" i="37"/>
  <c r="N241" i="37"/>
  <c r="O241" i="37"/>
  <c r="H242" i="37"/>
  <c r="I242" i="37"/>
  <c r="J242" i="37"/>
  <c r="K242" i="37"/>
  <c r="L242" i="37"/>
  <c r="M242" i="37"/>
  <c r="N242" i="37"/>
  <c r="O242" i="37"/>
  <c r="P242" i="37"/>
  <c r="W242" i="37"/>
  <c r="X242" i="37"/>
  <c r="Y242" i="37"/>
  <c r="Z242" i="37"/>
  <c r="AA242" i="37"/>
  <c r="AB242" i="37"/>
  <c r="AC242" i="37"/>
  <c r="AJ242" i="37" s="1"/>
  <c r="AD242" i="37"/>
  <c r="AI242" i="37" s="1"/>
  <c r="H243" i="37"/>
  <c r="I243" i="37"/>
  <c r="J243" i="37"/>
  <c r="K243" i="37"/>
  <c r="L243" i="37"/>
  <c r="M243" i="37"/>
  <c r="N243" i="37"/>
  <c r="O243" i="37"/>
  <c r="P243" i="37"/>
  <c r="W243" i="37"/>
  <c r="X243" i="37"/>
  <c r="Y243" i="37"/>
  <c r="Z243" i="37"/>
  <c r="AA243" i="37"/>
  <c r="AB243" i="37"/>
  <c r="AC243" i="37"/>
  <c r="AJ243" i="37" s="1"/>
  <c r="AD243" i="37"/>
  <c r="AI243" i="37" s="1"/>
  <c r="H244" i="37"/>
  <c r="I244" i="37"/>
  <c r="J244" i="37"/>
  <c r="K244" i="37"/>
  <c r="L244" i="37"/>
  <c r="M244" i="37"/>
  <c r="N244" i="37"/>
  <c r="O244" i="37"/>
  <c r="P244" i="37"/>
  <c r="W244" i="37"/>
  <c r="X244" i="37"/>
  <c r="Y244" i="37"/>
  <c r="Z244" i="37"/>
  <c r="AA244" i="37"/>
  <c r="AB244" i="37"/>
  <c r="AC244" i="37"/>
  <c r="AJ244" i="37" s="1"/>
  <c r="AD244" i="37"/>
  <c r="AI244" i="37" s="1"/>
  <c r="H245" i="37"/>
  <c r="I245" i="37"/>
  <c r="J245" i="37"/>
  <c r="K245" i="37"/>
  <c r="L245" i="37"/>
  <c r="M245" i="37"/>
  <c r="N245" i="37"/>
  <c r="O245" i="37"/>
  <c r="P245" i="37"/>
  <c r="W245" i="37"/>
  <c r="X245" i="37"/>
  <c r="Y245" i="37"/>
  <c r="Z245" i="37"/>
  <c r="AA245" i="37"/>
  <c r="AB245" i="37"/>
  <c r="AC245" i="37"/>
  <c r="AJ245" i="37" s="1"/>
  <c r="AD245" i="37"/>
  <c r="AI245" i="37" s="1"/>
  <c r="H246" i="37"/>
  <c r="I246" i="37"/>
  <c r="J246" i="37"/>
  <c r="K246" i="37"/>
  <c r="L246" i="37"/>
  <c r="M246" i="37"/>
  <c r="N246" i="37"/>
  <c r="O246" i="37"/>
  <c r="P246" i="37"/>
  <c r="W246" i="37"/>
  <c r="X246" i="37"/>
  <c r="Y246" i="37"/>
  <c r="Z246" i="37"/>
  <c r="AA246" i="37"/>
  <c r="AB246" i="37"/>
  <c r="AC246" i="37"/>
  <c r="AJ246" i="37" s="1"/>
  <c r="AD246" i="37"/>
  <c r="AI246" i="37" s="1"/>
  <c r="H247" i="37"/>
  <c r="J247" i="37"/>
  <c r="K247" i="37"/>
  <c r="L247" i="37"/>
  <c r="M247" i="37"/>
  <c r="N247" i="37"/>
  <c r="O247" i="37"/>
  <c r="P247" i="37"/>
  <c r="W247" i="37"/>
  <c r="X247" i="37"/>
  <c r="Y247" i="37"/>
  <c r="Z247" i="37"/>
  <c r="AA247" i="37"/>
  <c r="AB247" i="37"/>
  <c r="AC247" i="37"/>
  <c r="AJ247" i="37" s="1"/>
  <c r="AD247" i="37"/>
  <c r="AI247" i="37" s="1"/>
  <c r="H248" i="37"/>
  <c r="I248" i="37"/>
  <c r="J248" i="37"/>
  <c r="K248" i="37"/>
  <c r="L248" i="37"/>
  <c r="M248" i="37"/>
  <c r="N248" i="37"/>
  <c r="O248" i="37"/>
  <c r="P248" i="37"/>
  <c r="W248" i="37"/>
  <c r="X248" i="37"/>
  <c r="Y248" i="37"/>
  <c r="Z248" i="37"/>
  <c r="AA248" i="37"/>
  <c r="AB248" i="37"/>
  <c r="AC248" i="37"/>
  <c r="AJ248" i="37" s="1"/>
  <c r="AD248" i="37"/>
  <c r="AI248" i="37" s="1"/>
  <c r="H249" i="37"/>
  <c r="I249" i="37"/>
  <c r="J249" i="37"/>
  <c r="K249" i="37"/>
  <c r="L249" i="37"/>
  <c r="M249" i="37"/>
  <c r="N249" i="37"/>
  <c r="O249" i="37"/>
  <c r="P249" i="37"/>
  <c r="W249" i="37"/>
  <c r="X249" i="37"/>
  <c r="Y249" i="37"/>
  <c r="Z249" i="37"/>
  <c r="AA249" i="37"/>
  <c r="AB249" i="37"/>
  <c r="AC249" i="37"/>
  <c r="AJ249" i="37" s="1"/>
  <c r="AD249" i="37"/>
  <c r="AI249" i="37" s="1"/>
  <c r="H250" i="37"/>
  <c r="I250" i="37"/>
  <c r="J250" i="37"/>
  <c r="K250" i="37"/>
  <c r="L250" i="37"/>
  <c r="M250" i="37"/>
  <c r="N250" i="37"/>
  <c r="O250" i="37"/>
  <c r="H251" i="37"/>
  <c r="I251" i="37"/>
  <c r="J251" i="37"/>
  <c r="K251" i="37"/>
  <c r="L251" i="37"/>
  <c r="M251" i="37"/>
  <c r="N251" i="37"/>
  <c r="O251" i="37"/>
  <c r="P251" i="37"/>
  <c r="W251" i="37"/>
  <c r="X251" i="37"/>
  <c r="Y251" i="37"/>
  <c r="Z251" i="37"/>
  <c r="AA251" i="37"/>
  <c r="AB251" i="37"/>
  <c r="AC251" i="37"/>
  <c r="AJ251" i="37" s="1"/>
  <c r="AD251" i="37"/>
  <c r="AI251" i="37" s="1"/>
  <c r="H252" i="37"/>
  <c r="I252" i="37"/>
  <c r="J252" i="37"/>
  <c r="K252" i="37"/>
  <c r="L252" i="37"/>
  <c r="M252" i="37"/>
  <c r="N252" i="37"/>
  <c r="O252" i="37"/>
  <c r="P252" i="37"/>
  <c r="W252" i="37"/>
  <c r="X252" i="37"/>
  <c r="Y252" i="37"/>
  <c r="Z252" i="37"/>
  <c r="AA252" i="37"/>
  <c r="AB252" i="37"/>
  <c r="AC252" i="37"/>
  <c r="AJ252" i="37" s="1"/>
  <c r="AD252" i="37"/>
  <c r="AI252" i="37" s="1"/>
  <c r="H253" i="37"/>
  <c r="I253" i="37"/>
  <c r="J253" i="37"/>
  <c r="K253" i="37"/>
  <c r="L253" i="37"/>
  <c r="M253" i="37"/>
  <c r="N253" i="37"/>
  <c r="O253" i="37"/>
  <c r="P253" i="37"/>
  <c r="W253" i="37"/>
  <c r="X253" i="37"/>
  <c r="Y253" i="37"/>
  <c r="Z253" i="37"/>
  <c r="AA253" i="37"/>
  <c r="AB253" i="37"/>
  <c r="AC253" i="37"/>
  <c r="AJ253" i="37" s="1"/>
  <c r="AD253" i="37"/>
  <c r="AI253" i="37" s="1"/>
  <c r="H254" i="37"/>
  <c r="I254" i="37"/>
  <c r="J254" i="37"/>
  <c r="K254" i="37"/>
  <c r="L254" i="37"/>
  <c r="M254" i="37"/>
  <c r="N254" i="37"/>
  <c r="O254" i="37"/>
  <c r="P254" i="37"/>
  <c r="Y254" i="37"/>
  <c r="Z254" i="37"/>
  <c r="AB254" i="37"/>
  <c r="AC254" i="37"/>
  <c r="AJ254" i="37" s="1"/>
  <c r="AD254" i="37"/>
  <c r="AI254" i="37" s="1"/>
  <c r="H255" i="37"/>
  <c r="I255" i="37"/>
  <c r="J255" i="37"/>
  <c r="K255" i="37"/>
  <c r="L255" i="37"/>
  <c r="M255" i="37"/>
  <c r="N255" i="37"/>
  <c r="O255" i="37"/>
  <c r="P255" i="37"/>
  <c r="W255" i="37"/>
  <c r="X255" i="37"/>
  <c r="Y255" i="37"/>
  <c r="Z255" i="37"/>
  <c r="AA255" i="37"/>
  <c r="AB255" i="37"/>
  <c r="AC255" i="37"/>
  <c r="AJ255" i="37" s="1"/>
  <c r="AD255" i="37"/>
  <c r="AI255" i="37" s="1"/>
  <c r="H256" i="37"/>
  <c r="I256" i="37"/>
  <c r="J256" i="37"/>
  <c r="K256" i="37"/>
  <c r="L256" i="37"/>
  <c r="M256" i="37"/>
  <c r="N256" i="37"/>
  <c r="O256" i="37"/>
  <c r="P256" i="37"/>
  <c r="W256" i="37"/>
  <c r="X256" i="37"/>
  <c r="Y256" i="37"/>
  <c r="Z256" i="37"/>
  <c r="AA256" i="37"/>
  <c r="AB256" i="37"/>
  <c r="AC256" i="37"/>
  <c r="AJ256" i="37" s="1"/>
  <c r="AD256" i="37"/>
  <c r="AI256" i="37" s="1"/>
  <c r="H257" i="37"/>
  <c r="I257" i="37"/>
  <c r="J257" i="37"/>
  <c r="K257" i="37"/>
  <c r="L257" i="37"/>
  <c r="M257" i="37"/>
  <c r="N257" i="37"/>
  <c r="O257" i="37"/>
  <c r="P257" i="37"/>
  <c r="W257" i="37"/>
  <c r="X257" i="37"/>
  <c r="Y257" i="37"/>
  <c r="Z257" i="37"/>
  <c r="AA257" i="37"/>
  <c r="AB257" i="37"/>
  <c r="AC257" i="37"/>
  <c r="AJ257" i="37" s="1"/>
  <c r="AD257" i="37"/>
  <c r="AI257" i="37" s="1"/>
  <c r="H258" i="37"/>
  <c r="I258" i="37"/>
  <c r="J258" i="37"/>
  <c r="K258" i="37"/>
  <c r="L258" i="37"/>
  <c r="M258" i="37"/>
  <c r="N258" i="37"/>
  <c r="O258" i="37"/>
  <c r="P258" i="37"/>
  <c r="W258" i="37"/>
  <c r="X258" i="37"/>
  <c r="Y258" i="37"/>
  <c r="Z258" i="37"/>
  <c r="AA258" i="37"/>
  <c r="AB258" i="37"/>
  <c r="AC258" i="37"/>
  <c r="AJ258" i="37" s="1"/>
  <c r="AD258" i="37"/>
  <c r="AI258" i="37" s="1"/>
  <c r="H259" i="37"/>
  <c r="I259" i="37"/>
  <c r="J259" i="37"/>
  <c r="K259" i="37"/>
  <c r="L259" i="37"/>
  <c r="M259" i="37"/>
  <c r="N259" i="37"/>
  <c r="O259" i="37"/>
  <c r="P259" i="37"/>
  <c r="W259" i="37"/>
  <c r="X259" i="37"/>
  <c r="Y259" i="37"/>
  <c r="Z259" i="37"/>
  <c r="AA259" i="37"/>
  <c r="AB259" i="37"/>
  <c r="AC259" i="37"/>
  <c r="AJ259" i="37" s="1"/>
  <c r="AD259" i="37"/>
  <c r="AI259" i="37" s="1"/>
  <c r="H260" i="37"/>
  <c r="I260" i="37"/>
  <c r="J260" i="37"/>
  <c r="K260" i="37"/>
  <c r="L260" i="37"/>
  <c r="M260" i="37"/>
  <c r="N260" i="37"/>
  <c r="O260" i="37"/>
  <c r="P260" i="37"/>
  <c r="W260" i="37"/>
  <c r="X260" i="37"/>
  <c r="Y260" i="37"/>
  <c r="Z260" i="37"/>
  <c r="AA260" i="37"/>
  <c r="AB260" i="37"/>
  <c r="AC260" i="37"/>
  <c r="AJ260" i="37" s="1"/>
  <c r="AD260" i="37"/>
  <c r="AI260" i="37" s="1"/>
  <c r="H261" i="37"/>
  <c r="I261" i="37"/>
  <c r="J261" i="37"/>
  <c r="K261" i="37"/>
  <c r="L261" i="37"/>
  <c r="M261" i="37"/>
  <c r="N261" i="37"/>
  <c r="O261" i="37"/>
  <c r="P261" i="37"/>
  <c r="W261" i="37"/>
  <c r="X261" i="37"/>
  <c r="Y261" i="37"/>
  <c r="Z261" i="37"/>
  <c r="AA261" i="37"/>
  <c r="AB261" i="37"/>
  <c r="AC261" i="37"/>
  <c r="AJ261" i="37" s="1"/>
  <c r="AD261" i="37"/>
  <c r="AI261" i="37" s="1"/>
  <c r="H262" i="37"/>
  <c r="I262" i="37"/>
  <c r="J262" i="37"/>
  <c r="K262" i="37"/>
  <c r="L262" i="37"/>
  <c r="M262" i="37"/>
  <c r="N262" i="37"/>
  <c r="O262" i="37"/>
  <c r="H263" i="37"/>
  <c r="I263" i="37"/>
  <c r="J263" i="37"/>
  <c r="K263" i="37"/>
  <c r="L263" i="37"/>
  <c r="M263" i="37"/>
  <c r="N263" i="37"/>
  <c r="O263" i="37"/>
  <c r="P264" i="37"/>
  <c r="W264" i="37"/>
  <c r="X264" i="37"/>
  <c r="Y264" i="37"/>
  <c r="Z264" i="37"/>
  <c r="AA264" i="37"/>
  <c r="AB264" i="37"/>
  <c r="AC264" i="37"/>
  <c r="AJ264" i="37" s="1"/>
  <c r="AD264" i="37"/>
  <c r="AI264" i="37" s="1"/>
  <c r="P265" i="37"/>
  <c r="W265" i="37"/>
  <c r="X265" i="37"/>
  <c r="Y265" i="37"/>
  <c r="Z265" i="37"/>
  <c r="AA265" i="37"/>
  <c r="AB265" i="37"/>
  <c r="AC265" i="37"/>
  <c r="AJ265" i="37" s="1"/>
  <c r="AD265" i="37"/>
  <c r="AI265" i="37" s="1"/>
  <c r="H267" i="37"/>
  <c r="I267" i="37"/>
  <c r="J267" i="37"/>
  <c r="K267" i="37"/>
  <c r="L267" i="37"/>
  <c r="M267" i="37"/>
  <c r="N267" i="37"/>
  <c r="O267" i="37"/>
  <c r="P267" i="37"/>
  <c r="W267" i="37"/>
  <c r="X267" i="37"/>
  <c r="Y267" i="37"/>
  <c r="Z267" i="37"/>
  <c r="AA267" i="37"/>
  <c r="AB267" i="37"/>
  <c r="AC267" i="37"/>
  <c r="AJ267" i="37" s="1"/>
  <c r="AD267" i="37"/>
  <c r="AI267" i="37" s="1"/>
  <c r="H268" i="37"/>
  <c r="I268" i="37"/>
  <c r="J268" i="37"/>
  <c r="K268" i="37"/>
  <c r="L268" i="37"/>
  <c r="M268" i="37"/>
  <c r="N268" i="37"/>
  <c r="O268" i="37"/>
  <c r="P268" i="37"/>
  <c r="W268" i="37"/>
  <c r="X268" i="37"/>
  <c r="Y268" i="37"/>
  <c r="Z268" i="37"/>
  <c r="AA268" i="37"/>
  <c r="AB268" i="37"/>
  <c r="AC268" i="37"/>
  <c r="AJ268" i="37" s="1"/>
  <c r="AD268" i="37"/>
  <c r="AI268" i="37" s="1"/>
  <c r="H269" i="37"/>
  <c r="I269" i="37"/>
  <c r="J269" i="37"/>
  <c r="K269" i="37"/>
  <c r="L269" i="37"/>
  <c r="M269" i="37"/>
  <c r="N269" i="37"/>
  <c r="O269" i="37"/>
  <c r="P269" i="37"/>
  <c r="W269" i="37"/>
  <c r="X269" i="37"/>
  <c r="Y269" i="37"/>
  <c r="Z269" i="37"/>
  <c r="AA269" i="37"/>
  <c r="AB269" i="37"/>
  <c r="AC269" i="37"/>
  <c r="AJ269" i="37" s="1"/>
  <c r="AD269" i="37"/>
  <c r="AI269" i="37" s="1"/>
  <c r="H270" i="37"/>
  <c r="I270" i="37"/>
  <c r="J270" i="37"/>
  <c r="K270" i="37"/>
  <c r="L270" i="37"/>
  <c r="M270" i="37"/>
  <c r="N270" i="37"/>
  <c r="O270" i="37"/>
  <c r="C86" i="46"/>
  <c r="D219" i="37" s="1"/>
  <c r="D86" i="46"/>
  <c r="E219" i="37" s="1"/>
  <c r="E86" i="46"/>
  <c r="F219" i="37" s="1"/>
  <c r="F86" i="46"/>
  <c r="G219" i="37" s="1"/>
  <c r="C87" i="46"/>
  <c r="D220" i="37" s="1"/>
  <c r="E87" i="46"/>
  <c r="F220" i="37" s="1"/>
  <c r="C88" i="46"/>
  <c r="D221" i="37" s="1"/>
  <c r="E88" i="46"/>
  <c r="F221" i="37" s="1"/>
  <c r="C89" i="46"/>
  <c r="D222" i="37" s="1"/>
  <c r="E89" i="46"/>
  <c r="F222" i="37" s="1"/>
  <c r="C90" i="46"/>
  <c r="D223" i="37" s="1"/>
  <c r="E90" i="46"/>
  <c r="F223" i="37" s="1"/>
  <c r="C92" i="46"/>
  <c r="D225" i="37" s="1"/>
  <c r="E92" i="46"/>
  <c r="F225" i="37" s="1"/>
  <c r="C93" i="46"/>
  <c r="D226" i="37" s="1"/>
  <c r="E93" i="46"/>
  <c r="F226" i="37" s="1"/>
  <c r="C95" i="46"/>
  <c r="D228" i="37" s="1"/>
  <c r="D95" i="46"/>
  <c r="E228" i="37" s="1"/>
  <c r="E95" i="46"/>
  <c r="F228" i="37" s="1"/>
  <c r="F95" i="46"/>
  <c r="G228" i="37" s="1"/>
  <c r="C96" i="46"/>
  <c r="D229" i="37" s="1"/>
  <c r="E96" i="46"/>
  <c r="F229" i="37" s="1"/>
  <c r="C99" i="46"/>
  <c r="D232" i="37" s="1"/>
  <c r="E99" i="46"/>
  <c r="F232" i="37" s="1"/>
  <c r="C100" i="46"/>
  <c r="D233" i="37" s="1"/>
  <c r="D100" i="46"/>
  <c r="E233" i="37" s="1"/>
  <c r="E100" i="46"/>
  <c r="F233" i="37" s="1"/>
  <c r="F100" i="46"/>
  <c r="G233" i="37" s="1"/>
  <c r="C101" i="46"/>
  <c r="D234" i="37" s="1"/>
  <c r="E101" i="46"/>
  <c r="F234" i="37" s="1"/>
  <c r="C102" i="46"/>
  <c r="D235" i="37" s="1"/>
  <c r="D102" i="46"/>
  <c r="E235" i="37" s="1"/>
  <c r="E102" i="46"/>
  <c r="F235" i="37" s="1"/>
  <c r="F102" i="46"/>
  <c r="G235" i="37" s="1"/>
  <c r="C103" i="46"/>
  <c r="D236" i="37" s="1"/>
  <c r="D103" i="46"/>
  <c r="E236" i="37" s="1"/>
  <c r="E103" i="46"/>
  <c r="F236" i="37" s="1"/>
  <c r="F103" i="46"/>
  <c r="G236" i="37" s="1"/>
  <c r="C104" i="46"/>
  <c r="D237" i="37" s="1"/>
  <c r="E104" i="46"/>
  <c r="F237" i="37" s="1"/>
  <c r="C106" i="46"/>
  <c r="D239" i="37" s="1"/>
  <c r="E106" i="46"/>
  <c r="F239" i="37" s="1"/>
  <c r="C107" i="46"/>
  <c r="D240" i="37" s="1"/>
  <c r="E107" i="46"/>
  <c r="F240" i="37" s="1"/>
  <c r="C108" i="46"/>
  <c r="D241" i="37" s="1"/>
  <c r="E108" i="46"/>
  <c r="F241" i="37" s="1"/>
  <c r="C110" i="46"/>
  <c r="D243" i="37" s="1"/>
  <c r="D110" i="46"/>
  <c r="E243" i="37" s="1"/>
  <c r="E110" i="46"/>
  <c r="F243" i="37" s="1"/>
  <c r="F110" i="46"/>
  <c r="G243" i="37" s="1"/>
  <c r="C112" i="46"/>
  <c r="D245" i="37" s="1"/>
  <c r="D112" i="46"/>
  <c r="E245" i="37" s="1"/>
  <c r="E112" i="46"/>
  <c r="F245" i="37" s="1"/>
  <c r="F112" i="46"/>
  <c r="G245" i="37" s="1"/>
  <c r="C113" i="46"/>
  <c r="D246" i="37" s="1"/>
  <c r="E113" i="46"/>
  <c r="F246" i="37" s="1"/>
  <c r="C114" i="46"/>
  <c r="D247" i="37" s="1"/>
  <c r="D114" i="46"/>
  <c r="E247" i="37" s="1"/>
  <c r="E114" i="46"/>
  <c r="F247" i="37" s="1"/>
  <c r="F114" i="46"/>
  <c r="G247" i="37" s="1"/>
  <c r="C115" i="46"/>
  <c r="D248" i="37" s="1"/>
  <c r="D115" i="46"/>
  <c r="E248" i="37" s="1"/>
  <c r="E115" i="46"/>
  <c r="F248" i="37" s="1"/>
  <c r="F115" i="46"/>
  <c r="G248" i="37" s="1"/>
  <c r="C116" i="46"/>
  <c r="D249" i="37" s="1"/>
  <c r="E116" i="46"/>
  <c r="F249" i="37" s="1"/>
  <c r="C117" i="46"/>
  <c r="D250" i="37" s="1"/>
  <c r="E117" i="46"/>
  <c r="F250" i="37" s="1"/>
  <c r="C119" i="46"/>
  <c r="D252" i="37" s="1"/>
  <c r="D119" i="46"/>
  <c r="E252" i="37" s="1"/>
  <c r="E119" i="46"/>
  <c r="F252" i="37" s="1"/>
  <c r="F119" i="46"/>
  <c r="G252" i="37" s="1"/>
  <c r="C121" i="46"/>
  <c r="D254" i="37" s="1"/>
  <c r="E121" i="46"/>
  <c r="F254" i="37" s="1"/>
  <c r="C122" i="46"/>
  <c r="D255" i="37" s="1"/>
  <c r="E122" i="46"/>
  <c r="F255" i="37" s="1"/>
  <c r="C123" i="46"/>
  <c r="D256" i="37" s="1"/>
  <c r="D123" i="46"/>
  <c r="E256" i="37" s="1"/>
  <c r="E123" i="46"/>
  <c r="F256" i="37" s="1"/>
  <c r="F123" i="46"/>
  <c r="G256" i="37" s="1"/>
  <c r="C124" i="46"/>
  <c r="D257" i="37" s="1"/>
  <c r="D124" i="46"/>
  <c r="E257" i="37" s="1"/>
  <c r="E124" i="46"/>
  <c r="F257" i="37" s="1"/>
  <c r="F124" i="46"/>
  <c r="G257" i="37" s="1"/>
  <c r="F125" i="46"/>
  <c r="G258" i="37" s="1"/>
  <c r="E66" i="46"/>
  <c r="E129" i="46" s="1"/>
  <c r="F262" i="37" s="1"/>
  <c r="E62" i="46"/>
  <c r="C66" i="46"/>
  <c r="C129" i="46" s="1"/>
  <c r="D262" i="37" s="1"/>
  <c r="C62" i="46"/>
  <c r="C125" i="46" s="1"/>
  <c r="D258" i="37" s="1"/>
  <c r="E48" i="46"/>
  <c r="E46" i="46" s="1"/>
  <c r="E109" i="46" s="1"/>
  <c r="F242" i="37" s="1"/>
  <c r="E105" i="46"/>
  <c r="F238" i="37" s="1"/>
  <c r="E34" i="46"/>
  <c r="E21" i="46"/>
  <c r="E85" i="46" s="1"/>
  <c r="F218" i="37" s="1"/>
  <c r="D54" i="46"/>
  <c r="D53" i="46"/>
  <c r="D116" i="46" s="1"/>
  <c r="E249" i="37" s="1"/>
  <c r="D50" i="46"/>
  <c r="D48" i="46" s="1"/>
  <c r="D111" i="46" s="1"/>
  <c r="E244" i="37" s="1"/>
  <c r="D45" i="46"/>
  <c r="D44" i="46"/>
  <c r="D42" i="46"/>
  <c r="D40" i="46"/>
  <c r="D37" i="46"/>
  <c r="D35" i="46"/>
  <c r="D32" i="46"/>
  <c r="D29" i="46"/>
  <c r="D93" i="46" s="1"/>
  <c r="E226" i="37" s="1"/>
  <c r="D28" i="46"/>
  <c r="D26" i="46"/>
  <c r="D90" i="46" s="1"/>
  <c r="E223" i="37" s="1"/>
  <c r="D25" i="46"/>
  <c r="D89" i="46" s="1"/>
  <c r="E222" i="37" s="1"/>
  <c r="D24" i="46"/>
  <c r="D88" i="46" s="1"/>
  <c r="E221" i="37" s="1"/>
  <c r="D23" i="46"/>
  <c r="D87" i="46" s="1"/>
  <c r="E220" i="37" s="1"/>
  <c r="C48" i="46"/>
  <c r="C46" i="46" s="1"/>
  <c r="C41" i="46"/>
  <c r="C34" i="46"/>
  <c r="C21" i="46"/>
  <c r="C85" i="46" s="1"/>
  <c r="D218" i="37" s="1"/>
  <c r="D1020" i="37"/>
  <c r="E1020" i="37"/>
  <c r="F1020" i="37"/>
  <c r="G1020" i="37"/>
  <c r="H1020" i="37"/>
  <c r="I1020" i="37"/>
  <c r="J1020" i="37"/>
  <c r="K1020" i="37"/>
  <c r="L1020" i="37"/>
  <c r="M1020" i="37"/>
  <c r="N1020" i="37"/>
  <c r="O1020" i="37"/>
  <c r="D1022" i="37"/>
  <c r="E1022" i="37"/>
  <c r="F1022" i="37"/>
  <c r="G1022" i="37"/>
  <c r="H1022" i="37"/>
  <c r="I1022" i="37"/>
  <c r="J1022" i="37"/>
  <c r="K1022" i="37"/>
  <c r="L1022" i="37"/>
  <c r="M1022" i="37"/>
  <c r="N1022" i="37"/>
  <c r="O1022" i="37"/>
  <c r="D1023" i="37"/>
  <c r="E1023" i="37"/>
  <c r="F1023" i="37"/>
  <c r="G1023" i="37"/>
  <c r="H1023" i="37"/>
  <c r="I1023" i="37"/>
  <c r="J1023" i="37"/>
  <c r="K1023" i="37"/>
  <c r="L1023" i="37"/>
  <c r="M1023" i="37"/>
  <c r="N1023" i="37"/>
  <c r="O1023" i="37"/>
  <c r="D1024" i="37"/>
  <c r="E1024" i="37"/>
  <c r="F1024" i="37"/>
  <c r="G1024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P1025" i="37"/>
  <c r="W1025" i="37"/>
  <c r="X1025" i="37"/>
  <c r="Y1025" i="37"/>
  <c r="Z1025" i="37"/>
  <c r="AA1025" i="37"/>
  <c r="AB1025" i="37"/>
  <c r="AC1025" i="37"/>
  <c r="AJ1025" i="37" s="1"/>
  <c r="AD1025" i="37"/>
  <c r="AI1025" i="37" s="1"/>
  <c r="H1026" i="37"/>
  <c r="I1026" i="37"/>
  <c r="J1026" i="37"/>
  <c r="K1026" i="37"/>
  <c r="L1026" i="37"/>
  <c r="M1026" i="37"/>
  <c r="N1026" i="37"/>
  <c r="O1026" i="37"/>
  <c r="P1026" i="37"/>
  <c r="W1026" i="37"/>
  <c r="X1026" i="37"/>
  <c r="Y1026" i="37"/>
  <c r="Z1026" i="37"/>
  <c r="AA1026" i="37"/>
  <c r="AB1026" i="37"/>
  <c r="AC1026" i="37"/>
  <c r="AJ1026" i="37" s="1"/>
  <c r="AD1026" i="37"/>
  <c r="AI1026" i="37" s="1"/>
  <c r="H1027" i="37"/>
  <c r="I1027" i="37"/>
  <c r="J1027" i="37"/>
  <c r="K1027" i="37"/>
  <c r="L1027" i="37"/>
  <c r="M1027" i="37"/>
  <c r="N1027" i="37"/>
  <c r="O1027" i="37"/>
  <c r="P1027" i="37"/>
  <c r="W1027" i="37"/>
  <c r="X1027" i="37"/>
  <c r="Y1027" i="37"/>
  <c r="Z1027" i="37"/>
  <c r="AA1027" i="37"/>
  <c r="AB1027" i="37"/>
  <c r="AC1027" i="37"/>
  <c r="AJ1027" i="37" s="1"/>
  <c r="AD1027" i="37"/>
  <c r="AI1027" i="37" s="1"/>
  <c r="H1028" i="37"/>
  <c r="I1028" i="37"/>
  <c r="J1028" i="37"/>
  <c r="K1028" i="37"/>
  <c r="L1028" i="37"/>
  <c r="M1028" i="37"/>
  <c r="N1028" i="37"/>
  <c r="O1028" i="37"/>
  <c r="P1028" i="37"/>
  <c r="W1028" i="37"/>
  <c r="X1028" i="37"/>
  <c r="Y1028" i="37"/>
  <c r="Z1028" i="37"/>
  <c r="AA1028" i="37"/>
  <c r="AB1028" i="37"/>
  <c r="AC1028" i="37"/>
  <c r="AJ1028" i="37" s="1"/>
  <c r="AD1028" i="37"/>
  <c r="AI1028" i="37" s="1"/>
  <c r="H1029" i="37"/>
  <c r="I1029" i="37"/>
  <c r="J1029" i="37"/>
  <c r="K1029" i="37"/>
  <c r="L1029" i="37"/>
  <c r="M1029" i="37"/>
  <c r="N1029" i="37"/>
  <c r="O1029" i="37"/>
  <c r="P1029" i="37"/>
  <c r="W1029" i="37"/>
  <c r="X1029" i="37"/>
  <c r="Y1029" i="37"/>
  <c r="Z1029" i="37"/>
  <c r="AA1029" i="37"/>
  <c r="AB1029" i="37"/>
  <c r="AC1029" i="37"/>
  <c r="AJ1029" i="37" s="1"/>
  <c r="AD1029" i="37"/>
  <c r="AI1029" i="37" s="1"/>
  <c r="H1030" i="37"/>
  <c r="I1030" i="37"/>
  <c r="J1030" i="37"/>
  <c r="K1030" i="37"/>
  <c r="L1030" i="37"/>
  <c r="M1030" i="37"/>
  <c r="N1030" i="37"/>
  <c r="O1030" i="37"/>
  <c r="P1030" i="37"/>
  <c r="W1030" i="37"/>
  <c r="X1030" i="37"/>
  <c r="Y1030" i="37"/>
  <c r="Z1030" i="37"/>
  <c r="AA1030" i="37"/>
  <c r="AB1030" i="37"/>
  <c r="AC1030" i="37"/>
  <c r="AJ1030" i="37" s="1"/>
  <c r="AD1030" i="37"/>
  <c r="AI1030" i="37" s="1"/>
  <c r="H1031" i="37"/>
  <c r="I1031" i="37"/>
  <c r="J1031" i="37"/>
  <c r="K1031" i="37"/>
  <c r="L1031" i="37"/>
  <c r="M1031" i="37"/>
  <c r="N1031" i="37"/>
  <c r="O1031" i="37"/>
  <c r="P1031" i="37"/>
  <c r="W1031" i="37"/>
  <c r="X1031" i="37"/>
  <c r="Y1031" i="37"/>
  <c r="Z1031" i="37"/>
  <c r="AA1031" i="37"/>
  <c r="AB1031" i="37"/>
  <c r="AC1031" i="37"/>
  <c r="AJ1031" i="37" s="1"/>
  <c r="AD1031" i="37"/>
  <c r="AI1031" i="37" s="1"/>
  <c r="H1032" i="37"/>
  <c r="I1032" i="37"/>
  <c r="J1032" i="37"/>
  <c r="K1032" i="37"/>
  <c r="L1032" i="37"/>
  <c r="M1032" i="37"/>
  <c r="N1032" i="37"/>
  <c r="O1032" i="37"/>
  <c r="P1032" i="37"/>
  <c r="W1032" i="37"/>
  <c r="X1032" i="37"/>
  <c r="Y1032" i="37"/>
  <c r="Z1032" i="37"/>
  <c r="AA1032" i="37"/>
  <c r="AB1032" i="37"/>
  <c r="AC1032" i="37"/>
  <c r="AJ1032" i="37" s="1"/>
  <c r="AD1032" i="37"/>
  <c r="AI1032" i="37" s="1"/>
  <c r="H1033" i="37"/>
  <c r="I1033" i="37"/>
  <c r="J1033" i="37"/>
  <c r="K1033" i="37"/>
  <c r="L1033" i="37"/>
  <c r="M1033" i="37"/>
  <c r="N1033" i="37"/>
  <c r="O1033" i="37"/>
  <c r="P1033" i="37"/>
  <c r="W1033" i="37"/>
  <c r="X1033" i="37"/>
  <c r="Y1033" i="37"/>
  <c r="Z1033" i="37"/>
  <c r="AA1033" i="37"/>
  <c r="AB1033" i="37"/>
  <c r="AC1033" i="37"/>
  <c r="AJ1033" i="37" s="1"/>
  <c r="AD1033" i="37"/>
  <c r="AI1033" i="37" s="1"/>
  <c r="H1035" i="37"/>
  <c r="I1035" i="37"/>
  <c r="J1035" i="37"/>
  <c r="K1035" i="37"/>
  <c r="L1035" i="37"/>
  <c r="M1035" i="37"/>
  <c r="N1035" i="37"/>
  <c r="O1035" i="37"/>
  <c r="P1035" i="37"/>
  <c r="W1035" i="37"/>
  <c r="X1035" i="37"/>
  <c r="Y1035" i="37"/>
  <c r="Z1035" i="37"/>
  <c r="AA1035" i="37"/>
  <c r="AB1035" i="37"/>
  <c r="AC1035" i="37"/>
  <c r="AJ1035" i="37" s="1"/>
  <c r="AD1035" i="37"/>
  <c r="AI1035" i="37" s="1"/>
  <c r="H1036" i="37"/>
  <c r="I1036" i="37"/>
  <c r="J1036" i="37"/>
  <c r="K1036" i="37"/>
  <c r="L1036" i="37"/>
  <c r="M1036" i="37"/>
  <c r="N1036" i="37"/>
  <c r="O1036" i="37"/>
  <c r="H1037" i="37"/>
  <c r="I1037" i="37"/>
  <c r="J1037" i="37"/>
  <c r="K1037" i="37"/>
  <c r="L1037" i="37"/>
  <c r="M1037" i="37"/>
  <c r="N1037" i="37"/>
  <c r="O1037" i="37"/>
  <c r="P1037" i="37"/>
  <c r="W1037" i="37"/>
  <c r="X1037" i="37"/>
  <c r="Y1037" i="37"/>
  <c r="Z1037" i="37"/>
  <c r="AA1037" i="37"/>
  <c r="AB1037" i="37"/>
  <c r="AC1037" i="37"/>
  <c r="AJ1037" i="37" s="1"/>
  <c r="AD1037" i="37"/>
  <c r="AI1037" i="37" s="1"/>
  <c r="H1038" i="37"/>
  <c r="I1038" i="37"/>
  <c r="J1038" i="37"/>
  <c r="K1038" i="37"/>
  <c r="L1038" i="37"/>
  <c r="M1038" i="37"/>
  <c r="N1038" i="37"/>
  <c r="O1038" i="37"/>
  <c r="P1038" i="37"/>
  <c r="W1038" i="37"/>
  <c r="X1038" i="37"/>
  <c r="Y1038" i="37"/>
  <c r="Z1038" i="37"/>
  <c r="AA1038" i="37"/>
  <c r="AB1038" i="37"/>
  <c r="AC1038" i="37"/>
  <c r="AJ1038" i="37" s="1"/>
  <c r="AD1038" i="37"/>
  <c r="AI1038" i="37" s="1"/>
  <c r="H1039" i="37"/>
  <c r="I1039" i="37"/>
  <c r="J1039" i="37"/>
  <c r="K1039" i="37"/>
  <c r="L1039" i="37"/>
  <c r="M1039" i="37"/>
  <c r="N1039" i="37"/>
  <c r="O1039" i="37"/>
  <c r="P1039" i="37"/>
  <c r="W1039" i="37"/>
  <c r="X1039" i="37"/>
  <c r="Y1039" i="37"/>
  <c r="Z1039" i="37"/>
  <c r="AA1039" i="37"/>
  <c r="AB1039" i="37"/>
  <c r="AC1039" i="37"/>
  <c r="AJ1039" i="37" s="1"/>
  <c r="AD1039" i="37"/>
  <c r="AI1039" i="37" s="1"/>
  <c r="H1040" i="37"/>
  <c r="I1040" i="37"/>
  <c r="J1040" i="37"/>
  <c r="K1040" i="37"/>
  <c r="L1040" i="37"/>
  <c r="M1040" i="37"/>
  <c r="N1040" i="37"/>
  <c r="O1040" i="37"/>
  <c r="P1040" i="37"/>
  <c r="W1040" i="37"/>
  <c r="X1040" i="37"/>
  <c r="Y1040" i="37"/>
  <c r="Z1040" i="37"/>
  <c r="AA1040" i="37"/>
  <c r="AB1040" i="37"/>
  <c r="AC1040" i="37"/>
  <c r="AJ1040" i="37" s="1"/>
  <c r="AD1040" i="37"/>
  <c r="AI1040" i="37" s="1"/>
  <c r="H1041" i="37"/>
  <c r="I1041" i="37"/>
  <c r="J1041" i="37"/>
  <c r="K1041" i="37"/>
  <c r="L1041" i="37"/>
  <c r="M1041" i="37"/>
  <c r="N1041" i="37"/>
  <c r="O1041" i="37"/>
  <c r="P1041" i="37"/>
  <c r="W1041" i="37"/>
  <c r="X1041" i="37"/>
  <c r="Y1041" i="37"/>
  <c r="Z1041" i="37"/>
  <c r="AA1041" i="37"/>
  <c r="AB1041" i="37"/>
  <c r="AC1041" i="37"/>
  <c r="AJ1041" i="37" s="1"/>
  <c r="AD1041" i="37"/>
  <c r="AI1041" i="37" s="1"/>
  <c r="H1042" i="37"/>
  <c r="I1042" i="37"/>
  <c r="J1042" i="37"/>
  <c r="K1042" i="37"/>
  <c r="L1042" i="37"/>
  <c r="M1042" i="37"/>
  <c r="N1042" i="37"/>
  <c r="O1042" i="37"/>
  <c r="P1042" i="37"/>
  <c r="W1042" i="37"/>
  <c r="X1042" i="37"/>
  <c r="Y1042" i="37"/>
  <c r="Z1042" i="37"/>
  <c r="AA1042" i="37"/>
  <c r="AB1042" i="37"/>
  <c r="AC1042" i="37"/>
  <c r="AJ1042" i="37" s="1"/>
  <c r="AD1042" i="37"/>
  <c r="AI1042" i="37" s="1"/>
  <c r="H1043" i="37"/>
  <c r="I1043" i="37"/>
  <c r="J1043" i="37"/>
  <c r="K1043" i="37"/>
  <c r="L1043" i="37"/>
  <c r="M1043" i="37"/>
  <c r="N1043" i="37"/>
  <c r="O1043" i="37"/>
  <c r="P1043" i="37"/>
  <c r="W1043" i="37"/>
  <c r="X1043" i="37"/>
  <c r="Y1043" i="37"/>
  <c r="Z1043" i="37"/>
  <c r="AA1043" i="37"/>
  <c r="AB1043" i="37"/>
  <c r="AC1043" i="37"/>
  <c r="AJ1043" i="37" s="1"/>
  <c r="AD1043" i="37"/>
  <c r="AI1043" i="37" s="1"/>
  <c r="H1044" i="37"/>
  <c r="I1044" i="37"/>
  <c r="J1044" i="37"/>
  <c r="K1044" i="37"/>
  <c r="L1044" i="37"/>
  <c r="M1044" i="37"/>
  <c r="N1044" i="37"/>
  <c r="O1044" i="37"/>
  <c r="P1044" i="37"/>
  <c r="W1044" i="37"/>
  <c r="X1044" i="37"/>
  <c r="Y1044" i="37"/>
  <c r="Z1044" i="37"/>
  <c r="AA1044" i="37"/>
  <c r="AB1044" i="37"/>
  <c r="AC1044" i="37"/>
  <c r="AJ1044" i="37" s="1"/>
  <c r="AD1044" i="37"/>
  <c r="AI1044" i="37" s="1"/>
  <c r="H1045" i="37"/>
  <c r="I1045" i="37"/>
  <c r="J1045" i="37"/>
  <c r="K1045" i="37"/>
  <c r="L1045" i="37"/>
  <c r="M1045" i="37"/>
  <c r="N1045" i="37"/>
  <c r="O1045" i="37"/>
  <c r="P1045" i="37"/>
  <c r="W1045" i="37"/>
  <c r="X1045" i="37"/>
  <c r="Y1045" i="37"/>
  <c r="Z1045" i="37"/>
  <c r="AA1045" i="37"/>
  <c r="AB1045" i="37"/>
  <c r="AC1045" i="37"/>
  <c r="AJ1045" i="37" s="1"/>
  <c r="AD1045" i="37"/>
  <c r="AI1045" i="37" s="1"/>
  <c r="H1046" i="37"/>
  <c r="I1046" i="37"/>
  <c r="J1046" i="37"/>
  <c r="K1046" i="37"/>
  <c r="L1046" i="37"/>
  <c r="M1046" i="37"/>
  <c r="N1046" i="37"/>
  <c r="O1046" i="37"/>
  <c r="P1046" i="37"/>
  <c r="W1046" i="37"/>
  <c r="X1046" i="37"/>
  <c r="Y1046" i="37"/>
  <c r="Z1046" i="37"/>
  <c r="AA1046" i="37"/>
  <c r="AB1046" i="37"/>
  <c r="AC1046" i="37"/>
  <c r="AJ1046" i="37" s="1"/>
  <c r="AD1046" i="37"/>
  <c r="AI1046" i="37" s="1"/>
  <c r="H1047" i="37"/>
  <c r="I1047" i="37"/>
  <c r="J1047" i="37"/>
  <c r="K1047" i="37"/>
  <c r="L1047" i="37"/>
  <c r="M1047" i="37"/>
  <c r="N1047" i="37"/>
  <c r="O1047" i="37"/>
  <c r="P1047" i="37"/>
  <c r="W1047" i="37"/>
  <c r="X1047" i="37"/>
  <c r="Y1047" i="37"/>
  <c r="Z1047" i="37"/>
  <c r="AA1047" i="37"/>
  <c r="AB1047" i="37"/>
  <c r="AC1047" i="37"/>
  <c r="AJ1047" i="37" s="1"/>
  <c r="AD1047" i="37"/>
  <c r="AI1047" i="37" s="1"/>
  <c r="H1048" i="37"/>
  <c r="I1048" i="37"/>
  <c r="J1048" i="37"/>
  <c r="K1048" i="37"/>
  <c r="L1048" i="37"/>
  <c r="M1048" i="37"/>
  <c r="N1048" i="37"/>
  <c r="O1048" i="37"/>
  <c r="H1049" i="37"/>
  <c r="I1049" i="37"/>
  <c r="J1049" i="37"/>
  <c r="K1049" i="37"/>
  <c r="L1049" i="37"/>
  <c r="M1049" i="37"/>
  <c r="N1049" i="37"/>
  <c r="O1049" i="37"/>
  <c r="P1049" i="37"/>
  <c r="W1049" i="37"/>
  <c r="X1049" i="37"/>
  <c r="Y1049" i="37"/>
  <c r="Z1049" i="37"/>
  <c r="AA1049" i="37"/>
  <c r="AB1049" i="37"/>
  <c r="AC1049" i="37"/>
  <c r="AJ1049" i="37" s="1"/>
  <c r="AD1049" i="37"/>
  <c r="AI1049" i="37" s="1"/>
  <c r="H1050" i="37"/>
  <c r="I1050" i="37"/>
  <c r="J1050" i="37"/>
  <c r="K1050" i="37"/>
  <c r="L1050" i="37"/>
  <c r="M1050" i="37"/>
  <c r="N1050" i="37"/>
  <c r="O1050" i="37"/>
  <c r="P1050" i="37"/>
  <c r="W1050" i="37"/>
  <c r="X1050" i="37"/>
  <c r="Y1050" i="37"/>
  <c r="Z1050" i="37"/>
  <c r="AA1050" i="37"/>
  <c r="AB1050" i="37"/>
  <c r="AC1050" i="37"/>
  <c r="AJ1050" i="37" s="1"/>
  <c r="AD1050" i="37"/>
  <c r="AI1050" i="37" s="1"/>
  <c r="H1051" i="37"/>
  <c r="I1051" i="37"/>
  <c r="J1051" i="37"/>
  <c r="K1051" i="37"/>
  <c r="L1051" i="37"/>
  <c r="M1051" i="37"/>
  <c r="N1051" i="37"/>
  <c r="O1051" i="37"/>
  <c r="P1051" i="37"/>
  <c r="W1051" i="37"/>
  <c r="X1051" i="37"/>
  <c r="Y1051" i="37"/>
  <c r="Z1051" i="37"/>
  <c r="AA1051" i="37"/>
  <c r="AB1051" i="37"/>
  <c r="AC1051" i="37"/>
  <c r="AJ1051" i="37" s="1"/>
  <c r="AD1051" i="37"/>
  <c r="AI1051" i="37" s="1"/>
  <c r="H1052" i="37"/>
  <c r="I1052" i="37"/>
  <c r="J1052" i="37"/>
  <c r="K1052" i="37"/>
  <c r="L1052" i="37"/>
  <c r="M1052" i="37"/>
  <c r="N1052" i="37"/>
  <c r="O1052" i="37"/>
  <c r="P1052" i="37"/>
  <c r="W1052" i="37"/>
  <c r="X1052" i="37"/>
  <c r="Y1052" i="37"/>
  <c r="Z1052" i="37"/>
  <c r="AA1052" i="37"/>
  <c r="AB1052" i="37"/>
  <c r="AC1052" i="37"/>
  <c r="AJ1052" i="37" s="1"/>
  <c r="AD1052" i="37"/>
  <c r="AI1052" i="37" s="1"/>
  <c r="H1053" i="37"/>
  <c r="I1053" i="37"/>
  <c r="J1053" i="37"/>
  <c r="K1053" i="37"/>
  <c r="L1053" i="37"/>
  <c r="M1053" i="37"/>
  <c r="N1053" i="37"/>
  <c r="O1053" i="37"/>
  <c r="P1053" i="37"/>
  <c r="W1053" i="37"/>
  <c r="X1053" i="37"/>
  <c r="Y1053" i="37"/>
  <c r="Z1053" i="37"/>
  <c r="AA1053" i="37"/>
  <c r="AB1053" i="37"/>
  <c r="AC1053" i="37"/>
  <c r="AJ1053" i="37" s="1"/>
  <c r="AD1053" i="37"/>
  <c r="AI1053" i="37" s="1"/>
  <c r="H1054" i="37"/>
  <c r="I1054" i="37"/>
  <c r="J1054" i="37"/>
  <c r="K1054" i="37"/>
  <c r="L1054" i="37"/>
  <c r="M1054" i="37"/>
  <c r="N1054" i="37"/>
  <c r="O1054" i="37"/>
  <c r="H1055" i="37"/>
  <c r="I1055" i="37"/>
  <c r="J1055" i="37"/>
  <c r="K1055" i="37"/>
  <c r="L1055" i="37"/>
  <c r="M1055" i="37"/>
  <c r="N1055" i="37"/>
  <c r="O1055" i="37"/>
  <c r="P1055" i="37"/>
  <c r="W1055" i="37"/>
  <c r="X1055" i="37"/>
  <c r="Y1055" i="37"/>
  <c r="Z1055" i="37"/>
  <c r="AA1055" i="37"/>
  <c r="AB1055" i="37"/>
  <c r="AC1055" i="37"/>
  <c r="AJ1055" i="37" s="1"/>
  <c r="AD1055" i="37"/>
  <c r="AI1055" i="37" s="1"/>
  <c r="H1056" i="37"/>
  <c r="I1056" i="37"/>
  <c r="J1056" i="37"/>
  <c r="K1056" i="37"/>
  <c r="L1056" i="37"/>
  <c r="M1056" i="37"/>
  <c r="N1056" i="37"/>
  <c r="O1056" i="37"/>
  <c r="P1056" i="37"/>
  <c r="W1056" i="37"/>
  <c r="X1056" i="37"/>
  <c r="Y1056" i="37"/>
  <c r="Z1056" i="37"/>
  <c r="AA1056" i="37"/>
  <c r="AB1056" i="37"/>
  <c r="AC1056" i="37"/>
  <c r="AJ1056" i="37" s="1"/>
  <c r="AD1056" i="37"/>
  <c r="AI1056" i="37" s="1"/>
  <c r="H1057" i="37"/>
  <c r="I1057" i="37"/>
  <c r="J1057" i="37"/>
  <c r="K1057" i="37"/>
  <c r="L1057" i="37"/>
  <c r="M1057" i="37"/>
  <c r="N1057" i="37"/>
  <c r="O1057" i="37"/>
  <c r="H1058" i="37"/>
  <c r="I1058" i="37"/>
  <c r="J1058" i="37"/>
  <c r="K1058" i="37"/>
  <c r="L1058" i="37"/>
  <c r="M1058" i="37"/>
  <c r="N1058" i="37"/>
  <c r="O1058" i="37"/>
  <c r="P1058" i="37"/>
  <c r="W1058" i="37"/>
  <c r="X1058" i="37"/>
  <c r="Y1058" i="37"/>
  <c r="Z1058" i="37"/>
  <c r="AA1058" i="37"/>
  <c r="AB1058" i="37"/>
  <c r="AC1058" i="37"/>
  <c r="AJ1058" i="37" s="1"/>
  <c r="AD1058" i="37"/>
  <c r="AI1058" i="37" s="1"/>
  <c r="H1059" i="37"/>
  <c r="I1059" i="37"/>
  <c r="J1059" i="37"/>
  <c r="K1059" i="37"/>
  <c r="L1059" i="37"/>
  <c r="M1059" i="37"/>
  <c r="N1059" i="37"/>
  <c r="O1059" i="37"/>
  <c r="P1059" i="37"/>
  <c r="W1059" i="37"/>
  <c r="X1059" i="37"/>
  <c r="Y1059" i="37"/>
  <c r="Z1059" i="37"/>
  <c r="AA1059" i="37"/>
  <c r="AB1059" i="37"/>
  <c r="AC1059" i="37"/>
  <c r="AJ1059" i="37" s="1"/>
  <c r="AD1059" i="37"/>
  <c r="AI1059" i="37" s="1"/>
  <c r="H1060" i="37"/>
  <c r="I1060" i="37"/>
  <c r="J1060" i="37"/>
  <c r="K1060" i="37"/>
  <c r="L1060" i="37"/>
  <c r="M1060" i="37"/>
  <c r="N1060" i="37"/>
  <c r="O1060" i="37"/>
  <c r="P1060" i="37"/>
  <c r="Y1060" i="37"/>
  <c r="Z1060" i="37"/>
  <c r="AB1060" i="37"/>
  <c r="AC1060" i="37"/>
  <c r="AJ1060" i="37" s="1"/>
  <c r="AD1060" i="37"/>
  <c r="AI1060" i="37" s="1"/>
  <c r="H1061" i="37"/>
  <c r="I1061" i="37"/>
  <c r="J1061" i="37"/>
  <c r="K1061" i="37"/>
  <c r="L1061" i="37"/>
  <c r="M1061" i="37"/>
  <c r="N1061" i="37"/>
  <c r="O1061" i="37"/>
  <c r="P1061" i="37"/>
  <c r="W1061" i="37"/>
  <c r="X1061" i="37"/>
  <c r="Y1061" i="37"/>
  <c r="Z1061" i="37"/>
  <c r="AA1061" i="37"/>
  <c r="AB1061" i="37"/>
  <c r="AC1061" i="37"/>
  <c r="AJ1061" i="37" s="1"/>
  <c r="AD1061" i="37"/>
  <c r="AI1061" i="37" s="1"/>
  <c r="H1062" i="37"/>
  <c r="I1062" i="37"/>
  <c r="J1062" i="37"/>
  <c r="K1062" i="37"/>
  <c r="L1062" i="37"/>
  <c r="M1062" i="37"/>
  <c r="N1062" i="37"/>
  <c r="O1062" i="37"/>
  <c r="P1062" i="37"/>
  <c r="W1062" i="37"/>
  <c r="X1062" i="37"/>
  <c r="Y1062" i="37"/>
  <c r="Z1062" i="37"/>
  <c r="AA1062" i="37"/>
  <c r="AB1062" i="37"/>
  <c r="AC1062" i="37"/>
  <c r="AJ1062" i="37" s="1"/>
  <c r="AD1062" i="37"/>
  <c r="AI1062" i="37" s="1"/>
  <c r="H1063" i="37"/>
  <c r="I1063" i="37"/>
  <c r="J1063" i="37"/>
  <c r="K1063" i="37"/>
  <c r="L1063" i="37"/>
  <c r="M1063" i="37"/>
  <c r="N1063" i="37"/>
  <c r="O1063" i="37"/>
  <c r="P1063" i="37"/>
  <c r="W1063" i="37"/>
  <c r="X1063" i="37"/>
  <c r="Y1063" i="37"/>
  <c r="Z1063" i="37"/>
  <c r="AA1063" i="37"/>
  <c r="AB1063" i="37"/>
  <c r="AC1063" i="37"/>
  <c r="AJ1063" i="37" s="1"/>
  <c r="AD1063" i="37"/>
  <c r="AI1063" i="37" s="1"/>
  <c r="H1064" i="37"/>
  <c r="I1064" i="37"/>
  <c r="J1064" i="37"/>
  <c r="K1064" i="37"/>
  <c r="L1064" i="37"/>
  <c r="M1064" i="37"/>
  <c r="N1064" i="37"/>
  <c r="O1064" i="37"/>
  <c r="P1064" i="37"/>
  <c r="W1064" i="37"/>
  <c r="X1064" i="37"/>
  <c r="Y1064" i="37"/>
  <c r="Z1064" i="37"/>
  <c r="AA1064" i="37"/>
  <c r="AB1064" i="37"/>
  <c r="AC1064" i="37"/>
  <c r="AJ1064" i="37" s="1"/>
  <c r="AD1064" i="37"/>
  <c r="AI1064" i="37" s="1"/>
  <c r="H1065" i="37"/>
  <c r="I1065" i="37"/>
  <c r="J1065" i="37"/>
  <c r="K1065" i="37"/>
  <c r="L1065" i="37"/>
  <c r="M1065" i="37"/>
  <c r="N1065" i="37"/>
  <c r="O1065" i="37"/>
  <c r="P1065" i="37"/>
  <c r="W1065" i="37"/>
  <c r="X1065" i="37"/>
  <c r="Y1065" i="37"/>
  <c r="Z1065" i="37"/>
  <c r="AA1065" i="37"/>
  <c r="AB1065" i="37"/>
  <c r="AC1065" i="37"/>
  <c r="AJ1065" i="37" s="1"/>
  <c r="AD1065" i="37"/>
  <c r="AI1065" i="37" s="1"/>
  <c r="H1066" i="37"/>
  <c r="I1066" i="37"/>
  <c r="J1066" i="37"/>
  <c r="K1066" i="37"/>
  <c r="L1066" i="37"/>
  <c r="M1066" i="37"/>
  <c r="N1066" i="37"/>
  <c r="O1066" i="37"/>
  <c r="P1066" i="37"/>
  <c r="W1066" i="37"/>
  <c r="X1066" i="37"/>
  <c r="Y1066" i="37"/>
  <c r="Z1066" i="37"/>
  <c r="AA1066" i="37"/>
  <c r="AB1066" i="37"/>
  <c r="AC1066" i="37"/>
  <c r="AJ1066" i="37" s="1"/>
  <c r="AD1066" i="37"/>
  <c r="AI1066" i="37" s="1"/>
  <c r="H1067" i="37"/>
  <c r="I1067" i="37"/>
  <c r="J1067" i="37"/>
  <c r="K1067" i="37"/>
  <c r="L1067" i="37"/>
  <c r="M1067" i="37"/>
  <c r="N1067" i="37"/>
  <c r="O1067" i="37"/>
  <c r="P1067" i="37"/>
  <c r="W1067" i="37"/>
  <c r="X1067" i="37"/>
  <c r="Y1067" i="37"/>
  <c r="Z1067" i="37"/>
  <c r="AA1067" i="37"/>
  <c r="AB1067" i="37"/>
  <c r="AC1067" i="37"/>
  <c r="AJ1067" i="37" s="1"/>
  <c r="AD1067" i="37"/>
  <c r="AI1067" i="37" s="1"/>
  <c r="H1068" i="37"/>
  <c r="I1068" i="37"/>
  <c r="J1068" i="37"/>
  <c r="K1068" i="37"/>
  <c r="L1068" i="37"/>
  <c r="M1068" i="37"/>
  <c r="N1068" i="37"/>
  <c r="O1068" i="37"/>
  <c r="P1068" i="37"/>
  <c r="W1068" i="37"/>
  <c r="X1068" i="37"/>
  <c r="Y1068" i="37"/>
  <c r="Z1068" i="37"/>
  <c r="AA1068" i="37"/>
  <c r="AB1068" i="37"/>
  <c r="AC1068" i="37"/>
  <c r="AJ1068" i="37" s="1"/>
  <c r="AD1068" i="37"/>
  <c r="AI1068" i="37" s="1"/>
  <c r="H1069" i="37"/>
  <c r="I1069" i="37"/>
  <c r="J1069" i="37"/>
  <c r="K1069" i="37"/>
  <c r="L1069" i="37"/>
  <c r="M1069" i="37"/>
  <c r="N1069" i="37"/>
  <c r="O1069" i="37"/>
  <c r="H1070" i="37"/>
  <c r="I1070" i="37"/>
  <c r="J1070" i="37"/>
  <c r="K1070" i="37"/>
  <c r="L1070" i="37"/>
  <c r="M1070" i="37"/>
  <c r="N1070" i="37"/>
  <c r="O1070" i="37"/>
  <c r="P1071" i="37"/>
  <c r="W1071" i="37"/>
  <c r="X1071" i="37"/>
  <c r="Y1071" i="37"/>
  <c r="Z1071" i="37"/>
  <c r="AA1071" i="37"/>
  <c r="AB1071" i="37"/>
  <c r="AC1071" i="37"/>
  <c r="AJ1071" i="37" s="1"/>
  <c r="AD1071" i="37"/>
  <c r="AI1071" i="37" s="1"/>
  <c r="P1072" i="37"/>
  <c r="W1072" i="37"/>
  <c r="X1072" i="37"/>
  <c r="Y1072" i="37"/>
  <c r="Z1072" i="37"/>
  <c r="AA1072" i="37"/>
  <c r="AB1072" i="37"/>
  <c r="AC1072" i="37"/>
  <c r="AJ1072" i="37" s="1"/>
  <c r="AD1072" i="37"/>
  <c r="AI1072" i="37" s="1"/>
  <c r="H1074" i="37"/>
  <c r="I1074" i="37"/>
  <c r="J1074" i="37"/>
  <c r="K1074" i="37"/>
  <c r="L1074" i="37"/>
  <c r="M1074" i="37"/>
  <c r="N1074" i="37"/>
  <c r="O1074" i="37"/>
  <c r="P1074" i="37"/>
  <c r="W1074" i="37"/>
  <c r="X1074" i="37"/>
  <c r="Y1074" i="37"/>
  <c r="Z1074" i="37"/>
  <c r="AA1074" i="37"/>
  <c r="AB1074" i="37"/>
  <c r="AC1074" i="37"/>
  <c r="AJ1074" i="37" s="1"/>
  <c r="AD1074" i="37"/>
  <c r="AI1074" i="37" s="1"/>
  <c r="H1075" i="37"/>
  <c r="I1075" i="37"/>
  <c r="J1075" i="37"/>
  <c r="K1075" i="37"/>
  <c r="L1075" i="37"/>
  <c r="M1075" i="37"/>
  <c r="N1075" i="37"/>
  <c r="O1075" i="37"/>
  <c r="P1075" i="37"/>
  <c r="W1075" i="37"/>
  <c r="X1075" i="37"/>
  <c r="Y1075" i="37"/>
  <c r="Z1075" i="37"/>
  <c r="AA1075" i="37"/>
  <c r="AB1075" i="37"/>
  <c r="AC1075" i="37"/>
  <c r="AJ1075" i="37" s="1"/>
  <c r="AD1075" i="37"/>
  <c r="AI1075" i="37" s="1"/>
  <c r="H1076" i="37"/>
  <c r="I1076" i="37"/>
  <c r="J1076" i="37"/>
  <c r="K1076" i="37"/>
  <c r="L1076" i="37"/>
  <c r="M1076" i="37"/>
  <c r="N1076" i="37"/>
  <c r="O1076" i="37"/>
  <c r="P1076" i="37"/>
  <c r="W1076" i="37"/>
  <c r="X1076" i="37"/>
  <c r="Y1076" i="37"/>
  <c r="Z1076" i="37"/>
  <c r="AA1076" i="37"/>
  <c r="AB1076" i="37"/>
  <c r="AC1076" i="37"/>
  <c r="AJ1076" i="37" s="1"/>
  <c r="AD1076" i="37"/>
  <c r="AI1076" i="37" s="1"/>
  <c r="H1077" i="37"/>
  <c r="I1077" i="37"/>
  <c r="J1077" i="37"/>
  <c r="K1077" i="37"/>
  <c r="L1077" i="37"/>
  <c r="M1077" i="37"/>
  <c r="N1077" i="37"/>
  <c r="O1077" i="37"/>
  <c r="F2324" i="157"/>
  <c r="G2324" i="157"/>
  <c r="E1026" i="37" s="1"/>
  <c r="H2324" i="157"/>
  <c r="F1026" i="37" s="1"/>
  <c r="I2324" i="157"/>
  <c r="G1026" i="37" s="1"/>
  <c r="F2325" i="157"/>
  <c r="H2325" i="157"/>
  <c r="F1027" i="37" s="1"/>
  <c r="F2326" i="157"/>
  <c r="H2326" i="157"/>
  <c r="F1028" i="37" s="1"/>
  <c r="F2327" i="157"/>
  <c r="H2327" i="157"/>
  <c r="F1029" i="37" s="1"/>
  <c r="F2328" i="157"/>
  <c r="H2328" i="157"/>
  <c r="F1030" i="37" s="1"/>
  <c r="F2330" i="157"/>
  <c r="H2330" i="157"/>
  <c r="F1032" i="37" s="1"/>
  <c r="F2331" i="157"/>
  <c r="H2331" i="157"/>
  <c r="F1033" i="37" s="1"/>
  <c r="F2333" i="157"/>
  <c r="G2333" i="157"/>
  <c r="E1035" i="37" s="1"/>
  <c r="H2333" i="157"/>
  <c r="F1035" i="37" s="1"/>
  <c r="I2333" i="157"/>
  <c r="G1035" i="37" s="1"/>
  <c r="F2334" i="157"/>
  <c r="H2334" i="157"/>
  <c r="F1036" i="37" s="1"/>
  <c r="F2337" i="157"/>
  <c r="H2337" i="157"/>
  <c r="F1039" i="37" s="1"/>
  <c r="F2338" i="157"/>
  <c r="G2338" i="157"/>
  <c r="E1040" i="37" s="1"/>
  <c r="H2338" i="157"/>
  <c r="F1040" i="37" s="1"/>
  <c r="I2338" i="157"/>
  <c r="G1040" i="37" s="1"/>
  <c r="F2339" i="157"/>
  <c r="H2339" i="157"/>
  <c r="F1041" i="37" s="1"/>
  <c r="F2340" i="157"/>
  <c r="G2340" i="157"/>
  <c r="E1042" i="37" s="1"/>
  <c r="H2340" i="157"/>
  <c r="F1042" i="37" s="1"/>
  <c r="I2340" i="157"/>
  <c r="G1042" i="37" s="1"/>
  <c r="F2341" i="157"/>
  <c r="G2341" i="157"/>
  <c r="E1043" i="37" s="1"/>
  <c r="H2341" i="157"/>
  <c r="F1043" i="37" s="1"/>
  <c r="I2341" i="157"/>
  <c r="G1043" i="37" s="1"/>
  <c r="F2342" i="157"/>
  <c r="H2342" i="157"/>
  <c r="F1044" i="37" s="1"/>
  <c r="F2344" i="157"/>
  <c r="H2344" i="157"/>
  <c r="F1046" i="37" s="1"/>
  <c r="F2345" i="157"/>
  <c r="H2345" i="157"/>
  <c r="F1047" i="37" s="1"/>
  <c r="F2346" i="157"/>
  <c r="H2346" i="157"/>
  <c r="F1048" i="37" s="1"/>
  <c r="F2348" i="157"/>
  <c r="G2348" i="157"/>
  <c r="E1050" i="37" s="1"/>
  <c r="H2348" i="157"/>
  <c r="F1050" i="37" s="1"/>
  <c r="I2348" i="157"/>
  <c r="G1050" i="37" s="1"/>
  <c r="F2350" i="157"/>
  <c r="G2350" i="157"/>
  <c r="E1052" i="37" s="1"/>
  <c r="H2350" i="157"/>
  <c r="F1052" i="37" s="1"/>
  <c r="I2350" i="157"/>
  <c r="G1052" i="37" s="1"/>
  <c r="F2351" i="157"/>
  <c r="H2351" i="157"/>
  <c r="F1053" i="37" s="1"/>
  <c r="F2352" i="157"/>
  <c r="G2352" i="157"/>
  <c r="E1054" i="37" s="1"/>
  <c r="H2352" i="157"/>
  <c r="F1054" i="37" s="1"/>
  <c r="I2352" i="157"/>
  <c r="G1054" i="37" s="1"/>
  <c r="F2353" i="157"/>
  <c r="G2353" i="157"/>
  <c r="E1055" i="37" s="1"/>
  <c r="H2353" i="157"/>
  <c r="F1055" i="37" s="1"/>
  <c r="I2353" i="157"/>
  <c r="G1055" i="37" s="1"/>
  <c r="F2354" i="157"/>
  <c r="H2354" i="157"/>
  <c r="F1056" i="37" s="1"/>
  <c r="F2355" i="157"/>
  <c r="H2355" i="157"/>
  <c r="F1057" i="37" s="1"/>
  <c r="F2357" i="157"/>
  <c r="G2357" i="157"/>
  <c r="E1059" i="37" s="1"/>
  <c r="H2357" i="157"/>
  <c r="F1059" i="37" s="1"/>
  <c r="I2357" i="157"/>
  <c r="G1059" i="37" s="1"/>
  <c r="F2359" i="157"/>
  <c r="H2359" i="157"/>
  <c r="F1061" i="37" s="1"/>
  <c r="F2360" i="157"/>
  <c r="H2360" i="157"/>
  <c r="F1062" i="37" s="1"/>
  <c r="F2361" i="157"/>
  <c r="G2361" i="157"/>
  <c r="E1063" i="37" s="1"/>
  <c r="H2361" i="157"/>
  <c r="F1063" i="37" s="1"/>
  <c r="I2361" i="157"/>
  <c r="G1063" i="37" s="1"/>
  <c r="F2362" i="157"/>
  <c r="G2362" i="157"/>
  <c r="E1064" i="37" s="1"/>
  <c r="H2362" i="157"/>
  <c r="F1064" i="37" s="1"/>
  <c r="I2362" i="157"/>
  <c r="G1064" i="37" s="1"/>
  <c r="H2303" i="157"/>
  <c r="H2367" i="157" s="1"/>
  <c r="F1069" i="37" s="1"/>
  <c r="H2299" i="157"/>
  <c r="F2303" i="157"/>
  <c r="F2299" i="157"/>
  <c r="H2285" i="157"/>
  <c r="H2283" i="157" s="1"/>
  <c r="H2279" i="157"/>
  <c r="H2272" i="157"/>
  <c r="H2259" i="157"/>
  <c r="H2323" i="157" s="1"/>
  <c r="F1025" i="37" s="1"/>
  <c r="G2291" i="157"/>
  <c r="G2290" i="157"/>
  <c r="G2287" i="157"/>
  <c r="G2282" i="157"/>
  <c r="G2281" i="157"/>
  <c r="G2280" i="157"/>
  <c r="G2278" i="157"/>
  <c r="G2275" i="157"/>
  <c r="G2273" i="157"/>
  <c r="G2270" i="157"/>
  <c r="G2267" i="157"/>
  <c r="G2266" i="157"/>
  <c r="G2264" i="157"/>
  <c r="G2263" i="157"/>
  <c r="G2262" i="157"/>
  <c r="G2261" i="157"/>
  <c r="F2285" i="157"/>
  <c r="F2279" i="157"/>
  <c r="F2272" i="157"/>
  <c r="F2259" i="157"/>
  <c r="D961" i="37"/>
  <c r="E961" i="37"/>
  <c r="F961" i="37"/>
  <c r="G961" i="37"/>
  <c r="H961" i="37"/>
  <c r="I961" i="37"/>
  <c r="J961" i="37"/>
  <c r="K961" i="37"/>
  <c r="L961" i="37"/>
  <c r="M961" i="37"/>
  <c r="N961" i="37"/>
  <c r="O961" i="37"/>
  <c r="D963" i="37"/>
  <c r="E963" i="37"/>
  <c r="F963" i="37"/>
  <c r="G963" i="37"/>
  <c r="H963" i="37"/>
  <c r="I963" i="37"/>
  <c r="J963" i="37"/>
  <c r="K963" i="37"/>
  <c r="L963" i="37"/>
  <c r="M963" i="37"/>
  <c r="N963" i="37"/>
  <c r="O963" i="37"/>
  <c r="D964" i="37"/>
  <c r="E964" i="37"/>
  <c r="F964" i="37"/>
  <c r="G964" i="37"/>
  <c r="H964" i="37"/>
  <c r="I964" i="37"/>
  <c r="J964" i="37"/>
  <c r="K964" i="37"/>
  <c r="L964" i="37"/>
  <c r="M964" i="37"/>
  <c r="N964" i="37"/>
  <c r="O964" i="37"/>
  <c r="H965" i="37"/>
  <c r="I965" i="37"/>
  <c r="J965" i="37"/>
  <c r="K965" i="37"/>
  <c r="L965" i="37"/>
  <c r="M965" i="37"/>
  <c r="N965" i="37"/>
  <c r="O965" i="37"/>
  <c r="P965" i="37"/>
  <c r="W965" i="37"/>
  <c r="X965" i="37"/>
  <c r="Y965" i="37"/>
  <c r="Z965" i="37"/>
  <c r="AA965" i="37"/>
  <c r="AB965" i="37"/>
  <c r="AC965" i="37"/>
  <c r="AJ965" i="37" s="1"/>
  <c r="AD965" i="37"/>
  <c r="AI965" i="37" s="1"/>
  <c r="H966" i="37"/>
  <c r="I966" i="37"/>
  <c r="J966" i="37"/>
  <c r="K966" i="37"/>
  <c r="L966" i="37"/>
  <c r="M966" i="37"/>
  <c r="N966" i="37"/>
  <c r="O966" i="37"/>
  <c r="P966" i="37"/>
  <c r="W966" i="37"/>
  <c r="X966" i="37"/>
  <c r="Y966" i="37"/>
  <c r="Z966" i="37"/>
  <c r="AA966" i="37"/>
  <c r="AB966" i="37"/>
  <c r="AC966" i="37"/>
  <c r="AJ966" i="37" s="1"/>
  <c r="AD966" i="37"/>
  <c r="AI966" i="37" s="1"/>
  <c r="H967" i="37"/>
  <c r="I967" i="37"/>
  <c r="J967" i="37"/>
  <c r="K967" i="37"/>
  <c r="L967" i="37"/>
  <c r="M967" i="37"/>
  <c r="N967" i="37"/>
  <c r="O967" i="37"/>
  <c r="P967" i="37"/>
  <c r="W967" i="37"/>
  <c r="X967" i="37"/>
  <c r="Y967" i="37"/>
  <c r="Z967" i="37"/>
  <c r="AA967" i="37"/>
  <c r="AB967" i="37"/>
  <c r="AC967" i="37"/>
  <c r="AJ967" i="37" s="1"/>
  <c r="AD967" i="37"/>
  <c r="AI967" i="37" s="1"/>
  <c r="H968" i="37"/>
  <c r="I968" i="37"/>
  <c r="J968" i="37"/>
  <c r="K968" i="37"/>
  <c r="L968" i="37"/>
  <c r="M968" i="37"/>
  <c r="N968" i="37"/>
  <c r="O968" i="37"/>
  <c r="P968" i="37"/>
  <c r="W968" i="37"/>
  <c r="X968" i="37"/>
  <c r="Y968" i="37"/>
  <c r="Z968" i="37"/>
  <c r="AA968" i="37"/>
  <c r="AB968" i="37"/>
  <c r="AC968" i="37"/>
  <c r="AJ968" i="37" s="1"/>
  <c r="AD968" i="37"/>
  <c r="AI968" i="37" s="1"/>
  <c r="H969" i="37"/>
  <c r="I969" i="37"/>
  <c r="J969" i="37"/>
  <c r="K969" i="37"/>
  <c r="L969" i="37"/>
  <c r="M969" i="37"/>
  <c r="N969" i="37"/>
  <c r="O969" i="37"/>
  <c r="P969" i="37"/>
  <c r="W969" i="37"/>
  <c r="X969" i="37"/>
  <c r="Y969" i="37"/>
  <c r="Z969" i="37"/>
  <c r="AA969" i="37"/>
  <c r="AB969" i="37"/>
  <c r="AC969" i="37"/>
  <c r="AJ969" i="37" s="1"/>
  <c r="AD969" i="37"/>
  <c r="AI969" i="37" s="1"/>
  <c r="H970" i="37"/>
  <c r="I970" i="37"/>
  <c r="J970" i="37"/>
  <c r="K970" i="37"/>
  <c r="L970" i="37"/>
  <c r="M970" i="37"/>
  <c r="N970" i="37"/>
  <c r="O970" i="37"/>
  <c r="P970" i="37"/>
  <c r="W970" i="37"/>
  <c r="X970" i="37"/>
  <c r="Y970" i="37"/>
  <c r="Z970" i="37"/>
  <c r="AA970" i="37"/>
  <c r="AB970" i="37"/>
  <c r="AC970" i="37"/>
  <c r="AJ970" i="37" s="1"/>
  <c r="AD970" i="37"/>
  <c r="AI970" i="37" s="1"/>
  <c r="H971" i="37"/>
  <c r="I971" i="37"/>
  <c r="J971" i="37"/>
  <c r="K971" i="37"/>
  <c r="L971" i="37"/>
  <c r="M971" i="37"/>
  <c r="N971" i="37"/>
  <c r="O971" i="37"/>
  <c r="P971" i="37"/>
  <c r="W971" i="37"/>
  <c r="X971" i="37"/>
  <c r="Y971" i="37"/>
  <c r="Z971" i="37"/>
  <c r="AA971" i="37"/>
  <c r="AB971" i="37"/>
  <c r="AC971" i="37"/>
  <c r="AJ971" i="37" s="1"/>
  <c r="AD971" i="37"/>
  <c r="AI971" i="37" s="1"/>
  <c r="H972" i="37"/>
  <c r="I972" i="37"/>
  <c r="J972" i="37"/>
  <c r="K972" i="37"/>
  <c r="L972" i="37"/>
  <c r="M972" i="37"/>
  <c r="N972" i="37"/>
  <c r="O972" i="37"/>
  <c r="P972" i="37"/>
  <c r="W972" i="37"/>
  <c r="X972" i="37"/>
  <c r="Y972" i="37"/>
  <c r="Z972" i="37"/>
  <c r="AA972" i="37"/>
  <c r="AB972" i="37"/>
  <c r="AC972" i="37"/>
  <c r="AJ972" i="37" s="1"/>
  <c r="AD972" i="37"/>
  <c r="AI972" i="37" s="1"/>
  <c r="H973" i="37"/>
  <c r="I973" i="37"/>
  <c r="J973" i="37"/>
  <c r="K973" i="37"/>
  <c r="L973" i="37"/>
  <c r="M973" i="37"/>
  <c r="N973" i="37"/>
  <c r="O973" i="37"/>
  <c r="P973" i="37"/>
  <c r="W973" i="37"/>
  <c r="X973" i="37"/>
  <c r="Y973" i="37"/>
  <c r="Z973" i="37"/>
  <c r="AA973" i="37"/>
  <c r="AB973" i="37"/>
  <c r="AC973" i="37"/>
  <c r="AJ973" i="37" s="1"/>
  <c r="AD973" i="37"/>
  <c r="AI973" i="37" s="1"/>
  <c r="H975" i="37"/>
  <c r="I975" i="37"/>
  <c r="J975" i="37"/>
  <c r="K975" i="37"/>
  <c r="L975" i="37"/>
  <c r="M975" i="37"/>
  <c r="N975" i="37"/>
  <c r="O975" i="37"/>
  <c r="P975" i="37"/>
  <c r="W975" i="37"/>
  <c r="X975" i="37"/>
  <c r="Y975" i="37"/>
  <c r="Z975" i="37"/>
  <c r="AA975" i="37"/>
  <c r="AB975" i="37"/>
  <c r="AC975" i="37"/>
  <c r="AJ975" i="37" s="1"/>
  <c r="AD975" i="37"/>
  <c r="AI975" i="37" s="1"/>
  <c r="H976" i="37"/>
  <c r="I976" i="37"/>
  <c r="J976" i="37"/>
  <c r="K976" i="37"/>
  <c r="L976" i="37"/>
  <c r="M976" i="37"/>
  <c r="N976" i="37"/>
  <c r="O976" i="37"/>
  <c r="H977" i="37"/>
  <c r="I977" i="37"/>
  <c r="J977" i="37"/>
  <c r="K977" i="37"/>
  <c r="L977" i="37"/>
  <c r="M977" i="37"/>
  <c r="N977" i="37"/>
  <c r="O977" i="37"/>
  <c r="P977" i="37"/>
  <c r="W977" i="37"/>
  <c r="X977" i="37"/>
  <c r="Y977" i="37"/>
  <c r="Z977" i="37"/>
  <c r="AA977" i="37"/>
  <c r="AB977" i="37"/>
  <c r="AC977" i="37"/>
  <c r="AJ977" i="37" s="1"/>
  <c r="AD977" i="37"/>
  <c r="AI977" i="37" s="1"/>
  <c r="H978" i="37"/>
  <c r="I978" i="37"/>
  <c r="J978" i="37"/>
  <c r="K978" i="37"/>
  <c r="L978" i="37"/>
  <c r="M978" i="37"/>
  <c r="N978" i="37"/>
  <c r="O978" i="37"/>
  <c r="P978" i="37"/>
  <c r="W978" i="37"/>
  <c r="X978" i="37"/>
  <c r="Y978" i="37"/>
  <c r="Z978" i="37"/>
  <c r="AA978" i="37"/>
  <c r="AB978" i="37"/>
  <c r="AC978" i="37"/>
  <c r="AJ978" i="37" s="1"/>
  <c r="AD978" i="37"/>
  <c r="AI978" i="37" s="1"/>
  <c r="H979" i="37"/>
  <c r="I979" i="37"/>
  <c r="J979" i="37"/>
  <c r="K979" i="37"/>
  <c r="L979" i="37"/>
  <c r="M979" i="37"/>
  <c r="N979" i="37"/>
  <c r="O979" i="37"/>
  <c r="P979" i="37"/>
  <c r="W979" i="37"/>
  <c r="X979" i="37"/>
  <c r="Y979" i="37"/>
  <c r="Z979" i="37"/>
  <c r="AA979" i="37"/>
  <c r="AB979" i="37"/>
  <c r="AC979" i="37"/>
  <c r="AJ979" i="37" s="1"/>
  <c r="AD979" i="37"/>
  <c r="AI979" i="37" s="1"/>
  <c r="H980" i="37"/>
  <c r="I980" i="37"/>
  <c r="J980" i="37"/>
  <c r="K980" i="37"/>
  <c r="L980" i="37"/>
  <c r="M980" i="37"/>
  <c r="N980" i="37"/>
  <c r="O980" i="37"/>
  <c r="P980" i="37"/>
  <c r="W980" i="37"/>
  <c r="X980" i="37"/>
  <c r="Y980" i="37"/>
  <c r="Z980" i="37"/>
  <c r="AA980" i="37"/>
  <c r="AB980" i="37"/>
  <c r="AC980" i="37"/>
  <c r="AJ980" i="37" s="1"/>
  <c r="AD980" i="37"/>
  <c r="AI980" i="37" s="1"/>
  <c r="H981" i="37"/>
  <c r="I981" i="37"/>
  <c r="J981" i="37"/>
  <c r="K981" i="37"/>
  <c r="L981" i="37"/>
  <c r="M981" i="37"/>
  <c r="N981" i="37"/>
  <c r="O981" i="37"/>
  <c r="P981" i="37"/>
  <c r="W981" i="37"/>
  <c r="X981" i="37"/>
  <c r="Y981" i="37"/>
  <c r="Z981" i="37"/>
  <c r="AA981" i="37"/>
  <c r="AB981" i="37"/>
  <c r="AC981" i="37"/>
  <c r="AJ981" i="37" s="1"/>
  <c r="AD981" i="37"/>
  <c r="AI981" i="37" s="1"/>
  <c r="H982" i="37"/>
  <c r="I982" i="37"/>
  <c r="J982" i="37"/>
  <c r="K982" i="37"/>
  <c r="L982" i="37"/>
  <c r="M982" i="37"/>
  <c r="N982" i="37"/>
  <c r="O982" i="37"/>
  <c r="P982" i="37"/>
  <c r="W982" i="37"/>
  <c r="X982" i="37"/>
  <c r="Y982" i="37"/>
  <c r="Z982" i="37"/>
  <c r="AA982" i="37"/>
  <c r="AB982" i="37"/>
  <c r="AC982" i="37"/>
  <c r="AJ982" i="37" s="1"/>
  <c r="AD982" i="37"/>
  <c r="AI982" i="37" s="1"/>
  <c r="H983" i="37"/>
  <c r="I983" i="37"/>
  <c r="J983" i="37"/>
  <c r="K983" i="37"/>
  <c r="L983" i="37"/>
  <c r="M983" i="37"/>
  <c r="N983" i="37"/>
  <c r="O983" i="37"/>
  <c r="P983" i="37"/>
  <c r="W983" i="37"/>
  <c r="X983" i="37"/>
  <c r="Y983" i="37"/>
  <c r="Z983" i="37"/>
  <c r="AA983" i="37"/>
  <c r="AB983" i="37"/>
  <c r="AC983" i="37"/>
  <c r="AJ983" i="37" s="1"/>
  <c r="AD983" i="37"/>
  <c r="AI983" i="37" s="1"/>
  <c r="H984" i="37"/>
  <c r="I984" i="37"/>
  <c r="J984" i="37"/>
  <c r="K984" i="37"/>
  <c r="L984" i="37"/>
  <c r="M984" i="37"/>
  <c r="N984" i="37"/>
  <c r="O984" i="37"/>
  <c r="P984" i="37"/>
  <c r="W984" i="37"/>
  <c r="X984" i="37"/>
  <c r="Y984" i="37"/>
  <c r="Z984" i="37"/>
  <c r="AA984" i="37"/>
  <c r="AB984" i="37"/>
  <c r="AC984" i="37"/>
  <c r="AJ984" i="37" s="1"/>
  <c r="AD984" i="37"/>
  <c r="AI984" i="37" s="1"/>
  <c r="H985" i="37"/>
  <c r="I985" i="37"/>
  <c r="J985" i="37"/>
  <c r="K985" i="37"/>
  <c r="L985" i="37"/>
  <c r="M985" i="37"/>
  <c r="N985" i="37"/>
  <c r="O985" i="37"/>
  <c r="P985" i="37"/>
  <c r="W985" i="37"/>
  <c r="X985" i="37"/>
  <c r="Y985" i="37"/>
  <c r="Z985" i="37"/>
  <c r="AA985" i="37"/>
  <c r="AB985" i="37"/>
  <c r="AC985" i="37"/>
  <c r="AJ985" i="37" s="1"/>
  <c r="AD985" i="37"/>
  <c r="AI985" i="37" s="1"/>
  <c r="H986" i="37"/>
  <c r="I986" i="37"/>
  <c r="J986" i="37"/>
  <c r="K986" i="37"/>
  <c r="L986" i="37"/>
  <c r="M986" i="37"/>
  <c r="N986" i="37"/>
  <c r="O986" i="37"/>
  <c r="P986" i="37"/>
  <c r="W986" i="37"/>
  <c r="X986" i="37"/>
  <c r="Y986" i="37"/>
  <c r="Z986" i="37"/>
  <c r="AA986" i="37"/>
  <c r="AB986" i="37"/>
  <c r="AC986" i="37"/>
  <c r="AJ986" i="37" s="1"/>
  <c r="AD986" i="37"/>
  <c r="AI986" i="37" s="1"/>
  <c r="H987" i="37"/>
  <c r="I987" i="37"/>
  <c r="J987" i="37"/>
  <c r="K987" i="37"/>
  <c r="L987" i="37"/>
  <c r="M987" i="37"/>
  <c r="N987" i="37"/>
  <c r="O987" i="37"/>
  <c r="P987" i="37"/>
  <c r="W987" i="37"/>
  <c r="X987" i="37"/>
  <c r="Y987" i="37"/>
  <c r="Z987" i="37"/>
  <c r="AA987" i="37"/>
  <c r="AB987" i="37"/>
  <c r="AC987" i="37"/>
  <c r="AJ987" i="37" s="1"/>
  <c r="AD987" i="37"/>
  <c r="AI987" i="37" s="1"/>
  <c r="H988" i="37"/>
  <c r="I988" i="37"/>
  <c r="J988" i="37"/>
  <c r="K988" i="37"/>
  <c r="L988" i="37"/>
  <c r="M988" i="37"/>
  <c r="N988" i="37"/>
  <c r="O988" i="37"/>
  <c r="H989" i="37"/>
  <c r="I989" i="37"/>
  <c r="J989" i="37"/>
  <c r="K989" i="37"/>
  <c r="L989" i="37"/>
  <c r="M989" i="37"/>
  <c r="N989" i="37"/>
  <c r="O989" i="37"/>
  <c r="P989" i="37"/>
  <c r="W989" i="37"/>
  <c r="X989" i="37"/>
  <c r="Y989" i="37"/>
  <c r="Z989" i="37"/>
  <c r="AA989" i="37"/>
  <c r="AB989" i="37"/>
  <c r="AC989" i="37"/>
  <c r="AJ989" i="37" s="1"/>
  <c r="AD989" i="37"/>
  <c r="AI989" i="37" s="1"/>
  <c r="H990" i="37"/>
  <c r="I990" i="37"/>
  <c r="J990" i="37"/>
  <c r="K990" i="37"/>
  <c r="L990" i="37"/>
  <c r="M990" i="37"/>
  <c r="N990" i="37"/>
  <c r="O990" i="37"/>
  <c r="P990" i="37"/>
  <c r="W990" i="37"/>
  <c r="X990" i="37"/>
  <c r="Y990" i="37"/>
  <c r="Z990" i="37"/>
  <c r="AA990" i="37"/>
  <c r="AB990" i="37"/>
  <c r="AC990" i="37"/>
  <c r="AJ990" i="37" s="1"/>
  <c r="AD990" i="37"/>
  <c r="AI990" i="37" s="1"/>
  <c r="H991" i="37"/>
  <c r="I991" i="37"/>
  <c r="J991" i="37"/>
  <c r="K991" i="37"/>
  <c r="L991" i="37"/>
  <c r="M991" i="37"/>
  <c r="N991" i="37"/>
  <c r="O991" i="37"/>
  <c r="P991" i="37"/>
  <c r="W991" i="37"/>
  <c r="X991" i="37"/>
  <c r="Y991" i="37"/>
  <c r="Z991" i="37"/>
  <c r="AA991" i="37"/>
  <c r="AB991" i="37"/>
  <c r="AC991" i="37"/>
  <c r="AJ991" i="37" s="1"/>
  <c r="AD991" i="37"/>
  <c r="AI991" i="37" s="1"/>
  <c r="H992" i="37"/>
  <c r="I992" i="37"/>
  <c r="J992" i="37"/>
  <c r="K992" i="37"/>
  <c r="L992" i="37"/>
  <c r="M992" i="37"/>
  <c r="N992" i="37"/>
  <c r="O992" i="37"/>
  <c r="P992" i="37"/>
  <c r="W992" i="37"/>
  <c r="X992" i="37"/>
  <c r="Y992" i="37"/>
  <c r="Z992" i="37"/>
  <c r="AA992" i="37"/>
  <c r="AB992" i="37"/>
  <c r="AC992" i="37"/>
  <c r="AJ992" i="37" s="1"/>
  <c r="AD992" i="37"/>
  <c r="AI992" i="37" s="1"/>
  <c r="H993" i="37"/>
  <c r="I993" i="37"/>
  <c r="J993" i="37"/>
  <c r="K993" i="37"/>
  <c r="L993" i="37"/>
  <c r="M993" i="37"/>
  <c r="N993" i="37"/>
  <c r="O993" i="37"/>
  <c r="P993" i="37"/>
  <c r="W993" i="37"/>
  <c r="X993" i="37"/>
  <c r="Y993" i="37"/>
  <c r="Z993" i="37"/>
  <c r="AA993" i="37"/>
  <c r="AB993" i="37"/>
  <c r="AC993" i="37"/>
  <c r="AJ993" i="37" s="1"/>
  <c r="AD993" i="37"/>
  <c r="AI993" i="37" s="1"/>
  <c r="H994" i="37"/>
  <c r="I994" i="37"/>
  <c r="J994" i="37"/>
  <c r="K994" i="37"/>
  <c r="L994" i="37"/>
  <c r="M994" i="37"/>
  <c r="N994" i="37"/>
  <c r="O994" i="37"/>
  <c r="P994" i="37"/>
  <c r="Y994" i="37"/>
  <c r="Z994" i="37"/>
  <c r="AB994" i="37"/>
  <c r="AC994" i="37"/>
  <c r="AJ994" i="37" s="1"/>
  <c r="AD994" i="37"/>
  <c r="AI994" i="37" s="1"/>
  <c r="H995" i="37"/>
  <c r="I995" i="37"/>
  <c r="J995" i="37"/>
  <c r="K995" i="37"/>
  <c r="L995" i="37"/>
  <c r="M995" i="37"/>
  <c r="N995" i="37"/>
  <c r="O995" i="37"/>
  <c r="P995" i="37"/>
  <c r="W995" i="37"/>
  <c r="X995" i="37"/>
  <c r="Y995" i="37"/>
  <c r="Z995" i="37"/>
  <c r="AA995" i="37"/>
  <c r="AB995" i="37"/>
  <c r="AC995" i="37"/>
  <c r="AJ995" i="37" s="1"/>
  <c r="AD995" i="37"/>
  <c r="AI995" i="37" s="1"/>
  <c r="H996" i="37"/>
  <c r="I996" i="37"/>
  <c r="J996" i="37"/>
  <c r="K996" i="37"/>
  <c r="L996" i="37"/>
  <c r="M996" i="37"/>
  <c r="N996" i="37"/>
  <c r="O996" i="37"/>
  <c r="P996" i="37"/>
  <c r="W996" i="37"/>
  <c r="X996" i="37"/>
  <c r="Y996" i="37"/>
  <c r="Z996" i="37"/>
  <c r="AA996" i="37"/>
  <c r="AB996" i="37"/>
  <c r="AC996" i="37"/>
  <c r="AJ996" i="37" s="1"/>
  <c r="AD996" i="37"/>
  <c r="AI996" i="37" s="1"/>
  <c r="H997" i="37"/>
  <c r="I997" i="37"/>
  <c r="J997" i="37"/>
  <c r="K997" i="37"/>
  <c r="L997" i="37"/>
  <c r="M997" i="37"/>
  <c r="N997" i="37"/>
  <c r="O997" i="37"/>
  <c r="H998" i="37"/>
  <c r="I998" i="37"/>
  <c r="J998" i="37"/>
  <c r="K998" i="37"/>
  <c r="L998" i="37"/>
  <c r="M998" i="37"/>
  <c r="N998" i="37"/>
  <c r="O998" i="37"/>
  <c r="P998" i="37"/>
  <c r="W998" i="37"/>
  <c r="X998" i="37"/>
  <c r="Y998" i="37"/>
  <c r="Z998" i="37"/>
  <c r="AA998" i="37"/>
  <c r="AB998" i="37"/>
  <c r="AC998" i="37"/>
  <c r="AJ998" i="37" s="1"/>
  <c r="AD998" i="37"/>
  <c r="AI998" i="37" s="1"/>
  <c r="H999" i="37"/>
  <c r="I999" i="37"/>
  <c r="J999" i="37"/>
  <c r="K999" i="37"/>
  <c r="L999" i="37"/>
  <c r="M999" i="37"/>
  <c r="N999" i="37"/>
  <c r="O999" i="37"/>
  <c r="P999" i="37"/>
  <c r="W999" i="37"/>
  <c r="X999" i="37"/>
  <c r="Y999" i="37"/>
  <c r="Z999" i="37"/>
  <c r="AA999" i="37"/>
  <c r="AB999" i="37"/>
  <c r="AC999" i="37"/>
  <c r="AJ999" i="37" s="1"/>
  <c r="AD999" i="37"/>
  <c r="AI999" i="37" s="1"/>
  <c r="H1000" i="37"/>
  <c r="I1000" i="37"/>
  <c r="J1000" i="37"/>
  <c r="K1000" i="37"/>
  <c r="L1000" i="37"/>
  <c r="M1000" i="37"/>
  <c r="N1000" i="37"/>
  <c r="O1000" i="37"/>
  <c r="P1000" i="37"/>
  <c r="W1000" i="37"/>
  <c r="X1000" i="37"/>
  <c r="Y1000" i="37"/>
  <c r="Z1000" i="37"/>
  <c r="AA1000" i="37"/>
  <c r="AB1000" i="37"/>
  <c r="AC1000" i="37"/>
  <c r="AJ1000" i="37" s="1"/>
  <c r="AD1000" i="37"/>
  <c r="AI1000" i="37" s="1"/>
  <c r="H1001" i="37"/>
  <c r="I1001" i="37"/>
  <c r="J1001" i="37"/>
  <c r="K1001" i="37"/>
  <c r="L1001" i="37"/>
  <c r="M1001" i="37"/>
  <c r="N1001" i="37"/>
  <c r="O1001" i="37"/>
  <c r="P1001" i="37"/>
  <c r="W1001" i="37"/>
  <c r="X1001" i="37"/>
  <c r="Y1001" i="37"/>
  <c r="Z1001" i="37"/>
  <c r="AA1001" i="37"/>
  <c r="AB1001" i="37"/>
  <c r="AC1001" i="37"/>
  <c r="AJ1001" i="37" s="1"/>
  <c r="AD1001" i="37"/>
  <c r="AI1001" i="37" s="1"/>
  <c r="H1002" i="37"/>
  <c r="I1002" i="37"/>
  <c r="J1002" i="37"/>
  <c r="K1002" i="37"/>
  <c r="L1002" i="37"/>
  <c r="M1002" i="37"/>
  <c r="N1002" i="37"/>
  <c r="O1002" i="37"/>
  <c r="P1002" i="37"/>
  <c r="W1002" i="37"/>
  <c r="X1002" i="37"/>
  <c r="Y1002" i="37"/>
  <c r="Z1002" i="37"/>
  <c r="AA1002" i="37"/>
  <c r="AB1002" i="37"/>
  <c r="AC1002" i="37"/>
  <c r="AJ1002" i="37" s="1"/>
  <c r="AD1002" i="37"/>
  <c r="AI1002" i="37" s="1"/>
  <c r="H1003" i="37"/>
  <c r="I1003" i="37"/>
  <c r="J1003" i="37"/>
  <c r="K1003" i="37"/>
  <c r="L1003" i="37"/>
  <c r="M1003" i="37"/>
  <c r="N1003" i="37"/>
  <c r="O1003" i="37"/>
  <c r="P1003" i="37"/>
  <c r="W1003" i="37"/>
  <c r="X1003" i="37"/>
  <c r="Y1003" i="37"/>
  <c r="Z1003" i="37"/>
  <c r="AA1003" i="37"/>
  <c r="AB1003" i="37"/>
  <c r="AC1003" i="37"/>
  <c r="AJ1003" i="37" s="1"/>
  <c r="AD1003" i="37"/>
  <c r="AI1003" i="37" s="1"/>
  <c r="H1004" i="37"/>
  <c r="I1004" i="37"/>
  <c r="J1004" i="37"/>
  <c r="K1004" i="37"/>
  <c r="L1004" i="37"/>
  <c r="M1004" i="37"/>
  <c r="N1004" i="37"/>
  <c r="O1004" i="37"/>
  <c r="H1005" i="37"/>
  <c r="I1005" i="37"/>
  <c r="J1005" i="37"/>
  <c r="K1005" i="37"/>
  <c r="L1005" i="37"/>
  <c r="M1005" i="37"/>
  <c r="N1005" i="37"/>
  <c r="O1005" i="37"/>
  <c r="H1006" i="37"/>
  <c r="I1006" i="37"/>
  <c r="J1006" i="37"/>
  <c r="K1006" i="37"/>
  <c r="L1006" i="37"/>
  <c r="M1006" i="37"/>
  <c r="N1006" i="37"/>
  <c r="O1006" i="37"/>
  <c r="P1006" i="37"/>
  <c r="W1006" i="37"/>
  <c r="X1006" i="37"/>
  <c r="Y1006" i="37"/>
  <c r="Z1006" i="37"/>
  <c r="AA1006" i="37"/>
  <c r="AB1006" i="37"/>
  <c r="AC1006" i="37"/>
  <c r="AJ1006" i="37" s="1"/>
  <c r="AD1006" i="37"/>
  <c r="AI1006" i="37" s="1"/>
  <c r="H1007" i="37"/>
  <c r="I1007" i="37"/>
  <c r="J1007" i="37"/>
  <c r="K1007" i="37"/>
  <c r="L1007" i="37"/>
  <c r="M1007" i="37"/>
  <c r="N1007" i="37"/>
  <c r="O1007" i="37"/>
  <c r="P1007" i="37"/>
  <c r="W1007" i="37"/>
  <c r="X1007" i="37"/>
  <c r="Y1007" i="37"/>
  <c r="Z1007" i="37"/>
  <c r="AA1007" i="37"/>
  <c r="AB1007" i="37"/>
  <c r="AC1007" i="37"/>
  <c r="AJ1007" i="37" s="1"/>
  <c r="AD1007" i="37"/>
  <c r="AI1007" i="37" s="1"/>
  <c r="H1008" i="37"/>
  <c r="I1008" i="37"/>
  <c r="J1008" i="37"/>
  <c r="K1008" i="37"/>
  <c r="L1008" i="37"/>
  <c r="M1008" i="37"/>
  <c r="N1008" i="37"/>
  <c r="O1008" i="37"/>
  <c r="P1008" i="37"/>
  <c r="W1008" i="37"/>
  <c r="X1008" i="37"/>
  <c r="Y1008" i="37"/>
  <c r="Z1008" i="37"/>
  <c r="AA1008" i="37"/>
  <c r="AB1008" i="37"/>
  <c r="AC1008" i="37"/>
  <c r="AJ1008" i="37" s="1"/>
  <c r="AD1008" i="37"/>
  <c r="AI1008" i="37" s="1"/>
  <c r="H1009" i="37"/>
  <c r="I1009" i="37"/>
  <c r="J1009" i="37"/>
  <c r="K1009" i="37"/>
  <c r="L1009" i="37"/>
  <c r="M1009" i="37"/>
  <c r="N1009" i="37"/>
  <c r="O1009" i="37"/>
  <c r="P1009" i="37"/>
  <c r="W1009" i="37"/>
  <c r="X1009" i="37"/>
  <c r="Y1009" i="37"/>
  <c r="Z1009" i="37"/>
  <c r="AA1009" i="37"/>
  <c r="AB1009" i="37"/>
  <c r="AC1009" i="37"/>
  <c r="AJ1009" i="37" s="1"/>
  <c r="AD1009" i="37"/>
  <c r="AI1009" i="37" s="1"/>
  <c r="H1010" i="37"/>
  <c r="I1010" i="37"/>
  <c r="J1010" i="37"/>
  <c r="K1010" i="37"/>
  <c r="L1010" i="37"/>
  <c r="M1010" i="37"/>
  <c r="N1010" i="37"/>
  <c r="O1010" i="37"/>
  <c r="H1011" i="37"/>
  <c r="I1011" i="37"/>
  <c r="J1011" i="37"/>
  <c r="K1011" i="37"/>
  <c r="L1011" i="37"/>
  <c r="M1011" i="37"/>
  <c r="N1011" i="37"/>
  <c r="O1011" i="37"/>
  <c r="P1012" i="37"/>
  <c r="W1012" i="37"/>
  <c r="X1012" i="37"/>
  <c r="Y1012" i="37"/>
  <c r="Z1012" i="37"/>
  <c r="AA1012" i="37"/>
  <c r="AB1012" i="37"/>
  <c r="AC1012" i="37"/>
  <c r="AJ1012" i="37" s="1"/>
  <c r="AD1012" i="37"/>
  <c r="AI1012" i="37" s="1"/>
  <c r="P1013" i="37"/>
  <c r="W1013" i="37"/>
  <c r="X1013" i="37"/>
  <c r="Y1013" i="37"/>
  <c r="Z1013" i="37"/>
  <c r="AA1013" i="37"/>
  <c r="AB1013" i="37"/>
  <c r="AC1013" i="37"/>
  <c r="AJ1013" i="37" s="1"/>
  <c r="AD1013" i="37"/>
  <c r="AI1013" i="37" s="1"/>
  <c r="Y1014" i="37"/>
  <c r="Z1014" i="37"/>
  <c r="H1015" i="37"/>
  <c r="I1015" i="37"/>
  <c r="J1015" i="37"/>
  <c r="K1015" i="37"/>
  <c r="L1015" i="37"/>
  <c r="M1015" i="37"/>
  <c r="N1015" i="37"/>
  <c r="O1015" i="37"/>
  <c r="P1015" i="37"/>
  <c r="W1015" i="37"/>
  <c r="X1015" i="37"/>
  <c r="Y1015" i="37"/>
  <c r="Z1015" i="37"/>
  <c r="AA1015" i="37"/>
  <c r="AB1015" i="37"/>
  <c r="AC1015" i="37"/>
  <c r="AJ1015" i="37" s="1"/>
  <c r="AD1015" i="37"/>
  <c r="AI1015" i="37" s="1"/>
  <c r="H1016" i="37"/>
  <c r="I1016" i="37"/>
  <c r="J1016" i="37"/>
  <c r="K1016" i="37"/>
  <c r="L1016" i="37"/>
  <c r="M1016" i="37"/>
  <c r="N1016" i="37"/>
  <c r="O1016" i="37"/>
  <c r="P1016" i="37"/>
  <c r="W1016" i="37"/>
  <c r="X1016" i="37"/>
  <c r="Y1016" i="37"/>
  <c r="Z1016" i="37"/>
  <c r="AA1016" i="37"/>
  <c r="AB1016" i="37"/>
  <c r="AC1016" i="37"/>
  <c r="AJ1016" i="37" s="1"/>
  <c r="AD1016" i="37"/>
  <c r="AI1016" i="37" s="1"/>
  <c r="H1017" i="37"/>
  <c r="I1017" i="37"/>
  <c r="J1017" i="37"/>
  <c r="K1017" i="37"/>
  <c r="L1017" i="37"/>
  <c r="M1017" i="37"/>
  <c r="N1017" i="37"/>
  <c r="O1017" i="37"/>
  <c r="P1017" i="37"/>
  <c r="W1017" i="37"/>
  <c r="X1017" i="37"/>
  <c r="Y1017" i="37"/>
  <c r="Z1017" i="37"/>
  <c r="AA1017" i="37"/>
  <c r="AB1017" i="37"/>
  <c r="AC1017" i="37"/>
  <c r="AJ1017" i="37" s="1"/>
  <c r="AD1017" i="37"/>
  <c r="AI1017" i="37" s="1"/>
  <c r="H1018" i="37"/>
  <c r="I1018" i="37"/>
  <c r="J1018" i="37"/>
  <c r="K1018" i="37"/>
  <c r="L1018" i="37"/>
  <c r="M1018" i="37"/>
  <c r="N1018" i="37"/>
  <c r="O1018" i="37"/>
  <c r="F2193" i="157"/>
  <c r="G2193" i="157"/>
  <c r="E966" i="37" s="1"/>
  <c r="H2193" i="157"/>
  <c r="F966" i="37" s="1"/>
  <c r="I2193" i="157"/>
  <c r="G966" i="37" s="1"/>
  <c r="F2194" i="157"/>
  <c r="H2194" i="157"/>
  <c r="F967" i="37" s="1"/>
  <c r="F2195" i="157"/>
  <c r="H2195" i="157"/>
  <c r="F968" i="37" s="1"/>
  <c r="F2196" i="157"/>
  <c r="H2196" i="157"/>
  <c r="F969" i="37" s="1"/>
  <c r="F2197" i="157"/>
  <c r="H2197" i="157"/>
  <c r="F970" i="37" s="1"/>
  <c r="F2199" i="157"/>
  <c r="H2199" i="157"/>
  <c r="F972" i="37" s="1"/>
  <c r="F2200" i="157"/>
  <c r="H2200" i="157"/>
  <c r="F973" i="37" s="1"/>
  <c r="F2202" i="157"/>
  <c r="G2202" i="157"/>
  <c r="E975" i="37" s="1"/>
  <c r="H2202" i="157"/>
  <c r="F975" i="37" s="1"/>
  <c r="I2202" i="157"/>
  <c r="G975" i="37" s="1"/>
  <c r="F2203" i="157"/>
  <c r="H2203" i="157"/>
  <c r="F976" i="37" s="1"/>
  <c r="F2206" i="157"/>
  <c r="H2206" i="157"/>
  <c r="F979" i="37" s="1"/>
  <c r="F2207" i="157"/>
  <c r="G2207" i="157"/>
  <c r="E980" i="37" s="1"/>
  <c r="H2207" i="157"/>
  <c r="F980" i="37" s="1"/>
  <c r="I2207" i="157"/>
  <c r="G980" i="37" s="1"/>
  <c r="F2208" i="157"/>
  <c r="H2208" i="157"/>
  <c r="F981" i="37" s="1"/>
  <c r="F2209" i="157"/>
  <c r="G2209" i="157"/>
  <c r="E982" i="37" s="1"/>
  <c r="H2209" i="157"/>
  <c r="F982" i="37" s="1"/>
  <c r="I2209" i="157"/>
  <c r="G982" i="37" s="1"/>
  <c r="F2210" i="157"/>
  <c r="H2210" i="157"/>
  <c r="F983" i="37" s="1"/>
  <c r="F2211" i="157"/>
  <c r="H2211" i="157"/>
  <c r="F984" i="37" s="1"/>
  <c r="F2213" i="157"/>
  <c r="H2213" i="157"/>
  <c r="F986" i="37" s="1"/>
  <c r="F2214" i="157"/>
  <c r="H2214" i="157"/>
  <c r="F987" i="37" s="1"/>
  <c r="F2215" i="157"/>
  <c r="H2215" i="157"/>
  <c r="F988" i="37" s="1"/>
  <c r="F2217" i="157"/>
  <c r="G2217" i="157"/>
  <c r="E990" i="37" s="1"/>
  <c r="H2217" i="157"/>
  <c r="F990" i="37" s="1"/>
  <c r="I2217" i="157"/>
  <c r="G990" i="37" s="1"/>
  <c r="F2219" i="157"/>
  <c r="G2219" i="157"/>
  <c r="E992" i="37" s="1"/>
  <c r="H2219" i="157"/>
  <c r="F992" i="37" s="1"/>
  <c r="I2219" i="157"/>
  <c r="G992" i="37" s="1"/>
  <c r="F2220" i="157"/>
  <c r="H2220" i="157"/>
  <c r="F993" i="37" s="1"/>
  <c r="F2221" i="157"/>
  <c r="G2221" i="157"/>
  <c r="E994" i="37" s="1"/>
  <c r="H2221" i="157"/>
  <c r="F994" i="37" s="1"/>
  <c r="I2221" i="157"/>
  <c r="G994" i="37" s="1"/>
  <c r="F2222" i="157"/>
  <c r="G2222" i="157"/>
  <c r="E995" i="37" s="1"/>
  <c r="H2222" i="157"/>
  <c r="F995" i="37" s="1"/>
  <c r="I2222" i="157"/>
  <c r="G995" i="37" s="1"/>
  <c r="F2223" i="157"/>
  <c r="H2223" i="157"/>
  <c r="F996" i="37" s="1"/>
  <c r="F2224" i="157"/>
  <c r="H2224" i="157"/>
  <c r="F997" i="37" s="1"/>
  <c r="F2226" i="157"/>
  <c r="G2226" i="157"/>
  <c r="E999" i="37" s="1"/>
  <c r="H2226" i="157"/>
  <c r="F999" i="37" s="1"/>
  <c r="I2226" i="157"/>
  <c r="G999" i="37" s="1"/>
  <c r="F2228" i="157"/>
  <c r="H2228" i="157"/>
  <c r="F1001" i="37" s="1"/>
  <c r="F2229" i="157"/>
  <c r="H2229" i="157"/>
  <c r="F1002" i="37" s="1"/>
  <c r="F2230" i="157"/>
  <c r="G2230" i="157"/>
  <c r="E1003" i="37" s="1"/>
  <c r="H2230" i="157"/>
  <c r="F1003" i="37" s="1"/>
  <c r="I2230" i="157"/>
  <c r="G1003" i="37" s="1"/>
  <c r="F2231" i="157"/>
  <c r="G2231" i="157"/>
  <c r="E1004" i="37" s="1"/>
  <c r="H2231" i="157"/>
  <c r="F1004" i="37" s="1"/>
  <c r="I2231" i="157"/>
  <c r="G1004" i="37" s="1"/>
  <c r="H2171" i="157"/>
  <c r="H2167" i="157"/>
  <c r="F2171" i="157"/>
  <c r="F2167" i="157"/>
  <c r="H2149" i="157"/>
  <c r="H2147" i="157" s="1"/>
  <c r="H2143" i="157"/>
  <c r="H2136" i="157"/>
  <c r="H2123" i="157"/>
  <c r="H2192" i="157" s="1"/>
  <c r="F965" i="37" s="1"/>
  <c r="G2155" i="157"/>
  <c r="G2154" i="157"/>
  <c r="G2151" i="157"/>
  <c r="G2146" i="157"/>
  <c r="G2145" i="157"/>
  <c r="G2144" i="157"/>
  <c r="G2142" i="157"/>
  <c r="G2141" i="157"/>
  <c r="G2139" i="157"/>
  <c r="G2137" i="157"/>
  <c r="G2134" i="157"/>
  <c r="G2131" i="157"/>
  <c r="G2130" i="157"/>
  <c r="G2128" i="157"/>
  <c r="G2127" i="157"/>
  <c r="G2126" i="157"/>
  <c r="G2125" i="157"/>
  <c r="F2149" i="157"/>
  <c r="F2143" i="157"/>
  <c r="F2136" i="157"/>
  <c r="F2123" i="157"/>
  <c r="D838" i="37"/>
  <c r="E838" i="37"/>
  <c r="F838" i="37"/>
  <c r="G838" i="37"/>
  <c r="H838" i="37"/>
  <c r="I838" i="37"/>
  <c r="J838" i="37"/>
  <c r="K838" i="37"/>
  <c r="L838" i="37"/>
  <c r="M838" i="37"/>
  <c r="N838" i="37"/>
  <c r="O838" i="37"/>
  <c r="D840" i="37"/>
  <c r="E840" i="37"/>
  <c r="F840" i="37"/>
  <c r="G840" i="37"/>
  <c r="H840" i="37"/>
  <c r="I840" i="37"/>
  <c r="J840" i="37"/>
  <c r="K840" i="37"/>
  <c r="L840" i="37"/>
  <c r="M840" i="37"/>
  <c r="N840" i="37"/>
  <c r="O840" i="37"/>
  <c r="P840" i="37"/>
  <c r="W840" i="37"/>
  <c r="X840" i="37"/>
  <c r="Y840" i="37"/>
  <c r="Z840" i="37"/>
  <c r="AA840" i="37"/>
  <c r="AB840" i="37"/>
  <c r="AC840" i="37"/>
  <c r="AJ840" i="37" s="1"/>
  <c r="AD840" i="37"/>
  <c r="AI840" i="37" s="1"/>
  <c r="D841" i="37"/>
  <c r="E841" i="37"/>
  <c r="F841" i="37"/>
  <c r="G841" i="37"/>
  <c r="H841" i="37"/>
  <c r="I841" i="37"/>
  <c r="J841" i="37"/>
  <c r="K841" i="37"/>
  <c r="L841" i="37"/>
  <c r="M841" i="37"/>
  <c r="N841" i="37"/>
  <c r="O841" i="37"/>
  <c r="D842" i="37"/>
  <c r="E842" i="37"/>
  <c r="F842" i="37"/>
  <c r="G842" i="37"/>
  <c r="H842" i="37"/>
  <c r="I842" i="37"/>
  <c r="J842" i="37"/>
  <c r="K842" i="37"/>
  <c r="L842" i="37"/>
  <c r="M842" i="37"/>
  <c r="N842" i="37"/>
  <c r="O842" i="37"/>
  <c r="H843" i="37"/>
  <c r="I843" i="37"/>
  <c r="J843" i="37"/>
  <c r="K843" i="37"/>
  <c r="L843" i="37"/>
  <c r="M843" i="37"/>
  <c r="N843" i="37"/>
  <c r="O843" i="37"/>
  <c r="P843" i="37"/>
  <c r="W843" i="37"/>
  <c r="X843" i="37"/>
  <c r="Y843" i="37"/>
  <c r="Z843" i="37"/>
  <c r="AA843" i="37"/>
  <c r="AB843" i="37"/>
  <c r="AC843" i="37"/>
  <c r="AJ843" i="37" s="1"/>
  <c r="AD843" i="37"/>
  <c r="AI843" i="37" s="1"/>
  <c r="H844" i="37"/>
  <c r="I844" i="37"/>
  <c r="J844" i="37"/>
  <c r="K844" i="37"/>
  <c r="L844" i="37"/>
  <c r="M844" i="37"/>
  <c r="N844" i="37"/>
  <c r="O844" i="37"/>
  <c r="P844" i="37"/>
  <c r="W844" i="37"/>
  <c r="X844" i="37"/>
  <c r="Y844" i="37"/>
  <c r="Z844" i="37"/>
  <c r="AA844" i="37"/>
  <c r="AB844" i="37"/>
  <c r="AC844" i="37"/>
  <c r="AJ844" i="37" s="1"/>
  <c r="AD844" i="37"/>
  <c r="AI844" i="37" s="1"/>
  <c r="H845" i="37"/>
  <c r="I845" i="37"/>
  <c r="J845" i="37"/>
  <c r="K845" i="37"/>
  <c r="L845" i="37"/>
  <c r="M845" i="37"/>
  <c r="N845" i="37"/>
  <c r="O845" i="37"/>
  <c r="P845" i="37"/>
  <c r="W845" i="37"/>
  <c r="X845" i="37"/>
  <c r="Y845" i="37"/>
  <c r="Z845" i="37"/>
  <c r="AA845" i="37"/>
  <c r="AB845" i="37"/>
  <c r="AC845" i="37"/>
  <c r="AJ845" i="37" s="1"/>
  <c r="AD845" i="37"/>
  <c r="AI845" i="37" s="1"/>
  <c r="H846" i="37"/>
  <c r="I846" i="37"/>
  <c r="J846" i="37"/>
  <c r="K846" i="37"/>
  <c r="L846" i="37"/>
  <c r="M846" i="37"/>
  <c r="N846" i="37"/>
  <c r="O846" i="37"/>
  <c r="P846" i="37"/>
  <c r="W846" i="37"/>
  <c r="X846" i="37"/>
  <c r="Y846" i="37"/>
  <c r="Z846" i="37"/>
  <c r="AA846" i="37"/>
  <c r="AB846" i="37"/>
  <c r="AC846" i="37"/>
  <c r="AJ846" i="37" s="1"/>
  <c r="AD846" i="37"/>
  <c r="AI846" i="37" s="1"/>
  <c r="H847" i="37"/>
  <c r="I847" i="37"/>
  <c r="J847" i="37"/>
  <c r="K847" i="37"/>
  <c r="L847" i="37"/>
  <c r="M847" i="37"/>
  <c r="N847" i="37"/>
  <c r="O847" i="37"/>
  <c r="P847" i="37"/>
  <c r="W847" i="37"/>
  <c r="X847" i="37"/>
  <c r="Y847" i="37"/>
  <c r="Z847" i="37"/>
  <c r="AA847" i="37"/>
  <c r="AB847" i="37"/>
  <c r="AC847" i="37"/>
  <c r="AJ847" i="37" s="1"/>
  <c r="AD847" i="37"/>
  <c r="AI847" i="37" s="1"/>
  <c r="H848" i="37"/>
  <c r="I848" i="37"/>
  <c r="J848" i="37"/>
  <c r="K848" i="37"/>
  <c r="L848" i="37"/>
  <c r="M848" i="37"/>
  <c r="N848" i="37"/>
  <c r="O848" i="37"/>
  <c r="P848" i="37"/>
  <c r="W848" i="37"/>
  <c r="X848" i="37"/>
  <c r="Y848" i="37"/>
  <c r="Z848" i="37"/>
  <c r="AA848" i="37"/>
  <c r="AB848" i="37"/>
  <c r="AC848" i="37"/>
  <c r="AJ848" i="37" s="1"/>
  <c r="AD848" i="37"/>
  <c r="AI848" i="37" s="1"/>
  <c r="H849" i="37"/>
  <c r="I849" i="37"/>
  <c r="J849" i="37"/>
  <c r="K849" i="37"/>
  <c r="L849" i="37"/>
  <c r="M849" i="37"/>
  <c r="N849" i="37"/>
  <c r="O849" i="37"/>
  <c r="P849" i="37"/>
  <c r="W849" i="37"/>
  <c r="X849" i="37"/>
  <c r="Y849" i="37"/>
  <c r="Z849" i="37"/>
  <c r="AA849" i="37"/>
  <c r="AB849" i="37"/>
  <c r="AC849" i="37"/>
  <c r="AJ849" i="37" s="1"/>
  <c r="AD849" i="37"/>
  <c r="AI849" i="37" s="1"/>
  <c r="H850" i="37"/>
  <c r="I850" i="37"/>
  <c r="J850" i="37"/>
  <c r="K850" i="37"/>
  <c r="L850" i="37"/>
  <c r="M850" i="37"/>
  <c r="N850" i="37"/>
  <c r="O850" i="37"/>
  <c r="P850" i="37"/>
  <c r="W850" i="37"/>
  <c r="X850" i="37"/>
  <c r="Y850" i="37"/>
  <c r="Z850" i="37"/>
  <c r="AA850" i="37"/>
  <c r="AB850" i="37"/>
  <c r="AC850" i="37"/>
  <c r="AJ850" i="37" s="1"/>
  <c r="AD850" i="37"/>
  <c r="AI850" i="37" s="1"/>
  <c r="H851" i="37"/>
  <c r="I851" i="37"/>
  <c r="J851" i="37"/>
  <c r="K851" i="37"/>
  <c r="L851" i="37"/>
  <c r="M851" i="37"/>
  <c r="N851" i="37"/>
  <c r="O851" i="37"/>
  <c r="P851" i="37"/>
  <c r="W851" i="37"/>
  <c r="X851" i="37"/>
  <c r="Y851" i="37"/>
  <c r="Z851" i="37"/>
  <c r="AA851" i="37"/>
  <c r="AB851" i="37"/>
  <c r="AC851" i="37"/>
  <c r="AJ851" i="37" s="1"/>
  <c r="AD851" i="37"/>
  <c r="AI851" i="37" s="1"/>
  <c r="H853" i="37"/>
  <c r="I853" i="37"/>
  <c r="J853" i="37"/>
  <c r="K853" i="37"/>
  <c r="L853" i="37"/>
  <c r="M853" i="37"/>
  <c r="N853" i="37"/>
  <c r="O853" i="37"/>
  <c r="P853" i="37"/>
  <c r="W853" i="37"/>
  <c r="X853" i="37"/>
  <c r="Y853" i="37"/>
  <c r="Z853" i="37"/>
  <c r="AA853" i="37"/>
  <c r="AB853" i="37"/>
  <c r="AC853" i="37"/>
  <c r="AJ853" i="37" s="1"/>
  <c r="AD853" i="37"/>
  <c r="AI853" i="37" s="1"/>
  <c r="H854" i="37"/>
  <c r="I854" i="37"/>
  <c r="J854" i="37"/>
  <c r="K854" i="37"/>
  <c r="L854" i="37"/>
  <c r="M854" i="37"/>
  <c r="N854" i="37"/>
  <c r="O854" i="37"/>
  <c r="H855" i="37"/>
  <c r="I855" i="37"/>
  <c r="J855" i="37"/>
  <c r="K855" i="37"/>
  <c r="L855" i="37"/>
  <c r="M855" i="37"/>
  <c r="N855" i="37"/>
  <c r="O855" i="37"/>
  <c r="P855" i="37"/>
  <c r="W855" i="37"/>
  <c r="X855" i="37"/>
  <c r="Y855" i="37"/>
  <c r="Z855" i="37"/>
  <c r="AA855" i="37"/>
  <c r="AB855" i="37"/>
  <c r="AC855" i="37"/>
  <c r="AJ855" i="37" s="1"/>
  <c r="AD855" i="37"/>
  <c r="AI855" i="37" s="1"/>
  <c r="H856" i="37"/>
  <c r="I856" i="37"/>
  <c r="J856" i="37"/>
  <c r="K856" i="37"/>
  <c r="L856" i="37"/>
  <c r="M856" i="37"/>
  <c r="N856" i="37"/>
  <c r="O856" i="37"/>
  <c r="P856" i="37"/>
  <c r="W856" i="37"/>
  <c r="X856" i="37"/>
  <c r="Y856" i="37"/>
  <c r="Z856" i="37"/>
  <c r="AA856" i="37"/>
  <c r="AB856" i="37"/>
  <c r="AC856" i="37"/>
  <c r="AJ856" i="37" s="1"/>
  <c r="AD856" i="37"/>
  <c r="AI856" i="37" s="1"/>
  <c r="H857" i="37"/>
  <c r="I857" i="37"/>
  <c r="J857" i="37"/>
  <c r="K857" i="37"/>
  <c r="L857" i="37"/>
  <c r="M857" i="37"/>
  <c r="N857" i="37"/>
  <c r="O857" i="37"/>
  <c r="P857" i="37"/>
  <c r="W857" i="37"/>
  <c r="X857" i="37"/>
  <c r="Y857" i="37"/>
  <c r="Z857" i="37"/>
  <c r="AA857" i="37"/>
  <c r="AB857" i="37"/>
  <c r="AC857" i="37"/>
  <c r="AJ857" i="37" s="1"/>
  <c r="AD857" i="37"/>
  <c r="AI857" i="37" s="1"/>
  <c r="H858" i="37"/>
  <c r="I858" i="37"/>
  <c r="J858" i="37"/>
  <c r="K858" i="37"/>
  <c r="L858" i="37"/>
  <c r="M858" i="37"/>
  <c r="N858" i="37"/>
  <c r="O858" i="37"/>
  <c r="P858" i="37"/>
  <c r="W858" i="37"/>
  <c r="X858" i="37"/>
  <c r="Y858" i="37"/>
  <c r="Z858" i="37"/>
  <c r="AA858" i="37"/>
  <c r="AB858" i="37"/>
  <c r="AC858" i="37"/>
  <c r="AJ858" i="37" s="1"/>
  <c r="AD858" i="37"/>
  <c r="AI858" i="37" s="1"/>
  <c r="H859" i="37"/>
  <c r="I859" i="37"/>
  <c r="J859" i="37"/>
  <c r="K859" i="37"/>
  <c r="L859" i="37"/>
  <c r="M859" i="37"/>
  <c r="N859" i="37"/>
  <c r="O859" i="37"/>
  <c r="P859" i="37"/>
  <c r="W859" i="37"/>
  <c r="X859" i="37"/>
  <c r="Y859" i="37"/>
  <c r="Z859" i="37"/>
  <c r="AA859" i="37"/>
  <c r="AB859" i="37"/>
  <c r="AC859" i="37"/>
  <c r="AJ859" i="37" s="1"/>
  <c r="AD859" i="37"/>
  <c r="AI859" i="37" s="1"/>
  <c r="H860" i="37"/>
  <c r="I860" i="37"/>
  <c r="J860" i="37"/>
  <c r="K860" i="37"/>
  <c r="L860" i="37"/>
  <c r="M860" i="37"/>
  <c r="N860" i="37"/>
  <c r="O860" i="37"/>
  <c r="P860" i="37"/>
  <c r="W860" i="37"/>
  <c r="X860" i="37"/>
  <c r="Y860" i="37"/>
  <c r="Z860" i="37"/>
  <c r="AA860" i="37"/>
  <c r="AB860" i="37"/>
  <c r="AC860" i="37"/>
  <c r="AJ860" i="37" s="1"/>
  <c r="AD860" i="37"/>
  <c r="AI860" i="37" s="1"/>
  <c r="H861" i="37"/>
  <c r="I861" i="37"/>
  <c r="J861" i="37"/>
  <c r="K861" i="37"/>
  <c r="L861" i="37"/>
  <c r="M861" i="37"/>
  <c r="N861" i="37"/>
  <c r="O861" i="37"/>
  <c r="P861" i="37"/>
  <c r="W861" i="37"/>
  <c r="X861" i="37"/>
  <c r="Y861" i="37"/>
  <c r="Z861" i="37"/>
  <c r="AA861" i="37"/>
  <c r="AB861" i="37"/>
  <c r="AC861" i="37"/>
  <c r="AJ861" i="37" s="1"/>
  <c r="AD861" i="37"/>
  <c r="AI861" i="37" s="1"/>
  <c r="H862" i="37"/>
  <c r="I862" i="37"/>
  <c r="J862" i="37"/>
  <c r="K862" i="37"/>
  <c r="L862" i="37"/>
  <c r="M862" i="37"/>
  <c r="N862" i="37"/>
  <c r="O862" i="37"/>
  <c r="P862" i="37"/>
  <c r="W862" i="37"/>
  <c r="X862" i="37"/>
  <c r="Y862" i="37"/>
  <c r="Z862" i="37"/>
  <c r="AA862" i="37"/>
  <c r="AB862" i="37"/>
  <c r="AC862" i="37"/>
  <c r="AJ862" i="37" s="1"/>
  <c r="AD862" i="37"/>
  <c r="AI862" i="37" s="1"/>
  <c r="H863" i="37"/>
  <c r="I863" i="37"/>
  <c r="J863" i="37"/>
  <c r="K863" i="37"/>
  <c r="L863" i="37"/>
  <c r="M863" i="37"/>
  <c r="N863" i="37"/>
  <c r="O863" i="37"/>
  <c r="P863" i="37"/>
  <c r="W863" i="37"/>
  <c r="X863" i="37"/>
  <c r="Y863" i="37"/>
  <c r="Z863" i="37"/>
  <c r="AA863" i="37"/>
  <c r="AB863" i="37"/>
  <c r="AC863" i="37"/>
  <c r="AJ863" i="37" s="1"/>
  <c r="AD863" i="37"/>
  <c r="AI863" i="37" s="1"/>
  <c r="H864" i="37"/>
  <c r="I864" i="37"/>
  <c r="J864" i="37"/>
  <c r="K864" i="37"/>
  <c r="L864" i="37"/>
  <c r="M864" i="37"/>
  <c r="N864" i="37"/>
  <c r="O864" i="37"/>
  <c r="P864" i="37"/>
  <c r="W864" i="37"/>
  <c r="X864" i="37"/>
  <c r="Y864" i="37"/>
  <c r="Z864" i="37"/>
  <c r="AA864" i="37"/>
  <c r="AB864" i="37"/>
  <c r="AC864" i="37"/>
  <c r="AJ864" i="37" s="1"/>
  <c r="AD864" i="37"/>
  <c r="AI864" i="37" s="1"/>
  <c r="H865" i="37"/>
  <c r="I865" i="37"/>
  <c r="J865" i="37"/>
  <c r="K865" i="37"/>
  <c r="L865" i="37"/>
  <c r="M865" i="37"/>
  <c r="N865" i="37"/>
  <c r="O865" i="37"/>
  <c r="P865" i="37"/>
  <c r="W865" i="37"/>
  <c r="X865" i="37"/>
  <c r="Y865" i="37"/>
  <c r="Z865" i="37"/>
  <c r="AA865" i="37"/>
  <c r="AB865" i="37"/>
  <c r="AC865" i="37"/>
  <c r="AJ865" i="37" s="1"/>
  <c r="AD865" i="37"/>
  <c r="AI865" i="37" s="1"/>
  <c r="H866" i="37"/>
  <c r="I866" i="37"/>
  <c r="J866" i="37"/>
  <c r="K866" i="37"/>
  <c r="L866" i="37"/>
  <c r="M866" i="37"/>
  <c r="N866" i="37"/>
  <c r="O866" i="37"/>
  <c r="H867" i="37"/>
  <c r="I867" i="37"/>
  <c r="J867" i="37"/>
  <c r="K867" i="37"/>
  <c r="L867" i="37"/>
  <c r="M867" i="37"/>
  <c r="N867" i="37"/>
  <c r="O867" i="37"/>
  <c r="P867" i="37"/>
  <c r="W867" i="37"/>
  <c r="X867" i="37"/>
  <c r="Y867" i="37"/>
  <c r="Z867" i="37"/>
  <c r="AA867" i="37"/>
  <c r="AB867" i="37"/>
  <c r="AC867" i="37"/>
  <c r="AJ867" i="37" s="1"/>
  <c r="AD867" i="37"/>
  <c r="AI867" i="37" s="1"/>
  <c r="H868" i="37"/>
  <c r="I868" i="37"/>
  <c r="J868" i="37"/>
  <c r="K868" i="37"/>
  <c r="L868" i="37"/>
  <c r="M868" i="37"/>
  <c r="N868" i="37"/>
  <c r="O868" i="37"/>
  <c r="P868" i="37"/>
  <c r="W868" i="37"/>
  <c r="X868" i="37"/>
  <c r="Y868" i="37"/>
  <c r="Z868" i="37"/>
  <c r="AA868" i="37"/>
  <c r="AB868" i="37"/>
  <c r="AC868" i="37"/>
  <c r="AJ868" i="37" s="1"/>
  <c r="AD868" i="37"/>
  <c r="AI868" i="37" s="1"/>
  <c r="H869" i="37"/>
  <c r="I869" i="37"/>
  <c r="J869" i="37"/>
  <c r="K869" i="37"/>
  <c r="L869" i="37"/>
  <c r="M869" i="37"/>
  <c r="N869" i="37"/>
  <c r="O869" i="37"/>
  <c r="P869" i="37"/>
  <c r="W869" i="37"/>
  <c r="X869" i="37"/>
  <c r="Y869" i="37"/>
  <c r="Z869" i="37"/>
  <c r="AA869" i="37"/>
  <c r="AB869" i="37"/>
  <c r="AC869" i="37"/>
  <c r="AJ869" i="37" s="1"/>
  <c r="AD869" i="37"/>
  <c r="AI869" i="37" s="1"/>
  <c r="H870" i="37"/>
  <c r="I870" i="37"/>
  <c r="J870" i="37"/>
  <c r="K870" i="37"/>
  <c r="L870" i="37"/>
  <c r="M870" i="37"/>
  <c r="N870" i="37"/>
  <c r="O870" i="37"/>
  <c r="P870" i="37"/>
  <c r="W870" i="37"/>
  <c r="X870" i="37"/>
  <c r="Y870" i="37"/>
  <c r="Z870" i="37"/>
  <c r="AA870" i="37"/>
  <c r="AB870" i="37"/>
  <c r="AC870" i="37"/>
  <c r="AJ870" i="37" s="1"/>
  <c r="AD870" i="37"/>
  <c r="AI870" i="37" s="1"/>
  <c r="H871" i="37"/>
  <c r="I871" i="37"/>
  <c r="J871" i="37"/>
  <c r="K871" i="37"/>
  <c r="L871" i="37"/>
  <c r="M871" i="37"/>
  <c r="N871" i="37"/>
  <c r="O871" i="37"/>
  <c r="P871" i="37"/>
  <c r="W871" i="37"/>
  <c r="X871" i="37"/>
  <c r="Y871" i="37"/>
  <c r="Z871" i="37"/>
  <c r="AA871" i="37"/>
  <c r="AB871" i="37"/>
  <c r="AC871" i="37"/>
  <c r="AJ871" i="37" s="1"/>
  <c r="AD871" i="37"/>
  <c r="AI871" i="37" s="1"/>
  <c r="H872" i="37"/>
  <c r="I872" i="37"/>
  <c r="J872" i="37"/>
  <c r="K872" i="37"/>
  <c r="L872" i="37"/>
  <c r="M872" i="37"/>
  <c r="N872" i="37"/>
  <c r="O872" i="37"/>
  <c r="P872" i="37"/>
  <c r="W872" i="37"/>
  <c r="X872" i="37"/>
  <c r="Y872" i="37"/>
  <c r="Z872" i="37"/>
  <c r="AA872" i="37"/>
  <c r="AB872" i="37"/>
  <c r="AC872" i="37"/>
  <c r="AJ872" i="37" s="1"/>
  <c r="AD872" i="37"/>
  <c r="AI872" i="37" s="1"/>
  <c r="H873" i="37"/>
  <c r="I873" i="37"/>
  <c r="J873" i="37"/>
  <c r="K873" i="37"/>
  <c r="L873" i="37"/>
  <c r="M873" i="37"/>
  <c r="N873" i="37"/>
  <c r="O873" i="37"/>
  <c r="P873" i="37"/>
  <c r="W873" i="37"/>
  <c r="X873" i="37"/>
  <c r="Y873" i="37"/>
  <c r="Z873" i="37"/>
  <c r="AA873" i="37"/>
  <c r="AB873" i="37"/>
  <c r="AC873" i="37"/>
  <c r="AJ873" i="37" s="1"/>
  <c r="AD873" i="37"/>
  <c r="AI873" i="37" s="1"/>
  <c r="H874" i="37"/>
  <c r="I874" i="37"/>
  <c r="J874" i="37"/>
  <c r="K874" i="37"/>
  <c r="L874" i="37"/>
  <c r="M874" i="37"/>
  <c r="N874" i="37"/>
  <c r="O874" i="37"/>
  <c r="P874" i="37"/>
  <c r="W874" i="37"/>
  <c r="X874" i="37"/>
  <c r="Y874" i="37"/>
  <c r="Z874" i="37"/>
  <c r="AA874" i="37"/>
  <c r="AB874" i="37"/>
  <c r="AC874" i="37"/>
  <c r="AJ874" i="37" s="1"/>
  <c r="AD874" i="37"/>
  <c r="AI874" i="37" s="1"/>
  <c r="H875" i="37"/>
  <c r="I875" i="37"/>
  <c r="J875" i="37"/>
  <c r="K875" i="37"/>
  <c r="L875" i="37"/>
  <c r="M875" i="37"/>
  <c r="N875" i="37"/>
  <c r="O875" i="37"/>
  <c r="H879" i="37"/>
  <c r="I879" i="37"/>
  <c r="J879" i="37"/>
  <c r="K879" i="37"/>
  <c r="L879" i="37"/>
  <c r="M879" i="37"/>
  <c r="N879" i="37"/>
  <c r="O879" i="37"/>
  <c r="P879" i="37"/>
  <c r="W879" i="37"/>
  <c r="X879" i="37"/>
  <c r="Y879" i="37"/>
  <c r="Z879" i="37"/>
  <c r="AA879" i="37"/>
  <c r="AB879" i="37"/>
  <c r="AC879" i="37"/>
  <c r="AJ879" i="37" s="1"/>
  <c r="AD879" i="37"/>
  <c r="AI879" i="37" s="1"/>
  <c r="H880" i="37"/>
  <c r="I880" i="37"/>
  <c r="J880" i="37"/>
  <c r="K880" i="37"/>
  <c r="L880" i="37"/>
  <c r="M880" i="37"/>
  <c r="N880" i="37"/>
  <c r="O880" i="37"/>
  <c r="P880" i="37"/>
  <c r="W880" i="37"/>
  <c r="X880" i="37"/>
  <c r="Y880" i="37"/>
  <c r="Z880" i="37"/>
  <c r="AA880" i="37"/>
  <c r="AB880" i="37"/>
  <c r="AC880" i="37"/>
  <c r="AJ880" i="37" s="1"/>
  <c r="AD880" i="37"/>
  <c r="AI880" i="37" s="1"/>
  <c r="H881" i="37"/>
  <c r="I881" i="37"/>
  <c r="J881" i="37"/>
  <c r="K881" i="37"/>
  <c r="L881" i="37"/>
  <c r="M881" i="37"/>
  <c r="N881" i="37"/>
  <c r="O881" i="37"/>
  <c r="P881" i="37"/>
  <c r="W881" i="37"/>
  <c r="X881" i="37"/>
  <c r="Y881" i="37"/>
  <c r="Z881" i="37"/>
  <c r="AA881" i="37"/>
  <c r="AB881" i="37"/>
  <c r="AC881" i="37"/>
  <c r="AJ881" i="37" s="1"/>
  <c r="AD881" i="37"/>
  <c r="AI881" i="37" s="1"/>
  <c r="H882" i="37"/>
  <c r="I882" i="37"/>
  <c r="J882" i="37"/>
  <c r="K882" i="37"/>
  <c r="L882" i="37"/>
  <c r="M882" i="37"/>
  <c r="N882" i="37"/>
  <c r="O882" i="37"/>
  <c r="P882" i="37"/>
  <c r="W882" i="37"/>
  <c r="X882" i="37"/>
  <c r="Y882" i="37"/>
  <c r="Z882" i="37"/>
  <c r="AA882" i="37"/>
  <c r="AB882" i="37"/>
  <c r="AC882" i="37"/>
  <c r="AJ882" i="37" s="1"/>
  <c r="AD882" i="37"/>
  <c r="AI882" i="37" s="1"/>
  <c r="H883" i="37"/>
  <c r="I883" i="37"/>
  <c r="J883" i="37"/>
  <c r="K883" i="37"/>
  <c r="L883" i="37"/>
  <c r="M883" i="37"/>
  <c r="N883" i="37"/>
  <c r="O883" i="37"/>
  <c r="P883" i="37"/>
  <c r="W883" i="37"/>
  <c r="X883" i="37"/>
  <c r="Y883" i="37"/>
  <c r="Z883" i="37"/>
  <c r="AA883" i="37"/>
  <c r="AB883" i="37"/>
  <c r="AC883" i="37"/>
  <c r="AJ883" i="37" s="1"/>
  <c r="AD883" i="37"/>
  <c r="AI883" i="37" s="1"/>
  <c r="H884" i="37"/>
  <c r="I884" i="37"/>
  <c r="J884" i="37"/>
  <c r="K884" i="37"/>
  <c r="L884" i="37"/>
  <c r="M884" i="37"/>
  <c r="N884" i="37"/>
  <c r="O884" i="37"/>
  <c r="P884" i="37"/>
  <c r="Y884" i="37"/>
  <c r="Z884" i="37"/>
  <c r="AB884" i="37"/>
  <c r="AC884" i="37"/>
  <c r="AJ884" i="37" s="1"/>
  <c r="AD884" i="37"/>
  <c r="AI884" i="37" s="1"/>
  <c r="H885" i="37"/>
  <c r="I885" i="37"/>
  <c r="J885" i="37"/>
  <c r="K885" i="37"/>
  <c r="L885" i="37"/>
  <c r="M885" i="37"/>
  <c r="N885" i="37"/>
  <c r="O885" i="37"/>
  <c r="H886" i="37"/>
  <c r="I886" i="37"/>
  <c r="J886" i="37"/>
  <c r="K886" i="37"/>
  <c r="L886" i="37"/>
  <c r="M886" i="37"/>
  <c r="N886" i="37"/>
  <c r="O886" i="37"/>
  <c r="H887" i="37"/>
  <c r="I887" i="37"/>
  <c r="J887" i="37"/>
  <c r="K887" i="37"/>
  <c r="L887" i="37"/>
  <c r="M887" i="37"/>
  <c r="N887" i="37"/>
  <c r="O887" i="37"/>
  <c r="P887" i="37"/>
  <c r="W887" i="37"/>
  <c r="X887" i="37"/>
  <c r="Y887" i="37"/>
  <c r="Z887" i="37"/>
  <c r="AA887" i="37"/>
  <c r="AB887" i="37"/>
  <c r="AC887" i="37"/>
  <c r="AJ887" i="37" s="1"/>
  <c r="AD887" i="37"/>
  <c r="AI887" i="37" s="1"/>
  <c r="H888" i="37"/>
  <c r="I888" i="37"/>
  <c r="J888" i="37"/>
  <c r="K888" i="37"/>
  <c r="L888" i="37"/>
  <c r="M888" i="37"/>
  <c r="N888" i="37"/>
  <c r="O888" i="37"/>
  <c r="P888" i="37"/>
  <c r="W888" i="37"/>
  <c r="X888" i="37"/>
  <c r="Y888" i="37"/>
  <c r="Z888" i="37"/>
  <c r="AA888" i="37"/>
  <c r="AB888" i="37"/>
  <c r="AC888" i="37"/>
  <c r="AJ888" i="37" s="1"/>
  <c r="AD888" i="37"/>
  <c r="AI888" i="37" s="1"/>
  <c r="H889" i="37"/>
  <c r="I889" i="37"/>
  <c r="J889" i="37"/>
  <c r="K889" i="37"/>
  <c r="L889" i="37"/>
  <c r="M889" i="37"/>
  <c r="N889" i="37"/>
  <c r="O889" i="37"/>
  <c r="P889" i="37"/>
  <c r="W889" i="37"/>
  <c r="X889" i="37"/>
  <c r="Y889" i="37"/>
  <c r="Z889" i="37"/>
  <c r="AA889" i="37"/>
  <c r="AB889" i="37"/>
  <c r="AC889" i="37"/>
  <c r="AJ889" i="37" s="1"/>
  <c r="AD889" i="37"/>
  <c r="AI889" i="37" s="1"/>
  <c r="H890" i="37"/>
  <c r="I890" i="37"/>
  <c r="J890" i="37"/>
  <c r="K890" i="37"/>
  <c r="L890" i="37"/>
  <c r="M890" i="37"/>
  <c r="N890" i="37"/>
  <c r="O890" i="37"/>
  <c r="P890" i="37"/>
  <c r="W890" i="37"/>
  <c r="X890" i="37"/>
  <c r="Y890" i="37"/>
  <c r="Z890" i="37"/>
  <c r="AA890" i="37"/>
  <c r="AB890" i="37"/>
  <c r="AC890" i="37"/>
  <c r="AJ890" i="37" s="1"/>
  <c r="AD890" i="37"/>
  <c r="AI890" i="37" s="1"/>
  <c r="H891" i="37"/>
  <c r="I891" i="37"/>
  <c r="J891" i="37"/>
  <c r="K891" i="37"/>
  <c r="L891" i="37"/>
  <c r="M891" i="37"/>
  <c r="N891" i="37"/>
  <c r="O891" i="37"/>
  <c r="H892" i="37"/>
  <c r="I892" i="37"/>
  <c r="J892" i="37"/>
  <c r="K892" i="37"/>
  <c r="L892" i="37"/>
  <c r="M892" i="37"/>
  <c r="N892" i="37"/>
  <c r="O892" i="37"/>
  <c r="P893" i="37"/>
  <c r="W893" i="37"/>
  <c r="X893" i="37"/>
  <c r="Y893" i="37"/>
  <c r="Z893" i="37"/>
  <c r="AA893" i="37"/>
  <c r="AB893" i="37"/>
  <c r="AC893" i="37"/>
  <c r="AJ893" i="37" s="1"/>
  <c r="AD893" i="37"/>
  <c r="AI893" i="37" s="1"/>
  <c r="P894" i="37"/>
  <c r="W894" i="37"/>
  <c r="X894" i="37"/>
  <c r="Y894" i="37"/>
  <c r="Z894" i="37"/>
  <c r="AA894" i="37"/>
  <c r="AB894" i="37"/>
  <c r="AC894" i="37"/>
  <c r="AJ894" i="37" s="1"/>
  <c r="AD894" i="37"/>
  <c r="AI894" i="37" s="1"/>
  <c r="H896" i="37"/>
  <c r="I896" i="37"/>
  <c r="J896" i="37"/>
  <c r="K896" i="37"/>
  <c r="L896" i="37"/>
  <c r="M896" i="37"/>
  <c r="N896" i="37"/>
  <c r="O896" i="37"/>
  <c r="P896" i="37"/>
  <c r="W896" i="37"/>
  <c r="X896" i="37"/>
  <c r="Y896" i="37"/>
  <c r="Z896" i="37"/>
  <c r="AA896" i="37"/>
  <c r="AB896" i="37"/>
  <c r="AC896" i="37"/>
  <c r="AJ896" i="37" s="1"/>
  <c r="AD896" i="37"/>
  <c r="AI896" i="37" s="1"/>
  <c r="H897" i="37"/>
  <c r="I897" i="37"/>
  <c r="J897" i="37"/>
  <c r="K897" i="37"/>
  <c r="L897" i="37"/>
  <c r="M897" i="37"/>
  <c r="N897" i="37"/>
  <c r="O897" i="37"/>
  <c r="P897" i="37"/>
  <c r="W897" i="37"/>
  <c r="X897" i="37"/>
  <c r="Y897" i="37"/>
  <c r="Z897" i="37"/>
  <c r="AA897" i="37"/>
  <c r="AB897" i="37"/>
  <c r="AC897" i="37"/>
  <c r="AJ897" i="37" s="1"/>
  <c r="AD897" i="37"/>
  <c r="AI897" i="37" s="1"/>
  <c r="H898" i="37"/>
  <c r="I898" i="37"/>
  <c r="J898" i="37"/>
  <c r="K898" i="37"/>
  <c r="L898" i="37"/>
  <c r="M898" i="37"/>
  <c r="N898" i="37"/>
  <c r="O898" i="37"/>
  <c r="P898" i="37"/>
  <c r="W898" i="37"/>
  <c r="X898" i="37"/>
  <c r="Y898" i="37"/>
  <c r="Z898" i="37"/>
  <c r="AA898" i="37"/>
  <c r="AB898" i="37"/>
  <c r="AC898" i="37"/>
  <c r="AJ898" i="37" s="1"/>
  <c r="AD898" i="37"/>
  <c r="AI898" i="37" s="1"/>
  <c r="H899" i="37"/>
  <c r="I899" i="37"/>
  <c r="J899" i="37"/>
  <c r="K899" i="37"/>
  <c r="L899" i="37"/>
  <c r="M899" i="37"/>
  <c r="N899" i="37"/>
  <c r="O899" i="37"/>
  <c r="F2053" i="157"/>
  <c r="G2053" i="157"/>
  <c r="E844" i="37" s="1"/>
  <c r="H2053" i="157"/>
  <c r="F844" i="37" s="1"/>
  <c r="I2053" i="157"/>
  <c r="G844" i="37" s="1"/>
  <c r="F2054" i="157"/>
  <c r="H2054" i="157"/>
  <c r="F845" i="37" s="1"/>
  <c r="F2055" i="157"/>
  <c r="H2055" i="157"/>
  <c r="F846" i="37" s="1"/>
  <c r="F2056" i="157"/>
  <c r="H2056" i="157"/>
  <c r="F847" i="37" s="1"/>
  <c r="F2057" i="157"/>
  <c r="H2057" i="157"/>
  <c r="F848" i="37" s="1"/>
  <c r="F2059" i="157"/>
  <c r="H2059" i="157"/>
  <c r="F850" i="37" s="1"/>
  <c r="F2060" i="157"/>
  <c r="H2060" i="157"/>
  <c r="F851" i="37" s="1"/>
  <c r="F2062" i="157"/>
  <c r="G2062" i="157"/>
  <c r="E853" i="37" s="1"/>
  <c r="H2062" i="157"/>
  <c r="F853" i="37" s="1"/>
  <c r="I2062" i="157"/>
  <c r="G853" i="37" s="1"/>
  <c r="F2063" i="157"/>
  <c r="H2063" i="157"/>
  <c r="F854" i="37" s="1"/>
  <c r="F2066" i="157"/>
  <c r="H2066" i="157"/>
  <c r="F857" i="37" s="1"/>
  <c r="F2067" i="157"/>
  <c r="G2067" i="157"/>
  <c r="E858" i="37" s="1"/>
  <c r="H2067" i="157"/>
  <c r="F858" i="37" s="1"/>
  <c r="I2067" i="157"/>
  <c r="G858" i="37" s="1"/>
  <c r="F2068" i="157"/>
  <c r="H2068" i="157"/>
  <c r="F859" i="37" s="1"/>
  <c r="F2069" i="157"/>
  <c r="G2069" i="157"/>
  <c r="E860" i="37" s="1"/>
  <c r="H2069" i="157"/>
  <c r="F860" i="37" s="1"/>
  <c r="I2069" i="157"/>
  <c r="G860" i="37" s="1"/>
  <c r="F2070" i="157"/>
  <c r="H2070" i="157"/>
  <c r="F861" i="37" s="1"/>
  <c r="F2071" i="157"/>
  <c r="H2071" i="157"/>
  <c r="F862" i="37" s="1"/>
  <c r="F2073" i="157"/>
  <c r="H2073" i="157"/>
  <c r="F864" i="37" s="1"/>
  <c r="F2074" i="157"/>
  <c r="H2074" i="157"/>
  <c r="F865" i="37" s="1"/>
  <c r="F2075" i="157"/>
  <c r="H2075" i="157"/>
  <c r="F866" i="37" s="1"/>
  <c r="F2077" i="157"/>
  <c r="G2077" i="157"/>
  <c r="E868" i="37" s="1"/>
  <c r="H2077" i="157"/>
  <c r="F868" i="37" s="1"/>
  <c r="I2077" i="157"/>
  <c r="G868" i="37" s="1"/>
  <c r="F2079" i="157"/>
  <c r="G2079" i="157"/>
  <c r="E870" i="37" s="1"/>
  <c r="H2079" i="157"/>
  <c r="F870" i="37" s="1"/>
  <c r="I2079" i="157"/>
  <c r="G870" i="37" s="1"/>
  <c r="F2080" i="157"/>
  <c r="H2080" i="157"/>
  <c r="F871" i="37" s="1"/>
  <c r="F2081" i="157"/>
  <c r="G2081" i="157"/>
  <c r="E872" i="37" s="1"/>
  <c r="H2081" i="157"/>
  <c r="F872" i="37" s="1"/>
  <c r="I2081" i="157"/>
  <c r="G872" i="37" s="1"/>
  <c r="F2082" i="157"/>
  <c r="G2082" i="157"/>
  <c r="E873" i="37" s="1"/>
  <c r="H2082" i="157"/>
  <c r="F873" i="37" s="1"/>
  <c r="I2082" i="157"/>
  <c r="G873" i="37" s="1"/>
  <c r="F2083" i="157"/>
  <c r="H2083" i="157"/>
  <c r="F874" i="37" s="1"/>
  <c r="F2084" i="157"/>
  <c r="H2084" i="157"/>
  <c r="F875" i="37" s="1"/>
  <c r="F2089" i="157"/>
  <c r="G2089" i="157"/>
  <c r="E880" i="37" s="1"/>
  <c r="H2089" i="157"/>
  <c r="F880" i="37" s="1"/>
  <c r="I2089" i="157"/>
  <c r="G880" i="37" s="1"/>
  <c r="F2091" i="157"/>
  <c r="H2091" i="157"/>
  <c r="F882" i="37" s="1"/>
  <c r="F2092" i="157"/>
  <c r="H2092" i="157"/>
  <c r="F883" i="37" s="1"/>
  <c r="F2093" i="157"/>
  <c r="G2093" i="157"/>
  <c r="E884" i="37" s="1"/>
  <c r="H2093" i="157"/>
  <c r="F884" i="37" s="1"/>
  <c r="I2093" i="157"/>
  <c r="G884" i="37" s="1"/>
  <c r="F2094" i="157"/>
  <c r="H2094" i="157"/>
  <c r="F885" i="37" s="1"/>
  <c r="H2031" i="157"/>
  <c r="H2100" i="157" s="1"/>
  <c r="F891" i="37" s="1"/>
  <c r="H2027" i="157"/>
  <c r="F2031" i="157"/>
  <c r="F2027" i="157"/>
  <c r="H2006" i="157"/>
  <c r="H2004" i="157" s="1"/>
  <c r="H2000" i="157"/>
  <c r="H1993" i="157"/>
  <c r="H1980" i="157"/>
  <c r="H2052" i="157" s="1"/>
  <c r="F843" i="37" s="1"/>
  <c r="G2012" i="157"/>
  <c r="G2011" i="157"/>
  <c r="G2008" i="157"/>
  <c r="G2003" i="157"/>
  <c r="G2002" i="157"/>
  <c r="G2001" i="157"/>
  <c r="G1999" i="157"/>
  <c r="G1998" i="157"/>
  <c r="G1996" i="157"/>
  <c r="G1994" i="157"/>
  <c r="G1991" i="157"/>
  <c r="G1988" i="157"/>
  <c r="G1987" i="157"/>
  <c r="G1985" i="157"/>
  <c r="G1984" i="157"/>
  <c r="G1983" i="157"/>
  <c r="G1982" i="157"/>
  <c r="F2006" i="157"/>
  <c r="F2004" i="157" s="1"/>
  <c r="F2000" i="157"/>
  <c r="F1993" i="157"/>
  <c r="F1980" i="157"/>
  <c r="D778" i="37"/>
  <c r="E778" i="37"/>
  <c r="F778" i="37"/>
  <c r="G778" i="37"/>
  <c r="H778" i="37"/>
  <c r="I778" i="37"/>
  <c r="J778" i="37"/>
  <c r="K778" i="37"/>
  <c r="L778" i="37"/>
  <c r="M778" i="37"/>
  <c r="N778" i="37"/>
  <c r="O778" i="37"/>
  <c r="D780" i="37"/>
  <c r="E780" i="37"/>
  <c r="F780" i="37"/>
  <c r="G780" i="37"/>
  <c r="H780" i="37"/>
  <c r="I780" i="37"/>
  <c r="J780" i="37"/>
  <c r="K780" i="37"/>
  <c r="L780" i="37"/>
  <c r="M780" i="37"/>
  <c r="N780" i="37"/>
  <c r="O780" i="37"/>
  <c r="P780" i="37"/>
  <c r="W780" i="37"/>
  <c r="X780" i="37"/>
  <c r="Y780" i="37"/>
  <c r="Z780" i="37"/>
  <c r="AA780" i="37"/>
  <c r="AB780" i="37"/>
  <c r="AC780" i="37"/>
  <c r="AJ780" i="37" s="1"/>
  <c r="AD780" i="37"/>
  <c r="AI780" i="37" s="1"/>
  <c r="E781" i="37"/>
  <c r="F781" i="37"/>
  <c r="G781" i="37"/>
  <c r="H781" i="37"/>
  <c r="I781" i="37"/>
  <c r="J781" i="37"/>
  <c r="K781" i="37"/>
  <c r="L781" i="37"/>
  <c r="M781" i="37"/>
  <c r="N781" i="37"/>
  <c r="O781" i="37"/>
  <c r="D782" i="37"/>
  <c r="E782" i="37"/>
  <c r="F782" i="37"/>
  <c r="G782" i="37"/>
  <c r="H782" i="37"/>
  <c r="I782" i="37"/>
  <c r="J782" i="37"/>
  <c r="K782" i="37"/>
  <c r="L782" i="37"/>
  <c r="M782" i="37"/>
  <c r="N782" i="37"/>
  <c r="O782" i="37"/>
  <c r="H783" i="37"/>
  <c r="I783" i="37"/>
  <c r="J783" i="37"/>
  <c r="K783" i="37"/>
  <c r="L783" i="37"/>
  <c r="M783" i="37"/>
  <c r="N783" i="37"/>
  <c r="O783" i="37"/>
  <c r="P783" i="37"/>
  <c r="W783" i="37"/>
  <c r="X783" i="37"/>
  <c r="Y783" i="37"/>
  <c r="Z783" i="37"/>
  <c r="AA783" i="37"/>
  <c r="AB783" i="37"/>
  <c r="AC783" i="37"/>
  <c r="AJ783" i="37" s="1"/>
  <c r="AD783" i="37"/>
  <c r="AI783" i="37" s="1"/>
  <c r="H784" i="37"/>
  <c r="I784" i="37"/>
  <c r="J784" i="37"/>
  <c r="K784" i="37"/>
  <c r="L784" i="37"/>
  <c r="M784" i="37"/>
  <c r="N784" i="37"/>
  <c r="O784" i="37"/>
  <c r="P784" i="37"/>
  <c r="W784" i="37"/>
  <c r="X784" i="37"/>
  <c r="Y784" i="37"/>
  <c r="Z784" i="37"/>
  <c r="AA784" i="37"/>
  <c r="AB784" i="37"/>
  <c r="AC784" i="37"/>
  <c r="AJ784" i="37" s="1"/>
  <c r="AD784" i="37"/>
  <c r="AI784" i="37" s="1"/>
  <c r="H785" i="37"/>
  <c r="I785" i="37"/>
  <c r="J785" i="37"/>
  <c r="K785" i="37"/>
  <c r="L785" i="37"/>
  <c r="M785" i="37"/>
  <c r="N785" i="37"/>
  <c r="O785" i="37"/>
  <c r="P785" i="37"/>
  <c r="W785" i="37"/>
  <c r="X785" i="37"/>
  <c r="Y785" i="37"/>
  <c r="Z785" i="37"/>
  <c r="AA785" i="37"/>
  <c r="AB785" i="37"/>
  <c r="AC785" i="37"/>
  <c r="AJ785" i="37" s="1"/>
  <c r="AD785" i="37"/>
  <c r="AI785" i="37" s="1"/>
  <c r="H786" i="37"/>
  <c r="I786" i="37"/>
  <c r="J786" i="37"/>
  <c r="K786" i="37"/>
  <c r="L786" i="37"/>
  <c r="M786" i="37"/>
  <c r="N786" i="37"/>
  <c r="O786" i="37"/>
  <c r="P786" i="37"/>
  <c r="W786" i="37"/>
  <c r="X786" i="37"/>
  <c r="Y786" i="37"/>
  <c r="Z786" i="37"/>
  <c r="AA786" i="37"/>
  <c r="AB786" i="37"/>
  <c r="AC786" i="37"/>
  <c r="AJ786" i="37" s="1"/>
  <c r="AD786" i="37"/>
  <c r="AI786" i="37" s="1"/>
  <c r="H787" i="37"/>
  <c r="I787" i="37"/>
  <c r="J787" i="37"/>
  <c r="K787" i="37"/>
  <c r="L787" i="37"/>
  <c r="M787" i="37"/>
  <c r="N787" i="37"/>
  <c r="O787" i="37"/>
  <c r="P787" i="37"/>
  <c r="W787" i="37"/>
  <c r="X787" i="37"/>
  <c r="Y787" i="37"/>
  <c r="Z787" i="37"/>
  <c r="AA787" i="37"/>
  <c r="AB787" i="37"/>
  <c r="AC787" i="37"/>
  <c r="AJ787" i="37" s="1"/>
  <c r="AD787" i="37"/>
  <c r="AI787" i="37" s="1"/>
  <c r="H788" i="37"/>
  <c r="I788" i="37"/>
  <c r="J788" i="37"/>
  <c r="K788" i="37"/>
  <c r="L788" i="37"/>
  <c r="M788" i="37"/>
  <c r="N788" i="37"/>
  <c r="O788" i="37"/>
  <c r="P788" i="37"/>
  <c r="W788" i="37"/>
  <c r="X788" i="37"/>
  <c r="Y788" i="37"/>
  <c r="Z788" i="37"/>
  <c r="AA788" i="37"/>
  <c r="AB788" i="37"/>
  <c r="AC788" i="37"/>
  <c r="AJ788" i="37" s="1"/>
  <c r="AD788" i="37"/>
  <c r="AI788" i="37" s="1"/>
  <c r="H789" i="37"/>
  <c r="I789" i="37"/>
  <c r="J789" i="37"/>
  <c r="K789" i="37"/>
  <c r="L789" i="37"/>
  <c r="M789" i="37"/>
  <c r="N789" i="37"/>
  <c r="O789" i="37"/>
  <c r="P789" i="37"/>
  <c r="W789" i="37"/>
  <c r="X789" i="37"/>
  <c r="Y789" i="37"/>
  <c r="Z789" i="37"/>
  <c r="AA789" i="37"/>
  <c r="AB789" i="37"/>
  <c r="AC789" i="37"/>
  <c r="AJ789" i="37" s="1"/>
  <c r="AD789" i="37"/>
  <c r="AI789" i="37" s="1"/>
  <c r="H790" i="37"/>
  <c r="I790" i="37"/>
  <c r="J790" i="37"/>
  <c r="K790" i="37"/>
  <c r="L790" i="37"/>
  <c r="M790" i="37"/>
  <c r="N790" i="37"/>
  <c r="O790" i="37"/>
  <c r="P790" i="37"/>
  <c r="W790" i="37"/>
  <c r="X790" i="37"/>
  <c r="Y790" i="37"/>
  <c r="Z790" i="37"/>
  <c r="AA790" i="37"/>
  <c r="AB790" i="37"/>
  <c r="AC790" i="37"/>
  <c r="AJ790" i="37" s="1"/>
  <c r="AD790" i="37"/>
  <c r="AI790" i="37" s="1"/>
  <c r="H791" i="37"/>
  <c r="I791" i="37"/>
  <c r="J791" i="37"/>
  <c r="K791" i="37"/>
  <c r="L791" i="37"/>
  <c r="M791" i="37"/>
  <c r="N791" i="37"/>
  <c r="O791" i="37"/>
  <c r="P791" i="37"/>
  <c r="W791" i="37"/>
  <c r="X791" i="37"/>
  <c r="Y791" i="37"/>
  <c r="Z791" i="37"/>
  <c r="AA791" i="37"/>
  <c r="AB791" i="37"/>
  <c r="AC791" i="37"/>
  <c r="AJ791" i="37" s="1"/>
  <c r="AD791" i="37"/>
  <c r="AI791" i="37" s="1"/>
  <c r="H793" i="37"/>
  <c r="I793" i="37"/>
  <c r="J793" i="37"/>
  <c r="K793" i="37"/>
  <c r="L793" i="37"/>
  <c r="M793" i="37"/>
  <c r="N793" i="37"/>
  <c r="O793" i="37"/>
  <c r="P793" i="37"/>
  <c r="W793" i="37"/>
  <c r="X793" i="37"/>
  <c r="Y793" i="37"/>
  <c r="Z793" i="37"/>
  <c r="AA793" i="37"/>
  <c r="AB793" i="37"/>
  <c r="AC793" i="37"/>
  <c r="AJ793" i="37" s="1"/>
  <c r="AD793" i="37"/>
  <c r="AI793" i="37" s="1"/>
  <c r="H794" i="37"/>
  <c r="I794" i="37"/>
  <c r="J794" i="37"/>
  <c r="K794" i="37"/>
  <c r="L794" i="37"/>
  <c r="M794" i="37"/>
  <c r="N794" i="37"/>
  <c r="O794" i="37"/>
  <c r="H795" i="37"/>
  <c r="I795" i="37"/>
  <c r="J795" i="37"/>
  <c r="K795" i="37"/>
  <c r="L795" i="37"/>
  <c r="M795" i="37"/>
  <c r="N795" i="37"/>
  <c r="O795" i="37"/>
  <c r="P795" i="37"/>
  <c r="W795" i="37"/>
  <c r="X795" i="37"/>
  <c r="Y795" i="37"/>
  <c r="Z795" i="37"/>
  <c r="AA795" i="37"/>
  <c r="AB795" i="37"/>
  <c r="AC795" i="37"/>
  <c r="AJ795" i="37" s="1"/>
  <c r="AD795" i="37"/>
  <c r="AI795" i="37" s="1"/>
  <c r="H796" i="37"/>
  <c r="I796" i="37"/>
  <c r="J796" i="37"/>
  <c r="K796" i="37"/>
  <c r="L796" i="37"/>
  <c r="M796" i="37"/>
  <c r="N796" i="37"/>
  <c r="O796" i="37"/>
  <c r="P796" i="37"/>
  <c r="W796" i="37"/>
  <c r="X796" i="37"/>
  <c r="Y796" i="37"/>
  <c r="Z796" i="37"/>
  <c r="AA796" i="37"/>
  <c r="AB796" i="37"/>
  <c r="AC796" i="37"/>
  <c r="AJ796" i="37" s="1"/>
  <c r="AD796" i="37"/>
  <c r="AI796" i="37" s="1"/>
  <c r="H797" i="37"/>
  <c r="I797" i="37"/>
  <c r="J797" i="37"/>
  <c r="K797" i="37"/>
  <c r="L797" i="37"/>
  <c r="M797" i="37"/>
  <c r="N797" i="37"/>
  <c r="O797" i="37"/>
  <c r="P797" i="37"/>
  <c r="W797" i="37"/>
  <c r="X797" i="37"/>
  <c r="Y797" i="37"/>
  <c r="Z797" i="37"/>
  <c r="AA797" i="37"/>
  <c r="AB797" i="37"/>
  <c r="AC797" i="37"/>
  <c r="AJ797" i="37" s="1"/>
  <c r="AD797" i="37"/>
  <c r="AI797" i="37" s="1"/>
  <c r="H798" i="37"/>
  <c r="I798" i="37"/>
  <c r="J798" i="37"/>
  <c r="K798" i="37"/>
  <c r="L798" i="37"/>
  <c r="M798" i="37"/>
  <c r="N798" i="37"/>
  <c r="O798" i="37"/>
  <c r="P798" i="37"/>
  <c r="W798" i="37"/>
  <c r="X798" i="37"/>
  <c r="Y798" i="37"/>
  <c r="Z798" i="37"/>
  <c r="AA798" i="37"/>
  <c r="AB798" i="37"/>
  <c r="AC798" i="37"/>
  <c r="AJ798" i="37" s="1"/>
  <c r="AD798" i="37"/>
  <c r="AI798" i="37" s="1"/>
  <c r="H799" i="37"/>
  <c r="I799" i="37"/>
  <c r="J799" i="37"/>
  <c r="K799" i="37"/>
  <c r="L799" i="37"/>
  <c r="M799" i="37"/>
  <c r="N799" i="37"/>
  <c r="O799" i="37"/>
  <c r="P799" i="37"/>
  <c r="W799" i="37"/>
  <c r="X799" i="37"/>
  <c r="Y799" i="37"/>
  <c r="Z799" i="37"/>
  <c r="AA799" i="37"/>
  <c r="AB799" i="37"/>
  <c r="AC799" i="37"/>
  <c r="AJ799" i="37" s="1"/>
  <c r="AD799" i="37"/>
  <c r="AI799" i="37" s="1"/>
  <c r="H800" i="37"/>
  <c r="I800" i="37"/>
  <c r="J800" i="37"/>
  <c r="K800" i="37"/>
  <c r="L800" i="37"/>
  <c r="M800" i="37"/>
  <c r="N800" i="37"/>
  <c r="O800" i="37"/>
  <c r="P800" i="37"/>
  <c r="W800" i="37"/>
  <c r="X800" i="37"/>
  <c r="Y800" i="37"/>
  <c r="Z800" i="37"/>
  <c r="AA800" i="37"/>
  <c r="AB800" i="37"/>
  <c r="AC800" i="37"/>
  <c r="AJ800" i="37" s="1"/>
  <c r="AD800" i="37"/>
  <c r="AI800" i="37" s="1"/>
  <c r="H801" i="37"/>
  <c r="I801" i="37"/>
  <c r="J801" i="37"/>
  <c r="K801" i="37"/>
  <c r="L801" i="37"/>
  <c r="M801" i="37"/>
  <c r="N801" i="37"/>
  <c r="O801" i="37"/>
  <c r="P801" i="37"/>
  <c r="W801" i="37"/>
  <c r="X801" i="37"/>
  <c r="Y801" i="37"/>
  <c r="Z801" i="37"/>
  <c r="AA801" i="37"/>
  <c r="AB801" i="37"/>
  <c r="AC801" i="37"/>
  <c r="AJ801" i="37" s="1"/>
  <c r="AD801" i="37"/>
  <c r="AI801" i="37" s="1"/>
  <c r="H802" i="37"/>
  <c r="I802" i="37"/>
  <c r="J802" i="37"/>
  <c r="K802" i="37"/>
  <c r="L802" i="37"/>
  <c r="M802" i="37"/>
  <c r="N802" i="37"/>
  <c r="O802" i="37"/>
  <c r="P802" i="37"/>
  <c r="W802" i="37"/>
  <c r="X802" i="37"/>
  <c r="Y802" i="37"/>
  <c r="Z802" i="37"/>
  <c r="AA802" i="37"/>
  <c r="AB802" i="37"/>
  <c r="AC802" i="37"/>
  <c r="AJ802" i="37" s="1"/>
  <c r="AD802" i="37"/>
  <c r="AI802" i="37" s="1"/>
  <c r="H803" i="37"/>
  <c r="I803" i="37"/>
  <c r="J803" i="37"/>
  <c r="K803" i="37"/>
  <c r="L803" i="37"/>
  <c r="M803" i="37"/>
  <c r="N803" i="37"/>
  <c r="O803" i="37"/>
  <c r="P803" i="37"/>
  <c r="W803" i="37"/>
  <c r="X803" i="37"/>
  <c r="Y803" i="37"/>
  <c r="Z803" i="37"/>
  <c r="AA803" i="37"/>
  <c r="AB803" i="37"/>
  <c r="AC803" i="37"/>
  <c r="AJ803" i="37" s="1"/>
  <c r="AD803" i="37"/>
  <c r="AI803" i="37" s="1"/>
  <c r="H804" i="37"/>
  <c r="I804" i="37"/>
  <c r="J804" i="37"/>
  <c r="K804" i="37"/>
  <c r="L804" i="37"/>
  <c r="M804" i="37"/>
  <c r="N804" i="37"/>
  <c r="O804" i="37"/>
  <c r="P804" i="37"/>
  <c r="W804" i="37"/>
  <c r="X804" i="37"/>
  <c r="Y804" i="37"/>
  <c r="Z804" i="37"/>
  <c r="AA804" i="37"/>
  <c r="AB804" i="37"/>
  <c r="AC804" i="37"/>
  <c r="AJ804" i="37" s="1"/>
  <c r="AD804" i="37"/>
  <c r="AI804" i="37" s="1"/>
  <c r="H805" i="37"/>
  <c r="I805" i="37"/>
  <c r="J805" i="37"/>
  <c r="K805" i="37"/>
  <c r="L805" i="37"/>
  <c r="M805" i="37"/>
  <c r="N805" i="37"/>
  <c r="O805" i="37"/>
  <c r="P805" i="37"/>
  <c r="W805" i="37"/>
  <c r="X805" i="37"/>
  <c r="Y805" i="37"/>
  <c r="Z805" i="37"/>
  <c r="AA805" i="37"/>
  <c r="AB805" i="37"/>
  <c r="AC805" i="37"/>
  <c r="AJ805" i="37" s="1"/>
  <c r="AD805" i="37"/>
  <c r="AI805" i="37" s="1"/>
  <c r="H806" i="37"/>
  <c r="I806" i="37"/>
  <c r="J806" i="37"/>
  <c r="K806" i="37"/>
  <c r="L806" i="37"/>
  <c r="M806" i="37"/>
  <c r="N806" i="37"/>
  <c r="O806" i="37"/>
  <c r="H807" i="37"/>
  <c r="I807" i="37"/>
  <c r="J807" i="37"/>
  <c r="K807" i="37"/>
  <c r="L807" i="37"/>
  <c r="M807" i="37"/>
  <c r="N807" i="37"/>
  <c r="O807" i="37"/>
  <c r="P807" i="37"/>
  <c r="W807" i="37"/>
  <c r="X807" i="37"/>
  <c r="Y807" i="37"/>
  <c r="Z807" i="37"/>
  <c r="AA807" i="37"/>
  <c r="AB807" i="37"/>
  <c r="AC807" i="37"/>
  <c r="AJ807" i="37" s="1"/>
  <c r="AD807" i="37"/>
  <c r="AI807" i="37" s="1"/>
  <c r="D808" i="37"/>
  <c r="E808" i="37"/>
  <c r="F808" i="37"/>
  <c r="G808" i="37"/>
  <c r="H808" i="37"/>
  <c r="I808" i="37"/>
  <c r="J808" i="37"/>
  <c r="K808" i="37"/>
  <c r="L808" i="37"/>
  <c r="M808" i="37"/>
  <c r="N808" i="37"/>
  <c r="O808" i="37"/>
  <c r="P808" i="37"/>
  <c r="W808" i="37"/>
  <c r="X808" i="37"/>
  <c r="Y808" i="37"/>
  <c r="Z808" i="37"/>
  <c r="AA808" i="37"/>
  <c r="AB808" i="37"/>
  <c r="AC808" i="37"/>
  <c r="AJ808" i="37" s="1"/>
  <c r="AD808" i="37"/>
  <c r="AI808" i="37" s="1"/>
  <c r="H809" i="37"/>
  <c r="I809" i="37"/>
  <c r="J809" i="37"/>
  <c r="K809" i="37"/>
  <c r="L809" i="37"/>
  <c r="M809" i="37"/>
  <c r="N809" i="37"/>
  <c r="O809" i="37"/>
  <c r="P809" i="37"/>
  <c r="W809" i="37"/>
  <c r="X809" i="37"/>
  <c r="Y809" i="37"/>
  <c r="Z809" i="37"/>
  <c r="AA809" i="37"/>
  <c r="AB809" i="37"/>
  <c r="AC809" i="37"/>
  <c r="AJ809" i="37" s="1"/>
  <c r="AD809" i="37"/>
  <c r="AI809" i="37" s="1"/>
  <c r="H810" i="37"/>
  <c r="I810" i="37"/>
  <c r="J810" i="37"/>
  <c r="K810" i="37"/>
  <c r="L810" i="37"/>
  <c r="M810" i="37"/>
  <c r="N810" i="37"/>
  <c r="O810" i="37"/>
  <c r="P810" i="37"/>
  <c r="W810" i="37"/>
  <c r="X810" i="37"/>
  <c r="Y810" i="37"/>
  <c r="Z810" i="37"/>
  <c r="AA810" i="37"/>
  <c r="AB810" i="37"/>
  <c r="AC810" i="37"/>
  <c r="AJ810" i="37" s="1"/>
  <c r="AD810" i="37"/>
  <c r="AI810" i="37" s="1"/>
  <c r="H811" i="37"/>
  <c r="I811" i="37"/>
  <c r="J811" i="37"/>
  <c r="K811" i="37"/>
  <c r="L811" i="37"/>
  <c r="M811" i="37"/>
  <c r="N811" i="37"/>
  <c r="O811" i="37"/>
  <c r="P811" i="37"/>
  <c r="W811" i="37"/>
  <c r="X811" i="37"/>
  <c r="Y811" i="37"/>
  <c r="Z811" i="37"/>
  <c r="AA811" i="37"/>
  <c r="AB811" i="37"/>
  <c r="AC811" i="37"/>
  <c r="AJ811" i="37" s="1"/>
  <c r="AD811" i="37"/>
  <c r="AI811" i="37" s="1"/>
  <c r="G812" i="37"/>
  <c r="H812" i="37"/>
  <c r="I812" i="37"/>
  <c r="J812" i="37"/>
  <c r="K812" i="37"/>
  <c r="L812" i="37"/>
  <c r="M812" i="37"/>
  <c r="N812" i="37"/>
  <c r="O812" i="37"/>
  <c r="P812" i="37"/>
  <c r="W812" i="37"/>
  <c r="X812" i="37"/>
  <c r="Y812" i="37"/>
  <c r="Z812" i="37"/>
  <c r="AA812" i="37"/>
  <c r="AB812" i="37"/>
  <c r="AC812" i="37"/>
  <c r="AJ812" i="37" s="1"/>
  <c r="AD812" i="37"/>
  <c r="AI812" i="37" s="1"/>
  <c r="H813" i="37"/>
  <c r="I813" i="37"/>
  <c r="J813" i="37"/>
  <c r="K813" i="37"/>
  <c r="L813" i="37"/>
  <c r="M813" i="37"/>
  <c r="N813" i="37"/>
  <c r="O813" i="37"/>
  <c r="P813" i="37"/>
  <c r="W813" i="37"/>
  <c r="X813" i="37"/>
  <c r="Y813" i="37"/>
  <c r="Z813" i="37"/>
  <c r="AA813" i="37"/>
  <c r="AB813" i="37"/>
  <c r="AC813" i="37"/>
  <c r="AJ813" i="37" s="1"/>
  <c r="AD813" i="37"/>
  <c r="AI813" i="37" s="1"/>
  <c r="H814" i="37"/>
  <c r="I814" i="37"/>
  <c r="J814" i="37"/>
  <c r="K814" i="37"/>
  <c r="L814" i="37"/>
  <c r="M814" i="37"/>
  <c r="N814" i="37"/>
  <c r="O814" i="37"/>
  <c r="P814" i="37"/>
  <c r="W814" i="37"/>
  <c r="X814" i="37"/>
  <c r="Y814" i="37"/>
  <c r="Z814" i="37"/>
  <c r="AA814" i="37"/>
  <c r="AB814" i="37"/>
  <c r="AC814" i="37"/>
  <c r="AJ814" i="37" s="1"/>
  <c r="AD814" i="37"/>
  <c r="AI814" i="37" s="1"/>
  <c r="H815" i="37"/>
  <c r="I815" i="37"/>
  <c r="J815" i="37"/>
  <c r="K815" i="37"/>
  <c r="L815" i="37"/>
  <c r="M815" i="37"/>
  <c r="N815" i="37"/>
  <c r="O815" i="37"/>
  <c r="H816" i="37"/>
  <c r="I816" i="37"/>
  <c r="J816" i="37"/>
  <c r="K816" i="37"/>
  <c r="L816" i="37"/>
  <c r="M816" i="37"/>
  <c r="N816" i="37"/>
  <c r="O816" i="37"/>
  <c r="P816" i="37"/>
  <c r="W816" i="37"/>
  <c r="X816" i="37"/>
  <c r="Y816" i="37"/>
  <c r="Z816" i="37"/>
  <c r="AA816" i="37"/>
  <c r="AB816" i="37"/>
  <c r="AC816" i="37"/>
  <c r="AJ816" i="37" s="1"/>
  <c r="AD816" i="37"/>
  <c r="AI816" i="37" s="1"/>
  <c r="H817" i="37"/>
  <c r="I817" i="37"/>
  <c r="J817" i="37"/>
  <c r="K817" i="37"/>
  <c r="L817" i="37"/>
  <c r="M817" i="37"/>
  <c r="N817" i="37"/>
  <c r="O817" i="37"/>
  <c r="P817" i="37"/>
  <c r="W817" i="37"/>
  <c r="X817" i="37"/>
  <c r="Y817" i="37"/>
  <c r="Z817" i="37"/>
  <c r="AA817" i="37"/>
  <c r="AB817" i="37"/>
  <c r="AC817" i="37"/>
  <c r="AJ817" i="37" s="1"/>
  <c r="AD817" i="37"/>
  <c r="AI817" i="37" s="1"/>
  <c r="H818" i="37"/>
  <c r="I818" i="37"/>
  <c r="J818" i="37"/>
  <c r="K818" i="37"/>
  <c r="L818" i="37"/>
  <c r="M818" i="37"/>
  <c r="N818" i="37"/>
  <c r="O818" i="37"/>
  <c r="H819" i="37"/>
  <c r="I819" i="37"/>
  <c r="J819" i="37"/>
  <c r="K819" i="37"/>
  <c r="L819" i="37"/>
  <c r="M819" i="37"/>
  <c r="N819" i="37"/>
  <c r="O819" i="37"/>
  <c r="P819" i="37"/>
  <c r="Y819" i="37"/>
  <c r="Z819" i="37"/>
  <c r="AB819" i="37"/>
  <c r="AC819" i="37"/>
  <c r="AJ819" i="37" s="1"/>
  <c r="AD819" i="37"/>
  <c r="AI819" i="37" s="1"/>
  <c r="H820" i="37"/>
  <c r="I820" i="37"/>
  <c r="J820" i="37"/>
  <c r="K820" i="37"/>
  <c r="L820" i="37"/>
  <c r="M820" i="37"/>
  <c r="N820" i="37"/>
  <c r="O820" i="37"/>
  <c r="P820" i="37"/>
  <c r="W820" i="37"/>
  <c r="X820" i="37"/>
  <c r="Y820" i="37"/>
  <c r="Z820" i="37"/>
  <c r="AA820" i="37"/>
  <c r="AB820" i="37"/>
  <c r="AC820" i="37"/>
  <c r="AJ820" i="37" s="1"/>
  <c r="AD820" i="37"/>
  <c r="AI820" i="37" s="1"/>
  <c r="H821" i="37"/>
  <c r="I821" i="37"/>
  <c r="J821" i="37"/>
  <c r="K821" i="37"/>
  <c r="L821" i="37"/>
  <c r="M821" i="37"/>
  <c r="N821" i="37"/>
  <c r="O821" i="37"/>
  <c r="P821" i="37"/>
  <c r="W821" i="37"/>
  <c r="X821" i="37"/>
  <c r="Y821" i="37"/>
  <c r="Z821" i="37"/>
  <c r="AA821" i="37"/>
  <c r="AB821" i="37"/>
  <c r="AC821" i="37"/>
  <c r="AJ821" i="37" s="1"/>
  <c r="AD821" i="37"/>
  <c r="AI821" i="37" s="1"/>
  <c r="D822" i="37"/>
  <c r="E822" i="37"/>
  <c r="F822" i="37"/>
  <c r="G822" i="37"/>
  <c r="H822" i="37"/>
  <c r="I822" i="37"/>
  <c r="J822" i="37"/>
  <c r="K822" i="37"/>
  <c r="L822" i="37"/>
  <c r="M822" i="37"/>
  <c r="N822" i="37"/>
  <c r="O822" i="37"/>
  <c r="P822" i="37"/>
  <c r="W822" i="37"/>
  <c r="X822" i="37"/>
  <c r="Y822" i="37"/>
  <c r="Z822" i="37"/>
  <c r="AA822" i="37"/>
  <c r="AB822" i="37"/>
  <c r="AC822" i="37"/>
  <c r="AJ822" i="37" s="1"/>
  <c r="AD822" i="37"/>
  <c r="AI822" i="37" s="1"/>
  <c r="H823" i="37"/>
  <c r="I823" i="37"/>
  <c r="J823" i="37"/>
  <c r="K823" i="37"/>
  <c r="L823" i="37"/>
  <c r="M823" i="37"/>
  <c r="N823" i="37"/>
  <c r="O823" i="37"/>
  <c r="H824" i="37"/>
  <c r="I824" i="37"/>
  <c r="J824" i="37"/>
  <c r="K824" i="37"/>
  <c r="L824" i="37"/>
  <c r="M824" i="37"/>
  <c r="N824" i="37"/>
  <c r="O824" i="37"/>
  <c r="P824" i="37"/>
  <c r="W824" i="37"/>
  <c r="X824" i="37"/>
  <c r="Y824" i="37"/>
  <c r="Z824" i="37"/>
  <c r="AA824" i="37"/>
  <c r="AB824" i="37"/>
  <c r="AC824" i="37"/>
  <c r="AJ824" i="37" s="1"/>
  <c r="AD824" i="37"/>
  <c r="AI824" i="37" s="1"/>
  <c r="H825" i="37"/>
  <c r="I825" i="37"/>
  <c r="J825" i="37"/>
  <c r="K825" i="37"/>
  <c r="L825" i="37"/>
  <c r="M825" i="37"/>
  <c r="N825" i="37"/>
  <c r="O825" i="37"/>
  <c r="P825" i="37"/>
  <c r="W825" i="37"/>
  <c r="X825" i="37"/>
  <c r="Y825" i="37"/>
  <c r="Z825" i="37"/>
  <c r="AA825" i="37"/>
  <c r="AB825" i="37"/>
  <c r="AC825" i="37"/>
  <c r="AJ825" i="37" s="1"/>
  <c r="AD825" i="37"/>
  <c r="AI825" i="37" s="1"/>
  <c r="H826" i="37"/>
  <c r="I826" i="37"/>
  <c r="J826" i="37"/>
  <c r="K826" i="37"/>
  <c r="L826" i="37"/>
  <c r="M826" i="37"/>
  <c r="N826" i="37"/>
  <c r="O826" i="37"/>
  <c r="P826" i="37"/>
  <c r="W826" i="37"/>
  <c r="X826" i="37"/>
  <c r="Y826" i="37"/>
  <c r="Z826" i="37"/>
  <c r="AA826" i="37"/>
  <c r="AB826" i="37"/>
  <c r="AC826" i="37"/>
  <c r="AJ826" i="37" s="1"/>
  <c r="AD826" i="37"/>
  <c r="AI826" i="37" s="1"/>
  <c r="H827" i="37"/>
  <c r="I827" i="37"/>
  <c r="J827" i="37"/>
  <c r="K827" i="37"/>
  <c r="L827" i="37"/>
  <c r="M827" i="37"/>
  <c r="N827" i="37"/>
  <c r="O827" i="37"/>
  <c r="P827" i="37"/>
  <c r="W827" i="37"/>
  <c r="X827" i="37"/>
  <c r="Y827" i="37"/>
  <c r="Z827" i="37"/>
  <c r="AA827" i="37"/>
  <c r="AB827" i="37"/>
  <c r="AC827" i="37"/>
  <c r="AJ827" i="37" s="1"/>
  <c r="AD827" i="37"/>
  <c r="AI827" i="37" s="1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D830" i="37"/>
  <c r="E830" i="37"/>
  <c r="F830" i="37"/>
  <c r="G830" i="37"/>
  <c r="H830" i="37"/>
  <c r="I830" i="37"/>
  <c r="J830" i="37"/>
  <c r="K830" i="37"/>
  <c r="L830" i="37"/>
  <c r="M830" i="37"/>
  <c r="N830" i="37"/>
  <c r="O830" i="37"/>
  <c r="P830" i="37"/>
  <c r="W830" i="37"/>
  <c r="X830" i="37"/>
  <c r="Y830" i="37"/>
  <c r="Z830" i="37"/>
  <c r="AA830" i="37"/>
  <c r="AB830" i="37"/>
  <c r="AC830" i="37"/>
  <c r="AJ830" i="37" s="1"/>
  <c r="AD830" i="37"/>
  <c r="AI830" i="37" s="1"/>
  <c r="P831" i="37"/>
  <c r="W831" i="37"/>
  <c r="X831" i="37"/>
  <c r="Y831" i="37"/>
  <c r="Z831" i="37"/>
  <c r="AA831" i="37"/>
  <c r="AB831" i="37"/>
  <c r="AC831" i="37"/>
  <c r="AJ831" i="37" s="1"/>
  <c r="AD831" i="37"/>
  <c r="AI831" i="37" s="1"/>
  <c r="Y832" i="37"/>
  <c r="Z832" i="37"/>
  <c r="H833" i="37"/>
  <c r="I833" i="37"/>
  <c r="J833" i="37"/>
  <c r="K833" i="37"/>
  <c r="L833" i="37"/>
  <c r="M833" i="37"/>
  <c r="N833" i="37"/>
  <c r="O833" i="37"/>
  <c r="P833" i="37"/>
  <c r="W833" i="37"/>
  <c r="X833" i="37"/>
  <c r="Y833" i="37"/>
  <c r="Z833" i="37"/>
  <c r="AA833" i="37"/>
  <c r="AB833" i="37"/>
  <c r="AC833" i="37"/>
  <c r="AJ833" i="37" s="1"/>
  <c r="AD833" i="37"/>
  <c r="AI833" i="37" s="1"/>
  <c r="H834" i="37"/>
  <c r="I834" i="37"/>
  <c r="J834" i="37"/>
  <c r="K834" i="37"/>
  <c r="L834" i="37"/>
  <c r="M834" i="37"/>
  <c r="N834" i="37"/>
  <c r="O834" i="37"/>
  <c r="P834" i="37"/>
  <c r="W834" i="37"/>
  <c r="X834" i="37"/>
  <c r="Y834" i="37"/>
  <c r="Z834" i="37"/>
  <c r="AA834" i="37"/>
  <c r="AB834" i="37"/>
  <c r="AC834" i="37"/>
  <c r="AJ834" i="37" s="1"/>
  <c r="AD834" i="37"/>
  <c r="AI834" i="37" s="1"/>
  <c r="H835" i="37"/>
  <c r="I835" i="37"/>
  <c r="J835" i="37"/>
  <c r="K835" i="37"/>
  <c r="L835" i="37"/>
  <c r="M835" i="37"/>
  <c r="N835" i="37"/>
  <c r="O835" i="37"/>
  <c r="P835" i="37"/>
  <c r="W835" i="37"/>
  <c r="X835" i="37"/>
  <c r="Y835" i="37"/>
  <c r="Z835" i="37"/>
  <c r="AA835" i="37"/>
  <c r="AB835" i="37"/>
  <c r="AC835" i="37"/>
  <c r="AJ835" i="37" s="1"/>
  <c r="AD835" i="37"/>
  <c r="AI835" i="37" s="1"/>
  <c r="H836" i="37"/>
  <c r="I836" i="37"/>
  <c r="J836" i="37"/>
  <c r="K836" i="37"/>
  <c r="L836" i="37"/>
  <c r="M836" i="37"/>
  <c r="N836" i="37"/>
  <c r="O836" i="37"/>
  <c r="H1932" i="157"/>
  <c r="F806" i="37" s="1"/>
  <c r="F1932" i="157"/>
  <c r="H1866" i="157"/>
  <c r="H1950" i="157"/>
  <c r="F824" i="37" s="1"/>
  <c r="F1866" i="157"/>
  <c r="F1862" i="157"/>
  <c r="H1839" i="157"/>
  <c r="H1837" i="157" s="1"/>
  <c r="H1825" i="157"/>
  <c r="H1812" i="157"/>
  <c r="G1845" i="157"/>
  <c r="G1844" i="157"/>
  <c r="G1841" i="157"/>
  <c r="G1836" i="157"/>
  <c r="G1835" i="157"/>
  <c r="G1833" i="157"/>
  <c r="G1831" i="157"/>
  <c r="G1828" i="157"/>
  <c r="G1826" i="157"/>
  <c r="G1823" i="157"/>
  <c r="G1820" i="157"/>
  <c r="G1819" i="157"/>
  <c r="G1817" i="157"/>
  <c r="G1816" i="157"/>
  <c r="G1815" i="157"/>
  <c r="G1814" i="157"/>
  <c r="F1839" i="157"/>
  <c r="F1832" i="157"/>
  <c r="F1825" i="157"/>
  <c r="F1812" i="157"/>
  <c r="D715" i="37"/>
  <c r="E715" i="37"/>
  <c r="F715" i="37"/>
  <c r="G715" i="37"/>
  <c r="H715" i="37"/>
  <c r="I715" i="37"/>
  <c r="J715" i="37"/>
  <c r="K715" i="37"/>
  <c r="L715" i="37"/>
  <c r="M715" i="37"/>
  <c r="N715" i="37"/>
  <c r="O715" i="37"/>
  <c r="D717" i="37"/>
  <c r="E717" i="37"/>
  <c r="F717" i="37"/>
  <c r="G717" i="37"/>
  <c r="H717" i="37"/>
  <c r="I717" i="37"/>
  <c r="J717" i="37"/>
  <c r="K717" i="37"/>
  <c r="L717" i="37"/>
  <c r="M717" i="37"/>
  <c r="N717" i="37"/>
  <c r="O717" i="37"/>
  <c r="P717" i="37"/>
  <c r="W717" i="37"/>
  <c r="X717" i="37"/>
  <c r="Y717" i="37"/>
  <c r="Z717" i="37"/>
  <c r="AA717" i="37"/>
  <c r="AB717" i="37"/>
  <c r="AC717" i="37"/>
  <c r="AJ717" i="37" s="1"/>
  <c r="AD717" i="37"/>
  <c r="AI717" i="37" s="1"/>
  <c r="D718" i="37"/>
  <c r="E718" i="37"/>
  <c r="F718" i="37"/>
  <c r="G718" i="37"/>
  <c r="H718" i="37"/>
  <c r="I718" i="37"/>
  <c r="J718" i="37"/>
  <c r="K718" i="37"/>
  <c r="L718" i="37"/>
  <c r="M718" i="37"/>
  <c r="N718" i="37"/>
  <c r="O718" i="37"/>
  <c r="D719" i="37"/>
  <c r="E719" i="37"/>
  <c r="F719" i="37"/>
  <c r="G719" i="37"/>
  <c r="H719" i="37"/>
  <c r="I719" i="37"/>
  <c r="J719" i="37"/>
  <c r="K719" i="37"/>
  <c r="L719" i="37"/>
  <c r="M719" i="37"/>
  <c r="N719" i="37"/>
  <c r="O719" i="37"/>
  <c r="H720" i="37"/>
  <c r="I720" i="37"/>
  <c r="J720" i="37"/>
  <c r="K720" i="37"/>
  <c r="L720" i="37"/>
  <c r="M720" i="37"/>
  <c r="N720" i="37"/>
  <c r="O720" i="37"/>
  <c r="P720" i="37"/>
  <c r="W720" i="37"/>
  <c r="X720" i="37"/>
  <c r="Y720" i="37"/>
  <c r="Z720" i="37"/>
  <c r="AA720" i="37"/>
  <c r="AB720" i="37"/>
  <c r="AC720" i="37"/>
  <c r="AJ720" i="37" s="1"/>
  <c r="AD720" i="37"/>
  <c r="AI720" i="37" s="1"/>
  <c r="H721" i="37"/>
  <c r="I721" i="37"/>
  <c r="J721" i="37"/>
  <c r="K721" i="37"/>
  <c r="L721" i="37"/>
  <c r="M721" i="37"/>
  <c r="N721" i="37"/>
  <c r="O721" i="37"/>
  <c r="P721" i="37"/>
  <c r="W721" i="37"/>
  <c r="X721" i="37"/>
  <c r="Y721" i="37"/>
  <c r="Z721" i="37"/>
  <c r="AA721" i="37"/>
  <c r="AB721" i="37"/>
  <c r="AC721" i="37"/>
  <c r="AJ721" i="37" s="1"/>
  <c r="AD721" i="37"/>
  <c r="AI721" i="37" s="1"/>
  <c r="H722" i="37"/>
  <c r="I722" i="37"/>
  <c r="J722" i="37"/>
  <c r="K722" i="37"/>
  <c r="L722" i="37"/>
  <c r="M722" i="37"/>
  <c r="N722" i="37"/>
  <c r="O722" i="37"/>
  <c r="P722" i="37"/>
  <c r="W722" i="37"/>
  <c r="X722" i="37"/>
  <c r="Y722" i="37"/>
  <c r="Z722" i="37"/>
  <c r="AA722" i="37"/>
  <c r="AB722" i="37"/>
  <c r="AC722" i="37"/>
  <c r="AJ722" i="37" s="1"/>
  <c r="AD722" i="37"/>
  <c r="AI722" i="37" s="1"/>
  <c r="H723" i="37"/>
  <c r="I723" i="37"/>
  <c r="J723" i="37"/>
  <c r="K723" i="37"/>
  <c r="L723" i="37"/>
  <c r="M723" i="37"/>
  <c r="N723" i="37"/>
  <c r="O723" i="37"/>
  <c r="P723" i="37"/>
  <c r="W723" i="37"/>
  <c r="X723" i="37"/>
  <c r="Y723" i="37"/>
  <c r="Z723" i="37"/>
  <c r="AA723" i="37"/>
  <c r="AB723" i="37"/>
  <c r="AC723" i="37"/>
  <c r="AJ723" i="37" s="1"/>
  <c r="AD723" i="37"/>
  <c r="AI723" i="37" s="1"/>
  <c r="H724" i="37"/>
  <c r="I724" i="37"/>
  <c r="J724" i="37"/>
  <c r="K724" i="37"/>
  <c r="L724" i="37"/>
  <c r="M724" i="37"/>
  <c r="N724" i="37"/>
  <c r="O724" i="37"/>
  <c r="P724" i="37"/>
  <c r="W724" i="37"/>
  <c r="X724" i="37"/>
  <c r="Y724" i="37"/>
  <c r="Z724" i="37"/>
  <c r="AA724" i="37"/>
  <c r="AB724" i="37"/>
  <c r="AC724" i="37"/>
  <c r="AJ724" i="37" s="1"/>
  <c r="AD724" i="37"/>
  <c r="AI724" i="37" s="1"/>
  <c r="H725" i="37"/>
  <c r="I725" i="37"/>
  <c r="J725" i="37"/>
  <c r="K725" i="37"/>
  <c r="L725" i="37"/>
  <c r="M725" i="37"/>
  <c r="N725" i="37"/>
  <c r="O725" i="37"/>
  <c r="P725" i="37"/>
  <c r="W725" i="37"/>
  <c r="X725" i="37"/>
  <c r="Y725" i="37"/>
  <c r="Z725" i="37"/>
  <c r="AA725" i="37"/>
  <c r="AB725" i="37"/>
  <c r="AC725" i="37"/>
  <c r="AJ725" i="37" s="1"/>
  <c r="AD725" i="37"/>
  <c r="AI725" i="37" s="1"/>
  <c r="H726" i="37"/>
  <c r="I726" i="37"/>
  <c r="J726" i="37"/>
  <c r="K726" i="37"/>
  <c r="L726" i="37"/>
  <c r="M726" i="37"/>
  <c r="N726" i="37"/>
  <c r="O726" i="37"/>
  <c r="P726" i="37"/>
  <c r="W726" i="37"/>
  <c r="X726" i="37"/>
  <c r="Y726" i="37"/>
  <c r="Z726" i="37"/>
  <c r="AA726" i="37"/>
  <c r="AB726" i="37"/>
  <c r="AC726" i="37"/>
  <c r="AJ726" i="37" s="1"/>
  <c r="AD726" i="37"/>
  <c r="AI726" i="37" s="1"/>
  <c r="H727" i="37"/>
  <c r="I727" i="37"/>
  <c r="J727" i="37"/>
  <c r="K727" i="37"/>
  <c r="L727" i="37"/>
  <c r="M727" i="37"/>
  <c r="N727" i="37"/>
  <c r="O727" i="37"/>
  <c r="P727" i="37"/>
  <c r="W727" i="37"/>
  <c r="X727" i="37"/>
  <c r="Y727" i="37"/>
  <c r="Z727" i="37"/>
  <c r="AA727" i="37"/>
  <c r="AB727" i="37"/>
  <c r="AC727" i="37"/>
  <c r="AJ727" i="37" s="1"/>
  <c r="AD727" i="37"/>
  <c r="AI727" i="37" s="1"/>
  <c r="H728" i="37"/>
  <c r="I728" i="37"/>
  <c r="J728" i="37"/>
  <c r="K728" i="37"/>
  <c r="L728" i="37"/>
  <c r="M728" i="37"/>
  <c r="N728" i="37"/>
  <c r="O728" i="37"/>
  <c r="P728" i="37"/>
  <c r="W728" i="37"/>
  <c r="X728" i="37"/>
  <c r="Y728" i="37"/>
  <c r="Z728" i="37"/>
  <c r="AA728" i="37"/>
  <c r="AB728" i="37"/>
  <c r="AC728" i="37"/>
  <c r="AJ728" i="37" s="1"/>
  <c r="AD728" i="37"/>
  <c r="AI728" i="37" s="1"/>
  <c r="H730" i="37"/>
  <c r="I730" i="37"/>
  <c r="J730" i="37"/>
  <c r="K730" i="37"/>
  <c r="L730" i="37"/>
  <c r="M730" i="37"/>
  <c r="N730" i="37"/>
  <c r="O730" i="37"/>
  <c r="P730" i="37"/>
  <c r="W730" i="37"/>
  <c r="X730" i="37"/>
  <c r="Y730" i="37"/>
  <c r="Z730" i="37"/>
  <c r="AA730" i="37"/>
  <c r="AB730" i="37"/>
  <c r="AC730" i="37"/>
  <c r="AJ730" i="37" s="1"/>
  <c r="AD730" i="37"/>
  <c r="AI730" i="37" s="1"/>
  <c r="H731" i="37"/>
  <c r="I731" i="37"/>
  <c r="J731" i="37"/>
  <c r="K731" i="37"/>
  <c r="L731" i="37"/>
  <c r="M731" i="37"/>
  <c r="N731" i="37"/>
  <c r="O731" i="37"/>
  <c r="H732" i="37"/>
  <c r="I732" i="37"/>
  <c r="J732" i="37"/>
  <c r="K732" i="37"/>
  <c r="L732" i="37"/>
  <c r="M732" i="37"/>
  <c r="N732" i="37"/>
  <c r="O732" i="37"/>
  <c r="P732" i="37"/>
  <c r="W732" i="37"/>
  <c r="X732" i="37"/>
  <c r="Y732" i="37"/>
  <c r="Z732" i="37"/>
  <c r="AA732" i="37"/>
  <c r="AB732" i="37"/>
  <c r="AC732" i="37"/>
  <c r="AJ732" i="37" s="1"/>
  <c r="AD732" i="37"/>
  <c r="AI732" i="37" s="1"/>
  <c r="H733" i="37"/>
  <c r="I733" i="37"/>
  <c r="J733" i="37"/>
  <c r="K733" i="37"/>
  <c r="L733" i="37"/>
  <c r="M733" i="37"/>
  <c r="N733" i="37"/>
  <c r="O733" i="37"/>
  <c r="P733" i="37"/>
  <c r="W733" i="37"/>
  <c r="X733" i="37"/>
  <c r="Y733" i="37"/>
  <c r="Z733" i="37"/>
  <c r="AA733" i="37"/>
  <c r="AB733" i="37"/>
  <c r="AC733" i="37"/>
  <c r="AJ733" i="37" s="1"/>
  <c r="AD733" i="37"/>
  <c r="AI733" i="37" s="1"/>
  <c r="H734" i="37"/>
  <c r="I734" i="37"/>
  <c r="J734" i="37"/>
  <c r="K734" i="37"/>
  <c r="L734" i="37"/>
  <c r="M734" i="37"/>
  <c r="N734" i="37"/>
  <c r="O734" i="37"/>
  <c r="P734" i="37"/>
  <c r="W734" i="37"/>
  <c r="X734" i="37"/>
  <c r="Y734" i="37"/>
  <c r="Z734" i="37"/>
  <c r="AA734" i="37"/>
  <c r="AB734" i="37"/>
  <c r="AC734" i="37"/>
  <c r="AJ734" i="37" s="1"/>
  <c r="AD734" i="37"/>
  <c r="AI734" i="37" s="1"/>
  <c r="H735" i="37"/>
  <c r="I735" i="37"/>
  <c r="J735" i="37"/>
  <c r="K735" i="37"/>
  <c r="L735" i="37"/>
  <c r="M735" i="37"/>
  <c r="N735" i="37"/>
  <c r="O735" i="37"/>
  <c r="P735" i="37"/>
  <c r="W735" i="37"/>
  <c r="X735" i="37"/>
  <c r="Y735" i="37"/>
  <c r="Z735" i="37"/>
  <c r="AA735" i="37"/>
  <c r="AB735" i="37"/>
  <c r="AC735" i="37"/>
  <c r="AJ735" i="37" s="1"/>
  <c r="AD735" i="37"/>
  <c r="AI735" i="37" s="1"/>
  <c r="H736" i="37"/>
  <c r="I736" i="37"/>
  <c r="J736" i="37"/>
  <c r="K736" i="37"/>
  <c r="L736" i="37"/>
  <c r="M736" i="37"/>
  <c r="N736" i="37"/>
  <c r="O736" i="37"/>
  <c r="P736" i="37"/>
  <c r="W736" i="37"/>
  <c r="X736" i="37"/>
  <c r="Y736" i="37"/>
  <c r="Z736" i="37"/>
  <c r="AA736" i="37"/>
  <c r="AB736" i="37"/>
  <c r="AC736" i="37"/>
  <c r="AJ736" i="37" s="1"/>
  <c r="AD736" i="37"/>
  <c r="AI736" i="37" s="1"/>
  <c r="H737" i="37"/>
  <c r="I737" i="37"/>
  <c r="J737" i="37"/>
  <c r="K737" i="37"/>
  <c r="L737" i="37"/>
  <c r="M737" i="37"/>
  <c r="N737" i="37"/>
  <c r="O737" i="37"/>
  <c r="P737" i="37"/>
  <c r="W737" i="37"/>
  <c r="X737" i="37"/>
  <c r="Y737" i="37"/>
  <c r="Z737" i="37"/>
  <c r="AA737" i="37"/>
  <c r="AB737" i="37"/>
  <c r="AC737" i="37"/>
  <c r="AJ737" i="37" s="1"/>
  <c r="AD737" i="37"/>
  <c r="AI737" i="37" s="1"/>
  <c r="H738" i="37"/>
  <c r="I738" i="37"/>
  <c r="J738" i="37"/>
  <c r="K738" i="37"/>
  <c r="L738" i="37"/>
  <c r="M738" i="37"/>
  <c r="N738" i="37"/>
  <c r="O738" i="37"/>
  <c r="P738" i="37"/>
  <c r="W738" i="37"/>
  <c r="X738" i="37"/>
  <c r="Y738" i="37"/>
  <c r="Z738" i="37"/>
  <c r="AA738" i="37"/>
  <c r="AB738" i="37"/>
  <c r="AC738" i="37"/>
  <c r="AJ738" i="37" s="1"/>
  <c r="AD738" i="37"/>
  <c r="AI738" i="37" s="1"/>
  <c r="H739" i="37"/>
  <c r="I739" i="37"/>
  <c r="J739" i="37"/>
  <c r="K739" i="37"/>
  <c r="L739" i="37"/>
  <c r="M739" i="37"/>
  <c r="N739" i="37"/>
  <c r="O739" i="37"/>
  <c r="P739" i="37"/>
  <c r="W739" i="37"/>
  <c r="X739" i="37"/>
  <c r="Y739" i="37"/>
  <c r="Z739" i="37"/>
  <c r="AA739" i="37"/>
  <c r="AB739" i="37"/>
  <c r="AC739" i="37"/>
  <c r="AJ739" i="37" s="1"/>
  <c r="AD739" i="37"/>
  <c r="AI739" i="37" s="1"/>
  <c r="H740" i="37"/>
  <c r="I740" i="37"/>
  <c r="J740" i="37"/>
  <c r="K740" i="37"/>
  <c r="L740" i="37"/>
  <c r="M740" i="37"/>
  <c r="N740" i="37"/>
  <c r="O740" i="37"/>
  <c r="P740" i="37"/>
  <c r="W740" i="37"/>
  <c r="X740" i="37"/>
  <c r="Y740" i="37"/>
  <c r="Z740" i="37"/>
  <c r="AA740" i="37"/>
  <c r="AB740" i="37"/>
  <c r="AC740" i="37"/>
  <c r="AJ740" i="37" s="1"/>
  <c r="AD740" i="37"/>
  <c r="AI740" i="37" s="1"/>
  <c r="H741" i="37"/>
  <c r="I741" i="37"/>
  <c r="J741" i="37"/>
  <c r="K741" i="37"/>
  <c r="L741" i="37"/>
  <c r="M741" i="37"/>
  <c r="N741" i="37"/>
  <c r="O741" i="37"/>
  <c r="P741" i="37"/>
  <c r="W741" i="37"/>
  <c r="X741" i="37"/>
  <c r="Y741" i="37"/>
  <c r="Z741" i="37"/>
  <c r="AA741" i="37"/>
  <c r="AB741" i="37"/>
  <c r="AC741" i="37"/>
  <c r="AJ741" i="37" s="1"/>
  <c r="AD741" i="37"/>
  <c r="AI741" i="37" s="1"/>
  <c r="H742" i="37"/>
  <c r="I742" i="37"/>
  <c r="J742" i="37"/>
  <c r="K742" i="37"/>
  <c r="L742" i="37"/>
  <c r="M742" i="37"/>
  <c r="N742" i="37"/>
  <c r="O742" i="37"/>
  <c r="P742" i="37"/>
  <c r="W742" i="37"/>
  <c r="X742" i="37"/>
  <c r="Y742" i="37"/>
  <c r="Z742" i="37"/>
  <c r="AA742" i="37"/>
  <c r="AB742" i="37"/>
  <c r="AC742" i="37"/>
  <c r="AJ742" i="37" s="1"/>
  <c r="AD742" i="37"/>
  <c r="AI742" i="37" s="1"/>
  <c r="H743" i="37"/>
  <c r="I743" i="37"/>
  <c r="J743" i="37"/>
  <c r="K743" i="37"/>
  <c r="L743" i="37"/>
  <c r="M743" i="37"/>
  <c r="N743" i="37"/>
  <c r="O743" i="37"/>
  <c r="H744" i="37"/>
  <c r="I744" i="37"/>
  <c r="J744" i="37"/>
  <c r="K744" i="37"/>
  <c r="L744" i="37"/>
  <c r="M744" i="37"/>
  <c r="N744" i="37"/>
  <c r="O744" i="37"/>
  <c r="P744" i="37"/>
  <c r="W744" i="37"/>
  <c r="X744" i="37"/>
  <c r="Y744" i="37"/>
  <c r="Z744" i="37"/>
  <c r="AA744" i="37"/>
  <c r="AB744" i="37"/>
  <c r="AC744" i="37"/>
  <c r="AJ744" i="37" s="1"/>
  <c r="AD744" i="37"/>
  <c r="AI744" i="37" s="1"/>
  <c r="H745" i="37"/>
  <c r="I745" i="37"/>
  <c r="J745" i="37"/>
  <c r="K745" i="37"/>
  <c r="L745" i="37"/>
  <c r="M745" i="37"/>
  <c r="N745" i="37"/>
  <c r="O745" i="37"/>
  <c r="P745" i="37"/>
  <c r="W745" i="37"/>
  <c r="X745" i="37"/>
  <c r="Y745" i="37"/>
  <c r="Z745" i="37"/>
  <c r="AA745" i="37"/>
  <c r="AB745" i="37"/>
  <c r="AC745" i="37"/>
  <c r="AJ745" i="37" s="1"/>
  <c r="AD745" i="37"/>
  <c r="AI745" i="37" s="1"/>
  <c r="H746" i="37"/>
  <c r="I746" i="37"/>
  <c r="J746" i="37"/>
  <c r="K746" i="37"/>
  <c r="L746" i="37"/>
  <c r="M746" i="37"/>
  <c r="N746" i="37"/>
  <c r="O746" i="37"/>
  <c r="P746" i="37"/>
  <c r="W746" i="37"/>
  <c r="X746" i="37"/>
  <c r="Y746" i="37"/>
  <c r="Z746" i="37"/>
  <c r="AA746" i="37"/>
  <c r="AB746" i="37"/>
  <c r="AC746" i="37"/>
  <c r="AJ746" i="37" s="1"/>
  <c r="AD746" i="37"/>
  <c r="AI746" i="37" s="1"/>
  <c r="H747" i="37"/>
  <c r="I747" i="37"/>
  <c r="J747" i="37"/>
  <c r="K747" i="37"/>
  <c r="L747" i="37"/>
  <c r="M747" i="37"/>
  <c r="N747" i="37"/>
  <c r="O747" i="37"/>
  <c r="P747" i="37"/>
  <c r="W747" i="37"/>
  <c r="X747" i="37"/>
  <c r="Y747" i="37"/>
  <c r="Z747" i="37"/>
  <c r="AA747" i="37"/>
  <c r="AB747" i="37"/>
  <c r="AC747" i="37"/>
  <c r="AJ747" i="37" s="1"/>
  <c r="AD747" i="37"/>
  <c r="AI747" i="37" s="1"/>
  <c r="H748" i="37"/>
  <c r="I748" i="37"/>
  <c r="J748" i="37"/>
  <c r="K748" i="37"/>
  <c r="L748" i="37"/>
  <c r="M748" i="37"/>
  <c r="N748" i="37"/>
  <c r="O748" i="37"/>
  <c r="P748" i="37"/>
  <c r="W748" i="37"/>
  <c r="X748" i="37"/>
  <c r="Y748" i="37"/>
  <c r="Z748" i="37"/>
  <c r="AA748" i="37"/>
  <c r="AB748" i="37"/>
  <c r="AC748" i="37"/>
  <c r="AJ748" i="37" s="1"/>
  <c r="AD748" i="37"/>
  <c r="AI748" i="37" s="1"/>
  <c r="H749" i="37"/>
  <c r="I749" i="37"/>
  <c r="J749" i="37"/>
  <c r="K749" i="37"/>
  <c r="L749" i="37"/>
  <c r="M749" i="37"/>
  <c r="N749" i="37"/>
  <c r="O749" i="37"/>
  <c r="P749" i="37"/>
  <c r="W749" i="37"/>
  <c r="X749" i="37"/>
  <c r="Y749" i="37"/>
  <c r="Z749" i="37"/>
  <c r="AA749" i="37"/>
  <c r="AB749" i="37"/>
  <c r="AC749" i="37"/>
  <c r="AJ749" i="37" s="1"/>
  <c r="AD749" i="37"/>
  <c r="AI749" i="37" s="1"/>
  <c r="H750" i="37"/>
  <c r="I750" i="37"/>
  <c r="J750" i="37"/>
  <c r="K750" i="37"/>
  <c r="L750" i="37"/>
  <c r="M750" i="37"/>
  <c r="N750" i="37"/>
  <c r="O750" i="37"/>
  <c r="P750" i="37"/>
  <c r="W750" i="37"/>
  <c r="X750" i="37"/>
  <c r="Y750" i="37"/>
  <c r="Z750" i="37"/>
  <c r="AA750" i="37"/>
  <c r="AB750" i="37"/>
  <c r="AC750" i="37"/>
  <c r="AJ750" i="37" s="1"/>
  <c r="AD750" i="37"/>
  <c r="AI750" i="37" s="1"/>
  <c r="H751" i="37"/>
  <c r="I751" i="37"/>
  <c r="J751" i="37"/>
  <c r="K751" i="37"/>
  <c r="L751" i="37"/>
  <c r="M751" i="37"/>
  <c r="N751" i="37"/>
  <c r="O751" i="37"/>
  <c r="P751" i="37"/>
  <c r="W751" i="37"/>
  <c r="X751" i="37"/>
  <c r="Y751" i="37"/>
  <c r="Z751" i="37"/>
  <c r="AA751" i="37"/>
  <c r="AB751" i="37"/>
  <c r="AC751" i="37"/>
  <c r="AJ751" i="37" s="1"/>
  <c r="AD751" i="37"/>
  <c r="AI751" i="37" s="1"/>
  <c r="H752" i="37"/>
  <c r="I752" i="37"/>
  <c r="J752" i="37"/>
  <c r="K752" i="37"/>
  <c r="L752" i="37"/>
  <c r="M752" i="37"/>
  <c r="N752" i="37"/>
  <c r="O752" i="37"/>
  <c r="P752" i="37"/>
  <c r="W752" i="37"/>
  <c r="X752" i="37"/>
  <c r="Y752" i="37"/>
  <c r="Z752" i="37"/>
  <c r="AA752" i="37"/>
  <c r="AB752" i="37"/>
  <c r="AC752" i="37"/>
  <c r="AJ752" i="37" s="1"/>
  <c r="AD752" i="37"/>
  <c r="AI752" i="37" s="1"/>
  <c r="H753" i="37"/>
  <c r="I753" i="37"/>
  <c r="J753" i="37"/>
  <c r="K753" i="37"/>
  <c r="L753" i="37"/>
  <c r="M753" i="37"/>
  <c r="N753" i="37"/>
  <c r="O753" i="37"/>
  <c r="H754" i="37"/>
  <c r="I754" i="37"/>
  <c r="J754" i="37"/>
  <c r="K754" i="37"/>
  <c r="L754" i="37"/>
  <c r="M754" i="37"/>
  <c r="N754" i="37"/>
  <c r="O754" i="37"/>
  <c r="P754" i="37"/>
  <c r="W754" i="37"/>
  <c r="X754" i="37"/>
  <c r="Y754" i="37"/>
  <c r="Z754" i="37"/>
  <c r="AA754" i="37"/>
  <c r="AB754" i="37"/>
  <c r="AC754" i="37"/>
  <c r="AJ754" i="37" s="1"/>
  <c r="AD754" i="37"/>
  <c r="AI754" i="37" s="1"/>
  <c r="H755" i="37"/>
  <c r="I755" i="37"/>
  <c r="J755" i="37"/>
  <c r="K755" i="37"/>
  <c r="L755" i="37"/>
  <c r="M755" i="37"/>
  <c r="N755" i="37"/>
  <c r="O755" i="37"/>
  <c r="P755" i="37"/>
  <c r="W755" i="37"/>
  <c r="X755" i="37"/>
  <c r="Y755" i="37"/>
  <c r="Z755" i="37"/>
  <c r="AA755" i="37"/>
  <c r="AB755" i="37"/>
  <c r="AC755" i="37"/>
  <c r="AJ755" i="37" s="1"/>
  <c r="AD755" i="37"/>
  <c r="AI755" i="37" s="1"/>
  <c r="H756" i="37"/>
  <c r="I756" i="37"/>
  <c r="J756" i="37"/>
  <c r="K756" i="37"/>
  <c r="L756" i="37"/>
  <c r="M756" i="37"/>
  <c r="N756" i="37"/>
  <c r="O756" i="37"/>
  <c r="P756" i="37"/>
  <c r="W756" i="37"/>
  <c r="X756" i="37"/>
  <c r="Y756" i="37"/>
  <c r="Z756" i="37"/>
  <c r="AA756" i="37"/>
  <c r="AB756" i="37"/>
  <c r="AC756" i="37"/>
  <c r="AJ756" i="37" s="1"/>
  <c r="AD756" i="37"/>
  <c r="AI756" i="37" s="1"/>
  <c r="H757" i="37"/>
  <c r="I757" i="37"/>
  <c r="J757" i="37"/>
  <c r="K757" i="37"/>
  <c r="L757" i="37"/>
  <c r="M757" i="37"/>
  <c r="N757" i="37"/>
  <c r="O757" i="37"/>
  <c r="P757" i="37"/>
  <c r="W757" i="37"/>
  <c r="X757" i="37"/>
  <c r="Y757" i="37"/>
  <c r="Z757" i="37"/>
  <c r="AA757" i="37"/>
  <c r="AB757" i="37"/>
  <c r="AC757" i="37"/>
  <c r="AJ757" i="37" s="1"/>
  <c r="AD757" i="37"/>
  <c r="AI757" i="37" s="1"/>
  <c r="H758" i="37"/>
  <c r="I758" i="37"/>
  <c r="J758" i="37"/>
  <c r="K758" i="37"/>
  <c r="L758" i="37"/>
  <c r="M758" i="37"/>
  <c r="N758" i="37"/>
  <c r="O758" i="37"/>
  <c r="P758" i="37"/>
  <c r="W758" i="37"/>
  <c r="X758" i="37"/>
  <c r="Y758" i="37"/>
  <c r="Z758" i="37"/>
  <c r="AA758" i="37"/>
  <c r="AB758" i="37"/>
  <c r="AC758" i="37"/>
  <c r="AJ758" i="37" s="1"/>
  <c r="AD758" i="37"/>
  <c r="AI758" i="37" s="1"/>
  <c r="H759" i="37"/>
  <c r="I759" i="37"/>
  <c r="J759" i="37"/>
  <c r="K759" i="37"/>
  <c r="L759" i="37"/>
  <c r="M759" i="37"/>
  <c r="N759" i="37"/>
  <c r="O759" i="37"/>
  <c r="P759" i="37"/>
  <c r="W759" i="37"/>
  <c r="X759" i="37"/>
  <c r="Y759" i="37"/>
  <c r="Z759" i="37"/>
  <c r="AA759" i="37"/>
  <c r="AB759" i="37"/>
  <c r="AC759" i="37"/>
  <c r="AJ759" i="37" s="1"/>
  <c r="AD759" i="37"/>
  <c r="AI759" i="37" s="1"/>
  <c r="H760" i="37"/>
  <c r="I760" i="37"/>
  <c r="J760" i="37"/>
  <c r="K760" i="37"/>
  <c r="L760" i="37"/>
  <c r="M760" i="37"/>
  <c r="N760" i="37"/>
  <c r="O760" i="37"/>
  <c r="P760" i="37"/>
  <c r="W760" i="37"/>
  <c r="X760" i="37"/>
  <c r="Y760" i="37"/>
  <c r="Z760" i="37"/>
  <c r="AA760" i="37"/>
  <c r="AB760" i="37"/>
  <c r="AC760" i="37"/>
  <c r="AJ760" i="37" s="1"/>
  <c r="AD760" i="37"/>
  <c r="AI760" i="37" s="1"/>
  <c r="H761" i="37"/>
  <c r="I761" i="37"/>
  <c r="J761" i="37"/>
  <c r="K761" i="37"/>
  <c r="L761" i="37"/>
  <c r="M761" i="37"/>
  <c r="N761" i="37"/>
  <c r="O761" i="37"/>
  <c r="H762" i="37"/>
  <c r="I762" i="37"/>
  <c r="J762" i="37"/>
  <c r="K762" i="37"/>
  <c r="L762" i="37"/>
  <c r="M762" i="37"/>
  <c r="N762" i="37"/>
  <c r="O762" i="37"/>
  <c r="P762" i="37"/>
  <c r="W762" i="37"/>
  <c r="X762" i="37"/>
  <c r="Y762" i="37"/>
  <c r="Z762" i="37"/>
  <c r="AA762" i="37"/>
  <c r="AB762" i="37"/>
  <c r="AC762" i="37"/>
  <c r="AJ762" i="37" s="1"/>
  <c r="AD762" i="37"/>
  <c r="AI762" i="37" s="1"/>
  <c r="H763" i="37"/>
  <c r="I763" i="37"/>
  <c r="J763" i="37"/>
  <c r="K763" i="37"/>
  <c r="L763" i="37"/>
  <c r="M763" i="37"/>
  <c r="N763" i="37"/>
  <c r="O763" i="37"/>
  <c r="P763" i="37"/>
  <c r="W763" i="37"/>
  <c r="X763" i="37"/>
  <c r="Y763" i="37"/>
  <c r="Z763" i="37"/>
  <c r="AA763" i="37"/>
  <c r="AB763" i="37"/>
  <c r="AC763" i="37"/>
  <c r="AJ763" i="37" s="1"/>
  <c r="AD763" i="37"/>
  <c r="AI763" i="37" s="1"/>
  <c r="H764" i="37"/>
  <c r="I764" i="37"/>
  <c r="J764" i="37"/>
  <c r="K764" i="37"/>
  <c r="L764" i="37"/>
  <c r="M764" i="37"/>
  <c r="N764" i="37"/>
  <c r="O764" i="37"/>
  <c r="P764" i="37"/>
  <c r="W764" i="37"/>
  <c r="X764" i="37"/>
  <c r="Y764" i="37"/>
  <c r="Z764" i="37"/>
  <c r="AA764" i="37"/>
  <c r="AB764" i="37"/>
  <c r="AC764" i="37"/>
  <c r="AJ764" i="37" s="1"/>
  <c r="AD764" i="37"/>
  <c r="AI764" i="37" s="1"/>
  <c r="H765" i="37"/>
  <c r="I765" i="37"/>
  <c r="J765" i="37"/>
  <c r="K765" i="37"/>
  <c r="L765" i="37"/>
  <c r="M765" i="37"/>
  <c r="N765" i="37"/>
  <c r="O765" i="37"/>
  <c r="P765" i="37"/>
  <c r="W765" i="37"/>
  <c r="X765" i="37"/>
  <c r="Y765" i="37"/>
  <c r="Z765" i="37"/>
  <c r="AA765" i="37"/>
  <c r="AB765" i="37"/>
  <c r="AC765" i="37"/>
  <c r="AJ765" i="37" s="1"/>
  <c r="AD765" i="37"/>
  <c r="AI765" i="37" s="1"/>
  <c r="H766" i="37"/>
  <c r="I766" i="37"/>
  <c r="J766" i="37"/>
  <c r="K766" i="37"/>
  <c r="L766" i="37"/>
  <c r="M766" i="37"/>
  <c r="N766" i="37"/>
  <c r="O766" i="37"/>
  <c r="H767" i="37"/>
  <c r="I767" i="37"/>
  <c r="J767" i="37"/>
  <c r="K767" i="37"/>
  <c r="L767" i="37"/>
  <c r="M767" i="37"/>
  <c r="N767" i="37"/>
  <c r="O767" i="37"/>
  <c r="D768" i="37"/>
  <c r="E768" i="37"/>
  <c r="F768" i="37"/>
  <c r="G768" i="37"/>
  <c r="H768" i="37"/>
  <c r="I768" i="37"/>
  <c r="J768" i="37"/>
  <c r="K768" i="37"/>
  <c r="L768" i="37"/>
  <c r="M768" i="37"/>
  <c r="N768" i="37"/>
  <c r="O768" i="37"/>
  <c r="P768" i="37"/>
  <c r="W768" i="37"/>
  <c r="X768" i="37"/>
  <c r="Y768" i="37"/>
  <c r="Z768" i="37"/>
  <c r="AA768" i="37"/>
  <c r="AB768" i="37"/>
  <c r="AC768" i="37"/>
  <c r="AJ768" i="37" s="1"/>
  <c r="AD768" i="37"/>
  <c r="AI768" i="37" s="1"/>
  <c r="D769" i="37"/>
  <c r="E769" i="37"/>
  <c r="F769" i="37"/>
  <c r="G769" i="37"/>
  <c r="H769" i="37"/>
  <c r="I769" i="37"/>
  <c r="J769" i="37"/>
  <c r="K769" i="37"/>
  <c r="L769" i="37"/>
  <c r="M769" i="37"/>
  <c r="N769" i="37"/>
  <c r="O769" i="37"/>
  <c r="P769" i="37"/>
  <c r="W769" i="37"/>
  <c r="X769" i="37"/>
  <c r="Y769" i="37"/>
  <c r="Z769" i="37"/>
  <c r="AA769" i="37"/>
  <c r="AB769" i="37"/>
  <c r="AC769" i="37"/>
  <c r="AJ769" i="37" s="1"/>
  <c r="AD769" i="37"/>
  <c r="AI769" i="37" s="1"/>
  <c r="P770" i="37"/>
  <c r="W770" i="37"/>
  <c r="X770" i="37"/>
  <c r="Y770" i="37"/>
  <c r="Z770" i="37"/>
  <c r="AA770" i="37"/>
  <c r="AB770" i="37"/>
  <c r="AC770" i="37"/>
  <c r="AJ770" i="37" s="1"/>
  <c r="AD770" i="37"/>
  <c r="AI770" i="37" s="1"/>
  <c r="P771" i="37"/>
  <c r="W771" i="37"/>
  <c r="X771" i="37"/>
  <c r="Y771" i="37"/>
  <c r="Z771" i="37"/>
  <c r="AA771" i="37"/>
  <c r="AB771" i="37"/>
  <c r="AC771" i="37"/>
  <c r="AJ771" i="37" s="1"/>
  <c r="AD771" i="37"/>
  <c r="AI771" i="37" s="1"/>
  <c r="H773" i="37"/>
  <c r="I773" i="37"/>
  <c r="J773" i="37"/>
  <c r="K773" i="37"/>
  <c r="L773" i="37"/>
  <c r="M773" i="37"/>
  <c r="N773" i="37"/>
  <c r="O773" i="37"/>
  <c r="P773" i="37"/>
  <c r="W773" i="37"/>
  <c r="X773" i="37"/>
  <c r="Y773" i="37"/>
  <c r="Z773" i="37"/>
  <c r="AA773" i="37"/>
  <c r="AB773" i="37"/>
  <c r="AC773" i="37"/>
  <c r="AJ773" i="37" s="1"/>
  <c r="AD773" i="37"/>
  <c r="AI773" i="37" s="1"/>
  <c r="H774" i="37"/>
  <c r="I774" i="37"/>
  <c r="J774" i="37"/>
  <c r="K774" i="37"/>
  <c r="L774" i="37"/>
  <c r="M774" i="37"/>
  <c r="N774" i="37"/>
  <c r="O774" i="37"/>
  <c r="P774" i="37"/>
  <c r="W774" i="37"/>
  <c r="X774" i="37"/>
  <c r="Y774" i="37"/>
  <c r="Z774" i="37"/>
  <c r="AA774" i="37"/>
  <c r="AB774" i="37"/>
  <c r="AC774" i="37"/>
  <c r="AJ774" i="37" s="1"/>
  <c r="AD774" i="37"/>
  <c r="AI774" i="37" s="1"/>
  <c r="H775" i="37"/>
  <c r="I775" i="37"/>
  <c r="J775" i="37"/>
  <c r="K775" i="37"/>
  <c r="L775" i="37"/>
  <c r="M775" i="37"/>
  <c r="N775" i="37"/>
  <c r="O775" i="37"/>
  <c r="P775" i="37"/>
  <c r="W775" i="37"/>
  <c r="X775" i="37"/>
  <c r="Y775" i="37"/>
  <c r="Z775" i="37"/>
  <c r="AA775" i="37"/>
  <c r="AB775" i="37"/>
  <c r="AC775" i="37"/>
  <c r="AJ775" i="37" s="1"/>
  <c r="AD775" i="37"/>
  <c r="AI775" i="37" s="1"/>
  <c r="H776" i="37"/>
  <c r="I776" i="37"/>
  <c r="J776" i="37"/>
  <c r="K776" i="37"/>
  <c r="L776" i="37"/>
  <c r="M776" i="37"/>
  <c r="N776" i="37"/>
  <c r="O776" i="37"/>
  <c r="F1739" i="157"/>
  <c r="G1739" i="157"/>
  <c r="E721" i="37" s="1"/>
  <c r="H1739" i="157"/>
  <c r="F721" i="37" s="1"/>
  <c r="I1739" i="157"/>
  <c r="G721" i="37" s="1"/>
  <c r="F1740" i="157"/>
  <c r="H1740" i="157"/>
  <c r="F722" i="37" s="1"/>
  <c r="F1741" i="157"/>
  <c r="H1741" i="157"/>
  <c r="F723" i="37" s="1"/>
  <c r="F1742" i="157"/>
  <c r="H1742" i="157"/>
  <c r="F724" i="37" s="1"/>
  <c r="F1743" i="157"/>
  <c r="H1743" i="157"/>
  <c r="F725" i="37" s="1"/>
  <c r="F1745" i="157"/>
  <c r="H1745" i="157"/>
  <c r="F727" i="37" s="1"/>
  <c r="F1746" i="157"/>
  <c r="H1746" i="157"/>
  <c r="F728" i="37" s="1"/>
  <c r="F1748" i="157"/>
  <c r="G1748" i="157"/>
  <c r="E730" i="37" s="1"/>
  <c r="H1748" i="157"/>
  <c r="F730" i="37" s="1"/>
  <c r="I1748" i="157"/>
  <c r="G730" i="37" s="1"/>
  <c r="F1749" i="157"/>
  <c r="H1749" i="157"/>
  <c r="F731" i="37" s="1"/>
  <c r="F1752" i="157"/>
  <c r="H1752" i="157"/>
  <c r="F734" i="37" s="1"/>
  <c r="F1753" i="157"/>
  <c r="G1753" i="157"/>
  <c r="E735" i="37" s="1"/>
  <c r="H1753" i="157"/>
  <c r="F735" i="37" s="1"/>
  <c r="I1753" i="157"/>
  <c r="G735" i="37" s="1"/>
  <c r="F1754" i="157"/>
  <c r="H1754" i="157"/>
  <c r="F736" i="37" s="1"/>
  <c r="F1755" i="157"/>
  <c r="G1755" i="157"/>
  <c r="E737" i="37" s="1"/>
  <c r="H1755" i="157"/>
  <c r="F737" i="37" s="1"/>
  <c r="I1755" i="157"/>
  <c r="G737" i="37" s="1"/>
  <c r="F1756" i="157"/>
  <c r="H1756" i="157"/>
  <c r="F738" i="37" s="1"/>
  <c r="F1757" i="157"/>
  <c r="H1757" i="157"/>
  <c r="F739" i="37" s="1"/>
  <c r="F1759" i="157"/>
  <c r="H1759" i="157"/>
  <c r="F741" i="37" s="1"/>
  <c r="F1760" i="157"/>
  <c r="H1760" i="157"/>
  <c r="F742" i="37" s="1"/>
  <c r="F1761" i="157"/>
  <c r="H1761" i="157"/>
  <c r="F743" i="37" s="1"/>
  <c r="F1763" i="157"/>
  <c r="G1763" i="157"/>
  <c r="E745" i="37" s="1"/>
  <c r="H1763" i="157"/>
  <c r="F745" i="37" s="1"/>
  <c r="I1763" i="157"/>
  <c r="G745" i="37" s="1"/>
  <c r="F1765" i="157"/>
  <c r="G1765" i="157"/>
  <c r="E747" i="37" s="1"/>
  <c r="H1765" i="157"/>
  <c r="F747" i="37" s="1"/>
  <c r="I1765" i="157"/>
  <c r="G747" i="37" s="1"/>
  <c r="F1766" i="157"/>
  <c r="H1766" i="157"/>
  <c r="F748" i="37" s="1"/>
  <c r="F1767" i="157"/>
  <c r="G1767" i="157"/>
  <c r="E749" i="37" s="1"/>
  <c r="H1767" i="157"/>
  <c r="F749" i="37" s="1"/>
  <c r="I1767" i="157"/>
  <c r="G749" i="37" s="1"/>
  <c r="F1768" i="157"/>
  <c r="G1768" i="157"/>
  <c r="E750" i="37" s="1"/>
  <c r="H1768" i="157"/>
  <c r="F750" i="37" s="1"/>
  <c r="I1768" i="157"/>
  <c r="G750" i="37" s="1"/>
  <c r="F1769" i="157"/>
  <c r="G1769" i="157"/>
  <c r="E751" i="37" s="1"/>
  <c r="H1769" i="157"/>
  <c r="F751" i="37" s="1"/>
  <c r="I1769" i="157"/>
  <c r="G751" i="37" s="1"/>
  <c r="F1770" i="157"/>
  <c r="H1770" i="157"/>
  <c r="F752" i="37" s="1"/>
  <c r="F1771" i="157"/>
  <c r="H1771" i="157"/>
  <c r="F753" i="37" s="1"/>
  <c r="F1773" i="157"/>
  <c r="G1773" i="157"/>
  <c r="E755" i="37" s="1"/>
  <c r="H1773" i="157"/>
  <c r="F755" i="37" s="1"/>
  <c r="I1773" i="157"/>
  <c r="G755" i="37" s="1"/>
  <c r="F1775" i="157"/>
  <c r="H1775" i="157"/>
  <c r="F757" i="37" s="1"/>
  <c r="F1776" i="157"/>
  <c r="H1776" i="157"/>
  <c r="F758" i="37" s="1"/>
  <c r="F1777" i="157"/>
  <c r="G1777" i="157"/>
  <c r="E759" i="37" s="1"/>
  <c r="H1777" i="157"/>
  <c r="F759" i="37" s="1"/>
  <c r="I1777" i="157"/>
  <c r="G759" i="37" s="1"/>
  <c r="F1778" i="157"/>
  <c r="G1778" i="157"/>
  <c r="E760" i="37" s="1"/>
  <c r="H1778" i="157"/>
  <c r="F760" i="37" s="1"/>
  <c r="I1778" i="157"/>
  <c r="G760" i="37" s="1"/>
  <c r="H1716" i="157"/>
  <c r="H1712" i="157"/>
  <c r="F1716" i="157"/>
  <c r="F1712" i="157"/>
  <c r="H1690" i="157"/>
  <c r="H1688" i="157" s="1"/>
  <c r="H1762" i="157" s="1"/>
  <c r="F744" i="37" s="1"/>
  <c r="H1684" i="157"/>
  <c r="H1677" i="157"/>
  <c r="H1664" i="157"/>
  <c r="H1738" i="157" s="1"/>
  <c r="F720" i="37" s="1"/>
  <c r="G1697" i="157"/>
  <c r="G1696" i="157"/>
  <c r="G1692" i="157"/>
  <c r="G1687" i="157"/>
  <c r="G1686" i="157"/>
  <c r="G1685" i="157"/>
  <c r="G1683" i="157"/>
  <c r="G1682" i="157"/>
  <c r="G1680" i="157"/>
  <c r="G1678" i="157"/>
  <c r="G1675" i="157"/>
  <c r="G1672" i="157"/>
  <c r="G1671" i="157"/>
  <c r="G1669" i="157"/>
  <c r="G1668" i="157"/>
  <c r="G1667" i="157"/>
  <c r="G1666" i="157"/>
  <c r="F1690" i="157"/>
  <c r="F1684" i="157"/>
  <c r="F1677" i="157"/>
  <c r="F1664" i="157"/>
  <c r="D526" i="37"/>
  <c r="E526" i="37"/>
  <c r="F526" i="37"/>
  <c r="G526" i="37"/>
  <c r="H526" i="37"/>
  <c r="I526" i="37"/>
  <c r="J526" i="37"/>
  <c r="K526" i="37"/>
  <c r="L526" i="37"/>
  <c r="M526" i="37"/>
  <c r="N526" i="37"/>
  <c r="O526" i="37"/>
  <c r="D528" i="37"/>
  <c r="E528" i="37"/>
  <c r="F528" i="37"/>
  <c r="G528" i="37"/>
  <c r="H528" i="37"/>
  <c r="I528" i="37"/>
  <c r="J528" i="37"/>
  <c r="K528" i="37"/>
  <c r="L528" i="37"/>
  <c r="M528" i="37"/>
  <c r="N528" i="37"/>
  <c r="O528" i="37"/>
  <c r="P528" i="37"/>
  <c r="W528" i="37"/>
  <c r="X528" i="37"/>
  <c r="Y528" i="37"/>
  <c r="Z528" i="37"/>
  <c r="AA528" i="37"/>
  <c r="AB528" i="37"/>
  <c r="AC528" i="37"/>
  <c r="AJ528" i="37" s="1"/>
  <c r="AD528" i="37"/>
  <c r="AI528" i="37" s="1"/>
  <c r="D529" i="37"/>
  <c r="E529" i="37"/>
  <c r="F529" i="37"/>
  <c r="G529" i="37"/>
  <c r="H529" i="37"/>
  <c r="I529" i="37"/>
  <c r="J529" i="37"/>
  <c r="K529" i="37"/>
  <c r="L529" i="37"/>
  <c r="M529" i="37"/>
  <c r="N529" i="37"/>
  <c r="O529" i="37"/>
  <c r="D530" i="37"/>
  <c r="E530" i="37"/>
  <c r="F530" i="37"/>
  <c r="G530" i="37"/>
  <c r="H530" i="37"/>
  <c r="I530" i="37"/>
  <c r="J530" i="37"/>
  <c r="K530" i="37"/>
  <c r="L530" i="37"/>
  <c r="M530" i="37"/>
  <c r="N530" i="37"/>
  <c r="O530" i="37"/>
  <c r="H531" i="37"/>
  <c r="I531" i="37"/>
  <c r="J531" i="37"/>
  <c r="K531" i="37"/>
  <c r="L531" i="37"/>
  <c r="M531" i="37"/>
  <c r="N531" i="37"/>
  <c r="O531" i="37"/>
  <c r="P531" i="37"/>
  <c r="W531" i="37"/>
  <c r="X531" i="37"/>
  <c r="Y531" i="37"/>
  <c r="Z531" i="37"/>
  <c r="AA531" i="37"/>
  <c r="AB531" i="37"/>
  <c r="AC531" i="37"/>
  <c r="AJ531" i="37" s="1"/>
  <c r="AD531" i="37"/>
  <c r="AI531" i="37" s="1"/>
  <c r="H532" i="37"/>
  <c r="I532" i="37"/>
  <c r="J532" i="37"/>
  <c r="K532" i="37"/>
  <c r="L532" i="37"/>
  <c r="M532" i="37"/>
  <c r="N532" i="37"/>
  <c r="O532" i="37"/>
  <c r="P532" i="37"/>
  <c r="W532" i="37"/>
  <c r="X532" i="37"/>
  <c r="Y532" i="37"/>
  <c r="Z532" i="37"/>
  <c r="AA532" i="37"/>
  <c r="AB532" i="37"/>
  <c r="AC532" i="37"/>
  <c r="AJ532" i="37" s="1"/>
  <c r="AD532" i="37"/>
  <c r="AI532" i="37" s="1"/>
  <c r="H533" i="37"/>
  <c r="I533" i="37"/>
  <c r="J533" i="37"/>
  <c r="K533" i="37"/>
  <c r="L533" i="37"/>
  <c r="M533" i="37"/>
  <c r="N533" i="37"/>
  <c r="O533" i="37"/>
  <c r="P533" i="37"/>
  <c r="W533" i="37"/>
  <c r="X533" i="37"/>
  <c r="Y533" i="37"/>
  <c r="Z533" i="37"/>
  <c r="AA533" i="37"/>
  <c r="AB533" i="37"/>
  <c r="AC533" i="37"/>
  <c r="AJ533" i="37" s="1"/>
  <c r="AD533" i="37"/>
  <c r="AI533" i="37" s="1"/>
  <c r="H534" i="37"/>
  <c r="I534" i="37"/>
  <c r="J534" i="37"/>
  <c r="K534" i="37"/>
  <c r="L534" i="37"/>
  <c r="M534" i="37"/>
  <c r="N534" i="37"/>
  <c r="O534" i="37"/>
  <c r="P534" i="37"/>
  <c r="W534" i="37"/>
  <c r="X534" i="37"/>
  <c r="Y534" i="37"/>
  <c r="Z534" i="37"/>
  <c r="AA534" i="37"/>
  <c r="AB534" i="37"/>
  <c r="AC534" i="37"/>
  <c r="AJ534" i="37" s="1"/>
  <c r="AD534" i="37"/>
  <c r="AI534" i="37" s="1"/>
  <c r="H535" i="37"/>
  <c r="I535" i="37"/>
  <c r="J535" i="37"/>
  <c r="K535" i="37"/>
  <c r="L535" i="37"/>
  <c r="M535" i="37"/>
  <c r="N535" i="37"/>
  <c r="O535" i="37"/>
  <c r="P535" i="37"/>
  <c r="W535" i="37"/>
  <c r="X535" i="37"/>
  <c r="Y535" i="37"/>
  <c r="Z535" i="37"/>
  <c r="AA535" i="37"/>
  <c r="AB535" i="37"/>
  <c r="AC535" i="37"/>
  <c r="AJ535" i="37" s="1"/>
  <c r="AD535" i="37"/>
  <c r="AI535" i="37" s="1"/>
  <c r="H536" i="37"/>
  <c r="I536" i="37"/>
  <c r="J536" i="37"/>
  <c r="K536" i="37"/>
  <c r="L536" i="37"/>
  <c r="M536" i="37"/>
  <c r="N536" i="37"/>
  <c r="O536" i="37"/>
  <c r="P536" i="37"/>
  <c r="W536" i="37"/>
  <c r="X536" i="37"/>
  <c r="Y536" i="37"/>
  <c r="Z536" i="37"/>
  <c r="AA536" i="37"/>
  <c r="AB536" i="37"/>
  <c r="AC536" i="37"/>
  <c r="AJ536" i="37" s="1"/>
  <c r="AD536" i="37"/>
  <c r="AI536" i="37" s="1"/>
  <c r="H537" i="37"/>
  <c r="I537" i="37"/>
  <c r="J537" i="37"/>
  <c r="K537" i="37"/>
  <c r="L537" i="37"/>
  <c r="M537" i="37"/>
  <c r="N537" i="37"/>
  <c r="O537" i="37"/>
  <c r="P537" i="37"/>
  <c r="W537" i="37"/>
  <c r="X537" i="37"/>
  <c r="Y537" i="37"/>
  <c r="Z537" i="37"/>
  <c r="AA537" i="37"/>
  <c r="AB537" i="37"/>
  <c r="AC537" i="37"/>
  <c r="AJ537" i="37" s="1"/>
  <c r="AD537" i="37"/>
  <c r="AI537" i="37" s="1"/>
  <c r="H538" i="37"/>
  <c r="I538" i="37"/>
  <c r="J538" i="37"/>
  <c r="K538" i="37"/>
  <c r="L538" i="37"/>
  <c r="M538" i="37"/>
  <c r="N538" i="37"/>
  <c r="O538" i="37"/>
  <c r="P538" i="37"/>
  <c r="W538" i="37"/>
  <c r="X538" i="37"/>
  <c r="Y538" i="37"/>
  <c r="Z538" i="37"/>
  <c r="AA538" i="37"/>
  <c r="AB538" i="37"/>
  <c r="AC538" i="37"/>
  <c r="AJ538" i="37" s="1"/>
  <c r="AD538" i="37"/>
  <c r="AI538" i="37" s="1"/>
  <c r="H539" i="37"/>
  <c r="I539" i="37"/>
  <c r="J539" i="37"/>
  <c r="K539" i="37"/>
  <c r="L539" i="37"/>
  <c r="M539" i="37"/>
  <c r="N539" i="37"/>
  <c r="O539" i="37"/>
  <c r="P539" i="37"/>
  <c r="W539" i="37"/>
  <c r="X539" i="37"/>
  <c r="Y539" i="37"/>
  <c r="Z539" i="37"/>
  <c r="AA539" i="37"/>
  <c r="AB539" i="37"/>
  <c r="AC539" i="37"/>
  <c r="AJ539" i="37" s="1"/>
  <c r="AD539" i="37"/>
  <c r="AI539" i="37" s="1"/>
  <c r="H541" i="37"/>
  <c r="I541" i="37"/>
  <c r="J541" i="37"/>
  <c r="K541" i="37"/>
  <c r="L541" i="37"/>
  <c r="M541" i="37"/>
  <c r="N541" i="37"/>
  <c r="O541" i="37"/>
  <c r="P541" i="37"/>
  <c r="W541" i="37"/>
  <c r="X541" i="37"/>
  <c r="Y541" i="37"/>
  <c r="Z541" i="37"/>
  <c r="AA541" i="37"/>
  <c r="AB541" i="37"/>
  <c r="AC541" i="37"/>
  <c r="AJ541" i="37" s="1"/>
  <c r="AD541" i="37"/>
  <c r="AI541" i="37" s="1"/>
  <c r="H542" i="37"/>
  <c r="I542" i="37"/>
  <c r="J542" i="37"/>
  <c r="K542" i="37"/>
  <c r="L542" i="37"/>
  <c r="M542" i="37"/>
  <c r="N542" i="37"/>
  <c r="O542" i="37"/>
  <c r="H543" i="37"/>
  <c r="I543" i="37"/>
  <c r="J543" i="37"/>
  <c r="K543" i="37"/>
  <c r="L543" i="37"/>
  <c r="M543" i="37"/>
  <c r="N543" i="37"/>
  <c r="O543" i="37"/>
  <c r="P543" i="37"/>
  <c r="W543" i="37"/>
  <c r="X543" i="37"/>
  <c r="Y543" i="37"/>
  <c r="Z543" i="37"/>
  <c r="AA543" i="37"/>
  <c r="AB543" i="37"/>
  <c r="AC543" i="37"/>
  <c r="AJ543" i="37" s="1"/>
  <c r="AD543" i="37"/>
  <c r="AI543" i="37" s="1"/>
  <c r="H544" i="37"/>
  <c r="I544" i="37"/>
  <c r="J544" i="37"/>
  <c r="K544" i="37"/>
  <c r="L544" i="37"/>
  <c r="M544" i="37"/>
  <c r="N544" i="37"/>
  <c r="O544" i="37"/>
  <c r="P544" i="37"/>
  <c r="W544" i="37"/>
  <c r="X544" i="37"/>
  <c r="Y544" i="37"/>
  <c r="Z544" i="37"/>
  <c r="AA544" i="37"/>
  <c r="AB544" i="37"/>
  <c r="AC544" i="37"/>
  <c r="AJ544" i="37" s="1"/>
  <c r="AD544" i="37"/>
  <c r="AI544" i="37" s="1"/>
  <c r="H545" i="37"/>
  <c r="I545" i="37"/>
  <c r="J545" i="37"/>
  <c r="K545" i="37"/>
  <c r="L545" i="37"/>
  <c r="M545" i="37"/>
  <c r="N545" i="37"/>
  <c r="O545" i="37"/>
  <c r="P545" i="37"/>
  <c r="W545" i="37"/>
  <c r="X545" i="37"/>
  <c r="Y545" i="37"/>
  <c r="Z545" i="37"/>
  <c r="AA545" i="37"/>
  <c r="AB545" i="37"/>
  <c r="AC545" i="37"/>
  <c r="AJ545" i="37" s="1"/>
  <c r="AD545" i="37"/>
  <c r="AI545" i="37" s="1"/>
  <c r="H546" i="37"/>
  <c r="I546" i="37"/>
  <c r="J546" i="37"/>
  <c r="K546" i="37"/>
  <c r="L546" i="37"/>
  <c r="M546" i="37"/>
  <c r="N546" i="37"/>
  <c r="O546" i="37"/>
  <c r="P546" i="37"/>
  <c r="W546" i="37"/>
  <c r="X546" i="37"/>
  <c r="Y546" i="37"/>
  <c r="Z546" i="37"/>
  <c r="AA546" i="37"/>
  <c r="AB546" i="37"/>
  <c r="AC546" i="37"/>
  <c r="AJ546" i="37" s="1"/>
  <c r="AD546" i="37"/>
  <c r="AI546" i="37" s="1"/>
  <c r="H547" i="37"/>
  <c r="I547" i="37"/>
  <c r="J547" i="37"/>
  <c r="K547" i="37"/>
  <c r="L547" i="37"/>
  <c r="M547" i="37"/>
  <c r="N547" i="37"/>
  <c r="O547" i="37"/>
  <c r="P547" i="37"/>
  <c r="W547" i="37"/>
  <c r="X547" i="37"/>
  <c r="Y547" i="37"/>
  <c r="Z547" i="37"/>
  <c r="AA547" i="37"/>
  <c r="AB547" i="37"/>
  <c r="AC547" i="37"/>
  <c r="AJ547" i="37" s="1"/>
  <c r="AD547" i="37"/>
  <c r="AI547" i="37" s="1"/>
  <c r="H548" i="37"/>
  <c r="I548" i="37"/>
  <c r="J548" i="37"/>
  <c r="K548" i="37"/>
  <c r="L548" i="37"/>
  <c r="M548" i="37"/>
  <c r="N548" i="37"/>
  <c r="O548" i="37"/>
  <c r="P548" i="37"/>
  <c r="W548" i="37"/>
  <c r="X548" i="37"/>
  <c r="Y548" i="37"/>
  <c r="Z548" i="37"/>
  <c r="AA548" i="37"/>
  <c r="AB548" i="37"/>
  <c r="AC548" i="37"/>
  <c r="AJ548" i="37" s="1"/>
  <c r="AD548" i="37"/>
  <c r="AI548" i="37" s="1"/>
  <c r="H549" i="37"/>
  <c r="I549" i="37"/>
  <c r="J549" i="37"/>
  <c r="K549" i="37"/>
  <c r="L549" i="37"/>
  <c r="M549" i="37"/>
  <c r="N549" i="37"/>
  <c r="O549" i="37"/>
  <c r="P549" i="37"/>
  <c r="W549" i="37"/>
  <c r="X549" i="37"/>
  <c r="Y549" i="37"/>
  <c r="Z549" i="37"/>
  <c r="AA549" i="37"/>
  <c r="AB549" i="37"/>
  <c r="AC549" i="37"/>
  <c r="AJ549" i="37" s="1"/>
  <c r="AD549" i="37"/>
  <c r="AI549" i="37" s="1"/>
  <c r="H550" i="37"/>
  <c r="I550" i="37"/>
  <c r="J550" i="37"/>
  <c r="K550" i="37"/>
  <c r="L550" i="37"/>
  <c r="M550" i="37"/>
  <c r="N550" i="37"/>
  <c r="O550" i="37"/>
  <c r="P550" i="37"/>
  <c r="W550" i="37"/>
  <c r="X550" i="37"/>
  <c r="Y550" i="37"/>
  <c r="Z550" i="37"/>
  <c r="AA550" i="37"/>
  <c r="AB550" i="37"/>
  <c r="AC550" i="37"/>
  <c r="AJ550" i="37" s="1"/>
  <c r="AD550" i="37"/>
  <c r="AI550" i="37" s="1"/>
  <c r="H551" i="37"/>
  <c r="I551" i="37"/>
  <c r="J551" i="37"/>
  <c r="K551" i="37"/>
  <c r="L551" i="37"/>
  <c r="M551" i="37"/>
  <c r="N551" i="37"/>
  <c r="O551" i="37"/>
  <c r="P551" i="37"/>
  <c r="W551" i="37"/>
  <c r="X551" i="37"/>
  <c r="Y551" i="37"/>
  <c r="Z551" i="37"/>
  <c r="AA551" i="37"/>
  <c r="AB551" i="37"/>
  <c r="AC551" i="37"/>
  <c r="AJ551" i="37" s="1"/>
  <c r="AD551" i="37"/>
  <c r="AI551" i="37" s="1"/>
  <c r="H552" i="37"/>
  <c r="I552" i="37"/>
  <c r="J552" i="37"/>
  <c r="K552" i="37"/>
  <c r="L552" i="37"/>
  <c r="M552" i="37"/>
  <c r="N552" i="37"/>
  <c r="O552" i="37"/>
  <c r="P552" i="37"/>
  <c r="W552" i="37"/>
  <c r="X552" i="37"/>
  <c r="Y552" i="37"/>
  <c r="Z552" i="37"/>
  <c r="AA552" i="37"/>
  <c r="AB552" i="37"/>
  <c r="AC552" i="37"/>
  <c r="AJ552" i="37" s="1"/>
  <c r="AD552" i="37"/>
  <c r="AI552" i="37" s="1"/>
  <c r="H553" i="37"/>
  <c r="I553" i="37"/>
  <c r="J553" i="37"/>
  <c r="K553" i="37"/>
  <c r="L553" i="37"/>
  <c r="M553" i="37"/>
  <c r="N553" i="37"/>
  <c r="O553" i="37"/>
  <c r="P553" i="37"/>
  <c r="W553" i="37"/>
  <c r="X553" i="37"/>
  <c r="Y553" i="37"/>
  <c r="Z553" i="37"/>
  <c r="AA553" i="37"/>
  <c r="AB553" i="37"/>
  <c r="AC553" i="37"/>
  <c r="AJ553" i="37" s="1"/>
  <c r="AD553" i="37"/>
  <c r="AI553" i="37" s="1"/>
  <c r="H554" i="37"/>
  <c r="I554" i="37"/>
  <c r="J554" i="37"/>
  <c r="K554" i="37"/>
  <c r="L554" i="37"/>
  <c r="M554" i="37"/>
  <c r="N554" i="37"/>
  <c r="O554" i="37"/>
  <c r="H555" i="37"/>
  <c r="I555" i="37"/>
  <c r="J555" i="37"/>
  <c r="K555" i="37"/>
  <c r="L555" i="37"/>
  <c r="M555" i="37"/>
  <c r="N555" i="37"/>
  <c r="O555" i="37"/>
  <c r="P555" i="37"/>
  <c r="W555" i="37"/>
  <c r="X555" i="37"/>
  <c r="Y555" i="37"/>
  <c r="Z555" i="37"/>
  <c r="AA555" i="37"/>
  <c r="AB555" i="37"/>
  <c r="AC555" i="37"/>
  <c r="AJ555" i="37" s="1"/>
  <c r="AD555" i="37"/>
  <c r="AI555" i="37" s="1"/>
  <c r="H556" i="37"/>
  <c r="I556" i="37"/>
  <c r="J556" i="37"/>
  <c r="K556" i="37"/>
  <c r="L556" i="37"/>
  <c r="M556" i="37"/>
  <c r="N556" i="37"/>
  <c r="O556" i="37"/>
  <c r="P556" i="37"/>
  <c r="W556" i="37"/>
  <c r="X556" i="37"/>
  <c r="Y556" i="37"/>
  <c r="Z556" i="37"/>
  <c r="AA556" i="37"/>
  <c r="AB556" i="37"/>
  <c r="AC556" i="37"/>
  <c r="AJ556" i="37" s="1"/>
  <c r="AD556" i="37"/>
  <c r="AI556" i="37" s="1"/>
  <c r="H557" i="37"/>
  <c r="I557" i="37"/>
  <c r="J557" i="37"/>
  <c r="K557" i="37"/>
  <c r="L557" i="37"/>
  <c r="M557" i="37"/>
  <c r="N557" i="37"/>
  <c r="O557" i="37"/>
  <c r="P557" i="37"/>
  <c r="W557" i="37"/>
  <c r="X557" i="37"/>
  <c r="Y557" i="37"/>
  <c r="Z557" i="37"/>
  <c r="AA557" i="37"/>
  <c r="AB557" i="37"/>
  <c r="AC557" i="37"/>
  <c r="AJ557" i="37" s="1"/>
  <c r="AD557" i="37"/>
  <c r="AI557" i="37" s="1"/>
  <c r="H558" i="37"/>
  <c r="I558" i="37"/>
  <c r="J558" i="37"/>
  <c r="K558" i="37"/>
  <c r="L558" i="37"/>
  <c r="M558" i="37"/>
  <c r="N558" i="37"/>
  <c r="O558" i="37"/>
  <c r="P558" i="37"/>
  <c r="W558" i="37"/>
  <c r="X558" i="37"/>
  <c r="Y558" i="37"/>
  <c r="Z558" i="37"/>
  <c r="AA558" i="37"/>
  <c r="AB558" i="37"/>
  <c r="AC558" i="37"/>
  <c r="AJ558" i="37" s="1"/>
  <c r="AD558" i="37"/>
  <c r="AI558" i="37" s="1"/>
  <c r="H559" i="37"/>
  <c r="I559" i="37"/>
  <c r="J559" i="37"/>
  <c r="K559" i="37"/>
  <c r="L559" i="37"/>
  <c r="M559" i="37"/>
  <c r="N559" i="37"/>
  <c r="O559" i="37"/>
  <c r="P559" i="37"/>
  <c r="W559" i="37"/>
  <c r="X559" i="37"/>
  <c r="Y559" i="37"/>
  <c r="Z559" i="37"/>
  <c r="AA559" i="37"/>
  <c r="AB559" i="37"/>
  <c r="AC559" i="37"/>
  <c r="AJ559" i="37" s="1"/>
  <c r="AD559" i="37"/>
  <c r="AI559" i="37" s="1"/>
  <c r="H560" i="37"/>
  <c r="I560" i="37"/>
  <c r="J560" i="37"/>
  <c r="K560" i="37"/>
  <c r="L560" i="37"/>
  <c r="M560" i="37"/>
  <c r="N560" i="37"/>
  <c r="O560" i="37"/>
  <c r="P560" i="37"/>
  <c r="Y560" i="37"/>
  <c r="Z560" i="37"/>
  <c r="AB560" i="37"/>
  <c r="AC560" i="37"/>
  <c r="AJ560" i="37" s="1"/>
  <c r="AD560" i="37"/>
  <c r="AI560" i="37" s="1"/>
  <c r="H561" i="37"/>
  <c r="I561" i="37"/>
  <c r="J561" i="37"/>
  <c r="K561" i="37"/>
  <c r="L561" i="37"/>
  <c r="M561" i="37"/>
  <c r="N561" i="37"/>
  <c r="O561" i="37"/>
  <c r="P561" i="37"/>
  <c r="W561" i="37"/>
  <c r="X561" i="37"/>
  <c r="Y561" i="37"/>
  <c r="Z561" i="37"/>
  <c r="AA561" i="37"/>
  <c r="AB561" i="37"/>
  <c r="AC561" i="37"/>
  <c r="AJ561" i="37" s="1"/>
  <c r="AD561" i="37"/>
  <c r="AI561" i="37" s="1"/>
  <c r="H562" i="37"/>
  <c r="I562" i="37"/>
  <c r="J562" i="37"/>
  <c r="K562" i="37"/>
  <c r="L562" i="37"/>
  <c r="M562" i="37"/>
  <c r="N562" i="37"/>
  <c r="O562" i="37"/>
  <c r="P562" i="37"/>
  <c r="W562" i="37"/>
  <c r="X562" i="37"/>
  <c r="Y562" i="37"/>
  <c r="Z562" i="37"/>
  <c r="AA562" i="37"/>
  <c r="AB562" i="37"/>
  <c r="AC562" i="37"/>
  <c r="AJ562" i="37" s="1"/>
  <c r="AD562" i="37"/>
  <c r="AI562" i="37" s="1"/>
  <c r="H563" i="37"/>
  <c r="I563" i="37"/>
  <c r="J563" i="37"/>
  <c r="K563" i="37"/>
  <c r="L563" i="37"/>
  <c r="M563" i="37"/>
  <c r="N563" i="37"/>
  <c r="O563" i="37"/>
  <c r="H564" i="37"/>
  <c r="I564" i="37"/>
  <c r="J564" i="37"/>
  <c r="K564" i="37"/>
  <c r="L564" i="37"/>
  <c r="M564" i="37"/>
  <c r="N564" i="37"/>
  <c r="O564" i="37"/>
  <c r="P564" i="37"/>
  <c r="W564" i="37"/>
  <c r="X564" i="37"/>
  <c r="Y564" i="37"/>
  <c r="Z564" i="37"/>
  <c r="AA564" i="37"/>
  <c r="AB564" i="37"/>
  <c r="AC564" i="37"/>
  <c r="AJ564" i="37" s="1"/>
  <c r="AD564" i="37"/>
  <c r="AI564" i="37" s="1"/>
  <c r="H567" i="37"/>
  <c r="I567" i="37"/>
  <c r="J567" i="37"/>
  <c r="K567" i="37"/>
  <c r="L567" i="37"/>
  <c r="M567" i="37"/>
  <c r="N567" i="37"/>
  <c r="O567" i="37"/>
  <c r="P567" i="37"/>
  <c r="W567" i="37"/>
  <c r="X567" i="37"/>
  <c r="Y567" i="37"/>
  <c r="Z567" i="37"/>
  <c r="AA567" i="37"/>
  <c r="AB567" i="37"/>
  <c r="AC567" i="37"/>
  <c r="AJ567" i="37" s="1"/>
  <c r="AD567" i="37"/>
  <c r="AI567" i="37" s="1"/>
  <c r="H568" i="37"/>
  <c r="I568" i="37"/>
  <c r="J568" i="37"/>
  <c r="K568" i="37"/>
  <c r="L568" i="37"/>
  <c r="M568" i="37"/>
  <c r="N568" i="37"/>
  <c r="O568" i="37"/>
  <c r="H569" i="37"/>
  <c r="I569" i="37"/>
  <c r="J569" i="37"/>
  <c r="K569" i="37"/>
  <c r="L569" i="37"/>
  <c r="M569" i="37"/>
  <c r="N569" i="37"/>
  <c r="O569" i="37"/>
  <c r="P569" i="37"/>
  <c r="W569" i="37"/>
  <c r="X569" i="37"/>
  <c r="Y569" i="37"/>
  <c r="Z569" i="37"/>
  <c r="AA569" i="37"/>
  <c r="AB569" i="37"/>
  <c r="AC569" i="37"/>
  <c r="AJ569" i="37" s="1"/>
  <c r="AD569" i="37"/>
  <c r="AI569" i="37" s="1"/>
  <c r="H570" i="37"/>
  <c r="I570" i="37"/>
  <c r="J570" i="37"/>
  <c r="K570" i="37"/>
  <c r="L570" i="37"/>
  <c r="M570" i="37"/>
  <c r="N570" i="37"/>
  <c r="O570" i="37"/>
  <c r="P570" i="37"/>
  <c r="W570" i="37"/>
  <c r="X570" i="37"/>
  <c r="Y570" i="37"/>
  <c r="Z570" i="37"/>
  <c r="AA570" i="37"/>
  <c r="AB570" i="37"/>
  <c r="AC570" i="37"/>
  <c r="AJ570" i="37" s="1"/>
  <c r="AD570" i="37"/>
  <c r="AI570" i="37" s="1"/>
  <c r="H571" i="37"/>
  <c r="I571" i="37"/>
  <c r="J571" i="37"/>
  <c r="K571" i="37"/>
  <c r="L571" i="37"/>
  <c r="M571" i="37"/>
  <c r="N571" i="37"/>
  <c r="O571" i="37"/>
  <c r="P571" i="37"/>
  <c r="W571" i="37"/>
  <c r="X571" i="37"/>
  <c r="Y571" i="37"/>
  <c r="Z571" i="37"/>
  <c r="AA571" i="37"/>
  <c r="AB571" i="37"/>
  <c r="AC571" i="37"/>
  <c r="AJ571" i="37" s="1"/>
  <c r="AD571" i="37"/>
  <c r="AI571" i="37" s="1"/>
  <c r="H572" i="37"/>
  <c r="I572" i="37"/>
  <c r="J572" i="37"/>
  <c r="K572" i="37"/>
  <c r="L572" i="37"/>
  <c r="M572" i="37"/>
  <c r="N572" i="37"/>
  <c r="O572" i="37"/>
  <c r="P572" i="37"/>
  <c r="W572" i="37"/>
  <c r="X572" i="37"/>
  <c r="Y572" i="37"/>
  <c r="Z572" i="37"/>
  <c r="AA572" i="37"/>
  <c r="AB572" i="37"/>
  <c r="AC572" i="37"/>
  <c r="AJ572" i="37" s="1"/>
  <c r="AD572" i="37"/>
  <c r="AI572" i="37" s="1"/>
  <c r="H573" i="37"/>
  <c r="I573" i="37"/>
  <c r="J573" i="37"/>
  <c r="K573" i="37"/>
  <c r="L573" i="37"/>
  <c r="M573" i="37"/>
  <c r="N573" i="37"/>
  <c r="O573" i="37"/>
  <c r="P573" i="37"/>
  <c r="W573" i="37"/>
  <c r="X573" i="37"/>
  <c r="Y573" i="37"/>
  <c r="Z573" i="37"/>
  <c r="AA573" i="37"/>
  <c r="AB573" i="37"/>
  <c r="AC573" i="37"/>
  <c r="AJ573" i="37" s="1"/>
  <c r="AD573" i="37"/>
  <c r="AI573" i="37" s="1"/>
  <c r="H574" i="37"/>
  <c r="I574" i="37"/>
  <c r="J574" i="37"/>
  <c r="K574" i="37"/>
  <c r="L574" i="37"/>
  <c r="M574" i="37"/>
  <c r="N574" i="37"/>
  <c r="O574" i="37"/>
  <c r="H575" i="37"/>
  <c r="I575" i="37"/>
  <c r="J575" i="37"/>
  <c r="K575" i="37"/>
  <c r="L575" i="37"/>
  <c r="M575" i="37"/>
  <c r="N575" i="37"/>
  <c r="O575" i="37"/>
  <c r="P575" i="37"/>
  <c r="W575" i="37"/>
  <c r="X575" i="37"/>
  <c r="Y575" i="37"/>
  <c r="Z575" i="37"/>
  <c r="AA575" i="37"/>
  <c r="AB575" i="37"/>
  <c r="AC575" i="37"/>
  <c r="AJ575" i="37" s="1"/>
  <c r="AD575" i="37"/>
  <c r="AI575" i="37" s="1"/>
  <c r="H576" i="37"/>
  <c r="I576" i="37"/>
  <c r="J576" i="37"/>
  <c r="K576" i="37"/>
  <c r="L576" i="37"/>
  <c r="M576" i="37"/>
  <c r="N576" i="37"/>
  <c r="O576" i="37"/>
  <c r="P576" i="37"/>
  <c r="W576" i="37"/>
  <c r="X576" i="37"/>
  <c r="Y576" i="37"/>
  <c r="Z576" i="37"/>
  <c r="AA576" i="37"/>
  <c r="AB576" i="37"/>
  <c r="AC576" i="37"/>
  <c r="AJ576" i="37" s="1"/>
  <c r="AD576" i="37"/>
  <c r="AI576" i="37" s="1"/>
  <c r="H577" i="37"/>
  <c r="I577" i="37"/>
  <c r="J577" i="37"/>
  <c r="K577" i="37"/>
  <c r="L577" i="37"/>
  <c r="M577" i="37"/>
  <c r="N577" i="37"/>
  <c r="O577" i="37"/>
  <c r="P577" i="37"/>
  <c r="W577" i="37"/>
  <c r="X577" i="37"/>
  <c r="Y577" i="37"/>
  <c r="Z577" i="37"/>
  <c r="AA577" i="37"/>
  <c r="AB577" i="37"/>
  <c r="AC577" i="37"/>
  <c r="AJ577" i="37" s="1"/>
  <c r="AD577" i="37"/>
  <c r="AI577" i="37" s="1"/>
  <c r="H578" i="37"/>
  <c r="I578" i="37"/>
  <c r="J578" i="37"/>
  <c r="K578" i="37"/>
  <c r="L578" i="37"/>
  <c r="M578" i="37"/>
  <c r="N578" i="37"/>
  <c r="O578" i="37"/>
  <c r="P578" i="37"/>
  <c r="W578" i="37"/>
  <c r="X578" i="37"/>
  <c r="Y578" i="37"/>
  <c r="Z578" i="37"/>
  <c r="AA578" i="37"/>
  <c r="AB578" i="37"/>
  <c r="AC578" i="37"/>
  <c r="AJ578" i="37" s="1"/>
  <c r="AD578" i="37"/>
  <c r="AI578" i="37" s="1"/>
  <c r="H579" i="37"/>
  <c r="I579" i="37"/>
  <c r="J579" i="37"/>
  <c r="K579" i="37"/>
  <c r="L579" i="37"/>
  <c r="M579" i="37"/>
  <c r="N579" i="37"/>
  <c r="O579" i="37"/>
  <c r="H580" i="37"/>
  <c r="I580" i="37"/>
  <c r="J580" i="37"/>
  <c r="K580" i="37"/>
  <c r="L580" i="37"/>
  <c r="M580" i="37"/>
  <c r="N580" i="37"/>
  <c r="O580" i="37"/>
  <c r="D581" i="37"/>
  <c r="E581" i="37"/>
  <c r="F581" i="37"/>
  <c r="G581" i="37"/>
  <c r="H581" i="37"/>
  <c r="I581" i="37"/>
  <c r="J581" i="37"/>
  <c r="K581" i="37"/>
  <c r="L581" i="37"/>
  <c r="M581" i="37"/>
  <c r="N581" i="37"/>
  <c r="O581" i="37"/>
  <c r="P581" i="37"/>
  <c r="W581" i="37"/>
  <c r="X581" i="37"/>
  <c r="Y581" i="37"/>
  <c r="Z581" i="37"/>
  <c r="AA581" i="37"/>
  <c r="AB581" i="37"/>
  <c r="AC581" i="37"/>
  <c r="AJ581" i="37" s="1"/>
  <c r="AD581" i="37"/>
  <c r="AI581" i="37" s="1"/>
  <c r="Y582" i="37"/>
  <c r="Z582" i="37"/>
  <c r="Y583" i="37"/>
  <c r="Z583" i="37"/>
  <c r="H585" i="37"/>
  <c r="I585" i="37"/>
  <c r="J585" i="37"/>
  <c r="K585" i="37"/>
  <c r="L585" i="37"/>
  <c r="M585" i="37"/>
  <c r="N585" i="37"/>
  <c r="O585" i="37"/>
  <c r="P585" i="37"/>
  <c r="W585" i="37"/>
  <c r="X585" i="37"/>
  <c r="Y585" i="37"/>
  <c r="Z585" i="37"/>
  <c r="AA585" i="37"/>
  <c r="AB585" i="37"/>
  <c r="AC585" i="37"/>
  <c r="AJ585" i="37" s="1"/>
  <c r="AD585" i="37"/>
  <c r="AI585" i="37" s="1"/>
  <c r="H586" i="37"/>
  <c r="I586" i="37"/>
  <c r="J586" i="37"/>
  <c r="K586" i="37"/>
  <c r="L586" i="37"/>
  <c r="M586" i="37"/>
  <c r="N586" i="37"/>
  <c r="O586" i="37"/>
  <c r="P586" i="37"/>
  <c r="W586" i="37"/>
  <c r="X586" i="37"/>
  <c r="Y586" i="37"/>
  <c r="Z586" i="37"/>
  <c r="AA586" i="37"/>
  <c r="AB586" i="37"/>
  <c r="AC586" i="37"/>
  <c r="AJ586" i="37" s="1"/>
  <c r="AD586" i="37"/>
  <c r="AI586" i="37" s="1"/>
  <c r="H587" i="37"/>
  <c r="I587" i="37"/>
  <c r="J587" i="37"/>
  <c r="K587" i="37"/>
  <c r="L587" i="37"/>
  <c r="M587" i="37"/>
  <c r="N587" i="37"/>
  <c r="O587" i="37"/>
  <c r="P587" i="37"/>
  <c r="W587" i="37"/>
  <c r="X587" i="37"/>
  <c r="Y587" i="37"/>
  <c r="Z587" i="37"/>
  <c r="AA587" i="37"/>
  <c r="AB587" i="37"/>
  <c r="AC587" i="37"/>
  <c r="AJ587" i="37" s="1"/>
  <c r="AD587" i="37"/>
  <c r="AI587" i="37" s="1"/>
  <c r="H588" i="37"/>
  <c r="I588" i="37"/>
  <c r="J588" i="37"/>
  <c r="K588" i="37"/>
  <c r="L588" i="37"/>
  <c r="M588" i="37"/>
  <c r="N588" i="37"/>
  <c r="O588" i="37"/>
  <c r="F1590" i="157"/>
  <c r="G1590" i="157"/>
  <c r="E532" i="37" s="1"/>
  <c r="H1590" i="157"/>
  <c r="F532" i="37" s="1"/>
  <c r="I1590" i="157"/>
  <c r="G532" i="37" s="1"/>
  <c r="F1591" i="157"/>
  <c r="H1591" i="157"/>
  <c r="F533" i="37" s="1"/>
  <c r="F1592" i="157"/>
  <c r="H1592" i="157"/>
  <c r="F534" i="37" s="1"/>
  <c r="F1593" i="157"/>
  <c r="H1593" i="157"/>
  <c r="F535" i="37" s="1"/>
  <c r="F1594" i="157"/>
  <c r="H1594" i="157"/>
  <c r="F536" i="37" s="1"/>
  <c r="F1596" i="157"/>
  <c r="H1596" i="157"/>
  <c r="F538" i="37" s="1"/>
  <c r="F1597" i="157"/>
  <c r="H1597" i="157"/>
  <c r="F539" i="37" s="1"/>
  <c r="F1599" i="157"/>
  <c r="G1599" i="157"/>
  <c r="E541" i="37" s="1"/>
  <c r="H1599" i="157"/>
  <c r="F541" i="37" s="1"/>
  <c r="I1599" i="157"/>
  <c r="G541" i="37" s="1"/>
  <c r="F1600" i="157"/>
  <c r="H1600" i="157"/>
  <c r="F542" i="37" s="1"/>
  <c r="F1603" i="157"/>
  <c r="H1603" i="157"/>
  <c r="F545" i="37" s="1"/>
  <c r="F1604" i="157"/>
  <c r="G1604" i="157"/>
  <c r="E546" i="37" s="1"/>
  <c r="H1604" i="157"/>
  <c r="F546" i="37" s="1"/>
  <c r="I1604" i="157"/>
  <c r="G546" i="37" s="1"/>
  <c r="F1605" i="157"/>
  <c r="H1605" i="157"/>
  <c r="F547" i="37" s="1"/>
  <c r="F1606" i="157"/>
  <c r="G1606" i="157"/>
  <c r="E548" i="37" s="1"/>
  <c r="H1606" i="157"/>
  <c r="F548" i="37" s="1"/>
  <c r="I1606" i="157"/>
  <c r="G548" i="37" s="1"/>
  <c r="F1607" i="157"/>
  <c r="H1607" i="157"/>
  <c r="F549" i="37" s="1"/>
  <c r="F1608" i="157"/>
  <c r="H1608" i="157"/>
  <c r="F550" i="37" s="1"/>
  <c r="F1610" i="157"/>
  <c r="H1610" i="157"/>
  <c r="F552" i="37" s="1"/>
  <c r="F1611" i="157"/>
  <c r="H1611" i="157"/>
  <c r="F553" i="37" s="1"/>
  <c r="F1612" i="157"/>
  <c r="H1612" i="157"/>
  <c r="F554" i="37" s="1"/>
  <c r="F1613" i="157"/>
  <c r="G1613" i="157"/>
  <c r="E555" i="37" s="1"/>
  <c r="H1613" i="157"/>
  <c r="F555" i="37" s="1"/>
  <c r="I1613" i="157"/>
  <c r="G555" i="37" s="1"/>
  <c r="F1615" i="157"/>
  <c r="G1615" i="157"/>
  <c r="E557" i="37" s="1"/>
  <c r="H1615" i="157"/>
  <c r="F557" i="37" s="1"/>
  <c r="I1615" i="157"/>
  <c r="G557" i="37" s="1"/>
  <c r="F1617" i="157"/>
  <c r="G1617" i="157"/>
  <c r="E559" i="37" s="1"/>
  <c r="H1617" i="157"/>
  <c r="F559" i="37" s="1"/>
  <c r="I1617" i="157"/>
  <c r="G559" i="37" s="1"/>
  <c r="F1618" i="157"/>
  <c r="H1618" i="157"/>
  <c r="F560" i="37" s="1"/>
  <c r="F1619" i="157"/>
  <c r="G1619" i="157"/>
  <c r="E561" i="37" s="1"/>
  <c r="H1619" i="157"/>
  <c r="F561" i="37" s="1"/>
  <c r="I1619" i="157"/>
  <c r="G561" i="37" s="1"/>
  <c r="F1620" i="157"/>
  <c r="G1620" i="157"/>
  <c r="E562" i="37" s="1"/>
  <c r="H1620" i="157"/>
  <c r="F562" i="37" s="1"/>
  <c r="I1620" i="157"/>
  <c r="G562" i="37" s="1"/>
  <c r="F1621" i="157"/>
  <c r="H1621" i="157"/>
  <c r="F563" i="37" s="1"/>
  <c r="F1622" i="157"/>
  <c r="H1622" i="157"/>
  <c r="F564" i="37" s="1"/>
  <c r="F1626" i="157"/>
  <c r="G1626" i="157"/>
  <c r="E568" i="37" s="1"/>
  <c r="H1626" i="157"/>
  <c r="F568" i="37" s="1"/>
  <c r="I1626" i="157"/>
  <c r="G568" i="37" s="1"/>
  <c r="F1628" i="157"/>
  <c r="H1628" i="157"/>
  <c r="F570" i="37" s="1"/>
  <c r="F1629" i="157"/>
  <c r="H1629" i="157"/>
  <c r="F571" i="37" s="1"/>
  <c r="F1630" i="157"/>
  <c r="G1630" i="157"/>
  <c r="E572" i="37" s="1"/>
  <c r="H1630" i="157"/>
  <c r="F572" i="37" s="1"/>
  <c r="I1630" i="157"/>
  <c r="G572" i="37" s="1"/>
  <c r="F1631" i="157"/>
  <c r="G1631" i="157"/>
  <c r="E573" i="37" s="1"/>
  <c r="H1631" i="157"/>
  <c r="F573" i="37" s="1"/>
  <c r="I1631" i="157"/>
  <c r="G573" i="37" s="1"/>
  <c r="H1566" i="157"/>
  <c r="H1562" i="157"/>
  <c r="F1566" i="157"/>
  <c r="F1562" i="157"/>
  <c r="H1543" i="157"/>
  <c r="H1536" i="157"/>
  <c r="H1602" i="157"/>
  <c r="F544" i="37" s="1"/>
  <c r="G1527" i="157"/>
  <c r="H1516" i="157"/>
  <c r="H1589" i="157" s="1"/>
  <c r="F531" i="37" s="1"/>
  <c r="G1518" i="157"/>
  <c r="G1549" i="157"/>
  <c r="G1548" i="157"/>
  <c r="G1545" i="157"/>
  <c r="G1539" i="157"/>
  <c r="G1538" i="157"/>
  <c r="G1537" i="157"/>
  <c r="G1535" i="157"/>
  <c r="G1534" i="157"/>
  <c r="G1532" i="157"/>
  <c r="G1530" i="157"/>
  <c r="G1524" i="157"/>
  <c r="G1523" i="157"/>
  <c r="G1521" i="157"/>
  <c r="G1520" i="157"/>
  <c r="G1519" i="157"/>
  <c r="F1543" i="157"/>
  <c r="F1541" i="157" s="1"/>
  <c r="F1536" i="157"/>
  <c r="F1516" i="157"/>
  <c r="D399" i="37"/>
  <c r="E399" i="37"/>
  <c r="F399" i="37"/>
  <c r="G399" i="37"/>
  <c r="H399" i="37"/>
  <c r="I399" i="37"/>
  <c r="J399" i="37"/>
  <c r="K399" i="37"/>
  <c r="L399" i="37"/>
  <c r="M399" i="37"/>
  <c r="N399" i="37"/>
  <c r="O399" i="37"/>
  <c r="D401" i="37"/>
  <c r="E401" i="37"/>
  <c r="F401" i="37"/>
  <c r="G401" i="37"/>
  <c r="H401" i="37"/>
  <c r="I401" i="37"/>
  <c r="J401" i="37"/>
  <c r="K401" i="37"/>
  <c r="L401" i="37"/>
  <c r="M401" i="37"/>
  <c r="N401" i="37"/>
  <c r="O401" i="37"/>
  <c r="P401" i="37"/>
  <c r="W401" i="37"/>
  <c r="X401" i="37"/>
  <c r="Y401" i="37"/>
  <c r="Z401" i="37"/>
  <c r="AA401" i="37"/>
  <c r="AB401" i="37"/>
  <c r="AC401" i="37"/>
  <c r="AJ401" i="37" s="1"/>
  <c r="AD401" i="37"/>
  <c r="AI401" i="37" s="1"/>
  <c r="D402" i="37"/>
  <c r="E402" i="37"/>
  <c r="F402" i="37"/>
  <c r="G402" i="37"/>
  <c r="H402" i="37"/>
  <c r="I402" i="37"/>
  <c r="J402" i="37"/>
  <c r="K402" i="37"/>
  <c r="L402" i="37"/>
  <c r="M402" i="37"/>
  <c r="N402" i="37"/>
  <c r="O402" i="37"/>
  <c r="D403" i="37"/>
  <c r="E403" i="37"/>
  <c r="F403" i="37"/>
  <c r="G403" i="37"/>
  <c r="H403" i="37"/>
  <c r="I403" i="37"/>
  <c r="J403" i="37"/>
  <c r="K403" i="37"/>
  <c r="L403" i="37"/>
  <c r="M403" i="37"/>
  <c r="N403" i="37"/>
  <c r="O403" i="37"/>
  <c r="H404" i="37"/>
  <c r="I404" i="37"/>
  <c r="J404" i="37"/>
  <c r="K404" i="37"/>
  <c r="L404" i="37"/>
  <c r="M404" i="37"/>
  <c r="N404" i="37"/>
  <c r="O404" i="37"/>
  <c r="P404" i="37"/>
  <c r="W404" i="37"/>
  <c r="X404" i="37"/>
  <c r="Y404" i="37"/>
  <c r="Z404" i="37"/>
  <c r="AA404" i="37"/>
  <c r="AB404" i="37"/>
  <c r="AC404" i="37"/>
  <c r="AJ404" i="37" s="1"/>
  <c r="AD404" i="37"/>
  <c r="AI404" i="37" s="1"/>
  <c r="H405" i="37"/>
  <c r="I405" i="37"/>
  <c r="J405" i="37"/>
  <c r="K405" i="37"/>
  <c r="L405" i="37"/>
  <c r="M405" i="37"/>
  <c r="N405" i="37"/>
  <c r="O405" i="37"/>
  <c r="P405" i="37"/>
  <c r="W405" i="37"/>
  <c r="X405" i="37"/>
  <c r="Y405" i="37"/>
  <c r="Z405" i="37"/>
  <c r="AA405" i="37"/>
  <c r="AB405" i="37"/>
  <c r="AC405" i="37"/>
  <c r="AJ405" i="37" s="1"/>
  <c r="AD405" i="37"/>
  <c r="AI405" i="37" s="1"/>
  <c r="H406" i="37"/>
  <c r="I406" i="37"/>
  <c r="J406" i="37"/>
  <c r="K406" i="37"/>
  <c r="L406" i="37"/>
  <c r="M406" i="37"/>
  <c r="N406" i="37"/>
  <c r="O406" i="37"/>
  <c r="P406" i="37"/>
  <c r="W406" i="37"/>
  <c r="X406" i="37"/>
  <c r="Y406" i="37"/>
  <c r="Z406" i="37"/>
  <c r="AA406" i="37"/>
  <c r="AB406" i="37"/>
  <c r="AC406" i="37"/>
  <c r="AJ406" i="37" s="1"/>
  <c r="AD406" i="37"/>
  <c r="AI406" i="37" s="1"/>
  <c r="H407" i="37"/>
  <c r="I407" i="37"/>
  <c r="J407" i="37"/>
  <c r="K407" i="37"/>
  <c r="L407" i="37"/>
  <c r="M407" i="37"/>
  <c r="N407" i="37"/>
  <c r="O407" i="37"/>
  <c r="P407" i="37"/>
  <c r="W407" i="37"/>
  <c r="X407" i="37"/>
  <c r="Y407" i="37"/>
  <c r="Z407" i="37"/>
  <c r="AA407" i="37"/>
  <c r="AB407" i="37"/>
  <c r="AC407" i="37"/>
  <c r="AJ407" i="37" s="1"/>
  <c r="AD407" i="37"/>
  <c r="AI407" i="37" s="1"/>
  <c r="H408" i="37"/>
  <c r="I408" i="37"/>
  <c r="J408" i="37"/>
  <c r="K408" i="37"/>
  <c r="L408" i="37"/>
  <c r="M408" i="37"/>
  <c r="N408" i="37"/>
  <c r="O408" i="37"/>
  <c r="P408" i="37"/>
  <c r="W408" i="37"/>
  <c r="X408" i="37"/>
  <c r="Y408" i="37"/>
  <c r="Z408" i="37"/>
  <c r="AA408" i="37"/>
  <c r="AB408" i="37"/>
  <c r="AC408" i="37"/>
  <c r="AJ408" i="37" s="1"/>
  <c r="AD408" i="37"/>
  <c r="AI408" i="37" s="1"/>
  <c r="H409" i="37"/>
  <c r="I409" i="37"/>
  <c r="J409" i="37"/>
  <c r="K409" i="37"/>
  <c r="L409" i="37"/>
  <c r="M409" i="37"/>
  <c r="N409" i="37"/>
  <c r="O409" i="37"/>
  <c r="P409" i="37"/>
  <c r="W409" i="37"/>
  <c r="X409" i="37"/>
  <c r="Y409" i="37"/>
  <c r="Z409" i="37"/>
  <c r="AA409" i="37"/>
  <c r="AB409" i="37"/>
  <c r="AC409" i="37"/>
  <c r="AJ409" i="37" s="1"/>
  <c r="AD409" i="37"/>
  <c r="AI409" i="37" s="1"/>
  <c r="H410" i="37"/>
  <c r="I410" i="37"/>
  <c r="J410" i="37"/>
  <c r="K410" i="37"/>
  <c r="L410" i="37"/>
  <c r="M410" i="37"/>
  <c r="N410" i="37"/>
  <c r="O410" i="37"/>
  <c r="P410" i="37"/>
  <c r="W410" i="37"/>
  <c r="X410" i="37"/>
  <c r="Y410" i="37"/>
  <c r="Z410" i="37"/>
  <c r="AA410" i="37"/>
  <c r="AB410" i="37"/>
  <c r="AC410" i="37"/>
  <c r="AJ410" i="37" s="1"/>
  <c r="AD410" i="37"/>
  <c r="AI410" i="37" s="1"/>
  <c r="H411" i="37"/>
  <c r="I411" i="37"/>
  <c r="J411" i="37"/>
  <c r="K411" i="37"/>
  <c r="L411" i="37"/>
  <c r="M411" i="37"/>
  <c r="N411" i="37"/>
  <c r="O411" i="37"/>
  <c r="P411" i="37"/>
  <c r="W411" i="37"/>
  <c r="X411" i="37"/>
  <c r="Y411" i="37"/>
  <c r="Z411" i="37"/>
  <c r="AA411" i="37"/>
  <c r="AB411" i="37"/>
  <c r="AC411" i="37"/>
  <c r="AJ411" i="37" s="1"/>
  <c r="AD411" i="37"/>
  <c r="AI411" i="37" s="1"/>
  <c r="H412" i="37"/>
  <c r="I412" i="37"/>
  <c r="J412" i="37"/>
  <c r="K412" i="37"/>
  <c r="L412" i="37"/>
  <c r="M412" i="37"/>
  <c r="N412" i="37"/>
  <c r="O412" i="37"/>
  <c r="P412" i="37"/>
  <c r="W412" i="37"/>
  <c r="X412" i="37"/>
  <c r="Y412" i="37"/>
  <c r="Z412" i="37"/>
  <c r="AA412" i="37"/>
  <c r="AB412" i="37"/>
  <c r="AC412" i="37"/>
  <c r="AJ412" i="37" s="1"/>
  <c r="AD412" i="37"/>
  <c r="AI412" i="37" s="1"/>
  <c r="H414" i="37"/>
  <c r="I414" i="37"/>
  <c r="J414" i="37"/>
  <c r="K414" i="37"/>
  <c r="L414" i="37"/>
  <c r="M414" i="37"/>
  <c r="N414" i="37"/>
  <c r="O414" i="37"/>
  <c r="P414" i="37"/>
  <c r="W414" i="37"/>
  <c r="X414" i="37"/>
  <c r="Y414" i="37"/>
  <c r="Z414" i="37"/>
  <c r="AA414" i="37"/>
  <c r="AB414" i="37"/>
  <c r="AC414" i="37"/>
  <c r="AJ414" i="37" s="1"/>
  <c r="AD414" i="37"/>
  <c r="AI414" i="37" s="1"/>
  <c r="H415" i="37"/>
  <c r="I415" i="37"/>
  <c r="J415" i="37"/>
  <c r="K415" i="37"/>
  <c r="L415" i="37"/>
  <c r="M415" i="37"/>
  <c r="N415" i="37"/>
  <c r="O415" i="37"/>
  <c r="H416" i="37"/>
  <c r="I416" i="37"/>
  <c r="J416" i="37"/>
  <c r="K416" i="37"/>
  <c r="L416" i="37"/>
  <c r="M416" i="37"/>
  <c r="N416" i="37"/>
  <c r="O416" i="37"/>
  <c r="P416" i="37"/>
  <c r="W416" i="37"/>
  <c r="X416" i="37"/>
  <c r="Y416" i="37"/>
  <c r="Z416" i="37"/>
  <c r="AA416" i="37"/>
  <c r="AB416" i="37"/>
  <c r="AC416" i="37"/>
  <c r="AJ416" i="37" s="1"/>
  <c r="AD416" i="37"/>
  <c r="AI416" i="37" s="1"/>
  <c r="H417" i="37"/>
  <c r="I417" i="37"/>
  <c r="J417" i="37"/>
  <c r="K417" i="37"/>
  <c r="L417" i="37"/>
  <c r="M417" i="37"/>
  <c r="N417" i="37"/>
  <c r="O417" i="37"/>
  <c r="P417" i="37"/>
  <c r="W417" i="37"/>
  <c r="X417" i="37"/>
  <c r="Y417" i="37"/>
  <c r="Z417" i="37"/>
  <c r="AA417" i="37"/>
  <c r="AB417" i="37"/>
  <c r="AC417" i="37"/>
  <c r="AJ417" i="37" s="1"/>
  <c r="AD417" i="37"/>
  <c r="AI417" i="37" s="1"/>
  <c r="H418" i="37"/>
  <c r="I418" i="37"/>
  <c r="J418" i="37"/>
  <c r="K418" i="37"/>
  <c r="L418" i="37"/>
  <c r="M418" i="37"/>
  <c r="N418" i="37"/>
  <c r="O418" i="37"/>
  <c r="P418" i="37"/>
  <c r="W418" i="37"/>
  <c r="X418" i="37"/>
  <c r="Y418" i="37"/>
  <c r="Z418" i="37"/>
  <c r="AA418" i="37"/>
  <c r="AB418" i="37"/>
  <c r="AC418" i="37"/>
  <c r="AJ418" i="37" s="1"/>
  <c r="AD418" i="37"/>
  <c r="AI418" i="37" s="1"/>
  <c r="H419" i="37"/>
  <c r="I419" i="37"/>
  <c r="J419" i="37"/>
  <c r="K419" i="37"/>
  <c r="L419" i="37"/>
  <c r="M419" i="37"/>
  <c r="N419" i="37"/>
  <c r="O419" i="37"/>
  <c r="P419" i="37"/>
  <c r="W419" i="37"/>
  <c r="X419" i="37"/>
  <c r="Y419" i="37"/>
  <c r="Z419" i="37"/>
  <c r="AA419" i="37"/>
  <c r="AB419" i="37"/>
  <c r="AC419" i="37"/>
  <c r="AJ419" i="37" s="1"/>
  <c r="AD419" i="37"/>
  <c r="AI419" i="37" s="1"/>
  <c r="H420" i="37"/>
  <c r="I420" i="37"/>
  <c r="J420" i="37"/>
  <c r="K420" i="37"/>
  <c r="L420" i="37"/>
  <c r="M420" i="37"/>
  <c r="N420" i="37"/>
  <c r="O420" i="37"/>
  <c r="P420" i="37"/>
  <c r="W420" i="37"/>
  <c r="X420" i="37"/>
  <c r="Y420" i="37"/>
  <c r="Z420" i="37"/>
  <c r="AA420" i="37"/>
  <c r="AB420" i="37"/>
  <c r="AC420" i="37"/>
  <c r="AJ420" i="37" s="1"/>
  <c r="AD420" i="37"/>
  <c r="AI420" i="37" s="1"/>
  <c r="H421" i="37"/>
  <c r="I421" i="37"/>
  <c r="J421" i="37"/>
  <c r="K421" i="37"/>
  <c r="L421" i="37"/>
  <c r="M421" i="37"/>
  <c r="N421" i="37"/>
  <c r="O421" i="37"/>
  <c r="P421" i="37"/>
  <c r="W421" i="37"/>
  <c r="X421" i="37"/>
  <c r="Y421" i="37"/>
  <c r="Z421" i="37"/>
  <c r="AA421" i="37"/>
  <c r="AB421" i="37"/>
  <c r="AC421" i="37"/>
  <c r="AJ421" i="37" s="1"/>
  <c r="AD421" i="37"/>
  <c r="AI421" i="37" s="1"/>
  <c r="H422" i="37"/>
  <c r="I422" i="37"/>
  <c r="J422" i="37"/>
  <c r="K422" i="37"/>
  <c r="L422" i="37"/>
  <c r="M422" i="37"/>
  <c r="N422" i="37"/>
  <c r="O422" i="37"/>
  <c r="P422" i="37"/>
  <c r="W422" i="37"/>
  <c r="X422" i="37"/>
  <c r="Y422" i="37"/>
  <c r="Z422" i="37"/>
  <c r="AA422" i="37"/>
  <c r="AB422" i="37"/>
  <c r="AC422" i="37"/>
  <c r="AJ422" i="37" s="1"/>
  <c r="AD422" i="37"/>
  <c r="AI422" i="37" s="1"/>
  <c r="H423" i="37"/>
  <c r="I423" i="37"/>
  <c r="J423" i="37"/>
  <c r="K423" i="37"/>
  <c r="L423" i="37"/>
  <c r="M423" i="37"/>
  <c r="N423" i="37"/>
  <c r="O423" i="37"/>
  <c r="P423" i="37"/>
  <c r="W423" i="37"/>
  <c r="X423" i="37"/>
  <c r="Y423" i="37"/>
  <c r="Z423" i="37"/>
  <c r="AA423" i="37"/>
  <c r="AB423" i="37"/>
  <c r="AC423" i="37"/>
  <c r="AJ423" i="37" s="1"/>
  <c r="AD423" i="37"/>
  <c r="AI423" i="37" s="1"/>
  <c r="H424" i="37"/>
  <c r="I424" i="37"/>
  <c r="J424" i="37"/>
  <c r="K424" i="37"/>
  <c r="L424" i="37"/>
  <c r="M424" i="37"/>
  <c r="N424" i="37"/>
  <c r="O424" i="37"/>
  <c r="P424" i="37"/>
  <c r="W424" i="37"/>
  <c r="X424" i="37"/>
  <c r="Y424" i="37"/>
  <c r="Z424" i="37"/>
  <c r="AA424" i="37"/>
  <c r="AB424" i="37"/>
  <c r="AC424" i="37"/>
  <c r="AJ424" i="37" s="1"/>
  <c r="AD424" i="37"/>
  <c r="AI424" i="37" s="1"/>
  <c r="H425" i="37"/>
  <c r="I425" i="37"/>
  <c r="J425" i="37"/>
  <c r="K425" i="37"/>
  <c r="L425" i="37"/>
  <c r="M425" i="37"/>
  <c r="N425" i="37"/>
  <c r="O425" i="37"/>
  <c r="P425" i="37"/>
  <c r="W425" i="37"/>
  <c r="X425" i="37"/>
  <c r="Y425" i="37"/>
  <c r="Z425" i="37"/>
  <c r="AA425" i="37"/>
  <c r="AB425" i="37"/>
  <c r="AC425" i="37"/>
  <c r="AJ425" i="37" s="1"/>
  <c r="AD425" i="37"/>
  <c r="AI425" i="37" s="1"/>
  <c r="H426" i="37"/>
  <c r="I426" i="37"/>
  <c r="J426" i="37"/>
  <c r="K426" i="37"/>
  <c r="L426" i="37"/>
  <c r="M426" i="37"/>
  <c r="N426" i="37"/>
  <c r="O426" i="37"/>
  <c r="P426" i="37"/>
  <c r="W426" i="37"/>
  <c r="X426" i="37"/>
  <c r="Y426" i="37"/>
  <c r="Z426" i="37"/>
  <c r="AA426" i="37"/>
  <c r="AB426" i="37"/>
  <c r="AC426" i="37"/>
  <c r="AJ426" i="37" s="1"/>
  <c r="AD426" i="37"/>
  <c r="AI426" i="37" s="1"/>
  <c r="D427" i="37"/>
  <c r="F427" i="37"/>
  <c r="H427" i="37"/>
  <c r="I427" i="37"/>
  <c r="J427" i="37"/>
  <c r="K427" i="37"/>
  <c r="L427" i="37"/>
  <c r="M427" i="37"/>
  <c r="N427" i="37"/>
  <c r="O427" i="37"/>
  <c r="H428" i="37"/>
  <c r="I428" i="37"/>
  <c r="J428" i="37"/>
  <c r="K428" i="37"/>
  <c r="L428" i="37"/>
  <c r="M428" i="37"/>
  <c r="N428" i="37"/>
  <c r="O428" i="37"/>
  <c r="P428" i="37"/>
  <c r="W428" i="37"/>
  <c r="X428" i="37"/>
  <c r="Y428" i="37"/>
  <c r="Z428" i="37"/>
  <c r="AA428" i="37"/>
  <c r="AB428" i="37"/>
  <c r="AC428" i="37"/>
  <c r="AJ428" i="37" s="1"/>
  <c r="AD428" i="37"/>
  <c r="AI428" i="37" s="1"/>
  <c r="D429" i="37"/>
  <c r="E429" i="37"/>
  <c r="F429" i="37"/>
  <c r="G429" i="37"/>
  <c r="H429" i="37"/>
  <c r="I429" i="37"/>
  <c r="J429" i="37"/>
  <c r="K429" i="37"/>
  <c r="L429" i="37"/>
  <c r="M429" i="37"/>
  <c r="N429" i="37"/>
  <c r="O429" i="37"/>
  <c r="P429" i="37"/>
  <c r="W429" i="37"/>
  <c r="X429" i="37"/>
  <c r="Y429" i="37"/>
  <c r="Z429" i="37"/>
  <c r="AA429" i="37"/>
  <c r="AB429" i="37"/>
  <c r="AC429" i="37"/>
  <c r="AJ429" i="37" s="1"/>
  <c r="AD429" i="37"/>
  <c r="AI429" i="37" s="1"/>
  <c r="H430" i="37"/>
  <c r="I430" i="37"/>
  <c r="J430" i="37"/>
  <c r="K430" i="37"/>
  <c r="L430" i="37"/>
  <c r="M430" i="37"/>
  <c r="N430" i="37"/>
  <c r="O430" i="37"/>
  <c r="P430" i="37"/>
  <c r="W430" i="37"/>
  <c r="X430" i="37"/>
  <c r="Y430" i="37"/>
  <c r="Z430" i="37"/>
  <c r="AA430" i="37"/>
  <c r="AB430" i="37"/>
  <c r="AC430" i="37"/>
  <c r="AJ430" i="37" s="1"/>
  <c r="AD430" i="37"/>
  <c r="AI430" i="37" s="1"/>
  <c r="H431" i="37"/>
  <c r="I431" i="37"/>
  <c r="J431" i="37"/>
  <c r="K431" i="37"/>
  <c r="L431" i="37"/>
  <c r="M431" i="37"/>
  <c r="N431" i="37"/>
  <c r="O431" i="37"/>
  <c r="P431" i="37"/>
  <c r="W431" i="37"/>
  <c r="X431" i="37"/>
  <c r="Y431" i="37"/>
  <c r="Z431" i="37"/>
  <c r="AA431" i="37"/>
  <c r="AB431" i="37"/>
  <c r="AC431" i="37"/>
  <c r="AJ431" i="37" s="1"/>
  <c r="AD431" i="37"/>
  <c r="AI431" i="37" s="1"/>
  <c r="H432" i="37"/>
  <c r="I432" i="37"/>
  <c r="J432" i="37"/>
  <c r="K432" i="37"/>
  <c r="L432" i="37"/>
  <c r="M432" i="37"/>
  <c r="N432" i="37"/>
  <c r="O432" i="37"/>
  <c r="P432" i="37"/>
  <c r="W432" i="37"/>
  <c r="X432" i="37"/>
  <c r="Y432" i="37"/>
  <c r="Z432" i="37"/>
  <c r="AA432" i="37"/>
  <c r="AB432" i="37"/>
  <c r="AC432" i="37"/>
  <c r="AJ432" i="37" s="1"/>
  <c r="AD432" i="37"/>
  <c r="AI432" i="37" s="1"/>
  <c r="H433" i="37"/>
  <c r="I433" i="37"/>
  <c r="J433" i="37"/>
  <c r="K433" i="37"/>
  <c r="L433" i="37"/>
  <c r="M433" i="37"/>
  <c r="N433" i="37"/>
  <c r="O433" i="37"/>
  <c r="P433" i="37"/>
  <c r="W433" i="37"/>
  <c r="X433" i="37"/>
  <c r="Y433" i="37"/>
  <c r="Z433" i="37"/>
  <c r="AA433" i="37"/>
  <c r="AB433" i="37"/>
  <c r="AC433" i="37"/>
  <c r="AJ433" i="37" s="1"/>
  <c r="AD433" i="37"/>
  <c r="AI433" i="37" s="1"/>
  <c r="H434" i="37"/>
  <c r="I434" i="37"/>
  <c r="J434" i="37"/>
  <c r="K434" i="37"/>
  <c r="L434" i="37"/>
  <c r="M434" i="37"/>
  <c r="N434" i="37"/>
  <c r="O434" i="37"/>
  <c r="P434" i="37"/>
  <c r="W434" i="37"/>
  <c r="X434" i="37"/>
  <c r="Y434" i="37"/>
  <c r="Z434" i="37"/>
  <c r="AA434" i="37"/>
  <c r="AB434" i="37"/>
  <c r="AC434" i="37"/>
  <c r="AJ434" i="37" s="1"/>
  <c r="AD434" i="37"/>
  <c r="AI434" i="37" s="1"/>
  <c r="H435" i="37"/>
  <c r="I435" i="37"/>
  <c r="J435" i="37"/>
  <c r="K435" i="37"/>
  <c r="L435" i="37"/>
  <c r="M435" i="37"/>
  <c r="N435" i="37"/>
  <c r="O435" i="37"/>
  <c r="P435" i="37"/>
  <c r="W435" i="37"/>
  <c r="X435" i="37"/>
  <c r="Y435" i="37"/>
  <c r="Z435" i="37"/>
  <c r="AA435" i="37"/>
  <c r="AB435" i="37"/>
  <c r="AC435" i="37"/>
  <c r="AJ435" i="37" s="1"/>
  <c r="AD435" i="37"/>
  <c r="AI435" i="37" s="1"/>
  <c r="H436" i="37"/>
  <c r="I436" i="37"/>
  <c r="J436" i="37"/>
  <c r="K436" i="37"/>
  <c r="L436" i="37"/>
  <c r="M436" i="37"/>
  <c r="N436" i="37"/>
  <c r="O436" i="37"/>
  <c r="H441" i="37"/>
  <c r="I441" i="37"/>
  <c r="J441" i="37"/>
  <c r="K441" i="37"/>
  <c r="L441" i="37"/>
  <c r="M441" i="37"/>
  <c r="N441" i="37"/>
  <c r="O441" i="37"/>
  <c r="P441" i="37"/>
  <c r="W441" i="37"/>
  <c r="X441" i="37"/>
  <c r="Y441" i="37"/>
  <c r="Z441" i="37"/>
  <c r="AA441" i="37"/>
  <c r="AB441" i="37"/>
  <c r="AC441" i="37"/>
  <c r="AJ441" i="37" s="1"/>
  <c r="AD441" i="37"/>
  <c r="AI441" i="37" s="1"/>
  <c r="H442" i="37"/>
  <c r="I442" i="37"/>
  <c r="J442" i="37"/>
  <c r="K442" i="37"/>
  <c r="L442" i="37"/>
  <c r="M442" i="37"/>
  <c r="N442" i="37"/>
  <c r="O442" i="37"/>
  <c r="P442" i="37"/>
  <c r="W442" i="37"/>
  <c r="X442" i="37"/>
  <c r="Y442" i="37"/>
  <c r="Z442" i="37"/>
  <c r="AA442" i="37"/>
  <c r="AB442" i="37"/>
  <c r="AC442" i="37"/>
  <c r="AJ442" i="37" s="1"/>
  <c r="AD442" i="37"/>
  <c r="AI442" i="37" s="1"/>
  <c r="H443" i="37"/>
  <c r="I443" i="37"/>
  <c r="J443" i="37"/>
  <c r="K443" i="37"/>
  <c r="L443" i="37"/>
  <c r="M443" i="37"/>
  <c r="N443" i="37"/>
  <c r="O443" i="37"/>
  <c r="P443" i="37"/>
  <c r="Y443" i="37"/>
  <c r="Z443" i="37"/>
  <c r="AB443" i="37"/>
  <c r="AC443" i="37"/>
  <c r="AJ443" i="37" s="1"/>
  <c r="AD443" i="37"/>
  <c r="AI443" i="37" s="1"/>
  <c r="H444" i="37"/>
  <c r="I444" i="37"/>
  <c r="J444" i="37"/>
  <c r="K444" i="37"/>
  <c r="L444" i="37"/>
  <c r="M444" i="37"/>
  <c r="N444" i="37"/>
  <c r="O444" i="37"/>
  <c r="P444" i="37"/>
  <c r="W444" i="37"/>
  <c r="X444" i="37"/>
  <c r="Y444" i="37"/>
  <c r="Z444" i="37"/>
  <c r="AA444" i="37"/>
  <c r="AB444" i="37"/>
  <c r="AC444" i="37"/>
  <c r="AJ444" i="37" s="1"/>
  <c r="AD444" i="37"/>
  <c r="AI444" i="37" s="1"/>
  <c r="H445" i="37"/>
  <c r="I445" i="37"/>
  <c r="J445" i="37"/>
  <c r="K445" i="37"/>
  <c r="L445" i="37"/>
  <c r="M445" i="37"/>
  <c r="N445" i="37"/>
  <c r="O445" i="37"/>
  <c r="P445" i="37"/>
  <c r="W445" i="37"/>
  <c r="X445" i="37"/>
  <c r="Y445" i="37"/>
  <c r="Z445" i="37"/>
  <c r="AA445" i="37"/>
  <c r="AB445" i="37"/>
  <c r="AC445" i="37"/>
  <c r="AJ445" i="37" s="1"/>
  <c r="AD445" i="37"/>
  <c r="AI445" i="37" s="1"/>
  <c r="D446" i="37"/>
  <c r="E446" i="37"/>
  <c r="F446" i="37"/>
  <c r="G446" i="37"/>
  <c r="H446" i="37"/>
  <c r="I446" i="37"/>
  <c r="J446" i="37"/>
  <c r="K446" i="37"/>
  <c r="L446" i="37"/>
  <c r="M446" i="37"/>
  <c r="N446" i="37"/>
  <c r="O446" i="37"/>
  <c r="P446" i="37"/>
  <c r="W446" i="37"/>
  <c r="X446" i="37"/>
  <c r="Y446" i="37"/>
  <c r="Z446" i="37"/>
  <c r="AA446" i="37"/>
  <c r="AB446" i="37"/>
  <c r="AC446" i="37"/>
  <c r="AJ446" i="37" s="1"/>
  <c r="AD446" i="37"/>
  <c r="AI446" i="37" s="1"/>
  <c r="H447" i="37"/>
  <c r="I447" i="37"/>
  <c r="J447" i="37"/>
  <c r="K447" i="37"/>
  <c r="L447" i="37"/>
  <c r="M447" i="37"/>
  <c r="N447" i="37"/>
  <c r="O447" i="37"/>
  <c r="P447" i="37"/>
  <c r="W447" i="37"/>
  <c r="X447" i="37"/>
  <c r="Y447" i="37"/>
  <c r="Z447" i="37"/>
  <c r="AA447" i="37"/>
  <c r="AB447" i="37"/>
  <c r="AC447" i="37"/>
  <c r="AJ447" i="37" s="1"/>
  <c r="AD447" i="37"/>
  <c r="AI447" i="37" s="1"/>
  <c r="H449" i="37"/>
  <c r="I449" i="37"/>
  <c r="J449" i="37"/>
  <c r="K449" i="37"/>
  <c r="L449" i="37"/>
  <c r="M449" i="37"/>
  <c r="N449" i="37"/>
  <c r="O449" i="37"/>
  <c r="P449" i="37"/>
  <c r="W449" i="37"/>
  <c r="X449" i="37"/>
  <c r="Y449" i="37"/>
  <c r="Z449" i="37"/>
  <c r="AA449" i="37"/>
  <c r="AB449" i="37"/>
  <c r="AC449" i="37"/>
  <c r="AJ449" i="37" s="1"/>
  <c r="AD449" i="37"/>
  <c r="AI449" i="37" s="1"/>
  <c r="H450" i="37"/>
  <c r="I450" i="37"/>
  <c r="J450" i="37"/>
  <c r="K450" i="37"/>
  <c r="L450" i="37"/>
  <c r="M450" i="37"/>
  <c r="N450" i="37"/>
  <c r="O450" i="37"/>
  <c r="P450" i="37"/>
  <c r="W450" i="37"/>
  <c r="X450" i="37"/>
  <c r="Y450" i="37"/>
  <c r="Z450" i="37"/>
  <c r="AA450" i="37"/>
  <c r="AB450" i="37"/>
  <c r="AC450" i="37"/>
  <c r="AJ450" i="37" s="1"/>
  <c r="AD450" i="37"/>
  <c r="AI450" i="37" s="1"/>
  <c r="H451" i="37"/>
  <c r="I451" i="37"/>
  <c r="J451" i="37"/>
  <c r="K451" i="37"/>
  <c r="L451" i="37"/>
  <c r="M451" i="37"/>
  <c r="N451" i="37"/>
  <c r="O451" i="37"/>
  <c r="P451" i="37"/>
  <c r="W451" i="37"/>
  <c r="X451" i="37"/>
  <c r="Y451" i="37"/>
  <c r="Z451" i="37"/>
  <c r="AA451" i="37"/>
  <c r="AB451" i="37"/>
  <c r="AC451" i="37"/>
  <c r="AJ451" i="37" s="1"/>
  <c r="AD451" i="37"/>
  <c r="AI451" i="37" s="1"/>
  <c r="H452" i="37"/>
  <c r="I452" i="37"/>
  <c r="J452" i="37"/>
  <c r="K452" i="37"/>
  <c r="L452" i="37"/>
  <c r="M452" i="37"/>
  <c r="N452" i="37"/>
  <c r="O452" i="37"/>
  <c r="P452" i="37"/>
  <c r="W452" i="37"/>
  <c r="X452" i="37"/>
  <c r="Y452" i="37"/>
  <c r="Z452" i="37"/>
  <c r="AA452" i="37"/>
  <c r="AB452" i="37"/>
  <c r="AC452" i="37"/>
  <c r="AJ452" i="37" s="1"/>
  <c r="AD452" i="37"/>
  <c r="AI452" i="37" s="1"/>
  <c r="H453" i="37"/>
  <c r="I453" i="37"/>
  <c r="J453" i="37"/>
  <c r="K453" i="37"/>
  <c r="L453" i="37"/>
  <c r="M453" i="37"/>
  <c r="N453" i="37"/>
  <c r="O453" i="37"/>
  <c r="H454" i="37"/>
  <c r="I454" i="37"/>
  <c r="J454" i="37"/>
  <c r="K454" i="37"/>
  <c r="L454" i="37"/>
  <c r="M454" i="37"/>
  <c r="N454" i="37"/>
  <c r="O454" i="37"/>
  <c r="P455" i="37"/>
  <c r="W455" i="37"/>
  <c r="X455" i="37"/>
  <c r="Y455" i="37"/>
  <c r="Z455" i="37"/>
  <c r="AA455" i="37"/>
  <c r="AB455" i="37"/>
  <c r="AC455" i="37"/>
  <c r="AJ455" i="37" s="1"/>
  <c r="AD455" i="37"/>
  <c r="AI455" i="37" s="1"/>
  <c r="P456" i="37"/>
  <c r="W456" i="37"/>
  <c r="X456" i="37"/>
  <c r="Y456" i="37"/>
  <c r="Z456" i="37"/>
  <c r="AA456" i="37"/>
  <c r="AB456" i="37"/>
  <c r="AC456" i="37"/>
  <c r="AJ456" i="37" s="1"/>
  <c r="AD456" i="37"/>
  <c r="AI456" i="37" s="1"/>
  <c r="Y457" i="37"/>
  <c r="Z457" i="37"/>
  <c r="H458" i="37"/>
  <c r="I458" i="37"/>
  <c r="J458" i="37"/>
  <c r="K458" i="37"/>
  <c r="L458" i="37"/>
  <c r="M458" i="37"/>
  <c r="N458" i="37"/>
  <c r="O458" i="37"/>
  <c r="P458" i="37"/>
  <c r="W458" i="37"/>
  <c r="X458" i="37"/>
  <c r="Y458" i="37"/>
  <c r="Z458" i="37"/>
  <c r="AA458" i="37"/>
  <c r="AB458" i="37"/>
  <c r="AC458" i="37"/>
  <c r="AJ458" i="37" s="1"/>
  <c r="AD458" i="37"/>
  <c r="AI458" i="37" s="1"/>
  <c r="H459" i="37"/>
  <c r="I459" i="37"/>
  <c r="J459" i="37"/>
  <c r="K459" i="37"/>
  <c r="L459" i="37"/>
  <c r="M459" i="37"/>
  <c r="N459" i="37"/>
  <c r="O459" i="37"/>
  <c r="P459" i="37"/>
  <c r="W459" i="37"/>
  <c r="X459" i="37"/>
  <c r="Y459" i="37"/>
  <c r="Z459" i="37"/>
  <c r="AA459" i="37"/>
  <c r="AB459" i="37"/>
  <c r="AC459" i="37"/>
  <c r="AJ459" i="37" s="1"/>
  <c r="AD459" i="37"/>
  <c r="AI459" i="37" s="1"/>
  <c r="H460" i="37"/>
  <c r="I460" i="37"/>
  <c r="J460" i="37"/>
  <c r="K460" i="37"/>
  <c r="L460" i="37"/>
  <c r="M460" i="37"/>
  <c r="N460" i="37"/>
  <c r="O460" i="37"/>
  <c r="P460" i="37"/>
  <c r="W460" i="37"/>
  <c r="X460" i="37"/>
  <c r="Y460" i="37"/>
  <c r="Z460" i="37"/>
  <c r="AA460" i="37"/>
  <c r="AB460" i="37"/>
  <c r="AC460" i="37"/>
  <c r="AJ460" i="37" s="1"/>
  <c r="AD460" i="37"/>
  <c r="AI460" i="37" s="1"/>
  <c r="H461" i="37"/>
  <c r="I461" i="37"/>
  <c r="J461" i="37"/>
  <c r="K461" i="37"/>
  <c r="L461" i="37"/>
  <c r="M461" i="37"/>
  <c r="N461" i="37"/>
  <c r="O461" i="37"/>
  <c r="H1479" i="157"/>
  <c r="F436" i="37" s="1"/>
  <c r="F1479" i="157"/>
  <c r="H1478" i="157"/>
  <c r="F435" i="37" s="1"/>
  <c r="F1478" i="157"/>
  <c r="I1477" i="157"/>
  <c r="G434" i="37" s="1"/>
  <c r="H1477" i="157"/>
  <c r="F434" i="37" s="1"/>
  <c r="G1477" i="157"/>
  <c r="E434" i="37" s="1"/>
  <c r="F1477" i="157"/>
  <c r="I1476" i="157"/>
  <c r="G433" i="37" s="1"/>
  <c r="H1476" i="157"/>
  <c r="F433" i="37" s="1"/>
  <c r="G1476" i="157"/>
  <c r="E433" i="37" s="1"/>
  <c r="F1476" i="157"/>
  <c r="H1475" i="157"/>
  <c r="F1475" i="157"/>
  <c r="I1474" i="157"/>
  <c r="G431" i="37" s="1"/>
  <c r="H1474" i="157"/>
  <c r="F431" i="37" s="1"/>
  <c r="G1474" i="157"/>
  <c r="E431" i="37" s="1"/>
  <c r="F1474" i="157"/>
  <c r="F1448" i="157"/>
  <c r="G1448" i="157"/>
  <c r="E405" i="37" s="1"/>
  <c r="H1448" i="157"/>
  <c r="F405" i="37" s="1"/>
  <c r="I1448" i="157"/>
  <c r="G405" i="37" s="1"/>
  <c r="F1449" i="157"/>
  <c r="H1449" i="157"/>
  <c r="F406" i="37" s="1"/>
  <c r="F1450" i="157"/>
  <c r="H1450" i="157"/>
  <c r="F407" i="37" s="1"/>
  <c r="F1451" i="157"/>
  <c r="H1451" i="157"/>
  <c r="F408" i="37" s="1"/>
  <c r="F1452" i="157"/>
  <c r="H1452" i="157"/>
  <c r="F409" i="37" s="1"/>
  <c r="F1454" i="157"/>
  <c r="H1454" i="157"/>
  <c r="F411" i="37" s="1"/>
  <c r="F1455" i="157"/>
  <c r="H1455" i="157"/>
  <c r="F412" i="37" s="1"/>
  <c r="F1457" i="157"/>
  <c r="G1457" i="157"/>
  <c r="E414" i="37" s="1"/>
  <c r="H1457" i="157"/>
  <c r="F414" i="37" s="1"/>
  <c r="I1457" i="157"/>
  <c r="G414" i="37" s="1"/>
  <c r="F1458" i="157"/>
  <c r="H1458" i="157"/>
  <c r="F415" i="37" s="1"/>
  <c r="F1461" i="157"/>
  <c r="H1461" i="157"/>
  <c r="F418" i="37" s="1"/>
  <c r="F1462" i="157"/>
  <c r="G1462" i="157"/>
  <c r="E419" i="37" s="1"/>
  <c r="H1462" i="157"/>
  <c r="F419" i="37" s="1"/>
  <c r="I1462" i="157"/>
  <c r="G419" i="37" s="1"/>
  <c r="F1463" i="157"/>
  <c r="H1463" i="157"/>
  <c r="F420" i="37" s="1"/>
  <c r="F1464" i="157"/>
  <c r="G1464" i="157"/>
  <c r="E421" i="37" s="1"/>
  <c r="H1464" i="157"/>
  <c r="F421" i="37" s="1"/>
  <c r="I1464" i="157"/>
  <c r="G421" i="37" s="1"/>
  <c r="F1465" i="157"/>
  <c r="H1465" i="157"/>
  <c r="F422" i="37" s="1"/>
  <c r="F1466" i="157"/>
  <c r="H1466" i="157"/>
  <c r="F1468" i="157"/>
  <c r="H1468" i="157"/>
  <c r="F425" i="37" s="1"/>
  <c r="F1469" i="157"/>
  <c r="H1469" i="157"/>
  <c r="F426" i="37" s="1"/>
  <c r="G428" i="37"/>
  <c r="F1485" i="157"/>
  <c r="G1485" i="157"/>
  <c r="E442" i="37" s="1"/>
  <c r="H1485" i="157"/>
  <c r="F442" i="37" s="1"/>
  <c r="I1485" i="157"/>
  <c r="G442" i="37" s="1"/>
  <c r="F1487" i="157"/>
  <c r="H1487" i="157"/>
  <c r="F444" i="37" s="1"/>
  <c r="F1488" i="157"/>
  <c r="H1488" i="157"/>
  <c r="F445" i="37" s="1"/>
  <c r="F1490" i="157"/>
  <c r="H1490" i="157"/>
  <c r="F447" i="37" s="1"/>
  <c r="H1423" i="157"/>
  <c r="H1496" i="157" s="1"/>
  <c r="F453" i="37" s="1"/>
  <c r="H1419" i="157"/>
  <c r="F1423" i="157"/>
  <c r="F1419" i="157"/>
  <c r="F1416" i="157"/>
  <c r="H1398" i="157"/>
  <c r="H1460" i="157"/>
  <c r="F417" i="37" s="1"/>
  <c r="H1370" i="157"/>
  <c r="H1447" i="157" s="1"/>
  <c r="F404" i="37" s="1"/>
  <c r="G1404" i="157"/>
  <c r="G1403" i="157"/>
  <c r="G1400" i="157"/>
  <c r="G1394" i="157"/>
  <c r="G1393" i="157"/>
  <c r="G1391" i="157"/>
  <c r="G1389" i="157"/>
  <c r="G1388" i="157"/>
  <c r="G1386" i="157"/>
  <c r="G1384" i="157"/>
  <c r="G1381" i="157"/>
  <c r="G1378" i="157"/>
  <c r="G1377" i="157"/>
  <c r="G1375" i="157"/>
  <c r="G1374" i="157"/>
  <c r="G1373" i="157"/>
  <c r="G1372" i="157"/>
  <c r="F1398" i="157"/>
  <c r="F1396" i="157" s="1"/>
  <c r="F1370" i="157"/>
  <c r="D332" i="37"/>
  <c r="E332" i="37"/>
  <c r="F332" i="37"/>
  <c r="G332" i="37"/>
  <c r="H332" i="37"/>
  <c r="I332" i="37"/>
  <c r="J332" i="37"/>
  <c r="K332" i="37"/>
  <c r="L332" i="37"/>
  <c r="M332" i="37"/>
  <c r="N332" i="37"/>
  <c r="O332" i="37"/>
  <c r="D334" i="37"/>
  <c r="E334" i="37"/>
  <c r="F334" i="37"/>
  <c r="G334" i="37"/>
  <c r="H334" i="37"/>
  <c r="I334" i="37"/>
  <c r="J334" i="37"/>
  <c r="K334" i="37"/>
  <c r="L334" i="37"/>
  <c r="M334" i="37"/>
  <c r="N334" i="37"/>
  <c r="O334" i="37"/>
  <c r="P334" i="37"/>
  <c r="W334" i="37"/>
  <c r="X334" i="37"/>
  <c r="Y334" i="37"/>
  <c r="Z334" i="37"/>
  <c r="AA334" i="37"/>
  <c r="AB334" i="37"/>
  <c r="AC334" i="37"/>
  <c r="AJ334" i="37" s="1"/>
  <c r="AD334" i="37"/>
  <c r="AI334" i="37" s="1"/>
  <c r="D335" i="37"/>
  <c r="E335" i="37"/>
  <c r="F335" i="37"/>
  <c r="G335" i="37"/>
  <c r="H335" i="37"/>
  <c r="I335" i="37"/>
  <c r="J335" i="37"/>
  <c r="K335" i="37"/>
  <c r="L335" i="37"/>
  <c r="M335" i="37"/>
  <c r="N335" i="37"/>
  <c r="O335" i="37"/>
  <c r="D336" i="37"/>
  <c r="E336" i="37"/>
  <c r="F336" i="37"/>
  <c r="G336" i="37"/>
  <c r="H336" i="37"/>
  <c r="I336" i="37"/>
  <c r="J336" i="37"/>
  <c r="K336" i="37"/>
  <c r="L336" i="37"/>
  <c r="M336" i="37"/>
  <c r="N336" i="37"/>
  <c r="O336" i="37"/>
  <c r="H337" i="37"/>
  <c r="I337" i="37"/>
  <c r="J337" i="37"/>
  <c r="K337" i="37"/>
  <c r="L337" i="37"/>
  <c r="M337" i="37"/>
  <c r="N337" i="37"/>
  <c r="O337" i="37"/>
  <c r="P337" i="37"/>
  <c r="W337" i="37"/>
  <c r="X337" i="37"/>
  <c r="Y337" i="37"/>
  <c r="Z337" i="37"/>
  <c r="AA337" i="37"/>
  <c r="AB337" i="37"/>
  <c r="AC337" i="37"/>
  <c r="AJ337" i="37" s="1"/>
  <c r="AD337" i="37"/>
  <c r="AI337" i="37" s="1"/>
  <c r="E338" i="37"/>
  <c r="F338" i="37"/>
  <c r="G338" i="37"/>
  <c r="H338" i="37"/>
  <c r="I338" i="37"/>
  <c r="J338" i="37"/>
  <c r="K338" i="37"/>
  <c r="L338" i="37"/>
  <c r="M338" i="37"/>
  <c r="N338" i="37"/>
  <c r="O338" i="37"/>
  <c r="P338" i="37"/>
  <c r="W338" i="37"/>
  <c r="X338" i="37"/>
  <c r="Y338" i="37"/>
  <c r="Z338" i="37"/>
  <c r="AA338" i="37"/>
  <c r="AB338" i="37"/>
  <c r="AC338" i="37"/>
  <c r="AJ338" i="37" s="1"/>
  <c r="AD338" i="37"/>
  <c r="AI338" i="37" s="1"/>
  <c r="D339" i="37"/>
  <c r="E339" i="37"/>
  <c r="F339" i="37"/>
  <c r="G339" i="37"/>
  <c r="H339" i="37"/>
  <c r="I339" i="37"/>
  <c r="J339" i="37"/>
  <c r="K339" i="37"/>
  <c r="L339" i="37"/>
  <c r="M339" i="37"/>
  <c r="N339" i="37"/>
  <c r="O339" i="37"/>
  <c r="P339" i="37"/>
  <c r="W339" i="37"/>
  <c r="X339" i="37"/>
  <c r="Y339" i="37"/>
  <c r="Z339" i="37"/>
  <c r="AA339" i="37"/>
  <c r="AB339" i="37"/>
  <c r="AC339" i="37"/>
  <c r="AJ339" i="37" s="1"/>
  <c r="AD339" i="37"/>
  <c r="AI339" i="37" s="1"/>
  <c r="H340" i="37"/>
  <c r="I340" i="37"/>
  <c r="J340" i="37"/>
  <c r="K340" i="37"/>
  <c r="L340" i="37"/>
  <c r="M340" i="37"/>
  <c r="N340" i="37"/>
  <c r="O340" i="37"/>
  <c r="P340" i="37"/>
  <c r="W340" i="37"/>
  <c r="X340" i="37"/>
  <c r="Y340" i="37"/>
  <c r="Z340" i="37"/>
  <c r="AA340" i="37"/>
  <c r="AB340" i="37"/>
  <c r="AC340" i="37"/>
  <c r="AJ340" i="37" s="1"/>
  <c r="AD340" i="37"/>
  <c r="AI340" i="37" s="1"/>
  <c r="H341" i="37"/>
  <c r="I341" i="37"/>
  <c r="J341" i="37"/>
  <c r="K341" i="37"/>
  <c r="L341" i="37"/>
  <c r="M341" i="37"/>
  <c r="N341" i="37"/>
  <c r="O341" i="37"/>
  <c r="P341" i="37"/>
  <c r="W341" i="37"/>
  <c r="X341" i="37"/>
  <c r="Y341" i="37"/>
  <c r="Z341" i="37"/>
  <c r="AA341" i="37"/>
  <c r="AB341" i="37"/>
  <c r="AC341" i="37"/>
  <c r="AJ341" i="37" s="1"/>
  <c r="AD341" i="37"/>
  <c r="AI341" i="37" s="1"/>
  <c r="H342" i="37"/>
  <c r="I342" i="37"/>
  <c r="J342" i="37"/>
  <c r="K342" i="37"/>
  <c r="L342" i="37"/>
  <c r="M342" i="37"/>
  <c r="N342" i="37"/>
  <c r="O342" i="37"/>
  <c r="P342" i="37"/>
  <c r="W342" i="37"/>
  <c r="X342" i="37"/>
  <c r="Y342" i="37"/>
  <c r="Z342" i="37"/>
  <c r="AA342" i="37"/>
  <c r="AB342" i="37"/>
  <c r="AC342" i="37"/>
  <c r="AJ342" i="37" s="1"/>
  <c r="AD342" i="37"/>
  <c r="AI342" i="37" s="1"/>
  <c r="H343" i="37"/>
  <c r="I343" i="37"/>
  <c r="J343" i="37"/>
  <c r="K343" i="37"/>
  <c r="L343" i="37"/>
  <c r="M343" i="37"/>
  <c r="N343" i="37"/>
  <c r="O343" i="37"/>
  <c r="P343" i="37"/>
  <c r="W343" i="37"/>
  <c r="X343" i="37"/>
  <c r="Y343" i="37"/>
  <c r="Z343" i="37"/>
  <c r="AA343" i="37"/>
  <c r="AB343" i="37"/>
  <c r="AC343" i="37"/>
  <c r="AJ343" i="37" s="1"/>
  <c r="AD343" i="37"/>
  <c r="AI343" i="37" s="1"/>
  <c r="H344" i="37"/>
  <c r="I344" i="37"/>
  <c r="J344" i="37"/>
  <c r="K344" i="37"/>
  <c r="L344" i="37"/>
  <c r="M344" i="37"/>
  <c r="N344" i="37"/>
  <c r="O344" i="37"/>
  <c r="P344" i="37"/>
  <c r="W344" i="37"/>
  <c r="X344" i="37"/>
  <c r="Y344" i="37"/>
  <c r="Z344" i="37"/>
  <c r="AA344" i="37"/>
  <c r="AB344" i="37"/>
  <c r="AC344" i="37"/>
  <c r="AJ344" i="37" s="1"/>
  <c r="AD344" i="37"/>
  <c r="AI344" i="37" s="1"/>
  <c r="H345" i="37"/>
  <c r="I345" i="37"/>
  <c r="J345" i="37"/>
  <c r="K345" i="37"/>
  <c r="L345" i="37"/>
  <c r="M345" i="37"/>
  <c r="N345" i="37"/>
  <c r="O345" i="37"/>
  <c r="P345" i="37"/>
  <c r="W345" i="37"/>
  <c r="X345" i="37"/>
  <c r="Y345" i="37"/>
  <c r="Z345" i="37"/>
  <c r="AA345" i="37"/>
  <c r="AB345" i="37"/>
  <c r="AC345" i="37"/>
  <c r="AJ345" i="37" s="1"/>
  <c r="AD345" i="37"/>
  <c r="AI345" i="37" s="1"/>
  <c r="H346" i="37"/>
  <c r="I346" i="37"/>
  <c r="J346" i="37"/>
  <c r="K346" i="37"/>
  <c r="L346" i="37"/>
  <c r="M346" i="37"/>
  <c r="N346" i="37"/>
  <c r="O346" i="37"/>
  <c r="P346" i="37"/>
  <c r="W346" i="37"/>
  <c r="X346" i="37"/>
  <c r="Y346" i="37"/>
  <c r="Z346" i="37"/>
  <c r="AA346" i="37"/>
  <c r="AB346" i="37"/>
  <c r="AC346" i="37"/>
  <c r="AJ346" i="37" s="1"/>
  <c r="AD346" i="37"/>
  <c r="AI346" i="37" s="1"/>
  <c r="D348" i="37"/>
  <c r="E348" i="37"/>
  <c r="F348" i="37"/>
  <c r="G348" i="37"/>
  <c r="H348" i="37"/>
  <c r="I348" i="37"/>
  <c r="J348" i="37"/>
  <c r="K348" i="37"/>
  <c r="L348" i="37"/>
  <c r="M348" i="37"/>
  <c r="N348" i="37"/>
  <c r="O348" i="37"/>
  <c r="H349" i="37"/>
  <c r="I349" i="37"/>
  <c r="J349" i="37"/>
  <c r="K349" i="37"/>
  <c r="L349" i="37"/>
  <c r="M349" i="37"/>
  <c r="N349" i="37"/>
  <c r="O349" i="37"/>
  <c r="P349" i="37"/>
  <c r="W349" i="37"/>
  <c r="X349" i="37"/>
  <c r="Y349" i="37"/>
  <c r="Z349" i="37"/>
  <c r="AA349" i="37"/>
  <c r="AB349" i="37"/>
  <c r="AC349" i="37"/>
  <c r="AJ349" i="37" s="1"/>
  <c r="AD349" i="37"/>
  <c r="AI349" i="37" s="1"/>
  <c r="H350" i="37"/>
  <c r="I350" i="37"/>
  <c r="J350" i="37"/>
  <c r="K350" i="37"/>
  <c r="L350" i="37"/>
  <c r="M350" i="37"/>
  <c r="N350" i="37"/>
  <c r="O350" i="37"/>
  <c r="P350" i="37"/>
  <c r="W350" i="37"/>
  <c r="X350" i="37"/>
  <c r="Y350" i="37"/>
  <c r="Z350" i="37"/>
  <c r="AA350" i="37"/>
  <c r="AB350" i="37"/>
  <c r="AC350" i="37"/>
  <c r="AJ350" i="37" s="1"/>
  <c r="AD350" i="37"/>
  <c r="AI350" i="37" s="1"/>
  <c r="H351" i="37"/>
  <c r="I351" i="37"/>
  <c r="J351" i="37"/>
  <c r="K351" i="37"/>
  <c r="L351" i="37"/>
  <c r="M351" i="37"/>
  <c r="N351" i="37"/>
  <c r="O351" i="37"/>
  <c r="P351" i="37"/>
  <c r="W351" i="37"/>
  <c r="X351" i="37"/>
  <c r="Y351" i="37"/>
  <c r="Z351" i="37"/>
  <c r="AA351" i="37"/>
  <c r="AB351" i="37"/>
  <c r="AC351" i="37"/>
  <c r="AJ351" i="37" s="1"/>
  <c r="AD351" i="37"/>
  <c r="AI351" i="37" s="1"/>
  <c r="H352" i="37"/>
  <c r="I352" i="37"/>
  <c r="J352" i="37"/>
  <c r="K352" i="37"/>
  <c r="L352" i="37"/>
  <c r="M352" i="37"/>
  <c r="N352" i="37"/>
  <c r="O352" i="37"/>
  <c r="P352" i="37"/>
  <c r="W352" i="37"/>
  <c r="X352" i="37"/>
  <c r="Y352" i="37"/>
  <c r="Z352" i="37"/>
  <c r="AA352" i="37"/>
  <c r="AB352" i="37"/>
  <c r="AC352" i="37"/>
  <c r="AJ352" i="37" s="1"/>
  <c r="AD352" i="37"/>
  <c r="AI352" i="37" s="1"/>
  <c r="G353" i="37"/>
  <c r="H353" i="37"/>
  <c r="I353" i="37"/>
  <c r="J353" i="37"/>
  <c r="K353" i="37"/>
  <c r="L353" i="37"/>
  <c r="M353" i="37"/>
  <c r="N353" i="37"/>
  <c r="O353" i="37"/>
  <c r="P353" i="37"/>
  <c r="W353" i="37"/>
  <c r="X353" i="37"/>
  <c r="Y353" i="37"/>
  <c r="Z353" i="37"/>
  <c r="AA353" i="37"/>
  <c r="AB353" i="37"/>
  <c r="AC353" i="37"/>
  <c r="AJ353" i="37" s="1"/>
  <c r="AD353" i="37"/>
  <c r="AI353" i="37" s="1"/>
  <c r="H354" i="37"/>
  <c r="I354" i="37"/>
  <c r="J354" i="37"/>
  <c r="K354" i="37"/>
  <c r="L354" i="37"/>
  <c r="M354" i="37"/>
  <c r="N354" i="37"/>
  <c r="O354" i="37"/>
  <c r="P354" i="37"/>
  <c r="W354" i="37"/>
  <c r="X354" i="37"/>
  <c r="Y354" i="37"/>
  <c r="Z354" i="37"/>
  <c r="AA354" i="37"/>
  <c r="AB354" i="37"/>
  <c r="AC354" i="37"/>
  <c r="AJ354" i="37" s="1"/>
  <c r="AD354" i="37"/>
  <c r="AI354" i="37" s="1"/>
  <c r="G355" i="37"/>
  <c r="H355" i="37"/>
  <c r="I355" i="37"/>
  <c r="J355" i="37"/>
  <c r="K355" i="37"/>
  <c r="L355" i="37"/>
  <c r="M355" i="37"/>
  <c r="N355" i="37"/>
  <c r="O355" i="37"/>
  <c r="P355" i="37"/>
  <c r="W355" i="37"/>
  <c r="X355" i="37"/>
  <c r="Y355" i="37"/>
  <c r="Z355" i="37"/>
  <c r="AA355" i="37"/>
  <c r="AB355" i="37"/>
  <c r="AC355" i="37"/>
  <c r="AJ355" i="37" s="1"/>
  <c r="AD355" i="37"/>
  <c r="AI355" i="37" s="1"/>
  <c r="H356" i="37"/>
  <c r="I356" i="37"/>
  <c r="J356" i="37"/>
  <c r="K356" i="37"/>
  <c r="L356" i="37"/>
  <c r="M356" i="37"/>
  <c r="N356" i="37"/>
  <c r="O356" i="37"/>
  <c r="P356" i="37"/>
  <c r="W356" i="37"/>
  <c r="X356" i="37"/>
  <c r="Y356" i="37"/>
  <c r="Z356" i="37"/>
  <c r="AA356" i="37"/>
  <c r="AB356" i="37"/>
  <c r="AC356" i="37"/>
  <c r="AJ356" i="37" s="1"/>
  <c r="AD356" i="37"/>
  <c r="AI356" i="37" s="1"/>
  <c r="H357" i="37"/>
  <c r="I357" i="37"/>
  <c r="J357" i="37"/>
  <c r="K357" i="37"/>
  <c r="L357" i="37"/>
  <c r="M357" i="37"/>
  <c r="N357" i="37"/>
  <c r="O357" i="37"/>
  <c r="P357" i="37"/>
  <c r="W357" i="37"/>
  <c r="X357" i="37"/>
  <c r="Y357" i="37"/>
  <c r="Z357" i="37"/>
  <c r="AA357" i="37"/>
  <c r="AB357" i="37"/>
  <c r="AC357" i="37"/>
  <c r="AJ357" i="37" s="1"/>
  <c r="AD357" i="37"/>
  <c r="AI357" i="37" s="1"/>
  <c r="H358" i="37"/>
  <c r="I358" i="37"/>
  <c r="J358" i="37"/>
  <c r="K358" i="37"/>
  <c r="L358" i="37"/>
  <c r="M358" i="37"/>
  <c r="N358" i="37"/>
  <c r="O358" i="37"/>
  <c r="P358" i="37"/>
  <c r="W358" i="37"/>
  <c r="X358" i="37"/>
  <c r="Y358" i="37"/>
  <c r="Z358" i="37"/>
  <c r="AA358" i="37"/>
  <c r="AB358" i="37"/>
  <c r="AC358" i="37"/>
  <c r="AJ358" i="37" s="1"/>
  <c r="AD358" i="37"/>
  <c r="AI358" i="37" s="1"/>
  <c r="H359" i="37"/>
  <c r="I359" i="37"/>
  <c r="J359" i="37"/>
  <c r="K359" i="37"/>
  <c r="L359" i="37"/>
  <c r="M359" i="37"/>
  <c r="N359" i="37"/>
  <c r="O359" i="37"/>
  <c r="P359" i="37"/>
  <c r="W359" i="37"/>
  <c r="X359" i="37"/>
  <c r="Y359" i="37"/>
  <c r="Z359" i="37"/>
  <c r="AA359" i="37"/>
  <c r="AB359" i="37"/>
  <c r="AC359" i="37"/>
  <c r="AJ359" i="37" s="1"/>
  <c r="AD359" i="37"/>
  <c r="AI359" i="37" s="1"/>
  <c r="H360" i="37"/>
  <c r="I360" i="37"/>
  <c r="J360" i="37"/>
  <c r="K360" i="37"/>
  <c r="L360" i="37"/>
  <c r="M360" i="37"/>
  <c r="N360" i="37"/>
  <c r="O360" i="37"/>
  <c r="H361" i="37"/>
  <c r="I361" i="37"/>
  <c r="J361" i="37"/>
  <c r="K361" i="37"/>
  <c r="L361" i="37"/>
  <c r="M361" i="37"/>
  <c r="N361" i="37"/>
  <c r="O361" i="37"/>
  <c r="P361" i="37"/>
  <c r="W361" i="37"/>
  <c r="X361" i="37"/>
  <c r="Y361" i="37"/>
  <c r="Z361" i="37"/>
  <c r="AA361" i="37"/>
  <c r="AB361" i="37"/>
  <c r="AC361" i="37"/>
  <c r="AJ361" i="37" s="1"/>
  <c r="AD361" i="37"/>
  <c r="AI361" i="37" s="1"/>
  <c r="H362" i="37"/>
  <c r="I362" i="37"/>
  <c r="J362" i="37"/>
  <c r="K362" i="37"/>
  <c r="L362" i="37"/>
  <c r="M362" i="37"/>
  <c r="N362" i="37"/>
  <c r="O362" i="37"/>
  <c r="P362" i="37"/>
  <c r="W362" i="37"/>
  <c r="X362" i="37"/>
  <c r="Y362" i="37"/>
  <c r="Z362" i="37"/>
  <c r="AA362" i="37"/>
  <c r="AB362" i="37"/>
  <c r="AC362" i="37"/>
  <c r="AJ362" i="37" s="1"/>
  <c r="AD362" i="37"/>
  <c r="AI362" i="37" s="1"/>
  <c r="G363" i="37"/>
  <c r="H363" i="37"/>
  <c r="J363" i="37"/>
  <c r="K363" i="37"/>
  <c r="L363" i="37"/>
  <c r="M363" i="37"/>
  <c r="N363" i="37"/>
  <c r="O363" i="37"/>
  <c r="P363" i="37"/>
  <c r="W363" i="37"/>
  <c r="X363" i="37"/>
  <c r="Y363" i="37"/>
  <c r="Z363" i="37"/>
  <c r="AA363" i="37"/>
  <c r="AB363" i="37"/>
  <c r="AC363" i="37"/>
  <c r="AJ363" i="37" s="1"/>
  <c r="AD363" i="37"/>
  <c r="AI363" i="37" s="1"/>
  <c r="H364" i="37"/>
  <c r="I364" i="37"/>
  <c r="J364" i="37"/>
  <c r="K364" i="37"/>
  <c r="L364" i="37"/>
  <c r="M364" i="37"/>
  <c r="N364" i="37"/>
  <c r="O364" i="37"/>
  <c r="P364" i="37"/>
  <c r="W364" i="37"/>
  <c r="X364" i="37"/>
  <c r="Y364" i="37"/>
  <c r="Z364" i="37"/>
  <c r="AA364" i="37"/>
  <c r="AB364" i="37"/>
  <c r="AC364" i="37"/>
  <c r="AJ364" i="37" s="1"/>
  <c r="AD364" i="37"/>
  <c r="AI364" i="37" s="1"/>
  <c r="H365" i="37"/>
  <c r="I365" i="37"/>
  <c r="J365" i="37"/>
  <c r="K365" i="37"/>
  <c r="L365" i="37"/>
  <c r="M365" i="37"/>
  <c r="N365" i="37"/>
  <c r="O365" i="37"/>
  <c r="P365" i="37"/>
  <c r="W365" i="37"/>
  <c r="X365" i="37"/>
  <c r="Y365" i="37"/>
  <c r="Z365" i="37"/>
  <c r="AA365" i="37"/>
  <c r="AB365" i="37"/>
  <c r="AC365" i="37"/>
  <c r="AJ365" i="37" s="1"/>
  <c r="AD365" i="37"/>
  <c r="AI365" i="37" s="1"/>
  <c r="H366" i="37"/>
  <c r="I366" i="37"/>
  <c r="J366" i="37"/>
  <c r="K366" i="37"/>
  <c r="L366" i="37"/>
  <c r="M366" i="37"/>
  <c r="N366" i="37"/>
  <c r="O366" i="37"/>
  <c r="G367" i="37"/>
  <c r="H367" i="37"/>
  <c r="I367" i="37"/>
  <c r="J367" i="37"/>
  <c r="K367" i="37"/>
  <c r="L367" i="37"/>
  <c r="M367" i="37"/>
  <c r="N367" i="37"/>
  <c r="O367" i="37"/>
  <c r="P367" i="37"/>
  <c r="W367" i="37"/>
  <c r="X367" i="37"/>
  <c r="Y367" i="37"/>
  <c r="Z367" i="37"/>
  <c r="AA367" i="37"/>
  <c r="AB367" i="37"/>
  <c r="AC367" i="37"/>
  <c r="AJ367" i="37" s="1"/>
  <c r="AD367" i="37"/>
  <c r="AI367" i="37" s="1"/>
  <c r="G368" i="37"/>
  <c r="H368" i="37"/>
  <c r="I368" i="37"/>
  <c r="J368" i="37"/>
  <c r="K368" i="37"/>
  <c r="L368" i="37"/>
  <c r="M368" i="37"/>
  <c r="N368" i="37"/>
  <c r="O368" i="37"/>
  <c r="P368" i="37"/>
  <c r="Y368" i="37"/>
  <c r="Z368" i="37"/>
  <c r="AB368" i="37"/>
  <c r="AC368" i="37"/>
  <c r="AJ368" i="37" s="1"/>
  <c r="AD368" i="37"/>
  <c r="AI368" i="37" s="1"/>
  <c r="H369" i="37"/>
  <c r="I369" i="37"/>
  <c r="J369" i="37"/>
  <c r="K369" i="37"/>
  <c r="L369" i="37"/>
  <c r="M369" i="37"/>
  <c r="N369" i="37"/>
  <c r="O369" i="37"/>
  <c r="H370" i="37"/>
  <c r="I370" i="37"/>
  <c r="J370" i="37"/>
  <c r="K370" i="37"/>
  <c r="L370" i="37"/>
  <c r="M370" i="37"/>
  <c r="N370" i="37"/>
  <c r="O370" i="37"/>
  <c r="P370" i="37"/>
  <c r="W370" i="37"/>
  <c r="X370" i="37"/>
  <c r="Y370" i="37"/>
  <c r="Z370" i="37"/>
  <c r="AA370" i="37"/>
  <c r="AB370" i="37"/>
  <c r="AC370" i="37"/>
  <c r="AJ370" i="37" s="1"/>
  <c r="AD370" i="37"/>
  <c r="AI370" i="37" s="1"/>
  <c r="H375" i="37"/>
  <c r="I375" i="37"/>
  <c r="J375" i="37"/>
  <c r="K375" i="37"/>
  <c r="L375" i="37"/>
  <c r="M375" i="37"/>
  <c r="N375" i="37"/>
  <c r="O375" i="37"/>
  <c r="P375" i="37"/>
  <c r="W375" i="37"/>
  <c r="X375" i="37"/>
  <c r="Y375" i="37"/>
  <c r="Z375" i="37"/>
  <c r="AA375" i="37"/>
  <c r="AB375" i="37"/>
  <c r="AC375" i="37"/>
  <c r="AJ375" i="37" s="1"/>
  <c r="AD375" i="37"/>
  <c r="AI375" i="37" s="1"/>
  <c r="H376" i="37"/>
  <c r="I376" i="37"/>
  <c r="J376" i="37"/>
  <c r="K376" i="37"/>
  <c r="L376" i="37"/>
  <c r="M376" i="37"/>
  <c r="N376" i="37"/>
  <c r="O376" i="37"/>
  <c r="P376" i="37"/>
  <c r="W376" i="37"/>
  <c r="X376" i="37"/>
  <c r="Y376" i="37"/>
  <c r="Z376" i="37"/>
  <c r="AA376" i="37"/>
  <c r="AB376" i="37"/>
  <c r="AC376" i="37"/>
  <c r="AJ376" i="37" s="1"/>
  <c r="AD376" i="37"/>
  <c r="AI376" i="37" s="1"/>
  <c r="H377" i="37"/>
  <c r="I377" i="37"/>
  <c r="J377" i="37"/>
  <c r="K377" i="37"/>
  <c r="L377" i="37"/>
  <c r="M377" i="37"/>
  <c r="N377" i="37"/>
  <c r="O377" i="37"/>
  <c r="P377" i="37"/>
  <c r="W377" i="37"/>
  <c r="X377" i="37"/>
  <c r="Y377" i="37"/>
  <c r="Z377" i="37"/>
  <c r="AA377" i="37"/>
  <c r="AB377" i="37"/>
  <c r="AC377" i="37"/>
  <c r="AJ377" i="37" s="1"/>
  <c r="AD377" i="37"/>
  <c r="AI377" i="37" s="1"/>
  <c r="H378" i="37"/>
  <c r="I378" i="37"/>
  <c r="J378" i="37"/>
  <c r="K378" i="37"/>
  <c r="L378" i="37"/>
  <c r="M378" i="37"/>
  <c r="N378" i="37"/>
  <c r="O378" i="37"/>
  <c r="P378" i="37"/>
  <c r="W378" i="37"/>
  <c r="X378" i="37"/>
  <c r="Y378" i="37"/>
  <c r="Z378" i="37"/>
  <c r="AA378" i="37"/>
  <c r="AB378" i="37"/>
  <c r="AC378" i="37"/>
  <c r="AJ378" i="37" s="1"/>
  <c r="AD378" i="37"/>
  <c r="AI378" i="37" s="1"/>
  <c r="H379" i="37"/>
  <c r="I379" i="37"/>
  <c r="J379" i="37"/>
  <c r="K379" i="37"/>
  <c r="L379" i="37"/>
  <c r="M379" i="37"/>
  <c r="N379" i="37"/>
  <c r="O379" i="37"/>
  <c r="H380" i="37"/>
  <c r="I380" i="37"/>
  <c r="J380" i="37"/>
  <c r="K380" i="37"/>
  <c r="L380" i="37"/>
  <c r="M380" i="37"/>
  <c r="N380" i="37"/>
  <c r="O380" i="37"/>
  <c r="P380" i="37"/>
  <c r="W380" i="37"/>
  <c r="X380" i="37"/>
  <c r="Y380" i="37"/>
  <c r="Z380" i="37"/>
  <c r="AA380" i="37"/>
  <c r="AB380" i="37"/>
  <c r="AC380" i="37"/>
  <c r="AJ380" i="37" s="1"/>
  <c r="AD380" i="37"/>
  <c r="AI380" i="37" s="1"/>
  <c r="H381" i="37"/>
  <c r="I381" i="37"/>
  <c r="J381" i="37"/>
  <c r="K381" i="37"/>
  <c r="L381" i="37"/>
  <c r="M381" i="37"/>
  <c r="N381" i="37"/>
  <c r="O381" i="37"/>
  <c r="P381" i="37"/>
  <c r="W381" i="37"/>
  <c r="X381" i="37"/>
  <c r="Y381" i="37"/>
  <c r="Z381" i="37"/>
  <c r="AA381" i="37"/>
  <c r="AB381" i="37"/>
  <c r="AC381" i="37"/>
  <c r="AJ381" i="37" s="1"/>
  <c r="AD381" i="37"/>
  <c r="AI381" i="37" s="1"/>
  <c r="H382" i="37"/>
  <c r="I382" i="37"/>
  <c r="J382" i="37"/>
  <c r="K382" i="37"/>
  <c r="L382" i="37"/>
  <c r="M382" i="37"/>
  <c r="N382" i="37"/>
  <c r="O382" i="37"/>
  <c r="P382" i="37"/>
  <c r="Y382" i="37"/>
  <c r="Z382" i="37"/>
  <c r="AB382" i="37"/>
  <c r="AC382" i="37"/>
  <c r="AJ382" i="37" s="1"/>
  <c r="AD382" i="37"/>
  <c r="AI382" i="37" s="1"/>
  <c r="H383" i="37"/>
  <c r="I383" i="37"/>
  <c r="J383" i="37"/>
  <c r="K383" i="37"/>
  <c r="L383" i="37"/>
  <c r="M383" i="37"/>
  <c r="N383" i="37"/>
  <c r="O383" i="37"/>
  <c r="H384" i="37"/>
  <c r="I384" i="37"/>
  <c r="J384" i="37"/>
  <c r="K384" i="37"/>
  <c r="L384" i="37"/>
  <c r="M384" i="37"/>
  <c r="N384" i="37"/>
  <c r="O384" i="37"/>
  <c r="P384" i="37"/>
  <c r="W384" i="37"/>
  <c r="X384" i="37"/>
  <c r="Y384" i="37"/>
  <c r="Z384" i="37"/>
  <c r="AA384" i="37"/>
  <c r="AB384" i="37"/>
  <c r="AC384" i="37"/>
  <c r="AJ384" i="37" s="1"/>
  <c r="AD384" i="37"/>
  <c r="AI384" i="37" s="1"/>
  <c r="H385" i="37"/>
  <c r="I385" i="37"/>
  <c r="J385" i="37"/>
  <c r="K385" i="37"/>
  <c r="L385" i="37"/>
  <c r="M385" i="37"/>
  <c r="N385" i="37"/>
  <c r="O385" i="37"/>
  <c r="P385" i="37"/>
  <c r="W385" i="37"/>
  <c r="X385" i="37"/>
  <c r="Y385" i="37"/>
  <c r="Z385" i="37"/>
  <c r="AA385" i="37"/>
  <c r="AB385" i="37"/>
  <c r="AC385" i="37"/>
  <c r="AJ385" i="37" s="1"/>
  <c r="AD385" i="37"/>
  <c r="AI385" i="37" s="1"/>
  <c r="H386" i="37"/>
  <c r="I386" i="37"/>
  <c r="J386" i="37"/>
  <c r="K386" i="37"/>
  <c r="L386" i="37"/>
  <c r="M386" i="37"/>
  <c r="N386" i="37"/>
  <c r="O386" i="37"/>
  <c r="P386" i="37"/>
  <c r="W386" i="37"/>
  <c r="X386" i="37"/>
  <c r="Y386" i="37"/>
  <c r="Z386" i="37"/>
  <c r="AA386" i="37"/>
  <c r="AB386" i="37"/>
  <c r="AC386" i="37"/>
  <c r="AJ386" i="37" s="1"/>
  <c r="AD386" i="37"/>
  <c r="AI386" i="37" s="1"/>
  <c r="H387" i="37"/>
  <c r="I387" i="37"/>
  <c r="J387" i="37"/>
  <c r="K387" i="37"/>
  <c r="L387" i="37"/>
  <c r="M387" i="37"/>
  <c r="N387" i="37"/>
  <c r="O387" i="37"/>
  <c r="P387" i="37"/>
  <c r="W387" i="37"/>
  <c r="X387" i="37"/>
  <c r="Y387" i="37"/>
  <c r="Z387" i="37"/>
  <c r="AA387" i="37"/>
  <c r="AB387" i="37"/>
  <c r="AC387" i="37"/>
  <c r="AJ387" i="37" s="1"/>
  <c r="AD387" i="37"/>
  <c r="AI387" i="37" s="1"/>
  <c r="H388" i="37"/>
  <c r="I388" i="37"/>
  <c r="J388" i="37"/>
  <c r="K388" i="37"/>
  <c r="L388" i="37"/>
  <c r="M388" i="37"/>
  <c r="N388" i="37"/>
  <c r="O388" i="37"/>
  <c r="H389" i="37"/>
  <c r="I389" i="37"/>
  <c r="J389" i="37"/>
  <c r="K389" i="37"/>
  <c r="L389" i="37"/>
  <c r="M389" i="37"/>
  <c r="N389" i="37"/>
  <c r="O389" i="37"/>
  <c r="P390" i="37"/>
  <c r="W390" i="37"/>
  <c r="X390" i="37"/>
  <c r="Y390" i="37"/>
  <c r="Z390" i="37"/>
  <c r="AA390" i="37"/>
  <c r="AB390" i="37"/>
  <c r="AC390" i="37"/>
  <c r="AJ390" i="37" s="1"/>
  <c r="AD390" i="37"/>
  <c r="AI390" i="37" s="1"/>
  <c r="P391" i="37"/>
  <c r="W391" i="37"/>
  <c r="X391" i="37"/>
  <c r="Y391" i="37"/>
  <c r="Z391" i="37"/>
  <c r="AA391" i="37"/>
  <c r="AB391" i="37"/>
  <c r="AC391" i="37"/>
  <c r="AJ391" i="37" s="1"/>
  <c r="AD391" i="37"/>
  <c r="AI391" i="37" s="1"/>
  <c r="H394" i="37"/>
  <c r="I394" i="37"/>
  <c r="J394" i="37"/>
  <c r="K394" i="37"/>
  <c r="L394" i="37"/>
  <c r="M394" i="37"/>
  <c r="N394" i="37"/>
  <c r="O394" i="37"/>
  <c r="P394" i="37"/>
  <c r="W394" i="37"/>
  <c r="X394" i="37"/>
  <c r="Y394" i="37"/>
  <c r="Z394" i="37"/>
  <c r="AA394" i="37"/>
  <c r="AB394" i="37"/>
  <c r="AC394" i="37"/>
  <c r="AJ394" i="37" s="1"/>
  <c r="AD394" i="37"/>
  <c r="AI394" i="37" s="1"/>
  <c r="H395" i="37"/>
  <c r="I395" i="37"/>
  <c r="J395" i="37"/>
  <c r="K395" i="37"/>
  <c r="L395" i="37"/>
  <c r="M395" i="37"/>
  <c r="N395" i="37"/>
  <c r="O395" i="37"/>
  <c r="P395" i="37"/>
  <c r="W395" i="37"/>
  <c r="X395" i="37"/>
  <c r="Y395" i="37"/>
  <c r="Z395" i="37"/>
  <c r="AA395" i="37"/>
  <c r="AB395" i="37"/>
  <c r="AC395" i="37"/>
  <c r="AJ395" i="37" s="1"/>
  <c r="AD395" i="37"/>
  <c r="AI395" i="37" s="1"/>
  <c r="H396" i="37"/>
  <c r="I396" i="37"/>
  <c r="J396" i="37"/>
  <c r="K396" i="37"/>
  <c r="L396" i="37"/>
  <c r="M396" i="37"/>
  <c r="N396" i="37"/>
  <c r="O396" i="37"/>
  <c r="P396" i="37"/>
  <c r="W396" i="37"/>
  <c r="X396" i="37"/>
  <c r="Y396" i="37"/>
  <c r="Z396" i="37"/>
  <c r="AA396" i="37"/>
  <c r="AB396" i="37"/>
  <c r="AC396" i="37"/>
  <c r="AJ396" i="37" s="1"/>
  <c r="AD396" i="37"/>
  <c r="AI396" i="37" s="1"/>
  <c r="H397" i="37"/>
  <c r="I397" i="37"/>
  <c r="J397" i="37"/>
  <c r="K397" i="37"/>
  <c r="L397" i="37"/>
  <c r="M397" i="37"/>
  <c r="N397" i="37"/>
  <c r="O397" i="37"/>
  <c r="H1327" i="157"/>
  <c r="F370" i="37" s="1"/>
  <c r="F1327" i="157"/>
  <c r="H1326" i="157"/>
  <c r="F369" i="37" s="1"/>
  <c r="F1326" i="157"/>
  <c r="H1325" i="157"/>
  <c r="F368" i="37" s="1"/>
  <c r="G1325" i="157"/>
  <c r="E368" i="37" s="1"/>
  <c r="F1325" i="157"/>
  <c r="H1324" i="157"/>
  <c r="F367" i="37" s="1"/>
  <c r="G1324" i="157"/>
  <c r="E367" i="37" s="1"/>
  <c r="F1324" i="157"/>
  <c r="H1323" i="157"/>
  <c r="F1323" i="157"/>
  <c r="H1322" i="157"/>
  <c r="F1322" i="157"/>
  <c r="H1320" i="157"/>
  <c r="F363" i="37" s="1"/>
  <c r="G1320" i="157"/>
  <c r="E363" i="37" s="1"/>
  <c r="F1320" i="157"/>
  <c r="H1318" i="157"/>
  <c r="F361" i="37" s="1"/>
  <c r="F1318" i="157"/>
  <c r="H1317" i="157"/>
  <c r="F1317" i="157"/>
  <c r="H1316" i="157"/>
  <c r="F359" i="37" s="1"/>
  <c r="F1316" i="157"/>
  <c r="H1314" i="157"/>
  <c r="F357" i="37" s="1"/>
  <c r="F1314" i="157"/>
  <c r="H1313" i="157"/>
  <c r="F1313" i="157"/>
  <c r="H1312" i="157"/>
  <c r="F355" i="37" s="1"/>
  <c r="G1312" i="157"/>
  <c r="E355" i="37" s="1"/>
  <c r="F1312" i="157"/>
  <c r="H1311" i="157"/>
  <c r="F1311" i="157"/>
  <c r="H1310" i="157"/>
  <c r="F353" i="37" s="1"/>
  <c r="G1310" i="157"/>
  <c r="E353" i="37" s="1"/>
  <c r="F1310" i="157"/>
  <c r="H1309" i="157"/>
  <c r="F352" i="37" s="1"/>
  <c r="F1309" i="157"/>
  <c r="H1306" i="157"/>
  <c r="F1306" i="157"/>
  <c r="H1303" i="157"/>
  <c r="F346" i="37" s="1"/>
  <c r="F1303" i="157"/>
  <c r="H1302" i="157"/>
  <c r="F1302" i="157"/>
  <c r="H1300" i="157"/>
  <c r="F1300" i="157"/>
  <c r="H1299" i="157"/>
  <c r="F342" i="37" s="1"/>
  <c r="F1299" i="157"/>
  <c r="H1298" i="157"/>
  <c r="F1298" i="157"/>
  <c r="H1297" i="157"/>
  <c r="F340" i="37" s="1"/>
  <c r="F1297" i="157"/>
  <c r="H1278" i="157"/>
  <c r="H1274" i="157"/>
  <c r="F1278" i="157"/>
  <c r="F1274" i="157"/>
  <c r="H1252" i="157"/>
  <c r="H1250" i="157" s="1"/>
  <c r="H1246" i="157"/>
  <c r="H1239" i="157"/>
  <c r="H1226" i="157"/>
  <c r="G1258" i="157"/>
  <c r="G1257" i="157"/>
  <c r="G1253" i="157"/>
  <c r="G1254" i="157"/>
  <c r="G1247" i="157"/>
  <c r="G1242" i="157"/>
  <c r="G1240" i="157"/>
  <c r="G1237" i="157"/>
  <c r="G1233" i="157"/>
  <c r="G1232" i="157" s="1"/>
  <c r="G1231" i="157"/>
  <c r="G1230" i="157"/>
  <c r="G1228" i="157"/>
  <c r="F1252" i="157"/>
  <c r="F1246" i="157"/>
  <c r="F1239" i="157"/>
  <c r="F1226" i="157"/>
  <c r="H1223" i="157"/>
  <c r="F1223" i="157"/>
  <c r="Z1222" i="157"/>
  <c r="Y1222" i="157"/>
  <c r="L1222" i="157"/>
  <c r="K1222" i="157"/>
  <c r="G1222" i="157"/>
  <c r="L1203" i="157"/>
  <c r="K1203" i="157"/>
  <c r="G1203" i="157"/>
  <c r="H1199" i="157"/>
  <c r="H1195" i="157"/>
  <c r="F1199" i="157"/>
  <c r="F1195" i="157"/>
  <c r="H1163" i="157"/>
  <c r="H1161" i="157" s="1"/>
  <c r="H1149" i="157"/>
  <c r="H1136" i="157"/>
  <c r="G1169" i="157"/>
  <c r="G1168" i="157"/>
  <c r="G1165" i="157"/>
  <c r="G1160" i="157"/>
  <c r="G1159" i="157"/>
  <c r="G1157" i="157"/>
  <c r="G1155" i="157"/>
  <c r="G1154" i="157"/>
  <c r="G1152" i="157"/>
  <c r="G1150" i="157"/>
  <c r="G1147" i="157"/>
  <c r="G1144" i="157"/>
  <c r="G1143" i="157"/>
  <c r="G1140" i="157"/>
  <c r="G1139" i="157"/>
  <c r="G1138" i="157"/>
  <c r="F1163" i="157"/>
  <c r="F1161" i="157" s="1"/>
  <c r="F1156" i="157"/>
  <c r="F1149" i="157"/>
  <c r="F1136" i="157"/>
  <c r="D150" i="37"/>
  <c r="E150" i="37"/>
  <c r="F150" i="37"/>
  <c r="G150" i="37"/>
  <c r="H150" i="37"/>
  <c r="I150" i="37"/>
  <c r="J150" i="37"/>
  <c r="K150" i="37"/>
  <c r="L150" i="37"/>
  <c r="M150" i="37"/>
  <c r="N150" i="37"/>
  <c r="O150" i="37"/>
  <c r="D152" i="37"/>
  <c r="E152" i="37"/>
  <c r="F152" i="37"/>
  <c r="G152" i="37"/>
  <c r="H152" i="37"/>
  <c r="I152" i="37"/>
  <c r="J152" i="37"/>
  <c r="K152" i="37"/>
  <c r="L152" i="37"/>
  <c r="M152" i="37"/>
  <c r="N152" i="37"/>
  <c r="O152" i="37"/>
  <c r="D153" i="37"/>
  <c r="E153" i="37"/>
  <c r="F153" i="37"/>
  <c r="G153" i="37"/>
  <c r="H153" i="37"/>
  <c r="I153" i="37"/>
  <c r="J153" i="37"/>
  <c r="K153" i="37"/>
  <c r="L153" i="37"/>
  <c r="M153" i="37"/>
  <c r="N153" i="37"/>
  <c r="O153" i="37"/>
  <c r="H154" i="37"/>
  <c r="I154" i="37"/>
  <c r="J154" i="37"/>
  <c r="K154" i="37"/>
  <c r="L154" i="37"/>
  <c r="M154" i="37"/>
  <c r="N154" i="37"/>
  <c r="O154" i="37"/>
  <c r="P154" i="37"/>
  <c r="W154" i="37"/>
  <c r="X154" i="37"/>
  <c r="Y154" i="37"/>
  <c r="Z154" i="37"/>
  <c r="AA154" i="37"/>
  <c r="AB154" i="37"/>
  <c r="AC154" i="37"/>
  <c r="AJ154" i="37" s="1"/>
  <c r="AD154" i="37"/>
  <c r="AI154" i="37" s="1"/>
  <c r="E155" i="37"/>
  <c r="F155" i="37"/>
  <c r="G155" i="37"/>
  <c r="I155" i="37"/>
  <c r="J155" i="37"/>
  <c r="K155" i="37"/>
  <c r="L155" i="37"/>
  <c r="M155" i="37"/>
  <c r="N155" i="37"/>
  <c r="O155" i="37"/>
  <c r="P155" i="37"/>
  <c r="W155" i="37"/>
  <c r="X155" i="37"/>
  <c r="Y155" i="37"/>
  <c r="Z155" i="37"/>
  <c r="AA155" i="37"/>
  <c r="AB155" i="37"/>
  <c r="AC155" i="37"/>
  <c r="AJ155" i="37" s="1"/>
  <c r="AD155" i="37"/>
  <c r="AI155" i="37" s="1"/>
  <c r="H156" i="37"/>
  <c r="I156" i="37"/>
  <c r="J156" i="37"/>
  <c r="K156" i="37"/>
  <c r="L156" i="37"/>
  <c r="M156" i="37"/>
  <c r="N156" i="37"/>
  <c r="O156" i="37"/>
  <c r="P156" i="37"/>
  <c r="W156" i="37"/>
  <c r="X156" i="37"/>
  <c r="Y156" i="37"/>
  <c r="Z156" i="37"/>
  <c r="AA156" i="37"/>
  <c r="AB156" i="37"/>
  <c r="AC156" i="37"/>
  <c r="AJ156" i="37" s="1"/>
  <c r="AD156" i="37"/>
  <c r="AI156" i="37" s="1"/>
  <c r="H157" i="37"/>
  <c r="I157" i="37"/>
  <c r="J157" i="37"/>
  <c r="K157" i="37"/>
  <c r="L157" i="37"/>
  <c r="M157" i="37"/>
  <c r="N157" i="37"/>
  <c r="O157" i="37"/>
  <c r="P157" i="37"/>
  <c r="W157" i="37"/>
  <c r="X157" i="37"/>
  <c r="Y157" i="37"/>
  <c r="Z157" i="37"/>
  <c r="AA157" i="37"/>
  <c r="AB157" i="37"/>
  <c r="AC157" i="37"/>
  <c r="AJ157" i="37" s="1"/>
  <c r="AD157" i="37"/>
  <c r="AI157" i="37" s="1"/>
  <c r="H158" i="37"/>
  <c r="I158" i="37"/>
  <c r="J158" i="37"/>
  <c r="K158" i="37"/>
  <c r="L158" i="37"/>
  <c r="M158" i="37"/>
  <c r="N158" i="37"/>
  <c r="O158" i="37"/>
  <c r="P158" i="37"/>
  <c r="W158" i="37"/>
  <c r="X158" i="37"/>
  <c r="Y158" i="37"/>
  <c r="Z158" i="37"/>
  <c r="AA158" i="37"/>
  <c r="AB158" i="37"/>
  <c r="AC158" i="37"/>
  <c r="AJ158" i="37" s="1"/>
  <c r="AD158" i="37"/>
  <c r="AI158" i="37" s="1"/>
  <c r="H159" i="37"/>
  <c r="I159" i="37"/>
  <c r="J159" i="37"/>
  <c r="K159" i="37"/>
  <c r="L159" i="37"/>
  <c r="M159" i="37"/>
  <c r="N159" i="37"/>
  <c r="O159" i="37"/>
  <c r="P159" i="37"/>
  <c r="W159" i="37"/>
  <c r="X159" i="37"/>
  <c r="Y159" i="37"/>
  <c r="Z159" i="37"/>
  <c r="AA159" i="37"/>
  <c r="AB159" i="37"/>
  <c r="AC159" i="37"/>
  <c r="AJ159" i="37" s="1"/>
  <c r="AD159" i="37"/>
  <c r="AI159" i="37" s="1"/>
  <c r="H160" i="37"/>
  <c r="I160" i="37"/>
  <c r="J160" i="37"/>
  <c r="K160" i="37"/>
  <c r="L160" i="37"/>
  <c r="M160" i="37"/>
  <c r="N160" i="37"/>
  <c r="O160" i="37"/>
  <c r="P160" i="37"/>
  <c r="W160" i="37"/>
  <c r="X160" i="37"/>
  <c r="Y160" i="37"/>
  <c r="Z160" i="37"/>
  <c r="AA160" i="37"/>
  <c r="AB160" i="37"/>
  <c r="AC160" i="37"/>
  <c r="AJ160" i="37" s="1"/>
  <c r="AD160" i="37"/>
  <c r="AI160" i="37" s="1"/>
  <c r="H161" i="37"/>
  <c r="I161" i="37"/>
  <c r="J161" i="37"/>
  <c r="K161" i="37"/>
  <c r="L161" i="37"/>
  <c r="M161" i="37"/>
  <c r="N161" i="37"/>
  <c r="O161" i="37"/>
  <c r="P161" i="37"/>
  <c r="W161" i="37"/>
  <c r="X161" i="37"/>
  <c r="Y161" i="37"/>
  <c r="Z161" i="37"/>
  <c r="AA161" i="37"/>
  <c r="AB161" i="37"/>
  <c r="AC161" i="37"/>
  <c r="AJ161" i="37" s="1"/>
  <c r="AD161" i="37"/>
  <c r="AI161" i="37" s="1"/>
  <c r="H162" i="37"/>
  <c r="I162" i="37"/>
  <c r="J162" i="37"/>
  <c r="K162" i="37"/>
  <c r="L162" i="37"/>
  <c r="M162" i="37"/>
  <c r="N162" i="37"/>
  <c r="O162" i="37"/>
  <c r="P162" i="37"/>
  <c r="W162" i="37"/>
  <c r="X162" i="37"/>
  <c r="Y162" i="37"/>
  <c r="Z162" i="37"/>
  <c r="AA162" i="37"/>
  <c r="AB162" i="37"/>
  <c r="AC162" i="37"/>
  <c r="AJ162" i="37" s="1"/>
  <c r="AD162" i="37"/>
  <c r="AI162" i="37" s="1"/>
  <c r="E164" i="37"/>
  <c r="F164" i="37"/>
  <c r="G164" i="37"/>
  <c r="H164" i="37"/>
  <c r="I164" i="37"/>
  <c r="J164" i="37"/>
  <c r="K164" i="37"/>
  <c r="L164" i="37"/>
  <c r="M164" i="37"/>
  <c r="N164" i="37"/>
  <c r="O164" i="37"/>
  <c r="P164" i="37"/>
  <c r="W164" i="37"/>
  <c r="X164" i="37"/>
  <c r="Y164" i="37"/>
  <c r="Z164" i="37"/>
  <c r="AA164" i="37"/>
  <c r="AB164" i="37"/>
  <c r="AC164" i="37"/>
  <c r="AJ164" i="37" s="1"/>
  <c r="AD164" i="37"/>
  <c r="AI164" i="37" s="1"/>
  <c r="H165" i="37"/>
  <c r="I165" i="37"/>
  <c r="J165" i="37"/>
  <c r="K165" i="37"/>
  <c r="L165" i="37"/>
  <c r="M165" i="37"/>
  <c r="N165" i="37"/>
  <c r="O165" i="37"/>
  <c r="H166" i="37"/>
  <c r="I166" i="37"/>
  <c r="J166" i="37"/>
  <c r="K166" i="37"/>
  <c r="L166" i="37"/>
  <c r="M166" i="37"/>
  <c r="N166" i="37"/>
  <c r="O166" i="37"/>
  <c r="P166" i="37"/>
  <c r="W166" i="37"/>
  <c r="X166" i="37"/>
  <c r="Y166" i="37"/>
  <c r="Z166" i="37"/>
  <c r="AA166" i="37"/>
  <c r="AB166" i="37"/>
  <c r="AC166" i="37"/>
  <c r="AJ166" i="37" s="1"/>
  <c r="AD166" i="37"/>
  <c r="AI166" i="37" s="1"/>
  <c r="H167" i="37"/>
  <c r="I167" i="37"/>
  <c r="J167" i="37"/>
  <c r="K167" i="37"/>
  <c r="L167" i="37"/>
  <c r="M167" i="37"/>
  <c r="N167" i="37"/>
  <c r="O167" i="37"/>
  <c r="P167" i="37"/>
  <c r="W167" i="37"/>
  <c r="X167" i="37"/>
  <c r="Y167" i="37"/>
  <c r="Z167" i="37"/>
  <c r="AA167" i="37"/>
  <c r="AB167" i="37"/>
  <c r="AC167" i="37"/>
  <c r="AJ167" i="37" s="1"/>
  <c r="AD167" i="37"/>
  <c r="AI167" i="37" s="1"/>
  <c r="H168" i="37"/>
  <c r="I168" i="37"/>
  <c r="J168" i="37"/>
  <c r="K168" i="37"/>
  <c r="L168" i="37"/>
  <c r="M168" i="37"/>
  <c r="N168" i="37"/>
  <c r="O168" i="37"/>
  <c r="P168" i="37"/>
  <c r="W168" i="37"/>
  <c r="X168" i="37"/>
  <c r="Y168" i="37"/>
  <c r="Z168" i="37"/>
  <c r="AA168" i="37"/>
  <c r="AB168" i="37"/>
  <c r="AC168" i="37"/>
  <c r="AJ168" i="37" s="1"/>
  <c r="AD168" i="37"/>
  <c r="AI168" i="37" s="1"/>
  <c r="E169" i="37"/>
  <c r="F169" i="37"/>
  <c r="G169" i="37"/>
  <c r="H169" i="37"/>
  <c r="I169" i="37"/>
  <c r="J169" i="37"/>
  <c r="K169" i="37"/>
  <c r="L169" i="37"/>
  <c r="M169" i="37"/>
  <c r="N169" i="37"/>
  <c r="O169" i="37"/>
  <c r="P169" i="37"/>
  <c r="W169" i="37"/>
  <c r="X169" i="37"/>
  <c r="Y169" i="37"/>
  <c r="Z169" i="37"/>
  <c r="AA169" i="37"/>
  <c r="AB169" i="37"/>
  <c r="AC169" i="37"/>
  <c r="AJ169" i="37" s="1"/>
  <c r="AD169" i="37"/>
  <c r="AI169" i="37" s="1"/>
  <c r="H170" i="37"/>
  <c r="I170" i="37"/>
  <c r="J170" i="37"/>
  <c r="K170" i="37"/>
  <c r="L170" i="37"/>
  <c r="M170" i="37"/>
  <c r="N170" i="37"/>
  <c r="O170" i="37"/>
  <c r="P170" i="37"/>
  <c r="W170" i="37"/>
  <c r="X170" i="37"/>
  <c r="Y170" i="37"/>
  <c r="Z170" i="37"/>
  <c r="AA170" i="37"/>
  <c r="AB170" i="37"/>
  <c r="AC170" i="37"/>
  <c r="AJ170" i="37" s="1"/>
  <c r="AD170" i="37"/>
  <c r="AI170" i="37" s="1"/>
  <c r="G171" i="37"/>
  <c r="H171" i="37"/>
  <c r="I171" i="37"/>
  <c r="J171" i="37"/>
  <c r="K171" i="37"/>
  <c r="L171" i="37"/>
  <c r="M171" i="37"/>
  <c r="N171" i="37"/>
  <c r="O171" i="37"/>
  <c r="P171" i="37"/>
  <c r="W171" i="37"/>
  <c r="X171" i="37"/>
  <c r="Y171" i="37"/>
  <c r="Z171" i="37"/>
  <c r="AA171" i="37"/>
  <c r="AB171" i="37"/>
  <c r="AC171" i="37"/>
  <c r="AJ171" i="37" s="1"/>
  <c r="AD171" i="37"/>
  <c r="AI171" i="37" s="1"/>
  <c r="H172" i="37"/>
  <c r="I172" i="37"/>
  <c r="J172" i="37"/>
  <c r="K172" i="37"/>
  <c r="L172" i="37"/>
  <c r="M172" i="37"/>
  <c r="N172" i="37"/>
  <c r="O172" i="37"/>
  <c r="P172" i="37"/>
  <c r="W172" i="37"/>
  <c r="X172" i="37"/>
  <c r="Y172" i="37"/>
  <c r="Z172" i="37"/>
  <c r="AA172" i="37"/>
  <c r="AB172" i="37"/>
  <c r="AC172" i="37"/>
  <c r="AJ172" i="37" s="1"/>
  <c r="AD172" i="37"/>
  <c r="AI172" i="37" s="1"/>
  <c r="H173" i="37"/>
  <c r="I173" i="37"/>
  <c r="J173" i="37"/>
  <c r="K173" i="37"/>
  <c r="L173" i="37"/>
  <c r="M173" i="37"/>
  <c r="N173" i="37"/>
  <c r="O173" i="37"/>
  <c r="P173" i="37"/>
  <c r="W173" i="37"/>
  <c r="X173" i="37"/>
  <c r="Y173" i="37"/>
  <c r="Z173" i="37"/>
  <c r="AA173" i="37"/>
  <c r="AB173" i="37"/>
  <c r="AC173" i="37"/>
  <c r="AJ173" i="37" s="1"/>
  <c r="AD173" i="37"/>
  <c r="AI173" i="37" s="1"/>
  <c r="H174" i="37"/>
  <c r="I174" i="37"/>
  <c r="J174" i="37"/>
  <c r="K174" i="37"/>
  <c r="L174" i="37"/>
  <c r="M174" i="37"/>
  <c r="N174" i="37"/>
  <c r="O174" i="37"/>
  <c r="P174" i="37"/>
  <c r="W174" i="37"/>
  <c r="X174" i="37"/>
  <c r="Y174" i="37"/>
  <c r="Z174" i="37"/>
  <c r="AA174" i="37"/>
  <c r="AB174" i="37"/>
  <c r="AC174" i="37"/>
  <c r="AJ174" i="37" s="1"/>
  <c r="AD174" i="37"/>
  <c r="AI174" i="37" s="1"/>
  <c r="H175" i="37"/>
  <c r="I175" i="37"/>
  <c r="J175" i="37"/>
  <c r="K175" i="37"/>
  <c r="L175" i="37"/>
  <c r="M175" i="37"/>
  <c r="N175" i="37"/>
  <c r="O175" i="37"/>
  <c r="P175" i="37"/>
  <c r="W175" i="37"/>
  <c r="X175" i="37"/>
  <c r="Y175" i="37"/>
  <c r="Z175" i="37"/>
  <c r="AA175" i="37"/>
  <c r="AB175" i="37"/>
  <c r="AC175" i="37"/>
  <c r="AJ175" i="37" s="1"/>
  <c r="AD175" i="37"/>
  <c r="AI175" i="37" s="1"/>
  <c r="H176" i="37"/>
  <c r="I176" i="37"/>
  <c r="J176" i="37"/>
  <c r="K176" i="37"/>
  <c r="L176" i="37"/>
  <c r="M176" i="37"/>
  <c r="N176" i="37"/>
  <c r="O176" i="37"/>
  <c r="P176" i="37"/>
  <c r="W176" i="37"/>
  <c r="X176" i="37"/>
  <c r="Y176" i="37"/>
  <c r="Z176" i="37"/>
  <c r="AA176" i="37"/>
  <c r="AB176" i="37"/>
  <c r="AC176" i="37"/>
  <c r="AJ176" i="37" s="1"/>
  <c r="AD176" i="37"/>
  <c r="AI176" i="37" s="1"/>
  <c r="D177" i="37"/>
  <c r="F177" i="37"/>
  <c r="H177" i="37"/>
  <c r="I177" i="37"/>
  <c r="J177" i="37"/>
  <c r="K177" i="37"/>
  <c r="L177" i="37"/>
  <c r="M177" i="37"/>
  <c r="N177" i="37"/>
  <c r="O177" i="37"/>
  <c r="H178" i="37"/>
  <c r="I178" i="37"/>
  <c r="J178" i="37"/>
  <c r="K178" i="37"/>
  <c r="L178" i="37"/>
  <c r="M178" i="37"/>
  <c r="N178" i="37"/>
  <c r="O178" i="37"/>
  <c r="P178" i="37"/>
  <c r="W178" i="37"/>
  <c r="X178" i="37"/>
  <c r="Y178" i="37"/>
  <c r="Z178" i="37"/>
  <c r="AA178" i="37"/>
  <c r="AB178" i="37"/>
  <c r="AC178" i="37"/>
  <c r="AJ178" i="37" s="1"/>
  <c r="AD178" i="37"/>
  <c r="AI178" i="37" s="1"/>
  <c r="G179" i="37"/>
  <c r="H179" i="37"/>
  <c r="I179" i="37"/>
  <c r="J179" i="37"/>
  <c r="K179" i="37"/>
  <c r="L179" i="37"/>
  <c r="M179" i="37"/>
  <c r="N179" i="37"/>
  <c r="O179" i="37"/>
  <c r="P179" i="37"/>
  <c r="W179" i="37"/>
  <c r="X179" i="37"/>
  <c r="Y179" i="37"/>
  <c r="Z179" i="37"/>
  <c r="AA179" i="37"/>
  <c r="AB179" i="37"/>
  <c r="AC179" i="37"/>
  <c r="AJ179" i="37" s="1"/>
  <c r="AD179" i="37"/>
  <c r="AI179" i="37" s="1"/>
  <c r="H180" i="37"/>
  <c r="I180" i="37"/>
  <c r="J180" i="37"/>
  <c r="K180" i="37"/>
  <c r="L180" i="37"/>
  <c r="M180" i="37"/>
  <c r="N180" i="37"/>
  <c r="O180" i="37"/>
  <c r="P180" i="37"/>
  <c r="W180" i="37"/>
  <c r="X180" i="37"/>
  <c r="Y180" i="37"/>
  <c r="Z180" i="37"/>
  <c r="AA180" i="37"/>
  <c r="AB180" i="37"/>
  <c r="AC180" i="37"/>
  <c r="AJ180" i="37" s="1"/>
  <c r="AD180" i="37"/>
  <c r="AI180" i="37" s="1"/>
  <c r="G181" i="37"/>
  <c r="H181" i="37"/>
  <c r="I181" i="37"/>
  <c r="J181" i="37"/>
  <c r="K181" i="37"/>
  <c r="L181" i="37"/>
  <c r="M181" i="37"/>
  <c r="N181" i="37"/>
  <c r="O181" i="37"/>
  <c r="P181" i="37"/>
  <c r="W181" i="37"/>
  <c r="X181" i="37"/>
  <c r="Y181" i="37"/>
  <c r="Z181" i="37"/>
  <c r="AA181" i="37"/>
  <c r="AB181" i="37"/>
  <c r="AC181" i="37"/>
  <c r="AJ181" i="37" s="1"/>
  <c r="AD181" i="37"/>
  <c r="AI181" i="37" s="1"/>
  <c r="H182" i="37"/>
  <c r="I182" i="37"/>
  <c r="J182" i="37"/>
  <c r="K182" i="37"/>
  <c r="L182" i="37"/>
  <c r="M182" i="37"/>
  <c r="N182" i="37"/>
  <c r="O182" i="37"/>
  <c r="P182" i="37"/>
  <c r="W182" i="37"/>
  <c r="X182" i="37"/>
  <c r="Y182" i="37"/>
  <c r="Z182" i="37"/>
  <c r="AA182" i="37"/>
  <c r="AB182" i="37"/>
  <c r="AC182" i="37"/>
  <c r="AJ182" i="37" s="1"/>
  <c r="AD182" i="37"/>
  <c r="AI182" i="37" s="1"/>
  <c r="D183" i="37"/>
  <c r="E183" i="37"/>
  <c r="F183" i="37"/>
  <c r="G183" i="37"/>
  <c r="H183" i="37"/>
  <c r="J183" i="37"/>
  <c r="K183" i="37"/>
  <c r="L183" i="37"/>
  <c r="M183" i="37"/>
  <c r="N183" i="37"/>
  <c r="O183" i="37"/>
  <c r="P183" i="37"/>
  <c r="W183" i="37"/>
  <c r="X183" i="37"/>
  <c r="Y183" i="37"/>
  <c r="Z183" i="37"/>
  <c r="AA183" i="37"/>
  <c r="AB183" i="37"/>
  <c r="AC183" i="37"/>
  <c r="AJ183" i="37" s="1"/>
  <c r="AD183" i="37"/>
  <c r="AI183" i="37" s="1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W184" i="37"/>
  <c r="X184" i="37"/>
  <c r="Y184" i="37"/>
  <c r="Z184" i="37"/>
  <c r="AA184" i="37"/>
  <c r="AB184" i="37"/>
  <c r="AC184" i="37"/>
  <c r="AJ184" i="37" s="1"/>
  <c r="AD184" i="37"/>
  <c r="AI184" i="37" s="1"/>
  <c r="H185" i="37"/>
  <c r="I185" i="37"/>
  <c r="J185" i="37"/>
  <c r="K185" i="37"/>
  <c r="L185" i="37"/>
  <c r="M185" i="37"/>
  <c r="N185" i="37"/>
  <c r="O185" i="37"/>
  <c r="P185" i="37"/>
  <c r="W185" i="37"/>
  <c r="X185" i="37"/>
  <c r="Y185" i="37"/>
  <c r="Z185" i="37"/>
  <c r="AA185" i="37"/>
  <c r="AB185" i="37"/>
  <c r="AC185" i="37"/>
  <c r="AJ185" i="37" s="1"/>
  <c r="AD185" i="37"/>
  <c r="AI185" i="37" s="1"/>
  <c r="H186" i="37"/>
  <c r="I186" i="37"/>
  <c r="J186" i="37"/>
  <c r="K186" i="37"/>
  <c r="L186" i="37"/>
  <c r="M186" i="37"/>
  <c r="N186" i="37"/>
  <c r="O186" i="37"/>
  <c r="H191" i="37"/>
  <c r="I191" i="37"/>
  <c r="J191" i="37"/>
  <c r="K191" i="37"/>
  <c r="L191" i="37"/>
  <c r="M191" i="37"/>
  <c r="N191" i="37"/>
  <c r="O191" i="37"/>
  <c r="P191" i="37"/>
  <c r="W191" i="37"/>
  <c r="X191" i="37"/>
  <c r="Y191" i="37"/>
  <c r="Z191" i="37"/>
  <c r="AA191" i="37"/>
  <c r="AB191" i="37"/>
  <c r="AC191" i="37"/>
  <c r="AJ191" i="37" s="1"/>
  <c r="AD191" i="37"/>
  <c r="AI191" i="37" s="1"/>
  <c r="D192" i="37"/>
  <c r="E192" i="37"/>
  <c r="F192" i="37"/>
  <c r="G192" i="37"/>
  <c r="H192" i="37"/>
  <c r="I192" i="37"/>
  <c r="J192" i="37"/>
  <c r="K192" i="37"/>
  <c r="L192" i="37"/>
  <c r="M192" i="37"/>
  <c r="N192" i="37"/>
  <c r="O192" i="37"/>
  <c r="P192" i="37"/>
  <c r="W192" i="37"/>
  <c r="X192" i="37"/>
  <c r="Y192" i="37"/>
  <c r="Z192" i="37"/>
  <c r="AA192" i="37"/>
  <c r="AB192" i="37"/>
  <c r="AC192" i="37"/>
  <c r="AJ192" i="37" s="1"/>
  <c r="AD192" i="37"/>
  <c r="AI192" i="37" s="1"/>
  <c r="H193" i="37"/>
  <c r="I193" i="37"/>
  <c r="J193" i="37"/>
  <c r="K193" i="37"/>
  <c r="L193" i="37"/>
  <c r="M193" i="37"/>
  <c r="N193" i="37"/>
  <c r="O193" i="37"/>
  <c r="P193" i="37"/>
  <c r="W193" i="37"/>
  <c r="X193" i="37"/>
  <c r="Y193" i="37"/>
  <c r="Z193" i="37"/>
  <c r="AA193" i="37"/>
  <c r="AB193" i="37"/>
  <c r="AC193" i="37"/>
  <c r="AJ193" i="37" s="1"/>
  <c r="AD193" i="37"/>
  <c r="AI193" i="37" s="1"/>
  <c r="H194" i="37"/>
  <c r="I194" i="37"/>
  <c r="J194" i="37"/>
  <c r="K194" i="37"/>
  <c r="L194" i="37"/>
  <c r="M194" i="37"/>
  <c r="N194" i="37"/>
  <c r="O194" i="37"/>
  <c r="P194" i="37"/>
  <c r="W194" i="37"/>
  <c r="X194" i="37"/>
  <c r="Y194" i="37"/>
  <c r="Z194" i="37"/>
  <c r="AA194" i="37"/>
  <c r="AB194" i="37"/>
  <c r="AC194" i="37"/>
  <c r="AJ194" i="37" s="1"/>
  <c r="AD194" i="37"/>
  <c r="AI194" i="37" s="1"/>
  <c r="H195" i="37"/>
  <c r="I195" i="37"/>
  <c r="J195" i="37"/>
  <c r="K195" i="37"/>
  <c r="L195" i="37"/>
  <c r="M195" i="37"/>
  <c r="N195" i="37"/>
  <c r="O195" i="37"/>
  <c r="P195" i="37"/>
  <c r="W195" i="37"/>
  <c r="X195" i="37"/>
  <c r="Y195" i="37"/>
  <c r="Z195" i="37"/>
  <c r="AA195" i="37"/>
  <c r="AB195" i="37"/>
  <c r="AC195" i="37"/>
  <c r="AJ195" i="37" s="1"/>
  <c r="AD195" i="37"/>
  <c r="AI195" i="37" s="1"/>
  <c r="H196" i="37"/>
  <c r="I196" i="37"/>
  <c r="J196" i="37"/>
  <c r="K196" i="37"/>
  <c r="L196" i="37"/>
  <c r="M196" i="37"/>
  <c r="N196" i="37"/>
  <c r="O196" i="37"/>
  <c r="P196" i="37"/>
  <c r="W196" i="37"/>
  <c r="X196" i="37"/>
  <c r="Y196" i="37"/>
  <c r="Z196" i="37"/>
  <c r="AA196" i="37"/>
  <c r="AB196" i="37"/>
  <c r="AC196" i="37"/>
  <c r="AJ196" i="37" s="1"/>
  <c r="AD196" i="37"/>
  <c r="AI196" i="37" s="1"/>
  <c r="H197" i="37"/>
  <c r="I197" i="37"/>
  <c r="J197" i="37"/>
  <c r="K197" i="37"/>
  <c r="L197" i="37"/>
  <c r="M197" i="37"/>
  <c r="N197" i="37"/>
  <c r="O197" i="37"/>
  <c r="P197" i="37"/>
  <c r="W197" i="37"/>
  <c r="X197" i="37"/>
  <c r="Y197" i="37"/>
  <c r="Z197" i="37"/>
  <c r="AA197" i="37"/>
  <c r="AB197" i="37"/>
  <c r="AC197" i="37"/>
  <c r="AJ197" i="37" s="1"/>
  <c r="AD197" i="37"/>
  <c r="AI197" i="37" s="1"/>
  <c r="H198" i="37"/>
  <c r="I198" i="37"/>
  <c r="J198" i="37"/>
  <c r="K198" i="37"/>
  <c r="L198" i="37"/>
  <c r="M198" i="37"/>
  <c r="N198" i="37"/>
  <c r="O198" i="37"/>
  <c r="H199" i="37"/>
  <c r="I199" i="37"/>
  <c r="J199" i="37"/>
  <c r="K199" i="37"/>
  <c r="L199" i="37"/>
  <c r="M199" i="37"/>
  <c r="N199" i="37"/>
  <c r="O199" i="37"/>
  <c r="P199" i="37"/>
  <c r="W199" i="37"/>
  <c r="X199" i="37"/>
  <c r="Y199" i="37"/>
  <c r="Z199" i="37"/>
  <c r="AA199" i="37"/>
  <c r="AB199" i="37"/>
  <c r="AC199" i="37"/>
  <c r="AJ199" i="37" s="1"/>
  <c r="AD199" i="37"/>
  <c r="AI199" i="37" s="1"/>
  <c r="H200" i="37"/>
  <c r="I200" i="37"/>
  <c r="J200" i="37"/>
  <c r="K200" i="37"/>
  <c r="L200" i="37"/>
  <c r="M200" i="37"/>
  <c r="N200" i="37"/>
  <c r="O200" i="37"/>
  <c r="P200" i="37"/>
  <c r="W200" i="37"/>
  <c r="X200" i="37"/>
  <c r="Y200" i="37"/>
  <c r="Z200" i="37"/>
  <c r="AA200" i="37"/>
  <c r="AB200" i="37"/>
  <c r="AC200" i="37"/>
  <c r="AJ200" i="37" s="1"/>
  <c r="AD200" i="37"/>
  <c r="AI200" i="37" s="1"/>
  <c r="H201" i="37"/>
  <c r="I201" i="37"/>
  <c r="J201" i="37"/>
  <c r="K201" i="37"/>
  <c r="L201" i="37"/>
  <c r="M201" i="37"/>
  <c r="N201" i="37"/>
  <c r="O201" i="37"/>
  <c r="P201" i="37"/>
  <c r="W201" i="37"/>
  <c r="X201" i="37"/>
  <c r="Y201" i="37"/>
  <c r="Z201" i="37"/>
  <c r="AA201" i="37"/>
  <c r="AB201" i="37"/>
  <c r="AC201" i="37"/>
  <c r="AJ201" i="37" s="1"/>
  <c r="AD201" i="37"/>
  <c r="AI201" i="37" s="1"/>
  <c r="H202" i="37"/>
  <c r="I202" i="37"/>
  <c r="J202" i="37"/>
  <c r="K202" i="37"/>
  <c r="L202" i="37"/>
  <c r="M202" i="37"/>
  <c r="N202" i="37"/>
  <c r="O202" i="37"/>
  <c r="P202" i="37"/>
  <c r="Y202" i="37"/>
  <c r="Z202" i="37"/>
  <c r="AB202" i="37"/>
  <c r="AC202" i="37"/>
  <c r="AJ202" i="37" s="1"/>
  <c r="AD202" i="37"/>
  <c r="AI202" i="37" s="1"/>
  <c r="H203" i="37"/>
  <c r="I203" i="37"/>
  <c r="J203" i="37"/>
  <c r="K203" i="37"/>
  <c r="L203" i="37"/>
  <c r="M203" i="37"/>
  <c r="N203" i="37"/>
  <c r="O203" i="37"/>
  <c r="H204" i="37"/>
  <c r="I204" i="37"/>
  <c r="J204" i="37"/>
  <c r="K204" i="37"/>
  <c r="L204" i="37"/>
  <c r="M204" i="37"/>
  <c r="N204" i="37"/>
  <c r="O204" i="37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P205" i="37"/>
  <c r="W205" i="37"/>
  <c r="X205" i="37"/>
  <c r="Y205" i="37"/>
  <c r="Z205" i="37"/>
  <c r="AA205" i="37"/>
  <c r="AB205" i="37"/>
  <c r="AC205" i="37"/>
  <c r="AJ205" i="37" s="1"/>
  <c r="AD205" i="37"/>
  <c r="AI205" i="37" s="1"/>
  <c r="P206" i="37"/>
  <c r="W206" i="37"/>
  <c r="X206" i="37"/>
  <c r="Y206" i="37"/>
  <c r="Z206" i="37"/>
  <c r="AA206" i="37"/>
  <c r="AB206" i="37"/>
  <c r="AC206" i="37"/>
  <c r="AJ206" i="37" s="1"/>
  <c r="AD206" i="37"/>
  <c r="AI206" i="37" s="1"/>
  <c r="P207" i="37"/>
  <c r="W207" i="37"/>
  <c r="X207" i="37"/>
  <c r="Y207" i="37"/>
  <c r="Z207" i="37"/>
  <c r="AA207" i="37"/>
  <c r="AB207" i="37"/>
  <c r="AC207" i="37"/>
  <c r="AJ207" i="37" s="1"/>
  <c r="AD207" i="37"/>
  <c r="AI207" i="37" s="1"/>
  <c r="H209" i="37"/>
  <c r="I209" i="37"/>
  <c r="J209" i="37"/>
  <c r="K209" i="37"/>
  <c r="L209" i="37"/>
  <c r="M209" i="37"/>
  <c r="N209" i="37"/>
  <c r="O209" i="37"/>
  <c r="P209" i="37"/>
  <c r="Y209" i="37"/>
  <c r="Z209" i="37"/>
  <c r="AB209" i="37"/>
  <c r="AC209" i="37"/>
  <c r="AJ209" i="37" s="1"/>
  <c r="AD209" i="37"/>
  <c r="AI209" i="37" s="1"/>
  <c r="H210" i="37"/>
  <c r="I210" i="37"/>
  <c r="J210" i="37"/>
  <c r="K210" i="37"/>
  <c r="L210" i="37"/>
  <c r="M210" i="37"/>
  <c r="N210" i="37"/>
  <c r="O210" i="37"/>
  <c r="P210" i="37"/>
  <c r="W210" i="37"/>
  <c r="X210" i="37"/>
  <c r="Y210" i="37"/>
  <c r="Z210" i="37"/>
  <c r="AA210" i="37"/>
  <c r="AB210" i="37"/>
  <c r="AC210" i="37"/>
  <c r="AJ210" i="37" s="1"/>
  <c r="AD210" i="37"/>
  <c r="AI210" i="37" s="1"/>
  <c r="H211" i="37"/>
  <c r="I211" i="37"/>
  <c r="J211" i="37"/>
  <c r="K211" i="37"/>
  <c r="L211" i="37"/>
  <c r="M211" i="37"/>
  <c r="N211" i="37"/>
  <c r="O211" i="37"/>
  <c r="P211" i="37"/>
  <c r="W211" i="37"/>
  <c r="X211" i="37"/>
  <c r="Y211" i="37"/>
  <c r="Z211" i="37"/>
  <c r="AA211" i="37"/>
  <c r="AB211" i="37"/>
  <c r="AC211" i="37"/>
  <c r="AJ211" i="37" s="1"/>
  <c r="AD211" i="37"/>
  <c r="AI211" i="37" s="1"/>
  <c r="H212" i="37"/>
  <c r="I212" i="37"/>
  <c r="J212" i="37"/>
  <c r="K212" i="37"/>
  <c r="L212" i="37"/>
  <c r="M212" i="37"/>
  <c r="N212" i="37"/>
  <c r="O212" i="37"/>
  <c r="H1072" i="157"/>
  <c r="F168" i="37" s="1"/>
  <c r="H1015" i="157"/>
  <c r="H1011" i="157"/>
  <c r="F1015" i="157"/>
  <c r="F1011" i="157"/>
  <c r="H981" i="157"/>
  <c r="H974" i="157"/>
  <c r="H961" i="157"/>
  <c r="G993" i="157"/>
  <c r="G992" i="157"/>
  <c r="G989" i="157"/>
  <c r="G984" i="157"/>
  <c r="G983" i="157"/>
  <c r="G982" i="157"/>
  <c r="G980" i="157"/>
  <c r="G979" i="157"/>
  <c r="G977" i="157"/>
  <c r="G975" i="157"/>
  <c r="G972" i="157"/>
  <c r="G969" i="157"/>
  <c r="G968" i="157"/>
  <c r="G966" i="157"/>
  <c r="G965" i="157"/>
  <c r="G964" i="157"/>
  <c r="G963" i="157"/>
  <c r="F987" i="157"/>
  <c r="F985" i="157" s="1"/>
  <c r="F981" i="157"/>
  <c r="F974" i="157"/>
  <c r="F961" i="157"/>
  <c r="H828" i="157"/>
  <c r="H824" i="157"/>
  <c r="F828" i="157"/>
  <c r="F824" i="157"/>
  <c r="H806" i="157"/>
  <c r="H800" i="157"/>
  <c r="H780" i="157"/>
  <c r="G782" i="157"/>
  <c r="G813" i="157"/>
  <c r="G812" i="157"/>
  <c r="G808" i="157"/>
  <c r="G803" i="157"/>
  <c r="G802" i="157"/>
  <c r="G801" i="157"/>
  <c r="G796" i="157"/>
  <c r="G794" i="157"/>
  <c r="G791" i="157"/>
  <c r="G788" i="157"/>
  <c r="G787" i="157"/>
  <c r="G785" i="157"/>
  <c r="G784" i="157"/>
  <c r="G783" i="157"/>
  <c r="F806" i="157"/>
  <c r="F800" i="157"/>
  <c r="F780" i="157"/>
  <c r="H760" i="157"/>
  <c r="H756" i="157"/>
  <c r="F760" i="157"/>
  <c r="F756" i="157"/>
  <c r="H737" i="157"/>
  <c r="H731" i="157"/>
  <c r="G727" i="157"/>
  <c r="H711" i="157"/>
  <c r="G744" i="157"/>
  <c r="G743" i="157"/>
  <c r="G739" i="157"/>
  <c r="G734" i="157"/>
  <c r="G733" i="157"/>
  <c r="G732" i="157"/>
  <c r="G725" i="157"/>
  <c r="G722" i="157"/>
  <c r="G719" i="157"/>
  <c r="G718" i="157"/>
  <c r="G716" i="157"/>
  <c r="G713" i="157"/>
  <c r="G715" i="157"/>
  <c r="F737" i="157"/>
  <c r="F731" i="157"/>
  <c r="F711" i="157"/>
  <c r="H669" i="157"/>
  <c r="H665" i="157"/>
  <c r="F669" i="157"/>
  <c r="F665" i="157"/>
  <c r="G664" i="157"/>
  <c r="H662" i="157"/>
  <c r="F662" i="157"/>
  <c r="H645" i="157"/>
  <c r="H641" i="157"/>
  <c r="G632" i="157"/>
  <c r="H622" i="157"/>
  <c r="G624" i="157"/>
  <c r="G654" i="157"/>
  <c r="G653" i="157"/>
  <c r="G642" i="157"/>
  <c r="G637" i="157"/>
  <c r="G635" i="157"/>
  <c r="G629" i="157"/>
  <c r="G628" i="157" s="1"/>
  <c r="G627" i="157"/>
  <c r="G626" i="157"/>
  <c r="G625" i="157"/>
  <c r="F645" i="157"/>
  <c r="F641" i="157"/>
  <c r="F622" i="157"/>
  <c r="G494" i="157"/>
  <c r="H491" i="157"/>
  <c r="G490" i="157"/>
  <c r="G489" i="157"/>
  <c r="H480" i="157"/>
  <c r="G482" i="157"/>
  <c r="G481" i="157"/>
  <c r="H474" i="157"/>
  <c r="H527" i="157" s="1"/>
  <c r="F491" i="157"/>
  <c r="F486" i="157"/>
  <c r="F480" i="157"/>
  <c r="F474" i="157"/>
  <c r="H350" i="157"/>
  <c r="H346" i="157"/>
  <c r="F350" i="157"/>
  <c r="F346" i="157"/>
  <c r="H309" i="157"/>
  <c r="H305" i="157"/>
  <c r="H292" i="157"/>
  <c r="H286" i="157"/>
  <c r="G318" i="157"/>
  <c r="G317" i="157"/>
  <c r="G316" i="157"/>
  <c r="G306" i="157"/>
  <c r="G301" i="157"/>
  <c r="G299" i="157"/>
  <c r="G296" i="157"/>
  <c r="G293" i="157"/>
  <c r="G291" i="157"/>
  <c r="G290" i="157"/>
  <c r="I290" i="157" s="1"/>
  <c r="G288" i="157"/>
  <c r="F311" i="157"/>
  <c r="F305" i="157"/>
  <c r="F292" i="157"/>
  <c r="F286" i="157"/>
  <c r="H247" i="157"/>
  <c r="H243" i="157"/>
  <c r="F247" i="157"/>
  <c r="F243" i="157"/>
  <c r="H220" i="157"/>
  <c r="G207" i="157"/>
  <c r="H216" i="157"/>
  <c r="G199" i="157"/>
  <c r="H197" i="157"/>
  <c r="G229" i="157"/>
  <c r="G228" i="157"/>
  <c r="G217" i="157"/>
  <c r="G212" i="157"/>
  <c r="G210" i="157"/>
  <c r="G204" i="157"/>
  <c r="G203" i="157" s="1"/>
  <c r="G202" i="157"/>
  <c r="G201" i="157"/>
  <c r="G200" i="157"/>
  <c r="F220" i="157"/>
  <c r="F216" i="157"/>
  <c r="F203" i="157"/>
  <c r="F197" i="157"/>
  <c r="G121" i="157"/>
  <c r="H168" i="157"/>
  <c r="H164" i="157"/>
  <c r="F168" i="157"/>
  <c r="F164" i="157"/>
  <c r="H145" i="157"/>
  <c r="H143" i="157" s="1"/>
  <c r="H139" i="157"/>
  <c r="H132" i="157"/>
  <c r="H119" i="157"/>
  <c r="G152" i="157"/>
  <c r="G151" i="157"/>
  <c r="G147" i="157"/>
  <c r="G142" i="157"/>
  <c r="G141" i="157"/>
  <c r="G140" i="157"/>
  <c r="G138" i="157"/>
  <c r="G135" i="157"/>
  <c r="G133" i="157"/>
  <c r="G130" i="157"/>
  <c r="G127" i="157"/>
  <c r="G126" i="157"/>
  <c r="G124" i="157"/>
  <c r="I124" i="157" s="1"/>
  <c r="G123" i="157"/>
  <c r="G122" i="157"/>
  <c r="F145" i="157"/>
  <c r="F139" i="157"/>
  <c r="F132" i="157"/>
  <c r="F119" i="157"/>
  <c r="H91" i="157"/>
  <c r="H87" i="157"/>
  <c r="F91" i="157"/>
  <c r="F87" i="157"/>
  <c r="Y89" i="157"/>
  <c r="Z89" i="157"/>
  <c r="R108" i="157"/>
  <c r="H55" i="157"/>
  <c r="H53" i="157" s="1"/>
  <c r="H28" i="157"/>
  <c r="G62" i="157"/>
  <c r="G61" i="157"/>
  <c r="G56" i="157"/>
  <c r="I56" i="157" s="1"/>
  <c r="G52" i="157"/>
  <c r="G51" i="157"/>
  <c r="G49" i="157"/>
  <c r="G47" i="157"/>
  <c r="G46" i="157"/>
  <c r="G44" i="157"/>
  <c r="G42" i="157"/>
  <c r="G39" i="157"/>
  <c r="G36" i="157"/>
  <c r="G35" i="157"/>
  <c r="G33" i="157"/>
  <c r="G32" i="157"/>
  <c r="G31" i="157"/>
  <c r="G30" i="157"/>
  <c r="G29" i="157"/>
  <c r="F55" i="157"/>
  <c r="F53" i="157" s="1"/>
  <c r="F48" i="157"/>
  <c r="F28" i="157"/>
  <c r="R184" i="157"/>
  <c r="R262" i="157"/>
  <c r="R370" i="157"/>
  <c r="R412" i="157"/>
  <c r="R461" i="157"/>
  <c r="R542" i="157"/>
  <c r="R617" i="157"/>
  <c r="R676" i="157"/>
  <c r="R691" i="157"/>
  <c r="R698" i="157"/>
  <c r="R773" i="157"/>
  <c r="R837" i="157"/>
  <c r="R849" i="157"/>
  <c r="R931" i="157" s="1"/>
  <c r="R850" i="157"/>
  <c r="R870" i="157"/>
  <c r="R873" i="157"/>
  <c r="P81" i="37" s="1"/>
  <c r="R874" i="157"/>
  <c r="P82" i="37" s="1"/>
  <c r="R875" i="157"/>
  <c r="P83" i="37" s="1"/>
  <c r="R876" i="157"/>
  <c r="P84" i="37" s="1"/>
  <c r="P98" i="37"/>
  <c r="P110" i="37"/>
  <c r="P132" i="37"/>
  <c r="P133" i="37"/>
  <c r="P138" i="37"/>
  <c r="P143" i="37"/>
  <c r="P148" i="37"/>
  <c r="R1038" i="157"/>
  <c r="R1052" i="157"/>
  <c r="R1055" i="157"/>
  <c r="P151" i="37" s="1"/>
  <c r="R1056" i="157"/>
  <c r="P152" i="37" s="1"/>
  <c r="R1057" i="157"/>
  <c r="P153" i="37" s="1"/>
  <c r="P165" i="37"/>
  <c r="P177" i="37"/>
  <c r="P186" i="37"/>
  <c r="P198" i="37"/>
  <c r="P203" i="37"/>
  <c r="P208" i="37"/>
  <c r="P212" i="37"/>
  <c r="R1216" i="157"/>
  <c r="R1287" i="157"/>
  <c r="R1290" i="157"/>
  <c r="P333" i="37" s="1"/>
  <c r="R1292" i="157"/>
  <c r="P335" i="37" s="1"/>
  <c r="R1293" i="157"/>
  <c r="P336" i="37" s="1"/>
  <c r="P348" i="37"/>
  <c r="P360" i="37"/>
  <c r="P366" i="37"/>
  <c r="P369" i="37"/>
  <c r="P379" i="37"/>
  <c r="P383" i="37"/>
  <c r="P388" i="37"/>
  <c r="P392" i="37"/>
  <c r="P393" i="37"/>
  <c r="P397" i="37"/>
  <c r="R1441" i="157"/>
  <c r="R1442" i="157" s="1"/>
  <c r="P399" i="37" s="1"/>
  <c r="R1443" i="157"/>
  <c r="P400" i="37" s="1"/>
  <c r="R1445" i="157"/>
  <c r="P402" i="37" s="1"/>
  <c r="R1446" i="157"/>
  <c r="P403" i="37" s="1"/>
  <c r="P415" i="37"/>
  <c r="P427" i="37"/>
  <c r="P436" i="37"/>
  <c r="P448" i="37"/>
  <c r="P453" i="37"/>
  <c r="P457" i="37"/>
  <c r="P461" i="37"/>
  <c r="R1583" i="157"/>
  <c r="R1584" i="157" s="1"/>
  <c r="P526" i="37" s="1"/>
  <c r="R1585" i="157"/>
  <c r="P527" i="37" s="1"/>
  <c r="R1587" i="157"/>
  <c r="P529" i="37" s="1"/>
  <c r="R1588" i="157"/>
  <c r="P530" i="37" s="1"/>
  <c r="P542" i="37"/>
  <c r="P554" i="37"/>
  <c r="P563" i="37"/>
  <c r="P568" i="37"/>
  <c r="P574" i="37"/>
  <c r="P579" i="37"/>
  <c r="P582" i="37"/>
  <c r="P583" i="37"/>
  <c r="P584" i="37"/>
  <c r="P588" i="37"/>
  <c r="R1732" i="157"/>
  <c r="R1733" i="157" s="1"/>
  <c r="P715" i="37" s="1"/>
  <c r="R1734" i="157"/>
  <c r="P716" i="37" s="1"/>
  <c r="R1736" i="157"/>
  <c r="P718" i="37" s="1"/>
  <c r="R1737" i="157"/>
  <c r="P719" i="37" s="1"/>
  <c r="P731" i="37"/>
  <c r="P743" i="37"/>
  <c r="P753" i="37"/>
  <c r="P761" i="37"/>
  <c r="P766" i="37"/>
  <c r="P772" i="37"/>
  <c r="P776" i="37"/>
  <c r="R1878" i="157"/>
  <c r="R1891" i="157"/>
  <c r="R1905" i="157"/>
  <c r="P779" i="37" s="1"/>
  <c r="R1907" i="157"/>
  <c r="P781" i="37" s="1"/>
  <c r="R1908" i="157"/>
  <c r="P782" i="37" s="1"/>
  <c r="P794" i="37"/>
  <c r="P806" i="37"/>
  <c r="P815" i="37"/>
  <c r="P818" i="37"/>
  <c r="P823" i="37"/>
  <c r="P828" i="37"/>
  <c r="P832" i="37"/>
  <c r="P836" i="37"/>
  <c r="R2046" i="157"/>
  <c r="R2047" i="157" s="1"/>
  <c r="P838" i="37" s="1"/>
  <c r="R2048" i="157"/>
  <c r="P839" i="37" s="1"/>
  <c r="R2050" i="157"/>
  <c r="P841" i="37" s="1"/>
  <c r="R2051" i="157"/>
  <c r="P842" i="37" s="1"/>
  <c r="P854" i="37"/>
  <c r="P866" i="37"/>
  <c r="P875" i="37"/>
  <c r="P885" i="37"/>
  <c r="P886" i="37"/>
  <c r="P891" i="37"/>
  <c r="P895" i="37"/>
  <c r="P899" i="37"/>
  <c r="R2187" i="157"/>
  <c r="R2188" i="157" s="1"/>
  <c r="P961" i="37" s="1"/>
  <c r="R2189" i="157"/>
  <c r="P962" i="37" s="1"/>
  <c r="R2190" i="157"/>
  <c r="P963" i="37" s="1"/>
  <c r="R2191" i="157"/>
  <c r="P964" i="37" s="1"/>
  <c r="P976" i="37"/>
  <c r="P988" i="37"/>
  <c r="P997" i="37"/>
  <c r="P1004" i="37"/>
  <c r="P1005" i="37"/>
  <c r="P1010" i="37"/>
  <c r="P1014" i="37"/>
  <c r="P1018" i="37"/>
  <c r="R2317" i="157"/>
  <c r="R2318" i="157" s="1"/>
  <c r="P1020" i="37" s="1"/>
  <c r="R2319" i="157"/>
  <c r="P1021" i="37" s="1"/>
  <c r="R2320" i="157"/>
  <c r="P1022" i="37" s="1"/>
  <c r="R2321" i="157"/>
  <c r="P1023" i="37" s="1"/>
  <c r="R2322" i="157"/>
  <c r="P1024" i="37" s="1"/>
  <c r="P1036" i="37"/>
  <c r="P1048" i="37"/>
  <c r="P1054" i="37"/>
  <c r="P1057" i="37"/>
  <c r="P1069" i="37"/>
  <c r="P1073" i="37"/>
  <c r="P1077" i="37"/>
  <c r="D1079" i="37"/>
  <c r="E1079" i="37"/>
  <c r="F1079" i="37"/>
  <c r="G1079" i="37"/>
  <c r="H1079" i="37"/>
  <c r="I1079" i="37"/>
  <c r="J1079" i="37"/>
  <c r="K1079" i="37"/>
  <c r="L1079" i="37"/>
  <c r="M1079" i="37"/>
  <c r="N1079" i="37"/>
  <c r="O1079" i="37"/>
  <c r="D1081" i="37"/>
  <c r="E1081" i="37"/>
  <c r="F1081" i="37"/>
  <c r="G1081" i="37"/>
  <c r="H1081" i="37"/>
  <c r="I1081" i="37"/>
  <c r="J1081" i="37"/>
  <c r="K1081" i="37"/>
  <c r="L1081" i="37"/>
  <c r="M1081" i="37"/>
  <c r="N1081" i="37"/>
  <c r="O1081" i="37"/>
  <c r="P1081" i="37"/>
  <c r="W1081" i="37"/>
  <c r="X1081" i="37"/>
  <c r="Y1081" i="37"/>
  <c r="Z1081" i="37"/>
  <c r="AA1081" i="37"/>
  <c r="AB1081" i="37"/>
  <c r="AC1081" i="37"/>
  <c r="AJ1081" i="37" s="1"/>
  <c r="AD1081" i="37"/>
  <c r="AI1081" i="37" s="1"/>
  <c r="D1082" i="37"/>
  <c r="E1082" i="37"/>
  <c r="F1082" i="37"/>
  <c r="G1082" i="37"/>
  <c r="H1082" i="37"/>
  <c r="I1082" i="37"/>
  <c r="J1082" i="37"/>
  <c r="K1082" i="37"/>
  <c r="L1082" i="37"/>
  <c r="M1082" i="37"/>
  <c r="N1082" i="37"/>
  <c r="O1082" i="37"/>
  <c r="D1083" i="37"/>
  <c r="E1083" i="37"/>
  <c r="F1083" i="37"/>
  <c r="G1083" i="37"/>
  <c r="H1083" i="37"/>
  <c r="I1083" i="37"/>
  <c r="J1083" i="37"/>
  <c r="K1083" i="37"/>
  <c r="L1083" i="37"/>
  <c r="M1083" i="37"/>
  <c r="N1083" i="37"/>
  <c r="O1083" i="37"/>
  <c r="H1084" i="37"/>
  <c r="I1084" i="37"/>
  <c r="J1084" i="37"/>
  <c r="K1084" i="37"/>
  <c r="L1084" i="37"/>
  <c r="M1084" i="37"/>
  <c r="N1084" i="37"/>
  <c r="O1084" i="37"/>
  <c r="P1084" i="37"/>
  <c r="W1084" i="37"/>
  <c r="X1084" i="37"/>
  <c r="Y1084" i="37"/>
  <c r="Z1084" i="37"/>
  <c r="AA1084" i="37"/>
  <c r="AB1084" i="37"/>
  <c r="AC1084" i="37"/>
  <c r="AJ1084" i="37" s="1"/>
  <c r="AD1084" i="37"/>
  <c r="AI1084" i="37" s="1"/>
  <c r="G1085" i="37"/>
  <c r="H1085" i="37"/>
  <c r="I1085" i="37"/>
  <c r="J1085" i="37"/>
  <c r="K1085" i="37"/>
  <c r="L1085" i="37"/>
  <c r="M1085" i="37"/>
  <c r="N1085" i="37"/>
  <c r="O1085" i="37"/>
  <c r="P1085" i="37"/>
  <c r="W1085" i="37"/>
  <c r="X1085" i="37"/>
  <c r="Y1085" i="37"/>
  <c r="Z1085" i="37"/>
  <c r="AA1085" i="37"/>
  <c r="AB1085" i="37"/>
  <c r="AC1085" i="37"/>
  <c r="AJ1085" i="37" s="1"/>
  <c r="AD1085" i="37"/>
  <c r="AI1085" i="37" s="1"/>
  <c r="H1086" i="37"/>
  <c r="I1086" i="37"/>
  <c r="J1086" i="37"/>
  <c r="K1086" i="37"/>
  <c r="L1086" i="37"/>
  <c r="M1086" i="37"/>
  <c r="N1086" i="37"/>
  <c r="O1086" i="37"/>
  <c r="P1086" i="37"/>
  <c r="W1086" i="37"/>
  <c r="X1086" i="37"/>
  <c r="Y1086" i="37"/>
  <c r="Z1086" i="37"/>
  <c r="AA1086" i="37"/>
  <c r="AB1086" i="37"/>
  <c r="AC1086" i="37"/>
  <c r="AJ1086" i="37" s="1"/>
  <c r="AD1086" i="37"/>
  <c r="AI1086" i="37" s="1"/>
  <c r="H1087" i="37"/>
  <c r="I1087" i="37"/>
  <c r="J1087" i="37"/>
  <c r="K1087" i="37"/>
  <c r="L1087" i="37"/>
  <c r="M1087" i="37"/>
  <c r="N1087" i="37"/>
  <c r="O1087" i="37"/>
  <c r="P1087" i="37"/>
  <c r="W1087" i="37"/>
  <c r="X1087" i="37"/>
  <c r="Y1087" i="37"/>
  <c r="Z1087" i="37"/>
  <c r="AA1087" i="37"/>
  <c r="AB1087" i="37"/>
  <c r="AC1087" i="37"/>
  <c r="AJ1087" i="37" s="1"/>
  <c r="AD1087" i="37"/>
  <c r="AI1087" i="37" s="1"/>
  <c r="H1088" i="37"/>
  <c r="I1088" i="37"/>
  <c r="J1088" i="37"/>
  <c r="K1088" i="37"/>
  <c r="L1088" i="37"/>
  <c r="M1088" i="37"/>
  <c r="N1088" i="37"/>
  <c r="O1088" i="37"/>
  <c r="P1088" i="37"/>
  <c r="W1088" i="37"/>
  <c r="X1088" i="37"/>
  <c r="Y1088" i="37"/>
  <c r="Z1088" i="37"/>
  <c r="AA1088" i="37"/>
  <c r="AB1088" i="37"/>
  <c r="AC1088" i="37"/>
  <c r="AJ1088" i="37" s="1"/>
  <c r="AD1088" i="37"/>
  <c r="AI1088" i="37" s="1"/>
  <c r="H1089" i="37"/>
  <c r="I1089" i="37"/>
  <c r="J1089" i="37"/>
  <c r="K1089" i="37"/>
  <c r="L1089" i="37"/>
  <c r="M1089" i="37"/>
  <c r="N1089" i="37"/>
  <c r="O1089" i="37"/>
  <c r="P1089" i="37"/>
  <c r="W1089" i="37"/>
  <c r="X1089" i="37"/>
  <c r="Y1089" i="37"/>
  <c r="Z1089" i="37"/>
  <c r="AA1089" i="37"/>
  <c r="AB1089" i="37"/>
  <c r="AC1089" i="37"/>
  <c r="AJ1089" i="37" s="1"/>
  <c r="AD1089" i="37"/>
  <c r="AI1089" i="37" s="1"/>
  <c r="H1090" i="37"/>
  <c r="I1090" i="37"/>
  <c r="J1090" i="37"/>
  <c r="K1090" i="37"/>
  <c r="L1090" i="37"/>
  <c r="M1090" i="37"/>
  <c r="N1090" i="37"/>
  <c r="O1090" i="37"/>
  <c r="P1090" i="37"/>
  <c r="W1090" i="37"/>
  <c r="X1090" i="37"/>
  <c r="Y1090" i="37"/>
  <c r="Z1090" i="37"/>
  <c r="AA1090" i="37"/>
  <c r="AB1090" i="37"/>
  <c r="AC1090" i="37"/>
  <c r="AJ1090" i="37" s="1"/>
  <c r="AD1090" i="37"/>
  <c r="AI1090" i="37" s="1"/>
  <c r="H1091" i="37"/>
  <c r="I1091" i="37"/>
  <c r="J1091" i="37"/>
  <c r="K1091" i="37"/>
  <c r="L1091" i="37"/>
  <c r="M1091" i="37"/>
  <c r="N1091" i="37"/>
  <c r="O1091" i="37"/>
  <c r="P1091" i="37"/>
  <c r="W1091" i="37"/>
  <c r="X1091" i="37"/>
  <c r="Y1091" i="37"/>
  <c r="Z1091" i="37"/>
  <c r="AA1091" i="37"/>
  <c r="AB1091" i="37"/>
  <c r="AC1091" i="37"/>
  <c r="AJ1091" i="37" s="1"/>
  <c r="AD1091" i="37"/>
  <c r="AI1091" i="37" s="1"/>
  <c r="H1092" i="37"/>
  <c r="I1092" i="37"/>
  <c r="J1092" i="37"/>
  <c r="K1092" i="37"/>
  <c r="L1092" i="37"/>
  <c r="M1092" i="37"/>
  <c r="N1092" i="37"/>
  <c r="O1092" i="37"/>
  <c r="P1092" i="37"/>
  <c r="W1092" i="37"/>
  <c r="X1092" i="37"/>
  <c r="Y1092" i="37"/>
  <c r="Z1092" i="37"/>
  <c r="AA1092" i="37"/>
  <c r="AB1092" i="37"/>
  <c r="AC1092" i="37"/>
  <c r="AJ1092" i="37" s="1"/>
  <c r="AD1092" i="37"/>
  <c r="AI1092" i="37" s="1"/>
  <c r="H1094" i="37"/>
  <c r="I1094" i="37"/>
  <c r="J1094" i="37"/>
  <c r="K1094" i="37"/>
  <c r="L1094" i="37"/>
  <c r="M1094" i="37"/>
  <c r="N1094" i="37"/>
  <c r="O1094" i="37"/>
  <c r="P1094" i="37"/>
  <c r="W1094" i="37"/>
  <c r="X1094" i="37"/>
  <c r="Y1094" i="37"/>
  <c r="Z1094" i="37"/>
  <c r="AA1094" i="37"/>
  <c r="AB1094" i="37"/>
  <c r="AC1094" i="37"/>
  <c r="AJ1094" i="37" s="1"/>
  <c r="AD1094" i="37"/>
  <c r="AI1094" i="37" s="1"/>
  <c r="H1095" i="37"/>
  <c r="I1095" i="37"/>
  <c r="J1095" i="37"/>
  <c r="K1095" i="37"/>
  <c r="L1095" i="37"/>
  <c r="M1095" i="37"/>
  <c r="N1095" i="37"/>
  <c r="O1095" i="37"/>
  <c r="H1096" i="37"/>
  <c r="I1096" i="37"/>
  <c r="J1096" i="37"/>
  <c r="K1096" i="37"/>
  <c r="L1096" i="37"/>
  <c r="M1096" i="37"/>
  <c r="N1096" i="37"/>
  <c r="O1096" i="37"/>
  <c r="P1096" i="37"/>
  <c r="W1096" i="37"/>
  <c r="X1096" i="37"/>
  <c r="Y1096" i="37"/>
  <c r="Z1096" i="37"/>
  <c r="AA1096" i="37"/>
  <c r="AB1096" i="37"/>
  <c r="AC1096" i="37"/>
  <c r="AJ1096" i="37" s="1"/>
  <c r="AD1096" i="37"/>
  <c r="AI1096" i="37" s="1"/>
  <c r="H1097" i="37"/>
  <c r="I1097" i="37"/>
  <c r="J1097" i="37"/>
  <c r="K1097" i="37"/>
  <c r="L1097" i="37"/>
  <c r="M1097" i="37"/>
  <c r="N1097" i="37"/>
  <c r="O1097" i="37"/>
  <c r="P1097" i="37"/>
  <c r="W1097" i="37"/>
  <c r="X1097" i="37"/>
  <c r="Y1097" i="37"/>
  <c r="Z1097" i="37"/>
  <c r="AA1097" i="37"/>
  <c r="AB1097" i="37"/>
  <c r="AC1097" i="37"/>
  <c r="AJ1097" i="37" s="1"/>
  <c r="AD1097" i="37"/>
  <c r="AI1097" i="37" s="1"/>
  <c r="H1098" i="37"/>
  <c r="I1098" i="37"/>
  <c r="J1098" i="37"/>
  <c r="K1098" i="37"/>
  <c r="L1098" i="37"/>
  <c r="M1098" i="37"/>
  <c r="N1098" i="37"/>
  <c r="O1098" i="37"/>
  <c r="P1098" i="37"/>
  <c r="W1098" i="37"/>
  <c r="X1098" i="37"/>
  <c r="Y1098" i="37"/>
  <c r="Z1098" i="37"/>
  <c r="AA1098" i="37"/>
  <c r="AB1098" i="37"/>
  <c r="AC1098" i="37"/>
  <c r="AJ1098" i="37" s="1"/>
  <c r="AD1098" i="37"/>
  <c r="AI1098" i="37" s="1"/>
  <c r="H1099" i="37"/>
  <c r="I1099" i="37"/>
  <c r="J1099" i="37"/>
  <c r="K1099" i="37"/>
  <c r="L1099" i="37"/>
  <c r="M1099" i="37"/>
  <c r="N1099" i="37"/>
  <c r="O1099" i="37"/>
  <c r="P1099" i="37"/>
  <c r="W1099" i="37"/>
  <c r="X1099" i="37"/>
  <c r="Y1099" i="37"/>
  <c r="Z1099" i="37"/>
  <c r="AA1099" i="37"/>
  <c r="AB1099" i="37"/>
  <c r="AC1099" i="37"/>
  <c r="AJ1099" i="37" s="1"/>
  <c r="AD1099" i="37"/>
  <c r="AI1099" i="37" s="1"/>
  <c r="H1100" i="37"/>
  <c r="I1100" i="37"/>
  <c r="J1100" i="37"/>
  <c r="K1100" i="37"/>
  <c r="L1100" i="37"/>
  <c r="M1100" i="37"/>
  <c r="N1100" i="37"/>
  <c r="O1100" i="37"/>
  <c r="P1100" i="37"/>
  <c r="W1100" i="37"/>
  <c r="X1100" i="37"/>
  <c r="Y1100" i="37"/>
  <c r="Z1100" i="37"/>
  <c r="AA1100" i="37"/>
  <c r="AB1100" i="37"/>
  <c r="AC1100" i="37"/>
  <c r="AJ1100" i="37" s="1"/>
  <c r="AD1100" i="37"/>
  <c r="AI1100" i="37" s="1"/>
  <c r="H1101" i="37"/>
  <c r="I1101" i="37"/>
  <c r="J1101" i="37"/>
  <c r="K1101" i="37"/>
  <c r="L1101" i="37"/>
  <c r="M1101" i="37"/>
  <c r="N1101" i="37"/>
  <c r="O1101" i="37"/>
  <c r="P1101" i="37"/>
  <c r="W1101" i="37"/>
  <c r="X1101" i="37"/>
  <c r="Y1101" i="37"/>
  <c r="Z1101" i="37"/>
  <c r="AA1101" i="37"/>
  <c r="AB1101" i="37"/>
  <c r="AC1101" i="37"/>
  <c r="AJ1101" i="37" s="1"/>
  <c r="AD1101" i="37"/>
  <c r="AI1101" i="37" s="1"/>
  <c r="H1102" i="37"/>
  <c r="I1102" i="37"/>
  <c r="J1102" i="37"/>
  <c r="K1102" i="37"/>
  <c r="L1102" i="37"/>
  <c r="M1102" i="37"/>
  <c r="N1102" i="37"/>
  <c r="O1102" i="37"/>
  <c r="P1102" i="37"/>
  <c r="W1102" i="37"/>
  <c r="X1102" i="37"/>
  <c r="Y1102" i="37"/>
  <c r="Z1102" i="37"/>
  <c r="AA1102" i="37"/>
  <c r="AB1102" i="37"/>
  <c r="AC1102" i="37"/>
  <c r="AJ1102" i="37" s="1"/>
  <c r="AD1102" i="37"/>
  <c r="AI1102" i="37" s="1"/>
  <c r="H1103" i="37"/>
  <c r="I1103" i="37"/>
  <c r="J1103" i="37"/>
  <c r="K1103" i="37"/>
  <c r="L1103" i="37"/>
  <c r="M1103" i="37"/>
  <c r="N1103" i="37"/>
  <c r="O1103" i="37"/>
  <c r="P1103" i="37"/>
  <c r="W1103" i="37"/>
  <c r="X1103" i="37"/>
  <c r="Y1103" i="37"/>
  <c r="Z1103" i="37"/>
  <c r="AA1103" i="37"/>
  <c r="AB1103" i="37"/>
  <c r="AC1103" i="37"/>
  <c r="AJ1103" i="37" s="1"/>
  <c r="AD1103" i="37"/>
  <c r="AI1103" i="37" s="1"/>
  <c r="H1104" i="37"/>
  <c r="I1104" i="37"/>
  <c r="J1104" i="37"/>
  <c r="K1104" i="37"/>
  <c r="L1104" i="37"/>
  <c r="M1104" i="37"/>
  <c r="N1104" i="37"/>
  <c r="O1104" i="37"/>
  <c r="P1104" i="37"/>
  <c r="W1104" i="37"/>
  <c r="X1104" i="37"/>
  <c r="Y1104" i="37"/>
  <c r="Z1104" i="37"/>
  <c r="AA1104" i="37"/>
  <c r="AB1104" i="37"/>
  <c r="AC1104" i="37"/>
  <c r="AJ1104" i="37" s="1"/>
  <c r="AD1104" i="37"/>
  <c r="AI1104" i="37" s="1"/>
  <c r="H1105" i="37"/>
  <c r="I1105" i="37"/>
  <c r="J1105" i="37"/>
  <c r="K1105" i="37"/>
  <c r="L1105" i="37"/>
  <c r="M1105" i="37"/>
  <c r="N1105" i="37"/>
  <c r="O1105" i="37"/>
  <c r="P1105" i="37"/>
  <c r="W1105" i="37"/>
  <c r="X1105" i="37"/>
  <c r="Y1105" i="37"/>
  <c r="Z1105" i="37"/>
  <c r="AA1105" i="37"/>
  <c r="AB1105" i="37"/>
  <c r="AC1105" i="37"/>
  <c r="AJ1105" i="37" s="1"/>
  <c r="AD1105" i="37"/>
  <c r="AI1105" i="37" s="1"/>
  <c r="H1106" i="37"/>
  <c r="I1106" i="37"/>
  <c r="J1106" i="37"/>
  <c r="K1106" i="37"/>
  <c r="L1106" i="37"/>
  <c r="M1106" i="37"/>
  <c r="N1106" i="37"/>
  <c r="O1106" i="37"/>
  <c r="P1106" i="37"/>
  <c r="W1106" i="37"/>
  <c r="X1106" i="37"/>
  <c r="Y1106" i="37"/>
  <c r="Z1106" i="37"/>
  <c r="AA1106" i="37"/>
  <c r="AB1106" i="37"/>
  <c r="AC1106" i="37"/>
  <c r="AJ1106" i="37" s="1"/>
  <c r="AD1106" i="37"/>
  <c r="AI1106" i="37" s="1"/>
  <c r="H1107" i="37"/>
  <c r="I1107" i="37"/>
  <c r="J1107" i="37"/>
  <c r="K1107" i="37"/>
  <c r="L1107" i="37"/>
  <c r="M1107" i="37"/>
  <c r="N1107" i="37"/>
  <c r="O1107" i="37"/>
  <c r="H1108" i="37"/>
  <c r="I1108" i="37"/>
  <c r="J1108" i="37"/>
  <c r="K1108" i="37"/>
  <c r="L1108" i="37"/>
  <c r="M1108" i="37"/>
  <c r="N1108" i="37"/>
  <c r="O1108" i="37"/>
  <c r="P1108" i="37"/>
  <c r="W1108" i="37"/>
  <c r="X1108" i="37"/>
  <c r="Y1108" i="37"/>
  <c r="Z1108" i="37"/>
  <c r="AA1108" i="37"/>
  <c r="AB1108" i="37"/>
  <c r="AC1108" i="37"/>
  <c r="AJ1108" i="37" s="1"/>
  <c r="AD1108" i="37"/>
  <c r="AI1108" i="37" s="1"/>
  <c r="E1109" i="37"/>
  <c r="F1109" i="37"/>
  <c r="G1109" i="37"/>
  <c r="H1109" i="37"/>
  <c r="I1109" i="37"/>
  <c r="J1109" i="37"/>
  <c r="K1109" i="37"/>
  <c r="L1109" i="37"/>
  <c r="M1109" i="37"/>
  <c r="N1109" i="37"/>
  <c r="O1109" i="37"/>
  <c r="P1109" i="37"/>
  <c r="W1109" i="37"/>
  <c r="X1109" i="37"/>
  <c r="Y1109" i="37"/>
  <c r="Z1109" i="37"/>
  <c r="AA1109" i="37"/>
  <c r="AB1109" i="37"/>
  <c r="AC1109" i="37"/>
  <c r="AJ1109" i="37" s="1"/>
  <c r="AD1109" i="37"/>
  <c r="AI1109" i="37" s="1"/>
  <c r="H1110" i="37"/>
  <c r="I1110" i="37"/>
  <c r="J1110" i="37"/>
  <c r="K1110" i="37"/>
  <c r="L1110" i="37"/>
  <c r="M1110" i="37"/>
  <c r="N1110" i="37"/>
  <c r="O1110" i="37"/>
  <c r="P1110" i="37"/>
  <c r="W1110" i="37"/>
  <c r="X1110" i="37"/>
  <c r="Y1110" i="37"/>
  <c r="Z1110" i="37"/>
  <c r="AA1110" i="37"/>
  <c r="AB1110" i="37"/>
  <c r="AC1110" i="37"/>
  <c r="AJ1110" i="37" s="1"/>
  <c r="AD1110" i="37"/>
  <c r="AI1110" i="37" s="1"/>
  <c r="E1111" i="37"/>
  <c r="F1111" i="37"/>
  <c r="G1111" i="37"/>
  <c r="H1111" i="37"/>
  <c r="I1111" i="37"/>
  <c r="J1111" i="37"/>
  <c r="K1111" i="37"/>
  <c r="L1111" i="37"/>
  <c r="M1111" i="37"/>
  <c r="N1111" i="37"/>
  <c r="O1111" i="37"/>
  <c r="P1111" i="37"/>
  <c r="W1111" i="37"/>
  <c r="X1111" i="37"/>
  <c r="Y1111" i="37"/>
  <c r="Z1111" i="37"/>
  <c r="AA1111" i="37"/>
  <c r="AB1111" i="37"/>
  <c r="AC1111" i="37"/>
  <c r="AJ1111" i="37" s="1"/>
  <c r="AD1111" i="37"/>
  <c r="AI1111" i="37" s="1"/>
  <c r="H1112" i="37"/>
  <c r="I1112" i="37"/>
  <c r="J1112" i="37"/>
  <c r="K1112" i="37"/>
  <c r="L1112" i="37"/>
  <c r="M1112" i="37"/>
  <c r="N1112" i="37"/>
  <c r="O1112" i="37"/>
  <c r="P1112" i="37"/>
  <c r="W1112" i="37"/>
  <c r="X1112" i="37"/>
  <c r="Y1112" i="37"/>
  <c r="Z1112" i="37"/>
  <c r="AA1112" i="37"/>
  <c r="AB1112" i="37"/>
  <c r="AC1112" i="37"/>
  <c r="AJ1112" i="37" s="1"/>
  <c r="AD1112" i="37"/>
  <c r="AI1112" i="37" s="1"/>
  <c r="G1113" i="37"/>
  <c r="H1113" i="37"/>
  <c r="I1113" i="37"/>
  <c r="J1113" i="37"/>
  <c r="K1113" i="37"/>
  <c r="L1113" i="37"/>
  <c r="M1113" i="37"/>
  <c r="N1113" i="37"/>
  <c r="O1113" i="37"/>
  <c r="G1114" i="37"/>
  <c r="H1114" i="37"/>
  <c r="I1114" i="37"/>
  <c r="J1114" i="37"/>
  <c r="K1114" i="37"/>
  <c r="L1114" i="37"/>
  <c r="M1114" i="37"/>
  <c r="N1114" i="37"/>
  <c r="O1114" i="37"/>
  <c r="P1114" i="37"/>
  <c r="Y1114" i="37"/>
  <c r="Z1114" i="37"/>
  <c r="AB1114" i="37"/>
  <c r="AC1114" i="37"/>
  <c r="AJ1114" i="37" s="1"/>
  <c r="AD1114" i="37"/>
  <c r="AI1114" i="37" s="1"/>
  <c r="H1115" i="37"/>
  <c r="I1115" i="37"/>
  <c r="J1115" i="37"/>
  <c r="K1115" i="37"/>
  <c r="L1115" i="37"/>
  <c r="M1115" i="37"/>
  <c r="N1115" i="37"/>
  <c r="O1115" i="37"/>
  <c r="P1115" i="37"/>
  <c r="Y1115" i="37"/>
  <c r="Z1115" i="37"/>
  <c r="AB1115" i="37"/>
  <c r="AC1115" i="37"/>
  <c r="AJ1115" i="37" s="1"/>
  <c r="AD1115" i="37"/>
  <c r="AI1115" i="37" s="1"/>
  <c r="H1116" i="37"/>
  <c r="I1116" i="37"/>
  <c r="J1116" i="37"/>
  <c r="K1116" i="37"/>
  <c r="L1116" i="37"/>
  <c r="M1116" i="37"/>
  <c r="N1116" i="37"/>
  <c r="O1116" i="37"/>
  <c r="H1117" i="37"/>
  <c r="I1117" i="37"/>
  <c r="J1117" i="37"/>
  <c r="K1117" i="37"/>
  <c r="L1117" i="37"/>
  <c r="M1117" i="37"/>
  <c r="N1117" i="37"/>
  <c r="O1117" i="37"/>
  <c r="P1117" i="37"/>
  <c r="W1117" i="37"/>
  <c r="X1117" i="37"/>
  <c r="Y1117" i="37"/>
  <c r="Z1117" i="37"/>
  <c r="AA1117" i="37"/>
  <c r="AB1117" i="37"/>
  <c r="AC1117" i="37"/>
  <c r="AJ1117" i="37" s="1"/>
  <c r="AD1117" i="37"/>
  <c r="AI1117" i="37" s="1"/>
  <c r="H1121" i="37"/>
  <c r="I1121" i="37"/>
  <c r="J1121" i="37"/>
  <c r="K1121" i="37"/>
  <c r="L1121" i="37"/>
  <c r="M1121" i="37"/>
  <c r="N1121" i="37"/>
  <c r="O1121" i="37"/>
  <c r="P1121" i="37"/>
  <c r="W1121" i="37"/>
  <c r="X1121" i="37"/>
  <c r="Y1121" i="37"/>
  <c r="Z1121" i="37"/>
  <c r="AA1121" i="37"/>
  <c r="AB1121" i="37"/>
  <c r="AC1121" i="37"/>
  <c r="AJ1121" i="37" s="1"/>
  <c r="AD1121" i="37"/>
  <c r="AI1121" i="37" s="1"/>
  <c r="H1122" i="37"/>
  <c r="I1122" i="37"/>
  <c r="J1122" i="37"/>
  <c r="K1122" i="37"/>
  <c r="L1122" i="37"/>
  <c r="M1122" i="37"/>
  <c r="N1122" i="37"/>
  <c r="O1122" i="37"/>
  <c r="P1122" i="37"/>
  <c r="W1122" i="37"/>
  <c r="X1122" i="37"/>
  <c r="Y1122" i="37"/>
  <c r="Z1122" i="37"/>
  <c r="AA1122" i="37"/>
  <c r="AB1122" i="37"/>
  <c r="AC1122" i="37"/>
  <c r="AJ1122" i="37" s="1"/>
  <c r="AD1122" i="37"/>
  <c r="AI1122" i="37" s="1"/>
  <c r="H1123" i="37"/>
  <c r="I1123" i="37"/>
  <c r="J1123" i="37"/>
  <c r="K1123" i="37"/>
  <c r="L1123" i="37"/>
  <c r="M1123" i="37"/>
  <c r="N1123" i="37"/>
  <c r="O1123" i="37"/>
  <c r="P1123" i="37"/>
  <c r="Y1123" i="37"/>
  <c r="Z1123" i="37"/>
  <c r="AB1123" i="37"/>
  <c r="AC1123" i="37"/>
  <c r="AJ1123" i="37" s="1"/>
  <c r="AD1123" i="37"/>
  <c r="AI1123" i="37" s="1"/>
  <c r="H1124" i="37"/>
  <c r="I1124" i="37"/>
  <c r="J1124" i="37"/>
  <c r="K1124" i="37"/>
  <c r="L1124" i="37"/>
  <c r="M1124" i="37"/>
  <c r="N1124" i="37"/>
  <c r="O1124" i="37"/>
  <c r="P1124" i="37"/>
  <c r="W1124" i="37"/>
  <c r="X1124" i="37"/>
  <c r="Y1124" i="37"/>
  <c r="Z1124" i="37"/>
  <c r="AA1124" i="37"/>
  <c r="AB1124" i="37"/>
  <c r="AC1124" i="37"/>
  <c r="AJ1124" i="37" s="1"/>
  <c r="AD1124" i="37"/>
  <c r="AI1124" i="37" s="1"/>
  <c r="H1125" i="37"/>
  <c r="I1125" i="37"/>
  <c r="J1125" i="37"/>
  <c r="K1125" i="37"/>
  <c r="L1125" i="37"/>
  <c r="M1125" i="37"/>
  <c r="N1125" i="37"/>
  <c r="O1125" i="37"/>
  <c r="P1125" i="37"/>
  <c r="W1125" i="37"/>
  <c r="X1125" i="37"/>
  <c r="Y1125" i="37"/>
  <c r="Z1125" i="37"/>
  <c r="AA1125" i="37"/>
  <c r="AB1125" i="37"/>
  <c r="AC1125" i="37"/>
  <c r="AJ1125" i="37" s="1"/>
  <c r="AD1125" i="37"/>
  <c r="AI1125" i="37" s="1"/>
  <c r="D1126" i="37"/>
  <c r="E1126" i="37"/>
  <c r="F1126" i="37"/>
  <c r="G1126" i="37"/>
  <c r="H1126" i="37"/>
  <c r="I1126" i="37"/>
  <c r="J1126" i="37"/>
  <c r="K1126" i="37"/>
  <c r="L1126" i="37"/>
  <c r="M1126" i="37"/>
  <c r="N1126" i="37"/>
  <c r="O1126" i="37"/>
  <c r="P1126" i="37"/>
  <c r="W1126" i="37"/>
  <c r="X1126" i="37"/>
  <c r="Y1126" i="37"/>
  <c r="Z1126" i="37"/>
  <c r="AA1126" i="37"/>
  <c r="AB1126" i="37"/>
  <c r="AC1126" i="37"/>
  <c r="AJ1126" i="37" s="1"/>
  <c r="AD1126" i="37"/>
  <c r="AI1126" i="37" s="1"/>
  <c r="E1127" i="37"/>
  <c r="F1127" i="37"/>
  <c r="G1127" i="37"/>
  <c r="H1127" i="37"/>
  <c r="I1127" i="37"/>
  <c r="J1127" i="37"/>
  <c r="K1127" i="37"/>
  <c r="L1127" i="37"/>
  <c r="M1127" i="37"/>
  <c r="N1127" i="37"/>
  <c r="O1127" i="37"/>
  <c r="P1127" i="37"/>
  <c r="W1127" i="37"/>
  <c r="X1127" i="37"/>
  <c r="Y1127" i="37"/>
  <c r="Z1127" i="37"/>
  <c r="AA1127" i="37"/>
  <c r="AB1127" i="37"/>
  <c r="AC1127" i="37"/>
  <c r="AJ1127" i="37" s="1"/>
  <c r="AD1127" i="37"/>
  <c r="AI1127" i="37" s="1"/>
  <c r="H1128" i="37"/>
  <c r="I1128" i="37"/>
  <c r="J1128" i="37"/>
  <c r="K1128" i="37"/>
  <c r="L1128" i="37"/>
  <c r="M1128" i="37"/>
  <c r="N1128" i="37"/>
  <c r="O1128" i="37"/>
  <c r="P1128" i="37"/>
  <c r="W1128" i="37"/>
  <c r="X1128" i="37"/>
  <c r="Y1128" i="37"/>
  <c r="Z1128" i="37"/>
  <c r="AA1128" i="37"/>
  <c r="AB1128" i="37"/>
  <c r="AC1128" i="37"/>
  <c r="AJ1128" i="37" s="1"/>
  <c r="AD1128" i="37"/>
  <c r="AI1128" i="37" s="1"/>
  <c r="H1129" i="37"/>
  <c r="I1129" i="37"/>
  <c r="J1129" i="37"/>
  <c r="K1129" i="37"/>
  <c r="L1129" i="37"/>
  <c r="M1129" i="37"/>
  <c r="N1129" i="37"/>
  <c r="O1129" i="37"/>
  <c r="P1129" i="37"/>
  <c r="W1129" i="37"/>
  <c r="X1129" i="37"/>
  <c r="Y1129" i="37"/>
  <c r="Z1129" i="37"/>
  <c r="AA1129" i="37"/>
  <c r="AB1129" i="37"/>
  <c r="AC1129" i="37"/>
  <c r="AJ1129" i="37" s="1"/>
  <c r="AD1129" i="37"/>
  <c r="AI1129" i="37" s="1"/>
  <c r="H1130" i="37"/>
  <c r="I1130" i="37"/>
  <c r="J1130" i="37"/>
  <c r="K1130" i="37"/>
  <c r="L1130" i="37"/>
  <c r="M1130" i="37"/>
  <c r="N1130" i="37"/>
  <c r="O1130" i="37"/>
  <c r="P1130" i="37"/>
  <c r="W1130" i="37"/>
  <c r="X1130" i="37"/>
  <c r="Y1130" i="37"/>
  <c r="Z1130" i="37"/>
  <c r="AA1130" i="37"/>
  <c r="AB1130" i="37"/>
  <c r="AC1130" i="37"/>
  <c r="AJ1130" i="37" s="1"/>
  <c r="AD1130" i="37"/>
  <c r="AI1130" i="37" s="1"/>
  <c r="H1131" i="37"/>
  <c r="I1131" i="37"/>
  <c r="J1131" i="37"/>
  <c r="K1131" i="37"/>
  <c r="L1131" i="37"/>
  <c r="M1131" i="37"/>
  <c r="N1131" i="37"/>
  <c r="O1131" i="37"/>
  <c r="P1131" i="37"/>
  <c r="W1131" i="37"/>
  <c r="X1131" i="37"/>
  <c r="Y1131" i="37"/>
  <c r="Z1131" i="37"/>
  <c r="AA1131" i="37"/>
  <c r="AB1131" i="37"/>
  <c r="AC1131" i="37"/>
  <c r="AJ1131" i="37" s="1"/>
  <c r="AD1131" i="37"/>
  <c r="AI1131" i="37" s="1"/>
  <c r="H1132" i="37"/>
  <c r="I1132" i="37"/>
  <c r="J1132" i="37"/>
  <c r="K1132" i="37"/>
  <c r="L1132" i="37"/>
  <c r="M1132" i="37"/>
  <c r="N1132" i="37"/>
  <c r="O1132" i="37"/>
  <c r="P1132" i="37"/>
  <c r="W1132" i="37"/>
  <c r="X1132" i="37"/>
  <c r="Y1132" i="37"/>
  <c r="Z1132" i="37"/>
  <c r="AA1132" i="37"/>
  <c r="AB1132" i="37"/>
  <c r="AC1132" i="37"/>
  <c r="AJ1132" i="37" s="1"/>
  <c r="AD1132" i="37"/>
  <c r="AI1132" i="37" s="1"/>
  <c r="H1133" i="37"/>
  <c r="I1133" i="37"/>
  <c r="J1133" i="37"/>
  <c r="K1133" i="37"/>
  <c r="L1133" i="37"/>
  <c r="M1133" i="37"/>
  <c r="N1133" i="37"/>
  <c r="O1133" i="37"/>
  <c r="H1134" i="37"/>
  <c r="I1134" i="37"/>
  <c r="J1134" i="37"/>
  <c r="K1134" i="37"/>
  <c r="L1134" i="37"/>
  <c r="M1134" i="37"/>
  <c r="N1134" i="37"/>
  <c r="O1134" i="37"/>
  <c r="Y1135" i="37"/>
  <c r="Z1135" i="37"/>
  <c r="Y1136" i="37"/>
  <c r="Z1136" i="37"/>
  <c r="H1138" i="37"/>
  <c r="I1138" i="37"/>
  <c r="J1138" i="37"/>
  <c r="K1138" i="37"/>
  <c r="L1138" i="37"/>
  <c r="M1138" i="37"/>
  <c r="N1138" i="37"/>
  <c r="O1138" i="37"/>
  <c r="Y1138" i="37"/>
  <c r="Z1138" i="37"/>
  <c r="H1139" i="37"/>
  <c r="I1139" i="37"/>
  <c r="J1139" i="37"/>
  <c r="K1139" i="37"/>
  <c r="L1139" i="37"/>
  <c r="M1139" i="37"/>
  <c r="N1139" i="37"/>
  <c r="O1139" i="37"/>
  <c r="Y1139" i="37"/>
  <c r="Z1139" i="37"/>
  <c r="H1140" i="37"/>
  <c r="I1140" i="37"/>
  <c r="J1140" i="37"/>
  <c r="K1140" i="37"/>
  <c r="L1140" i="37"/>
  <c r="M1140" i="37"/>
  <c r="N1140" i="37"/>
  <c r="O1140" i="37"/>
  <c r="Y1140" i="37"/>
  <c r="Z1140" i="37"/>
  <c r="H1141" i="37"/>
  <c r="I1141" i="37"/>
  <c r="J1141" i="37"/>
  <c r="K1141" i="37"/>
  <c r="L1141" i="37"/>
  <c r="M1141" i="37"/>
  <c r="N1141" i="37"/>
  <c r="O1141" i="37"/>
  <c r="G3537" i="156"/>
  <c r="E3537" i="156"/>
  <c r="G3533" i="156"/>
  <c r="F1125" i="37" s="1"/>
  <c r="E3533" i="156"/>
  <c r="G3532" i="156"/>
  <c r="F1124" i="37" s="1"/>
  <c r="E3532" i="156"/>
  <c r="G3515" i="156"/>
  <c r="F1107" i="37" s="1"/>
  <c r="E3515" i="156"/>
  <c r="E3493" i="156"/>
  <c r="E3494" i="156"/>
  <c r="E3495" i="156"/>
  <c r="E3496" i="156"/>
  <c r="E3497" i="156"/>
  <c r="E3499" i="156"/>
  <c r="E3500" i="156"/>
  <c r="E3502" i="156"/>
  <c r="E3503" i="156"/>
  <c r="E3506" i="156"/>
  <c r="E3507" i="156"/>
  <c r="E3508" i="156"/>
  <c r="E3509" i="156"/>
  <c r="E3510" i="156"/>
  <c r="E3511" i="156"/>
  <c r="E3513" i="156"/>
  <c r="E3514" i="156"/>
  <c r="E3517" i="156"/>
  <c r="E3519" i="156"/>
  <c r="E3520" i="156"/>
  <c r="E3521" i="156"/>
  <c r="E3522" i="156"/>
  <c r="D1115" i="37"/>
  <c r="D1116" i="37"/>
  <c r="E3535" i="156"/>
  <c r="G3480" i="156"/>
  <c r="E3480" i="156"/>
  <c r="K3478" i="156"/>
  <c r="O3478" i="156" s="1"/>
  <c r="P3478" i="156" s="1"/>
  <c r="J3478" i="156"/>
  <c r="F3478" i="156"/>
  <c r="E3482" i="156"/>
  <c r="G3482" i="156"/>
  <c r="Y3482" i="156"/>
  <c r="G3467" i="156"/>
  <c r="E3471" i="156"/>
  <c r="E3467" i="156"/>
  <c r="G3450" i="156"/>
  <c r="G3448" i="156" s="1"/>
  <c r="G3444" i="156"/>
  <c r="G3424" i="156"/>
  <c r="F3456" i="156"/>
  <c r="F3455" i="156"/>
  <c r="F3452" i="156"/>
  <c r="F3447" i="156"/>
  <c r="F3446" i="156"/>
  <c r="F3445" i="156"/>
  <c r="F3443" i="156"/>
  <c r="F3442" i="156"/>
  <c r="F3440" i="156"/>
  <c r="F3438" i="156"/>
  <c r="F3435" i="156"/>
  <c r="F3432" i="156"/>
  <c r="F3431" i="156"/>
  <c r="F3428" i="156"/>
  <c r="F3427" i="156"/>
  <c r="F3426" i="156"/>
  <c r="E3450" i="156"/>
  <c r="E3448" i="156" s="1"/>
  <c r="E3444" i="156"/>
  <c r="E3424" i="156"/>
  <c r="G3398" i="156"/>
  <c r="G3394" i="156"/>
  <c r="E3398" i="156"/>
  <c r="E3394" i="156"/>
  <c r="G3375" i="156"/>
  <c r="G3371" i="156"/>
  <c r="G3351" i="156"/>
  <c r="F3383" i="156"/>
  <c r="F3382" i="156"/>
  <c r="F3374" i="156"/>
  <c r="F3373" i="156"/>
  <c r="F3372" i="156"/>
  <c r="F3370" i="156"/>
  <c r="F3367" i="156"/>
  <c r="F3365" i="156"/>
  <c r="F3362" i="156"/>
  <c r="F3359" i="156"/>
  <c r="F3358" i="156"/>
  <c r="F3356" i="156"/>
  <c r="F3355" i="156"/>
  <c r="F3354" i="156"/>
  <c r="F3353" i="156"/>
  <c r="E3375" i="156"/>
  <c r="E3371" i="156"/>
  <c r="E3351" i="156"/>
  <c r="D655" i="37"/>
  <c r="E655" i="37"/>
  <c r="F655" i="37"/>
  <c r="G655" i="37"/>
  <c r="H655" i="37"/>
  <c r="I655" i="37"/>
  <c r="J655" i="37"/>
  <c r="K655" i="37"/>
  <c r="L655" i="37"/>
  <c r="M655" i="37"/>
  <c r="N655" i="37"/>
  <c r="O655" i="37"/>
  <c r="D657" i="37"/>
  <c r="E657" i="37"/>
  <c r="F657" i="37"/>
  <c r="G657" i="37"/>
  <c r="H657" i="37"/>
  <c r="I657" i="37"/>
  <c r="J657" i="37"/>
  <c r="K657" i="37"/>
  <c r="L657" i="37"/>
  <c r="M657" i="37"/>
  <c r="N657" i="37"/>
  <c r="O657" i="37"/>
  <c r="P657" i="37"/>
  <c r="W657" i="37"/>
  <c r="X657" i="37"/>
  <c r="Y657" i="37"/>
  <c r="Z657" i="37"/>
  <c r="AA657" i="37"/>
  <c r="AB657" i="37"/>
  <c r="AC657" i="37"/>
  <c r="AJ657" i="37" s="1"/>
  <c r="AD657" i="37"/>
  <c r="AI657" i="37" s="1"/>
  <c r="D658" i="37"/>
  <c r="E658" i="37"/>
  <c r="F658" i="37"/>
  <c r="G658" i="37"/>
  <c r="H658" i="37"/>
  <c r="I658" i="37"/>
  <c r="J658" i="37"/>
  <c r="K658" i="37"/>
  <c r="L658" i="37"/>
  <c r="M658" i="37"/>
  <c r="N658" i="37"/>
  <c r="O658" i="37"/>
  <c r="D659" i="37"/>
  <c r="E659" i="37"/>
  <c r="F659" i="37"/>
  <c r="G659" i="37"/>
  <c r="H659" i="37"/>
  <c r="I659" i="37"/>
  <c r="J659" i="37"/>
  <c r="K659" i="37"/>
  <c r="L659" i="37"/>
  <c r="M659" i="37"/>
  <c r="N659" i="37"/>
  <c r="O659" i="37"/>
  <c r="H660" i="37"/>
  <c r="I660" i="37"/>
  <c r="J660" i="37"/>
  <c r="K660" i="37"/>
  <c r="L660" i="37"/>
  <c r="M660" i="37"/>
  <c r="N660" i="37"/>
  <c r="O660" i="37"/>
  <c r="P660" i="37"/>
  <c r="W660" i="37"/>
  <c r="X660" i="37"/>
  <c r="Y660" i="37"/>
  <c r="Z660" i="37"/>
  <c r="AA660" i="37"/>
  <c r="AB660" i="37"/>
  <c r="AC660" i="37"/>
  <c r="AJ660" i="37" s="1"/>
  <c r="AD660" i="37"/>
  <c r="AI660" i="37" s="1"/>
  <c r="H661" i="37"/>
  <c r="I661" i="37"/>
  <c r="J661" i="37"/>
  <c r="K661" i="37"/>
  <c r="L661" i="37"/>
  <c r="M661" i="37"/>
  <c r="N661" i="37"/>
  <c r="O661" i="37"/>
  <c r="P661" i="37"/>
  <c r="W661" i="37"/>
  <c r="X661" i="37"/>
  <c r="Y661" i="37"/>
  <c r="Z661" i="37"/>
  <c r="AA661" i="37"/>
  <c r="AB661" i="37"/>
  <c r="AC661" i="37"/>
  <c r="AJ661" i="37" s="1"/>
  <c r="AD661" i="37"/>
  <c r="AI661" i="37" s="1"/>
  <c r="H662" i="37"/>
  <c r="I662" i="37"/>
  <c r="J662" i="37"/>
  <c r="K662" i="37"/>
  <c r="L662" i="37"/>
  <c r="M662" i="37"/>
  <c r="N662" i="37"/>
  <c r="O662" i="37"/>
  <c r="P662" i="37"/>
  <c r="W662" i="37"/>
  <c r="X662" i="37"/>
  <c r="Y662" i="37"/>
  <c r="Z662" i="37"/>
  <c r="AA662" i="37"/>
  <c r="AB662" i="37"/>
  <c r="AC662" i="37"/>
  <c r="AJ662" i="37" s="1"/>
  <c r="AD662" i="37"/>
  <c r="AI662" i="37" s="1"/>
  <c r="H663" i="37"/>
  <c r="I663" i="37"/>
  <c r="J663" i="37"/>
  <c r="K663" i="37"/>
  <c r="L663" i="37"/>
  <c r="M663" i="37"/>
  <c r="N663" i="37"/>
  <c r="O663" i="37"/>
  <c r="P663" i="37"/>
  <c r="W663" i="37"/>
  <c r="X663" i="37"/>
  <c r="Y663" i="37"/>
  <c r="Z663" i="37"/>
  <c r="AA663" i="37"/>
  <c r="AB663" i="37"/>
  <c r="AC663" i="37"/>
  <c r="AJ663" i="37" s="1"/>
  <c r="AD663" i="37"/>
  <c r="AI663" i="37" s="1"/>
  <c r="H664" i="37"/>
  <c r="I664" i="37"/>
  <c r="J664" i="37"/>
  <c r="K664" i="37"/>
  <c r="L664" i="37"/>
  <c r="M664" i="37"/>
  <c r="N664" i="37"/>
  <c r="O664" i="37"/>
  <c r="P664" i="37"/>
  <c r="W664" i="37"/>
  <c r="X664" i="37"/>
  <c r="Y664" i="37"/>
  <c r="Z664" i="37"/>
  <c r="AA664" i="37"/>
  <c r="AB664" i="37"/>
  <c r="AC664" i="37"/>
  <c r="AJ664" i="37" s="1"/>
  <c r="AD664" i="37"/>
  <c r="AI664" i="37" s="1"/>
  <c r="H665" i="37"/>
  <c r="I665" i="37"/>
  <c r="J665" i="37"/>
  <c r="K665" i="37"/>
  <c r="L665" i="37"/>
  <c r="M665" i="37"/>
  <c r="N665" i="37"/>
  <c r="O665" i="37"/>
  <c r="P665" i="37"/>
  <c r="W665" i="37"/>
  <c r="X665" i="37"/>
  <c r="Y665" i="37"/>
  <c r="Z665" i="37"/>
  <c r="AA665" i="37"/>
  <c r="AB665" i="37"/>
  <c r="AC665" i="37"/>
  <c r="AJ665" i="37" s="1"/>
  <c r="AD665" i="37"/>
  <c r="AI665" i="37" s="1"/>
  <c r="H666" i="37"/>
  <c r="I666" i="37"/>
  <c r="J666" i="37"/>
  <c r="K666" i="37"/>
  <c r="L666" i="37"/>
  <c r="M666" i="37"/>
  <c r="N666" i="37"/>
  <c r="O666" i="37"/>
  <c r="P666" i="37"/>
  <c r="W666" i="37"/>
  <c r="X666" i="37"/>
  <c r="Y666" i="37"/>
  <c r="Z666" i="37"/>
  <c r="AA666" i="37"/>
  <c r="AB666" i="37"/>
  <c r="AC666" i="37"/>
  <c r="AJ666" i="37" s="1"/>
  <c r="AD666" i="37"/>
  <c r="AI666" i="37" s="1"/>
  <c r="H667" i="37"/>
  <c r="I667" i="37"/>
  <c r="J667" i="37"/>
  <c r="K667" i="37"/>
  <c r="L667" i="37"/>
  <c r="M667" i="37"/>
  <c r="N667" i="37"/>
  <c r="O667" i="37"/>
  <c r="P667" i="37"/>
  <c r="W667" i="37"/>
  <c r="X667" i="37"/>
  <c r="Y667" i="37"/>
  <c r="Z667" i="37"/>
  <c r="AA667" i="37"/>
  <c r="AB667" i="37"/>
  <c r="AC667" i="37"/>
  <c r="AJ667" i="37" s="1"/>
  <c r="AD667" i="37"/>
  <c r="AI667" i="37" s="1"/>
  <c r="H668" i="37"/>
  <c r="I668" i="37"/>
  <c r="J668" i="37"/>
  <c r="K668" i="37"/>
  <c r="L668" i="37"/>
  <c r="M668" i="37"/>
  <c r="N668" i="37"/>
  <c r="O668" i="37"/>
  <c r="P668" i="37"/>
  <c r="W668" i="37"/>
  <c r="X668" i="37"/>
  <c r="Y668" i="37"/>
  <c r="Z668" i="37"/>
  <c r="AA668" i="37"/>
  <c r="AB668" i="37"/>
  <c r="AC668" i="37"/>
  <c r="AJ668" i="37" s="1"/>
  <c r="AD668" i="37"/>
  <c r="AI668" i="37" s="1"/>
  <c r="H670" i="37"/>
  <c r="I670" i="37"/>
  <c r="J670" i="37"/>
  <c r="K670" i="37"/>
  <c r="L670" i="37"/>
  <c r="M670" i="37"/>
  <c r="N670" i="37"/>
  <c r="O670" i="37"/>
  <c r="P670" i="37"/>
  <c r="W670" i="37"/>
  <c r="X670" i="37"/>
  <c r="Y670" i="37"/>
  <c r="Z670" i="37"/>
  <c r="AA670" i="37"/>
  <c r="AB670" i="37"/>
  <c r="AC670" i="37"/>
  <c r="AJ670" i="37" s="1"/>
  <c r="AD670" i="37"/>
  <c r="AI670" i="37" s="1"/>
  <c r="H671" i="37"/>
  <c r="I671" i="37"/>
  <c r="J671" i="37"/>
  <c r="K671" i="37"/>
  <c r="L671" i="37"/>
  <c r="M671" i="37"/>
  <c r="N671" i="37"/>
  <c r="O671" i="37"/>
  <c r="H672" i="37"/>
  <c r="I672" i="37"/>
  <c r="J672" i="37"/>
  <c r="K672" i="37"/>
  <c r="L672" i="37"/>
  <c r="M672" i="37"/>
  <c r="N672" i="37"/>
  <c r="O672" i="37"/>
  <c r="P672" i="37"/>
  <c r="W672" i="37"/>
  <c r="X672" i="37"/>
  <c r="Y672" i="37"/>
  <c r="Z672" i="37"/>
  <c r="AA672" i="37"/>
  <c r="AB672" i="37"/>
  <c r="AC672" i="37"/>
  <c r="AJ672" i="37" s="1"/>
  <c r="AD672" i="37"/>
  <c r="AI672" i="37" s="1"/>
  <c r="H673" i="37"/>
  <c r="I673" i="37"/>
  <c r="J673" i="37"/>
  <c r="K673" i="37"/>
  <c r="L673" i="37"/>
  <c r="M673" i="37"/>
  <c r="N673" i="37"/>
  <c r="O673" i="37"/>
  <c r="P673" i="37"/>
  <c r="W673" i="37"/>
  <c r="X673" i="37"/>
  <c r="Y673" i="37"/>
  <c r="Z673" i="37"/>
  <c r="AA673" i="37"/>
  <c r="AB673" i="37"/>
  <c r="AC673" i="37"/>
  <c r="AJ673" i="37" s="1"/>
  <c r="AD673" i="37"/>
  <c r="AI673" i="37" s="1"/>
  <c r="H674" i="37"/>
  <c r="I674" i="37"/>
  <c r="J674" i="37"/>
  <c r="K674" i="37"/>
  <c r="L674" i="37"/>
  <c r="M674" i="37"/>
  <c r="N674" i="37"/>
  <c r="O674" i="37"/>
  <c r="P674" i="37"/>
  <c r="W674" i="37"/>
  <c r="X674" i="37"/>
  <c r="Y674" i="37"/>
  <c r="Z674" i="37"/>
  <c r="AA674" i="37"/>
  <c r="AB674" i="37"/>
  <c r="AC674" i="37"/>
  <c r="AJ674" i="37" s="1"/>
  <c r="AD674" i="37"/>
  <c r="AI674" i="37" s="1"/>
  <c r="H675" i="37"/>
  <c r="I675" i="37"/>
  <c r="J675" i="37"/>
  <c r="K675" i="37"/>
  <c r="L675" i="37"/>
  <c r="M675" i="37"/>
  <c r="N675" i="37"/>
  <c r="O675" i="37"/>
  <c r="P675" i="37"/>
  <c r="W675" i="37"/>
  <c r="X675" i="37"/>
  <c r="Y675" i="37"/>
  <c r="Z675" i="37"/>
  <c r="AA675" i="37"/>
  <c r="AB675" i="37"/>
  <c r="AC675" i="37"/>
  <c r="AJ675" i="37" s="1"/>
  <c r="AD675" i="37"/>
  <c r="AI675" i="37" s="1"/>
  <c r="H676" i="37"/>
  <c r="I676" i="37"/>
  <c r="J676" i="37"/>
  <c r="K676" i="37"/>
  <c r="L676" i="37"/>
  <c r="M676" i="37"/>
  <c r="N676" i="37"/>
  <c r="O676" i="37"/>
  <c r="P676" i="37"/>
  <c r="W676" i="37"/>
  <c r="X676" i="37"/>
  <c r="Y676" i="37"/>
  <c r="Z676" i="37"/>
  <c r="AA676" i="37"/>
  <c r="AB676" i="37"/>
  <c r="AC676" i="37"/>
  <c r="AJ676" i="37" s="1"/>
  <c r="AD676" i="37"/>
  <c r="AI676" i="37" s="1"/>
  <c r="H677" i="37"/>
  <c r="I677" i="37"/>
  <c r="J677" i="37"/>
  <c r="K677" i="37"/>
  <c r="L677" i="37"/>
  <c r="M677" i="37"/>
  <c r="N677" i="37"/>
  <c r="O677" i="37"/>
  <c r="P677" i="37"/>
  <c r="W677" i="37"/>
  <c r="X677" i="37"/>
  <c r="Y677" i="37"/>
  <c r="Z677" i="37"/>
  <c r="AA677" i="37"/>
  <c r="AB677" i="37"/>
  <c r="AC677" i="37"/>
  <c r="AJ677" i="37" s="1"/>
  <c r="AD677" i="37"/>
  <c r="AI677" i="37" s="1"/>
  <c r="H678" i="37"/>
  <c r="I678" i="37"/>
  <c r="J678" i="37"/>
  <c r="K678" i="37"/>
  <c r="L678" i="37"/>
  <c r="M678" i="37"/>
  <c r="N678" i="37"/>
  <c r="O678" i="37"/>
  <c r="H679" i="37"/>
  <c r="I679" i="37"/>
  <c r="J679" i="37"/>
  <c r="K679" i="37"/>
  <c r="L679" i="37"/>
  <c r="M679" i="37"/>
  <c r="N679" i="37"/>
  <c r="O679" i="37"/>
  <c r="P679" i="37"/>
  <c r="W679" i="37"/>
  <c r="X679" i="37"/>
  <c r="Y679" i="37"/>
  <c r="Z679" i="37"/>
  <c r="AA679" i="37"/>
  <c r="AB679" i="37"/>
  <c r="AC679" i="37"/>
  <c r="AJ679" i="37" s="1"/>
  <c r="AD679" i="37"/>
  <c r="AI679" i="37" s="1"/>
  <c r="H680" i="37"/>
  <c r="I680" i="37"/>
  <c r="J680" i="37"/>
  <c r="K680" i="37"/>
  <c r="L680" i="37"/>
  <c r="M680" i="37"/>
  <c r="N680" i="37"/>
  <c r="O680" i="37"/>
  <c r="P680" i="37"/>
  <c r="W680" i="37"/>
  <c r="X680" i="37"/>
  <c r="Y680" i="37"/>
  <c r="Z680" i="37"/>
  <c r="AA680" i="37"/>
  <c r="AB680" i="37"/>
  <c r="AC680" i="37"/>
  <c r="AJ680" i="37" s="1"/>
  <c r="AD680" i="37"/>
  <c r="AI680" i="37" s="1"/>
  <c r="H681" i="37"/>
  <c r="I681" i="37"/>
  <c r="J681" i="37"/>
  <c r="K681" i="37"/>
  <c r="L681" i="37"/>
  <c r="M681" i="37"/>
  <c r="N681" i="37"/>
  <c r="O681" i="37"/>
  <c r="P681" i="37"/>
  <c r="W681" i="37"/>
  <c r="X681" i="37"/>
  <c r="Y681" i="37"/>
  <c r="Z681" i="37"/>
  <c r="AA681" i="37"/>
  <c r="AB681" i="37"/>
  <c r="AC681" i="37"/>
  <c r="AJ681" i="37" s="1"/>
  <c r="AD681" i="37"/>
  <c r="AI681" i="37" s="1"/>
  <c r="H682" i="37"/>
  <c r="I682" i="37"/>
  <c r="J682" i="37"/>
  <c r="K682" i="37"/>
  <c r="L682" i="37"/>
  <c r="M682" i="37"/>
  <c r="N682" i="37"/>
  <c r="O682" i="37"/>
  <c r="P682" i="37"/>
  <c r="W682" i="37"/>
  <c r="X682" i="37"/>
  <c r="Y682" i="37"/>
  <c r="Z682" i="37"/>
  <c r="AA682" i="37"/>
  <c r="AB682" i="37"/>
  <c r="AC682" i="37"/>
  <c r="AJ682" i="37" s="1"/>
  <c r="AD682" i="37"/>
  <c r="AI682" i="37" s="1"/>
  <c r="H683" i="37"/>
  <c r="I683" i="37"/>
  <c r="J683" i="37"/>
  <c r="K683" i="37"/>
  <c r="L683" i="37"/>
  <c r="M683" i="37"/>
  <c r="N683" i="37"/>
  <c r="O683" i="37"/>
  <c r="H684" i="37"/>
  <c r="I684" i="37"/>
  <c r="J684" i="37"/>
  <c r="K684" i="37"/>
  <c r="L684" i="37"/>
  <c r="M684" i="37"/>
  <c r="N684" i="37"/>
  <c r="O684" i="37"/>
  <c r="P684" i="37"/>
  <c r="W684" i="37"/>
  <c r="X684" i="37"/>
  <c r="Y684" i="37"/>
  <c r="Z684" i="37"/>
  <c r="AA684" i="37"/>
  <c r="AB684" i="37"/>
  <c r="AC684" i="37"/>
  <c r="AJ684" i="37" s="1"/>
  <c r="AD684" i="37"/>
  <c r="AI684" i="37" s="1"/>
  <c r="H685" i="37"/>
  <c r="I685" i="37"/>
  <c r="J685" i="37"/>
  <c r="K685" i="37"/>
  <c r="L685" i="37"/>
  <c r="M685" i="37"/>
  <c r="N685" i="37"/>
  <c r="O685" i="37"/>
  <c r="P685" i="37"/>
  <c r="W685" i="37"/>
  <c r="X685" i="37"/>
  <c r="Y685" i="37"/>
  <c r="Z685" i="37"/>
  <c r="AA685" i="37"/>
  <c r="AB685" i="37"/>
  <c r="AC685" i="37"/>
  <c r="AJ685" i="37" s="1"/>
  <c r="AD685" i="37"/>
  <c r="AI685" i="37" s="1"/>
  <c r="H686" i="37"/>
  <c r="I686" i="37"/>
  <c r="J686" i="37"/>
  <c r="K686" i="37"/>
  <c r="L686" i="37"/>
  <c r="M686" i="37"/>
  <c r="N686" i="37"/>
  <c r="O686" i="37"/>
  <c r="P686" i="37"/>
  <c r="W686" i="37"/>
  <c r="X686" i="37"/>
  <c r="Y686" i="37"/>
  <c r="Z686" i="37"/>
  <c r="AA686" i="37"/>
  <c r="AB686" i="37"/>
  <c r="AC686" i="37"/>
  <c r="AJ686" i="37" s="1"/>
  <c r="AD686" i="37"/>
  <c r="AI686" i="37" s="1"/>
  <c r="H687" i="37"/>
  <c r="I687" i="37"/>
  <c r="J687" i="37"/>
  <c r="K687" i="37"/>
  <c r="L687" i="37"/>
  <c r="M687" i="37"/>
  <c r="N687" i="37"/>
  <c r="O687" i="37"/>
  <c r="P687" i="37"/>
  <c r="W687" i="37"/>
  <c r="X687" i="37"/>
  <c r="Y687" i="37"/>
  <c r="Z687" i="37"/>
  <c r="AA687" i="37"/>
  <c r="AB687" i="37"/>
  <c r="AC687" i="37"/>
  <c r="AJ687" i="37" s="1"/>
  <c r="AD687" i="37"/>
  <c r="AI687" i="37" s="1"/>
  <c r="H688" i="37"/>
  <c r="I688" i="37"/>
  <c r="J688" i="37"/>
  <c r="K688" i="37"/>
  <c r="L688" i="37"/>
  <c r="M688" i="37"/>
  <c r="N688" i="37"/>
  <c r="O688" i="37"/>
  <c r="P688" i="37"/>
  <c r="W688" i="37"/>
  <c r="X688" i="37"/>
  <c r="Y688" i="37"/>
  <c r="Z688" i="37"/>
  <c r="AA688" i="37"/>
  <c r="AB688" i="37"/>
  <c r="AC688" i="37"/>
  <c r="AJ688" i="37" s="1"/>
  <c r="AD688" i="37"/>
  <c r="AI688" i="37" s="1"/>
  <c r="H689" i="37"/>
  <c r="I689" i="37"/>
  <c r="J689" i="37"/>
  <c r="K689" i="37"/>
  <c r="L689" i="37"/>
  <c r="M689" i="37"/>
  <c r="N689" i="37"/>
  <c r="O689" i="37"/>
  <c r="P689" i="37"/>
  <c r="W689" i="37"/>
  <c r="X689" i="37"/>
  <c r="Y689" i="37"/>
  <c r="Z689" i="37"/>
  <c r="AA689" i="37"/>
  <c r="AB689" i="37"/>
  <c r="AC689" i="37"/>
  <c r="AJ689" i="37" s="1"/>
  <c r="AD689" i="37"/>
  <c r="AI689" i="37" s="1"/>
  <c r="H690" i="37"/>
  <c r="I690" i="37"/>
  <c r="J690" i="37"/>
  <c r="K690" i="37"/>
  <c r="L690" i="37"/>
  <c r="M690" i="37"/>
  <c r="N690" i="37"/>
  <c r="O690" i="37"/>
  <c r="P690" i="37"/>
  <c r="W690" i="37"/>
  <c r="X690" i="37"/>
  <c r="Y690" i="37"/>
  <c r="Z690" i="37"/>
  <c r="AA690" i="37"/>
  <c r="AB690" i="37"/>
  <c r="AC690" i="37"/>
  <c r="AJ690" i="37" s="1"/>
  <c r="AD690" i="37"/>
  <c r="AI690" i="37" s="1"/>
  <c r="H691" i="37"/>
  <c r="I691" i="37"/>
  <c r="J691" i="37"/>
  <c r="K691" i="37"/>
  <c r="L691" i="37"/>
  <c r="M691" i="37"/>
  <c r="N691" i="37"/>
  <c r="O691" i="37"/>
  <c r="P691" i="37"/>
  <c r="W691" i="37"/>
  <c r="X691" i="37"/>
  <c r="Y691" i="37"/>
  <c r="Z691" i="37"/>
  <c r="AA691" i="37"/>
  <c r="AB691" i="37"/>
  <c r="AC691" i="37"/>
  <c r="AJ691" i="37" s="1"/>
  <c r="AD691" i="37"/>
  <c r="AI691" i="37" s="1"/>
  <c r="H692" i="37"/>
  <c r="I692" i="37"/>
  <c r="J692" i="37"/>
  <c r="K692" i="37"/>
  <c r="L692" i="37"/>
  <c r="M692" i="37"/>
  <c r="N692" i="37"/>
  <c r="O692" i="37"/>
  <c r="H693" i="37"/>
  <c r="I693" i="37"/>
  <c r="J693" i="37"/>
  <c r="K693" i="37"/>
  <c r="L693" i="37"/>
  <c r="M693" i="37"/>
  <c r="N693" i="37"/>
  <c r="O693" i="37"/>
  <c r="P693" i="37"/>
  <c r="W693" i="37"/>
  <c r="X693" i="37"/>
  <c r="Y693" i="37"/>
  <c r="Z693" i="37"/>
  <c r="AA693" i="37"/>
  <c r="AB693" i="37"/>
  <c r="AC693" i="37"/>
  <c r="AJ693" i="37" s="1"/>
  <c r="AD693" i="37"/>
  <c r="AI693" i="37" s="1"/>
  <c r="H694" i="37"/>
  <c r="I694" i="37"/>
  <c r="J694" i="37"/>
  <c r="K694" i="37"/>
  <c r="L694" i="37"/>
  <c r="M694" i="37"/>
  <c r="N694" i="37"/>
  <c r="O694" i="37"/>
  <c r="P694" i="37"/>
  <c r="W694" i="37"/>
  <c r="X694" i="37"/>
  <c r="Y694" i="37"/>
  <c r="Z694" i="37"/>
  <c r="AA694" i="37"/>
  <c r="AB694" i="37"/>
  <c r="AC694" i="37"/>
  <c r="AJ694" i="37" s="1"/>
  <c r="AD694" i="37"/>
  <c r="AI694" i="37" s="1"/>
  <c r="H695" i="37"/>
  <c r="I695" i="37"/>
  <c r="J695" i="37"/>
  <c r="K695" i="37"/>
  <c r="L695" i="37"/>
  <c r="M695" i="37"/>
  <c r="N695" i="37"/>
  <c r="O695" i="37"/>
  <c r="P695" i="37"/>
  <c r="W695" i="37"/>
  <c r="X695" i="37"/>
  <c r="Y695" i="37"/>
  <c r="Z695" i="37"/>
  <c r="AA695" i="37"/>
  <c r="AB695" i="37"/>
  <c r="AC695" i="37"/>
  <c r="AJ695" i="37" s="1"/>
  <c r="AD695" i="37"/>
  <c r="AI695" i="37" s="1"/>
  <c r="H696" i="37"/>
  <c r="I696" i="37"/>
  <c r="J696" i="37"/>
  <c r="K696" i="37"/>
  <c r="L696" i="37"/>
  <c r="M696" i="37"/>
  <c r="N696" i="37"/>
  <c r="O696" i="37"/>
  <c r="P696" i="37"/>
  <c r="W696" i="37"/>
  <c r="X696" i="37"/>
  <c r="Y696" i="37"/>
  <c r="Z696" i="37"/>
  <c r="AA696" i="37"/>
  <c r="AB696" i="37"/>
  <c r="AC696" i="37"/>
  <c r="AJ696" i="37" s="1"/>
  <c r="AD696" i="37"/>
  <c r="AI696" i="37" s="1"/>
  <c r="H697" i="37"/>
  <c r="I697" i="37"/>
  <c r="J697" i="37"/>
  <c r="K697" i="37"/>
  <c r="L697" i="37"/>
  <c r="M697" i="37"/>
  <c r="N697" i="37"/>
  <c r="O697" i="37"/>
  <c r="P697" i="37"/>
  <c r="Y697" i="37"/>
  <c r="Z697" i="37"/>
  <c r="AB697" i="37"/>
  <c r="AC697" i="37"/>
  <c r="AJ697" i="37" s="1"/>
  <c r="AD697" i="37"/>
  <c r="AI697" i="37" s="1"/>
  <c r="H698" i="37"/>
  <c r="I698" i="37"/>
  <c r="J698" i="37"/>
  <c r="K698" i="37"/>
  <c r="L698" i="37"/>
  <c r="M698" i="37"/>
  <c r="N698" i="37"/>
  <c r="O698" i="37"/>
  <c r="P698" i="37"/>
  <c r="W698" i="37"/>
  <c r="X698" i="37"/>
  <c r="Y698" i="37"/>
  <c r="Z698" i="37"/>
  <c r="AA698" i="37"/>
  <c r="AB698" i="37"/>
  <c r="AC698" i="37"/>
  <c r="AJ698" i="37" s="1"/>
  <c r="AD698" i="37"/>
  <c r="AI698" i="37" s="1"/>
  <c r="H699" i="37"/>
  <c r="I699" i="37"/>
  <c r="J699" i="37"/>
  <c r="K699" i="37"/>
  <c r="L699" i="37"/>
  <c r="M699" i="37"/>
  <c r="N699" i="37"/>
  <c r="O699" i="37"/>
  <c r="P699" i="37"/>
  <c r="W699" i="37"/>
  <c r="X699" i="37"/>
  <c r="Y699" i="37"/>
  <c r="Z699" i="37"/>
  <c r="AA699" i="37"/>
  <c r="AB699" i="37"/>
  <c r="AC699" i="37"/>
  <c r="AJ699" i="37" s="1"/>
  <c r="AD699" i="37"/>
  <c r="AI699" i="37" s="1"/>
  <c r="H700" i="37"/>
  <c r="I700" i="37"/>
  <c r="J700" i="37"/>
  <c r="K700" i="37"/>
  <c r="L700" i="37"/>
  <c r="M700" i="37"/>
  <c r="N700" i="37"/>
  <c r="O700" i="37"/>
  <c r="P700" i="37"/>
  <c r="W700" i="37"/>
  <c r="X700" i="37"/>
  <c r="Y700" i="37"/>
  <c r="Z700" i="37"/>
  <c r="AA700" i="37"/>
  <c r="AB700" i="37"/>
  <c r="AC700" i="37"/>
  <c r="AJ700" i="37" s="1"/>
  <c r="AD700" i="37"/>
  <c r="AI700" i="37" s="1"/>
  <c r="H701" i="37"/>
  <c r="I701" i="37"/>
  <c r="J701" i="37"/>
  <c r="K701" i="37"/>
  <c r="L701" i="37"/>
  <c r="M701" i="37"/>
  <c r="N701" i="37"/>
  <c r="O701" i="37"/>
  <c r="P701" i="37"/>
  <c r="W701" i="37"/>
  <c r="X701" i="37"/>
  <c r="Y701" i="37"/>
  <c r="Z701" i="37"/>
  <c r="AA701" i="37"/>
  <c r="AB701" i="37"/>
  <c r="AC701" i="37"/>
  <c r="AJ701" i="37" s="1"/>
  <c r="AD701" i="37"/>
  <c r="AI701" i="37" s="1"/>
  <c r="H702" i="37"/>
  <c r="I702" i="37"/>
  <c r="J702" i="37"/>
  <c r="K702" i="37"/>
  <c r="L702" i="37"/>
  <c r="M702" i="37"/>
  <c r="N702" i="37"/>
  <c r="O702" i="37"/>
  <c r="H703" i="37"/>
  <c r="I703" i="37"/>
  <c r="J703" i="37"/>
  <c r="K703" i="37"/>
  <c r="L703" i="37"/>
  <c r="M703" i="37"/>
  <c r="N703" i="37"/>
  <c r="O703" i="37"/>
  <c r="P703" i="37"/>
  <c r="W703" i="37"/>
  <c r="X703" i="37"/>
  <c r="Y703" i="37"/>
  <c r="Z703" i="37"/>
  <c r="AA703" i="37"/>
  <c r="AB703" i="37"/>
  <c r="AC703" i="37"/>
  <c r="AJ703" i="37" s="1"/>
  <c r="AD703" i="37"/>
  <c r="AI703" i="37" s="1"/>
  <c r="H704" i="37"/>
  <c r="I704" i="37"/>
  <c r="J704" i="37"/>
  <c r="K704" i="37"/>
  <c r="L704" i="37"/>
  <c r="M704" i="37"/>
  <c r="N704" i="37"/>
  <c r="O704" i="37"/>
  <c r="P704" i="37"/>
  <c r="W704" i="37"/>
  <c r="X704" i="37"/>
  <c r="Y704" i="37"/>
  <c r="Z704" i="37"/>
  <c r="AA704" i="37"/>
  <c r="AB704" i="37"/>
  <c r="AC704" i="37"/>
  <c r="AJ704" i="37" s="1"/>
  <c r="AD704" i="37"/>
  <c r="AI704" i="37" s="1"/>
  <c r="H705" i="37"/>
  <c r="I705" i="37"/>
  <c r="J705" i="37"/>
  <c r="K705" i="37"/>
  <c r="L705" i="37"/>
  <c r="M705" i="37"/>
  <c r="N705" i="37"/>
  <c r="O705" i="37"/>
  <c r="P705" i="37"/>
  <c r="W705" i="37"/>
  <c r="X705" i="37"/>
  <c r="Y705" i="37"/>
  <c r="Z705" i="37"/>
  <c r="AA705" i="37"/>
  <c r="AB705" i="37"/>
  <c r="AC705" i="37"/>
  <c r="AJ705" i="37" s="1"/>
  <c r="AD705" i="37"/>
  <c r="AI705" i="37" s="1"/>
  <c r="H706" i="37"/>
  <c r="I706" i="37"/>
  <c r="J706" i="37"/>
  <c r="K706" i="37"/>
  <c r="L706" i="37"/>
  <c r="M706" i="37"/>
  <c r="N706" i="37"/>
  <c r="O706" i="37"/>
  <c r="H707" i="37"/>
  <c r="I707" i="37"/>
  <c r="J707" i="37"/>
  <c r="K707" i="37"/>
  <c r="L707" i="37"/>
  <c r="M707" i="37"/>
  <c r="N707" i="37"/>
  <c r="O707" i="37"/>
  <c r="P708" i="37"/>
  <c r="W708" i="37"/>
  <c r="X708" i="37"/>
  <c r="Y708" i="37"/>
  <c r="Z708" i="37"/>
  <c r="AA708" i="37"/>
  <c r="AB708" i="37"/>
  <c r="AC708" i="37"/>
  <c r="AJ708" i="37" s="1"/>
  <c r="AD708" i="37"/>
  <c r="AI708" i="37" s="1"/>
  <c r="Y709" i="37"/>
  <c r="Z709" i="37"/>
  <c r="Y710" i="37"/>
  <c r="Z710" i="37"/>
  <c r="H711" i="37"/>
  <c r="I711" i="37"/>
  <c r="J711" i="37"/>
  <c r="K711" i="37"/>
  <c r="L711" i="37"/>
  <c r="M711" i="37"/>
  <c r="N711" i="37"/>
  <c r="O711" i="37"/>
  <c r="P711" i="37"/>
  <c r="W711" i="37"/>
  <c r="X711" i="37"/>
  <c r="Y711" i="37"/>
  <c r="Z711" i="37"/>
  <c r="AA711" i="37"/>
  <c r="AB711" i="37"/>
  <c r="AC711" i="37"/>
  <c r="AJ711" i="37" s="1"/>
  <c r="AD711" i="37"/>
  <c r="AI711" i="37" s="1"/>
  <c r="H712" i="37"/>
  <c r="I712" i="37"/>
  <c r="J712" i="37"/>
  <c r="K712" i="37"/>
  <c r="L712" i="37"/>
  <c r="M712" i="37"/>
  <c r="N712" i="37"/>
  <c r="O712" i="37"/>
  <c r="P712" i="37"/>
  <c r="W712" i="37"/>
  <c r="X712" i="37"/>
  <c r="Y712" i="37"/>
  <c r="Z712" i="37"/>
  <c r="AA712" i="37"/>
  <c r="AB712" i="37"/>
  <c r="AC712" i="37"/>
  <c r="AJ712" i="37" s="1"/>
  <c r="AD712" i="37"/>
  <c r="AI712" i="37" s="1"/>
  <c r="H713" i="37"/>
  <c r="I713" i="37"/>
  <c r="J713" i="37"/>
  <c r="K713" i="37"/>
  <c r="L713" i="37"/>
  <c r="M713" i="37"/>
  <c r="N713" i="37"/>
  <c r="O713" i="37"/>
  <c r="E3289" i="156"/>
  <c r="F3289" i="156"/>
  <c r="E661" i="37" s="1"/>
  <c r="G3289" i="156"/>
  <c r="F661" i="37" s="1"/>
  <c r="H3289" i="156"/>
  <c r="G661" i="37" s="1"/>
  <c r="E3290" i="156"/>
  <c r="G3290" i="156"/>
  <c r="F662" i="37" s="1"/>
  <c r="E3291" i="156"/>
  <c r="G3291" i="156"/>
  <c r="F663" i="37" s="1"/>
  <c r="E3292" i="156"/>
  <c r="G3292" i="156"/>
  <c r="F664" i="37" s="1"/>
  <c r="E3293" i="156"/>
  <c r="G3293" i="156"/>
  <c r="F665" i="37" s="1"/>
  <c r="E3295" i="156"/>
  <c r="G3295" i="156"/>
  <c r="F667" i="37" s="1"/>
  <c r="E3296" i="156"/>
  <c r="G3296" i="156"/>
  <c r="F668" i="37" s="1"/>
  <c r="E3298" i="156"/>
  <c r="F3298" i="156"/>
  <c r="E670" i="37" s="1"/>
  <c r="G3298" i="156"/>
  <c r="F670" i="37" s="1"/>
  <c r="H3298" i="156"/>
  <c r="G670" i="37" s="1"/>
  <c r="E3299" i="156"/>
  <c r="G3299" i="156"/>
  <c r="F671" i="37" s="1"/>
  <c r="E3302" i="156"/>
  <c r="G3302" i="156"/>
  <c r="F674" i="37" s="1"/>
  <c r="E3303" i="156"/>
  <c r="G3303" i="156"/>
  <c r="F675" i="37" s="1"/>
  <c r="H3303" i="156"/>
  <c r="G675" i="37" s="1"/>
  <c r="E3304" i="156"/>
  <c r="G3304" i="156"/>
  <c r="F676" i="37" s="1"/>
  <c r="E3305" i="156"/>
  <c r="G3305" i="156"/>
  <c r="F677" i="37" s="1"/>
  <c r="H3305" i="156"/>
  <c r="G677" i="37" s="1"/>
  <c r="E3306" i="156"/>
  <c r="G3306" i="156"/>
  <c r="F678" i="37" s="1"/>
  <c r="E3307" i="156"/>
  <c r="G3307" i="156"/>
  <c r="F679" i="37" s="1"/>
  <c r="E3309" i="156"/>
  <c r="G3309" i="156"/>
  <c r="F681" i="37" s="1"/>
  <c r="E3310" i="156"/>
  <c r="G3310" i="156"/>
  <c r="F682" i="37" s="1"/>
  <c r="E3311" i="156"/>
  <c r="G3311" i="156"/>
  <c r="F683" i="37" s="1"/>
  <c r="E3312" i="156"/>
  <c r="F3312" i="156"/>
  <c r="E684" i="37" s="1"/>
  <c r="G3312" i="156"/>
  <c r="F684" i="37" s="1"/>
  <c r="H3312" i="156"/>
  <c r="G684" i="37" s="1"/>
  <c r="E3314" i="156"/>
  <c r="F3314" i="156"/>
  <c r="E686" i="37" s="1"/>
  <c r="G3314" i="156"/>
  <c r="F686" i="37" s="1"/>
  <c r="H3314" i="156"/>
  <c r="G686" i="37" s="1"/>
  <c r="F3315" i="156"/>
  <c r="E687" i="37" s="1"/>
  <c r="G3315" i="156"/>
  <c r="F687" i="37" s="1"/>
  <c r="H3315" i="156"/>
  <c r="G687" i="37" s="1"/>
  <c r="E3316" i="156"/>
  <c r="F3316" i="156"/>
  <c r="E688" i="37" s="1"/>
  <c r="G3316" i="156"/>
  <c r="F688" i="37" s="1"/>
  <c r="H3316" i="156"/>
  <c r="G688" i="37" s="1"/>
  <c r="E3317" i="156"/>
  <c r="F3317" i="156"/>
  <c r="E689" i="37" s="1"/>
  <c r="G3317" i="156"/>
  <c r="F689" i="37" s="1"/>
  <c r="H3317" i="156"/>
  <c r="G689" i="37" s="1"/>
  <c r="E3318" i="156"/>
  <c r="F3318" i="156"/>
  <c r="E690" i="37" s="1"/>
  <c r="G3318" i="156"/>
  <c r="F690" i="37" s="1"/>
  <c r="H3318" i="156"/>
  <c r="G690" i="37" s="1"/>
  <c r="E3319" i="156"/>
  <c r="F3319" i="156"/>
  <c r="E691" i="37" s="1"/>
  <c r="G3319" i="156"/>
  <c r="F691" i="37" s="1"/>
  <c r="H3319" i="156"/>
  <c r="G691" i="37" s="1"/>
  <c r="E3320" i="156"/>
  <c r="F3320" i="156"/>
  <c r="E692" i="37" s="1"/>
  <c r="G3320" i="156"/>
  <c r="F692" i="37" s="1"/>
  <c r="H3320" i="156"/>
  <c r="G692" i="37" s="1"/>
  <c r="E3321" i="156"/>
  <c r="G3321" i="156"/>
  <c r="F693" i="37" s="1"/>
  <c r="E3323" i="156"/>
  <c r="F3323" i="156"/>
  <c r="E695" i="37" s="1"/>
  <c r="F695" i="37"/>
  <c r="H3323" i="156"/>
  <c r="G695" i="37" s="1"/>
  <c r="E3325" i="156"/>
  <c r="G3325" i="156"/>
  <c r="F697" i="37" s="1"/>
  <c r="E3326" i="156"/>
  <c r="G3326" i="156"/>
  <c r="F698" i="37" s="1"/>
  <c r="E3327" i="156"/>
  <c r="F3327" i="156"/>
  <c r="E699" i="37" s="1"/>
  <c r="G3327" i="156"/>
  <c r="F699" i="37" s="1"/>
  <c r="H3327" i="156"/>
  <c r="G699" i="37" s="1"/>
  <c r="E3328" i="156"/>
  <c r="F3328" i="156"/>
  <c r="E700" i="37" s="1"/>
  <c r="G3328" i="156"/>
  <c r="F700" i="37" s="1"/>
  <c r="H3328" i="156"/>
  <c r="G700" i="37" s="1"/>
  <c r="Y702" i="37"/>
  <c r="Z702" i="37"/>
  <c r="AB702" i="37"/>
  <c r="AC702" i="37"/>
  <c r="AJ702" i="37" s="1"/>
  <c r="AD702" i="37"/>
  <c r="AI702" i="37" s="1"/>
  <c r="G3270" i="156"/>
  <c r="G3266" i="156"/>
  <c r="E3270" i="156"/>
  <c r="E3266" i="156"/>
  <c r="G3247" i="156"/>
  <c r="G3242" i="156"/>
  <c r="G3301" i="156"/>
  <c r="F673" i="37" s="1"/>
  <c r="G3222" i="156"/>
  <c r="G3288" i="156" s="1"/>
  <c r="F660" i="37" s="1"/>
  <c r="F3255" i="156"/>
  <c r="F3245" i="156"/>
  <c r="F3244" i="156"/>
  <c r="F3243" i="156"/>
  <c r="F3241" i="156"/>
  <c r="F3240" i="156"/>
  <c r="F3239" i="156"/>
  <c r="F3238" i="156"/>
  <c r="F3237" i="156"/>
  <c r="F3236" i="156"/>
  <c r="F3233" i="156"/>
  <c r="F3230" i="156"/>
  <c r="F3229" i="156"/>
  <c r="F3227" i="156"/>
  <c r="F3226" i="156"/>
  <c r="F3225" i="156"/>
  <c r="F3224" i="156"/>
  <c r="E3249" i="156"/>
  <c r="E3242" i="156"/>
  <c r="E3222" i="156"/>
  <c r="D590" i="37"/>
  <c r="E590" i="37"/>
  <c r="F590" i="37"/>
  <c r="G590" i="37"/>
  <c r="H590" i="37"/>
  <c r="I590" i="37"/>
  <c r="J590" i="37"/>
  <c r="K590" i="37"/>
  <c r="L590" i="37"/>
  <c r="M590" i="37"/>
  <c r="N590" i="37"/>
  <c r="O590" i="37"/>
  <c r="D592" i="37"/>
  <c r="E592" i="37"/>
  <c r="F592" i="37"/>
  <c r="G592" i="37"/>
  <c r="H592" i="37"/>
  <c r="I592" i="37"/>
  <c r="J592" i="37"/>
  <c r="K592" i="37"/>
  <c r="L592" i="37"/>
  <c r="M592" i="37"/>
  <c r="N592" i="37"/>
  <c r="O592" i="37"/>
  <c r="D593" i="37"/>
  <c r="E593" i="37"/>
  <c r="F593" i="37"/>
  <c r="G593" i="37"/>
  <c r="H593" i="37"/>
  <c r="I593" i="37"/>
  <c r="J593" i="37"/>
  <c r="K593" i="37"/>
  <c r="L593" i="37"/>
  <c r="M593" i="37"/>
  <c r="N593" i="37"/>
  <c r="O593" i="37"/>
  <c r="H594" i="37"/>
  <c r="I594" i="37"/>
  <c r="J594" i="37"/>
  <c r="K594" i="37"/>
  <c r="L594" i="37"/>
  <c r="M594" i="37"/>
  <c r="N594" i="37"/>
  <c r="O594" i="37"/>
  <c r="P594" i="37"/>
  <c r="W594" i="37"/>
  <c r="X594" i="37"/>
  <c r="Y594" i="37"/>
  <c r="Z594" i="37"/>
  <c r="AA594" i="37"/>
  <c r="AB594" i="37"/>
  <c r="AC594" i="37"/>
  <c r="AJ594" i="37" s="1"/>
  <c r="AD594" i="37"/>
  <c r="AI594" i="37" s="1"/>
  <c r="H595" i="37"/>
  <c r="I595" i="37"/>
  <c r="J595" i="37"/>
  <c r="K595" i="37"/>
  <c r="L595" i="37"/>
  <c r="M595" i="37"/>
  <c r="N595" i="37"/>
  <c r="O595" i="37"/>
  <c r="P595" i="37"/>
  <c r="W595" i="37"/>
  <c r="X595" i="37"/>
  <c r="Y595" i="37"/>
  <c r="Z595" i="37"/>
  <c r="AA595" i="37"/>
  <c r="AB595" i="37"/>
  <c r="AC595" i="37"/>
  <c r="AJ595" i="37" s="1"/>
  <c r="AD595" i="37"/>
  <c r="AI595" i="37" s="1"/>
  <c r="H596" i="37"/>
  <c r="I596" i="37"/>
  <c r="J596" i="37"/>
  <c r="K596" i="37"/>
  <c r="L596" i="37"/>
  <c r="M596" i="37"/>
  <c r="N596" i="37"/>
  <c r="O596" i="37"/>
  <c r="P596" i="37"/>
  <c r="W596" i="37"/>
  <c r="X596" i="37"/>
  <c r="Y596" i="37"/>
  <c r="Z596" i="37"/>
  <c r="AA596" i="37"/>
  <c r="AB596" i="37"/>
  <c r="AC596" i="37"/>
  <c r="AJ596" i="37" s="1"/>
  <c r="AD596" i="37"/>
  <c r="AI596" i="37" s="1"/>
  <c r="H597" i="37"/>
  <c r="I597" i="37"/>
  <c r="J597" i="37"/>
  <c r="K597" i="37"/>
  <c r="L597" i="37"/>
  <c r="M597" i="37"/>
  <c r="N597" i="37"/>
  <c r="O597" i="37"/>
  <c r="P597" i="37"/>
  <c r="W597" i="37"/>
  <c r="X597" i="37"/>
  <c r="Y597" i="37"/>
  <c r="Z597" i="37"/>
  <c r="AA597" i="37"/>
  <c r="AB597" i="37"/>
  <c r="AC597" i="37"/>
  <c r="AJ597" i="37" s="1"/>
  <c r="AD597" i="37"/>
  <c r="AI597" i="37" s="1"/>
  <c r="H598" i="37"/>
  <c r="I598" i="37"/>
  <c r="J598" i="37"/>
  <c r="K598" i="37"/>
  <c r="L598" i="37"/>
  <c r="M598" i="37"/>
  <c r="N598" i="37"/>
  <c r="O598" i="37"/>
  <c r="P598" i="37"/>
  <c r="W598" i="37"/>
  <c r="X598" i="37"/>
  <c r="Y598" i="37"/>
  <c r="Z598" i="37"/>
  <c r="AA598" i="37"/>
  <c r="AB598" i="37"/>
  <c r="AC598" i="37"/>
  <c r="AJ598" i="37" s="1"/>
  <c r="AD598" i="37"/>
  <c r="AI598" i="37" s="1"/>
  <c r="H599" i="37"/>
  <c r="I599" i="37"/>
  <c r="J599" i="37"/>
  <c r="K599" i="37"/>
  <c r="L599" i="37"/>
  <c r="M599" i="37"/>
  <c r="N599" i="37"/>
  <c r="O599" i="37"/>
  <c r="P599" i="37"/>
  <c r="W599" i="37"/>
  <c r="X599" i="37"/>
  <c r="Y599" i="37"/>
  <c r="Z599" i="37"/>
  <c r="AA599" i="37"/>
  <c r="AB599" i="37"/>
  <c r="AC599" i="37"/>
  <c r="AJ599" i="37" s="1"/>
  <c r="AD599" i="37"/>
  <c r="AI599" i="37" s="1"/>
  <c r="H600" i="37"/>
  <c r="I600" i="37"/>
  <c r="J600" i="37"/>
  <c r="K600" i="37"/>
  <c r="L600" i="37"/>
  <c r="M600" i="37"/>
  <c r="N600" i="37"/>
  <c r="O600" i="37"/>
  <c r="P600" i="37"/>
  <c r="W600" i="37"/>
  <c r="X600" i="37"/>
  <c r="Y600" i="37"/>
  <c r="Z600" i="37"/>
  <c r="AA600" i="37"/>
  <c r="AB600" i="37"/>
  <c r="AC600" i="37"/>
  <c r="AJ600" i="37" s="1"/>
  <c r="AD600" i="37"/>
  <c r="AI600" i="37" s="1"/>
  <c r="H601" i="37"/>
  <c r="I601" i="37"/>
  <c r="J601" i="37"/>
  <c r="K601" i="37"/>
  <c r="L601" i="37"/>
  <c r="M601" i="37"/>
  <c r="N601" i="37"/>
  <c r="O601" i="37"/>
  <c r="P601" i="37"/>
  <c r="W601" i="37"/>
  <c r="X601" i="37"/>
  <c r="Y601" i="37"/>
  <c r="Z601" i="37"/>
  <c r="AA601" i="37"/>
  <c r="AB601" i="37"/>
  <c r="AC601" i="37"/>
  <c r="AJ601" i="37" s="1"/>
  <c r="AD601" i="37"/>
  <c r="AI601" i="37" s="1"/>
  <c r="H602" i="37"/>
  <c r="I602" i="37"/>
  <c r="J602" i="37"/>
  <c r="K602" i="37"/>
  <c r="L602" i="37"/>
  <c r="M602" i="37"/>
  <c r="N602" i="37"/>
  <c r="O602" i="37"/>
  <c r="P602" i="37"/>
  <c r="W602" i="37"/>
  <c r="X602" i="37"/>
  <c r="Y602" i="37"/>
  <c r="Z602" i="37"/>
  <c r="AA602" i="37"/>
  <c r="AB602" i="37"/>
  <c r="AC602" i="37"/>
  <c r="AJ602" i="37" s="1"/>
  <c r="AD602" i="37"/>
  <c r="AI602" i="37" s="1"/>
  <c r="H604" i="37"/>
  <c r="I604" i="37"/>
  <c r="J604" i="37"/>
  <c r="K604" i="37"/>
  <c r="L604" i="37"/>
  <c r="M604" i="37"/>
  <c r="N604" i="37"/>
  <c r="O604" i="37"/>
  <c r="P604" i="37"/>
  <c r="W604" i="37"/>
  <c r="X604" i="37"/>
  <c r="Y604" i="37"/>
  <c r="Z604" i="37"/>
  <c r="AA604" i="37"/>
  <c r="AB604" i="37"/>
  <c r="AC604" i="37"/>
  <c r="AJ604" i="37" s="1"/>
  <c r="AD604" i="37"/>
  <c r="AI604" i="37" s="1"/>
  <c r="H605" i="37"/>
  <c r="I605" i="37"/>
  <c r="J605" i="37"/>
  <c r="K605" i="37"/>
  <c r="L605" i="37"/>
  <c r="M605" i="37"/>
  <c r="N605" i="37"/>
  <c r="O605" i="37"/>
  <c r="H606" i="37"/>
  <c r="I606" i="37"/>
  <c r="J606" i="37"/>
  <c r="K606" i="37"/>
  <c r="L606" i="37"/>
  <c r="M606" i="37"/>
  <c r="N606" i="37"/>
  <c r="O606" i="37"/>
  <c r="P606" i="37"/>
  <c r="W606" i="37"/>
  <c r="X606" i="37"/>
  <c r="Y606" i="37"/>
  <c r="Z606" i="37"/>
  <c r="AA606" i="37"/>
  <c r="AB606" i="37"/>
  <c r="AC606" i="37"/>
  <c r="AJ606" i="37" s="1"/>
  <c r="AD606" i="37"/>
  <c r="AI606" i="37" s="1"/>
  <c r="H607" i="37"/>
  <c r="I607" i="37"/>
  <c r="J607" i="37"/>
  <c r="K607" i="37"/>
  <c r="L607" i="37"/>
  <c r="M607" i="37"/>
  <c r="N607" i="37"/>
  <c r="O607" i="37"/>
  <c r="P607" i="37"/>
  <c r="W607" i="37"/>
  <c r="X607" i="37"/>
  <c r="Y607" i="37"/>
  <c r="Z607" i="37"/>
  <c r="AA607" i="37"/>
  <c r="AB607" i="37"/>
  <c r="AC607" i="37"/>
  <c r="AJ607" i="37" s="1"/>
  <c r="AD607" i="37"/>
  <c r="AI607" i="37" s="1"/>
  <c r="H608" i="37"/>
  <c r="I608" i="37"/>
  <c r="J608" i="37"/>
  <c r="K608" i="37"/>
  <c r="L608" i="37"/>
  <c r="M608" i="37"/>
  <c r="N608" i="37"/>
  <c r="O608" i="37"/>
  <c r="P608" i="37"/>
  <c r="W608" i="37"/>
  <c r="X608" i="37"/>
  <c r="Y608" i="37"/>
  <c r="Z608" i="37"/>
  <c r="AA608" i="37"/>
  <c r="AB608" i="37"/>
  <c r="AC608" i="37"/>
  <c r="AJ608" i="37" s="1"/>
  <c r="AD608" i="37"/>
  <c r="AI608" i="37" s="1"/>
  <c r="H609" i="37"/>
  <c r="I609" i="37"/>
  <c r="J609" i="37"/>
  <c r="K609" i="37"/>
  <c r="L609" i="37"/>
  <c r="M609" i="37"/>
  <c r="N609" i="37"/>
  <c r="O609" i="37"/>
  <c r="P609" i="37"/>
  <c r="W609" i="37"/>
  <c r="X609" i="37"/>
  <c r="Y609" i="37"/>
  <c r="Y1206" i="37" s="1"/>
  <c r="Z609" i="37"/>
  <c r="Z1206" i="37" s="1"/>
  <c r="AA609" i="37"/>
  <c r="AA1206" i="37" s="1"/>
  <c r="AB609" i="37"/>
  <c r="AB1206" i="37" s="1"/>
  <c r="AC609" i="37"/>
  <c r="AD609" i="37"/>
  <c r="AI609" i="37" s="1"/>
  <c r="H610" i="37"/>
  <c r="I610" i="37"/>
  <c r="J610" i="37"/>
  <c r="K610" i="37"/>
  <c r="L610" i="37"/>
  <c r="M610" i="37"/>
  <c r="N610" i="37"/>
  <c r="O610" i="37"/>
  <c r="P610" i="37"/>
  <c r="W610" i="37"/>
  <c r="X610" i="37"/>
  <c r="Y610" i="37"/>
  <c r="Z610" i="37"/>
  <c r="AA610" i="37"/>
  <c r="AB610" i="37"/>
  <c r="AC610" i="37"/>
  <c r="AJ610" i="37" s="1"/>
  <c r="AD610" i="37"/>
  <c r="AI610" i="37" s="1"/>
  <c r="H611" i="37"/>
  <c r="I611" i="37"/>
  <c r="J611" i="37"/>
  <c r="K611" i="37"/>
  <c r="L611" i="37"/>
  <c r="M611" i="37"/>
  <c r="N611" i="37"/>
  <c r="O611" i="37"/>
  <c r="P611" i="37"/>
  <c r="W611" i="37"/>
  <c r="X611" i="37"/>
  <c r="Y611" i="37"/>
  <c r="Z611" i="37"/>
  <c r="AA611" i="37"/>
  <c r="AB611" i="37"/>
  <c r="AC611" i="37"/>
  <c r="AJ611" i="37" s="1"/>
  <c r="AD611" i="37"/>
  <c r="AI611" i="37" s="1"/>
  <c r="H612" i="37"/>
  <c r="I612" i="37"/>
  <c r="J612" i="37"/>
  <c r="K612" i="37"/>
  <c r="L612" i="37"/>
  <c r="M612" i="37"/>
  <c r="N612" i="37"/>
  <c r="O612" i="37"/>
  <c r="P612" i="37"/>
  <c r="W612" i="37"/>
  <c r="X612" i="37"/>
  <c r="Y612" i="37"/>
  <c r="Z612" i="37"/>
  <c r="AA612" i="37"/>
  <c r="AB612" i="37"/>
  <c r="AC612" i="37"/>
  <c r="AJ612" i="37" s="1"/>
  <c r="AD612" i="37"/>
  <c r="AI612" i="37" s="1"/>
  <c r="H613" i="37"/>
  <c r="I613" i="37"/>
  <c r="J613" i="37"/>
  <c r="K613" i="37"/>
  <c r="L613" i="37"/>
  <c r="M613" i="37"/>
  <c r="N613" i="37"/>
  <c r="O613" i="37"/>
  <c r="P613" i="37"/>
  <c r="W613" i="37"/>
  <c r="X613" i="37"/>
  <c r="Y613" i="37"/>
  <c r="Z613" i="37"/>
  <c r="AA613" i="37"/>
  <c r="AB613" i="37"/>
  <c r="AC613" i="37"/>
  <c r="AJ613" i="37" s="1"/>
  <c r="AD613" i="37"/>
  <c r="AI613" i="37" s="1"/>
  <c r="H614" i="37"/>
  <c r="I614" i="37"/>
  <c r="J614" i="37"/>
  <c r="K614" i="37"/>
  <c r="L614" i="37"/>
  <c r="M614" i="37"/>
  <c r="N614" i="37"/>
  <c r="O614" i="37"/>
  <c r="P614" i="37"/>
  <c r="W614" i="37"/>
  <c r="X614" i="37"/>
  <c r="Y614" i="37"/>
  <c r="Y1211" i="37" s="1"/>
  <c r="Z614" i="37"/>
  <c r="Z1211" i="37" s="1"/>
  <c r="AA614" i="37"/>
  <c r="AA1211" i="37" s="1"/>
  <c r="AB614" i="37"/>
  <c r="AB1211" i="37" s="1"/>
  <c r="AC614" i="37"/>
  <c r="AD614" i="37"/>
  <c r="H615" i="37"/>
  <c r="I615" i="37"/>
  <c r="J615" i="37"/>
  <c r="K615" i="37"/>
  <c r="L615" i="37"/>
  <c r="M615" i="37"/>
  <c r="N615" i="37"/>
  <c r="O615" i="37"/>
  <c r="P615" i="37"/>
  <c r="W615" i="37"/>
  <c r="X615" i="37"/>
  <c r="Y615" i="37"/>
  <c r="Z615" i="37"/>
  <c r="AA615" i="37"/>
  <c r="AB615" i="37"/>
  <c r="AC615" i="37"/>
  <c r="AJ615" i="37" s="1"/>
  <c r="AD615" i="37"/>
  <c r="AI615" i="37" s="1"/>
  <c r="H616" i="37"/>
  <c r="I616" i="37"/>
  <c r="J616" i="37"/>
  <c r="K616" i="37"/>
  <c r="L616" i="37"/>
  <c r="M616" i="37"/>
  <c r="N616" i="37"/>
  <c r="O616" i="37"/>
  <c r="P616" i="37"/>
  <c r="W616" i="37"/>
  <c r="X616" i="37"/>
  <c r="Y616" i="37"/>
  <c r="Z616" i="37"/>
  <c r="AA616" i="37"/>
  <c r="AB616" i="37"/>
  <c r="AC616" i="37"/>
  <c r="AJ616" i="37" s="1"/>
  <c r="AD616" i="37"/>
  <c r="AI616" i="37" s="1"/>
  <c r="H617" i="37"/>
  <c r="I617" i="37"/>
  <c r="J617" i="37"/>
  <c r="K617" i="37"/>
  <c r="L617" i="37"/>
  <c r="M617" i="37"/>
  <c r="N617" i="37"/>
  <c r="O617" i="37"/>
  <c r="P617" i="37"/>
  <c r="W617" i="37"/>
  <c r="X617" i="37"/>
  <c r="Y617" i="37"/>
  <c r="Y1214" i="37" s="1"/>
  <c r="Z617" i="37"/>
  <c r="Z1214" i="37" s="1"/>
  <c r="AA617" i="37"/>
  <c r="AA1214" i="37" s="1"/>
  <c r="AB617" i="37"/>
  <c r="AB1214" i="37" s="1"/>
  <c r="AC617" i="37"/>
  <c r="AD617" i="37"/>
  <c r="AI617" i="37" s="1"/>
  <c r="H618" i="37"/>
  <c r="I618" i="37"/>
  <c r="J618" i="37"/>
  <c r="K618" i="37"/>
  <c r="L618" i="37"/>
  <c r="M618" i="37"/>
  <c r="N618" i="37"/>
  <c r="O618" i="37"/>
  <c r="P618" i="37"/>
  <c r="W618" i="37"/>
  <c r="X618" i="37"/>
  <c r="Y618" i="37"/>
  <c r="Z618" i="37"/>
  <c r="AA618" i="37"/>
  <c r="AB618" i="37"/>
  <c r="AC618" i="37"/>
  <c r="AJ618" i="37" s="1"/>
  <c r="AD618" i="37"/>
  <c r="AI618" i="37" s="1"/>
  <c r="H619" i="37"/>
  <c r="I619" i="37"/>
  <c r="J619" i="37"/>
  <c r="K619" i="37"/>
  <c r="L619" i="37"/>
  <c r="M619" i="37"/>
  <c r="N619" i="37"/>
  <c r="O619" i="37"/>
  <c r="H620" i="37"/>
  <c r="I620" i="37"/>
  <c r="J620" i="37"/>
  <c r="K620" i="37"/>
  <c r="L620" i="37"/>
  <c r="M620" i="37"/>
  <c r="N620" i="37"/>
  <c r="O620" i="37"/>
  <c r="P620" i="37"/>
  <c r="W620" i="37"/>
  <c r="X620" i="37"/>
  <c r="Y620" i="37"/>
  <c r="Z620" i="37"/>
  <c r="AA620" i="37"/>
  <c r="AB620" i="37"/>
  <c r="AC620" i="37"/>
  <c r="AJ620" i="37" s="1"/>
  <c r="AD620" i="37"/>
  <c r="AI620" i="37" s="1"/>
  <c r="H621" i="37"/>
  <c r="I621" i="37"/>
  <c r="J621" i="37"/>
  <c r="K621" i="37"/>
  <c r="L621" i="37"/>
  <c r="M621" i="37"/>
  <c r="N621" i="37"/>
  <c r="O621" i="37"/>
  <c r="P621" i="37"/>
  <c r="W621" i="37"/>
  <c r="X621" i="37"/>
  <c r="Y621" i="37"/>
  <c r="Z621" i="37"/>
  <c r="AA621" i="37"/>
  <c r="AB621" i="37"/>
  <c r="AC621" i="37"/>
  <c r="AJ621" i="37" s="1"/>
  <c r="AD621" i="37"/>
  <c r="AI621" i="37" s="1"/>
  <c r="H622" i="37"/>
  <c r="I622" i="37"/>
  <c r="J622" i="37"/>
  <c r="K622" i="37"/>
  <c r="L622" i="37"/>
  <c r="M622" i="37"/>
  <c r="N622" i="37"/>
  <c r="O622" i="37"/>
  <c r="P622" i="37"/>
  <c r="W622" i="37"/>
  <c r="X622" i="37"/>
  <c r="Y622" i="37"/>
  <c r="Z622" i="37"/>
  <c r="AA622" i="37"/>
  <c r="AB622" i="37"/>
  <c r="AC622" i="37"/>
  <c r="AJ622" i="37" s="1"/>
  <c r="AD622" i="37"/>
  <c r="AI622" i="37" s="1"/>
  <c r="H623" i="37"/>
  <c r="I623" i="37"/>
  <c r="J623" i="37"/>
  <c r="K623" i="37"/>
  <c r="L623" i="37"/>
  <c r="M623" i="37"/>
  <c r="N623" i="37"/>
  <c r="O623" i="37"/>
  <c r="P623" i="37"/>
  <c r="W623" i="37"/>
  <c r="X623" i="37"/>
  <c r="Y623" i="37"/>
  <c r="Z623" i="37"/>
  <c r="AA623" i="37"/>
  <c r="AB623" i="37"/>
  <c r="AC623" i="37"/>
  <c r="AJ623" i="37" s="1"/>
  <c r="AD623" i="37"/>
  <c r="AI623" i="37" s="1"/>
  <c r="H624" i="37"/>
  <c r="I624" i="37"/>
  <c r="J624" i="37"/>
  <c r="K624" i="37"/>
  <c r="L624" i="37"/>
  <c r="M624" i="37"/>
  <c r="N624" i="37"/>
  <c r="O624" i="37"/>
  <c r="H625" i="37"/>
  <c r="I625" i="37"/>
  <c r="J625" i="37"/>
  <c r="K625" i="37"/>
  <c r="L625" i="37"/>
  <c r="M625" i="37"/>
  <c r="N625" i="37"/>
  <c r="O625" i="37"/>
  <c r="P625" i="37"/>
  <c r="W625" i="37"/>
  <c r="X625" i="37"/>
  <c r="Y625" i="37"/>
  <c r="Z625" i="37"/>
  <c r="AA625" i="37"/>
  <c r="AB625" i="37"/>
  <c r="AC625" i="37"/>
  <c r="AJ625" i="37" s="1"/>
  <c r="AD625" i="37"/>
  <c r="AI625" i="37" s="1"/>
  <c r="H626" i="37"/>
  <c r="I626" i="37"/>
  <c r="J626" i="37"/>
  <c r="K626" i="37"/>
  <c r="L626" i="37"/>
  <c r="M626" i="37"/>
  <c r="N626" i="37"/>
  <c r="O626" i="37"/>
  <c r="P626" i="37"/>
  <c r="W626" i="37"/>
  <c r="X626" i="37"/>
  <c r="Y626" i="37"/>
  <c r="Z626" i="37"/>
  <c r="AA626" i="37"/>
  <c r="AB626" i="37"/>
  <c r="AC626" i="37"/>
  <c r="AJ626" i="37" s="1"/>
  <c r="AD626" i="37"/>
  <c r="AI626" i="37" s="1"/>
  <c r="H627" i="37"/>
  <c r="I627" i="37"/>
  <c r="J627" i="37"/>
  <c r="K627" i="37"/>
  <c r="L627" i="37"/>
  <c r="M627" i="37"/>
  <c r="N627" i="37"/>
  <c r="O627" i="37"/>
  <c r="P627" i="37"/>
  <c r="W627" i="37"/>
  <c r="X627" i="37"/>
  <c r="Y627" i="37"/>
  <c r="Z627" i="37"/>
  <c r="AA627" i="37"/>
  <c r="AB627" i="37"/>
  <c r="AC627" i="37"/>
  <c r="AJ627" i="37" s="1"/>
  <c r="AD627" i="37"/>
  <c r="AI627" i="37" s="1"/>
  <c r="H628" i="37"/>
  <c r="I628" i="37"/>
  <c r="J628" i="37"/>
  <c r="K628" i="37"/>
  <c r="L628" i="37"/>
  <c r="M628" i="37"/>
  <c r="N628" i="37"/>
  <c r="O628" i="37"/>
  <c r="P628" i="37"/>
  <c r="W628" i="37"/>
  <c r="X628" i="37"/>
  <c r="Y628" i="37"/>
  <c r="Z628" i="37"/>
  <c r="AA628" i="37"/>
  <c r="AB628" i="37"/>
  <c r="AC628" i="37"/>
  <c r="AJ628" i="37" s="1"/>
  <c r="AD628" i="37"/>
  <c r="AI628" i="37" s="1"/>
  <c r="H629" i="37"/>
  <c r="I629" i="37"/>
  <c r="J629" i="37"/>
  <c r="K629" i="37"/>
  <c r="L629" i="37"/>
  <c r="M629" i="37"/>
  <c r="N629" i="37"/>
  <c r="O629" i="37"/>
  <c r="H633" i="37"/>
  <c r="I633" i="37"/>
  <c r="J633" i="37"/>
  <c r="K633" i="37"/>
  <c r="L633" i="37"/>
  <c r="M633" i="37"/>
  <c r="N633" i="37"/>
  <c r="O633" i="37"/>
  <c r="P633" i="37"/>
  <c r="W633" i="37"/>
  <c r="X633" i="37"/>
  <c r="Y633" i="37"/>
  <c r="Z633" i="37"/>
  <c r="AA633" i="37"/>
  <c r="AB633" i="37"/>
  <c r="AC633" i="37"/>
  <c r="AJ633" i="37" s="1"/>
  <c r="AD633" i="37"/>
  <c r="AI633" i="37" s="1"/>
  <c r="H634" i="37"/>
  <c r="I634" i="37"/>
  <c r="J634" i="37"/>
  <c r="K634" i="37"/>
  <c r="L634" i="37"/>
  <c r="M634" i="37"/>
  <c r="N634" i="37"/>
  <c r="O634" i="37"/>
  <c r="P634" i="37"/>
  <c r="W634" i="37"/>
  <c r="X634" i="37"/>
  <c r="Y634" i="37"/>
  <c r="Z634" i="37"/>
  <c r="AA634" i="37"/>
  <c r="AB634" i="37"/>
  <c r="AC634" i="37"/>
  <c r="AJ634" i="37" s="1"/>
  <c r="AD634" i="37"/>
  <c r="AI634" i="37" s="1"/>
  <c r="H635" i="37"/>
  <c r="I635" i="37"/>
  <c r="J635" i="37"/>
  <c r="K635" i="37"/>
  <c r="L635" i="37"/>
  <c r="M635" i="37"/>
  <c r="N635" i="37"/>
  <c r="O635" i="37"/>
  <c r="P635" i="37"/>
  <c r="W635" i="37"/>
  <c r="X635" i="37"/>
  <c r="Y635" i="37"/>
  <c r="Z635" i="37"/>
  <c r="AA635" i="37"/>
  <c r="AB635" i="37"/>
  <c r="AC635" i="37"/>
  <c r="AJ635" i="37" s="1"/>
  <c r="AD635" i="37"/>
  <c r="AI635" i="37" s="1"/>
  <c r="H636" i="37"/>
  <c r="I636" i="37"/>
  <c r="J636" i="37"/>
  <c r="K636" i="37"/>
  <c r="L636" i="37"/>
  <c r="M636" i="37"/>
  <c r="N636" i="37"/>
  <c r="O636" i="37"/>
  <c r="P636" i="37"/>
  <c r="W636" i="37"/>
  <c r="X636" i="37"/>
  <c r="Y636" i="37"/>
  <c r="Z636" i="37"/>
  <c r="AA636" i="37"/>
  <c r="AB636" i="37"/>
  <c r="AC636" i="37"/>
  <c r="AJ636" i="37" s="1"/>
  <c r="AD636" i="37"/>
  <c r="AI636" i="37" s="1"/>
  <c r="H637" i="37"/>
  <c r="I637" i="37"/>
  <c r="J637" i="37"/>
  <c r="K637" i="37"/>
  <c r="L637" i="37"/>
  <c r="M637" i="37"/>
  <c r="N637" i="37"/>
  <c r="O637" i="37"/>
  <c r="P637" i="37"/>
  <c r="W637" i="37"/>
  <c r="X637" i="37"/>
  <c r="Y637" i="37"/>
  <c r="Z637" i="37"/>
  <c r="AA637" i="37"/>
  <c r="AB637" i="37"/>
  <c r="AC637" i="37"/>
  <c r="AJ637" i="37" s="1"/>
  <c r="AD637" i="37"/>
  <c r="AI637" i="37" s="1"/>
  <c r="H638" i="37"/>
  <c r="I638" i="37"/>
  <c r="J638" i="37"/>
  <c r="K638" i="37"/>
  <c r="L638" i="37"/>
  <c r="M638" i="37"/>
  <c r="N638" i="37"/>
  <c r="O638" i="37"/>
  <c r="P638" i="37"/>
  <c r="W638" i="37"/>
  <c r="X638" i="37"/>
  <c r="Y638" i="37"/>
  <c r="Z638" i="37"/>
  <c r="AA638" i="37"/>
  <c r="AB638" i="37"/>
  <c r="AC638" i="37"/>
  <c r="AJ638" i="37" s="1"/>
  <c r="AD638" i="37"/>
  <c r="AI638" i="37" s="1"/>
  <c r="H639" i="37"/>
  <c r="I639" i="37"/>
  <c r="J639" i="37"/>
  <c r="K639" i="37"/>
  <c r="L639" i="37"/>
  <c r="M639" i="37"/>
  <c r="N639" i="37"/>
  <c r="O639" i="37"/>
  <c r="P639" i="37"/>
  <c r="Y639" i="37"/>
  <c r="Z639" i="37"/>
  <c r="AB639" i="37"/>
  <c r="AC639" i="37"/>
  <c r="AJ639" i="37" s="1"/>
  <c r="AD639" i="37"/>
  <c r="AI639" i="37" s="1"/>
  <c r="H640" i="37"/>
  <c r="I640" i="37"/>
  <c r="J640" i="37"/>
  <c r="K640" i="37"/>
  <c r="L640" i="37"/>
  <c r="M640" i="37"/>
  <c r="N640" i="37"/>
  <c r="O640" i="37"/>
  <c r="P640" i="37"/>
  <c r="W640" i="37"/>
  <c r="Y640" i="37"/>
  <c r="Z640" i="37"/>
  <c r="AB640" i="37"/>
  <c r="AC640" i="37"/>
  <c r="AJ640" i="37" s="1"/>
  <c r="AD640" i="37"/>
  <c r="AI640" i="37" s="1"/>
  <c r="H641" i="37"/>
  <c r="I641" i="37"/>
  <c r="J641" i="37"/>
  <c r="K641" i="37"/>
  <c r="L641" i="37"/>
  <c r="M641" i="37"/>
  <c r="N641" i="37"/>
  <c r="O641" i="37"/>
  <c r="H642" i="37"/>
  <c r="I642" i="37"/>
  <c r="J642" i="37"/>
  <c r="K642" i="37"/>
  <c r="L642" i="37"/>
  <c r="M642" i="37"/>
  <c r="N642" i="37"/>
  <c r="O642" i="37"/>
  <c r="P642" i="37"/>
  <c r="W642" i="37"/>
  <c r="X642" i="37"/>
  <c r="Y642" i="37"/>
  <c r="Z642" i="37"/>
  <c r="AA642" i="37"/>
  <c r="AB642" i="37"/>
  <c r="AC642" i="37"/>
  <c r="AJ642" i="37" s="1"/>
  <c r="AD642" i="37"/>
  <c r="AI642" i="37" s="1"/>
  <c r="H643" i="37"/>
  <c r="I643" i="37"/>
  <c r="J643" i="37"/>
  <c r="K643" i="37"/>
  <c r="L643" i="37"/>
  <c r="M643" i="37"/>
  <c r="N643" i="37"/>
  <c r="O643" i="37"/>
  <c r="P643" i="37"/>
  <c r="W643" i="37"/>
  <c r="X643" i="37"/>
  <c r="Y643" i="37"/>
  <c r="Z643" i="37"/>
  <c r="AA643" i="37"/>
  <c r="AB643" i="37"/>
  <c r="AC643" i="37"/>
  <c r="AJ643" i="37" s="1"/>
  <c r="AD643" i="37"/>
  <c r="AI643" i="37" s="1"/>
  <c r="H644" i="37"/>
  <c r="I644" i="37"/>
  <c r="J644" i="37"/>
  <c r="K644" i="37"/>
  <c r="L644" i="37"/>
  <c r="M644" i="37"/>
  <c r="N644" i="37"/>
  <c r="O644" i="37"/>
  <c r="P644" i="37"/>
  <c r="W644" i="37"/>
  <c r="X644" i="37"/>
  <c r="Y644" i="37"/>
  <c r="Z644" i="37"/>
  <c r="AA644" i="37"/>
  <c r="AB644" i="37"/>
  <c r="AC644" i="37"/>
  <c r="AJ644" i="37" s="1"/>
  <c r="AD644" i="37"/>
  <c r="AI644" i="37" s="1"/>
  <c r="H645" i="37"/>
  <c r="I645" i="37"/>
  <c r="J645" i="37"/>
  <c r="K645" i="37"/>
  <c r="L645" i="37"/>
  <c r="M645" i="37"/>
  <c r="N645" i="37"/>
  <c r="O645" i="37"/>
  <c r="H646" i="37"/>
  <c r="I646" i="37"/>
  <c r="J646" i="37"/>
  <c r="K646" i="37"/>
  <c r="L646" i="37"/>
  <c r="M646" i="37"/>
  <c r="N646" i="37"/>
  <c r="O646" i="37"/>
  <c r="P647" i="37"/>
  <c r="W647" i="37"/>
  <c r="X647" i="37"/>
  <c r="Y647" i="37"/>
  <c r="Z647" i="37"/>
  <c r="AA647" i="37"/>
  <c r="AB647" i="37"/>
  <c r="AC647" i="37"/>
  <c r="AJ647" i="37" s="1"/>
  <c r="AD647" i="37"/>
  <c r="AI647" i="37" s="1"/>
  <c r="P648" i="37"/>
  <c r="W648" i="37"/>
  <c r="X648" i="37"/>
  <c r="Y648" i="37"/>
  <c r="Z648" i="37"/>
  <c r="AA648" i="37"/>
  <c r="AB648" i="37"/>
  <c r="AC648" i="37"/>
  <c r="AJ648" i="37" s="1"/>
  <c r="AD648" i="37"/>
  <c r="AI648" i="37" s="1"/>
  <c r="H651" i="37"/>
  <c r="I651" i="37"/>
  <c r="J651" i="37"/>
  <c r="K651" i="37"/>
  <c r="L651" i="37"/>
  <c r="M651" i="37"/>
  <c r="N651" i="37"/>
  <c r="O651" i="37"/>
  <c r="P651" i="37"/>
  <c r="W651" i="37"/>
  <c r="X651" i="37"/>
  <c r="Y651" i="37"/>
  <c r="Z651" i="37"/>
  <c r="AA651" i="37"/>
  <c r="AB651" i="37"/>
  <c r="AC651" i="37"/>
  <c r="AJ651" i="37" s="1"/>
  <c r="AD651" i="37"/>
  <c r="AI651" i="37" s="1"/>
  <c r="H652" i="37"/>
  <c r="I652" i="37"/>
  <c r="J652" i="37"/>
  <c r="K652" i="37"/>
  <c r="L652" i="37"/>
  <c r="M652" i="37"/>
  <c r="N652" i="37"/>
  <c r="O652" i="37"/>
  <c r="P652" i="37"/>
  <c r="W652" i="37"/>
  <c r="X652" i="37"/>
  <c r="Y652" i="37"/>
  <c r="Z652" i="37"/>
  <c r="AA652" i="37"/>
  <c r="AB652" i="37"/>
  <c r="H653" i="37"/>
  <c r="I653" i="37"/>
  <c r="J653" i="37"/>
  <c r="K653" i="37"/>
  <c r="L653" i="37"/>
  <c r="M653" i="37"/>
  <c r="N653" i="37"/>
  <c r="O653" i="37"/>
  <c r="E3148" i="156"/>
  <c r="F3148" i="156"/>
  <c r="E595" i="37" s="1"/>
  <c r="G3148" i="156"/>
  <c r="F595" i="37" s="1"/>
  <c r="H3148" i="156"/>
  <c r="G595" i="37" s="1"/>
  <c r="E3149" i="156"/>
  <c r="G3149" i="156"/>
  <c r="F596" i="37" s="1"/>
  <c r="E3150" i="156"/>
  <c r="G3150" i="156"/>
  <c r="F597" i="37" s="1"/>
  <c r="E3151" i="156"/>
  <c r="G3151" i="156"/>
  <c r="F598" i="37" s="1"/>
  <c r="E3152" i="156"/>
  <c r="G3152" i="156"/>
  <c r="F599" i="37" s="1"/>
  <c r="E3154" i="156"/>
  <c r="G3154" i="156"/>
  <c r="F601" i="37" s="1"/>
  <c r="E3155" i="156"/>
  <c r="G3155" i="156"/>
  <c r="F602" i="37" s="1"/>
  <c r="E3157" i="156"/>
  <c r="F3157" i="156"/>
  <c r="E604" i="37" s="1"/>
  <c r="G3157" i="156"/>
  <c r="F604" i="37" s="1"/>
  <c r="H3157" i="156"/>
  <c r="G604" i="37" s="1"/>
  <c r="E3158" i="156"/>
  <c r="G3158" i="156"/>
  <c r="F605" i="37" s="1"/>
  <c r="E3161" i="156"/>
  <c r="G3161" i="156"/>
  <c r="F608" i="37" s="1"/>
  <c r="E3162" i="156"/>
  <c r="G3162" i="156"/>
  <c r="F609" i="37" s="1"/>
  <c r="F1206" i="37" s="1"/>
  <c r="E3163" i="156"/>
  <c r="G3163" i="156"/>
  <c r="F610" i="37" s="1"/>
  <c r="E3164" i="156"/>
  <c r="F3164" i="156"/>
  <c r="E611" i="37" s="1"/>
  <c r="G3164" i="156"/>
  <c r="F611" i="37" s="1"/>
  <c r="H3164" i="156"/>
  <c r="G611" i="37" s="1"/>
  <c r="E3165" i="156"/>
  <c r="G3165" i="156"/>
  <c r="F612" i="37" s="1"/>
  <c r="E3166" i="156"/>
  <c r="G3166" i="156"/>
  <c r="F613" i="37" s="1"/>
  <c r="E3167" i="156"/>
  <c r="F3167" i="156"/>
  <c r="E614" i="37" s="1"/>
  <c r="E1211" i="37" s="1"/>
  <c r="G3167" i="156"/>
  <c r="F614" i="37" s="1"/>
  <c r="F1211" i="37" s="1"/>
  <c r="H3167" i="156"/>
  <c r="G614" i="37" s="1"/>
  <c r="E3169" i="156"/>
  <c r="G3169" i="156"/>
  <c r="F616" i="37" s="1"/>
  <c r="E3170" i="156"/>
  <c r="G3170" i="156"/>
  <c r="F617" i="37" s="1"/>
  <c r="F1214" i="37" s="1"/>
  <c r="E3171" i="156"/>
  <c r="G3171" i="156"/>
  <c r="F618" i="37" s="1"/>
  <c r="E3172" i="156"/>
  <c r="G3172" i="156"/>
  <c r="F619" i="37" s="1"/>
  <c r="E3174" i="156"/>
  <c r="F3174" i="156"/>
  <c r="E621" i="37" s="1"/>
  <c r="G3174" i="156"/>
  <c r="F621" i="37" s="1"/>
  <c r="H3174" i="156"/>
  <c r="G621" i="37" s="1"/>
  <c r="E3176" i="156"/>
  <c r="F3176" i="156"/>
  <c r="E623" i="37" s="1"/>
  <c r="G3176" i="156"/>
  <c r="F623" i="37" s="1"/>
  <c r="H3176" i="156"/>
  <c r="G623" i="37" s="1"/>
  <c r="E3177" i="156"/>
  <c r="G3177" i="156"/>
  <c r="F624" i="37" s="1"/>
  <c r="E3178" i="156"/>
  <c r="F3178" i="156"/>
  <c r="E625" i="37" s="1"/>
  <c r="G3178" i="156"/>
  <c r="F625" i="37" s="1"/>
  <c r="H3178" i="156"/>
  <c r="G625" i="37" s="1"/>
  <c r="E3179" i="156"/>
  <c r="F3179" i="156"/>
  <c r="E626" i="37" s="1"/>
  <c r="G3179" i="156"/>
  <c r="F626" i="37" s="1"/>
  <c r="H3179" i="156"/>
  <c r="G626" i="37" s="1"/>
  <c r="E3180" i="156"/>
  <c r="F3180" i="156"/>
  <c r="E627" i="37" s="1"/>
  <c r="G3180" i="156"/>
  <c r="F627" i="37" s="1"/>
  <c r="H3180" i="156"/>
  <c r="G627" i="37" s="1"/>
  <c r="E3181" i="156"/>
  <c r="G3181" i="156"/>
  <c r="F628" i="37" s="1"/>
  <c r="E3182" i="156"/>
  <c r="G3182" i="156"/>
  <c r="F629" i="37" s="1"/>
  <c r="E3187" i="156"/>
  <c r="F3187" i="156"/>
  <c r="E634" i="37" s="1"/>
  <c r="G3187" i="156"/>
  <c r="F634" i="37" s="1"/>
  <c r="H3187" i="156"/>
  <c r="G634" i="37" s="1"/>
  <c r="E3189" i="156"/>
  <c r="G3189" i="156"/>
  <c r="F636" i="37" s="1"/>
  <c r="E3190" i="156"/>
  <c r="G3190" i="156"/>
  <c r="F637" i="37" s="1"/>
  <c r="E3191" i="156"/>
  <c r="G3191" i="156"/>
  <c r="F638" i="37" s="1"/>
  <c r="E3192" i="156"/>
  <c r="G3192" i="156"/>
  <c r="F639" i="37" s="1"/>
  <c r="G3122" i="156"/>
  <c r="G3118" i="156"/>
  <c r="E3122" i="156"/>
  <c r="E3118" i="156"/>
  <c r="G3093" i="156"/>
  <c r="G3091" i="156" s="1"/>
  <c r="F3090" i="156"/>
  <c r="G3085" i="156"/>
  <c r="F3075" i="156"/>
  <c r="F3066" i="156"/>
  <c r="G3064" i="156"/>
  <c r="G3147" i="156" s="1"/>
  <c r="F594" i="37" s="1"/>
  <c r="F3100" i="156"/>
  <c r="F3099" i="156"/>
  <c r="F3095" i="156"/>
  <c r="F3089" i="156"/>
  <c r="F3088" i="156"/>
  <c r="F3086" i="156"/>
  <c r="F3083" i="156"/>
  <c r="F3082" i="156"/>
  <c r="F3080" i="156"/>
  <c r="F3079" i="156"/>
  <c r="F3078" i="156"/>
  <c r="F3072" i="156"/>
  <c r="F3071" i="156"/>
  <c r="F3069" i="156"/>
  <c r="F3068" i="156"/>
  <c r="F3067" i="156"/>
  <c r="E3093" i="156"/>
  <c r="E3091" i="156" s="1"/>
  <c r="E3085" i="156"/>
  <c r="E3064" i="156"/>
  <c r="D463" i="37"/>
  <c r="E463" i="37"/>
  <c r="F463" i="37"/>
  <c r="G463" i="37"/>
  <c r="H463" i="37"/>
  <c r="I463" i="37"/>
  <c r="J463" i="37"/>
  <c r="K463" i="37"/>
  <c r="L463" i="37"/>
  <c r="M463" i="37"/>
  <c r="N463" i="37"/>
  <c r="O463" i="37"/>
  <c r="D465" i="37"/>
  <c r="E465" i="37"/>
  <c r="F465" i="37"/>
  <c r="G465" i="37"/>
  <c r="H465" i="37"/>
  <c r="I465" i="37"/>
  <c r="J465" i="37"/>
  <c r="K465" i="37"/>
  <c r="L465" i="37"/>
  <c r="M465" i="37"/>
  <c r="N465" i="37"/>
  <c r="O465" i="37"/>
  <c r="P465" i="37"/>
  <c r="W465" i="37"/>
  <c r="X465" i="37"/>
  <c r="Y465" i="37"/>
  <c r="Z465" i="37"/>
  <c r="AA465" i="37"/>
  <c r="AB465" i="37"/>
  <c r="AC465" i="37"/>
  <c r="AJ465" i="37" s="1"/>
  <c r="AD465" i="37"/>
  <c r="AI465" i="37" s="1"/>
  <c r="D466" i="37"/>
  <c r="E466" i="37"/>
  <c r="F466" i="37"/>
  <c r="G466" i="37"/>
  <c r="H466" i="37"/>
  <c r="I466" i="37"/>
  <c r="J466" i="37"/>
  <c r="K466" i="37"/>
  <c r="L466" i="37"/>
  <c r="M466" i="37"/>
  <c r="N466" i="37"/>
  <c r="O466" i="37"/>
  <c r="D467" i="37"/>
  <c r="E467" i="37"/>
  <c r="F467" i="37"/>
  <c r="G467" i="37"/>
  <c r="H467" i="37"/>
  <c r="I467" i="37"/>
  <c r="J467" i="37"/>
  <c r="K467" i="37"/>
  <c r="L467" i="37"/>
  <c r="M467" i="37"/>
  <c r="N467" i="37"/>
  <c r="O467" i="37"/>
  <c r="H468" i="37"/>
  <c r="I468" i="37"/>
  <c r="J468" i="37"/>
  <c r="K468" i="37"/>
  <c r="L468" i="37"/>
  <c r="M468" i="37"/>
  <c r="N468" i="37"/>
  <c r="O468" i="37"/>
  <c r="P468" i="37"/>
  <c r="W468" i="37"/>
  <c r="X468" i="37"/>
  <c r="Y468" i="37"/>
  <c r="Z468" i="37"/>
  <c r="AA468" i="37"/>
  <c r="AB468" i="37"/>
  <c r="AC468" i="37"/>
  <c r="AJ468" i="37" s="1"/>
  <c r="AD468" i="37"/>
  <c r="AI468" i="37" s="1"/>
  <c r="H469" i="37"/>
  <c r="I469" i="37"/>
  <c r="J469" i="37"/>
  <c r="K469" i="37"/>
  <c r="L469" i="37"/>
  <c r="M469" i="37"/>
  <c r="N469" i="37"/>
  <c r="O469" i="37"/>
  <c r="P469" i="37"/>
  <c r="W469" i="37"/>
  <c r="X469" i="37"/>
  <c r="Y469" i="37"/>
  <c r="Z469" i="37"/>
  <c r="AA469" i="37"/>
  <c r="AB469" i="37"/>
  <c r="AC469" i="37"/>
  <c r="AJ469" i="37" s="1"/>
  <c r="AD469" i="37"/>
  <c r="AI469" i="37" s="1"/>
  <c r="H470" i="37"/>
  <c r="I470" i="37"/>
  <c r="J470" i="37"/>
  <c r="K470" i="37"/>
  <c r="L470" i="37"/>
  <c r="M470" i="37"/>
  <c r="N470" i="37"/>
  <c r="O470" i="37"/>
  <c r="P470" i="37"/>
  <c r="W470" i="37"/>
  <c r="X470" i="37"/>
  <c r="Y470" i="37"/>
  <c r="Z470" i="37"/>
  <c r="AA470" i="37"/>
  <c r="AB470" i="37"/>
  <c r="AC470" i="37"/>
  <c r="AJ470" i="37" s="1"/>
  <c r="AD470" i="37"/>
  <c r="AI470" i="37" s="1"/>
  <c r="H471" i="37"/>
  <c r="I471" i="37"/>
  <c r="J471" i="37"/>
  <c r="K471" i="37"/>
  <c r="L471" i="37"/>
  <c r="M471" i="37"/>
  <c r="N471" i="37"/>
  <c r="O471" i="37"/>
  <c r="P471" i="37"/>
  <c r="W471" i="37"/>
  <c r="X471" i="37"/>
  <c r="Y471" i="37"/>
  <c r="Z471" i="37"/>
  <c r="AA471" i="37"/>
  <c r="AB471" i="37"/>
  <c r="AC471" i="37"/>
  <c r="AJ471" i="37" s="1"/>
  <c r="AD471" i="37"/>
  <c r="AI471" i="37" s="1"/>
  <c r="H472" i="37"/>
  <c r="I472" i="37"/>
  <c r="J472" i="37"/>
  <c r="K472" i="37"/>
  <c r="L472" i="37"/>
  <c r="M472" i="37"/>
  <c r="N472" i="37"/>
  <c r="O472" i="37"/>
  <c r="H473" i="37"/>
  <c r="I473" i="37"/>
  <c r="J473" i="37"/>
  <c r="K473" i="37"/>
  <c r="L473" i="37"/>
  <c r="M473" i="37"/>
  <c r="N473" i="37"/>
  <c r="O473" i="37"/>
  <c r="H474" i="37"/>
  <c r="I474" i="37"/>
  <c r="J474" i="37"/>
  <c r="K474" i="37"/>
  <c r="L474" i="37"/>
  <c r="M474" i="37"/>
  <c r="N474" i="37"/>
  <c r="O474" i="37"/>
  <c r="P474" i="37"/>
  <c r="W474" i="37"/>
  <c r="X474" i="37"/>
  <c r="Y474" i="37"/>
  <c r="Z474" i="37"/>
  <c r="AA474" i="37"/>
  <c r="AB474" i="37"/>
  <c r="AC474" i="37"/>
  <c r="AJ474" i="37" s="1"/>
  <c r="AD474" i="37"/>
  <c r="AI474" i="37" s="1"/>
  <c r="H475" i="37"/>
  <c r="I475" i="37"/>
  <c r="J475" i="37"/>
  <c r="K475" i="37"/>
  <c r="L475" i="37"/>
  <c r="M475" i="37"/>
  <c r="N475" i="37"/>
  <c r="O475" i="37"/>
  <c r="P475" i="37"/>
  <c r="W475" i="37"/>
  <c r="X475" i="37"/>
  <c r="Y475" i="37"/>
  <c r="Z475" i="37"/>
  <c r="AA475" i="37"/>
  <c r="AB475" i="37"/>
  <c r="AC475" i="37"/>
  <c r="AJ475" i="37" s="1"/>
  <c r="AD475" i="37"/>
  <c r="AI475" i="37" s="1"/>
  <c r="H476" i="37"/>
  <c r="I476" i="37"/>
  <c r="J476" i="37"/>
  <c r="K476" i="37"/>
  <c r="L476" i="37"/>
  <c r="M476" i="37"/>
  <c r="N476" i="37"/>
  <c r="O476" i="37"/>
  <c r="H478" i="37"/>
  <c r="I478" i="37"/>
  <c r="J478" i="37"/>
  <c r="K478" i="37"/>
  <c r="L478" i="37"/>
  <c r="M478" i="37"/>
  <c r="N478" i="37"/>
  <c r="O478" i="37"/>
  <c r="H479" i="37"/>
  <c r="I479" i="37"/>
  <c r="J479" i="37"/>
  <c r="K479" i="37"/>
  <c r="L479" i="37"/>
  <c r="M479" i="37"/>
  <c r="N479" i="37"/>
  <c r="O479" i="37"/>
  <c r="H480" i="37"/>
  <c r="I480" i="37"/>
  <c r="J480" i="37"/>
  <c r="K480" i="37"/>
  <c r="L480" i="37"/>
  <c r="M480" i="37"/>
  <c r="N480" i="37"/>
  <c r="O480" i="37"/>
  <c r="P480" i="37"/>
  <c r="X480" i="37"/>
  <c r="Y480" i="37"/>
  <c r="Z480" i="37"/>
  <c r="AB480" i="37"/>
  <c r="AC480" i="37"/>
  <c r="AJ480" i="37" s="1"/>
  <c r="AD480" i="37"/>
  <c r="AI480" i="37" s="1"/>
  <c r="H481" i="37"/>
  <c r="I481" i="37"/>
  <c r="J481" i="37"/>
  <c r="K481" i="37"/>
  <c r="L481" i="37"/>
  <c r="M481" i="37"/>
  <c r="N481" i="37"/>
  <c r="O481" i="37"/>
  <c r="P481" i="37"/>
  <c r="X481" i="37"/>
  <c r="Y481" i="37"/>
  <c r="Z481" i="37"/>
  <c r="AB481" i="37"/>
  <c r="AC481" i="37"/>
  <c r="AJ481" i="37" s="1"/>
  <c r="AD481" i="37"/>
  <c r="AI481" i="37" s="1"/>
  <c r="H482" i="37"/>
  <c r="I482" i="37"/>
  <c r="J482" i="37"/>
  <c r="K482" i="37"/>
  <c r="L482" i="37"/>
  <c r="M482" i="37"/>
  <c r="N482" i="37"/>
  <c r="O482" i="37"/>
  <c r="P482" i="37"/>
  <c r="W482" i="37"/>
  <c r="X482" i="37"/>
  <c r="Y482" i="37"/>
  <c r="Z482" i="37"/>
  <c r="AA482" i="37"/>
  <c r="AB482" i="37"/>
  <c r="AC482" i="37"/>
  <c r="AJ482" i="37" s="1"/>
  <c r="AD482" i="37"/>
  <c r="AI482" i="37" s="1"/>
  <c r="H483" i="37"/>
  <c r="I483" i="37"/>
  <c r="J483" i="37"/>
  <c r="K483" i="37"/>
  <c r="L483" i="37"/>
  <c r="M483" i="37"/>
  <c r="N483" i="37"/>
  <c r="O483" i="37"/>
  <c r="P483" i="37"/>
  <c r="W483" i="37"/>
  <c r="X483" i="37"/>
  <c r="Y483" i="37"/>
  <c r="Z483" i="37"/>
  <c r="AA483" i="37"/>
  <c r="AB483" i="37"/>
  <c r="AC483" i="37"/>
  <c r="AJ483" i="37" s="1"/>
  <c r="AD483" i="37"/>
  <c r="AI483" i="37" s="1"/>
  <c r="H484" i="37"/>
  <c r="I484" i="37"/>
  <c r="J484" i="37"/>
  <c r="K484" i="37"/>
  <c r="L484" i="37"/>
  <c r="M484" i="37"/>
  <c r="N484" i="37"/>
  <c r="O484" i="37"/>
  <c r="P484" i="37"/>
  <c r="X484" i="37"/>
  <c r="Y484" i="37"/>
  <c r="Z484" i="37"/>
  <c r="AB484" i="37"/>
  <c r="AC484" i="37"/>
  <c r="AJ484" i="37" s="1"/>
  <c r="AD484" i="37"/>
  <c r="AI484" i="37" s="1"/>
  <c r="H485" i="37"/>
  <c r="I485" i="37"/>
  <c r="J485" i="37"/>
  <c r="K485" i="37"/>
  <c r="L485" i="37"/>
  <c r="M485" i="37"/>
  <c r="N485" i="37"/>
  <c r="O485" i="37"/>
  <c r="P485" i="37"/>
  <c r="W485" i="37"/>
  <c r="X485" i="37"/>
  <c r="Y485" i="37"/>
  <c r="Z485" i="37"/>
  <c r="AA485" i="37"/>
  <c r="AB485" i="37"/>
  <c r="AC485" i="37"/>
  <c r="AJ485" i="37" s="1"/>
  <c r="AD485" i="37"/>
  <c r="AI485" i="37" s="1"/>
  <c r="H486" i="37"/>
  <c r="I486" i="37"/>
  <c r="J486" i="37"/>
  <c r="K486" i="37"/>
  <c r="L486" i="37"/>
  <c r="M486" i="37"/>
  <c r="N486" i="37"/>
  <c r="O486" i="37"/>
  <c r="P486" i="37"/>
  <c r="W486" i="37"/>
  <c r="X486" i="37"/>
  <c r="Y486" i="37"/>
  <c r="Z486" i="37"/>
  <c r="AA486" i="37"/>
  <c r="AB486" i="37"/>
  <c r="AC486" i="37"/>
  <c r="AJ486" i="37" s="1"/>
  <c r="AD486" i="37"/>
  <c r="AI486" i="37" s="1"/>
  <c r="H487" i="37"/>
  <c r="I487" i="37"/>
  <c r="J487" i="37"/>
  <c r="K487" i="37"/>
  <c r="L487" i="37"/>
  <c r="M487" i="37"/>
  <c r="N487" i="37"/>
  <c r="O487" i="37"/>
  <c r="P487" i="37"/>
  <c r="W487" i="37"/>
  <c r="X487" i="37"/>
  <c r="Y487" i="37"/>
  <c r="Z487" i="37"/>
  <c r="AA487" i="37"/>
  <c r="AB487" i="37"/>
  <c r="AC487" i="37"/>
  <c r="AJ487" i="37" s="1"/>
  <c r="AD487" i="37"/>
  <c r="AI487" i="37" s="1"/>
  <c r="H488" i="37"/>
  <c r="I488" i="37"/>
  <c r="J488" i="37"/>
  <c r="K488" i="37"/>
  <c r="L488" i="37"/>
  <c r="M488" i="37"/>
  <c r="N488" i="37"/>
  <c r="O488" i="37"/>
  <c r="P488" i="37"/>
  <c r="W488" i="37"/>
  <c r="X488" i="37"/>
  <c r="Y488" i="37"/>
  <c r="Z488" i="37"/>
  <c r="AA488" i="37"/>
  <c r="AB488" i="37"/>
  <c r="AC488" i="37"/>
  <c r="AJ488" i="37" s="1"/>
  <c r="AD488" i="37"/>
  <c r="AI488" i="37" s="1"/>
  <c r="H489" i="37"/>
  <c r="I489" i="37"/>
  <c r="J489" i="37"/>
  <c r="K489" i="37"/>
  <c r="L489" i="37"/>
  <c r="M489" i="37"/>
  <c r="N489" i="37"/>
  <c r="O489" i="37"/>
  <c r="P489" i="37"/>
  <c r="W489" i="37"/>
  <c r="X489" i="37"/>
  <c r="Y489" i="37"/>
  <c r="Z489" i="37"/>
  <c r="AA489" i="37"/>
  <c r="AB489" i="37"/>
  <c r="AC489" i="37"/>
  <c r="AJ489" i="37" s="1"/>
  <c r="AD489" i="37"/>
  <c r="AI489" i="37" s="1"/>
  <c r="H490" i="37"/>
  <c r="I490" i="37"/>
  <c r="J490" i="37"/>
  <c r="K490" i="37"/>
  <c r="L490" i="37"/>
  <c r="M490" i="37"/>
  <c r="N490" i="37"/>
  <c r="O490" i="37"/>
  <c r="P490" i="37"/>
  <c r="W490" i="37"/>
  <c r="X490" i="37"/>
  <c r="Y490" i="37"/>
  <c r="Z490" i="37"/>
  <c r="AA490" i="37"/>
  <c r="AB490" i="37"/>
  <c r="AC490" i="37"/>
  <c r="AJ490" i="37" s="1"/>
  <c r="AD490" i="37"/>
  <c r="AI490" i="37" s="1"/>
  <c r="H491" i="37"/>
  <c r="I491" i="37"/>
  <c r="J491" i="37"/>
  <c r="K491" i="37"/>
  <c r="L491" i="37"/>
  <c r="M491" i="37"/>
  <c r="N491" i="37"/>
  <c r="O491" i="37"/>
  <c r="H492" i="37"/>
  <c r="I492" i="37"/>
  <c r="J492" i="37"/>
  <c r="K492" i="37"/>
  <c r="L492" i="37"/>
  <c r="M492" i="37"/>
  <c r="N492" i="37"/>
  <c r="O492" i="37"/>
  <c r="P492" i="37"/>
  <c r="W492" i="37"/>
  <c r="X492" i="37"/>
  <c r="Y492" i="37"/>
  <c r="Z492" i="37"/>
  <c r="AA492" i="37"/>
  <c r="AB492" i="37"/>
  <c r="AC492" i="37"/>
  <c r="AJ492" i="37" s="1"/>
  <c r="AD492" i="37"/>
  <c r="AI492" i="37" s="1"/>
  <c r="H493" i="37"/>
  <c r="I493" i="37"/>
  <c r="J493" i="37"/>
  <c r="K493" i="37"/>
  <c r="L493" i="37"/>
  <c r="M493" i="37"/>
  <c r="N493" i="37"/>
  <c r="O493" i="37"/>
  <c r="P493" i="37"/>
  <c r="W493" i="37"/>
  <c r="X493" i="37"/>
  <c r="Y493" i="37"/>
  <c r="Z493" i="37"/>
  <c r="AA493" i="37"/>
  <c r="AB493" i="37"/>
  <c r="AC493" i="37"/>
  <c r="AJ493" i="37" s="1"/>
  <c r="AD493" i="37"/>
  <c r="AI493" i="37" s="1"/>
  <c r="H494" i="37"/>
  <c r="I494" i="37"/>
  <c r="J494" i="37"/>
  <c r="K494" i="37"/>
  <c r="L494" i="37"/>
  <c r="M494" i="37"/>
  <c r="N494" i="37"/>
  <c r="O494" i="37"/>
  <c r="P494" i="37"/>
  <c r="W494" i="37"/>
  <c r="X494" i="37"/>
  <c r="Y494" i="37"/>
  <c r="Z494" i="37"/>
  <c r="AA494" i="37"/>
  <c r="AB494" i="37"/>
  <c r="AC494" i="37"/>
  <c r="AJ494" i="37" s="1"/>
  <c r="AD494" i="37"/>
  <c r="AI494" i="37" s="1"/>
  <c r="H495" i="37"/>
  <c r="I495" i="37"/>
  <c r="J495" i="37"/>
  <c r="K495" i="37"/>
  <c r="L495" i="37"/>
  <c r="M495" i="37"/>
  <c r="N495" i="37"/>
  <c r="O495" i="37"/>
  <c r="P495" i="37"/>
  <c r="W495" i="37"/>
  <c r="X495" i="37"/>
  <c r="Y495" i="37"/>
  <c r="Z495" i="37"/>
  <c r="AA495" i="37"/>
  <c r="AB495" i="37"/>
  <c r="AC495" i="37"/>
  <c r="AJ495" i="37" s="1"/>
  <c r="AD495" i="37"/>
  <c r="AI495" i="37" s="1"/>
  <c r="H496" i="37"/>
  <c r="I496" i="37"/>
  <c r="J496" i="37"/>
  <c r="K496" i="37"/>
  <c r="L496" i="37"/>
  <c r="M496" i="37"/>
  <c r="N496" i="37"/>
  <c r="O496" i="37"/>
  <c r="P496" i="37"/>
  <c r="Y496" i="37"/>
  <c r="Z496" i="37"/>
  <c r="AB496" i="37"/>
  <c r="AC496" i="37"/>
  <c r="AJ496" i="37" s="1"/>
  <c r="AD496" i="37"/>
  <c r="AI496" i="37" s="1"/>
  <c r="H497" i="37"/>
  <c r="J497" i="37"/>
  <c r="K497" i="37"/>
  <c r="L497" i="37"/>
  <c r="M497" i="37"/>
  <c r="N497" i="37"/>
  <c r="O497" i="37"/>
  <c r="P497" i="37"/>
  <c r="W497" i="37"/>
  <c r="X497" i="37"/>
  <c r="Y497" i="37"/>
  <c r="Z497" i="37"/>
  <c r="AA497" i="37"/>
  <c r="AB497" i="37"/>
  <c r="AC497" i="37"/>
  <c r="AJ497" i="37" s="1"/>
  <c r="AD497" i="37"/>
  <c r="AI497" i="37" s="1"/>
  <c r="H498" i="37"/>
  <c r="I498" i="37"/>
  <c r="J498" i="37"/>
  <c r="K498" i="37"/>
  <c r="L498" i="37"/>
  <c r="M498" i="37"/>
  <c r="N498" i="37"/>
  <c r="O498" i="37"/>
  <c r="P498" i="37"/>
  <c r="W498" i="37"/>
  <c r="X498" i="37"/>
  <c r="Y498" i="37"/>
  <c r="Z498" i="37"/>
  <c r="AA498" i="37"/>
  <c r="AB498" i="37"/>
  <c r="AC498" i="37"/>
  <c r="AJ498" i="37" s="1"/>
  <c r="AD498" i="37"/>
  <c r="AI498" i="37" s="1"/>
  <c r="H499" i="37"/>
  <c r="I499" i="37"/>
  <c r="J499" i="37"/>
  <c r="K499" i="37"/>
  <c r="L499" i="37"/>
  <c r="M499" i="37"/>
  <c r="N499" i="37"/>
  <c r="O499" i="37"/>
  <c r="P499" i="37"/>
  <c r="W499" i="37"/>
  <c r="X499" i="37"/>
  <c r="Y499" i="37"/>
  <c r="Z499" i="37"/>
  <c r="AA499" i="37"/>
  <c r="AB499" i="37"/>
  <c r="AC499" i="37"/>
  <c r="AJ499" i="37" s="1"/>
  <c r="AD499" i="37"/>
  <c r="AI499" i="37" s="1"/>
  <c r="H500" i="37"/>
  <c r="I500" i="37"/>
  <c r="J500" i="37"/>
  <c r="K500" i="37"/>
  <c r="L500" i="37"/>
  <c r="M500" i="37"/>
  <c r="N500" i="37"/>
  <c r="O500" i="37"/>
  <c r="H501" i="37"/>
  <c r="I501" i="37"/>
  <c r="J501" i="37"/>
  <c r="K501" i="37"/>
  <c r="L501" i="37"/>
  <c r="M501" i="37"/>
  <c r="N501" i="37"/>
  <c r="O501" i="37"/>
  <c r="P501" i="37"/>
  <c r="W501" i="37"/>
  <c r="X501" i="37"/>
  <c r="Y501" i="37"/>
  <c r="Z501" i="37"/>
  <c r="AA501" i="37"/>
  <c r="AB501" i="37"/>
  <c r="AC501" i="37"/>
  <c r="AJ501" i="37" s="1"/>
  <c r="AD501" i="37"/>
  <c r="AI501" i="37" s="1"/>
  <c r="H502" i="37"/>
  <c r="I502" i="37"/>
  <c r="J502" i="37"/>
  <c r="K502" i="37"/>
  <c r="L502" i="37"/>
  <c r="M502" i="37"/>
  <c r="N502" i="37"/>
  <c r="O502" i="37"/>
  <c r="P502" i="37"/>
  <c r="W502" i="37"/>
  <c r="X502" i="37"/>
  <c r="Y502" i="37"/>
  <c r="Z502" i="37"/>
  <c r="AA502" i="37"/>
  <c r="AB502" i="37"/>
  <c r="AC502" i="37"/>
  <c r="AJ502" i="37" s="1"/>
  <c r="AD502" i="37"/>
  <c r="AI502" i="37" s="1"/>
  <c r="H503" i="37"/>
  <c r="I503" i="37"/>
  <c r="J503" i="37"/>
  <c r="K503" i="37"/>
  <c r="L503" i="37"/>
  <c r="M503" i="37"/>
  <c r="N503" i="37"/>
  <c r="O503" i="37"/>
  <c r="P503" i="37"/>
  <c r="W503" i="37"/>
  <c r="X503" i="37"/>
  <c r="Y503" i="37"/>
  <c r="Z503" i="37"/>
  <c r="AA503" i="37"/>
  <c r="AB503" i="37"/>
  <c r="AC503" i="37"/>
  <c r="AJ503" i="37" s="1"/>
  <c r="AD503" i="37"/>
  <c r="AI503" i="37" s="1"/>
  <c r="H504" i="37"/>
  <c r="I504" i="37"/>
  <c r="J504" i="37"/>
  <c r="K504" i="37"/>
  <c r="L504" i="37"/>
  <c r="M504" i="37"/>
  <c r="N504" i="37"/>
  <c r="O504" i="37"/>
  <c r="P504" i="37"/>
  <c r="W504" i="37"/>
  <c r="X504" i="37"/>
  <c r="Y504" i="37"/>
  <c r="Z504" i="37"/>
  <c r="AA504" i="37"/>
  <c r="AB504" i="37"/>
  <c r="AC504" i="37"/>
  <c r="AJ504" i="37" s="1"/>
  <c r="AD504" i="37"/>
  <c r="AI504" i="37" s="1"/>
  <c r="H505" i="37"/>
  <c r="I505" i="37"/>
  <c r="J505" i="37"/>
  <c r="K505" i="37"/>
  <c r="L505" i="37"/>
  <c r="M505" i="37"/>
  <c r="N505" i="37"/>
  <c r="O505" i="37"/>
  <c r="H506" i="37"/>
  <c r="I506" i="37"/>
  <c r="J506" i="37"/>
  <c r="K506" i="37"/>
  <c r="L506" i="37"/>
  <c r="M506" i="37"/>
  <c r="N506" i="37"/>
  <c r="O506" i="37"/>
  <c r="P506" i="37"/>
  <c r="W506" i="37"/>
  <c r="X506" i="37"/>
  <c r="Y506" i="37"/>
  <c r="Z506" i="37"/>
  <c r="AA506" i="37"/>
  <c r="AB506" i="37"/>
  <c r="AC506" i="37"/>
  <c r="AJ506" i="37" s="1"/>
  <c r="AD506" i="37"/>
  <c r="AI506" i="37" s="1"/>
  <c r="H507" i="37"/>
  <c r="I507" i="37"/>
  <c r="J507" i="37"/>
  <c r="K507" i="37"/>
  <c r="L507" i="37"/>
  <c r="M507" i="37"/>
  <c r="N507" i="37"/>
  <c r="O507" i="37"/>
  <c r="P507" i="37"/>
  <c r="W507" i="37"/>
  <c r="X507" i="37"/>
  <c r="Y507" i="37"/>
  <c r="Z507" i="37"/>
  <c r="AA507" i="37"/>
  <c r="AB507" i="37"/>
  <c r="AC507" i="37"/>
  <c r="AJ507" i="37" s="1"/>
  <c r="AD507" i="37"/>
  <c r="AI507" i="37" s="1"/>
  <c r="H508" i="37"/>
  <c r="I508" i="37"/>
  <c r="J508" i="37"/>
  <c r="K508" i="37"/>
  <c r="L508" i="37"/>
  <c r="M508" i="37"/>
  <c r="N508" i="37"/>
  <c r="O508" i="37"/>
  <c r="P508" i="37"/>
  <c r="W508" i="37"/>
  <c r="Y508" i="37"/>
  <c r="Z508" i="37"/>
  <c r="AB508" i="37"/>
  <c r="AC508" i="37"/>
  <c r="AJ508" i="37" s="1"/>
  <c r="AD508" i="37"/>
  <c r="AI508" i="37" s="1"/>
  <c r="H509" i="37"/>
  <c r="I509" i="37"/>
  <c r="J509" i="37"/>
  <c r="K509" i="37"/>
  <c r="L509" i="37"/>
  <c r="M509" i="37"/>
  <c r="N509" i="37"/>
  <c r="O509" i="37"/>
  <c r="P509" i="37"/>
  <c r="W509" i="37"/>
  <c r="X509" i="37"/>
  <c r="Y509" i="37"/>
  <c r="Z509" i="37"/>
  <c r="AA509" i="37"/>
  <c r="AB509" i="37"/>
  <c r="AC509" i="37"/>
  <c r="AJ509" i="37" s="1"/>
  <c r="AD509" i="37"/>
  <c r="AI509" i="37" s="1"/>
  <c r="H510" i="37"/>
  <c r="I510" i="37"/>
  <c r="J510" i="37"/>
  <c r="K510" i="37"/>
  <c r="L510" i="37"/>
  <c r="M510" i="37"/>
  <c r="N510" i="37"/>
  <c r="O510" i="37"/>
  <c r="H511" i="37"/>
  <c r="I511" i="37"/>
  <c r="J511" i="37"/>
  <c r="K511" i="37"/>
  <c r="L511" i="37"/>
  <c r="M511" i="37"/>
  <c r="N511" i="37"/>
  <c r="O511" i="37"/>
  <c r="P511" i="37"/>
  <c r="W511" i="37"/>
  <c r="Y511" i="37"/>
  <c r="Z511" i="37"/>
  <c r="AB511" i="37"/>
  <c r="AC511" i="37"/>
  <c r="AJ511" i="37" s="1"/>
  <c r="AD511" i="37"/>
  <c r="AI511" i="37" s="1"/>
  <c r="H512" i="37"/>
  <c r="I512" i="37"/>
  <c r="J512" i="37"/>
  <c r="K512" i="37"/>
  <c r="L512" i="37"/>
  <c r="M512" i="37"/>
  <c r="N512" i="37"/>
  <c r="O512" i="37"/>
  <c r="P512" i="37"/>
  <c r="W512" i="37"/>
  <c r="X512" i="37"/>
  <c r="Y512" i="37"/>
  <c r="Z512" i="37"/>
  <c r="AA512" i="37"/>
  <c r="AB512" i="37"/>
  <c r="AC512" i="37"/>
  <c r="AJ512" i="37" s="1"/>
  <c r="AD512" i="37"/>
  <c r="AI512" i="37" s="1"/>
  <c r="H513" i="37"/>
  <c r="I513" i="37"/>
  <c r="J513" i="37"/>
  <c r="K513" i="37"/>
  <c r="L513" i="37"/>
  <c r="M513" i="37"/>
  <c r="N513" i="37"/>
  <c r="O513" i="37"/>
  <c r="P513" i="37"/>
  <c r="W513" i="37"/>
  <c r="X513" i="37"/>
  <c r="Y513" i="37"/>
  <c r="Z513" i="37"/>
  <c r="AA513" i="37"/>
  <c r="AB513" i="37"/>
  <c r="AC513" i="37"/>
  <c r="AJ513" i="37" s="1"/>
  <c r="AD513" i="37"/>
  <c r="AI513" i="37" s="1"/>
  <c r="H514" i="37"/>
  <c r="I514" i="37"/>
  <c r="J514" i="37"/>
  <c r="K514" i="37"/>
  <c r="L514" i="37"/>
  <c r="M514" i="37"/>
  <c r="N514" i="37"/>
  <c r="O514" i="37"/>
  <c r="H515" i="37"/>
  <c r="I515" i="37"/>
  <c r="J515" i="37"/>
  <c r="K515" i="37"/>
  <c r="L515" i="37"/>
  <c r="M515" i="37"/>
  <c r="N515" i="37"/>
  <c r="O515" i="37"/>
  <c r="H516" i="37"/>
  <c r="I516" i="37"/>
  <c r="J516" i="37"/>
  <c r="K516" i="37"/>
  <c r="L516" i="37"/>
  <c r="M516" i="37"/>
  <c r="N516" i="37"/>
  <c r="O516" i="37"/>
  <c r="P516" i="37"/>
  <c r="Y516" i="37"/>
  <c r="Z516" i="37"/>
  <c r="AB516" i="37"/>
  <c r="AC516" i="37"/>
  <c r="AJ516" i="37" s="1"/>
  <c r="AD516" i="37"/>
  <c r="AI516" i="37" s="1"/>
  <c r="P517" i="37"/>
  <c r="W517" i="37"/>
  <c r="X517" i="37"/>
  <c r="Y517" i="37"/>
  <c r="Z517" i="37"/>
  <c r="AA517" i="37"/>
  <c r="AB517" i="37"/>
  <c r="AC517" i="37"/>
  <c r="AJ517" i="37" s="1"/>
  <c r="AD517" i="37"/>
  <c r="AI517" i="37" s="1"/>
  <c r="P518" i="37"/>
  <c r="W518" i="37"/>
  <c r="X518" i="37"/>
  <c r="Y518" i="37"/>
  <c r="Z518" i="37"/>
  <c r="AA518" i="37"/>
  <c r="AB518" i="37"/>
  <c r="AC518" i="37"/>
  <c r="AJ518" i="37" s="1"/>
  <c r="AD518" i="37"/>
  <c r="AI518" i="37" s="1"/>
  <c r="E2992" i="156"/>
  <c r="F2992" i="156"/>
  <c r="E469" i="37" s="1"/>
  <c r="G2992" i="156"/>
  <c r="F469" i="37" s="1"/>
  <c r="H2992" i="156"/>
  <c r="G469" i="37" s="1"/>
  <c r="E2993" i="156"/>
  <c r="G2993" i="156"/>
  <c r="F470" i="37" s="1"/>
  <c r="E2994" i="156"/>
  <c r="G2994" i="156"/>
  <c r="F471" i="37" s="1"/>
  <c r="E2995" i="156"/>
  <c r="G2995" i="156"/>
  <c r="F472" i="37" s="1"/>
  <c r="E2996" i="156"/>
  <c r="G2996" i="156"/>
  <c r="F473" i="37" s="1"/>
  <c r="E2998" i="156"/>
  <c r="G2998" i="156"/>
  <c r="F475" i="37" s="1"/>
  <c r="E2999" i="156"/>
  <c r="G2999" i="156"/>
  <c r="F476" i="37" s="1"/>
  <c r="E3001" i="156"/>
  <c r="F3001" i="156"/>
  <c r="E478" i="37" s="1"/>
  <c r="G3001" i="156"/>
  <c r="F478" i="37" s="1"/>
  <c r="H3001" i="156"/>
  <c r="G478" i="37" s="1"/>
  <c r="E3002" i="156"/>
  <c r="G3002" i="156"/>
  <c r="F479" i="37" s="1"/>
  <c r="E3005" i="156"/>
  <c r="G3005" i="156"/>
  <c r="F482" i="37" s="1"/>
  <c r="E3006" i="156"/>
  <c r="F3006" i="156"/>
  <c r="E483" i="37" s="1"/>
  <c r="G3006" i="156"/>
  <c r="F483" i="37" s="1"/>
  <c r="H3006" i="156"/>
  <c r="G483" i="37" s="1"/>
  <c r="E3007" i="156"/>
  <c r="G3007" i="156"/>
  <c r="F484" i="37" s="1"/>
  <c r="E3008" i="156"/>
  <c r="F3008" i="156"/>
  <c r="E485" i="37" s="1"/>
  <c r="G3008" i="156"/>
  <c r="F485" i="37" s="1"/>
  <c r="H3008" i="156"/>
  <c r="G485" i="37" s="1"/>
  <c r="E3009" i="156"/>
  <c r="G3009" i="156"/>
  <c r="F486" i="37" s="1"/>
  <c r="E3010" i="156"/>
  <c r="G3010" i="156"/>
  <c r="F487" i="37" s="1"/>
  <c r="E3012" i="156"/>
  <c r="G3012" i="156"/>
  <c r="F489" i="37" s="1"/>
  <c r="E3013" i="156"/>
  <c r="G3013" i="156"/>
  <c r="F490" i="37" s="1"/>
  <c r="E3014" i="156"/>
  <c r="G3014" i="156"/>
  <c r="F491" i="37" s="1"/>
  <c r="E3016" i="156"/>
  <c r="F3016" i="156"/>
  <c r="E493" i="37" s="1"/>
  <c r="G3016" i="156"/>
  <c r="F493" i="37" s="1"/>
  <c r="H3016" i="156"/>
  <c r="G493" i="37" s="1"/>
  <c r="G3017" i="156"/>
  <c r="F494" i="37" s="1"/>
  <c r="E3018" i="156"/>
  <c r="F3018" i="156"/>
  <c r="E495" i="37" s="1"/>
  <c r="G3018" i="156"/>
  <c r="F495" i="37" s="1"/>
  <c r="H3018" i="156"/>
  <c r="G495" i="37" s="1"/>
  <c r="E3019" i="156"/>
  <c r="G3019" i="156"/>
  <c r="F496" i="37" s="1"/>
  <c r="E3020" i="156"/>
  <c r="F3020" i="156"/>
  <c r="E497" i="37" s="1"/>
  <c r="G3020" i="156"/>
  <c r="F497" i="37" s="1"/>
  <c r="H3020" i="156"/>
  <c r="G497" i="37" s="1"/>
  <c r="E3021" i="156"/>
  <c r="F3021" i="156"/>
  <c r="E498" i="37" s="1"/>
  <c r="G3021" i="156"/>
  <c r="F498" i="37" s="1"/>
  <c r="H3021" i="156"/>
  <c r="G498" i="37" s="1"/>
  <c r="E3022" i="156"/>
  <c r="G3022" i="156"/>
  <c r="F499" i="37" s="1"/>
  <c r="E3023" i="156"/>
  <c r="G3023" i="156"/>
  <c r="F500" i="37" s="1"/>
  <c r="E3025" i="156"/>
  <c r="F3025" i="156"/>
  <c r="E502" i="37" s="1"/>
  <c r="G3025" i="156"/>
  <c r="F502" i="37" s="1"/>
  <c r="H3025" i="156"/>
  <c r="G502" i="37" s="1"/>
  <c r="E3027" i="156"/>
  <c r="G3027" i="156"/>
  <c r="F504" i="37" s="1"/>
  <c r="E3028" i="156"/>
  <c r="G3028" i="156"/>
  <c r="F505" i="37" s="1"/>
  <c r="E3029" i="156"/>
  <c r="F3029" i="156"/>
  <c r="E506" i="37" s="1"/>
  <c r="G3029" i="156"/>
  <c r="F506" i="37" s="1"/>
  <c r="H3029" i="156"/>
  <c r="G506" i="37" s="1"/>
  <c r="E3030" i="156"/>
  <c r="G3030" i="156"/>
  <c r="F507" i="37" s="1"/>
  <c r="E3032" i="156"/>
  <c r="G3032" i="156"/>
  <c r="F509" i="37" s="1"/>
  <c r="E3033" i="156"/>
  <c r="G3033" i="156"/>
  <c r="F510" i="37" s="1"/>
  <c r="G3043" i="156"/>
  <c r="E2979" i="156"/>
  <c r="E3043" i="156" s="1"/>
  <c r="F2969" i="156"/>
  <c r="J2969" i="156"/>
  <c r="K2969" i="156"/>
  <c r="L2969" i="156" s="1"/>
  <c r="N2969" i="156" s="1"/>
  <c r="G2965" i="156"/>
  <c r="G2961" i="156"/>
  <c r="E2965" i="156"/>
  <c r="E2961" i="156"/>
  <c r="G2940" i="156"/>
  <c r="G3015" i="156" s="1"/>
  <c r="F492" i="37" s="1"/>
  <c r="G2936" i="156"/>
  <c r="G3004" i="156"/>
  <c r="F481" i="37" s="1"/>
  <c r="F2921" i="156"/>
  <c r="G2916" i="156"/>
  <c r="G2991" i="156" s="1"/>
  <c r="F468" i="37" s="1"/>
  <c r="F2948" i="156"/>
  <c r="F2947" i="156"/>
  <c r="F2944" i="156"/>
  <c r="F2939" i="156"/>
  <c r="F2938" i="156"/>
  <c r="F2937" i="156"/>
  <c r="F2935" i="156"/>
  <c r="F2934" i="156"/>
  <c r="F2932" i="156"/>
  <c r="F2930" i="156"/>
  <c r="F2927" i="156"/>
  <c r="F2924" i="156"/>
  <c r="F2923" i="156"/>
  <c r="F2920" i="156"/>
  <c r="F2919" i="156"/>
  <c r="F2918" i="156"/>
  <c r="E2942" i="156"/>
  <c r="E2936" i="156"/>
  <c r="E2916" i="156"/>
  <c r="D272" i="37"/>
  <c r="E272" i="37"/>
  <c r="F272" i="37"/>
  <c r="G272" i="37"/>
  <c r="H272" i="37"/>
  <c r="I272" i="37"/>
  <c r="J272" i="37"/>
  <c r="K272" i="37"/>
  <c r="L272" i="37"/>
  <c r="M272" i="37"/>
  <c r="N272" i="37"/>
  <c r="O272" i="37"/>
  <c r="D274" i="37"/>
  <c r="E274" i="37"/>
  <c r="F274" i="37"/>
  <c r="G274" i="37"/>
  <c r="H274" i="37"/>
  <c r="I274" i="37"/>
  <c r="J274" i="37"/>
  <c r="K274" i="37"/>
  <c r="L274" i="37"/>
  <c r="M274" i="37"/>
  <c r="N274" i="37"/>
  <c r="O274" i="37"/>
  <c r="P274" i="37"/>
  <c r="W274" i="37"/>
  <c r="X274" i="37"/>
  <c r="Y274" i="37"/>
  <c r="Z274" i="37"/>
  <c r="AA274" i="37"/>
  <c r="AB274" i="37"/>
  <c r="AC274" i="37"/>
  <c r="AJ274" i="37" s="1"/>
  <c r="AD274" i="37"/>
  <c r="AI274" i="37" s="1"/>
  <c r="D275" i="37"/>
  <c r="E275" i="37"/>
  <c r="F275" i="37"/>
  <c r="G275" i="37"/>
  <c r="H275" i="37"/>
  <c r="I275" i="37"/>
  <c r="J275" i="37"/>
  <c r="K275" i="37"/>
  <c r="L275" i="37"/>
  <c r="M275" i="37"/>
  <c r="N275" i="37"/>
  <c r="O275" i="37"/>
  <c r="D276" i="37"/>
  <c r="E276" i="37"/>
  <c r="F276" i="37"/>
  <c r="G276" i="37"/>
  <c r="H276" i="37"/>
  <c r="I276" i="37"/>
  <c r="J276" i="37"/>
  <c r="K276" i="37"/>
  <c r="L276" i="37"/>
  <c r="M276" i="37"/>
  <c r="N276" i="37"/>
  <c r="O276" i="37"/>
  <c r="H277" i="37"/>
  <c r="I277" i="37"/>
  <c r="J277" i="37"/>
  <c r="K277" i="37"/>
  <c r="L277" i="37"/>
  <c r="M277" i="37"/>
  <c r="N277" i="37"/>
  <c r="O277" i="37"/>
  <c r="P277" i="37"/>
  <c r="W277" i="37"/>
  <c r="X277" i="37"/>
  <c r="Y277" i="37"/>
  <c r="Z277" i="37"/>
  <c r="AA277" i="37"/>
  <c r="AB277" i="37"/>
  <c r="AC277" i="37"/>
  <c r="AJ277" i="37" s="1"/>
  <c r="AD277" i="37"/>
  <c r="AI277" i="37" s="1"/>
  <c r="G278" i="37"/>
  <c r="H278" i="37"/>
  <c r="I278" i="37"/>
  <c r="J278" i="37"/>
  <c r="K278" i="37"/>
  <c r="L278" i="37"/>
  <c r="M278" i="37"/>
  <c r="N278" i="37"/>
  <c r="O278" i="37"/>
  <c r="P278" i="37"/>
  <c r="W278" i="37"/>
  <c r="X278" i="37"/>
  <c r="Y278" i="37"/>
  <c r="Z278" i="37"/>
  <c r="AA278" i="37"/>
  <c r="AB278" i="37"/>
  <c r="AC278" i="37"/>
  <c r="AJ278" i="37" s="1"/>
  <c r="AD278" i="37"/>
  <c r="AI278" i="37" s="1"/>
  <c r="H279" i="37"/>
  <c r="I279" i="37"/>
  <c r="J279" i="37"/>
  <c r="K279" i="37"/>
  <c r="L279" i="37"/>
  <c r="M279" i="37"/>
  <c r="N279" i="37"/>
  <c r="O279" i="37"/>
  <c r="P279" i="37"/>
  <c r="W279" i="37"/>
  <c r="X279" i="37"/>
  <c r="Y279" i="37"/>
  <c r="Z279" i="37"/>
  <c r="AA279" i="37"/>
  <c r="AB279" i="37"/>
  <c r="AC279" i="37"/>
  <c r="AJ279" i="37" s="1"/>
  <c r="AD279" i="37"/>
  <c r="AI279" i="37" s="1"/>
  <c r="H280" i="37"/>
  <c r="I280" i="37"/>
  <c r="J280" i="37"/>
  <c r="K280" i="37"/>
  <c r="L280" i="37"/>
  <c r="M280" i="37"/>
  <c r="N280" i="37"/>
  <c r="O280" i="37"/>
  <c r="P280" i="37"/>
  <c r="W280" i="37"/>
  <c r="X280" i="37"/>
  <c r="Y280" i="37"/>
  <c r="Z280" i="37"/>
  <c r="AA280" i="37"/>
  <c r="AB280" i="37"/>
  <c r="AC280" i="37"/>
  <c r="AJ280" i="37" s="1"/>
  <c r="AD280" i="37"/>
  <c r="AI280" i="37" s="1"/>
  <c r="H281" i="37"/>
  <c r="I281" i="37"/>
  <c r="J281" i="37"/>
  <c r="K281" i="37"/>
  <c r="L281" i="37"/>
  <c r="M281" i="37"/>
  <c r="N281" i="37"/>
  <c r="O281" i="37"/>
  <c r="P281" i="37"/>
  <c r="W281" i="37"/>
  <c r="X281" i="37"/>
  <c r="Y281" i="37"/>
  <c r="Z281" i="37"/>
  <c r="AA281" i="37"/>
  <c r="AB281" i="37"/>
  <c r="AC281" i="37"/>
  <c r="AJ281" i="37" s="1"/>
  <c r="AD281" i="37"/>
  <c r="AI281" i="37" s="1"/>
  <c r="H282" i="37"/>
  <c r="I282" i="37"/>
  <c r="J282" i="37"/>
  <c r="K282" i="37"/>
  <c r="L282" i="37"/>
  <c r="M282" i="37"/>
  <c r="N282" i="37"/>
  <c r="O282" i="37"/>
  <c r="P282" i="37"/>
  <c r="W282" i="37"/>
  <c r="X282" i="37"/>
  <c r="Y282" i="37"/>
  <c r="Z282" i="37"/>
  <c r="AA282" i="37"/>
  <c r="AB282" i="37"/>
  <c r="AC282" i="37"/>
  <c r="AJ282" i="37" s="1"/>
  <c r="AD282" i="37"/>
  <c r="AI282" i="37" s="1"/>
  <c r="H283" i="37"/>
  <c r="I283" i="37"/>
  <c r="J283" i="37"/>
  <c r="K283" i="37"/>
  <c r="L283" i="37"/>
  <c r="M283" i="37"/>
  <c r="N283" i="37"/>
  <c r="O283" i="37"/>
  <c r="P283" i="37"/>
  <c r="W283" i="37"/>
  <c r="X283" i="37"/>
  <c r="Y283" i="37"/>
  <c r="Z283" i="37"/>
  <c r="AA283" i="37"/>
  <c r="AB283" i="37"/>
  <c r="AC283" i="37"/>
  <c r="AJ283" i="37" s="1"/>
  <c r="AD283" i="37"/>
  <c r="AI283" i="37" s="1"/>
  <c r="H284" i="37"/>
  <c r="I284" i="37"/>
  <c r="J284" i="37"/>
  <c r="K284" i="37"/>
  <c r="L284" i="37"/>
  <c r="M284" i="37"/>
  <c r="N284" i="37"/>
  <c r="O284" i="37"/>
  <c r="P284" i="37"/>
  <c r="W284" i="37"/>
  <c r="X284" i="37"/>
  <c r="Y284" i="37"/>
  <c r="Z284" i="37"/>
  <c r="AA284" i="37"/>
  <c r="AB284" i="37"/>
  <c r="AC284" i="37"/>
  <c r="AJ284" i="37" s="1"/>
  <c r="AD284" i="37"/>
  <c r="AI284" i="37" s="1"/>
  <c r="H285" i="37"/>
  <c r="I285" i="37"/>
  <c r="J285" i="37"/>
  <c r="K285" i="37"/>
  <c r="L285" i="37"/>
  <c r="M285" i="37"/>
  <c r="N285" i="37"/>
  <c r="O285" i="37"/>
  <c r="P285" i="37"/>
  <c r="W285" i="37"/>
  <c r="X285" i="37"/>
  <c r="Y285" i="37"/>
  <c r="Z285" i="37"/>
  <c r="AA285" i="37"/>
  <c r="AB285" i="37"/>
  <c r="AC285" i="37"/>
  <c r="AJ285" i="37" s="1"/>
  <c r="AD285" i="37"/>
  <c r="AI285" i="37" s="1"/>
  <c r="H288" i="37"/>
  <c r="I288" i="37"/>
  <c r="J288" i="37"/>
  <c r="K288" i="37"/>
  <c r="L288" i="37"/>
  <c r="M288" i="37"/>
  <c r="N288" i="37"/>
  <c r="O288" i="37"/>
  <c r="H289" i="37"/>
  <c r="I289" i="37"/>
  <c r="J289" i="37"/>
  <c r="K289" i="37"/>
  <c r="L289" i="37"/>
  <c r="M289" i="37"/>
  <c r="N289" i="37"/>
  <c r="O289" i="37"/>
  <c r="P289" i="37"/>
  <c r="W289" i="37"/>
  <c r="X289" i="37"/>
  <c r="Y289" i="37"/>
  <c r="Z289" i="37"/>
  <c r="AA289" i="37"/>
  <c r="AB289" i="37"/>
  <c r="AC289" i="37"/>
  <c r="AJ289" i="37" s="1"/>
  <c r="AD289" i="37"/>
  <c r="AI289" i="37" s="1"/>
  <c r="H290" i="37"/>
  <c r="I290" i="37"/>
  <c r="J290" i="37"/>
  <c r="K290" i="37"/>
  <c r="L290" i="37"/>
  <c r="M290" i="37"/>
  <c r="N290" i="37"/>
  <c r="O290" i="37"/>
  <c r="P290" i="37"/>
  <c r="W290" i="37"/>
  <c r="X290" i="37"/>
  <c r="Y290" i="37"/>
  <c r="Z290" i="37"/>
  <c r="AA290" i="37"/>
  <c r="AB290" i="37"/>
  <c r="AC290" i="37"/>
  <c r="AJ290" i="37" s="1"/>
  <c r="AD290" i="37"/>
  <c r="AI290" i="37" s="1"/>
  <c r="H291" i="37"/>
  <c r="I291" i="37"/>
  <c r="J291" i="37"/>
  <c r="K291" i="37"/>
  <c r="L291" i="37"/>
  <c r="M291" i="37"/>
  <c r="N291" i="37"/>
  <c r="O291" i="37"/>
  <c r="P291" i="37"/>
  <c r="W291" i="37"/>
  <c r="X291" i="37"/>
  <c r="Y291" i="37"/>
  <c r="Z291" i="37"/>
  <c r="AA291" i="37"/>
  <c r="AB291" i="37"/>
  <c r="AC291" i="37"/>
  <c r="AJ291" i="37" s="1"/>
  <c r="AD291" i="37"/>
  <c r="AI291" i="37" s="1"/>
  <c r="G292" i="37"/>
  <c r="H292" i="37"/>
  <c r="I292" i="37"/>
  <c r="J292" i="37"/>
  <c r="K292" i="37"/>
  <c r="L292" i="37"/>
  <c r="M292" i="37"/>
  <c r="N292" i="37"/>
  <c r="O292" i="37"/>
  <c r="P292" i="37"/>
  <c r="W292" i="37"/>
  <c r="X292" i="37"/>
  <c r="Y292" i="37"/>
  <c r="Z292" i="37"/>
  <c r="AA292" i="37"/>
  <c r="AB292" i="37"/>
  <c r="AC292" i="37"/>
  <c r="AJ292" i="37" s="1"/>
  <c r="AD292" i="37"/>
  <c r="AI292" i="37" s="1"/>
  <c r="H293" i="37"/>
  <c r="I293" i="37"/>
  <c r="J293" i="37"/>
  <c r="K293" i="37"/>
  <c r="L293" i="37"/>
  <c r="M293" i="37"/>
  <c r="N293" i="37"/>
  <c r="O293" i="37"/>
  <c r="P293" i="37"/>
  <c r="W293" i="37"/>
  <c r="X293" i="37"/>
  <c r="Y293" i="37"/>
  <c r="Z293" i="37"/>
  <c r="AA293" i="37"/>
  <c r="AB293" i="37"/>
  <c r="AC293" i="37"/>
  <c r="AJ293" i="37" s="1"/>
  <c r="AD293" i="37"/>
  <c r="AI293" i="37" s="1"/>
  <c r="G294" i="37"/>
  <c r="H294" i="37"/>
  <c r="I294" i="37"/>
  <c r="J294" i="37"/>
  <c r="K294" i="37"/>
  <c r="L294" i="37"/>
  <c r="M294" i="37"/>
  <c r="N294" i="37"/>
  <c r="O294" i="37"/>
  <c r="P294" i="37"/>
  <c r="W294" i="37"/>
  <c r="X294" i="37"/>
  <c r="Y294" i="37"/>
  <c r="Z294" i="37"/>
  <c r="AA294" i="37"/>
  <c r="AB294" i="37"/>
  <c r="AC294" i="37"/>
  <c r="AJ294" i="37" s="1"/>
  <c r="AD294" i="37"/>
  <c r="AI294" i="37" s="1"/>
  <c r="H295" i="37"/>
  <c r="I295" i="37"/>
  <c r="J295" i="37"/>
  <c r="K295" i="37"/>
  <c r="L295" i="37"/>
  <c r="M295" i="37"/>
  <c r="N295" i="37"/>
  <c r="O295" i="37"/>
  <c r="P295" i="37"/>
  <c r="W295" i="37"/>
  <c r="X295" i="37"/>
  <c r="Y295" i="37"/>
  <c r="Z295" i="37"/>
  <c r="AA295" i="37"/>
  <c r="AB295" i="37"/>
  <c r="AC295" i="37"/>
  <c r="AJ295" i="37" s="1"/>
  <c r="AD295" i="37"/>
  <c r="AI295" i="37" s="1"/>
  <c r="H296" i="37"/>
  <c r="I296" i="37"/>
  <c r="J296" i="37"/>
  <c r="K296" i="37"/>
  <c r="L296" i="37"/>
  <c r="M296" i="37"/>
  <c r="N296" i="37"/>
  <c r="O296" i="37"/>
  <c r="P296" i="37"/>
  <c r="W296" i="37"/>
  <c r="X296" i="37"/>
  <c r="Y296" i="37"/>
  <c r="Z296" i="37"/>
  <c r="AA296" i="37"/>
  <c r="AB296" i="37"/>
  <c r="AC296" i="37"/>
  <c r="AJ296" i="37" s="1"/>
  <c r="AD296" i="37"/>
  <c r="AI296" i="37" s="1"/>
  <c r="H297" i="37"/>
  <c r="I297" i="37"/>
  <c r="J297" i="37"/>
  <c r="K297" i="37"/>
  <c r="L297" i="37"/>
  <c r="M297" i="37"/>
  <c r="N297" i="37"/>
  <c r="O297" i="37"/>
  <c r="P297" i="37"/>
  <c r="W297" i="37"/>
  <c r="X297" i="37"/>
  <c r="Y297" i="37"/>
  <c r="Z297" i="37"/>
  <c r="AA297" i="37"/>
  <c r="AB297" i="37"/>
  <c r="AC297" i="37"/>
  <c r="AJ297" i="37" s="1"/>
  <c r="AD297" i="37"/>
  <c r="AI297" i="37" s="1"/>
  <c r="H298" i="37"/>
  <c r="I298" i="37"/>
  <c r="J298" i="37"/>
  <c r="K298" i="37"/>
  <c r="L298" i="37"/>
  <c r="M298" i="37"/>
  <c r="N298" i="37"/>
  <c r="O298" i="37"/>
  <c r="P298" i="37"/>
  <c r="W298" i="37"/>
  <c r="X298" i="37"/>
  <c r="Y298" i="37"/>
  <c r="Z298" i="37"/>
  <c r="AA298" i="37"/>
  <c r="AB298" i="37"/>
  <c r="AC298" i="37"/>
  <c r="AJ298" i="37" s="1"/>
  <c r="AD298" i="37"/>
  <c r="AI298" i="37" s="1"/>
  <c r="H299" i="37"/>
  <c r="I299" i="37"/>
  <c r="J299" i="37"/>
  <c r="K299" i="37"/>
  <c r="L299" i="37"/>
  <c r="M299" i="37"/>
  <c r="N299" i="37"/>
  <c r="O299" i="37"/>
  <c r="P299" i="37"/>
  <c r="W299" i="37"/>
  <c r="X299" i="37"/>
  <c r="Y299" i="37"/>
  <c r="Z299" i="37"/>
  <c r="AA299" i="37"/>
  <c r="AB299" i="37"/>
  <c r="AC299" i="37"/>
  <c r="AJ299" i="37" s="1"/>
  <c r="AD299" i="37"/>
  <c r="AI299" i="37" s="1"/>
  <c r="H300" i="37"/>
  <c r="I300" i="37"/>
  <c r="J300" i="37"/>
  <c r="K300" i="37"/>
  <c r="L300" i="37"/>
  <c r="M300" i="37"/>
  <c r="N300" i="37"/>
  <c r="O300" i="37"/>
  <c r="H301" i="37"/>
  <c r="I301" i="37"/>
  <c r="J301" i="37"/>
  <c r="K301" i="37"/>
  <c r="L301" i="37"/>
  <c r="M301" i="37"/>
  <c r="N301" i="37"/>
  <c r="O301" i="37"/>
  <c r="P301" i="37"/>
  <c r="W301" i="37"/>
  <c r="X301" i="37"/>
  <c r="Y301" i="37"/>
  <c r="Z301" i="37"/>
  <c r="AA301" i="37"/>
  <c r="AB301" i="37"/>
  <c r="AC301" i="37"/>
  <c r="AJ301" i="37" s="1"/>
  <c r="AD301" i="37"/>
  <c r="AI301" i="37" s="1"/>
  <c r="H302" i="37"/>
  <c r="I302" i="37"/>
  <c r="J302" i="37"/>
  <c r="K302" i="37"/>
  <c r="L302" i="37"/>
  <c r="M302" i="37"/>
  <c r="N302" i="37"/>
  <c r="O302" i="37"/>
  <c r="P302" i="37"/>
  <c r="W302" i="37"/>
  <c r="X302" i="37"/>
  <c r="Y302" i="37"/>
  <c r="Z302" i="37"/>
  <c r="AA302" i="37"/>
  <c r="AB302" i="37"/>
  <c r="AC302" i="37"/>
  <c r="AJ302" i="37" s="1"/>
  <c r="AD302" i="37"/>
  <c r="AI302" i="37" s="1"/>
  <c r="H303" i="37"/>
  <c r="I303" i="37"/>
  <c r="J303" i="37"/>
  <c r="K303" i="37"/>
  <c r="L303" i="37"/>
  <c r="M303" i="37"/>
  <c r="N303" i="37"/>
  <c r="O303" i="37"/>
  <c r="P303" i="37"/>
  <c r="W303" i="37"/>
  <c r="X303" i="37"/>
  <c r="Y303" i="37"/>
  <c r="Z303" i="37"/>
  <c r="AA303" i="37"/>
  <c r="AB303" i="37"/>
  <c r="AC303" i="37"/>
  <c r="AJ303" i="37" s="1"/>
  <c r="AD303" i="37"/>
  <c r="AI303" i="37" s="1"/>
  <c r="H304" i="37"/>
  <c r="I304" i="37"/>
  <c r="J304" i="37"/>
  <c r="K304" i="37"/>
  <c r="L304" i="37"/>
  <c r="M304" i="37"/>
  <c r="N304" i="37"/>
  <c r="O304" i="37"/>
  <c r="P304" i="37"/>
  <c r="W304" i="37"/>
  <c r="X304" i="37"/>
  <c r="Y304" i="37"/>
  <c r="Z304" i="37"/>
  <c r="AA304" i="37"/>
  <c r="AB304" i="37"/>
  <c r="AC304" i="37"/>
  <c r="AJ304" i="37" s="1"/>
  <c r="AD304" i="37"/>
  <c r="AI304" i="37" s="1"/>
  <c r="H305" i="37"/>
  <c r="I305" i="37"/>
  <c r="J305" i="37"/>
  <c r="K305" i="37"/>
  <c r="L305" i="37"/>
  <c r="M305" i="37"/>
  <c r="N305" i="37"/>
  <c r="O305" i="37"/>
  <c r="P305" i="37"/>
  <c r="W305" i="37"/>
  <c r="X305" i="37"/>
  <c r="Y305" i="37"/>
  <c r="Z305" i="37"/>
  <c r="AA305" i="37"/>
  <c r="AB305" i="37"/>
  <c r="AC305" i="37"/>
  <c r="AJ305" i="37" s="1"/>
  <c r="AD305" i="37"/>
  <c r="AI305" i="37" s="1"/>
  <c r="G306" i="37"/>
  <c r="H306" i="37"/>
  <c r="J306" i="37"/>
  <c r="K306" i="37"/>
  <c r="L306" i="37"/>
  <c r="M306" i="37"/>
  <c r="N306" i="37"/>
  <c r="O306" i="37"/>
  <c r="G307" i="37"/>
  <c r="H307" i="37"/>
  <c r="I307" i="37"/>
  <c r="J307" i="37"/>
  <c r="K307" i="37"/>
  <c r="L307" i="37"/>
  <c r="M307" i="37"/>
  <c r="N307" i="37"/>
  <c r="O307" i="37"/>
  <c r="P307" i="37"/>
  <c r="W307" i="37"/>
  <c r="X307" i="37"/>
  <c r="Y307" i="37"/>
  <c r="Z307" i="37"/>
  <c r="AA307" i="37"/>
  <c r="AB307" i="37"/>
  <c r="AC307" i="37"/>
  <c r="AJ307" i="37" s="1"/>
  <c r="AD307" i="37"/>
  <c r="AI307" i="37" s="1"/>
  <c r="G308" i="37"/>
  <c r="H308" i="37"/>
  <c r="I308" i="37"/>
  <c r="J308" i="37"/>
  <c r="K308" i="37"/>
  <c r="L308" i="37"/>
  <c r="M308" i="37"/>
  <c r="N308" i="37"/>
  <c r="O308" i="37"/>
  <c r="P308" i="37"/>
  <c r="W308" i="37"/>
  <c r="X308" i="37"/>
  <c r="Y308" i="37"/>
  <c r="Z308" i="37"/>
  <c r="AA308" i="37"/>
  <c r="AB308" i="37"/>
  <c r="AC308" i="37"/>
  <c r="AJ308" i="37" s="1"/>
  <c r="AD308" i="37"/>
  <c r="AI308" i="37" s="1"/>
  <c r="H309" i="37"/>
  <c r="I309" i="37"/>
  <c r="J309" i="37"/>
  <c r="K309" i="37"/>
  <c r="L309" i="37"/>
  <c r="M309" i="37"/>
  <c r="N309" i="37"/>
  <c r="O309" i="37"/>
  <c r="H310" i="37"/>
  <c r="I310" i="37"/>
  <c r="J310" i="37"/>
  <c r="K310" i="37"/>
  <c r="L310" i="37"/>
  <c r="M310" i="37"/>
  <c r="N310" i="37"/>
  <c r="O310" i="37"/>
  <c r="P310" i="37"/>
  <c r="W310" i="37"/>
  <c r="X310" i="37"/>
  <c r="Y310" i="37"/>
  <c r="Z310" i="37"/>
  <c r="AA310" i="37"/>
  <c r="AB310" i="37"/>
  <c r="AC310" i="37"/>
  <c r="AJ310" i="37" s="1"/>
  <c r="AD310" i="37"/>
  <c r="AI310" i="37" s="1"/>
  <c r="G311" i="37"/>
  <c r="H311" i="37"/>
  <c r="I311" i="37"/>
  <c r="J311" i="37"/>
  <c r="K311" i="37"/>
  <c r="L311" i="37"/>
  <c r="M311" i="37"/>
  <c r="N311" i="37"/>
  <c r="O311" i="37"/>
  <c r="P311" i="37"/>
  <c r="W311" i="37"/>
  <c r="X311" i="37"/>
  <c r="Y311" i="37"/>
  <c r="Z311" i="37"/>
  <c r="AA311" i="37"/>
  <c r="AB311" i="37"/>
  <c r="AC311" i="37"/>
  <c r="AJ311" i="37" s="1"/>
  <c r="AD311" i="37"/>
  <c r="AI311" i="37" s="1"/>
  <c r="H312" i="37"/>
  <c r="I312" i="37"/>
  <c r="J312" i="37"/>
  <c r="K312" i="37"/>
  <c r="L312" i="37"/>
  <c r="M312" i="37"/>
  <c r="N312" i="37"/>
  <c r="O312" i="37"/>
  <c r="P312" i="37"/>
  <c r="W312" i="37"/>
  <c r="X312" i="37"/>
  <c r="Y312" i="37"/>
  <c r="Z312" i="37"/>
  <c r="AA312" i="37"/>
  <c r="AB312" i="37"/>
  <c r="AC312" i="37"/>
  <c r="AJ312" i="37" s="1"/>
  <c r="AD312" i="37"/>
  <c r="AI312" i="37" s="1"/>
  <c r="H313" i="37"/>
  <c r="I313" i="37"/>
  <c r="J313" i="37"/>
  <c r="K313" i="37"/>
  <c r="L313" i="37"/>
  <c r="M313" i="37"/>
  <c r="N313" i="37"/>
  <c r="O313" i="37"/>
  <c r="P313" i="37"/>
  <c r="W313" i="37"/>
  <c r="X313" i="37"/>
  <c r="Y313" i="37"/>
  <c r="Z313" i="37"/>
  <c r="AA313" i="37"/>
  <c r="AB313" i="37"/>
  <c r="AC313" i="37"/>
  <c r="AJ313" i="37" s="1"/>
  <c r="AD313" i="37"/>
  <c r="AI313" i="37" s="1"/>
  <c r="H314" i="37"/>
  <c r="I314" i="37"/>
  <c r="J314" i="37"/>
  <c r="K314" i="37"/>
  <c r="L314" i="37"/>
  <c r="M314" i="37"/>
  <c r="N314" i="37"/>
  <c r="O314" i="37"/>
  <c r="P314" i="37"/>
  <c r="W314" i="37"/>
  <c r="X314" i="37"/>
  <c r="Y314" i="37"/>
  <c r="Z314" i="37"/>
  <c r="AA314" i="37"/>
  <c r="AB314" i="37"/>
  <c r="AC314" i="37"/>
  <c r="AJ314" i="37" s="1"/>
  <c r="AD314" i="37"/>
  <c r="AI314" i="37" s="1"/>
  <c r="D315" i="37"/>
  <c r="E315" i="37"/>
  <c r="F315" i="37"/>
  <c r="G315" i="37"/>
  <c r="H315" i="37"/>
  <c r="I315" i="37"/>
  <c r="J315" i="37"/>
  <c r="K315" i="37"/>
  <c r="L315" i="37"/>
  <c r="M315" i="37"/>
  <c r="N315" i="37"/>
  <c r="O315" i="37"/>
  <c r="P315" i="37"/>
  <c r="W315" i="37"/>
  <c r="X315" i="37"/>
  <c r="Y315" i="37"/>
  <c r="Z315" i="37"/>
  <c r="AA315" i="37"/>
  <c r="AB315" i="37"/>
  <c r="AC315" i="37"/>
  <c r="AJ315" i="37" s="1"/>
  <c r="AD315" i="37"/>
  <c r="AI315" i="37" s="1"/>
  <c r="H316" i="37"/>
  <c r="I316" i="37"/>
  <c r="J316" i="37"/>
  <c r="K316" i="37"/>
  <c r="L316" i="37"/>
  <c r="M316" i="37"/>
  <c r="N316" i="37"/>
  <c r="O316" i="37"/>
  <c r="D317" i="37"/>
  <c r="E317" i="37"/>
  <c r="F317" i="37"/>
  <c r="G317" i="37"/>
  <c r="H317" i="37"/>
  <c r="I317" i="37"/>
  <c r="J317" i="37"/>
  <c r="K317" i="37"/>
  <c r="L317" i="37"/>
  <c r="M317" i="37"/>
  <c r="N317" i="37"/>
  <c r="O317" i="37"/>
  <c r="P317" i="37"/>
  <c r="W317" i="37"/>
  <c r="X317" i="37"/>
  <c r="Y317" i="37"/>
  <c r="Z317" i="37"/>
  <c r="AA317" i="37"/>
  <c r="AB317" i="37"/>
  <c r="AC317" i="37"/>
  <c r="AJ317" i="37" s="1"/>
  <c r="AD317" i="37"/>
  <c r="AI317" i="37" s="1"/>
  <c r="H319" i="37"/>
  <c r="I319" i="37"/>
  <c r="J319" i="37"/>
  <c r="K319" i="37"/>
  <c r="L319" i="37"/>
  <c r="M319" i="37"/>
  <c r="N319" i="37"/>
  <c r="O319" i="37"/>
  <c r="P319" i="37"/>
  <c r="W319" i="37"/>
  <c r="X319" i="37"/>
  <c r="Y319" i="37"/>
  <c r="Z319" i="37"/>
  <c r="AA319" i="37"/>
  <c r="AB319" i="37"/>
  <c r="AC319" i="37"/>
  <c r="AJ319" i="37" s="1"/>
  <c r="AD319" i="37"/>
  <c r="AI319" i="37" s="1"/>
  <c r="H320" i="37"/>
  <c r="I320" i="37"/>
  <c r="J320" i="37"/>
  <c r="K320" i="37"/>
  <c r="L320" i="37"/>
  <c r="M320" i="37"/>
  <c r="N320" i="37"/>
  <c r="O320" i="37"/>
  <c r="P320" i="37"/>
  <c r="W320" i="37"/>
  <c r="X320" i="37"/>
  <c r="Y320" i="37"/>
  <c r="Z320" i="37"/>
  <c r="AA320" i="37"/>
  <c r="AB320" i="37"/>
  <c r="AC320" i="37"/>
  <c r="AJ320" i="37" s="1"/>
  <c r="AD320" i="37"/>
  <c r="AI320" i="37" s="1"/>
  <c r="H321" i="37"/>
  <c r="I321" i="37"/>
  <c r="J321" i="37"/>
  <c r="K321" i="37"/>
  <c r="L321" i="37"/>
  <c r="M321" i="37"/>
  <c r="N321" i="37"/>
  <c r="O321" i="37"/>
  <c r="P321" i="37"/>
  <c r="W321" i="37"/>
  <c r="X321" i="37"/>
  <c r="Y321" i="37"/>
  <c r="Z321" i="37"/>
  <c r="AA321" i="37"/>
  <c r="AB321" i="37"/>
  <c r="AC321" i="37"/>
  <c r="AJ321" i="37" s="1"/>
  <c r="AD321" i="37"/>
  <c r="AI321" i="37" s="1"/>
  <c r="H322" i="37"/>
  <c r="I322" i="37"/>
  <c r="J322" i="37"/>
  <c r="K322" i="37"/>
  <c r="L322" i="37"/>
  <c r="M322" i="37"/>
  <c r="N322" i="37"/>
  <c r="O322" i="37"/>
  <c r="H323" i="37"/>
  <c r="I323" i="37"/>
  <c r="J323" i="37"/>
  <c r="K323" i="37"/>
  <c r="L323" i="37"/>
  <c r="M323" i="37"/>
  <c r="N323" i="37"/>
  <c r="O323" i="37"/>
  <c r="D324" i="37"/>
  <c r="E324" i="37"/>
  <c r="F324" i="37"/>
  <c r="G324" i="37"/>
  <c r="H324" i="37"/>
  <c r="I324" i="37"/>
  <c r="J324" i="37"/>
  <c r="K324" i="37"/>
  <c r="L324" i="37"/>
  <c r="M324" i="37"/>
  <c r="N324" i="37"/>
  <c r="O324" i="37"/>
  <c r="P324" i="37"/>
  <c r="W324" i="37"/>
  <c r="X324" i="37"/>
  <c r="Y324" i="37"/>
  <c r="Z324" i="37"/>
  <c r="AA324" i="37"/>
  <c r="AB324" i="37"/>
  <c r="AC324" i="37"/>
  <c r="AJ324" i="37" s="1"/>
  <c r="AD324" i="37"/>
  <c r="AI324" i="37" s="1"/>
  <c r="P325" i="37"/>
  <c r="W325" i="37"/>
  <c r="X325" i="37"/>
  <c r="Y325" i="37"/>
  <c r="Z325" i="37"/>
  <c r="AA325" i="37"/>
  <c r="AB325" i="37"/>
  <c r="AC325" i="37"/>
  <c r="AJ325" i="37" s="1"/>
  <c r="AD325" i="37"/>
  <c r="AI325" i="37" s="1"/>
  <c r="Y326" i="37"/>
  <c r="Z326" i="37"/>
  <c r="Y327" i="37"/>
  <c r="Z327" i="37"/>
  <c r="Y328" i="37"/>
  <c r="Z328" i="37"/>
  <c r="Y329" i="37"/>
  <c r="Z329" i="37"/>
  <c r="H330" i="37"/>
  <c r="I330" i="37"/>
  <c r="J330" i="37"/>
  <c r="K330" i="37"/>
  <c r="L330" i="37"/>
  <c r="M330" i="37"/>
  <c r="N330" i="37"/>
  <c r="O330" i="37"/>
  <c r="G2879" i="156"/>
  <c r="F309" i="37" s="1"/>
  <c r="E2879" i="156"/>
  <c r="G2878" i="156"/>
  <c r="F308" i="37" s="1"/>
  <c r="F2878" i="156"/>
  <c r="E308" i="37" s="1"/>
  <c r="E2878" i="156"/>
  <c r="G2877" i="156"/>
  <c r="F307" i="37" s="1"/>
  <c r="F2877" i="156"/>
  <c r="E307" i="37" s="1"/>
  <c r="E2877" i="156"/>
  <c r="G2876" i="156"/>
  <c r="F306" i="37" s="1"/>
  <c r="F2876" i="156"/>
  <c r="E306" i="37" s="1"/>
  <c r="E2876" i="156"/>
  <c r="G2875" i="156"/>
  <c r="F305" i="37" s="1"/>
  <c r="E2875" i="156"/>
  <c r="G2874" i="156"/>
  <c r="F304" i="37" s="1"/>
  <c r="F2874" i="156"/>
  <c r="E304" i="37" s="1"/>
  <c r="E2874" i="156"/>
  <c r="G2872" i="156"/>
  <c r="F302" i="37" s="1"/>
  <c r="F2872" i="156"/>
  <c r="E302" i="37" s="1"/>
  <c r="E2872" i="156"/>
  <c r="G2870" i="156"/>
  <c r="E2870" i="156"/>
  <c r="G2869" i="156"/>
  <c r="F299" i="37" s="1"/>
  <c r="E2869" i="156"/>
  <c r="G2868" i="156"/>
  <c r="F298" i="37" s="1"/>
  <c r="E2868" i="156"/>
  <c r="G2866" i="156"/>
  <c r="E2866" i="156"/>
  <c r="G2865" i="156"/>
  <c r="F295" i="37" s="1"/>
  <c r="E2865" i="156"/>
  <c r="G2864" i="156"/>
  <c r="F294" i="37" s="1"/>
  <c r="F2864" i="156"/>
  <c r="E294" i="37" s="1"/>
  <c r="E2864" i="156"/>
  <c r="G2863" i="156"/>
  <c r="F293" i="37" s="1"/>
  <c r="E2863" i="156"/>
  <c r="G2862" i="156"/>
  <c r="F292" i="37" s="1"/>
  <c r="F2862" i="156"/>
  <c r="E292" i="37" s="1"/>
  <c r="E2862" i="156"/>
  <c r="G2861" i="156"/>
  <c r="E2861" i="156"/>
  <c r="G2858" i="156"/>
  <c r="F288" i="37" s="1"/>
  <c r="E2858" i="156"/>
  <c r="G2857" i="156"/>
  <c r="F287" i="37" s="1"/>
  <c r="AL287" i="37" s="1"/>
  <c r="F2857" i="156"/>
  <c r="E287" i="37" s="1"/>
  <c r="E2857" i="156"/>
  <c r="D287" i="37" s="1"/>
  <c r="G2855" i="156"/>
  <c r="F285" i="37" s="1"/>
  <c r="E2855" i="156"/>
  <c r="G2854" i="156"/>
  <c r="F284" i="37" s="1"/>
  <c r="E2854" i="156"/>
  <c r="G2852" i="156"/>
  <c r="F282" i="37" s="1"/>
  <c r="E2852" i="156"/>
  <c r="G2851" i="156"/>
  <c r="F281" i="37" s="1"/>
  <c r="E2851" i="156"/>
  <c r="G2850" i="156"/>
  <c r="F280" i="37" s="1"/>
  <c r="E2850" i="156"/>
  <c r="G2849" i="156"/>
  <c r="F279" i="37" s="1"/>
  <c r="E2849" i="156"/>
  <c r="G2848" i="156"/>
  <c r="F278" i="37" s="1"/>
  <c r="F2848" i="156"/>
  <c r="E278" i="37" s="1"/>
  <c r="E2848" i="156"/>
  <c r="G2829" i="156"/>
  <c r="G2825" i="156"/>
  <c r="E2829" i="156"/>
  <c r="E2825" i="156"/>
  <c r="X2827" i="156"/>
  <c r="Y2827" i="156"/>
  <c r="F2813" i="156"/>
  <c r="G2794" i="156"/>
  <c r="E2794" i="156"/>
  <c r="G2801" i="156"/>
  <c r="F2804" i="156"/>
  <c r="F2803" i="156"/>
  <c r="F2802" i="156"/>
  <c r="F2800" i="156"/>
  <c r="F2799" i="156"/>
  <c r="F2797" i="156"/>
  <c r="F2795" i="156"/>
  <c r="F2792" i="156"/>
  <c r="G2781" i="156"/>
  <c r="F2789" i="156"/>
  <c r="F2788" i="156"/>
  <c r="F2786" i="156"/>
  <c r="F2785" i="156"/>
  <c r="F2784" i="156"/>
  <c r="F2783" i="156"/>
  <c r="E2807" i="156"/>
  <c r="E2801" i="156"/>
  <c r="E2781" i="156"/>
  <c r="D1143" i="37"/>
  <c r="E1143" i="37"/>
  <c r="F1143" i="37"/>
  <c r="G1143" i="37"/>
  <c r="H1143" i="37"/>
  <c r="I1143" i="37"/>
  <c r="J1143" i="37"/>
  <c r="K1143" i="37"/>
  <c r="L1143" i="37"/>
  <c r="M1143" i="37"/>
  <c r="N1143" i="37"/>
  <c r="O1143" i="37"/>
  <c r="H1145" i="37"/>
  <c r="I1145" i="37"/>
  <c r="J1145" i="37"/>
  <c r="K1145" i="37"/>
  <c r="L1145" i="37"/>
  <c r="M1145" i="37"/>
  <c r="N1145" i="37"/>
  <c r="O1145" i="37"/>
  <c r="H1146" i="37"/>
  <c r="I1146" i="37"/>
  <c r="O1146" i="37"/>
  <c r="D1147" i="37"/>
  <c r="E1147" i="37"/>
  <c r="F1147" i="37"/>
  <c r="G1147" i="37"/>
  <c r="H1147" i="37"/>
  <c r="I1147" i="37"/>
  <c r="J1147" i="37"/>
  <c r="K1147" i="37"/>
  <c r="L1147" i="37"/>
  <c r="M1147" i="37"/>
  <c r="N1147" i="37"/>
  <c r="O1147" i="37"/>
  <c r="H1148" i="37"/>
  <c r="I1148" i="37"/>
  <c r="J1148" i="37"/>
  <c r="K1148" i="37"/>
  <c r="L1148" i="37"/>
  <c r="M1148" i="37"/>
  <c r="N1148" i="37"/>
  <c r="O1148" i="37"/>
  <c r="P1148" i="37"/>
  <c r="W1148" i="37"/>
  <c r="X1148" i="37"/>
  <c r="Y1148" i="37"/>
  <c r="Z1148" i="37"/>
  <c r="AA1148" i="37"/>
  <c r="AB1148" i="37"/>
  <c r="AC1148" i="37"/>
  <c r="AJ1148" i="37" s="1"/>
  <c r="AD1148" i="37"/>
  <c r="AI1148" i="37" s="1"/>
  <c r="H1149" i="37"/>
  <c r="I1149" i="37"/>
  <c r="J1149" i="37"/>
  <c r="K1149" i="37"/>
  <c r="L1149" i="37"/>
  <c r="M1149" i="37"/>
  <c r="N1149" i="37"/>
  <c r="O1149" i="37"/>
  <c r="P1149" i="37"/>
  <c r="W1149" i="37"/>
  <c r="X1149" i="37"/>
  <c r="Y1149" i="37"/>
  <c r="Z1149" i="37"/>
  <c r="AA1149" i="37"/>
  <c r="AB1149" i="37"/>
  <c r="AC1149" i="37"/>
  <c r="AJ1149" i="37" s="1"/>
  <c r="AD1149" i="37"/>
  <c r="AI1149" i="37" s="1"/>
  <c r="H1150" i="37"/>
  <c r="I1150" i="37"/>
  <c r="J1150" i="37"/>
  <c r="K1150" i="37"/>
  <c r="L1150" i="37"/>
  <c r="M1150" i="37"/>
  <c r="N1150" i="37"/>
  <c r="O1150" i="37"/>
  <c r="P1150" i="37"/>
  <c r="W1150" i="37"/>
  <c r="X1150" i="37"/>
  <c r="Y1150" i="37"/>
  <c r="Z1150" i="37"/>
  <c r="AA1150" i="37"/>
  <c r="AB1150" i="37"/>
  <c r="AC1150" i="37"/>
  <c r="AJ1150" i="37" s="1"/>
  <c r="AD1150" i="37"/>
  <c r="AI1150" i="37" s="1"/>
  <c r="H1151" i="37"/>
  <c r="J1151" i="37"/>
  <c r="K1151" i="37"/>
  <c r="L1151" i="37"/>
  <c r="M1151" i="37"/>
  <c r="N1151" i="37"/>
  <c r="O1151" i="37"/>
  <c r="P1151" i="37"/>
  <c r="W1151" i="37"/>
  <c r="X1151" i="37"/>
  <c r="Y1151" i="37"/>
  <c r="Z1151" i="37"/>
  <c r="AA1151" i="37"/>
  <c r="AB1151" i="37"/>
  <c r="AC1151" i="37"/>
  <c r="AJ1151" i="37" s="1"/>
  <c r="AD1151" i="37"/>
  <c r="AI1151" i="37" s="1"/>
  <c r="H1152" i="37"/>
  <c r="J1152" i="37"/>
  <c r="K1152" i="37"/>
  <c r="L1152" i="37"/>
  <c r="M1152" i="37"/>
  <c r="N1152" i="37"/>
  <c r="O1152" i="37"/>
  <c r="P1152" i="37"/>
  <c r="W1152" i="37"/>
  <c r="X1152" i="37"/>
  <c r="Y1152" i="37"/>
  <c r="Z1152" i="37"/>
  <c r="AA1152" i="37"/>
  <c r="AB1152" i="37"/>
  <c r="AC1152" i="37"/>
  <c r="AJ1152" i="37" s="1"/>
  <c r="AD1152" i="37"/>
  <c r="AI1152" i="37" s="1"/>
  <c r="H1153" i="37"/>
  <c r="I1153" i="37"/>
  <c r="J1153" i="37"/>
  <c r="K1153" i="37"/>
  <c r="L1153" i="37"/>
  <c r="M1153" i="37"/>
  <c r="N1153" i="37"/>
  <c r="O1153" i="37"/>
  <c r="P1153" i="37"/>
  <c r="W1153" i="37"/>
  <c r="X1153" i="37"/>
  <c r="Y1153" i="37"/>
  <c r="Z1153" i="37"/>
  <c r="AA1153" i="37"/>
  <c r="AB1153" i="37"/>
  <c r="AC1153" i="37"/>
  <c r="AJ1153" i="37" s="1"/>
  <c r="AD1153" i="37"/>
  <c r="AI1153" i="37" s="1"/>
  <c r="H1154" i="37"/>
  <c r="J1154" i="37"/>
  <c r="K1154" i="37"/>
  <c r="L1154" i="37"/>
  <c r="M1154" i="37"/>
  <c r="N1154" i="37"/>
  <c r="O1154" i="37"/>
  <c r="P1154" i="37"/>
  <c r="W1154" i="37"/>
  <c r="X1154" i="37"/>
  <c r="Y1154" i="37"/>
  <c r="Y1224" i="37" s="1"/>
  <c r="Z1154" i="37"/>
  <c r="Z1224" i="37" s="1"/>
  <c r="AA1154" i="37"/>
  <c r="AA1224" i="37" s="1"/>
  <c r="AB1154" i="37"/>
  <c r="AB1224" i="37" s="1"/>
  <c r="AC1154" i="37"/>
  <c r="AD1154" i="37"/>
  <c r="H1155" i="37"/>
  <c r="I1155" i="37"/>
  <c r="J1155" i="37"/>
  <c r="K1155" i="37"/>
  <c r="L1155" i="37"/>
  <c r="M1155" i="37"/>
  <c r="N1155" i="37"/>
  <c r="O1155" i="37"/>
  <c r="P1155" i="37"/>
  <c r="W1155" i="37"/>
  <c r="X1155" i="37"/>
  <c r="Y1155" i="37"/>
  <c r="Z1155" i="37"/>
  <c r="AA1155" i="37"/>
  <c r="AB1155" i="37"/>
  <c r="AC1155" i="37"/>
  <c r="AJ1155" i="37" s="1"/>
  <c r="AD1155" i="37"/>
  <c r="AI1155" i="37" s="1"/>
  <c r="H1156" i="37"/>
  <c r="I1156" i="37"/>
  <c r="J1156" i="37"/>
  <c r="K1156" i="37"/>
  <c r="L1156" i="37"/>
  <c r="M1156" i="37"/>
  <c r="N1156" i="37"/>
  <c r="O1156" i="37"/>
  <c r="P1156" i="37"/>
  <c r="W1156" i="37"/>
  <c r="X1156" i="37"/>
  <c r="Y1156" i="37"/>
  <c r="Z1156" i="37"/>
  <c r="AA1156" i="37"/>
  <c r="AB1156" i="37"/>
  <c r="AC1156" i="37"/>
  <c r="AJ1156" i="37" s="1"/>
  <c r="AD1156" i="37"/>
  <c r="AI1156" i="37" s="1"/>
  <c r="H1161" i="37"/>
  <c r="I1161" i="37"/>
  <c r="J1161" i="37"/>
  <c r="K1161" i="37"/>
  <c r="L1161" i="37"/>
  <c r="M1161" i="37"/>
  <c r="N1161" i="37"/>
  <c r="O1161" i="37"/>
  <c r="P1161" i="37"/>
  <c r="W1161" i="37"/>
  <c r="X1161" i="37"/>
  <c r="Y1161" i="37"/>
  <c r="Z1161" i="37"/>
  <c r="AA1161" i="37"/>
  <c r="AB1161" i="37"/>
  <c r="AC1161" i="37"/>
  <c r="AJ1161" i="37" s="1"/>
  <c r="AD1161" i="37"/>
  <c r="AI1161" i="37" s="1"/>
  <c r="H1162" i="37"/>
  <c r="I1162" i="37"/>
  <c r="J1162" i="37"/>
  <c r="K1162" i="37"/>
  <c r="L1162" i="37"/>
  <c r="M1162" i="37"/>
  <c r="N1162" i="37"/>
  <c r="O1162" i="37"/>
  <c r="P1162" i="37"/>
  <c r="W1162" i="37"/>
  <c r="X1162" i="37"/>
  <c r="Y1162" i="37"/>
  <c r="Z1162" i="37"/>
  <c r="AA1162" i="37"/>
  <c r="AB1162" i="37"/>
  <c r="AC1162" i="37"/>
  <c r="AJ1162" i="37" s="1"/>
  <c r="AD1162" i="37"/>
  <c r="AI1162" i="37" s="1"/>
  <c r="H1163" i="37"/>
  <c r="I1163" i="37"/>
  <c r="J1163" i="37"/>
  <c r="K1163" i="37"/>
  <c r="L1163" i="37"/>
  <c r="M1163" i="37"/>
  <c r="N1163" i="37"/>
  <c r="O1163" i="37"/>
  <c r="P1163" i="37"/>
  <c r="W1163" i="37"/>
  <c r="X1163" i="37"/>
  <c r="Y1163" i="37"/>
  <c r="Z1163" i="37"/>
  <c r="AA1163" i="37"/>
  <c r="AB1163" i="37"/>
  <c r="AC1163" i="37"/>
  <c r="AJ1163" i="37" s="1"/>
  <c r="AD1163" i="37"/>
  <c r="AI1163" i="37" s="1"/>
  <c r="H1164" i="37"/>
  <c r="I1164" i="37"/>
  <c r="J1164" i="37"/>
  <c r="K1164" i="37"/>
  <c r="L1164" i="37"/>
  <c r="M1164" i="37"/>
  <c r="N1164" i="37"/>
  <c r="O1164" i="37"/>
  <c r="P1164" i="37"/>
  <c r="W1164" i="37"/>
  <c r="X1164" i="37"/>
  <c r="Y1164" i="37"/>
  <c r="Z1164" i="37"/>
  <c r="AA1164" i="37"/>
  <c r="AB1164" i="37"/>
  <c r="AC1164" i="37"/>
  <c r="AJ1164" i="37" s="1"/>
  <c r="AD1164" i="37"/>
  <c r="AI1164" i="37" s="1"/>
  <c r="H1165" i="37"/>
  <c r="I1165" i="37"/>
  <c r="J1165" i="37"/>
  <c r="K1165" i="37"/>
  <c r="L1165" i="37"/>
  <c r="M1165" i="37"/>
  <c r="N1165" i="37"/>
  <c r="O1165" i="37"/>
  <c r="P1165" i="37"/>
  <c r="W1165" i="37"/>
  <c r="X1165" i="37"/>
  <c r="Y1165" i="37"/>
  <c r="Y1236" i="37" s="1"/>
  <c r="Z1165" i="37"/>
  <c r="Z1236" i="37" s="1"/>
  <c r="AA1165" i="37"/>
  <c r="AA1236" i="37" s="1"/>
  <c r="AB1165" i="37"/>
  <c r="AB1236" i="37" s="1"/>
  <c r="AC1165" i="37"/>
  <c r="AD1165" i="37"/>
  <c r="H1166" i="37"/>
  <c r="I1166" i="37"/>
  <c r="J1166" i="37"/>
  <c r="K1166" i="37"/>
  <c r="L1166" i="37"/>
  <c r="M1166" i="37"/>
  <c r="N1166" i="37"/>
  <c r="O1166" i="37"/>
  <c r="H1167" i="37"/>
  <c r="I1167" i="37"/>
  <c r="J1167" i="37"/>
  <c r="K1167" i="37"/>
  <c r="L1167" i="37"/>
  <c r="M1167" i="37"/>
  <c r="N1167" i="37"/>
  <c r="O1167" i="37"/>
  <c r="P1167" i="37"/>
  <c r="W1167" i="37"/>
  <c r="X1167" i="37"/>
  <c r="Y1167" i="37"/>
  <c r="Z1167" i="37"/>
  <c r="AA1167" i="37"/>
  <c r="AB1167" i="37"/>
  <c r="AC1167" i="37"/>
  <c r="AJ1167" i="37" s="1"/>
  <c r="AD1167" i="37"/>
  <c r="AI1167" i="37" s="1"/>
  <c r="H1168" i="37"/>
  <c r="I1168" i="37"/>
  <c r="J1168" i="37"/>
  <c r="K1168" i="37"/>
  <c r="L1168" i="37"/>
  <c r="M1168" i="37"/>
  <c r="N1168" i="37"/>
  <c r="O1168" i="37"/>
  <c r="P1168" i="37"/>
  <c r="W1168" i="37"/>
  <c r="X1168" i="37"/>
  <c r="Y1168" i="37"/>
  <c r="Z1168" i="37"/>
  <c r="AA1168" i="37"/>
  <c r="AB1168" i="37"/>
  <c r="AC1168" i="37"/>
  <c r="AJ1168" i="37" s="1"/>
  <c r="AD1168" i="37"/>
  <c r="AI1168" i="37" s="1"/>
  <c r="H1169" i="37"/>
  <c r="I1169" i="37"/>
  <c r="J1169" i="37"/>
  <c r="K1169" i="37"/>
  <c r="L1169" i="37"/>
  <c r="M1169" i="37"/>
  <c r="N1169" i="37"/>
  <c r="O1169" i="37"/>
  <c r="P1169" i="37"/>
  <c r="W1169" i="37"/>
  <c r="X1169" i="37"/>
  <c r="Y1169" i="37"/>
  <c r="Z1169" i="37"/>
  <c r="AA1169" i="37"/>
  <c r="AB1169" i="37"/>
  <c r="AC1169" i="37"/>
  <c r="AJ1169" i="37" s="1"/>
  <c r="AD1169" i="37"/>
  <c r="AI1169" i="37" s="1"/>
  <c r="H1170" i="37"/>
  <c r="I1170" i="37"/>
  <c r="J1170" i="37"/>
  <c r="K1170" i="37"/>
  <c r="L1170" i="37"/>
  <c r="M1170" i="37"/>
  <c r="N1170" i="37"/>
  <c r="O1170" i="37"/>
  <c r="G1171" i="37"/>
  <c r="H1171" i="37"/>
  <c r="I1171" i="37"/>
  <c r="J1171" i="37"/>
  <c r="K1171" i="37"/>
  <c r="L1171" i="37"/>
  <c r="M1171" i="37"/>
  <c r="N1171" i="37"/>
  <c r="O1171" i="37"/>
  <c r="H1172" i="37"/>
  <c r="I1172" i="37"/>
  <c r="J1172" i="37"/>
  <c r="K1172" i="37"/>
  <c r="L1172" i="37"/>
  <c r="M1172" i="37"/>
  <c r="N1172" i="37"/>
  <c r="O1172" i="37"/>
  <c r="P1172" i="37"/>
  <c r="W1172" i="37"/>
  <c r="X1172" i="37"/>
  <c r="Y1172" i="37"/>
  <c r="Z1172" i="37"/>
  <c r="AA1172" i="37"/>
  <c r="AB1172" i="37"/>
  <c r="AC1172" i="37"/>
  <c r="AJ1172" i="37" s="1"/>
  <c r="AD1172" i="37"/>
  <c r="AI1172" i="37" s="1"/>
  <c r="H1173" i="37"/>
  <c r="I1173" i="37"/>
  <c r="J1173" i="37"/>
  <c r="K1173" i="37"/>
  <c r="L1173" i="37"/>
  <c r="M1173" i="37"/>
  <c r="N1173" i="37"/>
  <c r="O1173" i="37"/>
  <c r="P1173" i="37"/>
  <c r="W1173" i="37"/>
  <c r="X1173" i="37"/>
  <c r="Y1173" i="37"/>
  <c r="Z1173" i="37"/>
  <c r="AA1173" i="37"/>
  <c r="AB1173" i="37"/>
  <c r="AC1173" i="37"/>
  <c r="AJ1173" i="37" s="1"/>
  <c r="AD1173" i="37"/>
  <c r="AI1173" i="37" s="1"/>
  <c r="H1174" i="37"/>
  <c r="I1174" i="37"/>
  <c r="J1174" i="37"/>
  <c r="K1174" i="37"/>
  <c r="L1174" i="37"/>
  <c r="M1174" i="37"/>
  <c r="N1174" i="37"/>
  <c r="O1174" i="37"/>
  <c r="H1175" i="37"/>
  <c r="I1175" i="37"/>
  <c r="J1175" i="37"/>
  <c r="K1175" i="37"/>
  <c r="L1175" i="37"/>
  <c r="M1175" i="37"/>
  <c r="N1175" i="37"/>
  <c r="O1175" i="37"/>
  <c r="D1176" i="37"/>
  <c r="E1176" i="37"/>
  <c r="F1176" i="37"/>
  <c r="G1176" i="37"/>
  <c r="H1176" i="37"/>
  <c r="I1176" i="37"/>
  <c r="J1176" i="37"/>
  <c r="K1176" i="37"/>
  <c r="L1176" i="37"/>
  <c r="M1176" i="37"/>
  <c r="N1176" i="37"/>
  <c r="O1176" i="37"/>
  <c r="P1176" i="37"/>
  <c r="W1176" i="37"/>
  <c r="X1176" i="37"/>
  <c r="Y1176" i="37"/>
  <c r="Z1176" i="37"/>
  <c r="AA1176" i="37"/>
  <c r="AB1176" i="37"/>
  <c r="AC1176" i="37"/>
  <c r="AJ1176" i="37" s="1"/>
  <c r="AD1176" i="37"/>
  <c r="AI1176" i="37" s="1"/>
  <c r="P1177" i="37"/>
  <c r="W1177" i="37"/>
  <c r="X1177" i="37"/>
  <c r="Y1177" i="37"/>
  <c r="Z1177" i="37"/>
  <c r="AA1177" i="37"/>
  <c r="AB1177" i="37"/>
  <c r="AC1177" i="37"/>
  <c r="AJ1177" i="37" s="1"/>
  <c r="AD1177" i="37"/>
  <c r="AI1177" i="37" s="1"/>
  <c r="P1178" i="37"/>
  <c r="W1178" i="37"/>
  <c r="X1178" i="37"/>
  <c r="Y1178" i="37"/>
  <c r="Z1178" i="37"/>
  <c r="AA1178" i="37"/>
  <c r="AB1178" i="37"/>
  <c r="AC1178" i="37"/>
  <c r="AJ1178" i="37" s="1"/>
  <c r="AD1178" i="37"/>
  <c r="AI1178" i="37" s="1"/>
  <c r="H1183" i="37"/>
  <c r="I1183" i="37"/>
  <c r="J1183" i="37"/>
  <c r="K1183" i="37"/>
  <c r="L1183" i="37"/>
  <c r="M1183" i="37"/>
  <c r="N1183" i="37"/>
  <c r="O1183" i="37"/>
  <c r="AC1224" i="37" l="1"/>
  <c r="AJ1154" i="37"/>
  <c r="AC1211" i="37"/>
  <c r="AJ614" i="37"/>
  <c r="AC1236" i="37"/>
  <c r="AJ1165" i="37"/>
  <c r="AC1206" i="37"/>
  <c r="AJ609" i="37"/>
  <c r="AC1214" i="37"/>
  <c r="AJ617" i="37"/>
  <c r="AD70" i="37"/>
  <c r="AI70" i="37" s="1"/>
  <c r="AI2756" i="156"/>
  <c r="AD1224" i="37"/>
  <c r="AI1154" i="37"/>
  <c r="AD1236" i="37"/>
  <c r="AI1165" i="37"/>
  <c r="AD1211" i="37"/>
  <c r="AI614" i="37"/>
  <c r="G1390" i="157"/>
  <c r="C98" i="46"/>
  <c r="D231" i="37" s="1"/>
  <c r="C105" i="46"/>
  <c r="D238" i="37" s="1"/>
  <c r="C104" i="57"/>
  <c r="D919" i="37" s="1"/>
  <c r="C111" i="57"/>
  <c r="D926" i="37" s="1"/>
  <c r="G1383" i="157"/>
  <c r="E125" i="46"/>
  <c r="F258" i="37" s="1"/>
  <c r="Z928" i="157"/>
  <c r="X1236" i="37"/>
  <c r="P1194" i="37"/>
  <c r="X1224" i="37"/>
  <c r="X1211" i="37"/>
  <c r="F105" i="57"/>
  <c r="G920" i="37" s="1"/>
  <c r="E132" i="57"/>
  <c r="F947" i="37" s="1"/>
  <c r="H2233" i="157"/>
  <c r="F1006" i="37" s="1"/>
  <c r="H1103" i="157"/>
  <c r="H1633" i="157"/>
  <c r="F575" i="37" s="1"/>
  <c r="G3198" i="156"/>
  <c r="F645" i="37" s="1"/>
  <c r="G3038" i="156"/>
  <c r="F515" i="37" s="1"/>
  <c r="G3334" i="156"/>
  <c r="F706" i="37" s="1"/>
  <c r="G1522" i="157"/>
  <c r="F3228" i="156"/>
  <c r="D98" i="57"/>
  <c r="E913" i="37" s="1"/>
  <c r="D30" i="57"/>
  <c r="D92" i="46"/>
  <c r="E225" i="37" s="1"/>
  <c r="D27" i="46"/>
  <c r="G2129" i="157"/>
  <c r="F2922" i="156"/>
  <c r="I2266" i="157"/>
  <c r="I2330" i="157" s="1"/>
  <c r="G1032" i="37" s="1"/>
  <c r="G2265" i="157"/>
  <c r="H1616" i="157"/>
  <c r="F558" i="37" s="1"/>
  <c r="H1541" i="157"/>
  <c r="H1614" i="157" s="1"/>
  <c r="F556" i="37" s="1"/>
  <c r="H1473" i="157"/>
  <c r="F430" i="37" s="1"/>
  <c r="H1396" i="157"/>
  <c r="H1471" i="157" s="1"/>
  <c r="F428" i="37" s="1"/>
  <c r="H2076" i="157"/>
  <c r="F867" i="37" s="1"/>
  <c r="C97" i="57"/>
  <c r="D912" i="37" s="1"/>
  <c r="C91" i="46"/>
  <c r="D224" i="37" s="1"/>
  <c r="G1818" i="157"/>
  <c r="AC1233" i="37"/>
  <c r="G1986" i="157"/>
  <c r="G1670" i="157"/>
  <c r="G1376" i="157"/>
  <c r="F3070" i="156"/>
  <c r="F2787" i="156"/>
  <c r="G1142" i="157"/>
  <c r="G967" i="157"/>
  <c r="F3357" i="156"/>
  <c r="H3431" i="156"/>
  <c r="F3430" i="156"/>
  <c r="G786" i="157"/>
  <c r="G125" i="157"/>
  <c r="G885" i="157"/>
  <c r="G717" i="157"/>
  <c r="G34" i="157"/>
  <c r="AF919" i="37"/>
  <c r="D102" i="57"/>
  <c r="E917" i="37" s="1"/>
  <c r="D105" i="57"/>
  <c r="E920" i="37" s="1"/>
  <c r="F47" i="57"/>
  <c r="F114" i="57" s="1"/>
  <c r="G929" i="37" s="1"/>
  <c r="D107" i="57"/>
  <c r="E922" i="37" s="1"/>
  <c r="D109" i="57"/>
  <c r="E924" i="37" s="1"/>
  <c r="D123" i="57"/>
  <c r="E938" i="37" s="1"/>
  <c r="D113" i="57"/>
  <c r="E928" i="37" s="1"/>
  <c r="F43" i="57"/>
  <c r="F110" i="57" s="1"/>
  <c r="G925" i="37" s="1"/>
  <c r="D112" i="57"/>
  <c r="E927" i="37" s="1"/>
  <c r="D107" i="46"/>
  <c r="E240" i="37" s="1"/>
  <c r="D62" i="46"/>
  <c r="D125" i="46" s="1"/>
  <c r="E258" i="37" s="1"/>
  <c r="F45" i="46"/>
  <c r="F108" i="46" s="1"/>
  <c r="G241" i="37" s="1"/>
  <c r="F35" i="46"/>
  <c r="D101" i="46"/>
  <c r="E234" i="37" s="1"/>
  <c r="F40" i="46"/>
  <c r="F104" i="46" s="1"/>
  <c r="G237" i="37" s="1"/>
  <c r="D117" i="46"/>
  <c r="E250" i="37" s="1"/>
  <c r="D106" i="46"/>
  <c r="E239" i="37" s="1"/>
  <c r="E111" i="57"/>
  <c r="F926" i="37" s="1"/>
  <c r="E104" i="57"/>
  <c r="F919" i="37" s="1"/>
  <c r="E97" i="57"/>
  <c r="F912" i="37" s="1"/>
  <c r="E98" i="46"/>
  <c r="F231" i="37" s="1"/>
  <c r="E91" i="46"/>
  <c r="F224" i="37" s="1"/>
  <c r="G2997" i="156"/>
  <c r="F474" i="37" s="1"/>
  <c r="G3153" i="156"/>
  <c r="F600" i="37" s="1"/>
  <c r="G3294" i="156"/>
  <c r="F666" i="37" s="1"/>
  <c r="H246" i="157"/>
  <c r="H1595" i="157"/>
  <c r="F537" i="37" s="1"/>
  <c r="H2065" i="157"/>
  <c r="F856" i="37" s="1"/>
  <c r="H2198" i="157"/>
  <c r="F971" i="37" s="1"/>
  <c r="H2072" i="157"/>
  <c r="F863" i="37" s="1"/>
  <c r="H2205" i="157"/>
  <c r="F978" i="37" s="1"/>
  <c r="H2329" i="157"/>
  <c r="F1031" i="37" s="1"/>
  <c r="H1453" i="157"/>
  <c r="F410" i="37" s="1"/>
  <c r="H1744" i="157"/>
  <c r="F726" i="37" s="1"/>
  <c r="H2212" i="157"/>
  <c r="F985" i="37" s="1"/>
  <c r="H1609" i="157"/>
  <c r="F551" i="37" s="1"/>
  <c r="H1751" i="157"/>
  <c r="F733" i="37" s="1"/>
  <c r="H2343" i="157"/>
  <c r="F1045" i="37" s="1"/>
  <c r="H1467" i="157"/>
  <c r="F424" i="37" s="1"/>
  <c r="H1758" i="157"/>
  <c r="F740" i="37" s="1"/>
  <c r="H668" i="157"/>
  <c r="H2058" i="157"/>
  <c r="F849" i="37" s="1"/>
  <c r="G3308" i="156"/>
  <c r="F680" i="37" s="1"/>
  <c r="G3011" i="156"/>
  <c r="F488" i="37" s="1"/>
  <c r="G3436" i="156"/>
  <c r="G2867" i="156"/>
  <c r="F297" i="37" s="1"/>
  <c r="I212" i="157"/>
  <c r="I1389" i="157"/>
  <c r="I1994" i="157"/>
  <c r="I133" i="157"/>
  <c r="I217" i="157"/>
  <c r="I494" i="157"/>
  <c r="I2146" i="157"/>
  <c r="I1150" i="157"/>
  <c r="I1160" i="157"/>
  <c r="I138" i="157"/>
  <c r="I975" i="157"/>
  <c r="I1384" i="157"/>
  <c r="I1394" i="157"/>
  <c r="I1687" i="157"/>
  <c r="I1826" i="157"/>
  <c r="I1999" i="157"/>
  <c r="I42" i="157"/>
  <c r="I733" i="157"/>
  <c r="I794" i="157"/>
  <c r="I1240" i="157"/>
  <c r="I2142" i="157"/>
  <c r="I637" i="157"/>
  <c r="I727" i="157"/>
  <c r="I1155" i="157"/>
  <c r="I142" i="157"/>
  <c r="I299" i="157"/>
  <c r="I47" i="157"/>
  <c r="I51" i="157"/>
  <c r="H2800" i="156"/>
  <c r="H2930" i="156"/>
  <c r="H2939" i="156"/>
  <c r="H3236" i="156"/>
  <c r="H3365" i="156"/>
  <c r="H3244" i="156"/>
  <c r="H3090" i="156"/>
  <c r="H3245" i="156"/>
  <c r="H3370" i="156"/>
  <c r="H3438" i="156"/>
  <c r="H3447" i="156"/>
  <c r="H2795" i="156"/>
  <c r="H2804" i="156"/>
  <c r="H2935" i="156"/>
  <c r="H3241" i="156"/>
  <c r="H3374" i="156"/>
  <c r="H3443" i="156"/>
  <c r="F360" i="37"/>
  <c r="H2096" i="157"/>
  <c r="F887" i="37" s="1"/>
  <c r="F365" i="37"/>
  <c r="H1780" i="157"/>
  <c r="F762" i="37" s="1"/>
  <c r="F366" i="37"/>
  <c r="F423" i="37"/>
  <c r="H2363" i="157"/>
  <c r="F1065" i="37" s="1"/>
  <c r="H1492" i="157"/>
  <c r="F449" i="37" s="1"/>
  <c r="F432" i="37"/>
  <c r="G2888" i="156"/>
  <c r="F318" i="37" s="1"/>
  <c r="G3034" i="156"/>
  <c r="F511" i="37" s="1"/>
  <c r="G3194" i="156"/>
  <c r="F641" i="37" s="1"/>
  <c r="G3330" i="156"/>
  <c r="F702" i="37" s="1"/>
  <c r="G3397" i="156"/>
  <c r="F291" i="37"/>
  <c r="F296" i="37"/>
  <c r="F300" i="37"/>
  <c r="AF239" i="37"/>
  <c r="G2853" i="156"/>
  <c r="F283" i="37" s="1"/>
  <c r="Z1225" i="37"/>
  <c r="F65" i="57"/>
  <c r="AB1233" i="37"/>
  <c r="AE242" i="37"/>
  <c r="W1214" i="37"/>
  <c r="W70" i="37"/>
  <c r="W1236" i="37"/>
  <c r="W1211" i="37"/>
  <c r="W1206" i="37"/>
  <c r="AF174" i="37"/>
  <c r="AE237" i="37"/>
  <c r="AF231" i="37"/>
  <c r="AE919" i="37"/>
  <c r="AE981" i="37"/>
  <c r="AF358" i="37"/>
  <c r="AE1049" i="37"/>
  <c r="AF426" i="37"/>
  <c r="AE423" i="37"/>
  <c r="AE416" i="37"/>
  <c r="Y1225" i="37"/>
  <c r="F12" i="57"/>
  <c r="AF242" i="37"/>
  <c r="AF237" i="37"/>
  <c r="M12" i="57"/>
  <c r="N12" i="57" s="1"/>
  <c r="AF930" i="37"/>
  <c r="AF925" i="37"/>
  <c r="Y1233" i="37"/>
  <c r="AE1044" i="37"/>
  <c r="H1863" i="157"/>
  <c r="G634" i="157"/>
  <c r="AF167" i="37"/>
  <c r="AF352" i="37"/>
  <c r="AE733" i="37"/>
  <c r="AE985" i="37"/>
  <c r="AF349" i="37"/>
  <c r="AE926" i="37"/>
  <c r="AE922" i="37"/>
  <c r="AF1046" i="37"/>
  <c r="AF926" i="37"/>
  <c r="AF922" i="37"/>
  <c r="AF918" i="37"/>
  <c r="AE977" i="37"/>
  <c r="AE239" i="37"/>
  <c r="AE927" i="37"/>
  <c r="AF362" i="37"/>
  <c r="AF359" i="37"/>
  <c r="AF240" i="37"/>
  <c r="AF232" i="37"/>
  <c r="AF928" i="37"/>
  <c r="AF924" i="37"/>
  <c r="AF920" i="37"/>
  <c r="AE918" i="37"/>
  <c r="AE741" i="37"/>
  <c r="AE930" i="37"/>
  <c r="AF927" i="37"/>
  <c r="AE925" i="37"/>
  <c r="AE928" i="37"/>
  <c r="AE924" i="37"/>
  <c r="AE920" i="37"/>
  <c r="G724" i="157"/>
  <c r="I725" i="157"/>
  <c r="G3313" i="156"/>
  <c r="F685" i="37" s="1"/>
  <c r="AE240" i="37"/>
  <c r="AF238" i="37"/>
  <c r="AF234" i="37"/>
  <c r="AE232" i="37"/>
  <c r="AF230" i="37"/>
  <c r="AE231" i="37"/>
  <c r="AE238" i="37"/>
  <c r="AE234" i="37"/>
  <c r="AE230" i="37"/>
  <c r="AF370" i="37"/>
  <c r="AF550" i="37"/>
  <c r="AF744" i="37"/>
  <c r="AF739" i="37"/>
  <c r="AE356" i="37"/>
  <c r="AE744" i="37"/>
  <c r="AF985" i="37"/>
  <c r="AF981" i="37"/>
  <c r="AF977" i="37"/>
  <c r="AF807" i="37"/>
  <c r="AF802" i="37"/>
  <c r="AF799" i="37"/>
  <c r="AF795" i="37"/>
  <c r="AE1047" i="37"/>
  <c r="AE739" i="37"/>
  <c r="AE1046" i="37"/>
  <c r="AE807" i="37"/>
  <c r="AE802" i="37"/>
  <c r="AE799" i="37"/>
  <c r="AE795" i="37"/>
  <c r="AD1233" i="37"/>
  <c r="Z1233" i="37"/>
  <c r="AE170" i="37"/>
  <c r="AE428" i="37"/>
  <c r="AE426" i="37"/>
  <c r="AE178" i="37"/>
  <c r="AE175" i="37"/>
  <c r="AE172" i="37"/>
  <c r="AE556" i="37"/>
  <c r="AE547" i="37"/>
  <c r="AE543" i="37"/>
  <c r="AE804" i="37"/>
  <c r="AE797" i="37"/>
  <c r="AF178" i="37"/>
  <c r="AF175" i="37"/>
  <c r="AF172" i="37"/>
  <c r="AF168" i="37"/>
  <c r="AF425" i="37"/>
  <c r="AF422" i="37"/>
  <c r="AE420" i="37"/>
  <c r="AF418" i="37"/>
  <c r="AF564" i="37"/>
  <c r="AF556" i="37"/>
  <c r="G41" i="157"/>
  <c r="AE987" i="37"/>
  <c r="AE983" i="37"/>
  <c r="AE979" i="37"/>
  <c r="P144" i="37"/>
  <c r="R872" i="157"/>
  <c r="AE168" i="37"/>
  <c r="AE362" i="37"/>
  <c r="G209" i="157"/>
  <c r="I210" i="157"/>
  <c r="G1529" i="157"/>
  <c r="G298" i="157"/>
  <c r="AE167" i="37"/>
  <c r="AE550" i="37"/>
  <c r="AF741" i="37"/>
  <c r="AF733" i="37"/>
  <c r="AF804" i="37"/>
  <c r="AF797" i="37"/>
  <c r="AF987" i="37"/>
  <c r="AF983" i="37"/>
  <c r="AF979" i="37"/>
  <c r="AF1049" i="37"/>
  <c r="AF1044" i="37"/>
  <c r="AF1047" i="37"/>
  <c r="AF1039" i="37"/>
  <c r="AE544" i="37"/>
  <c r="AE863" i="37"/>
  <c r="AE859" i="37"/>
  <c r="AE855" i="37"/>
  <c r="AE551" i="37"/>
  <c r="AF863" i="37"/>
  <c r="AF859" i="37"/>
  <c r="AF855" i="37"/>
  <c r="AE350" i="37"/>
  <c r="AE552" i="37"/>
  <c r="AF1038" i="37"/>
  <c r="AE370" i="37"/>
  <c r="AE359" i="37"/>
  <c r="AE349" i="37"/>
  <c r="AE1038" i="37"/>
  <c r="AE176" i="37"/>
  <c r="AF865" i="37"/>
  <c r="AF861" i="37"/>
  <c r="AF857" i="37"/>
  <c r="AE865" i="37"/>
  <c r="AE861" i="37"/>
  <c r="AE857" i="37"/>
  <c r="AF173" i="37"/>
  <c r="AF166" i="37"/>
  <c r="AF361" i="37"/>
  <c r="AF357" i="37"/>
  <c r="AF354" i="37"/>
  <c r="AF351" i="37"/>
  <c r="AF424" i="37"/>
  <c r="AF417" i="37"/>
  <c r="AF553" i="37"/>
  <c r="AF176" i="37"/>
  <c r="AE174" i="37"/>
  <c r="AF170" i="37"/>
  <c r="AE358" i="37"/>
  <c r="AF356" i="37"/>
  <c r="AE352" i="37"/>
  <c r="AF350" i="37"/>
  <c r="AE425" i="37"/>
  <c r="AF423" i="37"/>
  <c r="AE422" i="37"/>
  <c r="AF420" i="37"/>
  <c r="AE418" i="37"/>
  <c r="AF416" i="37"/>
  <c r="AE564" i="37"/>
  <c r="AE173" i="37"/>
  <c r="AE166" i="37"/>
  <c r="AE361" i="37"/>
  <c r="AE357" i="37"/>
  <c r="AE354" i="37"/>
  <c r="AE351" i="37"/>
  <c r="AF428" i="37"/>
  <c r="AE424" i="37"/>
  <c r="AE417" i="37"/>
  <c r="AF549" i="37"/>
  <c r="AF545" i="37"/>
  <c r="AF742" i="37"/>
  <c r="AE740" i="37"/>
  <c r="AF738" i="37"/>
  <c r="AE736" i="37"/>
  <c r="AF734" i="37"/>
  <c r="AE732" i="37"/>
  <c r="AF805" i="37"/>
  <c r="AE803" i="37"/>
  <c r="AE796" i="37"/>
  <c r="AE867" i="37"/>
  <c r="AF864" i="37"/>
  <c r="AE862" i="37"/>
  <c r="AF856" i="37"/>
  <c r="AF989" i="37"/>
  <c r="AE986" i="37"/>
  <c r="AF984" i="37"/>
  <c r="AE978" i="37"/>
  <c r="AF1045" i="37"/>
  <c r="AF1041" i="37"/>
  <c r="AE1039" i="37"/>
  <c r="AF1037" i="37"/>
  <c r="AF552" i="37"/>
  <c r="AF544" i="37"/>
  <c r="AE553" i="37"/>
  <c r="AF551" i="37"/>
  <c r="AE549" i="37"/>
  <c r="AF547" i="37"/>
  <c r="AE545" i="37"/>
  <c r="AF543" i="37"/>
  <c r="AE742" i="37"/>
  <c r="AF740" i="37"/>
  <c r="AE738" i="37"/>
  <c r="AF736" i="37"/>
  <c r="AE734" i="37"/>
  <c r="AF732" i="37"/>
  <c r="AE805" i="37"/>
  <c r="AF803" i="37"/>
  <c r="AF796" i="37"/>
  <c r="AF867" i="37"/>
  <c r="AE864" i="37"/>
  <c r="AF862" i="37"/>
  <c r="AE856" i="37"/>
  <c r="AE989" i="37"/>
  <c r="AF986" i="37"/>
  <c r="AE984" i="37"/>
  <c r="AF978" i="37"/>
  <c r="AE1045" i="37"/>
  <c r="AE1041" i="37"/>
  <c r="AE1037" i="37"/>
  <c r="AC1225" i="37"/>
  <c r="AD1225" i="37"/>
  <c r="AE685" i="37"/>
  <c r="AE680" i="37"/>
  <c r="AF620" i="37"/>
  <c r="AF615" i="37"/>
  <c r="AF607" i="37"/>
  <c r="AB1235" i="37"/>
  <c r="AB1220" i="37"/>
  <c r="X1220" i="37"/>
  <c r="AC1219" i="37"/>
  <c r="Y1219" i="37"/>
  <c r="AC1232" i="37"/>
  <c r="Y1232" i="37"/>
  <c r="Z1251" i="37"/>
  <c r="AD1244" i="37"/>
  <c r="Z1244" i="37"/>
  <c r="AC1239" i="37"/>
  <c r="Y1239" i="37"/>
  <c r="AA1232" i="37"/>
  <c r="AC1220" i="37"/>
  <c r="Y1220" i="37"/>
  <c r="AD1219" i="37"/>
  <c r="Z1219" i="37"/>
  <c r="AB1217" i="37"/>
  <c r="AE298" i="37"/>
  <c r="AE295" i="37"/>
  <c r="AE489" i="37"/>
  <c r="AE612" i="37"/>
  <c r="AF301" i="37"/>
  <c r="AF297" i="37"/>
  <c r="AF289" i="37"/>
  <c r="AA1219" i="37"/>
  <c r="AC1217" i="37"/>
  <c r="Y1217" i="37"/>
  <c r="AB2827" i="156"/>
  <c r="F2929" i="156"/>
  <c r="AF492" i="37"/>
  <c r="AF487" i="37"/>
  <c r="F3077" i="156"/>
  <c r="AF682" i="37"/>
  <c r="AF673" i="37"/>
  <c r="F3364" i="156"/>
  <c r="AE299" i="37"/>
  <c r="AE293" i="37"/>
  <c r="AE613" i="37"/>
  <c r="AE1108" i="37"/>
  <c r="AF685" i="37"/>
  <c r="G3168" i="156"/>
  <c r="F615" i="37" s="1"/>
  <c r="G3076" i="156"/>
  <c r="F3235" i="156"/>
  <c r="F3437" i="156"/>
  <c r="AB3482" i="156"/>
  <c r="AB3546" i="156" s="1"/>
  <c r="Y3546" i="156"/>
  <c r="AF1108" i="37"/>
  <c r="AE301" i="37"/>
  <c r="AE297" i="37"/>
  <c r="AE289" i="37"/>
  <c r="AE492" i="37"/>
  <c r="AE487" i="37"/>
  <c r="AE620" i="37"/>
  <c r="AE615" i="37"/>
  <c r="AE607" i="37"/>
  <c r="AE682" i="37"/>
  <c r="AE673" i="37"/>
  <c r="Z1213" i="37"/>
  <c r="W1212" i="37"/>
  <c r="Z1205" i="37"/>
  <c r="AB1198" i="37"/>
  <c r="X1198" i="37"/>
  <c r="AC1197" i="37"/>
  <c r="Y1197" i="37"/>
  <c r="AB1191" i="37"/>
  <c r="X1191" i="37"/>
  <c r="AE290" i="37"/>
  <c r="AE488" i="37"/>
  <c r="AE616" i="37"/>
  <c r="AE608" i="37"/>
  <c r="AE701" i="37"/>
  <c r="AE679" i="37"/>
  <c r="AE674" i="37"/>
  <c r="P1244" i="37"/>
  <c r="AF1105" i="37"/>
  <c r="AD1213" i="37"/>
  <c r="AE1097" i="37"/>
  <c r="AB1194" i="37"/>
  <c r="Y1193" i="37"/>
  <c r="Y1251" i="37"/>
  <c r="AC1244" i="37"/>
  <c r="Y1244" i="37"/>
  <c r="AB1239" i="37"/>
  <c r="P1236" i="37"/>
  <c r="AD1232" i="37"/>
  <c r="Z1232" i="37"/>
  <c r="P1232" i="37"/>
  <c r="AB1225" i="37"/>
  <c r="P1218" i="37"/>
  <c r="AF296" i="37"/>
  <c r="AF291" i="37"/>
  <c r="AF490" i="37"/>
  <c r="AF486" i="37"/>
  <c r="AF482" i="37"/>
  <c r="AF640" i="37"/>
  <c r="AF618" i="37"/>
  <c r="P1211" i="37"/>
  <c r="AF610" i="37"/>
  <c r="AF606" i="37"/>
  <c r="AE693" i="37"/>
  <c r="AF681" i="37"/>
  <c r="AF676" i="37"/>
  <c r="AF672" i="37"/>
  <c r="AF1128" i="37"/>
  <c r="AF1117" i="37"/>
  <c r="AE1106" i="37"/>
  <c r="AC1213" i="37"/>
  <c r="Y1213" i="37"/>
  <c r="AF1104" i="37"/>
  <c r="AD1212" i="37"/>
  <c r="Z1212" i="37"/>
  <c r="P1212" i="37"/>
  <c r="AA1210" i="37"/>
  <c r="W1210" i="37"/>
  <c r="AD1208" i="37"/>
  <c r="Z1208" i="37"/>
  <c r="P1208" i="37"/>
  <c r="AC1205" i="37"/>
  <c r="Y1205" i="37"/>
  <c r="AB1203" i="37"/>
  <c r="AE1096" i="37"/>
  <c r="AA1198" i="37"/>
  <c r="W1198" i="37"/>
  <c r="AB1197" i="37"/>
  <c r="X1197" i="37"/>
  <c r="AA1194" i="37"/>
  <c r="W1194" i="37"/>
  <c r="AB1193" i="37"/>
  <c r="X1193" i="37"/>
  <c r="AA1191" i="37"/>
  <c r="W1191" i="37"/>
  <c r="P1224" i="37"/>
  <c r="AF1129" i="37"/>
  <c r="AB1207" i="37"/>
  <c r="AF1098" i="37"/>
  <c r="AD1205" i="37"/>
  <c r="AC1203" i="37"/>
  <c r="X1194" i="37"/>
  <c r="AB1244" i="37"/>
  <c r="P1240" i="37"/>
  <c r="AD1235" i="37"/>
  <c r="Z1235" i="37"/>
  <c r="P1235" i="37"/>
  <c r="AA1220" i="37"/>
  <c r="AB1219" i="37"/>
  <c r="X1219" i="37"/>
  <c r="AF1148" i="37"/>
  <c r="AD1217" i="37"/>
  <c r="Z1217" i="37"/>
  <c r="P1217" i="37"/>
  <c r="AF299" i="37"/>
  <c r="AF293" i="37"/>
  <c r="AF508" i="37"/>
  <c r="AF489" i="37"/>
  <c r="AF617" i="37"/>
  <c r="AD1214" i="37"/>
  <c r="P1214" i="37"/>
  <c r="AF613" i="37"/>
  <c r="AF609" i="37"/>
  <c r="AD1206" i="37"/>
  <c r="P1206" i="37"/>
  <c r="AF680" i="37"/>
  <c r="P1245" i="37"/>
  <c r="AE1129" i="37"/>
  <c r="AB1213" i="37"/>
  <c r="AE1105" i="37"/>
  <c r="AC1212" i="37"/>
  <c r="AF1103" i="37"/>
  <c r="AD1210" i="37"/>
  <c r="Z1210" i="37"/>
  <c r="P1210" i="37"/>
  <c r="AE1102" i="37"/>
  <c r="AC1208" i="37"/>
  <c r="Y1208" i="37"/>
  <c r="AF1100" i="37"/>
  <c r="AD1207" i="37"/>
  <c r="Z1207" i="37"/>
  <c r="P1207" i="37"/>
  <c r="AB1205" i="37"/>
  <c r="AE1098" i="37"/>
  <c r="AF1097" i="37"/>
  <c r="P1204" i="37"/>
  <c r="AD1198" i="37"/>
  <c r="Z1198" i="37"/>
  <c r="P1198" i="37"/>
  <c r="AA1197" i="37"/>
  <c r="W1197" i="37"/>
  <c r="AD1194" i="37"/>
  <c r="Z1194" i="37"/>
  <c r="AA1193" i="37"/>
  <c r="W1193" i="37"/>
  <c r="AD1191" i="37"/>
  <c r="Z1191" i="37"/>
  <c r="P1191" i="37"/>
  <c r="P1233" i="37"/>
  <c r="P1219" i="37"/>
  <c r="AE1148" i="37"/>
  <c r="AE617" i="37"/>
  <c r="X1214" i="37"/>
  <c r="AE609" i="37"/>
  <c r="X1206" i="37"/>
  <c r="P1213" i="37"/>
  <c r="AB1210" i="37"/>
  <c r="AE1103" i="37"/>
  <c r="X1210" i="37"/>
  <c r="AF1102" i="37"/>
  <c r="AE1100" i="37"/>
  <c r="X1207" i="37"/>
  <c r="P1205" i="37"/>
  <c r="AC1193" i="37"/>
  <c r="AD1239" i="37"/>
  <c r="Z1239" i="37"/>
  <c r="P1239" i="37"/>
  <c r="AC1235" i="37"/>
  <c r="Y1235" i="37"/>
  <c r="P1234" i="37"/>
  <c r="AB1232" i="37"/>
  <c r="X1232" i="37"/>
  <c r="P1225" i="37"/>
  <c r="AD1220" i="37"/>
  <c r="Z1220" i="37"/>
  <c r="P1220" i="37"/>
  <c r="AF298" i="37"/>
  <c r="AE296" i="37"/>
  <c r="AF295" i="37"/>
  <c r="AE291" i="37"/>
  <c r="AF290" i="37"/>
  <c r="AE490" i="37"/>
  <c r="AF488" i="37"/>
  <c r="AE486" i="37"/>
  <c r="AE482" i="37"/>
  <c r="AE618" i="37"/>
  <c r="AF616" i="37"/>
  <c r="AF612" i="37"/>
  <c r="AE610" i="37"/>
  <c r="AF608" i="37"/>
  <c r="AE606" i="37"/>
  <c r="AF701" i="37"/>
  <c r="AF693" i="37"/>
  <c r="AE681" i="37"/>
  <c r="AF679" i="37"/>
  <c r="AE676" i="37"/>
  <c r="AF674" i="37"/>
  <c r="AE672" i="37"/>
  <c r="AE1128" i="37"/>
  <c r="AE1117" i="37"/>
  <c r="AF1106" i="37"/>
  <c r="AA1213" i="37"/>
  <c r="W1213" i="37"/>
  <c r="AB1212" i="37"/>
  <c r="AE1104" i="37"/>
  <c r="AC1210" i="37"/>
  <c r="Y1210" i="37"/>
  <c r="AB1208" i="37"/>
  <c r="X1208" i="37"/>
  <c r="AC1207" i="37"/>
  <c r="Y1207" i="37"/>
  <c r="AF1096" i="37"/>
  <c r="AD1203" i="37"/>
  <c r="AD1245" i="37" s="1"/>
  <c r="Z1203" i="37"/>
  <c r="Z1245" i="37" s="1"/>
  <c r="P1203" i="37"/>
  <c r="AC1198" i="37"/>
  <c r="Y1198" i="37"/>
  <c r="AD1197" i="37"/>
  <c r="Z1197" i="37"/>
  <c r="P1197" i="37"/>
  <c r="AC1194" i="37"/>
  <c r="Y1194" i="37"/>
  <c r="AD1193" i="37"/>
  <c r="Z1193" i="37"/>
  <c r="P1193" i="37"/>
  <c r="AC1191" i="37"/>
  <c r="Y1191" i="37"/>
  <c r="G793" i="157"/>
  <c r="E111" i="46"/>
  <c r="F244" i="37" s="1"/>
  <c r="C63" i="46"/>
  <c r="D34" i="46"/>
  <c r="D113" i="46"/>
  <c r="E246" i="37" s="1"/>
  <c r="D108" i="46"/>
  <c r="E241" i="37" s="1"/>
  <c r="D104" i="46"/>
  <c r="E237" i="37" s="1"/>
  <c r="D99" i="46"/>
  <c r="E232" i="37" s="1"/>
  <c r="D96" i="46"/>
  <c r="E229" i="37" s="1"/>
  <c r="E63" i="46"/>
  <c r="E126" i="46" s="1"/>
  <c r="F259" i="37" s="1"/>
  <c r="C111" i="46"/>
  <c r="D244" i="37" s="1"/>
  <c r="C109" i="46"/>
  <c r="D242" i="37" s="1"/>
  <c r="C68" i="57"/>
  <c r="C133" i="57" s="1"/>
  <c r="D948" i="37" s="1"/>
  <c r="C115" i="57"/>
  <c r="D930" i="37" s="1"/>
  <c r="C33" i="46"/>
  <c r="D67" i="57"/>
  <c r="E117" i="57"/>
  <c r="F932" i="37" s="1"/>
  <c r="E68" i="57"/>
  <c r="E133" i="57" s="1"/>
  <c r="F948" i="37" s="1"/>
  <c r="D119" i="57"/>
  <c r="E934" i="37" s="1"/>
  <c r="D114" i="57"/>
  <c r="E929" i="37" s="1"/>
  <c r="D110" i="57"/>
  <c r="E925" i="37" s="1"/>
  <c r="C117" i="57"/>
  <c r="D932" i="37" s="1"/>
  <c r="D48" i="57"/>
  <c r="D115" i="57" s="1"/>
  <c r="E930" i="37" s="1"/>
  <c r="P702" i="37"/>
  <c r="P71" i="37"/>
  <c r="G854" i="157"/>
  <c r="G861" i="157" s="1"/>
  <c r="G55" i="157"/>
  <c r="G243" i="157"/>
  <c r="I306" i="157"/>
  <c r="I715" i="157"/>
  <c r="G1318" i="157"/>
  <c r="E361" i="37" s="1"/>
  <c r="I1230" i="157"/>
  <c r="I1247" i="157"/>
  <c r="D342" i="37"/>
  <c r="D346" i="37"/>
  <c r="D353" i="37"/>
  <c r="D359" i="37"/>
  <c r="D363" i="37"/>
  <c r="F1460" i="157"/>
  <c r="G1452" i="157"/>
  <c r="E409" i="37" s="1"/>
  <c r="G1465" i="157"/>
  <c r="E422" i="37" s="1"/>
  <c r="D426" i="37"/>
  <c r="D422" i="37"/>
  <c r="D420" i="37"/>
  <c r="D431" i="37"/>
  <c r="D433" i="37"/>
  <c r="F1595" i="157"/>
  <c r="G1594" i="157"/>
  <c r="E536" i="37" s="1"/>
  <c r="G1608" i="157"/>
  <c r="E550" i="37" s="1"/>
  <c r="G1622" i="157"/>
  <c r="E564" i="37" s="1"/>
  <c r="F1758" i="157"/>
  <c r="G1745" i="157"/>
  <c r="E727" i="37" s="1"/>
  <c r="I1683" i="157"/>
  <c r="G1771" i="157"/>
  <c r="E753" i="37" s="1"/>
  <c r="F1780" i="157"/>
  <c r="D743" i="37"/>
  <c r="D739" i="37"/>
  <c r="D737" i="37"/>
  <c r="D735" i="37"/>
  <c r="D727" i="37"/>
  <c r="D723" i="37"/>
  <c r="D721" i="37"/>
  <c r="G2054" i="157"/>
  <c r="E845" i="37" s="1"/>
  <c r="G2027" i="157"/>
  <c r="G2096" i="157" s="1"/>
  <c r="E887" i="37" s="1"/>
  <c r="G2074" i="157"/>
  <c r="E865" i="37" s="1"/>
  <c r="D861" i="37"/>
  <c r="D859" i="37"/>
  <c r="F2147" i="157"/>
  <c r="F2168" i="157" s="1"/>
  <c r="G2200" i="157"/>
  <c r="E973" i="37" s="1"/>
  <c r="G2213" i="157"/>
  <c r="E986" i="37" s="1"/>
  <c r="D986" i="37"/>
  <c r="G2328" i="157"/>
  <c r="E1030" i="37" s="1"/>
  <c r="I2278" i="157"/>
  <c r="G2355" i="157"/>
  <c r="E1057" i="37" s="1"/>
  <c r="F2363" i="157"/>
  <c r="D1063" i="37"/>
  <c r="D1056" i="37"/>
  <c r="D1050" i="37"/>
  <c r="D1046" i="37"/>
  <c r="D1043" i="37"/>
  <c r="D1041" i="37"/>
  <c r="D1039" i="37"/>
  <c r="D1035" i="37"/>
  <c r="I980" i="157"/>
  <c r="F1103" i="157"/>
  <c r="G1298" i="157"/>
  <c r="E341" i="37" s="1"/>
  <c r="G1163" i="157"/>
  <c r="G1161" i="157" s="1"/>
  <c r="I1203" i="157"/>
  <c r="G1300" i="157"/>
  <c r="E343" i="37" s="1"/>
  <c r="I1254" i="157"/>
  <c r="D367" i="37"/>
  <c r="D369" i="37"/>
  <c r="F1467" i="157"/>
  <c r="G1466" i="157"/>
  <c r="E423" i="37" s="1"/>
  <c r="G1479" i="157"/>
  <c r="E436" i="37" s="1"/>
  <c r="F1491" i="157"/>
  <c r="D447" i="37"/>
  <c r="D418" i="37"/>
  <c r="D414" i="37"/>
  <c r="D409" i="37"/>
  <c r="D406" i="37"/>
  <c r="G1596" i="157"/>
  <c r="E538" i="37" s="1"/>
  <c r="G1610" i="157"/>
  <c r="E552" i="37" s="1"/>
  <c r="G1591" i="157"/>
  <c r="E533" i="37" s="1"/>
  <c r="D572" i="37"/>
  <c r="D563" i="37"/>
  <c r="D557" i="37"/>
  <c r="D554" i="37"/>
  <c r="D550" i="37"/>
  <c r="D548" i="37"/>
  <c r="D546" i="37"/>
  <c r="D538" i="37"/>
  <c r="D534" i="37"/>
  <c r="D532" i="37"/>
  <c r="F1688" i="157"/>
  <c r="F1713" i="157" s="1"/>
  <c r="D760" i="37"/>
  <c r="D758" i="37"/>
  <c r="D755" i="37"/>
  <c r="D750" i="37"/>
  <c r="D748" i="37"/>
  <c r="I1831" i="157"/>
  <c r="F1950" i="157"/>
  <c r="F2052" i="157"/>
  <c r="G2055" i="157"/>
  <c r="E846" i="37" s="1"/>
  <c r="G2066" i="157"/>
  <c r="E857" i="37" s="1"/>
  <c r="I2003" i="157"/>
  <c r="D884" i="37"/>
  <c r="D874" i="37"/>
  <c r="D868" i="37"/>
  <c r="D864" i="37"/>
  <c r="D857" i="37"/>
  <c r="D853" i="37"/>
  <c r="D848" i="37"/>
  <c r="D845" i="37"/>
  <c r="G2194" i="157"/>
  <c r="E967" i="37" s="1"/>
  <c r="G2167" i="157"/>
  <c r="I2167" i="157" s="1"/>
  <c r="I2233" i="157" s="1"/>
  <c r="G1006" i="37" s="1"/>
  <c r="G2214" i="157"/>
  <c r="E987" i="37" s="1"/>
  <c r="D1004" i="37"/>
  <c r="D1002" i="37"/>
  <c r="D999" i="37"/>
  <c r="D994" i="37"/>
  <c r="D992" i="37"/>
  <c r="D976" i="37"/>
  <c r="D973" i="37"/>
  <c r="D969" i="37"/>
  <c r="F2343" i="157"/>
  <c r="G2330" i="157"/>
  <c r="E1032" i="37" s="1"/>
  <c r="G2344" i="157"/>
  <c r="E1046" i="37" s="1"/>
  <c r="F2367" i="157"/>
  <c r="D1030" i="37"/>
  <c r="D1027" i="37"/>
  <c r="F861" i="157"/>
  <c r="F88" i="157"/>
  <c r="F143" i="157"/>
  <c r="F165" i="157" s="1"/>
  <c r="G164" i="157"/>
  <c r="I164" i="157" s="1"/>
  <c r="G292" i="157"/>
  <c r="G641" i="157"/>
  <c r="G665" i="157"/>
  <c r="I665" i="157" s="1"/>
  <c r="F1012" i="157"/>
  <c r="G1313" i="157"/>
  <c r="E356" i="37" s="1"/>
  <c r="I1253" i="157"/>
  <c r="D340" i="37"/>
  <c r="D343" i="37"/>
  <c r="D349" i="37"/>
  <c r="D356" i="37"/>
  <c r="D360" i="37"/>
  <c r="F1473" i="157"/>
  <c r="G1455" i="157"/>
  <c r="E412" i="37" s="1"/>
  <c r="G1468" i="157"/>
  <c r="E425" i="37" s="1"/>
  <c r="F1492" i="157"/>
  <c r="D425" i="37"/>
  <c r="D435" i="37"/>
  <c r="F1609" i="157"/>
  <c r="G1597" i="157"/>
  <c r="E539" i="37" s="1"/>
  <c r="F1633" i="157"/>
  <c r="G1740" i="157"/>
  <c r="E722" i="37" s="1"/>
  <c r="G1712" i="157"/>
  <c r="G1780" i="157" s="1"/>
  <c r="E762" i="37" s="1"/>
  <c r="G1760" i="157"/>
  <c r="E742" i="37" s="1"/>
  <c r="D742" i="37"/>
  <c r="D738" i="37"/>
  <c r="D736" i="37"/>
  <c r="D734" i="37"/>
  <c r="D730" i="37"/>
  <c r="D725" i="37"/>
  <c r="D722" i="37"/>
  <c r="F2058" i="157"/>
  <c r="G2056" i="157"/>
  <c r="E847" i="37" s="1"/>
  <c r="G2068" i="157"/>
  <c r="E859" i="37" s="1"/>
  <c r="G2006" i="157"/>
  <c r="G2078" i="157" s="1"/>
  <c r="E869" i="37" s="1"/>
  <c r="F2192" i="157"/>
  <c r="G2195" i="157"/>
  <c r="E968" i="37" s="1"/>
  <c r="G2206" i="157"/>
  <c r="E979" i="37" s="1"/>
  <c r="G2215" i="157"/>
  <c r="E988" i="37" s="1"/>
  <c r="D988" i="37"/>
  <c r="F2283" i="157"/>
  <c r="F2347" i="157" s="1"/>
  <c r="G2331" i="157"/>
  <c r="E1033" i="37" s="1"/>
  <c r="G2345" i="157"/>
  <c r="E1047" i="37" s="1"/>
  <c r="D1064" i="37"/>
  <c r="D1062" i="37"/>
  <c r="D1059" i="37"/>
  <c r="D1054" i="37"/>
  <c r="D1052" i="37"/>
  <c r="D1048" i="37"/>
  <c r="D1044" i="37"/>
  <c r="D1036" i="37"/>
  <c r="D1033" i="37"/>
  <c r="G145" i="157"/>
  <c r="G143" i="157" s="1"/>
  <c r="G346" i="157"/>
  <c r="I346" i="157" s="1"/>
  <c r="G1011" i="157"/>
  <c r="G1103" i="157" s="1"/>
  <c r="E199" i="37" s="1"/>
  <c r="G1314" i="157"/>
  <c r="E357" i="37" s="1"/>
  <c r="G1274" i="157"/>
  <c r="I1274" i="157" s="1"/>
  <c r="D354" i="37"/>
  <c r="D365" i="37"/>
  <c r="D370" i="37"/>
  <c r="G1449" i="157"/>
  <c r="E406" i="37" s="1"/>
  <c r="G1419" i="157"/>
  <c r="G1492" i="157" s="1"/>
  <c r="E449" i="37" s="1"/>
  <c r="F1496" i="157"/>
  <c r="D445" i="37"/>
  <c r="D442" i="37"/>
  <c r="D415" i="37"/>
  <c r="D412" i="37"/>
  <c r="D408" i="37"/>
  <c r="F1616" i="157"/>
  <c r="I1539" i="157"/>
  <c r="D573" i="37"/>
  <c r="D571" i="37"/>
  <c r="D568" i="37"/>
  <c r="D561" i="37"/>
  <c r="D559" i="37"/>
  <c r="D553" i="37"/>
  <c r="D549" i="37"/>
  <c r="D547" i="37"/>
  <c r="D545" i="37"/>
  <c r="D541" i="37"/>
  <c r="D536" i="37"/>
  <c r="D533" i="37"/>
  <c r="F1738" i="157"/>
  <c r="G1761" i="157"/>
  <c r="E743" i="37" s="1"/>
  <c r="D757" i="37"/>
  <c r="D753" i="37"/>
  <c r="D751" i="37"/>
  <c r="D745" i="37"/>
  <c r="F1837" i="157"/>
  <c r="F1863" i="157" s="1"/>
  <c r="F2065" i="157"/>
  <c r="G2057" i="157"/>
  <c r="E848" i="37" s="1"/>
  <c r="G2070" i="157"/>
  <c r="E861" i="37" s="1"/>
  <c r="G2083" i="157"/>
  <c r="E874" i="37" s="1"/>
  <c r="D885" i="37"/>
  <c r="D883" i="37"/>
  <c r="D880" i="37"/>
  <c r="D872" i="37"/>
  <c r="D870" i="37"/>
  <c r="D866" i="37"/>
  <c r="D854" i="37"/>
  <c r="D851" i="37"/>
  <c r="D847" i="37"/>
  <c r="F2198" i="157"/>
  <c r="G2196" i="157"/>
  <c r="E969" i="37" s="1"/>
  <c r="G2208" i="157"/>
  <c r="E981" i="37" s="1"/>
  <c r="G2149" i="157"/>
  <c r="G2218" i="157" s="1"/>
  <c r="E991" i="37" s="1"/>
  <c r="D1001" i="37"/>
  <c r="D997" i="37"/>
  <c r="D995" i="37"/>
  <c r="D993" i="37"/>
  <c r="D984" i="37"/>
  <c r="D982" i="37"/>
  <c r="D980" i="37"/>
  <c r="D972" i="37"/>
  <c r="D968" i="37"/>
  <c r="D966" i="37"/>
  <c r="G2325" i="157"/>
  <c r="E1027" i="37" s="1"/>
  <c r="G2334" i="157"/>
  <c r="E1036" i="37" s="1"/>
  <c r="I2282" i="157"/>
  <c r="D1029" i="37"/>
  <c r="G87" i="157"/>
  <c r="G216" i="157"/>
  <c r="F309" i="157"/>
  <c r="F347" i="157" s="1"/>
  <c r="F668" i="157"/>
  <c r="I739" i="157"/>
  <c r="G1303" i="157"/>
  <c r="E346" i="37" s="1"/>
  <c r="I1222" i="157"/>
  <c r="F1250" i="157"/>
  <c r="F1275" i="157" s="1"/>
  <c r="D341" i="37"/>
  <c r="D345" i="37"/>
  <c r="D352" i="37"/>
  <c r="D357" i="37"/>
  <c r="D361" i="37"/>
  <c r="D368" i="37"/>
  <c r="F1447" i="157"/>
  <c r="G1470" i="157"/>
  <c r="D423" i="37"/>
  <c r="D421" i="37"/>
  <c r="D419" i="37"/>
  <c r="D432" i="37"/>
  <c r="D434" i="37"/>
  <c r="D436" i="37"/>
  <c r="G1592" i="157"/>
  <c r="E534" i="37" s="1"/>
  <c r="G1605" i="157"/>
  <c r="E547" i="37" s="1"/>
  <c r="G1543" i="157"/>
  <c r="G1616" i="157" s="1"/>
  <c r="E558" i="37" s="1"/>
  <c r="G1562" i="157"/>
  <c r="G1633" i="157" s="1"/>
  <c r="E575" i="37" s="1"/>
  <c r="F1744" i="157"/>
  <c r="G1742" i="157"/>
  <c r="E724" i="37" s="1"/>
  <c r="G1754" i="157"/>
  <c r="E736" i="37" s="1"/>
  <c r="G1766" i="157"/>
  <c r="E748" i="37" s="1"/>
  <c r="D741" i="37"/>
  <c r="D731" i="37"/>
  <c r="D728" i="37"/>
  <c r="D724" i="37"/>
  <c r="G1862" i="157"/>
  <c r="F2072" i="157"/>
  <c r="G2059" i="157"/>
  <c r="E850" i="37" s="1"/>
  <c r="G2071" i="157"/>
  <c r="E862" i="37" s="1"/>
  <c r="G2084" i="157"/>
  <c r="E875" i="37" s="1"/>
  <c r="F2096" i="157"/>
  <c r="D862" i="37"/>
  <c r="D860" i="37"/>
  <c r="D858" i="37"/>
  <c r="F2205" i="157"/>
  <c r="G2197" i="157"/>
  <c r="E970" i="37" s="1"/>
  <c r="G2210" i="157"/>
  <c r="E983" i="37" s="1"/>
  <c r="G2223" i="157"/>
  <c r="E996" i="37" s="1"/>
  <c r="D987" i="37"/>
  <c r="F2323" i="157"/>
  <c r="G2326" i="157"/>
  <c r="E1028" i="37" s="1"/>
  <c r="I2273" i="157"/>
  <c r="G2285" i="157"/>
  <c r="G2349" i="157" s="1"/>
  <c r="E1051" i="37" s="1"/>
  <c r="D1061" i="37"/>
  <c r="D1057" i="37"/>
  <c r="D1055" i="37"/>
  <c r="D1053" i="37"/>
  <c r="D1047" i="37"/>
  <c r="D1042" i="37"/>
  <c r="D1040" i="37"/>
  <c r="F246" i="157"/>
  <c r="I301" i="157"/>
  <c r="F735" i="157"/>
  <c r="F757" i="157" s="1"/>
  <c r="G756" i="157"/>
  <c r="G1195" i="157"/>
  <c r="I1195" i="157" s="1"/>
  <c r="G1317" i="157"/>
  <c r="E360" i="37" s="1"/>
  <c r="I1242" i="157"/>
  <c r="D355" i="37"/>
  <c r="D366" i="37"/>
  <c r="F1453" i="157"/>
  <c r="G1451" i="157"/>
  <c r="E408" i="37" s="1"/>
  <c r="G1463" i="157"/>
  <c r="E420" i="37" s="1"/>
  <c r="G1398" i="157"/>
  <c r="G1473" i="157" s="1"/>
  <c r="E430" i="37" s="1"/>
  <c r="D444" i="37"/>
  <c r="D411" i="37"/>
  <c r="D407" i="37"/>
  <c r="D405" i="37"/>
  <c r="F1589" i="157"/>
  <c r="G1593" i="157"/>
  <c r="E535" i="37" s="1"/>
  <c r="G1607" i="157"/>
  <c r="E549" i="37" s="1"/>
  <c r="G1621" i="157"/>
  <c r="E563" i="37" s="1"/>
  <c r="D570" i="37"/>
  <c r="D564" i="37"/>
  <c r="D562" i="37"/>
  <c r="D560" i="37"/>
  <c r="D555" i="37"/>
  <c r="D552" i="37"/>
  <c r="D542" i="37"/>
  <c r="D539" i="37"/>
  <c r="D535" i="37"/>
  <c r="F1751" i="157"/>
  <c r="G1743" i="157"/>
  <c r="E725" i="37" s="1"/>
  <c r="G1756" i="157"/>
  <c r="E738" i="37" s="1"/>
  <c r="G1770" i="157"/>
  <c r="E752" i="37" s="1"/>
  <c r="D759" i="37"/>
  <c r="D752" i="37"/>
  <c r="D749" i="37"/>
  <c r="D747" i="37"/>
  <c r="G1839" i="157"/>
  <c r="D806" i="37"/>
  <c r="G2060" i="157"/>
  <c r="E851" i="37" s="1"/>
  <c r="G2073" i="157"/>
  <c r="E864" i="37" s="1"/>
  <c r="F2100" i="157"/>
  <c r="D882" i="37"/>
  <c r="D875" i="37"/>
  <c r="D873" i="37"/>
  <c r="D871" i="37"/>
  <c r="D865" i="37"/>
  <c r="D850" i="37"/>
  <c r="D846" i="37"/>
  <c r="D844" i="37"/>
  <c r="F2212" i="157"/>
  <c r="G2199" i="157"/>
  <c r="E972" i="37" s="1"/>
  <c r="G2211" i="157"/>
  <c r="E984" i="37" s="1"/>
  <c r="G2224" i="157"/>
  <c r="E997" i="37" s="1"/>
  <c r="F2233" i="157"/>
  <c r="D1003" i="37"/>
  <c r="D996" i="37"/>
  <c r="D990" i="37"/>
  <c r="D983" i="37"/>
  <c r="D981" i="37"/>
  <c r="D979" i="37"/>
  <c r="D975" i="37"/>
  <c r="D970" i="37"/>
  <c r="D967" i="37"/>
  <c r="F2329" i="157"/>
  <c r="G2327" i="157"/>
  <c r="E1029" i="37" s="1"/>
  <c r="G2339" i="157"/>
  <c r="E1041" i="37" s="1"/>
  <c r="G2354" i="157"/>
  <c r="E1056" i="37" s="1"/>
  <c r="D1032" i="37"/>
  <c r="D1028" i="37"/>
  <c r="D1026" i="37"/>
  <c r="M1203" i="157"/>
  <c r="O1203" i="157" s="1"/>
  <c r="M1222" i="157"/>
  <c r="O1222" i="157" s="1"/>
  <c r="D298" i="37"/>
  <c r="E3011" i="156"/>
  <c r="F3154" i="156"/>
  <c r="E601" i="37" s="1"/>
  <c r="E2873" i="156"/>
  <c r="F2855" i="156"/>
  <c r="E285" i="37" s="1"/>
  <c r="F2865" i="156"/>
  <c r="E295" i="37" s="1"/>
  <c r="E2860" i="156"/>
  <c r="D279" i="37"/>
  <c r="D282" i="37"/>
  <c r="D294" i="37"/>
  <c r="D307" i="37"/>
  <c r="D309" i="37"/>
  <c r="E3004" i="156"/>
  <c r="F2998" i="156"/>
  <c r="E475" i="37" s="1"/>
  <c r="F3010" i="156"/>
  <c r="E487" i="37" s="1"/>
  <c r="F3023" i="156"/>
  <c r="E500" i="37" s="1"/>
  <c r="D507" i="37"/>
  <c r="D505" i="37"/>
  <c r="D502" i="37"/>
  <c r="D497" i="37"/>
  <c r="D495" i="37"/>
  <c r="D489" i="37"/>
  <c r="D482" i="37"/>
  <c r="D478" i="37"/>
  <c r="D473" i="37"/>
  <c r="D470" i="37"/>
  <c r="E3153" i="156"/>
  <c r="F3152" i="156"/>
  <c r="E599" i="37" s="1"/>
  <c r="F3165" i="156"/>
  <c r="E612" i="37" s="1"/>
  <c r="F3181" i="156"/>
  <c r="E628" i="37" s="1"/>
  <c r="D619" i="37"/>
  <c r="D616" i="37"/>
  <c r="D613" i="37"/>
  <c r="D611" i="37"/>
  <c r="D608" i="37"/>
  <c r="D604" i="37"/>
  <c r="D599" i="37"/>
  <c r="D596" i="37"/>
  <c r="E3247" i="156"/>
  <c r="E3267" i="156" s="1"/>
  <c r="F3296" i="156"/>
  <c r="E668" i="37" s="1"/>
  <c r="F3306" i="156"/>
  <c r="E678" i="37" s="1"/>
  <c r="E3334" i="156"/>
  <c r="D679" i="37"/>
  <c r="E3468" i="156"/>
  <c r="F3467" i="156"/>
  <c r="H3467" i="156" s="1"/>
  <c r="D1114" i="37"/>
  <c r="D1105" i="37"/>
  <c r="D1098" i="37"/>
  <c r="D1088" i="37"/>
  <c r="D1124" i="37"/>
  <c r="F2866" i="156"/>
  <c r="E296" i="37" s="1"/>
  <c r="D292" i="37"/>
  <c r="F3166" i="156"/>
  <c r="E613" i="37" s="1"/>
  <c r="D637" i="37"/>
  <c r="D634" i="37"/>
  <c r="D626" i="37"/>
  <c r="D624" i="37"/>
  <c r="F3290" i="156"/>
  <c r="E662" i="37" s="1"/>
  <c r="F3266" i="156"/>
  <c r="F3330" i="156" s="1"/>
  <c r="E702" i="37" s="1"/>
  <c r="F3307" i="156"/>
  <c r="E679" i="37" s="1"/>
  <c r="D699" i="37"/>
  <c r="D691" i="37"/>
  <c r="D688" i="37"/>
  <c r="D676" i="37"/>
  <c r="D674" i="37"/>
  <c r="D670" i="37"/>
  <c r="D665" i="37"/>
  <c r="D662" i="37"/>
  <c r="F3482" i="156"/>
  <c r="D1113" i="37"/>
  <c r="D1103" i="37"/>
  <c r="D1095" i="37"/>
  <c r="D1087" i="37"/>
  <c r="D305" i="37"/>
  <c r="F2850" i="156"/>
  <c r="E280" i="37" s="1"/>
  <c r="F2868" i="156"/>
  <c r="E298" i="37" s="1"/>
  <c r="F2879" i="156"/>
  <c r="E309" i="37" s="1"/>
  <c r="D280" i="37"/>
  <c r="D284" i="37"/>
  <c r="F2942" i="156"/>
  <c r="F3017" i="156" s="1"/>
  <c r="E494" i="37" s="1"/>
  <c r="F2961" i="156"/>
  <c r="F3034" i="156" s="1"/>
  <c r="E511" i="37" s="1"/>
  <c r="F3013" i="156"/>
  <c r="E490" i="37" s="1"/>
  <c r="F2996" i="156"/>
  <c r="E473" i="37" s="1"/>
  <c r="E3038" i="156"/>
  <c r="D510" i="37"/>
  <c r="D504" i="37"/>
  <c r="D500" i="37"/>
  <c r="D498" i="37"/>
  <c r="D496" i="37"/>
  <c r="D491" i="37"/>
  <c r="D479" i="37"/>
  <c r="D476" i="37"/>
  <c r="D472" i="37"/>
  <c r="E3168" i="156"/>
  <c r="F3155" i="156"/>
  <c r="E602" i="37" s="1"/>
  <c r="F3169" i="156"/>
  <c r="E616" i="37" s="1"/>
  <c r="F3172" i="156"/>
  <c r="E619" i="37" s="1"/>
  <c r="D618" i="37"/>
  <c r="D612" i="37"/>
  <c r="D610" i="37"/>
  <c r="D605" i="37"/>
  <c r="D602" i="37"/>
  <c r="D598" i="37"/>
  <c r="E3288" i="156"/>
  <c r="F3291" i="156"/>
  <c r="E663" i="37" s="1"/>
  <c r="F3302" i="156"/>
  <c r="E674" i="37" s="1"/>
  <c r="F3309" i="156"/>
  <c r="E681" i="37" s="1"/>
  <c r="D686" i="37"/>
  <c r="D678" i="37"/>
  <c r="F3394" i="156"/>
  <c r="H3394" i="156" s="1"/>
  <c r="F3450" i="156"/>
  <c r="F3448" i="156" s="1"/>
  <c r="D1112" i="37"/>
  <c r="D1102" i="37"/>
  <c r="D1094" i="37"/>
  <c r="D1086" i="37"/>
  <c r="D1125" i="37"/>
  <c r="F3182" i="156"/>
  <c r="E629" i="37" s="1"/>
  <c r="F2851" i="156"/>
  <c r="E281" i="37" s="1"/>
  <c r="F2825" i="156"/>
  <c r="F2888" i="156" s="1"/>
  <c r="E318" i="37" s="1"/>
  <c r="D278" i="37"/>
  <c r="D288" i="37"/>
  <c r="D295" i="37"/>
  <c r="D299" i="37"/>
  <c r="D306" i="37"/>
  <c r="D308" i="37"/>
  <c r="F2993" i="156"/>
  <c r="E470" i="37" s="1"/>
  <c r="F3014" i="156"/>
  <c r="E491" i="37" s="1"/>
  <c r="H2969" i="156"/>
  <c r="D487" i="37"/>
  <c r="D485" i="37"/>
  <c r="D483" i="37"/>
  <c r="E3175" i="156"/>
  <c r="F3161" i="156"/>
  <c r="E608" i="37" s="1"/>
  <c r="F3170" i="156"/>
  <c r="E617" i="37" s="1"/>
  <c r="E1214" i="37" s="1"/>
  <c r="F3149" i="156"/>
  <c r="E596" i="37" s="1"/>
  <c r="D639" i="37"/>
  <c r="D636" i="37"/>
  <c r="D629" i="37"/>
  <c r="D627" i="37"/>
  <c r="D621" i="37"/>
  <c r="E3294" i="156"/>
  <c r="F3292" i="156"/>
  <c r="E664" i="37" s="1"/>
  <c r="F3303" i="156"/>
  <c r="E675" i="37" s="1"/>
  <c r="F3310" i="156"/>
  <c r="E682" i="37" s="1"/>
  <c r="D700" i="37"/>
  <c r="D698" i="37"/>
  <c r="D695" i="37"/>
  <c r="D692" i="37"/>
  <c r="D689" i="37"/>
  <c r="D681" i="37"/>
  <c r="D671" i="37"/>
  <c r="D668" i="37"/>
  <c r="D664" i="37"/>
  <c r="H3478" i="156"/>
  <c r="D1127" i="37"/>
  <c r="D1111" i="37"/>
  <c r="D1101" i="37"/>
  <c r="D1092" i="37"/>
  <c r="D1085" i="37"/>
  <c r="D684" i="37"/>
  <c r="E2853" i="156"/>
  <c r="F2852" i="156"/>
  <c r="E282" i="37" s="1"/>
  <c r="F2870" i="156"/>
  <c r="E300" i="37" s="1"/>
  <c r="D281" i="37"/>
  <c r="D285" i="37"/>
  <c r="D293" i="37"/>
  <c r="D304" i="37"/>
  <c r="E2991" i="156"/>
  <c r="F2994" i="156"/>
  <c r="E471" i="37" s="1"/>
  <c r="F3007" i="156"/>
  <c r="E484" i="37" s="1"/>
  <c r="F3019" i="156"/>
  <c r="E496" i="37" s="1"/>
  <c r="D509" i="37"/>
  <c r="D506" i="37"/>
  <c r="D499" i="37"/>
  <c r="D490" i="37"/>
  <c r="D475" i="37"/>
  <c r="D471" i="37"/>
  <c r="D469" i="37"/>
  <c r="F3150" i="156"/>
  <c r="E597" i="37" s="1"/>
  <c r="F3162" i="156"/>
  <c r="E609" i="37" s="1"/>
  <c r="E1206" i="37" s="1"/>
  <c r="G1206" i="37" s="1"/>
  <c r="F3171" i="156"/>
  <c r="E618" i="37" s="1"/>
  <c r="E3194" i="156"/>
  <c r="D617" i="37"/>
  <c r="D1214" i="37" s="1"/>
  <c r="D614" i="37"/>
  <c r="D1211" i="37" s="1"/>
  <c r="D609" i="37"/>
  <c r="D1206" i="37" s="1"/>
  <c r="D601" i="37"/>
  <c r="D597" i="37"/>
  <c r="D595" i="37"/>
  <c r="E3301" i="156"/>
  <c r="F3293" i="156"/>
  <c r="E665" i="37" s="1"/>
  <c r="F3304" i="156"/>
  <c r="E676" i="37" s="1"/>
  <c r="F3311" i="156"/>
  <c r="E683" i="37" s="1"/>
  <c r="D683" i="37"/>
  <c r="D675" i="37"/>
  <c r="E3397" i="156"/>
  <c r="D1109" i="37"/>
  <c r="D1100" i="37"/>
  <c r="D1091" i="37"/>
  <c r="D1107" i="37"/>
  <c r="D1129" i="37"/>
  <c r="D302" i="37"/>
  <c r="E3034" i="156"/>
  <c r="D682" i="37"/>
  <c r="E2867" i="156"/>
  <c r="F2854" i="156"/>
  <c r="E284" i="37" s="1"/>
  <c r="F2863" i="156"/>
  <c r="E293" i="37" s="1"/>
  <c r="E2888" i="156"/>
  <c r="D291" i="37"/>
  <c r="D296" i="37"/>
  <c r="D300" i="37"/>
  <c r="E2997" i="156"/>
  <c r="F2995" i="156"/>
  <c r="E472" i="37" s="1"/>
  <c r="F3009" i="156"/>
  <c r="E486" i="37" s="1"/>
  <c r="F3022" i="156"/>
  <c r="E499" i="37" s="1"/>
  <c r="D493" i="37"/>
  <c r="D486" i="37"/>
  <c r="D484" i="37"/>
  <c r="E3147" i="156"/>
  <c r="F3151" i="156"/>
  <c r="E598" i="37" s="1"/>
  <c r="F3163" i="156"/>
  <c r="E610" i="37" s="1"/>
  <c r="F3177" i="156"/>
  <c r="E624" i="37" s="1"/>
  <c r="F3158" i="156"/>
  <c r="E605" i="37" s="1"/>
  <c r="E3198" i="156"/>
  <c r="D638" i="37"/>
  <c r="D628" i="37"/>
  <c r="D625" i="37"/>
  <c r="D623" i="37"/>
  <c r="E3308" i="156"/>
  <c r="F3305" i="156"/>
  <c r="E677" i="37" s="1"/>
  <c r="F3247" i="156"/>
  <c r="F3313" i="156" s="1"/>
  <c r="E685" i="37" s="1"/>
  <c r="E3330" i="156"/>
  <c r="D697" i="37"/>
  <c r="D693" i="37"/>
  <c r="D690" i="37"/>
  <c r="D677" i="37"/>
  <c r="D667" i="37"/>
  <c r="D663" i="37"/>
  <c r="D661" i="37"/>
  <c r="D1106" i="37"/>
  <c r="D1099" i="37"/>
  <c r="D1089" i="37"/>
  <c r="I984" i="157"/>
  <c r="G1081" i="157"/>
  <c r="F3525" i="156"/>
  <c r="F3524" i="156"/>
  <c r="F926" i="157"/>
  <c r="H926" i="157"/>
  <c r="F134" i="37" s="1"/>
  <c r="G862" i="157"/>
  <c r="I862" i="157" s="1"/>
  <c r="G911" i="157"/>
  <c r="G910" i="157"/>
  <c r="I808" i="157"/>
  <c r="F804" i="157"/>
  <c r="I859" i="157"/>
  <c r="I855" i="157"/>
  <c r="G900" i="157"/>
  <c r="G898" i="157"/>
  <c r="F897" i="157"/>
  <c r="H897" i="157"/>
  <c r="F105" i="37" s="1"/>
  <c r="I490" i="157"/>
  <c r="G896" i="157"/>
  <c r="G895" i="157"/>
  <c r="F890" i="157"/>
  <c r="G893" i="157"/>
  <c r="G891" i="157"/>
  <c r="I796" i="157"/>
  <c r="G824" i="157"/>
  <c r="G888" i="157"/>
  <c r="G884" i="157"/>
  <c r="H2300" i="157"/>
  <c r="H2364" i="157" s="1"/>
  <c r="F1066" i="37" s="1"/>
  <c r="G2337" i="157"/>
  <c r="E1039" i="37" s="1"/>
  <c r="G2346" i="157"/>
  <c r="E1048" i="37" s="1"/>
  <c r="G2299" i="157"/>
  <c r="G2363" i="157" s="1"/>
  <c r="E1065" i="37" s="1"/>
  <c r="H2271" i="157"/>
  <c r="H2336" i="157"/>
  <c r="F1038" i="37" s="1"/>
  <c r="G2351" i="157"/>
  <c r="E1053" i="37" s="1"/>
  <c r="G2342" i="157"/>
  <c r="E1044" i="37" s="1"/>
  <c r="H2349" i="157"/>
  <c r="F1051" i="37" s="1"/>
  <c r="F2271" i="157"/>
  <c r="F2336" i="157"/>
  <c r="F2349" i="157"/>
  <c r="H2347" i="157"/>
  <c r="F1049" i="37" s="1"/>
  <c r="J3480" i="156"/>
  <c r="E3498" i="156"/>
  <c r="E3505" i="156"/>
  <c r="E3512" i="156"/>
  <c r="E3518" i="156"/>
  <c r="F3515" i="156"/>
  <c r="E1107" i="37" s="1"/>
  <c r="E3492" i="156"/>
  <c r="D44" i="57"/>
  <c r="C36" i="57"/>
  <c r="D37" i="57"/>
  <c r="D24" i="57"/>
  <c r="E36" i="57"/>
  <c r="J12" i="57"/>
  <c r="D41" i="46"/>
  <c r="D21" i="46"/>
  <c r="D85" i="46" s="1"/>
  <c r="E218" i="37" s="1"/>
  <c r="D46" i="46"/>
  <c r="E33" i="46"/>
  <c r="G2279" i="157"/>
  <c r="G2259" i="157"/>
  <c r="G2323" i="157" s="1"/>
  <c r="E1025" i="37" s="1"/>
  <c r="H2218" i="157"/>
  <c r="F991" i="37" s="1"/>
  <c r="G2272" i="157"/>
  <c r="G2220" i="157"/>
  <c r="E993" i="37" s="1"/>
  <c r="F1824" i="157"/>
  <c r="F2218" i="157"/>
  <c r="G2203" i="157"/>
  <c r="E976" i="37" s="1"/>
  <c r="F1301" i="157"/>
  <c r="G1832" i="157"/>
  <c r="H2078" i="157"/>
  <c r="F869" i="37" s="1"/>
  <c r="I2137" i="157"/>
  <c r="H2168" i="157"/>
  <c r="H2216" i="157"/>
  <c r="F989" i="37" s="1"/>
  <c r="H1824" i="157"/>
  <c r="G2123" i="157"/>
  <c r="G2192" i="157" s="1"/>
  <c r="E965" i="37" s="1"/>
  <c r="H2135" i="157"/>
  <c r="F2135" i="157"/>
  <c r="G2136" i="157"/>
  <c r="G2143" i="157"/>
  <c r="F2078" i="157"/>
  <c r="G2080" i="157"/>
  <c r="E871" i="37" s="1"/>
  <c r="G2063" i="157"/>
  <c r="E854" i="37" s="1"/>
  <c r="H2028" i="157"/>
  <c r="H2097" i="157" s="1"/>
  <c r="F888" i="37" s="1"/>
  <c r="G2075" i="157"/>
  <c r="E866" i="37" s="1"/>
  <c r="G1993" i="157"/>
  <c r="H1275" i="157"/>
  <c r="F1528" i="157"/>
  <c r="G1980" i="157"/>
  <c r="G2052" i="157" s="1"/>
  <c r="E843" i="37" s="1"/>
  <c r="G2000" i="157"/>
  <c r="F1992" i="157"/>
  <c r="H1992" i="157"/>
  <c r="G1825" i="157"/>
  <c r="G1812" i="157"/>
  <c r="G1932" i="157"/>
  <c r="E806" i="37" s="1"/>
  <c r="G3363" i="156"/>
  <c r="F3424" i="156"/>
  <c r="F1129" i="37"/>
  <c r="F3375" i="156"/>
  <c r="G3468" i="156"/>
  <c r="F3537" i="156"/>
  <c r="E1129" i="37" s="1"/>
  <c r="F3444" i="156"/>
  <c r="G1664" i="157"/>
  <c r="G1738" i="157" s="1"/>
  <c r="E720" i="37" s="1"/>
  <c r="G1297" i="157"/>
  <c r="I1297" i="157" s="1"/>
  <c r="G340" i="37" s="1"/>
  <c r="F666" i="157"/>
  <c r="I1836" i="157"/>
  <c r="F1764" i="157"/>
  <c r="G1600" i="157"/>
  <c r="E542" i="37" s="1"/>
  <c r="G1677" i="157"/>
  <c r="G1684" i="157"/>
  <c r="H1676" i="157"/>
  <c r="G1690" i="157"/>
  <c r="G1759" i="157"/>
  <c r="E741" i="37" s="1"/>
  <c r="G1757" i="157"/>
  <c r="E739" i="37" s="1"/>
  <c r="G1752" i="157"/>
  <c r="E734" i="37" s="1"/>
  <c r="G1749" i="157"/>
  <c r="E731" i="37" s="1"/>
  <c r="G1746" i="157"/>
  <c r="E728" i="37" s="1"/>
  <c r="G1741" i="157"/>
  <c r="E723" i="37" s="1"/>
  <c r="H1764" i="157"/>
  <c r="F746" i="37" s="1"/>
  <c r="G1612" i="157"/>
  <c r="E554" i="37" s="1"/>
  <c r="H1713" i="157"/>
  <c r="G1536" i="157"/>
  <c r="F1676" i="157"/>
  <c r="I1678" i="157"/>
  <c r="G1516" i="157"/>
  <c r="G1589" i="157" s="1"/>
  <c r="E531" i="37" s="1"/>
  <c r="I1535" i="157"/>
  <c r="F1602" i="157"/>
  <c r="I1530" i="157"/>
  <c r="G1618" i="157"/>
  <c r="E560" i="37" s="1"/>
  <c r="G1611" i="157"/>
  <c r="E553" i="37" s="1"/>
  <c r="G1603" i="157"/>
  <c r="E545" i="37" s="1"/>
  <c r="H1528" i="157"/>
  <c r="I1545" i="157"/>
  <c r="I1618" i="157" s="1"/>
  <c r="G560" i="37" s="1"/>
  <c r="I1400" i="157"/>
  <c r="H1382" i="157"/>
  <c r="G1469" i="157"/>
  <c r="E426" i="37" s="1"/>
  <c r="G1458" i="157"/>
  <c r="E415" i="37" s="1"/>
  <c r="G1475" i="157"/>
  <c r="E432" i="37" s="1"/>
  <c r="G1478" i="157"/>
  <c r="E435" i="37" s="1"/>
  <c r="G1461" i="157"/>
  <c r="E418" i="37" s="1"/>
  <c r="G1327" i="157"/>
  <c r="E370" i="37" s="1"/>
  <c r="H1315" i="157"/>
  <c r="F358" i="37" s="1"/>
  <c r="H1341" i="157"/>
  <c r="F384" i="37" s="1"/>
  <c r="G1370" i="157"/>
  <c r="G1447" i="157" s="1"/>
  <c r="E404" i="37" s="1"/>
  <c r="G1454" i="157"/>
  <c r="E411" i="37" s="1"/>
  <c r="G1450" i="157"/>
  <c r="E407" i="37" s="1"/>
  <c r="F1315" i="157"/>
  <c r="G1326" i="157"/>
  <c r="E369" i="37" s="1"/>
  <c r="H1238" i="157"/>
  <c r="F1382" i="157"/>
  <c r="F973" i="157"/>
  <c r="F1308" i="157"/>
  <c r="G1309" i="157"/>
  <c r="E352" i="37" s="1"/>
  <c r="H1301" i="157"/>
  <c r="F344" i="37" s="1"/>
  <c r="F1341" i="157"/>
  <c r="H1319" i="157"/>
  <c r="G1226" i="157"/>
  <c r="G1299" i="157"/>
  <c r="E342" i="37" s="1"/>
  <c r="G1306" i="157"/>
  <c r="E349" i="37" s="1"/>
  <c r="F1321" i="157"/>
  <c r="G1322" i="157"/>
  <c r="E365" i="37" s="1"/>
  <c r="F356" i="37"/>
  <c r="F343" i="37"/>
  <c r="H1308" i="157"/>
  <c r="G1311" i="157"/>
  <c r="E354" i="37" s="1"/>
  <c r="G1323" i="157"/>
  <c r="E366" i="37" s="1"/>
  <c r="F349" i="37"/>
  <c r="G1302" i="157"/>
  <c r="E345" i="37" s="1"/>
  <c r="G1316" i="157"/>
  <c r="H1321" i="157"/>
  <c r="F354" i="37"/>
  <c r="F345" i="37"/>
  <c r="F341" i="37"/>
  <c r="H1148" i="157"/>
  <c r="G1239" i="157"/>
  <c r="H1196" i="157"/>
  <c r="H973" i="157"/>
  <c r="G1149" i="157"/>
  <c r="G1156" i="157"/>
  <c r="F1238" i="157"/>
  <c r="G1252" i="157"/>
  <c r="F1148" i="157"/>
  <c r="G1136" i="157"/>
  <c r="AC1222" i="157"/>
  <c r="G1246" i="157"/>
  <c r="G981" i="157"/>
  <c r="P1203" i="157"/>
  <c r="Q1203" i="157" s="1"/>
  <c r="H1012" i="157"/>
  <c r="F723" i="157"/>
  <c r="P1222" i="157"/>
  <c r="Q1222" i="157" s="1"/>
  <c r="F199" i="37"/>
  <c r="G974" i="157"/>
  <c r="G961" i="157"/>
  <c r="G987" i="157"/>
  <c r="G985" i="157" s="1"/>
  <c r="G1072" i="157"/>
  <c r="E168" i="37" s="1"/>
  <c r="H723" i="157"/>
  <c r="G780" i="157"/>
  <c r="G800" i="157"/>
  <c r="G806" i="157"/>
  <c r="H804" i="157"/>
  <c r="G711" i="157"/>
  <c r="H792" i="157"/>
  <c r="G645" i="157"/>
  <c r="F792" i="157"/>
  <c r="I802" i="157"/>
  <c r="G731" i="157"/>
  <c r="H735" i="157"/>
  <c r="G737" i="157"/>
  <c r="G735" i="157" s="1"/>
  <c r="G132" i="157"/>
  <c r="H208" i="157"/>
  <c r="H666" i="157"/>
  <c r="G486" i="157"/>
  <c r="H297" i="157"/>
  <c r="G622" i="157"/>
  <c r="I642" i="157"/>
  <c r="I664" i="157"/>
  <c r="F633" i="157"/>
  <c r="H633" i="157"/>
  <c r="G480" i="157"/>
  <c r="F527" i="157"/>
  <c r="AC89" i="157"/>
  <c r="AC928" i="157" s="1"/>
  <c r="AA136" i="37" s="1"/>
  <c r="H244" i="157"/>
  <c r="F485" i="157"/>
  <c r="H347" i="157"/>
  <c r="P580" i="37"/>
  <c r="F297" i="157"/>
  <c r="G286" i="157"/>
  <c r="G309" i="157"/>
  <c r="G305" i="157"/>
  <c r="F244" i="157"/>
  <c r="H40" i="157"/>
  <c r="G197" i="157"/>
  <c r="G220" i="157"/>
  <c r="I220" i="157" s="1"/>
  <c r="H165" i="157"/>
  <c r="F131" i="157"/>
  <c r="G139" i="157"/>
  <c r="H131" i="157"/>
  <c r="F208" i="157"/>
  <c r="G119" i="157"/>
  <c r="G28" i="157"/>
  <c r="G48" i="157"/>
  <c r="H88" i="157"/>
  <c r="F40" i="157"/>
  <c r="P454" i="37"/>
  <c r="P398" i="37" s="1"/>
  <c r="P1011" i="37"/>
  <c r="P960" i="37" s="1"/>
  <c r="P767" i="37"/>
  <c r="P714" i="37" s="1"/>
  <c r="P389" i="37"/>
  <c r="P204" i="37"/>
  <c r="P139" i="37"/>
  <c r="P1070" i="37"/>
  <c r="P1019" i="37" s="1"/>
  <c r="P829" i="37"/>
  <c r="R1054" i="157"/>
  <c r="P892" i="37"/>
  <c r="P837" i="37" s="1"/>
  <c r="R1904" i="157"/>
  <c r="P778" i="37" s="1"/>
  <c r="R1289" i="157"/>
  <c r="P332" i="37" s="1"/>
  <c r="P80" i="37"/>
  <c r="L3478" i="156"/>
  <c r="N3478" i="156" s="1"/>
  <c r="E3363" i="156"/>
  <c r="E3436" i="156"/>
  <c r="F3351" i="156"/>
  <c r="E3395" i="156"/>
  <c r="G3395" i="156"/>
  <c r="F3371" i="156"/>
  <c r="F3321" i="156"/>
  <c r="E693" i="37" s="1"/>
  <c r="E3315" i="156"/>
  <c r="F3299" i="156"/>
  <c r="E671" i="37" s="1"/>
  <c r="F3295" i="156"/>
  <c r="E667" i="37" s="1"/>
  <c r="G3234" i="156"/>
  <c r="G3267" i="156"/>
  <c r="G3119" i="156"/>
  <c r="F3222" i="156"/>
  <c r="F3288" i="156" s="1"/>
  <c r="E660" i="37" s="1"/>
  <c r="F3242" i="156"/>
  <c r="E3234" i="156"/>
  <c r="E3076" i="156"/>
  <c r="F3064" i="156"/>
  <c r="F3147" i="156" s="1"/>
  <c r="E594" i="37" s="1"/>
  <c r="G3175" i="156"/>
  <c r="F622" i="37" s="1"/>
  <c r="G3173" i="156"/>
  <c r="F620" i="37" s="1"/>
  <c r="G3160" i="156"/>
  <c r="F607" i="37" s="1"/>
  <c r="F3085" i="156"/>
  <c r="F3093" i="156"/>
  <c r="F3091" i="156" s="1"/>
  <c r="E3160" i="156"/>
  <c r="F3118" i="156"/>
  <c r="F3194" i="156" s="1"/>
  <c r="E641" i="37" s="1"/>
  <c r="E3017" i="156"/>
  <c r="E2940" i="156"/>
  <c r="F2936" i="156"/>
  <c r="F3012" i="156"/>
  <c r="E489" i="37" s="1"/>
  <c r="F3005" i="156"/>
  <c r="E482" i="37" s="1"/>
  <c r="F3002" i="156"/>
  <c r="E479" i="37" s="1"/>
  <c r="F2999" i="156"/>
  <c r="E476" i="37" s="1"/>
  <c r="O2969" i="156"/>
  <c r="P2969" i="156" s="1"/>
  <c r="F2781" i="156"/>
  <c r="G2928" i="156"/>
  <c r="E2805" i="156"/>
  <c r="G2962" i="156"/>
  <c r="G2793" i="156"/>
  <c r="F2916" i="156"/>
  <c r="F2991" i="156" s="1"/>
  <c r="E468" i="37" s="1"/>
  <c r="F2794" i="156"/>
  <c r="E2928" i="156"/>
  <c r="G2860" i="156"/>
  <c r="F290" i="37" s="1"/>
  <c r="F2801" i="156"/>
  <c r="F2861" i="156"/>
  <c r="E291" i="37" s="1"/>
  <c r="F2869" i="156"/>
  <c r="E299" i="37" s="1"/>
  <c r="F2849" i="156"/>
  <c r="E279" i="37" s="1"/>
  <c r="F2858" i="156"/>
  <c r="E288" i="37" s="1"/>
  <c r="E2793" i="156"/>
  <c r="AE1149" i="37"/>
  <c r="AE1150" i="37"/>
  <c r="AE1151" i="37"/>
  <c r="AE1152" i="37"/>
  <c r="AE1153" i="37"/>
  <c r="AE1154" i="37"/>
  <c r="AE1155" i="37"/>
  <c r="AE1156" i="37"/>
  <c r="AE1161" i="37"/>
  <c r="AE1162" i="37"/>
  <c r="AE1163" i="37"/>
  <c r="AE1164" i="37"/>
  <c r="AE1165" i="37"/>
  <c r="AE1167" i="37"/>
  <c r="AE1168" i="37"/>
  <c r="AE1169" i="37"/>
  <c r="AE1172" i="37"/>
  <c r="AE1173" i="37"/>
  <c r="AE1176" i="37"/>
  <c r="AE1177" i="37"/>
  <c r="AE1178" i="37"/>
  <c r="G2384" i="156"/>
  <c r="E2384" i="156"/>
  <c r="F1172" i="156"/>
  <c r="G1169" i="156"/>
  <c r="E1169" i="156"/>
  <c r="G2741" i="156"/>
  <c r="F55" i="37" s="1"/>
  <c r="E2741" i="156"/>
  <c r="G2740" i="156"/>
  <c r="F54" i="37" s="1"/>
  <c r="E2740" i="156"/>
  <c r="G2738" i="156"/>
  <c r="F52" i="37" s="1"/>
  <c r="E2738" i="156"/>
  <c r="G1089" i="156"/>
  <c r="E1089" i="156"/>
  <c r="G2732" i="156"/>
  <c r="F46" i="37" s="1"/>
  <c r="E2732" i="156"/>
  <c r="E2731" i="156"/>
  <c r="G1100" i="156"/>
  <c r="E1100" i="156"/>
  <c r="G2729" i="156"/>
  <c r="F43" i="37" s="1"/>
  <c r="E2729" i="156"/>
  <c r="G2728" i="156"/>
  <c r="E2728" i="156"/>
  <c r="G2727" i="156"/>
  <c r="F41" i="37" s="1"/>
  <c r="E2727" i="156"/>
  <c r="G2682" i="156"/>
  <c r="E2682" i="156"/>
  <c r="E2724" i="156"/>
  <c r="E2722" i="156"/>
  <c r="G2721" i="156"/>
  <c r="E2721" i="156"/>
  <c r="G2720" i="156"/>
  <c r="F34" i="37" s="1"/>
  <c r="E2720" i="156"/>
  <c r="G2718" i="156"/>
  <c r="E2718" i="156"/>
  <c r="G2717" i="156"/>
  <c r="F31" i="37" s="1"/>
  <c r="E2717" i="156"/>
  <c r="G2716" i="156"/>
  <c r="F30" i="37" s="1"/>
  <c r="E2716" i="156"/>
  <c r="G2715" i="156"/>
  <c r="F29" i="37" s="1"/>
  <c r="E2715" i="156"/>
  <c r="G2714" i="156"/>
  <c r="F28" i="37" s="1"/>
  <c r="E2714" i="156"/>
  <c r="G2713" i="156"/>
  <c r="E2713" i="156"/>
  <c r="E2710" i="156"/>
  <c r="D24" i="37" s="1"/>
  <c r="G2706" i="156"/>
  <c r="F20" i="37" s="1"/>
  <c r="E2706" i="156"/>
  <c r="AB1245" i="37" l="1"/>
  <c r="AC1245" i="37"/>
  <c r="F99" i="46"/>
  <c r="G232" i="37" s="1"/>
  <c r="X136" i="37"/>
  <c r="G3469" i="156"/>
  <c r="G3035" i="156"/>
  <c r="F512" i="37" s="1"/>
  <c r="G3195" i="156"/>
  <c r="F642" i="37" s="1"/>
  <c r="G3331" i="156"/>
  <c r="F703" i="37" s="1"/>
  <c r="G2004" i="157"/>
  <c r="G2076" i="157" s="1"/>
  <c r="E867" i="37" s="1"/>
  <c r="G1396" i="157"/>
  <c r="G1471" i="157" s="1"/>
  <c r="E428" i="37" s="1"/>
  <c r="G1541" i="157"/>
  <c r="G1563" i="157" s="1"/>
  <c r="G53" i="157"/>
  <c r="I53" i="157" s="1"/>
  <c r="D111" i="57"/>
  <c r="E926" i="37" s="1"/>
  <c r="D97" i="57"/>
  <c r="E912" i="37" s="1"/>
  <c r="D91" i="46"/>
  <c r="E224" i="37" s="1"/>
  <c r="D98" i="46"/>
  <c r="E231" i="37" s="1"/>
  <c r="F2853" i="156"/>
  <c r="E283" i="37" s="1"/>
  <c r="F2997" i="156"/>
  <c r="E474" i="37" s="1"/>
  <c r="F3153" i="156"/>
  <c r="E600" i="37" s="1"/>
  <c r="H3430" i="156"/>
  <c r="F3397" i="156"/>
  <c r="F3294" i="156"/>
  <c r="E666" i="37" s="1"/>
  <c r="H245" i="157"/>
  <c r="H248" i="157" s="1"/>
  <c r="H1276" i="157"/>
  <c r="I1603" i="157"/>
  <c r="G545" i="37" s="1"/>
  <c r="I2206" i="157"/>
  <c r="G979" i="37" s="1"/>
  <c r="I2075" i="157"/>
  <c r="G866" i="37" s="1"/>
  <c r="I2211" i="157"/>
  <c r="G984" i="37" s="1"/>
  <c r="I2071" i="157"/>
  <c r="G862" i="37" s="1"/>
  <c r="I1470" i="157"/>
  <c r="G427" i="37" s="1"/>
  <c r="I1072" i="157"/>
  <c r="G168" i="37" s="1"/>
  <c r="I2215" i="157"/>
  <c r="G988" i="37" s="1"/>
  <c r="I2066" i="157"/>
  <c r="G857" i="37" s="1"/>
  <c r="H89" i="157"/>
  <c r="H1013" i="157"/>
  <c r="H1016" i="157" s="1"/>
  <c r="G1467" i="157"/>
  <c r="E424" i="37" s="1"/>
  <c r="G1595" i="157"/>
  <c r="E537" i="37" s="1"/>
  <c r="G1609" i="157"/>
  <c r="E551" i="37" s="1"/>
  <c r="I1932" i="157"/>
  <c r="G806" i="37" s="1"/>
  <c r="G1744" i="157"/>
  <c r="E726" i="37" s="1"/>
  <c r="G2058" i="157"/>
  <c r="E849" i="37" s="1"/>
  <c r="G2329" i="157"/>
  <c r="E1031" i="37" s="1"/>
  <c r="I1757" i="157"/>
  <c r="G739" i="37" s="1"/>
  <c r="G1460" i="157"/>
  <c r="E417" i="37" s="1"/>
  <c r="H166" i="157"/>
  <c r="H169" i="157" s="1"/>
  <c r="G1453" i="157"/>
  <c r="E410" i="37" s="1"/>
  <c r="G2065" i="157"/>
  <c r="E856" i="37" s="1"/>
  <c r="H1864" i="157"/>
  <c r="H1867" i="157" s="1"/>
  <c r="I1832" i="157"/>
  <c r="I2346" i="157"/>
  <c r="G1048" i="37" s="1"/>
  <c r="I1461" i="157"/>
  <c r="G418" i="37" s="1"/>
  <c r="H348" i="157"/>
  <c r="G1758" i="157"/>
  <c r="E740" i="37" s="1"/>
  <c r="G2212" i="157"/>
  <c r="E985" i="37" s="1"/>
  <c r="G2198" i="157"/>
  <c r="E971" i="37" s="1"/>
  <c r="I1612" i="157"/>
  <c r="G554" i="37" s="1"/>
  <c r="H667" i="157"/>
  <c r="H670" i="157" s="1"/>
  <c r="H1197" i="157"/>
  <c r="H1200" i="157" s="1"/>
  <c r="G2205" i="157"/>
  <c r="E978" i="37" s="1"/>
  <c r="I2337" i="157"/>
  <c r="G1039" i="37" s="1"/>
  <c r="I1761" i="157"/>
  <c r="G743" i="37" s="1"/>
  <c r="I1608" i="157"/>
  <c r="G550" i="37" s="1"/>
  <c r="I305" i="157"/>
  <c r="H758" i="157"/>
  <c r="I1246" i="157"/>
  <c r="I1752" i="157"/>
  <c r="G734" i="37" s="1"/>
  <c r="G2343" i="157"/>
  <c r="E1045" i="37" s="1"/>
  <c r="I216" i="157"/>
  <c r="I641" i="157"/>
  <c r="I2342" i="157"/>
  <c r="G1044" i="37" s="1"/>
  <c r="G246" i="157"/>
  <c r="G668" i="157"/>
  <c r="H3307" i="156"/>
  <c r="G679" i="37" s="1"/>
  <c r="H3311" i="156"/>
  <c r="G683" i="37" s="1"/>
  <c r="F3301" i="156"/>
  <c r="E673" i="37" s="1"/>
  <c r="F2860" i="156"/>
  <c r="E290" i="37" s="1"/>
  <c r="F3011" i="156"/>
  <c r="E488" i="37" s="1"/>
  <c r="F3004" i="156"/>
  <c r="E481" i="37" s="1"/>
  <c r="H3172" i="156"/>
  <c r="G619" i="37" s="1"/>
  <c r="G2827" i="156"/>
  <c r="H3014" i="156"/>
  <c r="G491" i="37" s="1"/>
  <c r="F2867" i="156"/>
  <c r="E297" i="37" s="1"/>
  <c r="F3168" i="156"/>
  <c r="E615" i="37" s="1"/>
  <c r="H3010" i="156"/>
  <c r="G487" i="37" s="1"/>
  <c r="F3308" i="156"/>
  <c r="E680" i="37" s="1"/>
  <c r="G3396" i="156"/>
  <c r="G3399" i="156" s="1"/>
  <c r="G3120" i="156"/>
  <c r="G3196" i="156" s="1"/>
  <c r="F643" i="37" s="1"/>
  <c r="H3310" i="156"/>
  <c r="G682" i="37" s="1"/>
  <c r="H3302" i="156"/>
  <c r="G674" i="37" s="1"/>
  <c r="H3005" i="156"/>
  <c r="G482" i="37" s="1"/>
  <c r="F364" i="37"/>
  <c r="G1950" i="157"/>
  <c r="E824" i="37" s="1"/>
  <c r="I1862" i="157"/>
  <c r="I1475" i="157"/>
  <c r="G432" i="37" s="1"/>
  <c r="I1466" i="157"/>
  <c r="G423" i="37" s="1"/>
  <c r="I1712" i="157"/>
  <c r="I1780" i="157" s="1"/>
  <c r="G762" i="37" s="1"/>
  <c r="I2027" i="157"/>
  <c r="I2096" i="157" s="1"/>
  <c r="G887" i="37" s="1"/>
  <c r="F362" i="37"/>
  <c r="I1419" i="157"/>
  <c r="I1492" i="157" s="1"/>
  <c r="G449" i="37" s="1"/>
  <c r="I1323" i="157"/>
  <c r="G366" i="37" s="1"/>
  <c r="I1473" i="157"/>
  <c r="I1317" i="157"/>
  <c r="G360" i="37" s="1"/>
  <c r="I2299" i="157"/>
  <c r="I2363" i="157" s="1"/>
  <c r="G1065" i="37" s="1"/>
  <c r="I1322" i="157"/>
  <c r="G365" i="37" s="1"/>
  <c r="F27" i="37"/>
  <c r="H2870" i="156"/>
  <c r="G300" i="37" s="1"/>
  <c r="H3357" i="156"/>
  <c r="F35" i="37"/>
  <c r="H2961" i="156"/>
  <c r="H3034" i="156" s="1"/>
  <c r="G511" i="37" s="1"/>
  <c r="H2866" i="156"/>
  <c r="G296" i="37" s="1"/>
  <c r="H3266" i="156"/>
  <c r="H3330" i="156" s="1"/>
  <c r="G702" i="37" s="1"/>
  <c r="F32" i="37"/>
  <c r="F42" i="37"/>
  <c r="H1172" i="156"/>
  <c r="H2825" i="156"/>
  <c r="H2861" i="156"/>
  <c r="G291" i="37" s="1"/>
  <c r="H3118" i="156"/>
  <c r="H3194" i="156" s="1"/>
  <c r="G641" i="37" s="1"/>
  <c r="H2787" i="156"/>
  <c r="AE1214" i="37"/>
  <c r="G2283" i="157"/>
  <c r="G2347" i="157" s="1"/>
  <c r="E1049" i="37" s="1"/>
  <c r="AE1206" i="37"/>
  <c r="L12" i="57"/>
  <c r="I854" i="157"/>
  <c r="F2300" i="157"/>
  <c r="F2364" i="157" s="1"/>
  <c r="I1298" i="157"/>
  <c r="G341" i="37" s="1"/>
  <c r="I1011" i="157"/>
  <c r="I1103" i="157"/>
  <c r="G199" i="37" s="1"/>
  <c r="I1543" i="157"/>
  <c r="I1616" i="157" s="1"/>
  <c r="G558" i="37" s="1"/>
  <c r="AE1210" i="37"/>
  <c r="AF1206" i="37"/>
  <c r="AF1214" i="37"/>
  <c r="H3247" i="156"/>
  <c r="H3313" i="156" s="1"/>
  <c r="G685" i="37" s="1"/>
  <c r="AF1212" i="37"/>
  <c r="P777" i="37"/>
  <c r="P331" i="37"/>
  <c r="P79" i="37"/>
  <c r="H2888" i="156"/>
  <c r="G318" i="37" s="1"/>
  <c r="AF1210" i="37"/>
  <c r="E3516" i="156"/>
  <c r="D1108" i="37" s="1"/>
  <c r="F3436" i="156"/>
  <c r="F3076" i="156"/>
  <c r="AF1213" i="37"/>
  <c r="I1313" i="157"/>
  <c r="G356" i="37" s="1"/>
  <c r="G2233" i="157"/>
  <c r="E1006" i="37" s="1"/>
  <c r="F2216" i="157"/>
  <c r="D989" i="37" s="1"/>
  <c r="G1301" i="157"/>
  <c r="E344" i="37" s="1"/>
  <c r="G2147" i="157"/>
  <c r="G2168" i="157" s="1"/>
  <c r="F67" i="57"/>
  <c r="F132" i="57" s="1"/>
  <c r="G947" i="37" s="1"/>
  <c r="D132" i="57"/>
  <c r="E947" i="37" s="1"/>
  <c r="D33" i="46"/>
  <c r="D105" i="46"/>
  <c r="E238" i="37" s="1"/>
  <c r="D68" i="57"/>
  <c r="D133" i="57" s="1"/>
  <c r="E948" i="37" s="1"/>
  <c r="D91" i="57"/>
  <c r="E906" i="37" s="1"/>
  <c r="E64" i="46"/>
  <c r="E97" i="46"/>
  <c r="F230" i="37" s="1"/>
  <c r="D36" i="57"/>
  <c r="D104" i="57"/>
  <c r="E919" i="37" s="1"/>
  <c r="C64" i="46"/>
  <c r="C127" i="46" s="1"/>
  <c r="D260" i="37" s="1"/>
  <c r="C97" i="46"/>
  <c r="D230" i="37" s="1"/>
  <c r="C126" i="46"/>
  <c r="D259" i="37" s="1"/>
  <c r="D63" i="46"/>
  <c r="D126" i="46" s="1"/>
  <c r="E259" i="37" s="1"/>
  <c r="D109" i="46"/>
  <c r="E242" i="37" s="1"/>
  <c r="E69" i="57"/>
  <c r="E103" i="57"/>
  <c r="F918" i="37" s="1"/>
  <c r="C69" i="57"/>
  <c r="C103" i="57"/>
  <c r="D918" i="37" s="1"/>
  <c r="F2940" i="156"/>
  <c r="F3015" i="156" s="1"/>
  <c r="E492" i="37" s="1"/>
  <c r="G633" i="157"/>
  <c r="G208" i="157"/>
  <c r="I1314" i="157"/>
  <c r="G357" i="37" s="1"/>
  <c r="F1319" i="157"/>
  <c r="D362" i="37" s="1"/>
  <c r="I1300" i="157"/>
  <c r="G343" i="37" s="1"/>
  <c r="I756" i="157"/>
  <c r="G926" i="157"/>
  <c r="E134" i="37" s="1"/>
  <c r="I1562" i="157"/>
  <c r="I1633" i="157" s="1"/>
  <c r="G575" i="37" s="1"/>
  <c r="I243" i="157"/>
  <c r="I1398" i="157"/>
  <c r="I87" i="157"/>
  <c r="G1341" i="157"/>
  <c r="E384" i="37" s="1"/>
  <c r="I1303" i="157"/>
  <c r="G346" i="37" s="1"/>
  <c r="D358" i="37"/>
  <c r="D384" i="37"/>
  <c r="F1864" i="157"/>
  <c r="F1867" i="157" s="1"/>
  <c r="E92" i="37"/>
  <c r="E101" i="37"/>
  <c r="D105" i="37"/>
  <c r="F825" i="157"/>
  <c r="D726" i="37"/>
  <c r="D575" i="37"/>
  <c r="D448" i="37"/>
  <c r="D424" i="37"/>
  <c r="D199" i="37"/>
  <c r="D869" i="37"/>
  <c r="F245" i="157"/>
  <c r="F248" i="157" s="1"/>
  <c r="D364" i="37"/>
  <c r="D344" i="37"/>
  <c r="E93" i="37"/>
  <c r="D98" i="37"/>
  <c r="D134" i="37"/>
  <c r="D985" i="37"/>
  <c r="D891" i="37"/>
  <c r="D1025" i="37"/>
  <c r="D887" i="37"/>
  <c r="D404" i="37"/>
  <c r="D856" i="37"/>
  <c r="D1065" i="37"/>
  <c r="D537" i="37"/>
  <c r="F166" i="157"/>
  <c r="D1038" i="37"/>
  <c r="F528" i="157"/>
  <c r="F758" i="157"/>
  <c r="F761" i="157" s="1"/>
  <c r="G1837" i="157"/>
  <c r="G1863" i="157" s="1"/>
  <c r="F1564" i="157"/>
  <c r="E103" i="37"/>
  <c r="D558" i="37"/>
  <c r="F89" i="157"/>
  <c r="F92" i="157" s="1"/>
  <c r="F667" i="157"/>
  <c r="D351" i="37"/>
  <c r="D746" i="37"/>
  <c r="D1051" i="37"/>
  <c r="E104" i="37"/>
  <c r="E119" i="37"/>
  <c r="D1031" i="37"/>
  <c r="D733" i="37"/>
  <c r="D410" i="37"/>
  <c r="D863" i="37"/>
  <c r="D720" i="37"/>
  <c r="D453" i="37"/>
  <c r="D965" i="37"/>
  <c r="D843" i="37"/>
  <c r="F1762" i="157"/>
  <c r="D762" i="37"/>
  <c r="D544" i="37"/>
  <c r="D551" i="37"/>
  <c r="D449" i="37"/>
  <c r="D430" i="37"/>
  <c r="F1013" i="157"/>
  <c r="F1016" i="157" s="1"/>
  <c r="F1614" i="157"/>
  <c r="F348" i="157"/>
  <c r="F1197" i="157"/>
  <c r="F1196" i="157"/>
  <c r="D991" i="37"/>
  <c r="D1049" i="37"/>
  <c r="D1006" i="37"/>
  <c r="D531" i="37"/>
  <c r="D978" i="37"/>
  <c r="E427" i="37"/>
  <c r="D971" i="37"/>
  <c r="D849" i="37"/>
  <c r="F863" i="157"/>
  <c r="D1069" i="37"/>
  <c r="D1045" i="37"/>
  <c r="D824" i="37"/>
  <c r="D740" i="37"/>
  <c r="D417" i="37"/>
  <c r="F3468" i="156"/>
  <c r="H3482" i="156"/>
  <c r="D21" i="37"/>
  <c r="D52" i="37"/>
  <c r="D687" i="37"/>
  <c r="D594" i="37"/>
  <c r="D515" i="37"/>
  <c r="D607" i="37"/>
  <c r="D1110" i="37"/>
  <c r="D673" i="37"/>
  <c r="D45" i="37"/>
  <c r="D38" i="37"/>
  <c r="D46" i="37"/>
  <c r="D54" i="37"/>
  <c r="D645" i="37"/>
  <c r="D474" i="37"/>
  <c r="D511" i="37"/>
  <c r="D468" i="37"/>
  <c r="D660" i="37"/>
  <c r="D481" i="37"/>
  <c r="D29" i="37"/>
  <c r="D42" i="37"/>
  <c r="D30" i="37"/>
  <c r="D34" i="37"/>
  <c r="D43" i="37"/>
  <c r="E3015" i="156"/>
  <c r="E3331" i="156"/>
  <c r="D1104" i="37"/>
  <c r="D641" i="37"/>
  <c r="D488" i="37"/>
  <c r="D36" i="37"/>
  <c r="D1216" i="37" s="1"/>
  <c r="D27" i="37"/>
  <c r="D55" i="37"/>
  <c r="D494" i="37"/>
  <c r="E3396" i="156"/>
  <c r="E3399" i="156" s="1"/>
  <c r="D1097" i="37"/>
  <c r="D702" i="37"/>
  <c r="D680" i="37"/>
  <c r="D318" i="37"/>
  <c r="D297" i="37"/>
  <c r="D283" i="37"/>
  <c r="D666" i="37"/>
  <c r="D622" i="37"/>
  <c r="D615" i="37"/>
  <c r="D706" i="37"/>
  <c r="E3313" i="156"/>
  <c r="D600" i="37"/>
  <c r="D32" i="37"/>
  <c r="D20" i="37"/>
  <c r="D28" i="37"/>
  <c r="D31" i="37"/>
  <c r="D35" i="37"/>
  <c r="D41" i="37"/>
  <c r="E2826" i="156"/>
  <c r="D1084" i="37"/>
  <c r="D1090" i="37"/>
  <c r="D290" i="37"/>
  <c r="D303" i="37"/>
  <c r="F1420" i="157"/>
  <c r="F1471" i="157"/>
  <c r="I1081" i="157"/>
  <c r="G177" i="37" s="1"/>
  <c r="E177" i="37"/>
  <c r="I898" i="157"/>
  <c r="G106" i="37" s="1"/>
  <c r="E106" i="37"/>
  <c r="I888" i="157"/>
  <c r="G96" i="37" s="1"/>
  <c r="E96" i="37"/>
  <c r="I900" i="157"/>
  <c r="G108" i="37" s="1"/>
  <c r="E108" i="37"/>
  <c r="I910" i="157"/>
  <c r="G118" i="37" s="1"/>
  <c r="E118" i="37"/>
  <c r="I891" i="157"/>
  <c r="G99" i="37" s="1"/>
  <c r="E99" i="37"/>
  <c r="G863" i="157"/>
  <c r="I863" i="157" s="1"/>
  <c r="I824" i="157"/>
  <c r="I806" i="157"/>
  <c r="H825" i="157"/>
  <c r="G890" i="157"/>
  <c r="E98" i="37" s="1"/>
  <c r="F826" i="157"/>
  <c r="F889" i="157"/>
  <c r="H826" i="157"/>
  <c r="F2301" i="157"/>
  <c r="F2335" i="157"/>
  <c r="H2301" i="157"/>
  <c r="H2335" i="157"/>
  <c r="F1037" i="37" s="1"/>
  <c r="G2271" i="157"/>
  <c r="G2336" i="157"/>
  <c r="E1038" i="37" s="1"/>
  <c r="H3515" i="156"/>
  <c r="G1107" i="37" s="1"/>
  <c r="F3395" i="156"/>
  <c r="G2135" i="157"/>
  <c r="E340" i="37"/>
  <c r="F2169" i="157"/>
  <c r="F2204" i="157"/>
  <c r="G1824" i="157"/>
  <c r="H2169" i="157"/>
  <c r="H2172" i="157" s="1"/>
  <c r="H2204" i="157"/>
  <c r="F977" i="37" s="1"/>
  <c r="H1563" i="157"/>
  <c r="H2029" i="157"/>
  <c r="H2064" i="157"/>
  <c r="F855" i="37" s="1"/>
  <c r="F2029" i="157"/>
  <c r="F2064" i="157"/>
  <c r="F2028" i="157"/>
  <c r="F2076" i="157"/>
  <c r="G1992" i="157"/>
  <c r="G2072" i="157"/>
  <c r="E863" i="37" s="1"/>
  <c r="F1601" i="157"/>
  <c r="H3537" i="156"/>
  <c r="G1129" i="37" s="1"/>
  <c r="E3469" i="156"/>
  <c r="E3504" i="156"/>
  <c r="H1714" i="157"/>
  <c r="H1717" i="157" s="1"/>
  <c r="H1750" i="157"/>
  <c r="F732" i="37" s="1"/>
  <c r="G1688" i="157"/>
  <c r="G1764" i="157"/>
  <c r="E746" i="37" s="1"/>
  <c r="G1676" i="157"/>
  <c r="G1751" i="157"/>
  <c r="E733" i="37" s="1"/>
  <c r="F1714" i="157"/>
  <c r="F1750" i="157"/>
  <c r="G1382" i="157"/>
  <c r="F1563" i="157"/>
  <c r="I1302" i="157"/>
  <c r="G345" i="37" s="1"/>
  <c r="H1564" i="157"/>
  <c r="H1601" i="157"/>
  <c r="F543" i="37" s="1"/>
  <c r="G1528" i="157"/>
  <c r="G1602" i="157"/>
  <c r="E544" i="37" s="1"/>
  <c r="G1308" i="157"/>
  <c r="E351" i="37" s="1"/>
  <c r="G1196" i="157"/>
  <c r="F1421" i="157"/>
  <c r="F1459" i="157"/>
  <c r="H1421" i="157"/>
  <c r="H1494" i="157" s="1"/>
  <c r="F451" i="37" s="1"/>
  <c r="H1459" i="157"/>
  <c r="F416" i="37" s="1"/>
  <c r="H1420" i="157"/>
  <c r="I1309" i="157"/>
  <c r="G352" i="37" s="1"/>
  <c r="F1276" i="157"/>
  <c r="F1307" i="157"/>
  <c r="G1250" i="157"/>
  <c r="G1321" i="157"/>
  <c r="E364" i="37" s="1"/>
  <c r="E359" i="37"/>
  <c r="I1316" i="157"/>
  <c r="G359" i="37" s="1"/>
  <c r="F351" i="37"/>
  <c r="G1315" i="157"/>
  <c r="I1299" i="157"/>
  <c r="G342" i="37" s="1"/>
  <c r="H1307" i="157"/>
  <c r="I1311" i="157"/>
  <c r="G354" i="37" s="1"/>
  <c r="I1306" i="157"/>
  <c r="G349" i="37" s="1"/>
  <c r="G1238" i="157"/>
  <c r="G973" i="157"/>
  <c r="G1148" i="157"/>
  <c r="G1012" i="157"/>
  <c r="R1053" i="157"/>
  <c r="P150" i="37"/>
  <c r="G792" i="157"/>
  <c r="G757" i="157"/>
  <c r="G666" i="157"/>
  <c r="G723" i="157"/>
  <c r="G804" i="157"/>
  <c r="I804" i="157" s="1"/>
  <c r="I737" i="157"/>
  <c r="H757" i="157"/>
  <c r="I735" i="157"/>
  <c r="G131" i="157"/>
  <c r="G244" i="157"/>
  <c r="R871" i="157"/>
  <c r="I309" i="157"/>
  <c r="G347" i="157"/>
  <c r="I347" i="157" s="1"/>
  <c r="G297" i="157"/>
  <c r="G165" i="157"/>
  <c r="G40" i="157"/>
  <c r="R1288" i="157"/>
  <c r="F3363" i="156"/>
  <c r="G3159" i="156"/>
  <c r="F606" i="37" s="1"/>
  <c r="F3267" i="156"/>
  <c r="F3331" i="156" s="1"/>
  <c r="E703" i="37" s="1"/>
  <c r="E3268" i="156"/>
  <c r="E3300" i="156"/>
  <c r="G3268" i="156"/>
  <c r="G3332" i="156" s="1"/>
  <c r="F704" i="37" s="1"/>
  <c r="G3300" i="156"/>
  <c r="F672" i="37" s="1"/>
  <c r="F3234" i="156"/>
  <c r="E2962" i="156"/>
  <c r="F2928" i="156"/>
  <c r="E3119" i="156"/>
  <c r="E3173" i="156"/>
  <c r="E3159" i="156"/>
  <c r="E3120" i="156"/>
  <c r="F3175" i="156"/>
  <c r="E622" i="37" s="1"/>
  <c r="F3160" i="156"/>
  <c r="E607" i="37" s="1"/>
  <c r="H3085" i="156"/>
  <c r="E2963" i="156"/>
  <c r="E3003" i="156"/>
  <c r="G2963" i="156"/>
  <c r="G3036" i="156" s="1"/>
  <c r="F513" i="37" s="1"/>
  <c r="G3003" i="156"/>
  <c r="F480" i="37" s="1"/>
  <c r="E2871" i="156"/>
  <c r="H2794" i="156"/>
  <c r="G2859" i="156"/>
  <c r="F289" i="37" s="1"/>
  <c r="F2793" i="156"/>
  <c r="E2827" i="156"/>
  <c r="E2859" i="156"/>
  <c r="G3472" i="156" l="1"/>
  <c r="H92" i="157"/>
  <c r="E3123" i="156"/>
  <c r="G430" i="37"/>
  <c r="G88" i="157"/>
  <c r="I88" i="157" s="1"/>
  <c r="H761" i="157"/>
  <c r="G3123" i="156"/>
  <c r="G3199" i="156" s="1"/>
  <c r="F646" i="37" s="1"/>
  <c r="G245" i="157"/>
  <c r="G2204" i="157"/>
  <c r="E977" i="37" s="1"/>
  <c r="G667" i="157"/>
  <c r="G1197" i="157"/>
  <c r="G1459" i="157"/>
  <c r="E416" i="37" s="1"/>
  <c r="G1864" i="157"/>
  <c r="G758" i="157"/>
  <c r="G89" i="157"/>
  <c r="I89" i="157" s="1"/>
  <c r="G1013" i="157"/>
  <c r="G166" i="157"/>
  <c r="G348" i="157"/>
  <c r="F3396" i="156"/>
  <c r="F2827" i="156"/>
  <c r="H2827" i="156" s="1"/>
  <c r="F3469" i="156"/>
  <c r="F2963" i="156"/>
  <c r="F3036" i="156" s="1"/>
  <c r="E513" i="37" s="1"/>
  <c r="H3168" i="156"/>
  <c r="G615" i="37" s="1"/>
  <c r="G2300" i="157"/>
  <c r="G2364" i="157" s="1"/>
  <c r="E1066" i="37" s="1"/>
  <c r="I1950" i="157"/>
  <c r="G824" i="37" s="1"/>
  <c r="I1321" i="157"/>
  <c r="G364" i="37" s="1"/>
  <c r="G2028" i="157"/>
  <c r="G2097" i="157" s="1"/>
  <c r="E888" i="37" s="1"/>
  <c r="I1301" i="157"/>
  <c r="G344" i="37" s="1"/>
  <c r="F2304" i="157"/>
  <c r="F2368" i="157" s="1"/>
  <c r="C67" i="46"/>
  <c r="C130" i="46" s="1"/>
  <c r="D263" i="37" s="1"/>
  <c r="I1396" i="157"/>
  <c r="G2216" i="157"/>
  <c r="E989" i="37" s="1"/>
  <c r="P149" i="37"/>
  <c r="I1541" i="157"/>
  <c r="I1614" i="157" s="1"/>
  <c r="G556" i="37" s="1"/>
  <c r="I926" i="157"/>
  <c r="G134" i="37" s="1"/>
  <c r="C134" i="57"/>
  <c r="D949" i="37" s="1"/>
  <c r="C72" i="57"/>
  <c r="C137" i="57" s="1"/>
  <c r="D952" i="37" s="1"/>
  <c r="E67" i="46"/>
  <c r="E130" i="46" s="1"/>
  <c r="F263" i="37" s="1"/>
  <c r="E127" i="46"/>
  <c r="F260" i="37" s="1"/>
  <c r="D64" i="46"/>
  <c r="D127" i="46" s="1"/>
  <c r="E260" i="37" s="1"/>
  <c r="D97" i="46"/>
  <c r="E230" i="37" s="1"/>
  <c r="E134" i="57"/>
  <c r="F949" i="37" s="1"/>
  <c r="E72" i="57"/>
  <c r="E137" i="57" s="1"/>
  <c r="F952" i="37" s="1"/>
  <c r="D69" i="57"/>
  <c r="D134" i="57" s="1"/>
  <c r="E949" i="37" s="1"/>
  <c r="D103" i="57"/>
  <c r="E918" i="37" s="1"/>
  <c r="F2962" i="156"/>
  <c r="F3035" i="156" s="1"/>
  <c r="E512" i="37" s="1"/>
  <c r="I1341" i="157"/>
  <c r="G384" i="37" s="1"/>
  <c r="G1420" i="157"/>
  <c r="G1493" i="157" s="1"/>
  <c r="E450" i="37" s="1"/>
  <c r="G1614" i="157"/>
  <c r="E556" i="37" s="1"/>
  <c r="D350" i="37"/>
  <c r="D732" i="37"/>
  <c r="D867" i="37"/>
  <c r="D1066" i="37"/>
  <c r="D1037" i="37"/>
  <c r="D428" i="37"/>
  <c r="F1717" i="157"/>
  <c r="F670" i="157"/>
  <c r="F2097" i="157"/>
  <c r="D977" i="37"/>
  <c r="F2365" i="157"/>
  <c r="F1493" i="157"/>
  <c r="D744" i="37"/>
  <c r="D97" i="37"/>
  <c r="F1200" i="157"/>
  <c r="D855" i="37"/>
  <c r="F2172" i="157"/>
  <c r="F1567" i="157"/>
  <c r="F169" i="157"/>
  <c r="D416" i="37"/>
  <c r="D543" i="37"/>
  <c r="F829" i="157"/>
  <c r="D556" i="37"/>
  <c r="D289" i="37"/>
  <c r="D703" i="37"/>
  <c r="D672" i="37"/>
  <c r="D1096" i="37"/>
  <c r="D685" i="37"/>
  <c r="D492" i="37"/>
  <c r="E3472" i="156"/>
  <c r="E3036" i="156"/>
  <c r="E3196" i="156"/>
  <c r="E3035" i="156"/>
  <c r="D301" i="37"/>
  <c r="D620" i="37"/>
  <c r="E2830" i="156"/>
  <c r="D480" i="37"/>
  <c r="D606" i="37"/>
  <c r="H829" i="157"/>
  <c r="G825" i="157"/>
  <c r="G2169" i="157"/>
  <c r="G826" i="157"/>
  <c r="H2304" i="157"/>
  <c r="H2368" i="157" s="1"/>
  <c r="F1070" i="37" s="1"/>
  <c r="H2365" i="157"/>
  <c r="F1067" i="37" s="1"/>
  <c r="G2301" i="157"/>
  <c r="G2365" i="157" s="1"/>
  <c r="E1067" i="37" s="1"/>
  <c r="G2335" i="157"/>
  <c r="E1037" i="37" s="1"/>
  <c r="H1567" i="157"/>
  <c r="H2032" i="157"/>
  <c r="H2101" i="157" s="1"/>
  <c r="F892" i="37" s="1"/>
  <c r="H2098" i="157"/>
  <c r="F889" i="37" s="1"/>
  <c r="F2032" i="157"/>
  <c r="F2098" i="157"/>
  <c r="G2029" i="157"/>
  <c r="G2098" i="157" s="1"/>
  <c r="E889" i="37" s="1"/>
  <c r="G2064" i="157"/>
  <c r="E855" i="37" s="1"/>
  <c r="F3003" i="156"/>
  <c r="E480" i="37" s="1"/>
  <c r="I1308" i="157"/>
  <c r="G351" i="37" s="1"/>
  <c r="G1762" i="157"/>
  <c r="E744" i="37" s="1"/>
  <c r="G1713" i="157"/>
  <c r="G1714" i="157"/>
  <c r="G1750" i="157"/>
  <c r="E732" i="37" s="1"/>
  <c r="G1421" i="157"/>
  <c r="G1494" i="157" s="1"/>
  <c r="E451" i="37" s="1"/>
  <c r="G1564" i="157"/>
  <c r="G1601" i="157"/>
  <c r="E543" i="37" s="1"/>
  <c r="H1424" i="157"/>
  <c r="H1497" i="157" s="1"/>
  <c r="F454" i="37" s="1"/>
  <c r="H1493" i="157"/>
  <c r="F450" i="37" s="1"/>
  <c r="F1494" i="157"/>
  <c r="F1424" i="157"/>
  <c r="E358" i="37"/>
  <c r="I1315" i="157"/>
  <c r="G358" i="37" s="1"/>
  <c r="G1276" i="157"/>
  <c r="G1307" i="157"/>
  <c r="E350" i="37" s="1"/>
  <c r="F350" i="37"/>
  <c r="G1275" i="157"/>
  <c r="G1319" i="157"/>
  <c r="I1319" i="157" s="1"/>
  <c r="G362" i="37" s="1"/>
  <c r="I1250" i="157"/>
  <c r="F3268" i="156"/>
  <c r="F3332" i="156" s="1"/>
  <c r="E704" i="37" s="1"/>
  <c r="F3300" i="156"/>
  <c r="E672" i="37" s="1"/>
  <c r="E3271" i="156"/>
  <c r="E3332" i="156"/>
  <c r="G3271" i="156"/>
  <c r="G3335" i="156" s="1"/>
  <c r="F707" i="37" s="1"/>
  <c r="G2966" i="156"/>
  <c r="G3039" i="156" s="1"/>
  <c r="F516" i="37" s="1"/>
  <c r="F3173" i="156"/>
  <c r="E620" i="37" s="1"/>
  <c r="F3119" i="156"/>
  <c r="E3195" i="156"/>
  <c r="F3159" i="156"/>
  <c r="E606" i="37" s="1"/>
  <c r="F3120" i="156"/>
  <c r="F3196" i="156" s="1"/>
  <c r="E643" i="37" s="1"/>
  <c r="E2966" i="156"/>
  <c r="F2859" i="156"/>
  <c r="E289" i="37" s="1"/>
  <c r="F1497" i="157" l="1"/>
  <c r="F2101" i="157"/>
  <c r="D888" i="37"/>
  <c r="D450" i="37"/>
  <c r="D451" i="37"/>
  <c r="D889" i="37"/>
  <c r="D1067" i="37"/>
  <c r="E362" i="37"/>
  <c r="D1070" i="37"/>
  <c r="D642" i="37"/>
  <c r="D704" i="37"/>
  <c r="E3335" i="156"/>
  <c r="D512" i="37"/>
  <c r="E3039" i="156"/>
  <c r="E3199" i="156"/>
  <c r="D643" i="37"/>
  <c r="D513" i="37"/>
  <c r="I1307" i="157"/>
  <c r="G350" i="37" s="1"/>
  <c r="F3195" i="156"/>
  <c r="E642" i="37" s="1"/>
  <c r="D892" i="37" l="1"/>
  <c r="D454" i="37"/>
  <c r="D516" i="37"/>
  <c r="D707" i="37"/>
  <c r="D646" i="37"/>
  <c r="G2704" i="156"/>
  <c r="F18" i="37" s="1"/>
  <c r="E2704" i="156"/>
  <c r="G2703" i="156"/>
  <c r="F17" i="37" s="1"/>
  <c r="E2703" i="156"/>
  <c r="AE2628" i="156"/>
  <c r="AI2628" i="156" s="1"/>
  <c r="AD2628" i="156"/>
  <c r="AB2628" i="156"/>
  <c r="AA2628" i="156"/>
  <c r="Z2628" i="156"/>
  <c r="Y2628" i="156"/>
  <c r="X2628" i="156"/>
  <c r="AJ2628" i="156" s="1"/>
  <c r="Q2628" i="156"/>
  <c r="G2625" i="156"/>
  <c r="F2626" i="156"/>
  <c r="E2625" i="156"/>
  <c r="F2614" i="156"/>
  <c r="F2612" i="156"/>
  <c r="F2610" i="156"/>
  <c r="E2609" i="156"/>
  <c r="F2619" i="156"/>
  <c r="Q2622" i="156"/>
  <c r="X2622" i="156"/>
  <c r="AJ2622" i="156" s="1"/>
  <c r="Y2622" i="156"/>
  <c r="Z2622" i="156"/>
  <c r="AA2622" i="156"/>
  <c r="AB2622" i="156"/>
  <c r="AD2622" i="156"/>
  <c r="AE2622" i="156"/>
  <c r="AI2622" i="156" s="1"/>
  <c r="F2684" i="156"/>
  <c r="E2726" i="156"/>
  <c r="Y2680" i="156"/>
  <c r="AE2678" i="156"/>
  <c r="AI2678" i="156" s="1"/>
  <c r="AD2678" i="156"/>
  <c r="AA2678" i="156"/>
  <c r="Z2678" i="156"/>
  <c r="Q2678" i="156"/>
  <c r="Y2677" i="156"/>
  <c r="I2676" i="156"/>
  <c r="I2677" i="156" s="1"/>
  <c r="G2676" i="156"/>
  <c r="E2676" i="156"/>
  <c r="K2675" i="156"/>
  <c r="O2675" i="156" s="1"/>
  <c r="F2675" i="156"/>
  <c r="F2666" i="156"/>
  <c r="H2666" i="156" s="1"/>
  <c r="G2665" i="156"/>
  <c r="G2664" i="156" s="1"/>
  <c r="G2670" i="156" s="1"/>
  <c r="E2667" i="156"/>
  <c r="E2665" i="156"/>
  <c r="AE2671" i="156"/>
  <c r="AI2671" i="156" s="1"/>
  <c r="AD2671" i="156"/>
  <c r="AA2671" i="156"/>
  <c r="Z2671" i="156"/>
  <c r="F2668" i="156"/>
  <c r="G2667" i="156"/>
  <c r="X2666" i="156"/>
  <c r="X2665" i="156"/>
  <c r="X2662" i="156"/>
  <c r="AE2660" i="156"/>
  <c r="AI2660" i="156" s="1"/>
  <c r="AD2660" i="156"/>
  <c r="AC2660" i="156"/>
  <c r="AA2660" i="156"/>
  <c r="Z2660" i="156"/>
  <c r="Q2660" i="156"/>
  <c r="F2659" i="156"/>
  <c r="F2658" i="156"/>
  <c r="F2657" i="156"/>
  <c r="F2656" i="156"/>
  <c r="X2660" i="156"/>
  <c r="G2655" i="156"/>
  <c r="E2655" i="156"/>
  <c r="Y2654" i="156"/>
  <c r="X2654" i="156"/>
  <c r="F2650" i="156"/>
  <c r="F2649" i="156"/>
  <c r="F2648" i="156"/>
  <c r="F2647" i="156"/>
  <c r="F2646" i="156"/>
  <c r="F2645" i="156"/>
  <c r="F2644" i="156"/>
  <c r="F2643" i="156"/>
  <c r="F2642" i="156"/>
  <c r="F2641" i="156"/>
  <c r="F2640" i="156"/>
  <c r="F2639" i="156"/>
  <c r="G2638" i="156"/>
  <c r="E2638" i="156"/>
  <c r="AE2651" i="156"/>
  <c r="AD2651" i="156"/>
  <c r="AD2652" i="156" s="1"/>
  <c r="AC2651" i="156"/>
  <c r="AA2651" i="156"/>
  <c r="AA2652" i="156" s="1"/>
  <c r="Z2651" i="156"/>
  <c r="Z2652" i="156" s="1"/>
  <c r="Q2651" i="156"/>
  <c r="X2651" i="156"/>
  <c r="Y2637" i="156"/>
  <c r="X2637" i="156"/>
  <c r="Y2691" i="156"/>
  <c r="G2691" i="156"/>
  <c r="E2691" i="156"/>
  <c r="Y2690" i="156"/>
  <c r="K2690" i="156"/>
  <c r="O2690" i="156" s="1"/>
  <c r="J2690" i="156"/>
  <c r="F2690" i="156"/>
  <c r="Y2689" i="156"/>
  <c r="AE2652" i="156" l="1"/>
  <c r="AI2652" i="156" s="1"/>
  <c r="AI2651" i="156"/>
  <c r="AB2655" i="156"/>
  <c r="AB2680" i="156"/>
  <c r="AB2667" i="156"/>
  <c r="AB2638" i="156"/>
  <c r="AB2651" i="156" s="1"/>
  <c r="AB2652" i="156" s="1"/>
  <c r="X2661" i="156"/>
  <c r="AJ2661" i="156" s="1"/>
  <c r="AB2664" i="156"/>
  <c r="AB2677" i="156"/>
  <c r="AB2691" i="156"/>
  <c r="X2652" i="156"/>
  <c r="AJ2652" i="156" s="1"/>
  <c r="AB2637" i="156"/>
  <c r="AB2654" i="156"/>
  <c r="AE2661" i="156"/>
  <c r="AI2661" i="156" s="1"/>
  <c r="Z2661" i="156"/>
  <c r="AA2661" i="156"/>
  <c r="AD2661" i="156"/>
  <c r="X2670" i="156"/>
  <c r="Y2670" i="156"/>
  <c r="Y2692" i="156"/>
  <c r="X2687" i="156"/>
  <c r="AJ2687" i="156" s="1"/>
  <c r="AE2687" i="156"/>
  <c r="AI2687" i="156" s="1"/>
  <c r="Y2687" i="156"/>
  <c r="Z2687" i="156"/>
  <c r="AA2687" i="156"/>
  <c r="AD2687" i="156"/>
  <c r="Q2652" i="156"/>
  <c r="Q2661" i="156"/>
  <c r="Q2671" i="156"/>
  <c r="Q2687" i="156"/>
  <c r="H2642" i="156"/>
  <c r="H2648" i="156"/>
  <c r="H2659" i="156"/>
  <c r="H2612" i="156"/>
  <c r="H2656" i="156"/>
  <c r="F2691" i="156"/>
  <c r="H2691" i="156" s="1"/>
  <c r="H2643" i="156"/>
  <c r="H2649" i="156"/>
  <c r="D17" i="37"/>
  <c r="H2639" i="156"/>
  <c r="H2644" i="156"/>
  <c r="H2650" i="156"/>
  <c r="H2645" i="156"/>
  <c r="H2675" i="156"/>
  <c r="H2676" i="156" s="1"/>
  <c r="H2677" i="156" s="1"/>
  <c r="H2619" i="156"/>
  <c r="H2626" i="156"/>
  <c r="D18" i="37"/>
  <c r="H2646" i="156"/>
  <c r="H2668" i="156"/>
  <c r="H2641" i="156"/>
  <c r="H2647" i="156"/>
  <c r="H2658" i="156"/>
  <c r="E2664" i="156"/>
  <c r="E2670" i="156" s="1"/>
  <c r="D40" i="37"/>
  <c r="H2610" i="156"/>
  <c r="X2678" i="156"/>
  <c r="AJ2678" i="156" s="1"/>
  <c r="W71" i="37"/>
  <c r="Y2678" i="156"/>
  <c r="G2677" i="156"/>
  <c r="E2677" i="156"/>
  <c r="H2684" i="156"/>
  <c r="F2682" i="156"/>
  <c r="F2665" i="156"/>
  <c r="F2664" i="156" s="1"/>
  <c r="F2670" i="156" s="1"/>
  <c r="G2681" i="156"/>
  <c r="G2685" i="156" s="1"/>
  <c r="E2681" i="156"/>
  <c r="J2691" i="156"/>
  <c r="F2609" i="156"/>
  <c r="H2609" i="156" s="1"/>
  <c r="F2625" i="156"/>
  <c r="H2625" i="156" s="1"/>
  <c r="H2614" i="156"/>
  <c r="K2676" i="156"/>
  <c r="F2676" i="156"/>
  <c r="P2675" i="156"/>
  <c r="P2676" i="156" s="1"/>
  <c r="P2677" i="156" s="1"/>
  <c r="O2676" i="156"/>
  <c r="L2675" i="156"/>
  <c r="F2667" i="156"/>
  <c r="F2638" i="156"/>
  <c r="H2638" i="156" s="1"/>
  <c r="H2640" i="156"/>
  <c r="F2655" i="156"/>
  <c r="H2655" i="156" s="1"/>
  <c r="H2657" i="156"/>
  <c r="Y2660" i="156"/>
  <c r="Y2651" i="156"/>
  <c r="H2690" i="156"/>
  <c r="O2691" i="156"/>
  <c r="P2691" i="156" s="1"/>
  <c r="P2690" i="156"/>
  <c r="K2691" i="156"/>
  <c r="I2691" i="156" s="1"/>
  <c r="L2690" i="156"/>
  <c r="AB2660" i="156" l="1"/>
  <c r="AB2661" i="156" s="1"/>
  <c r="Y2661" i="156"/>
  <c r="Y2652" i="156"/>
  <c r="Y2671" i="156"/>
  <c r="AF71" i="37"/>
  <c r="X2671" i="156"/>
  <c r="AJ2671" i="156" s="1"/>
  <c r="AB2692" i="156"/>
  <c r="AB2670" i="156"/>
  <c r="AB2687" i="156"/>
  <c r="E2669" i="156"/>
  <c r="E2685" i="156"/>
  <c r="AB2678" i="156"/>
  <c r="F2677" i="156"/>
  <c r="K2677" i="156"/>
  <c r="O2677" i="156"/>
  <c r="G2686" i="156"/>
  <c r="H2667" i="156"/>
  <c r="H2670" i="156" s="1"/>
  <c r="N2675" i="156"/>
  <c r="L2676" i="156"/>
  <c r="H2665" i="156"/>
  <c r="G2669" i="156"/>
  <c r="H2664" i="156"/>
  <c r="F2669" i="156"/>
  <c r="N2690" i="156"/>
  <c r="L2691" i="156"/>
  <c r="N2691" i="156" s="1"/>
  <c r="AB2671" i="156" l="1"/>
  <c r="E2686" i="156"/>
  <c r="L2677" i="156"/>
  <c r="F2681" i="156"/>
  <c r="H2682" i="156"/>
  <c r="N2676" i="156"/>
  <c r="J2675" i="156"/>
  <c r="H2669" i="156"/>
  <c r="H2681" i="156" l="1"/>
  <c r="F2685" i="156"/>
  <c r="J2676" i="156"/>
  <c r="N2677" i="156"/>
  <c r="J2677" i="156" s="1"/>
  <c r="F2686" i="156" l="1"/>
  <c r="H2685" i="156"/>
  <c r="H2686" i="156" l="1"/>
  <c r="F2604" i="156"/>
  <c r="F2603" i="156"/>
  <c r="F2602" i="156"/>
  <c r="F2601" i="156"/>
  <c r="G2600" i="156"/>
  <c r="E2600" i="156"/>
  <c r="E2592" i="156"/>
  <c r="E2589" i="156"/>
  <c r="E2588" i="156"/>
  <c r="E2585" i="156"/>
  <c r="G2558" i="156"/>
  <c r="F2567" i="156"/>
  <c r="F2566" i="156"/>
  <c r="F2565" i="156"/>
  <c r="F2564" i="156"/>
  <c r="F2563" i="156"/>
  <c r="F2562" i="156"/>
  <c r="F2561" i="156"/>
  <c r="F2560" i="156"/>
  <c r="F2559" i="156"/>
  <c r="E2558" i="156"/>
  <c r="F2550" i="156"/>
  <c r="F2549" i="156"/>
  <c r="F2548" i="156"/>
  <c r="F2547" i="156"/>
  <c r="G2546" i="156"/>
  <c r="E2546" i="156"/>
  <c r="F2539" i="156"/>
  <c r="H2539" i="156" s="1"/>
  <c r="E2536" i="156"/>
  <c r="H2563" i="156" l="1"/>
  <c r="H2564" i="156"/>
  <c r="H2559" i="156"/>
  <c r="H2565" i="156"/>
  <c r="H2547" i="156"/>
  <c r="H2560" i="156"/>
  <c r="H2562" i="156"/>
  <c r="H2548" i="156"/>
  <c r="H2561" i="156"/>
  <c r="H2549" i="156"/>
  <c r="E2535" i="156"/>
  <c r="H2601" i="156"/>
  <c r="H2602" i="156"/>
  <c r="H2603" i="156"/>
  <c r="H2604" i="156"/>
  <c r="E2595" i="156"/>
  <c r="E2584" i="156"/>
  <c r="F2600" i="156"/>
  <c r="F2558" i="156"/>
  <c r="E2596" i="156" l="1"/>
  <c r="H2600" i="156"/>
  <c r="E2594" i="156"/>
  <c r="G2502" i="156"/>
  <c r="G2503" i="156" s="1"/>
  <c r="E2502" i="156"/>
  <c r="K2501" i="156"/>
  <c r="L2501" i="156" s="1"/>
  <c r="J2501" i="156"/>
  <c r="F2501" i="156"/>
  <c r="F2479" i="156"/>
  <c r="F2478" i="156"/>
  <c r="F2458" i="156"/>
  <c r="F2455" i="156"/>
  <c r="F2454" i="156"/>
  <c r="G2472" i="156"/>
  <c r="G2459" i="156"/>
  <c r="G2471" i="156" s="1"/>
  <c r="G2452" i="156"/>
  <c r="F2472" i="156"/>
  <c r="F2459" i="156"/>
  <c r="F2471" i="156" s="1"/>
  <c r="E2472" i="156"/>
  <c r="E2459" i="156"/>
  <c r="E2453" i="156"/>
  <c r="G2447" i="156"/>
  <c r="G2448" i="156" s="1"/>
  <c r="K2446" i="156"/>
  <c r="K2447" i="156" s="1"/>
  <c r="K2448" i="156" s="1"/>
  <c r="J2446" i="156"/>
  <c r="F2446" i="156"/>
  <c r="F2440" i="156"/>
  <c r="F2439" i="156"/>
  <c r="F2436" i="156"/>
  <c r="G2433" i="156"/>
  <c r="G2432" i="156" s="1"/>
  <c r="F2434" i="156"/>
  <c r="F2426" i="156"/>
  <c r="F2423" i="156"/>
  <c r="F2422" i="156"/>
  <c r="F2420" i="156"/>
  <c r="F2415" i="156"/>
  <c r="F2418" i="156"/>
  <c r="F2416" i="156"/>
  <c r="F2414" i="156"/>
  <c r="F2413" i="156"/>
  <c r="F2411" i="156"/>
  <c r="F2410" i="156"/>
  <c r="F2409" i="156"/>
  <c r="F2408" i="156"/>
  <c r="F2407" i="156"/>
  <c r="G2438" i="156"/>
  <c r="G2435" i="156"/>
  <c r="E2447" i="156"/>
  <c r="E2438" i="156"/>
  <c r="E2435" i="156"/>
  <c r="E2433" i="156"/>
  <c r="G2371" i="156"/>
  <c r="F2373" i="156"/>
  <c r="F2372" i="156"/>
  <c r="G2396" i="156"/>
  <c r="F2391" i="156"/>
  <c r="F2390" i="156"/>
  <c r="F2389" i="156"/>
  <c r="F2388" i="156"/>
  <c r="F2387" i="156"/>
  <c r="F2386" i="156"/>
  <c r="H2386" i="156" s="1"/>
  <c r="F2398" i="156"/>
  <c r="F2397" i="156"/>
  <c r="E2396" i="156"/>
  <c r="E2371" i="156"/>
  <c r="G2312" i="156"/>
  <c r="G2308" i="156"/>
  <c r="E2312" i="156"/>
  <c r="E2308" i="156"/>
  <c r="G2305" i="156"/>
  <c r="E2305" i="156"/>
  <c r="F2291" i="156"/>
  <c r="G2290" i="156"/>
  <c r="G2288" i="156" s="1"/>
  <c r="G2284" i="156"/>
  <c r="G2264" i="156"/>
  <c r="F2297" i="156"/>
  <c r="F2296" i="156"/>
  <c r="F2295" i="156"/>
  <c r="F2292" i="156"/>
  <c r="F2285" i="156"/>
  <c r="F2280" i="156"/>
  <c r="F2278" i="156"/>
  <c r="F2275" i="156"/>
  <c r="F2272" i="156"/>
  <c r="F2271" i="156"/>
  <c r="F2269" i="156"/>
  <c r="F2268" i="156"/>
  <c r="F2266" i="156"/>
  <c r="E2290" i="156"/>
  <c r="E2284" i="156"/>
  <c r="E2264" i="156"/>
  <c r="G2234" i="156"/>
  <c r="G2230" i="156"/>
  <c r="E2234" i="156"/>
  <c r="E2230" i="156"/>
  <c r="G2206" i="156"/>
  <c r="G2186" i="156"/>
  <c r="G2212" i="156"/>
  <c r="F2219" i="156"/>
  <c r="F2218" i="156"/>
  <c r="F2214" i="156"/>
  <c r="F2207" i="156"/>
  <c r="F2202" i="156"/>
  <c r="F2200" i="156"/>
  <c r="F2197" i="156"/>
  <c r="F2193" i="156"/>
  <c r="F2192" i="156" s="1"/>
  <c r="F2191" i="156"/>
  <c r="F2190" i="156"/>
  <c r="F2188" i="156"/>
  <c r="E2212" i="156"/>
  <c r="E2206" i="156"/>
  <c r="E2192" i="156"/>
  <c r="E2186" i="156"/>
  <c r="G2169" i="156"/>
  <c r="G2165" i="156"/>
  <c r="E2169" i="156"/>
  <c r="E2165" i="156"/>
  <c r="G2145" i="156"/>
  <c r="G2141" i="156"/>
  <c r="G2121" i="156"/>
  <c r="F2154" i="156"/>
  <c r="F2153" i="156"/>
  <c r="F2149" i="156"/>
  <c r="F2144" i="156"/>
  <c r="F2143" i="156"/>
  <c r="F2142" i="156"/>
  <c r="F2137" i="156"/>
  <c r="F2135" i="156"/>
  <c r="F2132" i="156"/>
  <c r="F2129" i="156"/>
  <c r="F2128" i="156"/>
  <c r="F2126" i="156"/>
  <c r="F2125" i="156"/>
  <c r="H2125" i="156" s="1"/>
  <c r="F2123" i="156"/>
  <c r="E2147" i="156"/>
  <c r="E2141" i="156"/>
  <c r="E2121" i="156"/>
  <c r="F2453" i="156" l="1"/>
  <c r="F2477" i="156"/>
  <c r="G2441" i="156"/>
  <c r="G2442" i="156"/>
  <c r="G2470" i="156"/>
  <c r="G2473" i="156" s="1"/>
  <c r="F2270" i="156"/>
  <c r="F2127" i="156"/>
  <c r="H2135" i="156"/>
  <c r="H2278" i="156"/>
  <c r="H2388" i="156"/>
  <c r="H2478" i="156"/>
  <c r="H2416" i="156"/>
  <c r="H2391" i="156"/>
  <c r="H2413" i="156"/>
  <c r="H2423" i="156"/>
  <c r="H2420" i="156"/>
  <c r="G2428" i="156"/>
  <c r="F2134" i="156"/>
  <c r="F2199" i="156"/>
  <c r="F2277" i="156"/>
  <c r="E2210" i="156"/>
  <c r="E2231" i="156" s="1"/>
  <c r="F2230" i="156"/>
  <c r="H2230" i="156" s="1"/>
  <c r="H2292" i="156"/>
  <c r="H2397" i="156"/>
  <c r="F2435" i="156"/>
  <c r="H2200" i="156"/>
  <c r="E2432" i="156"/>
  <c r="H2439" i="156"/>
  <c r="F2502" i="156"/>
  <c r="F2503" i="156" s="1"/>
  <c r="F2504" i="156" s="1"/>
  <c r="F2147" i="156"/>
  <c r="H2147" i="156" s="1"/>
  <c r="F2165" i="156"/>
  <c r="H2165" i="156" s="1"/>
  <c r="H2149" i="156"/>
  <c r="H2190" i="156"/>
  <c r="H2202" i="156"/>
  <c r="E2288" i="156"/>
  <c r="E2309" i="156" s="1"/>
  <c r="E2442" i="156"/>
  <c r="H2440" i="156"/>
  <c r="E2503" i="156"/>
  <c r="F2206" i="156"/>
  <c r="H2372" i="156"/>
  <c r="F2447" i="156"/>
  <c r="F2448" i="156" s="1"/>
  <c r="E2471" i="156"/>
  <c r="H2137" i="156"/>
  <c r="F2212" i="156"/>
  <c r="F2210" i="156" s="1"/>
  <c r="H2373" i="156"/>
  <c r="E2448" i="156"/>
  <c r="F2433" i="156"/>
  <c r="H2433" i="156" s="1"/>
  <c r="E2452" i="156"/>
  <c r="F2284" i="156"/>
  <c r="H2143" i="156"/>
  <c r="H2280" i="156"/>
  <c r="F2308" i="156"/>
  <c r="H2268" i="156"/>
  <c r="J2447" i="156"/>
  <c r="J2448" i="156" s="1"/>
  <c r="J2502" i="156"/>
  <c r="J2503" i="156" s="1"/>
  <c r="F2452" i="156"/>
  <c r="F2470" i="156" s="1"/>
  <c r="F2473" i="156" s="1"/>
  <c r="O2446" i="156"/>
  <c r="O2447" i="156" s="1"/>
  <c r="O2448" i="156" s="1"/>
  <c r="H2436" i="156"/>
  <c r="O2501" i="156"/>
  <c r="O2502" i="156" s="1"/>
  <c r="O2503" i="156" s="1"/>
  <c r="K2502" i="156"/>
  <c r="K2503" i="156" s="1"/>
  <c r="N2501" i="156"/>
  <c r="L2502" i="156"/>
  <c r="L2503" i="156" s="1"/>
  <c r="H2501" i="156"/>
  <c r="H2434" i="156"/>
  <c r="F2438" i="156"/>
  <c r="H2438" i="156" s="1"/>
  <c r="H2446" i="156"/>
  <c r="I2447" i="156"/>
  <c r="I2448" i="156" s="1"/>
  <c r="L2446" i="156"/>
  <c r="G2309" i="156"/>
  <c r="F2371" i="156"/>
  <c r="H2371" i="156" s="1"/>
  <c r="E2198" i="156"/>
  <c r="G2198" i="156"/>
  <c r="F2396" i="156"/>
  <c r="H2396" i="156" s="1"/>
  <c r="E2276" i="156"/>
  <c r="G2276" i="156"/>
  <c r="E2145" i="156"/>
  <c r="F2264" i="156"/>
  <c r="H2285" i="156"/>
  <c r="F2290" i="156"/>
  <c r="F2288" i="156" s="1"/>
  <c r="H2214" i="156"/>
  <c r="H2207" i="156"/>
  <c r="G2166" i="156"/>
  <c r="F2186" i="156"/>
  <c r="E2133" i="156"/>
  <c r="F2121" i="156"/>
  <c r="F2141" i="156"/>
  <c r="G2133" i="156"/>
  <c r="G2444" i="156" l="1"/>
  <c r="G2167" i="156"/>
  <c r="G2170" i="156" s="1"/>
  <c r="G2232" i="156"/>
  <c r="H2141" i="156"/>
  <c r="H2284" i="156"/>
  <c r="F2432" i="156"/>
  <c r="F2441" i="156" s="1"/>
  <c r="H2441" i="156" s="1"/>
  <c r="H2502" i="156"/>
  <c r="H2503" i="156" s="1"/>
  <c r="H2447" i="156"/>
  <c r="H2448" i="156" s="1"/>
  <c r="H2206" i="156"/>
  <c r="F2198" i="156"/>
  <c r="H2212" i="156"/>
  <c r="H2435" i="156"/>
  <c r="F2442" i="156"/>
  <c r="H2442" i="156" s="1"/>
  <c r="E2167" i="156"/>
  <c r="E2232" i="156"/>
  <c r="E2235" i="156" s="1"/>
  <c r="E2441" i="156"/>
  <c r="E2470" i="156"/>
  <c r="E2166" i="156"/>
  <c r="F2145" i="156"/>
  <c r="H2308" i="156"/>
  <c r="F2276" i="156"/>
  <c r="G2310" i="156"/>
  <c r="G2313" i="156" s="1"/>
  <c r="E2310" i="156"/>
  <c r="H2470" i="156"/>
  <c r="I2502" i="156"/>
  <c r="I2503" i="156" s="1"/>
  <c r="N2502" i="156"/>
  <c r="N2503" i="156" s="1"/>
  <c r="H2473" i="156"/>
  <c r="L2447" i="156"/>
  <c r="L2448" i="156" s="1"/>
  <c r="N2446" i="156"/>
  <c r="F2231" i="156"/>
  <c r="F2309" i="156"/>
  <c r="H2288" i="156"/>
  <c r="F2133" i="156"/>
  <c r="H2198" i="156" l="1"/>
  <c r="F2167" i="156"/>
  <c r="F2310" i="156"/>
  <c r="H2432" i="156"/>
  <c r="F2444" i="156"/>
  <c r="H2444" i="156" s="1"/>
  <c r="F2232" i="156"/>
  <c r="F2166" i="156"/>
  <c r="H2145" i="156"/>
  <c r="E2473" i="156"/>
  <c r="E2313" i="156"/>
  <c r="E2170" i="156"/>
  <c r="E2444" i="156"/>
  <c r="N2447" i="156"/>
  <c r="N2448" i="156" s="1"/>
  <c r="G2098" i="156" l="1"/>
  <c r="G2094" i="156"/>
  <c r="E2098" i="156"/>
  <c r="E2094" i="156"/>
  <c r="F2093" i="156"/>
  <c r="F2092" i="156"/>
  <c r="F2091" i="156"/>
  <c r="F2090" i="156"/>
  <c r="F2089" i="156"/>
  <c r="F2088" i="156"/>
  <c r="F2087" i="156"/>
  <c r="F2085" i="156"/>
  <c r="F2086" i="156"/>
  <c r="F2084" i="156"/>
  <c r="F2083" i="156"/>
  <c r="F2082" i="156"/>
  <c r="F2081" i="156"/>
  <c r="F2080" i="156"/>
  <c r="F2079" i="156"/>
  <c r="F2078" i="156"/>
  <c r="F2077" i="156"/>
  <c r="F2076" i="156"/>
  <c r="F2074" i="156"/>
  <c r="F2075" i="156"/>
  <c r="F2073" i="156"/>
  <c r="F2070" i="156"/>
  <c r="F2072" i="156"/>
  <c r="F2071" i="156"/>
  <c r="G2040" i="156"/>
  <c r="G2038" i="156" s="1"/>
  <c r="G2034" i="156"/>
  <c r="G2014" i="156"/>
  <c r="F2047" i="156"/>
  <c r="F2046" i="156"/>
  <c r="F2045" i="156"/>
  <c r="F2043" i="156"/>
  <c r="H2043" i="156" s="1"/>
  <c r="F2042" i="156"/>
  <c r="F2041" i="156"/>
  <c r="F2037" i="156"/>
  <c r="F2036" i="156"/>
  <c r="F2035" i="156"/>
  <c r="F2033" i="156"/>
  <c r="F2030" i="156"/>
  <c r="F2028" i="156"/>
  <c r="F2025" i="156"/>
  <c r="F2022" i="156"/>
  <c r="F2021" i="156"/>
  <c r="F2019" i="156"/>
  <c r="F2018" i="156"/>
  <c r="H2018" i="156" s="1"/>
  <c r="F2016" i="156"/>
  <c r="E2040" i="156"/>
  <c r="E2038" i="156" s="1"/>
  <c r="E2034" i="156"/>
  <c r="E2014" i="156"/>
  <c r="Y2010" i="156"/>
  <c r="Y2009" i="156"/>
  <c r="Y2008" i="156"/>
  <c r="K2010" i="156"/>
  <c r="J2010" i="156"/>
  <c r="K2009" i="156"/>
  <c r="O2009" i="156" s="1"/>
  <c r="P2009" i="156" s="1"/>
  <c r="J2009" i="156"/>
  <c r="K2008" i="156"/>
  <c r="J2008" i="156"/>
  <c r="F2010" i="156"/>
  <c r="H2010" i="156" s="1"/>
  <c r="F2009" i="156"/>
  <c r="H2009" i="156" s="1"/>
  <c r="F2008" i="156"/>
  <c r="H2008" i="156" s="1"/>
  <c r="F2007" i="156"/>
  <c r="G1974" i="156"/>
  <c r="E1974" i="156"/>
  <c r="G1949" i="156"/>
  <c r="G1944" i="156"/>
  <c r="G1939" i="156"/>
  <c r="G1933" i="156"/>
  <c r="G1971" i="156" s="1"/>
  <c r="F1952" i="156"/>
  <c r="F1951" i="156"/>
  <c r="F1948" i="156"/>
  <c r="F1941" i="156"/>
  <c r="F1940" i="156"/>
  <c r="F1938" i="156"/>
  <c r="F1937" i="156"/>
  <c r="H1937" i="156" s="1"/>
  <c r="F1935" i="156"/>
  <c r="E1953" i="156"/>
  <c r="E1949" i="156"/>
  <c r="E1944" i="156"/>
  <c r="E1939" i="156"/>
  <c r="E1933" i="156"/>
  <c r="G1906" i="156"/>
  <c r="E1906" i="156"/>
  <c r="G1877" i="156"/>
  <c r="G1872" i="156"/>
  <c r="G1867" i="156"/>
  <c r="G1861" i="156"/>
  <c r="G1903" i="156" s="1"/>
  <c r="F1880" i="156"/>
  <c r="F1879" i="156"/>
  <c r="F1876" i="156"/>
  <c r="F1875" i="156"/>
  <c r="F1869" i="156"/>
  <c r="F1868" i="156"/>
  <c r="F1866" i="156"/>
  <c r="F1865" i="156"/>
  <c r="H1865" i="156" s="1"/>
  <c r="F1863" i="156"/>
  <c r="E1881" i="156"/>
  <c r="E1877" i="156"/>
  <c r="E1872" i="156"/>
  <c r="E1867" i="156"/>
  <c r="E1861" i="156"/>
  <c r="G1850" i="156"/>
  <c r="E1850" i="156"/>
  <c r="G1825" i="156"/>
  <c r="G1820" i="156"/>
  <c r="G1815" i="156"/>
  <c r="G1809" i="156"/>
  <c r="G1847" i="156" s="1"/>
  <c r="F1828" i="156"/>
  <c r="F1827" i="156"/>
  <c r="F1824" i="156"/>
  <c r="F1823" i="156"/>
  <c r="F1817" i="156"/>
  <c r="F1816" i="156"/>
  <c r="F1814" i="156"/>
  <c r="F1813" i="156"/>
  <c r="H1813" i="156" s="1"/>
  <c r="F1811" i="156"/>
  <c r="F1810" i="156"/>
  <c r="E1829" i="156"/>
  <c r="E1825" i="156"/>
  <c r="E1820" i="156"/>
  <c r="E1815" i="156"/>
  <c r="E1809" i="156"/>
  <c r="G1796" i="156"/>
  <c r="E1796" i="156"/>
  <c r="G1771" i="156"/>
  <c r="G1766" i="156"/>
  <c r="G1761" i="156"/>
  <c r="G1755" i="156"/>
  <c r="G1793" i="156" s="1"/>
  <c r="F1774" i="156"/>
  <c r="F1773" i="156"/>
  <c r="F1770" i="156"/>
  <c r="F1769" i="156"/>
  <c r="F1763" i="156"/>
  <c r="F1762" i="156"/>
  <c r="F1760" i="156"/>
  <c r="F1759" i="156"/>
  <c r="F1757" i="156"/>
  <c r="E1771" i="156"/>
  <c r="E1766" i="156"/>
  <c r="E1761" i="156"/>
  <c r="E1755" i="156"/>
  <c r="G1702" i="156"/>
  <c r="G1698" i="156"/>
  <c r="E1702" i="156"/>
  <c r="E1698" i="156"/>
  <c r="G1675" i="156"/>
  <c r="G1671" i="156"/>
  <c r="G1652" i="156"/>
  <c r="F1684" i="156"/>
  <c r="F1683" i="156"/>
  <c r="F1672" i="156"/>
  <c r="F1667" i="156"/>
  <c r="F1665" i="156"/>
  <c r="F1662" i="156"/>
  <c r="F1659" i="156"/>
  <c r="F1658" i="156" s="1"/>
  <c r="F1657" i="156"/>
  <c r="F1656" i="156"/>
  <c r="F1654" i="156"/>
  <c r="E1675" i="156"/>
  <c r="E1671" i="156"/>
  <c r="E1652" i="156"/>
  <c r="G1641" i="156"/>
  <c r="G1637" i="156"/>
  <c r="E1641" i="156"/>
  <c r="E1637" i="156"/>
  <c r="G1619" i="156"/>
  <c r="G1617" i="156" s="1"/>
  <c r="G1613" i="156"/>
  <c r="G1593" i="156"/>
  <c r="F1626" i="156"/>
  <c r="F1625" i="156"/>
  <c r="F1621" i="156"/>
  <c r="F1616" i="156"/>
  <c r="F1615" i="156"/>
  <c r="F1614" i="156"/>
  <c r="F1612" i="156"/>
  <c r="F1609" i="156"/>
  <c r="F1607" i="156"/>
  <c r="F1604" i="156"/>
  <c r="F1601" i="156"/>
  <c r="F1600" i="156"/>
  <c r="F1598" i="156"/>
  <c r="F1597" i="156"/>
  <c r="H1597" i="156" s="1"/>
  <c r="F1595" i="156"/>
  <c r="E1619" i="156"/>
  <c r="E1613" i="156"/>
  <c r="E1593" i="156"/>
  <c r="E1905" i="156" l="1"/>
  <c r="F1599" i="156"/>
  <c r="H2021" i="156"/>
  <c r="F2020" i="156"/>
  <c r="G1701" i="156"/>
  <c r="G1849" i="156"/>
  <c r="G1905" i="156"/>
  <c r="G1973" i="156"/>
  <c r="G1663" i="156"/>
  <c r="H2036" i="156"/>
  <c r="H1952" i="156"/>
  <c r="H1607" i="156"/>
  <c r="H1612" i="156"/>
  <c r="H1665" i="156"/>
  <c r="H1615" i="156"/>
  <c r="G1795" i="156"/>
  <c r="H2070" i="156"/>
  <c r="H2074" i="156"/>
  <c r="H2075" i="156"/>
  <c r="H2076" i="156"/>
  <c r="H2073" i="156"/>
  <c r="H2077" i="156"/>
  <c r="O2010" i="156"/>
  <c r="P2010" i="156" s="1"/>
  <c r="O2008" i="156"/>
  <c r="P2008" i="156" s="1"/>
  <c r="F1606" i="156"/>
  <c r="F1664" i="156"/>
  <c r="F2027" i="156"/>
  <c r="E2095" i="156"/>
  <c r="E1795" i="156"/>
  <c r="E1973" i="156"/>
  <c r="E1701" i="156"/>
  <c r="F1698" i="156"/>
  <c r="H1698" i="156" s="1"/>
  <c r="H1828" i="156"/>
  <c r="H1672" i="156"/>
  <c r="H1774" i="156"/>
  <c r="E1849" i="156"/>
  <c r="E1617" i="156"/>
  <c r="E1638" i="156" s="1"/>
  <c r="F1637" i="156"/>
  <c r="F1944" i="156"/>
  <c r="E1793" i="156"/>
  <c r="F1619" i="156"/>
  <c r="F1617" i="156" s="1"/>
  <c r="H1617" i="156" s="1"/>
  <c r="H1759" i="156"/>
  <c r="H1880" i="156"/>
  <c r="H2033" i="156"/>
  <c r="H2028" i="156"/>
  <c r="F2094" i="156"/>
  <c r="H2094" i="156" s="1"/>
  <c r="E1663" i="156"/>
  <c r="E1765" i="156"/>
  <c r="G1765" i="156"/>
  <c r="G1943" i="156"/>
  <c r="E1943" i="156"/>
  <c r="F1939" i="156"/>
  <c r="G2095" i="156"/>
  <c r="G1819" i="156"/>
  <c r="E1871" i="156"/>
  <c r="F1820" i="156"/>
  <c r="F1809" i="156"/>
  <c r="F1847" i="156" s="1"/>
  <c r="E1971" i="156"/>
  <c r="E1903" i="156"/>
  <c r="F1877" i="156"/>
  <c r="G2026" i="156"/>
  <c r="F1675" i="156"/>
  <c r="H1675" i="156" s="1"/>
  <c r="F1933" i="156"/>
  <c r="F1971" i="156" s="1"/>
  <c r="E1699" i="156"/>
  <c r="E1605" i="156"/>
  <c r="F1652" i="156"/>
  <c r="F2014" i="156"/>
  <c r="F1771" i="156"/>
  <c r="E1847" i="156"/>
  <c r="F2034" i="156"/>
  <c r="G1699" i="156"/>
  <c r="F1755" i="156"/>
  <c r="F1793" i="156" s="1"/>
  <c r="E2026" i="156"/>
  <c r="F1825" i="156"/>
  <c r="E1819" i="156"/>
  <c r="H1621" i="156"/>
  <c r="F2040" i="156"/>
  <c r="H1656" i="156"/>
  <c r="H1667" i="156"/>
  <c r="F1593" i="156"/>
  <c r="G1638" i="156"/>
  <c r="F1671" i="156"/>
  <c r="F1766" i="156"/>
  <c r="F1815" i="156"/>
  <c r="F1861" i="156"/>
  <c r="F1903" i="156" s="1"/>
  <c r="G1605" i="156"/>
  <c r="L2008" i="156"/>
  <c r="L2009" i="156"/>
  <c r="N2009" i="156" s="1"/>
  <c r="L2010" i="156"/>
  <c r="H1879" i="156"/>
  <c r="F1867" i="156"/>
  <c r="F1872" i="156"/>
  <c r="F1949" i="156"/>
  <c r="F1761" i="156"/>
  <c r="G1871" i="156"/>
  <c r="F1613" i="156"/>
  <c r="F2038" i="156" l="1"/>
  <c r="H2038" i="156" s="1"/>
  <c r="G1700" i="156"/>
  <c r="F1701" i="156"/>
  <c r="F1849" i="156"/>
  <c r="F1795" i="156"/>
  <c r="F1905" i="156"/>
  <c r="F1973" i="156"/>
  <c r="H1671" i="156"/>
  <c r="G1848" i="156"/>
  <c r="G1851" i="156" s="1"/>
  <c r="G1639" i="156"/>
  <c r="G1642" i="156" s="1"/>
  <c r="G1904" i="156"/>
  <c r="G1907" i="156" s="1"/>
  <c r="G1972" i="156"/>
  <c r="G1975" i="156" s="1"/>
  <c r="G1794" i="156"/>
  <c r="G1797" i="156" s="1"/>
  <c r="H1944" i="156"/>
  <c r="H1766" i="156"/>
  <c r="H1872" i="156"/>
  <c r="H1877" i="156"/>
  <c r="H1825" i="156"/>
  <c r="H1771" i="156"/>
  <c r="H1820" i="156"/>
  <c r="H1949" i="156"/>
  <c r="H1761" i="156"/>
  <c r="N2008" i="156"/>
  <c r="N2010" i="156"/>
  <c r="F1663" i="156"/>
  <c r="H1637" i="156"/>
  <c r="F1943" i="156"/>
  <c r="H1619" i="156"/>
  <c r="E1848" i="156"/>
  <c r="E1851" i="156" s="1"/>
  <c r="E1639" i="156"/>
  <c r="E1642" i="156" s="1"/>
  <c r="E1904" i="156"/>
  <c r="E1907" i="156" s="1"/>
  <c r="E1794" i="156"/>
  <c r="E1972" i="156"/>
  <c r="E1700" i="156"/>
  <c r="E1703" i="156" s="1"/>
  <c r="G2096" i="156"/>
  <c r="G2099" i="156" s="1"/>
  <c r="E2096" i="156"/>
  <c r="F2026" i="156"/>
  <c r="G1703" i="156"/>
  <c r="F1819" i="156"/>
  <c r="F1871" i="156"/>
  <c r="F1699" i="156"/>
  <c r="F2095" i="156"/>
  <c r="F1765" i="156"/>
  <c r="F1605" i="156"/>
  <c r="F1638" i="156"/>
  <c r="F1700" i="156" l="1"/>
  <c r="F1848" i="156"/>
  <c r="F1639" i="156"/>
  <c r="F1972" i="156"/>
  <c r="F1794" i="156"/>
  <c r="F1904" i="156"/>
  <c r="E1975" i="156"/>
  <c r="E2099" i="156"/>
  <c r="E1797" i="156"/>
  <c r="F2096" i="156"/>
  <c r="G1579" i="156"/>
  <c r="E1579" i="156"/>
  <c r="E1575" i="156"/>
  <c r="F1559" i="156" l="1"/>
  <c r="F1558" i="156"/>
  <c r="F1554" i="156"/>
  <c r="F1551" i="156"/>
  <c r="G1546" i="156"/>
  <c r="F1547" i="156"/>
  <c r="F1542" i="156"/>
  <c r="F1540" i="156"/>
  <c r="F1534" i="156"/>
  <c r="F1533" i="156" s="1"/>
  <c r="F1532" i="156"/>
  <c r="F1531" i="156"/>
  <c r="H1531" i="156" s="1"/>
  <c r="F1530" i="156"/>
  <c r="F1529" i="156"/>
  <c r="G1527" i="156"/>
  <c r="E1564" i="156"/>
  <c r="E1552" i="156"/>
  <c r="E1550" i="156" s="1"/>
  <c r="E1546" i="156"/>
  <c r="E1533" i="156"/>
  <c r="E1527" i="156"/>
  <c r="F1539" i="156" l="1"/>
  <c r="H1554" i="156"/>
  <c r="F1552" i="156"/>
  <c r="H1552" i="156" s="1"/>
  <c r="E1562" i="156"/>
  <c r="E1578" i="156" s="1"/>
  <c r="F2724" i="156"/>
  <c r="F1546" i="156"/>
  <c r="H1542" i="156"/>
  <c r="H1540" i="156"/>
  <c r="H1547" i="156"/>
  <c r="E1538" i="156"/>
  <c r="G1538" i="156"/>
  <c r="G1515" i="156"/>
  <c r="E1515" i="156"/>
  <c r="E1511" i="156"/>
  <c r="F1500" i="156"/>
  <c r="F1499" i="156"/>
  <c r="G1493" i="156"/>
  <c r="G1491" i="156" s="1"/>
  <c r="F1495" i="156"/>
  <c r="G1487" i="156"/>
  <c r="F1490" i="156"/>
  <c r="F1489" i="156"/>
  <c r="F1488" i="156"/>
  <c r="F1486" i="156"/>
  <c r="F1485" i="156"/>
  <c r="F1475" i="156"/>
  <c r="F1474" i="156"/>
  <c r="F1472" i="156"/>
  <c r="F1471" i="156"/>
  <c r="G1467" i="156"/>
  <c r="E1503" i="156"/>
  <c r="E1493" i="156"/>
  <c r="E1487" i="156"/>
  <c r="E1467" i="156"/>
  <c r="G1454" i="156"/>
  <c r="E1454" i="156"/>
  <c r="E1450" i="156"/>
  <c r="F1438" i="156"/>
  <c r="G1429" i="156"/>
  <c r="F1427" i="156"/>
  <c r="F1426" i="156"/>
  <c r="F1412" i="156"/>
  <c r="F1411" i="156"/>
  <c r="F1409" i="156"/>
  <c r="F1407" i="156"/>
  <c r="F1408" i="156"/>
  <c r="H1408" i="156" s="1"/>
  <c r="G1404" i="156"/>
  <c r="E1429" i="156"/>
  <c r="E1424" i="156"/>
  <c r="E1404" i="156"/>
  <c r="G1384" i="156"/>
  <c r="G1380" i="156"/>
  <c r="E1384" i="156"/>
  <c r="E1380" i="156"/>
  <c r="F1351" i="156"/>
  <c r="F1350" i="156"/>
  <c r="G1338" i="156"/>
  <c r="F1339" i="156"/>
  <c r="F1334" i="156"/>
  <c r="F1332" i="156"/>
  <c r="F1329" i="156"/>
  <c r="F1326" i="156"/>
  <c r="F1325" i="156" s="1"/>
  <c r="F1324" i="156"/>
  <c r="F1323" i="156"/>
  <c r="E1344" i="156"/>
  <c r="E1342" i="156" s="1"/>
  <c r="E1338" i="156"/>
  <c r="H2708" i="156" l="1"/>
  <c r="G22" i="37" s="1"/>
  <c r="F1410" i="156"/>
  <c r="F1473" i="156"/>
  <c r="F1550" i="156"/>
  <c r="G1453" i="156"/>
  <c r="G1383" i="156"/>
  <c r="H1486" i="156"/>
  <c r="F1331" i="156"/>
  <c r="H1323" i="156"/>
  <c r="H1334" i="156"/>
  <c r="F1493" i="156"/>
  <c r="E1576" i="156"/>
  <c r="E38" i="37"/>
  <c r="E1453" i="156"/>
  <c r="E1501" i="156"/>
  <c r="E1514" i="156" s="1"/>
  <c r="E1383" i="156"/>
  <c r="H1324" i="156"/>
  <c r="F1338" i="156"/>
  <c r="H1471" i="156"/>
  <c r="H1326" i="156"/>
  <c r="H1438" i="156"/>
  <c r="H1472" i="156"/>
  <c r="H1426" i="156"/>
  <c r="E1381" i="156"/>
  <c r="H1329" i="156"/>
  <c r="E1491" i="156"/>
  <c r="H1546" i="156"/>
  <c r="H1489" i="156"/>
  <c r="G1479" i="156"/>
  <c r="G1577" i="156"/>
  <c r="E1577" i="156"/>
  <c r="E1330" i="156"/>
  <c r="H1495" i="156"/>
  <c r="G1512" i="156"/>
  <c r="G1330" i="156"/>
  <c r="E1451" i="156"/>
  <c r="G1451" i="156"/>
  <c r="F1487" i="156"/>
  <c r="F1380" i="156"/>
  <c r="H1380" i="156" s="1"/>
  <c r="E1479" i="156"/>
  <c r="E1416" i="156"/>
  <c r="H1332" i="156"/>
  <c r="H1339" i="156"/>
  <c r="E1580" i="156" l="1"/>
  <c r="F1383" i="156"/>
  <c r="F1453" i="156"/>
  <c r="G1382" i="156"/>
  <c r="G1513" i="156"/>
  <c r="H1493" i="156"/>
  <c r="H1338" i="156"/>
  <c r="F1330" i="156"/>
  <c r="F1491" i="156"/>
  <c r="E1512" i="156"/>
  <c r="E1513" i="156"/>
  <c r="E1382" i="156"/>
  <c r="E1385" i="156" s="1"/>
  <c r="E1452" i="156"/>
  <c r="E1455" i="156" s="1"/>
  <c r="H1325" i="156"/>
  <c r="G1304" i="156"/>
  <c r="G1300" i="156"/>
  <c r="E1304" i="156"/>
  <c r="E1300" i="156"/>
  <c r="F1287" i="156"/>
  <c r="G1274" i="156"/>
  <c r="G1255" i="156"/>
  <c r="F1275" i="156"/>
  <c r="F1271" i="156"/>
  <c r="F1270" i="156"/>
  <c r="F1269" i="156"/>
  <c r="F1268" i="156"/>
  <c r="F1265" i="156"/>
  <c r="F1262" i="156"/>
  <c r="F1261" i="156" s="1"/>
  <c r="F1260" i="156"/>
  <c r="F1259" i="156"/>
  <c r="E1274" i="156"/>
  <c r="E1255" i="156"/>
  <c r="G1241" i="156"/>
  <c r="E1241" i="156"/>
  <c r="E1237" i="156"/>
  <c r="F1220" i="156"/>
  <c r="F1219" i="156"/>
  <c r="G1206" i="156"/>
  <c r="F1207" i="156"/>
  <c r="F1202" i="156"/>
  <c r="F1200" i="156"/>
  <c r="F1194" i="156"/>
  <c r="F1193" i="156" s="1"/>
  <c r="F1192" i="156"/>
  <c r="F1191" i="156"/>
  <c r="H1191" i="156" s="1"/>
  <c r="F1190" i="156"/>
  <c r="G1187" i="156"/>
  <c r="F1211" i="156" l="1"/>
  <c r="H1211" i="156" s="1"/>
  <c r="G1303" i="156"/>
  <c r="G1240" i="156"/>
  <c r="F1382" i="156"/>
  <c r="H1265" i="156"/>
  <c r="H1270" i="156"/>
  <c r="H1491" i="156"/>
  <c r="G1198" i="156"/>
  <c r="F1199" i="156"/>
  <c r="F1267" i="156"/>
  <c r="E1516" i="156"/>
  <c r="F2716" i="156"/>
  <c r="H1275" i="156"/>
  <c r="H1200" i="156"/>
  <c r="F1300" i="156"/>
  <c r="H1300" i="156" s="1"/>
  <c r="H1202" i="156"/>
  <c r="F1206" i="156"/>
  <c r="H1259" i="156"/>
  <c r="E1303" i="156"/>
  <c r="E1266" i="156"/>
  <c r="G1301" i="156"/>
  <c r="E1301" i="156"/>
  <c r="F1274" i="156"/>
  <c r="H1207" i="156"/>
  <c r="G1266" i="156"/>
  <c r="G1238" i="156"/>
  <c r="F1240" i="156" l="1"/>
  <c r="H1206" i="156"/>
  <c r="G1239" i="156"/>
  <c r="G1302" i="156"/>
  <c r="G1305" i="156" s="1"/>
  <c r="H1274" i="156"/>
  <c r="E30" i="37"/>
  <c r="E1302" i="156"/>
  <c r="F1303" i="156"/>
  <c r="F1266" i="156"/>
  <c r="E1206" i="156"/>
  <c r="E1187" i="156"/>
  <c r="E1198" i="156" l="1"/>
  <c r="F1302" i="156"/>
  <c r="E1305" i="156"/>
  <c r="E1240" i="156"/>
  <c r="E1238" i="156"/>
  <c r="E1239" i="156" l="1"/>
  <c r="G1065" i="156"/>
  <c r="E1065" i="156"/>
  <c r="E1242" i="156" l="1"/>
  <c r="G1023" i="156"/>
  <c r="G1062" i="156" s="1"/>
  <c r="F1031" i="156"/>
  <c r="F1030" i="156"/>
  <c r="F1027" i="156"/>
  <c r="F1026" i="156"/>
  <c r="E1043" i="156"/>
  <c r="E1039" i="156"/>
  <c r="E1034" i="156"/>
  <c r="E1029" i="156"/>
  <c r="E1023" i="156"/>
  <c r="G1007" i="156"/>
  <c r="E1007" i="156"/>
  <c r="F983" i="156"/>
  <c r="H983" i="156" s="1"/>
  <c r="F981" i="156"/>
  <c r="H981" i="156" s="1"/>
  <c r="F979" i="156"/>
  <c r="G956" i="156"/>
  <c r="F964" i="156"/>
  <c r="F961" i="156"/>
  <c r="H961" i="156" s="1"/>
  <c r="F960" i="156"/>
  <c r="H960" i="156" s="1"/>
  <c r="F958" i="156"/>
  <c r="F953" i="156"/>
  <c r="E978" i="156"/>
  <c r="E976" i="156" s="1"/>
  <c r="E972" i="156"/>
  <c r="E967" i="156"/>
  <c r="E962" i="156"/>
  <c r="E956" i="156"/>
  <c r="H939" i="156"/>
  <c r="H938" i="156"/>
  <c r="H936" i="156"/>
  <c r="H937" i="156"/>
  <c r="H934" i="156"/>
  <c r="H933" i="156"/>
  <c r="H935" i="156"/>
  <c r="H931" i="156"/>
  <c r="H932" i="156"/>
  <c r="G930" i="156"/>
  <c r="E930" i="156"/>
  <c r="G897" i="156"/>
  <c r="G893" i="156"/>
  <c r="E897" i="156"/>
  <c r="E893" i="156"/>
  <c r="F864" i="156"/>
  <c r="F863" i="156"/>
  <c r="F858" i="156"/>
  <c r="G857" i="156"/>
  <c r="G851" i="156"/>
  <c r="F854" i="156"/>
  <c r="F853" i="156"/>
  <c r="F852" i="156"/>
  <c r="F850" i="156"/>
  <c r="F849" i="156"/>
  <c r="F842" i="156"/>
  <c r="G831" i="156"/>
  <c r="E857" i="156"/>
  <c r="E855" i="156" s="1"/>
  <c r="E851" i="156"/>
  <c r="E831" i="156"/>
  <c r="H852" i="156" l="1"/>
  <c r="G843" i="156"/>
  <c r="H858" i="156"/>
  <c r="F2728" i="156"/>
  <c r="H2728" i="156" s="1"/>
  <c r="G42" i="37" s="1"/>
  <c r="E1006" i="156"/>
  <c r="E894" i="156"/>
  <c r="F2732" i="156"/>
  <c r="E2748" i="156"/>
  <c r="D62" i="37" s="1"/>
  <c r="D1243" i="37" s="1"/>
  <c r="F893" i="156"/>
  <c r="H893" i="156" s="1"/>
  <c r="E1004" i="156"/>
  <c r="E2719" i="156"/>
  <c r="E2712" i="156"/>
  <c r="E1064" i="156"/>
  <c r="E2705" i="156"/>
  <c r="H1027" i="156"/>
  <c r="E1033" i="156"/>
  <c r="E843" i="156"/>
  <c r="F1029" i="156"/>
  <c r="E1062" i="156"/>
  <c r="F978" i="156"/>
  <c r="F956" i="156"/>
  <c r="F857" i="156"/>
  <c r="H857" i="156" s="1"/>
  <c r="E966" i="156"/>
  <c r="F851" i="156"/>
  <c r="F930" i="156"/>
  <c r="G895" i="156" l="1"/>
  <c r="H851" i="156"/>
  <c r="D33" i="37"/>
  <c r="E42" i="37"/>
  <c r="E46" i="37"/>
  <c r="D19" i="37"/>
  <c r="E1005" i="156"/>
  <c r="E1008" i="156" s="1"/>
  <c r="D26" i="37"/>
  <c r="H930" i="156"/>
  <c r="E1063" i="156"/>
  <c r="E2711" i="156"/>
  <c r="D25" i="37" s="1"/>
  <c r="E895" i="156"/>
  <c r="F1064" i="156"/>
  <c r="AC1170" i="37"/>
  <c r="AJ1170" i="37" s="1"/>
  <c r="AB1170" i="37"/>
  <c r="P1170" i="37"/>
  <c r="G778" i="156"/>
  <c r="F1164" i="37" s="1"/>
  <c r="E778" i="156"/>
  <c r="G766" i="156"/>
  <c r="F1152" i="37" s="1"/>
  <c r="E766" i="156"/>
  <c r="AC1146" i="37"/>
  <c r="AJ1146" i="37" s="1"/>
  <c r="AB1146" i="37"/>
  <c r="Z1146" i="37"/>
  <c r="Y1146" i="37"/>
  <c r="P1146" i="37"/>
  <c r="L1146" i="37"/>
  <c r="G760" i="156"/>
  <c r="F1146" i="37" s="1"/>
  <c r="E760" i="156"/>
  <c r="G579" i="156"/>
  <c r="G565" i="156"/>
  <c r="E579" i="156"/>
  <c r="E578" i="156"/>
  <c r="E576" i="156"/>
  <c r="E565" i="156"/>
  <c r="E564" i="156"/>
  <c r="E562" i="156"/>
  <c r="E540" i="156"/>
  <c r="E538" i="156"/>
  <c r="E530" i="156"/>
  <c r="E561" i="156" l="1"/>
  <c r="D1164" i="37"/>
  <c r="D1146" i="37"/>
  <c r="E528" i="156"/>
  <c r="E551" i="156" s="1"/>
  <c r="E575" i="156"/>
  <c r="D1152" i="37"/>
  <c r="E1066" i="156"/>
  <c r="AD1146" i="37"/>
  <c r="AI1146" i="37" s="1"/>
  <c r="AD1170" i="37"/>
  <c r="AI1170" i="37" s="1"/>
  <c r="E536" i="156"/>
  <c r="E568" i="156" l="1"/>
  <c r="F446" i="156"/>
  <c r="F448" i="156"/>
  <c r="F449" i="156"/>
  <c r="F450" i="156"/>
  <c r="F451" i="156"/>
  <c r="F452" i="156"/>
  <c r="F453" i="156"/>
  <c r="E447" i="156"/>
  <c r="E374" i="156"/>
  <c r="E379" i="156"/>
  <c r="E372" i="156" l="1"/>
  <c r="E445" i="156"/>
  <c r="F447" i="156"/>
  <c r="F445" i="156" s="1"/>
  <c r="E310" i="156" l="1"/>
  <c r="E301" i="156"/>
  <c r="E299" i="156" s="1"/>
  <c r="E209" i="156"/>
  <c r="E207" i="156" l="1"/>
  <c r="E164" i="156"/>
  <c r="E157" i="156"/>
  <c r="E162" i="156"/>
  <c r="E102" i="156"/>
  <c r="F97" i="156"/>
  <c r="F96" i="156"/>
  <c r="F95" i="156"/>
  <c r="F94" i="156"/>
  <c r="F93" i="156"/>
  <c r="F92" i="156"/>
  <c r="F91" i="156"/>
  <c r="F90" i="156"/>
  <c r="F89" i="156"/>
  <c r="F88" i="156"/>
  <c r="F86" i="156"/>
  <c r="F85" i="156"/>
  <c r="F84" i="156"/>
  <c r="F83" i="156"/>
  <c r="F81" i="156"/>
  <c r="F80" i="156"/>
  <c r="F79" i="156"/>
  <c r="F78" i="156"/>
  <c r="F77" i="156"/>
  <c r="F76" i="156"/>
  <c r="F75" i="156"/>
  <c r="F74" i="156"/>
  <c r="F73" i="156"/>
  <c r="F72" i="156"/>
  <c r="F71" i="156"/>
  <c r="F70" i="156"/>
  <c r="F69" i="156"/>
  <c r="F68" i="156"/>
  <c r="F67" i="156"/>
  <c r="F66" i="156"/>
  <c r="F65" i="156"/>
  <c r="F64" i="156"/>
  <c r="F63" i="156"/>
  <c r="F57" i="156"/>
  <c r="F47" i="156"/>
  <c r="E56" i="156"/>
  <c r="E45" i="156"/>
  <c r="E43" i="156" s="1"/>
  <c r="H83" i="156" l="1"/>
  <c r="F56" i="156"/>
  <c r="F55" i="156" s="1"/>
  <c r="H55" i="156" s="1"/>
  <c r="H47" i="156"/>
  <c r="E55" i="156"/>
  <c r="E155" i="156"/>
  <c r="H57" i="156"/>
  <c r="H56" i="156" l="1"/>
  <c r="F13" i="156"/>
  <c r="F14" i="156"/>
  <c r="F15" i="156"/>
  <c r="F16" i="156"/>
  <c r="F17" i="156"/>
  <c r="F18" i="156"/>
  <c r="F19" i="156"/>
  <c r="F20" i="156"/>
  <c r="F21" i="156"/>
  <c r="F22" i="156"/>
  <c r="F23" i="156"/>
  <c r="F24" i="156"/>
  <c r="F25" i="156"/>
  <c r="F26" i="156"/>
  <c r="F27" i="156"/>
  <c r="F28" i="156"/>
  <c r="F29" i="156"/>
  <c r="F30" i="156"/>
  <c r="F32" i="156"/>
  <c r="F33" i="156"/>
  <c r="F34" i="156"/>
  <c r="F35" i="156"/>
  <c r="F36" i="156"/>
  <c r="F37" i="156"/>
  <c r="F38" i="156"/>
  <c r="F39" i="156"/>
  <c r="E40" i="156"/>
  <c r="F41" i="156"/>
  <c r="F46" i="156"/>
  <c r="F48" i="156"/>
  <c r="F50" i="156"/>
  <c r="F51" i="156"/>
  <c r="F60" i="156"/>
  <c r="E61" i="156"/>
  <c r="F62" i="156"/>
  <c r="F98" i="156"/>
  <c r="F99" i="156"/>
  <c r="F100" i="156"/>
  <c r="E104" i="156"/>
  <c r="F104" i="156"/>
  <c r="H104" i="156" s="1"/>
  <c r="E105" i="156"/>
  <c r="F109" i="156"/>
  <c r="F110" i="156"/>
  <c r="F111" i="156"/>
  <c r="F112" i="156"/>
  <c r="F113" i="156"/>
  <c r="F114" i="156"/>
  <c r="F118" i="156"/>
  <c r="F119" i="156"/>
  <c r="F120" i="156"/>
  <c r="F121" i="156"/>
  <c r="F122" i="156"/>
  <c r="F124" i="156"/>
  <c r="F125" i="156"/>
  <c r="F126" i="156"/>
  <c r="F127" i="156"/>
  <c r="F129" i="156"/>
  <c r="E130" i="156"/>
  <c r="F132" i="156"/>
  <c r="F133" i="156"/>
  <c r="F134" i="156"/>
  <c r="E135" i="156"/>
  <c r="F141" i="156"/>
  <c r="Y2046" i="156"/>
  <c r="F115" i="156" l="1"/>
  <c r="AB2046" i="156"/>
  <c r="AI2046" i="156" s="1"/>
  <c r="F105" i="156"/>
  <c r="E136" i="156"/>
  <c r="F45" i="156"/>
  <c r="F43" i="156" s="1"/>
  <c r="F102" i="156"/>
  <c r="F135" i="156"/>
  <c r="F130" i="156"/>
  <c r="F61" i="156"/>
  <c r="F40" i="156"/>
  <c r="E103" i="156"/>
  <c r="E106" i="156" l="1"/>
  <c r="F136" i="156"/>
  <c r="F103" i="156" l="1"/>
  <c r="F106" i="156" l="1"/>
  <c r="I687" i="157"/>
  <c r="F685" i="157" l="1"/>
  <c r="H685" i="157"/>
  <c r="H684" i="157" l="1"/>
  <c r="F684" i="157"/>
  <c r="G1913" i="156" l="1"/>
  <c r="J148" i="156" l="1"/>
  <c r="W702" i="37" l="1"/>
  <c r="W72" i="37"/>
  <c r="W1170" i="37"/>
  <c r="AF1170" i="37" l="1"/>
  <c r="AF72" i="37"/>
  <c r="G1037" i="157"/>
  <c r="G697" i="157"/>
  <c r="G694" i="157" l="1"/>
  <c r="G1034" i="157"/>
  <c r="W1146" i="37"/>
  <c r="AF1146" i="37" l="1"/>
  <c r="E1717" i="156" l="1"/>
  <c r="H544" i="156" l="1"/>
  <c r="K144" i="156"/>
  <c r="L144" i="156" s="1"/>
  <c r="J144" i="156"/>
  <c r="F144" i="156"/>
  <c r="H64" i="156"/>
  <c r="H144" i="156" l="1"/>
  <c r="F760" i="156"/>
  <c r="N144" i="156"/>
  <c r="O144" i="156"/>
  <c r="P144" i="156" s="1"/>
  <c r="E1146" i="37" l="1"/>
  <c r="F540" i="156" l="1"/>
  <c r="AE931" i="157" l="1"/>
  <c r="AF931" i="157"/>
  <c r="E727" i="156" l="1"/>
  <c r="I3338" i="156" l="1"/>
  <c r="H710" i="37" s="1"/>
  <c r="I3203" i="156"/>
  <c r="H650" i="37" s="1"/>
  <c r="I3046" i="156"/>
  <c r="H523" i="37" s="1"/>
  <c r="I3045" i="156"/>
  <c r="H522" i="37" s="1"/>
  <c r="I3044" i="156"/>
  <c r="H521" i="37" s="1"/>
  <c r="I3043" i="156"/>
  <c r="H520" i="37" s="1"/>
  <c r="I2983" i="156"/>
  <c r="I3047" i="156" s="1"/>
  <c r="H524" i="37" s="1"/>
  <c r="I2899" i="156"/>
  <c r="H329" i="37" s="1"/>
  <c r="I2898" i="156"/>
  <c r="H328" i="37" s="1"/>
  <c r="I2897" i="156"/>
  <c r="H327" i="37" s="1"/>
  <c r="I2633" i="156"/>
  <c r="I2634" i="156" s="1"/>
  <c r="I2378" i="156"/>
  <c r="I2379" i="156" s="1"/>
  <c r="I2317" i="156"/>
  <c r="I2316" i="156"/>
  <c r="I2258" i="156"/>
  <c r="I2259" i="156" s="1"/>
  <c r="I2759" i="156" s="1"/>
  <c r="H73" i="37" s="1"/>
  <c r="I1011" i="156"/>
  <c r="I796" i="156"/>
  <c r="H1182" i="37" s="1"/>
  <c r="I795" i="156"/>
  <c r="H1181" i="37" s="1"/>
  <c r="I753" i="156"/>
  <c r="I750" i="156"/>
  <c r="I724" i="156"/>
  <c r="I629" i="156"/>
  <c r="I630" i="156" s="1"/>
  <c r="I612" i="156"/>
  <c r="I613" i="156" s="1"/>
  <c r="I556" i="156"/>
  <c r="I555" i="156"/>
  <c r="I265" i="156"/>
  <c r="I192" i="156"/>
  <c r="F1976" i="157" l="1"/>
  <c r="I1966" i="157"/>
  <c r="L1966" i="157"/>
  <c r="M1966" i="157" s="1"/>
  <c r="K1966" i="157"/>
  <c r="G1204" i="157"/>
  <c r="G1205" i="157"/>
  <c r="K1114" i="156"/>
  <c r="L1114" i="156" s="1"/>
  <c r="J1114" i="156"/>
  <c r="H1114" i="156"/>
  <c r="J31" i="156"/>
  <c r="H123" i="156"/>
  <c r="J123" i="156"/>
  <c r="K123" i="156"/>
  <c r="L123" i="156" s="1"/>
  <c r="H31" i="156"/>
  <c r="K31" i="156"/>
  <c r="L31" i="156" s="1"/>
  <c r="N123" i="156" l="1"/>
  <c r="O1114" i="156"/>
  <c r="P1114" i="156" s="1"/>
  <c r="N1114" i="156"/>
  <c r="P1966" i="157"/>
  <c r="H2479" i="156"/>
  <c r="H2426" i="156"/>
  <c r="O31" i="156"/>
  <c r="P31" i="156" s="1"/>
  <c r="O123" i="156"/>
  <c r="P123" i="156" s="1"/>
  <c r="Q1966" i="157" l="1"/>
  <c r="O1966" i="157"/>
  <c r="N31" i="156"/>
  <c r="AD1891" i="157" l="1"/>
  <c r="H1206" i="157" l="1"/>
  <c r="Y2245" i="156" l="1"/>
  <c r="Y2742" i="156" l="1"/>
  <c r="AB2245" i="156"/>
  <c r="AB2742" i="156" s="1"/>
  <c r="Y2254" i="156"/>
  <c r="AB2254" i="156" l="1"/>
  <c r="G1714" i="156" l="1"/>
  <c r="G1713" i="156" s="1"/>
  <c r="G1728" i="156"/>
  <c r="G1742" i="156"/>
  <c r="G3520" i="156" l="1"/>
  <c r="F1112" i="37" l="1"/>
  <c r="AD850" i="157" l="1"/>
  <c r="AC194" i="156" l="1"/>
  <c r="G1790" i="156" l="1"/>
  <c r="AD56" i="37" l="1"/>
  <c r="AI56" i="37" s="1"/>
  <c r="AC56" i="37"/>
  <c r="AJ56" i="37" s="1"/>
  <c r="AB56" i="37"/>
  <c r="AA56" i="37"/>
  <c r="Z56" i="37"/>
  <c r="Y56" i="37"/>
  <c r="X56" i="37"/>
  <c r="W56" i="37"/>
  <c r="AE56" i="37" l="1"/>
  <c r="AF56" i="37"/>
  <c r="G447" i="156" l="1"/>
  <c r="G445" i="156" s="1"/>
  <c r="AB1183" i="37" l="1"/>
  <c r="Z1183" i="37"/>
  <c r="Y1183" i="37"/>
  <c r="AD35" i="37"/>
  <c r="AI35" i="37" s="1"/>
  <c r="AC35" i="37"/>
  <c r="AJ35" i="37" s="1"/>
  <c r="AB35" i="37"/>
  <c r="Y35" i="37"/>
  <c r="I522" i="157" l="1"/>
  <c r="H2252" i="156" l="1"/>
  <c r="H2251" i="156"/>
  <c r="H2250" i="156"/>
  <c r="H2249" i="156"/>
  <c r="H2248" i="156"/>
  <c r="H2247" i="156"/>
  <c r="H2246" i="156"/>
  <c r="G2245" i="156"/>
  <c r="E2245" i="156"/>
  <c r="E2742" i="156" s="1"/>
  <c r="G2742" i="156" l="1"/>
  <c r="F56" i="37" s="1"/>
  <c r="E2244" i="156"/>
  <c r="E2254" i="156" s="1"/>
  <c r="G2244" i="156"/>
  <c r="F2245" i="156"/>
  <c r="F2742" i="156" s="1"/>
  <c r="E2253" i="156" l="1"/>
  <c r="D56" i="37"/>
  <c r="G2253" i="156"/>
  <c r="E56" i="37"/>
  <c r="G2254" i="156"/>
  <c r="F2244" i="156"/>
  <c r="H2245" i="156"/>
  <c r="H2742" i="156" s="1"/>
  <c r="G56" i="37" s="1"/>
  <c r="F2253" i="156" l="1"/>
  <c r="H2244" i="156"/>
  <c r="H2253" i="156" s="1"/>
  <c r="F2254" i="156"/>
  <c r="H2254" i="156" l="1"/>
  <c r="Y187" i="156" l="1"/>
  <c r="H185" i="156"/>
  <c r="E187" i="156"/>
  <c r="AB187" i="156" l="1"/>
  <c r="F187" i="156"/>
  <c r="H186" i="156"/>
  <c r="H187" i="156" l="1"/>
  <c r="W1183" i="37" l="1"/>
  <c r="AC2900" i="156" l="1"/>
  <c r="AB330" i="37" s="1"/>
  <c r="AC2899" i="156"/>
  <c r="AB329" i="37" s="1"/>
  <c r="AC2898" i="156"/>
  <c r="AB328" i="37" s="1"/>
  <c r="AC2897" i="156"/>
  <c r="AB327" i="37" s="1"/>
  <c r="AC2896" i="156"/>
  <c r="AB326" i="37" s="1"/>
  <c r="AC2892" i="156"/>
  <c r="AB322" i="37" s="1"/>
  <c r="AC2886" i="156"/>
  <c r="AB316" i="37" s="1"/>
  <c r="AB309" i="37"/>
  <c r="AC2876" i="156"/>
  <c r="AB306" i="37" s="1"/>
  <c r="AB300" i="37"/>
  <c r="AB288" i="37"/>
  <c r="AC2846" i="156"/>
  <c r="AB276" i="37" s="1"/>
  <c r="AC2845" i="156"/>
  <c r="AB275" i="37" s="1"/>
  <c r="AC2843" i="156"/>
  <c r="AB273" i="37" s="1"/>
  <c r="AC2392" i="156"/>
  <c r="AC2393" i="156" s="1"/>
  <c r="B9" i="37" l="1"/>
  <c r="B10" i="37" s="1"/>
  <c r="B11" i="37" s="1"/>
  <c r="B12" i="37" s="1"/>
  <c r="B13" i="37" s="1"/>
  <c r="B14" i="37" s="1"/>
  <c r="B15" i="37" s="1"/>
  <c r="B16" i="37" s="1"/>
  <c r="B17" i="37" s="1"/>
  <c r="B18" i="37" s="1"/>
  <c r="B19" i="37" s="1"/>
  <c r="B20" i="37" s="1"/>
  <c r="B21" i="37" s="1"/>
  <c r="B23" i="37" s="1"/>
  <c r="B24" i="37" s="1"/>
  <c r="B25" i="37" s="1"/>
  <c r="B26" i="37" s="1"/>
  <c r="B27" i="37" s="1"/>
  <c r="B28" i="37" s="1"/>
  <c r="B29" i="37" s="1"/>
  <c r="B30" i="37" s="1"/>
  <c r="B31" i="37" s="1"/>
  <c r="B32" i="37" s="1"/>
  <c r="B33" i="37" s="1"/>
  <c r="B34" i="37" s="1"/>
  <c r="B35" i="37" s="1"/>
  <c r="B36" i="37" s="1"/>
  <c r="B37" i="37" s="1"/>
  <c r="B38" i="37" s="1"/>
  <c r="B39" i="37" s="1"/>
  <c r="B40" i="37" s="1"/>
  <c r="B41" i="37" s="1"/>
  <c r="B42" i="37" s="1"/>
  <c r="B43" i="37" s="1"/>
  <c r="B44" i="37" s="1"/>
  <c r="B45" i="37" s="1"/>
  <c r="B46" i="37" s="1"/>
  <c r="B51" i="37" s="1"/>
  <c r="B52" i="37" s="1"/>
  <c r="B53" i="37" s="1"/>
  <c r="B54" i="37" s="1"/>
  <c r="B55" i="37" s="1"/>
  <c r="B56" i="37" s="1"/>
  <c r="B57" i="37" s="1"/>
  <c r="B58" i="37" s="1"/>
  <c r="B59" i="37" s="1"/>
  <c r="B60" i="37" s="1"/>
  <c r="B61" i="37" s="1"/>
  <c r="B62" i="37" s="1"/>
  <c r="B63" i="37" s="1"/>
  <c r="B64" i="37" s="1"/>
  <c r="B65" i="37" s="1"/>
  <c r="B66" i="37" s="1"/>
  <c r="B67" i="37" s="1"/>
  <c r="B68" i="37" s="1"/>
  <c r="B69" i="37" s="1"/>
  <c r="B70" i="37" s="1"/>
  <c r="B71" i="37" s="1"/>
  <c r="B72" i="37" s="1"/>
  <c r="B73" i="37" s="1"/>
  <c r="B74" i="37" s="1"/>
  <c r="B75" i="37" s="1"/>
  <c r="B76" i="37" s="1"/>
  <c r="B77" i="37" s="1"/>
  <c r="B78" i="37" s="1"/>
  <c r="B79" i="37" s="1"/>
  <c r="B80" i="37" s="1"/>
  <c r="B81" i="37" s="1"/>
  <c r="B82" i="37" s="1"/>
  <c r="B83" i="37" s="1"/>
  <c r="B84" i="37" s="1"/>
  <c r="B85" i="37" s="1"/>
  <c r="B86" i="37" s="1"/>
  <c r="B87" i="37" s="1"/>
  <c r="B88" i="37" s="1"/>
  <c r="B89" i="37" s="1"/>
  <c r="B90" i="37" s="1"/>
  <c r="B91" i="37" s="1"/>
  <c r="B92" i="37" s="1"/>
  <c r="B93" i="37" s="1"/>
  <c r="B95" i="37" s="1"/>
  <c r="B96" i="37" s="1"/>
  <c r="B97" i="37" s="1"/>
  <c r="B98" i="37" s="1"/>
  <c r="B99" i="37" s="1"/>
  <c r="B100" i="37" s="1"/>
  <c r="B101" i="37" s="1"/>
  <c r="B102" i="37" s="1"/>
  <c r="B103" i="37" s="1"/>
  <c r="B104" i="37" s="1"/>
  <c r="B105" i="37" s="1"/>
  <c r="B106" i="37" s="1"/>
  <c r="B107" i="37" s="1"/>
  <c r="B108" i="37" s="1"/>
  <c r="B109" i="37" s="1"/>
  <c r="B110" i="37" s="1"/>
  <c r="B111" i="37" s="1"/>
  <c r="B112" i="37" s="1"/>
  <c r="B113" i="37" s="1"/>
  <c r="B114" i="37" s="1"/>
  <c r="B115" i="37" s="1"/>
  <c r="B116" i="37" s="1"/>
  <c r="B117" i="37" s="1"/>
  <c r="B118" i="37" s="1"/>
  <c r="B119" i="37" s="1"/>
  <c r="B124" i="37" s="1"/>
  <c r="B125" i="37" s="1"/>
  <c r="B126" i="37" s="1"/>
  <c r="B127" i="37" s="1"/>
  <c r="B128" i="37" s="1"/>
  <c r="B129" i="37" s="1"/>
  <c r="B130" i="37" s="1"/>
  <c r="B131" i="37" s="1"/>
  <c r="B132" i="37" s="1"/>
  <c r="B133" i="37" s="1"/>
  <c r="B134" i="37" s="1"/>
  <c r="B135" i="37" s="1"/>
  <c r="B136" i="37" s="1"/>
  <c r="B137" i="37" s="1"/>
  <c r="B138" i="37" s="1"/>
  <c r="B139" i="37" s="1"/>
  <c r="B140" i="37" s="1"/>
  <c r="B141" i="37" s="1"/>
  <c r="B142" i="37" s="1"/>
  <c r="B143" i="37" s="1"/>
  <c r="B144" i="37" s="1"/>
  <c r="B145" i="37" s="1"/>
  <c r="B146" i="37" s="1"/>
  <c r="B147" i="37" s="1"/>
  <c r="B148" i="37" s="1"/>
  <c r="B149" i="37" s="1"/>
  <c r="B150" i="37" s="1"/>
  <c r="B151" i="37" s="1"/>
  <c r="B152" i="37" s="1"/>
  <c r="B153" i="37" s="1"/>
  <c r="B154" i="37" s="1"/>
  <c r="B155" i="37" s="1"/>
  <c r="B156" i="37" s="1"/>
  <c r="B157" i="37" s="1"/>
  <c r="B158" i="37" s="1"/>
  <c r="B159" i="37" s="1"/>
  <c r="B160" i="37" s="1"/>
  <c r="B161" i="37" s="1"/>
  <c r="B162" i="37" s="1"/>
  <c r="B164" i="37" s="1"/>
  <c r="B165" i="37" s="1"/>
  <c r="B166" i="37" s="1"/>
  <c r="B167" i="37" s="1"/>
  <c r="B168" i="37" s="1"/>
  <c r="B169" i="37" s="1"/>
  <c r="B170" i="37" s="1"/>
  <c r="B171" i="37" s="1"/>
  <c r="B172" i="37" s="1"/>
  <c r="B173" i="37" s="1"/>
  <c r="B174" i="37" s="1"/>
  <c r="B175" i="37" s="1"/>
  <c r="B176" i="37" s="1"/>
  <c r="B177" i="37" s="1"/>
  <c r="B178" i="37" s="1"/>
  <c r="B179" i="37" s="1"/>
  <c r="B180" i="37" s="1"/>
  <c r="B181" i="37" s="1"/>
  <c r="B182" i="37" s="1"/>
  <c r="B183" i="37" s="1"/>
  <c r="B184" i="37" s="1"/>
  <c r="B185" i="37" s="1"/>
  <c r="B186" i="37" s="1"/>
  <c r="B191" i="37" s="1"/>
  <c r="B192" i="37" s="1"/>
  <c r="B193" i="37" s="1"/>
  <c r="B194" i="37" s="1"/>
  <c r="B195" i="37" s="1"/>
  <c r="B196" i="37" s="1"/>
  <c r="B197" i="37" s="1"/>
  <c r="B198" i="37" s="1"/>
  <c r="B199" i="37" s="1"/>
  <c r="B200" i="37" s="1"/>
  <c r="B201" i="37" s="1"/>
  <c r="B202" i="37" s="1"/>
  <c r="B203" i="37" s="1"/>
  <c r="B204" i="37" s="1"/>
  <c r="B205" i="37" s="1"/>
  <c r="B206" i="37" s="1"/>
  <c r="B207" i="37" s="1"/>
  <c r="B208" i="37" s="1"/>
  <c r="B209" i="37" s="1"/>
  <c r="B210" i="37" s="1"/>
  <c r="B211" i="37" s="1"/>
  <c r="B212" i="37" s="1"/>
  <c r="B213" i="37" s="1"/>
  <c r="B214" i="37" s="1"/>
  <c r="B215" i="37" s="1"/>
  <c r="B216" i="37" s="1"/>
  <c r="B217" i="37" s="1"/>
  <c r="B218" i="37" s="1"/>
  <c r="B219" i="37" s="1"/>
  <c r="B220" i="37" s="1"/>
  <c r="B221" i="37" s="1"/>
  <c r="B222" i="37" s="1"/>
  <c r="B223" i="37" s="1"/>
  <c r="B224" i="37" s="1"/>
  <c r="B225" i="37" s="1"/>
  <c r="B226" i="37" s="1"/>
  <c r="B228" i="37" s="1"/>
  <c r="B229" i="37" s="1"/>
  <c r="B230" i="37" s="1"/>
  <c r="B231" i="37" s="1"/>
  <c r="B232" i="37" s="1"/>
  <c r="B233" i="37" s="1"/>
  <c r="B234" i="37" s="1"/>
  <c r="B235" i="37" s="1"/>
  <c r="B236" i="37" s="1"/>
  <c r="B237" i="37" s="1"/>
  <c r="B238" i="37" s="1"/>
  <c r="B239" i="37" s="1"/>
  <c r="B240" i="37" s="1"/>
  <c r="B241" i="37" s="1"/>
  <c r="B242" i="37" s="1"/>
  <c r="B243" i="37" s="1"/>
  <c r="B244" i="37" s="1"/>
  <c r="B245" i="37" s="1"/>
  <c r="B246" i="37" s="1"/>
  <c r="B247" i="37" s="1"/>
  <c r="B248" i="37" s="1"/>
  <c r="B249" i="37" s="1"/>
  <c r="B250" i="37" s="1"/>
  <c r="B251" i="37" s="1"/>
  <c r="B252" i="37" s="1"/>
  <c r="B253" i="37" s="1"/>
  <c r="B254" i="37" s="1"/>
  <c r="B255" i="37" s="1"/>
  <c r="B256" i="37" s="1"/>
  <c r="B257" i="37" s="1"/>
  <c r="B258" i="37" s="1"/>
  <c r="B259" i="37" s="1"/>
  <c r="B260" i="37" s="1"/>
  <c r="B261" i="37" s="1"/>
  <c r="B262" i="37" s="1"/>
  <c r="B263" i="37" s="1"/>
  <c r="B264" i="37" s="1"/>
  <c r="B265" i="37" s="1"/>
  <c r="B266" i="37" s="1"/>
  <c r="B267" i="37" s="1"/>
  <c r="B268" i="37" s="1"/>
  <c r="B269" i="37" s="1"/>
  <c r="B270" i="37" s="1"/>
  <c r="B271" i="37" s="1"/>
  <c r="B272" i="37" s="1"/>
  <c r="B273" i="37" s="1"/>
  <c r="B274" i="37" s="1"/>
  <c r="B275" i="37" s="1"/>
  <c r="B276" i="37" s="1"/>
  <c r="B277" i="37" s="1"/>
  <c r="B278" i="37" s="1"/>
  <c r="B279" i="37" s="1"/>
  <c r="B280" i="37" s="1"/>
  <c r="B281" i="37" s="1"/>
  <c r="B282" i="37" s="1"/>
  <c r="B283" i="37" s="1"/>
  <c r="B284" i="37" s="1"/>
  <c r="B285" i="37" s="1"/>
  <c r="B287" i="37" l="1"/>
  <c r="B288" i="37" s="1"/>
  <c r="B289" i="37" s="1"/>
  <c r="B290" i="37" s="1"/>
  <c r="B291" i="37" s="1"/>
  <c r="B292" i="37" s="1"/>
  <c r="B293" i="37" s="1"/>
  <c r="B294" i="37" s="1"/>
  <c r="B295" i="37" s="1"/>
  <c r="B296" i="37" s="1"/>
  <c r="B297" i="37" s="1"/>
  <c r="B298" i="37" s="1"/>
  <c r="B299" i="37" s="1"/>
  <c r="B300" i="37" s="1"/>
  <c r="B301" i="37" s="1"/>
  <c r="B302" i="37" s="1"/>
  <c r="B303" i="37" s="1"/>
  <c r="B304" i="37" s="1"/>
  <c r="B305" i="37" s="1"/>
  <c r="B306" i="37" s="1"/>
  <c r="B307" i="37" s="1"/>
  <c r="B308" i="37" s="1"/>
  <c r="B309" i="37" s="1"/>
  <c r="B310" i="37" s="1"/>
  <c r="B311" i="37" s="1"/>
  <c r="B312" i="37" s="1"/>
  <c r="B313" i="37" s="1"/>
  <c r="B314" i="37" s="1"/>
  <c r="B315" i="37" s="1"/>
  <c r="B316" i="37" s="1"/>
  <c r="B317" i="37" s="1"/>
  <c r="B319" i="37" s="1"/>
  <c r="B320" i="37" s="1"/>
  <c r="B321" i="37" s="1"/>
  <c r="B322" i="37" s="1"/>
  <c r="B323" i="37" s="1"/>
  <c r="B324" i="37" s="1"/>
  <c r="B325" i="37" s="1"/>
  <c r="B326" i="37" s="1"/>
  <c r="B327" i="37" s="1"/>
  <c r="B328" i="37" s="1"/>
  <c r="B329" i="37" s="1"/>
  <c r="B330" i="37" s="1"/>
  <c r="B331" i="37" s="1"/>
  <c r="B332" i="37" s="1"/>
  <c r="B333" i="37" s="1"/>
  <c r="B334" i="37" s="1"/>
  <c r="B335" i="37" s="1"/>
  <c r="B336" i="37" s="1"/>
  <c r="B337" i="37" s="1"/>
  <c r="B338" i="37" s="1"/>
  <c r="B339" i="37" s="1"/>
  <c r="B340" i="37" s="1"/>
  <c r="B341" i="37" s="1"/>
  <c r="B342" i="37" s="1"/>
  <c r="B343" i="37" s="1"/>
  <c r="B344" i="37" s="1"/>
  <c r="B345" i="37" s="1"/>
  <c r="B346" i="37" s="1"/>
  <c r="B348" i="37" s="1"/>
  <c r="B349" i="37" s="1"/>
  <c r="B350" i="37" s="1"/>
  <c r="B351" i="37" s="1"/>
  <c r="B352" i="37" s="1"/>
  <c r="B353" i="37" s="1"/>
  <c r="B354" i="37" s="1"/>
  <c r="B355" i="37" s="1"/>
  <c r="B356" i="37" s="1"/>
  <c r="B357" i="37" s="1"/>
  <c r="B358" i="37" s="1"/>
  <c r="B359" i="37" s="1"/>
  <c r="B360" i="37" s="1"/>
  <c r="B361" i="37" s="1"/>
  <c r="B362" i="37" s="1"/>
  <c r="B363" i="37" s="1"/>
  <c r="B364" i="37" s="1"/>
  <c r="B365" i="37" s="1"/>
  <c r="B366" i="37" s="1"/>
  <c r="B367" i="37" s="1"/>
  <c r="B368" i="37" s="1"/>
  <c r="B369" i="37" s="1"/>
  <c r="B370" i="37" s="1"/>
  <c r="B375" i="37" s="1"/>
  <c r="B376" i="37" s="1"/>
  <c r="B377" i="37" s="1"/>
  <c r="B378" i="37" s="1"/>
  <c r="B379" i="37" s="1"/>
  <c r="B380" i="37" s="1"/>
  <c r="B381" i="37" s="1"/>
  <c r="B382" i="37" s="1"/>
  <c r="B383" i="37" s="1"/>
  <c r="B384" i="37" s="1"/>
  <c r="B385" i="37" s="1"/>
  <c r="B386" i="37" s="1"/>
  <c r="B387" i="37" s="1"/>
  <c r="B388" i="37" s="1"/>
  <c r="B389" i="37" s="1"/>
  <c r="B390" i="37" s="1"/>
  <c r="B391" i="37" s="1"/>
  <c r="B392" i="37" s="1"/>
  <c r="B393" i="37" s="1"/>
  <c r="B394" i="37" s="1"/>
  <c r="B395" i="37" s="1"/>
  <c r="B396" i="37" s="1"/>
  <c r="B397" i="37" s="1"/>
  <c r="B398" i="37" s="1"/>
  <c r="B399" i="37" s="1"/>
  <c r="B400" i="37" s="1"/>
  <c r="B401" i="37" s="1"/>
  <c r="B402" i="37" s="1"/>
  <c r="B403" i="37" s="1"/>
  <c r="B404" i="37" s="1"/>
  <c r="B405" i="37" s="1"/>
  <c r="B406" i="37" s="1"/>
  <c r="B407" i="37" s="1"/>
  <c r="B408" i="37" s="1"/>
  <c r="B409" i="37" s="1"/>
  <c r="B410" i="37" s="1"/>
  <c r="B411" i="37" s="1"/>
  <c r="B412" i="37" s="1"/>
  <c r="B414" i="37" s="1"/>
  <c r="B415" i="37" s="1"/>
  <c r="B416" i="37" s="1"/>
  <c r="B417" i="37" s="1"/>
  <c r="B418" i="37" s="1"/>
  <c r="B419" i="37" s="1"/>
  <c r="B420" i="37" s="1"/>
  <c r="B421" i="37" s="1"/>
  <c r="B422" i="37" s="1"/>
  <c r="B423" i="37" s="1"/>
  <c r="B424" i="37" s="1"/>
  <c r="B425" i="37" s="1"/>
  <c r="B426" i="37" s="1"/>
  <c r="B427" i="37" s="1"/>
  <c r="B428" i="37" s="1"/>
  <c r="B429" i="37" s="1"/>
  <c r="B430" i="37" s="1"/>
  <c r="B431" i="37" s="1"/>
  <c r="B432" i="37" s="1"/>
  <c r="B433" i="37" s="1"/>
  <c r="B434" i="37" s="1"/>
  <c r="B435" i="37" s="1"/>
  <c r="B436" i="37" s="1"/>
  <c r="B441" i="37" s="1"/>
  <c r="B442" i="37" s="1"/>
  <c r="B443" i="37" s="1"/>
  <c r="B444" i="37" s="1"/>
  <c r="B445" i="37" s="1"/>
  <c r="B446" i="37" s="1"/>
  <c r="B447" i="37" s="1"/>
  <c r="B448" i="37" s="1"/>
  <c r="B449" i="37" s="1"/>
  <c r="B450" i="37" s="1"/>
  <c r="B451" i="37" s="1"/>
  <c r="B452" i="37" s="1"/>
  <c r="B453" i="37" s="1"/>
  <c r="B454" i="37" s="1"/>
  <c r="B455" i="37" s="1"/>
  <c r="B456" i="37" s="1"/>
  <c r="B457" i="37" s="1"/>
  <c r="B458" i="37" s="1"/>
  <c r="B459" i="37" s="1"/>
  <c r="B460" i="37" s="1"/>
  <c r="B461" i="37" s="1"/>
  <c r="B462" i="37" s="1"/>
  <c r="B463" i="37" s="1"/>
  <c r="B464" i="37" s="1"/>
  <c r="B465" i="37" s="1"/>
  <c r="B466" i="37" s="1"/>
  <c r="B467" i="37" s="1"/>
  <c r="B468" i="37" s="1"/>
  <c r="B469" i="37" s="1"/>
  <c r="B470" i="37" s="1"/>
  <c r="B471" i="37" s="1"/>
  <c r="B472" i="37" s="1"/>
  <c r="B473" i="37" s="1"/>
  <c r="B474" i="37" s="1"/>
  <c r="B475" i="37" s="1"/>
  <c r="B476" i="37" s="1"/>
  <c r="B478" i="37" s="1"/>
  <c r="B479" i="37" s="1"/>
  <c r="B480" i="37" s="1"/>
  <c r="B481" i="37" s="1"/>
  <c r="B482" i="37" s="1"/>
  <c r="B483" i="37" s="1"/>
  <c r="B484" i="37" s="1"/>
  <c r="B485" i="37" s="1"/>
  <c r="B486" i="37" s="1"/>
  <c r="B487" i="37" s="1"/>
  <c r="B488" i="37" s="1"/>
  <c r="B489" i="37" s="1"/>
  <c r="B490" i="37" s="1"/>
  <c r="B491" i="37" s="1"/>
  <c r="B492" i="37" s="1"/>
  <c r="B493" i="37" s="1"/>
  <c r="B494" i="37" s="1"/>
  <c r="B495" i="37" s="1"/>
  <c r="B496" i="37" s="1"/>
  <c r="B497" i="37" s="1"/>
  <c r="B498" i="37" s="1"/>
  <c r="B499" i="37" s="1"/>
  <c r="B500" i="37" s="1"/>
  <c r="B501" i="37" s="1"/>
  <c r="B502" i="37" s="1"/>
  <c r="B503" i="37" s="1"/>
  <c r="B504" i="37" s="1"/>
  <c r="B505" i="37" s="1"/>
  <c r="B506" i="37" s="1"/>
  <c r="B507" i="37" s="1"/>
  <c r="B508" i="37" s="1"/>
  <c r="B509" i="37" s="1"/>
  <c r="B510" i="37" s="1"/>
  <c r="B511" i="37" s="1"/>
  <c r="B512" i="37" s="1"/>
  <c r="B513" i="37" s="1"/>
  <c r="B514" i="37" s="1"/>
  <c r="B515" i="37" s="1"/>
  <c r="B516" i="37" s="1"/>
  <c r="B517" i="37" s="1"/>
  <c r="B518" i="37" s="1"/>
  <c r="B519" i="37" s="1"/>
  <c r="B520" i="37" s="1"/>
  <c r="B521" i="37" s="1"/>
  <c r="B522" i="37" s="1"/>
  <c r="B523" i="37" s="1"/>
  <c r="B524" i="37" s="1"/>
  <c r="B525" i="37" s="1"/>
  <c r="B526" i="37" s="1"/>
  <c r="B527" i="37" s="1"/>
  <c r="B528" i="37" s="1"/>
  <c r="B529" i="37" s="1"/>
  <c r="B530" i="37" s="1"/>
  <c r="B531" i="37" s="1"/>
  <c r="B532" i="37" s="1"/>
  <c r="B533" i="37" s="1"/>
  <c r="B534" i="37" s="1"/>
  <c r="B535" i="37" s="1"/>
  <c r="B536" i="37" s="1"/>
  <c r="B537" i="37" s="1"/>
  <c r="B538" i="37" s="1"/>
  <c r="B539" i="37" s="1"/>
  <c r="B541" i="37" s="1"/>
  <c r="B542" i="37" s="1"/>
  <c r="B543" i="37" s="1"/>
  <c r="B544" i="37" s="1"/>
  <c r="B545" i="37" s="1"/>
  <c r="B546" i="37" s="1"/>
  <c r="B547" i="37" s="1"/>
  <c r="B548" i="37" s="1"/>
  <c r="B549" i="37" s="1"/>
  <c r="B550" i="37" s="1"/>
  <c r="B551" i="37" s="1"/>
  <c r="B552" i="37" s="1"/>
  <c r="B553" i="37" s="1"/>
  <c r="B554" i="37" s="1"/>
  <c r="B555" i="37" s="1"/>
  <c r="B556" i="37" s="1"/>
  <c r="B557" i="37" s="1"/>
  <c r="B558" i="37" s="1"/>
  <c r="B559" i="37" s="1"/>
  <c r="B560" i="37" s="1"/>
  <c r="B561" i="37" s="1"/>
  <c r="B562" i="37" s="1"/>
  <c r="B563" i="37" s="1"/>
  <c r="B564" i="37" s="1"/>
  <c r="B567" i="37" s="1"/>
  <c r="B568" i="37" s="1"/>
  <c r="B569" i="37" s="1"/>
  <c r="B570" i="37" s="1"/>
  <c r="B571" i="37" s="1"/>
  <c r="B572" i="37" s="1"/>
  <c r="B573" i="37" s="1"/>
  <c r="B574" i="37" s="1"/>
  <c r="B575" i="37" s="1"/>
  <c r="B576" i="37" s="1"/>
  <c r="B577" i="37" s="1"/>
  <c r="B578" i="37" s="1"/>
  <c r="B579" i="37" s="1"/>
  <c r="B580" i="37" s="1"/>
  <c r="B581" i="37" s="1"/>
  <c r="B582" i="37" s="1"/>
  <c r="B583" i="37" s="1"/>
  <c r="B584" i="37" s="1"/>
  <c r="B585" i="37" s="1"/>
  <c r="B586" i="37" s="1"/>
  <c r="B587" i="37" s="1"/>
  <c r="B588" i="37" s="1"/>
  <c r="B589" i="37" s="1"/>
  <c r="B590" i="37" s="1"/>
  <c r="B591" i="37" s="1"/>
  <c r="B592" i="37" s="1"/>
  <c r="B593" i="37" s="1"/>
  <c r="B594" i="37" s="1"/>
  <c r="B595" i="37" s="1"/>
  <c r="B596" i="37" s="1"/>
  <c r="B597" i="37" s="1"/>
  <c r="B598" i="37" s="1"/>
  <c r="B599" i="37" s="1"/>
  <c r="B600" i="37" s="1"/>
  <c r="B601" i="37" s="1"/>
  <c r="B602" i="37" s="1"/>
  <c r="B604" i="37" s="1"/>
  <c r="B605" i="37" s="1"/>
  <c r="B606" i="37" s="1"/>
  <c r="B607" i="37" s="1"/>
  <c r="B608" i="37" s="1"/>
  <c r="B609" i="37" s="1"/>
  <c r="B610" i="37" s="1"/>
  <c r="B611" i="37" s="1"/>
  <c r="B612" i="37" s="1"/>
  <c r="B613" i="37" s="1"/>
  <c r="B614" i="37" s="1"/>
  <c r="B615" i="37" s="1"/>
  <c r="B616" i="37" s="1"/>
  <c r="B617" i="37" s="1"/>
  <c r="B618" i="37" s="1"/>
  <c r="B619" i="37" s="1"/>
  <c r="B620" i="37" s="1"/>
  <c r="B621" i="37" s="1"/>
  <c r="B622" i="37" s="1"/>
  <c r="B623" i="37" s="1"/>
  <c r="B624" i="37" s="1"/>
  <c r="B625" i="37" s="1"/>
  <c r="B626" i="37" s="1"/>
  <c r="B627" i="37" s="1"/>
  <c r="B628" i="37" s="1"/>
  <c r="B629" i="37" s="1"/>
  <c r="B633" i="37" s="1"/>
  <c r="B634" i="37" s="1"/>
  <c r="B635" i="37" s="1"/>
  <c r="B636" i="37" s="1"/>
  <c r="B637" i="37" s="1"/>
  <c r="B638" i="37" s="1"/>
  <c r="B639" i="37" s="1"/>
  <c r="B640" i="37" s="1"/>
  <c r="B641" i="37" s="1"/>
  <c r="B642" i="37" s="1"/>
  <c r="B643" i="37" s="1"/>
  <c r="B644" i="37" s="1"/>
  <c r="B645" i="37" s="1"/>
  <c r="B646" i="37" s="1"/>
  <c r="B647" i="37" s="1"/>
  <c r="B648" i="37" s="1"/>
  <c r="B649" i="37" s="1"/>
  <c r="B650" i="37" s="1"/>
  <c r="B651" i="37" s="1"/>
  <c r="B652" i="37" s="1"/>
  <c r="B653" i="37" s="1"/>
  <c r="B654" i="37" s="1"/>
  <c r="B655" i="37" s="1"/>
  <c r="B656" i="37" s="1"/>
  <c r="B657" i="37" s="1"/>
  <c r="B658" i="37" s="1"/>
  <c r="B659" i="37" s="1"/>
  <c r="B660" i="37" s="1"/>
  <c r="B661" i="37" s="1"/>
  <c r="B662" i="37" s="1"/>
  <c r="B663" i="37" s="1"/>
  <c r="B664" i="37" s="1"/>
  <c r="B665" i="37" s="1"/>
  <c r="B666" i="37" s="1"/>
  <c r="B667" i="37" s="1"/>
  <c r="B668" i="37" s="1"/>
  <c r="B670" i="37" s="1"/>
  <c r="B671" i="37" s="1"/>
  <c r="B672" i="37" s="1"/>
  <c r="B673" i="37" s="1"/>
  <c r="B674" i="37" s="1"/>
  <c r="B675" i="37" s="1"/>
  <c r="B676" i="37" s="1"/>
  <c r="B677" i="37" s="1"/>
  <c r="B678" i="37" s="1"/>
  <c r="B679" i="37" s="1"/>
  <c r="B680" i="37" s="1"/>
  <c r="B681" i="37" s="1"/>
  <c r="B682" i="37" s="1"/>
  <c r="B683" i="37" s="1"/>
  <c r="B684" i="37" s="1"/>
  <c r="B685" i="37" s="1"/>
  <c r="B686" i="37" s="1"/>
  <c r="B687" i="37" s="1"/>
  <c r="B688" i="37" s="1"/>
  <c r="B689" i="37" s="1"/>
  <c r="B690" i="37" s="1"/>
  <c r="B691" i="37" s="1"/>
  <c r="B692" i="37" s="1"/>
  <c r="B693" i="37" s="1"/>
  <c r="B694" i="37" s="1"/>
  <c r="B695" i="37" s="1"/>
  <c r="B696" i="37" s="1"/>
  <c r="B697" i="37" s="1"/>
  <c r="B698" i="37" s="1"/>
  <c r="B699" i="37" s="1"/>
  <c r="B700" i="37" s="1"/>
  <c r="B701" i="37" s="1"/>
  <c r="B702" i="37" s="1"/>
  <c r="B703" i="37" s="1"/>
  <c r="B704" i="37" s="1"/>
  <c r="B705" i="37" s="1"/>
  <c r="B706" i="37" s="1"/>
  <c r="B707" i="37" s="1"/>
  <c r="B708" i="37" s="1"/>
  <c r="B709" i="37" s="1"/>
  <c r="B710" i="37" s="1"/>
  <c r="B711" i="37" s="1"/>
  <c r="B712" i="37" s="1"/>
  <c r="B713" i="37" s="1"/>
  <c r="B714" i="37" s="1"/>
  <c r="B715" i="37" s="1"/>
  <c r="B716" i="37" s="1"/>
  <c r="B717" i="37" s="1"/>
  <c r="B718" i="37" s="1"/>
  <c r="B719" i="37" s="1"/>
  <c r="B720" i="37" s="1"/>
  <c r="B721" i="37" s="1"/>
  <c r="B722" i="37" s="1"/>
  <c r="B723" i="37" s="1"/>
  <c r="B724" i="37" s="1"/>
  <c r="B725" i="37" s="1"/>
  <c r="B726" i="37" s="1"/>
  <c r="B727" i="37" s="1"/>
  <c r="B728" i="37" s="1"/>
  <c r="B730" i="37" s="1"/>
  <c r="B731" i="37" s="1"/>
  <c r="B732" i="37" s="1"/>
  <c r="B733" i="37" s="1"/>
  <c r="B734" i="37" s="1"/>
  <c r="B735" i="37" s="1"/>
  <c r="B736" i="37" s="1"/>
  <c r="B737" i="37" s="1"/>
  <c r="B738" i="37" s="1"/>
  <c r="B739" i="37" s="1"/>
  <c r="B740" i="37" s="1"/>
  <c r="B741" i="37" s="1"/>
  <c r="B742" i="37" s="1"/>
  <c r="B743" i="37" s="1"/>
  <c r="B744" i="37" s="1"/>
  <c r="B745" i="37" s="1"/>
  <c r="B746" i="37" s="1"/>
  <c r="B747" i="37" s="1"/>
  <c r="B748" i="37" s="1"/>
  <c r="B749" i="37" s="1"/>
  <c r="B750" i="37" s="1"/>
  <c r="B751" i="37" s="1"/>
  <c r="B752" i="37" s="1"/>
  <c r="B753" i="37" s="1"/>
  <c r="B754" i="37" s="1"/>
  <c r="B755" i="37" s="1"/>
  <c r="B756" i="37" s="1"/>
  <c r="B757" i="37" s="1"/>
  <c r="B758" i="37" s="1"/>
  <c r="B759" i="37" s="1"/>
  <c r="B760" i="37" s="1"/>
  <c r="B761" i="37" s="1"/>
  <c r="B762" i="37" s="1"/>
  <c r="B763" i="37" s="1"/>
  <c r="B764" i="37" s="1"/>
  <c r="B765" i="37" s="1"/>
  <c r="B766" i="37" s="1"/>
  <c r="B767" i="37" s="1"/>
  <c r="B768" i="37" s="1"/>
  <c r="B769" i="37" s="1"/>
  <c r="B770" i="37" s="1"/>
  <c r="B771" i="37" s="1"/>
  <c r="B772" i="37" s="1"/>
  <c r="B773" i="37" s="1"/>
  <c r="B774" i="37" s="1"/>
  <c r="B775" i="37" s="1"/>
  <c r="B776" i="37" s="1"/>
  <c r="B777" i="37" s="1"/>
  <c r="B778" i="37" s="1"/>
  <c r="B779" i="37" s="1"/>
  <c r="B780" i="37" s="1"/>
  <c r="B781" i="37" s="1"/>
  <c r="B782" i="37" s="1"/>
  <c r="B783" i="37" s="1"/>
  <c r="B784" i="37" s="1"/>
  <c r="B785" i="37" s="1"/>
  <c r="B786" i="37" s="1"/>
  <c r="B787" i="37" s="1"/>
  <c r="B788" i="37" s="1"/>
  <c r="B789" i="37" s="1"/>
  <c r="B790" i="37" s="1"/>
  <c r="B791" i="37" s="1"/>
  <c r="B793" i="37" s="1"/>
  <c r="B794" i="37" s="1"/>
  <c r="B795" i="37" s="1"/>
  <c r="B796" i="37" s="1"/>
  <c r="B797" i="37" s="1"/>
  <c r="B798" i="37" s="1"/>
  <c r="B799" i="37" s="1"/>
  <c r="B800" i="37" s="1"/>
  <c r="B801" i="37" s="1"/>
  <c r="B802" i="37" s="1"/>
  <c r="B803" i="37" s="1"/>
  <c r="B804" i="37" s="1"/>
  <c r="B805" i="37" s="1"/>
  <c r="B806" i="37" s="1"/>
  <c r="B807" i="37" s="1"/>
  <c r="B808" i="37" s="1"/>
  <c r="B809" i="37" s="1"/>
  <c r="B810" i="37" s="1"/>
  <c r="B811" i="37" s="1"/>
  <c r="B812" i="37" s="1"/>
  <c r="B813" i="37" s="1"/>
  <c r="B814" i="37" s="1"/>
  <c r="B815" i="37" s="1"/>
  <c r="B816" i="37" s="1"/>
  <c r="B817" i="37" s="1"/>
  <c r="B818" i="37" s="1"/>
  <c r="B819" i="37" s="1"/>
  <c r="B820" i="37" s="1"/>
  <c r="B821" i="37" s="1"/>
  <c r="B822" i="37" s="1"/>
  <c r="B823" i="37" s="1"/>
  <c r="B824" i="37" s="1"/>
  <c r="B825" i="37" s="1"/>
  <c r="B826" i="37" s="1"/>
  <c r="B827" i="37" s="1"/>
  <c r="B828" i="37" s="1"/>
  <c r="B829" i="37" s="1"/>
  <c r="B830" i="37" s="1"/>
  <c r="B831" i="37" s="1"/>
  <c r="B832" i="37" s="1"/>
  <c r="B833" i="37" s="1"/>
  <c r="B834" i="37" s="1"/>
  <c r="B835" i="37" s="1"/>
  <c r="B836" i="37" s="1"/>
  <c r="B837" i="37" s="1"/>
  <c r="B838" i="37" s="1"/>
  <c r="B839" i="37" s="1"/>
  <c r="B840" i="37" s="1"/>
  <c r="B841" i="37" s="1"/>
  <c r="B842" i="37" s="1"/>
  <c r="B843" i="37" s="1"/>
  <c r="B844" i="37" s="1"/>
  <c r="B845" i="37" s="1"/>
  <c r="B846" i="37" s="1"/>
  <c r="B847" i="37" s="1"/>
  <c r="B848" i="37" s="1"/>
  <c r="B849" i="37" s="1"/>
  <c r="B850" i="37" s="1"/>
  <c r="B851" i="37" s="1"/>
  <c r="B853" i="37" s="1"/>
  <c r="B854" i="37" s="1"/>
  <c r="B855" i="37" s="1"/>
  <c r="B856" i="37" s="1"/>
  <c r="B857" i="37" s="1"/>
  <c r="B858" i="37" s="1"/>
  <c r="B859" i="37" s="1"/>
  <c r="B860" i="37" s="1"/>
  <c r="B861" i="37" s="1"/>
  <c r="B862" i="37" s="1"/>
  <c r="B863" i="37" s="1"/>
  <c r="B864" i="37" s="1"/>
  <c r="B865" i="37" s="1"/>
  <c r="B866" i="37" s="1"/>
  <c r="B867" i="37" s="1"/>
  <c r="B868" i="37" s="1"/>
  <c r="B869" i="37" s="1"/>
  <c r="B870" i="37" s="1"/>
  <c r="B871" i="37" s="1"/>
  <c r="B872" i="37" s="1"/>
  <c r="B873" i="37" s="1"/>
  <c r="B874" i="37" s="1"/>
  <c r="B875" i="37" s="1"/>
  <c r="B879" i="37" s="1"/>
  <c r="B880" i="37" s="1"/>
  <c r="B881" i="37" s="1"/>
  <c r="B882" i="37" s="1"/>
  <c r="B883" i="37" s="1"/>
  <c r="B884" i="37" s="1"/>
  <c r="B885" i="37" s="1"/>
  <c r="B886" i="37" s="1"/>
  <c r="B887" i="37" s="1"/>
  <c r="B888" i="37" s="1"/>
  <c r="B889" i="37" s="1"/>
  <c r="B890" i="37" s="1"/>
  <c r="B891" i="37" s="1"/>
  <c r="B892" i="37" s="1"/>
  <c r="B893" i="37" s="1"/>
  <c r="B894" i="37" s="1"/>
  <c r="B895" i="37" s="1"/>
  <c r="B896" i="37" s="1"/>
  <c r="B897" i="37" s="1"/>
  <c r="B898" i="37" s="1"/>
  <c r="B899" i="37" s="1"/>
  <c r="B900" i="37" s="1"/>
  <c r="B901" i="37" s="1"/>
  <c r="B902" i="37" s="1"/>
  <c r="B903" i="37" s="1"/>
  <c r="B904" i="37" s="1"/>
  <c r="B905" i="37" s="1"/>
  <c r="B906" i="37" s="1"/>
  <c r="B907" i="37" s="1"/>
  <c r="B908" i="37" s="1"/>
  <c r="B909" i="37" s="1"/>
  <c r="B910" i="37" s="1"/>
  <c r="B911" i="37" s="1"/>
  <c r="B912" i="37" s="1"/>
  <c r="B913" i="37" s="1"/>
  <c r="B914" i="37" s="1"/>
  <c r="B916" i="37" s="1"/>
  <c r="B917" i="37" s="1"/>
  <c r="B918" i="37" s="1"/>
  <c r="B919" i="37" s="1"/>
  <c r="B920" i="37" s="1"/>
  <c r="B921" i="37" s="1"/>
  <c r="B922" i="37" s="1"/>
  <c r="B923" i="37" s="1"/>
  <c r="B924" i="37" s="1"/>
  <c r="B925" i="37" s="1"/>
  <c r="B926" i="37" s="1"/>
  <c r="B927" i="37" s="1"/>
  <c r="B928" i="37" s="1"/>
  <c r="B929" i="37" s="1"/>
  <c r="B930" i="37" s="1"/>
  <c r="B931" i="37" s="1"/>
  <c r="B932" i="37" s="1"/>
  <c r="B933" i="37" s="1"/>
  <c r="B934" i="37" s="1"/>
  <c r="B935" i="37" s="1"/>
  <c r="B936" i="37" s="1"/>
  <c r="B937" i="37" s="1"/>
  <c r="B938" i="37" s="1"/>
  <c r="B939" i="37" s="1"/>
  <c r="B940" i="37" s="1"/>
  <c r="B941" i="37" s="1"/>
  <c r="B942" i="37" s="1"/>
  <c r="B943" i="37" s="1"/>
  <c r="B944" i="37" s="1"/>
  <c r="B945" i="37" s="1"/>
  <c r="B946" i="37" s="1"/>
  <c r="B947" i="37" s="1"/>
  <c r="B948" i="37" s="1"/>
  <c r="B949" i="37" s="1"/>
  <c r="B950" i="37" s="1"/>
  <c r="B951" i="37" s="1"/>
  <c r="B952" i="37" s="1"/>
  <c r="B953" i="37" s="1"/>
  <c r="B954" i="37" s="1"/>
  <c r="B955" i="37" s="1"/>
  <c r="B956" i="37" s="1"/>
  <c r="B957" i="37" s="1"/>
  <c r="B958" i="37" s="1"/>
  <c r="B959" i="37" s="1"/>
  <c r="B960" i="37" s="1"/>
  <c r="B961" i="37" s="1"/>
  <c r="B962" i="37" s="1"/>
  <c r="B963" i="37" s="1"/>
  <c r="B964" i="37" s="1"/>
  <c r="B965" i="37" s="1"/>
  <c r="B966" i="37" s="1"/>
  <c r="B967" i="37" s="1"/>
  <c r="F1206" i="157"/>
  <c r="L1205" i="157"/>
  <c r="K1205" i="157"/>
  <c r="I1205" i="157"/>
  <c r="P1205" i="157" l="1"/>
  <c r="Q1205" i="157" s="1"/>
  <c r="M1205" i="157"/>
  <c r="O1205" i="157" l="1"/>
  <c r="H68" i="156" l="1"/>
  <c r="H915" i="156"/>
  <c r="I1265" i="157" l="1"/>
  <c r="AD379" i="37" l="1"/>
  <c r="AI379" i="37" s="1"/>
  <c r="AC379" i="37"/>
  <c r="AJ379" i="37" s="1"/>
  <c r="AB379" i="37"/>
  <c r="Z379" i="37"/>
  <c r="Y379" i="37"/>
  <c r="X379" i="37"/>
  <c r="W379" i="37"/>
  <c r="AA379" i="37" l="1"/>
  <c r="Y540" i="156" l="1"/>
  <c r="AE780" i="156"/>
  <c r="AD780" i="156"/>
  <c r="AI780" i="156" s="1"/>
  <c r="AC780" i="156"/>
  <c r="AA780" i="156"/>
  <c r="Z780" i="156"/>
  <c r="Q780" i="156"/>
  <c r="X780" i="156"/>
  <c r="W1166" i="37" s="1"/>
  <c r="W1237" i="37" l="1"/>
  <c r="Y551" i="156"/>
  <c r="AB540" i="156"/>
  <c r="Z1166" i="37"/>
  <c r="Z1237" i="37" s="1"/>
  <c r="Y1166" i="37"/>
  <c r="Y1237" i="37" s="1"/>
  <c r="AD1166" i="37"/>
  <c r="AI1166" i="37" s="1"/>
  <c r="P1166" i="37"/>
  <c r="AC1166" i="37"/>
  <c r="AB1166" i="37"/>
  <c r="AB1237" i="37" s="1"/>
  <c r="Y780" i="156"/>
  <c r="AB1077" i="37"/>
  <c r="AB1073" i="37"/>
  <c r="AB1069" i="37"/>
  <c r="AB1057" i="37"/>
  <c r="AB1054" i="37"/>
  <c r="AB1048" i="37"/>
  <c r="AB1036" i="37"/>
  <c r="AD2322" i="157"/>
  <c r="AB1024" i="37" s="1"/>
  <c r="AD2321" i="157"/>
  <c r="AB1023" i="37" s="1"/>
  <c r="AD2320" i="157"/>
  <c r="AB1022" i="37" s="1"/>
  <c r="AD2319" i="157"/>
  <c r="AB1021" i="37" s="1"/>
  <c r="AB776" i="37"/>
  <c r="AB772" i="37"/>
  <c r="AB766" i="37"/>
  <c r="AB761" i="37"/>
  <c r="AB753" i="37"/>
  <c r="AB743" i="37"/>
  <c r="AB731" i="37"/>
  <c r="AD1737" i="157"/>
  <c r="AB719" i="37" s="1"/>
  <c r="AD1736" i="157"/>
  <c r="AB718" i="37" s="1"/>
  <c r="AD1734" i="157"/>
  <c r="AB716" i="37" s="1"/>
  <c r="AC1237" i="37" l="1"/>
  <c r="AJ1166" i="37"/>
  <c r="P1237" i="37"/>
  <c r="AF1166" i="37"/>
  <c r="AD1237" i="37"/>
  <c r="AB780" i="156"/>
  <c r="AA1166" i="37" s="1"/>
  <c r="AA1237" i="37" s="1"/>
  <c r="AB551" i="156"/>
  <c r="X1166" i="37"/>
  <c r="AF1237" i="37" l="1"/>
  <c r="AE1166" i="37"/>
  <c r="X1237" i="37"/>
  <c r="G1989" i="156"/>
  <c r="AE1237" i="37" l="1"/>
  <c r="Y916" i="156"/>
  <c r="AB74" i="37"/>
  <c r="E916" i="156"/>
  <c r="G916" i="156"/>
  <c r="AB916" i="156" l="1"/>
  <c r="P74" i="37"/>
  <c r="W74" i="37" l="1"/>
  <c r="AB713" i="37" l="1"/>
  <c r="AB710" i="37"/>
  <c r="AB709" i="37"/>
  <c r="AB706" i="37"/>
  <c r="AB692" i="37"/>
  <c r="AB683" i="37"/>
  <c r="AB678" i="37"/>
  <c r="AB1209" i="37" s="1"/>
  <c r="AB671" i="37"/>
  <c r="AC3287" i="156"/>
  <c r="AB659" i="37" s="1"/>
  <c r="AC3286" i="156"/>
  <c r="AB658" i="37" s="1"/>
  <c r="AC3284" i="156"/>
  <c r="AB656" i="37" s="1"/>
  <c r="AC1985" i="156"/>
  <c r="L23" i="157" l="1"/>
  <c r="P23" i="157" l="1"/>
  <c r="AC557" i="156" l="1"/>
  <c r="H2874" i="156" l="1"/>
  <c r="G304" i="37" s="1"/>
  <c r="H2872" i="156"/>
  <c r="G302" i="37" s="1"/>
  <c r="L1021" i="157" l="1"/>
  <c r="K1021" i="157"/>
  <c r="G1021" i="157"/>
  <c r="P1021" i="157" l="1"/>
  <c r="Q1021" i="157" s="1"/>
  <c r="I1021" i="157"/>
  <c r="M1021" i="157"/>
  <c r="O1021" i="157" l="1"/>
  <c r="Y427" i="156" l="1"/>
  <c r="AB588" i="37" l="1"/>
  <c r="AB584" i="37"/>
  <c r="AB583" i="37"/>
  <c r="AB582" i="37"/>
  <c r="AB579" i="37"/>
  <c r="AB574" i="37"/>
  <c r="AB568" i="37"/>
  <c r="AB563" i="37"/>
  <c r="AB554" i="37"/>
  <c r="AB542" i="37"/>
  <c r="AD1588" i="157"/>
  <c r="AB530" i="37" s="1"/>
  <c r="AD1587" i="157"/>
  <c r="AB529" i="37" s="1"/>
  <c r="AD1585" i="157"/>
  <c r="AB527" i="37" s="1"/>
  <c r="Z24" i="157"/>
  <c r="Y2012" i="156"/>
  <c r="Y2011" i="156"/>
  <c r="Z108" i="157" l="1"/>
  <c r="AB2012" i="156"/>
  <c r="AB2011" i="156"/>
  <c r="AI2011" i="156" s="1"/>
  <c r="Y725" i="156"/>
  <c r="Y724" i="156"/>
  <c r="G513" i="156"/>
  <c r="E513" i="156"/>
  <c r="AE785" i="156"/>
  <c r="AD785" i="156"/>
  <c r="AC785" i="156"/>
  <c r="AB1171" i="37" s="1"/>
  <c r="Y370" i="156"/>
  <c r="Y369" i="156"/>
  <c r="Y297" i="156"/>
  <c r="Y296" i="156"/>
  <c r="Y205" i="156"/>
  <c r="Y204" i="156"/>
  <c r="Y153" i="156"/>
  <c r="Y152" i="156"/>
  <c r="Y41" i="156"/>
  <c r="Y40" i="156"/>
  <c r="AC1171" i="37" l="1"/>
  <c r="AJ1171" i="37" s="1"/>
  <c r="AI785" i="156"/>
  <c r="AB296" i="156"/>
  <c r="AB724" i="156"/>
  <c r="AB153" i="156"/>
  <c r="AB204" i="156"/>
  <c r="AB369" i="156"/>
  <c r="AB725" i="156"/>
  <c r="AB152" i="156"/>
  <c r="AB297" i="156"/>
  <c r="AB41" i="156"/>
  <c r="AB205" i="156"/>
  <c r="AB370" i="156"/>
  <c r="AB40" i="156"/>
  <c r="AI2012" i="156"/>
  <c r="AD1171" i="37"/>
  <c r="AI1171" i="37" s="1"/>
  <c r="AE1171" i="37"/>
  <c r="G1260" i="157" l="1"/>
  <c r="H1263" i="157"/>
  <c r="F1263" i="157"/>
  <c r="F1279" i="157" s="1"/>
  <c r="L949" i="157"/>
  <c r="K949" i="157"/>
  <c r="G949" i="157"/>
  <c r="H543" i="156"/>
  <c r="H541" i="156"/>
  <c r="P1183" i="37"/>
  <c r="Y347" i="156"/>
  <c r="G347" i="156"/>
  <c r="E347" i="156"/>
  <c r="H346" i="156"/>
  <c r="H345" i="156"/>
  <c r="AB347" i="156" l="1"/>
  <c r="H1279" i="157"/>
  <c r="P949" i="157"/>
  <c r="Q949" i="157" s="1"/>
  <c r="I949" i="157"/>
  <c r="F1336" i="157"/>
  <c r="H1336" i="157"/>
  <c r="F379" i="37" s="1"/>
  <c r="E780" i="156"/>
  <c r="D1166" i="37" s="1"/>
  <c r="G780" i="156"/>
  <c r="F1166" i="37" s="1"/>
  <c r="G1263" i="157"/>
  <c r="F347" i="156"/>
  <c r="M949" i="157"/>
  <c r="H542" i="156"/>
  <c r="D379" i="37" l="1"/>
  <c r="D1237" i="37" s="1"/>
  <c r="F1237" i="37"/>
  <c r="O949" i="157"/>
  <c r="H347" i="156"/>
  <c r="I1263" i="157"/>
  <c r="I1336" i="157" s="1"/>
  <c r="G379" i="37" s="1"/>
  <c r="G1336" i="157"/>
  <c r="E379" i="37" s="1"/>
  <c r="H540" i="156"/>
  <c r="F780" i="156"/>
  <c r="E1166" i="37" l="1"/>
  <c r="E1237" i="37" s="1"/>
  <c r="H780" i="156"/>
  <c r="G1166" i="37" s="1"/>
  <c r="H2023" i="157" l="1"/>
  <c r="H2095" i="157" s="1"/>
  <c r="F886" i="37" s="1"/>
  <c r="F2023" i="157"/>
  <c r="F2095" i="157" l="1"/>
  <c r="AC631" i="156"/>
  <c r="AD617" i="157"/>
  <c r="D886" i="37" l="1"/>
  <c r="J356" i="156"/>
  <c r="X2556" i="156" l="1"/>
  <c r="AJ2556" i="156" s="1"/>
  <c r="G2026" i="157" l="1"/>
  <c r="F939" i="157"/>
  <c r="D147" i="37" l="1"/>
  <c r="I598" i="157"/>
  <c r="I2026" i="157"/>
  <c r="H65" i="156" l="1"/>
  <c r="H79" i="156"/>
  <c r="Z167" i="156" l="1"/>
  <c r="Z183" i="156" s="1"/>
  <c r="G301" i="156" l="1"/>
  <c r="G299" i="156" s="1"/>
  <c r="AB2600" i="156" l="1"/>
  <c r="AA2399" i="156"/>
  <c r="AB2399" i="156" l="1"/>
  <c r="Y2399" i="156"/>
  <c r="Z35" i="37"/>
  <c r="Y542" i="157" l="1"/>
  <c r="H1872" i="157" l="1"/>
  <c r="F1872" i="157"/>
  <c r="L1871" i="157"/>
  <c r="K1871" i="157"/>
  <c r="G1871" i="157"/>
  <c r="F1873" i="157" l="1"/>
  <c r="M1871" i="157"/>
  <c r="O1871" i="157" s="1"/>
  <c r="I1871" i="157"/>
  <c r="K1872" i="157"/>
  <c r="H1873" i="157"/>
  <c r="P1871" i="157"/>
  <c r="Q1871" i="157" s="1"/>
  <c r="AD136" i="46" l="1"/>
  <c r="AG269" i="37" s="1"/>
  <c r="AD135" i="46"/>
  <c r="AG268" i="37" s="1"/>
  <c r="AD123" i="46"/>
  <c r="AG256" i="37" s="1"/>
  <c r="AD122" i="46"/>
  <c r="AG255" i="37" s="1"/>
  <c r="AD121" i="46"/>
  <c r="AG254" i="37" s="1"/>
  <c r="AD120" i="46"/>
  <c r="AG253" i="37" s="1"/>
  <c r="AD118" i="46"/>
  <c r="AG251" i="37" s="1"/>
  <c r="AD117" i="46"/>
  <c r="AG250" i="37" s="1"/>
  <c r="AD115" i="46"/>
  <c r="AG248" i="37" s="1"/>
  <c r="AD114" i="46"/>
  <c r="AG247" i="37" s="1"/>
  <c r="AD113" i="46"/>
  <c r="AG246" i="37" s="1"/>
  <c r="AD112" i="46"/>
  <c r="AG245" i="37" s="1"/>
  <c r="AD111" i="46"/>
  <c r="AG244" i="37" s="1"/>
  <c r="AD109" i="46"/>
  <c r="AG242" i="37" s="1"/>
  <c r="AD106" i="46"/>
  <c r="AG239" i="37" s="1"/>
  <c r="AD105" i="46"/>
  <c r="AG238" i="37" s="1"/>
  <c r="AD104" i="46"/>
  <c r="AG237" i="37" s="1"/>
  <c r="AD103" i="46"/>
  <c r="AG236" i="37" s="1"/>
  <c r="AD102" i="46"/>
  <c r="AG235" i="37" s="1"/>
  <c r="AD100" i="46"/>
  <c r="AG233" i="37" s="1"/>
  <c r="AD99" i="46"/>
  <c r="AG232" i="37" s="1"/>
  <c r="AD98" i="46"/>
  <c r="AG231" i="37" s="1"/>
  <c r="AD97" i="46"/>
  <c r="AG230" i="37" s="1"/>
  <c r="AD93" i="46"/>
  <c r="AG226" i="37" s="1"/>
  <c r="AD91" i="46"/>
  <c r="AG224" i="37" s="1"/>
  <c r="AD90" i="46"/>
  <c r="AG223" i="37" s="1"/>
  <c r="AD89" i="46"/>
  <c r="AG222" i="37" s="1"/>
  <c r="AD88" i="46"/>
  <c r="AG221" i="37" s="1"/>
  <c r="AD87" i="46"/>
  <c r="AG220" i="37" s="1"/>
  <c r="AD86" i="46"/>
  <c r="AG219" i="37" s="1"/>
  <c r="AD85" i="46"/>
  <c r="AG218" i="37" s="1"/>
  <c r="AD76" i="46"/>
  <c r="AD134" i="46" s="1"/>
  <c r="AG267" i="37" s="1"/>
  <c r="AD75" i="46"/>
  <c r="AD133" i="46" s="1"/>
  <c r="AG266" i="37" s="1"/>
  <c r="AD73" i="46"/>
  <c r="AD131" i="46" s="1"/>
  <c r="AG264" i="37" s="1"/>
  <c r="AD70" i="46"/>
  <c r="AD130" i="46" s="1"/>
  <c r="AG263" i="37" s="1"/>
  <c r="AD65" i="46"/>
  <c r="AD128" i="46" s="1"/>
  <c r="AG261" i="37" s="1"/>
  <c r="AD56" i="46"/>
  <c r="AD119" i="46" s="1"/>
  <c r="AG252" i="37" s="1"/>
  <c r="AD53" i="46"/>
  <c r="AD116" i="46" s="1"/>
  <c r="AG249" i="37" s="1"/>
  <c r="AD47" i="46"/>
  <c r="AD110" i="46" s="1"/>
  <c r="AG243" i="37" s="1"/>
  <c r="AD37" i="46"/>
  <c r="AD101" i="46" s="1"/>
  <c r="AG234" i="37" s="1"/>
  <c r="AD32" i="46"/>
  <c r="AD96" i="46" s="1"/>
  <c r="AG229" i="37" s="1"/>
  <c r="AD28" i="46"/>
  <c r="AD92" i="46" s="1"/>
  <c r="AG225" i="37" s="1"/>
  <c r="AD20" i="46"/>
  <c r="AD84" i="46" s="1"/>
  <c r="AG217" i="37" s="1"/>
  <c r="AD16" i="46"/>
  <c r="AD81" i="46" s="1"/>
  <c r="AG214" i="37" s="1"/>
  <c r="AD45" i="46" l="1"/>
  <c r="AD108" i="46" s="1"/>
  <c r="AG241" i="37" s="1"/>
  <c r="AD74" i="46"/>
  <c r="AD132" i="46" s="1"/>
  <c r="AG265" i="37" s="1"/>
  <c r="AD31" i="46"/>
  <c r="AD95" i="46" s="1"/>
  <c r="AG228" i="37" s="1"/>
  <c r="AD61" i="46"/>
  <c r="AD63" i="46" l="1"/>
  <c r="AD126" i="46" s="1"/>
  <c r="AG259" i="37" s="1"/>
  <c r="AD127" i="46"/>
  <c r="AG260" i="37" s="1"/>
  <c r="AD66" i="46"/>
  <c r="AD129" i="46" s="1"/>
  <c r="AG262" i="37" s="1"/>
  <c r="AD124" i="46"/>
  <c r="AG257" i="37" s="1"/>
  <c r="G776" i="156" l="1"/>
  <c r="F1162" i="37" s="1"/>
  <c r="H179" i="157" l="1"/>
  <c r="H105" i="157" l="1"/>
  <c r="G2838" i="156"/>
  <c r="G2981" i="156"/>
  <c r="G1144" i="156"/>
  <c r="F1001" i="156"/>
  <c r="G734" i="156"/>
  <c r="H1001" i="156" l="1"/>
  <c r="AE138" i="57"/>
  <c r="AH953" i="37" s="1"/>
  <c r="AH1250" i="37" s="1"/>
  <c r="AE84" i="57"/>
  <c r="AE144" i="57" s="1"/>
  <c r="AH959" i="37" s="1"/>
  <c r="AH1263" i="37" s="1"/>
  <c r="AE80" i="57"/>
  <c r="AE140" i="57" s="1"/>
  <c r="AH955" i="37" s="1"/>
  <c r="AH1252" i="37" s="1"/>
  <c r="AE71" i="57"/>
  <c r="AE136" i="57" s="1"/>
  <c r="AH951" i="37" s="1"/>
  <c r="AH1247" i="37" s="1"/>
  <c r="AE64" i="57"/>
  <c r="AE131" i="57" s="1"/>
  <c r="AH946" i="37" s="1"/>
  <c r="AH1241" i="37" s="1"/>
  <c r="AE56" i="57"/>
  <c r="AE123" i="57" s="1"/>
  <c r="AH938" i="37" s="1"/>
  <c r="AH1227" i="37" s="1"/>
  <c r="AE47" i="57"/>
  <c r="AE114" i="57" s="1"/>
  <c r="AH929" i="37" s="1"/>
  <c r="AH1216" i="37" s="1"/>
  <c r="AE35" i="57"/>
  <c r="AE102" i="57" s="1"/>
  <c r="AH917" i="37" s="1"/>
  <c r="AH1202" i="37" s="1"/>
  <c r="AE23" i="57"/>
  <c r="AE90" i="57" s="1"/>
  <c r="AH905" i="37" s="1"/>
  <c r="AH1190" i="37" s="1"/>
  <c r="AE22" i="57"/>
  <c r="AE89" i="57" s="1"/>
  <c r="AH904" i="37" s="1"/>
  <c r="AH1189" i="37" s="1"/>
  <c r="AE20" i="57"/>
  <c r="AE87" i="57" s="1"/>
  <c r="AH902" i="37" s="1"/>
  <c r="AH1186" i="37" s="1"/>
  <c r="AD138" i="57"/>
  <c r="AG953" i="37" s="1"/>
  <c r="AD84" i="57"/>
  <c r="AD144" i="57" s="1"/>
  <c r="AG959" i="37" s="1"/>
  <c r="AD80" i="57"/>
  <c r="AD140" i="57" s="1"/>
  <c r="AG955" i="37" s="1"/>
  <c r="AD71" i="57"/>
  <c r="AD136" i="57" s="1"/>
  <c r="AG951" i="37" s="1"/>
  <c r="AD64" i="57"/>
  <c r="AD131" i="57" s="1"/>
  <c r="AG946" i="37" s="1"/>
  <c r="AD56" i="57"/>
  <c r="AD123" i="57" s="1"/>
  <c r="AG938" i="37" s="1"/>
  <c r="AD47" i="57"/>
  <c r="AD114" i="57" s="1"/>
  <c r="AG929" i="37" s="1"/>
  <c r="AD35" i="57"/>
  <c r="AD102" i="57" s="1"/>
  <c r="AG917" i="37" s="1"/>
  <c r="AD23" i="57"/>
  <c r="AD90" i="57" s="1"/>
  <c r="AG905" i="37" s="1"/>
  <c r="AD22" i="57"/>
  <c r="AD89" i="57" s="1"/>
  <c r="AG904" i="37" s="1"/>
  <c r="AD20" i="57"/>
  <c r="AD87" i="57" s="1"/>
  <c r="AG902" i="37" s="1"/>
  <c r="AE72" i="57" l="1"/>
  <c r="AD72" i="57"/>
  <c r="AE137" i="57" l="1"/>
  <c r="AH952" i="37" s="1"/>
  <c r="AE85" i="57"/>
  <c r="AD137" i="57"/>
  <c r="AG952" i="37" s="1"/>
  <c r="AD85" i="57"/>
  <c r="AD86" i="57" s="1"/>
  <c r="AG901" i="37" s="1"/>
  <c r="AE86" i="57" l="1"/>
  <c r="AH901" i="37" s="1"/>
  <c r="AK1259" i="37"/>
  <c r="AK1258" i="37"/>
  <c r="AK1256" i="37"/>
  <c r="AK1249" i="37"/>
  <c r="AK1245" i="37"/>
  <c r="AK1244" i="37"/>
  <c r="AK1240" i="37"/>
  <c r="AK1239" i="37"/>
  <c r="AK1236" i="37"/>
  <c r="AK1235" i="37"/>
  <c r="AK1234" i="37"/>
  <c r="AK1233" i="37"/>
  <c r="AK1232" i="37"/>
  <c r="AK1225" i="37"/>
  <c r="AK1224" i="37"/>
  <c r="AK1223" i="37"/>
  <c r="AK1220" i="37"/>
  <c r="AK1219" i="37"/>
  <c r="AK1218" i="37"/>
  <c r="AK1214" i="37"/>
  <c r="AK1211" i="37"/>
  <c r="AK1208" i="37"/>
  <c r="AK1206" i="37"/>
  <c r="AK1198" i="37"/>
  <c r="AK1197" i="37"/>
  <c r="AK1194" i="37"/>
  <c r="AK1193" i="37"/>
  <c r="AK1192" i="37"/>
  <c r="AK1191" i="37"/>
  <c r="AK636" i="37"/>
  <c r="AH900" i="37" l="1"/>
  <c r="G1861" i="157" l="1"/>
  <c r="G1858" i="157"/>
  <c r="G1857" i="157"/>
  <c r="G1860" i="157"/>
  <c r="G1859" i="157"/>
  <c r="G1856" i="157"/>
  <c r="I1856" i="157" s="1"/>
  <c r="G1855" i="157"/>
  <c r="G1854" i="157"/>
  <c r="H1335" i="157"/>
  <c r="F378" i="37" s="1"/>
  <c r="H1098" i="157"/>
  <c r="F194" i="37" s="1"/>
  <c r="G817" i="157"/>
  <c r="G1870" i="157"/>
  <c r="G1574" i="157"/>
  <c r="G1560" i="157"/>
  <c r="G1561" i="157"/>
  <c r="G398" i="157"/>
  <c r="G396" i="157"/>
  <c r="G400" i="157"/>
  <c r="G399" i="157"/>
  <c r="G397" i="157"/>
  <c r="G281" i="157"/>
  <c r="G280" i="157"/>
  <c r="G279" i="157"/>
  <c r="G278" i="157"/>
  <c r="G277" i="157"/>
  <c r="G276" i="157"/>
  <c r="G275" i="157"/>
  <c r="G274" i="157"/>
  <c r="G273" i="157"/>
  <c r="G272" i="157"/>
  <c r="G271" i="157"/>
  <c r="G270" i="157"/>
  <c r="G269" i="157"/>
  <c r="G268" i="157"/>
  <c r="G267" i="157"/>
  <c r="F3117" i="156"/>
  <c r="F3116" i="156"/>
  <c r="F3115" i="156"/>
  <c r="F3113" i="156"/>
  <c r="F3112" i="156"/>
  <c r="F3415" i="156"/>
  <c r="I817" i="157" l="1"/>
  <c r="G1872" i="157"/>
  <c r="I1860" i="157"/>
  <c r="F1236" i="156"/>
  <c r="F1235" i="156"/>
  <c r="F1234" i="156"/>
  <c r="F1233" i="156"/>
  <c r="F1232" i="156"/>
  <c r="F1231" i="156"/>
  <c r="F2406" i="156"/>
  <c r="G2116" i="156"/>
  <c r="F2115" i="156"/>
  <c r="F2114" i="156"/>
  <c r="F2113" i="156"/>
  <c r="F1528" i="156"/>
  <c r="F1379" i="156"/>
  <c r="F1378" i="156"/>
  <c r="F1377" i="156"/>
  <c r="F1376" i="156"/>
  <c r="F1375" i="156"/>
  <c r="F1374" i="156"/>
  <c r="F1373" i="156"/>
  <c r="F1372" i="156"/>
  <c r="F1371" i="156"/>
  <c r="F1370" i="156"/>
  <c r="F1369" i="156"/>
  <c r="F1368" i="156"/>
  <c r="F1367" i="156"/>
  <c r="F1366" i="156"/>
  <c r="F1365" i="156"/>
  <c r="F1364" i="156"/>
  <c r="F1363" i="156"/>
  <c r="F1362" i="156"/>
  <c r="F1135" i="156"/>
  <c r="F1134" i="156"/>
  <c r="F884" i="156"/>
  <c r="F883" i="156"/>
  <c r="F882" i="156"/>
  <c r="F881" i="156"/>
  <c r="F880" i="156"/>
  <c r="F879" i="156"/>
  <c r="F878" i="156"/>
  <c r="F877" i="156"/>
  <c r="F876" i="156"/>
  <c r="F875" i="156"/>
  <c r="H1365" i="156" l="1"/>
  <c r="H1366" i="156"/>
  <c r="F1527" i="156"/>
  <c r="G1873" i="157"/>
  <c r="H404" i="156"/>
  <c r="H1375" i="156"/>
  <c r="H402" i="156"/>
  <c r="H230" i="156"/>
  <c r="H248" i="156"/>
  <c r="F2116" i="156"/>
  <c r="D84" i="57"/>
  <c r="E82" i="57"/>
  <c r="E81" i="57"/>
  <c r="C82" i="57"/>
  <c r="D82" i="57" s="1"/>
  <c r="C81" i="57"/>
  <c r="D81" i="57" s="1"/>
  <c r="D60" i="57"/>
  <c r="D127" i="57" s="1"/>
  <c r="E942" i="37" s="1"/>
  <c r="E59" i="57"/>
  <c r="C59" i="57"/>
  <c r="D79" i="46"/>
  <c r="D78" i="46"/>
  <c r="E77" i="46"/>
  <c r="E76" i="46"/>
  <c r="C77" i="46"/>
  <c r="C76" i="46"/>
  <c r="D76" i="46" s="1"/>
  <c r="D69" i="46"/>
  <c r="E57" i="46"/>
  <c r="D59" i="46"/>
  <c r="D122" i="46" s="1"/>
  <c r="E255" i="37" s="1"/>
  <c r="D58" i="46"/>
  <c r="C57" i="46"/>
  <c r="G2316" i="157"/>
  <c r="G2315" i="157"/>
  <c r="H2314" i="157"/>
  <c r="H2313" i="157"/>
  <c r="F2314" i="157"/>
  <c r="F2313" i="157"/>
  <c r="G2295" i="157"/>
  <c r="H2294" i="157"/>
  <c r="F2294" i="157"/>
  <c r="L2254" i="157"/>
  <c r="L2253" i="157"/>
  <c r="L2252" i="157"/>
  <c r="L2251" i="157"/>
  <c r="L2250" i="157"/>
  <c r="L2249" i="157"/>
  <c r="G2186" i="157"/>
  <c r="G2185" i="157"/>
  <c r="H2184" i="157"/>
  <c r="H2183" i="157"/>
  <c r="F2184" i="157"/>
  <c r="F2183" i="157"/>
  <c r="G2160" i="157"/>
  <c r="H2158" i="157"/>
  <c r="G2159" i="157"/>
  <c r="F2158" i="157"/>
  <c r="G2118" i="157"/>
  <c r="G2117" i="157"/>
  <c r="G2116" i="157"/>
  <c r="G2115" i="157"/>
  <c r="G2114" i="157"/>
  <c r="G2113" i="157"/>
  <c r="G2045" i="157"/>
  <c r="G2044" i="157"/>
  <c r="H2043" i="157"/>
  <c r="H2042" i="157"/>
  <c r="F2043" i="157"/>
  <c r="F2042" i="157"/>
  <c r="H2018" i="157"/>
  <c r="G2019" i="157"/>
  <c r="F2018" i="157"/>
  <c r="G1975" i="157"/>
  <c r="G1974" i="157"/>
  <c r="G1973" i="157"/>
  <c r="G1972" i="157"/>
  <c r="G1971" i="157"/>
  <c r="G1970" i="157"/>
  <c r="G1969" i="157"/>
  <c r="G1968" i="157"/>
  <c r="H1945" i="157"/>
  <c r="F819" i="37" s="1"/>
  <c r="F1945" i="157"/>
  <c r="I1943" i="157"/>
  <c r="G817" i="37" s="1"/>
  <c r="H1943" i="157"/>
  <c r="F817" i="37" s="1"/>
  <c r="G1943" i="157"/>
  <c r="E817" i="37" s="1"/>
  <c r="F1943" i="157"/>
  <c r="H1937" i="157"/>
  <c r="F811" i="37" s="1"/>
  <c r="F1937" i="157"/>
  <c r="H1915" i="157"/>
  <c r="F789" i="37" s="1"/>
  <c r="F1915" i="157"/>
  <c r="G1877" i="157"/>
  <c r="G1876" i="157"/>
  <c r="F1875" i="157"/>
  <c r="F1874" i="157"/>
  <c r="H1875" i="157"/>
  <c r="H1874" i="157"/>
  <c r="G1849" i="157"/>
  <c r="H1848" i="157"/>
  <c r="F1848" i="157"/>
  <c r="G1807" i="157"/>
  <c r="G1806" i="157"/>
  <c r="G1805" i="157"/>
  <c r="G1804" i="157"/>
  <c r="G1803" i="157"/>
  <c r="G1802" i="157"/>
  <c r="G1801" i="157"/>
  <c r="G1798" i="157"/>
  <c r="G1731" i="157"/>
  <c r="H1729" i="157"/>
  <c r="H1728" i="157"/>
  <c r="F1729" i="157"/>
  <c r="F1728" i="157"/>
  <c r="H1700" i="157"/>
  <c r="F1700" i="157"/>
  <c r="G1701" i="157"/>
  <c r="G1659" i="157"/>
  <c r="G1658" i="157"/>
  <c r="G1657" i="157"/>
  <c r="G1656" i="157"/>
  <c r="G1655" i="157"/>
  <c r="G1654" i="157"/>
  <c r="G1653" i="157"/>
  <c r="G1652" i="157"/>
  <c r="G1651" i="157"/>
  <c r="G1582" i="157"/>
  <c r="H1580" i="157"/>
  <c r="H1579" i="157"/>
  <c r="F1580" i="157"/>
  <c r="F1579" i="157"/>
  <c r="H1554" i="157"/>
  <c r="G1555" i="157"/>
  <c r="F1554" i="157"/>
  <c r="H1438" i="157"/>
  <c r="H1437" i="157"/>
  <c r="H1501" i="157" s="1"/>
  <c r="G1440" i="157"/>
  <c r="G1439" i="157"/>
  <c r="F1438" i="157"/>
  <c r="F1437" i="157"/>
  <c r="G1418" i="157"/>
  <c r="G1417" i="157"/>
  <c r="G1412" i="157"/>
  <c r="H1411" i="157"/>
  <c r="F1411" i="157"/>
  <c r="G1365" i="157"/>
  <c r="G1364" i="157"/>
  <c r="G1363" i="157"/>
  <c r="G1362" i="157"/>
  <c r="G1361" i="157"/>
  <c r="G1360" i="157"/>
  <c r="G1359" i="157"/>
  <c r="G1358" i="157"/>
  <c r="G1262" i="157"/>
  <c r="H1261" i="157"/>
  <c r="F1261" i="157"/>
  <c r="G1215" i="157"/>
  <c r="G1214" i="157"/>
  <c r="H1213" i="157"/>
  <c r="H1212" i="157"/>
  <c r="F1213" i="157"/>
  <c r="F1212" i="157"/>
  <c r="G1182" i="157"/>
  <c r="G1177" i="157"/>
  <c r="I1177" i="157" s="1"/>
  <c r="H1176" i="157"/>
  <c r="F1176" i="157"/>
  <c r="E126" i="57" l="1"/>
  <c r="F941" i="37" s="1"/>
  <c r="E120" i="46"/>
  <c r="F253" i="37" s="1"/>
  <c r="H1774" i="157"/>
  <c r="F756" i="37" s="1"/>
  <c r="H1486" i="157"/>
  <c r="F443" i="37" s="1"/>
  <c r="H1627" i="157"/>
  <c r="F569" i="37" s="1"/>
  <c r="H2090" i="157"/>
  <c r="F881" i="37" s="1"/>
  <c r="H2358" i="157"/>
  <c r="F1060" i="37" s="1"/>
  <c r="H2227" i="157"/>
  <c r="F1000" i="37" s="1"/>
  <c r="I2315" i="157"/>
  <c r="I2185" i="157"/>
  <c r="C55" i="46"/>
  <c r="C120" i="46"/>
  <c r="D253" i="37" s="1"/>
  <c r="C57" i="57"/>
  <c r="C126" i="57"/>
  <c r="D941" i="37" s="1"/>
  <c r="D57" i="46"/>
  <c r="F57" i="46" s="1"/>
  <c r="F120" i="46" s="1"/>
  <c r="G253" i="37" s="1"/>
  <c r="D121" i="46"/>
  <c r="E254" i="37" s="1"/>
  <c r="F1486" i="157"/>
  <c r="G1775" i="157"/>
  <c r="D811" i="37"/>
  <c r="D819" i="37"/>
  <c r="D789" i="37"/>
  <c r="F2090" i="157"/>
  <c r="F1627" i="157"/>
  <c r="F1774" i="157"/>
  <c r="G1728" i="157"/>
  <c r="F2227" i="157"/>
  <c r="G2359" i="157"/>
  <c r="G1487" i="157"/>
  <c r="G1628" i="157"/>
  <c r="D817" i="37"/>
  <c r="G2228" i="157"/>
  <c r="G2313" i="157"/>
  <c r="G1874" i="157"/>
  <c r="F1501" i="157"/>
  <c r="G2091" i="157"/>
  <c r="F2358" i="157"/>
  <c r="F1576" i="156"/>
  <c r="F59" i="46"/>
  <c r="F122" i="46" s="1"/>
  <c r="G255" i="37" s="1"/>
  <c r="D66" i="46"/>
  <c r="G2171" i="157"/>
  <c r="G2229" i="157"/>
  <c r="F458" i="37"/>
  <c r="F1259" i="157"/>
  <c r="I1849" i="157"/>
  <c r="I1945" i="157" s="1"/>
  <c r="G819" i="37" s="1"/>
  <c r="I2287" i="157"/>
  <c r="I2351" i="157" s="1"/>
  <c r="G1053" i="37" s="1"/>
  <c r="I1522" i="157"/>
  <c r="I1595" i="157" s="1"/>
  <c r="G537" i="37" s="1"/>
  <c r="I1376" i="157"/>
  <c r="I1453" i="157" s="1"/>
  <c r="G410" i="37" s="1"/>
  <c r="I1841" i="157"/>
  <c r="I1937" i="157" s="1"/>
  <c r="G811" i="37" s="1"/>
  <c r="I2265" i="157"/>
  <c r="I2329" i="157" s="1"/>
  <c r="G1031" i="37" s="1"/>
  <c r="I1142" i="157"/>
  <c r="I1232" i="157"/>
  <c r="I1818" i="157"/>
  <c r="I1915" i="157" s="1"/>
  <c r="G789" i="37" s="1"/>
  <c r="I2151" i="157"/>
  <c r="I2220" i="157" s="1"/>
  <c r="G993" i="37" s="1"/>
  <c r="I1262" i="157"/>
  <c r="I1692" i="157"/>
  <c r="I1766" i="157" s="1"/>
  <c r="G748" i="37" s="1"/>
  <c r="I2129" i="157"/>
  <c r="I2198" i="157" s="1"/>
  <c r="G971" i="37" s="1"/>
  <c r="I2295" i="157"/>
  <c r="I2359" i="157" s="1"/>
  <c r="G1061" i="37" s="1"/>
  <c r="I1412" i="157"/>
  <c r="I1670" i="157"/>
  <c r="I1744" i="157" s="1"/>
  <c r="G726" i="37" s="1"/>
  <c r="I1986" i="157"/>
  <c r="I2058" i="157" s="1"/>
  <c r="G849" i="37" s="1"/>
  <c r="G2158" i="157"/>
  <c r="I1233" i="157"/>
  <c r="I1186" i="157"/>
  <c r="E57" i="57"/>
  <c r="E55" i="46"/>
  <c r="E118" i="46" s="1"/>
  <c r="F251" i="37" s="1"/>
  <c r="H1552" i="157"/>
  <c r="H2292" i="157"/>
  <c r="H1174" i="157"/>
  <c r="H1409" i="157"/>
  <c r="H1259" i="157"/>
  <c r="H1277" i="157" s="1"/>
  <c r="H1846" i="157"/>
  <c r="H2016" i="157"/>
  <c r="H2156" i="157"/>
  <c r="H1698" i="157"/>
  <c r="F27" i="46"/>
  <c r="F91" i="46" s="1"/>
  <c r="G224" i="37" s="1"/>
  <c r="D59" i="57"/>
  <c r="D126" i="57" s="1"/>
  <c r="E941" i="37" s="1"/>
  <c r="F60" i="57"/>
  <c r="F127" i="57" s="1"/>
  <c r="G942" i="37" s="1"/>
  <c r="F30" i="57"/>
  <c r="F97" i="57" s="1"/>
  <c r="G912" i="37" s="1"/>
  <c r="F48" i="46"/>
  <c r="F111" i="46" s="1"/>
  <c r="G244" i="37" s="1"/>
  <c r="H1334" i="157"/>
  <c r="F377" i="37" s="1"/>
  <c r="F50" i="57"/>
  <c r="F117" i="57" s="1"/>
  <c r="G932" i="37" s="1"/>
  <c r="G1335" i="157"/>
  <c r="E378" i="37" s="1"/>
  <c r="G2042" i="157"/>
  <c r="G1411" i="157"/>
  <c r="G1486" i="157" s="1"/>
  <c r="E443" i="37" s="1"/>
  <c r="G1437" i="157"/>
  <c r="G1501" i="157" s="1"/>
  <c r="E458" i="37" s="1"/>
  <c r="F1698" i="157"/>
  <c r="F2016" i="157"/>
  <c r="I2019" i="157"/>
  <c r="I2091" i="157" s="1"/>
  <c r="G882" i="37" s="1"/>
  <c r="I2160" i="157"/>
  <c r="I2229" i="157" s="1"/>
  <c r="G1002" i="37" s="1"/>
  <c r="G1579" i="157"/>
  <c r="F1846" i="157"/>
  <c r="I1165" i="157"/>
  <c r="G1212" i="157"/>
  <c r="G1261" i="157"/>
  <c r="F1552" i="157"/>
  <c r="G1580" i="157"/>
  <c r="G1915" i="157"/>
  <c r="E789" i="37" s="1"/>
  <c r="G2018" i="157"/>
  <c r="G2090" i="157" s="1"/>
  <c r="E881" i="37" s="1"/>
  <c r="F2292" i="157"/>
  <c r="G1176" i="157"/>
  <c r="I1176" i="157" s="1"/>
  <c r="G1438" i="157"/>
  <c r="G2294" i="157"/>
  <c r="G2358" i="157" s="1"/>
  <c r="E1060" i="37" s="1"/>
  <c r="F1174" i="157"/>
  <c r="G1213" i="157"/>
  <c r="F1409" i="157"/>
  <c r="I1555" i="157"/>
  <c r="I1628" i="157" s="1"/>
  <c r="G570" i="37" s="1"/>
  <c r="I1701" i="157"/>
  <c r="I1775" i="157" s="1"/>
  <c r="G757" i="37" s="1"/>
  <c r="G1937" i="157"/>
  <c r="E811" i="37" s="1"/>
  <c r="G1848" i="157"/>
  <c r="F2156" i="157"/>
  <c r="I2159" i="157"/>
  <c r="I2228" i="157" s="1"/>
  <c r="G1001" i="37" s="1"/>
  <c r="G2183" i="157"/>
  <c r="H1944" i="157"/>
  <c r="F818" i="37" s="1"/>
  <c r="F52" i="57"/>
  <c r="F119" i="57" s="1"/>
  <c r="G934" i="37" s="1"/>
  <c r="F58" i="46"/>
  <c r="F121" i="46" s="1"/>
  <c r="G254" i="37" s="1"/>
  <c r="F50" i="46"/>
  <c r="F113" i="46" s="1"/>
  <c r="G246" i="37" s="1"/>
  <c r="F1944" i="157"/>
  <c r="G1945" i="157"/>
  <c r="E819" i="37" s="1"/>
  <c r="G1700" i="157"/>
  <c r="G1774" i="157" s="1"/>
  <c r="E756" i="37" s="1"/>
  <c r="G1554" i="157"/>
  <c r="G1627" i="157" s="1"/>
  <c r="E569" i="37" s="1"/>
  <c r="H1198" i="157" l="1"/>
  <c r="E70" i="57"/>
  <c r="E135" i="57" s="1"/>
  <c r="F950" i="37" s="1"/>
  <c r="E124" i="57"/>
  <c r="F939" i="37" s="1"/>
  <c r="C70" i="57"/>
  <c r="C135" i="57" s="1"/>
  <c r="D950" i="37" s="1"/>
  <c r="C124" i="57"/>
  <c r="D939" i="37" s="1"/>
  <c r="D67" i="46"/>
  <c r="D130" i="46" s="1"/>
  <c r="E263" i="37" s="1"/>
  <c r="D129" i="46"/>
  <c r="E262" i="37" s="1"/>
  <c r="D55" i="46"/>
  <c r="F55" i="46" s="1"/>
  <c r="F118" i="46" s="1"/>
  <c r="G251" i="37" s="1"/>
  <c r="D120" i="46"/>
  <c r="E253" i="37" s="1"/>
  <c r="C65" i="46"/>
  <c r="C128" i="46" s="1"/>
  <c r="D261" i="37" s="1"/>
  <c r="C118" i="46"/>
  <c r="D251" i="37" s="1"/>
  <c r="F1198" i="157"/>
  <c r="F1865" i="157"/>
  <c r="E570" i="37"/>
  <c r="E1061" i="37"/>
  <c r="E882" i="37"/>
  <c r="E1001" i="37"/>
  <c r="F1277" i="157"/>
  <c r="E444" i="37"/>
  <c r="D1000" i="37"/>
  <c r="E757" i="37"/>
  <c r="D818" i="37"/>
  <c r="D756" i="37"/>
  <c r="D881" i="37"/>
  <c r="E1002" i="37"/>
  <c r="D1060" i="37"/>
  <c r="D458" i="37"/>
  <c r="G2172" i="157"/>
  <c r="D569" i="37"/>
  <c r="D443" i="37"/>
  <c r="F2302" i="157"/>
  <c r="F2356" i="157"/>
  <c r="H2302" i="157"/>
  <c r="H2366" i="157" s="1"/>
  <c r="F1068" i="37" s="1"/>
  <c r="H2356" i="157"/>
  <c r="F1058" i="37" s="1"/>
  <c r="E65" i="46"/>
  <c r="E128" i="46" s="1"/>
  <c r="F261" i="37" s="1"/>
  <c r="F2170" i="157"/>
  <c r="F2225" i="157"/>
  <c r="I2158" i="157"/>
  <c r="I2227" i="157" s="1"/>
  <c r="G1000" i="37" s="1"/>
  <c r="G2227" i="157"/>
  <c r="E1000" i="37" s="1"/>
  <c r="H2170" i="157"/>
  <c r="H2225" i="157"/>
  <c r="F998" i="37" s="1"/>
  <c r="H2030" i="157"/>
  <c r="H2099" i="157" s="1"/>
  <c r="F890" i="37" s="1"/>
  <c r="H2088" i="157"/>
  <c r="F879" i="37" s="1"/>
  <c r="F2030" i="157"/>
  <c r="F2088" i="157"/>
  <c r="H1942" i="157"/>
  <c r="F816" i="37" s="1"/>
  <c r="H1865" i="157"/>
  <c r="F1715" i="157"/>
  <c r="F1772" i="157"/>
  <c r="H1715" i="157"/>
  <c r="H1772" i="157"/>
  <c r="F754" i="37" s="1"/>
  <c r="F1565" i="157"/>
  <c r="F1625" i="157"/>
  <c r="H1565" i="157"/>
  <c r="H1625" i="157"/>
  <c r="F567" i="37" s="1"/>
  <c r="I1487" i="157"/>
  <c r="G444" i="37" s="1"/>
  <c r="I1488" i="157"/>
  <c r="G445" i="37" s="1"/>
  <c r="I1501" i="157"/>
  <c r="G458" i="37" s="1"/>
  <c r="F1422" i="157"/>
  <c r="F1484" i="157"/>
  <c r="H1422" i="157"/>
  <c r="H1495" i="157" s="1"/>
  <c r="F452" i="37" s="1"/>
  <c r="H1484" i="157"/>
  <c r="F441" i="37" s="1"/>
  <c r="G1698" i="157"/>
  <c r="G1772" i="157" s="1"/>
  <c r="E754" i="37" s="1"/>
  <c r="G1944" i="157"/>
  <c r="E818" i="37" s="1"/>
  <c r="G2016" i="157"/>
  <c r="G2088" i="157" s="1"/>
  <c r="E879" i="37" s="1"/>
  <c r="I1335" i="157"/>
  <c r="G378" i="37" s="1"/>
  <c r="G2156" i="157"/>
  <c r="G2225" i="157" s="1"/>
  <c r="E998" i="37" s="1"/>
  <c r="I1163" i="157"/>
  <c r="I2149" i="157"/>
  <c r="I2218" i="157" s="1"/>
  <c r="G991" i="37" s="1"/>
  <c r="I1839" i="157"/>
  <c r="G1174" i="157"/>
  <c r="G1198" i="157" s="1"/>
  <c r="I2285" i="157"/>
  <c r="I2349" i="157" s="1"/>
  <c r="G1051" i="37" s="1"/>
  <c r="I1411" i="157"/>
  <c r="I1486" i="157" s="1"/>
  <c r="G443" i="37" s="1"/>
  <c r="I1261" i="157"/>
  <c r="G1259" i="157"/>
  <c r="G1277" i="157" s="1"/>
  <c r="I2018" i="157"/>
  <c r="I2090" i="157" s="1"/>
  <c r="G881" i="37" s="1"/>
  <c r="I1848" i="157"/>
  <c r="I1944" i="157" s="1"/>
  <c r="G818" i="37" s="1"/>
  <c r="D57" i="57"/>
  <c r="D124" i="57" s="1"/>
  <c r="E939" i="37" s="1"/>
  <c r="F59" i="57"/>
  <c r="F126" i="57" s="1"/>
  <c r="G941" i="37" s="1"/>
  <c r="G1334" i="157"/>
  <c r="E377" i="37" s="1"/>
  <c r="G1846" i="157"/>
  <c r="G1865" i="157" s="1"/>
  <c r="G1409" i="157"/>
  <c r="G2292" i="157"/>
  <c r="I2294" i="157"/>
  <c r="I2358" i="157" s="1"/>
  <c r="G1060" i="37" s="1"/>
  <c r="F1942" i="157"/>
  <c r="I2008" i="157"/>
  <c r="I2080" i="157" s="1"/>
  <c r="G871" i="37" s="1"/>
  <c r="I1700" i="157"/>
  <c r="I1774" i="157" s="1"/>
  <c r="G756" i="37" s="1"/>
  <c r="G1552" i="157"/>
  <c r="I1554" i="157"/>
  <c r="I1627" i="157" s="1"/>
  <c r="G569" i="37" s="1"/>
  <c r="I1174" i="157" l="1"/>
  <c r="D65" i="46"/>
  <c r="D128" i="46" s="1"/>
  <c r="E261" i="37" s="1"/>
  <c r="D118" i="46"/>
  <c r="E251" i="37" s="1"/>
  <c r="D441" i="37"/>
  <c r="F2366" i="157"/>
  <c r="F1495" i="157"/>
  <c r="D567" i="37"/>
  <c r="D879" i="37"/>
  <c r="F2099" i="157"/>
  <c r="D816" i="37"/>
  <c r="D754" i="37"/>
  <c r="D998" i="37"/>
  <c r="D1058" i="37"/>
  <c r="G2302" i="157"/>
  <c r="G2366" i="157" s="1"/>
  <c r="E1068" i="37" s="1"/>
  <c r="G2356" i="157"/>
  <c r="E1058" i="37" s="1"/>
  <c r="F57" i="57"/>
  <c r="F124" i="57" s="1"/>
  <c r="G939" i="37" s="1"/>
  <c r="D70" i="57"/>
  <c r="D135" i="57" s="1"/>
  <c r="E950" i="37" s="1"/>
  <c r="I2156" i="157"/>
  <c r="I2225" i="157" s="1"/>
  <c r="G998" i="37" s="1"/>
  <c r="G2170" i="157"/>
  <c r="I2016" i="157"/>
  <c r="I2088" i="157" s="1"/>
  <c r="G879" i="37" s="1"/>
  <c r="G2030" i="157"/>
  <c r="G2099" i="157" s="1"/>
  <c r="E890" i="37" s="1"/>
  <c r="I1698" i="157"/>
  <c r="I1772" i="157" s="1"/>
  <c r="G754" i="37" s="1"/>
  <c r="G1715" i="157"/>
  <c r="G1565" i="157"/>
  <c r="G1625" i="157"/>
  <c r="E567" i="37" s="1"/>
  <c r="G1422" i="157"/>
  <c r="G1495" i="157" s="1"/>
  <c r="E452" i="37" s="1"/>
  <c r="G1484" i="157"/>
  <c r="E441" i="37" s="1"/>
  <c r="I2292" i="157"/>
  <c r="I2356" i="157" s="1"/>
  <c r="G1058" i="37" s="1"/>
  <c r="I1334" i="157"/>
  <c r="G377" i="37" s="1"/>
  <c r="I1846" i="157"/>
  <c r="I1942" i="157" s="1"/>
  <c r="G816" i="37" s="1"/>
  <c r="I1552" i="157"/>
  <c r="I1625" i="157" s="1"/>
  <c r="G567" i="37" s="1"/>
  <c r="I1409" i="157"/>
  <c r="I1484" i="157" s="1"/>
  <c r="G441" i="37" s="1"/>
  <c r="G1942" i="157"/>
  <c r="E816" i="37" s="1"/>
  <c r="I2006" i="157"/>
  <c r="I2078" i="157" s="1"/>
  <c r="G869" i="37" s="1"/>
  <c r="AK1178" i="37"/>
  <c r="AK1177" i="37"/>
  <c r="AK1173" i="37"/>
  <c r="AK1169" i="37"/>
  <c r="AK1168" i="37"/>
  <c r="AK1166" i="37"/>
  <c r="AK1165" i="37"/>
  <c r="AK1164" i="37"/>
  <c r="AK1163" i="37"/>
  <c r="AK1162" i="37"/>
  <c r="AK1161" i="37"/>
  <c r="AK1156" i="37"/>
  <c r="AK1155" i="37"/>
  <c r="AK1154" i="37"/>
  <c r="AK1153" i="37"/>
  <c r="AK1152" i="37"/>
  <c r="AK1151" i="37"/>
  <c r="AK1150" i="37"/>
  <c r="AK1149" i="37"/>
  <c r="AG1142" i="37"/>
  <c r="AK1132" i="37"/>
  <c r="AK1131" i="37"/>
  <c r="AK1129" i="37"/>
  <c r="AK1127" i="37"/>
  <c r="AK1126" i="37"/>
  <c r="AK1125" i="37"/>
  <c r="AK1124" i="37"/>
  <c r="AK1123" i="37"/>
  <c r="AK1122" i="37"/>
  <c r="AK1114" i="37"/>
  <c r="AK1112" i="37"/>
  <c r="AK1111" i="37"/>
  <c r="AK1110" i="37"/>
  <c r="AK1108" i="37"/>
  <c r="AK1106" i="37"/>
  <c r="AK1105" i="37"/>
  <c r="AK1104" i="37"/>
  <c r="AK1103" i="37"/>
  <c r="AK1102" i="37"/>
  <c r="AK1101" i="37"/>
  <c r="AK1100" i="37"/>
  <c r="AK1099" i="37"/>
  <c r="AK1098" i="37"/>
  <c r="AK1096" i="37"/>
  <c r="AK1094" i="37"/>
  <c r="AK1092" i="37"/>
  <c r="AK1091" i="37"/>
  <c r="AK1090" i="37"/>
  <c r="AK1087" i="37"/>
  <c r="AK1086" i="37"/>
  <c r="AK1085" i="37"/>
  <c r="AK1084" i="37"/>
  <c r="AK1081" i="37"/>
  <c r="AK1076" i="37"/>
  <c r="AK1075" i="37"/>
  <c r="AK1072" i="37"/>
  <c r="AK1069" i="37"/>
  <c r="AK1068" i="37"/>
  <c r="AK1067" i="37"/>
  <c r="AK1066" i="37"/>
  <c r="AK1065" i="37"/>
  <c r="AK1064" i="37"/>
  <c r="AK1063" i="37"/>
  <c r="AK1062" i="37"/>
  <c r="AK1061" i="37"/>
  <c r="AK1060" i="37"/>
  <c r="AK1059" i="37"/>
  <c r="AK1058" i="37"/>
  <c r="AK1056" i="37"/>
  <c r="AK1055" i="37"/>
  <c r="AK1053" i="37"/>
  <c r="AK1052" i="37"/>
  <c r="AK1051" i="37"/>
  <c r="AK1050" i="37"/>
  <c r="AK1049" i="37"/>
  <c r="AK1047" i="37"/>
  <c r="AK1046" i="37"/>
  <c r="AK1045" i="37"/>
  <c r="AK1044" i="37"/>
  <c r="AK1043" i="37"/>
  <c r="AK1042" i="37"/>
  <c r="AK1041" i="37"/>
  <c r="AK1040" i="37"/>
  <c r="AK1039" i="37"/>
  <c r="AK1038" i="37"/>
  <c r="AK1037" i="37"/>
  <c r="AK1035" i="37"/>
  <c r="AK1033" i="37"/>
  <c r="AK1032" i="37"/>
  <c r="AK1031" i="37"/>
  <c r="AK1030" i="37"/>
  <c r="AK1029" i="37"/>
  <c r="AK1028" i="37"/>
  <c r="AK1027" i="37"/>
  <c r="AK1026" i="37"/>
  <c r="AK1025" i="37"/>
  <c r="O1019" i="37"/>
  <c r="N1019" i="37"/>
  <c r="M1019" i="37"/>
  <c r="L1019" i="37"/>
  <c r="K1019" i="37"/>
  <c r="J1019" i="37"/>
  <c r="I1019" i="37"/>
  <c r="H1019" i="37"/>
  <c r="G1019" i="37"/>
  <c r="F1019" i="37"/>
  <c r="E1019" i="37"/>
  <c r="D1019" i="37"/>
  <c r="AK1017" i="37"/>
  <c r="AK1016" i="37"/>
  <c r="AK1013" i="37"/>
  <c r="AK1009" i="37"/>
  <c r="AK1008" i="37"/>
  <c r="AK1004" i="37"/>
  <c r="AK1003" i="37"/>
  <c r="AK1002" i="37"/>
  <c r="AK1001" i="37"/>
  <c r="AK1000" i="37"/>
  <c r="AK999" i="37"/>
  <c r="AK998" i="37"/>
  <c r="AK996" i="37"/>
  <c r="AK995" i="37"/>
  <c r="AK994" i="37"/>
  <c r="AK993" i="37"/>
  <c r="AK992" i="37"/>
  <c r="AK991" i="37"/>
  <c r="AK990" i="37"/>
  <c r="AK989" i="37"/>
  <c r="AK987" i="37"/>
  <c r="AK986" i="37"/>
  <c r="AK985" i="37"/>
  <c r="AK984" i="37"/>
  <c r="AK983" i="37"/>
  <c r="AK982" i="37"/>
  <c r="AK981" i="37"/>
  <c r="AK980" i="37"/>
  <c r="AK979" i="37"/>
  <c r="AK978" i="37"/>
  <c r="AK977" i="37"/>
  <c r="AK975" i="37"/>
  <c r="AK973" i="37"/>
  <c r="AK972" i="37"/>
  <c r="AK971" i="37"/>
  <c r="AK970" i="37"/>
  <c r="AK969" i="37"/>
  <c r="AK968" i="37"/>
  <c r="AK967" i="37"/>
  <c r="AK966" i="37"/>
  <c r="AK965" i="37"/>
  <c r="AK958" i="37"/>
  <c r="AK957" i="37"/>
  <c r="AK950" i="37"/>
  <c r="AK949" i="37"/>
  <c r="AK947" i="37"/>
  <c r="AK945" i="37"/>
  <c r="AK944" i="37"/>
  <c r="AK943" i="37"/>
  <c r="AK942" i="37"/>
  <c r="AK941" i="37"/>
  <c r="AK940" i="37"/>
  <c r="AK939" i="37"/>
  <c r="AK937" i="37"/>
  <c r="AK936" i="37"/>
  <c r="AK935" i="37"/>
  <c r="AK934" i="37"/>
  <c r="AK933" i="37"/>
  <c r="AK932" i="37"/>
  <c r="AK931" i="37"/>
  <c r="AK930" i="37"/>
  <c r="AK928" i="37"/>
  <c r="AK927" i="37"/>
  <c r="AK926" i="37"/>
  <c r="AK925" i="37"/>
  <c r="AK924" i="37"/>
  <c r="AK923" i="37"/>
  <c r="AK922" i="37"/>
  <c r="AK921" i="37"/>
  <c r="AK920" i="37"/>
  <c r="AK919" i="37"/>
  <c r="AK918" i="37"/>
  <c r="AK916" i="37"/>
  <c r="AK914" i="37"/>
  <c r="AK913" i="37"/>
  <c r="AK912" i="37"/>
  <c r="AK911" i="37"/>
  <c r="AK910" i="37"/>
  <c r="AK909" i="37"/>
  <c r="AK908" i="37"/>
  <c r="AK907" i="37"/>
  <c r="AK906" i="37"/>
  <c r="AK903" i="37"/>
  <c r="AK898" i="37"/>
  <c r="AK897" i="37"/>
  <c r="AK894" i="37"/>
  <c r="AK891" i="37"/>
  <c r="AK890" i="37"/>
  <c r="AK889" i="37"/>
  <c r="AK886" i="37"/>
  <c r="AK885" i="37"/>
  <c r="AK884" i="37"/>
  <c r="AK883" i="37"/>
  <c r="AK882" i="37"/>
  <c r="AK881" i="37"/>
  <c r="AK880" i="37"/>
  <c r="AK879" i="37"/>
  <c r="AK874" i="37"/>
  <c r="AK873" i="37"/>
  <c r="AK872" i="37"/>
  <c r="AK871" i="37"/>
  <c r="AK870" i="37"/>
  <c r="AK869" i="37"/>
  <c r="AK868" i="37"/>
  <c r="AK867" i="37"/>
  <c r="AK865" i="37"/>
  <c r="AK864" i="37"/>
  <c r="AK863" i="37"/>
  <c r="AK862" i="37"/>
  <c r="AK861" i="37"/>
  <c r="AK860" i="37"/>
  <c r="AK859" i="37"/>
  <c r="AK858" i="37"/>
  <c r="AK857" i="37"/>
  <c r="AK856" i="37"/>
  <c r="AK855" i="37"/>
  <c r="AK853" i="37"/>
  <c r="AK851" i="37"/>
  <c r="AK850" i="37"/>
  <c r="AK849" i="37"/>
  <c r="AK848" i="37"/>
  <c r="AK847" i="37"/>
  <c r="AK846" i="37"/>
  <c r="AK845" i="37"/>
  <c r="AK844" i="37"/>
  <c r="AK843" i="37"/>
  <c r="AK840" i="37"/>
  <c r="AK835" i="37"/>
  <c r="AK834" i="37"/>
  <c r="AK831" i="37"/>
  <c r="AK827" i="37"/>
  <c r="AK826" i="37"/>
  <c r="AK824" i="37"/>
  <c r="AK822" i="37"/>
  <c r="AK821" i="37"/>
  <c r="AK819" i="37"/>
  <c r="AK818" i="37"/>
  <c r="AK817" i="37"/>
  <c r="AK816" i="37"/>
  <c r="AK814" i="37"/>
  <c r="AK813" i="37"/>
  <c r="AK812" i="37"/>
  <c r="AK811" i="37"/>
  <c r="AK810" i="37"/>
  <c r="AK809" i="37"/>
  <c r="AK808" i="37"/>
  <c r="AK801" i="37"/>
  <c r="AK800" i="37"/>
  <c r="AK798" i="37"/>
  <c r="AK793" i="37"/>
  <c r="AK791" i="37"/>
  <c r="AK790" i="37"/>
  <c r="AK789" i="37"/>
  <c r="AK788" i="37"/>
  <c r="AK787" i="37"/>
  <c r="AK786" i="37"/>
  <c r="AK785" i="37"/>
  <c r="AK784" i="37"/>
  <c r="AK783" i="37"/>
  <c r="AK780" i="37"/>
  <c r="AK775" i="37"/>
  <c r="AK774" i="37"/>
  <c r="AK771" i="37"/>
  <c r="AK770" i="37"/>
  <c r="AK769" i="37"/>
  <c r="AK765" i="37"/>
  <c r="AK764" i="37"/>
  <c r="AK762" i="37"/>
  <c r="AK760" i="37"/>
  <c r="AK759" i="37"/>
  <c r="AK758" i="37"/>
  <c r="AK757" i="37"/>
  <c r="AK756" i="37"/>
  <c r="AK755" i="37"/>
  <c r="AK754" i="37"/>
  <c r="AK752" i="37"/>
  <c r="AK751" i="37"/>
  <c r="AK750" i="37"/>
  <c r="AK749" i="37"/>
  <c r="AK748" i="37"/>
  <c r="AK747" i="37"/>
  <c r="AK746" i="37"/>
  <c r="AK745" i="37"/>
  <c r="AK744" i="37"/>
  <c r="AK742" i="37"/>
  <c r="AK741" i="37"/>
  <c r="AK740" i="37"/>
  <c r="AK739" i="37"/>
  <c r="AK738" i="37"/>
  <c r="AK737" i="37"/>
  <c r="AK736" i="37"/>
  <c r="AK735" i="37"/>
  <c r="AK734" i="37"/>
  <c r="AK733" i="37"/>
  <c r="AK732" i="37"/>
  <c r="AK730" i="37"/>
  <c r="AK728" i="37"/>
  <c r="AK727" i="37"/>
  <c r="AK726" i="37"/>
  <c r="AK725" i="37"/>
  <c r="AK724" i="37"/>
  <c r="AK723" i="37"/>
  <c r="AK722" i="37"/>
  <c r="AK721" i="37"/>
  <c r="AK720" i="37"/>
  <c r="AK717" i="37"/>
  <c r="AK712" i="37"/>
  <c r="AK711" i="37"/>
  <c r="AK708" i="37"/>
  <c r="AK705" i="37"/>
  <c r="AK704" i="37"/>
  <c r="AK703" i="37"/>
  <c r="AK700" i="37"/>
  <c r="AK699" i="37"/>
  <c r="AK698" i="37"/>
  <c r="AK697" i="37"/>
  <c r="AK696" i="37"/>
  <c r="AK695" i="37"/>
  <c r="AK694" i="37"/>
  <c r="AK693" i="37"/>
  <c r="AK691" i="37"/>
  <c r="AK690" i="37"/>
  <c r="AK689" i="37"/>
  <c r="AK688" i="37"/>
  <c r="AK687" i="37"/>
  <c r="AK686" i="37"/>
  <c r="AK685" i="37"/>
  <c r="AK684" i="37"/>
  <c r="AK682" i="37"/>
  <c r="AK681" i="37"/>
  <c r="AK680" i="37"/>
  <c r="AK679" i="37"/>
  <c r="AK677" i="37"/>
  <c r="AK676" i="37"/>
  <c r="AK675" i="37"/>
  <c r="AK674" i="37"/>
  <c r="AK673" i="37"/>
  <c r="AK672" i="37"/>
  <c r="AK670" i="37"/>
  <c r="AK668" i="37"/>
  <c r="AK667" i="37"/>
  <c r="AK666" i="37"/>
  <c r="AK665" i="37"/>
  <c r="AK664" i="37"/>
  <c r="AK663" i="37"/>
  <c r="AK662" i="37"/>
  <c r="AK661" i="37"/>
  <c r="AK660" i="37"/>
  <c r="AK657" i="37"/>
  <c r="AK652" i="37"/>
  <c r="AK651" i="37"/>
  <c r="AK648" i="37"/>
  <c r="AK647" i="37"/>
  <c r="AK644" i="37"/>
  <c r="AK643" i="37"/>
  <c r="AK642" i="37"/>
  <c r="AK639" i="37"/>
  <c r="AK638" i="37"/>
  <c r="AK637" i="37"/>
  <c r="AK635" i="37"/>
  <c r="AK634" i="37"/>
  <c r="AK633" i="37"/>
  <c r="AK628" i="37"/>
  <c r="AK627" i="37"/>
  <c r="AK626" i="37"/>
  <c r="AK625" i="37"/>
  <c r="AK623" i="37"/>
  <c r="AK622" i="37"/>
  <c r="AK621" i="37"/>
  <c r="AK620" i="37"/>
  <c r="AK618" i="37"/>
  <c r="AK617" i="37"/>
  <c r="AK616" i="37"/>
  <c r="AK615" i="37"/>
  <c r="AK614" i="37"/>
  <c r="AK613" i="37"/>
  <c r="AK612" i="37"/>
  <c r="AK611" i="37"/>
  <c r="AK610" i="37"/>
  <c r="AK609" i="37"/>
  <c r="AK608" i="37"/>
  <c r="AK607" i="37"/>
  <c r="AK606" i="37"/>
  <c r="AK604" i="37"/>
  <c r="AK602" i="37"/>
  <c r="AK601" i="37"/>
  <c r="AK600" i="37"/>
  <c r="AK599" i="37"/>
  <c r="AK598" i="37"/>
  <c r="AK597" i="37"/>
  <c r="AK596" i="37"/>
  <c r="AK595" i="37"/>
  <c r="AK594" i="37"/>
  <c r="AK587" i="37"/>
  <c r="AK586" i="37"/>
  <c r="AK585" i="37"/>
  <c r="AK581" i="37"/>
  <c r="AF578" i="37"/>
  <c r="AE578" i="37"/>
  <c r="AK578" i="37"/>
  <c r="AK577" i="37"/>
  <c r="AK576" i="37"/>
  <c r="AK573" i="37"/>
  <c r="AK572" i="37"/>
  <c r="AK571" i="37"/>
  <c r="AK570" i="37"/>
  <c r="AK568" i="37"/>
  <c r="AK567" i="37"/>
  <c r="AK564" i="37"/>
  <c r="AK562" i="37"/>
  <c r="AK561" i="37"/>
  <c r="AK560" i="37"/>
  <c r="AK559" i="37"/>
  <c r="AK558" i="37"/>
  <c r="AK557" i="37"/>
  <c r="AK556" i="37"/>
  <c r="AK555" i="37"/>
  <c r="AK553" i="37"/>
  <c r="AK552" i="37"/>
  <c r="AK551" i="37"/>
  <c r="AK550" i="37"/>
  <c r="AK549" i="37"/>
  <c r="AK548" i="37"/>
  <c r="AK547" i="37"/>
  <c r="AK546" i="37"/>
  <c r="AK545" i="37"/>
  <c r="AK544" i="37"/>
  <c r="AK543" i="37"/>
  <c r="AK541" i="37"/>
  <c r="AK539" i="37"/>
  <c r="AK538" i="37"/>
  <c r="AK537" i="37"/>
  <c r="AK536" i="37"/>
  <c r="AK535" i="37"/>
  <c r="AK534" i="37"/>
  <c r="AK533" i="37"/>
  <c r="AK532" i="37"/>
  <c r="AK531" i="37"/>
  <c r="AK528" i="37"/>
  <c r="AK516" i="37"/>
  <c r="AK512" i="37"/>
  <c r="AK511" i="37"/>
  <c r="AK509" i="37"/>
  <c r="AK507" i="37"/>
  <c r="AK506" i="37"/>
  <c r="AK504" i="37"/>
  <c r="AK502" i="37"/>
  <c r="AK501" i="37"/>
  <c r="AK499" i="37"/>
  <c r="AK498" i="37"/>
  <c r="AK497" i="37"/>
  <c r="AK496" i="37"/>
  <c r="AK495" i="37"/>
  <c r="AK493" i="37"/>
  <c r="AK492" i="37"/>
  <c r="AK490" i="37"/>
  <c r="AK489" i="37"/>
  <c r="AK488" i="37"/>
  <c r="AK487" i="37"/>
  <c r="AK486" i="37"/>
  <c r="AK485" i="37"/>
  <c r="AK484" i="37"/>
  <c r="AK483" i="37"/>
  <c r="AK474" i="37"/>
  <c r="AK468" i="37"/>
  <c r="AK465" i="37"/>
  <c r="AG462" i="37"/>
  <c r="AK460" i="37"/>
  <c r="AK459" i="37"/>
  <c r="AK456" i="37"/>
  <c r="AK453" i="37"/>
  <c r="AK452" i="37"/>
  <c r="AK451" i="37"/>
  <c r="AK449" i="37"/>
  <c r="AK448" i="37"/>
  <c r="AK447" i="37"/>
  <c r="AK446" i="37"/>
  <c r="AK445" i="37"/>
  <c r="AK444" i="37"/>
  <c r="AK443" i="37"/>
  <c r="AK442" i="37"/>
  <c r="AK441" i="37"/>
  <c r="AK435" i="37"/>
  <c r="AK434" i="37"/>
  <c r="AK433" i="37"/>
  <c r="AK432" i="37"/>
  <c r="AK431" i="37"/>
  <c r="AK430" i="37"/>
  <c r="AK429" i="37"/>
  <c r="AK428" i="37"/>
  <c r="AK426" i="37"/>
  <c r="AK425" i="37"/>
  <c r="AK424" i="37"/>
  <c r="AK423" i="37"/>
  <c r="AK422" i="37"/>
  <c r="AK421" i="37"/>
  <c r="AK420" i="37"/>
  <c r="AK419" i="37"/>
  <c r="AK418" i="37"/>
  <c r="AK417" i="37"/>
  <c r="AK416" i="37"/>
  <c r="AK414" i="37"/>
  <c r="AK412" i="37"/>
  <c r="AK411" i="37"/>
  <c r="AK410" i="37"/>
  <c r="AK409" i="37"/>
  <c r="AK408" i="37"/>
  <c r="AK407" i="37"/>
  <c r="AK406" i="37"/>
  <c r="AK405" i="37"/>
  <c r="AK404" i="37"/>
  <c r="AK401" i="37"/>
  <c r="AK396" i="37"/>
  <c r="AK395" i="37"/>
  <c r="AK394" i="37"/>
  <c r="AK391" i="37"/>
  <c r="AK390" i="37"/>
  <c r="AK387" i="37"/>
  <c r="AK386" i="37"/>
  <c r="AK385" i="37"/>
  <c r="AK382" i="37"/>
  <c r="AK381" i="37"/>
  <c r="AK379" i="37"/>
  <c r="AK378" i="37"/>
  <c r="AK377" i="37"/>
  <c r="AK376" i="37"/>
  <c r="AK375" i="37"/>
  <c r="AK370" i="37"/>
  <c r="AK368" i="37"/>
  <c r="AK367" i="37"/>
  <c r="AK365" i="37"/>
  <c r="AK364" i="37"/>
  <c r="AK363" i="37"/>
  <c r="AK362" i="37"/>
  <c r="AK361" i="37"/>
  <c r="AK359" i="37"/>
  <c r="AK358" i="37"/>
  <c r="AK357" i="37"/>
  <c r="AK356" i="37"/>
  <c r="AK355" i="37"/>
  <c r="AK354" i="37"/>
  <c r="AK353" i="37"/>
  <c r="AK352" i="37"/>
  <c r="AK351" i="37"/>
  <c r="AK350" i="37"/>
  <c r="AK349" i="37"/>
  <c r="AK346" i="37"/>
  <c r="AK345" i="37"/>
  <c r="AK344" i="37"/>
  <c r="AK343" i="37"/>
  <c r="AK342" i="37"/>
  <c r="AK341" i="37"/>
  <c r="AK340" i="37"/>
  <c r="AK339" i="37"/>
  <c r="AK338" i="37"/>
  <c r="AK337" i="37"/>
  <c r="AK334" i="37"/>
  <c r="AK321" i="37"/>
  <c r="AK320" i="37"/>
  <c r="AK317" i="37"/>
  <c r="AK315" i="37"/>
  <c r="AK314" i="37"/>
  <c r="AK313" i="37"/>
  <c r="AK312" i="37"/>
  <c r="AK311" i="37"/>
  <c r="AK310" i="37"/>
  <c r="AK308" i="37"/>
  <c r="AK307" i="37"/>
  <c r="AK305" i="37"/>
  <c r="AK304" i="37"/>
  <c r="AK303" i="37"/>
  <c r="AK302" i="37"/>
  <c r="AK301" i="37"/>
  <c r="AK299" i="37"/>
  <c r="AK298" i="37"/>
  <c r="AK297" i="37"/>
  <c r="AK296" i="37"/>
  <c r="AK295" i="37"/>
  <c r="AK294" i="37"/>
  <c r="AK293" i="37"/>
  <c r="AK292" i="37"/>
  <c r="AK291" i="37"/>
  <c r="AK290" i="37"/>
  <c r="AK289" i="37"/>
  <c r="AK285" i="37"/>
  <c r="AK284" i="37"/>
  <c r="AK283" i="37"/>
  <c r="AK282" i="37"/>
  <c r="AK281" i="37"/>
  <c r="AK280" i="37"/>
  <c r="AK279" i="37"/>
  <c r="AK278" i="37"/>
  <c r="AK277" i="37"/>
  <c r="AK274" i="37"/>
  <c r="AG271" i="37"/>
  <c r="AE270" i="37"/>
  <c r="AE269" i="37"/>
  <c r="AK269" i="37"/>
  <c r="AE268" i="37"/>
  <c r="AK268" i="37"/>
  <c r="AE265" i="37"/>
  <c r="AK265" i="37"/>
  <c r="AE261" i="37"/>
  <c r="AK261" i="37"/>
  <c r="AE260" i="37"/>
  <c r="AK260" i="37"/>
  <c r="AE259" i="37"/>
  <c r="AK259" i="37"/>
  <c r="AE258" i="37"/>
  <c r="AK258" i="37"/>
  <c r="AE257" i="37"/>
  <c r="AK257" i="37"/>
  <c r="AE256" i="37"/>
  <c r="AK256" i="37"/>
  <c r="AE255" i="37"/>
  <c r="AK255" i="37"/>
  <c r="AE254" i="37"/>
  <c r="AK254" i="37"/>
  <c r="AE253" i="37"/>
  <c r="AK253" i="37"/>
  <c r="AK252" i="37"/>
  <c r="AK251" i="37"/>
  <c r="AE249" i="37"/>
  <c r="AK249" i="37"/>
  <c r="AE248" i="37"/>
  <c r="AK248" i="37"/>
  <c r="AE247" i="37"/>
  <c r="AK247" i="37"/>
  <c r="AE246" i="37"/>
  <c r="AK246" i="37"/>
  <c r="AE245" i="37"/>
  <c r="AK245" i="37"/>
  <c r="AE244" i="37"/>
  <c r="AK244" i="37"/>
  <c r="AE243" i="37"/>
  <c r="AK243" i="37"/>
  <c r="AK242" i="37"/>
  <c r="AK240" i="37"/>
  <c r="AK239" i="37"/>
  <c r="AK238" i="37"/>
  <c r="AK237" i="37"/>
  <c r="AE236" i="37"/>
  <c r="AK236" i="37"/>
  <c r="AE235" i="37"/>
  <c r="AK235" i="37"/>
  <c r="AK234" i="37"/>
  <c r="AE233" i="37"/>
  <c r="AK233" i="37"/>
  <c r="AK232" i="37"/>
  <c r="AK231" i="37"/>
  <c r="AK230" i="37"/>
  <c r="AE228" i="37"/>
  <c r="AK228" i="37"/>
  <c r="AE226" i="37"/>
  <c r="AK226" i="37"/>
  <c r="AE225" i="37"/>
  <c r="AK225" i="37"/>
  <c r="AE224" i="37"/>
  <c r="AK224" i="37"/>
  <c r="AE223" i="37"/>
  <c r="AK223" i="37"/>
  <c r="AE222" i="37"/>
  <c r="AK222" i="37"/>
  <c r="AE221" i="37"/>
  <c r="AK221" i="37"/>
  <c r="AE220" i="37"/>
  <c r="AK220" i="37"/>
  <c r="AE219" i="37"/>
  <c r="AK219" i="37"/>
  <c r="AE218" i="37"/>
  <c r="AK218" i="37"/>
  <c r="AK211" i="37"/>
  <c r="AK210" i="37"/>
  <c r="AK207" i="37"/>
  <c r="AK206" i="37"/>
  <c r="AK202" i="37"/>
  <c r="AK201" i="37"/>
  <c r="AK199" i="37"/>
  <c r="AK197" i="37"/>
  <c r="AK196" i="37"/>
  <c r="AK195" i="37"/>
  <c r="AK194" i="37"/>
  <c r="AK193" i="37"/>
  <c r="AK192" i="37"/>
  <c r="AK191" i="37"/>
  <c r="AK185" i="37"/>
  <c r="AK184" i="37"/>
  <c r="AK183" i="37"/>
  <c r="AK182" i="37"/>
  <c r="AK181" i="37"/>
  <c r="AK180" i="37"/>
  <c r="AK179" i="37"/>
  <c r="AK171" i="37"/>
  <c r="AK169" i="37"/>
  <c r="AK164" i="37"/>
  <c r="AK162" i="37"/>
  <c r="AK161" i="37"/>
  <c r="AK160" i="37"/>
  <c r="AK159" i="37"/>
  <c r="AK158" i="37"/>
  <c r="AK157" i="37"/>
  <c r="AK156" i="37"/>
  <c r="AK155" i="37"/>
  <c r="AK154" i="37"/>
  <c r="AK146" i="37"/>
  <c r="AK145" i="37"/>
  <c r="AK141" i="37"/>
  <c r="AK140" i="37"/>
  <c r="AK136" i="37"/>
  <c r="AK135" i="37"/>
  <c r="AK134" i="37"/>
  <c r="AK133" i="37"/>
  <c r="AK131" i="37"/>
  <c r="AK130" i="37"/>
  <c r="AK129" i="37"/>
  <c r="AK128" i="37"/>
  <c r="AK127" i="37"/>
  <c r="AK125" i="37"/>
  <c r="AK124" i="37"/>
  <c r="AK119" i="37"/>
  <c r="AK118" i="37"/>
  <c r="AK117" i="37"/>
  <c r="AK116" i="37"/>
  <c r="AK115" i="37"/>
  <c r="AK114" i="37"/>
  <c r="AK113" i="37"/>
  <c r="AK112" i="37"/>
  <c r="AK111" i="37"/>
  <c r="AK108" i="37"/>
  <c r="AK107" i="37"/>
  <c r="AK106" i="37"/>
  <c r="AK105" i="37"/>
  <c r="AK104" i="37"/>
  <c r="AK103" i="37"/>
  <c r="AK102" i="37"/>
  <c r="AK101" i="37"/>
  <c r="AK100" i="37"/>
  <c r="AK99" i="37"/>
  <c r="AK97" i="37"/>
  <c r="AK96" i="37"/>
  <c r="AK95" i="37"/>
  <c r="AK93" i="37"/>
  <c r="AK92" i="37"/>
  <c r="AK91" i="37"/>
  <c r="AK90" i="37"/>
  <c r="AK89" i="37"/>
  <c r="AK88" i="37"/>
  <c r="AK87" i="37"/>
  <c r="AK86" i="37"/>
  <c r="AK85" i="37"/>
  <c r="AK77" i="37"/>
  <c r="AK76" i="37"/>
  <c r="AK75" i="37"/>
  <c r="AK69" i="37"/>
  <c r="AK65" i="37"/>
  <c r="AK64" i="37"/>
  <c r="AK59" i="37"/>
  <c r="AK57" i="37"/>
  <c r="AK56" i="37"/>
  <c r="AK55" i="37"/>
  <c r="AK54" i="37"/>
  <c r="AK53" i="37"/>
  <c r="AK52" i="37"/>
  <c r="AK51" i="37"/>
  <c r="AK45" i="37"/>
  <c r="AK44" i="37"/>
  <c r="AK43" i="37"/>
  <c r="AK42" i="37"/>
  <c r="AK41" i="37"/>
  <c r="AK40" i="37"/>
  <c r="AK39" i="37"/>
  <c r="AK38" i="37"/>
  <c r="AK36" i="37"/>
  <c r="AK34" i="37"/>
  <c r="AK33" i="37"/>
  <c r="AK32" i="37"/>
  <c r="AK31" i="37"/>
  <c r="AK30" i="37"/>
  <c r="AK29" i="37"/>
  <c r="AK28" i="37"/>
  <c r="AK27" i="37"/>
  <c r="AK26" i="37"/>
  <c r="AK25" i="37"/>
  <c r="AK23" i="37"/>
  <c r="AK21" i="37"/>
  <c r="AK20" i="37"/>
  <c r="AK19" i="37"/>
  <c r="AK18" i="37"/>
  <c r="AK17" i="37"/>
  <c r="AK16" i="37"/>
  <c r="AK15" i="37"/>
  <c r="AK14" i="37"/>
  <c r="AK13" i="37"/>
  <c r="K6" i="37"/>
  <c r="E6" i="37"/>
  <c r="C1" i="37"/>
  <c r="AD959" i="37"/>
  <c r="AI959" i="37" s="1"/>
  <c r="AC959" i="37"/>
  <c r="AJ959" i="37" s="1"/>
  <c r="AB959" i="37"/>
  <c r="Z959" i="37"/>
  <c r="Y959" i="37"/>
  <c r="P959" i="37"/>
  <c r="E144" i="57"/>
  <c r="F959" i="37" s="1"/>
  <c r="E143" i="57"/>
  <c r="F958" i="37" s="1"/>
  <c r="C143" i="57"/>
  <c r="D958" i="37" s="1"/>
  <c r="C142" i="57"/>
  <c r="D957" i="37" s="1"/>
  <c r="AD955" i="37"/>
  <c r="AI955" i="37" s="1"/>
  <c r="AC955" i="37"/>
  <c r="AJ955" i="37" s="1"/>
  <c r="Z955" i="37"/>
  <c r="Y955" i="37"/>
  <c r="P955" i="37"/>
  <c r="AD953" i="37"/>
  <c r="AI953" i="37" s="1"/>
  <c r="AC953" i="37"/>
  <c r="AJ953" i="37" s="1"/>
  <c r="AA953" i="37"/>
  <c r="Z953" i="37"/>
  <c r="Z1250" i="37" s="1"/>
  <c r="Y953" i="37"/>
  <c r="Y1250" i="37" s="1"/>
  <c r="X953" i="37"/>
  <c r="W953" i="37"/>
  <c r="AD951" i="37"/>
  <c r="AI951" i="37" s="1"/>
  <c r="AC951" i="37"/>
  <c r="AJ951" i="37" s="1"/>
  <c r="Z951" i="37"/>
  <c r="Y951" i="37"/>
  <c r="P951" i="37"/>
  <c r="AD946" i="37"/>
  <c r="AI946" i="37" s="1"/>
  <c r="AC946" i="37"/>
  <c r="AJ946" i="37" s="1"/>
  <c r="Z946" i="37"/>
  <c r="Y946" i="37"/>
  <c r="P946" i="37"/>
  <c r="AD938" i="37"/>
  <c r="AI938" i="37" s="1"/>
  <c r="AC938" i="37"/>
  <c r="AJ938" i="37" s="1"/>
  <c r="Z938" i="37"/>
  <c r="Y938" i="37"/>
  <c r="P938" i="37"/>
  <c r="AD929" i="37"/>
  <c r="AI929" i="37" s="1"/>
  <c r="AC929" i="37"/>
  <c r="AJ929" i="37" s="1"/>
  <c r="Z929" i="37"/>
  <c r="Y929" i="37"/>
  <c r="P929" i="37"/>
  <c r="AD917" i="37"/>
  <c r="AI917" i="37" s="1"/>
  <c r="AC917" i="37"/>
  <c r="AJ917" i="37" s="1"/>
  <c r="Z917" i="37"/>
  <c r="Y917" i="37"/>
  <c r="W917" i="37"/>
  <c r="AC90" i="57"/>
  <c r="AD905" i="37" s="1"/>
  <c r="AI905" i="37" s="1"/>
  <c r="AB90" i="57"/>
  <c r="AC905" i="37" s="1"/>
  <c r="AJ905" i="37" s="1"/>
  <c r="AA90" i="57"/>
  <c r="Y90" i="57"/>
  <c r="Z905" i="37" s="1"/>
  <c r="X90" i="57"/>
  <c r="Y905" i="37" s="1"/>
  <c r="O90" i="57"/>
  <c r="P905" i="37" s="1"/>
  <c r="AC89" i="57"/>
  <c r="AD904" i="37" s="1"/>
  <c r="AI904" i="37" s="1"/>
  <c r="AB89" i="57"/>
  <c r="AC904" i="37" s="1"/>
  <c r="AJ904" i="37" s="1"/>
  <c r="AA89" i="57"/>
  <c r="Y89" i="57"/>
  <c r="Z904" i="37" s="1"/>
  <c r="X89" i="57"/>
  <c r="Y904" i="37" s="1"/>
  <c r="O89" i="57"/>
  <c r="P904" i="37" s="1"/>
  <c r="AC87" i="57"/>
  <c r="AD902" i="37" s="1"/>
  <c r="AI902" i="37" s="1"/>
  <c r="AB87" i="57"/>
  <c r="AC902" i="37" s="1"/>
  <c r="AJ902" i="37" s="1"/>
  <c r="AA87" i="57"/>
  <c r="Y87" i="57"/>
  <c r="Z902" i="37" s="1"/>
  <c r="X87" i="57"/>
  <c r="Y902" i="37" s="1"/>
  <c r="O87" i="57"/>
  <c r="P902" i="37" s="1"/>
  <c r="D83" i="57"/>
  <c r="D142" i="57"/>
  <c r="E957" i="37" s="1"/>
  <c r="C141" i="57"/>
  <c r="D956" i="37" s="1"/>
  <c r="L954" i="37"/>
  <c r="E79" i="57"/>
  <c r="E139" i="57" s="1"/>
  <c r="F954" i="37" s="1"/>
  <c r="C79" i="57"/>
  <c r="C139" i="57" s="1"/>
  <c r="I78" i="57"/>
  <c r="H78" i="57"/>
  <c r="D78" i="57"/>
  <c r="D79" i="57" s="1"/>
  <c r="E76" i="57"/>
  <c r="C76" i="57"/>
  <c r="I75" i="57"/>
  <c r="M75" i="57" s="1"/>
  <c r="N75" i="57" s="1"/>
  <c r="H75" i="57"/>
  <c r="D75" i="57"/>
  <c r="F75" i="57" s="1"/>
  <c r="I74" i="57"/>
  <c r="H74" i="57"/>
  <c r="D74" i="57"/>
  <c r="AC85" i="57"/>
  <c r="AC952" i="37"/>
  <c r="AJ952" i="37" s="1"/>
  <c r="Y85" i="57"/>
  <c r="Y86" i="57" s="1"/>
  <c r="Z901" i="37" s="1"/>
  <c r="X85" i="57"/>
  <c r="X86" i="57" s="1"/>
  <c r="Y901" i="37" s="1"/>
  <c r="O85" i="57"/>
  <c r="O86" i="57" s="1"/>
  <c r="P901" i="37" s="1"/>
  <c r="X951" i="37"/>
  <c r="W951" i="37"/>
  <c r="D66" i="57"/>
  <c r="D64" i="57" s="1"/>
  <c r="D131" i="57" s="1"/>
  <c r="E946" i="37" s="1"/>
  <c r="X946" i="37"/>
  <c r="W946" i="37"/>
  <c r="D63" i="57"/>
  <c r="D61" i="57"/>
  <c r="W938" i="37"/>
  <c r="W929" i="37"/>
  <c r="X917" i="37"/>
  <c r="F31" i="57"/>
  <c r="F98" i="57" s="1"/>
  <c r="G913" i="37" s="1"/>
  <c r="F28" i="57"/>
  <c r="F95" i="57" s="1"/>
  <c r="G910" i="37" s="1"/>
  <c r="F27" i="57"/>
  <c r="F94" i="57" s="1"/>
  <c r="G909" i="37" s="1"/>
  <c r="W90" i="57"/>
  <c r="X905" i="37" s="1"/>
  <c r="V90" i="57"/>
  <c r="W905" i="37" s="1"/>
  <c r="W89" i="57"/>
  <c r="X904" i="37" s="1"/>
  <c r="V89" i="57"/>
  <c r="W904" i="37" s="1"/>
  <c r="W20" i="57"/>
  <c r="L902" i="37"/>
  <c r="E20" i="57"/>
  <c r="E87" i="57" s="1"/>
  <c r="F902" i="37" s="1"/>
  <c r="C20" i="57"/>
  <c r="C87" i="57" s="1"/>
  <c r="I19" i="57"/>
  <c r="H19" i="57"/>
  <c r="D19" i="57"/>
  <c r="I18" i="57"/>
  <c r="H18" i="57"/>
  <c r="D18" i="57"/>
  <c r="I17" i="57"/>
  <c r="H17" i="57"/>
  <c r="D17" i="57"/>
  <c r="I16" i="57"/>
  <c r="J16" i="57" s="1"/>
  <c r="L16" i="57" s="1"/>
  <c r="H16" i="57"/>
  <c r="D16" i="57"/>
  <c r="F16" i="57" s="1"/>
  <c r="I15" i="57"/>
  <c r="H15" i="57"/>
  <c r="D15" i="57"/>
  <c r="I14" i="57"/>
  <c r="H14" i="57"/>
  <c r="D14" i="57"/>
  <c r="I13" i="57"/>
  <c r="H13" i="57"/>
  <c r="D13" i="57"/>
  <c r="I11" i="57"/>
  <c r="H11" i="57"/>
  <c r="D11" i="57"/>
  <c r="J6" i="57"/>
  <c r="D6" i="57"/>
  <c r="A1" i="57"/>
  <c r="AD137" i="46"/>
  <c r="AG270" i="37" s="1"/>
  <c r="AD270" i="37"/>
  <c r="AI270" i="37" s="1"/>
  <c r="AC270" i="37"/>
  <c r="AJ270" i="37" s="1"/>
  <c r="AB270" i="37"/>
  <c r="Z270" i="37"/>
  <c r="Y270" i="37"/>
  <c r="P270" i="37"/>
  <c r="E137" i="46"/>
  <c r="F270" i="37" s="1"/>
  <c r="E136" i="46"/>
  <c r="F269" i="37" s="1"/>
  <c r="C136" i="46"/>
  <c r="D269" i="37" s="1"/>
  <c r="C135" i="46"/>
  <c r="D268" i="37" s="1"/>
  <c r="AD266" i="37"/>
  <c r="AI266" i="37" s="1"/>
  <c r="AC266" i="37"/>
  <c r="AJ266" i="37" s="1"/>
  <c r="Z266" i="37"/>
  <c r="Y266" i="37"/>
  <c r="P266" i="37"/>
  <c r="AD262" i="37"/>
  <c r="AI262" i="37" s="1"/>
  <c r="AC262" i="37"/>
  <c r="AJ262" i="37" s="1"/>
  <c r="Z262" i="37"/>
  <c r="Y262" i="37"/>
  <c r="P262" i="37"/>
  <c r="AD250" i="37"/>
  <c r="AI250" i="37" s="1"/>
  <c r="AC250" i="37"/>
  <c r="AJ250" i="37" s="1"/>
  <c r="Z250" i="37"/>
  <c r="Y250" i="37"/>
  <c r="P250" i="37"/>
  <c r="AD241" i="37"/>
  <c r="AI241" i="37" s="1"/>
  <c r="AC241" i="37"/>
  <c r="AJ241" i="37" s="1"/>
  <c r="Z241" i="37"/>
  <c r="Y241" i="37"/>
  <c r="P241" i="37"/>
  <c r="AD229" i="37"/>
  <c r="AI229" i="37" s="1"/>
  <c r="AC229" i="37"/>
  <c r="AJ229" i="37" s="1"/>
  <c r="Z229" i="37"/>
  <c r="Y229" i="37"/>
  <c r="AC84" i="46"/>
  <c r="AD217" i="37" s="1"/>
  <c r="AI217" i="37" s="1"/>
  <c r="AB84" i="46"/>
  <c r="AC217" i="37" s="1"/>
  <c r="AJ217" i="37" s="1"/>
  <c r="AA84" i="46"/>
  <c r="Y84" i="46"/>
  <c r="Z217" i="37" s="1"/>
  <c r="X84" i="46"/>
  <c r="Y217" i="37" s="1"/>
  <c r="O84" i="46"/>
  <c r="P217" i="37" s="1"/>
  <c r="AC83" i="46"/>
  <c r="AD216" i="37" s="1"/>
  <c r="AI216" i="37" s="1"/>
  <c r="AB83" i="46"/>
  <c r="AC216" i="37" s="1"/>
  <c r="AJ216" i="37" s="1"/>
  <c r="AA83" i="46"/>
  <c r="Y83" i="46"/>
  <c r="Z216" i="37" s="1"/>
  <c r="X83" i="46"/>
  <c r="Y216" i="37" s="1"/>
  <c r="O83" i="46"/>
  <c r="P216" i="37" s="1"/>
  <c r="AC82" i="46"/>
  <c r="AD215" i="37" s="1"/>
  <c r="AI215" i="37" s="1"/>
  <c r="AB82" i="46"/>
  <c r="AC215" i="37" s="1"/>
  <c r="AJ215" i="37" s="1"/>
  <c r="AA82" i="46"/>
  <c r="Y82" i="46"/>
  <c r="Z215" i="37" s="1"/>
  <c r="X82" i="46"/>
  <c r="Y215" i="37" s="1"/>
  <c r="O82" i="46"/>
  <c r="P215" i="37" s="1"/>
  <c r="E135" i="46"/>
  <c r="F268" i="37" s="1"/>
  <c r="D77" i="46"/>
  <c r="D135" i="46" s="1"/>
  <c r="E268" i="37" s="1"/>
  <c r="C134" i="46"/>
  <c r="D267" i="37" s="1"/>
  <c r="L265" i="37"/>
  <c r="E74" i="46"/>
  <c r="E132" i="46" s="1"/>
  <c r="F265" i="37" s="1"/>
  <c r="C74" i="46"/>
  <c r="C132" i="46" s="1"/>
  <c r="D265" i="37" s="1"/>
  <c r="I73" i="46"/>
  <c r="J73" i="46" s="1"/>
  <c r="H73" i="46"/>
  <c r="D73" i="46"/>
  <c r="D74" i="46" s="1"/>
  <c r="L264" i="37"/>
  <c r="E71" i="46"/>
  <c r="E131" i="46" s="1"/>
  <c r="F264" i="37" s="1"/>
  <c r="C71" i="46"/>
  <c r="C131" i="46" s="1"/>
  <c r="D264" i="37" s="1"/>
  <c r="I70" i="46"/>
  <c r="J70" i="46" s="1"/>
  <c r="L70" i="46" s="1"/>
  <c r="H70" i="46"/>
  <c r="D70" i="46"/>
  <c r="F70" i="46" s="1"/>
  <c r="I69" i="46"/>
  <c r="H69" i="46"/>
  <c r="AE67" i="46"/>
  <c r="AD263" i="37"/>
  <c r="AI263" i="37" s="1"/>
  <c r="AC263" i="37"/>
  <c r="AJ263" i="37" s="1"/>
  <c r="AA80" i="46"/>
  <c r="AA81" i="46" s="1"/>
  <c r="Z263" i="37"/>
  <c r="Y263" i="37"/>
  <c r="P263" i="37"/>
  <c r="X262" i="37"/>
  <c r="W58" i="46"/>
  <c r="W121" i="46" s="1"/>
  <c r="X254" i="37" s="1"/>
  <c r="V58" i="46"/>
  <c r="V121" i="46" s="1"/>
  <c r="W254" i="37" s="1"/>
  <c r="W250" i="37"/>
  <c r="X241" i="37"/>
  <c r="X229" i="37"/>
  <c r="W229" i="37"/>
  <c r="F28" i="46"/>
  <c r="F92" i="46" s="1"/>
  <c r="G225" i="37" s="1"/>
  <c r="F26" i="46"/>
  <c r="F90" i="46" s="1"/>
  <c r="G223" i="37" s="1"/>
  <c r="F25" i="46"/>
  <c r="F89" i="46" s="1"/>
  <c r="G222" i="37" s="1"/>
  <c r="F24" i="46"/>
  <c r="F88" i="46" s="1"/>
  <c r="G221" i="37" s="1"/>
  <c r="F23" i="46"/>
  <c r="F87" i="46" s="1"/>
  <c r="G220" i="37" s="1"/>
  <c r="W84" i="46"/>
  <c r="X217" i="37" s="1"/>
  <c r="V84" i="46"/>
  <c r="W217" i="37" s="1"/>
  <c r="W83" i="46"/>
  <c r="X216" i="37" s="1"/>
  <c r="W17" i="46"/>
  <c r="L215" i="37"/>
  <c r="E17" i="46"/>
  <c r="E82" i="46" s="1"/>
  <c r="F215" i="37" s="1"/>
  <c r="C17" i="46"/>
  <c r="I16" i="46"/>
  <c r="H16" i="46"/>
  <c r="D16" i="46"/>
  <c r="I15" i="46"/>
  <c r="H15" i="46"/>
  <c r="D15" i="46"/>
  <c r="I14" i="46"/>
  <c r="H14" i="46"/>
  <c r="D14" i="46"/>
  <c r="I13" i="46"/>
  <c r="J13" i="46" s="1"/>
  <c r="L13" i="46" s="1"/>
  <c r="H13" i="46"/>
  <c r="D13" i="46"/>
  <c r="F13" i="46" s="1"/>
  <c r="I12" i="46"/>
  <c r="H12" i="46"/>
  <c r="D12" i="46"/>
  <c r="I11" i="46"/>
  <c r="H11" i="46"/>
  <c r="D11" i="46"/>
  <c r="J6" i="46"/>
  <c r="D6" i="46"/>
  <c r="A1" i="46"/>
  <c r="AD1077" i="37"/>
  <c r="AI1077" i="37" s="1"/>
  <c r="AC1077" i="37"/>
  <c r="AJ1077" i="37" s="1"/>
  <c r="Z1077" i="37"/>
  <c r="Y1077" i="37"/>
  <c r="H2375" i="157"/>
  <c r="F1077" i="37" s="1"/>
  <c r="H2374" i="157"/>
  <c r="F2374" i="157"/>
  <c r="F2373" i="157"/>
  <c r="AD1073" i="37"/>
  <c r="AI1073" i="37" s="1"/>
  <c r="AC1073" i="37"/>
  <c r="AJ1073" i="37" s="1"/>
  <c r="Z1073" i="37"/>
  <c r="Y1073" i="37"/>
  <c r="AD1069" i="37"/>
  <c r="AI1069" i="37" s="1"/>
  <c r="Z1069" i="37"/>
  <c r="Y1069" i="37"/>
  <c r="AD1057" i="37"/>
  <c r="AI1057" i="37" s="1"/>
  <c r="AC1057" i="37"/>
  <c r="AJ1057" i="37" s="1"/>
  <c r="Z1057" i="37"/>
  <c r="Y1057" i="37"/>
  <c r="AD1054" i="37"/>
  <c r="AI1054" i="37" s="1"/>
  <c r="AC1054" i="37"/>
  <c r="AJ1054" i="37" s="1"/>
  <c r="Z1054" i="37"/>
  <c r="Y1054" i="37"/>
  <c r="AD1048" i="37"/>
  <c r="AI1048" i="37" s="1"/>
  <c r="AC1048" i="37"/>
  <c r="AJ1048" i="37" s="1"/>
  <c r="Z1048" i="37"/>
  <c r="Y1048" i="37"/>
  <c r="AD1036" i="37"/>
  <c r="AI1036" i="37" s="1"/>
  <c r="AC1036" i="37"/>
  <c r="AJ1036" i="37" s="1"/>
  <c r="Z1036" i="37"/>
  <c r="Y1036" i="37"/>
  <c r="W1036" i="37"/>
  <c r="AF2322" i="157"/>
  <c r="AD1024" i="37" s="1"/>
  <c r="AI1024" i="37" s="1"/>
  <c r="AE2322" i="157"/>
  <c r="AC1024" i="37" s="1"/>
  <c r="AJ1024" i="37" s="1"/>
  <c r="AB2322" i="157"/>
  <c r="Z1024" i="37" s="1"/>
  <c r="AA2322" i="157"/>
  <c r="Y1024" i="37" s="1"/>
  <c r="AF2321" i="157"/>
  <c r="AD1023" i="37" s="1"/>
  <c r="AI1023" i="37" s="1"/>
  <c r="AE2321" i="157"/>
  <c r="AC1023" i="37" s="1"/>
  <c r="AJ1023" i="37" s="1"/>
  <c r="AB2321" i="157"/>
  <c r="Z1023" i="37" s="1"/>
  <c r="AA2321" i="157"/>
  <c r="Y1023" i="37" s="1"/>
  <c r="AF2320" i="157"/>
  <c r="AD1022" i="37" s="1"/>
  <c r="AI1022" i="37" s="1"/>
  <c r="AE2320" i="157"/>
  <c r="AC1022" i="37" s="1"/>
  <c r="AJ1022" i="37" s="1"/>
  <c r="AC2320" i="157"/>
  <c r="AA1022" i="37" s="1"/>
  <c r="AB2320" i="157"/>
  <c r="Z1022" i="37" s="1"/>
  <c r="AA2320" i="157"/>
  <c r="Y1022" i="37" s="1"/>
  <c r="Z2320" i="157"/>
  <c r="Y2320" i="157"/>
  <c r="W1022" i="37" s="1"/>
  <c r="AF2319" i="157"/>
  <c r="AD1021" i="37" s="1"/>
  <c r="AI1021" i="37" s="1"/>
  <c r="AE2319" i="157"/>
  <c r="AC1021" i="37" s="1"/>
  <c r="AJ1021" i="37" s="1"/>
  <c r="AB2319" i="157"/>
  <c r="Z1021" i="37" s="1"/>
  <c r="AA2319" i="157"/>
  <c r="Y1021" i="37" s="1"/>
  <c r="X1077" i="37"/>
  <c r="H2373" i="157"/>
  <c r="F1075" i="37" s="1"/>
  <c r="G2314" i="157"/>
  <c r="F2372" i="157"/>
  <c r="X1073" i="37"/>
  <c r="J2311" i="157"/>
  <c r="H2311" i="157"/>
  <c r="H2370" i="157" s="1"/>
  <c r="F1072" i="37" s="1"/>
  <c r="F2311" i="157"/>
  <c r="L2310" i="157"/>
  <c r="K2310" i="157"/>
  <c r="G2310" i="157"/>
  <c r="L2309" i="157"/>
  <c r="K2309" i="157"/>
  <c r="K2311" i="157" s="1"/>
  <c r="G2309" i="157"/>
  <c r="H2307" i="157"/>
  <c r="F2307" i="157"/>
  <c r="L2306" i="157"/>
  <c r="K2306" i="157"/>
  <c r="G2306" i="157"/>
  <c r="Z1070" i="37"/>
  <c r="AA2317" i="157"/>
  <c r="AA2318" i="157" s="1"/>
  <c r="Y1020" i="37" s="1"/>
  <c r="W1069" i="37"/>
  <c r="G2296" i="157"/>
  <c r="Z2294" i="157"/>
  <c r="Y2294" i="157"/>
  <c r="W1057" i="37"/>
  <c r="X1048" i="37"/>
  <c r="W1048" i="37"/>
  <c r="X1036" i="37"/>
  <c r="Z2322" i="157"/>
  <c r="Y2322" i="157"/>
  <c r="W1024" i="37" s="1"/>
  <c r="Z2321" i="157"/>
  <c r="Y2321" i="157"/>
  <c r="W1023" i="37" s="1"/>
  <c r="H2255" i="157"/>
  <c r="H2319" i="157" s="1"/>
  <c r="F1021" i="37" s="1"/>
  <c r="F2255" i="157"/>
  <c r="P2254" i="157"/>
  <c r="Q2254" i="157" s="1"/>
  <c r="K2254" i="157"/>
  <c r="G2254" i="157"/>
  <c r="P2253" i="157"/>
  <c r="Q2253" i="157" s="1"/>
  <c r="K2253" i="157"/>
  <c r="G2253" i="157"/>
  <c r="P2252" i="157"/>
  <c r="Q2252" i="157" s="1"/>
  <c r="K2252" i="157"/>
  <c r="G2252" i="157"/>
  <c r="P2251" i="157"/>
  <c r="Q2251" i="157" s="1"/>
  <c r="K2251" i="157"/>
  <c r="G2251" i="157"/>
  <c r="P2250" i="157"/>
  <c r="Q2250" i="157" s="1"/>
  <c r="K2250" i="157"/>
  <c r="G2250" i="157"/>
  <c r="K2249" i="157"/>
  <c r="G2249" i="157"/>
  <c r="AD1018" i="37"/>
  <c r="AI1018" i="37" s="1"/>
  <c r="AC1018" i="37"/>
  <c r="AJ1018" i="37" s="1"/>
  <c r="AB1018" i="37"/>
  <c r="Z1018" i="37"/>
  <c r="Y1018" i="37"/>
  <c r="H2245" i="157"/>
  <c r="F1018" i="37" s="1"/>
  <c r="H2244" i="157"/>
  <c r="F2244" i="157"/>
  <c r="F2243" i="157"/>
  <c r="AD1014" i="37"/>
  <c r="AI1014" i="37" s="1"/>
  <c r="AC1014" i="37"/>
  <c r="AJ1014" i="37" s="1"/>
  <c r="AD1010" i="37"/>
  <c r="AI1010" i="37" s="1"/>
  <c r="AC1010" i="37"/>
  <c r="AJ1010" i="37" s="1"/>
  <c r="Z1010" i="37"/>
  <c r="Y1010" i="37"/>
  <c r="AD1005" i="37"/>
  <c r="AI1005" i="37" s="1"/>
  <c r="AC1005" i="37"/>
  <c r="AJ1005" i="37" s="1"/>
  <c r="Z1005" i="37"/>
  <c r="Y1005" i="37"/>
  <c r="AD1004" i="37"/>
  <c r="AI1004" i="37" s="1"/>
  <c r="AC1004" i="37"/>
  <c r="AJ1004" i="37" s="1"/>
  <c r="Z1004" i="37"/>
  <c r="Y1004" i="37"/>
  <c r="AD997" i="37"/>
  <c r="AI997" i="37" s="1"/>
  <c r="AC997" i="37"/>
  <c r="AJ997" i="37" s="1"/>
  <c r="Z997" i="37"/>
  <c r="Y997" i="37"/>
  <c r="AD988" i="37"/>
  <c r="AI988" i="37" s="1"/>
  <c r="AC988" i="37"/>
  <c r="AJ988" i="37" s="1"/>
  <c r="Z988" i="37"/>
  <c r="Y988" i="37"/>
  <c r="AD976" i="37"/>
  <c r="AI976" i="37" s="1"/>
  <c r="AC976" i="37"/>
  <c r="AJ976" i="37" s="1"/>
  <c r="Z976" i="37"/>
  <c r="Y976" i="37"/>
  <c r="AF2191" i="157"/>
  <c r="AD964" i="37" s="1"/>
  <c r="AI964" i="37" s="1"/>
  <c r="AE2191" i="157"/>
  <c r="AC964" i="37" s="1"/>
  <c r="AJ964" i="37" s="1"/>
  <c r="AD2191" i="157"/>
  <c r="AB2191" i="157"/>
  <c r="Z964" i="37" s="1"/>
  <c r="AA2191" i="157"/>
  <c r="Y964" i="37" s="1"/>
  <c r="AF2190" i="157"/>
  <c r="AD963" i="37" s="1"/>
  <c r="AI963" i="37" s="1"/>
  <c r="AE2190" i="157"/>
  <c r="AC963" i="37" s="1"/>
  <c r="AJ963" i="37" s="1"/>
  <c r="AD2190" i="157"/>
  <c r="AB2190" i="157"/>
  <c r="Z963" i="37" s="1"/>
  <c r="AA2190" i="157"/>
  <c r="Y963" i="37" s="1"/>
  <c r="AF2189" i="157"/>
  <c r="AD962" i="37" s="1"/>
  <c r="AI962" i="37" s="1"/>
  <c r="AE2189" i="157"/>
  <c r="AC962" i="37" s="1"/>
  <c r="AJ962" i="37" s="1"/>
  <c r="AD2189" i="157"/>
  <c r="AB2189" i="157"/>
  <c r="Z962" i="37" s="1"/>
  <c r="AA2189" i="157"/>
  <c r="Y962" i="37" s="1"/>
  <c r="H2243" i="157"/>
  <c r="F1016" i="37" s="1"/>
  <c r="G2184" i="157"/>
  <c r="F2242" i="157"/>
  <c r="X1014" i="37"/>
  <c r="L1013" i="37"/>
  <c r="J2181" i="157"/>
  <c r="H2181" i="157"/>
  <c r="F2181" i="157"/>
  <c r="L2180" i="157"/>
  <c r="K2180" i="157"/>
  <c r="G2180" i="157"/>
  <c r="L2179" i="157"/>
  <c r="K2179" i="157"/>
  <c r="K2181" i="157" s="1"/>
  <c r="G2179" i="157"/>
  <c r="H2177" i="157"/>
  <c r="H2239" i="157" s="1"/>
  <c r="F1012" i="37" s="1"/>
  <c r="F2177" i="157"/>
  <c r="L2176" i="157"/>
  <c r="K2176" i="157"/>
  <c r="G2176" i="157"/>
  <c r="L2175" i="157"/>
  <c r="K2175" i="157"/>
  <c r="G2175" i="157"/>
  <c r="L2174" i="157"/>
  <c r="K2174" i="157"/>
  <c r="G2174" i="157"/>
  <c r="AC1011" i="37"/>
  <c r="AJ1011" i="37" s="1"/>
  <c r="Z1011" i="37"/>
  <c r="Y1011" i="37"/>
  <c r="X1010" i="37"/>
  <c r="W1010" i="37"/>
  <c r="G2166" i="157"/>
  <c r="G2165" i="157"/>
  <c r="G2164" i="157"/>
  <c r="W1005" i="37"/>
  <c r="H2163" i="157"/>
  <c r="H2232" i="157" s="1"/>
  <c r="F1005" i="37" s="1"/>
  <c r="F2163" i="157"/>
  <c r="W997" i="37"/>
  <c r="Z2152" i="157"/>
  <c r="Y2152" i="157"/>
  <c r="X988" i="37"/>
  <c r="W988" i="37"/>
  <c r="X976" i="37"/>
  <c r="W976" i="37"/>
  <c r="Z2191" i="157"/>
  <c r="Z2190" i="157"/>
  <c r="Y2190" i="157"/>
  <c r="W963" i="37" s="1"/>
  <c r="Y2189" i="157"/>
  <c r="W962" i="37" s="1"/>
  <c r="H2119" i="157"/>
  <c r="F2119" i="157"/>
  <c r="L2118" i="157"/>
  <c r="K2118" i="157"/>
  <c r="I2118" i="157"/>
  <c r="L2117" i="157"/>
  <c r="K2117" i="157"/>
  <c r="I2117" i="157"/>
  <c r="L2116" i="157"/>
  <c r="K2116" i="157"/>
  <c r="I2116" i="157"/>
  <c r="L2115" i="157"/>
  <c r="K2115" i="157"/>
  <c r="I2115" i="157"/>
  <c r="L2114" i="157"/>
  <c r="K2114" i="157"/>
  <c r="I2114" i="157"/>
  <c r="L2113" i="157"/>
  <c r="K2113" i="157"/>
  <c r="I2113" i="157"/>
  <c r="L2112" i="157"/>
  <c r="K2112" i="157"/>
  <c r="G2112" i="157"/>
  <c r="AD899" i="37"/>
  <c r="AI899" i="37" s="1"/>
  <c r="AC899" i="37"/>
  <c r="AJ899" i="37" s="1"/>
  <c r="AB899" i="37"/>
  <c r="Z899" i="37"/>
  <c r="Y899" i="37"/>
  <c r="H2108" i="157"/>
  <c r="F899" i="37" s="1"/>
  <c r="H2107" i="157"/>
  <c r="F898" i="37" s="1"/>
  <c r="F2107" i="157"/>
  <c r="F2106" i="157"/>
  <c r="AD895" i="37"/>
  <c r="AI895" i="37" s="1"/>
  <c r="AC895" i="37"/>
  <c r="AJ895" i="37" s="1"/>
  <c r="Z895" i="37"/>
  <c r="Y895" i="37"/>
  <c r="L894" i="37"/>
  <c r="H2103" i="157"/>
  <c r="F894" i="37" s="1"/>
  <c r="F2103" i="157"/>
  <c r="AD891" i="37"/>
  <c r="AI891" i="37" s="1"/>
  <c r="AC891" i="37"/>
  <c r="AJ891" i="37" s="1"/>
  <c r="Z891" i="37"/>
  <c r="Y891" i="37"/>
  <c r="AD886" i="37"/>
  <c r="AI886" i="37" s="1"/>
  <c r="AC886" i="37"/>
  <c r="AJ886" i="37" s="1"/>
  <c r="Z886" i="37"/>
  <c r="Y886" i="37"/>
  <c r="AD885" i="37"/>
  <c r="AI885" i="37" s="1"/>
  <c r="AC885" i="37"/>
  <c r="AJ885" i="37" s="1"/>
  <c r="Z885" i="37"/>
  <c r="Y885" i="37"/>
  <c r="AD875" i="37"/>
  <c r="AI875" i="37" s="1"/>
  <c r="AC875" i="37"/>
  <c r="AJ875" i="37" s="1"/>
  <c r="Z875" i="37"/>
  <c r="Y875" i="37"/>
  <c r="AD866" i="37"/>
  <c r="AI866" i="37" s="1"/>
  <c r="AC866" i="37"/>
  <c r="AJ866" i="37" s="1"/>
  <c r="Z866" i="37"/>
  <c r="Y866" i="37"/>
  <c r="AD854" i="37"/>
  <c r="AI854" i="37" s="1"/>
  <c r="AC854" i="37"/>
  <c r="AJ854" i="37" s="1"/>
  <c r="Z854" i="37"/>
  <c r="Y854" i="37"/>
  <c r="W854" i="37"/>
  <c r="AF2051" i="157"/>
  <c r="AD842" i="37" s="1"/>
  <c r="AI842" i="37" s="1"/>
  <c r="AE2051" i="157"/>
  <c r="AC842" i="37" s="1"/>
  <c r="AJ842" i="37" s="1"/>
  <c r="AD2051" i="157"/>
  <c r="AB2051" i="157"/>
  <c r="Z842" i="37" s="1"/>
  <c r="AA2051" i="157"/>
  <c r="Y842" i="37" s="1"/>
  <c r="AF2050" i="157"/>
  <c r="AD841" i="37" s="1"/>
  <c r="AI841" i="37" s="1"/>
  <c r="AE2050" i="157"/>
  <c r="AC841" i="37" s="1"/>
  <c r="AJ841" i="37" s="1"/>
  <c r="AD2050" i="157"/>
  <c r="AB2050" i="157"/>
  <c r="Z841" i="37" s="1"/>
  <c r="AA2050" i="157"/>
  <c r="Y841" i="37" s="1"/>
  <c r="AF2048" i="157"/>
  <c r="AD839" i="37" s="1"/>
  <c r="AI839" i="37" s="1"/>
  <c r="AD2048" i="157"/>
  <c r="AB2048" i="157"/>
  <c r="Z839" i="37" s="1"/>
  <c r="AA2048" i="157"/>
  <c r="Y839" i="37" s="1"/>
  <c r="G2043" i="157"/>
  <c r="H2040" i="157"/>
  <c r="F2040" i="157"/>
  <c r="L2039" i="157"/>
  <c r="K2039" i="157"/>
  <c r="K2040" i="157" s="1"/>
  <c r="G2039" i="157"/>
  <c r="H2037" i="157"/>
  <c r="H2102" i="157" s="1"/>
  <c r="F893" i="37" s="1"/>
  <c r="F2037" i="157"/>
  <c r="L2036" i="157"/>
  <c r="K2036" i="157"/>
  <c r="G2036" i="157"/>
  <c r="L2035" i="157"/>
  <c r="K2035" i="157"/>
  <c r="G2035" i="157"/>
  <c r="L2034" i="157"/>
  <c r="K2034" i="157"/>
  <c r="G2034" i="157"/>
  <c r="Z892" i="37"/>
  <c r="X891" i="37"/>
  <c r="W891" i="37"/>
  <c r="G2024" i="157"/>
  <c r="G2025" i="157"/>
  <c r="X886" i="37"/>
  <c r="G2022" i="157"/>
  <c r="Z2021" i="157"/>
  <c r="Y2021" i="157"/>
  <c r="G2020" i="157"/>
  <c r="W866" i="37"/>
  <c r="Y2051" i="157"/>
  <c r="W842" i="37" s="1"/>
  <c r="Z2050" i="157"/>
  <c r="Y2050" i="157"/>
  <c r="W841" i="37" s="1"/>
  <c r="H2048" i="157"/>
  <c r="F839" i="37" s="1"/>
  <c r="L1975" i="157"/>
  <c r="K1975" i="157"/>
  <c r="I1975" i="157"/>
  <c r="L1974" i="157"/>
  <c r="K1974" i="157"/>
  <c r="I1974" i="157"/>
  <c r="L1973" i="157"/>
  <c r="K1973" i="157"/>
  <c r="I1973" i="157"/>
  <c r="L1972" i="157"/>
  <c r="K1972" i="157"/>
  <c r="I1972" i="157"/>
  <c r="L1971" i="157"/>
  <c r="K1971" i="157"/>
  <c r="I1971" i="157"/>
  <c r="L1970" i="157"/>
  <c r="K1970" i="157"/>
  <c r="I1970" i="157"/>
  <c r="L1969" i="157"/>
  <c r="K1969" i="157"/>
  <c r="I1969" i="157"/>
  <c r="L1968" i="157"/>
  <c r="K1968" i="157"/>
  <c r="I1968" i="157"/>
  <c r="L1967" i="157"/>
  <c r="K1967" i="157"/>
  <c r="G1967" i="157"/>
  <c r="G1976" i="157" s="1"/>
  <c r="AD836" i="37"/>
  <c r="AI836" i="37" s="1"/>
  <c r="AC836" i="37"/>
  <c r="AJ836" i="37" s="1"/>
  <c r="AB836" i="37"/>
  <c r="Z836" i="37"/>
  <c r="Y836" i="37"/>
  <c r="H1962" i="157"/>
  <c r="F836" i="37" s="1"/>
  <c r="H1961" i="157"/>
  <c r="F835" i="37" s="1"/>
  <c r="F1961" i="157"/>
  <c r="F1960" i="157"/>
  <c r="AD832" i="37"/>
  <c r="AI832" i="37" s="1"/>
  <c r="AC832" i="37"/>
  <c r="AJ832" i="37" s="1"/>
  <c r="AD828" i="37"/>
  <c r="AI828" i="37" s="1"/>
  <c r="AC828" i="37"/>
  <c r="AJ828" i="37" s="1"/>
  <c r="Z828" i="37"/>
  <c r="Y828" i="37"/>
  <c r="AD823" i="37"/>
  <c r="AI823" i="37" s="1"/>
  <c r="AC823" i="37"/>
  <c r="AJ823" i="37" s="1"/>
  <c r="I1947" i="157"/>
  <c r="G821" i="37" s="1"/>
  <c r="H1947" i="157"/>
  <c r="F821" i="37" s="1"/>
  <c r="F1947" i="157"/>
  <c r="H1946" i="157"/>
  <c r="F820" i="37" s="1"/>
  <c r="F1946" i="157"/>
  <c r="AD818" i="37"/>
  <c r="AC818" i="37"/>
  <c r="Z818" i="37"/>
  <c r="Z1234" i="37" s="1"/>
  <c r="Y818" i="37"/>
  <c r="Y1234" i="37" s="1"/>
  <c r="AD815" i="37"/>
  <c r="AI815" i="37" s="1"/>
  <c r="AC815" i="37"/>
  <c r="AJ815" i="37" s="1"/>
  <c r="Z815" i="37"/>
  <c r="Y815" i="37"/>
  <c r="H1940" i="157"/>
  <c r="F814" i="37" s="1"/>
  <c r="F1940" i="157"/>
  <c r="H1939" i="157"/>
  <c r="F813" i="37" s="1"/>
  <c r="F1939" i="157"/>
  <c r="H1938" i="157"/>
  <c r="F812" i="37" s="1"/>
  <c r="G1938" i="157"/>
  <c r="E812" i="37" s="1"/>
  <c r="F1938" i="157"/>
  <c r="H1936" i="157"/>
  <c r="F810" i="37" s="1"/>
  <c r="F1936" i="157"/>
  <c r="AD806" i="37"/>
  <c r="AI806" i="37" s="1"/>
  <c r="AC806" i="37"/>
  <c r="AJ806" i="37" s="1"/>
  <c r="H1931" i="157"/>
  <c r="F805" i="37" s="1"/>
  <c r="F1931" i="157"/>
  <c r="H1930" i="157"/>
  <c r="F804" i="37" s="1"/>
  <c r="F1930" i="157"/>
  <c r="H1929" i="157"/>
  <c r="F803" i="37" s="1"/>
  <c r="F1929" i="157"/>
  <c r="H1928" i="157"/>
  <c r="G1928" i="157"/>
  <c r="E802" i="37" s="1"/>
  <c r="F1928" i="157"/>
  <c r="H1927" i="157"/>
  <c r="F801" i="37" s="1"/>
  <c r="F1927" i="157"/>
  <c r="H1925" i="157"/>
  <c r="F799" i="37" s="1"/>
  <c r="F1925" i="157"/>
  <c r="I1924" i="157"/>
  <c r="G798" i="37" s="1"/>
  <c r="H1924" i="157"/>
  <c r="F798" i="37" s="1"/>
  <c r="G1924" i="157"/>
  <c r="E798" i="37" s="1"/>
  <c r="F1924" i="157"/>
  <c r="I1923" i="157"/>
  <c r="G797" i="37" s="1"/>
  <c r="H1923" i="157"/>
  <c r="F797" i="37" s="1"/>
  <c r="G1923" i="157"/>
  <c r="E797" i="37" s="1"/>
  <c r="F1923" i="157"/>
  <c r="H1922" i="157"/>
  <c r="F796" i="37" s="1"/>
  <c r="F1922" i="157"/>
  <c r="AD794" i="37"/>
  <c r="AI794" i="37" s="1"/>
  <c r="AC794" i="37"/>
  <c r="AJ794" i="37" s="1"/>
  <c r="Z794" i="37"/>
  <c r="Y794" i="37"/>
  <c r="H1919" i="157"/>
  <c r="F793" i="37" s="1"/>
  <c r="F1919" i="157"/>
  <c r="H1916" i="157"/>
  <c r="F790" i="37" s="1"/>
  <c r="F1916" i="157"/>
  <c r="H1914" i="157"/>
  <c r="F788" i="37" s="1"/>
  <c r="F1914" i="157"/>
  <c r="H1913" i="157"/>
  <c r="F787" i="37" s="1"/>
  <c r="F1913" i="157"/>
  <c r="H1911" i="157"/>
  <c r="F785" i="37" s="1"/>
  <c r="F1911" i="157"/>
  <c r="I1910" i="157"/>
  <c r="G784" i="37" s="1"/>
  <c r="H1910" i="157"/>
  <c r="F784" i="37" s="1"/>
  <c r="G1910" i="157"/>
  <c r="E784" i="37" s="1"/>
  <c r="F1910" i="157"/>
  <c r="AF1908" i="157"/>
  <c r="AD782" i="37" s="1"/>
  <c r="AI782" i="37" s="1"/>
  <c r="AE1908" i="157"/>
  <c r="AC782" i="37" s="1"/>
  <c r="AJ782" i="37" s="1"/>
  <c r="AD1908" i="157"/>
  <c r="AB1908" i="157"/>
  <c r="Z782" i="37" s="1"/>
  <c r="AA1908" i="157"/>
  <c r="Y782" i="37" s="1"/>
  <c r="AF1907" i="157"/>
  <c r="AD781" i="37" s="1"/>
  <c r="AI781" i="37" s="1"/>
  <c r="AE1907" i="157"/>
  <c r="AC781" i="37" s="1"/>
  <c r="AJ781" i="37" s="1"/>
  <c r="AD1907" i="157"/>
  <c r="AB1907" i="157"/>
  <c r="Z781" i="37" s="1"/>
  <c r="AA1907" i="157"/>
  <c r="Y781" i="37" s="1"/>
  <c r="F1907" i="157"/>
  <c r="AF1905" i="157"/>
  <c r="AD779" i="37" s="1"/>
  <c r="AI779" i="37" s="1"/>
  <c r="AE1905" i="157"/>
  <c r="AC779" i="37" s="1"/>
  <c r="AJ779" i="37" s="1"/>
  <c r="AD1905" i="157"/>
  <c r="AB1905" i="157"/>
  <c r="Z779" i="37" s="1"/>
  <c r="AA1905" i="157"/>
  <c r="Y779" i="37" s="1"/>
  <c r="G1899" i="157"/>
  <c r="G1897" i="157"/>
  <c r="H1896" i="157"/>
  <c r="F1896" i="157"/>
  <c r="AE1891" i="157"/>
  <c r="AB1891" i="157"/>
  <c r="AA1891" i="157"/>
  <c r="Y1891" i="157"/>
  <c r="G1886" i="157"/>
  <c r="G1884" i="157"/>
  <c r="H1883" i="157"/>
  <c r="H1882" i="157" s="1"/>
  <c r="F1883" i="157"/>
  <c r="I1877" i="157"/>
  <c r="I1876" i="157"/>
  <c r="H1960" i="157"/>
  <c r="F834" i="37" s="1"/>
  <c r="G1875" i="157"/>
  <c r="F1959" i="157"/>
  <c r="W832" i="37"/>
  <c r="L831" i="37"/>
  <c r="H1957" i="157"/>
  <c r="F831" i="37" s="1"/>
  <c r="L1870" i="157"/>
  <c r="K1870" i="157"/>
  <c r="AE1878" i="157"/>
  <c r="X828" i="37"/>
  <c r="W828" i="37"/>
  <c r="Y823" i="37"/>
  <c r="W823" i="37"/>
  <c r="H1853" i="157"/>
  <c r="F1853" i="157"/>
  <c r="G1851" i="157"/>
  <c r="G1850" i="157"/>
  <c r="Z1849" i="157"/>
  <c r="Y1849" i="157"/>
  <c r="W815" i="37"/>
  <c r="Z806" i="37"/>
  <c r="Y806" i="37"/>
  <c r="H1926" i="157"/>
  <c r="F800" i="37" s="1"/>
  <c r="H1921" i="157"/>
  <c r="F795" i="37" s="1"/>
  <c r="X794" i="37"/>
  <c r="W794" i="37"/>
  <c r="I1819" i="157"/>
  <c r="I1916" i="157" s="1"/>
  <c r="G790" i="37" s="1"/>
  <c r="G1914" i="157"/>
  <c r="E788" i="37" s="1"/>
  <c r="G1913" i="157"/>
  <c r="E787" i="37" s="1"/>
  <c r="Z1908" i="157"/>
  <c r="Y1908" i="157"/>
  <c r="W782" i="37" s="1"/>
  <c r="Z1907" i="157"/>
  <c r="Z1905" i="157"/>
  <c r="L779" i="37"/>
  <c r="H1808" i="157"/>
  <c r="H1905" i="157" s="1"/>
  <c r="F779" i="37" s="1"/>
  <c r="F1808" i="157"/>
  <c r="L1807" i="157"/>
  <c r="K1807" i="157"/>
  <c r="I1807" i="157"/>
  <c r="L1806" i="157"/>
  <c r="K1806" i="157"/>
  <c r="I1806" i="157"/>
  <c r="L1805" i="157"/>
  <c r="K1805" i="157"/>
  <c r="I1805" i="157"/>
  <c r="L1804" i="157"/>
  <c r="K1804" i="157"/>
  <c r="I1804" i="157"/>
  <c r="L1803" i="157"/>
  <c r="K1803" i="157"/>
  <c r="I1803" i="157"/>
  <c r="L1802" i="157"/>
  <c r="K1802" i="157"/>
  <c r="I1802" i="157"/>
  <c r="L1801" i="157"/>
  <c r="K1801" i="157"/>
  <c r="I1801" i="157"/>
  <c r="L1800" i="157"/>
  <c r="K1800" i="157"/>
  <c r="I1800" i="157"/>
  <c r="L1799" i="157"/>
  <c r="K1799" i="157"/>
  <c r="G1799" i="157"/>
  <c r="L1798" i="157"/>
  <c r="K1798" i="157"/>
  <c r="AD776" i="37"/>
  <c r="AI776" i="37" s="1"/>
  <c r="AC776" i="37"/>
  <c r="AJ776" i="37" s="1"/>
  <c r="Z776" i="37"/>
  <c r="Y776" i="37"/>
  <c r="H1794" i="157"/>
  <c r="F776" i="37" s="1"/>
  <c r="H1793" i="157"/>
  <c r="F775" i="37" s="1"/>
  <c r="F1793" i="157"/>
  <c r="F1792" i="157"/>
  <c r="AD772" i="37"/>
  <c r="AI772" i="37" s="1"/>
  <c r="AC772" i="37"/>
  <c r="AJ772" i="37" s="1"/>
  <c r="Z772" i="37"/>
  <c r="Y772" i="37"/>
  <c r="AD766" i="37"/>
  <c r="AI766" i="37" s="1"/>
  <c r="AC766" i="37"/>
  <c r="AJ766" i="37" s="1"/>
  <c r="Z766" i="37"/>
  <c r="Y766" i="37"/>
  <c r="AD761" i="37"/>
  <c r="AI761" i="37" s="1"/>
  <c r="AC761" i="37"/>
  <c r="AJ761" i="37" s="1"/>
  <c r="Z761" i="37"/>
  <c r="Y761" i="37"/>
  <c r="AD753" i="37"/>
  <c r="AI753" i="37" s="1"/>
  <c r="AC753" i="37"/>
  <c r="AJ753" i="37" s="1"/>
  <c r="Z753" i="37"/>
  <c r="Y753" i="37"/>
  <c r="AD743" i="37"/>
  <c r="AI743" i="37" s="1"/>
  <c r="AC743" i="37"/>
  <c r="AJ743" i="37" s="1"/>
  <c r="Z743" i="37"/>
  <c r="Y743" i="37"/>
  <c r="AD731" i="37"/>
  <c r="AI731" i="37" s="1"/>
  <c r="AC731" i="37"/>
  <c r="AJ731" i="37" s="1"/>
  <c r="Z731" i="37"/>
  <c r="Y731" i="37"/>
  <c r="AF1737" i="157"/>
  <c r="AD719" i="37" s="1"/>
  <c r="AI719" i="37" s="1"/>
  <c r="AE1737" i="157"/>
  <c r="AC719" i="37" s="1"/>
  <c r="AJ719" i="37" s="1"/>
  <c r="AB1737" i="157"/>
  <c r="Z719" i="37" s="1"/>
  <c r="AA1737" i="157"/>
  <c r="Y719" i="37" s="1"/>
  <c r="AF1736" i="157"/>
  <c r="AD718" i="37" s="1"/>
  <c r="AI718" i="37" s="1"/>
  <c r="AE1736" i="157"/>
  <c r="AC718" i="37" s="1"/>
  <c r="AJ718" i="37" s="1"/>
  <c r="AB1736" i="157"/>
  <c r="Z718" i="37" s="1"/>
  <c r="AA1736" i="157"/>
  <c r="Y718" i="37" s="1"/>
  <c r="AF1734" i="157"/>
  <c r="AD716" i="37" s="1"/>
  <c r="AI716" i="37" s="1"/>
  <c r="AB1734" i="157"/>
  <c r="Z716" i="37" s="1"/>
  <c r="AA1734" i="157"/>
  <c r="Y716" i="37" s="1"/>
  <c r="G1730" i="157"/>
  <c r="G1729" i="157"/>
  <c r="F1791" i="157"/>
  <c r="W772" i="37"/>
  <c r="L771" i="37"/>
  <c r="H1726" i="157"/>
  <c r="H1789" i="157" s="1"/>
  <c r="F771" i="37" s="1"/>
  <c r="F1726" i="157"/>
  <c r="L1725" i="157"/>
  <c r="K1725" i="157"/>
  <c r="G1725" i="157"/>
  <c r="H1723" i="157"/>
  <c r="H1788" i="157" s="1"/>
  <c r="F770" i="37" s="1"/>
  <c r="F1723" i="157"/>
  <c r="L1722" i="157"/>
  <c r="K1722" i="157"/>
  <c r="G1722" i="157"/>
  <c r="L1721" i="157"/>
  <c r="K1721" i="157"/>
  <c r="G1721" i="157"/>
  <c r="L1720" i="157"/>
  <c r="K1720" i="157"/>
  <c r="G1720" i="157"/>
  <c r="L1719" i="157"/>
  <c r="K1719" i="157"/>
  <c r="G1719" i="157"/>
  <c r="AB1732" i="157"/>
  <c r="AB1733" i="157" s="1"/>
  <c r="Z715" i="37" s="1"/>
  <c r="Y767" i="37"/>
  <c r="X766" i="37"/>
  <c r="W766" i="37"/>
  <c r="G1711" i="157"/>
  <c r="G1710" i="157"/>
  <c r="G1709" i="157"/>
  <c r="G1708" i="157"/>
  <c r="G1707" i="157"/>
  <c r="I1707" i="157" s="1"/>
  <c r="Z1706" i="157"/>
  <c r="Y1706" i="157"/>
  <c r="G1706" i="157"/>
  <c r="X761" i="37"/>
  <c r="W761" i="37"/>
  <c r="H1705" i="157"/>
  <c r="H1779" i="157" s="1"/>
  <c r="F761" i="37" s="1"/>
  <c r="F1705" i="157"/>
  <c r="G1702" i="157"/>
  <c r="W753" i="37"/>
  <c r="W743" i="37"/>
  <c r="W731" i="37"/>
  <c r="I1669" i="157"/>
  <c r="I1743" i="157" s="1"/>
  <c r="G725" i="37" s="1"/>
  <c r="Y1737" i="157"/>
  <c r="W719" i="37" s="1"/>
  <c r="Z1736" i="157"/>
  <c r="Y1736" i="157"/>
  <c r="W718" i="37" s="1"/>
  <c r="L716" i="37"/>
  <c r="H1660" i="157"/>
  <c r="H1734" i="157" s="1"/>
  <c r="F716" i="37" s="1"/>
  <c r="F1660" i="157"/>
  <c r="L1659" i="157"/>
  <c r="K1659" i="157"/>
  <c r="I1659" i="157"/>
  <c r="L1658" i="157"/>
  <c r="K1658" i="157"/>
  <c r="I1658" i="157"/>
  <c r="L1657" i="157"/>
  <c r="K1657" i="157"/>
  <c r="I1657" i="157"/>
  <c r="L1656" i="157"/>
  <c r="K1656" i="157"/>
  <c r="I1656" i="157"/>
  <c r="L1655" i="157"/>
  <c r="K1655" i="157"/>
  <c r="I1655" i="157"/>
  <c r="L1654" i="157"/>
  <c r="K1654" i="157"/>
  <c r="I1654" i="157"/>
  <c r="L1653" i="157"/>
  <c r="K1653" i="157"/>
  <c r="I1653" i="157"/>
  <c r="L1652" i="157"/>
  <c r="K1652" i="157"/>
  <c r="I1652" i="157"/>
  <c r="L1651" i="157"/>
  <c r="K1651" i="157"/>
  <c r="I1651" i="157"/>
  <c r="L1650" i="157"/>
  <c r="K1650" i="157"/>
  <c r="G1650" i="157"/>
  <c r="AD588" i="37"/>
  <c r="AI588" i="37" s="1"/>
  <c r="AC588" i="37"/>
  <c r="AJ588" i="37" s="1"/>
  <c r="Z588" i="37"/>
  <c r="Y588" i="37"/>
  <c r="H1646" i="157"/>
  <c r="F588" i="37" s="1"/>
  <c r="H1645" i="157"/>
  <c r="F587" i="37" s="1"/>
  <c r="F1645" i="157"/>
  <c r="F1644" i="157"/>
  <c r="AD584" i="37"/>
  <c r="AI584" i="37" s="1"/>
  <c r="AC584" i="37"/>
  <c r="AJ584" i="37" s="1"/>
  <c r="Z584" i="37"/>
  <c r="Y584" i="37"/>
  <c r="AD583" i="37"/>
  <c r="AI583" i="37" s="1"/>
  <c r="AC583" i="37"/>
  <c r="AJ583" i="37" s="1"/>
  <c r="AA583" i="37"/>
  <c r="X583" i="37"/>
  <c r="W583" i="37"/>
  <c r="AD582" i="37"/>
  <c r="AI582" i="37" s="1"/>
  <c r="AC582" i="37"/>
  <c r="AJ582" i="37" s="1"/>
  <c r="AA582" i="37"/>
  <c r="X582" i="37"/>
  <c r="W582" i="37"/>
  <c r="AD579" i="37"/>
  <c r="AI579" i="37" s="1"/>
  <c r="AC579" i="37"/>
  <c r="AJ579" i="37" s="1"/>
  <c r="Z579" i="37"/>
  <c r="Y579" i="37"/>
  <c r="AD574" i="37"/>
  <c r="AI574" i="37" s="1"/>
  <c r="AC574" i="37"/>
  <c r="AJ574" i="37" s="1"/>
  <c r="Z574" i="37"/>
  <c r="Y574" i="37"/>
  <c r="AD568" i="37"/>
  <c r="AI568" i="37" s="1"/>
  <c r="AC568" i="37"/>
  <c r="AJ568" i="37" s="1"/>
  <c r="Z568" i="37"/>
  <c r="Y568" i="37"/>
  <c r="AD563" i="37"/>
  <c r="AI563" i="37" s="1"/>
  <c r="Z563" i="37"/>
  <c r="Y563" i="37"/>
  <c r="AD554" i="37"/>
  <c r="AI554" i="37" s="1"/>
  <c r="AC554" i="37"/>
  <c r="AJ554" i="37" s="1"/>
  <c r="Z554" i="37"/>
  <c r="Y554" i="37"/>
  <c r="AD542" i="37"/>
  <c r="AI542" i="37" s="1"/>
  <c r="AC542" i="37"/>
  <c r="AJ542" i="37" s="1"/>
  <c r="Z542" i="37"/>
  <c r="Y542" i="37"/>
  <c r="AF1588" i="157"/>
  <c r="AD530" i="37" s="1"/>
  <c r="AI530" i="37" s="1"/>
  <c r="AE1588" i="157"/>
  <c r="AC530" i="37" s="1"/>
  <c r="AJ530" i="37" s="1"/>
  <c r="AB1588" i="157"/>
  <c r="Z530" i="37" s="1"/>
  <c r="AA1588" i="157"/>
  <c r="Y530" i="37" s="1"/>
  <c r="AF1587" i="157"/>
  <c r="AD529" i="37" s="1"/>
  <c r="AI529" i="37" s="1"/>
  <c r="AE1587" i="157"/>
  <c r="AC529" i="37" s="1"/>
  <c r="AJ529" i="37" s="1"/>
  <c r="AB1587" i="157"/>
  <c r="Z529" i="37" s="1"/>
  <c r="AA1587" i="157"/>
  <c r="Y529" i="37" s="1"/>
  <c r="AF1585" i="157"/>
  <c r="AD527" i="37" s="1"/>
  <c r="AI527" i="37" s="1"/>
  <c r="AE1585" i="157"/>
  <c r="AC527" i="37" s="1"/>
  <c r="AJ527" i="37" s="1"/>
  <c r="AB1585" i="157"/>
  <c r="Z527" i="37" s="1"/>
  <c r="AA1585" i="157"/>
  <c r="Y527" i="37" s="1"/>
  <c r="G1581" i="157"/>
  <c r="H1644" i="157"/>
  <c r="F586" i="37" s="1"/>
  <c r="H1643" i="157"/>
  <c r="F585" i="37" s="1"/>
  <c r="F1643" i="157"/>
  <c r="X584" i="37"/>
  <c r="W584" i="37"/>
  <c r="L583" i="37"/>
  <c r="H1641" i="157"/>
  <c r="F583" i="37" s="1"/>
  <c r="F1577" i="157"/>
  <c r="L1574" i="157"/>
  <c r="K1574" i="157"/>
  <c r="L1576" i="157"/>
  <c r="K1576" i="157"/>
  <c r="G1576" i="157"/>
  <c r="L1575" i="157"/>
  <c r="K1575" i="157"/>
  <c r="G1575" i="157"/>
  <c r="L582" i="37"/>
  <c r="H1572" i="157"/>
  <c r="F1572" i="157"/>
  <c r="L1571" i="157"/>
  <c r="K1571" i="157"/>
  <c r="G1571" i="157"/>
  <c r="L1570" i="157"/>
  <c r="K1570" i="157"/>
  <c r="G1570" i="157"/>
  <c r="L1569" i="157"/>
  <c r="K1569" i="157"/>
  <c r="G1569" i="157"/>
  <c r="AB1583" i="157"/>
  <c r="AB1584" i="157" s="1"/>
  <c r="Z526" i="37" s="1"/>
  <c r="Y580" i="37"/>
  <c r="W579" i="37"/>
  <c r="X574" i="37"/>
  <c r="W574" i="37"/>
  <c r="H1559" i="157"/>
  <c r="H1632" i="157" s="1"/>
  <c r="F574" i="37" s="1"/>
  <c r="F1559" i="157"/>
  <c r="G1556" i="157"/>
  <c r="W563" i="37"/>
  <c r="Z1545" i="157"/>
  <c r="Y1545" i="157"/>
  <c r="W554" i="37"/>
  <c r="X542" i="37"/>
  <c r="W542" i="37"/>
  <c r="Z1588" i="157"/>
  <c r="Y1588" i="157"/>
  <c r="W530" i="37" s="1"/>
  <c r="Y1587" i="157"/>
  <c r="W529" i="37" s="1"/>
  <c r="Z1585" i="157"/>
  <c r="Y1585" i="157"/>
  <c r="W527" i="37" s="1"/>
  <c r="H1512" i="157"/>
  <c r="H1585" i="157" s="1"/>
  <c r="F527" i="37" s="1"/>
  <c r="F1512" i="157"/>
  <c r="L1511" i="157"/>
  <c r="K1511" i="157"/>
  <c r="G1511" i="157"/>
  <c r="L1510" i="157"/>
  <c r="K1510" i="157"/>
  <c r="G1510" i="157"/>
  <c r="L1509" i="157"/>
  <c r="K1509" i="157"/>
  <c r="G1509" i="157"/>
  <c r="L1508" i="157"/>
  <c r="K1508" i="157"/>
  <c r="G1508" i="157"/>
  <c r="AD461" i="37"/>
  <c r="AI461" i="37" s="1"/>
  <c r="AC461" i="37"/>
  <c r="AJ461" i="37" s="1"/>
  <c r="AB461" i="37"/>
  <c r="Z461" i="37"/>
  <c r="Y461" i="37"/>
  <c r="H1504" i="157"/>
  <c r="F461" i="37" s="1"/>
  <c r="H1503" i="157"/>
  <c r="F460" i="37" s="1"/>
  <c r="F1503" i="157"/>
  <c r="F1502" i="157"/>
  <c r="AD457" i="37"/>
  <c r="AI457" i="37" s="1"/>
  <c r="AC457" i="37"/>
  <c r="AJ457" i="37" s="1"/>
  <c r="AD453" i="37"/>
  <c r="AI453" i="37" s="1"/>
  <c r="AC453" i="37"/>
  <c r="AJ453" i="37" s="1"/>
  <c r="Z453" i="37"/>
  <c r="Y453" i="37"/>
  <c r="AD448" i="37"/>
  <c r="AI448" i="37" s="1"/>
  <c r="AC448" i="37"/>
  <c r="AJ448" i="37" s="1"/>
  <c r="Z448" i="37"/>
  <c r="Y448" i="37"/>
  <c r="Q1491" i="157"/>
  <c r="O448" i="37" s="1"/>
  <c r="P1491" i="157"/>
  <c r="N448" i="37" s="1"/>
  <c r="O1491" i="157"/>
  <c r="M448" i="37" s="1"/>
  <c r="L448" i="37"/>
  <c r="M1491" i="157"/>
  <c r="K448" i="37" s="1"/>
  <c r="L1491" i="157"/>
  <c r="K1491" i="157"/>
  <c r="I448" i="37" s="1"/>
  <c r="J1491" i="157"/>
  <c r="H448" i="37" s="1"/>
  <c r="AD436" i="37"/>
  <c r="AI436" i="37" s="1"/>
  <c r="AC436" i="37"/>
  <c r="AJ436" i="37" s="1"/>
  <c r="Z436" i="37"/>
  <c r="Y436" i="37"/>
  <c r="AD427" i="37"/>
  <c r="AI427" i="37" s="1"/>
  <c r="AC427" i="37"/>
  <c r="AJ427" i="37" s="1"/>
  <c r="Z427" i="37"/>
  <c r="Y427" i="37"/>
  <c r="AD415" i="37"/>
  <c r="AI415" i="37" s="1"/>
  <c r="AC415" i="37"/>
  <c r="AJ415" i="37" s="1"/>
  <c r="Z415" i="37"/>
  <c r="Y415" i="37"/>
  <c r="AF1446" i="157"/>
  <c r="AD403" i="37" s="1"/>
  <c r="AI403" i="37" s="1"/>
  <c r="AE1446" i="157"/>
  <c r="AC403" i="37" s="1"/>
  <c r="AJ403" i="37" s="1"/>
  <c r="AD1446" i="157"/>
  <c r="AB1446" i="157"/>
  <c r="Z403" i="37" s="1"/>
  <c r="AA1446" i="157"/>
  <c r="Y403" i="37" s="1"/>
  <c r="AF1445" i="157"/>
  <c r="AD402" i="37" s="1"/>
  <c r="AI402" i="37" s="1"/>
  <c r="AE1445" i="157"/>
  <c r="AC402" i="37" s="1"/>
  <c r="AJ402" i="37" s="1"/>
  <c r="AD1445" i="157"/>
  <c r="AB1445" i="157"/>
  <c r="Z402" i="37" s="1"/>
  <c r="AA1445" i="157"/>
  <c r="Y402" i="37" s="1"/>
  <c r="AF1443" i="157"/>
  <c r="AD400" i="37" s="1"/>
  <c r="AI400" i="37" s="1"/>
  <c r="AE1443" i="157"/>
  <c r="AC400" i="37" s="1"/>
  <c r="AJ400" i="37" s="1"/>
  <c r="AD1443" i="157"/>
  <c r="AB1443" i="157"/>
  <c r="Z400" i="37" s="1"/>
  <c r="AA1443" i="157"/>
  <c r="Y400" i="37" s="1"/>
  <c r="H1502" i="157"/>
  <c r="F459" i="37" s="1"/>
  <c r="G1502" i="157"/>
  <c r="E459" i="37" s="1"/>
  <c r="X457" i="37"/>
  <c r="H1435" i="157"/>
  <c r="H1499" i="157" s="1"/>
  <c r="F1435" i="157"/>
  <c r="L1434" i="157"/>
  <c r="K1434" i="157"/>
  <c r="G1434" i="157"/>
  <c r="L1433" i="157"/>
  <c r="K1433" i="157"/>
  <c r="G1433" i="157"/>
  <c r="L1432" i="157"/>
  <c r="K1432" i="157"/>
  <c r="G1432" i="157"/>
  <c r="H1430" i="157"/>
  <c r="H1498" i="157" s="1"/>
  <c r="F1430" i="157"/>
  <c r="L1429" i="157"/>
  <c r="K1429" i="157"/>
  <c r="G1429" i="157"/>
  <c r="L1428" i="157"/>
  <c r="K1428" i="157"/>
  <c r="G1428" i="157"/>
  <c r="L1427" i="157"/>
  <c r="K1427" i="157"/>
  <c r="G1427" i="157"/>
  <c r="L1426" i="157"/>
  <c r="K1426" i="157"/>
  <c r="G1426" i="157"/>
  <c r="X453" i="37"/>
  <c r="X448" i="37"/>
  <c r="W448" i="37"/>
  <c r="H1416" i="157"/>
  <c r="H1491" i="157" s="1"/>
  <c r="F448" i="37" s="1"/>
  <c r="G1415" i="157"/>
  <c r="G1413" i="157"/>
  <c r="Z1411" i="157"/>
  <c r="Y1411" i="157"/>
  <c r="Y1486" i="157" s="1"/>
  <c r="W443" i="37" s="1"/>
  <c r="W436" i="37"/>
  <c r="X427" i="37"/>
  <c r="W427" i="37"/>
  <c r="X415" i="37"/>
  <c r="Z1445" i="157"/>
  <c r="Y1445" i="157"/>
  <c r="W402" i="37" s="1"/>
  <c r="Y1443" i="157"/>
  <c r="W400" i="37" s="1"/>
  <c r="L400" i="37"/>
  <c r="H1366" i="157"/>
  <c r="F1366" i="157"/>
  <c r="L1365" i="157"/>
  <c r="K1365" i="157"/>
  <c r="I1365" i="157"/>
  <c r="L1364" i="157"/>
  <c r="K1364" i="157"/>
  <c r="I1364" i="157"/>
  <c r="L1363" i="157"/>
  <c r="K1363" i="157"/>
  <c r="I1363" i="157"/>
  <c r="L1362" i="157"/>
  <c r="K1362" i="157"/>
  <c r="I1362" i="157"/>
  <c r="L1361" i="157"/>
  <c r="K1361" i="157"/>
  <c r="I1361" i="157"/>
  <c r="L1360" i="157"/>
  <c r="K1360" i="157"/>
  <c r="I1360" i="157"/>
  <c r="L1359" i="157"/>
  <c r="K1359" i="157"/>
  <c r="I1359" i="157"/>
  <c r="L1358" i="157"/>
  <c r="K1358" i="157"/>
  <c r="G1366" i="157"/>
  <c r="AD397" i="37"/>
  <c r="AI397" i="37" s="1"/>
  <c r="AC397" i="37"/>
  <c r="AJ397" i="37" s="1"/>
  <c r="Z397" i="37"/>
  <c r="Y397" i="37"/>
  <c r="H1354" i="157"/>
  <c r="F397" i="37" s="1"/>
  <c r="H1353" i="157"/>
  <c r="F396" i="37" s="1"/>
  <c r="F1353" i="157"/>
  <c r="F1352" i="157"/>
  <c r="AD393" i="37"/>
  <c r="AI393" i="37" s="1"/>
  <c r="AC393" i="37"/>
  <c r="AJ393" i="37" s="1"/>
  <c r="Z393" i="37"/>
  <c r="Y393" i="37"/>
  <c r="W393" i="37"/>
  <c r="L393" i="37"/>
  <c r="H1350" i="157"/>
  <c r="F393" i="37" s="1"/>
  <c r="F1350" i="157"/>
  <c r="AD392" i="37"/>
  <c r="AI392" i="37" s="1"/>
  <c r="AC392" i="37"/>
  <c r="AJ392" i="37" s="1"/>
  <c r="Z392" i="37"/>
  <c r="Y392" i="37"/>
  <c r="AD388" i="37"/>
  <c r="AI388" i="37" s="1"/>
  <c r="AC388" i="37"/>
  <c r="AJ388" i="37" s="1"/>
  <c r="Z388" i="37"/>
  <c r="Y388" i="37"/>
  <c r="AD383" i="37"/>
  <c r="AI383" i="37" s="1"/>
  <c r="AC383" i="37"/>
  <c r="AJ383" i="37" s="1"/>
  <c r="Z383" i="37"/>
  <c r="Y383" i="37"/>
  <c r="H1339" i="157"/>
  <c r="F382" i="37" s="1"/>
  <c r="F1339" i="157"/>
  <c r="H1338" i="157"/>
  <c r="F381" i="37" s="1"/>
  <c r="F1338" i="157"/>
  <c r="H1337" i="157"/>
  <c r="F380" i="37" s="1"/>
  <c r="AL380" i="37" s="1"/>
  <c r="F1337" i="157"/>
  <c r="F1335" i="157"/>
  <c r="F1334" i="157"/>
  <c r="H1333" i="157"/>
  <c r="F376" i="37" s="1"/>
  <c r="F1233" i="37" s="1"/>
  <c r="F1333" i="157"/>
  <c r="AD369" i="37"/>
  <c r="AI369" i="37" s="1"/>
  <c r="AC369" i="37"/>
  <c r="AJ369" i="37" s="1"/>
  <c r="Z369" i="37"/>
  <c r="Y369" i="37"/>
  <c r="AD366" i="37"/>
  <c r="AI366" i="37" s="1"/>
  <c r="AC366" i="37"/>
  <c r="AJ366" i="37" s="1"/>
  <c r="Z366" i="37"/>
  <c r="Y366" i="37"/>
  <c r="AD360" i="37"/>
  <c r="AI360" i="37" s="1"/>
  <c r="AC360" i="37"/>
  <c r="Z360" i="37"/>
  <c r="Z1215" i="37" s="1"/>
  <c r="Y360" i="37"/>
  <c r="Y1215" i="37" s="1"/>
  <c r="AD348" i="37"/>
  <c r="AI348" i="37" s="1"/>
  <c r="AC348" i="37"/>
  <c r="AJ348" i="37" s="1"/>
  <c r="Z348" i="37"/>
  <c r="Y348" i="37"/>
  <c r="W348" i="37"/>
  <c r="F1295" i="157"/>
  <c r="AF1293" i="157"/>
  <c r="AD336" i="37" s="1"/>
  <c r="AI336" i="37" s="1"/>
  <c r="AE1293" i="157"/>
  <c r="AC336" i="37" s="1"/>
  <c r="AJ336" i="37" s="1"/>
  <c r="AD1293" i="157"/>
  <c r="AB1293" i="157"/>
  <c r="Z336" i="37" s="1"/>
  <c r="AA1293" i="157"/>
  <c r="Y336" i="37" s="1"/>
  <c r="AF1292" i="157"/>
  <c r="AD335" i="37" s="1"/>
  <c r="AI335" i="37" s="1"/>
  <c r="AE1292" i="157"/>
  <c r="AC335" i="37" s="1"/>
  <c r="AJ335" i="37" s="1"/>
  <c r="AD1292" i="157"/>
  <c r="AB1292" i="157"/>
  <c r="Z335" i="37" s="1"/>
  <c r="AA1292" i="157"/>
  <c r="Y335" i="37" s="1"/>
  <c r="AF1290" i="157"/>
  <c r="AD333" i="37" s="1"/>
  <c r="AI333" i="37" s="1"/>
  <c r="AE1290" i="157"/>
  <c r="AC333" i="37" s="1"/>
  <c r="AJ333" i="37" s="1"/>
  <c r="AD1290" i="157"/>
  <c r="AB1290" i="157"/>
  <c r="Z333" i="37" s="1"/>
  <c r="AA1290" i="157"/>
  <c r="Y333" i="37" s="1"/>
  <c r="H1285" i="157"/>
  <c r="H1286" i="157" s="1"/>
  <c r="F1285" i="157"/>
  <c r="L1284" i="157"/>
  <c r="K1284" i="157"/>
  <c r="G1284" i="157"/>
  <c r="L1283" i="157"/>
  <c r="K1283" i="157"/>
  <c r="G1283" i="157"/>
  <c r="X393" i="37"/>
  <c r="L1282" i="157"/>
  <c r="K1282" i="157"/>
  <c r="G1282" i="157"/>
  <c r="AD1287" i="157"/>
  <c r="AA1287" i="157"/>
  <c r="G1273" i="157"/>
  <c r="G1272" i="157"/>
  <c r="G1271" i="157"/>
  <c r="G1270" i="157"/>
  <c r="H1269" i="157"/>
  <c r="F1269" i="157"/>
  <c r="Z1268" i="157"/>
  <c r="Y1268" i="157"/>
  <c r="Y1339" i="157" s="1"/>
  <c r="W382" i="37" s="1"/>
  <c r="G1268" i="157"/>
  <c r="G1266" i="157"/>
  <c r="F1332" i="157"/>
  <c r="Z1221" i="157"/>
  <c r="Y1221" i="157"/>
  <c r="L1221" i="157"/>
  <c r="K1221" i="157"/>
  <c r="G1221" i="157"/>
  <c r="Z1220" i="157"/>
  <c r="Y1220" i="157"/>
  <c r="L1220" i="157"/>
  <c r="K1220" i="157"/>
  <c r="G1220" i="157"/>
  <c r="L1219" i="157"/>
  <c r="K1219" i="157"/>
  <c r="G1219" i="157"/>
  <c r="H1352" i="157"/>
  <c r="F395" i="37" s="1"/>
  <c r="G1352" i="157"/>
  <c r="E395" i="37" s="1"/>
  <c r="F1351" i="157"/>
  <c r="H1210" i="157"/>
  <c r="F1210" i="157"/>
  <c r="L1209" i="157"/>
  <c r="K1209" i="157"/>
  <c r="G1209" i="157"/>
  <c r="L1208" i="157"/>
  <c r="K1208" i="157"/>
  <c r="G1208" i="157"/>
  <c r="L390" i="37"/>
  <c r="L1204" i="157"/>
  <c r="K1204" i="157"/>
  <c r="L1202" i="157"/>
  <c r="K1202" i="157"/>
  <c r="G1202" i="157"/>
  <c r="AE1216" i="157"/>
  <c r="AD1216" i="157"/>
  <c r="AB1216" i="157"/>
  <c r="AA1216" i="157"/>
  <c r="I1194" i="157"/>
  <c r="I1193" i="157"/>
  <c r="I1192" i="157"/>
  <c r="I1190" i="157"/>
  <c r="I1191" i="157"/>
  <c r="I1187" i="157"/>
  <c r="I1182" i="157"/>
  <c r="H1181" i="157"/>
  <c r="F1181" i="157"/>
  <c r="G1180" i="157"/>
  <c r="G1179" i="157"/>
  <c r="G1178" i="157"/>
  <c r="Z1167" i="157"/>
  <c r="Y1167" i="157"/>
  <c r="Y1325" i="157" s="1"/>
  <c r="W368" i="37" s="1"/>
  <c r="I1139" i="157"/>
  <c r="Y1293" i="157"/>
  <c r="W336" i="37" s="1"/>
  <c r="H1132" i="157"/>
  <c r="F1132" i="157"/>
  <c r="L1131" i="157"/>
  <c r="K1131" i="157"/>
  <c r="G1131" i="157"/>
  <c r="L1130" i="157"/>
  <c r="K1130" i="157"/>
  <c r="G1130" i="157"/>
  <c r="L1129" i="157"/>
  <c r="K1129" i="157"/>
  <c r="G1129" i="157"/>
  <c r="L1128" i="157"/>
  <c r="K1128" i="157"/>
  <c r="G1128" i="157"/>
  <c r="L1127" i="157"/>
  <c r="K1127" i="157"/>
  <c r="G1127" i="157"/>
  <c r="L1126" i="157"/>
  <c r="K1126" i="157"/>
  <c r="G1126" i="157"/>
  <c r="L1125" i="157"/>
  <c r="K1125" i="157"/>
  <c r="G1125" i="157"/>
  <c r="L1124" i="157"/>
  <c r="K1124" i="157"/>
  <c r="G1124" i="157"/>
  <c r="L1123" i="157"/>
  <c r="K1123" i="157"/>
  <c r="G1123" i="157"/>
  <c r="L1122" i="157"/>
  <c r="K1122" i="157"/>
  <c r="G1122" i="157"/>
  <c r="L1121" i="157"/>
  <c r="K1121" i="157"/>
  <c r="G1121" i="157"/>
  <c r="L1120" i="157"/>
  <c r="K1120" i="157"/>
  <c r="G1120" i="157"/>
  <c r="AD212" i="37"/>
  <c r="AI212" i="37" s="1"/>
  <c r="AC212" i="37"/>
  <c r="AJ212" i="37" s="1"/>
  <c r="AB212" i="37"/>
  <c r="Z212" i="37"/>
  <c r="Y212" i="37"/>
  <c r="H1116" i="157"/>
  <c r="F212" i="37" s="1"/>
  <c r="F1116" i="157"/>
  <c r="H1115" i="157"/>
  <c r="F211" i="37" s="1"/>
  <c r="F1115" i="157"/>
  <c r="AD208" i="37"/>
  <c r="AI208" i="37" s="1"/>
  <c r="AC208" i="37"/>
  <c r="AJ208" i="37" s="1"/>
  <c r="Z208" i="37"/>
  <c r="Y208" i="37"/>
  <c r="AD203" i="37"/>
  <c r="AI203" i="37" s="1"/>
  <c r="AC203" i="37"/>
  <c r="AJ203" i="37" s="1"/>
  <c r="Z203" i="37"/>
  <c r="Y203" i="37"/>
  <c r="AD198" i="37"/>
  <c r="AI198" i="37" s="1"/>
  <c r="AC198" i="37"/>
  <c r="AJ198" i="37" s="1"/>
  <c r="Z198" i="37"/>
  <c r="Y198" i="37"/>
  <c r="H1101" i="157"/>
  <c r="F197" i="37" s="1"/>
  <c r="F1101" i="157"/>
  <c r="H1100" i="157"/>
  <c r="F196" i="37" s="1"/>
  <c r="F1100" i="157"/>
  <c r="H1099" i="157"/>
  <c r="F195" i="37" s="1"/>
  <c r="F1099" i="157"/>
  <c r="F1098" i="157"/>
  <c r="AD186" i="37"/>
  <c r="AI186" i="37" s="1"/>
  <c r="AC186" i="37"/>
  <c r="AJ186" i="37" s="1"/>
  <c r="Z186" i="37"/>
  <c r="Y186" i="37"/>
  <c r="H1089" i="157"/>
  <c r="F185" i="37" s="1"/>
  <c r="F1089" i="157"/>
  <c r="H1086" i="157"/>
  <c r="F182" i="37" s="1"/>
  <c r="F1221" i="37" s="1"/>
  <c r="F1086" i="157"/>
  <c r="H1085" i="157"/>
  <c r="F181" i="37" s="1"/>
  <c r="G1085" i="157"/>
  <c r="E181" i="37" s="1"/>
  <c r="F1085" i="157"/>
  <c r="H1083" i="157"/>
  <c r="F179" i="37" s="1"/>
  <c r="G1083" i="157"/>
  <c r="E179" i="37" s="1"/>
  <c r="F1083" i="157"/>
  <c r="AD177" i="37"/>
  <c r="AI177" i="37" s="1"/>
  <c r="AC177" i="37"/>
  <c r="AJ177" i="37" s="1"/>
  <c r="Z177" i="37"/>
  <c r="Y177" i="37"/>
  <c r="H1080" i="157"/>
  <c r="F176" i="37" s="1"/>
  <c r="F1080" i="157"/>
  <c r="H1079" i="157"/>
  <c r="F175" i="37" s="1"/>
  <c r="F1079" i="157"/>
  <c r="H1078" i="157"/>
  <c r="F174" i="37" s="1"/>
  <c r="F1078" i="157"/>
  <c r="H1077" i="157"/>
  <c r="G1077" i="157"/>
  <c r="E173" i="37" s="1"/>
  <c r="F1077" i="157"/>
  <c r="H1076" i="157"/>
  <c r="F172" i="37" s="1"/>
  <c r="F1076" i="157"/>
  <c r="H1074" i="157"/>
  <c r="F170" i="37" s="1"/>
  <c r="F1074" i="157"/>
  <c r="F1073" i="157"/>
  <c r="F1072" i="157"/>
  <c r="H1071" i="157"/>
  <c r="F167" i="37" s="1"/>
  <c r="F1071" i="157"/>
  <c r="AD165" i="37"/>
  <c r="AI165" i="37" s="1"/>
  <c r="AC165" i="37"/>
  <c r="AJ165" i="37" s="1"/>
  <c r="Z165" i="37"/>
  <c r="Y165" i="37"/>
  <c r="W165" i="37"/>
  <c r="F1068" i="157"/>
  <c r="H1065" i="157"/>
  <c r="F161" i="37" s="1"/>
  <c r="F1065" i="157"/>
  <c r="H1064" i="157"/>
  <c r="F160" i="37" s="1"/>
  <c r="F1064" i="157"/>
  <c r="H1063" i="157"/>
  <c r="F159" i="37" s="1"/>
  <c r="F1063" i="157"/>
  <c r="H1062" i="157"/>
  <c r="F158" i="37" s="1"/>
  <c r="F1062" i="157"/>
  <c r="H1061" i="157"/>
  <c r="F157" i="37" s="1"/>
  <c r="F1061" i="157"/>
  <c r="H1060" i="157"/>
  <c r="F156" i="37" s="1"/>
  <c r="F1060" i="157"/>
  <c r="F1059" i="157"/>
  <c r="AF1057" i="157"/>
  <c r="AD153" i="37" s="1"/>
  <c r="AI153" i="37" s="1"/>
  <c r="AE1057" i="157"/>
  <c r="AC153" i="37" s="1"/>
  <c r="AJ153" i="37" s="1"/>
  <c r="AD1057" i="157"/>
  <c r="AB1057" i="157"/>
  <c r="Z153" i="37" s="1"/>
  <c r="AA1057" i="157"/>
  <c r="Y153" i="37" s="1"/>
  <c r="AF1056" i="157"/>
  <c r="AD152" i="37" s="1"/>
  <c r="AI152" i="37" s="1"/>
  <c r="AE1056" i="157"/>
  <c r="AC152" i="37" s="1"/>
  <c r="AJ152" i="37" s="1"/>
  <c r="AD1056" i="157"/>
  <c r="AB1056" i="157"/>
  <c r="Z152" i="37" s="1"/>
  <c r="AA1056" i="157"/>
  <c r="Y152" i="37" s="1"/>
  <c r="AF1055" i="157"/>
  <c r="AD151" i="37" s="1"/>
  <c r="AI151" i="37" s="1"/>
  <c r="AE1055" i="157"/>
  <c r="AC151" i="37" s="1"/>
  <c r="AJ151" i="37" s="1"/>
  <c r="AD1055" i="157"/>
  <c r="AB1055" i="157"/>
  <c r="Z151" i="37" s="1"/>
  <c r="AA1055" i="157"/>
  <c r="Y151" i="37" s="1"/>
  <c r="J1052" i="157"/>
  <c r="AE1052" i="157"/>
  <c r="AB1052" i="157"/>
  <c r="AA1052" i="157"/>
  <c r="Z1050" i="157"/>
  <c r="Y1050" i="157"/>
  <c r="Y1106" i="157" s="1"/>
  <c r="W202" i="37" s="1"/>
  <c r="G1047" i="157"/>
  <c r="H1046" i="157"/>
  <c r="F1046" i="157"/>
  <c r="H1045" i="157"/>
  <c r="F1045" i="157"/>
  <c r="G1044" i="157"/>
  <c r="H1043" i="157"/>
  <c r="F1043" i="157"/>
  <c r="G1036" i="157"/>
  <c r="H1035" i="157"/>
  <c r="F1035" i="157"/>
  <c r="Z1034" i="157"/>
  <c r="Y1034" i="157"/>
  <c r="Y1113" i="157" s="1"/>
  <c r="W209" i="37" s="1"/>
  <c r="H1034" i="157"/>
  <c r="H1113" i="157" s="1"/>
  <c r="F209" i="37" s="1"/>
  <c r="F1034" i="157"/>
  <c r="X208" i="37"/>
  <c r="H1032" i="157"/>
  <c r="H1111" i="157" s="1"/>
  <c r="F207" i="37" s="1"/>
  <c r="F1032" i="157"/>
  <c r="L1031" i="157"/>
  <c r="K1031" i="157"/>
  <c r="G1031" i="157"/>
  <c r="L1030" i="157"/>
  <c r="K1030" i="157"/>
  <c r="G1030" i="157"/>
  <c r="L1029" i="157"/>
  <c r="K1029" i="157"/>
  <c r="G1029" i="157"/>
  <c r="L206" i="37"/>
  <c r="H1027" i="157"/>
  <c r="H1110" i="157" s="1"/>
  <c r="F206" i="37" s="1"/>
  <c r="F1027" i="157"/>
  <c r="L1026" i="157"/>
  <c r="K1026" i="157"/>
  <c r="G1026" i="157"/>
  <c r="L1025" i="157"/>
  <c r="K1025" i="157"/>
  <c r="G1025" i="157"/>
  <c r="L1024" i="157"/>
  <c r="K1024" i="157"/>
  <c r="G1024" i="157"/>
  <c r="L1023" i="157"/>
  <c r="K1023" i="157"/>
  <c r="G1023" i="157"/>
  <c r="L1022" i="157"/>
  <c r="K1022" i="157"/>
  <c r="G1022" i="157"/>
  <c r="L1019" i="157"/>
  <c r="K1019" i="157"/>
  <c r="G1019" i="157"/>
  <c r="L1018" i="157"/>
  <c r="K1018" i="157"/>
  <c r="G1018" i="157"/>
  <c r="AD1038" i="157"/>
  <c r="AD1054" i="157" s="1"/>
  <c r="X203" i="37"/>
  <c r="W203" i="37"/>
  <c r="G1010" i="157"/>
  <c r="G1009" i="157"/>
  <c r="G1008" i="157"/>
  <c r="G1007" i="157"/>
  <c r="G1006" i="157"/>
  <c r="X198" i="37"/>
  <c r="W198" i="37"/>
  <c r="H1005" i="157"/>
  <c r="H1102" i="157" s="1"/>
  <c r="F198" i="37" s="1"/>
  <c r="F1005" i="157"/>
  <c r="G1004" i="157"/>
  <c r="G1003" i="157"/>
  <c r="G1002" i="157"/>
  <c r="G1001" i="157"/>
  <c r="H1000" i="157"/>
  <c r="F1000" i="157"/>
  <c r="W186" i="37"/>
  <c r="H1075" i="157"/>
  <c r="F171" i="37" s="1"/>
  <c r="Z1057" i="157"/>
  <c r="Y1057" i="157"/>
  <c r="W153" i="37" s="1"/>
  <c r="Z1056" i="157"/>
  <c r="Y1056" i="157"/>
  <c r="W152" i="37" s="1"/>
  <c r="Z1055" i="157"/>
  <c r="H957" i="157"/>
  <c r="H1055" i="157" s="1"/>
  <c r="F151" i="37" s="1"/>
  <c r="F957" i="157"/>
  <c r="L956" i="157"/>
  <c r="K956" i="157"/>
  <c r="G956" i="157"/>
  <c r="L955" i="157"/>
  <c r="K955" i="157"/>
  <c r="G955" i="157"/>
  <c r="L954" i="157"/>
  <c r="K954" i="157"/>
  <c r="G954" i="157"/>
  <c r="L953" i="157"/>
  <c r="K953" i="157"/>
  <c r="G953" i="157"/>
  <c r="L952" i="157"/>
  <c r="K952" i="157"/>
  <c r="G952" i="157"/>
  <c r="L951" i="157"/>
  <c r="K951" i="157"/>
  <c r="G951" i="157"/>
  <c r="L950" i="157"/>
  <c r="K950" i="157"/>
  <c r="G950" i="157"/>
  <c r="L948" i="157"/>
  <c r="K948" i="157"/>
  <c r="G948" i="157"/>
  <c r="L947" i="157"/>
  <c r="K947" i="157"/>
  <c r="G947" i="157"/>
  <c r="L946" i="157"/>
  <c r="K946" i="157"/>
  <c r="G946" i="157"/>
  <c r="L945" i="157"/>
  <c r="K945" i="157"/>
  <c r="G945" i="157"/>
  <c r="AD148" i="37"/>
  <c r="AI148" i="37" s="1"/>
  <c r="AC148" i="37"/>
  <c r="AJ148" i="37" s="1"/>
  <c r="AB148" i="37"/>
  <c r="Z148" i="37"/>
  <c r="Y148" i="37"/>
  <c r="H940" i="157"/>
  <c r="F148" i="37" s="1"/>
  <c r="F940" i="157"/>
  <c r="H939" i="157"/>
  <c r="F147" i="37" s="1"/>
  <c r="AD143" i="37"/>
  <c r="AI143" i="37" s="1"/>
  <c r="AC143" i="37"/>
  <c r="AJ143" i="37" s="1"/>
  <c r="Z143" i="37"/>
  <c r="Y143" i="37"/>
  <c r="AD138" i="37"/>
  <c r="AI138" i="37" s="1"/>
  <c r="AC138" i="37"/>
  <c r="AJ138" i="37" s="1"/>
  <c r="Z138" i="37"/>
  <c r="Y138" i="37"/>
  <c r="AD133" i="37"/>
  <c r="AI133" i="37" s="1"/>
  <c r="AC133" i="37"/>
  <c r="AJ133" i="37" s="1"/>
  <c r="Z133" i="37"/>
  <c r="Y133" i="37"/>
  <c r="X133" i="37"/>
  <c r="W133" i="37"/>
  <c r="AD132" i="37"/>
  <c r="AI132" i="37" s="1"/>
  <c r="AC132" i="37"/>
  <c r="AJ132" i="37" s="1"/>
  <c r="H923" i="157"/>
  <c r="F131" i="37" s="1"/>
  <c r="F923" i="157"/>
  <c r="H922" i="157"/>
  <c r="F130" i="37" s="1"/>
  <c r="F922" i="157"/>
  <c r="H921" i="157"/>
  <c r="F129" i="37" s="1"/>
  <c r="F921" i="157"/>
  <c r="AD110" i="37"/>
  <c r="Y110" i="37"/>
  <c r="Y1218" i="37" s="1"/>
  <c r="AD98" i="37"/>
  <c r="AI98" i="37" s="1"/>
  <c r="AC98" i="37"/>
  <c r="Z98" i="37"/>
  <c r="Z1204" i="37" s="1"/>
  <c r="Y98" i="37"/>
  <c r="Y1204" i="37" s="1"/>
  <c r="H883" i="157"/>
  <c r="F91" i="37" s="1"/>
  <c r="F883" i="157"/>
  <c r="H882" i="157"/>
  <c r="F90" i="37" s="1"/>
  <c r="F882" i="157"/>
  <c r="H881" i="157"/>
  <c r="F89" i="37" s="1"/>
  <c r="F881" i="157"/>
  <c r="H880" i="157"/>
  <c r="F88" i="37" s="1"/>
  <c r="F880" i="157"/>
  <c r="H879" i="157"/>
  <c r="F87" i="37" s="1"/>
  <c r="F879" i="157"/>
  <c r="H878" i="157"/>
  <c r="F86" i="37" s="1"/>
  <c r="F878" i="157"/>
  <c r="AF876" i="157"/>
  <c r="AD84" i="37" s="1"/>
  <c r="AI84" i="37" s="1"/>
  <c r="AE876" i="157"/>
  <c r="AC84" i="37" s="1"/>
  <c r="AJ84" i="37" s="1"/>
  <c r="AD876" i="157"/>
  <c r="AB876" i="157"/>
  <c r="Z84" i="37" s="1"/>
  <c r="AA876" i="157"/>
  <c r="Y84" i="37" s="1"/>
  <c r="AF875" i="157"/>
  <c r="AD83" i="37" s="1"/>
  <c r="AI83" i="37" s="1"/>
  <c r="AE875" i="157"/>
  <c r="AC83" i="37" s="1"/>
  <c r="AJ83" i="37" s="1"/>
  <c r="AD875" i="157"/>
  <c r="AB875" i="157"/>
  <c r="Z83" i="37" s="1"/>
  <c r="AA875" i="157"/>
  <c r="Y83" i="37" s="1"/>
  <c r="AF874" i="157"/>
  <c r="AD82" i="37" s="1"/>
  <c r="AI82" i="37" s="1"/>
  <c r="AE874" i="157"/>
  <c r="AC82" i="37" s="1"/>
  <c r="AJ82" i="37" s="1"/>
  <c r="AD874" i="157"/>
  <c r="AB874" i="157"/>
  <c r="Z82" i="37" s="1"/>
  <c r="AA874" i="157"/>
  <c r="Y82" i="37" s="1"/>
  <c r="H874" i="157"/>
  <c r="F82" i="37" s="1"/>
  <c r="F874" i="157"/>
  <c r="AF873" i="157"/>
  <c r="AD81" i="37" s="1"/>
  <c r="AI81" i="37" s="1"/>
  <c r="AE873" i="157"/>
  <c r="AC81" i="37" s="1"/>
  <c r="AJ81" i="37" s="1"/>
  <c r="AD873" i="157"/>
  <c r="AB873" i="157"/>
  <c r="Z81" i="37" s="1"/>
  <c r="AA873" i="157"/>
  <c r="Y81" i="37" s="1"/>
  <c r="AC144" i="37"/>
  <c r="AJ144" i="37" s="1"/>
  <c r="AB144" i="37"/>
  <c r="Z144" i="37"/>
  <c r="Y144" i="37"/>
  <c r="H869" i="157"/>
  <c r="F869" i="157"/>
  <c r="G868" i="157"/>
  <c r="G867" i="157"/>
  <c r="G866" i="157"/>
  <c r="AF850" i="157"/>
  <c r="AE850" i="157"/>
  <c r="AB850" i="157"/>
  <c r="AA850" i="157"/>
  <c r="AD849" i="157"/>
  <c r="AD931" i="157" s="1"/>
  <c r="AB849" i="157"/>
  <c r="AB931" i="157" s="1"/>
  <c r="AA849" i="157"/>
  <c r="AA931" i="157" s="1"/>
  <c r="G848" i="157"/>
  <c r="G847" i="157"/>
  <c r="H846" i="157"/>
  <c r="F846" i="157"/>
  <c r="H844" i="157"/>
  <c r="F844" i="157"/>
  <c r="L843" i="157"/>
  <c r="K843" i="157"/>
  <c r="G843" i="157"/>
  <c r="H841" i="157"/>
  <c r="F841" i="157"/>
  <c r="L840" i="157"/>
  <c r="K840" i="157"/>
  <c r="G840" i="157"/>
  <c r="Z836" i="157"/>
  <c r="H834" i="157"/>
  <c r="F834" i="157"/>
  <c r="Z833" i="157"/>
  <c r="L833" i="157"/>
  <c r="K833" i="157"/>
  <c r="G833" i="157"/>
  <c r="AE837" i="157"/>
  <c r="AB837" i="157"/>
  <c r="AA837" i="157"/>
  <c r="G823" i="157"/>
  <c r="G822" i="157"/>
  <c r="H821" i="157"/>
  <c r="F821" i="157"/>
  <c r="Z820" i="157"/>
  <c r="Y820" i="157"/>
  <c r="G818" i="157"/>
  <c r="H816" i="157"/>
  <c r="G816" i="157"/>
  <c r="F816" i="157"/>
  <c r="Y777" i="157"/>
  <c r="H777" i="157"/>
  <c r="F777" i="157"/>
  <c r="L776" i="157"/>
  <c r="K776" i="157"/>
  <c r="G776" i="157"/>
  <c r="Z772" i="157"/>
  <c r="H770" i="157"/>
  <c r="F770" i="157"/>
  <c r="L769" i="157"/>
  <c r="K769" i="157"/>
  <c r="G769" i="157"/>
  <c r="H767" i="157"/>
  <c r="F767" i="157"/>
  <c r="L766" i="157"/>
  <c r="K766" i="157"/>
  <c r="G766" i="157"/>
  <c r="L765" i="157"/>
  <c r="K765" i="157"/>
  <c r="G765" i="157"/>
  <c r="L764" i="157"/>
  <c r="K764" i="157"/>
  <c r="G764" i="157"/>
  <c r="AE773" i="157"/>
  <c r="AD773" i="157"/>
  <c r="AB773" i="157"/>
  <c r="AA773" i="157"/>
  <c r="Z757" i="157"/>
  <c r="Y757" i="157"/>
  <c r="G755" i="157"/>
  <c r="G754" i="157"/>
  <c r="G753" i="157"/>
  <c r="H752" i="157"/>
  <c r="F752" i="157"/>
  <c r="G751" i="157"/>
  <c r="G749" i="157"/>
  <c r="G748" i="157"/>
  <c r="I748" i="157" s="1"/>
  <c r="H747" i="157"/>
  <c r="F747" i="157"/>
  <c r="G708" i="157"/>
  <c r="H707" i="157"/>
  <c r="F707" i="157"/>
  <c r="L706" i="157"/>
  <c r="P706" i="157" s="1"/>
  <c r="K706" i="157"/>
  <c r="G706" i="157"/>
  <c r="L705" i="157"/>
  <c r="P705" i="157" s="1"/>
  <c r="K705" i="157"/>
  <c r="G705" i="157"/>
  <c r="L704" i="157"/>
  <c r="P704" i="157" s="1"/>
  <c r="K704" i="157"/>
  <c r="G704" i="157"/>
  <c r="L703" i="157"/>
  <c r="P703" i="157" s="1"/>
  <c r="K703" i="157"/>
  <c r="G703" i="157"/>
  <c r="L702" i="157"/>
  <c r="P702" i="157" s="1"/>
  <c r="K702" i="157"/>
  <c r="G702" i="157"/>
  <c r="AF698" i="157"/>
  <c r="AE698" i="157"/>
  <c r="AB698" i="157"/>
  <c r="AA698" i="157"/>
  <c r="G696" i="157"/>
  <c r="H695" i="157"/>
  <c r="H938" i="157" s="1"/>
  <c r="F146" i="37" s="1"/>
  <c r="F695" i="157"/>
  <c r="H694" i="157"/>
  <c r="H937" i="157" s="1"/>
  <c r="F145" i="37" s="1"/>
  <c r="F694" i="157"/>
  <c r="AE691" i="157"/>
  <c r="AB691" i="157"/>
  <c r="AA691" i="157"/>
  <c r="G685" i="157"/>
  <c r="H689" i="157"/>
  <c r="G683" i="157"/>
  <c r="H682" i="157"/>
  <c r="F682" i="157"/>
  <c r="J675" i="157"/>
  <c r="H675" i="157"/>
  <c r="F675" i="157"/>
  <c r="Z673" i="157"/>
  <c r="L673" i="157"/>
  <c r="L674" i="157" s="1"/>
  <c r="K673" i="157"/>
  <c r="K674" i="157" s="1"/>
  <c r="G673" i="157"/>
  <c r="G674" i="157" s="1"/>
  <c r="AE676" i="157"/>
  <c r="AD676" i="157"/>
  <c r="AB676" i="157"/>
  <c r="AA676" i="157"/>
  <c r="G663" i="157"/>
  <c r="G659" i="157"/>
  <c r="Z656" i="157"/>
  <c r="Y656" i="157"/>
  <c r="AE617" i="157"/>
  <c r="AA617" i="157"/>
  <c r="Y615" i="157"/>
  <c r="H615" i="157"/>
  <c r="F615" i="157"/>
  <c r="Y614" i="157"/>
  <c r="Y613" i="157"/>
  <c r="Y612" i="157"/>
  <c r="Y611" i="157"/>
  <c r="Z610" i="157"/>
  <c r="Y610" i="157"/>
  <c r="Z609" i="157"/>
  <c r="Y609" i="157"/>
  <c r="Y608" i="157"/>
  <c r="Y607" i="157"/>
  <c r="Y606" i="157"/>
  <c r="Y605" i="157"/>
  <c r="Y604" i="157"/>
  <c r="Y603" i="157"/>
  <c r="Y602" i="157"/>
  <c r="Y601" i="157"/>
  <c r="Y600" i="157"/>
  <c r="Y597" i="157"/>
  <c r="Y596" i="157"/>
  <c r="Y595" i="157"/>
  <c r="Y594" i="157"/>
  <c r="Y593" i="157"/>
  <c r="Y592" i="157"/>
  <c r="Y587" i="157"/>
  <c r="Y586" i="157"/>
  <c r="Y585" i="157"/>
  <c r="Y584" i="157"/>
  <c r="Y583" i="157"/>
  <c r="Y582" i="157"/>
  <c r="Y581" i="157"/>
  <c r="Y579" i="157"/>
  <c r="Y575" i="157"/>
  <c r="Y574" i="157"/>
  <c r="Y573" i="157"/>
  <c r="Y572" i="157"/>
  <c r="Y570" i="157"/>
  <c r="Y568" i="157"/>
  <c r="G568" i="157"/>
  <c r="H567" i="157"/>
  <c r="F567" i="157"/>
  <c r="Y566" i="157"/>
  <c r="Y565" i="157"/>
  <c r="Y564" i="157"/>
  <c r="Y563" i="157"/>
  <c r="G563" i="157"/>
  <c r="Y562" i="157"/>
  <c r="H562" i="157"/>
  <c r="F562" i="157"/>
  <c r="Y561" i="157"/>
  <c r="G561" i="157"/>
  <c r="Y560" i="157"/>
  <c r="Y555" i="157"/>
  <c r="G555" i="157"/>
  <c r="Y554" i="157"/>
  <c r="Y553" i="157"/>
  <c r="G553" i="157"/>
  <c r="Y552" i="157"/>
  <c r="G552" i="157"/>
  <c r="Y551" i="157"/>
  <c r="G551" i="157"/>
  <c r="Y550" i="157"/>
  <c r="G550" i="157"/>
  <c r="Y549" i="157"/>
  <c r="H549" i="157"/>
  <c r="H547" i="157" s="1"/>
  <c r="F549" i="157"/>
  <c r="F547" i="157" s="1"/>
  <c r="Y548" i="157"/>
  <c r="G548" i="157"/>
  <c r="Y545" i="157"/>
  <c r="Y544" i="157"/>
  <c r="Y543" i="157"/>
  <c r="Z541" i="157"/>
  <c r="Y541" i="157"/>
  <c r="Y539" i="157"/>
  <c r="H539" i="157"/>
  <c r="F539" i="157"/>
  <c r="Y538" i="157"/>
  <c r="L538" i="157"/>
  <c r="K538" i="157"/>
  <c r="G538" i="157"/>
  <c r="L537" i="157"/>
  <c r="K537" i="157"/>
  <c r="G537" i="157"/>
  <c r="H535" i="157"/>
  <c r="F535" i="157"/>
  <c r="L534" i="157"/>
  <c r="K534" i="157"/>
  <c r="G534" i="157"/>
  <c r="AE542" i="157"/>
  <c r="AD542" i="157"/>
  <c r="H530" i="157"/>
  <c r="F530" i="157"/>
  <c r="AB542" i="157"/>
  <c r="H513" i="157"/>
  <c r="F513" i="157"/>
  <c r="G512" i="157"/>
  <c r="G511" i="157"/>
  <c r="G510" i="157"/>
  <c r="Z509" i="157"/>
  <c r="Y509" i="157"/>
  <c r="G507" i="157"/>
  <c r="H506" i="157"/>
  <c r="H529" i="157" s="1"/>
  <c r="F506" i="157"/>
  <c r="G493" i="157"/>
  <c r="H895" i="157"/>
  <c r="F103" i="37" s="1"/>
  <c r="G479" i="157"/>
  <c r="G478" i="157"/>
  <c r="G477" i="157"/>
  <c r="G476" i="157"/>
  <c r="G475" i="157"/>
  <c r="H471" i="157"/>
  <c r="F471" i="157"/>
  <c r="L470" i="157"/>
  <c r="K470" i="157"/>
  <c r="G470" i="157"/>
  <c r="L469" i="157"/>
  <c r="K469" i="157"/>
  <c r="G469" i="157"/>
  <c r="L468" i="157"/>
  <c r="K468" i="157"/>
  <c r="G468" i="157"/>
  <c r="L467" i="157"/>
  <c r="K467" i="157"/>
  <c r="G467" i="157"/>
  <c r="L466" i="157"/>
  <c r="K466" i="157"/>
  <c r="G466" i="157"/>
  <c r="L465" i="157"/>
  <c r="K465" i="157"/>
  <c r="G465" i="157"/>
  <c r="H458" i="157"/>
  <c r="F458" i="157"/>
  <c r="L457" i="157"/>
  <c r="K457" i="157"/>
  <c r="G457" i="157"/>
  <c r="H455" i="157"/>
  <c r="F455" i="157"/>
  <c r="L454" i="157"/>
  <c r="K454" i="157"/>
  <c r="G454" i="157"/>
  <c r="AE461" i="157"/>
  <c r="AD461" i="157"/>
  <c r="AA461" i="157"/>
  <c r="Y451" i="157"/>
  <c r="H451" i="157"/>
  <c r="G451" i="157"/>
  <c r="F451" i="157"/>
  <c r="Z450" i="157"/>
  <c r="Y450" i="157"/>
  <c r="H450" i="157"/>
  <c r="G450" i="157"/>
  <c r="F450" i="157"/>
  <c r="AC447" i="157"/>
  <c r="H447" i="157"/>
  <c r="F447" i="157"/>
  <c r="G445" i="157"/>
  <c r="G444" i="157"/>
  <c r="G437" i="157"/>
  <c r="AB461" i="157"/>
  <c r="H433" i="157"/>
  <c r="F433" i="157"/>
  <c r="G428" i="157"/>
  <c r="G425" i="157"/>
  <c r="H424" i="157"/>
  <c r="H422" i="157" s="1"/>
  <c r="F424" i="157"/>
  <c r="G419" i="157"/>
  <c r="H418" i="157"/>
  <c r="F418" i="157"/>
  <c r="L417" i="157"/>
  <c r="K417" i="157"/>
  <c r="G417" i="157"/>
  <c r="L416" i="157"/>
  <c r="K416" i="157"/>
  <c r="G416" i="157"/>
  <c r="Z411" i="157"/>
  <c r="H409" i="157"/>
  <c r="H410" i="157" s="1"/>
  <c r="F409" i="157"/>
  <c r="L408" i="157"/>
  <c r="K408" i="157"/>
  <c r="G408" i="157"/>
  <c r="L407" i="157"/>
  <c r="K407" i="157"/>
  <c r="G407" i="157"/>
  <c r="AD412" i="157"/>
  <c r="AB412" i="157"/>
  <c r="AA412" i="157"/>
  <c r="H404" i="157"/>
  <c r="F404" i="157"/>
  <c r="Z403" i="157"/>
  <c r="Y403" i="157"/>
  <c r="Z399" i="157"/>
  <c r="Y399" i="157"/>
  <c r="G395" i="157"/>
  <c r="H394" i="157"/>
  <c r="F394" i="157"/>
  <c r="G393" i="157"/>
  <c r="G389" i="157"/>
  <c r="H388" i="157"/>
  <c r="H403" i="157" s="1"/>
  <c r="F388" i="157"/>
  <c r="G387" i="157"/>
  <c r="G383" i="157"/>
  <c r="H382" i="157"/>
  <c r="H380" i="157" s="1"/>
  <c r="H401" i="157" s="1"/>
  <c r="F382" i="157"/>
  <c r="H377" i="157"/>
  <c r="F377" i="157"/>
  <c r="L376" i="157"/>
  <c r="K376" i="157"/>
  <c r="G376" i="157"/>
  <c r="L375" i="157"/>
  <c r="K375" i="157"/>
  <c r="G375" i="157"/>
  <c r="L374" i="157"/>
  <c r="K374" i="157"/>
  <c r="G374" i="157"/>
  <c r="Z369" i="157"/>
  <c r="H367" i="157"/>
  <c r="F367" i="157"/>
  <c r="L366" i="157"/>
  <c r="K366" i="157"/>
  <c r="G366" i="157"/>
  <c r="L365" i="157"/>
  <c r="K365" i="157"/>
  <c r="G365" i="157"/>
  <c r="L364" i="157"/>
  <c r="K364" i="157"/>
  <c r="G364" i="157"/>
  <c r="L363" i="157"/>
  <c r="K363" i="157"/>
  <c r="G363" i="157"/>
  <c r="L362" i="157"/>
  <c r="K362" i="157"/>
  <c r="G362" i="157"/>
  <c r="L361" i="157"/>
  <c r="K361" i="157"/>
  <c r="G361" i="157"/>
  <c r="L360" i="157"/>
  <c r="K360" i="157"/>
  <c r="G360" i="157"/>
  <c r="H358" i="157"/>
  <c r="F358" i="157"/>
  <c r="L357" i="157"/>
  <c r="K357" i="157"/>
  <c r="G357" i="157"/>
  <c r="L356" i="157"/>
  <c r="K356" i="157"/>
  <c r="G356" i="157"/>
  <c r="L355" i="157"/>
  <c r="K355" i="157"/>
  <c r="G355" i="157"/>
  <c r="L354" i="157"/>
  <c r="K354" i="157"/>
  <c r="G354" i="157"/>
  <c r="L353" i="157"/>
  <c r="K353" i="157"/>
  <c r="G353" i="157"/>
  <c r="AE370" i="157"/>
  <c r="AD370" i="157"/>
  <c r="H345" i="157"/>
  <c r="F345" i="157"/>
  <c r="G344" i="157"/>
  <c r="G343" i="157"/>
  <c r="G342" i="157"/>
  <c r="G341" i="157"/>
  <c r="G327" i="157"/>
  <c r="AB370" i="157"/>
  <c r="H326" i="157"/>
  <c r="F326" i="157"/>
  <c r="G325" i="157"/>
  <c r="G324" i="157"/>
  <c r="G323" i="157"/>
  <c r="G320" i="157"/>
  <c r="H319" i="157"/>
  <c r="H349" i="157" s="1"/>
  <c r="H351" i="157" s="1"/>
  <c r="F319" i="157"/>
  <c r="G283" i="157"/>
  <c r="H282" i="157"/>
  <c r="F282" i="157"/>
  <c r="L281" i="157"/>
  <c r="K281" i="157"/>
  <c r="L280" i="157"/>
  <c r="K280" i="157"/>
  <c r="L279" i="157"/>
  <c r="K279" i="157"/>
  <c r="I279" i="157"/>
  <c r="L278" i="157"/>
  <c r="K278" i="157"/>
  <c r="I278" i="157"/>
  <c r="L277" i="157"/>
  <c r="K277" i="157"/>
  <c r="I277" i="157"/>
  <c r="L276" i="157"/>
  <c r="K276" i="157"/>
  <c r="I276" i="157"/>
  <c r="L275" i="157"/>
  <c r="K275" i="157"/>
  <c r="L274" i="157"/>
  <c r="K274" i="157"/>
  <c r="I274" i="157"/>
  <c r="L273" i="157"/>
  <c r="K273" i="157"/>
  <c r="I273" i="157"/>
  <c r="L272" i="157"/>
  <c r="K272" i="157"/>
  <c r="L271" i="157"/>
  <c r="K271" i="157"/>
  <c r="I271" i="157"/>
  <c r="L270" i="157"/>
  <c r="K270" i="157"/>
  <c r="L269" i="157"/>
  <c r="K269" i="157"/>
  <c r="I269" i="157"/>
  <c r="L268" i="157"/>
  <c r="K268" i="157"/>
  <c r="I268" i="157"/>
  <c r="L267" i="157"/>
  <c r="K267" i="157"/>
  <c r="L266" i="157"/>
  <c r="K266" i="157"/>
  <c r="G266" i="157"/>
  <c r="Z261" i="157"/>
  <c r="H259" i="157"/>
  <c r="F259" i="157"/>
  <c r="L258" i="157"/>
  <c r="K258" i="157"/>
  <c r="G258" i="157"/>
  <c r="L257" i="157"/>
  <c r="K257" i="157"/>
  <c r="G257" i="157"/>
  <c r="L256" i="157"/>
  <c r="K256" i="157"/>
  <c r="G256" i="157"/>
  <c r="L255" i="157"/>
  <c r="K255" i="157"/>
  <c r="G255" i="157"/>
  <c r="H253" i="157"/>
  <c r="F253" i="157"/>
  <c r="L252" i="157"/>
  <c r="K252" i="157"/>
  <c r="G252" i="157"/>
  <c r="L251" i="157"/>
  <c r="K251" i="157"/>
  <c r="G251" i="157"/>
  <c r="L250" i="157"/>
  <c r="K250" i="157"/>
  <c r="G250" i="157"/>
  <c r="AE262" i="157"/>
  <c r="AD262" i="157"/>
  <c r="AA262" i="157"/>
  <c r="G242" i="157"/>
  <c r="G241" i="157"/>
  <c r="G240" i="157"/>
  <c r="G238" i="157"/>
  <c r="H237" i="157"/>
  <c r="F237" i="157"/>
  <c r="G236" i="157"/>
  <c r="G234" i="157"/>
  <c r="H193" i="157"/>
  <c r="F193" i="157"/>
  <c r="L192" i="157"/>
  <c r="K192" i="157"/>
  <c r="G192" i="157"/>
  <c r="L191" i="157"/>
  <c r="K191" i="157"/>
  <c r="G191" i="157"/>
  <c r="L190" i="157"/>
  <c r="K190" i="157"/>
  <c r="G190" i="157"/>
  <c r="L189" i="157"/>
  <c r="K189" i="157"/>
  <c r="G189" i="157"/>
  <c r="L188" i="157"/>
  <c r="K188" i="157"/>
  <c r="G188" i="157"/>
  <c r="H183" i="157"/>
  <c r="F183" i="157"/>
  <c r="Z182" i="157"/>
  <c r="G182" i="157"/>
  <c r="G181" i="157"/>
  <c r="F179" i="157"/>
  <c r="L178" i="157"/>
  <c r="K178" i="157"/>
  <c r="G178" i="157"/>
  <c r="L177" i="157"/>
  <c r="K177" i="157"/>
  <c r="G177" i="157"/>
  <c r="L176" i="157"/>
  <c r="K176" i="157"/>
  <c r="G176" i="157"/>
  <c r="L175" i="157"/>
  <c r="K175" i="157"/>
  <c r="G175" i="157"/>
  <c r="L174" i="157"/>
  <c r="K174" i="157"/>
  <c r="G174" i="157"/>
  <c r="H172" i="157"/>
  <c r="H180" i="157" s="1"/>
  <c r="F172" i="157"/>
  <c r="L171" i="157"/>
  <c r="K171" i="157"/>
  <c r="G171" i="157"/>
  <c r="AE184" i="157"/>
  <c r="AD184" i="157"/>
  <c r="AB184" i="157"/>
  <c r="AA184" i="157"/>
  <c r="G163" i="157"/>
  <c r="G162" i="157"/>
  <c r="G161" i="157"/>
  <c r="H160" i="157"/>
  <c r="F160" i="157"/>
  <c r="G159" i="157"/>
  <c r="G157" i="157"/>
  <c r="Z156" i="157"/>
  <c r="Y156" i="157"/>
  <c r="G156" i="157"/>
  <c r="H155" i="157"/>
  <c r="F155" i="157"/>
  <c r="H115" i="157"/>
  <c r="F115" i="157"/>
  <c r="L114" i="157"/>
  <c r="K114" i="157"/>
  <c r="G114" i="157"/>
  <c r="L113" i="157"/>
  <c r="K113" i="157"/>
  <c r="G113" i="157"/>
  <c r="L112" i="157"/>
  <c r="K112" i="157"/>
  <c r="G112" i="157"/>
  <c r="Z107" i="157"/>
  <c r="F105" i="157"/>
  <c r="L104" i="157"/>
  <c r="P104" i="157" s="1"/>
  <c r="K104" i="157"/>
  <c r="G104" i="157"/>
  <c r="L103" i="157"/>
  <c r="P103" i="157" s="1"/>
  <c r="K103" i="157"/>
  <c r="G103" i="157"/>
  <c r="L102" i="157"/>
  <c r="P102" i="157" s="1"/>
  <c r="K102" i="157"/>
  <c r="G102" i="157"/>
  <c r="L101" i="157"/>
  <c r="P101" i="157" s="1"/>
  <c r="K101" i="157"/>
  <c r="G101" i="157"/>
  <c r="L100" i="157"/>
  <c r="P100" i="157" s="1"/>
  <c r="K100" i="157"/>
  <c r="G100" i="157"/>
  <c r="H98" i="157"/>
  <c r="F98" i="157"/>
  <c r="L97" i="157"/>
  <c r="K97" i="157"/>
  <c r="G97" i="157"/>
  <c r="H86" i="157"/>
  <c r="F86" i="157"/>
  <c r="G85" i="157"/>
  <c r="G84" i="157"/>
  <c r="G83" i="157"/>
  <c r="G82" i="157"/>
  <c r="G78" i="157"/>
  <c r="G77" i="157"/>
  <c r="G76" i="157"/>
  <c r="G75" i="157"/>
  <c r="F73" i="157"/>
  <c r="G70" i="157"/>
  <c r="G69" i="157"/>
  <c r="H68" i="157"/>
  <c r="F68" i="157"/>
  <c r="G67" i="157"/>
  <c r="AB61" i="157"/>
  <c r="AB910" i="157" s="1"/>
  <c r="Z118" i="37" s="1"/>
  <c r="AA61" i="157"/>
  <c r="AA910" i="157" s="1"/>
  <c r="Y118" i="37" s="1"/>
  <c r="Z57" i="157"/>
  <c r="Y57" i="157"/>
  <c r="G25" i="157"/>
  <c r="H24" i="157"/>
  <c r="F24" i="157"/>
  <c r="K23" i="157"/>
  <c r="G23" i="157"/>
  <c r="L22" i="157"/>
  <c r="K22" i="157"/>
  <c r="G22" i="157"/>
  <c r="L21" i="157"/>
  <c r="K21" i="157"/>
  <c r="G21" i="157"/>
  <c r="L20" i="157"/>
  <c r="K20" i="157"/>
  <c r="G20" i="157"/>
  <c r="L19" i="157"/>
  <c r="K19" i="157"/>
  <c r="G19" i="157"/>
  <c r="L18" i="157"/>
  <c r="K18" i="157"/>
  <c r="G18" i="157"/>
  <c r="L17" i="157"/>
  <c r="K17" i="157"/>
  <c r="G17" i="157"/>
  <c r="L16" i="157"/>
  <c r="K16" i="157"/>
  <c r="G16" i="157"/>
  <c r="L15" i="157"/>
  <c r="K15" i="157"/>
  <c r="G15" i="157"/>
  <c r="L14" i="157"/>
  <c r="K14" i="157"/>
  <c r="G14" i="157"/>
  <c r="L13" i="157"/>
  <c r="K13" i="157"/>
  <c r="G13" i="157"/>
  <c r="L12" i="157"/>
  <c r="K12" i="157"/>
  <c r="G12" i="157"/>
  <c r="M11" i="157"/>
  <c r="L11" i="157"/>
  <c r="M7" i="157"/>
  <c r="G7" i="157"/>
  <c r="C1" i="157"/>
  <c r="AD1141" i="37"/>
  <c r="AI1141" i="37" s="1"/>
  <c r="AC1141" i="37"/>
  <c r="AJ1141" i="37" s="1"/>
  <c r="AB1141" i="37"/>
  <c r="Z1141" i="37"/>
  <c r="Y1141" i="37"/>
  <c r="G3549" i="156"/>
  <c r="F1141" i="37" s="1"/>
  <c r="E3549" i="156"/>
  <c r="AD1140" i="37"/>
  <c r="AI1140" i="37" s="1"/>
  <c r="AC1140" i="37"/>
  <c r="AJ1140" i="37" s="1"/>
  <c r="AB1140" i="37"/>
  <c r="W1140" i="37"/>
  <c r="G3548" i="156"/>
  <c r="F1140" i="37" s="1"/>
  <c r="E3548" i="156"/>
  <c r="AD1139" i="37"/>
  <c r="AI1139" i="37" s="1"/>
  <c r="AC1139" i="37"/>
  <c r="AJ1139" i="37" s="1"/>
  <c r="AB1139" i="37"/>
  <c r="W1139" i="37"/>
  <c r="AD1138" i="37"/>
  <c r="AI1138" i="37" s="1"/>
  <c r="AC1138" i="37"/>
  <c r="AJ1138" i="37" s="1"/>
  <c r="AB1138" i="37"/>
  <c r="W1138" i="37"/>
  <c r="AD1137" i="37"/>
  <c r="AI1137" i="37" s="1"/>
  <c r="AC1137" i="37"/>
  <c r="AJ1137" i="37" s="1"/>
  <c r="AB1137" i="37"/>
  <c r="Z1137" i="37"/>
  <c r="Y1137" i="37"/>
  <c r="AD1136" i="37"/>
  <c r="AI1136" i="37" s="1"/>
  <c r="AC1136" i="37"/>
  <c r="AJ1136" i="37" s="1"/>
  <c r="AB1136" i="37"/>
  <c r="AB1251" i="37" s="1"/>
  <c r="AA1136" i="37"/>
  <c r="X1136" i="37"/>
  <c r="W1136" i="37"/>
  <c r="AD1135" i="37"/>
  <c r="AI1135" i="37" s="1"/>
  <c r="AC1135" i="37"/>
  <c r="AJ1135" i="37" s="1"/>
  <c r="AB1135" i="37"/>
  <c r="AA1135" i="37"/>
  <c r="X1135" i="37"/>
  <c r="W1135" i="37"/>
  <c r="AD1133" i="37"/>
  <c r="AI1133" i="37" s="1"/>
  <c r="AC1133" i="37"/>
  <c r="AJ1133" i="37" s="1"/>
  <c r="AB1133" i="37"/>
  <c r="Z1133" i="37"/>
  <c r="Y1133" i="37"/>
  <c r="AD1116" i="37"/>
  <c r="AI1116" i="37" s="1"/>
  <c r="AC1116" i="37"/>
  <c r="AJ1116" i="37" s="1"/>
  <c r="AB1116" i="37"/>
  <c r="Z1116" i="37"/>
  <c r="Y1116" i="37"/>
  <c r="F1115" i="37"/>
  <c r="G3522" i="156"/>
  <c r="F1114" i="37" s="1"/>
  <c r="F3522" i="156"/>
  <c r="AD1113" i="37"/>
  <c r="AI1113" i="37" s="1"/>
  <c r="AC1113" i="37"/>
  <c r="AJ1113" i="37" s="1"/>
  <c r="AB1113" i="37"/>
  <c r="AB1222" i="37" s="1"/>
  <c r="Z1113" i="37"/>
  <c r="Y1113" i="37"/>
  <c r="G3521" i="156"/>
  <c r="F1113" i="37" s="1"/>
  <c r="F3521" i="156"/>
  <c r="AD1107" i="37"/>
  <c r="AI1107" i="37" s="1"/>
  <c r="AC1107" i="37"/>
  <c r="AJ1107" i="37" s="1"/>
  <c r="AB1107" i="37"/>
  <c r="Z1107" i="37"/>
  <c r="Y1107" i="37"/>
  <c r="G3514" i="156"/>
  <c r="F1106" i="37" s="1"/>
  <c r="G3513" i="156"/>
  <c r="F1105" i="37" s="1"/>
  <c r="G3512" i="156"/>
  <c r="F1104" i="37" s="1"/>
  <c r="G3511" i="156"/>
  <c r="F3511" i="156"/>
  <c r="G3510" i="156"/>
  <c r="F1102" i="37" s="1"/>
  <c r="G3508" i="156"/>
  <c r="F1100" i="37" s="1"/>
  <c r="G3507" i="156"/>
  <c r="F1099" i="37" s="1"/>
  <c r="G3506" i="156"/>
  <c r="F3506" i="156"/>
  <c r="G3505" i="156"/>
  <c r="F1097" i="37" s="1"/>
  <c r="AD1095" i="37"/>
  <c r="AI1095" i="37" s="1"/>
  <c r="AC1095" i="37"/>
  <c r="AJ1095" i="37" s="1"/>
  <c r="AB1095" i="37"/>
  <c r="Z1095" i="37"/>
  <c r="Y1095" i="37"/>
  <c r="G3502" i="156"/>
  <c r="F1094" i="37" s="1"/>
  <c r="G3499" i="156"/>
  <c r="F1091" i="37" s="1"/>
  <c r="H3498" i="156"/>
  <c r="G1090" i="37" s="1"/>
  <c r="G3498" i="156"/>
  <c r="F1090" i="37" s="1"/>
  <c r="G3497" i="156"/>
  <c r="F1089" i="37" s="1"/>
  <c r="G3496" i="156"/>
  <c r="F1088" i="37" s="1"/>
  <c r="G3495" i="156"/>
  <c r="F1087" i="37" s="1"/>
  <c r="G3494" i="156"/>
  <c r="F1086" i="37" s="1"/>
  <c r="G3493" i="156"/>
  <c r="F1085" i="37" s="1"/>
  <c r="F3493" i="156"/>
  <c r="AE3491" i="156"/>
  <c r="AD3491" i="156"/>
  <c r="AC1083" i="37" s="1"/>
  <c r="AJ1083" i="37" s="1"/>
  <c r="AC3491" i="156"/>
  <c r="AB1083" i="37" s="1"/>
  <c r="AA3491" i="156"/>
  <c r="Z1083" i="37" s="1"/>
  <c r="Z3491" i="156"/>
  <c r="Y1083" i="37" s="1"/>
  <c r="Q3491" i="156"/>
  <c r="AE3490" i="156"/>
  <c r="AD3490" i="156"/>
  <c r="AC1082" i="37" s="1"/>
  <c r="AJ1082" i="37" s="1"/>
  <c r="AC3490" i="156"/>
  <c r="AB1082" i="37" s="1"/>
  <c r="AA3490" i="156"/>
  <c r="Z1082" i="37" s="1"/>
  <c r="Z3490" i="156"/>
  <c r="Y1082" i="37" s="1"/>
  <c r="Q3490" i="156"/>
  <c r="AE3488" i="156"/>
  <c r="AD3488" i="156"/>
  <c r="AC1080" i="37" s="1"/>
  <c r="AJ1080" i="37" s="1"/>
  <c r="AC3488" i="156"/>
  <c r="AB1080" i="37" s="1"/>
  <c r="AA3488" i="156"/>
  <c r="Z1080" i="37" s="1"/>
  <c r="Z3488" i="156"/>
  <c r="Y1080" i="37" s="1"/>
  <c r="Q3488" i="156"/>
  <c r="F3485" i="156"/>
  <c r="Y3484" i="156"/>
  <c r="F3484" i="156"/>
  <c r="Y3483" i="156"/>
  <c r="G3483" i="156"/>
  <c r="E3483" i="156"/>
  <c r="K3479" i="156"/>
  <c r="K3480" i="156" s="1"/>
  <c r="J3479" i="156"/>
  <c r="F3479" i="156"/>
  <c r="G3477" i="156"/>
  <c r="G3481" i="156" s="1"/>
  <c r="E3477" i="156"/>
  <c r="K3476" i="156"/>
  <c r="O3476" i="156" s="1"/>
  <c r="P3476" i="156" s="1"/>
  <c r="J3476" i="156"/>
  <c r="F3476" i="156"/>
  <c r="K3475" i="156"/>
  <c r="J3475" i="156"/>
  <c r="F3475" i="156"/>
  <c r="K3474" i="156"/>
  <c r="J3474" i="156"/>
  <c r="F3474" i="156"/>
  <c r="F3464" i="156"/>
  <c r="F3463" i="156"/>
  <c r="Y3462" i="156"/>
  <c r="X3462" i="156"/>
  <c r="G3462" i="156"/>
  <c r="E3462" i="156"/>
  <c r="G3420" i="156"/>
  <c r="E3420" i="156"/>
  <c r="K3419" i="156"/>
  <c r="J3419" i="156"/>
  <c r="F3419" i="156"/>
  <c r="K3418" i="156"/>
  <c r="L3418" i="156" s="1"/>
  <c r="J3418" i="156"/>
  <c r="F3418" i="156"/>
  <c r="K3417" i="156"/>
  <c r="O3417" i="156" s="1"/>
  <c r="P3417" i="156" s="1"/>
  <c r="J3417" i="156"/>
  <c r="F3417" i="156"/>
  <c r="H3417" i="156" s="1"/>
  <c r="K3416" i="156"/>
  <c r="J3416" i="156"/>
  <c r="F3416" i="156"/>
  <c r="K3415" i="156"/>
  <c r="J3415" i="156"/>
  <c r="H3415" i="156"/>
  <c r="F3411" i="156"/>
  <c r="F3410" i="156"/>
  <c r="G3409" i="156"/>
  <c r="E3409" i="156"/>
  <c r="G3408" i="156"/>
  <c r="E3408" i="156"/>
  <c r="G3406" i="156"/>
  <c r="E3406" i="156"/>
  <c r="K3405" i="156"/>
  <c r="L3405" i="156" s="1"/>
  <c r="J3405" i="156"/>
  <c r="F3405" i="156"/>
  <c r="K3404" i="156"/>
  <c r="J3404" i="156"/>
  <c r="F3404" i="156"/>
  <c r="K3403" i="156"/>
  <c r="J3403" i="156"/>
  <c r="F3403" i="156"/>
  <c r="G3402" i="156"/>
  <c r="E3402" i="156"/>
  <c r="K3401" i="156"/>
  <c r="L3401" i="156" s="1"/>
  <c r="J3401" i="156"/>
  <c r="F3401" i="156"/>
  <c r="AD3412" i="156"/>
  <c r="Z3412" i="156"/>
  <c r="F3393" i="156"/>
  <c r="F3392" i="156"/>
  <c r="G3391" i="156"/>
  <c r="G3536" i="156" s="1"/>
  <c r="E3391" i="156"/>
  <c r="F3388" i="156"/>
  <c r="Y3381" i="156"/>
  <c r="X3381" i="156"/>
  <c r="G3347" i="156"/>
  <c r="E3347" i="156"/>
  <c r="K3346" i="156"/>
  <c r="O3346" i="156" s="1"/>
  <c r="P3346" i="156" s="1"/>
  <c r="J3346" i="156"/>
  <c r="F3346" i="156"/>
  <c r="K3345" i="156"/>
  <c r="J3345" i="156"/>
  <c r="F3345" i="156"/>
  <c r="AD713" i="37"/>
  <c r="AI713" i="37" s="1"/>
  <c r="AC713" i="37"/>
  <c r="AJ713" i="37" s="1"/>
  <c r="Y713" i="37"/>
  <c r="G3341" i="156"/>
  <c r="F713" i="37" s="1"/>
  <c r="E3341" i="156"/>
  <c r="G3340" i="156"/>
  <c r="F712" i="37" s="1"/>
  <c r="E3340" i="156"/>
  <c r="AD710" i="37"/>
  <c r="AI710" i="37" s="1"/>
  <c r="AC710" i="37"/>
  <c r="AJ710" i="37" s="1"/>
  <c r="P3338" i="156"/>
  <c r="O710" i="37" s="1"/>
  <c r="O3338" i="156"/>
  <c r="N710" i="37" s="1"/>
  <c r="N3338" i="156"/>
  <c r="M710" i="37" s="1"/>
  <c r="L710" i="37"/>
  <c r="L3338" i="156"/>
  <c r="K710" i="37" s="1"/>
  <c r="K3338" i="156"/>
  <c r="J710" i="37" s="1"/>
  <c r="J3338" i="156"/>
  <c r="I710" i="37" s="1"/>
  <c r="AD709" i="37"/>
  <c r="AI709" i="37" s="1"/>
  <c r="AC709" i="37"/>
  <c r="AJ709" i="37" s="1"/>
  <c r="AD706" i="37"/>
  <c r="AI706" i="37" s="1"/>
  <c r="AC706" i="37"/>
  <c r="AJ706" i="37" s="1"/>
  <c r="Y706" i="37"/>
  <c r="AD692" i="37"/>
  <c r="AI692" i="37" s="1"/>
  <c r="AC692" i="37"/>
  <c r="AJ692" i="37" s="1"/>
  <c r="Y692" i="37"/>
  <c r="AD683" i="37"/>
  <c r="AI683" i="37" s="1"/>
  <c r="AC683" i="37"/>
  <c r="AJ683" i="37" s="1"/>
  <c r="Y683" i="37"/>
  <c r="AD678" i="37"/>
  <c r="AI678" i="37" s="1"/>
  <c r="AC678" i="37"/>
  <c r="Y678" i="37"/>
  <c r="Y1209" i="37" s="1"/>
  <c r="AD671" i="37"/>
  <c r="AI671" i="37" s="1"/>
  <c r="AC671" i="37"/>
  <c r="AJ671" i="37" s="1"/>
  <c r="Y671" i="37"/>
  <c r="AE3287" i="156"/>
  <c r="AD3287" i="156"/>
  <c r="AC659" i="37" s="1"/>
  <c r="AJ659" i="37" s="1"/>
  <c r="AA3287" i="156"/>
  <c r="Z3287" i="156"/>
  <c r="Y659" i="37" s="1"/>
  <c r="Q3287" i="156"/>
  <c r="AE3286" i="156"/>
  <c r="AD3286" i="156"/>
  <c r="AC658" i="37" s="1"/>
  <c r="AJ658" i="37" s="1"/>
  <c r="AA3286" i="156"/>
  <c r="Z3286" i="156"/>
  <c r="Y658" i="37" s="1"/>
  <c r="Q3286" i="156"/>
  <c r="AE3284" i="156"/>
  <c r="AD3284" i="156"/>
  <c r="AC656" i="37" s="1"/>
  <c r="AJ656" i="37" s="1"/>
  <c r="AA3284" i="156"/>
  <c r="Z3284" i="156"/>
  <c r="Y656" i="37" s="1"/>
  <c r="Q3284" i="156"/>
  <c r="F3281" i="156"/>
  <c r="F3280" i="156"/>
  <c r="G3279" i="156"/>
  <c r="G3339" i="156" s="1"/>
  <c r="F711" i="37" s="1"/>
  <c r="E3279" i="156"/>
  <c r="G3278" i="156"/>
  <c r="G3338" i="156" s="1"/>
  <c r="F710" i="37" s="1"/>
  <c r="E3278" i="156"/>
  <c r="L708" i="37"/>
  <c r="G3276" i="156"/>
  <c r="G3336" i="156" s="1"/>
  <c r="F708" i="37" s="1"/>
  <c r="E3276" i="156"/>
  <c r="K3275" i="156"/>
  <c r="L3275" i="156" s="1"/>
  <c r="J3275" i="156"/>
  <c r="F3275" i="156"/>
  <c r="K3274" i="156"/>
  <c r="L3274" i="156" s="1"/>
  <c r="J3274" i="156"/>
  <c r="F3273" i="156"/>
  <c r="K3273" i="156"/>
  <c r="O3273" i="156" s="1"/>
  <c r="J3273" i="156"/>
  <c r="F3274" i="156"/>
  <c r="AC707" i="37"/>
  <c r="AJ707" i="37" s="1"/>
  <c r="Y707" i="37"/>
  <c r="W706" i="37"/>
  <c r="F3265" i="156"/>
  <c r="F3264" i="156"/>
  <c r="X702" i="37"/>
  <c r="G3263" i="156"/>
  <c r="G3329" i="156" s="1"/>
  <c r="F701" i="37" s="1"/>
  <c r="E3263" i="156"/>
  <c r="F3260" i="156"/>
  <c r="Y3259" i="156"/>
  <c r="X3259" i="156"/>
  <c r="F3259" i="156"/>
  <c r="G3258" i="156"/>
  <c r="E3258" i="156"/>
  <c r="Y3254" i="156"/>
  <c r="W692" i="37"/>
  <c r="W683" i="37"/>
  <c r="W671" i="37"/>
  <c r="X3287" i="156"/>
  <c r="X3286" i="156"/>
  <c r="G3218" i="156"/>
  <c r="G3284" i="156" s="1"/>
  <c r="F656" i="37" s="1"/>
  <c r="E3218" i="156"/>
  <c r="K3217" i="156"/>
  <c r="J3217" i="156"/>
  <c r="F3217" i="156"/>
  <c r="K3216" i="156"/>
  <c r="J3216" i="156"/>
  <c r="F3216" i="156"/>
  <c r="K3215" i="156"/>
  <c r="J3215" i="156"/>
  <c r="F3215" i="156"/>
  <c r="K3214" i="156"/>
  <c r="J3214" i="156"/>
  <c r="F3214" i="156"/>
  <c r="K3213" i="156"/>
  <c r="J3213" i="156"/>
  <c r="F3213" i="156"/>
  <c r="K3212" i="156"/>
  <c r="J3212" i="156"/>
  <c r="F3212" i="156"/>
  <c r="K3211" i="156"/>
  <c r="J3211" i="156"/>
  <c r="F3211" i="156"/>
  <c r="K3210" i="156"/>
  <c r="J3210" i="156"/>
  <c r="F3210" i="156"/>
  <c r="K3209" i="156"/>
  <c r="J3209" i="156"/>
  <c r="F3209" i="156"/>
  <c r="AD653" i="37"/>
  <c r="AI653" i="37" s="1"/>
  <c r="AC653" i="37"/>
  <c r="AJ653" i="37" s="1"/>
  <c r="AB653" i="37"/>
  <c r="Y653" i="37"/>
  <c r="G3206" i="156"/>
  <c r="F653" i="37" s="1"/>
  <c r="E3206" i="156"/>
  <c r="G3205" i="156"/>
  <c r="F652" i="37" s="1"/>
  <c r="E3205" i="156"/>
  <c r="AD650" i="37"/>
  <c r="AI650" i="37" s="1"/>
  <c r="AC650" i="37"/>
  <c r="AJ650" i="37" s="1"/>
  <c r="AB650" i="37"/>
  <c r="Y650" i="37"/>
  <c r="P3203" i="156"/>
  <c r="O650" i="37" s="1"/>
  <c r="O3203" i="156"/>
  <c r="N650" i="37" s="1"/>
  <c r="N3203" i="156"/>
  <c r="M650" i="37" s="1"/>
  <c r="L650" i="37"/>
  <c r="L3203" i="156"/>
  <c r="K650" i="37" s="1"/>
  <c r="K3203" i="156"/>
  <c r="J650" i="37" s="1"/>
  <c r="J3203" i="156"/>
  <c r="I650" i="37" s="1"/>
  <c r="AD649" i="37"/>
  <c r="AI649" i="37" s="1"/>
  <c r="AC649" i="37"/>
  <c r="AJ649" i="37" s="1"/>
  <c r="AB649" i="37"/>
  <c r="Y649" i="37"/>
  <c r="AD645" i="37"/>
  <c r="AI645" i="37" s="1"/>
  <c r="AC645" i="37"/>
  <c r="AJ645" i="37" s="1"/>
  <c r="AB645" i="37"/>
  <c r="Y645" i="37"/>
  <c r="AD641" i="37"/>
  <c r="AC641" i="37"/>
  <c r="AB641" i="37"/>
  <c r="AB1243" i="37" s="1"/>
  <c r="Y641" i="37"/>
  <c r="Y1243" i="37" s="1"/>
  <c r="AD629" i="37"/>
  <c r="AI629" i="37" s="1"/>
  <c r="AC629" i="37"/>
  <c r="AJ629" i="37" s="1"/>
  <c r="AB629" i="37"/>
  <c r="Y629" i="37"/>
  <c r="AD624" i="37"/>
  <c r="AI624" i="37" s="1"/>
  <c r="AC624" i="37"/>
  <c r="AJ624" i="37" s="1"/>
  <c r="AB624" i="37"/>
  <c r="Y624" i="37"/>
  <c r="AD619" i="37"/>
  <c r="AI619" i="37" s="1"/>
  <c r="AC619" i="37"/>
  <c r="AJ619" i="37" s="1"/>
  <c r="AB619" i="37"/>
  <c r="Y619" i="37"/>
  <c r="AD605" i="37"/>
  <c r="AI605" i="37" s="1"/>
  <c r="AC605" i="37"/>
  <c r="AJ605" i="37" s="1"/>
  <c r="AB605" i="37"/>
  <c r="Y605" i="37"/>
  <c r="W605" i="37"/>
  <c r="AE3146" i="156"/>
  <c r="AD3146" i="156"/>
  <c r="AC593" i="37" s="1"/>
  <c r="AJ593" i="37" s="1"/>
  <c r="AC3146" i="156"/>
  <c r="AB593" i="37" s="1"/>
  <c r="AA3146" i="156"/>
  <c r="Z3146" i="156"/>
  <c r="Y593" i="37" s="1"/>
  <c r="Q3146" i="156"/>
  <c r="AE3145" i="156"/>
  <c r="AD3145" i="156"/>
  <c r="AC592" i="37" s="1"/>
  <c r="AJ592" i="37" s="1"/>
  <c r="AC3145" i="156"/>
  <c r="AB592" i="37" s="1"/>
  <c r="AA3145" i="156"/>
  <c r="Z3145" i="156"/>
  <c r="Y592" i="37" s="1"/>
  <c r="Q3145" i="156"/>
  <c r="AE3144" i="156"/>
  <c r="AD3144" i="156"/>
  <c r="AC591" i="37" s="1"/>
  <c r="AJ591" i="37" s="1"/>
  <c r="AC3144" i="156"/>
  <c r="AB591" i="37" s="1"/>
  <c r="AA3144" i="156"/>
  <c r="Z3144" i="156"/>
  <c r="Y591" i="37" s="1"/>
  <c r="Q3144" i="156"/>
  <c r="Y3141" i="156"/>
  <c r="F3141" i="156"/>
  <c r="F3140" i="156"/>
  <c r="G3139" i="156"/>
  <c r="G3204" i="156" s="1"/>
  <c r="F651" i="37" s="1"/>
  <c r="E3139" i="156"/>
  <c r="Y3138" i="156"/>
  <c r="X3138" i="156"/>
  <c r="G3138" i="156"/>
  <c r="G3203" i="156" s="1"/>
  <c r="F650" i="37" s="1"/>
  <c r="E3138" i="156"/>
  <c r="Y3137" i="156"/>
  <c r="L648" i="37"/>
  <c r="G3136" i="156"/>
  <c r="E3136" i="156"/>
  <c r="K3135" i="156"/>
  <c r="O3135" i="156" s="1"/>
  <c r="P3135" i="156" s="1"/>
  <c r="J3135" i="156"/>
  <c r="F3135" i="156"/>
  <c r="K3134" i="156"/>
  <c r="O3134" i="156" s="1"/>
  <c r="P3134" i="156" s="1"/>
  <c r="J3134" i="156"/>
  <c r="F3134" i="156"/>
  <c r="K3133" i="156"/>
  <c r="O3133" i="156" s="1"/>
  <c r="P3133" i="156" s="1"/>
  <c r="J3133" i="156"/>
  <c r="F3133" i="156"/>
  <c r="K3132" i="156"/>
  <c r="O3132" i="156" s="1"/>
  <c r="J3132" i="156"/>
  <c r="F3132" i="156"/>
  <c r="G3130" i="156"/>
  <c r="G3200" i="156" s="1"/>
  <c r="F647" i="37" s="1"/>
  <c r="E3130" i="156"/>
  <c r="K3129" i="156"/>
  <c r="O3129" i="156" s="1"/>
  <c r="P3129" i="156" s="1"/>
  <c r="J3129" i="156"/>
  <c r="F3129" i="156"/>
  <c r="K3128" i="156"/>
  <c r="O3128" i="156" s="1"/>
  <c r="P3128" i="156" s="1"/>
  <c r="J3128" i="156"/>
  <c r="F3128" i="156"/>
  <c r="K3127" i="156"/>
  <c r="O3127" i="156" s="1"/>
  <c r="P3127" i="156" s="1"/>
  <c r="J3127" i="156"/>
  <c r="F3127" i="156"/>
  <c r="K3126" i="156"/>
  <c r="O3126" i="156" s="1"/>
  <c r="P3126" i="156" s="1"/>
  <c r="J3126" i="156"/>
  <c r="F3126" i="156"/>
  <c r="K3125" i="156"/>
  <c r="J3125" i="156"/>
  <c r="F3125" i="156"/>
  <c r="AC646" i="37"/>
  <c r="AJ646" i="37" s="1"/>
  <c r="Y646" i="37"/>
  <c r="Y3122" i="156"/>
  <c r="W645" i="37"/>
  <c r="H3116" i="156"/>
  <c r="F3114" i="156"/>
  <c r="Y3111" i="156"/>
  <c r="W641" i="37"/>
  <c r="G3111" i="156"/>
  <c r="G3193" i="156" s="1"/>
  <c r="F640" i="37" s="1"/>
  <c r="E3111" i="156"/>
  <c r="Y3110" i="156"/>
  <c r="X3110" i="156"/>
  <c r="F3110" i="156"/>
  <c r="F3109" i="156"/>
  <c r="F3108" i="156"/>
  <c r="F3107" i="156"/>
  <c r="G3106" i="156"/>
  <c r="E3106" i="156"/>
  <c r="Y3100" i="156"/>
  <c r="W629" i="37"/>
  <c r="W619" i="37"/>
  <c r="Y3075" i="156"/>
  <c r="Y3063" i="156"/>
  <c r="X3146" i="156"/>
  <c r="Y3062" i="156"/>
  <c r="X3145" i="156"/>
  <c r="Y3060" i="156"/>
  <c r="L591" i="37"/>
  <c r="G3060" i="156"/>
  <c r="G3144" i="156" s="1"/>
  <c r="F591" i="37" s="1"/>
  <c r="E3060" i="156"/>
  <c r="K3059" i="156"/>
  <c r="O3059" i="156" s="1"/>
  <c r="P3059" i="156" s="1"/>
  <c r="J3059" i="156"/>
  <c r="F3059" i="156"/>
  <c r="K3058" i="156"/>
  <c r="O3058" i="156" s="1"/>
  <c r="P3058" i="156" s="1"/>
  <c r="J3058" i="156"/>
  <c r="F3058" i="156"/>
  <c r="K3057" i="156"/>
  <c r="O3057" i="156" s="1"/>
  <c r="P3057" i="156" s="1"/>
  <c r="J3057" i="156"/>
  <c r="F3057" i="156"/>
  <c r="K3056" i="156"/>
  <c r="O3056" i="156" s="1"/>
  <c r="P3056" i="156" s="1"/>
  <c r="J3056" i="156"/>
  <c r="F3056" i="156"/>
  <c r="K3055" i="156"/>
  <c r="J3055" i="156"/>
  <c r="F3055" i="156"/>
  <c r="K3054" i="156"/>
  <c r="O3054" i="156" s="1"/>
  <c r="P3054" i="156" s="1"/>
  <c r="J3054" i="156"/>
  <c r="F3054" i="156"/>
  <c r="K3053" i="156"/>
  <c r="O3053" i="156" s="1"/>
  <c r="F3053" i="156"/>
  <c r="K3051" i="156"/>
  <c r="F3051" i="156"/>
  <c r="L3050" i="156"/>
  <c r="AD524" i="37"/>
  <c r="AI524" i="37" s="1"/>
  <c r="AC524" i="37"/>
  <c r="AJ524" i="37" s="1"/>
  <c r="AB524" i="37"/>
  <c r="Y524" i="37"/>
  <c r="P3047" i="156"/>
  <c r="O524" i="37" s="1"/>
  <c r="O3047" i="156"/>
  <c r="N524" i="37" s="1"/>
  <c r="N3047" i="156"/>
  <c r="M524" i="37" s="1"/>
  <c r="L524" i="37"/>
  <c r="L3047" i="156"/>
  <c r="K524" i="37" s="1"/>
  <c r="K3047" i="156"/>
  <c r="J524" i="37" s="1"/>
  <c r="J3047" i="156"/>
  <c r="I524" i="37" s="1"/>
  <c r="G3047" i="156"/>
  <c r="F524" i="37" s="1"/>
  <c r="E3047" i="156"/>
  <c r="AD523" i="37"/>
  <c r="AI523" i="37" s="1"/>
  <c r="AC523" i="37"/>
  <c r="AJ523" i="37" s="1"/>
  <c r="AB523" i="37"/>
  <c r="AA523" i="37"/>
  <c r="Y523" i="37"/>
  <c r="Y1262" i="37" s="1"/>
  <c r="X523" i="37"/>
  <c r="W523" i="37"/>
  <c r="P3046" i="156"/>
  <c r="O523" i="37" s="1"/>
  <c r="O3046" i="156"/>
  <c r="N523" i="37" s="1"/>
  <c r="N3046" i="156"/>
  <c r="M523" i="37" s="1"/>
  <c r="L523" i="37"/>
  <c r="L3046" i="156"/>
  <c r="K523" i="37" s="1"/>
  <c r="K3046" i="156"/>
  <c r="J523" i="37" s="1"/>
  <c r="J3046" i="156"/>
  <c r="I523" i="37" s="1"/>
  <c r="G3046" i="156"/>
  <c r="F523" i="37" s="1"/>
  <c r="E3046" i="156"/>
  <c r="AD522" i="37"/>
  <c r="AI522" i="37" s="1"/>
  <c r="AC522" i="37"/>
  <c r="AJ522" i="37" s="1"/>
  <c r="AB522" i="37"/>
  <c r="AA522" i="37"/>
  <c r="Y522" i="37"/>
  <c r="Y1261" i="37" s="1"/>
  <c r="X522" i="37"/>
  <c r="W522" i="37"/>
  <c r="P3045" i="156"/>
  <c r="O522" i="37" s="1"/>
  <c r="O3045" i="156"/>
  <c r="N522" i="37" s="1"/>
  <c r="N3045" i="156"/>
  <c r="M522" i="37" s="1"/>
  <c r="L522" i="37"/>
  <c r="L3045" i="156"/>
  <c r="K522" i="37" s="1"/>
  <c r="K3045" i="156"/>
  <c r="J522" i="37" s="1"/>
  <c r="J3045" i="156"/>
  <c r="I522" i="37" s="1"/>
  <c r="G3045" i="156"/>
  <c r="F522" i="37" s="1"/>
  <c r="AD521" i="37"/>
  <c r="AI521" i="37" s="1"/>
  <c r="AC521" i="37"/>
  <c r="AJ521" i="37" s="1"/>
  <c r="AB521" i="37"/>
  <c r="Y521" i="37"/>
  <c r="W521" i="37"/>
  <c r="P3044" i="156"/>
  <c r="O521" i="37" s="1"/>
  <c r="O3044" i="156"/>
  <c r="N521" i="37" s="1"/>
  <c r="N3044" i="156"/>
  <c r="M521" i="37" s="1"/>
  <c r="L521" i="37"/>
  <c r="L3044" i="156"/>
  <c r="K521" i="37" s="1"/>
  <c r="K3044" i="156"/>
  <c r="J521" i="37" s="1"/>
  <c r="J3044" i="156"/>
  <c r="I521" i="37" s="1"/>
  <c r="AD520" i="37"/>
  <c r="AI520" i="37" s="1"/>
  <c r="AC520" i="37"/>
  <c r="AJ520" i="37" s="1"/>
  <c r="AB520" i="37"/>
  <c r="Y520" i="37"/>
  <c r="P3043" i="156"/>
  <c r="O520" i="37" s="1"/>
  <c r="O3043" i="156"/>
  <c r="N520" i="37" s="1"/>
  <c r="N3043" i="156"/>
  <c r="M520" i="37" s="1"/>
  <c r="L520" i="37"/>
  <c r="L3043" i="156"/>
  <c r="K520" i="37" s="1"/>
  <c r="K3043" i="156"/>
  <c r="J520" i="37" s="1"/>
  <c r="J3043" i="156"/>
  <c r="I520" i="37" s="1"/>
  <c r="F520" i="37"/>
  <c r="AD519" i="37"/>
  <c r="AI519" i="37" s="1"/>
  <c r="AC519" i="37"/>
  <c r="AJ519" i="37" s="1"/>
  <c r="AB519" i="37"/>
  <c r="Y519" i="37"/>
  <c r="AD514" i="37"/>
  <c r="AC514" i="37"/>
  <c r="AB514" i="37"/>
  <c r="AB1246" i="37" s="1"/>
  <c r="Y514" i="37"/>
  <c r="Y1246" i="37" s="1"/>
  <c r="AD510" i="37"/>
  <c r="AI510" i="37" s="1"/>
  <c r="AC510" i="37"/>
  <c r="AJ510" i="37" s="1"/>
  <c r="AB510" i="37"/>
  <c r="Y510" i="37"/>
  <c r="AD505" i="37"/>
  <c r="AC505" i="37"/>
  <c r="AB505" i="37"/>
  <c r="AB1238" i="37" s="1"/>
  <c r="Y505" i="37"/>
  <c r="Y1238" i="37" s="1"/>
  <c r="AD500" i="37"/>
  <c r="AI500" i="37" s="1"/>
  <c r="AC500" i="37"/>
  <c r="AJ500" i="37" s="1"/>
  <c r="AB500" i="37"/>
  <c r="Y500" i="37"/>
  <c r="AD491" i="37"/>
  <c r="AI491" i="37" s="1"/>
  <c r="AC491" i="37"/>
  <c r="AJ491" i="37" s="1"/>
  <c r="AB491" i="37"/>
  <c r="Y491" i="37"/>
  <c r="AD479" i="37"/>
  <c r="AI479" i="37" s="1"/>
  <c r="AC479" i="37"/>
  <c r="AJ479" i="37" s="1"/>
  <c r="AB479" i="37"/>
  <c r="Y479" i="37"/>
  <c r="W479" i="37"/>
  <c r="AD478" i="37"/>
  <c r="AI478" i="37" s="1"/>
  <c r="AC478" i="37"/>
  <c r="AJ478" i="37" s="1"/>
  <c r="AB478" i="37"/>
  <c r="AA478" i="37"/>
  <c r="Y478" i="37"/>
  <c r="X478" i="37"/>
  <c r="W478" i="37"/>
  <c r="AD476" i="37"/>
  <c r="AC476" i="37"/>
  <c r="AB476" i="37"/>
  <c r="AB1199" i="37" s="1"/>
  <c r="AA476" i="37"/>
  <c r="AA1199" i="37" s="1"/>
  <c r="Y476" i="37"/>
  <c r="Y1199" i="37" s="1"/>
  <c r="X476" i="37"/>
  <c r="W476" i="37"/>
  <c r="AD473" i="37"/>
  <c r="AC473" i="37"/>
  <c r="AB473" i="37"/>
  <c r="AB1196" i="37" s="1"/>
  <c r="AA473" i="37"/>
  <c r="AA1196" i="37" s="1"/>
  <c r="Y473" i="37"/>
  <c r="Y1196" i="37" s="1"/>
  <c r="X473" i="37"/>
  <c r="W473" i="37"/>
  <c r="AD472" i="37"/>
  <c r="AC472" i="37"/>
  <c r="AB472" i="37"/>
  <c r="AB1195" i="37" s="1"/>
  <c r="AA472" i="37"/>
  <c r="AA1195" i="37" s="1"/>
  <c r="Y472" i="37"/>
  <c r="Y1195" i="37" s="1"/>
  <c r="X472" i="37"/>
  <c r="W472" i="37"/>
  <c r="AE2990" i="156"/>
  <c r="AD2990" i="156"/>
  <c r="AC467" i="37" s="1"/>
  <c r="AJ467" i="37" s="1"/>
  <c r="AC2990" i="156"/>
  <c r="AB467" i="37" s="1"/>
  <c r="AA2990" i="156"/>
  <c r="Z2990" i="156"/>
  <c r="Y467" i="37" s="1"/>
  <c r="Q2990" i="156"/>
  <c r="AE2989" i="156"/>
  <c r="AD2989" i="156"/>
  <c r="AC466" i="37" s="1"/>
  <c r="AJ466" i="37" s="1"/>
  <c r="AC2989" i="156"/>
  <c r="AB466" i="37" s="1"/>
  <c r="AA2989" i="156"/>
  <c r="Z2989" i="156"/>
  <c r="Y466" i="37" s="1"/>
  <c r="Q2989" i="156"/>
  <c r="AE2987" i="156"/>
  <c r="AD2987" i="156"/>
  <c r="AC464" i="37" s="1"/>
  <c r="AJ464" i="37" s="1"/>
  <c r="AC2987" i="156"/>
  <c r="AB464" i="37" s="1"/>
  <c r="AA2987" i="156"/>
  <c r="Z2987" i="156"/>
  <c r="Y464" i="37" s="1"/>
  <c r="Q2987" i="156"/>
  <c r="Y2983" i="156"/>
  <c r="F2983" i="156"/>
  <c r="F2982" i="156"/>
  <c r="E2981" i="156"/>
  <c r="Y2980" i="156"/>
  <c r="G2980" i="156"/>
  <c r="G3044" i="156" s="1"/>
  <c r="F521" i="37" s="1"/>
  <c r="E2980" i="156"/>
  <c r="F2978" i="156"/>
  <c r="F2979" i="156" s="1"/>
  <c r="Y2977" i="156"/>
  <c r="W519" i="37"/>
  <c r="L518" i="37"/>
  <c r="G2976" i="156"/>
  <c r="E2976" i="156"/>
  <c r="K2975" i="156"/>
  <c r="L2975" i="156" s="1"/>
  <c r="J2975" i="156"/>
  <c r="F2975" i="156"/>
  <c r="K2974" i="156"/>
  <c r="L2974" i="156" s="1"/>
  <c r="J2974" i="156"/>
  <c r="F2974" i="156"/>
  <c r="L517" i="37"/>
  <c r="G2972" i="156"/>
  <c r="G3040" i="156" s="1"/>
  <c r="F517" i="37" s="1"/>
  <c r="E2972" i="156"/>
  <c r="K2971" i="156"/>
  <c r="O2971" i="156" s="1"/>
  <c r="P2971" i="156" s="1"/>
  <c r="J2971" i="156"/>
  <c r="F2971" i="156"/>
  <c r="K2970" i="156"/>
  <c r="O2970" i="156" s="1"/>
  <c r="P2970" i="156" s="1"/>
  <c r="J2970" i="156"/>
  <c r="F2970" i="156"/>
  <c r="K2968" i="156"/>
  <c r="J2968" i="156"/>
  <c r="F2968" i="156"/>
  <c r="AC515" i="37"/>
  <c r="AJ515" i="37" s="1"/>
  <c r="Y515" i="37"/>
  <c r="Y2965" i="156"/>
  <c r="W514" i="37"/>
  <c r="F2958" i="156"/>
  <c r="F2957" i="156"/>
  <c r="Y2956" i="156"/>
  <c r="W510" i="37"/>
  <c r="G3031" i="156"/>
  <c r="F508" i="37" s="1"/>
  <c r="F2955" i="156"/>
  <c r="F2953" i="156"/>
  <c r="F2952" i="156"/>
  <c r="G2951" i="156"/>
  <c r="E2951" i="156"/>
  <c r="Y2948" i="156"/>
  <c r="W500" i="37"/>
  <c r="Y2944" i="156"/>
  <c r="X2944" i="156"/>
  <c r="W491" i="37"/>
  <c r="Y2927" i="156"/>
  <c r="Y2915" i="156"/>
  <c r="X2990" i="156"/>
  <c r="Y2914" i="156"/>
  <c r="X2989" i="156"/>
  <c r="Y2912" i="156"/>
  <c r="X2987" i="156"/>
  <c r="L464" i="37"/>
  <c r="G2912" i="156"/>
  <c r="G2987" i="156" s="1"/>
  <c r="F464" i="37" s="1"/>
  <c r="E2912" i="156"/>
  <c r="K2911" i="156"/>
  <c r="J2911" i="156"/>
  <c r="F2911" i="156"/>
  <c r="K2910" i="156"/>
  <c r="J2910" i="156"/>
  <c r="F2910" i="156"/>
  <c r="K2909" i="156"/>
  <c r="J2909" i="156"/>
  <c r="F2909" i="156"/>
  <c r="K2908" i="156"/>
  <c r="J2908" i="156"/>
  <c r="F2908" i="156"/>
  <c r="K2907" i="156"/>
  <c r="J2907" i="156"/>
  <c r="F2907" i="156"/>
  <c r="K2906" i="156"/>
  <c r="J2906" i="156"/>
  <c r="F2906" i="156"/>
  <c r="K2905" i="156"/>
  <c r="L2905" i="156" s="1"/>
  <c r="J2905" i="156"/>
  <c r="F2905" i="156"/>
  <c r="K2904" i="156"/>
  <c r="J2904" i="156"/>
  <c r="F2904" i="156"/>
  <c r="K2903" i="156"/>
  <c r="J2903" i="156"/>
  <c r="F2903" i="156"/>
  <c r="AE2900" i="156"/>
  <c r="AD2900" i="156"/>
  <c r="AC330" i="37" s="1"/>
  <c r="AJ330" i="37" s="1"/>
  <c r="AA2900" i="156"/>
  <c r="Z2900" i="156"/>
  <c r="Y330" i="37" s="1"/>
  <c r="Q2900" i="156"/>
  <c r="G2900" i="156"/>
  <c r="F330" i="37" s="1"/>
  <c r="E2900" i="156"/>
  <c r="AE2899" i="156"/>
  <c r="AD2899" i="156"/>
  <c r="AC329" i="37" s="1"/>
  <c r="AJ329" i="37" s="1"/>
  <c r="AB2899" i="156"/>
  <c r="AA329" i="37" s="1"/>
  <c r="Y2899" i="156"/>
  <c r="X2899" i="156"/>
  <c r="Q2899" i="156"/>
  <c r="P2899" i="156"/>
  <c r="O329" i="37" s="1"/>
  <c r="O2899" i="156"/>
  <c r="N329" i="37" s="1"/>
  <c r="N2899" i="156"/>
  <c r="M329" i="37" s="1"/>
  <c r="L329" i="37"/>
  <c r="L2899" i="156"/>
  <c r="K329" i="37" s="1"/>
  <c r="K2899" i="156"/>
  <c r="J329" i="37" s="1"/>
  <c r="J2899" i="156"/>
  <c r="I329" i="37" s="1"/>
  <c r="G2899" i="156"/>
  <c r="F329" i="37" s="1"/>
  <c r="E2899" i="156"/>
  <c r="AE2898" i="156"/>
  <c r="AD2898" i="156"/>
  <c r="AC328" i="37" s="1"/>
  <c r="AJ328" i="37" s="1"/>
  <c r="AB2898" i="156"/>
  <c r="AA328" i="37" s="1"/>
  <c r="Y2898" i="156"/>
  <c r="X2898" i="156"/>
  <c r="Q2898" i="156"/>
  <c r="P2898" i="156"/>
  <c r="O328" i="37" s="1"/>
  <c r="O2898" i="156"/>
  <c r="N328" i="37" s="1"/>
  <c r="N2898" i="156"/>
  <c r="M328" i="37" s="1"/>
  <c r="L328" i="37"/>
  <c r="L2898" i="156"/>
  <c r="K328" i="37" s="1"/>
  <c r="K2898" i="156"/>
  <c r="J328" i="37" s="1"/>
  <c r="J2898" i="156"/>
  <c r="I328" i="37" s="1"/>
  <c r="G2898" i="156"/>
  <c r="F328" i="37" s="1"/>
  <c r="AE2897" i="156"/>
  <c r="AD2897" i="156"/>
  <c r="AC327" i="37" s="1"/>
  <c r="AJ327" i="37" s="1"/>
  <c r="AB2897" i="156"/>
  <c r="AA327" i="37" s="1"/>
  <c r="Y2897" i="156"/>
  <c r="X2897" i="156"/>
  <c r="Q2897" i="156"/>
  <c r="P2897" i="156"/>
  <c r="O327" i="37" s="1"/>
  <c r="O2897" i="156"/>
  <c r="N327" i="37" s="1"/>
  <c r="N2897" i="156"/>
  <c r="M327" i="37" s="1"/>
  <c r="L327" i="37"/>
  <c r="L2897" i="156"/>
  <c r="K327" i="37" s="1"/>
  <c r="K2897" i="156"/>
  <c r="J327" i="37" s="1"/>
  <c r="J2897" i="156"/>
  <c r="I327" i="37" s="1"/>
  <c r="AE2896" i="156"/>
  <c r="AD2896" i="156"/>
  <c r="AC326" i="37" s="1"/>
  <c r="AJ326" i="37" s="1"/>
  <c r="Q2896" i="156"/>
  <c r="AE2892" i="156"/>
  <c r="AA2892" i="156"/>
  <c r="Z2892" i="156"/>
  <c r="Y322" i="37" s="1"/>
  <c r="Q2892" i="156"/>
  <c r="AE2886" i="156"/>
  <c r="AD2886" i="156"/>
  <c r="AC316" i="37" s="1"/>
  <c r="AJ316" i="37" s="1"/>
  <c r="AA2886" i="156"/>
  <c r="Z2886" i="156"/>
  <c r="Y316" i="37" s="1"/>
  <c r="Q2886" i="156"/>
  <c r="G2884" i="156"/>
  <c r="F314" i="37" s="1"/>
  <c r="E2884" i="156"/>
  <c r="G2883" i="156"/>
  <c r="F313" i="37" s="1"/>
  <c r="F1235" i="37" s="1"/>
  <c r="E2883" i="156"/>
  <c r="G2881" i="156"/>
  <c r="F311" i="37" s="1"/>
  <c r="F2881" i="156"/>
  <c r="E311" i="37" s="1"/>
  <c r="E2881" i="156"/>
  <c r="AD309" i="37"/>
  <c r="AI309" i="37" s="1"/>
  <c r="AC309" i="37"/>
  <c r="AJ309" i="37" s="1"/>
  <c r="Y309" i="37"/>
  <c r="AE2876" i="156"/>
  <c r="AD2876" i="156"/>
  <c r="AC306" i="37" s="1"/>
  <c r="AJ306" i="37" s="1"/>
  <c r="AA2876" i="156"/>
  <c r="Z2876" i="156"/>
  <c r="Y306" i="37" s="1"/>
  <c r="Q2876" i="156"/>
  <c r="AD300" i="37"/>
  <c r="AI300" i="37" s="1"/>
  <c r="AC300" i="37"/>
  <c r="AJ300" i="37" s="1"/>
  <c r="Y300" i="37"/>
  <c r="AD288" i="37"/>
  <c r="AI288" i="37" s="1"/>
  <c r="AC288" i="37"/>
  <c r="AJ288" i="37" s="1"/>
  <c r="Y288" i="37"/>
  <c r="W288" i="37"/>
  <c r="H2853" i="156"/>
  <c r="G283" i="37" s="1"/>
  <c r="AE2846" i="156"/>
  <c r="AD2846" i="156"/>
  <c r="AC276" i="37" s="1"/>
  <c r="AJ276" i="37" s="1"/>
  <c r="AA2846" i="156"/>
  <c r="Z2846" i="156"/>
  <c r="Y276" i="37" s="1"/>
  <c r="Q2846" i="156"/>
  <c r="AE2845" i="156"/>
  <c r="AD2845" i="156"/>
  <c r="AC275" i="37" s="1"/>
  <c r="AJ275" i="37" s="1"/>
  <c r="AA2845" i="156"/>
  <c r="Z2845" i="156"/>
  <c r="Y275" i="37" s="1"/>
  <c r="Q2845" i="156"/>
  <c r="AE2843" i="156"/>
  <c r="AD2843" i="156"/>
  <c r="AC273" i="37" s="1"/>
  <c r="AJ273" i="37" s="1"/>
  <c r="AA2843" i="156"/>
  <c r="Z2843" i="156"/>
  <c r="Y273" i="37" s="1"/>
  <c r="Q2843" i="156"/>
  <c r="Y2840" i="156"/>
  <c r="F2840" i="156"/>
  <c r="F2839" i="156"/>
  <c r="E2838" i="156"/>
  <c r="G2837" i="156"/>
  <c r="G2897" i="156" s="1"/>
  <c r="F327" i="37" s="1"/>
  <c r="E2837" i="156"/>
  <c r="Y2836" i="156"/>
  <c r="X2896" i="156"/>
  <c r="L325" i="37"/>
  <c r="G2835" i="156"/>
  <c r="G2895" i="156" s="1"/>
  <c r="F325" i="37" s="1"/>
  <c r="E2835" i="156"/>
  <c r="K2834" i="156"/>
  <c r="O2834" i="156" s="1"/>
  <c r="P2834" i="156" s="1"/>
  <c r="J2834" i="156"/>
  <c r="F2834" i="156"/>
  <c r="K2833" i="156"/>
  <c r="O2833" i="156" s="1"/>
  <c r="P2833" i="156" s="1"/>
  <c r="J2833" i="156"/>
  <c r="F2833" i="156"/>
  <c r="K2832" i="156"/>
  <c r="J2832" i="156"/>
  <c r="F2832" i="156"/>
  <c r="Z2893" i="156"/>
  <c r="Y323" i="37" s="1"/>
  <c r="X2892" i="156"/>
  <c r="X2876" i="156"/>
  <c r="F2824" i="156"/>
  <c r="F2823" i="156"/>
  <c r="F2822" i="156"/>
  <c r="Y2821" i="156"/>
  <c r="X2886" i="156"/>
  <c r="G2821" i="156"/>
  <c r="E2821" i="156"/>
  <c r="F2818" i="156"/>
  <c r="F2817" i="156"/>
  <c r="G2816" i="156"/>
  <c r="E2816" i="156"/>
  <c r="Y2813" i="156"/>
  <c r="W309" i="37"/>
  <c r="F2809" i="156"/>
  <c r="G2807" i="156"/>
  <c r="G2873" i="156" s="1"/>
  <c r="F303" i="37" s="1"/>
  <c r="W300" i="37"/>
  <c r="Y2792" i="156"/>
  <c r="Y2780" i="156"/>
  <c r="X2846" i="156"/>
  <c r="Y2779" i="156"/>
  <c r="X2845" i="156"/>
  <c r="G2777" i="156"/>
  <c r="G2843" i="156" s="1"/>
  <c r="F273" i="37" s="1"/>
  <c r="E2777" i="156"/>
  <c r="K2776" i="156"/>
  <c r="J2776" i="156"/>
  <c r="F2776" i="156"/>
  <c r="K2775" i="156"/>
  <c r="J2775" i="156"/>
  <c r="F2775" i="156"/>
  <c r="K2774" i="156"/>
  <c r="J2774" i="156"/>
  <c r="F2774" i="156"/>
  <c r="K2773" i="156"/>
  <c r="J2773" i="156"/>
  <c r="F2773" i="156"/>
  <c r="K2772" i="156"/>
  <c r="J2772" i="156"/>
  <c r="F2772" i="156"/>
  <c r="K2771" i="156"/>
  <c r="J2771" i="156"/>
  <c r="F2771" i="156"/>
  <c r="K2770" i="156"/>
  <c r="J2770" i="156"/>
  <c r="F2770" i="156"/>
  <c r="K2769" i="156"/>
  <c r="J2769" i="156"/>
  <c r="F2769" i="156"/>
  <c r="K2768" i="156"/>
  <c r="J2768" i="156"/>
  <c r="F2768" i="156"/>
  <c r="AD78" i="37"/>
  <c r="AI78" i="37" s="1"/>
  <c r="AC78" i="37"/>
  <c r="AJ78" i="37" s="1"/>
  <c r="AB78" i="37"/>
  <c r="Y78" i="37"/>
  <c r="G2764" i="156"/>
  <c r="F78" i="37" s="1"/>
  <c r="E2764" i="156"/>
  <c r="G2763" i="156"/>
  <c r="F77" i="37" s="1"/>
  <c r="E2763" i="156"/>
  <c r="AD73" i="37"/>
  <c r="AI73" i="37" s="1"/>
  <c r="AC73" i="37"/>
  <c r="AJ73" i="37" s="1"/>
  <c r="AB73" i="37"/>
  <c r="Y73" i="37"/>
  <c r="AD66" i="37"/>
  <c r="AI66" i="37" s="1"/>
  <c r="AC66" i="37"/>
  <c r="AJ66" i="37" s="1"/>
  <c r="AB66" i="37"/>
  <c r="Y66" i="37"/>
  <c r="AE2747" i="156"/>
  <c r="AD2747" i="156"/>
  <c r="AC61" i="37" s="1"/>
  <c r="AJ61" i="37" s="1"/>
  <c r="AC2747" i="156"/>
  <c r="AB61" i="37" s="1"/>
  <c r="AA2747" i="156"/>
  <c r="Z2747" i="156"/>
  <c r="Y61" i="37" s="1"/>
  <c r="Q2747" i="156"/>
  <c r="AD60" i="37"/>
  <c r="AI60" i="37" s="1"/>
  <c r="AC60" i="37"/>
  <c r="AJ60" i="37" s="1"/>
  <c r="AB60" i="37"/>
  <c r="G2745" i="156"/>
  <c r="F59" i="37" s="1"/>
  <c r="E2745" i="156"/>
  <c r="G2744" i="156"/>
  <c r="F58" i="37" s="1"/>
  <c r="E2744" i="156"/>
  <c r="G2743" i="156"/>
  <c r="F57" i="37" s="1"/>
  <c r="E2743" i="156"/>
  <c r="AD24" i="37"/>
  <c r="AI24" i="37" s="1"/>
  <c r="AC24" i="37"/>
  <c r="AJ24" i="37" s="1"/>
  <c r="AB24" i="37"/>
  <c r="G2709" i="156"/>
  <c r="F23" i="37" s="1"/>
  <c r="E2709" i="156"/>
  <c r="G2702" i="156"/>
  <c r="F16" i="37" s="1"/>
  <c r="E2702" i="156"/>
  <c r="G2701" i="156"/>
  <c r="F15" i="37" s="1"/>
  <c r="E2701" i="156"/>
  <c r="G2700" i="156"/>
  <c r="F14" i="37" s="1"/>
  <c r="E2700" i="156"/>
  <c r="AE2698" i="156"/>
  <c r="AD2698" i="156"/>
  <c r="AC12" i="37" s="1"/>
  <c r="AJ12" i="37" s="1"/>
  <c r="AC2698" i="156"/>
  <c r="AB12" i="37" s="1"/>
  <c r="AA2698" i="156"/>
  <c r="Z2698" i="156"/>
  <c r="Y12" i="37" s="1"/>
  <c r="Q2698" i="156"/>
  <c r="AD11" i="37"/>
  <c r="AI11" i="37" s="1"/>
  <c r="AC11" i="37"/>
  <c r="AJ11" i="37" s="1"/>
  <c r="AB11" i="37"/>
  <c r="Y11" i="37"/>
  <c r="AD10" i="37"/>
  <c r="AI10" i="37" s="1"/>
  <c r="AC10" i="37"/>
  <c r="AJ10" i="37" s="1"/>
  <c r="AB10" i="37"/>
  <c r="Y10" i="37"/>
  <c r="G2696" i="156"/>
  <c r="F10" i="37" s="1"/>
  <c r="E2696" i="156"/>
  <c r="AD9" i="37"/>
  <c r="AI9" i="37" s="1"/>
  <c r="AC9" i="37"/>
  <c r="AJ9" i="37" s="1"/>
  <c r="AB9" i="37"/>
  <c r="Y9" i="37"/>
  <c r="AE2635" i="156"/>
  <c r="AI2635" i="156" s="1"/>
  <c r="AD2635" i="156"/>
  <c r="AA2635" i="156"/>
  <c r="Z2635" i="156"/>
  <c r="Q2635" i="156"/>
  <c r="Y2634" i="156"/>
  <c r="G2633" i="156"/>
  <c r="E2633" i="156"/>
  <c r="K2632" i="156"/>
  <c r="L2632" i="156" s="1"/>
  <c r="F2632" i="156"/>
  <c r="AE2605" i="156"/>
  <c r="AI2605" i="156" s="1"/>
  <c r="AD2605" i="156"/>
  <c r="AC2605" i="156"/>
  <c r="AB2605" i="156"/>
  <c r="Z2605" i="156"/>
  <c r="Y2605" i="156"/>
  <c r="Q2605" i="156"/>
  <c r="AA2605" i="156"/>
  <c r="X2605" i="156"/>
  <c r="Y2599" i="156"/>
  <c r="X2599" i="156"/>
  <c r="F2593" i="156"/>
  <c r="G2592" i="156"/>
  <c r="X2591" i="156"/>
  <c r="X2590" i="156"/>
  <c r="F2590" i="156"/>
  <c r="X2589" i="156"/>
  <c r="G2589" i="156"/>
  <c r="X2588" i="156"/>
  <c r="G2588" i="156"/>
  <c r="X2587" i="156"/>
  <c r="F2587" i="156"/>
  <c r="X2586" i="156"/>
  <c r="X2585" i="156"/>
  <c r="G2585" i="156"/>
  <c r="Y2583" i="156"/>
  <c r="X2582" i="156"/>
  <c r="Q2581" i="156"/>
  <c r="Y2580" i="156"/>
  <c r="G2580" i="156"/>
  <c r="E2580" i="156"/>
  <c r="X2579" i="156"/>
  <c r="F2579" i="156"/>
  <c r="X2578" i="156"/>
  <c r="F2578" i="156"/>
  <c r="Y2577" i="156"/>
  <c r="X2577" i="156"/>
  <c r="F2577" i="156"/>
  <c r="X2576" i="156"/>
  <c r="X2575" i="156"/>
  <c r="Q2574" i="156"/>
  <c r="AE2573" i="156"/>
  <c r="AI2573" i="156" s="1"/>
  <c r="AD2573" i="156"/>
  <c r="AA2573" i="156"/>
  <c r="AA2760" i="156" s="1"/>
  <c r="Z2573" i="156"/>
  <c r="Z2760" i="156" s="1"/>
  <c r="G2573" i="156"/>
  <c r="E2573" i="156"/>
  <c r="Y2572" i="156"/>
  <c r="X2572" i="156"/>
  <c r="F2572" i="156"/>
  <c r="Y2571" i="156"/>
  <c r="X2571" i="156"/>
  <c r="X2570" i="156"/>
  <c r="AE2568" i="156"/>
  <c r="AI2568" i="156" s="1"/>
  <c r="AD2568" i="156"/>
  <c r="AD2569" i="156" s="1"/>
  <c r="AC2568" i="156"/>
  <c r="AA2568" i="156"/>
  <c r="Z2568" i="156"/>
  <c r="Z2569" i="156" s="1"/>
  <c r="Q2568" i="156"/>
  <c r="X2567" i="156"/>
  <c r="X2566" i="156"/>
  <c r="X2568" i="156"/>
  <c r="X2557" i="156"/>
  <c r="AD2556" i="156"/>
  <c r="Z2556" i="156"/>
  <c r="X2554" i="156"/>
  <c r="X2553" i="156"/>
  <c r="X2552" i="156"/>
  <c r="X2551" i="156"/>
  <c r="F2551" i="156"/>
  <c r="X2550" i="156"/>
  <c r="F2542" i="156"/>
  <c r="G2541" i="156"/>
  <c r="E2541" i="156"/>
  <c r="F2538" i="156"/>
  <c r="F2537" i="156"/>
  <c r="G2552" i="156"/>
  <c r="Y2534" i="156"/>
  <c r="AD2531" i="156"/>
  <c r="Z2531" i="156"/>
  <c r="G2530" i="156"/>
  <c r="E2530" i="156"/>
  <c r="F2526" i="156"/>
  <c r="G2525" i="156"/>
  <c r="E2525" i="156"/>
  <c r="Y2519" i="156"/>
  <c r="AE2515" i="156"/>
  <c r="AI2515" i="156" s="1"/>
  <c r="AD2515" i="156"/>
  <c r="AD2516" i="156" s="1"/>
  <c r="AA2515" i="156"/>
  <c r="Z2515" i="156"/>
  <c r="Q2515" i="156"/>
  <c r="F2514" i="156"/>
  <c r="F2513" i="156"/>
  <c r="F2512" i="156"/>
  <c r="F2511" i="156"/>
  <c r="X2515" i="156"/>
  <c r="G2510" i="156"/>
  <c r="E2510" i="156"/>
  <c r="X2509" i="156"/>
  <c r="Y2505" i="156"/>
  <c r="G2505" i="156"/>
  <c r="E2505" i="156"/>
  <c r="AD2497" i="156"/>
  <c r="Z2497" i="156"/>
  <c r="G2496" i="156"/>
  <c r="E2496" i="156"/>
  <c r="F2492" i="156"/>
  <c r="G2491" i="156"/>
  <c r="E2491" i="156"/>
  <c r="G2490" i="156"/>
  <c r="E2490" i="156"/>
  <c r="X2497" i="156"/>
  <c r="AJ2497" i="156" s="1"/>
  <c r="AE2481" i="156"/>
  <c r="AI2481" i="156" s="1"/>
  <c r="AD2481" i="156"/>
  <c r="AD2482" i="156" s="1"/>
  <c r="AA2481" i="156"/>
  <c r="Z2481" i="156"/>
  <c r="Q2481" i="156"/>
  <c r="X2481" i="156"/>
  <c r="X2476" i="156"/>
  <c r="AD2474" i="156"/>
  <c r="Y2472" i="156"/>
  <c r="X2472" i="156"/>
  <c r="H2458" i="156"/>
  <c r="H2407" i="156"/>
  <c r="H2406" i="156"/>
  <c r="Z2428" i="156"/>
  <c r="Z2429" i="156" s="1"/>
  <c r="G2405" i="156"/>
  <c r="E2405" i="156"/>
  <c r="F2404" i="156"/>
  <c r="E2403" i="156"/>
  <c r="E2427" i="156" s="1"/>
  <c r="E2428" i="156" s="1"/>
  <c r="AD2400" i="156"/>
  <c r="AB2400" i="156"/>
  <c r="Z2400" i="156"/>
  <c r="Y2400" i="156"/>
  <c r="AE2392" i="156"/>
  <c r="AI2392" i="156" s="1"/>
  <c r="AD2392" i="156"/>
  <c r="AD2393" i="156" s="1"/>
  <c r="Z2392" i="156"/>
  <c r="Z2393" i="156" s="1"/>
  <c r="Q2392" i="156"/>
  <c r="F2385" i="156"/>
  <c r="X2392" i="156"/>
  <c r="X2383" i="156"/>
  <c r="G2378" i="156"/>
  <c r="G2379" i="156" s="1"/>
  <c r="E2378" i="156"/>
  <c r="K2377" i="156"/>
  <c r="L2377" i="156" s="1"/>
  <c r="J2377" i="156"/>
  <c r="F2377" i="156"/>
  <c r="AD2367" i="156"/>
  <c r="Z2367" i="156"/>
  <c r="G2366" i="156"/>
  <c r="E2364" i="156"/>
  <c r="F2362" i="156"/>
  <c r="G2361" i="156"/>
  <c r="E2361" i="156"/>
  <c r="G2360" i="156"/>
  <c r="E2360" i="156"/>
  <c r="Y2354" i="156"/>
  <c r="AD2351" i="156"/>
  <c r="Z2351" i="156"/>
  <c r="F2346" i="156"/>
  <c r="G2345" i="156"/>
  <c r="E2345" i="156"/>
  <c r="G2344" i="156"/>
  <c r="E2344" i="156"/>
  <c r="F2343" i="156"/>
  <c r="G2341" i="156"/>
  <c r="G2348" i="156" s="1"/>
  <c r="E2341" i="156"/>
  <c r="AE2334" i="156"/>
  <c r="AI2334" i="156" s="1"/>
  <c r="AD2334" i="156"/>
  <c r="Q2334" i="156"/>
  <c r="Y2333" i="156"/>
  <c r="X2334" i="156"/>
  <c r="AJ2334" i="156" s="1"/>
  <c r="G2332" i="156"/>
  <c r="G2333" i="156" s="1"/>
  <c r="E2332" i="156"/>
  <c r="Y2331" i="156"/>
  <c r="K2331" i="156"/>
  <c r="L2331" i="156" s="1"/>
  <c r="J2331" i="156"/>
  <c r="F2331" i="156"/>
  <c r="AE2326" i="156"/>
  <c r="AI2326" i="156" s="1"/>
  <c r="AD2326" i="156"/>
  <c r="Q2326" i="156"/>
  <c r="Y2325" i="156"/>
  <c r="L72" i="37"/>
  <c r="G2324" i="156"/>
  <c r="E2324" i="156"/>
  <c r="Y2323" i="156"/>
  <c r="K2323" i="156"/>
  <c r="K2324" i="156" s="1"/>
  <c r="J2323" i="156"/>
  <c r="F2323" i="156"/>
  <c r="Y2322" i="156"/>
  <c r="Y2321" i="156"/>
  <c r="Y2320" i="156"/>
  <c r="Y2319" i="156"/>
  <c r="Y2317" i="156"/>
  <c r="Y2316" i="156"/>
  <c r="Q2316" i="156"/>
  <c r="G2316" i="156"/>
  <c r="G2317" i="156" s="1"/>
  <c r="E2316" i="156"/>
  <c r="Y2315" i="156"/>
  <c r="K2315" i="156"/>
  <c r="K2316" i="156" s="1"/>
  <c r="K2317" i="156" s="1"/>
  <c r="J2315" i="156"/>
  <c r="J2316" i="156" s="1"/>
  <c r="F2315" i="156"/>
  <c r="Y2314" i="156"/>
  <c r="AD2318" i="156"/>
  <c r="Z2318" i="156"/>
  <c r="Y2312" i="156"/>
  <c r="Y2311" i="156"/>
  <c r="Y2310" i="156"/>
  <c r="Y2309" i="156"/>
  <c r="Y2307" i="156"/>
  <c r="F2306" i="156"/>
  <c r="Y2306" i="156"/>
  <c r="F2307" i="156"/>
  <c r="Y2303" i="156"/>
  <c r="Y2302" i="156"/>
  <c r="F2302" i="156"/>
  <c r="Y2301" i="156"/>
  <c r="X2301" i="156"/>
  <c r="F2301" i="156"/>
  <c r="Y2300" i="156"/>
  <c r="G2300" i="156"/>
  <c r="E2300" i="156"/>
  <c r="Y2299" i="156"/>
  <c r="Y2296" i="156"/>
  <c r="Y2294" i="156"/>
  <c r="Y2293" i="156"/>
  <c r="Y2292" i="156"/>
  <c r="Y2286" i="156"/>
  <c r="Y2264" i="156"/>
  <c r="Y2263" i="156"/>
  <c r="Y2262" i="156"/>
  <c r="Y2261" i="156"/>
  <c r="Y2259" i="156"/>
  <c r="Y2258" i="156"/>
  <c r="G2258" i="156"/>
  <c r="E2258" i="156"/>
  <c r="Y2257" i="156"/>
  <c r="K2257" i="156"/>
  <c r="K2258" i="156" s="1"/>
  <c r="K2259" i="156" s="1"/>
  <c r="K2759" i="156" s="1"/>
  <c r="J73" i="37" s="1"/>
  <c r="J2257" i="156"/>
  <c r="F2257" i="156"/>
  <c r="Y2256" i="156"/>
  <c r="Y2255" i="156"/>
  <c r="Y2241" i="156"/>
  <c r="W11" i="37"/>
  <c r="G2241" i="156"/>
  <c r="E2241" i="156"/>
  <c r="Y2240" i="156"/>
  <c r="K2240" i="156"/>
  <c r="J2240" i="156"/>
  <c r="F2240" i="156"/>
  <c r="Y2239" i="156"/>
  <c r="Y2238" i="156"/>
  <c r="Y2237" i="156"/>
  <c r="AD2236" i="156"/>
  <c r="Z2236" i="156"/>
  <c r="Y2234" i="156"/>
  <c r="Y2233" i="156"/>
  <c r="Y2232" i="156"/>
  <c r="Y2231" i="156"/>
  <c r="Y2229" i="156"/>
  <c r="F2228" i="156"/>
  <c r="Y2228" i="156"/>
  <c r="F2229" i="156"/>
  <c r="G2227" i="156"/>
  <c r="E2227" i="156"/>
  <c r="Y2226" i="156"/>
  <c r="X2226" i="156"/>
  <c r="Y2225" i="156"/>
  <c r="F2224" i="156"/>
  <c r="Y2223" i="156"/>
  <c r="F2223" i="156"/>
  <c r="G2222" i="156"/>
  <c r="E2222" i="156"/>
  <c r="Y2221" i="156"/>
  <c r="F2221" i="156"/>
  <c r="Y2220" i="156"/>
  <c r="Y2218" i="156"/>
  <c r="G2731" i="156"/>
  <c r="F45" i="37" s="1"/>
  <c r="Y2216" i="156"/>
  <c r="Y2215" i="156"/>
  <c r="Y2208" i="156"/>
  <c r="Y2186" i="156"/>
  <c r="Y2185" i="156"/>
  <c r="Y2184" i="156"/>
  <c r="G2184" i="156"/>
  <c r="E2184" i="156"/>
  <c r="Y2183" i="156"/>
  <c r="K2183" i="156"/>
  <c r="L2183" i="156" s="1"/>
  <c r="J2183" i="156"/>
  <c r="F2183" i="156"/>
  <c r="Y2182" i="156"/>
  <c r="K2182" i="156"/>
  <c r="O2182" i="156" s="1"/>
  <c r="P2182" i="156" s="1"/>
  <c r="J2182" i="156"/>
  <c r="F2182" i="156"/>
  <c r="Y2181" i="156"/>
  <c r="K2181" i="156"/>
  <c r="O2181" i="156" s="1"/>
  <c r="J2181" i="156"/>
  <c r="F2181" i="156"/>
  <c r="Y2180" i="156"/>
  <c r="Y2179" i="156"/>
  <c r="Y2178" i="156"/>
  <c r="Y2176" i="156"/>
  <c r="Y2175" i="156"/>
  <c r="G2175" i="156"/>
  <c r="G2176" i="156" s="1"/>
  <c r="E2175" i="156"/>
  <c r="K2174" i="156"/>
  <c r="O2174" i="156" s="1"/>
  <c r="P2174" i="156" s="1"/>
  <c r="J2174" i="156"/>
  <c r="F2174" i="156"/>
  <c r="Y2173" i="156"/>
  <c r="K2173" i="156"/>
  <c r="O2173" i="156" s="1"/>
  <c r="J2173" i="156"/>
  <c r="F2173" i="156"/>
  <c r="Y2172" i="156"/>
  <c r="Y2171" i="156"/>
  <c r="AD2177" i="156"/>
  <c r="Z2177" i="156"/>
  <c r="Y2169" i="156"/>
  <c r="Y2168" i="156"/>
  <c r="Y2167" i="156"/>
  <c r="Y2166" i="156"/>
  <c r="Y2164" i="156"/>
  <c r="F2163" i="156"/>
  <c r="Y2163" i="156"/>
  <c r="X2163" i="156"/>
  <c r="F2164" i="156"/>
  <c r="G2162" i="156"/>
  <c r="E2162" i="156"/>
  <c r="Y2160" i="156"/>
  <c r="F2159" i="156"/>
  <c r="Y2158" i="156"/>
  <c r="F2158" i="156"/>
  <c r="H2158" i="156" s="1"/>
  <c r="Y2157" i="156"/>
  <c r="G2157" i="156"/>
  <c r="E2157" i="156"/>
  <c r="Y2156" i="156"/>
  <c r="Y2155" i="156"/>
  <c r="Y2153" i="156"/>
  <c r="Y2132" i="156"/>
  <c r="Y2121" i="156"/>
  <c r="Y2120" i="156"/>
  <c r="Y2119" i="156"/>
  <c r="Y2118" i="156"/>
  <c r="Y2116" i="156"/>
  <c r="E2116" i="156"/>
  <c r="H2115" i="156"/>
  <c r="Y2112" i="156"/>
  <c r="Y2111" i="156"/>
  <c r="G2111" i="156"/>
  <c r="E2111" i="156"/>
  <c r="K2110" i="156"/>
  <c r="O2110" i="156" s="1"/>
  <c r="P2110" i="156" s="1"/>
  <c r="J2110" i="156"/>
  <c r="F2110" i="156"/>
  <c r="K2109" i="156"/>
  <c r="O2109" i="156" s="1"/>
  <c r="P2109" i="156" s="1"/>
  <c r="J2109" i="156"/>
  <c r="F2109" i="156"/>
  <c r="Y2108" i="156"/>
  <c r="K2108" i="156"/>
  <c r="O2108" i="156" s="1"/>
  <c r="P2108" i="156" s="1"/>
  <c r="J2108" i="156"/>
  <c r="F2108" i="156"/>
  <c r="Y2107" i="156"/>
  <c r="K2107" i="156"/>
  <c r="J2107" i="156"/>
  <c r="F2107" i="156"/>
  <c r="Y2106" i="156"/>
  <c r="Y2105" i="156"/>
  <c r="G2105" i="156"/>
  <c r="E2105" i="156"/>
  <c r="Y2104" i="156"/>
  <c r="K2104" i="156"/>
  <c r="L2104" i="156" s="1"/>
  <c r="J2104" i="156"/>
  <c r="F2104" i="156"/>
  <c r="Y2103" i="156"/>
  <c r="K2103" i="156"/>
  <c r="L2103" i="156" s="1"/>
  <c r="J2103" i="156"/>
  <c r="F2103" i="156"/>
  <c r="Y2102" i="156"/>
  <c r="K2102" i="156"/>
  <c r="O2102" i="156" s="1"/>
  <c r="J2102" i="156"/>
  <c r="F2102" i="156"/>
  <c r="Y2101" i="156"/>
  <c r="Y2100" i="156"/>
  <c r="AD2117" i="156"/>
  <c r="Z2117" i="156"/>
  <c r="Y2098" i="156"/>
  <c r="F2069" i="156"/>
  <c r="F2068" i="156"/>
  <c r="F2067" i="156"/>
  <c r="F2066" i="156"/>
  <c r="F2065" i="156"/>
  <c r="F2064" i="156"/>
  <c r="F2063" i="156"/>
  <c r="F2062" i="156"/>
  <c r="F2061" i="156"/>
  <c r="F2060" i="156"/>
  <c r="G2059" i="156"/>
  <c r="E2059" i="156"/>
  <c r="Y2058" i="156"/>
  <c r="F2058" i="156"/>
  <c r="F2057" i="156"/>
  <c r="F2056" i="156"/>
  <c r="F2055" i="156"/>
  <c r="Y2054" i="156"/>
  <c r="G2054" i="156"/>
  <c r="E2054" i="156"/>
  <c r="Y2053" i="156"/>
  <c r="F2053" i="156"/>
  <c r="Y2043" i="156"/>
  <c r="Y2042" i="156"/>
  <c r="Y2041" i="156"/>
  <c r="Y2040" i="156"/>
  <c r="Y2039" i="156"/>
  <c r="Y2029" i="156"/>
  <c r="Y2025" i="156"/>
  <c r="Y2014" i="156"/>
  <c r="Y2013" i="156"/>
  <c r="F2012" i="156"/>
  <c r="Y2007" i="156"/>
  <c r="K2007" i="156"/>
  <c r="J2007" i="156"/>
  <c r="Y2006" i="156"/>
  <c r="K2006" i="156"/>
  <c r="O2006" i="156" s="1"/>
  <c r="P2006" i="156" s="1"/>
  <c r="J2006" i="156"/>
  <c r="F2006" i="156"/>
  <c r="Y2005" i="156"/>
  <c r="K2005" i="156"/>
  <c r="O2005" i="156" s="1"/>
  <c r="P2005" i="156" s="1"/>
  <c r="J2005" i="156"/>
  <c r="F2005" i="156"/>
  <c r="Y2004" i="156"/>
  <c r="K2004" i="156"/>
  <c r="J2004" i="156"/>
  <c r="F2004" i="156"/>
  <c r="Y2003" i="156"/>
  <c r="K2003" i="156"/>
  <c r="J2003" i="156"/>
  <c r="F2003" i="156"/>
  <c r="K2002" i="156"/>
  <c r="J2002" i="156"/>
  <c r="F2002" i="156"/>
  <c r="K2001" i="156"/>
  <c r="J2001" i="156"/>
  <c r="F2001" i="156"/>
  <c r="K2000" i="156"/>
  <c r="J2000" i="156"/>
  <c r="F2000" i="156"/>
  <c r="K1999" i="156"/>
  <c r="J1999" i="156"/>
  <c r="F1999" i="156"/>
  <c r="Y1998" i="156"/>
  <c r="K1998" i="156"/>
  <c r="O1998" i="156" s="1"/>
  <c r="P1998" i="156" s="1"/>
  <c r="J1998" i="156"/>
  <c r="F1998" i="156"/>
  <c r="Y1997" i="156"/>
  <c r="K1997" i="156"/>
  <c r="J1997" i="156"/>
  <c r="F1997" i="156"/>
  <c r="Y1996" i="156"/>
  <c r="K1996" i="156"/>
  <c r="J1996" i="156"/>
  <c r="F1996" i="156"/>
  <c r="Y1995" i="156"/>
  <c r="Y1994" i="156"/>
  <c r="Y1993" i="156"/>
  <c r="AE1992" i="156"/>
  <c r="AI1992" i="156" s="1"/>
  <c r="AD1992" i="156"/>
  <c r="AA1992" i="156"/>
  <c r="Z1992" i="156"/>
  <c r="Q1992" i="156"/>
  <c r="Y1991" i="156"/>
  <c r="X1992" i="156"/>
  <c r="AJ1992" i="156" s="1"/>
  <c r="F1991" i="156"/>
  <c r="Y1990" i="156"/>
  <c r="F1990" i="156"/>
  <c r="Y1989" i="156"/>
  <c r="E1989" i="156"/>
  <c r="Y1988" i="156"/>
  <c r="G1988" i="156"/>
  <c r="G2761" i="156" s="1"/>
  <c r="F75" i="37" s="1"/>
  <c r="E1988" i="156"/>
  <c r="Y1987" i="156"/>
  <c r="Y1986" i="156"/>
  <c r="Y1984" i="156"/>
  <c r="Y1983" i="156"/>
  <c r="G1983" i="156"/>
  <c r="G1984" i="156" s="1"/>
  <c r="E1983" i="156"/>
  <c r="K1982" i="156"/>
  <c r="J1982" i="156"/>
  <c r="F1982" i="156"/>
  <c r="K1981" i="156"/>
  <c r="J1981" i="156"/>
  <c r="F1981" i="156"/>
  <c r="K1980" i="156"/>
  <c r="J1980" i="156"/>
  <c r="F1980" i="156"/>
  <c r="K1979" i="156"/>
  <c r="J1979" i="156"/>
  <c r="F1979" i="156"/>
  <c r="Y1978" i="156"/>
  <c r="K1978" i="156"/>
  <c r="L1978" i="156" s="1"/>
  <c r="J1978" i="156"/>
  <c r="F1978" i="156"/>
  <c r="Y1977" i="156"/>
  <c r="Y1976" i="156"/>
  <c r="AD1985" i="156"/>
  <c r="Y1974" i="156"/>
  <c r="Y1973" i="156"/>
  <c r="Y1972" i="156"/>
  <c r="Y1971" i="156"/>
  <c r="Y1970" i="156"/>
  <c r="F1970" i="156"/>
  <c r="F1969" i="156"/>
  <c r="G1968" i="156"/>
  <c r="E1968" i="156"/>
  <c r="Y1967" i="156"/>
  <c r="Y1966" i="156"/>
  <c r="Y1965" i="156"/>
  <c r="X1965" i="156"/>
  <c r="F1965" i="156"/>
  <c r="Y1964" i="156"/>
  <c r="Y1963" i="156"/>
  <c r="Y1962" i="156"/>
  <c r="Y1961" i="156"/>
  <c r="Y1942" i="156"/>
  <c r="X1942" i="156"/>
  <c r="Y1933" i="156"/>
  <c r="Y1932" i="156"/>
  <c r="Y1931" i="156"/>
  <c r="Y1930" i="156"/>
  <c r="AD1929" i="156"/>
  <c r="Y1926" i="156"/>
  <c r="Y1925" i="156"/>
  <c r="F1925" i="156"/>
  <c r="F1924" i="156"/>
  <c r="G1923" i="156"/>
  <c r="E1923" i="156"/>
  <c r="F1921" i="156"/>
  <c r="Y1920" i="156"/>
  <c r="G1920" i="156"/>
  <c r="G1919" i="156" s="1"/>
  <c r="E1920" i="156"/>
  <c r="Y1917" i="156"/>
  <c r="Y1916" i="156"/>
  <c r="AC1915" i="156"/>
  <c r="Y1914" i="156"/>
  <c r="Y1913" i="156"/>
  <c r="G1914" i="156"/>
  <c r="E1913" i="156"/>
  <c r="Y1912" i="156"/>
  <c r="K1912" i="156"/>
  <c r="L1912" i="156" s="1"/>
  <c r="J1912" i="156"/>
  <c r="F1912" i="156"/>
  <c r="Y1910" i="156"/>
  <c r="K1910" i="156"/>
  <c r="J1910" i="156"/>
  <c r="F1910" i="156"/>
  <c r="Y1909" i="156"/>
  <c r="Y1908" i="156"/>
  <c r="AD1915" i="156"/>
  <c r="Y1906" i="156"/>
  <c r="Y1905" i="156"/>
  <c r="Y1904" i="156"/>
  <c r="Y1903" i="156"/>
  <c r="Y1901" i="156"/>
  <c r="F1901" i="156"/>
  <c r="F1900" i="156" s="1"/>
  <c r="Y1899" i="156"/>
  <c r="Y1898" i="156"/>
  <c r="Y1897" i="156"/>
  <c r="F1897" i="156"/>
  <c r="Y1892" i="156"/>
  <c r="Y1891" i="156"/>
  <c r="Y1890" i="156"/>
  <c r="Y1870" i="156"/>
  <c r="X1870" i="156"/>
  <c r="Y1861" i="156"/>
  <c r="Y1860" i="156"/>
  <c r="Y1859" i="156"/>
  <c r="Y1858" i="156"/>
  <c r="AC1857" i="156"/>
  <c r="Y1856" i="156"/>
  <c r="Y1855" i="156"/>
  <c r="G1855" i="156"/>
  <c r="E1855" i="156"/>
  <c r="Y1854" i="156"/>
  <c r="K1854" i="156"/>
  <c r="K1855" i="156" s="1"/>
  <c r="J1854" i="156"/>
  <c r="F1854" i="156"/>
  <c r="Y1853" i="156"/>
  <c r="Y1852" i="156"/>
  <c r="AD1857" i="156"/>
  <c r="Y1850" i="156"/>
  <c r="Y1849" i="156"/>
  <c r="Y1848" i="156"/>
  <c r="X1848" i="156"/>
  <c r="Y1847" i="156"/>
  <c r="F1845" i="156"/>
  <c r="Y1845" i="156"/>
  <c r="F1846" i="156"/>
  <c r="G1844" i="156"/>
  <c r="E1844" i="156"/>
  <c r="Y1842" i="156"/>
  <c r="F1841" i="156"/>
  <c r="Y1818" i="156"/>
  <c r="X1818" i="156"/>
  <c r="Y1809" i="156"/>
  <c r="Y1808" i="156"/>
  <c r="Y1807" i="156"/>
  <c r="Y1806" i="156"/>
  <c r="Y1804" i="156"/>
  <c r="Y1803" i="156"/>
  <c r="G1803" i="156"/>
  <c r="G1804" i="156" s="1"/>
  <c r="E1803" i="156"/>
  <c r="K1802" i="156"/>
  <c r="O1802" i="156" s="1"/>
  <c r="P1802" i="156" s="1"/>
  <c r="J1802" i="156"/>
  <c r="F1802" i="156"/>
  <c r="Y1801" i="156"/>
  <c r="K1801" i="156"/>
  <c r="O1801" i="156" s="1"/>
  <c r="P1801" i="156" s="1"/>
  <c r="J1801" i="156"/>
  <c r="F1801" i="156"/>
  <c r="Y1800" i="156"/>
  <c r="K1800" i="156"/>
  <c r="O1800" i="156" s="1"/>
  <c r="P1800" i="156" s="1"/>
  <c r="J1800" i="156"/>
  <c r="F1800" i="156"/>
  <c r="Y1799" i="156"/>
  <c r="Y1798" i="156"/>
  <c r="AD1805" i="156"/>
  <c r="Y1796" i="156"/>
  <c r="Y1795" i="156"/>
  <c r="Y1794" i="156"/>
  <c r="Y1793" i="156"/>
  <c r="Y1792" i="156"/>
  <c r="F1792" i="156"/>
  <c r="Y1791" i="156"/>
  <c r="F1791" i="156"/>
  <c r="E1790" i="156"/>
  <c r="Y1788" i="156"/>
  <c r="Y1787" i="156"/>
  <c r="F1787" i="156"/>
  <c r="Y1786" i="156"/>
  <c r="X1786" i="156"/>
  <c r="Y1785" i="156"/>
  <c r="Y1775" i="156"/>
  <c r="Y1772" i="156"/>
  <c r="Y1764" i="156"/>
  <c r="X1764" i="156"/>
  <c r="Y1755" i="156"/>
  <c r="Y1754" i="156"/>
  <c r="Y1753" i="156"/>
  <c r="Y1752" i="156"/>
  <c r="AD1751" i="156"/>
  <c r="F1747" i="156"/>
  <c r="F1746" i="156"/>
  <c r="G1745" i="156"/>
  <c r="E1745" i="156"/>
  <c r="F1743" i="156"/>
  <c r="G1741" i="156"/>
  <c r="G1748" i="156" s="1"/>
  <c r="E1742" i="156"/>
  <c r="Y1740" i="156"/>
  <c r="Y1739" i="156"/>
  <c r="Y1738" i="156"/>
  <c r="AD1737" i="156"/>
  <c r="F1733" i="156"/>
  <c r="F1732" i="156"/>
  <c r="G1731" i="156"/>
  <c r="E1731" i="156"/>
  <c r="F1729" i="156"/>
  <c r="G1727" i="156"/>
  <c r="E1728" i="156"/>
  <c r="Y1726" i="156"/>
  <c r="Y1725" i="156"/>
  <c r="Y1724" i="156"/>
  <c r="AD1723" i="156"/>
  <c r="Y1721" i="156"/>
  <c r="Y1719" i="156"/>
  <c r="F1719" i="156"/>
  <c r="Y1718" i="156"/>
  <c r="F1718" i="156"/>
  <c r="G1717" i="156"/>
  <c r="G1716" i="156"/>
  <c r="E1716" i="156"/>
  <c r="F1715" i="156"/>
  <c r="G1720" i="156"/>
  <c r="E1714" i="156"/>
  <c r="Y1707" i="156"/>
  <c r="G1707" i="156"/>
  <c r="G1708" i="156" s="1"/>
  <c r="E1707" i="156"/>
  <c r="K1706" i="156"/>
  <c r="O1706" i="156" s="1"/>
  <c r="P1706" i="156" s="1"/>
  <c r="J1706" i="156"/>
  <c r="F1706" i="156"/>
  <c r="K1705" i="156"/>
  <c r="J1705" i="156"/>
  <c r="F1705" i="156"/>
  <c r="Z1709" i="156"/>
  <c r="Y1702" i="156"/>
  <c r="Y1701" i="156"/>
  <c r="Y1697" i="156"/>
  <c r="X1697" i="156"/>
  <c r="F1697" i="156"/>
  <c r="F1696" i="156"/>
  <c r="F1695" i="156"/>
  <c r="F1694" i="156"/>
  <c r="G1693" i="156"/>
  <c r="E1693" i="156"/>
  <c r="Y1690" i="156"/>
  <c r="Y1689" i="156"/>
  <c r="F1689" i="156"/>
  <c r="Y1688" i="156"/>
  <c r="Y1687" i="156"/>
  <c r="Y1686" i="156"/>
  <c r="Y1685" i="156"/>
  <c r="Y1683" i="156"/>
  <c r="Y1681" i="156"/>
  <c r="Y1680" i="156"/>
  <c r="X1680" i="156"/>
  <c r="Y1679" i="156"/>
  <c r="Y1677" i="156"/>
  <c r="Y1676" i="156"/>
  <c r="Y1673" i="156"/>
  <c r="Y1654" i="156"/>
  <c r="Y1652" i="156"/>
  <c r="Y1651" i="156"/>
  <c r="Y1650" i="156"/>
  <c r="Y1649" i="156"/>
  <c r="Y1647" i="156"/>
  <c r="Y1646" i="156"/>
  <c r="G1646" i="156"/>
  <c r="G1647" i="156" s="1"/>
  <c r="E1646" i="156"/>
  <c r="Y1645" i="156"/>
  <c r="K1645" i="156"/>
  <c r="L1645" i="156" s="1"/>
  <c r="J1645" i="156"/>
  <c r="F1645" i="156"/>
  <c r="Y1644" i="156"/>
  <c r="Y1643" i="156"/>
  <c r="AD1648" i="156"/>
  <c r="Z1648" i="156"/>
  <c r="Y1640" i="156"/>
  <c r="Y1639" i="156"/>
  <c r="Y1638" i="156"/>
  <c r="Y1636" i="156"/>
  <c r="F1635" i="156"/>
  <c r="Y1635" i="156"/>
  <c r="F1636" i="156"/>
  <c r="G1634" i="156"/>
  <c r="E1634" i="156"/>
  <c r="Y1632" i="156"/>
  <c r="Y1631" i="156"/>
  <c r="F1631" i="156"/>
  <c r="Y1630" i="156"/>
  <c r="F1630" i="156"/>
  <c r="Y1629" i="156"/>
  <c r="G1629" i="156"/>
  <c r="E1629" i="156"/>
  <c r="Y1628" i="156"/>
  <c r="X1628" i="156"/>
  <c r="Y1627" i="156"/>
  <c r="G1627" i="156"/>
  <c r="G1640" i="156" s="1"/>
  <c r="E1627" i="156"/>
  <c r="Y1625" i="156"/>
  <c r="Y1622" i="156"/>
  <c r="Y1621" i="156"/>
  <c r="Y1620" i="156"/>
  <c r="Y1619" i="156"/>
  <c r="Y1618" i="156"/>
  <c r="Y1593" i="156"/>
  <c r="Y1592" i="156"/>
  <c r="Y1591" i="156"/>
  <c r="Y1590" i="156"/>
  <c r="Y1588" i="156"/>
  <c r="Y1587" i="156"/>
  <c r="G1588" i="156"/>
  <c r="E1587" i="156"/>
  <c r="K1586" i="156"/>
  <c r="O1586" i="156" s="1"/>
  <c r="P1586" i="156" s="1"/>
  <c r="J1586" i="156"/>
  <c r="F1586" i="156"/>
  <c r="K1585" i="156"/>
  <c r="O1585" i="156" s="1"/>
  <c r="P1585" i="156" s="1"/>
  <c r="J1585" i="156"/>
  <c r="F1585" i="156"/>
  <c r="Y1584" i="156"/>
  <c r="K1584" i="156"/>
  <c r="L1584" i="156" s="1"/>
  <c r="J1584" i="156"/>
  <c r="F1584" i="156"/>
  <c r="K1583" i="156"/>
  <c r="J1583" i="156"/>
  <c r="F1583" i="156"/>
  <c r="Y1582" i="156"/>
  <c r="AD1589" i="156"/>
  <c r="Z1589" i="156"/>
  <c r="Y1578" i="156"/>
  <c r="Y1577" i="156"/>
  <c r="Y1576" i="156"/>
  <c r="Y1574" i="156"/>
  <c r="F1574" i="156"/>
  <c r="F1571" i="156"/>
  <c r="F1570" i="156"/>
  <c r="Y1570" i="156"/>
  <c r="F1573" i="156"/>
  <c r="Y1567" i="156"/>
  <c r="X1567" i="156"/>
  <c r="F1567" i="156"/>
  <c r="Y1566" i="156"/>
  <c r="F1566" i="156"/>
  <c r="F1565" i="156"/>
  <c r="Y1564" i="156"/>
  <c r="G1564" i="156"/>
  <c r="F1563" i="156"/>
  <c r="Y1562" i="156"/>
  <c r="Y1558" i="156"/>
  <c r="Y1556" i="156"/>
  <c r="Y1555" i="156"/>
  <c r="G1551" i="156"/>
  <c r="G1550" i="156" s="1"/>
  <c r="Y1548" i="156"/>
  <c r="Y1527" i="156"/>
  <c r="Y1526" i="156"/>
  <c r="Y1525" i="156"/>
  <c r="Y1524" i="156"/>
  <c r="Y1522" i="156"/>
  <c r="Y1521" i="156"/>
  <c r="G1521" i="156"/>
  <c r="E1521" i="156"/>
  <c r="K1520" i="156"/>
  <c r="L1520" i="156" s="1"/>
  <c r="J1520" i="156"/>
  <c r="F1520" i="156"/>
  <c r="Y1519" i="156"/>
  <c r="K1519" i="156"/>
  <c r="J1519" i="156"/>
  <c r="F1519" i="156"/>
  <c r="Y1518" i="156"/>
  <c r="Y1517" i="156"/>
  <c r="Z1523" i="156"/>
  <c r="Y1515" i="156"/>
  <c r="Y1514" i="156"/>
  <c r="Y1513" i="156"/>
  <c r="Y1512" i="156"/>
  <c r="Y1510" i="156"/>
  <c r="G1508" i="156"/>
  <c r="E1508" i="156"/>
  <c r="Y1506" i="156"/>
  <c r="Y1505" i="156"/>
  <c r="F1505" i="156"/>
  <c r="Y1504" i="156"/>
  <c r="F1504" i="156"/>
  <c r="Y1503" i="156"/>
  <c r="G1503" i="156"/>
  <c r="Y1502" i="156"/>
  <c r="X1502" i="156"/>
  <c r="Y1501" i="156"/>
  <c r="Y1499" i="156"/>
  <c r="Y1496" i="156"/>
  <c r="Y1495" i="156"/>
  <c r="Y1494" i="156"/>
  <c r="Y1493" i="156"/>
  <c r="Y1492" i="156"/>
  <c r="F1483" i="156"/>
  <c r="F1481" i="156"/>
  <c r="F1469" i="156"/>
  <c r="Y1467" i="156"/>
  <c r="Y1466" i="156"/>
  <c r="Y1465" i="156"/>
  <c r="Y1464" i="156"/>
  <c r="Y1462" i="156"/>
  <c r="Y1461" i="156"/>
  <c r="G1461" i="156"/>
  <c r="G1462" i="156" s="1"/>
  <c r="E1461" i="156"/>
  <c r="K1460" i="156"/>
  <c r="J1460" i="156"/>
  <c r="F1460" i="156"/>
  <c r="Y1459" i="156"/>
  <c r="K1459" i="156"/>
  <c r="O1459" i="156" s="1"/>
  <c r="P1459" i="156" s="1"/>
  <c r="J1459" i="156"/>
  <c r="F1459" i="156"/>
  <c r="K1458" i="156"/>
  <c r="O1458" i="156" s="1"/>
  <c r="J1458" i="156"/>
  <c r="F1458" i="156"/>
  <c r="Y1457" i="156"/>
  <c r="Y1456" i="156"/>
  <c r="AD1463" i="156"/>
  <c r="AC1463" i="156"/>
  <c r="Y1454" i="156"/>
  <c r="Y1453" i="156"/>
  <c r="Y1452" i="156"/>
  <c r="Y1451" i="156"/>
  <c r="Y1449" i="156"/>
  <c r="F1449" i="156"/>
  <c r="F1447" i="156"/>
  <c r="F1448" i="156"/>
  <c r="G1446" i="156"/>
  <c r="E1446" i="156"/>
  <c r="Y1444" i="156"/>
  <c r="Y1443" i="156"/>
  <c r="F1443" i="156"/>
  <c r="Y1442" i="156"/>
  <c r="Y1441" i="156"/>
  <c r="Y1440" i="156"/>
  <c r="Y1439" i="156"/>
  <c r="F1437" i="156"/>
  <c r="Y1436" i="156"/>
  <c r="Y1434" i="156"/>
  <c r="Y1433" i="156"/>
  <c r="Y1432" i="156"/>
  <c r="Y1431" i="156"/>
  <c r="X1431" i="156"/>
  <c r="Y1430" i="156"/>
  <c r="Y1428" i="156"/>
  <c r="F1425" i="156"/>
  <c r="F1423" i="156"/>
  <c r="F1422" i="156"/>
  <c r="Y1417" i="156"/>
  <c r="F1420" i="156"/>
  <c r="F1418" i="156"/>
  <c r="F1406" i="156"/>
  <c r="Y1405" i="156"/>
  <c r="F1405" i="156"/>
  <c r="Y1404" i="156"/>
  <c r="Y1403" i="156"/>
  <c r="Y1402" i="156"/>
  <c r="Y1401" i="156"/>
  <c r="Y1399" i="156"/>
  <c r="Y1398" i="156"/>
  <c r="G1398" i="156"/>
  <c r="G1399" i="156" s="1"/>
  <c r="E1398" i="156"/>
  <c r="K1397" i="156"/>
  <c r="O1397" i="156" s="1"/>
  <c r="P1397" i="156" s="1"/>
  <c r="J1397" i="156"/>
  <c r="F1397" i="156"/>
  <c r="K1396" i="156"/>
  <c r="O1396" i="156" s="1"/>
  <c r="P1396" i="156" s="1"/>
  <c r="J1396" i="156"/>
  <c r="F1396" i="156"/>
  <c r="K1395" i="156"/>
  <c r="O1395" i="156" s="1"/>
  <c r="P1395" i="156" s="1"/>
  <c r="J1395" i="156"/>
  <c r="F1395" i="156"/>
  <c r="K1394" i="156"/>
  <c r="O1394" i="156" s="1"/>
  <c r="P1394" i="156" s="1"/>
  <c r="J1394" i="156"/>
  <c r="F1394" i="156"/>
  <c r="K1393" i="156"/>
  <c r="O1393" i="156" s="1"/>
  <c r="P1393" i="156" s="1"/>
  <c r="J1393" i="156"/>
  <c r="F1393" i="156"/>
  <c r="K1392" i="156"/>
  <c r="O1392" i="156" s="1"/>
  <c r="P1392" i="156" s="1"/>
  <c r="J1392" i="156"/>
  <c r="F1392" i="156"/>
  <c r="K1391" i="156"/>
  <c r="O1391" i="156" s="1"/>
  <c r="P1391" i="156" s="1"/>
  <c r="J1391" i="156"/>
  <c r="F1391" i="156"/>
  <c r="K1390" i="156"/>
  <c r="O1390" i="156" s="1"/>
  <c r="P1390" i="156" s="1"/>
  <c r="J1390" i="156"/>
  <c r="F1390" i="156"/>
  <c r="K1389" i="156"/>
  <c r="O1389" i="156" s="1"/>
  <c r="P1389" i="156" s="1"/>
  <c r="J1389" i="156"/>
  <c r="F1389" i="156"/>
  <c r="K1388" i="156"/>
  <c r="J1388" i="156"/>
  <c r="F1388" i="156"/>
  <c r="Y1387" i="156"/>
  <c r="Y1386" i="156"/>
  <c r="AD1400" i="156"/>
  <c r="Y1384" i="156"/>
  <c r="G1361" i="156"/>
  <c r="E1361" i="156"/>
  <c r="Y1359" i="156"/>
  <c r="Y1358" i="156"/>
  <c r="F1358" i="156"/>
  <c r="Y1357" i="156"/>
  <c r="Y1356" i="156"/>
  <c r="Y1355" i="156"/>
  <c r="X1355" i="156"/>
  <c r="Y1354" i="156"/>
  <c r="Y1350" i="156"/>
  <c r="F1349" i="156"/>
  <c r="Y1348" i="156"/>
  <c r="F1348" i="156"/>
  <c r="Y1346" i="156"/>
  <c r="Y1345" i="156"/>
  <c r="Y1344" i="156"/>
  <c r="Y1340" i="156"/>
  <c r="F1321" i="156"/>
  <c r="F1319" i="156" s="1"/>
  <c r="Y1319" i="156"/>
  <c r="Y1318" i="156"/>
  <c r="Y1317" i="156"/>
  <c r="G1317" i="156"/>
  <c r="E1317" i="156"/>
  <c r="Y1316" i="156"/>
  <c r="K1316" i="156"/>
  <c r="O1316" i="156" s="1"/>
  <c r="P1316" i="156" s="1"/>
  <c r="J1316" i="156"/>
  <c r="F1316" i="156"/>
  <c r="Y1315" i="156"/>
  <c r="K1315" i="156"/>
  <c r="O1315" i="156" s="1"/>
  <c r="J1315" i="156"/>
  <c r="F1315" i="156"/>
  <c r="Y1314" i="156"/>
  <c r="Y1313" i="156"/>
  <c r="Y1312" i="156"/>
  <c r="Y1310" i="156"/>
  <c r="Y1309" i="156"/>
  <c r="G1309" i="156"/>
  <c r="G1310" i="156" s="1"/>
  <c r="E1309" i="156"/>
  <c r="Y1308" i="156"/>
  <c r="K1308" i="156"/>
  <c r="K1309" i="156" s="1"/>
  <c r="J1308" i="156"/>
  <c r="F1308" i="156"/>
  <c r="Y1307" i="156"/>
  <c r="Y1306" i="156"/>
  <c r="AD1311" i="156"/>
  <c r="Z1311" i="156"/>
  <c r="Y1304" i="156"/>
  <c r="Y1303" i="156"/>
  <c r="Y1302" i="156"/>
  <c r="Y1301" i="156"/>
  <c r="Y1299" i="156"/>
  <c r="F1298" i="156"/>
  <c r="Y1298" i="156"/>
  <c r="X1298" i="156"/>
  <c r="F1299" i="156"/>
  <c r="F1297" i="156"/>
  <c r="F1296" i="156"/>
  <c r="G1295" i="156"/>
  <c r="E1295" i="156"/>
  <c r="Y1293" i="156"/>
  <c r="F1293" i="156"/>
  <c r="Y1292" i="156"/>
  <c r="Y1291" i="156"/>
  <c r="Y1290" i="156"/>
  <c r="F1286" i="156"/>
  <c r="Y1284" i="156"/>
  <c r="F1284" i="156"/>
  <c r="Y1277" i="156"/>
  <c r="F1257" i="156"/>
  <c r="Y1254" i="156"/>
  <c r="Y1253" i="156"/>
  <c r="Y1252" i="156"/>
  <c r="Y1250" i="156"/>
  <c r="Y1249" i="156"/>
  <c r="G1249" i="156"/>
  <c r="G1250" i="156" s="1"/>
  <c r="E1249" i="156"/>
  <c r="Y1248" i="156"/>
  <c r="K1248" i="156"/>
  <c r="J1248" i="156"/>
  <c r="F1248" i="156"/>
  <c r="Y1247" i="156"/>
  <c r="K1247" i="156"/>
  <c r="L1247" i="156" s="1"/>
  <c r="J1247" i="156"/>
  <c r="F1247" i="156"/>
  <c r="K1246" i="156"/>
  <c r="L1246" i="156" s="1"/>
  <c r="J1246" i="156"/>
  <c r="F1246" i="156"/>
  <c r="K1245" i="156"/>
  <c r="O1245" i="156" s="1"/>
  <c r="J1245" i="156"/>
  <c r="F1245" i="156"/>
  <c r="Y1244" i="156"/>
  <c r="Y1243" i="156"/>
  <c r="AE1251" i="156"/>
  <c r="AI1251" i="156" s="1"/>
  <c r="AD1251" i="156"/>
  <c r="Z1251" i="156"/>
  <c r="Y1241" i="156"/>
  <c r="Y1240" i="156"/>
  <c r="G1230" i="156"/>
  <c r="E1230" i="156"/>
  <c r="Y1229" i="156"/>
  <c r="Y1228" i="156"/>
  <c r="F1228" i="156"/>
  <c r="Y1219" i="156"/>
  <c r="Y1204" i="156"/>
  <c r="X1203" i="156"/>
  <c r="F1198" i="156"/>
  <c r="Y1197" i="156"/>
  <c r="F1189" i="156"/>
  <c r="Y1187" i="156"/>
  <c r="Y1186" i="156"/>
  <c r="Y1185" i="156"/>
  <c r="Y1184" i="156"/>
  <c r="Y1182" i="156"/>
  <c r="Y1181" i="156"/>
  <c r="G1181" i="156"/>
  <c r="E1181" i="156"/>
  <c r="K1180" i="156"/>
  <c r="L1180" i="156" s="1"/>
  <c r="J1180" i="156"/>
  <c r="F1180" i="156"/>
  <c r="Y1179" i="156"/>
  <c r="K1179" i="156"/>
  <c r="J1179" i="156"/>
  <c r="F1179" i="156"/>
  <c r="Y1178" i="156"/>
  <c r="Y1177" i="156"/>
  <c r="AD1183" i="156"/>
  <c r="AC1183" i="156"/>
  <c r="Z1183" i="156"/>
  <c r="Y1175" i="156"/>
  <c r="G1175" i="156"/>
  <c r="E1175" i="156"/>
  <c r="F1171" i="156"/>
  <c r="Y1170" i="156"/>
  <c r="F1170" i="156"/>
  <c r="F1168" i="156"/>
  <c r="F1165" i="156"/>
  <c r="G1164" i="156"/>
  <c r="E1164" i="156"/>
  <c r="F1163" i="156"/>
  <c r="G1162" i="156"/>
  <c r="G1174" i="156" s="1"/>
  <c r="E1162" i="156"/>
  <c r="F1161" i="156"/>
  <c r="F1158" i="156"/>
  <c r="F1157" i="156"/>
  <c r="G1156" i="156"/>
  <c r="G1154" i="156" s="1"/>
  <c r="E1156" i="156"/>
  <c r="Y1154" i="156"/>
  <c r="Y1153" i="156"/>
  <c r="Y1152" i="156"/>
  <c r="G1152" i="156"/>
  <c r="E1152" i="156"/>
  <c r="Y1151" i="156"/>
  <c r="K1151" i="156"/>
  <c r="O1151" i="156" s="1"/>
  <c r="P1151" i="156" s="1"/>
  <c r="J1151" i="156"/>
  <c r="F1151" i="156"/>
  <c r="Y1150" i="156"/>
  <c r="K1150" i="156"/>
  <c r="O1150" i="156" s="1"/>
  <c r="J1150" i="156"/>
  <c r="F1150" i="156"/>
  <c r="Y1149" i="156"/>
  <c r="Y1148" i="156"/>
  <c r="Y1147" i="156"/>
  <c r="Y1145" i="156"/>
  <c r="Y1144" i="156"/>
  <c r="G1145" i="156"/>
  <c r="E1144" i="156"/>
  <c r="K1143" i="156"/>
  <c r="J1143" i="156"/>
  <c r="F1143" i="156"/>
  <c r="Y1142" i="156"/>
  <c r="K1142" i="156"/>
  <c r="J1142" i="156"/>
  <c r="F1142" i="156"/>
  <c r="Y1141" i="156"/>
  <c r="Y1140" i="156"/>
  <c r="AD1146" i="156"/>
  <c r="Z1146" i="156"/>
  <c r="Y1138" i="156"/>
  <c r="G1138" i="156"/>
  <c r="E1138" i="156"/>
  <c r="Y1137" i="156"/>
  <c r="G1133" i="156"/>
  <c r="E1133" i="156"/>
  <c r="Y1132" i="156"/>
  <c r="F1132" i="156"/>
  <c r="Y1131" i="156"/>
  <c r="F1129" i="156"/>
  <c r="G1128" i="156"/>
  <c r="E1128" i="156"/>
  <c r="F1127" i="156"/>
  <c r="G1126" i="156"/>
  <c r="G1137" i="156" s="1"/>
  <c r="E1126" i="156"/>
  <c r="F1125" i="156"/>
  <c r="F1122" i="156"/>
  <c r="F1121" i="156"/>
  <c r="G1120" i="156"/>
  <c r="E1120" i="156"/>
  <c r="Y1118" i="156"/>
  <c r="Y1116" i="156"/>
  <c r="E1116" i="156"/>
  <c r="Y1115" i="156"/>
  <c r="K1115" i="156"/>
  <c r="J1115" i="156"/>
  <c r="Y1113" i="156"/>
  <c r="K1113" i="156"/>
  <c r="O1113" i="156" s="1"/>
  <c r="P1113" i="156" s="1"/>
  <c r="J1113" i="156"/>
  <c r="Y1112" i="156"/>
  <c r="Y1111" i="156"/>
  <c r="Y1110" i="156"/>
  <c r="Y1108" i="156"/>
  <c r="Y1107" i="156"/>
  <c r="G1107" i="156"/>
  <c r="E1107" i="156"/>
  <c r="Y1106" i="156"/>
  <c r="K1106" i="156"/>
  <c r="J1106" i="156"/>
  <c r="F1106" i="156"/>
  <c r="Y1105" i="156"/>
  <c r="K1105" i="156"/>
  <c r="O1105" i="156" s="1"/>
  <c r="P1105" i="156" s="1"/>
  <c r="J1105" i="156"/>
  <c r="F1105" i="156"/>
  <c r="Y1104" i="156"/>
  <c r="Y1103" i="156"/>
  <c r="AD1109" i="156"/>
  <c r="Z1109" i="156"/>
  <c r="Y1101" i="156"/>
  <c r="G1101" i="156"/>
  <c r="E1101" i="156"/>
  <c r="Y1100" i="156"/>
  <c r="F1098" i="156"/>
  <c r="F1097" i="156"/>
  <c r="G1096" i="156"/>
  <c r="E1096" i="156"/>
  <c r="Y1095" i="156"/>
  <c r="F1095" i="156"/>
  <c r="Y1093" i="156"/>
  <c r="Y1092" i="156"/>
  <c r="F1092" i="156"/>
  <c r="G1091" i="156"/>
  <c r="E1091" i="156"/>
  <c r="F1090" i="156"/>
  <c r="F1087" i="156"/>
  <c r="F1084" i="156"/>
  <c r="F1083" i="156"/>
  <c r="G1082" i="156"/>
  <c r="E1082" i="156"/>
  <c r="Y1080" i="156"/>
  <c r="Y1079" i="156"/>
  <c r="Y1078" i="156"/>
  <c r="G1078" i="156"/>
  <c r="E1078" i="156"/>
  <c r="K1077" i="156"/>
  <c r="J1077" i="156"/>
  <c r="F1077" i="156"/>
  <c r="Y1076" i="156"/>
  <c r="K1076" i="156"/>
  <c r="J1076" i="156"/>
  <c r="F1076" i="156"/>
  <c r="Y1075" i="156"/>
  <c r="Y1074" i="156"/>
  <c r="Y1073" i="156"/>
  <c r="Y1071" i="156"/>
  <c r="Y1070" i="156"/>
  <c r="G1070" i="156"/>
  <c r="G1071" i="156" s="1"/>
  <c r="E1070" i="156"/>
  <c r="K1069" i="156"/>
  <c r="O1069" i="156" s="1"/>
  <c r="P1069" i="156" s="1"/>
  <c r="J1069" i="156"/>
  <c r="F1069" i="156"/>
  <c r="Y1068" i="156"/>
  <c r="K1068" i="156"/>
  <c r="J1068" i="156"/>
  <c r="F1068" i="156"/>
  <c r="Y1067" i="156"/>
  <c r="AE1066" i="156"/>
  <c r="AI1066" i="156" s="1"/>
  <c r="AD1066" i="156"/>
  <c r="AC1066" i="156"/>
  <c r="AA1066" i="156"/>
  <c r="Z1066" i="156"/>
  <c r="Z1072" i="156" s="1"/>
  <c r="Y1065" i="156"/>
  <c r="Y1064" i="156"/>
  <c r="F1061" i="156"/>
  <c r="Y1060" i="156"/>
  <c r="F1060" i="156"/>
  <c r="F1059" i="156"/>
  <c r="G1058" i="156"/>
  <c r="E1058" i="156"/>
  <c r="Y1057" i="156"/>
  <c r="F1057" i="156"/>
  <c r="Y1056" i="156"/>
  <c r="Y1055" i="156"/>
  <c r="F1055" i="156"/>
  <c r="Y1054" i="156"/>
  <c r="Y1053" i="156"/>
  <c r="Y1052" i="156"/>
  <c r="Y1043" i="156"/>
  <c r="X1043" i="156"/>
  <c r="F1042" i="156"/>
  <c r="F1041" i="156"/>
  <c r="G1039" i="156"/>
  <c r="F1038" i="156"/>
  <c r="F1037" i="156"/>
  <c r="G1034" i="156"/>
  <c r="Y1032" i="156"/>
  <c r="F1028" i="156"/>
  <c r="F1025" i="156"/>
  <c r="Y1023" i="156"/>
  <c r="Y1022" i="156"/>
  <c r="Y1021" i="156"/>
  <c r="G1021" i="156"/>
  <c r="E1021" i="156"/>
  <c r="Y1020" i="156"/>
  <c r="K1020" i="156"/>
  <c r="J1020" i="156"/>
  <c r="F1020" i="156"/>
  <c r="Y1019" i="156"/>
  <c r="Y1018" i="156"/>
  <c r="Y1017" i="156"/>
  <c r="Y1015" i="156"/>
  <c r="Y1014" i="156"/>
  <c r="G1014" i="156"/>
  <c r="E1014" i="156"/>
  <c r="Y1013" i="156"/>
  <c r="K1013" i="156"/>
  <c r="K1014" i="156" s="1"/>
  <c r="J1013" i="156"/>
  <c r="F1013" i="156"/>
  <c r="Y1012" i="156"/>
  <c r="Y1011" i="156"/>
  <c r="G1011" i="156"/>
  <c r="E1011" i="156"/>
  <c r="Y1010" i="156"/>
  <c r="K1010" i="156"/>
  <c r="K1011" i="156" s="1"/>
  <c r="J1010" i="156"/>
  <c r="F1010" i="156"/>
  <c r="Y1009" i="156"/>
  <c r="AD1016" i="156"/>
  <c r="Y1007" i="156"/>
  <c r="F1002" i="156"/>
  <c r="F1000" i="156"/>
  <c r="F999" i="156"/>
  <c r="F998" i="156"/>
  <c r="F997" i="156"/>
  <c r="F996" i="156"/>
  <c r="F995" i="156"/>
  <c r="F994" i="156"/>
  <c r="Y992" i="156"/>
  <c r="Y991" i="156"/>
  <c r="F991" i="156"/>
  <c r="Y990" i="156"/>
  <c r="F990" i="156"/>
  <c r="Y989" i="156"/>
  <c r="F989" i="156"/>
  <c r="F988" i="156"/>
  <c r="G987" i="156"/>
  <c r="E987" i="156"/>
  <c r="F984" i="156"/>
  <c r="F982" i="156"/>
  <c r="F980" i="156"/>
  <c r="Y976" i="156"/>
  <c r="F975" i="156"/>
  <c r="F974" i="156"/>
  <c r="Y973" i="156"/>
  <c r="G972" i="156"/>
  <c r="F971" i="156"/>
  <c r="F970" i="156"/>
  <c r="Y969" i="156"/>
  <c r="Y968" i="156"/>
  <c r="X968" i="156"/>
  <c r="G967" i="156"/>
  <c r="F963" i="156"/>
  <c r="H963" i="156" s="1"/>
  <c r="Y956" i="156"/>
  <c r="Y955" i="156"/>
  <c r="Y954" i="156"/>
  <c r="G954" i="156"/>
  <c r="E954" i="156"/>
  <c r="Y953" i="156"/>
  <c r="K953" i="156"/>
  <c r="L953" i="156" s="1"/>
  <c r="J953" i="156"/>
  <c r="Y952" i="156"/>
  <c r="Y950" i="156"/>
  <c r="Y948" i="156"/>
  <c r="Y947" i="156"/>
  <c r="Y946" i="156"/>
  <c r="G946" i="156"/>
  <c r="G947" i="156" s="1"/>
  <c r="E946" i="156"/>
  <c r="Y945" i="156"/>
  <c r="K945" i="156"/>
  <c r="O945" i="156" s="1"/>
  <c r="P945" i="156" s="1"/>
  <c r="J945" i="156"/>
  <c r="F945" i="156"/>
  <c r="Y944" i="156"/>
  <c r="K944" i="156"/>
  <c r="J944" i="156"/>
  <c r="J946" i="156" s="1"/>
  <c r="J947" i="156" s="1"/>
  <c r="F944" i="156"/>
  <c r="Y943" i="156"/>
  <c r="Y942" i="156"/>
  <c r="AE941" i="156"/>
  <c r="AI941" i="156" s="1"/>
  <c r="AD941" i="156"/>
  <c r="AD949" i="156" s="1"/>
  <c r="AC941" i="156"/>
  <c r="AA941" i="156"/>
  <c r="Z941" i="156"/>
  <c r="Z949" i="156" s="1"/>
  <c r="Q941" i="156"/>
  <c r="X940" i="156"/>
  <c r="AB930" i="156"/>
  <c r="Y929" i="156"/>
  <c r="Y928" i="156"/>
  <c r="F928" i="156"/>
  <c r="Y927" i="156"/>
  <c r="G927" i="156"/>
  <c r="E927" i="156"/>
  <c r="Y926" i="156"/>
  <c r="K926" i="156"/>
  <c r="J926" i="156"/>
  <c r="F926" i="156"/>
  <c r="Y925" i="156"/>
  <c r="K925" i="156"/>
  <c r="L925" i="156" s="1"/>
  <c r="J925" i="156"/>
  <c r="F925" i="156"/>
  <c r="Y924" i="156"/>
  <c r="K924" i="156"/>
  <c r="O924" i="156" s="1"/>
  <c r="P924" i="156" s="1"/>
  <c r="J924" i="156"/>
  <c r="F924" i="156"/>
  <c r="Y923" i="156"/>
  <c r="K923" i="156"/>
  <c r="L923" i="156" s="1"/>
  <c r="J923" i="156"/>
  <c r="F923" i="156"/>
  <c r="K922" i="156"/>
  <c r="J922" i="156"/>
  <c r="F922" i="156"/>
  <c r="Y921" i="156"/>
  <c r="K921" i="156"/>
  <c r="O921" i="156" s="1"/>
  <c r="J921" i="156"/>
  <c r="F921" i="156"/>
  <c r="Y920" i="156"/>
  <c r="Y919" i="156"/>
  <c r="Y918" i="156"/>
  <c r="Y914" i="156"/>
  <c r="Y913" i="156"/>
  <c r="Y912" i="156"/>
  <c r="G912" i="156"/>
  <c r="E912" i="156"/>
  <c r="Y911" i="156"/>
  <c r="K911" i="156"/>
  <c r="L911" i="156" s="1"/>
  <c r="J911" i="156"/>
  <c r="F911" i="156"/>
  <c r="Y910" i="156"/>
  <c r="K910" i="156"/>
  <c r="J910" i="156"/>
  <c r="F910" i="156"/>
  <c r="Y909" i="156"/>
  <c r="Y908" i="156"/>
  <c r="G908" i="156"/>
  <c r="E908" i="156"/>
  <c r="Y907" i="156"/>
  <c r="K907" i="156"/>
  <c r="O907" i="156" s="1"/>
  <c r="P907" i="156" s="1"/>
  <c r="J907" i="156"/>
  <c r="F907" i="156"/>
  <c r="K906" i="156"/>
  <c r="O906" i="156" s="1"/>
  <c r="P906" i="156" s="1"/>
  <c r="J906" i="156"/>
  <c r="F906" i="156"/>
  <c r="K905" i="156"/>
  <c r="O905" i="156" s="1"/>
  <c r="P905" i="156" s="1"/>
  <c r="J905" i="156"/>
  <c r="F905" i="156"/>
  <c r="Y904" i="156"/>
  <c r="K904" i="156"/>
  <c r="J904" i="156"/>
  <c r="F904" i="156"/>
  <c r="Y903" i="156"/>
  <c r="K903" i="156"/>
  <c r="L903" i="156" s="1"/>
  <c r="J903" i="156"/>
  <c r="F903" i="156"/>
  <c r="Y902" i="156"/>
  <c r="K902" i="156"/>
  <c r="O902" i="156" s="1"/>
  <c r="P902" i="156" s="1"/>
  <c r="J902" i="156"/>
  <c r="F902" i="156"/>
  <c r="Y901" i="156"/>
  <c r="K901" i="156"/>
  <c r="J901" i="156"/>
  <c r="F901" i="156"/>
  <c r="Y900" i="156"/>
  <c r="K900" i="156"/>
  <c r="O900" i="156" s="1"/>
  <c r="J900" i="156"/>
  <c r="F900" i="156"/>
  <c r="Y899" i="156"/>
  <c r="Q917" i="156"/>
  <c r="Y897" i="156"/>
  <c r="Y892" i="156"/>
  <c r="X892" i="156"/>
  <c r="G892" i="156"/>
  <c r="G2747" i="156" s="1"/>
  <c r="F61" i="37" s="1"/>
  <c r="E892" i="156"/>
  <c r="F891" i="156"/>
  <c r="F890" i="156"/>
  <c r="F889" i="156"/>
  <c r="F888" i="156"/>
  <c r="F887" i="156"/>
  <c r="F886" i="156"/>
  <c r="F885" i="156"/>
  <c r="H879" i="156"/>
  <c r="G874" i="156"/>
  <c r="E874" i="156"/>
  <c r="F873" i="156"/>
  <c r="F872" i="156"/>
  <c r="F871" i="156"/>
  <c r="Y870" i="156"/>
  <c r="Y869" i="156"/>
  <c r="F869" i="156"/>
  <c r="Y868" i="156"/>
  <c r="G868" i="156"/>
  <c r="E868" i="156"/>
  <c r="E896" i="156" s="1"/>
  <c r="Y863" i="156"/>
  <c r="F862" i="156"/>
  <c r="Y861" i="156"/>
  <c r="F861" i="156"/>
  <c r="Y860" i="156"/>
  <c r="G856" i="156"/>
  <c r="G855" i="156" s="1"/>
  <c r="Y854" i="156"/>
  <c r="Y853" i="156"/>
  <c r="Y849" i="156"/>
  <c r="F847" i="156"/>
  <c r="F845" i="156"/>
  <c r="Y842" i="156"/>
  <c r="F841" i="156"/>
  <c r="G839" i="156"/>
  <c r="G2707" i="156" s="1"/>
  <c r="F838" i="156"/>
  <c r="F836" i="156"/>
  <c r="F835" i="156"/>
  <c r="F834" i="156"/>
  <c r="F833" i="156"/>
  <c r="Y829" i="156"/>
  <c r="F829" i="156"/>
  <c r="Y828" i="156"/>
  <c r="G828" i="156"/>
  <c r="E828" i="156"/>
  <c r="Y827" i="156"/>
  <c r="K827" i="156"/>
  <c r="O827" i="156" s="1"/>
  <c r="P827" i="156" s="1"/>
  <c r="J827" i="156"/>
  <c r="F827" i="156"/>
  <c r="Y826" i="156"/>
  <c r="K826" i="156"/>
  <c r="J826" i="156"/>
  <c r="F826" i="156"/>
  <c r="Y825" i="156"/>
  <c r="K825" i="156"/>
  <c r="J825" i="156"/>
  <c r="F825" i="156"/>
  <c r="Y824" i="156"/>
  <c r="K824" i="156"/>
  <c r="O824" i="156" s="1"/>
  <c r="P824" i="156" s="1"/>
  <c r="J824" i="156"/>
  <c r="F824" i="156"/>
  <c r="Y823" i="156"/>
  <c r="K823" i="156"/>
  <c r="O823" i="156" s="1"/>
  <c r="P823" i="156" s="1"/>
  <c r="J823" i="156"/>
  <c r="F823" i="156"/>
  <c r="Y822" i="156"/>
  <c r="K822" i="156"/>
  <c r="J822" i="156"/>
  <c r="F822" i="156"/>
  <c r="Y821" i="156"/>
  <c r="K821" i="156"/>
  <c r="O821" i="156" s="1"/>
  <c r="P821" i="156" s="1"/>
  <c r="J821" i="156"/>
  <c r="F821" i="156"/>
  <c r="Y820" i="156"/>
  <c r="K820" i="156"/>
  <c r="O820" i="156" s="1"/>
  <c r="J820" i="156"/>
  <c r="F820" i="156"/>
  <c r="Y819" i="156"/>
  <c r="Y818" i="156"/>
  <c r="Y817" i="156"/>
  <c r="AA816" i="156"/>
  <c r="Z816" i="156"/>
  <c r="Y815" i="156"/>
  <c r="Y814" i="156"/>
  <c r="G814" i="156"/>
  <c r="G815" i="156" s="1"/>
  <c r="E814" i="156"/>
  <c r="Y813" i="156"/>
  <c r="K813" i="156"/>
  <c r="O813" i="156" s="1"/>
  <c r="P813" i="156" s="1"/>
  <c r="J813" i="156"/>
  <c r="Y812" i="156"/>
  <c r="K812" i="156"/>
  <c r="O812" i="156" s="1"/>
  <c r="J812" i="156"/>
  <c r="Y811" i="156"/>
  <c r="AE810" i="156"/>
  <c r="AD810" i="156"/>
  <c r="AC810" i="156"/>
  <c r="AA810" i="156"/>
  <c r="Z810" i="156"/>
  <c r="Q810" i="156"/>
  <c r="G810" i="156"/>
  <c r="E810" i="156"/>
  <c r="Y809" i="156"/>
  <c r="X810" i="156"/>
  <c r="G809" i="156"/>
  <c r="E809" i="156"/>
  <c r="Y808" i="156"/>
  <c r="Y807" i="156"/>
  <c r="Y806" i="156"/>
  <c r="Y805" i="156"/>
  <c r="G805" i="156"/>
  <c r="E805" i="156"/>
  <c r="K804" i="156"/>
  <c r="J804" i="156"/>
  <c r="K803" i="156"/>
  <c r="J803" i="156"/>
  <c r="K802" i="156"/>
  <c r="L802" i="156" s="1"/>
  <c r="J802" i="156"/>
  <c r="F802" i="156"/>
  <c r="AC1182" i="37"/>
  <c r="AJ1182" i="37" s="1"/>
  <c r="AB1182" i="37"/>
  <c r="Z1182" i="37"/>
  <c r="Y1182" i="37"/>
  <c r="P1182" i="37"/>
  <c r="AE795" i="156"/>
  <c r="AD795" i="156"/>
  <c r="AC795" i="156"/>
  <c r="AB1181" i="37" s="1"/>
  <c r="AB1254" i="37" s="1"/>
  <c r="AA795" i="156"/>
  <c r="Z1181" i="37" s="1"/>
  <c r="Z1254" i="37" s="1"/>
  <c r="Z795" i="156"/>
  <c r="Y1181" i="37" s="1"/>
  <c r="Y1254" i="37" s="1"/>
  <c r="Q795" i="156"/>
  <c r="L1181" i="37"/>
  <c r="G795" i="156"/>
  <c r="F1181" i="37" s="1"/>
  <c r="E795" i="156"/>
  <c r="AB1179" i="37"/>
  <c r="Z1179" i="37"/>
  <c r="Y1179" i="37"/>
  <c r="P1179" i="37"/>
  <c r="AE788" i="156"/>
  <c r="AD788" i="156"/>
  <c r="AC788" i="156"/>
  <c r="AB1174" i="37" s="1"/>
  <c r="AA788" i="156"/>
  <c r="Z1174" i="37" s="1"/>
  <c r="Z788" i="156"/>
  <c r="Y1174" i="37" s="1"/>
  <c r="Q788" i="156"/>
  <c r="Z785" i="156"/>
  <c r="Y1171" i="37" s="1"/>
  <c r="Q785" i="156"/>
  <c r="G783" i="156"/>
  <c r="F1169" i="37" s="1"/>
  <c r="E783" i="156"/>
  <c r="G782" i="156"/>
  <c r="F1168" i="37" s="1"/>
  <c r="E782" i="156"/>
  <c r="G779" i="156"/>
  <c r="F1165" i="37" s="1"/>
  <c r="F1236" i="37" s="1"/>
  <c r="E779" i="156"/>
  <c r="G770" i="156"/>
  <c r="F1156" i="37" s="1"/>
  <c r="G769" i="156"/>
  <c r="F1155" i="37" s="1"/>
  <c r="E769" i="156"/>
  <c r="G768" i="156"/>
  <c r="F1154" i="37" s="1"/>
  <c r="F1224" i="37" s="1"/>
  <c r="E768" i="156"/>
  <c r="G767" i="156"/>
  <c r="F1153" i="37" s="1"/>
  <c r="E767" i="156"/>
  <c r="G765" i="156"/>
  <c r="F1151" i="37" s="1"/>
  <c r="E765" i="156"/>
  <c r="G763" i="156"/>
  <c r="F1149" i="37" s="1"/>
  <c r="E763" i="156"/>
  <c r="AE761" i="156"/>
  <c r="AD761" i="156"/>
  <c r="AC761" i="156"/>
  <c r="AB1147" i="37" s="1"/>
  <c r="AA761" i="156"/>
  <c r="Z1147" i="37" s="1"/>
  <c r="Z761" i="156"/>
  <c r="Y1147" i="37" s="1"/>
  <c r="Q761" i="156"/>
  <c r="AC1145" i="37"/>
  <c r="AJ1145" i="37" s="1"/>
  <c r="AB1145" i="37"/>
  <c r="Z1145" i="37"/>
  <c r="Y1145" i="37"/>
  <c r="P1145" i="37"/>
  <c r="G759" i="156"/>
  <c r="F1145" i="37" s="1"/>
  <c r="E759" i="156"/>
  <c r="AC1144" i="37"/>
  <c r="AJ1144" i="37" s="1"/>
  <c r="AB1144" i="37"/>
  <c r="Z1144" i="37"/>
  <c r="Y1144" i="37"/>
  <c r="P1144" i="37"/>
  <c r="G753" i="156"/>
  <c r="E753" i="156"/>
  <c r="K752" i="156"/>
  <c r="J752" i="156"/>
  <c r="J753" i="156" s="1"/>
  <c r="F752" i="156"/>
  <c r="G750" i="156"/>
  <c r="E750" i="156"/>
  <c r="K749" i="156"/>
  <c r="K750" i="156" s="1"/>
  <c r="J749" i="156"/>
  <c r="J750" i="156" s="1"/>
  <c r="J754" i="156" s="1"/>
  <c r="F749" i="156"/>
  <c r="Z755" i="156"/>
  <c r="F744" i="156"/>
  <c r="G743" i="156"/>
  <c r="F740" i="156"/>
  <c r="G739" i="156"/>
  <c r="E739" i="156"/>
  <c r="E736" i="156"/>
  <c r="F735" i="156"/>
  <c r="E734" i="156"/>
  <c r="F733" i="156"/>
  <c r="F730" i="156"/>
  <c r="G729" i="156"/>
  <c r="G727" i="156" s="1"/>
  <c r="E729" i="156"/>
  <c r="F725" i="156"/>
  <c r="G724" i="156"/>
  <c r="E724" i="156"/>
  <c r="Y723" i="156"/>
  <c r="K723" i="156"/>
  <c r="J723" i="156"/>
  <c r="J724" i="156" s="1"/>
  <c r="F723" i="156"/>
  <c r="Y722" i="156"/>
  <c r="Y721" i="156"/>
  <c r="AC720" i="156"/>
  <c r="AA720" i="156"/>
  <c r="Z720" i="156"/>
  <c r="Q720" i="156"/>
  <c r="AE719" i="156"/>
  <c r="AD719" i="156"/>
  <c r="AI719" i="156" s="1"/>
  <c r="X720" i="156"/>
  <c r="AJ720" i="156" s="1"/>
  <c r="G719" i="156"/>
  <c r="E719" i="156"/>
  <c r="Y718" i="156"/>
  <c r="F718" i="156"/>
  <c r="Y717" i="156"/>
  <c r="F717" i="156"/>
  <c r="Y716" i="156"/>
  <c r="F716" i="156"/>
  <c r="Y715" i="156"/>
  <c r="Y714" i="156"/>
  <c r="Y713" i="156"/>
  <c r="AD712" i="156"/>
  <c r="AI712" i="156" s="1"/>
  <c r="Z712" i="156"/>
  <c r="Y710" i="156"/>
  <c r="E705" i="156"/>
  <c r="F703" i="156"/>
  <c r="F700" i="156"/>
  <c r="G699" i="156"/>
  <c r="G697" i="156" s="1"/>
  <c r="E699" i="156"/>
  <c r="Y695" i="156"/>
  <c r="Y694" i="156"/>
  <c r="AD693" i="156"/>
  <c r="AI693" i="156" s="1"/>
  <c r="Z693" i="156"/>
  <c r="Y690" i="156"/>
  <c r="X690" i="156"/>
  <c r="X691" i="156" s="1"/>
  <c r="H675" i="156"/>
  <c r="H671" i="156"/>
  <c r="F666" i="156"/>
  <c r="Y665" i="156"/>
  <c r="G665" i="156"/>
  <c r="E665" i="156"/>
  <c r="Y664" i="156"/>
  <c r="F658" i="156"/>
  <c r="F657" i="156"/>
  <c r="G656" i="156"/>
  <c r="E656" i="156"/>
  <c r="Y652" i="156"/>
  <c r="AE650" i="156"/>
  <c r="AD650" i="156"/>
  <c r="AI650" i="156" s="1"/>
  <c r="AC650" i="156"/>
  <c r="AA650" i="156"/>
  <c r="Z650" i="156"/>
  <c r="Q650" i="156"/>
  <c r="Y649" i="156"/>
  <c r="X649" i="156"/>
  <c r="G649" i="156"/>
  <c r="E649" i="156"/>
  <c r="K648" i="156"/>
  <c r="J648" i="156"/>
  <c r="F648" i="156"/>
  <c r="K647" i="156"/>
  <c r="J647" i="156"/>
  <c r="F647" i="156"/>
  <c r="Y646" i="156"/>
  <c r="K646" i="156"/>
  <c r="L646" i="156" s="1"/>
  <c r="J646" i="156"/>
  <c r="F646" i="156"/>
  <c r="Y645" i="156"/>
  <c r="K645" i="156"/>
  <c r="J645" i="156"/>
  <c r="F645" i="156"/>
  <c r="Y644" i="156"/>
  <c r="K644" i="156"/>
  <c r="O644" i="156" s="1"/>
  <c r="P644" i="156" s="1"/>
  <c r="J644" i="156"/>
  <c r="F644" i="156"/>
  <c r="Y643" i="156"/>
  <c r="K643" i="156"/>
  <c r="O643" i="156" s="1"/>
  <c r="P643" i="156" s="1"/>
  <c r="J643" i="156"/>
  <c r="F643" i="156"/>
  <c r="Y642" i="156"/>
  <c r="K642" i="156"/>
  <c r="O642" i="156" s="1"/>
  <c r="P642" i="156" s="1"/>
  <c r="J642" i="156"/>
  <c r="F642" i="156"/>
  <c r="Y641" i="156"/>
  <c r="K641" i="156"/>
  <c r="J641" i="156"/>
  <c r="F641" i="156"/>
  <c r="Y640" i="156"/>
  <c r="K640" i="156"/>
  <c r="O640" i="156" s="1"/>
  <c r="P640" i="156" s="1"/>
  <c r="J640" i="156"/>
  <c r="F640" i="156"/>
  <c r="K639" i="156"/>
  <c r="O639" i="156" s="1"/>
  <c r="P639" i="156" s="1"/>
  <c r="J639" i="156"/>
  <c r="F639" i="156"/>
  <c r="Y638" i="156"/>
  <c r="K638" i="156"/>
  <c r="J638" i="156"/>
  <c r="F638" i="156"/>
  <c r="Y637" i="156"/>
  <c r="K637" i="156"/>
  <c r="O637" i="156" s="1"/>
  <c r="P637" i="156" s="1"/>
  <c r="J637" i="156"/>
  <c r="F637" i="156"/>
  <c r="K636" i="156"/>
  <c r="O636" i="156" s="1"/>
  <c r="P636" i="156" s="1"/>
  <c r="J636" i="156"/>
  <c r="F636" i="156"/>
  <c r="Y635" i="156"/>
  <c r="K635" i="156"/>
  <c r="J635" i="156"/>
  <c r="F635" i="156"/>
  <c r="Y634" i="156"/>
  <c r="Y633" i="156"/>
  <c r="Y632" i="156"/>
  <c r="AE631" i="156"/>
  <c r="AD631" i="156"/>
  <c r="AI631" i="156" s="1"/>
  <c r="Q631" i="156"/>
  <c r="Y630" i="156"/>
  <c r="Y629" i="156"/>
  <c r="G629" i="156"/>
  <c r="E629" i="156"/>
  <c r="Y628" i="156"/>
  <c r="K628" i="156"/>
  <c r="J628" i="156"/>
  <c r="F628" i="156"/>
  <c r="Y627" i="156"/>
  <c r="Y626" i="156"/>
  <c r="AE625" i="156"/>
  <c r="Q625" i="156"/>
  <c r="F624" i="156"/>
  <c r="F623" i="156"/>
  <c r="Y621" i="156"/>
  <c r="F621" i="156"/>
  <c r="Y620" i="156"/>
  <c r="F620" i="156"/>
  <c r="Y618" i="156"/>
  <c r="F618" i="156"/>
  <c r="Z617" i="156"/>
  <c r="X625" i="156"/>
  <c r="G617" i="156"/>
  <c r="E617" i="156"/>
  <c r="Y616" i="156"/>
  <c r="Y615" i="156"/>
  <c r="Y613" i="156"/>
  <c r="Y612" i="156"/>
  <c r="G612" i="156"/>
  <c r="E612" i="156"/>
  <c r="Y611" i="156"/>
  <c r="K611" i="156"/>
  <c r="K612" i="156" s="1"/>
  <c r="K613" i="156" s="1"/>
  <c r="J611" i="156"/>
  <c r="F611" i="156"/>
  <c r="Y610" i="156"/>
  <c r="Y609" i="156"/>
  <c r="AD614" i="156"/>
  <c r="AI614" i="156" s="1"/>
  <c r="Z614" i="156"/>
  <c r="Y607" i="156"/>
  <c r="X607" i="156"/>
  <c r="X608" i="156" s="1"/>
  <c r="Y604" i="156"/>
  <c r="F604" i="156"/>
  <c r="E602" i="156"/>
  <c r="F600" i="156"/>
  <c r="F597" i="156"/>
  <c r="G596" i="156"/>
  <c r="G594" i="156" s="1"/>
  <c r="E596" i="156"/>
  <c r="Y592" i="156"/>
  <c r="X592" i="156"/>
  <c r="X759" i="156" s="1"/>
  <c r="F592" i="156"/>
  <c r="Y591" i="156"/>
  <c r="G591" i="156"/>
  <c r="E591" i="156"/>
  <c r="Y590" i="156"/>
  <c r="K590" i="156"/>
  <c r="J590" i="156"/>
  <c r="F590" i="156"/>
  <c r="Y589" i="156"/>
  <c r="Y588" i="156"/>
  <c r="Y587" i="156"/>
  <c r="Y586" i="156"/>
  <c r="AD585" i="156"/>
  <c r="AI585" i="156" s="1"/>
  <c r="Y583" i="156"/>
  <c r="Y582" i="156"/>
  <c r="Y581" i="156"/>
  <c r="F581" i="156"/>
  <c r="F580" i="156"/>
  <c r="G578" i="156"/>
  <c r="E583" i="156"/>
  <c r="F577" i="156"/>
  <c r="G576" i="156"/>
  <c r="G575" i="156" s="1"/>
  <c r="Y573" i="156"/>
  <c r="Y572" i="156"/>
  <c r="AD571" i="156"/>
  <c r="AI571" i="156" s="1"/>
  <c r="Y569" i="156"/>
  <c r="Y567" i="156"/>
  <c r="F567" i="156"/>
  <c r="F566" i="156"/>
  <c r="G564" i="156"/>
  <c r="F563" i="156"/>
  <c r="G562" i="156"/>
  <c r="G561" i="156" s="1"/>
  <c r="Y559" i="156"/>
  <c r="Y558" i="156"/>
  <c r="Y556" i="156"/>
  <c r="G555" i="156"/>
  <c r="G556" i="156" s="1"/>
  <c r="G796" i="156" s="1"/>
  <c r="F1182" i="37" s="1"/>
  <c r="E555" i="156"/>
  <c r="K554" i="156"/>
  <c r="K555" i="156" s="1"/>
  <c r="J554" i="156"/>
  <c r="J796" i="156" s="1"/>
  <c r="I1182" i="37" s="1"/>
  <c r="F554" i="156"/>
  <c r="AD557" i="156"/>
  <c r="AI557" i="156" s="1"/>
  <c r="Z557" i="156"/>
  <c r="G550" i="156"/>
  <c r="F550" i="156"/>
  <c r="E550" i="156"/>
  <c r="F539" i="156"/>
  <c r="G538" i="156"/>
  <c r="F537" i="156"/>
  <c r="F535" i="156"/>
  <c r="F534" i="156"/>
  <c r="F533" i="156"/>
  <c r="F532" i="156"/>
  <c r="F531" i="156"/>
  <c r="G530" i="156"/>
  <c r="G528" i="156" s="1"/>
  <c r="G551" i="156" s="1"/>
  <c r="F529" i="156"/>
  <c r="Y526" i="156"/>
  <c r="Y525" i="156"/>
  <c r="Y523" i="156"/>
  <c r="Y522" i="156"/>
  <c r="G522" i="156"/>
  <c r="G523" i="156" s="1"/>
  <c r="E522" i="156"/>
  <c r="Y521" i="156"/>
  <c r="K521" i="156"/>
  <c r="L521" i="156" s="1"/>
  <c r="J521" i="156"/>
  <c r="F521" i="156"/>
  <c r="Y520" i="156"/>
  <c r="K520" i="156"/>
  <c r="J520" i="156"/>
  <c r="F520" i="156"/>
  <c r="Y519" i="156"/>
  <c r="Y518" i="156"/>
  <c r="AE524" i="156"/>
  <c r="AD524" i="156"/>
  <c r="AI524" i="156" s="1"/>
  <c r="Y516" i="156"/>
  <c r="X516" i="156"/>
  <c r="X517" i="156" s="1"/>
  <c r="G516" i="156"/>
  <c r="F516" i="156"/>
  <c r="E516" i="156"/>
  <c r="F512" i="156"/>
  <c r="Y509" i="156"/>
  <c r="Y506" i="156"/>
  <c r="Y503" i="156"/>
  <c r="Y502" i="156"/>
  <c r="Y501" i="156"/>
  <c r="Y500" i="156"/>
  <c r="Y499" i="156"/>
  <c r="Y494" i="156"/>
  <c r="Y492" i="156"/>
  <c r="Y489" i="156"/>
  <c r="Y479" i="156"/>
  <c r="Y474" i="156"/>
  <c r="Y471" i="156"/>
  <c r="Y468" i="156"/>
  <c r="Y462" i="156"/>
  <c r="F462" i="156"/>
  <c r="Z461" i="156"/>
  <c r="Z517" i="156" s="1"/>
  <c r="E461" i="156"/>
  <c r="Y460" i="156"/>
  <c r="F460" i="156"/>
  <c r="F457" i="156"/>
  <c r="G456" i="156"/>
  <c r="E456" i="156"/>
  <c r="F455" i="156"/>
  <c r="Y446" i="156"/>
  <c r="Y443" i="156"/>
  <c r="Y440" i="156"/>
  <c r="Y439" i="156"/>
  <c r="G439" i="156"/>
  <c r="E439" i="156"/>
  <c r="K438" i="156"/>
  <c r="L438" i="156" s="1"/>
  <c r="J438" i="156"/>
  <c r="F438" i="156"/>
  <c r="K437" i="156"/>
  <c r="J437" i="156"/>
  <c r="F437" i="156"/>
  <c r="Y436" i="156"/>
  <c r="Y435" i="156"/>
  <c r="G435" i="156"/>
  <c r="E435" i="156"/>
  <c r="Y434" i="156"/>
  <c r="K434" i="156"/>
  <c r="L434" i="156" s="1"/>
  <c r="J434" i="156"/>
  <c r="F434" i="156"/>
  <c r="Y433" i="156"/>
  <c r="K433" i="156"/>
  <c r="J433" i="156"/>
  <c r="F433" i="156"/>
  <c r="Y432" i="156"/>
  <c r="Y430" i="156"/>
  <c r="X430" i="156"/>
  <c r="X431" i="156" s="1"/>
  <c r="X427" i="156"/>
  <c r="G427" i="156"/>
  <c r="E427" i="156"/>
  <c r="F426" i="156"/>
  <c r="F425" i="156"/>
  <c r="F424" i="156"/>
  <c r="Y416" i="156"/>
  <c r="Y415" i="156"/>
  <c r="Y414" i="156"/>
  <c r="Y412" i="156"/>
  <c r="Y409" i="156"/>
  <c r="Y406" i="156"/>
  <c r="Y398" i="156"/>
  <c r="Y392" i="156"/>
  <c r="Y389" i="156"/>
  <c r="Y388" i="156"/>
  <c r="Y385" i="156"/>
  <c r="Z384" i="156"/>
  <c r="Z431" i="156" s="1"/>
  <c r="G384" i="156"/>
  <c r="E384" i="156"/>
  <c r="E381" i="156"/>
  <c r="F380" i="156"/>
  <c r="G379" i="156"/>
  <c r="G429" i="156" s="1"/>
  <c r="F378" i="156"/>
  <c r="F375" i="156"/>
  <c r="G374" i="156"/>
  <c r="G372" i="156" s="1"/>
  <c r="Y373" i="156"/>
  <c r="F370" i="156"/>
  <c r="G369" i="156"/>
  <c r="E369" i="156"/>
  <c r="Y368" i="156"/>
  <c r="K368" i="156"/>
  <c r="J368" i="156"/>
  <c r="F368" i="156"/>
  <c r="Y367" i="156"/>
  <c r="K367" i="156"/>
  <c r="O367" i="156" s="1"/>
  <c r="P367" i="156" s="1"/>
  <c r="J367" i="156"/>
  <c r="F367" i="156"/>
  <c r="Y366" i="156"/>
  <c r="K366" i="156"/>
  <c r="O366" i="156" s="1"/>
  <c r="P366" i="156" s="1"/>
  <c r="J366" i="156"/>
  <c r="F366" i="156"/>
  <c r="Y365" i="156"/>
  <c r="K365" i="156"/>
  <c r="O365" i="156" s="1"/>
  <c r="P365" i="156" s="1"/>
  <c r="J365" i="156"/>
  <c r="F365" i="156"/>
  <c r="Y364" i="156"/>
  <c r="K364" i="156"/>
  <c r="J364" i="156"/>
  <c r="F364" i="156"/>
  <c r="Y363" i="156"/>
  <c r="K363" i="156"/>
  <c r="O363" i="156" s="1"/>
  <c r="J363" i="156"/>
  <c r="F363" i="156"/>
  <c r="Y362" i="156"/>
  <c r="Y358" i="156"/>
  <c r="Y357" i="156"/>
  <c r="G357" i="156"/>
  <c r="E357" i="156"/>
  <c r="K356" i="156"/>
  <c r="F356" i="156"/>
  <c r="Y355" i="156"/>
  <c r="K355" i="156"/>
  <c r="J355" i="156"/>
  <c r="F355" i="156"/>
  <c r="Y354" i="156"/>
  <c r="K354" i="156"/>
  <c r="L354" i="156" s="1"/>
  <c r="J354" i="156"/>
  <c r="F354" i="156"/>
  <c r="Y353" i="156"/>
  <c r="Y352" i="156"/>
  <c r="G352" i="156"/>
  <c r="E352" i="156"/>
  <c r="Y351" i="156"/>
  <c r="K351" i="156"/>
  <c r="O351" i="156" s="1"/>
  <c r="P351" i="156" s="1"/>
  <c r="J351" i="156"/>
  <c r="F351" i="156"/>
  <c r="Y350" i="156"/>
  <c r="K350" i="156"/>
  <c r="O350" i="156" s="1"/>
  <c r="P350" i="156" s="1"/>
  <c r="J350" i="156"/>
  <c r="F350" i="156"/>
  <c r="Y349" i="156"/>
  <c r="K349" i="156"/>
  <c r="J349" i="156"/>
  <c r="F349" i="156"/>
  <c r="Y348" i="156"/>
  <c r="AE359" i="156"/>
  <c r="AD359" i="156"/>
  <c r="AI359" i="156" s="1"/>
  <c r="AC359" i="156"/>
  <c r="Y343" i="156"/>
  <c r="G340" i="156"/>
  <c r="E340" i="156"/>
  <c r="F337" i="156"/>
  <c r="F336" i="156"/>
  <c r="F335" i="156"/>
  <c r="F334" i="156"/>
  <c r="F333" i="156"/>
  <c r="Y332" i="156"/>
  <c r="F332" i="156"/>
  <c r="F331" i="156"/>
  <c r="F330" i="156"/>
  <c r="Y329" i="156"/>
  <c r="F329" i="156"/>
  <c r="Y328" i="156"/>
  <c r="F328" i="156"/>
  <c r="F327" i="156"/>
  <c r="F326" i="156"/>
  <c r="F325" i="156"/>
  <c r="F324" i="156"/>
  <c r="Y323" i="156"/>
  <c r="F323" i="156"/>
  <c r="F322" i="156"/>
  <c r="F321" i="156"/>
  <c r="F319" i="156"/>
  <c r="F318" i="156"/>
  <c r="F317" i="156"/>
  <c r="F316" i="156"/>
  <c r="F315" i="156"/>
  <c r="Y314" i="156"/>
  <c r="F314" i="156"/>
  <c r="Z313" i="156"/>
  <c r="Z344" i="156" s="1"/>
  <c r="G313" i="156"/>
  <c r="E313" i="156"/>
  <c r="Y312" i="156"/>
  <c r="F312" i="156"/>
  <c r="Y311" i="156"/>
  <c r="F311" i="156"/>
  <c r="Y310" i="156"/>
  <c r="G310" i="156"/>
  <c r="G343" i="156" s="1"/>
  <c r="F309" i="156"/>
  <c r="G308" i="156"/>
  <c r="E308" i="156"/>
  <c r="F305" i="156"/>
  <c r="F304" i="156"/>
  <c r="F303" i="156"/>
  <c r="Y302" i="156"/>
  <c r="F302" i="156"/>
  <c r="Y301" i="156"/>
  <c r="Y300" i="156"/>
  <c r="F300" i="156"/>
  <c r="F297" i="156"/>
  <c r="G296" i="156"/>
  <c r="E296" i="156"/>
  <c r="K295" i="156"/>
  <c r="J295" i="156"/>
  <c r="F295" i="156"/>
  <c r="K294" i="156"/>
  <c r="O294" i="156" s="1"/>
  <c r="P294" i="156" s="1"/>
  <c r="J294" i="156"/>
  <c r="F294" i="156"/>
  <c r="K293" i="156"/>
  <c r="O293" i="156" s="1"/>
  <c r="P293" i="156" s="1"/>
  <c r="J293" i="156"/>
  <c r="F293" i="156"/>
  <c r="K292" i="156"/>
  <c r="O292" i="156" s="1"/>
  <c r="P292" i="156" s="1"/>
  <c r="J292" i="156"/>
  <c r="F292" i="156"/>
  <c r="K291" i="156"/>
  <c r="J291" i="156"/>
  <c r="F291" i="156"/>
  <c r="K290" i="156"/>
  <c r="O290" i="156" s="1"/>
  <c r="P290" i="156" s="1"/>
  <c r="J290" i="156"/>
  <c r="F290" i="156"/>
  <c r="K289" i="156"/>
  <c r="O289" i="156" s="1"/>
  <c r="P289" i="156" s="1"/>
  <c r="J289" i="156"/>
  <c r="F289" i="156"/>
  <c r="K288" i="156"/>
  <c r="O288" i="156" s="1"/>
  <c r="P288" i="156" s="1"/>
  <c r="J288" i="156"/>
  <c r="F288" i="156"/>
  <c r="K287" i="156"/>
  <c r="J287" i="156"/>
  <c r="F287" i="156"/>
  <c r="K286" i="156"/>
  <c r="O286" i="156" s="1"/>
  <c r="P286" i="156" s="1"/>
  <c r="J286" i="156"/>
  <c r="F286" i="156"/>
  <c r="K285" i="156"/>
  <c r="O285" i="156" s="1"/>
  <c r="P285" i="156" s="1"/>
  <c r="J285" i="156"/>
  <c r="F285" i="156"/>
  <c r="K284" i="156"/>
  <c r="O284" i="156" s="1"/>
  <c r="P284" i="156" s="1"/>
  <c r="J284" i="156"/>
  <c r="F284" i="156"/>
  <c r="K283" i="156"/>
  <c r="O283" i="156" s="1"/>
  <c r="P283" i="156" s="1"/>
  <c r="J283" i="156"/>
  <c r="F283" i="156"/>
  <c r="K282" i="156"/>
  <c r="J282" i="156"/>
  <c r="F282" i="156"/>
  <c r="Y278" i="156"/>
  <c r="G278" i="156"/>
  <c r="E278" i="156"/>
  <c r="F277" i="156"/>
  <c r="F274" i="156"/>
  <c r="F273" i="156"/>
  <c r="F272" i="156"/>
  <c r="F271" i="156"/>
  <c r="Y270" i="156"/>
  <c r="G269" i="156"/>
  <c r="E269" i="156"/>
  <c r="K268" i="156"/>
  <c r="O268" i="156" s="1"/>
  <c r="P268" i="156" s="1"/>
  <c r="J268" i="156"/>
  <c r="F268" i="156"/>
  <c r="K267" i="156"/>
  <c r="J267" i="156"/>
  <c r="F267" i="156"/>
  <c r="G265" i="156"/>
  <c r="E265" i="156"/>
  <c r="Y264" i="156"/>
  <c r="X795" i="156"/>
  <c r="W1181" i="37" s="1"/>
  <c r="K264" i="156"/>
  <c r="O264" i="156" s="1"/>
  <c r="J264" i="156"/>
  <c r="J795" i="156" s="1"/>
  <c r="I1181" i="37" s="1"/>
  <c r="F264" i="156"/>
  <c r="AE279" i="156"/>
  <c r="AD279" i="156"/>
  <c r="AI279" i="156" s="1"/>
  <c r="AC279" i="156"/>
  <c r="Y260" i="156"/>
  <c r="G260" i="156"/>
  <c r="E260" i="156"/>
  <c r="G259" i="156"/>
  <c r="G257" i="156"/>
  <c r="E257" i="156"/>
  <c r="F256" i="156"/>
  <c r="H249" i="156"/>
  <c r="F220" i="156"/>
  <c r="Z219" i="156"/>
  <c r="AB219" i="156"/>
  <c r="G219" i="156"/>
  <c r="E219" i="156"/>
  <c r="F218" i="156"/>
  <c r="F217" i="156"/>
  <c r="F216" i="156"/>
  <c r="F215" i="156"/>
  <c r="E214" i="156"/>
  <c r="F213" i="156"/>
  <c r="F211" i="156"/>
  <c r="F210" i="156"/>
  <c r="F205" i="156"/>
  <c r="E204" i="156"/>
  <c r="K203" i="156"/>
  <c r="L203" i="156" s="1"/>
  <c r="J203" i="156"/>
  <c r="F203" i="156"/>
  <c r="K202" i="156"/>
  <c r="J202" i="156"/>
  <c r="F202" i="156"/>
  <c r="K201" i="156"/>
  <c r="J201" i="156"/>
  <c r="F201" i="156"/>
  <c r="K200" i="156"/>
  <c r="J200" i="156"/>
  <c r="F200" i="156"/>
  <c r="K199" i="156"/>
  <c r="L199" i="156" s="1"/>
  <c r="J199" i="156"/>
  <c r="F199" i="156"/>
  <c r="K198" i="156"/>
  <c r="L198" i="156" s="1"/>
  <c r="J198" i="156"/>
  <c r="F198" i="156"/>
  <c r="Y193" i="156"/>
  <c r="AE192" i="156"/>
  <c r="E192" i="156"/>
  <c r="K191" i="156"/>
  <c r="L191" i="156" s="1"/>
  <c r="F191" i="156"/>
  <c r="K190" i="156"/>
  <c r="L190" i="156" s="1"/>
  <c r="J190" i="156"/>
  <c r="F190" i="156"/>
  <c r="K189" i="156"/>
  <c r="O189" i="156" s="1"/>
  <c r="P189" i="156" s="1"/>
  <c r="F189" i="156"/>
  <c r="Y188" i="156"/>
  <c r="AD194" i="156"/>
  <c r="AI194" i="156" s="1"/>
  <c r="Y182" i="156"/>
  <c r="E179" i="156"/>
  <c r="F178" i="156"/>
  <c r="F177" i="156"/>
  <c r="F176" i="156"/>
  <c r="F174" i="156"/>
  <c r="F172" i="156"/>
  <c r="F170" i="156"/>
  <c r="Y168" i="156"/>
  <c r="F168" i="156"/>
  <c r="AB167" i="156"/>
  <c r="Z194" i="156"/>
  <c r="E167" i="156"/>
  <c r="Y166" i="156"/>
  <c r="F166" i="156"/>
  <c r="Y165" i="156"/>
  <c r="F165" i="156"/>
  <c r="Y164" i="156"/>
  <c r="F163" i="156"/>
  <c r="F161" i="156"/>
  <c r="F160" i="156"/>
  <c r="F159" i="156"/>
  <c r="H159" i="156" s="1"/>
  <c r="F158" i="156"/>
  <c r="F153" i="156"/>
  <c r="E152" i="156"/>
  <c r="K151" i="156"/>
  <c r="O151" i="156" s="1"/>
  <c r="P151" i="156" s="1"/>
  <c r="J151" i="156"/>
  <c r="F151" i="156"/>
  <c r="K150" i="156"/>
  <c r="O150" i="156" s="1"/>
  <c r="P150" i="156" s="1"/>
  <c r="J150" i="156"/>
  <c r="F150" i="156"/>
  <c r="K149" i="156"/>
  <c r="O149" i="156" s="1"/>
  <c r="P149" i="156" s="1"/>
  <c r="J149" i="156"/>
  <c r="F149" i="156"/>
  <c r="K148" i="156"/>
  <c r="O148" i="156" s="1"/>
  <c r="F148" i="156"/>
  <c r="K147" i="156"/>
  <c r="J147" i="156"/>
  <c r="F147" i="156"/>
  <c r="K146" i="156"/>
  <c r="J146" i="156"/>
  <c r="F146" i="156"/>
  <c r="K145" i="156"/>
  <c r="O145" i="156" s="1"/>
  <c r="P145" i="156" s="1"/>
  <c r="J145" i="156"/>
  <c r="F145" i="156"/>
  <c r="K143" i="156"/>
  <c r="O143" i="156" s="1"/>
  <c r="P143" i="156" s="1"/>
  <c r="J143" i="156"/>
  <c r="F143" i="156"/>
  <c r="K142" i="156"/>
  <c r="O142" i="156" s="1"/>
  <c r="P142" i="156" s="1"/>
  <c r="J142" i="156"/>
  <c r="F142" i="156"/>
  <c r="K141" i="156"/>
  <c r="J141" i="156"/>
  <c r="Y136" i="156"/>
  <c r="K134" i="156"/>
  <c r="O134" i="156" s="1"/>
  <c r="P134" i="156" s="1"/>
  <c r="J134" i="156"/>
  <c r="K133" i="156"/>
  <c r="O133" i="156" s="1"/>
  <c r="P133" i="156" s="1"/>
  <c r="J133" i="156"/>
  <c r="K132" i="156"/>
  <c r="J132" i="156"/>
  <c r="K129" i="156"/>
  <c r="J129" i="156"/>
  <c r="K127" i="156"/>
  <c r="J127" i="156"/>
  <c r="K126" i="156"/>
  <c r="J126" i="156"/>
  <c r="K125" i="156"/>
  <c r="J125" i="156"/>
  <c r="K124" i="156"/>
  <c r="J124" i="156"/>
  <c r="K122" i="156"/>
  <c r="J122" i="156"/>
  <c r="K121" i="156"/>
  <c r="J121" i="156"/>
  <c r="K120" i="156"/>
  <c r="J120" i="156"/>
  <c r="K119" i="156"/>
  <c r="J119" i="156"/>
  <c r="K118" i="156"/>
  <c r="J118" i="156"/>
  <c r="Y115" i="156"/>
  <c r="AC789" i="156"/>
  <c r="Y105" i="156"/>
  <c r="X102" i="156"/>
  <c r="Z61" i="156"/>
  <c r="Z106" i="156" s="1"/>
  <c r="Y48" i="156"/>
  <c r="Y46" i="156"/>
  <c r="K39" i="156"/>
  <c r="L39" i="156" s="1"/>
  <c r="J39" i="156"/>
  <c r="K38" i="156"/>
  <c r="J38" i="156"/>
  <c r="K37" i="156"/>
  <c r="J37" i="156"/>
  <c r="K36" i="156"/>
  <c r="J36" i="156"/>
  <c r="K35" i="156"/>
  <c r="O35" i="156" s="1"/>
  <c r="P35" i="156" s="1"/>
  <c r="J35" i="156"/>
  <c r="K34" i="156"/>
  <c r="J34" i="156"/>
  <c r="K33" i="156"/>
  <c r="J33" i="156"/>
  <c r="Y32" i="156"/>
  <c r="K32" i="156"/>
  <c r="J32" i="156"/>
  <c r="K30" i="156"/>
  <c r="J30" i="156"/>
  <c r="K29" i="156"/>
  <c r="J29" i="156"/>
  <c r="K28" i="156"/>
  <c r="J28" i="156"/>
  <c r="K27" i="156"/>
  <c r="O27" i="156" s="1"/>
  <c r="P27" i="156" s="1"/>
  <c r="J27" i="156"/>
  <c r="K26" i="156"/>
  <c r="J26" i="156"/>
  <c r="K25" i="156"/>
  <c r="O25" i="156" s="1"/>
  <c r="P25" i="156" s="1"/>
  <c r="J25" i="156"/>
  <c r="K24" i="156"/>
  <c r="L24" i="156" s="1"/>
  <c r="J24" i="156"/>
  <c r="K23" i="156"/>
  <c r="J23" i="156"/>
  <c r="K22" i="156"/>
  <c r="J22" i="156"/>
  <c r="K21" i="156"/>
  <c r="J21" i="156"/>
  <c r="K20" i="156"/>
  <c r="J20" i="156"/>
  <c r="Y19" i="156"/>
  <c r="K19" i="156"/>
  <c r="K760" i="156" s="1"/>
  <c r="J1146" i="37" s="1"/>
  <c r="J19" i="156"/>
  <c r="K18" i="156"/>
  <c r="J18" i="156"/>
  <c r="K17" i="156"/>
  <c r="J17" i="156"/>
  <c r="K15" i="156"/>
  <c r="J15" i="156"/>
  <c r="K14" i="156"/>
  <c r="J14" i="156"/>
  <c r="K13" i="156"/>
  <c r="J13" i="156"/>
  <c r="Y2758" i="156" l="1"/>
  <c r="AC1204" i="37"/>
  <c r="AJ98" i="37"/>
  <c r="AD1218" i="37"/>
  <c r="AI110" i="37"/>
  <c r="AC1234" i="37"/>
  <c r="AJ818" i="37"/>
  <c r="AD1234" i="37"/>
  <c r="AI818" i="37"/>
  <c r="AC1215" i="37"/>
  <c r="AJ360" i="37"/>
  <c r="AC1147" i="37"/>
  <c r="AJ1147" i="37" s="1"/>
  <c r="AI761" i="156"/>
  <c r="AC1174" i="37"/>
  <c r="AJ1174" i="37" s="1"/>
  <c r="AI788" i="156"/>
  <c r="AC1181" i="37"/>
  <c r="AJ1181" i="37" s="1"/>
  <c r="AI795" i="156"/>
  <c r="AD816" i="156"/>
  <c r="AI816" i="156" s="1"/>
  <c r="AI810" i="156"/>
  <c r="AC1243" i="37"/>
  <c r="AJ641" i="37"/>
  <c r="AC1246" i="37"/>
  <c r="AJ514" i="37"/>
  <c r="AC1195" i="37"/>
  <c r="AJ472" i="37"/>
  <c r="AC1209" i="37"/>
  <c r="AJ678" i="37"/>
  <c r="AC1196" i="37"/>
  <c r="AJ473" i="37"/>
  <c r="AC1199" i="37"/>
  <c r="AJ476" i="37"/>
  <c r="AC1238" i="37"/>
  <c r="AJ505" i="37"/>
  <c r="AE797" i="156"/>
  <c r="AD656" i="37"/>
  <c r="AI656" i="37" s="1"/>
  <c r="AI3284" i="156"/>
  <c r="AD1080" i="37"/>
  <c r="AI1080" i="37" s="1"/>
  <c r="AI3488" i="156"/>
  <c r="AD1082" i="37"/>
  <c r="AI1082" i="37" s="1"/>
  <c r="AI3490" i="156"/>
  <c r="AD1083" i="37"/>
  <c r="AI1083" i="37" s="1"/>
  <c r="AI3491" i="156"/>
  <c r="AE789" i="156"/>
  <c r="AD12" i="37"/>
  <c r="AI12" i="37" s="1"/>
  <c r="AI2698" i="156"/>
  <c r="AD316" i="37"/>
  <c r="AI316" i="37" s="1"/>
  <c r="AI2886" i="156"/>
  <c r="AD326" i="37"/>
  <c r="AI326" i="37" s="1"/>
  <c r="AI2896" i="156"/>
  <c r="AD329" i="37"/>
  <c r="AI329" i="37" s="1"/>
  <c r="AI2899" i="156"/>
  <c r="AD61" i="37"/>
  <c r="AI61" i="37" s="1"/>
  <c r="AI2747" i="156"/>
  <c r="AD276" i="37"/>
  <c r="AI276" i="37" s="1"/>
  <c r="AI2846" i="156"/>
  <c r="AD327" i="37"/>
  <c r="AI327" i="37" s="1"/>
  <c r="AI2897" i="156"/>
  <c r="AD330" i="37"/>
  <c r="AI330" i="37" s="1"/>
  <c r="AI2900" i="156"/>
  <c r="AD464" i="37"/>
  <c r="AI464" i="37" s="1"/>
  <c r="AI2987" i="156"/>
  <c r="AD466" i="37"/>
  <c r="AI466" i="37" s="1"/>
  <c r="AI2989" i="156"/>
  <c r="AD467" i="37"/>
  <c r="AI467" i="37" s="1"/>
  <c r="AI2990" i="156"/>
  <c r="AD275" i="37"/>
  <c r="AI2845" i="156"/>
  <c r="AD306" i="37"/>
  <c r="AI306" i="37" s="1"/>
  <c r="AI2876" i="156"/>
  <c r="AD591" i="37"/>
  <c r="AI591" i="37" s="1"/>
  <c r="AI3144" i="156"/>
  <c r="AD592" i="37"/>
  <c r="AI592" i="37" s="1"/>
  <c r="AI3145" i="156"/>
  <c r="AD593" i="37"/>
  <c r="AI593" i="37" s="1"/>
  <c r="AI3146" i="156"/>
  <c r="AD659" i="37"/>
  <c r="AI659" i="37" s="1"/>
  <c r="AI3287" i="156"/>
  <c r="AD273" i="37"/>
  <c r="AI273" i="37" s="1"/>
  <c r="AI2843" i="156"/>
  <c r="AD322" i="37"/>
  <c r="AI322" i="37" s="1"/>
  <c r="AI2892" i="156"/>
  <c r="AD328" i="37"/>
  <c r="AI328" i="37" s="1"/>
  <c r="AI2898" i="156"/>
  <c r="AD658" i="37"/>
  <c r="AI658" i="37" s="1"/>
  <c r="AI3286" i="156"/>
  <c r="AD1195" i="37"/>
  <c r="AI472" i="37"/>
  <c r="AD1196" i="37"/>
  <c r="AI473" i="37"/>
  <c r="AD1199" i="37"/>
  <c r="AI476" i="37"/>
  <c r="AD1238" i="37"/>
  <c r="AI505" i="37"/>
  <c r="AD1246" i="37"/>
  <c r="AI514" i="37"/>
  <c r="AD1243" i="37"/>
  <c r="AI641" i="37"/>
  <c r="AC1242" i="37"/>
  <c r="AB136" i="156"/>
  <c r="AB193" i="156"/>
  <c r="AB358" i="156"/>
  <c r="AB523" i="156"/>
  <c r="AB829" i="156"/>
  <c r="AB863" i="156"/>
  <c r="AB1558" i="156"/>
  <c r="AB1592" i="156"/>
  <c r="AB1625" i="156"/>
  <c r="AB115" i="156"/>
  <c r="AB427" i="156"/>
  <c r="AB433" i="156"/>
  <c r="AB434" i="156"/>
  <c r="AB591" i="156"/>
  <c r="AB805" i="156"/>
  <c r="AB809" i="156"/>
  <c r="AB815" i="156"/>
  <c r="AB828" i="156"/>
  <c r="Y893" i="156"/>
  <c r="AB897" i="156"/>
  <c r="AB913" i="156"/>
  <c r="AB1101" i="156"/>
  <c r="AB1154" i="156"/>
  <c r="AB1499" i="156"/>
  <c r="Y2094" i="156"/>
  <c r="Y2961" i="156"/>
  <c r="AB19" i="156"/>
  <c r="AB105" i="156"/>
  <c r="AB188" i="156"/>
  <c r="AB270" i="156"/>
  <c r="AB278" i="156"/>
  <c r="AB349" i="156"/>
  <c r="AB630" i="156"/>
  <c r="AB710" i="156"/>
  <c r="AB914" i="156"/>
  <c r="AB928" i="156"/>
  <c r="AB1118" i="156"/>
  <c r="AB1219" i="156"/>
  <c r="AB1436" i="156"/>
  <c r="AB1466" i="156"/>
  <c r="Y2825" i="156"/>
  <c r="Y3118" i="156"/>
  <c r="AE130" i="46"/>
  <c r="AH263" i="37" s="1"/>
  <c r="AH1248" i="37" s="1"/>
  <c r="AB32" i="156"/>
  <c r="AB260" i="156"/>
  <c r="AB264" i="156"/>
  <c r="AB613" i="156"/>
  <c r="AB806" i="156"/>
  <c r="AB1350" i="156"/>
  <c r="AB1403" i="156"/>
  <c r="Z1325" i="157"/>
  <c r="Z1339" i="157"/>
  <c r="X718" i="37"/>
  <c r="X779" i="37"/>
  <c r="X1023" i="37"/>
  <c r="X402" i="37"/>
  <c r="Z1486" i="157"/>
  <c r="X781" i="37"/>
  <c r="X527" i="37"/>
  <c r="X1024" i="37"/>
  <c r="X782" i="37"/>
  <c r="Z1945" i="157"/>
  <c r="Z2358" i="157"/>
  <c r="F934" i="157"/>
  <c r="Z2093" i="157"/>
  <c r="X963" i="37"/>
  <c r="X1022" i="37"/>
  <c r="Y934" i="157"/>
  <c r="H835" i="157"/>
  <c r="H934" i="157"/>
  <c r="X530" i="37"/>
  <c r="X841" i="37"/>
  <c r="X964" i="37"/>
  <c r="F993" i="156"/>
  <c r="AB182" i="156"/>
  <c r="Y183" i="156"/>
  <c r="Y902" i="157"/>
  <c r="Y908" i="157"/>
  <c r="Y922" i="157"/>
  <c r="AC836" i="157"/>
  <c r="X151" i="37"/>
  <c r="Z1106" i="157"/>
  <c r="AC107" i="157"/>
  <c r="Y905" i="157"/>
  <c r="AC772" i="157"/>
  <c r="AC411" i="157"/>
  <c r="Y909" i="157"/>
  <c r="Y918" i="157"/>
  <c r="Z917" i="157"/>
  <c r="AC673" i="157"/>
  <c r="Z923" i="157"/>
  <c r="X152" i="37"/>
  <c r="AC369" i="157"/>
  <c r="Y903" i="157"/>
  <c r="Y906" i="157"/>
  <c r="Y916" i="157"/>
  <c r="Z927" i="157"/>
  <c r="AC833" i="157"/>
  <c r="AC261" i="157"/>
  <c r="Y928" i="157"/>
  <c r="X153" i="37"/>
  <c r="AE153" i="37" s="1"/>
  <c r="Z1113" i="157"/>
  <c r="Y904" i="157"/>
  <c r="Y907" i="157"/>
  <c r="Y921" i="157"/>
  <c r="X1199" i="37"/>
  <c r="X1195" i="37"/>
  <c r="X1196" i="37"/>
  <c r="Y1907" i="156"/>
  <c r="F2956" i="156"/>
  <c r="F3031" i="156" s="1"/>
  <c r="E508" i="37" s="1"/>
  <c r="F936" i="157"/>
  <c r="H936" i="157"/>
  <c r="F144" i="37" s="1"/>
  <c r="Y1237" i="156"/>
  <c r="Y2165" i="156"/>
  <c r="G3188" i="156"/>
  <c r="F635" i="37" s="1"/>
  <c r="G3531" i="156"/>
  <c r="F1123" i="37" s="1"/>
  <c r="G3026" i="156"/>
  <c r="F503" i="37" s="1"/>
  <c r="Y3123" i="156"/>
  <c r="AB102" i="156"/>
  <c r="X106" i="156"/>
  <c r="AB343" i="156"/>
  <c r="AB1361" i="156"/>
  <c r="AB976" i="156"/>
  <c r="AB1304" i="156"/>
  <c r="G1577" i="157"/>
  <c r="F855" i="156"/>
  <c r="F1278" i="156"/>
  <c r="G837" i="156"/>
  <c r="G896" i="156" s="1"/>
  <c r="F1342" i="156"/>
  <c r="F976" i="156"/>
  <c r="AB440" i="156"/>
  <c r="D130" i="57"/>
  <c r="E945" i="37" s="1"/>
  <c r="F63" i="57"/>
  <c r="F130" i="57" s="1"/>
  <c r="G945" i="37" s="1"/>
  <c r="M1574" i="157"/>
  <c r="O1574" i="157" s="1"/>
  <c r="L1577" i="157"/>
  <c r="AA1251" i="37"/>
  <c r="X2716" i="156"/>
  <c r="AB1340" i="156"/>
  <c r="Y844" i="156"/>
  <c r="Y1416" i="156"/>
  <c r="AB1548" i="156"/>
  <c r="AB1277" i="156"/>
  <c r="I493" i="157"/>
  <c r="Y972" i="156"/>
  <c r="H847" i="156"/>
  <c r="AB842" i="156"/>
  <c r="AB893" i="156" s="1"/>
  <c r="H845" i="156"/>
  <c r="H1418" i="156"/>
  <c r="H1481" i="156"/>
  <c r="I1730" i="157"/>
  <c r="F1017" i="37"/>
  <c r="AL1017" i="37" s="1"/>
  <c r="F1076" i="37"/>
  <c r="F173" i="37"/>
  <c r="AL173" i="37" s="1"/>
  <c r="I1077" i="157"/>
  <c r="G173" i="37" s="1"/>
  <c r="F802" i="37"/>
  <c r="AL802" i="37" s="1"/>
  <c r="I1928" i="157"/>
  <c r="G802" i="37" s="1"/>
  <c r="F1103" i="37"/>
  <c r="H3511" i="156"/>
  <c r="G1103" i="37" s="1"/>
  <c r="F1098" i="37"/>
  <c r="F1205" i="37" s="1"/>
  <c r="H3506" i="156"/>
  <c r="G1098" i="37" s="1"/>
  <c r="Y1221" i="37"/>
  <c r="Y1771" i="156"/>
  <c r="AB1796" i="156"/>
  <c r="AB2153" i="156"/>
  <c r="AB2234" i="156"/>
  <c r="AB2259" i="156"/>
  <c r="AB2354" i="156"/>
  <c r="AB2505" i="156"/>
  <c r="AB2558" i="156"/>
  <c r="AB2777" i="156"/>
  <c r="AB2836" i="156"/>
  <c r="AB2896" i="156" s="1"/>
  <c r="AA326" i="37" s="1"/>
  <c r="AB1740" i="156"/>
  <c r="AB1906" i="156"/>
  <c r="AB1974" i="156"/>
  <c r="AB2013" i="156"/>
  <c r="AB2218" i="156"/>
  <c r="AB2546" i="156"/>
  <c r="AB2840" i="156"/>
  <c r="X328" i="37"/>
  <c r="AB3060" i="156"/>
  <c r="AB3144" i="156" s="1"/>
  <c r="AA591" i="37" s="1"/>
  <c r="AB1693" i="156"/>
  <c r="AB1726" i="156"/>
  <c r="AB2208" i="156"/>
  <c r="AB2241" i="156"/>
  <c r="AB2592" i="156"/>
  <c r="AB2914" i="156"/>
  <c r="AB2989" i="156" s="1"/>
  <c r="AA466" i="37" s="1"/>
  <c r="AB1673" i="156"/>
  <c r="AB2227" i="156"/>
  <c r="AB2312" i="156"/>
  <c r="AB2580" i="156"/>
  <c r="AB2634" i="156"/>
  <c r="AB2779" i="156"/>
  <c r="AB3062" i="156"/>
  <c r="AB3145" i="156" s="1"/>
  <c r="AA592" i="37" s="1"/>
  <c r="AB1683" i="156"/>
  <c r="AB1808" i="156"/>
  <c r="AB2132" i="156"/>
  <c r="AB2165" i="156" s="1"/>
  <c r="AB2169" i="156"/>
  <c r="AB2286" i="156"/>
  <c r="AB2464" i="156"/>
  <c r="AB2477" i="156"/>
  <c r="AB2519" i="156"/>
  <c r="X327" i="37"/>
  <c r="AB2915" i="156"/>
  <c r="AB2990" i="156" s="1"/>
  <c r="AA467" i="37" s="1"/>
  <c r="AB2510" i="156"/>
  <c r="AB2780" i="156"/>
  <c r="AB2846" i="156" s="1"/>
  <c r="AA276" i="37" s="1"/>
  <c r="AB2821" i="156"/>
  <c r="X329" i="37"/>
  <c r="AB2912" i="156"/>
  <c r="AB2987" i="156" s="1"/>
  <c r="AA464" i="37" s="1"/>
  <c r="AB3063" i="156"/>
  <c r="AB3146" i="156" s="1"/>
  <c r="AA593" i="37" s="1"/>
  <c r="H1296" i="156"/>
  <c r="H2240" i="157"/>
  <c r="F1013" i="37" s="1"/>
  <c r="AL1013" i="37" s="1"/>
  <c r="AC1221" i="37"/>
  <c r="AD1221" i="37"/>
  <c r="AD1250" i="37"/>
  <c r="W1188" i="37"/>
  <c r="W328" i="37"/>
  <c r="W1196" i="37"/>
  <c r="W466" i="37"/>
  <c r="W275" i="37"/>
  <c r="W592" i="37"/>
  <c r="X2747" i="156"/>
  <c r="X941" i="156"/>
  <c r="W306" i="37"/>
  <c r="W327" i="37"/>
  <c r="W467" i="37"/>
  <c r="W1195" i="37"/>
  <c r="W1243" i="37"/>
  <c r="X2723" i="156"/>
  <c r="W276" i="37"/>
  <c r="W316" i="37"/>
  <c r="W329" i="37"/>
  <c r="W464" i="37"/>
  <c r="W1199" i="37"/>
  <c r="W593" i="37"/>
  <c r="W658" i="37"/>
  <c r="W1250" i="37"/>
  <c r="W1254" i="37"/>
  <c r="W322" i="37"/>
  <c r="W326" i="37"/>
  <c r="W659" i="37"/>
  <c r="X3531" i="156"/>
  <c r="AE917" i="37"/>
  <c r="AE904" i="37"/>
  <c r="X1199" i="156"/>
  <c r="AB1203" i="156"/>
  <c r="X1250" i="37"/>
  <c r="F13" i="57"/>
  <c r="J13" i="57"/>
  <c r="Z929" i="157"/>
  <c r="L1021" i="37"/>
  <c r="L804" i="156"/>
  <c r="N804" i="156" s="1"/>
  <c r="AB3043" i="156"/>
  <c r="AA520" i="37" s="1"/>
  <c r="O3055" i="156"/>
  <c r="P3055" i="156" s="1"/>
  <c r="AB853" i="156"/>
  <c r="Y851" i="156"/>
  <c r="O3416" i="156"/>
  <c r="P3416" i="156" s="1"/>
  <c r="O291" i="156"/>
  <c r="P291" i="156" s="1"/>
  <c r="L803" i="156"/>
  <c r="N803" i="156" s="1"/>
  <c r="O826" i="156"/>
  <c r="P826" i="156" s="1"/>
  <c r="O1997" i="156"/>
  <c r="P1997" i="156" s="1"/>
  <c r="L2004" i="156"/>
  <c r="N2004" i="156" s="1"/>
  <c r="K2241" i="156"/>
  <c r="K2697" i="156" s="1"/>
  <c r="J11" i="37" s="1"/>
  <c r="L723" i="156"/>
  <c r="L724" i="156" s="1"/>
  <c r="O822" i="156"/>
  <c r="P822" i="156" s="1"/>
  <c r="O3419" i="156"/>
  <c r="P3419" i="156" s="1"/>
  <c r="AB874" i="156"/>
  <c r="AE905" i="37"/>
  <c r="AE951" i="37"/>
  <c r="AF904" i="37"/>
  <c r="AE229" i="37"/>
  <c r="AE946" i="37"/>
  <c r="AF929" i="37"/>
  <c r="AF938" i="37"/>
  <c r="AK946" i="37"/>
  <c r="AF946" i="37"/>
  <c r="AF905" i="37"/>
  <c r="AF917" i="37"/>
  <c r="AK951" i="37"/>
  <c r="AF951" i="37"/>
  <c r="AB1257" i="37"/>
  <c r="AC1250" i="37"/>
  <c r="AE718" i="37"/>
  <c r="Y1252" i="37"/>
  <c r="AE1010" i="37"/>
  <c r="AF217" i="37"/>
  <c r="AF250" i="37"/>
  <c r="AK262" i="37"/>
  <c r="AE217" i="37"/>
  <c r="AF229" i="37"/>
  <c r="W1004" i="37"/>
  <c r="Y2221" i="157"/>
  <c r="W994" i="37" s="1"/>
  <c r="Y927" i="157"/>
  <c r="W135" i="37" s="1"/>
  <c r="AE152" i="37"/>
  <c r="AE766" i="37"/>
  <c r="AE782" i="37"/>
  <c r="W818" i="37"/>
  <c r="Y1945" i="157"/>
  <c r="W819" i="37" s="1"/>
  <c r="X1004" i="37"/>
  <c r="Z2221" i="157"/>
  <c r="AE1036" i="37"/>
  <c r="W1054" i="37"/>
  <c r="Y2358" i="157"/>
  <c r="W1060" i="37" s="1"/>
  <c r="Y919" i="157"/>
  <c r="W127" i="37" s="1"/>
  <c r="Y930" i="157"/>
  <c r="Y923" i="157"/>
  <c r="W131" i="37" s="1"/>
  <c r="W568" i="37"/>
  <c r="Y1618" i="157"/>
  <c r="W560" i="37" s="1"/>
  <c r="W885" i="37"/>
  <c r="Y2093" i="157"/>
  <c r="W884" i="37" s="1"/>
  <c r="AC925" i="157"/>
  <c r="Z919" i="157"/>
  <c r="Y929" i="157"/>
  <c r="W137" i="37" s="1"/>
  <c r="Y917" i="157"/>
  <c r="W125" i="37" s="1"/>
  <c r="X568" i="37"/>
  <c r="Z1618" i="157"/>
  <c r="AE963" i="37"/>
  <c r="AE203" i="37"/>
  <c r="AF203" i="37"/>
  <c r="AF527" i="37"/>
  <c r="AF718" i="37"/>
  <c r="AF731" i="37"/>
  <c r="AE794" i="37"/>
  <c r="AE828" i="37"/>
  <c r="AF794" i="37"/>
  <c r="AE841" i="37"/>
  <c r="AD1240" i="37"/>
  <c r="AF152" i="37"/>
  <c r="AF400" i="37"/>
  <c r="AF436" i="37"/>
  <c r="AF579" i="37"/>
  <c r="AE761" i="37"/>
  <c r="AF719" i="37"/>
  <c r="AF753" i="37"/>
  <c r="AF766" i="37"/>
  <c r="AF962" i="37"/>
  <c r="AF976" i="37"/>
  <c r="Y1240" i="37"/>
  <c r="AE1048" i="37"/>
  <c r="AE198" i="37"/>
  <c r="AE448" i="37"/>
  <c r="AF529" i="37"/>
  <c r="AF574" i="37"/>
  <c r="AD1242" i="37"/>
  <c r="AA1250" i="37"/>
  <c r="AE402" i="37"/>
  <c r="AE427" i="37"/>
  <c r="AE542" i="37"/>
  <c r="AE574" i="37"/>
  <c r="AE584" i="37"/>
  <c r="AF530" i="37"/>
  <c r="AF584" i="37"/>
  <c r="AF743" i="37"/>
  <c r="AF772" i="37"/>
  <c r="AF823" i="37"/>
  <c r="AF832" i="37"/>
  <c r="AF841" i="37"/>
  <c r="AF866" i="37"/>
  <c r="AF891" i="37"/>
  <c r="AF997" i="37"/>
  <c r="Z1240" i="37"/>
  <c r="AF1005" i="37"/>
  <c r="AE1023" i="37"/>
  <c r="AF1048" i="37"/>
  <c r="AF1057" i="37"/>
  <c r="AF542" i="37"/>
  <c r="AC1251" i="37"/>
  <c r="AD1204" i="37"/>
  <c r="AF153" i="37"/>
  <c r="AF198" i="37"/>
  <c r="AF336" i="37"/>
  <c r="AF427" i="37"/>
  <c r="AF448" i="37"/>
  <c r="AE527" i="37"/>
  <c r="AE530" i="37"/>
  <c r="AF554" i="37"/>
  <c r="AF782" i="37"/>
  <c r="AF828" i="37"/>
  <c r="AE891" i="37"/>
  <c r="AE976" i="37"/>
  <c r="AE988" i="37"/>
  <c r="AF988" i="37"/>
  <c r="AC1240" i="37"/>
  <c r="AF1010" i="37"/>
  <c r="AF1023" i="37"/>
  <c r="AD1251" i="37"/>
  <c r="AF165" i="37"/>
  <c r="AF186" i="37"/>
  <c r="AD1215" i="37"/>
  <c r="AF402" i="37"/>
  <c r="AF761" i="37"/>
  <c r="AF815" i="37"/>
  <c r="AF842" i="37"/>
  <c r="AF854" i="37"/>
  <c r="AF963" i="37"/>
  <c r="AF1036" i="37"/>
  <c r="AF1069" i="37"/>
  <c r="Y2717" i="156"/>
  <c r="F1569" i="156"/>
  <c r="AB592" i="156"/>
  <c r="AB759" i="156" s="1"/>
  <c r="Y1247" i="37"/>
  <c r="AB690" i="156"/>
  <c r="AF288" i="37"/>
  <c r="Y1242" i="37"/>
  <c r="AB649" i="156"/>
  <c r="AB758" i="156" s="1"/>
  <c r="Y796" i="156"/>
  <c r="AB556" i="156"/>
  <c r="AB955" i="156"/>
  <c r="AB1007" i="156"/>
  <c r="AB1065" i="156"/>
  <c r="AB1108" i="156"/>
  <c r="AB1142" i="156"/>
  <c r="AB1145" i="156"/>
  <c r="AB1153" i="156"/>
  <c r="AB1175" i="156"/>
  <c r="AB1241" i="156"/>
  <c r="AB1247" i="156"/>
  <c r="AB1248" i="156"/>
  <c r="AB1254" i="156"/>
  <c r="AB1295" i="156"/>
  <c r="AB1384" i="156"/>
  <c r="AB1431" i="156"/>
  <c r="AB1454" i="156"/>
  <c r="AB1459" i="156"/>
  <c r="AB1462" i="156"/>
  <c r="AB1502" i="156"/>
  <c r="AB1628" i="156"/>
  <c r="AB1647" i="156"/>
  <c r="AB1790" i="156"/>
  <c r="AB1850" i="156"/>
  <c r="AB1910" i="156"/>
  <c r="AB1912" i="156"/>
  <c r="AB1965" i="156"/>
  <c r="AB1978" i="156"/>
  <c r="AB2025" i="156"/>
  <c r="AB2120" i="156"/>
  <c r="AB2162" i="156"/>
  <c r="AB2263" i="156"/>
  <c r="AB2317" i="156"/>
  <c r="AB2331" i="156"/>
  <c r="Y2380" i="156"/>
  <c r="AB2379" i="156"/>
  <c r="AB2472" i="156"/>
  <c r="AB2583" i="156"/>
  <c r="Y2879" i="156"/>
  <c r="AB2813" i="156"/>
  <c r="AB2944" i="156"/>
  <c r="AB3019" i="156" s="1"/>
  <c r="AA496" i="37" s="1"/>
  <c r="Y3019" i="156"/>
  <c r="AB2956" i="156"/>
  <c r="AB3031" i="156" s="1"/>
  <c r="AA508" i="37" s="1"/>
  <c r="Y3031" i="156"/>
  <c r="AB3100" i="156"/>
  <c r="Y3182" i="156"/>
  <c r="AB3110" i="156"/>
  <c r="AB3192" i="156" s="1"/>
  <c r="AA639" i="37" s="1"/>
  <c r="Y3192" i="156"/>
  <c r="AB3111" i="156"/>
  <c r="AB3193" i="156" s="1"/>
  <c r="AA640" i="37" s="1"/>
  <c r="Y3193" i="156"/>
  <c r="X3203" i="156"/>
  <c r="AB3141" i="156"/>
  <c r="AB3206" i="156" s="1"/>
  <c r="Y3206" i="156"/>
  <c r="AB3254" i="156"/>
  <c r="AB3320" i="156" s="1"/>
  <c r="AA692" i="37" s="1"/>
  <c r="Y3320" i="156"/>
  <c r="W678" i="37"/>
  <c r="X3325" i="156"/>
  <c r="AB3462" i="156"/>
  <c r="AB3531" i="156" s="1"/>
  <c r="AA1123" i="37" s="1"/>
  <c r="Y3531" i="156"/>
  <c r="AB3484" i="156"/>
  <c r="AB3548" i="156" s="1"/>
  <c r="AA1140" i="37" s="1"/>
  <c r="AA1262" i="37" s="1"/>
  <c r="Y3548" i="156"/>
  <c r="AB430" i="156"/>
  <c r="AB516" i="156"/>
  <c r="Y608" i="156"/>
  <c r="AB607" i="156"/>
  <c r="AB608" i="156" s="1"/>
  <c r="AB947" i="156"/>
  <c r="AB1021" i="156"/>
  <c r="AB1078" i="156"/>
  <c r="AB1116" i="156"/>
  <c r="AB1186" i="156"/>
  <c r="AB1250" i="156"/>
  <c r="AB1298" i="156"/>
  <c r="AB1515" i="156"/>
  <c r="AB1526" i="156"/>
  <c r="AB1567" i="156"/>
  <c r="AB1588" i="156"/>
  <c r="AB1680" i="156"/>
  <c r="AB1754" i="156"/>
  <c r="AB1848" i="156"/>
  <c r="AB1854" i="156"/>
  <c r="AB1900" i="156"/>
  <c r="AB1914" i="156"/>
  <c r="AB1942" i="156"/>
  <c r="AB1968" i="156"/>
  <c r="AB1984" i="156"/>
  <c r="Y2764" i="156"/>
  <c r="X78" i="37" s="1"/>
  <c r="AB1991" i="156"/>
  <c r="AB2116" i="156"/>
  <c r="AI2116" i="156" s="1"/>
  <c r="AB2226" i="156"/>
  <c r="AB2325" i="156"/>
  <c r="AB2333" i="156"/>
  <c r="AB2534" i="156"/>
  <c r="AB2977" i="156"/>
  <c r="AB3042" i="156" s="1"/>
  <c r="AA519" i="37" s="1"/>
  <c r="Y3042" i="156"/>
  <c r="AB3122" i="156"/>
  <c r="Y3198" i="156"/>
  <c r="AB3137" i="156"/>
  <c r="AB3202" i="156" s="1"/>
  <c r="AA649" i="37" s="1"/>
  <c r="Y3202" i="156"/>
  <c r="AB3138" i="156"/>
  <c r="AB3203" i="156" s="1"/>
  <c r="AA650" i="37" s="1"/>
  <c r="Y3203" i="156"/>
  <c r="AB3259" i="156"/>
  <c r="AB3325" i="156" s="1"/>
  <c r="AA697" i="37" s="1"/>
  <c r="Y3325" i="156"/>
  <c r="X3523" i="156"/>
  <c r="X3522" i="156"/>
  <c r="AB927" i="156"/>
  <c r="AB929" i="156"/>
  <c r="Y2713" i="156"/>
  <c r="AB968" i="156"/>
  <c r="AB1015" i="156"/>
  <c r="AB1022" i="156"/>
  <c r="AB1058" i="156"/>
  <c r="AB1079" i="156"/>
  <c r="AB1169" i="156"/>
  <c r="AB1179" i="156"/>
  <c r="AB1182" i="156"/>
  <c r="AB1197" i="156"/>
  <c r="AB1230" i="156"/>
  <c r="AB1308" i="156"/>
  <c r="AB1317" i="156"/>
  <c r="AB1355" i="156"/>
  <c r="AB1399" i="156"/>
  <c r="AB1519" i="156"/>
  <c r="AB1522" i="156"/>
  <c r="AB1584" i="156"/>
  <c r="AB1702" i="156"/>
  <c r="AB1764" i="156"/>
  <c r="AB1804" i="156"/>
  <c r="AB1818" i="156"/>
  <c r="AB1856" i="156"/>
  <c r="AB1860" i="156"/>
  <c r="AB1932" i="156"/>
  <c r="AB2059" i="156"/>
  <c r="AB2098" i="156"/>
  <c r="AB2112" i="156"/>
  <c r="AI2112" i="156" s="1"/>
  <c r="AB2184" i="156"/>
  <c r="AB2186" i="156"/>
  <c r="AB2301" i="156"/>
  <c r="AB2572" i="156"/>
  <c r="AB2577" i="156"/>
  <c r="AB2599" i="156"/>
  <c r="AB2965" i="156"/>
  <c r="Y3038" i="156"/>
  <c r="Y2966" i="156"/>
  <c r="AB2980" i="156"/>
  <c r="AB3044" i="156" s="1"/>
  <c r="AA521" i="37" s="1"/>
  <c r="Y3044" i="156"/>
  <c r="AB3075" i="156"/>
  <c r="Y3158" i="156"/>
  <c r="AB3381" i="156"/>
  <c r="Y3522" i="156"/>
  <c r="Y3523" i="156"/>
  <c r="AB3483" i="156"/>
  <c r="AB3547" i="156" s="1"/>
  <c r="AA1139" i="37" s="1"/>
  <c r="AA1261" i="37" s="1"/>
  <c r="Y3547" i="156"/>
  <c r="AB892" i="156"/>
  <c r="AB2747" i="156" s="1"/>
  <c r="AA61" i="37" s="1"/>
  <c r="AB954" i="156"/>
  <c r="AB993" i="156"/>
  <c r="AB1043" i="156"/>
  <c r="AB1071" i="156"/>
  <c r="AB1080" i="156"/>
  <c r="AB1096" i="156"/>
  <c r="AB1133" i="156"/>
  <c r="AB1138" i="156"/>
  <c r="AB1152" i="156"/>
  <c r="AB1310" i="156"/>
  <c r="AB1318" i="156"/>
  <c r="AB1645" i="156"/>
  <c r="AB1651" i="156"/>
  <c r="AB1697" i="156"/>
  <c r="AB1786" i="156"/>
  <c r="AB1844" i="156"/>
  <c r="AB1870" i="156"/>
  <c r="AB2163" i="156"/>
  <c r="AB2176" i="156"/>
  <c r="AB2185" i="156"/>
  <c r="AB2264" i="156"/>
  <c r="AB2296" i="156"/>
  <c r="AB2310" i="156"/>
  <c r="AB2571" i="156"/>
  <c r="Y2858" i="156"/>
  <c r="AB2792" i="156"/>
  <c r="AB2825" i="156" s="1"/>
  <c r="AB2888" i="156" s="1"/>
  <c r="AA318" i="37" s="1"/>
  <c r="AB2927" i="156"/>
  <c r="Y3002" i="156"/>
  <c r="W505" i="37"/>
  <c r="X3019" i="156"/>
  <c r="AB2948" i="156"/>
  <c r="Y3023" i="156"/>
  <c r="AB2983" i="156"/>
  <c r="Y3047" i="156"/>
  <c r="W624" i="37"/>
  <c r="X3192" i="156"/>
  <c r="Y1255" i="37"/>
  <c r="AC1241" i="37"/>
  <c r="AC1227" i="37"/>
  <c r="AF645" i="37"/>
  <c r="AD1209" i="37"/>
  <c r="AB1260" i="37"/>
  <c r="AB1262" i="37"/>
  <c r="AC1263" i="37"/>
  <c r="AD1241" i="37"/>
  <c r="AF491" i="37"/>
  <c r="AF519" i="37"/>
  <c r="AF605" i="37"/>
  <c r="AF619" i="37"/>
  <c r="AF629" i="37"/>
  <c r="AD1227" i="37"/>
  <c r="AF671" i="37"/>
  <c r="AF683" i="37"/>
  <c r="AC1216" i="37"/>
  <c r="AC1222" i="37"/>
  <c r="AC1260" i="37"/>
  <c r="AB1261" i="37"/>
  <c r="Y1263" i="37"/>
  <c r="AD1263" i="37"/>
  <c r="AC1255" i="37"/>
  <c r="AF300" i="37"/>
  <c r="AF500" i="37"/>
  <c r="Y1227" i="37"/>
  <c r="Y1260" i="37"/>
  <c r="AF706" i="37"/>
  <c r="Y1216" i="37"/>
  <c r="AD1216" i="37"/>
  <c r="Y1222" i="37"/>
  <c r="AD1222" i="37"/>
  <c r="AD1260" i="37"/>
  <c r="AC1261" i="37"/>
  <c r="AC1202" i="37"/>
  <c r="AF11" i="37"/>
  <c r="AF309" i="37"/>
  <c r="AF479" i="37"/>
  <c r="Y1226" i="37"/>
  <c r="AD1226" i="37"/>
  <c r="AD1261" i="37"/>
  <c r="AD1202" i="37"/>
  <c r="P229" i="37"/>
  <c r="AB250" i="37"/>
  <c r="AB266" i="37"/>
  <c r="AB902" i="37"/>
  <c r="AB904" i="37"/>
  <c r="AB262" i="37"/>
  <c r="D954" i="37"/>
  <c r="P917" i="37"/>
  <c r="AB917" i="37"/>
  <c r="AB929" i="37"/>
  <c r="AB951" i="37"/>
  <c r="AK954" i="37"/>
  <c r="P953" i="37"/>
  <c r="AB214" i="37"/>
  <c r="AB217" i="37"/>
  <c r="D71" i="57"/>
  <c r="D128" i="57"/>
  <c r="E943" i="37" s="1"/>
  <c r="AB938" i="37"/>
  <c r="AB955" i="37"/>
  <c r="AB215" i="37"/>
  <c r="AB216" i="37"/>
  <c r="AB229" i="37"/>
  <c r="AB241" i="37"/>
  <c r="D902" i="37"/>
  <c r="AB905" i="37"/>
  <c r="AB946" i="37"/>
  <c r="AB953" i="37"/>
  <c r="AB1250" i="37" s="1"/>
  <c r="F1195" i="37"/>
  <c r="F1213" i="37"/>
  <c r="Z2606" i="156"/>
  <c r="AB2606" i="156"/>
  <c r="AC2753" i="156"/>
  <c r="AB67" i="37" s="1"/>
  <c r="AD2606" i="156"/>
  <c r="AD2753" i="156"/>
  <c r="Q2753" i="156"/>
  <c r="AE2753" i="156"/>
  <c r="X967" i="156"/>
  <c r="X2713" i="156"/>
  <c r="AD1072" i="156"/>
  <c r="Y2697" i="156"/>
  <c r="Y2695" i="156"/>
  <c r="Y2722" i="156"/>
  <c r="X2752" i="156"/>
  <c r="AD2760" i="156"/>
  <c r="AC74" i="37" s="1"/>
  <c r="AJ74" i="37" s="1"/>
  <c r="Y2710" i="156"/>
  <c r="AE2760" i="156"/>
  <c r="Y2696" i="156"/>
  <c r="X10" i="37" s="1"/>
  <c r="Y2721" i="156"/>
  <c r="Y2746" i="156"/>
  <c r="Y2759" i="156"/>
  <c r="Y2752" i="156"/>
  <c r="Y2720" i="156"/>
  <c r="Y2723" i="156"/>
  <c r="Y2473" i="156"/>
  <c r="Y2555" i="156"/>
  <c r="Y2506" i="156"/>
  <c r="F844" i="156"/>
  <c r="F1417" i="156"/>
  <c r="Y2027" i="156"/>
  <c r="Y2596" i="156"/>
  <c r="Y2581" i="156"/>
  <c r="F1480" i="156"/>
  <c r="Z2597" i="156"/>
  <c r="AD2597" i="156"/>
  <c r="P464" i="37"/>
  <c r="P659" i="37"/>
  <c r="AA691" i="156"/>
  <c r="AA784" i="156"/>
  <c r="Z1170" i="37" s="1"/>
  <c r="Y1274" i="156"/>
  <c r="Y1546" i="156"/>
  <c r="Y2260" i="156"/>
  <c r="P300" i="37"/>
  <c r="P466" i="37"/>
  <c r="P591" i="37"/>
  <c r="P641" i="37"/>
  <c r="P645" i="37"/>
  <c r="P683" i="37"/>
  <c r="P692" i="37"/>
  <c r="P710" i="37"/>
  <c r="AK710" i="37" s="1"/>
  <c r="P1107" i="37"/>
  <c r="Z524" i="156"/>
  <c r="P316" i="37"/>
  <c r="P330" i="37"/>
  <c r="P656" i="37"/>
  <c r="P1141" i="37"/>
  <c r="Y194" i="156"/>
  <c r="Z359" i="156"/>
  <c r="P1174" i="37"/>
  <c r="Y1338" i="156"/>
  <c r="P467" i="37"/>
  <c r="P473" i="37"/>
  <c r="P476" i="37"/>
  <c r="P510" i="37"/>
  <c r="P520" i="37"/>
  <c r="P522" i="37"/>
  <c r="P523" i="37"/>
  <c r="P524" i="37"/>
  <c r="P624" i="37"/>
  <c r="P649" i="37"/>
  <c r="P678" i="37"/>
  <c r="AK678" i="37" s="1"/>
  <c r="P706" i="37"/>
  <c r="P709" i="37"/>
  <c r="P1116" i="37"/>
  <c r="P1137" i="37"/>
  <c r="Y1671" i="156"/>
  <c r="P328" i="37"/>
  <c r="P658" i="37"/>
  <c r="Y261" i="156"/>
  <c r="Z442" i="156"/>
  <c r="Z784" i="156"/>
  <c r="Y1170" i="37" s="1"/>
  <c r="AD797" i="156"/>
  <c r="Y1642" i="156"/>
  <c r="P61" i="37"/>
  <c r="P273" i="37"/>
  <c r="P275" i="37"/>
  <c r="P276" i="37"/>
  <c r="P288" i="37"/>
  <c r="P327" i="37"/>
  <c r="P472" i="37"/>
  <c r="P500" i="37"/>
  <c r="P505" i="37"/>
  <c r="P514" i="37"/>
  <c r="P592" i="37"/>
  <c r="P653" i="37"/>
  <c r="P713" i="37"/>
  <c r="P1080" i="37"/>
  <c r="P1133" i="37"/>
  <c r="P1138" i="37"/>
  <c r="P1139" i="37"/>
  <c r="P619" i="37"/>
  <c r="P1136" i="37"/>
  <c r="AK1136" i="37" s="1"/>
  <c r="E784" i="156"/>
  <c r="D1170" i="37" s="1"/>
  <c r="AK1170" i="37" s="1"/>
  <c r="Y1102" i="156"/>
  <c r="Y2206" i="156"/>
  <c r="P306" i="37"/>
  <c r="P309" i="37"/>
  <c r="P326" i="37"/>
  <c r="P329" i="37"/>
  <c r="P491" i="37"/>
  <c r="P519" i="37"/>
  <c r="P593" i="37"/>
  <c r="P629" i="37"/>
  <c r="P650" i="37"/>
  <c r="AK650" i="37" s="1"/>
  <c r="P1082" i="37"/>
  <c r="P1095" i="37"/>
  <c r="P1113" i="37"/>
  <c r="P1135" i="37"/>
  <c r="P478" i="37"/>
  <c r="Z261" i="156"/>
  <c r="Z279" i="156" s="1"/>
  <c r="G784" i="156"/>
  <c r="F1170" i="37" s="1"/>
  <c r="P1171" i="37"/>
  <c r="P1181" i="37"/>
  <c r="Y1199" i="156"/>
  <c r="Y2284" i="156"/>
  <c r="Q2756" i="156"/>
  <c r="P322" i="37"/>
  <c r="P479" i="37"/>
  <c r="P521" i="37"/>
  <c r="P605" i="37"/>
  <c r="P671" i="37"/>
  <c r="P1083" i="37"/>
  <c r="P1140" i="37"/>
  <c r="AK1140" i="37" s="1"/>
  <c r="Y967" i="156"/>
  <c r="Y1139" i="156"/>
  <c r="Y1516" i="156"/>
  <c r="Y1851" i="156"/>
  <c r="Y2170" i="156"/>
  <c r="Y1176" i="156"/>
  <c r="Y1975" i="156"/>
  <c r="Y24" i="37"/>
  <c r="Y1202" i="37" s="1"/>
  <c r="P11" i="37"/>
  <c r="P73" i="37"/>
  <c r="P78" i="37"/>
  <c r="Q359" i="156"/>
  <c r="Q194" i="156"/>
  <c r="Q137" i="156"/>
  <c r="Q789" i="156"/>
  <c r="Z137" i="156"/>
  <c r="AD137" i="156"/>
  <c r="AI137" i="156" s="1"/>
  <c r="P1147" i="37"/>
  <c r="P24" i="37"/>
  <c r="P66" i="37"/>
  <c r="P35" i="37"/>
  <c r="P12" i="37"/>
  <c r="P9" i="37"/>
  <c r="P10" i="37"/>
  <c r="P60" i="37"/>
  <c r="Y760" i="156"/>
  <c r="Y759" i="156"/>
  <c r="X650" i="156"/>
  <c r="X758" i="156"/>
  <c r="W1144" i="37" s="1"/>
  <c r="Y758" i="156"/>
  <c r="F1209" i="37"/>
  <c r="F1215" i="37"/>
  <c r="F1222" i="37"/>
  <c r="F1198" i="37"/>
  <c r="F529" i="157"/>
  <c r="F531" i="157" s="1"/>
  <c r="G902" i="157"/>
  <c r="E110" i="37" s="1"/>
  <c r="D89" i="37"/>
  <c r="D91" i="37"/>
  <c r="D130" i="37"/>
  <c r="D157" i="37"/>
  <c r="D212" i="37"/>
  <c r="AK212" i="37" s="1"/>
  <c r="D375" i="37"/>
  <c r="D380" i="37"/>
  <c r="D382" i="37"/>
  <c r="F1632" i="157"/>
  <c r="D773" i="37"/>
  <c r="D787" i="37"/>
  <c r="D790" i="37"/>
  <c r="D796" i="37"/>
  <c r="AK796" i="37" s="1"/>
  <c r="D810" i="37"/>
  <c r="F2232" i="157"/>
  <c r="D1017" i="37"/>
  <c r="D1074" i="37"/>
  <c r="D82" i="37"/>
  <c r="D87" i="37"/>
  <c r="D164" i="37"/>
  <c r="D168" i="37"/>
  <c r="AK168" i="37" s="1"/>
  <c r="D172" i="37"/>
  <c r="AK172" i="37" s="1"/>
  <c r="D182" i="37"/>
  <c r="D1221" i="37" s="1"/>
  <c r="D195" i="37"/>
  <c r="D197" i="37"/>
  <c r="D376" i="37"/>
  <c r="F1779" i="157"/>
  <c r="G1866" i="157"/>
  <c r="D799" i="37"/>
  <c r="AK799" i="37" s="1"/>
  <c r="D802" i="37"/>
  <c r="AK802" i="37" s="1"/>
  <c r="D813" i="37"/>
  <c r="G2092" i="157"/>
  <c r="D897" i="37"/>
  <c r="D1068" i="37"/>
  <c r="G684" i="157"/>
  <c r="D148" i="37"/>
  <c r="AK148" i="37" s="1"/>
  <c r="D155" i="37"/>
  <c r="D158" i="37"/>
  <c r="D160" i="37"/>
  <c r="D169" i="37"/>
  <c r="D174" i="37"/>
  <c r="AK174" i="37" s="1"/>
  <c r="D176" i="37"/>
  <c r="AK176" i="37" s="1"/>
  <c r="D395" i="37"/>
  <c r="F1498" i="157"/>
  <c r="D798" i="37"/>
  <c r="D804" i="37"/>
  <c r="AK804" i="37" s="1"/>
  <c r="D821" i="37"/>
  <c r="D834" i="37"/>
  <c r="D898" i="37"/>
  <c r="G906" i="157"/>
  <c r="G669" i="157"/>
  <c r="D90" i="37"/>
  <c r="D129" i="37"/>
  <c r="D131" i="37"/>
  <c r="D156" i="37"/>
  <c r="D181" i="37"/>
  <c r="D394" i="37"/>
  <c r="D338" i="37"/>
  <c r="D381" i="37"/>
  <c r="D393" i="37"/>
  <c r="D396" i="37"/>
  <c r="F1499" i="157"/>
  <c r="D585" i="37"/>
  <c r="D586" i="37"/>
  <c r="D774" i="37"/>
  <c r="D781" i="37"/>
  <c r="D785" i="37"/>
  <c r="D788" i="37"/>
  <c r="D793" i="37"/>
  <c r="D797" i="37"/>
  <c r="AK797" i="37" s="1"/>
  <c r="D812" i="37"/>
  <c r="D835" i="37"/>
  <c r="D894" i="37"/>
  <c r="D890" i="37"/>
  <c r="G828" i="157"/>
  <c r="D86" i="37"/>
  <c r="D88" i="37"/>
  <c r="D161" i="37"/>
  <c r="D167" i="37"/>
  <c r="AK167" i="37" s="1"/>
  <c r="D170" i="37"/>
  <c r="AK170" i="37" s="1"/>
  <c r="D173" i="37"/>
  <c r="AK173" i="37" s="1"/>
  <c r="D185" i="37"/>
  <c r="D196" i="37"/>
  <c r="D211" i="37"/>
  <c r="D377" i="37"/>
  <c r="D459" i="37"/>
  <c r="D587" i="37"/>
  <c r="D775" i="37"/>
  <c r="D784" i="37"/>
  <c r="D801" i="37"/>
  <c r="D814" i="37"/>
  <c r="G2094" i="157"/>
  <c r="D1075" i="37"/>
  <c r="D452" i="37"/>
  <c r="F349" i="157"/>
  <c r="G907" i="157"/>
  <c r="G662" i="157"/>
  <c r="G695" i="157"/>
  <c r="D159" i="37"/>
  <c r="D175" i="37"/>
  <c r="AK175" i="37" s="1"/>
  <c r="D179" i="37"/>
  <c r="D194" i="37"/>
  <c r="D378" i="37"/>
  <c r="G1490" i="157"/>
  <c r="D460" i="37"/>
  <c r="D833" i="37"/>
  <c r="D803" i="37"/>
  <c r="AK803" i="37" s="1"/>
  <c r="D805" i="37"/>
  <c r="AK805" i="37" s="1"/>
  <c r="D820" i="37"/>
  <c r="D1015" i="37"/>
  <c r="D1016" i="37"/>
  <c r="D1076" i="37"/>
  <c r="F1240" i="37"/>
  <c r="F1196" i="37"/>
  <c r="F1239" i="37"/>
  <c r="L98" i="157"/>
  <c r="J98" i="157" s="1"/>
  <c r="Q102" i="157"/>
  <c r="Q104" i="157"/>
  <c r="M257" i="157"/>
  <c r="O257" i="157" s="1"/>
  <c r="P354" i="157"/>
  <c r="Q354" i="157" s="1"/>
  <c r="P356" i="157"/>
  <c r="Q356" i="157" s="1"/>
  <c r="M361" i="157"/>
  <c r="O361" i="157" s="1"/>
  <c r="P363" i="157"/>
  <c r="Q363" i="157" s="1"/>
  <c r="M365" i="157"/>
  <c r="O365" i="157" s="1"/>
  <c r="M945" i="157"/>
  <c r="O945" i="157" s="1"/>
  <c r="M947" i="157"/>
  <c r="O947" i="157" s="1"/>
  <c r="M950" i="157"/>
  <c r="O950" i="157" s="1"/>
  <c r="M952" i="157"/>
  <c r="O952" i="157" s="1"/>
  <c r="M954" i="157"/>
  <c r="O954" i="157" s="1"/>
  <c r="M956" i="157"/>
  <c r="O956" i="157" s="1"/>
  <c r="M1283" i="157"/>
  <c r="O1283" i="157" s="1"/>
  <c r="J448" i="37"/>
  <c r="M1570" i="157"/>
  <c r="O1570" i="157" s="1"/>
  <c r="P1570" i="157"/>
  <c r="Q1570" i="157" s="1"/>
  <c r="M1725" i="157"/>
  <c r="P1725" i="157"/>
  <c r="P2035" i="157"/>
  <c r="Q2035" i="157" s="1"/>
  <c r="P2176" i="157"/>
  <c r="Q2176" i="157" s="1"/>
  <c r="M112" i="157"/>
  <c r="O112" i="157" s="1"/>
  <c r="M114" i="157"/>
  <c r="O114" i="157" s="1"/>
  <c r="P269" i="157"/>
  <c r="Q269" i="157" s="1"/>
  <c r="M278" i="157"/>
  <c r="O278" i="157" s="1"/>
  <c r="M375" i="157"/>
  <c r="O375" i="157" s="1"/>
  <c r="M407" i="157"/>
  <c r="O407" i="157" s="1"/>
  <c r="M673" i="157"/>
  <c r="P766" i="157"/>
  <c r="Q766" i="157" s="1"/>
  <c r="P769" i="157"/>
  <c r="P770" i="157" s="1"/>
  <c r="L841" i="157"/>
  <c r="J841" i="157" s="1"/>
  <c r="M843" i="157"/>
  <c r="O843" i="157" s="1"/>
  <c r="M1121" i="157"/>
  <c r="O1121" i="157" s="1"/>
  <c r="M1123" i="157"/>
  <c r="O1123" i="157" s="1"/>
  <c r="M1125" i="157"/>
  <c r="O1125" i="157" s="1"/>
  <c r="M1127" i="157"/>
  <c r="O1127" i="157" s="1"/>
  <c r="M1129" i="157"/>
  <c r="O1129" i="157" s="1"/>
  <c r="M1131" i="157"/>
  <c r="O1131" i="157" s="1"/>
  <c r="M1221" i="157"/>
  <c r="O1221" i="157" s="1"/>
  <c r="P1427" i="157"/>
  <c r="Q1427" i="157" s="1"/>
  <c r="P1429" i="157"/>
  <c r="Q1429" i="157" s="1"/>
  <c r="P1509" i="157"/>
  <c r="Q1509" i="157" s="1"/>
  <c r="P1511" i="157"/>
  <c r="Q1511" i="157" s="1"/>
  <c r="P1576" i="157"/>
  <c r="Q1576" i="157" s="1"/>
  <c r="M1798" i="157"/>
  <c r="O1798" i="157" s="1"/>
  <c r="L2307" i="157"/>
  <c r="P13" i="157"/>
  <c r="Q13" i="157" s="1"/>
  <c r="P15" i="157"/>
  <c r="Q15" i="157" s="1"/>
  <c r="P17" i="157"/>
  <c r="Q17" i="157" s="1"/>
  <c r="P19" i="157"/>
  <c r="Q19" i="157" s="1"/>
  <c r="P21" i="157"/>
  <c r="Q21" i="157" s="1"/>
  <c r="M175" i="157"/>
  <c r="O175" i="157" s="1"/>
  <c r="M177" i="157"/>
  <c r="O177" i="157" s="1"/>
  <c r="P466" i="157"/>
  <c r="Q466" i="157" s="1"/>
  <c r="P470" i="157"/>
  <c r="Q470" i="157" s="1"/>
  <c r="M534" i="157"/>
  <c r="M535" i="157" s="1"/>
  <c r="Q705" i="157"/>
  <c r="M1019" i="157"/>
  <c r="O1019" i="157" s="1"/>
  <c r="M1023" i="157"/>
  <c r="O1023" i="157" s="1"/>
  <c r="M1026" i="157"/>
  <c r="O1026" i="157" s="1"/>
  <c r="P1204" i="157"/>
  <c r="Q1204" i="157" s="1"/>
  <c r="P1220" i="157"/>
  <c r="Q1220" i="157" s="1"/>
  <c r="L1350" i="157"/>
  <c r="J1350" i="157" s="1"/>
  <c r="H393" i="37" s="1"/>
  <c r="M1432" i="157"/>
  <c r="O1432" i="157" s="1"/>
  <c r="P1434" i="157"/>
  <c r="Q1434" i="157" s="1"/>
  <c r="M1650" i="157"/>
  <c r="O1650" i="157" s="1"/>
  <c r="P1719" i="157"/>
  <c r="P1721" i="157"/>
  <c r="Q1721" i="157" s="1"/>
  <c r="Q101" i="157"/>
  <c r="Q103" i="157"/>
  <c r="P256" i="157"/>
  <c r="Q256" i="157" s="1"/>
  <c r="P353" i="157"/>
  <c r="Q353" i="157" s="1"/>
  <c r="P355" i="157"/>
  <c r="Q355" i="157" s="1"/>
  <c r="P357" i="157"/>
  <c r="Q357" i="157" s="1"/>
  <c r="P362" i="157"/>
  <c r="Q362" i="157" s="1"/>
  <c r="P364" i="157"/>
  <c r="Q364" i="157" s="1"/>
  <c r="P366" i="157"/>
  <c r="Q366" i="157" s="1"/>
  <c r="P538" i="157"/>
  <c r="Q538" i="157" s="1"/>
  <c r="M946" i="157"/>
  <c r="O946" i="157" s="1"/>
  <c r="M948" i="157"/>
  <c r="O948" i="157" s="1"/>
  <c r="M951" i="157"/>
  <c r="O951" i="157" s="1"/>
  <c r="M953" i="157"/>
  <c r="O953" i="157" s="1"/>
  <c r="M955" i="157"/>
  <c r="O955" i="157" s="1"/>
  <c r="P1031" i="157"/>
  <c r="Q1031" i="157" s="1"/>
  <c r="M1284" i="157"/>
  <c r="O1284" i="157" s="1"/>
  <c r="M1569" i="157"/>
  <c r="O1569" i="157" s="1"/>
  <c r="P1569" i="157"/>
  <c r="Q1569" i="157" s="1"/>
  <c r="M1571" i="157"/>
  <c r="O1571" i="157" s="1"/>
  <c r="P1571" i="157"/>
  <c r="Q1571" i="157" s="1"/>
  <c r="P1574" i="157"/>
  <c r="P2036" i="157"/>
  <c r="Q2036" i="157" s="1"/>
  <c r="P2175" i="157"/>
  <c r="Q2175" i="157" s="1"/>
  <c r="M268" i="157"/>
  <c r="P277" i="157"/>
  <c r="Q277" i="157" s="1"/>
  <c r="P279" i="157"/>
  <c r="Q279" i="157" s="1"/>
  <c r="M374" i="157"/>
  <c r="O374" i="157" s="1"/>
  <c r="M376" i="157"/>
  <c r="O376" i="157" s="1"/>
  <c r="M408" i="157"/>
  <c r="O408" i="157" s="1"/>
  <c r="L455" i="157"/>
  <c r="J455" i="157" s="1"/>
  <c r="L458" i="157"/>
  <c r="J458" i="157" s="1"/>
  <c r="P765" i="157"/>
  <c r="Q765" i="157" s="1"/>
  <c r="L834" i="157"/>
  <c r="M1120" i="157"/>
  <c r="O1120" i="157" s="1"/>
  <c r="M1122" i="157"/>
  <c r="O1122" i="157" s="1"/>
  <c r="M1124" i="157"/>
  <c r="M1126" i="157"/>
  <c r="O1126" i="157" s="1"/>
  <c r="M1128" i="157"/>
  <c r="O1128" i="157" s="1"/>
  <c r="M1130" i="157"/>
  <c r="O1130" i="157" s="1"/>
  <c r="P1209" i="157"/>
  <c r="Q1209" i="157" s="1"/>
  <c r="P1428" i="157"/>
  <c r="Q1428" i="157" s="1"/>
  <c r="P1510" i="157"/>
  <c r="Q1510" i="157" s="1"/>
  <c r="P1575" i="157"/>
  <c r="Q1575" i="157" s="1"/>
  <c r="P12" i="157"/>
  <c r="P14" i="157"/>
  <c r="Q14" i="157" s="1"/>
  <c r="P18" i="157"/>
  <c r="Q18" i="157" s="1"/>
  <c r="P20" i="157"/>
  <c r="Q20" i="157" s="1"/>
  <c r="M171" i="157"/>
  <c r="M172" i="157" s="1"/>
  <c r="M174" i="157"/>
  <c r="O174" i="157" s="1"/>
  <c r="M176" i="157"/>
  <c r="O176" i="157" s="1"/>
  <c r="M178" i="157"/>
  <c r="O178" i="157" s="1"/>
  <c r="M188" i="157"/>
  <c r="O188" i="157" s="1"/>
  <c r="M469" i="157"/>
  <c r="O469" i="157" s="1"/>
  <c r="M1018" i="157"/>
  <c r="O1018" i="157" s="1"/>
  <c r="M1022" i="157"/>
  <c r="O1022" i="157" s="1"/>
  <c r="M1024" i="157"/>
  <c r="O1024" i="157" s="1"/>
  <c r="M1025" i="157"/>
  <c r="O1025" i="157" s="1"/>
  <c r="M1359" i="157"/>
  <c r="O1359" i="157" s="1"/>
  <c r="M1363" i="157"/>
  <c r="O1363" i="157" s="1"/>
  <c r="P1433" i="157"/>
  <c r="Q1433" i="157" s="1"/>
  <c r="P1720" i="157"/>
  <c r="Q1720" i="157" s="1"/>
  <c r="P1722" i="157"/>
  <c r="Q1722" i="157" s="1"/>
  <c r="P2310" i="157"/>
  <c r="Q2310" i="157" s="1"/>
  <c r="F2536" i="156"/>
  <c r="F2535" i="156" s="1"/>
  <c r="F2714" i="156"/>
  <c r="H1057" i="156"/>
  <c r="F1404" i="156"/>
  <c r="D57" i="37"/>
  <c r="D59" i="37"/>
  <c r="F3030" i="156"/>
  <c r="F3032" i="156"/>
  <c r="E1085" i="37"/>
  <c r="E523" i="156"/>
  <c r="D1151" i="37"/>
  <c r="D1181" i="37"/>
  <c r="H872" i="156"/>
  <c r="F1187" i="156"/>
  <c r="H1187" i="156" s="1"/>
  <c r="F1515" i="156"/>
  <c r="F1579" i="156"/>
  <c r="F2169" i="156"/>
  <c r="F2170" i="156" s="1"/>
  <c r="E2176" i="156"/>
  <c r="D15" i="37"/>
  <c r="D78" i="37"/>
  <c r="D313" i="37"/>
  <c r="D329" i="37"/>
  <c r="E3031" i="156"/>
  <c r="F3033" i="156"/>
  <c r="F2981" i="156"/>
  <c r="H2981" i="156" s="1"/>
  <c r="F3189" i="156"/>
  <c r="E3193" i="156"/>
  <c r="D653" i="37"/>
  <c r="D713" i="37"/>
  <c r="F3398" i="156"/>
  <c r="F3532" i="156"/>
  <c r="H3532" i="156" s="1"/>
  <c r="G1124" i="37" s="1"/>
  <c r="E3481" i="156"/>
  <c r="E1098" i="37"/>
  <c r="I649" i="156"/>
  <c r="D1154" i="37"/>
  <c r="D1224" i="37" s="1"/>
  <c r="D1168" i="37"/>
  <c r="H873" i="156"/>
  <c r="E2747" i="156"/>
  <c r="E1080" i="156"/>
  <c r="E1099" i="156" s="1"/>
  <c r="F1255" i="156"/>
  <c r="F1641" i="156"/>
  <c r="F1702" i="156"/>
  <c r="F1796" i="156"/>
  <c r="F1850" i="156"/>
  <c r="E2298" i="156"/>
  <c r="F2312" i="156"/>
  <c r="F2313" i="156" s="1"/>
  <c r="E3026" i="156"/>
  <c r="F3043" i="156"/>
  <c r="E520" i="37" s="1"/>
  <c r="F3138" i="156"/>
  <c r="F3203" i="156" s="1"/>
  <c r="E650" i="37" s="1"/>
  <c r="E3324" i="156"/>
  <c r="E3329" i="156"/>
  <c r="E3536" i="156"/>
  <c r="E1113" i="37"/>
  <c r="E654" i="156"/>
  <c r="E688" i="156" s="1"/>
  <c r="D1145" i="37"/>
  <c r="F1304" i="156"/>
  <c r="F1454" i="156"/>
  <c r="I2184" i="156"/>
  <c r="F2546" i="156"/>
  <c r="D10" i="37"/>
  <c r="D23" i="37"/>
  <c r="D58" i="37"/>
  <c r="D311" i="37"/>
  <c r="D314" i="37"/>
  <c r="F3191" i="156"/>
  <c r="D1140" i="37"/>
  <c r="H148" i="156"/>
  <c r="D1149" i="37"/>
  <c r="D1218" i="37" s="1"/>
  <c r="F1007" i="156"/>
  <c r="F1429" i="156"/>
  <c r="H1429" i="156" s="1"/>
  <c r="F1467" i="156"/>
  <c r="E1640" i="156"/>
  <c r="F1906" i="156"/>
  <c r="F1907" i="156" s="1"/>
  <c r="F1974" i="156"/>
  <c r="F2234" i="156"/>
  <c r="F2235" i="156" s="1"/>
  <c r="E2379" i="156"/>
  <c r="F2384" i="156"/>
  <c r="E2730" i="156"/>
  <c r="D14" i="37"/>
  <c r="D16" i="37"/>
  <c r="F2875" i="156"/>
  <c r="F2838" i="156"/>
  <c r="F2898" i="156" s="1"/>
  <c r="E328" i="37" s="1"/>
  <c r="D330" i="37"/>
  <c r="F3027" i="156"/>
  <c r="F3192" i="156"/>
  <c r="F3325" i="156"/>
  <c r="F3480" i="156"/>
  <c r="H3480" i="156" s="1"/>
  <c r="E1103" i="37"/>
  <c r="D1141" i="37"/>
  <c r="D1153" i="37"/>
  <c r="D1155" i="37"/>
  <c r="D1165" i="37"/>
  <c r="D1236" i="37" s="1"/>
  <c r="D1169" i="37"/>
  <c r="F2703" i="156"/>
  <c r="F1241" i="156"/>
  <c r="F1384" i="156"/>
  <c r="D77" i="37"/>
  <c r="F2829" i="156"/>
  <c r="D520" i="37"/>
  <c r="D523" i="37"/>
  <c r="D524" i="37"/>
  <c r="E3188" i="156"/>
  <c r="D652" i="37"/>
  <c r="D712" i="37"/>
  <c r="E1114" i="37"/>
  <c r="L1254" i="37"/>
  <c r="F1263" i="37"/>
  <c r="P16" i="157"/>
  <c r="Q16" i="157" s="1"/>
  <c r="P22" i="157"/>
  <c r="Q22" i="157" s="1"/>
  <c r="F1207" i="37"/>
  <c r="E3460" i="156"/>
  <c r="E3531" i="156"/>
  <c r="F1193" i="37"/>
  <c r="AB82" i="37"/>
  <c r="AB83" i="37"/>
  <c r="AB84" i="37"/>
  <c r="AB132" i="37"/>
  <c r="AB98" i="37"/>
  <c r="AB1204" i="37" s="1"/>
  <c r="AB133" i="37"/>
  <c r="AB1242" i="37" s="1"/>
  <c r="AB138" i="37"/>
  <c r="AB143" i="37"/>
  <c r="AB81" i="37"/>
  <c r="AB110" i="37"/>
  <c r="AB1218" i="37" s="1"/>
  <c r="F2011" i="156"/>
  <c r="L1996" i="156"/>
  <c r="K2011" i="156"/>
  <c r="I2011" i="156" s="1"/>
  <c r="Z9" i="37"/>
  <c r="Z12" i="37"/>
  <c r="Z61" i="37"/>
  <c r="Z78" i="37"/>
  <c r="Z10" i="37"/>
  <c r="Z11" i="37"/>
  <c r="Z66" i="37"/>
  <c r="Z24" i="37"/>
  <c r="Z73" i="37"/>
  <c r="Z1255" i="37" s="1"/>
  <c r="G919" i="157"/>
  <c r="H918" i="157"/>
  <c r="F126" i="37" s="1"/>
  <c r="F918" i="157"/>
  <c r="G917" i="157"/>
  <c r="G909" i="157"/>
  <c r="G905" i="157"/>
  <c r="G904" i="157"/>
  <c r="F903" i="157"/>
  <c r="H903" i="157"/>
  <c r="F111" i="37" s="1"/>
  <c r="G491" i="157"/>
  <c r="G899" i="157"/>
  <c r="H486" i="157"/>
  <c r="G2303" i="157"/>
  <c r="G2360" i="157"/>
  <c r="F1169" i="156"/>
  <c r="L70" i="37"/>
  <c r="Y2756" i="156"/>
  <c r="E2756" i="156"/>
  <c r="G2634" i="156"/>
  <c r="G2756" i="156"/>
  <c r="F70" i="37" s="1"/>
  <c r="AB1004" i="37"/>
  <c r="AB1014" i="37"/>
  <c r="AB988" i="37"/>
  <c r="AB997" i="37"/>
  <c r="AB1005" i="37"/>
  <c r="AB1010" i="37"/>
  <c r="AB962" i="37"/>
  <c r="AB963" i="37"/>
  <c r="AB964" i="37"/>
  <c r="AB976" i="37"/>
  <c r="AB885" i="37"/>
  <c r="AB866" i="37"/>
  <c r="AB875" i="37"/>
  <c r="AB886" i="37"/>
  <c r="AB891" i="37"/>
  <c r="AB841" i="37"/>
  <c r="AB842" i="37"/>
  <c r="AB839" i="37"/>
  <c r="AB854" i="37"/>
  <c r="AB892" i="37"/>
  <c r="AB895" i="37"/>
  <c r="G2031" i="157"/>
  <c r="F3471" i="156"/>
  <c r="F3533" i="156"/>
  <c r="G1015" i="157"/>
  <c r="AB832" i="37"/>
  <c r="F1128" i="37"/>
  <c r="AL1128" i="37" s="1"/>
  <c r="D1122" i="37"/>
  <c r="D1117" i="37"/>
  <c r="AK1117" i="37" s="1"/>
  <c r="AB779" i="37"/>
  <c r="AB829" i="37"/>
  <c r="AB781" i="37"/>
  <c r="AB782" i="37"/>
  <c r="AB823" i="37"/>
  <c r="AB828" i="37"/>
  <c r="AC86" i="57"/>
  <c r="AD901" i="37" s="1"/>
  <c r="AI901" i="37" s="1"/>
  <c r="AB818" i="37"/>
  <c r="AB1234" i="37" s="1"/>
  <c r="AB794" i="37"/>
  <c r="AB806" i="37"/>
  <c r="AB815" i="37"/>
  <c r="G1716" i="157"/>
  <c r="G1776" i="157"/>
  <c r="G1566" i="157"/>
  <c r="G1629" i="157"/>
  <c r="G1423" i="157"/>
  <c r="G1488" i="157"/>
  <c r="AB454" i="37"/>
  <c r="AB448" i="37"/>
  <c r="AB403" i="37"/>
  <c r="AB415" i="37"/>
  <c r="F456" i="37"/>
  <c r="AB400" i="37"/>
  <c r="AB427" i="37"/>
  <c r="F455" i="37"/>
  <c r="AB402" i="37"/>
  <c r="AB436" i="37"/>
  <c r="AB453" i="37"/>
  <c r="AB457" i="37"/>
  <c r="G1278" i="157"/>
  <c r="G1279" i="157" s="1"/>
  <c r="AB348" i="37"/>
  <c r="AB369" i="37"/>
  <c r="AB1226" i="37" s="1"/>
  <c r="AB397" i="37"/>
  <c r="AB1263" i="37" s="1"/>
  <c r="AB333" i="37"/>
  <c r="AB336" i="37"/>
  <c r="AB383" i="37"/>
  <c r="AB392" i="37"/>
  <c r="G1223" i="157"/>
  <c r="AB360" i="37"/>
  <c r="AB1215" i="37" s="1"/>
  <c r="AB366" i="37"/>
  <c r="AB1221" i="37" s="1"/>
  <c r="AB335" i="37"/>
  <c r="AB388" i="37"/>
  <c r="AB393" i="37"/>
  <c r="AB1255" i="37" s="1"/>
  <c r="G1199" i="157"/>
  <c r="P1219" i="157"/>
  <c r="L1223" i="157"/>
  <c r="AB150" i="37"/>
  <c r="AB152" i="37"/>
  <c r="AB165" i="37"/>
  <c r="AB203" i="37"/>
  <c r="AB177" i="37"/>
  <c r="AB151" i="37"/>
  <c r="AB153" i="37"/>
  <c r="AB186" i="37"/>
  <c r="AB198" i="37"/>
  <c r="AB208" i="37"/>
  <c r="G350" i="157"/>
  <c r="G247" i="157"/>
  <c r="G248" i="157" s="1"/>
  <c r="H405" i="157"/>
  <c r="G168" i="157"/>
  <c r="G760" i="157"/>
  <c r="G474" i="157"/>
  <c r="AL964" i="37"/>
  <c r="G91" i="157"/>
  <c r="I816" i="157"/>
  <c r="J3481" i="156"/>
  <c r="I3480" i="156"/>
  <c r="G3324" i="156"/>
  <c r="F696" i="37" s="1"/>
  <c r="AL696" i="37" s="1"/>
  <c r="F3270" i="156"/>
  <c r="F3326" i="156"/>
  <c r="Z692" i="37"/>
  <c r="Z1226" i="37" s="1"/>
  <c r="Z713" i="37"/>
  <c r="Z656" i="37"/>
  <c r="Z659" i="37"/>
  <c r="Z678" i="37"/>
  <c r="Z1209" i="37" s="1"/>
  <c r="Z706" i="37"/>
  <c r="Z671" i="37"/>
  <c r="Z683" i="37"/>
  <c r="Z658" i="37"/>
  <c r="F3190" i="156"/>
  <c r="F3122" i="156"/>
  <c r="Z593" i="37"/>
  <c r="Z619" i="37"/>
  <c r="Z624" i="37"/>
  <c r="Z1221" i="37" s="1"/>
  <c r="Z629" i="37"/>
  <c r="Z650" i="37"/>
  <c r="Z645" i="37"/>
  <c r="Z653" i="37"/>
  <c r="Z605" i="37"/>
  <c r="Z649" i="37"/>
  <c r="Z591" i="37"/>
  <c r="Z592" i="37"/>
  <c r="Z641" i="37"/>
  <c r="Z1243" i="37" s="1"/>
  <c r="Z472" i="37"/>
  <c r="Z1195" i="37" s="1"/>
  <c r="Z505" i="37"/>
  <c r="Z1238" i="37" s="1"/>
  <c r="Z464" i="37"/>
  <c r="Z473" i="37"/>
  <c r="Z1196" i="37" s="1"/>
  <c r="Z476" i="37"/>
  <c r="Z1199" i="37" s="1"/>
  <c r="Z479" i="37"/>
  <c r="Z491" i="37"/>
  <c r="Z510" i="37"/>
  <c r="Z523" i="37"/>
  <c r="Z1262" i="37" s="1"/>
  <c r="Z524" i="37"/>
  <c r="F2965" i="156"/>
  <c r="F3028" i="156"/>
  <c r="Z466" i="37"/>
  <c r="Z500" i="37"/>
  <c r="Z514" i="37"/>
  <c r="Z1246" i="37" s="1"/>
  <c r="Z467" i="37"/>
  <c r="Z478" i="37"/>
  <c r="Z519" i="37"/>
  <c r="Z520" i="37"/>
  <c r="Z521" i="37"/>
  <c r="Z522" i="37"/>
  <c r="Z1261" i="37" s="1"/>
  <c r="Z309" i="37"/>
  <c r="Z275" i="37"/>
  <c r="Z322" i="37"/>
  <c r="Z288" i="37"/>
  <c r="Z306" i="37"/>
  <c r="Z1222" i="37" s="1"/>
  <c r="Z316" i="37"/>
  <c r="Z330" i="37"/>
  <c r="Z273" i="37"/>
  <c r="Z276" i="37"/>
  <c r="Z300" i="37"/>
  <c r="G2805" i="156"/>
  <c r="AD1145" i="37"/>
  <c r="AI1145" i="37" s="1"/>
  <c r="AD1144" i="37"/>
  <c r="AI1144" i="37" s="1"/>
  <c r="AD1179" i="37"/>
  <c r="AI1179" i="37" s="1"/>
  <c r="AD1147" i="37"/>
  <c r="AI1147" i="37" s="1"/>
  <c r="AE1147" i="37"/>
  <c r="AD1174" i="37"/>
  <c r="AI1174" i="37" s="1"/>
  <c r="AD1181" i="37"/>
  <c r="AI1181" i="37" s="1"/>
  <c r="AD1182" i="37"/>
  <c r="AI1182" i="37" s="1"/>
  <c r="F2740" i="156"/>
  <c r="E2746" i="156"/>
  <c r="D60" i="37" s="1"/>
  <c r="G2746" i="156"/>
  <c r="F60" i="37" s="1"/>
  <c r="G2739" i="156"/>
  <c r="F53" i="37" s="1"/>
  <c r="E2739" i="156"/>
  <c r="F2741" i="156"/>
  <c r="F2738" i="156"/>
  <c r="F1100" i="156"/>
  <c r="F1089" i="156"/>
  <c r="F2403" i="156"/>
  <c r="F2427" i="156" s="1"/>
  <c r="F2731" i="156"/>
  <c r="G2553" i="156"/>
  <c r="G2730" i="156"/>
  <c r="F44" i="37" s="1"/>
  <c r="F1225" i="37" s="1"/>
  <c r="F2729" i="156"/>
  <c r="F2727" i="156"/>
  <c r="F2726" i="156"/>
  <c r="G2726" i="156"/>
  <c r="F40" i="37" s="1"/>
  <c r="F1220" i="37" s="1"/>
  <c r="G2584" i="156"/>
  <c r="G2596" i="156" s="1"/>
  <c r="E2725" i="156"/>
  <c r="G1576" i="156"/>
  <c r="G2724" i="156"/>
  <c r="F38" i="37" s="1"/>
  <c r="F1218" i="37" s="1"/>
  <c r="F1424" i="156"/>
  <c r="F2720" i="156"/>
  <c r="F2722" i="156"/>
  <c r="F2721" i="156"/>
  <c r="H2721" i="156" s="1"/>
  <c r="G35" i="37" s="1"/>
  <c r="H1423" i="156"/>
  <c r="F2718" i="156"/>
  <c r="H2718" i="156" s="1"/>
  <c r="G32" i="37" s="1"/>
  <c r="F2717" i="156"/>
  <c r="F2715" i="156"/>
  <c r="G2712" i="156"/>
  <c r="F26" i="37" s="1"/>
  <c r="F2713" i="156"/>
  <c r="H2713" i="156" s="1"/>
  <c r="G27" i="37" s="1"/>
  <c r="F2706" i="156"/>
  <c r="F21" i="37"/>
  <c r="F2704" i="156"/>
  <c r="F962" i="156"/>
  <c r="L11" i="37"/>
  <c r="L1188" i="37" s="1"/>
  <c r="L9" i="37"/>
  <c r="E2695" i="156"/>
  <c r="D9" i="37" s="1"/>
  <c r="G2697" i="156"/>
  <c r="F11" i="37" s="1"/>
  <c r="G2695" i="156"/>
  <c r="F9" i="37" s="1"/>
  <c r="F2305" i="156"/>
  <c r="F2098" i="156"/>
  <c r="G2210" i="156"/>
  <c r="H1475" i="156"/>
  <c r="G1381" i="156"/>
  <c r="G1385" i="156" s="1"/>
  <c r="H1321" i="156"/>
  <c r="F1065" i="156"/>
  <c r="F1023" i="156"/>
  <c r="G1029" i="156"/>
  <c r="G962" i="156"/>
  <c r="H979" i="156"/>
  <c r="G978" i="156"/>
  <c r="F897" i="156"/>
  <c r="F831" i="156"/>
  <c r="G894" i="156"/>
  <c r="F579" i="156"/>
  <c r="F778" i="156"/>
  <c r="G777" i="156"/>
  <c r="F1163" i="37" s="1"/>
  <c r="E454" i="156"/>
  <c r="E777" i="156"/>
  <c r="F766" i="156"/>
  <c r="F565" i="156"/>
  <c r="H565" i="156" s="1"/>
  <c r="Y2990" i="156"/>
  <c r="AA491" i="37"/>
  <c r="X710" i="37"/>
  <c r="AA710" i="37"/>
  <c r="O119" i="156"/>
  <c r="P119" i="156" s="1"/>
  <c r="L119" i="156"/>
  <c r="O120" i="156"/>
  <c r="P120" i="156" s="1"/>
  <c r="L120" i="156"/>
  <c r="O121" i="156"/>
  <c r="P121" i="156" s="1"/>
  <c r="L121" i="156"/>
  <c r="O125" i="156"/>
  <c r="P125" i="156" s="1"/>
  <c r="L125" i="156"/>
  <c r="O129" i="156"/>
  <c r="P129" i="156" s="1"/>
  <c r="L129" i="156"/>
  <c r="Y2846" i="156"/>
  <c r="AA300" i="37"/>
  <c r="Y2886" i="156"/>
  <c r="AB2886" i="156"/>
  <c r="AA316" i="37" s="1"/>
  <c r="Y2876" i="156"/>
  <c r="Y2987" i="156"/>
  <c r="Y3146" i="156"/>
  <c r="AA683" i="37"/>
  <c r="Y2843" i="156"/>
  <c r="AA619" i="37"/>
  <c r="AA624" i="37"/>
  <c r="AA702" i="37"/>
  <c r="O122" i="156"/>
  <c r="P122" i="156" s="1"/>
  <c r="L122" i="156"/>
  <c r="O126" i="156"/>
  <c r="P126" i="156" s="1"/>
  <c r="L126" i="156"/>
  <c r="Y2481" i="156"/>
  <c r="Y2515" i="156"/>
  <c r="Y2573" i="156"/>
  <c r="AA678" i="37"/>
  <c r="AA1209" i="37" s="1"/>
  <c r="X1138" i="37"/>
  <c r="Y941" i="156"/>
  <c r="Y1992" i="156"/>
  <c r="Y2989" i="156"/>
  <c r="AA706" i="37"/>
  <c r="O124" i="156"/>
  <c r="P124" i="156" s="1"/>
  <c r="L124" i="156"/>
  <c r="O127" i="156"/>
  <c r="P127" i="156" s="1"/>
  <c r="L127" i="156"/>
  <c r="Y2747" i="156"/>
  <c r="AB1929" i="156"/>
  <c r="Y2568" i="156"/>
  <c r="X505" i="37"/>
  <c r="Y3145" i="156"/>
  <c r="X671" i="37"/>
  <c r="AA671" i="37"/>
  <c r="AA1915" i="156"/>
  <c r="AA1985" i="156"/>
  <c r="AA1805" i="156"/>
  <c r="AA1463" i="156"/>
  <c r="AA1737" i="156"/>
  <c r="AL530" i="37"/>
  <c r="Z204" i="37"/>
  <c r="L3415" i="156"/>
  <c r="N354" i="156"/>
  <c r="N646" i="156"/>
  <c r="N1978" i="156"/>
  <c r="N2975" i="156"/>
  <c r="N3275" i="156"/>
  <c r="N903" i="156"/>
  <c r="N923" i="156"/>
  <c r="N925" i="156"/>
  <c r="N953" i="156"/>
  <c r="N1645" i="156"/>
  <c r="N1912" i="156"/>
  <c r="N2103" i="156"/>
  <c r="N2104" i="156"/>
  <c r="N199" i="156"/>
  <c r="N203" i="156"/>
  <c r="N911" i="156"/>
  <c r="N1246" i="156"/>
  <c r="N1520" i="156"/>
  <c r="N1584" i="156"/>
  <c r="N2183" i="156"/>
  <c r="N24" i="156"/>
  <c r="N190" i="156"/>
  <c r="N434" i="156"/>
  <c r="N438" i="156"/>
  <c r="N521" i="156"/>
  <c r="N1180" i="156"/>
  <c r="N1247" i="156"/>
  <c r="N2905" i="156"/>
  <c r="N3274" i="156"/>
  <c r="N3405" i="156"/>
  <c r="N3418" i="156"/>
  <c r="AL904" i="37"/>
  <c r="I786" i="157"/>
  <c r="I989" i="157"/>
  <c r="G1090" i="157"/>
  <c r="E186" i="37" s="1"/>
  <c r="I355" i="157"/>
  <c r="I717" i="157"/>
  <c r="I967" i="157"/>
  <c r="I1064" i="157" s="1"/>
  <c r="G160" i="37" s="1"/>
  <c r="G1443" i="157"/>
  <c r="E400" i="37" s="1"/>
  <c r="I69" i="157"/>
  <c r="I147" i="157"/>
  <c r="I258" i="157"/>
  <c r="I34" i="157"/>
  <c r="I317" i="157"/>
  <c r="G1000" i="157"/>
  <c r="I1000" i="157" s="1"/>
  <c r="I125" i="157"/>
  <c r="I156" i="157"/>
  <c r="I203" i="157"/>
  <c r="I292" i="157"/>
  <c r="I713" i="157"/>
  <c r="G1808" i="157"/>
  <c r="I1808" i="157" s="1"/>
  <c r="F2633" i="156"/>
  <c r="H309" i="156"/>
  <c r="H380" i="156"/>
  <c r="H871" i="156"/>
  <c r="H2223" i="156"/>
  <c r="H3095" i="156"/>
  <c r="H3177" i="156" s="1"/>
  <c r="G624" i="37" s="1"/>
  <c r="H3383" i="156"/>
  <c r="H3410" i="156"/>
  <c r="F162" i="156"/>
  <c r="H356" i="156"/>
  <c r="F513" i="156"/>
  <c r="H1410" i="156"/>
  <c r="H1565" i="156"/>
  <c r="H2012" i="156"/>
  <c r="H2192" i="156"/>
  <c r="H2839" i="156"/>
  <c r="H3265" i="156"/>
  <c r="F699" i="156"/>
  <c r="F697" i="156" s="1"/>
  <c r="F1091" i="156"/>
  <c r="H1811" i="156"/>
  <c r="H2055" i="156"/>
  <c r="F2837" i="156"/>
  <c r="H2837" i="156" s="1"/>
  <c r="H2924" i="156"/>
  <c r="H2999" i="156" s="1"/>
  <c r="G476" i="37" s="1"/>
  <c r="H3141" i="156"/>
  <c r="H3259" i="156"/>
  <c r="H3325" i="156" s="1"/>
  <c r="G697" i="37" s="1"/>
  <c r="F596" i="156"/>
  <c r="H596" i="156" s="1"/>
  <c r="F810" i="156"/>
  <c r="H810" i="156" s="1"/>
  <c r="F868" i="156"/>
  <c r="F896" i="156" s="1"/>
  <c r="H1636" i="156"/>
  <c r="H1867" i="156"/>
  <c r="H2022" i="156"/>
  <c r="H2323" i="156"/>
  <c r="H2331" i="156"/>
  <c r="F2525" i="156"/>
  <c r="H2525" i="156" s="1"/>
  <c r="H2632" i="156"/>
  <c r="H2633" i="156" s="1"/>
  <c r="H2634" i="156" s="1"/>
  <c r="H2786" i="156"/>
  <c r="H3355" i="156"/>
  <c r="H114" i="156"/>
  <c r="F310" i="156"/>
  <c r="F916" i="156"/>
  <c r="H1193" i="156"/>
  <c r="H1261" i="156"/>
  <c r="H1529" i="156"/>
  <c r="H1599" i="156"/>
  <c r="H1658" i="156"/>
  <c r="H1845" i="156"/>
  <c r="H1901" i="156"/>
  <c r="F2491" i="156"/>
  <c r="H2491" i="156" s="1"/>
  <c r="H2590" i="156"/>
  <c r="H3070" i="156"/>
  <c r="H3153" i="156" s="1"/>
  <c r="G600" i="37" s="1"/>
  <c r="F3462" i="156"/>
  <c r="F164" i="156"/>
  <c r="H453" i="156"/>
  <c r="H725" i="156"/>
  <c r="H1443" i="156"/>
  <c r="H2041" i="156"/>
  <c r="F45" i="57"/>
  <c r="I2324" i="156"/>
  <c r="I2325" i="156" s="1"/>
  <c r="I800" i="157"/>
  <c r="I1014" i="156"/>
  <c r="H3367" i="156"/>
  <c r="H2797" i="156"/>
  <c r="H2923" i="156"/>
  <c r="H2998" i="156" s="1"/>
  <c r="G475" i="37" s="1"/>
  <c r="H1198" i="156"/>
  <c r="H2934" i="156"/>
  <c r="K1310" i="156"/>
  <c r="I1309" i="156"/>
  <c r="K1856" i="156"/>
  <c r="I1855" i="156"/>
  <c r="M1967" i="157"/>
  <c r="L1976" i="157"/>
  <c r="H3359" i="156"/>
  <c r="H2824" i="156"/>
  <c r="G2886" i="156"/>
  <c r="F316" i="37" s="1"/>
  <c r="H2822" i="156"/>
  <c r="G3518" i="156"/>
  <c r="H2823" i="156"/>
  <c r="W35" i="37"/>
  <c r="E797" i="156"/>
  <c r="D1183" i="37" s="1"/>
  <c r="G797" i="156"/>
  <c r="F1183" i="37" s="1"/>
  <c r="AL217" i="37"/>
  <c r="AL241" i="37"/>
  <c r="AC2842" i="156"/>
  <c r="AC2893" i="156"/>
  <c r="P1202" i="157"/>
  <c r="L1206" i="157"/>
  <c r="G1206" i="157"/>
  <c r="AL841" i="37"/>
  <c r="AD1732" i="157"/>
  <c r="AD1733" i="157" s="1"/>
  <c r="Z1287" i="157"/>
  <c r="AD2317" i="157"/>
  <c r="AD2318" i="157" s="1"/>
  <c r="AB1020" i="37" s="1"/>
  <c r="E2760" i="156"/>
  <c r="D74" i="37" s="1"/>
  <c r="G2760" i="156"/>
  <c r="F74" i="37" s="1"/>
  <c r="AL905" i="37"/>
  <c r="J16" i="46"/>
  <c r="J11" i="57"/>
  <c r="J14" i="57"/>
  <c r="J18" i="57"/>
  <c r="J12" i="46"/>
  <c r="J11" i="46"/>
  <c r="J15" i="46"/>
  <c r="J14" i="46"/>
  <c r="AL781" i="37"/>
  <c r="AL216" i="37"/>
  <c r="J15" i="57"/>
  <c r="J17" i="57"/>
  <c r="J19" i="57"/>
  <c r="C80" i="57"/>
  <c r="C140" i="57" s="1"/>
  <c r="H317" i="156"/>
  <c r="AE2569" i="156"/>
  <c r="AI2569" i="156" s="1"/>
  <c r="H318" i="156"/>
  <c r="AE2400" i="156"/>
  <c r="AI2400" i="156" s="1"/>
  <c r="AC3282" i="156"/>
  <c r="AC3283" i="156" s="1"/>
  <c r="AE2606" i="156"/>
  <c r="AI2606" i="156" s="1"/>
  <c r="AF2317" i="157"/>
  <c r="AD1011" i="37"/>
  <c r="AI1011" i="37" s="1"/>
  <c r="AF2046" i="157"/>
  <c r="AF1891" i="157"/>
  <c r="AF1878" i="157"/>
  <c r="AD767" i="37"/>
  <c r="AI767" i="37" s="1"/>
  <c r="AD580" i="37"/>
  <c r="AI580" i="37" s="1"/>
  <c r="AF1287" i="157"/>
  <c r="AF1216" i="157"/>
  <c r="AF1052" i="157"/>
  <c r="AD144" i="37"/>
  <c r="AI144" i="37" s="1"/>
  <c r="AF837" i="157"/>
  <c r="AF773" i="157"/>
  <c r="AF691" i="157"/>
  <c r="AF676" i="157"/>
  <c r="AF617" i="157"/>
  <c r="AF542" i="157"/>
  <c r="AF461" i="157"/>
  <c r="AF412" i="157"/>
  <c r="AF370" i="157"/>
  <c r="AF262" i="157"/>
  <c r="AF184" i="157"/>
  <c r="AE3486" i="156"/>
  <c r="AI3486" i="156" s="1"/>
  <c r="AE3412" i="156"/>
  <c r="AI3412" i="156" s="1"/>
  <c r="AD707" i="37"/>
  <c r="AI707" i="37" s="1"/>
  <c r="AD646" i="37"/>
  <c r="AI646" i="37" s="1"/>
  <c r="AD515" i="37"/>
  <c r="AI515" i="37" s="1"/>
  <c r="AE2893" i="156"/>
  <c r="AE2597" i="156"/>
  <c r="AI2597" i="156" s="1"/>
  <c r="AE2556" i="156"/>
  <c r="AI2556" i="156" s="1"/>
  <c r="AE2531" i="156"/>
  <c r="AI2531" i="156" s="1"/>
  <c r="AE2516" i="156"/>
  <c r="AI2516" i="156" s="1"/>
  <c r="AE2497" i="156"/>
  <c r="AI2497" i="156" s="1"/>
  <c r="AE2482" i="156"/>
  <c r="AI2482" i="156" s="1"/>
  <c r="AE2474" i="156"/>
  <c r="AI2474" i="156" s="1"/>
  <c r="AE2393" i="156"/>
  <c r="AI2393" i="156" s="1"/>
  <c r="AE2367" i="156"/>
  <c r="AI2367" i="156" s="1"/>
  <c r="AE2351" i="156"/>
  <c r="AI2351" i="156" s="1"/>
  <c r="AE2318" i="156"/>
  <c r="AI2318" i="156" s="1"/>
  <c r="AE2236" i="156"/>
  <c r="AI2236" i="156" s="1"/>
  <c r="AE2177" i="156"/>
  <c r="AI2177" i="156" s="1"/>
  <c r="AE2117" i="156"/>
  <c r="AI2117" i="156" s="1"/>
  <c r="AE1985" i="156"/>
  <c r="AI1985" i="156" s="1"/>
  <c r="AE1929" i="156"/>
  <c r="AE1915" i="156"/>
  <c r="AI1915" i="156" s="1"/>
  <c r="AE1857" i="156"/>
  <c r="AI1857" i="156" s="1"/>
  <c r="AE1805" i="156"/>
  <c r="AI1805" i="156" s="1"/>
  <c r="AE1751" i="156"/>
  <c r="AE1737" i="156"/>
  <c r="AI1737" i="156" s="1"/>
  <c r="AE1723" i="156"/>
  <c r="AI1723" i="156" s="1"/>
  <c r="AE1709" i="156"/>
  <c r="AI1709" i="156" s="1"/>
  <c r="AE1648" i="156"/>
  <c r="AI1648" i="156" s="1"/>
  <c r="AE1589" i="156"/>
  <c r="AI1589" i="156" s="1"/>
  <c r="AE1523" i="156"/>
  <c r="AI1523" i="156" s="1"/>
  <c r="AE1463" i="156"/>
  <c r="AI1463" i="156" s="1"/>
  <c r="AE1400" i="156"/>
  <c r="AI1400" i="156" s="1"/>
  <c r="AE1311" i="156"/>
  <c r="AI1311" i="156" s="1"/>
  <c r="AE1183" i="156"/>
  <c r="AI1183" i="156" s="1"/>
  <c r="AE1146" i="156"/>
  <c r="AI1146" i="156" s="1"/>
  <c r="AE1109" i="156"/>
  <c r="AI1109" i="156" s="1"/>
  <c r="AE1072" i="156"/>
  <c r="AI1072" i="156" s="1"/>
  <c r="AE1016" i="156"/>
  <c r="AI1016" i="156" s="1"/>
  <c r="AE949" i="156"/>
  <c r="AI949" i="156" s="1"/>
  <c r="AE816" i="156"/>
  <c r="AE755" i="156"/>
  <c r="AE712" i="156"/>
  <c r="AE693" i="156"/>
  <c r="AE614" i="156"/>
  <c r="AE585" i="156"/>
  <c r="AE571" i="156"/>
  <c r="AE557" i="156"/>
  <c r="AE442" i="156"/>
  <c r="AL963" i="37"/>
  <c r="AL1024" i="37"/>
  <c r="AL718" i="37"/>
  <c r="AL782" i="37"/>
  <c r="H477" i="156"/>
  <c r="AL1006" i="37"/>
  <c r="AL569" i="37"/>
  <c r="AE137" i="156"/>
  <c r="H2944" i="156"/>
  <c r="H3019" i="156" s="1"/>
  <c r="G496" i="37" s="1"/>
  <c r="H153" i="157"/>
  <c r="H167" i="157" s="1"/>
  <c r="AL1022" i="37"/>
  <c r="AL153" i="37"/>
  <c r="AL1048" i="37"/>
  <c r="H814" i="157"/>
  <c r="H745" i="157"/>
  <c r="H998" i="157"/>
  <c r="H1014" i="157" s="1"/>
  <c r="G2155" i="156"/>
  <c r="G2052" i="156"/>
  <c r="G2097" i="156" s="1"/>
  <c r="G1501" i="156"/>
  <c r="AL402" i="37"/>
  <c r="AL232" i="37"/>
  <c r="AL233" i="37"/>
  <c r="AL239" i="37"/>
  <c r="AL245" i="37"/>
  <c r="AL258" i="37"/>
  <c r="AL475" i="37"/>
  <c r="AL903" i="37"/>
  <c r="AL939" i="37"/>
  <c r="AL940" i="37"/>
  <c r="AL948" i="37"/>
  <c r="AL919" i="37"/>
  <c r="AL921" i="37"/>
  <c r="AL922" i="37"/>
  <c r="AL923" i="37"/>
  <c r="AL924" i="37"/>
  <c r="AL925" i="37"/>
  <c r="AL926" i="37"/>
  <c r="AL927" i="37"/>
  <c r="AL928" i="37"/>
  <c r="AL920" i="37"/>
  <c r="AL931" i="37"/>
  <c r="AL932" i="37"/>
  <c r="AL944" i="37"/>
  <c r="AL945" i="37"/>
  <c r="AL946" i="37"/>
  <c r="AL947" i="37"/>
  <c r="AL907" i="37"/>
  <c r="AL908" i="37"/>
  <c r="AL909" i="37"/>
  <c r="AL910" i="37"/>
  <c r="AL912" i="37"/>
  <c r="AL913" i="37"/>
  <c r="AL914" i="37"/>
  <c r="AL916" i="37"/>
  <c r="AL933" i="37"/>
  <c r="AL934" i="37"/>
  <c r="AL935" i="37"/>
  <c r="AL936" i="37"/>
  <c r="AL937" i="37"/>
  <c r="AL943" i="37"/>
  <c r="AL911" i="37"/>
  <c r="AL942" i="37"/>
  <c r="AL941" i="37"/>
  <c r="AL220" i="37"/>
  <c r="AL226" i="37"/>
  <c r="AL236" i="37"/>
  <c r="AL247" i="37"/>
  <c r="AL251" i="37"/>
  <c r="AL265" i="37"/>
  <c r="AL269" i="37"/>
  <c r="AL221" i="37"/>
  <c r="AL228" i="37"/>
  <c r="AL231" i="37"/>
  <c r="AL237" i="37"/>
  <c r="AL243" i="37"/>
  <c r="AL248" i="37"/>
  <c r="AL252" i="37"/>
  <c r="AL253" i="37"/>
  <c r="AL254" i="37"/>
  <c r="AL255" i="37"/>
  <c r="AL256" i="37"/>
  <c r="AL262" i="37"/>
  <c r="AL222" i="37"/>
  <c r="AL238" i="37"/>
  <c r="AL244" i="37"/>
  <c r="AL249" i="37"/>
  <c r="AL257" i="37"/>
  <c r="AL223" i="37"/>
  <c r="AL224" i="37"/>
  <c r="AL234" i="37"/>
  <c r="AL240" i="37"/>
  <c r="AL259" i="37"/>
  <c r="AL219" i="37"/>
  <c r="AL225" i="37"/>
  <c r="AL230" i="37"/>
  <c r="AL235" i="37"/>
  <c r="AL246" i="37"/>
  <c r="F54" i="46"/>
  <c r="AL575" i="37"/>
  <c r="AL155" i="37"/>
  <c r="AL1023" i="37"/>
  <c r="AL152" i="37"/>
  <c r="AL988" i="37"/>
  <c r="AL427" i="37"/>
  <c r="AL134" i="37"/>
  <c r="AL174" i="37"/>
  <c r="AL175" i="37"/>
  <c r="AL717" i="37"/>
  <c r="AL725" i="37"/>
  <c r="AL759" i="37"/>
  <c r="AL780" i="37"/>
  <c r="AL796" i="37"/>
  <c r="AL798" i="37"/>
  <c r="AL799" i="37"/>
  <c r="AL800" i="37"/>
  <c r="AL801" i="37"/>
  <c r="AL808" i="37"/>
  <c r="AL810" i="37"/>
  <c r="AL812" i="37"/>
  <c r="AL813" i="37"/>
  <c r="AL814" i="37"/>
  <c r="AL857" i="37"/>
  <c r="AL862" i="37"/>
  <c r="AL863" i="37"/>
  <c r="AL864" i="37"/>
  <c r="AL865" i="37"/>
  <c r="AL977" i="37"/>
  <c r="AL1000" i="37"/>
  <c r="AL1077" i="37"/>
  <c r="AL888" i="37"/>
  <c r="AL156" i="37"/>
  <c r="AL157" i="37"/>
  <c r="AL158" i="37"/>
  <c r="AL183" i="37"/>
  <c r="AL544" i="37"/>
  <c r="AL546" i="37"/>
  <c r="AL547" i="37"/>
  <c r="AL548" i="37"/>
  <c r="AL549" i="37"/>
  <c r="AL564" i="37"/>
  <c r="AL567" i="37"/>
  <c r="AL571" i="37"/>
  <c r="AL572" i="37"/>
  <c r="AL130" i="37"/>
  <c r="AL179" i="37"/>
  <c r="AL334" i="37"/>
  <c r="AL338" i="37"/>
  <c r="AL430" i="37"/>
  <c r="AL160" i="37"/>
  <c r="AL161" i="37"/>
  <c r="AL164" i="37"/>
  <c r="AL181" i="37"/>
  <c r="AL182" i="37"/>
  <c r="AD1583" i="157"/>
  <c r="AD1584" i="157" s="1"/>
  <c r="AL128" i="37"/>
  <c r="AL169" i="37"/>
  <c r="AL170" i="37"/>
  <c r="AL192" i="37"/>
  <c r="H1090" i="157"/>
  <c r="F186" i="37" s="1"/>
  <c r="X875" i="37"/>
  <c r="AL168" i="37"/>
  <c r="AL172" i="37"/>
  <c r="AL184" i="37"/>
  <c r="AL185" i="37"/>
  <c r="AL339" i="37"/>
  <c r="AL341" i="37"/>
  <c r="AL343" i="37"/>
  <c r="AL344" i="37"/>
  <c r="AL346" i="37"/>
  <c r="AL365" i="37"/>
  <c r="AL379" i="37"/>
  <c r="AL381" i="37"/>
  <c r="AL401" i="37"/>
  <c r="AL416" i="37"/>
  <c r="AL431" i="37"/>
  <c r="AL446" i="37"/>
  <c r="AL447" i="37"/>
  <c r="AL532" i="37"/>
  <c r="AL533" i="37"/>
  <c r="AL535" i="37"/>
  <c r="AL537" i="37"/>
  <c r="AL538" i="37"/>
  <c r="AL541" i="37"/>
  <c r="AL545" i="37"/>
  <c r="AL550" i="37"/>
  <c r="AL551" i="37"/>
  <c r="AL552" i="37"/>
  <c r="AL553" i="37"/>
  <c r="AL570" i="37"/>
  <c r="AL758" i="37"/>
  <c r="AL769" i="37"/>
  <c r="AL797" i="37"/>
  <c r="AL803" i="37"/>
  <c r="AL804" i="37"/>
  <c r="AL805" i="37"/>
  <c r="AL821" i="37"/>
  <c r="AL824" i="37"/>
  <c r="AL844" i="37"/>
  <c r="AL845" i="37"/>
  <c r="AL847" i="37"/>
  <c r="AL849" i="37"/>
  <c r="AL850" i="37"/>
  <c r="AL853" i="37"/>
  <c r="AL868" i="37"/>
  <c r="AL869" i="37"/>
  <c r="AL886" i="37"/>
  <c r="AL978" i="37"/>
  <c r="AL980" i="37"/>
  <c r="AL981" i="37"/>
  <c r="AL982" i="37"/>
  <c r="AL983" i="37"/>
  <c r="AL998" i="37"/>
  <c r="AL999" i="37"/>
  <c r="AL1037" i="37"/>
  <c r="AL1063" i="37"/>
  <c r="AL1064" i="37"/>
  <c r="AL1065" i="37"/>
  <c r="AL1066" i="37"/>
  <c r="AL196" i="37"/>
  <c r="AL197" i="37"/>
  <c r="AL342" i="37"/>
  <c r="AL352" i="37"/>
  <c r="AL353" i="37"/>
  <c r="AL362" i="37"/>
  <c r="AL417" i="37"/>
  <c r="AL419" i="37"/>
  <c r="AL420" i="37"/>
  <c r="AL421" i="37"/>
  <c r="AL422" i="37"/>
  <c r="AL432" i="37"/>
  <c r="AL433" i="37"/>
  <c r="AL434" i="37"/>
  <c r="AL435" i="37"/>
  <c r="AL445" i="37"/>
  <c r="AL528" i="37"/>
  <c r="AL536" i="37"/>
  <c r="AL556" i="37"/>
  <c r="AL557" i="37"/>
  <c r="AL754" i="37"/>
  <c r="AL755" i="37"/>
  <c r="AL756" i="37"/>
  <c r="AL757" i="37"/>
  <c r="AL784" i="37"/>
  <c r="AL785" i="37"/>
  <c r="AL787" i="37"/>
  <c r="AL789" i="37"/>
  <c r="AL790" i="37"/>
  <c r="AL793" i="37"/>
  <c r="AL822" i="37"/>
  <c r="AL848" i="37"/>
  <c r="AL870" i="37"/>
  <c r="AL871" i="37"/>
  <c r="AL872" i="37"/>
  <c r="AL873" i="37"/>
  <c r="AL874" i="37"/>
  <c r="AL883" i="37"/>
  <c r="AL979" i="37"/>
  <c r="AL984" i="37"/>
  <c r="AL985" i="37"/>
  <c r="AL986" i="37"/>
  <c r="AL987" i="37"/>
  <c r="AL1038" i="37"/>
  <c r="AL1040" i="37"/>
  <c r="AL1041" i="37"/>
  <c r="AL1042" i="37"/>
  <c r="AL1043" i="37"/>
  <c r="AL1062" i="37"/>
  <c r="AL198" i="37"/>
  <c r="AL206" i="37"/>
  <c r="AL351" i="37"/>
  <c r="AL355" i="37"/>
  <c r="AL363" i="37"/>
  <c r="AL370" i="37"/>
  <c r="AL377" i="37"/>
  <c r="AL418" i="37"/>
  <c r="AL423" i="37"/>
  <c r="AL424" i="37"/>
  <c r="AL425" i="37"/>
  <c r="AL426" i="37"/>
  <c r="AL444" i="37"/>
  <c r="AL558" i="37"/>
  <c r="AL559" i="37"/>
  <c r="AL561" i="37"/>
  <c r="AL562" i="37"/>
  <c r="AL581" i="37"/>
  <c r="AL732" i="37"/>
  <c r="AL771" i="37"/>
  <c r="AL788" i="37"/>
  <c r="AL831" i="37"/>
  <c r="AL882" i="37"/>
  <c r="AL966" i="37"/>
  <c r="AL967" i="37"/>
  <c r="AL969" i="37"/>
  <c r="AL971" i="37"/>
  <c r="AL972" i="37"/>
  <c r="AL975" i="37"/>
  <c r="AL990" i="37"/>
  <c r="AL991" i="37"/>
  <c r="AL1003" i="37"/>
  <c r="AL1026" i="37"/>
  <c r="AL1027" i="37"/>
  <c r="AL1029" i="37"/>
  <c r="AL1031" i="37"/>
  <c r="AL1032" i="37"/>
  <c r="AL1035" i="37"/>
  <c r="AL1039" i="37"/>
  <c r="AL1044" i="37"/>
  <c r="AL1045" i="37"/>
  <c r="AL1046" i="37"/>
  <c r="AL1047" i="37"/>
  <c r="AL1055" i="37"/>
  <c r="AL1056" i="37"/>
  <c r="AL1061" i="37"/>
  <c r="AL194" i="37"/>
  <c r="AL356" i="37"/>
  <c r="AL357" i="37"/>
  <c r="AL358" i="37"/>
  <c r="AL359" i="37"/>
  <c r="AL364" i="37"/>
  <c r="AL405" i="37"/>
  <c r="AL406" i="37"/>
  <c r="AL408" i="37"/>
  <c r="AL410" i="37"/>
  <c r="AL411" i="37"/>
  <c r="AL414" i="37"/>
  <c r="AL587" i="37"/>
  <c r="AL733" i="37"/>
  <c r="AL735" i="37"/>
  <c r="AL736" i="37"/>
  <c r="AL738" i="37"/>
  <c r="AL745" i="37"/>
  <c r="AL746" i="37"/>
  <c r="AL747" i="37"/>
  <c r="AL748" i="37"/>
  <c r="AL761" i="37"/>
  <c r="AL762" i="37"/>
  <c r="AL811" i="37"/>
  <c r="AL816" i="37"/>
  <c r="AL817" i="37"/>
  <c r="AL840" i="37"/>
  <c r="AL881" i="37"/>
  <c r="AL970" i="37"/>
  <c r="AL992" i="37"/>
  <c r="AL993" i="37"/>
  <c r="AL995" i="37"/>
  <c r="AL996" i="37"/>
  <c r="AL1002" i="37"/>
  <c r="AL1030" i="37"/>
  <c r="AL1050" i="37"/>
  <c r="AL1051" i="37"/>
  <c r="AL350" i="37"/>
  <c r="AL367" i="37"/>
  <c r="AL378" i="37"/>
  <c r="AL409" i="37"/>
  <c r="AL441" i="37"/>
  <c r="AL442" i="37"/>
  <c r="AL448" i="37"/>
  <c r="AL449" i="37"/>
  <c r="AL543" i="37"/>
  <c r="AL573" i="37"/>
  <c r="AL574" i="37"/>
  <c r="AL721" i="37"/>
  <c r="AL722" i="37"/>
  <c r="AL724" i="37"/>
  <c r="AL726" i="37"/>
  <c r="AL727" i="37"/>
  <c r="AL730" i="37"/>
  <c r="AL734" i="37"/>
  <c r="AL739" i="37"/>
  <c r="AL740" i="37"/>
  <c r="AL741" i="37"/>
  <c r="AL742" i="37"/>
  <c r="AL749" i="37"/>
  <c r="AL750" i="37"/>
  <c r="AL751" i="37"/>
  <c r="AL752" i="37"/>
  <c r="AL760" i="37"/>
  <c r="AL770" i="37"/>
  <c r="AL795" i="37"/>
  <c r="AL856" i="37"/>
  <c r="AL858" i="37"/>
  <c r="AL859" i="37"/>
  <c r="AL860" i="37"/>
  <c r="AL861" i="37"/>
  <c r="AL879" i="37"/>
  <c r="AL880" i="37"/>
  <c r="AL1001" i="37"/>
  <c r="AL1052" i="37"/>
  <c r="AL1053" i="37"/>
  <c r="AL1058" i="37"/>
  <c r="AL1059" i="37"/>
  <c r="AL485" i="37"/>
  <c r="AL487" i="37"/>
  <c r="AL489" i="37"/>
  <c r="AL634" i="37"/>
  <c r="AL637" i="37"/>
  <c r="AL662" i="37"/>
  <c r="AL663" i="37"/>
  <c r="AL665" i="37"/>
  <c r="AL666" i="37"/>
  <c r="AL667" i="37"/>
  <c r="AL687" i="37"/>
  <c r="AL690" i="37"/>
  <c r="AL700" i="37"/>
  <c r="AL712" i="37"/>
  <c r="AL1085" i="37"/>
  <c r="AL1087" i="37"/>
  <c r="AL1090" i="37"/>
  <c r="AL1091" i="37"/>
  <c r="AL1105" i="37"/>
  <c r="AL278" i="37"/>
  <c r="AL279" i="37"/>
  <c r="AL290" i="37"/>
  <c r="AL302" i="37"/>
  <c r="AL311" i="37"/>
  <c r="AL313" i="37"/>
  <c r="AL473" i="37"/>
  <c r="AL490" i="37"/>
  <c r="AL492" i="37"/>
  <c r="AL493" i="37"/>
  <c r="AL623" i="37"/>
  <c r="AL625" i="37"/>
  <c r="AL638" i="37"/>
  <c r="AL647" i="37"/>
  <c r="AL680" i="37"/>
  <c r="AL682" i="37"/>
  <c r="AL685" i="37"/>
  <c r="AL691" i="37"/>
  <c r="AL698" i="37"/>
  <c r="AL274" i="37"/>
  <c r="AL281" i="37"/>
  <c r="AL282" i="37"/>
  <c r="AL283" i="37"/>
  <c r="AL284" i="37"/>
  <c r="AL291" i="37"/>
  <c r="AL292" i="37"/>
  <c r="AL293" i="37"/>
  <c r="AL295" i="37"/>
  <c r="AL303" i="37"/>
  <c r="AL472" i="37"/>
  <c r="AL502" i="37"/>
  <c r="AL607" i="37"/>
  <c r="AL608" i="37"/>
  <c r="AL609" i="37"/>
  <c r="AL610" i="37"/>
  <c r="AL611" i="37"/>
  <c r="AL612" i="37"/>
  <c r="AL613" i="37"/>
  <c r="AL614" i="37"/>
  <c r="AL621" i="37"/>
  <c r="AL626" i="37"/>
  <c r="AL674" i="37"/>
  <c r="AL675" i="37"/>
  <c r="AL679" i="37"/>
  <c r="AL686" i="37"/>
  <c r="AL688" i="37"/>
  <c r="AL1081" i="37"/>
  <c r="AL1127" i="37"/>
  <c r="AL296" i="37"/>
  <c r="AL297" i="37"/>
  <c r="AL298" i="37"/>
  <c r="AL304" i="37"/>
  <c r="AL317" i="37"/>
  <c r="AL478" i="37"/>
  <c r="AL507" i="37"/>
  <c r="AL606" i="37"/>
  <c r="AL615" i="37"/>
  <c r="AL617" i="37"/>
  <c r="AL618" i="37"/>
  <c r="AL622" i="37"/>
  <c r="AL627" i="37"/>
  <c r="AL657" i="37"/>
  <c r="AL676" i="37"/>
  <c r="AL701" i="37"/>
  <c r="AL1165" i="37"/>
  <c r="AL1169" i="37"/>
  <c r="AL476" i="37"/>
  <c r="AL305" i="37"/>
  <c r="AL307" i="37"/>
  <c r="AL315" i="37"/>
  <c r="AL595" i="37"/>
  <c r="AL596" i="37"/>
  <c r="AL597" i="37"/>
  <c r="AL598" i="37"/>
  <c r="AL599" i="37"/>
  <c r="AL600" i="37"/>
  <c r="AL601" i="37"/>
  <c r="AL604" i="37"/>
  <c r="AL628" i="37"/>
  <c r="AL652" i="37"/>
  <c r="AL689" i="37"/>
  <c r="AL693" i="37"/>
  <c r="AL1099" i="37"/>
  <c r="AL1125" i="37"/>
  <c r="AL1129" i="37"/>
  <c r="AL1151" i="37"/>
  <c r="AL1152" i="37"/>
  <c r="AL1153" i="37"/>
  <c r="AL1154" i="37"/>
  <c r="AL1155" i="37"/>
  <c r="AL1156" i="37"/>
  <c r="AL308" i="37"/>
  <c r="AL465" i="37"/>
  <c r="AL484" i="37"/>
  <c r="AL498" i="37"/>
  <c r="AL504" i="37"/>
  <c r="AL651" i="37"/>
  <c r="AL661" i="37"/>
  <c r="AL1100" i="37"/>
  <c r="AL1102" i="37"/>
  <c r="AL1104" i="37"/>
  <c r="AL1111" i="37"/>
  <c r="AL1149" i="37"/>
  <c r="AA712" i="156"/>
  <c r="AA1016" i="156"/>
  <c r="AA2392" i="156"/>
  <c r="AA2753" i="156" s="1"/>
  <c r="AA2569" i="156"/>
  <c r="AA557" i="156"/>
  <c r="AA614" i="156"/>
  <c r="AA949" i="156"/>
  <c r="AA1523" i="156"/>
  <c r="AA1648" i="156"/>
  <c r="AA2177" i="156"/>
  <c r="AA2606" i="156"/>
  <c r="AA631" i="156"/>
  <c r="AA1109" i="156"/>
  <c r="AA1400" i="156"/>
  <c r="AA1709" i="156"/>
  <c r="AA2318" i="156"/>
  <c r="AA2367" i="156"/>
  <c r="AA2893" i="156"/>
  <c r="AA3486" i="156"/>
  <c r="AA279" i="156"/>
  <c r="AA1183" i="156"/>
  <c r="AA1251" i="156"/>
  <c r="AA1311" i="156"/>
  <c r="AA2117" i="156"/>
  <c r="AA2556" i="156"/>
  <c r="AA2597" i="156"/>
  <c r="AA2400" i="156"/>
  <c r="AA2531" i="156"/>
  <c r="AA3412" i="156"/>
  <c r="AA1072" i="156"/>
  <c r="AA1146" i="156"/>
  <c r="AA1589" i="156"/>
  <c r="AA2236" i="156"/>
  <c r="AA2351" i="156"/>
  <c r="AA2497" i="156"/>
  <c r="E785" i="156"/>
  <c r="AC1709" i="156"/>
  <c r="AC137" i="156"/>
  <c r="Y340" i="156"/>
  <c r="AA785" i="156"/>
  <c r="Z1171" i="37" s="1"/>
  <c r="G785" i="156"/>
  <c r="F1171" i="37" s="1"/>
  <c r="H2514" i="156"/>
  <c r="L539" i="157"/>
  <c r="AD720" i="156"/>
  <c r="AI720" i="156" s="1"/>
  <c r="G536" i="156"/>
  <c r="G549" i="156" s="1"/>
  <c r="AB923" i="156"/>
  <c r="G2023" i="157"/>
  <c r="O1152" i="156"/>
  <c r="P1152" i="156" s="1"/>
  <c r="AC1146" i="156"/>
  <c r="AC1589" i="156"/>
  <c r="AC2556" i="156"/>
  <c r="AB515" i="37"/>
  <c r="AC1016" i="156"/>
  <c r="AC3486" i="156"/>
  <c r="AC712" i="156"/>
  <c r="AC949" i="156"/>
  <c r="AC1523" i="156"/>
  <c r="AC1648" i="156"/>
  <c r="AC2236" i="156"/>
  <c r="AC2400" i="156"/>
  <c r="AC2497" i="156"/>
  <c r="AC442" i="156"/>
  <c r="AC755" i="156"/>
  <c r="AC2117" i="156"/>
  <c r="AC524" i="156"/>
  <c r="AC614" i="156"/>
  <c r="AC1109" i="156"/>
  <c r="AC1400" i="156"/>
  <c r="AC3142" i="156"/>
  <c r="AC3412" i="156"/>
  <c r="AC816" i="156"/>
  <c r="AC1072" i="156"/>
  <c r="AC693" i="156"/>
  <c r="AC1251" i="156"/>
  <c r="AC1311" i="156"/>
  <c r="AC1805" i="156"/>
  <c r="AC2318" i="156"/>
  <c r="AC2367" i="156"/>
  <c r="K435" i="156"/>
  <c r="I435" i="156" s="1"/>
  <c r="Z83" i="46"/>
  <c r="AA216" i="37" s="1"/>
  <c r="K946" i="156"/>
  <c r="K1078" i="156"/>
  <c r="I1078" i="156" s="1"/>
  <c r="O814" i="156"/>
  <c r="O815" i="156" s="1"/>
  <c r="P815" i="156" s="1"/>
  <c r="L356" i="156"/>
  <c r="O356" i="156"/>
  <c r="P356" i="156" s="1"/>
  <c r="G2220" i="156"/>
  <c r="K1521" i="156"/>
  <c r="K1913" i="156"/>
  <c r="H1297" i="156"/>
  <c r="K1181" i="156"/>
  <c r="F33" i="46"/>
  <c r="Z58" i="46"/>
  <c r="Z121" i="46" s="1"/>
  <c r="AA254" i="37" s="1"/>
  <c r="Z2319" i="157"/>
  <c r="AC2319" i="157"/>
  <c r="AA1021" i="37" s="1"/>
  <c r="H66" i="157"/>
  <c r="H90" i="157" s="1"/>
  <c r="F79" i="57"/>
  <c r="P467" i="157"/>
  <c r="Q467" i="157" s="1"/>
  <c r="H621" i="156"/>
  <c r="H1570" i="156"/>
  <c r="H620" i="156"/>
  <c r="H2067" i="156"/>
  <c r="H2072" i="156"/>
  <c r="H624" i="156"/>
  <c r="H999" i="156"/>
  <c r="H385" i="156"/>
  <c r="H487" i="156"/>
  <c r="H319" i="156"/>
  <c r="H499" i="156"/>
  <c r="H506" i="156"/>
  <c r="H471" i="156"/>
  <c r="F56" i="57"/>
  <c r="P1870" i="157"/>
  <c r="L1872" i="157"/>
  <c r="M190" i="157"/>
  <c r="P268" i="157"/>
  <c r="Q268" i="157" s="1"/>
  <c r="P271" i="157"/>
  <c r="Q271" i="157" s="1"/>
  <c r="M468" i="157"/>
  <c r="P276" i="157"/>
  <c r="Q276" i="157" s="1"/>
  <c r="M21" i="157"/>
  <c r="P192" i="157"/>
  <c r="Q192" i="157" s="1"/>
  <c r="Q703" i="157"/>
  <c r="L36" i="156"/>
  <c r="O645" i="156"/>
  <c r="P645" i="156" s="1"/>
  <c r="O14" i="156"/>
  <c r="P14" i="156" s="1"/>
  <c r="O20" i="156"/>
  <c r="P20" i="156" s="1"/>
  <c r="L28" i="156"/>
  <c r="O147" i="156"/>
  <c r="P147" i="156" s="1"/>
  <c r="L364" i="156"/>
  <c r="O295" i="156"/>
  <c r="P295" i="156" s="1"/>
  <c r="K591" i="156"/>
  <c r="I591" i="156" s="1"/>
  <c r="K1021" i="156"/>
  <c r="I1021" i="156" s="1"/>
  <c r="F1162" i="156"/>
  <c r="H260" i="157"/>
  <c r="F776" i="156"/>
  <c r="E1162" i="37" s="1"/>
  <c r="K3347" i="156"/>
  <c r="G1562" i="156"/>
  <c r="G3543" i="156"/>
  <c r="F1135" i="37" s="1"/>
  <c r="F1187" i="37"/>
  <c r="AA709" i="37"/>
  <c r="Q585" i="156"/>
  <c r="Q614" i="156"/>
  <c r="Q816" i="156"/>
  <c r="Q1109" i="156"/>
  <c r="Q1723" i="156"/>
  <c r="Q1737" i="156"/>
  <c r="Q1751" i="156"/>
  <c r="Q2482" i="156"/>
  <c r="Q2516" i="156"/>
  <c r="Q2569" i="156"/>
  <c r="AK63" i="37"/>
  <c r="AK480" i="37"/>
  <c r="AK481" i="37"/>
  <c r="AK1097" i="37"/>
  <c r="AK582" i="37"/>
  <c r="AK854" i="37"/>
  <c r="Z90" i="57"/>
  <c r="AA905" i="37" s="1"/>
  <c r="AK948" i="37"/>
  <c r="Q557" i="156"/>
  <c r="AK1172" i="37"/>
  <c r="Q1183" i="156"/>
  <c r="Q2400" i="156"/>
  <c r="Q2474" i="156"/>
  <c r="Q2497" i="156"/>
  <c r="AK98" i="37"/>
  <c r="G1098" i="157"/>
  <c r="E194" i="37" s="1"/>
  <c r="AK348" i="37"/>
  <c r="AK415" i="37"/>
  <c r="AK542" i="37"/>
  <c r="AK569" i="37"/>
  <c r="AK820" i="37"/>
  <c r="AK976" i="37"/>
  <c r="AK1006" i="37"/>
  <c r="AK1036" i="37"/>
  <c r="AK263" i="37"/>
  <c r="Q693" i="156"/>
  <c r="Q712" i="156"/>
  <c r="E770" i="156"/>
  <c r="Q1146" i="156"/>
  <c r="Q2351" i="156"/>
  <c r="Q2393" i="156"/>
  <c r="Q2531" i="156"/>
  <c r="X2574" i="156"/>
  <c r="AJ2574" i="156" s="1"/>
  <c r="Q2597" i="156"/>
  <c r="Q2606" i="156"/>
  <c r="AK1115" i="37"/>
  <c r="AK366" i="37"/>
  <c r="Q524" i="156"/>
  <c r="Q571" i="156"/>
  <c r="Q949" i="156"/>
  <c r="Q1929" i="156"/>
  <c r="Q2367" i="156"/>
  <c r="AK475" i="37"/>
  <c r="AK482" i="37"/>
  <c r="H1097" i="157"/>
  <c r="F193" i="37" s="1"/>
  <c r="AK583" i="37"/>
  <c r="AK731" i="37"/>
  <c r="AK887" i="37"/>
  <c r="AK1022" i="37"/>
  <c r="AK1054" i="37"/>
  <c r="F44" i="57"/>
  <c r="AA929" i="37"/>
  <c r="Q3486" i="156"/>
  <c r="Q3412" i="156"/>
  <c r="Q2893" i="156"/>
  <c r="Q2318" i="156"/>
  <c r="Q2236" i="156"/>
  <c r="Q2177" i="156"/>
  <c r="Q1985" i="156"/>
  <c r="Q1915" i="156"/>
  <c r="Q1857" i="156"/>
  <c r="Q1805" i="156"/>
  <c r="Q1709" i="156"/>
  <c r="Q1648" i="156"/>
  <c r="Q1589" i="156"/>
  <c r="Q1523" i="156"/>
  <c r="Q1463" i="156"/>
  <c r="Q1400" i="156"/>
  <c r="Q1311" i="156"/>
  <c r="Q1251" i="156"/>
  <c r="Q1072" i="156"/>
  <c r="Q1016" i="156"/>
  <c r="Q442" i="156"/>
  <c r="Q279" i="156"/>
  <c r="Y2635" i="156"/>
  <c r="Y2606" i="156"/>
  <c r="I35" i="157"/>
  <c r="I139" i="157"/>
  <c r="I324" i="157"/>
  <c r="I375" i="157"/>
  <c r="I555" i="157"/>
  <c r="I686" i="157"/>
  <c r="F937" i="157"/>
  <c r="I704" i="157"/>
  <c r="I724" i="157"/>
  <c r="F745" i="157"/>
  <c r="I766" i="157"/>
  <c r="I946" i="157"/>
  <c r="I951" i="157"/>
  <c r="I955" i="157"/>
  <c r="G1065" i="157"/>
  <c r="E161" i="37" s="1"/>
  <c r="F1075" i="157"/>
  <c r="G1078" i="157"/>
  <c r="E174" i="37" s="1"/>
  <c r="F998" i="157"/>
  <c r="G1099" i="157"/>
  <c r="E195" i="37" s="1"/>
  <c r="I1019" i="157"/>
  <c r="I1030" i="157"/>
  <c r="F1113" i="157"/>
  <c r="F1114" i="157"/>
  <c r="I1120" i="157"/>
  <c r="I1124" i="157"/>
  <c r="I1128" i="157"/>
  <c r="I1149" i="157"/>
  <c r="I1220" i="157"/>
  <c r="I1266" i="157"/>
  <c r="I1428" i="157"/>
  <c r="I1434" i="157"/>
  <c r="I1509" i="157"/>
  <c r="I1537" i="157"/>
  <c r="I1570" i="157"/>
  <c r="I1574" i="157"/>
  <c r="I1686" i="157"/>
  <c r="F1784" i="157"/>
  <c r="F1788" i="157"/>
  <c r="G1726" i="157"/>
  <c r="F1905" i="157"/>
  <c r="F1921" i="157"/>
  <c r="G1925" i="157"/>
  <c r="E799" i="37" s="1"/>
  <c r="G1927" i="157"/>
  <c r="E801" i="37" s="1"/>
  <c r="G1946" i="157"/>
  <c r="E820" i="37" s="1"/>
  <c r="F1954" i="157"/>
  <c r="F1957" i="157"/>
  <c r="F1882" i="157"/>
  <c r="I1996" i="157"/>
  <c r="M2116" i="157"/>
  <c r="I2176" i="157"/>
  <c r="I2252" i="157"/>
  <c r="I2261" i="157"/>
  <c r="I2325" i="157" s="1"/>
  <c r="G1027" i="37" s="1"/>
  <c r="I2310" i="157"/>
  <c r="I29" i="157"/>
  <c r="I32" i="157"/>
  <c r="I44" i="157"/>
  <c r="I46" i="157"/>
  <c r="I102" i="157"/>
  <c r="I123" i="157"/>
  <c r="I151" i="157"/>
  <c r="G155" i="157"/>
  <c r="I159" i="157"/>
  <c r="I200" i="157"/>
  <c r="I255" i="157"/>
  <c r="I325" i="157"/>
  <c r="I354" i="157"/>
  <c r="I364" i="157"/>
  <c r="I383" i="157"/>
  <c r="F410" i="157"/>
  <c r="F422" i="157"/>
  <c r="I428" i="157"/>
  <c r="I467" i="157"/>
  <c r="I480" i="157"/>
  <c r="I482" i="157"/>
  <c r="I537" i="157"/>
  <c r="I551" i="157"/>
  <c r="F560" i="157"/>
  <c r="I563" i="157"/>
  <c r="I626" i="157"/>
  <c r="I673" i="157"/>
  <c r="I674" i="157" s="1"/>
  <c r="I683" i="157"/>
  <c r="I703" i="157"/>
  <c r="I765" i="157"/>
  <c r="I784" i="157"/>
  <c r="I793" i="157"/>
  <c r="I950" i="157"/>
  <c r="I954" i="157"/>
  <c r="G1062" i="157"/>
  <c r="E158" i="37" s="1"/>
  <c r="G1071" i="157"/>
  <c r="E167" i="37" s="1"/>
  <c r="G1079" i="157"/>
  <c r="E175" i="37" s="1"/>
  <c r="G1089" i="157"/>
  <c r="E185" i="37" s="1"/>
  <c r="G1100" i="157"/>
  <c r="E196" i="37" s="1"/>
  <c r="F1107" i="157"/>
  <c r="I1024" i="157"/>
  <c r="F1110" i="157"/>
  <c r="F1042" i="157"/>
  <c r="I1123" i="157"/>
  <c r="I1127" i="157"/>
  <c r="I1131" i="157"/>
  <c r="I1209" i="157"/>
  <c r="I1219" i="157"/>
  <c r="I1221" i="157"/>
  <c r="I1231" i="157"/>
  <c r="I1239" i="157"/>
  <c r="I1268" i="157"/>
  <c r="I1284" i="157"/>
  <c r="F1443" i="157"/>
  <c r="I1427" i="157"/>
  <c r="I1433" i="157"/>
  <c r="I1508" i="157"/>
  <c r="F1637" i="157"/>
  <c r="I1569" i="157"/>
  <c r="I1576" i="157"/>
  <c r="I1677" i="157"/>
  <c r="I1685" i="157"/>
  <c r="I1722" i="157"/>
  <c r="I1799" i="157"/>
  <c r="F1926" i="157"/>
  <c r="G1929" i="157"/>
  <c r="E803" i="37" s="1"/>
  <c r="I1851" i="157"/>
  <c r="I1870" i="157"/>
  <c r="F2048" i="157"/>
  <c r="F2102" i="157"/>
  <c r="G2103" i="157"/>
  <c r="E894" i="37" s="1"/>
  <c r="P2115" i="157"/>
  <c r="Q2115" i="157" s="1"/>
  <c r="M2115" i="157"/>
  <c r="I2175" i="157"/>
  <c r="F2240" i="157"/>
  <c r="G2243" i="157"/>
  <c r="E1016" i="37" s="1"/>
  <c r="I2251" i="157"/>
  <c r="F2319" i="157"/>
  <c r="I2281" i="157"/>
  <c r="F2369" i="157"/>
  <c r="G98" i="157"/>
  <c r="I126" i="157"/>
  <c r="I175" i="157"/>
  <c r="I256" i="157"/>
  <c r="I425" i="157"/>
  <c r="I468" i="157"/>
  <c r="I479" i="157"/>
  <c r="I632" i="157"/>
  <c r="I847" i="157"/>
  <c r="I868" i="157"/>
  <c r="I33" i="157"/>
  <c r="I41" i="157"/>
  <c r="I48" i="157"/>
  <c r="I67" i="157"/>
  <c r="I70" i="157"/>
  <c r="I101" i="157"/>
  <c r="I132" i="157"/>
  <c r="I141" i="157"/>
  <c r="G172" i="157"/>
  <c r="I177" i="157"/>
  <c r="I181" i="157"/>
  <c r="I188" i="157"/>
  <c r="I192" i="157"/>
  <c r="I204" i="157"/>
  <c r="I252" i="157"/>
  <c r="I291" i="157"/>
  <c r="I298" i="157"/>
  <c r="I318" i="157"/>
  <c r="I320" i="157"/>
  <c r="I353" i="157"/>
  <c r="I357" i="157"/>
  <c r="I363" i="157"/>
  <c r="F380" i="157"/>
  <c r="I387" i="157"/>
  <c r="I389" i="157"/>
  <c r="I408" i="157"/>
  <c r="G458" i="157"/>
  <c r="I466" i="157"/>
  <c r="I470" i="157"/>
  <c r="I507" i="157"/>
  <c r="I511" i="157"/>
  <c r="I627" i="157"/>
  <c r="I635" i="157"/>
  <c r="F681" i="157"/>
  <c r="F689" i="157"/>
  <c r="F938" i="157"/>
  <c r="I706" i="157"/>
  <c r="I718" i="157"/>
  <c r="I732" i="157"/>
  <c r="G747" i="157"/>
  <c r="I747" i="157" s="1"/>
  <c r="G777" i="157"/>
  <c r="I785" i="157"/>
  <c r="G844" i="157"/>
  <c r="I866" i="157"/>
  <c r="I948" i="157"/>
  <c r="I953" i="157"/>
  <c r="F1055" i="157"/>
  <c r="G1063" i="157"/>
  <c r="E159" i="37" s="1"/>
  <c r="F1070" i="157"/>
  <c r="I983" i="157"/>
  <c r="F1090" i="157"/>
  <c r="G1101" i="157"/>
  <c r="E197" i="37" s="1"/>
  <c r="I1023" i="157"/>
  <c r="I1026" i="157"/>
  <c r="I1122" i="157"/>
  <c r="I1126" i="157"/>
  <c r="I1130" i="157"/>
  <c r="I1154" i="157"/>
  <c r="I1283" i="157"/>
  <c r="I1388" i="157"/>
  <c r="I1511" i="157"/>
  <c r="I1556" i="157"/>
  <c r="I1629" i="157" s="1"/>
  <c r="G571" i="37" s="1"/>
  <c r="F1640" i="157"/>
  <c r="I1721" i="157"/>
  <c r="G1792" i="157"/>
  <c r="E774" i="37" s="1"/>
  <c r="G1930" i="157"/>
  <c r="E804" i="37" s="1"/>
  <c r="F1949" i="157"/>
  <c r="I2001" i="157"/>
  <c r="I2036" i="157"/>
  <c r="P2114" i="157"/>
  <c r="Q2114" i="157" s="1"/>
  <c r="M2114" i="157"/>
  <c r="P2118" i="157"/>
  <c r="Q2118" i="157" s="1"/>
  <c r="M2118" i="157"/>
  <c r="I2180" i="157"/>
  <c r="I2250" i="157"/>
  <c r="I2254" i="157"/>
  <c r="G2307" i="157"/>
  <c r="I77" i="157"/>
  <c r="I103" i="157"/>
  <c r="I157" i="157"/>
  <c r="I202" i="157"/>
  <c r="I293" i="157"/>
  <c r="I316" i="157"/>
  <c r="I361" i="157"/>
  <c r="I365" i="157"/>
  <c r="I629" i="157"/>
  <c r="I716" i="157"/>
  <c r="G834" i="157"/>
  <c r="I21" i="157"/>
  <c r="I49" i="157"/>
  <c r="I104" i="157"/>
  <c r="I114" i="157"/>
  <c r="I135" i="157"/>
  <c r="F153" i="157"/>
  <c r="I176" i="157"/>
  <c r="I182" i="157"/>
  <c r="I201" i="157"/>
  <c r="I236" i="157"/>
  <c r="I251" i="157"/>
  <c r="I257" i="157"/>
  <c r="I356" i="157"/>
  <c r="I362" i="157"/>
  <c r="I366" i="157"/>
  <c r="I376" i="157"/>
  <c r="F403" i="157"/>
  <c r="G404" i="157"/>
  <c r="G455" i="157"/>
  <c r="I469" i="157"/>
  <c r="I478" i="157"/>
  <c r="I512" i="157"/>
  <c r="G535" i="157"/>
  <c r="I561" i="157"/>
  <c r="I628" i="157"/>
  <c r="I653" i="157"/>
  <c r="I705" i="157"/>
  <c r="I744" i="157"/>
  <c r="G770" i="157"/>
  <c r="F814" i="157"/>
  <c r="G841" i="157"/>
  <c r="I947" i="157"/>
  <c r="I952" i="157"/>
  <c r="I956" i="157"/>
  <c r="G1064" i="157"/>
  <c r="E160" i="37" s="1"/>
  <c r="G1074" i="157"/>
  <c r="E170" i="37" s="1"/>
  <c r="G1076" i="157"/>
  <c r="E172" i="37" s="1"/>
  <c r="I1001" i="157"/>
  <c r="F1102" i="157"/>
  <c r="I1022" i="157"/>
  <c r="I1025" i="157"/>
  <c r="I1031" i="157"/>
  <c r="I1121" i="157"/>
  <c r="I1125" i="157"/>
  <c r="I1129" i="157"/>
  <c r="I1179" i="157"/>
  <c r="I1204" i="157"/>
  <c r="I1415" i="157"/>
  <c r="I1490" i="157" s="1"/>
  <c r="G447" i="37" s="1"/>
  <c r="I1429" i="157"/>
  <c r="I1510" i="157"/>
  <c r="I1536" i="157"/>
  <c r="I1571" i="157"/>
  <c r="F1734" i="157"/>
  <c r="I1720" i="157"/>
  <c r="F1789" i="157"/>
  <c r="G1922" i="157"/>
  <c r="E796" i="37" s="1"/>
  <c r="I1835" i="157"/>
  <c r="G1960" i="157"/>
  <c r="E834" i="37" s="1"/>
  <c r="I1884" i="157"/>
  <c r="I2035" i="157"/>
  <c r="G2106" i="157"/>
  <c r="E897" i="37" s="1"/>
  <c r="P2113" i="157"/>
  <c r="Q2113" i="157" s="1"/>
  <c r="M2113" i="157"/>
  <c r="P2117" i="157"/>
  <c r="Q2117" i="157" s="1"/>
  <c r="M2117" i="157"/>
  <c r="F2189" i="157"/>
  <c r="I2143" i="157"/>
  <c r="F2237" i="157"/>
  <c r="I2253" i="157"/>
  <c r="G2373" i="157"/>
  <c r="E1075" i="37" s="1"/>
  <c r="G966" i="156"/>
  <c r="G1033" i="156"/>
  <c r="F1082" i="156"/>
  <c r="H1220" i="156"/>
  <c r="H2128" i="156"/>
  <c r="F2588" i="156"/>
  <c r="AB617" i="156"/>
  <c r="F1058" i="156"/>
  <c r="H869" i="156"/>
  <c r="W1116" i="37"/>
  <c r="J439" i="156"/>
  <c r="O2257" i="156"/>
  <c r="O2258" i="156" s="1"/>
  <c r="O2259" i="156" s="1"/>
  <c r="O2759" i="156" s="1"/>
  <c r="N73" i="37" s="1"/>
  <c r="G2524" i="156"/>
  <c r="G2529" i="156" s="1"/>
  <c r="L636" i="156"/>
  <c r="L637" i="156"/>
  <c r="J908" i="156"/>
  <c r="J1249" i="156"/>
  <c r="AA514" i="37"/>
  <c r="J192" i="156"/>
  <c r="J296" i="156"/>
  <c r="H451" i="156"/>
  <c r="F578" i="156"/>
  <c r="F1156" i="156"/>
  <c r="J1398" i="156"/>
  <c r="L1998" i="156"/>
  <c r="J2011" i="156"/>
  <c r="L29" i="156"/>
  <c r="O199" i="156"/>
  <c r="P199" i="156" s="1"/>
  <c r="O903" i="156"/>
  <c r="P903" i="156" s="1"/>
  <c r="L1010" i="156"/>
  <c r="L1013" i="156"/>
  <c r="H1158" i="156"/>
  <c r="F1164" i="156"/>
  <c r="H1165" i="156"/>
  <c r="G3460" i="156"/>
  <c r="G3529" i="156" s="1"/>
  <c r="K130" i="156"/>
  <c r="I130" i="156" s="1"/>
  <c r="J522" i="156"/>
  <c r="H580" i="156"/>
  <c r="O723" i="156"/>
  <c r="O724" i="156" s="1"/>
  <c r="H1996" i="156"/>
  <c r="AA713" i="37"/>
  <c r="H434" i="156"/>
  <c r="K439" i="156"/>
  <c r="L2108" i="156"/>
  <c r="H2377" i="156"/>
  <c r="F2378" i="156"/>
  <c r="H2455" i="156"/>
  <c r="K2633" i="156"/>
  <c r="L189" i="156"/>
  <c r="K269" i="156"/>
  <c r="I269" i="156" s="1"/>
  <c r="L350" i="156"/>
  <c r="H438" i="156"/>
  <c r="F538" i="156"/>
  <c r="H539" i="156"/>
  <c r="J912" i="156"/>
  <c r="G1015" i="156"/>
  <c r="L1068" i="156"/>
  <c r="O1180" i="156"/>
  <c r="P1180" i="156" s="1"/>
  <c r="H1260" i="156"/>
  <c r="F1508" i="156"/>
  <c r="K1707" i="156"/>
  <c r="H1773" i="156"/>
  <c r="G1922" i="156"/>
  <c r="G1927" i="156" s="1"/>
  <c r="H2109" i="156"/>
  <c r="H2110" i="156"/>
  <c r="H2133" i="156"/>
  <c r="Y2326" i="156"/>
  <c r="J2378" i="156"/>
  <c r="J2379" i="156" s="1"/>
  <c r="K3130" i="156"/>
  <c r="G3277" i="156"/>
  <c r="G3337" i="156" s="1"/>
  <c r="F709" i="37" s="1"/>
  <c r="K3406" i="156"/>
  <c r="I3406" i="156" s="1"/>
  <c r="K1144" i="156"/>
  <c r="K1587" i="156"/>
  <c r="O1584" i="156"/>
  <c r="P1584" i="156" s="1"/>
  <c r="H1941" i="156"/>
  <c r="O1978" i="156"/>
  <c r="P1978" i="156" s="1"/>
  <c r="H2409" i="156"/>
  <c r="O2975" i="156"/>
  <c r="P2975" i="156" s="1"/>
  <c r="H3345" i="156"/>
  <c r="H3346" i="156"/>
  <c r="F3347" i="156"/>
  <c r="O3401" i="156"/>
  <c r="O3402" i="156" s="1"/>
  <c r="P3402" i="156" s="1"/>
  <c r="H3416" i="156"/>
  <c r="O24" i="156"/>
  <c r="P24" i="156" s="1"/>
  <c r="L25" i="156"/>
  <c r="H46" i="156"/>
  <c r="Y257" i="156"/>
  <c r="G270" i="156"/>
  <c r="F564" i="156"/>
  <c r="J828" i="156"/>
  <c r="H864" i="156"/>
  <c r="H2290" i="156"/>
  <c r="H2295" i="156"/>
  <c r="F2344" i="156"/>
  <c r="F2345" i="156"/>
  <c r="H2346" i="156"/>
  <c r="L3134" i="156"/>
  <c r="J3218" i="156"/>
  <c r="J3284" i="156" s="1"/>
  <c r="I656" i="37" s="1"/>
  <c r="X3491" i="156"/>
  <c r="O438" i="156"/>
  <c r="P438" i="156" s="1"/>
  <c r="H449" i="156"/>
  <c r="H1194" i="156"/>
  <c r="O1246" i="156"/>
  <c r="P1246" i="156" s="1"/>
  <c r="F1745" i="156"/>
  <c r="H1746" i="156"/>
  <c r="L3127" i="156"/>
  <c r="L3128" i="156"/>
  <c r="L3129" i="156"/>
  <c r="L3132" i="156"/>
  <c r="J3347" i="156"/>
  <c r="L3417" i="156"/>
  <c r="H3474" i="156"/>
  <c r="H3475" i="156"/>
  <c r="H149" i="156"/>
  <c r="H165" i="156"/>
  <c r="H201" i="156"/>
  <c r="H268" i="156"/>
  <c r="H285" i="156"/>
  <c r="H520" i="156"/>
  <c r="H531" i="156"/>
  <c r="H577" i="156"/>
  <c r="E594" i="156"/>
  <c r="F629" i="156"/>
  <c r="E947" i="156"/>
  <c r="H1038" i="156"/>
  <c r="O36" i="156"/>
  <c r="P36" i="156" s="1"/>
  <c r="J40" i="156"/>
  <c r="H75" i="156"/>
  <c r="H121" i="156"/>
  <c r="H126" i="156"/>
  <c r="H133" i="156"/>
  <c r="H150" i="156"/>
  <c r="E180" i="156"/>
  <c r="H163" i="156"/>
  <c r="H215" i="156"/>
  <c r="H286" i="156"/>
  <c r="H290" i="156"/>
  <c r="H294" i="156"/>
  <c r="H300" i="156"/>
  <c r="H303" i="156"/>
  <c r="F308" i="156"/>
  <c r="H311" i="156"/>
  <c r="H351" i="156"/>
  <c r="H367" i="156"/>
  <c r="H375" i="156"/>
  <c r="E440" i="156"/>
  <c r="F779" i="156"/>
  <c r="E1165" i="37" s="1"/>
  <c r="F612" i="156"/>
  <c r="E613" i="156"/>
  <c r="H803" i="156"/>
  <c r="H808" i="156"/>
  <c r="L812" i="156"/>
  <c r="H971" i="156"/>
  <c r="H1030" i="156"/>
  <c r="H1037" i="156"/>
  <c r="E1071" i="156"/>
  <c r="F1078" i="156"/>
  <c r="H1077" i="156"/>
  <c r="H1087" i="156"/>
  <c r="H1121" i="156"/>
  <c r="E1137" i="156"/>
  <c r="F1144" i="156"/>
  <c r="F1152" i="156"/>
  <c r="H1293" i="156"/>
  <c r="H1391" i="156"/>
  <c r="H1395" i="156"/>
  <c r="H1411" i="156"/>
  <c r="H1420" i="156"/>
  <c r="F379" i="156"/>
  <c r="H452" i="156"/>
  <c r="F617" i="156"/>
  <c r="H914" i="156"/>
  <c r="H975" i="156"/>
  <c r="H988" i="156"/>
  <c r="H1041" i="156"/>
  <c r="H1069" i="156"/>
  <c r="H1106" i="156"/>
  <c r="E1108" i="156"/>
  <c r="E1118" i="156"/>
  <c r="E1145" i="156"/>
  <c r="H1151" i="156"/>
  <c r="H1246" i="156"/>
  <c r="H1262" i="156"/>
  <c r="E1310" i="156"/>
  <c r="H1394" i="156"/>
  <c r="E1399" i="156"/>
  <c r="H50" i="156"/>
  <c r="H125" i="156"/>
  <c r="H535" i="156"/>
  <c r="E556" i="156"/>
  <c r="E630" i="156"/>
  <c r="H657" i="156"/>
  <c r="H717" i="156"/>
  <c r="E815" i="156"/>
  <c r="L20" i="156"/>
  <c r="H24" i="156"/>
  <c r="H25" i="156"/>
  <c r="H26" i="156"/>
  <c r="F770" i="156"/>
  <c r="E1156" i="37" s="1"/>
  <c r="H109" i="156"/>
  <c r="H119" i="156"/>
  <c r="H124" i="156"/>
  <c r="H129" i="156"/>
  <c r="H143" i="156"/>
  <c r="O190" i="156"/>
  <c r="P190" i="156" s="1"/>
  <c r="O191" i="156"/>
  <c r="P191" i="156" s="1"/>
  <c r="H199" i="156"/>
  <c r="H200" i="156"/>
  <c r="O203" i="156"/>
  <c r="P203" i="156" s="1"/>
  <c r="E258" i="156"/>
  <c r="H213" i="156"/>
  <c r="H274" i="156"/>
  <c r="H284" i="156"/>
  <c r="H288" i="156"/>
  <c r="H292" i="156"/>
  <c r="H302" i="156"/>
  <c r="H305" i="156"/>
  <c r="H350" i="156"/>
  <c r="H363" i="156"/>
  <c r="L366" i="156"/>
  <c r="H378" i="156"/>
  <c r="F439" i="156"/>
  <c r="L437" i="156"/>
  <c r="H446" i="156"/>
  <c r="H450" i="156"/>
  <c r="H455" i="156"/>
  <c r="H457" i="156"/>
  <c r="H521" i="156"/>
  <c r="L554" i="156"/>
  <c r="F562" i="156"/>
  <c r="H563" i="156"/>
  <c r="L590" i="156"/>
  <c r="L638" i="156"/>
  <c r="L642" i="156"/>
  <c r="J649" i="156"/>
  <c r="F665" i="156"/>
  <c r="E697" i="156"/>
  <c r="H700" i="156"/>
  <c r="H723" i="156"/>
  <c r="H730" i="156"/>
  <c r="H735" i="156"/>
  <c r="H740" i="156"/>
  <c r="H823" i="156"/>
  <c r="L824" i="156"/>
  <c r="H833" i="156"/>
  <c r="H835" i="156"/>
  <c r="H901" i="156"/>
  <c r="H902" i="156"/>
  <c r="H906" i="156"/>
  <c r="O911" i="156"/>
  <c r="P911" i="156" s="1"/>
  <c r="E913" i="156"/>
  <c r="H923" i="156"/>
  <c r="H924" i="156"/>
  <c r="L945" i="156"/>
  <c r="H958" i="156"/>
  <c r="H970" i="156"/>
  <c r="F1021" i="156"/>
  <c r="H1083" i="156"/>
  <c r="H1090" i="156"/>
  <c r="H1095" i="156"/>
  <c r="H1115" i="156"/>
  <c r="H1143" i="156"/>
  <c r="H1161" i="156"/>
  <c r="F1175" i="156"/>
  <c r="H1170" i="156"/>
  <c r="H1180" i="156"/>
  <c r="E1182" i="156"/>
  <c r="H1192" i="156"/>
  <c r="H1233" i="156"/>
  <c r="H1245" i="156"/>
  <c r="H1268" i="156"/>
  <c r="L1315" i="156"/>
  <c r="H1316" i="156"/>
  <c r="H1331" i="156"/>
  <c r="K1398" i="156"/>
  <c r="H1390" i="156"/>
  <c r="H1393" i="156"/>
  <c r="H1397" i="156"/>
  <c r="H1409" i="156"/>
  <c r="H1425" i="156"/>
  <c r="H27" i="156"/>
  <c r="H35" i="156"/>
  <c r="H111" i="156"/>
  <c r="H120" i="156"/>
  <c r="H145" i="156"/>
  <c r="F768" i="156"/>
  <c r="E1154" i="37" s="1"/>
  <c r="E1224" i="37" s="1"/>
  <c r="H289" i="156"/>
  <c r="H293" i="156"/>
  <c r="H597" i="156"/>
  <c r="H813" i="156"/>
  <c r="L821" i="156"/>
  <c r="H838" i="156"/>
  <c r="H900" i="156"/>
  <c r="H907" i="156"/>
  <c r="H18" i="156"/>
  <c r="L21" i="156"/>
  <c r="O28" i="156"/>
  <c r="P28" i="156" s="1"/>
  <c r="H33" i="156"/>
  <c r="H39" i="156"/>
  <c r="H48" i="156"/>
  <c r="H60" i="156"/>
  <c r="H88" i="156"/>
  <c r="H90" i="156"/>
  <c r="H122" i="156"/>
  <c r="H127" i="156"/>
  <c r="K135" i="156"/>
  <c r="I135" i="156" s="1"/>
  <c r="H134" i="156"/>
  <c r="H142" i="156"/>
  <c r="H151" i="156"/>
  <c r="F157" i="156"/>
  <c r="E181" i="156"/>
  <c r="K192" i="156"/>
  <c r="K193" i="156" s="1"/>
  <c r="H190" i="156"/>
  <c r="E193" i="156"/>
  <c r="H203" i="156"/>
  <c r="H210" i="156"/>
  <c r="F260" i="156"/>
  <c r="H264" i="156"/>
  <c r="H265" i="156" s="1"/>
  <c r="J265" i="156"/>
  <c r="H283" i="156"/>
  <c r="H291" i="156"/>
  <c r="H295" i="156"/>
  <c r="E342" i="156"/>
  <c r="H355" i="156"/>
  <c r="G358" i="156"/>
  <c r="H364" i="156"/>
  <c r="H365" i="156"/>
  <c r="E429" i="156"/>
  <c r="H437" i="156"/>
  <c r="H448" i="156"/>
  <c r="F522" i="156"/>
  <c r="H537" i="156"/>
  <c r="F555" i="156"/>
  <c r="O554" i="156"/>
  <c r="P554" i="156" s="1"/>
  <c r="E569" i="156"/>
  <c r="H716" i="156"/>
  <c r="H718" i="156"/>
  <c r="H733" i="156"/>
  <c r="F753" i="156"/>
  <c r="G754" i="156"/>
  <c r="N802" i="156"/>
  <c r="H804" i="156"/>
  <c r="F809" i="156"/>
  <c r="H824" i="156"/>
  <c r="H826" i="156"/>
  <c r="H827" i="156"/>
  <c r="H836" i="156"/>
  <c r="H904" i="156"/>
  <c r="H905" i="156"/>
  <c r="H910" i="156"/>
  <c r="H911" i="156"/>
  <c r="H921" i="156"/>
  <c r="H925" i="156"/>
  <c r="H926" i="156"/>
  <c r="H944" i="156"/>
  <c r="H945" i="156"/>
  <c r="H953" i="156"/>
  <c r="F972" i="156"/>
  <c r="H1026" i="156"/>
  <c r="H1125" i="156"/>
  <c r="H1127" i="156"/>
  <c r="H1129" i="156"/>
  <c r="L1142" i="156"/>
  <c r="J1145" i="156"/>
  <c r="E1154" i="156"/>
  <c r="H1157" i="156"/>
  <c r="E1174" i="156"/>
  <c r="H1163" i="156"/>
  <c r="H1199" i="156"/>
  <c r="H1247" i="156"/>
  <c r="H1248" i="156"/>
  <c r="E1250" i="156"/>
  <c r="L1308" i="156"/>
  <c r="F1317" i="156"/>
  <c r="H1351" i="156"/>
  <c r="H1367" i="156"/>
  <c r="H1389" i="156"/>
  <c r="H1392" i="156"/>
  <c r="H1396" i="156"/>
  <c r="H1499" i="156"/>
  <c r="H1500" i="156"/>
  <c r="H1533" i="156"/>
  <c r="H1566" i="156"/>
  <c r="H1609" i="156"/>
  <c r="H1659" i="156"/>
  <c r="H1810" i="156"/>
  <c r="H1869" i="156"/>
  <c r="F1923" i="156"/>
  <c r="H1965" i="156"/>
  <c r="H1981" i="156"/>
  <c r="H1997" i="156"/>
  <c r="H1998" i="156"/>
  <c r="H2000" i="156"/>
  <c r="H2027" i="156"/>
  <c r="H2040" i="156"/>
  <c r="H2053" i="156"/>
  <c r="H2058" i="156"/>
  <c r="H2127" i="156"/>
  <c r="F2175" i="156"/>
  <c r="H2174" i="156"/>
  <c r="H2191" i="156"/>
  <c r="H2257" i="156"/>
  <c r="H2271" i="156"/>
  <c r="H2277" i="156"/>
  <c r="H2343" i="156"/>
  <c r="E2365" i="156"/>
  <c r="F2366" i="156"/>
  <c r="H2538" i="156"/>
  <c r="F2541" i="156"/>
  <c r="F2730" i="156" s="1"/>
  <c r="E44" i="37" s="1"/>
  <c r="H2578" i="156"/>
  <c r="F2585" i="156"/>
  <c r="H2772" i="156"/>
  <c r="H2776" i="156"/>
  <c r="E2882" i="156"/>
  <c r="E2886" i="156"/>
  <c r="K2835" i="156"/>
  <c r="H2834" i="156"/>
  <c r="E2898" i="156"/>
  <c r="H2903" i="156"/>
  <c r="H2904" i="156"/>
  <c r="H2905" i="156"/>
  <c r="H2906" i="156"/>
  <c r="H2907" i="156"/>
  <c r="H2908" i="156"/>
  <c r="H2909" i="156"/>
  <c r="H2910" i="156"/>
  <c r="H2911" i="156"/>
  <c r="H2952" i="156"/>
  <c r="H3027" i="156" s="1"/>
  <c r="G504" i="37" s="1"/>
  <c r="E3040" i="156"/>
  <c r="O2974" i="156"/>
  <c r="P2974" i="156" s="1"/>
  <c r="H3054" i="156"/>
  <c r="H3057" i="156"/>
  <c r="H3133" i="156"/>
  <c r="K3136" i="156"/>
  <c r="H3212" i="156"/>
  <c r="H3216" i="156"/>
  <c r="H3242" i="156"/>
  <c r="E3256" i="156"/>
  <c r="X709" i="37"/>
  <c r="H3356" i="156"/>
  <c r="H3373" i="156"/>
  <c r="H3403" i="156"/>
  <c r="H3404" i="156"/>
  <c r="H3405" i="156"/>
  <c r="H3418" i="156"/>
  <c r="H3419" i="156"/>
  <c r="E3488" i="156"/>
  <c r="H3445" i="156"/>
  <c r="H1459" i="156"/>
  <c r="H1474" i="156"/>
  <c r="H1487" i="156"/>
  <c r="L1519" i="156"/>
  <c r="H1534" i="156"/>
  <c r="H1584" i="156"/>
  <c r="H1586" i="156"/>
  <c r="H1595" i="156"/>
  <c r="H1598" i="156"/>
  <c r="H1614" i="156"/>
  <c r="F1627" i="156"/>
  <c r="F1640" i="156" s="1"/>
  <c r="H1631" i="156"/>
  <c r="H1664" i="156"/>
  <c r="L1705" i="156"/>
  <c r="L1706" i="156"/>
  <c r="H1715" i="156"/>
  <c r="H1733" i="156"/>
  <c r="H1747" i="156"/>
  <c r="H1760" i="156"/>
  <c r="F1803" i="156"/>
  <c r="H1801" i="156"/>
  <c r="H1802" i="156"/>
  <c r="H1814" i="156"/>
  <c r="H1910" i="156"/>
  <c r="H1912" i="156"/>
  <c r="E1914" i="156"/>
  <c r="E1922" i="156"/>
  <c r="H1925" i="156"/>
  <c r="H1938" i="156"/>
  <c r="F1983" i="156"/>
  <c r="H1980" i="156"/>
  <c r="H1991" i="156"/>
  <c r="H1999" i="156"/>
  <c r="H2003" i="156"/>
  <c r="H2004" i="156"/>
  <c r="H2035" i="156"/>
  <c r="H2042" i="156"/>
  <c r="H2045" i="156"/>
  <c r="F2054" i="156"/>
  <c r="H2089" i="156"/>
  <c r="H2102" i="156"/>
  <c r="H2103" i="156"/>
  <c r="H2104" i="156"/>
  <c r="K2111" i="156"/>
  <c r="I2111" i="156" s="1"/>
  <c r="E2112" i="156"/>
  <c r="H2113" i="156"/>
  <c r="F2157" i="156"/>
  <c r="H2157" i="156" s="1"/>
  <c r="H2199" i="156"/>
  <c r="E2220" i="156"/>
  <c r="F2241" i="156"/>
  <c r="E2697" i="156"/>
  <c r="H2269" i="156"/>
  <c r="H2291" i="156"/>
  <c r="E2333" i="156"/>
  <c r="E2348" i="156"/>
  <c r="E2349" i="156"/>
  <c r="F2360" i="156"/>
  <c r="F2361" i="156"/>
  <c r="H2362" i="156"/>
  <c r="H2404" i="156"/>
  <c r="H2422" i="156"/>
  <c r="E2524" i="156"/>
  <c r="E2553" i="156"/>
  <c r="H2577" i="156"/>
  <c r="H2771" i="156"/>
  <c r="H2775" i="156"/>
  <c r="H2833" i="156"/>
  <c r="E2897" i="156"/>
  <c r="H2971" i="156"/>
  <c r="H2974" i="156"/>
  <c r="H2975" i="156"/>
  <c r="E3041" i="156"/>
  <c r="E3144" i="156"/>
  <c r="H3088" i="156"/>
  <c r="J3130" i="156"/>
  <c r="J3200" i="156" s="1"/>
  <c r="I647" i="37" s="1"/>
  <c r="H3134" i="156"/>
  <c r="L3135" i="156"/>
  <c r="E3203" i="156"/>
  <c r="H3211" i="156"/>
  <c r="H3215" i="156"/>
  <c r="H3227" i="156"/>
  <c r="H3293" i="156" s="1"/>
  <c r="G665" i="37" s="1"/>
  <c r="H3229" i="156"/>
  <c r="H3295" i="156" s="1"/>
  <c r="G667" i="37" s="1"/>
  <c r="O3275" i="156"/>
  <c r="H3280" i="156"/>
  <c r="F3340" i="156"/>
  <c r="E712" i="37" s="1"/>
  <c r="F3409" i="156"/>
  <c r="Y3491" i="156"/>
  <c r="F3507" i="156"/>
  <c r="H3446" i="156"/>
  <c r="H3455" i="156"/>
  <c r="Y3486" i="156"/>
  <c r="L3476" i="156"/>
  <c r="E3546" i="156"/>
  <c r="X1463" i="156"/>
  <c r="AJ1463" i="156" s="1"/>
  <c r="F1461" i="156"/>
  <c r="H1460" i="156"/>
  <c r="H1488" i="156"/>
  <c r="E1522" i="156"/>
  <c r="H1528" i="156"/>
  <c r="H1567" i="156"/>
  <c r="H1585" i="156"/>
  <c r="H1645" i="156"/>
  <c r="E1647" i="156"/>
  <c r="H1657" i="156"/>
  <c r="H1684" i="156"/>
  <c r="F1707" i="156"/>
  <c r="H1706" i="156"/>
  <c r="E1721" i="156"/>
  <c r="H1718" i="156"/>
  <c r="H1729" i="156"/>
  <c r="H1743" i="156"/>
  <c r="H1763" i="156"/>
  <c r="H1815" i="156"/>
  <c r="H1817" i="156"/>
  <c r="F1855" i="156"/>
  <c r="H1866" i="156"/>
  <c r="H1897" i="156"/>
  <c r="E1919" i="156"/>
  <c r="F1920" i="156"/>
  <c r="H1939" i="156"/>
  <c r="H1979" i="156"/>
  <c r="E1984" i="156"/>
  <c r="E2762" i="156"/>
  <c r="H2002" i="156"/>
  <c r="H2005" i="156"/>
  <c r="H2006" i="156"/>
  <c r="H2007" i="156"/>
  <c r="H2019" i="156"/>
  <c r="H2046" i="156"/>
  <c r="E2052" i="156"/>
  <c r="H2093" i="156"/>
  <c r="G2112" i="156"/>
  <c r="H2114" i="156"/>
  <c r="H2134" i="156"/>
  <c r="E2155" i="156"/>
  <c r="H2193" i="156"/>
  <c r="F2222" i="156"/>
  <c r="E2259" i="156"/>
  <c r="X2318" i="156"/>
  <c r="AJ2318" i="156" s="1"/>
  <c r="H2297" i="156"/>
  <c r="F2300" i="156"/>
  <c r="H2302" i="156"/>
  <c r="E2366" i="156"/>
  <c r="H2408" i="156"/>
  <c r="H2418" i="156"/>
  <c r="F2505" i="156"/>
  <c r="H2526" i="156"/>
  <c r="H2579" i="156"/>
  <c r="E2634" i="156"/>
  <c r="H2770" i="156"/>
  <c r="H2774" i="156"/>
  <c r="F2883" i="156"/>
  <c r="E313" i="37" s="1"/>
  <c r="E2892" i="156"/>
  <c r="H2919" i="156"/>
  <c r="H2994" i="156" s="1"/>
  <c r="G471" i="37" s="1"/>
  <c r="H2921" i="156"/>
  <c r="H2996" i="156" s="1"/>
  <c r="G473" i="37" s="1"/>
  <c r="H2937" i="156"/>
  <c r="H2953" i="156"/>
  <c r="H3028" i="156" s="1"/>
  <c r="G505" i="37" s="1"/>
  <c r="H2957" i="156"/>
  <c r="H3032" i="156" s="1"/>
  <c r="G509" i="37" s="1"/>
  <c r="H2970" i="156"/>
  <c r="H3056" i="156"/>
  <c r="H3059" i="156"/>
  <c r="H3110" i="156"/>
  <c r="H3192" i="156" s="1"/>
  <c r="G639" i="37" s="1"/>
  <c r="H3114" i="156"/>
  <c r="L3125" i="156"/>
  <c r="L3126" i="156"/>
  <c r="H3135" i="156"/>
  <c r="E3201" i="156"/>
  <c r="H3210" i="156"/>
  <c r="H3214" i="156"/>
  <c r="E3284" i="156"/>
  <c r="H3255" i="156"/>
  <c r="F3258" i="156"/>
  <c r="F3324" i="156" s="1"/>
  <c r="E696" i="37" s="1"/>
  <c r="H3264" i="156"/>
  <c r="H3273" i="156"/>
  <c r="H3275" i="156"/>
  <c r="E3336" i="156"/>
  <c r="Z3282" i="156"/>
  <c r="Z3283" i="156" s="1"/>
  <c r="X3490" i="156"/>
  <c r="G3504" i="156"/>
  <c r="F1096" i="37" s="1"/>
  <c r="H3440" i="156"/>
  <c r="H3442" i="156"/>
  <c r="H3476" i="156"/>
  <c r="E3544" i="156"/>
  <c r="F3483" i="156"/>
  <c r="H1437" i="156"/>
  <c r="J1461" i="156"/>
  <c r="H1483" i="156"/>
  <c r="H1485" i="156"/>
  <c r="H1504" i="156"/>
  <c r="H1520" i="156"/>
  <c r="H1532" i="156"/>
  <c r="H1563" i="156"/>
  <c r="F1564" i="156"/>
  <c r="H1600" i="156"/>
  <c r="H1606" i="156"/>
  <c r="H1613" i="156"/>
  <c r="H1626" i="156"/>
  <c r="F1629" i="156"/>
  <c r="H1630" i="156"/>
  <c r="H1689" i="156"/>
  <c r="E1713" i="156"/>
  <c r="F1716" i="156"/>
  <c r="F1717" i="156"/>
  <c r="E1727" i="156"/>
  <c r="E1730" i="156"/>
  <c r="H1732" i="156"/>
  <c r="E1741" i="156"/>
  <c r="E1744" i="156"/>
  <c r="H1827" i="156"/>
  <c r="H1863" i="156"/>
  <c r="H1875" i="156"/>
  <c r="J1913" i="156"/>
  <c r="J1914" i="156" s="1"/>
  <c r="H1982" i="156"/>
  <c r="H2001" i="156"/>
  <c r="H2016" i="156"/>
  <c r="H2020" i="156"/>
  <c r="H2030" i="156"/>
  <c r="H2034" i="156"/>
  <c r="F2111" i="156"/>
  <c r="H2108" i="156"/>
  <c r="H2126" i="156"/>
  <c r="H2142" i="156"/>
  <c r="L2257" i="156"/>
  <c r="H2270" i="156"/>
  <c r="F2316" i="156"/>
  <c r="E2317" i="156"/>
  <c r="F2324" i="156"/>
  <c r="F2332" i="156"/>
  <c r="E2495" i="156"/>
  <c r="F2490" i="156"/>
  <c r="H2537" i="156"/>
  <c r="F2589" i="156"/>
  <c r="H2769" i="156"/>
  <c r="H2773" i="156"/>
  <c r="E2843" i="156"/>
  <c r="H2785" i="156"/>
  <c r="F2884" i="156"/>
  <c r="E314" i="37" s="1"/>
  <c r="E2836" i="156"/>
  <c r="E2987" i="156"/>
  <c r="H2938" i="156"/>
  <c r="E3044" i="156"/>
  <c r="E3045" i="156"/>
  <c r="H2982" i="156"/>
  <c r="H3055" i="156"/>
  <c r="H3058" i="156"/>
  <c r="H3071" i="156"/>
  <c r="H3154" i="156" s="1"/>
  <c r="G601" i="37" s="1"/>
  <c r="H3108" i="156"/>
  <c r="H3190" i="156" s="1"/>
  <c r="G637" i="37" s="1"/>
  <c r="H3112" i="156"/>
  <c r="H3126" i="156"/>
  <c r="H3127" i="156"/>
  <c r="H3128" i="156"/>
  <c r="H3129" i="156"/>
  <c r="E3200" i="156"/>
  <c r="F3136" i="156"/>
  <c r="L3133" i="156"/>
  <c r="G3137" i="156"/>
  <c r="G3202" i="156" s="1"/>
  <c r="F649" i="37" s="1"/>
  <c r="H3213" i="156"/>
  <c r="H3217" i="156"/>
  <c r="H3226" i="156"/>
  <c r="H3292" i="156" s="1"/>
  <c r="G664" i="37" s="1"/>
  <c r="H3228" i="156"/>
  <c r="H3294" i="156" s="1"/>
  <c r="G666" i="37" s="1"/>
  <c r="H3235" i="156"/>
  <c r="H3238" i="156"/>
  <c r="H3274" i="156"/>
  <c r="AD3282" i="156"/>
  <c r="AD3283" i="156" s="1"/>
  <c r="H3358" i="156"/>
  <c r="H3364" i="156"/>
  <c r="H3372" i="156"/>
  <c r="E3541" i="156"/>
  <c r="O3405" i="156"/>
  <c r="P3405" i="156" s="1"/>
  <c r="F3408" i="156"/>
  <c r="H3411" i="156"/>
  <c r="O3418" i="156"/>
  <c r="P3418" i="156" s="1"/>
  <c r="L3419" i="156"/>
  <c r="F3499" i="156"/>
  <c r="H3444" i="156"/>
  <c r="AC1134" i="37"/>
  <c r="AJ1134" i="37" s="1"/>
  <c r="W1137" i="37"/>
  <c r="G514" i="156"/>
  <c r="G517" i="156" s="1"/>
  <c r="G548" i="156"/>
  <c r="L35" i="156"/>
  <c r="O39" i="156"/>
  <c r="P39" i="156" s="1"/>
  <c r="H51" i="156"/>
  <c r="F192" i="156"/>
  <c r="O200" i="156"/>
  <c r="P200" i="156" s="1"/>
  <c r="H226" i="156"/>
  <c r="H247" i="156"/>
  <c r="E270" i="156"/>
  <c r="E781" i="156"/>
  <c r="K357" i="156"/>
  <c r="I357" i="156" s="1"/>
  <c r="F369" i="156"/>
  <c r="H370" i="156"/>
  <c r="H396" i="156"/>
  <c r="H417" i="156"/>
  <c r="O434" i="156"/>
  <c r="P434" i="156" s="1"/>
  <c r="H92" i="156"/>
  <c r="L132" i="156"/>
  <c r="L133" i="156"/>
  <c r="L134" i="156"/>
  <c r="F179" i="156"/>
  <c r="E182" i="156"/>
  <c r="X194" i="156"/>
  <c r="AJ194" i="156" s="1"/>
  <c r="H241" i="156"/>
  <c r="L264" i="156"/>
  <c r="F265" i="156"/>
  <c r="K265" i="156"/>
  <c r="H272" i="156"/>
  <c r="F296" i="156"/>
  <c r="X788" i="156"/>
  <c r="W1174" i="37" s="1"/>
  <c r="F374" i="156"/>
  <c r="H386" i="156"/>
  <c r="H392" i="156"/>
  <c r="H394" i="156"/>
  <c r="H416" i="156"/>
  <c r="G440" i="156"/>
  <c r="H481" i="156"/>
  <c r="H484" i="156"/>
  <c r="H497" i="156"/>
  <c r="H554" i="156"/>
  <c r="H796" i="156" s="1"/>
  <c r="G1182" i="37" s="1"/>
  <c r="H567" i="156"/>
  <c r="G569" i="156"/>
  <c r="X631" i="156"/>
  <c r="AJ631" i="156" s="1"/>
  <c r="J1071" i="156"/>
  <c r="F301" i="156"/>
  <c r="F299" i="156" s="1"/>
  <c r="L351" i="156"/>
  <c r="E358" i="156"/>
  <c r="L365" i="156"/>
  <c r="H400" i="156"/>
  <c r="H406" i="156"/>
  <c r="H408" i="156"/>
  <c r="X442" i="156"/>
  <c r="L433" i="156"/>
  <c r="AA625" i="156"/>
  <c r="O21" i="156"/>
  <c r="P21" i="156" s="1"/>
  <c r="O29" i="156"/>
  <c r="P29" i="156" s="1"/>
  <c r="H85" i="156"/>
  <c r="J130" i="156"/>
  <c r="F152" i="156"/>
  <c r="J152" i="156"/>
  <c r="K204" i="156"/>
  <c r="I204" i="156" s="1"/>
  <c r="L202" i="156"/>
  <c r="H218" i="156"/>
  <c r="H229" i="156"/>
  <c r="AB795" i="156"/>
  <c r="AA1181" i="37" s="1"/>
  <c r="L267" i="156"/>
  <c r="L268" i="156"/>
  <c r="X359" i="156"/>
  <c r="AJ359" i="156" s="1"/>
  <c r="H316" i="156"/>
  <c r="O437" i="156"/>
  <c r="P437" i="156" s="1"/>
  <c r="H504" i="156"/>
  <c r="O521" i="156"/>
  <c r="P521" i="156" s="1"/>
  <c r="E548" i="156"/>
  <c r="F576" i="156"/>
  <c r="F656" i="156"/>
  <c r="F724" i="156"/>
  <c r="F739" i="156"/>
  <c r="K805" i="156"/>
  <c r="I805" i="156" s="1"/>
  <c r="O825" i="156"/>
  <c r="P825" i="156" s="1"/>
  <c r="F839" i="156"/>
  <c r="F2707" i="156" s="1"/>
  <c r="O923" i="156"/>
  <c r="P923" i="156" s="1"/>
  <c r="H974" i="156"/>
  <c r="E1015" i="156"/>
  <c r="H1020" i="156"/>
  <c r="H1059" i="156"/>
  <c r="H1076" i="156"/>
  <c r="L1105" i="156"/>
  <c r="K1107" i="156"/>
  <c r="L1113" i="156"/>
  <c r="K1116" i="156"/>
  <c r="I1116" i="156" s="1"/>
  <c r="F1120" i="156"/>
  <c r="F1128" i="156"/>
  <c r="H1134" i="156"/>
  <c r="O1142" i="156"/>
  <c r="P1142" i="156" s="1"/>
  <c r="L1179" i="156"/>
  <c r="X1311" i="156"/>
  <c r="AJ1311" i="156" s="1"/>
  <c r="H1371" i="156"/>
  <c r="O1520" i="156"/>
  <c r="P1520" i="156" s="1"/>
  <c r="O646" i="156"/>
  <c r="P646" i="156" s="1"/>
  <c r="H677" i="156"/>
  <c r="O803" i="156"/>
  <c r="F805" i="156"/>
  <c r="K814" i="156"/>
  <c r="F912" i="156"/>
  <c r="J927" i="156"/>
  <c r="H928" i="156"/>
  <c r="F946" i="156"/>
  <c r="O944" i="156"/>
  <c r="K1015" i="156"/>
  <c r="O1020" i="156"/>
  <c r="O1021" i="156" s="1"/>
  <c r="P1021" i="156" s="1"/>
  <c r="F1034" i="156"/>
  <c r="X1066" i="156"/>
  <c r="K1152" i="156"/>
  <c r="I1152" i="156" s="1"/>
  <c r="O1179" i="156"/>
  <c r="P1179" i="156" s="1"/>
  <c r="H1189" i="156"/>
  <c r="H1231" i="156"/>
  <c r="F1249" i="156"/>
  <c r="L1245" i="156"/>
  <c r="O1247" i="156"/>
  <c r="P1247" i="156" s="1"/>
  <c r="H1422" i="156"/>
  <c r="H881" i="156"/>
  <c r="L905" i="156"/>
  <c r="L906" i="156"/>
  <c r="L907" i="156"/>
  <c r="G913" i="156"/>
  <c r="F1101" i="156"/>
  <c r="O1308" i="156"/>
  <c r="O1310" i="156" s="1"/>
  <c r="H1458" i="156"/>
  <c r="H1469" i="156"/>
  <c r="H1505" i="156"/>
  <c r="O1519" i="156"/>
  <c r="H669" i="156"/>
  <c r="H683" i="156"/>
  <c r="L749" i="156"/>
  <c r="O802" i="156"/>
  <c r="P802" i="156" s="1"/>
  <c r="O804" i="156"/>
  <c r="P804" i="156" s="1"/>
  <c r="J805" i="156"/>
  <c r="H812" i="156"/>
  <c r="O953" i="156"/>
  <c r="P953" i="156" s="1"/>
  <c r="L1020" i="156"/>
  <c r="O1076" i="156"/>
  <c r="P1076" i="156" s="1"/>
  <c r="H1142" i="156"/>
  <c r="H1150" i="156"/>
  <c r="L1151" i="156"/>
  <c r="H1235" i="156"/>
  <c r="F1295" i="156"/>
  <c r="H1350" i="156"/>
  <c r="J1399" i="156"/>
  <c r="H1530" i="156"/>
  <c r="F1587" i="156"/>
  <c r="O1583" i="156"/>
  <c r="P1583" i="156" s="1"/>
  <c r="H1625" i="156"/>
  <c r="O1645" i="156"/>
  <c r="O1646" i="156" s="1"/>
  <c r="P1646" i="156" s="1"/>
  <c r="K1646" i="156"/>
  <c r="X1709" i="156"/>
  <c r="AJ1709" i="156" s="1"/>
  <c r="F1714" i="156"/>
  <c r="F1731" i="156"/>
  <c r="O2103" i="156"/>
  <c r="P2103" i="156" s="1"/>
  <c r="F2258" i="156"/>
  <c r="G2349" i="156"/>
  <c r="G2365" i="156"/>
  <c r="F2405" i="156"/>
  <c r="H1559" i="156"/>
  <c r="L1585" i="156"/>
  <c r="L1586" i="156"/>
  <c r="H1697" i="156"/>
  <c r="F1728" i="156"/>
  <c r="F1742" i="156"/>
  <c r="K1803" i="156"/>
  <c r="L1802" i="156"/>
  <c r="L1854" i="156"/>
  <c r="L1910" i="156"/>
  <c r="H1935" i="156"/>
  <c r="H1969" i="156"/>
  <c r="F1989" i="156"/>
  <c r="H2056" i="156"/>
  <c r="H2081" i="156"/>
  <c r="H2107" i="156"/>
  <c r="J2111" i="156"/>
  <c r="L2174" i="156"/>
  <c r="F2184" i="156"/>
  <c r="L2182" i="156"/>
  <c r="L2240" i="156"/>
  <c r="L2315" i="156"/>
  <c r="F2341" i="156"/>
  <c r="H2454" i="156"/>
  <c r="H2504" i="156"/>
  <c r="AD2574" i="156"/>
  <c r="H2809" i="156"/>
  <c r="H2875" i="156" s="1"/>
  <c r="G305" i="37" s="1"/>
  <c r="F2807" i="156"/>
  <c r="Y2896" i="156"/>
  <c r="L1583" i="156"/>
  <c r="X1805" i="156"/>
  <c r="AJ1805" i="156" s="1"/>
  <c r="H1791" i="156"/>
  <c r="L1800" i="156"/>
  <c r="O1854" i="156"/>
  <c r="O1855" i="156" s="1"/>
  <c r="O1856" i="156" s="1"/>
  <c r="P1856" i="156" s="1"/>
  <c r="O1910" i="156"/>
  <c r="P1910" i="156" s="1"/>
  <c r="O1996" i="156"/>
  <c r="H2063" i="156"/>
  <c r="H2086" i="156"/>
  <c r="F2105" i="156"/>
  <c r="H2154" i="156"/>
  <c r="H2163" i="156"/>
  <c r="H2173" i="156"/>
  <c r="O2240" i="156"/>
  <c r="O2241" i="156" s="1"/>
  <c r="J2241" i="156"/>
  <c r="H2296" i="156"/>
  <c r="H2306" i="156"/>
  <c r="O2315" i="156"/>
  <c r="O2316" i="156" s="1"/>
  <c r="AB2351" i="156"/>
  <c r="G2882" i="156"/>
  <c r="F312" i="37" s="1"/>
  <c r="G2814" i="156"/>
  <c r="F2821" i="156"/>
  <c r="F2972" i="156"/>
  <c r="F2976" i="156"/>
  <c r="K2976" i="156"/>
  <c r="E3204" i="156"/>
  <c r="F3139" i="156"/>
  <c r="F3218" i="156"/>
  <c r="O3211" i="156"/>
  <c r="P3211" i="156" s="1"/>
  <c r="L3211" i="156"/>
  <c r="O3215" i="156"/>
  <c r="P3215" i="156" s="1"/>
  <c r="L3215" i="156"/>
  <c r="H3240" i="156"/>
  <c r="H3260" i="156"/>
  <c r="H3326" i="156" s="1"/>
  <c r="G698" i="37" s="1"/>
  <c r="W713" i="37"/>
  <c r="K3402" i="156"/>
  <c r="I3402" i="156" s="1"/>
  <c r="X3488" i="156"/>
  <c r="H3426" i="156"/>
  <c r="F3520" i="156"/>
  <c r="H3520" i="156" s="1"/>
  <c r="G1112" i="37" s="1"/>
  <c r="H3452" i="156"/>
  <c r="F1116" i="37"/>
  <c r="F1226" i="37" s="1"/>
  <c r="H3464" i="156"/>
  <c r="H3479" i="156"/>
  <c r="O3136" i="156"/>
  <c r="O3210" i="156"/>
  <c r="P3210" i="156" s="1"/>
  <c r="L3210" i="156"/>
  <c r="O3214" i="156"/>
  <c r="P3214" i="156" s="1"/>
  <c r="L3214" i="156"/>
  <c r="Y3287" i="156"/>
  <c r="AB3287" i="156"/>
  <c r="AA659" i="37" s="1"/>
  <c r="H3382" i="156"/>
  <c r="H3427" i="156"/>
  <c r="X1133" i="37"/>
  <c r="J2777" i="156"/>
  <c r="J2843" i="156" s="1"/>
  <c r="I273" i="37" s="1"/>
  <c r="E2814" i="156"/>
  <c r="F2835" i="156"/>
  <c r="F2912" i="156"/>
  <c r="O2905" i="156"/>
  <c r="P2905" i="156" s="1"/>
  <c r="H2947" i="156"/>
  <c r="H3022" i="156" s="1"/>
  <c r="G499" i="37" s="1"/>
  <c r="E2949" i="156"/>
  <c r="K2972" i="156"/>
  <c r="H2978" i="156"/>
  <c r="J3060" i="156"/>
  <c r="J3144" i="156" s="1"/>
  <c r="I591" i="37" s="1"/>
  <c r="H3099" i="156"/>
  <c r="H3181" i="156" s="1"/>
  <c r="G628" i="37" s="1"/>
  <c r="E3104" i="156"/>
  <c r="K3218" i="156"/>
  <c r="K3284" i="156" s="1"/>
  <c r="J656" i="37" s="1"/>
  <c r="L3209" i="156"/>
  <c r="O3213" i="156"/>
  <c r="P3213" i="156" s="1"/>
  <c r="L3213" i="156"/>
  <c r="O3217" i="156"/>
  <c r="P3217" i="156" s="1"/>
  <c r="L3217" i="156"/>
  <c r="G3256" i="156"/>
  <c r="O3415" i="156"/>
  <c r="P3415" i="156" s="1"/>
  <c r="K3420" i="156"/>
  <c r="I3420" i="156" s="1"/>
  <c r="X1141" i="37"/>
  <c r="H2550" i="156"/>
  <c r="H2566" i="156"/>
  <c r="O2632" i="156"/>
  <c r="H2784" i="156"/>
  <c r="G2836" i="156"/>
  <c r="G2896" i="156" s="1"/>
  <c r="F326" i="37" s="1"/>
  <c r="G2949" i="156"/>
  <c r="G3024" i="156" s="1"/>
  <c r="F501" i="37" s="1"/>
  <c r="AL501" i="37" s="1"/>
  <c r="J2976" i="156"/>
  <c r="J3041" i="156" s="1"/>
  <c r="I518" i="37" s="1"/>
  <c r="F2980" i="156"/>
  <c r="K3060" i="156"/>
  <c r="K3144" i="156" s="1"/>
  <c r="J591" i="37" s="1"/>
  <c r="G3104" i="156"/>
  <c r="F3111" i="156"/>
  <c r="F3193" i="156" s="1"/>
  <c r="E640" i="37" s="1"/>
  <c r="H3140" i="156"/>
  <c r="O3212" i="156"/>
  <c r="P3212" i="156" s="1"/>
  <c r="L3212" i="156"/>
  <c r="O3216" i="156"/>
  <c r="P3216" i="156" s="1"/>
  <c r="L3216" i="156"/>
  <c r="F3510" i="156"/>
  <c r="H3463" i="156"/>
  <c r="F3513" i="156"/>
  <c r="E1115" i="37"/>
  <c r="E3277" i="156"/>
  <c r="E3407" i="156"/>
  <c r="F3496" i="156"/>
  <c r="F3502" i="156"/>
  <c r="H3456" i="156"/>
  <c r="W1133" i="37"/>
  <c r="AB1134" i="37"/>
  <c r="F3263" i="156"/>
  <c r="F3329" i="156" s="1"/>
  <c r="E701" i="37" s="1"/>
  <c r="O3274" i="156"/>
  <c r="F3406" i="156"/>
  <c r="L1080" i="37"/>
  <c r="F3498" i="156"/>
  <c r="L1136" i="37"/>
  <c r="G3547" i="156"/>
  <c r="F1139" i="37" s="1"/>
  <c r="H86" i="156"/>
  <c r="O33" i="156"/>
  <c r="P33" i="156" s="1"/>
  <c r="L33" i="156"/>
  <c r="L37" i="156"/>
  <c r="O37" i="156"/>
  <c r="P37" i="156" s="1"/>
  <c r="H84" i="156"/>
  <c r="H96" i="156"/>
  <c r="H166" i="156"/>
  <c r="H170" i="156"/>
  <c r="O201" i="156"/>
  <c r="P201" i="156" s="1"/>
  <c r="L201" i="156"/>
  <c r="F209" i="156"/>
  <c r="H211" i="156"/>
  <c r="F783" i="156"/>
  <c r="E1169" i="37" s="1"/>
  <c r="H312" i="156"/>
  <c r="H327" i="156"/>
  <c r="G788" i="156"/>
  <c r="F1174" i="37" s="1"/>
  <c r="F357" i="156"/>
  <c r="H354" i="156"/>
  <c r="G758" i="156"/>
  <c r="F1144" i="37" s="1"/>
  <c r="J369" i="156"/>
  <c r="H399" i="156"/>
  <c r="H421" i="156"/>
  <c r="F456" i="156"/>
  <c r="H503" i="156"/>
  <c r="E584" i="156"/>
  <c r="E582" i="156"/>
  <c r="O611" i="156"/>
  <c r="L611" i="156"/>
  <c r="J612" i="156"/>
  <c r="J613" i="156" s="1"/>
  <c r="G613" i="156"/>
  <c r="O647" i="156"/>
  <c r="P647" i="156" s="1"/>
  <c r="L647" i="156"/>
  <c r="X761" i="156"/>
  <c r="W1147" i="37" s="1"/>
  <c r="X755" i="156"/>
  <c r="AJ755" i="156" s="1"/>
  <c r="F729" i="156"/>
  <c r="Y810" i="156"/>
  <c r="AB810" i="156"/>
  <c r="H825" i="156"/>
  <c r="O904" i="156"/>
  <c r="P904" i="156" s="1"/>
  <c r="L904" i="156"/>
  <c r="O910" i="156"/>
  <c r="K912" i="156"/>
  <c r="I912" i="156" s="1"/>
  <c r="L910" i="156"/>
  <c r="H990" i="156"/>
  <c r="H1025" i="156"/>
  <c r="F1039" i="156"/>
  <c r="H1042" i="156"/>
  <c r="Y1066" i="156"/>
  <c r="K1070" i="156"/>
  <c r="I1070" i="156" s="1"/>
  <c r="F1107" i="156"/>
  <c r="H1105" i="156"/>
  <c r="F1116" i="156"/>
  <c r="H1113" i="156"/>
  <c r="O1115" i="156"/>
  <c r="P1115" i="156" s="1"/>
  <c r="L1115" i="156"/>
  <c r="F1138" i="156"/>
  <c r="H1132" i="156"/>
  <c r="G1173" i="156"/>
  <c r="G1176" i="156" s="1"/>
  <c r="F1181" i="156"/>
  <c r="H1179" i="156"/>
  <c r="H1234" i="156"/>
  <c r="O22" i="156"/>
  <c r="P22" i="156" s="1"/>
  <c r="L22" i="156"/>
  <c r="O26" i="156"/>
  <c r="P26" i="156" s="1"/>
  <c r="L26" i="156"/>
  <c r="O30" i="156"/>
  <c r="P30" i="156" s="1"/>
  <c r="L30" i="156"/>
  <c r="H41" i="156"/>
  <c r="H45" i="156"/>
  <c r="J135" i="156"/>
  <c r="N198" i="156"/>
  <c r="H202" i="156"/>
  <c r="J204" i="156"/>
  <c r="H238" i="156"/>
  <c r="F257" i="156"/>
  <c r="F340" i="156"/>
  <c r="F352" i="156"/>
  <c r="O368" i="156"/>
  <c r="P368" i="156" s="1"/>
  <c r="J435" i="156"/>
  <c r="G605" i="156"/>
  <c r="X614" i="156"/>
  <c r="AJ614" i="156" s="1"/>
  <c r="K629" i="156"/>
  <c r="K630" i="156" s="1"/>
  <c r="O628" i="156"/>
  <c r="L628" i="156"/>
  <c r="G792" i="156"/>
  <c r="F1178" i="37" s="1"/>
  <c r="G630" i="156"/>
  <c r="L641" i="156"/>
  <c r="O641" i="156"/>
  <c r="P641" i="156" s="1"/>
  <c r="G654" i="156"/>
  <c r="H703" i="156"/>
  <c r="L1144" i="37"/>
  <c r="G764" i="156"/>
  <c r="F1150" i="37" s="1"/>
  <c r="F750" i="156"/>
  <c r="H749" i="156"/>
  <c r="E791" i="156"/>
  <c r="D1177" i="37" s="1"/>
  <c r="L1177" i="37"/>
  <c r="K753" i="156"/>
  <c r="K754" i="156" s="1"/>
  <c r="O752" i="156"/>
  <c r="L752" i="156"/>
  <c r="E758" i="156"/>
  <c r="D1144" i="37" s="1"/>
  <c r="F795" i="156"/>
  <c r="E1181" i="37" s="1"/>
  <c r="F874" i="156"/>
  <c r="H875" i="156"/>
  <c r="J954" i="156"/>
  <c r="H997" i="156"/>
  <c r="F1014" i="156"/>
  <c r="H1013" i="156"/>
  <c r="H1135" i="156"/>
  <c r="H1232" i="156"/>
  <c r="H174" i="156"/>
  <c r="F204" i="156"/>
  <c r="H198" i="156"/>
  <c r="H205" i="156"/>
  <c r="H254" i="156"/>
  <c r="P264" i="156"/>
  <c r="O795" i="156"/>
  <c r="N1181" i="37" s="1"/>
  <c r="O265" i="156"/>
  <c r="J269" i="156"/>
  <c r="H297" i="156"/>
  <c r="AB313" i="156"/>
  <c r="Y788" i="156"/>
  <c r="H412" i="156"/>
  <c r="F435" i="156"/>
  <c r="H433" i="156"/>
  <c r="H479" i="156"/>
  <c r="H495" i="156"/>
  <c r="K523" i="156"/>
  <c r="O520" i="156"/>
  <c r="K522" i="156"/>
  <c r="I522" i="156" s="1"/>
  <c r="L520" i="156"/>
  <c r="F530" i="156"/>
  <c r="H532" i="156"/>
  <c r="X571" i="156"/>
  <c r="AJ571" i="156" s="1"/>
  <c r="X585" i="156"/>
  <c r="AJ585" i="156" s="1"/>
  <c r="F591" i="156"/>
  <c r="H590" i="156"/>
  <c r="H618" i="156"/>
  <c r="Y650" i="156"/>
  <c r="H667" i="156"/>
  <c r="H681" i="156"/>
  <c r="AE720" i="156"/>
  <c r="Y719" i="156"/>
  <c r="G742" i="156"/>
  <c r="G745" i="156" s="1"/>
  <c r="E776" i="156"/>
  <c r="E743" i="156"/>
  <c r="F734" i="156"/>
  <c r="AB1175" i="37"/>
  <c r="L813" i="156"/>
  <c r="J815" i="156"/>
  <c r="L822" i="156"/>
  <c r="H822" i="156"/>
  <c r="O901" i="156"/>
  <c r="P901" i="156" s="1"/>
  <c r="L901" i="156"/>
  <c r="O922" i="156"/>
  <c r="L922" i="156"/>
  <c r="F987" i="156"/>
  <c r="F1011" i="156"/>
  <c r="H1010" i="156"/>
  <c r="H1061" i="156"/>
  <c r="F1070" i="156"/>
  <c r="H1068" i="156"/>
  <c r="O1077" i="156"/>
  <c r="P1077" i="156" s="1"/>
  <c r="L1077" i="156"/>
  <c r="F1096" i="156"/>
  <c r="H1097" i="156"/>
  <c r="G1118" i="156"/>
  <c r="O1143" i="156"/>
  <c r="P1143" i="156" s="1"/>
  <c r="L1143" i="156"/>
  <c r="H1228" i="156"/>
  <c r="F1230" i="156"/>
  <c r="O1248" i="156"/>
  <c r="P1248" i="156" s="1"/>
  <c r="L1248" i="156"/>
  <c r="H132" i="156"/>
  <c r="H112" i="156"/>
  <c r="F167" i="156"/>
  <c r="J193" i="156"/>
  <c r="G258" i="156"/>
  <c r="G261" i="156" s="1"/>
  <c r="F214" i="156"/>
  <c r="E259" i="156"/>
  <c r="H224" i="156"/>
  <c r="H267" i="156"/>
  <c r="F269" i="156"/>
  <c r="G342" i="156"/>
  <c r="H329" i="156"/>
  <c r="K352" i="156"/>
  <c r="I352" i="156" s="1"/>
  <c r="O349" i="156"/>
  <c r="L349" i="156"/>
  <c r="O355" i="156"/>
  <c r="P355" i="156" s="1"/>
  <c r="L355" i="156"/>
  <c r="H401" i="156"/>
  <c r="H469" i="156"/>
  <c r="H493" i="156"/>
  <c r="O648" i="156"/>
  <c r="P648" i="156" s="1"/>
  <c r="L648" i="156"/>
  <c r="AB665" i="156"/>
  <c r="E764" i="156"/>
  <c r="Q755" i="156"/>
  <c r="E754" i="156"/>
  <c r="G791" i="156"/>
  <c r="F1177" i="37" s="1"/>
  <c r="H834" i="156"/>
  <c r="H877" i="156"/>
  <c r="O926" i="156"/>
  <c r="P926" i="156" s="1"/>
  <c r="L926" i="156"/>
  <c r="K954" i="156"/>
  <c r="I954" i="156" s="1"/>
  <c r="J1021" i="156"/>
  <c r="H1055" i="156"/>
  <c r="O1106" i="156"/>
  <c r="P1106" i="156" s="1"/>
  <c r="L1106" i="156"/>
  <c r="G1108" i="156"/>
  <c r="F1133" i="156"/>
  <c r="G1182" i="156"/>
  <c r="H1190" i="156"/>
  <c r="H1236" i="156"/>
  <c r="G1926" i="156"/>
  <c r="F278" i="156"/>
  <c r="K649" i="156"/>
  <c r="F719" i="156"/>
  <c r="F763" i="156"/>
  <c r="E1149" i="37" s="1"/>
  <c r="G781" i="156"/>
  <c r="F1167" i="37" s="1"/>
  <c r="F1238" i="37" s="1"/>
  <c r="F782" i="156"/>
  <c r="E1168" i="37" s="1"/>
  <c r="X785" i="156"/>
  <c r="W1171" i="37" s="1"/>
  <c r="K795" i="156"/>
  <c r="J1181" i="37" s="1"/>
  <c r="Y795" i="156"/>
  <c r="K908" i="156"/>
  <c r="I908" i="156" s="1"/>
  <c r="K927" i="156"/>
  <c r="I927" i="156" s="1"/>
  <c r="F954" i="156"/>
  <c r="L1069" i="156"/>
  <c r="J1317" i="156"/>
  <c r="H1362" i="156"/>
  <c r="H1369" i="156"/>
  <c r="X1400" i="156"/>
  <c r="AJ1400" i="156" s="1"/>
  <c r="H1447" i="156"/>
  <c r="H1519" i="156"/>
  <c r="F1521" i="156"/>
  <c r="G1522" i="156"/>
  <c r="J1522" i="156" s="1"/>
  <c r="X1589" i="156"/>
  <c r="AJ1589" i="156" s="1"/>
  <c r="H1571" i="156"/>
  <c r="G1734" i="156"/>
  <c r="G1750" i="156"/>
  <c r="G2722" i="156"/>
  <c r="F36" i="37" s="1"/>
  <c r="F1216" i="37" s="1"/>
  <c r="H13" i="156"/>
  <c r="H14" i="156"/>
  <c r="H15" i="156"/>
  <c r="H17" i="156"/>
  <c r="H19" i="156"/>
  <c r="L23" i="156"/>
  <c r="L27" i="156"/>
  <c r="L32" i="156"/>
  <c r="L34" i="156"/>
  <c r="L38" i="156"/>
  <c r="H94" i="156"/>
  <c r="H110" i="156"/>
  <c r="L118" i="156"/>
  <c r="O132" i="156"/>
  <c r="K152" i="156"/>
  <c r="H153" i="156"/>
  <c r="F765" i="156"/>
  <c r="E1151" i="37" s="1"/>
  <c r="F769" i="156"/>
  <c r="E1155" i="37" s="1"/>
  <c r="H168" i="156"/>
  <c r="O198" i="156"/>
  <c r="P198" i="156" s="1"/>
  <c r="L200" i="156"/>
  <c r="O202" i="156"/>
  <c r="P202" i="156" s="1"/>
  <c r="H222" i="156"/>
  <c r="H232" i="156"/>
  <c r="H245" i="156"/>
  <c r="H252" i="156"/>
  <c r="O267" i="156"/>
  <c r="H322" i="156"/>
  <c r="H332" i="156"/>
  <c r="G341" i="156"/>
  <c r="E343" i="156"/>
  <c r="H349" i="156"/>
  <c r="J352" i="156"/>
  <c r="O354" i="156"/>
  <c r="J357" i="156"/>
  <c r="O364" i="156"/>
  <c r="P364" i="156" s="1"/>
  <c r="H368" i="156"/>
  <c r="H388" i="156"/>
  <c r="H398" i="156"/>
  <c r="H419" i="156"/>
  <c r="F427" i="156"/>
  <c r="O433" i="156"/>
  <c r="G454" i="156"/>
  <c r="H468" i="156"/>
  <c r="H489" i="156"/>
  <c r="H492" i="156"/>
  <c r="H500" i="156"/>
  <c r="J523" i="156"/>
  <c r="X557" i="156"/>
  <c r="AJ557" i="156" s="1"/>
  <c r="H566" i="156"/>
  <c r="G583" i="156"/>
  <c r="O590" i="156"/>
  <c r="J591" i="156"/>
  <c r="H611" i="156"/>
  <c r="H623" i="156"/>
  <c r="H628" i="156"/>
  <c r="J629" i="156"/>
  <c r="J630" i="156" s="1"/>
  <c r="Z631" i="156"/>
  <c r="O635" i="156"/>
  <c r="P635" i="156" s="1"/>
  <c r="L643" i="156"/>
  <c r="H674" i="156"/>
  <c r="H676" i="156"/>
  <c r="H679" i="156"/>
  <c r="H687" i="156"/>
  <c r="K724" i="156"/>
  <c r="O749" i="156"/>
  <c r="H752" i="156"/>
  <c r="F759" i="156"/>
  <c r="E1145" i="37" s="1"/>
  <c r="W1145" i="37"/>
  <c r="P812" i="156"/>
  <c r="F814" i="156"/>
  <c r="J814" i="156"/>
  <c r="F828" i="156"/>
  <c r="H829" i="156"/>
  <c r="H883" i="156"/>
  <c r="F908" i="156"/>
  <c r="L900" i="156"/>
  <c r="L921" i="156"/>
  <c r="F927" i="156"/>
  <c r="H964" i="156"/>
  <c r="F967" i="156"/>
  <c r="H995" i="156"/>
  <c r="O1010" i="156"/>
  <c r="J1011" i="156"/>
  <c r="O1013" i="156"/>
  <c r="J1014" i="156"/>
  <c r="H1060" i="156"/>
  <c r="O1068" i="156"/>
  <c r="J1070" i="156"/>
  <c r="J1078" i="156"/>
  <c r="G1080" i="156"/>
  <c r="H1122" i="156"/>
  <c r="F1126" i="156"/>
  <c r="J1144" i="156"/>
  <c r="P1150" i="156"/>
  <c r="J1152" i="156"/>
  <c r="H1168" i="156"/>
  <c r="K1249" i="156"/>
  <c r="I1249" i="156" s="1"/>
  <c r="P1245" i="156"/>
  <c r="H1286" i="156"/>
  <c r="H1308" i="156"/>
  <c r="F1309" i="156"/>
  <c r="P1315" i="156"/>
  <c r="O1317" i="156"/>
  <c r="P1317" i="156" s="1"/>
  <c r="F1503" i="156"/>
  <c r="H1509" i="156"/>
  <c r="H1573" i="156"/>
  <c r="X1737" i="156"/>
  <c r="AJ1737" i="156" s="1"/>
  <c r="X1929" i="156"/>
  <c r="AJ1929" i="156" s="1"/>
  <c r="O23" i="156"/>
  <c r="P23" i="156" s="1"/>
  <c r="O32" i="156"/>
  <c r="P32" i="156" s="1"/>
  <c r="O34" i="156"/>
  <c r="P34" i="156" s="1"/>
  <c r="O38" i="156"/>
  <c r="P38" i="156" s="1"/>
  <c r="F767" i="156"/>
  <c r="E1153" i="37" s="1"/>
  <c r="H172" i="156"/>
  <c r="G428" i="156"/>
  <c r="G431" i="156" s="1"/>
  <c r="K556" i="156"/>
  <c r="K796" i="156" s="1"/>
  <c r="J1182" i="37" s="1"/>
  <c r="Z625" i="156"/>
  <c r="H685" i="156"/>
  <c r="G708" i="156"/>
  <c r="W1179" i="37"/>
  <c r="W1182" i="37"/>
  <c r="H806" i="156"/>
  <c r="X816" i="156"/>
  <c r="AJ816" i="156" s="1"/>
  <c r="H821" i="156"/>
  <c r="H876" i="156"/>
  <c r="O925" i="156"/>
  <c r="P925" i="156" s="1"/>
  <c r="L944" i="156"/>
  <c r="H1002" i="156"/>
  <c r="L1076" i="156"/>
  <c r="H1098" i="156"/>
  <c r="J1107" i="156"/>
  <c r="J1116" i="156"/>
  <c r="L1150" i="156"/>
  <c r="H1171" i="156"/>
  <c r="J1181" i="156"/>
  <c r="H1364" i="156"/>
  <c r="H1406" i="156"/>
  <c r="F1446" i="156"/>
  <c r="P1458" i="156"/>
  <c r="L1460" i="156"/>
  <c r="O1460" i="156"/>
  <c r="P1460" i="156" s="1"/>
  <c r="J1462" i="156"/>
  <c r="X1723" i="156"/>
  <c r="AJ1723" i="156" s="1"/>
  <c r="K1317" i="156"/>
  <c r="I1317" i="156" s="1"/>
  <c r="F1398" i="156"/>
  <c r="E1588" i="156"/>
  <c r="O1705" i="156"/>
  <c r="E1708" i="156"/>
  <c r="G1722" i="156"/>
  <c r="O1803" i="156"/>
  <c r="O1804" i="156" s="1"/>
  <c r="E1804" i="156"/>
  <c r="E2761" i="156"/>
  <c r="F1988" i="156"/>
  <c r="P2102" i="156"/>
  <c r="L2378" i="156"/>
  <c r="N2377" i="156"/>
  <c r="N2378" i="156" s="1"/>
  <c r="N2379" i="156" s="1"/>
  <c r="E2752" i="156"/>
  <c r="H1257" i="156"/>
  <c r="H1299" i="156"/>
  <c r="H1298" i="156"/>
  <c r="H1315" i="156"/>
  <c r="L1316" i="156"/>
  <c r="H1358" i="156"/>
  <c r="H1363" i="156"/>
  <c r="H1373" i="156"/>
  <c r="H1407" i="156"/>
  <c r="H1448" i="156"/>
  <c r="H1449" i="156"/>
  <c r="L1458" i="156"/>
  <c r="L1459" i="156"/>
  <c r="K1461" i="156"/>
  <c r="E1462" i="156"/>
  <c r="H1510" i="156"/>
  <c r="J1521" i="156"/>
  <c r="H1574" i="156"/>
  <c r="H1583" i="156"/>
  <c r="H1635" i="156"/>
  <c r="F1646" i="156"/>
  <c r="L1646" i="156"/>
  <c r="H1654" i="156"/>
  <c r="H1695" i="156"/>
  <c r="AB1751" i="156"/>
  <c r="G1744" i="156"/>
  <c r="X1751" i="156"/>
  <c r="AJ1751" i="156" s="1"/>
  <c r="H1769" i="156"/>
  <c r="H1792" i="156"/>
  <c r="H1800" i="156"/>
  <c r="L1801" i="156"/>
  <c r="H1823" i="156"/>
  <c r="H1841" i="156"/>
  <c r="F1844" i="156"/>
  <c r="H1846" i="156"/>
  <c r="H1854" i="156"/>
  <c r="O1912" i="156"/>
  <c r="P1912" i="156" s="1"/>
  <c r="H1921" i="156"/>
  <c r="H1924" i="156"/>
  <c r="H1978" i="156"/>
  <c r="G2762" i="156"/>
  <c r="F76" i="37" s="1"/>
  <c r="F2744" i="156"/>
  <c r="E58" i="37" s="1"/>
  <c r="X2698" i="156"/>
  <c r="F2743" i="156"/>
  <c r="E57" i="37" s="1"/>
  <c r="L2332" i="156"/>
  <c r="N2331" i="156"/>
  <c r="G2350" i="156"/>
  <c r="X2606" i="156"/>
  <c r="AJ2606" i="156" s="1"/>
  <c r="L2633" i="156"/>
  <c r="N2632" i="156"/>
  <c r="AB1723" i="156"/>
  <c r="G1721" i="156"/>
  <c r="H1787" i="156"/>
  <c r="F1790" i="156"/>
  <c r="F1913" i="156"/>
  <c r="H1951" i="156"/>
  <c r="L73" i="37"/>
  <c r="X2393" i="156"/>
  <c r="AJ2393" i="156" s="1"/>
  <c r="X2400" i="156"/>
  <c r="AJ2400" i="156" s="1"/>
  <c r="G2752" i="156"/>
  <c r="F66" i="37" s="1"/>
  <c r="X2516" i="156"/>
  <c r="AJ2516" i="156" s="1"/>
  <c r="J1587" i="156"/>
  <c r="J1588" i="156" s="1"/>
  <c r="F1634" i="156"/>
  <c r="F1693" i="156"/>
  <c r="H1694" i="156"/>
  <c r="H1696" i="156"/>
  <c r="H1705" i="156"/>
  <c r="J1707" i="156"/>
  <c r="J1708" i="156" s="1"/>
  <c r="AB1737" i="156"/>
  <c r="G1730" i="156"/>
  <c r="H1757" i="156"/>
  <c r="J1803" i="156"/>
  <c r="F2700" i="156"/>
  <c r="E14" i="37" s="1"/>
  <c r="E1856" i="156"/>
  <c r="F1968" i="156"/>
  <c r="H1970" i="156"/>
  <c r="K1983" i="156"/>
  <c r="O1979" i="156"/>
  <c r="L1979" i="156"/>
  <c r="O1980" i="156"/>
  <c r="P1980" i="156" s="1"/>
  <c r="L1980" i="156"/>
  <c r="O1981" i="156"/>
  <c r="P1981" i="156" s="1"/>
  <c r="L1981" i="156"/>
  <c r="O1982" i="156"/>
  <c r="P1982" i="156" s="1"/>
  <c r="L1982" i="156"/>
  <c r="J1984" i="156"/>
  <c r="O2175" i="156"/>
  <c r="O2176" i="156" s="1"/>
  <c r="P2176" i="156" s="1"/>
  <c r="P2173" i="156"/>
  <c r="P2181" i="156"/>
  <c r="F2763" i="156"/>
  <c r="E77" i="37" s="1"/>
  <c r="K2175" i="156"/>
  <c r="I2175" i="156" s="1"/>
  <c r="E2755" i="156"/>
  <c r="G2495" i="156"/>
  <c r="F2496" i="156"/>
  <c r="F2530" i="156"/>
  <c r="Q2556" i="156"/>
  <c r="G2699" i="156"/>
  <c r="F13" i="37" s="1"/>
  <c r="F2745" i="156"/>
  <c r="E59" i="37" s="1"/>
  <c r="H1990" i="156"/>
  <c r="W78" i="37"/>
  <c r="O2004" i="156"/>
  <c r="P2004" i="156" s="1"/>
  <c r="L2006" i="156"/>
  <c r="H2047" i="156"/>
  <c r="H2061" i="156"/>
  <c r="H2069" i="156"/>
  <c r="H2083" i="156"/>
  <c r="H2091" i="156"/>
  <c r="L2102" i="156"/>
  <c r="O2104" i="156"/>
  <c r="P2104" i="156" s="1"/>
  <c r="J2105" i="156"/>
  <c r="O2107" i="156"/>
  <c r="L2109" i="156"/>
  <c r="L2110" i="156"/>
  <c r="H2123" i="156"/>
  <c r="H2164" i="156"/>
  <c r="L2173" i="156"/>
  <c r="J2176" i="156"/>
  <c r="L2181" i="156"/>
  <c r="O2183" i="156"/>
  <c r="P2183" i="156" s="1"/>
  <c r="J2184" i="156"/>
  <c r="H2188" i="156"/>
  <c r="H2219" i="156"/>
  <c r="H2221" i="156"/>
  <c r="H2224" i="156"/>
  <c r="H2228" i="156"/>
  <c r="H2240" i="156"/>
  <c r="H2301" i="156"/>
  <c r="H2307" i="156"/>
  <c r="H2315" i="156"/>
  <c r="J2317" i="156"/>
  <c r="O2323" i="156"/>
  <c r="L69" i="37"/>
  <c r="X2326" i="156"/>
  <c r="AJ2326" i="156" s="1"/>
  <c r="O2331" i="156"/>
  <c r="K2332" i="156"/>
  <c r="Y2334" i="156"/>
  <c r="E2340" i="156"/>
  <c r="O2377" i="156"/>
  <c r="K2378" i="156"/>
  <c r="K2379" i="156" s="1"/>
  <c r="H2385" i="156"/>
  <c r="H2389" i="156"/>
  <c r="Y2428" i="156"/>
  <c r="H2415" i="156"/>
  <c r="H2468" i="156"/>
  <c r="X2482" i="156"/>
  <c r="AJ2482" i="156" s="1"/>
  <c r="AB2497" i="156"/>
  <c r="H2492" i="156"/>
  <c r="F2510" i="156"/>
  <c r="H2511" i="156"/>
  <c r="H2513" i="156"/>
  <c r="X2531" i="156"/>
  <c r="AJ2531" i="156" s="1"/>
  <c r="H2567" i="156"/>
  <c r="H2572" i="156"/>
  <c r="F2573" i="156"/>
  <c r="H2573" i="156" s="1"/>
  <c r="F2701" i="156"/>
  <c r="E15" i="37" s="1"/>
  <c r="F2709" i="156"/>
  <c r="E23" i="37" s="1"/>
  <c r="W24" i="37"/>
  <c r="J1983" i="156"/>
  <c r="L1997" i="156"/>
  <c r="K2105" i="156"/>
  <c r="I2105" i="156" s="1"/>
  <c r="F2162" i="156"/>
  <c r="K2184" i="156"/>
  <c r="H2229" i="156"/>
  <c r="G2298" i="156"/>
  <c r="G2311" i="156" s="1"/>
  <c r="E2325" i="156"/>
  <c r="X2351" i="156"/>
  <c r="AJ2351" i="156" s="1"/>
  <c r="X2367" i="156"/>
  <c r="AJ2367" i="156" s="1"/>
  <c r="H2587" i="156"/>
  <c r="W60" i="37"/>
  <c r="H2593" i="156"/>
  <c r="G2595" i="156"/>
  <c r="X2635" i="156"/>
  <c r="AJ2635" i="156" s="1"/>
  <c r="W9" i="37"/>
  <c r="Y1188" i="37"/>
  <c r="AC1188" i="37"/>
  <c r="E2699" i="156"/>
  <c r="F2702" i="156"/>
  <c r="E16" i="37" s="1"/>
  <c r="N2974" i="156"/>
  <c r="L2976" i="156"/>
  <c r="F2764" i="156"/>
  <c r="E78" i="37" s="1"/>
  <c r="L2005" i="156"/>
  <c r="H2065" i="156"/>
  <c r="H2079" i="156"/>
  <c r="H2087" i="156"/>
  <c r="L2107" i="156"/>
  <c r="H2159" i="156"/>
  <c r="J2175" i="156"/>
  <c r="F2227" i="156"/>
  <c r="W73" i="37"/>
  <c r="H2266" i="156"/>
  <c r="L2323" i="156"/>
  <c r="G2340" i="156"/>
  <c r="H2387" i="156"/>
  <c r="H2390" i="156"/>
  <c r="H2411" i="156"/>
  <c r="H2467" i="156"/>
  <c r="H2512" i="156"/>
  <c r="H2551" i="156"/>
  <c r="AE2574" i="156"/>
  <c r="AI2574" i="156" s="1"/>
  <c r="F2580" i="156"/>
  <c r="F2592" i="156"/>
  <c r="F2696" i="156"/>
  <c r="E10" i="37" s="1"/>
  <c r="W10" i="37"/>
  <c r="H2801" i="156"/>
  <c r="H2803" i="156"/>
  <c r="H2818" i="156"/>
  <c r="AB2876" i="156"/>
  <c r="AA306" i="37" s="1"/>
  <c r="L2832" i="156"/>
  <c r="L2833" i="156"/>
  <c r="L2834" i="156"/>
  <c r="Z2842" i="156"/>
  <c r="Y272" i="37" s="1"/>
  <c r="Y271" i="37" s="1"/>
  <c r="X309" i="37"/>
  <c r="E2895" i="156"/>
  <c r="X2900" i="156"/>
  <c r="J2912" i="156"/>
  <c r="J2987" i="156" s="1"/>
  <c r="I464" i="37" s="1"/>
  <c r="H2929" i="156"/>
  <c r="H2932" i="156"/>
  <c r="AA505" i="37"/>
  <c r="AA1238" i="37" s="1"/>
  <c r="AA510" i="37"/>
  <c r="L2968" i="156"/>
  <c r="L2970" i="156"/>
  <c r="L2971" i="156"/>
  <c r="G2977" i="156"/>
  <c r="W520" i="37"/>
  <c r="L3051" i="156"/>
  <c r="L3053" i="156"/>
  <c r="L3054" i="156"/>
  <c r="L3055" i="156"/>
  <c r="L3056" i="156"/>
  <c r="L3057" i="156"/>
  <c r="L3058" i="156"/>
  <c r="L3059" i="156"/>
  <c r="H3078" i="156"/>
  <c r="H3080" i="156"/>
  <c r="H3083" i="156"/>
  <c r="H3086" i="156"/>
  <c r="H3089" i="156"/>
  <c r="F3106" i="156"/>
  <c r="F3188" i="156" s="1"/>
  <c r="E635" i="37" s="1"/>
  <c r="H3107" i="156"/>
  <c r="H3189" i="156" s="1"/>
  <c r="G636" i="37" s="1"/>
  <c r="H3109" i="156"/>
  <c r="H3191" i="156" s="1"/>
  <c r="G638" i="37" s="1"/>
  <c r="P3132" i="156"/>
  <c r="Z3142" i="156"/>
  <c r="Z3143" i="156" s="1"/>
  <c r="AD3142" i="156"/>
  <c r="AD3143" i="156" s="1"/>
  <c r="L647" i="37"/>
  <c r="G3201" i="156"/>
  <c r="F648" i="37" s="1"/>
  <c r="F3205" i="156"/>
  <c r="E652" i="37" s="1"/>
  <c r="H3209" i="156"/>
  <c r="AB3286" i="156"/>
  <c r="AA658" i="37" s="1"/>
  <c r="H3243" i="156"/>
  <c r="X3282" i="156"/>
  <c r="AJ3282" i="156" s="1"/>
  <c r="P3273" i="156"/>
  <c r="E3338" i="156"/>
  <c r="F3278" i="156"/>
  <c r="W710" i="37"/>
  <c r="H3371" i="156"/>
  <c r="J3402" i="156"/>
  <c r="Y3490" i="156"/>
  <c r="X1095" i="37"/>
  <c r="G3541" i="156"/>
  <c r="F1133" i="37" s="1"/>
  <c r="Y1134" i="37"/>
  <c r="E3543" i="156"/>
  <c r="L3479" i="156"/>
  <c r="L3480" i="156" s="1"/>
  <c r="O3479" i="156"/>
  <c r="O3480" i="156" s="1"/>
  <c r="F3548" i="156"/>
  <c r="E1140" i="37" s="1"/>
  <c r="H3484" i="156"/>
  <c r="F2777" i="156"/>
  <c r="H2832" i="156"/>
  <c r="J2835" i="156"/>
  <c r="L326" i="37"/>
  <c r="H2840" i="156"/>
  <c r="Q2841" i="156"/>
  <c r="L273" i="37"/>
  <c r="G2892" i="156"/>
  <c r="F322" i="37" s="1"/>
  <c r="F2900" i="156"/>
  <c r="E330" i="37" s="1"/>
  <c r="Y2900" i="156"/>
  <c r="H2920" i="156"/>
  <c r="H2995" i="156" s="1"/>
  <c r="G472" i="37" s="1"/>
  <c r="H2922" i="156"/>
  <c r="H2997" i="156" s="1"/>
  <c r="G474" i="37" s="1"/>
  <c r="H2936" i="156"/>
  <c r="F2951" i="156"/>
  <c r="F3026" i="156" s="1"/>
  <c r="E503" i="37" s="1"/>
  <c r="H2955" i="156"/>
  <c r="H3030" i="156" s="1"/>
  <c r="G507" i="37" s="1"/>
  <c r="H2958" i="156"/>
  <c r="H3033" i="156" s="1"/>
  <c r="G510" i="37" s="1"/>
  <c r="H2968" i="156"/>
  <c r="J2972" i="156"/>
  <c r="J3040" i="156" s="1"/>
  <c r="I517" i="37" s="1"/>
  <c r="H2983" i="156"/>
  <c r="G3041" i="156"/>
  <c r="F518" i="37" s="1"/>
  <c r="H3113" i="156"/>
  <c r="H3115" i="156"/>
  <c r="H3117" i="156"/>
  <c r="Q3142" i="156"/>
  <c r="AA3142" i="156"/>
  <c r="AE3142" i="156"/>
  <c r="AI3142" i="156" s="1"/>
  <c r="AB646" i="37"/>
  <c r="W649" i="37"/>
  <c r="F3206" i="156"/>
  <c r="E653" i="37" s="1"/>
  <c r="W653" i="37"/>
  <c r="O3209" i="156"/>
  <c r="AB3284" i="156"/>
  <c r="AA656" i="37" s="1"/>
  <c r="K3276" i="156"/>
  <c r="I3276" i="156" s="1"/>
  <c r="I3336" i="156" s="1"/>
  <c r="H708" i="37" s="1"/>
  <c r="L3273" i="156"/>
  <c r="F3276" i="156"/>
  <c r="J3276" i="156"/>
  <c r="J3336" i="156" s="1"/>
  <c r="I708" i="37" s="1"/>
  <c r="F3341" i="156"/>
  <c r="E713" i="37" s="1"/>
  <c r="AA3282" i="156"/>
  <c r="L656" i="37"/>
  <c r="X3284" i="156"/>
  <c r="W709" i="37"/>
  <c r="W1095" i="37"/>
  <c r="Y3412" i="156"/>
  <c r="L3403" i="156"/>
  <c r="O3403" i="156"/>
  <c r="F3497" i="156"/>
  <c r="W1107" i="37"/>
  <c r="X1116" i="37"/>
  <c r="W1113" i="37"/>
  <c r="K3477" i="156"/>
  <c r="I3477" i="156" s="1"/>
  <c r="L3474" i="156"/>
  <c r="O3474" i="156"/>
  <c r="F3508" i="156"/>
  <c r="E3547" i="156"/>
  <c r="AB2845" i="156"/>
  <c r="AA275" i="37" s="1"/>
  <c r="H2788" i="156"/>
  <c r="H2799" i="156"/>
  <c r="H2802" i="156"/>
  <c r="F2816" i="156"/>
  <c r="H2817" i="156"/>
  <c r="H2883" i="156" s="1"/>
  <c r="G313" i="37" s="1"/>
  <c r="O2832" i="156"/>
  <c r="Y2845" i="156"/>
  <c r="E2847" i="156"/>
  <c r="F2899" i="156"/>
  <c r="E329" i="37" s="1"/>
  <c r="O2968" i="156"/>
  <c r="E2977" i="156"/>
  <c r="Z2986" i="156"/>
  <c r="AD2986" i="156"/>
  <c r="F3047" i="156"/>
  <c r="E524" i="37" s="1"/>
  <c r="W524" i="37"/>
  <c r="H3066" i="156"/>
  <c r="H3149" i="156" s="1"/>
  <c r="G596" i="37" s="1"/>
  <c r="H3068" i="156"/>
  <c r="H3151" i="156" s="1"/>
  <c r="G598" i="37" s="1"/>
  <c r="H3077" i="156"/>
  <c r="H3079" i="156"/>
  <c r="H3132" i="156"/>
  <c r="J3136" i="156"/>
  <c r="J3201" i="156" s="1"/>
  <c r="I648" i="37" s="1"/>
  <c r="E3137" i="156"/>
  <c r="X3144" i="156"/>
  <c r="H3224" i="156"/>
  <c r="H3290" i="156" s="1"/>
  <c r="G662" i="37" s="1"/>
  <c r="H3281" i="156"/>
  <c r="Q3282" i="156"/>
  <c r="Y3284" i="156"/>
  <c r="H3354" i="156"/>
  <c r="N3401" i="156"/>
  <c r="L3402" i="156"/>
  <c r="L3404" i="156"/>
  <c r="O3404" i="156"/>
  <c r="P3404" i="156" s="1"/>
  <c r="F3505" i="156"/>
  <c r="H3437" i="156"/>
  <c r="G3509" i="156"/>
  <c r="F1101" i="37" s="1"/>
  <c r="F1208" i="37" s="1"/>
  <c r="F3512" i="156"/>
  <c r="F3514" i="156"/>
  <c r="F3477" i="156"/>
  <c r="L3475" i="156"/>
  <c r="O3475" i="156"/>
  <c r="G3546" i="156"/>
  <c r="F1138" i="37" s="1"/>
  <c r="H3485" i="156"/>
  <c r="F3549" i="156"/>
  <c r="E1141" i="37" s="1"/>
  <c r="X2843" i="156"/>
  <c r="G2847" i="156"/>
  <c r="F277" i="37" s="1"/>
  <c r="F3046" i="156"/>
  <c r="E523" i="37" s="1"/>
  <c r="Y3144" i="156"/>
  <c r="H3225" i="156"/>
  <c r="H3291" i="156" s="1"/>
  <c r="G663" i="37" s="1"/>
  <c r="E3339" i="156"/>
  <c r="F3279" i="156"/>
  <c r="AE3282" i="156"/>
  <c r="AI3282" i="156" s="1"/>
  <c r="Y3286" i="156"/>
  <c r="H3388" i="156"/>
  <c r="H3393" i="156"/>
  <c r="F3402" i="156"/>
  <c r="H3401" i="156"/>
  <c r="G3544" i="156"/>
  <c r="F1136" i="37" s="1"/>
  <c r="G3407" i="156"/>
  <c r="L1135" i="37"/>
  <c r="J3477" i="156"/>
  <c r="AG1141" i="37"/>
  <c r="G3488" i="156"/>
  <c r="F1080" i="37" s="1"/>
  <c r="Y3488" i="156"/>
  <c r="F3495" i="156"/>
  <c r="L3345" i="156"/>
  <c r="L3346" i="156"/>
  <c r="H3353" i="156"/>
  <c r="F3391" i="156"/>
  <c r="F3536" i="156" s="1"/>
  <c r="E1128" i="37" s="1"/>
  <c r="H3392" i="156"/>
  <c r="J3406" i="156"/>
  <c r="L3416" i="156"/>
  <c r="F3420" i="156"/>
  <c r="J3420" i="156"/>
  <c r="H3428" i="156"/>
  <c r="X3486" i="156"/>
  <c r="AJ3486" i="156" s="1"/>
  <c r="AA1138" i="37"/>
  <c r="G3492" i="156"/>
  <c r="F1084" i="37" s="1"/>
  <c r="F3494" i="156"/>
  <c r="Z1134" i="37"/>
  <c r="AD1134" i="37"/>
  <c r="AI1134" i="37" s="1"/>
  <c r="W1141" i="37"/>
  <c r="O3345" i="156"/>
  <c r="Z3486" i="156"/>
  <c r="Z3487" i="156" s="1"/>
  <c r="Y1079" i="37" s="1"/>
  <c r="AD3486" i="156"/>
  <c r="AD3487" i="156" s="1"/>
  <c r="AC1079" i="37" s="1"/>
  <c r="AJ1079" i="37" s="1"/>
  <c r="G3500" i="156"/>
  <c r="F1092" i="37" s="1"/>
  <c r="X1137" i="37"/>
  <c r="F1192" i="37"/>
  <c r="P363" i="156"/>
  <c r="P820" i="156"/>
  <c r="J556" i="156"/>
  <c r="L1182" i="37"/>
  <c r="K40" i="156"/>
  <c r="I40" i="156" s="1"/>
  <c r="L826" i="156"/>
  <c r="O2003" i="156"/>
  <c r="P2003" i="156" s="1"/>
  <c r="L2003" i="156"/>
  <c r="O2907" i="156"/>
  <c r="P2907" i="156" s="1"/>
  <c r="L2907" i="156"/>
  <c r="O2911" i="156"/>
  <c r="P2911" i="156" s="1"/>
  <c r="L2911" i="156"/>
  <c r="F3060" i="156"/>
  <c r="H3067" i="156"/>
  <c r="H3150" i="156" s="1"/>
  <c r="G597" i="37" s="1"/>
  <c r="H2078" i="156"/>
  <c r="H2085" i="156"/>
  <c r="J2258" i="156"/>
  <c r="G2259" i="156"/>
  <c r="J2332" i="156"/>
  <c r="L13" i="156"/>
  <c r="L14" i="156"/>
  <c r="L15" i="156"/>
  <c r="L17" i="156"/>
  <c r="L18" i="156"/>
  <c r="L19" i="156"/>
  <c r="L760" i="156" s="1"/>
  <c r="K1146" i="37" s="1"/>
  <c r="H20" i="156"/>
  <c r="H21" i="156"/>
  <c r="H22" i="156"/>
  <c r="H23" i="156"/>
  <c r="H28" i="156"/>
  <c r="H29" i="156"/>
  <c r="H30" i="156"/>
  <c r="H32" i="156"/>
  <c r="H760" i="156" s="1"/>
  <c r="G1146" i="37" s="1"/>
  <c r="H63" i="156"/>
  <c r="H67" i="156"/>
  <c r="H70" i="156"/>
  <c r="H72" i="156"/>
  <c r="H74" i="156"/>
  <c r="H76" i="156"/>
  <c r="H78" i="156"/>
  <c r="H81" i="156"/>
  <c r="H113" i="156"/>
  <c r="H118" i="156"/>
  <c r="L141" i="156"/>
  <c r="L142" i="156"/>
  <c r="L143" i="156"/>
  <c r="L145" i="156"/>
  <c r="L146" i="156"/>
  <c r="L147" i="156"/>
  <c r="L148" i="156"/>
  <c r="L149" i="156"/>
  <c r="L150" i="156"/>
  <c r="L151" i="156"/>
  <c r="H158" i="156"/>
  <c r="F219" i="156"/>
  <c r="H236" i="156"/>
  <c r="H239" i="156"/>
  <c r="H244" i="156"/>
  <c r="H273" i="156"/>
  <c r="H277" i="156"/>
  <c r="L282" i="156"/>
  <c r="L283" i="156"/>
  <c r="L284" i="156"/>
  <c r="L285" i="156"/>
  <c r="L286" i="156"/>
  <c r="L287" i="156"/>
  <c r="L288" i="156"/>
  <c r="L289" i="156"/>
  <c r="L290" i="156"/>
  <c r="L291" i="156"/>
  <c r="L292" i="156"/>
  <c r="L293" i="156"/>
  <c r="L294" i="156"/>
  <c r="L295" i="156"/>
  <c r="F313" i="156"/>
  <c r="H324" i="156"/>
  <c r="H326" i="156"/>
  <c r="H328" i="156"/>
  <c r="H331" i="156"/>
  <c r="L363" i="156"/>
  <c r="H366" i="156"/>
  <c r="L367" i="156"/>
  <c r="K369" i="156"/>
  <c r="I369" i="156" s="1"/>
  <c r="H387" i="156"/>
  <c r="H405" i="156"/>
  <c r="H410" i="156"/>
  <c r="H415" i="156"/>
  <c r="H418" i="156"/>
  <c r="H420" i="156"/>
  <c r="H422" i="156"/>
  <c r="H462" i="156"/>
  <c r="H466" i="156"/>
  <c r="H482" i="156"/>
  <c r="H494" i="156"/>
  <c r="H502" i="156"/>
  <c r="H505" i="156"/>
  <c r="H509" i="156"/>
  <c r="L639" i="156"/>
  <c r="L640" i="156"/>
  <c r="L644" i="156"/>
  <c r="F649" i="156"/>
  <c r="Y761" i="156"/>
  <c r="E792" i="156"/>
  <c r="L1178" i="37"/>
  <c r="L820" i="156"/>
  <c r="L823" i="156"/>
  <c r="L827" i="156"/>
  <c r="F892" i="156"/>
  <c r="L902" i="156"/>
  <c r="L924" i="156"/>
  <c r="J1309" i="156"/>
  <c r="H1376" i="156"/>
  <c r="H1378" i="156"/>
  <c r="L1388" i="156"/>
  <c r="L1389" i="156"/>
  <c r="L1390" i="156"/>
  <c r="L1391" i="156"/>
  <c r="L1392" i="156"/>
  <c r="L1393" i="156"/>
  <c r="L1394" i="156"/>
  <c r="L1395" i="156"/>
  <c r="L1396" i="156"/>
  <c r="L1397" i="156"/>
  <c r="J1646" i="156"/>
  <c r="J1647" i="156" s="1"/>
  <c r="O2000" i="156"/>
  <c r="P2000" i="156" s="1"/>
  <c r="L2000" i="156"/>
  <c r="H2062" i="156"/>
  <c r="H2071" i="156"/>
  <c r="H2084" i="156"/>
  <c r="H2092" i="156"/>
  <c r="Y2698" i="156"/>
  <c r="J2324" i="156"/>
  <c r="J2325" i="156" s="1"/>
  <c r="G2755" i="156"/>
  <c r="F69" i="37" s="1"/>
  <c r="G2325" i="156"/>
  <c r="G2758" i="156" s="1"/>
  <c r="F72" i="37" s="1"/>
  <c r="F1254" i="37" s="1"/>
  <c r="K2912" i="156"/>
  <c r="I2912" i="156" s="1"/>
  <c r="I2987" i="156" s="1"/>
  <c r="H464" i="37" s="1"/>
  <c r="O2903" i="156"/>
  <c r="L2903" i="156"/>
  <c r="O2908" i="156"/>
  <c r="P2908" i="156" s="1"/>
  <c r="L2908" i="156"/>
  <c r="K828" i="156"/>
  <c r="I828" i="156" s="1"/>
  <c r="H89" i="156"/>
  <c r="H91" i="156"/>
  <c r="H93" i="156"/>
  <c r="H95" i="156"/>
  <c r="H97" i="156"/>
  <c r="O118" i="156"/>
  <c r="H146" i="156"/>
  <c r="H147" i="156"/>
  <c r="H220" i="156"/>
  <c r="H223" i="156"/>
  <c r="H225" i="156"/>
  <c r="H227" i="156"/>
  <c r="H250" i="156"/>
  <c r="H251" i="156"/>
  <c r="H253" i="156"/>
  <c r="H255" i="156"/>
  <c r="H282" i="156"/>
  <c r="H287" i="156"/>
  <c r="H315" i="156"/>
  <c r="H321" i="156"/>
  <c r="H323" i="156"/>
  <c r="L368" i="156"/>
  <c r="F384" i="156"/>
  <c r="H389" i="156"/>
  <c r="H393" i="156"/>
  <c r="H395" i="156"/>
  <c r="H397" i="156"/>
  <c r="H407" i="156"/>
  <c r="H409" i="156"/>
  <c r="H414" i="156"/>
  <c r="H485" i="156"/>
  <c r="H491" i="156"/>
  <c r="H496" i="156"/>
  <c r="H498" i="156"/>
  <c r="H501" i="156"/>
  <c r="H507" i="156"/>
  <c r="J555" i="156"/>
  <c r="L635" i="156"/>
  <c r="O638" i="156"/>
  <c r="P638" i="156" s="1"/>
  <c r="L645" i="156"/>
  <c r="H666" i="156"/>
  <c r="H668" i="156"/>
  <c r="H670" i="156"/>
  <c r="H672" i="156"/>
  <c r="H680" i="156"/>
  <c r="H682" i="156"/>
  <c r="H684" i="156"/>
  <c r="H686" i="156"/>
  <c r="H820" i="156"/>
  <c r="H878" i="156"/>
  <c r="H880" i="156"/>
  <c r="H882" i="156"/>
  <c r="H884" i="156"/>
  <c r="P900" i="156"/>
  <c r="P921" i="156"/>
  <c r="H994" i="156"/>
  <c r="H996" i="156"/>
  <c r="H998" i="156"/>
  <c r="H1000" i="156"/>
  <c r="F1361" i="156"/>
  <c r="H1368" i="156"/>
  <c r="H1370" i="156"/>
  <c r="H1372" i="156"/>
  <c r="H1374" i="156"/>
  <c r="H1388" i="156"/>
  <c r="J1855" i="156"/>
  <c r="G1856" i="156"/>
  <c r="J1856" i="156" s="1"/>
  <c r="O2001" i="156"/>
  <c r="P2001" i="156" s="1"/>
  <c r="L2001" i="156"/>
  <c r="O2007" i="156"/>
  <c r="P2007" i="156" s="1"/>
  <c r="L2007" i="156"/>
  <c r="H2060" i="156"/>
  <c r="F2059" i="156"/>
  <c r="H2068" i="156"/>
  <c r="H2082" i="156"/>
  <c r="H2090" i="156"/>
  <c r="K2325" i="156"/>
  <c r="K2758" i="156" s="1"/>
  <c r="J72" i="37" s="1"/>
  <c r="H2783" i="156"/>
  <c r="O2904" i="156"/>
  <c r="P2904" i="156" s="1"/>
  <c r="L2904" i="156"/>
  <c r="O2909" i="156"/>
  <c r="P2909" i="156" s="1"/>
  <c r="L2909" i="156"/>
  <c r="F3130" i="156"/>
  <c r="H3125" i="156"/>
  <c r="O1999" i="156"/>
  <c r="P1999" i="156" s="1"/>
  <c r="L1999" i="156"/>
  <c r="H2064" i="156"/>
  <c r="O13" i="156"/>
  <c r="O15" i="156"/>
  <c r="P15" i="156" s="1"/>
  <c r="O17" i="156"/>
  <c r="P17" i="156" s="1"/>
  <c r="O18" i="156"/>
  <c r="P18" i="156" s="1"/>
  <c r="O19" i="156"/>
  <c r="O760" i="156" s="1"/>
  <c r="N1146" i="37" s="1"/>
  <c r="H34" i="156"/>
  <c r="H36" i="156"/>
  <c r="H37" i="156"/>
  <c r="H38" i="156"/>
  <c r="N39" i="156"/>
  <c r="H62" i="156"/>
  <c r="H66" i="156"/>
  <c r="H69" i="156"/>
  <c r="H71" i="156"/>
  <c r="H73" i="156"/>
  <c r="H77" i="156"/>
  <c r="H80" i="156"/>
  <c r="O141" i="156"/>
  <c r="O146" i="156"/>
  <c r="P146" i="156" s="1"/>
  <c r="O282" i="156"/>
  <c r="O287" i="156"/>
  <c r="P287" i="156" s="1"/>
  <c r="K296" i="156"/>
  <c r="I296" i="156" s="1"/>
  <c r="H314" i="156"/>
  <c r="H325" i="156"/>
  <c r="H330" i="156"/>
  <c r="F461" i="156"/>
  <c r="L825" i="156"/>
  <c r="H1377" i="156"/>
  <c r="H1379" i="156"/>
  <c r="O1388" i="156"/>
  <c r="O2002" i="156"/>
  <c r="P2002" i="156" s="1"/>
  <c r="L2002" i="156"/>
  <c r="H2066" i="156"/>
  <c r="H2080" i="156"/>
  <c r="H2088" i="156"/>
  <c r="H2410" i="156"/>
  <c r="K2777" i="156"/>
  <c r="I2777" i="156" s="1"/>
  <c r="I2843" i="156" s="1"/>
  <c r="H273" i="37" s="1"/>
  <c r="O2768" i="156"/>
  <c r="L2768" i="156"/>
  <c r="O2769" i="156"/>
  <c r="P2769" i="156" s="1"/>
  <c r="L2769" i="156"/>
  <c r="O2770" i="156"/>
  <c r="P2770" i="156" s="1"/>
  <c r="L2770" i="156"/>
  <c r="O2771" i="156"/>
  <c r="P2771" i="156" s="1"/>
  <c r="L2771" i="156"/>
  <c r="O2772" i="156"/>
  <c r="P2772" i="156" s="1"/>
  <c r="L2772" i="156"/>
  <c r="O2773" i="156"/>
  <c r="P2773" i="156" s="1"/>
  <c r="L2773" i="156"/>
  <c r="O2774" i="156"/>
  <c r="P2774" i="156" s="1"/>
  <c r="L2774" i="156"/>
  <c r="O2775" i="156"/>
  <c r="P2775" i="156" s="1"/>
  <c r="L2775" i="156"/>
  <c r="O2776" i="156"/>
  <c r="P2776" i="156" s="1"/>
  <c r="L2776" i="156"/>
  <c r="O2906" i="156"/>
  <c r="P2906" i="156" s="1"/>
  <c r="L2906" i="156"/>
  <c r="O2910" i="156"/>
  <c r="P2910" i="156" s="1"/>
  <c r="L2910" i="156"/>
  <c r="H2918" i="156"/>
  <c r="H2993" i="156" s="1"/>
  <c r="G470" i="37" s="1"/>
  <c r="H2414" i="156"/>
  <c r="H2768" i="156"/>
  <c r="O3051" i="156"/>
  <c r="H3069" i="156"/>
  <c r="H3152" i="156" s="1"/>
  <c r="G599" i="37" s="1"/>
  <c r="O3125" i="156"/>
  <c r="M1187" i="37"/>
  <c r="AL76" i="37"/>
  <c r="AL77" i="37"/>
  <c r="AC1187" i="37"/>
  <c r="Y1187" i="37"/>
  <c r="AL13" i="37"/>
  <c r="AL15" i="37"/>
  <c r="AL17" i="37"/>
  <c r="AL19" i="37"/>
  <c r="AL21" i="37"/>
  <c r="AL28" i="37"/>
  <c r="AL29" i="37"/>
  <c r="AL30" i="37"/>
  <c r="AL32" i="37"/>
  <c r="AL38" i="37"/>
  <c r="AL39" i="37"/>
  <c r="AL40" i="37"/>
  <c r="AL41" i="37"/>
  <c r="AL42" i="37"/>
  <c r="AL43" i="37"/>
  <c r="AL44" i="37"/>
  <c r="W959" i="37"/>
  <c r="AB85" i="57"/>
  <c r="AB86" i="57" s="1"/>
  <c r="D141" i="57"/>
  <c r="E956" i="37" s="1"/>
  <c r="F82" i="57"/>
  <c r="AA946" i="37"/>
  <c r="F78" i="57"/>
  <c r="E80" i="57"/>
  <c r="E140" i="57" s="1"/>
  <c r="F955" i="37" s="1"/>
  <c r="X955" i="37"/>
  <c r="F11" i="57"/>
  <c r="F14" i="57"/>
  <c r="F15" i="57"/>
  <c r="F17" i="57"/>
  <c r="F18" i="57"/>
  <c r="F19" i="57"/>
  <c r="D20" i="57"/>
  <c r="F20" i="57" s="1"/>
  <c r="F64" i="57"/>
  <c r="F131" i="57" s="1"/>
  <c r="G946" i="37" s="1"/>
  <c r="H79" i="57"/>
  <c r="H139" i="57" s="1"/>
  <c r="I954" i="37" s="1"/>
  <c r="I76" i="57"/>
  <c r="I138" i="57" s="1"/>
  <c r="J953" i="37" s="1"/>
  <c r="J75" i="57"/>
  <c r="L75" i="57" s="1"/>
  <c r="H76" i="57"/>
  <c r="H138" i="57" s="1"/>
  <c r="I953" i="37" s="1"/>
  <c r="X959" i="37"/>
  <c r="W87" i="57"/>
  <c r="Z89" i="57"/>
  <c r="AA904" i="37" s="1"/>
  <c r="AA917" i="37"/>
  <c r="W85" i="57"/>
  <c r="AA85" i="57"/>
  <c r="AA86" i="57" s="1"/>
  <c r="J74" i="57"/>
  <c r="E142" i="57"/>
  <c r="F957" i="37" s="1"/>
  <c r="V85" i="57"/>
  <c r="D143" i="57"/>
  <c r="E958" i="37" s="1"/>
  <c r="F83" i="57"/>
  <c r="H20" i="57"/>
  <c r="Z20" i="57"/>
  <c r="Z87" i="57" s="1"/>
  <c r="AA902" i="37" s="1"/>
  <c r="D76" i="57"/>
  <c r="D138" i="57" s="1"/>
  <c r="E953" i="37" s="1"/>
  <c r="F74" i="57"/>
  <c r="M74" i="57"/>
  <c r="J78" i="57"/>
  <c r="I79" i="57"/>
  <c r="M78" i="57"/>
  <c r="C138" i="57"/>
  <c r="D953" i="37" s="1"/>
  <c r="L953" i="37"/>
  <c r="D139" i="57"/>
  <c r="E954" i="37" s="1"/>
  <c r="F36" i="57"/>
  <c r="V87" i="57"/>
  <c r="F46" i="57"/>
  <c r="AA938" i="37"/>
  <c r="AA955" i="37"/>
  <c r="E138" i="57"/>
  <c r="F953" i="37" s="1"/>
  <c r="Z952" i="37"/>
  <c r="Z900" i="37" s="1"/>
  <c r="F66" i="57"/>
  <c r="F71" i="57"/>
  <c r="F136" i="57" s="1"/>
  <c r="G951" i="37" s="1"/>
  <c r="F61" i="57"/>
  <c r="F128" i="57" s="1"/>
  <c r="G943" i="37" s="1"/>
  <c r="AK938" i="37"/>
  <c r="F42" i="57"/>
  <c r="F37" i="57"/>
  <c r="F40" i="57"/>
  <c r="F26" i="57"/>
  <c r="F93" i="57" s="1"/>
  <c r="G908" i="37" s="1"/>
  <c r="F29" i="57"/>
  <c r="F96" i="57" s="1"/>
  <c r="G911" i="37" s="1"/>
  <c r="M11" i="57"/>
  <c r="M13" i="57"/>
  <c r="N13" i="57" s="1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I20" i="57"/>
  <c r="I87" i="57" s="1"/>
  <c r="J902" i="37" s="1"/>
  <c r="AL54" i="37"/>
  <c r="AL55" i="37"/>
  <c r="AL56" i="37"/>
  <c r="AL57" i="37"/>
  <c r="AL59" i="37"/>
  <c r="AL64" i="37"/>
  <c r="AL65" i="37"/>
  <c r="K1187" i="37"/>
  <c r="AL14" i="37"/>
  <c r="AL16" i="37"/>
  <c r="AL18" i="37"/>
  <c r="AL20" i="37"/>
  <c r="AL23" i="37"/>
  <c r="AA270" i="37"/>
  <c r="AA262" i="37"/>
  <c r="AA241" i="37"/>
  <c r="F78" i="46"/>
  <c r="D134" i="46"/>
  <c r="E267" i="37" s="1"/>
  <c r="F76" i="46"/>
  <c r="F134" i="46" s="1"/>
  <c r="G267" i="37" s="1"/>
  <c r="H132" i="46"/>
  <c r="I265" i="37" s="1"/>
  <c r="H131" i="46"/>
  <c r="I264" i="37" s="1"/>
  <c r="H82" i="46"/>
  <c r="I215" i="37" s="1"/>
  <c r="Z84" i="46"/>
  <c r="AA217" i="37" s="1"/>
  <c r="AA250" i="37"/>
  <c r="V80" i="46"/>
  <c r="I71" i="46"/>
  <c r="G71" i="46" s="1"/>
  <c r="J69" i="46"/>
  <c r="J71" i="46" s="1"/>
  <c r="D136" i="46"/>
  <c r="E269" i="37" s="1"/>
  <c r="X80" i="46"/>
  <c r="X81" i="46" s="1"/>
  <c r="AB80" i="46"/>
  <c r="AB81" i="46" s="1"/>
  <c r="V83" i="46"/>
  <c r="E75" i="46"/>
  <c r="E133" i="46" s="1"/>
  <c r="F266" i="37" s="1"/>
  <c r="W270" i="37"/>
  <c r="O80" i="46"/>
  <c r="O81" i="46" s="1"/>
  <c r="Y80" i="46"/>
  <c r="Y81" i="46" s="1"/>
  <c r="Z214" i="37" s="1"/>
  <c r="Z213" i="37" s="1"/>
  <c r="AC80" i="46"/>
  <c r="V82" i="46"/>
  <c r="W215" i="37" s="1"/>
  <c r="W266" i="37"/>
  <c r="E134" i="46"/>
  <c r="F267" i="37" s="1"/>
  <c r="X270" i="37"/>
  <c r="H17" i="46"/>
  <c r="Z17" i="46"/>
  <c r="Z82" i="46" s="1"/>
  <c r="AA215" i="37" s="1"/>
  <c r="AA229" i="37"/>
  <c r="F44" i="46"/>
  <c r="D71" i="46"/>
  <c r="D131" i="46" s="1"/>
  <c r="E264" i="37" s="1"/>
  <c r="H71" i="46"/>
  <c r="H74" i="46"/>
  <c r="AA266" i="37"/>
  <c r="F77" i="46"/>
  <c r="F135" i="46" s="1"/>
  <c r="G268" i="37" s="1"/>
  <c r="AE80" i="46"/>
  <c r="W82" i="46"/>
  <c r="X215" i="37" s="1"/>
  <c r="X266" i="37"/>
  <c r="D132" i="46"/>
  <c r="E265" i="37" s="1"/>
  <c r="F74" i="46"/>
  <c r="L73" i="46"/>
  <c r="J74" i="46"/>
  <c r="M73" i="46"/>
  <c r="I74" i="46"/>
  <c r="F73" i="46"/>
  <c r="M69" i="46"/>
  <c r="M70" i="46"/>
  <c r="N70" i="46" s="1"/>
  <c r="C75" i="46"/>
  <c r="C133" i="46" s="1"/>
  <c r="D266" i="37" s="1"/>
  <c r="F69" i="46"/>
  <c r="AK250" i="37"/>
  <c r="F53" i="46"/>
  <c r="F116" i="46" s="1"/>
  <c r="G249" i="37" s="1"/>
  <c r="F66" i="46"/>
  <c r="F129" i="46" s="1"/>
  <c r="G262" i="37" s="1"/>
  <c r="F42" i="46"/>
  <c r="F41" i="46"/>
  <c r="F37" i="46"/>
  <c r="F34" i="46"/>
  <c r="F11" i="46"/>
  <c r="F12" i="46"/>
  <c r="F14" i="46"/>
  <c r="F15" i="46"/>
  <c r="F16" i="46"/>
  <c r="D17" i="46"/>
  <c r="M11" i="46"/>
  <c r="M12" i="46"/>
  <c r="N12" i="46" s="1"/>
  <c r="M13" i="46"/>
  <c r="N13" i="46" s="1"/>
  <c r="M14" i="46"/>
  <c r="N14" i="46" s="1"/>
  <c r="M15" i="46"/>
  <c r="N15" i="46" s="1"/>
  <c r="M16" i="46"/>
  <c r="N16" i="46" s="1"/>
  <c r="I17" i="46"/>
  <c r="I82" i="46" s="1"/>
  <c r="J215" i="37" s="1"/>
  <c r="C82" i="46"/>
  <c r="D215" i="37" s="1"/>
  <c r="P1969" i="157"/>
  <c r="Q1969" i="157" s="1"/>
  <c r="M1969" i="157"/>
  <c r="P1973" i="157"/>
  <c r="Q1973" i="157" s="1"/>
  <c r="M1973" i="157"/>
  <c r="P1968" i="157"/>
  <c r="Q1968" i="157" s="1"/>
  <c r="M1968" i="157"/>
  <c r="P1972" i="157"/>
  <c r="Q1972" i="157" s="1"/>
  <c r="M1972" i="157"/>
  <c r="P1971" i="157"/>
  <c r="Q1971" i="157" s="1"/>
  <c r="M1971" i="157"/>
  <c r="P1975" i="157"/>
  <c r="Q1975" i="157" s="1"/>
  <c r="M1975" i="157"/>
  <c r="P1970" i="157"/>
  <c r="Q1970" i="157" s="1"/>
  <c r="M1970" i="157"/>
  <c r="P1974" i="157"/>
  <c r="Q1974" i="157" s="1"/>
  <c r="M1974" i="157"/>
  <c r="G1919" i="157"/>
  <c r="E793" i="37" s="1"/>
  <c r="M1807" i="157"/>
  <c r="M1802" i="157"/>
  <c r="M1806" i="157"/>
  <c r="M1803" i="157"/>
  <c r="M1801" i="157"/>
  <c r="M1805" i="157"/>
  <c r="M1799" i="157"/>
  <c r="M1800" i="157"/>
  <c r="M1804" i="157"/>
  <c r="I1844" i="157"/>
  <c r="I1940" i="157" s="1"/>
  <c r="G814" i="37" s="1"/>
  <c r="I1702" i="157"/>
  <c r="I1776" i="157" s="1"/>
  <c r="G758" i="37" s="1"/>
  <c r="M1652" i="157"/>
  <c r="M1656" i="157"/>
  <c r="M1651" i="157"/>
  <c r="M1655" i="157"/>
  <c r="M1659" i="157"/>
  <c r="M1654" i="157"/>
  <c r="M1658" i="157"/>
  <c r="M1653" i="157"/>
  <c r="M1657" i="157"/>
  <c r="G1337" i="157"/>
  <c r="E380" i="37" s="1"/>
  <c r="G675" i="157"/>
  <c r="L675" i="157"/>
  <c r="K841" i="157"/>
  <c r="M1360" i="157"/>
  <c r="M1364" i="157"/>
  <c r="L2037" i="157"/>
  <c r="M1358" i="157"/>
  <c r="M1362" i="157"/>
  <c r="M1361" i="157"/>
  <c r="M1365" i="157"/>
  <c r="AL69" i="37"/>
  <c r="AL75" i="37"/>
  <c r="H1187" i="37"/>
  <c r="K1189" i="37"/>
  <c r="N1189" i="37"/>
  <c r="I1187" i="37"/>
  <c r="L1189" i="37"/>
  <c r="J1189" i="37"/>
  <c r="J1187" i="37"/>
  <c r="M1189" i="37"/>
  <c r="L1187" i="37"/>
  <c r="N1187" i="37"/>
  <c r="K1512" i="157"/>
  <c r="I582" i="157"/>
  <c r="K1132" i="157"/>
  <c r="G1333" i="157"/>
  <c r="E376" i="37" s="1"/>
  <c r="I1259" i="157"/>
  <c r="AC1268" i="157"/>
  <c r="AC1339" i="157" s="1"/>
  <c r="AA382" i="37" s="1"/>
  <c r="K1206" i="157"/>
  <c r="AC156" i="157"/>
  <c r="P1358" i="157"/>
  <c r="Q1358" i="157" s="1"/>
  <c r="AA457" i="37"/>
  <c r="I1580" i="157"/>
  <c r="AC24" i="157"/>
  <c r="H560" i="157"/>
  <c r="H614" i="157" s="1"/>
  <c r="M705" i="157"/>
  <c r="P1120" i="157"/>
  <c r="Q1120" i="157" s="1"/>
  <c r="I454" i="157"/>
  <c r="AC2189" i="157"/>
  <c r="AA962" i="37" s="1"/>
  <c r="I288" i="157"/>
  <c r="L105" i="157"/>
  <c r="K259" i="157"/>
  <c r="M266" i="157"/>
  <c r="M354" i="157"/>
  <c r="K455" i="157"/>
  <c r="I534" i="157"/>
  <c r="F540" i="157"/>
  <c r="I604" i="157"/>
  <c r="K767" i="157"/>
  <c r="AA212" i="37"/>
  <c r="G1045" i="157"/>
  <c r="G1046" i="157"/>
  <c r="L1210" i="157"/>
  <c r="L1430" i="157"/>
  <c r="M1576" i="157"/>
  <c r="G1723" i="157"/>
  <c r="AA772" i="37"/>
  <c r="I1984" i="157"/>
  <c r="I1998" i="157"/>
  <c r="L2119" i="157"/>
  <c r="AC2294" i="157"/>
  <c r="AC450" i="157"/>
  <c r="G530" i="157"/>
  <c r="M538" i="157"/>
  <c r="K539" i="157"/>
  <c r="G767" i="157"/>
  <c r="Z870" i="157"/>
  <c r="Y204" i="37"/>
  <c r="AD204" i="37"/>
  <c r="AI204" i="37" s="1"/>
  <c r="L1032" i="157"/>
  <c r="H1340" i="157"/>
  <c r="F383" i="37" s="1"/>
  <c r="I1828" i="157"/>
  <c r="G2181" i="157"/>
  <c r="I2181" i="157" s="1"/>
  <c r="G707" i="157"/>
  <c r="G1210" i="157"/>
  <c r="G1430" i="157"/>
  <c r="G1498" i="157" s="1"/>
  <c r="E455" i="37" s="1"/>
  <c r="L1512" i="157"/>
  <c r="AC1706" i="157"/>
  <c r="L1723" i="157"/>
  <c r="AC1905" i="157"/>
  <c r="AA779" i="37" s="1"/>
  <c r="G2119" i="157"/>
  <c r="I2145" i="157"/>
  <c r="AA988" i="37"/>
  <c r="K253" i="157"/>
  <c r="M256" i="157"/>
  <c r="P257" i="157"/>
  <c r="Q257" i="157" s="1"/>
  <c r="F260" i="157"/>
  <c r="M277" i="157"/>
  <c r="P278" i="157"/>
  <c r="Q278" i="157" s="1"/>
  <c r="M279" i="157"/>
  <c r="P1129" i="157"/>
  <c r="Q1129" i="157" s="1"/>
  <c r="P1130" i="157"/>
  <c r="Q1130" i="157" s="1"/>
  <c r="P1360" i="157"/>
  <c r="Q1360" i="157" s="1"/>
  <c r="AC1445" i="157"/>
  <c r="AA402" i="37" s="1"/>
  <c r="I1426" i="157"/>
  <c r="I1529" i="157"/>
  <c r="G2255" i="157"/>
  <c r="I2275" i="157"/>
  <c r="I31" i="157"/>
  <c r="P171" i="157"/>
  <c r="Q171" i="157" s="1"/>
  <c r="P174" i="157"/>
  <c r="Q174" i="157" s="1"/>
  <c r="P457" i="157"/>
  <c r="P458" i="157" s="1"/>
  <c r="Q458" i="157" s="1"/>
  <c r="I743" i="157"/>
  <c r="I753" i="157"/>
  <c r="AC757" i="157"/>
  <c r="AC927" i="157" s="1"/>
  <c r="AA135" i="37" s="1"/>
  <c r="AA1244" i="37" s="1"/>
  <c r="M769" i="157"/>
  <c r="I1004" i="157"/>
  <c r="G1035" i="157"/>
  <c r="AC1050" i="157"/>
  <c r="AC1106" i="157" s="1"/>
  <c r="AA202" i="37" s="1"/>
  <c r="P1364" i="157"/>
  <c r="Q1364" i="157" s="1"/>
  <c r="AC1737" i="157"/>
  <c r="AA719" i="37" s="1"/>
  <c r="I2136" i="157"/>
  <c r="I97" i="157"/>
  <c r="G105" i="157"/>
  <c r="H106" i="157"/>
  <c r="G506" i="157"/>
  <c r="AC541" i="157"/>
  <c r="M703" i="157"/>
  <c r="K707" i="157"/>
  <c r="I708" i="157"/>
  <c r="F1294" i="157"/>
  <c r="M1208" i="157"/>
  <c r="AC1220" i="157"/>
  <c r="I1518" i="157"/>
  <c r="I1591" i="157" s="1"/>
  <c r="G533" i="37" s="1"/>
  <c r="G2242" i="157"/>
  <c r="E1015" i="37" s="1"/>
  <c r="P843" i="157"/>
  <c r="P844" i="157" s="1"/>
  <c r="Q844" i="157" s="1"/>
  <c r="I1047" i="157"/>
  <c r="H1351" i="157"/>
  <c r="F394" i="37" s="1"/>
  <c r="AC1221" i="157"/>
  <c r="I1708" i="157"/>
  <c r="I1833" i="157"/>
  <c r="AA832" i="37"/>
  <c r="AA1005" i="37"/>
  <c r="H2242" i="157"/>
  <c r="F1015" i="37" s="1"/>
  <c r="AA1073" i="37"/>
  <c r="G682" i="157"/>
  <c r="M100" i="157"/>
  <c r="M101" i="157"/>
  <c r="M102" i="157"/>
  <c r="M103" i="157"/>
  <c r="M104" i="157"/>
  <c r="P178" i="157"/>
  <c r="Q178" i="157" s="1"/>
  <c r="G319" i="157"/>
  <c r="G349" i="157" s="1"/>
  <c r="G377" i="157"/>
  <c r="K418" i="157"/>
  <c r="H459" i="157"/>
  <c r="AC656" i="157"/>
  <c r="AC917" i="157" s="1"/>
  <c r="AA125" i="37" s="1"/>
  <c r="AA1233" i="37" s="1"/>
  <c r="K675" i="157"/>
  <c r="H681" i="157"/>
  <c r="H901" i="157" s="1"/>
  <c r="F109" i="37" s="1"/>
  <c r="I696" i="157"/>
  <c r="I823" i="157"/>
  <c r="G846" i="157"/>
  <c r="AC1057" i="157"/>
  <c r="AA153" i="37" s="1"/>
  <c r="AA186" i="37"/>
  <c r="G115" i="157"/>
  <c r="F180" i="157"/>
  <c r="K358" i="157"/>
  <c r="L367" i="157"/>
  <c r="P361" i="157"/>
  <c r="Q361" i="157" s="1"/>
  <c r="M362" i="157"/>
  <c r="H368" i="157"/>
  <c r="G382" i="157"/>
  <c r="I393" i="157"/>
  <c r="G409" i="157"/>
  <c r="I416" i="157"/>
  <c r="I417" i="157"/>
  <c r="G418" i="157"/>
  <c r="L471" i="157"/>
  <c r="H540" i="157"/>
  <c r="L770" i="157"/>
  <c r="G821" i="157"/>
  <c r="G957" i="157"/>
  <c r="I76" i="157"/>
  <c r="P177" i="157"/>
  <c r="Q177" i="157" s="1"/>
  <c r="L179" i="157"/>
  <c r="I241" i="157"/>
  <c r="M269" i="157"/>
  <c r="P270" i="157"/>
  <c r="Q270" i="157" s="1"/>
  <c r="M271" i="157"/>
  <c r="P365" i="157"/>
  <c r="Q365" i="157" s="1"/>
  <c r="M366" i="157"/>
  <c r="K377" i="157"/>
  <c r="G388" i="157"/>
  <c r="I510" i="157"/>
  <c r="I592" i="157"/>
  <c r="AC609" i="157"/>
  <c r="AC820" i="157"/>
  <c r="AC923" i="157" s="1"/>
  <c r="AA131" i="37" s="1"/>
  <c r="I1002" i="157"/>
  <c r="I1007" i="157"/>
  <c r="I1009" i="157"/>
  <c r="M1204" i="157"/>
  <c r="M1219" i="157"/>
  <c r="Z389" i="37"/>
  <c r="M1282" i="157"/>
  <c r="P1362" i="157"/>
  <c r="Q1362" i="157" s="1"/>
  <c r="I1375" i="157"/>
  <c r="G1416" i="157"/>
  <c r="AA448" i="37"/>
  <c r="I1418" i="157"/>
  <c r="I1575" i="157"/>
  <c r="AA588" i="37"/>
  <c r="X772" i="37"/>
  <c r="AB1878" i="157"/>
  <c r="AB1904" i="157" s="1"/>
  <c r="Z778" i="37" s="1"/>
  <c r="I2249" i="157"/>
  <c r="G2372" i="157"/>
  <c r="E1074" i="37" s="1"/>
  <c r="M1031" i="157"/>
  <c r="AC1034" i="157"/>
  <c r="AC1113" i="157" s="1"/>
  <c r="AA209" i="37" s="1"/>
  <c r="P1123" i="157"/>
  <c r="Q1123" i="157" s="1"/>
  <c r="P1124" i="157"/>
  <c r="Q1124" i="157" s="1"/>
  <c r="M1220" i="157"/>
  <c r="X383" i="37"/>
  <c r="P1282" i="157"/>
  <c r="Q1282" i="157" s="1"/>
  <c r="AD1441" i="157"/>
  <c r="AD1442" i="157" s="1"/>
  <c r="M1509" i="157"/>
  <c r="F1585" i="157"/>
  <c r="G1660" i="157"/>
  <c r="W776" i="37"/>
  <c r="I1816" i="157"/>
  <c r="I1913" i="157" s="1"/>
  <c r="G787" i="37" s="1"/>
  <c r="AC1849" i="157"/>
  <c r="AA895" i="37"/>
  <c r="I2125" i="157"/>
  <c r="I2165" i="157"/>
  <c r="L2177" i="157"/>
  <c r="I2179" i="157"/>
  <c r="J2307" i="157"/>
  <c r="I1006" i="157"/>
  <c r="I1008" i="157"/>
  <c r="I1010" i="157"/>
  <c r="M1029" i="157"/>
  <c r="P1127" i="157"/>
  <c r="Q1127" i="157" s="1"/>
  <c r="M1209" i="157"/>
  <c r="AC1443" i="157"/>
  <c r="AA400" i="37" s="1"/>
  <c r="I1393" i="157"/>
  <c r="AA427" i="37"/>
  <c r="I1417" i="157"/>
  <c r="M1434" i="157"/>
  <c r="AC1588" i="157"/>
  <c r="AA530" i="37" s="1"/>
  <c r="W588" i="37"/>
  <c r="I1668" i="157"/>
  <c r="I1742" i="157" s="1"/>
  <c r="G724" i="37" s="1"/>
  <c r="I1682" i="157"/>
  <c r="I1710" i="157"/>
  <c r="AA836" i="37"/>
  <c r="W806" i="37"/>
  <c r="I2011" i="157"/>
  <c r="I2020" i="157"/>
  <c r="I2092" i="157" s="1"/>
  <c r="G883" i="37" s="1"/>
  <c r="I2022" i="157"/>
  <c r="I2024" i="157"/>
  <c r="I2112" i="157"/>
  <c r="AA976" i="37"/>
  <c r="I2141" i="157"/>
  <c r="I2144" i="157"/>
  <c r="M2253" i="157"/>
  <c r="I2264" i="157"/>
  <c r="I2328" i="157" s="1"/>
  <c r="G1030" i="37" s="1"/>
  <c r="I2280" i="157"/>
  <c r="AA1057" i="37"/>
  <c r="M2306" i="157"/>
  <c r="Y1216" i="157"/>
  <c r="M1508" i="157"/>
  <c r="M1511" i="157"/>
  <c r="I1521" i="157"/>
  <c r="I1594" i="157" s="1"/>
  <c r="G536" i="37" s="1"/>
  <c r="AA542" i="37"/>
  <c r="I1534" i="157"/>
  <c r="G1643" i="157"/>
  <c r="E585" i="37" s="1"/>
  <c r="M1719" i="157"/>
  <c r="M1720" i="157"/>
  <c r="M1721" i="157"/>
  <c r="M1722" i="157"/>
  <c r="H1727" i="157"/>
  <c r="H1790" i="157" s="1"/>
  <c r="F772" i="37" s="1"/>
  <c r="H1958" i="157"/>
  <c r="F832" i="37" s="1"/>
  <c r="H1959" i="157"/>
  <c r="F833" i="37" s="1"/>
  <c r="G1916" i="157"/>
  <c r="E790" i="37" s="1"/>
  <c r="I2164" i="157"/>
  <c r="I2166" i="157"/>
  <c r="H2182" i="157"/>
  <c r="H2241" i="157" s="1"/>
  <c r="F1014" i="37" s="1"/>
  <c r="M1202" i="157"/>
  <c r="I1202" i="157"/>
  <c r="G68" i="157"/>
  <c r="F66" i="157"/>
  <c r="P273" i="157"/>
  <c r="Q273" i="157" s="1"/>
  <c r="M273" i="157"/>
  <c r="I62" i="157"/>
  <c r="P97" i="157"/>
  <c r="P98" i="157" s="1"/>
  <c r="Q98" i="157" s="1"/>
  <c r="M97" i="157"/>
  <c r="I209" i="157"/>
  <c r="P255" i="157"/>
  <c r="Q255" i="157" s="1"/>
  <c r="M255" i="157"/>
  <c r="I55" i="157"/>
  <c r="I140" i="157"/>
  <c r="I191" i="157"/>
  <c r="G253" i="157"/>
  <c r="I250" i="157"/>
  <c r="M275" i="157"/>
  <c r="M274" i="157"/>
  <c r="P274" i="157"/>
  <c r="Q274" i="157" s="1"/>
  <c r="L81" i="37"/>
  <c r="I374" i="157"/>
  <c r="I395" i="157"/>
  <c r="I399" i="157"/>
  <c r="K409" i="157"/>
  <c r="Y461" i="157"/>
  <c r="F459" i="157"/>
  <c r="P465" i="157"/>
  <c r="Q465" i="157" s="1"/>
  <c r="M466" i="157"/>
  <c r="G549" i="157"/>
  <c r="G547" i="157" s="1"/>
  <c r="I553" i="157"/>
  <c r="G562" i="157"/>
  <c r="I606" i="157"/>
  <c r="Y691" i="157"/>
  <c r="M702" i="157"/>
  <c r="G752" i="157"/>
  <c r="P776" i="157"/>
  <c r="P777" i="157" s="1"/>
  <c r="Q777" i="157" s="1"/>
  <c r="L777" i="157"/>
  <c r="M776" i="157"/>
  <c r="H1114" i="157"/>
  <c r="F210" i="37" s="1"/>
  <c r="AL210" i="37" s="1"/>
  <c r="H1050" i="157"/>
  <c r="P1359" i="157"/>
  <c r="Q1359" i="157" s="1"/>
  <c r="X165" i="37"/>
  <c r="AA165" i="37"/>
  <c r="P1030" i="157"/>
  <c r="Q1030" i="157" s="1"/>
  <c r="M1030" i="157"/>
  <c r="G1086" i="157"/>
  <c r="E182" i="37" s="1"/>
  <c r="I1044" i="157"/>
  <c r="G1043" i="157"/>
  <c r="I1143" i="157"/>
  <c r="K1210" i="157"/>
  <c r="G1354" i="157"/>
  <c r="E397" i="37" s="1"/>
  <c r="I1215" i="157"/>
  <c r="AC691" i="157"/>
  <c r="K957" i="157"/>
  <c r="F1347" i="157"/>
  <c r="AC57" i="157"/>
  <c r="L358" i="157"/>
  <c r="G471" i="157"/>
  <c r="Q704" i="157"/>
  <c r="M704" i="157"/>
  <c r="I731" i="157"/>
  <c r="K98" i="157"/>
  <c r="F106" i="157"/>
  <c r="L172" i="157"/>
  <c r="P175" i="157"/>
  <c r="Q175" i="157" s="1"/>
  <c r="P176" i="157"/>
  <c r="Q176" i="157" s="1"/>
  <c r="G183" i="157"/>
  <c r="I238" i="157"/>
  <c r="P266" i="157"/>
  <c r="Q266" i="157" s="1"/>
  <c r="M267" i="157"/>
  <c r="M281" i="157"/>
  <c r="M353" i="157"/>
  <c r="F368" i="157"/>
  <c r="I397" i="157"/>
  <c r="AC399" i="157"/>
  <c r="AC403" i="157"/>
  <c r="I407" i="157"/>
  <c r="I419" i="157"/>
  <c r="I874" i="157" s="1"/>
  <c r="G82" i="37" s="1"/>
  <c r="G424" i="157"/>
  <c r="G433" i="157"/>
  <c r="M457" i="157"/>
  <c r="P469" i="157"/>
  <c r="Q469" i="157" s="1"/>
  <c r="M470" i="157"/>
  <c r="AC509" i="157"/>
  <c r="G922" i="157"/>
  <c r="E130" i="37" s="1"/>
  <c r="I520" i="157"/>
  <c r="G539" i="157"/>
  <c r="I548" i="157"/>
  <c r="I579" i="157"/>
  <c r="I585" i="157"/>
  <c r="I596" i="157"/>
  <c r="I610" i="157"/>
  <c r="I659" i="157"/>
  <c r="I663" i="157"/>
  <c r="Q706" i="157"/>
  <c r="M706" i="157"/>
  <c r="Y773" i="157"/>
  <c r="L767" i="157"/>
  <c r="F845" i="157"/>
  <c r="G1027" i="157"/>
  <c r="G1032" i="157"/>
  <c r="P1029" i="157"/>
  <c r="Q1029" i="157" s="1"/>
  <c r="W177" i="37"/>
  <c r="G1080" i="157"/>
  <c r="E176" i="37" s="1"/>
  <c r="AC1167" i="157"/>
  <c r="AC1325" i="157" s="1"/>
  <c r="AA368" i="37" s="1"/>
  <c r="F1211" i="157"/>
  <c r="G1353" i="157"/>
  <c r="E396" i="37" s="1"/>
  <c r="Y1292" i="157"/>
  <c r="W335" i="37" s="1"/>
  <c r="I1272" i="157"/>
  <c r="G1958" i="157"/>
  <c r="E832" i="37" s="1"/>
  <c r="I1872" i="157"/>
  <c r="I702" i="157"/>
  <c r="I749" i="157"/>
  <c r="I755" i="157"/>
  <c r="Z773" i="157"/>
  <c r="F771" i="157"/>
  <c r="I822" i="157"/>
  <c r="I833" i="157"/>
  <c r="K844" i="157"/>
  <c r="Y849" i="157"/>
  <c r="AD870" i="157"/>
  <c r="AD872" i="157" s="1"/>
  <c r="I974" i="157"/>
  <c r="I977" i="157"/>
  <c r="I1003" i="157"/>
  <c r="G1005" i="157"/>
  <c r="AC204" i="37"/>
  <c r="AJ204" i="37" s="1"/>
  <c r="K1027" i="157"/>
  <c r="K1110" i="157" s="1"/>
  <c r="I206" i="37" s="1"/>
  <c r="H1084" i="157"/>
  <c r="F180" i="37" s="1"/>
  <c r="F1097" i="157"/>
  <c r="W212" i="37"/>
  <c r="H1211" i="157"/>
  <c r="H1349" i="157" s="1"/>
  <c r="F392" i="37" s="1"/>
  <c r="I1214" i="157"/>
  <c r="Z1292" i="157"/>
  <c r="W360" i="37"/>
  <c r="I1252" i="157"/>
  <c r="X392" i="37"/>
  <c r="L1366" i="157"/>
  <c r="H771" i="157"/>
  <c r="L844" i="157"/>
  <c r="G1132" i="157"/>
  <c r="AC1293" i="157"/>
  <c r="AA336" i="37" s="1"/>
  <c r="Z1293" i="157"/>
  <c r="X369" i="37"/>
  <c r="F1290" i="157"/>
  <c r="Z1290" i="157"/>
  <c r="W369" i="37"/>
  <c r="P1363" i="157"/>
  <c r="Q1363" i="157" s="1"/>
  <c r="I1366" i="157"/>
  <c r="G1512" i="157"/>
  <c r="G1572" i="157"/>
  <c r="H1935" i="157"/>
  <c r="F809" i="37" s="1"/>
  <c r="G1939" i="157"/>
  <c r="E813" i="37" s="1"/>
  <c r="F1348" i="157"/>
  <c r="F1286" i="157"/>
  <c r="P1361" i="157"/>
  <c r="Q1361" i="157" s="1"/>
  <c r="P1365" i="157"/>
  <c r="Q1365" i="157" s="1"/>
  <c r="AC1446" i="157"/>
  <c r="AA403" i="37" s="1"/>
  <c r="AA415" i="37"/>
  <c r="I1390" i="157"/>
  <c r="I1404" i="157"/>
  <c r="I1413" i="157"/>
  <c r="M1426" i="157"/>
  <c r="M1428" i="157"/>
  <c r="K1430" i="157"/>
  <c r="I1439" i="157"/>
  <c r="P1508" i="157"/>
  <c r="M1510" i="157"/>
  <c r="AC1587" i="157"/>
  <c r="AA529" i="37" s="1"/>
  <c r="I1532" i="157"/>
  <c r="AA554" i="37"/>
  <c r="AC1545" i="157"/>
  <c r="I1549" i="157"/>
  <c r="I1560" i="157"/>
  <c r="M1575" i="157"/>
  <c r="K1577" i="157"/>
  <c r="K1641" i="157" s="1"/>
  <c r="I583" i="37" s="1"/>
  <c r="F1578" i="157"/>
  <c r="AA1583" i="157"/>
  <c r="AA1584" i="157" s="1"/>
  <c r="L527" i="37"/>
  <c r="I1666" i="157"/>
  <c r="I1740" i="157" s="1"/>
  <c r="G722" i="37" s="1"/>
  <c r="I1667" i="157"/>
  <c r="I1741" i="157" s="1"/>
  <c r="G723" i="37" s="1"/>
  <c r="AA743" i="37"/>
  <c r="I1696" i="157"/>
  <c r="I1770" i="157" s="1"/>
  <c r="G752" i="37" s="1"/>
  <c r="I1729" i="157"/>
  <c r="I1927" i="157"/>
  <c r="G801" i="37" s="1"/>
  <c r="AA815" i="37"/>
  <c r="I1855" i="157"/>
  <c r="I1857" i="157"/>
  <c r="I1861" i="157"/>
  <c r="AC1891" i="157"/>
  <c r="I1899" i="157"/>
  <c r="AC829" i="37"/>
  <c r="AJ829" i="37" s="1"/>
  <c r="AC389" i="37"/>
  <c r="AJ389" i="37" s="1"/>
  <c r="H1348" i="157"/>
  <c r="F391" i="37" s="1"/>
  <c r="Z1441" i="157"/>
  <c r="I1437" i="157"/>
  <c r="I1438" i="157"/>
  <c r="AA461" i="37"/>
  <c r="G1503" i="157"/>
  <c r="E460" i="37" s="1"/>
  <c r="L1572" i="157"/>
  <c r="I1919" i="157"/>
  <c r="G793" i="37" s="1"/>
  <c r="I1850" i="157"/>
  <c r="AA828" i="37"/>
  <c r="L832" i="37"/>
  <c r="F1935" i="157"/>
  <c r="G1936" i="157"/>
  <c r="E810" i="37" s="1"/>
  <c r="AD829" i="37"/>
  <c r="AI829" i="37" s="1"/>
  <c r="F1912" i="157"/>
  <c r="F1941" i="157"/>
  <c r="AA1289" i="157"/>
  <c r="Y332" i="37" s="1"/>
  <c r="W392" i="37"/>
  <c r="I1358" i="157"/>
  <c r="I1383" i="157"/>
  <c r="I1386" i="157"/>
  <c r="M1427" i="157"/>
  <c r="M1429" i="157"/>
  <c r="H1436" i="157"/>
  <c r="H1500" i="157" s="1"/>
  <c r="W461" i="37"/>
  <c r="AF1583" i="157"/>
  <c r="Z580" i="37"/>
  <c r="I1671" i="157"/>
  <c r="I1745" i="157" s="1"/>
  <c r="G727" i="37" s="1"/>
  <c r="AA731" i="37"/>
  <c r="AC1907" i="157"/>
  <c r="AA781" i="37" s="1"/>
  <c r="I1854" i="157"/>
  <c r="I1859" i="157"/>
  <c r="I1858" i="157"/>
  <c r="G1883" i="157"/>
  <c r="G1896" i="157"/>
  <c r="I1897" i="157"/>
  <c r="G1912" i="157"/>
  <c r="E786" i="37" s="1"/>
  <c r="L895" i="37"/>
  <c r="AD892" i="37"/>
  <c r="AI892" i="37" s="1"/>
  <c r="F2105" i="157"/>
  <c r="AA2187" i="157"/>
  <c r="AA2188" i="157" s="1"/>
  <c r="L2255" i="157"/>
  <c r="K2255" i="157"/>
  <c r="I2262" i="157"/>
  <c r="I2326" i="157" s="1"/>
  <c r="G1028" i="37" s="1"/>
  <c r="I2272" i="157"/>
  <c r="I2296" i="157"/>
  <c r="I2360" i="157" s="1"/>
  <c r="G1062" i="37" s="1"/>
  <c r="P2306" i="157"/>
  <c r="Q2306" i="157" s="1"/>
  <c r="AC2050" i="157"/>
  <c r="AA841" i="37" s="1"/>
  <c r="I1982" i="157"/>
  <c r="I1983" i="157"/>
  <c r="AA854" i="37"/>
  <c r="AA886" i="37"/>
  <c r="AA891" i="37"/>
  <c r="M2034" i="157"/>
  <c r="M2035" i="157"/>
  <c r="M2036" i="157"/>
  <c r="P2112" i="157"/>
  <c r="Q2112" i="157" s="1"/>
  <c r="P2116" i="157"/>
  <c r="Q2116" i="157" s="1"/>
  <c r="I2128" i="157"/>
  <c r="I2139" i="157"/>
  <c r="I2186" i="157"/>
  <c r="AE2187" i="157"/>
  <c r="AE2188" i="157" s="1"/>
  <c r="G2244" i="157"/>
  <c r="E1017" i="37" s="1"/>
  <c r="M2249" i="157"/>
  <c r="M2251" i="157"/>
  <c r="AC2322" i="157"/>
  <c r="AA1024" i="37" s="1"/>
  <c r="H2312" i="157"/>
  <c r="H2371" i="157" s="1"/>
  <c r="F1073" i="37" s="1"/>
  <c r="AL1073" i="37" s="1"/>
  <c r="Y1070" i="37"/>
  <c r="Y1019" i="37" s="1"/>
  <c r="H2041" i="157"/>
  <c r="H2104" i="157" s="1"/>
  <c r="F895" i="37" s="1"/>
  <c r="I2044" i="157"/>
  <c r="AB2046" i="157"/>
  <c r="AB2047" i="157" s="1"/>
  <c r="Z838" i="37" s="1"/>
  <c r="Z837" i="37" s="1"/>
  <c r="AC2190" i="157"/>
  <c r="AA963" i="37" s="1"/>
  <c r="AA997" i="37"/>
  <c r="AB2317" i="157"/>
  <c r="AB2318" i="157" s="1"/>
  <c r="Z1020" i="37" s="1"/>
  <c r="Z1019" i="37" s="1"/>
  <c r="I1987" i="157"/>
  <c r="I1993" i="157"/>
  <c r="M2112" i="157"/>
  <c r="AC2152" i="157"/>
  <c r="AA1010" i="37"/>
  <c r="M2174" i="157"/>
  <c r="M2175" i="157"/>
  <c r="M2176" i="157"/>
  <c r="AA1014" i="37"/>
  <c r="I2183" i="157"/>
  <c r="I2184" i="157"/>
  <c r="M2250" i="157"/>
  <c r="M2252" i="157"/>
  <c r="M2254" i="157"/>
  <c r="I2263" i="157"/>
  <c r="I2327" i="157" s="1"/>
  <c r="G1029" i="37" s="1"/>
  <c r="AA1036" i="37"/>
  <c r="I2306" i="157"/>
  <c r="F2312" i="157"/>
  <c r="H2372" i="157"/>
  <c r="F1074" i="37" s="1"/>
  <c r="F1340" i="157"/>
  <c r="I199" i="157"/>
  <c r="P267" i="157"/>
  <c r="Q267" i="157" s="1"/>
  <c r="M272" i="157"/>
  <c r="P275" i="157"/>
  <c r="Q275" i="157" s="1"/>
  <c r="M276" i="157"/>
  <c r="M280" i="157"/>
  <c r="M363" i="157"/>
  <c r="M465" i="157"/>
  <c r="P468" i="157"/>
  <c r="Q468" i="157" s="1"/>
  <c r="Y617" i="157"/>
  <c r="I945" i="157"/>
  <c r="I966" i="157"/>
  <c r="L1132" i="157"/>
  <c r="Q23" i="157"/>
  <c r="G73" i="157"/>
  <c r="I78" i="157"/>
  <c r="P272" i="157"/>
  <c r="Q272" i="157" s="1"/>
  <c r="P280" i="157"/>
  <c r="Q280" i="157" s="1"/>
  <c r="L282" i="157"/>
  <c r="M360" i="157"/>
  <c r="M364" i="157"/>
  <c r="G513" i="157"/>
  <c r="I624" i="157"/>
  <c r="M270" i="157"/>
  <c r="P281" i="157"/>
  <c r="Q281" i="157" s="1"/>
  <c r="G367" i="157"/>
  <c r="P360" i="157"/>
  <c r="M467" i="157"/>
  <c r="I514" i="157"/>
  <c r="I572" i="157"/>
  <c r="I584" i="157"/>
  <c r="I600" i="157"/>
  <c r="I608" i="157"/>
  <c r="I965" i="157"/>
  <c r="P1121" i="157"/>
  <c r="Q1121" i="157" s="1"/>
  <c r="P1125" i="157"/>
  <c r="Q1125" i="157" s="1"/>
  <c r="P1128" i="157"/>
  <c r="Q1128" i="157" s="1"/>
  <c r="I519" i="157"/>
  <c r="I574" i="157"/>
  <c r="I602" i="157"/>
  <c r="AC610" i="157"/>
  <c r="I625" i="157"/>
  <c r="K834" i="157"/>
  <c r="I1018" i="157"/>
  <c r="P1122" i="157"/>
  <c r="Q1122" i="157" s="1"/>
  <c r="P1126" i="157"/>
  <c r="Q1126" i="157" s="1"/>
  <c r="P1131" i="157"/>
  <c r="Q1131" i="157" s="1"/>
  <c r="M12" i="157"/>
  <c r="M13" i="157"/>
  <c r="M14" i="157"/>
  <c r="M15" i="157"/>
  <c r="M16" i="157"/>
  <c r="M17" i="157"/>
  <c r="M18" i="157"/>
  <c r="M19" i="157"/>
  <c r="M20" i="157"/>
  <c r="M22" i="157"/>
  <c r="M23" i="157"/>
  <c r="F873" i="157"/>
  <c r="Y873" i="157"/>
  <c r="W81" i="37" s="1"/>
  <c r="I25" i="157"/>
  <c r="I30" i="157"/>
  <c r="Z61" i="157"/>
  <c r="I72" i="157"/>
  <c r="I75" i="157"/>
  <c r="I112" i="157"/>
  <c r="I113" i="157"/>
  <c r="K115" i="157"/>
  <c r="AC182" i="157"/>
  <c r="I189" i="157"/>
  <c r="P191" i="157"/>
  <c r="Q191" i="157" s="1"/>
  <c r="M192" i="157"/>
  <c r="G193" i="157"/>
  <c r="K193" i="157"/>
  <c r="I234" i="157"/>
  <c r="G237" i="157"/>
  <c r="Y262" i="157"/>
  <c r="P251" i="157"/>
  <c r="Q251" i="157" s="1"/>
  <c r="M251" i="157"/>
  <c r="P258" i="157"/>
  <c r="Q258" i="157" s="1"/>
  <c r="M258" i="157"/>
  <c r="G259" i="157"/>
  <c r="H925" i="157"/>
  <c r="F133" i="37" s="1"/>
  <c r="AL133" i="37" s="1"/>
  <c r="G878" i="157"/>
  <c r="E86" i="37" s="1"/>
  <c r="O534" i="157"/>
  <c r="H612" i="157"/>
  <c r="Z875" i="157"/>
  <c r="F930" i="157"/>
  <c r="L142" i="37"/>
  <c r="X143" i="37"/>
  <c r="I12" i="157"/>
  <c r="I13" i="157"/>
  <c r="I14" i="157"/>
  <c r="I15" i="157"/>
  <c r="I16" i="157"/>
  <c r="I17" i="157"/>
  <c r="I18" i="157"/>
  <c r="I19" i="157"/>
  <c r="I20" i="157"/>
  <c r="I22" i="157"/>
  <c r="I23" i="157"/>
  <c r="G24" i="157"/>
  <c r="K24" i="157"/>
  <c r="Z873" i="157"/>
  <c r="I80" i="157"/>
  <c r="G86" i="157"/>
  <c r="P112" i="157"/>
  <c r="P113" i="157"/>
  <c r="Q113" i="157" s="1"/>
  <c r="P114" i="157"/>
  <c r="Q114" i="157" s="1"/>
  <c r="L115" i="157"/>
  <c r="I122" i="157"/>
  <c r="G160" i="157"/>
  <c r="I161" i="157"/>
  <c r="I163" i="157"/>
  <c r="I171" i="157"/>
  <c r="K172" i="157"/>
  <c r="K179" i="157"/>
  <c r="P190" i="157"/>
  <c r="Q190" i="157" s="1"/>
  <c r="M191" i="157"/>
  <c r="I240" i="157"/>
  <c r="I242" i="157"/>
  <c r="L259" i="157"/>
  <c r="W98" i="37"/>
  <c r="G923" i="157"/>
  <c r="E131" i="37" s="1"/>
  <c r="L141" i="37"/>
  <c r="G882" i="157"/>
  <c r="E90" i="37" s="1"/>
  <c r="G921" i="157"/>
  <c r="E129" i="37" s="1"/>
  <c r="H924" i="157"/>
  <c r="F132" i="37" s="1"/>
  <c r="Z1052" i="157"/>
  <c r="H873" i="157"/>
  <c r="F81" i="37" s="1"/>
  <c r="L24" i="157"/>
  <c r="G179" i="157"/>
  <c r="P189" i="157"/>
  <c r="Q189" i="157" s="1"/>
  <c r="Y876" i="157"/>
  <c r="W84" i="37" s="1"/>
  <c r="Z110" i="37"/>
  <c r="Z1218" i="37" s="1"/>
  <c r="AB262" i="157"/>
  <c r="L253" i="157"/>
  <c r="P250" i="157"/>
  <c r="M250" i="157"/>
  <c r="P252" i="157"/>
  <c r="Q252" i="157" s="1"/>
  <c r="M252" i="157"/>
  <c r="Y132" i="37"/>
  <c r="Z132" i="37"/>
  <c r="F933" i="157"/>
  <c r="M844" i="157"/>
  <c r="AD139" i="37"/>
  <c r="AI139" i="37" s="1"/>
  <c r="I100" i="157"/>
  <c r="K105" i="157"/>
  <c r="M113" i="157"/>
  <c r="I121" i="157"/>
  <c r="I162" i="157"/>
  <c r="L193" i="157"/>
  <c r="P188" i="157"/>
  <c r="M189" i="157"/>
  <c r="I190" i="157"/>
  <c r="Z876" i="157"/>
  <c r="I228" i="157"/>
  <c r="H448" i="157"/>
  <c r="F925" i="157"/>
  <c r="H933" i="157"/>
  <c r="F141" i="37" s="1"/>
  <c r="Y875" i="157"/>
  <c r="W83" i="37" s="1"/>
  <c r="G881" i="157"/>
  <c r="E89" i="37" s="1"/>
  <c r="G883" i="157"/>
  <c r="E91" i="37" s="1"/>
  <c r="X98" i="37"/>
  <c r="X138" i="37"/>
  <c r="W143" i="37"/>
  <c r="F924" i="157"/>
  <c r="I1352" i="157"/>
  <c r="G395" i="37" s="1"/>
  <c r="I323" i="157"/>
  <c r="I327" i="157"/>
  <c r="I337" i="157"/>
  <c r="M355" i="157"/>
  <c r="M356" i="157"/>
  <c r="M357" i="157"/>
  <c r="P374" i="157"/>
  <c r="P375" i="157"/>
  <c r="Q375" i="157" s="1"/>
  <c r="P376" i="157"/>
  <c r="Q376" i="157" s="1"/>
  <c r="L377" i="157"/>
  <c r="I396" i="157"/>
  <c r="P407" i="157"/>
  <c r="P408" i="157"/>
  <c r="Q408" i="157" s="1"/>
  <c r="L409" i="157"/>
  <c r="K410" i="157"/>
  <c r="M416" i="157"/>
  <c r="M417" i="157"/>
  <c r="I437" i="157"/>
  <c r="I436" i="157"/>
  <c r="I440" i="157"/>
  <c r="I442" i="157"/>
  <c r="G447" i="157"/>
  <c r="M454" i="157"/>
  <c r="I476" i="157"/>
  <c r="I525" i="157"/>
  <c r="P534" i="157"/>
  <c r="K535" i="157"/>
  <c r="P537" i="157"/>
  <c r="I538" i="157"/>
  <c r="I550" i="157"/>
  <c r="I575" i="157"/>
  <c r="I583" i="157"/>
  <c r="I601" i="157"/>
  <c r="I605" i="157"/>
  <c r="I609" i="157"/>
  <c r="P673" i="157"/>
  <c r="L707" i="157"/>
  <c r="M764" i="157"/>
  <c r="M765" i="157"/>
  <c r="M766" i="157"/>
  <c r="Q769" i="157"/>
  <c r="Q770" i="157"/>
  <c r="I782" i="157"/>
  <c r="I813" i="157"/>
  <c r="I818" i="157"/>
  <c r="Y837" i="157"/>
  <c r="P833" i="157"/>
  <c r="M840" i="157"/>
  <c r="H845" i="157"/>
  <c r="Z849" i="157"/>
  <c r="Y850" i="157"/>
  <c r="I867" i="157"/>
  <c r="G869" i="157"/>
  <c r="AA870" i="157"/>
  <c r="AE870" i="157"/>
  <c r="F877" i="157"/>
  <c r="G880" i="157"/>
  <c r="E88" i="37" s="1"/>
  <c r="W110" i="37"/>
  <c r="W132" i="37"/>
  <c r="F142" i="37"/>
  <c r="W148" i="37"/>
  <c r="P945" i="157"/>
  <c r="P946" i="157"/>
  <c r="Q946" i="157" s="1"/>
  <c r="P947" i="157"/>
  <c r="Q947" i="157" s="1"/>
  <c r="P948" i="157"/>
  <c r="Q948" i="157" s="1"/>
  <c r="P950" i="157"/>
  <c r="Q950" i="157" s="1"/>
  <c r="P951" i="157"/>
  <c r="Q951" i="157" s="1"/>
  <c r="P952" i="157"/>
  <c r="Q952" i="157" s="1"/>
  <c r="P953" i="157"/>
  <c r="Q953" i="157" s="1"/>
  <c r="P954" i="157"/>
  <c r="Q954" i="157" s="1"/>
  <c r="P955" i="157"/>
  <c r="Q955" i="157" s="1"/>
  <c r="P956" i="157"/>
  <c r="Q956" i="157" s="1"/>
  <c r="L957" i="157"/>
  <c r="AC1055" i="157"/>
  <c r="AA151" i="37" s="1"/>
  <c r="AC1056" i="157"/>
  <c r="AA152" i="37" s="1"/>
  <c r="I964" i="157"/>
  <c r="I968" i="157"/>
  <c r="I979" i="157"/>
  <c r="I982" i="157"/>
  <c r="I992" i="157"/>
  <c r="I1089" i="157" s="1"/>
  <c r="G185" i="37" s="1"/>
  <c r="I993" i="157"/>
  <c r="AA198" i="37"/>
  <c r="Y1038" i="157"/>
  <c r="P1018" i="157"/>
  <c r="P1019" i="157"/>
  <c r="Q1019" i="157" s="1"/>
  <c r="P1022" i="157"/>
  <c r="Q1022" i="157" s="1"/>
  <c r="P1023" i="157"/>
  <c r="Q1023" i="157" s="1"/>
  <c r="P1024" i="157"/>
  <c r="Q1024" i="157" s="1"/>
  <c r="P1025" i="157"/>
  <c r="Q1025" i="157" s="1"/>
  <c r="P1026" i="157"/>
  <c r="Q1026" i="157" s="1"/>
  <c r="L1027" i="157"/>
  <c r="I1029" i="157"/>
  <c r="K1032" i="157"/>
  <c r="K1111" i="157" s="1"/>
  <c r="I207" i="37" s="1"/>
  <c r="F1033" i="157"/>
  <c r="W208" i="37"/>
  <c r="I1037" i="157"/>
  <c r="AA1038" i="157"/>
  <c r="AA1054" i="157" s="1"/>
  <c r="Y150" i="37" s="1"/>
  <c r="AE1038" i="157"/>
  <c r="AE1054" i="157" s="1"/>
  <c r="AC150" i="37" s="1"/>
  <c r="AJ150" i="37" s="1"/>
  <c r="H1042" i="157"/>
  <c r="G1115" i="157"/>
  <c r="E211" i="37" s="1"/>
  <c r="G1116" i="157"/>
  <c r="E212" i="37" s="1"/>
  <c r="G1339" i="157"/>
  <c r="E382" i="37" s="1"/>
  <c r="I1212" i="157"/>
  <c r="I1213" i="157"/>
  <c r="P1221" i="157"/>
  <c r="Q1221" i="157" s="1"/>
  <c r="I1260" i="157"/>
  <c r="Y1287" i="157"/>
  <c r="AD1289" i="157"/>
  <c r="G1350" i="157"/>
  <c r="E393" i="37" s="1"/>
  <c r="G1285" i="157"/>
  <c r="AA393" i="37"/>
  <c r="P1283" i="157"/>
  <c r="AE1287" i="157"/>
  <c r="H1290" i="157"/>
  <c r="F333" i="37" s="1"/>
  <c r="W383" i="37"/>
  <c r="Y389" i="37"/>
  <c r="I1374" i="157"/>
  <c r="I1377" i="157"/>
  <c r="Y454" i="37"/>
  <c r="AA1441" i="157"/>
  <c r="AA1442" i="157" s="1"/>
  <c r="Y399" i="37" s="1"/>
  <c r="AD454" i="37"/>
  <c r="AI454" i="37" s="1"/>
  <c r="AF1441" i="157"/>
  <c r="L1435" i="157"/>
  <c r="P1432" i="157"/>
  <c r="X461" i="37"/>
  <c r="Z1443" i="157"/>
  <c r="I1502" i="157"/>
  <c r="G459" i="37" s="1"/>
  <c r="M1726" i="157"/>
  <c r="O1725" i="157"/>
  <c r="K1905" i="157"/>
  <c r="I779" i="37" s="1"/>
  <c r="G345" i="157"/>
  <c r="G358" i="157"/>
  <c r="G394" i="157"/>
  <c r="AA542" i="157"/>
  <c r="L535" i="157"/>
  <c r="G567" i="157"/>
  <c r="I751" i="157"/>
  <c r="I754" i="157"/>
  <c r="I764" i="157"/>
  <c r="F835" i="157"/>
  <c r="I840" i="157"/>
  <c r="I848" i="157"/>
  <c r="Z850" i="157"/>
  <c r="AB870" i="157"/>
  <c r="AF870" i="157"/>
  <c r="H930" i="157"/>
  <c r="F138" i="37" s="1"/>
  <c r="X148" i="37"/>
  <c r="X204" i="37"/>
  <c r="AB1038" i="157"/>
  <c r="AB1054" i="157" s="1"/>
  <c r="Z150" i="37" s="1"/>
  <c r="AF1038" i="157"/>
  <c r="F1058" i="157"/>
  <c r="F1066" i="157"/>
  <c r="H1070" i="157"/>
  <c r="F166" i="37" s="1"/>
  <c r="H1107" i="157"/>
  <c r="F203" i="37" s="1"/>
  <c r="F1111" i="157"/>
  <c r="L207" i="37"/>
  <c r="I1138" i="157"/>
  <c r="I1140" i="157"/>
  <c r="I1157" i="157"/>
  <c r="Z1216" i="157"/>
  <c r="H1347" i="157"/>
  <c r="F390" i="37" s="1"/>
  <c r="I1208" i="157"/>
  <c r="Y1290" i="157"/>
  <c r="W333" i="37" s="1"/>
  <c r="I1228" i="157"/>
  <c r="X348" i="37"/>
  <c r="H1332" i="157"/>
  <c r="F375" i="37" s="1"/>
  <c r="AL375" i="37" s="1"/>
  <c r="H1344" i="157"/>
  <c r="F387" i="37" s="1"/>
  <c r="I1271" i="157"/>
  <c r="I1273" i="157"/>
  <c r="I1282" i="157"/>
  <c r="P1284" i="157"/>
  <c r="Q1284" i="157" s="1"/>
  <c r="W388" i="37"/>
  <c r="I1373" i="157"/>
  <c r="Z454" i="37"/>
  <c r="AB1441" i="157"/>
  <c r="AB1442" i="157" s="1"/>
  <c r="Z399" i="37" s="1"/>
  <c r="F1436" i="157"/>
  <c r="H1443" i="157"/>
  <c r="F1504" i="157"/>
  <c r="K1734" i="157"/>
  <c r="I716" i="37" s="1"/>
  <c r="Z1891" i="157"/>
  <c r="H1889" i="157"/>
  <c r="I266" i="157"/>
  <c r="I267" i="157"/>
  <c r="I270" i="157"/>
  <c r="I272" i="157"/>
  <c r="I275" i="157"/>
  <c r="I280" i="157"/>
  <c r="I281" i="157"/>
  <c r="G282" i="157"/>
  <c r="K282" i="157"/>
  <c r="I283" i="157"/>
  <c r="G326" i="157"/>
  <c r="I333" i="157"/>
  <c r="I339" i="157"/>
  <c r="I360" i="157"/>
  <c r="K367" i="157"/>
  <c r="I400" i="157"/>
  <c r="I398" i="157"/>
  <c r="P416" i="157"/>
  <c r="P417" i="157"/>
  <c r="Q417" i="157" s="1"/>
  <c r="L418" i="157"/>
  <c r="I434" i="157"/>
  <c r="I439" i="157"/>
  <c r="I441" i="157"/>
  <c r="P454" i="157"/>
  <c r="I457" i="157"/>
  <c r="K458" i="157"/>
  <c r="I465" i="157"/>
  <c r="K471" i="157"/>
  <c r="I475" i="157"/>
  <c r="I477" i="157"/>
  <c r="I516" i="157"/>
  <c r="I524" i="157"/>
  <c r="I526" i="157"/>
  <c r="M537" i="157"/>
  <c r="I552" i="157"/>
  <c r="I568" i="157"/>
  <c r="I573" i="157"/>
  <c r="I581" i="157"/>
  <c r="I594" i="157"/>
  <c r="I597" i="157"/>
  <c r="I603" i="157"/>
  <c r="I607" i="157"/>
  <c r="I611" i="157"/>
  <c r="AB617" i="157"/>
  <c r="Y698" i="157"/>
  <c r="P764" i="157"/>
  <c r="I769" i="157"/>
  <c r="K770" i="157"/>
  <c r="I776" i="157"/>
  <c r="K777" i="157"/>
  <c r="I783" i="157"/>
  <c r="I787" i="157"/>
  <c r="I801" i="157"/>
  <c r="G814" i="157"/>
  <c r="M833" i="157"/>
  <c r="P840" i="157"/>
  <c r="I843" i="157"/>
  <c r="Y870" i="157"/>
  <c r="G874" i="157"/>
  <c r="E82" i="37" s="1"/>
  <c r="Y874" i="157"/>
  <c r="W82" i="37" s="1"/>
  <c r="H877" i="157"/>
  <c r="F85" i="37" s="1"/>
  <c r="W144" i="37"/>
  <c r="Y1055" i="157"/>
  <c r="H1058" i="157"/>
  <c r="F154" i="37" s="1"/>
  <c r="I963" i="157"/>
  <c r="I981" i="157"/>
  <c r="H1033" i="157"/>
  <c r="AA208" i="37"/>
  <c r="I1036" i="157"/>
  <c r="X212" i="37"/>
  <c r="F1050" i="157"/>
  <c r="G1060" i="157"/>
  <c r="E156" i="37" s="1"/>
  <c r="G1181" i="157"/>
  <c r="I1258" i="157"/>
  <c r="I1270" i="157"/>
  <c r="G1269" i="157"/>
  <c r="AD389" i="37"/>
  <c r="AI389" i="37" s="1"/>
  <c r="L1285" i="157"/>
  <c r="W366" i="37"/>
  <c r="X388" i="37"/>
  <c r="F1354" i="157"/>
  <c r="W397" i="37"/>
  <c r="K1366" i="157"/>
  <c r="I1372" i="157"/>
  <c r="AA436" i="37"/>
  <c r="AC1411" i="157"/>
  <c r="AC1486" i="157" s="1"/>
  <c r="AA443" i="37" s="1"/>
  <c r="W453" i="37"/>
  <c r="G1435" i="157"/>
  <c r="G1499" i="157" s="1"/>
  <c r="E456" i="37" s="1"/>
  <c r="I1432" i="157"/>
  <c r="M1433" i="157"/>
  <c r="L456" i="37"/>
  <c r="K1435" i="157"/>
  <c r="G1504" i="157"/>
  <c r="E461" i="37" s="1"/>
  <c r="I1440" i="157"/>
  <c r="Y1446" i="157"/>
  <c r="W403" i="37" s="1"/>
  <c r="W415" i="37"/>
  <c r="K1957" i="157"/>
  <c r="I831" i="37" s="1"/>
  <c r="Z698" i="157"/>
  <c r="Z874" i="157"/>
  <c r="G879" i="157"/>
  <c r="E87" i="37" s="1"/>
  <c r="G939" i="157"/>
  <c r="G1061" i="157"/>
  <c r="E157" i="37" s="1"/>
  <c r="H1066" i="157"/>
  <c r="F162" i="37" s="1"/>
  <c r="F1084" i="157"/>
  <c r="I1152" i="157"/>
  <c r="L333" i="37"/>
  <c r="K1223" i="157"/>
  <c r="AB1287" i="157"/>
  <c r="AB1289" i="157" s="1"/>
  <c r="Z332" i="37" s="1"/>
  <c r="K1350" i="157"/>
  <c r="I393" i="37" s="1"/>
  <c r="I1391" i="157"/>
  <c r="I1403" i="157"/>
  <c r="I1478" i="157" s="1"/>
  <c r="G435" i="37" s="1"/>
  <c r="AC454" i="37"/>
  <c r="AJ454" i="37" s="1"/>
  <c r="AE1441" i="157"/>
  <c r="AE1442" i="157" s="1"/>
  <c r="AC399" i="37" s="1"/>
  <c r="AJ399" i="37" s="1"/>
  <c r="L455" i="37"/>
  <c r="F1345" i="157"/>
  <c r="P1208" i="157"/>
  <c r="H1345" i="157"/>
  <c r="F388" i="37" s="1"/>
  <c r="L391" i="37"/>
  <c r="P1426" i="157"/>
  <c r="Z1446" i="157"/>
  <c r="I1520" i="157"/>
  <c r="I1593" i="157" s="1"/>
  <c r="G535" i="37" s="1"/>
  <c r="I1523" i="157"/>
  <c r="I1596" i="157" s="1"/>
  <c r="G538" i="37" s="1"/>
  <c r="I1548" i="157"/>
  <c r="I1621" i="157" s="1"/>
  <c r="G563" i="37" s="1"/>
  <c r="H1578" i="157"/>
  <c r="AA584" i="37"/>
  <c r="I1581" i="157"/>
  <c r="F1641" i="157"/>
  <c r="G1644" i="157"/>
  <c r="E586" i="37" s="1"/>
  <c r="I1650" i="157"/>
  <c r="K1660" i="157"/>
  <c r="AC1736" i="157"/>
  <c r="AA718" i="37" s="1"/>
  <c r="I1684" i="157"/>
  <c r="AA761" i="37"/>
  <c r="I1725" i="157"/>
  <c r="K1726" i="157"/>
  <c r="K1789" i="157" s="1"/>
  <c r="I771" i="37" s="1"/>
  <c r="F1727" i="157"/>
  <c r="I1731" i="157"/>
  <c r="AA1732" i="157"/>
  <c r="AA1733" i="157" s="1"/>
  <c r="AF1732" i="157"/>
  <c r="Y1734" i="157"/>
  <c r="W716" i="37" s="1"/>
  <c r="Z1737" i="157"/>
  <c r="H1784" i="157"/>
  <c r="F766" i="37" s="1"/>
  <c r="Z767" i="37"/>
  <c r="Z714" i="37" s="1"/>
  <c r="H1791" i="157"/>
  <c r="F773" i="37" s="1"/>
  <c r="I1798" i="157"/>
  <c r="K1808" i="157"/>
  <c r="AC1908" i="157"/>
  <c r="AA782" i="37" s="1"/>
  <c r="I1817" i="157"/>
  <c r="I1914" i="157" s="1"/>
  <c r="G788" i="37" s="1"/>
  <c r="AA794" i="37"/>
  <c r="I1825" i="157"/>
  <c r="AA1878" i="157"/>
  <c r="AA1904" i="157" s="1"/>
  <c r="Y778" i="37" s="1"/>
  <c r="M1870" i="157"/>
  <c r="I1875" i="157"/>
  <c r="F1962" i="157"/>
  <c r="F1895" i="157"/>
  <c r="AE1904" i="157"/>
  <c r="AC778" i="37" s="1"/>
  <c r="AJ778" i="37" s="1"/>
  <c r="Y1905" i="157"/>
  <c r="Y1907" i="157"/>
  <c r="W781" i="37" s="1"/>
  <c r="H1912" i="157"/>
  <c r="F786" i="37" s="1"/>
  <c r="F1194" i="37" s="1"/>
  <c r="H1917" i="157"/>
  <c r="F791" i="37" s="1"/>
  <c r="G1940" i="157"/>
  <c r="E814" i="37" s="1"/>
  <c r="G1947" i="157"/>
  <c r="E821" i="37" s="1"/>
  <c r="Z823" i="37"/>
  <c r="H1954" i="157"/>
  <c r="F828" i="37" s="1"/>
  <c r="X832" i="37"/>
  <c r="X836" i="37"/>
  <c r="I1967" i="157"/>
  <c r="AC2051" i="157"/>
  <c r="AA842" i="37" s="1"/>
  <c r="Z2051" i="157"/>
  <c r="K2037" i="157"/>
  <c r="L893" i="37"/>
  <c r="M2039" i="157"/>
  <c r="L2040" i="157"/>
  <c r="P2039" i="157"/>
  <c r="L2103" i="157"/>
  <c r="I2043" i="157"/>
  <c r="H2106" i="157"/>
  <c r="F897" i="37" s="1"/>
  <c r="W899" i="37"/>
  <c r="H2189" i="157"/>
  <c r="F962" i="37" s="1"/>
  <c r="K2119" i="157"/>
  <c r="I2126" i="157"/>
  <c r="H2237" i="157"/>
  <c r="F1010" i="37" s="1"/>
  <c r="K2177" i="157"/>
  <c r="L1012" i="37"/>
  <c r="J1059" i="157"/>
  <c r="H155" i="37" s="1"/>
  <c r="AA348" i="37"/>
  <c r="K1285" i="157"/>
  <c r="K1286" i="157" s="1"/>
  <c r="I1519" i="157"/>
  <c r="I1592" i="157" s="1"/>
  <c r="G534" i="37" s="1"/>
  <c r="G1559" i="157"/>
  <c r="G1632" i="157" s="1"/>
  <c r="E574" i="37" s="1"/>
  <c r="AA574" i="37"/>
  <c r="K1572" i="157"/>
  <c r="I1579" i="157"/>
  <c r="G1645" i="157"/>
  <c r="E587" i="37" s="1"/>
  <c r="P1650" i="157"/>
  <c r="P1651" i="157"/>
  <c r="Q1651" i="157" s="1"/>
  <c r="P1652" i="157"/>
  <c r="Q1652" i="157" s="1"/>
  <c r="P1653" i="157"/>
  <c r="Q1653" i="157" s="1"/>
  <c r="P1654" i="157"/>
  <c r="Q1654" i="157" s="1"/>
  <c r="P1655" i="157"/>
  <c r="Q1655" i="157" s="1"/>
  <c r="P1656" i="157"/>
  <c r="Q1656" i="157" s="1"/>
  <c r="P1657" i="157"/>
  <c r="Q1657" i="157" s="1"/>
  <c r="P1658" i="157"/>
  <c r="Q1658" i="157" s="1"/>
  <c r="P1659" i="157"/>
  <c r="Q1659" i="157" s="1"/>
  <c r="L1660" i="157"/>
  <c r="AA753" i="37"/>
  <c r="L1726" i="157"/>
  <c r="H1792" i="157"/>
  <c r="F774" i="37" s="1"/>
  <c r="G1793" i="157"/>
  <c r="E775" i="37" s="1"/>
  <c r="F1794" i="157"/>
  <c r="P1798" i="157"/>
  <c r="P1799" i="157"/>
  <c r="Q1799" i="157" s="1"/>
  <c r="P1800" i="157"/>
  <c r="Q1800" i="157" s="1"/>
  <c r="P1801" i="157"/>
  <c r="Q1801" i="157" s="1"/>
  <c r="P1802" i="157"/>
  <c r="Q1802" i="157" s="1"/>
  <c r="P1803" i="157"/>
  <c r="Q1803" i="157" s="1"/>
  <c r="P1804" i="157"/>
  <c r="Q1804" i="157" s="1"/>
  <c r="P1805" i="157"/>
  <c r="Q1805" i="157" s="1"/>
  <c r="P1806" i="157"/>
  <c r="Q1806" i="157" s="1"/>
  <c r="P1807" i="157"/>
  <c r="Q1807" i="157" s="1"/>
  <c r="L1808" i="157"/>
  <c r="G1853" i="157"/>
  <c r="G1962" i="157"/>
  <c r="E836" i="37" s="1"/>
  <c r="AD1878" i="157"/>
  <c r="AD1904" i="157" s="1"/>
  <c r="G1931" i="157"/>
  <c r="E805" i="37" s="1"/>
  <c r="H1941" i="157"/>
  <c r="F815" i="37" s="1"/>
  <c r="K1976" i="157"/>
  <c r="I1985" i="157"/>
  <c r="AA866" i="37"/>
  <c r="G2037" i="157"/>
  <c r="I2034" i="157"/>
  <c r="H2105" i="157"/>
  <c r="F896" i="37" s="1"/>
  <c r="L839" i="37"/>
  <c r="G2177" i="157"/>
  <c r="I2174" i="157"/>
  <c r="F2239" i="157"/>
  <c r="F2182" i="157"/>
  <c r="M2179" i="157"/>
  <c r="L2181" i="157"/>
  <c r="P2179" i="157"/>
  <c r="Z1587" i="157"/>
  <c r="H1637" i="157"/>
  <c r="F579" i="37" s="1"/>
  <c r="H1640" i="157"/>
  <c r="F582" i="37" s="1"/>
  <c r="X731" i="37"/>
  <c r="AC767" i="37"/>
  <c r="AJ767" i="37" s="1"/>
  <c r="L770" i="37"/>
  <c r="G1794" i="157"/>
  <c r="E776" i="37" s="1"/>
  <c r="W829" i="37"/>
  <c r="G1961" i="157"/>
  <c r="E835" i="37" s="1"/>
  <c r="H1895" i="157"/>
  <c r="H1933" i="157" s="1"/>
  <c r="F807" i="37" s="1"/>
  <c r="G1911" i="157"/>
  <c r="E785" i="37" s="1"/>
  <c r="F1917" i="157"/>
  <c r="H1949" i="157"/>
  <c r="F823" i="37" s="1"/>
  <c r="I1962" i="157"/>
  <c r="G836" i="37" s="1"/>
  <c r="P1967" i="157"/>
  <c r="Y2048" i="157"/>
  <c r="W839" i="37" s="1"/>
  <c r="I2002" i="157"/>
  <c r="AC2021" i="157"/>
  <c r="I2025" i="157"/>
  <c r="AC892" i="37"/>
  <c r="AJ892" i="37" s="1"/>
  <c r="K2103" i="157"/>
  <c r="I894" i="37" s="1"/>
  <c r="Y2191" i="157"/>
  <c r="AC2191" i="157"/>
  <c r="AA964" i="37" s="1"/>
  <c r="I2130" i="157"/>
  <c r="AD2187" i="157"/>
  <c r="AD2188" i="157" s="1"/>
  <c r="M2180" i="157"/>
  <c r="P2180" i="157"/>
  <c r="Q2180" i="157" s="1"/>
  <c r="F2245" i="157"/>
  <c r="X1018" i="37"/>
  <c r="AC1585" i="157"/>
  <c r="AA527" i="37" s="1"/>
  <c r="I1538" i="157"/>
  <c r="I1561" i="157"/>
  <c r="I1680" i="157"/>
  <c r="G1705" i="157"/>
  <c r="G1779" i="157" s="1"/>
  <c r="E761" i="37" s="1"/>
  <c r="I1706" i="157"/>
  <c r="I1709" i="157"/>
  <c r="I1711" i="157"/>
  <c r="I1719" i="157"/>
  <c r="K1723" i="157"/>
  <c r="K1788" i="157" s="1"/>
  <c r="I770" i="37" s="1"/>
  <c r="X776" i="37"/>
  <c r="I1814" i="157"/>
  <c r="I1911" i="157" s="1"/>
  <c r="G785" i="37" s="1"/>
  <c r="I1815" i="157"/>
  <c r="I1912" i="157" s="1"/>
  <c r="G786" i="37" s="1"/>
  <c r="I1929" i="157"/>
  <c r="G803" i="37" s="1"/>
  <c r="W836" i="37"/>
  <c r="I2000" i="157"/>
  <c r="W875" i="37"/>
  <c r="AA875" i="37"/>
  <c r="Y892" i="37"/>
  <c r="AA2046" i="157"/>
  <c r="AA2047" i="157" s="1"/>
  <c r="Y838" i="37" s="1"/>
  <c r="F2108" i="157"/>
  <c r="W886" i="37"/>
  <c r="I2127" i="157"/>
  <c r="I2154" i="157"/>
  <c r="P2034" i="157"/>
  <c r="I2039" i="157"/>
  <c r="G2040" i="157"/>
  <c r="F2041" i="157"/>
  <c r="AD2046" i="157"/>
  <c r="AD2047" i="157" s="1"/>
  <c r="X854" i="37"/>
  <c r="W895" i="37"/>
  <c r="G2163" i="157"/>
  <c r="G2232" i="157" s="1"/>
  <c r="E1005" i="37" s="1"/>
  <c r="P2174" i="157"/>
  <c r="I2290" i="157"/>
  <c r="I2354" i="157" s="1"/>
  <c r="G1056" i="37" s="1"/>
  <c r="G2311" i="157"/>
  <c r="I2309" i="157"/>
  <c r="M2310" i="157"/>
  <c r="I2313" i="157"/>
  <c r="I2314" i="157"/>
  <c r="F2375" i="157"/>
  <c r="Y1190" i="37"/>
  <c r="AD1070" i="37"/>
  <c r="AI1070" i="37" s="1"/>
  <c r="F2370" i="157"/>
  <c r="L1072" i="37"/>
  <c r="X895" i="37"/>
  <c r="G2107" i="157"/>
  <c r="E898" i="37" s="1"/>
  <c r="AB2187" i="157"/>
  <c r="AB2188" i="157" s="1"/>
  <c r="Z961" i="37" s="1"/>
  <c r="Z960" i="37" s="1"/>
  <c r="AF2187" i="157"/>
  <c r="L962" i="37"/>
  <c r="K2319" i="157"/>
  <c r="I1021" i="37" s="1"/>
  <c r="W1021" i="37"/>
  <c r="Y1189" i="37"/>
  <c r="L1071" i="37"/>
  <c r="L2311" i="157"/>
  <c r="P2309" i="157"/>
  <c r="W1077" i="37"/>
  <c r="Y1186" i="37"/>
  <c r="AC1190" i="37"/>
  <c r="X899" i="37"/>
  <c r="Z2189" i="157"/>
  <c r="G2245" i="157"/>
  <c r="E1018" i="37" s="1"/>
  <c r="W1018" i="37"/>
  <c r="P2249" i="157"/>
  <c r="AC2321" i="157"/>
  <c r="AA1023" i="37" s="1"/>
  <c r="I2279" i="157"/>
  <c r="AA1048" i="37"/>
  <c r="K2307" i="157"/>
  <c r="M2309" i="157"/>
  <c r="H2369" i="157"/>
  <c r="F1071" i="37" s="1"/>
  <c r="I2316" i="157"/>
  <c r="AC1189" i="37"/>
  <c r="W1073" i="37"/>
  <c r="G2374" i="157"/>
  <c r="E1076" i="37" s="1"/>
  <c r="G2375" i="157"/>
  <c r="E1077" i="37" s="1"/>
  <c r="I1178" i="157"/>
  <c r="I1180" i="157"/>
  <c r="G1338" i="157"/>
  <c r="E381" i="37" s="1"/>
  <c r="I1168" i="157"/>
  <c r="I1159" i="157"/>
  <c r="I1156" i="157"/>
  <c r="AI275" i="37" l="1"/>
  <c r="AI1929" i="156"/>
  <c r="AB2758" i="156"/>
  <c r="AC1254" i="37"/>
  <c r="AC1183" i="37"/>
  <c r="AJ1183" i="37" s="1"/>
  <c r="AI797" i="156"/>
  <c r="AD74" i="37"/>
  <c r="AF74" i="37" s="1"/>
  <c r="AI2760" i="156"/>
  <c r="AD323" i="37"/>
  <c r="AI2893" i="156"/>
  <c r="Y1751" i="156"/>
  <c r="AI1751" i="156"/>
  <c r="AD67" i="37"/>
  <c r="AI67" i="37" s="1"/>
  <c r="AI2753" i="156"/>
  <c r="AI2098" i="156"/>
  <c r="AB2099" i="156"/>
  <c r="AI2099" i="156" s="1"/>
  <c r="AB2722" i="156"/>
  <c r="AA36" i="37" s="1"/>
  <c r="AB183" i="156"/>
  <c r="G898" i="156"/>
  <c r="AB257" i="156"/>
  <c r="AB261" i="156" s="1"/>
  <c r="AB625" i="156"/>
  <c r="X524" i="37"/>
  <c r="AL524" i="37" s="1"/>
  <c r="AB340" i="156"/>
  <c r="X11" i="37"/>
  <c r="AE11" i="37" s="1"/>
  <c r="Y3194" i="156"/>
  <c r="X641" i="37" s="1"/>
  <c r="Y2888" i="156"/>
  <c r="AE81" i="46"/>
  <c r="AH214" i="37" s="1"/>
  <c r="AB719" i="156"/>
  <c r="X1174" i="37"/>
  <c r="AE1174" i="37" s="1"/>
  <c r="Y949" i="156"/>
  <c r="X1144" i="37"/>
  <c r="AE1144" i="37" s="1"/>
  <c r="X1146" i="37"/>
  <c r="AI2059" i="156"/>
  <c r="AB2843" i="156"/>
  <c r="AA273" i="37" s="1"/>
  <c r="Y1765" i="156"/>
  <c r="Y1797" i="156" s="1"/>
  <c r="W30" i="37"/>
  <c r="W1208" i="37" s="1"/>
  <c r="Y3034" i="156"/>
  <c r="X1060" i="37"/>
  <c r="AL1060" i="37" s="1"/>
  <c r="X368" i="37"/>
  <c r="AL368" i="37" s="1"/>
  <c r="X962" i="37"/>
  <c r="AE962" i="37" s="1"/>
  <c r="X333" i="37"/>
  <c r="AE333" i="37" s="1"/>
  <c r="G934" i="157"/>
  <c r="E142" i="37" s="1"/>
  <c r="X819" i="37"/>
  <c r="AL819" i="37" s="1"/>
  <c r="X994" i="37"/>
  <c r="AL994" i="37" s="1"/>
  <c r="X842" i="37"/>
  <c r="AE842" i="37" s="1"/>
  <c r="X719" i="37"/>
  <c r="AE719" i="37" s="1"/>
  <c r="L835" i="157"/>
  <c r="J835" i="157" s="1"/>
  <c r="L934" i="157"/>
  <c r="X884" i="37"/>
  <c r="X529" i="37"/>
  <c r="AE529" i="37" s="1"/>
  <c r="X400" i="37"/>
  <c r="AE400" i="37" s="1"/>
  <c r="X336" i="37"/>
  <c r="X560" i="37"/>
  <c r="AL560" i="37" s="1"/>
  <c r="X443" i="37"/>
  <c r="AL443" i="37" s="1"/>
  <c r="X382" i="37"/>
  <c r="AL382" i="37" s="1"/>
  <c r="AL270" i="37"/>
  <c r="AD3205" i="156"/>
  <c r="AC652" i="37" s="1"/>
  <c r="AE3205" i="156"/>
  <c r="AE731" i="37"/>
  <c r="AA133" i="37"/>
  <c r="W138" i="37"/>
  <c r="AE138" i="37" s="1"/>
  <c r="X209" i="37"/>
  <c r="W136" i="37"/>
  <c r="W130" i="37"/>
  <c r="Z910" i="157"/>
  <c r="AE772" i="37"/>
  <c r="AL568" i="37"/>
  <c r="W115" i="37"/>
  <c r="X135" i="37"/>
  <c r="W111" i="37"/>
  <c r="X131" i="37"/>
  <c r="W126" i="37"/>
  <c r="AE832" i="37"/>
  <c r="AE165" i="37"/>
  <c r="X137" i="37"/>
  <c r="W116" i="37"/>
  <c r="Z931" i="157"/>
  <c r="W112" i="37"/>
  <c r="W124" i="37"/>
  <c r="W117" i="37"/>
  <c r="AE854" i="37"/>
  <c r="X84" i="37"/>
  <c r="AL1004" i="37"/>
  <c r="W113" i="37"/>
  <c r="X82" i="37"/>
  <c r="AC108" i="157"/>
  <c r="X127" i="37"/>
  <c r="W129" i="37"/>
  <c r="W1238" i="37" s="1"/>
  <c r="W142" i="37"/>
  <c r="W114" i="37"/>
  <c r="X125" i="37"/>
  <c r="X202" i="37"/>
  <c r="AE671" i="37"/>
  <c r="AE309" i="37"/>
  <c r="AL329" i="37"/>
  <c r="X83" i="37"/>
  <c r="X81" i="37"/>
  <c r="AE81" i="37" s="1"/>
  <c r="AB1907" i="156"/>
  <c r="F594" i="156"/>
  <c r="H594" i="156" s="1"/>
  <c r="H608" i="156" s="1"/>
  <c r="AB2481" i="156"/>
  <c r="AB2482" i="156" s="1"/>
  <c r="G936" i="157"/>
  <c r="E144" i="37" s="1"/>
  <c r="AI2025" i="156"/>
  <c r="AB2094" i="156"/>
  <c r="AI2094" i="156" s="1"/>
  <c r="AB3158" i="156"/>
  <c r="AA605" i="37" s="1"/>
  <c r="AB3118" i="156"/>
  <c r="AB3194" i="156" s="1"/>
  <c r="AA641" i="37" s="1"/>
  <c r="AB1237" i="156"/>
  <c r="Y2748" i="156"/>
  <c r="AB3002" i="156"/>
  <c r="AA479" i="37" s="1"/>
  <c r="AB2961" i="156"/>
  <c r="AB3034" i="156" s="1"/>
  <c r="AA511" i="37" s="1"/>
  <c r="AJ650" i="156"/>
  <c r="X966" i="156"/>
  <c r="AB3123" i="156"/>
  <c r="AB3199" i="156" s="1"/>
  <c r="AA646" i="37" s="1"/>
  <c r="AB2334" i="156"/>
  <c r="AK902" i="37"/>
  <c r="Y344" i="156"/>
  <c r="AB61" i="156"/>
  <c r="Y106" i="156"/>
  <c r="F1210" i="37"/>
  <c r="Z149" i="37"/>
  <c r="F837" i="156"/>
  <c r="H978" i="156"/>
  <c r="G976" i="156"/>
  <c r="F3045" i="156"/>
  <c r="H3045" i="156" s="1"/>
  <c r="G522" i="37" s="1"/>
  <c r="F107" i="57"/>
  <c r="G922" i="37" s="1"/>
  <c r="F113" i="57"/>
  <c r="G928" i="37" s="1"/>
  <c r="F109" i="57"/>
  <c r="G924" i="37" s="1"/>
  <c r="F111" i="57"/>
  <c r="G926" i="37" s="1"/>
  <c r="F112" i="57"/>
  <c r="G927" i="37" s="1"/>
  <c r="F123" i="57"/>
  <c r="G938" i="37" s="1"/>
  <c r="F103" i="57"/>
  <c r="G918" i="37" s="1"/>
  <c r="F104" i="57"/>
  <c r="G919" i="37" s="1"/>
  <c r="F101" i="46"/>
  <c r="G234" i="37" s="1"/>
  <c r="F107" i="46"/>
  <c r="G240" i="37" s="1"/>
  <c r="F105" i="46"/>
  <c r="G238" i="37" s="1"/>
  <c r="F106" i="46"/>
  <c r="G239" i="37" s="1"/>
  <c r="F117" i="46"/>
  <c r="G250" i="37" s="1"/>
  <c r="F97" i="46"/>
  <c r="G230" i="37" s="1"/>
  <c r="F98" i="46"/>
  <c r="G231" i="37" s="1"/>
  <c r="P1976" i="157"/>
  <c r="H3321" i="156"/>
  <c r="G693" i="37" s="1"/>
  <c r="H863" i="156"/>
  <c r="G1064" i="156"/>
  <c r="AB3023" i="156"/>
  <c r="AA500" i="37" s="1"/>
  <c r="AB3182" i="156"/>
  <c r="AA629" i="37" s="1"/>
  <c r="I1922" i="157"/>
  <c r="G796" i="37" s="1"/>
  <c r="I2344" i="157"/>
  <c r="G1046" i="37" s="1"/>
  <c r="I2345" i="157"/>
  <c r="G1047" i="37" s="1"/>
  <c r="I1751" i="157"/>
  <c r="G733" i="37" s="1"/>
  <c r="I1468" i="157"/>
  <c r="G425" i="37" s="1"/>
  <c r="I1463" i="157"/>
  <c r="G420" i="37" s="1"/>
  <c r="I1930" i="157"/>
  <c r="G804" i="37" s="1"/>
  <c r="I1602" i="157"/>
  <c r="G544" i="37" s="1"/>
  <c r="I2068" i="157"/>
  <c r="G859" i="37" s="1"/>
  <c r="I1760" i="157"/>
  <c r="G742" i="37" s="1"/>
  <c r="H890" i="157"/>
  <c r="I890" i="157" s="1"/>
  <c r="G98" i="37" s="1"/>
  <c r="I2343" i="157"/>
  <c r="G1045" i="37" s="1"/>
  <c r="I1605" i="157"/>
  <c r="G547" i="37" s="1"/>
  <c r="I1607" i="157"/>
  <c r="G549" i="37" s="1"/>
  <c r="I1758" i="157"/>
  <c r="G740" i="37" s="1"/>
  <c r="I2336" i="157"/>
  <c r="G1038" i="37" s="1"/>
  <c r="I1479" i="157"/>
  <c r="G436" i="37" s="1"/>
  <c r="I1756" i="157"/>
  <c r="G738" i="37" s="1"/>
  <c r="I491" i="157"/>
  <c r="Q1574" i="157"/>
  <c r="P1577" i="157"/>
  <c r="I1754" i="157"/>
  <c r="G736" i="37" s="1"/>
  <c r="I2208" i="157"/>
  <c r="G981" i="37" s="1"/>
  <c r="I1467" i="157"/>
  <c r="G424" i="37" s="1"/>
  <c r="I1469" i="157"/>
  <c r="G426" i="37" s="1"/>
  <c r="I1925" i="157"/>
  <c r="G799" i="37" s="1"/>
  <c r="I1931" i="157"/>
  <c r="G805" i="37" s="1"/>
  <c r="I1611" i="157"/>
  <c r="G553" i="37" s="1"/>
  <c r="I1622" i="157"/>
  <c r="G564" i="37" s="1"/>
  <c r="I2339" i="157"/>
  <c r="G1041" i="37" s="1"/>
  <c r="I1609" i="157"/>
  <c r="G551" i="37" s="1"/>
  <c r="I1465" i="157"/>
  <c r="G422" i="37" s="1"/>
  <c r="I1759" i="157"/>
  <c r="G741" i="37" s="1"/>
  <c r="I1610" i="157"/>
  <c r="G552" i="37" s="1"/>
  <c r="M1577" i="157"/>
  <c r="I1090" i="157"/>
  <c r="G186" i="37" s="1"/>
  <c r="H3160" i="156"/>
  <c r="G607" i="37" s="1"/>
  <c r="H3171" i="156"/>
  <c r="G618" i="37" s="1"/>
  <c r="H3304" i="156"/>
  <c r="G676" i="37" s="1"/>
  <c r="H3169" i="156"/>
  <c r="G616" i="37" s="1"/>
  <c r="H3301" i="156"/>
  <c r="G673" i="37" s="1"/>
  <c r="H3170" i="156"/>
  <c r="G617" i="37" s="1"/>
  <c r="H3308" i="156"/>
  <c r="G680" i="37" s="1"/>
  <c r="H3009" i="156"/>
  <c r="G486" i="37" s="1"/>
  <c r="H3011" i="156"/>
  <c r="G488" i="37" s="1"/>
  <c r="H3166" i="156"/>
  <c r="G613" i="37" s="1"/>
  <c r="H3306" i="156"/>
  <c r="G678" i="37" s="1"/>
  <c r="H3012" i="156"/>
  <c r="G489" i="37" s="1"/>
  <c r="H3163" i="156"/>
  <c r="G610" i="37" s="1"/>
  <c r="H3007" i="156"/>
  <c r="G484" i="37" s="1"/>
  <c r="H3309" i="156"/>
  <c r="G681" i="37" s="1"/>
  <c r="H3161" i="156"/>
  <c r="G608" i="37" s="1"/>
  <c r="H3004" i="156"/>
  <c r="G481" i="37" s="1"/>
  <c r="H3013" i="156"/>
  <c r="G490" i="37" s="1"/>
  <c r="H3162" i="156"/>
  <c r="G609" i="37" s="1"/>
  <c r="Q673" i="157"/>
  <c r="Q674" i="157" s="1"/>
  <c r="P674" i="157"/>
  <c r="O673" i="157"/>
  <c r="O674" i="157" s="1"/>
  <c r="M674" i="157"/>
  <c r="O1967" i="157"/>
  <c r="M1976" i="157"/>
  <c r="Y2516" i="156"/>
  <c r="Y1455" i="156"/>
  <c r="X66" i="37"/>
  <c r="H2838" i="156"/>
  <c r="Y1538" i="156"/>
  <c r="Y1266" i="156"/>
  <c r="Y843" i="156"/>
  <c r="AB2716" i="156"/>
  <c r="AA30" i="37" s="1"/>
  <c r="AA1208" i="37" s="1"/>
  <c r="AB851" i="156"/>
  <c r="G1063" i="156"/>
  <c r="Y1198" i="156"/>
  <c r="Y1330" i="156"/>
  <c r="G1005" i="156"/>
  <c r="I861" i="157"/>
  <c r="F843" i="156"/>
  <c r="AB2713" i="156"/>
  <c r="AA27" i="37" s="1"/>
  <c r="AA1205" i="37" s="1"/>
  <c r="F1262" i="37"/>
  <c r="Z789" i="156"/>
  <c r="Y1175" i="37" s="1"/>
  <c r="K2240" i="157"/>
  <c r="I1013" i="37" s="1"/>
  <c r="AL1076" i="37"/>
  <c r="I2374" i="157"/>
  <c r="G1076" i="37" s="1"/>
  <c r="I2244" i="157"/>
  <c r="G1017" i="37" s="1"/>
  <c r="X649" i="37"/>
  <c r="N723" i="156"/>
  <c r="N724" i="156" s="1"/>
  <c r="AB2568" i="156"/>
  <c r="AB2569" i="156" s="1"/>
  <c r="H3138" i="156"/>
  <c r="H3203" i="156" s="1"/>
  <c r="G650" i="37" s="1"/>
  <c r="G2168" i="156"/>
  <c r="M409" i="157"/>
  <c r="O409" i="157" s="1"/>
  <c r="I902" i="157"/>
  <c r="G110" i="37" s="1"/>
  <c r="X326" i="37"/>
  <c r="Y1663" i="156"/>
  <c r="Y2026" i="156"/>
  <c r="Y2099" i="156" s="1"/>
  <c r="X605" i="37"/>
  <c r="X1123" i="37"/>
  <c r="X70" i="37"/>
  <c r="Y2198" i="156"/>
  <c r="X36" i="37"/>
  <c r="X1139" i="37"/>
  <c r="X31" i="37"/>
  <c r="X37" i="37"/>
  <c r="X9" i="37"/>
  <c r="X479" i="37"/>
  <c r="X12" i="37"/>
  <c r="X1080" i="37"/>
  <c r="X275" i="37"/>
  <c r="AB2573" i="156"/>
  <c r="Y2276" i="156"/>
  <c r="X34" i="37"/>
  <c r="X1115" i="37"/>
  <c r="X697" i="37"/>
  <c r="X640" i="37"/>
  <c r="X508" i="37"/>
  <c r="X656" i="37"/>
  <c r="X659" i="37"/>
  <c r="Y2556" i="156"/>
  <c r="X24" i="37"/>
  <c r="AE24" i="37" s="1"/>
  <c r="X1114" i="37"/>
  <c r="Y3039" i="156"/>
  <c r="X27" i="37"/>
  <c r="Y3199" i="156"/>
  <c r="X658" i="37"/>
  <c r="X330" i="37"/>
  <c r="X73" i="37"/>
  <c r="X288" i="37"/>
  <c r="X72" i="37"/>
  <c r="X639" i="37"/>
  <c r="X496" i="37"/>
  <c r="AF659" i="37"/>
  <c r="AF464" i="37"/>
  <c r="AF322" i="37"/>
  <c r="AF592" i="37"/>
  <c r="W1261" i="37"/>
  <c r="L459" i="157"/>
  <c r="J459" i="157" s="1"/>
  <c r="H759" i="157"/>
  <c r="AF316" i="37"/>
  <c r="AF275" i="37"/>
  <c r="W66" i="37"/>
  <c r="AF66" i="37" s="1"/>
  <c r="W1262" i="37"/>
  <c r="AF276" i="37"/>
  <c r="AE959" i="37"/>
  <c r="AF467" i="37"/>
  <c r="AF658" i="37"/>
  <c r="AF593" i="37"/>
  <c r="AF326" i="37"/>
  <c r="AF466" i="37"/>
  <c r="J834" i="157"/>
  <c r="P1641" i="157"/>
  <c r="N583" i="37" s="1"/>
  <c r="AF1243" i="37"/>
  <c r="H1095" i="157"/>
  <c r="F191" i="37" s="1"/>
  <c r="AL191" i="37" s="1"/>
  <c r="I2241" i="156"/>
  <c r="AF653" i="37"/>
  <c r="W330" i="37"/>
  <c r="W1209" i="37"/>
  <c r="AF24" i="37"/>
  <c r="X1198" i="156"/>
  <c r="W1123" i="37"/>
  <c r="AF649" i="37"/>
  <c r="W273" i="37"/>
  <c r="AF1095" i="37"/>
  <c r="AF78" i="37"/>
  <c r="W12" i="37"/>
  <c r="AF1133" i="37"/>
  <c r="W1080" i="37"/>
  <c r="W27" i="37"/>
  <c r="W639" i="37"/>
  <c r="W496" i="37"/>
  <c r="W37" i="37"/>
  <c r="W591" i="37"/>
  <c r="AF709" i="37"/>
  <c r="AF10" i="37"/>
  <c r="AF60" i="37"/>
  <c r="AF1137" i="37"/>
  <c r="W1083" i="37"/>
  <c r="X2712" i="156"/>
  <c r="W1114" i="37"/>
  <c r="AF524" i="37"/>
  <c r="W656" i="37"/>
  <c r="AF9" i="37"/>
  <c r="AF713" i="37"/>
  <c r="W1082" i="37"/>
  <c r="W1115" i="37"/>
  <c r="W697" i="37"/>
  <c r="W650" i="37"/>
  <c r="W61" i="37"/>
  <c r="M179" i="157"/>
  <c r="O179" i="157" s="1"/>
  <c r="M1572" i="157"/>
  <c r="M1640" i="157" s="1"/>
  <c r="K582" i="37" s="1"/>
  <c r="M1027" i="157"/>
  <c r="M1110" i="157" s="1"/>
  <c r="K206" i="37" s="1"/>
  <c r="O171" i="157"/>
  <c r="AC149" i="37"/>
  <c r="AJ149" i="37" s="1"/>
  <c r="AE212" i="37"/>
  <c r="L805" i="156"/>
  <c r="N805" i="156" s="1"/>
  <c r="AC919" i="157"/>
  <c r="AA127" i="37" s="1"/>
  <c r="Y2429" i="156"/>
  <c r="Y3043" i="156"/>
  <c r="L13" i="57"/>
  <c r="L11" i="57"/>
  <c r="N1996" i="156"/>
  <c r="AB461" i="156"/>
  <c r="Y517" i="156"/>
  <c r="AC777" i="37"/>
  <c r="AJ777" i="37" s="1"/>
  <c r="AF959" i="37"/>
  <c r="AK917" i="37"/>
  <c r="AF872" i="157"/>
  <c r="AD80" i="37" s="1"/>
  <c r="AI80" i="37" s="1"/>
  <c r="AL955" i="37"/>
  <c r="AF215" i="37"/>
  <c r="AF266" i="37"/>
  <c r="AL266" i="37"/>
  <c r="AE266" i="37"/>
  <c r="AE215" i="37"/>
  <c r="AK229" i="37"/>
  <c r="AK266" i="37"/>
  <c r="Y149" i="37"/>
  <c r="AE895" i="37"/>
  <c r="AE899" i="37"/>
  <c r="AA1004" i="37"/>
  <c r="AC2221" i="157"/>
  <c r="AA994" i="37" s="1"/>
  <c r="AC929" i="157"/>
  <c r="AA137" i="37" s="1"/>
  <c r="AA1246" i="37" s="1"/>
  <c r="AA1054" i="37"/>
  <c r="AC2358" i="157"/>
  <c r="AA1060" i="37" s="1"/>
  <c r="W1246" i="37"/>
  <c r="AA568" i="37"/>
  <c r="AC1618" i="157"/>
  <c r="AA560" i="37" s="1"/>
  <c r="AA885" i="37"/>
  <c r="AC2093" i="157"/>
  <c r="AA884" i="37" s="1"/>
  <c r="AA1239" i="37" s="1"/>
  <c r="W1239" i="37"/>
  <c r="AB872" i="157"/>
  <c r="Z80" i="37" s="1"/>
  <c r="Y931" i="157"/>
  <c r="W139" i="37" s="1"/>
  <c r="AA818" i="37"/>
  <c r="AC1945" i="157"/>
  <c r="AA819" i="37" s="1"/>
  <c r="W1233" i="37"/>
  <c r="W1244" i="37"/>
  <c r="D1222" i="37"/>
  <c r="AB1247" i="37"/>
  <c r="AE82" i="37"/>
  <c r="Z398" i="37"/>
  <c r="AE388" i="37"/>
  <c r="AB1252" i="37"/>
  <c r="AB1241" i="37"/>
  <c r="AC398" i="37"/>
  <c r="AJ398" i="37" s="1"/>
  <c r="AB1227" i="37"/>
  <c r="AB1216" i="37"/>
  <c r="AL776" i="37"/>
  <c r="AE776" i="37"/>
  <c r="AE143" i="37"/>
  <c r="W1226" i="37"/>
  <c r="AE875" i="37"/>
  <c r="W1227" i="37"/>
  <c r="AE1073" i="37"/>
  <c r="AF839" i="37"/>
  <c r="AF360" i="37"/>
  <c r="AF83" i="37"/>
  <c r="AF81" i="37"/>
  <c r="AF806" i="37"/>
  <c r="AF588" i="37"/>
  <c r="AF453" i="37"/>
  <c r="AE453" i="37"/>
  <c r="AF333" i="37"/>
  <c r="AF899" i="37"/>
  <c r="AF1077" i="37"/>
  <c r="AE1077" i="37"/>
  <c r="AF716" i="37"/>
  <c r="AF177" i="37"/>
  <c r="AF84" i="37"/>
  <c r="AF335" i="37"/>
  <c r="AL1018" i="37"/>
  <c r="AE1018" i="37"/>
  <c r="AL836" i="37"/>
  <c r="AE836" i="37"/>
  <c r="AL461" i="37"/>
  <c r="AE461" i="37"/>
  <c r="AE83" i="37"/>
  <c r="AE383" i="37"/>
  <c r="AF836" i="37"/>
  <c r="AF895" i="37"/>
  <c r="AF397" i="37"/>
  <c r="AF212" i="37"/>
  <c r="AF143" i="37"/>
  <c r="AF886" i="37"/>
  <c r="AE415" i="37"/>
  <c r="AF875" i="37"/>
  <c r="AF208" i="37"/>
  <c r="AF829" i="37"/>
  <c r="AE392" i="37"/>
  <c r="W1257" i="37"/>
  <c r="AB1240" i="37"/>
  <c r="AF392" i="37"/>
  <c r="AE781" i="37"/>
  <c r="AF388" i="37"/>
  <c r="AF1073" i="37"/>
  <c r="AF1018" i="37"/>
  <c r="AF138" i="37"/>
  <c r="AE886" i="37"/>
  <c r="AF82" i="37"/>
  <c r="Y837" i="37"/>
  <c r="AL148" i="37"/>
  <c r="AE148" i="37"/>
  <c r="Y398" i="37"/>
  <c r="W1218" i="37"/>
  <c r="AE98" i="37"/>
  <c r="AE84" i="37"/>
  <c r="AF144" i="37"/>
  <c r="AF148" i="37"/>
  <c r="AF776" i="37"/>
  <c r="AF98" i="37"/>
  <c r="AF415" i="37"/>
  <c r="AF1021" i="37"/>
  <c r="AF403" i="37"/>
  <c r="AF383" i="37"/>
  <c r="AF132" i="37"/>
  <c r="AF781" i="37"/>
  <c r="AF461" i="37"/>
  <c r="AE208" i="37"/>
  <c r="AA72" i="37"/>
  <c r="AA1254" i="37" s="1"/>
  <c r="P70" i="37"/>
  <c r="H844" i="156"/>
  <c r="AK524" i="37"/>
  <c r="AE1137" i="37"/>
  <c r="AK605" i="37"/>
  <c r="AK288" i="37"/>
  <c r="AE10" i="37"/>
  <c r="AC1078" i="37"/>
  <c r="AJ1078" i="37" s="1"/>
  <c r="Z1242" i="37"/>
  <c r="AA1260" i="37"/>
  <c r="AK671" i="37"/>
  <c r="AF678" i="37"/>
  <c r="AK329" i="37"/>
  <c r="AE78" i="37"/>
  <c r="Y2984" i="156"/>
  <c r="AE524" i="37"/>
  <c r="W1255" i="37"/>
  <c r="AC1257" i="37"/>
  <c r="AB3523" i="156"/>
  <c r="AA1115" i="37" s="1"/>
  <c r="AA1225" i="37" s="1"/>
  <c r="AB3522" i="156"/>
  <c r="AA1114" i="37" s="1"/>
  <c r="Y745" i="156"/>
  <c r="AB739" i="156"/>
  <c r="AB3047" i="156"/>
  <c r="AA524" i="37" s="1"/>
  <c r="AB3038" i="156"/>
  <c r="AA515" i="37" s="1"/>
  <c r="AB3198" i="156"/>
  <c r="AA645" i="37" s="1"/>
  <c r="Z1252" i="37"/>
  <c r="Z1202" i="37"/>
  <c r="AE1095" i="37"/>
  <c r="Z1216" i="37"/>
  <c r="Z1263" i="37"/>
  <c r="AE1141" i="37"/>
  <c r="AL505" i="37"/>
  <c r="X1238" i="37"/>
  <c r="AF1182" i="37"/>
  <c r="P1215" i="37"/>
  <c r="AK24" i="37"/>
  <c r="AK479" i="37"/>
  <c r="P1254" i="37"/>
  <c r="P1250" i="37"/>
  <c r="AK1095" i="37"/>
  <c r="P1202" i="37"/>
  <c r="AK491" i="37"/>
  <c r="AK306" i="37"/>
  <c r="AK1116" i="37"/>
  <c r="P1226" i="37"/>
  <c r="AK510" i="37"/>
  <c r="AK473" i="37"/>
  <c r="P1196" i="37"/>
  <c r="P1241" i="37"/>
  <c r="AF73" i="37"/>
  <c r="AE1133" i="37"/>
  <c r="AF1181" i="37"/>
  <c r="AD1254" i="37"/>
  <c r="AF1179" i="37"/>
  <c r="AD1252" i="37"/>
  <c r="Z1227" i="37"/>
  <c r="P1261" i="37"/>
  <c r="AK505" i="37"/>
  <c r="P1238" i="37"/>
  <c r="AK472" i="37"/>
  <c r="P1195" i="37"/>
  <c r="AK61" i="37"/>
  <c r="P1243" i="37"/>
  <c r="W1202" i="37"/>
  <c r="AF520" i="37"/>
  <c r="Y1078" i="37"/>
  <c r="W1187" i="37"/>
  <c r="AE709" i="37"/>
  <c r="W1215" i="37"/>
  <c r="AF35" i="37"/>
  <c r="AF1174" i="37"/>
  <c r="AD1247" i="37"/>
  <c r="AF1144" i="37"/>
  <c r="AL1146" i="37"/>
  <c r="AE1146" i="37"/>
  <c r="P1255" i="37"/>
  <c r="P1262" i="37"/>
  <c r="AK521" i="37"/>
  <c r="P1242" i="37"/>
  <c r="AK478" i="37"/>
  <c r="AK1113" i="37"/>
  <c r="P1222" i="37"/>
  <c r="P1227" i="37"/>
  <c r="P1209" i="37"/>
  <c r="AK624" i="37"/>
  <c r="P1221" i="37"/>
  <c r="AK520" i="37"/>
  <c r="P1257" i="37"/>
  <c r="AK476" i="37"/>
  <c r="P1199" i="37"/>
  <c r="AK1141" i="37"/>
  <c r="P1263" i="37"/>
  <c r="W1241" i="37"/>
  <c r="P1252" i="37"/>
  <c r="AF1145" i="37"/>
  <c r="Z1260" i="37"/>
  <c r="P1260" i="37"/>
  <c r="P1246" i="37"/>
  <c r="AK500" i="37"/>
  <c r="AK327" i="37"/>
  <c r="AK1107" i="37"/>
  <c r="P1216" i="37"/>
  <c r="AD1255" i="37"/>
  <c r="AF1107" i="37"/>
  <c r="AF1141" i="37"/>
  <c r="AB1202" i="37"/>
  <c r="M1132" i="157"/>
  <c r="O1132" i="157" s="1"/>
  <c r="M957" i="157"/>
  <c r="O957" i="157" s="1"/>
  <c r="P358" i="157"/>
  <c r="Q358" i="157" s="1"/>
  <c r="O1124" i="157"/>
  <c r="E1218" i="37"/>
  <c r="M377" i="157"/>
  <c r="O377" i="157" s="1"/>
  <c r="P1512" i="157"/>
  <c r="P1585" i="157" s="1"/>
  <c r="N527" i="37" s="1"/>
  <c r="Y463" i="37"/>
  <c r="Y462" i="37" s="1"/>
  <c r="Z2985" i="156"/>
  <c r="AC463" i="37"/>
  <c r="AD2985" i="156"/>
  <c r="P214" i="37"/>
  <c r="W262" i="37"/>
  <c r="AC214" i="37"/>
  <c r="P952" i="37"/>
  <c r="AB952" i="37"/>
  <c r="X250" i="37"/>
  <c r="AB2879" i="156"/>
  <c r="AA309" i="37" s="1"/>
  <c r="AB2858" i="156"/>
  <c r="AA288" i="37" s="1"/>
  <c r="D1209" i="37"/>
  <c r="Y214" i="37"/>
  <c r="Y213" i="37" s="1"/>
  <c r="Y952" i="37"/>
  <c r="Y900" i="37" s="1"/>
  <c r="W955" i="37"/>
  <c r="X902" i="37"/>
  <c r="X929" i="37"/>
  <c r="AC901" i="37"/>
  <c r="W241" i="37"/>
  <c r="AD952" i="37"/>
  <c r="X938" i="37"/>
  <c r="AB263" i="37"/>
  <c r="AB213" i="37" s="1"/>
  <c r="W216" i="37"/>
  <c r="AB901" i="37"/>
  <c r="D955" i="37"/>
  <c r="D72" i="57"/>
  <c r="D137" i="57" s="1"/>
  <c r="E952" i="37" s="1"/>
  <c r="D136" i="57"/>
  <c r="E951" i="37" s="1"/>
  <c r="AE2694" i="156"/>
  <c r="Q2694" i="156"/>
  <c r="Q2693" i="156" s="1"/>
  <c r="D1207" i="37"/>
  <c r="AK330" i="37"/>
  <c r="AC2694" i="156"/>
  <c r="AC2693" i="156" s="1"/>
  <c r="F1451" i="156"/>
  <c r="F3481" i="156"/>
  <c r="H3481" i="156" s="1"/>
  <c r="G2594" i="156"/>
  <c r="I523" i="156"/>
  <c r="J2697" i="156"/>
  <c r="I11" i="37" s="1"/>
  <c r="AB2752" i="156"/>
  <c r="AA66" i="37" s="1"/>
  <c r="AB2696" i="156"/>
  <c r="AA10" i="37" s="1"/>
  <c r="AB2710" i="156"/>
  <c r="AB2697" i="156"/>
  <c r="AB2695" i="156"/>
  <c r="AA9" i="37" s="1"/>
  <c r="AB2723" i="156"/>
  <c r="AA37" i="37" s="1"/>
  <c r="AA1217" i="37" s="1"/>
  <c r="AB2721" i="156"/>
  <c r="Y2719" i="156"/>
  <c r="Y2760" i="156"/>
  <c r="X1072" i="156"/>
  <c r="AJ1072" i="156" s="1"/>
  <c r="AB2764" i="156"/>
  <c r="AA78" i="37" s="1"/>
  <c r="Z966" i="156"/>
  <c r="Z1008" i="156" s="1"/>
  <c r="Z2719" i="156"/>
  <c r="Y33" i="37" s="1"/>
  <c r="Y1212" i="37" s="1"/>
  <c r="AB2759" i="156"/>
  <c r="AA73" i="37" s="1"/>
  <c r="Y966" i="156"/>
  <c r="Y2712" i="156"/>
  <c r="AB2746" i="156"/>
  <c r="AB1975" i="156"/>
  <c r="AB1516" i="156"/>
  <c r="AB2284" i="156"/>
  <c r="AB1546" i="156"/>
  <c r="AB2367" i="156"/>
  <c r="AB2380" i="156"/>
  <c r="AB967" i="156"/>
  <c r="AB1338" i="156"/>
  <c r="AB2555" i="156"/>
  <c r="AB941" i="156"/>
  <c r="AB1851" i="156"/>
  <c r="AB1139" i="156"/>
  <c r="AB1199" i="156"/>
  <c r="AB2206" i="156"/>
  <c r="AB1274" i="156"/>
  <c r="AB2581" i="156"/>
  <c r="AB2260" i="156"/>
  <c r="AB2531" i="156"/>
  <c r="AB1455" i="156"/>
  <c r="AB2473" i="156"/>
  <c r="AB2170" i="156"/>
  <c r="AB1797" i="156"/>
  <c r="AI2013" i="156"/>
  <c r="AB1102" i="156"/>
  <c r="AB2515" i="156"/>
  <c r="AB1176" i="156"/>
  <c r="AB1642" i="156"/>
  <c r="AB1671" i="156"/>
  <c r="AB2596" i="156"/>
  <c r="AB2506" i="156"/>
  <c r="F2428" i="156"/>
  <c r="H2428" i="156" s="1"/>
  <c r="H2427" i="156"/>
  <c r="P323" i="37"/>
  <c r="Y359" i="156"/>
  <c r="Y797" i="156"/>
  <c r="AB650" i="156"/>
  <c r="P515" i="37"/>
  <c r="P1247" i="37" s="1"/>
  <c r="AB796" i="156"/>
  <c r="AA1182" i="37" s="1"/>
  <c r="P646" i="37"/>
  <c r="F1238" i="156"/>
  <c r="P1134" i="37"/>
  <c r="P707" i="37"/>
  <c r="Y691" i="156"/>
  <c r="Z757" i="156"/>
  <c r="Y1143" i="37" s="1"/>
  <c r="AB691" i="156"/>
  <c r="AK60" i="37"/>
  <c r="F784" i="156"/>
  <c r="P1175" i="37"/>
  <c r="X789" i="156"/>
  <c r="W1175" i="37" s="1"/>
  <c r="AA137" i="156"/>
  <c r="AA789" i="156"/>
  <c r="Z1175" i="37" s="1"/>
  <c r="P67" i="37"/>
  <c r="E1124" i="37"/>
  <c r="AB760" i="156"/>
  <c r="AA1146" i="37" s="1"/>
  <c r="AA194" i="156"/>
  <c r="AA359" i="156"/>
  <c r="D1205" i="37"/>
  <c r="D1204" i="37"/>
  <c r="D1215" i="37"/>
  <c r="D1212" i="37"/>
  <c r="D1210" i="37"/>
  <c r="AL1116" i="37"/>
  <c r="D1196" i="37"/>
  <c r="D1197" i="37"/>
  <c r="D1240" i="37"/>
  <c r="W902" i="37"/>
  <c r="D1220" i="37"/>
  <c r="D1213" i="37"/>
  <c r="D1198" i="37"/>
  <c r="D1235" i="37"/>
  <c r="D1195" i="37"/>
  <c r="G529" i="157"/>
  <c r="G527" i="157"/>
  <c r="D776" i="37"/>
  <c r="AK776" i="37" s="1"/>
  <c r="F1933" i="157"/>
  <c r="D388" i="37"/>
  <c r="F1500" i="157"/>
  <c r="D133" i="37"/>
  <c r="D896" i="37"/>
  <c r="D815" i="37"/>
  <c r="D193" i="37"/>
  <c r="D527" i="37"/>
  <c r="F1049" i="157"/>
  <c r="F1051" i="157" s="1"/>
  <c r="D828" i="37"/>
  <c r="AK828" i="37" s="1"/>
  <c r="D171" i="37"/>
  <c r="G2095" i="157"/>
  <c r="D126" i="37"/>
  <c r="F351" i="157"/>
  <c r="E885" i="37"/>
  <c r="D456" i="37"/>
  <c r="D455" i="37"/>
  <c r="G1867" i="157"/>
  <c r="D791" i="37"/>
  <c r="D1012" i="37"/>
  <c r="D207" i="37"/>
  <c r="D132" i="37"/>
  <c r="AK132" i="37" s="1"/>
  <c r="D142" i="37"/>
  <c r="D786" i="37"/>
  <c r="D1194" i="37" s="1"/>
  <c r="D144" i="37"/>
  <c r="D198" i="37"/>
  <c r="AK198" i="37" s="1"/>
  <c r="D166" i="37"/>
  <c r="AK166" i="37" s="1"/>
  <c r="D146" i="37"/>
  <c r="D800" i="37"/>
  <c r="D400" i="37"/>
  <c r="D206" i="37"/>
  <c r="F759" i="157"/>
  <c r="E571" i="37"/>
  <c r="E1062" i="37"/>
  <c r="D111" i="37"/>
  <c r="E115" i="37"/>
  <c r="D1005" i="37"/>
  <c r="AK1005" i="37" s="1"/>
  <c r="D899" i="37"/>
  <c r="D180" i="37"/>
  <c r="D138" i="37"/>
  <c r="AK138" i="37" s="1"/>
  <c r="G1491" i="157"/>
  <c r="D1010" i="37"/>
  <c r="AK1010" i="37" s="1"/>
  <c r="F167" i="157"/>
  <c r="D1013" i="37"/>
  <c r="D893" i="37"/>
  <c r="D770" i="37"/>
  <c r="D210" i="37"/>
  <c r="G761" i="157"/>
  <c r="G1567" i="157"/>
  <c r="G1016" i="157"/>
  <c r="E112" i="37"/>
  <c r="E127" i="37"/>
  <c r="G829" i="157"/>
  <c r="G670" i="157"/>
  <c r="D1072" i="37"/>
  <c r="D1018" i="37"/>
  <c r="D836" i="37"/>
  <c r="AK836" i="37" s="1"/>
  <c r="E147" i="37"/>
  <c r="D141" i="37"/>
  <c r="D81" i="37"/>
  <c r="D391" i="37"/>
  <c r="D771" i="37"/>
  <c r="D1071" i="37"/>
  <c r="D839" i="37"/>
  <c r="AK839" i="37" s="1"/>
  <c r="D579" i="37"/>
  <c r="D203" i="37"/>
  <c r="AK203" i="37" s="1"/>
  <c r="G560" i="157"/>
  <c r="G614" i="157" s="1"/>
  <c r="I614" i="157" s="1"/>
  <c r="D766" i="37"/>
  <c r="AK766" i="37" s="1"/>
  <c r="D209" i="37"/>
  <c r="G169" i="157"/>
  <c r="E758" i="37"/>
  <c r="E113" i="37"/>
  <c r="D761" i="37"/>
  <c r="AK761" i="37" s="1"/>
  <c r="D1077" i="37"/>
  <c r="D461" i="37"/>
  <c r="AK461" i="37" s="1"/>
  <c r="D162" i="37"/>
  <c r="D383" i="37"/>
  <c r="AK383" i="37" s="1"/>
  <c r="D809" i="37"/>
  <c r="D390" i="37"/>
  <c r="D337" i="37"/>
  <c r="D962" i="37"/>
  <c r="D582" i="37"/>
  <c r="D151" i="37"/>
  <c r="D795" i="37"/>
  <c r="AK795" i="37" s="1"/>
  <c r="F1014" i="157"/>
  <c r="F1106" i="157" s="1"/>
  <c r="D145" i="37"/>
  <c r="G1200" i="157"/>
  <c r="G1717" i="157"/>
  <c r="E107" i="37"/>
  <c r="E117" i="37"/>
  <c r="E883" i="37"/>
  <c r="D583" i="37"/>
  <c r="D397" i="37"/>
  <c r="D154" i="37"/>
  <c r="D85" i="37"/>
  <c r="D333" i="37"/>
  <c r="F90" i="157"/>
  <c r="D716" i="37"/>
  <c r="D823" i="37"/>
  <c r="AK823" i="37" s="1"/>
  <c r="D186" i="37"/>
  <c r="D1021" i="37"/>
  <c r="D831" i="37"/>
  <c r="D779" i="37"/>
  <c r="E445" i="37"/>
  <c r="G485" i="157"/>
  <c r="E125" i="37"/>
  <c r="D1193" i="37"/>
  <c r="E447" i="37"/>
  <c r="E114" i="37"/>
  <c r="D574" i="37"/>
  <c r="AK574" i="37" s="1"/>
  <c r="J894" i="37"/>
  <c r="L1110" i="157"/>
  <c r="L1640" i="157"/>
  <c r="J1640" i="157" s="1"/>
  <c r="H582" i="37" s="1"/>
  <c r="L1443" i="157"/>
  <c r="J1443" i="157" s="1"/>
  <c r="H400" i="37" s="1"/>
  <c r="L1585" i="157"/>
  <c r="J1585" i="157" s="1"/>
  <c r="H527" i="37" s="1"/>
  <c r="L2189" i="157"/>
  <c r="J2189" i="157" s="1"/>
  <c r="H962" i="37" s="1"/>
  <c r="L2102" i="157"/>
  <c r="J2102" i="157" s="1"/>
  <c r="H893" i="37" s="1"/>
  <c r="L2048" i="157"/>
  <c r="J2048" i="157" s="1"/>
  <c r="H839" i="37" s="1"/>
  <c r="L1055" i="157"/>
  <c r="J1055" i="157" s="1"/>
  <c r="H151" i="37" s="1"/>
  <c r="J115" i="157"/>
  <c r="L2239" i="157"/>
  <c r="J2239" i="157" s="1"/>
  <c r="H1012" i="37" s="1"/>
  <c r="J179" i="157"/>
  <c r="J367" i="157"/>
  <c r="L1498" i="157"/>
  <c r="J1498" i="157" s="1"/>
  <c r="H455" i="37" s="1"/>
  <c r="L1873" i="157"/>
  <c r="J1873" i="157" s="1"/>
  <c r="J377" i="157"/>
  <c r="J193" i="157"/>
  <c r="J253" i="157"/>
  <c r="J2255" i="157"/>
  <c r="J844" i="157"/>
  <c r="J1210" i="157"/>
  <c r="L106" i="157"/>
  <c r="J106" i="157" s="1"/>
  <c r="L2369" i="157"/>
  <c r="L1734" i="157"/>
  <c r="J1734" i="157" s="1"/>
  <c r="H716" i="37" s="1"/>
  <c r="J358" i="157"/>
  <c r="L1788" i="157"/>
  <c r="J539" i="157"/>
  <c r="J393" i="37"/>
  <c r="J1255" i="37" s="1"/>
  <c r="J172" i="157"/>
  <c r="J770" i="157"/>
  <c r="L1905" i="157"/>
  <c r="J1905" i="157" s="1"/>
  <c r="H779" i="37" s="1"/>
  <c r="J535" i="157"/>
  <c r="J707" i="157"/>
  <c r="J1132" i="157"/>
  <c r="L1641" i="157"/>
  <c r="J777" i="157"/>
  <c r="L1111" i="157"/>
  <c r="L1347" i="157"/>
  <c r="J1347" i="157" s="1"/>
  <c r="H390" i="37" s="1"/>
  <c r="F1642" i="156"/>
  <c r="D1262" i="37"/>
  <c r="D1178" i="37"/>
  <c r="E1097" i="37"/>
  <c r="D1135" i="37"/>
  <c r="D75" i="37"/>
  <c r="E1094" i="37"/>
  <c r="E1112" i="37"/>
  <c r="D521" i="37"/>
  <c r="D1138" i="37"/>
  <c r="D316" i="37"/>
  <c r="AK316" i="37" s="1"/>
  <c r="E1102" i="156"/>
  <c r="H1342" i="156"/>
  <c r="H162" i="156"/>
  <c r="D1163" i="37"/>
  <c r="F1004" i="156"/>
  <c r="E27" i="37"/>
  <c r="E1205" i="37" s="1"/>
  <c r="G1205" i="37" s="1"/>
  <c r="E35" i="37"/>
  <c r="D39" i="37"/>
  <c r="E52" i="37"/>
  <c r="E637" i="37"/>
  <c r="E3529" i="156"/>
  <c r="F1703" i="156"/>
  <c r="D1239" i="37"/>
  <c r="E509" i="37"/>
  <c r="F1239" i="156"/>
  <c r="L1255" i="37"/>
  <c r="D66" i="37"/>
  <c r="AK66" i="37" s="1"/>
  <c r="D1162" i="37"/>
  <c r="D1233" i="37" s="1"/>
  <c r="E1090" i="37"/>
  <c r="E1088" i="37"/>
  <c r="D1167" i="37"/>
  <c r="D1238" i="37" s="1"/>
  <c r="D1136" i="37"/>
  <c r="D648" i="37"/>
  <c r="D76" i="37"/>
  <c r="D1080" i="37"/>
  <c r="E3322" i="156"/>
  <c r="D312" i="37"/>
  <c r="E515" i="156"/>
  <c r="F1062" i="156"/>
  <c r="F1006" i="156"/>
  <c r="E36" i="37"/>
  <c r="E1216" i="37" s="1"/>
  <c r="E55" i="37"/>
  <c r="E1236" i="37" s="1"/>
  <c r="E54" i="37"/>
  <c r="E505" i="37"/>
  <c r="E698" i="37"/>
  <c r="E17" i="37"/>
  <c r="E2311" i="156"/>
  <c r="F1851" i="156"/>
  <c r="F3399" i="156"/>
  <c r="D640" i="37"/>
  <c r="AK640" i="37" s="1"/>
  <c r="E510" i="37"/>
  <c r="E1106" i="37"/>
  <c r="D277" i="37"/>
  <c r="D325" i="37"/>
  <c r="D1150" i="37"/>
  <c r="E1102" i="37"/>
  <c r="D273" i="37"/>
  <c r="E1722" i="156"/>
  <c r="D11" i="37"/>
  <c r="F1479" i="156"/>
  <c r="F2099" i="156"/>
  <c r="E18" i="37"/>
  <c r="E29" i="37"/>
  <c r="E34" i="37"/>
  <c r="D53" i="37"/>
  <c r="F3472" i="156"/>
  <c r="E697" i="37"/>
  <c r="E504" i="37"/>
  <c r="E305" i="37"/>
  <c r="D44" i="37"/>
  <c r="D1225" i="37" s="1"/>
  <c r="E638" i="37"/>
  <c r="E1239" i="37" s="1"/>
  <c r="D701" i="37"/>
  <c r="AK701" i="37" s="1"/>
  <c r="H2979" i="156"/>
  <c r="D61" i="37"/>
  <c r="E507" i="37"/>
  <c r="E898" i="156"/>
  <c r="E1104" i="37"/>
  <c r="D1139" i="37"/>
  <c r="D710" i="37"/>
  <c r="E2758" i="156"/>
  <c r="D69" i="37"/>
  <c r="D651" i="37"/>
  <c r="D464" i="37"/>
  <c r="D322" i="37"/>
  <c r="AK322" i="37" s="1"/>
  <c r="D328" i="37"/>
  <c r="D1171" i="37"/>
  <c r="E1164" i="37"/>
  <c r="H1417" i="156"/>
  <c r="F1416" i="156"/>
  <c r="E31" i="37"/>
  <c r="E40" i="37"/>
  <c r="F1797" i="156"/>
  <c r="E636" i="37"/>
  <c r="D508" i="37"/>
  <c r="AK508" i="37" s="1"/>
  <c r="E1086" i="37"/>
  <c r="E1193" i="37" s="1"/>
  <c r="E1100" i="37"/>
  <c r="E1089" i="37"/>
  <c r="E2828" i="156"/>
  <c r="E2891" i="156" s="1"/>
  <c r="E1091" i="37"/>
  <c r="D1133" i="37"/>
  <c r="AK1133" i="37" s="1"/>
  <c r="D708" i="37"/>
  <c r="D656" i="37"/>
  <c r="E2097" i="156"/>
  <c r="D650" i="37"/>
  <c r="D591" i="37"/>
  <c r="D517" i="37"/>
  <c r="H310" i="156"/>
  <c r="H579" i="156"/>
  <c r="E32" i="37"/>
  <c r="E1210" i="37" s="1"/>
  <c r="E41" i="37"/>
  <c r="H1089" i="156"/>
  <c r="D70" i="37"/>
  <c r="E639" i="37"/>
  <c r="F1512" i="156"/>
  <c r="D1128" i="37"/>
  <c r="AK1128" i="37" s="1"/>
  <c r="D696" i="37"/>
  <c r="E28" i="37"/>
  <c r="E1087" i="37"/>
  <c r="E1194" i="37" s="1"/>
  <c r="D711" i="37"/>
  <c r="D13" i="37"/>
  <c r="E1105" i="37"/>
  <c r="E3024" i="156"/>
  <c r="D647" i="37"/>
  <c r="D522" i="37"/>
  <c r="E2168" i="156"/>
  <c r="E1099" i="37"/>
  <c r="D518" i="37"/>
  <c r="D327" i="37"/>
  <c r="E2233" i="156"/>
  <c r="F155" i="156"/>
  <c r="E708" i="156"/>
  <c r="F688" i="156"/>
  <c r="F691" i="156" s="1"/>
  <c r="D1156" i="37"/>
  <c r="D1226" i="37" s="1"/>
  <c r="E1152" i="37"/>
  <c r="F1301" i="156"/>
  <c r="E43" i="37"/>
  <c r="D1123" i="37"/>
  <c r="D635" i="37"/>
  <c r="F1975" i="156"/>
  <c r="D503" i="37"/>
  <c r="L1251" i="37"/>
  <c r="F1261" i="37"/>
  <c r="F1257" i="37"/>
  <c r="J1254" i="37"/>
  <c r="F1251" i="37"/>
  <c r="E3470" i="156"/>
  <c r="E3540" i="156" s="1"/>
  <c r="F1247" i="37"/>
  <c r="L1250" i="37"/>
  <c r="AL1177" i="37"/>
  <c r="F1250" i="37"/>
  <c r="F1234" i="37"/>
  <c r="F1242" i="37"/>
  <c r="F1241" i="37"/>
  <c r="F3460" i="156"/>
  <c r="F3529" i="156" s="1"/>
  <c r="E1121" i="37" s="1"/>
  <c r="F3531" i="156"/>
  <c r="F1121" i="37"/>
  <c r="AL1121" i="37" s="1"/>
  <c r="H3206" i="156"/>
  <c r="G653" i="37" s="1"/>
  <c r="AL1092" i="37"/>
  <c r="F1199" i="37"/>
  <c r="AL1096" i="37"/>
  <c r="AB80" i="37"/>
  <c r="AB139" i="37"/>
  <c r="P1996" i="156"/>
  <c r="O2011" i="156"/>
  <c r="L2011" i="156"/>
  <c r="H868" i="156"/>
  <c r="Y2367" i="156"/>
  <c r="H2706" i="156"/>
  <c r="G20" i="37" s="1"/>
  <c r="E20" i="37"/>
  <c r="Z60" i="37"/>
  <c r="Z1241" i="37" s="1"/>
  <c r="AL63" i="37"/>
  <c r="X61" i="37"/>
  <c r="Y74" i="37"/>
  <c r="Y1257" i="37" s="1"/>
  <c r="Z74" i="37"/>
  <c r="Z1257" i="37" s="1"/>
  <c r="H2731" i="156"/>
  <c r="G45" i="37" s="1"/>
  <c r="E45" i="37"/>
  <c r="G918" i="157"/>
  <c r="E126" i="37" s="1"/>
  <c r="H827" i="157"/>
  <c r="H916" i="157"/>
  <c r="F124" i="37" s="1"/>
  <c r="F827" i="157"/>
  <c r="F916" i="157"/>
  <c r="G827" i="157"/>
  <c r="H485" i="157"/>
  <c r="I486" i="157"/>
  <c r="G903" i="157"/>
  <c r="E111" i="37" s="1"/>
  <c r="F901" i="157"/>
  <c r="G897" i="157"/>
  <c r="H688" i="157"/>
  <c r="AL895" i="37"/>
  <c r="I893" i="157"/>
  <c r="G101" i="37" s="1"/>
  <c r="AL1206" i="37"/>
  <c r="X1021" i="37"/>
  <c r="X1057" i="37"/>
  <c r="AB1070" i="37"/>
  <c r="AB1019" i="37" s="1"/>
  <c r="X1054" i="37"/>
  <c r="G2304" i="157"/>
  <c r="G2367" i="157"/>
  <c r="G2757" i="156"/>
  <c r="F71" i="37" s="1"/>
  <c r="E2757" i="156"/>
  <c r="AB2635" i="156"/>
  <c r="L71" i="37"/>
  <c r="K2634" i="156"/>
  <c r="K2756" i="156"/>
  <c r="J70" i="37" s="1"/>
  <c r="F2756" i="156"/>
  <c r="E70" i="37" s="1"/>
  <c r="W1014" i="37"/>
  <c r="AB961" i="37"/>
  <c r="AC961" i="37"/>
  <c r="AB1011" i="37"/>
  <c r="Y961" i="37"/>
  <c r="Y960" i="37" s="1"/>
  <c r="X997" i="37"/>
  <c r="X1005" i="37"/>
  <c r="W964" i="37"/>
  <c r="I2213" i="157"/>
  <c r="G986" i="37" s="1"/>
  <c r="I2194" i="157"/>
  <c r="G967" i="37" s="1"/>
  <c r="I2212" i="157"/>
  <c r="G985" i="37" s="1"/>
  <c r="I2210" i="157"/>
  <c r="G983" i="37" s="1"/>
  <c r="I2223" i="157"/>
  <c r="G996" i="37" s="1"/>
  <c r="I2197" i="157"/>
  <c r="G970" i="37" s="1"/>
  <c r="I2196" i="157"/>
  <c r="G969" i="37" s="1"/>
  <c r="I2195" i="157"/>
  <c r="G968" i="37" s="1"/>
  <c r="I2214" i="157"/>
  <c r="G987" i="37" s="1"/>
  <c r="I2199" i="157"/>
  <c r="G972" i="37" s="1"/>
  <c r="I2205" i="157"/>
  <c r="G978" i="37" s="1"/>
  <c r="G2032" i="157"/>
  <c r="G2100" i="157"/>
  <c r="AB838" i="37"/>
  <c r="X866" i="37"/>
  <c r="AL887" i="37"/>
  <c r="X885" i="37"/>
  <c r="I2057" i="157"/>
  <c r="G848" i="37" s="1"/>
  <c r="I2059" i="157"/>
  <c r="G850" i="37" s="1"/>
  <c r="I2054" i="157"/>
  <c r="G845" i="37" s="1"/>
  <c r="I2070" i="157"/>
  <c r="G861" i="37" s="1"/>
  <c r="I2094" i="157"/>
  <c r="G885" i="37" s="1"/>
  <c r="I2056" i="157"/>
  <c r="G847" i="37" s="1"/>
  <c r="I2083" i="157"/>
  <c r="G874" i="37" s="1"/>
  <c r="I2073" i="157"/>
  <c r="G864" i="37" s="1"/>
  <c r="I2072" i="157"/>
  <c r="G863" i="37" s="1"/>
  <c r="I2074" i="157"/>
  <c r="G865" i="37" s="1"/>
  <c r="I2065" i="157"/>
  <c r="G856" i="37" s="1"/>
  <c r="I2055" i="157"/>
  <c r="G846" i="37" s="1"/>
  <c r="H3536" i="156"/>
  <c r="G1128" i="37" s="1"/>
  <c r="W779" i="37"/>
  <c r="AC81" i="46"/>
  <c r="AD214" i="37" s="1"/>
  <c r="AI214" i="37" s="1"/>
  <c r="X1113" i="37"/>
  <c r="X1083" i="37"/>
  <c r="F1117" i="37"/>
  <c r="F1227" i="37" s="1"/>
  <c r="E1117" i="37"/>
  <c r="AL1112" i="37"/>
  <c r="F1110" i="37"/>
  <c r="AB778" i="37"/>
  <c r="AB777" i="37" s="1"/>
  <c r="AL1109" i="37"/>
  <c r="X1107" i="37"/>
  <c r="X1082" i="37"/>
  <c r="AL820" i="37"/>
  <c r="X818" i="37"/>
  <c r="AL1141" i="37"/>
  <c r="X1140" i="37"/>
  <c r="E1125" i="37"/>
  <c r="H3533" i="156"/>
  <c r="G1125" i="37" s="1"/>
  <c r="X815" i="37"/>
  <c r="G1905" i="157"/>
  <c r="E779" i="37" s="1"/>
  <c r="G351" i="157"/>
  <c r="AL772" i="37"/>
  <c r="Y715" i="37"/>
  <c r="Y714" i="37" s="1"/>
  <c r="AB767" i="37"/>
  <c r="AL383" i="37"/>
  <c r="X743" i="37"/>
  <c r="X753" i="37"/>
  <c r="AB715" i="37"/>
  <c r="X554" i="37"/>
  <c r="X579" i="37"/>
  <c r="X588" i="37"/>
  <c r="AB526" i="37"/>
  <c r="Y526" i="37"/>
  <c r="Y525" i="37" s="1"/>
  <c r="AB580" i="37"/>
  <c r="AB399" i="37"/>
  <c r="AB398" i="37" s="1"/>
  <c r="X436" i="37"/>
  <c r="G1424" i="157"/>
  <c r="G1496" i="157"/>
  <c r="I1498" i="157"/>
  <c r="G455" i="37" s="1"/>
  <c r="F457" i="37"/>
  <c r="AL457" i="37" s="1"/>
  <c r="W457" i="37"/>
  <c r="I1499" i="157"/>
  <c r="G456" i="37" s="1"/>
  <c r="X403" i="37"/>
  <c r="K1443" i="157"/>
  <c r="I400" i="37" s="1"/>
  <c r="F400" i="37"/>
  <c r="I1449" i="157"/>
  <c r="G406" i="37" s="1"/>
  <c r="I1452" i="157"/>
  <c r="G409" i="37" s="1"/>
  <c r="I1450" i="157"/>
  <c r="G407" i="37" s="1"/>
  <c r="I1451" i="157"/>
  <c r="G408" i="37" s="1"/>
  <c r="I1454" i="157"/>
  <c r="G411" i="37" s="1"/>
  <c r="I1460" i="157"/>
  <c r="G417" i="37" s="1"/>
  <c r="X397" i="37"/>
  <c r="AB389" i="37"/>
  <c r="AB332" i="37"/>
  <c r="X360" i="37"/>
  <c r="X366" i="37"/>
  <c r="X335" i="37"/>
  <c r="Q1219" i="157"/>
  <c r="P1223" i="157"/>
  <c r="M1223" i="157"/>
  <c r="K1055" i="157"/>
  <c r="I151" i="37" s="1"/>
  <c r="L151" i="37"/>
  <c r="X177" i="37"/>
  <c r="W151" i="37"/>
  <c r="AB204" i="37"/>
  <c r="AB149" i="37" s="1"/>
  <c r="X186" i="37"/>
  <c r="I2155" i="157"/>
  <c r="G92" i="157"/>
  <c r="I91" i="157"/>
  <c r="AF2047" i="157"/>
  <c r="AD838" i="37" s="1"/>
  <c r="AI838" i="37" s="1"/>
  <c r="N3480" i="156"/>
  <c r="G3470" i="156"/>
  <c r="P3480" i="156"/>
  <c r="K3481" i="156"/>
  <c r="I3481" i="156" s="1"/>
  <c r="X713" i="37"/>
  <c r="G3269" i="156"/>
  <c r="G3333" i="156" s="1"/>
  <c r="F705" i="37" s="1"/>
  <c r="G3322" i="156"/>
  <c r="F694" i="37" s="1"/>
  <c r="Y655" i="37"/>
  <c r="Y654" i="37" s="1"/>
  <c r="Z707" i="37"/>
  <c r="X678" i="37"/>
  <c r="X683" i="37"/>
  <c r="AC655" i="37"/>
  <c r="AB707" i="37"/>
  <c r="F3271" i="156"/>
  <c r="F3334" i="156"/>
  <c r="X692" i="37"/>
  <c r="AB655" i="37"/>
  <c r="X706" i="37"/>
  <c r="E3269" i="156"/>
  <c r="AC590" i="37"/>
  <c r="X591" i="37"/>
  <c r="E3186" i="156"/>
  <c r="E3121" i="156"/>
  <c r="X624" i="37"/>
  <c r="X593" i="37"/>
  <c r="F3198" i="156"/>
  <c r="F3123" i="156"/>
  <c r="X653" i="37"/>
  <c r="X645" i="37"/>
  <c r="Z646" i="37"/>
  <c r="Y590" i="37"/>
  <c r="Y589" i="37" s="1"/>
  <c r="G3121" i="156"/>
  <c r="G3197" i="156" s="1"/>
  <c r="F644" i="37" s="1"/>
  <c r="G3186" i="156"/>
  <c r="F633" i="37" s="1"/>
  <c r="AL633" i="37" s="1"/>
  <c r="X629" i="37"/>
  <c r="X592" i="37"/>
  <c r="X650" i="37"/>
  <c r="X619" i="37"/>
  <c r="AL513" i="37"/>
  <c r="X510" i="37"/>
  <c r="X514" i="37"/>
  <c r="AL494" i="37"/>
  <c r="X491" i="37"/>
  <c r="F2966" i="156"/>
  <c r="F3038" i="156"/>
  <c r="X500" i="37"/>
  <c r="X466" i="37"/>
  <c r="X519" i="37"/>
  <c r="X464" i="37"/>
  <c r="AL523" i="37"/>
  <c r="Z515" i="37"/>
  <c r="Z1247" i="37" s="1"/>
  <c r="X467" i="37"/>
  <c r="X521" i="37"/>
  <c r="G2964" i="156"/>
  <c r="G3037" i="156" s="1"/>
  <c r="F514" i="37" s="1"/>
  <c r="E2964" i="156"/>
  <c r="F2805" i="156"/>
  <c r="F2873" i="156"/>
  <c r="Z323" i="37"/>
  <c r="AB272" i="37"/>
  <c r="X316" i="37"/>
  <c r="X276" i="37"/>
  <c r="AB323" i="37"/>
  <c r="X273" i="37"/>
  <c r="X306" i="37"/>
  <c r="X300" i="37"/>
  <c r="G2826" i="156"/>
  <c r="G2871" i="156"/>
  <c r="F301" i="37" s="1"/>
  <c r="AL301" i="37" s="1"/>
  <c r="G2880" i="156"/>
  <c r="F310" i="37" s="1"/>
  <c r="AL310" i="37" s="1"/>
  <c r="G2828" i="156"/>
  <c r="E261" i="156"/>
  <c r="X1147" i="37"/>
  <c r="X1181" i="37"/>
  <c r="AL1167" i="37"/>
  <c r="AD1175" i="37"/>
  <c r="AI1175" i="37" s="1"/>
  <c r="AD1183" i="37"/>
  <c r="AI1183" i="37" s="1"/>
  <c r="X1182" i="37"/>
  <c r="X1145" i="37"/>
  <c r="F2746" i="156"/>
  <c r="F2739" i="156"/>
  <c r="E53" i="37" s="1"/>
  <c r="E2737" i="156"/>
  <c r="G2737" i="156"/>
  <c r="F51" i="37" s="1"/>
  <c r="H3462" i="156"/>
  <c r="E775" i="156"/>
  <c r="D1161" i="37" s="1"/>
  <c r="E1116" i="37"/>
  <c r="H3375" i="156"/>
  <c r="G2555" i="156"/>
  <c r="Y2497" i="156"/>
  <c r="H962" i="156"/>
  <c r="G2725" i="156"/>
  <c r="F2725" i="156"/>
  <c r="E39" i="37" s="1"/>
  <c r="E2723" i="156"/>
  <c r="H1550" i="156"/>
  <c r="F2719" i="156"/>
  <c r="F1538" i="156"/>
  <c r="F2712" i="156"/>
  <c r="G1575" i="156"/>
  <c r="G1580" i="156" s="1"/>
  <c r="G2705" i="156"/>
  <c r="F19" i="37" s="1"/>
  <c r="F1197" i="37" s="1"/>
  <c r="H1480" i="156"/>
  <c r="H1029" i="156"/>
  <c r="H1473" i="156"/>
  <c r="K2695" i="156"/>
  <c r="P2241" i="156"/>
  <c r="F2695" i="156"/>
  <c r="AB2428" i="156"/>
  <c r="G1514" i="156"/>
  <c r="Y2574" i="156"/>
  <c r="Y2569" i="156"/>
  <c r="Y557" i="156"/>
  <c r="Y2531" i="156"/>
  <c r="Y2351" i="156"/>
  <c r="G2233" i="156"/>
  <c r="H2210" i="156"/>
  <c r="G2231" i="156"/>
  <c r="G2235" i="156" s="1"/>
  <c r="F181" i="156"/>
  <c r="H181" i="156" s="1"/>
  <c r="X1188" i="37"/>
  <c r="G1578" i="156"/>
  <c r="H1539" i="156"/>
  <c r="G1511" i="156"/>
  <c r="G1516" i="156" s="1"/>
  <c r="H1427" i="156"/>
  <c r="G1424" i="156"/>
  <c r="E183" i="156"/>
  <c r="G1237" i="156"/>
  <c r="G1006" i="156"/>
  <c r="F894" i="156"/>
  <c r="H855" i="156"/>
  <c r="F777" i="156"/>
  <c r="E1163" i="37" s="1"/>
  <c r="Y2482" i="156"/>
  <c r="F343" i="156"/>
  <c r="H3100" i="156"/>
  <c r="G344" i="156"/>
  <c r="Y2392" i="156"/>
  <c r="AB2392" i="156"/>
  <c r="AB585" i="156"/>
  <c r="Y625" i="156"/>
  <c r="AB571" i="156"/>
  <c r="Y571" i="156"/>
  <c r="Y585" i="156"/>
  <c r="Y1805" i="156"/>
  <c r="F781" i="156"/>
  <c r="E1167" i="37" s="1"/>
  <c r="Y1857" i="156"/>
  <c r="Y1915" i="156"/>
  <c r="Y816" i="156"/>
  <c r="Y1723" i="156"/>
  <c r="Y1929" i="156"/>
  <c r="Y1463" i="156"/>
  <c r="Y1737" i="156"/>
  <c r="Y1985" i="156"/>
  <c r="H699" i="156"/>
  <c r="J1188" i="37"/>
  <c r="H2898" i="156"/>
  <c r="G328" i="37" s="1"/>
  <c r="H1219" i="156"/>
  <c r="H1683" i="156"/>
  <c r="I814" i="157"/>
  <c r="O2310" i="157"/>
  <c r="O251" i="157"/>
  <c r="O364" i="157"/>
  <c r="O363" i="157"/>
  <c r="O2250" i="157"/>
  <c r="O2176" i="157"/>
  <c r="O2034" i="157"/>
  <c r="O1429" i="157"/>
  <c r="O470" i="157"/>
  <c r="O353" i="157"/>
  <c r="O1030" i="157"/>
  <c r="O1722" i="157"/>
  <c r="O1511" i="157"/>
  <c r="M1350" i="157"/>
  <c r="K393" i="37" s="1"/>
  <c r="O1204" i="157"/>
  <c r="O269" i="157"/>
  <c r="O104" i="157"/>
  <c r="O100" i="157"/>
  <c r="O769" i="157"/>
  <c r="O256" i="157"/>
  <c r="O1653" i="157"/>
  <c r="O1655" i="157"/>
  <c r="O1800" i="157"/>
  <c r="O1803" i="157"/>
  <c r="O1807" i="157"/>
  <c r="O1974" i="157"/>
  <c r="O1975" i="157"/>
  <c r="O1972" i="157"/>
  <c r="O1973" i="157"/>
  <c r="O2118" i="157"/>
  <c r="O468" i="157"/>
  <c r="O765" i="157"/>
  <c r="O252" i="157"/>
  <c r="O465" i="157"/>
  <c r="O2252" i="157"/>
  <c r="O2035" i="157"/>
  <c r="O776" i="157"/>
  <c r="O466" i="157"/>
  <c r="O274" i="157"/>
  <c r="O1719" i="157"/>
  <c r="O1509" i="157"/>
  <c r="O1219" i="157"/>
  <c r="O366" i="157"/>
  <c r="O101" i="157"/>
  <c r="O279" i="157"/>
  <c r="O538" i="157"/>
  <c r="O354" i="157"/>
  <c r="O1361" i="157"/>
  <c r="O1358" i="157"/>
  <c r="O1657" i="157"/>
  <c r="O1659" i="157"/>
  <c r="O1652" i="157"/>
  <c r="O1804" i="157"/>
  <c r="O1801" i="157"/>
  <c r="O2113" i="157"/>
  <c r="O2180" i="157"/>
  <c r="O1726" i="157"/>
  <c r="O1789" i="157" s="1"/>
  <c r="M771" i="37" s="1"/>
  <c r="O766" i="157"/>
  <c r="O356" i="157"/>
  <c r="O258" i="157"/>
  <c r="O172" i="157"/>
  <c r="O2254" i="157"/>
  <c r="O2174" i="157"/>
  <c r="O2036" i="157"/>
  <c r="O1510" i="157"/>
  <c r="O706" i="157"/>
  <c r="O457" i="157"/>
  <c r="O704" i="157"/>
  <c r="O255" i="157"/>
  <c r="O1720" i="157"/>
  <c r="O2253" i="157"/>
  <c r="O1209" i="157"/>
  <c r="O362" i="157"/>
  <c r="O102" i="157"/>
  <c r="O1576" i="157"/>
  <c r="O1365" i="157"/>
  <c r="O1362" i="157"/>
  <c r="O1360" i="157"/>
  <c r="O1654" i="157"/>
  <c r="O1656" i="157"/>
  <c r="O1805" i="157"/>
  <c r="O1802" i="157"/>
  <c r="O1970" i="157"/>
  <c r="O1971" i="157"/>
  <c r="O1968" i="157"/>
  <c r="O1969" i="157"/>
  <c r="O2114" i="157"/>
  <c r="O2116" i="157"/>
  <c r="O1433" i="157"/>
  <c r="O357" i="157"/>
  <c r="O535" i="157"/>
  <c r="O360" i="157"/>
  <c r="O268" i="157"/>
  <c r="O2175" i="157"/>
  <c r="O2251" i="157"/>
  <c r="O1427" i="157"/>
  <c r="O1428" i="157"/>
  <c r="O1721" i="157"/>
  <c r="O1508" i="157"/>
  <c r="M2307" i="157"/>
  <c r="O2307" i="157" s="1"/>
  <c r="O1434" i="157"/>
  <c r="O1029" i="157"/>
  <c r="O1220" i="157"/>
  <c r="O1031" i="157"/>
  <c r="O103" i="157"/>
  <c r="O277" i="157"/>
  <c r="O705" i="157"/>
  <c r="O1364" i="157"/>
  <c r="O1658" i="157"/>
  <c r="O1651" i="157"/>
  <c r="O1799" i="157"/>
  <c r="O1806" i="157"/>
  <c r="O2117" i="157"/>
  <c r="O2115" i="157"/>
  <c r="O21" i="157"/>
  <c r="N2906" i="156"/>
  <c r="N1999" i="156"/>
  <c r="N2908" i="156"/>
  <c r="N2000" i="156"/>
  <c r="N1394" i="156"/>
  <c r="N823" i="156"/>
  <c r="N639" i="156"/>
  <c r="N292" i="156"/>
  <c r="N288" i="156"/>
  <c r="N284" i="156"/>
  <c r="N143" i="156"/>
  <c r="N3059" i="156"/>
  <c r="N3056" i="156"/>
  <c r="N2005" i="156"/>
  <c r="N2110" i="156"/>
  <c r="N2006" i="156"/>
  <c r="L2333" i="156"/>
  <c r="N2333" i="156" s="1"/>
  <c r="N126" i="156"/>
  <c r="N121" i="156"/>
  <c r="N926" i="156"/>
  <c r="N355" i="156"/>
  <c r="N1077" i="156"/>
  <c r="N33" i="156"/>
  <c r="N3210" i="156"/>
  <c r="N3215" i="156"/>
  <c r="N2182" i="156"/>
  <c r="N907" i="156"/>
  <c r="N1245" i="156"/>
  <c r="L1181" i="156"/>
  <c r="N1181" i="156" s="1"/>
  <c r="N1105" i="156"/>
  <c r="N365" i="156"/>
  <c r="N133" i="156"/>
  <c r="N1706" i="156"/>
  <c r="N1142" i="156"/>
  <c r="N437" i="156"/>
  <c r="N3127" i="156"/>
  <c r="L192" i="156"/>
  <c r="N192" i="156" s="1"/>
  <c r="N1998" i="156"/>
  <c r="N636" i="156"/>
  <c r="N2775" i="156"/>
  <c r="N2771" i="156"/>
  <c r="N2769" i="156"/>
  <c r="N2002" i="156"/>
  <c r="N2904" i="156"/>
  <c r="N2001" i="156"/>
  <c r="N1395" i="156"/>
  <c r="N1391" i="156"/>
  <c r="N827" i="156"/>
  <c r="N640" i="156"/>
  <c r="N293" i="156"/>
  <c r="N289" i="156"/>
  <c r="N285" i="156"/>
  <c r="N149" i="156"/>
  <c r="N145" i="156"/>
  <c r="N2907" i="156"/>
  <c r="N3416" i="156"/>
  <c r="N2833" i="156"/>
  <c r="N1982" i="156"/>
  <c r="N1980" i="156"/>
  <c r="N1316" i="156"/>
  <c r="L2379" i="156"/>
  <c r="N900" i="156"/>
  <c r="N127" i="156"/>
  <c r="N122" i="156"/>
  <c r="N118" i="156"/>
  <c r="N34" i="156"/>
  <c r="N1069" i="156"/>
  <c r="N648" i="156"/>
  <c r="N922" i="156"/>
  <c r="N822" i="156"/>
  <c r="N1115" i="156"/>
  <c r="N647" i="156"/>
  <c r="N37" i="156"/>
  <c r="N3212" i="156"/>
  <c r="N3217" i="156"/>
  <c r="N3209" i="156"/>
  <c r="L1855" i="156"/>
  <c r="N1855" i="156" s="1"/>
  <c r="N1802" i="156"/>
  <c r="N267" i="156"/>
  <c r="N134" i="156"/>
  <c r="N2257" i="156"/>
  <c r="N3125" i="156"/>
  <c r="L1521" i="156"/>
  <c r="N1521" i="156" s="1"/>
  <c r="N366" i="156"/>
  <c r="N20" i="156"/>
  <c r="N812" i="156"/>
  <c r="N3417" i="156"/>
  <c r="N3128" i="156"/>
  <c r="N1010" i="156"/>
  <c r="N637" i="156"/>
  <c r="N36" i="156"/>
  <c r="N2910" i="156"/>
  <c r="N1396" i="156"/>
  <c r="N1392" i="156"/>
  <c r="N1389" i="156"/>
  <c r="N924" i="156"/>
  <c r="N902" i="156"/>
  <c r="N294" i="156"/>
  <c r="N290" i="156"/>
  <c r="N286" i="156"/>
  <c r="N150" i="156"/>
  <c r="N3475" i="156"/>
  <c r="N3402" i="156"/>
  <c r="N3057" i="156"/>
  <c r="N3054" i="156"/>
  <c r="N2970" i="156"/>
  <c r="N2834" i="156"/>
  <c r="N1801" i="156"/>
  <c r="L1647" i="156"/>
  <c r="N1647" i="156" s="1"/>
  <c r="N921" i="156"/>
  <c r="N643" i="156"/>
  <c r="N129" i="156"/>
  <c r="N124" i="156"/>
  <c r="N119" i="156"/>
  <c r="N23" i="156"/>
  <c r="N3214" i="156"/>
  <c r="N3211" i="156"/>
  <c r="N1800" i="156"/>
  <c r="N2174" i="156"/>
  <c r="N1585" i="156"/>
  <c r="N1151" i="156"/>
  <c r="N905" i="156"/>
  <c r="N1113" i="156"/>
  <c r="N351" i="156"/>
  <c r="N35" i="156"/>
  <c r="N3133" i="156"/>
  <c r="N3126" i="156"/>
  <c r="L1309" i="156"/>
  <c r="L1310" i="156" s="1"/>
  <c r="N821" i="156"/>
  <c r="N945" i="156"/>
  <c r="N642" i="156"/>
  <c r="N3129" i="156"/>
  <c r="N25" i="156"/>
  <c r="N1068" i="156"/>
  <c r="N350" i="156"/>
  <c r="N2108" i="156"/>
  <c r="N1013" i="156"/>
  <c r="N29" i="156"/>
  <c r="N356" i="156"/>
  <c r="N2776" i="156"/>
  <c r="N2774" i="156"/>
  <c r="N2772" i="156"/>
  <c r="N2770" i="156"/>
  <c r="N2909" i="156"/>
  <c r="N2007" i="156"/>
  <c r="N1397" i="156"/>
  <c r="N1393" i="156"/>
  <c r="N1390" i="156"/>
  <c r="N367" i="156"/>
  <c r="N291" i="156"/>
  <c r="N283" i="156"/>
  <c r="N151" i="156"/>
  <c r="N142" i="156"/>
  <c r="N2911" i="156"/>
  <c r="N2003" i="156"/>
  <c r="N826" i="156"/>
  <c r="N3346" i="156"/>
  <c r="N3404" i="156"/>
  <c r="N3058" i="156"/>
  <c r="N3055" i="156"/>
  <c r="N2971" i="156"/>
  <c r="N1997" i="156"/>
  <c r="N2109" i="156"/>
  <c r="N1981" i="156"/>
  <c r="L2634" i="156"/>
  <c r="N1459" i="156"/>
  <c r="N1460" i="156"/>
  <c r="N125" i="156"/>
  <c r="N120" i="156"/>
  <c r="N27" i="156"/>
  <c r="N1106" i="156"/>
  <c r="N901" i="156"/>
  <c r="N641" i="156"/>
  <c r="N26" i="156"/>
  <c r="N904" i="156"/>
  <c r="N201" i="156"/>
  <c r="N3216" i="156"/>
  <c r="N3213" i="156"/>
  <c r="N2315" i="156"/>
  <c r="N2316" i="156" s="1"/>
  <c r="N1910" i="156"/>
  <c r="N1586" i="156"/>
  <c r="L750" i="156"/>
  <c r="N906" i="156"/>
  <c r="L265" i="156"/>
  <c r="N3419" i="156"/>
  <c r="N3476" i="156"/>
  <c r="N1705" i="156"/>
  <c r="N1315" i="156"/>
  <c r="N824" i="156"/>
  <c r="L555" i="156"/>
  <c r="N555" i="156" s="1"/>
  <c r="N3132" i="156"/>
  <c r="N3134" i="156"/>
  <c r="N364" i="156"/>
  <c r="N28" i="156"/>
  <c r="I1278" i="157"/>
  <c r="G1107" i="157"/>
  <c r="E203" i="37" s="1"/>
  <c r="I193" i="157"/>
  <c r="G1882" i="157"/>
  <c r="I1882" i="157" s="1"/>
  <c r="I1824" i="157"/>
  <c r="G1585" i="157"/>
  <c r="E527" i="37" s="1"/>
  <c r="G1102" i="157"/>
  <c r="E198" i="37" s="1"/>
  <c r="G1111" i="157"/>
  <c r="I752" i="157"/>
  <c r="I547" i="157"/>
  <c r="I119" i="157"/>
  <c r="I760" i="157"/>
  <c r="G2240" i="157"/>
  <c r="I841" i="157"/>
  <c r="I145" i="157"/>
  <c r="I685" i="157"/>
  <c r="I1199" i="157"/>
  <c r="G1637" i="157"/>
  <c r="E579" i="37" s="1"/>
  <c r="I326" i="157"/>
  <c r="I567" i="157"/>
  <c r="I973" i="157"/>
  <c r="G689" i="157"/>
  <c r="I1874" i="157"/>
  <c r="G1110" i="157"/>
  <c r="E206" i="37" s="1"/>
  <c r="I433" i="157"/>
  <c r="G1042" i="157"/>
  <c r="I1042" i="157" s="1"/>
  <c r="G380" i="157"/>
  <c r="I380" i="157" s="1"/>
  <c r="I115" i="157"/>
  <c r="I377" i="157"/>
  <c r="I105" i="157"/>
  <c r="I675" i="157"/>
  <c r="I535" i="157"/>
  <c r="I455" i="157"/>
  <c r="G2369" i="157"/>
  <c r="E1071" i="37" s="1"/>
  <c r="I777" i="157"/>
  <c r="I1980" i="157"/>
  <c r="I160" i="157"/>
  <c r="I489" i="157"/>
  <c r="G422" i="157"/>
  <c r="I422" i="157" s="1"/>
  <c r="I350" i="157"/>
  <c r="G681" i="157"/>
  <c r="I681" i="157" s="1"/>
  <c r="I1577" i="157"/>
  <c r="I767" i="157"/>
  <c r="I669" i="157"/>
  <c r="I98" i="157"/>
  <c r="G1954" i="157"/>
  <c r="E828" i="37" s="1"/>
  <c r="I1136" i="157"/>
  <c r="I828" i="157"/>
  <c r="I247" i="157"/>
  <c r="I513" i="157"/>
  <c r="I297" i="157"/>
  <c r="G403" i="157"/>
  <c r="G1055" i="157"/>
  <c r="E151" i="37" s="1"/>
  <c r="I131" i="157"/>
  <c r="I1690" i="157"/>
  <c r="I1764" i="157" s="1"/>
  <c r="G746" i="37" s="1"/>
  <c r="I404" i="157"/>
  <c r="I834" i="157"/>
  <c r="I2131" i="157"/>
  <c r="I844" i="157"/>
  <c r="G745" i="157"/>
  <c r="G759" i="157" s="1"/>
  <c r="I458" i="157"/>
  <c r="I172" i="157"/>
  <c r="I909" i="157"/>
  <c r="G117" i="37" s="1"/>
  <c r="I654" i="157"/>
  <c r="I1528" i="157"/>
  <c r="I1327" i="157"/>
  <c r="G370" i="37" s="1"/>
  <c r="I1181" i="157"/>
  <c r="I358" i="157"/>
  <c r="I73" i="157"/>
  <c r="G2237" i="157"/>
  <c r="E1010" i="37" s="1"/>
  <c r="G1784" i="157"/>
  <c r="E766" i="37" s="1"/>
  <c r="I539" i="157"/>
  <c r="I662" i="157"/>
  <c r="I253" i="157"/>
  <c r="I409" i="157"/>
  <c r="I506" i="157"/>
  <c r="G2189" i="157"/>
  <c r="E962" i="37" s="1"/>
  <c r="I1046" i="157"/>
  <c r="I792" i="157"/>
  <c r="G1347" i="157"/>
  <c r="G1949" i="157"/>
  <c r="E823" i="37" s="1"/>
  <c r="I1285" i="157"/>
  <c r="I237" i="157"/>
  <c r="G1058" i="157"/>
  <c r="E154" i="37" s="1"/>
  <c r="I367" i="157"/>
  <c r="G1895" i="157"/>
  <c r="G1640" i="157"/>
  <c r="E582" i="37" s="1"/>
  <c r="I1132" i="157"/>
  <c r="I183" i="157"/>
  <c r="G66" i="157"/>
  <c r="G90" i="157" s="1"/>
  <c r="I90" i="157" s="1"/>
  <c r="I1660" i="157"/>
  <c r="I821" i="157"/>
  <c r="I846" i="157"/>
  <c r="G938" i="157"/>
  <c r="G2319" i="157"/>
  <c r="I1210" i="157"/>
  <c r="I530" i="157"/>
  <c r="G1788" i="157"/>
  <c r="E770" i="37" s="1"/>
  <c r="G1050" i="157"/>
  <c r="I1050" i="157" s="1"/>
  <c r="I1337" i="157"/>
  <c r="G380" i="37" s="1"/>
  <c r="G153" i="157"/>
  <c r="I1726" i="157"/>
  <c r="I1789" i="157" s="1"/>
  <c r="G771" i="37" s="1"/>
  <c r="G998" i="157"/>
  <c r="F2634" i="156"/>
  <c r="H1398" i="156"/>
  <c r="H1309" i="156"/>
  <c r="H769" i="156"/>
  <c r="G1155" i="37" s="1"/>
  <c r="H1133" i="156"/>
  <c r="H750" i="156"/>
  <c r="H1138" i="156"/>
  <c r="F454" i="156"/>
  <c r="H454" i="156" s="1"/>
  <c r="E1122" i="37"/>
  <c r="F1741" i="156"/>
  <c r="H1741" i="156" s="1"/>
  <c r="H2405" i="156"/>
  <c r="F2259" i="156"/>
  <c r="H2259" i="156" s="1"/>
  <c r="H739" i="156"/>
  <c r="F575" i="156"/>
  <c r="H105" i="156"/>
  <c r="F193" i="156"/>
  <c r="F1562" i="156"/>
  <c r="H1562" i="156" s="1"/>
  <c r="H1855" i="156"/>
  <c r="F2697" i="156"/>
  <c r="E11" i="37" s="1"/>
  <c r="H1770" i="156"/>
  <c r="H555" i="156"/>
  <c r="H130" i="156"/>
  <c r="H1100" i="156"/>
  <c r="F1154" i="156"/>
  <c r="H1154" i="156" s="1"/>
  <c r="F1174" i="156"/>
  <c r="H3082" i="156"/>
  <c r="F2897" i="156"/>
  <c r="E327" i="37" s="1"/>
  <c r="H2777" i="156"/>
  <c r="H1641" i="156"/>
  <c r="H1569" i="156"/>
  <c r="H954" i="156"/>
  <c r="H1241" i="156"/>
  <c r="H1096" i="156"/>
  <c r="H530" i="156"/>
  <c r="H435" i="156"/>
  <c r="H1007" i="156"/>
  <c r="H2859" i="156"/>
  <c r="G289" i="37" s="1"/>
  <c r="H3218" i="156"/>
  <c r="F3040" i="156"/>
  <c r="H2807" i="156"/>
  <c r="H2873" i="156" s="1"/>
  <c r="G303" i="37" s="1"/>
  <c r="H2341" i="156"/>
  <c r="F2762" i="156"/>
  <c r="F1588" i="156"/>
  <c r="H1101" i="156"/>
  <c r="H912" i="156"/>
  <c r="H3408" i="156"/>
  <c r="H2332" i="156"/>
  <c r="H1948" i="156"/>
  <c r="F1708" i="156"/>
  <c r="H1551" i="156"/>
  <c r="H3409" i="156"/>
  <c r="F2052" i="156"/>
  <c r="F2097" i="156" s="1"/>
  <c r="H1850" i="156"/>
  <c r="F1804" i="156"/>
  <c r="H2852" i="156"/>
  <c r="G282" i="37" s="1"/>
  <c r="H2585" i="156"/>
  <c r="H260" i="156"/>
  <c r="F342" i="156"/>
  <c r="H342" i="156" s="1"/>
  <c r="H1164" i="156"/>
  <c r="H1663" i="156"/>
  <c r="H916" i="156"/>
  <c r="H3514" i="156"/>
  <c r="G1106" i="37" s="1"/>
  <c r="H2965" i="156"/>
  <c r="H3038" i="156" s="1"/>
  <c r="G515" i="37" s="1"/>
  <c r="H2850" i="156"/>
  <c r="G280" i="37" s="1"/>
  <c r="H2715" i="156"/>
  <c r="G29" i="37" s="1"/>
  <c r="H1844" i="156"/>
  <c r="F1522" i="156"/>
  <c r="H1522" i="156" s="1"/>
  <c r="H1065" i="156"/>
  <c r="H3513" i="156"/>
  <c r="G1105" i="37" s="1"/>
  <c r="H3436" i="156"/>
  <c r="H2916" i="156"/>
  <c r="H2991" i="156" s="1"/>
  <c r="G468" i="37" s="1"/>
  <c r="F3204" i="156"/>
  <c r="E651" i="37" s="1"/>
  <c r="F2886" i="156"/>
  <c r="E316" i="37" s="1"/>
  <c r="H1714" i="156"/>
  <c r="H1330" i="156"/>
  <c r="H1128" i="156"/>
  <c r="F3201" i="156"/>
  <c r="E648" i="37" s="1"/>
  <c r="F2325" i="156"/>
  <c r="H1717" i="156"/>
  <c r="H2505" i="156"/>
  <c r="F2298" i="156"/>
  <c r="H1515" i="156"/>
  <c r="H897" i="156"/>
  <c r="H753" i="156"/>
  <c r="F523" i="156"/>
  <c r="H1384" i="156"/>
  <c r="H1152" i="156"/>
  <c r="F613" i="156"/>
  <c r="H613" i="156" s="1"/>
  <c r="H1605" i="156"/>
  <c r="H2546" i="156"/>
  <c r="H2829" i="156"/>
  <c r="H2727" i="156"/>
  <c r="G41" i="37" s="1"/>
  <c r="H2763" i="156"/>
  <c r="G77" i="37" s="1"/>
  <c r="H1446" i="156"/>
  <c r="H1230" i="156"/>
  <c r="H591" i="156"/>
  <c r="F708" i="156"/>
  <c r="H708" i="156" s="1"/>
  <c r="F1182" i="156"/>
  <c r="H1182" i="156" s="1"/>
  <c r="H2105" i="156"/>
  <c r="H1295" i="156"/>
  <c r="F1118" i="156"/>
  <c r="H1118" i="156" s="1"/>
  <c r="F654" i="156"/>
  <c r="H654" i="156" s="1"/>
  <c r="H2169" i="156"/>
  <c r="F1721" i="156"/>
  <c r="H1721" i="156" s="1"/>
  <c r="H1629" i="156"/>
  <c r="H3258" i="156"/>
  <c r="H3324" i="156" s="1"/>
  <c r="G696" i="37" s="1"/>
  <c r="H2234" i="156"/>
  <c r="H1461" i="156"/>
  <c r="H2312" i="156"/>
  <c r="F2155" i="156"/>
  <c r="F2168" i="156" s="1"/>
  <c r="H1983" i="156"/>
  <c r="H1876" i="156"/>
  <c r="F2553" i="156"/>
  <c r="F2176" i="156"/>
  <c r="H1454" i="156"/>
  <c r="H1021" i="156"/>
  <c r="H1144" i="156"/>
  <c r="F630" i="156"/>
  <c r="H1871" i="156"/>
  <c r="H564" i="156"/>
  <c r="H3347" i="156"/>
  <c r="H1940" i="156"/>
  <c r="F583" i="156"/>
  <c r="F2595" i="156"/>
  <c r="F2524" i="156"/>
  <c r="H2524" i="156" s="1"/>
  <c r="H2717" i="156"/>
  <c r="G31" i="37" s="1"/>
  <c r="H2741" i="156"/>
  <c r="G55" i="37" s="1"/>
  <c r="H167" i="156"/>
  <c r="H135" i="156"/>
  <c r="H1011" i="156"/>
  <c r="H874" i="156"/>
  <c r="H352" i="156"/>
  <c r="H1039" i="156"/>
  <c r="H3450" i="156"/>
  <c r="H1900" i="156"/>
  <c r="H1579" i="156"/>
  <c r="F1250" i="156"/>
  <c r="H946" i="156"/>
  <c r="H374" i="156"/>
  <c r="H3363" i="156"/>
  <c r="H2316" i="156"/>
  <c r="F2220" i="156"/>
  <c r="F2233" i="156" s="1"/>
  <c r="H2098" i="156"/>
  <c r="H2361" i="156"/>
  <c r="H2366" i="156"/>
  <c r="H1943" i="156"/>
  <c r="H1317" i="156"/>
  <c r="H809" i="156"/>
  <c r="H157" i="156"/>
  <c r="F561" i="156"/>
  <c r="H1078" i="156"/>
  <c r="H2345" i="156"/>
  <c r="H2477" i="156"/>
  <c r="H2709" i="156"/>
  <c r="G23" i="37" s="1"/>
  <c r="H2726" i="156"/>
  <c r="G40" i="37" s="1"/>
  <c r="H1790" i="156"/>
  <c r="H2384" i="156"/>
  <c r="H2589" i="156"/>
  <c r="F1919" i="156"/>
  <c r="F1926" i="156" s="1"/>
  <c r="F2365" i="156"/>
  <c r="H2365" i="156" s="1"/>
  <c r="F1922" i="156"/>
  <c r="H1922" i="156" s="1"/>
  <c r="H1796" i="156"/>
  <c r="H972" i="156"/>
  <c r="H1175" i="156"/>
  <c r="H665" i="156"/>
  <c r="H439" i="156"/>
  <c r="H617" i="156"/>
  <c r="F429" i="156"/>
  <c r="F1744" i="156"/>
  <c r="H1744" i="156" s="1"/>
  <c r="F2349" i="156"/>
  <c r="H2349" i="156" s="1"/>
  <c r="H1169" i="156"/>
  <c r="H1508" i="156"/>
  <c r="H2378" i="156"/>
  <c r="H2379" i="156" s="1"/>
  <c r="H1058" i="156"/>
  <c r="F1080" i="156"/>
  <c r="H1080" i="156" s="1"/>
  <c r="F29" i="46"/>
  <c r="F93" i="46" s="1"/>
  <c r="G226" i="37" s="1"/>
  <c r="I1015" i="156"/>
  <c r="AF1904" i="157"/>
  <c r="AD778" i="37" s="1"/>
  <c r="AI778" i="37" s="1"/>
  <c r="O357" i="156"/>
  <c r="I754" i="156"/>
  <c r="I193" i="156"/>
  <c r="I1856" i="156"/>
  <c r="I1310" i="156"/>
  <c r="K2333" i="156"/>
  <c r="I2333" i="156" s="1"/>
  <c r="I2332" i="156"/>
  <c r="K1462" i="156"/>
  <c r="I1462" i="156" s="1"/>
  <c r="I1461" i="156"/>
  <c r="K1647" i="156"/>
  <c r="I1647" i="156" s="1"/>
  <c r="I1646" i="156"/>
  <c r="K815" i="156"/>
  <c r="I815" i="156" s="1"/>
  <c r="I814" i="156"/>
  <c r="K1399" i="156"/>
  <c r="I1399" i="156" s="1"/>
  <c r="I1398" i="156"/>
  <c r="K1182" i="156"/>
  <c r="I1182" i="156" s="1"/>
  <c r="I1181" i="156"/>
  <c r="K2836" i="156"/>
  <c r="K2896" i="156" s="1"/>
  <c r="J326" i="37" s="1"/>
  <c r="I2835" i="156"/>
  <c r="K3200" i="156"/>
  <c r="J647" i="37" s="1"/>
  <c r="I3130" i="156"/>
  <c r="I3200" i="156" s="1"/>
  <c r="H647" i="37" s="1"/>
  <c r="K947" i="156"/>
  <c r="I947" i="156" s="1"/>
  <c r="I946" i="156"/>
  <c r="K1984" i="156"/>
  <c r="I1984" i="156" s="1"/>
  <c r="I1983" i="156"/>
  <c r="K3040" i="156"/>
  <c r="I2972" i="156"/>
  <c r="I3040" i="156" s="1"/>
  <c r="H517" i="37" s="1"/>
  <c r="K3041" i="156"/>
  <c r="I2976" i="156"/>
  <c r="I3041" i="156" s="1"/>
  <c r="H518" i="37" s="1"/>
  <c r="K1804" i="156"/>
  <c r="I1804" i="156" s="1"/>
  <c r="I1803" i="156"/>
  <c r="I3136" i="156"/>
  <c r="I3201" i="156" s="1"/>
  <c r="H648" i="37" s="1"/>
  <c r="K1145" i="156"/>
  <c r="I1145" i="156" s="1"/>
  <c r="I1144" i="156"/>
  <c r="K1708" i="156"/>
  <c r="I1708" i="156" s="1"/>
  <c r="I1707" i="156"/>
  <c r="K1914" i="156"/>
  <c r="I1914" i="156" s="1"/>
  <c r="I1913" i="156"/>
  <c r="K1108" i="156"/>
  <c r="I1108" i="156" s="1"/>
  <c r="I1107" i="156"/>
  <c r="K1588" i="156"/>
  <c r="I1588" i="156" s="1"/>
  <c r="I1587" i="156"/>
  <c r="K1522" i="156"/>
  <c r="I1522" i="156" s="1"/>
  <c r="I1521" i="156"/>
  <c r="AL46" i="37"/>
  <c r="L19" i="57"/>
  <c r="L15" i="46"/>
  <c r="F1909" i="157"/>
  <c r="I1524" i="157"/>
  <c r="I1597" i="157" s="1"/>
  <c r="G539" i="37" s="1"/>
  <c r="I1559" i="157"/>
  <c r="I1632" i="157" s="1"/>
  <c r="G574" i="37" s="1"/>
  <c r="AL930" i="37"/>
  <c r="L17" i="57"/>
  <c r="F2234" i="157"/>
  <c r="F1920" i="157"/>
  <c r="H1635" i="157"/>
  <c r="F577" i="37" s="1"/>
  <c r="AL1068" i="37"/>
  <c r="AL452" i="37"/>
  <c r="AL555" i="37"/>
  <c r="AL744" i="37"/>
  <c r="F1782" i="157"/>
  <c r="AL1049" i="37"/>
  <c r="I622" i="157"/>
  <c r="E2889" i="156"/>
  <c r="AL620" i="37"/>
  <c r="G3516" i="156"/>
  <c r="F1108" i="37" s="1"/>
  <c r="AL1108" i="37" s="1"/>
  <c r="G3538" i="156"/>
  <c r="F1130" i="37" s="1"/>
  <c r="Z67" i="37"/>
  <c r="H1467" i="156"/>
  <c r="H2821" i="156"/>
  <c r="H2886" i="156" s="1"/>
  <c r="G316" i="37" s="1"/>
  <c r="AL539" i="37"/>
  <c r="AL1014" i="37"/>
  <c r="AL973" i="37"/>
  <c r="AL723" i="37"/>
  <c r="AL393" i="37"/>
  <c r="AL583" i="37"/>
  <c r="AL387" i="37"/>
  <c r="AL354" i="37"/>
  <c r="AL151" i="37"/>
  <c r="AL138" i="37"/>
  <c r="AL1025" i="37"/>
  <c r="AL1074" i="37"/>
  <c r="AL349" i="37"/>
  <c r="AL180" i="37"/>
  <c r="AL918" i="37"/>
  <c r="AL327" i="37"/>
  <c r="AL299" i="37"/>
  <c r="AL681" i="37"/>
  <c r="AL602" i="37"/>
  <c r="AL699" i="37"/>
  <c r="AL648" i="37"/>
  <c r="AL488" i="37"/>
  <c r="AL1098" i="37"/>
  <c r="AL199" i="37"/>
  <c r="AL376" i="37"/>
  <c r="AL585" i="37"/>
  <c r="AL450" i="37"/>
  <c r="AL176" i="37"/>
  <c r="AL851" i="37"/>
  <c r="AL391" i="37"/>
  <c r="AL534" i="37"/>
  <c r="AL834" i="37"/>
  <c r="AL218" i="37"/>
  <c r="AL242" i="37"/>
  <c r="AL951" i="37"/>
  <c r="AL294" i="37"/>
  <c r="AL1164" i="37"/>
  <c r="AL635" i="37"/>
  <c r="AL636" i="37"/>
  <c r="AL497" i="37"/>
  <c r="AL899" i="37"/>
  <c r="AL894" i="37"/>
  <c r="AL737" i="37"/>
  <c r="AL791" i="37"/>
  <c r="AL779" i="37"/>
  <c r="AL527" i="37"/>
  <c r="AL456" i="37"/>
  <c r="AL396" i="37"/>
  <c r="AL846" i="37"/>
  <c r="AL1016" i="37"/>
  <c r="AL959" i="37"/>
  <c r="AL1224" i="37"/>
  <c r="AL486" i="37"/>
  <c r="AL280" i="37"/>
  <c r="AL1101" i="37"/>
  <c r="AL480" i="37"/>
  <c r="AL670" i="37"/>
  <c r="AL677" i="37"/>
  <c r="AL1178" i="37"/>
  <c r="AL1028" i="37"/>
  <c r="AL835" i="37"/>
  <c r="AL786" i="37"/>
  <c r="AL412" i="37"/>
  <c r="AL167" i="37"/>
  <c r="AL460" i="37"/>
  <c r="AL340" i="37"/>
  <c r="AL207" i="37"/>
  <c r="AL395" i="37"/>
  <c r="AL394" i="37"/>
  <c r="AL289" i="37"/>
  <c r="AL474" i="37"/>
  <c r="AL1106" i="37"/>
  <c r="AL1094" i="37"/>
  <c r="AL468" i="37"/>
  <c r="F1188" i="37"/>
  <c r="AL668" i="37"/>
  <c r="AL1124" i="37"/>
  <c r="AL1223" i="37"/>
  <c r="AL968" i="37"/>
  <c r="AL855" i="37"/>
  <c r="AL361" i="37"/>
  <c r="AL586" i="37"/>
  <c r="AL171" i="37"/>
  <c r="AL193" i="37"/>
  <c r="AL459" i="37"/>
  <c r="AL906" i="37"/>
  <c r="AL481" i="37"/>
  <c r="AL616" i="37"/>
  <c r="AL710" i="37"/>
  <c r="AL673" i="37"/>
  <c r="AL312" i="37"/>
  <c r="AL1211" i="37"/>
  <c r="AL1126" i="37"/>
  <c r="AL1033" i="37"/>
  <c r="AL843" i="37"/>
  <c r="AL728" i="37"/>
  <c r="AL345" i="37"/>
  <c r="AL407" i="37"/>
  <c r="AL212" i="37"/>
  <c r="AL832" i="37"/>
  <c r="AL1075" i="37"/>
  <c r="AL458" i="37"/>
  <c r="AL809" i="37"/>
  <c r="AL211" i="37"/>
  <c r="AL965" i="37"/>
  <c r="AL268" i="37"/>
  <c r="AL260" i="37"/>
  <c r="AL954" i="37"/>
  <c r="AL512" i="37"/>
  <c r="AL277" i="37"/>
  <c r="AL708" i="37"/>
  <c r="AL594" i="37"/>
  <c r="AL711" i="37"/>
  <c r="AL483" i="37"/>
  <c r="AL1150" i="37"/>
  <c r="AL314" i="37"/>
  <c r="AL1136" i="37"/>
  <c r="H2054" i="156"/>
  <c r="Y614" i="156"/>
  <c r="Z1190" i="37"/>
  <c r="H719" i="156"/>
  <c r="F797" i="156"/>
  <c r="L69" i="46"/>
  <c r="L11" i="46"/>
  <c r="AL215" i="37"/>
  <c r="Z1188" i="37"/>
  <c r="Y1016" i="156"/>
  <c r="L14" i="46"/>
  <c r="G1789" i="157"/>
  <c r="E771" i="37" s="1"/>
  <c r="Q1202" i="157"/>
  <c r="P1206" i="157"/>
  <c r="P1347" i="157" s="1"/>
  <c r="N390" i="37" s="1"/>
  <c r="L18" i="57"/>
  <c r="O1202" i="157"/>
  <c r="M1206" i="157"/>
  <c r="Z1189" i="37"/>
  <c r="L2319" i="157"/>
  <c r="J2319" i="157" s="1"/>
  <c r="H1021" i="37" s="1"/>
  <c r="I1672" i="157"/>
  <c r="I1746" i="157" s="1"/>
  <c r="G728" i="37" s="1"/>
  <c r="L12" i="46"/>
  <c r="F2760" i="156"/>
  <c r="AL309" i="37"/>
  <c r="Y1072" i="156"/>
  <c r="P3401" i="156"/>
  <c r="AE3487" i="156"/>
  <c r="AD1187" i="37"/>
  <c r="AD1188" i="37"/>
  <c r="J17" i="46"/>
  <c r="J82" i="46" s="1"/>
  <c r="K215" i="37" s="1"/>
  <c r="L16" i="46"/>
  <c r="I1063" i="157"/>
  <c r="G159" i="37" s="1"/>
  <c r="H2703" i="156"/>
  <c r="G17" i="37" s="1"/>
  <c r="AA3487" i="156"/>
  <c r="Z1079" i="37" s="1"/>
  <c r="Z1078" i="37" s="1"/>
  <c r="L15" i="57"/>
  <c r="Z1187" i="37"/>
  <c r="L14" i="57"/>
  <c r="AK956" i="37"/>
  <c r="I131" i="46"/>
  <c r="J264" i="37" s="1"/>
  <c r="J20" i="57"/>
  <c r="J87" i="57" s="1"/>
  <c r="K902" i="37" s="1"/>
  <c r="I155" i="157"/>
  <c r="AF2318" i="157"/>
  <c r="AD1020" i="37" s="1"/>
  <c r="AI1020" i="37" s="1"/>
  <c r="AF2188" i="157"/>
  <c r="AD961" i="37" s="1"/>
  <c r="AI961" i="37" s="1"/>
  <c r="AD1189" i="37"/>
  <c r="AF1733" i="157"/>
  <c r="AD715" i="37" s="1"/>
  <c r="AI715" i="37" s="1"/>
  <c r="AF1584" i="157"/>
  <c r="AD526" i="37" s="1"/>
  <c r="AI526" i="37" s="1"/>
  <c r="AF1442" i="157"/>
  <c r="AD399" i="37" s="1"/>
  <c r="AI399" i="37" s="1"/>
  <c r="AF1289" i="157"/>
  <c r="AD332" i="37" s="1"/>
  <c r="AI332" i="37" s="1"/>
  <c r="AF1054" i="157"/>
  <c r="AD1186" i="37"/>
  <c r="AE3283" i="156"/>
  <c r="AE3143" i="156"/>
  <c r="AE2986" i="156"/>
  <c r="AE2842" i="156"/>
  <c r="I1099" i="157"/>
  <c r="G195" i="37" s="1"/>
  <c r="P723" i="156"/>
  <c r="P724" i="156" s="1"/>
  <c r="AL384" i="37"/>
  <c r="Z525" i="37"/>
  <c r="H2942" i="156"/>
  <c r="H3017" i="156" s="1"/>
  <c r="G494" i="37" s="1"/>
  <c r="Y1109" i="156"/>
  <c r="Z1186" i="37"/>
  <c r="AL267" i="37"/>
  <c r="AL369" i="37"/>
  <c r="Q1508" i="157"/>
  <c r="G1066" i="157"/>
  <c r="E162" i="37" s="1"/>
  <c r="AB3491" i="156"/>
  <c r="AA1083" i="37" s="1"/>
  <c r="AL1144" i="37"/>
  <c r="J1872" i="157"/>
  <c r="I382" i="157"/>
  <c r="H770" i="156"/>
  <c r="G1156" i="37" s="1"/>
  <c r="AL709" i="37"/>
  <c r="Z691" i="157"/>
  <c r="G1917" i="157"/>
  <c r="E791" i="37" s="1"/>
  <c r="I2267" i="157"/>
  <c r="I2331" i="157" s="1"/>
  <c r="G1033" i="37" s="1"/>
  <c r="M458" i="157"/>
  <c r="I1503" i="157"/>
  <c r="G460" i="37" s="1"/>
  <c r="AB1189" i="37"/>
  <c r="L1014" i="156"/>
  <c r="AL503" i="37"/>
  <c r="I61" i="157"/>
  <c r="AL875" i="37"/>
  <c r="G1941" i="157"/>
  <c r="E815" i="37" s="1"/>
  <c r="I229" i="157"/>
  <c r="AC61" i="157"/>
  <c r="AC910" i="157" s="1"/>
  <c r="AA118" i="37" s="1"/>
  <c r="AL159" i="37"/>
  <c r="I1257" i="157"/>
  <c r="AL336" i="37"/>
  <c r="I152" i="157"/>
  <c r="AL388" i="37"/>
  <c r="H2218" i="156"/>
  <c r="H1287" i="156"/>
  <c r="AL1163" i="37"/>
  <c r="AL499" i="37"/>
  <c r="AL1086" i="37"/>
  <c r="AL664" i="37"/>
  <c r="AL328" i="37"/>
  <c r="AL1166" i="37"/>
  <c r="AL509" i="37"/>
  <c r="AA442" i="156"/>
  <c r="AA755" i="156"/>
  <c r="AA524" i="156"/>
  <c r="AA3283" i="156"/>
  <c r="AA3143" i="156"/>
  <c r="AA693" i="156"/>
  <c r="AA2842" i="156"/>
  <c r="AA2986" i="156"/>
  <c r="AA2393" i="156"/>
  <c r="AA2694" i="156" s="1"/>
  <c r="F785" i="156"/>
  <c r="E1171" i="37" s="1"/>
  <c r="X144" i="37"/>
  <c r="AC870" i="157"/>
  <c r="AC461" i="157"/>
  <c r="AB785" i="156"/>
  <c r="AB1188" i="37"/>
  <c r="AB1187" i="37"/>
  <c r="I987" i="157"/>
  <c r="F536" i="156"/>
  <c r="J1027" i="157"/>
  <c r="J1110" i="157" s="1"/>
  <c r="H206" i="37" s="1"/>
  <c r="H278" i="156"/>
  <c r="I481" i="157"/>
  <c r="I1078" i="157"/>
  <c r="G174" i="37" s="1"/>
  <c r="F46" i="46"/>
  <c r="F109" i="46" s="1"/>
  <c r="G242" i="37" s="1"/>
  <c r="D75" i="46"/>
  <c r="D133" i="46" s="1"/>
  <c r="E266" i="37" s="1"/>
  <c r="F71" i="46"/>
  <c r="F136" i="46"/>
  <c r="G269" i="37" s="1"/>
  <c r="I1939" i="157"/>
  <c r="G813" i="37" s="1"/>
  <c r="G1921" i="157"/>
  <c r="E795" i="37" s="1"/>
  <c r="AA369" i="37"/>
  <c r="I1043" i="157"/>
  <c r="I2307" i="157"/>
  <c r="AC1290" i="157"/>
  <c r="AA333" i="37" s="1"/>
  <c r="P1188" i="37"/>
  <c r="K440" i="156"/>
  <c r="I440" i="156" s="1"/>
  <c r="I2291" i="157"/>
  <c r="I1098" i="157"/>
  <c r="G194" i="37" s="1"/>
  <c r="AB1190" i="37"/>
  <c r="AB1186" i="37"/>
  <c r="K2895" i="156"/>
  <c r="J325" i="37" s="1"/>
  <c r="H2867" i="156"/>
  <c r="G297" i="37" s="1"/>
  <c r="H2175" i="156"/>
  <c r="H2860" i="156"/>
  <c r="G290" i="37" s="1"/>
  <c r="AC3487" i="156"/>
  <c r="AB1079" i="37" s="1"/>
  <c r="AB1078" i="37" s="1"/>
  <c r="AC757" i="156"/>
  <c r="AB1143" i="37" s="1"/>
  <c r="H369" i="156"/>
  <c r="H308" i="156"/>
  <c r="F3500" i="156"/>
  <c r="H3397" i="156"/>
  <c r="H1593" i="156"/>
  <c r="P814" i="156"/>
  <c r="Y1183" i="156"/>
  <c r="AC3143" i="156"/>
  <c r="AB590" i="37" s="1"/>
  <c r="AC2986" i="156"/>
  <c r="H3432" i="156"/>
  <c r="H1162" i="156"/>
  <c r="H2222" i="156"/>
  <c r="F3544" i="156"/>
  <c r="E1136" i="37" s="1"/>
  <c r="F143" i="57"/>
  <c r="G958" i="37" s="1"/>
  <c r="J1723" i="157"/>
  <c r="J1788" i="157" s="1"/>
  <c r="H770" i="37" s="1"/>
  <c r="J1032" i="157"/>
  <c r="J1111" i="157" s="1"/>
  <c r="H207" i="37" s="1"/>
  <c r="I2243" i="157"/>
  <c r="G1016" i="37" s="1"/>
  <c r="I1896" i="157"/>
  <c r="I1074" i="157"/>
  <c r="G170" i="37" s="1"/>
  <c r="I911" i="157"/>
  <c r="G119" i="37" s="1"/>
  <c r="I2373" i="157"/>
  <c r="G1075" i="37" s="1"/>
  <c r="F1082" i="157"/>
  <c r="P2240" i="156"/>
  <c r="K3407" i="156"/>
  <c r="I3407" i="156" s="1"/>
  <c r="F2317" i="156"/>
  <c r="O2697" i="156"/>
  <c r="N11" i="37" s="1"/>
  <c r="F372" i="156"/>
  <c r="H2854" i="156"/>
  <c r="G284" i="37" s="1"/>
  <c r="H724" i="156"/>
  <c r="H3043" i="156"/>
  <c r="G520" i="37" s="1"/>
  <c r="P2257" i="156"/>
  <c r="P2258" i="156"/>
  <c r="K3488" i="156"/>
  <c r="J1080" i="37" s="1"/>
  <c r="H1809" i="156"/>
  <c r="H1082" i="156"/>
  <c r="AK653" i="37"/>
  <c r="K3137" i="156"/>
  <c r="H2324" i="156"/>
  <c r="K260" i="157"/>
  <c r="X515" i="37"/>
  <c r="AK523" i="37"/>
  <c r="D80" i="57"/>
  <c r="D140" i="57" s="1"/>
  <c r="E955" i="37" s="1"/>
  <c r="F139" i="57"/>
  <c r="G954" i="37" s="1"/>
  <c r="I1960" i="157"/>
  <c r="G834" i="37" s="1"/>
  <c r="I1206" i="157"/>
  <c r="G180" i="157"/>
  <c r="I1988" i="157"/>
  <c r="O190" i="157"/>
  <c r="G845" i="157"/>
  <c r="I1946" i="157"/>
  <c r="G820" i="37" s="1"/>
  <c r="I2119" i="157"/>
  <c r="I1333" i="157"/>
  <c r="G376" i="37" s="1"/>
  <c r="I908" i="157"/>
  <c r="G116" i="37" s="1"/>
  <c r="O908" i="156"/>
  <c r="P908" i="156" s="1"/>
  <c r="H522" i="156"/>
  <c r="Y631" i="156"/>
  <c r="H576" i="156"/>
  <c r="AA1116" i="37"/>
  <c r="K3201" i="156"/>
  <c r="J648" i="37" s="1"/>
  <c r="H2360" i="156"/>
  <c r="AK1146" i="37"/>
  <c r="O1587" i="156"/>
  <c r="O1588" i="156" s="1"/>
  <c r="P1588" i="156" s="1"/>
  <c r="H2948" i="156"/>
  <c r="N638" i="156"/>
  <c r="F3284" i="156"/>
  <c r="E656" i="37" s="1"/>
  <c r="H1745" i="156"/>
  <c r="AB1066" i="156"/>
  <c r="X1109" i="156"/>
  <c r="AJ1109" i="156" s="1"/>
  <c r="F1399" i="156"/>
  <c r="AB712" i="156"/>
  <c r="I1339" i="157"/>
  <c r="G382" i="37" s="1"/>
  <c r="M1285" i="157"/>
  <c r="G1727" i="157"/>
  <c r="I788" i="157"/>
  <c r="H1106" i="157"/>
  <c r="F202" i="37" s="1"/>
  <c r="O1282" i="157"/>
  <c r="H2235" i="157"/>
  <c r="F1008" i="37" s="1"/>
  <c r="L771" i="157"/>
  <c r="G106" i="157"/>
  <c r="I68" i="157"/>
  <c r="Y3142" i="156"/>
  <c r="D1192" i="37"/>
  <c r="O467" i="157"/>
  <c r="I1116" i="157"/>
  <c r="G212" i="37" s="1"/>
  <c r="I2012" i="157"/>
  <c r="I1100" i="157"/>
  <c r="G196" i="37" s="1"/>
  <c r="X892" i="37"/>
  <c r="H1636" i="157"/>
  <c r="F578" i="37" s="1"/>
  <c r="K1578" i="157"/>
  <c r="I1101" i="157"/>
  <c r="G197" i="37" s="1"/>
  <c r="I922" i="157"/>
  <c r="G130" i="37" s="1"/>
  <c r="I1065" i="157"/>
  <c r="G161" i="37" s="1"/>
  <c r="L584" i="37"/>
  <c r="L1211" i="157"/>
  <c r="I707" i="157"/>
  <c r="K1585" i="157"/>
  <c r="I527" i="37" s="1"/>
  <c r="L2041" i="157"/>
  <c r="H1952" i="157"/>
  <c r="F826" i="37" s="1"/>
  <c r="O267" i="157"/>
  <c r="P1032" i="157"/>
  <c r="Q1032" i="157" s="1"/>
  <c r="Q1111" i="157" s="1"/>
  <c r="O207" i="37" s="1"/>
  <c r="K368" i="157"/>
  <c r="J105" i="157"/>
  <c r="J2037" i="157"/>
  <c r="H1294" i="157"/>
  <c r="F337" i="37" s="1"/>
  <c r="H1920" i="157"/>
  <c r="F794" i="37" s="1"/>
  <c r="I920" i="157"/>
  <c r="G128" i="37" s="1"/>
  <c r="I695" i="157"/>
  <c r="I127" i="157"/>
  <c r="I1086" i="157"/>
  <c r="G182" i="37" s="1"/>
  <c r="X454" i="37"/>
  <c r="P172" i="157"/>
  <c r="Q172" i="157" s="1"/>
  <c r="I36" i="157"/>
  <c r="L1033" i="157"/>
  <c r="K136" i="156"/>
  <c r="I136" i="156" s="1"/>
  <c r="H2789" i="156"/>
  <c r="Y2597" i="156"/>
  <c r="X279" i="156"/>
  <c r="AJ279" i="156" s="1"/>
  <c r="H795" i="156"/>
  <c r="G1181" i="37" s="1"/>
  <c r="P1190" i="37"/>
  <c r="H768" i="156"/>
  <c r="G1154" i="37" s="1"/>
  <c r="F913" i="156"/>
  <c r="K791" i="156"/>
  <c r="J1177" i="37" s="1"/>
  <c r="O555" i="156"/>
  <c r="O556" i="156" s="1"/>
  <c r="AK10" i="37"/>
  <c r="AK713" i="37"/>
  <c r="AL11" i="37"/>
  <c r="AA1137" i="37"/>
  <c r="P1186" i="37"/>
  <c r="P1187" i="37"/>
  <c r="L2258" i="156"/>
  <c r="Q1870" i="157"/>
  <c r="P1872" i="157"/>
  <c r="Q1872" i="157" s="1"/>
  <c r="Q1957" i="157" s="1"/>
  <c r="O831" i="37" s="1"/>
  <c r="J282" i="157"/>
  <c r="J418" i="157"/>
  <c r="J471" i="157"/>
  <c r="G771" i="157"/>
  <c r="M2177" i="157"/>
  <c r="I388" i="157"/>
  <c r="I1062" i="157"/>
  <c r="G158" i="37" s="1"/>
  <c r="I1723" i="157"/>
  <c r="I1788" i="157" s="1"/>
  <c r="G770" i="37" s="1"/>
  <c r="G1075" i="157"/>
  <c r="E171" i="37" s="1"/>
  <c r="I770" i="157"/>
  <c r="G1641" i="157"/>
  <c r="E583" i="37" s="1"/>
  <c r="Y1583" i="157"/>
  <c r="I2171" i="157"/>
  <c r="I2237" i="157" s="1"/>
  <c r="G1010" i="37" s="1"/>
  <c r="O1870" i="157"/>
  <c r="M1872" i="157"/>
  <c r="O192" i="157"/>
  <c r="I471" i="157"/>
  <c r="O275" i="157"/>
  <c r="O703" i="157"/>
  <c r="O276" i="157"/>
  <c r="O273" i="157"/>
  <c r="O271" i="157"/>
  <c r="L649" i="37"/>
  <c r="X137" i="156"/>
  <c r="AJ137" i="156" s="1"/>
  <c r="H629" i="156"/>
  <c r="H630" i="156" s="1"/>
  <c r="H296" i="156"/>
  <c r="H2264" i="156"/>
  <c r="H1989" i="156"/>
  <c r="H1868" i="156"/>
  <c r="X949" i="156"/>
  <c r="AJ949" i="156" s="1"/>
  <c r="AB557" i="156"/>
  <c r="H2865" i="156"/>
  <c r="G295" i="37" s="1"/>
  <c r="L3130" i="156"/>
  <c r="H2869" i="156"/>
  <c r="G299" i="37" s="1"/>
  <c r="H828" i="156"/>
  <c r="F2584" i="156"/>
  <c r="X693" i="156"/>
  <c r="AJ693" i="156" s="1"/>
  <c r="AB788" i="156"/>
  <c r="AA1174" i="37" s="1"/>
  <c r="F556" i="156"/>
  <c r="H2899" i="156"/>
  <c r="G329" i="37" s="1"/>
  <c r="F2379" i="156"/>
  <c r="X2177" i="156"/>
  <c r="AJ2177" i="156" s="1"/>
  <c r="AB614" i="156"/>
  <c r="AB194" i="156"/>
  <c r="F1145" i="156"/>
  <c r="H1527" i="156"/>
  <c r="N30" i="156"/>
  <c r="N22" i="156"/>
  <c r="N590" i="156"/>
  <c r="N32" i="156"/>
  <c r="N200" i="156"/>
  <c r="N295" i="156"/>
  <c r="N38" i="156"/>
  <c r="N21" i="156"/>
  <c r="I1076" i="157"/>
  <c r="G172" i="37" s="1"/>
  <c r="AK393" i="37"/>
  <c r="O204" i="156"/>
  <c r="P204" i="156" s="1"/>
  <c r="Z2187" i="157"/>
  <c r="Z461" i="157"/>
  <c r="H2732" i="156"/>
  <c r="G46" i="37" s="1"/>
  <c r="F2755" i="156"/>
  <c r="E69" i="37" s="1"/>
  <c r="H2884" i="156"/>
  <c r="G314" i="37" s="1"/>
  <c r="AB2698" i="156"/>
  <c r="AA12" i="37" s="1"/>
  <c r="H767" i="156"/>
  <c r="G1153" i="37" s="1"/>
  <c r="H1803" i="156"/>
  <c r="P1803" i="156"/>
  <c r="I1015" i="157"/>
  <c r="J767" i="157"/>
  <c r="AC1292" i="157"/>
  <c r="AA335" i="37" s="1"/>
  <c r="P1350" i="157"/>
  <c r="N393" i="37" s="1"/>
  <c r="I424" i="157"/>
  <c r="Z676" i="157"/>
  <c r="P367" i="157"/>
  <c r="I2255" i="157"/>
  <c r="H1953" i="157"/>
  <c r="F827" i="37" s="1"/>
  <c r="F1952" i="157"/>
  <c r="W580" i="37"/>
  <c r="I1354" i="157"/>
  <c r="G397" i="37" s="1"/>
  <c r="F1095" i="157"/>
  <c r="K1211" i="157"/>
  <c r="M770" i="157"/>
  <c r="G459" i="157"/>
  <c r="P2307" i="157"/>
  <c r="P2369" i="157" s="1"/>
  <c r="N1071" i="37" s="1"/>
  <c r="J2119" i="157"/>
  <c r="P2119" i="157"/>
  <c r="P2189" i="157" s="1"/>
  <c r="N962" i="37" s="1"/>
  <c r="I2103" i="157"/>
  <c r="G894" i="37" s="1"/>
  <c r="I1883" i="157"/>
  <c r="I869" i="157"/>
  <c r="O280" i="157"/>
  <c r="I1005" i="157"/>
  <c r="I1079" i="157"/>
  <c r="G175" i="37" s="1"/>
  <c r="Q843" i="157"/>
  <c r="Q776" i="157"/>
  <c r="G1211" i="157"/>
  <c r="I179" i="157"/>
  <c r="O2306" i="157"/>
  <c r="I2242" i="157"/>
  <c r="G1015" i="37" s="1"/>
  <c r="K1436" i="157"/>
  <c r="AA360" i="37"/>
  <c r="L180" i="157"/>
  <c r="AA366" i="37"/>
  <c r="K2041" i="157"/>
  <c r="K1958" i="157"/>
  <c r="I832" i="37" s="1"/>
  <c r="AC876" i="157"/>
  <c r="AA84" i="37" s="1"/>
  <c r="K540" i="157"/>
  <c r="E762" i="156"/>
  <c r="AB816" i="156"/>
  <c r="H152" i="156"/>
  <c r="H2956" i="156"/>
  <c r="H3031" i="156" s="1"/>
  <c r="G508" i="37" s="1"/>
  <c r="H3230" i="156"/>
  <c r="H3296" i="156" s="1"/>
  <c r="G668" i="37" s="1"/>
  <c r="H2300" i="156"/>
  <c r="H1923" i="156"/>
  <c r="P1020" i="156"/>
  <c r="H164" i="156"/>
  <c r="O192" i="156"/>
  <c r="O193" i="156" s="1"/>
  <c r="P193" i="156" s="1"/>
  <c r="AB3490" i="156"/>
  <c r="AA1082" i="37" s="1"/>
  <c r="H1156" i="156"/>
  <c r="F791" i="156"/>
  <c r="F3518" i="156"/>
  <c r="H3518" i="156" s="1"/>
  <c r="G1110" i="37" s="1"/>
  <c r="H3136" i="156"/>
  <c r="H3201" i="156" s="1"/>
  <c r="G648" i="37" s="1"/>
  <c r="P1854" i="156"/>
  <c r="H1816" i="156"/>
  <c r="L1707" i="156"/>
  <c r="Y785" i="156"/>
  <c r="X524" i="156"/>
  <c r="AJ524" i="156" s="1"/>
  <c r="E691" i="156"/>
  <c r="N202" i="156"/>
  <c r="F182" i="156"/>
  <c r="Q3487" i="156"/>
  <c r="AA1113" i="37"/>
  <c r="H3111" i="156"/>
  <c r="H3193" i="156" s="1"/>
  <c r="G640" i="37" s="1"/>
  <c r="O439" i="156"/>
  <c r="P439" i="156" s="1"/>
  <c r="L591" i="156"/>
  <c r="N554" i="156"/>
  <c r="N796" i="156" s="1"/>
  <c r="M1182" i="37" s="1"/>
  <c r="H1564" i="156"/>
  <c r="D1187" i="37"/>
  <c r="F21" i="46"/>
  <c r="F85" i="46" s="1"/>
  <c r="G218" i="37" s="1"/>
  <c r="K459" i="157"/>
  <c r="X1011" i="37"/>
  <c r="L1578" i="157"/>
  <c r="I1430" i="157"/>
  <c r="I1958" i="157"/>
  <c r="G832" i="37" s="1"/>
  <c r="O270" i="157"/>
  <c r="L1957" i="157"/>
  <c r="G1734" i="157"/>
  <c r="E716" i="37" s="1"/>
  <c r="I1045" i="157"/>
  <c r="I1080" i="157"/>
  <c r="G176" i="37" s="1"/>
  <c r="I2372" i="157"/>
  <c r="G1074" i="37" s="1"/>
  <c r="K1873" i="157"/>
  <c r="I1992" i="157"/>
  <c r="J1572" i="157"/>
  <c r="M1808" i="157"/>
  <c r="I1032" i="157"/>
  <c r="Z829" i="37"/>
  <c r="Z777" i="37" s="1"/>
  <c r="I1071" i="157"/>
  <c r="G167" i="37" s="1"/>
  <c r="I904" i="157"/>
  <c r="G112" i="37" s="1"/>
  <c r="L845" i="157"/>
  <c r="I549" i="157"/>
  <c r="G540" i="157"/>
  <c r="M105" i="157"/>
  <c r="G1084" i="157"/>
  <c r="E180" i="37" s="1"/>
  <c r="G835" i="157"/>
  <c r="G1294" i="157"/>
  <c r="E337" i="37" s="1"/>
  <c r="P1572" i="157"/>
  <c r="P1640" i="157" s="1"/>
  <c r="N582" i="37" s="1"/>
  <c r="I1873" i="157"/>
  <c r="I2123" i="157"/>
  <c r="Q457" i="157"/>
  <c r="G410" i="157"/>
  <c r="L368" i="157"/>
  <c r="AC184" i="157"/>
  <c r="AA383" i="37"/>
  <c r="I719" i="157"/>
  <c r="J3137" i="156"/>
  <c r="J3202" i="156" s="1"/>
  <c r="I649" i="37" s="1"/>
  <c r="L1116" i="156"/>
  <c r="H2588" i="156"/>
  <c r="H831" i="156"/>
  <c r="AK1145" i="37"/>
  <c r="P2175" i="156"/>
  <c r="H1587" i="156"/>
  <c r="N1179" i="156"/>
  <c r="J2112" i="156"/>
  <c r="AC773" i="157"/>
  <c r="AC875" i="157"/>
  <c r="AA83" i="37" s="1"/>
  <c r="AC1216" i="157"/>
  <c r="I208" i="157"/>
  <c r="AK264" i="37"/>
  <c r="X2569" i="156"/>
  <c r="AJ2569" i="156" s="1"/>
  <c r="I1035" i="157"/>
  <c r="F947" i="156"/>
  <c r="O3276" i="156"/>
  <c r="O3336" i="156" s="1"/>
  <c r="N708" i="37" s="1"/>
  <c r="P1189" i="37"/>
  <c r="G1097" i="157"/>
  <c r="E193" i="37" s="1"/>
  <c r="D87" i="57"/>
  <c r="H456" i="156"/>
  <c r="K913" i="156"/>
  <c r="I913" i="156" s="1"/>
  <c r="Q757" i="156"/>
  <c r="J913" i="156"/>
  <c r="AK888" i="37"/>
  <c r="AK137" i="37"/>
  <c r="AK82" i="37"/>
  <c r="Q3283" i="156"/>
  <c r="Q3143" i="156"/>
  <c r="Q2986" i="156"/>
  <c r="Q2985" i="156" s="1"/>
  <c r="Q2842" i="156"/>
  <c r="P796" i="156"/>
  <c r="O1182" i="37" s="1"/>
  <c r="P555" i="156"/>
  <c r="P556" i="156" s="1"/>
  <c r="H204" i="156"/>
  <c r="X2597" i="156"/>
  <c r="AJ2597" i="156" s="1"/>
  <c r="H908" i="156"/>
  <c r="H2129" i="156"/>
  <c r="X1648" i="156"/>
  <c r="AJ1648" i="156" s="1"/>
  <c r="F1713" i="156"/>
  <c r="P1855" i="156"/>
  <c r="F792" i="156"/>
  <c r="E1178" i="37" s="1"/>
  <c r="N749" i="156"/>
  <c r="N750" i="156" s="1"/>
  <c r="H379" i="156"/>
  <c r="H578" i="156"/>
  <c r="O796" i="156"/>
  <c r="N1182" i="37" s="1"/>
  <c r="K270" i="156"/>
  <c r="I270" i="156" s="1"/>
  <c r="N1646" i="156"/>
  <c r="H2258" i="156"/>
  <c r="H3499" i="156"/>
  <c r="G1091" i="37" s="1"/>
  <c r="F1984" i="156"/>
  <c r="H2241" i="156"/>
  <c r="H1707" i="156"/>
  <c r="P1645" i="156"/>
  <c r="X1523" i="156"/>
  <c r="AJ1523" i="156" s="1"/>
  <c r="X1146" i="156"/>
  <c r="AJ1146" i="156" s="1"/>
  <c r="E570" i="156"/>
  <c r="H538" i="156"/>
  <c r="AA1107" i="37"/>
  <c r="O1647" i="156"/>
  <c r="P1647" i="156" s="1"/>
  <c r="L1011" i="156"/>
  <c r="H192" i="156"/>
  <c r="H1120" i="156"/>
  <c r="G762" i="156"/>
  <c r="F1148" i="37" s="1"/>
  <c r="H612" i="156"/>
  <c r="H1742" i="156"/>
  <c r="L439" i="156"/>
  <c r="L1179" i="37"/>
  <c r="G1957" i="157"/>
  <c r="E831" i="37" s="1"/>
  <c r="I1060" i="157"/>
  <c r="G156" i="37" s="1"/>
  <c r="I28" i="157"/>
  <c r="I562" i="157"/>
  <c r="F1783" i="157"/>
  <c r="F1958" i="157"/>
  <c r="F688" i="157"/>
  <c r="F401" i="157"/>
  <c r="F614" i="157"/>
  <c r="F2241" i="157"/>
  <c r="F1636" i="157"/>
  <c r="F935" i="157"/>
  <c r="F2371" i="157"/>
  <c r="F2236" i="157"/>
  <c r="F1953" i="157"/>
  <c r="F1790" i="157"/>
  <c r="G1791" i="157"/>
  <c r="F448" i="157"/>
  <c r="F1112" i="157"/>
  <c r="G1959" i="157"/>
  <c r="F1642" i="157"/>
  <c r="F612" i="157"/>
  <c r="F1889" i="157"/>
  <c r="I394" i="157"/>
  <c r="J2755" i="156"/>
  <c r="I69" i="37" s="1"/>
  <c r="H2744" i="156"/>
  <c r="G58" i="37" s="1"/>
  <c r="L2316" i="156"/>
  <c r="X2474" i="156"/>
  <c r="AJ2474" i="156" s="1"/>
  <c r="H1558" i="156"/>
  <c r="H697" i="156"/>
  <c r="F1462" i="156"/>
  <c r="N1308" i="156"/>
  <c r="H842" i="156"/>
  <c r="F569" i="156"/>
  <c r="H3496" i="156"/>
  <c r="G1088" i="37" s="1"/>
  <c r="K2977" i="156"/>
  <c r="H2972" i="156"/>
  <c r="H2813" i="156"/>
  <c r="H1861" i="156"/>
  <c r="H1762" i="156"/>
  <c r="K358" i="156"/>
  <c r="I358" i="156" s="1"/>
  <c r="H562" i="156"/>
  <c r="H3072" i="156"/>
  <c r="H3155" i="156" s="1"/>
  <c r="G602" i="37" s="1"/>
  <c r="H2536" i="156"/>
  <c r="H1920" i="156"/>
  <c r="H656" i="156"/>
  <c r="H779" i="156"/>
  <c r="G1165" i="37" s="1"/>
  <c r="O2976" i="156"/>
  <c r="O3041" i="156" s="1"/>
  <c r="N518" i="37" s="1"/>
  <c r="H2851" i="156"/>
  <c r="G281" i="37" s="1"/>
  <c r="Y1146" i="156"/>
  <c r="X2236" i="156"/>
  <c r="AJ2236" i="156" s="1"/>
  <c r="H1824" i="156"/>
  <c r="H766" i="156"/>
  <c r="G1152" i="37" s="1"/>
  <c r="O1249" i="156"/>
  <c r="H1181" i="156"/>
  <c r="K2755" i="156"/>
  <c r="J69" i="37" s="1"/>
  <c r="L1913" i="156"/>
  <c r="X1857" i="156"/>
  <c r="AJ1857" i="156" s="1"/>
  <c r="H1319" i="156"/>
  <c r="O369" i="156"/>
  <c r="P369" i="156" s="1"/>
  <c r="P2315" i="156"/>
  <c r="P2316" i="156" s="1"/>
  <c r="H987" i="156"/>
  <c r="Y2177" i="156"/>
  <c r="H927" i="156"/>
  <c r="H3139" i="156"/>
  <c r="H3204" i="156" s="1"/>
  <c r="G651" i="37" s="1"/>
  <c r="O2317" i="156"/>
  <c r="P2317" i="156" s="1"/>
  <c r="F2895" i="156"/>
  <c r="E325" i="37" s="1"/>
  <c r="Y2474" i="156"/>
  <c r="H1974" i="156"/>
  <c r="H1031" i="156"/>
  <c r="H1412" i="156"/>
  <c r="N1519" i="156"/>
  <c r="J358" i="156"/>
  <c r="X1183" i="156"/>
  <c r="AJ1183" i="156" s="1"/>
  <c r="H1716" i="156"/>
  <c r="L3060" i="156"/>
  <c r="H2900" i="156"/>
  <c r="G330" i="37" s="1"/>
  <c r="H2720" i="156"/>
  <c r="G34" i="37" s="1"/>
  <c r="Y1648" i="156"/>
  <c r="H2928" i="156"/>
  <c r="H2793" i="156"/>
  <c r="F2836" i="156"/>
  <c r="H1601" i="156"/>
  <c r="H1819" i="156"/>
  <c r="O1181" i="156"/>
  <c r="O1182" i="156" s="1"/>
  <c r="N2332" i="156"/>
  <c r="H765" i="156"/>
  <c r="G1151" i="37" s="1"/>
  <c r="F3504" i="156"/>
  <c r="H3406" i="156"/>
  <c r="O3420" i="156"/>
  <c r="P3420" i="156" s="1"/>
  <c r="H2835" i="156"/>
  <c r="H2836" i="156" s="1"/>
  <c r="H3222" i="156"/>
  <c r="H3288" i="156" s="1"/>
  <c r="G660" i="37" s="1"/>
  <c r="N1854" i="156"/>
  <c r="H1249" i="156"/>
  <c r="H805" i="156"/>
  <c r="H1267" i="156"/>
  <c r="H2026" i="156"/>
  <c r="AB3412" i="156"/>
  <c r="H2730" i="156"/>
  <c r="G44" i="37" s="1"/>
  <c r="F2333" i="156"/>
  <c r="H1627" i="156"/>
  <c r="H2344" i="156"/>
  <c r="H2700" i="156"/>
  <c r="G14" i="37" s="1"/>
  <c r="E793" i="156"/>
  <c r="D1179" i="37" s="1"/>
  <c r="AK1179" i="37" s="1"/>
  <c r="L1587" i="156"/>
  <c r="N1583" i="156"/>
  <c r="H3234" i="156"/>
  <c r="H2868" i="156"/>
  <c r="G298" i="37" s="1"/>
  <c r="H2272" i="156"/>
  <c r="H2743" i="156"/>
  <c r="G57" i="37" s="1"/>
  <c r="H2740" i="156"/>
  <c r="G54" i="37" s="1"/>
  <c r="H1116" i="156"/>
  <c r="F1108" i="156"/>
  <c r="H1107" i="156"/>
  <c r="F727" i="156"/>
  <c r="H729" i="156"/>
  <c r="F764" i="156"/>
  <c r="E1150" i="37" s="1"/>
  <c r="H447" i="156"/>
  <c r="H2276" i="156"/>
  <c r="N264" i="156"/>
  <c r="N795" i="156" s="1"/>
  <c r="M1181" i="37" s="1"/>
  <c r="L795" i="156"/>
  <c r="K1181" i="37" s="1"/>
  <c r="L135" i="156"/>
  <c r="N132" i="156"/>
  <c r="H2863" i="156"/>
  <c r="G293" i="37" s="1"/>
  <c r="F2495" i="156"/>
  <c r="H2490" i="156"/>
  <c r="F2112" i="156"/>
  <c r="H2111" i="156"/>
  <c r="H1765" i="156"/>
  <c r="H3483" i="156"/>
  <c r="F3547" i="156"/>
  <c r="E1139" i="37" s="1"/>
  <c r="H1755" i="156"/>
  <c r="H763" i="156"/>
  <c r="G1149" i="37" s="1"/>
  <c r="N268" i="156"/>
  <c r="L269" i="156"/>
  <c r="L435" i="156"/>
  <c r="N433" i="156"/>
  <c r="X1134" i="37"/>
  <c r="N1248" i="156"/>
  <c r="L1249" i="156"/>
  <c r="G1094" i="37"/>
  <c r="G1115" i="37"/>
  <c r="H3510" i="156"/>
  <c r="G1102" i="37" s="1"/>
  <c r="H3205" i="156"/>
  <c r="G652" i="37" s="1"/>
  <c r="O3201" i="156"/>
  <c r="N648" i="37" s="1"/>
  <c r="P3136" i="156"/>
  <c r="P3201" i="156" s="1"/>
  <c r="O648" i="37" s="1"/>
  <c r="H3471" i="156"/>
  <c r="H2976" i="156"/>
  <c r="F2977" i="156"/>
  <c r="F3041" i="156"/>
  <c r="E518" i="37" s="1"/>
  <c r="H2738" i="156"/>
  <c r="G52" i="37" s="1"/>
  <c r="N2240" i="156"/>
  <c r="L2241" i="156"/>
  <c r="F1727" i="156"/>
  <c r="H1728" i="156"/>
  <c r="F1730" i="156"/>
  <c r="H1731" i="156"/>
  <c r="H1034" i="156"/>
  <c r="O946" i="156"/>
  <c r="O947" i="156" s="1"/>
  <c r="P947" i="156" s="1"/>
  <c r="P944" i="156"/>
  <c r="P803" i="156"/>
  <c r="O805" i="156"/>
  <c r="P805" i="156" s="1"/>
  <c r="F1856" i="156"/>
  <c r="H3340" i="156"/>
  <c r="G712" i="37" s="1"/>
  <c r="N3135" i="156"/>
  <c r="L3136" i="156"/>
  <c r="AB3488" i="156"/>
  <c r="AA1080" i="37" s="1"/>
  <c r="H1023" i="156"/>
  <c r="AA1145" i="37"/>
  <c r="F2699" i="156"/>
  <c r="E13" i="37" s="1"/>
  <c r="F754" i="156"/>
  <c r="H1906" i="156"/>
  <c r="K792" i="156"/>
  <c r="J1178" i="37" s="1"/>
  <c r="L1107" i="156"/>
  <c r="F528" i="156"/>
  <c r="H2153" i="156"/>
  <c r="H219" i="156"/>
  <c r="H61" i="156"/>
  <c r="F2892" i="156"/>
  <c r="E322" i="37" s="1"/>
  <c r="H2592" i="156"/>
  <c r="H2596" i="156" s="1"/>
  <c r="H2162" i="156"/>
  <c r="H2530" i="156"/>
  <c r="H2496" i="156"/>
  <c r="H461" i="156"/>
  <c r="H1361" i="156"/>
  <c r="H313" i="156"/>
  <c r="H115" i="156"/>
  <c r="F3546" i="156"/>
  <c r="E1138" i="37" s="1"/>
  <c r="F3509" i="156"/>
  <c r="F3488" i="156"/>
  <c r="E1080" i="37" s="1"/>
  <c r="H3524" i="156"/>
  <c r="G1116" i="37" s="1"/>
  <c r="F3407" i="156"/>
  <c r="H3398" i="156"/>
  <c r="E3545" i="156"/>
  <c r="H2558" i="156"/>
  <c r="H2403" i="156"/>
  <c r="H2227" i="156"/>
  <c r="H1968" i="156"/>
  <c r="F1647" i="156"/>
  <c r="H1646" i="156"/>
  <c r="H2059" i="156"/>
  <c r="H993" i="156"/>
  <c r="H384" i="156"/>
  <c r="H2816" i="156"/>
  <c r="H2882" i="156" s="1"/>
  <c r="G312" i="37" s="1"/>
  <c r="F2843" i="156"/>
  <c r="E273" i="37" s="1"/>
  <c r="H2464" i="156"/>
  <c r="H2510" i="156"/>
  <c r="H1634" i="156"/>
  <c r="E3202" i="156"/>
  <c r="H3093" i="156"/>
  <c r="H3175" i="156" s="1"/>
  <c r="G622" i="37" s="1"/>
  <c r="E3042" i="156"/>
  <c r="H2305" i="156"/>
  <c r="H1304" i="156"/>
  <c r="H1404" i="156"/>
  <c r="F1310" i="156"/>
  <c r="E711" i="156"/>
  <c r="E3538" i="156"/>
  <c r="E2880" i="156"/>
  <c r="E2896" i="156"/>
  <c r="E1734" i="156"/>
  <c r="F3256" i="156"/>
  <c r="E1926" i="156"/>
  <c r="E2350" i="156"/>
  <c r="E1927" i="156"/>
  <c r="E514" i="156"/>
  <c r="E3337" i="156"/>
  <c r="E2552" i="156"/>
  <c r="E1749" i="156"/>
  <c r="AK1139" i="37"/>
  <c r="E428" i="156"/>
  <c r="E1136" i="156"/>
  <c r="E605" i="156"/>
  <c r="E1735" i="156"/>
  <c r="E1173" i="156"/>
  <c r="E742" i="156"/>
  <c r="E796" i="156"/>
  <c r="E549" i="156"/>
  <c r="J1108" i="156"/>
  <c r="E1748" i="156"/>
  <c r="E1720" i="156"/>
  <c r="E2759" i="156"/>
  <c r="E2529" i="156"/>
  <c r="E341" i="156"/>
  <c r="H2704" i="156"/>
  <c r="G18" i="37" s="1"/>
  <c r="H3512" i="156"/>
  <c r="G1104" i="37" s="1"/>
  <c r="H2702" i="156"/>
  <c r="G16" i="37" s="1"/>
  <c r="H3270" i="156"/>
  <c r="H3334" i="156" s="1"/>
  <c r="G706" i="37" s="1"/>
  <c r="AA1095" i="37"/>
  <c r="AA707" i="37"/>
  <c r="F3044" i="156"/>
  <c r="E521" i="37" s="1"/>
  <c r="H2980" i="156"/>
  <c r="L3218" i="156"/>
  <c r="H2453" i="156"/>
  <c r="H3402" i="156"/>
  <c r="F2752" i="156"/>
  <c r="E66" i="37" s="1"/>
  <c r="J1182" i="156"/>
  <c r="H3263" i="156"/>
  <c r="H3329" i="156" s="1"/>
  <c r="G701" i="37" s="1"/>
  <c r="F2348" i="156"/>
  <c r="F2340" i="156"/>
  <c r="L1021" i="156"/>
  <c r="N1020" i="156"/>
  <c r="G570" i="156"/>
  <c r="G568" i="156"/>
  <c r="P2632" i="156"/>
  <c r="P2633" i="156" s="1"/>
  <c r="P2634" i="156" s="1"/>
  <c r="O2633" i="156"/>
  <c r="P1308" i="156"/>
  <c r="O1309" i="156"/>
  <c r="P1309" i="156" s="1"/>
  <c r="H301" i="156"/>
  <c r="AA1133" i="37"/>
  <c r="F3541" i="156"/>
  <c r="E1133" i="37" s="1"/>
  <c r="F2987" i="156"/>
  <c r="E464" i="37" s="1"/>
  <c r="H2912" i="156"/>
  <c r="P1519" i="156"/>
  <c r="O1521" i="156"/>
  <c r="Y3487" i="156"/>
  <c r="X2842" i="156"/>
  <c r="J3407" i="156"/>
  <c r="X3283" i="156"/>
  <c r="L1137" i="37"/>
  <c r="H3046" i="156"/>
  <c r="G523" i="37" s="1"/>
  <c r="F3543" i="156"/>
  <c r="E1135" i="37" s="1"/>
  <c r="G3503" i="156"/>
  <c r="F1095" i="37" s="1"/>
  <c r="H3505" i="156"/>
  <c r="G1097" i="37" s="1"/>
  <c r="X3412" i="156"/>
  <c r="AJ3412" i="156" s="1"/>
  <c r="W515" i="37"/>
  <c r="H3477" i="156"/>
  <c r="N3403" i="156"/>
  <c r="L3406" i="156"/>
  <c r="H3076" i="156"/>
  <c r="P3479" i="156"/>
  <c r="F3338" i="156"/>
  <c r="E710" i="37" s="1"/>
  <c r="H3278" i="156"/>
  <c r="H3122" i="156"/>
  <c r="H3198" i="156" s="1"/>
  <c r="G645" i="37" s="1"/>
  <c r="J2695" i="156"/>
  <c r="I9" i="37" s="1"/>
  <c r="L2324" i="156"/>
  <c r="N2323" i="156"/>
  <c r="N2976" i="156"/>
  <c r="N3041" i="156" s="1"/>
  <c r="M518" i="37" s="1"/>
  <c r="AB2326" i="156"/>
  <c r="H2186" i="156"/>
  <c r="O2333" i="156"/>
  <c r="P2333" i="156" s="1"/>
  <c r="P2331" i="156"/>
  <c r="O2332" i="156"/>
  <c r="P2332" i="156" s="1"/>
  <c r="L2184" i="156"/>
  <c r="N2181" i="156"/>
  <c r="O2184" i="156"/>
  <c r="P2184" i="156" s="1"/>
  <c r="P2259" i="156"/>
  <c r="P2759" i="156" s="1"/>
  <c r="O73" i="37" s="1"/>
  <c r="F1511" i="156"/>
  <c r="F2761" i="156"/>
  <c r="E75" i="37" s="1"/>
  <c r="H1988" i="156"/>
  <c r="H1702" i="156"/>
  <c r="O1461" i="156"/>
  <c r="L946" i="156"/>
  <c r="N944" i="156"/>
  <c r="Y712" i="156"/>
  <c r="O591" i="156"/>
  <c r="P591" i="156" s="1"/>
  <c r="P590" i="156"/>
  <c r="G515" i="156"/>
  <c r="G787" i="156" s="1"/>
  <c r="F1173" i="37" s="1"/>
  <c r="P433" i="156"/>
  <c r="O435" i="156"/>
  <c r="P435" i="156" s="1"/>
  <c r="P354" i="156"/>
  <c r="P132" i="156"/>
  <c r="O135" i="156"/>
  <c r="P135" i="156" s="1"/>
  <c r="L1803" i="156"/>
  <c r="H1521" i="156"/>
  <c r="H782" i="156"/>
  <c r="G1168" i="37" s="1"/>
  <c r="L954" i="156"/>
  <c r="O352" i="156"/>
  <c r="P352" i="156" s="1"/>
  <c r="P349" i="156"/>
  <c r="H269" i="156"/>
  <c r="F270" i="156"/>
  <c r="F259" i="156"/>
  <c r="H214" i="156"/>
  <c r="L1070" i="156"/>
  <c r="N813" i="156"/>
  <c r="L814" i="156"/>
  <c r="F743" i="156"/>
  <c r="H734" i="156"/>
  <c r="G582" i="156"/>
  <c r="G584" i="156"/>
  <c r="O753" i="156"/>
  <c r="P752" i="156"/>
  <c r="J758" i="156"/>
  <c r="I1144" i="37" s="1"/>
  <c r="G688" i="156"/>
  <c r="O629" i="156"/>
  <c r="O630" i="156" s="1"/>
  <c r="P628" i="156"/>
  <c r="P629" i="156" s="1"/>
  <c r="P630" i="156" s="1"/>
  <c r="J440" i="156"/>
  <c r="L204" i="156"/>
  <c r="H43" i="156"/>
  <c r="F440" i="156"/>
  <c r="L357" i="156"/>
  <c r="J3543" i="156"/>
  <c r="I1135" i="37" s="1"/>
  <c r="W646" i="37"/>
  <c r="J2977" i="156"/>
  <c r="J3042" i="156" s="1"/>
  <c r="I519" i="37" s="1"/>
  <c r="L519" i="37"/>
  <c r="X2893" i="156"/>
  <c r="O3477" i="156"/>
  <c r="O3481" i="156" s="1"/>
  <c r="P3481" i="156" s="1"/>
  <c r="P3474" i="156"/>
  <c r="F3336" i="156"/>
  <c r="E708" i="37" s="1"/>
  <c r="F3277" i="156"/>
  <c r="H3276" i="156"/>
  <c r="H2951" i="156"/>
  <c r="H3026" i="156" s="1"/>
  <c r="G503" i="37" s="1"/>
  <c r="F2949" i="156"/>
  <c r="J2836" i="156"/>
  <c r="J2896" i="156" s="1"/>
  <c r="I326" i="37" s="1"/>
  <c r="J2895" i="156"/>
  <c r="I325" i="37" s="1"/>
  <c r="K3544" i="156"/>
  <c r="G3042" i="156"/>
  <c r="F519" i="37" s="1"/>
  <c r="AB2900" i="156"/>
  <c r="AA330" i="37" s="1"/>
  <c r="H2580" i="156"/>
  <c r="H2701" i="156"/>
  <c r="G15" i="37" s="1"/>
  <c r="H2696" i="156"/>
  <c r="G10" i="37" s="1"/>
  <c r="O2111" i="156"/>
  <c r="P2107" i="156"/>
  <c r="L2105" i="156"/>
  <c r="N2102" i="156"/>
  <c r="K2176" i="156"/>
  <c r="I2176" i="156" s="1"/>
  <c r="H1303" i="156"/>
  <c r="X1985" i="156"/>
  <c r="AJ1985" i="156" s="1"/>
  <c r="F1914" i="156"/>
  <c r="H1913" i="156"/>
  <c r="H1652" i="156"/>
  <c r="H1255" i="156"/>
  <c r="L1078" i="156"/>
  <c r="N1076" i="156"/>
  <c r="G711" i="156"/>
  <c r="F1237" i="156"/>
  <c r="G1099" i="156"/>
  <c r="G1102" i="156" s="1"/>
  <c r="O1070" i="156"/>
  <c r="P1068" i="156"/>
  <c r="O1011" i="156"/>
  <c r="P1011" i="156" s="1"/>
  <c r="P1010" i="156"/>
  <c r="P749" i="156"/>
  <c r="P750" i="156" s="1"/>
  <c r="O750" i="156"/>
  <c r="H1693" i="156"/>
  <c r="AB693" i="156"/>
  <c r="N1143" i="156"/>
  <c r="L1144" i="156"/>
  <c r="O1107" i="156"/>
  <c r="O927" i="156"/>
  <c r="P927" i="156" s="1"/>
  <c r="Y720" i="156"/>
  <c r="O523" i="156"/>
  <c r="P523" i="156" s="1"/>
  <c r="O522" i="156"/>
  <c r="P522" i="156" s="1"/>
  <c r="P520" i="156"/>
  <c r="P795" i="156"/>
  <c r="O1181" i="37" s="1"/>
  <c r="P265" i="156"/>
  <c r="O1144" i="156"/>
  <c r="G793" i="156"/>
  <c r="F1179" i="37" s="1"/>
  <c r="O1116" i="156"/>
  <c r="P1116" i="156" s="1"/>
  <c r="K1071" i="156"/>
  <c r="I1071" i="156" s="1"/>
  <c r="L912" i="156"/>
  <c r="N910" i="156"/>
  <c r="H783" i="156"/>
  <c r="G1169" i="37" s="1"/>
  <c r="G775" i="156"/>
  <c r="F1161" i="37" s="1"/>
  <c r="W1134" i="37"/>
  <c r="L3347" i="156"/>
  <c r="N3345" i="156"/>
  <c r="H3351" i="156"/>
  <c r="F2882" i="156"/>
  <c r="E312" i="37" s="1"/>
  <c r="F2814" i="156"/>
  <c r="F2828" i="156" s="1"/>
  <c r="N3474" i="156"/>
  <c r="L3477" i="156"/>
  <c r="L3481" i="156" s="1"/>
  <c r="N3481" i="156" s="1"/>
  <c r="J3488" i="156"/>
  <c r="I1080" i="37" s="1"/>
  <c r="H3341" i="156"/>
  <c r="G713" i="37" s="1"/>
  <c r="L709" i="37"/>
  <c r="J3277" i="156"/>
  <c r="J3337" i="156" s="1"/>
  <c r="I709" i="37" s="1"/>
  <c r="L3276" i="156"/>
  <c r="N3273" i="156"/>
  <c r="X707" i="37"/>
  <c r="Y3282" i="156"/>
  <c r="H3548" i="156"/>
  <c r="G1140" i="37" s="1"/>
  <c r="N3479" i="156"/>
  <c r="W707" i="37"/>
  <c r="AA653" i="37"/>
  <c r="H3106" i="156"/>
  <c r="H3188" i="156" s="1"/>
  <c r="G635" i="37" s="1"/>
  <c r="F3104" i="156"/>
  <c r="H2764" i="156"/>
  <c r="G78" i="37" s="1"/>
  <c r="P2377" i="156"/>
  <c r="P2378" i="156" s="1"/>
  <c r="P2379" i="156" s="1"/>
  <c r="O2378" i="156"/>
  <c r="O2379" i="156" s="1"/>
  <c r="O2324" i="156"/>
  <c r="O2325" i="156" s="1"/>
  <c r="O2758" i="156" s="1"/>
  <c r="N72" i="37" s="1"/>
  <c r="N1254" i="37" s="1"/>
  <c r="O1254" i="37" s="1"/>
  <c r="P2323" i="156"/>
  <c r="P2324" i="156" s="1"/>
  <c r="P2325" i="156" s="1"/>
  <c r="X2117" i="156"/>
  <c r="AJ2117" i="156" s="1"/>
  <c r="H2745" i="156"/>
  <c r="G59" i="37" s="1"/>
  <c r="N1979" i="156"/>
  <c r="L1983" i="156"/>
  <c r="G1735" i="156"/>
  <c r="G1749" i="156"/>
  <c r="L1461" i="156"/>
  <c r="N1458" i="156"/>
  <c r="F1501" i="156"/>
  <c r="H1503" i="156"/>
  <c r="F966" i="156"/>
  <c r="H967" i="156"/>
  <c r="H956" i="156"/>
  <c r="P267" i="156"/>
  <c r="O269" i="156"/>
  <c r="L130" i="156"/>
  <c r="O1913" i="156"/>
  <c r="G1736" i="156"/>
  <c r="X712" i="156"/>
  <c r="AJ712" i="156" s="1"/>
  <c r="G1928" i="156"/>
  <c r="O954" i="156"/>
  <c r="P954" i="156" s="1"/>
  <c r="J136" i="156"/>
  <c r="F1071" i="156"/>
  <c r="H1070" i="156"/>
  <c r="J791" i="156"/>
  <c r="I1177" i="37" s="1"/>
  <c r="AE757" i="156"/>
  <c r="N611" i="156"/>
  <c r="L612" i="156"/>
  <c r="H357" i="156"/>
  <c r="F358" i="156"/>
  <c r="F207" i="156"/>
  <c r="H209" i="156"/>
  <c r="F1033" i="156"/>
  <c r="F3492" i="156"/>
  <c r="P3345" i="156"/>
  <c r="O3347" i="156"/>
  <c r="P3347" i="156" s="1"/>
  <c r="H3424" i="156"/>
  <c r="L3420" i="156"/>
  <c r="N3415" i="156"/>
  <c r="H3495" i="156"/>
  <c r="G1087" i="37" s="1"/>
  <c r="G3545" i="156"/>
  <c r="F1137" i="37" s="1"/>
  <c r="H3420" i="156"/>
  <c r="F3339" i="156"/>
  <c r="E711" i="37" s="1"/>
  <c r="H3279" i="156"/>
  <c r="J3544" i="156"/>
  <c r="I1136" i="37" s="1"/>
  <c r="X3142" i="156"/>
  <c r="AJ3142" i="156" s="1"/>
  <c r="P2968" i="156"/>
  <c r="O2972" i="156"/>
  <c r="P2832" i="156"/>
  <c r="O2835" i="156"/>
  <c r="H3508" i="156"/>
  <c r="G1100" i="37" s="1"/>
  <c r="AA1141" i="37"/>
  <c r="K3543" i="156"/>
  <c r="H3497" i="156"/>
  <c r="G1089" i="37" s="1"/>
  <c r="O3406" i="156"/>
  <c r="P3403" i="156"/>
  <c r="H3391" i="156"/>
  <c r="K3336" i="156"/>
  <c r="J708" i="37" s="1"/>
  <c r="K3277" i="156"/>
  <c r="I3277" i="156" s="1"/>
  <c r="I3337" i="156" s="1"/>
  <c r="H709" i="37" s="1"/>
  <c r="O3218" i="156"/>
  <c r="P3209" i="156"/>
  <c r="H3549" i="156"/>
  <c r="G1141" i="37" s="1"/>
  <c r="H3494" i="156"/>
  <c r="G1086" i="37" s="1"/>
  <c r="H3047" i="156"/>
  <c r="G524" i="37" s="1"/>
  <c r="L2972" i="156"/>
  <c r="N2968" i="156"/>
  <c r="L2835" i="156"/>
  <c r="N2832" i="156"/>
  <c r="L2111" i="156"/>
  <c r="N2107" i="156"/>
  <c r="N2173" i="156"/>
  <c r="L2175" i="156"/>
  <c r="H2121" i="156"/>
  <c r="H2014" i="156"/>
  <c r="O1983" i="156"/>
  <c r="P1979" i="156"/>
  <c r="K2112" i="156"/>
  <c r="I2112" i="156" s="1"/>
  <c r="J2632" i="156"/>
  <c r="N2633" i="156"/>
  <c r="X1915" i="156"/>
  <c r="AJ1915" i="156" s="1"/>
  <c r="O2105" i="156"/>
  <c r="P2105" i="156" s="1"/>
  <c r="H1933" i="156"/>
  <c r="P1804" i="156"/>
  <c r="J1804" i="156"/>
  <c r="P1705" i="156"/>
  <c r="O1707" i="156"/>
  <c r="H1616" i="156"/>
  <c r="N1150" i="156"/>
  <c r="L1152" i="156"/>
  <c r="J1250" i="156"/>
  <c r="K1250" i="156"/>
  <c r="I1250" i="156" s="1"/>
  <c r="F1137" i="156"/>
  <c r="H1126" i="156"/>
  <c r="O1014" i="156"/>
  <c r="P1014" i="156" s="1"/>
  <c r="P1013" i="156"/>
  <c r="O1015" i="156"/>
  <c r="P1015" i="156" s="1"/>
  <c r="H814" i="156"/>
  <c r="F815" i="156"/>
  <c r="H759" i="156"/>
  <c r="G1145" i="37" s="1"/>
  <c r="E788" i="156"/>
  <c r="L1317" i="156"/>
  <c r="H778" i="156"/>
  <c r="G1164" i="37" s="1"/>
  <c r="N349" i="156"/>
  <c r="L352" i="156"/>
  <c r="G1136" i="156"/>
  <c r="G1139" i="156" s="1"/>
  <c r="L522" i="156"/>
  <c r="N520" i="156"/>
  <c r="L523" i="156"/>
  <c r="J270" i="156"/>
  <c r="F1015" i="156"/>
  <c r="H1014" i="156"/>
  <c r="AH1142" i="37"/>
  <c r="N752" i="156"/>
  <c r="L753" i="156"/>
  <c r="N628" i="156"/>
  <c r="N629" i="156" s="1"/>
  <c r="N630" i="156" s="1"/>
  <c r="L629" i="156"/>
  <c r="G608" i="156"/>
  <c r="O1078" i="156"/>
  <c r="P1078" i="156" s="1"/>
  <c r="O912" i="156"/>
  <c r="P912" i="156" s="1"/>
  <c r="P910" i="156"/>
  <c r="P611" i="156"/>
  <c r="O612" i="156"/>
  <c r="AL10" i="37"/>
  <c r="N2768" i="156"/>
  <c r="L2777" i="156"/>
  <c r="J2756" i="156"/>
  <c r="I70" i="37" s="1"/>
  <c r="O40" i="156"/>
  <c r="P40" i="156" s="1"/>
  <c r="P13" i="156"/>
  <c r="J1310" i="156"/>
  <c r="P1310" i="156"/>
  <c r="L649" i="156"/>
  <c r="N635" i="156"/>
  <c r="AB1992" i="156"/>
  <c r="F2747" i="156"/>
  <c r="E61" i="37" s="1"/>
  <c r="J792" i="156"/>
  <c r="I1178" i="37" s="1"/>
  <c r="N644" i="156"/>
  <c r="N15" i="156"/>
  <c r="G2759" i="156"/>
  <c r="F73" i="37" s="1"/>
  <c r="F1255" i="37" s="1"/>
  <c r="J2259" i="156"/>
  <c r="J2759" i="156" s="1"/>
  <c r="I73" i="37" s="1"/>
  <c r="H3064" i="156"/>
  <c r="H3147" i="156" s="1"/>
  <c r="G594" i="37" s="1"/>
  <c r="AA1144" i="37"/>
  <c r="P3125" i="156"/>
  <c r="O3130" i="156"/>
  <c r="H2781" i="156"/>
  <c r="F2847" i="156"/>
  <c r="E277" i="37" s="1"/>
  <c r="N2773" i="156"/>
  <c r="O2777" i="156"/>
  <c r="P2768" i="156"/>
  <c r="N825" i="156"/>
  <c r="O296" i="156"/>
  <c r="P296" i="156" s="1"/>
  <c r="P282" i="156"/>
  <c r="O152" i="156"/>
  <c r="P152" i="156" s="1"/>
  <c r="P141" i="156"/>
  <c r="N645" i="156"/>
  <c r="H776" i="156"/>
  <c r="G1162" i="37" s="1"/>
  <c r="N2903" i="156"/>
  <c r="L2912" i="156"/>
  <c r="N1388" i="156"/>
  <c r="L1398" i="156"/>
  <c r="N820" i="156"/>
  <c r="L828" i="156"/>
  <c r="L369" i="156"/>
  <c r="N363" i="156"/>
  <c r="N17" i="156"/>
  <c r="N14" i="156"/>
  <c r="J2333" i="156"/>
  <c r="O649" i="156"/>
  <c r="AB761" i="156"/>
  <c r="AA1147" i="37" s="1"/>
  <c r="O828" i="156"/>
  <c r="P828" i="156" s="1"/>
  <c r="K2843" i="156"/>
  <c r="J273" i="37" s="1"/>
  <c r="O1398" i="156"/>
  <c r="P1388" i="156"/>
  <c r="H40" i="156"/>
  <c r="H2849" i="156"/>
  <c r="G279" i="37" s="1"/>
  <c r="N368" i="156"/>
  <c r="O2912" i="156"/>
  <c r="P2903" i="156"/>
  <c r="H2011" i="156"/>
  <c r="F758" i="156"/>
  <c r="N287" i="156"/>
  <c r="N147" i="156"/>
  <c r="N19" i="156"/>
  <c r="N760" i="156" s="1"/>
  <c r="M1146" i="37" s="1"/>
  <c r="N13" i="156"/>
  <c r="L40" i="156"/>
  <c r="L927" i="156"/>
  <c r="L908" i="156"/>
  <c r="O3060" i="156"/>
  <c r="P19" i="156"/>
  <c r="F3137" i="156"/>
  <c r="H3130" i="156"/>
  <c r="H3200" i="156" s="1"/>
  <c r="G647" i="37" s="1"/>
  <c r="F3200" i="156"/>
  <c r="E647" i="37" s="1"/>
  <c r="P118" i="156"/>
  <c r="O130" i="156"/>
  <c r="K2987" i="156"/>
  <c r="J464" i="37" s="1"/>
  <c r="N282" i="156"/>
  <c r="L296" i="156"/>
  <c r="N146" i="156"/>
  <c r="N141" i="156"/>
  <c r="L152" i="156"/>
  <c r="N18" i="156"/>
  <c r="F3144" i="156"/>
  <c r="E591" i="37" s="1"/>
  <c r="H3060" i="156"/>
  <c r="K758" i="156"/>
  <c r="AD1190" i="37"/>
  <c r="G76" i="57"/>
  <c r="G138" i="57" s="1"/>
  <c r="H953" i="37" s="1"/>
  <c r="W86" i="57"/>
  <c r="V86" i="57"/>
  <c r="W901" i="37" s="1"/>
  <c r="G79" i="57"/>
  <c r="G139" i="57" s="1"/>
  <c r="H954" i="37" s="1"/>
  <c r="I139" i="57"/>
  <c r="J954" i="37" s="1"/>
  <c r="I80" i="57"/>
  <c r="W952" i="37"/>
  <c r="AA951" i="37"/>
  <c r="AA952" i="37"/>
  <c r="H80" i="57"/>
  <c r="H140" i="57" s="1"/>
  <c r="I955" i="37" s="1"/>
  <c r="L955" i="37"/>
  <c r="F81" i="57"/>
  <c r="E141" i="57"/>
  <c r="F956" i="37" s="1"/>
  <c r="AL956" i="37" s="1"/>
  <c r="L78" i="57"/>
  <c r="J79" i="57"/>
  <c r="C144" i="57"/>
  <c r="D959" i="37" s="1"/>
  <c r="AK959" i="37" s="1"/>
  <c r="F76" i="57"/>
  <c r="F138" i="57" s="1"/>
  <c r="G953" i="37" s="1"/>
  <c r="AA959" i="37"/>
  <c r="F142" i="57"/>
  <c r="G957" i="37" s="1"/>
  <c r="L74" i="57"/>
  <c r="J76" i="57"/>
  <c r="F32" i="57"/>
  <c r="F99" i="57" s="1"/>
  <c r="G914" i="37" s="1"/>
  <c r="M79" i="57"/>
  <c r="N78" i="57"/>
  <c r="N74" i="57"/>
  <c r="M76" i="57"/>
  <c r="X952" i="37"/>
  <c r="F48" i="57"/>
  <c r="F115" i="57" s="1"/>
  <c r="G930" i="37" s="1"/>
  <c r="F70" i="57"/>
  <c r="F135" i="57" s="1"/>
  <c r="G950" i="37" s="1"/>
  <c r="F24" i="57"/>
  <c r="F91" i="57" s="1"/>
  <c r="G906" i="37" s="1"/>
  <c r="G87" i="57"/>
  <c r="H902" i="37" s="1"/>
  <c r="N11" i="57"/>
  <c r="M20" i="57"/>
  <c r="G20" i="57"/>
  <c r="G131" i="46"/>
  <c r="H264" i="37" s="1"/>
  <c r="C137" i="46"/>
  <c r="D270" i="37" s="1"/>
  <c r="AK270" i="37" s="1"/>
  <c r="W80" i="46"/>
  <c r="X263" i="37"/>
  <c r="L266" i="37"/>
  <c r="H75" i="46"/>
  <c r="V81" i="46"/>
  <c r="W214" i="37" s="1"/>
  <c r="I132" i="46"/>
  <c r="J265" i="37" s="1"/>
  <c r="G74" i="46"/>
  <c r="I75" i="46"/>
  <c r="I133" i="46" s="1"/>
  <c r="J266" i="37" s="1"/>
  <c r="N73" i="46"/>
  <c r="M74" i="46"/>
  <c r="F132" i="46"/>
  <c r="G265" i="37" s="1"/>
  <c r="J132" i="46"/>
  <c r="K265" i="37" s="1"/>
  <c r="L74" i="46"/>
  <c r="J75" i="46"/>
  <c r="L71" i="46"/>
  <c r="J131" i="46"/>
  <c r="K264" i="37" s="1"/>
  <c r="N69" i="46"/>
  <c r="M71" i="46"/>
  <c r="AK267" i="37"/>
  <c r="F131" i="46"/>
  <c r="G264" i="37" s="1"/>
  <c r="N11" i="46"/>
  <c r="M17" i="46"/>
  <c r="D82" i="46"/>
  <c r="E215" i="37" s="1"/>
  <c r="F17" i="46"/>
  <c r="G82" i="46"/>
  <c r="H215" i="37" s="1"/>
  <c r="G17" i="46"/>
  <c r="J2177" i="157"/>
  <c r="G2105" i="157"/>
  <c r="E896" i="37" s="1"/>
  <c r="I2042" i="157"/>
  <c r="J2040" i="157"/>
  <c r="M2037" i="157"/>
  <c r="Z184" i="157"/>
  <c r="I684" i="157"/>
  <c r="M777" i="157"/>
  <c r="I906" i="157"/>
  <c r="G114" i="37" s="1"/>
  <c r="I560" i="157"/>
  <c r="AC262" i="157"/>
  <c r="J1976" i="157"/>
  <c r="K106" i="157"/>
  <c r="AA806" i="37"/>
  <c r="K771" i="157"/>
  <c r="P259" i="157"/>
  <c r="Q259" i="157" s="1"/>
  <c r="I1793" i="157"/>
  <c r="G775" i="37" s="1"/>
  <c r="O266" i="157"/>
  <c r="I780" i="157"/>
  <c r="M471" i="157"/>
  <c r="M1660" i="157"/>
  <c r="O281" i="157"/>
  <c r="G1033" i="157"/>
  <c r="I1936" i="157"/>
  <c r="G810" i="37" s="1"/>
  <c r="I1027" i="157"/>
  <c r="I957" i="157"/>
  <c r="G1909" i="157"/>
  <c r="E783" i="37" s="1"/>
  <c r="J1808" i="157"/>
  <c r="J1660" i="157"/>
  <c r="I878" i="157"/>
  <c r="G86" i="37" s="1"/>
  <c r="Z617" i="157"/>
  <c r="AA98" i="37"/>
  <c r="Q97" i="157"/>
  <c r="I880" i="157"/>
  <c r="G88" i="37" s="1"/>
  <c r="L1290" i="157"/>
  <c r="I1820" i="157"/>
  <c r="I1917" i="157" s="1"/>
  <c r="G791" i="37" s="1"/>
  <c r="I634" i="157"/>
  <c r="AC676" i="157"/>
  <c r="Q360" i="157"/>
  <c r="M1723" i="157"/>
  <c r="I1716" i="157"/>
  <c r="I1784" i="157" s="1"/>
  <c r="G766" i="37" s="1"/>
  <c r="I1676" i="157"/>
  <c r="I1664" i="157"/>
  <c r="I1738" i="157" s="1"/>
  <c r="G720" i="37" s="1"/>
  <c r="H1781" i="157"/>
  <c r="F763" i="37" s="1"/>
  <c r="AL763" i="37" s="1"/>
  <c r="M1366" i="157"/>
  <c r="J1430" i="157"/>
  <c r="G930" i="157"/>
  <c r="E138" i="37" s="1"/>
  <c r="I1645" i="157"/>
  <c r="G587" i="37" s="1"/>
  <c r="I895" i="157"/>
  <c r="G103" i="37" s="1"/>
  <c r="M193" i="157"/>
  <c r="I1643" i="157"/>
  <c r="G585" i="37" s="1"/>
  <c r="J1577" i="157"/>
  <c r="J1641" i="157" s="1"/>
  <c r="H583" i="37" s="1"/>
  <c r="I1572" i="157"/>
  <c r="M1512" i="157"/>
  <c r="I1512" i="157"/>
  <c r="J1512" i="157"/>
  <c r="I1416" i="157"/>
  <c r="I1491" i="157" s="1"/>
  <c r="G448" i="37" s="1"/>
  <c r="P1366" i="157"/>
  <c r="P1443" i="157" s="1"/>
  <c r="N400" i="37" s="1"/>
  <c r="J1366" i="157"/>
  <c r="I1728" i="157"/>
  <c r="M1032" i="157"/>
  <c r="AA177" i="37"/>
  <c r="I319" i="157"/>
  <c r="G1345" i="157"/>
  <c r="E388" i="37" s="1"/>
  <c r="AC617" i="157"/>
  <c r="F1344" i="157"/>
  <c r="I1238" i="157"/>
  <c r="J1223" i="157"/>
  <c r="AA892" i="37"/>
  <c r="AA1011" i="37"/>
  <c r="I1115" i="157"/>
  <c r="G211" i="37" s="1"/>
  <c r="I1353" i="157"/>
  <c r="G396" i="37" s="1"/>
  <c r="I418" i="157"/>
  <c r="M1210" i="157"/>
  <c r="O1208" i="157"/>
  <c r="Z1442" i="157"/>
  <c r="P471" i="157"/>
  <c r="Q471" i="157" s="1"/>
  <c r="I723" i="157"/>
  <c r="I1644" i="157"/>
  <c r="G586" i="37" s="1"/>
  <c r="G1114" i="157"/>
  <c r="E210" i="37" s="1"/>
  <c r="M259" i="157"/>
  <c r="G1351" i="157"/>
  <c r="G1935" i="157"/>
  <c r="E809" i="37" s="1"/>
  <c r="F1349" i="157"/>
  <c r="I969" i="157"/>
  <c r="P179" i="157"/>
  <c r="Q179" i="157" s="1"/>
  <c r="I682" i="157"/>
  <c r="J1206" i="157"/>
  <c r="AC873" i="157"/>
  <c r="AA81" i="37" s="1"/>
  <c r="M1430" i="157"/>
  <c r="O1426" i="157"/>
  <c r="G877" i="157"/>
  <c r="E85" i="37" s="1"/>
  <c r="M2255" i="157"/>
  <c r="O2249" i="157"/>
  <c r="O1575" i="157"/>
  <c r="I1845" i="157"/>
  <c r="M2119" i="157"/>
  <c r="O2112" i="157"/>
  <c r="G1578" i="157"/>
  <c r="M707" i="157"/>
  <c r="O702" i="157"/>
  <c r="M98" i="157"/>
  <c r="O97" i="157"/>
  <c r="AA143" i="37"/>
  <c r="I1378" i="157"/>
  <c r="J957" i="157"/>
  <c r="I882" i="157"/>
  <c r="G90" i="37" s="1"/>
  <c r="M367" i="157"/>
  <c r="M282" i="157"/>
  <c r="P1132" i="157"/>
  <c r="Q1132" i="157" s="1"/>
  <c r="O272" i="157"/>
  <c r="I961" i="157"/>
  <c r="P282" i="157"/>
  <c r="Q282" i="157" s="1"/>
  <c r="P2181" i="157"/>
  <c r="Q2179" i="157"/>
  <c r="I1792" i="157"/>
  <c r="G774" i="37" s="1"/>
  <c r="I2106" i="157"/>
  <c r="G897" i="37" s="1"/>
  <c r="P2040" i="157"/>
  <c r="Q2039" i="157"/>
  <c r="Q2040" i="157" s="1"/>
  <c r="K2102" i="157"/>
  <c r="I893" i="37" s="1"/>
  <c r="F1902" i="157"/>
  <c r="Y1878" i="157"/>
  <c r="Q1719" i="157"/>
  <c r="P1723" i="157"/>
  <c r="I1516" i="157"/>
  <c r="I1589" i="157" s="1"/>
  <c r="G531" i="37" s="1"/>
  <c r="Q1426" i="157"/>
  <c r="P1430" i="157"/>
  <c r="K1348" i="157"/>
  <c r="I391" i="37" s="1"/>
  <c r="AA392" i="37"/>
  <c r="I879" i="157"/>
  <c r="G87" i="37" s="1"/>
  <c r="Y1289" i="157"/>
  <c r="W332" i="37" s="1"/>
  <c r="G1290" i="157"/>
  <c r="E333" i="37" s="1"/>
  <c r="I1223" i="157"/>
  <c r="M834" i="157"/>
  <c r="O833" i="157"/>
  <c r="M539" i="157"/>
  <c r="O537" i="157"/>
  <c r="M1435" i="157"/>
  <c r="AA203" i="37"/>
  <c r="AC1038" i="157"/>
  <c r="I474" i="157"/>
  <c r="P1435" i="157"/>
  <c r="Q1432" i="157"/>
  <c r="I1382" i="157"/>
  <c r="P1285" i="157"/>
  <c r="Q1283" i="157"/>
  <c r="Q945" i="157"/>
  <c r="P957" i="157"/>
  <c r="M841" i="157"/>
  <c r="O840" i="157"/>
  <c r="I711" i="157"/>
  <c r="Y676" i="157"/>
  <c r="M455" i="157"/>
  <c r="O454" i="157"/>
  <c r="AC874" i="157"/>
  <c r="AA82" i="37" s="1"/>
  <c r="M418" i="157"/>
  <c r="O416" i="157"/>
  <c r="Q374" i="157"/>
  <c r="P377" i="157"/>
  <c r="Q377" i="157" s="1"/>
  <c r="I881" i="157"/>
  <c r="G89" i="37" s="1"/>
  <c r="L933" i="157"/>
  <c r="H935" i="157"/>
  <c r="F143" i="37" s="1"/>
  <c r="L873" i="157"/>
  <c r="J24" i="157"/>
  <c r="J259" i="157"/>
  <c r="L260" i="157"/>
  <c r="O191" i="157"/>
  <c r="Q112" i="157"/>
  <c r="P115" i="157"/>
  <c r="Q115" i="157" s="1"/>
  <c r="G873" i="157"/>
  <c r="E81" i="37" s="1"/>
  <c r="I1350" i="157"/>
  <c r="G393" i="37" s="1"/>
  <c r="Y331" i="37"/>
  <c r="K934" i="157"/>
  <c r="I142" i="37" s="1"/>
  <c r="H616" i="157"/>
  <c r="O23" i="157"/>
  <c r="O18" i="157"/>
  <c r="O14" i="157"/>
  <c r="H1342" i="157"/>
  <c r="F385" i="37" s="1"/>
  <c r="AA1077" i="37"/>
  <c r="I2245" i="157"/>
  <c r="G1018" i="37" s="1"/>
  <c r="AY1263" i="37"/>
  <c r="L2370" i="157"/>
  <c r="L2312" i="157"/>
  <c r="I2303" i="157"/>
  <c r="I2367" i="157" s="1"/>
  <c r="G1069" i="37" s="1"/>
  <c r="G2312" i="157"/>
  <c r="G2370" i="157"/>
  <c r="E1072" i="37" s="1"/>
  <c r="I2311" i="157"/>
  <c r="Q2174" i="157"/>
  <c r="P2177" i="157"/>
  <c r="AA899" i="37"/>
  <c r="F2104" i="157"/>
  <c r="I2107" i="157"/>
  <c r="G898" i="37" s="1"/>
  <c r="AA579" i="37"/>
  <c r="K2104" i="157"/>
  <c r="I895" i="37" s="1"/>
  <c r="I1961" i="157"/>
  <c r="G835" i="37" s="1"/>
  <c r="L2240" i="157"/>
  <c r="L2182" i="157"/>
  <c r="Q1798" i="157"/>
  <c r="P1808" i="157"/>
  <c r="AA388" i="37"/>
  <c r="I1794" i="157"/>
  <c r="G776" i="37" s="1"/>
  <c r="Y1732" i="157"/>
  <c r="W767" i="37"/>
  <c r="H1642" i="157"/>
  <c r="F584" i="37" s="1"/>
  <c r="I1423" i="157"/>
  <c r="I1496" i="157" s="1"/>
  <c r="G453" i="37" s="1"/>
  <c r="K1498" i="157"/>
  <c r="I455" i="37" s="1"/>
  <c r="Z1289" i="157"/>
  <c r="AA1053" i="157"/>
  <c r="I1504" i="157"/>
  <c r="G461" i="37" s="1"/>
  <c r="Y1441" i="157"/>
  <c r="W454" i="37"/>
  <c r="I1269" i="157"/>
  <c r="G1340" i="157"/>
  <c r="E383" i="37" s="1"/>
  <c r="Q1347" i="157"/>
  <c r="O390" i="37" s="1"/>
  <c r="H1069" i="157"/>
  <c r="F165" i="37" s="1"/>
  <c r="Q840" i="157"/>
  <c r="P841" i="157"/>
  <c r="Q764" i="157"/>
  <c r="P767" i="157"/>
  <c r="Q416" i="157"/>
  <c r="P418" i="157"/>
  <c r="Q418" i="157" s="1"/>
  <c r="I1443" i="157"/>
  <c r="G400" i="37" s="1"/>
  <c r="X389" i="37"/>
  <c r="AC1052" i="157"/>
  <c r="L1499" i="157"/>
  <c r="L1436" i="157"/>
  <c r="J1435" i="157"/>
  <c r="AE1289" i="157"/>
  <c r="AC332" i="37" s="1"/>
  <c r="AJ332" i="37" s="1"/>
  <c r="W389" i="37"/>
  <c r="AA397" i="37"/>
  <c r="P834" i="157"/>
  <c r="Q833" i="157"/>
  <c r="Q702" i="157"/>
  <c r="P707" i="157"/>
  <c r="Q707" i="157" s="1"/>
  <c r="G925" i="157"/>
  <c r="E133" i="37" s="1"/>
  <c r="Q407" i="157"/>
  <c r="P409" i="157"/>
  <c r="M358" i="157"/>
  <c r="O355" i="157"/>
  <c r="H452" i="157"/>
  <c r="I919" i="157"/>
  <c r="G127" i="37" s="1"/>
  <c r="I923" i="157"/>
  <c r="G131" i="37" s="1"/>
  <c r="G924" i="157"/>
  <c r="E132" i="37" s="1"/>
  <c r="I907" i="157"/>
  <c r="G115" i="37" s="1"/>
  <c r="Y370" i="157"/>
  <c r="G260" i="157"/>
  <c r="I259" i="157"/>
  <c r="Q100" i="157"/>
  <c r="P105" i="157"/>
  <c r="O22" i="157"/>
  <c r="O17" i="157"/>
  <c r="O13" i="157"/>
  <c r="I40" i="157"/>
  <c r="K180" i="157"/>
  <c r="O2309" i="157"/>
  <c r="O2311" i="157" s="1"/>
  <c r="M2311" i="157"/>
  <c r="P2311" i="157"/>
  <c r="Q2309" i="157"/>
  <c r="I2375" i="157"/>
  <c r="G1077" i="37" s="1"/>
  <c r="W1070" i="37"/>
  <c r="I2271" i="157"/>
  <c r="K2189" i="157"/>
  <c r="I962" i="37" s="1"/>
  <c r="K2370" i="157"/>
  <c r="I1072" i="37" s="1"/>
  <c r="K2312" i="157"/>
  <c r="L1073" i="37"/>
  <c r="I2045" i="157"/>
  <c r="G2108" i="157"/>
  <c r="E899" i="37" s="1"/>
  <c r="G2041" i="157"/>
  <c r="I2040" i="157"/>
  <c r="W892" i="37"/>
  <c r="H1909" i="157"/>
  <c r="F783" i="37" s="1"/>
  <c r="I1812" i="157"/>
  <c r="I1909" i="157" s="1"/>
  <c r="G783" i="37" s="1"/>
  <c r="AA776" i="37"/>
  <c r="O2179" i="157"/>
  <c r="M2181" i="157"/>
  <c r="G2239" i="157"/>
  <c r="E1012" i="37" s="1"/>
  <c r="G2182" i="157"/>
  <c r="I2177" i="157"/>
  <c r="H2236" i="157"/>
  <c r="F1009" i="37" s="1"/>
  <c r="K2048" i="157"/>
  <c r="I839" i="37" s="1"/>
  <c r="I2037" i="157"/>
  <c r="G2102" i="157"/>
  <c r="E893" i="37" s="1"/>
  <c r="J1726" i="157"/>
  <c r="J1789" i="157" s="1"/>
  <c r="H771" i="37" s="1"/>
  <c r="L1727" i="157"/>
  <c r="L1789" i="157"/>
  <c r="X767" i="37"/>
  <c r="L1014" i="37"/>
  <c r="K2182" i="157"/>
  <c r="Y2046" i="157"/>
  <c r="M2103" i="157"/>
  <c r="K894" i="37" s="1"/>
  <c r="O2039" i="157"/>
  <c r="O2040" i="157" s="1"/>
  <c r="M2040" i="157"/>
  <c r="G2048" i="157"/>
  <c r="E839" i="37" s="1"/>
  <c r="I1976" i="157"/>
  <c r="I1866" i="157"/>
  <c r="H1783" i="157"/>
  <c r="F765" i="37" s="1"/>
  <c r="I1715" i="157"/>
  <c r="I1783" i="157" s="1"/>
  <c r="G765" i="37" s="1"/>
  <c r="I1697" i="157"/>
  <c r="I1566" i="157"/>
  <c r="I1637" i="157" s="1"/>
  <c r="G579" i="37" s="1"/>
  <c r="Q1208" i="157"/>
  <c r="P1210" i="157"/>
  <c r="Y1052" i="157"/>
  <c r="W204" i="37"/>
  <c r="I1853" i="157"/>
  <c r="L457" i="37"/>
  <c r="G1436" i="157"/>
  <c r="G1500" i="157" s="1"/>
  <c r="E457" i="37" s="1"/>
  <c r="I1435" i="157"/>
  <c r="AA453" i="37"/>
  <c r="I1370" i="157"/>
  <c r="I1447" i="157" s="1"/>
  <c r="G404" i="37" s="1"/>
  <c r="I917" i="157"/>
  <c r="G125" i="37" s="1"/>
  <c r="L143" i="37"/>
  <c r="K835" i="157"/>
  <c r="I812" i="157"/>
  <c r="M1789" i="157"/>
  <c r="K771" i="37" s="1"/>
  <c r="K1640" i="157"/>
  <c r="I582" i="37" s="1"/>
  <c r="K1347" i="157"/>
  <c r="I390" i="37" s="1"/>
  <c r="G1348" i="157"/>
  <c r="E391" i="37" s="1"/>
  <c r="G1286" i="157"/>
  <c r="I1226" i="157"/>
  <c r="L208" i="37"/>
  <c r="K1033" i="157"/>
  <c r="K1112" i="157" s="1"/>
  <c r="I208" i="37" s="1"/>
  <c r="Q1018" i="157"/>
  <c r="P1027" i="157"/>
  <c r="G1070" i="157"/>
  <c r="E166" i="37" s="1"/>
  <c r="AC849" i="157"/>
  <c r="AC931" i="157" s="1"/>
  <c r="AC850" i="157"/>
  <c r="AC698" i="157"/>
  <c r="AA148" i="37"/>
  <c r="P535" i="157"/>
  <c r="Q535" i="157" s="1"/>
  <c r="Q534" i="157"/>
  <c r="K845" i="157"/>
  <c r="L540" i="157"/>
  <c r="AA370" i="157"/>
  <c r="I197" i="157"/>
  <c r="O189" i="157"/>
  <c r="O113" i="157"/>
  <c r="I24" i="157"/>
  <c r="O844" i="157"/>
  <c r="AC837" i="157"/>
  <c r="G368" i="157"/>
  <c r="O250" i="157"/>
  <c r="M253" i="157"/>
  <c r="Q12" i="157"/>
  <c r="P24" i="157"/>
  <c r="I921" i="157"/>
  <c r="G129" i="37" s="1"/>
  <c r="K933" i="157"/>
  <c r="I141" i="37" s="1"/>
  <c r="I286" i="157"/>
  <c r="I168" i="157"/>
  <c r="O20" i="157"/>
  <c r="O16" i="157"/>
  <c r="M24" i="157"/>
  <c r="O12" i="157"/>
  <c r="M115" i="157"/>
  <c r="K2369" i="157"/>
  <c r="I1071" i="37" s="1"/>
  <c r="I2163" i="157"/>
  <c r="Q2034" i="157"/>
  <c r="P2037" i="157"/>
  <c r="W1020" i="37"/>
  <c r="W1011" i="37"/>
  <c r="Y2187" i="157"/>
  <c r="Q1967" i="157"/>
  <c r="P2255" i="157"/>
  <c r="Q2249" i="157"/>
  <c r="I2259" i="157"/>
  <c r="I2323" i="157" s="1"/>
  <c r="G1025" i="37" s="1"/>
  <c r="I2031" i="157"/>
  <c r="I2100" i="157" s="1"/>
  <c r="G891" i="37" s="1"/>
  <c r="I1705" i="157"/>
  <c r="I1779" i="157" s="1"/>
  <c r="G761" i="37" s="1"/>
  <c r="AA1018" i="37"/>
  <c r="I2147" i="157"/>
  <c r="I2023" i="157"/>
  <c r="H1902" i="157"/>
  <c r="I2135" i="157"/>
  <c r="Q1725" i="157"/>
  <c r="P1726" i="157"/>
  <c r="AA766" i="37"/>
  <c r="AA767" i="37"/>
  <c r="Q1650" i="157"/>
  <c r="P1660" i="157"/>
  <c r="F1646" i="157"/>
  <c r="K2239" i="157"/>
  <c r="I1012" i="37" s="1"/>
  <c r="J2103" i="157"/>
  <c r="H894" i="37" s="1"/>
  <c r="I1926" i="157"/>
  <c r="G800" i="37" s="1"/>
  <c r="G1926" i="157"/>
  <c r="E800" i="37" s="1"/>
  <c r="K1727" i="157"/>
  <c r="L772" i="37"/>
  <c r="AB1288" i="157"/>
  <c r="K1290" i="157"/>
  <c r="I333" i="37" s="1"/>
  <c r="I1061" i="157"/>
  <c r="G157" i="37" s="1"/>
  <c r="I939" i="157"/>
  <c r="G147" i="37" s="1"/>
  <c r="K1499" i="157"/>
  <c r="I456" i="37" s="1"/>
  <c r="L1286" i="157"/>
  <c r="J1285" i="157"/>
  <c r="L1348" i="157"/>
  <c r="H1112" i="157"/>
  <c r="F208" i="37" s="1"/>
  <c r="AL208" i="37" s="1"/>
  <c r="M675" i="157"/>
  <c r="Q454" i="157"/>
  <c r="P455" i="157"/>
  <c r="H1890" i="157"/>
  <c r="AE1053" i="157"/>
  <c r="AB1053" i="157"/>
  <c r="Z1038" i="157"/>
  <c r="I985" i="157"/>
  <c r="Z837" i="157"/>
  <c r="G1332" i="157"/>
  <c r="H1082" i="157"/>
  <c r="F178" i="37" s="1"/>
  <c r="H1049" i="157"/>
  <c r="F1069" i="157"/>
  <c r="M767" i="157"/>
  <c r="O764" i="157"/>
  <c r="P675" i="157"/>
  <c r="Q675" i="157" s="1"/>
  <c r="P539" i="157"/>
  <c r="Q537" i="157"/>
  <c r="AC542" i="157"/>
  <c r="O417" i="157"/>
  <c r="J409" i="157"/>
  <c r="L410" i="157"/>
  <c r="AC370" i="157"/>
  <c r="Z139" i="37"/>
  <c r="I899" i="157"/>
  <c r="G107" i="37" s="1"/>
  <c r="I883" i="157"/>
  <c r="G91" i="37" s="1"/>
  <c r="I282" i="157"/>
  <c r="P193" i="157"/>
  <c r="Q193" i="157" s="1"/>
  <c r="Q188" i="157"/>
  <c r="AA138" i="37"/>
  <c r="P253" i="157"/>
  <c r="Q253" i="157" s="1"/>
  <c r="Q250" i="157"/>
  <c r="G933" i="157"/>
  <c r="E141" i="37" s="1"/>
  <c r="AA1288" i="157"/>
  <c r="I884" i="157"/>
  <c r="G92" i="37" s="1"/>
  <c r="K873" i="157"/>
  <c r="I81" i="37" s="1"/>
  <c r="O19" i="157"/>
  <c r="O15" i="157"/>
  <c r="I1338" i="157"/>
  <c r="G381" i="37" s="1"/>
  <c r="I1169" i="157"/>
  <c r="I1148" i="157"/>
  <c r="I1144" i="157"/>
  <c r="AI323" i="37" l="1"/>
  <c r="AL719" i="37"/>
  <c r="AC900" i="37"/>
  <c r="AJ900" i="37" s="1"/>
  <c r="AJ901" i="37"/>
  <c r="AD900" i="37"/>
  <c r="AI900" i="37" s="1"/>
  <c r="AI952" i="37"/>
  <c r="AC213" i="37"/>
  <c r="AJ213" i="37" s="1"/>
  <c r="AJ214" i="37"/>
  <c r="AC960" i="37"/>
  <c r="AJ960" i="37" s="1"/>
  <c r="AJ961" i="37"/>
  <c r="AI74" i="37"/>
  <c r="AC654" i="37"/>
  <c r="AJ654" i="37" s="1"/>
  <c r="AJ655" i="37"/>
  <c r="AC1262" i="37"/>
  <c r="AJ652" i="37"/>
  <c r="AC589" i="37"/>
  <c r="AJ589" i="37" s="1"/>
  <c r="AJ590" i="37"/>
  <c r="AC462" i="37"/>
  <c r="AJ462" i="37" s="1"/>
  <c r="AJ463" i="37"/>
  <c r="AD590" i="37"/>
  <c r="AI590" i="37" s="1"/>
  <c r="AI3143" i="156"/>
  <c r="AD655" i="37"/>
  <c r="AI655" i="37" s="1"/>
  <c r="AI3283" i="156"/>
  <c r="AD1079" i="37"/>
  <c r="AI1079" i="37" s="1"/>
  <c r="AI3487" i="156"/>
  <c r="AE2693" i="156"/>
  <c r="AI2693" i="156" s="1"/>
  <c r="AI2694" i="156"/>
  <c r="AD652" i="37"/>
  <c r="AI652" i="37" s="1"/>
  <c r="AI3205" i="156"/>
  <c r="AD272" i="37"/>
  <c r="AI2842" i="156"/>
  <c r="AE2985" i="156"/>
  <c r="AI2985" i="156" s="1"/>
  <c r="AI2986" i="156"/>
  <c r="AD1262" i="37"/>
  <c r="AL529" i="37"/>
  <c r="AE336" i="37"/>
  <c r="AB344" i="156"/>
  <c r="AB359" i="156" s="1"/>
  <c r="AB279" i="156"/>
  <c r="X1183" i="37"/>
  <c r="AL1183" i="37" s="1"/>
  <c r="Y1305" i="156"/>
  <c r="Y1580" i="156"/>
  <c r="AB106" i="156"/>
  <c r="AB137" i="156" s="1"/>
  <c r="Y1385" i="156"/>
  <c r="AL842" i="37"/>
  <c r="AB797" i="156"/>
  <c r="AA1183" i="37" s="1"/>
  <c r="Y1008" i="156"/>
  <c r="AB745" i="156"/>
  <c r="AB517" i="156"/>
  <c r="AB524" i="156" s="1"/>
  <c r="Y1242" i="156"/>
  <c r="X318" i="37"/>
  <c r="X511" i="37"/>
  <c r="AL511" i="37" s="1"/>
  <c r="X520" i="37"/>
  <c r="X62" i="37"/>
  <c r="AL62" i="37" s="1"/>
  <c r="AH213" i="37"/>
  <c r="AH1185" i="37"/>
  <c r="AH1184" i="37" s="1"/>
  <c r="X332" i="37"/>
  <c r="AL332" i="37" s="1"/>
  <c r="X399" i="37"/>
  <c r="M934" i="157"/>
  <c r="X1239" i="37"/>
  <c r="AL884" i="37"/>
  <c r="M410" i="157"/>
  <c r="O410" i="157" s="1"/>
  <c r="W1222" i="37"/>
  <c r="H843" i="156"/>
  <c r="F895" i="156"/>
  <c r="F898" i="156" s="1"/>
  <c r="F605" i="156"/>
  <c r="H605" i="156" s="1"/>
  <c r="AL24" i="37"/>
  <c r="E522" i="37"/>
  <c r="AE938" i="37"/>
  <c r="AE250" i="37"/>
  <c r="AE186" i="37"/>
  <c r="AE436" i="37"/>
  <c r="AE579" i="37"/>
  <c r="W1224" i="37"/>
  <c r="AL885" i="37"/>
  <c r="AE1057" i="37"/>
  <c r="X1233" i="37"/>
  <c r="AF142" i="37"/>
  <c r="AE142" i="37"/>
  <c r="W1251" i="37"/>
  <c r="AF1251" i="37" s="1"/>
  <c r="W1223" i="37"/>
  <c r="X118" i="37"/>
  <c r="AE997" i="37"/>
  <c r="W1232" i="37"/>
  <c r="AE753" i="37"/>
  <c r="W1219" i="37"/>
  <c r="AL366" i="37"/>
  <c r="AL818" i="37"/>
  <c r="AE815" i="37"/>
  <c r="AL1054" i="37"/>
  <c r="AL127" i="37"/>
  <c r="W1220" i="37"/>
  <c r="X1244" i="37"/>
  <c r="AE491" i="37"/>
  <c r="AL650" i="37"/>
  <c r="AE73" i="37"/>
  <c r="AE640" i="37"/>
  <c r="AL9" i="37"/>
  <c r="AE326" i="37"/>
  <c r="AL66" i="37"/>
  <c r="AE519" i="37"/>
  <c r="AE592" i="37"/>
  <c r="X1205" i="37"/>
  <c r="AL1205" i="37" s="1"/>
  <c r="X1235" i="37"/>
  <c r="AL37" i="37"/>
  <c r="AL70" i="37"/>
  <c r="X1246" i="37"/>
  <c r="AL629" i="37"/>
  <c r="AE645" i="37"/>
  <c r="AE706" i="37"/>
  <c r="AL496" i="37"/>
  <c r="X1225" i="37"/>
  <c r="AL1225" i="37" s="1"/>
  <c r="AE275" i="37"/>
  <c r="X1187" i="37"/>
  <c r="AL1147" i="37"/>
  <c r="AE300" i="37"/>
  <c r="AL510" i="37"/>
  <c r="AE683" i="37"/>
  <c r="AL639" i="37"/>
  <c r="AL1114" i="37"/>
  <c r="AE659" i="37"/>
  <c r="AL34" i="37"/>
  <c r="X1261" i="37"/>
  <c r="AE649" i="37"/>
  <c r="AL306" i="37"/>
  <c r="AE72" i="37"/>
  <c r="AL330" i="37"/>
  <c r="AL656" i="37"/>
  <c r="AL12" i="37"/>
  <c r="AE36" i="37"/>
  <c r="AL1123" i="37"/>
  <c r="AL61" i="37"/>
  <c r="AE288" i="37"/>
  <c r="AE658" i="37"/>
  <c r="AE508" i="37"/>
  <c r="AE479" i="37"/>
  <c r="AE605" i="37"/>
  <c r="AE1188" i="37"/>
  <c r="L17" i="46"/>
  <c r="O1027" i="157"/>
  <c r="O1110" i="157" s="1"/>
  <c r="M206" i="37" s="1"/>
  <c r="AB2574" i="156"/>
  <c r="AB2760" i="156"/>
  <c r="AA74" i="37" s="1"/>
  <c r="AB2748" i="156"/>
  <c r="AA62" i="37" s="1"/>
  <c r="AA1243" i="37" s="1"/>
  <c r="G2830" i="156"/>
  <c r="X1008" i="156"/>
  <c r="M180" i="157"/>
  <c r="O180" i="157" s="1"/>
  <c r="AL250" i="37"/>
  <c r="AE952" i="37"/>
  <c r="Y898" i="156"/>
  <c r="X1242" i="156"/>
  <c r="AE34" i="37"/>
  <c r="AE1080" i="37"/>
  <c r="F1104" i="157"/>
  <c r="D200" i="37" s="1"/>
  <c r="I1102" i="157"/>
  <c r="G198" i="37" s="1"/>
  <c r="I1640" i="157"/>
  <c r="G582" i="37" s="1"/>
  <c r="M1055" i="157"/>
  <c r="K151" i="37" s="1"/>
  <c r="P368" i="157"/>
  <c r="Q368" i="157" s="1"/>
  <c r="F98" i="37"/>
  <c r="F1204" i="37" s="1"/>
  <c r="AL658" i="37"/>
  <c r="AL326" i="37"/>
  <c r="AE9" i="37"/>
  <c r="AL27" i="37"/>
  <c r="AA1227" i="37"/>
  <c r="G1066" i="156"/>
  <c r="I1905" i="157"/>
  <c r="G779" i="37" s="1"/>
  <c r="AL649" i="37"/>
  <c r="H2879" i="156"/>
  <c r="G309" i="37" s="1"/>
  <c r="H3023" i="156"/>
  <c r="G500" i="37" s="1"/>
  <c r="H3182" i="156"/>
  <c r="G629" i="37" s="1"/>
  <c r="H837" i="156"/>
  <c r="I1771" i="157"/>
  <c r="G753" i="37" s="1"/>
  <c r="I1921" i="157"/>
  <c r="G795" i="37" s="1"/>
  <c r="I2355" i="157"/>
  <c r="G1057" i="37" s="1"/>
  <c r="I2335" i="157"/>
  <c r="G1037" i="37" s="1"/>
  <c r="I1601" i="157"/>
  <c r="G543" i="37" s="1"/>
  <c r="I1941" i="157"/>
  <c r="G815" i="37" s="1"/>
  <c r="I1750" i="157"/>
  <c r="G732" i="37" s="1"/>
  <c r="G528" i="157"/>
  <c r="H3165" i="156"/>
  <c r="G612" i="37" s="1"/>
  <c r="H3159" i="156"/>
  <c r="G606" i="37" s="1"/>
  <c r="H3300" i="156"/>
  <c r="G672" i="37" s="1"/>
  <c r="H3003" i="156"/>
  <c r="G480" i="37" s="1"/>
  <c r="Z756" i="156"/>
  <c r="Y1142" i="37" s="1"/>
  <c r="AB949" i="156"/>
  <c r="X74" i="37"/>
  <c r="AB843" i="156"/>
  <c r="AB898" i="156" s="1"/>
  <c r="X1213" i="37"/>
  <c r="AL697" i="37"/>
  <c r="X1251" i="37"/>
  <c r="AE330" i="37"/>
  <c r="H1479" i="156"/>
  <c r="F1452" i="156"/>
  <c r="AK1212" i="37"/>
  <c r="AK1204" i="37"/>
  <c r="AK1205" i="37"/>
  <c r="AK1213" i="37"/>
  <c r="AK1207" i="37"/>
  <c r="AK1210" i="37"/>
  <c r="I1954" i="157"/>
  <c r="G828" i="37" s="1"/>
  <c r="I1058" i="157"/>
  <c r="G154" i="37" s="1"/>
  <c r="E1196" i="37"/>
  <c r="G1196" i="37" s="1"/>
  <c r="AL36" i="37"/>
  <c r="AE12" i="37"/>
  <c r="X1217" i="37"/>
  <c r="AE656" i="37"/>
  <c r="AE37" i="37"/>
  <c r="AL275" i="37"/>
  <c r="X1202" i="37"/>
  <c r="W1263" i="37"/>
  <c r="AF1263" i="37" s="1"/>
  <c r="H2155" i="156"/>
  <c r="E1123" i="37"/>
  <c r="E1234" i="37" s="1"/>
  <c r="H3531" i="156"/>
  <c r="G1123" i="37" s="1"/>
  <c r="AF1083" i="37"/>
  <c r="AK81" i="37"/>
  <c r="AE66" i="37"/>
  <c r="H2697" i="156"/>
  <c r="G11" i="37" s="1"/>
  <c r="W1221" i="37"/>
  <c r="AL640" i="37"/>
  <c r="AL508" i="37"/>
  <c r="X1255" i="37"/>
  <c r="X646" i="37"/>
  <c r="AB2177" i="156"/>
  <c r="AL73" i="37"/>
  <c r="AL659" i="37"/>
  <c r="AL479" i="37"/>
  <c r="AF1082" i="37"/>
  <c r="AL1115" i="37"/>
  <c r="X516" i="37"/>
  <c r="Y1703" i="156"/>
  <c r="X33" i="37"/>
  <c r="X26" i="37"/>
  <c r="Y2313" i="156"/>
  <c r="AE31" i="37"/>
  <c r="AL31" i="37"/>
  <c r="Y2235" i="156"/>
  <c r="AB900" i="37"/>
  <c r="AL938" i="37"/>
  <c r="AE27" i="37"/>
  <c r="I66" i="157"/>
  <c r="H929" i="157"/>
  <c r="F137" i="37" s="1"/>
  <c r="AL137" i="37" s="1"/>
  <c r="I745" i="157"/>
  <c r="W1235" i="37"/>
  <c r="W1240" i="37"/>
  <c r="H3460" i="156"/>
  <c r="AB2474" i="156"/>
  <c r="W1260" i="37"/>
  <c r="AB1146" i="156"/>
  <c r="W1205" i="37"/>
  <c r="AF27" i="37"/>
  <c r="H2052" i="156"/>
  <c r="Q1512" i="157"/>
  <c r="O1572" i="157"/>
  <c r="AA1221" i="37"/>
  <c r="I1110" i="157"/>
  <c r="G206" i="37" s="1"/>
  <c r="Q1585" i="157"/>
  <c r="O527" i="37" s="1"/>
  <c r="Q1577" i="157"/>
  <c r="Q1641" i="157" s="1"/>
  <c r="O583" i="37" s="1"/>
  <c r="AF901" i="37"/>
  <c r="W1234" i="37"/>
  <c r="AF1209" i="37"/>
  <c r="W1190" i="37"/>
  <c r="AF1190" i="37" s="1"/>
  <c r="AF892" i="37"/>
  <c r="W1225" i="37"/>
  <c r="W655" i="37"/>
  <c r="W323" i="37"/>
  <c r="AF646" i="37"/>
  <c r="AF1227" i="37"/>
  <c r="AF656" i="37"/>
  <c r="AF37" i="37"/>
  <c r="W1217" i="37"/>
  <c r="W1242" i="37"/>
  <c r="AF707" i="37"/>
  <c r="W1247" i="37"/>
  <c r="AF1241" i="37"/>
  <c r="W26" i="37"/>
  <c r="AF1080" i="37"/>
  <c r="AF12" i="37"/>
  <c r="AF273" i="37"/>
  <c r="AF330" i="37"/>
  <c r="W272" i="37"/>
  <c r="AF1215" i="37"/>
  <c r="AF1134" i="37"/>
  <c r="AF591" i="37"/>
  <c r="AA1235" i="37"/>
  <c r="AB1985" i="156"/>
  <c r="AB8" i="37"/>
  <c r="AB2556" i="156"/>
  <c r="F1381" i="156"/>
  <c r="F1385" i="156" s="1"/>
  <c r="P1251" i="37"/>
  <c r="AB714" i="37"/>
  <c r="AF1188" i="37"/>
  <c r="AF1254" i="37"/>
  <c r="AB2117" i="156"/>
  <c r="AD8" i="37"/>
  <c r="AI8" i="37" s="1"/>
  <c r="AF902" i="37"/>
  <c r="AF955" i="37"/>
  <c r="AK952" i="37"/>
  <c r="P900" i="37"/>
  <c r="AK955" i="37"/>
  <c r="AL929" i="37"/>
  <c r="AE929" i="37"/>
  <c r="W900" i="37"/>
  <c r="AF952" i="37"/>
  <c r="AL902" i="37"/>
  <c r="AE902" i="37"/>
  <c r="AE955" i="37"/>
  <c r="I1949" i="157"/>
  <c r="G823" i="37" s="1"/>
  <c r="AA1222" i="37"/>
  <c r="AL815" i="37"/>
  <c r="AK70" i="37"/>
  <c r="AE262" i="37"/>
  <c r="AF262" i="37"/>
  <c r="AE216" i="37"/>
  <c r="AF216" i="37"/>
  <c r="AE241" i="37"/>
  <c r="AF241" i="37"/>
  <c r="P213" i="37"/>
  <c r="W1189" i="37"/>
  <c r="W1216" i="37"/>
  <c r="AF214" i="37"/>
  <c r="AD213" i="37"/>
  <c r="AI213" i="37" s="1"/>
  <c r="AA1234" i="37"/>
  <c r="AA1240" i="37"/>
  <c r="AL186" i="37"/>
  <c r="AA872" i="157"/>
  <c r="Y80" i="37" s="1"/>
  <c r="W1186" i="37"/>
  <c r="AE767" i="37"/>
  <c r="W1252" i="37"/>
  <c r="Y872" i="157"/>
  <c r="W80" i="37" s="1"/>
  <c r="W1019" i="37"/>
  <c r="X398" i="37"/>
  <c r="AF1020" i="37"/>
  <c r="AD1019" i="37"/>
  <c r="AI1019" i="37" s="1"/>
  <c r="AE151" i="37"/>
  <c r="AF151" i="37"/>
  <c r="AL335" i="37"/>
  <c r="AE335" i="37"/>
  <c r="AE457" i="37"/>
  <c r="AF457" i="37"/>
  <c r="AL554" i="37"/>
  <c r="AE554" i="37"/>
  <c r="AB960" i="37"/>
  <c r="AB79" i="37"/>
  <c r="AK1077" i="37"/>
  <c r="AK899" i="37"/>
  <c r="AA1216" i="37"/>
  <c r="AD714" i="37"/>
  <c r="AI714" i="37" s="1"/>
  <c r="AD777" i="37"/>
  <c r="AI777" i="37" s="1"/>
  <c r="AL177" i="37"/>
  <c r="AE177" i="37"/>
  <c r="AL397" i="37"/>
  <c r="AE397" i="37"/>
  <c r="AE1014" i="37"/>
  <c r="AF1014" i="37"/>
  <c r="AF580" i="37"/>
  <c r="AF139" i="37"/>
  <c r="AF389" i="37"/>
  <c r="AF454" i="37"/>
  <c r="AF1011" i="37"/>
  <c r="Z79" i="37"/>
  <c r="AE389" i="37"/>
  <c r="AE332" i="37"/>
  <c r="AE1011" i="37"/>
  <c r="AF332" i="37"/>
  <c r="AL360" i="37"/>
  <c r="AE360" i="37"/>
  <c r="AL403" i="37"/>
  <c r="AE403" i="37"/>
  <c r="AL588" i="37"/>
  <c r="AE588" i="37"/>
  <c r="AE964" i="37"/>
  <c r="AF964" i="37"/>
  <c r="AK1018" i="37"/>
  <c r="X1240" i="37"/>
  <c r="AE204" i="37"/>
  <c r="AF767" i="37"/>
  <c r="AE454" i="37"/>
  <c r="AE892" i="37"/>
  <c r="AL144" i="37"/>
  <c r="AE144" i="37"/>
  <c r="AD79" i="37"/>
  <c r="AI79" i="37" s="1"/>
  <c r="AD398" i="37"/>
  <c r="AI398" i="37" s="1"/>
  <c r="AD960" i="37"/>
  <c r="AI960" i="37" s="1"/>
  <c r="AD837" i="37"/>
  <c r="AI837" i="37" s="1"/>
  <c r="AL743" i="37"/>
  <c r="AE743" i="37"/>
  <c r="AF779" i="37"/>
  <c r="AE779" i="37"/>
  <c r="AL866" i="37"/>
  <c r="AE866" i="37"/>
  <c r="AL1005" i="37"/>
  <c r="AE1005" i="37"/>
  <c r="AL1021" i="37"/>
  <c r="AE1021" i="37"/>
  <c r="AF204" i="37"/>
  <c r="X1234" i="37"/>
  <c r="AF1070" i="37"/>
  <c r="AB1857" i="156"/>
  <c r="AB1915" i="156"/>
  <c r="AB1463" i="156"/>
  <c r="AB1805" i="156"/>
  <c r="AB1648" i="156"/>
  <c r="AL491" i="37"/>
  <c r="AF1255" i="37"/>
  <c r="X2711" i="156"/>
  <c r="AB1183" i="156"/>
  <c r="AB1109" i="156"/>
  <c r="AL692" i="37"/>
  <c r="X1263" i="37"/>
  <c r="AK1215" i="37"/>
  <c r="AF1187" i="37"/>
  <c r="E1226" i="37"/>
  <c r="AF1202" i="37"/>
  <c r="AK1209" i="37"/>
  <c r="AB1248" i="37"/>
  <c r="AB1264" i="37" s="1"/>
  <c r="AA1263" i="37"/>
  <c r="AE707" i="37"/>
  <c r="AE1134" i="37"/>
  <c r="AF1175" i="37"/>
  <c r="AL464" i="37"/>
  <c r="AE464" i="37"/>
  <c r="AL593" i="37"/>
  <c r="AE593" i="37"/>
  <c r="AL591" i="37"/>
  <c r="AE591" i="37"/>
  <c r="AL678" i="37"/>
  <c r="AE678" i="37"/>
  <c r="X1209" i="37"/>
  <c r="AL1107" i="37"/>
  <c r="AE1107" i="37"/>
  <c r="AL1113" i="37"/>
  <c r="X1222" i="37"/>
  <c r="AK1216" i="37"/>
  <c r="AK1246" i="37"/>
  <c r="AK1262" i="37"/>
  <c r="AK1261" i="37"/>
  <c r="AK1226" i="37"/>
  <c r="AL1145" i="37"/>
  <c r="AE1145" i="37"/>
  <c r="AL276" i="37"/>
  <c r="AE276" i="37"/>
  <c r="AL653" i="37"/>
  <c r="AE653" i="37"/>
  <c r="AL624" i="37"/>
  <c r="X1221" i="37"/>
  <c r="Z1248" i="37"/>
  <c r="Z1264" i="37" s="1"/>
  <c r="AA1255" i="37"/>
  <c r="AK1260" i="37"/>
  <c r="AK1221" i="37"/>
  <c r="AF515" i="37"/>
  <c r="AK1196" i="37"/>
  <c r="AD271" i="37"/>
  <c r="AL1182" i="37"/>
  <c r="AE1182" i="37"/>
  <c r="AE1181" i="37"/>
  <c r="X1254" i="37"/>
  <c r="AL316" i="37"/>
  <c r="AE316" i="37"/>
  <c r="AL466" i="37"/>
  <c r="AE466" i="37"/>
  <c r="AE629" i="37"/>
  <c r="X1227" i="37"/>
  <c r="AL641" i="37"/>
  <c r="AL713" i="37"/>
  <c r="AE713" i="37"/>
  <c r="P1248" i="37"/>
  <c r="AK515" i="37"/>
  <c r="AD1248" i="37"/>
  <c r="AD1264" i="37" s="1"/>
  <c r="X1260" i="37"/>
  <c r="AK1238" i="37"/>
  <c r="AK1250" i="37"/>
  <c r="AE515" i="37"/>
  <c r="AF1183" i="37"/>
  <c r="AD1257" i="37"/>
  <c r="AL273" i="37"/>
  <c r="AE273" i="37"/>
  <c r="AL467" i="37"/>
  <c r="AE467" i="37"/>
  <c r="AL500" i="37"/>
  <c r="AE500" i="37"/>
  <c r="AL619" i="37"/>
  <c r="AE619" i="37"/>
  <c r="AL1140" i="37"/>
  <c r="X1262" i="37"/>
  <c r="AL1082" i="37"/>
  <c r="AE1082" i="37"/>
  <c r="AL1083" i="37"/>
  <c r="AE1083" i="37"/>
  <c r="AK1199" i="37"/>
  <c r="AK1222" i="37"/>
  <c r="AK1195" i="37"/>
  <c r="AB837" i="37"/>
  <c r="I2189" i="157"/>
  <c r="G962" i="37" s="1"/>
  <c r="D1257" i="37"/>
  <c r="AK144" i="37"/>
  <c r="Z463" i="37"/>
  <c r="Z462" i="37" s="1"/>
  <c r="AA2985" i="156"/>
  <c r="AB463" i="37"/>
  <c r="AB462" i="37" s="1"/>
  <c r="AC2985" i="156"/>
  <c r="W263" i="37"/>
  <c r="F87" i="57"/>
  <c r="G902" i="37" s="1"/>
  <c r="E902" i="37"/>
  <c r="AL952" i="37"/>
  <c r="AL263" i="37"/>
  <c r="F1260" i="37"/>
  <c r="AB271" i="37"/>
  <c r="X901" i="37"/>
  <c r="Y2711" i="156"/>
  <c r="E787" i="156"/>
  <c r="D1173" i="37" s="1"/>
  <c r="N1309" i="156"/>
  <c r="AB2712" i="156"/>
  <c r="AA26" i="37" s="1"/>
  <c r="E2749" i="156"/>
  <c r="AB2719" i="156"/>
  <c r="AA33" i="37" s="1"/>
  <c r="AA1212" i="37" s="1"/>
  <c r="Z2753" i="156"/>
  <c r="Z2711" i="156"/>
  <c r="Y25" i="37" s="1"/>
  <c r="Y1203" i="37" s="1"/>
  <c r="Y1245" i="37" s="1"/>
  <c r="AB2198" i="156"/>
  <c r="AB966" i="156"/>
  <c r="AB1072" i="156"/>
  <c r="AB1663" i="156"/>
  <c r="AB2516" i="156"/>
  <c r="AB2276" i="156"/>
  <c r="AB1198" i="156"/>
  <c r="AB2393" i="156"/>
  <c r="AB2429" i="156"/>
  <c r="AB1266" i="156"/>
  <c r="AB1330" i="156"/>
  <c r="AB1538" i="156"/>
  <c r="AA2693" i="156"/>
  <c r="P655" i="37"/>
  <c r="P1079" i="37"/>
  <c r="P272" i="37"/>
  <c r="P463" i="37"/>
  <c r="P590" i="37"/>
  <c r="AB631" i="156"/>
  <c r="P1143" i="37"/>
  <c r="P8" i="37"/>
  <c r="D1203" i="37"/>
  <c r="AL706" i="37"/>
  <c r="E1195" i="37"/>
  <c r="G1195" i="37" s="1"/>
  <c r="E1213" i="37"/>
  <c r="G1213" i="37" s="1"/>
  <c r="E1198" i="37"/>
  <c r="E1225" i="37"/>
  <c r="E1220" i="37"/>
  <c r="D1208" i="37"/>
  <c r="D1242" i="37"/>
  <c r="AK1242" i="37" s="1"/>
  <c r="E1215" i="37"/>
  <c r="D1199" i="37"/>
  <c r="H889" i="157"/>
  <c r="F97" i="37" s="1"/>
  <c r="H528" i="157"/>
  <c r="H531" i="157" s="1"/>
  <c r="E1262" i="37"/>
  <c r="D1219" i="37"/>
  <c r="E375" i="37"/>
  <c r="E394" i="37"/>
  <c r="D772" i="37"/>
  <c r="AK772" i="37" s="1"/>
  <c r="D578" i="37"/>
  <c r="D202" i="37"/>
  <c r="D1227" i="37"/>
  <c r="D457" i="37"/>
  <c r="AK457" i="37" s="1"/>
  <c r="D807" i="37"/>
  <c r="AK807" i="37" s="1"/>
  <c r="D588" i="37"/>
  <c r="D1263" i="37" s="1"/>
  <c r="D387" i="37"/>
  <c r="D827" i="37"/>
  <c r="D1014" i="37"/>
  <c r="AK1014" i="37" s="1"/>
  <c r="D765" i="37"/>
  <c r="D826" i="37"/>
  <c r="D783" i="37"/>
  <c r="E1069" i="37"/>
  <c r="D124" i="37"/>
  <c r="E1222" i="37"/>
  <c r="G1222" i="37" s="1"/>
  <c r="D392" i="37"/>
  <c r="D584" i="37"/>
  <c r="D1009" i="37"/>
  <c r="D794" i="37"/>
  <c r="AK794" i="37" s="1"/>
  <c r="E453" i="37"/>
  <c r="G2368" i="157"/>
  <c r="E448" i="37"/>
  <c r="E1223" i="37"/>
  <c r="G1223" i="37" s="1"/>
  <c r="D165" i="37"/>
  <c r="AK165" i="37" s="1"/>
  <c r="D895" i="37"/>
  <c r="E833" i="37"/>
  <c r="F405" i="157"/>
  <c r="D191" i="37"/>
  <c r="D1007" i="37"/>
  <c r="G1497" i="157"/>
  <c r="G889" i="157"/>
  <c r="E886" i="37"/>
  <c r="D208" i="37"/>
  <c r="E773" i="37"/>
  <c r="D1073" i="37"/>
  <c r="AK1073" i="37" s="1"/>
  <c r="F690" i="157"/>
  <c r="D178" i="37"/>
  <c r="AK178" i="37" s="1"/>
  <c r="D764" i="37"/>
  <c r="E891" i="37"/>
  <c r="E1233" i="37"/>
  <c r="D143" i="37"/>
  <c r="I92" i="157"/>
  <c r="G2101" i="157"/>
  <c r="J771" i="37"/>
  <c r="J831" i="37"/>
  <c r="J1578" i="157"/>
  <c r="J716" i="37"/>
  <c r="J839" i="37"/>
  <c r="J527" i="37"/>
  <c r="J410" i="157"/>
  <c r="J456" i="37"/>
  <c r="J81" i="37"/>
  <c r="J368" i="157"/>
  <c r="J207" i="37"/>
  <c r="J779" i="37"/>
  <c r="J142" i="37"/>
  <c r="J391" i="37"/>
  <c r="J540" i="157"/>
  <c r="J260" i="157"/>
  <c r="J333" i="37"/>
  <c r="J1211" i="157"/>
  <c r="J770" i="37"/>
  <c r="J1071" i="37"/>
  <c r="J893" i="37"/>
  <c r="J206" i="37"/>
  <c r="J771" i="157"/>
  <c r="L1958" i="157"/>
  <c r="J1958" i="157" s="1"/>
  <c r="H832" i="37" s="1"/>
  <c r="J400" i="37"/>
  <c r="J141" i="37"/>
  <c r="J845" i="157"/>
  <c r="J180" i="157"/>
  <c r="L1112" i="157"/>
  <c r="L2104" i="157"/>
  <c r="J2104" i="157" s="1"/>
  <c r="H895" i="37" s="1"/>
  <c r="J1021" i="37"/>
  <c r="J962" i="37"/>
  <c r="J1013" i="37"/>
  <c r="J1072" i="37"/>
  <c r="J390" i="37"/>
  <c r="J583" i="37"/>
  <c r="J455" i="37"/>
  <c r="J1012" i="37"/>
  <c r="J151" i="37"/>
  <c r="J582" i="37"/>
  <c r="D1260" i="37"/>
  <c r="D1234" i="37"/>
  <c r="E1240" i="37"/>
  <c r="E1209" i="37"/>
  <c r="D1250" i="37"/>
  <c r="E1221" i="37"/>
  <c r="D1261" i="37"/>
  <c r="E1207" i="37"/>
  <c r="D1241" i="37"/>
  <c r="E1235" i="37"/>
  <c r="D1251" i="37"/>
  <c r="H343" i="156"/>
  <c r="E1139" i="156"/>
  <c r="E1110" i="37"/>
  <c r="D1148" i="37"/>
  <c r="AK1148" i="37" s="1"/>
  <c r="H2535" i="156"/>
  <c r="F1578" i="156"/>
  <c r="H1578" i="156" s="1"/>
  <c r="F3335" i="156"/>
  <c r="D71" i="37"/>
  <c r="AK71" i="37" s="1"/>
  <c r="F1513" i="156"/>
  <c r="F1516" i="156" s="1"/>
  <c r="D1174" i="37"/>
  <c r="E1176" i="156"/>
  <c r="E431" i="156"/>
  <c r="D321" i="37"/>
  <c r="E1101" i="37"/>
  <c r="E1208" i="37" s="1"/>
  <c r="D1132" i="37"/>
  <c r="E1096" i="37"/>
  <c r="D319" i="37"/>
  <c r="D51" i="37"/>
  <c r="E303" i="37"/>
  <c r="E3333" i="156"/>
  <c r="D694" i="37"/>
  <c r="D1121" i="37"/>
  <c r="E1084" i="37"/>
  <c r="D326" i="37"/>
  <c r="AK326" i="37" s="1"/>
  <c r="D519" i="37"/>
  <c r="D1137" i="37"/>
  <c r="AK1137" i="37" s="1"/>
  <c r="E1092" i="37"/>
  <c r="G2719" i="156"/>
  <c r="F33" i="37" s="1"/>
  <c r="F1212" i="37" s="1"/>
  <c r="G1416" i="156"/>
  <c r="E21" i="37"/>
  <c r="E26" i="37"/>
  <c r="E1204" i="37" s="1"/>
  <c r="E3197" i="156"/>
  <c r="F1514" i="156"/>
  <c r="E344" i="156"/>
  <c r="D709" i="37"/>
  <c r="D310" i="37"/>
  <c r="F2705" i="156"/>
  <c r="H2705" i="156" s="1"/>
  <c r="G19" i="37" s="1"/>
  <c r="E515" i="37"/>
  <c r="D633" i="37"/>
  <c r="D501" i="37"/>
  <c r="D72" i="37"/>
  <c r="D1254" i="37" s="1"/>
  <c r="F1005" i="156"/>
  <c r="D1182" i="37"/>
  <c r="E517" i="156"/>
  <c r="D1130" i="37"/>
  <c r="D649" i="37"/>
  <c r="H561" i="156"/>
  <c r="F582" i="156"/>
  <c r="H582" i="156" s="1"/>
  <c r="E33" i="37"/>
  <c r="E3037" i="156"/>
  <c r="F3039" i="156"/>
  <c r="F3199" i="156"/>
  <c r="F1063" i="156"/>
  <c r="D73" i="37"/>
  <c r="E745" i="156"/>
  <c r="F551" i="156"/>
  <c r="H583" i="156"/>
  <c r="E645" i="37"/>
  <c r="E706" i="37"/>
  <c r="F1305" i="156"/>
  <c r="F1242" i="156"/>
  <c r="E9" i="37"/>
  <c r="E60" i="37"/>
  <c r="E74" i="37"/>
  <c r="E1170" i="37"/>
  <c r="E1183" i="37"/>
  <c r="E1177" i="37"/>
  <c r="E1144" i="37"/>
  <c r="N1255" i="37"/>
  <c r="O1255" i="37" s="1"/>
  <c r="F1252" i="37"/>
  <c r="E1238" i="37"/>
  <c r="F1232" i="37"/>
  <c r="F3470" i="156"/>
  <c r="F3540" i="156" s="1"/>
  <c r="E1132" i="37" s="1"/>
  <c r="E1227" i="37"/>
  <c r="E1242" i="37"/>
  <c r="H3529" i="156"/>
  <c r="G1121" i="37" s="1"/>
  <c r="F1450" i="156"/>
  <c r="I897" i="157"/>
  <c r="G105" i="37" s="1"/>
  <c r="E105" i="37"/>
  <c r="D109" i="37"/>
  <c r="AK109" i="37" s="1"/>
  <c r="X132" i="37"/>
  <c r="I938" i="157"/>
  <c r="G146" i="37" s="1"/>
  <c r="E146" i="37"/>
  <c r="G2889" i="156"/>
  <c r="F319" i="37" s="1"/>
  <c r="AL319" i="37" s="1"/>
  <c r="AB654" i="37"/>
  <c r="G2751" i="156"/>
  <c r="F65" i="37" s="1"/>
  <c r="X60" i="37"/>
  <c r="H2762" i="156"/>
  <c r="G76" i="37" s="1"/>
  <c r="E76" i="37"/>
  <c r="AA11" i="37"/>
  <c r="I2695" i="156"/>
  <c r="H9" i="37" s="1"/>
  <c r="J9" i="37"/>
  <c r="F39" i="37"/>
  <c r="F1219" i="37" s="1"/>
  <c r="D37" i="37"/>
  <c r="AK37" i="37" s="1"/>
  <c r="AL683" i="37"/>
  <c r="X1190" i="37"/>
  <c r="AB525" i="37"/>
  <c r="AL1057" i="37"/>
  <c r="H927" i="157"/>
  <c r="F135" i="37" s="1"/>
  <c r="H690" i="157"/>
  <c r="F929" i="157"/>
  <c r="F927" i="157"/>
  <c r="G916" i="157"/>
  <c r="E124" i="37" s="1"/>
  <c r="I485" i="157"/>
  <c r="G901" i="157"/>
  <c r="E109" i="37" s="1"/>
  <c r="I1055" i="157"/>
  <c r="G151" i="37" s="1"/>
  <c r="AL753" i="37"/>
  <c r="G1082" i="157"/>
  <c r="E178" i="37" s="1"/>
  <c r="I1585" i="157"/>
  <c r="G527" i="37" s="1"/>
  <c r="AL997" i="37"/>
  <c r="I1107" i="157"/>
  <c r="G203" i="37" s="1"/>
  <c r="I2369" i="157"/>
  <c r="G1071" i="37" s="1"/>
  <c r="I2319" i="157"/>
  <c r="G1021" i="37" s="1"/>
  <c r="E1021" i="37"/>
  <c r="H2325" i="156"/>
  <c r="F2758" i="156"/>
  <c r="E72" i="37" s="1"/>
  <c r="E1254" i="37" s="1"/>
  <c r="K2757" i="156"/>
  <c r="J71" i="37" s="1"/>
  <c r="F2757" i="156"/>
  <c r="E71" i="37" s="1"/>
  <c r="L2756" i="156"/>
  <c r="K70" i="37" s="1"/>
  <c r="O2634" i="156"/>
  <c r="O2756" i="156"/>
  <c r="N70" i="37" s="1"/>
  <c r="I2240" i="157"/>
  <c r="G1013" i="37" s="1"/>
  <c r="E1013" i="37"/>
  <c r="I2216" i="157"/>
  <c r="G989" i="37" s="1"/>
  <c r="I2192" i="157"/>
  <c r="G965" i="37" s="1"/>
  <c r="I2204" i="157"/>
  <c r="G977" i="37" s="1"/>
  <c r="I2232" i="157"/>
  <c r="G1005" i="37" s="1"/>
  <c r="I2224" i="157"/>
  <c r="G997" i="37" s="1"/>
  <c r="I2200" i="157"/>
  <c r="G973" i="37" s="1"/>
  <c r="AL892" i="37"/>
  <c r="I2052" i="157"/>
  <c r="G843" i="37" s="1"/>
  <c r="I2084" i="157"/>
  <c r="G875" i="37" s="1"/>
  <c r="I2060" i="157"/>
  <c r="G851" i="37" s="1"/>
  <c r="I2095" i="157"/>
  <c r="G886" i="37" s="1"/>
  <c r="I2064" i="157"/>
  <c r="G855" i="37" s="1"/>
  <c r="AB331" i="37"/>
  <c r="AL436" i="37"/>
  <c r="AL579" i="37"/>
  <c r="D832" i="37"/>
  <c r="AK832" i="37" s="1"/>
  <c r="AL1117" i="37"/>
  <c r="I3543" i="156"/>
  <c r="H1135" i="37" s="1"/>
  <c r="J1135" i="37"/>
  <c r="H3525" i="156"/>
  <c r="G1117" i="37" s="1"/>
  <c r="X823" i="37"/>
  <c r="Y829" i="37"/>
  <c r="Y777" i="37" s="1"/>
  <c r="G1122" i="37"/>
  <c r="F1122" i="37"/>
  <c r="X829" i="37"/>
  <c r="X806" i="37"/>
  <c r="I3544" i="156"/>
  <c r="H1136" i="37" s="1"/>
  <c r="J1136" i="37"/>
  <c r="X1079" i="37"/>
  <c r="G1902" i="157"/>
  <c r="G1903" i="157" s="1"/>
  <c r="G1933" i="157"/>
  <c r="E807" i="37" s="1"/>
  <c r="AL454" i="37"/>
  <c r="I1500" i="157"/>
  <c r="G457" i="37" s="1"/>
  <c r="I1459" i="157"/>
  <c r="G416" i="37" s="1"/>
  <c r="I1455" i="157"/>
  <c r="G412" i="37" s="1"/>
  <c r="K1349" i="157"/>
  <c r="I392" i="37" s="1"/>
  <c r="L392" i="37"/>
  <c r="L1252" i="37" s="1"/>
  <c r="I1347" i="157"/>
  <c r="G390" i="37" s="1"/>
  <c r="E390" i="37"/>
  <c r="I1111" i="157"/>
  <c r="G207" i="37" s="1"/>
  <c r="E207" i="37"/>
  <c r="AF1053" i="157"/>
  <c r="AD150" i="37"/>
  <c r="AI150" i="37" s="1"/>
  <c r="G1095" i="157"/>
  <c r="E191" i="37" s="1"/>
  <c r="G1014" i="157"/>
  <c r="I1895" i="157"/>
  <c r="I734" i="157"/>
  <c r="I153" i="157"/>
  <c r="G167" i="157"/>
  <c r="I167" i="157" s="1"/>
  <c r="AL300" i="37"/>
  <c r="AL694" i="37"/>
  <c r="Z655" i="37"/>
  <c r="F3269" i="156"/>
  <c r="F3333" i="156" s="1"/>
  <c r="E705" i="37" s="1"/>
  <c r="F3322" i="156"/>
  <c r="E694" i="37" s="1"/>
  <c r="P2695" i="156"/>
  <c r="O9" i="37" s="1"/>
  <c r="AL645" i="37"/>
  <c r="X1189" i="37"/>
  <c r="AL592" i="37"/>
  <c r="Z590" i="37"/>
  <c r="F3186" i="156"/>
  <c r="E633" i="37" s="1"/>
  <c r="F3121" i="156"/>
  <c r="F3197" i="156" s="1"/>
  <c r="E644" i="37" s="1"/>
  <c r="L3040" i="156"/>
  <c r="K517" i="37" s="1"/>
  <c r="J517" i="37"/>
  <c r="H3040" i="156"/>
  <c r="G517" i="37" s="1"/>
  <c r="E517" i="37"/>
  <c r="AL519" i="37"/>
  <c r="AD463" i="37"/>
  <c r="AI463" i="37" s="1"/>
  <c r="L3041" i="156"/>
  <c r="K518" i="37" s="1"/>
  <c r="J518" i="37"/>
  <c r="F2964" i="156"/>
  <c r="F3037" i="156" s="1"/>
  <c r="E514" i="37" s="1"/>
  <c r="F3024" i="156"/>
  <c r="E501" i="37" s="1"/>
  <c r="F2826" i="156"/>
  <c r="F2871" i="156"/>
  <c r="Z272" i="37"/>
  <c r="Z271" i="37" s="1"/>
  <c r="H2828" i="156"/>
  <c r="AL1161" i="37"/>
  <c r="AA1171" i="37"/>
  <c r="AA1242" i="37" s="1"/>
  <c r="X1171" i="37"/>
  <c r="G1237" i="37"/>
  <c r="I758" i="156"/>
  <c r="H1144" i="37" s="1"/>
  <c r="J1144" i="37"/>
  <c r="AD1143" i="37"/>
  <c r="AI1143" i="37" s="1"/>
  <c r="E2751" i="156"/>
  <c r="H2595" i="156"/>
  <c r="H2725" i="156"/>
  <c r="G39" i="37" s="1"/>
  <c r="H781" i="156"/>
  <c r="G1167" i="37" s="1"/>
  <c r="H1919" i="156"/>
  <c r="H1006" i="156"/>
  <c r="H2712" i="156"/>
  <c r="G26" i="37" s="1"/>
  <c r="F570" i="156"/>
  <c r="H570" i="156" s="1"/>
  <c r="F2737" i="156"/>
  <c r="E51" i="37" s="1"/>
  <c r="H575" i="156"/>
  <c r="F2723" i="156"/>
  <c r="L1522" i="156"/>
  <c r="N1522" i="156" s="1"/>
  <c r="H1538" i="156"/>
  <c r="F1577" i="156"/>
  <c r="F2711" i="156"/>
  <c r="F1575" i="156"/>
  <c r="H2220" i="156"/>
  <c r="L2695" i="156"/>
  <c r="K9" i="37" s="1"/>
  <c r="O2695" i="156"/>
  <c r="N9" i="37" s="1"/>
  <c r="AL1188" i="37"/>
  <c r="H2298" i="156"/>
  <c r="F2311" i="156"/>
  <c r="H2311" i="156" s="1"/>
  <c r="H1511" i="156"/>
  <c r="H1424" i="156"/>
  <c r="H1237" i="156"/>
  <c r="G1242" i="156"/>
  <c r="Y2393" i="156"/>
  <c r="G2723" i="156"/>
  <c r="F37" i="37" s="1"/>
  <c r="F1217" i="37" s="1"/>
  <c r="G1224" i="37"/>
  <c r="G1236" i="37"/>
  <c r="H2309" i="156"/>
  <c r="H1490" i="156"/>
  <c r="J1290" i="157"/>
  <c r="H333" i="37" s="1"/>
  <c r="O455" i="157"/>
  <c r="O841" i="157"/>
  <c r="M1111" i="157"/>
  <c r="K207" i="37" s="1"/>
  <c r="O770" i="157"/>
  <c r="O1872" i="157"/>
  <c r="O1957" i="157" s="1"/>
  <c r="M831" i="37" s="1"/>
  <c r="M2239" i="157"/>
  <c r="O1285" i="157"/>
  <c r="O1350" i="157"/>
  <c r="M393" i="37" s="1"/>
  <c r="O675" i="157"/>
  <c r="O358" i="157"/>
  <c r="O367" i="157"/>
  <c r="O98" i="157"/>
  <c r="O259" i="157"/>
  <c r="O193" i="157"/>
  <c r="M1734" i="157"/>
  <c r="M2102" i="157"/>
  <c r="O105" i="157"/>
  <c r="M1905" i="157"/>
  <c r="K779" i="37" s="1"/>
  <c r="O458" i="157"/>
  <c r="O1210" i="157"/>
  <c r="M1443" i="157"/>
  <c r="O253" i="157"/>
  <c r="O707" i="157"/>
  <c r="M1788" i="157"/>
  <c r="K770" i="37" s="1"/>
  <c r="O777" i="157"/>
  <c r="M1347" i="157"/>
  <c r="M2369" i="157"/>
  <c r="K1071" i="37" s="1"/>
  <c r="N40" i="156"/>
  <c r="N522" i="156"/>
  <c r="N1317" i="156"/>
  <c r="N912" i="156"/>
  <c r="N1021" i="156"/>
  <c r="I439" i="156"/>
  <c r="N1011" i="156"/>
  <c r="N1116" i="156"/>
  <c r="L1708" i="156"/>
  <c r="L556" i="156"/>
  <c r="L193" i="156"/>
  <c r="L1182" i="156"/>
  <c r="I152" i="156"/>
  <c r="N927" i="156"/>
  <c r="N369" i="156"/>
  <c r="N828" i="156"/>
  <c r="N204" i="156"/>
  <c r="N954" i="156"/>
  <c r="L1108" i="156"/>
  <c r="L2697" i="156"/>
  <c r="K11" i="37" s="1"/>
  <c r="N269" i="156"/>
  <c r="N1310" i="156"/>
  <c r="L2259" i="156"/>
  <c r="N2259" i="156" s="1"/>
  <c r="N2759" i="156" s="1"/>
  <c r="M73" i="37" s="1"/>
  <c r="N296" i="156"/>
  <c r="L630" i="156"/>
  <c r="N523" i="156"/>
  <c r="I3347" i="156"/>
  <c r="N2184" i="156"/>
  <c r="L1914" i="156"/>
  <c r="L2317" i="156"/>
  <c r="N591" i="156"/>
  <c r="N1152" i="156"/>
  <c r="N2972" i="156"/>
  <c r="N3040" i="156" s="1"/>
  <c r="M517" i="37" s="1"/>
  <c r="N1078" i="156"/>
  <c r="N2105" i="156"/>
  <c r="I3218" i="156"/>
  <c r="I3284" i="156" s="1"/>
  <c r="H656" i="37" s="1"/>
  <c r="L1250" i="156"/>
  <c r="L3200" i="156"/>
  <c r="K647" i="37" s="1"/>
  <c r="N1014" i="156"/>
  <c r="L1856" i="156"/>
  <c r="I368" i="157"/>
  <c r="I873" i="157"/>
  <c r="G81" i="37" s="1"/>
  <c r="I527" i="157"/>
  <c r="G1642" i="157"/>
  <c r="G1953" i="157"/>
  <c r="I1863" i="157"/>
  <c r="G1636" i="157"/>
  <c r="E578" i="37" s="1"/>
  <c r="I771" i="157"/>
  <c r="I998" i="157"/>
  <c r="G688" i="157"/>
  <c r="G690" i="157" s="1"/>
  <c r="I1277" i="157"/>
  <c r="I2300" i="157"/>
  <c r="I2364" i="157" s="1"/>
  <c r="G1066" i="37" s="1"/>
  <c r="I540" i="157"/>
  <c r="I645" i="157"/>
  <c r="I1196" i="157"/>
  <c r="G1634" i="157"/>
  <c r="E576" i="37" s="1"/>
  <c r="G1783" i="157"/>
  <c r="E765" i="37" s="1"/>
  <c r="I180" i="157"/>
  <c r="I877" i="157"/>
  <c r="G85" i="37" s="1"/>
  <c r="I668" i="157"/>
  <c r="G1112" i="157"/>
  <c r="I1791" i="157"/>
  <c r="G773" i="37" s="1"/>
  <c r="I835" i="157"/>
  <c r="I759" i="157"/>
  <c r="I1211" i="157"/>
  <c r="I349" i="157"/>
  <c r="G2236" i="157"/>
  <c r="E1009" i="37" s="1"/>
  <c r="I106" i="157"/>
  <c r="G401" i="157"/>
  <c r="G405" i="157" s="1"/>
  <c r="G1049" i="157"/>
  <c r="I1049" i="157" s="1"/>
  <c r="I689" i="157"/>
  <c r="G612" i="157"/>
  <c r="I529" i="157"/>
  <c r="I459" i="157"/>
  <c r="I845" i="157"/>
  <c r="I403" i="157"/>
  <c r="G448" i="157"/>
  <c r="I260" i="157"/>
  <c r="I410" i="157"/>
  <c r="G1790" i="157"/>
  <c r="G1889" i="157"/>
  <c r="H270" i="156"/>
  <c r="H1856" i="156"/>
  <c r="H2495" i="156"/>
  <c r="H182" i="156"/>
  <c r="H1145" i="156"/>
  <c r="F2594" i="156"/>
  <c r="H2317" i="156"/>
  <c r="H1701" i="156"/>
  <c r="F180" i="156"/>
  <c r="F549" i="156"/>
  <c r="H1238" i="156"/>
  <c r="F1749" i="156"/>
  <c r="H429" i="156"/>
  <c r="F2529" i="156"/>
  <c r="H1640" i="156"/>
  <c r="H1647" i="156"/>
  <c r="H1108" i="156"/>
  <c r="H2333" i="156"/>
  <c r="H1795" i="156"/>
  <c r="H136" i="156"/>
  <c r="H2097" i="156"/>
  <c r="H1383" i="156"/>
  <c r="H1973" i="156"/>
  <c r="H1301" i="156"/>
  <c r="H1064" i="156"/>
  <c r="F711" i="156"/>
  <c r="H523" i="156"/>
  <c r="H1804" i="156"/>
  <c r="F1173" i="156"/>
  <c r="F1176" i="156" s="1"/>
  <c r="F1748" i="156"/>
  <c r="F515" i="156"/>
  <c r="H3267" i="156"/>
  <c r="H3331" i="156" s="1"/>
  <c r="G703" i="37" s="1"/>
  <c r="H1071" i="156"/>
  <c r="H2340" i="156"/>
  <c r="H2233" i="156"/>
  <c r="F3042" i="156"/>
  <c r="H569" i="156"/>
  <c r="H1849" i="156"/>
  <c r="F1099" i="156"/>
  <c r="F568" i="156"/>
  <c r="H1250" i="156"/>
  <c r="H2176" i="156"/>
  <c r="H1174" i="156"/>
  <c r="E1188" i="37"/>
  <c r="G1188" i="37" s="1"/>
  <c r="H3119" i="156"/>
  <c r="H3195" i="156" s="1"/>
  <c r="G642" i="37" s="1"/>
  <c r="H440" i="156"/>
  <c r="H1793" i="156"/>
  <c r="H2168" i="156"/>
  <c r="H3256" i="156"/>
  <c r="H3322" i="156" s="1"/>
  <c r="G694" i="37" s="1"/>
  <c r="H1310" i="156"/>
  <c r="H2095" i="156"/>
  <c r="H2112" i="156"/>
  <c r="F2896" i="156"/>
  <c r="H1903" i="156"/>
  <c r="H1462" i="156"/>
  <c r="H1512" i="156"/>
  <c r="F1136" i="156"/>
  <c r="H2897" i="156"/>
  <c r="G327" i="37" s="1"/>
  <c r="H193" i="156"/>
  <c r="F584" i="156"/>
  <c r="F2759" i="156"/>
  <c r="H3407" i="156"/>
  <c r="H896" i="156"/>
  <c r="F1928" i="156"/>
  <c r="H1928" i="156" s="1"/>
  <c r="H1453" i="156"/>
  <c r="H1984" i="156"/>
  <c r="F1722" i="156"/>
  <c r="H1905" i="156"/>
  <c r="H1399" i="156"/>
  <c r="H1847" i="156"/>
  <c r="F1927" i="156"/>
  <c r="F2552" i="156"/>
  <c r="H1708" i="156"/>
  <c r="H815" i="156"/>
  <c r="H1137" i="156"/>
  <c r="H754" i="156"/>
  <c r="F1735" i="156"/>
  <c r="H1735" i="156" s="1"/>
  <c r="H1240" i="156"/>
  <c r="H947" i="156"/>
  <c r="H913" i="156"/>
  <c r="F428" i="156"/>
  <c r="H1638" i="156"/>
  <c r="H1588" i="156"/>
  <c r="AK892" i="37"/>
  <c r="AK815" i="37"/>
  <c r="AK400" i="37"/>
  <c r="AK397" i="37"/>
  <c r="AK369" i="37"/>
  <c r="AK825" i="37"/>
  <c r="AK1057" i="37"/>
  <c r="AK450" i="37"/>
  <c r="AK527" i="37"/>
  <c r="AK142" i="37"/>
  <c r="AK1070" i="37"/>
  <c r="AK384" i="37"/>
  <c r="AK579" i="37"/>
  <c r="AK716" i="37"/>
  <c r="AK126" i="37"/>
  <c r="AK200" i="37"/>
  <c r="AK753" i="37"/>
  <c r="AK763" i="37"/>
  <c r="AK151" i="37"/>
  <c r="AK1021" i="37"/>
  <c r="AK333" i="37"/>
  <c r="AK997" i="37"/>
  <c r="AK779" i="37"/>
  <c r="AK575" i="37"/>
  <c r="AK454" i="37"/>
  <c r="AK436" i="37"/>
  <c r="AK563" i="37"/>
  <c r="AK186" i="37"/>
  <c r="AK962" i="37"/>
  <c r="AK388" i="37"/>
  <c r="AK1007" i="37"/>
  <c r="AK875" i="37"/>
  <c r="AK692" i="37"/>
  <c r="AK702" i="37"/>
  <c r="AK1130" i="37"/>
  <c r="AK629" i="37"/>
  <c r="AK1080" i="37"/>
  <c r="AK706" i="37"/>
  <c r="AK62" i="37"/>
  <c r="AK645" i="37"/>
  <c r="AK46" i="37"/>
  <c r="AK1181" i="37"/>
  <c r="AK11" i="37"/>
  <c r="AK273" i="37"/>
  <c r="AK503" i="37"/>
  <c r="AK656" i="37"/>
  <c r="AK319" i="37"/>
  <c r="AK309" i="37"/>
  <c r="AK1171" i="37"/>
  <c r="AK324" i="37"/>
  <c r="AK591" i="37"/>
  <c r="AK513" i="37"/>
  <c r="AK464" i="37"/>
  <c r="AK1121" i="37"/>
  <c r="AK517" i="37"/>
  <c r="AK641" i="37"/>
  <c r="I2977" i="156"/>
  <c r="I3042" i="156" s="1"/>
  <c r="H519" i="37" s="1"/>
  <c r="I3137" i="156"/>
  <c r="I3202" i="156" s="1"/>
  <c r="H649" i="37" s="1"/>
  <c r="N3060" i="156"/>
  <c r="N3144" i="156" s="1"/>
  <c r="M591" i="37" s="1"/>
  <c r="I3060" i="156"/>
  <c r="I3144" i="156" s="1"/>
  <c r="H591" i="37" s="1"/>
  <c r="I791" i="156"/>
  <c r="H1177" i="37" s="1"/>
  <c r="I792" i="156"/>
  <c r="H1178" i="37" s="1"/>
  <c r="N135" i="156"/>
  <c r="I3488" i="156"/>
  <c r="H1080" i="37" s="1"/>
  <c r="I2836" i="156"/>
  <c r="I2896" i="156" s="1"/>
  <c r="H326" i="37" s="1"/>
  <c r="I2895" i="156"/>
  <c r="H325" i="37" s="1"/>
  <c r="F65" i="46"/>
  <c r="F128" i="46" s="1"/>
  <c r="G261" i="37" s="1"/>
  <c r="I1188" i="37"/>
  <c r="I1675" i="157"/>
  <c r="I1749" i="157" s="1"/>
  <c r="G731" i="37" s="1"/>
  <c r="I1237" i="157"/>
  <c r="I633" i="157"/>
  <c r="I2004" i="157"/>
  <c r="I296" i="157"/>
  <c r="I722" i="157"/>
  <c r="I791" i="157"/>
  <c r="I1991" i="157"/>
  <c r="I52" i="157"/>
  <c r="I143" i="157"/>
  <c r="I972" i="157"/>
  <c r="H2275" i="156"/>
  <c r="H1451" i="156"/>
  <c r="H3435" i="156"/>
  <c r="H2792" i="156"/>
  <c r="F2890" i="156"/>
  <c r="E320" i="37" s="1"/>
  <c r="F3516" i="156"/>
  <c r="H2144" i="156"/>
  <c r="H3233" i="156"/>
  <c r="H3299" i="156" s="1"/>
  <c r="G671" i="37" s="1"/>
  <c r="AL429" i="37"/>
  <c r="AL404" i="37"/>
  <c r="AL1072" i="37"/>
  <c r="AL195" i="37"/>
  <c r="AL531" i="37"/>
  <c r="AL958" i="37"/>
  <c r="AL1084" i="37"/>
  <c r="AL702" i="37"/>
  <c r="AL1198" i="37"/>
  <c r="AL1036" i="37"/>
  <c r="AL337" i="37"/>
  <c r="AL392" i="37"/>
  <c r="AL453" i="37"/>
  <c r="AL774" i="37"/>
  <c r="AL1010" i="37"/>
  <c r="AL400" i="37"/>
  <c r="AL154" i="37"/>
  <c r="AL898" i="37"/>
  <c r="AL1139" i="37"/>
  <c r="AL1174" i="37"/>
  <c r="AL833" i="37"/>
  <c r="AL1009" i="37"/>
  <c r="AL1195" i="37"/>
  <c r="AL166" i="37"/>
  <c r="AL891" i="37"/>
  <c r="AL131" i="37"/>
  <c r="AL1015" i="37"/>
  <c r="AL162" i="37"/>
  <c r="AL390" i="37"/>
  <c r="AL1194" i="37"/>
  <c r="AL660" i="37"/>
  <c r="AL1103" i="37"/>
  <c r="AL684" i="37"/>
  <c r="AL1207" i="37"/>
  <c r="AL577" i="37"/>
  <c r="AL794" i="37"/>
  <c r="AL348" i="37"/>
  <c r="AL731" i="37"/>
  <c r="AL145" i="37"/>
  <c r="AL773" i="37"/>
  <c r="AL783" i="37"/>
  <c r="AL896" i="37"/>
  <c r="AL582" i="37"/>
  <c r="AL720" i="37"/>
  <c r="AL672" i="37"/>
  <c r="AL521" i="37"/>
  <c r="AL1130" i="37"/>
  <c r="AL828" i="37"/>
  <c r="AL578" i="37"/>
  <c r="AL506" i="37"/>
  <c r="AL1208" i="37"/>
  <c r="AL142" i="37"/>
  <c r="AL897" i="37"/>
  <c r="AL989" i="37"/>
  <c r="AL146" i="37"/>
  <c r="AL766" i="37"/>
  <c r="AL889" i="37"/>
  <c r="AL333" i="37"/>
  <c r="AL775" i="37"/>
  <c r="AL517" i="37"/>
  <c r="AL1137" i="37"/>
  <c r="AL1080" i="37"/>
  <c r="AL917" i="37"/>
  <c r="AL867" i="37"/>
  <c r="AL705" i="37"/>
  <c r="AL642" i="37"/>
  <c r="AL1110" i="37"/>
  <c r="AL428" i="37"/>
  <c r="AL962" i="37"/>
  <c r="AL385" i="37"/>
  <c r="AL854" i="37"/>
  <c r="AL415" i="37"/>
  <c r="AL285" i="37"/>
  <c r="AL1095" i="37"/>
  <c r="AL514" i="37"/>
  <c r="AL695" i="37"/>
  <c r="AL229" i="37"/>
  <c r="AL261" i="37"/>
  <c r="AL542" i="37"/>
  <c r="AL605" i="37"/>
  <c r="AL976" i="37"/>
  <c r="AL950" i="37"/>
  <c r="AL1196" i="37"/>
  <c r="AL1148" i="37"/>
  <c r="K1642" i="157"/>
  <c r="I584" i="37" s="1"/>
  <c r="I936" i="157"/>
  <c r="G144" i="37" s="1"/>
  <c r="Q1206" i="157"/>
  <c r="O1723" i="157"/>
  <c r="O1788" i="157" s="1"/>
  <c r="M770" i="37" s="1"/>
  <c r="J1957" i="157"/>
  <c r="H831" i="37" s="1"/>
  <c r="G3540" i="156"/>
  <c r="F1132" i="37" s="1"/>
  <c r="H1638" i="157"/>
  <c r="F580" i="37" s="1"/>
  <c r="H536" i="156"/>
  <c r="AA144" i="37"/>
  <c r="L20" i="57"/>
  <c r="H1266" i="156"/>
  <c r="F35" i="57"/>
  <c r="F102" i="57" s="1"/>
  <c r="G917" i="37" s="1"/>
  <c r="F75" i="46"/>
  <c r="AD331" i="37"/>
  <c r="AI331" i="37" s="1"/>
  <c r="I1641" i="157"/>
  <c r="G583" i="37" s="1"/>
  <c r="AF871" i="157"/>
  <c r="H3448" i="156"/>
  <c r="AF1288" i="157"/>
  <c r="AD525" i="37"/>
  <c r="AI525" i="37" s="1"/>
  <c r="AD589" i="37"/>
  <c r="AI589" i="37" s="1"/>
  <c r="F2238" i="157"/>
  <c r="AK149" i="37"/>
  <c r="H2940" i="156"/>
  <c r="H3015" i="156" s="1"/>
  <c r="G492" i="37" s="1"/>
  <c r="F775" i="156"/>
  <c r="I2302" i="157"/>
  <c r="I2366" i="157" s="1"/>
  <c r="G1068" i="37" s="1"/>
  <c r="I207" i="157"/>
  <c r="I1727" i="157"/>
  <c r="AA1190" i="37"/>
  <c r="Z331" i="37"/>
  <c r="O1206" i="157"/>
  <c r="P1111" i="157"/>
  <c r="N207" i="37" s="1"/>
  <c r="I1066" i="157"/>
  <c r="G162" i="37" s="1"/>
  <c r="P1033" i="157"/>
  <c r="P1112" i="157" s="1"/>
  <c r="N208" i="37" s="1"/>
  <c r="Q1572" i="157"/>
  <c r="M1286" i="157"/>
  <c r="AA132" i="37"/>
  <c r="I1161" i="157"/>
  <c r="I2030" i="157"/>
  <c r="I2099" i="157" s="1"/>
  <c r="G890" i="37" s="1"/>
  <c r="H3544" i="156"/>
  <c r="G1136" i="37" s="1"/>
  <c r="F140" i="57"/>
  <c r="G955" i="37" s="1"/>
  <c r="F80" i="57"/>
  <c r="F63" i="46"/>
  <c r="F126" i="46" s="1"/>
  <c r="G259" i="37" s="1"/>
  <c r="AA389" i="37"/>
  <c r="AL126" i="37"/>
  <c r="AL399" i="37"/>
  <c r="AL1168" i="37"/>
  <c r="AA757" i="156"/>
  <c r="H372" i="156"/>
  <c r="H1278" i="156"/>
  <c r="G2891" i="156"/>
  <c r="F321" i="37" s="1"/>
  <c r="AL321" i="37" s="1"/>
  <c r="F1342" i="157"/>
  <c r="AB720" i="156"/>
  <c r="F548" i="156"/>
  <c r="I1084" i="157"/>
  <c r="G180" i="37" s="1"/>
  <c r="I1865" i="157"/>
  <c r="O2177" i="157"/>
  <c r="I39" i="157"/>
  <c r="AC756" i="156"/>
  <c r="AB1142" i="37" s="1"/>
  <c r="H2977" i="156"/>
  <c r="K3042" i="156"/>
  <c r="J519" i="37" s="1"/>
  <c r="H155" i="156"/>
  <c r="I905" i="157"/>
  <c r="G113" i="37" s="1"/>
  <c r="I1033" i="157"/>
  <c r="Q1350" i="157"/>
  <c r="O393" i="37" s="1"/>
  <c r="Y1584" i="157"/>
  <c r="W526" i="37" s="1"/>
  <c r="J1033" i="157"/>
  <c r="J1112" i="157" s="1"/>
  <c r="H208" i="37" s="1"/>
  <c r="Q367" i="157"/>
  <c r="H528" i="156"/>
  <c r="P1578" i="157"/>
  <c r="P1642" i="157" s="1"/>
  <c r="N584" i="37" s="1"/>
  <c r="AC2187" i="157"/>
  <c r="AC2188" i="157" s="1"/>
  <c r="AK79" i="37"/>
  <c r="P1181" i="156"/>
  <c r="P1182" i="156" s="1"/>
  <c r="H3500" i="156"/>
  <c r="G1092" i="37" s="1"/>
  <c r="O3277" i="156"/>
  <c r="O3337" i="156" s="1"/>
  <c r="N709" i="37" s="1"/>
  <c r="E3539" i="156"/>
  <c r="Y279" i="156"/>
  <c r="H2755" i="156"/>
  <c r="G69" i="37" s="1"/>
  <c r="H3504" i="156"/>
  <c r="G1096" i="37" s="1"/>
  <c r="P1587" i="156"/>
  <c r="N3130" i="156"/>
  <c r="N3200" i="156" s="1"/>
  <c r="M647" i="37" s="1"/>
  <c r="L3137" i="156"/>
  <c r="N2258" i="156"/>
  <c r="K3202" i="156"/>
  <c r="J649" i="37" s="1"/>
  <c r="H2132" i="156"/>
  <c r="H2699" i="156"/>
  <c r="G13" i="37" s="1"/>
  <c r="H3284" i="156"/>
  <c r="G656" i="37" s="1"/>
  <c r="P2697" i="156"/>
  <c r="O11" i="37" s="1"/>
  <c r="H2197" i="156"/>
  <c r="Y2986" i="156"/>
  <c r="Z2188" i="157"/>
  <c r="N1913" i="156"/>
  <c r="H3492" i="156"/>
  <c r="G1084" i="37" s="1"/>
  <c r="F1720" i="156"/>
  <c r="P3276" i="156"/>
  <c r="P3336" i="156" s="1"/>
  <c r="O708" i="37" s="1"/>
  <c r="H2037" i="156"/>
  <c r="N3136" i="156"/>
  <c r="N3201" i="156" s="1"/>
  <c r="M648" i="37" s="1"/>
  <c r="Y3143" i="156"/>
  <c r="N1188" i="37"/>
  <c r="O1188" i="37" s="1"/>
  <c r="N1249" i="156"/>
  <c r="L3144" i="156"/>
  <c r="K591" i="37" s="1"/>
  <c r="AK331" i="37"/>
  <c r="I1097" i="157"/>
  <c r="G193" i="37" s="1"/>
  <c r="I130" i="157"/>
  <c r="I2170" i="157"/>
  <c r="I2236" i="157" s="1"/>
  <c r="G1009" i="37" s="1"/>
  <c r="I2105" i="157"/>
  <c r="G896" i="37" s="1"/>
  <c r="I885" i="157"/>
  <c r="G93" i="37" s="1"/>
  <c r="I1734" i="157"/>
  <c r="G716" i="37" s="1"/>
  <c r="F788" i="156"/>
  <c r="E1174" i="37" s="1"/>
  <c r="N1707" i="156"/>
  <c r="L3201" i="156"/>
  <c r="K648" i="37" s="1"/>
  <c r="P192" i="156"/>
  <c r="P946" i="156"/>
  <c r="AK1187" i="37"/>
  <c r="E2750" i="156"/>
  <c r="D64" i="37" s="1"/>
  <c r="H2752" i="156"/>
  <c r="G66" i="37" s="1"/>
  <c r="H1713" i="156"/>
  <c r="K793" i="156"/>
  <c r="O2755" i="156"/>
  <c r="N69" i="37" s="1"/>
  <c r="H1926" i="156"/>
  <c r="L270" i="156"/>
  <c r="H792" i="156"/>
  <c r="G1178" i="37" s="1"/>
  <c r="H2855" i="156"/>
  <c r="G285" i="37" s="1"/>
  <c r="N2241" i="156"/>
  <c r="H3041" i="156"/>
  <c r="G518" i="37" s="1"/>
  <c r="N439" i="156"/>
  <c r="H2927" i="156"/>
  <c r="H3002" i="156" s="1"/>
  <c r="G479" i="37" s="1"/>
  <c r="L440" i="156"/>
  <c r="H2756" i="156"/>
  <c r="G70" i="37" s="1"/>
  <c r="H1730" i="156"/>
  <c r="H3546" i="156"/>
  <c r="G1138" i="37" s="1"/>
  <c r="Q756" i="156"/>
  <c r="H1634" i="157"/>
  <c r="F576" i="37" s="1"/>
  <c r="I1422" i="157"/>
  <c r="I1495" i="157" s="1"/>
  <c r="G452" i="37" s="1"/>
  <c r="I1294" i="157"/>
  <c r="G337" i="37" s="1"/>
  <c r="P180" i="157"/>
  <c r="Q180" i="157" s="1"/>
  <c r="L1642" i="157"/>
  <c r="I1565" i="157"/>
  <c r="I1636" i="157" s="1"/>
  <c r="G578" i="37" s="1"/>
  <c r="O1366" i="157"/>
  <c r="Q2369" i="157"/>
  <c r="O1071" i="37" s="1"/>
  <c r="O2037" i="157"/>
  <c r="Q2119" i="157"/>
  <c r="J2041" i="157"/>
  <c r="Q2307" i="157"/>
  <c r="M845" i="157"/>
  <c r="M1727" i="157"/>
  <c r="M2041" i="157"/>
  <c r="Q2189" i="157"/>
  <c r="O962" i="37" s="1"/>
  <c r="I2283" i="157"/>
  <c r="I2347" i="157" s="1"/>
  <c r="G1049" i="37" s="1"/>
  <c r="O1808" i="157"/>
  <c r="O282" i="157"/>
  <c r="O471" i="157"/>
  <c r="O115" i="157"/>
  <c r="O418" i="157"/>
  <c r="L1015" i="156"/>
  <c r="H2584" i="156"/>
  <c r="F2596" i="156"/>
  <c r="F796" i="156"/>
  <c r="E1182" i="37" s="1"/>
  <c r="H556" i="156"/>
  <c r="H791" i="156"/>
  <c r="G1177" i="37" s="1"/>
  <c r="N265" i="156"/>
  <c r="H3547" i="156"/>
  <c r="G1139" i="37" s="1"/>
  <c r="AA1189" i="37"/>
  <c r="AA1187" i="37"/>
  <c r="N1107" i="156"/>
  <c r="H3488" i="156"/>
  <c r="G1080" i="37" s="1"/>
  <c r="N435" i="156"/>
  <c r="I1070" i="157"/>
  <c r="G166" i="37" s="1"/>
  <c r="O913" i="156"/>
  <c r="P913" i="156" s="1"/>
  <c r="H1604" i="156"/>
  <c r="AA204" i="37"/>
  <c r="AC1054" i="157"/>
  <c r="AA150" i="37" s="1"/>
  <c r="AK714" i="37"/>
  <c r="AK398" i="37"/>
  <c r="AK777" i="37"/>
  <c r="AK960" i="37"/>
  <c r="P525" i="37"/>
  <c r="D1186" i="37"/>
  <c r="AK215" i="37"/>
  <c r="AK837" i="37"/>
  <c r="H777" i="156"/>
  <c r="G1163" i="37" s="1"/>
  <c r="AK1144" i="37"/>
  <c r="AK9" i="37"/>
  <c r="I918" i="157"/>
  <c r="G126" i="37" s="1"/>
  <c r="I1957" i="157"/>
  <c r="G831" i="37" s="1"/>
  <c r="I1345" i="157"/>
  <c r="G388" i="37" s="1"/>
  <c r="I930" i="157"/>
  <c r="G138" i="37" s="1"/>
  <c r="I1837" i="157"/>
  <c r="I1933" i="157" s="1"/>
  <c r="G807" i="37" s="1"/>
  <c r="M1348" i="157"/>
  <c r="K391" i="37" s="1"/>
  <c r="I246" i="157"/>
  <c r="M459" i="157"/>
  <c r="I1578" i="157"/>
  <c r="F2235" i="157"/>
  <c r="F1638" i="157"/>
  <c r="F928" i="157"/>
  <c r="F1890" i="157"/>
  <c r="F616" i="157"/>
  <c r="I1959" i="157"/>
  <c r="G833" i="37" s="1"/>
  <c r="F1634" i="157"/>
  <c r="F1343" i="157"/>
  <c r="F1785" i="157"/>
  <c r="F452" i="157"/>
  <c r="F1186" i="37"/>
  <c r="AA1134" i="37"/>
  <c r="P2976" i="156"/>
  <c r="P3041" i="156" s="1"/>
  <c r="O518" i="37" s="1"/>
  <c r="H3541" i="156"/>
  <c r="G1133" i="37" s="1"/>
  <c r="O1250" i="156"/>
  <c r="P1250" i="156" s="1"/>
  <c r="P1249" i="156"/>
  <c r="AA60" i="37"/>
  <c r="AB3282" i="156"/>
  <c r="AB3283" i="156" s="1"/>
  <c r="E1192" i="37"/>
  <c r="H2895" i="156"/>
  <c r="G325" i="37" s="1"/>
  <c r="F3545" i="156"/>
  <c r="E1137" i="37" s="1"/>
  <c r="H894" i="156"/>
  <c r="H2805" i="156"/>
  <c r="H2871" i="156" s="1"/>
  <c r="G301" i="37" s="1"/>
  <c r="H1662" i="156"/>
  <c r="L1588" i="156"/>
  <c r="N1587" i="156"/>
  <c r="F742" i="156"/>
  <c r="H727" i="156"/>
  <c r="H445" i="156"/>
  <c r="F514" i="156"/>
  <c r="F517" i="156" s="1"/>
  <c r="H2707" i="156"/>
  <c r="G21" i="37" s="1"/>
  <c r="F1734" i="156"/>
  <c r="H1727" i="156"/>
  <c r="H764" i="156"/>
  <c r="G1150" i="37" s="1"/>
  <c r="H2398" i="156"/>
  <c r="H3395" i="156"/>
  <c r="G786" i="156"/>
  <c r="F1172" i="37" s="1"/>
  <c r="H1537" i="156"/>
  <c r="AB3486" i="156"/>
  <c r="E786" i="156"/>
  <c r="E1736" i="156"/>
  <c r="H2116" i="156"/>
  <c r="E608" i="156"/>
  <c r="AK1183" i="37"/>
  <c r="D1188" i="37"/>
  <c r="E1750" i="156"/>
  <c r="E2555" i="156"/>
  <c r="E1928" i="156"/>
  <c r="H2843" i="156"/>
  <c r="G273" i="37" s="1"/>
  <c r="H2892" i="156"/>
  <c r="G322" i="37" s="1"/>
  <c r="J793" i="156"/>
  <c r="I1179" i="37" s="1"/>
  <c r="E1187" i="37"/>
  <c r="H2452" i="156"/>
  <c r="H3044" i="156"/>
  <c r="G521" i="37" s="1"/>
  <c r="H2739" i="156"/>
  <c r="G53" i="37" s="1"/>
  <c r="O1522" i="156"/>
  <c r="P1522" i="156" s="1"/>
  <c r="P1521" i="156"/>
  <c r="H2987" i="156"/>
  <c r="G464" i="37" s="1"/>
  <c r="F341" i="156"/>
  <c r="F344" i="156" s="1"/>
  <c r="H299" i="156"/>
  <c r="L3284" i="156"/>
  <c r="K656" i="37" s="1"/>
  <c r="N3218" i="156"/>
  <c r="N3284" i="156" s="1"/>
  <c r="M656" i="37" s="1"/>
  <c r="F2350" i="156"/>
  <c r="H2348" i="156"/>
  <c r="O3488" i="156"/>
  <c r="H2025" i="156"/>
  <c r="O613" i="156"/>
  <c r="P612" i="156"/>
  <c r="P613" i="156" s="1"/>
  <c r="H1015" i="156"/>
  <c r="X3143" i="156"/>
  <c r="H3339" i="156"/>
  <c r="G711" i="37" s="1"/>
  <c r="H1033" i="156"/>
  <c r="H1971" i="156"/>
  <c r="L1984" i="156"/>
  <c r="N1983" i="156"/>
  <c r="P2758" i="156"/>
  <c r="O72" i="37" s="1"/>
  <c r="G2890" i="156"/>
  <c r="F320" i="37" s="1"/>
  <c r="L3336" i="156"/>
  <c r="K708" i="37" s="1"/>
  <c r="L3277" i="156"/>
  <c r="N3276" i="156"/>
  <c r="N3336" i="156" s="1"/>
  <c r="M708" i="37" s="1"/>
  <c r="L3543" i="156"/>
  <c r="K1135" i="37" s="1"/>
  <c r="N3477" i="156"/>
  <c r="E2890" i="156"/>
  <c r="O1145" i="156"/>
  <c r="P1145" i="156" s="1"/>
  <c r="P1144" i="156"/>
  <c r="X757" i="156"/>
  <c r="O3543" i="156"/>
  <c r="N1135" i="37" s="1"/>
  <c r="P3477" i="156"/>
  <c r="L1071" i="156"/>
  <c r="N1070" i="156"/>
  <c r="H259" i="156"/>
  <c r="O440" i="156"/>
  <c r="P440" i="156" s="1"/>
  <c r="O358" i="156"/>
  <c r="P358" i="156" s="1"/>
  <c r="P357" i="156"/>
  <c r="H3075" i="156"/>
  <c r="H3158" i="156" s="1"/>
  <c r="G605" i="37" s="1"/>
  <c r="H3543" i="156"/>
  <c r="G1135" i="37" s="1"/>
  <c r="J3545" i="156"/>
  <c r="I1137" i="37" s="1"/>
  <c r="K3337" i="156"/>
  <c r="J709" i="37" s="1"/>
  <c r="O3407" i="156"/>
  <c r="P3407" i="156" s="1"/>
  <c r="P3406" i="156"/>
  <c r="O2836" i="156"/>
  <c r="O2896" i="156" s="1"/>
  <c r="N326" i="37" s="1"/>
  <c r="P2835" i="156"/>
  <c r="O2895" i="156"/>
  <c r="N325" i="37" s="1"/>
  <c r="P2972" i="156"/>
  <c r="P3040" i="156" s="1"/>
  <c r="O517" i="37" s="1"/>
  <c r="O3040" i="156"/>
  <c r="N517" i="37" s="1"/>
  <c r="O2977" i="156"/>
  <c r="AE756" i="156"/>
  <c r="L1462" i="156"/>
  <c r="N1461" i="156"/>
  <c r="H3104" i="156"/>
  <c r="H3186" i="156" s="1"/>
  <c r="G633" i="37" s="1"/>
  <c r="O1108" i="156"/>
  <c r="P1108" i="156" s="1"/>
  <c r="P1107" i="156"/>
  <c r="H1914" i="156"/>
  <c r="H2949" i="156"/>
  <c r="H3024" i="156" s="1"/>
  <c r="G501" i="37" s="1"/>
  <c r="F3337" i="156"/>
  <c r="E709" i="37" s="1"/>
  <c r="H3277" i="156"/>
  <c r="H106" i="156"/>
  <c r="H103" i="156"/>
  <c r="L947" i="156"/>
  <c r="N946" i="156"/>
  <c r="H1478" i="156"/>
  <c r="H2724" i="156"/>
  <c r="G38" i="37" s="1"/>
  <c r="O3544" i="156"/>
  <c r="N1136" i="37" s="1"/>
  <c r="L3407" i="156"/>
  <c r="N3406" i="156"/>
  <c r="L754" i="156"/>
  <c r="N753" i="156"/>
  <c r="L792" i="156"/>
  <c r="K1178" i="37" s="1"/>
  <c r="H1699" i="156"/>
  <c r="O1984" i="156"/>
  <c r="P1984" i="156" s="1"/>
  <c r="P1983" i="156"/>
  <c r="L2176" i="156"/>
  <c r="N2175" i="156"/>
  <c r="L2112" i="156"/>
  <c r="N2111" i="156"/>
  <c r="F3503" i="156"/>
  <c r="L613" i="156"/>
  <c r="N612" i="156"/>
  <c r="L136" i="156"/>
  <c r="N130" i="156"/>
  <c r="L3544" i="156"/>
  <c r="K1136" i="37" s="1"/>
  <c r="F2880" i="156"/>
  <c r="E310" i="37" s="1"/>
  <c r="H2814" i="156"/>
  <c r="H2880" i="156" s="1"/>
  <c r="G310" i="37" s="1"/>
  <c r="N3347" i="156"/>
  <c r="L1145" i="156"/>
  <c r="N1144" i="156"/>
  <c r="Y524" i="156"/>
  <c r="O1071" i="156"/>
  <c r="P1071" i="156" s="1"/>
  <c r="P1070" i="156"/>
  <c r="H1197" i="156"/>
  <c r="H3336" i="156"/>
  <c r="G708" i="37" s="1"/>
  <c r="G691" i="156"/>
  <c r="H688" i="156"/>
  <c r="L815" i="156"/>
  <c r="N814" i="156"/>
  <c r="L1804" i="156"/>
  <c r="N1803" i="156"/>
  <c r="O1462" i="156"/>
  <c r="P1462" i="156" s="1"/>
  <c r="P1461" i="156"/>
  <c r="H2761" i="156"/>
  <c r="G75" i="37" s="1"/>
  <c r="G3539" i="156"/>
  <c r="F1131" i="37" s="1"/>
  <c r="X3487" i="156"/>
  <c r="L791" i="156"/>
  <c r="K1177" i="37" s="1"/>
  <c r="N352" i="156"/>
  <c r="O1708" i="156"/>
  <c r="P1708" i="156" s="1"/>
  <c r="P1707" i="156"/>
  <c r="N2634" i="156"/>
  <c r="J2634" i="156" s="1"/>
  <c r="J2633" i="156"/>
  <c r="L2895" i="156"/>
  <c r="K325" i="37" s="1"/>
  <c r="L2836" i="156"/>
  <c r="N2835" i="156"/>
  <c r="O3284" i="156"/>
  <c r="N656" i="37" s="1"/>
  <c r="P3218" i="156"/>
  <c r="P3284" i="156" s="1"/>
  <c r="O656" i="37" s="1"/>
  <c r="L3488" i="156"/>
  <c r="K1080" i="37" s="1"/>
  <c r="N3420" i="156"/>
  <c r="F258" i="156"/>
  <c r="H207" i="156"/>
  <c r="F762" i="156"/>
  <c r="E1148" i="37" s="1"/>
  <c r="H358" i="156"/>
  <c r="F793" i="156"/>
  <c r="Y137" i="156"/>
  <c r="O1914" i="156"/>
  <c r="P1914" i="156" s="1"/>
  <c r="P1913" i="156"/>
  <c r="O270" i="156"/>
  <c r="P270" i="156" s="1"/>
  <c r="P269" i="156"/>
  <c r="H966" i="156"/>
  <c r="H1501" i="156"/>
  <c r="AB3142" i="156"/>
  <c r="AB3143" i="156" s="1"/>
  <c r="H3362" i="156"/>
  <c r="Y3283" i="156"/>
  <c r="H3091" i="156"/>
  <c r="H3173" i="156" s="1"/>
  <c r="G620" i="37" s="1"/>
  <c r="Y693" i="156"/>
  <c r="O2112" i="156"/>
  <c r="P2112" i="156" s="1"/>
  <c r="P2111" i="156"/>
  <c r="K3545" i="156"/>
  <c r="L358" i="156"/>
  <c r="N357" i="156"/>
  <c r="O754" i="156"/>
  <c r="P754" i="156" s="1"/>
  <c r="P753" i="156"/>
  <c r="O792" i="156"/>
  <c r="N1178" i="37" s="1"/>
  <c r="H743" i="156"/>
  <c r="H1062" i="156"/>
  <c r="L2977" i="156"/>
  <c r="N2324" i="156"/>
  <c r="N2325" i="156" s="1"/>
  <c r="L2325" i="156"/>
  <c r="H3338" i="156"/>
  <c r="G710" i="37" s="1"/>
  <c r="H3144" i="156"/>
  <c r="G591" i="37" s="1"/>
  <c r="N152" i="156"/>
  <c r="H2746" i="156"/>
  <c r="G60" i="37" s="1"/>
  <c r="H2695" i="156"/>
  <c r="G9" i="37" s="1"/>
  <c r="N649" i="156"/>
  <c r="L758" i="156"/>
  <c r="K1144" i="37" s="1"/>
  <c r="F3202" i="156"/>
  <c r="E649" i="37" s="1"/>
  <c r="H3137" i="156"/>
  <c r="P3060" i="156"/>
  <c r="P3144" i="156" s="1"/>
  <c r="O591" i="37" s="1"/>
  <c r="O3144" i="156"/>
  <c r="N591" i="37" s="1"/>
  <c r="H758" i="156"/>
  <c r="G1144" i="37" s="1"/>
  <c r="O2987" i="156"/>
  <c r="N464" i="37" s="1"/>
  <c r="P2912" i="156"/>
  <c r="P2987" i="156" s="1"/>
  <c r="O464" i="37" s="1"/>
  <c r="P1398" i="156"/>
  <c r="O1399" i="156"/>
  <c r="P3130" i="156"/>
  <c r="P3200" i="156" s="1"/>
  <c r="O647" i="37" s="1"/>
  <c r="O3200" i="156"/>
  <c r="N647" i="37" s="1"/>
  <c r="O3137" i="156"/>
  <c r="L2843" i="156"/>
  <c r="K273" i="37" s="1"/>
  <c r="N2777" i="156"/>
  <c r="N2843" i="156" s="1"/>
  <c r="M273" i="37" s="1"/>
  <c r="H797" i="156"/>
  <c r="G1183" i="37" s="1"/>
  <c r="J2758" i="156"/>
  <c r="I72" i="37" s="1"/>
  <c r="P130" i="156"/>
  <c r="O791" i="156"/>
  <c r="N1177" i="37" s="1"/>
  <c r="O136" i="156"/>
  <c r="O2843" i="156"/>
  <c r="N273" i="37" s="1"/>
  <c r="P2777" i="156"/>
  <c r="P2843" i="156" s="1"/>
  <c r="O273" i="37" s="1"/>
  <c r="H2847" i="156"/>
  <c r="G277" i="37" s="1"/>
  <c r="N2011" i="156"/>
  <c r="L913" i="156"/>
  <c r="N908" i="156"/>
  <c r="L2755" i="156"/>
  <c r="K69" i="37" s="1"/>
  <c r="H784" i="156"/>
  <c r="G1170" i="37" s="1"/>
  <c r="O758" i="156"/>
  <c r="N1144" i="37" s="1"/>
  <c r="P649" i="156"/>
  <c r="J2757" i="156"/>
  <c r="I71" i="37" s="1"/>
  <c r="L1399" i="156"/>
  <c r="N1398" i="156"/>
  <c r="N2912" i="156"/>
  <c r="N2987" i="156" s="1"/>
  <c r="M464" i="37" s="1"/>
  <c r="L2987" i="156"/>
  <c r="K464" i="37" s="1"/>
  <c r="AB2597" i="156"/>
  <c r="P2011" i="156"/>
  <c r="F1191" i="37"/>
  <c r="M139" i="57"/>
  <c r="N954" i="37" s="1"/>
  <c r="M80" i="57"/>
  <c r="N79" i="57"/>
  <c r="J138" i="57"/>
  <c r="K953" i="37" s="1"/>
  <c r="L76" i="57"/>
  <c r="L138" i="57" s="1"/>
  <c r="M953" i="37" s="1"/>
  <c r="F141" i="57"/>
  <c r="G956" i="37" s="1"/>
  <c r="F84" i="57"/>
  <c r="D144" i="57"/>
  <c r="E959" i="37" s="1"/>
  <c r="M138" i="57"/>
  <c r="N953" i="37" s="1"/>
  <c r="N76" i="57"/>
  <c r="N138" i="57" s="1"/>
  <c r="O953" i="37" s="1"/>
  <c r="Z85" i="57"/>
  <c r="Z86" i="57" s="1"/>
  <c r="I140" i="57"/>
  <c r="J955" i="37" s="1"/>
  <c r="G80" i="57"/>
  <c r="G140" i="57" s="1"/>
  <c r="H955" i="37" s="1"/>
  <c r="J80" i="57"/>
  <c r="J139" i="57"/>
  <c r="K954" i="37" s="1"/>
  <c r="L79" i="57"/>
  <c r="F68" i="57"/>
  <c r="F133" i="57" s="1"/>
  <c r="G948" i="37" s="1"/>
  <c r="N20" i="57"/>
  <c r="M87" i="57"/>
  <c r="N902" i="37" s="1"/>
  <c r="L87" i="57"/>
  <c r="M902" i="37" s="1"/>
  <c r="F79" i="46"/>
  <c r="D137" i="46"/>
  <c r="E270" i="37" s="1"/>
  <c r="H133" i="46"/>
  <c r="I266" i="37" s="1"/>
  <c r="W81" i="46"/>
  <c r="G75" i="46"/>
  <c r="AA263" i="37"/>
  <c r="Z80" i="46"/>
  <c r="Z81" i="46" s="1"/>
  <c r="AA214" i="37" s="1"/>
  <c r="L132" i="46"/>
  <c r="M265" i="37" s="1"/>
  <c r="M132" i="46"/>
  <c r="N265" i="37" s="1"/>
  <c r="N74" i="46"/>
  <c r="G132" i="46"/>
  <c r="H265" i="37" s="1"/>
  <c r="F133" i="46"/>
  <c r="G266" i="37" s="1"/>
  <c r="M75" i="46"/>
  <c r="N71" i="46"/>
  <c r="M131" i="46"/>
  <c r="N264" i="37" s="1"/>
  <c r="J133" i="46"/>
  <c r="K266" i="37" s="1"/>
  <c r="L75" i="46"/>
  <c r="G133" i="46"/>
  <c r="H266" i="37" s="1"/>
  <c r="L131" i="46"/>
  <c r="M264" i="37" s="1"/>
  <c r="F32" i="46"/>
  <c r="F96" i="46" s="1"/>
  <c r="G229" i="37" s="1"/>
  <c r="N17" i="46"/>
  <c r="M82" i="46"/>
  <c r="N215" i="37" s="1"/>
  <c r="L82" i="46"/>
  <c r="M215" i="37" s="1"/>
  <c r="F82" i="46"/>
  <c r="G215" i="37" s="1"/>
  <c r="M1211" i="157"/>
  <c r="Q1443" i="157"/>
  <c r="O400" i="37" s="1"/>
  <c r="Q1366" i="157"/>
  <c r="I924" i="157"/>
  <c r="G132" i="37" s="1"/>
  <c r="O1660" i="157"/>
  <c r="M1033" i="157"/>
  <c r="O1032" i="157"/>
  <c r="O1111" i="157" s="1"/>
  <c r="M207" i="37" s="1"/>
  <c r="G1646" i="157"/>
  <c r="E588" i="37" s="1"/>
  <c r="I1582" i="157"/>
  <c r="O1512" i="157"/>
  <c r="M1585" i="157"/>
  <c r="K527" i="37" s="1"/>
  <c r="G1113" i="157"/>
  <c r="I1034" i="157"/>
  <c r="I1114" i="157"/>
  <c r="G210" i="37" s="1"/>
  <c r="I1351" i="157"/>
  <c r="G394" i="37" s="1"/>
  <c r="Z1054" i="157"/>
  <c r="M106" i="157"/>
  <c r="I1935" i="157"/>
  <c r="G809" i="37" s="1"/>
  <c r="M1498" i="157"/>
  <c r="K455" i="37" s="1"/>
  <c r="O1430" i="157"/>
  <c r="O2119" i="157"/>
  <c r="M2189" i="157"/>
  <c r="K962" i="37" s="1"/>
  <c r="M1641" i="157"/>
  <c r="K583" i="37" s="1"/>
  <c r="O1577" i="157"/>
  <c r="M1578" i="157"/>
  <c r="O2255" i="157"/>
  <c r="M2319" i="157"/>
  <c r="K1021" i="37" s="1"/>
  <c r="L1186" i="37"/>
  <c r="I1290" i="157"/>
  <c r="G333" i="37" s="1"/>
  <c r="O767" i="157"/>
  <c r="M933" i="157"/>
  <c r="K141" i="37" s="1"/>
  <c r="H1104" i="157"/>
  <c r="F200" i="37" s="1"/>
  <c r="AL200" i="37" s="1"/>
  <c r="H1051" i="157"/>
  <c r="J1286" i="157"/>
  <c r="L1349" i="157"/>
  <c r="G1920" i="157"/>
  <c r="E794" i="37" s="1"/>
  <c r="I1823" i="157"/>
  <c r="I1920" i="157" s="1"/>
  <c r="G794" i="37" s="1"/>
  <c r="Y2188" i="157"/>
  <c r="W961" i="37" s="1"/>
  <c r="P873" i="157"/>
  <c r="N81" i="37" s="1"/>
  <c r="Q24" i="157"/>
  <c r="O1055" i="157"/>
  <c r="M151" i="37" s="1"/>
  <c r="I933" i="157"/>
  <c r="G141" i="37" s="1"/>
  <c r="K935" i="157"/>
  <c r="I143" i="37" s="1"/>
  <c r="AA454" i="37"/>
  <c r="AC1441" i="157"/>
  <c r="AC1442" i="157" s="1"/>
  <c r="AA399" i="37" s="1"/>
  <c r="I1436" i="157"/>
  <c r="Y2047" i="157"/>
  <c r="W838" i="37" s="1"/>
  <c r="G2104" i="157"/>
  <c r="E895" i="37" s="1"/>
  <c r="I2041" i="157"/>
  <c r="AC331" i="37"/>
  <c r="AJ331" i="37" s="1"/>
  <c r="AE1288" i="157"/>
  <c r="O1640" i="157"/>
  <c r="M582" i="37" s="1"/>
  <c r="P933" i="157"/>
  <c r="N141" i="37" s="1"/>
  <c r="Q767" i="157"/>
  <c r="P771" i="157"/>
  <c r="Q771" i="157" s="1"/>
  <c r="Q841" i="157"/>
  <c r="P845" i="157"/>
  <c r="Q845" i="157" s="1"/>
  <c r="Y1442" i="157"/>
  <c r="W399" i="37" s="1"/>
  <c r="M260" i="157"/>
  <c r="J873" i="157"/>
  <c r="H81" i="37" s="1"/>
  <c r="P1499" i="157"/>
  <c r="N456" i="37" s="1"/>
  <c r="Q1435" i="157"/>
  <c r="P1436" i="157"/>
  <c r="M1290" i="157"/>
  <c r="K333" i="37" s="1"/>
  <c r="O1223" i="157"/>
  <c r="M1499" i="157"/>
  <c r="K456" i="37" s="1"/>
  <c r="M1436" i="157"/>
  <c r="O1435" i="157"/>
  <c r="K142" i="37"/>
  <c r="M835" i="157"/>
  <c r="O834" i="157"/>
  <c r="Y1288" i="157"/>
  <c r="AC1287" i="157"/>
  <c r="M1957" i="157"/>
  <c r="K831" i="37" s="1"/>
  <c r="M1873" i="157"/>
  <c r="P2240" i="157"/>
  <c r="N1013" i="37" s="1"/>
  <c r="P2182" i="157"/>
  <c r="Q2181" i="157"/>
  <c r="I1012" i="157"/>
  <c r="I1332" i="157"/>
  <c r="G375" i="37" s="1"/>
  <c r="Z1878" i="157"/>
  <c r="H1951" i="157"/>
  <c r="F825" i="37" s="1"/>
  <c r="AL825" i="37" s="1"/>
  <c r="H1903" i="157"/>
  <c r="H1782" i="157"/>
  <c r="F764" i="37" s="1"/>
  <c r="AL764" i="37" s="1"/>
  <c r="G2234" i="157"/>
  <c r="E1007" i="37" s="1"/>
  <c r="P1110" i="157"/>
  <c r="N206" i="37" s="1"/>
  <c r="Q1027" i="157"/>
  <c r="Q1110" i="157" s="1"/>
  <c r="O206" i="37" s="1"/>
  <c r="AB871" i="157"/>
  <c r="Y1054" i="157"/>
  <c r="W150" i="37" s="1"/>
  <c r="G2241" i="157"/>
  <c r="E1014" i="37" s="1"/>
  <c r="I2182" i="157"/>
  <c r="P1873" i="157"/>
  <c r="P1957" i="157"/>
  <c r="N831" i="37" s="1"/>
  <c r="M2048" i="157"/>
  <c r="K839" i="37" s="1"/>
  <c r="O1976" i="157"/>
  <c r="I2108" i="157"/>
  <c r="G899" i="37" s="1"/>
  <c r="L1500" i="157"/>
  <c r="J1436" i="157"/>
  <c r="Z1288" i="157"/>
  <c r="Q1808" i="157"/>
  <c r="P1905" i="157"/>
  <c r="N779" i="37" s="1"/>
  <c r="I896" i="157"/>
  <c r="G104" i="37" s="1"/>
  <c r="J933" i="157"/>
  <c r="H141" i="37" s="1"/>
  <c r="L935" i="157"/>
  <c r="P1055" i="157"/>
  <c r="N151" i="37" s="1"/>
  <c r="Q957" i="157"/>
  <c r="P1286" i="157"/>
  <c r="P1348" i="157"/>
  <c r="N391" i="37" s="1"/>
  <c r="Q1285" i="157"/>
  <c r="I1381" i="157"/>
  <c r="P1498" i="157"/>
  <c r="N455" i="37" s="1"/>
  <c r="Q1430" i="157"/>
  <c r="Y1904" i="157"/>
  <c r="W778" i="37" s="1"/>
  <c r="F1105" i="157"/>
  <c r="H1346" i="157"/>
  <c r="F389" i="37" s="1"/>
  <c r="I1420" i="157"/>
  <c r="I1493" i="157" s="1"/>
  <c r="G450" i="37" s="1"/>
  <c r="F1635" i="157"/>
  <c r="P2319" i="157"/>
  <c r="N1021" i="37" s="1"/>
  <c r="Q2255" i="157"/>
  <c r="P2102" i="157"/>
  <c r="N893" i="37" s="1"/>
  <c r="Q2037" i="157"/>
  <c r="G1349" i="157"/>
  <c r="E392" i="37" s="1"/>
  <c r="I1286" i="157"/>
  <c r="K1500" i="157"/>
  <c r="I457" i="37" s="1"/>
  <c r="P1211" i="157"/>
  <c r="Q1211" i="157" s="1"/>
  <c r="Q1210" i="157"/>
  <c r="I2239" i="157"/>
  <c r="G1012" i="37" s="1"/>
  <c r="K2371" i="157"/>
  <c r="I1073" i="37" s="1"/>
  <c r="I2270" i="157"/>
  <c r="I2334" i="157" s="1"/>
  <c r="G1036" i="37" s="1"/>
  <c r="P2370" i="157"/>
  <c r="N1072" i="37" s="1"/>
  <c r="P2312" i="157"/>
  <c r="Q2311" i="157"/>
  <c r="M2370" i="157"/>
  <c r="K1072" i="37" s="1"/>
  <c r="M2312" i="157"/>
  <c r="Z262" i="157"/>
  <c r="P106" i="157"/>
  <c r="Q106" i="157" s="1"/>
  <c r="Q105" i="157"/>
  <c r="J1499" i="157"/>
  <c r="H456" i="37" s="1"/>
  <c r="H1105" i="157"/>
  <c r="F201" i="37" s="1"/>
  <c r="I1340" i="157"/>
  <c r="G383" i="37" s="1"/>
  <c r="L2241" i="157"/>
  <c r="J2182" i="157"/>
  <c r="I2370" i="157"/>
  <c r="G1072" i="37" s="1"/>
  <c r="I757" i="157"/>
  <c r="M540" i="157"/>
  <c r="O539" i="157"/>
  <c r="F1951" i="157"/>
  <c r="F1903" i="157"/>
  <c r="P2103" i="157"/>
  <c r="N894" i="37" s="1"/>
  <c r="P2041" i="157"/>
  <c r="Q455" i="157"/>
  <c r="P459" i="157"/>
  <c r="Q459" i="157" s="1"/>
  <c r="J1348" i="157"/>
  <c r="H391" i="37" s="1"/>
  <c r="K1790" i="157"/>
  <c r="I772" i="37" s="1"/>
  <c r="I1527" i="157"/>
  <c r="I1600" i="157" s="1"/>
  <c r="G542" i="37" s="1"/>
  <c r="Q1660" i="157"/>
  <c r="P1734" i="157"/>
  <c r="N716" i="37" s="1"/>
  <c r="P1727" i="157"/>
  <c r="Q1726" i="157"/>
  <c r="Q1789" i="157" s="1"/>
  <c r="O771" i="37" s="1"/>
  <c r="P1789" i="157"/>
  <c r="N771" i="37" s="1"/>
  <c r="I2134" i="157"/>
  <c r="H2234" i="157"/>
  <c r="F1007" i="37" s="1"/>
  <c r="AL1007" i="37" s="1"/>
  <c r="I2168" i="157"/>
  <c r="I2234" i="157" s="1"/>
  <c r="G1007" i="37" s="1"/>
  <c r="Z542" i="157"/>
  <c r="J934" i="157"/>
  <c r="H142" i="37" s="1"/>
  <c r="Q539" i="157"/>
  <c r="P540" i="157"/>
  <c r="Q540" i="157" s="1"/>
  <c r="P1290" i="157"/>
  <c r="N333" i="37" s="1"/>
  <c r="Q1223" i="157"/>
  <c r="F1781" i="157"/>
  <c r="AA823" i="37"/>
  <c r="P2048" i="157"/>
  <c r="N839" i="37" s="1"/>
  <c r="Q1976" i="157"/>
  <c r="M873" i="157"/>
  <c r="K81" i="37" s="1"/>
  <c r="O24" i="157"/>
  <c r="Z370" i="157"/>
  <c r="M771" i="157"/>
  <c r="I934" i="157"/>
  <c r="G142" i="37" s="1"/>
  <c r="G1069" i="157"/>
  <c r="E165" i="37" s="1"/>
  <c r="I1348" i="157"/>
  <c r="G391" i="37" s="1"/>
  <c r="I803" i="157"/>
  <c r="H1343" i="157"/>
  <c r="F386" i="37" s="1"/>
  <c r="I1688" i="157"/>
  <c r="I1762" i="157" s="1"/>
  <c r="G744" i="37" s="1"/>
  <c r="I2048" i="157"/>
  <c r="G839" i="37" s="1"/>
  <c r="O2103" i="157"/>
  <c r="M894" i="37" s="1"/>
  <c r="K2241" i="157"/>
  <c r="I1014" i="37" s="1"/>
  <c r="L1790" i="157"/>
  <c r="J1727" i="157"/>
  <c r="I2102" i="157"/>
  <c r="G893" i="37" s="1"/>
  <c r="M2182" i="157"/>
  <c r="M2240" i="157"/>
  <c r="K1013" i="37" s="1"/>
  <c r="O2181" i="157"/>
  <c r="G935" i="157"/>
  <c r="E143" i="37" s="1"/>
  <c r="P260" i="157"/>
  <c r="Q260" i="157" s="1"/>
  <c r="P410" i="157"/>
  <c r="Q410" i="157" s="1"/>
  <c r="Q409" i="157"/>
  <c r="P835" i="157"/>
  <c r="Q834" i="157"/>
  <c r="P934" i="157"/>
  <c r="N142" i="37" s="1"/>
  <c r="I1563" i="157"/>
  <c r="I1634" i="157" s="1"/>
  <c r="G576" i="37" s="1"/>
  <c r="Y1733" i="157"/>
  <c r="W715" i="37" s="1"/>
  <c r="J2240" i="157"/>
  <c r="H1013" i="37" s="1"/>
  <c r="Q1640" i="157"/>
  <c r="O582" i="37" s="1"/>
  <c r="P2239" i="157"/>
  <c r="N1012" i="37" s="1"/>
  <c r="Q2177" i="157"/>
  <c r="G2371" i="157"/>
  <c r="E1073" i="37" s="1"/>
  <c r="I2312" i="157"/>
  <c r="J2312" i="157"/>
  <c r="L2371" i="157"/>
  <c r="M368" i="157"/>
  <c r="I827" i="157"/>
  <c r="P1788" i="157"/>
  <c r="N770" i="37" s="1"/>
  <c r="Q1723" i="157"/>
  <c r="Q1788" i="157" s="1"/>
  <c r="O770" i="37" s="1"/>
  <c r="I1326" i="157"/>
  <c r="G369" i="37" s="1"/>
  <c r="I1147" i="157"/>
  <c r="G1344" i="157"/>
  <c r="E387" i="37" s="1"/>
  <c r="I1198" i="157"/>
  <c r="AI271" i="37" l="1"/>
  <c r="AI272" i="37"/>
  <c r="AD1078" i="37"/>
  <c r="AI1078" i="37" s="1"/>
  <c r="AD654" i="37"/>
  <c r="AI654" i="37" s="1"/>
  <c r="AL520" i="37"/>
  <c r="AA1257" i="37"/>
  <c r="Y2117" i="156"/>
  <c r="AB3487" i="156"/>
  <c r="AA1079" i="37" s="1"/>
  <c r="AA1078" i="37" s="1"/>
  <c r="AE1187" i="37"/>
  <c r="X1243" i="37"/>
  <c r="AE1243" i="37" s="1"/>
  <c r="F608" i="156"/>
  <c r="AL1187" i="37"/>
  <c r="AE1183" i="37"/>
  <c r="AE520" i="37"/>
  <c r="Y917" i="156"/>
  <c r="AC1289" i="157"/>
  <c r="AC1288" i="157" s="1"/>
  <c r="X961" i="37"/>
  <c r="X960" i="37" s="1"/>
  <c r="X1216" i="37"/>
  <c r="AE829" i="37"/>
  <c r="AA1188" i="37"/>
  <c r="AE646" i="37"/>
  <c r="X1242" i="37"/>
  <c r="AE74" i="37"/>
  <c r="AL26" i="37"/>
  <c r="AL33" i="37"/>
  <c r="AL1221" i="37"/>
  <c r="AL398" i="37"/>
  <c r="AE1254" i="37"/>
  <c r="AL1222" i="37"/>
  <c r="AE1213" i="37"/>
  <c r="AE1227" i="37"/>
  <c r="AE1255" i="37"/>
  <c r="AE1202" i="37"/>
  <c r="X1257" i="37"/>
  <c r="W1143" i="37"/>
  <c r="AJ757" i="156"/>
  <c r="AB1305" i="156"/>
  <c r="AB1242" i="156"/>
  <c r="AB1580" i="156"/>
  <c r="F1580" i="156"/>
  <c r="AB1385" i="156"/>
  <c r="AB1008" i="156"/>
  <c r="AL1213" i="37"/>
  <c r="X1204" i="37"/>
  <c r="X1212" i="37"/>
  <c r="AE33" i="37"/>
  <c r="AL74" i="37"/>
  <c r="H1416" i="156"/>
  <c r="Y1589" i="156"/>
  <c r="AB917" i="156"/>
  <c r="Y1311" i="156"/>
  <c r="Y1400" i="156"/>
  <c r="Y1251" i="156"/>
  <c r="Y2753" i="156"/>
  <c r="AE1217" i="37"/>
  <c r="AK1227" i="37"/>
  <c r="AE1263" i="37"/>
  <c r="AE26" i="37"/>
  <c r="H1381" i="156"/>
  <c r="AF1205" i="37"/>
  <c r="AK72" i="37"/>
  <c r="X590" i="37"/>
  <c r="Y2318" i="156"/>
  <c r="Y2236" i="156"/>
  <c r="X25" i="37"/>
  <c r="Y2985" i="156"/>
  <c r="AF272" i="37"/>
  <c r="AE1205" i="37"/>
  <c r="AF655" i="37"/>
  <c r="H928" i="157"/>
  <c r="F136" i="37" s="1"/>
  <c r="AL136" i="37" s="1"/>
  <c r="AE263" i="37"/>
  <c r="X2753" i="156"/>
  <c r="W67" i="37" s="1"/>
  <c r="AF715" i="37"/>
  <c r="AF838" i="37"/>
  <c r="AF399" i="37"/>
  <c r="X1016" i="156"/>
  <c r="W271" i="37"/>
  <c r="AF1247" i="37"/>
  <c r="W1079" i="37"/>
  <c r="AF1079" i="37" s="1"/>
  <c r="W590" i="37"/>
  <c r="AF26" i="37"/>
  <c r="AF1186" i="37"/>
  <c r="W25" i="37"/>
  <c r="AF323" i="37"/>
  <c r="AF1216" i="37"/>
  <c r="X1251" i="156"/>
  <c r="AJ1251" i="156" s="1"/>
  <c r="AF1252" i="37"/>
  <c r="AF1189" i="37"/>
  <c r="AF1217" i="37"/>
  <c r="AK1251" i="37"/>
  <c r="AF1257" i="37"/>
  <c r="W213" i="37"/>
  <c r="AK900" i="37"/>
  <c r="AL901" i="37"/>
  <c r="AE901" i="37"/>
  <c r="X900" i="37"/>
  <c r="AK213" i="37"/>
  <c r="AA213" i="37"/>
  <c r="AF263" i="37"/>
  <c r="AA149" i="37"/>
  <c r="W777" i="37"/>
  <c r="W149" i="37"/>
  <c r="AA398" i="37"/>
  <c r="AL823" i="37"/>
  <c r="AE823" i="37"/>
  <c r="AL132" i="37"/>
  <c r="AE132" i="37"/>
  <c r="AE399" i="37"/>
  <c r="W714" i="37"/>
  <c r="W79" i="37"/>
  <c r="AF526" i="37"/>
  <c r="AK208" i="37"/>
  <c r="AK895" i="37"/>
  <c r="AF778" i="37"/>
  <c r="W398" i="37"/>
  <c r="W960" i="37"/>
  <c r="AF150" i="37"/>
  <c r="AD149" i="37"/>
  <c r="AI149" i="37" s="1"/>
  <c r="AL806" i="37"/>
  <c r="AE806" i="37"/>
  <c r="AF961" i="37"/>
  <c r="AF80" i="37"/>
  <c r="G1225" i="37"/>
  <c r="AL1227" i="37"/>
  <c r="AD462" i="37"/>
  <c r="AI462" i="37" s="1"/>
  <c r="AL60" i="37"/>
  <c r="AE60" i="37"/>
  <c r="P462" i="37"/>
  <c r="AK462" i="37" s="1"/>
  <c r="P1078" i="37"/>
  <c r="P589" i="37"/>
  <c r="AK589" i="37" s="1"/>
  <c r="P271" i="37"/>
  <c r="AK271" i="37" s="1"/>
  <c r="P654" i="37"/>
  <c r="AK654" i="37" s="1"/>
  <c r="AL1079" i="37"/>
  <c r="X1078" i="37"/>
  <c r="AE1209" i="37"/>
  <c r="AL1209" i="37"/>
  <c r="AL1189" i="37"/>
  <c r="AE1189" i="37"/>
  <c r="AL1190" i="37"/>
  <c r="AE1190" i="37"/>
  <c r="AK525" i="37"/>
  <c r="W837" i="37"/>
  <c r="I889" i="157"/>
  <c r="G97" i="37" s="1"/>
  <c r="I1902" i="157"/>
  <c r="AK519" i="37"/>
  <c r="X214" i="37"/>
  <c r="E2753" i="156"/>
  <c r="D67" i="37" s="1"/>
  <c r="AB2711" i="156"/>
  <c r="AA25" i="37" s="1"/>
  <c r="Z1016" i="156"/>
  <c r="Z2694" i="156" s="1"/>
  <c r="AB2313" i="156"/>
  <c r="AA24" i="37"/>
  <c r="AB1703" i="156"/>
  <c r="AB2235" i="156"/>
  <c r="F2749" i="156"/>
  <c r="E63" i="37" s="1"/>
  <c r="H3470" i="156"/>
  <c r="E1247" i="37"/>
  <c r="P1142" i="37"/>
  <c r="AK1182" i="37"/>
  <c r="D1247" i="37"/>
  <c r="AK1174" i="37"/>
  <c r="H931" i="157"/>
  <c r="F139" i="37" s="1"/>
  <c r="AA901" i="37"/>
  <c r="AA900" i="37" s="1"/>
  <c r="D1202" i="37"/>
  <c r="D825" i="37"/>
  <c r="D577" i="37"/>
  <c r="D1008" i="37"/>
  <c r="D763" i="37"/>
  <c r="D385" i="37"/>
  <c r="E454" i="37"/>
  <c r="D767" i="37"/>
  <c r="AK767" i="37" s="1"/>
  <c r="D386" i="37"/>
  <c r="D136" i="37"/>
  <c r="D135" i="37"/>
  <c r="E209" i="37"/>
  <c r="D580" i="37"/>
  <c r="D1011" i="37"/>
  <c r="AK1011" i="37" s="1"/>
  <c r="D137" i="37"/>
  <c r="E892" i="37"/>
  <c r="D201" i="37"/>
  <c r="D576" i="37"/>
  <c r="G531" i="157"/>
  <c r="E97" i="37"/>
  <c r="E1070" i="37"/>
  <c r="E1212" i="37"/>
  <c r="G1212" i="37" s="1"/>
  <c r="G1204" i="37"/>
  <c r="G1209" i="37"/>
  <c r="J457" i="37"/>
  <c r="J584" i="37"/>
  <c r="J143" i="37"/>
  <c r="J772" i="37"/>
  <c r="J208" i="37"/>
  <c r="J832" i="37"/>
  <c r="J1073" i="37"/>
  <c r="J1014" i="37"/>
  <c r="J392" i="37"/>
  <c r="J895" i="37"/>
  <c r="E1251" i="37"/>
  <c r="D1255" i="37"/>
  <c r="D1252" i="37"/>
  <c r="E1219" i="37"/>
  <c r="D1232" i="37"/>
  <c r="E1257" i="37"/>
  <c r="E1241" i="37"/>
  <c r="E1199" i="37"/>
  <c r="E1095" i="37"/>
  <c r="E1108" i="37"/>
  <c r="D65" i="37"/>
  <c r="F2889" i="156"/>
  <c r="H2889" i="156" s="1"/>
  <c r="G319" i="37" s="1"/>
  <c r="E1261" i="37"/>
  <c r="F1008" i="156"/>
  <c r="F261" i="156"/>
  <c r="D1172" i="37"/>
  <c r="F1066" i="156"/>
  <c r="D514" i="37"/>
  <c r="AK514" i="37" s="1"/>
  <c r="D320" i="37"/>
  <c r="D1131" i="37"/>
  <c r="D644" i="37"/>
  <c r="G1452" i="156"/>
  <c r="H1452" i="156" s="1"/>
  <c r="G2711" i="156"/>
  <c r="F25" i="37" s="1"/>
  <c r="F1203" i="37" s="1"/>
  <c r="D63" i="37"/>
  <c r="E646" i="37"/>
  <c r="D705" i="37"/>
  <c r="F183" i="156"/>
  <c r="H183" i="156" s="1"/>
  <c r="E19" i="37"/>
  <c r="E1197" i="37" s="1"/>
  <c r="E707" i="37"/>
  <c r="E301" i="37"/>
  <c r="E516" i="37"/>
  <c r="F1455" i="156"/>
  <c r="E1161" i="37"/>
  <c r="E1232" i="37" s="1"/>
  <c r="E1179" i="37"/>
  <c r="N1251" i="37"/>
  <c r="E1250" i="37"/>
  <c r="J1251" i="37"/>
  <c r="K1251" i="37"/>
  <c r="F1246" i="37"/>
  <c r="J1250" i="37"/>
  <c r="N1250" i="37"/>
  <c r="AL1131" i="37"/>
  <c r="D1217" i="37"/>
  <c r="AK1217" i="37" s="1"/>
  <c r="F2710" i="156"/>
  <c r="G1216" i="37"/>
  <c r="Y139" i="37"/>
  <c r="Y79" i="37" s="1"/>
  <c r="F931" i="157"/>
  <c r="AL135" i="37"/>
  <c r="AL1220" i="37"/>
  <c r="G1227" i="37"/>
  <c r="G1220" i="37"/>
  <c r="E25" i="37"/>
  <c r="H2759" i="156"/>
  <c r="G73" i="37" s="1"/>
  <c r="E73" i="37"/>
  <c r="E1255" i="37" s="1"/>
  <c r="H2758" i="156"/>
  <c r="G72" i="37" s="1"/>
  <c r="Z8" i="37"/>
  <c r="E37" i="37"/>
  <c r="I1082" i="157"/>
  <c r="G178" i="37" s="1"/>
  <c r="G929" i="157"/>
  <c r="E137" i="37" s="1"/>
  <c r="G927" i="157"/>
  <c r="E135" i="37" s="1"/>
  <c r="I901" i="157"/>
  <c r="G109" i="37" s="1"/>
  <c r="O2757" i="156"/>
  <c r="N71" i="37" s="1"/>
  <c r="L2757" i="156"/>
  <c r="K71" i="37" s="1"/>
  <c r="L2758" i="156"/>
  <c r="K72" i="37" s="1"/>
  <c r="K1254" i="37" s="1"/>
  <c r="F69" i="57"/>
  <c r="F134" i="57" s="1"/>
  <c r="G949" i="37" s="1"/>
  <c r="O2239" i="157"/>
  <c r="M1012" i="37" s="1"/>
  <c r="K1012" i="37"/>
  <c r="AA961" i="37"/>
  <c r="AA960" i="37" s="1"/>
  <c r="I2203" i="157"/>
  <c r="G976" i="37" s="1"/>
  <c r="O2102" i="157"/>
  <c r="M893" i="37" s="1"/>
  <c r="K893" i="37"/>
  <c r="I2063" i="157"/>
  <c r="G854" i="37" s="1"/>
  <c r="I2076" i="157"/>
  <c r="G867" i="37" s="1"/>
  <c r="I1095" i="157"/>
  <c r="G191" i="37" s="1"/>
  <c r="O1905" i="157"/>
  <c r="M779" i="37" s="1"/>
  <c r="I1953" i="157"/>
  <c r="G827" i="37" s="1"/>
  <c r="E827" i="37"/>
  <c r="I3545" i="156"/>
  <c r="H1137" i="37" s="1"/>
  <c r="J1137" i="37"/>
  <c r="P3488" i="156"/>
  <c r="O1080" i="37" s="1"/>
  <c r="N1080" i="37"/>
  <c r="AL1122" i="37"/>
  <c r="I1790" i="157"/>
  <c r="G772" i="37" s="1"/>
  <c r="E772" i="37"/>
  <c r="O1734" i="157"/>
  <c r="M716" i="37" s="1"/>
  <c r="K716" i="37"/>
  <c r="I1642" i="157"/>
  <c r="G584" i="37" s="1"/>
  <c r="E584" i="37"/>
  <c r="O1443" i="157"/>
  <c r="M400" i="37" s="1"/>
  <c r="K400" i="37"/>
  <c r="I1458" i="157"/>
  <c r="G415" i="37" s="1"/>
  <c r="O1347" i="157"/>
  <c r="M390" i="37" s="1"/>
  <c r="K390" i="37"/>
  <c r="G1951" i="157"/>
  <c r="E825" i="37" s="1"/>
  <c r="X150" i="37"/>
  <c r="I1112" i="157"/>
  <c r="G208" i="37" s="1"/>
  <c r="E208" i="37"/>
  <c r="X655" i="37"/>
  <c r="AA655" i="37"/>
  <c r="AA654" i="37" s="1"/>
  <c r="AA590" i="37"/>
  <c r="AA589" i="37" s="1"/>
  <c r="X463" i="37"/>
  <c r="H3042" i="156"/>
  <c r="G519" i="37" s="1"/>
  <c r="E519" i="37"/>
  <c r="H2896" i="156"/>
  <c r="G326" i="37" s="1"/>
  <c r="E326" i="37"/>
  <c r="F2830" i="156"/>
  <c r="H2826" i="156"/>
  <c r="AL320" i="37"/>
  <c r="AL1172" i="37"/>
  <c r="Z1143" i="37"/>
  <c r="I793" i="156"/>
  <c r="H1179" i="37" s="1"/>
  <c r="J1179" i="37"/>
  <c r="F2751" i="156"/>
  <c r="E65" i="37" s="1"/>
  <c r="H1575" i="156"/>
  <c r="F2748" i="156"/>
  <c r="N2697" i="156"/>
  <c r="M11" i="37" s="1"/>
  <c r="H180" i="156"/>
  <c r="K1188" i="37"/>
  <c r="M1188" i="37" s="1"/>
  <c r="G1214" i="37"/>
  <c r="H2719" i="156"/>
  <c r="G33" i="37" s="1"/>
  <c r="H1136" i="156"/>
  <c r="F1139" i="156"/>
  <c r="H1099" i="156"/>
  <c r="F1102" i="156"/>
  <c r="H976" i="156"/>
  <c r="G1004" i="156"/>
  <c r="G2749" i="156" s="1"/>
  <c r="H428" i="156"/>
  <c r="F431" i="156"/>
  <c r="F787" i="156"/>
  <c r="O540" i="157"/>
  <c r="O1286" i="157"/>
  <c r="J2369" i="157"/>
  <c r="H1071" i="37" s="1"/>
  <c r="O2369" i="157"/>
  <c r="M1071" i="37" s="1"/>
  <c r="O771" i="157"/>
  <c r="O1211" i="157"/>
  <c r="O845" i="157"/>
  <c r="M1790" i="157"/>
  <c r="K772" i="37" s="1"/>
  <c r="O368" i="157"/>
  <c r="O260" i="157"/>
  <c r="O106" i="157"/>
  <c r="O459" i="157"/>
  <c r="M2104" i="157"/>
  <c r="I2756" i="156"/>
  <c r="H70" i="37" s="1"/>
  <c r="N913" i="156"/>
  <c r="N815" i="156"/>
  <c r="N613" i="156"/>
  <c r="N2112" i="156"/>
  <c r="N2176" i="156"/>
  <c r="N1462" i="156"/>
  <c r="N440" i="156"/>
  <c r="N1914" i="156"/>
  <c r="N1182" i="156"/>
  <c r="N556" i="156"/>
  <c r="L796" i="156"/>
  <c r="K1182" i="37" s="1"/>
  <c r="N358" i="156"/>
  <c r="N1071" i="156"/>
  <c r="N1588" i="156"/>
  <c r="N270" i="156"/>
  <c r="N1108" i="156"/>
  <c r="I2755" i="156"/>
  <c r="H69" i="37" s="1"/>
  <c r="N1804" i="156"/>
  <c r="N947" i="156"/>
  <c r="N1015" i="156"/>
  <c r="N3137" i="156"/>
  <c r="N3202" i="156" s="1"/>
  <c r="M649" i="37" s="1"/>
  <c r="N1856" i="156"/>
  <c r="N1250" i="156"/>
  <c r="N2317" i="156"/>
  <c r="N193" i="156"/>
  <c r="N1708" i="156"/>
  <c r="L2896" i="156"/>
  <c r="K326" i="37" s="1"/>
  <c r="N1145" i="156"/>
  <c r="N3407" i="156"/>
  <c r="N1984" i="156"/>
  <c r="L2759" i="156"/>
  <c r="K73" i="37" s="1"/>
  <c r="I2697" i="156"/>
  <c r="H11" i="37" s="1"/>
  <c r="H515" i="156"/>
  <c r="H895" i="156"/>
  <c r="I528" i="157"/>
  <c r="I245" i="157"/>
  <c r="I348" i="157"/>
  <c r="I1276" i="157"/>
  <c r="I401" i="157"/>
  <c r="I688" i="157"/>
  <c r="I666" i="157"/>
  <c r="I1014" i="157"/>
  <c r="G1106" i="157"/>
  <c r="I2028" i="157"/>
  <c r="I2097" i="157" s="1"/>
  <c r="G888" i="37" s="1"/>
  <c r="G452" i="157"/>
  <c r="I448" i="157"/>
  <c r="I244" i="157"/>
  <c r="I166" i="157"/>
  <c r="I667" i="157"/>
  <c r="G1890" i="157"/>
  <c r="I1889" i="157"/>
  <c r="G616" i="157"/>
  <c r="I612" i="157"/>
  <c r="G1051" i="157"/>
  <c r="G1104" i="157"/>
  <c r="H711" i="156"/>
  <c r="H1749" i="156"/>
  <c r="H568" i="156"/>
  <c r="H742" i="156"/>
  <c r="H1972" i="156"/>
  <c r="H1173" i="156"/>
  <c r="H551" i="156"/>
  <c r="H1302" i="156"/>
  <c r="H1639" i="156"/>
  <c r="H2310" i="156"/>
  <c r="H1722" i="156"/>
  <c r="H549" i="156"/>
  <c r="H2594" i="156"/>
  <c r="H2350" i="156"/>
  <c r="H548" i="156"/>
  <c r="H1720" i="156"/>
  <c r="H2963" i="156"/>
  <c r="H3036" i="156" s="1"/>
  <c r="G513" i="37" s="1"/>
  <c r="F3538" i="156"/>
  <c r="H1577" i="156"/>
  <c r="H2552" i="156"/>
  <c r="F2555" i="156"/>
  <c r="H1927" i="156"/>
  <c r="H2529" i="156"/>
  <c r="H2232" i="156"/>
  <c r="H2167" i="156"/>
  <c r="F1750" i="156"/>
  <c r="H1748" i="156"/>
  <c r="H584" i="156"/>
  <c r="H1514" i="156"/>
  <c r="H1848" i="156"/>
  <c r="H1576" i="156"/>
  <c r="AK147" i="37"/>
  <c r="AK458" i="37"/>
  <c r="AK773" i="37"/>
  <c r="AK584" i="37"/>
  <c r="AK1015" i="37"/>
  <c r="AK896" i="37"/>
  <c r="AK1074" i="37"/>
  <c r="AK588" i="37"/>
  <c r="AK209" i="37"/>
  <c r="AK392" i="37"/>
  <c r="AK833" i="37"/>
  <c r="AK709" i="37"/>
  <c r="AK649" i="37"/>
  <c r="AK522" i="37"/>
  <c r="AK328" i="37"/>
  <c r="AK1138" i="37"/>
  <c r="AK1188" i="37"/>
  <c r="AK1186" i="37"/>
  <c r="G2893" i="156"/>
  <c r="F323" i="37" s="1"/>
  <c r="H3516" i="156"/>
  <c r="G1108" i="37" s="1"/>
  <c r="AL584" i="37"/>
  <c r="AL893" i="37"/>
  <c r="AL1210" i="37"/>
  <c r="AL518" i="37"/>
  <c r="AL482" i="37"/>
  <c r="AL1097" i="37"/>
  <c r="AL949" i="37"/>
  <c r="AL1067" i="37"/>
  <c r="AL890" i="37"/>
  <c r="AL129" i="37"/>
  <c r="AL389" i="37"/>
  <c r="AL147" i="37"/>
  <c r="AL1138" i="37"/>
  <c r="AL671" i="37"/>
  <c r="AL495" i="37"/>
  <c r="AL643" i="37"/>
  <c r="AL646" i="37"/>
  <c r="AL209" i="37"/>
  <c r="AL827" i="37"/>
  <c r="AL178" i="37"/>
  <c r="AL1191" i="37"/>
  <c r="AL1162" i="37"/>
  <c r="AL516" i="37"/>
  <c r="AL386" i="37"/>
  <c r="AL1008" i="37"/>
  <c r="AL165" i="37"/>
  <c r="AL957" i="37"/>
  <c r="I1254" i="37"/>
  <c r="AL1173" i="37"/>
  <c r="AL203" i="37"/>
  <c r="AL451" i="37"/>
  <c r="AL765" i="37"/>
  <c r="AL288" i="37"/>
  <c r="AL522" i="37"/>
  <c r="AL1219" i="37"/>
  <c r="AL953" i="37"/>
  <c r="AL807" i="37"/>
  <c r="AL576" i="37"/>
  <c r="AL644" i="37"/>
  <c r="AL264" i="37"/>
  <c r="AL1133" i="37"/>
  <c r="H2166" i="156"/>
  <c r="H3540" i="156"/>
  <c r="G1132" i="37" s="1"/>
  <c r="H2962" i="156"/>
  <c r="H3035" i="156" s="1"/>
  <c r="G512" i="37" s="1"/>
  <c r="H775" i="156"/>
  <c r="G1161" i="37" s="1"/>
  <c r="H3468" i="156"/>
  <c r="Q1578" i="157"/>
  <c r="AD1185" i="37"/>
  <c r="AD1142" i="37"/>
  <c r="AI1142" i="37" s="1"/>
  <c r="Q1033" i="157"/>
  <c r="Q1112" i="157" s="1"/>
  <c r="O208" i="37" s="1"/>
  <c r="Z654" i="37"/>
  <c r="Z589" i="37"/>
  <c r="AA756" i="156"/>
  <c r="Q1642" i="157"/>
  <c r="O584" i="37" s="1"/>
  <c r="O2041" i="157"/>
  <c r="I916" i="157"/>
  <c r="G124" i="37" s="1"/>
  <c r="H1794" i="156"/>
  <c r="AL1197" i="37"/>
  <c r="AB589" i="37"/>
  <c r="H898" i="156"/>
  <c r="P3277" i="156"/>
  <c r="P3337" i="156" s="1"/>
  <c r="O709" i="37" s="1"/>
  <c r="I1318" i="157"/>
  <c r="G361" i="37" s="1"/>
  <c r="O1727" i="157"/>
  <c r="O1790" i="157" s="1"/>
  <c r="M772" i="37" s="1"/>
  <c r="J1642" i="157"/>
  <c r="H584" i="37" s="1"/>
  <c r="AB1185" i="37"/>
  <c r="L3202" i="156"/>
  <c r="K649" i="37" s="1"/>
  <c r="P2755" i="156"/>
  <c r="O69" i="37" s="1"/>
  <c r="G1234" i="37"/>
  <c r="H2231" i="156"/>
  <c r="J1015" i="156"/>
  <c r="D1191" i="37"/>
  <c r="H3545" i="156"/>
  <c r="G1137" i="37" s="1"/>
  <c r="H788" i="156"/>
  <c r="G1174" i="37" s="1"/>
  <c r="G1194" i="37"/>
  <c r="I165" i="157"/>
  <c r="O1348" i="157"/>
  <c r="M391" i="37" s="1"/>
  <c r="AK74" i="37"/>
  <c r="G928" i="157"/>
  <c r="E136" i="37" s="1"/>
  <c r="I758" i="157"/>
  <c r="AK1257" i="37"/>
  <c r="AC1053" i="157"/>
  <c r="I1250" i="37"/>
  <c r="P1185" i="37"/>
  <c r="AK953" i="37"/>
  <c r="AK73" i="37"/>
  <c r="E789" i="156"/>
  <c r="D1175" i="37" s="1"/>
  <c r="AK1175" i="37" s="1"/>
  <c r="G1782" i="157"/>
  <c r="F1955" i="157"/>
  <c r="F1108" i="157"/>
  <c r="F1346" i="157"/>
  <c r="H1703" i="156"/>
  <c r="F745" i="156"/>
  <c r="G1192" i="37"/>
  <c r="H1904" i="156"/>
  <c r="G1226" i="37"/>
  <c r="H1700" i="156"/>
  <c r="F1736" i="156"/>
  <c r="H1734" i="156"/>
  <c r="H514" i="156"/>
  <c r="H3469" i="156"/>
  <c r="G1187" i="37"/>
  <c r="G1207" i="37"/>
  <c r="H1063" i="156"/>
  <c r="E3542" i="156"/>
  <c r="H3269" i="156"/>
  <c r="H3333" i="156" s="1"/>
  <c r="G705" i="37" s="1"/>
  <c r="E2893" i="156"/>
  <c r="H2096" i="156"/>
  <c r="E1191" i="37"/>
  <c r="E1186" i="37"/>
  <c r="G1235" i="37"/>
  <c r="G1193" i="37"/>
  <c r="G1233" i="37"/>
  <c r="G1221" i="37"/>
  <c r="G1262" i="37"/>
  <c r="H341" i="156"/>
  <c r="H1382" i="156"/>
  <c r="H2469" i="156"/>
  <c r="H3268" i="156"/>
  <c r="H3332" i="156" s="1"/>
  <c r="G704" i="37" s="1"/>
  <c r="H2760" i="156"/>
  <c r="G74" i="37" s="1"/>
  <c r="H3396" i="156"/>
  <c r="G3542" i="156"/>
  <c r="F1134" i="37" s="1"/>
  <c r="AL1134" i="37" s="1"/>
  <c r="H2737" i="156"/>
  <c r="G51" i="37" s="1"/>
  <c r="F3539" i="156"/>
  <c r="E1131" i="37" s="1"/>
  <c r="P3544" i="156"/>
  <c r="O1136" i="37" s="1"/>
  <c r="H1513" i="156"/>
  <c r="H3337" i="156"/>
  <c r="G709" i="37" s="1"/>
  <c r="H3121" i="156"/>
  <c r="H3197" i="156" s="1"/>
  <c r="G644" i="37" s="1"/>
  <c r="H1005" i="156"/>
  <c r="H762" i="156"/>
  <c r="G1148" i="37" s="1"/>
  <c r="N791" i="156"/>
  <c r="M1177" i="37" s="1"/>
  <c r="H1239" i="156"/>
  <c r="F2891" i="156"/>
  <c r="L3545" i="156"/>
  <c r="K1137" i="37" s="1"/>
  <c r="N136" i="156"/>
  <c r="L793" i="156"/>
  <c r="K1179" i="37" s="1"/>
  <c r="N754" i="156"/>
  <c r="P3543" i="156"/>
  <c r="O1135" i="37" s="1"/>
  <c r="L3337" i="156"/>
  <c r="K709" i="37" s="1"/>
  <c r="N3277" i="156"/>
  <c r="N3337" i="156" s="1"/>
  <c r="M709" i="37" s="1"/>
  <c r="L3042" i="156"/>
  <c r="K519" i="37" s="1"/>
  <c r="N2977" i="156"/>
  <c r="N3042" i="156" s="1"/>
  <c r="M519" i="37" s="1"/>
  <c r="P792" i="156"/>
  <c r="O1178" i="37" s="1"/>
  <c r="O3042" i="156"/>
  <c r="N519" i="37" s="1"/>
  <c r="P2977" i="156"/>
  <c r="P3042" i="156" s="1"/>
  <c r="O519" i="37" s="1"/>
  <c r="P2895" i="156"/>
  <c r="O325" i="37" s="1"/>
  <c r="P2836" i="156"/>
  <c r="P2896" i="156" s="1"/>
  <c r="O326" i="37" s="1"/>
  <c r="H3120" i="156"/>
  <c r="H3196" i="156" s="1"/>
  <c r="G643" i="37" s="1"/>
  <c r="X756" i="156"/>
  <c r="H793" i="156"/>
  <c r="G1179" i="37" s="1"/>
  <c r="H258" i="156"/>
  <c r="F786" i="156"/>
  <c r="E1172" i="37" s="1"/>
  <c r="N3488" i="156"/>
  <c r="M1080" i="37" s="1"/>
  <c r="N2836" i="156"/>
  <c r="N2896" i="156" s="1"/>
  <c r="M326" i="37" s="1"/>
  <c r="N2895" i="156"/>
  <c r="M325" i="37" s="1"/>
  <c r="G789" i="156"/>
  <c r="F1175" i="37" s="1"/>
  <c r="H691" i="156"/>
  <c r="N3544" i="156"/>
  <c r="M1136" i="37" s="1"/>
  <c r="H2858" i="156"/>
  <c r="G288" i="37" s="1"/>
  <c r="N792" i="156"/>
  <c r="M1178" i="37" s="1"/>
  <c r="O3545" i="156"/>
  <c r="N1137" i="37" s="1"/>
  <c r="H2964" i="156"/>
  <c r="H3037" i="156" s="1"/>
  <c r="G514" i="37" s="1"/>
  <c r="H2757" i="156"/>
  <c r="G71" i="37" s="1"/>
  <c r="H3503" i="156"/>
  <c r="G1095" i="37" s="1"/>
  <c r="F2750" i="156"/>
  <c r="N3543" i="156"/>
  <c r="M1135" i="37" s="1"/>
  <c r="H2890" i="156"/>
  <c r="G320" i="37" s="1"/>
  <c r="I1251" i="37"/>
  <c r="N2756" i="156"/>
  <c r="M70" i="37" s="1"/>
  <c r="N2755" i="156"/>
  <c r="M69" i="37" s="1"/>
  <c r="P2756" i="156"/>
  <c r="O70" i="37" s="1"/>
  <c r="N1399" i="156"/>
  <c r="P758" i="156"/>
  <c r="O1144" i="37" s="1"/>
  <c r="N2695" i="156"/>
  <c r="M9" i="37" s="1"/>
  <c r="P3137" i="156"/>
  <c r="P3202" i="156" s="1"/>
  <c r="O649" i="37" s="1"/>
  <c r="O3202" i="156"/>
  <c r="N649" i="37" s="1"/>
  <c r="P1399" i="156"/>
  <c r="H3202" i="156"/>
  <c r="G649" i="37" s="1"/>
  <c r="P791" i="156"/>
  <c r="O1177" i="37" s="1"/>
  <c r="J1186" i="37"/>
  <c r="H1186" i="37" s="1"/>
  <c r="O793" i="156"/>
  <c r="N1179" i="37" s="1"/>
  <c r="P136" i="156"/>
  <c r="N758" i="156"/>
  <c r="M1144" i="37" s="1"/>
  <c r="J140" i="57"/>
  <c r="K955" i="37" s="1"/>
  <c r="L80" i="57"/>
  <c r="N139" i="57"/>
  <c r="O954" i="37" s="1"/>
  <c r="L139" i="57"/>
  <c r="M954" i="37" s="1"/>
  <c r="F144" i="57"/>
  <c r="G959" i="37" s="1"/>
  <c r="M140" i="57"/>
  <c r="N955" i="37" s="1"/>
  <c r="N80" i="57"/>
  <c r="F72" i="57"/>
  <c r="F137" i="57" s="1"/>
  <c r="G952" i="37" s="1"/>
  <c r="N87" i="57"/>
  <c r="O902" i="37" s="1"/>
  <c r="G1238" i="37"/>
  <c r="F137" i="46"/>
  <c r="G270" i="37" s="1"/>
  <c r="N132" i="46"/>
  <c r="O265" i="37" s="1"/>
  <c r="L133" i="46"/>
  <c r="M266" i="37" s="1"/>
  <c r="N131" i="46"/>
  <c r="O264" i="37" s="1"/>
  <c r="N75" i="46"/>
  <c r="M133" i="46"/>
  <c r="N266" i="37" s="1"/>
  <c r="F64" i="46"/>
  <c r="F127" i="46" s="1"/>
  <c r="G260" i="37" s="1"/>
  <c r="N82" i="46"/>
  <c r="O215" i="37" s="1"/>
  <c r="M1349" i="157"/>
  <c r="K392" i="37" s="1"/>
  <c r="M1112" i="157"/>
  <c r="K208" i="37" s="1"/>
  <c r="O1033" i="157"/>
  <c r="O1112" i="157" s="1"/>
  <c r="M208" i="37" s="1"/>
  <c r="I1646" i="157"/>
  <c r="G588" i="37" s="1"/>
  <c r="O1585" i="157"/>
  <c r="M527" i="37" s="1"/>
  <c r="I1275" i="157"/>
  <c r="G1342" i="157"/>
  <c r="E385" i="37" s="1"/>
  <c r="Z1053" i="157"/>
  <c r="I1186" i="37"/>
  <c r="AA871" i="157"/>
  <c r="I1113" i="157"/>
  <c r="G209" i="37" s="1"/>
  <c r="O2189" i="157"/>
  <c r="M962" i="37" s="1"/>
  <c r="O1498" i="157"/>
  <c r="M455" i="37" s="1"/>
  <c r="O2319" i="157"/>
  <c r="M1021" i="37" s="1"/>
  <c r="O1641" i="157"/>
  <c r="M583" i="37" s="1"/>
  <c r="M1642" i="157"/>
  <c r="K584" i="37" s="1"/>
  <c r="O1578" i="157"/>
  <c r="J2241" i="157"/>
  <c r="H1014" i="37" s="1"/>
  <c r="J935" i="157"/>
  <c r="H143" i="37" s="1"/>
  <c r="I2029" i="157"/>
  <c r="I2098" i="157" s="1"/>
  <c r="G889" i="37" s="1"/>
  <c r="Q2239" i="157"/>
  <c r="O1012" i="37" s="1"/>
  <c r="O2240" i="157"/>
  <c r="M1013" i="37" s="1"/>
  <c r="I825" i="157"/>
  <c r="O873" i="157"/>
  <c r="M81" i="37" s="1"/>
  <c r="AC1878" i="157"/>
  <c r="AC1904" i="157" s="1"/>
  <c r="AA778" i="37" s="1"/>
  <c r="AA829" i="37"/>
  <c r="H2238" i="157"/>
  <c r="F1011" i="37" s="1"/>
  <c r="AL1011" i="37" s="1"/>
  <c r="P2104" i="157"/>
  <c r="N895" i="37" s="1"/>
  <c r="Q2041" i="157"/>
  <c r="M2371" i="157"/>
  <c r="K1073" i="37" s="1"/>
  <c r="O2312" i="157"/>
  <c r="Q2370" i="157"/>
  <c r="O1072" i="37" s="1"/>
  <c r="Q2319" i="157"/>
  <c r="O1021" i="37" s="1"/>
  <c r="P1349" i="157"/>
  <c r="N392" i="37" s="1"/>
  <c r="Q1286" i="157"/>
  <c r="P1958" i="157"/>
  <c r="N832" i="37" s="1"/>
  <c r="Q1873" i="157"/>
  <c r="Q1958" i="157" s="1"/>
  <c r="O832" i="37" s="1"/>
  <c r="Y1053" i="157"/>
  <c r="I1714" i="157"/>
  <c r="I1782" i="157" s="1"/>
  <c r="G764" i="37" s="1"/>
  <c r="Q2240" i="157"/>
  <c r="O1013" i="37" s="1"/>
  <c r="O934" i="157"/>
  <c r="M142" i="37" s="1"/>
  <c r="O1499" i="157"/>
  <c r="M456" i="37" s="1"/>
  <c r="I2104" i="157"/>
  <c r="G895" i="37" s="1"/>
  <c r="G1952" i="157"/>
  <c r="I1864" i="157"/>
  <c r="Q934" i="157"/>
  <c r="O142" i="37" s="1"/>
  <c r="G1781" i="157"/>
  <c r="E763" i="37" s="1"/>
  <c r="I1713" i="157"/>
  <c r="I1781" i="157" s="1"/>
  <c r="G763" i="37" s="1"/>
  <c r="H1785" i="157"/>
  <c r="F767" i="37" s="1"/>
  <c r="AL767" i="37" s="1"/>
  <c r="G2235" i="157"/>
  <c r="E1008" i="37" s="1"/>
  <c r="I2169" i="157"/>
  <c r="I2235" i="157" s="1"/>
  <c r="G1008" i="37" s="1"/>
  <c r="Q1734" i="157"/>
  <c r="O716" i="37" s="1"/>
  <c r="P2371" i="157"/>
  <c r="N1073" i="37" s="1"/>
  <c r="Q2312" i="157"/>
  <c r="I1421" i="157"/>
  <c r="I1494" i="157" s="1"/>
  <c r="G451" i="37" s="1"/>
  <c r="Q1348" i="157"/>
  <c r="O391" i="37" s="1"/>
  <c r="P935" i="157"/>
  <c r="N143" i="37" s="1"/>
  <c r="Q835" i="157"/>
  <c r="M2241" i="157"/>
  <c r="K1014" i="37" s="1"/>
  <c r="O2182" i="157"/>
  <c r="J1790" i="157"/>
  <c r="H772" i="37" s="1"/>
  <c r="Q2048" i="157"/>
  <c r="O839" i="37" s="1"/>
  <c r="Q2103" i="157"/>
  <c r="O894" i="37" s="1"/>
  <c r="J2370" i="157"/>
  <c r="H1072" i="37" s="1"/>
  <c r="O2370" i="157"/>
  <c r="M1072" i="37" s="1"/>
  <c r="I2301" i="157"/>
  <c r="I2365" i="157" s="1"/>
  <c r="G1067" i="37" s="1"/>
  <c r="I1424" i="157"/>
  <c r="I1497" i="157" s="1"/>
  <c r="G454" i="37" s="1"/>
  <c r="Q1498" i="157"/>
  <c r="O455" i="37" s="1"/>
  <c r="Q1905" i="157"/>
  <c r="O779" i="37" s="1"/>
  <c r="X331" i="37"/>
  <c r="Y871" i="157"/>
  <c r="O2048" i="157"/>
  <c r="M839" i="37" s="1"/>
  <c r="I903" i="157"/>
  <c r="G111" i="37" s="1"/>
  <c r="Q1499" i="157"/>
  <c r="O456" i="37" s="1"/>
  <c r="J1349" i="157"/>
  <c r="H392" i="37" s="1"/>
  <c r="I2371" i="157"/>
  <c r="G1073" i="37" s="1"/>
  <c r="G1105" i="157"/>
  <c r="E201" i="37" s="1"/>
  <c r="Q1290" i="157"/>
  <c r="O333" i="37" s="1"/>
  <c r="P1790" i="157"/>
  <c r="N772" i="37" s="1"/>
  <c r="Q1727" i="157"/>
  <c r="G1635" i="157"/>
  <c r="E577" i="37" s="1"/>
  <c r="I1564" i="157"/>
  <c r="I1635" i="157" s="1"/>
  <c r="G577" i="37" s="1"/>
  <c r="I1013" i="157"/>
  <c r="I826" i="157"/>
  <c r="I1349" i="157"/>
  <c r="G392" i="37" s="1"/>
  <c r="Q2102" i="157"/>
  <c r="O893" i="37" s="1"/>
  <c r="Q1055" i="157"/>
  <c r="O151" i="37" s="1"/>
  <c r="I935" i="157"/>
  <c r="G143" i="37" s="1"/>
  <c r="J1500" i="157"/>
  <c r="H457" i="37" s="1"/>
  <c r="I2241" i="157"/>
  <c r="G1014" i="37" s="1"/>
  <c r="Z1904" i="157"/>
  <c r="O1290" i="157"/>
  <c r="M333" i="37" s="1"/>
  <c r="Q873" i="157"/>
  <c r="O81" i="37" s="1"/>
  <c r="H1108" i="157"/>
  <c r="F204" i="37" s="1"/>
  <c r="AL204" i="37" s="1"/>
  <c r="O933" i="157"/>
  <c r="M141" i="37" s="1"/>
  <c r="I761" i="157"/>
  <c r="H1955" i="157"/>
  <c r="F829" i="37" s="1"/>
  <c r="AL829" i="37" s="1"/>
  <c r="I1903" i="157"/>
  <c r="P2241" i="157"/>
  <c r="N1014" i="37" s="1"/>
  <c r="Q2182" i="157"/>
  <c r="M1958" i="157"/>
  <c r="K832" i="37" s="1"/>
  <c r="O1873" i="157"/>
  <c r="M935" i="157"/>
  <c r="K143" i="37" s="1"/>
  <c r="O835" i="157"/>
  <c r="M1500" i="157"/>
  <c r="K457" i="37" s="1"/>
  <c r="O1436" i="157"/>
  <c r="P1500" i="157"/>
  <c r="N457" i="37" s="1"/>
  <c r="Q1436" i="157"/>
  <c r="I1069" i="157"/>
  <c r="G165" i="37" s="1"/>
  <c r="Q933" i="157"/>
  <c r="O141" i="37" s="1"/>
  <c r="G1343" i="157"/>
  <c r="E386" i="37" s="1"/>
  <c r="I1197" i="157"/>
  <c r="I1344" i="157"/>
  <c r="G387" i="37" s="1"/>
  <c r="AI1184" i="37" l="1"/>
  <c r="AL961" i="37"/>
  <c r="AE961" i="37"/>
  <c r="AJ1016" i="156"/>
  <c r="AA332" i="37"/>
  <c r="AL214" i="37"/>
  <c r="AE1216" i="37"/>
  <c r="AL1216" i="37"/>
  <c r="AA1202" i="37"/>
  <c r="X1203" i="37"/>
  <c r="AL590" i="37"/>
  <c r="AL1078" i="37"/>
  <c r="AL960" i="37"/>
  <c r="AL900" i="37"/>
  <c r="AL331" i="37"/>
  <c r="AE1212" i="37"/>
  <c r="AL1204" i="37"/>
  <c r="AE1257" i="37"/>
  <c r="AF1143" i="37"/>
  <c r="AB1184" i="37"/>
  <c r="AL1212" i="37"/>
  <c r="X589" i="37"/>
  <c r="AL25" i="37"/>
  <c r="AE590" i="37"/>
  <c r="X2694" i="156"/>
  <c r="AF25" i="37"/>
  <c r="AE1079" i="37"/>
  <c r="AE25" i="37"/>
  <c r="AF590" i="37"/>
  <c r="AF67" i="37"/>
  <c r="W1078" i="37"/>
  <c r="AE214" i="37"/>
  <c r="X213" i="37"/>
  <c r="AA777" i="37"/>
  <c r="AL150" i="37"/>
  <c r="AE150" i="37"/>
  <c r="X149" i="37"/>
  <c r="P1265" i="37"/>
  <c r="AL463" i="37"/>
  <c r="X462" i="37"/>
  <c r="AK1078" i="37"/>
  <c r="AK1142" i="37"/>
  <c r="AL655" i="37"/>
  <c r="AE655" i="37"/>
  <c r="AD1184" i="37"/>
  <c r="P1184" i="37"/>
  <c r="AK1184" i="37" s="1"/>
  <c r="F2753" i="156"/>
  <c r="AB2753" i="156"/>
  <c r="Y8" i="37"/>
  <c r="Y1185" i="37" s="1"/>
  <c r="Z2693" i="156"/>
  <c r="AB1251" i="156"/>
  <c r="AB1400" i="156"/>
  <c r="AB2236" i="156"/>
  <c r="AB1311" i="156"/>
  <c r="AB2318" i="156"/>
  <c r="AB1016" i="156"/>
  <c r="AB1589" i="156"/>
  <c r="AK67" i="37"/>
  <c r="H2711" i="156"/>
  <c r="G25" i="37" s="1"/>
  <c r="G1197" i="37"/>
  <c r="E1203" i="37"/>
  <c r="I1051" i="157"/>
  <c r="E826" i="37"/>
  <c r="D389" i="37"/>
  <c r="D204" i="37"/>
  <c r="AK204" i="37" s="1"/>
  <c r="D829" i="37"/>
  <c r="AK829" i="37" s="1"/>
  <c r="E764" i="37"/>
  <c r="E202" i="37"/>
  <c r="D139" i="37"/>
  <c r="AK139" i="37" s="1"/>
  <c r="D1245" i="37"/>
  <c r="D1244" i="37"/>
  <c r="K1255" i="37"/>
  <c r="M1255" i="37" s="1"/>
  <c r="D1134" i="37"/>
  <c r="E1130" i="37"/>
  <c r="E1252" i="37"/>
  <c r="E1217" i="37"/>
  <c r="G2750" i="156"/>
  <c r="F64" i="37" s="1"/>
  <c r="F1245" i="37" s="1"/>
  <c r="D1246" i="37"/>
  <c r="D323" i="37"/>
  <c r="E321" i="37"/>
  <c r="G2710" i="156"/>
  <c r="G1450" i="156"/>
  <c r="H1415" i="156"/>
  <c r="E319" i="37"/>
  <c r="E64" i="37"/>
  <c r="E24" i="37"/>
  <c r="E1202" i="37" s="1"/>
  <c r="E1173" i="37"/>
  <c r="J1252" i="37"/>
  <c r="N1252" i="37"/>
  <c r="K1250" i="37"/>
  <c r="M1250" i="37" s="1"/>
  <c r="G931" i="157"/>
  <c r="E139" i="37" s="1"/>
  <c r="G1239" i="37"/>
  <c r="G1240" i="37"/>
  <c r="E62" i="37"/>
  <c r="E1243" i="37" s="1"/>
  <c r="AK1241" i="37"/>
  <c r="G1251" i="37"/>
  <c r="O2104" i="157"/>
  <c r="M895" i="37" s="1"/>
  <c r="K895" i="37"/>
  <c r="K1252" i="37" s="1"/>
  <c r="X654" i="37"/>
  <c r="I1951" i="157"/>
  <c r="G825" i="37" s="1"/>
  <c r="X778" i="37"/>
  <c r="I1104" i="157"/>
  <c r="G200" i="37" s="1"/>
  <c r="E200" i="37"/>
  <c r="I929" i="157"/>
  <c r="G137" i="37" s="1"/>
  <c r="AK1247" i="37"/>
  <c r="M1254" i="37"/>
  <c r="N2758" i="156"/>
  <c r="M72" i="37" s="1"/>
  <c r="H1188" i="37"/>
  <c r="AL1214" i="37"/>
  <c r="G1008" i="156"/>
  <c r="H1004" i="156"/>
  <c r="H787" i="156"/>
  <c r="G1173" i="37" s="1"/>
  <c r="Z1142" i="37"/>
  <c r="H3538" i="156"/>
  <c r="G1130" i="37" s="1"/>
  <c r="I2758" i="156"/>
  <c r="H72" i="37" s="1"/>
  <c r="I2757" i="156"/>
  <c r="H71" i="37" s="1"/>
  <c r="I248" i="157"/>
  <c r="I169" i="157"/>
  <c r="I670" i="157"/>
  <c r="I452" i="157"/>
  <c r="G1108" i="157"/>
  <c r="G1785" i="157"/>
  <c r="I616" i="157"/>
  <c r="I405" i="157"/>
  <c r="I351" i="157"/>
  <c r="I1106" i="157"/>
  <c r="G202" i="37" s="1"/>
  <c r="I690" i="157"/>
  <c r="I1279" i="157"/>
  <c r="I1867" i="157"/>
  <c r="G2238" i="157"/>
  <c r="I531" i="157"/>
  <c r="I1890" i="157"/>
  <c r="H1797" i="156"/>
  <c r="H1305" i="156"/>
  <c r="H2235" i="156"/>
  <c r="H1750" i="156"/>
  <c r="H1139" i="156"/>
  <c r="H745" i="156"/>
  <c r="H1642" i="156"/>
  <c r="H1851" i="156"/>
  <c r="H1176" i="156"/>
  <c r="H261" i="156"/>
  <c r="H3539" i="156"/>
  <c r="G1131" i="37" s="1"/>
  <c r="H1736" i="156"/>
  <c r="F2893" i="156"/>
  <c r="E323" i="37" s="1"/>
  <c r="H2170" i="156"/>
  <c r="H431" i="156"/>
  <c r="H2313" i="156"/>
  <c r="H1102" i="156"/>
  <c r="H1975" i="156"/>
  <c r="H3123" i="156"/>
  <c r="H3199" i="156" s="1"/>
  <c r="G646" i="37" s="1"/>
  <c r="H3472" i="156"/>
  <c r="H2555" i="156"/>
  <c r="H517" i="156"/>
  <c r="AK580" i="37"/>
  <c r="AK455" i="37"/>
  <c r="AK768" i="37"/>
  <c r="AK1012" i="37"/>
  <c r="AK143" i="37"/>
  <c r="AK1071" i="37"/>
  <c r="AK893" i="37"/>
  <c r="AK646" i="37"/>
  <c r="AK68" i="37"/>
  <c r="G1255" i="37"/>
  <c r="AK1252" i="37"/>
  <c r="AK1255" i="37"/>
  <c r="AK1254" i="37"/>
  <c r="AK1263" i="37"/>
  <c r="I1255" i="37"/>
  <c r="G1254" i="37"/>
  <c r="AL455" i="37"/>
  <c r="AL202" i="37"/>
  <c r="AL1012" i="37"/>
  <c r="AL826" i="37"/>
  <c r="AL1132" i="37"/>
  <c r="AL768" i="37"/>
  <c r="AL515" i="37"/>
  <c r="AL703" i="37"/>
  <c r="AL141" i="37"/>
  <c r="AL201" i="37"/>
  <c r="AL140" i="37"/>
  <c r="AL704" i="37"/>
  <c r="F3542" i="156"/>
  <c r="E1134" i="37" s="1"/>
  <c r="Z1185" i="37"/>
  <c r="Z1184" i="37" s="1"/>
  <c r="AL1199" i="37"/>
  <c r="G1955" i="157"/>
  <c r="E829" i="37" s="1"/>
  <c r="H2966" i="156"/>
  <c r="I928" i="157"/>
  <c r="G136" i="37" s="1"/>
  <c r="O1349" i="157"/>
  <c r="M392" i="37" s="1"/>
  <c r="H3271" i="156"/>
  <c r="H2830" i="156"/>
  <c r="AK1176" i="37"/>
  <c r="F789" i="156"/>
  <c r="G1210" i="37"/>
  <c r="I1342" i="157"/>
  <c r="G385" i="37" s="1"/>
  <c r="G1198" i="37"/>
  <c r="G1219" i="37"/>
  <c r="H1907" i="156"/>
  <c r="G1191" i="37"/>
  <c r="H1580" i="156"/>
  <c r="H2099" i="156"/>
  <c r="H1066" i="156"/>
  <c r="H344" i="156"/>
  <c r="H3399" i="156"/>
  <c r="H1385" i="156"/>
  <c r="H1242" i="156"/>
  <c r="H1516" i="156"/>
  <c r="G1261" i="37"/>
  <c r="O1250" i="37"/>
  <c r="H2751" i="156"/>
  <c r="G65" i="37" s="1"/>
  <c r="H2891" i="156"/>
  <c r="G321" i="37" s="1"/>
  <c r="P3545" i="156"/>
  <c r="O1137" i="37" s="1"/>
  <c r="H786" i="156"/>
  <c r="G1172" i="37" s="1"/>
  <c r="N793" i="156"/>
  <c r="M1179" i="37" s="1"/>
  <c r="N3545" i="156"/>
  <c r="M1137" i="37" s="1"/>
  <c r="G1186" i="37"/>
  <c r="N2757" i="156"/>
  <c r="M71" i="37" s="1"/>
  <c r="P793" i="156"/>
  <c r="O1179" i="37" s="1"/>
  <c r="P2757" i="156"/>
  <c r="O71" i="37" s="1"/>
  <c r="N140" i="57"/>
  <c r="O955" i="37" s="1"/>
  <c r="L140" i="57"/>
  <c r="M955" i="37" s="1"/>
  <c r="N133" i="46"/>
  <c r="O266" i="37" s="1"/>
  <c r="F67" i="46"/>
  <c r="F130" i="46" s="1"/>
  <c r="G263" i="37" s="1"/>
  <c r="I927" i="157"/>
  <c r="G135" i="37" s="1"/>
  <c r="I829" i="157"/>
  <c r="G1215" i="37"/>
  <c r="K1186" i="37"/>
  <c r="O1642" i="157"/>
  <c r="M584" i="37" s="1"/>
  <c r="I1952" i="157"/>
  <c r="G826" i="37" s="1"/>
  <c r="I1016" i="157"/>
  <c r="Q2104" i="157"/>
  <c r="O895" i="37" s="1"/>
  <c r="I2172" i="157"/>
  <c r="I2032" i="157"/>
  <c r="I2101" i="157" s="1"/>
  <c r="G892" i="37" s="1"/>
  <c r="Q1500" i="157"/>
  <c r="O457" i="37" s="1"/>
  <c r="O935" i="157"/>
  <c r="M143" i="37" s="1"/>
  <c r="Q2241" i="157"/>
  <c r="O1014" i="37" s="1"/>
  <c r="I2304" i="157"/>
  <c r="I2368" i="157" s="1"/>
  <c r="G1070" i="37" s="1"/>
  <c r="O2241" i="157"/>
  <c r="M1014" i="37" s="1"/>
  <c r="Q935" i="157"/>
  <c r="O143" i="37" s="1"/>
  <c r="Q1349" i="157"/>
  <c r="O392" i="37" s="1"/>
  <c r="AL1193" i="37"/>
  <c r="Q2371" i="157"/>
  <c r="O1073" i="37" s="1"/>
  <c r="J2371" i="157"/>
  <c r="H1073" i="37" s="1"/>
  <c r="O2371" i="157"/>
  <c r="M1073" i="37" s="1"/>
  <c r="G1638" i="157"/>
  <c r="I1567" i="157"/>
  <c r="O1500" i="157"/>
  <c r="M457" i="37" s="1"/>
  <c r="O1958" i="157"/>
  <c r="M832" i="37" s="1"/>
  <c r="Q1790" i="157"/>
  <c r="O772" i="37" s="1"/>
  <c r="I1105" i="157"/>
  <c r="G201" i="37" s="1"/>
  <c r="I1717" i="157"/>
  <c r="N1186" i="37"/>
  <c r="O1186" i="37" s="1"/>
  <c r="I1252" i="37"/>
  <c r="I1200" i="157"/>
  <c r="G1346" i="157"/>
  <c r="E389" i="37" s="1"/>
  <c r="I1343" i="157"/>
  <c r="G386" i="37" s="1"/>
  <c r="X1245" i="37" l="1"/>
  <c r="AA331" i="37"/>
  <c r="AL213" i="37"/>
  <c r="AL149" i="37"/>
  <c r="AL462" i="37"/>
  <c r="AL589" i="37"/>
  <c r="H1450" i="156"/>
  <c r="X2693" i="156"/>
  <c r="W8" i="37"/>
  <c r="AL778" i="37"/>
  <c r="AE778" i="37"/>
  <c r="X777" i="37"/>
  <c r="AL654" i="37"/>
  <c r="AK1134" i="37"/>
  <c r="AK323" i="37"/>
  <c r="G1203" i="37"/>
  <c r="E1245" i="37"/>
  <c r="E1011" i="37"/>
  <c r="E767" i="37"/>
  <c r="E580" i="37"/>
  <c r="E1244" i="37"/>
  <c r="E1246" i="37"/>
  <c r="H2750" i="156"/>
  <c r="G64" i="37" s="1"/>
  <c r="F24" i="37"/>
  <c r="F1202" i="37" s="1"/>
  <c r="H2710" i="156"/>
  <c r="G24" i="37" s="1"/>
  <c r="D1248" i="37"/>
  <c r="G1455" i="156"/>
  <c r="G2753" i="156" s="1"/>
  <c r="G2748" i="156"/>
  <c r="E67" i="37"/>
  <c r="E1175" i="37"/>
  <c r="F63" i="37"/>
  <c r="H1254" i="37"/>
  <c r="I1108" i="157"/>
  <c r="G204" i="37" s="1"/>
  <c r="E204" i="37"/>
  <c r="H3335" i="156"/>
  <c r="G707" i="37" s="1"/>
  <c r="H3039" i="156"/>
  <c r="G516" i="37" s="1"/>
  <c r="H1008" i="156"/>
  <c r="H2749" i="156"/>
  <c r="G63" i="37" s="1"/>
  <c r="H1255" i="37"/>
  <c r="H2893" i="156"/>
  <c r="G323" i="37" s="1"/>
  <c r="AK389" i="37"/>
  <c r="AK830" i="37"/>
  <c r="AK205" i="37"/>
  <c r="AK707" i="37"/>
  <c r="AK1135" i="37"/>
  <c r="AK325" i="37"/>
  <c r="AK518" i="37"/>
  <c r="AL205" i="37"/>
  <c r="AL830" i="37"/>
  <c r="AL1135" i="37"/>
  <c r="AL707" i="37"/>
  <c r="H3542" i="156"/>
  <c r="G1134" i="37" s="1"/>
  <c r="I1955" i="157"/>
  <c r="G829" i="37" s="1"/>
  <c r="I931" i="157"/>
  <c r="G139" i="37" s="1"/>
  <c r="H789" i="156"/>
  <c r="G1175" i="37" s="1"/>
  <c r="M1251" i="37"/>
  <c r="G1232" i="37"/>
  <c r="G1199" i="37"/>
  <c r="G1257" i="37"/>
  <c r="G1252" i="37"/>
  <c r="O1251" i="37"/>
  <c r="H1251" i="37"/>
  <c r="M1186" i="37"/>
  <c r="I1785" i="157"/>
  <c r="G767" i="37" s="1"/>
  <c r="I2238" i="157"/>
  <c r="G1011" i="37" s="1"/>
  <c r="I1638" i="157"/>
  <c r="G580" i="37" s="1"/>
  <c r="O1252" i="37"/>
  <c r="I1346" i="157"/>
  <c r="G389" i="37" s="1"/>
  <c r="AL777" i="37" l="1"/>
  <c r="G1202" i="37"/>
  <c r="AF8" i="37"/>
  <c r="H1455" i="156"/>
  <c r="H2753" i="156"/>
  <c r="G67" i="37" s="1"/>
  <c r="E1248" i="37"/>
  <c r="F62" i="37"/>
  <c r="F1243" i="37" s="1"/>
  <c r="G1243" i="37" s="1"/>
  <c r="H2748" i="156"/>
  <c r="G62" i="37" s="1"/>
  <c r="F1244" i="37"/>
  <c r="G1241" i="37"/>
  <c r="AK1248" i="37"/>
  <c r="G1246" i="37"/>
  <c r="G1245" i="37"/>
  <c r="H1252" i="37"/>
  <c r="M1252" i="37"/>
  <c r="F67" i="37" l="1"/>
  <c r="F1248" i="37" s="1"/>
  <c r="G1248" i="37" s="1"/>
  <c r="G1244" i="37"/>
  <c r="G1247" i="37"/>
  <c r="AE2048" i="157" l="1"/>
  <c r="AC839" i="37" s="1"/>
  <c r="AJ839" i="37" s="1"/>
  <c r="AE2046" i="157"/>
  <c r="AE2047" i="157" s="1"/>
  <c r="AC838" i="37" s="1"/>
  <c r="AJ838" i="37" s="1"/>
  <c r="Z2046" i="157"/>
  <c r="AC837" i="37" l="1"/>
  <c r="AJ837" i="37" s="1"/>
  <c r="AC2048" i="157"/>
  <c r="AA839" i="37" s="1"/>
  <c r="Z2047" i="157"/>
  <c r="Z2048" i="157"/>
  <c r="X839" i="37" l="1"/>
  <c r="X838" i="37"/>
  <c r="AC2046" i="157"/>
  <c r="AC2047" i="157" l="1"/>
  <c r="X837" i="37"/>
  <c r="AE838" i="37"/>
  <c r="AL839" i="37"/>
  <c r="AE839" i="37"/>
  <c r="AL838" i="37"/>
  <c r="AA838" i="37" l="1"/>
  <c r="AA837" i="37" s="1"/>
  <c r="AL837" i="37"/>
  <c r="AB384" i="156" l="1"/>
  <c r="Y431" i="156"/>
  <c r="Y784" i="156"/>
  <c r="AD442" i="156"/>
  <c r="AI442" i="156" s="1"/>
  <c r="AD789" i="156"/>
  <c r="AC1175" i="37" l="1"/>
  <c r="AJ1175" i="37" s="1"/>
  <c r="AI789" i="156"/>
  <c r="AB431" i="156"/>
  <c r="X1170" i="37"/>
  <c r="AE1170" i="37" s="1"/>
  <c r="AB784" i="156"/>
  <c r="AA1170" i="37" s="1"/>
  <c r="AA1241" i="37" s="1"/>
  <c r="Y442" i="156"/>
  <c r="Y789" i="156"/>
  <c r="AL1171" i="37"/>
  <c r="AL1170" i="37" l="1"/>
  <c r="X1241" i="37"/>
  <c r="AE1241" i="37" s="1"/>
  <c r="AB789" i="156"/>
  <c r="AL1176" i="37"/>
  <c r="X1175" i="37"/>
  <c r="AB442" i="156"/>
  <c r="AA1175" i="37" l="1"/>
  <c r="AL1175" i="37"/>
  <c r="AE1175" i="37"/>
  <c r="AL1192" i="37" l="1"/>
  <c r="AC67" i="37" l="1"/>
  <c r="AJ67" i="37" s="1"/>
  <c r="X35" i="37"/>
  <c r="AA35" i="37"/>
  <c r="AA1215" i="37" s="1"/>
  <c r="AD1523" i="156"/>
  <c r="AE35" i="37" l="1"/>
  <c r="X1215" i="37"/>
  <c r="X67" i="37"/>
  <c r="AL35" i="37"/>
  <c r="Y1523" i="156"/>
  <c r="AA67" i="37"/>
  <c r="AE67" i="37" l="1"/>
  <c r="AE1215" i="37"/>
  <c r="AL1215" i="37"/>
  <c r="AL67" i="37"/>
  <c r="AL68" i="37"/>
  <c r="AB1523" i="156"/>
  <c r="AD1709" i="156" l="1"/>
  <c r="AD2694" i="156" s="1"/>
  <c r="Y1708" i="156"/>
  <c r="AB1708" i="156" l="1"/>
  <c r="Y2757" i="156"/>
  <c r="AB2757" i="156"/>
  <c r="Y1709" i="156"/>
  <c r="Y2694" i="156" l="1"/>
  <c r="X71" i="37"/>
  <c r="AC8" i="37"/>
  <c r="AJ8" i="37" s="1"/>
  <c r="AD2693" i="156"/>
  <c r="AA71" i="37"/>
  <c r="AL72" i="37"/>
  <c r="AB1709" i="156"/>
  <c r="AE71" i="37" l="1"/>
  <c r="AL71" i="37"/>
  <c r="Y2693" i="156"/>
  <c r="X8" i="37"/>
  <c r="AB2694" i="156"/>
  <c r="AL8" i="37" l="1"/>
  <c r="AE8" i="37"/>
  <c r="AA8" i="37"/>
  <c r="AB2693" i="156"/>
  <c r="AE1583" i="157" l="1"/>
  <c r="AE1584" i="157" s="1"/>
  <c r="AC526" i="37" s="1"/>
  <c r="AJ526" i="37" s="1"/>
  <c r="AC563" i="37" l="1"/>
  <c r="AC580" i="37"/>
  <c r="AJ580" i="37" s="1"/>
  <c r="AC1583" i="157"/>
  <c r="AC1584" i="157" s="1"/>
  <c r="AA526" i="37" s="1"/>
  <c r="AC1226" i="37" l="1"/>
  <c r="AJ563" i="37"/>
  <c r="X563" i="37"/>
  <c r="X580" i="37"/>
  <c r="Z1583" i="157"/>
  <c r="AA580" i="37"/>
  <c r="AC525" i="37"/>
  <c r="AJ525" i="37" s="1"/>
  <c r="Z1584" i="157" l="1"/>
  <c r="AE580" i="37"/>
  <c r="AL563" i="37"/>
  <c r="X1226" i="37"/>
  <c r="AA563" i="37"/>
  <c r="AA1226" i="37" s="1"/>
  <c r="AL580" i="37"/>
  <c r="AA525" i="37"/>
  <c r="X526" i="37" l="1"/>
  <c r="X525" i="37" s="1"/>
  <c r="AL1226" i="37"/>
  <c r="AE526" i="37" l="1"/>
  <c r="AL526" i="37"/>
  <c r="AL525" i="37"/>
  <c r="AE1734" i="157" l="1"/>
  <c r="AE1732" i="157"/>
  <c r="AE1733" i="157" s="1"/>
  <c r="AC715" i="37" s="1"/>
  <c r="AJ715" i="37" s="1"/>
  <c r="Z1732" i="157"/>
  <c r="AC716" i="37" l="1"/>
  <c r="AC1732" i="157"/>
  <c r="AC1733" i="157" s="1"/>
  <c r="AA715" i="37" s="1"/>
  <c r="Z1733" i="157"/>
  <c r="Z1734" i="157"/>
  <c r="AC714" i="37" l="1"/>
  <c r="AJ714" i="37" s="1"/>
  <c r="AJ716" i="37"/>
  <c r="X715" i="37"/>
  <c r="AE715" i="37" s="1"/>
  <c r="X716" i="37"/>
  <c r="AE716" i="37" s="1"/>
  <c r="AC1186" i="37"/>
  <c r="AC1734" i="157"/>
  <c r="X1186" i="37"/>
  <c r="AL715" i="37" l="1"/>
  <c r="X714" i="37"/>
  <c r="AL714" i="37" s="1"/>
  <c r="AL716" i="37"/>
  <c r="AE1186" i="37"/>
  <c r="AA716" i="37"/>
  <c r="AL1186" i="37"/>
  <c r="AA714" i="37" l="1"/>
  <c r="AA1186" i="37"/>
  <c r="AD755" i="156" l="1"/>
  <c r="Y754" i="156"/>
  <c r="AD757" i="156" l="1"/>
  <c r="AD756" i="156" s="1"/>
  <c r="AI756" i="156" s="1"/>
  <c r="AI755" i="156"/>
  <c r="Y793" i="156"/>
  <c r="AB754" i="156"/>
  <c r="AB793" i="156" s="1"/>
  <c r="AC1179" i="37"/>
  <c r="Y755" i="156"/>
  <c r="AC1143" i="37" l="1"/>
  <c r="AJ1143" i="37" s="1"/>
  <c r="AI757" i="156"/>
  <c r="AC1252" i="37"/>
  <c r="AJ1179" i="37"/>
  <c r="X1179" i="37"/>
  <c r="AE1179" i="37" s="1"/>
  <c r="AC1142" i="37"/>
  <c r="AJ1142" i="37" s="1"/>
  <c r="Y757" i="156"/>
  <c r="X1143" i="37" s="1"/>
  <c r="AB755" i="156"/>
  <c r="AB757" i="156" s="1"/>
  <c r="AL1181" i="37"/>
  <c r="X1252" i="37" l="1"/>
  <c r="AL1179" i="37"/>
  <c r="AA1143" i="37"/>
  <c r="AE1143" i="37"/>
  <c r="AA1179" i="37"/>
  <c r="Y756" i="156"/>
  <c r="X1142" i="37" s="1"/>
  <c r="AB756" i="156"/>
  <c r="AL1143" i="37"/>
  <c r="AE1252" i="37" l="1"/>
  <c r="AA1142" i="37"/>
  <c r="AL1142" i="37"/>
  <c r="AA1252" i="37"/>
  <c r="AD2892" i="156" l="1"/>
  <c r="AC322" i="37" s="1"/>
  <c r="AJ322" i="37" s="1"/>
  <c r="AD2893" i="156"/>
  <c r="AC323" i="37" s="1"/>
  <c r="AJ323" i="37" s="1"/>
  <c r="Y2829" i="156"/>
  <c r="AB2829" i="156" l="1"/>
  <c r="AB2892" i="156" s="1"/>
  <c r="AA322" i="37" s="1"/>
  <c r="Y2830" i="156"/>
  <c r="Y2892" i="156"/>
  <c r="AD2842" i="156"/>
  <c r="AC272" i="37" s="1"/>
  <c r="AC271" i="37" l="1"/>
  <c r="AJ271" i="37" s="1"/>
  <c r="AJ272" i="37"/>
  <c r="AB2830" i="156"/>
  <c r="AB2841" i="156" s="1"/>
  <c r="AB2842" i="156" s="1"/>
  <c r="AA272" i="37" s="1"/>
  <c r="Y2841" i="156"/>
  <c r="X322" i="37"/>
  <c r="AL324" i="37"/>
  <c r="Y2893" i="156"/>
  <c r="AB2893" i="156" l="1"/>
  <c r="AA323" i="37" s="1"/>
  <c r="AA271" i="37" s="1"/>
  <c r="AL322" i="37"/>
  <c r="AE322" i="37"/>
  <c r="X323" i="37"/>
  <c r="Y2842" i="156"/>
  <c r="AL325" i="37"/>
  <c r="X272" i="37" l="1"/>
  <c r="AL323" i="37"/>
  <c r="AE323" i="37"/>
  <c r="AE272" i="37" l="1"/>
  <c r="X271" i="37"/>
  <c r="AL272" i="37"/>
  <c r="AL271" i="37" l="1"/>
  <c r="AC110" i="37" l="1"/>
  <c r="AE412" i="157"/>
  <c r="AC1218" i="37" l="1"/>
  <c r="AJ110" i="37"/>
  <c r="AE872" i="157"/>
  <c r="AC80" i="37" s="1"/>
  <c r="AJ80" i="37" s="1"/>
  <c r="AC139" i="37"/>
  <c r="AJ139" i="37" s="1"/>
  <c r="AA110" i="37"/>
  <c r="AA1218" i="37" s="1"/>
  <c r="X110" i="37"/>
  <c r="X1218" i="37" l="1"/>
  <c r="AC79" i="37"/>
  <c r="AJ79" i="37" s="1"/>
  <c r="AE871" i="157"/>
  <c r="Z412" i="157"/>
  <c r="AC412" i="157"/>
  <c r="AA139" i="37"/>
  <c r="Z872" i="157" l="1"/>
  <c r="AC872" i="157"/>
  <c r="AA80" i="37" s="1"/>
  <c r="AA79" i="37" s="1"/>
  <c r="X139" i="37"/>
  <c r="AL143" i="37"/>
  <c r="X80" i="37" l="1"/>
  <c r="AC871" i="157"/>
  <c r="AL139" i="37"/>
  <c r="AE139" i="37"/>
  <c r="Z871" i="157"/>
  <c r="X79" i="37" l="1"/>
  <c r="AE80" i="37"/>
  <c r="AC1069" i="37" l="1"/>
  <c r="X1069" i="37"/>
  <c r="AC1070" i="37"/>
  <c r="AE2317" i="157"/>
  <c r="AE2318" i="157" s="1"/>
  <c r="AC1020" i="37" s="1"/>
  <c r="AJ1020" i="37" s="1"/>
  <c r="AC1248" i="37" l="1"/>
  <c r="AJ1070" i="37"/>
  <c r="AC1247" i="37"/>
  <c r="AJ1069" i="37"/>
  <c r="AC1019" i="37"/>
  <c r="AJ1019" i="37" s="1"/>
  <c r="AL1069" i="37"/>
  <c r="AE1069" i="37"/>
  <c r="X1247" i="37"/>
  <c r="AC1185" i="37"/>
  <c r="Z2317" i="157"/>
  <c r="X1070" i="37"/>
  <c r="AC1264" i="37" l="1"/>
  <c r="AC1184" i="37"/>
  <c r="AJ1184" i="37" s="1"/>
  <c r="AJ1185" i="37"/>
  <c r="AJ1186" i="37" s="1"/>
  <c r="AE1247" i="37"/>
  <c r="AE1070" i="37"/>
  <c r="X1248" i="37"/>
  <c r="AL1070" i="37"/>
  <c r="AA1069" i="37"/>
  <c r="Z2318" i="157"/>
  <c r="AL1071" i="37"/>
  <c r="AC2317" i="157"/>
  <c r="AC2318" i="157" s="1"/>
  <c r="AA1020" i="37" s="1"/>
  <c r="X1020" i="37" l="1"/>
  <c r="AE1020" i="37" s="1"/>
  <c r="AA1247" i="37"/>
  <c r="AA1070" i="37"/>
  <c r="X1185" i="37"/>
  <c r="X1019" i="37" l="1"/>
  <c r="AA1019" i="37"/>
  <c r="AL1185" i="37"/>
  <c r="X1184" i="37"/>
  <c r="AL1184" i="37" l="1"/>
  <c r="I694" i="157" l="1"/>
  <c r="G940" i="157"/>
  <c r="G937" i="157"/>
  <c r="E148" i="37" l="1"/>
  <c r="E1263" i="37" s="1"/>
  <c r="I937" i="157"/>
  <c r="G145" i="37" s="1"/>
  <c r="E145" i="37"/>
  <c r="I940" i="157"/>
  <c r="G148" i="37" s="1"/>
  <c r="I697" i="157"/>
  <c r="E1260" i="37" l="1"/>
  <c r="G1250" i="37"/>
  <c r="H1250" i="37"/>
  <c r="G1263" i="37" l="1"/>
  <c r="G1260" i="37"/>
  <c r="H2722" i="156"/>
  <c r="G36" i="37" s="1"/>
  <c r="H2723" i="156" l="1"/>
  <c r="G37" i="37" s="1"/>
  <c r="AL1217" i="37"/>
  <c r="G1217" i="37"/>
  <c r="AL1218" i="37" l="1"/>
  <c r="G1218" i="37"/>
  <c r="AL1020" i="37" l="1"/>
  <c r="AL1019" i="37"/>
  <c r="AK1019" i="37"/>
  <c r="Y60" i="37"/>
  <c r="Y1241" i="37" s="1"/>
  <c r="Y67" i="37"/>
  <c r="Y1248" i="37" s="1"/>
  <c r="Y1184" i="37" l="1"/>
  <c r="Y1264" i="37"/>
  <c r="X3007" i="156" l="1"/>
  <c r="X2929" i="156"/>
  <c r="AB2932" i="156"/>
  <c r="X3004" i="156" l="1"/>
  <c r="W484" i="37"/>
  <c r="AF484" i="37" s="1"/>
  <c r="AB3007" i="156"/>
  <c r="AA484" i="37" s="1"/>
  <c r="AA1207" i="37" s="1"/>
  <c r="AB2929" i="156"/>
  <c r="AB2928" i="156" s="1"/>
  <c r="AB3003" i="156" s="1"/>
  <c r="AA480" i="37" s="1"/>
  <c r="AA1203" i="37" s="1"/>
  <c r="AA1245" i="37" s="1"/>
  <c r="X2928" i="156"/>
  <c r="W1207" i="37" l="1"/>
  <c r="AE1207" i="37" s="1"/>
  <c r="AE484" i="37"/>
  <c r="W481" i="37"/>
  <c r="AB2966" i="156"/>
  <c r="AB2984" i="156" s="1"/>
  <c r="AB2986" i="156" s="1"/>
  <c r="AB3004" i="156"/>
  <c r="AA481" i="37" s="1"/>
  <c r="X3003" i="156"/>
  <c r="X2966" i="156"/>
  <c r="AF1207" i="37" l="1"/>
  <c r="W480" i="37"/>
  <c r="AE481" i="37"/>
  <c r="AF481" i="37"/>
  <c r="W1204" i="37"/>
  <c r="AB3039" i="156"/>
  <c r="AA516" i="37" s="1"/>
  <c r="AA1248" i="37" s="1"/>
  <c r="AA1264" i="37" s="1"/>
  <c r="AA1204" i="37"/>
  <c r="X2984" i="156"/>
  <c r="X3039" i="156"/>
  <c r="AA463" i="37"/>
  <c r="AF480" i="37" l="1"/>
  <c r="W1203" i="37"/>
  <c r="AE480" i="37"/>
  <c r="W516" i="37"/>
  <c r="W1248" i="37" s="1"/>
  <c r="AF1204" i="37"/>
  <c r="AE1204" i="37"/>
  <c r="AJ2984" i="156"/>
  <c r="AB2985" i="156"/>
  <c r="X2986" i="156"/>
  <c r="AA1185" i="37"/>
  <c r="AA462" i="37"/>
  <c r="W1245" i="37" l="1"/>
  <c r="AF1203" i="37"/>
  <c r="AE1203" i="37"/>
  <c r="AE1245" i="37" s="1"/>
  <c r="AE516" i="37"/>
  <c r="AF516" i="37"/>
  <c r="W1264" i="37"/>
  <c r="AA1184" i="37"/>
  <c r="X2985" i="156"/>
  <c r="W463" i="37"/>
  <c r="AE1248" i="37"/>
  <c r="AF1248" i="37"/>
  <c r="AE463" i="37" l="1"/>
  <c r="AF463" i="37"/>
  <c r="W1185" i="37"/>
  <c r="W462" i="37"/>
  <c r="AE1185" i="37" l="1"/>
  <c r="W1184" i="37"/>
  <c r="AF1185" i="37"/>
</calcChain>
</file>

<file path=xl/sharedStrings.xml><?xml version="1.0" encoding="utf-8"?>
<sst xmlns="http://schemas.openxmlformats.org/spreadsheetml/2006/main" count="7803" uniqueCount="627">
  <si>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</si>
  <si>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</si>
  <si>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</si>
  <si>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</si>
  <si>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</si>
  <si>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</si>
  <si>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</si>
  <si>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</si>
  <si>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</si>
  <si>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</si>
  <si>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</si>
  <si>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</si>
  <si>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</si>
  <si>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</si>
  <si>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</si>
  <si>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</si>
  <si>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</si>
  <si>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</si>
  <si>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</si>
  <si>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</si>
  <si>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</si>
  <si>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</si>
  <si>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</si>
  <si>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</si>
  <si>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</si>
  <si>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</si>
  <si>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</si>
  <si>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</si>
  <si>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</si>
  <si>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</si>
  <si>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</si>
  <si>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</si>
  <si>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</si>
  <si>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</si>
  <si>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</si>
  <si>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</si>
  <si>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</si>
  <si>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</si>
  <si>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</si>
  <si>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</si>
  <si>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</si>
  <si>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</si>
  <si>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</si>
  <si>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</si>
  <si>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</si>
  <si>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</si>
  <si>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</si>
  <si>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</si>
  <si>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</si>
  <si>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</si>
  <si>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</si>
  <si>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</si>
  <si>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</si>
  <si>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</si>
  <si>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</si>
  <si>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</si>
  <si>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</si>
  <si>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</si>
  <si>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</si>
  <si>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</si>
  <si>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</si>
  <si>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</si>
  <si>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</si>
  <si>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</si>
  <si>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</si>
  <si>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</si>
  <si>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</si>
  <si>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</si>
  <si>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</si>
  <si>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</si>
  <si>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</si>
  <si>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</si>
  <si>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</si>
  <si>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</si>
  <si>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</si>
  <si>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</si>
  <si>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</si>
  <si>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</si>
  <si>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</si>
  <si>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</si>
  <si>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</si>
  <si>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</si>
  <si>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</si>
  <si>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</si>
  <si>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</si>
  <si>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</si>
  <si>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</si>
  <si>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</si>
  <si>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</si>
  <si>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</si>
  <si>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</si>
  <si>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</si>
  <si>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</si>
  <si>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</si>
  <si>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</si>
  <si>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</si>
  <si>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</si>
  <si>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</si>
  <si>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</si>
  <si>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</si>
  <si>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</si>
  <si>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</si>
  <si>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</si>
  <si>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</si>
  <si>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</si>
  <si>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</si>
  <si>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</si>
  <si>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</si>
  <si>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</si>
  <si>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</si>
  <si>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</si>
  <si>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</si>
  <si>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</si>
  <si>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</si>
  <si>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</si>
  <si>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</si>
  <si>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</si>
  <si>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</si>
  <si>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</si>
  <si>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</si>
  <si>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</si>
  <si>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</si>
  <si>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</si>
  <si>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</si>
  <si>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</si>
  <si>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</si>
  <si>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</si>
  <si>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</si>
  <si>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</si>
  <si>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</si>
  <si>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</si>
  <si>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</si>
  <si>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</si>
  <si>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</si>
  <si>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</si>
  <si>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</si>
  <si>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</si>
  <si>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</si>
  <si>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</si>
  <si>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</si>
  <si>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</si>
  <si>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</si>
  <si>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</si>
  <si>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</si>
  <si>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</si>
  <si>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</si>
  <si>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</si>
  <si>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</si>
  <si>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</si>
  <si>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</si>
  <si>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</si>
  <si>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</si>
  <si>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</si>
  <si>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</si>
  <si>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</si>
  <si>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</si>
  <si>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</si>
  <si>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</si>
  <si>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</si>
  <si>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</si>
  <si>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</si>
  <si>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</si>
  <si>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</si>
  <si>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</si>
  <si>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</si>
  <si>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</si>
  <si>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</si>
  <si>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</si>
  <si>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</si>
  <si>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</si>
  <si>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</si>
  <si>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</si>
  <si>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</si>
  <si>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</si>
  <si>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</si>
  <si>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</si>
  <si>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</si>
  <si>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</si>
  <si>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</si>
  <si>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</si>
  <si>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</si>
  <si>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</si>
  <si>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</si>
  <si>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</si>
  <si>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Ортовольтная рентгенотерапия, сеанс лечения</t>
  </si>
  <si>
    <t>Амбулаторная дистанционная лучевая терапия, сеанс лечения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</si>
  <si>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</si>
  <si>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</si>
  <si>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</si>
  <si>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</si>
  <si>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</si>
  <si>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</si>
  <si>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</si>
  <si>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</si>
  <si>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</si>
  <si>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</si>
  <si>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</si>
  <si>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</si>
  <si>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</si>
  <si>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</si>
  <si>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</si>
  <si>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</si>
  <si>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</si>
  <si>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</si>
  <si>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</si>
  <si>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</si>
  <si>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</si>
  <si>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</si>
  <si>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</si>
  <si>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</si>
  <si>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</si>
  <si>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</si>
  <si>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</si>
  <si>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</si>
  <si>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</si>
  <si>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</si>
  <si>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</si>
  <si>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</si>
  <si>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</si>
  <si>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</si>
  <si>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</si>
  <si>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</si>
  <si>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</si>
  <si>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</si>
  <si>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</si>
  <si>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</si>
  <si>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</si>
  <si>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</si>
  <si>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</si>
  <si>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</si>
  <si>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</si>
  <si>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</si>
  <si>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</si>
  <si>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</si>
  <si>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</si>
  <si>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</si>
  <si>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</si>
  <si>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</si>
  <si>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</si>
  <si>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</si>
  <si>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</si>
  <si>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</si>
  <si>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</si>
  <si>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</si>
  <si>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</si>
  <si>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</si>
  <si>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</si>
  <si>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</si>
  <si>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</si>
  <si>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</si>
  <si>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</si>
  <si>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</si>
  <si>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</si>
  <si>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</si>
  <si>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</si>
  <si>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</si>
  <si>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</si>
  <si>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</si>
  <si>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</si>
  <si>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</si>
  <si>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</si>
  <si>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</si>
  <si>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</si>
  <si>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</si>
  <si>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</si>
  <si>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</si>
  <si>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</si>
  <si>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</si>
  <si>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</si>
  <si>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</si>
  <si>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</si>
  <si>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</si>
  <si>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</si>
  <si>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</si>
  <si>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</si>
  <si>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</si>
  <si>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</si>
  <si>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</si>
  <si>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</si>
  <si>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</si>
  <si>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</si>
  <si>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</si>
  <si>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</si>
  <si>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</si>
  <si>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</si>
  <si>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</si>
  <si>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</si>
  <si>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</si>
  <si>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</si>
  <si>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</si>
  <si>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</si>
  <si>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</si>
  <si>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</si>
  <si>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</si>
  <si>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</si>
  <si>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</si>
  <si>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</si>
  <si>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</si>
  <si>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</si>
  <si>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</si>
  <si>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</si>
  <si>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</si>
  <si>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</si>
  <si>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</si>
  <si>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</si>
  <si>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</si>
  <si>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</si>
  <si>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</si>
  <si>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</si>
  <si>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</si>
  <si>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</si>
  <si>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</si>
  <si>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</si>
  <si>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</si>
  <si>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</si>
  <si>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</si>
  <si>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</si>
  <si>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</si>
  <si>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</si>
  <si>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</si>
  <si>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</si>
  <si>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</si>
  <si>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</si>
  <si>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</si>
  <si>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</si>
  <si>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</si>
  <si>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</si>
  <si>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</si>
  <si>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</si>
  <si>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</si>
  <si>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</si>
  <si>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</si>
  <si>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</si>
  <si>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</si>
  <si>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</si>
  <si>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</si>
  <si>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</si>
  <si>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</si>
  <si>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</si>
  <si>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</si>
  <si>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</si>
  <si>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</si>
  <si>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</si>
  <si>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</si>
  <si>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</si>
  <si>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</si>
  <si>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</si>
  <si>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</si>
  <si>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</si>
  <si>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</si>
  <si>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</si>
  <si>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</si>
  <si>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</si>
  <si>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</si>
  <si>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</si>
  <si>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</si>
  <si>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</si>
  <si>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</si>
  <si>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</si>
  <si>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</si>
  <si>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</si>
  <si>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</si>
  <si>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</si>
  <si>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</si>
  <si>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</si>
  <si>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</si>
  <si>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</si>
  <si>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Объемы</t>
  </si>
  <si>
    <t>Средний тариф не удалять</t>
  </si>
  <si>
    <t>Скрининговое УЗИ при сроке беременности 19-21 недели по оценке антенатального развития плода</t>
  </si>
  <si>
    <t>Лазерное оперативное лечение</t>
  </si>
  <si>
    <t>Исследование уровня прокальцитонина в крови (ВМУ)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</si>
  <si>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</si>
  <si>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</si>
  <si>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</si>
  <si>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</si>
  <si>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</si>
  <si>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</si>
  <si>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</si>
  <si>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</si>
  <si>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</si>
  <si>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</si>
  <si>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12. ФГКУ "301 Военный клинический госпиталь" Минобороны РФ 5155001, 270044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</si>
  <si>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</si>
  <si>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</si>
  <si>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</si>
  <si>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</si>
  <si>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1. КГБУЗ "Городская больница № 2" им. Матвеева МЗХК 2141002, 270016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</si>
  <si>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</si>
  <si>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</si>
  <si>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</si>
  <si>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</si>
  <si>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6. КГБУЗ "Родильный дом № 1" МЗХК 2148001, 270032</t>
  </si>
  <si>
    <t>7. КГБУЗ "Родильный дом № 2" МЗХК 2148002, 270033</t>
  </si>
  <si>
    <t>8. КГБУЗ "Родильный дом № 4" МЗХК 2148004, 270034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</si>
  <si>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</si>
  <si>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</si>
  <si>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</si>
  <si>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12. КГБУЗ "Городская поликлиника № 7" МЗХК 2101007, 270022</t>
  </si>
  <si>
    <t>13. КГБУЗ "Городская поликлиника № 8" МЗХК 2101008, 270023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</si>
  <si>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</si>
  <si>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</si>
  <si>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</si>
  <si>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</si>
  <si>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</si>
  <si>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</si>
  <si>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</si>
  <si>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</si>
  <si>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</si>
  <si>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</si>
  <si>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</si>
  <si>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</si>
  <si>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</si>
  <si>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</si>
  <si>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</si>
  <si>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</si>
  <si>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31. ООО "ЭКО центр" 2106184, 270184</t>
  </si>
  <si>
    <t>33.ООО "Профи" 2304002, 270141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</si>
  <si>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</si>
  <si>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</si>
  <si>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</si>
  <si>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</si>
  <si>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</si>
  <si>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</si>
  <si>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</si>
  <si>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</si>
  <si>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</si>
  <si>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</si>
  <si>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</si>
  <si>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</si>
  <si>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</si>
  <si>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</si>
  <si>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2. КГБУЗ "Городская больница № 3" МЗХК 3141003, 270051</t>
  </si>
  <si>
    <t>3. КГБУЗ "Городская больница" имени А.В Шульмана МЗХК 3141004, 270052</t>
  </si>
  <si>
    <t>4. КГБУЗ "Городская больница № 7" МЗХК 3141007, 270053</t>
  </si>
  <si>
    <t xml:space="preserve"> 5.КГБУЗ "Родильный дом № 3" 3148002, 270054</t>
  </si>
  <si>
    <t>6. КГБУЗ "Онкологический диспансер" МЗХК  3151001, 270058</t>
  </si>
  <si>
    <t>7. КГБУЗ "Детская городская больница" МЗХК 3241001, 270056</t>
  </si>
  <si>
    <t>8. КГБУЗ "Территориальный консультативно-диагностический центр" МЗ ХК 0306001, 270009</t>
  </si>
  <si>
    <t>9. КГБУЗ "Городская поликлиника № 9" МЗХК 3101009, 270047</t>
  </si>
  <si>
    <t>13. КГБУЗ "Станция скорой медицинской помощи г. Комсомольска-на-Амуре" МЗХК 3310001, 270132</t>
  </si>
  <si>
    <t>13. ЧУЗ "Клиническая больница  "РЖД-Медицина" г. Комсомольск-на-Амуре 4346004, 270057</t>
  </si>
  <si>
    <t>15.  ООО "Альтернатива" 3138223, 270223</t>
  </si>
  <si>
    <t>1. КГБУЗ "Амурская центральная районная больница" МЗХК 1340014, 270147</t>
  </si>
  <si>
    <t>2. КГАУЗ "Амурская стоматологическая поликлиника" МЗХК  1307014, 270061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</si>
  <si>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</si>
  <si>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</si>
  <si>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</si>
  <si>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</si>
  <si>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</si>
  <si>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</si>
  <si>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</si>
  <si>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</si>
  <si>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</si>
  <si>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</si>
  <si>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</si>
  <si>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</si>
  <si>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28. ФКУЗ "Медико-санитарная часть МВД России по Хабаровскому краю" 8156001, 270123</t>
  </si>
  <si>
    <t>Выявление антигена SARS-CoV-2 методом ИХА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</si>
  <si>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</si>
  <si>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</si>
  <si>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</si>
  <si>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</si>
  <si>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Молекулярно-генетическое исследование транслокаций гена ROS1</t>
  </si>
  <si>
    <t>Молекулярно-генетическое исследование мутаций в гене c-KIT в биопсийном (операционном) материале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</si>
  <si>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</si>
  <si>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</si>
  <si>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</si>
  <si>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</si>
  <si>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</si>
  <si>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</si>
  <si>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</si>
  <si>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</si>
  <si>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48. ООО "Виталаб" 2138247</t>
  </si>
  <si>
    <t>49. Нефросовет МЧУДПО 2138230</t>
  </si>
  <si>
    <t xml:space="preserve">инфекционное </t>
  </si>
  <si>
    <t>Компьютерная томография  с внутривенным усилением</t>
  </si>
  <si>
    <t>FISH HER2</t>
  </si>
  <si>
    <t>ИФА-диагностика (ВМУ)</t>
  </si>
  <si>
    <t>Перитонеальный диализ проточный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</si>
  <si>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</si>
  <si>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</si>
  <si>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</si>
  <si>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</si>
  <si>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</si>
  <si>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</si>
  <si>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16. Компания "Б.Браун Авитум Руссланд" в г.Комсомольск-на-Амуре  2301165, 270165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</si>
  <si>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</si>
  <si>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</si>
  <si>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</si>
  <si>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</si>
  <si>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</si>
  <si>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</si>
  <si>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</si>
  <si>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</si>
  <si>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</si>
  <si>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</si>
  <si>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 xml:space="preserve">ПЦР-диагностика (Realtime) (ВМУ) </t>
  </si>
  <si>
    <t>14. ФГБУЗ "Медико-санитарная часть № 99 ФМБА России" 3131001, 270060</t>
  </si>
  <si>
    <t>Опорно-двигательный аппарат и перифирическая нервная система (2 балла по ШРМ)</t>
  </si>
  <si>
    <t>ПЦР-диагностика (Realtime) (ВМУ для АПП)</t>
  </si>
  <si>
    <t>Автоматические (закрытые системы) биохимические исследования (ВМУ)</t>
  </si>
  <si>
    <t>Средняя длительность лечения  (дни)
2023</t>
  </si>
  <si>
    <t>Койко-дни ОМС 2023</t>
  </si>
  <si>
    <t>Утвержденно Комиссией по разработке ТП ОМС на 01.01.2023, тыс.руб.</t>
  </si>
  <si>
    <t>План 2023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</si>
  <si>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</si>
  <si>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</si>
  <si>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</si>
  <si>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</si>
  <si>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</si>
  <si>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</si>
  <si>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</si>
  <si>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Жидкостное цитологическое исследование </t>
  </si>
  <si>
    <t>Жидкостное цитологическое исследование (ВМУ)</t>
  </si>
  <si>
    <t>Определение ДНК вирусов папилломы человека,  методом ПЦР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</si>
  <si>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</si>
  <si>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</si>
  <si>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Молекулярно-биологическое исследование мазков со слизистой оболочки носоглотки на вирус гриппа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</si>
  <si>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</si>
  <si>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</si>
  <si>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</si>
  <si>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</si>
  <si>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2.2. Комплексное посещение для проведения диспансерного наблюдения несовершеннолетних </t>
  </si>
  <si>
    <t>3. Комплексное посещение для проведения диспансерного наблюдения определенных групп взрослого населения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</si>
  <si>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</si>
  <si>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</si>
  <si>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 xml:space="preserve">4.2. Углубленная диспансеризация взрослого населения I этап: </t>
  </si>
  <si>
    <t>4.3. Углубленная диспансеризация взрослого населения II этап:</t>
  </si>
  <si>
    <t xml:space="preserve">4.4. Диспансеризация детей-сирот, находящихся в стационарных учреждениях </t>
  </si>
  <si>
    <t xml:space="preserve">4.5. Диспансеризация детей-сирот, находящихся в семьях 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</si>
  <si>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</si>
  <si>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</si>
  <si>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</si>
  <si>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5.6.Диспансеризация взрослого населения 2 этап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</si>
  <si>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</si>
  <si>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</si>
  <si>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Компьютерная томография с внутривенным усилением 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</si>
  <si>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</si>
  <si>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</si>
  <si>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</si>
  <si>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Молекулярно-генетическое исследование мутаций в гене NRAS в биопсийном (операционном) материале 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</si>
  <si>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</si>
  <si>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</si>
  <si>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</si>
  <si>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52. ООО "НПФ "Хеликс" 2138246, 270245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</si>
  <si>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</si>
  <si>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</si>
  <si>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4.1. в т.ч (а)  Диспансеризация взрослого населения 1 этапа, проводимая мобильными медицинскими бригадами</t>
  </si>
  <si>
    <t>4.1. в т.ч.(а)  Диспансеризация взрослого населения 1 этапа, проводимая мобильными медицинскими бригадами</t>
  </si>
  <si>
    <t>4.5 в т.ч.(а) Диспансеризация детей-сирот, проводимая мобильными медицинскими бригадами (посещений)</t>
  </si>
  <si>
    <t>4.6 в т.ч. (а) Профилактический медицинский осмотр лиц старше 18 лет, проводимый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</si>
  <si>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</si>
  <si>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Холтерское мониторирование</t>
  </si>
  <si>
    <t>Поликлиника (по подушевому нормативу)</t>
  </si>
  <si>
    <t>Утвержденно Комиссией по разработке ТП ОМС с 01.01.2023, тыс.руб.</t>
  </si>
  <si>
    <t xml:space="preserve">Утвержденно Комиссией по разработке ТП ОМС с 01.01.2023, тыс.руб. </t>
  </si>
  <si>
    <t>4.5 (а) в т.ч. Диспансеризация детей-сирот, проводимая мобильными медицинскими бригадами (посещений)</t>
  </si>
  <si>
    <t xml:space="preserve"> 37. ООО "Наша клиника -Медицина" 2338199, 270199</t>
  </si>
  <si>
    <t xml:space="preserve"> 39. ООО "Нейроклиника" 2138248, 270104</t>
  </si>
  <si>
    <t>53. ООО "ЛУЧ"  2138238, 270238</t>
  </si>
  <si>
    <t>54. ООО "Меди" 2138229, 270229</t>
  </si>
  <si>
    <t>57.ООО " НМЦ Ситилаб" 2138249, 270102</t>
  </si>
  <si>
    <t>58. ООО "Ситилаб-Сибирь" 2138250,  270105</t>
  </si>
  <si>
    <t>59. ООО "Гемотест Восток" 2138252, 270121</t>
  </si>
  <si>
    <t>60. ООО "Эмбрилайф" ЦИЭР 2138253, 270135</t>
  </si>
  <si>
    <t>61.ООО "ЦСОИЭС" 2138251, 270122</t>
  </si>
  <si>
    <t>62. ФГБОУ ВО Амурская ГМА Минздрава России 2138242, 270239</t>
  </si>
  <si>
    <t>в том числе в рамках диспансерного наблюдения</t>
  </si>
  <si>
    <t>Маммография</t>
  </si>
  <si>
    <t>Утвержденно Комиссией по разработке ТП ОМС на 01.02.2023, тыс.руб.</t>
  </si>
  <si>
    <t>Утвержденно Комиссией по разработке ТП ОМС с 01.02.2023, тыс.руб.</t>
  </si>
  <si>
    <t xml:space="preserve">Утвержденно Комиссией по разработке ТП ОМС с 01.02.2023, тыс.руб. </t>
  </si>
  <si>
    <t xml:space="preserve">Гемофильтрация крови </t>
  </si>
  <si>
    <t>Гемофильтрация крови продолжительная</t>
  </si>
  <si>
    <t>6.3. Обращения по реабилитации:</t>
  </si>
  <si>
    <t>Утвержденно Комиссией по разработке ТП ОМС на 01.03.2023, тыс.руб.</t>
  </si>
  <si>
    <t>Утвержденно Комиссией по разработке ТП ОМС с 01.03.2023, тыс.руб.</t>
  </si>
  <si>
    <t xml:space="preserve">Утвержденно Комиссией по разработке ТП ОМС с 01.03.2023, тыс.руб. </t>
  </si>
  <si>
    <t>Молекулярно-биологическое исследование мазков со слизистой оболочки носоглотки на вирус гриппа ВМУ</t>
  </si>
  <si>
    <t>УЗИ-диагностика ВМУ</t>
  </si>
  <si>
    <t>ИФА-диагностика ВМУ</t>
  </si>
  <si>
    <t>Определение онкомаркеров аппаратом эксперт-класса ВМУ</t>
  </si>
  <si>
    <t>Лабораторные исследования ВМУ</t>
  </si>
  <si>
    <t>ООО "МЦ "Кедр"2138254, 270210</t>
  </si>
  <si>
    <t>Утвержденно Комиссией по разработке ТП ОМС на 01.04.2023, тыс.руб.</t>
  </si>
  <si>
    <t>Утвержденно Комиссией по разработке ТП ОМС с 01.04.2023, тыс.руб.</t>
  </si>
  <si>
    <t xml:space="preserve">Утвержденно Комиссией по разработке ТП ОМС с 01.04.2023, тыс.руб. </t>
  </si>
  <si>
    <t xml:space="preserve">5.7. Комплексное посещение школы для пациентов с сахарным диабетом </t>
  </si>
  <si>
    <t>5.7.1. Взрослые с сахарным диабетом 1 типа</t>
  </si>
  <si>
    <t>5.7.2. Взрослые с сахарным диабетом 2 типа</t>
  </si>
  <si>
    <t>5.7.3. Дети и подростки с сахарным диабетом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</si>
  <si>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</si>
  <si>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</si>
  <si>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</si>
  <si>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</si>
  <si>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</si>
  <si>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</si>
  <si>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</si>
  <si>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Определение амплификации гена HER2 методом флюоресцентной гибридизации in situ (FISH)</t>
  </si>
  <si>
    <t>Определение амплификации гена ERBB2 (HER2/Neu) в биопсийном (операционном) материале методом флюоресцентной гибридизации  in situ (FISH)</t>
  </si>
  <si>
    <t>Автоматические (закрытые системы) биохимического исследования (ВМУ для АПП)</t>
  </si>
  <si>
    <t>Исследование гормонов (ВМУ для АПП)</t>
  </si>
  <si>
    <t>Автоматические (закрытые системы) исследования гемостаза (ВМУ для АПП)</t>
  </si>
  <si>
    <t>Стоимость, тыс.руб</t>
  </si>
  <si>
    <t>Утвержденно Комиссией по разработке ТП ОМС на 01.05.2023, тыс.руб.</t>
  </si>
  <si>
    <t>Утвержденно Комиссией по разработке ТП ОМС с 01.05.2023, тыс.руб.</t>
  </si>
  <si>
    <t xml:space="preserve">Утвержденно Комиссией по разработке ТП ОМС с 01.05.2023, тыс.руб. </t>
  </si>
  <si>
    <t>Обьемы и стоимость, снятые в текущем месяце, превышающие плановые показатели</t>
  </si>
  <si>
    <t>1. КГБУЗ "Краевая клиническая больница" им. проф. С.И. Сергеева МЗХК 0352001, 270005</t>
  </si>
  <si>
    <t>11. КГАУЗ "Комсомольская стоматологическая поликлиника" МЗХК , 270232, 3107003</t>
  </si>
  <si>
    <t>геронтологические</t>
  </si>
  <si>
    <t>Утвержденно Комиссией по разработке ТП ОМС на 01.06.2023, тыс.руб.</t>
  </si>
  <si>
    <t>Утвержденно Комиссией по разработке ТП ОМС с 01.06.2023, тыс.руб.</t>
  </si>
  <si>
    <t xml:space="preserve">Утвержденно Комиссией по разработке ТП ОМС с 01.06.2023, тыс.руб. </t>
  </si>
  <si>
    <t>Электроэнцефалография (ЭЭГ) (ВМУ)</t>
  </si>
  <si>
    <t>5.7.3. Дети с сахарным диабетом 1 типа</t>
  </si>
  <si>
    <t>2. Ванинская больница ФГБУЗ "Дальневосточный окружной медицинский центр ФМБА России" 6349008, 270069</t>
  </si>
  <si>
    <t>Маммография (ВМУ)</t>
  </si>
  <si>
    <t>Информация о выполнении объемов медицинской помощи лицам, застрахованным в Хабаровском крае, в рамках ТП ОМС,  за январь -июль 2023 года</t>
  </si>
  <si>
    <t>План 7 мес. 2023 г.</t>
  </si>
  <si>
    <t>Утвержденно Комиссией по разработке ТП ОМС на 7 мес., тыс.руб.</t>
  </si>
  <si>
    <t>Утвержденно Комиссией по разработке ТП ОМС на 01.07.2023, тыс.руб.</t>
  </si>
  <si>
    <t>Утвержденно Комиссией по разработке ТП ОМС с 01.07.2023, тыс.руб.</t>
  </si>
  <si>
    <t xml:space="preserve">Утвержденно Комиссией по разработке ТП ОМС с 01.07.2023, тыс.руб. </t>
  </si>
  <si>
    <t>Лабораторные исследования (ВМУ для АПП)</t>
  </si>
  <si>
    <t>Экспресс-исследования кала на скрытую кровь иммунохроматографическим методом (ВМУ)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</si>
</sst>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6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_-* #,##0.0\ _₽_-;\-* #,##0.0\ _₽_-;_-* &quot;-&quot;?\ _₽_-;_-@_-"/>
    <numFmt numFmtId="184" formatCode="0_ ;\-0\ "/>
    <numFmt numFmtId="186" formatCode="#,##0.0000"/>
    <numFmt numFmtId="189" formatCode="_-* #,##0.000_р_._-;\-* #,##0.000_р_._-;_-* &quot;-&quot;_р_._-;_-@_-"/>
    <numFmt numFmtId="190" formatCode="#,##0.0000000"/>
    <numFmt numFmtId="193" formatCode="_-* #,##0.0000_р_._-;\-* #,##0.0000_р_._-;_-* &quot;-&quot;??_р_._-;_-@_-"/>
  </numFmts>
  <fonts count="89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u/>
      <sz val="11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</fonts>
  <fills count="4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4" tint="0.59999389629810485"/>
        <bgColor indexed="64"/>
      </patternFill>
    </fill>
  </fills>
  <borders count="9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/>
      <bottom/>
      <diagonal/>
    </border>
  </borders>
  <cellStyleXfs count="182">
    <xf numFmtId="0" fontId="0" fillId="0" borderId="0"/>
    <xf numFmtId="0" fontId="16" fillId="0" borderId="0"/>
    <xf numFmtId="165" fontId="15" fillId="0" borderId="0" applyFont="0" applyFill="0" applyBorder="0" applyAlignment="0" applyProtection="0"/>
    <xf numFmtId="166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73" fontId="16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31" fillId="0" borderId="0" applyFill="0" applyBorder="0" applyProtection="0">
      <alignment wrapText="1"/>
      <protection locked="0"/>
    </xf>
    <xf numFmtId="173" fontId="16" fillId="0" borderId="0" applyFont="0" applyFill="0" applyBorder="0" applyAlignment="0" applyProtection="0"/>
    <xf numFmtId="173" fontId="16" fillId="0" borderId="0" applyFont="0" applyFill="0" applyBorder="0" applyAlignment="0" applyProtection="0"/>
    <xf numFmtId="0" fontId="12" fillId="0" borderId="0"/>
    <xf numFmtId="0" fontId="12" fillId="0" borderId="0"/>
    <xf numFmtId="0" fontId="15" fillId="0" borderId="0"/>
    <xf numFmtId="9" fontId="15" fillId="0" borderId="0" applyFont="0" applyFill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45" fillId="0" borderId="0"/>
    <xf numFmtId="0" fontId="15" fillId="0" borderId="0"/>
    <xf numFmtId="0" fontId="15" fillId="0" borderId="0"/>
    <xf numFmtId="0" fontId="15" fillId="0" borderId="0"/>
    <xf numFmtId="0" fontId="12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68" applyNumberFormat="0" applyFill="0" applyAlignment="0" applyProtection="0"/>
    <xf numFmtId="0" fontId="49" fillId="0" borderId="69" applyNumberFormat="0" applyFill="0" applyAlignment="0" applyProtection="0"/>
    <xf numFmtId="0" fontId="50" fillId="0" borderId="70" applyNumberFormat="0" applyFill="0" applyAlignment="0" applyProtection="0"/>
    <xf numFmtId="0" fontId="50" fillId="0" borderId="0" applyNumberFormat="0" applyFill="0" applyBorder="0" applyAlignment="0" applyProtection="0"/>
    <xf numFmtId="0" fontId="51" fillId="5" borderId="0" applyNumberFormat="0" applyBorder="0" applyAlignment="0" applyProtection="0"/>
    <xf numFmtId="0" fontId="52" fillId="6" borderId="0" applyNumberFormat="0" applyBorder="0" applyAlignment="0" applyProtection="0"/>
    <xf numFmtId="0" fontId="53" fillId="7" borderId="0" applyNumberFormat="0" applyBorder="0" applyAlignment="0" applyProtection="0"/>
    <xf numFmtId="0" fontId="54" fillId="8" borderId="71" applyNumberFormat="0" applyAlignment="0" applyProtection="0"/>
    <xf numFmtId="0" fontId="55" fillId="9" borderId="72" applyNumberFormat="0" applyAlignment="0" applyProtection="0"/>
    <xf numFmtId="0" fontId="56" fillId="9" borderId="71" applyNumberFormat="0" applyAlignment="0" applyProtection="0"/>
    <xf numFmtId="0" fontId="57" fillId="0" borderId="73" applyNumberFormat="0" applyFill="0" applyAlignment="0" applyProtection="0"/>
    <xf numFmtId="0" fontId="58" fillId="10" borderId="74" applyNumberFormat="0" applyAlignment="0" applyProtection="0"/>
    <xf numFmtId="0" fontId="59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1" fillId="0" borderId="76" applyNumberFormat="0" applyFill="0" applyAlignment="0" applyProtection="0"/>
    <xf numFmtId="0" fontId="62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62" fillId="15" borderId="0" applyNumberFormat="0" applyBorder="0" applyAlignment="0" applyProtection="0"/>
    <xf numFmtId="0" fontId="62" fillId="16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62" fillId="19" borderId="0" applyNumberFormat="0" applyBorder="0" applyAlignment="0" applyProtection="0"/>
    <xf numFmtId="0" fontId="62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62" fillId="23" borderId="0" applyNumberFormat="0" applyBorder="0" applyAlignment="0" applyProtection="0"/>
    <xf numFmtId="0" fontId="62" fillId="24" borderId="0" applyNumberFormat="0" applyBorder="0" applyAlignment="0" applyProtection="0"/>
    <xf numFmtId="0" fontId="10" fillId="25" borderId="0" applyNumberFormat="0" applyBorder="0" applyAlignment="0" applyProtection="0"/>
    <xf numFmtId="0" fontId="10" fillId="26" borderId="0" applyNumberFormat="0" applyBorder="0" applyAlignment="0" applyProtection="0"/>
    <xf numFmtId="0" fontId="62" fillId="27" borderId="0" applyNumberFormat="0" applyBorder="0" applyAlignment="0" applyProtection="0"/>
    <xf numFmtId="0" fontId="62" fillId="28" borderId="0" applyNumberFormat="0" applyBorder="0" applyAlignment="0" applyProtection="0"/>
    <xf numFmtId="0" fontId="10" fillId="29" borderId="0" applyNumberFormat="0" applyBorder="0" applyAlignment="0" applyProtection="0"/>
    <xf numFmtId="0" fontId="10" fillId="30" borderId="0" applyNumberFormat="0" applyBorder="0" applyAlignment="0" applyProtection="0"/>
    <xf numFmtId="0" fontId="62" fillId="31" borderId="0" applyNumberFormat="0" applyBorder="0" applyAlignment="0" applyProtection="0"/>
    <xf numFmtId="0" fontId="62" fillId="32" borderId="0" applyNumberFormat="0" applyBorder="0" applyAlignment="0" applyProtection="0"/>
    <xf numFmtId="0" fontId="10" fillId="33" borderId="0" applyNumberFormat="0" applyBorder="0" applyAlignment="0" applyProtection="0"/>
    <xf numFmtId="0" fontId="10" fillId="34" borderId="0" applyNumberFormat="0" applyBorder="0" applyAlignment="0" applyProtection="0"/>
    <xf numFmtId="0" fontId="62" fillId="35" borderId="0" applyNumberFormat="0" applyBorder="0" applyAlignment="0" applyProtection="0"/>
    <xf numFmtId="0" fontId="10" fillId="0" borderId="0"/>
    <xf numFmtId="0" fontId="10" fillId="0" borderId="0"/>
    <xf numFmtId="0" fontId="10" fillId="11" borderId="75" applyNumberFormat="0" applyFont="0" applyAlignment="0" applyProtection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8" fillId="0" borderId="0"/>
    <xf numFmtId="0" fontId="7" fillId="0" borderId="0"/>
    <xf numFmtId="0" fontId="7" fillId="0" borderId="0"/>
    <xf numFmtId="0" fontId="6" fillId="0" borderId="0"/>
    <xf numFmtId="165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0" fillId="0" borderId="0"/>
    <xf numFmtId="0" fontId="80" fillId="0" borderId="0"/>
    <xf numFmtId="165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75" applyNumberFormat="0" applyFont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15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0" fontId="2" fillId="0" borderId="0"/>
    <xf numFmtId="0" fontId="2" fillId="11" borderId="75" applyNumberFormat="0" applyFont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75" applyNumberFormat="0" applyFont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  <xf numFmtId="0" fontId="1" fillId="0" borderId="0"/>
  </cellStyleXfs>
  <cellXfs count="3797">
    <xf numFmtId="0" fontId="0" fillId="0" borderId="0" xfId="0"/>
    <xf numFmtId="0" fontId="17" fillId="0" borderId="12" xfId="1" applyFont="1" applyFill="1" applyBorder="1" applyAlignment="1">
      <alignment horizontal="left" wrapText="1" indent="2"/>
    </xf>
    <xf numFmtId="0" fontId="27" fillId="2" borderId="12" xfId="1" applyFont="1" applyFill="1" applyBorder="1" applyAlignment="1">
      <alignment horizontal="left" wrapText="1" indent="1"/>
    </xf>
    <xf numFmtId="0" fontId="17" fillId="2" borderId="12" xfId="1" applyFont="1" applyFill="1" applyBorder="1" applyAlignment="1">
      <alignment horizontal="left" indent="2"/>
    </xf>
    <xf numFmtId="0" fontId="17" fillId="2" borderId="12" xfId="0" applyFont="1" applyFill="1" applyBorder="1" applyAlignment="1">
      <alignment horizontal="left" wrapText="1" indent="2"/>
    </xf>
    <xf numFmtId="0" fontId="17" fillId="2" borderId="0" xfId="1" applyFont="1" applyFill="1" applyBorder="1"/>
    <xf numFmtId="0" fontId="18" fillId="2" borderId="18" xfId="1" applyFont="1" applyFill="1" applyBorder="1" applyAlignment="1">
      <alignment horizontal="left"/>
    </xf>
    <xf numFmtId="164" fontId="18" fillId="2" borderId="4" xfId="1" applyNumberFormat="1" applyFont="1" applyFill="1" applyBorder="1"/>
    <xf numFmtId="171" fontId="18" fillId="2" borderId="4" xfId="1" applyNumberFormat="1" applyFont="1" applyFill="1" applyBorder="1"/>
    <xf numFmtId="0" fontId="20" fillId="2" borderId="12" xfId="0" applyFont="1" applyFill="1" applyBorder="1" applyAlignment="1">
      <alignment horizontal="left" wrapText="1" indent="2"/>
    </xf>
    <xf numFmtId="164" fontId="23" fillId="2" borderId="4" xfId="1" applyNumberFormat="1" applyFont="1" applyFill="1" applyBorder="1"/>
    <xf numFmtId="0" fontId="20" fillId="2" borderId="12" xfId="1" applyFont="1" applyFill="1" applyBorder="1" applyAlignment="1">
      <alignment horizontal="left" wrapText="1" indent="2"/>
    </xf>
    <xf numFmtId="0" fontId="18" fillId="2" borderId="12" xfId="1" applyFont="1" applyFill="1" applyBorder="1" applyAlignment="1">
      <alignment horizontal="left"/>
    </xf>
    <xf numFmtId="3" fontId="20" fillId="2" borderId="0" xfId="1" applyNumberFormat="1" applyFont="1" applyFill="1" applyBorder="1" applyAlignment="1">
      <alignment horizontal="center"/>
    </xf>
    <xf numFmtId="0" fontId="20" fillId="2" borderId="12" xfId="1" applyFont="1" applyFill="1" applyBorder="1" applyAlignment="1">
      <alignment horizontal="left" vertical="justify" indent="2"/>
    </xf>
    <xf numFmtId="0" fontId="17" fillId="2" borderId="8" xfId="1" applyFont="1" applyFill="1" applyBorder="1" applyAlignment="1">
      <alignment horizontal="center"/>
    </xf>
    <xf numFmtId="0" fontId="19" fillId="2" borderId="12" xfId="1" applyFont="1" applyFill="1" applyBorder="1" applyAlignment="1">
      <alignment horizontal="left" indent="1"/>
    </xf>
    <xf numFmtId="3" fontId="19" fillId="2" borderId="4" xfId="1" applyNumberFormat="1" applyFont="1" applyFill="1" applyBorder="1" applyAlignment="1">
      <alignment horizontal="center"/>
    </xf>
    <xf numFmtId="3" fontId="23" fillId="2" borderId="4" xfId="1" applyNumberFormat="1" applyFont="1" applyFill="1" applyBorder="1" applyAlignment="1">
      <alignment horizontal="center"/>
    </xf>
    <xf numFmtId="0" fontId="20" fillId="2" borderId="0" xfId="0" applyFont="1" applyFill="1"/>
    <xf numFmtId="164" fontId="18" fillId="2" borderId="12" xfId="2" applyNumberFormat="1" applyFont="1" applyFill="1" applyBorder="1" applyAlignment="1">
      <alignment vertical="center"/>
    </xf>
    <xf numFmtId="3" fontId="18" fillId="2" borderId="12" xfId="2" applyNumberFormat="1" applyFont="1" applyFill="1" applyBorder="1" applyAlignment="1">
      <alignment horizontal="center" vertical="center"/>
    </xf>
    <xf numFmtId="164" fontId="18" fillId="2" borderId="12" xfId="1" applyNumberFormat="1" applyFont="1" applyFill="1" applyBorder="1" applyAlignment="1">
      <alignment vertical="center" wrapText="1"/>
    </xf>
    <xf numFmtId="164" fontId="18" fillId="2" borderId="20" xfId="1" applyNumberFormat="1" applyFont="1" applyFill="1" applyBorder="1" applyAlignment="1">
      <alignment vertical="center" wrapText="1"/>
    </xf>
    <xf numFmtId="164" fontId="18" fillId="2" borderId="12" xfId="1" applyNumberFormat="1" applyFont="1" applyFill="1" applyBorder="1" applyAlignment="1">
      <alignment horizontal="center" vertical="center" wrapText="1"/>
    </xf>
    <xf numFmtId="164" fontId="20" fillId="2" borderId="18" xfId="1" applyNumberFormat="1" applyFont="1" applyFill="1" applyBorder="1" applyAlignment="1">
      <alignment vertical="center" wrapText="1"/>
    </xf>
    <xf numFmtId="164" fontId="20" fillId="2" borderId="12" xfId="1" applyNumberFormat="1" applyFont="1" applyFill="1" applyBorder="1" applyAlignment="1">
      <alignment horizontal="center" vertical="center" wrapText="1"/>
    </xf>
    <xf numFmtId="164" fontId="19" fillId="2" borderId="12" xfId="1" applyNumberFormat="1" applyFont="1" applyFill="1" applyBorder="1" applyAlignment="1">
      <alignment horizontal="center" vertical="center" wrapText="1"/>
    </xf>
    <xf numFmtId="164" fontId="23" fillId="2" borderId="12" xfId="1" applyNumberFormat="1" applyFont="1" applyFill="1" applyBorder="1" applyAlignment="1">
      <alignment horizontal="center" vertical="center" wrapText="1"/>
    </xf>
    <xf numFmtId="3" fontId="20" fillId="2" borderId="12" xfId="2" applyNumberFormat="1" applyFont="1" applyFill="1" applyBorder="1" applyAlignment="1">
      <alignment horizontal="center" vertical="center"/>
    </xf>
    <xf numFmtId="3" fontId="18" fillId="2" borderId="12" xfId="1" applyNumberFormat="1" applyFont="1" applyFill="1" applyBorder="1" applyAlignment="1">
      <alignment horizontal="center" vertical="center"/>
    </xf>
    <xf numFmtId="164" fontId="18" fillId="2" borderId="12" xfId="2" applyNumberFormat="1" applyFont="1" applyFill="1" applyBorder="1" applyAlignment="1">
      <alignment vertical="center" wrapText="1"/>
    </xf>
    <xf numFmtId="3" fontId="19" fillId="2" borderId="12" xfId="2" applyNumberFormat="1" applyFont="1" applyFill="1" applyBorder="1" applyAlignment="1">
      <alignment horizontal="center" vertical="center"/>
    </xf>
    <xf numFmtId="3" fontId="23" fillId="2" borderId="12" xfId="2" applyNumberFormat="1" applyFont="1" applyFill="1" applyBorder="1" applyAlignment="1">
      <alignment horizontal="center" vertical="center"/>
    </xf>
    <xf numFmtId="3" fontId="18" fillId="2" borderId="4" xfId="1" applyNumberFormat="1" applyFont="1" applyFill="1" applyBorder="1" applyAlignment="1">
      <alignment horizontal="center"/>
    </xf>
    <xf numFmtId="174" fontId="20" fillId="2" borderId="0" xfId="2" applyNumberFormat="1" applyFont="1" applyFill="1" applyBorder="1"/>
    <xf numFmtId="164" fontId="18" fillId="2" borderId="11" xfId="1" applyNumberFormat="1" applyFont="1" applyFill="1" applyBorder="1"/>
    <xf numFmtId="0" fontId="42" fillId="2" borderId="12" xfId="1" applyFont="1" applyFill="1" applyBorder="1" applyAlignment="1">
      <alignment horizontal="left" vertical="justify" indent="2"/>
    </xf>
    <xf numFmtId="164" fontId="20" fillId="2" borderId="4" xfId="1" applyNumberFormat="1" applyFont="1" applyFill="1" applyBorder="1"/>
    <xf numFmtId="0" fontId="63" fillId="2" borderId="0" xfId="1" applyFont="1" applyFill="1" applyBorder="1"/>
    <xf numFmtId="0" fontId="63" fillId="2" borderId="1" xfId="1" applyFont="1" applyFill="1" applyBorder="1" applyAlignment="1">
      <alignment horizontal="center"/>
    </xf>
    <xf numFmtId="0" fontId="63" fillId="2" borderId="2" xfId="1" applyFont="1" applyFill="1" applyBorder="1" applyAlignment="1">
      <alignment horizontal="center"/>
    </xf>
    <xf numFmtId="0" fontId="63" fillId="2" borderId="7" xfId="1" applyFont="1" applyFill="1" applyBorder="1" applyAlignment="1">
      <alignment horizontal="center"/>
    </xf>
    <xf numFmtId="0" fontId="36" fillId="2" borderId="7" xfId="1" applyFont="1" applyFill="1" applyBorder="1" applyAlignment="1">
      <alignment horizontal="center" vertical="center"/>
    </xf>
    <xf numFmtId="0" fontId="36" fillId="2" borderId="7" xfId="1" applyFont="1" applyFill="1" applyBorder="1" applyAlignment="1">
      <alignment horizontal="center" vertical="center" wrapText="1"/>
    </xf>
    <xf numFmtId="0" fontId="36" fillId="2" borderId="8" xfId="1" applyFont="1" applyFill="1" applyBorder="1" applyAlignment="1">
      <alignment horizontal="center" vertical="center" wrapText="1"/>
    </xf>
    <xf numFmtId="0" fontId="36" fillId="2" borderId="0" xfId="1" applyFont="1" applyFill="1" applyBorder="1"/>
    <xf numFmtId="0" fontId="36" fillId="2" borderId="8" xfId="1" applyFont="1" applyFill="1" applyBorder="1" applyAlignment="1">
      <alignment horizontal="center"/>
    </xf>
    <xf numFmtId="0" fontId="36" fillId="2" borderId="8" xfId="1" applyFont="1" applyFill="1" applyBorder="1" applyAlignment="1">
      <alignment horizontal="center" vertical="center"/>
    </xf>
    <xf numFmtId="0" fontId="36" fillId="2" borderId="8" xfId="1" applyFont="1" applyFill="1" applyBorder="1" applyAlignment="1">
      <alignment horizontal="center" wrapText="1"/>
    </xf>
    <xf numFmtId="0" fontId="36" fillId="2" borderId="2" xfId="1" applyFont="1" applyFill="1" applyBorder="1" applyAlignment="1">
      <alignment horizontal="center"/>
    </xf>
    <xf numFmtId="164" fontId="67" fillId="2" borderId="12" xfId="1" applyNumberFormat="1" applyFont="1" applyFill="1" applyBorder="1"/>
    <xf numFmtId="171" fontId="67" fillId="2" borderId="12" xfId="1" applyNumberFormat="1" applyFont="1" applyFill="1" applyBorder="1"/>
    <xf numFmtId="174" fontId="67" fillId="2" borderId="12" xfId="2" applyNumberFormat="1" applyFont="1" applyFill="1" applyBorder="1"/>
    <xf numFmtId="0" fontId="68" fillId="2" borderId="0" xfId="1" applyFont="1" applyFill="1" applyBorder="1"/>
    <xf numFmtId="174" fontId="67" fillId="2" borderId="16" xfId="2" applyNumberFormat="1" applyFont="1" applyFill="1" applyBorder="1"/>
    <xf numFmtId="164" fontId="66" fillId="2" borderId="12" xfId="1" applyNumberFormat="1" applyFont="1" applyFill="1" applyBorder="1"/>
    <xf numFmtId="171" fontId="66" fillId="2" borderId="12" xfId="1" applyNumberFormat="1" applyFont="1" applyFill="1" applyBorder="1"/>
    <xf numFmtId="174" fontId="66" fillId="2" borderId="12" xfId="2" applyNumberFormat="1" applyFont="1" applyFill="1" applyBorder="1"/>
    <xf numFmtId="0" fontId="36" fillId="2" borderId="12" xfId="1" applyFont="1" applyFill="1" applyBorder="1" applyAlignment="1">
      <alignment horizontal="left" indent="2"/>
    </xf>
    <xf numFmtId="173" fontId="37" fillId="2" borderId="12" xfId="1" applyNumberFormat="1" applyFont="1" applyFill="1" applyBorder="1"/>
    <xf numFmtId="0" fontId="36" fillId="2" borderId="12" xfId="1" applyFont="1" applyFill="1" applyBorder="1" applyAlignment="1">
      <alignment horizontal="left" wrapText="1" indent="1"/>
    </xf>
    <xf numFmtId="0" fontId="67" fillId="2" borderId="16" xfId="0" applyFont="1" applyFill="1" applyBorder="1" applyAlignment="1">
      <alignment horizontal="left" wrapText="1" indent="2"/>
    </xf>
    <xf numFmtId="0" fontId="66" fillId="2" borderId="55" xfId="0" applyFont="1" applyFill="1" applyBorder="1" applyAlignment="1">
      <alignment horizontal="left" wrapText="1" indent="2"/>
    </xf>
    <xf numFmtId="0" fontId="37" fillId="2" borderId="17" xfId="1" applyFont="1" applyFill="1" applyBorder="1" applyAlignment="1">
      <alignment wrapText="1"/>
    </xf>
    <xf numFmtId="174" fontId="67" fillId="2" borderId="44" xfId="2" applyNumberFormat="1" applyFont="1" applyFill="1" applyBorder="1"/>
    <xf numFmtId="0" fontId="70" fillId="2" borderId="12" xfId="1" applyFont="1" applyFill="1" applyBorder="1" applyAlignment="1">
      <alignment horizontal="left" wrapText="1" indent="1"/>
    </xf>
    <xf numFmtId="0" fontId="63" fillId="2" borderId="12" xfId="1" applyFont="1" applyFill="1" applyBorder="1"/>
    <xf numFmtId="0" fontId="63" fillId="2" borderId="44" xfId="1" applyFont="1" applyFill="1" applyBorder="1"/>
    <xf numFmtId="0" fontId="37" fillId="2" borderId="0" xfId="1" applyFont="1" applyFill="1" applyBorder="1"/>
    <xf numFmtId="0" fontId="71" fillId="2" borderId="20" xfId="1" applyFont="1" applyFill="1" applyBorder="1" applyAlignment="1">
      <alignment horizontal="left" wrapText="1" indent="1"/>
    </xf>
    <xf numFmtId="0" fontId="68" fillId="2" borderId="12" xfId="1" applyFont="1" applyFill="1" applyBorder="1" applyAlignment="1">
      <alignment horizontal="left" wrapText="1" indent="1"/>
    </xf>
    <xf numFmtId="174" fontId="69" fillId="2" borderId="12" xfId="2" applyNumberFormat="1" applyFont="1" applyFill="1" applyBorder="1"/>
    <xf numFmtId="174" fontId="67" fillId="2" borderId="15" xfId="2" applyNumberFormat="1" applyFont="1" applyFill="1" applyBorder="1"/>
    <xf numFmtId="164" fontId="36" fillId="2" borderId="12" xfId="1" applyNumberFormat="1" applyFont="1" applyFill="1" applyBorder="1"/>
    <xf numFmtId="173" fontId="36" fillId="2" borderId="12" xfId="1" applyNumberFormat="1" applyFont="1" applyFill="1" applyBorder="1"/>
    <xf numFmtId="164" fontId="36" fillId="2" borderId="12" xfId="1" applyNumberFormat="1" applyFont="1" applyFill="1" applyBorder="1" applyAlignment="1">
      <alignment horizontal="center"/>
    </xf>
    <xf numFmtId="164" fontId="37" fillId="2" borderId="12" xfId="2" applyNumberFormat="1" applyFont="1" applyFill="1" applyBorder="1"/>
    <xf numFmtId="0" fontId="36" fillId="2" borderId="12" xfId="0" applyFont="1" applyFill="1" applyBorder="1" applyAlignment="1">
      <alignment horizontal="left" wrapText="1" indent="2"/>
    </xf>
    <xf numFmtId="164" fontId="68" fillId="2" borderId="12" xfId="1" applyNumberFormat="1" applyFont="1" applyFill="1" applyBorder="1" applyAlignment="1">
      <alignment horizontal="center"/>
    </xf>
    <xf numFmtId="0" fontId="37" fillId="2" borderId="12" xfId="1" applyFont="1" applyFill="1" applyBorder="1" applyAlignment="1">
      <alignment wrapText="1"/>
    </xf>
    <xf numFmtId="164" fontId="36" fillId="2" borderId="12" xfId="2" applyNumberFormat="1" applyFont="1" applyFill="1" applyBorder="1"/>
    <xf numFmtId="0" fontId="37" fillId="2" borderId="8" xfId="1" applyFont="1" applyFill="1" applyBorder="1" applyAlignment="1">
      <alignment horizontal="left"/>
    </xf>
    <xf numFmtId="164" fontId="37" fillId="2" borderId="12" xfId="1" applyNumberFormat="1" applyFont="1" applyFill="1" applyBorder="1" applyAlignment="1">
      <alignment horizontal="right"/>
    </xf>
    <xf numFmtId="173" fontId="63" fillId="2" borderId="12" xfId="1" applyNumberFormat="1" applyFont="1" applyFill="1" applyBorder="1"/>
    <xf numFmtId="0" fontId="37" fillId="2" borderId="12" xfId="0" applyFont="1" applyFill="1" applyBorder="1" applyAlignment="1">
      <alignment horizontal="left" wrapText="1" indent="2"/>
    </xf>
    <xf numFmtId="164" fontId="37" fillId="2" borderId="16" xfId="2" applyNumberFormat="1" applyFont="1" applyFill="1" applyBorder="1"/>
    <xf numFmtId="164" fontId="36" fillId="2" borderId="20" xfId="2" applyNumberFormat="1" applyFont="1" applyFill="1" applyBorder="1"/>
    <xf numFmtId="0" fontId="37" fillId="2" borderId="12" xfId="0" applyFont="1" applyFill="1" applyBorder="1" applyAlignment="1">
      <alignment horizontal="left" indent="1"/>
    </xf>
    <xf numFmtId="164" fontId="37" fillId="2" borderId="17" xfId="2" applyNumberFormat="1" applyFont="1" applyFill="1" applyBorder="1"/>
    <xf numFmtId="164" fontId="36" fillId="2" borderId="8" xfId="2" applyNumberFormat="1" applyFont="1" applyFill="1" applyBorder="1"/>
    <xf numFmtId="0" fontId="37" fillId="2" borderId="16" xfId="1" applyFont="1" applyFill="1" applyBorder="1" applyAlignment="1">
      <alignment wrapText="1"/>
    </xf>
    <xf numFmtId="0" fontId="36" fillId="2" borderId="2" xfId="1" applyFont="1" applyFill="1" applyBorder="1"/>
    <xf numFmtId="171" fontId="36" fillId="2" borderId="12" xfId="2" applyNumberFormat="1" applyFont="1" applyFill="1" applyBorder="1"/>
    <xf numFmtId="0" fontId="71" fillId="2" borderId="12" xfId="0" applyFont="1" applyFill="1" applyBorder="1" applyAlignment="1">
      <alignment horizontal="center"/>
    </xf>
    <xf numFmtId="174" fontId="68" fillId="2" borderId="12" xfId="1" applyNumberFormat="1" applyFont="1" applyFill="1" applyBorder="1"/>
    <xf numFmtId="174" fontId="68" fillId="2" borderId="16" xfId="1" applyNumberFormat="1" applyFont="1" applyFill="1" applyBorder="1"/>
    <xf numFmtId="0" fontId="70" fillId="2" borderId="12" xfId="1" applyFont="1" applyFill="1" applyBorder="1" applyAlignment="1">
      <alignment horizontal="left" indent="1"/>
    </xf>
    <xf numFmtId="174" fontId="63" fillId="2" borderId="12" xfId="2" applyNumberFormat="1" applyFont="1" applyFill="1" applyBorder="1"/>
    <xf numFmtId="0" fontId="63" fillId="2" borderId="12" xfId="1" applyFont="1" applyFill="1" applyBorder="1" applyAlignment="1">
      <alignment horizontal="left" indent="2"/>
    </xf>
    <xf numFmtId="172" fontId="36" fillId="2" borderId="12" xfId="2" applyNumberFormat="1" applyFont="1" applyFill="1" applyBorder="1"/>
    <xf numFmtId="174" fontId="68" fillId="2" borderId="12" xfId="2" applyNumberFormat="1" applyFont="1" applyFill="1" applyBorder="1" applyAlignment="1">
      <alignment horizontal="right"/>
    </xf>
    <xf numFmtId="173" fontId="68" fillId="2" borderId="12" xfId="3" applyNumberFormat="1" applyFont="1" applyFill="1" applyBorder="1"/>
    <xf numFmtId="174" fontId="63" fillId="2" borderId="12" xfId="2" applyNumberFormat="1" applyFont="1" applyFill="1" applyBorder="1" applyAlignment="1">
      <alignment horizontal="right"/>
    </xf>
    <xf numFmtId="164" fontId="63" fillId="2" borderId="12" xfId="1" applyNumberFormat="1" applyFont="1" applyFill="1" applyBorder="1" applyAlignment="1">
      <alignment horizontal="center"/>
    </xf>
    <xf numFmtId="172" fontId="68" fillId="2" borderId="12" xfId="2" applyNumberFormat="1" applyFont="1" applyFill="1" applyBorder="1"/>
    <xf numFmtId="0" fontId="68" fillId="2" borderId="16" xfId="1" applyFont="1" applyFill="1" applyBorder="1" applyAlignment="1">
      <alignment horizontal="left" indent="2"/>
    </xf>
    <xf numFmtId="173" fontId="68" fillId="2" borderId="16" xfId="1" applyNumberFormat="1" applyFont="1" applyFill="1" applyBorder="1"/>
    <xf numFmtId="0" fontId="36" fillId="2" borderId="16" xfId="1" applyFont="1" applyFill="1" applyBorder="1" applyAlignment="1">
      <alignment wrapText="1"/>
    </xf>
    <xf numFmtId="0" fontId="36" fillId="2" borderId="12" xfId="1" applyFont="1" applyFill="1" applyBorder="1"/>
    <xf numFmtId="172" fontId="37" fillId="2" borderId="12" xfId="2" applyNumberFormat="1" applyFont="1" applyFill="1" applyBorder="1"/>
    <xf numFmtId="174" fontId="36" fillId="2" borderId="12" xfId="2" applyNumberFormat="1" applyFont="1" applyFill="1" applyBorder="1" applyAlignment="1">
      <alignment horizontal="center"/>
    </xf>
    <xf numFmtId="0" fontId="36" fillId="2" borderId="0" xfId="1" applyFont="1" applyFill="1"/>
    <xf numFmtId="1" fontId="17" fillId="2" borderId="8" xfId="1" applyNumberFormat="1" applyFont="1" applyFill="1" applyBorder="1" applyAlignment="1">
      <alignment horizontal="center" wrapText="1"/>
    </xf>
    <xf numFmtId="3" fontId="26" fillId="2" borderId="12" xfId="2" applyNumberFormat="1" applyFont="1" applyFill="1" applyBorder="1" applyAlignment="1">
      <alignment horizontal="center"/>
    </xf>
    <xf numFmtId="172" fontId="68" fillId="2" borderId="3" xfId="2" applyNumberFormat="1" applyFont="1" applyFill="1" applyBorder="1"/>
    <xf numFmtId="174" fontId="63" fillId="2" borderId="12" xfId="1" applyNumberFormat="1" applyFont="1" applyFill="1" applyBorder="1"/>
    <xf numFmtId="0" fontId="36" fillId="2" borderId="0" xfId="1" applyFont="1" applyFill="1" applyAlignment="1">
      <alignment horizontal="left"/>
    </xf>
    <xf numFmtId="0" fontId="36" fillId="2" borderId="1" xfId="1" applyFont="1" applyFill="1" applyBorder="1" applyAlignment="1">
      <alignment horizontal="center"/>
    </xf>
    <xf numFmtId="0" fontId="37" fillId="2" borderId="0" xfId="1" applyFont="1" applyFill="1"/>
    <xf numFmtId="173" fontId="68" fillId="2" borderId="12" xfId="1" applyNumberFormat="1" applyFont="1" applyFill="1" applyBorder="1"/>
    <xf numFmtId="174" fontId="36" fillId="2" borderId="12" xfId="2" applyNumberFormat="1" applyFont="1" applyFill="1" applyBorder="1" applyAlignment="1">
      <alignment horizontal="right"/>
    </xf>
    <xf numFmtId="0" fontId="70" fillId="2" borderId="12" xfId="0" applyFont="1" applyFill="1" applyBorder="1" applyAlignment="1">
      <alignment horizontal="left" indent="1"/>
    </xf>
    <xf numFmtId="164" fontId="36" fillId="2" borderId="12" xfId="14" applyNumberFormat="1" applyFont="1" applyFill="1" applyBorder="1"/>
    <xf numFmtId="0" fontId="63" fillId="2" borderId="16" xfId="1" applyFont="1" applyFill="1" applyBorder="1"/>
    <xf numFmtId="174" fontId="68" fillId="2" borderId="3" xfId="2" applyNumberFormat="1" applyFont="1" applyFill="1" applyBorder="1"/>
    <xf numFmtId="0" fontId="68" fillId="2" borderId="4" xfId="1" applyFont="1" applyFill="1" applyBorder="1" applyAlignment="1">
      <alignment horizontal="left"/>
    </xf>
    <xf numFmtId="172" fontId="37" fillId="2" borderId="8" xfId="2" applyNumberFormat="1" applyFont="1" applyFill="1" applyBorder="1"/>
    <xf numFmtId="171" fontId="36" fillId="2" borderId="12" xfId="1" applyNumberFormat="1" applyFont="1" applyFill="1" applyBorder="1"/>
    <xf numFmtId="172" fontId="68" fillId="2" borderId="12" xfId="1" applyNumberFormat="1" applyFont="1" applyFill="1" applyBorder="1"/>
    <xf numFmtId="0" fontId="68" fillId="2" borderId="11" xfId="1" applyFont="1" applyFill="1" applyBorder="1" applyAlignment="1">
      <alignment horizontal="left"/>
    </xf>
    <xf numFmtId="174" fontId="68" fillId="2" borderId="11" xfId="2" applyNumberFormat="1" applyFont="1" applyFill="1" applyBorder="1"/>
    <xf numFmtId="0" fontId="74" fillId="2" borderId="1" xfId="1" applyFont="1" applyFill="1" applyBorder="1"/>
    <xf numFmtId="0" fontId="20" fillId="2" borderId="0" xfId="0" applyFont="1" applyFill="1" applyAlignment="1">
      <alignment horizontal="left"/>
    </xf>
    <xf numFmtId="3" fontId="20" fillId="2" borderId="0" xfId="0" applyNumberFormat="1" applyFont="1" applyFill="1" applyAlignment="1">
      <alignment horizontal="center"/>
    </xf>
    <xf numFmtId="168" fontId="20" fillId="2" borderId="0" xfId="0" applyNumberFormat="1" applyFont="1" applyFill="1" applyAlignment="1">
      <alignment horizontal="center"/>
    </xf>
    <xf numFmtId="0" fontId="20" fillId="2" borderId="1" xfId="1" applyFont="1" applyFill="1" applyBorder="1" applyAlignment="1">
      <alignment horizontal="center"/>
    </xf>
    <xf numFmtId="0" fontId="20" fillId="2" borderId="2" xfId="1" applyFont="1" applyFill="1" applyBorder="1" applyAlignment="1">
      <alignment horizontal="center"/>
    </xf>
    <xf numFmtId="0" fontId="20" fillId="2" borderId="7" xfId="1" applyFont="1" applyFill="1" applyBorder="1" applyAlignment="1">
      <alignment horizontal="center"/>
    </xf>
    <xf numFmtId="0" fontId="18" fillId="2" borderId="0" xfId="0" applyFont="1" applyFill="1"/>
    <xf numFmtId="3" fontId="28" fillId="2" borderId="12" xfId="2" applyNumberFormat="1" applyFont="1" applyFill="1" applyBorder="1" applyAlignment="1">
      <alignment horizontal="center" vertical="center"/>
    </xf>
    <xf numFmtId="168" fontId="18" fillId="2" borderId="12" xfId="1" applyNumberFormat="1" applyFont="1" applyFill="1" applyBorder="1" applyAlignment="1">
      <alignment horizontal="center" vertical="center"/>
    </xf>
    <xf numFmtId="168" fontId="18" fillId="2" borderId="12" xfId="2" applyNumberFormat="1" applyFont="1" applyFill="1" applyBorder="1" applyAlignment="1">
      <alignment horizontal="center" vertical="center"/>
    </xf>
    <xf numFmtId="171" fontId="18" fillId="2" borderId="12" xfId="2" applyNumberFormat="1" applyFont="1" applyFill="1" applyBorder="1" applyAlignment="1">
      <alignment horizontal="center" vertical="center"/>
    </xf>
    <xf numFmtId="168" fontId="20" fillId="2" borderId="12" xfId="2" applyNumberFormat="1" applyFont="1" applyFill="1" applyBorder="1" applyAlignment="1">
      <alignment horizontal="center" vertical="center"/>
    </xf>
    <xf numFmtId="164" fontId="18" fillId="2" borderId="12" xfId="2" applyNumberFormat="1" applyFont="1" applyFill="1" applyBorder="1" applyAlignment="1">
      <alignment horizontal="center" vertical="center"/>
    </xf>
    <xf numFmtId="164" fontId="20" fillId="2" borderId="12" xfId="2" applyNumberFormat="1" applyFont="1" applyFill="1" applyBorder="1" applyAlignment="1">
      <alignment vertical="center"/>
    </xf>
    <xf numFmtId="168" fontId="23" fillId="2" borderId="12" xfId="2" applyNumberFormat="1" applyFont="1" applyFill="1" applyBorder="1" applyAlignment="1">
      <alignment horizontal="center" vertical="center"/>
    </xf>
    <xf numFmtId="3" fontId="28" fillId="2" borderId="2" xfId="2" applyNumberFormat="1" applyFont="1" applyFill="1" applyBorder="1" applyAlignment="1">
      <alignment horizontal="center" vertical="center"/>
    </xf>
    <xf numFmtId="171" fontId="18" fillId="2" borderId="2" xfId="1" applyNumberFormat="1" applyFont="1" applyFill="1" applyBorder="1" applyAlignment="1">
      <alignment horizontal="center" vertical="center" wrapText="1"/>
    </xf>
    <xf numFmtId="164" fontId="18" fillId="2" borderId="2" xfId="1" applyNumberFormat="1" applyFont="1" applyFill="1" applyBorder="1" applyAlignment="1">
      <alignment vertical="center" wrapText="1"/>
    </xf>
    <xf numFmtId="168" fontId="28" fillId="2" borderId="12" xfId="2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 applyAlignment="1">
      <alignment horizontal="center" vertical="center" wrapText="1"/>
    </xf>
    <xf numFmtId="164" fontId="20" fillId="2" borderId="12" xfId="1" applyNumberFormat="1" applyFont="1" applyFill="1" applyBorder="1" applyAlignment="1">
      <alignment vertical="center" wrapText="1"/>
    </xf>
    <xf numFmtId="171" fontId="18" fillId="2" borderId="20" xfId="1" applyNumberFormat="1" applyFont="1" applyFill="1" applyBorder="1" applyAlignment="1">
      <alignment horizontal="center" vertical="center" wrapText="1"/>
    </xf>
    <xf numFmtId="3" fontId="20" fillId="2" borderId="10" xfId="2" applyNumberFormat="1" applyFont="1" applyFill="1" applyBorder="1" applyAlignment="1">
      <alignment horizontal="center" vertical="center"/>
    </xf>
    <xf numFmtId="168" fontId="20" fillId="2" borderId="10" xfId="2" applyNumberFormat="1" applyFont="1" applyFill="1" applyBorder="1" applyAlignment="1">
      <alignment horizontal="center" vertical="center"/>
    </xf>
    <xf numFmtId="171" fontId="18" fillId="2" borderId="10" xfId="1" applyNumberFormat="1" applyFont="1" applyFill="1" applyBorder="1" applyAlignment="1">
      <alignment horizontal="center" vertical="center" wrapText="1"/>
    </xf>
    <xf numFmtId="171" fontId="20" fillId="2" borderId="12" xfId="1" applyNumberFormat="1" applyFont="1" applyFill="1" applyBorder="1" applyAlignment="1">
      <alignment horizontal="center" vertical="center" wrapText="1"/>
    </xf>
    <xf numFmtId="3" fontId="21" fillId="2" borderId="18" xfId="2" applyNumberFormat="1" applyFont="1" applyFill="1" applyBorder="1" applyAlignment="1">
      <alignment horizontal="center" vertical="center"/>
    </xf>
    <xf numFmtId="168" fontId="21" fillId="2" borderId="18" xfId="2" applyNumberFormat="1" applyFont="1" applyFill="1" applyBorder="1" applyAlignment="1">
      <alignment horizontal="center" vertical="center"/>
    </xf>
    <xf numFmtId="171" fontId="18" fillId="2" borderId="18" xfId="1" applyNumberFormat="1" applyFont="1" applyFill="1" applyBorder="1" applyAlignment="1">
      <alignment horizontal="center" vertical="center" wrapText="1"/>
    </xf>
    <xf numFmtId="3" fontId="25" fillId="2" borderId="12" xfId="2" applyNumberFormat="1" applyFont="1" applyFill="1" applyBorder="1" applyAlignment="1">
      <alignment horizontal="center"/>
    </xf>
    <xf numFmtId="168" fontId="25" fillId="2" borderId="12" xfId="2" applyNumberFormat="1" applyFont="1" applyFill="1" applyBorder="1" applyAlignment="1">
      <alignment horizontal="center"/>
    </xf>
    <xf numFmtId="168" fontId="26" fillId="2" borderId="12" xfId="2" applyNumberFormat="1" applyFont="1" applyFill="1" applyBorder="1" applyAlignment="1">
      <alignment horizontal="center"/>
    </xf>
    <xf numFmtId="168" fontId="19" fillId="2" borderId="12" xfId="2" applyNumberFormat="1" applyFont="1" applyFill="1" applyBorder="1" applyAlignment="1">
      <alignment horizontal="center" vertical="center"/>
    </xf>
    <xf numFmtId="3" fontId="28" fillId="2" borderId="18" xfId="2" applyNumberFormat="1" applyFont="1" applyFill="1" applyBorder="1" applyAlignment="1">
      <alignment horizontal="center" vertical="center"/>
    </xf>
    <xf numFmtId="168" fontId="28" fillId="2" borderId="18" xfId="2" applyNumberFormat="1" applyFont="1" applyFill="1" applyBorder="1" applyAlignment="1">
      <alignment horizontal="center" vertical="center"/>
    </xf>
    <xf numFmtId="164" fontId="18" fillId="2" borderId="18" xfId="1" applyNumberFormat="1" applyFont="1" applyFill="1" applyBorder="1" applyAlignment="1">
      <alignment vertical="center" wrapText="1"/>
    </xf>
    <xf numFmtId="171" fontId="19" fillId="2" borderId="12" xfId="1" applyNumberFormat="1" applyFont="1" applyFill="1" applyBorder="1" applyAlignment="1">
      <alignment horizontal="center" vertical="center" wrapText="1"/>
    </xf>
    <xf numFmtId="171" fontId="23" fillId="2" borderId="12" xfId="1" applyNumberFormat="1" applyFont="1" applyFill="1" applyBorder="1" applyAlignment="1">
      <alignment horizontal="center" vertical="center" wrapText="1"/>
    </xf>
    <xf numFmtId="164" fontId="20" fillId="2" borderId="12" xfId="0" applyNumberFormat="1" applyFont="1" applyFill="1" applyBorder="1"/>
    <xf numFmtId="171" fontId="20" fillId="2" borderId="18" xfId="1" applyNumberFormat="1" applyFont="1" applyFill="1" applyBorder="1" applyAlignment="1">
      <alignment horizontal="center" vertical="center" wrapText="1"/>
    </xf>
    <xf numFmtId="3" fontId="20" fillId="2" borderId="12" xfId="2" applyNumberFormat="1" applyFont="1" applyFill="1" applyBorder="1" applyAlignment="1">
      <alignment horizontal="center" vertical="center" wrapText="1"/>
    </xf>
    <xf numFmtId="168" fontId="20" fillId="2" borderId="12" xfId="2" applyNumberFormat="1" applyFont="1" applyFill="1" applyBorder="1" applyAlignment="1">
      <alignment horizontal="center" vertical="center" wrapText="1"/>
    </xf>
    <xf numFmtId="0" fontId="20" fillId="2" borderId="0" xfId="0" applyFont="1" applyFill="1" applyAlignment="1">
      <alignment wrapText="1"/>
    </xf>
    <xf numFmtId="0" fontId="23" fillId="2" borderId="18" xfId="1" applyFont="1" applyFill="1" applyBorder="1" applyAlignment="1">
      <alignment horizontal="left"/>
    </xf>
    <xf numFmtId="3" fontId="32" fillId="2" borderId="18" xfId="2" applyNumberFormat="1" applyFont="1" applyFill="1" applyBorder="1" applyAlignment="1">
      <alignment horizontal="center" vertical="center"/>
    </xf>
    <xf numFmtId="168" fontId="32" fillId="2" borderId="18" xfId="2" applyNumberFormat="1" applyFont="1" applyFill="1" applyBorder="1" applyAlignment="1">
      <alignment horizontal="center" vertical="center"/>
    </xf>
    <xf numFmtId="164" fontId="23" fillId="2" borderId="18" xfId="1" applyNumberFormat="1" applyFont="1" applyFill="1" applyBorder="1" applyAlignment="1">
      <alignment vertical="center" wrapText="1"/>
    </xf>
    <xf numFmtId="0" fontId="23" fillId="2" borderId="0" xfId="0" applyFont="1" applyFill="1"/>
    <xf numFmtId="171" fontId="20" fillId="2" borderId="10" xfId="1" applyNumberFormat="1" applyFont="1" applyFill="1" applyBorder="1" applyAlignment="1">
      <alignment horizontal="center" vertical="center" wrapText="1"/>
    </xf>
    <xf numFmtId="168" fontId="28" fillId="2" borderId="44" xfId="2" applyNumberFormat="1" applyFont="1" applyFill="1" applyBorder="1" applyAlignment="1">
      <alignment horizontal="center" vertical="center"/>
    </xf>
    <xf numFmtId="168" fontId="28" fillId="2" borderId="42" xfId="2" applyNumberFormat="1" applyFont="1" applyFill="1" applyBorder="1" applyAlignment="1">
      <alignment horizontal="center" vertical="center"/>
    </xf>
    <xf numFmtId="0" fontId="18" fillId="2" borderId="65" xfId="1" applyFont="1" applyFill="1" applyBorder="1" applyAlignment="1">
      <alignment horizontal="left"/>
    </xf>
    <xf numFmtId="3" fontId="40" fillId="2" borderId="66" xfId="1" applyNumberFormat="1" applyFont="1" applyFill="1" applyBorder="1" applyAlignment="1">
      <alignment horizontal="center"/>
    </xf>
    <xf numFmtId="181" fontId="40" fillId="2" borderId="66" xfId="1" applyNumberFormat="1" applyFont="1" applyFill="1" applyBorder="1" applyAlignment="1">
      <alignment horizontal="center"/>
    </xf>
    <xf numFmtId="171" fontId="18" fillId="2" borderId="66" xfId="1" applyNumberFormat="1" applyFont="1" applyFill="1" applyBorder="1" applyAlignment="1">
      <alignment horizontal="center" vertical="center" wrapText="1"/>
    </xf>
    <xf numFmtId="171" fontId="18" fillId="2" borderId="59" xfId="1" applyNumberFormat="1" applyFont="1" applyFill="1" applyBorder="1" applyAlignment="1">
      <alignment horizontal="center" vertical="center" wrapText="1"/>
    </xf>
    <xf numFmtId="164" fontId="18" fillId="2" borderId="66" xfId="1" applyNumberFormat="1" applyFont="1" applyFill="1" applyBorder="1" applyAlignment="1">
      <alignment horizontal="center" vertical="center" wrapText="1"/>
    </xf>
    <xf numFmtId="164" fontId="18" fillId="2" borderId="59" xfId="1" applyNumberFormat="1" applyFont="1" applyFill="1" applyBorder="1" applyAlignment="1">
      <alignment horizontal="center" vertical="center" wrapText="1"/>
    </xf>
    <xf numFmtId="0" fontId="23" fillId="2" borderId="9" xfId="1" applyFont="1" applyFill="1" applyBorder="1" applyAlignment="1">
      <alignment horizontal="left"/>
    </xf>
    <xf numFmtId="181" fontId="19" fillId="2" borderId="4" xfId="1" applyNumberFormat="1" applyFont="1" applyFill="1" applyBorder="1" applyAlignment="1">
      <alignment horizontal="center"/>
    </xf>
    <xf numFmtId="171" fontId="23" fillId="2" borderId="4" xfId="1" applyNumberFormat="1" applyFont="1" applyFill="1" applyBorder="1" applyAlignment="1">
      <alignment horizontal="center" vertical="center" wrapText="1"/>
    </xf>
    <xf numFmtId="171" fontId="23" fillId="2" borderId="11" xfId="1" applyNumberFormat="1" applyFont="1" applyFill="1" applyBorder="1" applyAlignment="1">
      <alignment horizontal="center" vertical="center" wrapText="1"/>
    </xf>
    <xf numFmtId="164" fontId="23" fillId="2" borderId="4" xfId="1" applyNumberFormat="1" applyFont="1" applyFill="1" applyBorder="1" applyAlignment="1">
      <alignment horizontal="center" vertical="center" wrapText="1"/>
    </xf>
    <xf numFmtId="164" fontId="23" fillId="2" borderId="11" xfId="1" applyNumberFormat="1" applyFont="1" applyFill="1" applyBorder="1" applyAlignment="1">
      <alignment horizontal="center" vertical="center" wrapText="1"/>
    </xf>
    <xf numFmtId="3" fontId="18" fillId="2" borderId="11" xfId="1" applyNumberFormat="1" applyFont="1" applyFill="1" applyBorder="1" applyAlignment="1">
      <alignment horizontal="center"/>
    </xf>
    <xf numFmtId="181" fontId="23" fillId="2" borderId="4" xfId="1" applyNumberFormat="1" applyFont="1" applyFill="1" applyBorder="1" applyAlignment="1">
      <alignment horizontal="center"/>
    </xf>
    <xf numFmtId="171" fontId="18" fillId="2" borderId="11" xfId="1" applyNumberFormat="1" applyFont="1" applyFill="1" applyBorder="1"/>
    <xf numFmtId="175" fontId="18" fillId="2" borderId="4" xfId="1" applyNumberFormat="1" applyFont="1" applyFill="1" applyBorder="1"/>
    <xf numFmtId="175" fontId="18" fillId="2" borderId="11" xfId="1" applyNumberFormat="1" applyFont="1" applyFill="1" applyBorder="1"/>
    <xf numFmtId="164" fontId="20" fillId="2" borderId="11" xfId="1" applyNumberFormat="1" applyFont="1" applyFill="1" applyBorder="1"/>
    <xf numFmtId="171" fontId="23" fillId="2" borderId="11" xfId="1" applyNumberFormat="1" applyFont="1" applyFill="1" applyBorder="1"/>
    <xf numFmtId="164" fontId="23" fillId="2" borderId="11" xfId="1" applyNumberFormat="1" applyFont="1" applyFill="1" applyBorder="1"/>
    <xf numFmtId="171" fontId="18" fillId="2" borderId="4" xfId="1" applyNumberFormat="1" applyFont="1" applyFill="1" applyBorder="1" applyAlignment="1">
      <alignment horizontal="center"/>
    </xf>
    <xf numFmtId="171" fontId="20" fillId="2" borderId="37" xfId="1" applyNumberFormat="1" applyFont="1" applyFill="1" applyBorder="1"/>
    <xf numFmtId="181" fontId="20" fillId="2" borderId="0" xfId="1" applyNumberFormat="1" applyFont="1" applyFill="1" applyBorder="1" applyAlignment="1">
      <alignment horizontal="center"/>
    </xf>
    <xf numFmtId="171" fontId="20" fillId="2" borderId="0" xfId="1" applyNumberFormat="1" applyFont="1" applyFill="1" applyBorder="1"/>
    <xf numFmtId="0" fontId="24" fillId="2" borderId="20" xfId="0" applyFont="1" applyFill="1" applyBorder="1" applyAlignment="1">
      <alignment horizontal="left" indent="1"/>
    </xf>
    <xf numFmtId="164" fontId="22" fillId="2" borderId="12" xfId="1" applyNumberFormat="1" applyFont="1" applyFill="1" applyBorder="1" applyAlignment="1">
      <alignment horizontal="right"/>
    </xf>
    <xf numFmtId="0" fontId="36" fillId="3" borderId="8" xfId="1" applyFont="1" applyFill="1" applyBorder="1" applyAlignment="1">
      <alignment horizontal="center" wrapText="1"/>
    </xf>
    <xf numFmtId="164" fontId="20" fillId="2" borderId="12" xfId="1" applyNumberFormat="1" applyFont="1" applyFill="1" applyBorder="1"/>
    <xf numFmtId="164" fontId="19" fillId="2" borderId="12" xfId="1" applyNumberFormat="1" applyFont="1" applyFill="1" applyBorder="1"/>
    <xf numFmtId="0" fontId="22" fillId="2" borderId="20" xfId="1" applyFont="1" applyFill="1" applyBorder="1" applyAlignment="1">
      <alignment horizontal="left" indent="1"/>
    </xf>
    <xf numFmtId="164" fontId="20" fillId="2" borderId="20" xfId="1" applyNumberFormat="1" applyFont="1" applyFill="1" applyBorder="1"/>
    <xf numFmtId="164" fontId="23" fillId="2" borderId="20" xfId="1" applyNumberFormat="1" applyFont="1" applyFill="1" applyBorder="1"/>
    <xf numFmtId="164" fontId="20" fillId="2" borderId="15" xfId="1" applyNumberFormat="1" applyFont="1" applyFill="1" applyBorder="1"/>
    <xf numFmtId="164" fontId="20" fillId="2" borderId="16" xfId="1" applyNumberFormat="1" applyFont="1" applyFill="1" applyBorder="1"/>
    <xf numFmtId="164" fontId="20" fillId="2" borderId="5" xfId="1" applyNumberFormat="1" applyFont="1" applyFill="1" applyBorder="1"/>
    <xf numFmtId="164" fontId="23" fillId="2" borderId="5" xfId="1" applyNumberFormat="1" applyFont="1" applyFill="1" applyBorder="1"/>
    <xf numFmtId="0" fontId="20" fillId="2" borderId="16" xfId="0" applyFont="1" applyFill="1" applyBorder="1" applyAlignment="1">
      <alignment horizontal="left" wrapText="1" indent="2"/>
    </xf>
    <xf numFmtId="164" fontId="20" fillId="2" borderId="12" xfId="5" applyNumberFormat="1" applyFont="1" applyFill="1" applyBorder="1"/>
    <xf numFmtId="164" fontId="20" fillId="2" borderId="2" xfId="5" applyNumberFormat="1" applyFont="1" applyFill="1" applyBorder="1"/>
    <xf numFmtId="164" fontId="17" fillId="2" borderId="2" xfId="2" applyNumberFormat="1" applyFont="1" applyFill="1" applyBorder="1"/>
    <xf numFmtId="0" fontId="75" fillId="2" borderId="12" xfId="1" applyFont="1" applyFill="1" applyBorder="1" applyAlignment="1">
      <alignment horizontal="left" wrapText="1" indent="1"/>
    </xf>
    <xf numFmtId="0" fontId="26" fillId="2" borderId="0" xfId="1" applyFont="1" applyFill="1" applyBorder="1"/>
    <xf numFmtId="0" fontId="33" fillId="2" borderId="20" xfId="1" applyFont="1" applyFill="1" applyBorder="1" applyAlignment="1">
      <alignment horizontal="left" wrapText="1" indent="1"/>
    </xf>
    <xf numFmtId="0" fontId="20" fillId="2" borderId="20" xfId="1" applyFont="1" applyFill="1" applyBorder="1" applyAlignment="1">
      <alignment horizontal="left" indent="2"/>
    </xf>
    <xf numFmtId="164" fontId="17" fillId="2" borderId="20" xfId="1" applyNumberFormat="1" applyFont="1" applyFill="1" applyBorder="1" applyAlignment="1">
      <alignment horizontal="right"/>
    </xf>
    <xf numFmtId="0" fontId="20" fillId="2" borderId="12" xfId="1" applyFont="1" applyFill="1" applyBorder="1" applyAlignment="1">
      <alignment horizontal="left" indent="2"/>
    </xf>
    <xf numFmtId="164" fontId="17" fillId="2" borderId="12" xfId="1" applyNumberFormat="1" applyFont="1" applyFill="1" applyBorder="1" applyAlignment="1">
      <alignment horizontal="right"/>
    </xf>
    <xf numFmtId="164" fontId="17" fillId="2" borderId="42" xfId="1" applyNumberFormat="1" applyFont="1" applyFill="1" applyBorder="1" applyAlignment="1">
      <alignment horizontal="right"/>
    </xf>
    <xf numFmtId="165" fontId="22" fillId="2" borderId="12" xfId="2" applyNumberFormat="1" applyFont="1" applyFill="1" applyBorder="1"/>
    <xf numFmtId="0" fontId="25" fillId="2" borderId="12" xfId="0" applyFont="1" applyFill="1" applyBorder="1" applyAlignment="1">
      <alignment horizontal="left" indent="1"/>
    </xf>
    <xf numFmtId="0" fontId="22" fillId="2" borderId="2" xfId="1" applyFont="1" applyFill="1" applyBorder="1" applyAlignment="1">
      <alignment horizontal="left"/>
    </xf>
    <xf numFmtId="0" fontId="25" fillId="2" borderId="0" xfId="1" applyFont="1" applyFill="1" applyBorder="1"/>
    <xf numFmtId="0" fontId="22" fillId="2" borderId="17" xfId="1" applyFont="1" applyFill="1" applyBorder="1" applyAlignment="1">
      <alignment wrapText="1"/>
    </xf>
    <xf numFmtId="0" fontId="22" fillId="2" borderId="17" xfId="1" applyFont="1" applyFill="1" applyBorder="1" applyAlignment="1">
      <alignment horizontal="left"/>
    </xf>
    <xf numFmtId="164" fontId="22" fillId="2" borderId="17" xfId="1" applyNumberFormat="1" applyFont="1" applyFill="1" applyBorder="1" applyAlignment="1">
      <alignment horizontal="right"/>
    </xf>
    <xf numFmtId="0" fontId="22" fillId="2" borderId="0" xfId="1" applyFont="1" applyFill="1" applyBorder="1"/>
    <xf numFmtId="174" fontId="67" fillId="37" borderId="12" xfId="2" applyNumberFormat="1" applyFont="1" applyFill="1" applyBorder="1"/>
    <xf numFmtId="171" fontId="37" fillId="37" borderId="12" xfId="1" applyNumberFormat="1" applyFont="1" applyFill="1" applyBorder="1"/>
    <xf numFmtId="0" fontId="36" fillId="37" borderId="12" xfId="0" applyFont="1" applyFill="1" applyBorder="1" applyAlignment="1">
      <alignment horizontal="left" wrapText="1" indent="2"/>
    </xf>
    <xf numFmtId="164" fontId="36" fillId="37" borderId="12" xfId="2" applyNumberFormat="1" applyFont="1" applyFill="1" applyBorder="1"/>
    <xf numFmtId="164" fontId="36" fillId="37" borderId="12" xfId="1" applyNumberFormat="1" applyFont="1" applyFill="1" applyBorder="1"/>
    <xf numFmtId="0" fontId="37" fillId="37" borderId="12" xfId="1" applyFont="1" applyFill="1" applyBorder="1" applyAlignment="1">
      <alignment wrapText="1"/>
    </xf>
    <xf numFmtId="174" fontId="67" fillId="37" borderId="16" xfId="2" applyNumberFormat="1" applyFont="1" applyFill="1" applyBorder="1"/>
    <xf numFmtId="0" fontId="37" fillId="37" borderId="16" xfId="1" applyFont="1" applyFill="1" applyBorder="1" applyAlignment="1">
      <alignment wrapText="1"/>
    </xf>
    <xf numFmtId="174" fontId="67" fillId="37" borderId="10" xfId="2" applyNumberFormat="1" applyFont="1" applyFill="1" applyBorder="1"/>
    <xf numFmtId="0" fontId="31" fillId="2" borderId="20" xfId="1" applyFont="1" applyFill="1" applyBorder="1" applyAlignment="1">
      <alignment horizontal="center"/>
    </xf>
    <xf numFmtId="0" fontId="31" fillId="2" borderId="45" xfId="1" applyFont="1" applyFill="1" applyBorder="1" applyAlignment="1">
      <alignment horizontal="center"/>
    </xf>
    <xf numFmtId="171" fontId="20" fillId="2" borderId="12" xfId="1" applyNumberFormat="1" applyFont="1" applyFill="1" applyBorder="1"/>
    <xf numFmtId="174" fontId="20" fillId="2" borderId="12" xfId="2" applyNumberFormat="1" applyFont="1" applyFill="1" applyBorder="1"/>
    <xf numFmtId="168" fontId="31" fillId="2" borderId="20" xfId="1" applyNumberFormat="1" applyFont="1" applyFill="1" applyBorder="1" applyAlignment="1">
      <alignment horizontal="center"/>
    </xf>
    <xf numFmtId="0" fontId="18" fillId="2" borderId="2" xfId="1" applyFont="1" applyFill="1" applyBorder="1" applyAlignment="1">
      <alignment horizontal="left" wrapText="1" indent="1" shrinkToFit="1"/>
    </xf>
    <xf numFmtId="168" fontId="22" fillId="2" borderId="2" xfId="1" applyNumberFormat="1" applyFont="1" applyFill="1" applyBorder="1" applyAlignment="1">
      <alignment horizontal="center"/>
    </xf>
    <xf numFmtId="0" fontId="18" fillId="2" borderId="8" xfId="1" applyFont="1" applyFill="1" applyBorder="1" applyAlignment="1">
      <alignment horizontal="left"/>
    </xf>
    <xf numFmtId="0" fontId="31" fillId="2" borderId="8" xfId="1" applyFont="1" applyFill="1" applyBorder="1" applyAlignment="1">
      <alignment horizontal="center"/>
    </xf>
    <xf numFmtId="0" fontId="31" fillId="2" borderId="36" xfId="1" applyFont="1" applyFill="1" applyBorder="1" applyAlignment="1">
      <alignment horizontal="center"/>
    </xf>
    <xf numFmtId="165" fontId="22" fillId="2" borderId="8" xfId="2" applyNumberFormat="1" applyFont="1" applyFill="1" applyBorder="1"/>
    <xf numFmtId="0" fontId="39" fillId="2" borderId="12" xfId="1" applyFont="1" applyFill="1" applyBorder="1" applyAlignment="1">
      <alignment horizontal="left" wrapText="1" indent="1"/>
    </xf>
    <xf numFmtId="0" fontId="76" fillId="2" borderId="12" xfId="1" applyFont="1" applyFill="1" applyBorder="1" applyAlignment="1">
      <alignment horizontal="left" wrapText="1" indent="1"/>
    </xf>
    <xf numFmtId="0" fontId="17" fillId="2" borderId="20" xfId="1" applyFont="1" applyFill="1" applyBorder="1" applyAlignment="1">
      <alignment horizontal="center"/>
    </xf>
    <xf numFmtId="0" fontId="17" fillId="2" borderId="45" xfId="1" applyFont="1" applyFill="1" applyBorder="1" applyAlignment="1">
      <alignment horizontal="center"/>
    </xf>
    <xf numFmtId="181" fontId="17" fillId="2" borderId="20" xfId="1" applyNumberFormat="1" applyFont="1" applyFill="1" applyBorder="1" applyAlignment="1">
      <alignment horizontal="center"/>
    </xf>
    <xf numFmtId="182" fontId="30" fillId="2" borderId="20" xfId="1" applyNumberFormat="1" applyFont="1" applyFill="1" applyBorder="1" applyAlignment="1">
      <alignment horizontal="center"/>
    </xf>
    <xf numFmtId="164" fontId="18" fillId="2" borderId="16" xfId="1" applyNumberFormat="1" applyFont="1" applyFill="1" applyBorder="1"/>
    <xf numFmtId="165" fontId="22" fillId="2" borderId="16" xfId="2" applyNumberFormat="1" applyFont="1" applyFill="1" applyBorder="1"/>
    <xf numFmtId="0" fontId="30" fillId="4" borderId="2" xfId="1" applyFont="1" applyFill="1" applyBorder="1" applyAlignment="1">
      <alignment wrapText="1"/>
    </xf>
    <xf numFmtId="0" fontId="18" fillId="4" borderId="12" xfId="1" applyFont="1" applyFill="1" applyBorder="1"/>
    <xf numFmtId="164" fontId="17" fillId="0" borderId="35" xfId="1" applyNumberFormat="1" applyFont="1" applyFill="1" applyBorder="1" applyAlignment="1">
      <alignment horizontal="right"/>
    </xf>
    <xf numFmtId="0" fontId="20" fillId="0" borderId="12" xfId="0" applyFont="1" applyFill="1" applyBorder="1" applyAlignment="1">
      <alignment horizontal="left" indent="2"/>
    </xf>
    <xf numFmtId="0" fontId="20" fillId="0" borderId="16" xfId="0" applyFont="1" applyFill="1" applyBorder="1" applyAlignment="1">
      <alignment horizontal="left" wrapText="1" indent="2"/>
    </xf>
    <xf numFmtId="2" fontId="73" fillId="4" borderId="12" xfId="1" applyNumberFormat="1" applyFont="1" applyFill="1" applyBorder="1" applyAlignment="1">
      <alignment wrapText="1"/>
    </xf>
    <xf numFmtId="0" fontId="17" fillId="0" borderId="12" xfId="1" applyFont="1" applyFill="1" applyBorder="1" applyAlignment="1">
      <alignment horizontal="left" wrapText="1" indent="3"/>
    </xf>
    <xf numFmtId="0" fontId="20" fillId="0" borderId="12" xfId="1" applyFont="1" applyFill="1" applyBorder="1" applyAlignment="1">
      <alignment horizontal="left" vertical="justify" indent="2"/>
    </xf>
    <xf numFmtId="164" fontId="17" fillId="0" borderId="12" xfId="1" applyNumberFormat="1" applyFont="1" applyFill="1" applyBorder="1"/>
    <xf numFmtId="0" fontId="20" fillId="0" borderId="12" xfId="0" applyFont="1" applyFill="1" applyBorder="1" applyAlignment="1">
      <alignment horizontal="left" wrapText="1" indent="2"/>
    </xf>
    <xf numFmtId="0" fontId="32" fillId="0" borderId="12" xfId="0" applyFont="1" applyFill="1" applyBorder="1" applyAlignment="1">
      <alignment horizontal="left" indent="2"/>
    </xf>
    <xf numFmtId="0" fontId="37" fillId="37" borderId="12" xfId="0" applyFont="1" applyFill="1" applyBorder="1" applyAlignment="1">
      <alignment horizontal="left" wrapText="1" indent="2"/>
    </xf>
    <xf numFmtId="164" fontId="37" fillId="37" borderId="12" xfId="2" applyNumberFormat="1" applyFont="1" applyFill="1" applyBorder="1"/>
    <xf numFmtId="0" fontId="36" fillId="37" borderId="10" xfId="1" applyFont="1" applyFill="1" applyBorder="1" applyAlignment="1">
      <alignment wrapText="1"/>
    </xf>
    <xf numFmtId="0" fontId="27" fillId="0" borderId="12" xfId="1" applyFont="1" applyFill="1" applyBorder="1" applyAlignment="1">
      <alignment horizontal="left" wrapText="1" indent="1"/>
    </xf>
    <xf numFmtId="164" fontId="37" fillId="37" borderId="20" xfId="1" applyNumberFormat="1" applyFont="1" applyFill="1" applyBorder="1"/>
    <xf numFmtId="164" fontId="37" fillId="37" borderId="16" xfId="1" applyNumberFormat="1" applyFont="1" applyFill="1" applyBorder="1"/>
    <xf numFmtId="0" fontId="72" fillId="37" borderId="12" xfId="0" applyFont="1" applyFill="1" applyBorder="1" applyAlignment="1">
      <alignment horizontal="left" indent="1"/>
    </xf>
    <xf numFmtId="164" fontId="37" fillId="37" borderId="12" xfId="1" applyNumberFormat="1" applyFont="1" applyFill="1" applyBorder="1"/>
    <xf numFmtId="164" fontId="37" fillId="37" borderId="10" xfId="1" applyNumberFormat="1" applyFont="1" applyFill="1" applyBorder="1"/>
    <xf numFmtId="164" fontId="37" fillId="37" borderId="2" xfId="1" applyNumberFormat="1" applyFont="1" applyFill="1" applyBorder="1"/>
    <xf numFmtId="171" fontId="37" fillId="37" borderId="2" xfId="1" applyNumberFormat="1" applyFont="1" applyFill="1" applyBorder="1"/>
    <xf numFmtId="174" fontId="67" fillId="37" borderId="2" xfId="2" applyNumberFormat="1" applyFont="1" applyFill="1" applyBorder="1"/>
    <xf numFmtId="171" fontId="37" fillId="37" borderId="16" xfId="1" applyNumberFormat="1" applyFont="1" applyFill="1" applyBorder="1"/>
    <xf numFmtId="171" fontId="37" fillId="37" borderId="10" xfId="1" applyNumberFormat="1" applyFont="1" applyFill="1" applyBorder="1"/>
    <xf numFmtId="0" fontId="37" fillId="37" borderId="2" xfId="1" applyFont="1" applyFill="1" applyBorder="1" applyAlignment="1">
      <alignment wrapText="1"/>
    </xf>
    <xf numFmtId="0" fontId="68" fillId="37" borderId="12" xfId="1" applyFont="1" applyFill="1" applyBorder="1" applyAlignment="1">
      <alignment horizontal="left" indent="1"/>
    </xf>
    <xf numFmtId="0" fontId="36" fillId="37" borderId="12" xfId="1" applyFont="1" applyFill="1" applyBorder="1" applyAlignment="1">
      <alignment horizontal="left" indent="2"/>
    </xf>
    <xf numFmtId="164" fontId="36" fillId="37" borderId="10" xfId="1" applyNumberFormat="1" applyFont="1" applyFill="1" applyBorder="1"/>
    <xf numFmtId="164" fontId="17" fillId="0" borderId="20" xfId="2" applyNumberFormat="1" applyFont="1" applyFill="1" applyBorder="1"/>
    <xf numFmtId="164" fontId="66" fillId="37" borderId="12" xfId="3" applyNumberFormat="1" applyFont="1" applyFill="1" applyBorder="1"/>
    <xf numFmtId="0" fontId="24" fillId="37" borderId="12" xfId="0" applyFont="1" applyFill="1" applyBorder="1" applyAlignment="1">
      <alignment horizontal="left" indent="1"/>
    </xf>
    <xf numFmtId="0" fontId="17" fillId="37" borderId="12" xfId="0" applyFont="1" applyFill="1" applyBorder="1" applyAlignment="1">
      <alignment horizontal="left" wrapText="1" indent="2"/>
    </xf>
    <xf numFmtId="0" fontId="17" fillId="37" borderId="12" xfId="1" applyFont="1" applyFill="1" applyBorder="1" applyAlignment="1">
      <alignment horizontal="left" wrapText="1" indent="3"/>
    </xf>
    <xf numFmtId="0" fontId="22" fillId="37" borderId="12" xfId="1" applyFont="1" applyFill="1" applyBorder="1" applyAlignment="1">
      <alignment horizontal="left" wrapText="1" indent="1"/>
    </xf>
    <xf numFmtId="0" fontId="71" fillId="37" borderId="12" xfId="0" applyFont="1" applyFill="1" applyBorder="1" applyAlignment="1">
      <alignment horizontal="center"/>
    </xf>
    <xf numFmtId="164" fontId="18" fillId="2" borderId="12" xfId="0" applyNumberFormat="1" applyFont="1" applyFill="1" applyBorder="1" applyAlignment="1"/>
    <xf numFmtId="0" fontId="37" fillId="37" borderId="18" xfId="1" applyFont="1" applyFill="1" applyBorder="1" applyAlignment="1">
      <alignment horizontal="left" indent="1"/>
    </xf>
    <xf numFmtId="0" fontId="36" fillId="37" borderId="18" xfId="1" applyFont="1" applyFill="1" applyBorder="1"/>
    <xf numFmtId="164" fontId="26" fillId="0" borderId="12" xfId="1" applyNumberFormat="1" applyFont="1" applyFill="1" applyBorder="1"/>
    <xf numFmtId="171" fontId="36" fillId="37" borderId="12" xfId="1" applyNumberFormat="1" applyFont="1" applyFill="1" applyBorder="1"/>
    <xf numFmtId="164" fontId="37" fillId="37" borderId="18" xfId="1" applyNumberFormat="1" applyFont="1" applyFill="1" applyBorder="1"/>
    <xf numFmtId="0" fontId="33" fillId="0" borderId="12" xfId="1" applyFont="1" applyFill="1" applyBorder="1" applyAlignment="1">
      <alignment horizontal="left" wrapText="1" indent="1"/>
    </xf>
    <xf numFmtId="0" fontId="17" fillId="0" borderId="12" xfId="1" applyFont="1" applyFill="1" applyBorder="1" applyAlignment="1">
      <alignment horizontal="left" indent="2"/>
    </xf>
    <xf numFmtId="171" fontId="17" fillId="0" borderId="12" xfId="1" applyNumberFormat="1" applyFont="1" applyFill="1" applyBorder="1" applyAlignment="1">
      <alignment horizontal="center"/>
    </xf>
    <xf numFmtId="171" fontId="37" fillId="37" borderId="18" xfId="1" applyNumberFormat="1" applyFont="1" applyFill="1" applyBorder="1"/>
    <xf numFmtId="0" fontId="36" fillId="37" borderId="12" xfId="1" applyFont="1" applyFill="1" applyBorder="1"/>
    <xf numFmtId="0" fontId="36" fillId="37" borderId="2" xfId="1" applyFont="1" applyFill="1" applyBorder="1"/>
    <xf numFmtId="0" fontId="36" fillId="37" borderId="16" xfId="1" applyFont="1" applyFill="1" applyBorder="1"/>
    <xf numFmtId="0" fontId="36" fillId="37" borderId="10" xfId="1" applyFont="1" applyFill="1" applyBorder="1"/>
    <xf numFmtId="0" fontId="30" fillId="2" borderId="2" xfId="1" applyFont="1" applyFill="1" applyBorder="1" applyAlignment="1">
      <alignment horizontal="center"/>
    </xf>
    <xf numFmtId="174" fontId="23" fillId="2" borderId="4" xfId="2" applyNumberFormat="1" applyFont="1" applyFill="1" applyBorder="1"/>
    <xf numFmtId="3" fontId="23" fillId="2" borderId="37" xfId="1" applyNumberFormat="1" applyFont="1" applyFill="1" applyBorder="1" applyAlignment="1">
      <alignment horizontal="center"/>
    </xf>
    <xf numFmtId="164" fontId="17" fillId="2" borderId="12" xfId="2" applyNumberFormat="1" applyFont="1" applyFill="1" applyBorder="1"/>
    <xf numFmtId="0" fontId="36" fillId="3" borderId="12" xfId="1" applyFont="1" applyFill="1" applyBorder="1"/>
    <xf numFmtId="0" fontId="63" fillId="3" borderId="12" xfId="1" applyFont="1" applyFill="1" applyBorder="1"/>
    <xf numFmtId="0" fontId="36" fillId="3" borderId="2" xfId="1" applyFont="1" applyFill="1" applyBorder="1"/>
    <xf numFmtId="171" fontId="18" fillId="2" borderId="1" xfId="1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 applyAlignment="1">
      <alignment vertical="center" wrapText="1"/>
    </xf>
    <xf numFmtId="164" fontId="17" fillId="2" borderId="20" xfId="2" applyNumberFormat="1" applyFont="1" applyFill="1" applyBorder="1"/>
    <xf numFmtId="164" fontId="17" fillId="2" borderId="12" xfId="1" applyNumberFormat="1" applyFont="1" applyFill="1" applyBorder="1"/>
    <xf numFmtId="164" fontId="18" fillId="2" borderId="30" xfId="1" applyNumberFormat="1" applyFont="1" applyFill="1" applyBorder="1"/>
    <xf numFmtId="181" fontId="36" fillId="37" borderId="12" xfId="1" applyNumberFormat="1" applyFont="1" applyFill="1" applyBorder="1"/>
    <xf numFmtId="0" fontId="17" fillId="2" borderId="7" xfId="1" applyFont="1" applyFill="1" applyBorder="1" applyAlignment="1">
      <alignment horizontal="center" vertical="center"/>
    </xf>
    <xf numFmtId="0" fontId="17" fillId="2" borderId="8" xfId="1" applyFont="1" applyFill="1" applyBorder="1" applyAlignment="1">
      <alignment horizontal="center" vertical="center" wrapText="1"/>
    </xf>
    <xf numFmtId="0" fontId="17" fillId="2" borderId="8" xfId="1" applyFont="1" applyFill="1" applyBorder="1" applyAlignment="1">
      <alignment horizontal="center" vertical="center"/>
    </xf>
    <xf numFmtId="0" fontId="17" fillId="2" borderId="8" xfId="1" applyFont="1" applyFill="1" applyBorder="1" applyAlignment="1">
      <alignment horizontal="center" wrapText="1"/>
    </xf>
    <xf numFmtId="0" fontId="22" fillId="37" borderId="16" xfId="1" applyFont="1" applyFill="1" applyBorder="1" applyAlignment="1">
      <alignment horizontal="left" wrapText="1" indent="1"/>
    </xf>
    <xf numFmtId="177" fontId="20" fillId="2" borderId="0" xfId="0" applyNumberFormat="1" applyFont="1" applyFill="1"/>
    <xf numFmtId="177" fontId="17" fillId="2" borderId="0" xfId="1" applyNumberFormat="1" applyFont="1" applyFill="1" applyBorder="1"/>
    <xf numFmtId="177" fontId="18" fillId="2" borderId="0" xfId="0" applyNumberFormat="1" applyFont="1" applyFill="1"/>
    <xf numFmtId="3" fontId="19" fillId="2" borderId="16" xfId="2" applyNumberFormat="1" applyFont="1" applyFill="1" applyBorder="1" applyAlignment="1">
      <alignment horizontal="center" vertical="center"/>
    </xf>
    <xf numFmtId="3" fontId="19" fillId="2" borderId="20" xfId="2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/>
    <xf numFmtId="182" fontId="31" fillId="2" borderId="20" xfId="1" applyNumberFormat="1" applyFont="1" applyFill="1" applyBorder="1" applyAlignment="1">
      <alignment horizontal="center"/>
    </xf>
    <xf numFmtId="164" fontId="20" fillId="2" borderId="42" xfId="1" applyNumberFormat="1" applyFont="1" applyFill="1" applyBorder="1"/>
    <xf numFmtId="164" fontId="20" fillId="2" borderId="44" xfId="1" applyNumberFormat="1" applyFont="1" applyFill="1" applyBorder="1"/>
    <xf numFmtId="0" fontId="17" fillId="0" borderId="12" xfId="0" applyFont="1" applyFill="1" applyBorder="1" applyAlignment="1">
      <alignment horizontal="left" indent="2"/>
    </xf>
    <xf numFmtId="0" fontId="32" fillId="0" borderId="12" xfId="1" applyFont="1" applyFill="1" applyBorder="1" applyAlignment="1">
      <alignment horizontal="left" wrapText="1" indent="2"/>
    </xf>
    <xf numFmtId="0" fontId="22" fillId="0" borderId="16" xfId="1" applyFont="1" applyFill="1" applyBorder="1" applyAlignment="1">
      <alignment wrapText="1"/>
    </xf>
    <xf numFmtId="164" fontId="22" fillId="2" borderId="17" xfId="2" applyNumberFormat="1" applyFont="1" applyFill="1" applyBorder="1"/>
    <xf numFmtId="3" fontId="20" fillId="2" borderId="12" xfId="3" applyNumberFormat="1" applyFont="1" applyFill="1" applyBorder="1" applyAlignment="1">
      <alignment horizontal="center"/>
    </xf>
    <xf numFmtId="0" fontId="24" fillId="0" borderId="12" xfId="0" applyFont="1" applyFill="1" applyBorder="1" applyAlignment="1">
      <alignment horizontal="left" vertical="top" indent="1"/>
    </xf>
    <xf numFmtId="0" fontId="20" fillId="0" borderId="12" xfId="1" applyFont="1" applyFill="1" applyBorder="1" applyAlignment="1">
      <alignment horizontal="left" wrapText="1" indent="2"/>
    </xf>
    <xf numFmtId="3" fontId="28" fillId="2" borderId="20" xfId="2" applyNumberFormat="1" applyFont="1" applyFill="1" applyBorder="1" applyAlignment="1">
      <alignment horizontal="center" vertical="center"/>
    </xf>
    <xf numFmtId="168" fontId="28" fillId="2" borderId="20" xfId="2" applyNumberFormat="1" applyFont="1" applyFill="1" applyBorder="1" applyAlignment="1">
      <alignment horizontal="center" vertical="center"/>
    </xf>
    <xf numFmtId="3" fontId="20" fillId="2" borderId="2" xfId="2" applyNumberFormat="1" applyFont="1" applyFill="1" applyBorder="1" applyAlignment="1">
      <alignment horizontal="center" vertical="center"/>
    </xf>
    <xf numFmtId="164" fontId="22" fillId="2" borderId="15" xfId="1" applyNumberFormat="1" applyFont="1" applyFill="1" applyBorder="1"/>
    <xf numFmtId="164" fontId="17" fillId="0" borderId="2" xfId="1" applyNumberFormat="1" applyFont="1" applyFill="1" applyBorder="1"/>
    <xf numFmtId="0" fontId="33" fillId="37" borderId="25" xfId="1" applyFont="1" applyFill="1" applyBorder="1" applyAlignment="1">
      <alignment horizontal="left" wrapText="1" indent="1"/>
    </xf>
    <xf numFmtId="174" fontId="68" fillId="2" borderId="44" xfId="1" applyNumberFormat="1" applyFont="1" applyFill="1" applyBorder="1"/>
    <xf numFmtId="174" fontId="68" fillId="2" borderId="15" xfId="1" applyNumberFormat="1" applyFont="1" applyFill="1" applyBorder="1"/>
    <xf numFmtId="3" fontId="20" fillId="2" borderId="18" xfId="2" applyNumberFormat="1" applyFont="1" applyFill="1" applyBorder="1" applyAlignment="1">
      <alignment horizontal="center" vertical="center"/>
    </xf>
    <xf numFmtId="168" fontId="20" fillId="2" borderId="18" xfId="2" applyNumberFormat="1" applyFont="1" applyFill="1" applyBorder="1" applyAlignment="1">
      <alignment horizontal="center" vertical="center"/>
    </xf>
    <xf numFmtId="173" fontId="68" fillId="2" borderId="44" xfId="1" applyNumberFormat="1" applyFont="1" applyFill="1" applyBorder="1"/>
    <xf numFmtId="0" fontId="17" fillId="2" borderId="0" xfId="1" applyFont="1" applyFill="1"/>
    <xf numFmtId="0" fontId="17" fillId="0" borderId="0" xfId="1" applyFont="1" applyFill="1"/>
    <xf numFmtId="3" fontId="20" fillId="2" borderId="12" xfId="1" applyNumberFormat="1" applyFont="1" applyFill="1" applyBorder="1" applyAlignment="1">
      <alignment horizontal="center"/>
    </xf>
    <xf numFmtId="171" fontId="17" fillId="2" borderId="12" xfId="1" applyNumberFormat="1" applyFont="1" applyFill="1" applyBorder="1"/>
    <xf numFmtId="3" fontId="17" fillId="2" borderId="12" xfId="2" applyNumberFormat="1" applyFont="1" applyFill="1" applyBorder="1" applyAlignment="1">
      <alignment horizontal="center"/>
    </xf>
    <xf numFmtId="3" fontId="20" fillId="0" borderId="20" xfId="2" applyNumberFormat="1" applyFont="1" applyFill="1" applyBorder="1" applyAlignment="1">
      <alignment horizontal="center"/>
    </xf>
    <xf numFmtId="3" fontId="22" fillId="2" borderId="12" xfId="1" applyNumberFormat="1" applyFont="1" applyFill="1" applyBorder="1" applyAlignment="1">
      <alignment horizontal="center"/>
    </xf>
    <xf numFmtId="3" fontId="22" fillId="2" borderId="16" xfId="2" applyNumberFormat="1" applyFont="1" applyFill="1" applyBorder="1" applyAlignment="1">
      <alignment horizontal="center"/>
    </xf>
    <xf numFmtId="3" fontId="17" fillId="2" borderId="12" xfId="1" applyNumberFormat="1" applyFont="1" applyFill="1" applyBorder="1" applyAlignment="1">
      <alignment horizontal="center"/>
    </xf>
    <xf numFmtId="3" fontId="17" fillId="2" borderId="16" xfId="1" applyNumberFormat="1" applyFont="1" applyFill="1" applyBorder="1" applyAlignment="1">
      <alignment horizontal="center"/>
    </xf>
    <xf numFmtId="3" fontId="22" fillId="2" borderId="16" xfId="1" applyNumberFormat="1" applyFont="1" applyFill="1" applyBorder="1" applyAlignment="1">
      <alignment horizontal="center"/>
    </xf>
    <xf numFmtId="3" fontId="19" fillId="2" borderId="12" xfId="1" applyNumberFormat="1" applyFont="1" applyFill="1" applyBorder="1" applyAlignment="1">
      <alignment horizontal="center"/>
    </xf>
    <xf numFmtId="3" fontId="20" fillId="2" borderId="16" xfId="1" applyNumberFormat="1" applyFont="1" applyFill="1" applyBorder="1" applyAlignment="1">
      <alignment horizontal="center"/>
    </xf>
    <xf numFmtId="3" fontId="22" fillId="2" borderId="8" xfId="1" applyNumberFormat="1" applyFont="1" applyFill="1" applyBorder="1" applyAlignment="1">
      <alignment horizontal="center"/>
    </xf>
    <xf numFmtId="3" fontId="19" fillId="2" borderId="16" xfId="1" applyNumberFormat="1" applyFont="1" applyFill="1" applyBorder="1" applyAlignment="1">
      <alignment horizontal="center"/>
    </xf>
    <xf numFmtId="3" fontId="22" fillId="2" borderId="4" xfId="1" applyNumberFormat="1" applyFont="1" applyFill="1" applyBorder="1" applyAlignment="1">
      <alignment horizontal="center"/>
    </xf>
    <xf numFmtId="3" fontId="22" fillId="2" borderId="20" xfId="1" applyNumberFormat="1" applyFont="1" applyFill="1" applyBorder="1" applyAlignment="1">
      <alignment horizontal="center"/>
    </xf>
    <xf numFmtId="3" fontId="17" fillId="2" borderId="5" xfId="1" applyNumberFormat="1" applyFont="1" applyFill="1" applyBorder="1" applyAlignment="1">
      <alignment horizontal="center"/>
    </xf>
    <xf numFmtId="3" fontId="22" fillId="2" borderId="17" xfId="1" applyNumberFormat="1" applyFont="1" applyFill="1" applyBorder="1" applyAlignment="1">
      <alignment horizontal="center"/>
    </xf>
    <xf numFmtId="3" fontId="31" fillId="2" borderId="20" xfId="1" applyNumberFormat="1" applyFont="1" applyFill="1" applyBorder="1" applyAlignment="1">
      <alignment horizontal="center"/>
    </xf>
    <xf numFmtId="3" fontId="30" fillId="2" borderId="2" xfId="1" applyNumberFormat="1" applyFont="1" applyFill="1" applyBorder="1" applyAlignment="1">
      <alignment horizontal="center"/>
    </xf>
    <xf numFmtId="3" fontId="31" fillId="2" borderId="8" xfId="1" applyNumberFormat="1" applyFont="1" applyFill="1" applyBorder="1" applyAlignment="1">
      <alignment horizontal="center"/>
    </xf>
    <xf numFmtId="3" fontId="63" fillId="2" borderId="0" xfId="1" applyNumberFormat="1" applyFont="1" applyFill="1" applyBorder="1"/>
    <xf numFmtId="3" fontId="17" fillId="2" borderId="7" xfId="1" applyNumberFormat="1" applyFont="1" applyFill="1" applyBorder="1" applyAlignment="1">
      <alignment horizontal="center" vertical="center"/>
    </xf>
    <xf numFmtId="3" fontId="17" fillId="2" borderId="8" xfId="1" applyNumberFormat="1" applyFont="1" applyFill="1" applyBorder="1" applyAlignment="1">
      <alignment horizontal="center" vertical="center"/>
    </xf>
    <xf numFmtId="3" fontId="17" fillId="2" borderId="20" xfId="2" applyNumberFormat="1" applyFont="1" applyFill="1" applyBorder="1" applyAlignment="1">
      <alignment horizontal="center"/>
    </xf>
    <xf numFmtId="3" fontId="23" fillId="2" borderId="12" xfId="1" applyNumberFormat="1" applyFont="1" applyFill="1" applyBorder="1" applyAlignment="1">
      <alignment horizontal="center"/>
    </xf>
    <xf numFmtId="3" fontId="23" fillId="2" borderId="5" xfId="1" applyNumberFormat="1" applyFont="1" applyFill="1" applyBorder="1" applyAlignment="1">
      <alignment horizontal="center"/>
    </xf>
    <xf numFmtId="3" fontId="23" fillId="2" borderId="20" xfId="1" applyNumberFormat="1" applyFont="1" applyFill="1" applyBorder="1" applyAlignment="1">
      <alignment horizontal="center"/>
    </xf>
    <xf numFmtId="3" fontId="17" fillId="2" borderId="20" xfId="1" applyNumberFormat="1" applyFont="1" applyFill="1" applyBorder="1" applyAlignment="1">
      <alignment horizontal="center"/>
    </xf>
    <xf numFmtId="3" fontId="23" fillId="2" borderId="12" xfId="2" applyNumberFormat="1" applyFont="1" applyFill="1" applyBorder="1" applyAlignment="1">
      <alignment horizontal="center"/>
    </xf>
    <xf numFmtId="3" fontId="17" fillId="2" borderId="2" xfId="2" applyNumberFormat="1" applyFont="1" applyFill="1" applyBorder="1" applyAlignment="1">
      <alignment horizontal="center"/>
    </xf>
    <xf numFmtId="3" fontId="22" fillId="2" borderId="12" xfId="2" applyNumberFormat="1" applyFont="1" applyFill="1" applyBorder="1" applyAlignment="1">
      <alignment horizontal="center"/>
    </xf>
    <xf numFmtId="3" fontId="17" fillId="2" borderId="16" xfId="2" applyNumberFormat="1" applyFont="1" applyFill="1" applyBorder="1" applyAlignment="1">
      <alignment horizontal="center"/>
    </xf>
    <xf numFmtId="3" fontId="22" fillId="2" borderId="4" xfId="2" applyNumberFormat="1" applyFont="1" applyFill="1" applyBorder="1" applyAlignment="1">
      <alignment horizontal="center"/>
    </xf>
    <xf numFmtId="3" fontId="25" fillId="2" borderId="17" xfId="1" applyNumberFormat="1" applyFont="1" applyFill="1" applyBorder="1" applyAlignment="1">
      <alignment horizontal="center"/>
    </xf>
    <xf numFmtId="3" fontId="17" fillId="2" borderId="15" xfId="1" applyNumberFormat="1" applyFont="1" applyFill="1" applyBorder="1" applyAlignment="1">
      <alignment horizontal="center"/>
    </xf>
    <xf numFmtId="3" fontId="22" fillId="2" borderId="15" xfId="1" applyNumberFormat="1" applyFont="1" applyFill="1" applyBorder="1" applyAlignment="1">
      <alignment horizontal="center"/>
    </xf>
    <xf numFmtId="3" fontId="22" fillId="2" borderId="2" xfId="2" applyNumberFormat="1" applyFont="1" applyFill="1" applyBorder="1" applyAlignment="1">
      <alignment horizontal="center"/>
    </xf>
    <xf numFmtId="3" fontId="25" fillId="2" borderId="17" xfId="2" applyNumberFormat="1" applyFont="1" applyFill="1" applyBorder="1" applyAlignment="1">
      <alignment horizontal="center"/>
    </xf>
    <xf numFmtId="3" fontId="25" fillId="2" borderId="4" xfId="1" applyNumberFormat="1" applyFont="1" applyFill="1" applyBorder="1" applyAlignment="1">
      <alignment horizontal="center"/>
    </xf>
    <xf numFmtId="3" fontId="25" fillId="2" borderId="8" xfId="1" applyNumberFormat="1" applyFont="1" applyFill="1" applyBorder="1" applyAlignment="1">
      <alignment horizontal="center"/>
    </xf>
    <xf numFmtId="3" fontId="26" fillId="2" borderId="12" xfId="1" applyNumberFormat="1" applyFont="1" applyFill="1" applyBorder="1" applyAlignment="1">
      <alignment horizontal="center"/>
    </xf>
    <xf numFmtId="3" fontId="26" fillId="2" borderId="16" xfId="1" applyNumberFormat="1" applyFont="1" applyFill="1" applyBorder="1" applyAlignment="1">
      <alignment horizontal="center"/>
    </xf>
    <xf numFmtId="3" fontId="17" fillId="2" borderId="8" xfId="1" applyNumberFormat="1" applyFont="1" applyFill="1" applyBorder="1" applyAlignment="1">
      <alignment horizontal="center"/>
    </xf>
    <xf numFmtId="3" fontId="18" fillId="2" borderId="20" xfId="1" applyNumberFormat="1" applyFont="1" applyFill="1" applyBorder="1" applyAlignment="1">
      <alignment horizontal="center"/>
    </xf>
    <xf numFmtId="3" fontId="18" fillId="2" borderId="12" xfId="1" applyNumberFormat="1" applyFont="1" applyFill="1" applyBorder="1" applyAlignment="1">
      <alignment horizontal="center"/>
    </xf>
    <xf numFmtId="3" fontId="18" fillId="2" borderId="8" xfId="1" applyNumberFormat="1" applyFont="1" applyFill="1" applyBorder="1" applyAlignment="1">
      <alignment horizontal="center"/>
    </xf>
    <xf numFmtId="3" fontId="17" fillId="2" borderId="2" xfId="1" applyNumberFormat="1" applyFont="1" applyFill="1" applyBorder="1" applyAlignment="1">
      <alignment horizontal="center"/>
    </xf>
    <xf numFmtId="3" fontId="17" fillId="2" borderId="12" xfId="1" applyNumberFormat="1" applyFont="1" applyFill="1" applyBorder="1" applyAlignment="1">
      <alignment horizontal="center" wrapText="1"/>
    </xf>
    <xf numFmtId="3" fontId="22" fillId="2" borderId="17" xfId="2" applyNumberFormat="1" applyFont="1" applyFill="1" applyBorder="1" applyAlignment="1">
      <alignment horizontal="center"/>
    </xf>
    <xf numFmtId="3" fontId="22" fillId="2" borderId="8" xfId="2" applyNumberFormat="1" applyFont="1" applyFill="1" applyBorder="1" applyAlignment="1">
      <alignment horizontal="center"/>
    </xf>
    <xf numFmtId="3" fontId="22" fillId="2" borderId="25" xfId="2" applyNumberFormat="1" applyFont="1" applyFill="1" applyBorder="1" applyAlignment="1">
      <alignment horizontal="center"/>
    </xf>
    <xf numFmtId="3" fontId="17" fillId="2" borderId="35" xfId="1" applyNumberFormat="1" applyFont="1" applyFill="1" applyBorder="1" applyAlignment="1">
      <alignment horizontal="center"/>
    </xf>
    <xf numFmtId="3" fontId="22" fillId="2" borderId="15" xfId="2" applyNumberFormat="1" applyFont="1" applyFill="1" applyBorder="1" applyAlignment="1">
      <alignment horizontal="center"/>
    </xf>
    <xf numFmtId="3" fontId="20" fillId="2" borderId="20" xfId="3" applyNumberFormat="1" applyFont="1" applyFill="1" applyBorder="1" applyAlignment="1">
      <alignment horizontal="center"/>
    </xf>
    <xf numFmtId="3" fontId="17" fillId="2" borderId="8" xfId="2" applyNumberFormat="1" applyFont="1" applyFill="1" applyBorder="1" applyAlignment="1">
      <alignment horizontal="center"/>
    </xf>
    <xf numFmtId="3" fontId="17" fillId="2" borderId="17" xfId="2" applyNumberFormat="1" applyFont="1" applyFill="1" applyBorder="1" applyAlignment="1">
      <alignment horizontal="center"/>
    </xf>
    <xf numFmtId="3" fontId="37" fillId="2" borderId="17" xfId="2" applyNumberFormat="1" applyFont="1" applyFill="1" applyBorder="1" applyAlignment="1">
      <alignment horizontal="center"/>
    </xf>
    <xf numFmtId="3" fontId="36" fillId="2" borderId="8" xfId="2" applyNumberFormat="1" applyFont="1" applyFill="1" applyBorder="1" applyAlignment="1">
      <alignment horizontal="center"/>
    </xf>
    <xf numFmtId="0" fontId="24" fillId="2" borderId="45" xfId="0" applyFont="1" applyFill="1" applyBorder="1" applyAlignment="1">
      <alignment horizontal="left" indent="1"/>
    </xf>
    <xf numFmtId="3" fontId="22" fillId="2" borderId="25" xfId="1" applyNumberFormat="1" applyFont="1" applyFill="1" applyBorder="1" applyAlignment="1">
      <alignment horizontal="center"/>
    </xf>
    <xf numFmtId="165" fontId="22" fillId="2" borderId="15" xfId="2" applyNumberFormat="1" applyFont="1" applyFill="1" applyBorder="1"/>
    <xf numFmtId="171" fontId="23" fillId="2" borderId="4" xfId="1" applyNumberFormat="1" applyFont="1" applyFill="1" applyBorder="1"/>
    <xf numFmtId="4" fontId="18" fillId="2" borderId="0" xfId="0" applyNumberFormat="1" applyFont="1" applyFill="1"/>
    <xf numFmtId="171" fontId="20" fillId="0" borderId="12" xfId="1" applyNumberFormat="1" applyFont="1" applyFill="1" applyBorder="1"/>
    <xf numFmtId="0" fontId="20" fillId="2" borderId="43" xfId="0" applyFont="1" applyFill="1" applyBorder="1" applyAlignment="1">
      <alignment horizontal="left" wrapText="1" indent="2"/>
    </xf>
    <xf numFmtId="3" fontId="22" fillId="2" borderId="2" xfId="1" applyNumberFormat="1" applyFont="1" applyFill="1" applyBorder="1" applyAlignment="1">
      <alignment horizontal="center"/>
    </xf>
    <xf numFmtId="164" fontId="17" fillId="0" borderId="12" xfId="10" applyNumberFormat="1" applyFont="1" applyFill="1" applyBorder="1"/>
    <xf numFmtId="174" fontId="20" fillId="2" borderId="16" xfId="2" applyNumberFormat="1" applyFont="1" applyFill="1" applyBorder="1"/>
    <xf numFmtId="0" fontId="76" fillId="0" borderId="12" xfId="1" applyFont="1" applyFill="1" applyBorder="1" applyAlignment="1">
      <alignment horizontal="left" wrapText="1" indent="1"/>
    </xf>
    <xf numFmtId="164" fontId="23" fillId="2" borderId="12" xfId="1" applyNumberFormat="1" applyFont="1" applyFill="1" applyBorder="1"/>
    <xf numFmtId="0" fontId="22" fillId="0" borderId="12" xfId="1" applyFont="1" applyFill="1" applyBorder="1" applyAlignment="1">
      <alignment horizontal="left" wrapText="1" indent="3"/>
    </xf>
    <xf numFmtId="171" fontId="18" fillId="2" borderId="20" xfId="1" applyNumberFormat="1" applyFont="1" applyFill="1" applyBorder="1"/>
    <xf numFmtId="0" fontId="22" fillId="37" borderId="1" xfId="1" applyFont="1" applyFill="1" applyBorder="1"/>
    <xf numFmtId="0" fontId="25" fillId="37" borderId="4" xfId="1" applyFont="1" applyFill="1" applyBorder="1"/>
    <xf numFmtId="0" fontId="18" fillId="37" borderId="20" xfId="1" applyFont="1" applyFill="1" applyBorder="1" applyAlignment="1">
      <alignment horizontal="left" wrapText="1" indent="1" shrinkToFit="1"/>
    </xf>
    <xf numFmtId="0" fontId="25" fillId="37" borderId="12" xfId="1" applyFont="1" applyFill="1" applyBorder="1"/>
    <xf numFmtId="0" fontId="33" fillId="37" borderId="12" xfId="0" applyFont="1" applyFill="1" applyBorder="1" applyAlignment="1">
      <alignment horizontal="left" wrapText="1" indent="2"/>
    </xf>
    <xf numFmtId="0" fontId="22" fillId="37" borderId="12" xfId="0" applyFont="1" applyFill="1" applyBorder="1" applyAlignment="1">
      <alignment horizontal="left" wrapText="1" indent="2"/>
    </xf>
    <xf numFmtId="0" fontId="17" fillId="37" borderId="16" xfId="0" applyFont="1" applyFill="1" applyBorder="1" applyAlignment="1">
      <alignment horizontal="left" wrapText="1" indent="2"/>
    </xf>
    <xf numFmtId="0" fontId="22" fillId="37" borderId="12" xfId="1" applyFont="1" applyFill="1" applyBorder="1" applyAlignment="1">
      <alignment horizontal="left" indent="1"/>
    </xf>
    <xf numFmtId="0" fontId="24" fillId="37" borderId="12" xfId="0" applyFont="1" applyFill="1" applyBorder="1" applyAlignment="1">
      <alignment horizontal="left" wrapText="1" indent="2"/>
    </xf>
    <xf numFmtId="0" fontId="33" fillId="37" borderId="20" xfId="0" applyFont="1" applyFill="1" applyBorder="1" applyAlignment="1">
      <alignment horizontal="center"/>
    </xf>
    <xf numFmtId="0" fontId="17" fillId="37" borderId="12" xfId="1" applyFont="1" applyFill="1" applyBorder="1" applyAlignment="1">
      <alignment horizontal="right" wrapText="1" indent="3"/>
    </xf>
    <xf numFmtId="3" fontId="25" fillId="2" borderId="2" xfId="1" applyNumberFormat="1" applyFont="1" applyFill="1" applyBorder="1" applyAlignment="1">
      <alignment horizontal="center"/>
    </xf>
    <xf numFmtId="177" fontId="23" fillId="2" borderId="0" xfId="0" applyNumberFormat="1" applyFont="1" applyFill="1"/>
    <xf numFmtId="3" fontId="17" fillId="2" borderId="20" xfId="2" applyNumberFormat="1" applyFont="1" applyFill="1" applyBorder="1"/>
    <xf numFmtId="0" fontId="20" fillId="0" borderId="35" xfId="1" applyFont="1" applyFill="1" applyBorder="1" applyAlignment="1">
      <alignment horizontal="left" indent="2"/>
    </xf>
    <xf numFmtId="0" fontId="19" fillId="0" borderId="35" xfId="0" applyFont="1" applyFill="1" applyBorder="1" applyAlignment="1">
      <alignment horizontal="left" wrapText="1" indent="2"/>
    </xf>
    <xf numFmtId="0" fontId="27" fillId="0" borderId="35" xfId="1" applyFont="1" applyFill="1" applyBorder="1" applyAlignment="1">
      <alignment horizontal="left" wrapText="1" indent="1"/>
    </xf>
    <xf numFmtId="0" fontId="17" fillId="0" borderId="51" xfId="1" applyFont="1" applyFill="1" applyBorder="1" applyAlignment="1">
      <alignment horizontal="left" wrapText="1" indent="1"/>
    </xf>
    <xf numFmtId="0" fontId="33" fillId="0" borderId="22" xfId="1" applyFont="1" applyFill="1" applyBorder="1" applyAlignment="1">
      <alignment horizontal="left" wrapText="1" indent="1"/>
    </xf>
    <xf numFmtId="0" fontId="46" fillId="0" borderId="12" xfId="1" applyFont="1" applyFill="1" applyBorder="1" applyAlignment="1">
      <alignment horizontal="left" wrapText="1" indent="2"/>
    </xf>
    <xf numFmtId="0" fontId="40" fillId="0" borderId="45" xfId="1" applyFont="1" applyFill="1" applyBorder="1" applyAlignment="1">
      <alignment horizontal="left" wrapText="1" indent="2"/>
    </xf>
    <xf numFmtId="0" fontId="40" fillId="0" borderId="12" xfId="1" applyFont="1" applyFill="1" applyBorder="1" applyAlignment="1">
      <alignment horizontal="left" wrapText="1" indent="2"/>
    </xf>
    <xf numFmtId="3" fontId="24" fillId="2" borderId="12" xfId="1" applyNumberFormat="1" applyFont="1" applyFill="1" applyBorder="1" applyAlignment="1">
      <alignment horizontal="center"/>
    </xf>
    <xf numFmtId="164" fontId="22" fillId="2" borderId="16" xfId="1" applyNumberFormat="1" applyFont="1" applyFill="1" applyBorder="1"/>
    <xf numFmtId="0" fontId="17" fillId="0" borderId="12" xfId="0" applyFont="1" applyFill="1" applyBorder="1" applyAlignment="1">
      <alignment horizontal="left" vertical="top" wrapText="1" indent="2"/>
    </xf>
    <xf numFmtId="0" fontId="17" fillId="0" borderId="12" xfId="0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vertical="justify" indent="2"/>
    </xf>
    <xf numFmtId="0" fontId="42" fillId="0" borderId="20" xfId="1" applyFont="1" applyFill="1" applyBorder="1" applyAlignment="1">
      <alignment horizontal="left" vertical="justify" indent="2"/>
    </xf>
    <xf numFmtId="0" fontId="17" fillId="0" borderId="12" xfId="1" applyFont="1" applyFill="1" applyBorder="1" applyAlignment="1">
      <alignment horizontal="left" wrapText="1" indent="1"/>
    </xf>
    <xf numFmtId="0" fontId="20" fillId="0" borderId="12" xfId="13" applyFont="1" applyFill="1" applyBorder="1" applyAlignment="1" applyProtection="1">
      <alignment horizontal="left" indent="2"/>
    </xf>
    <xf numFmtId="0" fontId="20" fillId="0" borderId="12" xfId="13" applyFont="1" applyFill="1" applyBorder="1" applyAlignment="1" applyProtection="1">
      <alignment horizontal="left" wrapText="1" indent="2"/>
    </xf>
    <xf numFmtId="174" fontId="17" fillId="2" borderId="12" xfId="2" applyNumberFormat="1" applyFont="1" applyFill="1" applyBorder="1" applyAlignment="1">
      <alignment horizontal="right"/>
    </xf>
    <xf numFmtId="0" fontId="17" fillId="37" borderId="20" xfId="0" applyFont="1" applyFill="1" applyBorder="1" applyAlignment="1">
      <alignment horizontal="left" wrapText="1" indent="2"/>
    </xf>
    <xf numFmtId="3" fontId="23" fillId="2" borderId="12" xfId="2" applyNumberFormat="1" applyFont="1" applyFill="1" applyBorder="1" applyAlignment="1">
      <alignment horizontal="center" vertical="center" wrapText="1"/>
    </xf>
    <xf numFmtId="168" fontId="23" fillId="2" borderId="12" xfId="2" applyNumberFormat="1" applyFont="1" applyFill="1" applyBorder="1" applyAlignment="1">
      <alignment horizontal="center" vertical="center" wrapText="1"/>
    </xf>
    <xf numFmtId="164" fontId="22" fillId="2" borderId="20" xfId="2" applyNumberFormat="1" applyFont="1" applyFill="1" applyBorder="1"/>
    <xf numFmtId="168" fontId="30" fillId="2" borderId="2" xfId="1" applyNumberFormat="1" applyFont="1" applyFill="1" applyBorder="1" applyAlignment="1">
      <alignment horizontal="center"/>
    </xf>
    <xf numFmtId="181" fontId="30" fillId="2" borderId="2" xfId="1" applyNumberFormat="1" applyFont="1" applyFill="1" applyBorder="1" applyAlignment="1">
      <alignment horizontal="center"/>
    </xf>
    <xf numFmtId="0" fontId="30" fillId="2" borderId="44" xfId="1" applyFont="1" applyFill="1" applyBorder="1" applyAlignment="1">
      <alignment horizontal="center"/>
    </xf>
    <xf numFmtId="179" fontId="23" fillId="2" borderId="37" xfId="1" applyNumberFormat="1" applyFont="1" applyFill="1" applyBorder="1" applyAlignment="1">
      <alignment horizontal="center"/>
    </xf>
    <xf numFmtId="171" fontId="20" fillId="2" borderId="2" xfId="1" applyNumberFormat="1" applyFont="1" applyFill="1" applyBorder="1"/>
    <xf numFmtId="164" fontId="18" fillId="2" borderId="37" xfId="1" applyNumberFormat="1" applyFont="1" applyFill="1" applyBorder="1"/>
    <xf numFmtId="1" fontId="30" fillId="2" borderId="2" xfId="1" applyNumberFormat="1" applyFont="1" applyFill="1" applyBorder="1" applyAlignment="1">
      <alignment horizontal="center"/>
    </xf>
    <xf numFmtId="0" fontId="30" fillId="2" borderId="37" xfId="1" applyFont="1" applyFill="1" applyBorder="1" applyAlignment="1">
      <alignment horizontal="center"/>
    </xf>
    <xf numFmtId="182" fontId="30" fillId="2" borderId="15" xfId="1" applyNumberFormat="1" applyFont="1" applyFill="1" applyBorder="1" applyAlignment="1">
      <alignment horizontal="center"/>
    </xf>
    <xf numFmtId="3" fontId="30" fillId="2" borderId="37" xfId="1" applyNumberFormat="1" applyFont="1" applyFill="1" applyBorder="1" applyAlignment="1">
      <alignment horizontal="center"/>
    </xf>
    <xf numFmtId="0" fontId="22" fillId="2" borderId="2" xfId="1" applyFont="1" applyFill="1" applyBorder="1" applyAlignment="1">
      <alignment horizontal="center"/>
    </xf>
    <xf numFmtId="0" fontId="31" fillId="2" borderId="37" xfId="1" applyFont="1" applyFill="1" applyBorder="1" applyAlignment="1">
      <alignment horizontal="center"/>
    </xf>
    <xf numFmtId="172" fontId="36" fillId="2" borderId="12" xfId="2" applyNumberFormat="1" applyFont="1" applyFill="1" applyBorder="1" applyAlignment="1">
      <alignment horizontal="center"/>
    </xf>
    <xf numFmtId="172" fontId="37" fillId="2" borderId="12" xfId="2" applyNumberFormat="1" applyFont="1" applyFill="1" applyBorder="1" applyAlignment="1">
      <alignment horizontal="center"/>
    </xf>
    <xf numFmtId="172" fontId="66" fillId="2" borderId="12" xfId="2" applyNumberFormat="1" applyFont="1" applyFill="1" applyBorder="1"/>
    <xf numFmtId="172" fontId="68" fillId="2" borderId="16" xfId="1" applyNumberFormat="1" applyFont="1" applyFill="1" applyBorder="1"/>
    <xf numFmtId="172" fontId="37" fillId="2" borderId="16" xfId="2" applyNumberFormat="1" applyFont="1" applyFill="1" applyBorder="1"/>
    <xf numFmtId="172" fontId="63" fillId="2" borderId="12" xfId="1" applyNumberFormat="1" applyFont="1" applyFill="1" applyBorder="1"/>
    <xf numFmtId="172" fontId="68" fillId="2" borderId="12" xfId="2" applyNumberFormat="1" applyFont="1" applyFill="1" applyBorder="1" applyAlignment="1">
      <alignment horizontal="right"/>
    </xf>
    <xf numFmtId="172" fontId="68" fillId="2" borderId="12" xfId="1" applyNumberFormat="1" applyFont="1" applyFill="1" applyBorder="1" applyAlignment="1">
      <alignment horizontal="center"/>
    </xf>
    <xf numFmtId="172" fontId="17" fillId="2" borderId="12" xfId="2" applyNumberFormat="1" applyFont="1" applyFill="1" applyBorder="1" applyAlignment="1">
      <alignment horizontal="center"/>
    </xf>
    <xf numFmtId="172" fontId="36" fillId="3" borderId="12" xfId="2" applyNumberFormat="1" applyFont="1" applyFill="1" applyBorder="1"/>
    <xf numFmtId="172" fontId="36" fillId="3" borderId="12" xfId="2" applyNumberFormat="1" applyFont="1" applyFill="1" applyBorder="1" applyAlignment="1">
      <alignment horizontal="center"/>
    </xf>
    <xf numFmtId="172" fontId="68" fillId="3" borderId="12" xfId="1" applyNumberFormat="1" applyFont="1" applyFill="1" applyBorder="1" applyAlignment="1">
      <alignment horizontal="center"/>
    </xf>
    <xf numFmtId="172" fontId="37" fillId="3" borderId="12" xfId="2" applyNumberFormat="1" applyFont="1" applyFill="1" applyBorder="1"/>
    <xf numFmtId="172" fontId="36" fillId="3" borderId="20" xfId="2" applyNumberFormat="1" applyFont="1" applyFill="1" applyBorder="1"/>
    <xf numFmtId="172" fontId="68" fillId="3" borderId="16" xfId="1" applyNumberFormat="1" applyFont="1" applyFill="1" applyBorder="1" applyAlignment="1">
      <alignment horizontal="center"/>
    </xf>
    <xf numFmtId="172" fontId="63" fillId="3" borderId="12" xfId="1" applyNumberFormat="1" applyFont="1" applyFill="1" applyBorder="1"/>
    <xf numFmtId="172" fontId="68" fillId="3" borderId="3" xfId="2" applyNumberFormat="1" applyFont="1" applyFill="1" applyBorder="1"/>
    <xf numFmtId="172" fontId="63" fillId="3" borderId="16" xfId="1" applyNumberFormat="1" applyFont="1" applyFill="1" applyBorder="1"/>
    <xf numFmtId="172" fontId="68" fillId="2" borderId="16" xfId="1" applyNumberFormat="1" applyFont="1" applyFill="1" applyBorder="1" applyAlignment="1">
      <alignment horizontal="center"/>
    </xf>
    <xf numFmtId="172" fontId="68" fillId="2" borderId="15" xfId="1" applyNumberFormat="1" applyFont="1" applyFill="1" applyBorder="1" applyAlignment="1">
      <alignment horizontal="center"/>
    </xf>
    <xf numFmtId="172" fontId="68" fillId="2" borderId="44" xfId="1" applyNumberFormat="1" applyFont="1" applyFill="1" applyBorder="1"/>
    <xf numFmtId="172" fontId="68" fillId="2" borderId="44" xfId="1" applyNumberFormat="1" applyFont="1" applyFill="1" applyBorder="1" applyAlignment="1">
      <alignment horizontal="center"/>
    </xf>
    <xf numFmtId="172" fontId="22" fillId="3" borderId="12" xfId="2" applyNumberFormat="1" applyFont="1" applyFill="1" applyBorder="1"/>
    <xf numFmtId="171" fontId="66" fillId="37" borderId="12" xfId="2" applyNumberFormat="1" applyFont="1" applyFill="1" applyBorder="1"/>
    <xf numFmtId="172" fontId="22" fillId="2" borderId="4" xfId="2" applyNumberFormat="1" applyFont="1" applyFill="1" applyBorder="1"/>
    <xf numFmtId="172" fontId="22" fillId="2" borderId="20" xfId="2" applyNumberFormat="1" applyFont="1" applyFill="1" applyBorder="1"/>
    <xf numFmtId="172" fontId="22" fillId="2" borderId="12" xfId="2" applyNumberFormat="1" applyFont="1" applyFill="1" applyBorder="1"/>
    <xf numFmtId="172" fontId="22" fillId="2" borderId="16" xfId="2" applyNumberFormat="1" applyFont="1" applyFill="1" applyBorder="1"/>
    <xf numFmtId="172" fontId="22" fillId="2" borderId="2" xfId="2" applyNumberFormat="1" applyFont="1" applyFill="1" applyBorder="1"/>
    <xf numFmtId="172" fontId="22" fillId="2" borderId="5" xfId="2" applyNumberFormat="1" applyFont="1" applyFill="1" applyBorder="1"/>
    <xf numFmtId="172" fontId="37" fillId="2" borderId="17" xfId="2" applyNumberFormat="1" applyFont="1" applyFill="1" applyBorder="1"/>
    <xf numFmtId="172" fontId="22" fillId="2" borderId="17" xfId="2" applyNumberFormat="1" applyFont="1" applyFill="1" applyBorder="1"/>
    <xf numFmtId="172" fontId="22" fillId="2" borderId="8" xfId="2" applyNumberFormat="1" applyFont="1" applyFill="1" applyBorder="1"/>
    <xf numFmtId="172" fontId="22" fillId="2" borderId="15" xfId="2" applyNumberFormat="1" applyFont="1" applyFill="1" applyBorder="1"/>
    <xf numFmtId="172" fontId="22" fillId="2" borderId="25" xfId="2" applyNumberFormat="1" applyFont="1" applyFill="1" applyBorder="1"/>
    <xf numFmtId="172" fontId="22" fillId="2" borderId="18" xfId="2" applyNumberFormat="1" applyFont="1" applyFill="1" applyBorder="1"/>
    <xf numFmtId="172" fontId="17" fillId="2" borderId="4" xfId="2" applyNumberFormat="1" applyFont="1" applyFill="1" applyBorder="1"/>
    <xf numFmtId="172" fontId="22" fillId="2" borderId="37" xfId="2" applyNumberFormat="1" applyFont="1" applyFill="1" applyBorder="1"/>
    <xf numFmtId="172" fontId="17" fillId="2" borderId="16" xfId="2" applyNumberFormat="1" applyFont="1" applyFill="1" applyBorder="1"/>
    <xf numFmtId="172" fontId="22" fillId="2" borderId="4" xfId="1" applyNumberFormat="1" applyFont="1" applyFill="1" applyBorder="1" applyAlignment="1">
      <alignment horizontal="right"/>
    </xf>
    <xf numFmtId="172" fontId="19" fillId="2" borderId="12" xfId="1" applyNumberFormat="1" applyFont="1" applyFill="1" applyBorder="1"/>
    <xf numFmtId="172" fontId="20" fillId="3" borderId="12" xfId="1" applyNumberFormat="1" applyFont="1" applyFill="1" applyBorder="1"/>
    <xf numFmtId="172" fontId="20" fillId="2" borderId="12" xfId="1" applyNumberFormat="1" applyFont="1" applyFill="1" applyBorder="1"/>
    <xf numFmtId="172" fontId="23" fillId="2" borderId="5" xfId="1" applyNumberFormat="1" applyFont="1" applyFill="1" applyBorder="1"/>
    <xf numFmtId="172" fontId="23" fillId="3" borderId="4" xfId="1" applyNumberFormat="1" applyFont="1" applyFill="1" applyBorder="1"/>
    <xf numFmtId="172" fontId="23" fillId="2" borderId="20" xfId="1" applyNumberFormat="1" applyFont="1" applyFill="1" applyBorder="1"/>
    <xf numFmtId="172" fontId="20" fillId="3" borderId="20" xfId="1" applyNumberFormat="1" applyFont="1" applyFill="1" applyBorder="1"/>
    <xf numFmtId="172" fontId="23" fillId="2" borderId="45" xfId="1" applyNumberFormat="1" applyFont="1" applyFill="1" applyBorder="1"/>
    <xf numFmtId="172" fontId="20" fillId="2" borderId="20" xfId="1" applyNumberFormat="1" applyFont="1" applyFill="1" applyBorder="1"/>
    <xf numFmtId="172" fontId="17" fillId="2" borderId="20" xfId="1" applyNumberFormat="1" applyFont="1" applyFill="1" applyBorder="1" applyAlignment="1">
      <alignment horizontal="right"/>
    </xf>
    <xf numFmtId="172" fontId="20" fillId="3" borderId="20" xfId="1" applyNumberFormat="1" applyFont="1" applyFill="1" applyBorder="1" applyAlignment="1">
      <alignment horizontal="left" indent="2"/>
    </xf>
    <xf numFmtId="172" fontId="20" fillId="2" borderId="20" xfId="1" applyNumberFormat="1" applyFont="1" applyFill="1" applyBorder="1" applyAlignment="1">
      <alignment horizontal="left" indent="2"/>
    </xf>
    <xf numFmtId="172" fontId="17" fillId="2" borderId="20" xfId="2" applyNumberFormat="1" applyFont="1" applyFill="1" applyBorder="1"/>
    <xf numFmtId="172" fontId="17" fillId="3" borderId="20" xfId="2" applyNumberFormat="1" applyFont="1" applyFill="1" applyBorder="1"/>
    <xf numFmtId="172" fontId="22" fillId="36" borderId="12" xfId="2" applyNumberFormat="1" applyFont="1" applyFill="1" applyBorder="1"/>
    <xf numFmtId="172" fontId="22" fillId="36" borderId="16" xfId="2" applyNumberFormat="1" applyFont="1" applyFill="1" applyBorder="1"/>
    <xf numFmtId="172" fontId="22" fillId="36" borderId="20" xfId="2" applyNumberFormat="1" applyFont="1" applyFill="1" applyBorder="1"/>
    <xf numFmtId="172" fontId="18" fillId="36" borderId="12" xfId="1" applyNumberFormat="1" applyFont="1" applyFill="1" applyBorder="1"/>
    <xf numFmtId="172" fontId="22" fillId="36" borderId="4" xfId="2" applyNumberFormat="1" applyFont="1" applyFill="1" applyBorder="1"/>
    <xf numFmtId="172" fontId="22" fillId="36" borderId="10" xfId="2" applyNumberFormat="1" applyFont="1" applyFill="1" applyBorder="1"/>
    <xf numFmtId="172" fontId="22" fillId="2" borderId="12" xfId="1" applyNumberFormat="1" applyFont="1" applyFill="1" applyBorder="1"/>
    <xf numFmtId="172" fontId="22" fillId="2" borderId="15" xfId="1" applyNumberFormat="1" applyFont="1" applyFill="1" applyBorder="1"/>
    <xf numFmtId="172" fontId="22" fillId="2" borderId="17" xfId="1" applyNumberFormat="1" applyFont="1" applyFill="1" applyBorder="1"/>
    <xf numFmtId="172" fontId="22" fillId="2" borderId="16" xfId="1" applyNumberFormat="1" applyFont="1" applyFill="1" applyBorder="1"/>
    <xf numFmtId="172" fontId="20" fillId="2" borderId="20" xfId="2" applyNumberFormat="1" applyFont="1" applyFill="1" applyBorder="1"/>
    <xf numFmtId="172" fontId="22" fillId="3" borderId="20" xfId="2" applyNumberFormat="1" applyFont="1" applyFill="1" applyBorder="1"/>
    <xf numFmtId="172" fontId="17" fillId="2" borderId="12" xfId="2" applyNumberFormat="1" applyFont="1" applyFill="1" applyBorder="1"/>
    <xf numFmtId="172" fontId="22" fillId="37" borderId="2" xfId="2" applyNumberFormat="1" applyFont="1" applyFill="1" applyBorder="1"/>
    <xf numFmtId="172" fontId="22" fillId="37" borderId="4" xfId="2" applyNumberFormat="1" applyFont="1" applyFill="1" applyBorder="1"/>
    <xf numFmtId="172" fontId="22" fillId="37" borderId="17" xfId="2" applyNumberFormat="1" applyFont="1" applyFill="1" applyBorder="1"/>
    <xf numFmtId="172" fontId="22" fillId="37" borderId="12" xfId="2" applyNumberFormat="1" applyFont="1" applyFill="1" applyBorder="1"/>
    <xf numFmtId="172" fontId="22" fillId="37" borderId="16" xfId="2" applyNumberFormat="1" applyFont="1" applyFill="1" applyBorder="1"/>
    <xf numFmtId="172" fontId="22" fillId="37" borderId="20" xfId="2" applyNumberFormat="1" applyFont="1" applyFill="1" applyBorder="1"/>
    <xf numFmtId="172" fontId="22" fillId="37" borderId="7" xfId="2" applyNumberFormat="1" applyFont="1" applyFill="1" applyBorder="1"/>
    <xf numFmtId="172" fontId="22" fillId="37" borderId="10" xfId="2" applyNumberFormat="1" applyFont="1" applyFill="1" applyBorder="1"/>
    <xf numFmtId="172" fontId="22" fillId="2" borderId="40" xfId="2" applyNumberFormat="1" applyFont="1" applyFill="1" applyBorder="1"/>
    <xf numFmtId="171" fontId="18" fillId="2" borderId="27" xfId="1" applyNumberFormat="1" applyFont="1" applyFill="1" applyBorder="1" applyAlignment="1">
      <alignment horizontal="center" vertical="center"/>
    </xf>
    <xf numFmtId="171" fontId="18" fillId="2" borderId="12" xfId="2" applyNumberFormat="1" applyFont="1" applyFill="1" applyBorder="1" applyAlignment="1">
      <alignment vertical="center"/>
    </xf>
    <xf numFmtId="171" fontId="18" fillId="2" borderId="35" xfId="2" applyNumberFormat="1" applyFont="1" applyFill="1" applyBorder="1" applyAlignment="1">
      <alignment vertical="center"/>
    </xf>
    <xf numFmtId="171" fontId="18" fillId="2" borderId="35" xfId="2" applyNumberFormat="1" applyFont="1" applyFill="1" applyBorder="1" applyAlignment="1">
      <alignment horizontal="center" vertical="center"/>
    </xf>
    <xf numFmtId="171" fontId="18" fillId="2" borderId="2" xfId="1" applyNumberFormat="1" applyFont="1" applyFill="1" applyBorder="1" applyAlignment="1">
      <alignment horizontal="center" vertical="center"/>
    </xf>
    <xf numFmtId="171" fontId="18" fillId="2" borderId="35" xfId="1" applyNumberFormat="1" applyFont="1" applyFill="1" applyBorder="1" applyAlignment="1">
      <alignment vertical="center" wrapText="1"/>
    </xf>
    <xf numFmtId="171" fontId="18" fillId="2" borderId="18" xfId="1" applyNumberFormat="1" applyFont="1" applyFill="1" applyBorder="1" applyAlignment="1">
      <alignment vertical="center" wrapText="1"/>
    </xf>
    <xf numFmtId="171" fontId="18" fillId="2" borderId="22" xfId="1" applyNumberFormat="1" applyFont="1" applyFill="1" applyBorder="1" applyAlignment="1">
      <alignment horizontal="center" vertical="center" wrapText="1"/>
    </xf>
    <xf numFmtId="171" fontId="18" fillId="2" borderId="35" xfId="1" applyNumberFormat="1" applyFont="1" applyFill="1" applyBorder="1" applyAlignment="1">
      <alignment horizontal="center" vertical="center" wrapText="1"/>
    </xf>
    <xf numFmtId="171" fontId="20" fillId="2" borderId="18" xfId="1" applyNumberFormat="1" applyFont="1" applyFill="1" applyBorder="1" applyAlignment="1">
      <alignment vertical="center" wrapText="1"/>
    </xf>
    <xf numFmtId="171" fontId="20" fillId="2" borderId="60" xfId="1" applyNumberFormat="1" applyFont="1" applyFill="1" applyBorder="1" applyAlignment="1">
      <alignment vertical="center" wrapText="1"/>
    </xf>
    <xf numFmtId="171" fontId="18" fillId="2" borderId="18" xfId="1" applyNumberFormat="1" applyFont="1" applyFill="1" applyBorder="1" applyAlignment="1">
      <alignment horizontal="center" vertical="center"/>
    </xf>
    <xf numFmtId="171" fontId="20" fillId="2" borderId="35" xfId="1" applyNumberFormat="1" applyFont="1" applyFill="1" applyBorder="1" applyAlignment="1">
      <alignment horizontal="center" vertical="center" wrapText="1"/>
    </xf>
    <xf numFmtId="171" fontId="20" fillId="2" borderId="12" xfId="2" applyNumberFormat="1" applyFont="1" applyFill="1" applyBorder="1" applyAlignment="1">
      <alignment horizontal="center" vertical="center"/>
    </xf>
    <xf numFmtId="171" fontId="19" fillId="2" borderId="35" xfId="1" applyNumberFormat="1" applyFont="1" applyFill="1" applyBorder="1" applyAlignment="1">
      <alignment horizontal="center" vertical="center" wrapText="1"/>
    </xf>
    <xf numFmtId="171" fontId="23" fillId="2" borderId="35" xfId="1" applyNumberFormat="1" applyFont="1" applyFill="1" applyBorder="1" applyAlignment="1">
      <alignment horizontal="center" vertical="center" wrapText="1"/>
    </xf>
    <xf numFmtId="171" fontId="18" fillId="2" borderId="18" xfId="2" applyNumberFormat="1" applyFont="1" applyFill="1" applyBorder="1" applyAlignment="1">
      <alignment horizontal="center" vertical="center"/>
    </xf>
    <xf numFmtId="171" fontId="20" fillId="2" borderId="35" xfId="2" applyNumberFormat="1" applyFont="1" applyFill="1" applyBorder="1" applyAlignment="1">
      <alignment horizontal="center" vertical="center"/>
    </xf>
    <xf numFmtId="171" fontId="20" fillId="2" borderId="18" xfId="1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 applyAlignment="1">
      <alignment horizontal="center" vertical="center"/>
    </xf>
    <xf numFmtId="171" fontId="18" fillId="2" borderId="35" xfId="1" applyNumberFormat="1" applyFont="1" applyFill="1" applyBorder="1" applyAlignment="1">
      <alignment horizontal="center" vertical="center"/>
    </xf>
    <xf numFmtId="171" fontId="20" fillId="2" borderId="12" xfId="1" applyNumberFormat="1" applyFont="1" applyFill="1" applyBorder="1" applyAlignment="1">
      <alignment horizontal="center" vertical="center"/>
    </xf>
    <xf numFmtId="171" fontId="20" fillId="2" borderId="35" xfId="1" applyNumberFormat="1" applyFont="1" applyFill="1" applyBorder="1" applyAlignment="1">
      <alignment horizontal="center" vertical="center"/>
    </xf>
    <xf numFmtId="171" fontId="22" fillId="2" borderId="18" xfId="2" applyNumberFormat="1" applyFont="1" applyFill="1" applyBorder="1"/>
    <xf numFmtId="171" fontId="23" fillId="2" borderId="18" xfId="1" applyNumberFormat="1" applyFont="1" applyFill="1" applyBorder="1" applyAlignment="1">
      <alignment horizontal="center" vertical="center"/>
    </xf>
    <xf numFmtId="171" fontId="18" fillId="2" borderId="50" xfId="1" applyNumberFormat="1" applyFont="1" applyFill="1" applyBorder="1" applyAlignment="1">
      <alignment horizontal="center" vertical="center" wrapText="1"/>
    </xf>
    <xf numFmtId="171" fontId="18" fillId="2" borderId="44" xfId="1" applyNumberFormat="1" applyFont="1" applyFill="1" applyBorder="1" applyAlignment="1">
      <alignment horizontal="center" vertical="center"/>
    </xf>
    <xf numFmtId="171" fontId="18" fillId="2" borderId="21" xfId="1" applyNumberFormat="1" applyFont="1" applyFill="1" applyBorder="1" applyAlignment="1">
      <alignment horizontal="center" vertical="center"/>
    </xf>
    <xf numFmtId="171" fontId="18" fillId="2" borderId="42" xfId="2" applyNumberFormat="1" applyFont="1" applyFill="1" applyBorder="1" applyAlignment="1">
      <alignment horizontal="center" vertical="center"/>
    </xf>
    <xf numFmtId="171" fontId="19" fillId="2" borderId="12" xfId="2" applyNumberFormat="1" applyFont="1" applyFill="1" applyBorder="1" applyAlignment="1">
      <alignment horizontal="center" vertical="center"/>
    </xf>
    <xf numFmtId="171" fontId="18" fillId="2" borderId="3" xfId="1" applyNumberFormat="1" applyFont="1" applyFill="1" applyBorder="1" applyAlignment="1">
      <alignment horizontal="center"/>
    </xf>
    <xf numFmtId="171" fontId="23" fillId="2" borderId="3" xfId="1" applyNumberFormat="1" applyFont="1" applyFill="1" applyBorder="1" applyAlignment="1">
      <alignment horizontal="center"/>
    </xf>
    <xf numFmtId="171" fontId="23" fillId="2" borderId="4" xfId="1" applyNumberFormat="1" applyFont="1" applyFill="1" applyBorder="1" applyAlignment="1">
      <alignment horizontal="center"/>
    </xf>
    <xf numFmtId="171" fontId="20" fillId="2" borderId="4" xfId="1" applyNumberFormat="1" applyFont="1" applyFill="1" applyBorder="1" applyAlignment="1">
      <alignment horizontal="center"/>
    </xf>
    <xf numFmtId="3" fontId="19" fillId="2" borderId="2" xfId="1" applyNumberFormat="1" applyFont="1" applyFill="1" applyBorder="1" applyAlignment="1">
      <alignment horizontal="center"/>
    </xf>
    <xf numFmtId="172" fontId="22" fillId="2" borderId="10" xfId="2" applyNumberFormat="1" applyFont="1" applyFill="1" applyBorder="1"/>
    <xf numFmtId="3" fontId="23" fillId="2" borderId="7" xfId="1" applyNumberFormat="1" applyFont="1" applyFill="1" applyBorder="1" applyAlignment="1">
      <alignment horizontal="center"/>
    </xf>
    <xf numFmtId="0" fontId="23" fillId="0" borderId="42" xfId="1" applyFont="1" applyFill="1" applyBorder="1" applyAlignment="1">
      <alignment horizontal="left" wrapText="1" indent="2"/>
    </xf>
    <xf numFmtId="0" fontId="40" fillId="0" borderId="42" xfId="1" applyFont="1" applyFill="1" applyBorder="1" applyAlignment="1">
      <alignment horizontal="left" wrapText="1" indent="2"/>
    </xf>
    <xf numFmtId="0" fontId="20" fillId="0" borderId="42" xfId="0" applyFont="1" applyFill="1" applyBorder="1" applyAlignment="1">
      <alignment horizontal="left" wrapText="1" indent="2"/>
    </xf>
    <xf numFmtId="0" fontId="22" fillId="0" borderId="2" xfId="1" applyFont="1" applyFill="1" applyBorder="1" applyAlignment="1">
      <alignment wrapText="1"/>
    </xf>
    <xf numFmtId="0" fontId="30" fillId="0" borderId="0" xfId="0" applyFont="1" applyFill="1" applyBorder="1" applyAlignment="1">
      <alignment horizontal="left" vertical="center" wrapText="1"/>
    </xf>
    <xf numFmtId="0" fontId="67" fillId="2" borderId="16" xfId="0" applyFont="1" applyFill="1" applyBorder="1" applyAlignment="1">
      <alignment horizontal="left" wrapText="1"/>
    </xf>
    <xf numFmtId="0" fontId="20" fillId="2" borderId="12" xfId="1" applyFont="1" applyFill="1" applyBorder="1" applyAlignment="1">
      <alignment horizontal="left" wrapText="1"/>
    </xf>
    <xf numFmtId="0" fontId="20" fillId="2" borderId="12" xfId="0" applyFont="1" applyFill="1" applyBorder="1" applyAlignment="1">
      <alignment horizontal="left" wrapText="1"/>
    </xf>
    <xf numFmtId="0" fontId="20" fillId="2" borderId="12" xfId="1" applyFont="1" applyFill="1" applyBorder="1" applyAlignment="1">
      <alignment horizontal="left" vertical="justify"/>
    </xf>
    <xf numFmtId="0" fontId="76" fillId="0" borderId="12" xfId="1" applyFont="1" applyFill="1" applyBorder="1" applyAlignment="1">
      <alignment horizontal="left" wrapText="1"/>
    </xf>
    <xf numFmtId="0" fontId="20" fillId="0" borderId="45" xfId="1" applyFont="1" applyFill="1" applyBorder="1" applyAlignment="1">
      <alignment horizontal="left" wrapText="1"/>
    </xf>
    <xf numFmtId="0" fontId="23" fillId="0" borderId="45" xfId="1" applyFont="1" applyFill="1" applyBorder="1" applyAlignment="1">
      <alignment horizontal="left" wrapText="1"/>
    </xf>
    <xf numFmtId="0" fontId="40" fillId="0" borderId="45" xfId="1" applyFont="1" applyFill="1" applyBorder="1" applyAlignment="1">
      <alignment horizontal="left" wrapText="1"/>
    </xf>
    <xf numFmtId="0" fontId="46" fillId="0" borderId="45" xfId="1" applyFont="1" applyFill="1" applyBorder="1" applyAlignment="1">
      <alignment horizontal="left" wrapText="1"/>
    </xf>
    <xf numFmtId="0" fontId="71" fillId="2" borderId="20" xfId="1" applyFont="1" applyFill="1" applyBorder="1" applyAlignment="1">
      <alignment horizontal="left" wrapText="1"/>
    </xf>
    <xf numFmtId="0" fontId="20" fillId="2" borderId="43" xfId="0" applyFont="1" applyFill="1" applyBorder="1" applyAlignment="1">
      <alignment horizontal="left" wrapText="1"/>
    </xf>
    <xf numFmtId="0" fontId="70" fillId="2" borderId="12" xfId="1" applyFont="1" applyFill="1" applyBorder="1" applyAlignment="1">
      <alignment horizontal="left" wrapText="1"/>
    </xf>
    <xf numFmtId="0" fontId="24" fillId="2" borderId="20" xfId="0" applyFont="1" applyFill="1" applyBorder="1" applyAlignment="1">
      <alignment horizontal="left"/>
    </xf>
    <xf numFmtId="0" fontId="17" fillId="2" borderId="12" xfId="0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 wrapText="1"/>
    </xf>
    <xf numFmtId="0" fontId="33" fillId="0" borderId="22" xfId="1" applyFont="1" applyFill="1" applyBorder="1" applyAlignment="1">
      <alignment horizontal="left" wrapText="1"/>
    </xf>
    <xf numFmtId="0" fontId="27" fillId="0" borderId="21" xfId="1" applyFont="1" applyFill="1" applyBorder="1" applyAlignment="1">
      <alignment horizontal="left" wrapText="1"/>
    </xf>
    <xf numFmtId="0" fontId="17" fillId="0" borderId="51" xfId="1" applyFont="1" applyFill="1" applyBorder="1" applyAlignment="1">
      <alignment horizontal="left" wrapText="1"/>
    </xf>
    <xf numFmtId="0" fontId="20" fillId="0" borderId="16" xfId="0" applyFont="1" applyFill="1" applyBorder="1" applyAlignment="1">
      <alignment horizontal="left" wrapText="1"/>
    </xf>
    <xf numFmtId="0" fontId="24" fillId="2" borderId="45" xfId="0" applyFont="1" applyFill="1" applyBorder="1" applyAlignment="1">
      <alignment horizontal="left"/>
    </xf>
    <xf numFmtId="0" fontId="42" fillId="2" borderId="51" xfId="1" applyFont="1" applyFill="1" applyBorder="1" applyAlignment="1">
      <alignment horizontal="left" vertical="justify"/>
    </xf>
    <xf numFmtId="0" fontId="42" fillId="2" borderId="12" xfId="1" applyFont="1" applyFill="1" applyBorder="1" applyAlignment="1">
      <alignment horizontal="left" vertical="justify"/>
    </xf>
    <xf numFmtId="0" fontId="42" fillId="2" borderId="2" xfId="1" applyFont="1" applyFill="1" applyBorder="1" applyAlignment="1">
      <alignment horizontal="left" vertical="justify"/>
    </xf>
    <xf numFmtId="0" fontId="22" fillId="2" borderId="5" xfId="1" applyFont="1" applyFill="1" applyBorder="1" applyAlignment="1">
      <alignment horizontal="left"/>
    </xf>
    <xf numFmtId="0" fontId="22" fillId="2" borderId="20" xfId="1" applyFont="1" applyFill="1" applyBorder="1" applyAlignment="1">
      <alignment horizontal="left"/>
    </xf>
    <xf numFmtId="0" fontId="33" fillId="2" borderId="20" xfId="1" applyFont="1" applyFill="1" applyBorder="1" applyAlignment="1">
      <alignment horizontal="left" wrapText="1"/>
    </xf>
    <xf numFmtId="0" fontId="27" fillId="2" borderId="12" xfId="1" applyFont="1" applyFill="1" applyBorder="1" applyAlignment="1">
      <alignment horizontal="left" wrapText="1"/>
    </xf>
    <xf numFmtId="0" fontId="19" fillId="2" borderId="12" xfId="1" applyFont="1" applyFill="1" applyBorder="1" applyAlignment="1">
      <alignment horizontal="left"/>
    </xf>
    <xf numFmtId="0" fontId="25" fillId="2" borderId="2" xfId="0" applyFont="1" applyFill="1" applyBorder="1" applyAlignment="1">
      <alignment horizontal="left"/>
    </xf>
    <xf numFmtId="0" fontId="20" fillId="2" borderId="16" xfId="0" applyFont="1" applyFill="1" applyBorder="1" applyAlignment="1">
      <alignment horizontal="left" wrapText="1"/>
    </xf>
    <xf numFmtId="0" fontId="24" fillId="36" borderId="12" xfId="0" applyFont="1" applyFill="1" applyBorder="1" applyAlignment="1">
      <alignment horizontal="left"/>
    </xf>
    <xf numFmtId="0" fontId="42" fillId="0" borderId="2" xfId="1" applyFont="1" applyFill="1" applyBorder="1" applyAlignment="1">
      <alignment horizontal="left" vertical="justify"/>
    </xf>
    <xf numFmtId="0" fontId="17" fillId="0" borderId="12" xfId="1" applyFont="1" applyFill="1" applyBorder="1" applyAlignment="1">
      <alignment horizontal="left" wrapText="1"/>
    </xf>
    <xf numFmtId="0" fontId="20" fillId="0" borderId="2" xfId="0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/>
    </xf>
    <xf numFmtId="0" fontId="20" fillId="2" borderId="12" xfId="1" applyFont="1" applyFill="1" applyBorder="1" applyAlignment="1">
      <alignment horizontal="left"/>
    </xf>
    <xf numFmtId="0" fontId="20" fillId="2" borderId="16" xfId="1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right" wrapText="1"/>
    </xf>
    <xf numFmtId="0" fontId="20" fillId="0" borderId="43" xfId="0" applyFont="1" applyFill="1" applyBorder="1" applyAlignment="1">
      <alignment horizontal="left" wrapText="1"/>
    </xf>
    <xf numFmtId="0" fontId="18" fillId="4" borderId="20" xfId="1" applyFont="1" applyFill="1" applyBorder="1" applyAlignment="1"/>
    <xf numFmtId="0" fontId="39" fillId="2" borderId="20" xfId="1" applyFont="1" applyFill="1" applyBorder="1" applyAlignment="1">
      <alignment horizontal="left" wrapText="1"/>
    </xf>
    <xf numFmtId="0" fontId="76" fillId="2" borderId="20" xfId="1" applyFont="1" applyFill="1" applyBorder="1" applyAlignment="1">
      <alignment horizontal="left" wrapText="1"/>
    </xf>
    <xf numFmtId="0" fontId="20" fillId="2" borderId="20" xfId="1" applyFont="1" applyFill="1" applyBorder="1" applyAlignment="1">
      <alignment horizontal="left" wrapText="1"/>
    </xf>
    <xf numFmtId="0" fontId="33" fillId="0" borderId="2" xfId="1" applyFont="1" applyFill="1" applyBorder="1" applyAlignment="1">
      <alignment horizontal="left" wrapText="1"/>
    </xf>
    <xf numFmtId="0" fontId="27" fillId="0" borderId="12" xfId="1" applyFont="1" applyFill="1" applyBorder="1" applyAlignment="1">
      <alignment horizontal="left" wrapText="1"/>
    </xf>
    <xf numFmtId="0" fontId="17" fillId="0" borderId="12" xfId="0" applyFont="1" applyFill="1" applyBorder="1" applyAlignment="1">
      <alignment horizontal="left"/>
    </xf>
    <xf numFmtId="0" fontId="32" fillId="0" borderId="12" xfId="1" applyFont="1" applyFill="1" applyBorder="1" applyAlignment="1">
      <alignment horizontal="left" wrapText="1"/>
    </xf>
    <xf numFmtId="0" fontId="24" fillId="0" borderId="20" xfId="0" applyFont="1" applyFill="1" applyBorder="1" applyAlignment="1">
      <alignment horizontal="left" vertical="top"/>
    </xf>
    <xf numFmtId="0" fontId="20" fillId="0" borderId="12" xfId="0" applyFont="1" applyFill="1" applyBorder="1" applyAlignment="1">
      <alignment horizontal="left"/>
    </xf>
    <xf numFmtId="0" fontId="20" fillId="0" borderId="12" xfId="1" applyFont="1" applyFill="1" applyBorder="1" applyAlignment="1">
      <alignment horizontal="left" vertical="justify"/>
    </xf>
    <xf numFmtId="0" fontId="18" fillId="2" borderId="12" xfId="1" applyFont="1" applyFill="1" applyBorder="1" applyAlignment="1">
      <alignment horizontal="left" wrapText="1" shrinkToFit="1"/>
    </xf>
    <xf numFmtId="0" fontId="18" fillId="2" borderId="2" xfId="1" applyFont="1" applyFill="1" applyBorder="1" applyAlignment="1">
      <alignment horizontal="left" wrapText="1" shrinkToFit="1"/>
    </xf>
    <xf numFmtId="0" fontId="33" fillId="37" borderId="20" xfId="1" applyFont="1" applyFill="1" applyBorder="1" applyAlignment="1">
      <alignment horizontal="left" wrapText="1"/>
    </xf>
    <xf numFmtId="0" fontId="24" fillId="0" borderId="12" xfId="0" applyFont="1" applyFill="1" applyBorder="1" applyAlignment="1">
      <alignment horizontal="left" indent="1"/>
    </xf>
    <xf numFmtId="0" fontId="22" fillId="0" borderId="12" xfId="0" applyFont="1" applyFill="1" applyBorder="1" applyAlignment="1">
      <alignment horizontal="left" wrapText="1" indent="2"/>
    </xf>
    <xf numFmtId="0" fontId="24" fillId="0" borderId="12" xfId="0" applyFont="1" applyFill="1" applyBorder="1" applyAlignment="1">
      <alignment horizontal="left" wrapText="1" indent="2"/>
    </xf>
    <xf numFmtId="0" fontId="19" fillId="0" borderId="51" xfId="0" applyFont="1" applyFill="1" applyBorder="1" applyAlignment="1">
      <alignment horizontal="left" wrapText="1"/>
    </xf>
    <xf numFmtId="0" fontId="22" fillId="0" borderId="12" xfId="1" applyFont="1" applyFill="1" applyBorder="1" applyAlignment="1">
      <alignment horizontal="left" wrapText="1" indent="1"/>
    </xf>
    <xf numFmtId="0" fontId="22" fillId="0" borderId="4" xfId="1" applyFont="1" applyFill="1" applyBorder="1" applyAlignment="1">
      <alignment horizontal="left" indent="1"/>
    </xf>
    <xf numFmtId="0" fontId="20" fillId="0" borderId="12" xfId="0" applyFont="1" applyFill="1" applyBorder="1" applyAlignment="1">
      <alignment horizontal="left" vertical="top" wrapText="1" indent="2"/>
    </xf>
    <xf numFmtId="0" fontId="17" fillId="0" borderId="12" xfId="1" applyFont="1" applyFill="1" applyBorder="1" applyAlignment="1">
      <alignment horizontal="left" vertical="top" wrapText="1" indent="2"/>
    </xf>
    <xf numFmtId="0" fontId="20" fillId="0" borderId="35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wrapText="1" indent="2"/>
    </xf>
    <xf numFmtId="0" fontId="20" fillId="0" borderId="16" xfId="1" applyFont="1" applyFill="1" applyBorder="1" applyAlignment="1">
      <alignment horizontal="left" wrapText="1" indent="2"/>
    </xf>
    <xf numFmtId="0" fontId="17" fillId="0" borderId="12" xfId="1" applyFont="1" applyFill="1" applyBorder="1" applyAlignment="1">
      <alignment horizontal="right" wrapText="1" indent="3"/>
    </xf>
    <xf numFmtId="0" fontId="33" fillId="0" borderId="12" xfId="0" applyFont="1" applyFill="1" applyBorder="1" applyAlignment="1">
      <alignment horizontal="left" wrapText="1" indent="2"/>
    </xf>
    <xf numFmtId="3" fontId="22" fillId="2" borderId="20" xfId="2" applyNumberFormat="1" applyFont="1" applyFill="1" applyBorder="1" applyAlignment="1">
      <alignment horizontal="center"/>
    </xf>
    <xf numFmtId="0" fontId="20" fillId="0" borderId="16" xfId="0" applyFont="1" applyFill="1" applyBorder="1" applyAlignment="1">
      <alignment horizontal="left" vertical="top" wrapText="1" indent="2"/>
    </xf>
    <xf numFmtId="0" fontId="20" fillId="0" borderId="12" xfId="1" applyFont="1" applyFill="1" applyBorder="1" applyAlignment="1">
      <alignment horizontal="left" indent="2"/>
    </xf>
    <xf numFmtId="164" fontId="19" fillId="0" borderId="12" xfId="1" applyNumberFormat="1" applyFont="1" applyFill="1" applyBorder="1"/>
    <xf numFmtId="174" fontId="20" fillId="0" borderId="12" xfId="2" applyNumberFormat="1" applyFont="1" applyFill="1" applyBorder="1"/>
    <xf numFmtId="180" fontId="19" fillId="0" borderId="12" xfId="1" applyNumberFormat="1" applyFont="1" applyFill="1" applyBorder="1" applyAlignment="1">
      <alignment horizontal="center"/>
    </xf>
    <xf numFmtId="3" fontId="23" fillId="0" borderId="20" xfId="2" applyNumberFormat="1" applyFont="1" applyFill="1" applyBorder="1" applyAlignment="1">
      <alignment horizontal="center"/>
    </xf>
    <xf numFmtId="172" fontId="22" fillId="2" borderId="12" xfId="1" applyNumberFormat="1" applyFont="1" applyFill="1" applyBorder="1" applyAlignment="1">
      <alignment horizontal="right"/>
    </xf>
    <xf numFmtId="0" fontId="22" fillId="0" borderId="16" xfId="1" applyFont="1" applyFill="1" applyBorder="1" applyAlignment="1">
      <alignment horizontal="left" wrapText="1" indent="1"/>
    </xf>
    <xf numFmtId="0" fontId="24" fillId="0" borderId="35" xfId="0" applyFont="1" applyFill="1" applyBorder="1" applyAlignment="1">
      <alignment horizontal="center"/>
    </xf>
    <xf numFmtId="0" fontId="24" fillId="0" borderId="35" xfId="0" applyFont="1" applyFill="1" applyBorder="1" applyAlignment="1">
      <alignment horizontal="left" indent="1"/>
    </xf>
    <xf numFmtId="0" fontId="30" fillId="0" borderId="12" xfId="0" applyFont="1" applyFill="1" applyBorder="1" applyAlignment="1">
      <alignment horizontal="left" wrapText="1" indent="2"/>
    </xf>
    <xf numFmtId="174" fontId="22" fillId="0" borderId="42" xfId="2" applyNumberFormat="1" applyFont="1" applyFill="1" applyBorder="1" applyAlignment="1">
      <alignment horizontal="right"/>
    </xf>
    <xf numFmtId="174" fontId="17" fillId="0" borderId="42" xfId="2" applyNumberFormat="1" applyFont="1" applyFill="1" applyBorder="1" applyAlignment="1">
      <alignment horizontal="right"/>
    </xf>
    <xf numFmtId="174" fontId="17" fillId="0" borderId="42" xfId="2" applyNumberFormat="1" applyFont="1" applyFill="1" applyBorder="1" applyAlignment="1">
      <alignment horizontal="center"/>
    </xf>
    <xf numFmtId="174" fontId="22" fillId="0" borderId="42" xfId="2" applyNumberFormat="1" applyFont="1" applyFill="1" applyBorder="1" applyAlignment="1">
      <alignment horizontal="center"/>
    </xf>
    <xf numFmtId="164" fontId="17" fillId="0" borderId="45" xfId="2" applyNumberFormat="1" applyFont="1" applyFill="1" applyBorder="1"/>
    <xf numFmtId="164" fontId="22" fillId="0" borderId="45" xfId="2" applyNumberFormat="1" applyFont="1" applyFill="1" applyBorder="1"/>
    <xf numFmtId="164" fontId="17" fillId="2" borderId="45" xfId="2" applyNumberFormat="1" applyFont="1" applyFill="1" applyBorder="1"/>
    <xf numFmtId="3" fontId="18" fillId="2" borderId="16" xfId="1" applyNumberFormat="1" applyFont="1" applyFill="1" applyBorder="1" applyAlignment="1">
      <alignment horizontal="center"/>
    </xf>
    <xf numFmtId="0" fontId="17" fillId="0" borderId="35" xfId="1" applyFont="1" applyFill="1" applyBorder="1" applyAlignment="1">
      <alignment horizontal="left" indent="2"/>
    </xf>
    <xf numFmtId="0" fontId="20" fillId="2" borderId="22" xfId="0" applyFont="1" applyFill="1" applyBorder="1" applyAlignment="1">
      <alignment horizontal="left" wrapText="1" indent="2"/>
    </xf>
    <xf numFmtId="0" fontId="19" fillId="2" borderId="22" xfId="0" applyFont="1" applyFill="1" applyBorder="1" applyAlignment="1">
      <alignment horizontal="left" indent="2"/>
    </xf>
    <xf numFmtId="0" fontId="20" fillId="2" borderId="22" xfId="0" applyFont="1" applyFill="1" applyBorder="1" applyAlignment="1">
      <alignment horizontal="left" indent="2"/>
    </xf>
    <xf numFmtId="0" fontId="19" fillId="2" borderId="35" xfId="0" applyFont="1" applyFill="1" applyBorder="1" applyAlignment="1">
      <alignment horizontal="left" wrapText="1" indent="2"/>
    </xf>
    <xf numFmtId="0" fontId="19" fillId="2" borderId="35" xfId="0" applyFont="1" applyFill="1" applyBorder="1" applyAlignment="1">
      <alignment horizontal="left" indent="2"/>
    </xf>
    <xf numFmtId="164" fontId="22" fillId="0" borderId="44" xfId="2" applyNumberFormat="1" applyFont="1" applyFill="1" applyBorder="1"/>
    <xf numFmtId="164" fontId="22" fillId="0" borderId="4" xfId="2" applyNumberFormat="1" applyFont="1" applyFill="1" applyBorder="1"/>
    <xf numFmtId="0" fontId="33" fillId="2" borderId="12" xfId="1" applyFont="1" applyFill="1" applyBorder="1" applyAlignment="1">
      <alignment horizontal="left" wrapText="1" indent="3"/>
    </xf>
    <xf numFmtId="164" fontId="20" fillId="0" borderId="12" xfId="1" applyNumberFormat="1" applyFont="1" applyFill="1" applyBorder="1"/>
    <xf numFmtId="0" fontId="22" fillId="0" borderId="20" xfId="1" applyFont="1" applyFill="1" applyBorder="1" applyAlignment="1">
      <alignment horizontal="right" wrapText="1" indent="3"/>
    </xf>
    <xf numFmtId="0" fontId="33" fillId="0" borderId="12" xfId="1" applyFont="1" applyFill="1" applyBorder="1" applyAlignment="1">
      <alignment horizontal="left" wrapText="1" indent="3"/>
    </xf>
    <xf numFmtId="0" fontId="17" fillId="0" borderId="51" xfId="0" applyFont="1" applyFill="1" applyBorder="1" applyAlignment="1">
      <alignment horizontal="left" wrapText="1" indent="2"/>
    </xf>
    <xf numFmtId="0" fontId="17" fillId="2" borderId="35" xfId="1" applyFont="1" applyFill="1" applyBorder="1" applyAlignment="1">
      <alignment horizontal="left" wrapText="1" indent="3"/>
    </xf>
    <xf numFmtId="0" fontId="39" fillId="0" borderId="12" xfId="1" applyFont="1" applyFill="1" applyBorder="1" applyAlignment="1">
      <alignment horizontal="left" wrapText="1" indent="3"/>
    </xf>
    <xf numFmtId="0" fontId="17" fillId="0" borderId="35" xfId="1" applyFont="1" applyFill="1" applyBorder="1" applyAlignment="1">
      <alignment horizontal="left" wrapText="1" indent="3"/>
    </xf>
    <xf numFmtId="0" fontId="17" fillId="0" borderId="22" xfId="1" applyFont="1" applyFill="1" applyBorder="1" applyAlignment="1">
      <alignment horizontal="left" wrapText="1" indent="3"/>
    </xf>
    <xf numFmtId="3" fontId="23" fillId="2" borderId="12" xfId="3" applyNumberFormat="1" applyFont="1" applyFill="1" applyBorder="1" applyAlignment="1">
      <alignment horizontal="center"/>
    </xf>
    <xf numFmtId="0" fontId="20" fillId="0" borderId="51" xfId="0" applyFont="1" applyFill="1" applyBorder="1" applyAlignment="1">
      <alignment horizontal="left" wrapText="1" indent="2"/>
    </xf>
    <xf numFmtId="0" fontId="17" fillId="2" borderId="12" xfId="1" applyFont="1" applyFill="1" applyBorder="1" applyAlignment="1">
      <alignment horizontal="left" wrapText="1" indent="3"/>
    </xf>
    <xf numFmtId="0" fontId="22" fillId="2" borderId="12" xfId="1" applyFont="1" applyFill="1" applyBorder="1" applyAlignment="1">
      <alignment horizontal="left" wrapText="1" indent="1"/>
    </xf>
    <xf numFmtId="0" fontId="20" fillId="2" borderId="35" xfId="0" applyFont="1" applyFill="1" applyBorder="1" applyAlignment="1">
      <alignment horizontal="left" wrapText="1" indent="2"/>
    </xf>
    <xf numFmtId="0" fontId="17" fillId="0" borderId="35" xfId="1" applyFont="1" applyFill="1" applyBorder="1" applyAlignment="1">
      <alignment horizontal="left" vertical="top" wrapText="1" indent="2"/>
    </xf>
    <xf numFmtId="0" fontId="22" fillId="2" borderId="12" xfId="0" applyFont="1" applyFill="1" applyBorder="1" applyAlignment="1">
      <alignment horizontal="left" wrapText="1" indent="2"/>
    </xf>
    <xf numFmtId="164" fontId="22" fillId="2" borderId="12" xfId="1" applyNumberFormat="1" applyFont="1" applyFill="1" applyBorder="1"/>
    <xf numFmtId="164" fontId="25" fillId="2" borderId="2" xfId="1" applyNumberFormat="1" applyFont="1" applyFill="1" applyBorder="1"/>
    <xf numFmtId="164" fontId="18" fillId="2" borderId="12" xfId="1" applyNumberFormat="1" applyFont="1" applyFill="1" applyBorder="1"/>
    <xf numFmtId="0" fontId="20" fillId="0" borderId="35" xfId="1" applyFont="1" applyFill="1" applyBorder="1" applyAlignment="1">
      <alignment horizontal="left" wrapText="1" indent="2"/>
    </xf>
    <xf numFmtId="164" fontId="22" fillId="0" borderId="12" xfId="1" applyNumberFormat="1" applyFont="1" applyFill="1" applyBorder="1" applyAlignment="1">
      <alignment horizontal="right"/>
    </xf>
    <xf numFmtId="174" fontId="17" fillId="0" borderId="45" xfId="2" applyNumberFormat="1" applyFont="1" applyFill="1" applyBorder="1" applyAlignment="1">
      <alignment horizontal="center"/>
    </xf>
    <xf numFmtId="174" fontId="20" fillId="0" borderId="42" xfId="2" applyNumberFormat="1" applyFont="1" applyFill="1" applyBorder="1" applyAlignment="1">
      <alignment horizontal="center"/>
    </xf>
    <xf numFmtId="174" fontId="22" fillId="0" borderId="43" xfId="2" applyNumberFormat="1" applyFont="1" applyFill="1" applyBorder="1" applyAlignment="1">
      <alignment horizontal="center"/>
    </xf>
    <xf numFmtId="0" fontId="17" fillId="0" borderId="35" xfId="0" applyFont="1" applyFill="1" applyBorder="1" applyAlignment="1">
      <alignment horizontal="left" vertical="top" wrapText="1" indent="2"/>
    </xf>
    <xf numFmtId="3" fontId="22" fillId="2" borderId="35" xfId="1" applyNumberFormat="1" applyFont="1" applyFill="1" applyBorder="1" applyAlignment="1">
      <alignment horizontal="center"/>
    </xf>
    <xf numFmtId="0" fontId="24" fillId="2" borderId="12" xfId="0" applyFont="1" applyFill="1" applyBorder="1" applyAlignment="1">
      <alignment horizontal="left" indent="1"/>
    </xf>
    <xf numFmtId="0" fontId="24" fillId="2" borderId="12" xfId="0" applyFont="1" applyFill="1" applyBorder="1" applyAlignment="1">
      <alignment horizontal="left" wrapText="1" indent="2"/>
    </xf>
    <xf numFmtId="0" fontId="17" fillId="2" borderId="12" xfId="0" applyFont="1" applyFill="1" applyBorder="1" applyAlignment="1">
      <alignment horizontal="left" vertical="top" wrapText="1" indent="2"/>
    </xf>
    <xf numFmtId="0" fontId="17" fillId="2" borderId="12" xfId="1" applyFont="1" applyFill="1" applyBorder="1" applyAlignment="1">
      <alignment horizontal="right" wrapText="1" indent="3"/>
    </xf>
    <xf numFmtId="164" fontId="22" fillId="0" borderId="20" xfId="1" applyNumberFormat="1" applyFont="1" applyFill="1" applyBorder="1"/>
    <xf numFmtId="164" fontId="17" fillId="0" borderId="20" xfId="1" applyNumberFormat="1" applyFont="1" applyFill="1" applyBorder="1"/>
    <xf numFmtId="0" fontId="20" fillId="0" borderId="16" xfId="0" applyFont="1" applyFill="1" applyBorder="1" applyAlignment="1">
      <alignment horizontal="left" indent="2"/>
    </xf>
    <xf numFmtId="3" fontId="22" fillId="2" borderId="5" xfId="2" applyNumberFormat="1" applyFont="1" applyFill="1" applyBorder="1" applyAlignment="1">
      <alignment horizontal="center"/>
    </xf>
    <xf numFmtId="0" fontId="22" fillId="0" borderId="10" xfId="1" applyFont="1" applyFill="1" applyBorder="1" applyAlignment="1">
      <alignment horizontal="left" indent="1"/>
    </xf>
    <xf numFmtId="164" fontId="17" fillId="0" borderId="12" xfId="2" applyNumberFormat="1" applyFont="1" applyFill="1" applyBorder="1"/>
    <xf numFmtId="164" fontId="22" fillId="0" borderId="20" xfId="2" applyNumberFormat="1" applyFont="1" applyFill="1" applyBorder="1"/>
    <xf numFmtId="172" fontId="22" fillId="2" borderId="42" xfId="2" applyNumberFormat="1" applyFont="1" applyFill="1" applyBorder="1"/>
    <xf numFmtId="174" fontId="17" fillId="0" borderId="20" xfId="2" applyNumberFormat="1" applyFont="1" applyFill="1" applyBorder="1" applyAlignment="1">
      <alignment horizontal="center"/>
    </xf>
    <xf numFmtId="164" fontId="22" fillId="0" borderId="12" xfId="1" applyNumberFormat="1" applyFont="1" applyFill="1" applyBorder="1"/>
    <xf numFmtId="0" fontId="18" fillId="0" borderId="8" xfId="1" applyFont="1" applyFill="1" applyBorder="1" applyAlignment="1">
      <alignment horizontal="left"/>
    </xf>
    <xf numFmtId="0" fontId="22" fillId="0" borderId="17" xfId="1" applyFont="1" applyFill="1" applyBorder="1" applyAlignment="1">
      <alignment horizontal="left" indent="1"/>
    </xf>
    <xf numFmtId="0" fontId="18" fillId="2" borderId="8" xfId="1" applyFont="1" applyFill="1" applyBorder="1" applyAlignment="1">
      <alignment horizontal="left" wrapText="1" shrinkToFit="1"/>
    </xf>
    <xf numFmtId="164" fontId="17" fillId="0" borderId="8" xfId="1" applyNumberFormat="1" applyFont="1" applyFill="1" applyBorder="1"/>
    <xf numFmtId="164" fontId="17" fillId="0" borderId="16" xfId="1" applyNumberFormat="1" applyFont="1" applyFill="1" applyBorder="1"/>
    <xf numFmtId="0" fontId="44" fillId="0" borderId="12" xfId="0" applyFont="1" applyFill="1" applyBorder="1" applyAlignment="1">
      <alignment horizontal="left" wrapText="1" indent="2"/>
    </xf>
    <xf numFmtId="0" fontId="17" fillId="0" borderId="12" xfId="0" applyFont="1" applyFill="1" applyBorder="1" applyAlignment="1">
      <alignment horizontal="left" vertical="top" indent="1"/>
    </xf>
    <xf numFmtId="3" fontId="17" fillId="2" borderId="7" xfId="1" applyNumberFormat="1" applyFont="1" applyFill="1" applyBorder="1" applyAlignment="1">
      <alignment horizontal="center"/>
    </xf>
    <xf numFmtId="164" fontId="17" fillId="0" borderId="7" xfId="1" applyNumberFormat="1" applyFont="1" applyFill="1" applyBorder="1"/>
    <xf numFmtId="0" fontId="17" fillId="37" borderId="12" xfId="0" applyFont="1" applyFill="1" applyBorder="1" applyAlignment="1">
      <alignment horizontal="left" vertical="top" wrapText="1" indent="2"/>
    </xf>
    <xf numFmtId="0" fontId="22" fillId="37" borderId="12" xfId="1" applyFont="1" applyFill="1" applyBorder="1" applyAlignment="1">
      <alignment horizontal="left" wrapText="1" indent="3"/>
    </xf>
    <xf numFmtId="0" fontId="30" fillId="37" borderId="12" xfId="0" applyFont="1" applyFill="1" applyBorder="1" applyAlignment="1">
      <alignment horizontal="left" wrapText="1" indent="2"/>
    </xf>
    <xf numFmtId="0" fontId="22" fillId="37" borderId="4" xfId="1" applyFont="1" applyFill="1" applyBorder="1" applyAlignment="1">
      <alignment horizontal="left" indent="1"/>
    </xf>
    <xf numFmtId="0" fontId="33" fillId="37" borderId="12" xfId="1" applyFont="1" applyFill="1" applyBorder="1" applyAlignment="1">
      <alignment horizontal="left" wrapText="1" indent="3"/>
    </xf>
    <xf numFmtId="0" fontId="76" fillId="0" borderId="12" xfId="0" applyFont="1" applyFill="1" applyBorder="1" applyAlignment="1">
      <alignment horizontal="left" indent="1"/>
    </xf>
    <xf numFmtId="0" fontId="76" fillId="37" borderId="12" xfId="0" applyFont="1" applyFill="1" applyBorder="1" applyAlignment="1">
      <alignment horizontal="left" indent="1"/>
    </xf>
    <xf numFmtId="0" fontId="22" fillId="37" borderId="20" xfId="1" applyFont="1" applyFill="1" applyBorder="1" applyAlignment="1">
      <alignment horizontal="right" wrapText="1" indent="3"/>
    </xf>
    <xf numFmtId="174" fontId="22" fillId="0" borderId="12" xfId="2" applyNumberFormat="1" applyFont="1" applyFill="1" applyBorder="1" applyAlignment="1">
      <alignment horizontal="right"/>
    </xf>
    <xf numFmtId="174" fontId="17" fillId="0" borderId="12" xfId="2" applyNumberFormat="1" applyFont="1" applyFill="1" applyBorder="1" applyAlignment="1">
      <alignment horizontal="right"/>
    </xf>
    <xf numFmtId="174" fontId="17" fillId="0" borderId="12" xfId="2" applyNumberFormat="1" applyFont="1" applyFill="1" applyBorder="1" applyAlignment="1">
      <alignment horizontal="center"/>
    </xf>
    <xf numFmtId="174" fontId="22" fillId="0" borderId="20" xfId="2" applyNumberFormat="1" applyFont="1" applyFill="1" applyBorder="1"/>
    <xf numFmtId="174" fontId="17" fillId="0" borderId="20" xfId="2" applyNumberFormat="1" applyFont="1" applyFill="1" applyBorder="1"/>
    <xf numFmtId="174" fontId="20" fillId="0" borderId="12" xfId="2" applyNumberFormat="1" applyFont="1" applyFill="1" applyBorder="1" applyAlignment="1">
      <alignment horizontal="center"/>
    </xf>
    <xf numFmtId="174" fontId="19" fillId="0" borderId="12" xfId="2" applyNumberFormat="1" applyFont="1" applyFill="1" applyBorder="1" applyAlignment="1">
      <alignment horizontal="center"/>
    </xf>
    <xf numFmtId="174" fontId="18" fillId="0" borderId="12" xfId="2" applyNumberFormat="1" applyFont="1" applyFill="1" applyBorder="1" applyAlignment="1">
      <alignment horizontal="center"/>
    </xf>
    <xf numFmtId="0" fontId="18" fillId="0" borderId="12" xfId="1" applyFont="1" applyFill="1" applyBorder="1" applyAlignment="1">
      <alignment horizontal="left" wrapText="1" indent="1" shrinkToFit="1"/>
    </xf>
    <xf numFmtId="0" fontId="20" fillId="0" borderId="12" xfId="1" applyFont="1" applyFill="1" applyBorder="1" applyAlignment="1">
      <alignment horizontal="left" wrapText="1" indent="1"/>
    </xf>
    <xf numFmtId="0" fontId="24" fillId="37" borderId="9" xfId="0" applyFont="1" applyFill="1" applyBorder="1" applyAlignment="1">
      <alignment horizontal="left" indent="1"/>
    </xf>
    <xf numFmtId="0" fontId="22" fillId="37" borderId="35" xfId="0" applyFont="1" applyFill="1" applyBorder="1" applyAlignment="1">
      <alignment horizontal="left" wrapText="1" indent="2"/>
    </xf>
    <xf numFmtId="0" fontId="17" fillId="37" borderId="35" xfId="0" applyFont="1" applyFill="1" applyBorder="1" applyAlignment="1">
      <alignment horizontal="left" vertical="top" wrapText="1" indent="2"/>
    </xf>
    <xf numFmtId="0" fontId="24" fillId="37" borderId="35" xfId="0" applyFont="1" applyFill="1" applyBorder="1" applyAlignment="1">
      <alignment horizontal="left" wrapText="1" indent="2"/>
    </xf>
    <xf numFmtId="0" fontId="17" fillId="37" borderId="35" xfId="0" applyFont="1" applyFill="1" applyBorder="1" applyAlignment="1">
      <alignment horizontal="left" wrapText="1" indent="2"/>
    </xf>
    <xf numFmtId="0" fontId="22" fillId="37" borderId="35" xfId="1" applyFont="1" applyFill="1" applyBorder="1" applyAlignment="1">
      <alignment horizontal="left" wrapText="1" indent="3"/>
    </xf>
    <xf numFmtId="0" fontId="17" fillId="37" borderId="35" xfId="1" applyFont="1" applyFill="1" applyBorder="1" applyAlignment="1">
      <alignment horizontal="left" wrapText="1" indent="3"/>
    </xf>
    <xf numFmtId="0" fontId="17" fillId="37" borderId="35" xfId="1" applyFont="1" applyFill="1" applyBorder="1" applyAlignment="1">
      <alignment horizontal="right" wrapText="1" indent="3"/>
    </xf>
    <xf numFmtId="0" fontId="24" fillId="37" borderId="35" xfId="0" applyFont="1" applyFill="1" applyBorder="1" applyAlignment="1">
      <alignment horizontal="left" indent="1"/>
    </xf>
    <xf numFmtId="0" fontId="30" fillId="37" borderId="35" xfId="0" applyFont="1" applyFill="1" applyBorder="1" applyAlignment="1">
      <alignment horizontal="left" wrapText="1" indent="2"/>
    </xf>
    <xf numFmtId="0" fontId="33" fillId="37" borderId="35" xfId="1" applyFont="1" applyFill="1" applyBorder="1" applyAlignment="1">
      <alignment horizontal="left" wrapText="1" indent="3"/>
    </xf>
    <xf numFmtId="0" fontId="22" fillId="37" borderId="35" xfId="1" applyFont="1" applyFill="1" applyBorder="1" applyAlignment="1">
      <alignment horizontal="left" wrapText="1" indent="1"/>
    </xf>
    <xf numFmtId="0" fontId="22" fillId="37" borderId="9" xfId="1" applyFont="1" applyFill="1" applyBorder="1" applyAlignment="1">
      <alignment horizontal="left" indent="1"/>
    </xf>
    <xf numFmtId="0" fontId="31" fillId="0" borderId="12" xfId="0" applyFont="1" applyFill="1" applyBorder="1" applyAlignment="1">
      <alignment horizontal="left" wrapText="1" indent="2"/>
    </xf>
    <xf numFmtId="0" fontId="22" fillId="2" borderId="12" xfId="1" applyFont="1" applyFill="1" applyBorder="1" applyAlignment="1">
      <alignment horizontal="left" wrapText="1" indent="3"/>
    </xf>
    <xf numFmtId="0" fontId="30" fillId="2" borderId="12" xfId="0" applyFont="1" applyFill="1" applyBorder="1" applyAlignment="1">
      <alignment horizontal="left" wrapText="1" indent="2"/>
    </xf>
    <xf numFmtId="0" fontId="31" fillId="2" borderId="35" xfId="0" applyFont="1" applyFill="1" applyBorder="1" applyAlignment="1">
      <alignment horizontal="left" wrapText="1" indent="2"/>
    </xf>
    <xf numFmtId="0" fontId="22" fillId="37" borderId="13" xfId="0" applyFont="1" applyFill="1" applyBorder="1" applyAlignment="1">
      <alignment horizontal="left" wrapText="1" indent="2"/>
    </xf>
    <xf numFmtId="0" fontId="17" fillId="37" borderId="13" xfId="0" applyFont="1" applyFill="1" applyBorder="1" applyAlignment="1">
      <alignment horizontal="left" vertical="top" wrapText="1" indent="2"/>
    </xf>
    <xf numFmtId="0" fontId="24" fillId="37" borderId="13" xfId="0" applyFont="1" applyFill="1" applyBorder="1" applyAlignment="1">
      <alignment horizontal="left" wrapText="1" indent="2"/>
    </xf>
    <xf numFmtId="0" fontId="17" fillId="37" borderId="13" xfId="0" applyFont="1" applyFill="1" applyBorder="1" applyAlignment="1">
      <alignment horizontal="left" wrapText="1" indent="2"/>
    </xf>
    <xf numFmtId="0" fontId="22" fillId="37" borderId="13" xfId="1" applyFont="1" applyFill="1" applyBorder="1" applyAlignment="1">
      <alignment horizontal="left" wrapText="1" indent="3"/>
    </xf>
    <xf numFmtId="0" fontId="17" fillId="37" borderId="13" xfId="1" applyFont="1" applyFill="1" applyBorder="1" applyAlignment="1">
      <alignment horizontal="left" wrapText="1" indent="3"/>
    </xf>
    <xf numFmtId="0" fontId="17" fillId="37" borderId="13" xfId="1" applyFont="1" applyFill="1" applyBorder="1" applyAlignment="1">
      <alignment horizontal="right" wrapText="1" indent="3"/>
    </xf>
    <xf numFmtId="0" fontId="24" fillId="37" borderId="13" xfId="0" applyFont="1" applyFill="1" applyBorder="1" applyAlignment="1">
      <alignment horizontal="left" indent="1"/>
    </xf>
    <xf numFmtId="0" fontId="30" fillId="37" borderId="13" xfId="0" applyFont="1" applyFill="1" applyBorder="1" applyAlignment="1">
      <alignment horizontal="left" wrapText="1" indent="2"/>
    </xf>
    <xf numFmtId="0" fontId="22" fillId="37" borderId="13" xfId="1" applyFont="1" applyFill="1" applyBorder="1" applyAlignment="1">
      <alignment horizontal="left" wrapText="1" indent="1"/>
    </xf>
    <xf numFmtId="0" fontId="22" fillId="37" borderId="13" xfId="1" applyFont="1" applyFill="1" applyBorder="1" applyAlignment="1">
      <alignment horizontal="left" indent="1"/>
    </xf>
    <xf numFmtId="174" fontId="22" fillId="2" borderId="12" xfId="2" applyNumberFormat="1" applyFont="1" applyFill="1" applyBorder="1" applyAlignment="1">
      <alignment horizontal="right"/>
    </xf>
    <xf numFmtId="0" fontId="22" fillId="37" borderId="82" xfId="0" applyFont="1" applyFill="1" applyBorder="1" applyAlignment="1">
      <alignment horizontal="left" wrapText="1" indent="2"/>
    </xf>
    <xf numFmtId="0" fontId="17" fillId="37" borderId="52" xfId="0" applyFont="1" applyFill="1" applyBorder="1" applyAlignment="1">
      <alignment horizontal="left" vertical="top" wrapText="1" indent="2"/>
    </xf>
    <xf numFmtId="0" fontId="17" fillId="37" borderId="85" xfId="0" applyFont="1" applyFill="1" applyBorder="1" applyAlignment="1">
      <alignment horizontal="left" wrapText="1" indent="2"/>
    </xf>
    <xf numFmtId="0" fontId="17" fillId="37" borderId="89" xfId="0" applyFont="1" applyFill="1" applyBorder="1" applyAlignment="1">
      <alignment horizontal="left" vertical="top" wrapText="1" indent="2"/>
    </xf>
    <xf numFmtId="0" fontId="24" fillId="37" borderId="82" xfId="0" applyFont="1" applyFill="1" applyBorder="1" applyAlignment="1">
      <alignment horizontal="left" wrapText="1" indent="2"/>
    </xf>
    <xf numFmtId="0" fontId="17" fillId="37" borderId="89" xfId="0" applyFont="1" applyFill="1" applyBorder="1" applyAlignment="1">
      <alignment horizontal="left" wrapText="1" indent="2"/>
    </xf>
    <xf numFmtId="0" fontId="17" fillId="37" borderId="23" xfId="0" applyFont="1" applyFill="1" applyBorder="1" applyAlignment="1">
      <alignment horizontal="left" wrapText="1" indent="2"/>
    </xf>
    <xf numFmtId="0" fontId="17" fillId="37" borderId="82" xfId="0" applyFont="1" applyFill="1" applyBorder="1" applyAlignment="1">
      <alignment horizontal="left" wrapText="1" indent="2"/>
    </xf>
    <xf numFmtId="0" fontId="17" fillId="37" borderId="52" xfId="0" applyFont="1" applyFill="1" applyBorder="1" applyAlignment="1">
      <alignment horizontal="left" wrapText="1" indent="2"/>
    </xf>
    <xf numFmtId="0" fontId="17" fillId="37" borderId="82" xfId="1" applyFont="1" applyFill="1" applyBorder="1" applyAlignment="1">
      <alignment horizontal="left" wrapText="1" indent="3"/>
    </xf>
    <xf numFmtId="0" fontId="17" fillId="37" borderId="89" xfId="1" applyFont="1" applyFill="1" applyBorder="1" applyAlignment="1">
      <alignment horizontal="right" wrapText="1" indent="3"/>
    </xf>
    <xf numFmtId="0" fontId="30" fillId="37" borderId="52" xfId="0" applyFont="1" applyFill="1" applyBorder="1" applyAlignment="1">
      <alignment horizontal="left" wrapText="1" indent="2"/>
    </xf>
    <xf numFmtId="0" fontId="17" fillId="37" borderId="87" xfId="0" applyFont="1" applyFill="1" applyBorder="1" applyAlignment="1">
      <alignment horizontal="left" wrapText="1" indent="2"/>
    </xf>
    <xf numFmtId="0" fontId="24" fillId="37" borderId="52" xfId="0" applyFont="1" applyFill="1" applyBorder="1" applyAlignment="1">
      <alignment horizontal="left" wrapText="1" indent="2"/>
    </xf>
    <xf numFmtId="0" fontId="17" fillId="37" borderId="24" xfId="0" applyFont="1" applyFill="1" applyBorder="1" applyAlignment="1">
      <alignment horizontal="left" wrapText="1" indent="2"/>
    </xf>
    <xf numFmtId="0" fontId="22" fillId="37" borderId="89" xfId="0" applyFont="1" applyFill="1" applyBorder="1" applyAlignment="1">
      <alignment horizontal="left" wrapText="1" indent="2"/>
    </xf>
    <xf numFmtId="0" fontId="24" fillId="37" borderId="89" xfId="0" applyFont="1" applyFill="1" applyBorder="1" applyAlignment="1">
      <alignment horizontal="left" wrapText="1" indent="2"/>
    </xf>
    <xf numFmtId="0" fontId="22" fillId="37" borderId="52" xfId="1" applyFont="1" applyFill="1" applyBorder="1" applyAlignment="1">
      <alignment horizontal="left" wrapText="1" indent="1"/>
    </xf>
    <xf numFmtId="0" fontId="22" fillId="37" borderId="89" xfId="1" applyFont="1" applyFill="1" applyBorder="1" applyAlignment="1">
      <alignment horizontal="left" wrapText="1" indent="1"/>
    </xf>
    <xf numFmtId="0" fontId="22" fillId="37" borderId="82" xfId="1" applyFont="1" applyFill="1" applyBorder="1" applyAlignment="1">
      <alignment horizontal="left" wrapText="1" indent="1"/>
    </xf>
    <xf numFmtId="0" fontId="22" fillId="37" borderId="40" xfId="0" applyFont="1" applyFill="1" applyBorder="1" applyAlignment="1">
      <alignment horizontal="left" wrapText="1" indent="2"/>
    </xf>
    <xf numFmtId="0" fontId="17" fillId="37" borderId="40" xfId="0" applyFont="1" applyFill="1" applyBorder="1" applyAlignment="1">
      <alignment horizontal="left" vertical="top" wrapText="1" indent="2"/>
    </xf>
    <xf numFmtId="0" fontId="24" fillId="37" borderId="40" xfId="0" applyFont="1" applyFill="1" applyBorder="1" applyAlignment="1">
      <alignment horizontal="left" wrapText="1" indent="2"/>
    </xf>
    <xf numFmtId="0" fontId="17" fillId="37" borderId="40" xfId="0" applyFont="1" applyFill="1" applyBorder="1" applyAlignment="1">
      <alignment horizontal="left" wrapText="1" indent="2"/>
    </xf>
    <xf numFmtId="0" fontId="17" fillId="37" borderId="40" xfId="1" applyFont="1" applyFill="1" applyBorder="1" applyAlignment="1">
      <alignment horizontal="left" wrapText="1" indent="3"/>
    </xf>
    <xf numFmtId="0" fontId="17" fillId="37" borderId="40" xfId="1" applyFont="1" applyFill="1" applyBorder="1" applyAlignment="1">
      <alignment horizontal="right" wrapText="1" indent="3"/>
    </xf>
    <xf numFmtId="0" fontId="30" fillId="37" borderId="40" xfId="0" applyFont="1" applyFill="1" applyBorder="1" applyAlignment="1">
      <alignment horizontal="left" wrapText="1" indent="2"/>
    </xf>
    <xf numFmtId="0" fontId="22" fillId="37" borderId="40" xfId="1" applyFont="1" applyFill="1" applyBorder="1" applyAlignment="1">
      <alignment horizontal="left" wrapText="1" indent="1"/>
    </xf>
    <xf numFmtId="0" fontId="22" fillId="37" borderId="40" xfId="1" applyFont="1" applyFill="1" applyBorder="1" applyAlignment="1">
      <alignment horizontal="left" indent="1"/>
    </xf>
    <xf numFmtId="3" fontId="18" fillId="2" borderId="1" xfId="1" applyNumberFormat="1" applyFont="1" applyFill="1" applyBorder="1" applyAlignment="1">
      <alignment horizontal="center" vertical="center"/>
    </xf>
    <xf numFmtId="168" fontId="18" fillId="2" borderId="1" xfId="1" applyNumberFormat="1" applyFont="1" applyFill="1" applyBorder="1" applyAlignment="1">
      <alignment horizontal="center" vertical="center"/>
    </xf>
    <xf numFmtId="164" fontId="18" fillId="2" borderId="1" xfId="1" applyNumberFormat="1" applyFont="1" applyFill="1" applyBorder="1" applyAlignment="1">
      <alignment horizontal="center" vertical="center" wrapText="1"/>
    </xf>
    <xf numFmtId="0" fontId="18" fillId="2" borderId="1" xfId="1" applyFont="1" applyFill="1" applyBorder="1" applyAlignment="1">
      <alignment horizontal="left"/>
    </xf>
    <xf numFmtId="3" fontId="28" fillId="2" borderId="1" xfId="2" applyNumberFormat="1" applyFont="1" applyFill="1" applyBorder="1" applyAlignment="1">
      <alignment horizontal="center" vertical="center"/>
    </xf>
    <xf numFmtId="168" fontId="28" fillId="2" borderId="1" xfId="2" applyNumberFormat="1" applyFont="1" applyFill="1" applyBorder="1" applyAlignment="1">
      <alignment horizontal="center" vertical="center"/>
    </xf>
    <xf numFmtId="171" fontId="18" fillId="2" borderId="1" xfId="1" applyNumberFormat="1" applyFont="1" applyFill="1" applyBorder="1" applyAlignment="1">
      <alignment horizontal="center" vertical="center" wrapText="1"/>
    </xf>
    <xf numFmtId="164" fontId="18" fillId="2" borderId="1" xfId="1" applyNumberFormat="1" applyFont="1" applyFill="1" applyBorder="1" applyAlignment="1">
      <alignment vertical="center" wrapText="1"/>
    </xf>
    <xf numFmtId="0" fontId="22" fillId="2" borderId="1" xfId="1" applyFont="1" applyFill="1" applyBorder="1" applyAlignment="1">
      <alignment horizontal="left" vertical="top" wrapText="1" indent="2"/>
    </xf>
    <xf numFmtId="3" fontId="20" fillId="2" borderId="1" xfId="2" applyNumberFormat="1" applyFont="1" applyFill="1" applyBorder="1" applyAlignment="1">
      <alignment horizontal="center" vertical="center"/>
    </xf>
    <xf numFmtId="164" fontId="20" fillId="2" borderId="1" xfId="1" applyNumberFormat="1" applyFont="1" applyFill="1" applyBorder="1" applyAlignment="1">
      <alignment vertical="center" wrapText="1"/>
    </xf>
    <xf numFmtId="171" fontId="18" fillId="2" borderId="1" xfId="1" applyNumberFormat="1" applyFont="1" applyFill="1" applyBorder="1" applyAlignment="1">
      <alignment vertical="center" wrapText="1"/>
    </xf>
    <xf numFmtId="0" fontId="18" fillId="2" borderId="20" xfId="1" applyFont="1" applyFill="1" applyBorder="1" applyAlignment="1">
      <alignment horizontal="left"/>
    </xf>
    <xf numFmtId="0" fontId="25" fillId="2" borderId="40" xfId="1" applyFont="1" applyFill="1" applyBorder="1"/>
    <xf numFmtId="0" fontId="23" fillId="2" borderId="40" xfId="1" applyFont="1" applyFill="1" applyBorder="1" applyAlignment="1">
      <alignment horizontal="left" wrapText="1" indent="1" shrinkToFit="1"/>
    </xf>
    <xf numFmtId="0" fontId="22" fillId="2" borderId="40" xfId="0" applyFont="1" applyFill="1" applyBorder="1" applyAlignment="1">
      <alignment horizontal="left" wrapText="1" indent="2"/>
    </xf>
    <xf numFmtId="0" fontId="17" fillId="2" borderId="40" xfId="0" applyFont="1" applyFill="1" applyBorder="1" applyAlignment="1">
      <alignment horizontal="left" vertical="top" wrapText="1" indent="2"/>
    </xf>
    <xf numFmtId="0" fontId="24" fillId="2" borderId="40" xfId="0" applyFont="1" applyFill="1" applyBorder="1" applyAlignment="1">
      <alignment horizontal="left" wrapText="1" indent="2"/>
    </xf>
    <xf numFmtId="0" fontId="17" fillId="2" borderId="40" xfId="0" applyFont="1" applyFill="1" applyBorder="1" applyAlignment="1">
      <alignment horizontal="left" wrapText="1" indent="2"/>
    </xf>
    <xf numFmtId="0" fontId="22" fillId="2" borderId="40" xfId="1" applyFont="1" applyFill="1" applyBorder="1" applyAlignment="1">
      <alignment horizontal="left" wrapText="1" indent="3"/>
    </xf>
    <xf numFmtId="0" fontId="17" fillId="2" borderId="40" xfId="1" applyFont="1" applyFill="1" applyBorder="1" applyAlignment="1">
      <alignment horizontal="left" wrapText="1" indent="3"/>
    </xf>
    <xf numFmtId="0" fontId="17" fillId="2" borderId="40" xfId="1" applyFont="1" applyFill="1" applyBorder="1" applyAlignment="1">
      <alignment horizontal="right" wrapText="1" indent="3"/>
    </xf>
    <xf numFmtId="0" fontId="33" fillId="2" borderId="40" xfId="1" applyFont="1" applyFill="1" applyBorder="1" applyAlignment="1">
      <alignment horizontal="left" wrapText="1" indent="3"/>
    </xf>
    <xf numFmtId="0" fontId="22" fillId="2" borderId="40" xfId="1" applyFont="1" applyFill="1" applyBorder="1" applyAlignment="1">
      <alignment horizontal="left" wrapText="1" indent="1"/>
    </xf>
    <xf numFmtId="2" fontId="40" fillId="2" borderId="40" xfId="0" applyNumberFormat="1" applyFont="1" applyFill="1" applyBorder="1" applyAlignment="1">
      <alignment horizontal="left" wrapText="1" indent="2"/>
    </xf>
    <xf numFmtId="0" fontId="22" fillId="2" borderId="40" xfId="1" applyFont="1" applyFill="1" applyBorder="1" applyAlignment="1">
      <alignment horizontal="left" wrapText="1"/>
    </xf>
    <xf numFmtId="0" fontId="22" fillId="2" borderId="40" xfId="1" applyFont="1" applyFill="1" applyBorder="1" applyAlignment="1">
      <alignment horizontal="distributed" wrapText="1"/>
    </xf>
    <xf numFmtId="0" fontId="23" fillId="2" borderId="40" xfId="1" applyFont="1" applyFill="1" applyBorder="1" applyAlignment="1">
      <alignment horizontal="left" wrapText="1" indent="2"/>
    </xf>
    <xf numFmtId="0" fontId="40" fillId="2" borderId="40" xfId="1" applyFont="1" applyFill="1" applyBorder="1" applyAlignment="1">
      <alignment horizontal="center" wrapText="1"/>
    </xf>
    <xf numFmtId="0" fontId="19" fillId="2" borderId="40" xfId="1" applyFont="1" applyFill="1" applyBorder="1" applyAlignment="1">
      <alignment horizontal="left" wrapText="1" indent="2"/>
    </xf>
    <xf numFmtId="0" fontId="46" fillId="2" borderId="40" xfId="1" applyFont="1" applyFill="1" applyBorder="1" applyAlignment="1">
      <alignment horizontal="center"/>
    </xf>
    <xf numFmtId="0" fontId="40" fillId="2" borderId="40" xfId="1" applyFont="1" applyFill="1" applyBorder="1" applyAlignment="1">
      <alignment horizontal="left" wrapText="1" indent="2"/>
    </xf>
    <xf numFmtId="0" fontId="23" fillId="2" borderId="88" xfId="1" applyFont="1" applyFill="1" applyBorder="1" applyAlignment="1">
      <alignment horizontal="left" wrapText="1" indent="2"/>
    </xf>
    <xf numFmtId="0" fontId="40" fillId="2" borderId="0" xfId="1" applyFont="1" applyFill="1" applyBorder="1" applyAlignment="1">
      <alignment horizontal="left" wrapText="1" indent="2"/>
    </xf>
    <xf numFmtId="171" fontId="18" fillId="2" borderId="37" xfId="1" applyNumberFormat="1" applyFont="1" applyFill="1" applyBorder="1"/>
    <xf numFmtId="171" fontId="18" fillId="2" borderId="67" xfId="1" applyNumberFormat="1" applyFont="1" applyFill="1" applyBorder="1"/>
    <xf numFmtId="164" fontId="20" fillId="2" borderId="37" xfId="1" applyNumberFormat="1" applyFont="1" applyFill="1" applyBorder="1"/>
    <xf numFmtId="164" fontId="20" fillId="2" borderId="67" xfId="1" applyNumberFormat="1" applyFont="1" applyFill="1" applyBorder="1"/>
    <xf numFmtId="164" fontId="23" fillId="2" borderId="37" xfId="1" applyNumberFormat="1" applyFont="1" applyFill="1" applyBorder="1"/>
    <xf numFmtId="171" fontId="20" fillId="2" borderId="37" xfId="1" applyNumberFormat="1" applyFont="1" applyFill="1" applyBorder="1" applyAlignment="1">
      <alignment horizontal="center"/>
    </xf>
    <xf numFmtId="0" fontId="31" fillId="36" borderId="12" xfId="0" applyFont="1" applyFill="1" applyBorder="1" applyAlignment="1">
      <alignment horizontal="left" indent="1"/>
    </xf>
    <xf numFmtId="172" fontId="22" fillId="2" borderId="8" xfId="1" applyNumberFormat="1" applyFont="1" applyFill="1" applyBorder="1"/>
    <xf numFmtId="172" fontId="22" fillId="0" borderId="8" xfId="1" applyNumberFormat="1" applyFont="1" applyFill="1" applyBorder="1"/>
    <xf numFmtId="0" fontId="24" fillId="37" borderId="42" xfId="0" applyFont="1" applyFill="1" applyBorder="1" applyAlignment="1">
      <alignment horizontal="left" indent="1"/>
    </xf>
    <xf numFmtId="164" fontId="17" fillId="0" borderId="21" xfId="1" applyNumberFormat="1" applyFont="1" applyFill="1" applyBorder="1" applyAlignment="1">
      <alignment horizontal="right"/>
    </xf>
    <xf numFmtId="0" fontId="23" fillId="0" borderId="2" xfId="13" applyFont="1" applyFill="1" applyBorder="1" applyAlignment="1" applyProtection="1">
      <alignment horizontal="left" wrapText="1" indent="2"/>
    </xf>
    <xf numFmtId="0" fontId="24" fillId="37" borderId="21" xfId="0" applyFont="1" applyFill="1" applyBorder="1" applyAlignment="1">
      <alignment horizontal="left" indent="1"/>
    </xf>
    <xf numFmtId="171" fontId="18" fillId="2" borderId="20" xfId="1" applyNumberFormat="1" applyFont="1" applyFill="1" applyBorder="1" applyAlignment="1">
      <alignment horizontal="center" vertical="center"/>
    </xf>
    <xf numFmtId="171" fontId="20" fillId="2" borderId="2" xfId="2" applyNumberFormat="1" applyFont="1" applyFill="1" applyBorder="1" applyAlignment="1">
      <alignment horizontal="center" vertical="center"/>
    </xf>
    <xf numFmtId="171" fontId="20" fillId="2" borderId="21" xfId="2" applyNumberFormat="1" applyFont="1" applyFill="1" applyBorder="1" applyAlignment="1">
      <alignment horizontal="center" vertical="center"/>
    </xf>
    <xf numFmtId="0" fontId="72" fillId="37" borderId="0" xfId="0" applyFont="1" applyFill="1" applyBorder="1" applyAlignment="1">
      <alignment horizontal="left" indent="1"/>
    </xf>
    <xf numFmtId="0" fontId="19" fillId="0" borderId="51" xfId="0" applyFont="1" applyFill="1" applyBorder="1" applyAlignment="1">
      <alignment horizontal="left" wrapText="1" indent="2"/>
    </xf>
    <xf numFmtId="0" fontId="31" fillId="0" borderId="35" xfId="0" applyFont="1" applyFill="1" applyBorder="1" applyAlignment="1">
      <alignment horizontal="left" wrapText="1" indent="2"/>
    </xf>
    <xf numFmtId="0" fontId="17" fillId="37" borderId="81" xfId="0" applyFont="1" applyFill="1" applyBorder="1" applyAlignment="1">
      <alignment horizontal="left" wrapText="1" indent="2"/>
    </xf>
    <xf numFmtId="3" fontId="40" fillId="2" borderId="4" xfId="1" applyNumberFormat="1" applyFont="1" applyFill="1" applyBorder="1" applyAlignment="1">
      <alignment horizontal="center"/>
    </xf>
    <xf numFmtId="181" fontId="40" fillId="2" borderId="4" xfId="1" applyNumberFormat="1" applyFont="1" applyFill="1" applyBorder="1" applyAlignment="1">
      <alignment horizontal="center"/>
    </xf>
    <xf numFmtId="3" fontId="40" fillId="2" borderId="12" xfId="2" applyNumberFormat="1" applyFont="1" applyFill="1" applyBorder="1" applyAlignment="1">
      <alignment horizontal="center" vertical="center"/>
    </xf>
    <xf numFmtId="0" fontId="79" fillId="2" borderId="8" xfId="1" applyFont="1" applyFill="1" applyBorder="1" applyAlignment="1">
      <alignment horizontal="left"/>
    </xf>
    <xf numFmtId="0" fontId="25" fillId="2" borderId="8" xfId="1" applyFont="1" applyFill="1" applyBorder="1" applyAlignment="1">
      <alignment horizontal="left"/>
    </xf>
    <xf numFmtId="164" fontId="25" fillId="2" borderId="8" xfId="1" applyNumberFormat="1" applyFont="1" applyFill="1" applyBorder="1" applyAlignment="1">
      <alignment horizontal="right"/>
    </xf>
    <xf numFmtId="173" fontId="25" fillId="2" borderId="8" xfId="1" applyNumberFormat="1" applyFont="1" applyFill="1" applyBorder="1"/>
    <xf numFmtId="164" fontId="25" fillId="2" borderId="36" xfId="1" applyNumberFormat="1" applyFont="1" applyFill="1" applyBorder="1" applyAlignment="1">
      <alignment horizontal="right"/>
    </xf>
    <xf numFmtId="172" fontId="25" fillId="2" borderId="8" xfId="2" applyNumberFormat="1" applyFont="1" applyFill="1" applyBorder="1"/>
    <xf numFmtId="0" fontId="42" fillId="0" borderId="2" xfId="1" applyFont="1" applyFill="1" applyBorder="1" applyAlignment="1">
      <alignment horizontal="left" indent="2"/>
    </xf>
    <xf numFmtId="0" fontId="20" fillId="2" borderId="16" xfId="1" applyFont="1" applyFill="1" applyBorder="1"/>
    <xf numFmtId="174" fontId="22" fillId="2" borderId="20" xfId="2" applyNumberFormat="1" applyFont="1" applyFill="1" applyBorder="1"/>
    <xf numFmtId="0" fontId="20" fillId="2" borderId="25" xfId="0" applyFont="1" applyFill="1" applyBorder="1" applyAlignment="1">
      <alignment horizontal="left" wrapText="1" indent="2"/>
    </xf>
    <xf numFmtId="0" fontId="20" fillId="2" borderId="51" xfId="1" applyFont="1" applyFill="1" applyBorder="1"/>
    <xf numFmtId="3" fontId="17" fillId="2" borderId="2" xfId="2" applyNumberFormat="1" applyFont="1" applyFill="1" applyBorder="1"/>
    <xf numFmtId="174" fontId="22" fillId="2" borderId="2" xfId="2" applyNumberFormat="1" applyFont="1" applyFill="1" applyBorder="1"/>
    <xf numFmtId="174" fontId="22" fillId="2" borderId="44" xfId="2" applyNumberFormat="1" applyFont="1" applyFill="1" applyBorder="1"/>
    <xf numFmtId="0" fontId="23" fillId="2" borderId="16" xfId="0" applyFont="1" applyFill="1" applyBorder="1" applyAlignment="1">
      <alignment horizontal="left" wrapText="1" indent="2"/>
    </xf>
    <xf numFmtId="164" fontId="23" fillId="2" borderId="16" xfId="1" applyNumberFormat="1" applyFont="1" applyFill="1" applyBorder="1"/>
    <xf numFmtId="174" fontId="22" fillId="2" borderId="12" xfId="2" applyNumberFormat="1" applyFont="1" applyFill="1" applyBorder="1"/>
    <xf numFmtId="0" fontId="17" fillId="2" borderId="16" xfId="1" applyFont="1" applyFill="1" applyBorder="1" applyAlignment="1">
      <alignment wrapText="1"/>
    </xf>
    <xf numFmtId="3" fontId="23" fillId="2" borderId="16" xfId="1" applyNumberFormat="1" applyFont="1" applyFill="1" applyBorder="1" applyAlignment="1">
      <alignment horizontal="center"/>
    </xf>
    <xf numFmtId="0" fontId="46" fillId="0" borderId="21" xfId="0" applyFont="1" applyFill="1" applyBorder="1" applyAlignment="1">
      <alignment horizontal="center" wrapText="1"/>
    </xf>
    <xf numFmtId="0" fontId="17" fillId="2" borderId="2" xfId="1" applyFont="1" applyFill="1" applyBorder="1" applyAlignment="1">
      <alignment wrapText="1"/>
    </xf>
    <xf numFmtId="0" fontId="17" fillId="2" borderId="12" xfId="1" applyFont="1" applyFill="1" applyBorder="1" applyAlignment="1">
      <alignment wrapText="1"/>
    </xf>
    <xf numFmtId="0" fontId="22" fillId="2" borderId="12" xfId="1" applyFont="1" applyFill="1" applyBorder="1" applyAlignment="1">
      <alignment wrapText="1"/>
    </xf>
    <xf numFmtId="0" fontId="22" fillId="2" borderId="16" xfId="1" applyFont="1" applyFill="1" applyBorder="1" applyAlignment="1">
      <alignment wrapText="1"/>
    </xf>
    <xf numFmtId="0" fontId="23" fillId="0" borderId="12" xfId="1" applyFont="1" applyFill="1" applyBorder="1" applyAlignment="1">
      <alignment horizontal="left" wrapText="1" indent="2"/>
    </xf>
    <xf numFmtId="164" fontId="22" fillId="2" borderId="8" xfId="1" applyNumberFormat="1" applyFont="1" applyFill="1" applyBorder="1"/>
    <xf numFmtId="171" fontId="22" fillId="2" borderId="8" xfId="1" applyNumberFormat="1" applyFont="1" applyFill="1" applyBorder="1"/>
    <xf numFmtId="183" fontId="18" fillId="2" borderId="0" xfId="0" applyNumberFormat="1" applyFont="1" applyFill="1"/>
    <xf numFmtId="184" fontId="20" fillId="2" borderId="4" xfId="1" applyNumberFormat="1" applyFont="1" applyFill="1" applyBorder="1" applyAlignment="1">
      <alignment horizontal="center"/>
    </xf>
    <xf numFmtId="0" fontId="18" fillId="37" borderId="12" xfId="1" applyFont="1" applyFill="1" applyBorder="1"/>
    <xf numFmtId="0" fontId="22" fillId="37" borderId="16" xfId="1" applyFont="1" applyFill="1" applyBorder="1" applyAlignment="1">
      <alignment wrapText="1"/>
    </xf>
    <xf numFmtId="0" fontId="22" fillId="37" borderId="12" xfId="1" applyFont="1" applyFill="1" applyBorder="1" applyAlignment="1">
      <alignment horizontal="left" indent="2"/>
    </xf>
    <xf numFmtId="0" fontId="17" fillId="37" borderId="20" xfId="1" applyFont="1" applyFill="1" applyBorder="1" applyAlignment="1">
      <alignment horizontal="left" vertical="top" wrapText="1" indent="2"/>
    </xf>
    <xf numFmtId="0" fontId="17" fillId="37" borderId="12" xfId="1" applyFont="1" applyFill="1" applyBorder="1" applyAlignment="1">
      <alignment horizontal="left" vertical="top" wrapText="1" indent="2"/>
    </xf>
    <xf numFmtId="0" fontId="22" fillId="37" borderId="12" xfId="1" applyFont="1" applyFill="1" applyBorder="1" applyAlignment="1">
      <alignment horizontal="center"/>
    </xf>
    <xf numFmtId="0" fontId="22" fillId="37" borderId="20" xfId="1" applyFont="1" applyFill="1" applyBorder="1" applyAlignment="1">
      <alignment horizontal="left" indent="2"/>
    </xf>
    <xf numFmtId="0" fontId="17" fillId="37" borderId="16" xfId="1" applyFont="1" applyFill="1" applyBorder="1" applyAlignment="1">
      <alignment horizontal="left" vertical="top" wrapText="1" indent="2"/>
    </xf>
    <xf numFmtId="0" fontId="22" fillId="37" borderId="10" xfId="1" applyFont="1" applyFill="1" applyBorder="1" applyAlignment="1">
      <alignment wrapText="1"/>
    </xf>
    <xf numFmtId="0" fontId="22" fillId="37" borderId="12" xfId="1" applyFont="1" applyFill="1" applyBorder="1" applyAlignment="1">
      <alignment wrapText="1"/>
    </xf>
    <xf numFmtId="0" fontId="22" fillId="37" borderId="7" xfId="1" applyFont="1" applyFill="1" applyBorder="1" applyAlignment="1">
      <alignment horizontal="left" vertical="top" wrapText="1" indent="2"/>
    </xf>
    <xf numFmtId="0" fontId="17" fillId="37" borderId="16" xfId="1" applyFont="1" applyFill="1" applyBorder="1" applyAlignment="1">
      <alignment wrapText="1"/>
    </xf>
    <xf numFmtId="0" fontId="20" fillId="37" borderId="20" xfId="1" applyFont="1" applyFill="1" applyBorder="1" applyAlignment="1">
      <alignment horizontal="left" indent="1"/>
    </xf>
    <xf numFmtId="0" fontId="26" fillId="37" borderId="12" xfId="1" applyFont="1" applyFill="1" applyBorder="1" applyAlignment="1">
      <alignment horizontal="left" wrapText="1" indent="2"/>
    </xf>
    <xf numFmtId="0" fontId="22" fillId="37" borderId="2" xfId="1" applyFont="1" applyFill="1" applyBorder="1" applyAlignment="1">
      <alignment wrapText="1"/>
    </xf>
    <xf numFmtId="0" fontId="17" fillId="37" borderId="12" xfId="1" applyFont="1" applyFill="1" applyBorder="1" applyAlignment="1">
      <alignment wrapText="1"/>
    </xf>
    <xf numFmtId="0" fontId="22" fillId="37" borderId="4" xfId="1" applyFont="1" applyFill="1" applyBorder="1" applyAlignment="1">
      <alignment wrapText="1"/>
    </xf>
    <xf numFmtId="0" fontId="27" fillId="37" borderId="12" xfId="1" applyFont="1" applyFill="1" applyBorder="1" applyAlignment="1">
      <alignment horizontal="left" wrapText="1" indent="1"/>
    </xf>
    <xf numFmtId="0" fontId="25" fillId="37" borderId="12" xfId="0" applyFont="1" applyFill="1" applyBorder="1" applyAlignment="1">
      <alignment horizontal="left" indent="1"/>
    </xf>
    <xf numFmtId="0" fontId="18" fillId="37" borderId="62" xfId="0" applyFont="1" applyFill="1" applyBorder="1" applyAlignment="1">
      <alignment horizontal="left" wrapText="1" indent="2"/>
    </xf>
    <xf numFmtId="0" fontId="22" fillId="37" borderId="20" xfId="1" applyFont="1" applyFill="1" applyBorder="1" applyAlignment="1">
      <alignment wrapText="1"/>
    </xf>
    <xf numFmtId="0" fontId="42" fillId="37" borderId="20" xfId="1" applyFont="1" applyFill="1" applyBorder="1" applyAlignment="1">
      <alignment horizontal="left" vertical="justify" indent="2"/>
    </xf>
    <xf numFmtId="171" fontId="18" fillId="2" borderId="41" xfId="1" applyNumberFormat="1" applyFont="1" applyFill="1" applyBorder="1" applyAlignment="1">
      <alignment horizontal="center"/>
    </xf>
    <xf numFmtId="3" fontId="23" fillId="0" borderId="4" xfId="1" applyNumberFormat="1" applyFont="1" applyFill="1" applyBorder="1" applyAlignment="1">
      <alignment horizontal="center"/>
    </xf>
    <xf numFmtId="171" fontId="18" fillId="0" borderId="4" xfId="1" applyNumberFormat="1" applyFont="1" applyFill="1" applyBorder="1" applyAlignment="1">
      <alignment horizontal="center"/>
    </xf>
    <xf numFmtId="3" fontId="19" fillId="0" borderId="4" xfId="1" applyNumberFormat="1" applyFont="1" applyFill="1" applyBorder="1" applyAlignment="1">
      <alignment horizontal="center"/>
    </xf>
    <xf numFmtId="0" fontId="22" fillId="2" borderId="40" xfId="1" applyFont="1" applyFill="1" applyBorder="1" applyAlignment="1">
      <alignment horizontal="left" indent="1"/>
    </xf>
    <xf numFmtId="0" fontId="26" fillId="2" borderId="0" xfId="1" applyFont="1" applyFill="1" applyBorder="1" applyAlignment="1"/>
    <xf numFmtId="3" fontId="26" fillId="2" borderId="0" xfId="1" applyNumberFormat="1" applyFont="1" applyFill="1" applyBorder="1"/>
    <xf numFmtId="3" fontId="26" fillId="2" borderId="0" xfId="1" applyNumberFormat="1" applyFont="1" applyFill="1"/>
    <xf numFmtId="0" fontId="17" fillId="0" borderId="16" xfId="1" applyFont="1" applyFill="1" applyBorder="1" applyAlignment="1">
      <alignment horizontal="left" wrapText="1" indent="3"/>
    </xf>
    <xf numFmtId="0" fontId="20" fillId="2" borderId="15" xfId="0" applyFont="1" applyFill="1" applyBorder="1" applyAlignment="1">
      <alignment horizontal="left" wrapText="1"/>
    </xf>
    <xf numFmtId="0" fontId="27" fillId="0" borderId="25" xfId="1" applyFont="1" applyFill="1" applyBorder="1" applyAlignment="1">
      <alignment horizontal="left" wrapText="1" indent="1"/>
    </xf>
    <xf numFmtId="164" fontId="18" fillId="2" borderId="45" xfId="1" applyNumberFormat="1" applyFont="1" applyFill="1" applyBorder="1"/>
    <xf numFmtId="164" fontId="22" fillId="36" borderId="12" xfId="2" applyNumberFormat="1" applyFont="1" applyFill="1" applyBorder="1"/>
    <xf numFmtId="164" fontId="22" fillId="2" borderId="20" xfId="1" applyNumberFormat="1" applyFont="1" applyFill="1" applyBorder="1"/>
    <xf numFmtId="164" fontId="33" fillId="2" borderId="12" xfId="1" applyNumberFormat="1" applyFont="1" applyFill="1" applyBorder="1"/>
    <xf numFmtId="164" fontId="22" fillId="2" borderId="12" xfId="2" applyNumberFormat="1" applyFont="1" applyFill="1" applyBorder="1"/>
    <xf numFmtId="164" fontId="24" fillId="2" borderId="20" xfId="1" applyNumberFormat="1" applyFont="1" applyFill="1" applyBorder="1"/>
    <xf numFmtId="164" fontId="17" fillId="37" borderId="12" xfId="2" applyNumberFormat="1" applyFont="1" applyFill="1" applyBorder="1"/>
    <xf numFmtId="0" fontId="26" fillId="2" borderId="0" xfId="1" applyFont="1" applyFill="1"/>
    <xf numFmtId="164" fontId="17" fillId="0" borderId="10" xfId="1" applyNumberFormat="1" applyFont="1" applyFill="1" applyBorder="1"/>
    <xf numFmtId="164" fontId="22" fillId="0" borderId="10" xfId="1" applyNumberFormat="1" applyFont="1" applyFill="1" applyBorder="1"/>
    <xf numFmtId="171" fontId="22" fillId="38" borderId="8" xfId="1" applyNumberFormat="1" applyFont="1" applyFill="1" applyBorder="1"/>
    <xf numFmtId="172" fontId="17" fillId="3" borderId="2" xfId="2" applyNumberFormat="1" applyFont="1" applyFill="1" applyBorder="1"/>
    <xf numFmtId="172" fontId="22" fillId="38" borderId="20" xfId="2" applyNumberFormat="1" applyFont="1" applyFill="1" applyBorder="1"/>
    <xf numFmtId="172" fontId="22" fillId="38" borderId="12" xfId="2" applyNumberFormat="1" applyFont="1" applyFill="1" applyBorder="1"/>
    <xf numFmtId="172" fontId="22" fillId="38" borderId="8" xfId="2" applyNumberFormat="1" applyFont="1" applyFill="1" applyBorder="1"/>
    <xf numFmtId="3" fontId="17" fillId="38" borderId="12" xfId="2" applyNumberFormat="1" applyFont="1" applyFill="1" applyBorder="1" applyAlignment="1">
      <alignment horizontal="center"/>
    </xf>
    <xf numFmtId="0" fontId="21" fillId="2" borderId="20" xfId="0" applyFont="1" applyFill="1" applyBorder="1" applyAlignment="1">
      <alignment horizontal="left"/>
    </xf>
    <xf numFmtId="0" fontId="21" fillId="2" borderId="20" xfId="0" applyFont="1" applyFill="1" applyBorder="1" applyAlignment="1">
      <alignment horizontal="left" indent="1"/>
    </xf>
    <xf numFmtId="3" fontId="19" fillId="2" borderId="20" xfId="1" applyNumberFormat="1" applyFont="1" applyFill="1" applyBorder="1" applyAlignment="1">
      <alignment horizontal="center"/>
    </xf>
    <xf numFmtId="164" fontId="19" fillId="2" borderId="20" xfId="1" applyNumberFormat="1" applyFont="1" applyFill="1" applyBorder="1"/>
    <xf numFmtId="164" fontId="19" fillId="2" borderId="45" xfId="1" applyNumberFormat="1" applyFont="1" applyFill="1" applyBorder="1"/>
    <xf numFmtId="0" fontId="36" fillId="39" borderId="8" xfId="1" applyFont="1" applyFill="1" applyBorder="1" applyAlignment="1">
      <alignment horizontal="center" wrapText="1"/>
    </xf>
    <xf numFmtId="172" fontId="36" fillId="39" borderId="12" xfId="2" applyNumberFormat="1" applyFont="1" applyFill="1" applyBorder="1"/>
    <xf numFmtId="174" fontId="22" fillId="39" borderId="12" xfId="2" applyNumberFormat="1" applyFont="1" applyFill="1" applyBorder="1"/>
    <xf numFmtId="174" fontId="22" fillId="39" borderId="20" xfId="2" applyNumberFormat="1" applyFont="1" applyFill="1" applyBorder="1"/>
    <xf numFmtId="174" fontId="22" fillId="39" borderId="2" xfId="2" applyNumberFormat="1" applyFont="1" applyFill="1" applyBorder="1"/>
    <xf numFmtId="172" fontId="37" fillId="39" borderId="17" xfId="2" applyNumberFormat="1" applyFont="1" applyFill="1" applyBorder="1"/>
    <xf numFmtId="172" fontId="37" fillId="39" borderId="8" xfId="2" applyNumberFormat="1" applyFont="1" applyFill="1" applyBorder="1"/>
    <xf numFmtId="172" fontId="25" fillId="39" borderId="8" xfId="2" applyNumberFormat="1" applyFont="1" applyFill="1" applyBorder="1"/>
    <xf numFmtId="164" fontId="22" fillId="39" borderId="12" xfId="1" applyNumberFormat="1" applyFont="1" applyFill="1" applyBorder="1" applyAlignment="1">
      <alignment horizontal="right"/>
    </xf>
    <xf numFmtId="172" fontId="19" fillId="39" borderId="12" xfId="1" applyNumberFormat="1" applyFont="1" applyFill="1" applyBorder="1"/>
    <xf numFmtId="172" fontId="23" fillId="39" borderId="20" xfId="1" applyNumberFormat="1" applyFont="1" applyFill="1" applyBorder="1"/>
    <xf numFmtId="172" fontId="17" fillId="39" borderId="20" xfId="1" applyNumberFormat="1" applyFont="1" applyFill="1" applyBorder="1" applyAlignment="1">
      <alignment horizontal="right"/>
    </xf>
    <xf numFmtId="172" fontId="22" fillId="39" borderId="12" xfId="2" applyNumberFormat="1" applyFont="1" applyFill="1" applyBorder="1"/>
    <xf numFmtId="172" fontId="17" fillId="39" borderId="20" xfId="2" applyNumberFormat="1" applyFont="1" applyFill="1" applyBorder="1"/>
    <xf numFmtId="172" fontId="22" fillId="39" borderId="17" xfId="2" applyNumberFormat="1" applyFont="1" applyFill="1" applyBorder="1"/>
    <xf numFmtId="172" fontId="22" fillId="39" borderId="20" xfId="2" applyNumberFormat="1" applyFont="1" applyFill="1" applyBorder="1"/>
    <xf numFmtId="172" fontId="22" fillId="39" borderId="4" xfId="2" applyNumberFormat="1" applyFont="1" applyFill="1" applyBorder="1"/>
    <xf numFmtId="172" fontId="22" fillId="39" borderId="8" xfId="2" applyNumberFormat="1" applyFont="1" applyFill="1" applyBorder="1"/>
    <xf numFmtId="164" fontId="17" fillId="39" borderId="12" xfId="1" applyNumberFormat="1" applyFont="1" applyFill="1" applyBorder="1"/>
    <xf numFmtId="164" fontId="22" fillId="39" borderId="12" xfId="1" applyNumberFormat="1" applyFont="1" applyFill="1" applyBorder="1"/>
    <xf numFmtId="172" fontId="22" fillId="39" borderId="8" xfId="1" applyNumberFormat="1" applyFont="1" applyFill="1" applyBorder="1"/>
    <xf numFmtId="0" fontId="36" fillId="39" borderId="12" xfId="1" applyFont="1" applyFill="1" applyBorder="1"/>
    <xf numFmtId="0" fontId="63" fillId="39" borderId="12" xfId="1" applyFont="1" applyFill="1" applyBorder="1"/>
    <xf numFmtId="172" fontId="36" fillId="39" borderId="12" xfId="2" applyNumberFormat="1" applyFont="1" applyFill="1" applyBorder="1" applyAlignment="1">
      <alignment horizontal="center"/>
    </xf>
    <xf numFmtId="172" fontId="68" fillId="39" borderId="12" xfId="1" applyNumberFormat="1" applyFont="1" applyFill="1" applyBorder="1"/>
    <xf numFmtId="172" fontId="68" fillId="39" borderId="12" xfId="1" applyNumberFormat="1" applyFont="1" applyFill="1" applyBorder="1" applyAlignment="1">
      <alignment horizontal="center"/>
    </xf>
    <xf numFmtId="172" fontId="68" fillId="39" borderId="3" xfId="2" applyNumberFormat="1" applyFont="1" applyFill="1" applyBorder="1"/>
    <xf numFmtId="172" fontId="63" fillId="39" borderId="12" xfId="1" applyNumberFormat="1" applyFont="1" applyFill="1" applyBorder="1"/>
    <xf numFmtId="172" fontId="68" fillId="39" borderId="12" xfId="2" applyNumberFormat="1" applyFont="1" applyFill="1" applyBorder="1" applyAlignment="1">
      <alignment horizontal="right"/>
    </xf>
    <xf numFmtId="172" fontId="68" fillId="39" borderId="16" xfId="1" applyNumberFormat="1" applyFont="1" applyFill="1" applyBorder="1" applyAlignment="1">
      <alignment horizontal="center"/>
    </xf>
    <xf numFmtId="172" fontId="17" fillId="39" borderId="12" xfId="2" applyNumberFormat="1" applyFont="1" applyFill="1" applyBorder="1" applyAlignment="1">
      <alignment horizontal="center"/>
    </xf>
    <xf numFmtId="0" fontId="36" fillId="39" borderId="2" xfId="1" applyFont="1" applyFill="1" applyBorder="1"/>
    <xf numFmtId="172" fontId="68" fillId="39" borderId="44" xfId="1" applyNumberFormat="1" applyFont="1" applyFill="1" applyBorder="1" applyAlignment="1">
      <alignment horizontal="center"/>
    </xf>
    <xf numFmtId="0" fontId="17" fillId="39" borderId="8" xfId="1" applyFont="1" applyFill="1" applyBorder="1" applyAlignment="1">
      <alignment horizontal="center" wrapText="1"/>
    </xf>
    <xf numFmtId="171" fontId="18" fillId="39" borderId="1" xfId="1" applyNumberFormat="1" applyFont="1" applyFill="1" applyBorder="1" applyAlignment="1">
      <alignment horizontal="center" vertical="center"/>
    </xf>
    <xf numFmtId="171" fontId="18" fillId="39" borderId="12" xfId="2" applyNumberFormat="1" applyFont="1" applyFill="1" applyBorder="1" applyAlignment="1">
      <alignment vertical="center"/>
    </xf>
    <xf numFmtId="171" fontId="18" fillId="39" borderId="12" xfId="2" applyNumberFormat="1" applyFont="1" applyFill="1" applyBorder="1" applyAlignment="1">
      <alignment horizontal="center" vertical="center"/>
    </xf>
    <xf numFmtId="171" fontId="18" fillId="39" borderId="12" xfId="1" applyNumberFormat="1" applyFont="1" applyFill="1" applyBorder="1" applyAlignment="1">
      <alignment vertical="center" wrapText="1"/>
    </xf>
    <xf numFmtId="171" fontId="18" fillId="39" borderId="18" xfId="1" applyNumberFormat="1" applyFont="1" applyFill="1" applyBorder="1" applyAlignment="1">
      <alignment vertical="center" wrapText="1"/>
    </xf>
    <xf numFmtId="171" fontId="18" fillId="39" borderId="20" xfId="1" applyNumberFormat="1" applyFont="1" applyFill="1" applyBorder="1" applyAlignment="1">
      <alignment horizontal="center" vertical="center" wrapText="1"/>
    </xf>
    <xf numFmtId="171" fontId="18" fillId="39" borderId="12" xfId="1" applyNumberFormat="1" applyFont="1" applyFill="1" applyBorder="1" applyAlignment="1">
      <alignment horizontal="center" vertical="center" wrapText="1"/>
    </xf>
    <xf numFmtId="171" fontId="20" fillId="39" borderId="18" xfId="1" applyNumberFormat="1" applyFont="1" applyFill="1" applyBorder="1" applyAlignment="1">
      <alignment vertical="center" wrapText="1"/>
    </xf>
    <xf numFmtId="171" fontId="18" fillId="39" borderId="18" xfId="1" applyNumberFormat="1" applyFont="1" applyFill="1" applyBorder="1" applyAlignment="1">
      <alignment horizontal="center" vertical="center"/>
    </xf>
    <xf numFmtId="171" fontId="20" fillId="39" borderId="12" xfId="1" applyNumberFormat="1" applyFont="1" applyFill="1" applyBorder="1" applyAlignment="1">
      <alignment horizontal="center" vertical="center" wrapText="1"/>
    </xf>
    <xf numFmtId="171" fontId="18" fillId="39" borderId="10" xfId="1" applyNumberFormat="1" applyFont="1" applyFill="1" applyBorder="1" applyAlignment="1">
      <alignment horizontal="center" vertical="center" wrapText="1"/>
    </xf>
    <xf numFmtId="171" fontId="18" fillId="39" borderId="2" xfId="1" applyNumberFormat="1" applyFont="1" applyFill="1" applyBorder="1" applyAlignment="1">
      <alignment horizontal="center" vertical="center" wrapText="1"/>
    </xf>
    <xf numFmtId="171" fontId="18" fillId="39" borderId="12" xfId="1" applyNumberFormat="1" applyFont="1" applyFill="1" applyBorder="1" applyAlignment="1">
      <alignment horizontal="center" vertical="center"/>
    </xf>
    <xf numFmtId="171" fontId="19" fillId="39" borderId="12" xfId="1" applyNumberFormat="1" applyFont="1" applyFill="1" applyBorder="1" applyAlignment="1">
      <alignment horizontal="center" vertical="center" wrapText="1"/>
    </xf>
    <xf numFmtId="171" fontId="23" fillId="39" borderId="12" xfId="1" applyNumberFormat="1" applyFont="1" applyFill="1" applyBorder="1" applyAlignment="1">
      <alignment horizontal="center" vertical="center" wrapText="1"/>
    </xf>
    <xf numFmtId="171" fontId="20" fillId="39" borderId="12" xfId="2" applyNumberFormat="1" applyFont="1" applyFill="1" applyBorder="1" applyAlignment="1">
      <alignment horizontal="center" vertical="center"/>
    </xf>
    <xf numFmtId="171" fontId="20" fillId="39" borderId="18" xfId="1" applyNumberFormat="1" applyFont="1" applyFill="1" applyBorder="1" applyAlignment="1">
      <alignment horizontal="center" vertical="center"/>
    </xf>
    <xf numFmtId="171" fontId="20" fillId="39" borderId="12" xfId="1" applyNumberFormat="1" applyFont="1" applyFill="1" applyBorder="1" applyAlignment="1">
      <alignment horizontal="center" vertical="center"/>
    </xf>
    <xf numFmtId="171" fontId="22" fillId="39" borderId="18" xfId="2" applyNumberFormat="1" applyFont="1" applyFill="1" applyBorder="1"/>
    <xf numFmtId="171" fontId="23" fillId="39" borderId="18" xfId="1" applyNumberFormat="1" applyFont="1" applyFill="1" applyBorder="1" applyAlignment="1">
      <alignment horizontal="center" vertical="center"/>
    </xf>
    <xf numFmtId="171" fontId="18" fillId="39" borderId="2" xfId="1" applyNumberFormat="1" applyFont="1" applyFill="1" applyBorder="1" applyAlignment="1">
      <alignment horizontal="center" vertical="center"/>
    </xf>
    <xf numFmtId="171" fontId="19" fillId="39" borderId="12" xfId="2" applyNumberFormat="1" applyFont="1" applyFill="1" applyBorder="1" applyAlignment="1">
      <alignment horizontal="center" vertical="center"/>
    </xf>
    <xf numFmtId="171" fontId="18" fillId="39" borderId="4" xfId="1" applyNumberFormat="1" applyFont="1" applyFill="1" applyBorder="1" applyAlignment="1">
      <alignment horizontal="center"/>
    </xf>
    <xf numFmtId="171" fontId="23" fillId="39" borderId="4" xfId="1" applyNumberFormat="1" applyFont="1" applyFill="1" applyBorder="1" applyAlignment="1">
      <alignment horizontal="center"/>
    </xf>
    <xf numFmtId="171" fontId="20" fillId="39" borderId="4" xfId="1" applyNumberFormat="1" applyFont="1" applyFill="1" applyBorder="1" applyAlignment="1">
      <alignment horizontal="center"/>
    </xf>
    <xf numFmtId="171" fontId="20" fillId="39" borderId="37" xfId="1" applyNumberFormat="1" applyFont="1" applyFill="1" applyBorder="1" applyAlignment="1">
      <alignment horizontal="center"/>
    </xf>
    <xf numFmtId="172" fontId="22" fillId="0" borderId="4" xfId="0" applyNumberFormat="1" applyFont="1" applyBorder="1"/>
    <xf numFmtId="0" fontId="66" fillId="2" borderId="15" xfId="0" applyFont="1" applyFill="1" applyBorder="1" applyAlignment="1">
      <alignment horizontal="left" wrapText="1"/>
    </xf>
    <xf numFmtId="0" fontId="75" fillId="2" borderId="15" xfId="1" applyFont="1" applyFill="1" applyBorder="1" applyAlignment="1">
      <alignment horizontal="left" wrapText="1"/>
    </xf>
    <xf numFmtId="0" fontId="18" fillId="2" borderId="16" xfId="1" applyFont="1" applyFill="1" applyBorder="1" applyAlignment="1">
      <alignment horizontal="left" wrapText="1" shrinkToFit="1"/>
    </xf>
    <xf numFmtId="0" fontId="18" fillId="2" borderId="20" xfId="1" applyFont="1" applyFill="1" applyBorder="1" applyAlignment="1">
      <alignment horizontal="left" wrapText="1" shrinkToFit="1"/>
    </xf>
    <xf numFmtId="0" fontId="18" fillId="2" borderId="18" xfId="1" applyFont="1" applyFill="1" applyBorder="1" applyAlignment="1">
      <alignment horizontal="left" wrapText="1" shrinkToFit="1"/>
    </xf>
    <xf numFmtId="0" fontId="22" fillId="0" borderId="42" xfId="1" applyFont="1" applyFill="1" applyBorder="1" applyAlignment="1">
      <alignment horizontal="left" wrapText="1" indent="1"/>
    </xf>
    <xf numFmtId="3" fontId="17" fillId="2" borderId="12" xfId="2" applyNumberFormat="1" applyFont="1" applyFill="1" applyBorder="1"/>
    <xf numFmtId="0" fontId="20" fillId="2" borderId="12" xfId="1" applyFont="1" applyFill="1" applyBorder="1"/>
    <xf numFmtId="3" fontId="17" fillId="2" borderId="20" xfId="2" applyNumberFormat="1" applyFont="1" applyFill="1" applyBorder="1" applyAlignment="1">
      <alignment horizontal="right"/>
    </xf>
    <xf numFmtId="0" fontId="33" fillId="2" borderId="12" xfId="0" applyFont="1" applyFill="1" applyBorder="1" applyAlignment="1">
      <alignment horizontal="left" wrapText="1" indent="2"/>
    </xf>
    <xf numFmtId="0" fontId="33" fillId="2" borderId="12" xfId="0" applyFont="1" applyFill="1" applyBorder="1" applyAlignment="1">
      <alignment horizontal="left" indent="1"/>
    </xf>
    <xf numFmtId="174" fontId="22" fillId="2" borderId="42" xfId="2" applyNumberFormat="1" applyFont="1" applyFill="1" applyBorder="1" applyAlignment="1">
      <alignment horizontal="right"/>
    </xf>
    <xf numFmtId="174" fontId="17" fillId="2" borderId="42" xfId="2" applyNumberFormat="1" applyFont="1" applyFill="1" applyBorder="1" applyAlignment="1">
      <alignment horizontal="right"/>
    </xf>
    <xf numFmtId="174" fontId="17" fillId="2" borderId="42" xfId="2" applyNumberFormat="1" applyFont="1" applyFill="1" applyBorder="1" applyAlignment="1">
      <alignment horizontal="center"/>
    </xf>
    <xf numFmtId="174" fontId="22" fillId="2" borderId="42" xfId="2" applyNumberFormat="1" applyFont="1" applyFill="1" applyBorder="1" applyAlignment="1">
      <alignment horizontal="center"/>
    </xf>
    <xf numFmtId="164" fontId="22" fillId="2" borderId="45" xfId="2" applyNumberFormat="1" applyFont="1" applyFill="1" applyBorder="1"/>
    <xf numFmtId="174" fontId="17" fillId="2" borderId="45" xfId="2" applyNumberFormat="1" applyFont="1" applyFill="1" applyBorder="1"/>
    <xf numFmtId="173" fontId="17" fillId="2" borderId="12" xfId="1" applyNumberFormat="1" applyFont="1" applyFill="1" applyBorder="1"/>
    <xf numFmtId="164" fontId="22" fillId="2" borderId="4" xfId="2" applyNumberFormat="1" applyFont="1" applyFill="1" applyBorder="1"/>
    <xf numFmtId="0" fontId="20" fillId="0" borderId="12" xfId="0" applyFont="1" applyFill="1" applyBorder="1" applyAlignment="1">
      <alignment horizontal="left" wrapText="1"/>
    </xf>
    <xf numFmtId="0" fontId="24" fillId="2" borderId="12" xfId="0" applyFont="1" applyFill="1" applyBorder="1" applyAlignment="1">
      <alignment horizontal="left" wrapText="1" indent="1"/>
    </xf>
    <xf numFmtId="174" fontId="17" fillId="2" borderId="45" xfId="2" applyNumberFormat="1" applyFont="1" applyFill="1" applyBorder="1" applyAlignment="1">
      <alignment horizontal="center"/>
    </xf>
    <xf numFmtId="174" fontId="22" fillId="2" borderId="45" xfId="2" applyNumberFormat="1" applyFont="1" applyFill="1" applyBorder="1"/>
    <xf numFmtId="174" fontId="20" fillId="2" borderId="42" xfId="2" applyNumberFormat="1" applyFont="1" applyFill="1" applyBorder="1" applyAlignment="1">
      <alignment horizontal="center"/>
    </xf>
    <xf numFmtId="164" fontId="17" fillId="2" borderId="20" xfId="1" applyNumberFormat="1" applyFont="1" applyFill="1" applyBorder="1"/>
    <xf numFmtId="174" fontId="17" fillId="2" borderId="20" xfId="2" applyNumberFormat="1" applyFont="1" applyFill="1" applyBorder="1" applyAlignment="1">
      <alignment horizontal="center"/>
    </xf>
    <xf numFmtId="0" fontId="19" fillId="2" borderId="12" xfId="0" applyFont="1" applyFill="1" applyBorder="1" applyAlignment="1">
      <alignment horizontal="left" wrapText="1" indent="2"/>
    </xf>
    <xf numFmtId="0" fontId="22" fillId="2" borderId="37" xfId="1" applyFont="1" applyFill="1" applyBorder="1" applyAlignment="1">
      <alignment horizontal="left" indent="1"/>
    </xf>
    <xf numFmtId="164" fontId="22" fillId="2" borderId="7" xfId="2" applyNumberFormat="1" applyFont="1" applyFill="1" applyBorder="1"/>
    <xf numFmtId="174" fontId="17" fillId="2" borderId="12" xfId="2" applyNumberFormat="1" applyFont="1" applyFill="1" applyBorder="1" applyAlignment="1">
      <alignment horizontal="center"/>
    </xf>
    <xf numFmtId="174" fontId="22" fillId="2" borderId="12" xfId="2" applyNumberFormat="1" applyFont="1" applyFill="1" applyBorder="1" applyAlignment="1">
      <alignment horizontal="center"/>
    </xf>
    <xf numFmtId="174" fontId="22" fillId="2" borderId="20" xfId="2" applyNumberFormat="1" applyFont="1" applyFill="1" applyBorder="1" applyAlignment="1">
      <alignment horizontal="center"/>
    </xf>
    <xf numFmtId="0" fontId="24" fillId="2" borderId="12" xfId="0" applyFont="1" applyFill="1" applyBorder="1" applyAlignment="1">
      <alignment horizontal="center" wrapText="1"/>
    </xf>
    <xf numFmtId="0" fontId="76" fillId="2" borderId="12" xfId="0" applyFont="1" applyFill="1" applyBorder="1" applyAlignment="1">
      <alignment horizontal="left" indent="1"/>
    </xf>
    <xf numFmtId="0" fontId="76" fillId="2" borderId="12" xfId="0" applyFont="1" applyFill="1" applyBorder="1" applyAlignment="1">
      <alignment horizontal="left" wrapText="1" indent="1"/>
    </xf>
    <xf numFmtId="174" fontId="17" fillId="2" borderId="20" xfId="2" applyNumberFormat="1" applyFont="1" applyFill="1" applyBorder="1"/>
    <xf numFmtId="0" fontId="20" fillId="2" borderId="20" xfId="0" applyFont="1" applyFill="1" applyBorder="1" applyAlignment="1">
      <alignment horizontal="left" wrapText="1" indent="2"/>
    </xf>
    <xf numFmtId="3" fontId="22" fillId="2" borderId="34" xfId="1" applyNumberFormat="1" applyFont="1" applyFill="1" applyBorder="1" applyAlignment="1">
      <alignment horizontal="center"/>
    </xf>
    <xf numFmtId="164" fontId="22" fillId="2" borderId="34" xfId="1" applyNumberFormat="1" applyFont="1" applyFill="1" applyBorder="1"/>
    <xf numFmtId="0" fontId="24" fillId="37" borderId="9" xfId="0" applyFont="1" applyFill="1" applyBorder="1" applyAlignment="1">
      <alignment horizontal="left" wrapText="1" indent="1"/>
    </xf>
    <xf numFmtId="0" fontId="22" fillId="2" borderId="13" xfId="0" applyFont="1" applyFill="1" applyBorder="1" applyAlignment="1">
      <alignment horizontal="left" wrapText="1" indent="2"/>
    </xf>
    <xf numFmtId="0" fontId="17" fillId="2" borderId="35" xfId="1" applyFont="1" applyFill="1" applyBorder="1" applyAlignment="1">
      <alignment horizontal="left" wrapText="1" indent="2"/>
    </xf>
    <xf numFmtId="0" fontId="33" fillId="37" borderId="89" xfId="0" applyFont="1" applyFill="1" applyBorder="1" applyAlignment="1">
      <alignment horizontal="left" wrapText="1" indent="2"/>
    </xf>
    <xf numFmtId="0" fontId="24" fillId="2" borderId="40" xfId="0" applyFont="1" applyFill="1" applyBorder="1" applyAlignment="1">
      <alignment horizontal="left" indent="1"/>
    </xf>
    <xf numFmtId="179" fontId="22" fillId="2" borderId="12" xfId="2" applyNumberFormat="1" applyFont="1" applyFill="1" applyBorder="1" applyAlignment="1">
      <alignment horizontal="center"/>
    </xf>
    <xf numFmtId="0" fontId="22" fillId="2" borderId="0" xfId="1" applyFont="1" applyFill="1"/>
    <xf numFmtId="0" fontId="81" fillId="2" borderId="12" xfId="0" applyFont="1" applyFill="1" applyBorder="1" applyAlignment="1">
      <alignment horizontal="left" indent="1"/>
    </xf>
    <xf numFmtId="0" fontId="78" fillId="3" borderId="0" xfId="1" applyFont="1" applyFill="1" applyAlignment="1">
      <alignment horizontal="center"/>
    </xf>
    <xf numFmtId="0" fontId="17" fillId="3" borderId="8" xfId="1" applyFont="1" applyFill="1" applyBorder="1" applyAlignment="1">
      <alignment horizontal="center" wrapText="1"/>
    </xf>
    <xf numFmtId="165" fontId="22" fillId="3" borderId="12" xfId="2" applyNumberFormat="1" applyFont="1" applyFill="1" applyBorder="1"/>
    <xf numFmtId="165" fontId="22" fillId="3" borderId="2" xfId="2" applyNumberFormat="1" applyFont="1" applyFill="1" applyBorder="1"/>
    <xf numFmtId="165" fontId="22" fillId="3" borderId="17" xfId="2" applyNumberFormat="1" applyFont="1" applyFill="1" applyBorder="1"/>
    <xf numFmtId="165" fontId="22" fillId="3" borderId="25" xfId="2" applyNumberFormat="1" applyFont="1" applyFill="1" applyBorder="1"/>
    <xf numFmtId="172" fontId="22" fillId="3" borderId="16" xfId="2" applyNumberFormat="1" applyFont="1" applyFill="1" applyBorder="1"/>
    <xf numFmtId="172" fontId="22" fillId="3" borderId="2" xfId="2" applyNumberFormat="1" applyFont="1" applyFill="1" applyBorder="1"/>
    <xf numFmtId="172" fontId="22" fillId="3" borderId="8" xfId="2" applyNumberFormat="1" applyFont="1" applyFill="1" applyBorder="1"/>
    <xf numFmtId="172" fontId="22" fillId="3" borderId="15" xfId="2" applyNumberFormat="1" applyFont="1" applyFill="1" applyBorder="1"/>
    <xf numFmtId="172" fontId="22" fillId="3" borderId="18" xfId="2" applyNumberFormat="1" applyFont="1" applyFill="1" applyBorder="1"/>
    <xf numFmtId="172" fontId="22" fillId="3" borderId="4" xfId="2" applyNumberFormat="1" applyFont="1" applyFill="1" applyBorder="1"/>
    <xf numFmtId="165" fontId="22" fillId="3" borderId="37" xfId="2" applyNumberFormat="1" applyFont="1" applyFill="1" applyBorder="1"/>
    <xf numFmtId="172" fontId="17" fillId="3" borderId="4" xfId="2" applyNumberFormat="1" applyFont="1" applyFill="1" applyBorder="1"/>
    <xf numFmtId="172" fontId="22" fillId="3" borderId="37" xfId="2" applyNumberFormat="1" applyFont="1" applyFill="1" applyBorder="1"/>
    <xf numFmtId="172" fontId="22" fillId="3" borderId="25" xfId="2" applyNumberFormat="1" applyFont="1" applyFill="1" applyBorder="1"/>
    <xf numFmtId="165" fontId="22" fillId="3" borderId="4" xfId="2" applyNumberFormat="1" applyFont="1" applyFill="1" applyBorder="1"/>
    <xf numFmtId="172" fontId="22" fillId="3" borderId="7" xfId="2" applyNumberFormat="1" applyFont="1" applyFill="1" applyBorder="1"/>
    <xf numFmtId="165" fontId="22" fillId="3" borderId="8" xfId="2" applyNumberFormat="1" applyFont="1" applyFill="1" applyBorder="1"/>
    <xf numFmtId="3" fontId="18" fillId="36" borderId="20" xfId="1" applyNumberFormat="1" applyFont="1" applyFill="1" applyBorder="1" applyAlignment="1">
      <alignment horizontal="center"/>
    </xf>
    <xf numFmtId="172" fontId="22" fillId="38" borderId="16" xfId="2" applyNumberFormat="1" applyFont="1" applyFill="1" applyBorder="1"/>
    <xf numFmtId="165" fontId="22" fillId="38" borderId="12" xfId="2" applyNumberFormat="1" applyFont="1" applyFill="1" applyBorder="1"/>
    <xf numFmtId="172" fontId="22" fillId="38" borderId="4" xfId="2" applyNumberFormat="1" applyFont="1" applyFill="1" applyBorder="1"/>
    <xf numFmtId="172" fontId="22" fillId="38" borderId="2" xfId="2" applyNumberFormat="1" applyFont="1" applyFill="1" applyBorder="1"/>
    <xf numFmtId="165" fontId="22" fillId="38" borderId="17" xfId="2" applyNumberFormat="1" applyFont="1" applyFill="1" applyBorder="1"/>
    <xf numFmtId="165" fontId="22" fillId="38" borderId="37" xfId="2" applyNumberFormat="1" applyFont="1" applyFill="1" applyBorder="1"/>
    <xf numFmtId="172" fontId="22" fillId="38" borderId="15" xfId="2" applyNumberFormat="1" applyFont="1" applyFill="1" applyBorder="1"/>
    <xf numFmtId="165" fontId="22" fillId="38" borderId="25" xfId="2" applyNumberFormat="1" applyFont="1" applyFill="1" applyBorder="1"/>
    <xf numFmtId="172" fontId="22" fillId="38" borderId="12" xfId="1" applyNumberFormat="1" applyFont="1" applyFill="1" applyBorder="1"/>
    <xf numFmtId="172" fontId="22" fillId="38" borderId="16" xfId="1" applyNumberFormat="1" applyFont="1" applyFill="1" applyBorder="1"/>
    <xf numFmtId="172" fontId="22" fillId="38" borderId="17" xfId="2" applyNumberFormat="1" applyFont="1" applyFill="1" applyBorder="1"/>
    <xf numFmtId="172" fontId="20" fillId="38" borderId="20" xfId="2" applyNumberFormat="1" applyFont="1" applyFill="1" applyBorder="1"/>
    <xf numFmtId="172" fontId="22" fillId="38" borderId="10" xfId="2" applyNumberFormat="1" applyFont="1" applyFill="1" applyBorder="1"/>
    <xf numFmtId="172" fontId="22" fillId="3" borderId="5" xfId="2" applyNumberFormat="1" applyFont="1" applyFill="1" applyBorder="1"/>
    <xf numFmtId="0" fontId="26" fillId="3" borderId="0" xfId="1" applyFont="1" applyFill="1" applyBorder="1"/>
    <xf numFmtId="0" fontId="26" fillId="3" borderId="0" xfId="1" applyFont="1" applyFill="1"/>
    <xf numFmtId="0" fontId="41" fillId="2" borderId="10" xfId="1" applyFont="1" applyFill="1" applyBorder="1" applyAlignment="1">
      <alignment horizontal="left" vertical="justify"/>
    </xf>
    <xf numFmtId="172" fontId="22" fillId="2" borderId="7" xfId="2" applyNumberFormat="1" applyFont="1" applyFill="1" applyBorder="1"/>
    <xf numFmtId="0" fontId="24" fillId="37" borderId="12" xfId="0" applyFont="1" applyFill="1" applyBorder="1" applyAlignment="1">
      <alignment horizontal="left" wrapText="1" indent="1"/>
    </xf>
    <xf numFmtId="0" fontId="33" fillId="0" borderId="12" xfId="0" applyFont="1" applyFill="1" applyBorder="1" applyAlignment="1">
      <alignment horizontal="left" vertical="justify" indent="1"/>
    </xf>
    <xf numFmtId="165" fontId="68" fillId="2" borderId="3" xfId="2" applyNumberFormat="1" applyFont="1" applyFill="1" applyBorder="1"/>
    <xf numFmtId="0" fontId="20" fillId="2" borderId="42" xfId="0" applyFont="1" applyFill="1" applyBorder="1" applyAlignment="1">
      <alignment horizontal="left" wrapText="1" indent="2"/>
    </xf>
    <xf numFmtId="164" fontId="17" fillId="2" borderId="42" xfId="2" applyNumberFormat="1" applyFont="1" applyFill="1" applyBorder="1"/>
    <xf numFmtId="0" fontId="17" fillId="0" borderId="0" xfId="1" applyFont="1" applyFill="1" applyBorder="1"/>
    <xf numFmtId="165" fontId="22" fillId="38" borderId="16" xfId="2" applyNumberFormat="1" applyFont="1" applyFill="1" applyBorder="1"/>
    <xf numFmtId="0" fontId="20" fillId="41" borderId="0" xfId="0" applyFont="1" applyFill="1"/>
    <xf numFmtId="0" fontId="23" fillId="41" borderId="0" xfId="0" applyFont="1" applyFill="1" applyAlignment="1">
      <alignment horizontal="center" wrapText="1"/>
    </xf>
    <xf numFmtId="0" fontId="17" fillId="41" borderId="0" xfId="1" applyFont="1" applyFill="1" applyBorder="1"/>
    <xf numFmtId="183" fontId="18" fillId="41" borderId="0" xfId="0" applyNumberFormat="1" applyFont="1" applyFill="1"/>
    <xf numFmtId="1" fontId="36" fillId="3" borderId="2" xfId="1" applyNumberFormat="1" applyFont="1" applyFill="1" applyBorder="1" applyAlignment="1">
      <alignment horizontal="center"/>
    </xf>
    <xf numFmtId="0" fontId="36" fillId="3" borderId="2" xfId="1" applyFont="1" applyFill="1" applyBorder="1" applyAlignment="1">
      <alignment horizontal="center"/>
    </xf>
    <xf numFmtId="0" fontId="17" fillId="3" borderId="8" xfId="1" applyFont="1" applyFill="1" applyBorder="1" applyAlignment="1">
      <alignment horizontal="center" vertical="center"/>
    </xf>
    <xf numFmtId="165" fontId="22" fillId="3" borderId="16" xfId="2" applyNumberFormat="1" applyFont="1" applyFill="1" applyBorder="1"/>
    <xf numFmtId="165" fontId="22" fillId="3" borderId="15" xfId="2" applyNumberFormat="1" applyFont="1" applyFill="1" applyBorder="1"/>
    <xf numFmtId="3" fontId="18" fillId="3" borderId="12" xfId="1" applyNumberFormat="1" applyFont="1" applyFill="1" applyBorder="1" applyAlignment="1">
      <alignment horizontal="center"/>
    </xf>
    <xf numFmtId="174" fontId="22" fillId="3" borderId="12" xfId="2" applyNumberFormat="1" applyFont="1" applyFill="1" applyBorder="1"/>
    <xf numFmtId="174" fontId="22" fillId="3" borderId="20" xfId="2" applyNumberFormat="1" applyFont="1" applyFill="1" applyBorder="1"/>
    <xf numFmtId="172" fontId="22" fillId="3" borderId="17" xfId="2" applyNumberFormat="1" applyFont="1" applyFill="1" applyBorder="1"/>
    <xf numFmtId="164" fontId="23" fillId="3" borderId="12" xfId="1" applyNumberFormat="1" applyFont="1" applyFill="1" applyBorder="1"/>
    <xf numFmtId="164" fontId="23" fillId="3" borderId="4" xfId="1" applyNumberFormat="1" applyFont="1" applyFill="1" applyBorder="1"/>
    <xf numFmtId="164" fontId="17" fillId="3" borderId="20" xfId="2" applyNumberFormat="1" applyFont="1" applyFill="1" applyBorder="1"/>
    <xf numFmtId="164" fontId="22" fillId="3" borderId="20" xfId="2" applyNumberFormat="1" applyFont="1" applyFill="1" applyBorder="1"/>
    <xf numFmtId="164" fontId="19" fillId="3" borderId="12" xfId="1" applyNumberFormat="1" applyFont="1" applyFill="1" applyBorder="1"/>
    <xf numFmtId="164" fontId="23" fillId="3" borderId="20" xfId="1" applyNumberFormat="1" applyFont="1" applyFill="1" applyBorder="1"/>
    <xf numFmtId="3" fontId="23" fillId="3" borderId="20" xfId="2" applyNumberFormat="1" applyFont="1" applyFill="1" applyBorder="1" applyAlignment="1">
      <alignment horizontal="center"/>
    </xf>
    <xf numFmtId="3" fontId="20" fillId="3" borderId="20" xfId="2" applyNumberFormat="1" applyFont="1" applyFill="1" applyBorder="1" applyAlignment="1">
      <alignment horizontal="center"/>
    </xf>
    <xf numFmtId="164" fontId="18" fillId="3" borderId="12" xfId="1" applyNumberFormat="1" applyFont="1" applyFill="1" applyBorder="1"/>
    <xf numFmtId="164" fontId="18" fillId="3" borderId="20" xfId="1" applyNumberFormat="1" applyFont="1" applyFill="1" applyBorder="1"/>
    <xf numFmtId="164" fontId="19" fillId="3" borderId="20" xfId="1" applyNumberFormat="1" applyFont="1" applyFill="1" applyBorder="1"/>
    <xf numFmtId="172" fontId="17" fillId="3" borderId="16" xfId="2" applyNumberFormat="1" applyFont="1" applyFill="1" applyBorder="1"/>
    <xf numFmtId="172" fontId="17" fillId="3" borderId="12" xfId="2" applyNumberFormat="1" applyFont="1" applyFill="1" applyBorder="1"/>
    <xf numFmtId="164" fontId="25" fillId="3" borderId="8" xfId="1" applyNumberFormat="1" applyFont="1" applyFill="1" applyBorder="1" applyAlignment="1">
      <alignment horizontal="right"/>
    </xf>
    <xf numFmtId="172" fontId="22" fillId="3" borderId="4" xfId="1" applyNumberFormat="1" applyFont="1" applyFill="1" applyBorder="1" applyAlignment="1">
      <alignment horizontal="right"/>
    </xf>
    <xf numFmtId="164" fontId="22" fillId="3" borderId="12" xfId="1" applyNumberFormat="1" applyFont="1" applyFill="1" applyBorder="1" applyAlignment="1">
      <alignment horizontal="right"/>
    </xf>
    <xf numFmtId="172" fontId="22" fillId="3" borderId="12" xfId="1" applyNumberFormat="1" applyFont="1" applyFill="1" applyBorder="1" applyAlignment="1">
      <alignment horizontal="right"/>
    </xf>
    <xf numFmtId="164" fontId="17" fillId="3" borderId="12" xfId="1" applyNumberFormat="1" applyFont="1" applyFill="1" applyBorder="1" applyAlignment="1">
      <alignment horizontal="right"/>
    </xf>
    <xf numFmtId="164" fontId="23" fillId="3" borderId="5" xfId="1" applyNumberFormat="1" applyFont="1" applyFill="1" applyBorder="1"/>
    <xf numFmtId="164" fontId="17" fillId="3" borderId="20" xfId="1" applyNumberFormat="1" applyFont="1" applyFill="1" applyBorder="1" applyAlignment="1">
      <alignment horizontal="right"/>
    </xf>
    <xf numFmtId="164" fontId="17" fillId="3" borderId="12" xfId="2" applyNumberFormat="1" applyFont="1" applyFill="1" applyBorder="1"/>
    <xf numFmtId="164" fontId="17" fillId="3" borderId="2" xfId="2" applyNumberFormat="1" applyFont="1" applyFill="1" applyBorder="1"/>
    <xf numFmtId="164" fontId="22" fillId="3" borderId="17" xfId="1" applyNumberFormat="1" applyFont="1" applyFill="1" applyBorder="1" applyAlignment="1">
      <alignment horizontal="right"/>
    </xf>
    <xf numFmtId="172" fontId="18" fillId="3" borderId="12" xfId="1" applyNumberFormat="1" applyFont="1" applyFill="1" applyBorder="1"/>
    <xf numFmtId="164" fontId="22" fillId="3" borderId="12" xfId="2" applyNumberFormat="1" applyFont="1" applyFill="1" applyBorder="1"/>
    <xf numFmtId="172" fontId="22" fillId="3" borderId="10" xfId="2" applyNumberFormat="1" applyFont="1" applyFill="1" applyBorder="1"/>
    <xf numFmtId="174" fontId="22" fillId="3" borderId="12" xfId="2" applyNumberFormat="1" applyFont="1" applyFill="1" applyBorder="1" applyAlignment="1">
      <alignment horizontal="right"/>
    </xf>
    <xf numFmtId="3" fontId="18" fillId="3" borderId="16" xfId="1" applyNumberFormat="1" applyFont="1" applyFill="1" applyBorder="1" applyAlignment="1">
      <alignment horizontal="center"/>
    </xf>
    <xf numFmtId="3" fontId="22" fillId="3" borderId="16" xfId="2" applyNumberFormat="1" applyFont="1" applyFill="1" applyBorder="1" applyAlignment="1">
      <alignment horizontal="center"/>
    </xf>
    <xf numFmtId="3" fontId="22" fillId="3" borderId="4" xfId="2" applyNumberFormat="1" applyFont="1" applyFill="1" applyBorder="1" applyAlignment="1">
      <alignment horizontal="center"/>
    </xf>
    <xf numFmtId="172" fontId="22" fillId="3" borderId="12" xfId="1" applyNumberFormat="1" applyFont="1" applyFill="1" applyBorder="1"/>
    <xf numFmtId="164" fontId="22" fillId="3" borderId="20" xfId="1" applyNumberFormat="1" applyFont="1" applyFill="1" applyBorder="1"/>
    <xf numFmtId="172" fontId="22" fillId="3" borderId="2" xfId="1" applyNumberFormat="1" applyFont="1" applyFill="1" applyBorder="1"/>
    <xf numFmtId="164" fontId="22" fillId="3" borderId="15" xfId="1" applyNumberFormat="1" applyFont="1" applyFill="1" applyBorder="1"/>
    <xf numFmtId="172" fontId="22" fillId="3" borderId="15" xfId="1" applyNumberFormat="1" applyFont="1" applyFill="1" applyBorder="1"/>
    <xf numFmtId="172" fontId="22" fillId="3" borderId="17" xfId="1" applyNumberFormat="1" applyFont="1" applyFill="1" applyBorder="1"/>
    <xf numFmtId="164" fontId="20" fillId="3" borderId="12" xfId="1" applyNumberFormat="1" applyFont="1" applyFill="1" applyBorder="1"/>
    <xf numFmtId="164" fontId="33" fillId="3" borderId="12" xfId="1" applyNumberFormat="1" applyFont="1" applyFill="1" applyBorder="1"/>
    <xf numFmtId="172" fontId="22" fillId="3" borderId="16" xfId="1" applyNumberFormat="1" applyFont="1" applyFill="1" applyBorder="1"/>
    <xf numFmtId="3" fontId="22" fillId="3" borderId="12" xfId="1" applyNumberFormat="1" applyFont="1" applyFill="1" applyBorder="1" applyAlignment="1">
      <alignment horizontal="center"/>
    </xf>
    <xf numFmtId="164" fontId="17" fillId="3" borderId="12" xfId="1" applyNumberFormat="1" applyFont="1" applyFill="1" applyBorder="1"/>
    <xf numFmtId="164" fontId="24" fillId="3" borderId="20" xfId="1" applyNumberFormat="1" applyFont="1" applyFill="1" applyBorder="1"/>
    <xf numFmtId="172" fontId="22" fillId="3" borderId="4" xfId="0" applyNumberFormat="1" applyFont="1" applyFill="1" applyBorder="1"/>
    <xf numFmtId="174" fontId="22" fillId="3" borderId="20" xfId="2" applyNumberFormat="1" applyFont="1" applyFill="1" applyBorder="1" applyAlignment="1">
      <alignment horizontal="center"/>
    </xf>
    <xf numFmtId="164" fontId="22" fillId="3" borderId="10" xfId="2" applyNumberFormat="1" applyFont="1" applyFill="1" applyBorder="1"/>
    <xf numFmtId="174" fontId="20" fillId="3" borderId="12" xfId="2" applyNumberFormat="1" applyFont="1" applyFill="1" applyBorder="1" applyAlignment="1">
      <alignment horizontal="center"/>
    </xf>
    <xf numFmtId="3" fontId="22" fillId="3" borderId="20" xfId="2" applyNumberFormat="1" applyFont="1" applyFill="1" applyBorder="1" applyAlignment="1">
      <alignment horizontal="center"/>
    </xf>
    <xf numFmtId="3" fontId="22" fillId="3" borderId="15" xfId="2" applyNumberFormat="1" applyFont="1" applyFill="1" applyBorder="1" applyAlignment="1">
      <alignment horizontal="center"/>
    </xf>
    <xf numFmtId="3" fontId="17" fillId="3" borderId="12" xfId="2" applyNumberFormat="1" applyFont="1" applyFill="1" applyBorder="1" applyAlignment="1">
      <alignment horizontal="center"/>
    </xf>
    <xf numFmtId="172" fontId="20" fillId="3" borderId="20" xfId="2" applyNumberFormat="1" applyFont="1" applyFill="1" applyBorder="1"/>
    <xf numFmtId="0" fontId="31" fillId="3" borderId="20" xfId="1" applyFont="1" applyFill="1" applyBorder="1" applyAlignment="1">
      <alignment horizontal="center"/>
    </xf>
    <xf numFmtId="1" fontId="30" fillId="3" borderId="2" xfId="1" applyNumberFormat="1" applyFont="1" applyFill="1" applyBorder="1" applyAlignment="1">
      <alignment horizontal="center"/>
    </xf>
    <xf numFmtId="0" fontId="30" fillId="3" borderId="37" xfId="1" applyFont="1" applyFill="1" applyBorder="1" applyAlignment="1">
      <alignment horizontal="center"/>
    </xf>
    <xf numFmtId="0" fontId="31" fillId="3" borderId="8" xfId="1" applyFont="1" applyFill="1" applyBorder="1" applyAlignment="1">
      <alignment horizontal="center"/>
    </xf>
    <xf numFmtId="3" fontId="18" fillId="3" borderId="12" xfId="3" applyNumberFormat="1" applyFont="1" applyFill="1" applyBorder="1" applyAlignment="1">
      <alignment horizontal="center"/>
    </xf>
    <xf numFmtId="3" fontId="23" fillId="3" borderId="12" xfId="3" applyNumberFormat="1" applyFont="1" applyFill="1" applyBorder="1" applyAlignment="1">
      <alignment horizontal="center"/>
    </xf>
    <xf numFmtId="3" fontId="22" fillId="3" borderId="2" xfId="2" applyNumberFormat="1" applyFont="1" applyFill="1" applyBorder="1" applyAlignment="1">
      <alignment horizontal="center"/>
    </xf>
    <xf numFmtId="3" fontId="22" fillId="3" borderId="12" xfId="2" applyNumberFormat="1" applyFont="1" applyFill="1" applyBorder="1" applyAlignment="1">
      <alignment horizontal="center"/>
    </xf>
    <xf numFmtId="3" fontId="22" fillId="3" borderId="5" xfId="2" applyNumberFormat="1" applyFont="1" applyFill="1" applyBorder="1" applyAlignment="1">
      <alignment horizontal="center"/>
    </xf>
    <xf numFmtId="172" fontId="22" fillId="3" borderId="42" xfId="2" applyNumberFormat="1" applyFont="1" applyFill="1" applyBorder="1"/>
    <xf numFmtId="164" fontId="17" fillId="3" borderId="20" xfId="1" applyNumberFormat="1" applyFont="1" applyFill="1" applyBorder="1"/>
    <xf numFmtId="164" fontId="22" fillId="3" borderId="12" xfId="1" applyNumberFormat="1" applyFont="1" applyFill="1" applyBorder="1"/>
    <xf numFmtId="164" fontId="17" fillId="3" borderId="16" xfId="1" applyNumberFormat="1" applyFont="1" applyFill="1" applyBorder="1"/>
    <xf numFmtId="164" fontId="22" fillId="3" borderId="16" xfId="1" applyNumberFormat="1" applyFont="1" applyFill="1" applyBorder="1"/>
    <xf numFmtId="164" fontId="17" fillId="3" borderId="8" xfId="1" applyNumberFormat="1" applyFont="1" applyFill="1" applyBorder="1"/>
    <xf numFmtId="172" fontId="22" fillId="3" borderId="8" xfId="1" applyNumberFormat="1" applyFont="1" applyFill="1" applyBorder="1"/>
    <xf numFmtId="174" fontId="18" fillId="3" borderId="12" xfId="2" applyNumberFormat="1" applyFont="1" applyFill="1" applyBorder="1" applyAlignment="1">
      <alignment horizontal="center"/>
    </xf>
    <xf numFmtId="0" fontId="36" fillId="3" borderId="8" xfId="1" applyFont="1" applyFill="1" applyBorder="1" applyAlignment="1">
      <alignment horizontal="center" vertical="center"/>
    </xf>
    <xf numFmtId="171" fontId="22" fillId="3" borderId="4" xfId="1" applyNumberFormat="1" applyFont="1" applyFill="1" applyBorder="1"/>
    <xf numFmtId="164" fontId="22" fillId="3" borderId="34" xfId="1" applyNumberFormat="1" applyFont="1" applyFill="1" applyBorder="1"/>
    <xf numFmtId="175" fontId="22" fillId="3" borderId="8" xfId="1" applyNumberFormat="1" applyFont="1" applyFill="1" applyBorder="1"/>
    <xf numFmtId="172" fontId="68" fillId="3" borderId="12" xfId="1" applyNumberFormat="1" applyFont="1" applyFill="1" applyBorder="1"/>
    <xf numFmtId="172" fontId="66" fillId="3" borderId="12" xfId="2" applyNumberFormat="1" applyFont="1" applyFill="1" applyBorder="1"/>
    <xf numFmtId="1" fontId="22" fillId="3" borderId="0" xfId="0" applyNumberFormat="1" applyFont="1" applyFill="1" applyBorder="1" applyAlignment="1">
      <alignment horizontal="right"/>
    </xf>
    <xf numFmtId="172" fontId="68" fillId="3" borderId="16" xfId="1" applyNumberFormat="1" applyFont="1" applyFill="1" applyBorder="1"/>
    <xf numFmtId="172" fontId="68" fillId="3" borderId="12" xfId="2" applyNumberFormat="1" applyFont="1" applyFill="1" applyBorder="1" applyAlignment="1">
      <alignment horizontal="right"/>
    </xf>
    <xf numFmtId="171" fontId="37" fillId="3" borderId="12" xfId="1" applyNumberFormat="1" applyFont="1" applyFill="1" applyBorder="1"/>
    <xf numFmtId="171" fontId="36" fillId="3" borderId="12" xfId="1" applyNumberFormat="1" applyFont="1" applyFill="1" applyBorder="1"/>
    <xf numFmtId="171" fontId="37" fillId="3" borderId="2" xfId="1" applyNumberFormat="1" applyFont="1" applyFill="1" applyBorder="1"/>
    <xf numFmtId="171" fontId="37" fillId="3" borderId="16" xfId="1" applyNumberFormat="1" applyFont="1" applyFill="1" applyBorder="1"/>
    <xf numFmtId="171" fontId="37" fillId="3" borderId="10" xfId="1" applyNumberFormat="1" applyFont="1" applyFill="1" applyBorder="1"/>
    <xf numFmtId="3" fontId="20" fillId="3" borderId="12" xfId="1" applyNumberFormat="1" applyFont="1" applyFill="1" applyBorder="1" applyAlignment="1">
      <alignment horizontal="center"/>
    </xf>
    <xf numFmtId="172" fontId="17" fillId="3" borderId="12" xfId="2" applyNumberFormat="1" applyFont="1" applyFill="1" applyBorder="1" applyAlignment="1">
      <alignment horizontal="center"/>
    </xf>
    <xf numFmtId="0" fontId="36" fillId="3" borderId="1" xfId="1" applyFont="1" applyFill="1" applyBorder="1" applyAlignment="1">
      <alignment horizontal="center"/>
    </xf>
    <xf numFmtId="172" fontId="68" fillId="3" borderId="44" xfId="1" applyNumberFormat="1" applyFont="1" applyFill="1" applyBorder="1"/>
    <xf numFmtId="165" fontId="68" fillId="3" borderId="3" xfId="2" applyNumberFormat="1" applyFont="1" applyFill="1" applyBorder="1"/>
    <xf numFmtId="171" fontId="66" fillId="3" borderId="12" xfId="2" applyNumberFormat="1" applyFont="1" applyFill="1" applyBorder="1"/>
    <xf numFmtId="3" fontId="18" fillId="3" borderId="1" xfId="1" applyNumberFormat="1" applyFont="1" applyFill="1" applyBorder="1" applyAlignment="1">
      <alignment horizontal="center" vertical="center"/>
    </xf>
    <xf numFmtId="171" fontId="18" fillId="3" borderId="1" xfId="1" applyNumberFormat="1" applyFont="1" applyFill="1" applyBorder="1" applyAlignment="1">
      <alignment horizontal="center" vertical="center"/>
    </xf>
    <xf numFmtId="3" fontId="18" fillId="3" borderId="12" xfId="1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vertical="center"/>
    </xf>
    <xf numFmtId="3" fontId="18" fillId="3" borderId="12" xfId="2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horizontal="center" vertical="center"/>
    </xf>
    <xf numFmtId="3" fontId="23" fillId="3" borderId="12" xfId="2" applyNumberFormat="1" applyFont="1" applyFill="1" applyBorder="1" applyAlignment="1">
      <alignment horizontal="center" vertical="center"/>
    </xf>
    <xf numFmtId="3" fontId="19" fillId="3" borderId="12" xfId="2" applyNumberFormat="1" applyFont="1" applyFill="1" applyBorder="1" applyAlignment="1">
      <alignment horizontal="center" vertical="center"/>
    </xf>
    <xf numFmtId="3" fontId="20" fillId="3" borderId="12" xfId="2" applyNumberFormat="1" applyFont="1" applyFill="1" applyBorder="1" applyAlignment="1">
      <alignment horizontal="center" vertical="center"/>
    </xf>
    <xf numFmtId="3" fontId="28" fillId="3" borderId="1" xfId="2" applyNumberFormat="1" applyFont="1" applyFill="1" applyBorder="1" applyAlignment="1">
      <alignment horizontal="center" vertical="center"/>
    </xf>
    <xf numFmtId="3" fontId="28" fillId="3" borderId="12" xfId="2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vertical="center" wrapText="1"/>
    </xf>
    <xf numFmtId="3" fontId="20" fillId="3" borderId="1" xfId="2" applyNumberFormat="1" applyFont="1" applyFill="1" applyBorder="1" applyAlignment="1">
      <alignment horizontal="center" vertical="center"/>
    </xf>
    <xf numFmtId="171" fontId="18" fillId="3" borderId="18" xfId="1" applyNumberFormat="1" applyFont="1" applyFill="1" applyBorder="1" applyAlignment="1">
      <alignment vertical="center" wrapText="1"/>
    </xf>
    <xf numFmtId="171" fontId="18" fillId="3" borderId="20" xfId="1" applyNumberFormat="1" applyFont="1" applyFill="1" applyBorder="1" applyAlignment="1">
      <alignment horizontal="center" vertical="center" wrapText="1"/>
    </xf>
    <xf numFmtId="171" fontId="18" fillId="3" borderId="12" xfId="1" applyNumberFormat="1" applyFont="1" applyFill="1" applyBorder="1" applyAlignment="1">
      <alignment horizontal="center" vertical="center" wrapText="1"/>
    </xf>
    <xf numFmtId="3" fontId="21" fillId="3" borderId="18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vertical="center" wrapText="1"/>
    </xf>
    <xf numFmtId="3" fontId="25" fillId="3" borderId="12" xfId="2" applyNumberFormat="1" applyFont="1" applyFill="1" applyBorder="1" applyAlignment="1">
      <alignment horizontal="center"/>
    </xf>
    <xf numFmtId="3" fontId="26" fillId="3" borderId="12" xfId="2" applyNumberFormat="1" applyFont="1" applyFill="1" applyBorder="1" applyAlignment="1">
      <alignment horizontal="center"/>
    </xf>
    <xf numFmtId="171" fontId="18" fillId="3" borderId="18" xfId="1" applyNumberFormat="1" applyFont="1" applyFill="1" applyBorder="1" applyAlignment="1">
      <alignment horizontal="center" vertical="center"/>
    </xf>
    <xf numFmtId="3" fontId="28" fillId="3" borderId="18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 wrapText="1"/>
    </xf>
    <xf numFmtId="3" fontId="20" fillId="3" borderId="10" xfId="2" applyNumberFormat="1" applyFont="1" applyFill="1" applyBorder="1" applyAlignment="1">
      <alignment horizontal="center" vertical="center"/>
    </xf>
    <xf numFmtId="3" fontId="20" fillId="3" borderId="2" xfId="2" applyNumberFormat="1" applyFont="1" applyFill="1" applyBorder="1" applyAlignment="1">
      <alignment horizontal="center" vertical="center"/>
    </xf>
    <xf numFmtId="171" fontId="20" fillId="3" borderId="2" xfId="2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 applyAlignment="1">
      <alignment horizontal="center" vertical="center" wrapText="1"/>
    </xf>
    <xf numFmtId="171" fontId="23" fillId="3" borderId="12" xfId="1" applyNumberFormat="1" applyFont="1" applyFill="1" applyBorder="1" applyAlignment="1">
      <alignment horizontal="center" vertical="center" wrapText="1"/>
    </xf>
    <xf numFmtId="171" fontId="18" fillId="3" borderId="18" xfId="2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/>
    </xf>
    <xf numFmtId="3" fontId="20" fillId="3" borderId="12" xfId="2" applyNumberFormat="1" applyFont="1" applyFill="1" applyBorder="1" applyAlignment="1">
      <alignment horizontal="center" vertical="center" wrapText="1"/>
    </xf>
    <xf numFmtId="3" fontId="23" fillId="3" borderId="12" xfId="2" applyNumberFormat="1" applyFont="1" applyFill="1" applyBorder="1" applyAlignment="1">
      <alignment horizontal="center" vertical="center" wrapText="1"/>
    </xf>
    <xf numFmtId="171" fontId="22" fillId="3" borderId="18" xfId="2" applyNumberFormat="1" applyFont="1" applyFill="1" applyBorder="1"/>
    <xf numFmtId="3" fontId="32" fillId="3" borderId="18" xfId="2" applyNumberFormat="1" applyFont="1" applyFill="1" applyBorder="1" applyAlignment="1">
      <alignment horizontal="center" vertical="center"/>
    </xf>
    <xf numFmtId="171" fontId="23" fillId="3" borderId="18" xfId="1" applyNumberFormat="1" applyFont="1" applyFill="1" applyBorder="1" applyAlignment="1">
      <alignment horizontal="center" vertical="center"/>
    </xf>
    <xf numFmtId="171" fontId="18" fillId="3" borderId="10" xfId="1" applyNumberFormat="1" applyFont="1" applyFill="1" applyBorder="1" applyAlignment="1">
      <alignment horizontal="center" vertical="center" wrapText="1"/>
    </xf>
    <xf numFmtId="3" fontId="28" fillId="3" borderId="2" xfId="2" applyNumberFormat="1" applyFont="1" applyFill="1" applyBorder="1" applyAlignment="1">
      <alignment horizontal="center" vertical="center"/>
    </xf>
    <xf numFmtId="171" fontId="19" fillId="3" borderId="12" xfId="2" applyNumberFormat="1" applyFont="1" applyFill="1" applyBorder="1" applyAlignment="1">
      <alignment horizontal="center" vertical="center"/>
    </xf>
    <xf numFmtId="3" fontId="40" fillId="3" borderId="12" xfId="2" applyNumberFormat="1" applyFont="1" applyFill="1" applyBorder="1" applyAlignment="1">
      <alignment horizontal="center" vertical="center"/>
    </xf>
    <xf numFmtId="3" fontId="40" fillId="3" borderId="66" xfId="1" applyNumberFormat="1" applyFont="1" applyFill="1" applyBorder="1" applyAlignment="1">
      <alignment horizontal="center"/>
    </xf>
    <xf numFmtId="3" fontId="19" fillId="3" borderId="4" xfId="1" applyNumberFormat="1" applyFont="1" applyFill="1" applyBorder="1" applyAlignment="1">
      <alignment horizontal="center"/>
    </xf>
    <xf numFmtId="171" fontId="18" fillId="3" borderId="3" xfId="1" applyNumberFormat="1" applyFont="1" applyFill="1" applyBorder="1" applyAlignment="1">
      <alignment horizontal="center"/>
    </xf>
    <xf numFmtId="3" fontId="23" fillId="3" borderId="4" xfId="1" applyNumberFormat="1" applyFont="1" applyFill="1" applyBorder="1" applyAlignment="1">
      <alignment horizontal="center"/>
    </xf>
    <xf numFmtId="171" fontId="23" fillId="3" borderId="3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/>
    </xf>
    <xf numFmtId="179" fontId="22" fillId="3" borderId="12" xfId="2" applyNumberFormat="1" applyFont="1" applyFill="1" applyBorder="1" applyAlignment="1">
      <alignment horizontal="center"/>
    </xf>
    <xf numFmtId="3" fontId="40" fillId="3" borderId="4" xfId="1" applyNumberFormat="1" applyFont="1" applyFill="1" applyBorder="1" applyAlignment="1">
      <alignment horizontal="center"/>
    </xf>
    <xf numFmtId="3" fontId="32" fillId="3" borderId="4" xfId="1" applyNumberFormat="1" applyFont="1" applyFill="1" applyBorder="1" applyAlignment="1">
      <alignment horizontal="center"/>
    </xf>
    <xf numFmtId="171" fontId="20" fillId="3" borderId="4" xfId="1" applyNumberFormat="1" applyFont="1" applyFill="1" applyBorder="1" applyAlignment="1">
      <alignment horizontal="center"/>
    </xf>
    <xf numFmtId="171" fontId="23" fillId="3" borderId="4" xfId="1" applyNumberFormat="1" applyFont="1" applyFill="1" applyBorder="1" applyAlignment="1">
      <alignment horizontal="center"/>
    </xf>
    <xf numFmtId="3" fontId="23" fillId="3" borderId="37" xfId="1" applyNumberFormat="1" applyFont="1" applyFill="1" applyBorder="1" applyAlignment="1">
      <alignment horizontal="center"/>
    </xf>
    <xf numFmtId="171" fontId="20" fillId="3" borderId="37" xfId="1" applyNumberFormat="1" applyFont="1" applyFill="1" applyBorder="1" applyAlignment="1">
      <alignment horizontal="center"/>
    </xf>
    <xf numFmtId="171" fontId="18" fillId="3" borderId="79" xfId="1" applyNumberFormat="1" applyFont="1" applyFill="1" applyBorder="1" applyAlignment="1">
      <alignment horizontal="center" vertical="center"/>
    </xf>
    <xf numFmtId="164" fontId="17" fillId="2" borderId="44" xfId="2" applyNumberFormat="1" applyFont="1" applyFill="1" applyBorder="1"/>
    <xf numFmtId="0" fontId="17" fillId="2" borderId="12" xfId="1" applyFont="1" applyFill="1" applyBorder="1" applyAlignment="1">
      <alignment horizontal="left" wrapText="1" indent="1"/>
    </xf>
    <xf numFmtId="164" fontId="17" fillId="2" borderId="16" xfId="2" applyNumberFormat="1" applyFont="1" applyFill="1" applyBorder="1"/>
    <xf numFmtId="2" fontId="63" fillId="2" borderId="0" xfId="1" applyNumberFormat="1" applyFont="1" applyFill="1" applyBorder="1"/>
    <xf numFmtId="171" fontId="37" fillId="3" borderId="48" xfId="1" applyNumberFormat="1" applyFont="1" applyFill="1" applyBorder="1"/>
    <xf numFmtId="0" fontId="17" fillId="0" borderId="16" xfId="1" applyFont="1" applyFill="1" applyBorder="1" applyAlignment="1">
      <alignment horizontal="left" wrapText="1"/>
    </xf>
    <xf numFmtId="174" fontId="22" fillId="0" borderId="12" xfId="2" applyNumberFormat="1" applyFont="1" applyFill="1" applyBorder="1" applyAlignment="1">
      <alignment horizontal="center"/>
    </xf>
    <xf numFmtId="189" fontId="18" fillId="2" borderId="4" xfId="1" applyNumberFormat="1" applyFont="1" applyFill="1" applyBorder="1"/>
    <xf numFmtId="172" fontId="22" fillId="2" borderId="2" xfId="1" applyNumberFormat="1" applyFont="1" applyFill="1" applyBorder="1"/>
    <xf numFmtId="4" fontId="26" fillId="2" borderId="0" xfId="1" applyNumberFormat="1" applyFont="1" applyFill="1" applyBorder="1"/>
    <xf numFmtId="0" fontId="22" fillId="2" borderId="12" xfId="0" applyFont="1" applyFill="1" applyBorder="1" applyAlignment="1">
      <alignment horizontal="left" vertical="top" wrapText="1" indent="2"/>
    </xf>
    <xf numFmtId="0" fontId="17" fillId="2" borderId="16" xfId="1" applyFont="1" applyFill="1" applyBorder="1" applyAlignment="1">
      <alignment horizontal="left" wrapText="1"/>
    </xf>
    <xf numFmtId="0" fontId="22" fillId="37" borderId="12" xfId="0" applyFont="1" applyFill="1" applyBorder="1" applyAlignment="1">
      <alignment horizontal="left" vertical="top" wrapText="1" indent="2"/>
    </xf>
    <xf numFmtId="171" fontId="23" fillId="2" borderId="12" xfId="1" applyNumberFormat="1" applyFont="1" applyFill="1" applyBorder="1" applyAlignment="1">
      <alignment vertical="center" wrapText="1"/>
    </xf>
    <xf numFmtId="172" fontId="22" fillId="39" borderId="2" xfId="1" applyNumberFormat="1" applyFont="1" applyFill="1" applyBorder="1"/>
    <xf numFmtId="172" fontId="22" fillId="0" borderId="2" xfId="1" applyNumberFormat="1" applyFont="1" applyFill="1" applyBorder="1"/>
    <xf numFmtId="164" fontId="17" fillId="3" borderId="1" xfId="1" applyNumberFormat="1" applyFont="1" applyFill="1" applyBorder="1"/>
    <xf numFmtId="172" fontId="22" fillId="39" borderId="16" xfId="1" applyNumberFormat="1" applyFont="1" applyFill="1" applyBorder="1"/>
    <xf numFmtId="172" fontId="22" fillId="0" borderId="12" xfId="1" applyNumberFormat="1" applyFont="1" applyFill="1" applyBorder="1"/>
    <xf numFmtId="172" fontId="22" fillId="0" borderId="16" xfId="1" applyNumberFormat="1" applyFont="1" applyFill="1" applyBorder="1"/>
    <xf numFmtId="172" fontId="22" fillId="2" borderId="20" xfId="1" applyNumberFormat="1" applyFont="1" applyFill="1" applyBorder="1"/>
    <xf numFmtId="172" fontId="22" fillId="39" borderId="20" xfId="1" applyNumberFormat="1" applyFont="1" applyFill="1" applyBorder="1"/>
    <xf numFmtId="172" fontId="22" fillId="0" borderId="20" xfId="1" applyNumberFormat="1" applyFont="1" applyFill="1" applyBorder="1"/>
    <xf numFmtId="172" fontId="22" fillId="39" borderId="12" xfId="1" applyNumberFormat="1" applyFont="1" applyFill="1" applyBorder="1"/>
    <xf numFmtId="4" fontId="23" fillId="2" borderId="0" xfId="0" applyNumberFormat="1" applyFont="1" applyFill="1"/>
    <xf numFmtId="3" fontId="23" fillId="2" borderId="3" xfId="1" applyNumberFormat="1" applyFont="1" applyFill="1" applyBorder="1" applyAlignment="1">
      <alignment horizontal="center"/>
    </xf>
    <xf numFmtId="4" fontId="20" fillId="2" borderId="0" xfId="0" applyNumberFormat="1" applyFont="1" applyFill="1"/>
    <xf numFmtId="3" fontId="23" fillId="2" borderId="20" xfId="3" applyNumberFormat="1" applyFont="1" applyFill="1" applyBorder="1" applyAlignment="1">
      <alignment horizontal="center"/>
    </xf>
    <xf numFmtId="186" fontId="23" fillId="2" borderId="0" xfId="0" applyNumberFormat="1" applyFont="1" applyFill="1"/>
    <xf numFmtId="0" fontId="17" fillId="2" borderId="21" xfId="0" applyFont="1" applyFill="1" applyBorder="1" applyAlignment="1">
      <alignment horizontal="left" vertical="top" wrapText="1" indent="2"/>
    </xf>
    <xf numFmtId="0" fontId="22" fillId="37" borderId="81" xfId="1" applyFont="1" applyFill="1" applyBorder="1" applyAlignment="1">
      <alignment horizontal="left" wrapText="1" indent="3"/>
    </xf>
    <xf numFmtId="164" fontId="26" fillId="0" borderId="16" xfId="1" applyNumberFormat="1" applyFont="1" applyFill="1" applyBorder="1"/>
    <xf numFmtId="164" fontId="20" fillId="3" borderId="2" xfId="1" applyNumberFormat="1" applyFont="1" applyFill="1" applyBorder="1"/>
    <xf numFmtId="0" fontId="78" fillId="2" borderId="0" xfId="1" applyFont="1" applyFill="1" applyAlignment="1">
      <alignment horizontal="center"/>
    </xf>
    <xf numFmtId="0" fontId="17" fillId="3" borderId="1" xfId="1" applyFont="1" applyFill="1" applyBorder="1" applyAlignment="1">
      <alignment horizontal="center" wrapText="1"/>
    </xf>
    <xf numFmtId="0" fontId="17" fillId="3" borderId="2" xfId="1" applyFont="1" applyFill="1" applyBorder="1" applyAlignment="1">
      <alignment horizontal="center" wrapText="1"/>
    </xf>
    <xf numFmtId="0" fontId="17" fillId="3" borderId="7" xfId="1" applyFont="1" applyFill="1" applyBorder="1" applyAlignment="1">
      <alignment horizontal="center" wrapText="1"/>
    </xf>
    <xf numFmtId="0" fontId="17" fillId="2" borderId="1" xfId="1" applyFont="1" applyFill="1" applyBorder="1" applyAlignment="1">
      <alignment horizontal="center" wrapText="1"/>
    </xf>
    <xf numFmtId="0" fontId="17" fillId="2" borderId="2" xfId="1" applyFont="1" applyFill="1" applyBorder="1" applyAlignment="1">
      <alignment horizontal="center" wrapText="1"/>
    </xf>
    <xf numFmtId="0" fontId="17" fillId="39" borderId="2" xfId="1" applyFont="1" applyFill="1" applyBorder="1" applyAlignment="1">
      <alignment horizontal="center" wrapText="1"/>
    </xf>
    <xf numFmtId="0" fontId="17" fillId="2" borderId="2" xfId="1" applyFont="1" applyFill="1" applyBorder="1" applyAlignment="1">
      <alignment horizontal="center" vertical="center" wrapText="1"/>
    </xf>
    <xf numFmtId="0" fontId="17" fillId="2" borderId="7" xfId="1" applyFont="1" applyFill="1" applyBorder="1" applyAlignment="1">
      <alignment horizontal="center" vertical="center" wrapText="1"/>
    </xf>
    <xf numFmtId="0" fontId="17" fillId="2" borderId="7" xfId="1" applyFont="1" applyFill="1" applyBorder="1" applyAlignment="1">
      <alignment horizontal="center" vertical="center" wrapText="1"/>
    </xf>
    <xf numFmtId="165" fontId="22" fillId="3" borderId="20" xfId="2" applyNumberFormat="1" applyFont="1" applyFill="1" applyBorder="1"/>
    <xf numFmtId="0" fontId="83" fillId="2" borderId="0" xfId="1" applyFont="1" applyFill="1" applyAlignment="1">
      <alignment horizontal="left"/>
    </xf>
    <xf numFmtId="3" fontId="78" fillId="2" borderId="0" xfId="1" applyNumberFormat="1" applyFont="1" applyFill="1" applyAlignment="1">
      <alignment horizontal="center"/>
    </xf>
    <xf numFmtId="0" fontId="78" fillId="39" borderId="0" xfId="1" applyFont="1" applyFill="1" applyAlignment="1">
      <alignment horizontal="center"/>
    </xf>
    <xf numFmtId="0" fontId="26" fillId="2" borderId="1" xfId="1" applyFont="1" applyFill="1" applyBorder="1" applyAlignment="1">
      <alignment horizontal="center"/>
    </xf>
    <xf numFmtId="0" fontId="26" fillId="2" borderId="2" xfId="1" applyFont="1" applyFill="1" applyBorder="1" applyAlignment="1">
      <alignment horizontal="center"/>
    </xf>
    <xf numFmtId="1" fontId="17" fillId="3" borderId="2" xfId="1" applyNumberFormat="1" applyFont="1" applyFill="1" applyBorder="1" applyAlignment="1">
      <alignment horizontal="center"/>
    </xf>
    <xf numFmtId="0" fontId="17" fillId="3" borderId="2" xfId="1" applyFont="1" applyFill="1" applyBorder="1" applyAlignment="1">
      <alignment horizontal="center"/>
    </xf>
    <xf numFmtId="0" fontId="26" fillId="2" borderId="7" xfId="1" applyFont="1" applyFill="1" applyBorder="1" applyAlignment="1">
      <alignment horizontal="center"/>
    </xf>
    <xf numFmtId="1" fontId="17" fillId="3" borderId="7" xfId="1" applyNumberFormat="1" applyFont="1" applyFill="1" applyBorder="1" applyAlignment="1">
      <alignment horizontal="center"/>
    </xf>
    <xf numFmtId="4" fontId="17" fillId="2" borderId="0" xfId="1" applyNumberFormat="1" applyFont="1" applyFill="1" applyBorder="1"/>
    <xf numFmtId="0" fontId="17" fillId="2" borderId="2" xfId="1" applyFont="1" applyFill="1" applyBorder="1" applyAlignment="1">
      <alignment horizontal="center"/>
    </xf>
    <xf numFmtId="3" fontId="17" fillId="2" borderId="2" xfId="1" applyNumberFormat="1" applyFont="1" applyFill="1" applyBorder="1" applyAlignment="1">
      <alignment horizontal="center" vertical="center"/>
    </xf>
    <xf numFmtId="0" fontId="17" fillId="2" borderId="2" xfId="1" applyFont="1" applyFill="1" applyBorder="1" applyAlignment="1">
      <alignment horizontal="center" vertical="center"/>
    </xf>
    <xf numFmtId="0" fontId="17" fillId="3" borderId="2" xfId="1" applyFont="1" applyFill="1" applyBorder="1" applyAlignment="1">
      <alignment horizontal="center" vertical="center"/>
    </xf>
    <xf numFmtId="0" fontId="18" fillId="4" borderId="12" xfId="13" applyFont="1" applyFill="1" applyBorder="1" applyAlignment="1" applyProtection="1">
      <alignment wrapText="1"/>
    </xf>
    <xf numFmtId="0" fontId="18" fillId="2" borderId="12" xfId="1" applyFont="1" applyFill="1" applyBorder="1" applyAlignment="1">
      <alignment wrapText="1"/>
    </xf>
    <xf numFmtId="164" fontId="20" fillId="2" borderId="12" xfId="1" applyNumberFormat="1" applyFont="1" applyFill="1" applyBorder="1" applyAlignment="1">
      <alignment horizontal="center"/>
    </xf>
    <xf numFmtId="0" fontId="20" fillId="2" borderId="12" xfId="1" applyFont="1" applyFill="1" applyBorder="1" applyAlignment="1">
      <alignment horizontal="center"/>
    </xf>
    <xf numFmtId="165" fontId="22" fillId="39" borderId="12" xfId="2" applyNumberFormat="1" applyFont="1" applyFill="1" applyBorder="1"/>
    <xf numFmtId="0" fontId="20" fillId="3" borderId="12" xfId="1" applyFont="1" applyFill="1" applyBorder="1" applyAlignment="1">
      <alignment horizontal="center"/>
    </xf>
    <xf numFmtId="0" fontId="21" fillId="2" borderId="12" xfId="1" applyFont="1" applyFill="1" applyBorder="1" applyAlignment="1">
      <alignment horizontal="left" indent="1"/>
    </xf>
    <xf numFmtId="0" fontId="21" fillId="2" borderId="12" xfId="1" applyFont="1" applyFill="1" applyBorder="1" applyAlignment="1">
      <alignment horizontal="left"/>
    </xf>
    <xf numFmtId="0" fontId="20" fillId="40" borderId="12" xfId="1" applyFont="1" applyFill="1" applyBorder="1" applyAlignment="1">
      <alignment horizontal="left"/>
    </xf>
    <xf numFmtId="171" fontId="20" fillId="2" borderId="12" xfId="4" applyNumberFormat="1" applyFont="1" applyFill="1" applyBorder="1" applyAlignment="1">
      <alignment horizontal="right"/>
    </xf>
    <xf numFmtId="4" fontId="25" fillId="2" borderId="0" xfId="1" applyNumberFormat="1" applyFont="1" applyFill="1" applyBorder="1"/>
    <xf numFmtId="0" fontId="20" fillId="2" borderId="2" xfId="1" applyFont="1" applyFill="1" applyBorder="1" applyAlignment="1">
      <alignment horizontal="left" indent="2"/>
    </xf>
    <xf numFmtId="174" fontId="20" fillId="2" borderId="2" xfId="2" applyNumberFormat="1" applyFont="1" applyFill="1" applyBorder="1"/>
    <xf numFmtId="174" fontId="20" fillId="2" borderId="44" xfId="2" applyNumberFormat="1" applyFont="1" applyFill="1" applyBorder="1"/>
    <xf numFmtId="165" fontId="22" fillId="2" borderId="2" xfId="2" applyNumberFormat="1" applyFont="1" applyFill="1" applyBorder="1"/>
    <xf numFmtId="165" fontId="22" fillId="39" borderId="16" xfId="2" applyNumberFormat="1" applyFont="1" applyFill="1" applyBorder="1"/>
    <xf numFmtId="164" fontId="20" fillId="3" borderId="16" xfId="1" applyNumberFormat="1" applyFont="1" applyFill="1" applyBorder="1"/>
    <xf numFmtId="3" fontId="20" fillId="2" borderId="20" xfId="1" applyNumberFormat="1" applyFont="1" applyFill="1" applyBorder="1" applyAlignment="1">
      <alignment horizontal="center"/>
    </xf>
    <xf numFmtId="165" fontId="22" fillId="2" borderId="20" xfId="2" applyNumberFormat="1" applyFont="1" applyFill="1" applyBorder="1"/>
    <xf numFmtId="0" fontId="20" fillId="2" borderId="16" xfId="1" applyFont="1" applyFill="1" applyBorder="1" applyAlignment="1">
      <alignment horizontal="left" indent="2"/>
    </xf>
    <xf numFmtId="171" fontId="20" fillId="2" borderId="16" xfId="1" applyNumberFormat="1" applyFont="1" applyFill="1" applyBorder="1"/>
    <xf numFmtId="174" fontId="20" fillId="2" borderId="43" xfId="2" applyNumberFormat="1" applyFont="1" applyFill="1" applyBorder="1"/>
    <xf numFmtId="3" fontId="20" fillId="2" borderId="15" xfId="1" applyNumberFormat="1" applyFont="1" applyFill="1" applyBorder="1" applyAlignment="1">
      <alignment horizontal="center"/>
    </xf>
    <xf numFmtId="164" fontId="20" fillId="2" borderId="2" xfId="1" applyNumberFormat="1" applyFont="1" applyFill="1" applyBorder="1"/>
    <xf numFmtId="171" fontId="20" fillId="2" borderId="15" xfId="1" applyNumberFormat="1" applyFont="1" applyFill="1" applyBorder="1"/>
    <xf numFmtId="174" fontId="20" fillId="2" borderId="15" xfId="2" applyNumberFormat="1" applyFont="1" applyFill="1" applyBorder="1"/>
    <xf numFmtId="174" fontId="20" fillId="2" borderId="20" xfId="2" applyNumberFormat="1" applyFont="1" applyFill="1" applyBorder="1"/>
    <xf numFmtId="165" fontId="22" fillId="39" borderId="15" xfId="2" applyNumberFormat="1" applyFont="1" applyFill="1" applyBorder="1"/>
    <xf numFmtId="164" fontId="20" fillId="3" borderId="15" xfId="1" applyNumberFormat="1" applyFont="1" applyFill="1" applyBorder="1"/>
    <xf numFmtId="0" fontId="18" fillId="2" borderId="4" xfId="1" applyFont="1" applyFill="1" applyBorder="1" applyAlignment="1">
      <alignment horizontal="left" wrapText="1" indent="1" shrinkToFit="1"/>
    </xf>
    <xf numFmtId="0" fontId="18" fillId="2" borderId="4" xfId="1" applyFont="1" applyFill="1" applyBorder="1" applyAlignment="1">
      <alignment horizontal="left" wrapText="1" shrinkToFit="1"/>
    </xf>
    <xf numFmtId="174" fontId="18" fillId="2" borderId="4" xfId="2" applyNumberFormat="1" applyFont="1" applyFill="1" applyBorder="1"/>
    <xf numFmtId="174" fontId="18" fillId="2" borderId="3" xfId="2" applyNumberFormat="1" applyFont="1" applyFill="1" applyBorder="1"/>
    <xf numFmtId="164" fontId="18" fillId="3" borderId="4" xfId="1" applyNumberFormat="1" applyFont="1" applyFill="1" applyBorder="1"/>
    <xf numFmtId="0" fontId="18" fillId="2" borderId="20" xfId="1" applyFont="1" applyFill="1" applyBorder="1" applyAlignment="1">
      <alignment horizontal="left" wrapText="1" indent="1" shrinkToFit="1"/>
    </xf>
    <xf numFmtId="164" fontId="18" fillId="2" borderId="20" xfId="1" applyNumberFormat="1" applyFont="1" applyFill="1" applyBorder="1"/>
    <xf numFmtId="174" fontId="18" fillId="2" borderId="20" xfId="2" applyNumberFormat="1" applyFont="1" applyFill="1" applyBorder="1"/>
    <xf numFmtId="174" fontId="18" fillId="2" borderId="0" xfId="2" applyNumberFormat="1" applyFont="1" applyFill="1" applyBorder="1"/>
    <xf numFmtId="0" fontId="32" fillId="2" borderId="12" xfId="0" applyFont="1" applyFill="1" applyBorder="1" applyAlignment="1">
      <alignment horizontal="center"/>
    </xf>
    <xf numFmtId="0" fontId="21" fillId="2" borderId="12" xfId="0" applyFont="1" applyFill="1" applyBorder="1" applyAlignment="1">
      <alignment horizontal="left" indent="1"/>
    </xf>
    <xf numFmtId="174" fontId="18" fillId="2" borderId="12" xfId="2" applyNumberFormat="1" applyFont="1" applyFill="1" applyBorder="1"/>
    <xf numFmtId="174" fontId="18" fillId="2" borderId="42" xfId="2" applyNumberFormat="1" applyFont="1" applyFill="1" applyBorder="1"/>
    <xf numFmtId="172" fontId="22" fillId="39" borderId="16" xfId="2" applyNumberFormat="1" applyFont="1" applyFill="1" applyBorder="1"/>
    <xf numFmtId="0" fontId="32" fillId="2" borderId="12" xfId="0" applyFont="1" applyFill="1" applyBorder="1" applyAlignment="1">
      <alignment horizontal="left" indent="2"/>
    </xf>
    <xf numFmtId="0" fontId="32" fillId="2" borderId="12" xfId="0" applyFont="1" applyFill="1" applyBorder="1" applyAlignment="1">
      <alignment horizontal="left"/>
    </xf>
    <xf numFmtId="0" fontId="20" fillId="2" borderId="12" xfId="0" applyFont="1" applyFill="1" applyBorder="1" applyAlignment="1">
      <alignment horizontal="left"/>
    </xf>
    <xf numFmtId="0" fontId="20" fillId="2" borderId="12" xfId="0" applyFont="1" applyFill="1" applyBorder="1" applyAlignment="1">
      <alignment horizontal="left" indent="2"/>
    </xf>
    <xf numFmtId="0" fontId="19" fillId="2" borderId="35" xfId="0" applyFont="1" applyFill="1" applyBorder="1" applyAlignment="1">
      <alignment horizontal="left"/>
    </xf>
    <xf numFmtId="0" fontId="20" fillId="2" borderId="35" xfId="1" applyFont="1" applyFill="1" applyBorder="1" applyAlignment="1">
      <alignment horizontal="left" vertical="justify"/>
    </xf>
    <xf numFmtId="172" fontId="17" fillId="39" borderId="12" xfId="2" applyNumberFormat="1" applyFont="1" applyFill="1" applyBorder="1"/>
    <xf numFmtId="0" fontId="19" fillId="2" borderId="12" xfId="0" applyFont="1" applyFill="1" applyBorder="1" applyAlignment="1">
      <alignment horizontal="left" wrapText="1"/>
    </xf>
    <xf numFmtId="0" fontId="20" fillId="2" borderId="35" xfId="0" applyFont="1" applyFill="1" applyBorder="1" applyAlignment="1">
      <alignment horizontal="left" wrapText="1"/>
    </xf>
    <xf numFmtId="0" fontId="20" fillId="2" borderId="16" xfId="0" applyFont="1" applyFill="1" applyBorder="1" applyAlignment="1">
      <alignment horizontal="left" indent="2"/>
    </xf>
    <xf numFmtId="0" fontId="32" fillId="2" borderId="16" xfId="0" applyFont="1" applyFill="1" applyBorder="1" applyAlignment="1">
      <alignment horizontal="left" indent="2"/>
    </xf>
    <xf numFmtId="171" fontId="18" fillId="2" borderId="16" xfId="1" applyNumberFormat="1" applyFont="1" applyFill="1" applyBorder="1"/>
    <xf numFmtId="164" fontId="19" fillId="2" borderId="16" xfId="1" applyNumberFormat="1" applyFont="1" applyFill="1" applyBorder="1"/>
    <xf numFmtId="164" fontId="19" fillId="3" borderId="16" xfId="1" applyNumberFormat="1" applyFont="1" applyFill="1" applyBorder="1"/>
    <xf numFmtId="0" fontId="23" fillId="2" borderId="16" xfId="0" applyFont="1" applyFill="1" applyBorder="1" applyAlignment="1">
      <alignment horizontal="left" wrapText="1"/>
    </xf>
    <xf numFmtId="172" fontId="22" fillId="39" borderId="15" xfId="2" applyNumberFormat="1" applyFont="1" applyFill="1" applyBorder="1"/>
    <xf numFmtId="164" fontId="23" fillId="3" borderId="16" xfId="1" applyNumberFormat="1" applyFont="1" applyFill="1" applyBorder="1"/>
    <xf numFmtId="0" fontId="22" fillId="2" borderId="4" xfId="1" applyFont="1" applyFill="1" applyBorder="1" applyAlignment="1">
      <alignment horizontal="left"/>
    </xf>
    <xf numFmtId="0" fontId="22" fillId="2" borderId="4" xfId="1" applyFont="1" applyFill="1" applyBorder="1" applyAlignment="1">
      <alignment horizontal="left" indent="1"/>
    </xf>
    <xf numFmtId="0" fontId="84" fillId="2" borderId="20" xfId="1" applyFont="1" applyFill="1" applyBorder="1" applyAlignment="1">
      <alignment horizontal="left" wrapText="1" indent="1"/>
    </xf>
    <xf numFmtId="0" fontId="84" fillId="2" borderId="20" xfId="1" applyFont="1" applyFill="1" applyBorder="1" applyAlignment="1">
      <alignment horizontal="left" wrapText="1"/>
    </xf>
    <xf numFmtId="0" fontId="27" fillId="2" borderId="20" xfId="1" applyFont="1" applyFill="1" applyBorder="1" applyAlignment="1">
      <alignment horizontal="left" wrapText="1" indent="1"/>
    </xf>
    <xf numFmtId="174" fontId="20" fillId="2" borderId="45" xfId="2" applyNumberFormat="1" applyFont="1" applyFill="1" applyBorder="1"/>
    <xf numFmtId="164" fontId="20" fillId="3" borderId="20" xfId="1" applyNumberFormat="1" applyFont="1" applyFill="1" applyBorder="1"/>
    <xf numFmtId="0" fontId="40" fillId="2" borderId="12" xfId="1" applyFont="1" applyFill="1" applyBorder="1" applyAlignment="1">
      <alignment horizontal="left" wrapText="1" indent="1" shrinkToFit="1"/>
    </xf>
    <xf numFmtId="0" fontId="40" fillId="2" borderId="12" xfId="1" applyFont="1" applyFill="1" applyBorder="1" applyAlignment="1">
      <alignment horizontal="left" wrapText="1" shrinkToFit="1"/>
    </xf>
    <xf numFmtId="0" fontId="19" fillId="2" borderId="12" xfId="1" applyFont="1" applyFill="1" applyBorder="1" applyAlignment="1">
      <alignment horizontal="left" wrapText="1" indent="1" shrinkToFit="1"/>
    </xf>
    <xf numFmtId="174" fontId="20" fillId="2" borderId="42" xfId="2" applyNumberFormat="1" applyFont="1" applyFill="1" applyBorder="1"/>
    <xf numFmtId="0" fontId="40" fillId="2" borderId="20" xfId="1" applyFont="1" applyFill="1" applyBorder="1" applyAlignment="1">
      <alignment horizontal="left" wrapText="1" shrinkToFit="1"/>
    </xf>
    <xf numFmtId="0" fontId="19" fillId="2" borderId="20" xfId="1" applyFont="1" applyFill="1" applyBorder="1" applyAlignment="1">
      <alignment horizontal="left" wrapText="1" indent="1" shrinkToFit="1"/>
    </xf>
    <xf numFmtId="171" fontId="20" fillId="2" borderId="20" xfId="1" applyNumberFormat="1" applyFont="1" applyFill="1" applyBorder="1"/>
    <xf numFmtId="0" fontId="32" fillId="2" borderId="12" xfId="1" applyFont="1" applyFill="1" applyBorder="1" applyAlignment="1">
      <alignment horizontal="left" wrapText="1" indent="1" shrinkToFit="1"/>
    </xf>
    <xf numFmtId="0" fontId="32" fillId="2" borderId="20" xfId="1" applyFont="1" applyFill="1" applyBorder="1" applyAlignment="1">
      <alignment horizontal="left" wrapText="1" shrinkToFit="1"/>
    </xf>
    <xf numFmtId="0" fontId="23" fillId="2" borderId="20" xfId="1" applyFont="1" applyFill="1" applyBorder="1" applyAlignment="1">
      <alignment horizontal="left" wrapText="1" indent="1" shrinkToFit="1"/>
    </xf>
    <xf numFmtId="0" fontId="76" fillId="2" borderId="20" xfId="1" applyFont="1" applyFill="1" applyBorder="1" applyAlignment="1">
      <alignment horizontal="left" wrapText="1" indent="1"/>
    </xf>
    <xf numFmtId="171" fontId="19" fillId="2" borderId="12" xfId="1" applyNumberFormat="1" applyFont="1" applyFill="1" applyBorder="1"/>
    <xf numFmtId="0" fontId="26" fillId="2" borderId="44" xfId="1" applyFont="1" applyFill="1" applyBorder="1"/>
    <xf numFmtId="0" fontId="25" fillId="2" borderId="42" xfId="0" applyFont="1" applyFill="1" applyBorder="1" applyAlignment="1">
      <alignment horizontal="left" indent="1"/>
    </xf>
    <xf numFmtId="0" fontId="25" fillId="2" borderId="12" xfId="0" applyFont="1" applyFill="1" applyBorder="1" applyAlignment="1">
      <alignment horizontal="left"/>
    </xf>
    <xf numFmtId="0" fontId="76" fillId="2" borderId="42" xfId="1" applyFont="1" applyFill="1" applyBorder="1" applyAlignment="1">
      <alignment horizontal="left" wrapText="1" indent="1"/>
    </xf>
    <xf numFmtId="0" fontId="76" fillId="2" borderId="42" xfId="1" applyFont="1" applyFill="1" applyBorder="1" applyAlignment="1">
      <alignment horizontal="left" wrapText="1"/>
    </xf>
    <xf numFmtId="174" fontId="18" fillId="2" borderId="2" xfId="2" applyNumberFormat="1" applyFont="1" applyFill="1" applyBorder="1"/>
    <xf numFmtId="0" fontId="19" fillId="2" borderId="16" xfId="0" applyFont="1" applyFill="1" applyBorder="1" applyAlignment="1">
      <alignment horizontal="left" wrapText="1" indent="2"/>
    </xf>
    <xf numFmtId="171" fontId="19" fillId="2" borderId="16" xfId="1" applyNumberFormat="1" applyFont="1" applyFill="1" applyBorder="1"/>
    <xf numFmtId="0" fontId="20" fillId="2" borderId="44" xfId="0" applyFont="1" applyFill="1" applyBorder="1" applyAlignment="1">
      <alignment horizontal="left" wrapText="1" indent="2"/>
    </xf>
    <xf numFmtId="0" fontId="20" fillId="2" borderId="44" xfId="0" applyFont="1" applyFill="1" applyBorder="1" applyAlignment="1">
      <alignment horizontal="left" wrapText="1"/>
    </xf>
    <xf numFmtId="0" fontId="18" fillId="2" borderId="77" xfId="0" applyFont="1" applyFill="1" applyBorder="1" applyAlignment="1">
      <alignment horizontal="left" wrapText="1" indent="2"/>
    </xf>
    <xf numFmtId="0" fontId="18" fillId="2" borderId="43" xfId="0" applyFont="1" applyFill="1" applyBorder="1" applyAlignment="1">
      <alignment horizontal="left" wrapText="1"/>
    </xf>
    <xf numFmtId="164" fontId="18" fillId="3" borderId="16" xfId="1" applyNumberFormat="1" applyFont="1" applyFill="1" applyBorder="1"/>
    <xf numFmtId="0" fontId="75" fillId="2" borderId="0" xfId="1" applyFont="1" applyFill="1" applyBorder="1"/>
    <xf numFmtId="3" fontId="18" fillId="2" borderId="17" xfId="1" applyNumberFormat="1" applyFont="1" applyFill="1" applyBorder="1" applyAlignment="1">
      <alignment horizontal="center"/>
    </xf>
    <xf numFmtId="164" fontId="18" fillId="2" borderId="17" xfId="1" applyNumberFormat="1" applyFont="1" applyFill="1" applyBorder="1"/>
    <xf numFmtId="164" fontId="18" fillId="2" borderId="47" xfId="1" applyNumberFormat="1" applyFont="1" applyFill="1" applyBorder="1"/>
    <xf numFmtId="171" fontId="18" fillId="2" borderId="17" xfId="1" applyNumberFormat="1" applyFont="1" applyFill="1" applyBorder="1"/>
    <xf numFmtId="171" fontId="20" fillId="2" borderId="17" xfId="1" applyNumberFormat="1" applyFont="1" applyFill="1" applyBorder="1"/>
    <xf numFmtId="174" fontId="20" fillId="2" borderId="17" xfId="2" applyNumberFormat="1" applyFont="1" applyFill="1" applyBorder="1"/>
    <xf numFmtId="164" fontId="18" fillId="3" borderId="17" xfId="1" applyNumberFormat="1" applyFont="1" applyFill="1" applyBorder="1"/>
    <xf numFmtId="0" fontId="30" fillId="2" borderId="8" xfId="1" applyFont="1" applyFill="1" applyBorder="1" applyAlignment="1">
      <alignment horizontal="left"/>
    </xf>
    <xf numFmtId="0" fontId="30" fillId="2" borderId="29" xfId="1" applyFont="1" applyFill="1" applyBorder="1" applyAlignment="1">
      <alignment horizontal="left"/>
    </xf>
    <xf numFmtId="0" fontId="18" fillId="2" borderId="30" xfId="1" applyFont="1" applyFill="1" applyBorder="1" applyAlignment="1">
      <alignment horizontal="left"/>
    </xf>
    <xf numFmtId="3" fontId="18" fillId="2" borderId="33" xfId="1" applyNumberFormat="1" applyFont="1" applyFill="1" applyBorder="1" applyAlignment="1">
      <alignment horizontal="center"/>
    </xf>
    <xf numFmtId="164" fontId="18" fillId="2" borderId="36" xfId="1" applyNumberFormat="1" applyFont="1" applyFill="1" applyBorder="1"/>
    <xf numFmtId="164" fontId="18" fillId="2" borderId="49" xfId="1" applyNumberFormat="1" applyFont="1" applyFill="1" applyBorder="1"/>
    <xf numFmtId="164" fontId="18" fillId="2" borderId="33" xfId="1" applyNumberFormat="1" applyFont="1" applyFill="1" applyBorder="1"/>
    <xf numFmtId="164" fontId="18" fillId="3" borderId="8" xfId="1" applyNumberFormat="1" applyFont="1" applyFill="1" applyBorder="1"/>
    <xf numFmtId="0" fontId="20" fillId="2" borderId="2" xfId="1" applyFont="1" applyFill="1" applyBorder="1"/>
    <xf numFmtId="0" fontId="20" fillId="2" borderId="2" xfId="1" applyFont="1" applyFill="1" applyBorder="1" applyAlignment="1"/>
    <xf numFmtId="3" fontId="20" fillId="2" borderId="2" xfId="1" applyNumberFormat="1" applyFont="1" applyFill="1" applyBorder="1" applyAlignment="1">
      <alignment horizontal="center"/>
    </xf>
    <xf numFmtId="0" fontId="18" fillId="2" borderId="12" xfId="1" applyFont="1" applyFill="1" applyBorder="1"/>
    <xf numFmtId="164" fontId="18" fillId="2" borderId="3" xfId="1" applyNumberFormat="1" applyFont="1" applyFill="1" applyBorder="1"/>
    <xf numFmtId="174" fontId="18" fillId="2" borderId="11" xfId="2" applyNumberFormat="1" applyFont="1" applyFill="1" applyBorder="1"/>
    <xf numFmtId="174" fontId="20" fillId="2" borderId="4" xfId="2" applyNumberFormat="1" applyFont="1" applyFill="1" applyBorder="1"/>
    <xf numFmtId="0" fontId="85" fillId="2" borderId="12" xfId="0" applyFont="1" applyFill="1" applyBorder="1" applyAlignment="1">
      <alignment horizontal="left"/>
    </xf>
    <xf numFmtId="0" fontId="20" fillId="2" borderId="16" xfId="0" applyFont="1" applyFill="1" applyBorder="1" applyAlignment="1">
      <alignment horizontal="left"/>
    </xf>
    <xf numFmtId="174" fontId="18" fillId="2" borderId="43" xfId="2" applyNumberFormat="1" applyFont="1" applyFill="1" applyBorder="1"/>
    <xf numFmtId="174" fontId="18" fillId="2" borderId="16" xfId="2" applyNumberFormat="1" applyFont="1" applyFill="1" applyBorder="1"/>
    <xf numFmtId="0" fontId="17" fillId="2" borderId="12" xfId="0" applyFont="1" applyFill="1" applyBorder="1" applyAlignment="1">
      <alignment wrapText="1"/>
    </xf>
    <xf numFmtId="0" fontId="17" fillId="2" borderId="16" xfId="0" applyFont="1" applyFill="1" applyBorder="1" applyAlignment="1">
      <alignment wrapText="1"/>
    </xf>
    <xf numFmtId="0" fontId="20" fillId="2" borderId="51" xfId="0" applyFont="1" applyFill="1" applyBorder="1" applyAlignment="1">
      <alignment horizontal="left" wrapText="1"/>
    </xf>
    <xf numFmtId="174" fontId="18" fillId="2" borderId="44" xfId="2" applyNumberFormat="1" applyFont="1" applyFill="1" applyBorder="1"/>
    <xf numFmtId="171" fontId="18" fillId="2" borderId="2" xfId="1" applyNumberFormat="1" applyFont="1" applyFill="1" applyBorder="1"/>
    <xf numFmtId="0" fontId="20" fillId="2" borderId="15" xfId="0" applyFont="1" applyFill="1" applyBorder="1" applyAlignment="1">
      <alignment horizontal="left" wrapText="1" indent="2"/>
    </xf>
    <xf numFmtId="171" fontId="18" fillId="2" borderId="15" xfId="1" applyNumberFormat="1" applyFont="1" applyFill="1" applyBorder="1"/>
    <xf numFmtId="0" fontId="27" fillId="2" borderId="0" xfId="1" applyFont="1" applyFill="1" applyBorder="1"/>
    <xf numFmtId="0" fontId="22" fillId="2" borderId="3" xfId="1" applyFont="1" applyFill="1" applyBorder="1" applyAlignment="1">
      <alignment horizontal="left"/>
    </xf>
    <xf numFmtId="0" fontId="17" fillId="2" borderId="16" xfId="1" applyFont="1" applyFill="1" applyBorder="1" applyAlignment="1">
      <alignment horizontal="left" wrapText="1" indent="1"/>
    </xf>
    <xf numFmtId="174" fontId="19" fillId="2" borderId="16" xfId="2" applyNumberFormat="1" applyFont="1" applyFill="1" applyBorder="1"/>
    <xf numFmtId="174" fontId="19" fillId="2" borderId="12" xfId="2" applyNumberFormat="1" applyFont="1" applyFill="1" applyBorder="1"/>
    <xf numFmtId="0" fontId="17" fillId="2" borderId="2" xfId="1" applyFont="1" applyFill="1" applyBorder="1" applyAlignment="1">
      <alignment horizontal="left" wrapText="1"/>
    </xf>
    <xf numFmtId="0" fontId="17" fillId="2" borderId="2" xfId="1" applyFont="1" applyFill="1" applyBorder="1" applyAlignment="1">
      <alignment horizontal="left" wrapText="1" indent="1"/>
    </xf>
    <xf numFmtId="0" fontId="25" fillId="2" borderId="16" xfId="0" applyFont="1" applyFill="1" applyBorder="1" applyAlignment="1">
      <alignment horizontal="left"/>
    </xf>
    <xf numFmtId="0" fontId="75" fillId="2" borderId="15" xfId="1" applyFont="1" applyFill="1" applyBorder="1" applyAlignment="1">
      <alignment horizontal="left" wrapText="1" indent="1"/>
    </xf>
    <xf numFmtId="3" fontId="23" fillId="2" borderId="15" xfId="1" applyNumberFormat="1" applyFont="1" applyFill="1" applyBorder="1" applyAlignment="1">
      <alignment horizontal="center"/>
    </xf>
    <xf numFmtId="164" fontId="23" fillId="2" borderId="15" xfId="1" applyNumberFormat="1" applyFont="1" applyFill="1" applyBorder="1"/>
    <xf numFmtId="164" fontId="18" fillId="2" borderId="43" xfId="1" applyNumberFormat="1" applyFont="1" applyFill="1" applyBorder="1"/>
    <xf numFmtId="174" fontId="23" fillId="2" borderId="16" xfId="2" applyNumberFormat="1" applyFont="1" applyFill="1" applyBorder="1"/>
    <xf numFmtId="164" fontId="23" fillId="3" borderId="15" xfId="1" applyNumberFormat="1" applyFont="1" applyFill="1" applyBorder="1"/>
    <xf numFmtId="0" fontId="33" fillId="2" borderId="17" xfId="1" applyFont="1" applyFill="1" applyBorder="1" applyAlignment="1">
      <alignment wrapText="1"/>
    </xf>
    <xf numFmtId="3" fontId="23" fillId="2" borderId="17" xfId="1" applyNumberFormat="1" applyFont="1" applyFill="1" applyBorder="1" applyAlignment="1">
      <alignment horizontal="center"/>
    </xf>
    <xf numFmtId="164" fontId="23" fillId="2" borderId="17" xfId="1" applyNumberFormat="1" applyFont="1" applyFill="1" applyBorder="1"/>
    <xf numFmtId="164" fontId="28" fillId="2" borderId="47" xfId="1" applyNumberFormat="1" applyFont="1" applyFill="1" applyBorder="1"/>
    <xf numFmtId="164" fontId="28" fillId="2" borderId="17" xfId="1" applyNumberFormat="1" applyFont="1" applyFill="1" applyBorder="1"/>
    <xf numFmtId="174" fontId="23" fillId="2" borderId="17" xfId="2" applyNumberFormat="1" applyFont="1" applyFill="1" applyBorder="1"/>
    <xf numFmtId="174" fontId="28" fillId="2" borderId="17" xfId="2" applyNumberFormat="1" applyFont="1" applyFill="1" applyBorder="1"/>
    <xf numFmtId="164" fontId="23" fillId="3" borderId="17" xfId="1" applyNumberFormat="1" applyFont="1" applyFill="1" applyBorder="1"/>
    <xf numFmtId="164" fontId="18" fillId="2" borderId="8" xfId="1" applyNumberFormat="1" applyFont="1" applyFill="1" applyBorder="1"/>
    <xf numFmtId="164" fontId="20" fillId="2" borderId="36" xfId="1" applyNumberFormat="1" applyFont="1" applyFill="1" applyBorder="1"/>
    <xf numFmtId="164" fontId="20" fillId="2" borderId="8" xfId="1" applyNumberFormat="1" applyFont="1" applyFill="1" applyBorder="1"/>
    <xf numFmtId="0" fontId="86" fillId="2" borderId="2" xfId="1" applyFont="1" applyFill="1" applyBorder="1"/>
    <xf numFmtId="0" fontId="86" fillId="2" borderId="2" xfId="1" applyFont="1" applyFill="1" applyBorder="1" applyAlignment="1"/>
    <xf numFmtId="0" fontId="19" fillId="2" borderId="12" xfId="1" applyFont="1" applyFill="1" applyBorder="1" applyAlignment="1">
      <alignment horizontal="left" wrapText="1" indent="2"/>
    </xf>
    <xf numFmtId="164" fontId="18" fillId="2" borderId="25" xfId="1" applyNumberFormat="1" applyFont="1" applyFill="1" applyBorder="1"/>
    <xf numFmtId="174" fontId="18" fillId="2" borderId="45" xfId="2" applyNumberFormat="1" applyFont="1" applyFill="1" applyBorder="1"/>
    <xf numFmtId="0" fontId="23" fillId="2" borderId="12" xfId="0" applyFont="1" applyFill="1" applyBorder="1" applyAlignment="1">
      <alignment horizontal="left" wrapText="1" indent="2"/>
    </xf>
    <xf numFmtId="164" fontId="19" fillId="2" borderId="42" xfId="1" applyNumberFormat="1" applyFont="1" applyFill="1" applyBorder="1"/>
    <xf numFmtId="164" fontId="18" fillId="2" borderId="2" xfId="1" applyNumberFormat="1" applyFont="1" applyFill="1" applyBorder="1"/>
    <xf numFmtId="0" fontId="23" fillId="2" borderId="5" xfId="0" applyFont="1" applyFill="1" applyBorder="1" applyAlignment="1">
      <alignment horizontal="left" wrapText="1"/>
    </xf>
    <xf numFmtId="0" fontId="26" fillId="2" borderId="5" xfId="1" applyFont="1" applyFill="1" applyBorder="1"/>
    <xf numFmtId="3" fontId="18" fillId="2" borderId="5" xfId="1" applyNumberFormat="1" applyFont="1" applyFill="1" applyBorder="1" applyAlignment="1">
      <alignment horizontal="center"/>
    </xf>
    <xf numFmtId="164" fontId="18" fillId="2" borderId="15" xfId="1" applyNumberFormat="1" applyFont="1" applyFill="1" applyBorder="1"/>
    <xf numFmtId="164" fontId="18" fillId="2" borderId="5" xfId="1" applyNumberFormat="1" applyFont="1" applyFill="1" applyBorder="1"/>
    <xf numFmtId="0" fontId="26" fillId="2" borderId="15" xfId="1" applyFont="1" applyFill="1" applyBorder="1"/>
    <xf numFmtId="0" fontId="26" fillId="2" borderId="16" xfId="1" applyFont="1" applyFill="1" applyBorder="1"/>
    <xf numFmtId="164" fontId="18" fillId="3" borderId="5" xfId="1" applyNumberFormat="1" applyFont="1" applyFill="1" applyBorder="1"/>
    <xf numFmtId="0" fontId="39" fillId="2" borderId="22" xfId="1" applyFont="1" applyFill="1" applyBorder="1" applyAlignment="1">
      <alignment horizontal="left" wrapText="1" indent="1"/>
    </xf>
    <xf numFmtId="0" fontId="39" fillId="2" borderId="21" xfId="1" applyFont="1" applyFill="1" applyBorder="1" applyAlignment="1">
      <alignment horizontal="left" wrapText="1"/>
    </xf>
    <xf numFmtId="0" fontId="22" fillId="2" borderId="2" xfId="1" applyFont="1" applyFill="1" applyBorder="1" applyAlignment="1">
      <alignment horizontal="left" indent="1"/>
    </xf>
    <xf numFmtId="174" fontId="18" fillId="2" borderId="32" xfId="2" applyNumberFormat="1" applyFont="1" applyFill="1" applyBorder="1"/>
    <xf numFmtId="172" fontId="22" fillId="2" borderId="45" xfId="2" applyNumberFormat="1" applyFont="1" applyFill="1" applyBorder="1"/>
    <xf numFmtId="0" fontId="22" fillId="2" borderId="12" xfId="1" applyFont="1" applyFill="1" applyBorder="1" applyAlignment="1">
      <alignment horizontal="left" indent="1"/>
    </xf>
    <xf numFmtId="171" fontId="18" fillId="2" borderId="44" xfId="1" applyNumberFormat="1" applyFont="1" applyFill="1" applyBorder="1"/>
    <xf numFmtId="0" fontId="20" fillId="2" borderId="45" xfId="0" applyFont="1" applyFill="1" applyBorder="1" applyAlignment="1">
      <alignment horizontal="left" wrapText="1" indent="2"/>
    </xf>
    <xf numFmtId="171" fontId="19" fillId="2" borderId="42" xfId="1" applyNumberFormat="1" applyFont="1" applyFill="1" applyBorder="1"/>
    <xf numFmtId="174" fontId="20" fillId="2" borderId="31" xfId="2" applyNumberFormat="1" applyFont="1" applyFill="1" applyBorder="1"/>
    <xf numFmtId="0" fontId="18" fillId="2" borderId="45" xfId="0" applyFont="1" applyFill="1" applyBorder="1" applyAlignment="1">
      <alignment horizontal="left" wrapText="1" indent="2"/>
    </xf>
    <xf numFmtId="171" fontId="23" fillId="2" borderId="12" xfId="1" applyNumberFormat="1" applyFont="1" applyFill="1" applyBorder="1"/>
    <xf numFmtId="171" fontId="23" fillId="2" borderId="42" xfId="1" applyNumberFormat="1" applyFont="1" applyFill="1" applyBorder="1"/>
    <xf numFmtId="174" fontId="23" fillId="2" borderId="42" xfId="2" applyNumberFormat="1" applyFont="1" applyFill="1" applyBorder="1"/>
    <xf numFmtId="174" fontId="23" fillId="2" borderId="31" xfId="2" applyNumberFormat="1" applyFont="1" applyFill="1" applyBorder="1"/>
    <xf numFmtId="174" fontId="23" fillId="2" borderId="12" xfId="2" applyNumberFormat="1" applyFont="1" applyFill="1" applyBorder="1"/>
    <xf numFmtId="0" fontId="40" fillId="2" borderId="42" xfId="0" applyFont="1" applyFill="1" applyBorder="1" applyAlignment="1">
      <alignment horizontal="left" wrapText="1" indent="2"/>
    </xf>
    <xf numFmtId="0" fontId="40" fillId="2" borderId="42" xfId="0" applyFont="1" applyFill="1" applyBorder="1" applyAlignment="1">
      <alignment horizontal="left" wrapText="1"/>
    </xf>
    <xf numFmtId="3" fontId="26" fillId="2" borderId="20" xfId="1" applyNumberFormat="1" applyFont="1" applyFill="1" applyBorder="1" applyAlignment="1">
      <alignment horizontal="center"/>
    </xf>
    <xf numFmtId="0" fontId="26" fillId="2" borderId="12" xfId="1" applyFont="1" applyFill="1" applyBorder="1"/>
    <xf numFmtId="0" fontId="26" fillId="2" borderId="2" xfId="1" applyFont="1" applyFill="1" applyBorder="1"/>
    <xf numFmtId="0" fontId="26" fillId="3" borderId="12" xfId="1" applyFont="1" applyFill="1" applyBorder="1"/>
    <xf numFmtId="0" fontId="20" fillId="2" borderId="0" xfId="0" applyFont="1" applyFill="1" applyBorder="1" applyAlignment="1">
      <alignment horizontal="left" wrapText="1"/>
    </xf>
    <xf numFmtId="171" fontId="20" fillId="2" borderId="42" xfId="1" applyNumberFormat="1" applyFont="1" applyFill="1" applyBorder="1"/>
    <xf numFmtId="0" fontId="20" fillId="2" borderId="42" xfId="0" applyFont="1" applyFill="1" applyBorder="1" applyAlignment="1">
      <alignment horizontal="left" wrapText="1"/>
    </xf>
    <xf numFmtId="172" fontId="22" fillId="39" borderId="2" xfId="2" applyNumberFormat="1" applyFont="1" applyFill="1" applyBorder="1"/>
    <xf numFmtId="0" fontId="18" fillId="2" borderId="44" xfId="0" applyFont="1" applyFill="1" applyBorder="1" applyAlignment="1">
      <alignment horizontal="left" wrapText="1" indent="2"/>
    </xf>
    <xf numFmtId="0" fontId="18" fillId="2" borderId="44" xfId="0" applyFont="1" applyFill="1" applyBorder="1" applyAlignment="1">
      <alignment horizontal="left" wrapText="1"/>
    </xf>
    <xf numFmtId="0" fontId="22" fillId="2" borderId="2" xfId="1" applyFont="1" applyFill="1" applyBorder="1"/>
    <xf numFmtId="164" fontId="22" fillId="2" borderId="2" xfId="1" applyNumberFormat="1" applyFont="1" applyFill="1" applyBorder="1"/>
    <xf numFmtId="164" fontId="22" fillId="3" borderId="2" xfId="1" applyNumberFormat="1" applyFont="1" applyFill="1" applyBorder="1"/>
    <xf numFmtId="0" fontId="22" fillId="2" borderId="3" xfId="1" applyFont="1" applyFill="1" applyBorder="1" applyAlignment="1">
      <alignment wrapText="1"/>
    </xf>
    <xf numFmtId="0" fontId="22" fillId="2" borderId="4" xfId="1" applyFont="1" applyFill="1" applyBorder="1" applyAlignment="1">
      <alignment wrapText="1"/>
    </xf>
    <xf numFmtId="181" fontId="18" fillId="2" borderId="47" xfId="1" applyNumberFormat="1" applyFont="1" applyFill="1" applyBorder="1"/>
    <xf numFmtId="174" fontId="18" fillId="2" borderId="17" xfId="2" applyNumberFormat="1" applyFont="1" applyFill="1" applyBorder="1"/>
    <xf numFmtId="164" fontId="19" fillId="2" borderId="25" xfId="1" applyNumberFormat="1" applyFont="1" applyFill="1" applyBorder="1"/>
    <xf numFmtId="171" fontId="19" fillId="2" borderId="25" xfId="1" applyNumberFormat="1" applyFont="1" applyFill="1" applyBorder="1"/>
    <xf numFmtId="174" fontId="20" fillId="2" borderId="25" xfId="2" applyNumberFormat="1" applyFont="1" applyFill="1" applyBorder="1"/>
    <xf numFmtId="174" fontId="19" fillId="2" borderId="25" xfId="2" applyNumberFormat="1" applyFont="1" applyFill="1" applyBorder="1"/>
    <xf numFmtId="172" fontId="22" fillId="39" borderId="25" xfId="2" applyNumberFormat="1" applyFont="1" applyFill="1" applyBorder="1"/>
    <xf numFmtId="0" fontId="30" fillId="2" borderId="36" xfId="1" applyFont="1" applyFill="1" applyBorder="1" applyAlignment="1">
      <alignment horizontal="left"/>
    </xf>
    <xf numFmtId="0" fontId="18" fillId="2" borderId="34" xfId="1" applyFont="1" applyFill="1" applyBorder="1" applyAlignment="1">
      <alignment horizontal="left"/>
    </xf>
    <xf numFmtId="164" fontId="18" fillId="2" borderId="29" xfId="1" applyNumberFormat="1" applyFont="1" applyFill="1" applyBorder="1"/>
    <xf numFmtId="171" fontId="18" fillId="2" borderId="8" xfId="1" applyNumberFormat="1" applyFont="1" applyFill="1" applyBorder="1"/>
    <xf numFmtId="171" fontId="18" fillId="2" borderId="36" xfId="1" applyNumberFormat="1" applyFont="1" applyFill="1" applyBorder="1"/>
    <xf numFmtId="174" fontId="18" fillId="2" borderId="36" xfId="2" applyNumberFormat="1" applyFont="1" applyFill="1" applyBorder="1"/>
    <xf numFmtId="0" fontId="18" fillId="4" borderId="18" xfId="13" applyFont="1" applyFill="1" applyBorder="1" applyAlignment="1" applyProtection="1">
      <alignment wrapText="1"/>
    </xf>
    <xf numFmtId="0" fontId="18" fillId="2" borderId="18" xfId="1" applyFont="1" applyFill="1" applyBorder="1"/>
    <xf numFmtId="3" fontId="20" fillId="2" borderId="18" xfId="1" applyNumberFormat="1" applyFont="1" applyFill="1" applyBorder="1" applyAlignment="1">
      <alignment horizontal="center"/>
    </xf>
    <xf numFmtId="164" fontId="20" fillId="2" borderId="18" xfId="1" applyNumberFormat="1" applyFont="1" applyFill="1" applyBorder="1"/>
    <xf numFmtId="171" fontId="20" fillId="2" borderId="18" xfId="1" applyNumberFormat="1" applyFont="1" applyFill="1" applyBorder="1"/>
    <xf numFmtId="174" fontId="20" fillId="2" borderId="48" xfId="2" applyNumberFormat="1" applyFont="1" applyFill="1" applyBorder="1"/>
    <xf numFmtId="174" fontId="20" fillId="2" borderId="18" xfId="2" applyNumberFormat="1" applyFont="1" applyFill="1" applyBorder="1"/>
    <xf numFmtId="172" fontId="22" fillId="39" borderId="18" xfId="2" applyNumberFormat="1" applyFont="1" applyFill="1" applyBorder="1"/>
    <xf numFmtId="164" fontId="20" fillId="3" borderId="18" xfId="1" applyNumberFormat="1" applyFont="1" applyFill="1" applyBorder="1"/>
    <xf numFmtId="0" fontId="19" fillId="2" borderId="12" xfId="1" applyFont="1" applyFill="1" applyBorder="1" applyAlignment="1">
      <alignment horizontal="left" indent="2"/>
    </xf>
    <xf numFmtId="174" fontId="20" fillId="2" borderId="38" xfId="2" applyNumberFormat="1" applyFont="1" applyFill="1" applyBorder="1"/>
    <xf numFmtId="3" fontId="23" fillId="2" borderId="2" xfId="1" applyNumberFormat="1" applyFont="1" applyFill="1" applyBorder="1" applyAlignment="1">
      <alignment horizontal="center"/>
    </xf>
    <xf numFmtId="164" fontId="23" fillId="2" borderId="45" xfId="1" applyNumberFormat="1" applyFont="1" applyFill="1" applyBorder="1"/>
    <xf numFmtId="164" fontId="18" fillId="2" borderId="42" xfId="1" applyNumberFormat="1" applyFont="1" applyFill="1" applyBorder="1"/>
    <xf numFmtId="164" fontId="20" fillId="2" borderId="25" xfId="1" applyNumberFormat="1" applyFont="1" applyFill="1" applyBorder="1"/>
    <xf numFmtId="164" fontId="20" fillId="3" borderId="25" xfId="1" applyNumberFormat="1" applyFont="1" applyFill="1" applyBorder="1"/>
    <xf numFmtId="0" fontId="20" fillId="2" borderId="20" xfId="0" applyFont="1" applyFill="1" applyBorder="1" applyAlignment="1">
      <alignment horizontal="left" wrapText="1"/>
    </xf>
    <xf numFmtId="0" fontId="20" fillId="2" borderId="20" xfId="0" applyFont="1" applyFill="1" applyBorder="1" applyAlignment="1">
      <alignment horizontal="left"/>
    </xf>
    <xf numFmtId="0" fontId="20" fillId="2" borderId="2" xfId="0" applyFont="1" applyFill="1" applyBorder="1" applyAlignment="1">
      <alignment horizontal="left" wrapText="1" indent="2"/>
    </xf>
    <xf numFmtId="0" fontId="20" fillId="2" borderId="2" xfId="0" applyFont="1" applyFill="1" applyBorder="1" applyAlignment="1">
      <alignment horizontal="left" wrapText="1"/>
    </xf>
    <xf numFmtId="0" fontId="23" fillId="2" borderId="15" xfId="0" applyFont="1" applyFill="1" applyBorder="1" applyAlignment="1">
      <alignment horizontal="left" wrapText="1"/>
    </xf>
    <xf numFmtId="3" fontId="19" fillId="2" borderId="15" xfId="1" applyNumberFormat="1" applyFont="1" applyFill="1" applyBorder="1" applyAlignment="1">
      <alignment horizontal="center"/>
    </xf>
    <xf numFmtId="174" fontId="18" fillId="2" borderId="15" xfId="2" applyNumberFormat="1" applyFont="1" applyFill="1" applyBorder="1"/>
    <xf numFmtId="0" fontId="17" fillId="2" borderId="12" xfId="1" applyFont="1" applyFill="1" applyBorder="1" applyAlignment="1">
      <alignment horizontal="center" wrapText="1"/>
    </xf>
    <xf numFmtId="171" fontId="19" fillId="2" borderId="2" xfId="1" applyNumberFormat="1" applyFont="1" applyFill="1" applyBorder="1"/>
    <xf numFmtId="0" fontId="26" fillId="2" borderId="2" xfId="1" applyFont="1" applyFill="1" applyBorder="1" applyAlignment="1">
      <alignment horizontal="center" wrapText="1"/>
    </xf>
    <xf numFmtId="164" fontId="19" fillId="2" borderId="2" xfId="1" applyNumberFormat="1" applyFont="1" applyFill="1" applyBorder="1"/>
    <xf numFmtId="164" fontId="19" fillId="3" borderId="2" xfId="1" applyNumberFormat="1" applyFont="1" applyFill="1" applyBorder="1"/>
    <xf numFmtId="0" fontId="25" fillId="2" borderId="4" xfId="0" applyFont="1" applyFill="1" applyBorder="1" applyAlignment="1">
      <alignment horizontal="left" indent="1"/>
    </xf>
    <xf numFmtId="0" fontId="25" fillId="2" borderId="4" xfId="0" applyFont="1" applyFill="1" applyBorder="1" applyAlignment="1">
      <alignment horizontal="left"/>
    </xf>
    <xf numFmtId="0" fontId="75" fillId="2" borderId="4" xfId="1" applyFont="1" applyFill="1" applyBorder="1" applyAlignment="1">
      <alignment horizontal="center" wrapText="1"/>
    </xf>
    <xf numFmtId="0" fontId="40" fillId="2" borderId="20" xfId="0" applyFont="1" applyFill="1" applyBorder="1" applyAlignment="1">
      <alignment horizontal="left" wrapText="1" indent="2"/>
    </xf>
    <xf numFmtId="0" fontId="40" fillId="2" borderId="20" xfId="0" applyFont="1" applyFill="1" applyBorder="1" applyAlignment="1">
      <alignment horizontal="left" wrapText="1"/>
    </xf>
    <xf numFmtId="0" fontId="20" fillId="2" borderId="20" xfId="0" applyFont="1" applyFill="1" applyBorder="1" applyAlignment="1">
      <alignment horizontal="center" wrapText="1"/>
    </xf>
    <xf numFmtId="0" fontId="20" fillId="2" borderId="16" xfId="0" applyFont="1" applyFill="1" applyBorder="1" applyAlignment="1">
      <alignment horizontal="center" wrapText="1"/>
    </xf>
    <xf numFmtId="0" fontId="18" fillId="2" borderId="4" xfId="0" applyFont="1" applyFill="1" applyBorder="1" applyAlignment="1">
      <alignment horizontal="left" wrapText="1" indent="2"/>
    </xf>
    <xf numFmtId="0" fontId="18" fillId="2" borderId="4" xfId="0" applyFont="1" applyFill="1" applyBorder="1" applyAlignment="1">
      <alignment horizontal="left" wrapText="1"/>
    </xf>
    <xf numFmtId="171" fontId="20" fillId="2" borderId="4" xfId="1" applyNumberFormat="1" applyFont="1" applyFill="1" applyBorder="1"/>
    <xf numFmtId="0" fontId="30" fillId="2" borderId="34" xfId="1" applyFont="1" applyFill="1" applyBorder="1" applyAlignment="1">
      <alignment horizontal="left"/>
    </xf>
    <xf numFmtId="3" fontId="19" fillId="2" borderId="34" xfId="1" applyNumberFormat="1" applyFont="1" applyFill="1" applyBorder="1" applyAlignment="1">
      <alignment horizontal="center"/>
    </xf>
    <xf numFmtId="164" fontId="19" fillId="2" borderId="34" xfId="1" applyNumberFormat="1" applyFont="1" applyFill="1" applyBorder="1"/>
    <xf numFmtId="164" fontId="19" fillId="3" borderId="34" xfId="1" applyNumberFormat="1" applyFont="1" applyFill="1" applyBorder="1"/>
    <xf numFmtId="171" fontId="20" fillId="2" borderId="12" xfId="1" applyNumberFormat="1" applyFont="1" applyFill="1" applyBorder="1" applyAlignment="1">
      <alignment horizontal="center"/>
    </xf>
    <xf numFmtId="171" fontId="20" fillId="2" borderId="16" xfId="1" applyNumberFormat="1" applyFont="1" applyFill="1" applyBorder="1" applyAlignment="1">
      <alignment horizontal="center"/>
    </xf>
    <xf numFmtId="174" fontId="23" fillId="2" borderId="2" xfId="2" applyNumberFormat="1" applyFont="1" applyFill="1" applyBorder="1"/>
    <xf numFmtId="0" fontId="21" fillId="2" borderId="12" xfId="0" applyFont="1" applyFill="1" applyBorder="1" applyAlignment="1">
      <alignment horizontal="left"/>
    </xf>
    <xf numFmtId="0" fontId="18" fillId="2" borderId="42" xfId="1" applyFont="1" applyFill="1" applyBorder="1"/>
    <xf numFmtId="171" fontId="18" fillId="2" borderId="43" xfId="1" applyNumberFormat="1" applyFont="1" applyFill="1" applyBorder="1"/>
    <xf numFmtId="0" fontId="20" fillId="2" borderId="2" xfId="1" applyFont="1" applyFill="1" applyBorder="1" applyAlignment="1">
      <alignment horizontal="left" wrapText="1"/>
    </xf>
    <xf numFmtId="2" fontId="20" fillId="2" borderId="12" xfId="0" applyNumberFormat="1" applyFont="1" applyFill="1" applyBorder="1" applyAlignment="1">
      <alignment horizontal="left" wrapText="1"/>
    </xf>
    <xf numFmtId="0" fontId="20" fillId="2" borderId="42" xfId="1" applyFont="1" applyFill="1" applyBorder="1" applyAlignment="1">
      <alignment horizontal="left" wrapText="1"/>
    </xf>
    <xf numFmtId="0" fontId="20" fillId="2" borderId="2" xfId="1" applyFont="1" applyFill="1" applyBorder="1" applyAlignment="1">
      <alignment horizontal="left" wrapText="1" indent="2"/>
    </xf>
    <xf numFmtId="0" fontId="20" fillId="2" borderId="16" xfId="1" applyFont="1" applyFill="1" applyBorder="1" applyAlignment="1">
      <alignment horizontal="left" wrapText="1" indent="2"/>
    </xf>
    <xf numFmtId="164" fontId="18" fillId="2" borderId="44" xfId="1" applyNumberFormat="1" applyFont="1" applyFill="1" applyBorder="1"/>
    <xf numFmtId="3" fontId="23" fillId="3" borderId="12" xfId="1" applyNumberFormat="1" applyFont="1" applyFill="1" applyBorder="1" applyAlignment="1">
      <alignment horizontal="center"/>
    </xf>
    <xf numFmtId="164" fontId="23" fillId="2" borderId="2" xfId="1" applyNumberFormat="1" applyFont="1" applyFill="1" applyBorder="1"/>
    <xf numFmtId="164" fontId="23" fillId="3" borderId="2" xfId="1" applyNumberFormat="1" applyFont="1" applyFill="1" applyBorder="1"/>
    <xf numFmtId="0" fontId="22" fillId="2" borderId="3" xfId="1" applyFont="1" applyFill="1" applyBorder="1" applyAlignment="1">
      <alignment horizontal="left" indent="1"/>
    </xf>
    <xf numFmtId="0" fontId="25" fillId="2" borderId="12" xfId="1" applyFont="1" applyFill="1" applyBorder="1" applyAlignment="1">
      <alignment horizontal="left" wrapText="1" indent="1"/>
    </xf>
    <xf numFmtId="0" fontId="33" fillId="2" borderId="12" xfId="1" applyFont="1" applyFill="1" applyBorder="1" applyAlignment="1">
      <alignment horizontal="left" wrapText="1" indent="1"/>
    </xf>
    <xf numFmtId="0" fontId="33" fillId="2" borderId="12" xfId="1" applyFont="1" applyFill="1" applyBorder="1" applyAlignment="1">
      <alignment horizontal="left" wrapText="1"/>
    </xf>
    <xf numFmtId="0" fontId="17" fillId="2" borderId="43" xfId="1" applyFont="1" applyFill="1" applyBorder="1" applyAlignment="1">
      <alignment horizontal="left" wrapText="1" indent="1"/>
    </xf>
    <xf numFmtId="0" fontId="17" fillId="2" borderId="43" xfId="1" applyFont="1" applyFill="1" applyBorder="1" applyAlignment="1">
      <alignment horizontal="left" wrapText="1"/>
    </xf>
    <xf numFmtId="164" fontId="19" fillId="2" borderId="15" xfId="1" applyNumberFormat="1" applyFont="1" applyFill="1" applyBorder="1"/>
    <xf numFmtId="174" fontId="19" fillId="2" borderId="42" xfId="2" applyNumberFormat="1" applyFont="1" applyFill="1" applyBorder="1"/>
    <xf numFmtId="164" fontId="19" fillId="3" borderId="15" xfId="1" applyNumberFormat="1" applyFont="1" applyFill="1" applyBorder="1"/>
    <xf numFmtId="0" fontId="18" fillId="2" borderId="47" xfId="0" applyFont="1" applyFill="1" applyBorder="1" applyAlignment="1">
      <alignment horizontal="left" wrapText="1" indent="2"/>
    </xf>
    <xf numFmtId="0" fontId="18" fillId="2" borderId="47" xfId="0" applyFont="1" applyFill="1" applyBorder="1" applyAlignment="1">
      <alignment horizontal="left" wrapText="1"/>
    </xf>
    <xf numFmtId="164" fontId="18" fillId="3" borderId="2" xfId="1" applyNumberFormat="1" applyFont="1" applyFill="1" applyBorder="1"/>
    <xf numFmtId="0" fontId="22" fillId="2" borderId="47" xfId="1" applyFont="1" applyFill="1" applyBorder="1" applyAlignment="1">
      <alignment wrapText="1"/>
    </xf>
    <xf numFmtId="0" fontId="20" fillId="2" borderId="36" xfId="1" applyFont="1" applyFill="1" applyBorder="1"/>
    <xf numFmtId="0" fontId="20" fillId="2" borderId="8" xfId="1" applyFont="1" applyFill="1" applyBorder="1"/>
    <xf numFmtId="3" fontId="23" fillId="2" borderId="8" xfId="1" applyNumberFormat="1" applyFont="1" applyFill="1" applyBorder="1" applyAlignment="1">
      <alignment horizontal="center"/>
    </xf>
    <xf numFmtId="0" fontId="18" fillId="4" borderId="20" xfId="13" applyFont="1" applyFill="1" applyBorder="1" applyAlignment="1" applyProtection="1">
      <alignment wrapText="1"/>
    </xf>
    <xf numFmtId="0" fontId="18" fillId="2" borderId="20" xfId="1" applyFont="1" applyFill="1" applyBorder="1" applyAlignment="1">
      <alignment horizontal="left" wrapText="1"/>
    </xf>
    <xf numFmtId="174" fontId="18" fillId="2" borderId="22" xfId="2" applyNumberFormat="1" applyFont="1" applyFill="1" applyBorder="1"/>
    <xf numFmtId="174" fontId="18" fillId="2" borderId="35" xfId="2" applyNumberFormat="1" applyFont="1" applyFill="1" applyBorder="1"/>
    <xf numFmtId="174" fontId="18" fillId="2" borderId="51" xfId="2" applyNumberFormat="1" applyFont="1" applyFill="1" applyBorder="1"/>
    <xf numFmtId="0" fontId="19" fillId="2" borderId="12" xfId="0" applyFont="1" applyFill="1" applyBorder="1" applyAlignment="1">
      <alignment horizontal="left" indent="2"/>
    </xf>
    <xf numFmtId="164" fontId="23" fillId="2" borderId="42" xfId="1" applyNumberFormat="1" applyFont="1" applyFill="1" applyBorder="1"/>
    <xf numFmtId="0" fontId="20" fillId="2" borderId="15" xfId="0" applyFont="1" applyFill="1" applyBorder="1" applyAlignment="1">
      <alignment horizontal="left" indent="2"/>
    </xf>
    <xf numFmtId="171" fontId="18" fillId="2" borderId="45" xfId="1" applyNumberFormat="1" applyFont="1" applyFill="1" applyBorder="1"/>
    <xf numFmtId="3" fontId="18" fillId="2" borderId="42" xfId="1" applyNumberFormat="1" applyFont="1" applyFill="1" applyBorder="1" applyAlignment="1">
      <alignment horizontal="center"/>
    </xf>
    <xf numFmtId="171" fontId="18" fillId="2" borderId="42" xfId="1" applyNumberFormat="1" applyFont="1" applyFill="1" applyBorder="1"/>
    <xf numFmtId="0" fontId="18" fillId="2" borderId="55" xfId="0" applyFont="1" applyFill="1" applyBorder="1" applyAlignment="1">
      <alignment horizontal="left" wrapText="1" indent="2"/>
    </xf>
    <xf numFmtId="0" fontId="18" fillId="2" borderId="15" xfId="0" applyFont="1" applyFill="1" applyBorder="1" applyAlignment="1">
      <alignment horizontal="left" wrapText="1"/>
    </xf>
    <xf numFmtId="3" fontId="18" fillId="2" borderId="43" xfId="1" applyNumberFormat="1" applyFont="1" applyFill="1" applyBorder="1" applyAlignment="1">
      <alignment horizontal="center"/>
    </xf>
    <xf numFmtId="171" fontId="18" fillId="2" borderId="47" xfId="1" applyNumberFormat="1" applyFont="1" applyFill="1" applyBorder="1"/>
    <xf numFmtId="171" fontId="23" fillId="2" borderId="16" xfId="1" applyNumberFormat="1" applyFont="1" applyFill="1" applyBorder="1"/>
    <xf numFmtId="174" fontId="20" fillId="2" borderId="47" xfId="2" applyNumberFormat="1" applyFont="1" applyFill="1" applyBorder="1"/>
    <xf numFmtId="3" fontId="18" fillId="2" borderId="36" xfId="1" applyNumberFormat="1" applyFont="1" applyFill="1" applyBorder="1" applyAlignment="1">
      <alignment horizontal="center"/>
    </xf>
    <xf numFmtId="174" fontId="18" fillId="2" borderId="29" xfId="2" applyNumberFormat="1" applyFont="1" applyFill="1" applyBorder="1"/>
    <xf numFmtId="174" fontId="18" fillId="2" borderId="8" xfId="2" applyNumberFormat="1" applyFont="1" applyFill="1" applyBorder="1"/>
    <xf numFmtId="0" fontId="18" fillId="2" borderId="44" xfId="1" applyFont="1" applyFill="1" applyBorder="1" applyAlignment="1">
      <alignment horizontal="left"/>
    </xf>
    <xf numFmtId="0" fontId="18" fillId="2" borderId="12" xfId="1" applyFont="1" applyFill="1" applyBorder="1" applyAlignment="1">
      <alignment horizontal="left" wrapText="1"/>
    </xf>
    <xf numFmtId="0" fontId="22" fillId="2" borderId="36" xfId="1" applyFont="1" applyFill="1" applyBorder="1" applyAlignment="1">
      <alignment horizontal="left" indent="1"/>
    </xf>
    <xf numFmtId="0" fontId="22" fillId="2" borderId="36" xfId="1" applyFont="1" applyFill="1" applyBorder="1" applyAlignment="1">
      <alignment horizontal="left"/>
    </xf>
    <xf numFmtId="0" fontId="18" fillId="2" borderId="8" xfId="0" applyFont="1" applyFill="1" applyBorder="1" applyAlignment="1">
      <alignment horizontal="left" wrapText="1" indent="2"/>
    </xf>
    <xf numFmtId="164" fontId="23" fillId="2" borderId="8" xfId="1" applyNumberFormat="1" applyFont="1" applyFill="1" applyBorder="1"/>
    <xf numFmtId="164" fontId="23" fillId="3" borderId="8" xfId="1" applyNumberFormat="1" applyFont="1" applyFill="1" applyBorder="1"/>
    <xf numFmtId="0" fontId="23" fillId="2" borderId="44" xfId="0" applyFont="1" applyFill="1" applyBorder="1" applyAlignment="1">
      <alignment horizontal="left" wrapText="1" indent="2"/>
    </xf>
    <xf numFmtId="0" fontId="23" fillId="2" borderId="44" xfId="0" applyFont="1" applyFill="1" applyBorder="1" applyAlignment="1">
      <alignment horizontal="left" wrapText="1"/>
    </xf>
    <xf numFmtId="0" fontId="40" fillId="2" borderId="43" xfId="0" applyFont="1" applyFill="1" applyBorder="1" applyAlignment="1">
      <alignment horizontal="left" wrapText="1" indent="2"/>
    </xf>
    <xf numFmtId="0" fontId="40" fillId="2" borderId="43" xfId="0" applyFont="1" applyFill="1" applyBorder="1" applyAlignment="1">
      <alignment horizontal="left" wrapText="1"/>
    </xf>
    <xf numFmtId="164" fontId="20" fillId="2" borderId="77" xfId="1" applyNumberFormat="1" applyFont="1" applyFill="1" applyBorder="1"/>
    <xf numFmtId="174" fontId="19" fillId="2" borderId="43" xfId="2" applyNumberFormat="1" applyFont="1" applyFill="1" applyBorder="1"/>
    <xf numFmtId="172" fontId="22" fillId="2" borderId="43" xfId="2" applyNumberFormat="1" applyFont="1" applyFill="1" applyBorder="1"/>
    <xf numFmtId="0" fontId="23" fillId="2" borderId="3" xfId="0" applyFont="1" applyFill="1" applyBorder="1" applyAlignment="1">
      <alignment horizontal="left" wrapText="1" indent="2"/>
    </xf>
    <xf numFmtId="0" fontId="23" fillId="2" borderId="3" xfId="0" applyFont="1" applyFill="1" applyBorder="1" applyAlignment="1">
      <alignment horizontal="left" wrapText="1"/>
    </xf>
    <xf numFmtId="0" fontId="20" fillId="2" borderId="4" xfId="0" applyFont="1" applyFill="1" applyBorder="1" applyAlignment="1">
      <alignment horizontal="left" wrapText="1" indent="2"/>
    </xf>
    <xf numFmtId="3" fontId="20" fillId="2" borderId="4" xfId="1" applyNumberFormat="1" applyFont="1" applyFill="1" applyBorder="1" applyAlignment="1">
      <alignment horizontal="center"/>
    </xf>
    <xf numFmtId="171" fontId="19" fillId="2" borderId="4" xfId="1" applyNumberFormat="1" applyFont="1" applyFill="1" applyBorder="1"/>
    <xf numFmtId="174" fontId="19" fillId="2" borderId="3" xfId="2" applyNumberFormat="1" applyFont="1" applyFill="1" applyBorder="1"/>
    <xf numFmtId="174" fontId="19" fillId="2" borderId="4" xfId="2" applyNumberFormat="1" applyFont="1" applyFill="1" applyBorder="1"/>
    <xf numFmtId="172" fontId="17" fillId="39" borderId="4" xfId="2" applyNumberFormat="1" applyFont="1" applyFill="1" applyBorder="1"/>
    <xf numFmtId="164" fontId="20" fillId="3" borderId="4" xfId="1" applyNumberFormat="1" applyFont="1" applyFill="1" applyBorder="1"/>
    <xf numFmtId="0" fontId="22" fillId="2" borderId="78" xfId="1" applyFont="1" applyFill="1" applyBorder="1" applyAlignment="1">
      <alignment horizontal="left"/>
    </xf>
    <xf numFmtId="3" fontId="18" fillId="2" borderId="37" xfId="1" applyNumberFormat="1" applyFont="1" applyFill="1" applyBorder="1" applyAlignment="1">
      <alignment horizontal="center"/>
    </xf>
    <xf numFmtId="164" fontId="18" fillId="2" borderId="78" xfId="1" applyNumberFormat="1" applyFont="1" applyFill="1" applyBorder="1"/>
    <xf numFmtId="174" fontId="18" fillId="2" borderId="37" xfId="2" applyNumberFormat="1" applyFont="1" applyFill="1" applyBorder="1"/>
    <xf numFmtId="172" fontId="22" fillId="39" borderId="37" xfId="2" applyNumberFormat="1" applyFont="1" applyFill="1" applyBorder="1"/>
    <xf numFmtId="164" fontId="18" fillId="3" borderId="37" xfId="1" applyNumberFormat="1" applyFont="1" applyFill="1" applyBorder="1"/>
    <xf numFmtId="3" fontId="18" fillId="2" borderId="8" xfId="2" applyNumberFormat="1" applyFont="1" applyFill="1" applyBorder="1" applyAlignment="1">
      <alignment horizontal="center"/>
    </xf>
    <xf numFmtId="3" fontId="18" fillId="2" borderId="36" xfId="2" applyNumberFormat="1" applyFont="1" applyFill="1" applyBorder="1" applyAlignment="1">
      <alignment horizontal="center"/>
    </xf>
    <xf numFmtId="0" fontId="18" fillId="2" borderId="2" xfId="1" applyFont="1" applyFill="1" applyBorder="1" applyAlignment="1">
      <alignment horizontal="left"/>
    </xf>
    <xf numFmtId="0" fontId="20" fillId="0" borderId="12" xfId="0" applyFont="1" applyFill="1" applyBorder="1" applyAlignment="1">
      <alignment horizontal="right" wrapText="1"/>
    </xf>
    <xf numFmtId="0" fontId="22" fillId="2" borderId="17" xfId="1" applyFont="1" applyFill="1" applyBorder="1" applyAlignment="1">
      <alignment horizontal="left" indent="1"/>
    </xf>
    <xf numFmtId="174" fontId="18" fillId="2" borderId="47" xfId="2" applyNumberFormat="1" applyFont="1" applyFill="1" applyBorder="1"/>
    <xf numFmtId="3" fontId="18" fillId="2" borderId="18" xfId="1" applyNumberFormat="1" applyFont="1" applyFill="1" applyBorder="1" applyAlignment="1">
      <alignment horizontal="center"/>
    </xf>
    <xf numFmtId="164" fontId="18" fillId="2" borderId="18" xfId="1" applyNumberFormat="1" applyFont="1" applyFill="1" applyBorder="1"/>
    <xf numFmtId="164" fontId="18" fillId="3" borderId="18" xfId="1" applyNumberFormat="1" applyFont="1" applyFill="1" applyBorder="1"/>
    <xf numFmtId="0" fontId="18" fillId="2" borderId="2" xfId="1" applyFont="1" applyFill="1" applyBorder="1"/>
    <xf numFmtId="0" fontId="18" fillId="2" borderId="2" xfId="1" applyFont="1" applyFill="1" applyBorder="1" applyAlignment="1"/>
    <xf numFmtId="0" fontId="18" fillId="2" borderId="4" xfId="1" applyFont="1" applyFill="1" applyBorder="1" applyAlignment="1">
      <alignment horizontal="left" wrapText="1" indent="1"/>
    </xf>
    <xf numFmtId="174" fontId="23" fillId="2" borderId="45" xfId="2" applyNumberFormat="1" applyFont="1" applyFill="1" applyBorder="1"/>
    <xf numFmtId="174" fontId="23" fillId="2" borderId="20" xfId="2" applyNumberFormat="1" applyFont="1" applyFill="1" applyBorder="1"/>
    <xf numFmtId="0" fontId="18" fillId="2" borderId="20" xfId="1" applyFont="1" applyFill="1" applyBorder="1" applyAlignment="1">
      <alignment horizontal="left" wrapText="1" indent="1"/>
    </xf>
    <xf numFmtId="164" fontId="20" fillId="2" borderId="45" xfId="1" applyNumberFormat="1" applyFont="1" applyFill="1" applyBorder="1"/>
    <xf numFmtId="0" fontId="18" fillId="2" borderId="12" xfId="1" applyFont="1" applyFill="1" applyBorder="1" applyAlignment="1">
      <alignment horizontal="left" wrapText="1" indent="1"/>
    </xf>
    <xf numFmtId="0" fontId="20" fillId="2" borderId="15" xfId="1" applyFont="1" applyFill="1" applyBorder="1" applyAlignment="1">
      <alignment horizontal="left" wrapText="1" indent="2"/>
    </xf>
    <xf numFmtId="0" fontId="25" fillId="2" borderId="3" xfId="1" applyFont="1" applyFill="1" applyBorder="1" applyAlignment="1">
      <alignment horizontal="left" indent="1"/>
    </xf>
    <xf numFmtId="0" fontId="25" fillId="2" borderId="3" xfId="1" applyFont="1" applyFill="1" applyBorder="1" applyAlignment="1">
      <alignment horizontal="left"/>
    </xf>
    <xf numFmtId="0" fontId="25" fillId="2" borderId="4" xfId="1" applyFont="1" applyFill="1" applyBorder="1" applyAlignment="1">
      <alignment horizontal="left" indent="1"/>
    </xf>
    <xf numFmtId="0" fontId="33" fillId="2" borderId="45" xfId="1" applyFont="1" applyFill="1" applyBorder="1" applyAlignment="1">
      <alignment horizontal="left" wrapText="1" indent="1"/>
    </xf>
    <xf numFmtId="0" fontId="33" fillId="2" borderId="45" xfId="1" applyFont="1" applyFill="1" applyBorder="1" applyAlignment="1">
      <alignment horizontal="left" wrapText="1"/>
    </xf>
    <xf numFmtId="0" fontId="27" fillId="2" borderId="25" xfId="1" applyFont="1" applyFill="1" applyBorder="1" applyAlignment="1">
      <alignment horizontal="left" wrapText="1" indent="1"/>
    </xf>
    <xf numFmtId="0" fontId="27" fillId="2" borderId="25" xfId="1" applyFont="1" applyFill="1" applyBorder="1" applyAlignment="1">
      <alignment horizontal="left" wrapText="1"/>
    </xf>
    <xf numFmtId="0" fontId="75" fillId="2" borderId="25" xfId="1" applyFont="1" applyFill="1" applyBorder="1" applyAlignment="1">
      <alignment horizontal="left" wrapText="1" indent="1"/>
    </xf>
    <xf numFmtId="3" fontId="18" fillId="2" borderId="25" xfId="1" applyNumberFormat="1" applyFont="1" applyFill="1" applyBorder="1" applyAlignment="1">
      <alignment horizontal="center"/>
    </xf>
    <xf numFmtId="164" fontId="18" fillId="2" borderId="64" xfId="1" applyNumberFormat="1" applyFont="1" applyFill="1" applyBorder="1"/>
    <xf numFmtId="171" fontId="18" fillId="2" borderId="25" xfId="1" applyNumberFormat="1" applyFont="1" applyFill="1" applyBorder="1"/>
    <xf numFmtId="174" fontId="18" fillId="2" borderId="64" xfId="2" applyNumberFormat="1" applyFont="1" applyFill="1" applyBorder="1"/>
    <xf numFmtId="174" fontId="18" fillId="2" borderId="25" xfId="2" applyNumberFormat="1" applyFont="1" applyFill="1" applyBorder="1"/>
    <xf numFmtId="164" fontId="18" fillId="3" borderId="25" xfId="1" applyNumberFormat="1" applyFont="1" applyFill="1" applyBorder="1"/>
    <xf numFmtId="171" fontId="19" fillId="2" borderId="20" xfId="1" applyNumberFormat="1" applyFont="1" applyFill="1" applyBorder="1"/>
    <xf numFmtId="0" fontId="18" fillId="2" borderId="2" xfId="0" applyFont="1" applyFill="1" applyBorder="1" applyAlignment="1">
      <alignment horizontal="left" wrapText="1" indent="2"/>
    </xf>
    <xf numFmtId="0" fontId="18" fillId="2" borderId="2" xfId="0" applyFont="1" applyFill="1" applyBorder="1" applyAlignment="1">
      <alignment horizontal="left" wrapText="1"/>
    </xf>
    <xf numFmtId="0" fontId="19" fillId="2" borderId="2" xfId="0" applyFont="1" applyFill="1" applyBorder="1" applyAlignment="1">
      <alignment horizontal="center" wrapText="1"/>
    </xf>
    <xf numFmtId="3" fontId="18" fillId="2" borderId="2" xfId="1" applyNumberFormat="1" applyFont="1" applyFill="1" applyBorder="1" applyAlignment="1">
      <alignment horizontal="center"/>
    </xf>
    <xf numFmtId="0" fontId="20" fillId="2" borderId="20" xfId="1" applyFont="1" applyFill="1" applyBorder="1" applyAlignment="1">
      <alignment horizontal="left"/>
    </xf>
    <xf numFmtId="0" fontId="18" fillId="2" borderId="20" xfId="1" applyFont="1" applyFill="1" applyBorder="1"/>
    <xf numFmtId="0" fontId="41" fillId="2" borderId="20" xfId="0" applyFont="1" applyFill="1" applyBorder="1" applyAlignment="1">
      <alignment horizontal="left" indent="2"/>
    </xf>
    <xf numFmtId="0" fontId="41" fillId="2" borderId="20" xfId="0" applyFont="1" applyFill="1" applyBorder="1" applyAlignment="1">
      <alignment horizontal="left"/>
    </xf>
    <xf numFmtId="171" fontId="23" fillId="2" borderId="20" xfId="1" applyNumberFormat="1" applyFont="1" applyFill="1" applyBorder="1"/>
    <xf numFmtId="0" fontId="17" fillId="2" borderId="2" xfId="1" applyFont="1" applyFill="1" applyBorder="1" applyAlignment="1">
      <alignment horizontal="left"/>
    </xf>
    <xf numFmtId="0" fontId="18" fillId="2" borderId="4" xfId="1" applyFont="1" applyFill="1" applyBorder="1" applyAlignment="1">
      <alignment horizontal="left" indent="1"/>
    </xf>
    <xf numFmtId="0" fontId="18" fillId="2" borderId="4" xfId="1" applyFont="1" applyFill="1" applyBorder="1" applyAlignment="1">
      <alignment horizontal="left"/>
    </xf>
    <xf numFmtId="0" fontId="20" fillId="2" borderId="4" xfId="1" applyFont="1" applyFill="1" applyBorder="1" applyAlignment="1">
      <alignment horizontal="left" indent="2"/>
    </xf>
    <xf numFmtId="164" fontId="20" fillId="2" borderId="3" xfId="1" applyNumberFormat="1" applyFont="1" applyFill="1" applyBorder="1"/>
    <xf numFmtId="174" fontId="20" fillId="2" borderId="3" xfId="2" applyNumberFormat="1" applyFont="1" applyFill="1" applyBorder="1"/>
    <xf numFmtId="164" fontId="20" fillId="2" borderId="43" xfId="1" applyNumberFormat="1" applyFont="1" applyFill="1" applyBorder="1"/>
    <xf numFmtId="0" fontId="18" fillId="2" borderId="16" xfId="0" applyFont="1" applyFill="1" applyBorder="1" applyAlignment="1">
      <alignment horizontal="left" wrapText="1" indent="2"/>
    </xf>
    <xf numFmtId="0" fontId="18" fillId="2" borderId="16" xfId="0" applyFont="1" applyFill="1" applyBorder="1" applyAlignment="1">
      <alignment horizontal="left" wrapText="1"/>
    </xf>
    <xf numFmtId="0" fontId="22" fillId="2" borderId="37" xfId="1" applyFont="1" applyFill="1" applyBorder="1" applyAlignment="1">
      <alignment wrapText="1"/>
    </xf>
    <xf numFmtId="0" fontId="18" fillId="2" borderId="37" xfId="1" applyFont="1" applyFill="1" applyBorder="1" applyAlignment="1">
      <alignment horizontal="left" indent="1"/>
    </xf>
    <xf numFmtId="174" fontId="20" fillId="2" borderId="37" xfId="2" applyNumberFormat="1" applyFont="1" applyFill="1" applyBorder="1"/>
    <xf numFmtId="174" fontId="20" fillId="2" borderId="36" xfId="2" applyNumberFormat="1" applyFont="1" applyFill="1" applyBorder="1"/>
    <xf numFmtId="174" fontId="20" fillId="2" borderId="8" xfId="2" applyNumberFormat="1" applyFont="1" applyFill="1" applyBorder="1"/>
    <xf numFmtId="164" fontId="17" fillId="2" borderId="42" xfId="1" applyNumberFormat="1" applyFont="1" applyFill="1" applyBorder="1"/>
    <xf numFmtId="164" fontId="17" fillId="2" borderId="42" xfId="1" applyNumberFormat="1" applyFont="1" applyFill="1" applyBorder="1" applyAlignment="1">
      <alignment horizontal="center"/>
    </xf>
    <xf numFmtId="164" fontId="17" fillId="2" borderId="12" xfId="1" applyNumberFormat="1" applyFont="1" applyFill="1" applyBorder="1" applyAlignment="1">
      <alignment horizontal="center"/>
    </xf>
    <xf numFmtId="3" fontId="20" fillId="2" borderId="45" xfId="2" applyNumberFormat="1" applyFont="1" applyFill="1" applyBorder="1"/>
    <xf numFmtId="3" fontId="20" fillId="2" borderId="12" xfId="2" applyNumberFormat="1" applyFont="1" applyFill="1" applyBorder="1"/>
    <xf numFmtId="3" fontId="20" fillId="2" borderId="44" xfId="2" applyNumberFormat="1" applyFont="1" applyFill="1" applyBorder="1"/>
    <xf numFmtId="3" fontId="20" fillId="2" borderId="15" xfId="2" applyNumberFormat="1" applyFont="1" applyFill="1" applyBorder="1"/>
    <xf numFmtId="164" fontId="25" fillId="2" borderId="3" xfId="1" applyNumberFormat="1" applyFont="1" applyFill="1" applyBorder="1" applyAlignment="1">
      <alignment horizontal="center"/>
    </xf>
    <xf numFmtId="164" fontId="25" fillId="2" borderId="4" xfId="1" applyNumberFormat="1" applyFont="1" applyFill="1" applyBorder="1" applyAlignment="1">
      <alignment horizontal="center"/>
    </xf>
    <xf numFmtId="173" fontId="22" fillId="2" borderId="8" xfId="1" applyNumberFormat="1" applyFont="1" applyFill="1" applyBorder="1"/>
    <xf numFmtId="164" fontId="25" fillId="2" borderId="36" xfId="1" applyNumberFormat="1" applyFont="1" applyFill="1" applyBorder="1" applyAlignment="1">
      <alignment horizontal="center"/>
    </xf>
    <xf numFmtId="164" fontId="25" fillId="2" borderId="8" xfId="1" applyNumberFormat="1" applyFont="1" applyFill="1" applyBorder="1" applyAlignment="1">
      <alignment horizontal="center"/>
    </xf>
    <xf numFmtId="0" fontId="19" fillId="2" borderId="16" xfId="1" applyFont="1" applyFill="1" applyBorder="1" applyAlignment="1">
      <alignment horizontal="left" wrapText="1" indent="2"/>
    </xf>
    <xf numFmtId="164" fontId="17" fillId="2" borderId="2" xfId="1" applyNumberFormat="1" applyFont="1" applyFill="1" applyBorder="1"/>
    <xf numFmtId="173" fontId="17" fillId="2" borderId="2" xfId="1" applyNumberFormat="1" applyFont="1" applyFill="1" applyBorder="1"/>
    <xf numFmtId="164" fontId="17" fillId="3" borderId="2" xfId="1" applyNumberFormat="1" applyFont="1" applyFill="1" applyBorder="1"/>
    <xf numFmtId="0" fontId="21" fillId="2" borderId="12" xfId="1" applyFont="1" applyFill="1" applyBorder="1" applyAlignment="1">
      <alignment horizontal="left" wrapText="1" indent="1"/>
    </xf>
    <xf numFmtId="0" fontId="21" fillId="2" borderId="12" xfId="1" applyFont="1" applyFill="1" applyBorder="1" applyAlignment="1">
      <alignment horizontal="left" wrapText="1"/>
    </xf>
    <xf numFmtId="0" fontId="18" fillId="2" borderId="45" xfId="1" applyFont="1" applyFill="1" applyBorder="1" applyAlignment="1">
      <alignment horizontal="left" wrapText="1" shrinkToFit="1"/>
    </xf>
    <xf numFmtId="164" fontId="23" fillId="2" borderId="25" xfId="1" applyNumberFormat="1" applyFont="1" applyFill="1" applyBorder="1"/>
    <xf numFmtId="164" fontId="25" fillId="2" borderId="20" xfId="1" applyNumberFormat="1" applyFont="1" applyFill="1" applyBorder="1" applyAlignment="1">
      <alignment horizontal="center"/>
    </xf>
    <xf numFmtId="0" fontId="18" fillId="2" borderId="20" xfId="1" applyFont="1" applyFill="1" applyBorder="1" applyAlignment="1">
      <alignment horizontal="left" indent="1"/>
    </xf>
    <xf numFmtId="164" fontId="25" fillId="2" borderId="12" xfId="1" applyNumberFormat="1" applyFont="1" applyFill="1" applyBorder="1" applyAlignment="1">
      <alignment horizontal="center"/>
    </xf>
    <xf numFmtId="178" fontId="20" fillId="2" borderId="12" xfId="2" applyNumberFormat="1" applyFont="1" applyFill="1" applyBorder="1"/>
    <xf numFmtId="0" fontId="18" fillId="2" borderId="15" xfId="1" applyFont="1" applyFill="1" applyBorder="1" applyAlignment="1">
      <alignment horizontal="left" indent="1"/>
    </xf>
    <xf numFmtId="164" fontId="18" fillId="3" borderId="15" xfId="1" applyNumberFormat="1" applyFont="1" applyFill="1" applyBorder="1"/>
    <xf numFmtId="0" fontId="18" fillId="2" borderId="3" xfId="1" applyFont="1" applyFill="1" applyBorder="1" applyAlignment="1">
      <alignment horizontal="left" indent="1"/>
    </xf>
    <xf numFmtId="0" fontId="22" fillId="2" borderId="44" xfId="1" applyFont="1" applyFill="1" applyBorder="1" applyAlignment="1">
      <alignment horizontal="left" indent="1"/>
    </xf>
    <xf numFmtId="0" fontId="22" fillId="2" borderId="44" xfId="1" applyFont="1" applyFill="1" applyBorder="1" applyAlignment="1">
      <alignment horizontal="left"/>
    </xf>
    <xf numFmtId="0" fontId="18" fillId="2" borderId="44" xfId="1" applyFont="1" applyFill="1" applyBorder="1" applyAlignment="1">
      <alignment horizontal="left" indent="1"/>
    </xf>
    <xf numFmtId="164" fontId="25" fillId="2" borderId="44" xfId="1" applyNumberFormat="1" applyFont="1" applyFill="1" applyBorder="1" applyAlignment="1">
      <alignment horizontal="center"/>
    </xf>
    <xf numFmtId="164" fontId="25" fillId="2" borderId="2" xfId="1" applyNumberFormat="1" applyFont="1" applyFill="1" applyBorder="1" applyAlignment="1">
      <alignment horizontal="center"/>
    </xf>
    <xf numFmtId="0" fontId="27" fillId="2" borderId="20" xfId="1" applyFont="1" applyFill="1" applyBorder="1" applyAlignment="1">
      <alignment horizontal="left" wrapText="1"/>
    </xf>
    <xf numFmtId="173" fontId="22" fillId="2" borderId="20" xfId="1" applyNumberFormat="1" applyFont="1" applyFill="1" applyBorder="1"/>
    <xf numFmtId="164" fontId="22" fillId="2" borderId="20" xfId="1" applyNumberFormat="1" applyFont="1" applyFill="1" applyBorder="1" applyAlignment="1">
      <alignment horizontal="right"/>
    </xf>
    <xf numFmtId="173" fontId="17" fillId="2" borderId="36" xfId="1" applyNumberFormat="1" applyFont="1" applyFill="1" applyBorder="1"/>
    <xf numFmtId="173" fontId="17" fillId="2" borderId="8" xfId="1" applyNumberFormat="1" applyFont="1" applyFill="1" applyBorder="1"/>
    <xf numFmtId="173" fontId="17" fillId="2" borderId="20" xfId="1" applyNumberFormat="1" applyFont="1" applyFill="1" applyBorder="1"/>
    <xf numFmtId="164" fontId="25" fillId="2" borderId="45" xfId="1" applyNumberFormat="1" applyFont="1" applyFill="1" applyBorder="1" applyAlignment="1">
      <alignment horizontal="center"/>
    </xf>
    <xf numFmtId="164" fontId="25" fillId="2" borderId="42" xfId="1" applyNumberFormat="1" applyFont="1" applyFill="1" applyBorder="1" applyAlignment="1">
      <alignment horizontal="center"/>
    </xf>
    <xf numFmtId="178" fontId="25" fillId="2" borderId="12" xfId="1" applyNumberFormat="1" applyFont="1" applyFill="1" applyBorder="1" applyAlignment="1">
      <alignment horizontal="center"/>
    </xf>
    <xf numFmtId="173" fontId="22" fillId="2" borderId="12" xfId="1" applyNumberFormat="1" applyFont="1" applyFill="1" applyBorder="1"/>
    <xf numFmtId="0" fontId="24" fillId="2" borderId="12" xfId="1" applyFont="1" applyFill="1" applyBorder="1" applyAlignment="1">
      <alignment horizontal="left" indent="1"/>
    </xf>
    <xf numFmtId="0" fontId="24" fillId="2" borderId="12" xfId="1" applyFont="1" applyFill="1" applyBorder="1" applyAlignment="1">
      <alignment horizontal="left"/>
    </xf>
    <xf numFmtId="173" fontId="17" fillId="2" borderId="16" xfId="1" applyNumberFormat="1" applyFont="1" applyFill="1" applyBorder="1"/>
    <xf numFmtId="164" fontId="22" fillId="2" borderId="4" xfId="1" applyNumberFormat="1" applyFont="1" applyFill="1" applyBorder="1"/>
    <xf numFmtId="164" fontId="22" fillId="2" borderId="3" xfId="1" applyNumberFormat="1" applyFont="1" applyFill="1" applyBorder="1"/>
    <xf numFmtId="164" fontId="22" fillId="3" borderId="4" xfId="1" applyNumberFormat="1" applyFont="1" applyFill="1" applyBorder="1"/>
    <xf numFmtId="0" fontId="18" fillId="2" borderId="25" xfId="1" applyFont="1" applyFill="1" applyBorder="1" applyAlignment="1">
      <alignment horizontal="left" wrapText="1" indent="1" shrinkToFit="1"/>
    </xf>
    <xf numFmtId="0" fontId="22" fillId="2" borderId="25" xfId="1" applyFont="1" applyFill="1" applyBorder="1" applyAlignment="1">
      <alignment horizontal="left" indent="1"/>
    </xf>
    <xf numFmtId="164" fontId="22" fillId="2" borderId="25" xfId="1" applyNumberFormat="1" applyFont="1" applyFill="1" applyBorder="1"/>
    <xf numFmtId="164" fontId="22" fillId="3" borderId="25" xfId="1" applyNumberFormat="1" applyFont="1" applyFill="1" applyBorder="1"/>
    <xf numFmtId="0" fontId="22" fillId="2" borderId="8" xfId="1" applyFont="1" applyFill="1" applyBorder="1" applyAlignment="1">
      <alignment horizontal="left"/>
    </xf>
    <xf numFmtId="164" fontId="22" fillId="2" borderId="8" xfId="1" applyNumberFormat="1" applyFont="1" applyFill="1" applyBorder="1" applyAlignment="1">
      <alignment horizontal="right"/>
    </xf>
    <xf numFmtId="164" fontId="22" fillId="2" borderId="36" xfId="1" applyNumberFormat="1" applyFont="1" applyFill="1" applyBorder="1" applyAlignment="1">
      <alignment horizontal="right"/>
    </xf>
    <xf numFmtId="164" fontId="22" fillId="3" borderId="8" xfId="1" applyNumberFormat="1" applyFont="1" applyFill="1" applyBorder="1" applyAlignment="1">
      <alignment horizontal="right"/>
    </xf>
    <xf numFmtId="0" fontId="32" fillId="4" borderId="12" xfId="13" applyFont="1" applyFill="1" applyBorder="1" applyAlignment="1" applyProtection="1">
      <alignment wrapText="1"/>
    </xf>
    <xf numFmtId="0" fontId="32" fillId="4" borderId="2" xfId="13" applyFont="1" applyFill="1" applyBorder="1" applyAlignment="1" applyProtection="1">
      <alignment wrapText="1"/>
    </xf>
    <xf numFmtId="164" fontId="22" fillId="2" borderId="2" xfId="1" applyNumberFormat="1" applyFont="1" applyFill="1" applyBorder="1" applyAlignment="1">
      <alignment horizontal="right"/>
    </xf>
    <xf numFmtId="173" fontId="22" fillId="2" borderId="2" xfId="1" applyNumberFormat="1" applyFont="1" applyFill="1" applyBorder="1"/>
    <xf numFmtId="164" fontId="22" fillId="2" borderId="45" xfId="1" applyNumberFormat="1" applyFont="1" applyFill="1" applyBorder="1" applyAlignment="1">
      <alignment horizontal="right"/>
    </xf>
    <xf numFmtId="164" fontId="22" fillId="2" borderId="44" xfId="1" applyNumberFormat="1" applyFont="1" applyFill="1" applyBorder="1" applyAlignment="1">
      <alignment horizontal="right"/>
    </xf>
    <xf numFmtId="164" fontId="22" fillId="3" borderId="20" xfId="1" applyNumberFormat="1" applyFont="1" applyFill="1" applyBorder="1" applyAlignment="1">
      <alignment horizontal="right"/>
    </xf>
    <xf numFmtId="0" fontId="22" fillId="2" borderId="12" xfId="1" applyFont="1" applyFill="1" applyBorder="1" applyAlignment="1">
      <alignment horizontal="left"/>
    </xf>
    <xf numFmtId="173" fontId="22" fillId="2" borderId="16" xfId="1" applyNumberFormat="1" applyFont="1" applyFill="1" applyBorder="1"/>
    <xf numFmtId="164" fontId="22" fillId="2" borderId="16" xfId="1" applyNumberFormat="1" applyFont="1" applyFill="1" applyBorder="1" applyAlignment="1">
      <alignment horizontal="right"/>
    </xf>
    <xf numFmtId="0" fontId="22" fillId="2" borderId="58" xfId="1" applyFont="1" applyFill="1" applyBorder="1" applyAlignment="1">
      <alignment horizontal="left"/>
    </xf>
    <xf numFmtId="164" fontId="17" fillId="2" borderId="2" xfId="1" applyNumberFormat="1" applyFont="1" applyFill="1" applyBorder="1" applyAlignment="1">
      <alignment horizontal="right"/>
    </xf>
    <xf numFmtId="164" fontId="17" fillId="2" borderId="16" xfId="1" applyNumberFormat="1" applyFont="1" applyFill="1" applyBorder="1" applyAlignment="1">
      <alignment horizontal="right"/>
    </xf>
    <xf numFmtId="164" fontId="17" fillId="3" borderId="2" xfId="1" applyNumberFormat="1" applyFont="1" applyFill="1" applyBorder="1" applyAlignment="1">
      <alignment horizontal="right"/>
    </xf>
    <xf numFmtId="0" fontId="22" fillId="2" borderId="10" xfId="1" applyFont="1" applyFill="1" applyBorder="1" applyAlignment="1">
      <alignment horizontal="left"/>
    </xf>
    <xf numFmtId="3" fontId="22" fillId="2" borderId="10" xfId="1" applyNumberFormat="1" applyFont="1" applyFill="1" applyBorder="1" applyAlignment="1">
      <alignment horizontal="center"/>
    </xf>
    <xf numFmtId="164" fontId="18" fillId="2" borderId="7" xfId="1" applyNumberFormat="1" applyFont="1" applyFill="1" applyBorder="1"/>
    <xf numFmtId="173" fontId="22" fillId="2" borderId="7" xfId="1" applyNumberFormat="1" applyFont="1" applyFill="1" applyBorder="1"/>
    <xf numFmtId="164" fontId="22" fillId="2" borderId="10" xfId="1" applyNumberFormat="1" applyFont="1" applyFill="1" applyBorder="1" applyAlignment="1">
      <alignment horizontal="right"/>
    </xf>
    <xf numFmtId="172" fontId="22" fillId="39" borderId="10" xfId="2" applyNumberFormat="1" applyFont="1" applyFill="1" applyBorder="1"/>
    <xf numFmtId="3" fontId="22" fillId="3" borderId="2" xfId="1" applyNumberFormat="1" applyFont="1" applyFill="1" applyBorder="1" applyAlignment="1">
      <alignment horizontal="center"/>
    </xf>
    <xf numFmtId="164" fontId="22" fillId="3" borderId="2" xfId="1" applyNumberFormat="1" applyFont="1" applyFill="1" applyBorder="1" applyAlignment="1">
      <alignment horizontal="right"/>
    </xf>
    <xf numFmtId="0" fontId="21" fillId="2" borderId="2" xfId="1" applyFont="1" applyFill="1" applyBorder="1" applyAlignment="1">
      <alignment horizontal="left"/>
    </xf>
    <xf numFmtId="180" fontId="17" fillId="2" borderId="12" xfId="1" applyNumberFormat="1" applyFont="1" applyFill="1" applyBorder="1" applyAlignment="1">
      <alignment horizontal="right"/>
    </xf>
    <xf numFmtId="164" fontId="22" fillId="2" borderId="4" xfId="1" applyNumberFormat="1" applyFont="1" applyFill="1" applyBorder="1" applyAlignment="1">
      <alignment horizontal="right"/>
    </xf>
    <xf numFmtId="164" fontId="22" fillId="2" borderId="3" xfId="1" applyNumberFormat="1" applyFont="1" applyFill="1" applyBorder="1" applyAlignment="1">
      <alignment horizontal="right"/>
    </xf>
    <xf numFmtId="172" fontId="22" fillId="2" borderId="3" xfId="1" applyNumberFormat="1" applyFont="1" applyFill="1" applyBorder="1" applyAlignment="1">
      <alignment horizontal="right"/>
    </xf>
    <xf numFmtId="172" fontId="22" fillId="39" borderId="3" xfId="1" applyNumberFormat="1" applyFont="1" applyFill="1" applyBorder="1" applyAlignment="1">
      <alignment horizontal="right"/>
    </xf>
    <xf numFmtId="164" fontId="22" fillId="3" borderId="4" xfId="1" applyNumberFormat="1" applyFont="1" applyFill="1" applyBorder="1" applyAlignment="1">
      <alignment horizontal="right"/>
    </xf>
    <xf numFmtId="164" fontId="17" fillId="2" borderId="25" xfId="1" applyNumberFormat="1" applyFont="1" applyFill="1" applyBorder="1" applyAlignment="1">
      <alignment horizontal="right"/>
    </xf>
    <xf numFmtId="172" fontId="22" fillId="2" borderId="16" xfId="1" applyNumberFormat="1" applyFont="1" applyFill="1" applyBorder="1" applyAlignment="1">
      <alignment horizontal="right"/>
    </xf>
    <xf numFmtId="164" fontId="17" fillId="3" borderId="16" xfId="1" applyNumberFormat="1" applyFont="1" applyFill="1" applyBorder="1" applyAlignment="1">
      <alignment horizontal="right"/>
    </xf>
    <xf numFmtId="0" fontId="18" fillId="36" borderId="18" xfId="1" applyFont="1" applyFill="1" applyBorder="1" applyAlignment="1">
      <alignment horizontal="left"/>
    </xf>
    <xf numFmtId="3" fontId="18" fillId="36" borderId="18" xfId="1" applyNumberFormat="1" applyFont="1" applyFill="1" applyBorder="1" applyAlignment="1">
      <alignment horizontal="center"/>
    </xf>
    <xf numFmtId="164" fontId="18" fillId="36" borderId="18" xfId="1" applyNumberFormat="1" applyFont="1" applyFill="1" applyBorder="1"/>
    <xf numFmtId="171" fontId="18" fillId="36" borderId="18" xfId="1" applyNumberFormat="1" applyFont="1" applyFill="1" applyBorder="1"/>
    <xf numFmtId="174" fontId="18" fillId="36" borderId="48" xfId="2" applyNumberFormat="1" applyFont="1" applyFill="1" applyBorder="1"/>
    <xf numFmtId="174" fontId="18" fillId="36" borderId="18" xfId="2" applyNumberFormat="1" applyFont="1" applyFill="1" applyBorder="1"/>
    <xf numFmtId="0" fontId="18" fillId="36" borderId="16" xfId="1" applyFont="1" applyFill="1" applyBorder="1"/>
    <xf numFmtId="0" fontId="18" fillId="36" borderId="16" xfId="1" applyFont="1" applyFill="1" applyBorder="1" applyAlignment="1"/>
    <xf numFmtId="164" fontId="18" fillId="36" borderId="16" xfId="1" applyNumberFormat="1" applyFont="1" applyFill="1" applyBorder="1"/>
    <xf numFmtId="3" fontId="18" fillId="36" borderId="16" xfId="1" applyNumberFormat="1" applyFont="1" applyFill="1" applyBorder="1" applyAlignment="1">
      <alignment horizontal="center"/>
    </xf>
    <xf numFmtId="171" fontId="18" fillId="36" borderId="16" xfId="1" applyNumberFormat="1" applyFont="1" applyFill="1" applyBorder="1"/>
    <xf numFmtId="164" fontId="18" fillId="36" borderId="43" xfId="1" applyNumberFormat="1" applyFont="1" applyFill="1" applyBorder="1"/>
    <xf numFmtId="0" fontId="18" fillId="36" borderId="12" xfId="1" applyFont="1" applyFill="1" applyBorder="1"/>
    <xf numFmtId="0" fontId="18" fillId="36" borderId="12" xfId="1" applyFont="1" applyFill="1" applyBorder="1" applyAlignment="1"/>
    <xf numFmtId="164" fontId="18" fillId="36" borderId="12" xfId="1" applyNumberFormat="1" applyFont="1" applyFill="1" applyBorder="1"/>
    <xf numFmtId="3" fontId="18" fillId="36" borderId="12" xfId="1" applyNumberFormat="1" applyFont="1" applyFill="1" applyBorder="1" applyAlignment="1">
      <alignment horizontal="center"/>
    </xf>
    <xf numFmtId="171" fontId="18" fillId="36" borderId="12" xfId="1" applyNumberFormat="1" applyFont="1" applyFill="1" applyBorder="1"/>
    <xf numFmtId="174" fontId="18" fillId="36" borderId="12" xfId="2" applyNumberFormat="1" applyFont="1" applyFill="1" applyBorder="1"/>
    <xf numFmtId="0" fontId="18" fillId="36" borderId="20" xfId="1" applyFont="1" applyFill="1" applyBorder="1" applyAlignment="1">
      <alignment horizontal="left" wrapText="1" indent="1" shrinkToFit="1"/>
    </xf>
    <xf numFmtId="0" fontId="18" fillId="36" borderId="20" xfId="1" applyFont="1" applyFill="1" applyBorder="1" applyAlignment="1">
      <alignment horizontal="left" wrapText="1" shrinkToFit="1"/>
    </xf>
    <xf numFmtId="164" fontId="18" fillId="36" borderId="20" xfId="1" applyNumberFormat="1" applyFont="1" applyFill="1" applyBorder="1"/>
    <xf numFmtId="164" fontId="18" fillId="36" borderId="45" xfId="1" applyNumberFormat="1" applyFont="1" applyFill="1" applyBorder="1"/>
    <xf numFmtId="164" fontId="18" fillId="36" borderId="42" xfId="1" applyNumberFormat="1" applyFont="1" applyFill="1" applyBorder="1"/>
    <xf numFmtId="2" fontId="19" fillId="36" borderId="12" xfId="0" applyNumberFormat="1" applyFont="1" applyFill="1" applyBorder="1" applyAlignment="1">
      <alignment horizontal="left" wrapText="1" indent="2"/>
    </xf>
    <xf numFmtId="2" fontId="19" fillId="36" borderId="12" xfId="0" applyNumberFormat="1" applyFont="1" applyFill="1" applyBorder="1" applyAlignment="1">
      <alignment horizontal="left" wrapText="1"/>
    </xf>
    <xf numFmtId="2" fontId="20" fillId="36" borderId="12" xfId="0" applyNumberFormat="1" applyFont="1" applyFill="1" applyBorder="1" applyAlignment="1">
      <alignment horizontal="left" wrapText="1" indent="2"/>
    </xf>
    <xf numFmtId="2" fontId="20" fillId="36" borderId="12" xfId="0" applyNumberFormat="1" applyFont="1" applyFill="1" applyBorder="1" applyAlignment="1">
      <alignment horizontal="left" wrapText="1"/>
    </xf>
    <xf numFmtId="2" fontId="23" fillId="36" borderId="12" xfId="0" applyNumberFormat="1" applyFont="1" applyFill="1" applyBorder="1" applyAlignment="1">
      <alignment horizontal="left" wrapText="1" indent="2"/>
    </xf>
    <xf numFmtId="2" fontId="23" fillId="36" borderId="12" xfId="0" applyNumberFormat="1" applyFont="1" applyFill="1" applyBorder="1" applyAlignment="1">
      <alignment horizontal="left" wrapText="1"/>
    </xf>
    <xf numFmtId="2" fontId="40" fillId="36" borderId="12" xfId="0" applyNumberFormat="1" applyFont="1" applyFill="1" applyBorder="1" applyAlignment="1">
      <alignment horizontal="left" wrapText="1" indent="2"/>
    </xf>
    <xf numFmtId="2" fontId="40" fillId="36" borderId="12" xfId="0" applyNumberFormat="1" applyFont="1" applyFill="1" applyBorder="1" applyAlignment="1">
      <alignment horizontal="left" wrapText="1"/>
    </xf>
    <xf numFmtId="3" fontId="22" fillId="36" borderId="12" xfId="2" applyNumberFormat="1" applyFont="1" applyFill="1" applyBorder="1" applyAlignment="1">
      <alignment horizontal="center"/>
    </xf>
    <xf numFmtId="173" fontId="22" fillId="36" borderId="12" xfId="1" applyNumberFormat="1" applyFont="1" applyFill="1" applyBorder="1"/>
    <xf numFmtId="164" fontId="22" fillId="36" borderId="42" xfId="1" applyNumberFormat="1" applyFont="1" applyFill="1" applyBorder="1" applyAlignment="1">
      <alignment horizontal="right"/>
    </xf>
    <xf numFmtId="164" fontId="22" fillId="36" borderId="12" xfId="1" applyNumberFormat="1" applyFont="1" applyFill="1" applyBorder="1" applyAlignment="1">
      <alignment horizontal="right"/>
    </xf>
    <xf numFmtId="2" fontId="46" fillId="36" borderId="12" xfId="0" applyNumberFormat="1" applyFont="1" applyFill="1" applyBorder="1" applyAlignment="1">
      <alignment horizontal="left" wrapText="1" indent="2"/>
    </xf>
    <xf numFmtId="2" fontId="29" fillId="36" borderId="12" xfId="0" applyNumberFormat="1" applyFont="1" applyFill="1" applyBorder="1" applyAlignment="1">
      <alignment horizontal="left" wrapText="1" indent="2"/>
    </xf>
    <xf numFmtId="0" fontId="30" fillId="36" borderId="12" xfId="0" applyFont="1" applyFill="1" applyBorder="1" applyAlignment="1">
      <alignment horizontal="left" wrapText="1" indent="2"/>
    </xf>
    <xf numFmtId="0" fontId="24" fillId="36" borderId="12" xfId="0" applyFont="1" applyFill="1" applyBorder="1" applyAlignment="1">
      <alignment horizontal="left" wrapText="1"/>
    </xf>
    <xf numFmtId="164" fontId="23" fillId="36" borderId="12" xfId="1" applyNumberFormat="1" applyFont="1" applyFill="1" applyBorder="1"/>
    <xf numFmtId="3" fontId="23" fillId="36" borderId="12" xfId="1" applyNumberFormat="1" applyFont="1" applyFill="1" applyBorder="1" applyAlignment="1">
      <alignment horizontal="center"/>
    </xf>
    <xf numFmtId="0" fontId="18" fillId="36" borderId="42" xfId="1" applyFont="1" applyFill="1" applyBorder="1"/>
    <xf numFmtId="174" fontId="18" fillId="36" borderId="42" xfId="2" applyNumberFormat="1" applyFont="1" applyFill="1" applyBorder="1"/>
    <xf numFmtId="0" fontId="33" fillId="36" borderId="12" xfId="1" applyFont="1" applyFill="1" applyBorder="1" applyAlignment="1">
      <alignment horizontal="left" indent="1"/>
    </xf>
    <xf numFmtId="0" fontId="33" fillId="36" borderId="12" xfId="1" applyFont="1" applyFill="1" applyBorder="1" applyAlignment="1">
      <alignment horizontal="left"/>
    </xf>
    <xf numFmtId="174" fontId="23" fillId="36" borderId="12" xfId="2" applyNumberFormat="1" applyFont="1" applyFill="1" applyBorder="1"/>
    <xf numFmtId="0" fontId="22" fillId="36" borderId="16" xfId="0" applyFont="1" applyFill="1" applyBorder="1" applyAlignment="1">
      <alignment horizontal="left" wrapText="1" indent="2"/>
    </xf>
    <xf numFmtId="0" fontId="22" fillId="36" borderId="16" xfId="0" applyFont="1" applyFill="1" applyBorder="1" applyAlignment="1">
      <alignment horizontal="left"/>
    </xf>
    <xf numFmtId="174" fontId="23" fillId="36" borderId="16" xfId="2" applyNumberFormat="1" applyFont="1" applyFill="1" applyBorder="1"/>
    <xf numFmtId="174" fontId="18" fillId="36" borderId="16" xfId="2" applyNumberFormat="1" applyFont="1" applyFill="1" applyBorder="1"/>
    <xf numFmtId="0" fontId="22" fillId="36" borderId="4" xfId="1" applyFont="1" applyFill="1" applyBorder="1" applyAlignment="1">
      <alignment wrapText="1"/>
    </xf>
    <xf numFmtId="164" fontId="18" fillId="36" borderId="4" xfId="1" applyNumberFormat="1" applyFont="1" applyFill="1" applyBorder="1"/>
    <xf numFmtId="3" fontId="18" fillId="36" borderId="4" xfId="1" applyNumberFormat="1" applyFont="1" applyFill="1" applyBorder="1" applyAlignment="1">
      <alignment horizontal="center"/>
    </xf>
    <xf numFmtId="174" fontId="23" fillId="36" borderId="4" xfId="2" applyNumberFormat="1" applyFont="1" applyFill="1" applyBorder="1"/>
    <xf numFmtId="174" fontId="18" fillId="36" borderId="4" xfId="2" applyNumberFormat="1" applyFont="1" applyFill="1" applyBorder="1"/>
    <xf numFmtId="0" fontId="32" fillId="36" borderId="20" xfId="1" applyFont="1" applyFill="1" applyBorder="1" applyAlignment="1">
      <alignment horizontal="left" wrapText="1"/>
    </xf>
    <xf numFmtId="171" fontId="18" fillId="36" borderId="20" xfId="1" applyNumberFormat="1" applyFont="1" applyFill="1" applyBorder="1"/>
    <xf numFmtId="174" fontId="23" fillId="36" borderId="20" xfId="2" applyNumberFormat="1" applyFont="1" applyFill="1" applyBorder="1"/>
    <xf numFmtId="3" fontId="18" fillId="3" borderId="20" xfId="1" applyNumberFormat="1" applyFont="1" applyFill="1" applyBorder="1" applyAlignment="1">
      <alignment horizontal="center"/>
    </xf>
    <xf numFmtId="0" fontId="22" fillId="36" borderId="37" xfId="1" applyFont="1" applyFill="1" applyBorder="1" applyAlignment="1">
      <alignment horizontal="left" indent="1"/>
    </xf>
    <xf numFmtId="0" fontId="22" fillId="36" borderId="7" xfId="1" applyFont="1" applyFill="1" applyBorder="1" applyAlignment="1">
      <alignment horizontal="left"/>
    </xf>
    <xf numFmtId="164" fontId="18" fillId="36" borderId="10" xfId="1" applyNumberFormat="1" applyFont="1" applyFill="1" applyBorder="1"/>
    <xf numFmtId="3" fontId="18" fillId="36" borderId="10" xfId="1" applyNumberFormat="1" applyFont="1" applyFill="1" applyBorder="1" applyAlignment="1">
      <alignment horizontal="center"/>
    </xf>
    <xf numFmtId="0" fontId="20" fillId="36" borderId="10" xfId="1" applyFont="1" applyFill="1" applyBorder="1"/>
    <xf numFmtId="0" fontId="20" fillId="36" borderId="54" xfId="1" applyFont="1" applyFill="1" applyBorder="1"/>
    <xf numFmtId="164" fontId="18" fillId="3" borderId="10" xfId="1" applyNumberFormat="1" applyFont="1" applyFill="1" applyBorder="1"/>
    <xf numFmtId="0" fontId="87" fillId="2" borderId="2" xfId="1" applyFont="1" applyFill="1" applyBorder="1"/>
    <xf numFmtId="0" fontId="87" fillId="2" borderId="2" xfId="1" applyFont="1" applyFill="1" applyBorder="1" applyAlignment="1"/>
    <xf numFmtId="164" fontId="22" fillId="2" borderId="2" xfId="1" applyNumberFormat="1" applyFont="1" applyFill="1" applyBorder="1" applyAlignment="1">
      <alignment horizontal="center"/>
    </xf>
    <xf numFmtId="173" fontId="17" fillId="2" borderId="2" xfId="1" applyNumberFormat="1" applyFont="1" applyFill="1" applyBorder="1" applyAlignment="1">
      <alignment horizontal="center"/>
    </xf>
    <xf numFmtId="164" fontId="17" fillId="2" borderId="44" xfId="1" applyNumberFormat="1" applyFont="1" applyFill="1" applyBorder="1"/>
    <xf numFmtId="164" fontId="22" fillId="3" borderId="2" xfId="1" applyNumberFormat="1" applyFont="1" applyFill="1" applyBorder="1" applyAlignment="1">
      <alignment horizontal="center"/>
    </xf>
    <xf numFmtId="0" fontId="22" fillId="2" borderId="12" xfId="1" applyFont="1" applyFill="1" applyBorder="1"/>
    <xf numFmtId="0" fontId="22" fillId="2" borderId="12" xfId="1" applyFont="1" applyFill="1" applyBorder="1" applyAlignment="1"/>
    <xf numFmtId="0" fontId="17" fillId="2" borderId="16" xfId="0" applyFont="1" applyFill="1" applyBorder="1" applyAlignment="1">
      <alignment horizontal="left" indent="2"/>
    </xf>
    <xf numFmtId="164" fontId="17" fillId="2" borderId="16" xfId="1" applyNumberFormat="1" applyFont="1" applyFill="1" applyBorder="1"/>
    <xf numFmtId="174" fontId="23" fillId="2" borderId="11" xfId="2" applyNumberFormat="1" applyFont="1" applyFill="1" applyBorder="1"/>
    <xf numFmtId="164" fontId="22" fillId="2" borderId="45" xfId="1" applyNumberFormat="1" applyFont="1" applyFill="1" applyBorder="1"/>
    <xf numFmtId="0" fontId="19" fillId="2" borderId="20" xfId="1" applyFont="1" applyFill="1" applyBorder="1" applyAlignment="1">
      <alignment horizontal="left" wrapText="1" shrinkToFit="1"/>
    </xf>
    <xf numFmtId="173" fontId="26" fillId="2" borderId="12" xfId="1" applyNumberFormat="1" applyFont="1" applyFill="1" applyBorder="1"/>
    <xf numFmtId="0" fontId="22" fillId="2" borderId="16" xfId="0" applyFont="1" applyFill="1" applyBorder="1" applyAlignment="1">
      <alignment horizontal="left" indent="1"/>
    </xf>
    <xf numFmtId="164" fontId="22" fillId="2" borderId="43" xfId="1" applyNumberFormat="1" applyFont="1" applyFill="1" applyBorder="1" applyAlignment="1">
      <alignment horizontal="right"/>
    </xf>
    <xf numFmtId="174" fontId="23" fillId="2" borderId="0" xfId="2" applyNumberFormat="1" applyFont="1" applyFill="1" applyBorder="1"/>
    <xf numFmtId="164" fontId="22" fillId="3" borderId="16" xfId="1" applyNumberFormat="1" applyFont="1" applyFill="1" applyBorder="1" applyAlignment="1">
      <alignment horizontal="right"/>
    </xf>
    <xf numFmtId="164" fontId="25" fillId="2" borderId="17" xfId="1" applyNumberFormat="1" applyFont="1" applyFill="1" applyBorder="1"/>
    <xf numFmtId="164" fontId="22" fillId="2" borderId="47" xfId="1" applyNumberFormat="1" applyFont="1" applyFill="1" applyBorder="1"/>
    <xf numFmtId="164" fontId="22" fillId="2" borderId="17" xfId="1" applyNumberFormat="1" applyFont="1" applyFill="1" applyBorder="1"/>
    <xf numFmtId="164" fontId="25" fillId="3" borderId="17" xfId="1" applyNumberFormat="1" applyFont="1" applyFill="1" applyBorder="1"/>
    <xf numFmtId="173" fontId="22" fillId="2" borderId="2" xfId="1" applyNumberFormat="1" applyFont="1" applyFill="1" applyBorder="1" applyAlignment="1">
      <alignment horizontal="right"/>
    </xf>
    <xf numFmtId="0" fontId="17" fillId="2" borderId="16" xfId="1" applyFont="1" applyFill="1" applyBorder="1" applyAlignment="1">
      <alignment horizontal="left" indent="2"/>
    </xf>
    <xf numFmtId="0" fontId="24" fillId="2" borderId="12" xfId="0" applyFont="1" applyFill="1" applyBorder="1" applyAlignment="1">
      <alignment horizontal="left"/>
    </xf>
    <xf numFmtId="0" fontId="24" fillId="2" borderId="12" xfId="0" applyFont="1" applyFill="1" applyBorder="1" applyAlignment="1">
      <alignment horizontal="left" wrapText="1"/>
    </xf>
    <xf numFmtId="0" fontId="17" fillId="2" borderId="2" xfId="0" applyFont="1" applyFill="1" applyBorder="1" applyAlignment="1">
      <alignment horizontal="left" wrapText="1"/>
    </xf>
    <xf numFmtId="164" fontId="17" fillId="2" borderId="43" xfId="2" applyNumberFormat="1" applyFont="1" applyFill="1" applyBorder="1"/>
    <xf numFmtId="0" fontId="17" fillId="2" borderId="20" xfId="0" applyFont="1" applyFill="1" applyBorder="1" applyAlignment="1">
      <alignment horizontal="left" wrapText="1" indent="2"/>
    </xf>
    <xf numFmtId="0" fontId="32" fillId="2" borderId="20" xfId="0" applyFont="1" applyFill="1" applyBorder="1" applyAlignment="1">
      <alignment horizontal="left"/>
    </xf>
    <xf numFmtId="0" fontId="32" fillId="2" borderId="20" xfId="0" applyFont="1" applyFill="1" applyBorder="1" applyAlignment="1">
      <alignment horizontal="left" indent="2"/>
    </xf>
    <xf numFmtId="0" fontId="22" fillId="2" borderId="4" xfId="1" applyFont="1" applyFill="1" applyBorder="1" applyAlignment="1">
      <alignment horizontal="left" wrapText="1" indent="1"/>
    </xf>
    <xf numFmtId="0" fontId="22" fillId="2" borderId="16" xfId="1" applyFont="1" applyFill="1" applyBorder="1" applyAlignment="1">
      <alignment horizontal="left"/>
    </xf>
    <xf numFmtId="0" fontId="17" fillId="2" borderId="16" xfId="0" applyFont="1" applyFill="1" applyBorder="1" applyAlignment="1">
      <alignment horizontal="left" wrapText="1" indent="2"/>
    </xf>
    <xf numFmtId="164" fontId="22" fillId="2" borderId="16" xfId="2" applyNumberFormat="1" applyFont="1" applyFill="1" applyBorder="1"/>
    <xf numFmtId="0" fontId="17" fillId="2" borderId="4" xfId="0" applyFont="1" applyFill="1" applyBorder="1" applyAlignment="1">
      <alignment horizontal="left" wrapText="1" indent="2"/>
    </xf>
    <xf numFmtId="173" fontId="22" fillId="2" borderId="4" xfId="1" applyNumberFormat="1" applyFont="1" applyFill="1" applyBorder="1"/>
    <xf numFmtId="164" fontId="17" fillId="2" borderId="3" xfId="2" applyNumberFormat="1" applyFont="1" applyFill="1" applyBorder="1"/>
    <xf numFmtId="164" fontId="17" fillId="2" borderId="4" xfId="2" applyNumberFormat="1" applyFont="1" applyFill="1" applyBorder="1"/>
    <xf numFmtId="0" fontId="22" fillId="2" borderId="12" xfId="0" applyFont="1" applyFill="1" applyBorder="1" applyAlignment="1">
      <alignment horizontal="left" indent="1"/>
    </xf>
    <xf numFmtId="164" fontId="22" fillId="2" borderId="12" xfId="1" applyNumberFormat="1" applyFont="1" applyFill="1" applyBorder="1" applyAlignment="1">
      <alignment horizontal="center"/>
    </xf>
    <xf numFmtId="164" fontId="22" fillId="2" borderId="42" xfId="1" applyNumberFormat="1" applyFont="1" applyFill="1" applyBorder="1" applyAlignment="1">
      <alignment horizontal="center"/>
    </xf>
    <xf numFmtId="164" fontId="22" fillId="3" borderId="12" xfId="1" applyNumberFormat="1" applyFont="1" applyFill="1" applyBorder="1" applyAlignment="1">
      <alignment horizontal="center"/>
    </xf>
    <xf numFmtId="0" fontId="18" fillId="2" borderId="85" xfId="0" applyFont="1" applyFill="1" applyBorder="1" applyAlignment="1">
      <alignment horizontal="left" wrapText="1" indent="2"/>
    </xf>
    <xf numFmtId="0" fontId="22" fillId="2" borderId="16" xfId="1" applyFont="1" applyFill="1" applyBorder="1" applyAlignment="1">
      <alignment horizontal="left" indent="2"/>
    </xf>
    <xf numFmtId="164" fontId="22" fillId="2" borderId="16" xfId="2" applyNumberFormat="1" applyFont="1" applyFill="1" applyBorder="1" applyAlignment="1">
      <alignment horizontal="center"/>
    </xf>
    <xf numFmtId="164" fontId="22" fillId="2" borderId="43" xfId="2" applyNumberFormat="1" applyFont="1" applyFill="1" applyBorder="1" applyAlignment="1">
      <alignment horizontal="center"/>
    </xf>
    <xf numFmtId="164" fontId="22" fillId="3" borderId="16" xfId="2" applyNumberFormat="1" applyFont="1" applyFill="1" applyBorder="1" applyAlignment="1">
      <alignment horizontal="center"/>
    </xf>
    <xf numFmtId="164" fontId="25" fillId="2" borderId="4" xfId="1" applyNumberFormat="1" applyFont="1" applyFill="1" applyBorder="1"/>
    <xf numFmtId="164" fontId="25" fillId="3" borderId="4" xfId="1" applyNumberFormat="1" applyFont="1" applyFill="1" applyBorder="1"/>
    <xf numFmtId="0" fontId="22" fillId="2" borderId="2" xfId="1" applyFont="1" applyFill="1" applyBorder="1" applyAlignment="1">
      <alignment wrapText="1"/>
    </xf>
    <xf numFmtId="164" fontId="25" fillId="2" borderId="44" xfId="1" applyNumberFormat="1" applyFont="1" applyFill="1" applyBorder="1"/>
    <xf numFmtId="164" fontId="25" fillId="3" borderId="2" xfId="1" applyNumberFormat="1" applyFont="1" applyFill="1" applyBorder="1"/>
    <xf numFmtId="0" fontId="22" fillId="2" borderId="8" xfId="1" applyFont="1" applyFill="1" applyBorder="1"/>
    <xf numFmtId="0" fontId="22" fillId="2" borderId="8" xfId="1" applyFont="1" applyFill="1" applyBorder="1" applyAlignment="1"/>
    <xf numFmtId="0" fontId="17" fillId="2" borderId="5" xfId="1" applyFont="1" applyFill="1" applyBorder="1"/>
    <xf numFmtId="0" fontId="17" fillId="2" borderId="5" xfId="1" applyFont="1" applyFill="1" applyBorder="1" applyAlignment="1"/>
    <xf numFmtId="164" fontId="17" fillId="2" borderId="5" xfId="1" applyNumberFormat="1" applyFont="1" applyFill="1" applyBorder="1"/>
    <xf numFmtId="173" fontId="17" fillId="2" borderId="5" xfId="1" applyNumberFormat="1" applyFont="1" applyFill="1" applyBorder="1"/>
    <xf numFmtId="164" fontId="17" fillId="2" borderId="46" xfId="2" applyNumberFormat="1" applyFont="1" applyFill="1" applyBorder="1"/>
    <xf numFmtId="164" fontId="17" fillId="2" borderId="5" xfId="2" applyNumberFormat="1" applyFont="1" applyFill="1" applyBorder="1"/>
    <xf numFmtId="164" fontId="17" fillId="3" borderId="5" xfId="1" applyNumberFormat="1" applyFont="1" applyFill="1" applyBorder="1"/>
    <xf numFmtId="164" fontId="22" fillId="2" borderId="42" xfId="1" applyNumberFormat="1" applyFont="1" applyFill="1" applyBorder="1" applyAlignment="1">
      <alignment horizontal="right"/>
    </xf>
    <xf numFmtId="0" fontId="17" fillId="2" borderId="12" xfId="0" applyFont="1" applyFill="1" applyBorder="1" applyAlignment="1">
      <alignment horizontal="left" indent="2"/>
    </xf>
    <xf numFmtId="174" fontId="23" fillId="2" borderId="3" xfId="2" applyNumberFormat="1" applyFont="1" applyFill="1" applyBorder="1"/>
    <xf numFmtId="0" fontId="40" fillId="2" borderId="20" xfId="1" applyFont="1" applyFill="1" applyBorder="1" applyAlignment="1">
      <alignment horizontal="left" wrapText="1" indent="1" shrinkToFit="1"/>
    </xf>
    <xf numFmtId="0" fontId="23" fillId="2" borderId="15" xfId="1" applyFont="1" applyFill="1" applyBorder="1" applyAlignment="1">
      <alignment horizontal="left" wrapText="1" indent="1" shrinkToFit="1"/>
    </xf>
    <xf numFmtId="0" fontId="23" fillId="2" borderId="16" xfId="1" applyFont="1" applyFill="1" applyBorder="1" applyAlignment="1">
      <alignment horizontal="left" wrapText="1" shrinkToFit="1"/>
    </xf>
    <xf numFmtId="0" fontId="22" fillId="2" borderId="16" xfId="1" applyFont="1" applyFill="1" applyBorder="1" applyAlignment="1">
      <alignment horizontal="left" indent="1"/>
    </xf>
    <xf numFmtId="0" fontId="18" fillId="2" borderId="17" xfId="1" applyFont="1" applyFill="1" applyBorder="1" applyAlignment="1">
      <alignment horizontal="left" wrapText="1" indent="1" shrinkToFit="1"/>
    </xf>
    <xf numFmtId="0" fontId="18" fillId="2" borderId="17" xfId="1" applyFont="1" applyFill="1" applyBorder="1" applyAlignment="1">
      <alignment horizontal="left" wrapText="1" shrinkToFit="1"/>
    </xf>
    <xf numFmtId="172" fontId="22" fillId="2" borderId="4" xfId="1" applyNumberFormat="1" applyFont="1" applyFill="1" applyBorder="1"/>
    <xf numFmtId="172" fontId="22" fillId="39" borderId="15" xfId="1" applyNumberFormat="1" applyFont="1" applyFill="1" applyBorder="1"/>
    <xf numFmtId="164" fontId="22" fillId="3" borderId="17" xfId="1" applyNumberFormat="1" applyFont="1" applyFill="1" applyBorder="1"/>
    <xf numFmtId="0" fontId="33" fillId="2" borderId="25" xfId="1" applyFont="1" applyFill="1" applyBorder="1" applyAlignment="1">
      <alignment horizontal="left" wrapText="1" indent="1"/>
    </xf>
    <xf numFmtId="0" fontId="33" fillId="2" borderId="25" xfId="1" applyFont="1" applyFill="1" applyBorder="1" applyAlignment="1">
      <alignment horizontal="left" wrapText="1"/>
    </xf>
    <xf numFmtId="174" fontId="23" fillId="2" borderId="44" xfId="2" applyNumberFormat="1" applyFont="1" applyFill="1" applyBorder="1"/>
    <xf numFmtId="0" fontId="17" fillId="2" borderId="16" xfId="1" applyFont="1" applyFill="1" applyBorder="1" applyAlignment="1">
      <alignment horizontal="left"/>
    </xf>
    <xf numFmtId="174" fontId="23" fillId="2" borderId="15" xfId="2" applyNumberFormat="1" applyFont="1" applyFill="1" applyBorder="1"/>
    <xf numFmtId="0" fontId="22" fillId="2" borderId="8" xfId="1" applyFont="1" applyFill="1" applyBorder="1" applyAlignment="1">
      <alignment wrapText="1"/>
    </xf>
    <xf numFmtId="164" fontId="22" fillId="3" borderId="8" xfId="1" applyNumberFormat="1" applyFont="1" applyFill="1" applyBorder="1"/>
    <xf numFmtId="0" fontId="22" fillId="2" borderId="20" xfId="1" applyFont="1" applyFill="1" applyBorder="1" applyAlignment="1">
      <alignment wrapText="1"/>
    </xf>
    <xf numFmtId="0" fontId="22" fillId="2" borderId="12" xfId="0" applyFont="1" applyFill="1" applyBorder="1" applyAlignment="1">
      <alignment horizontal="left" wrapText="1"/>
    </xf>
    <xf numFmtId="164" fontId="24" fillId="2" borderId="12" xfId="2" applyNumberFormat="1" applyFont="1" applyFill="1" applyBorder="1"/>
    <xf numFmtId="164" fontId="24" fillId="3" borderId="12" xfId="2" applyNumberFormat="1" applyFont="1" applyFill="1" applyBorder="1"/>
    <xf numFmtId="0" fontId="22" fillId="2" borderId="12" xfId="0" applyFont="1" applyFill="1" applyBorder="1" applyAlignment="1">
      <alignment horizontal="left"/>
    </xf>
    <xf numFmtId="0" fontId="17" fillId="2" borderId="16" xfId="0" applyFont="1" applyFill="1" applyBorder="1" applyAlignment="1">
      <alignment horizontal="left" wrapText="1"/>
    </xf>
    <xf numFmtId="0" fontId="22" fillId="2" borderId="4" xfId="0" applyFont="1" applyFill="1" applyBorder="1" applyAlignment="1">
      <alignment horizontal="left" wrapText="1" indent="2"/>
    </xf>
    <xf numFmtId="164" fontId="22" fillId="3" borderId="4" xfId="2" applyNumberFormat="1" applyFont="1" applyFill="1" applyBorder="1"/>
    <xf numFmtId="0" fontId="17" fillId="2" borderId="16" xfId="0" applyFont="1" applyFill="1" applyBorder="1" applyAlignment="1">
      <alignment horizontal="left"/>
    </xf>
    <xf numFmtId="174" fontId="25" fillId="2" borderId="17" xfId="2" applyNumberFormat="1" applyFont="1" applyFill="1" applyBorder="1"/>
    <xf numFmtId="173" fontId="22" fillId="2" borderId="17" xfId="1" applyNumberFormat="1" applyFont="1" applyFill="1" applyBorder="1"/>
    <xf numFmtId="174" fontId="25" fillId="3" borderId="17" xfId="2" applyNumberFormat="1" applyFont="1" applyFill="1" applyBorder="1"/>
    <xf numFmtId="174" fontId="22" fillId="2" borderId="8" xfId="2" applyNumberFormat="1" applyFont="1" applyFill="1" applyBorder="1"/>
    <xf numFmtId="0" fontId="22" fillId="2" borderId="20" xfId="1" applyFont="1" applyFill="1" applyBorder="1"/>
    <xf numFmtId="0" fontId="22" fillId="2" borderId="20" xfId="1" applyFont="1" applyFill="1" applyBorder="1" applyAlignment="1"/>
    <xf numFmtId="0" fontId="24" fillId="2" borderId="25" xfId="0" applyFont="1" applyFill="1" applyBorder="1" applyAlignment="1">
      <alignment horizontal="left"/>
    </xf>
    <xf numFmtId="164" fontId="17" fillId="2" borderId="25" xfId="2" applyNumberFormat="1" applyFont="1" applyFill="1" applyBorder="1"/>
    <xf numFmtId="0" fontId="22" fillId="2" borderId="16" xfId="0" applyFont="1" applyFill="1" applyBorder="1" applyAlignment="1">
      <alignment horizontal="left" wrapText="1" indent="2"/>
    </xf>
    <xf numFmtId="164" fontId="22" fillId="3" borderId="16" xfId="2" applyNumberFormat="1" applyFont="1" applyFill="1" applyBorder="1"/>
    <xf numFmtId="164" fontId="22" fillId="2" borderId="4" xfId="2" applyNumberFormat="1" applyFont="1" applyFill="1" applyBorder="1" applyAlignment="1">
      <alignment horizontal="right"/>
    </xf>
    <xf numFmtId="164" fontId="22" fillId="2" borderId="11" xfId="1" applyNumberFormat="1" applyFont="1" applyFill="1" applyBorder="1" applyAlignment="1">
      <alignment horizontal="right"/>
    </xf>
    <xf numFmtId="0" fontId="17" fillId="2" borderId="12" xfId="0" applyFont="1" applyFill="1" applyBorder="1" applyAlignment="1">
      <alignment horizontal="left"/>
    </xf>
    <xf numFmtId="0" fontId="17" fillId="2" borderId="44" xfId="0" applyFont="1" applyFill="1" applyBorder="1" applyAlignment="1">
      <alignment horizontal="left" indent="2"/>
    </xf>
    <xf numFmtId="0" fontId="17" fillId="2" borderId="44" xfId="0" applyFont="1" applyFill="1" applyBorder="1" applyAlignment="1">
      <alignment horizontal="left"/>
    </xf>
    <xf numFmtId="174" fontId="19" fillId="2" borderId="15" xfId="2" applyNumberFormat="1" applyFont="1" applyFill="1" applyBorder="1"/>
    <xf numFmtId="0" fontId="22" fillId="2" borderId="4" xfId="1" applyFont="1" applyFill="1" applyBorder="1" applyAlignment="1">
      <alignment horizontal="left" indent="2"/>
    </xf>
    <xf numFmtId="0" fontId="22" fillId="2" borderId="8" xfId="0" applyFont="1" applyFill="1" applyBorder="1" applyAlignment="1">
      <alignment horizontal="left"/>
    </xf>
    <xf numFmtId="0" fontId="17" fillId="2" borderId="15" xfId="1" applyFont="1" applyFill="1" applyBorder="1" applyAlignment="1">
      <alignment horizontal="left" indent="2"/>
    </xf>
    <xf numFmtId="164" fontId="17" fillId="3" borderId="16" xfId="2" applyNumberFormat="1" applyFont="1" applyFill="1" applyBorder="1"/>
    <xf numFmtId="164" fontId="22" fillId="2" borderId="15" xfId="1" applyNumberFormat="1" applyFont="1" applyFill="1" applyBorder="1" applyAlignment="1">
      <alignment horizontal="right"/>
    </xf>
    <xf numFmtId="173" fontId="25" fillId="2" borderId="4" xfId="1" applyNumberFormat="1" applyFont="1" applyFill="1" applyBorder="1"/>
    <xf numFmtId="0" fontId="22" fillId="2" borderId="42" xfId="1" applyFont="1" applyFill="1" applyBorder="1" applyAlignment="1">
      <alignment horizontal="left" wrapText="1" indent="1"/>
    </xf>
    <xf numFmtId="0" fontId="17" fillId="2" borderId="42" xfId="0" applyFont="1" applyFill="1" applyBorder="1" applyAlignment="1">
      <alignment horizontal="left" indent="2"/>
    </xf>
    <xf numFmtId="0" fontId="17" fillId="2" borderId="43" xfId="0" applyFont="1" applyFill="1" applyBorder="1" applyAlignment="1">
      <alignment horizontal="left"/>
    </xf>
    <xf numFmtId="0" fontId="22" fillId="2" borderId="16" xfId="0" applyFont="1" applyFill="1" applyBorder="1" applyAlignment="1">
      <alignment horizontal="left" indent="2"/>
    </xf>
    <xf numFmtId="0" fontId="25" fillId="2" borderId="8" xfId="1" applyFont="1" applyFill="1" applyBorder="1"/>
    <xf numFmtId="0" fontId="25" fillId="2" borderId="8" xfId="1" applyFont="1" applyFill="1" applyBorder="1" applyAlignment="1"/>
    <xf numFmtId="0" fontId="17" fillId="2" borderId="20" xfId="1" applyFont="1" applyFill="1" applyBorder="1"/>
    <xf numFmtId="0" fontId="17" fillId="2" borderId="20" xfId="1" applyFont="1" applyFill="1" applyBorder="1" applyAlignment="1"/>
    <xf numFmtId="173" fontId="17" fillId="2" borderId="4" xfId="1" applyNumberFormat="1" applyFont="1" applyFill="1" applyBorder="1"/>
    <xf numFmtId="0" fontId="22" fillId="2" borderId="4" xfId="0" applyFont="1" applyFill="1" applyBorder="1" applyAlignment="1">
      <alignment horizontal="left" indent="2"/>
    </xf>
    <xf numFmtId="164" fontId="22" fillId="2" borderId="4" xfId="1" applyNumberFormat="1" applyFont="1" applyFill="1" applyBorder="1" applyAlignment="1">
      <alignment horizontal="center"/>
    </xf>
    <xf numFmtId="164" fontId="22" fillId="3" borderId="4" xfId="1" applyNumberFormat="1" applyFont="1" applyFill="1" applyBorder="1" applyAlignment="1">
      <alignment horizontal="center"/>
    </xf>
    <xf numFmtId="0" fontId="24" fillId="2" borderId="20" xfId="0" applyFont="1" applyFill="1" applyBorder="1" applyAlignment="1">
      <alignment horizontal="center"/>
    </xf>
    <xf numFmtId="0" fontId="17" fillId="2" borderId="42" xfId="0" applyFont="1" applyFill="1" applyBorder="1" applyAlignment="1">
      <alignment horizontal="left"/>
    </xf>
    <xf numFmtId="164" fontId="25" fillId="2" borderId="17" xfId="1" applyNumberFormat="1" applyFont="1" applyFill="1" applyBorder="1" applyAlignment="1">
      <alignment horizontal="right"/>
    </xf>
    <xf numFmtId="164" fontId="25" fillId="3" borderId="17" xfId="1" applyNumberFormat="1" applyFont="1" applyFill="1" applyBorder="1" applyAlignment="1">
      <alignment horizontal="right"/>
    </xf>
    <xf numFmtId="0" fontId="22" fillId="2" borderId="12" xfId="1" applyFont="1" applyFill="1" applyBorder="1" applyAlignment="1">
      <alignment horizontal="left" wrapText="1"/>
    </xf>
    <xf numFmtId="0" fontId="24" fillId="2" borderId="12" xfId="0" applyFont="1" applyFill="1" applyBorder="1" applyAlignment="1">
      <alignment horizontal="center"/>
    </xf>
    <xf numFmtId="0" fontId="17" fillId="2" borderId="2" xfId="1" applyFont="1" applyFill="1" applyBorder="1" applyAlignment="1">
      <alignment horizontal="left" indent="2"/>
    </xf>
    <xf numFmtId="0" fontId="18" fillId="2" borderId="3" xfId="0" applyFont="1" applyFill="1" applyBorder="1" applyAlignment="1">
      <alignment horizontal="left" wrapText="1" indent="2"/>
    </xf>
    <xf numFmtId="0" fontId="18" fillId="2" borderId="3" xfId="0" applyFont="1" applyFill="1" applyBorder="1" applyAlignment="1">
      <alignment horizontal="left" wrapText="1"/>
    </xf>
    <xf numFmtId="0" fontId="18" fillId="2" borderId="53" xfId="0" applyFont="1" applyFill="1" applyBorder="1" applyAlignment="1">
      <alignment horizontal="left" wrapText="1" indent="2"/>
    </xf>
    <xf numFmtId="173" fontId="26" fillId="2" borderId="16" xfId="1" applyNumberFormat="1" applyFont="1" applyFill="1" applyBorder="1"/>
    <xf numFmtId="164" fontId="24" fillId="2" borderId="12" xfId="1" applyNumberFormat="1" applyFont="1" applyFill="1" applyBorder="1"/>
    <xf numFmtId="164" fontId="24" fillId="3" borderId="12" xfId="1" applyNumberFormat="1" applyFont="1" applyFill="1" applyBorder="1"/>
    <xf numFmtId="164" fontId="21" fillId="2" borderId="20" xfId="1" applyNumberFormat="1" applyFont="1" applyFill="1" applyBorder="1"/>
    <xf numFmtId="171" fontId="22" fillId="2" borderId="17" xfId="1" applyNumberFormat="1" applyFont="1" applyFill="1" applyBorder="1"/>
    <xf numFmtId="164" fontId="17" fillId="2" borderId="4" xfId="1" applyNumberFormat="1" applyFont="1" applyFill="1" applyBorder="1"/>
    <xf numFmtId="0" fontId="24" fillId="2" borderId="20" xfId="0" applyFont="1" applyFill="1" applyBorder="1" applyAlignment="1">
      <alignment horizontal="left" wrapText="1"/>
    </xf>
    <xf numFmtId="164" fontId="17" fillId="2" borderId="8" xfId="1" applyNumberFormat="1" applyFont="1" applyFill="1" applyBorder="1"/>
    <xf numFmtId="0" fontId="22" fillId="2" borderId="8" xfId="1" applyFont="1" applyFill="1" applyBorder="1" applyAlignment="1">
      <alignment horizontal="left" wrapText="1"/>
    </xf>
    <xf numFmtId="0" fontId="33" fillId="2" borderId="12" xfId="0" applyFont="1" applyFill="1" applyBorder="1" applyAlignment="1">
      <alignment horizontal="left" wrapText="1"/>
    </xf>
    <xf numFmtId="1" fontId="17" fillId="2" borderId="12" xfId="1" applyNumberFormat="1" applyFont="1" applyFill="1" applyBorder="1" applyAlignment="1">
      <alignment horizontal="left" wrapText="1" indent="2"/>
    </xf>
    <xf numFmtId="1" fontId="17" fillId="2" borderId="16" xfId="1" applyNumberFormat="1" applyFont="1" applyFill="1" applyBorder="1" applyAlignment="1">
      <alignment horizontal="left" wrapText="1" indent="2"/>
    </xf>
    <xf numFmtId="0" fontId="20" fillId="2" borderId="77" xfId="0" applyFont="1" applyFill="1" applyBorder="1" applyAlignment="1">
      <alignment horizontal="left" wrapText="1"/>
    </xf>
    <xf numFmtId="2" fontId="22" fillId="2" borderId="4" xfId="1" applyNumberFormat="1" applyFont="1" applyFill="1" applyBorder="1" applyAlignment="1">
      <alignment horizontal="left" wrapText="1" indent="2"/>
    </xf>
    <xf numFmtId="0" fontId="22" fillId="2" borderId="36" xfId="1" applyFont="1" applyFill="1" applyBorder="1"/>
    <xf numFmtId="173" fontId="22" fillId="2" borderId="15" xfId="1" applyNumberFormat="1" applyFont="1" applyFill="1" applyBorder="1"/>
    <xf numFmtId="171" fontId="17" fillId="2" borderId="17" xfId="1" applyNumberFormat="1" applyFont="1" applyFill="1" applyBorder="1"/>
    <xf numFmtId="164" fontId="26" fillId="2" borderId="12" xfId="1" applyNumberFormat="1" applyFont="1" applyFill="1" applyBorder="1"/>
    <xf numFmtId="164" fontId="26" fillId="3" borderId="12" xfId="1" applyNumberFormat="1" applyFont="1" applyFill="1" applyBorder="1"/>
    <xf numFmtId="0" fontId="17" fillId="2" borderId="20" xfId="0" applyFont="1" applyFill="1" applyBorder="1" applyAlignment="1">
      <alignment horizontal="left" wrapText="1"/>
    </xf>
    <xf numFmtId="0" fontId="32" fillId="0" borderId="16" xfId="0" applyFont="1" applyFill="1" applyBorder="1" applyAlignment="1">
      <alignment horizontal="left"/>
    </xf>
    <xf numFmtId="0" fontId="17" fillId="2" borderId="2" xfId="0" applyFont="1" applyFill="1" applyBorder="1" applyAlignment="1">
      <alignment horizontal="left" wrapText="1" indent="2"/>
    </xf>
    <xf numFmtId="164" fontId="25" fillId="2" borderId="16" xfId="1" applyNumberFormat="1" applyFont="1" applyFill="1" applyBorder="1"/>
    <xf numFmtId="164" fontId="25" fillId="3" borderId="16" xfId="1" applyNumberFormat="1" applyFont="1" applyFill="1" applyBorder="1"/>
    <xf numFmtId="0" fontId="24" fillId="2" borderId="42" xfId="1" applyFont="1" applyFill="1" applyBorder="1" applyAlignment="1">
      <alignment horizontal="left"/>
    </xf>
    <xf numFmtId="0" fontId="17" fillId="2" borderId="42" xfId="1" applyFont="1" applyFill="1" applyBorder="1" applyAlignment="1">
      <alignment horizontal="left"/>
    </xf>
    <xf numFmtId="0" fontId="18" fillId="2" borderId="15" xfId="0" applyFont="1" applyFill="1" applyBorder="1" applyAlignment="1">
      <alignment horizontal="left" wrapText="1" indent="2"/>
    </xf>
    <xf numFmtId="173" fontId="17" fillId="2" borderId="17" xfId="1" applyNumberFormat="1" applyFont="1" applyFill="1" applyBorder="1"/>
    <xf numFmtId="0" fontId="22" fillId="2" borderId="20" xfId="1" applyFont="1" applyFill="1" applyBorder="1" applyAlignment="1">
      <alignment horizontal="left" indent="2"/>
    </xf>
    <xf numFmtId="165" fontId="20" fillId="2" borderId="12" xfId="2" applyFont="1" applyFill="1" applyBorder="1"/>
    <xf numFmtId="165" fontId="20" fillId="3" borderId="12" xfId="2" applyFont="1" applyFill="1" applyBorder="1"/>
    <xf numFmtId="164" fontId="22" fillId="2" borderId="7" xfId="1" applyNumberFormat="1" applyFont="1" applyFill="1" applyBorder="1"/>
    <xf numFmtId="164" fontId="17" fillId="2" borderId="8" xfId="2" applyNumberFormat="1" applyFont="1" applyFill="1" applyBorder="1"/>
    <xf numFmtId="164" fontId="22" fillId="3" borderId="7" xfId="1" applyNumberFormat="1" applyFont="1" applyFill="1" applyBorder="1"/>
    <xf numFmtId="164" fontId="25" fillId="3" borderId="15" xfId="1" applyNumberFormat="1" applyFont="1" applyFill="1" applyBorder="1"/>
    <xf numFmtId="179" fontId="20" fillId="2" borderId="12" xfId="2" applyNumberFormat="1" applyFont="1" applyFill="1" applyBorder="1"/>
    <xf numFmtId="179" fontId="20" fillId="2" borderId="16" xfId="2" applyNumberFormat="1" applyFont="1" applyFill="1" applyBorder="1"/>
    <xf numFmtId="0" fontId="26" fillId="2" borderId="16" xfId="1" applyFont="1" applyFill="1" applyBorder="1" applyAlignment="1">
      <alignment horizontal="left" wrapText="1" indent="1"/>
    </xf>
    <xf numFmtId="0" fontId="26" fillId="2" borderId="16" xfId="1" applyFont="1" applyFill="1" applyBorder="1" applyAlignment="1">
      <alignment horizontal="left" wrapText="1"/>
    </xf>
    <xf numFmtId="164" fontId="22" fillId="2" borderId="8" xfId="2" applyNumberFormat="1" applyFont="1" applyFill="1" applyBorder="1"/>
    <xf numFmtId="164" fontId="17" fillId="2" borderId="17" xfId="1" applyNumberFormat="1" applyFont="1" applyFill="1" applyBorder="1"/>
    <xf numFmtId="0" fontId="22" fillId="2" borderId="8" xfId="1" applyFont="1" applyFill="1" applyBorder="1" applyAlignment="1">
      <alignment horizontal="left" indent="2"/>
    </xf>
    <xf numFmtId="164" fontId="22" fillId="2" borderId="16" xfId="1" applyNumberFormat="1" applyFont="1" applyFill="1" applyBorder="1" applyAlignment="1">
      <alignment horizontal="center"/>
    </xf>
    <xf numFmtId="164" fontId="22" fillId="3" borderId="16" xfId="1" applyNumberFormat="1" applyFont="1" applyFill="1" applyBorder="1" applyAlignment="1">
      <alignment horizontal="center"/>
    </xf>
    <xf numFmtId="0" fontId="19" fillId="2" borderId="12" xfId="1" applyFont="1" applyFill="1" applyBorder="1" applyAlignment="1">
      <alignment horizontal="left" wrapText="1"/>
    </xf>
    <xf numFmtId="0" fontId="18" fillId="4" borderId="2" xfId="1" applyFont="1" applyFill="1" applyBorder="1" applyAlignment="1">
      <alignment wrapText="1"/>
    </xf>
    <xf numFmtId="0" fontId="18" fillId="2" borderId="20" xfId="1" applyFont="1" applyFill="1" applyBorder="1" applyAlignment="1">
      <alignment wrapText="1"/>
    </xf>
    <xf numFmtId="164" fontId="17" fillId="2" borderId="20" xfId="1" applyNumberFormat="1" applyFont="1" applyFill="1" applyBorder="1" applyAlignment="1">
      <alignment horizontal="center"/>
    </xf>
    <xf numFmtId="0" fontId="18" fillId="4" borderId="20" xfId="1" applyFont="1" applyFill="1" applyBorder="1" applyAlignment="1">
      <alignment wrapText="1"/>
    </xf>
    <xf numFmtId="164" fontId="20" fillId="2" borderId="12" xfId="3" applyNumberFormat="1" applyFont="1" applyFill="1" applyBorder="1" applyAlignment="1">
      <alignment horizontal="left"/>
    </xf>
    <xf numFmtId="173" fontId="20" fillId="2" borderId="12" xfId="1" applyNumberFormat="1" applyFont="1" applyFill="1" applyBorder="1" applyAlignment="1">
      <alignment horizontal="center"/>
    </xf>
    <xf numFmtId="0" fontId="40" fillId="2" borderId="12" xfId="0" applyFont="1" applyFill="1" applyBorder="1" applyAlignment="1">
      <alignment horizontal="center"/>
    </xf>
    <xf numFmtId="164" fontId="32" fillId="2" borderId="20" xfId="1" applyNumberFormat="1" applyFont="1" applyFill="1" applyBorder="1" applyAlignment="1"/>
    <xf numFmtId="0" fontId="17" fillId="2" borderId="20" xfId="1" applyFont="1" applyFill="1" applyBorder="1" applyAlignment="1">
      <alignment horizontal="left"/>
    </xf>
    <xf numFmtId="0" fontId="17" fillId="2" borderId="20" xfId="1" applyFont="1" applyFill="1" applyBorder="1" applyAlignment="1">
      <alignment horizontal="left" indent="2"/>
    </xf>
    <xf numFmtId="164" fontId="22" fillId="2" borderId="2" xfId="2" applyNumberFormat="1" applyFont="1" applyFill="1" applyBorder="1"/>
    <xf numFmtId="0" fontId="22" fillId="2" borderId="16" xfId="0" applyFont="1" applyFill="1" applyBorder="1" applyAlignment="1">
      <alignment horizontal="left" wrapText="1"/>
    </xf>
    <xf numFmtId="0" fontId="22" fillId="2" borderId="2" xfId="0" applyFont="1" applyFill="1" applyBorder="1" applyAlignment="1">
      <alignment horizontal="left" wrapText="1" indent="2"/>
    </xf>
    <xf numFmtId="164" fontId="22" fillId="2" borderId="47" xfId="2" applyNumberFormat="1" applyFont="1" applyFill="1" applyBorder="1"/>
    <xf numFmtId="173" fontId="22" fillId="2" borderId="5" xfId="1" applyNumberFormat="1" applyFont="1" applyFill="1" applyBorder="1"/>
    <xf numFmtId="164" fontId="22" fillId="2" borderId="5" xfId="1" applyNumberFormat="1" applyFont="1" applyFill="1" applyBorder="1" applyAlignment="1">
      <alignment horizontal="right"/>
    </xf>
    <xf numFmtId="172" fontId="22" fillId="39" borderId="5" xfId="2" applyNumberFormat="1" applyFont="1" applyFill="1" applyBorder="1"/>
    <xf numFmtId="173" fontId="17" fillId="2" borderId="25" xfId="1" applyNumberFormat="1" applyFont="1" applyFill="1" applyBorder="1"/>
    <xf numFmtId="164" fontId="17" fillId="2" borderId="25" xfId="1" applyNumberFormat="1" applyFont="1" applyFill="1" applyBorder="1" applyAlignment="1">
      <alignment horizontal="center"/>
    </xf>
    <xf numFmtId="164" fontId="17" fillId="2" borderId="12" xfId="10" applyNumberFormat="1" applyFont="1" applyFill="1" applyBorder="1"/>
    <xf numFmtId="0" fontId="20" fillId="2" borderId="42" xfId="1" applyFont="1" applyFill="1" applyBorder="1" applyAlignment="1">
      <alignment horizontal="left" indent="2"/>
    </xf>
    <xf numFmtId="0" fontId="20" fillId="2" borderId="42" xfId="1" applyFont="1" applyFill="1" applyBorder="1" applyAlignment="1">
      <alignment horizontal="left"/>
    </xf>
    <xf numFmtId="0" fontId="20" fillId="2" borderId="44" xfId="1" applyFont="1" applyFill="1" applyBorder="1" applyAlignment="1">
      <alignment horizontal="left" indent="2"/>
    </xf>
    <xf numFmtId="164" fontId="22" fillId="2" borderId="16" xfId="10" applyNumberFormat="1" applyFont="1" applyFill="1" applyBorder="1"/>
    <xf numFmtId="0" fontId="23" fillId="2" borderId="4" xfId="0" applyFont="1" applyFill="1" applyBorder="1" applyAlignment="1">
      <alignment horizontal="left" wrapText="1" indent="2"/>
    </xf>
    <xf numFmtId="0" fontId="24" fillId="2" borderId="2" xfId="1" applyFont="1" applyFill="1" applyBorder="1" applyAlignment="1">
      <alignment wrapText="1"/>
    </xf>
    <xf numFmtId="0" fontId="23" fillId="2" borderId="25" xfId="0" applyFont="1" applyFill="1" applyBorder="1" applyAlignment="1">
      <alignment horizontal="left" wrapText="1" indent="2"/>
    </xf>
    <xf numFmtId="0" fontId="24" fillId="2" borderId="12" xfId="1" applyFont="1" applyFill="1" applyBorder="1" applyAlignment="1">
      <alignment wrapText="1"/>
    </xf>
    <xf numFmtId="0" fontId="19" fillId="2" borderId="2" xfId="1" applyFont="1" applyFill="1" applyBorder="1" applyAlignment="1">
      <alignment horizontal="left" wrapText="1" indent="1" shrinkToFit="1"/>
    </xf>
    <xf numFmtId="0" fontId="23" fillId="2" borderId="2" xfId="1" applyFont="1" applyFill="1" applyBorder="1" applyAlignment="1">
      <alignment horizontal="left" wrapText="1" indent="1" shrinkToFit="1"/>
    </xf>
    <xf numFmtId="0" fontId="23" fillId="2" borderId="2" xfId="1" applyFont="1" applyFill="1" applyBorder="1" applyAlignment="1">
      <alignment horizontal="left" wrapText="1" shrinkToFit="1"/>
    </xf>
    <xf numFmtId="0" fontId="23" fillId="2" borderId="10" xfId="1" applyFont="1" applyFill="1" applyBorder="1" applyAlignment="1">
      <alignment horizontal="left" wrapText="1" indent="1" shrinkToFit="1"/>
    </xf>
    <xf numFmtId="164" fontId="23" fillId="2" borderId="10" xfId="1" applyNumberFormat="1" applyFont="1" applyFill="1" applyBorder="1"/>
    <xf numFmtId="171" fontId="20" fillId="2" borderId="10" xfId="1" applyNumberFormat="1" applyFont="1" applyFill="1" applyBorder="1"/>
    <xf numFmtId="174" fontId="20" fillId="2" borderId="10" xfId="2" applyNumberFormat="1" applyFont="1" applyFill="1" applyBorder="1"/>
    <xf numFmtId="174" fontId="20" fillId="2" borderId="7" xfId="2" applyNumberFormat="1" applyFont="1" applyFill="1" applyBorder="1"/>
    <xf numFmtId="164" fontId="23" fillId="3" borderId="10" xfId="1" applyNumberFormat="1" applyFont="1" applyFill="1" applyBorder="1"/>
    <xf numFmtId="0" fontId="17" fillId="2" borderId="2" xfId="1" applyFont="1" applyFill="1" applyBorder="1"/>
    <xf numFmtId="0" fontId="17" fillId="2" borderId="2" xfId="1" applyFont="1" applyFill="1" applyBorder="1" applyAlignment="1"/>
    <xf numFmtId="164" fontId="17" fillId="2" borderId="2" xfId="1" applyNumberFormat="1" applyFont="1" applyFill="1" applyBorder="1" applyAlignment="1">
      <alignment horizontal="center"/>
    </xf>
    <xf numFmtId="0" fontId="22" fillId="4" borderId="12" xfId="1" applyFont="1" applyFill="1" applyBorder="1" applyAlignment="1">
      <alignment wrapText="1"/>
    </xf>
    <xf numFmtId="0" fontId="24" fillId="2" borderId="12" xfId="1" applyFont="1" applyFill="1" applyBorder="1" applyAlignment="1">
      <alignment horizontal="center"/>
    </xf>
    <xf numFmtId="0" fontId="20" fillId="2" borderId="77" xfId="0" applyFont="1" applyFill="1" applyBorder="1" applyAlignment="1">
      <alignment horizontal="left" wrapText="1" indent="2"/>
    </xf>
    <xf numFmtId="173" fontId="17" fillId="2" borderId="15" xfId="1" applyNumberFormat="1" applyFont="1" applyFill="1" applyBorder="1"/>
    <xf numFmtId="0" fontId="18" fillId="2" borderId="4" xfId="1" applyFont="1" applyFill="1" applyBorder="1" applyAlignment="1">
      <alignment horizontal="center" vertical="justify"/>
    </xf>
    <xf numFmtId="164" fontId="22" fillId="2" borderId="8" xfId="1" applyNumberFormat="1" applyFont="1" applyFill="1" applyBorder="1" applyAlignment="1">
      <alignment horizontal="center"/>
    </xf>
    <xf numFmtId="164" fontId="22" fillId="3" borderId="8" xfId="1" applyNumberFormat="1" applyFont="1" applyFill="1" applyBorder="1" applyAlignment="1">
      <alignment horizontal="center"/>
    </xf>
    <xf numFmtId="173" fontId="17" fillId="2" borderId="12" xfId="1" applyNumberFormat="1" applyFont="1" applyFill="1" applyBorder="1" applyAlignment="1">
      <alignment horizontal="center"/>
    </xf>
    <xf numFmtId="164" fontId="20" fillId="2" borderId="16" xfId="3" applyNumberFormat="1" applyFont="1" applyFill="1" applyBorder="1" applyAlignment="1">
      <alignment horizontal="left"/>
    </xf>
    <xf numFmtId="173" fontId="20" fillId="2" borderId="16" xfId="1" applyNumberFormat="1" applyFont="1" applyFill="1" applyBorder="1" applyAlignment="1">
      <alignment horizontal="center"/>
    </xf>
    <xf numFmtId="0" fontId="24" fillId="2" borderId="20" xfId="1" applyFont="1" applyFill="1" applyBorder="1" applyAlignment="1">
      <alignment horizontal="left"/>
    </xf>
    <xf numFmtId="0" fontId="24" fillId="2" borderId="20" xfId="1" applyFont="1" applyFill="1" applyBorder="1" applyAlignment="1">
      <alignment horizontal="left" indent="1"/>
    </xf>
    <xf numFmtId="0" fontId="18" fillId="2" borderId="17" xfId="1" applyFont="1" applyFill="1" applyBorder="1" applyAlignment="1">
      <alignment horizontal="center" vertical="justify"/>
    </xf>
    <xf numFmtId="164" fontId="22" fillId="3" borderId="17" xfId="2" applyNumberFormat="1" applyFont="1" applyFill="1" applyBorder="1"/>
    <xf numFmtId="164" fontId="22" fillId="3" borderId="8" xfId="2" applyNumberFormat="1" applyFont="1" applyFill="1" applyBorder="1"/>
    <xf numFmtId="164" fontId="22" fillId="2" borderId="20" xfId="1" applyNumberFormat="1" applyFont="1" applyFill="1" applyBorder="1" applyAlignment="1">
      <alignment horizontal="center"/>
    </xf>
    <xf numFmtId="164" fontId="22" fillId="3" borderId="20" xfId="1" applyNumberFormat="1" applyFont="1" applyFill="1" applyBorder="1" applyAlignment="1">
      <alignment horizontal="center"/>
    </xf>
    <xf numFmtId="0" fontId="33" fillId="2" borderId="2" xfId="1" applyFont="1" applyFill="1" applyBorder="1" applyAlignment="1">
      <alignment horizontal="left" wrapText="1"/>
    </xf>
    <xf numFmtId="164" fontId="22" fillId="3" borderId="25" xfId="1" applyNumberFormat="1" applyFont="1" applyFill="1" applyBorder="1" applyAlignment="1">
      <alignment horizontal="center"/>
    </xf>
    <xf numFmtId="0" fontId="33" fillId="2" borderId="16" xfId="1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center"/>
    </xf>
    <xf numFmtId="164" fontId="17" fillId="3" borderId="12" xfId="1" applyNumberFormat="1" applyFont="1" applyFill="1" applyBorder="1" applyAlignment="1">
      <alignment horizontal="center"/>
    </xf>
    <xf numFmtId="164" fontId="22" fillId="2" borderId="15" xfId="1" applyNumberFormat="1" applyFont="1" applyFill="1" applyBorder="1" applyAlignment="1">
      <alignment horizontal="center"/>
    </xf>
    <xf numFmtId="164" fontId="22" fillId="2" borderId="15" xfId="2" applyNumberFormat="1" applyFont="1" applyFill="1" applyBorder="1"/>
    <xf numFmtId="164" fontId="22" fillId="3" borderId="15" xfId="1" applyNumberFormat="1" applyFont="1" applyFill="1" applyBorder="1" applyAlignment="1">
      <alignment horizontal="center"/>
    </xf>
    <xf numFmtId="164" fontId="22" fillId="2" borderId="17" xfId="1" applyNumberFormat="1" applyFont="1" applyFill="1" applyBorder="1" applyAlignment="1">
      <alignment horizontal="center"/>
    </xf>
    <xf numFmtId="164" fontId="22" fillId="2" borderId="7" xfId="1" applyNumberFormat="1" applyFont="1" applyFill="1" applyBorder="1" applyAlignment="1">
      <alignment horizontal="center"/>
    </xf>
    <xf numFmtId="164" fontId="22" fillId="3" borderId="17" xfId="1" applyNumberFormat="1" applyFont="1" applyFill="1" applyBorder="1" applyAlignment="1">
      <alignment horizontal="center"/>
    </xf>
    <xf numFmtId="0" fontId="22" fillId="2" borderId="2" xfId="1" applyFont="1" applyFill="1" applyBorder="1" applyAlignment="1"/>
    <xf numFmtId="164" fontId="22" fillId="3" borderId="2" xfId="2" applyNumberFormat="1" applyFont="1" applyFill="1" applyBorder="1"/>
    <xf numFmtId="0" fontId="29" fillId="2" borderId="12" xfId="1" applyFont="1" applyFill="1" applyBorder="1"/>
    <xf numFmtId="164" fontId="22" fillId="2" borderId="25" xfId="2" applyNumberFormat="1" applyFont="1" applyFill="1" applyBorder="1"/>
    <xf numFmtId="164" fontId="22" fillId="3" borderId="25" xfId="2" applyNumberFormat="1" applyFont="1" applyFill="1" applyBorder="1"/>
    <xf numFmtId="0" fontId="17" fillId="2" borderId="20" xfId="1" applyFont="1" applyFill="1" applyBorder="1" applyAlignment="1">
      <alignment horizontal="left" indent="1"/>
    </xf>
    <xf numFmtId="180" fontId="17" fillId="2" borderId="20" xfId="2" applyNumberFormat="1" applyFont="1" applyFill="1" applyBorder="1"/>
    <xf numFmtId="172" fontId="20" fillId="39" borderId="20" xfId="2" applyNumberFormat="1" applyFont="1" applyFill="1" applyBorder="1"/>
    <xf numFmtId="0" fontId="32" fillId="2" borderId="12" xfId="0" applyFont="1" applyFill="1" applyBorder="1" applyAlignment="1">
      <alignment horizontal="left" indent="1"/>
    </xf>
    <xf numFmtId="174" fontId="19" fillId="2" borderId="17" xfId="2" applyNumberFormat="1" applyFont="1" applyFill="1" applyBorder="1"/>
    <xf numFmtId="0" fontId="29" fillId="4" borderId="12" xfId="1" applyFont="1" applyFill="1" applyBorder="1"/>
    <xf numFmtId="0" fontId="29" fillId="4" borderId="12" xfId="1" applyFont="1" applyFill="1" applyBorder="1" applyAlignment="1"/>
    <xf numFmtId="2" fontId="29" fillId="4" borderId="12" xfId="1" applyNumberFormat="1" applyFont="1" applyFill="1" applyBorder="1" applyAlignment="1">
      <alignment wrapText="1"/>
    </xf>
    <xf numFmtId="164" fontId="32" fillId="2" borderId="12" xfId="1" applyNumberFormat="1" applyFont="1" applyFill="1" applyBorder="1"/>
    <xf numFmtId="164" fontId="32" fillId="2" borderId="12" xfId="1" applyNumberFormat="1" applyFont="1" applyFill="1" applyBorder="1" applyAlignment="1"/>
    <xf numFmtId="164" fontId="22" fillId="3" borderId="15" xfId="2" applyNumberFormat="1" applyFont="1" applyFill="1" applyBorder="1"/>
    <xf numFmtId="0" fontId="22" fillId="2" borderId="17" xfId="0" applyFont="1" applyFill="1" applyBorder="1" applyAlignment="1">
      <alignment horizontal="left" wrapText="1" indent="2"/>
    </xf>
    <xf numFmtId="164" fontId="17" fillId="2" borderId="17" xfId="2" applyNumberFormat="1" applyFont="1" applyFill="1" applyBorder="1"/>
    <xf numFmtId="0" fontId="22" fillId="2" borderId="17" xfId="0" applyFont="1" applyFill="1" applyBorder="1" applyAlignment="1">
      <alignment horizontal="left" wrapText="1"/>
    </xf>
    <xf numFmtId="0" fontId="20" fillId="2" borderId="2" xfId="0" applyFont="1" applyFill="1" applyBorder="1" applyAlignment="1">
      <alignment horizontal="left"/>
    </xf>
    <xf numFmtId="164" fontId="17" fillId="2" borderId="15" xfId="2" applyNumberFormat="1" applyFont="1" applyFill="1" applyBorder="1"/>
    <xf numFmtId="164" fontId="17" fillId="3" borderId="15" xfId="2" applyNumberFormat="1" applyFont="1" applyFill="1" applyBorder="1"/>
    <xf numFmtId="2" fontId="29" fillId="4" borderId="20" xfId="1" applyNumberFormat="1" applyFont="1" applyFill="1" applyBorder="1" applyAlignment="1">
      <alignment wrapText="1"/>
    </xf>
    <xf numFmtId="164" fontId="20" fillId="2" borderId="20" xfId="3" applyNumberFormat="1" applyFont="1" applyFill="1" applyBorder="1" applyAlignment="1">
      <alignment horizontal="left"/>
    </xf>
    <xf numFmtId="164" fontId="20" fillId="3" borderId="20" xfId="3" applyNumberFormat="1" applyFont="1" applyFill="1" applyBorder="1" applyAlignment="1">
      <alignment horizontal="left"/>
    </xf>
    <xf numFmtId="0" fontId="33" fillId="2" borderId="12" xfId="0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left"/>
    </xf>
    <xf numFmtId="0" fontId="24" fillId="2" borderId="12" xfId="0" applyFont="1" applyFill="1" applyBorder="1" applyAlignment="1">
      <alignment horizontal="left" vertical="justify"/>
    </xf>
    <xf numFmtId="164" fontId="23" fillId="2" borderId="12" xfId="1" applyNumberFormat="1" applyFont="1" applyFill="1" applyBorder="1" applyAlignment="1"/>
    <xf numFmtId="164" fontId="18" fillId="2" borderId="12" xfId="3" applyNumberFormat="1" applyFont="1" applyFill="1" applyBorder="1" applyAlignment="1">
      <alignment horizontal="left"/>
    </xf>
    <xf numFmtId="164" fontId="20" fillId="2" borderId="2" xfId="3" applyNumberFormat="1" applyFont="1" applyFill="1" applyBorder="1" applyAlignment="1">
      <alignment horizontal="left"/>
    </xf>
    <xf numFmtId="0" fontId="22" fillId="3" borderId="8" xfId="1" applyFont="1" applyFill="1" applyBorder="1"/>
    <xf numFmtId="164" fontId="23" fillId="2" borderId="20" xfId="3" applyNumberFormat="1" applyFont="1" applyFill="1" applyBorder="1" applyAlignment="1">
      <alignment horizontal="left"/>
    </xf>
    <xf numFmtId="0" fontId="23" fillId="2" borderId="17" xfId="0" applyFont="1" applyFill="1" applyBorder="1" applyAlignment="1">
      <alignment horizontal="left" indent="2"/>
    </xf>
    <xf numFmtId="0" fontId="23" fillId="2" borderId="17" xfId="0" applyFont="1" applyFill="1" applyBorder="1" applyAlignment="1">
      <alignment horizontal="left"/>
    </xf>
    <xf numFmtId="0" fontId="22" fillId="2" borderId="12" xfId="0" applyFont="1" applyFill="1" applyBorder="1" applyAlignment="1">
      <alignment horizontal="left" vertical="justify"/>
    </xf>
    <xf numFmtId="172" fontId="17" fillId="2" borderId="2" xfId="2" applyNumberFormat="1" applyFont="1" applyFill="1" applyBorder="1"/>
    <xf numFmtId="172" fontId="17" fillId="39" borderId="2" xfId="2" applyNumberFormat="1" applyFont="1" applyFill="1" applyBorder="1"/>
    <xf numFmtId="0" fontId="23" fillId="2" borderId="4" xfId="0" applyFont="1" applyFill="1" applyBorder="1" applyAlignment="1">
      <alignment horizontal="left"/>
    </xf>
    <xf numFmtId="164" fontId="22" fillId="2" borderId="10" xfId="2" applyNumberFormat="1" applyFont="1" applyFill="1" applyBorder="1"/>
    <xf numFmtId="164" fontId="22" fillId="2" borderId="5" xfId="2" applyNumberFormat="1" applyFont="1" applyFill="1" applyBorder="1"/>
    <xf numFmtId="164" fontId="17" fillId="3" borderId="8" xfId="2" applyNumberFormat="1" applyFont="1" applyFill="1" applyBorder="1"/>
    <xf numFmtId="164" fontId="17" fillId="3" borderId="17" xfId="2" applyNumberFormat="1" applyFont="1" applyFill="1" applyBorder="1"/>
    <xf numFmtId="0" fontId="23" fillId="2" borderId="12" xfId="0" applyFont="1" applyFill="1" applyBorder="1" applyAlignment="1">
      <alignment horizontal="left" indent="2"/>
    </xf>
    <xf numFmtId="0" fontId="23" fillId="2" borderId="16" xfId="0" applyFont="1" applyFill="1" applyBorder="1" applyAlignment="1">
      <alignment horizontal="left"/>
    </xf>
    <xf numFmtId="164" fontId="17" fillId="2" borderId="20" xfId="2" applyNumberFormat="1" applyFont="1" applyFill="1" applyBorder="1" applyAlignment="1"/>
    <xf numFmtId="0" fontId="23" fillId="2" borderId="4" xfId="0" applyFont="1" applyFill="1" applyBorder="1" applyAlignment="1">
      <alignment horizontal="left" indent="2"/>
    </xf>
    <xf numFmtId="0" fontId="17" fillId="2" borderId="10" xfId="0" applyFont="1" applyFill="1" applyBorder="1" applyAlignment="1">
      <alignment horizontal="left" wrapText="1"/>
    </xf>
    <xf numFmtId="0" fontId="22" fillId="2" borderId="20" xfId="0" applyFont="1" applyFill="1" applyBorder="1" applyAlignment="1">
      <alignment horizontal="left" vertical="justify"/>
    </xf>
    <xf numFmtId="0" fontId="29" fillId="4" borderId="20" xfId="1" applyFont="1" applyFill="1" applyBorder="1" applyAlignment="1">
      <alignment wrapText="1"/>
    </xf>
    <xf numFmtId="2" fontId="29" fillId="2" borderId="12" xfId="1" applyNumberFormat="1" applyFont="1" applyFill="1" applyBorder="1" applyAlignment="1">
      <alignment wrapText="1"/>
    </xf>
    <xf numFmtId="2" fontId="29" fillId="2" borderId="20" xfId="1" applyNumberFormat="1" applyFont="1" applyFill="1" applyBorder="1" applyAlignment="1">
      <alignment wrapText="1"/>
    </xf>
    <xf numFmtId="0" fontId="25" fillId="37" borderId="4" xfId="1" applyFont="1" applyFill="1" applyBorder="1" applyAlignment="1"/>
    <xf numFmtId="164" fontId="22" fillId="37" borderId="4" xfId="1" applyNumberFormat="1" applyFont="1" applyFill="1" applyBorder="1" applyAlignment="1">
      <alignment horizontal="center"/>
    </xf>
    <xf numFmtId="3" fontId="22" fillId="37" borderId="4" xfId="1" applyNumberFormat="1" applyFont="1" applyFill="1" applyBorder="1" applyAlignment="1">
      <alignment horizontal="center"/>
    </xf>
    <xf numFmtId="171" fontId="18" fillId="37" borderId="4" xfId="1" applyNumberFormat="1" applyFont="1" applyFill="1" applyBorder="1"/>
    <xf numFmtId="174" fontId="20" fillId="37" borderId="4" xfId="2" applyNumberFormat="1" applyFont="1" applyFill="1" applyBorder="1"/>
    <xf numFmtId="0" fontId="18" fillId="37" borderId="20" xfId="1" applyFont="1" applyFill="1" applyBorder="1" applyAlignment="1">
      <alignment horizontal="left" wrapText="1" shrinkToFit="1"/>
    </xf>
    <xf numFmtId="164" fontId="22" fillId="37" borderId="20" xfId="1" applyNumberFormat="1" applyFont="1" applyFill="1" applyBorder="1" applyAlignment="1">
      <alignment horizontal="center"/>
    </xf>
    <xf numFmtId="3" fontId="22" fillId="37" borderId="20" xfId="1" applyNumberFormat="1" applyFont="1" applyFill="1" applyBorder="1" applyAlignment="1">
      <alignment horizontal="center"/>
    </xf>
    <xf numFmtId="172" fontId="22" fillId="37" borderId="25" xfId="2" applyNumberFormat="1" applyFont="1" applyFill="1" applyBorder="1"/>
    <xf numFmtId="0" fontId="25" fillId="37" borderId="12" xfId="1" applyFont="1" applyFill="1" applyBorder="1" applyAlignment="1"/>
    <xf numFmtId="164" fontId="22" fillId="37" borderId="12" xfId="1" applyNumberFormat="1" applyFont="1" applyFill="1" applyBorder="1" applyAlignment="1">
      <alignment horizontal="center"/>
    </xf>
    <xf numFmtId="3" fontId="22" fillId="37" borderId="12" xfId="1" applyNumberFormat="1" applyFont="1" applyFill="1" applyBorder="1" applyAlignment="1">
      <alignment horizontal="center"/>
    </xf>
    <xf numFmtId="171" fontId="18" fillId="37" borderId="12" xfId="1" applyNumberFormat="1" applyFont="1" applyFill="1" applyBorder="1"/>
    <xf numFmtId="174" fontId="20" fillId="37" borderId="12" xfId="2" applyNumberFormat="1" applyFont="1" applyFill="1" applyBorder="1"/>
    <xf numFmtId="174" fontId="18" fillId="37" borderId="12" xfId="2" applyNumberFormat="1" applyFont="1" applyFill="1" applyBorder="1"/>
    <xf numFmtId="0" fontId="33" fillId="37" borderId="12" xfId="0" applyFont="1" applyFill="1" applyBorder="1" applyAlignment="1">
      <alignment horizontal="left" wrapText="1"/>
    </xf>
    <xf numFmtId="171" fontId="22" fillId="37" borderId="12" xfId="1" applyNumberFormat="1" applyFont="1" applyFill="1" applyBorder="1"/>
    <xf numFmtId="0" fontId="17" fillId="37" borderId="12" xfId="0" applyFont="1" applyFill="1" applyBorder="1" applyAlignment="1">
      <alignment horizontal="left" wrapText="1"/>
    </xf>
    <xf numFmtId="3" fontId="17" fillId="37" borderId="12" xfId="1" applyNumberFormat="1" applyFont="1" applyFill="1" applyBorder="1" applyAlignment="1">
      <alignment horizontal="center"/>
    </xf>
    <xf numFmtId="164" fontId="17" fillId="37" borderId="12" xfId="1" applyNumberFormat="1" applyFont="1" applyFill="1" applyBorder="1" applyAlignment="1">
      <alignment horizontal="center"/>
    </xf>
    <xf numFmtId="178" fontId="17" fillId="37" borderId="12" xfId="2" applyNumberFormat="1" applyFont="1" applyFill="1" applyBorder="1"/>
    <xf numFmtId="3" fontId="17" fillId="37" borderId="12" xfId="2" applyNumberFormat="1" applyFont="1" applyFill="1" applyBorder="1" applyAlignment="1">
      <alignment horizontal="center"/>
    </xf>
    <xf numFmtId="0" fontId="22" fillId="37" borderId="12" xfId="0" applyFont="1" applyFill="1" applyBorder="1" applyAlignment="1">
      <alignment horizontal="left" wrapText="1"/>
    </xf>
    <xf numFmtId="164" fontId="22" fillId="37" borderId="12" xfId="2" applyNumberFormat="1" applyFont="1" applyFill="1" applyBorder="1"/>
    <xf numFmtId="3" fontId="22" fillId="37" borderId="12" xfId="2" applyNumberFormat="1" applyFont="1" applyFill="1" applyBorder="1" applyAlignment="1">
      <alignment horizontal="center"/>
    </xf>
    <xf numFmtId="0" fontId="39" fillId="37" borderId="12" xfId="1" applyFont="1" applyFill="1" applyBorder="1" applyAlignment="1">
      <alignment horizontal="center" wrapText="1"/>
    </xf>
    <xf numFmtId="164" fontId="25" fillId="37" borderId="12" xfId="1" applyNumberFormat="1" applyFont="1" applyFill="1" applyBorder="1" applyAlignment="1">
      <alignment horizontal="center"/>
    </xf>
    <xf numFmtId="3" fontId="25" fillId="37" borderId="12" xfId="1" applyNumberFormat="1" applyFont="1" applyFill="1" applyBorder="1" applyAlignment="1">
      <alignment horizontal="center"/>
    </xf>
    <xf numFmtId="173" fontId="17" fillId="37" borderId="12" xfId="1" applyNumberFormat="1" applyFont="1" applyFill="1" applyBorder="1"/>
    <xf numFmtId="164" fontId="17" fillId="37" borderId="12" xfId="1" applyNumberFormat="1" applyFont="1" applyFill="1" applyBorder="1"/>
    <xf numFmtId="164" fontId="25" fillId="3" borderId="12" xfId="1" applyNumberFormat="1" applyFont="1" applyFill="1" applyBorder="1" applyAlignment="1">
      <alignment horizontal="center"/>
    </xf>
    <xf numFmtId="0" fontId="22" fillId="37" borderId="16" xfId="1" applyFont="1" applyFill="1" applyBorder="1" applyAlignment="1">
      <alignment horizontal="left" indent="2"/>
    </xf>
    <xf numFmtId="0" fontId="22" fillId="37" borderId="16" xfId="1" applyFont="1" applyFill="1" applyBorder="1" applyAlignment="1">
      <alignment horizontal="left"/>
    </xf>
    <xf numFmtId="174" fontId="17" fillId="37" borderId="12" xfId="2" applyNumberFormat="1" applyFont="1" applyFill="1" applyBorder="1"/>
    <xf numFmtId="174" fontId="22" fillId="37" borderId="12" xfId="2" applyNumberFormat="1" applyFont="1" applyFill="1" applyBorder="1"/>
    <xf numFmtId="174" fontId="25" fillId="37" borderId="12" xfId="1" applyNumberFormat="1" applyFont="1" applyFill="1" applyBorder="1"/>
    <xf numFmtId="174" fontId="25" fillId="3" borderId="12" xfId="1" applyNumberFormat="1" applyFont="1" applyFill="1" applyBorder="1"/>
    <xf numFmtId="0" fontId="33" fillId="37" borderId="12" xfId="1" applyFont="1" applyFill="1" applyBorder="1" applyAlignment="1">
      <alignment horizontal="center" wrapText="1"/>
    </xf>
    <xf numFmtId="0" fontId="33" fillId="37" borderId="16" xfId="1" applyFont="1" applyFill="1" applyBorder="1" applyAlignment="1">
      <alignment horizontal="center" wrapText="1"/>
    </xf>
    <xf numFmtId="174" fontId="25" fillId="37" borderId="16" xfId="1" applyNumberFormat="1" applyFont="1" applyFill="1" applyBorder="1"/>
    <xf numFmtId="3" fontId="25" fillId="37" borderId="16" xfId="1" applyNumberFormat="1" applyFont="1" applyFill="1" applyBorder="1" applyAlignment="1">
      <alignment horizontal="center"/>
    </xf>
    <xf numFmtId="164" fontId="22" fillId="37" borderId="16" xfId="1" applyNumberFormat="1" applyFont="1" applyFill="1" applyBorder="1" applyAlignment="1">
      <alignment horizontal="center"/>
    </xf>
    <xf numFmtId="174" fontId="20" fillId="37" borderId="16" xfId="2" applyNumberFormat="1" applyFont="1" applyFill="1" applyBorder="1"/>
    <xf numFmtId="174" fontId="25" fillId="3" borderId="16" xfId="1" applyNumberFormat="1" applyFont="1" applyFill="1" applyBorder="1"/>
    <xf numFmtId="0" fontId="33" fillId="37" borderId="2" xfId="1" applyFont="1" applyFill="1" applyBorder="1" applyAlignment="1">
      <alignment horizontal="center" wrapText="1"/>
    </xf>
    <xf numFmtId="171" fontId="18" fillId="37" borderId="16" xfId="1" applyNumberFormat="1" applyFont="1" applyFill="1" applyBorder="1"/>
    <xf numFmtId="164" fontId="22" fillId="37" borderId="2" xfId="1" applyNumberFormat="1" applyFont="1" applyFill="1" applyBorder="1" applyAlignment="1">
      <alignment horizontal="center"/>
    </xf>
    <xf numFmtId="0" fontId="22" fillId="37" borderId="12" xfId="1" applyFont="1" applyFill="1" applyBorder="1" applyAlignment="1">
      <alignment horizontal="left"/>
    </xf>
    <xf numFmtId="0" fontId="17" fillId="37" borderId="2" xfId="1" applyFont="1" applyFill="1" applyBorder="1" applyAlignment="1">
      <alignment horizontal="left" vertical="top" wrapText="1"/>
    </xf>
    <xf numFmtId="0" fontId="17" fillId="37" borderId="16" xfId="1" applyFont="1" applyFill="1" applyBorder="1" applyAlignment="1">
      <alignment horizontal="left" vertical="top" wrapText="1"/>
    </xf>
    <xf numFmtId="0" fontId="22" fillId="37" borderId="7" xfId="1" applyFont="1" applyFill="1" applyBorder="1" applyAlignment="1">
      <alignment wrapText="1"/>
    </xf>
    <xf numFmtId="174" fontId="25" fillId="37" borderId="10" xfId="1" applyNumberFormat="1" applyFont="1" applyFill="1" applyBorder="1"/>
    <xf numFmtId="3" fontId="25" fillId="37" borderId="10" xfId="1" applyNumberFormat="1" applyFont="1" applyFill="1" applyBorder="1" applyAlignment="1">
      <alignment horizontal="center"/>
    </xf>
    <xf numFmtId="174" fontId="25" fillId="37" borderId="7" xfId="1" applyNumberFormat="1" applyFont="1" applyFill="1" applyBorder="1"/>
    <xf numFmtId="164" fontId="17" fillId="37" borderId="7" xfId="2" applyNumberFormat="1" applyFont="1" applyFill="1" applyBorder="1"/>
    <xf numFmtId="171" fontId="18" fillId="37" borderId="7" xfId="1" applyNumberFormat="1" applyFont="1" applyFill="1" applyBorder="1"/>
    <xf numFmtId="171" fontId="18" fillId="37" borderId="10" xfId="1" applyNumberFormat="1" applyFont="1" applyFill="1" applyBorder="1"/>
    <xf numFmtId="164" fontId="22" fillId="37" borderId="10" xfId="1" applyNumberFormat="1" applyFont="1" applyFill="1" applyBorder="1" applyAlignment="1">
      <alignment horizontal="center"/>
    </xf>
    <xf numFmtId="174" fontId="20" fillId="37" borderId="10" xfId="2" applyNumberFormat="1" applyFont="1" applyFill="1" applyBorder="1"/>
    <xf numFmtId="174" fontId="25" fillId="3" borderId="7" xfId="1" applyNumberFormat="1" applyFont="1" applyFill="1" applyBorder="1"/>
    <xf numFmtId="0" fontId="88" fillId="2" borderId="8" xfId="1" applyFont="1" applyFill="1" applyBorder="1"/>
    <xf numFmtId="0" fontId="88" fillId="2" borderId="27" xfId="1" applyFont="1" applyFill="1" applyBorder="1"/>
    <xf numFmtId="3" fontId="26" fillId="2" borderId="1" xfId="1" applyNumberFormat="1" applyFont="1" applyFill="1" applyBorder="1" applyAlignment="1">
      <alignment horizontal="center"/>
    </xf>
    <xf numFmtId="2" fontId="26" fillId="2" borderId="1" xfId="1" applyNumberFormat="1" applyFont="1" applyFill="1" applyBorder="1" applyAlignment="1">
      <alignment horizontal="center"/>
    </xf>
    <xf numFmtId="174" fontId="26" fillId="2" borderId="1" xfId="1" applyNumberFormat="1" applyFont="1" applyFill="1" applyBorder="1" applyAlignment="1">
      <alignment horizontal="center"/>
    </xf>
    <xf numFmtId="2" fontId="26" fillId="3" borderId="1" xfId="1" applyNumberFormat="1" applyFont="1" applyFill="1" applyBorder="1" applyAlignment="1">
      <alignment horizontal="center"/>
    </xf>
    <xf numFmtId="0" fontId="25" fillId="2" borderId="20" xfId="1" applyFont="1" applyFill="1" applyBorder="1" applyAlignment="1">
      <alignment horizontal="left" wrapText="1"/>
    </xf>
    <xf numFmtId="0" fontId="25" fillId="2" borderId="12" xfId="1" applyFont="1" applyFill="1" applyBorder="1" applyAlignment="1">
      <alignment horizontal="left" wrapText="1"/>
    </xf>
    <xf numFmtId="0" fontId="27" fillId="2" borderId="12" xfId="1" applyFont="1" applyFill="1" applyBorder="1" applyAlignment="1">
      <alignment horizontal="left" indent="1"/>
    </xf>
    <xf numFmtId="0" fontId="27" fillId="2" borderId="12" xfId="1" applyFont="1" applyFill="1" applyBorder="1" applyAlignment="1">
      <alignment horizontal="left"/>
    </xf>
    <xf numFmtId="174" fontId="26" fillId="2" borderId="12" xfId="2" applyNumberFormat="1" applyFont="1" applyFill="1" applyBorder="1"/>
    <xf numFmtId="0" fontId="26" fillId="2" borderId="12" xfId="1" applyFont="1" applyFill="1" applyBorder="1" applyAlignment="1">
      <alignment horizontal="left" indent="2"/>
    </xf>
    <xf numFmtId="174" fontId="26" fillId="2" borderId="35" xfId="2" applyNumberFormat="1" applyFont="1" applyFill="1" applyBorder="1"/>
    <xf numFmtId="174" fontId="26" fillId="2" borderId="35" xfId="2" applyNumberFormat="1" applyFont="1" applyFill="1" applyBorder="1" applyAlignment="1">
      <alignment horizontal="right"/>
    </xf>
    <xf numFmtId="172" fontId="26" fillId="2" borderId="12" xfId="2" applyNumberFormat="1" applyFont="1" applyFill="1" applyBorder="1"/>
    <xf numFmtId="0" fontId="26" fillId="2" borderId="16" xfId="1" applyFont="1" applyFill="1" applyBorder="1" applyAlignment="1">
      <alignment horizontal="left" indent="2"/>
    </xf>
    <xf numFmtId="174" fontId="26" fillId="2" borderId="51" xfId="2" applyNumberFormat="1" applyFont="1" applyFill="1" applyBorder="1"/>
    <xf numFmtId="3" fontId="26" fillId="2" borderId="16" xfId="2" applyNumberFormat="1" applyFont="1" applyFill="1" applyBorder="1" applyAlignment="1">
      <alignment horizontal="center"/>
    </xf>
    <xf numFmtId="172" fontId="26" fillId="2" borderId="16" xfId="2" applyNumberFormat="1" applyFont="1" applyFill="1" applyBorder="1"/>
    <xf numFmtId="0" fontId="25" fillId="2" borderId="4" xfId="1" applyFont="1" applyFill="1" applyBorder="1" applyAlignment="1">
      <alignment horizontal="left" wrapText="1" indent="1"/>
    </xf>
    <xf numFmtId="0" fontId="25" fillId="2" borderId="4" xfId="1" applyFont="1" applyFill="1" applyBorder="1" applyAlignment="1">
      <alignment horizontal="left" wrapText="1"/>
    </xf>
    <xf numFmtId="3" fontId="25" fillId="2" borderId="4" xfId="2" applyNumberFormat="1" applyFont="1" applyFill="1" applyBorder="1" applyAlignment="1">
      <alignment horizontal="center"/>
    </xf>
    <xf numFmtId="174" fontId="25" fillId="2" borderId="4" xfId="2" applyNumberFormat="1" applyFont="1" applyFill="1" applyBorder="1" applyAlignment="1">
      <alignment horizontal="right"/>
    </xf>
    <xf numFmtId="172" fontId="25" fillId="2" borderId="4" xfId="2" applyNumberFormat="1" applyFont="1" applyFill="1" applyBorder="1"/>
    <xf numFmtId="174" fontId="25" fillId="3" borderId="4" xfId="2" applyNumberFormat="1" applyFont="1" applyFill="1" applyBorder="1" applyAlignment="1">
      <alignment horizontal="right"/>
    </xf>
    <xf numFmtId="0" fontId="33" fillId="2" borderId="20" xfId="0" applyFont="1" applyFill="1" applyBorder="1" applyAlignment="1">
      <alignment horizontal="center"/>
    </xf>
    <xf numFmtId="0" fontId="27" fillId="2" borderId="20" xfId="0" applyFont="1" applyFill="1" applyBorder="1" applyAlignment="1">
      <alignment horizontal="left" indent="1"/>
    </xf>
    <xf numFmtId="3" fontId="25" fillId="2" borderId="20" xfId="2" applyNumberFormat="1" applyFont="1" applyFill="1" applyBorder="1" applyAlignment="1">
      <alignment horizontal="center"/>
    </xf>
    <xf numFmtId="174" fontId="25" fillId="2" borderId="20" xfId="2" applyNumberFormat="1" applyFont="1" applyFill="1" applyBorder="1" applyAlignment="1">
      <alignment horizontal="right"/>
    </xf>
    <xf numFmtId="173" fontId="25" fillId="2" borderId="20" xfId="3" applyNumberFormat="1" applyFont="1" applyFill="1" applyBorder="1"/>
    <xf numFmtId="174" fontId="25" fillId="3" borderId="20" xfId="2" applyNumberFormat="1" applyFont="1" applyFill="1" applyBorder="1" applyAlignment="1">
      <alignment horizontal="right"/>
    </xf>
    <xf numFmtId="0" fontId="27" fillId="2" borderId="42" xfId="1" applyFont="1" applyFill="1" applyBorder="1" applyAlignment="1">
      <alignment horizontal="left" wrapText="1"/>
    </xf>
    <xf numFmtId="3" fontId="25" fillId="2" borderId="12" xfId="1" applyNumberFormat="1" applyFont="1" applyFill="1" applyBorder="1" applyAlignment="1">
      <alignment horizontal="center"/>
    </xf>
    <xf numFmtId="172" fontId="25" fillId="2" borderId="12" xfId="2" applyNumberFormat="1" applyFont="1" applyFill="1" applyBorder="1"/>
    <xf numFmtId="0" fontId="18" fillId="2" borderId="17" xfId="0" applyFont="1" applyFill="1" applyBorder="1" applyAlignment="1">
      <alignment horizontal="left" wrapText="1" indent="2"/>
    </xf>
    <xf numFmtId="0" fontId="25" fillId="2" borderId="16" xfId="1" applyFont="1" applyFill="1" applyBorder="1" applyAlignment="1">
      <alignment horizontal="left" indent="2"/>
    </xf>
    <xf numFmtId="3" fontId="25" fillId="2" borderId="16" xfId="1" applyNumberFormat="1" applyFont="1" applyFill="1" applyBorder="1" applyAlignment="1">
      <alignment horizontal="center"/>
    </xf>
    <xf numFmtId="173" fontId="25" fillId="2" borderId="16" xfId="1" applyNumberFormat="1" applyFont="1" applyFill="1" applyBorder="1"/>
    <xf numFmtId="174" fontId="25" fillId="2" borderId="4" xfId="1" applyNumberFormat="1" applyFont="1" applyFill="1" applyBorder="1"/>
    <xf numFmtId="174" fontId="25" fillId="3" borderId="4" xfId="1" applyNumberFormat="1" applyFont="1" applyFill="1" applyBorder="1"/>
    <xf numFmtId="0" fontId="25" fillId="2" borderId="2" xfId="1" applyFont="1" applyFill="1" applyBorder="1" applyAlignment="1">
      <alignment horizontal="left" indent="2"/>
    </xf>
    <xf numFmtId="0" fontId="17" fillId="2" borderId="20" xfId="1" applyFont="1" applyFill="1" applyBorder="1" applyAlignment="1">
      <alignment horizontal="left" vertical="top" wrapText="1" indent="2"/>
    </xf>
    <xf numFmtId="0" fontId="22" fillId="2" borderId="12" xfId="1" applyFont="1" applyFill="1" applyBorder="1" applyAlignment="1">
      <alignment horizontal="left" indent="2"/>
    </xf>
    <xf numFmtId="0" fontId="17" fillId="2" borderId="12" xfId="1" applyFont="1" applyFill="1" applyBorder="1" applyAlignment="1">
      <alignment horizontal="left" vertical="top" wrapText="1" indent="2"/>
    </xf>
    <xf numFmtId="0" fontId="17" fillId="2" borderId="42" xfId="1" applyFont="1" applyFill="1" applyBorder="1" applyAlignment="1">
      <alignment horizontal="left" vertical="top" wrapText="1"/>
    </xf>
    <xf numFmtId="0" fontId="25" fillId="2" borderId="12" xfId="1" applyFont="1" applyFill="1" applyBorder="1" applyAlignment="1">
      <alignment horizontal="left" indent="2"/>
    </xf>
    <xf numFmtId="0" fontId="22" fillId="2" borderId="45" xfId="1" applyFont="1" applyFill="1" applyBorder="1" applyAlignment="1">
      <alignment wrapText="1"/>
    </xf>
    <xf numFmtId="3" fontId="25" fillId="2" borderId="20" xfId="1" applyNumberFormat="1" applyFont="1" applyFill="1" applyBorder="1" applyAlignment="1">
      <alignment horizontal="center"/>
    </xf>
    <xf numFmtId="174" fontId="25" fillId="2" borderId="20" xfId="1" applyNumberFormat="1" applyFont="1" applyFill="1" applyBorder="1"/>
    <xf numFmtId="0" fontId="25" fillId="2" borderId="44" xfId="1" applyFont="1" applyFill="1" applyBorder="1" applyAlignment="1">
      <alignment horizontal="left" indent="2"/>
    </xf>
    <xf numFmtId="0" fontId="25" fillId="2" borderId="10" xfId="1" applyFont="1" applyFill="1" applyBorder="1" applyAlignment="1">
      <alignment horizontal="left" indent="2"/>
    </xf>
    <xf numFmtId="174" fontId="25" fillId="3" borderId="20" xfId="1" applyNumberFormat="1" applyFont="1" applyFill="1" applyBorder="1"/>
    <xf numFmtId="0" fontId="25" fillId="2" borderId="36" xfId="1" applyFont="1" applyFill="1" applyBorder="1" applyAlignment="1">
      <alignment horizontal="left"/>
    </xf>
    <xf numFmtId="0" fontId="25" fillId="2" borderId="8" xfId="1" applyFont="1" applyFill="1" applyBorder="1" applyAlignment="1">
      <alignment horizontal="left" indent="2"/>
    </xf>
    <xf numFmtId="172" fontId="25" fillId="2" borderId="36" xfId="2" applyNumberFormat="1" applyFont="1" applyFill="1" applyBorder="1"/>
    <xf numFmtId="174" fontId="25" fillId="2" borderId="36" xfId="2" applyNumberFormat="1" applyFont="1" applyFill="1" applyBorder="1"/>
    <xf numFmtId="0" fontId="25" fillId="3" borderId="8" xfId="1" applyFont="1" applyFill="1" applyBorder="1" applyAlignment="1">
      <alignment horizontal="left" indent="2"/>
    </xf>
    <xf numFmtId="0" fontId="25" fillId="37" borderId="2" xfId="1" applyFont="1" applyFill="1" applyBorder="1" applyAlignment="1">
      <alignment horizontal="left" indent="1"/>
    </xf>
    <xf numFmtId="0" fontId="25" fillId="37" borderId="2" xfId="1" applyFont="1" applyFill="1" applyBorder="1" applyAlignment="1">
      <alignment horizontal="left"/>
    </xf>
    <xf numFmtId="164" fontId="17" fillId="37" borderId="2" xfId="1" applyNumberFormat="1" applyFont="1" applyFill="1" applyBorder="1"/>
    <xf numFmtId="3" fontId="17" fillId="37" borderId="2" xfId="1" applyNumberFormat="1" applyFont="1" applyFill="1" applyBorder="1" applyAlignment="1">
      <alignment horizontal="center"/>
    </xf>
    <xf numFmtId="0" fontId="26" fillId="37" borderId="2" xfId="1" applyFont="1" applyFill="1" applyBorder="1"/>
    <xf numFmtId="0" fontId="25" fillId="37" borderId="4" xfId="1" applyFont="1" applyFill="1" applyBorder="1" applyAlignment="1">
      <alignment horizontal="left" wrapText="1" indent="1"/>
    </xf>
    <xf numFmtId="0" fontId="25" fillId="37" borderId="4" xfId="1" applyFont="1" applyFill="1" applyBorder="1" applyAlignment="1">
      <alignment horizontal="left" wrapText="1"/>
    </xf>
    <xf numFmtId="174" fontId="25" fillId="37" borderId="4" xfId="1" applyNumberFormat="1" applyFont="1" applyFill="1" applyBorder="1"/>
    <xf numFmtId="3" fontId="25" fillId="37" borderId="4" xfId="1" applyNumberFormat="1" applyFont="1" applyFill="1" applyBorder="1" applyAlignment="1">
      <alignment horizontal="center"/>
    </xf>
    <xf numFmtId="164" fontId="17" fillId="37" borderId="20" xfId="2" applyNumberFormat="1" applyFont="1" applyFill="1" applyBorder="1"/>
    <xf numFmtId="3" fontId="17" fillId="37" borderId="20" xfId="2" applyNumberFormat="1" applyFont="1" applyFill="1" applyBorder="1" applyAlignment="1">
      <alignment horizontal="center"/>
    </xf>
    <xf numFmtId="164" fontId="20" fillId="37" borderId="20" xfId="1" applyNumberFormat="1" applyFont="1" applyFill="1" applyBorder="1"/>
    <xf numFmtId="173" fontId="22" fillId="37" borderId="20" xfId="1" applyNumberFormat="1" applyFont="1" applyFill="1" applyBorder="1"/>
    <xf numFmtId="164" fontId="22" fillId="37" borderId="20" xfId="1" applyNumberFormat="1" applyFont="1" applyFill="1" applyBorder="1" applyAlignment="1">
      <alignment horizontal="right"/>
    </xf>
    <xf numFmtId="0" fontId="24" fillId="37" borderId="12" xfId="0" applyFont="1" applyFill="1" applyBorder="1" applyAlignment="1">
      <alignment horizontal="left" wrapText="1"/>
    </xf>
    <xf numFmtId="173" fontId="22" fillId="37" borderId="12" xfId="1" applyNumberFormat="1" applyFont="1" applyFill="1" applyBorder="1"/>
    <xf numFmtId="164" fontId="22" fillId="37" borderId="12" xfId="1" applyNumberFormat="1" applyFont="1" applyFill="1" applyBorder="1" applyAlignment="1">
      <alignment horizontal="right"/>
    </xf>
    <xf numFmtId="164" fontId="20" fillId="37" borderId="12" xfId="1" applyNumberFormat="1" applyFont="1" applyFill="1" applyBorder="1"/>
    <xf numFmtId="0" fontId="17" fillId="37" borderId="2" xfId="0" applyFont="1" applyFill="1" applyBorder="1" applyAlignment="1">
      <alignment horizontal="left" wrapText="1"/>
    </xf>
    <xf numFmtId="0" fontId="26" fillId="37" borderId="16" xfId="1" applyFont="1" applyFill="1" applyBorder="1" applyAlignment="1">
      <alignment horizontal="left" indent="2"/>
    </xf>
    <xf numFmtId="0" fontId="26" fillId="37" borderId="16" xfId="1" applyFont="1" applyFill="1" applyBorder="1" applyAlignment="1">
      <alignment horizontal="left"/>
    </xf>
    <xf numFmtId="164" fontId="17" fillId="37" borderId="16" xfId="1" applyNumberFormat="1" applyFont="1" applyFill="1" applyBorder="1"/>
    <xf numFmtId="3" fontId="17" fillId="37" borderId="16" xfId="1" applyNumberFormat="1" applyFont="1" applyFill="1" applyBorder="1" applyAlignment="1">
      <alignment horizontal="center"/>
    </xf>
    <xf numFmtId="174" fontId="17" fillId="37" borderId="16" xfId="1" applyNumberFormat="1" applyFont="1" applyFill="1" applyBorder="1"/>
    <xf numFmtId="174" fontId="17" fillId="3" borderId="16" xfId="1" applyNumberFormat="1" applyFont="1" applyFill="1" applyBorder="1"/>
    <xf numFmtId="174" fontId="17" fillId="37" borderId="12" xfId="1" applyNumberFormat="1" applyFont="1" applyFill="1" applyBorder="1"/>
    <xf numFmtId="174" fontId="17" fillId="3" borderId="12" xfId="1" applyNumberFormat="1" applyFont="1" applyFill="1" applyBorder="1"/>
    <xf numFmtId="174" fontId="22" fillId="37" borderId="7" xfId="1" applyNumberFormat="1" applyFont="1" applyFill="1" applyBorder="1"/>
    <xf numFmtId="3" fontId="22" fillId="37" borderId="10" xfId="1" applyNumberFormat="1" applyFont="1" applyFill="1" applyBorder="1" applyAlignment="1">
      <alignment horizontal="center"/>
    </xf>
    <xf numFmtId="174" fontId="22" fillId="37" borderId="10" xfId="1" applyNumberFormat="1" applyFont="1" applyFill="1" applyBorder="1"/>
    <xf numFmtId="174" fontId="22" fillId="3" borderId="7" xfId="1" applyNumberFormat="1" applyFont="1" applyFill="1" applyBorder="1"/>
    <xf numFmtId="0" fontId="22" fillId="2" borderId="20" xfId="13" applyFont="1" applyFill="1" applyBorder="1" applyAlignment="1" applyProtection="1">
      <alignment wrapText="1"/>
    </xf>
    <xf numFmtId="0" fontId="22" fillId="2" borderId="20" xfId="1" applyFont="1" applyFill="1" applyBorder="1" applyAlignment="1">
      <alignment horizontal="right"/>
    </xf>
    <xf numFmtId="0" fontId="22" fillId="2" borderId="12" xfId="1" applyFont="1" applyFill="1" applyBorder="1" applyAlignment="1">
      <alignment horizontal="right"/>
    </xf>
    <xf numFmtId="0" fontId="17" fillId="2" borderId="12" xfId="1" applyFont="1" applyFill="1" applyBorder="1"/>
    <xf numFmtId="169" fontId="17" fillId="2" borderId="12" xfId="4" applyNumberFormat="1" applyFont="1" applyFill="1" applyBorder="1"/>
    <xf numFmtId="169" fontId="17" fillId="2" borderId="16" xfId="4" applyNumberFormat="1" applyFont="1" applyFill="1" applyBorder="1"/>
    <xf numFmtId="169" fontId="22" fillId="2" borderId="4" xfId="4" applyNumberFormat="1" applyFont="1" applyFill="1" applyBorder="1"/>
    <xf numFmtId="169" fontId="22" fillId="2" borderId="20" xfId="4" applyNumberFormat="1" applyFont="1" applyFill="1" applyBorder="1"/>
    <xf numFmtId="164" fontId="22" fillId="2" borderId="20" xfId="3" applyNumberFormat="1" applyFont="1" applyFill="1" applyBorder="1" applyAlignment="1">
      <alignment horizontal="right"/>
    </xf>
    <xf numFmtId="0" fontId="22" fillId="2" borderId="2" xfId="1" applyFont="1" applyFill="1" applyBorder="1" applyAlignment="1">
      <alignment horizontal="left" wrapText="1"/>
    </xf>
    <xf numFmtId="164" fontId="25" fillId="2" borderId="12" xfId="1" applyNumberFormat="1" applyFont="1" applyFill="1" applyBorder="1"/>
    <xf numFmtId="169" fontId="22" fillId="2" borderId="12" xfId="4" applyNumberFormat="1" applyFont="1" applyFill="1" applyBorder="1"/>
    <xf numFmtId="164" fontId="25" fillId="3" borderId="12" xfId="1" applyNumberFormat="1" applyFont="1" applyFill="1" applyBorder="1"/>
    <xf numFmtId="0" fontId="17" fillId="2" borderId="12" xfId="1" applyFont="1" applyFill="1" applyBorder="1" applyAlignment="1">
      <alignment horizontal="left" wrapText="1" indent="2"/>
    </xf>
    <xf numFmtId="0" fontId="22" fillId="2" borderId="16" xfId="1" applyFont="1" applyFill="1" applyBorder="1" applyAlignment="1">
      <alignment horizontal="left" wrapText="1" indent="2"/>
    </xf>
    <xf numFmtId="169" fontId="22" fillId="2" borderId="16" xfId="4" applyNumberFormat="1" applyFont="1" applyFill="1" applyBorder="1"/>
    <xf numFmtId="0" fontId="42" fillId="2" borderId="25" xfId="1" applyFont="1" applyFill="1" applyBorder="1" applyAlignment="1">
      <alignment horizontal="left" vertical="justify" indent="2"/>
    </xf>
    <xf numFmtId="0" fontId="42" fillId="2" borderId="25" xfId="1" applyFont="1" applyFill="1" applyBorder="1" applyAlignment="1">
      <alignment horizontal="left" vertical="justify"/>
    </xf>
    <xf numFmtId="0" fontId="22" fillId="2" borderId="25" xfId="1" applyFont="1" applyFill="1" applyBorder="1" applyAlignment="1">
      <alignment horizontal="left" wrapText="1" indent="1"/>
    </xf>
    <xf numFmtId="164" fontId="17" fillId="2" borderId="25" xfId="1" applyNumberFormat="1" applyFont="1" applyFill="1" applyBorder="1"/>
    <xf numFmtId="0" fontId="22" fillId="2" borderId="25" xfId="1" applyFont="1" applyFill="1" applyBorder="1"/>
    <xf numFmtId="164" fontId="17" fillId="3" borderId="25" xfId="1" applyNumberFormat="1" applyFont="1" applyFill="1" applyBorder="1"/>
    <xf numFmtId="0" fontId="17" fillId="2" borderId="20" xfId="1" applyFont="1" applyFill="1" applyBorder="1" applyAlignment="1">
      <alignment horizontal="left" vertical="top" wrapText="1"/>
    </xf>
    <xf numFmtId="0" fontId="17" fillId="2" borderId="12" xfId="1" applyFont="1" applyFill="1" applyBorder="1" applyAlignment="1">
      <alignment horizontal="left" vertical="top" wrapText="1"/>
    </xf>
    <xf numFmtId="0" fontId="22" fillId="2" borderId="5" xfId="0" applyFont="1" applyFill="1" applyBorder="1" applyAlignment="1">
      <alignment horizontal="left" indent="1"/>
    </xf>
    <xf numFmtId="0" fontId="22" fillId="2" borderId="21" xfId="0" applyFont="1" applyFill="1" applyBorder="1" applyAlignment="1">
      <alignment horizontal="left"/>
    </xf>
    <xf numFmtId="3" fontId="17" fillId="2" borderId="21" xfId="2" applyNumberFormat="1" applyFont="1" applyFill="1" applyBorder="1" applyAlignment="1">
      <alignment horizontal="center"/>
    </xf>
    <xf numFmtId="164" fontId="22" fillId="2" borderId="10" xfId="1" applyNumberFormat="1" applyFont="1" applyFill="1" applyBorder="1"/>
    <xf numFmtId="0" fontId="22" fillId="2" borderId="34" xfId="1" applyFont="1" applyFill="1" applyBorder="1" applyAlignment="1">
      <alignment horizontal="left"/>
    </xf>
    <xf numFmtId="0" fontId="22" fillId="37" borderId="20" xfId="1" applyFont="1" applyFill="1" applyBorder="1" applyAlignment="1">
      <alignment horizontal="left" indent="1"/>
    </xf>
    <xf numFmtId="0" fontId="22" fillId="37" borderId="20" xfId="1" applyFont="1" applyFill="1" applyBorder="1" applyAlignment="1">
      <alignment horizontal="left"/>
    </xf>
    <xf numFmtId="164" fontId="22" fillId="37" borderId="20" xfId="1" applyNumberFormat="1" applyFont="1" applyFill="1" applyBorder="1"/>
    <xf numFmtId="169" fontId="22" fillId="37" borderId="20" xfId="4" applyNumberFormat="1" applyFont="1" applyFill="1" applyBorder="1"/>
    <xf numFmtId="0" fontId="22" fillId="37" borderId="20" xfId="1" applyFont="1" applyFill="1" applyBorder="1"/>
    <xf numFmtId="0" fontId="22" fillId="37" borderId="16" xfId="1" applyFont="1" applyFill="1" applyBorder="1" applyAlignment="1">
      <alignment horizontal="left" wrapText="1"/>
    </xf>
    <xf numFmtId="164" fontId="22" fillId="37" borderId="16" xfId="1" applyNumberFormat="1" applyFont="1" applyFill="1" applyBorder="1"/>
    <xf numFmtId="3" fontId="22" fillId="37" borderId="16" xfId="1" applyNumberFormat="1" applyFont="1" applyFill="1" applyBorder="1" applyAlignment="1">
      <alignment horizontal="center"/>
    </xf>
    <xf numFmtId="169" fontId="22" fillId="37" borderId="16" xfId="4" applyNumberFormat="1" applyFont="1" applyFill="1" applyBorder="1"/>
    <xf numFmtId="0" fontId="22" fillId="37" borderId="16" xfId="1" applyFont="1" applyFill="1" applyBorder="1"/>
    <xf numFmtId="164" fontId="25" fillId="37" borderId="4" xfId="1" applyNumberFormat="1" applyFont="1" applyFill="1" applyBorder="1"/>
    <xf numFmtId="0" fontId="24" fillId="37" borderId="12" xfId="0" applyFont="1" applyFill="1" applyBorder="1" applyAlignment="1">
      <alignment horizontal="left"/>
    </xf>
    <xf numFmtId="0" fontId="17" fillId="37" borderId="12" xfId="1" applyFont="1" applyFill="1" applyBorder="1" applyAlignment="1">
      <alignment horizontal="left" wrapText="1"/>
    </xf>
    <xf numFmtId="0" fontId="17" fillId="37" borderId="12" xfId="1" applyFont="1" applyFill="1" applyBorder="1" applyAlignment="1">
      <alignment horizontal="right" wrapText="1"/>
    </xf>
    <xf numFmtId="0" fontId="22" fillId="37" borderId="2" xfId="1" applyFont="1" applyFill="1" applyBorder="1" applyAlignment="1">
      <alignment horizontal="left"/>
    </xf>
    <xf numFmtId="0" fontId="27" fillId="37" borderId="12" xfId="1" applyFont="1" applyFill="1" applyBorder="1" applyAlignment="1">
      <alignment horizontal="left" wrapText="1"/>
    </xf>
    <xf numFmtId="0" fontId="25" fillId="37" borderId="12" xfId="0" applyFont="1" applyFill="1" applyBorder="1" applyAlignment="1">
      <alignment horizontal="left"/>
    </xf>
    <xf numFmtId="0" fontId="18" fillId="37" borderId="45" xfId="0" applyFont="1" applyFill="1" applyBorder="1" applyAlignment="1">
      <alignment horizontal="left" wrapText="1"/>
    </xf>
    <xf numFmtId="0" fontId="42" fillId="37" borderId="20" xfId="1" applyFont="1" applyFill="1" applyBorder="1" applyAlignment="1">
      <alignment horizontal="left" vertical="justify"/>
    </xf>
    <xf numFmtId="0" fontId="17" fillId="37" borderId="20" xfId="1" applyFont="1" applyFill="1" applyBorder="1" applyAlignment="1">
      <alignment horizontal="left" vertical="top" wrapText="1"/>
    </xf>
    <xf numFmtId="164" fontId="26" fillId="37" borderId="12" xfId="1" applyNumberFormat="1" applyFont="1" applyFill="1" applyBorder="1"/>
    <xf numFmtId="3" fontId="26" fillId="37" borderId="12" xfId="1" applyNumberFormat="1" applyFont="1" applyFill="1" applyBorder="1" applyAlignment="1">
      <alignment horizontal="center"/>
    </xf>
    <xf numFmtId="164" fontId="25" fillId="37" borderId="12" xfId="1" applyNumberFormat="1" applyFont="1" applyFill="1" applyBorder="1"/>
    <xf numFmtId="164" fontId="22" fillId="37" borderId="12" xfId="1" applyNumberFormat="1" applyFont="1" applyFill="1" applyBorder="1"/>
    <xf numFmtId="0" fontId="22" fillId="37" borderId="7" xfId="1" applyFont="1" applyFill="1" applyBorder="1" applyAlignment="1">
      <alignment horizontal="left" vertical="top" wrapText="1"/>
    </xf>
    <xf numFmtId="164" fontId="22" fillId="37" borderId="10" xfId="1" applyNumberFormat="1" applyFont="1" applyFill="1" applyBorder="1"/>
    <xf numFmtId="164" fontId="25" fillId="37" borderId="10" xfId="1" applyNumberFormat="1" applyFont="1" applyFill="1" applyBorder="1"/>
    <xf numFmtId="164" fontId="25" fillId="3" borderId="10" xfId="1" applyNumberFormat="1" applyFont="1" applyFill="1" applyBorder="1"/>
    <xf numFmtId="0" fontId="17" fillId="3" borderId="20" xfId="1" applyFont="1" applyFill="1" applyBorder="1" applyAlignment="1">
      <alignment horizontal="left" indent="2"/>
    </xf>
    <xf numFmtId="0" fontId="17" fillId="3" borderId="12" xfId="1" applyFont="1" applyFill="1" applyBorder="1" applyAlignment="1">
      <alignment horizontal="left" indent="2"/>
    </xf>
    <xf numFmtId="174" fontId="17" fillId="2" borderId="12" xfId="2" applyNumberFormat="1" applyFont="1" applyFill="1" applyBorder="1"/>
    <xf numFmtId="0" fontId="17" fillId="3" borderId="12" xfId="1" applyFont="1" applyFill="1" applyBorder="1"/>
    <xf numFmtId="0" fontId="22" fillId="2" borderId="4" xfId="1" applyFont="1" applyFill="1" applyBorder="1" applyAlignment="1">
      <alignment horizontal="left" wrapText="1"/>
    </xf>
    <xf numFmtId="164" fontId="25" fillId="2" borderId="12" xfId="1" applyNumberFormat="1" applyFont="1" applyFill="1" applyBorder="1" applyAlignment="1">
      <alignment horizontal="right"/>
    </xf>
    <xf numFmtId="164" fontId="25" fillId="3" borderId="12" xfId="1" applyNumberFormat="1" applyFont="1" applyFill="1" applyBorder="1" applyAlignment="1">
      <alignment horizontal="right"/>
    </xf>
    <xf numFmtId="0" fontId="24" fillId="2" borderId="12" xfId="0" applyFont="1" applyFill="1" applyBorder="1" applyAlignment="1">
      <alignment horizontal="left" indent="2"/>
    </xf>
    <xf numFmtId="171" fontId="22" fillId="2" borderId="12" xfId="1" applyNumberFormat="1" applyFont="1" applyFill="1" applyBorder="1"/>
    <xf numFmtId="0" fontId="22" fillId="2" borderId="16" xfId="1" applyFont="1" applyFill="1" applyBorder="1"/>
    <xf numFmtId="0" fontId="22" fillId="2" borderId="2" xfId="0" applyFont="1" applyFill="1" applyBorder="1" applyAlignment="1">
      <alignment horizontal="left"/>
    </xf>
    <xf numFmtId="0" fontId="22" fillId="37" borderId="2" xfId="1" applyFont="1" applyFill="1" applyBorder="1" applyAlignment="1">
      <alignment horizontal="left" indent="1"/>
    </xf>
    <xf numFmtId="164" fontId="22" fillId="37" borderId="2" xfId="1" applyNumberFormat="1" applyFont="1" applyFill="1" applyBorder="1"/>
    <xf numFmtId="3" fontId="22" fillId="37" borderId="2" xfId="1" applyNumberFormat="1" applyFont="1" applyFill="1" applyBorder="1" applyAlignment="1">
      <alignment horizontal="center"/>
    </xf>
    <xf numFmtId="169" fontId="22" fillId="37" borderId="2" xfId="4" applyNumberFormat="1" applyFont="1" applyFill="1" applyBorder="1"/>
    <xf numFmtId="0" fontId="22" fillId="37" borderId="4" xfId="1" applyFont="1" applyFill="1" applyBorder="1" applyAlignment="1">
      <alignment horizontal="left" wrapText="1" indent="1"/>
    </xf>
    <xf numFmtId="0" fontId="22" fillId="37" borderId="4" xfId="1" applyFont="1" applyFill="1" applyBorder="1" applyAlignment="1">
      <alignment horizontal="left" wrapText="1"/>
    </xf>
    <xf numFmtId="164" fontId="22" fillId="37" borderId="4" xfId="1" applyNumberFormat="1" applyFont="1" applyFill="1" applyBorder="1"/>
    <xf numFmtId="0" fontId="24" fillId="37" borderId="20" xfId="0" applyFont="1" applyFill="1" applyBorder="1" applyAlignment="1">
      <alignment horizontal="left"/>
    </xf>
    <xf numFmtId="0" fontId="25" fillId="37" borderId="12" xfId="1" applyFont="1" applyFill="1" applyBorder="1" applyAlignment="1">
      <alignment horizontal="left" wrapText="1" indent="1"/>
    </xf>
    <xf numFmtId="0" fontId="25" fillId="37" borderId="12" xfId="1" applyFont="1" applyFill="1" applyBorder="1" applyAlignment="1">
      <alignment horizontal="left" wrapText="1"/>
    </xf>
    <xf numFmtId="0" fontId="23" fillId="37" borderId="16" xfId="1" applyFont="1" applyFill="1" applyBorder="1" applyAlignment="1">
      <alignment horizontal="left" wrapText="1" indent="2"/>
    </xf>
    <xf numFmtId="0" fontId="23" fillId="37" borderId="16" xfId="1" applyFont="1" applyFill="1" applyBorder="1" applyAlignment="1">
      <alignment horizontal="left" wrapText="1"/>
    </xf>
    <xf numFmtId="164" fontId="25" fillId="37" borderId="4" xfId="1" applyNumberFormat="1" applyFont="1" applyFill="1" applyBorder="1" applyAlignment="1">
      <alignment horizontal="right"/>
    </xf>
    <xf numFmtId="164" fontId="25" fillId="3" borderId="4" xfId="1" applyNumberFormat="1" applyFont="1" applyFill="1" applyBorder="1" applyAlignment="1">
      <alignment horizontal="right"/>
    </xf>
    <xf numFmtId="0" fontId="44" fillId="37" borderId="20" xfId="1" applyFont="1" applyFill="1" applyBorder="1" applyAlignment="1">
      <alignment horizontal="left" indent="2"/>
    </xf>
    <xf numFmtId="0" fontId="44" fillId="37" borderId="20" xfId="1" applyFont="1" applyFill="1" applyBorder="1" applyAlignment="1">
      <alignment horizontal="left"/>
    </xf>
    <xf numFmtId="164" fontId="25" fillId="37" borderId="20" xfId="1" applyNumberFormat="1" applyFont="1" applyFill="1" applyBorder="1" applyAlignment="1">
      <alignment horizontal="right"/>
    </xf>
    <xf numFmtId="3" fontId="25" fillId="37" borderId="20" xfId="1" applyNumberFormat="1" applyFont="1" applyFill="1" applyBorder="1" applyAlignment="1">
      <alignment horizontal="center"/>
    </xf>
    <xf numFmtId="164" fontId="25" fillId="3" borderId="20" xfId="1" applyNumberFormat="1" applyFont="1" applyFill="1" applyBorder="1" applyAlignment="1">
      <alignment horizontal="right"/>
    </xf>
    <xf numFmtId="0" fontId="17" fillId="37" borderId="20" xfId="1" applyFont="1" applyFill="1" applyBorder="1" applyAlignment="1">
      <alignment horizontal="left" indent="2"/>
    </xf>
    <xf numFmtId="0" fontId="17" fillId="37" borderId="2" xfId="1" applyFont="1" applyFill="1" applyBorder="1" applyAlignment="1">
      <alignment horizontal="left"/>
    </xf>
    <xf numFmtId="164" fontId="25" fillId="37" borderId="2" xfId="1" applyNumberFormat="1" applyFont="1" applyFill="1" applyBorder="1" applyAlignment="1">
      <alignment horizontal="right"/>
    </xf>
    <xf numFmtId="3" fontId="25" fillId="37" borderId="2" xfId="1" applyNumberFormat="1" applyFont="1" applyFill="1" applyBorder="1" applyAlignment="1">
      <alignment horizontal="center"/>
    </xf>
    <xf numFmtId="171" fontId="22" fillId="37" borderId="2" xfId="1" applyNumberFormat="1" applyFont="1" applyFill="1" applyBorder="1"/>
    <xf numFmtId="171" fontId="18" fillId="37" borderId="2" xfId="1" applyNumberFormat="1" applyFont="1" applyFill="1" applyBorder="1"/>
    <xf numFmtId="174" fontId="20" fillId="37" borderId="2" xfId="2" applyNumberFormat="1" applyFont="1" applyFill="1" applyBorder="1"/>
    <xf numFmtId="164" fontId="25" fillId="3" borderId="2" xfId="1" applyNumberFormat="1" applyFont="1" applyFill="1" applyBorder="1" applyAlignment="1">
      <alignment horizontal="right"/>
    </xf>
    <xf numFmtId="3" fontId="26" fillId="37" borderId="16" xfId="1" applyNumberFormat="1" applyFont="1" applyFill="1" applyBorder="1" applyAlignment="1">
      <alignment horizontal="center"/>
    </xf>
    <xf numFmtId="171" fontId="17" fillId="37" borderId="16" xfId="1" applyNumberFormat="1" applyFont="1" applyFill="1" applyBorder="1"/>
    <xf numFmtId="0" fontId="17" fillId="37" borderId="12" xfId="1" applyFont="1" applyFill="1" applyBorder="1" applyAlignment="1">
      <alignment horizontal="left" wrapText="1" indent="2"/>
    </xf>
    <xf numFmtId="0" fontId="17" fillId="37" borderId="16" xfId="1" applyFont="1" applyFill="1" applyBorder="1" applyAlignment="1">
      <alignment horizontal="left" wrapText="1"/>
    </xf>
    <xf numFmtId="164" fontId="25" fillId="37" borderId="16" xfId="1" applyNumberFormat="1" applyFont="1" applyFill="1" applyBorder="1" applyAlignment="1">
      <alignment horizontal="right"/>
    </xf>
    <xf numFmtId="171" fontId="22" fillId="37" borderId="16" xfId="1" applyNumberFormat="1" applyFont="1" applyFill="1" applyBorder="1"/>
    <xf numFmtId="164" fontId="25" fillId="3" borderId="16" xfId="1" applyNumberFormat="1" applyFont="1" applyFill="1" applyBorder="1" applyAlignment="1">
      <alignment horizontal="right"/>
    </xf>
    <xf numFmtId="0" fontId="22" fillId="37" borderId="10" xfId="1" applyFont="1" applyFill="1" applyBorder="1" applyAlignment="1">
      <alignment horizontal="left" vertical="top" wrapText="1" indent="2"/>
    </xf>
    <xf numFmtId="0" fontId="22" fillId="37" borderId="10" xfId="1" applyFont="1" applyFill="1" applyBorder="1" applyAlignment="1">
      <alignment horizontal="left" vertical="top" wrapText="1"/>
    </xf>
    <xf numFmtId="164" fontId="26" fillId="37" borderId="10" xfId="1" applyNumberFormat="1" applyFont="1" applyFill="1" applyBorder="1" applyAlignment="1">
      <alignment horizontal="right"/>
    </xf>
    <xf numFmtId="3" fontId="26" fillId="37" borderId="10" xfId="1" applyNumberFormat="1" applyFont="1" applyFill="1" applyBorder="1" applyAlignment="1">
      <alignment horizontal="center"/>
    </xf>
    <xf numFmtId="171" fontId="17" fillId="37" borderId="10" xfId="1" applyNumberFormat="1" applyFont="1" applyFill="1" applyBorder="1"/>
    <xf numFmtId="171" fontId="20" fillId="37" borderId="10" xfId="1" applyNumberFormat="1" applyFont="1" applyFill="1" applyBorder="1"/>
    <xf numFmtId="164" fontId="26" fillId="3" borderId="10" xfId="1" applyNumberFormat="1" applyFont="1" applyFill="1" applyBorder="1" applyAlignment="1">
      <alignment horizontal="right"/>
    </xf>
    <xf numFmtId="0" fontId="22" fillId="2" borderId="20" xfId="1" applyFont="1" applyFill="1" applyBorder="1" applyAlignment="1">
      <alignment horizontal="left" wrapText="1"/>
    </xf>
    <xf numFmtId="0" fontId="17" fillId="3" borderId="20" xfId="1" applyFont="1" applyFill="1" applyBorder="1"/>
    <xf numFmtId="0" fontId="17" fillId="39" borderId="12" xfId="1" applyFont="1" applyFill="1" applyBorder="1" applyAlignment="1">
      <alignment horizontal="left" indent="2"/>
    </xf>
    <xf numFmtId="0" fontId="18" fillId="2" borderId="39" xfId="0" applyFont="1" applyFill="1" applyBorder="1" applyAlignment="1">
      <alignment horizontal="left" wrapText="1" indent="2"/>
    </xf>
    <xf numFmtId="0" fontId="44" fillId="2" borderId="20" xfId="1" applyFont="1" applyFill="1" applyBorder="1" applyAlignment="1">
      <alignment horizontal="left" indent="2"/>
    </xf>
    <xf numFmtId="0" fontId="44" fillId="2" borderId="2" xfId="1" applyFont="1" applyFill="1" applyBorder="1" applyAlignment="1">
      <alignment horizontal="left"/>
    </xf>
    <xf numFmtId="0" fontId="25" fillId="2" borderId="2" xfId="1" applyFont="1" applyFill="1" applyBorder="1" applyAlignment="1">
      <alignment horizontal="left" wrapText="1" indent="1"/>
    </xf>
    <xf numFmtId="0" fontId="22" fillId="2" borderId="12" xfId="0" applyFont="1" applyFill="1" applyBorder="1" applyAlignment="1">
      <alignment horizontal="left" indent="2"/>
    </xf>
    <xf numFmtId="0" fontId="22" fillId="2" borderId="20" xfId="0" applyFont="1" applyFill="1" applyBorder="1" applyAlignment="1">
      <alignment horizontal="left" indent="2"/>
    </xf>
    <xf numFmtId="3" fontId="17" fillId="2" borderId="45" xfId="1" applyNumberFormat="1" applyFont="1" applyFill="1" applyBorder="1" applyAlignment="1">
      <alignment horizontal="center"/>
    </xf>
    <xf numFmtId="3" fontId="22" fillId="2" borderId="45" xfId="1" applyNumberFormat="1" applyFont="1" applyFill="1" applyBorder="1" applyAlignment="1">
      <alignment horizontal="center"/>
    </xf>
    <xf numFmtId="164" fontId="22" fillId="2" borderId="45" xfId="1" applyNumberFormat="1" applyFont="1" applyFill="1" applyBorder="1" applyAlignment="1">
      <alignment horizontal="center"/>
    </xf>
    <xf numFmtId="0" fontId="22" fillId="2" borderId="20" xfId="1" applyFont="1" applyFill="1" applyBorder="1" applyAlignment="1">
      <alignment horizontal="left" vertical="top" wrapText="1" indent="2"/>
    </xf>
    <xf numFmtId="0" fontId="22" fillId="2" borderId="20" xfId="1" applyFont="1" applyFill="1" applyBorder="1" applyAlignment="1">
      <alignment horizontal="left" vertical="top" wrapText="1"/>
    </xf>
    <xf numFmtId="3" fontId="17" fillId="37" borderId="2" xfId="1" applyNumberFormat="1" applyFont="1" applyFill="1" applyBorder="1"/>
    <xf numFmtId="0" fontId="24" fillId="37" borderId="20" xfId="0" applyFont="1" applyFill="1" applyBorder="1" applyAlignment="1">
      <alignment horizontal="center" wrapText="1"/>
    </xf>
    <xf numFmtId="0" fontId="24" fillId="37" borderId="20" xfId="0" applyFont="1" applyFill="1" applyBorder="1" applyAlignment="1">
      <alignment horizontal="center"/>
    </xf>
    <xf numFmtId="164" fontId="79" fillId="37" borderId="20" xfId="1" applyNumberFormat="1" applyFont="1" applyFill="1" applyBorder="1" applyAlignment="1">
      <alignment horizontal="center"/>
    </xf>
    <xf numFmtId="164" fontId="25" fillId="37" borderId="20" xfId="1" applyNumberFormat="1" applyFont="1" applyFill="1" applyBorder="1" applyAlignment="1">
      <alignment horizontal="center"/>
    </xf>
    <xf numFmtId="164" fontId="25" fillId="37" borderId="12" xfId="1" applyNumberFormat="1" applyFont="1" applyFill="1" applyBorder="1" applyAlignment="1">
      <alignment horizontal="center" wrapText="1"/>
    </xf>
    <xf numFmtId="0" fontId="25" fillId="37" borderId="16" xfId="1" applyFont="1" applyFill="1" applyBorder="1" applyAlignment="1">
      <alignment horizontal="left" wrapText="1"/>
    </xf>
    <xf numFmtId="0" fontId="18" fillId="37" borderId="82" xfId="0" applyFont="1" applyFill="1" applyBorder="1" applyAlignment="1">
      <alignment horizontal="left" wrapText="1" indent="2"/>
    </xf>
    <xf numFmtId="0" fontId="18" fillId="37" borderId="42" xfId="0" applyFont="1" applyFill="1" applyBorder="1" applyAlignment="1">
      <alignment horizontal="left" wrapText="1"/>
    </xf>
    <xf numFmtId="164" fontId="25" fillId="37" borderId="2" xfId="1" applyNumberFormat="1" applyFont="1" applyFill="1" applyBorder="1"/>
    <xf numFmtId="164" fontId="26" fillId="37" borderId="16" xfId="1" applyNumberFormat="1" applyFont="1" applyFill="1" applyBorder="1"/>
    <xf numFmtId="164" fontId="25" fillId="37" borderId="16" xfId="1" applyNumberFormat="1" applyFont="1" applyFill="1" applyBorder="1"/>
    <xf numFmtId="0" fontId="17" fillId="37" borderId="10" xfId="1" applyFont="1" applyFill="1" applyBorder="1" applyAlignment="1">
      <alignment wrapText="1"/>
    </xf>
    <xf numFmtId="164" fontId="26" fillId="37" borderId="10" xfId="1" applyNumberFormat="1" applyFont="1" applyFill="1" applyBorder="1"/>
    <xf numFmtId="164" fontId="26" fillId="3" borderId="10" xfId="1" applyNumberFormat="1" applyFont="1" applyFill="1" applyBorder="1"/>
    <xf numFmtId="0" fontId="25" fillId="2" borderId="18" xfId="1" applyFont="1" applyFill="1" applyBorder="1" applyAlignment="1">
      <alignment horizontal="left" wrapText="1" indent="1"/>
    </xf>
    <xf numFmtId="0" fontId="25" fillId="2" borderId="2" xfId="1" applyFont="1" applyFill="1" applyBorder="1" applyAlignment="1">
      <alignment horizontal="left" wrapText="1"/>
    </xf>
    <xf numFmtId="3" fontId="22" fillId="2" borderId="12" xfId="1" applyNumberFormat="1" applyFont="1" applyFill="1" applyBorder="1" applyAlignment="1">
      <alignment horizontal="center" wrapText="1"/>
    </xf>
    <xf numFmtId="164" fontId="22" fillId="2" borderId="12" xfId="1" applyNumberFormat="1" applyFont="1" applyFill="1" applyBorder="1" applyAlignment="1">
      <alignment horizontal="center" wrapText="1"/>
    </xf>
    <xf numFmtId="171" fontId="22" fillId="2" borderId="12" xfId="1" applyNumberFormat="1" applyFont="1" applyFill="1" applyBorder="1" applyAlignment="1">
      <alignment wrapText="1"/>
    </xf>
    <xf numFmtId="164" fontId="22" fillId="3" borderId="12" xfId="1" applyNumberFormat="1" applyFont="1" applyFill="1" applyBorder="1" applyAlignment="1">
      <alignment horizontal="center" wrapText="1"/>
    </xf>
    <xf numFmtId="0" fontId="25" fillId="2" borderId="42" xfId="0" applyFont="1" applyFill="1" applyBorder="1" applyAlignment="1">
      <alignment horizontal="left"/>
    </xf>
    <xf numFmtId="0" fontId="17" fillId="2" borderId="15" xfId="0" applyFont="1" applyFill="1" applyBorder="1" applyAlignment="1">
      <alignment horizontal="left" indent="2"/>
    </xf>
    <xf numFmtId="0" fontId="22" fillId="2" borderId="2" xfId="0" applyFont="1" applyFill="1" applyBorder="1" applyAlignment="1">
      <alignment horizontal="left" indent="2"/>
    </xf>
    <xf numFmtId="171" fontId="23" fillId="2" borderId="2" xfId="1" applyNumberFormat="1" applyFont="1" applyFill="1" applyBorder="1"/>
    <xf numFmtId="0" fontId="22" fillId="2" borderId="45" xfId="1" applyFont="1" applyFill="1" applyBorder="1" applyAlignment="1">
      <alignment horizontal="left" indent="2"/>
    </xf>
    <xf numFmtId="0" fontId="22" fillId="2" borderId="12" xfId="1" applyFont="1" applyFill="1" applyBorder="1" applyAlignment="1">
      <alignment horizontal="left" wrapText="1" indent="2"/>
    </xf>
    <xf numFmtId="0" fontId="46" fillId="2" borderId="20" xfId="1" applyFont="1" applyFill="1" applyBorder="1" applyAlignment="1">
      <alignment horizontal="left" wrapText="1" indent="2"/>
    </xf>
    <xf numFmtId="0" fontId="46" fillId="2" borderId="2" xfId="1" applyFont="1" applyFill="1" applyBorder="1" applyAlignment="1">
      <alignment horizontal="left"/>
    </xf>
    <xf numFmtId="169" fontId="22" fillId="2" borderId="10" xfId="4" applyNumberFormat="1" applyFont="1" applyFill="1" applyBorder="1"/>
    <xf numFmtId="0" fontId="22" fillId="2" borderId="10" xfId="1" applyFont="1" applyFill="1" applyBorder="1"/>
    <xf numFmtId="0" fontId="17" fillId="2" borderId="77" xfId="0" applyFont="1" applyFill="1" applyBorder="1" applyAlignment="1">
      <alignment horizontal="left" indent="2"/>
    </xf>
    <xf numFmtId="0" fontId="17" fillId="2" borderId="77" xfId="0" applyFont="1" applyFill="1" applyBorder="1" applyAlignment="1">
      <alignment horizontal="left"/>
    </xf>
    <xf numFmtId="0" fontId="32" fillId="2" borderId="12" xfId="1" applyFont="1" applyFill="1" applyBorder="1" applyAlignment="1">
      <alignment horizontal="left" wrapText="1" indent="2"/>
    </xf>
    <xf numFmtId="0" fontId="32" fillId="2" borderId="12" xfId="1" applyFont="1" applyFill="1" applyBorder="1" applyAlignment="1">
      <alignment horizontal="left" wrapText="1"/>
    </xf>
    <xf numFmtId="174" fontId="22" fillId="3" borderId="12" xfId="2" applyNumberFormat="1" applyFont="1" applyFill="1" applyBorder="1" applyAlignment="1">
      <alignment horizontal="center"/>
    </xf>
    <xf numFmtId="0" fontId="40" fillId="2" borderId="12" xfId="1" applyFont="1" applyFill="1" applyBorder="1" applyAlignment="1">
      <alignment horizontal="left" wrapText="1" indent="2"/>
    </xf>
    <xf numFmtId="0" fontId="40" fillId="2" borderId="12" xfId="1" applyFont="1" applyFill="1" applyBorder="1" applyAlignment="1">
      <alignment horizontal="left" wrapText="1"/>
    </xf>
    <xf numFmtId="174" fontId="17" fillId="3" borderId="12" xfId="2" applyNumberFormat="1" applyFont="1" applyFill="1" applyBorder="1" applyAlignment="1">
      <alignment horizontal="center"/>
    </xf>
    <xf numFmtId="0" fontId="32" fillId="2" borderId="20" xfId="1" applyFont="1" applyFill="1" applyBorder="1" applyAlignment="1">
      <alignment horizontal="left" wrapText="1" indent="2"/>
    </xf>
    <xf numFmtId="0" fontId="32" fillId="2" borderId="20" xfId="1" applyFont="1" applyFill="1" applyBorder="1" applyAlignment="1">
      <alignment horizontal="left" wrapText="1"/>
    </xf>
    <xf numFmtId="174" fontId="17" fillId="2" borderId="2" xfId="2" applyNumberFormat="1" applyFont="1" applyFill="1" applyBorder="1" applyAlignment="1">
      <alignment horizontal="center"/>
    </xf>
    <xf numFmtId="164" fontId="22" fillId="37" borderId="1" xfId="1" applyNumberFormat="1" applyFont="1" applyFill="1" applyBorder="1" applyAlignment="1">
      <alignment horizontal="left" wrapText="1" indent="1"/>
    </xf>
    <xf numFmtId="164" fontId="22" fillId="37" borderId="1" xfId="1" applyNumberFormat="1" applyFont="1" applyFill="1" applyBorder="1" applyAlignment="1">
      <alignment horizontal="left" wrapText="1"/>
    </xf>
    <xf numFmtId="164" fontId="22" fillId="37" borderId="1" xfId="1" applyNumberFormat="1" applyFont="1" applyFill="1" applyBorder="1"/>
    <xf numFmtId="3" fontId="22" fillId="37" borderId="1" xfId="1" applyNumberFormat="1" applyFont="1" applyFill="1" applyBorder="1" applyAlignment="1">
      <alignment horizontal="center"/>
    </xf>
    <xf numFmtId="171" fontId="22" fillId="37" borderId="1" xfId="1" applyNumberFormat="1" applyFont="1" applyFill="1" applyBorder="1"/>
    <xf numFmtId="164" fontId="22" fillId="3" borderId="1" xfId="1" applyNumberFormat="1" applyFont="1" applyFill="1" applyBorder="1"/>
    <xf numFmtId="0" fontId="25" fillId="37" borderId="4" xfId="1" applyFont="1" applyFill="1" applyBorder="1" applyAlignment="1">
      <alignment horizontal="left" indent="1"/>
    </xf>
    <xf numFmtId="0" fontId="25" fillId="37" borderId="4" xfId="1" applyFont="1" applyFill="1" applyBorder="1" applyAlignment="1">
      <alignment horizontal="left"/>
    </xf>
    <xf numFmtId="171" fontId="22" fillId="37" borderId="4" xfId="1" applyNumberFormat="1" applyFont="1" applyFill="1" applyBorder="1"/>
    <xf numFmtId="174" fontId="20" fillId="37" borderId="20" xfId="2" applyNumberFormat="1" applyFont="1" applyFill="1" applyBorder="1"/>
    <xf numFmtId="0" fontId="25" fillId="37" borderId="12" xfId="1" applyFont="1" applyFill="1" applyBorder="1" applyAlignment="1">
      <alignment horizontal="left" indent="1"/>
    </xf>
    <xf numFmtId="0" fontId="25" fillId="37" borderId="12" xfId="1" applyFont="1" applyFill="1" applyBorder="1" applyAlignment="1">
      <alignment horizontal="left"/>
    </xf>
    <xf numFmtId="0" fontId="17" fillId="37" borderId="12" xfId="1" applyFont="1" applyFill="1" applyBorder="1" applyAlignment="1">
      <alignment horizontal="left" indent="2"/>
    </xf>
    <xf numFmtId="0" fontId="17" fillId="37" borderId="12" xfId="1" applyFont="1" applyFill="1" applyBorder="1" applyAlignment="1">
      <alignment horizontal="left"/>
    </xf>
    <xf numFmtId="0" fontId="32" fillId="37" borderId="12" xfId="1" applyFont="1" applyFill="1" applyBorder="1" applyAlignment="1">
      <alignment horizontal="left" wrapText="1" indent="2"/>
    </xf>
    <xf numFmtId="0" fontId="32" fillId="37" borderId="16" xfId="1" applyFont="1" applyFill="1" applyBorder="1" applyAlignment="1">
      <alignment horizontal="left" wrapText="1"/>
    </xf>
    <xf numFmtId="0" fontId="40" fillId="37" borderId="12" xfId="1" applyFont="1" applyFill="1" applyBorder="1" applyAlignment="1">
      <alignment horizontal="left" wrapText="1" indent="2"/>
    </xf>
    <xf numFmtId="0" fontId="40" fillId="37" borderId="16" xfId="1" applyFont="1" applyFill="1" applyBorder="1" applyAlignment="1">
      <alignment horizontal="left" wrapText="1"/>
    </xf>
    <xf numFmtId="172" fontId="22" fillId="39" borderId="42" xfId="2" applyNumberFormat="1" applyFont="1" applyFill="1" applyBorder="1"/>
    <xf numFmtId="0" fontId="40" fillId="37" borderId="12" xfId="1" applyFont="1" applyFill="1" applyBorder="1" applyAlignment="1">
      <alignment horizontal="left" wrapText="1"/>
    </xf>
    <xf numFmtId="164" fontId="22" fillId="37" borderId="43" xfId="1" applyNumberFormat="1" applyFont="1" applyFill="1" applyBorder="1"/>
    <xf numFmtId="171" fontId="22" fillId="37" borderId="42" xfId="1" applyNumberFormat="1" applyFont="1" applyFill="1" applyBorder="1"/>
    <xf numFmtId="0" fontId="32" fillId="37" borderId="10" xfId="1" applyFont="1" applyFill="1" applyBorder="1" applyAlignment="1">
      <alignment horizontal="left" wrapText="1" indent="2"/>
    </xf>
    <xf numFmtId="0" fontId="32" fillId="37" borderId="10" xfId="1" applyFont="1" applyFill="1" applyBorder="1" applyAlignment="1">
      <alignment horizontal="left" wrapText="1"/>
    </xf>
    <xf numFmtId="3" fontId="22" fillId="37" borderId="54" xfId="1" applyNumberFormat="1" applyFont="1" applyFill="1" applyBorder="1" applyAlignment="1">
      <alignment horizontal="center"/>
    </xf>
    <xf numFmtId="164" fontId="22" fillId="37" borderId="54" xfId="1" applyNumberFormat="1" applyFont="1" applyFill="1" applyBorder="1"/>
    <xf numFmtId="171" fontId="22" fillId="37" borderId="10" xfId="1" applyNumberFormat="1" applyFont="1" applyFill="1" applyBorder="1"/>
    <xf numFmtId="164" fontId="22" fillId="3" borderId="10" xfId="1" applyNumberFormat="1" applyFont="1" applyFill="1" applyBorder="1"/>
    <xf numFmtId="0" fontId="31" fillId="0" borderId="0" xfId="0" applyFont="1" applyFill="1" applyBorder="1" applyAlignment="1">
      <alignment horizontal="left" vertical="center" wrapText="1"/>
    </xf>
    <xf numFmtId="0" fontId="17" fillId="39" borderId="0" xfId="1" applyFont="1" applyFill="1" applyBorder="1"/>
    <xf numFmtId="0" fontId="26" fillId="2" borderId="0" xfId="1" applyFont="1" applyFill="1" applyAlignment="1"/>
    <xf numFmtId="0" fontId="17" fillId="39" borderId="0" xfId="1" applyFont="1" applyFill="1"/>
    <xf numFmtId="165" fontId="22" fillId="38" borderId="4" xfId="2" applyNumberFormat="1" applyFont="1" applyFill="1" applyBorder="1"/>
    <xf numFmtId="165" fontId="22" fillId="38" borderId="20" xfId="2" applyNumberFormat="1" applyFont="1" applyFill="1" applyBorder="1"/>
    <xf numFmtId="172" fontId="22" fillId="39" borderId="5" xfId="1" applyNumberFormat="1" applyFont="1" applyFill="1" applyBorder="1"/>
    <xf numFmtId="172" fontId="22" fillId="2" borderId="5" xfId="1" applyNumberFormat="1" applyFont="1" applyFill="1" applyBorder="1"/>
    <xf numFmtId="0" fontId="22" fillId="2" borderId="15" xfId="1" applyFont="1" applyFill="1" applyBorder="1" applyAlignment="1">
      <alignment horizontal="left"/>
    </xf>
    <xf numFmtId="165" fontId="22" fillId="38" borderId="2" xfId="2" applyNumberFormat="1" applyFont="1" applyFill="1" applyBorder="1"/>
    <xf numFmtId="0" fontId="22" fillId="2" borderId="2" xfId="0" applyFont="1" applyFill="1" applyBorder="1" applyAlignment="1">
      <alignment horizontal="left" wrapText="1"/>
    </xf>
    <xf numFmtId="164" fontId="20" fillId="3" borderId="2" xfId="3" applyNumberFormat="1" applyFont="1" applyFill="1" applyBorder="1" applyAlignment="1">
      <alignment horizontal="left"/>
    </xf>
    <xf numFmtId="172" fontId="22" fillId="2" borderId="18" xfId="1" applyNumberFormat="1" applyFont="1" applyFill="1" applyBorder="1"/>
    <xf numFmtId="164" fontId="17" fillId="2" borderId="20" xfId="2" applyNumberFormat="1" applyFont="1" applyFill="1" applyBorder="1"/>
    <xf numFmtId="0" fontId="44" fillId="2" borderId="12" xfId="0" applyFont="1" applyFill="1" applyBorder="1" applyAlignment="1">
      <alignment horizontal="left" wrapText="1" indent="2"/>
    </xf>
    <xf numFmtId="172" fontId="22" fillId="39" borderId="18" xfId="1" applyNumberFormat="1" applyFont="1" applyFill="1" applyBorder="1"/>
    <xf numFmtId="0" fontId="22" fillId="0" borderId="12" xfId="0" applyFont="1" applyFill="1" applyBorder="1" applyAlignment="1">
      <alignment horizontal="left" wrapText="1" indent="2"/>
    </xf>
    <xf numFmtId="164" fontId="17" fillId="0" borderId="12" xfId="1" applyNumberFormat="1" applyFont="1" applyFill="1" applyBorder="1"/>
    <xf numFmtId="164" fontId="22" fillId="0" borderId="16" xfId="1" applyNumberFormat="1" applyFont="1" applyFill="1" applyBorder="1"/>
    <xf numFmtId="0" fontId="20" fillId="2" borderId="16" xfId="0" applyFont="1" applyFill="1" applyBorder="1" applyAlignment="1">
      <alignment horizontal="left" wrapText="1" indent="2"/>
    </xf>
    <xf numFmtId="0" fontId="32" fillId="2" borderId="12" xfId="0" applyFont="1" applyFill="1" applyBorder="1" applyAlignment="1">
      <alignment horizontal="left" indent="2"/>
    </xf>
    <xf numFmtId="0" fontId="26" fillId="2" borderId="0" xfId="1" applyFont="1" applyFill="1" applyBorder="1"/>
    <xf numFmtId="165" fontId="22" fillId="3" borderId="5" xfId="2" applyNumberFormat="1" applyFont="1" applyFill="1" applyBorder="1"/>
    <xf numFmtId="0" fontId="31" fillId="2" borderId="0" xfId="1" applyFont="1" applyFill="1"/>
    <xf numFmtId="4" fontId="31" fillId="2" borderId="0" xfId="1" applyNumberFormat="1" applyFont="1" applyFill="1" applyBorder="1"/>
    <xf numFmtId="0" fontId="31" fillId="2" borderId="0" xfId="1" applyFont="1" applyFill="1" applyBorder="1"/>
    <xf numFmtId="0" fontId="17" fillId="2" borderId="0" xfId="1" applyFont="1" applyFill="1" applyAlignment="1">
      <alignment horizontal="left"/>
    </xf>
    <xf numFmtId="3" fontId="17" fillId="2" borderId="0" xfId="1" applyNumberFormat="1" applyFont="1" applyFill="1" applyAlignment="1">
      <alignment horizontal="center"/>
    </xf>
    <xf numFmtId="172" fontId="17" fillId="2" borderId="0" xfId="2" applyNumberFormat="1" applyFont="1" applyFill="1"/>
    <xf numFmtId="174" fontId="17" fillId="2" borderId="0" xfId="2" applyNumberFormat="1" applyFont="1" applyFill="1"/>
    <xf numFmtId="172" fontId="17" fillId="2" borderId="8" xfId="1" applyNumberFormat="1" applyFont="1" applyFill="1" applyBorder="1" applyAlignment="1">
      <alignment horizontal="center" wrapText="1"/>
    </xf>
    <xf numFmtId="174" fontId="17" fillId="38" borderId="12" xfId="2" applyNumberFormat="1" applyFont="1" applyFill="1" applyBorder="1"/>
    <xf numFmtId="174" fontId="17" fillId="3" borderId="12" xfId="2" applyNumberFormat="1" applyFont="1" applyFill="1" applyBorder="1"/>
    <xf numFmtId="0" fontId="18" fillId="0" borderId="12" xfId="1" applyFont="1" applyFill="1" applyBorder="1" applyAlignment="1">
      <alignment wrapText="1"/>
    </xf>
    <xf numFmtId="0" fontId="18" fillId="0" borderId="12" xfId="1" applyFont="1" applyFill="1" applyBorder="1"/>
    <xf numFmtId="0" fontId="20" fillId="0" borderId="12" xfId="1" applyFont="1" applyFill="1" applyBorder="1" applyAlignment="1">
      <alignment horizontal="center"/>
    </xf>
    <xf numFmtId="172" fontId="20" fillId="0" borderId="12" xfId="2" applyNumberFormat="1" applyFont="1" applyFill="1" applyBorder="1"/>
    <xf numFmtId="174" fontId="20" fillId="38" borderId="12" xfId="2" applyNumberFormat="1" applyFont="1" applyFill="1" applyBorder="1"/>
    <xf numFmtId="174" fontId="20" fillId="3" borderId="12" xfId="2" applyNumberFormat="1" applyFont="1" applyFill="1" applyBorder="1"/>
    <xf numFmtId="0" fontId="24" fillId="0" borderId="12" xfId="1" applyFont="1" applyFill="1" applyBorder="1" applyAlignment="1">
      <alignment horizontal="left" indent="1"/>
    </xf>
    <xf numFmtId="0" fontId="22" fillId="0" borderId="12" xfId="1" applyFont="1" applyFill="1" applyBorder="1" applyAlignment="1">
      <alignment horizontal="right"/>
    </xf>
    <xf numFmtId="0" fontId="17" fillId="0" borderId="12" xfId="1" applyFont="1" applyFill="1" applyBorder="1"/>
    <xf numFmtId="172" fontId="17" fillId="0" borderId="12" xfId="1" applyNumberFormat="1" applyFont="1" applyFill="1" applyBorder="1"/>
    <xf numFmtId="0" fontId="17" fillId="38" borderId="12" xfId="1" applyFont="1" applyFill="1" applyBorder="1"/>
    <xf numFmtId="0" fontId="17" fillId="39" borderId="12" xfId="1" applyFont="1" applyFill="1" applyBorder="1"/>
    <xf numFmtId="0" fontId="26" fillId="0" borderId="0" xfId="1" applyFont="1" applyFill="1" applyBorder="1"/>
    <xf numFmtId="164" fontId="20" fillId="0" borderId="12" xfId="5" applyNumberFormat="1" applyFont="1" applyFill="1" applyBorder="1"/>
    <xf numFmtId="0" fontId="17" fillId="0" borderId="12" xfId="1" applyFont="1" applyFill="1" applyBorder="1" applyAlignment="1">
      <alignment horizontal="center"/>
    </xf>
    <xf numFmtId="3" fontId="17" fillId="0" borderId="12" xfId="1" applyNumberFormat="1" applyFont="1" applyFill="1" applyBorder="1" applyAlignment="1">
      <alignment horizontal="center"/>
    </xf>
    <xf numFmtId="3" fontId="20" fillId="0" borderId="12" xfId="2" applyNumberFormat="1" applyFont="1" applyFill="1" applyBorder="1" applyAlignment="1">
      <alignment horizontal="center"/>
    </xf>
    <xf numFmtId="172" fontId="17" fillId="0" borderId="12" xfId="2" applyNumberFormat="1" applyFont="1" applyFill="1" applyBorder="1" applyAlignment="1">
      <alignment horizontal="center"/>
    </xf>
    <xf numFmtId="3" fontId="17" fillId="38" borderId="16" xfId="2" applyNumberFormat="1" applyFont="1" applyFill="1" applyBorder="1" applyAlignment="1">
      <alignment horizontal="center"/>
    </xf>
    <xf numFmtId="0" fontId="22" fillId="0" borderId="12" xfId="1" applyFont="1" applyFill="1" applyBorder="1" applyAlignment="1">
      <alignment wrapText="1"/>
    </xf>
    <xf numFmtId="164" fontId="25" fillId="0" borderId="12" xfId="1" applyNumberFormat="1" applyFont="1" applyFill="1" applyBorder="1"/>
    <xf numFmtId="168" fontId="22" fillId="0" borderId="12" xfId="1" applyNumberFormat="1" applyFont="1" applyFill="1" applyBorder="1" applyAlignment="1">
      <alignment horizontal="center"/>
    </xf>
    <xf numFmtId="171" fontId="18" fillId="0" borderId="12" xfId="1" applyNumberFormat="1" applyFont="1" applyFill="1" applyBorder="1"/>
    <xf numFmtId="174" fontId="23" fillId="0" borderId="12" xfId="2" applyNumberFormat="1" applyFont="1" applyFill="1" applyBorder="1"/>
    <xf numFmtId="4" fontId="26" fillId="0" borderId="0" xfId="1" applyNumberFormat="1" applyFont="1" applyFill="1" applyBorder="1"/>
    <xf numFmtId="169" fontId="22" fillId="0" borderId="12" xfId="4" applyNumberFormat="1" applyFont="1" applyFill="1" applyBorder="1"/>
    <xf numFmtId="174" fontId="22" fillId="3" borderId="12" xfId="1" applyNumberFormat="1" applyFont="1" applyFill="1" applyBorder="1"/>
    <xf numFmtId="0" fontId="33" fillId="0" borderId="12" xfId="0" applyFont="1" applyFill="1" applyBorder="1" applyAlignment="1">
      <alignment horizontal="center"/>
    </xf>
    <xf numFmtId="164" fontId="22" fillId="0" borderId="12" xfId="3" applyNumberFormat="1" applyFont="1" applyFill="1" applyBorder="1" applyAlignment="1">
      <alignment horizontal="right"/>
    </xf>
    <xf numFmtId="0" fontId="22" fillId="38" borderId="12" xfId="1" applyFont="1" applyFill="1" applyBorder="1"/>
    <xf numFmtId="0" fontId="22" fillId="3" borderId="12" xfId="1" applyFont="1" applyFill="1" applyBorder="1"/>
    <xf numFmtId="164" fontId="17" fillId="38" borderId="12" xfId="2" applyNumberFormat="1" applyFont="1" applyFill="1" applyBorder="1"/>
    <xf numFmtId="165" fontId="17" fillId="38" borderId="12" xfId="2" applyNumberFormat="1" applyFont="1" applyFill="1" applyBorder="1"/>
    <xf numFmtId="0" fontId="17" fillId="2" borderId="2" xfId="1" applyFont="1" applyFill="1" applyBorder="1" applyAlignment="1">
      <alignment horizontal="right" wrapText="1" indent="3"/>
    </xf>
    <xf numFmtId="0" fontId="41" fillId="2" borderId="12" xfId="0" applyFont="1" applyFill="1" applyBorder="1" applyAlignment="1">
      <alignment horizontal="left" indent="2"/>
    </xf>
    <xf numFmtId="174" fontId="22" fillId="38" borderId="12" xfId="1" applyNumberFormat="1" applyFont="1" applyFill="1" applyBorder="1"/>
    <xf numFmtId="174" fontId="22" fillId="38" borderId="12" xfId="2" applyNumberFormat="1" applyFont="1" applyFill="1" applyBorder="1"/>
    <xf numFmtId="0" fontId="17" fillId="2" borderId="16" xfId="1" applyFont="1" applyFill="1" applyBorder="1" applyAlignment="1">
      <alignment horizontal="left" wrapText="1" indent="2"/>
    </xf>
    <xf numFmtId="172" fontId="22" fillId="2" borderId="12" xfId="2" applyNumberFormat="1" applyFont="1" applyFill="1" applyBorder="1" applyAlignment="1">
      <alignment horizontal="center"/>
    </xf>
    <xf numFmtId="172" fontId="25" fillId="2" borderId="12" xfId="1" applyNumberFormat="1" applyFont="1" applyFill="1" applyBorder="1"/>
    <xf numFmtId="0" fontId="22" fillId="2" borderId="9" xfId="1" applyFont="1" applyFill="1" applyBorder="1" applyAlignment="1">
      <alignment horizontal="left"/>
    </xf>
    <xf numFmtId="3" fontId="22" fillId="2" borderId="9" xfId="1" applyNumberFormat="1" applyFont="1" applyFill="1" applyBorder="1" applyAlignment="1">
      <alignment horizontal="center"/>
    </xf>
    <xf numFmtId="164" fontId="22" fillId="2" borderId="9" xfId="1" applyNumberFormat="1" applyFont="1" applyFill="1" applyBorder="1"/>
    <xf numFmtId="164" fontId="22" fillId="3" borderId="9" xfId="1" applyNumberFormat="1" applyFont="1" applyFill="1" applyBorder="1"/>
    <xf numFmtId="3" fontId="18" fillId="2" borderId="20" xfId="3" applyNumberFormat="1" applyFont="1" applyFill="1" applyBorder="1" applyAlignment="1">
      <alignment horizontal="center"/>
    </xf>
    <xf numFmtId="164" fontId="18" fillId="2" borderId="20" xfId="3" applyNumberFormat="1" applyFont="1" applyFill="1" applyBorder="1" applyAlignment="1">
      <alignment horizontal="center"/>
    </xf>
    <xf numFmtId="176" fontId="22" fillId="38" borderId="20" xfId="2" applyNumberFormat="1" applyFont="1" applyFill="1" applyBorder="1"/>
    <xf numFmtId="164" fontId="18" fillId="3" borderId="20" xfId="3" applyNumberFormat="1" applyFont="1" applyFill="1" applyBorder="1" applyAlignment="1">
      <alignment horizontal="center"/>
    </xf>
    <xf numFmtId="176" fontId="22" fillId="3" borderId="20" xfId="2" applyNumberFormat="1" applyFont="1" applyFill="1" applyBorder="1"/>
    <xf numFmtId="164" fontId="20" fillId="2" borderId="12" xfId="3" applyNumberFormat="1" applyFont="1" applyFill="1" applyBorder="1" applyAlignment="1">
      <alignment horizontal="center"/>
    </xf>
    <xf numFmtId="173" fontId="20" fillId="2" borderId="12" xfId="3" applyNumberFormat="1" applyFont="1" applyFill="1" applyBorder="1" applyAlignment="1">
      <alignment horizontal="center"/>
    </xf>
    <xf numFmtId="172" fontId="20" fillId="2" borderId="12" xfId="2" applyNumberFormat="1" applyFont="1" applyFill="1" applyBorder="1"/>
    <xf numFmtId="164" fontId="20" fillId="3" borderId="12" xfId="3" applyNumberFormat="1" applyFont="1" applyFill="1" applyBorder="1" applyAlignment="1">
      <alignment horizontal="center"/>
    </xf>
    <xf numFmtId="0" fontId="17" fillId="2" borderId="11" xfId="1" applyFont="1" applyFill="1" applyBorder="1"/>
    <xf numFmtId="172" fontId="17" fillId="2" borderId="12" xfId="1" applyNumberFormat="1" applyFont="1" applyFill="1" applyBorder="1"/>
    <xf numFmtId="173" fontId="20" fillId="2" borderId="12" xfId="5" applyNumberFormat="1" applyFont="1" applyFill="1" applyBorder="1"/>
    <xf numFmtId="164" fontId="22" fillId="2" borderId="12" xfId="3" applyNumberFormat="1" applyFont="1" applyFill="1" applyBorder="1" applyAlignment="1">
      <alignment horizontal="right"/>
    </xf>
    <xf numFmtId="0" fontId="22" fillId="38" borderId="20" xfId="1" applyFont="1" applyFill="1" applyBorder="1"/>
    <xf numFmtId="0" fontId="44" fillId="2" borderId="12" xfId="1" applyFont="1" applyFill="1" applyBorder="1" applyAlignment="1">
      <alignment horizontal="left" vertical="justify" indent="1"/>
    </xf>
    <xf numFmtId="0" fontId="22" fillId="2" borderId="16" xfId="1" applyFont="1" applyFill="1" applyBorder="1" applyAlignment="1">
      <alignment horizontal="left" wrapText="1" indent="1"/>
    </xf>
    <xf numFmtId="0" fontId="22" fillId="2" borderId="2" xfId="1" applyFont="1" applyFill="1" applyBorder="1" applyAlignment="1">
      <alignment horizontal="left" wrapText="1" indent="1"/>
    </xf>
    <xf numFmtId="0" fontId="22" fillId="2" borderId="15" xfId="1" applyFont="1" applyFill="1" applyBorder="1" applyAlignment="1">
      <alignment horizontal="left" wrapText="1" indent="1"/>
    </xf>
    <xf numFmtId="3" fontId="22" fillId="2" borderId="21" xfId="1" applyNumberFormat="1" applyFont="1" applyFill="1" applyBorder="1" applyAlignment="1">
      <alignment horizontal="center"/>
    </xf>
    <xf numFmtId="164" fontId="22" fillId="2" borderId="21" xfId="1" applyNumberFormat="1" applyFont="1" applyFill="1" applyBorder="1"/>
    <xf numFmtId="164" fontId="22" fillId="3" borderId="21" xfId="1" applyNumberFormat="1" applyFont="1" applyFill="1" applyBorder="1"/>
    <xf numFmtId="171" fontId="22" fillId="38" borderId="4" xfId="1" applyNumberFormat="1" applyFont="1" applyFill="1" applyBorder="1"/>
    <xf numFmtId="166" fontId="20" fillId="2" borderId="20" xfId="3" applyFont="1" applyFill="1" applyBorder="1"/>
    <xf numFmtId="164" fontId="20" fillId="2" borderId="20" xfId="3" applyNumberFormat="1" applyFont="1" applyFill="1" applyBorder="1" applyAlignment="1">
      <alignment horizontal="center"/>
    </xf>
    <xf numFmtId="173" fontId="20" fillId="2" borderId="20" xfId="3" applyNumberFormat="1" applyFont="1" applyFill="1" applyBorder="1" applyAlignment="1">
      <alignment horizontal="center"/>
    </xf>
    <xf numFmtId="164" fontId="20" fillId="3" borderId="20" xfId="3" applyNumberFormat="1" applyFont="1" applyFill="1" applyBorder="1" applyAlignment="1">
      <alignment horizontal="center"/>
    </xf>
    <xf numFmtId="0" fontId="25" fillId="2" borderId="0" xfId="1" applyFont="1" applyFill="1"/>
    <xf numFmtId="0" fontId="17" fillId="38" borderId="16" xfId="1" applyFont="1" applyFill="1" applyBorder="1"/>
    <xf numFmtId="0" fontId="17" fillId="2" borderId="2" xfId="1" applyFont="1" applyFill="1" applyBorder="1" applyAlignment="1">
      <alignment horizontal="left" wrapText="1" indent="3"/>
    </xf>
    <xf numFmtId="166" fontId="18" fillId="2" borderId="2" xfId="3" applyFont="1" applyFill="1" applyBorder="1"/>
    <xf numFmtId="3" fontId="18" fillId="2" borderId="2" xfId="3" applyNumberFormat="1" applyFont="1" applyFill="1" applyBorder="1" applyAlignment="1">
      <alignment horizontal="center"/>
    </xf>
    <xf numFmtId="164" fontId="18" fillId="2" borderId="2" xfId="3" applyNumberFormat="1" applyFont="1" applyFill="1" applyBorder="1" applyAlignment="1">
      <alignment horizontal="center"/>
    </xf>
    <xf numFmtId="173" fontId="18" fillId="2" borderId="2" xfId="3" applyNumberFormat="1" applyFont="1" applyFill="1" applyBorder="1" applyAlignment="1">
      <alignment horizontal="center"/>
    </xf>
    <xf numFmtId="176" fontId="22" fillId="38" borderId="2" xfId="2" applyNumberFormat="1" applyFont="1" applyFill="1" applyBorder="1"/>
    <xf numFmtId="164" fontId="18" fillId="3" borderId="2" xfId="3" applyNumberFormat="1" applyFont="1" applyFill="1" applyBorder="1" applyAlignment="1">
      <alignment horizontal="center"/>
    </xf>
    <xf numFmtId="176" fontId="22" fillId="3" borderId="2" xfId="2" applyNumberFormat="1" applyFont="1" applyFill="1" applyBorder="1"/>
    <xf numFmtId="0" fontId="18" fillId="2" borderId="18" xfId="1" applyFont="1" applyFill="1" applyBorder="1" applyAlignment="1">
      <alignment wrapText="1"/>
    </xf>
    <xf numFmtId="3" fontId="20" fillId="2" borderId="18" xfId="3" applyNumberFormat="1" applyFont="1" applyFill="1" applyBorder="1" applyAlignment="1">
      <alignment horizontal="center"/>
    </xf>
    <xf numFmtId="164" fontId="20" fillId="2" borderId="18" xfId="3" applyNumberFormat="1" applyFont="1" applyFill="1" applyBorder="1" applyAlignment="1">
      <alignment horizontal="center"/>
    </xf>
    <xf numFmtId="173" fontId="20" fillId="2" borderId="18" xfId="3" applyNumberFormat="1" applyFont="1" applyFill="1" applyBorder="1" applyAlignment="1">
      <alignment horizontal="center"/>
    </xf>
    <xf numFmtId="172" fontId="20" fillId="2" borderId="18" xfId="2" applyNumberFormat="1" applyFont="1" applyFill="1" applyBorder="1"/>
    <xf numFmtId="174" fontId="20" fillId="38" borderId="18" xfId="2" applyNumberFormat="1" applyFont="1" applyFill="1" applyBorder="1"/>
    <xf numFmtId="164" fontId="20" fillId="3" borderId="18" xfId="3" applyNumberFormat="1" applyFont="1" applyFill="1" applyBorder="1" applyAlignment="1">
      <alignment horizontal="center"/>
    </xf>
    <xf numFmtId="174" fontId="20" fillId="3" borderId="18" xfId="2" applyNumberFormat="1" applyFont="1" applyFill="1" applyBorder="1"/>
    <xf numFmtId="0" fontId="39" fillId="2" borderId="12" xfId="0" applyFont="1" applyFill="1" applyBorder="1" applyAlignment="1">
      <alignment horizontal="center"/>
    </xf>
    <xf numFmtId="3" fontId="31" fillId="2" borderId="12" xfId="1" applyNumberFormat="1" applyFont="1" applyFill="1" applyBorder="1" applyAlignment="1">
      <alignment horizontal="center"/>
    </xf>
    <xf numFmtId="164" fontId="31" fillId="2" borderId="12" xfId="1" applyNumberFormat="1" applyFont="1" applyFill="1" applyBorder="1"/>
    <xf numFmtId="169" fontId="30" fillId="2" borderId="12" xfId="4" applyNumberFormat="1" applyFont="1" applyFill="1" applyBorder="1"/>
    <xf numFmtId="164" fontId="30" fillId="2" borderId="12" xfId="3" applyNumberFormat="1" applyFont="1" applyFill="1" applyBorder="1" applyAlignment="1">
      <alignment horizontal="right"/>
    </xf>
    <xf numFmtId="172" fontId="30" fillId="2" borderId="12" xfId="1" applyNumberFormat="1" applyFont="1" applyFill="1" applyBorder="1"/>
    <xf numFmtId="0" fontId="30" fillId="38" borderId="12" xfId="1" applyFont="1" applyFill="1" applyBorder="1"/>
    <xf numFmtId="164" fontId="31" fillId="3" borderId="12" xfId="1" applyNumberFormat="1" applyFont="1" applyFill="1" applyBorder="1"/>
    <xf numFmtId="0" fontId="30" fillId="3" borderId="12" xfId="1" applyFont="1" applyFill="1" applyBorder="1"/>
    <xf numFmtId="0" fontId="17" fillId="2" borderId="45" xfId="1" applyFont="1" applyFill="1" applyBorder="1" applyAlignment="1">
      <alignment horizontal="right" wrapText="1" indent="3"/>
    </xf>
    <xf numFmtId="164" fontId="19" fillId="2" borderId="12" xfId="5" applyNumberFormat="1" applyFont="1" applyFill="1" applyBorder="1"/>
    <xf numFmtId="0" fontId="27" fillId="2" borderId="16" xfId="1" applyFont="1" applyFill="1" applyBorder="1" applyAlignment="1">
      <alignment horizontal="left" wrapText="1" indent="1"/>
    </xf>
    <xf numFmtId="0" fontId="22" fillId="2" borderId="37" xfId="1" applyFont="1" applyFill="1" applyBorder="1" applyAlignment="1">
      <alignment horizontal="left"/>
    </xf>
    <xf numFmtId="0" fontId="22" fillId="2" borderId="63" xfId="1" applyFont="1" applyFill="1" applyBorder="1" applyAlignment="1">
      <alignment horizontal="left"/>
    </xf>
    <xf numFmtId="3" fontId="22" fillId="2" borderId="63" xfId="1" applyNumberFormat="1" applyFont="1" applyFill="1" applyBorder="1" applyAlignment="1">
      <alignment horizontal="center"/>
    </xf>
    <xf numFmtId="164" fontId="22" fillId="2" borderId="63" xfId="1" applyNumberFormat="1" applyFont="1" applyFill="1" applyBorder="1"/>
    <xf numFmtId="164" fontId="22" fillId="2" borderId="37" xfId="1" applyNumberFormat="1" applyFont="1" applyFill="1" applyBorder="1"/>
    <xf numFmtId="172" fontId="22" fillId="2" borderId="37" xfId="1" applyNumberFormat="1" applyFont="1" applyFill="1" applyBorder="1"/>
    <xf numFmtId="171" fontId="22" fillId="38" borderId="37" xfId="1" applyNumberFormat="1" applyFont="1" applyFill="1" applyBorder="1"/>
    <xf numFmtId="164" fontId="22" fillId="3" borderId="63" xfId="1" applyNumberFormat="1" applyFont="1" applyFill="1" applyBorder="1"/>
    <xf numFmtId="171" fontId="22" fillId="3" borderId="37" xfId="1" applyNumberFormat="1" applyFont="1" applyFill="1" applyBorder="1"/>
    <xf numFmtId="166" fontId="18" fillId="2" borderId="20" xfId="3" applyFont="1" applyFill="1" applyBorder="1" applyAlignment="1">
      <alignment horizontal="left"/>
    </xf>
    <xf numFmtId="171" fontId="17" fillId="38" borderId="12" xfId="1" applyNumberFormat="1" applyFont="1" applyFill="1" applyBorder="1"/>
    <xf numFmtId="171" fontId="17" fillId="38" borderId="12" xfId="2" applyNumberFormat="1" applyFont="1" applyFill="1" applyBorder="1"/>
    <xf numFmtId="171" fontId="17" fillId="38" borderId="12" xfId="2" applyNumberFormat="1" applyFont="1" applyFill="1" applyBorder="1" applyAlignment="1">
      <alignment horizontal="center"/>
    </xf>
    <xf numFmtId="0" fontId="20" fillId="2" borderId="12" xfId="1" applyFont="1" applyFill="1" applyBorder="1" applyAlignment="1">
      <alignment horizontal="left" wrapText="1" indent="1"/>
    </xf>
    <xf numFmtId="0" fontId="20" fillId="2" borderId="2" xfId="1" applyFont="1" applyFill="1" applyBorder="1" applyAlignment="1">
      <alignment horizontal="left" wrapText="1" indent="1"/>
    </xf>
    <xf numFmtId="171" fontId="22" fillId="38" borderId="12" xfId="1" applyNumberFormat="1" applyFont="1" applyFill="1" applyBorder="1"/>
    <xf numFmtId="171" fontId="22" fillId="38" borderId="12" xfId="2" applyNumberFormat="1" applyFont="1" applyFill="1" applyBorder="1"/>
    <xf numFmtId="0" fontId="22" fillId="2" borderId="21" xfId="1" applyFont="1" applyFill="1" applyBorder="1" applyAlignment="1">
      <alignment horizontal="left"/>
    </xf>
    <xf numFmtId="164" fontId="22" fillId="38" borderId="2" xfId="1" applyNumberFormat="1" applyFont="1" applyFill="1" applyBorder="1"/>
    <xf numFmtId="2" fontId="18" fillId="2" borderId="12" xfId="1" applyNumberFormat="1" applyFont="1" applyFill="1" applyBorder="1" applyAlignment="1">
      <alignment wrapText="1"/>
    </xf>
    <xf numFmtId="3" fontId="18" fillId="2" borderId="12" xfId="3" applyNumberFormat="1" applyFont="1" applyFill="1" applyBorder="1" applyAlignment="1">
      <alignment horizontal="center"/>
    </xf>
    <xf numFmtId="164" fontId="18" fillId="2" borderId="12" xfId="3" applyNumberFormat="1" applyFont="1" applyFill="1" applyBorder="1" applyAlignment="1">
      <alignment horizontal="center"/>
    </xf>
    <xf numFmtId="173" fontId="18" fillId="2" borderId="12" xfId="3" applyNumberFormat="1" applyFont="1" applyFill="1" applyBorder="1"/>
    <xf numFmtId="171" fontId="20" fillId="38" borderId="12" xfId="2" applyNumberFormat="1" applyFont="1" applyFill="1" applyBorder="1"/>
    <xf numFmtId="164" fontId="18" fillId="3" borderId="12" xfId="3" applyNumberFormat="1" applyFont="1" applyFill="1" applyBorder="1" applyAlignment="1">
      <alignment horizontal="center"/>
    </xf>
    <xf numFmtId="172" fontId="17" fillId="39" borderId="12" xfId="1" applyNumberFormat="1" applyFont="1" applyFill="1" applyBorder="1"/>
    <xf numFmtId="171" fontId="22" fillId="38" borderId="12" xfId="2" applyNumberFormat="1" applyFont="1" applyFill="1" applyBorder="1" applyAlignment="1">
      <alignment horizontal="center"/>
    </xf>
    <xf numFmtId="172" fontId="20" fillId="38" borderId="12" xfId="2" applyNumberFormat="1" applyFont="1" applyFill="1" applyBorder="1"/>
    <xf numFmtId="172" fontId="17" fillId="38" borderId="12" xfId="1" applyNumberFormat="1" applyFont="1" applyFill="1" applyBorder="1"/>
    <xf numFmtId="0" fontId="20" fillId="2" borderId="12" xfId="0" applyFont="1" applyFill="1" applyBorder="1" applyAlignment="1">
      <alignment horizontal="left" vertical="justify" indent="2"/>
    </xf>
    <xf numFmtId="4" fontId="20" fillId="2" borderId="12" xfId="1" applyNumberFormat="1" applyFont="1" applyFill="1" applyBorder="1" applyAlignment="1">
      <alignment horizontal="left" wrapText="1" indent="2"/>
    </xf>
    <xf numFmtId="172" fontId="17" fillId="38" borderId="16" xfId="1" applyNumberFormat="1" applyFont="1" applyFill="1" applyBorder="1"/>
    <xf numFmtId="172" fontId="17" fillId="38" borderId="20" xfId="1" applyNumberFormat="1" applyFont="1" applyFill="1" applyBorder="1"/>
    <xf numFmtId="172" fontId="17" fillId="38" borderId="12" xfId="2" applyNumberFormat="1" applyFont="1" applyFill="1" applyBorder="1" applyAlignment="1">
      <alignment horizontal="center"/>
    </xf>
    <xf numFmtId="172" fontId="17" fillId="38" borderId="12" xfId="2" applyNumberFormat="1" applyFont="1" applyFill="1" applyBorder="1"/>
    <xf numFmtId="173" fontId="25" fillId="2" borderId="12" xfId="1" applyNumberFormat="1" applyFont="1" applyFill="1" applyBorder="1"/>
    <xf numFmtId="172" fontId="26" fillId="38" borderId="12" xfId="1" applyNumberFormat="1" applyFont="1" applyFill="1" applyBorder="1" applyAlignment="1">
      <alignment horizontal="center"/>
    </xf>
    <xf numFmtId="164" fontId="26" fillId="2" borderId="12" xfId="1" applyNumberFormat="1" applyFont="1" applyFill="1" applyBorder="1" applyAlignment="1">
      <alignment horizontal="center"/>
    </xf>
    <xf numFmtId="172" fontId="26" fillId="2" borderId="12" xfId="1" applyNumberFormat="1" applyFont="1" applyFill="1" applyBorder="1"/>
    <xf numFmtId="172" fontId="22" fillId="38" borderId="4" xfId="1" applyNumberFormat="1" applyFont="1" applyFill="1" applyBorder="1"/>
    <xf numFmtId="175" fontId="22" fillId="3" borderId="4" xfId="1" applyNumberFormat="1" applyFont="1" applyFill="1" applyBorder="1"/>
    <xf numFmtId="0" fontId="18" fillId="3" borderId="20" xfId="1" applyFont="1" applyFill="1" applyBorder="1"/>
    <xf numFmtId="164" fontId="18" fillId="2" borderId="12" xfId="3" applyNumberFormat="1" applyFont="1" applyFill="1" applyBorder="1"/>
    <xf numFmtId="173" fontId="18" fillId="2" borderId="12" xfId="3" applyNumberFormat="1" applyFont="1" applyFill="1" applyBorder="1" applyAlignment="1">
      <alignment horizontal="center"/>
    </xf>
    <xf numFmtId="172" fontId="18" fillId="2" borderId="12" xfId="2" applyNumberFormat="1" applyFont="1" applyFill="1" applyBorder="1"/>
    <xf numFmtId="174" fontId="18" fillId="38" borderId="12" xfId="2" applyNumberFormat="1" applyFont="1" applyFill="1" applyBorder="1"/>
    <xf numFmtId="164" fontId="18" fillId="3" borderId="12" xfId="3" applyNumberFormat="1" applyFont="1" applyFill="1" applyBorder="1"/>
    <xf numFmtId="174" fontId="18" fillId="3" borderId="12" xfId="2" applyNumberFormat="1" applyFont="1" applyFill="1" applyBorder="1"/>
    <xf numFmtId="0" fontId="23" fillId="2" borderId="12" xfId="0" applyFont="1" applyFill="1" applyBorder="1" applyAlignment="1">
      <alignment horizontal="left" indent="1"/>
    </xf>
    <xf numFmtId="0" fontId="33" fillId="2" borderId="2" xfId="1" applyFont="1" applyFill="1" applyBorder="1" applyAlignment="1">
      <alignment horizontal="left" indent="1"/>
    </xf>
    <xf numFmtId="0" fontId="23" fillId="2" borderId="12" xfId="1" applyFont="1" applyFill="1" applyBorder="1" applyAlignment="1">
      <alignment horizontal="left" indent="2"/>
    </xf>
    <xf numFmtId="3" fontId="19" fillId="2" borderId="12" xfId="5" applyNumberFormat="1" applyFont="1" applyFill="1" applyBorder="1" applyAlignment="1">
      <alignment horizontal="center"/>
    </xf>
    <xf numFmtId="164" fontId="19" fillId="3" borderId="12" xfId="5" applyNumberFormat="1" applyFont="1" applyFill="1" applyBorder="1"/>
    <xf numFmtId="0" fontId="43" fillId="2" borderId="12" xfId="0" applyFont="1" applyFill="1" applyBorder="1" applyAlignment="1">
      <alignment horizontal="left" wrapText="1" indent="2"/>
    </xf>
    <xf numFmtId="0" fontId="18" fillId="2" borderId="4" xfId="1" applyFont="1" applyFill="1" applyBorder="1"/>
    <xf numFmtId="3" fontId="20" fillId="2" borderId="4" xfId="3" applyNumberFormat="1" applyFont="1" applyFill="1" applyBorder="1" applyAlignment="1">
      <alignment horizontal="center"/>
    </xf>
    <xf numFmtId="164" fontId="20" fillId="2" borderId="4" xfId="3" applyNumberFormat="1" applyFont="1" applyFill="1" applyBorder="1"/>
    <xf numFmtId="173" fontId="18" fillId="2" borderId="4" xfId="3" applyNumberFormat="1" applyFont="1" applyFill="1" applyBorder="1"/>
    <xf numFmtId="164" fontId="18" fillId="2" borderId="4" xfId="3" applyNumberFormat="1" applyFont="1" applyFill="1" applyBorder="1"/>
    <xf numFmtId="172" fontId="18" fillId="2" borderId="4" xfId="2" applyNumberFormat="1" applyFont="1" applyFill="1" applyBorder="1"/>
    <xf numFmtId="172" fontId="18" fillId="38" borderId="4" xfId="2" applyNumberFormat="1" applyFont="1" applyFill="1" applyBorder="1"/>
    <xf numFmtId="164" fontId="20" fillId="3" borderId="4" xfId="3" applyNumberFormat="1" applyFont="1" applyFill="1" applyBorder="1"/>
    <xf numFmtId="172" fontId="18" fillId="3" borderId="4" xfId="2" applyNumberFormat="1" applyFont="1" applyFill="1" applyBorder="1"/>
    <xf numFmtId="0" fontId="20" fillId="2" borderId="20" xfId="1" applyFont="1" applyFill="1" applyBorder="1"/>
    <xf numFmtId="0" fontId="20" fillId="3" borderId="20" xfId="1" applyFont="1" applyFill="1" applyBorder="1"/>
    <xf numFmtId="0" fontId="22" fillId="2" borderId="2" xfId="1" applyFont="1" applyFill="1" applyBorder="1" applyAlignment="1">
      <alignment horizontal="center" wrapText="1"/>
    </xf>
    <xf numFmtId="172" fontId="25" fillId="2" borderId="16" xfId="1" applyNumberFormat="1" applyFont="1" applyFill="1" applyBorder="1"/>
    <xf numFmtId="3" fontId="17" fillId="2" borderId="4" xfId="1" applyNumberFormat="1" applyFont="1" applyFill="1" applyBorder="1" applyAlignment="1">
      <alignment horizontal="center"/>
    </xf>
    <xf numFmtId="171" fontId="22" fillId="38" borderId="4" xfId="2" applyNumberFormat="1" applyFont="1" applyFill="1" applyBorder="1"/>
    <xf numFmtId="164" fontId="17" fillId="3" borderId="4" xfId="1" applyNumberFormat="1" applyFont="1" applyFill="1" applyBorder="1"/>
    <xf numFmtId="171" fontId="22" fillId="3" borderId="4" xfId="2" applyNumberFormat="1" applyFont="1" applyFill="1" applyBorder="1"/>
    <xf numFmtId="164" fontId="18" fillId="2" borderId="20" xfId="3" applyNumberFormat="1" applyFont="1" applyFill="1" applyBorder="1"/>
    <xf numFmtId="173" fontId="18" fillId="2" borderId="20" xfId="3" applyNumberFormat="1" applyFont="1" applyFill="1" applyBorder="1"/>
    <xf numFmtId="164" fontId="18" fillId="3" borderId="20" xfId="3" applyNumberFormat="1" applyFont="1" applyFill="1" applyBorder="1"/>
    <xf numFmtId="0" fontId="18" fillId="2" borderId="12" xfId="1" applyFont="1" applyFill="1" applyBorder="1" applyAlignment="1">
      <alignment horizontal="left" indent="1"/>
    </xf>
    <xf numFmtId="0" fontId="17" fillId="2" borderId="12" xfId="0" applyFont="1" applyFill="1" applyBorder="1" applyAlignment="1">
      <alignment horizontal="left" indent="1"/>
    </xf>
    <xf numFmtId="3" fontId="18" fillId="2" borderId="4" xfId="3" applyNumberFormat="1" applyFont="1" applyFill="1" applyBorder="1" applyAlignment="1">
      <alignment horizontal="center"/>
    </xf>
    <xf numFmtId="164" fontId="18" fillId="3" borderId="4" xfId="3" applyNumberFormat="1" applyFont="1" applyFill="1" applyBorder="1"/>
    <xf numFmtId="173" fontId="18" fillId="2" borderId="16" xfId="3" applyNumberFormat="1" applyFont="1" applyFill="1" applyBorder="1"/>
    <xf numFmtId="172" fontId="20" fillId="2" borderId="16" xfId="2" applyNumberFormat="1" applyFont="1" applyFill="1" applyBorder="1"/>
    <xf numFmtId="174" fontId="20" fillId="3" borderId="16" xfId="2" applyNumberFormat="1" applyFont="1" applyFill="1" applyBorder="1"/>
    <xf numFmtId="173" fontId="18" fillId="2" borderId="15" xfId="3" applyNumberFormat="1" applyFont="1" applyFill="1" applyBorder="1"/>
    <xf numFmtId="172" fontId="20" fillId="2" borderId="15" xfId="2" applyNumberFormat="1" applyFont="1" applyFill="1" applyBorder="1"/>
    <xf numFmtId="172" fontId="20" fillId="3" borderId="15" xfId="2" applyNumberFormat="1" applyFont="1" applyFill="1" applyBorder="1"/>
    <xf numFmtId="173" fontId="20" fillId="2" borderId="20" xfId="1" applyNumberFormat="1" applyFont="1" applyFill="1" applyBorder="1"/>
    <xf numFmtId="174" fontId="20" fillId="38" borderId="20" xfId="2" applyNumberFormat="1" applyFont="1" applyFill="1" applyBorder="1"/>
    <xf numFmtId="174" fontId="20" fillId="3" borderId="20" xfId="2" applyNumberFormat="1" applyFont="1" applyFill="1" applyBorder="1"/>
    <xf numFmtId="171" fontId="22" fillId="38" borderId="20" xfId="1" applyNumberFormat="1" applyFont="1" applyFill="1" applyBorder="1"/>
    <xf numFmtId="0" fontId="25" fillId="2" borderId="16" xfId="1" applyFont="1" applyFill="1" applyBorder="1" applyAlignment="1">
      <alignment horizontal="left" wrapText="1" indent="1"/>
    </xf>
    <xf numFmtId="171" fontId="25" fillId="38" borderId="16" xfId="1" applyNumberFormat="1" applyFont="1" applyFill="1" applyBorder="1" applyAlignment="1">
      <alignment horizontal="center"/>
    </xf>
    <xf numFmtId="171" fontId="17" fillId="38" borderId="15" xfId="2" applyNumberFormat="1" applyFont="1" applyFill="1" applyBorder="1" applyAlignment="1">
      <alignment horizontal="center"/>
    </xf>
    <xf numFmtId="171" fontId="25" fillId="38" borderId="12" xfId="1" applyNumberFormat="1" applyFont="1" applyFill="1" applyBorder="1" applyAlignment="1">
      <alignment horizontal="center"/>
    </xf>
    <xf numFmtId="172" fontId="22" fillId="39" borderId="4" xfId="1" applyNumberFormat="1" applyFont="1" applyFill="1" applyBorder="1"/>
    <xf numFmtId="172" fontId="22" fillId="3" borderId="4" xfId="1" applyNumberFormat="1" applyFont="1" applyFill="1" applyBorder="1"/>
    <xf numFmtId="0" fontId="18" fillId="2" borderId="21" xfId="1" applyFont="1" applyFill="1" applyBorder="1" applyAlignment="1">
      <alignment horizontal="left" wrapText="1"/>
    </xf>
    <xf numFmtId="164" fontId="22" fillId="38" borderId="12" xfId="1" applyNumberFormat="1" applyFont="1" applyFill="1" applyBorder="1"/>
    <xf numFmtId="164" fontId="22" fillId="38" borderId="16" xfId="1" applyNumberFormat="1" applyFont="1" applyFill="1" applyBorder="1"/>
    <xf numFmtId="164" fontId="22" fillId="38" borderId="20" xfId="1" applyNumberFormat="1" applyFont="1" applyFill="1" applyBorder="1"/>
    <xf numFmtId="171" fontId="22" fillId="2" borderId="2" xfId="1" applyNumberFormat="1" applyFont="1" applyFill="1" applyBorder="1"/>
    <xf numFmtId="3" fontId="17" fillId="2" borderId="21" xfId="1" applyNumberFormat="1" applyFont="1" applyFill="1" applyBorder="1" applyAlignment="1">
      <alignment horizontal="center"/>
    </xf>
    <xf numFmtId="164" fontId="17" fillId="2" borderId="21" xfId="1" applyNumberFormat="1" applyFont="1" applyFill="1" applyBorder="1"/>
    <xf numFmtId="0" fontId="22" fillId="2" borderId="12" xfId="0" applyFont="1" applyFill="1" applyBorder="1" applyAlignment="1">
      <alignment horizontal="left" vertical="justify" indent="1"/>
    </xf>
    <xf numFmtId="172" fontId="17" fillId="2" borderId="12" xfId="0" applyNumberFormat="1" applyFont="1" applyFill="1" applyBorder="1" applyAlignment="1">
      <alignment horizontal="left" indent="1"/>
    </xf>
    <xf numFmtId="0" fontId="17" fillId="38" borderId="12" xfId="0" applyFont="1" applyFill="1" applyBorder="1" applyAlignment="1">
      <alignment horizontal="left" indent="1"/>
    </xf>
    <xf numFmtId="164" fontId="17" fillId="3" borderId="21" xfId="1" applyNumberFormat="1" applyFont="1" applyFill="1" applyBorder="1"/>
    <xf numFmtId="0" fontId="17" fillId="3" borderId="12" xfId="0" applyFont="1" applyFill="1" applyBorder="1" applyAlignment="1">
      <alignment horizontal="left" indent="1"/>
    </xf>
    <xf numFmtId="3" fontId="17" fillId="2" borderId="12" xfId="0" applyNumberFormat="1" applyFont="1" applyFill="1" applyBorder="1" applyAlignment="1">
      <alignment horizontal="center"/>
    </xf>
    <xf numFmtId="0" fontId="17" fillId="2" borderId="21" xfId="0" applyFont="1" applyFill="1" applyBorder="1" applyAlignment="1">
      <alignment horizontal="left" indent="1"/>
    </xf>
    <xf numFmtId="3" fontId="17" fillId="2" borderId="21" xfId="0" applyNumberFormat="1" applyFont="1" applyFill="1" applyBorder="1" applyAlignment="1">
      <alignment horizontal="center"/>
    </xf>
    <xf numFmtId="0" fontId="17" fillId="2" borderId="10" xfId="0" applyFont="1" applyFill="1" applyBorder="1" applyAlignment="1">
      <alignment horizontal="left" indent="1"/>
    </xf>
    <xf numFmtId="181" fontId="17" fillId="2" borderId="21" xfId="0" applyNumberFormat="1" applyFont="1" applyFill="1" applyBorder="1" applyAlignment="1">
      <alignment horizontal="left" indent="1"/>
    </xf>
    <xf numFmtId="0" fontId="17" fillId="2" borderId="2" xfId="0" applyFont="1" applyFill="1" applyBorder="1" applyAlignment="1">
      <alignment horizontal="left" indent="1"/>
    </xf>
    <xf numFmtId="0" fontId="17" fillId="3" borderId="10" xfId="0" applyFont="1" applyFill="1" applyBorder="1" applyAlignment="1">
      <alignment horizontal="left" indent="1"/>
    </xf>
    <xf numFmtId="171" fontId="22" fillId="38" borderId="2" xfId="1" applyNumberFormat="1" applyFont="1" applyFill="1" applyBorder="1"/>
    <xf numFmtId="171" fontId="20" fillId="38" borderId="12" xfId="1" applyNumberFormat="1" applyFont="1" applyFill="1" applyBorder="1"/>
    <xf numFmtId="171" fontId="20" fillId="3" borderId="12" xfId="1" applyNumberFormat="1" applyFont="1" applyFill="1" applyBorder="1"/>
    <xf numFmtId="0" fontId="17" fillId="2" borderId="21" xfId="1" applyFont="1" applyFill="1" applyBorder="1" applyAlignment="1">
      <alignment horizontal="left" wrapText="1" indent="2"/>
    </xf>
    <xf numFmtId="164" fontId="20" fillId="2" borderId="21" xfId="1" applyNumberFormat="1" applyFont="1" applyFill="1" applyBorder="1"/>
    <xf numFmtId="172" fontId="17" fillId="2" borderId="2" xfId="1" applyNumberFormat="1" applyFont="1" applyFill="1" applyBorder="1"/>
    <xf numFmtId="171" fontId="20" fillId="38" borderId="2" xfId="1" applyNumberFormat="1" applyFont="1" applyFill="1" applyBorder="1"/>
    <xf numFmtId="164" fontId="20" fillId="3" borderId="21" xfId="1" applyNumberFormat="1" applyFont="1" applyFill="1" applyBorder="1"/>
    <xf numFmtId="171" fontId="20" fillId="3" borderId="2" xfId="1" applyNumberFormat="1" applyFont="1" applyFill="1" applyBorder="1"/>
    <xf numFmtId="0" fontId="17" fillId="2" borderId="10" xfId="1" applyFont="1" applyFill="1" applyBorder="1" applyAlignment="1">
      <alignment horizontal="left" wrapText="1" indent="2"/>
    </xf>
    <xf numFmtId="164" fontId="20" fillId="2" borderId="10" xfId="1" applyNumberFormat="1" applyFont="1" applyFill="1" applyBorder="1"/>
    <xf numFmtId="172" fontId="17" fillId="2" borderId="10" xfId="1" applyNumberFormat="1" applyFont="1" applyFill="1" applyBorder="1"/>
    <xf numFmtId="164" fontId="20" fillId="3" borderId="10" xfId="1" applyNumberFormat="1" applyFont="1" applyFill="1" applyBorder="1"/>
    <xf numFmtId="171" fontId="20" fillId="3" borderId="10" xfId="1" applyNumberFormat="1" applyFont="1" applyFill="1" applyBorder="1"/>
    <xf numFmtId="0" fontId="18" fillId="2" borderId="27" xfId="1" applyFont="1" applyFill="1" applyBorder="1" applyAlignment="1">
      <alignment horizontal="left"/>
    </xf>
    <xf numFmtId="0" fontId="22" fillId="2" borderId="27" xfId="1" applyFont="1" applyFill="1" applyBorder="1" applyAlignment="1">
      <alignment horizontal="left"/>
    </xf>
    <xf numFmtId="3" fontId="22" fillId="2" borderId="27" xfId="1" applyNumberFormat="1" applyFont="1" applyFill="1" applyBorder="1" applyAlignment="1">
      <alignment horizontal="center"/>
    </xf>
    <xf numFmtId="164" fontId="22" fillId="2" borderId="27" xfId="1" applyNumberFormat="1" applyFont="1" applyFill="1" applyBorder="1"/>
    <xf numFmtId="164" fontId="22" fillId="2" borderId="1" xfId="1" applyNumberFormat="1" applyFont="1" applyFill="1" applyBorder="1"/>
    <xf numFmtId="172" fontId="22" fillId="2" borderId="1" xfId="1" applyNumberFormat="1" applyFont="1" applyFill="1" applyBorder="1"/>
    <xf numFmtId="164" fontId="22" fillId="3" borderId="27" xfId="1" applyNumberFormat="1" applyFont="1" applyFill="1" applyBorder="1"/>
    <xf numFmtId="175" fontId="22" fillId="3" borderId="1" xfId="1" applyNumberFormat="1" applyFont="1" applyFill="1" applyBorder="1"/>
    <xf numFmtId="0" fontId="18" fillId="37" borderId="18" xfId="1" applyFont="1" applyFill="1" applyBorder="1"/>
    <xf numFmtId="3" fontId="18" fillId="37" borderId="18" xfId="1" applyNumberFormat="1" applyFont="1" applyFill="1" applyBorder="1" applyAlignment="1">
      <alignment horizontal="center"/>
    </xf>
    <xf numFmtId="164" fontId="18" fillId="37" borderId="18" xfId="1" applyNumberFormat="1" applyFont="1" applyFill="1" applyBorder="1"/>
    <xf numFmtId="173" fontId="20" fillId="37" borderId="18" xfId="1" applyNumberFormat="1" applyFont="1" applyFill="1" applyBorder="1"/>
    <xf numFmtId="174" fontId="20" fillId="37" borderId="18" xfId="2" applyNumberFormat="1" applyFont="1" applyFill="1" applyBorder="1"/>
    <xf numFmtId="172" fontId="18" fillId="37" borderId="18" xfId="2" applyNumberFormat="1" applyFont="1" applyFill="1" applyBorder="1"/>
    <xf numFmtId="172" fontId="18" fillId="37" borderId="20" xfId="3" applyNumberFormat="1" applyFont="1" applyFill="1" applyBorder="1"/>
    <xf numFmtId="174" fontId="18" fillId="3" borderId="18" xfId="2" applyNumberFormat="1" applyFont="1" applyFill="1" applyBorder="1"/>
    <xf numFmtId="3" fontId="18" fillId="37" borderId="12" xfId="3" applyNumberFormat="1" applyFont="1" applyFill="1" applyBorder="1" applyAlignment="1">
      <alignment horizontal="center"/>
    </xf>
    <xf numFmtId="164" fontId="18" fillId="37" borderId="12" xfId="3" applyNumberFormat="1" applyFont="1" applyFill="1" applyBorder="1"/>
    <xf numFmtId="174" fontId="23" fillId="37" borderId="12" xfId="2" applyNumberFormat="1" applyFont="1" applyFill="1" applyBorder="1"/>
    <xf numFmtId="172" fontId="18" fillId="37" borderId="12" xfId="3" applyNumberFormat="1" applyFont="1" applyFill="1" applyBorder="1"/>
    <xf numFmtId="0" fontId="18" fillId="37" borderId="12" xfId="1" applyFont="1" applyFill="1" applyBorder="1" applyAlignment="1">
      <alignment wrapText="1"/>
    </xf>
    <xf numFmtId="173" fontId="18" fillId="37" borderId="12" xfId="3" applyNumberFormat="1" applyFont="1" applyFill="1" applyBorder="1"/>
    <xf numFmtId="0" fontId="22" fillId="37" borderId="12" xfId="1" applyFont="1" applyFill="1" applyBorder="1"/>
    <xf numFmtId="173" fontId="18" fillId="37" borderId="16" xfId="3" applyNumberFormat="1" applyFont="1" applyFill="1" applyBorder="1"/>
    <xf numFmtId="164" fontId="18" fillId="37" borderId="16" xfId="3" applyNumberFormat="1" applyFont="1" applyFill="1" applyBorder="1"/>
    <xf numFmtId="172" fontId="18" fillId="37" borderId="16" xfId="3" applyNumberFormat="1" applyFont="1" applyFill="1" applyBorder="1"/>
    <xf numFmtId="164" fontId="18" fillId="3" borderId="16" xfId="3" applyNumberFormat="1" applyFont="1" applyFill="1" applyBorder="1"/>
    <xf numFmtId="3" fontId="18" fillId="37" borderId="20" xfId="3" applyNumberFormat="1" applyFont="1" applyFill="1" applyBorder="1" applyAlignment="1">
      <alignment horizontal="center"/>
    </xf>
    <xf numFmtId="164" fontId="18" fillId="37" borderId="20" xfId="3" applyNumberFormat="1" applyFont="1" applyFill="1" applyBorder="1"/>
    <xf numFmtId="173" fontId="18" fillId="37" borderId="20" xfId="3" applyNumberFormat="1" applyFont="1" applyFill="1" applyBorder="1"/>
    <xf numFmtId="0" fontId="17" fillId="37" borderId="2" xfId="1" applyFont="1" applyFill="1" applyBorder="1" applyAlignment="1">
      <alignment horizontal="left" vertical="top" wrapText="1" indent="2"/>
    </xf>
    <xf numFmtId="3" fontId="18" fillId="37" borderId="10" xfId="3" applyNumberFormat="1" applyFont="1" applyFill="1" applyBorder="1" applyAlignment="1">
      <alignment horizontal="center"/>
    </xf>
    <xf numFmtId="164" fontId="18" fillId="37" borderId="10" xfId="3" applyNumberFormat="1" applyFont="1" applyFill="1" applyBorder="1"/>
    <xf numFmtId="173" fontId="18" fillId="37" borderId="10" xfId="3" applyNumberFormat="1" applyFont="1" applyFill="1" applyBorder="1"/>
    <xf numFmtId="172" fontId="18" fillId="37" borderId="10" xfId="3" applyNumberFormat="1" applyFont="1" applyFill="1" applyBorder="1"/>
    <xf numFmtId="164" fontId="18" fillId="3" borderId="10" xfId="3" applyNumberFormat="1" applyFont="1" applyFill="1" applyBorder="1"/>
    <xf numFmtId="172" fontId="18" fillId="2" borderId="2" xfId="1" applyNumberFormat="1" applyFont="1" applyFill="1" applyBorder="1"/>
    <xf numFmtId="164" fontId="18" fillId="38" borderId="2" xfId="1" applyNumberFormat="1" applyFont="1" applyFill="1" applyBorder="1"/>
    <xf numFmtId="0" fontId="15" fillId="2" borderId="12" xfId="0" applyFont="1" applyFill="1" applyBorder="1"/>
    <xf numFmtId="0" fontId="22" fillId="2" borderId="12" xfId="1" applyFont="1" applyFill="1" applyBorder="1" applyAlignment="1">
      <alignment horizontal="center"/>
    </xf>
    <xf numFmtId="0" fontId="22" fillId="3" borderId="12" xfId="1" applyFont="1" applyFill="1" applyBorder="1" applyAlignment="1">
      <alignment horizontal="center"/>
    </xf>
    <xf numFmtId="0" fontId="26" fillId="38" borderId="12" xfId="1" applyFont="1" applyFill="1" applyBorder="1"/>
    <xf numFmtId="0" fontId="26" fillId="39" borderId="12" xfId="1" applyFont="1" applyFill="1" applyBorder="1"/>
    <xf numFmtId="172" fontId="17" fillId="38" borderId="16" xfId="2" applyNumberFormat="1" applyFont="1" applyFill="1" applyBorder="1" applyAlignment="1">
      <alignment horizontal="center"/>
    </xf>
    <xf numFmtId="174" fontId="25" fillId="2" borderId="12" xfId="2" applyNumberFormat="1" applyFont="1" applyFill="1" applyBorder="1" applyAlignment="1">
      <alignment horizontal="right"/>
    </xf>
    <xf numFmtId="172" fontId="25" fillId="2" borderId="12" xfId="2" applyNumberFormat="1" applyFont="1" applyFill="1" applyBorder="1" applyAlignment="1">
      <alignment horizontal="right"/>
    </xf>
    <xf numFmtId="174" fontId="25" fillId="3" borderId="12" xfId="2" applyNumberFormat="1" applyFont="1" applyFill="1" applyBorder="1" applyAlignment="1">
      <alignment horizontal="right"/>
    </xf>
    <xf numFmtId="0" fontId="27" fillId="2" borderId="12" xfId="0" applyFont="1" applyFill="1" applyBorder="1" applyAlignment="1">
      <alignment horizontal="left" indent="1"/>
    </xf>
    <xf numFmtId="173" fontId="25" fillId="2" borderId="12" xfId="3" applyNumberFormat="1" applyFont="1" applyFill="1" applyBorder="1"/>
    <xf numFmtId="172" fontId="26" fillId="38" borderId="20" xfId="1" applyNumberFormat="1" applyFont="1" applyFill="1" applyBorder="1"/>
    <xf numFmtId="174" fontId="26" fillId="2" borderId="12" xfId="2" applyNumberFormat="1" applyFont="1" applyFill="1" applyBorder="1" applyAlignment="1">
      <alignment horizontal="right"/>
    </xf>
    <xf numFmtId="174" fontId="26" fillId="3" borderId="12" xfId="2" applyNumberFormat="1" applyFont="1" applyFill="1" applyBorder="1" applyAlignment="1">
      <alignment horizontal="right"/>
    </xf>
    <xf numFmtId="164" fontId="17" fillId="2" borderId="12" xfId="14" applyNumberFormat="1" applyFont="1" applyFill="1" applyBorder="1"/>
    <xf numFmtId="172" fontId="25" fillId="2" borderId="12" xfId="1" applyNumberFormat="1" applyFont="1" applyFill="1" applyBorder="1" applyAlignment="1">
      <alignment horizontal="center"/>
    </xf>
    <xf numFmtId="172" fontId="25" fillId="38" borderId="12" xfId="1" applyNumberFormat="1" applyFont="1" applyFill="1" applyBorder="1" applyAlignment="1">
      <alignment horizontal="center"/>
    </xf>
    <xf numFmtId="172" fontId="25" fillId="38" borderId="16" xfId="1" applyNumberFormat="1" applyFont="1" applyFill="1" applyBorder="1" applyAlignment="1">
      <alignment horizontal="center"/>
    </xf>
    <xf numFmtId="174" fontId="25" fillId="2" borderId="12" xfId="1" applyNumberFormat="1" applyFont="1" applyFill="1" applyBorder="1"/>
    <xf numFmtId="0" fontId="30" fillId="2" borderId="56" xfId="1" applyFont="1" applyFill="1" applyBorder="1" applyAlignment="1">
      <alignment horizontal="left" indent="2"/>
    </xf>
    <xf numFmtId="0" fontId="30" fillId="2" borderId="51" xfId="1" applyFont="1" applyFill="1" applyBorder="1" applyAlignment="1">
      <alignment horizontal="left" indent="2"/>
    </xf>
    <xf numFmtId="174" fontId="26" fillId="2" borderId="12" xfId="1" applyNumberFormat="1" applyFont="1" applyFill="1" applyBorder="1"/>
    <xf numFmtId="174" fontId="25" fillId="2" borderId="16" xfId="1" applyNumberFormat="1" applyFont="1" applyFill="1" applyBorder="1"/>
    <xf numFmtId="174" fontId="26" fillId="3" borderId="12" xfId="1" applyNumberFormat="1" applyFont="1" applyFill="1" applyBorder="1"/>
    <xf numFmtId="0" fontId="31" fillId="2" borderId="57" xfId="1" applyFont="1" applyFill="1" applyBorder="1" applyAlignment="1">
      <alignment horizontal="left" vertical="top" wrapText="1" indent="2"/>
    </xf>
    <xf numFmtId="0" fontId="31" fillId="2" borderId="12" xfId="1" applyFont="1" applyFill="1" applyBorder="1" applyAlignment="1">
      <alignment horizontal="left" vertical="top" wrapText="1" indent="2"/>
    </xf>
    <xf numFmtId="0" fontId="26" fillId="2" borderId="43" xfId="1" applyFont="1" applyFill="1" applyBorder="1"/>
    <xf numFmtId="2" fontId="30" fillId="2" borderId="15" xfId="1" applyNumberFormat="1" applyFont="1" applyFill="1" applyBorder="1" applyAlignment="1">
      <alignment horizontal="left" wrapText="1" indent="2"/>
    </xf>
    <xf numFmtId="2" fontId="30" fillId="2" borderId="46" xfId="1" applyNumberFormat="1" applyFont="1" applyFill="1" applyBorder="1" applyAlignment="1">
      <alignment horizontal="left" wrapText="1" indent="2"/>
    </xf>
    <xf numFmtId="0" fontId="22" fillId="2" borderId="46" xfId="1" applyFont="1" applyFill="1" applyBorder="1" applyAlignment="1">
      <alignment wrapText="1"/>
    </xf>
    <xf numFmtId="174" fontId="25" fillId="2" borderId="15" xfId="1" applyNumberFormat="1" applyFont="1" applyFill="1" applyBorder="1"/>
    <xf numFmtId="174" fontId="25" fillId="2" borderId="2" xfId="1" applyNumberFormat="1" applyFont="1" applyFill="1" applyBorder="1"/>
    <xf numFmtId="173" fontId="25" fillId="2" borderId="2" xfId="1" applyNumberFormat="1" applyFont="1" applyFill="1" applyBorder="1"/>
    <xf numFmtId="174" fontId="25" fillId="2" borderId="44" xfId="1" applyNumberFormat="1" applyFont="1" applyFill="1" applyBorder="1"/>
    <xf numFmtId="172" fontId="25" fillId="2" borderId="15" xfId="1" applyNumberFormat="1" applyFont="1" applyFill="1" applyBorder="1"/>
    <xf numFmtId="174" fontId="25" fillId="3" borderId="15" xfId="1" applyNumberFormat="1" applyFont="1" applyFill="1" applyBorder="1"/>
    <xf numFmtId="0" fontId="25" fillId="2" borderId="63" xfId="1" applyFont="1" applyFill="1" applyBorder="1" applyAlignment="1">
      <alignment horizontal="left"/>
    </xf>
    <xf numFmtId="0" fontId="25" fillId="2" borderId="67" xfId="1" applyFont="1" applyFill="1" applyBorder="1" applyAlignment="1">
      <alignment horizontal="left"/>
    </xf>
    <xf numFmtId="0" fontId="25" fillId="2" borderId="83" xfId="1" applyFont="1" applyFill="1" applyBorder="1" applyAlignment="1">
      <alignment horizontal="left"/>
    </xf>
    <xf numFmtId="3" fontId="25" fillId="2" borderId="78" xfId="2" applyNumberFormat="1" applyFont="1" applyFill="1" applyBorder="1" applyAlignment="1">
      <alignment horizontal="center"/>
    </xf>
    <xf numFmtId="174" fontId="25" fillId="2" borderId="37" xfId="2" applyNumberFormat="1" applyFont="1" applyFill="1" applyBorder="1"/>
    <xf numFmtId="172" fontId="25" fillId="2" borderId="37" xfId="2" applyNumberFormat="1" applyFont="1" applyFill="1" applyBorder="1"/>
    <xf numFmtId="172" fontId="25" fillId="2" borderId="78" xfId="2" applyNumberFormat="1" applyFont="1" applyFill="1" applyBorder="1"/>
    <xf numFmtId="174" fontId="25" fillId="2" borderId="78" xfId="2" applyNumberFormat="1" applyFont="1" applyFill="1" applyBorder="1"/>
    <xf numFmtId="172" fontId="25" fillId="38" borderId="78" xfId="2" applyNumberFormat="1" applyFont="1" applyFill="1" applyBorder="1"/>
    <xf numFmtId="174" fontId="25" fillId="3" borderId="37" xfId="2" applyNumberFormat="1" applyFont="1" applyFill="1" applyBorder="1"/>
    <xf numFmtId="174" fontId="25" fillId="3" borderId="78" xfId="2" applyNumberFormat="1" applyFont="1" applyFill="1" applyBorder="1"/>
    <xf numFmtId="2" fontId="25" fillId="2" borderId="20" xfId="0" applyNumberFormat="1" applyFont="1" applyFill="1" applyBorder="1" applyAlignment="1">
      <alignment horizontal="left" wrapText="1"/>
    </xf>
    <xf numFmtId="174" fontId="17" fillId="38" borderId="20" xfId="2" applyNumberFormat="1" applyFont="1" applyFill="1" applyBorder="1"/>
    <xf numFmtId="174" fontId="17" fillId="3" borderId="20" xfId="2" applyNumberFormat="1" applyFont="1" applyFill="1" applyBorder="1"/>
    <xf numFmtId="172" fontId="17" fillId="38" borderId="2" xfId="2" applyNumberFormat="1" applyFont="1" applyFill="1" applyBorder="1"/>
    <xf numFmtId="172" fontId="22" fillId="38" borderId="37" xfId="2" applyNumberFormat="1" applyFont="1" applyFill="1" applyBorder="1"/>
    <xf numFmtId="174" fontId="22" fillId="3" borderId="2" xfId="2" applyNumberFormat="1" applyFont="1" applyFill="1" applyBorder="1"/>
    <xf numFmtId="0" fontId="22" fillId="37" borderId="18" xfId="1" applyFont="1" applyFill="1" applyBorder="1"/>
    <xf numFmtId="3" fontId="22" fillId="37" borderId="18" xfId="2" applyNumberFormat="1" applyFont="1" applyFill="1" applyBorder="1" applyAlignment="1">
      <alignment horizontal="center"/>
    </xf>
    <xf numFmtId="174" fontId="22" fillId="37" borderId="18" xfId="2" applyNumberFormat="1" applyFont="1" applyFill="1" applyBorder="1"/>
    <xf numFmtId="172" fontId="22" fillId="37" borderId="18" xfId="2" applyNumberFormat="1" applyFont="1" applyFill="1" applyBorder="1"/>
    <xf numFmtId="174" fontId="17" fillId="37" borderId="18" xfId="2" applyNumberFormat="1" applyFont="1" applyFill="1" applyBorder="1"/>
    <xf numFmtId="172" fontId="17" fillId="37" borderId="20" xfId="2" applyNumberFormat="1" applyFont="1" applyFill="1" applyBorder="1"/>
    <xf numFmtId="174" fontId="22" fillId="3" borderId="18" xfId="2" applyNumberFormat="1" applyFont="1" applyFill="1" applyBorder="1"/>
    <xf numFmtId="172" fontId="25" fillId="37" borderId="12" xfId="1" applyNumberFormat="1" applyFont="1" applyFill="1" applyBorder="1"/>
    <xf numFmtId="172" fontId="17" fillId="37" borderId="12" xfId="2" applyNumberFormat="1" applyFont="1" applyFill="1" applyBorder="1"/>
    <xf numFmtId="0" fontId="40" fillId="37" borderId="0" xfId="1" applyFont="1" applyFill="1" applyBorder="1"/>
    <xf numFmtId="173" fontId="18" fillId="37" borderId="12" xfId="3" applyNumberFormat="1" applyFont="1" applyFill="1" applyBorder="1" applyAlignment="1">
      <alignment horizontal="center"/>
    </xf>
    <xf numFmtId="164" fontId="18" fillId="37" borderId="12" xfId="3" applyNumberFormat="1" applyFont="1" applyFill="1" applyBorder="1" applyAlignment="1">
      <alignment horizontal="center"/>
    </xf>
    <xf numFmtId="174" fontId="22" fillId="37" borderId="12" xfId="1" applyNumberFormat="1" applyFont="1" applyFill="1" applyBorder="1"/>
    <xf numFmtId="174" fontId="17" fillId="37" borderId="20" xfId="1" applyNumberFormat="1" applyFont="1" applyFill="1" applyBorder="1"/>
    <xf numFmtId="173" fontId="18" fillId="37" borderId="20" xfId="3" applyNumberFormat="1" applyFont="1" applyFill="1" applyBorder="1" applyAlignment="1">
      <alignment horizontal="center"/>
    </xf>
    <xf numFmtId="164" fontId="18" fillId="37" borderId="20" xfId="3" applyNumberFormat="1" applyFont="1" applyFill="1" applyBorder="1" applyAlignment="1">
      <alignment horizontal="center"/>
    </xf>
    <xf numFmtId="3" fontId="17" fillId="37" borderId="16" xfId="2" applyNumberFormat="1" applyFont="1" applyFill="1" applyBorder="1" applyAlignment="1">
      <alignment horizontal="center"/>
    </xf>
    <xf numFmtId="164" fontId="17" fillId="37" borderId="16" xfId="2" applyNumberFormat="1" applyFont="1" applyFill="1" applyBorder="1"/>
    <xf numFmtId="173" fontId="18" fillId="37" borderId="16" xfId="3" applyNumberFormat="1" applyFont="1" applyFill="1" applyBorder="1" applyAlignment="1">
      <alignment horizontal="center"/>
    </xf>
    <xf numFmtId="164" fontId="18" fillId="37" borderId="16" xfId="3" applyNumberFormat="1" applyFont="1" applyFill="1" applyBorder="1" applyAlignment="1">
      <alignment horizontal="center"/>
    </xf>
    <xf numFmtId="172" fontId="17" fillId="37" borderId="16" xfId="2" applyNumberFormat="1" applyFont="1" applyFill="1" applyBorder="1"/>
    <xf numFmtId="0" fontId="22" fillId="37" borderId="38" xfId="1" applyFont="1" applyFill="1" applyBorder="1" applyAlignment="1">
      <alignment wrapText="1"/>
    </xf>
    <xf numFmtId="0" fontId="17" fillId="37" borderId="84" xfId="0" applyFont="1" applyFill="1" applyBorder="1" applyAlignment="1">
      <alignment horizontal="left" wrapText="1" indent="2"/>
    </xf>
    <xf numFmtId="3" fontId="22" fillId="37" borderId="10" xfId="2" applyNumberFormat="1" applyFont="1" applyFill="1" applyBorder="1" applyAlignment="1">
      <alignment horizontal="center"/>
    </xf>
    <xf numFmtId="164" fontId="22" fillId="37" borderId="10" xfId="2" applyNumberFormat="1" applyFont="1" applyFill="1" applyBorder="1"/>
    <xf numFmtId="173" fontId="18" fillId="37" borderId="10" xfId="3" applyNumberFormat="1" applyFont="1" applyFill="1" applyBorder="1" applyAlignment="1">
      <alignment horizontal="center"/>
    </xf>
    <xf numFmtId="164" fontId="18" fillId="37" borderId="10" xfId="3" applyNumberFormat="1" applyFont="1" applyFill="1" applyBorder="1" applyAlignment="1">
      <alignment horizontal="center"/>
    </xf>
    <xf numFmtId="172" fontId="17" fillId="37" borderId="10" xfId="2" applyNumberFormat="1" applyFont="1" applyFill="1" applyBorder="1"/>
    <xf numFmtId="164" fontId="17" fillId="37" borderId="10" xfId="2" applyNumberFormat="1" applyFont="1" applyFill="1" applyBorder="1"/>
    <xf numFmtId="164" fontId="17" fillId="3" borderId="10" xfId="2" applyNumberFormat="1" applyFont="1" applyFill="1" applyBorder="1"/>
    <xf numFmtId="0" fontId="15" fillId="2" borderId="8" xfId="0" applyFont="1" applyFill="1" applyBorder="1"/>
    <xf numFmtId="0" fontId="15" fillId="2" borderId="0" xfId="0" applyFont="1" applyFill="1" applyBorder="1"/>
    <xf numFmtId="174" fontId="22" fillId="38" borderId="2" xfId="2" applyNumberFormat="1" applyFont="1" applyFill="1" applyBorder="1"/>
    <xf numFmtId="0" fontId="79" fillId="2" borderId="20" xfId="1" applyFont="1" applyFill="1" applyBorder="1" applyAlignment="1">
      <alignment wrapText="1"/>
    </xf>
    <xf numFmtId="0" fontId="25" fillId="2" borderId="12" xfId="1" applyFont="1" applyFill="1" applyBorder="1" applyAlignment="1">
      <alignment wrapText="1"/>
    </xf>
    <xf numFmtId="172" fontId="26" fillId="38" borderId="12" xfId="2" applyNumberFormat="1" applyFont="1" applyFill="1" applyBorder="1"/>
    <xf numFmtId="174" fontId="26" fillId="3" borderId="12" xfId="2" applyNumberFormat="1" applyFont="1" applyFill="1" applyBorder="1"/>
    <xf numFmtId="172" fontId="26" fillId="38" borderId="12" xfId="1" applyNumberFormat="1" applyFont="1" applyFill="1" applyBorder="1"/>
    <xf numFmtId="172" fontId="25" fillId="3" borderId="12" xfId="2" applyNumberFormat="1" applyFont="1" applyFill="1" applyBorder="1" applyAlignment="1">
      <alignment horizontal="right"/>
    </xf>
    <xf numFmtId="172" fontId="25" fillId="38" borderId="12" xfId="1" applyNumberFormat="1" applyFont="1" applyFill="1" applyBorder="1"/>
    <xf numFmtId="174" fontId="26" fillId="2" borderId="16" xfId="1" applyNumberFormat="1" applyFont="1" applyFill="1" applyBorder="1"/>
    <xf numFmtId="172" fontId="26" fillId="2" borderId="16" xfId="1" applyNumberFormat="1" applyFont="1" applyFill="1" applyBorder="1"/>
    <xf numFmtId="174" fontId="26" fillId="3" borderId="16" xfId="1" applyNumberFormat="1" applyFont="1" applyFill="1" applyBorder="1"/>
    <xf numFmtId="173" fontId="26" fillId="2" borderId="10" xfId="1" applyNumberFormat="1" applyFont="1" applyFill="1" applyBorder="1"/>
    <xf numFmtId="174" fontId="26" fillId="2" borderId="44" xfId="1" applyNumberFormat="1" applyFont="1" applyFill="1" applyBorder="1"/>
    <xf numFmtId="172" fontId="26" fillId="2" borderId="10" xfId="1" applyNumberFormat="1" applyFont="1" applyFill="1" applyBorder="1"/>
    <xf numFmtId="174" fontId="26" fillId="3" borderId="44" xfId="1" applyNumberFormat="1" applyFont="1" applyFill="1" applyBorder="1"/>
    <xf numFmtId="0" fontId="25" fillId="2" borderId="29" xfId="1" applyFont="1" applyFill="1" applyBorder="1" applyAlignment="1">
      <alignment horizontal="left"/>
    </xf>
    <xf numFmtId="3" fontId="25" fillId="2" borderId="29" xfId="2" applyNumberFormat="1" applyFont="1" applyFill="1" applyBorder="1" applyAlignment="1">
      <alignment horizontal="center"/>
    </xf>
    <xf numFmtId="174" fontId="25" fillId="2" borderId="29" xfId="2" applyNumberFormat="1" applyFont="1" applyFill="1" applyBorder="1"/>
    <xf numFmtId="172" fontId="25" fillId="38" borderId="36" xfId="2" applyNumberFormat="1" applyFont="1" applyFill="1" applyBorder="1"/>
    <xf numFmtId="174" fontId="25" fillId="3" borderId="29" xfId="2" applyNumberFormat="1" applyFont="1" applyFill="1" applyBorder="1"/>
    <xf numFmtId="174" fontId="25" fillId="3" borderId="36" xfId="2" applyNumberFormat="1" applyFont="1" applyFill="1" applyBorder="1"/>
    <xf numFmtId="0" fontId="25" fillId="2" borderId="20" xfId="1" applyFont="1" applyFill="1" applyBorder="1" applyAlignment="1">
      <alignment wrapText="1"/>
    </xf>
    <xf numFmtId="172" fontId="26" fillId="2" borderId="20" xfId="2" applyNumberFormat="1" applyFont="1" applyFill="1" applyBorder="1"/>
    <xf numFmtId="174" fontId="26" fillId="2" borderId="20" xfId="2" applyNumberFormat="1" applyFont="1" applyFill="1" applyBorder="1"/>
    <xf numFmtId="172" fontId="26" fillId="38" borderId="20" xfId="2" applyNumberFormat="1" applyFont="1" applyFill="1" applyBorder="1"/>
    <xf numFmtId="174" fontId="26" fillId="3" borderId="20" xfId="2" applyNumberFormat="1" applyFont="1" applyFill="1" applyBorder="1"/>
    <xf numFmtId="172" fontId="17" fillId="38" borderId="2" xfId="2" applyNumberFormat="1" applyFont="1" applyFill="1" applyBorder="1" applyAlignment="1">
      <alignment horizontal="center"/>
    </xf>
    <xf numFmtId="3" fontId="17" fillId="3" borderId="2" xfId="2" applyNumberFormat="1" applyFont="1" applyFill="1" applyBorder="1" applyAlignment="1">
      <alignment horizontal="center"/>
    </xf>
    <xf numFmtId="181" fontId="17" fillId="3" borderId="12" xfId="2" applyNumberFormat="1" applyFont="1" applyFill="1" applyBorder="1" applyAlignment="1">
      <alignment horizontal="center"/>
    </xf>
    <xf numFmtId="172" fontId="25" fillId="2" borderId="4" xfId="2" applyNumberFormat="1" applyFont="1" applyFill="1" applyBorder="1" applyAlignment="1">
      <alignment horizontal="right"/>
    </xf>
    <xf numFmtId="172" fontId="22" fillId="2" borderId="4" xfId="2" applyNumberFormat="1" applyFont="1" applyFill="1" applyBorder="1" applyAlignment="1">
      <alignment horizontal="right"/>
    </xf>
    <xf numFmtId="172" fontId="22" fillId="39" borderId="4" xfId="2" applyNumberFormat="1" applyFont="1" applyFill="1" applyBorder="1" applyAlignment="1">
      <alignment horizontal="right"/>
    </xf>
    <xf numFmtId="172" fontId="22" fillId="3" borderId="4" xfId="2" applyNumberFormat="1" applyFont="1" applyFill="1" applyBorder="1" applyAlignment="1">
      <alignment horizontal="right"/>
    </xf>
    <xf numFmtId="172" fontId="26" fillId="2" borderId="20" xfId="1" applyNumberFormat="1" applyFont="1" applyFill="1" applyBorder="1"/>
    <xf numFmtId="172" fontId="26" fillId="39" borderId="20" xfId="1" applyNumberFormat="1" applyFont="1" applyFill="1" applyBorder="1"/>
    <xf numFmtId="172" fontId="26" fillId="3" borderId="20" xfId="1" applyNumberFormat="1" applyFont="1" applyFill="1" applyBorder="1"/>
    <xf numFmtId="172" fontId="25" fillId="39" borderId="12" xfId="1" applyNumberFormat="1" applyFont="1" applyFill="1" applyBorder="1"/>
    <xf numFmtId="172" fontId="25" fillId="3" borderId="12" xfId="1" applyNumberFormat="1" applyFont="1" applyFill="1" applyBorder="1"/>
    <xf numFmtId="172" fontId="22" fillId="38" borderId="12" xfId="2" applyNumberFormat="1" applyFont="1" applyFill="1" applyBorder="1" applyAlignment="1">
      <alignment horizontal="center"/>
    </xf>
    <xf numFmtId="172" fontId="22" fillId="39" borderId="12" xfId="2" applyNumberFormat="1" applyFont="1" applyFill="1" applyBorder="1" applyAlignment="1">
      <alignment horizontal="center"/>
    </xf>
    <xf numFmtId="172" fontId="22" fillId="3" borderId="12" xfId="2" applyNumberFormat="1" applyFont="1" applyFill="1" applyBorder="1" applyAlignment="1">
      <alignment horizontal="center"/>
    </xf>
    <xf numFmtId="172" fontId="25" fillId="39" borderId="12" xfId="1" applyNumberFormat="1" applyFont="1" applyFill="1" applyBorder="1" applyAlignment="1">
      <alignment horizontal="center"/>
    </xf>
    <xf numFmtId="172" fontId="25" fillId="3" borderId="12" xfId="1" applyNumberFormat="1" applyFont="1" applyFill="1" applyBorder="1" applyAlignment="1">
      <alignment horizontal="center"/>
    </xf>
    <xf numFmtId="164" fontId="17" fillId="2" borderId="16" xfId="14" applyNumberFormat="1" applyFont="1" applyFill="1" applyBorder="1"/>
    <xf numFmtId="172" fontId="17" fillId="38" borderId="12" xfId="1" applyNumberFormat="1" applyFont="1" applyFill="1" applyBorder="1" applyAlignment="1">
      <alignment horizontal="center"/>
    </xf>
    <xf numFmtId="172" fontId="22" fillId="38" borderId="12" xfId="1" applyNumberFormat="1" applyFont="1" applyFill="1" applyBorder="1" applyAlignment="1">
      <alignment horizontal="center"/>
    </xf>
    <xf numFmtId="172" fontId="18" fillId="3" borderId="12" xfId="2" applyNumberFormat="1" applyFont="1" applyFill="1" applyBorder="1"/>
    <xf numFmtId="173" fontId="25" fillId="2" borderId="42" xfId="1" applyNumberFormat="1" applyFont="1" applyFill="1" applyBorder="1"/>
    <xf numFmtId="0" fontId="25" fillId="2" borderId="4" xfId="1" applyFont="1" applyFill="1" applyBorder="1" applyAlignment="1">
      <alignment horizontal="left"/>
    </xf>
    <xf numFmtId="0" fontId="25" fillId="2" borderId="17" xfId="1" applyFont="1" applyFill="1" applyBorder="1" applyAlignment="1">
      <alignment horizontal="left"/>
    </xf>
    <xf numFmtId="0" fontId="25" fillId="2" borderId="25" xfId="1" applyFont="1" applyFill="1" applyBorder="1" applyAlignment="1">
      <alignment horizontal="left"/>
    </xf>
    <xf numFmtId="174" fontId="25" fillId="2" borderId="4" xfId="2" applyNumberFormat="1" applyFont="1" applyFill="1" applyBorder="1"/>
    <xf numFmtId="172" fontId="25" fillId="2" borderId="3" xfId="2" applyNumberFormat="1" applyFont="1" applyFill="1" applyBorder="1"/>
    <xf numFmtId="174" fontId="25" fillId="2" borderId="3" xfId="2" applyNumberFormat="1" applyFont="1" applyFill="1" applyBorder="1"/>
    <xf numFmtId="172" fontId="25" fillId="38" borderId="3" xfId="2" applyNumberFormat="1" applyFont="1" applyFill="1" applyBorder="1"/>
    <xf numFmtId="172" fontId="25" fillId="39" borderId="3" xfId="2" applyNumberFormat="1" applyFont="1" applyFill="1" applyBorder="1"/>
    <xf numFmtId="174" fontId="25" fillId="3" borderId="4" xfId="2" applyNumberFormat="1" applyFont="1" applyFill="1" applyBorder="1"/>
    <xf numFmtId="172" fontId="25" fillId="3" borderId="3" xfId="2" applyNumberFormat="1" applyFont="1" applyFill="1" applyBorder="1"/>
    <xf numFmtId="0" fontId="25" fillId="2" borderId="2" xfId="1" applyFont="1" applyFill="1" applyBorder="1" applyAlignment="1">
      <alignment horizontal="left"/>
    </xf>
    <xf numFmtId="0" fontId="25" fillId="2" borderId="10" xfId="1" applyFont="1" applyFill="1" applyBorder="1" applyAlignment="1">
      <alignment horizontal="left"/>
    </xf>
    <xf numFmtId="3" fontId="25" fillId="2" borderId="2" xfId="2" applyNumberFormat="1" applyFont="1" applyFill="1" applyBorder="1" applyAlignment="1">
      <alignment horizontal="center"/>
    </xf>
    <xf numFmtId="174" fontId="25" fillId="2" borderId="2" xfId="2" applyNumberFormat="1" applyFont="1" applyFill="1" applyBorder="1"/>
    <xf numFmtId="172" fontId="25" fillId="2" borderId="44" xfId="2" applyNumberFormat="1" applyFont="1" applyFill="1" applyBorder="1"/>
    <xf numFmtId="174" fontId="25" fillId="2" borderId="44" xfId="2" applyNumberFormat="1" applyFont="1" applyFill="1" applyBorder="1"/>
    <xf numFmtId="172" fontId="25" fillId="38" borderId="37" xfId="2" applyNumberFormat="1" applyFont="1" applyFill="1" applyBorder="1"/>
    <xf numFmtId="172" fontId="25" fillId="39" borderId="44" xfId="2" applyNumberFormat="1" applyFont="1" applyFill="1" applyBorder="1"/>
    <xf numFmtId="174" fontId="25" fillId="3" borderId="2" xfId="2" applyNumberFormat="1" applyFont="1" applyFill="1" applyBorder="1"/>
    <xf numFmtId="172" fontId="25" fillId="3" borderId="44" xfId="2" applyNumberFormat="1" applyFont="1" applyFill="1" applyBorder="1"/>
    <xf numFmtId="0" fontId="25" fillId="37" borderId="18" xfId="1" applyFont="1" applyFill="1" applyBorder="1" applyAlignment="1">
      <alignment horizontal="left" indent="1"/>
    </xf>
    <xf numFmtId="3" fontId="17" fillId="37" borderId="18" xfId="1" applyNumberFormat="1" applyFont="1" applyFill="1" applyBorder="1" applyAlignment="1">
      <alignment horizontal="center"/>
    </xf>
    <xf numFmtId="164" fontId="17" fillId="37" borderId="18" xfId="1" applyNumberFormat="1" applyFont="1" applyFill="1" applyBorder="1" applyAlignment="1">
      <alignment horizontal="right"/>
    </xf>
    <xf numFmtId="172" fontId="25" fillId="37" borderId="48" xfId="2" applyNumberFormat="1" applyFont="1" applyFill="1" applyBorder="1"/>
    <xf numFmtId="172" fontId="25" fillId="37" borderId="18" xfId="2" applyNumberFormat="1" applyFont="1" applyFill="1" applyBorder="1"/>
    <xf numFmtId="174" fontId="26" fillId="37" borderId="18" xfId="2" applyNumberFormat="1" applyFont="1" applyFill="1" applyBorder="1"/>
    <xf numFmtId="172" fontId="22" fillId="37" borderId="20" xfId="1" applyNumberFormat="1" applyFont="1" applyFill="1" applyBorder="1" applyAlignment="1">
      <alignment horizontal="right"/>
    </xf>
    <xf numFmtId="172" fontId="25" fillId="39" borderId="18" xfId="2" applyNumberFormat="1" applyFont="1" applyFill="1" applyBorder="1"/>
    <xf numFmtId="164" fontId="17" fillId="3" borderId="18" xfId="1" applyNumberFormat="1" applyFont="1" applyFill="1" applyBorder="1" applyAlignment="1">
      <alignment horizontal="right"/>
    </xf>
    <xf numFmtId="172" fontId="25" fillId="3" borderId="18" xfId="2" applyNumberFormat="1" applyFont="1" applyFill="1" applyBorder="1"/>
    <xf numFmtId="172" fontId="25" fillId="37" borderId="42" xfId="2" applyNumberFormat="1" applyFont="1" applyFill="1" applyBorder="1"/>
    <xf numFmtId="172" fontId="25" fillId="37" borderId="12" xfId="2" applyNumberFormat="1" applyFont="1" applyFill="1" applyBorder="1"/>
    <xf numFmtId="172" fontId="22" fillId="37" borderId="12" xfId="1" applyNumberFormat="1" applyFont="1" applyFill="1" applyBorder="1" applyAlignment="1">
      <alignment horizontal="right"/>
    </xf>
    <xf numFmtId="172" fontId="22" fillId="39" borderId="12" xfId="1" applyNumberFormat="1" applyFont="1" applyFill="1" applyBorder="1" applyAlignment="1">
      <alignment horizontal="right"/>
    </xf>
    <xf numFmtId="0" fontId="33" fillId="37" borderId="12" xfId="0" applyFont="1" applyFill="1" applyBorder="1" applyAlignment="1">
      <alignment horizontal="center"/>
    </xf>
    <xf numFmtId="164" fontId="17" fillId="37" borderId="12" xfId="1" applyNumberFormat="1" applyFont="1" applyFill="1" applyBorder="1" applyAlignment="1">
      <alignment horizontal="right"/>
    </xf>
    <xf numFmtId="3" fontId="17" fillId="3" borderId="12" xfId="1" applyNumberFormat="1" applyFont="1" applyFill="1" applyBorder="1" applyAlignment="1">
      <alignment horizontal="center"/>
    </xf>
    <xf numFmtId="164" fontId="33" fillId="37" borderId="12" xfId="1" applyNumberFormat="1" applyFont="1" applyFill="1" applyBorder="1" applyAlignment="1">
      <alignment horizontal="right"/>
    </xf>
    <xf numFmtId="0" fontId="26" fillId="37" borderId="12" xfId="1" applyFont="1" applyFill="1" applyBorder="1" applyAlignment="1">
      <alignment horizontal="left" indent="2"/>
    </xf>
    <xf numFmtId="172" fontId="17" fillId="37" borderId="12" xfId="1" applyNumberFormat="1" applyFont="1" applyFill="1" applyBorder="1" applyAlignment="1">
      <alignment horizontal="right"/>
    </xf>
    <xf numFmtId="172" fontId="17" fillId="39" borderId="12" xfId="1" applyNumberFormat="1" applyFont="1" applyFill="1" applyBorder="1" applyAlignment="1">
      <alignment horizontal="right"/>
    </xf>
    <xf numFmtId="172" fontId="17" fillId="3" borderId="12" xfId="1" applyNumberFormat="1" applyFont="1" applyFill="1" applyBorder="1" applyAlignment="1">
      <alignment horizontal="right"/>
    </xf>
    <xf numFmtId="0" fontId="22" fillId="37" borderId="58" xfId="1" applyFont="1" applyFill="1" applyBorder="1" applyAlignment="1">
      <alignment wrapText="1"/>
    </xf>
    <xf numFmtId="0" fontId="22" fillId="37" borderId="44" xfId="1" applyFont="1" applyFill="1" applyBorder="1" applyAlignment="1">
      <alignment wrapText="1"/>
    </xf>
    <xf numFmtId="172" fontId="25" fillId="37" borderId="2" xfId="2" applyNumberFormat="1" applyFont="1" applyFill="1" applyBorder="1"/>
    <xf numFmtId="164" fontId="22" fillId="37" borderId="2" xfId="1" applyNumberFormat="1" applyFont="1" applyFill="1" applyBorder="1" applyAlignment="1">
      <alignment horizontal="right"/>
    </xf>
    <xf numFmtId="0" fontId="26" fillId="37" borderId="12" xfId="1" applyFont="1" applyFill="1" applyBorder="1"/>
    <xf numFmtId="172" fontId="22" fillId="37" borderId="2" xfId="1" applyNumberFormat="1" applyFont="1" applyFill="1" applyBorder="1" applyAlignment="1">
      <alignment horizontal="right"/>
    </xf>
    <xf numFmtId="172" fontId="22" fillId="39" borderId="2" xfId="1" applyNumberFormat="1" applyFont="1" applyFill="1" applyBorder="1" applyAlignment="1">
      <alignment horizontal="right"/>
    </xf>
    <xf numFmtId="172" fontId="22" fillId="3" borderId="2" xfId="1" applyNumberFormat="1" applyFont="1" applyFill="1" applyBorder="1" applyAlignment="1">
      <alignment horizontal="right"/>
    </xf>
    <xf numFmtId="164" fontId="17" fillId="37" borderId="16" xfId="1" applyNumberFormat="1" applyFont="1" applyFill="1" applyBorder="1" applyAlignment="1">
      <alignment horizontal="right"/>
    </xf>
    <xf numFmtId="0" fontId="26" fillId="37" borderId="16" xfId="1" applyFont="1" applyFill="1" applyBorder="1"/>
    <xf numFmtId="172" fontId="17" fillId="37" borderId="16" xfId="1" applyNumberFormat="1" applyFont="1" applyFill="1" applyBorder="1" applyAlignment="1">
      <alignment horizontal="right"/>
    </xf>
    <xf numFmtId="172" fontId="17" fillId="39" borderId="16" xfId="1" applyNumberFormat="1" applyFont="1" applyFill="1" applyBorder="1" applyAlignment="1">
      <alignment horizontal="right"/>
    </xf>
    <xf numFmtId="172" fontId="17" fillId="3" borderId="16" xfId="1" applyNumberFormat="1" applyFont="1" applyFill="1" applyBorder="1" applyAlignment="1">
      <alignment horizontal="right"/>
    </xf>
    <xf numFmtId="164" fontId="22" fillId="37" borderId="10" xfId="1" applyNumberFormat="1" applyFont="1" applyFill="1" applyBorder="1" applyAlignment="1">
      <alignment horizontal="right"/>
    </xf>
    <xf numFmtId="0" fontId="26" fillId="37" borderId="10" xfId="1" applyFont="1" applyFill="1" applyBorder="1"/>
    <xf numFmtId="164" fontId="17" fillId="37" borderId="10" xfId="1" applyNumberFormat="1" applyFont="1" applyFill="1" applyBorder="1" applyAlignment="1">
      <alignment horizontal="right"/>
    </xf>
    <xf numFmtId="172" fontId="17" fillId="37" borderId="10" xfId="1" applyNumberFormat="1" applyFont="1" applyFill="1" applyBorder="1" applyAlignment="1">
      <alignment horizontal="right"/>
    </xf>
    <xf numFmtId="172" fontId="22" fillId="37" borderId="16" xfId="1" applyNumberFormat="1" applyFont="1" applyFill="1" applyBorder="1" applyAlignment="1">
      <alignment horizontal="right"/>
    </xf>
    <xf numFmtId="172" fontId="17" fillId="39" borderId="10" xfId="1" applyNumberFormat="1" applyFont="1" applyFill="1" applyBorder="1" applyAlignment="1">
      <alignment horizontal="right"/>
    </xf>
    <xf numFmtId="172" fontId="17" fillId="37" borderId="50" xfId="1" applyNumberFormat="1" applyFont="1" applyFill="1" applyBorder="1" applyAlignment="1">
      <alignment horizontal="right"/>
    </xf>
    <xf numFmtId="164" fontId="22" fillId="3" borderId="10" xfId="1" applyNumberFormat="1" applyFont="1" applyFill="1" applyBorder="1" applyAlignment="1">
      <alignment horizontal="right"/>
    </xf>
    <xf numFmtId="172" fontId="17" fillId="3" borderId="10" xfId="1" applyNumberFormat="1" applyFont="1" applyFill="1" applyBorder="1" applyAlignment="1">
      <alignment horizontal="right"/>
    </xf>
    <xf numFmtId="0" fontId="15" fillId="2" borderId="14" xfId="0" applyFont="1" applyFill="1" applyBorder="1"/>
    <xf numFmtId="172" fontId="25" fillId="2" borderId="2" xfId="2" applyNumberFormat="1" applyFont="1" applyFill="1" applyBorder="1"/>
    <xf numFmtId="174" fontId="25" fillId="3" borderId="18" xfId="2" applyNumberFormat="1" applyFont="1" applyFill="1" applyBorder="1"/>
    <xf numFmtId="174" fontId="25" fillId="3" borderId="2" xfId="1" applyNumberFormat="1" applyFont="1" applyFill="1" applyBorder="1"/>
    <xf numFmtId="0" fontId="22" fillId="2" borderId="42" xfId="1" applyFont="1" applyFill="1" applyBorder="1" applyAlignment="1">
      <alignment horizontal="left" wrapText="1"/>
    </xf>
    <xf numFmtId="0" fontId="17" fillId="3" borderId="12" xfId="1" applyFont="1" applyFill="1" applyBorder="1" applyAlignment="1">
      <alignment wrapText="1"/>
    </xf>
    <xf numFmtId="3" fontId="22" fillId="2" borderId="10" xfId="2" applyNumberFormat="1" applyFont="1" applyFill="1" applyBorder="1" applyAlignment="1">
      <alignment horizontal="center"/>
    </xf>
    <xf numFmtId="174" fontId="22" fillId="2" borderId="10" xfId="2" applyNumberFormat="1" applyFont="1" applyFill="1" applyBorder="1"/>
    <xf numFmtId="174" fontId="22" fillId="2" borderId="10" xfId="1" applyNumberFormat="1" applyFont="1" applyFill="1" applyBorder="1"/>
    <xf numFmtId="172" fontId="22" fillId="2" borderId="10" xfId="1" applyNumberFormat="1" applyFont="1" applyFill="1" applyBorder="1"/>
    <xf numFmtId="172" fontId="22" fillId="38" borderId="10" xfId="1" applyNumberFormat="1" applyFont="1" applyFill="1" applyBorder="1"/>
    <xf numFmtId="174" fontId="22" fillId="3" borderId="10" xfId="2" applyNumberFormat="1" applyFont="1" applyFill="1" applyBorder="1"/>
    <xf numFmtId="174" fontId="22" fillId="3" borderId="10" xfId="1" applyNumberFormat="1" applyFont="1" applyFill="1" applyBorder="1"/>
    <xf numFmtId="0" fontId="22" fillId="37" borderId="18" xfId="1" applyFont="1" applyFill="1" applyBorder="1" applyAlignment="1">
      <alignment horizontal="left" indent="1"/>
    </xf>
    <xf numFmtId="0" fontId="17" fillId="37" borderId="18" xfId="1" applyFont="1" applyFill="1" applyBorder="1"/>
    <xf numFmtId="174" fontId="17" fillId="37" borderId="18" xfId="1" applyNumberFormat="1" applyFont="1" applyFill="1" applyBorder="1"/>
    <xf numFmtId="172" fontId="17" fillId="37" borderId="35" xfId="2" applyNumberFormat="1" applyFont="1" applyFill="1" applyBorder="1"/>
    <xf numFmtId="0" fontId="20" fillId="37" borderId="12" xfId="1" applyFont="1" applyFill="1" applyBorder="1" applyAlignment="1">
      <alignment horizontal="left" indent="1"/>
    </xf>
    <xf numFmtId="3" fontId="26" fillId="37" borderId="12" xfId="2" applyNumberFormat="1" applyFont="1" applyFill="1" applyBorder="1" applyAlignment="1">
      <alignment horizontal="center"/>
    </xf>
    <xf numFmtId="174" fontId="26" fillId="37" borderId="12" xfId="2" applyNumberFormat="1" applyFont="1" applyFill="1" applyBorder="1"/>
    <xf numFmtId="172" fontId="26" fillId="37" borderId="12" xfId="2" applyNumberFormat="1" applyFont="1" applyFill="1" applyBorder="1"/>
    <xf numFmtId="172" fontId="26" fillId="39" borderId="12" xfId="2" applyNumberFormat="1" applyFont="1" applyFill="1" applyBorder="1"/>
    <xf numFmtId="172" fontId="26" fillId="3" borderId="12" xfId="2" applyNumberFormat="1" applyFont="1" applyFill="1" applyBorder="1"/>
    <xf numFmtId="174" fontId="26" fillId="37" borderId="12" xfId="1" applyNumberFormat="1" applyFont="1" applyFill="1" applyBorder="1"/>
    <xf numFmtId="172" fontId="26" fillId="37" borderId="12" xfId="1" applyNumberFormat="1" applyFont="1" applyFill="1" applyBorder="1"/>
    <xf numFmtId="172" fontId="26" fillId="39" borderId="12" xfId="1" applyNumberFormat="1" applyFont="1" applyFill="1" applyBorder="1"/>
    <xf numFmtId="172" fontId="26" fillId="3" borderId="12" xfId="1" applyNumberFormat="1" applyFont="1" applyFill="1" applyBorder="1"/>
    <xf numFmtId="174" fontId="25" fillId="37" borderId="2" xfId="1" applyNumberFormat="1" applyFont="1" applyFill="1" applyBorder="1"/>
    <xf numFmtId="172" fontId="25" fillId="37" borderId="2" xfId="1" applyNumberFormat="1" applyFont="1" applyFill="1" applyBorder="1"/>
    <xf numFmtId="172" fontId="25" fillId="39" borderId="2" xfId="1" applyNumberFormat="1" applyFont="1" applyFill="1" applyBorder="1"/>
    <xf numFmtId="172" fontId="25" fillId="3" borderId="2" xfId="1" applyNumberFormat="1" applyFont="1" applyFill="1" applyBorder="1"/>
    <xf numFmtId="174" fontId="26" fillId="37" borderId="16" xfId="1" applyNumberFormat="1" applyFont="1" applyFill="1" applyBorder="1"/>
    <xf numFmtId="172" fontId="26" fillId="37" borderId="16" xfId="1" applyNumberFormat="1" applyFont="1" applyFill="1" applyBorder="1"/>
    <xf numFmtId="172" fontId="26" fillId="39" borderId="16" xfId="1" applyNumberFormat="1" applyFont="1" applyFill="1" applyBorder="1"/>
    <xf numFmtId="172" fontId="26" fillId="3" borderId="16" xfId="1" applyNumberFormat="1" applyFont="1" applyFill="1" applyBorder="1"/>
    <xf numFmtId="0" fontId="17" fillId="37" borderId="43" xfId="1" applyFont="1" applyFill="1" applyBorder="1" applyAlignment="1">
      <alignment wrapText="1"/>
    </xf>
    <xf numFmtId="174" fontId="26" fillId="37" borderId="10" xfId="1" applyNumberFormat="1" applyFont="1" applyFill="1" applyBorder="1"/>
    <xf numFmtId="172" fontId="22" fillId="37" borderId="10" xfId="1" applyNumberFormat="1" applyFont="1" applyFill="1" applyBorder="1"/>
    <xf numFmtId="172" fontId="22" fillId="39" borderId="10" xfId="1" applyNumberFormat="1" applyFont="1" applyFill="1" applyBorder="1"/>
    <xf numFmtId="174" fontId="25" fillId="3" borderId="10" xfId="1" applyNumberFormat="1" applyFont="1" applyFill="1" applyBorder="1"/>
    <xf numFmtId="172" fontId="22" fillId="3" borderId="10" xfId="1" applyNumberFormat="1" applyFont="1" applyFill="1" applyBorder="1"/>
    <xf numFmtId="0" fontId="15" fillId="2" borderId="44" xfId="0" applyFont="1" applyFill="1" applyBorder="1"/>
    <xf numFmtId="174" fontId="22" fillId="2" borderId="2" xfId="1" applyNumberFormat="1" applyFont="1" applyFill="1" applyBorder="1"/>
    <xf numFmtId="174" fontId="17" fillId="38" borderId="18" xfId="2" applyNumberFormat="1" applyFont="1" applyFill="1" applyBorder="1"/>
    <xf numFmtId="174" fontId="17" fillId="2" borderId="2" xfId="2" applyNumberFormat="1" applyFont="1" applyFill="1" applyBorder="1"/>
    <xf numFmtId="174" fontId="22" fillId="3" borderId="2" xfId="1" applyNumberFormat="1" applyFont="1" applyFill="1" applyBorder="1"/>
    <xf numFmtId="174" fontId="17" fillId="3" borderId="2" xfId="2" applyNumberFormat="1" applyFont="1" applyFill="1" applyBorder="1"/>
    <xf numFmtId="0" fontId="22" fillId="2" borderId="42" xfId="1" applyFont="1" applyFill="1" applyBorder="1" applyAlignment="1">
      <alignment wrapText="1"/>
    </xf>
    <xf numFmtId="164" fontId="26" fillId="2" borderId="12" xfId="15" applyNumberFormat="1" applyFont="1" applyFill="1" applyBorder="1"/>
    <xf numFmtId="181" fontId="17" fillId="38" borderId="12" xfId="2" applyNumberFormat="1" applyFont="1" applyFill="1" applyBorder="1" applyAlignment="1">
      <alignment horizontal="center"/>
    </xf>
    <xf numFmtId="172" fontId="25" fillId="39" borderId="12" xfId="2" applyNumberFormat="1" applyFont="1" applyFill="1" applyBorder="1" applyAlignment="1">
      <alignment horizontal="right"/>
    </xf>
    <xf numFmtId="181" fontId="17" fillId="38" borderId="12" xfId="2" applyNumberFormat="1" applyFont="1" applyFill="1" applyBorder="1"/>
    <xf numFmtId="181" fontId="22" fillId="38" borderId="12" xfId="2" applyNumberFormat="1" applyFont="1" applyFill="1" applyBorder="1" applyAlignment="1">
      <alignment horizontal="center"/>
    </xf>
    <xf numFmtId="173" fontId="17" fillId="2" borderId="12" xfId="3" applyNumberFormat="1" applyFont="1" applyFill="1" applyBorder="1"/>
    <xf numFmtId="181" fontId="25" fillId="38" borderId="12" xfId="1" applyNumberFormat="1" applyFont="1" applyFill="1" applyBorder="1" applyAlignment="1">
      <alignment horizontal="center"/>
    </xf>
    <xf numFmtId="172" fontId="25" fillId="2" borderId="16" xfId="1" applyNumberFormat="1" applyFont="1" applyFill="1" applyBorder="1" applyAlignment="1">
      <alignment horizontal="center"/>
    </xf>
    <xf numFmtId="172" fontId="25" fillId="39" borderId="16" xfId="1" applyNumberFormat="1" applyFont="1" applyFill="1" applyBorder="1" applyAlignment="1">
      <alignment horizontal="center"/>
    </xf>
    <xf numFmtId="172" fontId="25" fillId="3" borderId="16" xfId="1" applyNumberFormat="1" applyFont="1" applyFill="1" applyBorder="1"/>
    <xf numFmtId="172" fontId="26" fillId="2" borderId="16" xfId="1" applyNumberFormat="1" applyFont="1" applyFill="1" applyBorder="1" applyAlignment="1">
      <alignment horizontal="center"/>
    </xf>
    <xf numFmtId="172" fontId="26" fillId="39" borderId="16" xfId="1" applyNumberFormat="1" applyFont="1" applyFill="1" applyBorder="1" applyAlignment="1">
      <alignment horizontal="center"/>
    </xf>
    <xf numFmtId="174" fontId="26" fillId="2" borderId="2" xfId="1" applyNumberFormat="1" applyFont="1" applyFill="1" applyBorder="1"/>
    <xf numFmtId="174" fontId="26" fillId="2" borderId="10" xfId="1" applyNumberFormat="1" applyFont="1" applyFill="1" applyBorder="1"/>
    <xf numFmtId="172" fontId="26" fillId="2" borderId="2" xfId="1" applyNumberFormat="1" applyFont="1" applyFill="1" applyBorder="1"/>
    <xf numFmtId="172" fontId="26" fillId="2" borderId="10" xfId="1" applyNumberFormat="1" applyFont="1" applyFill="1" applyBorder="1" applyAlignment="1">
      <alignment horizontal="center"/>
    </xf>
    <xf numFmtId="172" fontId="26" fillId="39" borderId="10" xfId="1" applyNumberFormat="1" applyFont="1" applyFill="1" applyBorder="1" applyAlignment="1">
      <alignment horizontal="center"/>
    </xf>
    <xf numFmtId="172" fontId="26" fillId="3" borderId="10" xfId="1" applyNumberFormat="1" applyFont="1" applyFill="1" applyBorder="1"/>
    <xf numFmtId="174" fontId="22" fillId="2" borderId="8" xfId="1" applyNumberFormat="1" applyFont="1" applyFill="1" applyBorder="1"/>
    <xf numFmtId="174" fontId="22" fillId="3" borderId="8" xfId="2" applyNumberFormat="1" applyFont="1" applyFill="1" applyBorder="1"/>
    <xf numFmtId="0" fontId="22" fillId="37" borderId="18" xfId="1" applyFont="1" applyFill="1" applyBorder="1" applyAlignment="1">
      <alignment horizontal="left" wrapText="1"/>
    </xf>
    <xf numFmtId="164" fontId="17" fillId="37" borderId="18" xfId="1" applyNumberFormat="1" applyFont="1" applyFill="1" applyBorder="1"/>
    <xf numFmtId="164" fontId="22" fillId="37" borderId="18" xfId="1" applyNumberFormat="1" applyFont="1" applyFill="1" applyBorder="1"/>
    <xf numFmtId="172" fontId="22" fillId="37" borderId="12" xfId="1" applyNumberFormat="1" applyFont="1" applyFill="1" applyBorder="1"/>
    <xf numFmtId="164" fontId="17" fillId="3" borderId="18" xfId="1" applyNumberFormat="1" applyFont="1" applyFill="1" applyBorder="1"/>
    <xf numFmtId="171" fontId="22" fillId="3" borderId="12" xfId="1" applyNumberFormat="1" applyFont="1" applyFill="1" applyBorder="1"/>
    <xf numFmtId="0" fontId="17" fillId="37" borderId="12" xfId="1" applyFont="1" applyFill="1" applyBorder="1" applyAlignment="1">
      <alignment horizontal="left" wrapText="1" indent="1"/>
    </xf>
    <xf numFmtId="0" fontId="26" fillId="37" borderId="12" xfId="1" applyFont="1" applyFill="1" applyBorder="1" applyAlignment="1">
      <alignment horizontal="left" wrapText="1" indent="1"/>
    </xf>
    <xf numFmtId="171" fontId="17" fillId="37" borderId="12" xfId="1" applyNumberFormat="1" applyFont="1" applyFill="1" applyBorder="1"/>
    <xf numFmtId="172" fontId="17" fillId="37" borderId="12" xfId="1" applyNumberFormat="1" applyFont="1" applyFill="1" applyBorder="1"/>
    <xf numFmtId="171" fontId="17" fillId="3" borderId="12" xfId="1" applyNumberFormat="1" applyFont="1" applyFill="1" applyBorder="1"/>
    <xf numFmtId="171" fontId="17" fillId="37" borderId="2" xfId="1" applyNumberFormat="1" applyFont="1" applyFill="1" applyBorder="1"/>
    <xf numFmtId="164" fontId="26" fillId="37" borderId="2" xfId="1" applyNumberFormat="1" applyFont="1" applyFill="1" applyBorder="1"/>
    <xf numFmtId="172" fontId="22" fillId="37" borderId="2" xfId="1" applyNumberFormat="1" applyFont="1" applyFill="1" applyBorder="1"/>
    <xf numFmtId="171" fontId="22" fillId="3" borderId="2" xfId="1" applyNumberFormat="1" applyFont="1" applyFill="1" applyBorder="1"/>
    <xf numFmtId="172" fontId="22" fillId="37" borderId="16" xfId="1" applyNumberFormat="1" applyFont="1" applyFill="1" applyBorder="1"/>
    <xf numFmtId="171" fontId="22" fillId="3" borderId="16" xfId="1" applyNumberFormat="1" applyFont="1" applyFill="1" applyBorder="1"/>
    <xf numFmtId="0" fontId="22" fillId="37" borderId="54" xfId="1" applyFont="1" applyFill="1" applyBorder="1" applyAlignment="1">
      <alignment wrapText="1"/>
    </xf>
    <xf numFmtId="171" fontId="22" fillId="3" borderId="10" xfId="1" applyNumberFormat="1" applyFont="1" applyFill="1" applyBorder="1"/>
    <xf numFmtId="0" fontId="15" fillId="2" borderId="29" xfId="0" applyFont="1" applyFill="1" applyBorder="1"/>
    <xf numFmtId="174" fontId="17" fillId="3" borderId="18" xfId="2" applyNumberFormat="1" applyFont="1" applyFill="1" applyBorder="1"/>
    <xf numFmtId="174" fontId="17" fillId="38" borderId="12" xfId="2" applyNumberFormat="1" applyFont="1" applyFill="1" applyBorder="1" applyAlignment="1">
      <alignment horizontal="center"/>
    </xf>
    <xf numFmtId="172" fontId="17" fillId="2" borderId="35" xfId="2" applyNumberFormat="1" applyFont="1" applyFill="1" applyBorder="1" applyAlignment="1">
      <alignment horizontal="center"/>
    </xf>
    <xf numFmtId="0" fontId="17" fillId="3" borderId="12" xfId="1" applyFont="1" applyFill="1" applyBorder="1" applyAlignment="1">
      <alignment horizontal="center"/>
    </xf>
    <xf numFmtId="3" fontId="26" fillId="3" borderId="12" xfId="1" applyNumberFormat="1" applyFont="1" applyFill="1" applyBorder="1" applyAlignment="1">
      <alignment horizontal="center"/>
    </xf>
    <xf numFmtId="174" fontId="17" fillId="3" borderId="12" xfId="2" applyNumberFormat="1" applyFont="1" applyFill="1" applyBorder="1" applyAlignment="1">
      <alignment horizontal="right"/>
    </xf>
    <xf numFmtId="172" fontId="26" fillId="2" borderId="12" xfId="1" applyNumberFormat="1" applyFont="1" applyFill="1" applyBorder="1" applyAlignment="1">
      <alignment horizontal="center"/>
    </xf>
    <xf numFmtId="172" fontId="26" fillId="39" borderId="12" xfId="1" applyNumberFormat="1" applyFont="1" applyFill="1" applyBorder="1" applyAlignment="1">
      <alignment horizontal="center"/>
    </xf>
    <xf numFmtId="172" fontId="26" fillId="2" borderId="44" xfId="1" applyNumberFormat="1" applyFont="1" applyFill="1" applyBorder="1" applyAlignment="1">
      <alignment horizontal="center"/>
    </xf>
    <xf numFmtId="172" fontId="26" fillId="39" borderId="44" xfId="1" applyNumberFormat="1" applyFont="1" applyFill="1" applyBorder="1" applyAlignment="1">
      <alignment horizontal="center"/>
    </xf>
    <xf numFmtId="172" fontId="25" fillId="39" borderId="36" xfId="2" applyNumberFormat="1" applyFont="1" applyFill="1" applyBorder="1"/>
    <xf numFmtId="172" fontId="25" fillId="3" borderId="36" xfId="2" applyNumberFormat="1" applyFont="1" applyFill="1" applyBorder="1"/>
    <xf numFmtId="0" fontId="25" fillId="37" borderId="18" xfId="1" applyFont="1" applyFill="1" applyBorder="1"/>
    <xf numFmtId="164" fontId="25" fillId="37" borderId="18" xfId="1" applyNumberFormat="1" applyFont="1" applyFill="1" applyBorder="1"/>
    <xf numFmtId="0" fontId="17" fillId="3" borderId="18" xfId="1" applyFont="1" applyFill="1" applyBorder="1"/>
    <xf numFmtId="172" fontId="17" fillId="39" borderId="16" xfId="2" applyNumberFormat="1" applyFont="1" applyFill="1" applyBorder="1"/>
    <xf numFmtId="172" fontId="17" fillId="37" borderId="51" xfId="2" applyNumberFormat="1" applyFont="1" applyFill="1" applyBorder="1"/>
    <xf numFmtId="0" fontId="17" fillId="37" borderId="10" xfId="0" applyFont="1" applyFill="1" applyBorder="1" applyAlignment="1">
      <alignment horizontal="left" wrapText="1" indent="2"/>
    </xf>
    <xf numFmtId="3" fontId="17" fillId="37" borderId="10" xfId="2" applyNumberFormat="1" applyFont="1" applyFill="1" applyBorder="1" applyAlignment="1">
      <alignment horizontal="center"/>
    </xf>
    <xf numFmtId="172" fontId="17" fillId="39" borderId="10" xfId="2" applyNumberFormat="1" applyFont="1" applyFill="1" applyBorder="1"/>
    <xf numFmtId="172" fontId="17" fillId="3" borderId="10" xfId="2" applyNumberFormat="1" applyFont="1" applyFill="1" applyBorder="1"/>
    <xf numFmtId="0" fontId="15" fillId="2" borderId="0" xfId="0" applyFont="1" applyFill="1"/>
    <xf numFmtId="0" fontId="17" fillId="2" borderId="12" xfId="1" applyFont="1" applyFill="1" applyBorder="1" applyAlignment="1"/>
    <xf numFmtId="171" fontId="17" fillId="2" borderId="12" xfId="1" applyNumberFormat="1" applyFont="1" applyFill="1" applyBorder="1" applyAlignment="1">
      <alignment horizontal="center"/>
    </xf>
    <xf numFmtId="172" fontId="17" fillId="38" borderId="20" xfId="2" applyNumberFormat="1" applyFont="1" applyFill="1" applyBorder="1"/>
    <xf numFmtId="0" fontId="26" fillId="2" borderId="10" xfId="1" applyFont="1" applyFill="1" applyBorder="1"/>
    <xf numFmtId="172" fontId="26" fillId="2" borderId="44" xfId="1" applyNumberFormat="1" applyFont="1" applyFill="1" applyBorder="1"/>
    <xf numFmtId="176" fontId="22" fillId="38" borderId="12" xfId="2" applyNumberFormat="1" applyFont="1" applyFill="1" applyBorder="1"/>
    <xf numFmtId="176" fontId="22" fillId="3" borderId="12" xfId="2" applyNumberFormat="1" applyFont="1" applyFill="1" applyBorder="1"/>
    <xf numFmtId="164" fontId="22" fillId="2" borderId="12" xfId="1" applyNumberFormat="1" applyFont="1" applyFill="1" applyBorder="1" applyAlignment="1"/>
    <xf numFmtId="3" fontId="19" fillId="2" borderId="12" xfId="3" applyNumberFormat="1" applyFont="1" applyFill="1" applyBorder="1" applyAlignment="1">
      <alignment horizontal="center"/>
    </xf>
    <xf numFmtId="164" fontId="19" fillId="2" borderId="12" xfId="3" applyNumberFormat="1" applyFont="1" applyFill="1" applyBorder="1" applyAlignment="1">
      <alignment horizontal="center"/>
    </xf>
    <xf numFmtId="164" fontId="19" fillId="3" borderId="12" xfId="3" applyNumberFormat="1" applyFont="1" applyFill="1" applyBorder="1" applyAlignment="1">
      <alignment horizontal="center"/>
    </xf>
    <xf numFmtId="164" fontId="23" fillId="2" borderId="12" xfId="3" applyNumberFormat="1" applyFont="1" applyFill="1" applyBorder="1" applyAlignment="1">
      <alignment horizontal="center"/>
    </xf>
    <xf numFmtId="164" fontId="23" fillId="3" borderId="12" xfId="3" applyNumberFormat="1" applyFont="1" applyFill="1" applyBorder="1" applyAlignment="1">
      <alignment horizontal="center"/>
    </xf>
    <xf numFmtId="164" fontId="22" fillId="2" borderId="8" xfId="1" applyNumberFormat="1" applyFont="1" applyFill="1" applyBorder="1" applyAlignment="1"/>
    <xf numFmtId="171" fontId="22" fillId="2" borderId="20" xfId="1" applyNumberFormat="1" applyFont="1" applyFill="1" applyBorder="1"/>
    <xf numFmtId="174" fontId="18" fillId="38" borderId="16" xfId="2" applyNumberFormat="1" applyFont="1" applyFill="1" applyBorder="1"/>
    <xf numFmtId="171" fontId="22" fillId="37" borderId="18" xfId="1" applyNumberFormat="1" applyFont="1" applyFill="1" applyBorder="1"/>
    <xf numFmtId="172" fontId="18" fillId="37" borderId="12" xfId="2" applyNumberFormat="1" applyFont="1" applyFill="1" applyBorder="1"/>
    <xf numFmtId="172" fontId="18" fillId="39" borderId="12" xfId="2" applyNumberFormat="1" applyFont="1" applyFill="1" applyBorder="1"/>
    <xf numFmtId="172" fontId="18" fillId="37" borderId="35" xfId="2" applyNumberFormat="1" applyFont="1" applyFill="1" applyBorder="1"/>
    <xf numFmtId="164" fontId="25" fillId="37" borderId="20" xfId="1" applyNumberFormat="1" applyFont="1" applyFill="1" applyBorder="1"/>
    <xf numFmtId="172" fontId="17" fillId="37" borderId="16" xfId="1" applyNumberFormat="1" applyFont="1" applyFill="1" applyBorder="1"/>
    <xf numFmtId="172" fontId="17" fillId="39" borderId="16" xfId="1" applyNumberFormat="1" applyFont="1" applyFill="1" applyBorder="1"/>
    <xf numFmtId="172" fontId="17" fillId="3" borderId="16" xfId="1" applyNumberFormat="1" applyFont="1" applyFill="1" applyBorder="1"/>
    <xf numFmtId="164" fontId="17" fillId="37" borderId="10" xfId="1" applyNumberFormat="1" applyFont="1" applyFill="1" applyBorder="1"/>
    <xf numFmtId="164" fontId="17" fillId="37" borderId="50" xfId="1" applyNumberFormat="1" applyFont="1" applyFill="1" applyBorder="1"/>
    <xf numFmtId="164" fontId="17" fillId="37" borderId="43" xfId="1" applyNumberFormat="1" applyFont="1" applyFill="1" applyBorder="1"/>
    <xf numFmtId="172" fontId="17" fillId="37" borderId="10" xfId="1" applyNumberFormat="1" applyFont="1" applyFill="1" applyBorder="1"/>
    <xf numFmtId="172" fontId="17" fillId="37" borderId="2" xfId="1" applyNumberFormat="1" applyFont="1" applyFill="1" applyBorder="1"/>
    <xf numFmtId="172" fontId="17" fillId="39" borderId="10" xfId="1" applyNumberFormat="1" applyFont="1" applyFill="1" applyBorder="1"/>
    <xf numFmtId="0" fontId="17" fillId="2" borderId="1" xfId="1" applyFont="1" applyFill="1" applyBorder="1"/>
    <xf numFmtId="0" fontId="17" fillId="2" borderId="14" xfId="1" applyFont="1" applyFill="1" applyBorder="1"/>
    <xf numFmtId="174" fontId="22" fillId="3" borderId="1" xfId="2" applyNumberFormat="1" applyFont="1" applyFill="1" applyBorder="1"/>
    <xf numFmtId="0" fontId="22" fillId="2" borderId="2" xfId="13" applyFont="1" applyFill="1" applyBorder="1" applyAlignment="1" applyProtection="1">
      <alignment wrapText="1"/>
    </xf>
    <xf numFmtId="171" fontId="22" fillId="2" borderId="2" xfId="1" applyNumberFormat="1" applyFont="1" applyFill="1" applyBorder="1" applyAlignment="1">
      <alignment horizontal="center"/>
    </xf>
    <xf numFmtId="176" fontId="25" fillId="3" borderId="2" xfId="2" applyNumberFormat="1" applyFont="1" applyFill="1" applyBorder="1"/>
    <xf numFmtId="164" fontId="17" fillId="3" borderId="2" xfId="1" applyNumberFormat="1" applyFont="1" applyFill="1" applyBorder="1" applyAlignment="1">
      <alignment horizontal="center"/>
    </xf>
    <xf numFmtId="0" fontId="25" fillId="2" borderId="16" xfId="1" applyFont="1" applyFill="1" applyBorder="1" applyAlignment="1">
      <alignment horizontal="left" indent="1"/>
    </xf>
    <xf numFmtId="172" fontId="22" fillId="38" borderId="12" xfId="1" applyNumberFormat="1" applyFont="1" applyFill="1" applyBorder="1" applyAlignment="1">
      <alignment horizontal="right"/>
    </xf>
    <xf numFmtId="174" fontId="26" fillId="2" borderId="15" xfId="1" applyNumberFormat="1" applyFont="1" applyFill="1" applyBorder="1"/>
    <xf numFmtId="172" fontId="26" fillId="2" borderId="15" xfId="1" applyNumberFormat="1" applyFont="1" applyFill="1" applyBorder="1"/>
    <xf numFmtId="172" fontId="26" fillId="39" borderId="44" xfId="1" applyNumberFormat="1" applyFont="1" applyFill="1" applyBorder="1"/>
    <xf numFmtId="172" fontId="26" fillId="3" borderId="44" xfId="1" applyNumberFormat="1" applyFont="1" applyFill="1" applyBorder="1"/>
    <xf numFmtId="0" fontId="25" fillId="2" borderId="37" xfId="1" applyFont="1" applyFill="1" applyBorder="1" applyAlignment="1">
      <alignment horizontal="left"/>
    </xf>
    <xf numFmtId="3" fontId="25" fillId="2" borderId="37" xfId="2" applyNumberFormat="1" applyFont="1" applyFill="1" applyBorder="1" applyAlignment="1">
      <alignment horizontal="center"/>
    </xf>
    <xf numFmtId="172" fontId="25" fillId="38" borderId="47" xfId="2" applyNumberFormat="1" applyFont="1" applyFill="1" applyBorder="1"/>
    <xf numFmtId="174" fontId="25" fillId="3" borderId="3" xfId="2" applyNumberFormat="1" applyFont="1" applyFill="1" applyBorder="1"/>
    <xf numFmtId="171" fontId="17" fillId="37" borderId="48" xfId="1" applyNumberFormat="1" applyFont="1" applyFill="1" applyBorder="1" applyAlignment="1">
      <alignment horizontal="center"/>
    </xf>
    <xf numFmtId="171" fontId="17" fillId="37" borderId="18" xfId="1" applyNumberFormat="1" applyFont="1" applyFill="1" applyBorder="1" applyAlignment="1">
      <alignment horizontal="center"/>
    </xf>
    <xf numFmtId="172" fontId="17" fillId="37" borderId="12" xfId="1" applyNumberFormat="1" applyFont="1" applyFill="1" applyBorder="1" applyAlignment="1">
      <alignment horizontal="center"/>
    </xf>
    <xf numFmtId="172" fontId="17" fillId="39" borderId="12" xfId="1" applyNumberFormat="1" applyFont="1" applyFill="1" applyBorder="1" applyAlignment="1">
      <alignment horizontal="center"/>
    </xf>
    <xf numFmtId="172" fontId="17" fillId="3" borderId="12" xfId="1" applyNumberFormat="1" applyFont="1" applyFill="1" applyBorder="1" applyAlignment="1">
      <alignment horizontal="center"/>
    </xf>
    <xf numFmtId="172" fontId="22" fillId="37" borderId="12" xfId="1" applyNumberFormat="1" applyFont="1" applyFill="1" applyBorder="1" applyAlignment="1">
      <alignment horizontal="center"/>
    </xf>
    <xf numFmtId="172" fontId="22" fillId="39" borderId="12" xfId="1" applyNumberFormat="1" applyFont="1" applyFill="1" applyBorder="1" applyAlignment="1">
      <alignment horizontal="center"/>
    </xf>
    <xf numFmtId="172" fontId="22" fillId="3" borderId="12" xfId="1" applyNumberFormat="1" applyFont="1" applyFill="1" applyBorder="1" applyAlignment="1">
      <alignment horizontal="center"/>
    </xf>
    <xf numFmtId="172" fontId="22" fillId="37" borderId="2" xfId="1" applyNumberFormat="1" applyFont="1" applyFill="1" applyBorder="1" applyAlignment="1">
      <alignment horizontal="center"/>
    </xf>
    <xf numFmtId="172" fontId="22" fillId="39" borderId="2" xfId="1" applyNumberFormat="1" applyFont="1" applyFill="1" applyBorder="1" applyAlignment="1">
      <alignment horizontal="center"/>
    </xf>
    <xf numFmtId="172" fontId="22" fillId="3" borderId="2" xfId="1" applyNumberFormat="1" applyFont="1" applyFill="1" applyBorder="1" applyAlignment="1">
      <alignment horizontal="center"/>
    </xf>
    <xf numFmtId="164" fontId="17" fillId="37" borderId="16" xfId="1" applyNumberFormat="1" applyFont="1" applyFill="1" applyBorder="1" applyAlignment="1">
      <alignment horizontal="center"/>
    </xf>
    <xf numFmtId="172" fontId="17" fillId="37" borderId="16" xfId="1" applyNumberFormat="1" applyFont="1" applyFill="1" applyBorder="1" applyAlignment="1">
      <alignment horizontal="center"/>
    </xf>
    <xf numFmtId="172" fontId="17" fillId="39" borderId="16" xfId="1" applyNumberFormat="1" applyFont="1" applyFill="1" applyBorder="1" applyAlignment="1">
      <alignment horizontal="center"/>
    </xf>
    <xf numFmtId="164" fontId="17" fillId="3" borderId="16" xfId="1" applyNumberFormat="1" applyFont="1" applyFill="1" applyBorder="1" applyAlignment="1">
      <alignment horizontal="center"/>
    </xf>
    <xf numFmtId="172" fontId="17" fillId="3" borderId="16" xfId="1" applyNumberFormat="1" applyFont="1" applyFill="1" applyBorder="1" applyAlignment="1">
      <alignment horizontal="center"/>
    </xf>
    <xf numFmtId="164" fontId="17" fillId="37" borderId="10" xfId="1" applyNumberFormat="1" applyFont="1" applyFill="1" applyBorder="1" applyAlignment="1">
      <alignment horizontal="center"/>
    </xf>
    <xf numFmtId="172" fontId="17" fillId="37" borderId="10" xfId="1" applyNumberFormat="1" applyFont="1" applyFill="1" applyBorder="1" applyAlignment="1">
      <alignment horizontal="center"/>
    </xf>
    <xf numFmtId="172" fontId="18" fillId="37" borderId="10" xfId="2" applyNumberFormat="1" applyFont="1" applyFill="1" applyBorder="1"/>
    <xf numFmtId="172" fontId="17" fillId="39" borderId="10" xfId="1" applyNumberFormat="1" applyFont="1" applyFill="1" applyBorder="1" applyAlignment="1">
      <alignment horizontal="center"/>
    </xf>
    <xf numFmtId="172" fontId="17" fillId="37" borderId="50" xfId="1" applyNumberFormat="1" applyFont="1" applyFill="1" applyBorder="1" applyAlignment="1">
      <alignment horizontal="center"/>
    </xf>
    <xf numFmtId="164" fontId="22" fillId="3" borderId="10" xfId="1" applyNumberFormat="1" applyFont="1" applyFill="1" applyBorder="1" applyAlignment="1">
      <alignment horizontal="center"/>
    </xf>
    <xf numFmtId="172" fontId="17" fillId="3" borderId="10" xfId="1" applyNumberFormat="1" applyFont="1" applyFill="1" applyBorder="1" applyAlignment="1">
      <alignment horizontal="center"/>
    </xf>
    <xf numFmtId="0" fontId="15" fillId="2" borderId="1" xfId="0" applyFont="1" applyFill="1" applyBorder="1"/>
    <xf numFmtId="172" fontId="22" fillId="2" borderId="2" xfId="2" applyNumberFormat="1" applyFont="1" applyFill="1" applyBorder="1" applyAlignment="1">
      <alignment horizontal="center"/>
    </xf>
    <xf numFmtId="174" fontId="22" fillId="3" borderId="2" xfId="2" applyNumberFormat="1" applyFont="1" applyFill="1" applyBorder="1" applyAlignment="1">
      <alignment horizontal="center"/>
    </xf>
    <xf numFmtId="0" fontId="22" fillId="3" borderId="2" xfId="1" applyFont="1" applyFill="1" applyBorder="1" applyAlignment="1">
      <alignment horizontal="center"/>
    </xf>
    <xf numFmtId="0" fontId="22" fillId="2" borderId="21" xfId="13" applyFont="1" applyFill="1" applyBorder="1" applyAlignment="1" applyProtection="1">
      <alignment wrapText="1"/>
    </xf>
    <xf numFmtId="174" fontId="22" fillId="2" borderId="2" xfId="2" applyNumberFormat="1" applyFont="1" applyFill="1" applyBorder="1" applyAlignment="1">
      <alignment horizontal="right"/>
    </xf>
    <xf numFmtId="0" fontId="26" fillId="2" borderId="12" xfId="1" applyFont="1" applyFill="1" applyBorder="1" applyAlignment="1">
      <alignment horizontal="center"/>
    </xf>
    <xf numFmtId="0" fontId="26" fillId="3" borderId="12" xfId="1" applyFont="1" applyFill="1" applyBorder="1" applyAlignment="1">
      <alignment horizontal="center"/>
    </xf>
    <xf numFmtId="172" fontId="26" fillId="38" borderId="12" xfId="2" applyNumberFormat="1" applyFont="1" applyFill="1" applyBorder="1" applyAlignment="1">
      <alignment horizontal="center"/>
    </xf>
    <xf numFmtId="172" fontId="25" fillId="2" borderId="2" xfId="1" applyNumberFormat="1" applyFont="1" applyFill="1" applyBorder="1" applyAlignment="1">
      <alignment horizontal="center"/>
    </xf>
    <xf numFmtId="174" fontId="25" fillId="2" borderId="42" xfId="1" applyNumberFormat="1" applyFont="1" applyFill="1" applyBorder="1"/>
    <xf numFmtId="173" fontId="26" fillId="2" borderId="44" xfId="1" applyNumberFormat="1" applyFont="1" applyFill="1" applyBorder="1"/>
    <xf numFmtId="174" fontId="25" fillId="3" borderId="42" xfId="1" applyNumberFormat="1" applyFont="1" applyFill="1" applyBorder="1"/>
    <xf numFmtId="3" fontId="25" fillId="2" borderId="36" xfId="2" applyNumberFormat="1" applyFont="1" applyFill="1" applyBorder="1" applyAlignment="1">
      <alignment horizontal="center"/>
    </xf>
    <xf numFmtId="174" fontId="25" fillId="2" borderId="8" xfId="2" applyNumberFormat="1" applyFont="1" applyFill="1" applyBorder="1"/>
    <xf numFmtId="3" fontId="22" fillId="37" borderId="18" xfId="1" applyNumberFormat="1" applyFont="1" applyFill="1" applyBorder="1" applyAlignment="1">
      <alignment horizontal="center"/>
    </xf>
    <xf numFmtId="164" fontId="22" fillId="37" borderId="48" xfId="1" applyNumberFormat="1" applyFont="1" applyFill="1" applyBorder="1"/>
    <xf numFmtId="164" fontId="22" fillId="3" borderId="48" xfId="1" applyNumberFormat="1" applyFont="1" applyFill="1" applyBorder="1"/>
    <xf numFmtId="0" fontId="17" fillId="2" borderId="32" xfId="1" applyFont="1" applyFill="1" applyBorder="1"/>
    <xf numFmtId="171" fontId="22" fillId="37" borderId="20" xfId="1" applyNumberFormat="1" applyFont="1" applyFill="1" applyBorder="1"/>
    <xf numFmtId="172" fontId="22" fillId="39" borderId="20" xfId="1" applyNumberFormat="1" applyFont="1" applyFill="1" applyBorder="1" applyAlignment="1">
      <alignment horizontal="right"/>
    </xf>
    <xf numFmtId="172" fontId="22" fillId="3" borderId="20" xfId="1" applyNumberFormat="1" applyFont="1" applyFill="1" applyBorder="1" applyAlignment="1">
      <alignment horizontal="right"/>
    </xf>
    <xf numFmtId="0" fontId="22" fillId="37" borderId="43" xfId="1" applyFont="1" applyFill="1" applyBorder="1" applyAlignment="1">
      <alignment wrapText="1"/>
    </xf>
    <xf numFmtId="0" fontId="17" fillId="37" borderId="54" xfId="1" applyFont="1" applyFill="1" applyBorder="1" applyAlignment="1">
      <alignment wrapText="1"/>
    </xf>
    <xf numFmtId="3" fontId="17" fillId="37" borderId="10" xfId="1" applyNumberFormat="1" applyFont="1" applyFill="1" applyBorder="1" applyAlignment="1">
      <alignment horizontal="center"/>
    </xf>
    <xf numFmtId="172" fontId="18" fillId="37" borderId="16" xfId="2" applyNumberFormat="1" applyFont="1" applyFill="1" applyBorder="1"/>
    <xf numFmtId="164" fontId="17" fillId="3" borderId="10" xfId="1" applyNumberFormat="1" applyFont="1" applyFill="1" applyBorder="1" applyAlignment="1">
      <alignment horizontal="right"/>
    </xf>
    <xf numFmtId="0" fontId="15" fillId="2" borderId="48" xfId="0" applyFont="1" applyFill="1" applyBorder="1"/>
    <xf numFmtId="172" fontId="25" fillId="39" borderId="15" xfId="1" applyNumberFormat="1" applyFont="1" applyFill="1" applyBorder="1" applyAlignment="1">
      <alignment horizontal="center"/>
    </xf>
    <xf numFmtId="172" fontId="25" fillId="2" borderId="15" xfId="1" applyNumberFormat="1" applyFont="1" applyFill="1" applyBorder="1" applyAlignment="1">
      <alignment horizontal="center"/>
    </xf>
    <xf numFmtId="172" fontId="25" fillId="2" borderId="2" xfId="1" applyNumberFormat="1" applyFont="1" applyFill="1" applyBorder="1"/>
    <xf numFmtId="174" fontId="22" fillId="2" borderId="4" xfId="2" applyNumberFormat="1" applyFont="1" applyFill="1" applyBorder="1" applyAlignment="1">
      <alignment horizontal="right"/>
    </xf>
    <xf numFmtId="174" fontId="22" fillId="3" borderId="4" xfId="2" applyNumberFormat="1" applyFont="1" applyFill="1" applyBorder="1" applyAlignment="1">
      <alignment horizontal="right"/>
    </xf>
    <xf numFmtId="4" fontId="22" fillId="37" borderId="18" xfId="1" applyNumberFormat="1" applyFont="1" applyFill="1" applyBorder="1" applyAlignment="1">
      <alignment horizontal="left" wrapText="1" indent="1"/>
    </xf>
    <xf numFmtId="3" fontId="22" fillId="37" borderId="18" xfId="4" applyNumberFormat="1" applyFont="1" applyFill="1" applyBorder="1" applyAlignment="1">
      <alignment horizontal="center"/>
    </xf>
    <xf numFmtId="170" fontId="22" fillId="37" borderId="18" xfId="4" applyNumberFormat="1" applyFont="1" applyFill="1" applyBorder="1"/>
    <xf numFmtId="172" fontId="18" fillId="37" borderId="20" xfId="2" applyNumberFormat="1" applyFont="1" applyFill="1" applyBorder="1"/>
    <xf numFmtId="170" fontId="22" fillId="3" borderId="18" xfId="4" applyNumberFormat="1" applyFont="1" applyFill="1" applyBorder="1"/>
    <xf numFmtId="3" fontId="22" fillId="37" borderId="12" xfId="4" applyNumberFormat="1" applyFont="1" applyFill="1" applyBorder="1" applyAlignment="1">
      <alignment horizontal="center"/>
    </xf>
    <xf numFmtId="170" fontId="22" fillId="37" borderId="12" xfId="4" applyNumberFormat="1" applyFont="1" applyFill="1" applyBorder="1"/>
    <xf numFmtId="169" fontId="22" fillId="37" borderId="12" xfId="4" applyNumberFormat="1" applyFont="1" applyFill="1" applyBorder="1"/>
    <xf numFmtId="172" fontId="22" fillId="37" borderId="12" xfId="4" applyNumberFormat="1" applyFont="1" applyFill="1" applyBorder="1"/>
    <xf numFmtId="172" fontId="22" fillId="39" borderId="12" xfId="4" applyNumberFormat="1" applyFont="1" applyFill="1" applyBorder="1"/>
    <xf numFmtId="170" fontId="22" fillId="3" borderId="12" xfId="4" applyNumberFormat="1" applyFont="1" applyFill="1" applyBorder="1"/>
    <xf numFmtId="172" fontId="22" fillId="3" borderId="12" xfId="4" applyNumberFormat="1" applyFont="1" applyFill="1" applyBorder="1"/>
    <xf numFmtId="0" fontId="26" fillId="37" borderId="12" xfId="1" applyFont="1" applyFill="1" applyBorder="1" applyAlignment="1">
      <alignment horizontal="left" indent="1"/>
    </xf>
    <xf numFmtId="3" fontId="17" fillId="37" borderId="12" xfId="4" applyNumberFormat="1" applyFont="1" applyFill="1" applyBorder="1" applyAlignment="1">
      <alignment horizontal="center"/>
    </xf>
    <xf numFmtId="170" fontId="17" fillId="37" borderId="12" xfId="4" applyNumberFormat="1" applyFont="1" applyFill="1" applyBorder="1"/>
    <xf numFmtId="169" fontId="17" fillId="37" borderId="12" xfId="4" applyNumberFormat="1" applyFont="1" applyFill="1" applyBorder="1"/>
    <xf numFmtId="172" fontId="17" fillId="37" borderId="12" xfId="4" applyNumberFormat="1" applyFont="1" applyFill="1" applyBorder="1"/>
    <xf numFmtId="172" fontId="17" fillId="39" borderId="12" xfId="4" applyNumberFormat="1" applyFont="1" applyFill="1" applyBorder="1"/>
    <xf numFmtId="170" fontId="17" fillId="3" borderId="12" xfId="4" applyNumberFormat="1" applyFont="1" applyFill="1" applyBorder="1"/>
    <xf numFmtId="172" fontId="17" fillId="3" borderId="12" xfId="4" applyNumberFormat="1" applyFont="1" applyFill="1" applyBorder="1"/>
    <xf numFmtId="0" fontId="17" fillId="37" borderId="16" xfId="1" applyFont="1" applyFill="1" applyBorder="1" applyAlignment="1">
      <alignment horizontal="left" wrapText="1" indent="2"/>
    </xf>
    <xf numFmtId="0" fontId="22" fillId="37" borderId="39" xfId="1" applyFont="1" applyFill="1" applyBorder="1" applyAlignment="1">
      <alignment wrapText="1"/>
    </xf>
    <xf numFmtId="0" fontId="22" fillId="37" borderId="3" xfId="1" applyFont="1" applyFill="1" applyBorder="1" applyAlignment="1">
      <alignment wrapText="1"/>
    </xf>
    <xf numFmtId="0" fontId="17" fillId="37" borderId="4" xfId="1" applyFont="1" applyFill="1" applyBorder="1" applyAlignment="1">
      <alignment horizontal="left" wrapText="1" indent="2"/>
    </xf>
    <xf numFmtId="169" fontId="22" fillId="37" borderId="4" xfId="4" applyNumberFormat="1" applyFont="1" applyFill="1" applyBorder="1"/>
    <xf numFmtId="172" fontId="25" fillId="37" borderId="4" xfId="1" applyNumberFormat="1" applyFont="1" applyFill="1" applyBorder="1"/>
    <xf numFmtId="172" fontId="25" fillId="39" borderId="4" xfId="1" applyNumberFormat="1" applyFont="1" applyFill="1" applyBorder="1"/>
    <xf numFmtId="172" fontId="25" fillId="37" borderId="40" xfId="1" applyNumberFormat="1" applyFont="1" applyFill="1" applyBorder="1"/>
    <xf numFmtId="172" fontId="25" fillId="3" borderId="40" xfId="1" applyNumberFormat="1" applyFont="1" applyFill="1" applyBorder="1"/>
    <xf numFmtId="179" fontId="22" fillId="37" borderId="12" xfId="4" applyNumberFormat="1" applyFont="1" applyFill="1" applyBorder="1"/>
    <xf numFmtId="174" fontId="20" fillId="37" borderId="17" xfId="2" applyNumberFormat="1" applyFont="1" applyFill="1" applyBorder="1"/>
    <xf numFmtId="172" fontId="25" fillId="37" borderId="64" xfId="1" applyNumberFormat="1" applyFont="1" applyFill="1" applyBorder="1"/>
    <xf numFmtId="172" fontId="25" fillId="37" borderId="25" xfId="1" applyNumberFormat="1" applyFont="1" applyFill="1" applyBorder="1"/>
    <xf numFmtId="169" fontId="22" fillId="3" borderId="12" xfId="4" applyNumberFormat="1" applyFont="1" applyFill="1" applyBorder="1"/>
    <xf numFmtId="172" fontId="25" fillId="3" borderId="25" xfId="1" applyNumberFormat="1" applyFont="1" applyFill="1" applyBorder="1"/>
    <xf numFmtId="179" fontId="17" fillId="37" borderId="12" xfId="4" applyNumberFormat="1" applyFont="1" applyFill="1" applyBorder="1"/>
    <xf numFmtId="169" fontId="17" fillId="37" borderId="16" xfId="4" applyNumberFormat="1" applyFont="1" applyFill="1" applyBorder="1"/>
    <xf numFmtId="172" fontId="26" fillId="37" borderId="44" xfId="1" applyNumberFormat="1" applyFont="1" applyFill="1" applyBorder="1"/>
    <xf numFmtId="172" fontId="26" fillId="37" borderId="2" xfId="1" applyNumberFormat="1" applyFont="1" applyFill="1" applyBorder="1"/>
    <xf numFmtId="169" fontId="17" fillId="3" borderId="12" xfId="4" applyNumberFormat="1" applyFont="1" applyFill="1" applyBorder="1"/>
    <xf numFmtId="172" fontId="26" fillId="3" borderId="2" xfId="1" applyNumberFormat="1" applyFont="1" applyFill="1" applyBorder="1"/>
    <xf numFmtId="3" fontId="22" fillId="37" borderId="16" xfId="4" applyNumberFormat="1" applyFont="1" applyFill="1" applyBorder="1" applyAlignment="1">
      <alignment horizontal="center"/>
    </xf>
    <xf numFmtId="179" fontId="22" fillId="37" borderId="16" xfId="4" applyNumberFormat="1" applyFont="1" applyFill="1" applyBorder="1"/>
    <xf numFmtId="172" fontId="25" fillId="37" borderId="44" xfId="1" applyNumberFormat="1" applyFont="1" applyFill="1" applyBorder="1"/>
    <xf numFmtId="172" fontId="25" fillId="37" borderId="20" xfId="1" applyNumberFormat="1" applyFont="1" applyFill="1" applyBorder="1"/>
    <xf numFmtId="169" fontId="22" fillId="3" borderId="16" xfId="4" applyNumberFormat="1" applyFont="1" applyFill="1" applyBorder="1"/>
    <xf numFmtId="0" fontId="17" fillId="37" borderId="10" xfId="1" applyFont="1" applyFill="1" applyBorder="1" applyAlignment="1">
      <alignment horizontal="left" wrapText="1" indent="2"/>
    </xf>
    <xf numFmtId="3" fontId="17" fillId="37" borderId="10" xfId="4" applyNumberFormat="1" applyFont="1" applyFill="1" applyBorder="1" applyAlignment="1">
      <alignment horizontal="center"/>
    </xf>
    <xf numFmtId="179" fontId="17" fillId="37" borderId="10" xfId="4" applyNumberFormat="1" applyFont="1" applyFill="1" applyBorder="1"/>
    <xf numFmtId="169" fontId="17" fillId="37" borderId="10" xfId="4" applyNumberFormat="1" applyFont="1" applyFill="1" applyBorder="1"/>
    <xf numFmtId="174" fontId="26" fillId="37" borderId="7" xfId="1" applyNumberFormat="1" applyFont="1" applyFill="1" applyBorder="1"/>
    <xf numFmtId="174" fontId="20" fillId="37" borderId="7" xfId="2" applyNumberFormat="1" applyFont="1" applyFill="1" applyBorder="1"/>
    <xf numFmtId="172" fontId="26" fillId="37" borderId="54" xfId="1" applyNumberFormat="1" applyFont="1" applyFill="1" applyBorder="1"/>
    <xf numFmtId="172" fontId="26" fillId="37" borderId="7" xfId="1" applyNumberFormat="1" applyFont="1" applyFill="1" applyBorder="1"/>
    <xf numFmtId="172" fontId="26" fillId="39" borderId="7" xfId="1" applyNumberFormat="1" applyFont="1" applyFill="1" applyBorder="1"/>
    <xf numFmtId="172" fontId="26" fillId="37" borderId="10" xfId="1" applyNumberFormat="1" applyFont="1" applyFill="1" applyBorder="1"/>
    <xf numFmtId="169" fontId="17" fillId="3" borderId="10" xfId="4" applyNumberFormat="1" applyFont="1" applyFill="1" applyBorder="1"/>
    <xf numFmtId="165" fontId="22" fillId="2" borderId="12" xfId="2" applyNumberFormat="1" applyFont="1" applyFill="1" applyBorder="1" applyAlignment="1">
      <alignment horizontal="center"/>
    </xf>
    <xf numFmtId="165" fontId="22" fillId="38" borderId="12" xfId="2" applyNumberFormat="1" applyFont="1" applyFill="1" applyBorder="1" applyAlignment="1">
      <alignment horizontal="center"/>
    </xf>
    <xf numFmtId="172" fontId="17" fillId="2" borderId="16" xfId="2" applyNumberFormat="1" applyFont="1" applyFill="1" applyBorder="1" applyAlignment="1">
      <alignment horizontal="center"/>
    </xf>
    <xf numFmtId="0" fontId="24" fillId="37" borderId="35" xfId="0" applyFont="1" applyFill="1" applyBorder="1" applyAlignment="1">
      <alignment horizontal="left" wrapText="1" indent="1"/>
    </xf>
    <xf numFmtId="3" fontId="20" fillId="2" borderId="20" xfId="2" applyNumberFormat="1" applyFont="1" applyFill="1" applyBorder="1" applyAlignment="1">
      <alignment horizontal="center" vertical="center"/>
    </xf>
    <xf numFmtId="164" fontId="20" fillId="2" borderId="10" xfId="1" applyNumberFormat="1" applyFont="1" applyFill="1" applyBorder="1" applyAlignment="1">
      <alignment vertical="center" wrapText="1"/>
    </xf>
    <xf numFmtId="0" fontId="20" fillId="2" borderId="15" xfId="0" applyFont="1" applyFill="1" applyBorder="1" applyAlignment="1">
      <alignment horizontal="center" wrapText="1"/>
    </xf>
    <xf numFmtId="171" fontId="19" fillId="2" borderId="15" xfId="1" applyNumberFormat="1" applyFont="1" applyFill="1" applyBorder="1"/>
    <xf numFmtId="0" fontId="20" fillId="2" borderId="35" xfId="1" applyFont="1" applyFill="1" applyBorder="1" applyAlignment="1">
      <alignment horizontal="left" wrapText="1" indent="2"/>
    </xf>
    <xf numFmtId="3" fontId="22" fillId="37" borderId="12" xfId="2" applyNumberFormat="1" applyFont="1" applyFill="1" applyBorder="1"/>
    <xf numFmtId="0" fontId="17" fillId="2" borderId="7" xfId="1" applyFont="1" applyFill="1" applyBorder="1" applyAlignment="1">
      <alignment horizontal="center" vertical="center" wrapText="1"/>
    </xf>
    <xf numFmtId="174" fontId="20" fillId="2" borderId="12" xfId="2" applyNumberFormat="1" applyFont="1" applyFill="1" applyBorder="1" applyAlignment="1">
      <alignment horizontal="center"/>
    </xf>
    <xf numFmtId="0" fontId="0" fillId="2" borderId="0" xfId="0" applyFont="1" applyFill="1"/>
    <xf numFmtId="0" fontId="87" fillId="2" borderId="2" xfId="1" applyFont="1" applyFill="1" applyBorder="1" applyAlignment="1">
      <alignment horizontal="left"/>
    </xf>
    <xf numFmtId="0" fontId="17" fillId="3" borderId="2" xfId="1" applyFont="1" applyFill="1" applyBorder="1"/>
    <xf numFmtId="0" fontId="17" fillId="39" borderId="2" xfId="1" applyFont="1" applyFill="1" applyBorder="1"/>
    <xf numFmtId="0" fontId="26" fillId="3" borderId="16" xfId="1" applyFont="1" applyFill="1" applyBorder="1"/>
    <xf numFmtId="0" fontId="17" fillId="2" borderId="15" xfId="1" applyFont="1" applyFill="1" applyBorder="1" applyAlignment="1">
      <alignment wrapText="1"/>
    </xf>
    <xf numFmtId="173" fontId="25" fillId="2" borderId="44" xfId="1" applyNumberFormat="1" applyFont="1" applyFill="1" applyBorder="1"/>
    <xf numFmtId="172" fontId="25" fillId="2" borderId="44" xfId="1" applyNumberFormat="1" applyFont="1" applyFill="1" applyBorder="1"/>
    <xf numFmtId="172" fontId="25" fillId="2" borderId="44" xfId="1" applyNumberFormat="1" applyFont="1" applyFill="1" applyBorder="1" applyAlignment="1">
      <alignment horizontal="center"/>
    </xf>
    <xf numFmtId="172" fontId="25" fillId="39" borderId="44" xfId="1" applyNumberFormat="1" applyFont="1" applyFill="1" applyBorder="1" applyAlignment="1">
      <alignment horizontal="center"/>
    </xf>
    <xf numFmtId="174" fontId="26" fillId="3" borderId="2" xfId="1" applyNumberFormat="1" applyFont="1" applyFill="1" applyBorder="1"/>
    <xf numFmtId="172" fontId="25" fillId="3" borderId="15" xfId="1" applyNumberFormat="1" applyFont="1" applyFill="1" applyBorder="1"/>
    <xf numFmtId="2" fontId="26" fillId="2" borderId="0" xfId="1" applyNumberFormat="1" applyFont="1" applyFill="1" applyBorder="1"/>
    <xf numFmtId="174" fontId="22" fillId="37" borderId="48" xfId="2" applyNumberFormat="1" applyFont="1" applyFill="1" applyBorder="1"/>
    <xf numFmtId="171" fontId="23" fillId="37" borderId="12" xfId="1" applyNumberFormat="1" applyFont="1" applyFill="1" applyBorder="1"/>
    <xf numFmtId="174" fontId="25" fillId="37" borderId="12" xfId="2" applyNumberFormat="1" applyFont="1" applyFill="1" applyBorder="1"/>
    <xf numFmtId="174" fontId="25" fillId="37" borderId="12" xfId="1" applyNumberFormat="1" applyFont="1" applyFill="1" applyBorder="1" applyAlignment="1">
      <alignment horizontal="center"/>
    </xf>
    <xf numFmtId="172" fontId="25" fillId="37" borderId="12" xfId="1" applyNumberFormat="1" applyFont="1" applyFill="1" applyBorder="1" applyAlignment="1">
      <alignment horizontal="center"/>
    </xf>
    <xf numFmtId="174" fontId="25" fillId="3" borderId="12" xfId="1" applyNumberFormat="1" applyFont="1" applyFill="1" applyBorder="1" applyAlignment="1">
      <alignment horizontal="center"/>
    </xf>
    <xf numFmtId="172" fontId="17" fillId="3" borderId="12" xfId="1" applyNumberFormat="1" applyFont="1" applyFill="1" applyBorder="1"/>
    <xf numFmtId="0" fontId="22" fillId="37" borderId="45" xfId="1" applyFont="1" applyFill="1" applyBorder="1" applyAlignment="1">
      <alignment horizontal="left" indent="2"/>
    </xf>
    <xf numFmtId="0" fontId="25" fillId="37" borderId="2" xfId="1" applyFont="1" applyFill="1" applyBorder="1"/>
    <xf numFmtId="174" fontId="22" fillId="37" borderId="2" xfId="1" applyNumberFormat="1" applyFont="1" applyFill="1" applyBorder="1"/>
    <xf numFmtId="174" fontId="22" fillId="37" borderId="20" xfId="1" applyNumberFormat="1" applyFont="1" applyFill="1" applyBorder="1"/>
    <xf numFmtId="171" fontId="23" fillId="37" borderId="2" xfId="1" applyNumberFormat="1" applyFont="1" applyFill="1" applyBorder="1"/>
    <xf numFmtId="0" fontId="17" fillId="37" borderId="42" xfId="1" applyFont="1" applyFill="1" applyBorder="1" applyAlignment="1">
      <alignment horizontal="left" vertical="top" wrapText="1" indent="2"/>
    </xf>
    <xf numFmtId="0" fontId="25" fillId="37" borderId="16" xfId="1" applyFont="1" applyFill="1" applyBorder="1"/>
    <xf numFmtId="171" fontId="23" fillId="37" borderId="16" xfId="1" applyNumberFormat="1" applyFont="1" applyFill="1" applyBorder="1"/>
    <xf numFmtId="174" fontId="22" fillId="37" borderId="16" xfId="1" applyNumberFormat="1" applyFont="1" applyFill="1" applyBorder="1"/>
    <xf numFmtId="174" fontId="22" fillId="3" borderId="16" xfId="1" applyNumberFormat="1" applyFont="1" applyFill="1" applyBorder="1"/>
    <xf numFmtId="0" fontId="17" fillId="37" borderId="44" xfId="1" applyFont="1" applyFill="1" applyBorder="1" applyAlignment="1">
      <alignment horizontal="left" indent="2"/>
    </xf>
    <xf numFmtId="0" fontId="25" fillId="37" borderId="10" xfId="1" applyFont="1" applyFill="1" applyBorder="1"/>
    <xf numFmtId="174" fontId="17" fillId="37" borderId="10" xfId="1" applyNumberFormat="1" applyFont="1" applyFill="1" applyBorder="1"/>
    <xf numFmtId="171" fontId="23" fillId="37" borderId="10" xfId="1" applyNumberFormat="1" applyFont="1" applyFill="1" applyBorder="1"/>
    <xf numFmtId="174" fontId="17" fillId="3" borderId="10" xfId="1" applyNumberFormat="1" applyFont="1" applyFill="1" applyBorder="1"/>
    <xf numFmtId="4" fontId="17" fillId="0" borderId="0" xfId="1" applyNumberFormat="1" applyFont="1" applyFill="1" applyBorder="1"/>
    <xf numFmtId="4" fontId="22" fillId="2" borderId="0" xfId="1" applyNumberFormat="1" applyFont="1" applyFill="1" applyBorder="1"/>
    <xf numFmtId="0" fontId="26" fillId="2" borderId="80" xfId="1" applyFont="1" applyFill="1" applyBorder="1"/>
    <xf numFmtId="0" fontId="25" fillId="2" borderId="80" xfId="1" applyFont="1" applyFill="1" applyBorder="1"/>
    <xf numFmtId="4" fontId="25" fillId="2" borderId="38" xfId="1" applyNumberFormat="1" applyFont="1" applyFill="1" applyBorder="1"/>
    <xf numFmtId="0" fontId="25" fillId="2" borderId="38" xfId="1" applyFont="1" applyFill="1" applyBorder="1"/>
    <xf numFmtId="172" fontId="18" fillId="37" borderId="25" xfId="2" applyNumberFormat="1" applyFont="1" applyFill="1" applyBorder="1"/>
    <xf numFmtId="172" fontId="18" fillId="37" borderId="17" xfId="2" applyNumberFormat="1" applyFont="1" applyFill="1" applyBorder="1"/>
    <xf numFmtId="172" fontId="18" fillId="37" borderId="15" xfId="2" applyNumberFormat="1" applyFont="1" applyFill="1" applyBorder="1"/>
    <xf numFmtId="0" fontId="22" fillId="42" borderId="12" xfId="1" applyFont="1" applyFill="1" applyBorder="1" applyAlignment="1">
      <alignment wrapText="1"/>
    </xf>
    <xf numFmtId="0" fontId="25" fillId="42" borderId="12" xfId="1" applyFont="1" applyFill="1" applyBorder="1" applyAlignment="1">
      <alignment horizontal="left" wrapText="1" indent="1"/>
    </xf>
    <xf numFmtId="0" fontId="25" fillId="42" borderId="4" xfId="1" applyFont="1" applyFill="1" applyBorder="1" applyAlignment="1">
      <alignment horizontal="left" wrapText="1" indent="1"/>
    </xf>
    <xf numFmtId="3" fontId="23" fillId="0" borderId="12" xfId="1" applyNumberFormat="1" applyFont="1" applyFill="1" applyBorder="1" applyAlignment="1">
      <alignment horizontal="center"/>
    </xf>
    <xf numFmtId="164" fontId="23" fillId="0" borderId="12" xfId="1" applyNumberFormat="1" applyFont="1" applyFill="1" applyBorder="1"/>
    <xf numFmtId="174" fontId="18" fillId="0" borderId="42" xfId="2" applyNumberFormat="1" applyFont="1" applyFill="1" applyBorder="1"/>
    <xf numFmtId="174" fontId="18" fillId="0" borderId="12" xfId="2" applyNumberFormat="1" applyFont="1" applyFill="1" applyBorder="1"/>
    <xf numFmtId="174" fontId="18" fillId="0" borderId="35" xfId="2" applyNumberFormat="1" applyFont="1" applyFill="1" applyBorder="1"/>
    <xf numFmtId="172" fontId="22" fillId="0" borderId="12" xfId="2" applyNumberFormat="1" applyFont="1" applyFill="1" applyBorder="1"/>
    <xf numFmtId="172" fontId="22" fillId="0" borderId="20" xfId="2" applyNumberFormat="1" applyFont="1" applyFill="1" applyBorder="1"/>
    <xf numFmtId="4" fontId="25" fillId="0" borderId="0" xfId="1" applyNumberFormat="1" applyFont="1" applyFill="1" applyBorder="1"/>
    <xf numFmtId="3" fontId="19" fillId="0" borderId="12" xfId="1" applyNumberFormat="1" applyFont="1" applyFill="1" applyBorder="1" applyAlignment="1">
      <alignment horizontal="center"/>
    </xf>
    <xf numFmtId="0" fontId="17" fillId="0" borderId="12" xfId="0" applyFont="1" applyFill="1" applyBorder="1" applyAlignment="1">
      <alignment horizontal="right" wrapText="1" indent="2"/>
    </xf>
    <xf numFmtId="0" fontId="17" fillId="0" borderId="12" xfId="0" applyFont="1" applyFill="1" applyBorder="1" applyAlignment="1">
      <alignment horizontal="left" wrapText="1"/>
    </xf>
    <xf numFmtId="164" fontId="22" fillId="0" borderId="12" xfId="2" applyNumberFormat="1" applyFont="1" applyFill="1" applyBorder="1"/>
    <xf numFmtId="173" fontId="22" fillId="0" borderId="12" xfId="1" applyNumberFormat="1" applyFont="1" applyFill="1" applyBorder="1"/>
    <xf numFmtId="164" fontId="17" fillId="0" borderId="42" xfId="2" applyNumberFormat="1" applyFont="1" applyFill="1" applyBorder="1"/>
    <xf numFmtId="165" fontId="22" fillId="0" borderId="12" xfId="2" applyNumberFormat="1" applyFont="1" applyFill="1" applyBorder="1"/>
    <xf numFmtId="0" fontId="22" fillId="0" borderId="0" xfId="1" applyFont="1" applyFill="1" applyBorder="1"/>
    <xf numFmtId="0" fontId="22" fillId="0" borderId="2" xfId="1" applyFont="1" applyFill="1" applyBorder="1" applyAlignment="1">
      <alignment horizontal="left"/>
    </xf>
    <xf numFmtId="164" fontId="22" fillId="0" borderId="42" xfId="2" applyNumberFormat="1" applyFont="1" applyFill="1" applyBorder="1"/>
    <xf numFmtId="172" fontId="22" fillId="0" borderId="4" xfId="2" applyNumberFormat="1" applyFont="1" applyFill="1" applyBorder="1"/>
    <xf numFmtId="0" fontId="24" fillId="0" borderId="12" xfId="0" applyFont="1" applyFill="1" applyBorder="1" applyAlignment="1">
      <alignment horizontal="left"/>
    </xf>
    <xf numFmtId="164" fontId="18" fillId="0" borderId="12" xfId="1" applyNumberFormat="1" applyFont="1" applyFill="1" applyBorder="1"/>
    <xf numFmtId="0" fontId="24" fillId="0" borderId="12" xfId="0" applyFont="1" applyFill="1" applyBorder="1" applyAlignment="1">
      <alignment horizontal="left" wrapText="1"/>
    </xf>
    <xf numFmtId="0" fontId="33" fillId="0" borderId="12" xfId="0" applyFont="1" applyFill="1" applyBorder="1" applyAlignment="1">
      <alignment horizontal="left" indent="1"/>
    </xf>
    <xf numFmtId="164" fontId="17" fillId="0" borderId="12" xfId="1" applyNumberFormat="1" applyFont="1" applyFill="1" applyBorder="1" applyAlignment="1">
      <alignment horizontal="right"/>
    </xf>
    <xf numFmtId="174" fontId="17" fillId="0" borderId="45" xfId="2" applyNumberFormat="1" applyFont="1" applyFill="1" applyBorder="1"/>
    <xf numFmtId="0" fontId="17" fillId="0" borderId="2" xfId="0" applyFont="1" applyFill="1" applyBorder="1" applyAlignment="1">
      <alignment horizontal="left" wrapText="1"/>
    </xf>
    <xf numFmtId="164" fontId="20" fillId="0" borderId="16" xfId="1" applyNumberFormat="1" applyFont="1" applyFill="1" applyBorder="1"/>
    <xf numFmtId="164" fontId="17" fillId="0" borderId="16" xfId="2" applyNumberFormat="1" applyFont="1" applyFill="1" applyBorder="1"/>
    <xf numFmtId="173" fontId="22" fillId="0" borderId="16" xfId="1" applyNumberFormat="1" applyFont="1" applyFill="1" applyBorder="1"/>
    <xf numFmtId="164" fontId="17" fillId="0" borderId="43" xfId="2" applyNumberFormat="1" applyFont="1" applyFill="1" applyBorder="1"/>
    <xf numFmtId="172" fontId="22" fillId="0" borderId="16" xfId="2" applyNumberFormat="1" applyFont="1" applyFill="1" applyBorder="1"/>
    <xf numFmtId="0" fontId="17" fillId="0" borderId="20" xfId="0" applyFont="1" applyFill="1" applyBorder="1" applyAlignment="1">
      <alignment horizontal="left" wrapText="1" indent="2"/>
    </xf>
    <xf numFmtId="164" fontId="20" fillId="0" borderId="20" xfId="1" applyNumberFormat="1" applyFont="1" applyFill="1" applyBorder="1"/>
    <xf numFmtId="172" fontId="22" fillId="0" borderId="2" xfId="2" applyNumberFormat="1" applyFont="1" applyFill="1" applyBorder="1"/>
    <xf numFmtId="0" fontId="17" fillId="0" borderId="20" xfId="0" applyFont="1" applyFill="1" applyBorder="1" applyAlignment="1">
      <alignment horizontal="left" wrapText="1"/>
    </xf>
    <xf numFmtId="0" fontId="32" fillId="0" borderId="20" xfId="0" applyFont="1" applyFill="1" applyBorder="1" applyAlignment="1">
      <alignment horizontal="left"/>
    </xf>
    <xf numFmtId="0" fontId="32" fillId="0" borderId="20" xfId="0" applyFont="1" applyFill="1" applyBorder="1" applyAlignment="1">
      <alignment horizontal="left" indent="2"/>
    </xf>
    <xf numFmtId="3" fontId="22" fillId="0" borderId="12" xfId="2" applyNumberFormat="1" applyFont="1" applyFill="1" applyBorder="1" applyAlignment="1">
      <alignment horizontal="center"/>
    </xf>
    <xf numFmtId="3" fontId="20" fillId="0" borderId="12" xfId="1" applyNumberFormat="1" applyFont="1" applyFill="1" applyBorder="1" applyAlignment="1">
      <alignment horizontal="center"/>
    </xf>
    <xf numFmtId="0" fontId="20" fillId="0" borderId="35" xfId="0" applyFont="1" applyFill="1" applyBorder="1" applyAlignment="1">
      <alignment horizontal="left" indent="2"/>
    </xf>
    <xf numFmtId="0" fontId="17" fillId="0" borderId="90" xfId="0" applyFont="1" applyFill="1" applyBorder="1" applyAlignment="1">
      <alignment wrapText="1"/>
    </xf>
    <xf numFmtId="3" fontId="20" fillId="0" borderId="16" xfId="1" applyNumberFormat="1" applyFont="1" applyFill="1" applyBorder="1" applyAlignment="1">
      <alignment horizontal="center"/>
    </xf>
    <xf numFmtId="0" fontId="17" fillId="0" borderId="12" xfId="0" applyFont="1" applyFill="1" applyBorder="1" applyAlignment="1">
      <alignment wrapText="1"/>
    </xf>
    <xf numFmtId="0" fontId="17" fillId="0" borderId="16" xfId="0" applyFont="1" applyFill="1" applyBorder="1" applyAlignment="1">
      <alignment wrapText="1"/>
    </xf>
    <xf numFmtId="0" fontId="18" fillId="2" borderId="12" xfId="13" applyFont="1" applyFill="1" applyBorder="1" applyAlignment="1" applyProtection="1">
      <alignment wrapText="1"/>
    </xf>
    <xf numFmtId="165" fontId="83" fillId="0" borderId="35" xfId="2" applyFont="1" applyFill="1" applyBorder="1"/>
    <xf numFmtId="174" fontId="18" fillId="2" borderId="38" xfId="2" applyNumberFormat="1" applyFont="1" applyFill="1" applyBorder="1"/>
    <xf numFmtId="3" fontId="20" fillId="2" borderId="4" xfId="2" applyNumberFormat="1" applyFont="1" applyFill="1" applyBorder="1" applyAlignment="1">
      <alignment horizontal="center" vertical="center"/>
    </xf>
    <xf numFmtId="3" fontId="20" fillId="2" borderId="16" xfId="2" applyNumberFormat="1" applyFont="1" applyFill="1" applyBorder="1" applyAlignment="1">
      <alignment horizontal="center" vertical="center"/>
    </xf>
    <xf numFmtId="0" fontId="18" fillId="2" borderId="11" xfId="1" applyNumberFormat="1" applyFont="1" applyFill="1" applyBorder="1"/>
    <xf numFmtId="0" fontId="42" fillId="0" borderId="2" xfId="1" applyFont="1" applyFill="1" applyBorder="1" applyAlignment="1">
      <alignment horizontal="left" vertical="justify" indent="2"/>
    </xf>
    <xf numFmtId="0" fontId="17" fillId="2" borderId="7" xfId="1" applyFont="1" applyFill="1" applyBorder="1"/>
    <xf numFmtId="164" fontId="25" fillId="2" borderId="25" xfId="1" applyNumberFormat="1" applyFont="1" applyFill="1" applyBorder="1"/>
    <xf numFmtId="174" fontId="23" fillId="2" borderId="25" xfId="2" applyNumberFormat="1" applyFont="1" applyFill="1" applyBorder="1"/>
    <xf numFmtId="171" fontId="18" fillId="2" borderId="10" xfId="1" applyNumberFormat="1" applyFont="1" applyFill="1" applyBorder="1"/>
    <xf numFmtId="0" fontId="17" fillId="2" borderId="17" xfId="1" applyFont="1" applyFill="1" applyBorder="1"/>
    <xf numFmtId="164" fontId="25" fillId="2" borderId="10" xfId="1" applyNumberFormat="1" applyFont="1" applyFill="1" applyBorder="1"/>
    <xf numFmtId="3" fontId="25" fillId="2" borderId="10" xfId="1" applyNumberFormat="1" applyFont="1" applyFill="1" applyBorder="1" applyAlignment="1">
      <alignment horizontal="center"/>
    </xf>
    <xf numFmtId="0" fontId="22" fillId="2" borderId="25" xfId="1" applyFont="1" applyFill="1" applyBorder="1" applyAlignment="1">
      <alignment wrapText="1"/>
    </xf>
    <xf numFmtId="0" fontId="42" fillId="0" borderId="25" xfId="1" applyFont="1" applyFill="1" applyBorder="1" applyAlignment="1">
      <alignment horizontal="left" vertical="justify"/>
    </xf>
    <xf numFmtId="0" fontId="42" fillId="0" borderId="10" xfId="1" applyFont="1" applyFill="1" applyBorder="1" applyAlignment="1">
      <alignment horizontal="left" vertical="justify"/>
    </xf>
    <xf numFmtId="174" fontId="23" fillId="2" borderId="10" xfId="2" applyNumberFormat="1" applyFont="1" applyFill="1" applyBorder="1"/>
    <xf numFmtId="165" fontId="22" fillId="38" borderId="10" xfId="2" applyNumberFormat="1" applyFont="1" applyFill="1" applyBorder="1"/>
    <xf numFmtId="0" fontId="22" fillId="2" borderId="12" xfId="1" applyFont="1" applyFill="1" applyBorder="1" applyAlignment="1">
      <alignment horizontal="right" wrapText="1" indent="3"/>
    </xf>
    <xf numFmtId="190" fontId="18" fillId="2" borderId="0" xfId="0" applyNumberFormat="1" applyFont="1" applyFill="1"/>
    <xf numFmtId="165" fontId="22" fillId="2" borderId="8" xfId="1" applyNumberFormat="1" applyFont="1" applyFill="1" applyBorder="1"/>
    <xf numFmtId="165" fontId="37" fillId="2" borderId="8" xfId="2" applyNumberFormat="1" applyFont="1" applyFill="1" applyBorder="1"/>
    <xf numFmtId="175" fontId="18" fillId="2" borderId="12" xfId="1" applyNumberFormat="1" applyFont="1" applyFill="1" applyBorder="1" applyAlignment="1">
      <alignment vertical="center" wrapText="1"/>
    </xf>
    <xf numFmtId="165" fontId="22" fillId="38" borderId="15" xfId="2" applyNumberFormat="1" applyFont="1" applyFill="1" applyBorder="1"/>
    <xf numFmtId="0" fontId="24" fillId="0" borderId="2" xfId="1" applyFont="1" applyFill="1" applyBorder="1" applyAlignment="1">
      <alignment horizontal="left" indent="1"/>
    </xf>
    <xf numFmtId="0" fontId="22" fillId="0" borderId="25" xfId="1" applyFont="1" applyFill="1" applyBorder="1" applyAlignment="1">
      <alignment horizontal="left" indent="1"/>
    </xf>
    <xf numFmtId="0" fontId="22" fillId="0" borderId="16" xfId="1" applyFont="1" applyFill="1" applyBorder="1" applyAlignment="1">
      <alignment horizontal="left" indent="1"/>
    </xf>
    <xf numFmtId="0" fontId="24" fillId="0" borderId="12" xfId="1" applyFont="1" applyFill="1" applyBorder="1" applyAlignment="1">
      <alignment horizontal="left" wrapText="1" indent="1"/>
    </xf>
    <xf numFmtId="0" fontId="24" fillId="0" borderId="20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wrapText="1" indent="1"/>
    </xf>
    <xf numFmtId="172" fontId="22" fillId="38" borderId="5" xfId="2" applyNumberFormat="1" applyFont="1" applyFill="1" applyBorder="1"/>
    <xf numFmtId="172" fontId="26" fillId="2" borderId="0" xfId="1" applyNumberFormat="1" applyFont="1" applyFill="1" applyBorder="1"/>
    <xf numFmtId="164" fontId="23" fillId="2" borderId="12" xfId="3" applyNumberFormat="1" applyFont="1" applyFill="1" applyBorder="1" applyAlignment="1">
      <alignment horizontal="left"/>
    </xf>
    <xf numFmtId="0" fontId="22" fillId="2" borderId="25" xfId="1" applyFont="1" applyFill="1" applyBorder="1" applyAlignment="1">
      <alignment horizontal="left"/>
    </xf>
    <xf numFmtId="0" fontId="76" fillId="2" borderId="12" xfId="1" applyFont="1" applyFill="1" applyBorder="1" applyAlignment="1">
      <alignment horizontal="left" wrapText="1"/>
    </xf>
    <xf numFmtId="0" fontId="88" fillId="2" borderId="18" xfId="1" applyFont="1" applyFill="1" applyBorder="1" applyAlignment="1"/>
    <xf numFmtId="0" fontId="32" fillId="2" borderId="2" xfId="0" applyFont="1" applyFill="1" applyBorder="1" applyAlignment="1">
      <alignment horizontal="left"/>
    </xf>
    <xf numFmtId="3" fontId="24" fillId="3" borderId="2" xfId="2" applyNumberFormat="1" applyFont="1" applyFill="1" applyBorder="1" applyAlignment="1">
      <alignment horizontal="center"/>
    </xf>
    <xf numFmtId="172" fontId="17" fillId="2" borderId="35" xfId="2" applyNumberFormat="1" applyFont="1" applyFill="1" applyBorder="1"/>
    <xf numFmtId="172" fontId="20" fillId="39" borderId="12" xfId="2" applyNumberFormat="1" applyFont="1" applyFill="1" applyBorder="1"/>
    <xf numFmtId="172" fontId="20" fillId="0" borderId="35" xfId="2" applyNumberFormat="1" applyFont="1" applyFill="1" applyBorder="1"/>
    <xf numFmtId="172" fontId="22" fillId="2" borderId="22" xfId="2" applyNumberFormat="1" applyFont="1" applyFill="1" applyBorder="1"/>
    <xf numFmtId="172" fontId="20" fillId="2" borderId="35" xfId="2" applyNumberFormat="1" applyFont="1" applyFill="1" applyBorder="1"/>
    <xf numFmtId="172" fontId="17" fillId="2" borderId="42" xfId="2" applyNumberFormat="1" applyFont="1" applyFill="1" applyBorder="1" applyAlignment="1">
      <alignment horizontal="center"/>
    </xf>
    <xf numFmtId="172" fontId="17" fillId="39" borderId="42" xfId="2" applyNumberFormat="1" applyFont="1" applyFill="1" applyBorder="1" applyAlignment="1">
      <alignment horizontal="center"/>
    </xf>
    <xf numFmtId="172" fontId="22" fillId="2" borderId="21" xfId="2" applyNumberFormat="1" applyFont="1" applyFill="1" applyBorder="1"/>
    <xf numFmtId="172" fontId="20" fillId="39" borderId="18" xfId="2" applyNumberFormat="1" applyFont="1" applyFill="1" applyBorder="1"/>
    <xf numFmtId="172" fontId="20" fillId="2" borderId="60" xfId="2" applyNumberFormat="1" applyFont="1" applyFill="1" applyBorder="1"/>
    <xf numFmtId="172" fontId="30" fillId="39" borderId="12" xfId="1" applyNumberFormat="1" applyFont="1" applyFill="1" applyBorder="1"/>
    <xf numFmtId="172" fontId="22" fillId="39" borderId="37" xfId="1" applyNumberFormat="1" applyFont="1" applyFill="1" applyBorder="1"/>
    <xf numFmtId="172" fontId="22" fillId="2" borderId="21" xfId="1" applyNumberFormat="1" applyFont="1" applyFill="1" applyBorder="1"/>
    <xf numFmtId="172" fontId="18" fillId="2" borderId="35" xfId="2" applyNumberFormat="1" applyFont="1" applyFill="1" applyBorder="1"/>
    <xf numFmtId="172" fontId="22" fillId="2" borderId="35" xfId="1" applyNumberFormat="1" applyFont="1" applyFill="1" applyBorder="1"/>
    <xf numFmtId="172" fontId="22" fillId="2" borderId="35" xfId="2" applyNumberFormat="1" applyFont="1" applyFill="1" applyBorder="1"/>
    <xf numFmtId="172" fontId="18" fillId="39" borderId="4" xfId="2" applyNumberFormat="1" applyFont="1" applyFill="1" applyBorder="1"/>
    <xf numFmtId="172" fontId="18" fillId="2" borderId="9" xfId="2" applyNumberFormat="1" applyFont="1" applyFill="1" applyBorder="1"/>
    <xf numFmtId="172" fontId="20" fillId="39" borderId="16" xfId="2" applyNumberFormat="1" applyFont="1" applyFill="1" applyBorder="1"/>
    <xf numFmtId="172" fontId="20" fillId="2" borderId="51" xfId="2" applyNumberFormat="1" applyFont="1" applyFill="1" applyBorder="1"/>
    <xf numFmtId="172" fontId="20" fillId="39" borderId="15" xfId="2" applyNumberFormat="1" applyFont="1" applyFill="1" applyBorder="1"/>
    <xf numFmtId="172" fontId="20" fillId="2" borderId="22" xfId="2" applyNumberFormat="1" applyFont="1" applyFill="1" applyBorder="1"/>
    <xf numFmtId="172" fontId="22" fillId="2" borderId="25" xfId="1" applyNumberFormat="1" applyFont="1" applyFill="1" applyBorder="1"/>
    <xf numFmtId="172" fontId="22" fillId="39" borderId="25" xfId="1" applyNumberFormat="1" applyFont="1" applyFill="1" applyBorder="1"/>
    <xf numFmtId="172" fontId="17" fillId="39" borderId="12" xfId="0" applyNumberFormat="1" applyFont="1" applyFill="1" applyBorder="1" applyAlignment="1">
      <alignment horizontal="left" indent="1"/>
    </xf>
    <xf numFmtId="172" fontId="20" fillId="39" borderId="12" xfId="1" applyNumberFormat="1" applyFont="1" applyFill="1" applyBorder="1"/>
    <xf numFmtId="172" fontId="20" fillId="2" borderId="2" xfId="1" applyNumberFormat="1" applyFont="1" applyFill="1" applyBorder="1"/>
    <xf numFmtId="172" fontId="20" fillId="39" borderId="2" xfId="1" applyNumberFormat="1" applyFont="1" applyFill="1" applyBorder="1"/>
    <xf numFmtId="172" fontId="20" fillId="2" borderId="10" xfId="1" applyNumberFormat="1" applyFont="1" applyFill="1" applyBorder="1"/>
    <xf numFmtId="172" fontId="20" fillId="39" borderId="10" xfId="1" applyNumberFormat="1" applyFont="1" applyFill="1" applyBorder="1"/>
    <xf numFmtId="172" fontId="22" fillId="39" borderId="1" xfId="1" applyNumberFormat="1" applyFont="1" applyFill="1" applyBorder="1"/>
    <xf numFmtId="172" fontId="18" fillId="39" borderId="18" xfId="2" applyNumberFormat="1" applyFont="1" applyFill="1" applyBorder="1"/>
    <xf numFmtId="172" fontId="18" fillId="39" borderId="12" xfId="3" applyNumberFormat="1" applyFont="1" applyFill="1" applyBorder="1"/>
    <xf numFmtId="172" fontId="18" fillId="37" borderId="35" xfId="3" applyNumberFormat="1" applyFont="1" applyFill="1" applyBorder="1"/>
    <xf numFmtId="172" fontId="18" fillId="39" borderId="16" xfId="3" applyNumberFormat="1" applyFont="1" applyFill="1" applyBorder="1"/>
    <xf numFmtId="172" fontId="18" fillId="39" borderId="20" xfId="3" applyNumberFormat="1" applyFont="1" applyFill="1" applyBorder="1"/>
    <xf numFmtId="172" fontId="18" fillId="37" borderId="51" xfId="3" applyNumberFormat="1" applyFont="1" applyFill="1" applyBorder="1"/>
    <xf numFmtId="172" fontId="18" fillId="39" borderId="10" xfId="3" applyNumberFormat="1" applyFont="1" applyFill="1" applyBorder="1"/>
    <xf numFmtId="172" fontId="18" fillId="39" borderId="2" xfId="1" applyNumberFormat="1" applyFont="1" applyFill="1" applyBorder="1"/>
    <xf numFmtId="172" fontId="18" fillId="2" borderId="21" xfId="1" applyNumberFormat="1" applyFont="1" applyFill="1" applyBorder="1"/>
    <xf numFmtId="172" fontId="25" fillId="39" borderId="78" xfId="2" applyNumberFormat="1" applyFont="1" applyFill="1" applyBorder="1"/>
    <xf numFmtId="172" fontId="17" fillId="2" borderId="22" xfId="2" applyNumberFormat="1" applyFont="1" applyFill="1" applyBorder="1"/>
    <xf numFmtId="172" fontId="25" fillId="37" borderId="35" xfId="1" applyNumberFormat="1" applyFont="1" applyFill="1" applyBorder="1"/>
    <xf numFmtId="172" fontId="22" fillId="37" borderId="35" xfId="2" applyNumberFormat="1" applyFont="1" applyFill="1" applyBorder="1"/>
    <xf numFmtId="172" fontId="17" fillId="37" borderId="22" xfId="2" applyNumberFormat="1" applyFont="1" applyFill="1" applyBorder="1"/>
    <xf numFmtId="172" fontId="26" fillId="2" borderId="35" xfId="2" applyNumberFormat="1" applyFont="1" applyFill="1" applyBorder="1"/>
    <xf numFmtId="172" fontId="26" fillId="39" borderId="20" xfId="2" applyNumberFormat="1" applyFont="1" applyFill="1" applyBorder="1"/>
    <xf numFmtId="172" fontId="26" fillId="2" borderId="22" xfId="2" applyNumberFormat="1" applyFont="1" applyFill="1" applyBorder="1"/>
    <xf numFmtId="172" fontId="17" fillId="2" borderId="2" xfId="2" applyNumberFormat="1" applyFont="1" applyFill="1" applyBorder="1" applyAlignment="1">
      <alignment horizontal="center"/>
    </xf>
    <xf numFmtId="172" fontId="17" fillId="39" borderId="2" xfId="2" applyNumberFormat="1" applyFont="1" applyFill="1" applyBorder="1" applyAlignment="1">
      <alignment horizontal="center"/>
    </xf>
    <xf numFmtId="172" fontId="25" fillId="39" borderId="2" xfId="2" applyNumberFormat="1" applyFont="1" applyFill="1" applyBorder="1"/>
    <xf numFmtId="172" fontId="25" fillId="2" borderId="21" xfId="2" applyNumberFormat="1" applyFont="1" applyFill="1" applyBorder="1"/>
    <xf numFmtId="172" fontId="17" fillId="2" borderId="21" xfId="2" applyNumberFormat="1" applyFont="1" applyFill="1" applyBorder="1"/>
    <xf numFmtId="172" fontId="22" fillId="37" borderId="35" xfId="1" applyNumberFormat="1" applyFont="1" applyFill="1" applyBorder="1"/>
    <xf numFmtId="172" fontId="22" fillId="2" borderId="1" xfId="2" applyNumberFormat="1" applyFont="1" applyFill="1" applyBorder="1"/>
    <xf numFmtId="172" fontId="22" fillId="39" borderId="2" xfId="2" applyNumberFormat="1" applyFont="1" applyFill="1" applyBorder="1" applyAlignment="1">
      <alignment horizontal="center"/>
    </xf>
    <xf numFmtId="172" fontId="22" fillId="2" borderId="21" xfId="2" applyNumberFormat="1" applyFont="1" applyFill="1" applyBorder="1" applyAlignment="1">
      <alignment horizontal="center"/>
    </xf>
    <xf numFmtId="0" fontId="78" fillId="2" borderId="0" xfId="1" applyFont="1" applyFill="1" applyAlignment="1">
      <alignment horizontal="center"/>
    </xf>
    <xf numFmtId="0" fontId="17" fillId="2" borderId="7" xfId="1" applyFont="1" applyFill="1" applyBorder="1" applyAlignment="1">
      <alignment horizontal="center" vertical="center" wrapText="1"/>
    </xf>
    <xf numFmtId="3" fontId="17" fillId="0" borderId="20" xfId="2" applyNumberFormat="1" applyFont="1" applyFill="1" applyBorder="1"/>
    <xf numFmtId="0" fontId="17" fillId="2" borderId="15" xfId="1" applyFont="1" applyFill="1" applyBorder="1" applyAlignment="1">
      <alignment horizontal="left" wrapText="1"/>
    </xf>
    <xf numFmtId="0" fontId="18" fillId="4" borderId="20" xfId="1" applyFont="1" applyFill="1" applyBorder="1" applyAlignment="1">
      <alignment wrapText="1"/>
    </xf>
    <xf numFmtId="174" fontId="17" fillId="2" borderId="45" xfId="2" applyNumberFormat="1" applyFont="1" applyFill="1" applyBorder="1" applyAlignment="1">
      <alignment horizontal="right"/>
    </xf>
    <xf numFmtId="164" fontId="22" fillId="2" borderId="44" xfId="2" applyNumberFormat="1" applyFont="1" applyFill="1" applyBorder="1"/>
    <xf numFmtId="173" fontId="17" fillId="0" borderId="12" xfId="1" applyNumberFormat="1" applyFont="1" applyFill="1" applyBorder="1"/>
    <xf numFmtId="0" fontId="22" fillId="2" borderId="15" xfId="0" applyFont="1" applyFill="1" applyBorder="1" applyAlignment="1">
      <alignment horizontal="left" wrapText="1"/>
    </xf>
    <xf numFmtId="3" fontId="17" fillId="2" borderId="25" xfId="1" applyNumberFormat="1" applyFont="1" applyFill="1" applyBorder="1" applyAlignment="1">
      <alignment horizontal="center"/>
    </xf>
    <xf numFmtId="0" fontId="17" fillId="2" borderId="5" xfId="0" applyFont="1" applyFill="1" applyBorder="1" applyAlignment="1">
      <alignment horizontal="left" wrapText="1" indent="2"/>
    </xf>
    <xf numFmtId="0" fontId="22" fillId="2" borderId="15" xfId="0" applyFont="1" applyFill="1" applyBorder="1" applyAlignment="1">
      <alignment horizontal="left" wrapText="1" indent="2"/>
    </xf>
    <xf numFmtId="164" fontId="22" fillId="2" borderId="5" xfId="1" applyNumberFormat="1" applyFont="1" applyFill="1" applyBorder="1"/>
    <xf numFmtId="174" fontId="23" fillId="0" borderId="12" xfId="2" applyNumberFormat="1" applyFont="1" applyFill="1" applyBorder="1" applyAlignment="1">
      <alignment horizontal="center"/>
    </xf>
    <xf numFmtId="174" fontId="22" fillId="0" borderId="45" xfId="2" applyNumberFormat="1" applyFont="1" applyFill="1" applyBorder="1"/>
    <xf numFmtId="174" fontId="23" fillId="2" borderId="42" xfId="2" applyNumberFormat="1" applyFont="1" applyFill="1" applyBorder="1" applyAlignment="1">
      <alignment horizontal="center"/>
    </xf>
    <xf numFmtId="174" fontId="18" fillId="2" borderId="42" xfId="2" applyNumberFormat="1" applyFont="1" applyFill="1" applyBorder="1" applyAlignment="1">
      <alignment horizontal="center"/>
    </xf>
    <xf numFmtId="174" fontId="22" fillId="0" borderId="45" xfId="2" applyNumberFormat="1" applyFont="1" applyFill="1" applyBorder="1" applyAlignment="1">
      <alignment horizontal="center"/>
    </xf>
    <xf numFmtId="164" fontId="22" fillId="0" borderId="15" xfId="2" applyNumberFormat="1" applyFont="1" applyFill="1" applyBorder="1"/>
    <xf numFmtId="164" fontId="22" fillId="0" borderId="37" xfId="2" applyNumberFormat="1" applyFont="1" applyFill="1" applyBorder="1"/>
    <xf numFmtId="164" fontId="22" fillId="0" borderId="5" xfId="2" applyNumberFormat="1" applyFont="1" applyFill="1" applyBorder="1"/>
    <xf numFmtId="164" fontId="25" fillId="2" borderId="5" xfId="1" applyNumberFormat="1" applyFont="1" applyFill="1" applyBorder="1"/>
    <xf numFmtId="174" fontId="17" fillId="0" borderId="45" xfId="2" applyNumberFormat="1" applyFont="1" applyFill="1" applyBorder="1" applyAlignment="1">
      <alignment horizontal="right"/>
    </xf>
    <xf numFmtId="164" fontId="22" fillId="0" borderId="17" xfId="2" applyNumberFormat="1" applyFont="1" applyFill="1" applyBorder="1"/>
    <xf numFmtId="174" fontId="18" fillId="0" borderId="42" xfId="2" applyNumberFormat="1" applyFont="1" applyFill="1" applyBorder="1" applyAlignment="1">
      <alignment horizontal="center"/>
    </xf>
    <xf numFmtId="0" fontId="19" fillId="0" borderId="35" xfId="1" applyFont="1" applyFill="1" applyBorder="1" applyAlignment="1">
      <alignment horizontal="left" indent="2"/>
    </xf>
    <xf numFmtId="0" fontId="20" fillId="0" borderId="35" xfId="1" applyFont="1" applyFill="1" applyBorder="1" applyAlignment="1">
      <alignment horizontal="left" vertical="justify" indent="2"/>
    </xf>
    <xf numFmtId="174" fontId="23" fillId="0" borderId="45" xfId="2" applyNumberFormat="1" applyFont="1" applyFill="1" applyBorder="1" applyAlignment="1">
      <alignment horizontal="center"/>
    </xf>
    <xf numFmtId="0" fontId="29" fillId="2" borderId="2" xfId="1" applyFont="1" applyFill="1" applyBorder="1"/>
    <xf numFmtId="2" fontId="29" fillId="2" borderId="2" xfId="1" applyNumberFormat="1" applyFont="1" applyFill="1" applyBorder="1" applyAlignment="1">
      <alignment wrapText="1"/>
    </xf>
    <xf numFmtId="0" fontId="29" fillId="2" borderId="16" xfId="1" applyFont="1" applyFill="1" applyBorder="1"/>
    <xf numFmtId="0" fontId="33" fillId="0" borderId="2" xfId="1" applyFont="1" applyFill="1" applyBorder="1" applyAlignment="1">
      <alignment horizontal="left" wrapText="1" indent="3"/>
    </xf>
    <xf numFmtId="0" fontId="18" fillId="2" borderId="12" xfId="0" applyFont="1" applyFill="1" applyBorder="1" applyAlignment="1">
      <alignment horizontal="left" wrapText="1"/>
    </xf>
    <xf numFmtId="164" fontId="22" fillId="0" borderId="2" xfId="1" applyNumberFormat="1" applyFont="1" applyFill="1" applyBorder="1"/>
    <xf numFmtId="0" fontId="23" fillId="2" borderId="10" xfId="0" applyFont="1" applyFill="1" applyBorder="1" applyAlignment="1">
      <alignment horizontal="left"/>
    </xf>
    <xf numFmtId="0" fontId="23" fillId="2" borderId="2" xfId="0" applyFont="1" applyFill="1" applyBorder="1" applyAlignment="1">
      <alignment horizontal="left"/>
    </xf>
    <xf numFmtId="164" fontId="22" fillId="0" borderId="7" xfId="2" applyNumberFormat="1" applyFont="1" applyFill="1" applyBorder="1"/>
    <xf numFmtId="165" fontId="22" fillId="2" borderId="2" xfId="1" applyNumberFormat="1" applyFont="1" applyFill="1" applyBorder="1"/>
    <xf numFmtId="164" fontId="17" fillId="0" borderId="18" xfId="1" applyNumberFormat="1" applyFont="1" applyFill="1" applyBorder="1"/>
    <xf numFmtId="165" fontId="22" fillId="2" borderId="10" xfId="1" applyNumberFormat="1" applyFont="1" applyFill="1" applyBorder="1"/>
    <xf numFmtId="172" fontId="22" fillId="0" borderId="10" xfId="1" applyNumberFormat="1" applyFont="1" applyFill="1" applyBorder="1"/>
    <xf numFmtId="172" fontId="22" fillId="0" borderId="18" xfId="1" applyNumberFormat="1" applyFont="1" applyFill="1" applyBorder="1"/>
    <xf numFmtId="172" fontId="22" fillId="0" borderId="15" xfId="1" applyNumberFormat="1" applyFont="1" applyFill="1" applyBorder="1"/>
    <xf numFmtId="0" fontId="22" fillId="0" borderId="7" xfId="1" applyFont="1" applyFill="1" applyBorder="1" applyAlignment="1">
      <alignment horizontal="left" indent="1"/>
    </xf>
    <xf numFmtId="164" fontId="17" fillId="2" borderId="1" xfId="2" applyNumberFormat="1" applyFont="1" applyFill="1" applyBorder="1"/>
    <xf numFmtId="3" fontId="17" fillId="2" borderId="18" xfId="2" applyNumberFormat="1" applyFont="1" applyFill="1" applyBorder="1" applyAlignment="1">
      <alignment horizontal="center"/>
    </xf>
    <xf numFmtId="164" fontId="17" fillId="2" borderId="18" xfId="2" applyNumberFormat="1" applyFont="1" applyFill="1" applyBorder="1"/>
    <xf numFmtId="0" fontId="17" fillId="0" borderId="89" xfId="0" applyFont="1" applyFill="1" applyBorder="1" applyAlignment="1">
      <alignment vertical="center" wrapText="1"/>
    </xf>
    <xf numFmtId="0" fontId="17" fillId="0" borderId="82" xfId="0" applyFont="1" applyFill="1" applyBorder="1" applyAlignment="1">
      <alignment vertical="center" wrapText="1"/>
    </xf>
    <xf numFmtId="0" fontId="17" fillId="0" borderId="62" xfId="0" applyFont="1" applyFill="1" applyBorder="1" applyAlignment="1">
      <alignment vertical="center" wrapText="1"/>
    </xf>
    <xf numFmtId="9" fontId="31" fillId="0" borderId="52" xfId="19" applyFont="1" applyFill="1" applyBorder="1" applyAlignment="1">
      <alignment horizontal="left" vertical="center" wrapText="1"/>
    </xf>
    <xf numFmtId="9" fontId="31" fillId="0" borderId="86" xfId="19" applyFont="1" applyFill="1" applyBorder="1" applyAlignment="1">
      <alignment horizontal="left" vertical="center" wrapText="1"/>
    </xf>
    <xf numFmtId="0" fontId="19" fillId="2" borderId="16" xfId="0" applyFont="1" applyFill="1" applyBorder="1" applyAlignment="1">
      <alignment horizontal="left" wrapText="1"/>
    </xf>
    <xf numFmtId="0" fontId="22" fillId="37" borderId="12" xfId="1" applyFont="1" applyFill="1" applyBorder="1" applyAlignment="1"/>
    <xf numFmtId="174" fontId="22" fillId="0" borderId="20" xfId="2" applyNumberFormat="1" applyFont="1" applyFill="1" applyBorder="1" applyAlignment="1">
      <alignment horizontal="center"/>
    </xf>
    <xf numFmtId="0" fontId="42" fillId="2" borderId="20" xfId="1" applyFont="1" applyFill="1" applyBorder="1" applyAlignment="1">
      <alignment horizontal="left" vertical="justify" indent="2"/>
    </xf>
    <xf numFmtId="0" fontId="42" fillId="2" borderId="20" xfId="1" applyFont="1" applyFill="1" applyBorder="1" applyAlignment="1">
      <alignment horizontal="left" vertical="justify"/>
    </xf>
    <xf numFmtId="0" fontId="22" fillId="2" borderId="20" xfId="1" applyFont="1" applyFill="1" applyBorder="1" applyAlignment="1">
      <alignment horizontal="left" wrapText="1" indent="1"/>
    </xf>
    <xf numFmtId="174" fontId="17" fillId="0" borderId="20" xfId="2" applyNumberFormat="1" applyFont="1" applyFill="1" applyBorder="1" applyAlignment="1">
      <alignment horizontal="right"/>
    </xf>
    <xf numFmtId="0" fontId="25" fillId="2" borderId="43" xfId="0" applyFont="1" applyFill="1" applyBorder="1" applyAlignment="1">
      <alignment horizontal="left"/>
    </xf>
    <xf numFmtId="174" fontId="23" fillId="0" borderId="20" xfId="2" applyNumberFormat="1" applyFont="1" applyFill="1" applyBorder="1" applyAlignment="1">
      <alignment horizontal="center"/>
    </xf>
    <xf numFmtId="174" fontId="17" fillId="2" borderId="20" xfId="2" applyNumberFormat="1" applyFont="1" applyFill="1" applyBorder="1" applyAlignment="1">
      <alignment horizontal="right"/>
    </xf>
    <xf numFmtId="174" fontId="23" fillId="2" borderId="20" xfId="2" applyNumberFormat="1" applyFont="1" applyFill="1" applyBorder="1" applyAlignment="1">
      <alignment horizontal="center"/>
    </xf>
    <xf numFmtId="181" fontId="17" fillId="3" borderId="2" xfId="2" applyNumberFormat="1" applyFont="1" applyFill="1" applyBorder="1" applyAlignment="1">
      <alignment horizontal="center"/>
    </xf>
    <xf numFmtId="171" fontId="26" fillId="0" borderId="12" xfId="1" applyNumberFormat="1" applyFont="1" applyFill="1" applyBorder="1" applyAlignment="1">
      <alignment horizontal="center"/>
    </xf>
    <xf numFmtId="174" fontId="23" fillId="2" borderId="12" xfId="2" applyNumberFormat="1" applyFont="1" applyFill="1" applyBorder="1" applyAlignment="1">
      <alignment horizontal="center"/>
    </xf>
    <xf numFmtId="0" fontId="22" fillId="0" borderId="12" xfId="1" applyFont="1" applyFill="1" applyBorder="1" applyAlignment="1">
      <alignment horizontal="left" vertical="center" wrapText="1"/>
    </xf>
    <xf numFmtId="174" fontId="22" fillId="0" borderId="16" xfId="1" applyNumberFormat="1" applyFont="1" applyFill="1" applyBorder="1"/>
    <xf numFmtId="174" fontId="22" fillId="0" borderId="12" xfId="1" applyNumberFormat="1" applyFont="1" applyFill="1" applyBorder="1"/>
    <xf numFmtId="174" fontId="22" fillId="0" borderId="42" xfId="1" applyNumberFormat="1" applyFont="1" applyFill="1" applyBorder="1"/>
    <xf numFmtId="0" fontId="33" fillId="37" borderId="13" xfId="0" applyFont="1" applyFill="1" applyBorder="1" applyAlignment="1">
      <alignment horizontal="left" wrapText="1" indent="2"/>
    </xf>
    <xf numFmtId="0" fontId="33" fillId="37" borderId="12" xfId="0" applyFont="1" applyFill="1" applyBorder="1" applyAlignment="1">
      <alignment horizontal="left" indent="1"/>
    </xf>
    <xf numFmtId="3" fontId="19" fillId="37" borderId="12" xfId="3" applyNumberFormat="1" applyFont="1" applyFill="1" applyBorder="1" applyAlignment="1">
      <alignment horizontal="center"/>
    </xf>
    <xf numFmtId="164" fontId="19" fillId="37" borderId="12" xfId="3" applyNumberFormat="1" applyFont="1" applyFill="1" applyBorder="1"/>
    <xf numFmtId="172" fontId="17" fillId="39" borderId="16" xfId="2" applyNumberFormat="1" applyFont="1" applyFill="1" applyBorder="1" applyAlignment="1">
      <alignment horizontal="center"/>
    </xf>
    <xf numFmtId="0" fontId="22" fillId="0" borderId="8" xfId="1" applyFont="1" applyFill="1" applyBorder="1" applyAlignment="1">
      <alignment horizontal="left" indent="1"/>
    </xf>
    <xf numFmtId="0" fontId="17" fillId="2" borderId="34" xfId="0" applyFont="1" applyFill="1" applyBorder="1" applyAlignment="1">
      <alignment horizontal="left" indent="1"/>
    </xf>
    <xf numFmtId="0" fontId="17" fillId="2" borderId="8" xfId="0" applyFont="1" applyFill="1" applyBorder="1" applyAlignment="1">
      <alignment horizontal="left" indent="1"/>
    </xf>
    <xf numFmtId="3" fontId="22" fillId="2" borderId="34" xfId="0" applyNumberFormat="1" applyFont="1" applyFill="1" applyBorder="1" applyAlignment="1">
      <alignment horizontal="center"/>
    </xf>
    <xf numFmtId="164" fontId="22" fillId="0" borderId="34" xfId="1" applyNumberFormat="1" applyFont="1" applyFill="1" applyBorder="1" applyAlignment="1">
      <alignment horizontal="right"/>
    </xf>
    <xf numFmtId="0" fontId="22" fillId="2" borderId="8" xfId="0" applyFont="1" applyFill="1" applyBorder="1" applyAlignment="1">
      <alignment horizontal="left" indent="1"/>
    </xf>
    <xf numFmtId="181" fontId="22" fillId="2" borderId="34" xfId="0" applyNumberFormat="1" applyFont="1" applyFill="1" applyBorder="1" applyAlignment="1">
      <alignment horizontal="left" indent="1"/>
    </xf>
    <xf numFmtId="0" fontId="33" fillId="2" borderId="9" xfId="0" applyFont="1" applyFill="1" applyBorder="1" applyAlignment="1">
      <alignment horizontal="left" indent="1"/>
    </xf>
    <xf numFmtId="0" fontId="31" fillId="37" borderId="35" xfId="0" applyFont="1" applyFill="1" applyBorder="1" applyAlignment="1">
      <alignment horizontal="left" wrapText="1" indent="2"/>
    </xf>
    <xf numFmtId="3" fontId="18" fillId="2" borderId="12" xfId="2" applyNumberFormat="1" applyFont="1" applyFill="1" applyBorder="1" applyAlignment="1">
      <alignment horizontal="center" vertical="center" wrapText="1"/>
    </xf>
    <xf numFmtId="168" fontId="18" fillId="2" borderId="12" xfId="2" applyNumberFormat="1" applyFont="1" applyFill="1" applyBorder="1" applyAlignment="1">
      <alignment horizontal="center" vertical="center" wrapText="1"/>
    </xf>
    <xf numFmtId="164" fontId="20" fillId="2" borderId="10" xfId="1" applyNumberFormat="1" applyFont="1" applyFill="1" applyBorder="1" applyAlignment="1">
      <alignment horizontal="center" vertical="center" wrapText="1"/>
    </xf>
    <xf numFmtId="0" fontId="18" fillId="4" borderId="20" xfId="1" applyFont="1" applyFill="1" applyBorder="1" applyAlignment="1">
      <alignment wrapText="1"/>
    </xf>
    <xf numFmtId="172" fontId="20" fillId="3" borderId="16" xfId="1" applyNumberFormat="1" applyFont="1" applyFill="1" applyBorder="1"/>
    <xf numFmtId="172" fontId="23" fillId="3" borderId="15" xfId="1" applyNumberFormat="1" applyFont="1" applyFill="1" applyBorder="1"/>
    <xf numFmtId="172" fontId="19" fillId="2" borderId="16" xfId="1" applyNumberFormat="1" applyFont="1" applyFill="1" applyBorder="1"/>
    <xf numFmtId="172" fontId="23" fillId="2" borderId="15" xfId="1" applyNumberFormat="1" applyFont="1" applyFill="1" applyBorder="1"/>
    <xf numFmtId="172" fontId="19" fillId="39" borderId="16" xfId="1" applyNumberFormat="1" applyFont="1" applyFill="1" applyBorder="1"/>
    <xf numFmtId="172" fontId="23" fillId="39" borderId="15" xfId="1" applyNumberFormat="1" applyFont="1" applyFill="1" applyBorder="1"/>
    <xf numFmtId="172" fontId="23" fillId="2" borderId="46" xfId="1" applyNumberFormat="1" applyFont="1" applyFill="1" applyBorder="1"/>
    <xf numFmtId="172" fontId="20" fillId="2" borderId="16" xfId="1" applyNumberFormat="1" applyFont="1" applyFill="1" applyBorder="1"/>
    <xf numFmtId="165" fontId="22" fillId="38" borderId="8" xfId="2" applyNumberFormat="1" applyFont="1" applyFill="1" applyBorder="1"/>
    <xf numFmtId="171" fontId="22" fillId="2" borderId="12" xfId="2" applyNumberFormat="1" applyFont="1" applyFill="1" applyBorder="1"/>
    <xf numFmtId="0" fontId="22" fillId="4" borderId="20" xfId="1" applyFont="1" applyFill="1" applyBorder="1" applyAlignment="1">
      <alignment horizontal="left" wrapText="1"/>
    </xf>
    <xf numFmtId="0" fontId="20" fillId="0" borderId="2" xfId="1" applyFont="1" applyFill="1" applyBorder="1" applyAlignment="1">
      <alignment horizontal="left" vertical="justify"/>
    </xf>
    <xf numFmtId="0" fontId="20" fillId="0" borderId="10" xfId="1" applyFont="1" applyFill="1" applyBorder="1" applyAlignment="1">
      <alignment horizontal="left" vertical="justify"/>
    </xf>
    <xf numFmtId="164" fontId="18" fillId="2" borderId="2" xfId="3" applyNumberFormat="1" applyFont="1" applyFill="1" applyBorder="1" applyAlignment="1">
      <alignment horizontal="left"/>
    </xf>
    <xf numFmtId="164" fontId="18" fillId="2" borderId="20" xfId="3" applyNumberFormat="1" applyFont="1" applyFill="1" applyBorder="1" applyAlignment="1">
      <alignment horizontal="left"/>
    </xf>
    <xf numFmtId="164" fontId="18" fillId="2" borderId="10" xfId="3" applyNumberFormat="1" applyFont="1" applyFill="1" applyBorder="1" applyAlignment="1">
      <alignment horizontal="left"/>
    </xf>
    <xf numFmtId="0" fontId="22" fillId="37" borderId="2" xfId="1" applyFont="1" applyFill="1" applyBorder="1"/>
    <xf numFmtId="0" fontId="22" fillId="37" borderId="2" xfId="1" applyFont="1" applyFill="1" applyBorder="1" applyAlignment="1"/>
    <xf numFmtId="173" fontId="17" fillId="37" borderId="2" xfId="1" applyNumberFormat="1" applyFont="1" applyFill="1" applyBorder="1"/>
    <xf numFmtId="0" fontId="18" fillId="4" borderId="13" xfId="1" applyFont="1" applyFill="1" applyBorder="1" applyAlignment="1">
      <alignment horizontal="left" wrapText="1"/>
    </xf>
    <xf numFmtId="0" fontId="18" fillId="4" borderId="23" xfId="1" applyFont="1" applyFill="1" applyBorder="1" applyAlignment="1">
      <alignment horizontal="left" wrapText="1"/>
    </xf>
    <xf numFmtId="0" fontId="23" fillId="4" borderId="0" xfId="1" applyFont="1" applyFill="1" applyBorder="1" applyAlignment="1">
      <alignment horizontal="left" wrapText="1"/>
    </xf>
    <xf numFmtId="0" fontId="18" fillId="4" borderId="12" xfId="1" applyFont="1" applyFill="1" applyBorder="1" applyAlignment="1">
      <alignment wrapText="1"/>
    </xf>
    <xf numFmtId="0" fontId="18" fillId="37" borderId="2" xfId="1" applyFont="1" applyFill="1" applyBorder="1" applyAlignment="1">
      <alignment horizontal="left"/>
    </xf>
    <xf numFmtId="164" fontId="17" fillId="37" borderId="2" xfId="2" applyNumberFormat="1" applyFont="1" applyFill="1" applyBorder="1"/>
    <xf numFmtId="3" fontId="17" fillId="37" borderId="2" xfId="2" applyNumberFormat="1" applyFont="1" applyFill="1" applyBorder="1" applyAlignment="1">
      <alignment horizontal="center"/>
    </xf>
    <xf numFmtId="165" fontId="22" fillId="37" borderId="2" xfId="2" applyNumberFormat="1" applyFont="1" applyFill="1" applyBorder="1"/>
    <xf numFmtId="171" fontId="22" fillId="0" borderId="12" xfId="1" applyNumberFormat="1" applyFont="1" applyFill="1" applyBorder="1"/>
    <xf numFmtId="171" fontId="22" fillId="0" borderId="16" xfId="1" applyNumberFormat="1" applyFont="1" applyFill="1" applyBorder="1"/>
    <xf numFmtId="0" fontId="24" fillId="2" borderId="2" xfId="0" applyFont="1" applyFill="1" applyBorder="1" applyAlignment="1">
      <alignment horizontal="left" indent="1"/>
    </xf>
    <xf numFmtId="0" fontId="22" fillId="2" borderId="20" xfId="0" applyFont="1" applyFill="1" applyBorder="1" applyAlignment="1">
      <alignment horizontal="left" wrapText="1"/>
    </xf>
    <xf numFmtId="0" fontId="17" fillId="2" borderId="42" xfId="0" applyFont="1" applyFill="1" applyBorder="1" applyAlignment="1">
      <alignment horizontal="left" wrapText="1" indent="1"/>
    </xf>
    <xf numFmtId="0" fontId="17" fillId="2" borderId="45" xfId="1" applyFont="1" applyFill="1" applyBorder="1" applyAlignment="1">
      <alignment horizontal="left" vertical="top" wrapText="1" indent="2"/>
    </xf>
    <xf numFmtId="180" fontId="18" fillId="2" borderId="4" xfId="1" applyNumberFormat="1" applyFont="1" applyFill="1" applyBorder="1" applyAlignment="1">
      <alignment horizontal="center"/>
    </xf>
    <xf numFmtId="0" fontId="78" fillId="2" borderId="0" xfId="1" applyFont="1" applyFill="1" applyAlignment="1">
      <alignment horizontal="center"/>
    </xf>
    <xf numFmtId="0" fontId="17" fillId="2" borderId="1" xfId="1" applyFont="1" applyFill="1" applyBorder="1" applyAlignment="1">
      <alignment horizontal="center" wrapText="1"/>
    </xf>
    <xf numFmtId="0" fontId="17" fillId="2" borderId="1" xfId="1" applyFont="1" applyFill="1" applyBorder="1" applyAlignment="1">
      <alignment horizontal="center" wrapText="1"/>
    </xf>
    <xf numFmtId="0" fontId="78" fillId="2" borderId="0" xfId="1" applyFont="1" applyFill="1" applyAlignment="1">
      <alignment horizontal="center"/>
    </xf>
    <xf numFmtId="0" fontId="22" fillId="0" borderId="91" xfId="1" applyFont="1" applyFill="1" applyBorder="1" applyAlignment="1">
      <alignment horizontal="left" indent="1"/>
    </xf>
    <xf numFmtId="181" fontId="17" fillId="38" borderId="12" xfId="1" applyNumberFormat="1" applyFont="1" applyFill="1" applyBorder="1"/>
    <xf numFmtId="0" fontId="22" fillId="36" borderId="2" xfId="1" applyFont="1" applyFill="1" applyBorder="1" applyAlignment="1">
      <alignment wrapText="1"/>
    </xf>
    <xf numFmtId="164" fontId="18" fillId="36" borderId="2" xfId="1" applyNumberFormat="1" applyFont="1" applyFill="1" applyBorder="1"/>
    <xf numFmtId="3" fontId="18" fillId="36" borderId="2" xfId="1" applyNumberFormat="1" applyFont="1" applyFill="1" applyBorder="1" applyAlignment="1">
      <alignment horizontal="center"/>
    </xf>
    <xf numFmtId="174" fontId="23" fillId="36" borderId="2" xfId="2" applyNumberFormat="1" applyFont="1" applyFill="1" applyBorder="1"/>
    <xf numFmtId="174" fontId="18" fillId="36" borderId="2" xfId="2" applyNumberFormat="1" applyFont="1" applyFill="1" applyBorder="1"/>
    <xf numFmtId="172" fontId="22" fillId="36" borderId="2" xfId="2" applyNumberFormat="1" applyFont="1" applyFill="1" applyBorder="1"/>
    <xf numFmtId="0" fontId="33" fillId="36" borderId="2" xfId="1" applyFont="1" applyFill="1" applyBorder="1" applyAlignment="1">
      <alignment wrapText="1"/>
    </xf>
    <xf numFmtId="0" fontId="22" fillId="0" borderId="2" xfId="1" applyFont="1" applyFill="1" applyBorder="1" applyAlignment="1">
      <alignment horizontal="left" indent="1"/>
    </xf>
    <xf numFmtId="0" fontId="32" fillId="2" borderId="12" xfId="1" applyFont="1" applyFill="1" applyBorder="1" applyAlignment="1">
      <alignment horizontal="center" wrapText="1" shrinkToFit="1"/>
    </xf>
    <xf numFmtId="0" fontId="20" fillId="0" borderId="2" xfId="0" applyFont="1" applyFill="1" applyBorder="1" applyAlignment="1">
      <alignment horizontal="left" wrapText="1" indent="2"/>
    </xf>
    <xf numFmtId="165" fontId="22" fillId="38" borderId="5" xfId="2" applyNumberFormat="1" applyFont="1" applyFill="1" applyBorder="1"/>
    <xf numFmtId="3" fontId="17" fillId="3" borderId="16" xfId="2" applyNumberFormat="1" applyFont="1" applyFill="1" applyBorder="1" applyAlignment="1">
      <alignment horizontal="center"/>
    </xf>
    <xf numFmtId="0" fontId="28" fillId="0" borderId="16" xfId="1" applyFont="1" applyFill="1" applyBorder="1" applyAlignment="1">
      <alignment horizontal="left" indent="2"/>
    </xf>
    <xf numFmtId="0" fontId="20" fillId="2" borderId="44" xfId="0" applyFont="1" applyFill="1" applyBorder="1"/>
    <xf numFmtId="0" fontId="22" fillId="0" borderId="4" xfId="0" applyFont="1" applyFill="1" applyBorder="1" applyAlignment="1">
      <alignment horizontal="left" wrapText="1" indent="2"/>
    </xf>
    <xf numFmtId="0" fontId="22" fillId="2" borderId="44" xfId="1" applyFont="1" applyFill="1" applyBorder="1" applyAlignment="1">
      <alignment wrapText="1"/>
    </xf>
    <xf numFmtId="164" fontId="18" fillId="2" borderId="10" xfId="1" applyNumberFormat="1" applyFont="1" applyFill="1" applyBorder="1"/>
    <xf numFmtId="172" fontId="77" fillId="2" borderId="4" xfId="2" applyNumberFormat="1" applyFont="1" applyFill="1" applyBorder="1"/>
    <xf numFmtId="172" fontId="77" fillId="2" borderId="20" xfId="2" applyNumberFormat="1" applyFont="1" applyFill="1" applyBorder="1"/>
    <xf numFmtId="172" fontId="77" fillId="2" borderId="25" xfId="2" applyNumberFormat="1" applyFont="1" applyFill="1" applyBorder="1"/>
    <xf numFmtId="172" fontId="77" fillId="2" borderId="2" xfId="2" applyNumberFormat="1" applyFont="1" applyFill="1" applyBorder="1"/>
    <xf numFmtId="0" fontId="17" fillId="0" borderId="2" xfId="0" applyFont="1" applyFill="1" applyBorder="1" applyAlignment="1">
      <alignment horizontal="left" wrapText="1" indent="2"/>
    </xf>
    <xf numFmtId="0" fontId="33" fillId="0" borderId="20" xfId="1" applyFont="1" applyFill="1" applyBorder="1" applyAlignment="1">
      <alignment horizontal="left" wrapText="1" indent="3"/>
    </xf>
    <xf numFmtId="0" fontId="17" fillId="2" borderId="16" xfId="1" applyFont="1" applyFill="1" applyBorder="1" applyAlignment="1">
      <alignment horizontal="left" wrapText="1" indent="3"/>
    </xf>
    <xf numFmtId="0" fontId="22" fillId="2" borderId="82" xfId="0" applyFont="1" applyFill="1" applyBorder="1" applyAlignment="1">
      <alignment horizontal="left" wrapText="1" indent="2"/>
    </xf>
    <xf numFmtId="0" fontId="17" fillId="2" borderId="7" xfId="1" applyFont="1" applyFill="1" applyBorder="1" applyAlignment="1">
      <alignment horizontal="center" vertical="center" wrapText="1"/>
    </xf>
    <xf numFmtId="0" fontId="29" fillId="2" borderId="0" xfId="0" applyFont="1" applyFill="1" applyAlignment="1">
      <alignment horizontal="center" vertical="center" wrapText="1"/>
    </xf>
    <xf numFmtId="0" fontId="22" fillId="0" borderId="92" xfId="0" applyFont="1" applyFill="1" applyBorder="1" applyAlignment="1">
      <alignment horizontal="left" wrapText="1" indent="2"/>
    </xf>
    <xf numFmtId="0" fontId="78" fillId="2" borderId="0" xfId="1" applyFont="1" applyFill="1" applyAlignment="1">
      <alignment horizontal="center"/>
    </xf>
    <xf numFmtId="0" fontId="17" fillId="2" borderId="1" xfId="1" applyFont="1" applyFill="1" applyBorder="1" applyAlignment="1">
      <alignment horizontal="center" wrapText="1"/>
    </xf>
    <xf numFmtId="0" fontId="24" fillId="37" borderId="0" xfId="0" applyFont="1" applyFill="1" applyBorder="1" applyAlignment="1">
      <alignment horizontal="left" indent="1"/>
    </xf>
    <xf numFmtId="171" fontId="18" fillId="2" borderId="79" xfId="1" applyNumberFormat="1" applyFont="1" applyFill="1" applyBorder="1" applyAlignment="1">
      <alignment horizontal="center" vertical="center"/>
    </xf>
    <xf numFmtId="0" fontId="22" fillId="0" borderId="12" xfId="0" applyFont="1" applyFill="1" applyBorder="1" applyAlignment="1">
      <alignment horizontal="left" vertical="top" wrapText="1" indent="2"/>
    </xf>
    <xf numFmtId="0" fontId="18" fillId="2" borderId="12" xfId="0" applyFont="1" applyFill="1" applyBorder="1" applyAlignment="1">
      <alignment horizontal="left" wrapText="1" indent="2"/>
    </xf>
    <xf numFmtId="164" fontId="38" fillId="2" borderId="12" xfId="1" applyNumberFormat="1" applyFont="1" applyFill="1" applyBorder="1"/>
    <xf numFmtId="0" fontId="22" fillId="0" borderId="12" xfId="0" applyFont="1" applyFill="1" applyBorder="1" applyAlignment="1">
      <alignment horizontal="left" wrapText="1"/>
    </xf>
    <xf numFmtId="164" fontId="38" fillId="0" borderId="12" xfId="1" applyNumberFormat="1" applyFont="1" applyFill="1" applyBorder="1"/>
    <xf numFmtId="164" fontId="34" fillId="2" borderId="12" xfId="2" applyNumberFormat="1" applyFont="1" applyFill="1" applyBorder="1"/>
    <xf numFmtId="174" fontId="34" fillId="0" borderId="42" xfId="2" applyNumberFormat="1" applyFont="1" applyFill="1" applyBorder="1" applyAlignment="1">
      <alignment horizontal="right"/>
    </xf>
    <xf numFmtId="164" fontId="34" fillId="2" borderId="12" xfId="1" applyNumberFormat="1" applyFont="1" applyFill="1" applyBorder="1"/>
    <xf numFmtId="164" fontId="38" fillId="2" borderId="16" xfId="1" applyNumberFormat="1" applyFont="1" applyFill="1" applyBorder="1"/>
    <xf numFmtId="0" fontId="22" fillId="37" borderId="35" xfId="0" applyFont="1" applyFill="1" applyBorder="1" applyAlignment="1">
      <alignment horizontal="left" vertical="top" wrapText="1" indent="2"/>
    </xf>
    <xf numFmtId="0" fontId="17" fillId="37" borderId="82" xfId="0" applyFont="1" applyFill="1" applyBorder="1" applyAlignment="1">
      <alignment horizontal="left" vertical="top" wrapText="1" indent="2"/>
    </xf>
    <xf numFmtId="0" fontId="17" fillId="37" borderId="62" xfId="0" applyFont="1" applyFill="1" applyBorder="1" applyAlignment="1">
      <alignment horizontal="left" wrapText="1" indent="2"/>
    </xf>
    <xf numFmtId="0" fontId="17" fillId="37" borderId="52" xfId="1" applyFont="1" applyFill="1" applyBorder="1" applyAlignment="1">
      <alignment horizontal="left" wrapText="1" indent="3"/>
    </xf>
    <xf numFmtId="0" fontId="17" fillId="37" borderId="89" xfId="1" applyFont="1" applyFill="1" applyBorder="1" applyAlignment="1">
      <alignment horizontal="left" wrapText="1" indent="3"/>
    </xf>
    <xf numFmtId="0" fontId="33" fillId="37" borderId="52" xfId="1" applyFont="1" applyFill="1" applyBorder="1" applyAlignment="1">
      <alignment horizontal="left" wrapText="1" indent="3"/>
    </xf>
    <xf numFmtId="0" fontId="22" fillId="37" borderId="89" xfId="1" applyFont="1" applyFill="1" applyBorder="1" applyAlignment="1">
      <alignment horizontal="left" indent="1"/>
    </xf>
    <xf numFmtId="0" fontId="30" fillId="37" borderId="89" xfId="0" applyFont="1" applyFill="1" applyBorder="1" applyAlignment="1">
      <alignment horizontal="left" wrapText="1" indent="2"/>
    </xf>
    <xf numFmtId="0" fontId="22" fillId="37" borderId="44" xfId="0" applyFont="1" applyFill="1" applyBorder="1" applyAlignment="1">
      <alignment horizontal="left" vertical="top" wrapText="1" indent="2"/>
    </xf>
    <xf numFmtId="0" fontId="17" fillId="37" borderId="44" xfId="0" applyFont="1" applyFill="1" applyBorder="1" applyAlignment="1">
      <alignment horizontal="left" vertical="top" wrapText="1" indent="2"/>
    </xf>
    <xf numFmtId="0" fontId="17" fillId="37" borderId="43" xfId="0" applyFont="1" applyFill="1" applyBorder="1" applyAlignment="1">
      <alignment horizontal="left" vertical="top" wrapText="1" indent="2"/>
    </xf>
    <xf numFmtId="0" fontId="17" fillId="37" borderId="42" xfId="0" applyFont="1" applyFill="1" applyBorder="1" applyAlignment="1">
      <alignment horizontal="left" vertical="top" wrapText="1" indent="2"/>
    </xf>
    <xf numFmtId="174" fontId="18" fillId="2" borderId="12" xfId="2" applyNumberFormat="1" applyFont="1" applyFill="1" applyBorder="1" applyAlignment="1">
      <alignment horizontal="center"/>
    </xf>
    <xf numFmtId="0" fontId="22" fillId="37" borderId="43" xfId="0" applyFont="1" applyFill="1" applyBorder="1" applyAlignment="1">
      <alignment horizontal="left" vertical="top" wrapText="1" indent="2"/>
    </xf>
    <xf numFmtId="0" fontId="17" fillId="2" borderId="9" xfId="1" applyFont="1" applyFill="1" applyBorder="1" applyAlignment="1">
      <alignment horizontal="left" wrapText="1" indent="3"/>
    </xf>
    <xf numFmtId="0" fontId="17" fillId="2" borderId="2" xfId="0" applyFont="1" applyFill="1" applyBorder="1" applyAlignment="1">
      <alignment horizontal="left" vertical="top" wrapText="1" indent="2"/>
    </xf>
    <xf numFmtId="0" fontId="17" fillId="2" borderId="4" xfId="0" applyFont="1" applyFill="1" applyBorder="1" applyAlignment="1">
      <alignment horizontal="left" vertical="top" wrapText="1" indent="2"/>
    </xf>
    <xf numFmtId="0" fontId="17" fillId="2" borderId="5" xfId="0" applyFont="1" applyFill="1" applyBorder="1" applyAlignment="1">
      <alignment horizontal="left" vertical="top" wrapText="1" indent="2"/>
    </xf>
    <xf numFmtId="0" fontId="22" fillId="2" borderId="4" xfId="0" applyFont="1" applyFill="1" applyBorder="1" applyAlignment="1">
      <alignment horizontal="left" vertical="top" wrapText="1" indent="2"/>
    </xf>
    <xf numFmtId="175" fontId="20" fillId="2" borderId="4" xfId="1" applyNumberFormat="1" applyFont="1" applyFill="1" applyBorder="1" applyAlignment="1">
      <alignment horizontal="center"/>
    </xf>
    <xf numFmtId="183" fontId="26" fillId="2" borderId="0" xfId="1" applyNumberFormat="1" applyFont="1" applyFill="1" applyBorder="1"/>
    <xf numFmtId="0" fontId="22" fillId="37" borderId="87" xfId="1" applyFont="1" applyFill="1" applyBorder="1" applyAlignment="1">
      <alignment horizontal="left" wrapText="1" indent="1"/>
    </xf>
    <xf numFmtId="0" fontId="22" fillId="37" borderId="20" xfId="1" applyFont="1" applyFill="1" applyBorder="1" applyAlignment="1">
      <alignment horizontal="left" wrapText="1" indent="1"/>
    </xf>
    <xf numFmtId="0" fontId="22" fillId="37" borderId="16" xfId="0" applyFont="1" applyFill="1" applyBorder="1" applyAlignment="1">
      <alignment horizontal="left" wrapText="1" indent="2"/>
    </xf>
    <xf numFmtId="0" fontId="22" fillId="37" borderId="17" xfId="1" applyFont="1" applyFill="1" applyBorder="1" applyAlignment="1">
      <alignment horizontal="left" wrapText="1" indent="1"/>
    </xf>
    <xf numFmtId="0" fontId="22" fillId="37" borderId="62" xfId="1" applyFont="1" applyFill="1" applyBorder="1" applyAlignment="1">
      <alignment horizontal="left" wrapText="1" indent="1"/>
    </xf>
    <xf numFmtId="0" fontId="18" fillId="2" borderId="16" xfId="1" applyFont="1" applyFill="1" applyBorder="1" applyAlignment="1">
      <alignment horizontal="left"/>
    </xf>
    <xf numFmtId="164" fontId="17" fillId="0" borderId="5" xfId="1" applyNumberFormat="1" applyFont="1" applyFill="1" applyBorder="1"/>
    <xf numFmtId="3" fontId="17" fillId="2" borderId="5" xfId="2" applyNumberFormat="1" applyFont="1" applyFill="1" applyBorder="1" applyAlignment="1">
      <alignment horizontal="center"/>
    </xf>
    <xf numFmtId="3" fontId="23" fillId="2" borderId="2" xfId="2" applyNumberFormat="1" applyFont="1" applyFill="1" applyBorder="1" applyAlignment="1">
      <alignment horizontal="center" vertical="center"/>
    </xf>
    <xf numFmtId="3" fontId="23" fillId="2" borderId="4" xfId="2" applyNumberFormat="1" applyFont="1" applyFill="1" applyBorder="1" applyAlignment="1">
      <alignment horizontal="center" vertical="center"/>
    </xf>
    <xf numFmtId="0" fontId="71" fillId="2" borderId="2" xfId="1" applyFont="1" applyFill="1" applyBorder="1" applyAlignment="1">
      <alignment horizontal="left" wrapText="1"/>
    </xf>
    <xf numFmtId="164" fontId="36" fillId="2" borderId="2" xfId="2" applyNumberFormat="1" applyFont="1" applyFill="1" applyBorder="1"/>
    <xf numFmtId="165" fontId="22" fillId="2" borderId="4" xfId="1" applyNumberFormat="1" applyFont="1" applyFill="1" applyBorder="1"/>
    <xf numFmtId="0" fontId="33" fillId="36" borderId="25" xfId="1" applyFont="1" applyFill="1" applyBorder="1" applyAlignment="1">
      <alignment wrapText="1"/>
    </xf>
    <xf numFmtId="0" fontId="33" fillId="36" borderId="12" xfId="1" applyFont="1" applyFill="1" applyBorder="1" applyAlignment="1">
      <alignment wrapText="1"/>
    </xf>
    <xf numFmtId="0" fontId="17" fillId="3" borderId="7" xfId="1" applyFont="1" applyFill="1" applyBorder="1" applyAlignment="1">
      <alignment horizontal="center" wrapText="1"/>
    </xf>
    <xf numFmtId="171" fontId="82" fillId="2" borderId="79" xfId="1" applyNumberFormat="1" applyFont="1" applyFill="1" applyBorder="1" applyAlignment="1">
      <alignment horizontal="center" vertical="center"/>
    </xf>
    <xf numFmtId="171" fontId="82" fillId="2" borderId="66" xfId="1" applyNumberFormat="1" applyFont="1" applyFill="1" applyBorder="1" applyAlignment="1">
      <alignment horizontal="center" vertical="center"/>
    </xf>
    <xf numFmtId="171" fontId="82" fillId="39" borderId="79" xfId="1" applyNumberFormat="1" applyFont="1" applyFill="1" applyBorder="1" applyAlignment="1">
      <alignment horizontal="center" vertical="center"/>
    </xf>
    <xf numFmtId="0" fontId="17" fillId="2" borderId="1" xfId="1" applyFont="1" applyFill="1" applyBorder="1" applyAlignment="1">
      <alignment horizontal="center" wrapText="1"/>
    </xf>
    <xf numFmtId="0" fontId="78" fillId="2" borderId="0" xfId="1" applyFont="1" applyFill="1" applyAlignment="1">
      <alignment horizontal="center"/>
    </xf>
    <xf numFmtId="164" fontId="23" fillId="3" borderId="25" xfId="1" applyNumberFormat="1" applyFont="1" applyFill="1" applyBorder="1"/>
    <xf numFmtId="3" fontId="24" fillId="3" borderId="12" xfId="2" applyNumberFormat="1" applyFont="1" applyFill="1" applyBorder="1" applyAlignment="1">
      <alignment horizontal="center"/>
    </xf>
    <xf numFmtId="164" fontId="17" fillId="3" borderId="15" xfId="1" applyNumberFormat="1" applyFont="1" applyFill="1" applyBorder="1"/>
    <xf numFmtId="164" fontId="22" fillId="3" borderId="28" xfId="1" applyNumberFormat="1" applyFont="1" applyFill="1" applyBorder="1"/>
    <xf numFmtId="171" fontId="18" fillId="3" borderId="16" xfId="1" applyNumberFormat="1" applyFont="1" applyFill="1" applyBorder="1" applyAlignment="1">
      <alignment horizontal="center" vertical="center" wrapText="1"/>
    </xf>
    <xf numFmtId="193" fontId="22" fillId="2" borderId="12" xfId="2" applyNumberFormat="1" applyFont="1" applyFill="1" applyBorder="1"/>
    <xf numFmtId="164" fontId="38" fillId="2" borderId="20" xfId="1" applyNumberFormat="1" applyFont="1" applyFill="1" applyBorder="1"/>
    <xf numFmtId="164" fontId="34" fillId="2" borderId="16" xfId="1" applyNumberFormat="1" applyFont="1" applyFill="1" applyBorder="1"/>
    <xf numFmtId="165" fontId="77" fillId="38" borderId="12" xfId="2" applyNumberFormat="1" applyFont="1" applyFill="1" applyBorder="1"/>
    <xf numFmtId="165" fontId="77" fillId="38" borderId="37" xfId="2" applyNumberFormat="1" applyFont="1" applyFill="1" applyBorder="1"/>
    <xf numFmtId="165" fontId="77" fillId="38" borderId="4" xfId="2" applyNumberFormat="1" applyFont="1" applyFill="1" applyBorder="1"/>
    <xf numFmtId="165" fontId="77" fillId="38" borderId="20" xfId="2" applyNumberFormat="1" applyFont="1" applyFill="1" applyBorder="1"/>
    <xf numFmtId="174" fontId="38" fillId="2" borderId="12" xfId="2" applyNumberFormat="1" applyFont="1" applyFill="1" applyBorder="1"/>
    <xf numFmtId="0" fontId="78" fillId="2" borderId="0" xfId="1" applyFont="1" applyFill="1" applyAlignment="1">
      <alignment horizontal="center"/>
    </xf>
    <xf numFmtId="0" fontId="17" fillId="2" borderId="1" xfId="1" applyFont="1" applyFill="1" applyBorder="1" applyAlignment="1">
      <alignment horizontal="center" wrapText="1"/>
    </xf>
    <xf numFmtId="0" fontId="19" fillId="2" borderId="51" xfId="0" applyFont="1" applyFill="1" applyBorder="1" applyAlignment="1">
      <alignment horizontal="left" wrapText="1" indent="2"/>
    </xf>
    <xf numFmtId="0" fontId="24" fillId="2" borderId="35" xfId="0" applyFont="1" applyFill="1" applyBorder="1" applyAlignment="1">
      <alignment horizontal="left" wrapText="1" indent="1"/>
    </xf>
    <xf numFmtId="172" fontId="22" fillId="38" borderId="25" xfId="2" applyNumberFormat="1" applyFont="1" applyFill="1" applyBorder="1"/>
    <xf numFmtId="172" fontId="25" fillId="43" borderId="8" xfId="2" applyNumberFormat="1" applyFont="1" applyFill="1" applyBorder="1"/>
    <xf numFmtId="164" fontId="25" fillId="43" borderId="8" xfId="1" applyNumberFormat="1" applyFont="1" applyFill="1" applyBorder="1" applyAlignment="1">
      <alignment horizontal="right"/>
    </xf>
    <xf numFmtId="4" fontId="17" fillId="43" borderId="0" xfId="1" applyNumberFormat="1" applyFont="1" applyFill="1" applyBorder="1"/>
    <xf numFmtId="0" fontId="78" fillId="2" borderId="0" xfId="1" applyFont="1" applyFill="1" applyAlignment="1">
      <alignment horizontal="center"/>
    </xf>
    <xf numFmtId="0" fontId="17" fillId="2" borderId="1" xfId="1" applyFont="1" applyFill="1" applyBorder="1" applyAlignment="1">
      <alignment horizontal="center" wrapText="1"/>
    </xf>
    <xf numFmtId="4" fontId="20" fillId="2" borderId="0" xfId="0" applyNumberFormat="1" applyFont="1" applyFill="1" applyAlignment="1">
      <alignment wrapText="1"/>
    </xf>
    <xf numFmtId="0" fontId="30" fillId="2" borderId="0" xfId="1" applyFont="1" applyFill="1" applyAlignment="1">
      <alignment horizontal="center"/>
    </xf>
    <xf numFmtId="0" fontId="78" fillId="2" borderId="0" xfId="1" applyFont="1" applyFill="1" applyAlignment="1">
      <alignment horizontal="center"/>
    </xf>
    <xf numFmtId="0" fontId="17" fillId="3" borderId="1" xfId="1" applyFont="1" applyFill="1" applyBorder="1" applyAlignment="1">
      <alignment horizontal="center" wrapText="1"/>
    </xf>
    <xf numFmtId="0" fontId="17" fillId="3" borderId="2" xfId="1" applyFont="1" applyFill="1" applyBorder="1" applyAlignment="1">
      <alignment horizontal="center" wrapText="1"/>
    </xf>
    <xf numFmtId="0" fontId="17" fillId="3" borderId="7" xfId="1" applyFont="1" applyFill="1" applyBorder="1" applyAlignment="1">
      <alignment horizontal="center" wrapText="1"/>
    </xf>
    <xf numFmtId="0" fontId="17" fillId="2" borderId="1" xfId="1" applyFont="1" applyFill="1" applyBorder="1" applyAlignment="1">
      <alignment horizontal="center" wrapText="1"/>
    </xf>
    <xf numFmtId="0" fontId="17" fillId="2" borderId="2" xfId="1" applyFont="1" applyFill="1" applyBorder="1" applyAlignment="1">
      <alignment horizontal="center" wrapText="1"/>
    </xf>
    <xf numFmtId="0" fontId="17" fillId="2" borderId="7" xfId="1" applyFont="1" applyFill="1" applyBorder="1" applyAlignment="1">
      <alignment horizontal="center" wrapText="1"/>
    </xf>
    <xf numFmtId="0" fontId="17" fillId="2" borderId="1" xfId="1" applyFont="1" applyFill="1" applyBorder="1" applyAlignment="1">
      <alignment horizontal="center" vertical="center" wrapText="1"/>
    </xf>
    <xf numFmtId="0" fontId="15" fillId="2" borderId="2" xfId="0" applyFont="1" applyFill="1" applyBorder="1" applyAlignment="1">
      <alignment horizontal="center" vertical="center" wrapText="1"/>
    </xf>
    <xf numFmtId="0" fontId="15" fillId="2" borderId="7" xfId="0" applyFont="1" applyFill="1" applyBorder="1" applyAlignment="1">
      <alignment horizontal="center" vertical="center" wrapText="1"/>
    </xf>
    <xf numFmtId="0" fontId="17" fillId="39" borderId="1" xfId="1" applyFont="1" applyFill="1" applyBorder="1" applyAlignment="1">
      <alignment horizontal="center" wrapText="1"/>
    </xf>
    <xf numFmtId="0" fontId="17" fillId="39" borderId="2" xfId="1" applyFont="1" applyFill="1" applyBorder="1" applyAlignment="1">
      <alignment horizontal="center" wrapText="1"/>
    </xf>
    <xf numFmtId="0" fontId="17" fillId="39" borderId="7" xfId="1" applyFont="1" applyFill="1" applyBorder="1" applyAlignment="1">
      <alignment horizontal="center" wrapText="1"/>
    </xf>
    <xf numFmtId="0" fontId="15" fillId="0" borderId="2" xfId="0" applyFont="1" applyBorder="1" applyAlignment="1">
      <alignment horizontal="center" wrapText="1"/>
    </xf>
    <xf numFmtId="0" fontId="15" fillId="0" borderId="7" xfId="0" applyFont="1" applyBorder="1" applyAlignment="1">
      <alignment horizontal="center" wrapText="1"/>
    </xf>
    <xf numFmtId="0" fontId="17" fillId="3" borderId="34" xfId="1" applyFont="1" applyFill="1" applyBorder="1" applyAlignment="1">
      <alignment horizontal="center" wrapText="1"/>
    </xf>
    <xf numFmtId="0" fontId="17" fillId="3" borderId="36" xfId="1" applyFont="1" applyFill="1" applyBorder="1" applyAlignment="1">
      <alignment horizontal="center" wrapText="1"/>
    </xf>
    <xf numFmtId="0" fontId="18" fillId="4" borderId="1" xfId="1" applyFont="1" applyFill="1" applyBorder="1" applyAlignment="1">
      <alignment wrapText="1"/>
    </xf>
    <xf numFmtId="0" fontId="18" fillId="4" borderId="20" xfId="1" applyFont="1" applyFill="1" applyBorder="1" applyAlignment="1">
      <alignment wrapText="1"/>
    </xf>
    <xf numFmtId="0" fontId="22" fillId="2" borderId="27" xfId="1" applyFont="1" applyFill="1" applyBorder="1" applyAlignment="1">
      <alignment horizontal="center" vertical="center" wrapText="1"/>
    </xf>
    <xf numFmtId="0" fontId="22" fillId="2" borderId="26" xfId="1" applyFont="1" applyFill="1" applyBorder="1" applyAlignment="1">
      <alignment horizontal="center" vertical="center" wrapText="1"/>
    </xf>
    <xf numFmtId="0" fontId="22" fillId="2" borderId="14" xfId="1" applyFont="1" applyFill="1" applyBorder="1" applyAlignment="1">
      <alignment horizontal="center" vertical="center" wrapText="1"/>
    </xf>
    <xf numFmtId="0" fontId="22" fillId="2" borderId="28" xfId="1" applyFont="1" applyFill="1" applyBorder="1" applyAlignment="1">
      <alignment horizontal="center" vertical="center" wrapText="1"/>
    </xf>
    <xf numFmtId="0" fontId="22" fillId="2" borderId="19" xfId="1" applyFont="1" applyFill="1" applyBorder="1" applyAlignment="1">
      <alignment horizontal="center" vertical="center" wrapText="1"/>
    </xf>
    <xf numFmtId="0" fontId="22" fillId="2" borderId="6" xfId="1" applyFont="1" applyFill="1" applyBorder="1" applyAlignment="1">
      <alignment horizontal="center" vertical="center" wrapText="1"/>
    </xf>
    <xf numFmtId="0" fontId="17" fillId="2" borderId="27" xfId="1" applyFont="1" applyFill="1" applyBorder="1" applyAlignment="1">
      <alignment horizontal="center" vertical="center" wrapText="1"/>
    </xf>
    <xf numFmtId="0" fontId="17" fillId="2" borderId="14" xfId="1" applyFont="1" applyFill="1" applyBorder="1" applyAlignment="1">
      <alignment horizontal="center" vertical="center" wrapText="1"/>
    </xf>
    <xf numFmtId="0" fontId="17" fillId="2" borderId="28" xfId="1" applyFont="1" applyFill="1" applyBorder="1" applyAlignment="1">
      <alignment horizontal="center" vertical="center" wrapText="1"/>
    </xf>
    <xf numFmtId="0" fontId="17" fillId="2" borderId="6" xfId="1" applyFont="1" applyFill="1" applyBorder="1" applyAlignment="1">
      <alignment horizontal="center" vertical="center" wrapText="1"/>
    </xf>
    <xf numFmtId="0" fontId="17" fillId="2" borderId="26" xfId="1" applyFont="1" applyFill="1" applyBorder="1" applyAlignment="1">
      <alignment horizontal="center" vertical="center" wrapText="1"/>
    </xf>
    <xf numFmtId="0" fontId="17" fillId="2" borderId="19" xfId="1" applyFont="1" applyFill="1" applyBorder="1" applyAlignment="1">
      <alignment horizontal="center" vertical="center" wrapText="1"/>
    </xf>
    <xf numFmtId="0" fontId="17" fillId="2" borderId="2" xfId="1" applyFont="1" applyFill="1" applyBorder="1" applyAlignment="1">
      <alignment horizontal="center" vertical="center" wrapText="1"/>
    </xf>
    <xf numFmtId="0" fontId="17" fillId="2" borderId="7" xfId="1" applyFont="1" applyFill="1" applyBorder="1" applyAlignment="1">
      <alignment horizontal="center" vertical="center" wrapText="1"/>
    </xf>
    <xf numFmtId="0" fontId="26" fillId="2" borderId="1" xfId="1" applyFont="1" applyFill="1" applyBorder="1" applyAlignment="1">
      <alignment horizontal="center" wrapText="1"/>
    </xf>
    <xf numFmtId="0" fontId="15" fillId="2" borderId="2" xfId="0" applyFont="1" applyFill="1" applyBorder="1" applyAlignment="1">
      <alignment horizontal="center" wrapText="1"/>
    </xf>
    <xf numFmtId="0" fontId="15" fillId="2" borderId="7" xfId="0" applyFont="1" applyFill="1" applyBorder="1" applyAlignment="1">
      <alignment horizontal="center" wrapText="1"/>
    </xf>
    <xf numFmtId="172" fontId="17" fillId="2" borderId="1" xfId="1" applyNumberFormat="1" applyFont="1" applyFill="1" applyBorder="1" applyAlignment="1">
      <alignment horizontal="center" wrapText="1"/>
    </xf>
    <xf numFmtId="172" fontId="17" fillId="2" borderId="2" xfId="1" applyNumberFormat="1" applyFont="1" applyFill="1" applyBorder="1" applyAlignment="1">
      <alignment horizontal="center" wrapText="1"/>
    </xf>
    <xf numFmtId="172" fontId="17" fillId="2" borderId="7" xfId="1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30" fillId="2" borderId="0" xfId="0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wrapText="1"/>
    </xf>
    <xf numFmtId="0" fontId="0" fillId="2" borderId="7" xfId="0" applyFont="1" applyFill="1" applyBorder="1" applyAlignment="1">
      <alignment horizont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7" xfId="0" applyFont="1" applyFill="1" applyBorder="1" applyAlignment="1">
      <alignment horizontal="center" vertical="center" wrapText="1"/>
    </xf>
    <xf numFmtId="0" fontId="36" fillId="2" borderId="1" xfId="1" applyFont="1" applyFill="1" applyBorder="1" applyAlignment="1">
      <alignment horizontal="center" wrapText="1"/>
    </xf>
    <xf numFmtId="0" fontId="36" fillId="2" borderId="2" xfId="1" applyFont="1" applyFill="1" applyBorder="1" applyAlignment="1">
      <alignment horizontal="center" wrapText="1"/>
    </xf>
    <xf numFmtId="0" fontId="36" fillId="2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36" fillId="3" borderId="34" xfId="1" applyFont="1" applyFill="1" applyBorder="1" applyAlignment="1">
      <alignment horizontal="center" wrapText="1"/>
    </xf>
    <xf numFmtId="0" fontId="36" fillId="3" borderId="36" xfId="1" applyFont="1" applyFill="1" applyBorder="1" applyAlignment="1">
      <alignment horizontal="center" wrapText="1"/>
    </xf>
    <xf numFmtId="0" fontId="64" fillId="2" borderId="0" xfId="1" applyFont="1" applyFill="1" applyAlignment="1">
      <alignment horizontal="center" vertical="center" wrapText="1"/>
    </xf>
    <xf numFmtId="0" fontId="37" fillId="2" borderId="27" xfId="1" applyFont="1" applyFill="1" applyBorder="1" applyAlignment="1">
      <alignment horizontal="center" vertical="center" wrapText="1"/>
    </xf>
    <xf numFmtId="0" fontId="37" fillId="2" borderId="26" xfId="1" applyFont="1" applyFill="1" applyBorder="1" applyAlignment="1">
      <alignment horizontal="center" vertical="center" wrapText="1"/>
    </xf>
    <xf numFmtId="0" fontId="37" fillId="2" borderId="14" xfId="1" applyFont="1" applyFill="1" applyBorder="1" applyAlignment="1">
      <alignment horizontal="center" vertical="center" wrapText="1"/>
    </xf>
    <xf numFmtId="0" fontId="37" fillId="2" borderId="28" xfId="1" applyFont="1" applyFill="1" applyBorder="1" applyAlignment="1">
      <alignment horizontal="center" vertical="center" wrapText="1"/>
    </xf>
    <xf numFmtId="0" fontId="37" fillId="2" borderId="19" xfId="1" applyFont="1" applyFill="1" applyBorder="1" applyAlignment="1">
      <alignment horizontal="center" vertical="center" wrapText="1"/>
    </xf>
    <xf numFmtId="0" fontId="37" fillId="2" borderId="6" xfId="1" applyFont="1" applyFill="1" applyBorder="1" applyAlignment="1">
      <alignment horizontal="center" vertical="center" wrapText="1"/>
    </xf>
    <xf numFmtId="0" fontId="36" fillId="2" borderId="27" xfId="1" applyFont="1" applyFill="1" applyBorder="1" applyAlignment="1">
      <alignment horizontal="center" vertical="center" wrapText="1"/>
    </xf>
    <xf numFmtId="0" fontId="36" fillId="2" borderId="14" xfId="1" applyFont="1" applyFill="1" applyBorder="1" applyAlignment="1">
      <alignment horizontal="center" vertical="center" wrapText="1"/>
    </xf>
    <xf numFmtId="0" fontId="36" fillId="2" borderId="28" xfId="1" applyFont="1" applyFill="1" applyBorder="1" applyAlignment="1">
      <alignment horizontal="center" vertical="center" wrapText="1"/>
    </xf>
    <xf numFmtId="0" fontId="36" fillId="2" borderId="6" xfId="1" applyFont="1" applyFill="1" applyBorder="1" applyAlignment="1">
      <alignment horizontal="center" vertical="center" wrapText="1"/>
    </xf>
    <xf numFmtId="0" fontId="36" fillId="2" borderId="26" xfId="1" applyFont="1" applyFill="1" applyBorder="1" applyAlignment="1">
      <alignment horizontal="center" vertical="center" wrapText="1"/>
    </xf>
    <xf numFmtId="0" fontId="36" fillId="2" borderId="19" xfId="1" applyFont="1" applyFill="1" applyBorder="1" applyAlignment="1">
      <alignment horizontal="center" vertical="center" wrapText="1"/>
    </xf>
    <xf numFmtId="0" fontId="36" fillId="2" borderId="1" xfId="1" applyFont="1" applyFill="1" applyBorder="1" applyAlignment="1">
      <alignment horizontal="center" vertical="center" wrapText="1"/>
    </xf>
    <xf numFmtId="0" fontId="36" fillId="2" borderId="2" xfId="1" applyFont="1" applyFill="1" applyBorder="1" applyAlignment="1">
      <alignment horizontal="center" vertical="center" wrapText="1"/>
    </xf>
    <xf numFmtId="0" fontId="36" fillId="2" borderId="7" xfId="1" applyFont="1" applyFill="1" applyBorder="1" applyAlignment="1">
      <alignment horizontal="center" vertical="center" wrapText="1"/>
    </xf>
    <xf numFmtId="0" fontId="63" fillId="2" borderId="1" xfId="1" applyFont="1" applyFill="1" applyBorder="1" applyAlignment="1">
      <alignment horizontal="center" wrapText="1"/>
    </xf>
    <xf numFmtId="0" fontId="65" fillId="2" borderId="2" xfId="0" applyFont="1" applyFill="1" applyBorder="1" applyAlignment="1">
      <alignment horizontal="center" wrapText="1"/>
    </xf>
    <xf numFmtId="0" fontId="65" fillId="2" borderId="7" xfId="0" applyFont="1" applyFill="1" applyBorder="1" applyAlignment="1">
      <alignment horizontal="center" wrapText="1"/>
    </xf>
    <xf numFmtId="0" fontId="65" fillId="2" borderId="2" xfId="0" applyFont="1" applyFill="1" applyBorder="1" applyAlignment="1">
      <alignment horizontal="center" vertical="center" wrapText="1"/>
    </xf>
    <xf numFmtId="0" fontId="65" fillId="2" borderId="7" xfId="0" applyFont="1" applyFill="1" applyBorder="1" applyAlignment="1">
      <alignment horizontal="center" vertical="center" wrapText="1"/>
    </xf>
    <xf numFmtId="0" fontId="36" fillId="3" borderId="1" xfId="1" applyFont="1" applyFill="1" applyBorder="1" applyAlignment="1">
      <alignment horizontal="center" wrapText="1"/>
    </xf>
    <xf numFmtId="0" fontId="36" fillId="3" borderId="2" xfId="1" applyFont="1" applyFill="1" applyBorder="1" applyAlignment="1">
      <alignment horizontal="center" wrapText="1"/>
    </xf>
    <xf numFmtId="0" fontId="36" fillId="3" borderId="7" xfId="1" applyFont="1" applyFill="1" applyBorder="1" applyAlignment="1">
      <alignment horizontal="center" wrapText="1"/>
    </xf>
    <xf numFmtId="0" fontId="40" fillId="2" borderId="0" xfId="1" applyFont="1" applyFill="1" applyBorder="1" applyAlignment="1">
      <alignment horizontal="left" wrapText="1"/>
    </xf>
    <xf numFmtId="0" fontId="0" fillId="0" borderId="0" xfId="0" applyFont="1" applyAlignment="1">
      <alignment wrapText="1"/>
    </xf>
    <xf numFmtId="0" fontId="29" fillId="2" borderId="0" xfId="0" applyFont="1" applyFill="1" applyAlignment="1">
      <alignment horizontal="center" vertical="center" wrapText="1"/>
    </xf>
    <xf numFmtId="3" fontId="20" fillId="2" borderId="61" xfId="0" applyNumberFormat="1" applyFont="1" applyFill="1" applyBorder="1" applyAlignment="1">
      <alignment horizontal="center" wrapText="1"/>
    </xf>
    <xf numFmtId="3" fontId="20" fillId="2" borderId="39" xfId="0" applyNumberFormat="1" applyFont="1" applyFill="1" applyBorder="1" applyAlignment="1">
      <alignment horizontal="center" wrapText="1"/>
    </xf>
  </cellXfs>
  <cellStyles count="182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99"/>
      <color rgb="FFFFFF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1224</xdr:row>
      <xdr:rowOff>152400</xdr:rowOff>
    </xdr:from>
    <xdr:to>
      <xdr:col>2</xdr:col>
      <xdr:colOff>104775</xdr:colOff>
      <xdr:row>1225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1662</xdr:row>
      <xdr:rowOff>152400</xdr:rowOff>
    </xdr:from>
    <xdr:to>
      <xdr:col>2</xdr:col>
      <xdr:colOff>104775</xdr:colOff>
      <xdr:row>1663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1662</xdr:row>
      <xdr:rowOff>152400</xdr:rowOff>
    </xdr:from>
    <xdr:to>
      <xdr:col>2</xdr:col>
      <xdr:colOff>104775</xdr:colOff>
      <xdr:row>1663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1662</xdr:row>
      <xdr:rowOff>152400</xdr:rowOff>
    </xdr:from>
    <xdr:to>
      <xdr:col>2</xdr:col>
      <xdr:colOff>104775</xdr:colOff>
      <xdr:row>1663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1662</xdr:row>
      <xdr:rowOff>152400</xdr:rowOff>
    </xdr:from>
    <xdr:to>
      <xdr:col>2</xdr:col>
      <xdr:colOff>104775</xdr:colOff>
      <xdr:row>1663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1662</xdr:row>
      <xdr:rowOff>152400</xdr:rowOff>
    </xdr:from>
    <xdr:to>
      <xdr:col>2</xdr:col>
      <xdr:colOff>104775</xdr:colOff>
      <xdr:row>1663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1662</xdr:row>
      <xdr:rowOff>152400</xdr:rowOff>
    </xdr:from>
    <xdr:to>
      <xdr:col>2</xdr:col>
      <xdr:colOff>104775</xdr:colOff>
      <xdr:row>1663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1662</xdr:row>
      <xdr:rowOff>152400</xdr:rowOff>
    </xdr:from>
    <xdr:to>
      <xdr:col>2</xdr:col>
      <xdr:colOff>104775</xdr:colOff>
      <xdr:row>1663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1662</xdr:row>
      <xdr:rowOff>152400</xdr:rowOff>
    </xdr:from>
    <xdr:to>
      <xdr:col>2</xdr:col>
      <xdr:colOff>104775</xdr:colOff>
      <xdr:row>1663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1662</xdr:row>
      <xdr:rowOff>152400</xdr:rowOff>
    </xdr:from>
    <xdr:to>
      <xdr:col>2</xdr:col>
      <xdr:colOff>104775</xdr:colOff>
      <xdr:row>1663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1662</xdr:row>
      <xdr:rowOff>152400</xdr:rowOff>
    </xdr:from>
    <xdr:to>
      <xdr:col>2</xdr:col>
      <xdr:colOff>104775</xdr:colOff>
      <xdr:row>1663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1810</xdr:row>
      <xdr:rowOff>152400</xdr:rowOff>
    </xdr:from>
    <xdr:to>
      <xdr:col>2</xdr:col>
      <xdr:colOff>104775</xdr:colOff>
      <xdr:row>1811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1810</xdr:row>
      <xdr:rowOff>152400</xdr:rowOff>
    </xdr:from>
    <xdr:to>
      <xdr:col>2</xdr:col>
      <xdr:colOff>104775</xdr:colOff>
      <xdr:row>1811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1810</xdr:row>
      <xdr:rowOff>152400</xdr:rowOff>
    </xdr:from>
    <xdr:to>
      <xdr:col>2</xdr:col>
      <xdr:colOff>104775</xdr:colOff>
      <xdr:row>1811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1810</xdr:row>
      <xdr:rowOff>152400</xdr:rowOff>
    </xdr:from>
    <xdr:to>
      <xdr:col>2</xdr:col>
      <xdr:colOff>104775</xdr:colOff>
      <xdr:row>1811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1810</xdr:row>
      <xdr:rowOff>152400</xdr:rowOff>
    </xdr:from>
    <xdr:to>
      <xdr:col>2</xdr:col>
      <xdr:colOff>104775</xdr:colOff>
      <xdr:row>1811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1810</xdr:row>
      <xdr:rowOff>152400</xdr:rowOff>
    </xdr:from>
    <xdr:to>
      <xdr:col>2</xdr:col>
      <xdr:colOff>104775</xdr:colOff>
      <xdr:row>1811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1810</xdr:row>
      <xdr:rowOff>152400</xdr:rowOff>
    </xdr:from>
    <xdr:to>
      <xdr:col>2</xdr:col>
      <xdr:colOff>104775</xdr:colOff>
      <xdr:row>1811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1810</xdr:row>
      <xdr:rowOff>152400</xdr:rowOff>
    </xdr:from>
    <xdr:to>
      <xdr:col>2</xdr:col>
      <xdr:colOff>104775</xdr:colOff>
      <xdr:row>1811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1810</xdr:row>
      <xdr:rowOff>152400</xdr:rowOff>
    </xdr:from>
    <xdr:to>
      <xdr:col>2</xdr:col>
      <xdr:colOff>104775</xdr:colOff>
      <xdr:row>1811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1810</xdr:row>
      <xdr:rowOff>152400</xdr:rowOff>
    </xdr:from>
    <xdr:to>
      <xdr:col>2</xdr:col>
      <xdr:colOff>104775</xdr:colOff>
      <xdr:row>1811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2257</xdr:row>
      <xdr:rowOff>152400</xdr:rowOff>
    </xdr:from>
    <xdr:to>
      <xdr:col>2</xdr:col>
      <xdr:colOff>0</xdr:colOff>
      <xdr:row>2258</xdr:row>
      <xdr:rowOff>311944</xdr:rowOff>
    </xdr:to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1000-00009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2257</xdr:row>
      <xdr:rowOff>152400</xdr:rowOff>
    </xdr:from>
    <xdr:to>
      <xdr:col>2</xdr:col>
      <xdr:colOff>0</xdr:colOff>
      <xdr:row>2258</xdr:row>
      <xdr:rowOff>311944</xdr:rowOff>
    </xdr:to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1000-0000A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2257</xdr:row>
      <xdr:rowOff>152400</xdr:rowOff>
    </xdr:from>
    <xdr:to>
      <xdr:col>2</xdr:col>
      <xdr:colOff>0</xdr:colOff>
      <xdr:row>2258</xdr:row>
      <xdr:rowOff>311944</xdr:rowOff>
    </xdr:to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10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2257</xdr:row>
      <xdr:rowOff>152400</xdr:rowOff>
    </xdr:from>
    <xdr:to>
      <xdr:col>2</xdr:col>
      <xdr:colOff>0</xdr:colOff>
      <xdr:row>2258</xdr:row>
      <xdr:rowOff>311944</xdr:rowOff>
    </xdr:to>
    <xdr:sp macro="" textlink="">
      <xdr:nvSpPr>
        <xdr:cNvPr id="33" name="Text Box 1">
          <a:extLst>
            <a:ext uri="{FF2B5EF4-FFF2-40B4-BE49-F238E27FC236}">
              <a16:creationId xmlns:a16="http://schemas.microsoft.com/office/drawing/2014/main" xmlns="" id="{00000000-0008-0000-10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2257</xdr:row>
      <xdr:rowOff>152400</xdr:rowOff>
    </xdr:from>
    <xdr:to>
      <xdr:col>2</xdr:col>
      <xdr:colOff>0</xdr:colOff>
      <xdr:row>2258</xdr:row>
      <xdr:rowOff>311944</xdr:rowOff>
    </xdr:to>
    <xdr:sp macro="" textlink="">
      <xdr:nvSpPr>
        <xdr:cNvPr id="34" name="Text Box 1">
          <a:extLst>
            <a:ext uri="{FF2B5EF4-FFF2-40B4-BE49-F238E27FC236}">
              <a16:creationId xmlns:a16="http://schemas.microsoft.com/office/drawing/2014/main" xmlns="" id="{00000000-0008-0000-10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2257</xdr:row>
      <xdr:rowOff>152400</xdr:rowOff>
    </xdr:from>
    <xdr:to>
      <xdr:col>2</xdr:col>
      <xdr:colOff>0</xdr:colOff>
      <xdr:row>2258</xdr:row>
      <xdr:rowOff>311944</xdr:rowOff>
    </xdr:to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xmlns="" id="{00000000-0008-0000-10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2257</xdr:row>
      <xdr:rowOff>152400</xdr:rowOff>
    </xdr:from>
    <xdr:to>
      <xdr:col>2</xdr:col>
      <xdr:colOff>0</xdr:colOff>
      <xdr:row>2258</xdr:row>
      <xdr:rowOff>311944</xdr:rowOff>
    </xdr:to>
    <xdr:sp macro="" textlink="">
      <xdr:nvSpPr>
        <xdr:cNvPr id="36" name="Text Box 1">
          <a:extLst>
            <a:ext uri="{FF2B5EF4-FFF2-40B4-BE49-F238E27FC236}">
              <a16:creationId xmlns:a16="http://schemas.microsoft.com/office/drawing/2014/main" xmlns="" id="{00000000-0008-0000-10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2257</xdr:row>
      <xdr:rowOff>152400</xdr:rowOff>
    </xdr:from>
    <xdr:to>
      <xdr:col>2</xdr:col>
      <xdr:colOff>0</xdr:colOff>
      <xdr:row>2258</xdr:row>
      <xdr:rowOff>311944</xdr:rowOff>
    </xdr:to>
    <xdr:sp macro="" textlink="">
      <xdr:nvSpPr>
        <xdr:cNvPr id="37" name="Text Box 1">
          <a:extLst>
            <a:ext uri="{FF2B5EF4-FFF2-40B4-BE49-F238E27FC236}">
              <a16:creationId xmlns:a16="http://schemas.microsoft.com/office/drawing/2014/main" xmlns="" id="{00000000-0008-0000-10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2257</xdr:row>
      <xdr:rowOff>152400</xdr:rowOff>
    </xdr:from>
    <xdr:to>
      <xdr:col>2</xdr:col>
      <xdr:colOff>0</xdr:colOff>
      <xdr:row>2258</xdr:row>
      <xdr:rowOff>311944</xdr:rowOff>
    </xdr:to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xmlns="" id="{00000000-0008-0000-10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2257</xdr:row>
      <xdr:rowOff>152400</xdr:rowOff>
    </xdr:from>
    <xdr:to>
      <xdr:col>2</xdr:col>
      <xdr:colOff>0</xdr:colOff>
      <xdr:row>2258</xdr:row>
      <xdr:rowOff>311944</xdr:rowOff>
    </xdr:to>
    <xdr:sp macro="" textlink="">
      <xdr:nvSpPr>
        <xdr:cNvPr id="39" name="Text Box 1">
          <a:extLst>
            <a:ext uri="{FF2B5EF4-FFF2-40B4-BE49-F238E27FC236}">
              <a16:creationId xmlns:a16="http://schemas.microsoft.com/office/drawing/2014/main" xmlns="" id="{00000000-0008-0000-10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21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815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816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43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44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P3863"/>
  <sheetViews>
    <sheetView showZeros="0" zoomScale="80" zoomScaleNormal="8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J30" sqref="J30"/>
    </sheetView>
  </sheetViews>
  <sheetFormatPr defaultColWidth="9.140625" defaultRowHeight="15" x14ac:dyDescent="0.25"/>
  <cols>
    <col min="1" max="1" width="2.85546875" style="226" customWidth="1"/>
    <col min="2" max="2" width="36.7109375" style="949" customWidth="1"/>
    <col min="3" max="3" width="6.42578125" style="2517" hidden="1" customWidth="1"/>
    <col min="4" max="4" width="9.42578125" style="949" hidden="1" customWidth="1"/>
    <col min="5" max="5" width="13.5703125" style="938" customWidth="1"/>
    <col min="6" max="6" width="13.28515625" style="949" customWidth="1"/>
    <col min="7" max="7" width="13" style="949" customWidth="1"/>
    <col min="8" max="8" width="10.42578125" style="949" customWidth="1"/>
    <col min="9" max="9" width="14.42578125" style="949" customWidth="1"/>
    <col min="10" max="10" width="12.28515625" style="949" customWidth="1"/>
    <col min="11" max="11" width="13.42578125" style="949" customWidth="1"/>
    <col min="12" max="12" width="11.85546875" style="949" customWidth="1"/>
    <col min="13" max="13" width="13.140625" style="949" customWidth="1"/>
    <col min="14" max="14" width="9" style="949" customWidth="1"/>
    <col min="15" max="15" width="9.42578125" style="949" customWidth="1"/>
    <col min="16" max="16" width="13.5703125" style="949" customWidth="1"/>
    <col min="17" max="18" width="19.28515625" style="949" hidden="1" customWidth="1"/>
    <col min="19" max="22" width="17.7109375" style="949" hidden="1" customWidth="1"/>
    <col min="23" max="23" width="17.7109375" style="949" customWidth="1"/>
    <col min="24" max="24" width="17.42578125" style="1106" customWidth="1"/>
    <col min="25" max="25" width="17.85546875" style="364" customWidth="1"/>
    <col min="26" max="26" width="12.7109375" style="2518" customWidth="1"/>
    <col min="27" max="27" width="14.28515625" style="364" customWidth="1"/>
    <col min="28" max="28" width="17.7109375" style="364" customWidth="1"/>
    <col min="29" max="29" width="12.85546875" style="364" customWidth="1"/>
    <col min="30" max="30" width="13.42578125" style="364" customWidth="1"/>
    <col min="31" max="31" width="19.28515625" style="364" customWidth="1"/>
    <col min="32" max="32" width="10.7109375" style="949" hidden="1" customWidth="1"/>
    <col min="33" max="33" width="14.140625" style="364" hidden="1" customWidth="1"/>
    <col min="34" max="34" width="16.85546875" style="1281" customWidth="1"/>
    <col min="35" max="35" width="16" style="1281" hidden="1" customWidth="1"/>
    <col min="36" max="42" width="9.140625" style="226" hidden="1" customWidth="1"/>
    <col min="43" max="53" width="9.140625" style="226" customWidth="1"/>
    <col min="54" max="16384" width="9.140625" style="226"/>
  </cols>
  <sheetData>
    <row r="1" spans="1:35" ht="25.5" customHeight="1" x14ac:dyDescent="0.3">
      <c r="B1" s="3715"/>
      <c r="C1" s="3715"/>
      <c r="D1" s="3715"/>
      <c r="E1" s="3715"/>
      <c r="F1" s="3715"/>
      <c r="G1" s="3715"/>
      <c r="H1" s="3715"/>
      <c r="I1" s="3715"/>
      <c r="J1" s="3715"/>
      <c r="K1" s="3715"/>
      <c r="L1" s="3715"/>
      <c r="M1" s="3715"/>
      <c r="N1" s="3715"/>
      <c r="O1" s="3715"/>
      <c r="P1" s="3715"/>
      <c r="Q1" s="3715"/>
      <c r="R1" s="3715"/>
      <c r="S1" s="3715"/>
      <c r="T1" s="3715"/>
      <c r="U1" s="3715"/>
      <c r="V1" s="3715"/>
      <c r="W1" s="3715"/>
      <c r="X1" s="3715"/>
      <c r="Y1" s="3715"/>
      <c r="Z1" s="3715"/>
      <c r="AA1" s="3715"/>
      <c r="AB1" s="3715"/>
      <c r="AC1" s="3715"/>
      <c r="AD1" s="3715"/>
      <c r="AE1" s="3715"/>
      <c r="AF1" s="1281"/>
      <c r="AG1" s="226"/>
    </row>
    <row r="2" spans="1:35" ht="14.25" customHeight="1" x14ac:dyDescent="0.25">
      <c r="B2" s="3714" t="s">
        <v>619</v>
      </c>
      <c r="C2" s="3714"/>
      <c r="D2" s="3714"/>
      <c r="E2" s="3714"/>
      <c r="F2" s="3714"/>
      <c r="G2" s="3714"/>
      <c r="H2" s="3714"/>
      <c r="I2" s="3714"/>
      <c r="J2" s="3714"/>
      <c r="K2" s="3714"/>
      <c r="L2" s="3714"/>
      <c r="M2" s="3714"/>
      <c r="N2" s="3714"/>
      <c r="O2" s="3714"/>
      <c r="P2" s="3714"/>
      <c r="Q2" s="3714"/>
      <c r="R2" s="3714"/>
      <c r="S2" s="3714"/>
      <c r="T2" s="3714"/>
      <c r="U2" s="3714"/>
      <c r="V2" s="3714"/>
      <c r="W2" s="3714"/>
      <c r="X2" s="3714"/>
      <c r="Y2" s="3714"/>
      <c r="Z2" s="3714"/>
      <c r="AA2" s="3714"/>
      <c r="AB2" s="3714"/>
      <c r="AC2" s="3714"/>
      <c r="AD2" s="3714"/>
      <c r="AE2" s="3714"/>
      <c r="AF2" s="1281"/>
      <c r="AG2" s="226"/>
    </row>
    <row r="3" spans="1:35" ht="12" customHeight="1" x14ac:dyDescent="0.25">
      <c r="B3" s="3714"/>
      <c r="C3" s="3714"/>
      <c r="D3" s="3714"/>
      <c r="E3" s="3714"/>
      <c r="F3" s="3714"/>
      <c r="G3" s="3714"/>
      <c r="H3" s="3714"/>
      <c r="I3" s="3714"/>
      <c r="J3" s="3714"/>
      <c r="K3" s="3714"/>
      <c r="L3" s="3714"/>
      <c r="M3" s="3714"/>
      <c r="N3" s="3714"/>
      <c r="O3" s="3714"/>
      <c r="P3" s="3714"/>
      <c r="Q3" s="3714"/>
      <c r="R3" s="3714"/>
      <c r="S3" s="3714"/>
      <c r="T3" s="3714"/>
      <c r="U3" s="3714"/>
      <c r="V3" s="3714"/>
      <c r="W3" s="3714"/>
      <c r="X3" s="3714"/>
      <c r="Y3" s="3714"/>
      <c r="Z3" s="3714"/>
      <c r="AA3" s="3714"/>
      <c r="AB3" s="3714"/>
      <c r="AC3" s="3714"/>
      <c r="AD3" s="3714"/>
      <c r="AE3" s="3714"/>
      <c r="AF3" s="1281"/>
      <c r="AG3" s="226"/>
    </row>
    <row r="4" spans="1:35" ht="24" hidden="1" customHeight="1" x14ac:dyDescent="0.3">
      <c r="B4" s="1316">
        <v>7</v>
      </c>
      <c r="C4" s="1316"/>
      <c r="D4" s="1305"/>
      <c r="E4" s="1317"/>
      <c r="F4" s="1305"/>
      <c r="G4" s="1305"/>
      <c r="H4" s="1305"/>
      <c r="I4" s="1305"/>
      <c r="J4" s="1305"/>
      <c r="K4" s="1305"/>
      <c r="L4" s="1305"/>
      <c r="M4" s="1305"/>
      <c r="N4" s="1305"/>
      <c r="O4" s="1305"/>
      <c r="P4" s="1305"/>
      <c r="Q4" s="1305"/>
      <c r="R4" s="3601"/>
      <c r="S4" s="3604"/>
      <c r="T4" s="3635"/>
      <c r="U4" s="3689"/>
      <c r="V4" s="3703"/>
      <c r="W4" s="3711"/>
      <c r="X4" s="1071"/>
      <c r="Y4" s="1305"/>
      <c r="Z4" s="1318"/>
      <c r="AA4" s="1305"/>
      <c r="AB4" s="1305"/>
      <c r="AC4" s="1305"/>
      <c r="AD4" s="1305"/>
      <c r="AE4" s="1305"/>
      <c r="AF4" s="1305"/>
      <c r="AG4" s="1305"/>
    </row>
    <row r="5" spans="1:35" ht="19.7" customHeight="1" thickBot="1" x14ac:dyDescent="0.35">
      <c r="B5" s="1316"/>
      <c r="C5" s="1316"/>
      <c r="D5" s="1305"/>
      <c r="E5" s="1317"/>
      <c r="F5" s="3479"/>
      <c r="G5" s="1305"/>
      <c r="H5" s="1305"/>
      <c r="I5" s="1305"/>
      <c r="J5" s="1305"/>
      <c r="K5" s="1305"/>
      <c r="L5" s="1305"/>
      <c r="M5" s="1305"/>
      <c r="N5" s="1305"/>
      <c r="O5" s="1305"/>
      <c r="P5" s="1305"/>
      <c r="Q5" s="1305"/>
      <c r="R5" s="3601"/>
      <c r="S5" s="3604"/>
      <c r="T5" s="3635"/>
      <c r="U5" s="3689"/>
      <c r="V5" s="3703"/>
      <c r="W5" s="3711"/>
      <c r="X5" s="1305"/>
      <c r="Y5" s="1305"/>
      <c r="Z5" s="1305"/>
      <c r="AA5" s="1305"/>
      <c r="AB5" s="1305"/>
      <c r="AC5" s="1305"/>
      <c r="AD5" s="1305"/>
      <c r="AE5" s="1305"/>
      <c r="AF5" s="1305"/>
      <c r="AG5" s="1305"/>
    </row>
    <row r="6" spans="1:35" ht="71.25" customHeight="1" thickBot="1" x14ac:dyDescent="0.3">
      <c r="B6" s="1319" t="s">
        <v>3</v>
      </c>
      <c r="C6" s="1319"/>
      <c r="D6" s="3748" t="s">
        <v>145</v>
      </c>
      <c r="E6" s="3734" t="s">
        <v>141</v>
      </c>
      <c r="F6" s="3735"/>
      <c r="G6" s="3735"/>
      <c r="H6" s="3736"/>
      <c r="I6" s="3740" t="s">
        <v>502</v>
      </c>
      <c r="J6" s="3741"/>
      <c r="K6" s="3740" t="s">
        <v>503</v>
      </c>
      <c r="L6" s="3744"/>
      <c r="M6" s="3744"/>
      <c r="N6" s="3741"/>
      <c r="O6" s="3722" t="s">
        <v>146</v>
      </c>
      <c r="P6" s="3722" t="s">
        <v>147</v>
      </c>
      <c r="Q6" s="3719" t="s">
        <v>504</v>
      </c>
      <c r="R6" s="3719" t="s">
        <v>570</v>
      </c>
      <c r="S6" s="3719" t="s">
        <v>576</v>
      </c>
      <c r="T6" s="3719" t="s">
        <v>585</v>
      </c>
      <c r="U6" s="3719" t="s">
        <v>605</v>
      </c>
      <c r="V6" s="3719" t="s">
        <v>612</v>
      </c>
      <c r="W6" s="3719" t="s">
        <v>622</v>
      </c>
      <c r="X6" s="3716" t="s">
        <v>621</v>
      </c>
      <c r="Y6" s="3719" t="s">
        <v>139</v>
      </c>
      <c r="Z6" s="3725" t="s">
        <v>312</v>
      </c>
      <c r="AA6" s="3719" t="s">
        <v>313</v>
      </c>
      <c r="AB6" s="3719" t="s">
        <v>42</v>
      </c>
      <c r="AC6" s="3719" t="s">
        <v>306</v>
      </c>
      <c r="AD6" s="3719" t="s">
        <v>140</v>
      </c>
      <c r="AE6" s="3719" t="s">
        <v>307</v>
      </c>
      <c r="AF6" s="3730" t="s">
        <v>608</v>
      </c>
      <c r="AG6" s="3731"/>
    </row>
    <row r="7" spans="1:35" ht="2.25" customHeight="1" thickBot="1" x14ac:dyDescent="0.3">
      <c r="B7" s="1320"/>
      <c r="C7" s="1320"/>
      <c r="D7" s="3749"/>
      <c r="E7" s="3737"/>
      <c r="F7" s="3738"/>
      <c r="G7" s="3738"/>
      <c r="H7" s="3739"/>
      <c r="I7" s="3742"/>
      <c r="J7" s="3743"/>
      <c r="K7" s="3742"/>
      <c r="L7" s="3745"/>
      <c r="M7" s="3745"/>
      <c r="N7" s="3743"/>
      <c r="O7" s="3746"/>
      <c r="P7" s="3723"/>
      <c r="Q7" s="3720"/>
      <c r="R7" s="3720"/>
      <c r="S7" s="3720"/>
      <c r="T7" s="3720"/>
      <c r="U7" s="3720"/>
      <c r="V7" s="3720"/>
      <c r="W7" s="3720"/>
      <c r="X7" s="3717"/>
      <c r="Y7" s="3720"/>
      <c r="Z7" s="3726"/>
      <c r="AA7" s="3728"/>
      <c r="AB7" s="3720"/>
      <c r="AC7" s="3728"/>
      <c r="AD7" s="3720"/>
      <c r="AE7" s="3720"/>
      <c r="AF7" s="1321"/>
      <c r="AG7" s="1322"/>
    </row>
    <row r="8" spans="1:35" ht="36" customHeight="1" thickBot="1" x14ac:dyDescent="0.3">
      <c r="B8" s="1323" t="s">
        <v>4</v>
      </c>
      <c r="C8" s="1323"/>
      <c r="D8" s="3750"/>
      <c r="E8" s="387" t="s">
        <v>505</v>
      </c>
      <c r="F8" s="3480" t="s">
        <v>620</v>
      </c>
      <c r="G8" s="332" t="s">
        <v>142</v>
      </c>
      <c r="H8" s="332" t="s">
        <v>143</v>
      </c>
      <c r="I8" s="1313" t="s">
        <v>144</v>
      </c>
      <c r="J8" s="333" t="s">
        <v>142</v>
      </c>
      <c r="K8" s="332" t="s">
        <v>505</v>
      </c>
      <c r="L8" s="1313" t="s">
        <v>620</v>
      </c>
      <c r="M8" s="332" t="s">
        <v>142</v>
      </c>
      <c r="N8" s="332" t="s">
        <v>143</v>
      </c>
      <c r="O8" s="3747"/>
      <c r="P8" s="3724"/>
      <c r="Q8" s="3721"/>
      <c r="R8" s="3721"/>
      <c r="S8" s="3721"/>
      <c r="T8" s="3721"/>
      <c r="U8" s="3721"/>
      <c r="V8" s="3721"/>
      <c r="W8" s="3721"/>
      <c r="X8" s="3718"/>
      <c r="Y8" s="3721"/>
      <c r="Z8" s="3727"/>
      <c r="AA8" s="3729"/>
      <c r="AB8" s="3721"/>
      <c r="AC8" s="3729"/>
      <c r="AD8" s="3721"/>
      <c r="AE8" s="3721"/>
      <c r="AF8" s="1324" t="s">
        <v>367</v>
      </c>
      <c r="AG8" s="1308" t="s">
        <v>604</v>
      </c>
    </row>
    <row r="9" spans="1:35" s="5" customFormat="1" ht="15.75" thickBot="1" x14ac:dyDescent="0.3">
      <c r="B9" s="15">
        <v>1</v>
      </c>
      <c r="C9" s="15"/>
      <c r="D9" s="15">
        <v>2</v>
      </c>
      <c r="E9" s="388">
        <v>3</v>
      </c>
      <c r="F9" s="334">
        <v>4</v>
      </c>
      <c r="G9" s="334">
        <v>5</v>
      </c>
      <c r="H9" s="334">
        <v>6</v>
      </c>
      <c r="I9" s="333">
        <v>7</v>
      </c>
      <c r="J9" s="333">
        <v>8</v>
      </c>
      <c r="K9" s="333">
        <v>9</v>
      </c>
      <c r="L9" s="333">
        <v>10</v>
      </c>
      <c r="M9" s="333">
        <v>11</v>
      </c>
      <c r="N9" s="333">
        <v>12</v>
      </c>
      <c r="O9" s="333">
        <v>13</v>
      </c>
      <c r="P9" s="333">
        <v>14</v>
      </c>
      <c r="Q9" s="335"/>
      <c r="R9" s="335"/>
      <c r="S9" s="335"/>
      <c r="T9" s="335"/>
      <c r="U9" s="335"/>
      <c r="V9" s="335"/>
      <c r="W9" s="335"/>
      <c r="X9" s="1072">
        <v>15</v>
      </c>
      <c r="Y9" s="335">
        <v>16</v>
      </c>
      <c r="Z9" s="996">
        <v>17</v>
      </c>
      <c r="AA9" s="335"/>
      <c r="AB9" s="335">
        <v>18</v>
      </c>
      <c r="AC9" s="335">
        <v>19</v>
      </c>
      <c r="AD9" s="335">
        <v>20</v>
      </c>
      <c r="AE9" s="335">
        <v>21</v>
      </c>
      <c r="AF9" s="1122">
        <v>5</v>
      </c>
      <c r="AG9" s="1072">
        <v>21</v>
      </c>
      <c r="AH9" s="1325"/>
      <c r="AI9" s="1325"/>
    </row>
    <row r="10" spans="1:35" ht="13.9" customHeight="1" x14ac:dyDescent="0.25">
      <c r="A10" s="226">
        <v>1</v>
      </c>
      <c r="B10" s="1326"/>
      <c r="C10" s="1326"/>
      <c r="D10" s="1326"/>
      <c r="E10" s="1327"/>
      <c r="F10" s="1328"/>
      <c r="G10" s="1328"/>
      <c r="H10" s="1328"/>
      <c r="I10" s="1312"/>
      <c r="J10" s="1312"/>
      <c r="K10" s="1312"/>
      <c r="L10" s="1312"/>
      <c r="M10" s="1312"/>
      <c r="N10" s="1312"/>
      <c r="O10" s="1312"/>
      <c r="P10" s="1312"/>
      <c r="Q10" s="1309"/>
      <c r="R10" s="3602"/>
      <c r="S10" s="3603"/>
      <c r="T10" s="3636"/>
      <c r="U10" s="3688"/>
      <c r="V10" s="3704"/>
      <c r="W10" s="3712"/>
      <c r="X10" s="1306"/>
      <c r="Y10" s="1310"/>
      <c r="Z10" s="1311"/>
      <c r="AA10" s="1310"/>
      <c r="AB10" s="1310"/>
      <c r="AC10" s="1310"/>
      <c r="AD10" s="1310"/>
      <c r="AE10" s="1310"/>
      <c r="AF10" s="1329"/>
      <c r="AG10" s="1307"/>
    </row>
    <row r="11" spans="1:35" ht="43.5" customHeight="1" x14ac:dyDescent="0.25">
      <c r="A11" s="226">
        <v>1</v>
      </c>
      <c r="B11" s="1330" t="s">
        <v>609</v>
      </c>
      <c r="C11" s="1330"/>
      <c r="D11" s="1331"/>
      <c r="E11" s="366"/>
      <c r="F11" s="1332"/>
      <c r="G11" s="1333"/>
      <c r="H11" s="1333"/>
      <c r="I11" s="1333"/>
      <c r="J11" s="1333"/>
      <c r="K11" s="1333"/>
      <c r="L11" s="1333"/>
      <c r="M11" s="1333"/>
      <c r="N11" s="1333"/>
      <c r="O11" s="1333"/>
      <c r="P11" s="1333"/>
      <c r="Q11" s="233"/>
      <c r="R11" s="233"/>
      <c r="S11" s="233"/>
      <c r="T11" s="233"/>
      <c r="U11" s="233"/>
      <c r="V11" s="233"/>
      <c r="W11" s="233"/>
      <c r="X11" s="1073"/>
      <c r="Y11" s="233"/>
      <c r="Z11" s="1334"/>
      <c r="AA11" s="233"/>
      <c r="AB11" s="233"/>
      <c r="AC11" s="233"/>
      <c r="AD11" s="233"/>
      <c r="AE11" s="233"/>
      <c r="AF11" s="1335"/>
      <c r="AG11" s="1073"/>
    </row>
    <row r="12" spans="1:35" ht="15" customHeight="1" x14ac:dyDescent="0.25">
      <c r="A12" s="226">
        <v>1</v>
      </c>
      <c r="B12" s="1336" t="s">
        <v>5</v>
      </c>
      <c r="C12" s="1337"/>
      <c r="D12" s="1336"/>
      <c r="E12" s="366"/>
      <c r="F12" s="1333"/>
      <c r="G12" s="1333"/>
      <c r="H12" s="1333"/>
      <c r="I12" s="1333"/>
      <c r="J12" s="1333"/>
      <c r="K12" s="1333"/>
      <c r="L12" s="1333"/>
      <c r="M12" s="1333"/>
      <c r="N12" s="1333"/>
      <c r="O12" s="1333"/>
      <c r="P12" s="1333"/>
      <c r="Q12" s="233"/>
      <c r="R12" s="233"/>
      <c r="S12" s="233"/>
      <c r="T12" s="233"/>
      <c r="U12" s="233"/>
      <c r="V12" s="233"/>
      <c r="W12" s="233"/>
      <c r="X12" s="1073"/>
      <c r="Y12" s="233"/>
      <c r="Z12" s="1334"/>
      <c r="AA12" s="233"/>
      <c r="AB12" s="233"/>
      <c r="AC12" s="233"/>
      <c r="AD12" s="233"/>
      <c r="AE12" s="233"/>
      <c r="AF12" s="1335"/>
      <c r="AG12" s="1073"/>
    </row>
    <row r="13" spans="1:35" ht="15" customHeight="1" x14ac:dyDescent="0.25">
      <c r="A13" s="226">
        <v>1</v>
      </c>
      <c r="B13" s="230" t="s">
        <v>27</v>
      </c>
      <c r="C13" s="1338" t="s">
        <v>268</v>
      </c>
      <c r="D13" s="230">
        <v>340</v>
      </c>
      <c r="E13" s="366">
        <v>1080</v>
      </c>
      <c r="F13" s="212">
        <f t="shared" ref="F13:F39" si="0">E13/12*$B$4</f>
        <v>630</v>
      </c>
      <c r="G13" s="212">
        <v>650</v>
      </c>
      <c r="H13" s="212">
        <f t="shared" ref="H13:H41" si="1">G13/F13*100</f>
        <v>103.17460317460319</v>
      </c>
      <c r="I13" s="252">
        <v>11.2</v>
      </c>
      <c r="J13" s="252">
        <f t="shared" ref="J13:J40" si="2">M13/G13</f>
        <v>10.466153846153846</v>
      </c>
      <c r="K13" s="253">
        <f t="shared" ref="K13:K39" si="3">ROUND(E13*I13,0)</f>
        <v>12096</v>
      </c>
      <c r="L13" s="253">
        <f t="shared" ref="L13:L39" si="4">K13/12*$B$4</f>
        <v>7056</v>
      </c>
      <c r="M13" s="253">
        <v>6803</v>
      </c>
      <c r="N13" s="253">
        <f t="shared" ref="N13:N40" si="5">M13/L13*100</f>
        <v>96.414399092970527</v>
      </c>
      <c r="O13" s="253">
        <f t="shared" ref="O13:O39" si="6">ROUND(K13/D13,0)</f>
        <v>36</v>
      </c>
      <c r="P13" s="253">
        <f t="shared" ref="P13:P40" si="7">M13/$B$4*12/O13</f>
        <v>323.95238095238096</v>
      </c>
      <c r="Q13" s="233"/>
      <c r="R13" s="233"/>
      <c r="S13" s="233"/>
      <c r="T13" s="233"/>
      <c r="U13" s="233"/>
      <c r="V13" s="233"/>
      <c r="W13" s="233"/>
      <c r="X13" s="1073"/>
      <c r="Y13" s="233"/>
      <c r="Z13" s="1334"/>
      <c r="AA13" s="233"/>
      <c r="AB13" s="233"/>
      <c r="AC13" s="233"/>
      <c r="AD13" s="233"/>
      <c r="AE13" s="233"/>
      <c r="AF13" s="1165"/>
      <c r="AG13" s="1073"/>
    </row>
    <row r="14" spans="1:35" ht="15" customHeight="1" x14ac:dyDescent="0.25">
      <c r="A14" s="226">
        <v>1</v>
      </c>
      <c r="B14" s="230" t="s">
        <v>172</v>
      </c>
      <c r="C14" s="1338" t="s">
        <v>268</v>
      </c>
      <c r="D14" s="230">
        <v>340</v>
      </c>
      <c r="E14" s="366">
        <v>171</v>
      </c>
      <c r="F14" s="212">
        <f t="shared" si="0"/>
        <v>99.75</v>
      </c>
      <c r="G14" s="212">
        <v>104</v>
      </c>
      <c r="H14" s="212">
        <f t="shared" si="1"/>
        <v>104.26065162907267</v>
      </c>
      <c r="I14" s="252">
        <v>12.3</v>
      </c>
      <c r="J14" s="252">
        <f t="shared" si="2"/>
        <v>13.01923076923077</v>
      </c>
      <c r="K14" s="253">
        <f t="shared" si="3"/>
        <v>2103</v>
      </c>
      <c r="L14" s="253">
        <f t="shared" si="4"/>
        <v>1226.75</v>
      </c>
      <c r="M14" s="253">
        <v>1354</v>
      </c>
      <c r="N14" s="253">
        <f t="shared" si="5"/>
        <v>110.37293662115346</v>
      </c>
      <c r="O14" s="253">
        <f t="shared" si="6"/>
        <v>6</v>
      </c>
      <c r="P14" s="253">
        <f t="shared" si="7"/>
        <v>386.85714285714283</v>
      </c>
      <c r="Q14" s="233"/>
      <c r="R14" s="233"/>
      <c r="S14" s="233"/>
      <c r="T14" s="233"/>
      <c r="U14" s="233"/>
      <c r="V14" s="233"/>
      <c r="W14" s="233"/>
      <c r="X14" s="1073"/>
      <c r="Y14" s="233"/>
      <c r="Z14" s="1334"/>
      <c r="AA14" s="233"/>
      <c r="AB14" s="233"/>
      <c r="AC14" s="233"/>
      <c r="AD14" s="233"/>
      <c r="AE14" s="233"/>
      <c r="AF14" s="1165"/>
      <c r="AG14" s="1073"/>
    </row>
    <row r="15" spans="1:35" ht="15" customHeight="1" x14ac:dyDescent="0.25">
      <c r="A15" s="226">
        <v>1</v>
      </c>
      <c r="B15" s="230" t="s">
        <v>24</v>
      </c>
      <c r="C15" s="1338" t="s">
        <v>268</v>
      </c>
      <c r="D15" s="230">
        <v>340</v>
      </c>
      <c r="E15" s="366">
        <v>2131</v>
      </c>
      <c r="F15" s="212">
        <f t="shared" si="0"/>
        <v>1243.0833333333335</v>
      </c>
      <c r="G15" s="212">
        <v>1216</v>
      </c>
      <c r="H15" s="212">
        <f t="shared" si="1"/>
        <v>97.821277736810345</v>
      </c>
      <c r="I15" s="252">
        <v>5.9</v>
      </c>
      <c r="J15" s="252">
        <f t="shared" si="2"/>
        <v>5.7401315789473681</v>
      </c>
      <c r="K15" s="253">
        <f t="shared" si="3"/>
        <v>12573</v>
      </c>
      <c r="L15" s="253">
        <f t="shared" si="4"/>
        <v>7334.25</v>
      </c>
      <c r="M15" s="253">
        <v>6980</v>
      </c>
      <c r="N15" s="253">
        <f t="shared" si="5"/>
        <v>95.169921941575481</v>
      </c>
      <c r="O15" s="253">
        <f t="shared" si="6"/>
        <v>37</v>
      </c>
      <c r="P15" s="253">
        <f t="shared" si="7"/>
        <v>323.39768339768341</v>
      </c>
      <c r="Q15" s="233"/>
      <c r="R15" s="233"/>
      <c r="S15" s="233"/>
      <c r="T15" s="233"/>
      <c r="U15" s="233"/>
      <c r="V15" s="233"/>
      <c r="W15" s="233"/>
      <c r="X15" s="1073"/>
      <c r="Y15" s="233"/>
      <c r="Z15" s="1334"/>
      <c r="AA15" s="233"/>
      <c r="AB15" s="233"/>
      <c r="AC15" s="233"/>
      <c r="AD15" s="233"/>
      <c r="AE15" s="233"/>
      <c r="AF15" s="1165"/>
      <c r="AG15" s="1073"/>
    </row>
    <row r="16" spans="1:35" ht="15" customHeight="1" x14ac:dyDescent="0.25">
      <c r="A16" s="226">
        <v>1</v>
      </c>
      <c r="B16" s="230" t="s">
        <v>23</v>
      </c>
      <c r="C16" s="1338" t="s">
        <v>268</v>
      </c>
      <c r="D16" s="230">
        <v>310</v>
      </c>
      <c r="E16" s="366">
        <v>0</v>
      </c>
      <c r="F16" s="212">
        <f t="shared" si="0"/>
        <v>0</v>
      </c>
      <c r="G16" s="212">
        <v>0</v>
      </c>
      <c r="H16" s="212"/>
      <c r="I16" s="252">
        <v>10</v>
      </c>
      <c r="J16" s="252"/>
      <c r="K16" s="253"/>
      <c r="L16" s="253"/>
      <c r="M16" s="253"/>
      <c r="N16" s="253"/>
      <c r="O16" s="253"/>
      <c r="P16" s="253"/>
      <c r="Q16" s="233"/>
      <c r="R16" s="233"/>
      <c r="S16" s="233"/>
      <c r="T16" s="233"/>
      <c r="U16" s="233"/>
      <c r="V16" s="233"/>
      <c r="W16" s="233"/>
      <c r="X16" s="1073"/>
      <c r="Y16" s="233"/>
      <c r="Z16" s="1334"/>
      <c r="AA16" s="233"/>
      <c r="AB16" s="233"/>
      <c r="AC16" s="233"/>
      <c r="AD16" s="233"/>
      <c r="AE16" s="233"/>
      <c r="AF16" s="1165"/>
      <c r="AG16" s="1073"/>
    </row>
    <row r="17" spans="1:35" ht="15" customHeight="1" x14ac:dyDescent="0.25">
      <c r="A17" s="226">
        <v>1</v>
      </c>
      <c r="B17" s="230" t="s">
        <v>8</v>
      </c>
      <c r="C17" s="1338" t="s">
        <v>268</v>
      </c>
      <c r="D17" s="230">
        <v>340</v>
      </c>
      <c r="E17" s="366">
        <v>1714</v>
      </c>
      <c r="F17" s="212">
        <f t="shared" si="0"/>
        <v>999.83333333333337</v>
      </c>
      <c r="G17" s="212">
        <v>1131</v>
      </c>
      <c r="H17" s="212">
        <f t="shared" si="1"/>
        <v>113.11885314219037</v>
      </c>
      <c r="I17" s="252">
        <v>12.5</v>
      </c>
      <c r="J17" s="252">
        <f t="shared" si="2"/>
        <v>10.395225464190981</v>
      </c>
      <c r="K17" s="253">
        <f t="shared" si="3"/>
        <v>21425</v>
      </c>
      <c r="L17" s="253">
        <f t="shared" si="4"/>
        <v>12497.916666666668</v>
      </c>
      <c r="M17" s="253">
        <v>11757</v>
      </c>
      <c r="N17" s="253">
        <f t="shared" si="5"/>
        <v>94.071678613102165</v>
      </c>
      <c r="O17" s="253">
        <f t="shared" si="6"/>
        <v>63</v>
      </c>
      <c r="P17" s="253">
        <f t="shared" si="7"/>
        <v>319.91836734693879</v>
      </c>
      <c r="Q17" s="233"/>
      <c r="R17" s="233"/>
      <c r="S17" s="233"/>
      <c r="T17" s="233"/>
      <c r="U17" s="233"/>
      <c r="V17" s="233"/>
      <c r="W17" s="233"/>
      <c r="X17" s="1073"/>
      <c r="Y17" s="233"/>
      <c r="Z17" s="1334"/>
      <c r="AA17" s="233"/>
      <c r="AB17" s="233"/>
      <c r="AC17" s="233"/>
      <c r="AD17" s="233"/>
      <c r="AE17" s="233"/>
      <c r="AF17" s="1165"/>
      <c r="AG17" s="1073"/>
    </row>
    <row r="18" spans="1:35" s="5" customFormat="1" ht="15" customHeight="1" x14ac:dyDescent="0.25">
      <c r="A18" s="226">
        <v>1</v>
      </c>
      <c r="B18" s="230" t="s">
        <v>80</v>
      </c>
      <c r="C18" s="1338" t="s">
        <v>268</v>
      </c>
      <c r="D18" s="230">
        <v>340</v>
      </c>
      <c r="E18" s="366">
        <v>350</v>
      </c>
      <c r="F18" s="212">
        <f t="shared" si="0"/>
        <v>204.16666666666669</v>
      </c>
      <c r="G18" s="212">
        <v>268</v>
      </c>
      <c r="H18" s="212">
        <f t="shared" si="1"/>
        <v>131.26530612244898</v>
      </c>
      <c r="I18" s="252">
        <v>11.2</v>
      </c>
      <c r="J18" s="252">
        <f t="shared" si="2"/>
        <v>7.9365671641791042</v>
      </c>
      <c r="K18" s="253">
        <f t="shared" si="3"/>
        <v>3920</v>
      </c>
      <c r="L18" s="253">
        <f t="shared" si="4"/>
        <v>2286.666666666667</v>
      </c>
      <c r="M18" s="253">
        <v>2127</v>
      </c>
      <c r="N18" s="253">
        <f t="shared" si="5"/>
        <v>93.017492711370252</v>
      </c>
      <c r="O18" s="253">
        <f t="shared" si="6"/>
        <v>12</v>
      </c>
      <c r="P18" s="253">
        <f t="shared" si="7"/>
        <v>303.85714285714283</v>
      </c>
      <c r="Q18" s="233"/>
      <c r="R18" s="233"/>
      <c r="S18" s="233"/>
      <c r="T18" s="233"/>
      <c r="U18" s="233"/>
      <c r="V18" s="233"/>
      <c r="W18" s="233"/>
      <c r="X18" s="1073"/>
      <c r="Y18" s="233"/>
      <c r="Z18" s="1334"/>
      <c r="AA18" s="233"/>
      <c r="AB18" s="233"/>
      <c r="AC18" s="233"/>
      <c r="AD18" s="233"/>
      <c r="AE18" s="233"/>
      <c r="AF18" s="1165"/>
      <c r="AG18" s="1073"/>
      <c r="AH18" s="1325"/>
      <c r="AI18" s="1325"/>
    </row>
    <row r="19" spans="1:35" s="5" customFormat="1" x14ac:dyDescent="0.25">
      <c r="A19" s="226">
        <v>1</v>
      </c>
      <c r="B19" s="230" t="s">
        <v>132</v>
      </c>
      <c r="C19" s="1338" t="s">
        <v>268</v>
      </c>
      <c r="D19" s="230">
        <v>340</v>
      </c>
      <c r="E19" s="366">
        <v>603</v>
      </c>
      <c r="F19" s="212">
        <f t="shared" si="0"/>
        <v>351.75</v>
      </c>
      <c r="G19" s="212">
        <v>357</v>
      </c>
      <c r="H19" s="212">
        <f t="shared" si="1"/>
        <v>101.49253731343283</v>
      </c>
      <c r="I19" s="1339">
        <v>20</v>
      </c>
      <c r="J19" s="252">
        <f t="shared" si="2"/>
        <v>14.408963585434174</v>
      </c>
      <c r="K19" s="253">
        <f t="shared" si="3"/>
        <v>12060</v>
      </c>
      <c r="L19" s="253">
        <f t="shared" si="4"/>
        <v>7035</v>
      </c>
      <c r="M19" s="253">
        <v>5144</v>
      </c>
      <c r="N19" s="253">
        <f t="shared" si="5"/>
        <v>73.120113717128646</v>
      </c>
      <c r="O19" s="253">
        <f t="shared" si="6"/>
        <v>35</v>
      </c>
      <c r="P19" s="253">
        <f t="shared" si="7"/>
        <v>251.95102040816326</v>
      </c>
      <c r="Q19" s="233">
        <v>31453.185359999999</v>
      </c>
      <c r="R19" s="233">
        <v>31453.185359999999</v>
      </c>
      <c r="S19" s="233">
        <v>31453.185359999999</v>
      </c>
      <c r="T19" s="233">
        <v>31453.185359999999</v>
      </c>
      <c r="U19" s="233">
        <v>31453.185359999999</v>
      </c>
      <c r="V19" s="233">
        <v>31453.185359999999</v>
      </c>
      <c r="W19" s="233">
        <v>31453.185359999999</v>
      </c>
      <c r="X19" s="1073">
        <f>Q19/12*$B$4+(R19-Q19)/11*6+(S19-R19)/10*5+(T19-S19)/9*4+(U19-T19)/8*3+(V19-U19)/7*2+(W19-V19)/6*1</f>
        <v>18347.691459999998</v>
      </c>
      <c r="Y19" s="233">
        <f>AE19-AD19-Z19</f>
        <v>26214.779539999996</v>
      </c>
      <c r="Z19" s="1334"/>
      <c r="AA19" s="233"/>
      <c r="AB19" s="233">
        <f>Y19-X19</f>
        <v>7867.0880799999977</v>
      </c>
      <c r="AC19" s="233"/>
      <c r="AD19" s="233">
        <v>0</v>
      </c>
      <c r="AE19" s="233">
        <v>26214.779539999996</v>
      </c>
      <c r="AF19" s="1165"/>
      <c r="AG19" s="1073"/>
      <c r="AH19" s="1325"/>
      <c r="AI19" s="1325"/>
    </row>
    <row r="20" spans="1:35" x14ac:dyDescent="0.25">
      <c r="A20" s="226">
        <v>1</v>
      </c>
      <c r="B20" s="230" t="s">
        <v>9</v>
      </c>
      <c r="C20" s="1338" t="s">
        <v>268</v>
      </c>
      <c r="D20" s="230">
        <v>340</v>
      </c>
      <c r="E20" s="366">
        <v>1088</v>
      </c>
      <c r="F20" s="212">
        <f t="shared" si="0"/>
        <v>634.66666666666674</v>
      </c>
      <c r="G20" s="212">
        <v>668</v>
      </c>
      <c r="H20" s="212">
        <f t="shared" si="1"/>
        <v>105.25210084033611</v>
      </c>
      <c r="I20" s="252">
        <v>12.7</v>
      </c>
      <c r="J20" s="252">
        <f t="shared" si="2"/>
        <v>12.341317365269461</v>
      </c>
      <c r="K20" s="253">
        <f t="shared" si="3"/>
        <v>13818</v>
      </c>
      <c r="L20" s="253">
        <f t="shared" si="4"/>
        <v>8060.5</v>
      </c>
      <c r="M20" s="253">
        <v>8244</v>
      </c>
      <c r="N20" s="253">
        <f t="shared" si="5"/>
        <v>102.27653371378946</v>
      </c>
      <c r="O20" s="253">
        <f t="shared" si="6"/>
        <v>41</v>
      </c>
      <c r="P20" s="253">
        <f t="shared" si="7"/>
        <v>344.69686411149826</v>
      </c>
      <c r="Q20" s="233"/>
      <c r="R20" s="233"/>
      <c r="S20" s="233"/>
      <c r="T20" s="233"/>
      <c r="U20" s="233"/>
      <c r="V20" s="233"/>
      <c r="W20" s="233"/>
      <c r="X20" s="1073"/>
      <c r="Y20" s="233"/>
      <c r="Z20" s="1334"/>
      <c r="AA20" s="233"/>
      <c r="AB20" s="233"/>
      <c r="AC20" s="233"/>
      <c r="AD20" s="233"/>
      <c r="AE20" s="233"/>
      <c r="AF20" s="1165"/>
      <c r="AG20" s="1073"/>
      <c r="AH20" s="1325"/>
    </row>
    <row r="21" spans="1:35" x14ac:dyDescent="0.25">
      <c r="A21" s="226">
        <v>1</v>
      </c>
      <c r="B21" s="230" t="s">
        <v>116</v>
      </c>
      <c r="C21" s="1338" t="s">
        <v>268</v>
      </c>
      <c r="D21" s="230">
        <v>340</v>
      </c>
      <c r="E21" s="366">
        <v>554</v>
      </c>
      <c r="F21" s="212">
        <f t="shared" si="0"/>
        <v>323.16666666666663</v>
      </c>
      <c r="G21" s="212">
        <v>305</v>
      </c>
      <c r="H21" s="212">
        <f t="shared" si="1"/>
        <v>94.378545642083552</v>
      </c>
      <c r="I21" s="252">
        <v>16.600000000000001</v>
      </c>
      <c r="J21" s="252">
        <f t="shared" si="2"/>
        <v>15.711475409836066</v>
      </c>
      <c r="K21" s="253">
        <f t="shared" si="3"/>
        <v>9196</v>
      </c>
      <c r="L21" s="253">
        <f t="shared" si="4"/>
        <v>5364.3333333333339</v>
      </c>
      <c r="M21" s="253">
        <v>4792</v>
      </c>
      <c r="N21" s="253">
        <f t="shared" si="5"/>
        <v>89.330764928851053</v>
      </c>
      <c r="O21" s="253">
        <f t="shared" si="6"/>
        <v>27</v>
      </c>
      <c r="P21" s="253">
        <f t="shared" si="7"/>
        <v>304.25396825396825</v>
      </c>
      <c r="Q21" s="233"/>
      <c r="R21" s="233"/>
      <c r="S21" s="233"/>
      <c r="T21" s="233"/>
      <c r="U21" s="233"/>
      <c r="V21" s="233"/>
      <c r="W21" s="233"/>
      <c r="X21" s="1073"/>
      <c r="Y21" s="233"/>
      <c r="Z21" s="1334"/>
      <c r="AA21" s="233"/>
      <c r="AB21" s="233"/>
      <c r="AC21" s="233"/>
      <c r="AD21" s="233"/>
      <c r="AE21" s="233"/>
      <c r="AF21" s="1165"/>
      <c r="AG21" s="1073"/>
      <c r="AH21" s="1325"/>
    </row>
    <row r="22" spans="1:35" x14ac:dyDescent="0.25">
      <c r="A22" s="226">
        <v>1</v>
      </c>
      <c r="B22" s="230" t="s">
        <v>154</v>
      </c>
      <c r="C22" s="1338" t="s">
        <v>268</v>
      </c>
      <c r="D22" s="230">
        <v>340</v>
      </c>
      <c r="E22" s="366">
        <v>70</v>
      </c>
      <c r="F22" s="212">
        <f t="shared" si="0"/>
        <v>40.833333333333329</v>
      </c>
      <c r="G22" s="212">
        <v>33</v>
      </c>
      <c r="H22" s="212">
        <f t="shared" si="1"/>
        <v>80.816326530612258</v>
      </c>
      <c r="I22" s="252">
        <v>10.199999999999999</v>
      </c>
      <c r="J22" s="252">
        <f t="shared" si="2"/>
        <v>9.0606060606060606</v>
      </c>
      <c r="K22" s="253">
        <f t="shared" si="3"/>
        <v>714</v>
      </c>
      <c r="L22" s="253">
        <f t="shared" si="4"/>
        <v>416.5</v>
      </c>
      <c r="M22" s="253">
        <v>299</v>
      </c>
      <c r="N22" s="253">
        <f t="shared" si="5"/>
        <v>71.788715486194477</v>
      </c>
      <c r="O22" s="253">
        <f t="shared" si="6"/>
        <v>2</v>
      </c>
      <c r="P22" s="253">
        <f t="shared" si="7"/>
        <v>256.28571428571428</v>
      </c>
      <c r="Q22" s="233"/>
      <c r="R22" s="233"/>
      <c r="S22" s="233"/>
      <c r="T22" s="233"/>
      <c r="U22" s="233"/>
      <c r="V22" s="233"/>
      <c r="W22" s="233"/>
      <c r="X22" s="1073"/>
      <c r="Y22" s="233"/>
      <c r="Z22" s="1334"/>
      <c r="AA22" s="233"/>
      <c r="AB22" s="233"/>
      <c r="AC22" s="233"/>
      <c r="AD22" s="233"/>
      <c r="AE22" s="233"/>
      <c r="AF22" s="1165"/>
      <c r="AG22" s="1073"/>
      <c r="AH22" s="1325"/>
    </row>
    <row r="23" spans="1:35" s="236" customFormat="1" x14ac:dyDescent="0.25">
      <c r="A23" s="226">
        <v>1</v>
      </c>
      <c r="B23" s="230" t="s">
        <v>157</v>
      </c>
      <c r="C23" s="1338" t="s">
        <v>268</v>
      </c>
      <c r="D23" s="230">
        <v>340</v>
      </c>
      <c r="E23" s="366">
        <v>945</v>
      </c>
      <c r="F23" s="212">
        <f t="shared" si="0"/>
        <v>551.25</v>
      </c>
      <c r="G23" s="212">
        <v>601</v>
      </c>
      <c r="H23" s="212">
        <f t="shared" si="1"/>
        <v>109.02494331065759</v>
      </c>
      <c r="I23" s="252">
        <v>14</v>
      </c>
      <c r="J23" s="252">
        <f t="shared" si="2"/>
        <v>13.535773710482529</v>
      </c>
      <c r="K23" s="253">
        <f t="shared" si="3"/>
        <v>13230</v>
      </c>
      <c r="L23" s="253">
        <f t="shared" si="4"/>
        <v>7717.5</v>
      </c>
      <c r="M23" s="253">
        <v>8135</v>
      </c>
      <c r="N23" s="253">
        <f t="shared" si="5"/>
        <v>105.40978296080337</v>
      </c>
      <c r="O23" s="253">
        <f t="shared" si="6"/>
        <v>39</v>
      </c>
      <c r="P23" s="253">
        <f t="shared" si="7"/>
        <v>357.58241758241758</v>
      </c>
      <c r="Q23" s="233"/>
      <c r="R23" s="233"/>
      <c r="S23" s="233"/>
      <c r="T23" s="233"/>
      <c r="U23" s="233"/>
      <c r="V23" s="233"/>
      <c r="W23" s="233"/>
      <c r="X23" s="1073"/>
      <c r="Y23" s="233"/>
      <c r="Z23" s="1334"/>
      <c r="AA23" s="233"/>
      <c r="AB23" s="233"/>
      <c r="AC23" s="233"/>
      <c r="AD23" s="233"/>
      <c r="AE23" s="233"/>
      <c r="AF23" s="1165"/>
      <c r="AG23" s="1073"/>
      <c r="AH23" s="1325"/>
      <c r="AI23" s="1340"/>
    </row>
    <row r="24" spans="1:35" x14ac:dyDescent="0.25">
      <c r="A24" s="226">
        <v>1</v>
      </c>
      <c r="B24" s="230" t="s">
        <v>153</v>
      </c>
      <c r="C24" s="1338" t="s">
        <v>268</v>
      </c>
      <c r="D24" s="230">
        <v>340</v>
      </c>
      <c r="E24" s="366">
        <v>120</v>
      </c>
      <c r="F24" s="212">
        <f t="shared" si="0"/>
        <v>70</v>
      </c>
      <c r="G24" s="212">
        <v>76</v>
      </c>
      <c r="H24" s="212">
        <f t="shared" si="1"/>
        <v>108.57142857142857</v>
      </c>
      <c r="I24" s="252">
        <v>10.9</v>
      </c>
      <c r="J24" s="252">
        <f t="shared" si="2"/>
        <v>14.723684210526315</v>
      </c>
      <c r="K24" s="253">
        <f t="shared" si="3"/>
        <v>1308</v>
      </c>
      <c r="L24" s="253">
        <f t="shared" si="4"/>
        <v>763</v>
      </c>
      <c r="M24" s="253">
        <v>1119</v>
      </c>
      <c r="N24" s="253">
        <f t="shared" si="5"/>
        <v>146.65792922673657</v>
      </c>
      <c r="O24" s="253">
        <f t="shared" si="6"/>
        <v>4</v>
      </c>
      <c r="P24" s="253">
        <f t="shared" si="7"/>
        <v>479.57142857142856</v>
      </c>
      <c r="Q24" s="233"/>
      <c r="R24" s="233"/>
      <c r="S24" s="233"/>
      <c r="T24" s="233"/>
      <c r="U24" s="233"/>
      <c r="V24" s="233"/>
      <c r="W24" s="233"/>
      <c r="X24" s="1073"/>
      <c r="Y24" s="233"/>
      <c r="Z24" s="1334"/>
      <c r="AA24" s="233"/>
      <c r="AB24" s="233"/>
      <c r="AC24" s="233"/>
      <c r="AD24" s="233"/>
      <c r="AE24" s="233"/>
      <c r="AF24" s="1165"/>
      <c r="AG24" s="1073"/>
      <c r="AH24" s="1325"/>
    </row>
    <row r="25" spans="1:35" x14ac:dyDescent="0.25">
      <c r="A25" s="226">
        <v>1</v>
      </c>
      <c r="B25" s="230" t="s">
        <v>252</v>
      </c>
      <c r="C25" s="1338" t="s">
        <v>268</v>
      </c>
      <c r="D25" s="230">
        <v>340</v>
      </c>
      <c r="E25" s="366">
        <v>185</v>
      </c>
      <c r="F25" s="212">
        <f t="shared" si="0"/>
        <v>107.91666666666666</v>
      </c>
      <c r="G25" s="212">
        <v>104</v>
      </c>
      <c r="H25" s="212">
        <f t="shared" si="1"/>
        <v>96.370656370656377</v>
      </c>
      <c r="I25" s="252">
        <v>13.5</v>
      </c>
      <c r="J25" s="252">
        <f t="shared" si="2"/>
        <v>11.14423076923077</v>
      </c>
      <c r="K25" s="253">
        <f t="shared" si="3"/>
        <v>2498</v>
      </c>
      <c r="L25" s="253">
        <f t="shared" si="4"/>
        <v>1457.1666666666665</v>
      </c>
      <c r="M25" s="253">
        <v>1159</v>
      </c>
      <c r="N25" s="253">
        <f t="shared" si="5"/>
        <v>79.537916047123431</v>
      </c>
      <c r="O25" s="253">
        <f t="shared" si="6"/>
        <v>7</v>
      </c>
      <c r="P25" s="253">
        <f t="shared" si="7"/>
        <v>283.83673469387759</v>
      </c>
      <c r="Q25" s="233"/>
      <c r="R25" s="233"/>
      <c r="S25" s="233"/>
      <c r="T25" s="233"/>
      <c r="U25" s="233"/>
      <c r="V25" s="233"/>
      <c r="W25" s="233"/>
      <c r="X25" s="1073"/>
      <c r="Y25" s="233"/>
      <c r="Z25" s="1334"/>
      <c r="AA25" s="233"/>
      <c r="AB25" s="233"/>
      <c r="AC25" s="233"/>
      <c r="AD25" s="233"/>
      <c r="AE25" s="233"/>
      <c r="AF25" s="1165"/>
      <c r="AG25" s="1073"/>
      <c r="AH25" s="1325"/>
    </row>
    <row r="26" spans="1:35" x14ac:dyDescent="0.25">
      <c r="A26" s="226">
        <v>1</v>
      </c>
      <c r="B26" s="230" t="s">
        <v>156</v>
      </c>
      <c r="C26" s="1338" t="s">
        <v>268</v>
      </c>
      <c r="D26" s="230">
        <v>340</v>
      </c>
      <c r="E26" s="366">
        <v>84</v>
      </c>
      <c r="F26" s="212">
        <f t="shared" si="0"/>
        <v>49</v>
      </c>
      <c r="G26" s="212">
        <v>45</v>
      </c>
      <c r="H26" s="212">
        <f t="shared" si="1"/>
        <v>91.83673469387756</v>
      </c>
      <c r="I26" s="252">
        <v>21</v>
      </c>
      <c r="J26" s="252">
        <f t="shared" si="2"/>
        <v>18.777777777777779</v>
      </c>
      <c r="K26" s="253">
        <f t="shared" si="3"/>
        <v>1764</v>
      </c>
      <c r="L26" s="253">
        <f t="shared" si="4"/>
        <v>1029</v>
      </c>
      <c r="M26" s="253">
        <v>845</v>
      </c>
      <c r="N26" s="253">
        <f t="shared" si="5"/>
        <v>82.118561710398438</v>
      </c>
      <c r="O26" s="253">
        <f t="shared" si="6"/>
        <v>5</v>
      </c>
      <c r="P26" s="253">
        <f t="shared" si="7"/>
        <v>289.71428571428567</v>
      </c>
      <c r="Q26" s="233"/>
      <c r="R26" s="233"/>
      <c r="S26" s="233"/>
      <c r="T26" s="233"/>
      <c r="U26" s="233"/>
      <c r="V26" s="233"/>
      <c r="W26" s="233"/>
      <c r="X26" s="1073"/>
      <c r="Y26" s="233"/>
      <c r="Z26" s="1334"/>
      <c r="AA26" s="233"/>
      <c r="AB26" s="233"/>
      <c r="AC26" s="233"/>
      <c r="AD26" s="233"/>
      <c r="AE26" s="233"/>
      <c r="AF26" s="1165"/>
      <c r="AG26" s="1073"/>
      <c r="AH26" s="1325"/>
    </row>
    <row r="27" spans="1:35" s="5" customFormat="1" x14ac:dyDescent="0.25">
      <c r="A27" s="226">
        <v>1</v>
      </c>
      <c r="B27" s="230" t="s">
        <v>155</v>
      </c>
      <c r="C27" s="1338" t="s">
        <v>268</v>
      </c>
      <c r="D27" s="230">
        <v>340</v>
      </c>
      <c r="E27" s="366">
        <v>62</v>
      </c>
      <c r="F27" s="212">
        <f t="shared" si="0"/>
        <v>36.166666666666671</v>
      </c>
      <c r="G27" s="212">
        <v>71</v>
      </c>
      <c r="H27" s="212">
        <f t="shared" si="1"/>
        <v>196.3133640552995</v>
      </c>
      <c r="I27" s="252">
        <v>12.5</v>
      </c>
      <c r="J27" s="252">
        <f t="shared" si="2"/>
        <v>13.126760563380282</v>
      </c>
      <c r="K27" s="253">
        <f t="shared" si="3"/>
        <v>775</v>
      </c>
      <c r="L27" s="253">
        <f t="shared" si="4"/>
        <v>452.08333333333331</v>
      </c>
      <c r="M27" s="253">
        <v>932</v>
      </c>
      <c r="N27" s="253">
        <f t="shared" si="5"/>
        <v>206.15668202764979</v>
      </c>
      <c r="O27" s="253">
        <f t="shared" si="6"/>
        <v>2</v>
      </c>
      <c r="P27" s="253">
        <f t="shared" si="7"/>
        <v>798.85714285714289</v>
      </c>
      <c r="Q27" s="233"/>
      <c r="R27" s="233"/>
      <c r="S27" s="233"/>
      <c r="T27" s="233"/>
      <c r="U27" s="233"/>
      <c r="V27" s="233"/>
      <c r="W27" s="233"/>
      <c r="X27" s="1073"/>
      <c r="Y27" s="233"/>
      <c r="Z27" s="1334"/>
      <c r="AA27" s="233"/>
      <c r="AB27" s="233"/>
      <c r="AC27" s="233"/>
      <c r="AD27" s="233"/>
      <c r="AE27" s="233"/>
      <c r="AF27" s="1165"/>
      <c r="AG27" s="1073"/>
      <c r="AH27" s="1325"/>
      <c r="AI27" s="1325"/>
    </row>
    <row r="28" spans="1:35" s="5" customFormat="1" x14ac:dyDescent="0.25">
      <c r="A28" s="226">
        <v>1</v>
      </c>
      <c r="B28" s="230" t="s">
        <v>87</v>
      </c>
      <c r="C28" s="1338" t="s">
        <v>268</v>
      </c>
      <c r="D28" s="230">
        <v>340</v>
      </c>
      <c r="E28" s="366">
        <v>592</v>
      </c>
      <c r="F28" s="212">
        <f t="shared" si="0"/>
        <v>345.33333333333337</v>
      </c>
      <c r="G28" s="212">
        <v>294</v>
      </c>
      <c r="H28" s="212">
        <f t="shared" si="1"/>
        <v>85.135135135135116</v>
      </c>
      <c r="I28" s="252">
        <v>13.5</v>
      </c>
      <c r="J28" s="252">
        <f t="shared" si="2"/>
        <v>11.19047619047619</v>
      </c>
      <c r="K28" s="253">
        <f t="shared" si="3"/>
        <v>7992</v>
      </c>
      <c r="L28" s="253">
        <f t="shared" si="4"/>
        <v>4662</v>
      </c>
      <c r="M28" s="253">
        <v>3290</v>
      </c>
      <c r="N28" s="253">
        <f t="shared" si="5"/>
        <v>70.570570570570567</v>
      </c>
      <c r="O28" s="253">
        <f t="shared" si="6"/>
        <v>24</v>
      </c>
      <c r="P28" s="253">
        <f t="shared" si="7"/>
        <v>235</v>
      </c>
      <c r="Q28" s="233"/>
      <c r="R28" s="233"/>
      <c r="S28" s="233"/>
      <c r="T28" s="233"/>
      <c r="U28" s="233"/>
      <c r="V28" s="233"/>
      <c r="W28" s="233"/>
      <c r="X28" s="1073"/>
      <c r="Y28" s="233"/>
      <c r="Z28" s="1334"/>
      <c r="AA28" s="233"/>
      <c r="AB28" s="233"/>
      <c r="AC28" s="233"/>
      <c r="AD28" s="233"/>
      <c r="AE28" s="233"/>
      <c r="AF28" s="1165"/>
      <c r="AG28" s="1073"/>
      <c r="AH28" s="1325"/>
      <c r="AI28" s="1325"/>
    </row>
    <row r="29" spans="1:35" x14ac:dyDescent="0.25">
      <c r="A29" s="226">
        <v>1</v>
      </c>
      <c r="B29" s="230" t="s">
        <v>17</v>
      </c>
      <c r="C29" s="1338" t="s">
        <v>268</v>
      </c>
      <c r="D29" s="230">
        <v>290</v>
      </c>
      <c r="E29" s="366">
        <v>3601</v>
      </c>
      <c r="F29" s="212">
        <f t="shared" si="0"/>
        <v>2100.583333333333</v>
      </c>
      <c r="G29" s="212">
        <v>955</v>
      </c>
      <c r="H29" s="212">
        <f t="shared" si="1"/>
        <v>45.463561709049081</v>
      </c>
      <c r="I29" s="252">
        <v>7.3</v>
      </c>
      <c r="J29" s="252">
        <f t="shared" si="2"/>
        <v>7.1026178010471206</v>
      </c>
      <c r="K29" s="253">
        <f t="shared" si="3"/>
        <v>26287</v>
      </c>
      <c r="L29" s="253">
        <f t="shared" si="4"/>
        <v>15334.083333333334</v>
      </c>
      <c r="M29" s="253">
        <v>6783</v>
      </c>
      <c r="N29" s="253">
        <f t="shared" si="5"/>
        <v>44.234792863392549</v>
      </c>
      <c r="O29" s="253">
        <f t="shared" si="6"/>
        <v>91</v>
      </c>
      <c r="P29" s="253">
        <f t="shared" si="7"/>
        <v>127.78021978021978</v>
      </c>
      <c r="Q29" s="233"/>
      <c r="R29" s="233"/>
      <c r="S29" s="233"/>
      <c r="T29" s="233"/>
      <c r="U29" s="233"/>
      <c r="V29" s="233"/>
      <c r="W29" s="233"/>
      <c r="X29" s="1073"/>
      <c r="Y29" s="233"/>
      <c r="Z29" s="1334"/>
      <c r="AA29" s="233"/>
      <c r="AB29" s="233"/>
      <c r="AC29" s="233"/>
      <c r="AD29" s="233"/>
      <c r="AE29" s="233"/>
      <c r="AF29" s="1165"/>
      <c r="AG29" s="1073"/>
      <c r="AH29" s="1325"/>
    </row>
    <row r="30" spans="1:35" x14ac:dyDescent="0.25">
      <c r="A30" s="226">
        <v>1</v>
      </c>
      <c r="B30" s="230" t="s">
        <v>20</v>
      </c>
      <c r="C30" s="1338" t="s">
        <v>268</v>
      </c>
      <c r="D30" s="230">
        <v>340</v>
      </c>
      <c r="E30" s="366">
        <v>1009</v>
      </c>
      <c r="F30" s="212">
        <f t="shared" si="0"/>
        <v>588.58333333333326</v>
      </c>
      <c r="G30" s="212">
        <v>567</v>
      </c>
      <c r="H30" s="212">
        <f t="shared" si="1"/>
        <v>96.333002973240838</v>
      </c>
      <c r="I30" s="252">
        <v>10.9</v>
      </c>
      <c r="J30" s="252">
        <f t="shared" si="2"/>
        <v>9.1728395061728403</v>
      </c>
      <c r="K30" s="253">
        <f t="shared" si="3"/>
        <v>10998</v>
      </c>
      <c r="L30" s="253">
        <f t="shared" si="4"/>
        <v>6415.5</v>
      </c>
      <c r="M30" s="253">
        <v>5201</v>
      </c>
      <c r="N30" s="253">
        <f t="shared" si="5"/>
        <v>81.069285324604479</v>
      </c>
      <c r="O30" s="253">
        <f t="shared" si="6"/>
        <v>32</v>
      </c>
      <c r="P30" s="253">
        <f t="shared" si="7"/>
        <v>278.625</v>
      </c>
      <c r="Q30" s="233"/>
      <c r="R30" s="233"/>
      <c r="S30" s="233"/>
      <c r="T30" s="233"/>
      <c r="U30" s="233"/>
      <c r="V30" s="233"/>
      <c r="W30" s="233"/>
      <c r="X30" s="1073"/>
      <c r="Y30" s="233"/>
      <c r="Z30" s="1334"/>
      <c r="AA30" s="233"/>
      <c r="AB30" s="233"/>
      <c r="AC30" s="233"/>
      <c r="AD30" s="233"/>
      <c r="AE30" s="233"/>
      <c r="AF30" s="1165"/>
      <c r="AG30" s="1073"/>
      <c r="AH30" s="1325"/>
    </row>
    <row r="31" spans="1:35" s="2536" customFormat="1" x14ac:dyDescent="0.25">
      <c r="B31" s="230" t="s">
        <v>21</v>
      </c>
      <c r="C31" s="1338" t="s">
        <v>268</v>
      </c>
      <c r="D31" s="230">
        <v>340</v>
      </c>
      <c r="E31" s="366">
        <v>850</v>
      </c>
      <c r="F31" s="218">
        <f t="shared" si="0"/>
        <v>495.83333333333331</v>
      </c>
      <c r="G31" s="218">
        <v>533</v>
      </c>
      <c r="H31" s="218">
        <f t="shared" si="1"/>
        <v>107.49579831932775</v>
      </c>
      <c r="I31" s="252">
        <v>12</v>
      </c>
      <c r="J31" s="252">
        <f t="shared" si="2"/>
        <v>9.9455909943714822</v>
      </c>
      <c r="K31" s="253">
        <f t="shared" si="3"/>
        <v>10200</v>
      </c>
      <c r="L31" s="253">
        <f t="shared" si="4"/>
        <v>5950</v>
      </c>
      <c r="M31" s="253">
        <v>5301</v>
      </c>
      <c r="N31" s="253">
        <f t="shared" si="5"/>
        <v>89.092436974789919</v>
      </c>
      <c r="O31" s="253">
        <f t="shared" si="6"/>
        <v>30</v>
      </c>
      <c r="P31" s="253">
        <f t="shared" si="7"/>
        <v>302.91428571428577</v>
      </c>
      <c r="Q31" s="1344"/>
      <c r="R31" s="1344"/>
      <c r="S31" s="1344"/>
      <c r="T31" s="1344"/>
      <c r="U31" s="1344"/>
      <c r="V31" s="1344"/>
      <c r="W31" s="1344"/>
      <c r="X31" s="1073"/>
      <c r="Y31" s="233"/>
      <c r="Z31" s="1345"/>
      <c r="AA31" s="268"/>
      <c r="AB31" s="268"/>
      <c r="AC31" s="268"/>
      <c r="AD31" s="268"/>
      <c r="AE31" s="268"/>
      <c r="AF31" s="1346"/>
      <c r="AG31" s="1123"/>
      <c r="AH31" s="1325"/>
      <c r="AI31" s="1281"/>
    </row>
    <row r="32" spans="1:35" x14ac:dyDescent="0.25">
      <c r="A32" s="226">
        <v>1</v>
      </c>
      <c r="B32" s="1341" t="s">
        <v>79</v>
      </c>
      <c r="C32" s="1338" t="s">
        <v>268</v>
      </c>
      <c r="D32" s="1341">
        <v>340</v>
      </c>
      <c r="E32" s="366">
        <v>930</v>
      </c>
      <c r="F32" s="218">
        <f t="shared" si="0"/>
        <v>542.5</v>
      </c>
      <c r="G32" s="218">
        <v>1055</v>
      </c>
      <c r="H32" s="218">
        <f t="shared" si="1"/>
        <v>194.47004608294932</v>
      </c>
      <c r="I32" s="252">
        <v>12</v>
      </c>
      <c r="J32" s="252">
        <f t="shared" si="2"/>
        <v>6.1630331753554506</v>
      </c>
      <c r="K32" s="1342">
        <f t="shared" si="3"/>
        <v>11160</v>
      </c>
      <c r="L32" s="1342">
        <f t="shared" si="4"/>
        <v>6510</v>
      </c>
      <c r="M32" s="253">
        <v>6502</v>
      </c>
      <c r="N32" s="1343">
        <f t="shared" si="5"/>
        <v>99.877112135176645</v>
      </c>
      <c r="O32" s="1342">
        <f t="shared" si="6"/>
        <v>33</v>
      </c>
      <c r="P32" s="253">
        <f t="shared" si="7"/>
        <v>337.76623376623377</v>
      </c>
      <c r="Q32" s="233"/>
      <c r="R32" s="233"/>
      <c r="S32" s="233"/>
      <c r="T32" s="233"/>
      <c r="U32" s="233"/>
      <c r="V32" s="233"/>
      <c r="W32" s="233"/>
      <c r="X32" s="1073"/>
      <c r="Y32" s="233">
        <f>AE32-AD32-Z32</f>
        <v>0</v>
      </c>
      <c r="Z32" s="1345"/>
      <c r="AA32" s="268"/>
      <c r="AB32" s="268">
        <f>Y32-X32</f>
        <v>0</v>
      </c>
      <c r="AC32" s="268"/>
      <c r="AD32" s="268"/>
      <c r="AE32" s="268"/>
      <c r="AF32" s="1346"/>
      <c r="AG32" s="1123"/>
      <c r="AH32" s="1325"/>
    </row>
    <row r="33" spans="1:35" x14ac:dyDescent="0.25">
      <c r="A33" s="226">
        <v>1</v>
      </c>
      <c r="B33" s="452" t="s">
        <v>81</v>
      </c>
      <c r="C33" s="1338" t="s">
        <v>268</v>
      </c>
      <c r="D33" s="230">
        <v>340</v>
      </c>
      <c r="E33" s="1347">
        <v>1142</v>
      </c>
      <c r="F33" s="212">
        <f t="shared" si="0"/>
        <v>666.16666666666674</v>
      </c>
      <c r="G33" s="212">
        <v>627</v>
      </c>
      <c r="H33" s="212">
        <f t="shared" si="1"/>
        <v>94.120590442832111</v>
      </c>
      <c r="I33" s="252">
        <v>13</v>
      </c>
      <c r="J33" s="252">
        <f t="shared" si="2"/>
        <v>12.392344497607656</v>
      </c>
      <c r="K33" s="253">
        <f t="shared" si="3"/>
        <v>14846</v>
      </c>
      <c r="L33" s="253">
        <f t="shared" si="4"/>
        <v>8660.1666666666679</v>
      </c>
      <c r="M33" s="253">
        <v>7770</v>
      </c>
      <c r="N33" s="253">
        <f t="shared" si="5"/>
        <v>89.721137006601097</v>
      </c>
      <c r="O33" s="253">
        <f t="shared" si="6"/>
        <v>44</v>
      </c>
      <c r="P33" s="253">
        <f t="shared" si="7"/>
        <v>302.72727272727275</v>
      </c>
      <c r="Q33" s="233"/>
      <c r="R33" s="233"/>
      <c r="S33" s="233"/>
      <c r="T33" s="233"/>
      <c r="U33" s="233"/>
      <c r="V33" s="233"/>
      <c r="W33" s="233"/>
      <c r="X33" s="1073"/>
      <c r="Y33" s="1348"/>
      <c r="Z33" s="1334"/>
      <c r="AA33" s="233"/>
      <c r="AB33" s="233"/>
      <c r="AC33" s="233"/>
      <c r="AD33" s="233"/>
      <c r="AE33" s="233"/>
      <c r="AF33" s="1165"/>
      <c r="AG33" s="1073"/>
      <c r="AH33" s="1325"/>
    </row>
    <row r="34" spans="1:35" x14ac:dyDescent="0.25">
      <c r="A34" s="226">
        <v>1</v>
      </c>
      <c r="B34" s="452" t="s">
        <v>192</v>
      </c>
      <c r="C34" s="1338" t="s">
        <v>268</v>
      </c>
      <c r="D34" s="230">
        <v>340</v>
      </c>
      <c r="E34" s="366">
        <v>534</v>
      </c>
      <c r="F34" s="212">
        <f t="shared" si="0"/>
        <v>311.5</v>
      </c>
      <c r="G34" s="212">
        <v>307</v>
      </c>
      <c r="H34" s="212">
        <f t="shared" si="1"/>
        <v>98.555377207062605</v>
      </c>
      <c r="I34" s="252">
        <v>15</v>
      </c>
      <c r="J34" s="252">
        <f t="shared" si="2"/>
        <v>15.82084690553746</v>
      </c>
      <c r="K34" s="253">
        <f t="shared" si="3"/>
        <v>8010</v>
      </c>
      <c r="L34" s="253">
        <f t="shared" si="4"/>
        <v>4672.5</v>
      </c>
      <c r="M34" s="253">
        <v>4857</v>
      </c>
      <c r="N34" s="253">
        <f t="shared" si="5"/>
        <v>103.9486356340289</v>
      </c>
      <c r="O34" s="253">
        <f t="shared" si="6"/>
        <v>24</v>
      </c>
      <c r="P34" s="253">
        <f t="shared" si="7"/>
        <v>346.92857142857139</v>
      </c>
      <c r="Q34" s="233"/>
      <c r="R34" s="233"/>
      <c r="S34" s="233"/>
      <c r="T34" s="233"/>
      <c r="U34" s="233"/>
      <c r="V34" s="233"/>
      <c r="W34" s="233"/>
      <c r="X34" s="1073"/>
      <c r="Y34" s="233"/>
      <c r="Z34" s="1334"/>
      <c r="AA34" s="233"/>
      <c r="AB34" s="233"/>
      <c r="AC34" s="233"/>
      <c r="AD34" s="233"/>
      <c r="AE34" s="233"/>
      <c r="AF34" s="1165"/>
      <c r="AG34" s="1073"/>
      <c r="AH34" s="1325"/>
    </row>
    <row r="35" spans="1:35" x14ac:dyDescent="0.25">
      <c r="A35" s="226">
        <v>1</v>
      </c>
      <c r="B35" s="452" t="s">
        <v>64</v>
      </c>
      <c r="C35" s="1338" t="s">
        <v>268</v>
      </c>
      <c r="D35" s="230">
        <v>340</v>
      </c>
      <c r="E35" s="366">
        <v>516</v>
      </c>
      <c r="F35" s="212">
        <f t="shared" si="0"/>
        <v>301</v>
      </c>
      <c r="G35" s="212">
        <v>387</v>
      </c>
      <c r="H35" s="212">
        <f t="shared" si="1"/>
        <v>128.57142857142858</v>
      </c>
      <c r="I35" s="252">
        <v>14.5</v>
      </c>
      <c r="J35" s="252">
        <f t="shared" si="2"/>
        <v>14.27390180878553</v>
      </c>
      <c r="K35" s="253">
        <f t="shared" si="3"/>
        <v>7482</v>
      </c>
      <c r="L35" s="253">
        <f t="shared" si="4"/>
        <v>4364.5</v>
      </c>
      <c r="M35" s="253">
        <v>5524</v>
      </c>
      <c r="N35" s="253">
        <f t="shared" si="5"/>
        <v>126.56661702371406</v>
      </c>
      <c r="O35" s="253">
        <f t="shared" si="6"/>
        <v>22</v>
      </c>
      <c r="P35" s="253">
        <f t="shared" si="7"/>
        <v>430.44155844155847</v>
      </c>
      <c r="Q35" s="233"/>
      <c r="R35" s="233"/>
      <c r="S35" s="233"/>
      <c r="T35" s="233"/>
      <c r="U35" s="233"/>
      <c r="V35" s="233"/>
      <c r="W35" s="233"/>
      <c r="X35" s="1073"/>
      <c r="Y35" s="233"/>
      <c r="Z35" s="1334"/>
      <c r="AA35" s="233"/>
      <c r="AB35" s="233"/>
      <c r="AC35" s="233"/>
      <c r="AD35" s="233"/>
      <c r="AE35" s="233"/>
      <c r="AF35" s="1165"/>
      <c r="AG35" s="1073"/>
      <c r="AH35" s="1325"/>
    </row>
    <row r="36" spans="1:35" x14ac:dyDescent="0.25">
      <c r="A36" s="226">
        <v>1</v>
      </c>
      <c r="B36" s="452" t="s">
        <v>19</v>
      </c>
      <c r="C36" s="1338" t="s">
        <v>268</v>
      </c>
      <c r="D36" s="230">
        <v>340</v>
      </c>
      <c r="E36" s="366">
        <v>2127</v>
      </c>
      <c r="F36" s="212">
        <f t="shared" si="0"/>
        <v>1240.75</v>
      </c>
      <c r="G36" s="212">
        <v>1158</v>
      </c>
      <c r="H36" s="212">
        <f t="shared" si="1"/>
        <v>93.330646786218011</v>
      </c>
      <c r="I36" s="252">
        <v>10.8</v>
      </c>
      <c r="J36" s="252">
        <f t="shared" si="2"/>
        <v>9.004317789291882</v>
      </c>
      <c r="K36" s="253">
        <f t="shared" si="3"/>
        <v>22972</v>
      </c>
      <c r="L36" s="253">
        <f t="shared" si="4"/>
        <v>13400.333333333332</v>
      </c>
      <c r="M36" s="253">
        <v>10427</v>
      </c>
      <c r="N36" s="253">
        <f t="shared" si="5"/>
        <v>77.811497226437169</v>
      </c>
      <c r="O36" s="253">
        <f t="shared" si="6"/>
        <v>68</v>
      </c>
      <c r="P36" s="253">
        <f t="shared" si="7"/>
        <v>262.86554621848745</v>
      </c>
      <c r="Q36" s="233"/>
      <c r="R36" s="233"/>
      <c r="S36" s="233"/>
      <c r="T36" s="233"/>
      <c r="U36" s="233"/>
      <c r="V36" s="233"/>
      <c r="W36" s="233"/>
      <c r="X36" s="1073"/>
      <c r="Y36" s="233"/>
      <c r="Z36" s="1334"/>
      <c r="AA36" s="233"/>
      <c r="AB36" s="233"/>
      <c r="AC36" s="233"/>
      <c r="AD36" s="233"/>
      <c r="AE36" s="233"/>
      <c r="AF36" s="1165"/>
      <c r="AG36" s="1073"/>
      <c r="AH36" s="1325"/>
    </row>
    <row r="37" spans="1:35" x14ac:dyDescent="0.25">
      <c r="A37" s="226">
        <v>1</v>
      </c>
      <c r="B37" s="452" t="s">
        <v>6</v>
      </c>
      <c r="C37" s="1338" t="s">
        <v>268</v>
      </c>
      <c r="D37" s="1349">
        <v>340</v>
      </c>
      <c r="E37" s="376">
        <v>1509</v>
      </c>
      <c r="F37" s="218">
        <f t="shared" si="0"/>
        <v>880.25</v>
      </c>
      <c r="G37" s="218">
        <v>859</v>
      </c>
      <c r="H37" s="218">
        <f t="shared" si="1"/>
        <v>97.585913092871351</v>
      </c>
      <c r="I37" s="1350">
        <v>10.9</v>
      </c>
      <c r="J37" s="1350">
        <f t="shared" si="2"/>
        <v>9.6728754365541327</v>
      </c>
      <c r="K37" s="253">
        <f t="shared" si="3"/>
        <v>16448</v>
      </c>
      <c r="L37" s="433">
        <f t="shared" si="4"/>
        <v>9594.6666666666679</v>
      </c>
      <c r="M37" s="433">
        <v>8309</v>
      </c>
      <c r="N37" s="1351">
        <f t="shared" si="5"/>
        <v>86.600194552529175</v>
      </c>
      <c r="O37" s="433">
        <f t="shared" si="6"/>
        <v>48</v>
      </c>
      <c r="P37" s="433">
        <f t="shared" si="7"/>
        <v>296.75</v>
      </c>
      <c r="Q37" s="268"/>
      <c r="R37" s="268"/>
      <c r="S37" s="268"/>
      <c r="T37" s="268"/>
      <c r="U37" s="268"/>
      <c r="V37" s="268"/>
      <c r="W37" s="268"/>
      <c r="X37" s="1073"/>
      <c r="Y37" s="268"/>
      <c r="Z37" s="1345"/>
      <c r="AA37" s="268"/>
      <c r="AB37" s="268"/>
      <c r="AC37" s="268"/>
      <c r="AD37" s="268"/>
      <c r="AE37" s="268"/>
      <c r="AF37" s="1346"/>
      <c r="AG37" s="1123"/>
      <c r="AH37" s="1325"/>
    </row>
    <row r="38" spans="1:35" x14ac:dyDescent="0.25">
      <c r="A38" s="226">
        <v>1</v>
      </c>
      <c r="B38" s="452" t="s">
        <v>163</v>
      </c>
      <c r="C38" s="1338" t="s">
        <v>268</v>
      </c>
      <c r="D38" s="230">
        <v>290</v>
      </c>
      <c r="E38" s="376">
        <v>1824</v>
      </c>
      <c r="F38" s="212">
        <f t="shared" si="0"/>
        <v>1064</v>
      </c>
      <c r="G38" s="218">
        <v>445</v>
      </c>
      <c r="H38" s="218">
        <f t="shared" si="1"/>
        <v>41.823308270676691</v>
      </c>
      <c r="I38" s="1350">
        <v>7.2</v>
      </c>
      <c r="J38" s="1350">
        <f t="shared" si="2"/>
        <v>7.9910112359550558</v>
      </c>
      <c r="K38" s="1342">
        <f t="shared" si="3"/>
        <v>13133</v>
      </c>
      <c r="L38" s="433">
        <f t="shared" si="4"/>
        <v>7660.916666666667</v>
      </c>
      <c r="M38" s="433">
        <v>3556</v>
      </c>
      <c r="N38" s="433">
        <f t="shared" si="5"/>
        <v>46.417421761973657</v>
      </c>
      <c r="O38" s="253">
        <f t="shared" si="6"/>
        <v>45</v>
      </c>
      <c r="P38" s="433">
        <f t="shared" si="7"/>
        <v>135.46666666666667</v>
      </c>
      <c r="Q38" s="268"/>
      <c r="R38" s="268"/>
      <c r="S38" s="268"/>
      <c r="T38" s="268"/>
      <c r="U38" s="268"/>
      <c r="V38" s="268"/>
      <c r="W38" s="268"/>
      <c r="X38" s="1073"/>
      <c r="Y38" s="268"/>
      <c r="Z38" s="1345"/>
      <c r="AA38" s="268"/>
      <c r="AB38" s="268"/>
      <c r="AC38" s="268"/>
      <c r="AD38" s="268"/>
      <c r="AE38" s="268"/>
      <c r="AF38" s="1346"/>
      <c r="AG38" s="1123"/>
      <c r="AH38" s="1325"/>
    </row>
    <row r="39" spans="1:35" x14ac:dyDescent="0.25">
      <c r="A39" s="226">
        <v>1</v>
      </c>
      <c r="B39" s="230" t="s">
        <v>28</v>
      </c>
      <c r="C39" s="1338" t="s">
        <v>268</v>
      </c>
      <c r="D39" s="1349">
        <v>340</v>
      </c>
      <c r="E39" s="1352">
        <v>869</v>
      </c>
      <c r="F39" s="1353">
        <f t="shared" si="0"/>
        <v>506.91666666666669</v>
      </c>
      <c r="G39" s="217">
        <v>546</v>
      </c>
      <c r="H39" s="217">
        <f t="shared" si="1"/>
        <v>107.71001150747985</v>
      </c>
      <c r="I39" s="1354">
        <v>10.3</v>
      </c>
      <c r="J39" s="1354">
        <f t="shared" si="2"/>
        <v>8.895604395604396</v>
      </c>
      <c r="K39" s="253">
        <f t="shared" si="3"/>
        <v>8951</v>
      </c>
      <c r="L39" s="1355">
        <f t="shared" si="4"/>
        <v>5221.4166666666661</v>
      </c>
      <c r="M39" s="1355">
        <v>4857</v>
      </c>
      <c r="N39" s="1355">
        <f t="shared" si="5"/>
        <v>93.020731921413429</v>
      </c>
      <c r="O39" s="1356">
        <f t="shared" si="6"/>
        <v>26</v>
      </c>
      <c r="P39" s="1355">
        <f t="shared" si="7"/>
        <v>320.24175824175825</v>
      </c>
      <c r="Q39" s="426"/>
      <c r="R39" s="426"/>
      <c r="S39" s="426"/>
      <c r="T39" s="426"/>
      <c r="U39" s="426"/>
      <c r="V39" s="426"/>
      <c r="W39" s="426"/>
      <c r="X39" s="1074"/>
      <c r="Y39" s="426"/>
      <c r="Z39" s="1357"/>
      <c r="AA39" s="426"/>
      <c r="AB39" s="426"/>
      <c r="AC39" s="426"/>
      <c r="AD39" s="426"/>
      <c r="AE39" s="426"/>
      <c r="AF39" s="1358"/>
      <c r="AG39" s="1124"/>
      <c r="AH39" s="1325"/>
    </row>
    <row r="40" spans="1:35" s="236" customFormat="1" ht="29.25" x14ac:dyDescent="0.25">
      <c r="A40" s="226">
        <v>1</v>
      </c>
      <c r="B40" s="1359" t="s">
        <v>7</v>
      </c>
      <c r="C40" s="1360"/>
      <c r="D40" s="1359"/>
      <c r="E40" s="34">
        <f>SUM(E13:E39)</f>
        <v>24660</v>
      </c>
      <c r="F40" s="7">
        <f>SUM(F13:F39)</f>
        <v>14385</v>
      </c>
      <c r="G40" s="7">
        <f>SUM(G13:G39)</f>
        <v>13362</v>
      </c>
      <c r="H40" s="7">
        <f t="shared" si="1"/>
        <v>92.888425443169965</v>
      </c>
      <c r="I40" s="8">
        <f>SUM(K40/E40)</f>
        <v>10.785036496350365</v>
      </c>
      <c r="J40" s="8">
        <f t="shared" si="2"/>
        <v>9.8837748839994006</v>
      </c>
      <c r="K40" s="1361">
        <f>SUM(K13:K39)</f>
        <v>265959</v>
      </c>
      <c r="L40" s="1361">
        <f>SUM(L13:L39)</f>
        <v>155142.74999999997</v>
      </c>
      <c r="M40" s="1361">
        <f>SUM(M13:M39)</f>
        <v>132067</v>
      </c>
      <c r="N40" s="1361">
        <f t="shared" si="5"/>
        <v>85.126117720615383</v>
      </c>
      <c r="O40" s="1362">
        <f>SUM(O13:O39)</f>
        <v>803</v>
      </c>
      <c r="P40" s="1361">
        <f t="shared" si="7"/>
        <v>281.94342643657711</v>
      </c>
      <c r="Q40" s="510">
        <v>1625941.2051950628</v>
      </c>
      <c r="R40" s="510">
        <v>1625941.2051950628</v>
      </c>
      <c r="S40" s="510">
        <v>1625941.2051950628</v>
      </c>
      <c r="T40" s="510">
        <v>1625941.2051950628</v>
      </c>
      <c r="U40" s="510">
        <v>1749383.4661020625</v>
      </c>
      <c r="V40" s="510">
        <v>1749383.4661020625</v>
      </c>
      <c r="W40" s="510">
        <v>1749383.4661020625</v>
      </c>
      <c r="X40" s="1075">
        <f t="shared" ref="X40" si="8">Q40/12*$B$4+(R40-Q40)/11*6+(S40-R40)/10*5+(T40-S40)/9*4+(U40-T40)/8*3+(V40-U40)/7*2+(W40-V40)/6*1</f>
        <v>994756.55087057815</v>
      </c>
      <c r="Y40" s="510">
        <f>AE40-AD40-AA40-Z40</f>
        <v>1126764.28122</v>
      </c>
      <c r="Z40" s="979"/>
      <c r="AA40" s="510">
        <v>-188.09618</v>
      </c>
      <c r="AB40" s="510">
        <f>Y40-X40</f>
        <v>132007.73034942185</v>
      </c>
      <c r="AC40" s="510">
        <v>-68.956239999999994</v>
      </c>
      <c r="AD40" s="510">
        <v>-19232.502509999995</v>
      </c>
      <c r="AE40" s="510">
        <v>1107343.6825299999</v>
      </c>
      <c r="AF40" s="1363"/>
      <c r="AG40" s="1082">
        <v>59986.958279999999</v>
      </c>
      <c r="AH40" s="1325"/>
      <c r="AI40" s="1340"/>
    </row>
    <row r="41" spans="1:35" ht="43.5" x14ac:dyDescent="0.25">
      <c r="A41" s="226">
        <v>1</v>
      </c>
      <c r="B41" s="1364" t="s">
        <v>181</v>
      </c>
      <c r="C41" s="1027"/>
      <c r="D41" s="437"/>
      <c r="E41" s="409">
        <v>2349</v>
      </c>
      <c r="F41" s="216">
        <f>E41/12*$B$4</f>
        <v>1370.25</v>
      </c>
      <c r="G41" s="1365">
        <v>1923</v>
      </c>
      <c r="H41" s="216">
        <f t="shared" si="1"/>
        <v>140.33935413245757</v>
      </c>
      <c r="I41" s="437"/>
      <c r="J41" s="437"/>
      <c r="K41" s="1366"/>
      <c r="L41" s="1366"/>
      <c r="M41" s="1366"/>
      <c r="N41" s="1367"/>
      <c r="O41" s="1366"/>
      <c r="P41" s="1366"/>
      <c r="Q41" s="511">
        <v>499256.47943600011</v>
      </c>
      <c r="R41" s="511">
        <v>499256.47943600011</v>
      </c>
      <c r="S41" s="511">
        <v>499256.47943600011</v>
      </c>
      <c r="T41" s="511">
        <v>499256.47943600011</v>
      </c>
      <c r="U41" s="511">
        <v>502404.0218760001</v>
      </c>
      <c r="V41" s="511">
        <v>502404.0218760001</v>
      </c>
      <c r="W41" s="511">
        <v>502404.0218760001</v>
      </c>
      <c r="X41" s="1076">
        <f>W41/12*$B$4</f>
        <v>293069.01276100002</v>
      </c>
      <c r="Y41" s="511">
        <f>AE41-AD41-AA41-Z41</f>
        <v>393021.48618000007</v>
      </c>
      <c r="Z41" s="978"/>
      <c r="AA41" s="511"/>
      <c r="AB41" s="511">
        <f>Y41-X41</f>
        <v>99952.473419000045</v>
      </c>
      <c r="AC41" s="511"/>
      <c r="AD41" s="511">
        <v>0</v>
      </c>
      <c r="AE41" s="511">
        <v>393021.48618000007</v>
      </c>
      <c r="AF41" s="1138"/>
      <c r="AG41" s="551"/>
      <c r="AH41" s="1325"/>
      <c r="AI41" s="1340"/>
    </row>
    <row r="42" spans="1:35" x14ac:dyDescent="0.25">
      <c r="A42" s="226">
        <v>1</v>
      </c>
      <c r="B42" s="657" t="s">
        <v>201</v>
      </c>
      <c r="C42" s="1368"/>
      <c r="D42" s="1369"/>
      <c r="E42" s="410"/>
      <c r="F42" s="716"/>
      <c r="G42" s="716"/>
      <c r="H42" s="716"/>
      <c r="I42" s="342"/>
      <c r="J42" s="342"/>
      <c r="K42" s="1370"/>
      <c r="L42" s="1371"/>
      <c r="M42" s="1370"/>
      <c r="N42" s="1371"/>
      <c r="O42" s="1370"/>
      <c r="P42" s="1370"/>
      <c r="Q42" s="512"/>
      <c r="R42" s="512"/>
      <c r="S42" s="512"/>
      <c r="T42" s="512"/>
      <c r="U42" s="512"/>
      <c r="V42" s="512"/>
      <c r="W42" s="512"/>
      <c r="X42" s="1073"/>
      <c r="Y42" s="512"/>
      <c r="Z42" s="975"/>
      <c r="AA42" s="512"/>
      <c r="AB42" s="512"/>
      <c r="AC42" s="512"/>
      <c r="AD42" s="512"/>
      <c r="AE42" s="512"/>
      <c r="AF42" s="1137"/>
      <c r="AG42" s="508"/>
      <c r="AH42" s="1325"/>
      <c r="AI42" s="1340"/>
    </row>
    <row r="43" spans="1:35" ht="57.75" x14ac:dyDescent="0.25">
      <c r="A43" s="226">
        <v>1</v>
      </c>
      <c r="B43" s="658" t="s">
        <v>317</v>
      </c>
      <c r="C43" s="606"/>
      <c r="D43" s="9"/>
      <c r="E43" s="210">
        <f>E45+E49+E50+E51+E52*5</f>
        <v>108095</v>
      </c>
      <c r="F43" s="435">
        <f t="shared" ref="F43:G43" si="9">F45+F49+F50+F51+F52*5</f>
        <v>62955.416666666672</v>
      </c>
      <c r="G43" s="435">
        <f t="shared" si="9"/>
        <v>62337.599999999999</v>
      </c>
      <c r="H43" s="435">
        <f>G43/F43*100</f>
        <v>99.018644146320469</v>
      </c>
      <c r="I43" s="342"/>
      <c r="J43" s="342"/>
      <c r="K43" s="1370"/>
      <c r="L43" s="1371"/>
      <c r="M43" s="1370"/>
      <c r="N43" s="1370"/>
      <c r="O43" s="1370"/>
      <c r="P43" s="1370"/>
      <c r="Q43" s="512">
        <v>49649.401879999998</v>
      </c>
      <c r="R43" s="512">
        <v>49649.401879999998</v>
      </c>
      <c r="S43" s="512">
        <v>49649.401879999998</v>
      </c>
      <c r="T43" s="512">
        <v>49649.401879999998</v>
      </c>
      <c r="U43" s="512">
        <v>49649.401879999998</v>
      </c>
      <c r="V43" s="512">
        <v>49649.401879999998</v>
      </c>
      <c r="W43" s="512">
        <v>49649.401879999998</v>
      </c>
      <c r="X43" s="1073">
        <f>Q43/12*$B$4+(R43-Q43)/11*6+(S43-R43)/10*5+(T43-S43)/9*4+(U43-T43)/8*3+(V43-U43)/7*2+(W43-V43)/6*1</f>
        <v>28962.151096666668</v>
      </c>
      <c r="Y43" s="512">
        <f>AE43-AD43-AA43</f>
        <v>28399.802029999995</v>
      </c>
      <c r="Z43" s="975"/>
      <c r="AA43" s="512"/>
      <c r="AB43" s="512">
        <f>Y43-X43</f>
        <v>-562.34906666667302</v>
      </c>
      <c r="AC43" s="512">
        <v>-14.78382</v>
      </c>
      <c r="AD43" s="512">
        <v>-0.55943000000000076</v>
      </c>
      <c r="AE43" s="512">
        <v>28399.242599999994</v>
      </c>
      <c r="AF43" s="1165"/>
      <c r="AG43" s="508"/>
      <c r="AH43" s="1325"/>
      <c r="AI43" s="1340"/>
    </row>
    <row r="44" spans="1:35" x14ac:dyDescent="0.25">
      <c r="A44" s="226">
        <v>1</v>
      </c>
      <c r="B44" s="463" t="s">
        <v>318</v>
      </c>
      <c r="C44" s="606"/>
      <c r="D44" s="9"/>
      <c r="E44" s="210"/>
      <c r="F44" s="212"/>
      <c r="G44" s="212"/>
      <c r="H44" s="212"/>
      <c r="I44" s="342"/>
      <c r="J44" s="342"/>
      <c r="K44" s="1370"/>
      <c r="L44" s="1371"/>
      <c r="M44" s="1370"/>
      <c r="N44" s="1370"/>
      <c r="O44" s="1370"/>
      <c r="P44" s="1370"/>
      <c r="Q44" s="512"/>
      <c r="R44" s="512"/>
      <c r="S44" s="512"/>
      <c r="T44" s="512"/>
      <c r="U44" s="512"/>
      <c r="V44" s="512"/>
      <c r="W44" s="512"/>
      <c r="X44" s="508"/>
      <c r="Y44" s="512"/>
      <c r="Z44" s="975"/>
      <c r="AA44" s="512"/>
      <c r="AB44" s="512"/>
      <c r="AC44" s="512"/>
      <c r="AD44" s="512"/>
      <c r="AE44" s="512"/>
      <c r="AF44" s="1165"/>
      <c r="AG44" s="508"/>
      <c r="AH44" s="1325"/>
      <c r="AI44" s="1340"/>
    </row>
    <row r="45" spans="1:35" ht="30" x14ac:dyDescent="0.25">
      <c r="A45" s="226">
        <v>1</v>
      </c>
      <c r="B45" s="659" t="s">
        <v>506</v>
      </c>
      <c r="C45" s="606"/>
      <c r="D45" s="9"/>
      <c r="E45" s="212">
        <f>E46+E47/4+E48</f>
        <v>97471</v>
      </c>
      <c r="F45" s="212">
        <f t="shared" ref="F45:G45" si="10">F46+F47/4+F48</f>
        <v>56858.083333333336</v>
      </c>
      <c r="G45" s="212">
        <f t="shared" si="10"/>
        <v>56260.6</v>
      </c>
      <c r="H45" s="212">
        <f>G45/F45*100</f>
        <v>98.949167298112101</v>
      </c>
      <c r="I45" s="342"/>
      <c r="J45" s="342"/>
      <c r="K45" s="1370"/>
      <c r="L45" s="1371"/>
      <c r="M45" s="1370"/>
      <c r="N45" s="1370"/>
      <c r="O45" s="1370"/>
      <c r="P45" s="1370"/>
      <c r="Q45" s="512"/>
      <c r="R45" s="512"/>
      <c r="S45" s="512"/>
      <c r="T45" s="512"/>
      <c r="U45" s="512"/>
      <c r="V45" s="512"/>
      <c r="W45" s="512"/>
      <c r="X45" s="508"/>
      <c r="Y45" s="512"/>
      <c r="Z45" s="975"/>
      <c r="AA45" s="512"/>
      <c r="AB45" s="512"/>
      <c r="AC45" s="512"/>
      <c r="AD45" s="512"/>
      <c r="AE45" s="512"/>
      <c r="AF45" s="1165"/>
      <c r="AG45" s="508"/>
      <c r="AH45" s="1325"/>
      <c r="AI45" s="1340"/>
    </row>
    <row r="46" spans="1:35" x14ac:dyDescent="0.25">
      <c r="A46" s="226">
        <v>1</v>
      </c>
      <c r="B46" s="463" t="s">
        <v>507</v>
      </c>
      <c r="C46" s="606"/>
      <c r="D46" s="9"/>
      <c r="E46" s="212">
        <v>94946</v>
      </c>
      <c r="F46" s="212">
        <f>E46/12*$B$4</f>
        <v>55385.166666666672</v>
      </c>
      <c r="G46" s="212">
        <v>55278</v>
      </c>
      <c r="H46" s="212">
        <f>G46/F46*100</f>
        <v>99.806506555606035</v>
      </c>
      <c r="I46" s="342"/>
      <c r="J46" s="342"/>
      <c r="K46" s="1370"/>
      <c r="L46" s="1370"/>
      <c r="M46" s="1370"/>
      <c r="N46" s="1370"/>
      <c r="O46" s="1370"/>
      <c r="P46" s="1370"/>
      <c r="Q46" s="512"/>
      <c r="R46" s="512"/>
      <c r="S46" s="512"/>
      <c r="T46" s="512"/>
      <c r="U46" s="512"/>
      <c r="V46" s="512"/>
      <c r="W46" s="512"/>
      <c r="X46" s="508"/>
      <c r="Y46" s="512">
        <f>AE46-AD46</f>
        <v>0</v>
      </c>
      <c r="Z46" s="975"/>
      <c r="AA46" s="512"/>
      <c r="AB46" s="512"/>
      <c r="AC46" s="512"/>
      <c r="AD46" s="512"/>
      <c r="AE46" s="512"/>
      <c r="AF46" s="1165"/>
      <c r="AG46" s="508"/>
      <c r="AH46" s="1325"/>
      <c r="AI46" s="1340"/>
    </row>
    <row r="47" spans="1:35" s="2536" customFormat="1" ht="30" x14ac:dyDescent="0.25">
      <c r="B47" s="463" t="s">
        <v>508</v>
      </c>
      <c r="C47" s="606"/>
      <c r="D47" s="9"/>
      <c r="E47" s="212">
        <v>2100</v>
      </c>
      <c r="F47" s="212">
        <f>E47/12*$B$4</f>
        <v>1225</v>
      </c>
      <c r="G47" s="212">
        <v>894.4</v>
      </c>
      <c r="H47" s="212">
        <f>G47/F47*100</f>
        <v>73.012244897959178</v>
      </c>
      <c r="I47" s="342"/>
      <c r="J47" s="342"/>
      <c r="K47" s="1370"/>
      <c r="L47" s="1370"/>
      <c r="M47" s="1370"/>
      <c r="N47" s="1370"/>
      <c r="O47" s="1370"/>
      <c r="P47" s="1370"/>
      <c r="Q47" s="512"/>
      <c r="R47" s="512"/>
      <c r="S47" s="512"/>
      <c r="T47" s="512"/>
      <c r="U47" s="512"/>
      <c r="V47" s="512"/>
      <c r="W47" s="512"/>
      <c r="X47" s="508"/>
      <c r="Y47" s="512"/>
      <c r="Z47" s="975"/>
      <c r="AA47" s="512"/>
      <c r="AB47" s="512"/>
      <c r="AC47" s="512"/>
      <c r="AD47" s="512"/>
      <c r="AE47" s="512"/>
      <c r="AF47" s="1165"/>
      <c r="AG47" s="508"/>
      <c r="AH47" s="1325"/>
      <c r="AI47" s="1340"/>
    </row>
    <row r="48" spans="1:35" ht="60" x14ac:dyDescent="0.25">
      <c r="A48" s="226">
        <v>1</v>
      </c>
      <c r="B48" s="463" t="s">
        <v>509</v>
      </c>
      <c r="C48" s="606"/>
      <c r="D48" s="9"/>
      <c r="E48" s="212">
        <v>2000</v>
      </c>
      <c r="F48" s="212">
        <f>E48/12*$B$4</f>
        <v>1166.6666666666665</v>
      </c>
      <c r="G48" s="212">
        <v>759</v>
      </c>
      <c r="H48" s="212">
        <f>G48/F48*100</f>
        <v>65.057142857142864</v>
      </c>
      <c r="I48" s="342"/>
      <c r="J48" s="342"/>
      <c r="K48" s="1370"/>
      <c r="L48" s="1370"/>
      <c r="M48" s="1370"/>
      <c r="N48" s="1370"/>
      <c r="O48" s="1370"/>
      <c r="P48" s="1370"/>
      <c r="Q48" s="512"/>
      <c r="R48" s="512"/>
      <c r="S48" s="512"/>
      <c r="T48" s="512"/>
      <c r="U48" s="512"/>
      <c r="V48" s="512"/>
      <c r="W48" s="512"/>
      <c r="X48" s="508"/>
      <c r="Y48" s="512">
        <f>AE48-AD48</f>
        <v>0</v>
      </c>
      <c r="Z48" s="975"/>
      <c r="AA48" s="512"/>
      <c r="AB48" s="512"/>
      <c r="AC48" s="512"/>
      <c r="AD48" s="512"/>
      <c r="AE48" s="512"/>
      <c r="AF48" s="1165"/>
      <c r="AG48" s="508"/>
      <c r="AH48" s="1325"/>
      <c r="AI48" s="1340"/>
    </row>
    <row r="49" spans="1:35" ht="75" x14ac:dyDescent="0.25">
      <c r="A49" s="226">
        <v>1</v>
      </c>
      <c r="B49" s="463" t="s">
        <v>510</v>
      </c>
      <c r="C49" s="606"/>
      <c r="D49" s="9"/>
      <c r="E49" s="212"/>
      <c r="F49" s="212"/>
      <c r="G49" s="212"/>
      <c r="H49" s="212"/>
      <c r="I49" s="342"/>
      <c r="J49" s="342"/>
      <c r="K49" s="1370"/>
      <c r="L49" s="1370"/>
      <c r="M49" s="1370"/>
      <c r="N49" s="1370"/>
      <c r="O49" s="1370"/>
      <c r="P49" s="1370"/>
      <c r="Q49" s="513"/>
      <c r="R49" s="513"/>
      <c r="S49" s="513"/>
      <c r="T49" s="513"/>
      <c r="U49" s="513"/>
      <c r="V49" s="513"/>
      <c r="W49" s="513"/>
      <c r="X49" s="1077"/>
      <c r="Y49" s="512"/>
      <c r="Z49" s="1372"/>
      <c r="AA49" s="513"/>
      <c r="AB49" s="513"/>
      <c r="AC49" s="513"/>
      <c r="AD49" s="513"/>
      <c r="AE49" s="513"/>
      <c r="AF49" s="1165"/>
      <c r="AG49" s="1077"/>
      <c r="AH49" s="1325"/>
      <c r="AI49" s="1340"/>
    </row>
    <row r="50" spans="1:35" ht="45" x14ac:dyDescent="0.25">
      <c r="A50" s="226">
        <v>1</v>
      </c>
      <c r="B50" s="462" t="s">
        <v>511</v>
      </c>
      <c r="C50" s="606"/>
      <c r="D50" s="9"/>
      <c r="E50" s="212">
        <v>8904</v>
      </c>
      <c r="F50" s="212">
        <f>E50/12*$B$4</f>
        <v>5194</v>
      </c>
      <c r="G50" s="212">
        <v>6016</v>
      </c>
      <c r="H50" s="212">
        <f>G50/F50*100</f>
        <v>115.82595302271852</v>
      </c>
      <c r="I50" s="342"/>
      <c r="J50" s="342"/>
      <c r="K50" s="1370"/>
      <c r="L50" s="1370"/>
      <c r="M50" s="1370"/>
      <c r="N50" s="1370"/>
      <c r="O50" s="1370"/>
      <c r="P50" s="1370"/>
      <c r="Q50" s="513"/>
      <c r="R50" s="513"/>
      <c r="S50" s="513"/>
      <c r="T50" s="513"/>
      <c r="U50" s="513"/>
      <c r="V50" s="513"/>
      <c r="W50" s="513"/>
      <c r="X50" s="1077"/>
      <c r="Y50" s="512"/>
      <c r="Z50" s="1372"/>
      <c r="AA50" s="513"/>
      <c r="AB50" s="513"/>
      <c r="AC50" s="513"/>
      <c r="AD50" s="513"/>
      <c r="AE50" s="513"/>
      <c r="AF50" s="1165"/>
      <c r="AG50" s="1077"/>
      <c r="AH50" s="1325"/>
      <c r="AI50" s="1340"/>
    </row>
    <row r="51" spans="1:35" s="2536" customFormat="1" ht="105" x14ac:dyDescent="0.25">
      <c r="B51" s="462" t="s">
        <v>512</v>
      </c>
      <c r="C51" s="606"/>
      <c r="D51" s="9"/>
      <c r="E51" s="212">
        <v>1000</v>
      </c>
      <c r="F51" s="212">
        <f>E51/12*$B$4</f>
        <v>583.33333333333326</v>
      </c>
      <c r="G51" s="212">
        <v>61</v>
      </c>
      <c r="H51" s="212">
        <f>G51/F51*100</f>
        <v>10.457142857142857</v>
      </c>
      <c r="I51" s="342"/>
      <c r="J51" s="342"/>
      <c r="K51" s="1370"/>
      <c r="L51" s="1370"/>
      <c r="M51" s="1370"/>
      <c r="N51" s="1370"/>
      <c r="O51" s="1370"/>
      <c r="P51" s="1370"/>
      <c r="Q51" s="513"/>
      <c r="R51" s="513"/>
      <c r="S51" s="513"/>
      <c r="T51" s="513"/>
      <c r="U51" s="513"/>
      <c r="V51" s="513"/>
      <c r="W51" s="513"/>
      <c r="X51" s="1077"/>
      <c r="Y51" s="512"/>
      <c r="Z51" s="1372"/>
      <c r="AA51" s="513"/>
      <c r="AB51" s="513"/>
      <c r="AC51" s="513"/>
      <c r="AD51" s="513"/>
      <c r="AE51" s="513"/>
      <c r="AF51" s="1165"/>
      <c r="AG51" s="1077"/>
      <c r="AH51" s="1325"/>
      <c r="AI51" s="1340"/>
    </row>
    <row r="52" spans="1:35" s="2536" customFormat="1" ht="42.75" x14ac:dyDescent="0.25">
      <c r="B52" s="3639" t="s">
        <v>588</v>
      </c>
      <c r="C52" s="606"/>
      <c r="D52" s="9"/>
      <c r="E52" s="435">
        <f>E53+E54</f>
        <v>144</v>
      </c>
      <c r="F52" s="435">
        <f t="shared" ref="F52:G52" si="11">F53+F54</f>
        <v>64</v>
      </c>
      <c r="G52" s="435">
        <f t="shared" si="11"/>
        <v>0</v>
      </c>
      <c r="H52" s="435">
        <f>G52/F52*100</f>
        <v>0</v>
      </c>
      <c r="I52" s="342"/>
      <c r="J52" s="342"/>
      <c r="K52" s="1370"/>
      <c r="L52" s="1370"/>
      <c r="M52" s="1370"/>
      <c r="N52" s="1370"/>
      <c r="O52" s="1370"/>
      <c r="P52" s="1370"/>
      <c r="Q52" s="513"/>
      <c r="R52" s="513"/>
      <c r="S52" s="513"/>
      <c r="T52" s="513">
        <v>241.35254999999998</v>
      </c>
      <c r="U52" s="513">
        <v>241.35254999999998</v>
      </c>
      <c r="V52" s="513">
        <v>241.35254999999998</v>
      </c>
      <c r="W52" s="513">
        <v>241.35254999999998</v>
      </c>
      <c r="X52" s="1077">
        <f>Q52/12*$B$4+(R52-Q52)/11*6+(S52-R52)/10*5+(T52-S52)/9*4+(U52-T52)/8*3+(V52-U52)/7*2+(W52-V52)/6*1</f>
        <v>107.26779999999999</v>
      </c>
      <c r="Y52" s="512">
        <f t="shared" ref="Y52" si="12">AE52-AD52-AA52</f>
        <v>0</v>
      </c>
      <c r="Z52" s="1372"/>
      <c r="AA52" s="513"/>
      <c r="AB52" s="513">
        <f>Y52-X52</f>
        <v>-107.26779999999999</v>
      </c>
      <c r="AC52" s="513"/>
      <c r="AD52" s="513"/>
      <c r="AE52" s="513"/>
      <c r="AF52" s="1165"/>
      <c r="AG52" s="1077"/>
      <c r="AH52" s="1325"/>
      <c r="AI52" s="1340"/>
    </row>
    <row r="53" spans="1:35" s="2536" customFormat="1" ht="30" x14ac:dyDescent="0.25">
      <c r="B53" s="462" t="s">
        <v>589</v>
      </c>
      <c r="C53" s="606"/>
      <c r="D53" s="9"/>
      <c r="E53" s="212">
        <v>45</v>
      </c>
      <c r="F53" s="3641">
        <f>E53/9*4</f>
        <v>20</v>
      </c>
      <c r="G53" s="212"/>
      <c r="H53" s="212"/>
      <c r="I53" s="342"/>
      <c r="J53" s="342"/>
      <c r="K53" s="1370"/>
      <c r="L53" s="1370"/>
      <c r="M53" s="1370"/>
      <c r="N53" s="1370"/>
      <c r="O53" s="1370"/>
      <c r="P53" s="1370"/>
      <c r="Q53" s="513"/>
      <c r="R53" s="513"/>
      <c r="S53" s="513"/>
      <c r="T53" s="513"/>
      <c r="U53" s="513"/>
      <c r="V53" s="513"/>
      <c r="W53" s="513"/>
      <c r="X53" s="1077"/>
      <c r="Y53" s="512"/>
      <c r="Z53" s="1372"/>
      <c r="AA53" s="513"/>
      <c r="AB53" s="513"/>
      <c r="AC53" s="513"/>
      <c r="AD53" s="513"/>
      <c r="AE53" s="513"/>
      <c r="AF53" s="1165"/>
      <c r="AG53" s="1077"/>
      <c r="AH53" s="1325"/>
      <c r="AI53" s="1340"/>
    </row>
    <row r="54" spans="1:35" s="2536" customFormat="1" ht="30" x14ac:dyDescent="0.25">
      <c r="B54" s="462" t="s">
        <v>590</v>
      </c>
      <c r="C54" s="606"/>
      <c r="D54" s="9"/>
      <c r="E54" s="212">
        <v>99</v>
      </c>
      <c r="F54" s="3641">
        <f>E54/9*4</f>
        <v>44</v>
      </c>
      <c r="G54" s="212"/>
      <c r="H54" s="212"/>
      <c r="I54" s="342"/>
      <c r="J54" s="342"/>
      <c r="K54" s="1370"/>
      <c r="L54" s="1370"/>
      <c r="M54" s="1370"/>
      <c r="N54" s="1370"/>
      <c r="O54" s="1370"/>
      <c r="P54" s="1370"/>
      <c r="Q54" s="513"/>
      <c r="R54" s="513"/>
      <c r="S54" s="513"/>
      <c r="T54" s="513"/>
      <c r="U54" s="513"/>
      <c r="V54" s="513"/>
      <c r="W54" s="513"/>
      <c r="X54" s="1077"/>
      <c r="Y54" s="512"/>
      <c r="Z54" s="1372"/>
      <c r="AA54" s="513"/>
      <c r="AB54" s="513"/>
      <c r="AC54" s="513"/>
      <c r="AD54" s="513"/>
      <c r="AE54" s="513"/>
      <c r="AF54" s="1165"/>
      <c r="AG54" s="1077"/>
      <c r="AH54" s="1325"/>
      <c r="AI54" s="1340"/>
    </row>
    <row r="55" spans="1:35" ht="57.75" x14ac:dyDescent="0.25">
      <c r="A55" s="226">
        <v>1</v>
      </c>
      <c r="B55" s="658" t="s">
        <v>330</v>
      </c>
      <c r="C55" s="606"/>
      <c r="D55" s="9"/>
      <c r="E55" s="212">
        <f>E56</f>
        <v>95.744680851063819</v>
      </c>
      <c r="F55" s="212">
        <f t="shared" ref="F55:G55" si="13">F56</f>
        <v>55.851063829787229</v>
      </c>
      <c r="G55" s="212">
        <f t="shared" si="13"/>
        <v>0</v>
      </c>
      <c r="H55" s="212">
        <f>G55/F55*100</f>
        <v>0</v>
      </c>
      <c r="I55" s="342"/>
      <c r="J55" s="342"/>
      <c r="K55" s="1370"/>
      <c r="L55" s="1370"/>
      <c r="M55" s="1370"/>
      <c r="N55" s="1370"/>
      <c r="O55" s="1370"/>
      <c r="P55" s="1370"/>
      <c r="Q55" s="513"/>
      <c r="R55" s="513"/>
      <c r="S55" s="513"/>
      <c r="T55" s="513"/>
      <c r="U55" s="513"/>
      <c r="V55" s="513"/>
      <c r="W55" s="513"/>
      <c r="X55" s="1077"/>
      <c r="Y55" s="512"/>
      <c r="Z55" s="1372"/>
      <c r="AA55" s="513"/>
      <c r="AB55" s="513"/>
      <c r="AC55" s="513"/>
      <c r="AD55" s="513"/>
      <c r="AE55" s="513"/>
      <c r="AF55" s="1165"/>
      <c r="AG55" s="1077"/>
      <c r="AH55" s="1325"/>
      <c r="AI55" s="1340"/>
    </row>
    <row r="56" spans="1:35" s="2536" customFormat="1" x14ac:dyDescent="0.25">
      <c r="B56" s="463" t="s">
        <v>344</v>
      </c>
      <c r="C56" s="606"/>
      <c r="D56" s="9"/>
      <c r="E56" s="212">
        <f>E57/9.4</f>
        <v>95.744680851063819</v>
      </c>
      <c r="F56" s="212">
        <f t="shared" ref="F56:G56" si="14">F57/9.4</f>
        <v>55.851063829787229</v>
      </c>
      <c r="G56" s="212">
        <f t="shared" si="14"/>
        <v>0</v>
      </c>
      <c r="H56" s="212">
        <f>G56/F56*100</f>
        <v>0</v>
      </c>
      <c r="I56" s="342"/>
      <c r="J56" s="342"/>
      <c r="K56" s="1370"/>
      <c r="L56" s="1370"/>
      <c r="M56" s="1370"/>
      <c r="N56" s="1370"/>
      <c r="O56" s="1370"/>
      <c r="P56" s="1370"/>
      <c r="Q56" s="513"/>
      <c r="R56" s="513"/>
      <c r="S56" s="513"/>
      <c r="T56" s="513"/>
      <c r="U56" s="513"/>
      <c r="V56" s="513"/>
      <c r="W56" s="513"/>
      <c r="X56" s="1077"/>
      <c r="Y56" s="512"/>
      <c r="Z56" s="1372"/>
      <c r="AA56" s="513"/>
      <c r="AB56" s="513"/>
      <c r="AC56" s="513"/>
      <c r="AD56" s="513"/>
      <c r="AE56" s="513"/>
      <c r="AF56" s="1165"/>
      <c r="AG56" s="1077"/>
      <c r="AH56" s="1325"/>
      <c r="AI56" s="1340"/>
    </row>
    <row r="57" spans="1:35" s="2536" customFormat="1" x14ac:dyDescent="0.25">
      <c r="B57" s="668" t="s">
        <v>345</v>
      </c>
      <c r="C57" s="606"/>
      <c r="D57" s="9"/>
      <c r="E57" s="212">
        <v>900</v>
      </c>
      <c r="F57" s="212">
        <f>E57/12*$B$4</f>
        <v>525</v>
      </c>
      <c r="G57" s="212"/>
      <c r="H57" s="212">
        <f>G57/F57*100</f>
        <v>0</v>
      </c>
      <c r="I57" s="342"/>
      <c r="J57" s="342"/>
      <c r="K57" s="1370"/>
      <c r="L57" s="1370"/>
      <c r="M57" s="1370"/>
      <c r="N57" s="1370"/>
      <c r="O57" s="1370"/>
      <c r="P57" s="1370"/>
      <c r="Q57" s="513"/>
      <c r="R57" s="513"/>
      <c r="S57" s="513"/>
      <c r="T57" s="513"/>
      <c r="U57" s="513"/>
      <c r="V57" s="513"/>
      <c r="W57" s="513"/>
      <c r="X57" s="1077"/>
      <c r="Y57" s="512"/>
      <c r="Z57" s="1372"/>
      <c r="AA57" s="513"/>
      <c r="AB57" s="513"/>
      <c r="AC57" s="513"/>
      <c r="AD57" s="513"/>
      <c r="AE57" s="513"/>
      <c r="AF57" s="1165"/>
      <c r="AG57" s="1077"/>
      <c r="AH57" s="1325"/>
      <c r="AI57" s="1340"/>
    </row>
    <row r="58" spans="1:35" ht="43.5" x14ac:dyDescent="0.25">
      <c r="A58" s="226">
        <v>1</v>
      </c>
      <c r="B58" s="658" t="s">
        <v>321</v>
      </c>
      <c r="C58" s="606"/>
      <c r="D58" s="9"/>
      <c r="E58" s="451"/>
      <c r="F58" s="212"/>
      <c r="G58" s="212"/>
      <c r="H58" s="212"/>
      <c r="I58" s="342"/>
      <c r="J58" s="342"/>
      <c r="K58" s="1370"/>
      <c r="L58" s="1370"/>
      <c r="M58" s="1370"/>
      <c r="N58" s="1370"/>
      <c r="O58" s="1370"/>
      <c r="P58" s="1370"/>
      <c r="Q58" s="513"/>
      <c r="R58" s="513"/>
      <c r="S58" s="513"/>
      <c r="T58" s="513"/>
      <c r="U58" s="513"/>
      <c r="V58" s="513"/>
      <c r="W58" s="513"/>
      <c r="X58" s="1077"/>
      <c r="Y58" s="512"/>
      <c r="Z58" s="1372"/>
      <c r="AA58" s="513"/>
      <c r="AB58" s="513"/>
      <c r="AC58" s="513"/>
      <c r="AD58" s="513"/>
      <c r="AE58" s="513"/>
      <c r="AF58" s="1165"/>
      <c r="AG58" s="1077"/>
      <c r="AH58" s="1325"/>
      <c r="AI58" s="1340"/>
    </row>
    <row r="59" spans="1:35" ht="30" x14ac:dyDescent="0.25">
      <c r="A59" s="226">
        <v>1</v>
      </c>
      <c r="B59" s="275" t="s">
        <v>197</v>
      </c>
      <c r="C59" s="606"/>
      <c r="D59" s="9"/>
      <c r="E59" s="451"/>
      <c r="F59" s="212"/>
      <c r="G59" s="212"/>
      <c r="H59" s="212"/>
      <c r="I59" s="342"/>
      <c r="J59" s="342"/>
      <c r="K59" s="1370"/>
      <c r="L59" s="1370"/>
      <c r="M59" s="1370"/>
      <c r="N59" s="1370"/>
      <c r="O59" s="1370"/>
      <c r="P59" s="1370"/>
      <c r="Q59" s="513"/>
      <c r="R59" s="513"/>
      <c r="S59" s="513"/>
      <c r="T59" s="513"/>
      <c r="U59" s="513"/>
      <c r="V59" s="513"/>
      <c r="W59" s="513"/>
      <c r="X59" s="1077"/>
      <c r="Y59" s="512"/>
      <c r="Z59" s="1372"/>
      <c r="AA59" s="513"/>
      <c r="AB59" s="513"/>
      <c r="AC59" s="513"/>
      <c r="AD59" s="513"/>
      <c r="AE59" s="513"/>
      <c r="AF59" s="1165"/>
      <c r="AG59" s="1077"/>
      <c r="AH59" s="1325"/>
      <c r="AI59" s="1340"/>
    </row>
    <row r="60" spans="1:35" ht="72" x14ac:dyDescent="0.25">
      <c r="A60" s="226">
        <v>1</v>
      </c>
      <c r="B60" s="658" t="s">
        <v>322</v>
      </c>
      <c r="C60" s="606"/>
      <c r="D60" s="9"/>
      <c r="E60" s="212">
        <v>26500</v>
      </c>
      <c r="F60" s="212">
        <f>E60/12*$B$4</f>
        <v>15458.333333333334</v>
      </c>
      <c r="G60" s="212">
        <v>16297</v>
      </c>
      <c r="H60" s="212">
        <f t="shared" ref="H60:H81" si="15">G60/F60*100</f>
        <v>105.42533692722371</v>
      </c>
      <c r="I60" s="342"/>
      <c r="J60" s="342"/>
      <c r="K60" s="1370"/>
      <c r="L60" s="1370"/>
      <c r="M60" s="1370"/>
      <c r="N60" s="1370"/>
      <c r="O60" s="1370"/>
      <c r="P60" s="1370"/>
      <c r="Q60" s="513"/>
      <c r="R60" s="513"/>
      <c r="S60" s="513"/>
      <c r="T60" s="513"/>
      <c r="U60" s="513"/>
      <c r="V60" s="513"/>
      <c r="W60" s="513"/>
      <c r="X60" s="1077"/>
      <c r="Y60" s="512"/>
      <c r="Z60" s="1372"/>
      <c r="AA60" s="513"/>
      <c r="AB60" s="513"/>
      <c r="AC60" s="513"/>
      <c r="AD60" s="513"/>
      <c r="AE60" s="513"/>
      <c r="AF60" s="1165"/>
      <c r="AG60" s="1077"/>
      <c r="AH60" s="1325"/>
      <c r="AI60" s="1340"/>
    </row>
    <row r="61" spans="1:35" x14ac:dyDescent="0.25">
      <c r="A61" s="226">
        <v>1</v>
      </c>
      <c r="B61" s="1373" t="s">
        <v>134</v>
      </c>
      <c r="C61" s="1374"/>
      <c r="D61" s="2535"/>
      <c r="E61" s="410">
        <f>SUM(E62:E97)</f>
        <v>168144</v>
      </c>
      <c r="F61" s="410">
        <f>SUM(F62:F97)</f>
        <v>98084.000000000015</v>
      </c>
      <c r="G61" s="410">
        <f>SUM(G62:G97)</f>
        <v>118423</v>
      </c>
      <c r="H61" s="716">
        <f t="shared" si="15"/>
        <v>120.73630765466332</v>
      </c>
      <c r="I61" s="342"/>
      <c r="J61" s="342"/>
      <c r="K61" s="253"/>
      <c r="L61" s="253"/>
      <c r="M61" s="253"/>
      <c r="N61" s="253"/>
      <c r="O61" s="253"/>
      <c r="P61" s="253"/>
      <c r="Q61" s="512">
        <v>56862.632038389849</v>
      </c>
      <c r="R61" s="512">
        <v>56862.632038389849</v>
      </c>
      <c r="S61" s="512">
        <v>56862.632038389849</v>
      </c>
      <c r="T61" s="512">
        <v>56862.632038389849</v>
      </c>
      <c r="U61" s="512">
        <v>56862.632038389849</v>
      </c>
      <c r="V61" s="512">
        <v>56862.632038389849</v>
      </c>
      <c r="W61" s="512">
        <v>56862.632038389849</v>
      </c>
      <c r="X61" s="1073">
        <f>Q61/12*$B$4+(R61-Q61)/11*6+(S61-R61)/10*5+(T61-S61)/9*4+(U61-T61)/8*3+(V61-U61)/7*2+(W61-V61)/6*1</f>
        <v>33169.868689060742</v>
      </c>
      <c r="Y61" s="512">
        <f t="shared" ref="Y61" si="16">AE61-AD61-AA61</f>
        <v>40613.415400000005</v>
      </c>
      <c r="Z61" s="975">
        <f>SUM(Z62:Z100)</f>
        <v>0</v>
      </c>
      <c r="AA61" s="513">
        <v>1903.1003400000004</v>
      </c>
      <c r="AB61" s="513">
        <f>Y61-X61</f>
        <v>7443.546710939263</v>
      </c>
      <c r="AC61" s="513">
        <v>-17.907679999999999</v>
      </c>
      <c r="AD61" s="513">
        <v>-1.94838</v>
      </c>
      <c r="AE61" s="512">
        <v>42514.567360000001</v>
      </c>
      <c r="AF61" s="1125"/>
      <c r="AG61" s="508"/>
      <c r="AH61" s="1325"/>
      <c r="AI61" s="1340"/>
    </row>
    <row r="62" spans="1:35" ht="45" x14ac:dyDescent="0.25">
      <c r="A62" s="226">
        <v>1</v>
      </c>
      <c r="B62" s="453" t="s">
        <v>253</v>
      </c>
      <c r="C62" s="1375"/>
      <c r="D62" s="1376"/>
      <c r="E62" s="375">
        <v>55000</v>
      </c>
      <c r="F62" s="212">
        <f t="shared" ref="F62:F97" si="17">E62/12*$B$4</f>
        <v>32083.333333333332</v>
      </c>
      <c r="G62" s="212">
        <v>40924</v>
      </c>
      <c r="H62" s="212">
        <f t="shared" si="15"/>
        <v>127.55532467532468</v>
      </c>
      <c r="I62" s="342"/>
      <c r="J62" s="342"/>
      <c r="K62" s="253"/>
      <c r="L62" s="253"/>
      <c r="M62" s="253"/>
      <c r="N62" s="253"/>
      <c r="O62" s="253"/>
      <c r="P62" s="253"/>
      <c r="Q62" s="514"/>
      <c r="R62" s="514"/>
      <c r="S62" s="514"/>
      <c r="T62" s="514"/>
      <c r="U62" s="514"/>
      <c r="V62" s="514"/>
      <c r="W62" s="514"/>
      <c r="X62" s="508"/>
      <c r="Y62" s="512"/>
      <c r="Z62" s="975"/>
      <c r="AA62" s="513"/>
      <c r="AB62" s="513"/>
      <c r="AC62" s="513"/>
      <c r="AD62" s="513"/>
      <c r="AE62" s="512"/>
      <c r="AF62" s="1165"/>
      <c r="AG62" s="508"/>
      <c r="AH62" s="1325"/>
      <c r="AI62" s="1340"/>
    </row>
    <row r="63" spans="1:35" ht="30" x14ac:dyDescent="0.25">
      <c r="A63" s="226">
        <v>1</v>
      </c>
      <c r="B63" s="453" t="s">
        <v>118</v>
      </c>
      <c r="C63" s="1377"/>
      <c r="D63" s="2535"/>
      <c r="E63" s="375">
        <v>3200</v>
      </c>
      <c r="F63" s="212">
        <f t="shared" si="17"/>
        <v>1866.6666666666667</v>
      </c>
      <c r="G63" s="213">
        <v>2136</v>
      </c>
      <c r="H63" s="213">
        <f t="shared" si="15"/>
        <v>114.42857142857142</v>
      </c>
      <c r="I63" s="342"/>
      <c r="J63" s="342"/>
      <c r="K63" s="253"/>
      <c r="L63" s="253"/>
      <c r="M63" s="253"/>
      <c r="N63" s="253"/>
      <c r="O63" s="253"/>
      <c r="P63" s="253"/>
      <c r="Q63" s="512"/>
      <c r="R63" s="512"/>
      <c r="S63" s="512"/>
      <c r="T63" s="512"/>
      <c r="U63" s="512"/>
      <c r="V63" s="512"/>
      <c r="W63" s="512"/>
      <c r="X63" s="508"/>
      <c r="Y63" s="512"/>
      <c r="Z63" s="975"/>
      <c r="AA63" s="513"/>
      <c r="AB63" s="513"/>
      <c r="AC63" s="513"/>
      <c r="AD63" s="513"/>
      <c r="AE63" s="512"/>
      <c r="AF63" s="1133"/>
      <c r="AG63" s="508"/>
      <c r="AH63" s="1325"/>
      <c r="AI63" s="1340"/>
    </row>
    <row r="64" spans="1:35" s="2536" customFormat="1" x14ac:dyDescent="0.25">
      <c r="B64" s="453" t="s">
        <v>254</v>
      </c>
      <c r="C64" s="1377"/>
      <c r="D64" s="2535"/>
      <c r="E64" s="375">
        <v>120</v>
      </c>
      <c r="F64" s="212">
        <f t="shared" si="17"/>
        <v>70</v>
      </c>
      <c r="G64" s="213">
        <v>67</v>
      </c>
      <c r="H64" s="213">
        <f t="shared" si="15"/>
        <v>95.714285714285722</v>
      </c>
      <c r="I64" s="342"/>
      <c r="J64" s="342"/>
      <c r="K64" s="253"/>
      <c r="L64" s="253"/>
      <c r="M64" s="253"/>
      <c r="N64" s="253"/>
      <c r="O64" s="253"/>
      <c r="P64" s="253"/>
      <c r="Q64" s="512"/>
      <c r="R64" s="512"/>
      <c r="S64" s="512"/>
      <c r="T64" s="512"/>
      <c r="U64" s="512"/>
      <c r="V64" s="512"/>
      <c r="W64" s="512"/>
      <c r="X64" s="508"/>
      <c r="Y64" s="512"/>
      <c r="Z64" s="975"/>
      <c r="AA64" s="513"/>
      <c r="AB64" s="513"/>
      <c r="AC64" s="513"/>
      <c r="AD64" s="513"/>
      <c r="AE64" s="512"/>
      <c r="AF64" s="1133"/>
      <c r="AG64" s="508"/>
      <c r="AH64" s="1325"/>
      <c r="AI64" s="1340"/>
    </row>
    <row r="65" spans="1:35" s="2536" customFormat="1" ht="30" x14ac:dyDescent="0.25">
      <c r="B65" s="453" t="s">
        <v>458</v>
      </c>
      <c r="C65" s="1377"/>
      <c r="D65" s="2535"/>
      <c r="E65" s="375">
        <v>100</v>
      </c>
      <c r="F65" s="212">
        <f t="shared" si="17"/>
        <v>58.333333333333336</v>
      </c>
      <c r="G65" s="213"/>
      <c r="H65" s="213">
        <f t="shared" si="15"/>
        <v>0</v>
      </c>
      <c r="I65" s="342"/>
      <c r="J65" s="342"/>
      <c r="K65" s="253"/>
      <c r="L65" s="253"/>
      <c r="M65" s="253"/>
      <c r="N65" s="253"/>
      <c r="O65" s="253"/>
      <c r="P65" s="253"/>
      <c r="Q65" s="512"/>
      <c r="R65" s="512"/>
      <c r="S65" s="512"/>
      <c r="T65" s="512"/>
      <c r="U65" s="512"/>
      <c r="V65" s="512"/>
      <c r="W65" s="512"/>
      <c r="X65" s="508"/>
      <c r="Y65" s="512"/>
      <c r="Z65" s="975"/>
      <c r="AA65" s="513"/>
      <c r="AB65" s="513"/>
      <c r="AC65" s="513"/>
      <c r="AD65" s="513"/>
      <c r="AE65" s="512"/>
      <c r="AF65" s="1133"/>
      <c r="AG65" s="508"/>
      <c r="AH65" s="1325"/>
      <c r="AI65" s="1340"/>
    </row>
    <row r="66" spans="1:35" ht="45" x14ac:dyDescent="0.25">
      <c r="A66" s="226">
        <v>1</v>
      </c>
      <c r="B66" s="453" t="s">
        <v>255</v>
      </c>
      <c r="C66" s="607"/>
      <c r="D66" s="1376"/>
      <c r="E66" s="375">
        <v>1000</v>
      </c>
      <c r="F66" s="212">
        <f t="shared" si="17"/>
        <v>583.33333333333326</v>
      </c>
      <c r="G66" s="212">
        <v>715</v>
      </c>
      <c r="H66" s="212">
        <f t="shared" si="15"/>
        <v>122.5714285714286</v>
      </c>
      <c r="I66" s="342"/>
      <c r="J66" s="342"/>
      <c r="K66" s="253"/>
      <c r="L66" s="253"/>
      <c r="M66" s="253"/>
      <c r="N66" s="253"/>
      <c r="O66" s="253"/>
      <c r="P66" s="253"/>
      <c r="Q66" s="512"/>
      <c r="R66" s="512"/>
      <c r="S66" s="512"/>
      <c r="T66" s="512"/>
      <c r="U66" s="512"/>
      <c r="V66" s="512"/>
      <c r="W66" s="512"/>
      <c r="X66" s="508"/>
      <c r="Y66" s="512"/>
      <c r="Z66" s="975"/>
      <c r="AA66" s="513"/>
      <c r="AB66" s="513"/>
      <c r="AC66" s="513"/>
      <c r="AD66" s="513"/>
      <c r="AE66" s="512"/>
      <c r="AF66" s="1165"/>
      <c r="AG66" s="508"/>
      <c r="AH66" s="1325"/>
      <c r="AI66" s="1340"/>
    </row>
    <row r="67" spans="1:35" x14ac:dyDescent="0.25">
      <c r="A67" s="226">
        <v>1</v>
      </c>
      <c r="B67" s="453" t="s">
        <v>63</v>
      </c>
      <c r="C67" s="1378"/>
      <c r="D67" s="1376"/>
      <c r="E67" s="375">
        <v>1000</v>
      </c>
      <c r="F67" s="212">
        <f t="shared" si="17"/>
        <v>583.33333333333326</v>
      </c>
      <c r="G67" s="212">
        <v>422</v>
      </c>
      <c r="H67" s="212">
        <f t="shared" si="15"/>
        <v>72.342857142857156</v>
      </c>
      <c r="I67" s="342"/>
      <c r="J67" s="342"/>
      <c r="K67" s="253"/>
      <c r="L67" s="253"/>
      <c r="M67" s="253"/>
      <c r="N67" s="253"/>
      <c r="O67" s="253"/>
      <c r="P67" s="253"/>
      <c r="Q67" s="512"/>
      <c r="R67" s="512"/>
      <c r="S67" s="512"/>
      <c r="T67" s="512"/>
      <c r="U67" s="512"/>
      <c r="V67" s="512"/>
      <c r="W67" s="512"/>
      <c r="X67" s="508"/>
      <c r="Y67" s="512"/>
      <c r="Z67" s="1379"/>
      <c r="AA67" s="524"/>
      <c r="AB67" s="513"/>
      <c r="AC67" s="513"/>
      <c r="AD67" s="513"/>
      <c r="AE67" s="512"/>
      <c r="AF67" s="1165"/>
      <c r="AG67" s="508"/>
      <c r="AH67" s="1325"/>
      <c r="AI67" s="1340"/>
    </row>
    <row r="68" spans="1:35" s="2536" customFormat="1" ht="60" x14ac:dyDescent="0.25">
      <c r="B68" s="453" t="s">
        <v>489</v>
      </c>
      <c r="C68" s="1378"/>
      <c r="D68" s="1376"/>
      <c r="E68" s="375">
        <v>100</v>
      </c>
      <c r="F68" s="212">
        <f t="shared" si="17"/>
        <v>58.333333333333336</v>
      </c>
      <c r="G68" s="212">
        <v>61</v>
      </c>
      <c r="H68" s="212">
        <f t="shared" si="15"/>
        <v>104.57142857142856</v>
      </c>
      <c r="I68" s="342"/>
      <c r="J68" s="342"/>
      <c r="K68" s="253"/>
      <c r="L68" s="253"/>
      <c r="M68" s="253"/>
      <c r="N68" s="253"/>
      <c r="O68" s="253"/>
      <c r="P68" s="253"/>
      <c r="Q68" s="514"/>
      <c r="R68" s="514"/>
      <c r="S68" s="514"/>
      <c r="T68" s="514"/>
      <c r="U68" s="514"/>
      <c r="V68" s="514"/>
      <c r="W68" s="514"/>
      <c r="X68" s="508"/>
      <c r="Y68" s="512"/>
      <c r="Z68" s="1379"/>
      <c r="AA68" s="524"/>
      <c r="AB68" s="513"/>
      <c r="AC68" s="513"/>
      <c r="AD68" s="513"/>
      <c r="AE68" s="512"/>
      <c r="AF68" s="1165"/>
      <c r="AG68" s="508"/>
      <c r="AH68" s="1325"/>
      <c r="AI68" s="1340"/>
    </row>
    <row r="69" spans="1:35" x14ac:dyDescent="0.25">
      <c r="A69" s="226">
        <v>1</v>
      </c>
      <c r="B69" s="453" t="s">
        <v>256</v>
      </c>
      <c r="C69" s="1378"/>
      <c r="D69" s="1376"/>
      <c r="E69" s="375">
        <v>2000</v>
      </c>
      <c r="F69" s="212">
        <f t="shared" si="17"/>
        <v>1166.6666666666665</v>
      </c>
      <c r="G69" s="212">
        <v>1375</v>
      </c>
      <c r="H69" s="212">
        <f t="shared" si="15"/>
        <v>117.85714285714289</v>
      </c>
      <c r="I69" s="342"/>
      <c r="J69" s="342"/>
      <c r="K69" s="253"/>
      <c r="L69" s="253"/>
      <c r="M69" s="253"/>
      <c r="N69" s="253"/>
      <c r="O69" s="253"/>
      <c r="P69" s="253"/>
      <c r="Q69" s="513"/>
      <c r="R69" s="513"/>
      <c r="S69" s="513"/>
      <c r="T69" s="513"/>
      <c r="U69" s="513"/>
      <c r="V69" s="513"/>
      <c r="W69" s="513"/>
      <c r="X69" s="508"/>
      <c r="Y69" s="512"/>
      <c r="Z69" s="975"/>
      <c r="AA69" s="513"/>
      <c r="AB69" s="513"/>
      <c r="AC69" s="513"/>
      <c r="AD69" s="513"/>
      <c r="AE69" s="512"/>
      <c r="AF69" s="1165"/>
      <c r="AG69" s="508"/>
      <c r="AH69" s="1325"/>
      <c r="AI69" s="1340"/>
    </row>
    <row r="70" spans="1:35" x14ac:dyDescent="0.25">
      <c r="A70" s="226">
        <v>1</v>
      </c>
      <c r="B70" s="453" t="s">
        <v>121</v>
      </c>
      <c r="C70" s="1380"/>
      <c r="D70" s="2535"/>
      <c r="E70" s="375">
        <v>90</v>
      </c>
      <c r="F70" s="212">
        <f t="shared" si="17"/>
        <v>52.5</v>
      </c>
      <c r="G70" s="213">
        <v>40</v>
      </c>
      <c r="H70" s="213">
        <f t="shared" si="15"/>
        <v>76.19047619047619</v>
      </c>
      <c r="I70" s="342"/>
      <c r="J70" s="342"/>
      <c r="K70" s="253"/>
      <c r="L70" s="253"/>
      <c r="M70" s="253"/>
      <c r="N70" s="253"/>
      <c r="O70" s="253"/>
      <c r="P70" s="253"/>
      <c r="Q70" s="513"/>
      <c r="R70" s="513"/>
      <c r="S70" s="513"/>
      <c r="T70" s="513"/>
      <c r="U70" s="513"/>
      <c r="V70" s="513"/>
      <c r="W70" s="513"/>
      <c r="X70" s="508"/>
      <c r="Y70" s="512"/>
      <c r="Z70" s="975"/>
      <c r="AA70" s="513"/>
      <c r="AB70" s="513"/>
      <c r="AC70" s="513"/>
      <c r="AD70" s="513"/>
      <c r="AE70" s="512"/>
      <c r="AF70" s="1133"/>
      <c r="AG70" s="508"/>
      <c r="AH70" s="1325"/>
      <c r="AI70" s="1340"/>
    </row>
    <row r="71" spans="1:35" x14ac:dyDescent="0.25">
      <c r="A71" s="226">
        <v>1</v>
      </c>
      <c r="B71" s="453" t="s">
        <v>66</v>
      </c>
      <c r="C71" s="607"/>
      <c r="D71" s="1376"/>
      <c r="E71" s="375">
        <v>2500</v>
      </c>
      <c r="F71" s="212">
        <f t="shared" si="17"/>
        <v>1458.3333333333335</v>
      </c>
      <c r="G71" s="212">
        <v>4047</v>
      </c>
      <c r="H71" s="212">
        <f t="shared" si="15"/>
        <v>277.50857142857137</v>
      </c>
      <c r="I71" s="342"/>
      <c r="J71" s="342"/>
      <c r="K71" s="253"/>
      <c r="L71" s="253"/>
      <c r="M71" s="253"/>
      <c r="N71" s="253"/>
      <c r="O71" s="253"/>
      <c r="P71" s="253"/>
      <c r="Q71" s="513"/>
      <c r="R71" s="513"/>
      <c r="S71" s="513"/>
      <c r="T71" s="513"/>
      <c r="U71" s="513"/>
      <c r="V71" s="513"/>
      <c r="W71" s="513"/>
      <c r="X71" s="508"/>
      <c r="Y71" s="512"/>
      <c r="Z71" s="975"/>
      <c r="AA71" s="513"/>
      <c r="AB71" s="513"/>
      <c r="AC71" s="513"/>
      <c r="AD71" s="513"/>
      <c r="AE71" s="512"/>
      <c r="AF71" s="1165"/>
      <c r="AG71" s="508"/>
      <c r="AH71" s="1325"/>
      <c r="AI71" s="1340"/>
    </row>
    <row r="72" spans="1:35" ht="30" x14ac:dyDescent="0.25">
      <c r="A72" s="226">
        <v>1</v>
      </c>
      <c r="B72" s="453" t="s">
        <v>123</v>
      </c>
      <c r="C72" s="607"/>
      <c r="D72" s="1376"/>
      <c r="E72" s="375">
        <v>900</v>
      </c>
      <c r="F72" s="212">
        <f t="shared" si="17"/>
        <v>525</v>
      </c>
      <c r="G72" s="212">
        <v>686</v>
      </c>
      <c r="H72" s="212">
        <f t="shared" si="15"/>
        <v>130.66666666666666</v>
      </c>
      <c r="I72" s="342"/>
      <c r="J72" s="342"/>
      <c r="K72" s="253"/>
      <c r="L72" s="253"/>
      <c r="M72" s="253"/>
      <c r="N72" s="253"/>
      <c r="O72" s="253"/>
      <c r="P72" s="253"/>
      <c r="Q72" s="513"/>
      <c r="R72" s="513"/>
      <c r="S72" s="513"/>
      <c r="T72" s="513"/>
      <c r="U72" s="513"/>
      <c r="V72" s="513"/>
      <c r="W72" s="513"/>
      <c r="X72" s="508"/>
      <c r="Y72" s="512"/>
      <c r="Z72" s="975"/>
      <c r="AA72" s="513"/>
      <c r="AB72" s="513"/>
      <c r="AC72" s="513"/>
      <c r="AD72" s="513"/>
      <c r="AE72" s="512"/>
      <c r="AF72" s="1165"/>
      <c r="AG72" s="508"/>
      <c r="AH72" s="1325"/>
      <c r="AI72" s="1340"/>
    </row>
    <row r="73" spans="1:35" x14ac:dyDescent="0.25">
      <c r="A73" s="226">
        <v>1</v>
      </c>
      <c r="B73" s="453" t="s">
        <v>114</v>
      </c>
      <c r="C73" s="607"/>
      <c r="D73" s="1376"/>
      <c r="E73" s="375">
        <v>70000</v>
      </c>
      <c r="F73" s="212">
        <f t="shared" si="17"/>
        <v>40833.333333333328</v>
      </c>
      <c r="G73" s="212">
        <v>43722</v>
      </c>
      <c r="H73" s="212">
        <f t="shared" si="15"/>
        <v>107.07428571428572</v>
      </c>
      <c r="I73" s="342"/>
      <c r="J73" s="342"/>
      <c r="K73" s="253"/>
      <c r="L73" s="253"/>
      <c r="M73" s="253"/>
      <c r="N73" s="253"/>
      <c r="O73" s="253"/>
      <c r="P73" s="253"/>
      <c r="Q73" s="513"/>
      <c r="R73" s="513"/>
      <c r="S73" s="513"/>
      <c r="T73" s="513"/>
      <c r="U73" s="513"/>
      <c r="V73" s="513"/>
      <c r="W73" s="513"/>
      <c r="X73" s="508"/>
      <c r="Y73" s="512"/>
      <c r="Z73" s="975"/>
      <c r="AA73" s="513"/>
      <c r="AB73" s="513"/>
      <c r="AC73" s="513"/>
      <c r="AD73" s="513"/>
      <c r="AE73" s="512"/>
      <c r="AF73" s="1165"/>
      <c r="AG73" s="508"/>
      <c r="AH73" s="1325"/>
      <c r="AI73" s="1340"/>
    </row>
    <row r="74" spans="1:35" ht="33.950000000000003" customHeight="1" x14ac:dyDescent="0.25">
      <c r="B74" s="453" t="s">
        <v>238</v>
      </c>
      <c r="C74" s="607"/>
      <c r="D74" s="1376"/>
      <c r="E74" s="375">
        <v>500</v>
      </c>
      <c r="F74" s="212">
        <f t="shared" si="17"/>
        <v>291.66666666666663</v>
      </c>
      <c r="G74" s="212">
        <v>425</v>
      </c>
      <c r="H74" s="212">
        <f t="shared" si="15"/>
        <v>145.71428571428572</v>
      </c>
      <c r="I74" s="342"/>
      <c r="J74" s="342"/>
      <c r="K74" s="253"/>
      <c r="L74" s="253"/>
      <c r="M74" s="253"/>
      <c r="N74" s="253"/>
      <c r="O74" s="253"/>
      <c r="P74" s="253"/>
      <c r="Q74" s="513"/>
      <c r="R74" s="513"/>
      <c r="S74" s="513"/>
      <c r="T74" s="513"/>
      <c r="U74" s="513"/>
      <c r="V74" s="513"/>
      <c r="W74" s="513"/>
      <c r="X74" s="508"/>
      <c r="Y74" s="512"/>
      <c r="Z74" s="975"/>
      <c r="AA74" s="513"/>
      <c r="AB74" s="513"/>
      <c r="AC74" s="513"/>
      <c r="AD74" s="513"/>
      <c r="AE74" s="512"/>
      <c r="AF74" s="1165"/>
      <c r="AG74" s="508"/>
      <c r="AH74" s="1325"/>
      <c r="AI74" s="1340"/>
    </row>
    <row r="75" spans="1:35" s="2536" customFormat="1" ht="38.25" customHeight="1" x14ac:dyDescent="0.25">
      <c r="B75" s="453" t="s">
        <v>269</v>
      </c>
      <c r="C75" s="607"/>
      <c r="D75" s="1376"/>
      <c r="E75" s="375">
        <v>300</v>
      </c>
      <c r="F75" s="212">
        <f t="shared" si="17"/>
        <v>175</v>
      </c>
      <c r="G75" s="212">
        <v>53</v>
      </c>
      <c r="H75" s="212">
        <f t="shared" si="15"/>
        <v>30.285714285714288</v>
      </c>
      <c r="I75" s="342"/>
      <c r="J75" s="342"/>
      <c r="K75" s="253"/>
      <c r="L75" s="253"/>
      <c r="M75" s="253"/>
      <c r="N75" s="253"/>
      <c r="O75" s="253"/>
      <c r="P75" s="253"/>
      <c r="Q75" s="513"/>
      <c r="R75" s="513"/>
      <c r="S75" s="513"/>
      <c r="T75" s="513"/>
      <c r="U75" s="513"/>
      <c r="V75" s="513"/>
      <c r="W75" s="513"/>
      <c r="X75" s="508"/>
      <c r="Y75" s="512"/>
      <c r="Z75" s="975"/>
      <c r="AA75" s="513"/>
      <c r="AB75" s="513"/>
      <c r="AC75" s="513"/>
      <c r="AD75" s="513"/>
      <c r="AE75" s="512"/>
      <c r="AF75" s="1165"/>
      <c r="AG75" s="508"/>
      <c r="AH75" s="1325"/>
      <c r="AI75" s="1340"/>
    </row>
    <row r="76" spans="1:35" ht="75" x14ac:dyDescent="0.25">
      <c r="B76" s="453" t="s">
        <v>461</v>
      </c>
      <c r="C76" s="607"/>
      <c r="D76" s="1376"/>
      <c r="E76" s="375">
        <v>12</v>
      </c>
      <c r="F76" s="212">
        <f t="shared" si="17"/>
        <v>7</v>
      </c>
      <c r="G76" s="212"/>
      <c r="H76" s="212">
        <f t="shared" si="15"/>
        <v>0</v>
      </c>
      <c r="I76" s="342"/>
      <c r="J76" s="342"/>
      <c r="K76" s="253"/>
      <c r="L76" s="253"/>
      <c r="M76" s="253"/>
      <c r="N76" s="253"/>
      <c r="O76" s="253"/>
      <c r="P76" s="253"/>
      <c r="Q76" s="513"/>
      <c r="R76" s="513"/>
      <c r="S76" s="513"/>
      <c r="T76" s="513"/>
      <c r="U76" s="513"/>
      <c r="V76" s="513"/>
      <c r="W76" s="513"/>
      <c r="X76" s="508"/>
      <c r="Y76" s="512"/>
      <c r="Z76" s="975"/>
      <c r="AA76" s="513"/>
      <c r="AB76" s="513"/>
      <c r="AC76" s="513"/>
      <c r="AD76" s="513"/>
      <c r="AE76" s="512"/>
      <c r="AF76" s="1165"/>
      <c r="AG76" s="508"/>
      <c r="AH76" s="1325"/>
      <c r="AI76" s="1340"/>
    </row>
    <row r="77" spans="1:35" ht="60" x14ac:dyDescent="0.25">
      <c r="A77" s="226">
        <v>1</v>
      </c>
      <c r="B77" s="453" t="s">
        <v>462</v>
      </c>
      <c r="C77" s="607"/>
      <c r="D77" s="1376"/>
      <c r="E77" s="375">
        <v>12</v>
      </c>
      <c r="F77" s="212">
        <f t="shared" si="17"/>
        <v>7</v>
      </c>
      <c r="G77" s="212"/>
      <c r="H77" s="212">
        <f t="shared" si="15"/>
        <v>0</v>
      </c>
      <c r="I77" s="342"/>
      <c r="J77" s="342"/>
      <c r="K77" s="253"/>
      <c r="L77" s="253"/>
      <c r="M77" s="253"/>
      <c r="N77" s="253"/>
      <c r="O77" s="253"/>
      <c r="P77" s="253"/>
      <c r="Q77" s="513"/>
      <c r="R77" s="513"/>
      <c r="S77" s="513"/>
      <c r="T77" s="513"/>
      <c r="U77" s="513"/>
      <c r="V77" s="513"/>
      <c r="W77" s="513"/>
      <c r="X77" s="508"/>
      <c r="Y77" s="512"/>
      <c r="Z77" s="975"/>
      <c r="AA77" s="513"/>
      <c r="AB77" s="513"/>
      <c r="AC77" s="513"/>
      <c r="AD77" s="513"/>
      <c r="AE77" s="512"/>
      <c r="AF77" s="1165"/>
      <c r="AG77" s="508"/>
      <c r="AH77" s="1325"/>
      <c r="AI77" s="1340"/>
    </row>
    <row r="78" spans="1:35" x14ac:dyDescent="0.25">
      <c r="B78" s="453" t="s">
        <v>569</v>
      </c>
      <c r="C78" s="607"/>
      <c r="D78" s="1376"/>
      <c r="E78" s="375">
        <v>3000</v>
      </c>
      <c r="F78" s="212">
        <f t="shared" si="17"/>
        <v>1750</v>
      </c>
      <c r="G78" s="212">
        <v>1007</v>
      </c>
      <c r="H78" s="212">
        <f t="shared" si="15"/>
        <v>57.542857142857137</v>
      </c>
      <c r="I78" s="342"/>
      <c r="J78" s="342"/>
      <c r="K78" s="253"/>
      <c r="L78" s="253"/>
      <c r="M78" s="253"/>
      <c r="N78" s="253"/>
      <c r="O78" s="253"/>
      <c r="P78" s="253"/>
      <c r="Q78" s="513"/>
      <c r="R78" s="513"/>
      <c r="S78" s="513"/>
      <c r="T78" s="513"/>
      <c r="U78" s="513"/>
      <c r="V78" s="513"/>
      <c r="W78" s="513"/>
      <c r="X78" s="508"/>
      <c r="Y78" s="512"/>
      <c r="Z78" s="975"/>
      <c r="AA78" s="513"/>
      <c r="AB78" s="513"/>
      <c r="AC78" s="513"/>
      <c r="AD78" s="513"/>
      <c r="AE78" s="512"/>
      <c r="AF78" s="1165"/>
      <c r="AG78" s="508"/>
      <c r="AH78" s="1325"/>
      <c r="AI78" s="1340"/>
    </row>
    <row r="79" spans="1:35" s="2536" customFormat="1" ht="75" x14ac:dyDescent="0.25">
      <c r="B79" s="453" t="s">
        <v>311</v>
      </c>
      <c r="C79" s="607"/>
      <c r="D79" s="1376"/>
      <c r="E79" s="375">
        <v>50</v>
      </c>
      <c r="F79" s="212">
        <f t="shared" si="17"/>
        <v>29.166666666666668</v>
      </c>
      <c r="G79" s="212"/>
      <c r="H79" s="212">
        <f t="shared" si="15"/>
        <v>0</v>
      </c>
      <c r="I79" s="342"/>
      <c r="J79" s="342"/>
      <c r="K79" s="253"/>
      <c r="L79" s="253"/>
      <c r="M79" s="253"/>
      <c r="N79" s="253"/>
      <c r="O79" s="253"/>
      <c r="P79" s="253"/>
      <c r="Q79" s="513"/>
      <c r="R79" s="513"/>
      <c r="S79" s="513"/>
      <c r="T79" s="513"/>
      <c r="U79" s="513"/>
      <c r="V79" s="513"/>
      <c r="W79" s="513"/>
      <c r="X79" s="508"/>
      <c r="Y79" s="512"/>
      <c r="Z79" s="975"/>
      <c r="AA79" s="513"/>
      <c r="AB79" s="513"/>
      <c r="AC79" s="513"/>
      <c r="AD79" s="513"/>
      <c r="AE79" s="512"/>
      <c r="AF79" s="1165"/>
      <c r="AG79" s="508"/>
      <c r="AH79" s="1325"/>
      <c r="AI79" s="1340"/>
    </row>
    <row r="80" spans="1:35" x14ac:dyDescent="0.25">
      <c r="A80" s="226">
        <v>1</v>
      </c>
      <c r="B80" s="453" t="s">
        <v>126</v>
      </c>
      <c r="C80" s="607"/>
      <c r="D80" s="1376"/>
      <c r="E80" s="375">
        <v>200</v>
      </c>
      <c r="F80" s="212">
        <f t="shared" si="17"/>
        <v>116.66666666666667</v>
      </c>
      <c r="G80" s="212">
        <v>531</v>
      </c>
      <c r="H80" s="212">
        <f t="shared" si="15"/>
        <v>455.14285714285717</v>
      </c>
      <c r="I80" s="342"/>
      <c r="J80" s="342"/>
      <c r="K80" s="253"/>
      <c r="L80" s="253"/>
      <c r="M80" s="253"/>
      <c r="N80" s="253"/>
      <c r="O80" s="253"/>
      <c r="P80" s="253"/>
      <c r="Q80" s="513"/>
      <c r="R80" s="513"/>
      <c r="S80" s="513"/>
      <c r="T80" s="513"/>
      <c r="U80" s="513"/>
      <c r="V80" s="513"/>
      <c r="W80" s="513"/>
      <c r="X80" s="508"/>
      <c r="Y80" s="512"/>
      <c r="Z80" s="975"/>
      <c r="AA80" s="513"/>
      <c r="AB80" s="513"/>
      <c r="AC80" s="513"/>
      <c r="AD80" s="513"/>
      <c r="AE80" s="512"/>
      <c r="AF80" s="1165"/>
      <c r="AG80" s="508"/>
      <c r="AH80" s="1325"/>
      <c r="AI80" s="1340"/>
    </row>
    <row r="81" spans="1:35" ht="105" x14ac:dyDescent="0.25">
      <c r="A81" s="226">
        <v>1</v>
      </c>
      <c r="B81" s="453" t="s">
        <v>323</v>
      </c>
      <c r="C81" s="607"/>
      <c r="D81" s="1376"/>
      <c r="E81" s="375">
        <v>630</v>
      </c>
      <c r="F81" s="212">
        <f t="shared" si="17"/>
        <v>367.5</v>
      </c>
      <c r="G81" s="212">
        <v>351</v>
      </c>
      <c r="H81" s="212">
        <f t="shared" si="15"/>
        <v>95.510204081632651</v>
      </c>
      <c r="I81" s="342"/>
      <c r="J81" s="342"/>
      <c r="K81" s="253"/>
      <c r="L81" s="253"/>
      <c r="M81" s="253"/>
      <c r="N81" s="253"/>
      <c r="O81" s="253"/>
      <c r="P81" s="253"/>
      <c r="Q81" s="513"/>
      <c r="R81" s="513"/>
      <c r="S81" s="513"/>
      <c r="T81" s="513"/>
      <c r="U81" s="513"/>
      <c r="V81" s="513"/>
      <c r="W81" s="513"/>
      <c r="X81" s="508"/>
      <c r="Y81" s="512"/>
      <c r="Z81" s="975"/>
      <c r="AA81" s="513"/>
      <c r="AB81" s="513"/>
      <c r="AC81" s="513"/>
      <c r="AD81" s="513"/>
      <c r="AE81" s="512"/>
      <c r="AF81" s="1165"/>
      <c r="AG81" s="508"/>
      <c r="AH81" s="1325"/>
      <c r="AI81" s="1340"/>
    </row>
    <row r="82" spans="1:35" s="2536" customFormat="1" ht="105" x14ac:dyDescent="0.25">
      <c r="B82" s="453" t="s">
        <v>352</v>
      </c>
      <c r="C82" s="607"/>
      <c r="D82" s="1376"/>
      <c r="E82" s="375"/>
      <c r="F82" s="212"/>
      <c r="G82" s="212">
        <v>923</v>
      </c>
      <c r="H82" s="212"/>
      <c r="I82" s="342"/>
      <c r="J82" s="342"/>
      <c r="K82" s="253"/>
      <c r="L82" s="253"/>
      <c r="M82" s="253"/>
      <c r="N82" s="253"/>
      <c r="O82" s="253"/>
      <c r="P82" s="253"/>
      <c r="Q82" s="513"/>
      <c r="R82" s="513"/>
      <c r="S82" s="513"/>
      <c r="T82" s="513"/>
      <c r="U82" s="513"/>
      <c r="V82" s="513"/>
      <c r="W82" s="513"/>
      <c r="X82" s="508"/>
      <c r="Y82" s="512"/>
      <c r="Z82" s="975"/>
      <c r="AA82" s="513"/>
      <c r="AB82" s="513"/>
      <c r="AC82" s="513"/>
      <c r="AD82" s="513"/>
      <c r="AE82" s="512"/>
      <c r="AF82" s="1165"/>
      <c r="AG82" s="508"/>
      <c r="AH82" s="1325"/>
      <c r="AI82" s="1340"/>
    </row>
    <row r="83" spans="1:35" ht="30" x14ac:dyDescent="0.25">
      <c r="B83" s="453" t="s">
        <v>120</v>
      </c>
      <c r="C83" s="607"/>
      <c r="D83" s="1376"/>
      <c r="E83" s="375">
        <v>1500</v>
      </c>
      <c r="F83" s="212">
        <f t="shared" si="17"/>
        <v>875</v>
      </c>
      <c r="G83" s="212">
        <v>946</v>
      </c>
      <c r="H83" s="212">
        <f>G83/F83*100</f>
        <v>108.11428571428571</v>
      </c>
      <c r="I83" s="342"/>
      <c r="J83" s="342"/>
      <c r="K83" s="253"/>
      <c r="L83" s="253"/>
      <c r="M83" s="253"/>
      <c r="N83" s="253"/>
      <c r="O83" s="253"/>
      <c r="P83" s="253"/>
      <c r="Q83" s="513"/>
      <c r="R83" s="513"/>
      <c r="S83" s="513"/>
      <c r="T83" s="513"/>
      <c r="U83" s="513"/>
      <c r="V83" s="513"/>
      <c r="W83" s="513"/>
      <c r="X83" s="508"/>
      <c r="Y83" s="512"/>
      <c r="Z83" s="975"/>
      <c r="AA83" s="524"/>
      <c r="AB83" s="513"/>
      <c r="AC83" s="513"/>
      <c r="AD83" s="513"/>
      <c r="AE83" s="512"/>
      <c r="AF83" s="1165"/>
      <c r="AG83" s="508"/>
      <c r="AH83" s="1325"/>
      <c r="AI83" s="1340"/>
    </row>
    <row r="84" spans="1:35" ht="30" x14ac:dyDescent="0.25">
      <c r="A84" s="226">
        <v>1</v>
      </c>
      <c r="B84" s="453" t="s">
        <v>135</v>
      </c>
      <c r="C84" s="607"/>
      <c r="D84" s="1376"/>
      <c r="E84" s="375">
        <v>20</v>
      </c>
      <c r="F84" s="212">
        <f t="shared" si="17"/>
        <v>11.666666666666668</v>
      </c>
      <c r="G84" s="212">
        <v>16</v>
      </c>
      <c r="H84" s="212">
        <f t="shared" ref="H84:H97" si="18">G84/F84*100</f>
        <v>137.14285714285711</v>
      </c>
      <c r="I84" s="342"/>
      <c r="J84" s="342"/>
      <c r="K84" s="253"/>
      <c r="L84" s="253"/>
      <c r="M84" s="253"/>
      <c r="N84" s="253"/>
      <c r="O84" s="253"/>
      <c r="P84" s="253"/>
      <c r="Q84" s="513"/>
      <c r="R84" s="513"/>
      <c r="S84" s="513"/>
      <c r="T84" s="513"/>
      <c r="U84" s="513"/>
      <c r="V84" s="513"/>
      <c r="W84" s="513"/>
      <c r="X84" s="508"/>
      <c r="Y84" s="512"/>
      <c r="Z84" s="975"/>
      <c r="AA84" s="513"/>
      <c r="AB84" s="513"/>
      <c r="AC84" s="513"/>
      <c r="AD84" s="513"/>
      <c r="AE84" s="512"/>
      <c r="AF84" s="1165"/>
      <c r="AG84" s="508"/>
      <c r="AH84" s="1325"/>
      <c r="AI84" s="1340"/>
    </row>
    <row r="85" spans="1:35" x14ac:dyDescent="0.25">
      <c r="A85" s="226">
        <v>1</v>
      </c>
      <c r="B85" s="453" t="s">
        <v>88</v>
      </c>
      <c r="C85" s="607"/>
      <c r="D85" s="1376"/>
      <c r="E85" s="375">
        <v>4500</v>
      </c>
      <c r="F85" s="212">
        <f t="shared" si="17"/>
        <v>2625</v>
      </c>
      <c r="G85" s="212">
        <v>5428</v>
      </c>
      <c r="H85" s="212">
        <f t="shared" si="18"/>
        <v>206.78095238095239</v>
      </c>
      <c r="I85" s="342"/>
      <c r="J85" s="342"/>
      <c r="K85" s="253"/>
      <c r="L85" s="253"/>
      <c r="M85" s="253"/>
      <c r="N85" s="253"/>
      <c r="O85" s="253"/>
      <c r="P85" s="253"/>
      <c r="Q85" s="513"/>
      <c r="R85" s="513"/>
      <c r="S85" s="513"/>
      <c r="T85" s="513"/>
      <c r="U85" s="513"/>
      <c r="V85" s="513"/>
      <c r="W85" s="513"/>
      <c r="X85" s="508"/>
      <c r="Y85" s="512"/>
      <c r="Z85" s="975"/>
      <c r="AA85" s="513"/>
      <c r="AB85" s="513"/>
      <c r="AC85" s="513"/>
      <c r="AD85" s="513"/>
      <c r="AE85" s="512"/>
      <c r="AF85" s="1165"/>
      <c r="AG85" s="508"/>
      <c r="AH85" s="1325"/>
      <c r="AI85" s="1340"/>
    </row>
    <row r="86" spans="1:35" x14ac:dyDescent="0.25">
      <c r="A86" s="226">
        <v>1</v>
      </c>
      <c r="B86" s="453" t="s">
        <v>112</v>
      </c>
      <c r="C86" s="607"/>
      <c r="D86" s="1376"/>
      <c r="E86" s="375">
        <v>500</v>
      </c>
      <c r="F86" s="212">
        <f t="shared" si="17"/>
        <v>291.66666666666663</v>
      </c>
      <c r="G86" s="212">
        <v>196</v>
      </c>
      <c r="H86" s="212">
        <f t="shared" si="18"/>
        <v>67.2</v>
      </c>
      <c r="I86" s="342"/>
      <c r="J86" s="342"/>
      <c r="K86" s="253"/>
      <c r="L86" s="253"/>
      <c r="M86" s="253"/>
      <c r="N86" s="253"/>
      <c r="O86" s="253"/>
      <c r="P86" s="253"/>
      <c r="Q86" s="513"/>
      <c r="R86" s="513"/>
      <c r="S86" s="513"/>
      <c r="T86" s="513"/>
      <c r="U86" s="513"/>
      <c r="V86" s="513"/>
      <c r="W86" s="513"/>
      <c r="X86" s="508"/>
      <c r="Y86" s="512"/>
      <c r="Z86" s="975"/>
      <c r="AA86" s="513"/>
      <c r="AB86" s="513"/>
      <c r="AC86" s="513"/>
      <c r="AD86" s="513"/>
      <c r="AE86" s="512"/>
      <c r="AF86" s="1165"/>
      <c r="AG86" s="508"/>
      <c r="AH86" s="1325"/>
      <c r="AI86" s="1340"/>
    </row>
    <row r="87" spans="1:35" s="2536" customFormat="1" x14ac:dyDescent="0.25">
      <c r="B87" s="453" t="s">
        <v>113</v>
      </c>
      <c r="C87" s="607"/>
      <c r="D87" s="1376"/>
      <c r="E87" s="375">
        <v>300</v>
      </c>
      <c r="F87" s="212">
        <f t="shared" ref="F87" si="19">E87/12*$B$4</f>
        <v>175</v>
      </c>
      <c r="G87" s="212">
        <v>455</v>
      </c>
      <c r="H87" s="212">
        <f t="shared" ref="H87" si="20">G87/F87*100</f>
        <v>260</v>
      </c>
      <c r="I87" s="342"/>
      <c r="J87" s="342"/>
      <c r="K87" s="253"/>
      <c r="L87" s="253"/>
      <c r="M87" s="253"/>
      <c r="N87" s="253"/>
      <c r="O87" s="253"/>
      <c r="P87" s="253"/>
      <c r="Q87" s="513"/>
      <c r="R87" s="513"/>
      <c r="S87" s="513"/>
      <c r="T87" s="513"/>
      <c r="U87" s="513"/>
      <c r="V87" s="513"/>
      <c r="W87" s="513"/>
      <c r="X87" s="508"/>
      <c r="Y87" s="512"/>
      <c r="Z87" s="975"/>
      <c r="AA87" s="513"/>
      <c r="AB87" s="513"/>
      <c r="AC87" s="513"/>
      <c r="AD87" s="513"/>
      <c r="AE87" s="512"/>
      <c r="AF87" s="1165"/>
      <c r="AG87" s="508"/>
      <c r="AH87" s="1325"/>
      <c r="AI87" s="1340"/>
    </row>
    <row r="88" spans="1:35" ht="30" x14ac:dyDescent="0.25">
      <c r="A88" s="226">
        <v>1</v>
      </c>
      <c r="B88" s="453" t="s">
        <v>188</v>
      </c>
      <c r="C88" s="607"/>
      <c r="D88" s="1376"/>
      <c r="E88" s="375">
        <v>400</v>
      </c>
      <c r="F88" s="212">
        <f t="shared" si="17"/>
        <v>233.33333333333334</v>
      </c>
      <c r="G88" s="212">
        <v>216</v>
      </c>
      <c r="H88" s="212">
        <f t="shared" si="18"/>
        <v>92.571428571428569</v>
      </c>
      <c r="I88" s="342"/>
      <c r="J88" s="342"/>
      <c r="K88" s="253"/>
      <c r="L88" s="253"/>
      <c r="M88" s="253"/>
      <c r="N88" s="253"/>
      <c r="O88" s="253"/>
      <c r="P88" s="253"/>
      <c r="Q88" s="513"/>
      <c r="R88" s="513"/>
      <c r="S88" s="513"/>
      <c r="T88" s="513"/>
      <c r="U88" s="513"/>
      <c r="V88" s="513"/>
      <c r="W88" s="513"/>
      <c r="X88" s="508"/>
      <c r="Y88" s="512"/>
      <c r="Z88" s="975"/>
      <c r="AA88" s="513"/>
      <c r="AB88" s="513"/>
      <c r="AC88" s="513"/>
      <c r="AD88" s="513"/>
      <c r="AE88" s="512"/>
      <c r="AF88" s="1165"/>
      <c r="AG88" s="508"/>
      <c r="AH88" s="1325"/>
      <c r="AI88" s="1340"/>
    </row>
    <row r="89" spans="1:35" x14ac:dyDescent="0.25">
      <c r="A89" s="226">
        <v>1</v>
      </c>
      <c r="B89" s="453" t="s">
        <v>270</v>
      </c>
      <c r="C89" s="607"/>
      <c r="D89" s="9"/>
      <c r="E89" s="375">
        <v>7000</v>
      </c>
      <c r="F89" s="212">
        <f t="shared" si="17"/>
        <v>4083.3333333333335</v>
      </c>
      <c r="G89" s="212">
        <v>5257</v>
      </c>
      <c r="H89" s="212">
        <f t="shared" si="18"/>
        <v>128.74285714285713</v>
      </c>
      <c r="I89" s="342"/>
      <c r="J89" s="342"/>
      <c r="K89" s="253"/>
      <c r="L89" s="253"/>
      <c r="M89" s="253"/>
      <c r="N89" s="253"/>
      <c r="O89" s="253"/>
      <c r="P89" s="253"/>
      <c r="Q89" s="512"/>
      <c r="R89" s="512"/>
      <c r="S89" s="512"/>
      <c r="T89" s="512"/>
      <c r="U89" s="512"/>
      <c r="V89" s="512"/>
      <c r="W89" s="512"/>
      <c r="X89" s="508"/>
      <c r="Y89" s="512"/>
      <c r="Z89" s="975"/>
      <c r="AA89" s="513"/>
      <c r="AB89" s="513"/>
      <c r="AC89" s="513"/>
      <c r="AD89" s="513"/>
      <c r="AE89" s="512"/>
      <c r="AF89" s="1165"/>
      <c r="AG89" s="508"/>
      <c r="AH89" s="1325"/>
      <c r="AI89" s="1340"/>
    </row>
    <row r="90" spans="1:35" ht="30" x14ac:dyDescent="0.25">
      <c r="A90" s="226">
        <v>1</v>
      </c>
      <c r="B90" s="453" t="s">
        <v>271</v>
      </c>
      <c r="C90" s="1375"/>
      <c r="D90" s="1376"/>
      <c r="E90" s="375">
        <v>1600</v>
      </c>
      <c r="F90" s="212">
        <f t="shared" si="17"/>
        <v>933.33333333333337</v>
      </c>
      <c r="G90" s="212">
        <v>602</v>
      </c>
      <c r="H90" s="212">
        <f t="shared" si="18"/>
        <v>64.5</v>
      </c>
      <c r="I90" s="342"/>
      <c r="J90" s="342"/>
      <c r="K90" s="253"/>
      <c r="L90" s="253"/>
      <c r="M90" s="253"/>
      <c r="N90" s="253"/>
      <c r="O90" s="253"/>
      <c r="P90" s="253"/>
      <c r="Q90" s="514"/>
      <c r="R90" s="514"/>
      <c r="S90" s="514"/>
      <c r="T90" s="514"/>
      <c r="U90" s="514"/>
      <c r="V90" s="514"/>
      <c r="W90" s="514"/>
      <c r="X90" s="508"/>
      <c r="Y90" s="512"/>
      <c r="Z90" s="975"/>
      <c r="AA90" s="513"/>
      <c r="AB90" s="513"/>
      <c r="AC90" s="513"/>
      <c r="AD90" s="513"/>
      <c r="AE90" s="512"/>
      <c r="AF90" s="1165"/>
      <c r="AG90" s="508"/>
      <c r="AH90" s="1325"/>
      <c r="AI90" s="1340"/>
    </row>
    <row r="91" spans="1:35" ht="30" x14ac:dyDescent="0.25">
      <c r="A91" s="226">
        <v>1</v>
      </c>
      <c r="B91" s="453" t="s">
        <v>276</v>
      </c>
      <c r="C91" s="1381"/>
      <c r="D91" s="1376"/>
      <c r="E91" s="375">
        <v>2000</v>
      </c>
      <c r="F91" s="212">
        <f t="shared" si="17"/>
        <v>1166.6666666666665</v>
      </c>
      <c r="G91" s="212">
        <v>962</v>
      </c>
      <c r="H91" s="212">
        <f t="shared" si="18"/>
        <v>82.45714285714287</v>
      </c>
      <c r="I91" s="342"/>
      <c r="J91" s="342"/>
      <c r="K91" s="253"/>
      <c r="L91" s="253"/>
      <c r="M91" s="253"/>
      <c r="N91" s="253"/>
      <c r="O91" s="253"/>
      <c r="P91" s="253"/>
      <c r="Q91" s="513"/>
      <c r="R91" s="513"/>
      <c r="S91" s="513"/>
      <c r="T91" s="513"/>
      <c r="U91" s="513"/>
      <c r="V91" s="513"/>
      <c r="W91" s="513"/>
      <c r="X91" s="508"/>
      <c r="Y91" s="512"/>
      <c r="Z91" s="975"/>
      <c r="AA91" s="513"/>
      <c r="AB91" s="513"/>
      <c r="AC91" s="513"/>
      <c r="AD91" s="513"/>
      <c r="AE91" s="512"/>
      <c r="AF91" s="1165"/>
      <c r="AG91" s="508"/>
      <c r="AH91" s="1325"/>
      <c r="AI91" s="1340"/>
    </row>
    <row r="92" spans="1:35" x14ac:dyDescent="0.25">
      <c r="A92" s="226">
        <v>1</v>
      </c>
      <c r="B92" s="453" t="s">
        <v>30</v>
      </c>
      <c r="C92" s="1375"/>
      <c r="D92" s="3"/>
      <c r="E92" s="375">
        <v>380</v>
      </c>
      <c r="F92" s="212">
        <f t="shared" si="17"/>
        <v>221.66666666666669</v>
      </c>
      <c r="G92" s="212">
        <v>250</v>
      </c>
      <c r="H92" s="212">
        <f t="shared" si="18"/>
        <v>112.78195488721803</v>
      </c>
      <c r="I92" s="342"/>
      <c r="J92" s="342"/>
      <c r="K92" s="253"/>
      <c r="L92" s="253"/>
      <c r="M92" s="253"/>
      <c r="N92" s="253"/>
      <c r="O92" s="253"/>
      <c r="P92" s="253"/>
      <c r="Q92" s="513"/>
      <c r="R92" s="513"/>
      <c r="S92" s="513"/>
      <c r="T92" s="513"/>
      <c r="U92" s="513"/>
      <c r="V92" s="513"/>
      <c r="W92" s="513"/>
      <c r="X92" s="508"/>
      <c r="Y92" s="512"/>
      <c r="Z92" s="975"/>
      <c r="AA92" s="513"/>
      <c r="AB92" s="513"/>
      <c r="AC92" s="513"/>
      <c r="AD92" s="513"/>
      <c r="AE92" s="512"/>
      <c r="AF92" s="1165"/>
      <c r="AG92" s="508"/>
      <c r="AH92" s="1325"/>
      <c r="AI92" s="1340"/>
    </row>
    <row r="93" spans="1:35" x14ac:dyDescent="0.25">
      <c r="A93" s="226">
        <v>1</v>
      </c>
      <c r="B93" s="453" t="s">
        <v>43</v>
      </c>
      <c r="C93" s="1375"/>
      <c r="D93" s="1376"/>
      <c r="E93" s="375">
        <v>250</v>
      </c>
      <c r="F93" s="212">
        <f t="shared" si="17"/>
        <v>145.83333333333331</v>
      </c>
      <c r="G93" s="212">
        <v>136</v>
      </c>
      <c r="H93" s="212">
        <f t="shared" si="18"/>
        <v>93.257142857142867</v>
      </c>
      <c r="I93" s="342"/>
      <c r="J93" s="342"/>
      <c r="K93" s="253"/>
      <c r="L93" s="253"/>
      <c r="M93" s="253"/>
      <c r="N93" s="253"/>
      <c r="O93" s="253"/>
      <c r="P93" s="253"/>
      <c r="Q93" s="512"/>
      <c r="R93" s="512"/>
      <c r="S93" s="512"/>
      <c r="T93" s="512"/>
      <c r="U93" s="512"/>
      <c r="V93" s="512"/>
      <c r="W93" s="512"/>
      <c r="X93" s="508"/>
      <c r="Y93" s="512"/>
      <c r="Z93" s="975"/>
      <c r="AA93" s="513"/>
      <c r="AB93" s="513"/>
      <c r="AC93" s="513"/>
      <c r="AD93" s="513"/>
      <c r="AE93" s="512"/>
      <c r="AF93" s="1165"/>
      <c r="AG93" s="508"/>
      <c r="AH93" s="1325"/>
      <c r="AI93" s="1340"/>
    </row>
    <row r="94" spans="1:35" x14ac:dyDescent="0.25">
      <c r="A94" s="226">
        <v>1</v>
      </c>
      <c r="B94" s="453" t="s">
        <v>89</v>
      </c>
      <c r="C94" s="606"/>
      <c r="D94" s="1376"/>
      <c r="E94" s="375">
        <v>4500</v>
      </c>
      <c r="F94" s="212">
        <f t="shared" si="17"/>
        <v>2625</v>
      </c>
      <c r="G94" s="212">
        <v>3893</v>
      </c>
      <c r="H94" s="212">
        <f t="shared" si="18"/>
        <v>148.3047619047619</v>
      </c>
      <c r="I94" s="342"/>
      <c r="J94" s="342"/>
      <c r="K94" s="253"/>
      <c r="L94" s="253"/>
      <c r="M94" s="253"/>
      <c r="N94" s="253"/>
      <c r="O94" s="253"/>
      <c r="P94" s="253"/>
      <c r="Q94" s="512"/>
      <c r="R94" s="512"/>
      <c r="S94" s="512"/>
      <c r="T94" s="512"/>
      <c r="U94" s="512"/>
      <c r="V94" s="512"/>
      <c r="W94" s="512"/>
      <c r="X94" s="508"/>
      <c r="Y94" s="512"/>
      <c r="Z94" s="975"/>
      <c r="AA94" s="513"/>
      <c r="AB94" s="513"/>
      <c r="AC94" s="513"/>
      <c r="AD94" s="513"/>
      <c r="AE94" s="512"/>
      <c r="AF94" s="1165"/>
      <c r="AG94" s="508"/>
      <c r="AH94" s="1325"/>
      <c r="AI94" s="1340"/>
    </row>
    <row r="95" spans="1:35" x14ac:dyDescent="0.25">
      <c r="A95" s="226">
        <v>1</v>
      </c>
      <c r="B95" s="453" t="s">
        <v>91</v>
      </c>
      <c r="C95" s="633"/>
      <c r="D95" s="1382"/>
      <c r="E95" s="378">
        <v>100</v>
      </c>
      <c r="F95" s="212">
        <f t="shared" si="17"/>
        <v>58.333333333333336</v>
      </c>
      <c r="G95" s="218">
        <v>77</v>
      </c>
      <c r="H95" s="212">
        <f t="shared" si="18"/>
        <v>131.99999999999997</v>
      </c>
      <c r="I95" s="342"/>
      <c r="J95" s="342"/>
      <c r="K95" s="253"/>
      <c r="L95" s="253"/>
      <c r="M95" s="253"/>
      <c r="N95" s="253"/>
      <c r="O95" s="253"/>
      <c r="P95" s="253"/>
      <c r="Q95" s="512"/>
      <c r="R95" s="512"/>
      <c r="S95" s="512"/>
      <c r="T95" s="512"/>
      <c r="U95" s="512"/>
      <c r="V95" s="512"/>
      <c r="W95" s="512"/>
      <c r="X95" s="508"/>
      <c r="Y95" s="512"/>
      <c r="Z95" s="975"/>
      <c r="AA95" s="513"/>
      <c r="AB95" s="513"/>
      <c r="AC95" s="513"/>
      <c r="AD95" s="513"/>
      <c r="AE95" s="512"/>
      <c r="AF95" s="1346"/>
      <c r="AG95" s="508"/>
      <c r="AH95" s="1325"/>
      <c r="AI95" s="1340"/>
    </row>
    <row r="96" spans="1:35" x14ac:dyDescent="0.25">
      <c r="A96" s="226">
        <v>1</v>
      </c>
      <c r="B96" s="453" t="s">
        <v>34</v>
      </c>
      <c r="C96" s="1375"/>
      <c r="D96" s="1376"/>
      <c r="E96" s="375">
        <v>500</v>
      </c>
      <c r="F96" s="212">
        <f t="shared" si="17"/>
        <v>291.66666666666663</v>
      </c>
      <c r="G96" s="212">
        <v>198</v>
      </c>
      <c r="H96" s="212">
        <f t="shared" si="18"/>
        <v>67.8857142857143</v>
      </c>
      <c r="I96" s="342"/>
      <c r="J96" s="342"/>
      <c r="K96" s="253"/>
      <c r="L96" s="253"/>
      <c r="M96" s="253"/>
      <c r="N96" s="253"/>
      <c r="O96" s="253"/>
      <c r="P96" s="253"/>
      <c r="Q96" s="514"/>
      <c r="R96" s="514"/>
      <c r="S96" s="514"/>
      <c r="T96" s="514"/>
      <c r="U96" s="514"/>
      <c r="V96" s="514"/>
      <c r="W96" s="514"/>
      <c r="X96" s="508"/>
      <c r="Y96" s="512"/>
      <c r="Z96" s="975"/>
      <c r="AA96" s="513"/>
      <c r="AB96" s="513"/>
      <c r="AC96" s="513"/>
      <c r="AD96" s="513"/>
      <c r="AE96" s="512"/>
      <c r="AF96" s="1165"/>
      <c r="AG96" s="508"/>
      <c r="AH96" s="1325"/>
      <c r="AI96" s="1340"/>
    </row>
    <row r="97" spans="1:35" ht="30" x14ac:dyDescent="0.25">
      <c r="A97" s="226">
        <v>1</v>
      </c>
      <c r="B97" s="453" t="s">
        <v>72</v>
      </c>
      <c r="C97" s="633"/>
      <c r="D97" s="1376"/>
      <c r="E97" s="378">
        <v>3880</v>
      </c>
      <c r="F97" s="212">
        <f t="shared" si="17"/>
        <v>2263.333333333333</v>
      </c>
      <c r="G97" s="218">
        <v>2306</v>
      </c>
      <c r="H97" s="212">
        <f t="shared" si="18"/>
        <v>101.88512518409428</v>
      </c>
      <c r="I97" s="342"/>
      <c r="J97" s="342"/>
      <c r="K97" s="253"/>
      <c r="L97" s="253"/>
      <c r="M97" s="253"/>
      <c r="N97" s="253"/>
      <c r="O97" s="253"/>
      <c r="P97" s="253"/>
      <c r="Q97" s="513"/>
      <c r="R97" s="513"/>
      <c r="S97" s="513"/>
      <c r="T97" s="513"/>
      <c r="U97" s="513"/>
      <c r="V97" s="513"/>
      <c r="W97" s="513"/>
      <c r="X97" s="508"/>
      <c r="Y97" s="512"/>
      <c r="Z97" s="975"/>
      <c r="AA97" s="513"/>
      <c r="AB97" s="513"/>
      <c r="AC97" s="513"/>
      <c r="AD97" s="512"/>
      <c r="AE97" s="512"/>
      <c r="AF97" s="1346"/>
      <c r="AG97" s="508"/>
      <c r="AH97" s="1325"/>
      <c r="AI97" s="1340"/>
    </row>
    <row r="98" spans="1:35" ht="30" x14ac:dyDescent="0.25">
      <c r="A98" s="226">
        <v>1</v>
      </c>
      <c r="B98" s="889" t="s">
        <v>324</v>
      </c>
      <c r="C98" s="887"/>
      <c r="D98" s="451"/>
      <c r="E98" s="375"/>
      <c r="F98" s="212">
        <f>E98/12*$B$4</f>
        <v>0</v>
      </c>
      <c r="G98" s="213">
        <v>260</v>
      </c>
      <c r="H98" s="888"/>
      <c r="I98" s="888"/>
      <c r="J98" s="896"/>
      <c r="K98" s="888"/>
      <c r="L98" s="888"/>
      <c r="M98" s="896"/>
      <c r="N98" s="888"/>
      <c r="O98" s="888"/>
      <c r="P98" s="888"/>
      <c r="Q98" s="896"/>
      <c r="R98" s="896"/>
      <c r="S98" s="896"/>
      <c r="T98" s="896"/>
      <c r="U98" s="896"/>
      <c r="V98" s="896"/>
      <c r="W98" s="896"/>
      <c r="X98" s="1077"/>
      <c r="Y98" s="888"/>
      <c r="Z98" s="965"/>
      <c r="AA98" s="896"/>
      <c r="AB98" s="896"/>
      <c r="AC98" s="896"/>
      <c r="AD98" s="888"/>
      <c r="AE98" s="896"/>
      <c r="AF98" s="1133"/>
      <c r="AG98" s="1126"/>
      <c r="AH98" s="1325"/>
      <c r="AI98" s="1340"/>
    </row>
    <row r="99" spans="1:35" ht="45" x14ac:dyDescent="0.25">
      <c r="A99" s="226">
        <v>1</v>
      </c>
      <c r="B99" s="221" t="s">
        <v>325</v>
      </c>
      <c r="C99" s="887"/>
      <c r="D99" s="451"/>
      <c r="E99" s="375"/>
      <c r="F99" s="212">
        <f>E99/12*$B$4</f>
        <v>0</v>
      </c>
      <c r="G99" s="213">
        <v>589</v>
      </c>
      <c r="H99" s="888"/>
      <c r="I99" s="888"/>
      <c r="J99" s="888"/>
      <c r="K99" s="888"/>
      <c r="L99" s="888"/>
      <c r="M99" s="888"/>
      <c r="N99" s="888"/>
      <c r="O99" s="888"/>
      <c r="P99" s="888"/>
      <c r="Q99" s="888"/>
      <c r="R99" s="888"/>
      <c r="S99" s="888"/>
      <c r="T99" s="888"/>
      <c r="U99" s="888"/>
      <c r="V99" s="888"/>
      <c r="W99" s="888"/>
      <c r="X99" s="1077"/>
      <c r="Y99" s="888"/>
      <c r="Z99" s="966"/>
      <c r="AA99" s="888"/>
      <c r="AB99" s="888"/>
      <c r="AC99" s="888"/>
      <c r="AD99" s="888"/>
      <c r="AE99" s="888"/>
      <c r="AF99" s="1133"/>
      <c r="AG99" s="1127"/>
      <c r="AH99" s="1325"/>
      <c r="AI99" s="1340"/>
    </row>
    <row r="100" spans="1:35" ht="30" x14ac:dyDescent="0.25">
      <c r="A100" s="226">
        <v>1</v>
      </c>
      <c r="B100" s="221" t="s">
        <v>326</v>
      </c>
      <c r="C100" s="887"/>
      <c r="D100" s="451"/>
      <c r="E100" s="375"/>
      <c r="F100" s="212">
        <f>E100/12*$B$4</f>
        <v>0</v>
      </c>
      <c r="G100" s="213">
        <v>49</v>
      </c>
      <c r="H100" s="888"/>
      <c r="I100" s="888"/>
      <c r="J100" s="888"/>
      <c r="K100" s="888"/>
      <c r="L100" s="888"/>
      <c r="M100" s="888"/>
      <c r="N100" s="888"/>
      <c r="O100" s="888"/>
      <c r="P100" s="888"/>
      <c r="Q100" s="888"/>
      <c r="R100" s="888"/>
      <c r="S100" s="888"/>
      <c r="T100" s="888"/>
      <c r="U100" s="888"/>
      <c r="V100" s="888"/>
      <c r="W100" s="888"/>
      <c r="X100" s="1077"/>
      <c r="Y100" s="888"/>
      <c r="Z100" s="966"/>
      <c r="AA100" s="888"/>
      <c r="AB100" s="888"/>
      <c r="AC100" s="888"/>
      <c r="AD100" s="888"/>
      <c r="AE100" s="888"/>
      <c r="AF100" s="1133"/>
      <c r="AG100" s="1127"/>
      <c r="AH100" s="1325"/>
      <c r="AI100" s="1340"/>
    </row>
    <row r="101" spans="1:35" s="2536" customFormat="1" ht="105" x14ac:dyDescent="0.25">
      <c r="B101" s="2534" t="s">
        <v>316</v>
      </c>
      <c r="C101" s="890"/>
      <c r="D101" s="891"/>
      <c r="E101" s="378"/>
      <c r="F101" s="218"/>
      <c r="G101" s="213"/>
      <c r="H101" s="888"/>
      <c r="I101" s="896"/>
      <c r="J101" s="896"/>
      <c r="K101" s="896"/>
      <c r="L101" s="892"/>
      <c r="M101" s="888"/>
      <c r="N101" s="896"/>
      <c r="O101" s="893"/>
      <c r="P101" s="888"/>
      <c r="Q101" s="896"/>
      <c r="R101" s="896"/>
      <c r="S101" s="896"/>
      <c r="T101" s="896"/>
      <c r="U101" s="896"/>
      <c r="V101" s="896"/>
      <c r="W101" s="896"/>
      <c r="X101" s="1077"/>
      <c r="Y101" s="888"/>
      <c r="Z101" s="967"/>
      <c r="AA101" s="896"/>
      <c r="AB101" s="888"/>
      <c r="AC101" s="888"/>
      <c r="AD101" s="888"/>
      <c r="AE101" s="888"/>
      <c r="AF101" s="1133"/>
      <c r="AG101" s="1127"/>
      <c r="AH101" s="1325"/>
      <c r="AI101" s="1340"/>
    </row>
    <row r="102" spans="1:35" ht="29.25" x14ac:dyDescent="0.25">
      <c r="A102" s="226">
        <v>1</v>
      </c>
      <c r="B102" s="894" t="s">
        <v>308</v>
      </c>
      <c r="C102" s="890"/>
      <c r="D102" s="1030"/>
      <c r="E102" s="898">
        <f>SUM(E98:E101)</f>
        <v>0</v>
      </c>
      <c r="F102" s="895">
        <f t="shared" ref="F102:G102" si="21">SUM(F98:F101)</f>
        <v>0</v>
      </c>
      <c r="G102" s="435">
        <f t="shared" si="21"/>
        <v>898</v>
      </c>
      <c r="H102" s="888"/>
      <c r="I102" s="892"/>
      <c r="J102" s="892"/>
      <c r="K102" s="892"/>
      <c r="L102" s="896"/>
      <c r="M102" s="896"/>
      <c r="N102" s="892"/>
      <c r="O102" s="896"/>
      <c r="P102" s="896"/>
      <c r="Q102" s="892"/>
      <c r="R102" s="892"/>
      <c r="S102" s="892"/>
      <c r="T102" s="892"/>
      <c r="U102" s="892"/>
      <c r="V102" s="892"/>
      <c r="W102" s="892"/>
      <c r="X102" s="1073">
        <f>Q102/12*$B$4</f>
        <v>0</v>
      </c>
      <c r="Y102" s="888">
        <f>AE102-AD102-AA102</f>
        <v>-0.45639999999991687</v>
      </c>
      <c r="Z102" s="965"/>
      <c r="AA102" s="892">
        <v>405.08999999999992</v>
      </c>
      <c r="AB102" s="896">
        <f>Y102-X102</f>
        <v>-0.45639999999991687</v>
      </c>
      <c r="AC102" s="511">
        <v>-0.45639999999999997</v>
      </c>
      <c r="AD102" s="888">
        <v>0</v>
      </c>
      <c r="AE102" s="512">
        <v>404.6336</v>
      </c>
      <c r="AF102" s="1129"/>
      <c r="AG102" s="508"/>
      <c r="AH102" s="1325"/>
      <c r="AI102" s="1340"/>
    </row>
    <row r="103" spans="1:35" ht="29.25" x14ac:dyDescent="0.25">
      <c r="A103" s="226">
        <v>1</v>
      </c>
      <c r="B103" s="661" t="s">
        <v>272</v>
      </c>
      <c r="C103" s="660"/>
      <c r="D103" s="1383"/>
      <c r="E103" s="898">
        <f>E43</f>
        <v>108095</v>
      </c>
      <c r="F103" s="895">
        <f>F43</f>
        <v>62955.416666666672</v>
      </c>
      <c r="G103" s="435">
        <f>G43</f>
        <v>62337.599999999999</v>
      </c>
      <c r="H103" s="435">
        <f>G103/F103*100</f>
        <v>99.018644146320469</v>
      </c>
      <c r="I103" s="1384"/>
      <c r="J103" s="1384"/>
      <c r="K103" s="433"/>
      <c r="L103" s="433"/>
      <c r="M103" s="433"/>
      <c r="N103" s="433"/>
      <c r="O103" s="1351"/>
      <c r="P103" s="433"/>
      <c r="Q103" s="513"/>
      <c r="R103" s="513"/>
      <c r="S103" s="513"/>
      <c r="T103" s="513"/>
      <c r="U103" s="513"/>
      <c r="V103" s="513"/>
      <c r="W103" s="513"/>
      <c r="X103" s="1077"/>
      <c r="Y103" s="512"/>
      <c r="Z103" s="1372"/>
      <c r="AA103" s="512"/>
      <c r="AB103" s="514"/>
      <c r="AC103" s="512"/>
      <c r="AD103" s="512"/>
      <c r="AE103" s="514"/>
      <c r="AF103" s="1129"/>
      <c r="AG103" s="1078"/>
      <c r="AH103" s="1325"/>
      <c r="AI103" s="1340"/>
    </row>
    <row r="104" spans="1:35" ht="29.25" x14ac:dyDescent="0.25">
      <c r="A104" s="226">
        <v>1</v>
      </c>
      <c r="B104" s="661" t="s">
        <v>273</v>
      </c>
      <c r="C104" s="660"/>
      <c r="D104" s="1383"/>
      <c r="E104" s="378">
        <f>E55</f>
        <v>95.744680851063819</v>
      </c>
      <c r="F104" s="1385">
        <f>F55</f>
        <v>55.851063829787229</v>
      </c>
      <c r="G104" s="1385">
        <f>G55</f>
        <v>0</v>
      </c>
      <c r="H104" s="716">
        <f>G104/F104*100</f>
        <v>0</v>
      </c>
      <c r="I104" s="1384"/>
      <c r="J104" s="1384"/>
      <c r="K104" s="433"/>
      <c r="L104" s="433"/>
      <c r="M104" s="433"/>
      <c r="N104" s="433"/>
      <c r="O104" s="1351"/>
      <c r="P104" s="433"/>
      <c r="Q104" s="513"/>
      <c r="R104" s="513"/>
      <c r="S104" s="513"/>
      <c r="T104" s="513"/>
      <c r="U104" s="513"/>
      <c r="V104" s="513"/>
      <c r="W104" s="513"/>
      <c r="X104" s="1077"/>
      <c r="Y104" s="512"/>
      <c r="Z104" s="1372"/>
      <c r="AA104" s="512"/>
      <c r="AB104" s="512"/>
      <c r="AC104" s="512"/>
      <c r="AD104" s="514"/>
      <c r="AE104" s="512"/>
      <c r="AF104" s="1386"/>
      <c r="AG104" s="508"/>
      <c r="AH104" s="1325"/>
      <c r="AI104" s="1340"/>
    </row>
    <row r="105" spans="1:35" ht="29.25" x14ac:dyDescent="0.25">
      <c r="A105" s="226">
        <v>1</v>
      </c>
      <c r="B105" s="661" t="s">
        <v>274</v>
      </c>
      <c r="C105" s="1387"/>
      <c r="D105" s="1382"/>
      <c r="E105" s="898">
        <f>E60</f>
        <v>26500</v>
      </c>
      <c r="F105" s="895">
        <f>F60</f>
        <v>15458.333333333334</v>
      </c>
      <c r="G105" s="895">
        <f>G60</f>
        <v>16297</v>
      </c>
      <c r="H105" s="435">
        <f>G105/F105*100</f>
        <v>105.42533692722371</v>
      </c>
      <c r="I105" s="1384"/>
      <c r="J105" s="1384"/>
      <c r="K105" s="433"/>
      <c r="L105" s="433"/>
      <c r="M105" s="433"/>
      <c r="N105" s="433"/>
      <c r="O105" s="1351"/>
      <c r="P105" s="433"/>
      <c r="Q105" s="519">
        <v>24810.33</v>
      </c>
      <c r="R105" s="519">
        <v>24810.33</v>
      </c>
      <c r="S105" s="519">
        <v>24810.33</v>
      </c>
      <c r="T105" s="519">
        <v>24810.33</v>
      </c>
      <c r="U105" s="519">
        <v>28585.814999999999</v>
      </c>
      <c r="V105" s="519">
        <v>28585.814999999999</v>
      </c>
      <c r="W105" s="519">
        <v>28585.814999999999</v>
      </c>
      <c r="X105" s="1123">
        <f>Q105/12*$B$4+(R105-Q105)/11*6+(S105-R105)/10*5+(T105-S105)/9*4+(U105-T105)/8*3+(V105-U105)/7*2+(W105-V105)/6*1</f>
        <v>15888.499374999999</v>
      </c>
      <c r="Y105" s="515">
        <f>AE105-AD105-AA105</f>
        <v>17575.740149999998</v>
      </c>
      <c r="Z105" s="1388"/>
      <c r="AA105" s="515"/>
      <c r="AB105" s="515">
        <f>Y105-X105</f>
        <v>1687.2407749999984</v>
      </c>
      <c r="AC105" s="515"/>
      <c r="AD105" s="519">
        <v>-11.47695</v>
      </c>
      <c r="AE105" s="515">
        <v>17564.263199999998</v>
      </c>
      <c r="AF105" s="1389"/>
      <c r="AG105" s="1104"/>
      <c r="AH105" s="1325"/>
      <c r="AI105" s="1340"/>
    </row>
    <row r="106" spans="1:35" x14ac:dyDescent="0.25">
      <c r="A106" s="226">
        <v>1</v>
      </c>
      <c r="B106" s="662" t="s">
        <v>136</v>
      </c>
      <c r="C106" s="1390"/>
      <c r="D106" s="1391"/>
      <c r="E106" s="34">
        <f>E103+E105+E57/4.2</f>
        <v>134809.28571428571</v>
      </c>
      <c r="F106" s="7">
        <f>F103+F105+F57/4.2</f>
        <v>78538.75</v>
      </c>
      <c r="G106" s="7">
        <f>G103+G105+G57/4.2</f>
        <v>78634.600000000006</v>
      </c>
      <c r="H106" s="7">
        <f>G106/F106*100</f>
        <v>100.12204166732982</v>
      </c>
      <c r="I106" s="8"/>
      <c r="J106" s="8"/>
      <c r="K106" s="1361"/>
      <c r="L106" s="1361"/>
      <c r="M106" s="1361"/>
      <c r="N106" s="1361"/>
      <c r="O106" s="1362"/>
      <c r="P106" s="1362"/>
      <c r="Q106" s="510">
        <f t="shared" ref="Q106" si="22">Q61+Q105+Q43</f>
        <v>131322.36391838983</v>
      </c>
      <c r="R106" s="510">
        <f t="shared" ref="R106:S106" si="23">R61+R105+R43</f>
        <v>131322.36391838983</v>
      </c>
      <c r="S106" s="510">
        <f t="shared" si="23"/>
        <v>131322.36391838983</v>
      </c>
      <c r="T106" s="510">
        <f>T61+T105+T43+T52</f>
        <v>131563.71646838984</v>
      </c>
      <c r="U106" s="510">
        <f>U61+U105+U43+U52</f>
        <v>135339.20146838986</v>
      </c>
      <c r="V106" s="510">
        <f>V61+V105+V43+V52</f>
        <v>135339.20146838986</v>
      </c>
      <c r="W106" s="510">
        <f>W61+W105+W43+W52</f>
        <v>135339.20146838986</v>
      </c>
      <c r="X106" s="1075">
        <f t="shared" ref="X106:AD106" si="24">X61+X105+X43+X102+X52</f>
        <v>78127.786960727419</v>
      </c>
      <c r="Y106" s="510">
        <f t="shared" si="24"/>
        <v>86588.501180000007</v>
      </c>
      <c r="Z106" s="979">
        <f t="shared" si="24"/>
        <v>0</v>
      </c>
      <c r="AA106" s="510">
        <f t="shared" si="24"/>
        <v>2308.1903400000001</v>
      </c>
      <c r="AB106" s="510">
        <f t="shared" si="24"/>
        <v>8460.7142192725896</v>
      </c>
      <c r="AC106" s="510">
        <f t="shared" si="24"/>
        <v>-33.1479</v>
      </c>
      <c r="AD106" s="510">
        <f t="shared" si="24"/>
        <v>-13.984760000000001</v>
      </c>
      <c r="AE106" s="510">
        <f>AE61+AE105+AE43+AE102+AE52</f>
        <v>88882.706760000001</v>
      </c>
      <c r="AF106" s="1363"/>
      <c r="AG106" s="1082"/>
      <c r="AH106" s="1325"/>
      <c r="AI106" s="1340"/>
    </row>
    <row r="107" spans="1:35" ht="15.75" x14ac:dyDescent="0.25">
      <c r="A107" s="226">
        <v>1</v>
      </c>
      <c r="B107" s="1392"/>
      <c r="C107" s="1393"/>
      <c r="D107" s="1394"/>
      <c r="E107" s="1347"/>
      <c r="F107" s="215"/>
      <c r="G107" s="215"/>
      <c r="H107" s="215"/>
      <c r="I107" s="437"/>
      <c r="J107" s="437"/>
      <c r="K107" s="1356"/>
      <c r="L107" s="1356"/>
      <c r="M107" s="1356"/>
      <c r="N107" s="1395"/>
      <c r="O107" s="1356"/>
      <c r="P107" s="1395"/>
      <c r="Q107" s="511"/>
      <c r="R107" s="511"/>
      <c r="S107" s="511"/>
      <c r="T107" s="511"/>
      <c r="U107" s="511"/>
      <c r="V107" s="511"/>
      <c r="W107" s="511"/>
      <c r="X107" s="1086"/>
      <c r="Y107" s="511"/>
      <c r="Z107" s="978"/>
      <c r="AA107" s="511"/>
      <c r="AB107" s="511"/>
      <c r="AC107" s="511"/>
      <c r="AD107" s="511"/>
      <c r="AE107" s="511"/>
      <c r="AF107" s="1396"/>
      <c r="AG107" s="551"/>
      <c r="AH107" s="1325"/>
      <c r="AI107" s="1340"/>
    </row>
    <row r="108" spans="1:35" s="2536" customFormat="1" ht="30" x14ac:dyDescent="0.25">
      <c r="B108" s="1397" t="s">
        <v>195</v>
      </c>
      <c r="C108" s="1398"/>
      <c r="D108" s="1399"/>
      <c r="E108" s="366">
        <v>15460</v>
      </c>
      <c r="F108" s="212">
        <f t="shared" ref="F108" si="25">E108/12*$B$4</f>
        <v>9018.3333333333321</v>
      </c>
      <c r="G108" s="212">
        <v>7597</v>
      </c>
      <c r="H108" s="212">
        <f t="shared" ref="H108" si="26">G108/F108*100</f>
        <v>84.239512104971368</v>
      </c>
      <c r="I108" s="437"/>
      <c r="J108" s="437"/>
      <c r="K108" s="1356"/>
      <c r="L108" s="1356"/>
      <c r="M108" s="1356"/>
      <c r="N108" s="1395"/>
      <c r="O108" s="1356"/>
      <c r="P108" s="1395"/>
      <c r="Q108" s="511"/>
      <c r="R108" s="511"/>
      <c r="S108" s="511"/>
      <c r="T108" s="511"/>
      <c r="U108" s="511"/>
      <c r="V108" s="511"/>
      <c r="W108" s="511"/>
      <c r="X108" s="551"/>
      <c r="Y108" s="511"/>
      <c r="Z108" s="978"/>
      <c r="AA108" s="511"/>
      <c r="AB108" s="511"/>
      <c r="AC108" s="511"/>
      <c r="AD108" s="511"/>
      <c r="AE108" s="511"/>
      <c r="AF108" s="1396"/>
      <c r="AG108" s="551"/>
      <c r="AH108" s="1325"/>
      <c r="AI108" s="1340"/>
    </row>
    <row r="109" spans="1:35" ht="30" x14ac:dyDescent="0.25">
      <c r="A109" s="226">
        <v>1</v>
      </c>
      <c r="B109" s="1397" t="s">
        <v>194</v>
      </c>
      <c r="C109" s="1398"/>
      <c r="D109" s="1399"/>
      <c r="E109" s="366">
        <v>1700</v>
      </c>
      <c r="F109" s="212">
        <f t="shared" ref="F109:F114" si="27">E109/12*$B$4</f>
        <v>991.66666666666663</v>
      </c>
      <c r="G109" s="212">
        <v>1300</v>
      </c>
      <c r="H109" s="212">
        <f t="shared" ref="H109:H115" si="28">G109/F109*100</f>
        <v>131.0924369747899</v>
      </c>
      <c r="I109" s="252"/>
      <c r="J109" s="252"/>
      <c r="K109" s="253"/>
      <c r="L109" s="253"/>
      <c r="M109" s="253"/>
      <c r="N109" s="1400"/>
      <c r="O109" s="253"/>
      <c r="P109" s="253"/>
      <c r="Q109" s="512"/>
      <c r="R109" s="512"/>
      <c r="S109" s="512"/>
      <c r="T109" s="512"/>
      <c r="U109" s="512"/>
      <c r="V109" s="512"/>
      <c r="W109" s="512"/>
      <c r="X109" s="508"/>
      <c r="Y109" s="512"/>
      <c r="Z109" s="975"/>
      <c r="AA109" s="512"/>
      <c r="AB109" s="512"/>
      <c r="AC109" s="512"/>
      <c r="AD109" s="512"/>
      <c r="AE109" s="512"/>
      <c r="AF109" s="1165"/>
      <c r="AG109" s="508"/>
      <c r="AH109" s="1325"/>
      <c r="AI109" s="1340"/>
    </row>
    <row r="110" spans="1:35" x14ac:dyDescent="0.25">
      <c r="A110" s="226">
        <v>1</v>
      </c>
      <c r="B110" s="1397" t="s">
        <v>219</v>
      </c>
      <c r="C110" s="1398"/>
      <c r="D110" s="1399"/>
      <c r="E110" s="366">
        <v>10</v>
      </c>
      <c r="F110" s="212">
        <f t="shared" si="27"/>
        <v>5.8333333333333339</v>
      </c>
      <c r="G110" s="212">
        <v>21</v>
      </c>
      <c r="H110" s="212">
        <f t="shared" si="28"/>
        <v>359.99999999999994</v>
      </c>
      <c r="I110" s="252"/>
      <c r="J110" s="252"/>
      <c r="K110" s="253"/>
      <c r="L110" s="253"/>
      <c r="M110" s="253"/>
      <c r="N110" s="1400"/>
      <c r="O110" s="253"/>
      <c r="P110" s="253"/>
      <c r="Q110" s="512"/>
      <c r="R110" s="512"/>
      <c r="S110" s="512"/>
      <c r="T110" s="512"/>
      <c r="U110" s="512"/>
      <c r="V110" s="512"/>
      <c r="W110" s="512"/>
      <c r="X110" s="508"/>
      <c r="Y110" s="512"/>
      <c r="Z110" s="975"/>
      <c r="AA110" s="512"/>
      <c r="AB110" s="512"/>
      <c r="AC110" s="512"/>
      <c r="AD110" s="512"/>
      <c r="AE110" s="512"/>
      <c r="AF110" s="1165"/>
      <c r="AG110" s="508"/>
      <c r="AH110" s="1325"/>
      <c r="AI110" s="1340"/>
    </row>
    <row r="111" spans="1:35" ht="30" x14ac:dyDescent="0.25">
      <c r="A111" s="226">
        <v>1</v>
      </c>
      <c r="B111" s="1397" t="s">
        <v>260</v>
      </c>
      <c r="C111" s="1398"/>
      <c r="D111" s="1399"/>
      <c r="E111" s="366">
        <v>100</v>
      </c>
      <c r="F111" s="212">
        <f t="shared" si="27"/>
        <v>58.333333333333336</v>
      </c>
      <c r="G111" s="212">
        <v>99</v>
      </c>
      <c r="H111" s="212">
        <f t="shared" si="28"/>
        <v>169.71428571428569</v>
      </c>
      <c r="I111" s="252"/>
      <c r="J111" s="252"/>
      <c r="K111" s="253"/>
      <c r="L111" s="253"/>
      <c r="M111" s="253"/>
      <c r="N111" s="1400"/>
      <c r="O111" s="253"/>
      <c r="P111" s="253"/>
      <c r="Q111" s="512"/>
      <c r="R111" s="512"/>
      <c r="S111" s="512"/>
      <c r="T111" s="512"/>
      <c r="U111" s="512"/>
      <c r="V111" s="512"/>
      <c r="W111" s="512"/>
      <c r="X111" s="508"/>
      <c r="Y111" s="512"/>
      <c r="Z111" s="975"/>
      <c r="AA111" s="512"/>
      <c r="AB111" s="512"/>
      <c r="AC111" s="512"/>
      <c r="AD111" s="512"/>
      <c r="AE111" s="512"/>
      <c r="AF111" s="1165"/>
      <c r="AG111" s="508"/>
      <c r="AH111" s="1325"/>
      <c r="AI111" s="1340"/>
    </row>
    <row r="112" spans="1:35" s="236" customFormat="1" ht="45" x14ac:dyDescent="0.25">
      <c r="A112" s="226">
        <v>1</v>
      </c>
      <c r="B112" s="1397" t="s">
        <v>251</v>
      </c>
      <c r="C112" s="1401"/>
      <c r="D112" s="1402"/>
      <c r="E112" s="1347">
        <v>7300</v>
      </c>
      <c r="F112" s="215">
        <f t="shared" si="27"/>
        <v>4258.3333333333339</v>
      </c>
      <c r="G112" s="215">
        <v>3917</v>
      </c>
      <c r="H112" s="215">
        <f t="shared" si="28"/>
        <v>91.984344422700573</v>
      </c>
      <c r="I112" s="1403"/>
      <c r="J112" s="1403"/>
      <c r="K112" s="1356"/>
      <c r="L112" s="1356"/>
      <c r="M112" s="1356"/>
      <c r="N112" s="1395"/>
      <c r="O112" s="1356"/>
      <c r="P112" s="1356"/>
      <c r="Q112" s="512"/>
      <c r="R112" s="512"/>
      <c r="S112" s="512"/>
      <c r="T112" s="512"/>
      <c r="U112" s="512"/>
      <c r="V112" s="512"/>
      <c r="W112" s="512"/>
      <c r="X112" s="508"/>
      <c r="Y112" s="512"/>
      <c r="Z112" s="975"/>
      <c r="AA112" s="512"/>
      <c r="AB112" s="512"/>
      <c r="AC112" s="512"/>
      <c r="AD112" s="512"/>
      <c r="AE112" s="512"/>
      <c r="AF112" s="1396"/>
      <c r="AG112" s="508"/>
      <c r="AH112" s="1325"/>
      <c r="AI112" s="1340"/>
    </row>
    <row r="113" spans="1:35" s="236" customFormat="1" ht="30" x14ac:dyDescent="0.25">
      <c r="A113" s="226">
        <v>1</v>
      </c>
      <c r="B113" s="1397" t="s">
        <v>196</v>
      </c>
      <c r="C113" s="1398"/>
      <c r="D113" s="1399"/>
      <c r="E113" s="366">
        <v>9125</v>
      </c>
      <c r="F113" s="212">
        <f t="shared" si="27"/>
        <v>5322.9166666666661</v>
      </c>
      <c r="G113" s="212">
        <v>3658</v>
      </c>
      <c r="H113" s="212">
        <f t="shared" si="28"/>
        <v>68.721722113502949</v>
      </c>
      <c r="I113" s="1403"/>
      <c r="J113" s="1403"/>
      <c r="K113" s="1356"/>
      <c r="L113" s="1356"/>
      <c r="M113" s="1356"/>
      <c r="N113" s="1395"/>
      <c r="O113" s="1356"/>
      <c r="P113" s="1356"/>
      <c r="Q113" s="512"/>
      <c r="R113" s="512"/>
      <c r="S113" s="512"/>
      <c r="T113" s="512"/>
      <c r="U113" s="512"/>
      <c r="V113" s="512"/>
      <c r="W113" s="512"/>
      <c r="X113" s="508"/>
      <c r="Y113" s="512"/>
      <c r="Z113" s="975"/>
      <c r="AA113" s="512"/>
      <c r="AB113" s="512"/>
      <c r="AC113" s="512"/>
      <c r="AD113" s="512"/>
      <c r="AE113" s="512"/>
      <c r="AF113" s="1165"/>
      <c r="AG113" s="508"/>
      <c r="AH113" s="1325"/>
      <c r="AI113" s="1340"/>
    </row>
    <row r="114" spans="1:35" s="236" customFormat="1" ht="30" x14ac:dyDescent="0.25">
      <c r="A114" s="2536"/>
      <c r="B114" s="1397" t="s">
        <v>466</v>
      </c>
      <c r="C114" s="1401"/>
      <c r="D114" s="1402"/>
      <c r="E114" s="1347">
        <v>100</v>
      </c>
      <c r="F114" s="215">
        <f t="shared" si="27"/>
        <v>58.333333333333336</v>
      </c>
      <c r="G114" s="215"/>
      <c r="H114" s="215">
        <f t="shared" si="28"/>
        <v>0</v>
      </c>
      <c r="I114" s="1403"/>
      <c r="J114" s="1403"/>
      <c r="K114" s="1356"/>
      <c r="L114" s="1356"/>
      <c r="M114" s="1356"/>
      <c r="N114" s="1395"/>
      <c r="O114" s="1356"/>
      <c r="P114" s="1356"/>
      <c r="Q114" s="512"/>
      <c r="R114" s="512"/>
      <c r="S114" s="512"/>
      <c r="T114" s="512"/>
      <c r="U114" s="512"/>
      <c r="V114" s="512"/>
      <c r="W114" s="512"/>
      <c r="X114" s="1078"/>
      <c r="Y114" s="512"/>
      <c r="Z114" s="975"/>
      <c r="AA114" s="512"/>
      <c r="AB114" s="512"/>
      <c r="AC114" s="512"/>
      <c r="AD114" s="512"/>
      <c r="AE114" s="512"/>
      <c r="AF114" s="1396"/>
      <c r="AG114" s="508"/>
      <c r="AH114" s="1325"/>
      <c r="AI114" s="1340"/>
    </row>
    <row r="115" spans="1:35" s="236" customFormat="1" x14ac:dyDescent="0.25">
      <c r="A115" s="226">
        <v>1</v>
      </c>
      <c r="B115" s="1404" t="s">
        <v>217</v>
      </c>
      <c r="C115" s="1405"/>
      <c r="D115" s="1406"/>
      <c r="E115" s="409">
        <f>SUM(E108:E114)</f>
        <v>33795</v>
      </c>
      <c r="F115" s="1365">
        <f t="shared" ref="F115:G115" si="29">SUM(F108:F114)</f>
        <v>19713.749999999996</v>
      </c>
      <c r="G115" s="1365">
        <f t="shared" si="29"/>
        <v>16592</v>
      </c>
      <c r="H115" s="1365">
        <f t="shared" si="28"/>
        <v>84.164605922262396</v>
      </c>
      <c r="I115" s="437"/>
      <c r="J115" s="437"/>
      <c r="K115" s="1366"/>
      <c r="L115" s="1366"/>
      <c r="M115" s="1366"/>
      <c r="N115" s="1366"/>
      <c r="O115" s="1366"/>
      <c r="P115" s="1366"/>
      <c r="Q115" s="512">
        <v>217562.08439999999</v>
      </c>
      <c r="R115" s="512">
        <v>217562.08439999999</v>
      </c>
      <c r="S115" s="512">
        <v>217562.08439999999</v>
      </c>
      <c r="T115" s="512">
        <v>217562.08439999999</v>
      </c>
      <c r="U115" s="512">
        <v>217562.08439999999</v>
      </c>
      <c r="V115" s="512">
        <v>217562.08439999999</v>
      </c>
      <c r="W115" s="512">
        <v>217562.08439999999</v>
      </c>
      <c r="X115" s="1073">
        <f>Q115/12*$B$4+(R115-Q115)/11*6+(S115-R115)/10*5+(T115-S115)/9*4+(U115-T115)/8*3+(V115-U115)/7*2+(W115-V115)/6*1</f>
        <v>126911.2159</v>
      </c>
      <c r="Y115" s="512">
        <f>AE115-AD115-AA115</f>
        <v>109557.09634999999</v>
      </c>
      <c r="Z115" s="975"/>
      <c r="AA115" s="512"/>
      <c r="AB115" s="512">
        <f>Y115-X115</f>
        <v>-17354.119550000003</v>
      </c>
      <c r="AC115" s="512"/>
      <c r="AD115" s="512">
        <v>-1373.4353200000003</v>
      </c>
      <c r="AE115" s="512">
        <v>108183.66102999999</v>
      </c>
      <c r="AF115" s="1138"/>
      <c r="AG115" s="508"/>
      <c r="AH115" s="1325"/>
      <c r="AI115" s="1340"/>
    </row>
    <row r="116" spans="1:35" s="236" customFormat="1" ht="15.75" x14ac:dyDescent="0.25">
      <c r="A116" s="226">
        <v>1</v>
      </c>
      <c r="B116" s="1407" t="s">
        <v>29</v>
      </c>
      <c r="C116" s="645"/>
      <c r="D116" s="1406"/>
      <c r="E116" s="409"/>
      <c r="F116" s="1365"/>
      <c r="G116" s="1365"/>
      <c r="H116" s="1365"/>
      <c r="I116" s="437"/>
      <c r="J116" s="437"/>
      <c r="K116" s="1366"/>
      <c r="L116" s="1366"/>
      <c r="M116" s="1366"/>
      <c r="N116" s="1366"/>
      <c r="O116" s="1366"/>
      <c r="P116" s="1366"/>
      <c r="Q116" s="512"/>
      <c r="R116" s="512"/>
      <c r="S116" s="512"/>
      <c r="T116" s="512"/>
      <c r="U116" s="512"/>
      <c r="V116" s="512"/>
      <c r="W116" s="512"/>
      <c r="X116" s="508"/>
      <c r="Y116" s="512"/>
      <c r="Z116" s="975"/>
      <c r="AA116" s="512"/>
      <c r="AB116" s="512"/>
      <c r="AC116" s="512"/>
      <c r="AD116" s="512"/>
      <c r="AE116" s="512"/>
      <c r="AF116" s="1138"/>
      <c r="AG116" s="508"/>
      <c r="AH116" s="1325"/>
      <c r="AI116" s="1340"/>
    </row>
    <row r="117" spans="1:35" ht="15.75" x14ac:dyDescent="0.25">
      <c r="A117" s="226">
        <v>1</v>
      </c>
      <c r="B117" s="262" t="s">
        <v>148</v>
      </c>
      <c r="C117" s="645"/>
      <c r="D117" s="1394"/>
      <c r="E117" s="1347"/>
      <c r="F117" s="215"/>
      <c r="G117" s="215"/>
      <c r="H117" s="215"/>
      <c r="I117" s="437"/>
      <c r="J117" s="437"/>
      <c r="K117" s="1356"/>
      <c r="L117" s="1356"/>
      <c r="M117" s="1356"/>
      <c r="N117" s="1356"/>
      <c r="O117" s="1356"/>
      <c r="P117" s="1356"/>
      <c r="Q117" s="512"/>
      <c r="R117" s="512"/>
      <c r="S117" s="512"/>
      <c r="T117" s="512"/>
      <c r="U117" s="512"/>
      <c r="V117" s="512"/>
      <c r="W117" s="512"/>
      <c r="X117" s="508"/>
      <c r="Y117" s="512"/>
      <c r="Z117" s="975"/>
      <c r="AA117" s="512"/>
      <c r="AB117" s="512"/>
      <c r="AC117" s="512"/>
      <c r="AD117" s="512"/>
      <c r="AE117" s="512"/>
      <c r="AF117" s="1396"/>
      <c r="AG117" s="508"/>
      <c r="AH117" s="1325"/>
      <c r="AI117" s="1340"/>
    </row>
    <row r="118" spans="1:35" x14ac:dyDescent="0.25">
      <c r="A118" s="226">
        <v>1</v>
      </c>
      <c r="B118" s="1273" t="s">
        <v>27</v>
      </c>
      <c r="C118" s="618"/>
      <c r="D118" s="1273">
        <v>340</v>
      </c>
      <c r="E118" s="366">
        <v>76</v>
      </c>
      <c r="F118" s="212">
        <f t="shared" ref="F118:F129" si="30">E118/12*$B$4</f>
        <v>44.333333333333329</v>
      </c>
      <c r="G118" s="212">
        <v>38</v>
      </c>
      <c r="H118" s="212">
        <f t="shared" ref="H118:H129" si="31">G118/F118*100</f>
        <v>85.714285714285722</v>
      </c>
      <c r="I118" s="1408">
        <v>10</v>
      </c>
      <c r="J118" s="252">
        <f t="shared" ref="J118:J129" si="32">M118/G118</f>
        <v>10.710526315789474</v>
      </c>
      <c r="K118" s="253">
        <f t="shared" ref="K118:K129" si="33">ROUND(E118*I118,0)</f>
        <v>760</v>
      </c>
      <c r="L118" s="253">
        <f t="shared" ref="L118:L129" si="34">K118/12*$B$4</f>
        <v>443.33333333333337</v>
      </c>
      <c r="M118" s="253">
        <v>407</v>
      </c>
      <c r="N118" s="253">
        <f t="shared" ref="N118:N129" si="35">M118/L118*100</f>
        <v>91.804511278195477</v>
      </c>
      <c r="O118" s="253">
        <f t="shared" ref="O118:O129" si="36">ROUND(K118/D118,0)</f>
        <v>2</v>
      </c>
      <c r="P118" s="253">
        <f t="shared" ref="P118:P129" si="37">M118/$B$4*12/O118</f>
        <v>348.85714285714289</v>
      </c>
      <c r="Q118" s="512"/>
      <c r="R118" s="512"/>
      <c r="S118" s="512"/>
      <c r="T118" s="512"/>
      <c r="U118" s="512"/>
      <c r="V118" s="512"/>
      <c r="W118" s="512"/>
      <c r="X118" s="508"/>
      <c r="Y118" s="512"/>
      <c r="Z118" s="975"/>
      <c r="AA118" s="512"/>
      <c r="AB118" s="512"/>
      <c r="AC118" s="512"/>
      <c r="AD118" s="512"/>
      <c r="AE118" s="512"/>
      <c r="AF118" s="1165"/>
      <c r="AG118" s="508"/>
      <c r="AH118" s="1325"/>
      <c r="AI118" s="1340"/>
    </row>
    <row r="119" spans="1:35" x14ac:dyDescent="0.25">
      <c r="A119" s="226">
        <v>1</v>
      </c>
      <c r="B119" s="1273" t="s">
        <v>24</v>
      </c>
      <c r="C119" s="618"/>
      <c r="D119" s="1273">
        <v>340</v>
      </c>
      <c r="E119" s="366">
        <v>100</v>
      </c>
      <c r="F119" s="212">
        <f t="shared" si="30"/>
        <v>58.333333333333336</v>
      </c>
      <c r="G119" s="212">
        <v>56</v>
      </c>
      <c r="H119" s="212">
        <f t="shared" si="31"/>
        <v>96</v>
      </c>
      <c r="I119" s="1408">
        <v>3.1</v>
      </c>
      <c r="J119" s="252">
        <f t="shared" si="32"/>
        <v>3.1964285714285716</v>
      </c>
      <c r="K119" s="253">
        <f t="shared" si="33"/>
        <v>310</v>
      </c>
      <c r="L119" s="253">
        <f t="shared" si="34"/>
        <v>180.83333333333331</v>
      </c>
      <c r="M119" s="253">
        <v>179</v>
      </c>
      <c r="N119" s="253">
        <f t="shared" si="35"/>
        <v>98.986175115207388</v>
      </c>
      <c r="O119" s="253">
        <f t="shared" si="36"/>
        <v>1</v>
      </c>
      <c r="P119" s="253">
        <f t="shared" si="37"/>
        <v>306.85714285714289</v>
      </c>
      <c r="Q119" s="512"/>
      <c r="R119" s="512"/>
      <c r="S119" s="512"/>
      <c r="T119" s="512"/>
      <c r="U119" s="512"/>
      <c r="V119" s="512"/>
      <c r="W119" s="512"/>
      <c r="X119" s="508"/>
      <c r="Y119" s="512"/>
      <c r="Z119" s="975"/>
      <c r="AA119" s="512"/>
      <c r="AB119" s="512"/>
      <c r="AC119" s="512"/>
      <c r="AD119" s="512"/>
      <c r="AE119" s="512"/>
      <c r="AF119" s="1165"/>
      <c r="AG119" s="508"/>
      <c r="AH119" s="1325"/>
      <c r="AI119" s="1340"/>
    </row>
    <row r="120" spans="1:35" x14ac:dyDescent="0.25">
      <c r="A120" s="226">
        <v>1</v>
      </c>
      <c r="B120" s="1273" t="s">
        <v>9</v>
      </c>
      <c r="C120" s="618"/>
      <c r="D120" s="1273">
        <v>340</v>
      </c>
      <c r="E120" s="366">
        <v>20</v>
      </c>
      <c r="F120" s="212">
        <f t="shared" si="30"/>
        <v>11.666666666666668</v>
      </c>
      <c r="G120" s="212">
        <v>14</v>
      </c>
      <c r="H120" s="212">
        <f t="shared" si="31"/>
        <v>120</v>
      </c>
      <c r="I120" s="1408">
        <v>12</v>
      </c>
      <c r="J120" s="252">
        <f t="shared" si="32"/>
        <v>11.928571428571429</v>
      </c>
      <c r="K120" s="253">
        <f t="shared" si="33"/>
        <v>240</v>
      </c>
      <c r="L120" s="253">
        <f t="shared" si="34"/>
        <v>140</v>
      </c>
      <c r="M120" s="253">
        <v>167</v>
      </c>
      <c r="N120" s="253">
        <f t="shared" si="35"/>
        <v>119.28571428571428</v>
      </c>
      <c r="O120" s="253">
        <f t="shared" si="36"/>
        <v>1</v>
      </c>
      <c r="P120" s="253">
        <f t="shared" si="37"/>
        <v>286.28571428571428</v>
      </c>
      <c r="Q120" s="512"/>
      <c r="R120" s="512"/>
      <c r="S120" s="512"/>
      <c r="T120" s="512"/>
      <c r="U120" s="512"/>
      <c r="V120" s="512"/>
      <c r="W120" s="512"/>
      <c r="X120" s="508"/>
      <c r="Y120" s="512"/>
      <c r="Z120" s="975"/>
      <c r="AA120" s="512"/>
      <c r="AB120" s="512"/>
      <c r="AC120" s="512"/>
      <c r="AD120" s="512"/>
      <c r="AE120" s="512"/>
      <c r="AF120" s="1165"/>
      <c r="AG120" s="508"/>
      <c r="AH120" s="1325"/>
      <c r="AI120" s="1340"/>
    </row>
    <row r="121" spans="1:35" x14ac:dyDescent="0.25">
      <c r="A121" s="226">
        <v>1</v>
      </c>
      <c r="B121" s="1273" t="s">
        <v>116</v>
      </c>
      <c r="C121" s="618"/>
      <c r="D121" s="1273">
        <v>340</v>
      </c>
      <c r="E121" s="366">
        <v>1320</v>
      </c>
      <c r="F121" s="212">
        <f t="shared" si="30"/>
        <v>770</v>
      </c>
      <c r="G121" s="212">
        <v>793</v>
      </c>
      <c r="H121" s="212">
        <f t="shared" si="31"/>
        <v>102.98701298701299</v>
      </c>
      <c r="I121" s="1408">
        <v>25.4</v>
      </c>
      <c r="J121" s="252">
        <f t="shared" si="32"/>
        <v>25.703656998738968</v>
      </c>
      <c r="K121" s="253">
        <f t="shared" si="33"/>
        <v>33528</v>
      </c>
      <c r="L121" s="253">
        <f t="shared" si="34"/>
        <v>19558</v>
      </c>
      <c r="M121" s="253">
        <v>20383</v>
      </c>
      <c r="N121" s="253">
        <f t="shared" si="35"/>
        <v>104.21822272215972</v>
      </c>
      <c r="O121" s="253">
        <f t="shared" si="36"/>
        <v>99</v>
      </c>
      <c r="P121" s="253">
        <f t="shared" si="37"/>
        <v>352.95238095238091</v>
      </c>
      <c r="Q121" s="512"/>
      <c r="R121" s="512"/>
      <c r="S121" s="512"/>
      <c r="T121" s="512"/>
      <c r="U121" s="512"/>
      <c r="V121" s="512"/>
      <c r="W121" s="512"/>
      <c r="X121" s="508"/>
      <c r="Y121" s="512"/>
      <c r="Z121" s="975"/>
      <c r="AA121" s="512"/>
      <c r="AB121" s="512"/>
      <c r="AC121" s="512"/>
      <c r="AD121" s="512"/>
      <c r="AE121" s="512"/>
      <c r="AF121" s="1165"/>
      <c r="AG121" s="508"/>
      <c r="AH121" s="1325"/>
      <c r="AI121" s="1340"/>
    </row>
    <row r="122" spans="1:35" ht="30" x14ac:dyDescent="0.25">
      <c r="A122" s="226">
        <v>1</v>
      </c>
      <c r="B122" s="1273" t="s">
        <v>157</v>
      </c>
      <c r="C122" s="618"/>
      <c r="D122" s="1273">
        <v>340</v>
      </c>
      <c r="E122" s="366">
        <v>106</v>
      </c>
      <c r="F122" s="212">
        <f t="shared" si="30"/>
        <v>61.833333333333336</v>
      </c>
      <c r="G122" s="212">
        <v>74</v>
      </c>
      <c r="H122" s="212">
        <f t="shared" si="31"/>
        <v>119.67654986522911</v>
      </c>
      <c r="I122" s="1408">
        <v>10</v>
      </c>
      <c r="J122" s="252">
        <f t="shared" si="32"/>
        <v>9</v>
      </c>
      <c r="K122" s="253">
        <f t="shared" si="33"/>
        <v>1060</v>
      </c>
      <c r="L122" s="253">
        <f t="shared" si="34"/>
        <v>618.33333333333326</v>
      </c>
      <c r="M122" s="253">
        <v>666</v>
      </c>
      <c r="N122" s="253">
        <f t="shared" si="35"/>
        <v>107.7088948787062</v>
      </c>
      <c r="O122" s="253">
        <f t="shared" si="36"/>
        <v>3</v>
      </c>
      <c r="P122" s="253">
        <f t="shared" si="37"/>
        <v>380.57142857142861</v>
      </c>
      <c r="Q122" s="512"/>
      <c r="R122" s="512"/>
      <c r="S122" s="512"/>
      <c r="T122" s="512"/>
      <c r="U122" s="512"/>
      <c r="V122" s="512"/>
      <c r="W122" s="512"/>
      <c r="X122" s="508"/>
      <c r="Y122" s="512"/>
      <c r="Z122" s="975"/>
      <c r="AA122" s="512"/>
      <c r="AB122" s="512"/>
      <c r="AC122" s="512"/>
      <c r="AD122" s="512"/>
      <c r="AE122" s="512"/>
      <c r="AF122" s="1165"/>
      <c r="AG122" s="508"/>
      <c r="AH122" s="1325"/>
      <c r="AI122" s="1340"/>
    </row>
    <row r="123" spans="1:35" x14ac:dyDescent="0.25">
      <c r="A123" s="226">
        <v>1</v>
      </c>
      <c r="B123" s="1273" t="s">
        <v>17</v>
      </c>
      <c r="C123" s="618"/>
      <c r="D123" s="1273">
        <v>290</v>
      </c>
      <c r="E123" s="366">
        <v>801</v>
      </c>
      <c r="F123" s="212">
        <f t="shared" si="30"/>
        <v>467.25</v>
      </c>
      <c r="G123" s="212">
        <v>107</v>
      </c>
      <c r="H123" s="212">
        <f t="shared" si="31"/>
        <v>22.899946495452113</v>
      </c>
      <c r="I123" s="1408">
        <v>7</v>
      </c>
      <c r="J123" s="252">
        <f t="shared" si="32"/>
        <v>7.9532710280373831</v>
      </c>
      <c r="K123" s="253">
        <f t="shared" si="33"/>
        <v>5607</v>
      </c>
      <c r="L123" s="253">
        <f t="shared" si="34"/>
        <v>3270.75</v>
      </c>
      <c r="M123" s="253">
        <v>851</v>
      </c>
      <c r="N123" s="253">
        <f t="shared" si="35"/>
        <v>26.018497286555071</v>
      </c>
      <c r="O123" s="253">
        <f t="shared" si="36"/>
        <v>19</v>
      </c>
      <c r="P123" s="253">
        <f t="shared" si="37"/>
        <v>76.781954887218049</v>
      </c>
      <c r="Q123" s="512"/>
      <c r="R123" s="512"/>
      <c r="S123" s="512"/>
      <c r="T123" s="512"/>
      <c r="U123" s="512"/>
      <c r="V123" s="512"/>
      <c r="W123" s="512"/>
      <c r="X123" s="508"/>
      <c r="Y123" s="512"/>
      <c r="Z123" s="975"/>
      <c r="AA123" s="512"/>
      <c r="AB123" s="512"/>
      <c r="AC123" s="512"/>
      <c r="AD123" s="512"/>
      <c r="AE123" s="512"/>
      <c r="AF123" s="1165"/>
      <c r="AG123" s="508"/>
      <c r="AH123" s="1325"/>
      <c r="AI123" s="1340"/>
    </row>
    <row r="124" spans="1:35" s="2536" customFormat="1" x14ac:dyDescent="0.25">
      <c r="B124" s="1273" t="s">
        <v>20</v>
      </c>
      <c r="C124" s="618"/>
      <c r="D124" s="1273">
        <v>340</v>
      </c>
      <c r="E124" s="366">
        <v>127</v>
      </c>
      <c r="F124" s="212">
        <f t="shared" si="30"/>
        <v>74.083333333333343</v>
      </c>
      <c r="G124" s="212">
        <v>17</v>
      </c>
      <c r="H124" s="212">
        <f t="shared" si="31"/>
        <v>22.947131608548929</v>
      </c>
      <c r="I124" s="1408">
        <v>8</v>
      </c>
      <c r="J124" s="252">
        <f t="shared" si="32"/>
        <v>11.764705882352942</v>
      </c>
      <c r="K124" s="253">
        <f t="shared" si="33"/>
        <v>1016</v>
      </c>
      <c r="L124" s="253">
        <f t="shared" si="34"/>
        <v>592.66666666666674</v>
      </c>
      <c r="M124" s="253">
        <v>200</v>
      </c>
      <c r="N124" s="253">
        <f t="shared" si="35"/>
        <v>33.745781777277834</v>
      </c>
      <c r="O124" s="253">
        <f t="shared" si="36"/>
        <v>3</v>
      </c>
      <c r="P124" s="253">
        <f t="shared" si="37"/>
        <v>114.28571428571429</v>
      </c>
      <c r="Q124" s="512"/>
      <c r="R124" s="512"/>
      <c r="S124" s="512"/>
      <c r="T124" s="512"/>
      <c r="U124" s="512"/>
      <c r="V124" s="512"/>
      <c r="W124" s="512"/>
      <c r="X124" s="508"/>
      <c r="Y124" s="512"/>
      <c r="Z124" s="975"/>
      <c r="AA124" s="512"/>
      <c r="AB124" s="512"/>
      <c r="AC124" s="512"/>
      <c r="AD124" s="512"/>
      <c r="AE124" s="512"/>
      <c r="AF124" s="1165"/>
      <c r="AG124" s="508"/>
      <c r="AH124" s="1325"/>
      <c r="AI124" s="1340"/>
    </row>
    <row r="125" spans="1:35" x14ac:dyDescent="0.25">
      <c r="A125" s="226">
        <v>1</v>
      </c>
      <c r="B125" s="1273" t="s">
        <v>79</v>
      </c>
      <c r="C125" s="618"/>
      <c r="D125" s="1273">
        <v>340</v>
      </c>
      <c r="E125" s="366">
        <v>117</v>
      </c>
      <c r="F125" s="212">
        <f t="shared" si="30"/>
        <v>68.25</v>
      </c>
      <c r="G125" s="212">
        <v>92</v>
      </c>
      <c r="H125" s="212">
        <f t="shared" si="31"/>
        <v>134.7985347985348</v>
      </c>
      <c r="I125" s="1408">
        <v>9.5</v>
      </c>
      <c r="J125" s="252">
        <f t="shared" si="32"/>
        <v>8.5217391304347831</v>
      </c>
      <c r="K125" s="253">
        <f t="shared" si="33"/>
        <v>1112</v>
      </c>
      <c r="L125" s="253">
        <f t="shared" si="34"/>
        <v>648.66666666666674</v>
      </c>
      <c r="M125" s="253">
        <v>784</v>
      </c>
      <c r="N125" s="253">
        <f t="shared" si="35"/>
        <v>120.86330935251797</v>
      </c>
      <c r="O125" s="253">
        <f t="shared" si="36"/>
        <v>3</v>
      </c>
      <c r="P125" s="253">
        <f t="shared" si="37"/>
        <v>448</v>
      </c>
      <c r="Q125" s="512"/>
      <c r="R125" s="512"/>
      <c r="S125" s="512"/>
      <c r="T125" s="512"/>
      <c r="U125" s="512"/>
      <c r="V125" s="512"/>
      <c r="W125" s="512"/>
      <c r="X125" s="508"/>
      <c r="Y125" s="512"/>
      <c r="Z125" s="975"/>
      <c r="AA125" s="512"/>
      <c r="AB125" s="512"/>
      <c r="AC125" s="512"/>
      <c r="AD125" s="512"/>
      <c r="AE125" s="512"/>
      <c r="AF125" s="1165"/>
      <c r="AG125" s="508"/>
      <c r="AH125" s="1325"/>
      <c r="AI125" s="1340"/>
    </row>
    <row r="126" spans="1:35" x14ac:dyDescent="0.25">
      <c r="A126" s="226">
        <v>1</v>
      </c>
      <c r="B126" s="1273" t="s">
        <v>81</v>
      </c>
      <c r="C126" s="618"/>
      <c r="D126" s="1273">
        <v>340</v>
      </c>
      <c r="E126" s="366">
        <v>25</v>
      </c>
      <c r="F126" s="212">
        <f t="shared" si="30"/>
        <v>14.583333333333334</v>
      </c>
      <c r="G126" s="212">
        <v>18</v>
      </c>
      <c r="H126" s="212">
        <f t="shared" si="31"/>
        <v>123.42857142857142</v>
      </c>
      <c r="I126" s="1408">
        <v>11</v>
      </c>
      <c r="J126" s="252">
        <f t="shared" si="32"/>
        <v>11.166666666666666</v>
      </c>
      <c r="K126" s="253">
        <f t="shared" si="33"/>
        <v>275</v>
      </c>
      <c r="L126" s="253">
        <f t="shared" si="34"/>
        <v>160.41666666666669</v>
      </c>
      <c r="M126" s="253">
        <v>201</v>
      </c>
      <c r="N126" s="253">
        <f t="shared" si="35"/>
        <v>125.29870129870129</v>
      </c>
      <c r="O126" s="253">
        <f t="shared" si="36"/>
        <v>1</v>
      </c>
      <c r="P126" s="253">
        <f t="shared" si="37"/>
        <v>344.57142857142856</v>
      </c>
      <c r="Q126" s="512"/>
      <c r="R126" s="512"/>
      <c r="S126" s="512"/>
      <c r="T126" s="512"/>
      <c r="U126" s="512"/>
      <c r="V126" s="512"/>
      <c r="W126" s="512"/>
      <c r="X126" s="508"/>
      <c r="Y126" s="512"/>
      <c r="Z126" s="975"/>
      <c r="AA126" s="512"/>
      <c r="AB126" s="512"/>
      <c r="AC126" s="512"/>
      <c r="AD126" s="512"/>
      <c r="AE126" s="512"/>
      <c r="AF126" s="1165"/>
      <c r="AG126" s="508"/>
      <c r="AH126" s="1325"/>
      <c r="AI126" s="1340"/>
    </row>
    <row r="127" spans="1:35" x14ac:dyDescent="0.25">
      <c r="A127" s="226">
        <v>1</v>
      </c>
      <c r="B127" s="1273" t="s">
        <v>19</v>
      </c>
      <c r="C127" s="618"/>
      <c r="D127" s="1273">
        <v>340</v>
      </c>
      <c r="E127" s="366">
        <v>22</v>
      </c>
      <c r="F127" s="212">
        <f t="shared" si="30"/>
        <v>12.833333333333332</v>
      </c>
      <c r="G127" s="212">
        <v>6</v>
      </c>
      <c r="H127" s="212">
        <f t="shared" si="31"/>
        <v>46.753246753246756</v>
      </c>
      <c r="I127" s="1408">
        <v>9.8000000000000007</v>
      </c>
      <c r="J127" s="252">
        <f t="shared" si="32"/>
        <v>8.1666666666666661</v>
      </c>
      <c r="K127" s="253">
        <f t="shared" si="33"/>
        <v>216</v>
      </c>
      <c r="L127" s="253">
        <f t="shared" si="34"/>
        <v>126</v>
      </c>
      <c r="M127" s="253">
        <v>49</v>
      </c>
      <c r="N127" s="253">
        <f t="shared" si="35"/>
        <v>38.888888888888893</v>
      </c>
      <c r="O127" s="253">
        <f t="shared" si="36"/>
        <v>1</v>
      </c>
      <c r="P127" s="253">
        <f t="shared" si="37"/>
        <v>84</v>
      </c>
      <c r="Q127" s="512"/>
      <c r="R127" s="512"/>
      <c r="S127" s="512"/>
      <c r="T127" s="512"/>
      <c r="U127" s="512"/>
      <c r="V127" s="512"/>
      <c r="W127" s="512"/>
      <c r="X127" s="508"/>
      <c r="Y127" s="512"/>
      <c r="Z127" s="975"/>
      <c r="AA127" s="512"/>
      <c r="AB127" s="512"/>
      <c r="AC127" s="512"/>
      <c r="AD127" s="512"/>
      <c r="AE127" s="512"/>
      <c r="AF127" s="1165"/>
      <c r="AG127" s="508"/>
      <c r="AH127" s="1325"/>
      <c r="AI127" s="1340"/>
    </row>
    <row r="128" spans="1:35" s="2536" customFormat="1" x14ac:dyDescent="0.25">
      <c r="B128" s="1273" t="s">
        <v>163</v>
      </c>
      <c r="C128" s="618"/>
      <c r="D128" s="1273">
        <v>255</v>
      </c>
      <c r="E128" s="366">
        <v>459</v>
      </c>
      <c r="F128" s="212">
        <f t="shared" si="30"/>
        <v>267.75</v>
      </c>
      <c r="G128" s="212">
        <v>12</v>
      </c>
      <c r="H128" s="212">
        <f t="shared" si="31"/>
        <v>4.4817927170868348</v>
      </c>
      <c r="I128" s="1408">
        <v>7</v>
      </c>
      <c r="J128" s="252">
        <f t="shared" si="32"/>
        <v>7.25</v>
      </c>
      <c r="K128" s="253">
        <f t="shared" si="33"/>
        <v>3213</v>
      </c>
      <c r="L128" s="253">
        <f t="shared" si="34"/>
        <v>1874.25</v>
      </c>
      <c r="M128" s="253">
        <v>87</v>
      </c>
      <c r="N128" s="253">
        <f t="shared" si="35"/>
        <v>4.6418567426970787</v>
      </c>
      <c r="O128" s="253">
        <f t="shared" si="36"/>
        <v>13</v>
      </c>
      <c r="P128" s="253">
        <f t="shared" si="37"/>
        <v>11.472527472527473</v>
      </c>
      <c r="Q128" s="512"/>
      <c r="R128" s="512"/>
      <c r="S128" s="512"/>
      <c r="T128" s="512"/>
      <c r="U128" s="512"/>
      <c r="V128" s="512"/>
      <c r="W128" s="512"/>
      <c r="X128" s="508"/>
      <c r="Y128" s="512"/>
      <c r="Z128" s="975"/>
      <c r="AA128" s="512"/>
      <c r="AB128" s="512"/>
      <c r="AC128" s="512"/>
      <c r="AD128" s="512"/>
      <c r="AE128" s="512"/>
      <c r="AF128" s="1165"/>
      <c r="AG128" s="508"/>
      <c r="AH128" s="1325"/>
      <c r="AI128" s="1340"/>
    </row>
    <row r="129" spans="1:37" x14ac:dyDescent="0.25">
      <c r="A129" s="226">
        <v>1</v>
      </c>
      <c r="B129" s="1273" t="s">
        <v>28</v>
      </c>
      <c r="C129" s="618"/>
      <c r="D129" s="1273">
        <v>340</v>
      </c>
      <c r="E129" s="366">
        <v>40</v>
      </c>
      <c r="F129" s="212">
        <f t="shared" si="30"/>
        <v>23.333333333333336</v>
      </c>
      <c r="G129" s="212">
        <v>34</v>
      </c>
      <c r="H129" s="212">
        <f t="shared" si="31"/>
        <v>145.71428571428569</v>
      </c>
      <c r="I129" s="1408">
        <v>8.1999999999999993</v>
      </c>
      <c r="J129" s="252">
        <f t="shared" si="32"/>
        <v>6.0294117647058822</v>
      </c>
      <c r="K129" s="253">
        <f t="shared" si="33"/>
        <v>328</v>
      </c>
      <c r="L129" s="253">
        <f t="shared" si="34"/>
        <v>191.33333333333331</v>
      </c>
      <c r="M129" s="253">
        <v>205</v>
      </c>
      <c r="N129" s="253">
        <f t="shared" si="35"/>
        <v>107.14285714285717</v>
      </c>
      <c r="O129" s="253">
        <f t="shared" si="36"/>
        <v>1</v>
      </c>
      <c r="P129" s="253">
        <f t="shared" si="37"/>
        <v>351.42857142857144</v>
      </c>
      <c r="Q129" s="512"/>
      <c r="R129" s="512"/>
      <c r="S129" s="512"/>
      <c r="T129" s="512"/>
      <c r="U129" s="512"/>
      <c r="V129" s="512"/>
      <c r="W129" s="512"/>
      <c r="X129" s="508"/>
      <c r="Y129" s="512"/>
      <c r="Z129" s="975"/>
      <c r="AA129" s="512"/>
      <c r="AB129" s="512"/>
      <c r="AC129" s="512"/>
      <c r="AD129" s="512"/>
      <c r="AE129" s="512"/>
      <c r="AF129" s="1165"/>
      <c r="AG129" s="508"/>
      <c r="AH129" s="1325"/>
      <c r="AI129" s="1340"/>
    </row>
    <row r="130" spans="1:37" s="236" customFormat="1" x14ac:dyDescent="0.25">
      <c r="A130" s="1409">
        <v>1</v>
      </c>
      <c r="B130" s="1410" t="s">
        <v>76</v>
      </c>
      <c r="C130" s="1411"/>
      <c r="D130" s="710"/>
      <c r="E130" s="410">
        <f>SUM(E118:E129)</f>
        <v>3213</v>
      </c>
      <c r="F130" s="716">
        <f>SUM(F118:F129)</f>
        <v>1874.2499999999998</v>
      </c>
      <c r="G130" s="716">
        <f>SUM(G118:G129)</f>
        <v>1261</v>
      </c>
      <c r="H130" s="716">
        <f t="shared" ref="H130" si="38">G130/F130*100</f>
        <v>67.280245431505946</v>
      </c>
      <c r="I130" s="342">
        <f>K130/E130</f>
        <v>14.835045129162776</v>
      </c>
      <c r="J130" s="342">
        <f t="shared" ref="J130" si="39">M130/G130</f>
        <v>19.174464710547184</v>
      </c>
      <c r="K130" s="716">
        <f>SUM(K118:K129)</f>
        <v>47665</v>
      </c>
      <c r="L130" s="716">
        <f>SUM(L118:L129)</f>
        <v>27804.583333333336</v>
      </c>
      <c r="M130" s="716">
        <f>SUM(M118:M129)</f>
        <v>24179</v>
      </c>
      <c r="N130" s="1370">
        <f t="shared" ref="N130" si="40">M130/L130*100</f>
        <v>86.960483133775895</v>
      </c>
      <c r="O130" s="1370">
        <f>SUM(O118:O129)</f>
        <v>147</v>
      </c>
      <c r="P130" s="433">
        <f t="shared" ref="P130" si="41">M130/$B$4*12/O130</f>
        <v>281.97084548104959</v>
      </c>
      <c r="Q130" s="512"/>
      <c r="R130" s="512"/>
      <c r="S130" s="512"/>
      <c r="T130" s="512"/>
      <c r="U130" s="512"/>
      <c r="V130" s="512"/>
      <c r="W130" s="512"/>
      <c r="X130" s="508"/>
      <c r="Y130" s="512"/>
      <c r="Z130" s="975"/>
      <c r="AA130" s="512"/>
      <c r="AB130" s="512"/>
      <c r="AC130" s="512"/>
      <c r="AD130" s="512"/>
      <c r="AE130" s="512"/>
      <c r="AF130" s="1137"/>
      <c r="AG130" s="508"/>
      <c r="AH130" s="1325"/>
      <c r="AI130" s="1340"/>
    </row>
    <row r="131" spans="1:37" ht="31.5" x14ac:dyDescent="0.25">
      <c r="A131" s="1409">
        <v>1</v>
      </c>
      <c r="B131" s="1412" t="s">
        <v>125</v>
      </c>
      <c r="C131" s="1413"/>
      <c r="D131" s="710"/>
      <c r="E131" s="410"/>
      <c r="F131" s="716"/>
      <c r="G131" s="716"/>
      <c r="H131" s="716"/>
      <c r="I131" s="342"/>
      <c r="J131" s="342"/>
      <c r="K131" s="716"/>
      <c r="L131" s="716"/>
      <c r="M131" s="716"/>
      <c r="N131" s="1370"/>
      <c r="O131" s="1414"/>
      <c r="P131" s="1370"/>
      <c r="Q131" s="512"/>
      <c r="R131" s="512"/>
      <c r="S131" s="512"/>
      <c r="T131" s="512"/>
      <c r="U131" s="512"/>
      <c r="V131" s="512"/>
      <c r="W131" s="512"/>
      <c r="X131" s="508"/>
      <c r="Y131" s="512"/>
      <c r="Z131" s="975"/>
      <c r="AA131" s="512"/>
      <c r="AB131" s="512"/>
      <c r="AC131" s="512"/>
      <c r="AD131" s="512"/>
      <c r="AE131" s="512"/>
      <c r="AF131" s="1137"/>
      <c r="AG131" s="508"/>
      <c r="AH131" s="1325"/>
      <c r="AI131" s="1340"/>
    </row>
    <row r="132" spans="1:37" s="236" customFormat="1" x14ac:dyDescent="0.25">
      <c r="A132" s="1409">
        <v>1</v>
      </c>
      <c r="B132" s="1112" t="s">
        <v>172</v>
      </c>
      <c r="C132" s="614"/>
      <c r="D132" s="1415">
        <v>240</v>
      </c>
      <c r="E132" s="376">
        <v>21</v>
      </c>
      <c r="F132" s="218">
        <f>E132/12*$B$4</f>
        <v>12.25</v>
      </c>
      <c r="G132" s="218">
        <v>5</v>
      </c>
      <c r="H132" s="218">
        <f>G132/F132*100</f>
        <v>40.816326530612244</v>
      </c>
      <c r="I132" s="1416">
        <v>10</v>
      </c>
      <c r="J132" s="1350">
        <f>M132/G132</f>
        <v>6.4</v>
      </c>
      <c r="K132" s="253">
        <f>ROUND(E132*I132,0)</f>
        <v>210</v>
      </c>
      <c r="L132" s="253">
        <f>K132/12*$B$4</f>
        <v>122.5</v>
      </c>
      <c r="M132" s="433">
        <v>32</v>
      </c>
      <c r="N132" s="433">
        <f>M132/L132*100</f>
        <v>26.122448979591837</v>
      </c>
      <c r="O132" s="433">
        <f>ROUND(K132/D132,0)</f>
        <v>1</v>
      </c>
      <c r="P132" s="253">
        <f>M132/$B$4*12/O132</f>
        <v>54.857142857142854</v>
      </c>
      <c r="Q132" s="513"/>
      <c r="R132" s="513"/>
      <c r="S132" s="513"/>
      <c r="T132" s="513"/>
      <c r="U132" s="513"/>
      <c r="V132" s="513"/>
      <c r="W132" s="513"/>
      <c r="X132" s="1077"/>
      <c r="Y132" s="513"/>
      <c r="Z132" s="1372"/>
      <c r="AA132" s="513"/>
      <c r="AB132" s="513"/>
      <c r="AC132" s="513"/>
      <c r="AD132" s="513"/>
      <c r="AE132" s="513"/>
      <c r="AF132" s="1346"/>
      <c r="AG132" s="1077"/>
      <c r="AH132" s="1325"/>
      <c r="AI132" s="1340"/>
    </row>
    <row r="133" spans="1:37" s="236" customFormat="1" ht="28.5" customHeight="1" x14ac:dyDescent="0.25">
      <c r="A133" s="1409">
        <v>1</v>
      </c>
      <c r="B133" s="1112" t="s">
        <v>157</v>
      </c>
      <c r="C133" s="606"/>
      <c r="D133" s="1415">
        <v>240</v>
      </c>
      <c r="E133" s="376">
        <v>416</v>
      </c>
      <c r="F133" s="218">
        <f>E133/12*$B$4</f>
        <v>242.66666666666666</v>
      </c>
      <c r="G133" s="218">
        <v>245</v>
      </c>
      <c r="H133" s="218">
        <f>G133/F133*100</f>
        <v>100.96153846153845</v>
      </c>
      <c r="I133" s="1416">
        <v>10</v>
      </c>
      <c r="J133" s="1350">
        <f>M133/G133</f>
        <v>9.1142857142857139</v>
      </c>
      <c r="K133" s="253">
        <f>ROUND(E133*I133,0)</f>
        <v>4160</v>
      </c>
      <c r="L133" s="253">
        <f>K133/12*$B$4</f>
        <v>2426.666666666667</v>
      </c>
      <c r="M133" s="433">
        <v>2233</v>
      </c>
      <c r="N133" s="433">
        <f>M133/L133*100</f>
        <v>92.019230769230759</v>
      </c>
      <c r="O133" s="433">
        <f>ROUND(K133/D133,0)</f>
        <v>17</v>
      </c>
      <c r="P133" s="433">
        <f>M133/$B$4*12/O133</f>
        <v>225.1764705882353</v>
      </c>
      <c r="Q133" s="513"/>
      <c r="R133" s="513"/>
      <c r="S133" s="513"/>
      <c r="T133" s="513"/>
      <c r="U133" s="513"/>
      <c r="V133" s="513"/>
      <c r="W133" s="513"/>
      <c r="X133" s="1077"/>
      <c r="Y133" s="513"/>
      <c r="Z133" s="1372"/>
      <c r="AA133" s="513"/>
      <c r="AB133" s="513"/>
      <c r="AC133" s="513"/>
      <c r="AD133" s="513"/>
      <c r="AE133" s="513"/>
      <c r="AF133" s="1346"/>
      <c r="AG133" s="1077"/>
      <c r="AH133" s="1325"/>
      <c r="AI133" s="1340"/>
    </row>
    <row r="134" spans="1:37" s="236" customFormat="1" x14ac:dyDescent="0.25">
      <c r="A134" s="1409">
        <v>1</v>
      </c>
      <c r="B134" s="1417" t="s">
        <v>45</v>
      </c>
      <c r="C134" s="1418"/>
      <c r="D134" s="1415">
        <v>240</v>
      </c>
      <c r="E134" s="376">
        <v>204</v>
      </c>
      <c r="F134" s="218">
        <f>E134/12*$B$4</f>
        <v>119</v>
      </c>
      <c r="G134" s="218">
        <v>97</v>
      </c>
      <c r="H134" s="218">
        <f>G134/F134*100</f>
        <v>81.512605042016801</v>
      </c>
      <c r="I134" s="1416">
        <v>8.5</v>
      </c>
      <c r="J134" s="1350">
        <f>M134/G134</f>
        <v>9.4845360824742269</v>
      </c>
      <c r="K134" s="433">
        <f>ROUND(E134*I134,0)</f>
        <v>1734</v>
      </c>
      <c r="L134" s="433">
        <f>K134/12*$B$4</f>
        <v>1011.5</v>
      </c>
      <c r="M134" s="433">
        <v>920</v>
      </c>
      <c r="N134" s="433">
        <f>M134/L134*100</f>
        <v>90.954028670291649</v>
      </c>
      <c r="O134" s="433">
        <f>ROUND(K134/D134,0)</f>
        <v>7</v>
      </c>
      <c r="P134" s="433">
        <f>M134/$B$4*12/O134</f>
        <v>225.30612244897955</v>
      </c>
      <c r="Q134" s="513"/>
      <c r="R134" s="513"/>
      <c r="S134" s="513"/>
      <c r="T134" s="513"/>
      <c r="U134" s="513"/>
      <c r="V134" s="513"/>
      <c r="W134" s="513"/>
      <c r="X134" s="1077"/>
      <c r="Y134" s="513"/>
      <c r="Z134" s="1372"/>
      <c r="AA134" s="513"/>
      <c r="AB134" s="513"/>
      <c r="AC134" s="513"/>
      <c r="AD134" s="513"/>
      <c r="AE134" s="513"/>
      <c r="AF134" s="1346"/>
      <c r="AG134" s="1077"/>
      <c r="AH134" s="1325"/>
      <c r="AI134" s="1340"/>
    </row>
    <row r="135" spans="1:37" s="1422" customFormat="1" x14ac:dyDescent="0.25">
      <c r="A135" s="1409">
        <v>1</v>
      </c>
      <c r="B135" s="1419" t="s">
        <v>180</v>
      </c>
      <c r="C135" s="1420"/>
      <c r="D135" s="894"/>
      <c r="E135" s="689">
        <f>SUM(E132:E134)</f>
        <v>641</v>
      </c>
      <c r="F135" s="267">
        <f>SUM(F132:F134)</f>
        <v>373.91666666666663</v>
      </c>
      <c r="G135" s="267">
        <f>SUM(G132:G134)</f>
        <v>347</v>
      </c>
      <c r="H135" s="218">
        <f>G135/F135*100</f>
        <v>92.801426342767996</v>
      </c>
      <c r="I135" s="1384">
        <f>K135/E135</f>
        <v>9.5226209048361934</v>
      </c>
      <c r="J135" s="1350">
        <f>M135/G135</f>
        <v>9.1786743515850144</v>
      </c>
      <c r="K135" s="267">
        <f>SUM(K132:K134)</f>
        <v>6104</v>
      </c>
      <c r="L135" s="267">
        <f>SUM(L132:L134)</f>
        <v>3560.666666666667</v>
      </c>
      <c r="M135" s="267">
        <f>SUM(M132:M134)</f>
        <v>3185</v>
      </c>
      <c r="N135" s="433">
        <f>M135/L135*100</f>
        <v>89.449541284403665</v>
      </c>
      <c r="O135" s="267">
        <f>SUM(O132:O134)</f>
        <v>25</v>
      </c>
      <c r="P135" s="433">
        <f>M135/$B$4*12/O135</f>
        <v>218.4</v>
      </c>
      <c r="Q135" s="513"/>
      <c r="R135" s="513"/>
      <c r="S135" s="513"/>
      <c r="T135" s="513"/>
      <c r="U135" s="513"/>
      <c r="V135" s="513"/>
      <c r="W135" s="513"/>
      <c r="X135" s="1077"/>
      <c r="Y135" s="513"/>
      <c r="Z135" s="1372"/>
      <c r="AA135" s="513"/>
      <c r="AB135" s="513"/>
      <c r="AC135" s="513"/>
      <c r="AD135" s="513"/>
      <c r="AE135" s="513"/>
      <c r="AF135" s="1421"/>
      <c r="AG135" s="1077"/>
      <c r="AH135" s="1325"/>
      <c r="AI135" s="1340"/>
    </row>
    <row r="136" spans="1:37" ht="30" thickBot="1" x14ac:dyDescent="0.3">
      <c r="A136" s="226">
        <v>1</v>
      </c>
      <c r="B136" s="237" t="s">
        <v>203</v>
      </c>
      <c r="C136" s="237"/>
      <c r="D136" s="237"/>
      <c r="E136" s="1423">
        <f>SUM(E135,E130)</f>
        <v>3854</v>
      </c>
      <c r="F136" s="1424">
        <f>SUM(F135,F130)</f>
        <v>2248.1666666666665</v>
      </c>
      <c r="G136" s="1424">
        <f>SUM(G135,G130)</f>
        <v>1608</v>
      </c>
      <c r="H136" s="1425">
        <f>G136/F136*100</f>
        <v>71.524946252502048</v>
      </c>
      <c r="I136" s="1426">
        <f>K136/E136</f>
        <v>13.951478982874935</v>
      </c>
      <c r="J136" s="1427">
        <f>M136/G136</f>
        <v>17.017412935323382</v>
      </c>
      <c r="K136" s="7">
        <f>SUM(K135,K130)</f>
        <v>53769</v>
      </c>
      <c r="L136" s="7">
        <f>SUM(L135,L130)</f>
        <v>31365.250000000004</v>
      </c>
      <c r="M136" s="1424">
        <f>SUM(M135,M130)</f>
        <v>27364</v>
      </c>
      <c r="N136" s="1361">
        <f>M136/L136*100</f>
        <v>87.243047640302549</v>
      </c>
      <c r="O136" s="1424">
        <f>SUM(O135,O130)</f>
        <v>172</v>
      </c>
      <c r="P136" s="1428">
        <f>M136/$B$4*12/O136</f>
        <v>272.73089700996678</v>
      </c>
      <c r="Q136" s="510">
        <v>179988.67185606004</v>
      </c>
      <c r="R136" s="510">
        <v>179988.67185606004</v>
      </c>
      <c r="S136" s="510">
        <v>179988.67185606004</v>
      </c>
      <c r="T136" s="510">
        <v>179988.67185606004</v>
      </c>
      <c r="U136" s="510">
        <v>197092.66155606002</v>
      </c>
      <c r="V136" s="510">
        <v>197092.66155606002</v>
      </c>
      <c r="W136" s="510">
        <v>197092.66155606002</v>
      </c>
      <c r="X136" s="1083">
        <f>Q136/12*$B$4+(R136-Q136)/11*6+(S136-R136)/10*5+(T136-S136)/9*4+(U136-T136)/8*3+(V136-U136)/7*2+(W136-V136)/6*1</f>
        <v>111407.38805353502</v>
      </c>
      <c r="Y136" s="517">
        <f>AE136-AD136-AA136</f>
        <v>101078.30776</v>
      </c>
      <c r="Z136" s="977"/>
      <c r="AA136" s="517"/>
      <c r="AB136" s="510">
        <f>Y136-X136</f>
        <v>-10329.080293535022</v>
      </c>
      <c r="AC136" s="510"/>
      <c r="AD136" s="517">
        <v>-1498.2388100000003</v>
      </c>
      <c r="AE136" s="517">
        <v>99580.068950000001</v>
      </c>
      <c r="AF136" s="1429"/>
      <c r="AG136" s="1128"/>
      <c r="AH136" s="1325"/>
      <c r="AI136" s="1340"/>
    </row>
    <row r="137" spans="1:37" ht="16.5" thickBot="1" x14ac:dyDescent="0.3">
      <c r="A137" s="226">
        <v>1</v>
      </c>
      <c r="B137" s="1430" t="s">
        <v>291</v>
      </c>
      <c r="C137" s="1431"/>
      <c r="D137" s="1432"/>
      <c r="E137" s="1433"/>
      <c r="F137" s="1434"/>
      <c r="G137" s="1434"/>
      <c r="H137" s="1435"/>
      <c r="I137" s="330"/>
      <c r="J137" s="1436"/>
      <c r="K137" s="1435"/>
      <c r="L137" s="330"/>
      <c r="M137" s="330">
        <f>SUM(M136,M40)</f>
        <v>159431</v>
      </c>
      <c r="N137" s="330"/>
      <c r="O137" s="330"/>
      <c r="P137" s="330"/>
      <c r="Q137" s="518">
        <f t="shared" ref="Q137:AG137" si="42">SUM(Q136,Q115,Q106,Q40)</f>
        <v>2154814.3253695127</v>
      </c>
      <c r="R137" s="518">
        <f t="shared" ref="R137:S137" si="43">SUM(R136,R115,R106,R40)</f>
        <v>2154814.3253695127</v>
      </c>
      <c r="S137" s="518">
        <f t="shared" si="43"/>
        <v>2154814.3253695127</v>
      </c>
      <c r="T137" s="518">
        <f t="shared" ref="T137:U137" si="44">SUM(T136,T115,T106,T40)</f>
        <v>2155055.6779195126</v>
      </c>
      <c r="U137" s="518">
        <f t="shared" si="44"/>
        <v>2299377.4135265122</v>
      </c>
      <c r="V137" s="518">
        <f t="shared" ref="V137:W137" si="45">SUM(V136,V115,V106,V40)</f>
        <v>2299377.4135265122</v>
      </c>
      <c r="W137" s="518">
        <f t="shared" si="45"/>
        <v>2299377.4135265122</v>
      </c>
      <c r="X137" s="1079">
        <f t="shared" si="42"/>
        <v>1311202.9417848405</v>
      </c>
      <c r="Y137" s="518">
        <f t="shared" si="42"/>
        <v>1423988.1865099999</v>
      </c>
      <c r="Z137" s="980">
        <f t="shared" si="42"/>
        <v>0</v>
      </c>
      <c r="AA137" s="518">
        <f t="shared" si="42"/>
        <v>2120.0941600000001</v>
      </c>
      <c r="AB137" s="518">
        <f t="shared" si="42"/>
        <v>112785.24472515941</v>
      </c>
      <c r="AC137" s="518">
        <f t="shared" si="42"/>
        <v>-102.10414</v>
      </c>
      <c r="AD137" s="518">
        <f t="shared" si="42"/>
        <v>-22118.161399999994</v>
      </c>
      <c r="AE137" s="518">
        <f t="shared" si="42"/>
        <v>1403990.1192699999</v>
      </c>
      <c r="AF137" s="1437"/>
      <c r="AG137" s="1079">
        <f t="shared" si="42"/>
        <v>59986.958279999999</v>
      </c>
      <c r="AH137" s="1325"/>
      <c r="AI137" s="1340">
        <f>AD137*1000</f>
        <v>-22118161.399999995</v>
      </c>
      <c r="AJ137" s="3668">
        <f>X137-T137/12*4</f>
        <v>592851.04914500297</v>
      </c>
      <c r="AK137" s="226">
        <f>T137/12*4</f>
        <v>718351.89263983758</v>
      </c>
    </row>
    <row r="138" spans="1:37" x14ac:dyDescent="0.25">
      <c r="A138" s="226">
        <v>1</v>
      </c>
      <c r="B138" s="1438"/>
      <c r="C138" s="1439"/>
      <c r="D138" s="1438"/>
      <c r="E138" s="1440"/>
      <c r="F138" s="1353"/>
      <c r="G138" s="1353"/>
      <c r="H138" s="1353"/>
      <c r="I138" s="478"/>
      <c r="J138" s="478"/>
      <c r="K138" s="1343"/>
      <c r="L138" s="1342"/>
      <c r="M138" s="1342"/>
      <c r="N138" s="1342"/>
      <c r="O138" s="1342"/>
      <c r="P138" s="1356"/>
      <c r="Q138" s="511"/>
      <c r="R138" s="511"/>
      <c r="S138" s="511"/>
      <c r="T138" s="511"/>
      <c r="U138" s="511"/>
      <c r="V138" s="511"/>
      <c r="W138" s="511"/>
      <c r="X138" s="551"/>
      <c r="Y138" s="511"/>
      <c r="Z138" s="978"/>
      <c r="AA138" s="511"/>
      <c r="AB138" s="511"/>
      <c r="AC138" s="511"/>
      <c r="AD138" s="511"/>
      <c r="AE138" s="511"/>
      <c r="AF138" s="1304"/>
      <c r="AG138" s="551"/>
      <c r="AH138" s="1325"/>
      <c r="AI138" s="1340"/>
    </row>
    <row r="139" spans="1:37" ht="57.75" x14ac:dyDescent="0.25">
      <c r="A139" s="226">
        <v>1</v>
      </c>
      <c r="B139" s="1330" t="s">
        <v>372</v>
      </c>
      <c r="C139" s="1330"/>
      <c r="D139" s="1441"/>
      <c r="E139" s="366"/>
      <c r="F139" s="212"/>
      <c r="G139" s="212"/>
      <c r="H139" s="212"/>
      <c r="I139" s="252"/>
      <c r="J139" s="252"/>
      <c r="K139" s="1400"/>
      <c r="L139" s="253"/>
      <c r="M139" s="253"/>
      <c r="N139" s="253"/>
      <c r="O139" s="253"/>
      <c r="P139" s="253"/>
      <c r="Q139" s="512"/>
      <c r="R139" s="512"/>
      <c r="S139" s="512"/>
      <c r="T139" s="512"/>
      <c r="U139" s="512"/>
      <c r="V139" s="512"/>
      <c r="W139" s="512"/>
      <c r="X139" s="508"/>
      <c r="Y139" s="512"/>
      <c r="Z139" s="975"/>
      <c r="AA139" s="512"/>
      <c r="AB139" s="512"/>
      <c r="AC139" s="512"/>
      <c r="AD139" s="512"/>
      <c r="AE139" s="512"/>
      <c r="AF139" s="1165"/>
      <c r="AG139" s="508"/>
      <c r="AH139" s="1325"/>
      <c r="AI139" s="1340"/>
    </row>
    <row r="140" spans="1:37" x14ac:dyDescent="0.25">
      <c r="A140" s="226">
        <v>1</v>
      </c>
      <c r="B140" s="1336" t="s">
        <v>5</v>
      </c>
      <c r="C140" s="1337"/>
      <c r="D140" s="1336"/>
      <c r="E140" s="366"/>
      <c r="F140" s="212"/>
      <c r="G140" s="212"/>
      <c r="H140" s="212"/>
      <c r="I140" s="252"/>
      <c r="J140" s="252"/>
      <c r="K140" s="1400"/>
      <c r="L140" s="253"/>
      <c r="M140" s="253"/>
      <c r="N140" s="253"/>
      <c r="O140" s="253"/>
      <c r="P140" s="253"/>
      <c r="Q140" s="512"/>
      <c r="R140" s="512"/>
      <c r="S140" s="512"/>
      <c r="T140" s="512"/>
      <c r="U140" s="512"/>
      <c r="V140" s="512"/>
      <c r="W140" s="512"/>
      <c r="X140" s="508"/>
      <c r="Y140" s="512"/>
      <c r="Z140" s="975"/>
      <c r="AA140" s="512"/>
      <c r="AB140" s="512"/>
      <c r="AC140" s="512"/>
      <c r="AD140" s="512"/>
      <c r="AE140" s="512"/>
      <c r="AF140" s="1165"/>
      <c r="AG140" s="508"/>
      <c r="AH140" s="1325"/>
      <c r="AI140" s="1340"/>
    </row>
    <row r="141" spans="1:37" x14ac:dyDescent="0.25">
      <c r="A141" s="226">
        <v>1</v>
      </c>
      <c r="B141" s="230" t="s">
        <v>23</v>
      </c>
      <c r="C141" s="1338" t="s">
        <v>268</v>
      </c>
      <c r="D141" s="230">
        <v>310</v>
      </c>
      <c r="E141" s="375"/>
      <c r="F141" s="212">
        <f t="shared" ref="F141:F151" si="46">E141/12*$B$4</f>
        <v>0</v>
      </c>
      <c r="G141" s="212"/>
      <c r="H141" s="212"/>
      <c r="I141" s="252">
        <v>14</v>
      </c>
      <c r="J141" s="252" t="e">
        <f t="shared" ref="J141:J148" si="47">M141/G141</f>
        <v>#DIV/0!</v>
      </c>
      <c r="K141" s="253">
        <f t="shared" ref="K141:K151" si="48">ROUND(E141*I141,0)</f>
        <v>0</v>
      </c>
      <c r="L141" s="253">
        <f t="shared" ref="L141:L151" si="49">K141/12*$B$4</f>
        <v>0</v>
      </c>
      <c r="M141" s="253"/>
      <c r="N141" s="253" t="e">
        <f t="shared" ref="N141:N147" si="50">M141/L141*100</f>
        <v>#DIV/0!</v>
      </c>
      <c r="O141" s="253">
        <f t="shared" ref="O141:O151" si="51">ROUND(K141/D141,0)</f>
        <v>0</v>
      </c>
      <c r="P141" s="253" t="e">
        <f>M141/$B$4*12/O141</f>
        <v>#DIV/0!</v>
      </c>
      <c r="Q141" s="512"/>
      <c r="R141" s="512"/>
      <c r="S141" s="512"/>
      <c r="T141" s="512"/>
      <c r="U141" s="512"/>
      <c r="V141" s="512"/>
      <c r="W141" s="512"/>
      <c r="X141" s="508"/>
      <c r="Y141" s="512"/>
      <c r="Z141" s="975"/>
      <c r="AA141" s="512"/>
      <c r="AB141" s="512"/>
      <c r="AC141" s="512"/>
      <c r="AD141" s="512"/>
      <c r="AE141" s="512"/>
      <c r="AF141" s="1165"/>
      <c r="AG141" s="508"/>
      <c r="AH141" s="1325"/>
      <c r="AI141" s="1340"/>
    </row>
    <row r="142" spans="1:37" x14ac:dyDescent="0.25">
      <c r="A142" s="226">
        <v>1</v>
      </c>
      <c r="B142" s="230" t="s">
        <v>8</v>
      </c>
      <c r="C142" s="1338" t="s">
        <v>268</v>
      </c>
      <c r="D142" s="230">
        <v>340</v>
      </c>
      <c r="E142" s="375">
        <v>1960</v>
      </c>
      <c r="F142" s="212">
        <f t="shared" si="46"/>
        <v>1143.3333333333335</v>
      </c>
      <c r="G142" s="212">
        <v>1124</v>
      </c>
      <c r="H142" s="212">
        <f>G142/F142*100</f>
        <v>98.309037900874614</v>
      </c>
      <c r="I142" s="252">
        <v>8.3000000000000007</v>
      </c>
      <c r="J142" s="252">
        <f t="shared" si="47"/>
        <v>7.3238434163701065</v>
      </c>
      <c r="K142" s="253">
        <f t="shared" si="48"/>
        <v>16268</v>
      </c>
      <c r="L142" s="253">
        <f t="shared" si="49"/>
        <v>9489.6666666666679</v>
      </c>
      <c r="M142" s="253">
        <v>8232</v>
      </c>
      <c r="N142" s="253">
        <f t="shared" si="50"/>
        <v>86.746987951807213</v>
      </c>
      <c r="O142" s="253">
        <f t="shared" si="51"/>
        <v>48</v>
      </c>
      <c r="P142" s="253">
        <f t="shared" ref="P142:P152" si="52">M142/$B$4*12/O142</f>
        <v>294</v>
      </c>
      <c r="Q142" s="512"/>
      <c r="R142" s="512"/>
      <c r="S142" s="512"/>
      <c r="T142" s="512"/>
      <c r="U142" s="512"/>
      <c r="V142" s="512"/>
      <c r="W142" s="512"/>
      <c r="X142" s="508"/>
      <c r="Y142" s="512"/>
      <c r="Z142" s="975"/>
      <c r="AA142" s="512"/>
      <c r="AB142" s="512"/>
      <c r="AC142" s="512"/>
      <c r="AD142" s="512"/>
      <c r="AE142" s="512"/>
      <c r="AF142" s="1165"/>
      <c r="AG142" s="508"/>
      <c r="AH142" s="1325"/>
      <c r="AI142" s="1340"/>
    </row>
    <row r="143" spans="1:37" ht="30" x14ac:dyDescent="0.25">
      <c r="A143" s="226">
        <v>1</v>
      </c>
      <c r="B143" s="11" t="s">
        <v>150</v>
      </c>
      <c r="C143" s="1338" t="s">
        <v>268</v>
      </c>
      <c r="D143" s="230">
        <v>340</v>
      </c>
      <c r="E143" s="375">
        <v>1695</v>
      </c>
      <c r="F143" s="212">
        <f t="shared" si="46"/>
        <v>988.75</v>
      </c>
      <c r="G143" s="212">
        <v>944</v>
      </c>
      <c r="H143" s="212">
        <f>G143/F143*100</f>
        <v>95.474083438685213</v>
      </c>
      <c r="I143" s="252">
        <v>8</v>
      </c>
      <c r="J143" s="252">
        <f t="shared" si="47"/>
        <v>6.8230932203389827</v>
      </c>
      <c r="K143" s="253">
        <f t="shared" si="48"/>
        <v>13560</v>
      </c>
      <c r="L143" s="253">
        <f t="shared" si="49"/>
        <v>7910</v>
      </c>
      <c r="M143" s="253">
        <v>6441</v>
      </c>
      <c r="N143" s="253">
        <f t="shared" si="50"/>
        <v>81.428571428571431</v>
      </c>
      <c r="O143" s="253">
        <f t="shared" si="51"/>
        <v>40</v>
      </c>
      <c r="P143" s="253">
        <f t="shared" si="52"/>
        <v>276.04285714285714</v>
      </c>
      <c r="Q143" s="512"/>
      <c r="R143" s="512"/>
      <c r="S143" s="512"/>
      <c r="T143" s="512"/>
      <c r="U143" s="512"/>
      <c r="V143" s="512"/>
      <c r="W143" s="512"/>
      <c r="X143" s="508"/>
      <c r="Y143" s="512"/>
      <c r="Z143" s="975"/>
      <c r="AA143" s="512"/>
      <c r="AB143" s="512"/>
      <c r="AC143" s="512"/>
      <c r="AD143" s="512"/>
      <c r="AE143" s="512"/>
      <c r="AF143" s="1165"/>
      <c r="AG143" s="508"/>
      <c r="AH143" s="1325"/>
      <c r="AI143" s="1340"/>
    </row>
    <row r="144" spans="1:37" s="2536" customFormat="1" x14ac:dyDescent="0.25">
      <c r="B144" s="11" t="s">
        <v>132</v>
      </c>
      <c r="C144" s="1338" t="s">
        <v>268</v>
      </c>
      <c r="D144" s="230">
        <v>340</v>
      </c>
      <c r="E144" s="375">
        <v>250</v>
      </c>
      <c r="F144" s="212">
        <f t="shared" si="46"/>
        <v>145.83333333333331</v>
      </c>
      <c r="G144" s="212">
        <v>140</v>
      </c>
      <c r="H144" s="212">
        <f>G144/F144*100</f>
        <v>96.000000000000014</v>
      </c>
      <c r="I144" s="252">
        <v>16.5</v>
      </c>
      <c r="J144" s="252">
        <f t="shared" si="47"/>
        <v>17.685714285714287</v>
      </c>
      <c r="K144" s="253">
        <f t="shared" si="48"/>
        <v>4125</v>
      </c>
      <c r="L144" s="253">
        <f t="shared" ref="L144" si="53">K144/12*$B$4</f>
        <v>2406.25</v>
      </c>
      <c r="M144" s="253">
        <v>2476</v>
      </c>
      <c r="N144" s="253">
        <f t="shared" si="50"/>
        <v>102.89870129870128</v>
      </c>
      <c r="O144" s="253">
        <f t="shared" si="51"/>
        <v>12</v>
      </c>
      <c r="P144" s="253">
        <f t="shared" ref="P144" si="54">M144/$B$4*12/O144</f>
        <v>353.71428571428572</v>
      </c>
      <c r="Q144" s="512">
        <v>48666.944759999998</v>
      </c>
      <c r="R144" s="512">
        <v>48666.944759999998</v>
      </c>
      <c r="S144" s="512">
        <v>48666.944759999998</v>
      </c>
      <c r="T144" s="512">
        <v>48666.944759999998</v>
      </c>
      <c r="U144" s="512">
        <v>48666.944759999998</v>
      </c>
      <c r="V144" s="512">
        <v>48666.944759999998</v>
      </c>
      <c r="W144" s="512">
        <v>48666.944759999998</v>
      </c>
      <c r="X144" s="508">
        <f>Q144/12*$B$4+(R144-Q144)/11*6+(S144-R144)/10*5+(T144-S144)/9*4+(U144-T144)/8*3+(V144-U144)/7*2+(W144-V144)/6*1</f>
        <v>28389.051109999997</v>
      </c>
      <c r="Y144" s="512">
        <f>AE144-AD144-AA144</f>
        <v>23042.094649999999</v>
      </c>
      <c r="Z144" s="975"/>
      <c r="AA144" s="512"/>
      <c r="AB144" s="512">
        <f>Y144-X144</f>
        <v>-5346.9564599999976</v>
      </c>
      <c r="AC144" s="512"/>
      <c r="AD144" s="512">
        <v>0</v>
      </c>
      <c r="AE144" s="512">
        <v>23042.094649999999</v>
      </c>
      <c r="AF144" s="1165"/>
      <c r="AG144" s="508"/>
      <c r="AH144" s="1325"/>
      <c r="AI144" s="1340"/>
    </row>
    <row r="145" spans="1:35" x14ac:dyDescent="0.25">
      <c r="A145" s="226">
        <v>1</v>
      </c>
      <c r="B145" s="230" t="s">
        <v>9</v>
      </c>
      <c r="C145" s="1338" t="s">
        <v>268</v>
      </c>
      <c r="D145" s="230">
        <v>340</v>
      </c>
      <c r="E145" s="375">
        <v>4216</v>
      </c>
      <c r="F145" s="212">
        <f t="shared" si="46"/>
        <v>2459.333333333333</v>
      </c>
      <c r="G145" s="212">
        <v>2406</v>
      </c>
      <c r="H145" s="212">
        <f t="shared" ref="H145:H153" si="55">G145/F145*100</f>
        <v>97.831390620764452</v>
      </c>
      <c r="I145" s="252">
        <v>10</v>
      </c>
      <c r="J145" s="252">
        <f t="shared" si="47"/>
        <v>10.257689110556941</v>
      </c>
      <c r="K145" s="253">
        <f t="shared" si="48"/>
        <v>42160</v>
      </c>
      <c r="L145" s="253">
        <f t="shared" si="49"/>
        <v>24593.333333333336</v>
      </c>
      <c r="M145" s="253">
        <v>24680</v>
      </c>
      <c r="N145" s="253">
        <f t="shared" si="50"/>
        <v>100.35239902412576</v>
      </c>
      <c r="O145" s="253">
        <f t="shared" si="51"/>
        <v>124</v>
      </c>
      <c r="P145" s="253">
        <f t="shared" si="52"/>
        <v>341.19815668202762</v>
      </c>
      <c r="Q145" s="512"/>
      <c r="R145" s="512"/>
      <c r="S145" s="512"/>
      <c r="T145" s="512"/>
      <c r="U145" s="512"/>
      <c r="V145" s="512"/>
      <c r="W145" s="512"/>
      <c r="X145" s="508"/>
      <c r="Y145" s="512"/>
      <c r="Z145" s="975"/>
      <c r="AA145" s="512"/>
      <c r="AB145" s="512"/>
      <c r="AC145" s="512"/>
      <c r="AD145" s="512"/>
      <c r="AE145" s="512"/>
      <c r="AF145" s="1165"/>
      <c r="AG145" s="508"/>
      <c r="AH145" s="1325"/>
      <c r="AI145" s="1340"/>
    </row>
    <row r="146" spans="1:35" x14ac:dyDescent="0.25">
      <c r="A146" s="226">
        <v>1</v>
      </c>
      <c r="B146" s="230" t="s">
        <v>85</v>
      </c>
      <c r="C146" s="1338" t="s">
        <v>268</v>
      </c>
      <c r="D146" s="230">
        <v>340</v>
      </c>
      <c r="E146" s="375">
        <v>1747</v>
      </c>
      <c r="F146" s="212">
        <f t="shared" si="46"/>
        <v>1019.0833333333334</v>
      </c>
      <c r="G146" s="212">
        <v>1190</v>
      </c>
      <c r="H146" s="212">
        <f t="shared" si="55"/>
        <v>116.7716084716657</v>
      </c>
      <c r="I146" s="252">
        <v>11</v>
      </c>
      <c r="J146" s="252">
        <f t="shared" si="47"/>
        <v>11.126050420168067</v>
      </c>
      <c r="K146" s="253">
        <f t="shared" si="48"/>
        <v>19217</v>
      </c>
      <c r="L146" s="253">
        <f t="shared" si="49"/>
        <v>11209.916666666668</v>
      </c>
      <c r="M146" s="253">
        <v>13240</v>
      </c>
      <c r="N146" s="253">
        <f t="shared" si="50"/>
        <v>118.10970940907974</v>
      </c>
      <c r="O146" s="253">
        <f t="shared" si="51"/>
        <v>57</v>
      </c>
      <c r="P146" s="253">
        <f t="shared" si="52"/>
        <v>398.19548872180445</v>
      </c>
      <c r="Q146" s="512"/>
      <c r="R146" s="512"/>
      <c r="S146" s="512"/>
      <c r="T146" s="512"/>
      <c r="U146" s="512"/>
      <c r="V146" s="512"/>
      <c r="W146" s="512"/>
      <c r="X146" s="508"/>
      <c r="Y146" s="512"/>
      <c r="Z146" s="975"/>
      <c r="AA146" s="512"/>
      <c r="AB146" s="512"/>
      <c r="AC146" s="512"/>
      <c r="AD146" s="512"/>
      <c r="AE146" s="512"/>
      <c r="AF146" s="1165"/>
      <c r="AG146" s="508"/>
      <c r="AH146" s="1325"/>
      <c r="AI146" s="1340"/>
    </row>
    <row r="147" spans="1:35" x14ac:dyDescent="0.25">
      <c r="A147" s="226">
        <v>1</v>
      </c>
      <c r="B147" s="230" t="s">
        <v>86</v>
      </c>
      <c r="C147" s="1338" t="s">
        <v>268</v>
      </c>
      <c r="D147" s="230">
        <v>340</v>
      </c>
      <c r="E147" s="375">
        <v>358</v>
      </c>
      <c r="F147" s="212">
        <f t="shared" si="46"/>
        <v>208.83333333333331</v>
      </c>
      <c r="G147" s="212">
        <v>224</v>
      </c>
      <c r="H147" s="212">
        <f t="shared" si="55"/>
        <v>107.26256983240225</v>
      </c>
      <c r="I147" s="252">
        <v>22</v>
      </c>
      <c r="J147" s="252">
        <f t="shared" si="47"/>
        <v>19.946428571428573</v>
      </c>
      <c r="K147" s="253">
        <f t="shared" si="48"/>
        <v>7876</v>
      </c>
      <c r="L147" s="253">
        <f t="shared" si="49"/>
        <v>4594.3333333333339</v>
      </c>
      <c r="M147" s="253">
        <v>4468</v>
      </c>
      <c r="N147" s="253">
        <f t="shared" si="50"/>
        <v>97.250235797721814</v>
      </c>
      <c r="O147" s="253">
        <f t="shared" si="51"/>
        <v>23</v>
      </c>
      <c r="P147" s="253">
        <f t="shared" si="52"/>
        <v>333.01863354037272</v>
      </c>
      <c r="Q147" s="512"/>
      <c r="R147" s="512"/>
      <c r="S147" s="512"/>
      <c r="T147" s="512"/>
      <c r="U147" s="512"/>
      <c r="V147" s="512"/>
      <c r="W147" s="512"/>
      <c r="X147" s="508"/>
      <c r="Y147" s="512"/>
      <c r="Z147" s="975"/>
      <c r="AA147" s="512"/>
      <c r="AB147" s="512"/>
      <c r="AC147" s="512"/>
      <c r="AD147" s="512"/>
      <c r="AE147" s="512"/>
      <c r="AF147" s="1165"/>
      <c r="AG147" s="508"/>
      <c r="AH147" s="1325"/>
      <c r="AI147" s="1340"/>
    </row>
    <row r="148" spans="1:35" x14ac:dyDescent="0.25">
      <c r="A148" s="226">
        <v>1</v>
      </c>
      <c r="B148" s="230" t="s">
        <v>257</v>
      </c>
      <c r="C148" s="1338" t="s">
        <v>268</v>
      </c>
      <c r="D148" s="230">
        <v>340</v>
      </c>
      <c r="E148" s="375">
        <v>227</v>
      </c>
      <c r="F148" s="212">
        <f t="shared" si="46"/>
        <v>132.41666666666669</v>
      </c>
      <c r="G148" s="212">
        <v>0</v>
      </c>
      <c r="H148" s="212">
        <f t="shared" si="55"/>
        <v>0</v>
      </c>
      <c r="I148" s="252">
        <v>10.4</v>
      </c>
      <c r="J148" s="252" t="e">
        <f t="shared" si="47"/>
        <v>#DIV/0!</v>
      </c>
      <c r="K148" s="253">
        <f t="shared" si="48"/>
        <v>2361</v>
      </c>
      <c r="L148" s="253">
        <f t="shared" si="49"/>
        <v>1377.25</v>
      </c>
      <c r="M148" s="253"/>
      <c r="N148" s="253"/>
      <c r="O148" s="253">
        <f t="shared" si="51"/>
        <v>7</v>
      </c>
      <c r="P148" s="253"/>
      <c r="Q148" s="512"/>
      <c r="R148" s="512"/>
      <c r="S148" s="512"/>
      <c r="T148" s="512"/>
      <c r="U148" s="512"/>
      <c r="V148" s="512"/>
      <c r="W148" s="512"/>
      <c r="X148" s="508"/>
      <c r="Y148" s="512"/>
      <c r="Z148" s="975"/>
      <c r="AA148" s="512"/>
      <c r="AB148" s="512"/>
      <c r="AC148" s="512"/>
      <c r="AD148" s="512"/>
      <c r="AE148" s="512"/>
      <c r="AF148" s="1165"/>
      <c r="AG148" s="508"/>
      <c r="AH148" s="1325"/>
      <c r="AI148" s="1340"/>
    </row>
    <row r="149" spans="1:35" s="236" customFormat="1" x14ac:dyDescent="0.25">
      <c r="A149" s="226">
        <v>1</v>
      </c>
      <c r="B149" s="230" t="s">
        <v>87</v>
      </c>
      <c r="C149" s="1338" t="s">
        <v>268</v>
      </c>
      <c r="D149" s="230">
        <v>340</v>
      </c>
      <c r="E149" s="375">
        <v>1890</v>
      </c>
      <c r="F149" s="212">
        <f t="shared" si="46"/>
        <v>1102.5</v>
      </c>
      <c r="G149" s="212">
        <v>1146</v>
      </c>
      <c r="H149" s="212">
        <f t="shared" si="55"/>
        <v>103.94557823129252</v>
      </c>
      <c r="I149" s="1403">
        <v>10.199999999999999</v>
      </c>
      <c r="J149" s="252">
        <f>M149/G149</f>
        <v>9.1378708551483427</v>
      </c>
      <c r="K149" s="253">
        <f t="shared" si="48"/>
        <v>19278</v>
      </c>
      <c r="L149" s="253">
        <f t="shared" si="49"/>
        <v>11245.5</v>
      </c>
      <c r="M149" s="253">
        <v>10472</v>
      </c>
      <c r="N149" s="253">
        <f>M149/L149*100</f>
        <v>93.121693121693113</v>
      </c>
      <c r="O149" s="253">
        <f t="shared" si="51"/>
        <v>57</v>
      </c>
      <c r="P149" s="253">
        <f t="shared" si="52"/>
        <v>314.94736842105266</v>
      </c>
      <c r="Q149" s="512"/>
      <c r="R149" s="512"/>
      <c r="S149" s="512"/>
      <c r="T149" s="512"/>
      <c r="U149" s="512"/>
      <c r="V149" s="512"/>
      <c r="W149" s="512"/>
      <c r="X149" s="508"/>
      <c r="Y149" s="512"/>
      <c r="Z149" s="975"/>
      <c r="AA149" s="512"/>
      <c r="AB149" s="512"/>
      <c r="AC149" s="512"/>
      <c r="AD149" s="512"/>
      <c r="AE149" s="512"/>
      <c r="AF149" s="1165"/>
      <c r="AG149" s="508"/>
      <c r="AH149" s="1325"/>
      <c r="AI149" s="1340"/>
    </row>
    <row r="150" spans="1:35" s="236" customFormat="1" x14ac:dyDescent="0.25">
      <c r="A150" s="226">
        <v>1</v>
      </c>
      <c r="B150" s="1341" t="s">
        <v>64</v>
      </c>
      <c r="C150" s="1338" t="s">
        <v>268</v>
      </c>
      <c r="D150" s="230">
        <v>340</v>
      </c>
      <c r="E150" s="375">
        <v>3233</v>
      </c>
      <c r="F150" s="212">
        <f t="shared" si="46"/>
        <v>1885.9166666666667</v>
      </c>
      <c r="G150" s="218">
        <v>1869</v>
      </c>
      <c r="H150" s="218">
        <f t="shared" si="55"/>
        <v>99.103000309310232</v>
      </c>
      <c r="I150" s="478">
        <v>9</v>
      </c>
      <c r="J150" s="1350">
        <f>M150/G150</f>
        <v>9.568753344034242</v>
      </c>
      <c r="K150" s="1343">
        <f t="shared" si="48"/>
        <v>29097</v>
      </c>
      <c r="L150" s="433">
        <f t="shared" si="49"/>
        <v>16973.25</v>
      </c>
      <c r="M150" s="433">
        <v>17884</v>
      </c>
      <c r="N150" s="433">
        <f>M150/L150*100</f>
        <v>105.3657961792821</v>
      </c>
      <c r="O150" s="35">
        <f t="shared" si="51"/>
        <v>86</v>
      </c>
      <c r="P150" s="433">
        <f t="shared" si="52"/>
        <v>356.49169435215941</v>
      </c>
      <c r="Q150" s="513"/>
      <c r="R150" s="513"/>
      <c r="S150" s="513"/>
      <c r="T150" s="513"/>
      <c r="U150" s="513"/>
      <c r="V150" s="513"/>
      <c r="W150" s="513"/>
      <c r="X150" s="1077"/>
      <c r="Y150" s="512"/>
      <c r="Z150" s="975"/>
      <c r="AA150" s="513"/>
      <c r="AB150" s="513"/>
      <c r="AC150" s="513"/>
      <c r="AD150" s="513"/>
      <c r="AE150" s="513"/>
      <c r="AF150" s="1346"/>
      <c r="AG150" s="1077"/>
      <c r="AH150" s="1325"/>
      <c r="AI150" s="1340"/>
    </row>
    <row r="151" spans="1:35" s="236" customFormat="1" x14ac:dyDescent="0.25">
      <c r="A151" s="226">
        <v>1</v>
      </c>
      <c r="B151" s="230" t="s">
        <v>6</v>
      </c>
      <c r="C151" s="1338" t="s">
        <v>268</v>
      </c>
      <c r="D151" s="1341">
        <v>340</v>
      </c>
      <c r="E151" s="596">
        <v>1218</v>
      </c>
      <c r="F151" s="1353">
        <f t="shared" si="46"/>
        <v>710.5</v>
      </c>
      <c r="G151" s="217">
        <v>604</v>
      </c>
      <c r="H151" s="217">
        <f t="shared" si="55"/>
        <v>85.010555946516547</v>
      </c>
      <c r="I151" s="252">
        <v>9</v>
      </c>
      <c r="J151" s="1354">
        <f>M151/G151</f>
        <v>10.875827814569536</v>
      </c>
      <c r="K151" s="253">
        <f t="shared" si="48"/>
        <v>10962</v>
      </c>
      <c r="L151" s="1355">
        <f t="shared" si="49"/>
        <v>6394.5</v>
      </c>
      <c r="M151" s="1355">
        <v>6569</v>
      </c>
      <c r="N151" s="1355">
        <f>M151/L151*100</f>
        <v>102.72890765501603</v>
      </c>
      <c r="O151" s="253">
        <f t="shared" si="51"/>
        <v>32</v>
      </c>
      <c r="P151" s="1355">
        <f t="shared" si="52"/>
        <v>351.91071428571428</v>
      </c>
      <c r="Q151" s="513"/>
      <c r="R151" s="513"/>
      <c r="S151" s="513"/>
      <c r="T151" s="513"/>
      <c r="U151" s="513"/>
      <c r="V151" s="513"/>
      <c r="W151" s="513"/>
      <c r="X151" s="1077"/>
      <c r="Y151" s="512"/>
      <c r="Z151" s="975"/>
      <c r="AA151" s="513"/>
      <c r="AB151" s="513"/>
      <c r="AC151" s="513"/>
      <c r="AD151" s="513"/>
      <c r="AE151" s="513"/>
      <c r="AF151" s="1358"/>
      <c r="AG151" s="1077"/>
      <c r="AH151" s="1325"/>
      <c r="AI151" s="1340"/>
    </row>
    <row r="152" spans="1:35" s="236" customFormat="1" ht="29.25" x14ac:dyDescent="0.25">
      <c r="A152" s="226">
        <v>1</v>
      </c>
      <c r="B152" s="1359" t="s">
        <v>7</v>
      </c>
      <c r="C152" s="1360"/>
      <c r="D152" s="1359"/>
      <c r="E152" s="34">
        <f>SUM(E141:E151)</f>
        <v>16794</v>
      </c>
      <c r="F152" s="7">
        <f>SUM(F141:F151)</f>
        <v>9796.5</v>
      </c>
      <c r="G152" s="7">
        <f>SUM(G141:G151)</f>
        <v>9647</v>
      </c>
      <c r="H152" s="7">
        <f t="shared" si="55"/>
        <v>98.47394477619558</v>
      </c>
      <c r="I152" s="8">
        <f>L152/F152</f>
        <v>9.8192211504108613</v>
      </c>
      <c r="J152" s="8">
        <f>M152/G152</f>
        <v>9.7918523893438376</v>
      </c>
      <c r="K152" s="1442">
        <f>SUM(K141:K151)</f>
        <v>164904</v>
      </c>
      <c r="L152" s="7">
        <f>SUM(L141:L151)</f>
        <v>96194</v>
      </c>
      <c r="M152" s="7">
        <f>SUM(M141:M151)</f>
        <v>94462</v>
      </c>
      <c r="N152" s="1361">
        <f>M152/L152*100</f>
        <v>98.199471900534334</v>
      </c>
      <c r="O152" s="1443">
        <f>SUM(O141:O151)</f>
        <v>486</v>
      </c>
      <c r="P152" s="1444">
        <f t="shared" si="52"/>
        <v>333.1992945326279</v>
      </c>
      <c r="Q152" s="510">
        <v>1560022.6323863808</v>
      </c>
      <c r="R152" s="510">
        <v>1560022.6323863808</v>
      </c>
      <c r="S152" s="510">
        <v>1560022.6323863808</v>
      </c>
      <c r="T152" s="510">
        <v>1560022.6323863808</v>
      </c>
      <c r="U152" s="510">
        <v>1560022.6323863808</v>
      </c>
      <c r="V152" s="510">
        <v>1560022.6323863808</v>
      </c>
      <c r="W152" s="510">
        <v>1560022.6323863808</v>
      </c>
      <c r="X152" s="1087">
        <f>Q152/12*$B$4+(R152-Q152)/11*6+(S152-R152)/10*5+(T152-S152)/9*4+(U152-T152)/8*3+(V152-U152)/7*2+(W152-V152)/6*1</f>
        <v>910013.20222538873</v>
      </c>
      <c r="Y152" s="510">
        <f>AE152-AD152-AA152-Z152</f>
        <v>932064.68296000001</v>
      </c>
      <c r="Z152" s="979"/>
      <c r="AA152" s="510">
        <v>-3167.9577100000006</v>
      </c>
      <c r="AB152" s="510">
        <f>Y152-X152</f>
        <v>22051.480734611279</v>
      </c>
      <c r="AC152" s="510">
        <v>-814.47292999999991</v>
      </c>
      <c r="AD152" s="510">
        <v>-10342.820270000002</v>
      </c>
      <c r="AE152" s="510">
        <v>918553.90497999999</v>
      </c>
      <c r="AF152" s="1363"/>
      <c r="AG152" s="1082">
        <v>18994.33207</v>
      </c>
      <c r="AH152" s="1325"/>
      <c r="AI152" s="1340"/>
    </row>
    <row r="153" spans="1:35" ht="43.5" x14ac:dyDescent="0.25">
      <c r="A153" s="226">
        <v>1</v>
      </c>
      <c r="B153" s="1364" t="s">
        <v>181</v>
      </c>
      <c r="C153" s="1027"/>
      <c r="D153" s="1365"/>
      <c r="E153" s="409">
        <v>1840</v>
      </c>
      <c r="F153" s="1424">
        <f>E153/12*$B$4</f>
        <v>1073.3333333333335</v>
      </c>
      <c r="G153" s="1365">
        <v>1399</v>
      </c>
      <c r="H153" s="215">
        <f t="shared" si="55"/>
        <v>130.34161490683226</v>
      </c>
      <c r="I153" s="437"/>
      <c r="J153" s="437"/>
      <c r="K153" s="942"/>
      <c r="L153" s="1365"/>
      <c r="M153" s="1365"/>
      <c r="N153" s="1366"/>
      <c r="O153" s="1367"/>
      <c r="P153" s="1356"/>
      <c r="Q153" s="511">
        <v>436497.34613200004</v>
      </c>
      <c r="R153" s="511">
        <v>436497.34613200004</v>
      </c>
      <c r="S153" s="511">
        <v>436497.34613200004</v>
      </c>
      <c r="T153" s="511">
        <v>436497.34613200004</v>
      </c>
      <c r="U153" s="511">
        <v>436497.34613200004</v>
      </c>
      <c r="V153" s="511">
        <v>436497.34613200004</v>
      </c>
      <c r="W153" s="511">
        <v>436497.34613200004</v>
      </c>
      <c r="X153" s="1315">
        <f>W153/12*$B$4</f>
        <v>254623.45191033333</v>
      </c>
      <c r="Y153" s="511">
        <f>AE153-AD153-AA153-Z153</f>
        <v>327821.89567</v>
      </c>
      <c r="Z153" s="978"/>
      <c r="AA153" s="511"/>
      <c r="AB153" s="511">
        <f>Y153-X153</f>
        <v>73198.443759666668</v>
      </c>
      <c r="AC153" s="511">
        <v>-207.81970000000001</v>
      </c>
      <c r="AD153" s="511">
        <v>0</v>
      </c>
      <c r="AE153" s="511">
        <v>327821.89567</v>
      </c>
      <c r="AF153" s="1138"/>
      <c r="AG153" s="551"/>
      <c r="AH153" s="1325"/>
      <c r="AI153" s="1340"/>
    </row>
    <row r="154" spans="1:35" ht="15.75" x14ac:dyDescent="0.25">
      <c r="A154" s="226">
        <v>1</v>
      </c>
      <c r="B154" s="657" t="s">
        <v>201</v>
      </c>
      <c r="C154" s="1445"/>
      <c r="D154" s="1369"/>
      <c r="E154" s="410"/>
      <c r="F154" s="716"/>
      <c r="G154" s="716"/>
      <c r="H154" s="716"/>
      <c r="I154" s="342"/>
      <c r="J154" s="342"/>
      <c r="K154" s="1371"/>
      <c r="L154" s="1370"/>
      <c r="M154" s="1370"/>
      <c r="N154" s="1370"/>
      <c r="O154" s="1370"/>
      <c r="P154" s="1370"/>
      <c r="Q154" s="512"/>
      <c r="R154" s="512"/>
      <c r="S154" s="512"/>
      <c r="T154" s="512"/>
      <c r="U154" s="512"/>
      <c r="V154" s="512"/>
      <c r="W154" s="512"/>
      <c r="X154" s="1073"/>
      <c r="Y154" s="512"/>
      <c r="Z154" s="975"/>
      <c r="AA154" s="512"/>
      <c r="AB154" s="512"/>
      <c r="AC154" s="512"/>
      <c r="AD154" s="512"/>
      <c r="AE154" s="512"/>
      <c r="AF154" s="1137"/>
      <c r="AG154" s="508"/>
      <c r="AH154" s="1325"/>
      <c r="AI154" s="1340"/>
    </row>
    <row r="155" spans="1:35" ht="29.25" x14ac:dyDescent="0.25">
      <c r="A155" s="226">
        <v>1</v>
      </c>
      <c r="B155" s="658" t="s">
        <v>327</v>
      </c>
      <c r="C155" s="606"/>
      <c r="D155" s="9"/>
      <c r="E155" s="435">
        <f>E157+E160+E161</f>
        <v>14750</v>
      </c>
      <c r="F155" s="435">
        <f t="shared" ref="F155:G155" si="56">F157+F160+F161</f>
        <v>8604.1666666666661</v>
      </c>
      <c r="G155" s="435">
        <f t="shared" si="56"/>
        <v>8547</v>
      </c>
      <c r="H155" s="435">
        <f>G155/F155*100</f>
        <v>99.335593220338993</v>
      </c>
      <c r="I155" s="342"/>
      <c r="J155" s="342"/>
      <c r="K155" s="1371"/>
      <c r="L155" s="1370"/>
      <c r="M155" s="1370"/>
      <c r="N155" s="1370"/>
      <c r="O155" s="1370"/>
      <c r="P155" s="1370"/>
      <c r="Q155" s="512">
        <v>14228.705</v>
      </c>
      <c r="R155" s="512">
        <v>14228.705</v>
      </c>
      <c r="S155" s="512">
        <v>14228.705</v>
      </c>
      <c r="T155" s="512">
        <v>14228.705</v>
      </c>
      <c r="U155" s="512">
        <v>14228.705</v>
      </c>
      <c r="V155" s="512">
        <v>14228.705</v>
      </c>
      <c r="W155" s="512">
        <v>14228.705</v>
      </c>
      <c r="X155" s="1073">
        <f>Q155/12*$B$4+(R155-Q155)/11*6+(S155-R155)/10*5+(T155-S155)/9*4+(U155-T155)/8*3+(V155-U155)/7*2+(W155-V155)/6*1</f>
        <v>8300.0779166666671</v>
      </c>
      <c r="Y155" s="512">
        <f>AE155-AD155-AA155</f>
        <v>8052.5330000000031</v>
      </c>
      <c r="Z155" s="975"/>
      <c r="AA155" s="512"/>
      <c r="AB155" s="512">
        <f>Y155-X155</f>
        <v>-247.54491666666399</v>
      </c>
      <c r="AC155" s="512">
        <v>-22.334790000000002</v>
      </c>
      <c r="AD155" s="512">
        <v>0</v>
      </c>
      <c r="AE155" s="512">
        <v>8052.5330000000031</v>
      </c>
      <c r="AF155" s="1133"/>
      <c r="AG155" s="508"/>
      <c r="AH155" s="1325"/>
      <c r="AI155" s="1340"/>
    </row>
    <row r="156" spans="1:35" x14ac:dyDescent="0.25">
      <c r="A156" s="226">
        <v>1</v>
      </c>
      <c r="B156" s="463" t="s">
        <v>318</v>
      </c>
      <c r="C156" s="606"/>
      <c r="D156" s="9"/>
      <c r="E156" s="213"/>
      <c r="F156" s="213"/>
      <c r="G156" s="213"/>
      <c r="H156" s="213"/>
      <c r="I156" s="342"/>
      <c r="J156" s="342"/>
      <c r="K156" s="1371"/>
      <c r="L156" s="1370"/>
      <c r="M156" s="1370"/>
      <c r="N156" s="1370"/>
      <c r="O156" s="1370"/>
      <c r="P156" s="1370"/>
      <c r="Q156" s="512"/>
      <c r="R156" s="512"/>
      <c r="S156" s="512"/>
      <c r="T156" s="512"/>
      <c r="U156" s="512"/>
      <c r="V156" s="512"/>
      <c r="W156" s="512"/>
      <c r="X156" s="508"/>
      <c r="Y156" s="512"/>
      <c r="Z156" s="975"/>
      <c r="AA156" s="512"/>
      <c r="AB156" s="512"/>
      <c r="AC156" s="512"/>
      <c r="AD156" s="512"/>
      <c r="AE156" s="512"/>
      <c r="AF156" s="1133"/>
      <c r="AG156" s="508"/>
      <c r="AH156" s="1325"/>
      <c r="AI156" s="1340"/>
    </row>
    <row r="157" spans="1:35" ht="30" x14ac:dyDescent="0.25">
      <c r="A157" s="226">
        <v>1</v>
      </c>
      <c r="B157" s="659" t="s">
        <v>506</v>
      </c>
      <c r="C157" s="606"/>
      <c r="D157" s="9"/>
      <c r="E157" s="213">
        <f>E158+E159</f>
        <v>14750</v>
      </c>
      <c r="F157" s="213">
        <f>F158+F159</f>
        <v>8604.1666666666661</v>
      </c>
      <c r="G157" s="213">
        <f>G158+G159</f>
        <v>8547</v>
      </c>
      <c r="H157" s="213">
        <f>G157/F157*100</f>
        <v>99.335593220338993</v>
      </c>
      <c r="I157" s="342"/>
      <c r="J157" s="342"/>
      <c r="K157" s="1371"/>
      <c r="L157" s="1370"/>
      <c r="M157" s="1370"/>
      <c r="N157" s="1370"/>
      <c r="O157" s="1370"/>
      <c r="P157" s="1370"/>
      <c r="Q157" s="512"/>
      <c r="R157" s="512"/>
      <c r="S157" s="512"/>
      <c r="T157" s="512"/>
      <c r="U157" s="512"/>
      <c r="V157" s="512"/>
      <c r="W157" s="512"/>
      <c r="X157" s="508"/>
      <c r="Y157" s="512"/>
      <c r="Z157" s="975"/>
      <c r="AA157" s="512"/>
      <c r="AB157" s="512"/>
      <c r="AC157" s="512"/>
      <c r="AD157" s="512"/>
      <c r="AE157" s="512"/>
      <c r="AF157" s="1133"/>
      <c r="AG157" s="508"/>
      <c r="AH157" s="1325"/>
      <c r="AI157" s="1340"/>
    </row>
    <row r="158" spans="1:35" x14ac:dyDescent="0.25">
      <c r="A158" s="226">
        <v>1</v>
      </c>
      <c r="B158" s="463" t="s">
        <v>507</v>
      </c>
      <c r="C158" s="606"/>
      <c r="D158" s="9"/>
      <c r="E158" s="213">
        <v>14500</v>
      </c>
      <c r="F158" s="213">
        <f t="shared" ref="F158:F163" si="57">E158/12*$B$4</f>
        <v>8458.3333333333321</v>
      </c>
      <c r="G158" s="213">
        <v>8530</v>
      </c>
      <c r="H158" s="213">
        <f>G158/F158*100</f>
        <v>100.84729064039411</v>
      </c>
      <c r="I158" s="342"/>
      <c r="J158" s="342"/>
      <c r="K158" s="1371"/>
      <c r="L158" s="1370"/>
      <c r="M158" s="1370"/>
      <c r="N158" s="1370"/>
      <c r="O158" s="1370"/>
      <c r="P158" s="1370"/>
      <c r="Q158" s="512"/>
      <c r="R158" s="512"/>
      <c r="S158" s="512"/>
      <c r="T158" s="512"/>
      <c r="U158" s="512"/>
      <c r="V158" s="512"/>
      <c r="W158" s="512"/>
      <c r="X158" s="508"/>
      <c r="Y158" s="512"/>
      <c r="Z158" s="975"/>
      <c r="AA158" s="512"/>
      <c r="AB158" s="512"/>
      <c r="AC158" s="512"/>
      <c r="AD158" s="512"/>
      <c r="AE158" s="512"/>
      <c r="AF158" s="1133"/>
      <c r="AG158" s="508"/>
      <c r="AH158" s="1325"/>
      <c r="AI158" s="1340"/>
    </row>
    <row r="159" spans="1:35" ht="60" x14ac:dyDescent="0.25">
      <c r="A159" s="226">
        <v>1</v>
      </c>
      <c r="B159" s="463" t="s">
        <v>509</v>
      </c>
      <c r="C159" s="606"/>
      <c r="D159" s="9"/>
      <c r="E159" s="213">
        <v>250</v>
      </c>
      <c r="F159" s="213">
        <f t="shared" si="57"/>
        <v>145.83333333333331</v>
      </c>
      <c r="G159" s="213">
        <v>17</v>
      </c>
      <c r="H159" s="213">
        <f>G159/F159*100</f>
        <v>11.657142857142858</v>
      </c>
      <c r="I159" s="342"/>
      <c r="J159" s="342"/>
      <c r="K159" s="1371"/>
      <c r="L159" s="1370"/>
      <c r="M159" s="1370"/>
      <c r="N159" s="1370"/>
      <c r="O159" s="1370"/>
      <c r="P159" s="1370"/>
      <c r="Q159" s="512"/>
      <c r="R159" s="512"/>
      <c r="S159" s="512"/>
      <c r="T159" s="512"/>
      <c r="U159" s="512"/>
      <c r="V159" s="512"/>
      <c r="W159" s="512"/>
      <c r="X159" s="508"/>
      <c r="Y159" s="512"/>
      <c r="Z159" s="975"/>
      <c r="AA159" s="512"/>
      <c r="AB159" s="512"/>
      <c r="AC159" s="512"/>
      <c r="AD159" s="512"/>
      <c r="AE159" s="512"/>
      <c r="AF159" s="1133"/>
      <c r="AG159" s="508"/>
      <c r="AH159" s="1325"/>
      <c r="AI159" s="1340"/>
    </row>
    <row r="160" spans="1:35" ht="75" x14ac:dyDescent="0.25">
      <c r="A160" s="226">
        <v>1</v>
      </c>
      <c r="B160" s="463" t="s">
        <v>510</v>
      </c>
      <c r="C160" s="606"/>
      <c r="D160" s="9"/>
      <c r="E160" s="213"/>
      <c r="F160" s="213">
        <f t="shared" si="57"/>
        <v>0</v>
      </c>
      <c r="G160" s="213"/>
      <c r="H160" s="213"/>
      <c r="I160" s="342"/>
      <c r="J160" s="342"/>
      <c r="K160" s="1371"/>
      <c r="L160" s="1370"/>
      <c r="M160" s="1370"/>
      <c r="N160" s="1370"/>
      <c r="O160" s="1370"/>
      <c r="P160" s="1370"/>
      <c r="Q160" s="512"/>
      <c r="R160" s="512"/>
      <c r="S160" s="512"/>
      <c r="T160" s="512"/>
      <c r="U160" s="512"/>
      <c r="V160" s="512"/>
      <c r="W160" s="512"/>
      <c r="X160" s="508"/>
      <c r="Y160" s="512"/>
      <c r="Z160" s="975"/>
      <c r="AA160" s="512"/>
      <c r="AB160" s="512"/>
      <c r="AC160" s="512"/>
      <c r="AD160" s="512"/>
      <c r="AE160" s="512"/>
      <c r="AF160" s="1133"/>
      <c r="AG160" s="508"/>
      <c r="AH160" s="1325"/>
      <c r="AI160" s="1340"/>
    </row>
    <row r="161" spans="1:35" ht="45" x14ac:dyDescent="0.25">
      <c r="A161" s="226">
        <v>1</v>
      </c>
      <c r="B161" s="462" t="s">
        <v>511</v>
      </c>
      <c r="C161" s="606"/>
      <c r="D161" s="9"/>
      <c r="E161" s="213"/>
      <c r="F161" s="213">
        <f t="shared" si="57"/>
        <v>0</v>
      </c>
      <c r="G161" s="213"/>
      <c r="H161" s="213"/>
      <c r="I161" s="342"/>
      <c r="J161" s="342"/>
      <c r="K161" s="1371"/>
      <c r="L161" s="1370"/>
      <c r="M161" s="1370"/>
      <c r="N161" s="1370"/>
      <c r="O161" s="1370"/>
      <c r="P161" s="1370"/>
      <c r="Q161" s="512"/>
      <c r="R161" s="512"/>
      <c r="S161" s="512"/>
      <c r="T161" s="512"/>
      <c r="U161" s="512"/>
      <c r="V161" s="512"/>
      <c r="W161" s="512"/>
      <c r="X161" s="508"/>
      <c r="Y161" s="512"/>
      <c r="Z161" s="975"/>
      <c r="AA161" s="512"/>
      <c r="AB161" s="512"/>
      <c r="AC161" s="512"/>
      <c r="AD161" s="512"/>
      <c r="AE161" s="512"/>
      <c r="AF161" s="1133"/>
      <c r="AG161" s="508"/>
      <c r="AH161" s="1325"/>
      <c r="AI161" s="1340"/>
    </row>
    <row r="162" spans="1:35" ht="29.25" x14ac:dyDescent="0.25">
      <c r="A162" s="226">
        <v>1</v>
      </c>
      <c r="B162" s="658" t="s">
        <v>328</v>
      </c>
      <c r="C162" s="606"/>
      <c r="D162" s="9"/>
      <c r="E162" s="375">
        <f>E163</f>
        <v>1750</v>
      </c>
      <c r="F162" s="212">
        <f t="shared" ref="F162:G162" si="58">F163</f>
        <v>1020.8333333333334</v>
      </c>
      <c r="G162" s="213">
        <f t="shared" si="58"/>
        <v>933</v>
      </c>
      <c r="H162" s="213">
        <f t="shared" ref="H162:H168" si="59">G162/F162*100</f>
        <v>91.395918367346937</v>
      </c>
      <c r="I162" s="342"/>
      <c r="J162" s="342"/>
      <c r="K162" s="1371"/>
      <c r="L162" s="1370"/>
      <c r="M162" s="1370"/>
      <c r="N162" s="1370"/>
      <c r="O162" s="1370"/>
      <c r="P162" s="1370"/>
      <c r="Q162" s="512"/>
      <c r="R162" s="512"/>
      <c r="S162" s="512"/>
      <c r="T162" s="512"/>
      <c r="U162" s="512"/>
      <c r="V162" s="512"/>
      <c r="W162" s="512"/>
      <c r="X162" s="508"/>
      <c r="Y162" s="512"/>
      <c r="Z162" s="975"/>
      <c r="AA162" s="512"/>
      <c r="AB162" s="512"/>
      <c r="AC162" s="512"/>
      <c r="AD162" s="512"/>
      <c r="AE162" s="512"/>
      <c r="AF162" s="1133"/>
      <c r="AG162" s="508"/>
      <c r="AH162" s="1325"/>
      <c r="AI162" s="1340"/>
    </row>
    <row r="163" spans="1:35" s="2536" customFormat="1" x14ac:dyDescent="0.25">
      <c r="B163" s="463" t="s">
        <v>343</v>
      </c>
      <c r="C163" s="606"/>
      <c r="D163" s="9"/>
      <c r="E163" s="375">
        <v>1750</v>
      </c>
      <c r="F163" s="212">
        <f t="shared" si="57"/>
        <v>1020.8333333333334</v>
      </c>
      <c r="G163" s="213">
        <v>933</v>
      </c>
      <c r="H163" s="213">
        <f t="shared" si="59"/>
        <v>91.395918367346937</v>
      </c>
      <c r="I163" s="342"/>
      <c r="J163" s="342"/>
      <c r="K163" s="1371"/>
      <c r="L163" s="1370"/>
      <c r="M163" s="1370"/>
      <c r="N163" s="1370"/>
      <c r="O163" s="1370"/>
      <c r="P163" s="1370"/>
      <c r="Q163" s="512"/>
      <c r="R163" s="512"/>
      <c r="S163" s="512"/>
      <c r="T163" s="512"/>
      <c r="U163" s="512"/>
      <c r="V163" s="512"/>
      <c r="W163" s="512"/>
      <c r="X163" s="508"/>
      <c r="Y163" s="512"/>
      <c r="Z163" s="975"/>
      <c r="AA163" s="512"/>
      <c r="AB163" s="512"/>
      <c r="AC163" s="512"/>
      <c r="AD163" s="512"/>
      <c r="AE163" s="512"/>
      <c r="AF163" s="1133"/>
      <c r="AG163" s="508"/>
      <c r="AH163" s="1325"/>
      <c r="AI163" s="1340"/>
    </row>
    <row r="164" spans="1:35" ht="43.5" x14ac:dyDescent="0.25">
      <c r="A164" s="226">
        <v>1</v>
      </c>
      <c r="B164" s="658" t="s">
        <v>321</v>
      </c>
      <c r="C164" s="606"/>
      <c r="D164" s="9"/>
      <c r="E164" s="375">
        <f>E165</f>
        <v>26900</v>
      </c>
      <c r="F164" s="212">
        <f t="shared" ref="F164:G164" si="60">F165</f>
        <v>15692</v>
      </c>
      <c r="G164" s="212">
        <f t="shared" si="60"/>
        <v>16252</v>
      </c>
      <c r="H164" s="212">
        <f t="shared" si="59"/>
        <v>103.56869742543971</v>
      </c>
      <c r="I164" s="342"/>
      <c r="J164" s="342"/>
      <c r="K164" s="1371"/>
      <c r="L164" s="1370"/>
      <c r="M164" s="1370"/>
      <c r="N164" s="1370"/>
      <c r="O164" s="1370"/>
      <c r="P164" s="1370"/>
      <c r="Q164" s="512"/>
      <c r="R164" s="512"/>
      <c r="S164" s="512"/>
      <c r="T164" s="512"/>
      <c r="U164" s="512"/>
      <c r="V164" s="512"/>
      <c r="W164" s="512"/>
      <c r="X164" s="508"/>
      <c r="Y164" s="512">
        <f>AE164-AD164</f>
        <v>0</v>
      </c>
      <c r="Z164" s="975"/>
      <c r="AA164" s="512"/>
      <c r="AB164" s="512"/>
      <c r="AC164" s="512"/>
      <c r="AD164" s="512"/>
      <c r="AE164" s="512"/>
      <c r="AF164" s="1165"/>
      <c r="AG164" s="508"/>
      <c r="AH164" s="1325"/>
      <c r="AI164" s="1340"/>
    </row>
    <row r="165" spans="1:35" ht="30" x14ac:dyDescent="0.25">
      <c r="A165" s="226">
        <v>1</v>
      </c>
      <c r="B165" s="275" t="s">
        <v>197</v>
      </c>
      <c r="C165" s="606"/>
      <c r="D165" s="9"/>
      <c r="E165" s="375">
        <v>26900</v>
      </c>
      <c r="F165" s="212">
        <f>ROUND(E165/12*$B$4,0)</f>
        <v>15692</v>
      </c>
      <c r="G165" s="213">
        <v>16252</v>
      </c>
      <c r="H165" s="213">
        <f t="shared" si="59"/>
        <v>103.56869742543971</v>
      </c>
      <c r="I165" s="342"/>
      <c r="J165" s="342"/>
      <c r="K165" s="1371"/>
      <c r="L165" s="1370"/>
      <c r="M165" s="1370"/>
      <c r="N165" s="1370"/>
      <c r="O165" s="1370"/>
      <c r="P165" s="1370"/>
      <c r="Q165" s="512"/>
      <c r="R165" s="512"/>
      <c r="S165" s="512"/>
      <c r="T165" s="512"/>
      <c r="U165" s="512"/>
      <c r="V165" s="512"/>
      <c r="W165" s="512"/>
      <c r="X165" s="508"/>
      <c r="Y165" s="512">
        <f>AE165-AD165</f>
        <v>0</v>
      </c>
      <c r="Z165" s="975"/>
      <c r="AA165" s="512"/>
      <c r="AB165" s="512"/>
      <c r="AC165" s="512"/>
      <c r="AD165" s="512"/>
      <c r="AE165" s="512"/>
      <c r="AF165" s="1133"/>
      <c r="AG165" s="508"/>
      <c r="AH165" s="1325"/>
      <c r="AI165" s="1340"/>
    </row>
    <row r="166" spans="1:35" ht="86.25" x14ac:dyDescent="0.25">
      <c r="A166" s="226">
        <v>1</v>
      </c>
      <c r="B166" s="658" t="s">
        <v>329</v>
      </c>
      <c r="C166" s="606"/>
      <c r="D166" s="9"/>
      <c r="E166" s="375">
        <v>20600</v>
      </c>
      <c r="F166" s="212">
        <f>ROUND(E166/12*$B$4,0)</f>
        <v>12017</v>
      </c>
      <c r="G166" s="212">
        <v>12162</v>
      </c>
      <c r="H166" s="212">
        <f t="shared" si="59"/>
        <v>101.206623949405</v>
      </c>
      <c r="I166" s="342"/>
      <c r="J166" s="342"/>
      <c r="K166" s="1371"/>
      <c r="L166" s="1370"/>
      <c r="M166" s="1370"/>
      <c r="N166" s="1370"/>
      <c r="O166" s="1370"/>
      <c r="P166" s="1370"/>
      <c r="Q166" s="512"/>
      <c r="R166" s="512"/>
      <c r="S166" s="512"/>
      <c r="T166" s="512"/>
      <c r="U166" s="512"/>
      <c r="V166" s="512"/>
      <c r="W166" s="512"/>
      <c r="X166" s="508"/>
      <c r="Y166" s="512">
        <f>AE166-AD166</f>
        <v>0</v>
      </c>
      <c r="Z166" s="975"/>
      <c r="AA166" s="512"/>
      <c r="AB166" s="512"/>
      <c r="AC166" s="512"/>
      <c r="AD166" s="512"/>
      <c r="AE166" s="512"/>
      <c r="AF166" s="1165"/>
      <c r="AG166" s="508"/>
      <c r="AH166" s="1325"/>
      <c r="AI166" s="1340"/>
    </row>
    <row r="167" spans="1:35" s="236" customFormat="1" x14ac:dyDescent="0.25">
      <c r="A167" s="236">
        <v>1</v>
      </c>
      <c r="B167" s="1373" t="s">
        <v>134</v>
      </c>
      <c r="C167" s="1374"/>
      <c r="D167" s="2535"/>
      <c r="E167" s="390">
        <f>SUM(E168:E175)</f>
        <v>11010</v>
      </c>
      <c r="F167" s="716">
        <f>SUM(F168:F175)</f>
        <v>6422</v>
      </c>
      <c r="G167" s="435">
        <f>SUM(G168:G175)</f>
        <v>8565</v>
      </c>
      <c r="H167" s="435">
        <f t="shared" si="59"/>
        <v>133.36966677047647</v>
      </c>
      <c r="I167" s="342"/>
      <c r="J167" s="342"/>
      <c r="K167" s="1371"/>
      <c r="L167" s="1370"/>
      <c r="M167" s="1370"/>
      <c r="N167" s="1370"/>
      <c r="O167" s="1370"/>
      <c r="P167" s="1370"/>
      <c r="Q167" s="512">
        <v>25277.449264268962</v>
      </c>
      <c r="R167" s="512">
        <v>25277.449264268962</v>
      </c>
      <c r="S167" s="512">
        <v>25277.449264268962</v>
      </c>
      <c r="T167" s="512">
        <v>25277.449264268962</v>
      </c>
      <c r="U167" s="512">
        <v>25277.449264268962</v>
      </c>
      <c r="V167" s="512">
        <v>25277.449264268962</v>
      </c>
      <c r="W167" s="512">
        <v>25277.449264268962</v>
      </c>
      <c r="X167" s="1073">
        <f>Q167/12*$B$4+(R167-Q167)/11*6+(S167-R167)/10*5+(T167-S167)/9*4+(U167-T167)/8*3+(V167-U167)/7*2+(W167-V167)/6*1</f>
        <v>14745.178737490227</v>
      </c>
      <c r="Y167" s="512">
        <f t="shared" ref="Y167" si="61">AE167-AD167-AA167</f>
        <v>18144.861280000001</v>
      </c>
      <c r="Z167" s="975">
        <f>SUM(Z168:Z175)</f>
        <v>0</v>
      </c>
      <c r="AA167" s="512">
        <v>148.83526000000001</v>
      </c>
      <c r="AB167" s="512">
        <f>Y167-X167</f>
        <v>3399.6825425097741</v>
      </c>
      <c r="AC167" s="512"/>
      <c r="AD167" s="512">
        <v>0</v>
      </c>
      <c r="AE167" s="512">
        <v>18293.696540000001</v>
      </c>
      <c r="AF167" s="1129"/>
      <c r="AG167" s="508"/>
      <c r="AH167" s="1325"/>
      <c r="AI167" s="1340"/>
    </row>
    <row r="168" spans="1:35" s="236" customFormat="1" x14ac:dyDescent="0.25">
      <c r="A168" s="226">
        <v>1</v>
      </c>
      <c r="B168" s="272" t="s">
        <v>66</v>
      </c>
      <c r="C168" s="1375"/>
      <c r="D168" s="1376"/>
      <c r="E168" s="366">
        <v>9250</v>
      </c>
      <c r="F168" s="212">
        <f>ROUND(E168/12*$B$4,0)</f>
        <v>5396</v>
      </c>
      <c r="G168" s="212">
        <v>7202</v>
      </c>
      <c r="H168" s="212">
        <f t="shared" si="59"/>
        <v>133.46923647146033</v>
      </c>
      <c r="I168" s="342"/>
      <c r="J168" s="342"/>
      <c r="K168" s="1371"/>
      <c r="L168" s="1370"/>
      <c r="M168" s="1370"/>
      <c r="N168" s="1370"/>
      <c r="O168" s="1370"/>
      <c r="P168" s="1370"/>
      <c r="Q168" s="512"/>
      <c r="R168" s="512"/>
      <c r="S168" s="512"/>
      <c r="T168" s="512"/>
      <c r="U168" s="512"/>
      <c r="V168" s="512"/>
      <c r="W168" s="512"/>
      <c r="X168" s="508"/>
      <c r="Y168" s="512">
        <f>AE168-AD168</f>
        <v>0</v>
      </c>
      <c r="Z168" s="975"/>
      <c r="AA168" s="512"/>
      <c r="AB168" s="512"/>
      <c r="AC168" s="512"/>
      <c r="AD168" s="512"/>
      <c r="AE168" s="512"/>
      <c r="AF168" s="1165"/>
      <c r="AG168" s="508"/>
      <c r="AH168" s="1325"/>
      <c r="AI168" s="1340"/>
    </row>
    <row r="169" spans="1:35" s="236" customFormat="1" x14ac:dyDescent="0.25">
      <c r="A169" s="226"/>
      <c r="B169" s="272" t="s">
        <v>351</v>
      </c>
      <c r="C169" s="1375"/>
      <c r="D169" s="1376"/>
      <c r="E169" s="366"/>
      <c r="F169" s="212"/>
      <c r="G169" s="212">
        <v>10</v>
      </c>
      <c r="H169" s="212"/>
      <c r="I169" s="342"/>
      <c r="J169" s="342"/>
      <c r="K169" s="1371"/>
      <c r="L169" s="1370"/>
      <c r="M169" s="1370"/>
      <c r="N169" s="1370"/>
      <c r="O169" s="1370"/>
      <c r="P169" s="1370"/>
      <c r="Q169" s="512"/>
      <c r="R169" s="512"/>
      <c r="S169" s="512"/>
      <c r="T169" s="512"/>
      <c r="U169" s="512"/>
      <c r="V169" s="512"/>
      <c r="W169" s="512"/>
      <c r="X169" s="508"/>
      <c r="Y169" s="512"/>
      <c r="Z169" s="975"/>
      <c r="AA169" s="512"/>
      <c r="AB169" s="512"/>
      <c r="AC169" s="512"/>
      <c r="AD169" s="512"/>
      <c r="AE169" s="512"/>
      <c r="AF169" s="1165"/>
      <c r="AG169" s="508"/>
      <c r="AH169" s="1325"/>
      <c r="AI169" s="1340"/>
    </row>
    <row r="170" spans="1:35" s="236" customFormat="1" ht="30" x14ac:dyDescent="0.25">
      <c r="A170" s="226">
        <v>1</v>
      </c>
      <c r="B170" s="278" t="s">
        <v>123</v>
      </c>
      <c r="C170" s="1375"/>
      <c r="D170" s="1376"/>
      <c r="E170" s="366">
        <v>600</v>
      </c>
      <c r="F170" s="212">
        <f>ROUND(E170/12*$B$4,0)</f>
        <v>350</v>
      </c>
      <c r="G170" s="212">
        <v>274</v>
      </c>
      <c r="H170" s="212">
        <f>G170/F170*100</f>
        <v>78.285714285714278</v>
      </c>
      <c r="I170" s="342"/>
      <c r="J170" s="342"/>
      <c r="K170" s="1371"/>
      <c r="L170" s="1370"/>
      <c r="M170" s="1370"/>
      <c r="N170" s="1370"/>
      <c r="O170" s="1370"/>
      <c r="P170" s="1370"/>
      <c r="Q170" s="512"/>
      <c r="R170" s="512"/>
      <c r="S170" s="512"/>
      <c r="T170" s="512"/>
      <c r="U170" s="512"/>
      <c r="V170" s="512"/>
      <c r="W170" s="512"/>
      <c r="X170" s="508"/>
      <c r="Y170" s="512"/>
      <c r="Z170" s="975"/>
      <c r="AA170" s="512"/>
      <c r="AB170" s="512"/>
      <c r="AC170" s="512"/>
      <c r="AD170" s="512"/>
      <c r="AE170" s="512"/>
      <c r="AF170" s="1165"/>
      <c r="AG170" s="508"/>
      <c r="AH170" s="1325"/>
      <c r="AI170" s="1340"/>
    </row>
    <row r="171" spans="1:35" s="236" customFormat="1" ht="45" x14ac:dyDescent="0.25">
      <c r="A171" s="226"/>
      <c r="B171" s="278" t="s">
        <v>365</v>
      </c>
      <c r="C171" s="1375"/>
      <c r="D171" s="1376"/>
      <c r="E171" s="366"/>
      <c r="F171" s="212"/>
      <c r="G171" s="212">
        <v>1</v>
      </c>
      <c r="H171" s="212"/>
      <c r="I171" s="342"/>
      <c r="J171" s="342"/>
      <c r="K171" s="1371"/>
      <c r="L171" s="1370"/>
      <c r="M171" s="1370"/>
      <c r="N171" s="1370"/>
      <c r="O171" s="1370"/>
      <c r="P171" s="1370"/>
      <c r="Q171" s="512"/>
      <c r="R171" s="512"/>
      <c r="S171" s="512"/>
      <c r="T171" s="512"/>
      <c r="U171" s="512"/>
      <c r="V171" s="512"/>
      <c r="W171" s="512"/>
      <c r="X171" s="508"/>
      <c r="Y171" s="512"/>
      <c r="Z171" s="975"/>
      <c r="AA171" s="512"/>
      <c r="AB171" s="512"/>
      <c r="AC171" s="512"/>
      <c r="AD171" s="512"/>
      <c r="AE171" s="512"/>
      <c r="AF171" s="1165"/>
      <c r="AG171" s="508"/>
      <c r="AH171" s="1325"/>
      <c r="AI171" s="1340"/>
    </row>
    <row r="172" spans="1:35" s="236" customFormat="1" ht="37.700000000000003" customHeight="1" x14ac:dyDescent="0.25">
      <c r="A172" s="226">
        <v>1</v>
      </c>
      <c r="B172" s="276" t="s">
        <v>238</v>
      </c>
      <c r="C172" s="1375"/>
      <c r="D172" s="1376"/>
      <c r="E172" s="366">
        <v>1000</v>
      </c>
      <c r="F172" s="212">
        <f>ROUND(E172/12*$B$4,0)</f>
        <v>583</v>
      </c>
      <c r="G172" s="212">
        <v>995</v>
      </c>
      <c r="H172" s="212">
        <f>G172/F172*100</f>
        <v>170.66895368782161</v>
      </c>
      <c r="I172" s="342"/>
      <c r="J172" s="342"/>
      <c r="K172" s="1371"/>
      <c r="L172" s="1370"/>
      <c r="M172" s="1370"/>
      <c r="N172" s="1370"/>
      <c r="O172" s="1370"/>
      <c r="P172" s="1370"/>
      <c r="Q172" s="512"/>
      <c r="R172" s="512"/>
      <c r="S172" s="512"/>
      <c r="T172" s="512"/>
      <c r="U172" s="512"/>
      <c r="V172" s="512"/>
      <c r="W172" s="512"/>
      <c r="X172" s="508"/>
      <c r="Y172" s="512"/>
      <c r="Z172" s="975"/>
      <c r="AA172" s="512"/>
      <c r="AB172" s="512"/>
      <c r="AC172" s="512"/>
      <c r="AD172" s="512"/>
      <c r="AE172" s="512"/>
      <c r="AF172" s="1165"/>
      <c r="AG172" s="508"/>
      <c r="AH172" s="1325"/>
      <c r="AI172" s="1340"/>
    </row>
    <row r="173" spans="1:35" s="236" customFormat="1" x14ac:dyDescent="0.25">
      <c r="A173" s="226"/>
      <c r="B173" s="276" t="s">
        <v>359</v>
      </c>
      <c r="C173" s="1375"/>
      <c r="D173" s="1376"/>
      <c r="E173" s="366"/>
      <c r="F173" s="212"/>
      <c r="G173" s="212">
        <v>12</v>
      </c>
      <c r="H173" s="212"/>
      <c r="I173" s="342"/>
      <c r="J173" s="342"/>
      <c r="K173" s="1371"/>
      <c r="L173" s="1370"/>
      <c r="M173" s="1370"/>
      <c r="N173" s="1370"/>
      <c r="O173" s="1370"/>
      <c r="P173" s="1370"/>
      <c r="Q173" s="512"/>
      <c r="R173" s="512"/>
      <c r="S173" s="512"/>
      <c r="T173" s="512"/>
      <c r="U173" s="512"/>
      <c r="V173" s="512"/>
      <c r="W173" s="512"/>
      <c r="X173" s="508"/>
      <c r="Y173" s="512"/>
      <c r="Z173" s="975"/>
      <c r="AA173" s="512"/>
      <c r="AB173" s="512"/>
      <c r="AC173" s="512"/>
      <c r="AD173" s="512"/>
      <c r="AE173" s="512"/>
      <c r="AF173" s="1165"/>
      <c r="AG173" s="508"/>
      <c r="AH173" s="1325"/>
      <c r="AI173" s="1340"/>
    </row>
    <row r="174" spans="1:35" s="236" customFormat="1" ht="30" x14ac:dyDescent="0.25">
      <c r="A174" s="226">
        <v>1</v>
      </c>
      <c r="B174" s="276" t="s">
        <v>275</v>
      </c>
      <c r="C174" s="1375"/>
      <c r="D174" s="1376"/>
      <c r="E174" s="366">
        <v>160</v>
      </c>
      <c r="F174" s="212">
        <f>ROUND(E174/12*$B$4,0)</f>
        <v>93</v>
      </c>
      <c r="G174" s="212">
        <v>62</v>
      </c>
      <c r="H174" s="212">
        <f>G174/F174*100</f>
        <v>66.666666666666657</v>
      </c>
      <c r="I174" s="342"/>
      <c r="J174" s="342"/>
      <c r="K174" s="1371"/>
      <c r="L174" s="1370"/>
      <c r="M174" s="1370"/>
      <c r="N174" s="1370"/>
      <c r="O174" s="1370"/>
      <c r="P174" s="1370"/>
      <c r="Q174" s="512"/>
      <c r="R174" s="512"/>
      <c r="S174" s="512"/>
      <c r="T174" s="512"/>
      <c r="U174" s="512"/>
      <c r="V174" s="512"/>
      <c r="W174" s="512"/>
      <c r="X174" s="508"/>
      <c r="Y174" s="512"/>
      <c r="Z174" s="975"/>
      <c r="AA174" s="512"/>
      <c r="AB174" s="512"/>
      <c r="AC174" s="512"/>
      <c r="AD174" s="512"/>
      <c r="AE174" s="512"/>
      <c r="AF174" s="1165"/>
      <c r="AG174" s="508"/>
      <c r="AH174" s="1325"/>
      <c r="AI174" s="1340"/>
    </row>
    <row r="175" spans="1:35" s="236" customFormat="1" ht="30" x14ac:dyDescent="0.25">
      <c r="A175" s="226"/>
      <c r="B175" s="276" t="s">
        <v>362</v>
      </c>
      <c r="C175" s="1446"/>
      <c r="D175" s="1382"/>
      <c r="E175" s="366"/>
      <c r="F175" s="212"/>
      <c r="G175" s="212">
        <v>9</v>
      </c>
      <c r="H175" s="1353"/>
      <c r="I175" s="342"/>
      <c r="J175" s="342"/>
      <c r="K175" s="1447"/>
      <c r="L175" s="1448"/>
      <c r="M175" s="1370"/>
      <c r="N175" s="1448"/>
      <c r="O175" s="1448"/>
      <c r="P175" s="1370"/>
      <c r="Q175" s="513"/>
      <c r="R175" s="513"/>
      <c r="S175" s="513"/>
      <c r="T175" s="513"/>
      <c r="U175" s="513"/>
      <c r="V175" s="513"/>
      <c r="W175" s="513"/>
      <c r="X175" s="508"/>
      <c r="Y175" s="512"/>
      <c r="Z175" s="1372"/>
      <c r="AA175" s="513"/>
      <c r="AB175" s="512"/>
      <c r="AC175" s="512"/>
      <c r="AD175" s="512"/>
      <c r="AE175" s="512"/>
      <c r="AF175" s="1165"/>
      <c r="AG175" s="508"/>
      <c r="AH175" s="1325"/>
      <c r="AI175" s="1340"/>
    </row>
    <row r="176" spans="1:35" ht="30" x14ac:dyDescent="0.25">
      <c r="A176" s="226">
        <v>1</v>
      </c>
      <c r="B176" s="1449" t="s">
        <v>324</v>
      </c>
      <c r="C176" s="633"/>
      <c r="D176" s="2534"/>
      <c r="E176" s="366"/>
      <c r="F176" s="213">
        <f>ROUND(E176/12*$B$4,0)</f>
        <v>0</v>
      </c>
      <c r="G176" s="212">
        <v>15</v>
      </c>
      <c r="H176" s="212"/>
      <c r="I176" s="342"/>
      <c r="J176" s="342"/>
      <c r="K176" s="1447"/>
      <c r="L176" s="1448"/>
      <c r="M176" s="1370"/>
      <c r="N176" s="1448"/>
      <c r="O176" s="1448"/>
      <c r="P176" s="1370"/>
      <c r="Q176" s="513"/>
      <c r="R176" s="513"/>
      <c r="S176" s="513"/>
      <c r="T176" s="513"/>
      <c r="U176" s="513"/>
      <c r="V176" s="513"/>
      <c r="W176" s="513"/>
      <c r="X176" s="508"/>
      <c r="Y176" s="512"/>
      <c r="Z176" s="1372"/>
      <c r="AA176" s="513"/>
      <c r="AB176" s="512"/>
      <c r="AC176" s="512"/>
      <c r="AD176" s="512"/>
      <c r="AE176" s="512"/>
      <c r="AF176" s="1165"/>
      <c r="AG176" s="508"/>
      <c r="AH176" s="1325"/>
      <c r="AI176" s="1340"/>
    </row>
    <row r="177" spans="1:35" ht="45" x14ac:dyDescent="0.25">
      <c r="A177" s="226">
        <v>1</v>
      </c>
      <c r="B177" s="1449" t="s">
        <v>325</v>
      </c>
      <c r="C177" s="633"/>
      <c r="D177" s="2534"/>
      <c r="E177" s="366"/>
      <c r="F177" s="213">
        <f>ROUND(E177/12*$B$4,0)</f>
        <v>0</v>
      </c>
      <c r="G177" s="212">
        <v>34</v>
      </c>
      <c r="H177" s="218"/>
      <c r="I177" s="342"/>
      <c r="J177" s="342"/>
      <c r="K177" s="1447"/>
      <c r="L177" s="1448"/>
      <c r="M177" s="1366"/>
      <c r="N177" s="1448"/>
      <c r="O177" s="1448"/>
      <c r="P177" s="1366"/>
      <c r="Q177" s="513"/>
      <c r="R177" s="513"/>
      <c r="S177" s="513"/>
      <c r="T177" s="513"/>
      <c r="U177" s="513"/>
      <c r="V177" s="513"/>
      <c r="W177" s="513"/>
      <c r="X177" s="508"/>
      <c r="Y177" s="512"/>
      <c r="Z177" s="1372"/>
      <c r="AA177" s="513"/>
      <c r="AB177" s="512"/>
      <c r="AC177" s="512"/>
      <c r="AD177" s="512"/>
      <c r="AE177" s="512"/>
      <c r="AF177" s="1165"/>
      <c r="AG177" s="508"/>
      <c r="AH177" s="1325"/>
      <c r="AI177" s="1340"/>
    </row>
    <row r="178" spans="1:35" ht="30" x14ac:dyDescent="0.25">
      <c r="B178" s="1450" t="s">
        <v>326</v>
      </c>
      <c r="C178" s="1451"/>
      <c r="D178" s="2534"/>
      <c r="E178" s="376"/>
      <c r="F178" s="1385">
        <f>ROUND(E178/12*$B$4,0)</f>
        <v>0</v>
      </c>
      <c r="G178" s="212">
        <v>1</v>
      </c>
      <c r="H178" s="218"/>
      <c r="I178" s="342"/>
      <c r="J178" s="342"/>
      <c r="K178" s="1447"/>
      <c r="L178" s="1448"/>
      <c r="M178" s="1414"/>
      <c r="N178" s="1448"/>
      <c r="O178" s="1448"/>
      <c r="P178" s="1370"/>
      <c r="Q178" s="513"/>
      <c r="R178" s="513"/>
      <c r="S178" s="513"/>
      <c r="T178" s="513"/>
      <c r="U178" s="513"/>
      <c r="V178" s="513"/>
      <c r="W178" s="513"/>
      <c r="X178" s="1078"/>
      <c r="Y178" s="512"/>
      <c r="Z178" s="1372"/>
      <c r="AA178" s="513"/>
      <c r="AB178" s="512"/>
      <c r="AC178" s="512"/>
      <c r="AD178" s="514"/>
      <c r="AE178" s="512"/>
      <c r="AF178" s="1165"/>
      <c r="AG178" s="508"/>
      <c r="AH178" s="1325"/>
      <c r="AI178" s="1340"/>
    </row>
    <row r="179" spans="1:35" ht="29.25" x14ac:dyDescent="0.25">
      <c r="A179" s="226">
        <v>1</v>
      </c>
      <c r="B179" s="894" t="s">
        <v>308</v>
      </c>
      <c r="C179" s="890"/>
      <c r="D179" s="1030"/>
      <c r="E179" s="898">
        <f>SUM(E176:E178)</f>
        <v>0</v>
      </c>
      <c r="F179" s="895">
        <f>SUM(F176:F178)</f>
        <v>0</v>
      </c>
      <c r="G179" s="435">
        <f>SUM(G176:G178)</f>
        <v>50</v>
      </c>
      <c r="H179" s="896"/>
      <c r="I179" s="342"/>
      <c r="J179" s="342"/>
      <c r="K179" s="1447"/>
      <c r="L179" s="1448"/>
      <c r="M179" s="1370"/>
      <c r="N179" s="1448"/>
      <c r="O179" s="1448"/>
      <c r="P179" s="1452"/>
      <c r="Q179" s="513"/>
      <c r="R179" s="513"/>
      <c r="S179" s="513"/>
      <c r="T179" s="513"/>
      <c r="U179" s="513"/>
      <c r="V179" s="513"/>
      <c r="W179" s="513"/>
      <c r="X179" s="1073"/>
      <c r="Y179" s="512">
        <f>AE179-AD179-AA179</f>
        <v>0</v>
      </c>
      <c r="Z179" s="1372"/>
      <c r="AA179" s="513">
        <v>21.055999999999997</v>
      </c>
      <c r="AB179" s="512">
        <f>Y179-X179</f>
        <v>0</v>
      </c>
      <c r="AC179" s="512">
        <v>-0.36399999999999999</v>
      </c>
      <c r="AD179" s="512">
        <v>-0.36399999999999999</v>
      </c>
      <c r="AE179" s="512">
        <v>20.691999999999997</v>
      </c>
      <c r="AF179" s="1129"/>
      <c r="AG179" s="508"/>
      <c r="AH179" s="1325"/>
      <c r="AI179" s="1340"/>
    </row>
    <row r="180" spans="1:35" ht="29.25" x14ac:dyDescent="0.25">
      <c r="A180" s="226">
        <v>1</v>
      </c>
      <c r="B180" s="661" t="s">
        <v>272</v>
      </c>
      <c r="C180" s="633"/>
      <c r="D180" s="2534"/>
      <c r="E180" s="366">
        <f>E155</f>
        <v>14750</v>
      </c>
      <c r="F180" s="212">
        <f>F155</f>
        <v>8604.1666666666661</v>
      </c>
      <c r="G180" s="212">
        <f>G155</f>
        <v>8547</v>
      </c>
      <c r="H180" s="212">
        <f>G180/F180*100</f>
        <v>99.335593220338993</v>
      </c>
      <c r="I180" s="342"/>
      <c r="J180" s="342"/>
      <c r="K180" s="1447"/>
      <c r="L180" s="1448"/>
      <c r="M180" s="1370"/>
      <c r="N180" s="1448"/>
      <c r="O180" s="1448"/>
      <c r="P180" s="1370"/>
      <c r="Q180" s="513"/>
      <c r="R180" s="513"/>
      <c r="S180" s="513"/>
      <c r="T180" s="513"/>
      <c r="U180" s="513"/>
      <c r="V180" s="513"/>
      <c r="W180" s="513"/>
      <c r="X180" s="508"/>
      <c r="Y180" s="512"/>
      <c r="Z180" s="1372"/>
      <c r="AA180" s="513"/>
      <c r="AB180" s="512"/>
      <c r="AC180" s="512"/>
      <c r="AD180" s="514"/>
      <c r="AE180" s="514"/>
      <c r="AF180" s="1165"/>
      <c r="AG180" s="1078"/>
      <c r="AH180" s="1325"/>
      <c r="AI180" s="1340"/>
    </row>
    <row r="181" spans="1:35" ht="29.25" x14ac:dyDescent="0.25">
      <c r="A181" s="226">
        <v>1</v>
      </c>
      <c r="B181" s="661" t="s">
        <v>273</v>
      </c>
      <c r="C181" s="633"/>
      <c r="D181" s="2534"/>
      <c r="E181" s="366">
        <f>E162</f>
        <v>1750</v>
      </c>
      <c r="F181" s="212">
        <f>F162</f>
        <v>1020.8333333333334</v>
      </c>
      <c r="G181" s="212">
        <f>G162</f>
        <v>933</v>
      </c>
      <c r="H181" s="212">
        <f>G181/F181*100</f>
        <v>91.395918367346937</v>
      </c>
      <c r="I181" s="1453"/>
      <c r="J181" s="1453"/>
      <c r="K181" s="1447"/>
      <c r="L181" s="1448"/>
      <c r="M181" s="1370"/>
      <c r="N181" s="1448"/>
      <c r="O181" s="1448"/>
      <c r="P181" s="1448"/>
      <c r="Q181" s="513"/>
      <c r="R181" s="513"/>
      <c r="S181" s="513"/>
      <c r="T181" s="513"/>
      <c r="U181" s="513"/>
      <c r="V181" s="513"/>
      <c r="W181" s="513"/>
      <c r="X181" s="508"/>
      <c r="Y181" s="514"/>
      <c r="Z181" s="1372"/>
      <c r="AA181" s="512"/>
      <c r="AB181" s="514"/>
      <c r="AC181" s="514"/>
      <c r="AD181" s="513"/>
      <c r="AE181" s="513"/>
      <c r="AF181" s="1165"/>
      <c r="AG181" s="1077"/>
      <c r="AH181" s="1325"/>
      <c r="AI181" s="1340"/>
    </row>
    <row r="182" spans="1:35" s="1456" customFormat="1" ht="29.25" x14ac:dyDescent="0.25">
      <c r="A182" s="226">
        <v>1</v>
      </c>
      <c r="B182" s="661" t="s">
        <v>274</v>
      </c>
      <c r="C182" s="1387"/>
      <c r="D182" s="1454"/>
      <c r="E182" s="1352">
        <f>E166+E164</f>
        <v>47500</v>
      </c>
      <c r="F182" s="217">
        <f>F166+F164</f>
        <v>27709</v>
      </c>
      <c r="G182" s="217">
        <f>G166+G164</f>
        <v>28414</v>
      </c>
      <c r="H182" s="217">
        <f>G182/F182*100</f>
        <v>102.54429968602258</v>
      </c>
      <c r="I182" s="1455"/>
      <c r="J182" s="1455"/>
      <c r="K182" s="1355"/>
      <c r="L182" s="1355"/>
      <c r="M182" s="1342"/>
      <c r="N182" s="1355"/>
      <c r="O182" s="1355"/>
      <c r="P182" s="1355"/>
      <c r="Q182" s="519">
        <v>51238.724999999999</v>
      </c>
      <c r="R182" s="519">
        <v>51238.724999999999</v>
      </c>
      <c r="S182" s="519">
        <v>51238.724999999999</v>
      </c>
      <c r="T182" s="519">
        <v>51238.724999999999</v>
      </c>
      <c r="U182" s="519">
        <v>51238.724999999999</v>
      </c>
      <c r="V182" s="519">
        <v>51238.724999999999</v>
      </c>
      <c r="W182" s="519">
        <v>51238.724999999999</v>
      </c>
      <c r="X182" s="1123">
        <f>Q182/12*$B$4+(R182-Q182)/11*6+(S182-R182)/10*5+(T182-S182)/9*4+(U182-T182)/8*3+(V182-U182)/7*2+(W182-V182)/6*1</f>
        <v>29889.256250000002</v>
      </c>
      <c r="Y182" s="519">
        <f>AE182-AD182</f>
        <v>30646.151100000003</v>
      </c>
      <c r="Z182" s="1388"/>
      <c r="AA182" s="519"/>
      <c r="AB182" s="519">
        <f>Y182-X182</f>
        <v>756.89485000000059</v>
      </c>
      <c r="AC182" s="519"/>
      <c r="AD182" s="519">
        <v>-5.4955299999999996</v>
      </c>
      <c r="AE182" s="519">
        <v>30640.655570000003</v>
      </c>
      <c r="AF182" s="1358"/>
      <c r="AG182" s="1080"/>
      <c r="AH182" s="1325"/>
      <c r="AI182" s="1340"/>
    </row>
    <row r="183" spans="1:35" x14ac:dyDescent="0.25">
      <c r="A183" s="226">
        <v>1</v>
      </c>
      <c r="B183" s="662" t="s">
        <v>136</v>
      </c>
      <c r="C183" s="1457"/>
      <c r="D183" s="1391"/>
      <c r="E183" s="34">
        <f>E182+E180+E181*2.6</f>
        <v>66800</v>
      </c>
      <c r="F183" s="7">
        <f t="shared" ref="F183:G183" si="62">F182+F180+F181*2.6</f>
        <v>38967.333333333328</v>
      </c>
      <c r="G183" s="7">
        <f t="shared" si="62"/>
        <v>39386.800000000003</v>
      </c>
      <c r="H183" s="7">
        <f>G183/F183*100</f>
        <v>101.07645720346959</v>
      </c>
      <c r="I183" s="8"/>
      <c r="J183" s="8"/>
      <c r="K183" s="1362"/>
      <c r="L183" s="1361"/>
      <c r="M183" s="1361"/>
      <c r="N183" s="1361"/>
      <c r="O183" s="1361"/>
      <c r="P183" s="1362"/>
      <c r="Q183" s="510">
        <f t="shared" ref="Q183:V183" si="63">Q182+Q155+Q167</f>
        <v>90744.879264268966</v>
      </c>
      <c r="R183" s="510">
        <f t="shared" si="63"/>
        <v>90744.879264268966</v>
      </c>
      <c r="S183" s="510">
        <f t="shared" si="63"/>
        <v>90744.879264268966</v>
      </c>
      <c r="T183" s="510">
        <f t="shared" si="63"/>
        <v>90744.879264268966</v>
      </c>
      <c r="U183" s="510">
        <f t="shared" si="63"/>
        <v>90744.879264268966</v>
      </c>
      <c r="V183" s="510">
        <f t="shared" si="63"/>
        <v>90744.879264268966</v>
      </c>
      <c r="W183" s="510">
        <f t="shared" ref="W183" si="64">W182+W155+W167</f>
        <v>90744.879264268966</v>
      </c>
      <c r="X183" s="1087">
        <f t="shared" ref="X183:Z183" si="65">X182+X155+X167</f>
        <v>52934.512904156894</v>
      </c>
      <c r="Y183" s="510">
        <f>Y182+Y155+Y167+Y179</f>
        <v>56843.54538000001</v>
      </c>
      <c r="Z183" s="979">
        <f t="shared" si="65"/>
        <v>0</v>
      </c>
      <c r="AA183" s="510">
        <f t="shared" ref="AA183:AD183" si="66">AA182+AA155+AA167+AA179</f>
        <v>169.89125999999999</v>
      </c>
      <c r="AB183" s="510">
        <f t="shared" si="66"/>
        <v>3909.0324758431107</v>
      </c>
      <c r="AC183" s="510">
        <f t="shared" si="66"/>
        <v>-22.698790000000002</v>
      </c>
      <c r="AD183" s="510">
        <f t="shared" si="66"/>
        <v>-5.8595299999999995</v>
      </c>
      <c r="AE183" s="510">
        <f>AE182+AE155+AE167+AE179</f>
        <v>57007.577110000006</v>
      </c>
      <c r="AF183" s="1363"/>
      <c r="AG183" s="1082">
        <v>501.08100000000002</v>
      </c>
      <c r="AH183" s="1325"/>
      <c r="AI183" s="1340"/>
    </row>
    <row r="184" spans="1:35" s="2536" customFormat="1" x14ac:dyDescent="0.25">
      <c r="B184" s="3409"/>
      <c r="C184" s="3417"/>
      <c r="D184" s="1499"/>
      <c r="E184" s="1701"/>
      <c r="F184" s="1484"/>
      <c r="G184" s="1484"/>
      <c r="H184" s="1484"/>
      <c r="I184" s="1693"/>
      <c r="J184" s="1693"/>
      <c r="K184" s="1695"/>
      <c r="L184" s="1695"/>
      <c r="M184" s="1414"/>
      <c r="N184" s="1414"/>
      <c r="O184" s="1695"/>
      <c r="P184" s="1695"/>
      <c r="Q184" s="520"/>
      <c r="R184" s="520"/>
      <c r="S184" s="520"/>
      <c r="T184" s="520"/>
      <c r="U184" s="520"/>
      <c r="V184" s="520"/>
      <c r="W184" s="520"/>
      <c r="X184" s="1076"/>
      <c r="Y184" s="520"/>
      <c r="Z184" s="1522"/>
      <c r="AA184" s="514"/>
      <c r="AB184" s="520"/>
      <c r="AC184" s="520"/>
      <c r="AD184" s="514"/>
      <c r="AE184" s="520"/>
      <c r="AF184" s="1696"/>
      <c r="AG184" s="1086"/>
      <c r="AH184" s="1325"/>
      <c r="AI184" s="1340"/>
    </row>
    <row r="185" spans="1:35" s="2536" customFormat="1" ht="30" x14ac:dyDescent="0.25">
      <c r="B185" s="3411" t="s">
        <v>260</v>
      </c>
      <c r="C185" s="1784"/>
      <c r="D185" s="1502"/>
      <c r="E185" s="375">
        <v>60</v>
      </c>
      <c r="F185" s="213">
        <f t="shared" ref="F185:F186" si="67">ROUND(E185/12*$B$4,0)</f>
        <v>35</v>
      </c>
      <c r="G185" s="213">
        <v>52</v>
      </c>
      <c r="H185" s="213">
        <f>G185/F185*100</f>
        <v>148.57142857142858</v>
      </c>
      <c r="I185" s="1453"/>
      <c r="J185" s="1453"/>
      <c r="K185" s="1370"/>
      <c r="L185" s="1414"/>
      <c r="M185" s="1448"/>
      <c r="N185" s="1448"/>
      <c r="O185" s="1414"/>
      <c r="P185" s="1452"/>
      <c r="Q185" s="514"/>
      <c r="R185" s="514"/>
      <c r="S185" s="514"/>
      <c r="T185" s="514"/>
      <c r="U185" s="514"/>
      <c r="V185" s="514"/>
      <c r="W185" s="514"/>
      <c r="X185" s="1073"/>
      <c r="Y185" s="514"/>
      <c r="Z185" s="1372"/>
      <c r="AA185" s="512"/>
      <c r="AB185" s="514"/>
      <c r="AC185" s="512"/>
      <c r="AD185" s="512"/>
      <c r="AE185" s="514"/>
      <c r="AF185" s="1138"/>
      <c r="AG185" s="1078"/>
      <c r="AH185" s="1325"/>
      <c r="AI185" s="1340"/>
    </row>
    <row r="186" spans="1:35" s="2536" customFormat="1" x14ac:dyDescent="0.25">
      <c r="B186" s="3408" t="s">
        <v>278</v>
      </c>
      <c r="C186" s="1784"/>
      <c r="D186" s="1499"/>
      <c r="E186" s="375">
        <v>10</v>
      </c>
      <c r="F186" s="1569">
        <f t="shared" si="67"/>
        <v>6</v>
      </c>
      <c r="G186" s="1569">
        <v>7</v>
      </c>
      <c r="H186" s="1569">
        <f>G186/F186*100</f>
        <v>116.66666666666667</v>
      </c>
      <c r="I186" s="342"/>
      <c r="J186" s="1384"/>
      <c r="K186" s="1452"/>
      <c r="L186" s="1448"/>
      <c r="M186" s="1448"/>
      <c r="N186" s="1448"/>
      <c r="O186" s="1448"/>
      <c r="P186" s="1448"/>
      <c r="Q186" s="512"/>
      <c r="R186" s="512"/>
      <c r="S186" s="512"/>
      <c r="T186" s="512"/>
      <c r="U186" s="512"/>
      <c r="V186" s="512"/>
      <c r="W186" s="512"/>
      <c r="X186" s="1074"/>
      <c r="Y186" s="513"/>
      <c r="Z186" s="1372"/>
      <c r="AA186" s="514"/>
      <c r="AB186" s="512"/>
      <c r="AC186" s="514"/>
      <c r="AD186" s="514"/>
      <c r="AE186" s="513"/>
      <c r="AF186" s="1137"/>
      <c r="AG186" s="508"/>
      <c r="AH186" s="1325"/>
      <c r="AI186" s="1340"/>
    </row>
    <row r="187" spans="1:35" s="2536" customFormat="1" x14ac:dyDescent="0.25">
      <c r="B187" s="3410" t="s">
        <v>217</v>
      </c>
      <c r="C187" s="1749"/>
      <c r="D187" s="1502"/>
      <c r="E187" s="1554">
        <f>E186+E185</f>
        <v>70</v>
      </c>
      <c r="F187" s="895">
        <f t="shared" ref="F187:G187" si="68">F186+F185</f>
        <v>41</v>
      </c>
      <c r="G187" s="895">
        <f t="shared" si="68"/>
        <v>59</v>
      </c>
      <c r="H187" s="435">
        <f>G187/F187*100</f>
        <v>143.90243902439025</v>
      </c>
      <c r="I187" s="1453"/>
      <c r="J187" s="1384"/>
      <c r="K187" s="1370"/>
      <c r="L187" s="1448"/>
      <c r="M187" s="1448"/>
      <c r="N187" s="1448"/>
      <c r="O187" s="1448"/>
      <c r="P187" s="1370"/>
      <c r="Q187" s="512">
        <v>2446.9596999999999</v>
      </c>
      <c r="R187" s="512">
        <v>2446.9596999999999</v>
      </c>
      <c r="S187" s="512">
        <v>2446.9596999999999</v>
      </c>
      <c r="T187" s="512">
        <v>2446.9596999999999</v>
      </c>
      <c r="U187" s="512">
        <v>2446.9596999999999</v>
      </c>
      <c r="V187" s="512">
        <v>2446.9596999999999</v>
      </c>
      <c r="W187" s="512">
        <v>2446.9596999999999</v>
      </c>
      <c r="X187" s="1123">
        <f>Q187/12*$B$4+(R187-Q187)/11*6+(S187-R187)/10*5+(T187-S187)/9*4+(U187-T187)/8*3+(V187-U187)/7*2+(W187-V187)/6*1</f>
        <v>1427.3931583333333</v>
      </c>
      <c r="Y187" s="513">
        <f>AE187-AD187</f>
        <v>2087.2984899999997</v>
      </c>
      <c r="Z187" s="1372"/>
      <c r="AA187" s="512"/>
      <c r="AB187" s="514">
        <f>Y187-X187</f>
        <v>659.90533166666637</v>
      </c>
      <c r="AC187" s="513"/>
      <c r="AD187" s="513">
        <v>-2.004</v>
      </c>
      <c r="AE187" s="513">
        <v>2085.2944899999998</v>
      </c>
      <c r="AF187" s="1611"/>
      <c r="AG187" s="1078"/>
      <c r="AH187" s="1325"/>
      <c r="AI187" s="1340"/>
    </row>
    <row r="188" spans="1:35" ht="29.25" customHeight="1" x14ac:dyDescent="0.25">
      <c r="A188" s="226">
        <v>1</v>
      </c>
      <c r="B188" s="262" t="s">
        <v>148</v>
      </c>
      <c r="C188" s="3418"/>
      <c r="D188" s="1394"/>
      <c r="E188" s="375"/>
      <c r="F188" s="213"/>
      <c r="G188" s="213"/>
      <c r="H188" s="961"/>
      <c r="I188" s="342"/>
      <c r="J188" s="342"/>
      <c r="K188" s="942"/>
      <c r="L188" s="1370"/>
      <c r="M188" s="1370"/>
      <c r="N188" s="1370"/>
      <c r="O188" s="716"/>
      <c r="P188" s="942"/>
      <c r="Q188" s="511"/>
      <c r="R188" s="511"/>
      <c r="S188" s="511"/>
      <c r="T188" s="511"/>
      <c r="U188" s="511"/>
      <c r="V188" s="511"/>
      <c r="W188" s="511"/>
      <c r="X188" s="508"/>
      <c r="Y188" s="512">
        <f>AE188-AD188</f>
        <v>0</v>
      </c>
      <c r="Z188" s="975"/>
      <c r="AA188" s="511"/>
      <c r="AB188" s="512">
        <f>Y188-X188</f>
        <v>0</v>
      </c>
      <c r="AC188" s="512"/>
      <c r="AD188" s="512"/>
      <c r="AE188" s="512"/>
      <c r="AF188" s="1133"/>
      <c r="AG188" s="508"/>
      <c r="AH188" s="1325"/>
      <c r="AI188" s="1340"/>
    </row>
    <row r="189" spans="1:35" x14ac:dyDescent="0.25">
      <c r="A189" s="226">
        <v>1</v>
      </c>
      <c r="B189" s="1273" t="s">
        <v>85</v>
      </c>
      <c r="C189" s="618"/>
      <c r="D189" s="1273">
        <v>340</v>
      </c>
      <c r="E189" s="960"/>
      <c r="F189" s="215">
        <f>ROUND(E189/12*$B$4,0)</f>
        <v>0</v>
      </c>
      <c r="G189" s="215"/>
      <c r="H189" s="212"/>
      <c r="I189" s="1408"/>
      <c r="J189" s="252"/>
      <c r="K189" s="1400">
        <f>ROUND(E189*I189,0)</f>
        <v>0</v>
      </c>
      <c r="L189" s="253">
        <f>K189/12*$B$4</f>
        <v>0</v>
      </c>
      <c r="M189" s="1460"/>
      <c r="N189" s="1460"/>
      <c r="O189" s="253">
        <f>ROUND(K189/D189,0)</f>
        <v>0</v>
      </c>
      <c r="P189" s="1400" t="e">
        <f>M189/$B$4*12/O189</f>
        <v>#DIV/0!</v>
      </c>
      <c r="Q189" s="511"/>
      <c r="R189" s="511"/>
      <c r="S189" s="511"/>
      <c r="T189" s="511"/>
      <c r="U189" s="511"/>
      <c r="V189" s="511"/>
      <c r="W189" s="511"/>
      <c r="X189" s="551"/>
      <c r="Y189" s="511"/>
      <c r="Z189" s="978"/>
      <c r="AA189" s="511"/>
      <c r="AB189" s="511"/>
      <c r="AC189" s="511"/>
      <c r="AD189" s="511"/>
      <c r="AE189" s="511"/>
      <c r="AF189" s="1304"/>
      <c r="AG189" s="551"/>
      <c r="AH189" s="1325"/>
      <c r="AI189" s="1340"/>
    </row>
    <row r="190" spans="1:35" s="236" customFormat="1" x14ac:dyDescent="0.25">
      <c r="A190" s="226">
        <v>1</v>
      </c>
      <c r="B190" s="1273" t="s">
        <v>64</v>
      </c>
      <c r="C190" s="618"/>
      <c r="D190" s="1273">
        <v>340</v>
      </c>
      <c r="E190" s="375">
        <v>192</v>
      </c>
      <c r="F190" s="212">
        <f>ROUND(E190/12*$B$4,0)</f>
        <v>112</v>
      </c>
      <c r="G190" s="212">
        <v>141</v>
      </c>
      <c r="H190" s="212">
        <f>G190/F190*100</f>
        <v>125.89285714285714</v>
      </c>
      <c r="I190" s="1408">
        <v>8</v>
      </c>
      <c r="J190" s="252">
        <f>M190/G190</f>
        <v>4.4326241134751774</v>
      </c>
      <c r="K190" s="253">
        <f>ROUND(E190*I190,0)</f>
        <v>1536</v>
      </c>
      <c r="L190" s="253">
        <f>K190/12*$B$4</f>
        <v>896</v>
      </c>
      <c r="M190" s="1460">
        <v>625</v>
      </c>
      <c r="N190" s="1460">
        <f>M190/L190*100</f>
        <v>69.754464285714292</v>
      </c>
      <c r="O190" s="253">
        <f>ROUND(K190/D190,0)</f>
        <v>5</v>
      </c>
      <c r="P190" s="1400">
        <f>M190/$B$4*12/O190</f>
        <v>214.28571428571431</v>
      </c>
      <c r="Q190" s="512"/>
      <c r="R190" s="512"/>
      <c r="S190" s="512"/>
      <c r="T190" s="512"/>
      <c r="U190" s="512"/>
      <c r="V190" s="512"/>
      <c r="W190" s="512"/>
      <c r="X190" s="508"/>
      <c r="Y190" s="512"/>
      <c r="Z190" s="975"/>
      <c r="AA190" s="512"/>
      <c r="AB190" s="512"/>
      <c r="AC190" s="512"/>
      <c r="AD190" s="512"/>
      <c r="AE190" s="512"/>
      <c r="AF190" s="1165"/>
      <c r="AG190" s="508"/>
      <c r="AH190" s="1325"/>
      <c r="AI190" s="1340"/>
    </row>
    <row r="191" spans="1:35" s="236" customFormat="1" x14ac:dyDescent="0.25">
      <c r="A191" s="226">
        <v>1</v>
      </c>
      <c r="B191" s="1273" t="s">
        <v>6</v>
      </c>
      <c r="C191" s="1461"/>
      <c r="D191" s="1462">
        <v>340</v>
      </c>
      <c r="E191" s="375"/>
      <c r="F191" s="212">
        <f>ROUND(E191/12*$B$4,0)</f>
        <v>0</v>
      </c>
      <c r="G191" s="212"/>
      <c r="H191" s="1353"/>
      <c r="I191" s="1416"/>
      <c r="J191" s="1350"/>
      <c r="K191" s="1351">
        <f>ROUND(E191*I191,0)</f>
        <v>0</v>
      </c>
      <c r="L191" s="433">
        <f>K191/12*$B$4</f>
        <v>0</v>
      </c>
      <c r="M191" s="1459"/>
      <c r="N191" s="1459"/>
      <c r="O191" s="253">
        <f>ROUND(K191/D191,0)</f>
        <v>0</v>
      </c>
      <c r="P191" s="1400" t="e">
        <f>M191/$B$4*12/O191</f>
        <v>#DIV/0!</v>
      </c>
      <c r="Q191" s="513"/>
      <c r="R191" s="513"/>
      <c r="S191" s="513"/>
      <c r="T191" s="513"/>
      <c r="U191" s="513"/>
      <c r="V191" s="513"/>
      <c r="W191" s="513"/>
      <c r="X191" s="1077"/>
      <c r="Y191" s="513"/>
      <c r="Z191" s="1372"/>
      <c r="AA191" s="513"/>
      <c r="AB191" s="513"/>
      <c r="AC191" s="513"/>
      <c r="AD191" s="513"/>
      <c r="AE191" s="513"/>
      <c r="AF191" s="1165"/>
      <c r="AG191" s="1077"/>
      <c r="AH191" s="1325"/>
      <c r="AI191" s="1340"/>
    </row>
    <row r="192" spans="1:35" s="1422" customFormat="1" x14ac:dyDescent="0.25">
      <c r="A192" s="226">
        <v>1</v>
      </c>
      <c r="B192" s="234" t="s">
        <v>76</v>
      </c>
      <c r="C192" s="1463"/>
      <c r="D192" s="1464"/>
      <c r="E192" s="1465">
        <f>SUM(E189:E191)</f>
        <v>192</v>
      </c>
      <c r="F192" s="1466">
        <f>SUM(F189:F191)</f>
        <v>112</v>
      </c>
      <c r="G192" s="1466">
        <f>SUM(G189:G191)</f>
        <v>141</v>
      </c>
      <c r="H192" s="1466">
        <f>G192/F192*100</f>
        <v>125.89285714285714</v>
      </c>
      <c r="I192" s="1384">
        <f>SUM(I190)</f>
        <v>8</v>
      </c>
      <c r="J192" s="1384">
        <f>M192/G192</f>
        <v>4.4326241134751774</v>
      </c>
      <c r="K192" s="1467">
        <f>SUM(K189:K191)</f>
        <v>1536</v>
      </c>
      <c r="L192" s="267">
        <f>SUM(L189:L191)</f>
        <v>896</v>
      </c>
      <c r="M192" s="895">
        <f>SUM(M189:M191)</f>
        <v>625</v>
      </c>
      <c r="N192" s="1468">
        <f>M192/L192*100</f>
        <v>69.754464285714292</v>
      </c>
      <c r="O192" s="895">
        <f>SUM(O189:O191)</f>
        <v>5</v>
      </c>
      <c r="P192" s="433">
        <f>M192/$B$4*12/O192</f>
        <v>214.28571428571431</v>
      </c>
      <c r="Q192" s="513"/>
      <c r="R192" s="513"/>
      <c r="S192" s="513"/>
      <c r="T192" s="513"/>
      <c r="U192" s="513"/>
      <c r="V192" s="513"/>
      <c r="W192" s="513"/>
      <c r="X192" s="1080"/>
      <c r="Y192" s="513"/>
      <c r="Z192" s="1372"/>
      <c r="AA192" s="513"/>
      <c r="AB192" s="513"/>
      <c r="AC192" s="513"/>
      <c r="AD192" s="513"/>
      <c r="AE192" s="513">
        <f>SUM(AE190)</f>
        <v>0</v>
      </c>
      <c r="AF192" s="1469"/>
      <c r="AG192" s="1077"/>
      <c r="AH192" s="1325"/>
      <c r="AI192" s="1340"/>
    </row>
    <row r="193" spans="1:36" s="1456" customFormat="1" ht="30" thickBot="1" x14ac:dyDescent="0.3">
      <c r="A193" s="226">
        <v>1</v>
      </c>
      <c r="B193" s="237" t="s">
        <v>203</v>
      </c>
      <c r="C193" s="237"/>
      <c r="D193" s="1470"/>
      <c r="E193" s="1471">
        <f>E192</f>
        <v>192</v>
      </c>
      <c r="F193" s="1472">
        <f>F192</f>
        <v>112</v>
      </c>
      <c r="G193" s="1472">
        <f>G192</f>
        <v>141</v>
      </c>
      <c r="H193" s="1472">
        <f>G193/F193*100</f>
        <v>125.89285714285714</v>
      </c>
      <c r="I193" s="1426">
        <f>SUM(K193/E193)</f>
        <v>8</v>
      </c>
      <c r="J193" s="1426">
        <f>M193/G193</f>
        <v>4.4326241134751774</v>
      </c>
      <c r="K193" s="1473">
        <f>K192</f>
        <v>1536</v>
      </c>
      <c r="L193" s="1474">
        <f>L192</f>
        <v>896</v>
      </c>
      <c r="M193" s="1472">
        <f>M192</f>
        <v>625</v>
      </c>
      <c r="N193" s="1475">
        <f>M193/L193*100</f>
        <v>69.754464285714292</v>
      </c>
      <c r="O193" s="1476">
        <f>SUM(O192)</f>
        <v>5</v>
      </c>
      <c r="P193" s="1428">
        <f>M193/$B$4*12/O193</f>
        <v>214.28571428571431</v>
      </c>
      <c r="Q193" s="517">
        <v>6495.8758200000002</v>
      </c>
      <c r="R193" s="517">
        <v>6495.8758200000002</v>
      </c>
      <c r="S193" s="517">
        <v>6495.8758200000002</v>
      </c>
      <c r="T193" s="517">
        <v>6495.8758200000002</v>
      </c>
      <c r="U193" s="517">
        <v>6495.8758200000002</v>
      </c>
      <c r="V193" s="517">
        <v>6495.8758200000002</v>
      </c>
      <c r="W193" s="517">
        <v>6495.8758200000002</v>
      </c>
      <c r="X193" s="1315">
        <f>Q193/12*$B$4+(R193-Q193)/11*6+(S193-R193)/10*5+(T193-S193)/9*4+(U193-T193)/8*3+(V193-U193)/7*2+(W193-V193)/6*1</f>
        <v>3789.2608950000003</v>
      </c>
      <c r="Y193" s="517">
        <f>AE193-AD193-AA193</f>
        <v>4936.30591</v>
      </c>
      <c r="Z193" s="977"/>
      <c r="AA193" s="517"/>
      <c r="AB193" s="517">
        <f>Y193-X193</f>
        <v>1147.0450149999997</v>
      </c>
      <c r="AC193" s="517"/>
      <c r="AD193" s="517">
        <v>-10.013959999999999</v>
      </c>
      <c r="AE193" s="517">
        <v>4926.2919499999998</v>
      </c>
      <c r="AF193" s="1477"/>
      <c r="AG193" s="1128">
        <v>505.31310999999999</v>
      </c>
      <c r="AH193" s="1325"/>
      <c r="AI193" s="1340"/>
    </row>
    <row r="194" spans="1:36" s="1456" customFormat="1" ht="16.5" thickBot="1" x14ac:dyDescent="0.3">
      <c r="A194" s="226">
        <v>1</v>
      </c>
      <c r="B194" s="1430" t="s">
        <v>291</v>
      </c>
      <c r="C194" s="1430"/>
      <c r="D194" s="257"/>
      <c r="E194" s="411"/>
      <c r="F194" s="1478"/>
      <c r="G194" s="1478"/>
      <c r="H194" s="1478"/>
      <c r="I194" s="1478"/>
      <c r="J194" s="1478"/>
      <c r="K194" s="1479"/>
      <c r="L194" s="1480"/>
      <c r="M194" s="1480">
        <f>SUM(M193,M152)</f>
        <v>95087</v>
      </c>
      <c r="N194" s="1480"/>
      <c r="O194" s="1480"/>
      <c r="P194" s="1480"/>
      <c r="Q194" s="518">
        <f t="shared" ref="Q194:V194" si="69">SUM(Q152,Q183,Q193,Q187)</f>
        <v>1659710.3471706498</v>
      </c>
      <c r="R194" s="518">
        <f t="shared" si="69"/>
        <v>1659710.3471706498</v>
      </c>
      <c r="S194" s="518">
        <f t="shared" si="69"/>
        <v>1659710.3471706498</v>
      </c>
      <c r="T194" s="518">
        <f t="shared" si="69"/>
        <v>1659710.3471706498</v>
      </c>
      <c r="U194" s="518">
        <f t="shared" si="69"/>
        <v>1659710.3471706498</v>
      </c>
      <c r="V194" s="518">
        <f t="shared" si="69"/>
        <v>1659710.3471706498</v>
      </c>
      <c r="W194" s="518">
        <f t="shared" ref="W194" si="70">SUM(W152,W183,W193,W187)</f>
        <v>1659710.3471706498</v>
      </c>
      <c r="X194" s="518">
        <f t="shared" ref="X194:AD194" si="71">SUM(X152,X183,X193,X187)</f>
        <v>968164.36918287899</v>
      </c>
      <c r="Y194" s="518">
        <f t="shared" si="71"/>
        <v>995931.83273999998</v>
      </c>
      <c r="Z194" s="980">
        <f t="shared" si="71"/>
        <v>0</v>
      </c>
      <c r="AA194" s="518">
        <f t="shared" si="71"/>
        <v>-2998.0664500000007</v>
      </c>
      <c r="AB194" s="518">
        <f t="shared" si="71"/>
        <v>27767.463557121053</v>
      </c>
      <c r="AC194" s="518">
        <f t="shared" si="71"/>
        <v>-837.17171999999994</v>
      </c>
      <c r="AD194" s="518">
        <f t="shared" si="71"/>
        <v>-10360.697760000003</v>
      </c>
      <c r="AE194" s="518">
        <f>SUM(AE152,AE183,AE193,AE187)</f>
        <v>982573.06852999993</v>
      </c>
      <c r="AF194" s="1437"/>
      <c r="AG194" s="1079">
        <f>SUM(AG152,AG183,AG193,AG187)</f>
        <v>20000.726179999998</v>
      </c>
      <c r="AH194" s="1325"/>
      <c r="AI194" s="1340">
        <f t="shared" ref="AI194:AI259" si="72">AD194*1000</f>
        <v>-10360697.760000004</v>
      </c>
      <c r="AJ194" s="1456">
        <f>X194-T194/12*4</f>
        <v>414927.58679266239</v>
      </c>
    </row>
    <row r="195" spans="1:36" s="1456" customFormat="1" x14ac:dyDescent="0.25">
      <c r="A195" s="226">
        <v>1</v>
      </c>
      <c r="B195" s="1481"/>
      <c r="C195" s="1482"/>
      <c r="D195" s="1481"/>
      <c r="E195" s="1347"/>
      <c r="F195" s="215"/>
      <c r="G195" s="215"/>
      <c r="H195" s="215"/>
      <c r="I195" s="1403"/>
      <c r="J195" s="1403"/>
      <c r="K195" s="1395"/>
      <c r="L195" s="1356"/>
      <c r="M195" s="1356"/>
      <c r="N195" s="1356"/>
      <c r="O195" s="1356"/>
      <c r="P195" s="1356"/>
      <c r="Q195" s="511"/>
      <c r="R195" s="511"/>
      <c r="S195" s="511"/>
      <c r="T195" s="511"/>
      <c r="U195" s="511"/>
      <c r="V195" s="511"/>
      <c r="W195" s="511"/>
      <c r="X195" s="551"/>
      <c r="Y195" s="511"/>
      <c r="Z195" s="978"/>
      <c r="AA195" s="511"/>
      <c r="AB195" s="511"/>
      <c r="AC195" s="511"/>
      <c r="AD195" s="511"/>
      <c r="AE195" s="511"/>
      <c r="AF195" s="1396"/>
      <c r="AG195" s="551"/>
      <c r="AH195" s="1325"/>
      <c r="AI195" s="1340">
        <f t="shared" si="72"/>
        <v>0</v>
      </c>
    </row>
    <row r="196" spans="1:36" s="1456" customFormat="1" ht="57.75" x14ac:dyDescent="0.25">
      <c r="A196" s="226">
        <v>1</v>
      </c>
      <c r="B196" s="1330" t="s">
        <v>373</v>
      </c>
      <c r="C196" s="1330"/>
      <c r="D196" s="1441"/>
      <c r="E196" s="410"/>
      <c r="F196" s="716"/>
      <c r="G196" s="716"/>
      <c r="H196" s="716"/>
      <c r="I196" s="342"/>
      <c r="J196" s="342"/>
      <c r="K196" s="1400"/>
      <c r="L196" s="253"/>
      <c r="M196" s="253"/>
      <c r="N196" s="253"/>
      <c r="O196" s="253"/>
      <c r="P196" s="253"/>
      <c r="Q196" s="512"/>
      <c r="R196" s="512"/>
      <c r="S196" s="512"/>
      <c r="T196" s="512"/>
      <c r="U196" s="512"/>
      <c r="V196" s="512"/>
      <c r="W196" s="512"/>
      <c r="X196" s="508"/>
      <c r="Y196" s="512"/>
      <c r="Z196" s="975"/>
      <c r="AA196" s="512"/>
      <c r="AB196" s="512"/>
      <c r="AC196" s="512"/>
      <c r="AD196" s="512"/>
      <c r="AE196" s="512"/>
      <c r="AF196" s="1137"/>
      <c r="AG196" s="508"/>
      <c r="AH196" s="1325"/>
      <c r="AI196" s="1340">
        <f t="shared" si="72"/>
        <v>0</v>
      </c>
    </row>
    <row r="197" spans="1:36" x14ac:dyDescent="0.25">
      <c r="A197" s="226">
        <v>1</v>
      </c>
      <c r="B197" s="1336" t="s">
        <v>5</v>
      </c>
      <c r="C197" s="1337"/>
      <c r="D197" s="1336"/>
      <c r="E197" s="410"/>
      <c r="F197" s="716"/>
      <c r="G197" s="716"/>
      <c r="H197" s="716"/>
      <c r="I197" s="342"/>
      <c r="J197" s="342"/>
      <c r="K197" s="1400"/>
      <c r="L197" s="253"/>
      <c r="M197" s="253"/>
      <c r="N197" s="253"/>
      <c r="O197" s="253"/>
      <c r="P197" s="253"/>
      <c r="Q197" s="512"/>
      <c r="R197" s="512"/>
      <c r="S197" s="512"/>
      <c r="T197" s="512"/>
      <c r="U197" s="512"/>
      <c r="V197" s="512"/>
      <c r="W197" s="512"/>
      <c r="X197" s="508"/>
      <c r="Y197" s="512"/>
      <c r="Z197" s="975"/>
      <c r="AA197" s="512"/>
      <c r="AB197" s="512"/>
      <c r="AC197" s="512"/>
      <c r="AD197" s="512"/>
      <c r="AE197" s="512"/>
      <c r="AF197" s="1137"/>
      <c r="AG197" s="508"/>
      <c r="AH197" s="1325"/>
      <c r="AI197" s="1340">
        <f t="shared" si="72"/>
        <v>0</v>
      </c>
    </row>
    <row r="198" spans="1:36" x14ac:dyDescent="0.25">
      <c r="A198" s="226">
        <v>1</v>
      </c>
      <c r="B198" s="9" t="s">
        <v>24</v>
      </c>
      <c r="C198" s="1338" t="s">
        <v>268</v>
      </c>
      <c r="D198" s="9">
        <v>340</v>
      </c>
      <c r="E198" s="366">
        <v>2460</v>
      </c>
      <c r="F198" s="212">
        <f t="shared" ref="F198:F203" si="73">E198/12*$B$4</f>
        <v>1435</v>
      </c>
      <c r="G198" s="212">
        <v>1425</v>
      </c>
      <c r="H198" s="212">
        <f t="shared" ref="H198:H205" si="74">G198/F198*100</f>
        <v>99.303135888501743</v>
      </c>
      <c r="I198" s="252">
        <v>6.9</v>
      </c>
      <c r="J198" s="252">
        <f t="shared" ref="J198:J204" si="75">M198/G198</f>
        <v>6.9157894736842103</v>
      </c>
      <c r="K198" s="1400">
        <f t="shared" ref="K198:K203" si="76">ROUND(E198*I198,0)</f>
        <v>16974</v>
      </c>
      <c r="L198" s="253">
        <f t="shared" ref="L198:L203" si="77">K198/12*$B$4</f>
        <v>9901.5</v>
      </c>
      <c r="M198" s="253">
        <v>9855</v>
      </c>
      <c r="N198" s="253">
        <f t="shared" ref="N198:N204" si="78">M198/L198*100</f>
        <v>99.530374185729428</v>
      </c>
      <c r="O198" s="253">
        <f t="shared" ref="O198:O203" si="79">ROUND(K198/D198,0)</f>
        <v>50</v>
      </c>
      <c r="P198" s="253">
        <f t="shared" ref="P198:P204" si="80">M198/$B$4*12/O198</f>
        <v>337.8857142857143</v>
      </c>
      <c r="Q198" s="512"/>
      <c r="R198" s="512"/>
      <c r="S198" s="512"/>
      <c r="T198" s="512"/>
      <c r="U198" s="512"/>
      <c r="V198" s="512"/>
      <c r="W198" s="512"/>
      <c r="X198" s="508"/>
      <c r="Y198" s="512"/>
      <c r="Z198" s="975"/>
      <c r="AA198" s="512"/>
      <c r="AB198" s="512"/>
      <c r="AC198" s="512"/>
      <c r="AD198" s="512"/>
      <c r="AE198" s="512"/>
      <c r="AF198" s="1165"/>
      <c r="AG198" s="508"/>
      <c r="AH198" s="1325"/>
      <c r="AI198" s="1340">
        <f t="shared" si="72"/>
        <v>0</v>
      </c>
    </row>
    <row r="199" spans="1:36" x14ac:dyDescent="0.25">
      <c r="A199" s="226">
        <v>1</v>
      </c>
      <c r="B199" s="1341" t="s">
        <v>25</v>
      </c>
      <c r="C199" s="1338" t="s">
        <v>268</v>
      </c>
      <c r="D199" s="230">
        <v>300</v>
      </c>
      <c r="E199" s="1440">
        <v>3520</v>
      </c>
      <c r="F199" s="218">
        <f t="shared" si="73"/>
        <v>2053.333333333333</v>
      </c>
      <c r="G199" s="1353">
        <v>1902</v>
      </c>
      <c r="H199" s="212">
        <f t="shared" si="74"/>
        <v>92.629870129870142</v>
      </c>
      <c r="I199" s="478">
        <v>5</v>
      </c>
      <c r="J199" s="1350">
        <f t="shared" si="75"/>
        <v>4.8617245005257628</v>
      </c>
      <c r="K199" s="253">
        <f t="shared" si="76"/>
        <v>17600</v>
      </c>
      <c r="L199" s="1342">
        <f t="shared" si="77"/>
        <v>10266.666666666668</v>
      </c>
      <c r="M199" s="253">
        <v>9247</v>
      </c>
      <c r="N199" s="1342">
        <f t="shared" si="78"/>
        <v>90.068181818181799</v>
      </c>
      <c r="O199" s="253">
        <f t="shared" si="79"/>
        <v>59</v>
      </c>
      <c r="P199" s="253">
        <f t="shared" si="80"/>
        <v>268.67796610169489</v>
      </c>
      <c r="Q199" s="514"/>
      <c r="R199" s="514"/>
      <c r="S199" s="514"/>
      <c r="T199" s="514"/>
      <c r="U199" s="514"/>
      <c r="V199" s="514"/>
      <c r="W199" s="514"/>
      <c r="X199" s="1077"/>
      <c r="Y199" s="512"/>
      <c r="Z199" s="1372"/>
      <c r="AA199" s="513"/>
      <c r="AB199" s="513"/>
      <c r="AC199" s="513"/>
      <c r="AD199" s="513"/>
      <c r="AE199" s="514"/>
      <c r="AF199" s="1304"/>
      <c r="AG199" s="1078"/>
      <c r="AH199" s="1325"/>
      <c r="AI199" s="1340">
        <f t="shared" si="72"/>
        <v>0</v>
      </c>
    </row>
    <row r="200" spans="1:36" s="1456" customFormat="1" x14ac:dyDescent="0.25">
      <c r="A200" s="226">
        <v>1</v>
      </c>
      <c r="B200" s="230" t="s">
        <v>220</v>
      </c>
      <c r="C200" s="1338" t="s">
        <v>268</v>
      </c>
      <c r="D200" s="228">
        <v>330</v>
      </c>
      <c r="E200" s="366">
        <v>450</v>
      </c>
      <c r="F200" s="212">
        <f t="shared" si="73"/>
        <v>262.5</v>
      </c>
      <c r="G200" s="212">
        <v>302</v>
      </c>
      <c r="H200" s="212">
        <f t="shared" si="74"/>
        <v>115.04761904761904</v>
      </c>
      <c r="I200" s="252">
        <v>5.0999999999999996</v>
      </c>
      <c r="J200" s="252">
        <f t="shared" si="75"/>
        <v>3.6821192052980134</v>
      </c>
      <c r="K200" s="1395">
        <f t="shared" si="76"/>
        <v>2295</v>
      </c>
      <c r="L200" s="253">
        <f t="shared" si="77"/>
        <v>1338.75</v>
      </c>
      <c r="M200" s="1356">
        <v>1112</v>
      </c>
      <c r="N200" s="253">
        <f t="shared" si="78"/>
        <v>83.062558356676007</v>
      </c>
      <c r="O200" s="1356">
        <f t="shared" si="79"/>
        <v>7</v>
      </c>
      <c r="P200" s="1356">
        <f t="shared" si="80"/>
        <v>272.32653061224488</v>
      </c>
      <c r="Q200" s="512"/>
      <c r="R200" s="512"/>
      <c r="S200" s="512"/>
      <c r="T200" s="512"/>
      <c r="U200" s="512"/>
      <c r="V200" s="512"/>
      <c r="W200" s="512"/>
      <c r="X200" s="508"/>
      <c r="Y200" s="511"/>
      <c r="Z200" s="975"/>
      <c r="AA200" s="512"/>
      <c r="AB200" s="512"/>
      <c r="AC200" s="512"/>
      <c r="AD200" s="512"/>
      <c r="AE200" s="512"/>
      <c r="AF200" s="1165"/>
      <c r="AG200" s="508"/>
      <c r="AH200" s="1325"/>
      <c r="AI200" s="1340">
        <f t="shared" si="72"/>
        <v>0</v>
      </c>
    </row>
    <row r="201" spans="1:36" s="1456" customFormat="1" x14ac:dyDescent="0.25">
      <c r="A201" s="226">
        <v>1</v>
      </c>
      <c r="B201" s="230" t="s">
        <v>26</v>
      </c>
      <c r="C201" s="1338" t="s">
        <v>268</v>
      </c>
      <c r="D201" s="230">
        <v>330</v>
      </c>
      <c r="E201" s="366">
        <v>1688</v>
      </c>
      <c r="F201" s="212">
        <f t="shared" si="73"/>
        <v>984.66666666666663</v>
      </c>
      <c r="G201" s="212">
        <v>1062</v>
      </c>
      <c r="H201" s="212">
        <f t="shared" si="74"/>
        <v>107.85375761679079</v>
      </c>
      <c r="I201" s="252">
        <v>7.3</v>
      </c>
      <c r="J201" s="252">
        <f t="shared" si="75"/>
        <v>8.3841807909604515</v>
      </c>
      <c r="K201" s="1400">
        <f t="shared" si="76"/>
        <v>12322</v>
      </c>
      <c r="L201" s="253">
        <f t="shared" si="77"/>
        <v>7187.833333333333</v>
      </c>
      <c r="M201" s="253">
        <v>8904</v>
      </c>
      <c r="N201" s="253">
        <f t="shared" si="78"/>
        <v>123.87599415679273</v>
      </c>
      <c r="O201" s="253">
        <f t="shared" si="79"/>
        <v>37</v>
      </c>
      <c r="P201" s="253">
        <f t="shared" si="80"/>
        <v>412.54054054054052</v>
      </c>
      <c r="Q201" s="512"/>
      <c r="R201" s="512"/>
      <c r="S201" s="512"/>
      <c r="T201" s="512"/>
      <c r="U201" s="512"/>
      <c r="V201" s="512"/>
      <c r="W201" s="512"/>
      <c r="X201" s="508"/>
      <c r="Y201" s="512"/>
      <c r="Z201" s="975"/>
      <c r="AA201" s="512"/>
      <c r="AB201" s="512"/>
      <c r="AC201" s="512"/>
      <c r="AD201" s="512"/>
      <c r="AE201" s="512"/>
      <c r="AF201" s="1165"/>
      <c r="AG201" s="508"/>
      <c r="AH201" s="1325"/>
      <c r="AI201" s="1340">
        <f t="shared" si="72"/>
        <v>0</v>
      </c>
    </row>
    <row r="202" spans="1:36" ht="30" x14ac:dyDescent="0.25">
      <c r="A202" s="226">
        <v>1</v>
      </c>
      <c r="B202" s="1483" t="s">
        <v>128</v>
      </c>
      <c r="C202" s="1338" t="s">
        <v>268</v>
      </c>
      <c r="D202" s="1483">
        <v>300</v>
      </c>
      <c r="E202" s="366">
        <v>1295</v>
      </c>
      <c r="F202" s="212">
        <f t="shared" si="73"/>
        <v>755.41666666666674</v>
      </c>
      <c r="G202" s="212">
        <v>738</v>
      </c>
      <c r="H202" s="212">
        <f t="shared" si="74"/>
        <v>97.694429123000532</v>
      </c>
      <c r="I202" s="252">
        <v>16.399999999999999</v>
      </c>
      <c r="J202" s="252">
        <f t="shared" si="75"/>
        <v>17.24661246612466</v>
      </c>
      <c r="K202" s="1400">
        <f t="shared" si="76"/>
        <v>21238</v>
      </c>
      <c r="L202" s="253">
        <f t="shared" si="77"/>
        <v>12388.833333333332</v>
      </c>
      <c r="M202" s="253">
        <v>12728</v>
      </c>
      <c r="N202" s="253">
        <f t="shared" si="78"/>
        <v>102.73768043802889</v>
      </c>
      <c r="O202" s="253">
        <f t="shared" si="79"/>
        <v>71</v>
      </c>
      <c r="P202" s="253">
        <f t="shared" si="80"/>
        <v>307.3158953722334</v>
      </c>
      <c r="Q202" s="512"/>
      <c r="R202" s="512"/>
      <c r="S202" s="512"/>
      <c r="T202" s="512"/>
      <c r="U202" s="512"/>
      <c r="V202" s="512"/>
      <c r="W202" s="512"/>
      <c r="X202" s="508"/>
      <c r="Y202" s="512"/>
      <c r="Z202" s="975"/>
      <c r="AA202" s="512"/>
      <c r="AB202" s="512"/>
      <c r="AC202" s="512"/>
      <c r="AD202" s="512"/>
      <c r="AE202" s="512"/>
      <c r="AF202" s="1165"/>
      <c r="AG202" s="508"/>
      <c r="AH202" s="1325"/>
      <c r="AI202" s="1340">
        <f t="shared" si="72"/>
        <v>0</v>
      </c>
    </row>
    <row r="203" spans="1:36" s="236" customFormat="1" x14ac:dyDescent="0.25">
      <c r="A203" s="226">
        <v>1</v>
      </c>
      <c r="B203" s="230" t="s">
        <v>129</v>
      </c>
      <c r="C203" s="1338" t="s">
        <v>268</v>
      </c>
      <c r="D203" s="1349">
        <v>300</v>
      </c>
      <c r="E203" s="366">
        <v>180</v>
      </c>
      <c r="F203" s="218">
        <f t="shared" si="73"/>
        <v>105</v>
      </c>
      <c r="G203" s="212">
        <v>99</v>
      </c>
      <c r="H203" s="218">
        <f t="shared" si="74"/>
        <v>94.285714285714278</v>
      </c>
      <c r="I203" s="252">
        <v>13.3</v>
      </c>
      <c r="J203" s="1350">
        <f t="shared" si="75"/>
        <v>13.222222222222221</v>
      </c>
      <c r="K203" s="1351">
        <f t="shared" si="76"/>
        <v>2394</v>
      </c>
      <c r="L203" s="253">
        <f t="shared" si="77"/>
        <v>1396.5</v>
      </c>
      <c r="M203" s="433">
        <v>1309</v>
      </c>
      <c r="N203" s="253">
        <f t="shared" si="78"/>
        <v>93.734335839598998</v>
      </c>
      <c r="O203" s="433">
        <f t="shared" si="79"/>
        <v>8</v>
      </c>
      <c r="P203" s="433">
        <f t="shared" si="80"/>
        <v>280.5</v>
      </c>
      <c r="Q203" s="512"/>
      <c r="R203" s="512"/>
      <c r="S203" s="512"/>
      <c r="T203" s="512"/>
      <c r="U203" s="512"/>
      <c r="V203" s="512"/>
      <c r="W203" s="512"/>
      <c r="X203" s="1077"/>
      <c r="Y203" s="513"/>
      <c r="Z203" s="1372"/>
      <c r="AA203" s="513"/>
      <c r="AB203" s="513"/>
      <c r="AC203" s="513"/>
      <c r="AD203" s="513"/>
      <c r="AE203" s="512"/>
      <c r="AF203" s="1165"/>
      <c r="AG203" s="508"/>
      <c r="AH203" s="1325"/>
      <c r="AI203" s="1340">
        <f t="shared" si="72"/>
        <v>0</v>
      </c>
    </row>
    <row r="204" spans="1:36" s="236" customFormat="1" ht="29.25" x14ac:dyDescent="0.25">
      <c r="A204" s="226">
        <v>1</v>
      </c>
      <c r="B204" s="1359" t="s">
        <v>7</v>
      </c>
      <c r="C204" s="1360"/>
      <c r="D204" s="1359"/>
      <c r="E204" s="34">
        <f>SUM(E198:E203)</f>
        <v>9593</v>
      </c>
      <c r="F204" s="7">
        <f>SUM(F198:F203)</f>
        <v>5595.916666666667</v>
      </c>
      <c r="G204" s="7">
        <f>SUM(G198:G203)</f>
        <v>5528</v>
      </c>
      <c r="H204" s="7">
        <f t="shared" si="74"/>
        <v>98.786317404059503</v>
      </c>
      <c r="I204" s="8">
        <f>SUM(K204/E204)</f>
        <v>7.5912644636714273</v>
      </c>
      <c r="J204" s="8">
        <f t="shared" si="75"/>
        <v>7.8066208393632417</v>
      </c>
      <c r="K204" s="1362">
        <f>SUM(K198:K203)</f>
        <v>72823</v>
      </c>
      <c r="L204" s="1362">
        <f>SUM(L198:L203)</f>
        <v>42480.083333333328</v>
      </c>
      <c r="M204" s="1362">
        <f>SUM(M198:M203)</f>
        <v>43155</v>
      </c>
      <c r="N204" s="1361">
        <f t="shared" si="78"/>
        <v>101.58878376337148</v>
      </c>
      <c r="O204" s="1362">
        <f>SUM(O198:O203)</f>
        <v>232</v>
      </c>
      <c r="P204" s="1444">
        <f t="shared" si="80"/>
        <v>318.87931034482756</v>
      </c>
      <c r="Q204" s="510">
        <v>765020.81448885228</v>
      </c>
      <c r="R204" s="510">
        <v>765020.81448885228</v>
      </c>
      <c r="S204" s="510">
        <v>765020.81448885228</v>
      </c>
      <c r="T204" s="510">
        <v>765020.81448885228</v>
      </c>
      <c r="U204" s="510">
        <v>765020.81448885228</v>
      </c>
      <c r="V204" s="510">
        <v>765020.81448885228</v>
      </c>
      <c r="W204" s="510">
        <v>765020.81448885228</v>
      </c>
      <c r="X204" s="1087">
        <f>Q204/12*$B$4+(R204-Q204)/11*6+(S204-R204)/10*5+(T204-S204)/9*4+(U204-T204)/8*3+(V204-U204)/7*2+(W204-V204)/6*1</f>
        <v>446262.14178516384</v>
      </c>
      <c r="Y204" s="510">
        <f>AE204-AD204-AA204-Z204</f>
        <v>439778.41086000006</v>
      </c>
      <c r="Z204" s="979"/>
      <c r="AA204" s="510">
        <v>-120.60059999999997</v>
      </c>
      <c r="AB204" s="510">
        <f>Y204-X204</f>
        <v>-6483.730925163778</v>
      </c>
      <c r="AC204" s="510">
        <v>-42.537219999999998</v>
      </c>
      <c r="AD204" s="510">
        <v>-638.68514000000005</v>
      </c>
      <c r="AE204" s="510">
        <v>439019.12512000004</v>
      </c>
      <c r="AF204" s="1363"/>
      <c r="AG204" s="1082"/>
      <c r="AH204" s="1325"/>
      <c r="AI204" s="1340">
        <f t="shared" si="72"/>
        <v>-638685.14</v>
      </c>
    </row>
    <row r="205" spans="1:36" ht="43.5" x14ac:dyDescent="0.25">
      <c r="A205" s="226">
        <v>1</v>
      </c>
      <c r="B205" s="1364" t="s">
        <v>181</v>
      </c>
      <c r="C205" s="1027"/>
      <c r="D205" s="1364"/>
      <c r="E205" s="409">
        <v>65</v>
      </c>
      <c r="F205" s="1484">
        <f>E205/12*$B$4</f>
        <v>37.916666666666671</v>
      </c>
      <c r="G205" s="961">
        <v>44</v>
      </c>
      <c r="H205" s="215">
        <f t="shared" si="74"/>
        <v>116.04395604395603</v>
      </c>
      <c r="I205" s="437"/>
      <c r="J205" s="437"/>
      <c r="K205" s="1485"/>
      <c r="L205" s="1366"/>
      <c r="M205" s="1364"/>
      <c r="N205" s="1366"/>
      <c r="O205" s="1414"/>
      <c r="P205" s="1356"/>
      <c r="Q205" s="511">
        <v>16106.940739999998</v>
      </c>
      <c r="R205" s="511">
        <v>16106.940739999998</v>
      </c>
      <c r="S205" s="511">
        <v>16106.940739999998</v>
      </c>
      <c r="T205" s="511">
        <v>16106.940739999998</v>
      </c>
      <c r="U205" s="511">
        <v>16106.940739999998</v>
      </c>
      <c r="V205" s="511">
        <v>16106.940739999998</v>
      </c>
      <c r="W205" s="511">
        <v>16106.940739999998</v>
      </c>
      <c r="X205" s="1315">
        <f>W205/12*$B$4</f>
        <v>9395.7154316666656</v>
      </c>
      <c r="Y205" s="511">
        <f>AE205-AD205-AA205-Z205</f>
        <v>10327.114690000002</v>
      </c>
      <c r="Z205" s="978"/>
      <c r="AA205" s="511"/>
      <c r="AB205" s="511">
        <f>Y205-X205</f>
        <v>931.39925833333655</v>
      </c>
      <c r="AC205" s="511"/>
      <c r="AD205" s="511">
        <v>0</v>
      </c>
      <c r="AE205" s="511">
        <v>10327.114690000002</v>
      </c>
      <c r="AF205" s="1139"/>
      <c r="AG205" s="551"/>
      <c r="AH205" s="1325"/>
      <c r="AI205" s="1340">
        <f t="shared" si="72"/>
        <v>0</v>
      </c>
    </row>
    <row r="206" spans="1:36" ht="15.75" x14ac:dyDescent="0.25">
      <c r="A206" s="226">
        <v>1</v>
      </c>
      <c r="B206" s="657" t="s">
        <v>201</v>
      </c>
      <c r="C206" s="1445"/>
      <c r="D206" s="1369"/>
      <c r="E206" s="366"/>
      <c r="F206" s="215"/>
      <c r="G206" s="212"/>
      <c r="H206" s="212"/>
      <c r="I206" s="342"/>
      <c r="J206" s="342"/>
      <c r="K206" s="1371"/>
      <c r="L206" s="1370"/>
      <c r="M206" s="1370"/>
      <c r="N206" s="1370"/>
      <c r="O206" s="1370"/>
      <c r="P206" s="1370"/>
      <c r="Q206" s="512"/>
      <c r="R206" s="512"/>
      <c r="S206" s="512"/>
      <c r="T206" s="512"/>
      <c r="U206" s="512"/>
      <c r="V206" s="512"/>
      <c r="W206" s="512"/>
      <c r="X206" s="1073"/>
      <c r="Y206" s="512"/>
      <c r="Z206" s="975"/>
      <c r="AA206" s="512"/>
      <c r="AB206" s="512"/>
      <c r="AC206" s="512"/>
      <c r="AD206" s="512"/>
      <c r="AE206" s="512"/>
      <c r="AF206" s="1165"/>
      <c r="AG206" s="508"/>
      <c r="AH206" s="1325"/>
      <c r="AI206" s="1340">
        <f t="shared" si="72"/>
        <v>0</v>
      </c>
    </row>
    <row r="207" spans="1:36" ht="57.75" x14ac:dyDescent="0.25">
      <c r="A207" s="226">
        <v>1</v>
      </c>
      <c r="B207" s="658" t="s">
        <v>317</v>
      </c>
      <c r="C207" s="606"/>
      <c r="D207" s="9"/>
      <c r="E207" s="435">
        <f>E209+E212+E213</f>
        <v>33820</v>
      </c>
      <c r="F207" s="435">
        <f>F209+F212+F213</f>
        <v>19728.333333333332</v>
      </c>
      <c r="G207" s="435">
        <f>G209+G212+G213</f>
        <v>20428</v>
      </c>
      <c r="H207" s="435">
        <f>G207/F207*100</f>
        <v>103.54650671622878</v>
      </c>
      <c r="I207" s="342"/>
      <c r="J207" s="342"/>
      <c r="K207" s="1371"/>
      <c r="L207" s="1370"/>
      <c r="M207" s="1370"/>
      <c r="N207" s="1370"/>
      <c r="O207" s="1370"/>
      <c r="P207" s="1370"/>
      <c r="Q207" s="512">
        <v>27172.069099999979</v>
      </c>
      <c r="R207" s="512">
        <v>27172.069099999979</v>
      </c>
      <c r="S207" s="512">
        <v>27172.069099999979</v>
      </c>
      <c r="T207" s="512">
        <v>27172.069099999979</v>
      </c>
      <c r="U207" s="512">
        <v>27172.069099999979</v>
      </c>
      <c r="V207" s="512">
        <v>27172.069099999979</v>
      </c>
      <c r="W207" s="512">
        <v>27172.069099999979</v>
      </c>
      <c r="X207" s="1073">
        <f>Q207/12*$B$4+(R207-Q207)/11*6+(S207-R207)/10*5+(T207-S207)/9*4+(U207-T207)/8*3+(V207-U207)/7*2+(W207-V207)/6*1</f>
        <v>15850.373641666654</v>
      </c>
      <c r="Y207" s="512">
        <f>AE207-AD207-AA207</f>
        <v>16281.453180000002</v>
      </c>
      <c r="Z207" s="975"/>
      <c r="AA207" s="512"/>
      <c r="AB207" s="512">
        <f>Y207-X207</f>
        <v>431.07953833334795</v>
      </c>
      <c r="AC207" s="512">
        <v>-7.4714400000000003</v>
      </c>
      <c r="AD207" s="512">
        <v>0</v>
      </c>
      <c r="AE207" s="512">
        <v>16281.453180000002</v>
      </c>
      <c r="AF207" s="1165"/>
      <c r="AG207" s="508"/>
      <c r="AH207" s="1325"/>
      <c r="AI207" s="1340">
        <f t="shared" si="72"/>
        <v>0</v>
      </c>
    </row>
    <row r="208" spans="1:36" x14ac:dyDescent="0.25">
      <c r="A208" s="226">
        <v>1</v>
      </c>
      <c r="B208" s="463" t="s">
        <v>318</v>
      </c>
      <c r="C208" s="606"/>
      <c r="D208" s="9"/>
      <c r="E208" s="212"/>
      <c r="F208" s="212"/>
      <c r="G208" s="212"/>
      <c r="H208" s="212"/>
      <c r="I208" s="342"/>
      <c r="J208" s="342"/>
      <c r="K208" s="1371"/>
      <c r="L208" s="1370"/>
      <c r="M208" s="1370"/>
      <c r="N208" s="1370"/>
      <c r="O208" s="1370"/>
      <c r="P208" s="1370"/>
      <c r="Q208" s="512"/>
      <c r="R208" s="512"/>
      <c r="S208" s="512"/>
      <c r="T208" s="512"/>
      <c r="U208" s="512"/>
      <c r="V208" s="512"/>
      <c r="W208" s="512"/>
      <c r="X208" s="508"/>
      <c r="Y208" s="512"/>
      <c r="Z208" s="975"/>
      <c r="AA208" s="512"/>
      <c r="AB208" s="512"/>
      <c r="AC208" s="512"/>
      <c r="AD208" s="512"/>
      <c r="AE208" s="512"/>
      <c r="AF208" s="1165"/>
      <c r="AG208" s="508"/>
      <c r="AH208" s="1325"/>
      <c r="AI208" s="1340">
        <f t="shared" si="72"/>
        <v>0</v>
      </c>
    </row>
    <row r="209" spans="1:35" ht="30" x14ac:dyDescent="0.25">
      <c r="A209" s="226">
        <v>1</v>
      </c>
      <c r="B209" s="659" t="s">
        <v>506</v>
      </c>
      <c r="C209" s="606"/>
      <c r="D209" s="9"/>
      <c r="E209" s="212">
        <f>E210+E211</f>
        <v>29820</v>
      </c>
      <c r="F209" s="212">
        <f>F210+F211</f>
        <v>17395</v>
      </c>
      <c r="G209" s="212">
        <f>G210+G211</f>
        <v>17726</v>
      </c>
      <c r="H209" s="212">
        <f>G209/F209*100</f>
        <v>101.90284564530036</v>
      </c>
      <c r="I209" s="342"/>
      <c r="J209" s="342"/>
      <c r="K209" s="1371"/>
      <c r="L209" s="1370"/>
      <c r="M209" s="1370"/>
      <c r="N209" s="1370"/>
      <c r="O209" s="1370"/>
      <c r="P209" s="1370"/>
      <c r="Q209" s="512"/>
      <c r="R209" s="512"/>
      <c r="S209" s="512"/>
      <c r="T209" s="512"/>
      <c r="U209" s="512"/>
      <c r="V209" s="512"/>
      <c r="W209" s="512"/>
      <c r="X209" s="508"/>
      <c r="Y209" s="512"/>
      <c r="Z209" s="975"/>
      <c r="AA209" s="512"/>
      <c r="AB209" s="512"/>
      <c r="AC209" s="512"/>
      <c r="AD209" s="512"/>
      <c r="AE209" s="512"/>
      <c r="AF209" s="1165"/>
      <c r="AG209" s="508"/>
      <c r="AH209" s="1325"/>
      <c r="AI209" s="1340">
        <f t="shared" si="72"/>
        <v>0</v>
      </c>
    </row>
    <row r="210" spans="1:35" x14ac:dyDescent="0.25">
      <c r="A210" s="226">
        <v>1</v>
      </c>
      <c r="B210" s="463" t="s">
        <v>507</v>
      </c>
      <c r="C210" s="606"/>
      <c r="D210" s="9"/>
      <c r="E210" s="212">
        <v>22770</v>
      </c>
      <c r="F210" s="212">
        <f>E210/12*$B$4</f>
        <v>13282.5</v>
      </c>
      <c r="G210" s="212">
        <v>13295</v>
      </c>
      <c r="H210" s="212">
        <f>G210/F210*100</f>
        <v>100.09410878976097</v>
      </c>
      <c r="I210" s="342"/>
      <c r="J210" s="342"/>
      <c r="K210" s="1371"/>
      <c r="L210" s="1370"/>
      <c r="M210" s="1370"/>
      <c r="N210" s="1370"/>
      <c r="O210" s="1370"/>
      <c r="P210" s="1370"/>
      <c r="Q210" s="512"/>
      <c r="R210" s="512"/>
      <c r="S210" s="512"/>
      <c r="T210" s="512"/>
      <c r="U210" s="512"/>
      <c r="V210" s="512"/>
      <c r="W210" s="512"/>
      <c r="X210" s="508"/>
      <c r="Y210" s="512"/>
      <c r="Z210" s="975"/>
      <c r="AA210" s="512"/>
      <c r="AB210" s="512"/>
      <c r="AC210" s="512"/>
      <c r="AD210" s="512"/>
      <c r="AE210" s="512"/>
      <c r="AF210" s="1165"/>
      <c r="AG210" s="508"/>
      <c r="AH210" s="1325"/>
      <c r="AI210" s="1340">
        <f t="shared" si="72"/>
        <v>0</v>
      </c>
    </row>
    <row r="211" spans="1:35" ht="60" x14ac:dyDescent="0.25">
      <c r="A211" s="226">
        <v>1</v>
      </c>
      <c r="B211" s="463" t="s">
        <v>509</v>
      </c>
      <c r="C211" s="606"/>
      <c r="D211" s="9"/>
      <c r="E211" s="212">
        <v>7050</v>
      </c>
      <c r="F211" s="212">
        <f>E211/12*$B$4</f>
        <v>4112.5</v>
      </c>
      <c r="G211" s="212">
        <v>4431</v>
      </c>
      <c r="H211" s="212">
        <f>G211/F211*100</f>
        <v>107.74468085106383</v>
      </c>
      <c r="I211" s="342"/>
      <c r="J211" s="342"/>
      <c r="K211" s="1371"/>
      <c r="L211" s="1370"/>
      <c r="M211" s="1370"/>
      <c r="N211" s="1370"/>
      <c r="O211" s="1370"/>
      <c r="P211" s="1370"/>
      <c r="Q211" s="512"/>
      <c r="R211" s="512"/>
      <c r="S211" s="512"/>
      <c r="T211" s="512"/>
      <c r="U211" s="512"/>
      <c r="V211" s="512"/>
      <c r="W211" s="512"/>
      <c r="X211" s="508"/>
      <c r="Y211" s="512"/>
      <c r="Z211" s="975"/>
      <c r="AA211" s="512"/>
      <c r="AB211" s="512"/>
      <c r="AC211" s="512"/>
      <c r="AD211" s="512"/>
      <c r="AE211" s="512"/>
      <c r="AF211" s="1165"/>
      <c r="AG211" s="508"/>
      <c r="AH211" s="1325"/>
      <c r="AI211" s="1340">
        <f t="shared" si="72"/>
        <v>0</v>
      </c>
    </row>
    <row r="212" spans="1:35" ht="75" x14ac:dyDescent="0.25">
      <c r="A212" s="226">
        <v>1</v>
      </c>
      <c r="B212" s="463" t="s">
        <v>510</v>
      </c>
      <c r="C212" s="606"/>
      <c r="D212" s="9"/>
      <c r="E212" s="212"/>
      <c r="F212" s="212"/>
      <c r="G212" s="212"/>
      <c r="H212" s="212"/>
      <c r="I212" s="342"/>
      <c r="J212" s="342"/>
      <c r="K212" s="1371"/>
      <c r="L212" s="1370"/>
      <c r="M212" s="1370"/>
      <c r="N212" s="1370"/>
      <c r="O212" s="1370"/>
      <c r="P212" s="1370"/>
      <c r="Q212" s="512"/>
      <c r="R212" s="512"/>
      <c r="S212" s="512"/>
      <c r="T212" s="512"/>
      <c r="U212" s="512"/>
      <c r="V212" s="512"/>
      <c r="W212" s="512"/>
      <c r="X212" s="508"/>
      <c r="Y212" s="512"/>
      <c r="Z212" s="975"/>
      <c r="AA212" s="512"/>
      <c r="AB212" s="512"/>
      <c r="AC212" s="512"/>
      <c r="AD212" s="512"/>
      <c r="AE212" s="512"/>
      <c r="AF212" s="1165"/>
      <c r="AG212" s="508"/>
      <c r="AH212" s="1325"/>
      <c r="AI212" s="1340">
        <f t="shared" si="72"/>
        <v>0</v>
      </c>
    </row>
    <row r="213" spans="1:35" ht="45" x14ac:dyDescent="0.25">
      <c r="A213" s="226">
        <v>1</v>
      </c>
      <c r="B213" s="462" t="s">
        <v>511</v>
      </c>
      <c r="C213" s="606"/>
      <c r="D213" s="9"/>
      <c r="E213" s="212">
        <v>4000</v>
      </c>
      <c r="F213" s="212">
        <f>E213/12*$B$4</f>
        <v>2333.333333333333</v>
      </c>
      <c r="G213" s="212">
        <v>2702</v>
      </c>
      <c r="H213" s="212">
        <f>G213/F213*100</f>
        <v>115.80000000000001</v>
      </c>
      <c r="I213" s="342"/>
      <c r="J213" s="342"/>
      <c r="K213" s="1371"/>
      <c r="L213" s="1370"/>
      <c r="M213" s="1370"/>
      <c r="N213" s="1370"/>
      <c r="O213" s="1370"/>
      <c r="P213" s="1370"/>
      <c r="Q213" s="512"/>
      <c r="R213" s="512"/>
      <c r="S213" s="512"/>
      <c r="T213" s="512"/>
      <c r="U213" s="512"/>
      <c r="V213" s="512"/>
      <c r="W213" s="512"/>
      <c r="X213" s="508"/>
      <c r="Y213" s="512"/>
      <c r="Z213" s="975"/>
      <c r="AA213" s="512"/>
      <c r="AB213" s="512"/>
      <c r="AC213" s="512"/>
      <c r="AD213" s="512"/>
      <c r="AE213" s="512"/>
      <c r="AF213" s="1165"/>
      <c r="AG213" s="508"/>
      <c r="AH213" s="1325"/>
      <c r="AI213" s="1340">
        <f t="shared" si="72"/>
        <v>0</v>
      </c>
    </row>
    <row r="214" spans="1:35" ht="57.75" x14ac:dyDescent="0.25">
      <c r="A214" s="226">
        <v>1</v>
      </c>
      <c r="B214" s="658" t="s">
        <v>330</v>
      </c>
      <c r="C214" s="606"/>
      <c r="D214" s="9"/>
      <c r="E214" s="390">
        <f>E215</f>
        <v>7000</v>
      </c>
      <c r="F214" s="435">
        <f>E214/12*$B$4</f>
        <v>4083.3333333333335</v>
      </c>
      <c r="G214" s="212">
        <f>G215</f>
        <v>4099</v>
      </c>
      <c r="H214" s="212">
        <f>G214/F214*100</f>
        <v>100.38367346938774</v>
      </c>
      <c r="I214" s="342"/>
      <c r="J214" s="342"/>
      <c r="K214" s="1371"/>
      <c r="L214" s="1370"/>
      <c r="M214" s="1370"/>
      <c r="N214" s="1370"/>
      <c r="O214" s="1370"/>
      <c r="P214" s="1370"/>
      <c r="Q214" s="512"/>
      <c r="R214" s="512"/>
      <c r="S214" s="512"/>
      <c r="T214" s="512"/>
      <c r="U214" s="512"/>
      <c r="V214" s="512"/>
      <c r="W214" s="512"/>
      <c r="X214" s="508"/>
      <c r="Y214" s="512"/>
      <c r="Z214" s="975"/>
      <c r="AA214" s="512"/>
      <c r="AB214" s="512"/>
      <c r="AC214" s="512"/>
      <c r="AD214" s="512"/>
      <c r="AE214" s="512"/>
      <c r="AF214" s="1165"/>
      <c r="AG214" s="508"/>
      <c r="AH214" s="1325"/>
      <c r="AI214" s="1340">
        <f t="shared" si="72"/>
        <v>0</v>
      </c>
    </row>
    <row r="215" spans="1:35" s="2536" customFormat="1" ht="28.5" customHeight="1" x14ac:dyDescent="0.25">
      <c r="B215" s="2531" t="s">
        <v>343</v>
      </c>
      <c r="C215" s="606"/>
      <c r="D215" s="9"/>
      <c r="E215" s="375">
        <v>7000</v>
      </c>
      <c r="F215" s="212">
        <f>E215/12*$B$4</f>
        <v>4083.3333333333335</v>
      </c>
      <c r="G215" s="212">
        <v>4099</v>
      </c>
      <c r="H215" s="212">
        <f>G215/F215*100</f>
        <v>100.38367346938774</v>
      </c>
      <c r="I215" s="342"/>
      <c r="J215" s="342"/>
      <c r="K215" s="1371"/>
      <c r="L215" s="1370"/>
      <c r="M215" s="1370"/>
      <c r="N215" s="1370"/>
      <c r="O215" s="1370"/>
      <c r="P215" s="1370"/>
      <c r="Q215" s="512"/>
      <c r="R215" s="512"/>
      <c r="S215" s="512"/>
      <c r="T215" s="512"/>
      <c r="U215" s="512"/>
      <c r="V215" s="512"/>
      <c r="W215" s="512"/>
      <c r="X215" s="508"/>
      <c r="Y215" s="512"/>
      <c r="Z215" s="975"/>
      <c r="AA215" s="512"/>
      <c r="AB215" s="512"/>
      <c r="AC215" s="512"/>
      <c r="AD215" s="512"/>
      <c r="AE215" s="512"/>
      <c r="AF215" s="1165"/>
      <c r="AG215" s="508"/>
      <c r="AH215" s="1325"/>
      <c r="AI215" s="1340">
        <f t="shared" si="72"/>
        <v>0</v>
      </c>
    </row>
    <row r="216" spans="1:35" ht="43.5" x14ac:dyDescent="0.25">
      <c r="A216" s="226">
        <v>1</v>
      </c>
      <c r="B216" s="658" t="s">
        <v>321</v>
      </c>
      <c r="C216" s="606"/>
      <c r="D216" s="9"/>
      <c r="E216" s="366"/>
      <c r="F216" s="212">
        <f>E216/12*$B$4</f>
        <v>0</v>
      </c>
      <c r="G216" s="212"/>
      <c r="H216" s="212"/>
      <c r="I216" s="342"/>
      <c r="J216" s="342"/>
      <c r="K216" s="1371"/>
      <c r="L216" s="1370"/>
      <c r="M216" s="1370"/>
      <c r="N216" s="1370"/>
      <c r="O216" s="1370"/>
      <c r="P216" s="1370"/>
      <c r="Q216" s="512"/>
      <c r="R216" s="512"/>
      <c r="S216" s="512"/>
      <c r="T216" s="512"/>
      <c r="U216" s="512"/>
      <c r="V216" s="512"/>
      <c r="W216" s="512"/>
      <c r="X216" s="508"/>
      <c r="Y216" s="512"/>
      <c r="Z216" s="975"/>
      <c r="AA216" s="512"/>
      <c r="AB216" s="512"/>
      <c r="AC216" s="512"/>
      <c r="AD216" s="512"/>
      <c r="AE216" s="512"/>
      <c r="AF216" s="1165"/>
      <c r="AG216" s="508"/>
      <c r="AH216" s="1325"/>
      <c r="AI216" s="1340">
        <f t="shared" si="72"/>
        <v>0</v>
      </c>
    </row>
    <row r="217" spans="1:35" ht="30" x14ac:dyDescent="0.25">
      <c r="A217" s="226">
        <v>1</v>
      </c>
      <c r="B217" s="275" t="s">
        <v>197</v>
      </c>
      <c r="C217" s="606"/>
      <c r="D217" s="9"/>
      <c r="E217" s="366"/>
      <c r="F217" s="212">
        <f>E217/12*$B$4</f>
        <v>0</v>
      </c>
      <c r="G217" s="212"/>
      <c r="H217" s="212"/>
      <c r="I217" s="342"/>
      <c r="J217" s="342"/>
      <c r="K217" s="1371"/>
      <c r="L217" s="1370"/>
      <c r="M217" s="1370"/>
      <c r="N217" s="1370"/>
      <c r="O217" s="1370"/>
      <c r="P217" s="1370"/>
      <c r="Q217" s="512"/>
      <c r="R217" s="512"/>
      <c r="S217" s="512"/>
      <c r="T217" s="512"/>
      <c r="U217" s="512"/>
      <c r="V217" s="512"/>
      <c r="W217" s="512"/>
      <c r="X217" s="508"/>
      <c r="Y217" s="512"/>
      <c r="Z217" s="975"/>
      <c r="AA217" s="512"/>
      <c r="AB217" s="512"/>
      <c r="AC217" s="512"/>
      <c r="AD217" s="512"/>
      <c r="AE217" s="512"/>
      <c r="AF217" s="1165"/>
      <c r="AG217" s="508"/>
      <c r="AH217" s="1325"/>
      <c r="AI217" s="1340">
        <f t="shared" si="72"/>
        <v>0</v>
      </c>
    </row>
    <row r="218" spans="1:35" ht="72" x14ac:dyDescent="0.25">
      <c r="A218" s="226">
        <v>1</v>
      </c>
      <c r="B218" s="658" t="s">
        <v>322</v>
      </c>
      <c r="C218" s="606"/>
      <c r="D218" s="9"/>
      <c r="E218" s="390">
        <v>3200</v>
      </c>
      <c r="F218" s="212">
        <f>ROUND(E218/12*$B$4,0)</f>
        <v>1867</v>
      </c>
      <c r="G218" s="212">
        <v>1632</v>
      </c>
      <c r="H218" s="212">
        <f t="shared" ref="H218:H234" si="81">G218/F218*100</f>
        <v>87.412961971076598</v>
      </c>
      <c r="I218" s="342"/>
      <c r="J218" s="342"/>
      <c r="K218" s="1371"/>
      <c r="L218" s="1370"/>
      <c r="M218" s="1370"/>
      <c r="N218" s="1370"/>
      <c r="O218" s="1370"/>
      <c r="P218" s="1370"/>
      <c r="Q218" s="512"/>
      <c r="R218" s="512"/>
      <c r="S218" s="512"/>
      <c r="T218" s="512"/>
      <c r="U218" s="512"/>
      <c r="V218" s="512"/>
      <c r="W218" s="512"/>
      <c r="X218" s="508"/>
      <c r="Y218" s="512"/>
      <c r="Z218" s="975"/>
      <c r="AA218" s="512"/>
      <c r="AB218" s="512"/>
      <c r="AC218" s="512"/>
      <c r="AD218" s="512"/>
      <c r="AE218" s="512"/>
      <c r="AF218" s="1165"/>
      <c r="AG218" s="508"/>
      <c r="AH218" s="1325"/>
      <c r="AI218" s="1340">
        <f t="shared" si="72"/>
        <v>0</v>
      </c>
    </row>
    <row r="219" spans="1:35" s="236" customFormat="1" x14ac:dyDescent="0.25">
      <c r="A219" s="226">
        <v>1</v>
      </c>
      <c r="B219" s="1373" t="s">
        <v>134</v>
      </c>
      <c r="C219" s="1374"/>
      <c r="D219" s="2535"/>
      <c r="E219" s="390">
        <f>SUM(E220:E255)</f>
        <v>87536</v>
      </c>
      <c r="F219" s="435">
        <f>SUM(F220:F255)</f>
        <v>51065</v>
      </c>
      <c r="G219" s="435">
        <f>SUM(G220:G255)</f>
        <v>55967</v>
      </c>
      <c r="H219" s="212">
        <f t="shared" si="81"/>
        <v>109.59953001077058</v>
      </c>
      <c r="I219" s="342"/>
      <c r="J219" s="342"/>
      <c r="K219" s="1371"/>
      <c r="L219" s="1370"/>
      <c r="M219" s="1370"/>
      <c r="N219" s="1370"/>
      <c r="O219" s="1370"/>
      <c r="P219" s="1370"/>
      <c r="Q219" s="512">
        <v>63316.233039262042</v>
      </c>
      <c r="R219" s="512">
        <v>63316.233039262042</v>
      </c>
      <c r="S219" s="512">
        <v>63316.233039262042</v>
      </c>
      <c r="T219" s="512">
        <v>63316.233039262042</v>
      </c>
      <c r="U219" s="512">
        <v>63316.233039262042</v>
      </c>
      <c r="V219" s="512">
        <v>63316.233039262042</v>
      </c>
      <c r="W219" s="512">
        <v>63316.233039262042</v>
      </c>
      <c r="X219" s="1073">
        <f>Q219/12*$B$4+(R219-Q219)/11*6+(S219-R219)/10*5+(T219-S219)/9*4+(U219-T219)/8*3+(V219-U219)/7*2+(W219-V219)/6*1</f>
        <v>36934.469272902861</v>
      </c>
      <c r="Y219" s="512">
        <f t="shared" ref="Y219" si="82">AE219-AD219-AA219</f>
        <v>38013.520020000004</v>
      </c>
      <c r="Z219" s="975">
        <f>SUM(Z220:Z255)</f>
        <v>0</v>
      </c>
      <c r="AA219" s="512">
        <v>992.45241999999996</v>
      </c>
      <c r="AB219" s="512">
        <f>Y219-X219</f>
        <v>1079.0507470971424</v>
      </c>
      <c r="AC219" s="512"/>
      <c r="AD219" s="512">
        <v>-3.0439600000000002</v>
      </c>
      <c r="AE219" s="512">
        <v>39002.928480000002</v>
      </c>
      <c r="AF219" s="1129"/>
      <c r="AG219" s="508"/>
      <c r="AH219" s="1325"/>
      <c r="AI219" s="1340">
        <f t="shared" si="72"/>
        <v>-3043.96</v>
      </c>
    </row>
    <row r="220" spans="1:35" s="236" customFormat="1" ht="45" x14ac:dyDescent="0.25">
      <c r="A220" s="226">
        <v>1</v>
      </c>
      <c r="B220" s="11" t="s">
        <v>117</v>
      </c>
      <c r="C220" s="605"/>
      <c r="D220" s="1486"/>
      <c r="E220" s="389">
        <v>16000</v>
      </c>
      <c r="F220" s="212">
        <f t="shared" ref="F220:F240" si="83">ROUND(E220/12*$B$4,0)</f>
        <v>9333</v>
      </c>
      <c r="G220" s="213">
        <v>10166</v>
      </c>
      <c r="H220" s="213">
        <f t="shared" si="81"/>
        <v>108.92531876138433</v>
      </c>
      <c r="I220" s="342"/>
      <c r="J220" s="342"/>
      <c r="K220" s="1371"/>
      <c r="L220" s="1370"/>
      <c r="M220" s="1370"/>
      <c r="N220" s="1370"/>
      <c r="O220" s="1370"/>
      <c r="P220" s="1370"/>
      <c r="Q220" s="512"/>
      <c r="R220" s="512"/>
      <c r="S220" s="512"/>
      <c r="T220" s="512"/>
      <c r="U220" s="512"/>
      <c r="V220" s="512"/>
      <c r="W220" s="512"/>
      <c r="X220" s="551"/>
      <c r="Y220" s="512"/>
      <c r="Z220" s="975"/>
      <c r="AA220" s="512"/>
      <c r="AB220" s="512"/>
      <c r="AC220" s="512"/>
      <c r="AD220" s="512"/>
      <c r="AE220" s="512"/>
      <c r="AF220" s="1133"/>
      <c r="AG220" s="508"/>
      <c r="AH220" s="1325"/>
      <c r="AI220" s="1340">
        <f t="shared" si="72"/>
        <v>0</v>
      </c>
    </row>
    <row r="221" spans="1:35" s="236" customFormat="1" ht="45" x14ac:dyDescent="0.25">
      <c r="A221" s="2536"/>
      <c r="B221" s="11" t="s">
        <v>601</v>
      </c>
      <c r="C221" s="605"/>
      <c r="D221" s="1486"/>
      <c r="E221" s="389"/>
      <c r="F221" s="212"/>
      <c r="G221" s="213">
        <v>232</v>
      </c>
      <c r="H221" s="213"/>
      <c r="I221" s="342"/>
      <c r="J221" s="342"/>
      <c r="K221" s="1371"/>
      <c r="L221" s="1370"/>
      <c r="M221" s="1370"/>
      <c r="N221" s="1370"/>
      <c r="O221" s="1370"/>
      <c r="P221" s="1370"/>
      <c r="Q221" s="512"/>
      <c r="R221" s="512"/>
      <c r="S221" s="512"/>
      <c r="T221" s="512"/>
      <c r="U221" s="512"/>
      <c r="V221" s="512"/>
      <c r="W221" s="512"/>
      <c r="X221" s="551"/>
      <c r="Y221" s="512"/>
      <c r="Z221" s="975"/>
      <c r="AA221" s="512"/>
      <c r="AB221" s="512"/>
      <c r="AC221" s="512"/>
      <c r="AD221" s="512"/>
      <c r="AE221" s="512"/>
      <c r="AF221" s="1133"/>
      <c r="AG221" s="508"/>
      <c r="AH221" s="1325"/>
      <c r="AI221" s="1340"/>
    </row>
    <row r="222" spans="1:35" s="236" customFormat="1" ht="30" x14ac:dyDescent="0.25">
      <c r="A222" s="226">
        <v>1</v>
      </c>
      <c r="B222" s="9" t="s">
        <v>118</v>
      </c>
      <c r="C222" s="606"/>
      <c r="D222" s="1486"/>
      <c r="E222" s="389">
        <v>6900</v>
      </c>
      <c r="F222" s="212">
        <f t="shared" si="83"/>
        <v>4025</v>
      </c>
      <c r="G222" s="213">
        <v>3893</v>
      </c>
      <c r="H222" s="213">
        <f t="shared" si="81"/>
        <v>96.720496894409933</v>
      </c>
      <c r="I222" s="342"/>
      <c r="J222" s="342"/>
      <c r="K222" s="1371"/>
      <c r="L222" s="1370"/>
      <c r="M222" s="1370"/>
      <c r="N222" s="1370"/>
      <c r="O222" s="1370"/>
      <c r="P222" s="1370"/>
      <c r="Q222" s="512"/>
      <c r="R222" s="512"/>
      <c r="S222" s="512"/>
      <c r="T222" s="512"/>
      <c r="U222" s="512"/>
      <c r="V222" s="512"/>
      <c r="W222" s="512"/>
      <c r="X222" s="508"/>
      <c r="Y222" s="512"/>
      <c r="Z222" s="975"/>
      <c r="AA222" s="512"/>
      <c r="AB222" s="512"/>
      <c r="AC222" s="512"/>
      <c r="AD222" s="512"/>
      <c r="AE222" s="512"/>
      <c r="AF222" s="1133"/>
      <c r="AG222" s="508"/>
      <c r="AH222" s="1325"/>
      <c r="AI222" s="1340">
        <f t="shared" si="72"/>
        <v>0</v>
      </c>
    </row>
    <row r="223" spans="1:35" s="236" customFormat="1" x14ac:dyDescent="0.25">
      <c r="A223" s="226">
        <v>1</v>
      </c>
      <c r="B223" s="9" t="s">
        <v>63</v>
      </c>
      <c r="C223" s="606"/>
      <c r="D223" s="1486"/>
      <c r="E223" s="389">
        <v>2500</v>
      </c>
      <c r="F223" s="212">
        <f t="shared" si="83"/>
        <v>1458</v>
      </c>
      <c r="G223" s="213">
        <v>1626</v>
      </c>
      <c r="H223" s="213">
        <f t="shared" si="81"/>
        <v>111.52263374485597</v>
      </c>
      <c r="I223" s="342"/>
      <c r="J223" s="342"/>
      <c r="K223" s="1371"/>
      <c r="L223" s="1370"/>
      <c r="M223" s="1370"/>
      <c r="N223" s="1370"/>
      <c r="O223" s="1370"/>
      <c r="P223" s="1370"/>
      <c r="Q223" s="512"/>
      <c r="R223" s="512"/>
      <c r="S223" s="512"/>
      <c r="T223" s="512"/>
      <c r="U223" s="512"/>
      <c r="V223" s="512"/>
      <c r="W223" s="512"/>
      <c r="X223" s="508"/>
      <c r="Y223" s="512"/>
      <c r="Z223" s="975"/>
      <c r="AA223" s="512"/>
      <c r="AB223" s="512"/>
      <c r="AC223" s="512"/>
      <c r="AD223" s="512"/>
      <c r="AE223" s="512"/>
      <c r="AF223" s="1133"/>
      <c r="AG223" s="508"/>
      <c r="AH223" s="1325"/>
      <c r="AI223" s="1340">
        <f t="shared" si="72"/>
        <v>0</v>
      </c>
    </row>
    <row r="224" spans="1:35" s="236" customFormat="1" x14ac:dyDescent="0.25">
      <c r="A224" s="226">
        <v>1</v>
      </c>
      <c r="B224" s="14" t="s">
        <v>115</v>
      </c>
      <c r="C224" s="607"/>
      <c r="D224" s="1486"/>
      <c r="E224" s="389">
        <v>3200</v>
      </c>
      <c r="F224" s="212">
        <f t="shared" si="83"/>
        <v>1867</v>
      </c>
      <c r="G224" s="213">
        <v>2152</v>
      </c>
      <c r="H224" s="213">
        <f t="shared" si="81"/>
        <v>115.26513122656668</v>
      </c>
      <c r="I224" s="342"/>
      <c r="J224" s="342"/>
      <c r="K224" s="1371"/>
      <c r="L224" s="1370"/>
      <c r="M224" s="1370"/>
      <c r="N224" s="1370"/>
      <c r="O224" s="1370"/>
      <c r="P224" s="1370"/>
      <c r="Q224" s="512"/>
      <c r="R224" s="512"/>
      <c r="S224" s="512"/>
      <c r="T224" s="512"/>
      <c r="U224" s="512"/>
      <c r="V224" s="512"/>
      <c r="W224" s="512"/>
      <c r="X224" s="508"/>
      <c r="Y224" s="512"/>
      <c r="Z224" s="975"/>
      <c r="AA224" s="512"/>
      <c r="AB224" s="512"/>
      <c r="AC224" s="512"/>
      <c r="AD224" s="512"/>
      <c r="AE224" s="512"/>
      <c r="AF224" s="1133"/>
      <c r="AG224" s="508"/>
      <c r="AH224" s="1325"/>
      <c r="AI224" s="1340">
        <f t="shared" si="72"/>
        <v>0</v>
      </c>
    </row>
    <row r="225" spans="1:35" s="236" customFormat="1" ht="75" x14ac:dyDescent="0.25">
      <c r="A225" s="226">
        <v>1</v>
      </c>
      <c r="B225" s="9" t="s">
        <v>244</v>
      </c>
      <c r="C225" s="606"/>
      <c r="D225" s="1486"/>
      <c r="E225" s="389">
        <v>500</v>
      </c>
      <c r="F225" s="212">
        <f t="shared" si="83"/>
        <v>292</v>
      </c>
      <c r="G225" s="213">
        <v>275</v>
      </c>
      <c r="H225" s="213">
        <f t="shared" si="81"/>
        <v>94.178082191780817</v>
      </c>
      <c r="I225" s="342"/>
      <c r="J225" s="342"/>
      <c r="K225" s="1371"/>
      <c r="L225" s="1370"/>
      <c r="M225" s="1370"/>
      <c r="N225" s="1370"/>
      <c r="O225" s="1370"/>
      <c r="P225" s="1370"/>
      <c r="Q225" s="512"/>
      <c r="R225" s="512"/>
      <c r="S225" s="512"/>
      <c r="T225" s="512"/>
      <c r="U225" s="512"/>
      <c r="V225" s="512"/>
      <c r="W225" s="512"/>
      <c r="X225" s="508"/>
      <c r="Y225" s="512"/>
      <c r="Z225" s="975"/>
      <c r="AA225" s="512"/>
      <c r="AB225" s="512"/>
      <c r="AC225" s="512"/>
      <c r="AD225" s="512"/>
      <c r="AE225" s="512"/>
      <c r="AF225" s="1133"/>
      <c r="AG225" s="508"/>
      <c r="AH225" s="1325"/>
      <c r="AI225" s="1340">
        <f t="shared" si="72"/>
        <v>0</v>
      </c>
    </row>
    <row r="226" spans="1:35" s="236" customFormat="1" ht="75" x14ac:dyDescent="0.25">
      <c r="A226" s="226">
        <v>1</v>
      </c>
      <c r="B226" s="14" t="s">
        <v>245</v>
      </c>
      <c r="C226" s="607"/>
      <c r="D226" s="1486"/>
      <c r="E226" s="389">
        <v>850</v>
      </c>
      <c r="F226" s="212">
        <f t="shared" si="83"/>
        <v>496</v>
      </c>
      <c r="G226" s="1487">
        <v>477</v>
      </c>
      <c r="H226" s="213">
        <f t="shared" si="81"/>
        <v>96.16935483870968</v>
      </c>
      <c r="I226" s="342"/>
      <c r="J226" s="342"/>
      <c r="K226" s="1371"/>
      <c r="L226" s="1370"/>
      <c r="M226" s="1370"/>
      <c r="N226" s="1370"/>
      <c r="O226" s="1370"/>
      <c r="P226" s="1370"/>
      <c r="Q226" s="512"/>
      <c r="R226" s="512"/>
      <c r="S226" s="512"/>
      <c r="T226" s="512"/>
      <c r="U226" s="512"/>
      <c r="V226" s="512"/>
      <c r="W226" s="512"/>
      <c r="X226" s="508"/>
      <c r="Y226" s="512"/>
      <c r="Z226" s="975"/>
      <c r="AA226" s="512"/>
      <c r="AB226" s="512"/>
      <c r="AC226" s="512"/>
      <c r="AD226" s="512"/>
      <c r="AE226" s="512"/>
      <c r="AF226" s="1133"/>
      <c r="AG226" s="508"/>
      <c r="AH226" s="1325"/>
      <c r="AI226" s="1340">
        <f t="shared" si="72"/>
        <v>0</v>
      </c>
    </row>
    <row r="227" spans="1:35" s="236" customFormat="1" x14ac:dyDescent="0.25">
      <c r="A227" s="226">
        <v>1</v>
      </c>
      <c r="B227" s="14" t="s">
        <v>66</v>
      </c>
      <c r="C227" s="607"/>
      <c r="D227" s="1486"/>
      <c r="E227" s="389">
        <v>4500</v>
      </c>
      <c r="F227" s="212">
        <f t="shared" si="83"/>
        <v>2625</v>
      </c>
      <c r="G227" s="1487">
        <v>2836</v>
      </c>
      <c r="H227" s="213">
        <f t="shared" si="81"/>
        <v>108.03809523809524</v>
      </c>
      <c r="I227" s="342"/>
      <c r="J227" s="342"/>
      <c r="K227" s="1371"/>
      <c r="L227" s="1370"/>
      <c r="M227" s="1370"/>
      <c r="N227" s="1370"/>
      <c r="O227" s="1370"/>
      <c r="P227" s="1370"/>
      <c r="Q227" s="512"/>
      <c r="R227" s="512"/>
      <c r="S227" s="512"/>
      <c r="T227" s="512"/>
      <c r="U227" s="512"/>
      <c r="V227" s="512"/>
      <c r="W227" s="512"/>
      <c r="X227" s="508"/>
      <c r="Y227" s="512"/>
      <c r="Z227" s="975"/>
      <c r="AA227" s="512"/>
      <c r="AB227" s="512"/>
      <c r="AC227" s="512"/>
      <c r="AD227" s="512"/>
      <c r="AE227" s="512"/>
      <c r="AF227" s="1133"/>
      <c r="AG227" s="508"/>
      <c r="AH227" s="1325"/>
      <c r="AI227" s="1340">
        <f t="shared" si="72"/>
        <v>0</v>
      </c>
    </row>
    <row r="228" spans="1:35" s="236" customFormat="1" ht="30" x14ac:dyDescent="0.25">
      <c r="A228" s="2536"/>
      <c r="B228" s="14" t="s">
        <v>351</v>
      </c>
      <c r="C228" s="607"/>
      <c r="D228" s="1486"/>
      <c r="E228" s="389"/>
      <c r="F228" s="212"/>
      <c r="G228" s="1487">
        <v>3</v>
      </c>
      <c r="H228" s="213"/>
      <c r="I228" s="342"/>
      <c r="J228" s="342"/>
      <c r="K228" s="1371"/>
      <c r="L228" s="1370"/>
      <c r="M228" s="1370"/>
      <c r="N228" s="1370"/>
      <c r="O228" s="1370"/>
      <c r="P228" s="1370"/>
      <c r="Q228" s="512"/>
      <c r="R228" s="512"/>
      <c r="S228" s="512"/>
      <c r="T228" s="512"/>
      <c r="U228" s="512"/>
      <c r="V228" s="512"/>
      <c r="W228" s="512"/>
      <c r="X228" s="508"/>
      <c r="Y228" s="512"/>
      <c r="Z228" s="975"/>
      <c r="AA228" s="512"/>
      <c r="AB228" s="512"/>
      <c r="AC228" s="512"/>
      <c r="AD228" s="512"/>
      <c r="AE228" s="512"/>
      <c r="AF228" s="1133"/>
      <c r="AG228" s="508"/>
      <c r="AH228" s="1325"/>
      <c r="AI228" s="1340">
        <f t="shared" si="72"/>
        <v>0</v>
      </c>
    </row>
    <row r="229" spans="1:35" s="236" customFormat="1" ht="30" x14ac:dyDescent="0.25">
      <c r="A229" s="226">
        <v>1</v>
      </c>
      <c r="B229" s="14" t="s">
        <v>123</v>
      </c>
      <c r="C229" s="607"/>
      <c r="D229" s="1486"/>
      <c r="E229" s="368">
        <v>1300</v>
      </c>
      <c r="F229" s="212">
        <f t="shared" si="83"/>
        <v>758</v>
      </c>
      <c r="G229" s="1487">
        <v>753</v>
      </c>
      <c r="H229" s="213">
        <f t="shared" si="81"/>
        <v>99.340369393139838</v>
      </c>
      <c r="I229" s="342"/>
      <c r="J229" s="342"/>
      <c r="K229" s="1371"/>
      <c r="L229" s="1370"/>
      <c r="M229" s="1370"/>
      <c r="N229" s="1370"/>
      <c r="O229" s="1370"/>
      <c r="P229" s="1370"/>
      <c r="Q229" s="512"/>
      <c r="R229" s="512"/>
      <c r="S229" s="512"/>
      <c r="T229" s="512"/>
      <c r="U229" s="512"/>
      <c r="V229" s="512"/>
      <c r="W229" s="512"/>
      <c r="X229" s="508"/>
      <c r="Y229" s="512"/>
      <c r="Z229" s="975"/>
      <c r="AA229" s="512"/>
      <c r="AB229" s="512"/>
      <c r="AC229" s="512"/>
      <c r="AD229" s="512"/>
      <c r="AE229" s="512"/>
      <c r="AF229" s="1133"/>
      <c r="AG229" s="508"/>
      <c r="AH229" s="1325"/>
      <c r="AI229" s="1340">
        <f t="shared" si="72"/>
        <v>0</v>
      </c>
    </row>
    <row r="230" spans="1:35" s="236" customFormat="1" x14ac:dyDescent="0.25">
      <c r="A230" s="226">
        <v>1</v>
      </c>
      <c r="B230" s="14" t="s">
        <v>114</v>
      </c>
      <c r="C230" s="607"/>
      <c r="D230" s="1486"/>
      <c r="E230" s="389">
        <v>17000</v>
      </c>
      <c r="F230" s="212">
        <f t="shared" si="83"/>
        <v>9917</v>
      </c>
      <c r="G230" s="1487">
        <v>11608</v>
      </c>
      <c r="H230" s="213">
        <f t="shared" si="81"/>
        <v>117.05152767974185</v>
      </c>
      <c r="I230" s="342"/>
      <c r="J230" s="342"/>
      <c r="K230" s="1371"/>
      <c r="L230" s="1370"/>
      <c r="M230" s="1370"/>
      <c r="N230" s="1370"/>
      <c r="O230" s="1370"/>
      <c r="P230" s="1370"/>
      <c r="Q230" s="512"/>
      <c r="R230" s="512"/>
      <c r="S230" s="512"/>
      <c r="T230" s="512"/>
      <c r="U230" s="512"/>
      <c r="V230" s="512"/>
      <c r="W230" s="512"/>
      <c r="X230" s="508"/>
      <c r="Y230" s="512"/>
      <c r="Z230" s="975"/>
      <c r="AA230" s="512"/>
      <c r="AB230" s="512"/>
      <c r="AC230" s="512"/>
      <c r="AD230" s="512"/>
      <c r="AE230" s="512"/>
      <c r="AF230" s="1133"/>
      <c r="AG230" s="508"/>
      <c r="AH230" s="1325"/>
      <c r="AI230" s="1340">
        <f t="shared" si="72"/>
        <v>0</v>
      </c>
    </row>
    <row r="231" spans="1:35" s="236" customFormat="1" ht="30" x14ac:dyDescent="0.25">
      <c r="A231" s="2536"/>
      <c r="B231" s="14" t="s">
        <v>625</v>
      </c>
      <c r="C231" s="607"/>
      <c r="D231" s="1486"/>
      <c r="E231" s="389"/>
      <c r="F231" s="212"/>
      <c r="G231" s="1487">
        <v>236</v>
      </c>
      <c r="H231" s="213"/>
      <c r="I231" s="342"/>
      <c r="J231" s="342"/>
      <c r="K231" s="1371"/>
      <c r="L231" s="1370"/>
      <c r="M231" s="1370"/>
      <c r="N231" s="1370"/>
      <c r="O231" s="1370"/>
      <c r="P231" s="1370"/>
      <c r="Q231" s="512"/>
      <c r="R231" s="512"/>
      <c r="S231" s="512"/>
      <c r="T231" s="512"/>
      <c r="U231" s="512"/>
      <c r="V231" s="512"/>
      <c r="W231" s="512"/>
      <c r="X231" s="508"/>
      <c r="Y231" s="512"/>
      <c r="Z231" s="975"/>
      <c r="AA231" s="512"/>
      <c r="AB231" s="512"/>
      <c r="AC231" s="512"/>
      <c r="AD231" s="512"/>
      <c r="AE231" s="512"/>
      <c r="AF231" s="1133"/>
      <c r="AG231" s="508"/>
      <c r="AH231" s="1325"/>
      <c r="AI231" s="1340"/>
    </row>
    <row r="232" spans="1:35" s="236" customFormat="1" ht="30" x14ac:dyDescent="0.25">
      <c r="A232" s="226">
        <v>1</v>
      </c>
      <c r="B232" s="14" t="s">
        <v>238</v>
      </c>
      <c r="C232" s="607"/>
      <c r="D232" s="1486"/>
      <c r="E232" s="389">
        <v>3500</v>
      </c>
      <c r="F232" s="212">
        <f t="shared" si="83"/>
        <v>2042</v>
      </c>
      <c r="G232" s="1487">
        <v>2046</v>
      </c>
      <c r="H232" s="213">
        <f t="shared" si="81"/>
        <v>100.19588638589619</v>
      </c>
      <c r="I232" s="342"/>
      <c r="J232" s="342"/>
      <c r="K232" s="1371"/>
      <c r="L232" s="1370"/>
      <c r="M232" s="1370"/>
      <c r="N232" s="1370"/>
      <c r="O232" s="1370"/>
      <c r="P232" s="1370"/>
      <c r="Q232" s="512"/>
      <c r="R232" s="512"/>
      <c r="S232" s="512"/>
      <c r="T232" s="512"/>
      <c r="U232" s="512"/>
      <c r="V232" s="512"/>
      <c r="W232" s="512"/>
      <c r="X232" s="508"/>
      <c r="Y232" s="512"/>
      <c r="Z232" s="975"/>
      <c r="AA232" s="512"/>
      <c r="AB232" s="512"/>
      <c r="AC232" s="512"/>
      <c r="AD232" s="512"/>
      <c r="AE232" s="512"/>
      <c r="AF232" s="1133"/>
      <c r="AG232" s="508"/>
      <c r="AH232" s="1325"/>
      <c r="AI232" s="1340">
        <f t="shared" si="72"/>
        <v>0</v>
      </c>
    </row>
    <row r="233" spans="1:35" s="236" customFormat="1" x14ac:dyDescent="0.25">
      <c r="A233" s="2536"/>
      <c r="B233" s="14" t="s">
        <v>359</v>
      </c>
      <c r="C233" s="607"/>
      <c r="D233" s="1486"/>
      <c r="E233" s="389"/>
      <c r="F233" s="212"/>
      <c r="G233" s="1487">
        <v>71</v>
      </c>
      <c r="H233" s="213"/>
      <c r="I233" s="342"/>
      <c r="J233" s="342"/>
      <c r="K233" s="1371"/>
      <c r="L233" s="1370"/>
      <c r="M233" s="1370"/>
      <c r="N233" s="1370"/>
      <c r="O233" s="1370"/>
      <c r="P233" s="1370"/>
      <c r="Q233" s="512"/>
      <c r="R233" s="512"/>
      <c r="S233" s="512"/>
      <c r="T233" s="512"/>
      <c r="U233" s="512"/>
      <c r="V233" s="512"/>
      <c r="W233" s="512"/>
      <c r="X233" s="508"/>
      <c r="Y233" s="512"/>
      <c r="Z233" s="975"/>
      <c r="AA233" s="512"/>
      <c r="AB233" s="512"/>
      <c r="AC233" s="512"/>
      <c r="AD233" s="512"/>
      <c r="AE233" s="512"/>
      <c r="AF233" s="1133"/>
      <c r="AG233" s="508"/>
      <c r="AH233" s="1325"/>
      <c r="AI233" s="1340">
        <f t="shared" si="72"/>
        <v>0</v>
      </c>
    </row>
    <row r="234" spans="1:35" s="236" customFormat="1" ht="30" x14ac:dyDescent="0.25">
      <c r="A234" s="2536"/>
      <c r="B234" s="14" t="s">
        <v>275</v>
      </c>
      <c r="C234" s="607"/>
      <c r="D234" s="1486"/>
      <c r="E234" s="389">
        <v>500</v>
      </c>
      <c r="F234" s="212">
        <f t="shared" si="83"/>
        <v>292</v>
      </c>
      <c r="G234" s="1487">
        <v>305</v>
      </c>
      <c r="H234" s="213">
        <f t="shared" si="81"/>
        <v>104.45205479452055</v>
      </c>
      <c r="I234" s="342"/>
      <c r="J234" s="342"/>
      <c r="K234" s="1371"/>
      <c r="L234" s="1370"/>
      <c r="M234" s="1370"/>
      <c r="N234" s="1370"/>
      <c r="O234" s="1370"/>
      <c r="P234" s="1370"/>
      <c r="Q234" s="512"/>
      <c r="R234" s="512"/>
      <c r="S234" s="512"/>
      <c r="T234" s="512"/>
      <c r="U234" s="512"/>
      <c r="V234" s="512"/>
      <c r="W234" s="512"/>
      <c r="X234" s="508"/>
      <c r="Y234" s="512"/>
      <c r="Z234" s="975"/>
      <c r="AA234" s="512"/>
      <c r="AB234" s="512"/>
      <c r="AC234" s="512"/>
      <c r="AD234" s="512"/>
      <c r="AE234" s="512"/>
      <c r="AF234" s="1133"/>
      <c r="AG234" s="508"/>
      <c r="AH234" s="1325"/>
      <c r="AI234" s="1340">
        <f t="shared" si="72"/>
        <v>0</v>
      </c>
    </row>
    <row r="235" spans="1:35" s="236" customFormat="1" ht="30" x14ac:dyDescent="0.25">
      <c r="A235" s="2536"/>
      <c r="B235" s="14" t="s">
        <v>362</v>
      </c>
      <c r="C235" s="607"/>
      <c r="D235" s="1486"/>
      <c r="E235" s="389"/>
      <c r="F235" s="212"/>
      <c r="G235" s="1487">
        <v>30</v>
      </c>
      <c r="H235" s="213"/>
      <c r="I235" s="342"/>
      <c r="J235" s="342"/>
      <c r="K235" s="1371"/>
      <c r="L235" s="1370"/>
      <c r="M235" s="1370"/>
      <c r="N235" s="1370"/>
      <c r="O235" s="1370"/>
      <c r="P235" s="1370"/>
      <c r="Q235" s="512"/>
      <c r="R235" s="512"/>
      <c r="S235" s="512"/>
      <c r="T235" s="512"/>
      <c r="U235" s="512"/>
      <c r="V235" s="512"/>
      <c r="W235" s="512"/>
      <c r="X235" s="508"/>
      <c r="Y235" s="512"/>
      <c r="Z235" s="975"/>
      <c r="AA235" s="512"/>
      <c r="AB235" s="512"/>
      <c r="AC235" s="512"/>
      <c r="AD235" s="512"/>
      <c r="AE235" s="512"/>
      <c r="AF235" s="1133"/>
      <c r="AG235" s="508"/>
      <c r="AH235" s="1325"/>
      <c r="AI235" s="1340">
        <f t="shared" si="72"/>
        <v>0</v>
      </c>
    </row>
    <row r="236" spans="1:35" s="236" customFormat="1" ht="90" x14ac:dyDescent="0.25">
      <c r="A236" s="226">
        <v>1</v>
      </c>
      <c r="B236" s="14" t="s">
        <v>250</v>
      </c>
      <c r="C236" s="607"/>
      <c r="D236" s="1486"/>
      <c r="E236" s="389">
        <v>250</v>
      </c>
      <c r="F236" s="212">
        <f t="shared" si="83"/>
        <v>146</v>
      </c>
      <c r="G236" s="1487">
        <v>163</v>
      </c>
      <c r="H236" s="213">
        <f>G236/F236*100</f>
        <v>111.64383561643835</v>
      </c>
      <c r="I236" s="342"/>
      <c r="J236" s="342"/>
      <c r="K236" s="1371"/>
      <c r="L236" s="1370"/>
      <c r="M236" s="1370"/>
      <c r="N236" s="1370"/>
      <c r="O236" s="1370"/>
      <c r="P236" s="1370"/>
      <c r="Q236" s="512"/>
      <c r="R236" s="512"/>
      <c r="S236" s="512"/>
      <c r="T236" s="512"/>
      <c r="U236" s="512"/>
      <c r="V236" s="512"/>
      <c r="W236" s="512"/>
      <c r="X236" s="508"/>
      <c r="Y236" s="512"/>
      <c r="Z236" s="975"/>
      <c r="AA236" s="512"/>
      <c r="AB236" s="512"/>
      <c r="AC236" s="512"/>
      <c r="AD236" s="512"/>
      <c r="AE236" s="512"/>
      <c r="AF236" s="1133"/>
      <c r="AG236" s="508"/>
      <c r="AH236" s="1325"/>
      <c r="AI236" s="1340">
        <f t="shared" si="72"/>
        <v>0</v>
      </c>
    </row>
    <row r="237" spans="1:35" s="236" customFormat="1" ht="90" x14ac:dyDescent="0.25">
      <c r="A237" s="2536"/>
      <c r="B237" s="14" t="s">
        <v>249</v>
      </c>
      <c r="C237" s="607"/>
      <c r="D237" s="1486"/>
      <c r="E237" s="389">
        <v>250</v>
      </c>
      <c r="F237" s="212">
        <f t="shared" si="83"/>
        <v>146</v>
      </c>
      <c r="G237" s="1487">
        <v>198</v>
      </c>
      <c r="H237" s="213">
        <f>G237/F237*100</f>
        <v>135.61643835616439</v>
      </c>
      <c r="I237" s="342"/>
      <c r="J237" s="342"/>
      <c r="K237" s="1371"/>
      <c r="L237" s="1370"/>
      <c r="M237" s="1370"/>
      <c r="N237" s="1370"/>
      <c r="O237" s="1370"/>
      <c r="P237" s="1370"/>
      <c r="Q237" s="512"/>
      <c r="R237" s="512"/>
      <c r="S237" s="512"/>
      <c r="T237" s="512"/>
      <c r="U237" s="512"/>
      <c r="V237" s="512"/>
      <c r="W237" s="512"/>
      <c r="X237" s="508"/>
      <c r="Y237" s="512"/>
      <c r="Z237" s="975"/>
      <c r="AA237" s="512"/>
      <c r="AB237" s="512"/>
      <c r="AC237" s="512"/>
      <c r="AD237" s="512"/>
      <c r="AE237" s="512"/>
      <c r="AF237" s="1133"/>
      <c r="AG237" s="508"/>
      <c r="AH237" s="1325"/>
      <c r="AI237" s="1340">
        <f t="shared" si="72"/>
        <v>0</v>
      </c>
    </row>
    <row r="238" spans="1:35" s="236" customFormat="1" ht="83.25" customHeight="1" x14ac:dyDescent="0.25">
      <c r="A238" s="226">
        <v>1</v>
      </c>
      <c r="B238" s="9" t="s">
        <v>459</v>
      </c>
      <c r="C238" s="606"/>
      <c r="D238" s="1486"/>
      <c r="E238" s="389">
        <v>50</v>
      </c>
      <c r="F238" s="212">
        <f t="shared" si="83"/>
        <v>29</v>
      </c>
      <c r="G238" s="213">
        <v>17</v>
      </c>
      <c r="H238" s="213">
        <f>G238/F238*100</f>
        <v>58.620689655172406</v>
      </c>
      <c r="I238" s="342"/>
      <c r="J238" s="342"/>
      <c r="K238" s="1371"/>
      <c r="L238" s="1370"/>
      <c r="M238" s="1370"/>
      <c r="N238" s="1370"/>
      <c r="O238" s="1370"/>
      <c r="P238" s="1370"/>
      <c r="Q238" s="512"/>
      <c r="R238" s="512"/>
      <c r="S238" s="512"/>
      <c r="T238" s="512"/>
      <c r="U238" s="512"/>
      <c r="V238" s="512"/>
      <c r="W238" s="512"/>
      <c r="X238" s="508"/>
      <c r="Y238" s="512"/>
      <c r="Z238" s="975"/>
      <c r="AA238" s="512"/>
      <c r="AB238" s="512"/>
      <c r="AC238" s="512"/>
      <c r="AD238" s="512"/>
      <c r="AE238" s="512"/>
      <c r="AF238" s="1133"/>
      <c r="AG238" s="508"/>
      <c r="AH238" s="1325"/>
      <c r="AI238" s="1340">
        <f t="shared" si="72"/>
        <v>0</v>
      </c>
    </row>
    <row r="239" spans="1:35" s="236" customFormat="1" ht="45" x14ac:dyDescent="0.25">
      <c r="A239" s="226">
        <v>1</v>
      </c>
      <c r="B239" s="9" t="s">
        <v>183</v>
      </c>
      <c r="C239" s="606"/>
      <c r="D239" s="1486"/>
      <c r="E239" s="389">
        <v>550</v>
      </c>
      <c r="F239" s="212">
        <f t="shared" si="83"/>
        <v>321</v>
      </c>
      <c r="G239" s="213">
        <v>532</v>
      </c>
      <c r="H239" s="213">
        <f>G239/F239*100</f>
        <v>165.73208722741433</v>
      </c>
      <c r="I239" s="342"/>
      <c r="J239" s="342"/>
      <c r="K239" s="1371"/>
      <c r="L239" s="1370"/>
      <c r="M239" s="1370"/>
      <c r="N239" s="1370"/>
      <c r="O239" s="1370"/>
      <c r="P239" s="1370"/>
      <c r="Q239" s="512"/>
      <c r="R239" s="512"/>
      <c r="S239" s="512"/>
      <c r="T239" s="512"/>
      <c r="U239" s="512"/>
      <c r="V239" s="512"/>
      <c r="W239" s="512"/>
      <c r="X239" s="508"/>
      <c r="Y239" s="512"/>
      <c r="Z239" s="975"/>
      <c r="AA239" s="512"/>
      <c r="AB239" s="512"/>
      <c r="AC239" s="512"/>
      <c r="AD239" s="512"/>
      <c r="AE239" s="512"/>
      <c r="AF239" s="1133"/>
      <c r="AG239" s="508"/>
      <c r="AH239" s="1325"/>
      <c r="AI239" s="1340">
        <f t="shared" si="72"/>
        <v>0</v>
      </c>
    </row>
    <row r="240" spans="1:35" s="236" customFormat="1" ht="105" x14ac:dyDescent="0.25">
      <c r="A240" s="226"/>
      <c r="B240" s="9" t="s">
        <v>352</v>
      </c>
      <c r="C240" s="606"/>
      <c r="D240" s="1486"/>
      <c r="E240" s="389"/>
      <c r="F240" s="212">
        <f t="shared" si="83"/>
        <v>0</v>
      </c>
      <c r="G240" s="213">
        <v>201</v>
      </c>
      <c r="H240" s="213"/>
      <c r="I240" s="342"/>
      <c r="J240" s="342"/>
      <c r="K240" s="1371"/>
      <c r="L240" s="1370"/>
      <c r="M240" s="1370"/>
      <c r="N240" s="1370"/>
      <c r="O240" s="1370"/>
      <c r="P240" s="1370"/>
      <c r="Q240" s="512"/>
      <c r="R240" s="512"/>
      <c r="S240" s="512"/>
      <c r="T240" s="512"/>
      <c r="U240" s="512"/>
      <c r="V240" s="512"/>
      <c r="W240" s="512"/>
      <c r="X240" s="508"/>
      <c r="Y240" s="512"/>
      <c r="Z240" s="975"/>
      <c r="AA240" s="512"/>
      <c r="AB240" s="512"/>
      <c r="AC240" s="512"/>
      <c r="AD240" s="512"/>
      <c r="AE240" s="512"/>
      <c r="AF240" s="1133"/>
      <c r="AG240" s="508"/>
      <c r="AH240" s="1325"/>
      <c r="AI240" s="1340">
        <f t="shared" si="72"/>
        <v>0</v>
      </c>
    </row>
    <row r="241" spans="1:35" s="236" customFormat="1" ht="33" customHeight="1" x14ac:dyDescent="0.25">
      <c r="A241" s="226">
        <v>1</v>
      </c>
      <c r="B241" s="9" t="s">
        <v>187</v>
      </c>
      <c r="C241" s="606"/>
      <c r="D241" s="1486"/>
      <c r="E241" s="389">
        <v>4200</v>
      </c>
      <c r="F241" s="212">
        <f>ROUND(E241/12*$B$4,0)</f>
        <v>2450</v>
      </c>
      <c r="G241" s="213">
        <v>2482</v>
      </c>
      <c r="H241" s="213">
        <f>G241/F241*100</f>
        <v>101.30612244897958</v>
      </c>
      <c r="I241" s="342"/>
      <c r="J241" s="342"/>
      <c r="K241" s="1371"/>
      <c r="L241" s="1370"/>
      <c r="M241" s="1370"/>
      <c r="N241" s="1370"/>
      <c r="O241" s="1370"/>
      <c r="P241" s="1370"/>
      <c r="Q241" s="512"/>
      <c r="R241" s="512"/>
      <c r="S241" s="512"/>
      <c r="T241" s="512"/>
      <c r="U241" s="512"/>
      <c r="V241" s="512"/>
      <c r="W241" s="512"/>
      <c r="X241" s="508"/>
      <c r="Y241" s="512"/>
      <c r="Z241" s="975"/>
      <c r="AA241" s="512"/>
      <c r="AB241" s="512"/>
      <c r="AC241" s="512"/>
      <c r="AD241" s="512"/>
      <c r="AE241" s="512"/>
      <c r="AF241" s="1133"/>
      <c r="AG241" s="508"/>
      <c r="AH241" s="1325"/>
      <c r="AI241" s="1340">
        <f t="shared" si="72"/>
        <v>0</v>
      </c>
    </row>
    <row r="242" spans="1:35" s="236" customFormat="1" ht="33" customHeight="1" x14ac:dyDescent="0.25">
      <c r="A242" s="2536"/>
      <c r="B242" s="9" t="s">
        <v>500</v>
      </c>
      <c r="C242" s="606"/>
      <c r="D242" s="1486"/>
      <c r="E242" s="389"/>
      <c r="F242" s="212"/>
      <c r="G242" s="213">
        <v>360</v>
      </c>
      <c r="H242" s="213"/>
      <c r="I242" s="342"/>
      <c r="J242" s="342"/>
      <c r="K242" s="1371"/>
      <c r="L242" s="1370"/>
      <c r="M242" s="1370"/>
      <c r="N242" s="1370"/>
      <c r="O242" s="1370"/>
      <c r="P242" s="1370"/>
      <c r="Q242" s="512"/>
      <c r="R242" s="512"/>
      <c r="S242" s="512"/>
      <c r="T242" s="512"/>
      <c r="U242" s="512"/>
      <c r="V242" s="512"/>
      <c r="W242" s="512"/>
      <c r="X242" s="508"/>
      <c r="Y242" s="512"/>
      <c r="Z242" s="975"/>
      <c r="AA242" s="512"/>
      <c r="AB242" s="512"/>
      <c r="AC242" s="512"/>
      <c r="AD242" s="512"/>
      <c r="AE242" s="512"/>
      <c r="AF242" s="1133"/>
      <c r="AG242" s="508"/>
      <c r="AH242" s="1325"/>
      <c r="AI242" s="1340">
        <f t="shared" si="72"/>
        <v>0</v>
      </c>
    </row>
    <row r="243" spans="1:35" s="236" customFormat="1" ht="24" customHeight="1" x14ac:dyDescent="0.25">
      <c r="A243" s="226"/>
      <c r="B243" s="9" t="s">
        <v>88</v>
      </c>
      <c r="C243" s="606"/>
      <c r="D243" s="1486"/>
      <c r="E243" s="389">
        <v>950</v>
      </c>
      <c r="F243" s="212">
        <f t="shared" ref="F243:F255" si="84">ROUND(E243/12*$B$4,0)</f>
        <v>554</v>
      </c>
      <c r="G243" s="213">
        <v>503</v>
      </c>
      <c r="H243" s="213">
        <f>G243/F243*100</f>
        <v>90.794223826714799</v>
      </c>
      <c r="I243" s="342"/>
      <c r="J243" s="342"/>
      <c r="K243" s="1371"/>
      <c r="L243" s="1370"/>
      <c r="M243" s="1370"/>
      <c r="N243" s="1370"/>
      <c r="O243" s="1370"/>
      <c r="P243" s="1370"/>
      <c r="Q243" s="512"/>
      <c r="R243" s="512"/>
      <c r="S243" s="512"/>
      <c r="T243" s="512"/>
      <c r="U243" s="512"/>
      <c r="V243" s="512"/>
      <c r="W243" s="512"/>
      <c r="X243" s="508"/>
      <c r="Y243" s="512"/>
      <c r="Z243" s="975"/>
      <c r="AA243" s="512"/>
      <c r="AB243" s="512"/>
      <c r="AC243" s="512"/>
      <c r="AD243" s="512"/>
      <c r="AE243" s="512"/>
      <c r="AF243" s="1133"/>
      <c r="AG243" s="508"/>
      <c r="AH243" s="1325"/>
      <c r="AI243" s="1340">
        <f t="shared" si="72"/>
        <v>0</v>
      </c>
    </row>
    <row r="244" spans="1:35" s="236" customFormat="1" x14ac:dyDescent="0.25">
      <c r="A244" s="226">
        <v>1</v>
      </c>
      <c r="B244" s="9" t="s">
        <v>112</v>
      </c>
      <c r="C244" s="606"/>
      <c r="D244" s="1486"/>
      <c r="E244" s="389">
        <v>300</v>
      </c>
      <c r="F244" s="212">
        <f t="shared" si="84"/>
        <v>175</v>
      </c>
      <c r="G244" s="213">
        <v>67</v>
      </c>
      <c r="H244" s="213">
        <f>G244/F244*100</f>
        <v>38.285714285714285</v>
      </c>
      <c r="I244" s="342"/>
      <c r="J244" s="342"/>
      <c r="K244" s="1371"/>
      <c r="L244" s="1370"/>
      <c r="M244" s="1370"/>
      <c r="N244" s="1370"/>
      <c r="O244" s="1370"/>
      <c r="P244" s="1370"/>
      <c r="Q244" s="512"/>
      <c r="R244" s="512"/>
      <c r="S244" s="512"/>
      <c r="T244" s="512"/>
      <c r="U244" s="512"/>
      <c r="V244" s="512"/>
      <c r="W244" s="512"/>
      <c r="X244" s="508"/>
      <c r="Y244" s="512"/>
      <c r="Z244" s="975"/>
      <c r="AA244" s="512"/>
      <c r="AB244" s="512"/>
      <c r="AC244" s="512"/>
      <c r="AD244" s="512"/>
      <c r="AE244" s="512"/>
      <c r="AF244" s="1133"/>
      <c r="AG244" s="508"/>
      <c r="AH244" s="1325"/>
      <c r="AI244" s="1340">
        <f t="shared" si="72"/>
        <v>0</v>
      </c>
    </row>
    <row r="245" spans="1:35" s="236" customFormat="1" ht="29.25" customHeight="1" x14ac:dyDescent="0.25">
      <c r="A245" s="2536"/>
      <c r="B245" s="9" t="s">
        <v>467</v>
      </c>
      <c r="C245" s="606"/>
      <c r="D245" s="1486"/>
      <c r="E245" s="389">
        <v>1900</v>
      </c>
      <c r="F245" s="212">
        <f t="shared" si="84"/>
        <v>1108</v>
      </c>
      <c r="G245" s="213">
        <v>1065</v>
      </c>
      <c r="H245" s="213">
        <f>G245/F245*100</f>
        <v>96.119133574007222</v>
      </c>
      <c r="I245" s="342"/>
      <c r="J245" s="342"/>
      <c r="K245" s="1371"/>
      <c r="L245" s="1370"/>
      <c r="M245" s="1370"/>
      <c r="N245" s="1370"/>
      <c r="O245" s="1370"/>
      <c r="P245" s="1370"/>
      <c r="Q245" s="512"/>
      <c r="R245" s="512"/>
      <c r="S245" s="512"/>
      <c r="T245" s="512"/>
      <c r="U245" s="512"/>
      <c r="V245" s="512"/>
      <c r="W245" s="512"/>
      <c r="X245" s="508"/>
      <c r="Y245" s="512"/>
      <c r="Z245" s="975"/>
      <c r="AA245" s="512"/>
      <c r="AB245" s="512"/>
      <c r="AC245" s="512"/>
      <c r="AD245" s="512"/>
      <c r="AE245" s="512"/>
      <c r="AF245" s="1133"/>
      <c r="AG245" s="508"/>
      <c r="AH245" s="1325"/>
      <c r="AI245" s="1340">
        <f t="shared" si="72"/>
        <v>0</v>
      </c>
    </row>
    <row r="246" spans="1:35" s="236" customFormat="1" ht="45" customHeight="1" x14ac:dyDescent="0.25">
      <c r="A246" s="226">
        <v>1</v>
      </c>
      <c r="B246" s="9" t="s">
        <v>369</v>
      </c>
      <c r="C246" s="606"/>
      <c r="D246" s="1486"/>
      <c r="E246" s="389">
        <v>600</v>
      </c>
      <c r="F246" s="212">
        <f t="shared" si="84"/>
        <v>350</v>
      </c>
      <c r="G246" s="213">
        <v>407</v>
      </c>
      <c r="H246" s="213">
        <f>G246/F246*100</f>
        <v>116.28571428571428</v>
      </c>
      <c r="I246" s="342"/>
      <c r="J246" s="342"/>
      <c r="K246" s="1371"/>
      <c r="L246" s="1370"/>
      <c r="M246" s="1370"/>
      <c r="N246" s="1370"/>
      <c r="O246" s="1370"/>
      <c r="P246" s="1370"/>
      <c r="Q246" s="512"/>
      <c r="R246" s="512"/>
      <c r="S246" s="512"/>
      <c r="T246" s="512"/>
      <c r="U246" s="512"/>
      <c r="V246" s="512"/>
      <c r="W246" s="512"/>
      <c r="X246" s="508"/>
      <c r="Y246" s="512"/>
      <c r="Z246" s="975"/>
      <c r="AA246" s="512"/>
      <c r="AB246" s="512"/>
      <c r="AC246" s="512"/>
      <c r="AD246" s="512"/>
      <c r="AE246" s="512"/>
      <c r="AF246" s="1133"/>
      <c r="AG246" s="508"/>
      <c r="AH246" s="1325"/>
      <c r="AI246" s="1340">
        <f t="shared" si="72"/>
        <v>0</v>
      </c>
    </row>
    <row r="247" spans="1:35" s="236" customFormat="1" ht="30" x14ac:dyDescent="0.25">
      <c r="A247" s="226">
        <v>1</v>
      </c>
      <c r="B247" s="9" t="s">
        <v>188</v>
      </c>
      <c r="C247" s="606"/>
      <c r="D247" s="1486"/>
      <c r="E247" s="389">
        <v>96</v>
      </c>
      <c r="F247" s="212">
        <f t="shared" si="84"/>
        <v>56</v>
      </c>
      <c r="G247" s="213">
        <v>67</v>
      </c>
      <c r="H247" s="213">
        <f t="shared" ref="H247:H255" si="85">G247/F247*100</f>
        <v>119.64285714285714</v>
      </c>
      <c r="I247" s="342"/>
      <c r="J247" s="342"/>
      <c r="K247" s="1371"/>
      <c r="L247" s="1370"/>
      <c r="M247" s="1370"/>
      <c r="N247" s="1370"/>
      <c r="O247" s="1370"/>
      <c r="P247" s="1370"/>
      <c r="Q247" s="512"/>
      <c r="R247" s="512"/>
      <c r="S247" s="512"/>
      <c r="T247" s="512"/>
      <c r="U247" s="512"/>
      <c r="V247" s="512"/>
      <c r="W247" s="512"/>
      <c r="X247" s="508"/>
      <c r="Y247" s="512"/>
      <c r="Z247" s="975"/>
      <c r="AA247" s="512"/>
      <c r="AB247" s="512"/>
      <c r="AC247" s="512"/>
      <c r="AD247" s="512"/>
      <c r="AE247" s="512"/>
      <c r="AF247" s="1133"/>
      <c r="AG247" s="508"/>
      <c r="AH247" s="1325"/>
      <c r="AI247" s="1340">
        <f t="shared" si="72"/>
        <v>0</v>
      </c>
    </row>
    <row r="248" spans="1:35" s="236" customFormat="1" x14ac:dyDescent="0.25">
      <c r="A248" s="2536"/>
      <c r="B248" s="9" t="s">
        <v>270</v>
      </c>
      <c r="C248" s="606"/>
      <c r="D248" s="1486"/>
      <c r="E248" s="389">
        <v>6500</v>
      </c>
      <c r="F248" s="212">
        <f t="shared" si="84"/>
        <v>3792</v>
      </c>
      <c r="G248" s="213">
        <v>3832</v>
      </c>
      <c r="H248" s="213">
        <f t="shared" si="85"/>
        <v>101.05485232067511</v>
      </c>
      <c r="I248" s="342"/>
      <c r="J248" s="342"/>
      <c r="K248" s="1371"/>
      <c r="L248" s="1370"/>
      <c r="M248" s="1370"/>
      <c r="N248" s="1370"/>
      <c r="O248" s="1370"/>
      <c r="P248" s="1370"/>
      <c r="Q248" s="512"/>
      <c r="R248" s="512"/>
      <c r="S248" s="512"/>
      <c r="T248" s="512"/>
      <c r="U248" s="512"/>
      <c r="V248" s="512"/>
      <c r="W248" s="512"/>
      <c r="X248" s="508"/>
      <c r="Y248" s="512"/>
      <c r="Z248" s="975"/>
      <c r="AA248" s="512"/>
      <c r="AB248" s="512"/>
      <c r="AC248" s="512"/>
      <c r="AD248" s="512"/>
      <c r="AE248" s="512"/>
      <c r="AF248" s="1133"/>
      <c r="AG248" s="508"/>
      <c r="AH248" s="1325"/>
      <c r="AI248" s="1340">
        <f t="shared" si="72"/>
        <v>0</v>
      </c>
    </row>
    <row r="249" spans="1:35" s="236" customFormat="1" ht="30" x14ac:dyDescent="0.25">
      <c r="A249" s="226"/>
      <c r="B249" s="9" t="s">
        <v>271</v>
      </c>
      <c r="C249" s="606"/>
      <c r="D249" s="1486"/>
      <c r="E249" s="389">
        <v>9000</v>
      </c>
      <c r="F249" s="212">
        <f t="shared" si="84"/>
        <v>5250</v>
      </c>
      <c r="G249" s="213">
        <v>5411</v>
      </c>
      <c r="H249" s="213">
        <f t="shared" si="85"/>
        <v>103.06666666666666</v>
      </c>
      <c r="I249" s="342"/>
      <c r="J249" s="342"/>
      <c r="K249" s="1371"/>
      <c r="L249" s="1370"/>
      <c r="M249" s="1370"/>
      <c r="N249" s="1370"/>
      <c r="O249" s="1370"/>
      <c r="P249" s="1370"/>
      <c r="Q249" s="512"/>
      <c r="R249" s="512"/>
      <c r="S249" s="512"/>
      <c r="T249" s="512"/>
      <c r="U249" s="512"/>
      <c r="V249" s="512"/>
      <c r="W249" s="512"/>
      <c r="X249" s="508"/>
      <c r="Y249" s="512"/>
      <c r="Z249" s="975"/>
      <c r="AA249" s="512"/>
      <c r="AB249" s="512"/>
      <c r="AC249" s="512"/>
      <c r="AD249" s="512"/>
      <c r="AE249" s="512"/>
      <c r="AF249" s="1133"/>
      <c r="AG249" s="508"/>
      <c r="AH249" s="1325"/>
      <c r="AI249" s="1340">
        <f t="shared" si="72"/>
        <v>0</v>
      </c>
    </row>
    <row r="250" spans="1:35" s="236" customFormat="1" ht="30" x14ac:dyDescent="0.25">
      <c r="A250" s="226">
        <v>1</v>
      </c>
      <c r="B250" s="9" t="s">
        <v>276</v>
      </c>
      <c r="C250" s="606"/>
      <c r="D250" s="1486"/>
      <c r="E250" s="389">
        <v>250</v>
      </c>
      <c r="F250" s="212">
        <f t="shared" si="84"/>
        <v>146</v>
      </c>
      <c r="G250" s="213">
        <v>166</v>
      </c>
      <c r="H250" s="213">
        <f t="shared" si="85"/>
        <v>113.69863013698631</v>
      </c>
      <c r="I250" s="342"/>
      <c r="J250" s="342"/>
      <c r="K250" s="1371"/>
      <c r="L250" s="1370"/>
      <c r="M250" s="1370"/>
      <c r="N250" s="1370"/>
      <c r="O250" s="1370"/>
      <c r="P250" s="1370"/>
      <c r="Q250" s="512"/>
      <c r="R250" s="512"/>
      <c r="S250" s="512"/>
      <c r="T250" s="512"/>
      <c r="U250" s="512"/>
      <c r="V250" s="512"/>
      <c r="W250" s="512"/>
      <c r="X250" s="508"/>
      <c r="Y250" s="512"/>
      <c r="Z250" s="975"/>
      <c r="AA250" s="512"/>
      <c r="AB250" s="512"/>
      <c r="AC250" s="512"/>
      <c r="AD250" s="512"/>
      <c r="AE250" s="512"/>
      <c r="AF250" s="1133"/>
      <c r="AG250" s="508"/>
      <c r="AH250" s="1325"/>
      <c r="AI250" s="1340">
        <f t="shared" si="72"/>
        <v>0</v>
      </c>
    </row>
    <row r="251" spans="1:35" s="236" customFormat="1" x14ac:dyDescent="0.25">
      <c r="A251" s="226">
        <v>1</v>
      </c>
      <c r="B251" s="9" t="s">
        <v>30</v>
      </c>
      <c r="C251" s="606"/>
      <c r="D251" s="1486"/>
      <c r="E251" s="389">
        <v>380</v>
      </c>
      <c r="F251" s="212">
        <f t="shared" si="84"/>
        <v>222</v>
      </c>
      <c r="G251" s="213">
        <v>241</v>
      </c>
      <c r="H251" s="213">
        <f t="shared" si="85"/>
        <v>108.55855855855856</v>
      </c>
      <c r="I251" s="342"/>
      <c r="J251" s="342"/>
      <c r="K251" s="1371"/>
      <c r="L251" s="1370"/>
      <c r="M251" s="1370"/>
      <c r="N251" s="1370"/>
      <c r="O251" s="1370"/>
      <c r="P251" s="1370"/>
      <c r="Q251" s="512"/>
      <c r="R251" s="512"/>
      <c r="S251" s="512"/>
      <c r="T251" s="512"/>
      <c r="U251" s="512"/>
      <c r="V251" s="512"/>
      <c r="W251" s="512"/>
      <c r="X251" s="508"/>
      <c r="Y251" s="512"/>
      <c r="Z251" s="975"/>
      <c r="AA251" s="512"/>
      <c r="AB251" s="512"/>
      <c r="AC251" s="512"/>
      <c r="AD251" s="512"/>
      <c r="AE251" s="512"/>
      <c r="AF251" s="1133"/>
      <c r="AG251" s="508"/>
      <c r="AH251" s="1325"/>
      <c r="AI251" s="1340">
        <f t="shared" si="72"/>
        <v>0</v>
      </c>
    </row>
    <row r="252" spans="1:35" s="236" customFormat="1" x14ac:dyDescent="0.25">
      <c r="A252" s="226"/>
      <c r="B252" s="9" t="s">
        <v>89</v>
      </c>
      <c r="C252" s="606"/>
      <c r="D252" s="1044"/>
      <c r="E252" s="389">
        <v>3600</v>
      </c>
      <c r="F252" s="212">
        <f t="shared" si="84"/>
        <v>2100</v>
      </c>
      <c r="G252" s="213">
        <v>2463</v>
      </c>
      <c r="H252" s="212">
        <f t="shared" si="85"/>
        <v>117.28571428571428</v>
      </c>
      <c r="I252" s="342"/>
      <c r="J252" s="342"/>
      <c r="K252" s="1371"/>
      <c r="L252" s="1370"/>
      <c r="M252" s="1370"/>
      <c r="N252" s="1370"/>
      <c r="O252" s="1370"/>
      <c r="P252" s="1370"/>
      <c r="Q252" s="512"/>
      <c r="R252" s="512"/>
      <c r="S252" s="512"/>
      <c r="T252" s="512"/>
      <c r="U252" s="512"/>
      <c r="V252" s="512"/>
      <c r="W252" s="512"/>
      <c r="X252" s="508"/>
      <c r="Y252" s="512"/>
      <c r="Z252" s="975"/>
      <c r="AA252" s="512"/>
      <c r="AB252" s="512"/>
      <c r="AC252" s="512"/>
      <c r="AD252" s="512"/>
      <c r="AE252" s="512"/>
      <c r="AF252" s="1133"/>
      <c r="AG252" s="508"/>
      <c r="AH252" s="1325"/>
      <c r="AI252" s="1340">
        <f t="shared" si="72"/>
        <v>0</v>
      </c>
    </row>
    <row r="253" spans="1:35" x14ac:dyDescent="0.25">
      <c r="A253" s="226">
        <v>1</v>
      </c>
      <c r="B253" s="9" t="s">
        <v>468</v>
      </c>
      <c r="C253" s="606"/>
      <c r="D253" s="1486"/>
      <c r="E253" s="389">
        <v>650</v>
      </c>
      <c r="F253" s="212">
        <f t="shared" si="84"/>
        <v>379</v>
      </c>
      <c r="G253" s="213">
        <v>415</v>
      </c>
      <c r="H253" s="213">
        <f t="shared" si="85"/>
        <v>109.49868073878628</v>
      </c>
      <c r="I253" s="342"/>
      <c r="J253" s="342"/>
      <c r="K253" s="1371"/>
      <c r="L253" s="1370"/>
      <c r="M253" s="1370"/>
      <c r="N253" s="1370"/>
      <c r="O253" s="1370"/>
      <c r="P253" s="1370"/>
      <c r="Q253" s="512"/>
      <c r="R253" s="512"/>
      <c r="S253" s="512"/>
      <c r="T253" s="512"/>
      <c r="U253" s="512"/>
      <c r="V253" s="512"/>
      <c r="W253" s="512"/>
      <c r="X253" s="508"/>
      <c r="Y253" s="512"/>
      <c r="Z253" s="975"/>
      <c r="AA253" s="512"/>
      <c r="AB253" s="512"/>
      <c r="AC253" s="512"/>
      <c r="AD253" s="512"/>
      <c r="AE253" s="512"/>
      <c r="AF253" s="1133"/>
      <c r="AG253" s="508"/>
      <c r="AH253" s="1325"/>
      <c r="AI253" s="1340">
        <f t="shared" si="72"/>
        <v>0</v>
      </c>
    </row>
    <row r="254" spans="1:35" x14ac:dyDescent="0.25">
      <c r="A254" s="226">
        <v>1</v>
      </c>
      <c r="B254" s="14" t="s">
        <v>191</v>
      </c>
      <c r="C254" s="607"/>
      <c r="D254" s="1486"/>
      <c r="E254" s="389">
        <v>930</v>
      </c>
      <c r="F254" s="212">
        <f t="shared" si="84"/>
        <v>543</v>
      </c>
      <c r="G254" s="213">
        <v>545</v>
      </c>
      <c r="H254" s="212">
        <f t="shared" si="85"/>
        <v>100.3683241252302</v>
      </c>
      <c r="I254" s="342"/>
      <c r="J254" s="342"/>
      <c r="K254" s="1371"/>
      <c r="L254" s="1370"/>
      <c r="M254" s="1370"/>
      <c r="N254" s="1370"/>
      <c r="O254" s="1370"/>
      <c r="P254" s="1370"/>
      <c r="Q254" s="512"/>
      <c r="R254" s="512"/>
      <c r="S254" s="512"/>
      <c r="T254" s="512"/>
      <c r="U254" s="512"/>
      <c r="V254" s="512"/>
      <c r="W254" s="512"/>
      <c r="X254" s="508"/>
      <c r="Y254" s="512"/>
      <c r="Z254" s="975"/>
      <c r="AA254" s="512"/>
      <c r="AB254" s="512"/>
      <c r="AC254" s="512"/>
      <c r="AD254" s="512"/>
      <c r="AE254" s="512"/>
      <c r="AF254" s="1133"/>
      <c r="AG254" s="508"/>
      <c r="AH254" s="1325"/>
      <c r="AI254" s="1340">
        <f t="shared" si="72"/>
        <v>0</v>
      </c>
    </row>
    <row r="255" spans="1:35" s="236" customFormat="1" ht="30" x14ac:dyDescent="0.25">
      <c r="A255" s="226">
        <v>1</v>
      </c>
      <c r="B255" s="14" t="s">
        <v>72</v>
      </c>
      <c r="C255" s="607"/>
      <c r="D255" s="1486"/>
      <c r="E255" s="389">
        <v>330</v>
      </c>
      <c r="F255" s="212">
        <f t="shared" si="84"/>
        <v>193</v>
      </c>
      <c r="G255" s="213">
        <v>123</v>
      </c>
      <c r="H255" s="212">
        <f t="shared" si="85"/>
        <v>63.730569948186535</v>
      </c>
      <c r="I255" s="342"/>
      <c r="J255" s="342"/>
      <c r="K255" s="1371"/>
      <c r="L255" s="1370"/>
      <c r="M255" s="1370"/>
      <c r="N255" s="1370"/>
      <c r="O255" s="1370"/>
      <c r="P255" s="1370"/>
      <c r="Q255" s="512"/>
      <c r="R255" s="512"/>
      <c r="S255" s="512"/>
      <c r="T255" s="512"/>
      <c r="U255" s="512"/>
      <c r="V255" s="512"/>
      <c r="W255" s="512"/>
      <c r="X255" s="508"/>
      <c r="Y255" s="512"/>
      <c r="Z255" s="975"/>
      <c r="AA255" s="512"/>
      <c r="AB255" s="512"/>
      <c r="AC255" s="512"/>
      <c r="AD255" s="512"/>
      <c r="AE255" s="512"/>
      <c r="AF255" s="1133"/>
      <c r="AG255" s="508"/>
      <c r="AH255" s="1325"/>
      <c r="AI255" s="1340">
        <f t="shared" si="72"/>
        <v>0</v>
      </c>
    </row>
    <row r="256" spans="1:35" s="236" customFormat="1" ht="30" x14ac:dyDescent="0.25">
      <c r="A256" s="226">
        <v>1</v>
      </c>
      <c r="B256" s="897" t="s">
        <v>326</v>
      </c>
      <c r="C256" s="607"/>
      <c r="D256" s="1044"/>
      <c r="E256" s="368"/>
      <c r="F256" s="213">
        <f t="shared" ref="F256" si="86">ROUND(E256/12*$B$4,0)</f>
        <v>0</v>
      </c>
      <c r="G256" s="213">
        <v>32</v>
      </c>
      <c r="H256" s="212"/>
      <c r="I256" s="1384"/>
      <c r="J256" s="1384"/>
      <c r="K256" s="1447"/>
      <c r="L256" s="1448"/>
      <c r="M256" s="1448"/>
      <c r="N256" s="1448"/>
      <c r="O256" s="1448"/>
      <c r="P256" s="1448"/>
      <c r="Q256" s="512"/>
      <c r="R256" s="512"/>
      <c r="S256" s="512"/>
      <c r="T256" s="512"/>
      <c r="U256" s="512"/>
      <c r="V256" s="512"/>
      <c r="W256" s="512"/>
      <c r="X256" s="508"/>
      <c r="Y256" s="512"/>
      <c r="Z256" s="975"/>
      <c r="AA256" s="512"/>
      <c r="AB256" s="512"/>
      <c r="AC256" s="512"/>
      <c r="AD256" s="512"/>
      <c r="AE256" s="512"/>
      <c r="AF256" s="1133"/>
      <c r="AG256" s="508"/>
      <c r="AH256" s="1325"/>
      <c r="AI256" s="1340">
        <f t="shared" si="72"/>
        <v>0</v>
      </c>
    </row>
    <row r="257" spans="1:35" s="236" customFormat="1" ht="29.25" x14ac:dyDescent="0.25">
      <c r="A257" s="226">
        <v>1</v>
      </c>
      <c r="B257" s="894" t="s">
        <v>308</v>
      </c>
      <c r="C257" s="890"/>
      <c r="D257" s="891"/>
      <c r="E257" s="898">
        <f>SUM(E256:E256)</f>
        <v>0</v>
      </c>
      <c r="F257" s="895">
        <f>SUM(F256:F256)</f>
        <v>0</v>
      </c>
      <c r="G257" s="435">
        <f>SUM(G256:G256)</f>
        <v>32</v>
      </c>
      <c r="H257" s="896"/>
      <c r="I257" s="1384"/>
      <c r="J257" s="1384"/>
      <c r="K257" s="1447"/>
      <c r="L257" s="1370"/>
      <c r="M257" s="1448"/>
      <c r="N257" s="1448"/>
      <c r="O257" s="1448"/>
      <c r="P257" s="1448"/>
      <c r="Q257" s="512"/>
      <c r="R257" s="512"/>
      <c r="S257" s="512"/>
      <c r="T257" s="512"/>
      <c r="U257" s="512"/>
      <c r="V257" s="512"/>
      <c r="W257" s="512"/>
      <c r="X257" s="1073"/>
      <c r="Y257" s="512">
        <f>AE257-AD257-AA257</f>
        <v>0</v>
      </c>
      <c r="Z257" s="975"/>
      <c r="AA257" s="512">
        <v>47.04</v>
      </c>
      <c r="AB257" s="512">
        <f>Y257-X257</f>
        <v>0</v>
      </c>
      <c r="AC257" s="512"/>
      <c r="AD257" s="512">
        <v>0</v>
      </c>
      <c r="AE257" s="512">
        <v>47.04</v>
      </c>
      <c r="AF257" s="1129"/>
      <c r="AG257" s="508"/>
      <c r="AH257" s="1325"/>
      <c r="AI257" s="1340">
        <f t="shared" si="72"/>
        <v>0</v>
      </c>
    </row>
    <row r="258" spans="1:35" s="236" customFormat="1" ht="29.25" x14ac:dyDescent="0.25">
      <c r="A258" s="226">
        <v>1</v>
      </c>
      <c r="B258" s="661" t="s">
        <v>272</v>
      </c>
      <c r="C258" s="607"/>
      <c r="D258" s="1044"/>
      <c r="E258" s="396">
        <f>E207</f>
        <v>33820</v>
      </c>
      <c r="F258" s="716">
        <f>F207</f>
        <v>19728.333333333332</v>
      </c>
      <c r="G258" s="435">
        <f>G207</f>
        <v>20428</v>
      </c>
      <c r="H258" s="716">
        <f>G258/F258*100</f>
        <v>103.54650671622878</v>
      </c>
      <c r="I258" s="1384"/>
      <c r="J258" s="1384"/>
      <c r="K258" s="1447"/>
      <c r="L258" s="1448"/>
      <c r="M258" s="1448"/>
      <c r="N258" s="1448"/>
      <c r="O258" s="1370"/>
      <c r="P258" s="1448"/>
      <c r="Q258" s="512"/>
      <c r="R258" s="512"/>
      <c r="S258" s="512"/>
      <c r="T258" s="512"/>
      <c r="U258" s="512"/>
      <c r="V258" s="512"/>
      <c r="W258" s="512"/>
      <c r="X258" s="508"/>
      <c r="Y258" s="512"/>
      <c r="Z258" s="975"/>
      <c r="AA258" s="512"/>
      <c r="AB258" s="512"/>
      <c r="AC258" s="512"/>
      <c r="AD258" s="512"/>
      <c r="AE258" s="512"/>
      <c r="AF258" s="1129"/>
      <c r="AG258" s="508"/>
      <c r="AH258" s="1325"/>
      <c r="AI258" s="1340">
        <f t="shared" si="72"/>
        <v>0</v>
      </c>
    </row>
    <row r="259" spans="1:35" s="236" customFormat="1" ht="29.25" x14ac:dyDescent="0.25">
      <c r="A259" s="226">
        <v>1</v>
      </c>
      <c r="B259" s="661" t="s">
        <v>273</v>
      </c>
      <c r="C259" s="607"/>
      <c r="D259" s="1044"/>
      <c r="E259" s="396">
        <f>E214</f>
        <v>7000</v>
      </c>
      <c r="F259" s="1488">
        <f>F214</f>
        <v>4083.3333333333335</v>
      </c>
      <c r="G259" s="435">
        <f>G214</f>
        <v>4099</v>
      </c>
      <c r="H259" s="716">
        <f>G259/F259*100</f>
        <v>100.38367346938774</v>
      </c>
      <c r="I259" s="1384"/>
      <c r="J259" s="1384"/>
      <c r="K259" s="1447"/>
      <c r="L259" s="1448"/>
      <c r="M259" s="1448"/>
      <c r="N259" s="1448"/>
      <c r="O259" s="1448"/>
      <c r="P259" s="1448"/>
      <c r="Q259" s="512"/>
      <c r="R259" s="512"/>
      <c r="S259" s="512"/>
      <c r="T259" s="512"/>
      <c r="U259" s="512"/>
      <c r="V259" s="512"/>
      <c r="W259" s="512"/>
      <c r="X259" s="508"/>
      <c r="Y259" s="512"/>
      <c r="Z259" s="975"/>
      <c r="AA259" s="512"/>
      <c r="AB259" s="512"/>
      <c r="AC259" s="512"/>
      <c r="AD259" s="512"/>
      <c r="AE259" s="512"/>
      <c r="AF259" s="1129"/>
      <c r="AG259" s="508"/>
      <c r="AH259" s="1325"/>
      <c r="AI259" s="1340">
        <f t="shared" si="72"/>
        <v>0</v>
      </c>
    </row>
    <row r="260" spans="1:35" ht="29.25" x14ac:dyDescent="0.25">
      <c r="A260" s="226">
        <v>1</v>
      </c>
      <c r="B260" s="661" t="s">
        <v>274</v>
      </c>
      <c r="C260" s="1489"/>
      <c r="D260" s="1490"/>
      <c r="E260" s="1491">
        <f>E218</f>
        <v>3200</v>
      </c>
      <c r="F260" s="1492">
        <f>F218</f>
        <v>1867</v>
      </c>
      <c r="G260" s="1493">
        <f>G218</f>
        <v>1632</v>
      </c>
      <c r="H260" s="213">
        <f>G260/F260*100</f>
        <v>87.412961971076598</v>
      </c>
      <c r="I260" s="1494"/>
      <c r="J260" s="1494"/>
      <c r="K260" s="1494"/>
      <c r="L260" s="1494"/>
      <c r="M260" s="1495"/>
      <c r="N260" s="1495"/>
      <c r="O260" s="1494"/>
      <c r="P260" s="1494"/>
      <c r="Q260" s="512">
        <v>3451.8719999999998</v>
      </c>
      <c r="R260" s="512">
        <v>3451.8719999999998</v>
      </c>
      <c r="S260" s="512">
        <v>3451.8719999999998</v>
      </c>
      <c r="T260" s="512">
        <v>3451.8719999999998</v>
      </c>
      <c r="U260" s="512">
        <v>3451.8719999999998</v>
      </c>
      <c r="V260" s="512">
        <v>3451.8719999999998</v>
      </c>
      <c r="W260" s="512">
        <v>3451.8719999999998</v>
      </c>
      <c r="X260" s="1123">
        <f>Q260/12*$B$4+(R260-Q260)/11*6+(S260-R260)/10*5+(T260-S260)/9*4+(U260-T260)/8*3+(V260-U260)/7*2+(W260-V260)/6*1</f>
        <v>2013.5920000000001</v>
      </c>
      <c r="Y260" s="512">
        <f>AE260-AD260-AA260</f>
        <v>1759.37601</v>
      </c>
      <c r="Z260" s="975"/>
      <c r="AA260" s="512"/>
      <c r="AB260" s="512">
        <f>Y260-X260</f>
        <v>-254.21599000000015</v>
      </c>
      <c r="AC260" s="512"/>
      <c r="AD260" s="512">
        <v>-1.2830699999999999</v>
      </c>
      <c r="AE260" s="512">
        <v>1758.09294</v>
      </c>
      <c r="AF260" s="1496"/>
      <c r="AG260" s="508"/>
      <c r="AH260" s="1325"/>
      <c r="AI260" s="1340">
        <f t="shared" ref="AI260:AI323" si="87">AD260*1000</f>
        <v>-1283.07</v>
      </c>
    </row>
    <row r="261" spans="1:35" x14ac:dyDescent="0.25">
      <c r="A261" s="226">
        <v>1</v>
      </c>
      <c r="B261" s="662" t="s">
        <v>136</v>
      </c>
      <c r="C261" s="1390"/>
      <c r="D261" s="1391"/>
      <c r="E261" s="34">
        <f>E260+E259*2.6+E258</f>
        <v>55220</v>
      </c>
      <c r="F261" s="7">
        <f t="shared" ref="F261:G261" si="88">F260+F259*2.6+F258</f>
        <v>32212</v>
      </c>
      <c r="G261" s="7">
        <f t="shared" si="88"/>
        <v>32717.4</v>
      </c>
      <c r="H261" s="7">
        <f>G261/F261*100</f>
        <v>101.56898050415994</v>
      </c>
      <c r="I261" s="8"/>
      <c r="J261" s="8"/>
      <c r="K261" s="1362"/>
      <c r="L261" s="1361"/>
      <c r="M261" s="1361"/>
      <c r="N261" s="1361"/>
      <c r="O261" s="1361"/>
      <c r="P261" s="1361"/>
      <c r="Q261" s="510">
        <f t="shared" ref="Q261:V261" si="89">Q260+Q219+Q207</f>
        <v>93940.174139262017</v>
      </c>
      <c r="R261" s="510">
        <f t="shared" si="89"/>
        <v>93940.174139262017</v>
      </c>
      <c r="S261" s="510">
        <f t="shared" si="89"/>
        <v>93940.174139262017</v>
      </c>
      <c r="T261" s="510">
        <f t="shared" si="89"/>
        <v>93940.174139262017</v>
      </c>
      <c r="U261" s="510">
        <f t="shared" si="89"/>
        <v>93940.174139262017</v>
      </c>
      <c r="V261" s="510">
        <f t="shared" si="89"/>
        <v>93940.174139262017</v>
      </c>
      <c r="W261" s="510">
        <f t="shared" ref="W261" si="90">W260+W219+W207</f>
        <v>93940.174139262017</v>
      </c>
      <c r="X261" s="1087">
        <f t="shared" ref="X261:Z261" si="91">X260+X219+X207</f>
        <v>54798.434914569516</v>
      </c>
      <c r="Y261" s="510">
        <f t="shared" si="91"/>
        <v>56054.349210000008</v>
      </c>
      <c r="Z261" s="979">
        <f t="shared" si="91"/>
        <v>0</v>
      </c>
      <c r="AA261" s="510">
        <f t="shared" ref="AA261:AD261" si="92">AA260+AA219+AA207+AA257</f>
        <v>1039.49242</v>
      </c>
      <c r="AB261" s="510">
        <f t="shared" si="92"/>
        <v>1255.9142954304903</v>
      </c>
      <c r="AC261" s="510">
        <f t="shared" si="92"/>
        <v>-7.4714400000000003</v>
      </c>
      <c r="AD261" s="510">
        <f t="shared" si="92"/>
        <v>-4.3270300000000006</v>
      </c>
      <c r="AE261" s="510">
        <f>AE260+AE219+AE207+AE257</f>
        <v>57089.51460000001</v>
      </c>
      <c r="AF261" s="1363"/>
      <c r="AG261" s="1082"/>
      <c r="AH261" s="1325"/>
      <c r="AI261" s="1340">
        <f t="shared" si="87"/>
        <v>-4327.0300000000007</v>
      </c>
    </row>
    <row r="262" spans="1:35" ht="31.5" x14ac:dyDescent="0.25">
      <c r="A262" s="226">
        <v>1</v>
      </c>
      <c r="B262" s="1497" t="s">
        <v>29</v>
      </c>
      <c r="C262" s="1498"/>
      <c r="D262" s="1499"/>
      <c r="E262" s="409"/>
      <c r="F262" s="1484"/>
      <c r="G262" s="1365"/>
      <c r="H262" s="1365"/>
      <c r="I262" s="437"/>
      <c r="J262" s="437"/>
      <c r="K262" s="1485"/>
      <c r="L262" s="1500"/>
      <c r="M262" s="1366"/>
      <c r="N262" s="1366"/>
      <c r="O262" s="1366"/>
      <c r="P262" s="1366"/>
      <c r="Q262" s="511"/>
      <c r="R262" s="511"/>
      <c r="S262" s="511"/>
      <c r="T262" s="511"/>
      <c r="U262" s="511"/>
      <c r="V262" s="511"/>
      <c r="W262" s="511"/>
      <c r="X262" s="551"/>
      <c r="Y262" s="511"/>
      <c r="Z262" s="978"/>
      <c r="AA262" s="1501"/>
      <c r="AB262" s="1501"/>
      <c r="AC262" s="1501"/>
      <c r="AD262" s="511"/>
      <c r="AE262" s="511"/>
      <c r="AF262" s="1138"/>
      <c r="AG262" s="551"/>
      <c r="AH262" s="1325"/>
      <c r="AI262" s="1340">
        <f t="shared" si="87"/>
        <v>0</v>
      </c>
    </row>
    <row r="263" spans="1:35" ht="15.75" x14ac:dyDescent="0.25">
      <c r="A263" s="226">
        <v>1</v>
      </c>
      <c r="B263" s="434" t="s">
        <v>148</v>
      </c>
      <c r="C263" s="608"/>
      <c r="D263" s="1502"/>
      <c r="E263" s="409"/>
      <c r="F263" s="1365"/>
      <c r="G263" s="1365"/>
      <c r="H263" s="1365"/>
      <c r="I263" s="1453"/>
      <c r="J263" s="1503"/>
      <c r="K263" s="1452"/>
      <c r="L263" s="1370"/>
      <c r="M263" s="1414"/>
      <c r="N263" s="1414"/>
      <c r="O263" s="1367"/>
      <c r="P263" s="1366"/>
      <c r="Q263" s="511"/>
      <c r="R263" s="511"/>
      <c r="S263" s="511"/>
      <c r="T263" s="511"/>
      <c r="U263" s="511"/>
      <c r="V263" s="511"/>
      <c r="W263" s="511"/>
      <c r="X263" s="551"/>
      <c r="Y263" s="511"/>
      <c r="Z263" s="978"/>
      <c r="AA263" s="1501"/>
      <c r="AB263" s="1501"/>
      <c r="AC263" s="1501"/>
      <c r="AD263" s="511"/>
      <c r="AE263" s="511"/>
      <c r="AF263" s="1138"/>
      <c r="AG263" s="551"/>
      <c r="AH263" s="1325"/>
      <c r="AI263" s="1340">
        <f t="shared" si="87"/>
        <v>0</v>
      </c>
    </row>
    <row r="264" spans="1:35" ht="30" x14ac:dyDescent="0.25">
      <c r="A264" s="226">
        <v>1</v>
      </c>
      <c r="B264" s="352" t="s">
        <v>207</v>
      </c>
      <c r="C264" s="609"/>
      <c r="D264" s="1504">
        <v>300</v>
      </c>
      <c r="E264" s="375">
        <v>1180</v>
      </c>
      <c r="F264" s="213">
        <f>E264/12*$B$4</f>
        <v>688.33333333333326</v>
      </c>
      <c r="G264" s="213">
        <v>748</v>
      </c>
      <c r="H264" s="213">
        <f>G264/F264*100</f>
        <v>108.6682808716707</v>
      </c>
      <c r="I264" s="1408">
        <v>9.8000000000000007</v>
      </c>
      <c r="J264" s="1505">
        <f>M264/G264</f>
        <v>9.9866310160427805</v>
      </c>
      <c r="K264" s="1400">
        <f>ROUND(E264*I264,0)</f>
        <v>11564</v>
      </c>
      <c r="L264" s="1506">
        <f>K264/12*$B$4</f>
        <v>6745.6666666666661</v>
      </c>
      <c r="M264" s="1460">
        <v>7470</v>
      </c>
      <c r="N264" s="253">
        <f>M264/L264*100</f>
        <v>110.73775757276276</v>
      </c>
      <c r="O264" s="1506">
        <f>ROUND(K264/D264,0)</f>
        <v>39</v>
      </c>
      <c r="P264" s="253">
        <f>M264/$B$4*12/O264</f>
        <v>328.35164835164835</v>
      </c>
      <c r="Q264" s="511">
        <v>137416.63925000001</v>
      </c>
      <c r="R264" s="511">
        <v>137416.63925000001</v>
      </c>
      <c r="S264" s="511">
        <v>137416.63925000001</v>
      </c>
      <c r="T264" s="511">
        <v>137416.63925000001</v>
      </c>
      <c r="U264" s="511">
        <v>137416.63925000001</v>
      </c>
      <c r="V264" s="511">
        <v>137416.63925000001</v>
      </c>
      <c r="W264" s="511">
        <v>137416.63925000001</v>
      </c>
      <c r="X264" s="1073">
        <f>Q264/12*$B$4+(R264-Q264)/11*6+(S264-R264)/10*5+(T264-S264)/9*4+(U264-T264)/8*3+(V264-U264)/7*2+(W264-V264)/6*1</f>
        <v>80159.706229166681</v>
      </c>
      <c r="Y264" s="511">
        <f>AE264-AD264-AA264</f>
        <v>88173.355619999988</v>
      </c>
      <c r="Z264" s="978"/>
      <c r="AA264" s="1501"/>
      <c r="AB264" s="1501">
        <f>Y264-X264</f>
        <v>8013.6493908333068</v>
      </c>
      <c r="AC264" s="1501"/>
      <c r="AD264" s="511">
        <v>0</v>
      </c>
      <c r="AE264" s="511">
        <v>88173.355619999988</v>
      </c>
      <c r="AF264" s="1133"/>
      <c r="AG264" s="551"/>
      <c r="AH264" s="1325"/>
      <c r="AI264" s="1340">
        <f t="shared" si="87"/>
        <v>0</v>
      </c>
    </row>
    <row r="265" spans="1:35" s="236" customFormat="1" x14ac:dyDescent="0.25">
      <c r="A265" s="226">
        <v>1</v>
      </c>
      <c r="B265" s="599" t="s">
        <v>76</v>
      </c>
      <c r="C265" s="610"/>
      <c r="D265" s="1507"/>
      <c r="E265" s="390">
        <f>E264</f>
        <v>1180</v>
      </c>
      <c r="F265" s="435">
        <f>F264</f>
        <v>688.33333333333326</v>
      </c>
      <c r="G265" s="435">
        <f t="shared" ref="G265:P265" si="93">G264</f>
        <v>748</v>
      </c>
      <c r="H265" s="435">
        <f t="shared" si="93"/>
        <v>108.6682808716707</v>
      </c>
      <c r="I265" s="1508">
        <f t="shared" si="93"/>
        <v>9.8000000000000007</v>
      </c>
      <c r="J265" s="1509">
        <f t="shared" si="93"/>
        <v>9.9866310160427805</v>
      </c>
      <c r="K265" s="1510">
        <f t="shared" si="93"/>
        <v>11564</v>
      </c>
      <c r="L265" s="1511">
        <f t="shared" si="93"/>
        <v>6745.6666666666661</v>
      </c>
      <c r="M265" s="1512">
        <f t="shared" si="93"/>
        <v>7470</v>
      </c>
      <c r="N265" s="1512">
        <f t="shared" si="93"/>
        <v>110.73775757276276</v>
      </c>
      <c r="O265" s="1511">
        <f t="shared" si="93"/>
        <v>39</v>
      </c>
      <c r="P265" s="1512">
        <f t="shared" si="93"/>
        <v>328.35164835164835</v>
      </c>
      <c r="Q265" s="511"/>
      <c r="R265" s="511"/>
      <c r="S265" s="511"/>
      <c r="T265" s="511"/>
      <c r="U265" s="511"/>
      <c r="V265" s="511"/>
      <c r="W265" s="511"/>
      <c r="X265" s="551"/>
      <c r="Y265" s="511"/>
      <c r="Z265" s="978"/>
      <c r="AA265" s="1501"/>
      <c r="AB265" s="1501"/>
      <c r="AC265" s="1501"/>
      <c r="AD265" s="511"/>
      <c r="AE265" s="511"/>
      <c r="AF265" s="1129"/>
      <c r="AG265" s="551"/>
      <c r="AH265" s="1325"/>
      <c r="AI265" s="1340">
        <f t="shared" si="87"/>
        <v>0</v>
      </c>
    </row>
    <row r="266" spans="1:35" ht="30" x14ac:dyDescent="0.25">
      <c r="A266" s="226">
        <v>1</v>
      </c>
      <c r="B266" s="1513" t="s">
        <v>125</v>
      </c>
      <c r="C266" s="1514"/>
      <c r="D266" s="9"/>
      <c r="E266" s="1515"/>
      <c r="F266" s="1516"/>
      <c r="G266" s="1516"/>
      <c r="H266" s="1516"/>
      <c r="I266" s="1517"/>
      <c r="J266" s="1516"/>
      <c r="K266" s="1516"/>
      <c r="L266" s="226"/>
      <c r="M266" s="1516"/>
      <c r="N266" s="1517"/>
      <c r="O266" s="226"/>
      <c r="P266" s="253"/>
      <c r="Q266" s="512"/>
      <c r="R266" s="512"/>
      <c r="S266" s="512"/>
      <c r="T266" s="512"/>
      <c r="U266" s="512"/>
      <c r="V266" s="512"/>
      <c r="W266" s="512"/>
      <c r="X266" s="508"/>
      <c r="Y266" s="512"/>
      <c r="Z266" s="975"/>
      <c r="AA266" s="512"/>
      <c r="AB266" s="512"/>
      <c r="AC266" s="512"/>
      <c r="AD266" s="512"/>
      <c r="AE266" s="512"/>
      <c r="AF266" s="1518"/>
      <c r="AG266" s="508"/>
      <c r="AH266" s="1325"/>
      <c r="AI266" s="1340">
        <f t="shared" si="87"/>
        <v>0</v>
      </c>
    </row>
    <row r="267" spans="1:35" s="240" customFormat="1" x14ac:dyDescent="0.25">
      <c r="A267" s="226">
        <v>1</v>
      </c>
      <c r="B267" s="1417" t="s">
        <v>24</v>
      </c>
      <c r="C267" s="1519"/>
      <c r="D267" s="9">
        <v>240</v>
      </c>
      <c r="E267" s="1440">
        <v>1035</v>
      </c>
      <c r="F267" s="212">
        <f>E267/12*$B$4</f>
        <v>603.75</v>
      </c>
      <c r="G267" s="212">
        <v>606</v>
      </c>
      <c r="H267" s="212">
        <f t="shared" ref="H267:H278" si="94">G267/F267*100</f>
        <v>100.37267080745342</v>
      </c>
      <c r="I267" s="429">
        <v>4</v>
      </c>
      <c r="J267" s="1520">
        <f>M267/G267</f>
        <v>4.5231023102310228</v>
      </c>
      <c r="K267" s="1343">
        <f>ROUND(E267*I267,0)</f>
        <v>4140</v>
      </c>
      <c r="L267" s="1506">
        <f>K267/12*$B$4</f>
        <v>2415</v>
      </c>
      <c r="M267" s="1342">
        <v>2741</v>
      </c>
      <c r="N267" s="253">
        <f>M267/L267*100</f>
        <v>113.49896480331263</v>
      </c>
      <c r="O267" s="1506">
        <f>ROUND(K267/D267,0)</f>
        <v>17</v>
      </c>
      <c r="P267" s="253">
        <f>M267/$B$4*12/O267</f>
        <v>276.40336134453781</v>
      </c>
      <c r="Q267" s="512"/>
      <c r="R267" s="512"/>
      <c r="S267" s="512"/>
      <c r="T267" s="512"/>
      <c r="U267" s="512"/>
      <c r="V267" s="512"/>
      <c r="W267" s="512"/>
      <c r="X267" s="508"/>
      <c r="Y267" s="514"/>
      <c r="Z267" s="975"/>
      <c r="AA267" s="512"/>
      <c r="AB267" s="512"/>
      <c r="AC267" s="512"/>
      <c r="AD267" s="512"/>
      <c r="AE267" s="514"/>
      <c r="AF267" s="1165"/>
      <c r="AG267" s="1078"/>
      <c r="AH267" s="1325"/>
      <c r="AI267" s="1340">
        <f t="shared" si="87"/>
        <v>0</v>
      </c>
    </row>
    <row r="268" spans="1:35" s="240" customFormat="1" x14ac:dyDescent="0.25">
      <c r="A268" s="226">
        <v>1</v>
      </c>
      <c r="B268" s="1112" t="s">
        <v>26</v>
      </c>
      <c r="C268" s="1521"/>
      <c r="D268" s="9">
        <v>240</v>
      </c>
      <c r="E268" s="366">
        <v>10</v>
      </c>
      <c r="F268" s="1353">
        <f>E268/12*$B$4</f>
        <v>5.8333333333333339</v>
      </c>
      <c r="G268" s="212">
        <v>2</v>
      </c>
      <c r="H268" s="212">
        <f t="shared" si="94"/>
        <v>34.285714285714278</v>
      </c>
      <c r="I268" s="429">
        <v>7</v>
      </c>
      <c r="J268" s="1520">
        <f>M268/G268</f>
        <v>6.5</v>
      </c>
      <c r="K268" s="253">
        <f>ROUND(E268*I268,0)</f>
        <v>70</v>
      </c>
      <c r="L268" s="1506">
        <f>K268/12*$B$4</f>
        <v>40.833333333333329</v>
      </c>
      <c r="M268" s="253">
        <v>13</v>
      </c>
      <c r="N268" s="253">
        <f>M268/L268*100</f>
        <v>31.836734693877556</v>
      </c>
      <c r="O268" s="1506">
        <f>ROUND(K268/D268,0)</f>
        <v>0</v>
      </c>
      <c r="P268" s="253" t="e">
        <f>M268/$B$4*12/O268</f>
        <v>#DIV/0!</v>
      </c>
      <c r="Q268" s="512"/>
      <c r="R268" s="512"/>
      <c r="S268" s="512"/>
      <c r="T268" s="512"/>
      <c r="U268" s="512"/>
      <c r="V268" s="512"/>
      <c r="W268" s="512"/>
      <c r="X268" s="1078"/>
      <c r="Y268" s="513"/>
      <c r="Z268" s="1522"/>
      <c r="AA268" s="514"/>
      <c r="AB268" s="514"/>
      <c r="AC268" s="514"/>
      <c r="AD268" s="514"/>
      <c r="AE268" s="513"/>
      <c r="AF268" s="1165"/>
      <c r="AG268" s="1077"/>
      <c r="AH268" s="1325"/>
      <c r="AI268" s="1340">
        <f t="shared" si="87"/>
        <v>0</v>
      </c>
    </row>
    <row r="269" spans="1:35" s="236" customFormat="1" x14ac:dyDescent="0.25">
      <c r="A269" s="226">
        <v>1</v>
      </c>
      <c r="B269" s="1523" t="s">
        <v>180</v>
      </c>
      <c r="C269" s="1524"/>
      <c r="D269" s="1525"/>
      <c r="E269" s="431">
        <f>SUM(E267:E268)</f>
        <v>1045</v>
      </c>
      <c r="F269" s="356">
        <f>SUM(F267:F268)</f>
        <v>609.58333333333337</v>
      </c>
      <c r="G269" s="1526">
        <f>SUM(G267:G268)</f>
        <v>608</v>
      </c>
      <c r="H269" s="1353">
        <f t="shared" si="94"/>
        <v>99.740259740259731</v>
      </c>
      <c r="I269" s="1455">
        <f>SUM(K269/E269)</f>
        <v>4.0287081339712918</v>
      </c>
      <c r="J269" s="1520">
        <f>M269/G269</f>
        <v>4.5296052631578947</v>
      </c>
      <c r="K269" s="1526">
        <f>SUM(K267:K268)</f>
        <v>4210</v>
      </c>
      <c r="L269" s="356">
        <f>SUM(L267:L268)</f>
        <v>2455.8333333333335</v>
      </c>
      <c r="M269" s="1526">
        <f>SUM(M267:M268)</f>
        <v>2754</v>
      </c>
      <c r="N269" s="1355">
        <f>M269/L269*100</f>
        <v>112.14116050220562</v>
      </c>
      <c r="O269" s="356">
        <f>SUM(O267:O268)</f>
        <v>17</v>
      </c>
      <c r="P269" s="1342">
        <f>M269/$B$4*12/O269</f>
        <v>277.71428571428572</v>
      </c>
      <c r="Q269" s="514"/>
      <c r="R269" s="514"/>
      <c r="S269" s="514"/>
      <c r="T269" s="514"/>
      <c r="U269" s="514"/>
      <c r="V269" s="514"/>
      <c r="W269" s="514"/>
      <c r="X269" s="1080"/>
      <c r="Y269" s="519"/>
      <c r="Z269" s="1388"/>
      <c r="AA269" s="519"/>
      <c r="AB269" s="519"/>
      <c r="AC269" s="519"/>
      <c r="AD269" s="519"/>
      <c r="AE269" s="519"/>
      <c r="AF269" s="1527"/>
      <c r="AG269" s="1080"/>
      <c r="AH269" s="1325"/>
      <c r="AI269" s="1340">
        <f t="shared" si="87"/>
        <v>0</v>
      </c>
    </row>
    <row r="270" spans="1:35" ht="29.25" x14ac:dyDescent="0.25">
      <c r="A270" s="226">
        <v>1</v>
      </c>
      <c r="B270" s="1528" t="s">
        <v>203</v>
      </c>
      <c r="C270" s="1528"/>
      <c r="D270" s="1529"/>
      <c r="E270" s="34">
        <f>E269+E265</f>
        <v>2225</v>
      </c>
      <c r="F270" s="7">
        <f>F269+F265</f>
        <v>1297.9166666666665</v>
      </c>
      <c r="G270" s="7">
        <f>G269+G265</f>
        <v>1356</v>
      </c>
      <c r="H270" s="1424">
        <f t="shared" si="94"/>
        <v>104.47512038523277</v>
      </c>
      <c r="I270" s="1426">
        <f>SUM(K270/E270)</f>
        <v>7.0894382022471909</v>
      </c>
      <c r="J270" s="1530">
        <f>M270/G270</f>
        <v>7.5398230088495577</v>
      </c>
      <c r="K270" s="1424">
        <f>K269+K265</f>
        <v>15774</v>
      </c>
      <c r="L270" s="1424">
        <f>L269+L265</f>
        <v>9201.5</v>
      </c>
      <c r="M270" s="1424">
        <f>SUM(M269,M265)</f>
        <v>10224</v>
      </c>
      <c r="N270" s="1531">
        <f>M270/L270*100</f>
        <v>111.1123186436994</v>
      </c>
      <c r="O270" s="1424">
        <f>O269+O265</f>
        <v>56</v>
      </c>
      <c r="P270" s="1475">
        <f>M270/$B$4*12/O270</f>
        <v>312.97959183673476</v>
      </c>
      <c r="Q270" s="517">
        <v>155690.35372787761</v>
      </c>
      <c r="R270" s="517">
        <v>155690.35372787761</v>
      </c>
      <c r="S270" s="517">
        <v>155690.35372787761</v>
      </c>
      <c r="T270" s="517">
        <v>155690.35372787761</v>
      </c>
      <c r="U270" s="517">
        <v>155690.35372787761</v>
      </c>
      <c r="V270" s="517">
        <v>155690.35372787761</v>
      </c>
      <c r="W270" s="517">
        <v>155690.35372787761</v>
      </c>
      <c r="X270" s="1087">
        <f>Q270/12*$B$4+(R270-Q270)/11*6+(S270-R270)/10*5+(T270-S270)/9*4+(U270-T270)/8*3+(V270-U270)/7*2+(W270-V270)/6*1</f>
        <v>90819.373007928603</v>
      </c>
      <c r="Y270" s="510">
        <f>AE270-AD270-AA270</f>
        <v>98397.474059999993</v>
      </c>
      <c r="Z270" s="977"/>
      <c r="AA270" s="517"/>
      <c r="AB270" s="517">
        <f>Y270-X270</f>
        <v>7578.1010520713899</v>
      </c>
      <c r="AC270" s="510"/>
      <c r="AD270" s="510">
        <v>-35.140149999999998</v>
      </c>
      <c r="AE270" s="517">
        <v>98362.333909999987</v>
      </c>
      <c r="AF270" s="1363"/>
      <c r="AG270" s="1128"/>
      <c r="AH270" s="1325"/>
      <c r="AI270" s="1340">
        <f t="shared" si="87"/>
        <v>-35140.15</v>
      </c>
    </row>
    <row r="271" spans="1:35" ht="30" x14ac:dyDescent="0.25">
      <c r="A271" s="226">
        <v>1</v>
      </c>
      <c r="B271" s="458" t="s">
        <v>277</v>
      </c>
      <c r="C271" s="611"/>
      <c r="D271" s="1060"/>
      <c r="E271" s="960">
        <v>5</v>
      </c>
      <c r="F271" s="213">
        <f t="shared" ref="F271:F277" si="95">E271/12*$B$4</f>
        <v>2.916666666666667</v>
      </c>
      <c r="G271" s="961"/>
      <c r="H271" s="1532"/>
      <c r="I271" s="1533"/>
      <c r="J271" s="1533"/>
      <c r="K271" s="1534"/>
      <c r="L271" s="1534"/>
      <c r="M271" s="1535"/>
      <c r="N271" s="1534"/>
      <c r="O271" s="1534"/>
      <c r="P271" s="1534"/>
      <c r="Q271" s="520"/>
      <c r="R271" s="520"/>
      <c r="S271" s="520"/>
      <c r="T271" s="520"/>
      <c r="U271" s="520"/>
      <c r="V271" s="520"/>
      <c r="W271" s="520"/>
      <c r="X271" s="551"/>
      <c r="Y271" s="511"/>
      <c r="Z271" s="1536"/>
      <c r="AA271" s="520"/>
      <c r="AB271" s="520"/>
      <c r="AC271" s="511"/>
      <c r="AD271" s="511"/>
      <c r="AE271" s="520"/>
      <c r="AF271" s="1139"/>
      <c r="AG271" s="1086"/>
      <c r="AH271" s="1325"/>
      <c r="AI271" s="1340">
        <f t="shared" si="87"/>
        <v>0</v>
      </c>
    </row>
    <row r="272" spans="1:35" x14ac:dyDescent="0.25">
      <c r="A272" s="226">
        <v>1</v>
      </c>
      <c r="B272" s="600" t="s">
        <v>259</v>
      </c>
      <c r="C272" s="611"/>
      <c r="D272" s="1504"/>
      <c r="E272" s="375">
        <v>1</v>
      </c>
      <c r="F272" s="213">
        <f t="shared" si="95"/>
        <v>0.58333333333333326</v>
      </c>
      <c r="G272" s="213"/>
      <c r="H272" s="213">
        <f t="shared" si="94"/>
        <v>0</v>
      </c>
      <c r="I272" s="1408"/>
      <c r="J272" s="1505"/>
      <c r="K272" s="1400"/>
      <c r="L272" s="1506"/>
      <c r="M272" s="1460"/>
      <c r="N272" s="253"/>
      <c r="O272" s="1506"/>
      <c r="P272" s="253"/>
      <c r="Q272" s="511"/>
      <c r="R272" s="511"/>
      <c r="S272" s="511"/>
      <c r="T272" s="511"/>
      <c r="U272" s="511"/>
      <c r="V272" s="511"/>
      <c r="W272" s="511"/>
      <c r="X272" s="551"/>
      <c r="Y272" s="511"/>
      <c r="Z272" s="978"/>
      <c r="AA272" s="1501"/>
      <c r="AB272" s="1501"/>
      <c r="AC272" s="1501"/>
      <c r="AD272" s="511"/>
      <c r="AE272" s="511"/>
      <c r="AF272" s="1133"/>
      <c r="AG272" s="551"/>
      <c r="AH272" s="1325"/>
      <c r="AI272" s="1340">
        <f t="shared" si="87"/>
        <v>0</v>
      </c>
    </row>
    <row r="273" spans="1:36" ht="30" x14ac:dyDescent="0.25">
      <c r="A273" s="226">
        <v>1</v>
      </c>
      <c r="B273" s="459" t="s">
        <v>278</v>
      </c>
      <c r="C273" s="611"/>
      <c r="D273" s="1504"/>
      <c r="E273" s="375">
        <v>5</v>
      </c>
      <c r="F273" s="213">
        <f t="shared" si="95"/>
        <v>2.916666666666667</v>
      </c>
      <c r="G273" s="213">
        <v>1</v>
      </c>
      <c r="H273" s="213">
        <f t="shared" si="94"/>
        <v>34.285714285714278</v>
      </c>
      <c r="I273" s="1408"/>
      <c r="J273" s="1505"/>
      <c r="K273" s="1400"/>
      <c r="L273" s="1506"/>
      <c r="M273" s="1460"/>
      <c r="N273" s="253"/>
      <c r="O273" s="1506"/>
      <c r="P273" s="253"/>
      <c r="Q273" s="511"/>
      <c r="R273" s="511"/>
      <c r="S273" s="511"/>
      <c r="T273" s="511"/>
      <c r="U273" s="511"/>
      <c r="V273" s="511"/>
      <c r="W273" s="511"/>
      <c r="X273" s="551"/>
      <c r="Y273" s="511"/>
      <c r="Z273" s="978"/>
      <c r="AA273" s="1501"/>
      <c r="AB273" s="1501"/>
      <c r="AC273" s="1501"/>
      <c r="AD273" s="511"/>
      <c r="AE273" s="511"/>
      <c r="AF273" s="1133"/>
      <c r="AG273" s="551"/>
      <c r="AH273" s="1325"/>
      <c r="AI273" s="1340">
        <f t="shared" si="87"/>
        <v>0</v>
      </c>
    </row>
    <row r="274" spans="1:36" ht="30" x14ac:dyDescent="0.25">
      <c r="A274" s="226">
        <v>1</v>
      </c>
      <c r="B274" s="459" t="s">
        <v>260</v>
      </c>
      <c r="C274" s="611"/>
      <c r="D274" s="1504"/>
      <c r="E274" s="375">
        <v>5</v>
      </c>
      <c r="F274" s="213">
        <f t="shared" si="95"/>
        <v>2.916666666666667</v>
      </c>
      <c r="G274" s="213">
        <v>2</v>
      </c>
      <c r="H274" s="213">
        <f t="shared" si="94"/>
        <v>68.571428571428555</v>
      </c>
      <c r="I274" s="1408"/>
      <c r="J274" s="1505"/>
      <c r="K274" s="1400"/>
      <c r="L274" s="1506"/>
      <c r="M274" s="1460"/>
      <c r="N274" s="253"/>
      <c r="O274" s="1506"/>
      <c r="P274" s="253"/>
      <c r="Q274" s="511"/>
      <c r="R274" s="511"/>
      <c r="S274" s="511"/>
      <c r="T274" s="511"/>
      <c r="U274" s="511"/>
      <c r="V274" s="511"/>
      <c r="W274" s="511"/>
      <c r="X274" s="551"/>
      <c r="Y274" s="511"/>
      <c r="Z274" s="978"/>
      <c r="AA274" s="1501"/>
      <c r="AB274" s="1501"/>
      <c r="AC274" s="1501"/>
      <c r="AD274" s="511"/>
      <c r="AE274" s="511"/>
      <c r="AF274" s="1133"/>
      <c r="AG274" s="551"/>
      <c r="AH274" s="1325"/>
      <c r="AI274" s="1340">
        <f t="shared" si="87"/>
        <v>0</v>
      </c>
    </row>
    <row r="275" spans="1:36" s="2536" customFormat="1" x14ac:dyDescent="0.25">
      <c r="B275" s="459" t="s">
        <v>573</v>
      </c>
      <c r="C275" s="611"/>
      <c r="D275" s="1504"/>
      <c r="E275" s="375">
        <v>5</v>
      </c>
      <c r="F275" s="213">
        <f t="shared" si="95"/>
        <v>2.916666666666667</v>
      </c>
      <c r="G275" s="213">
        <v>3</v>
      </c>
      <c r="H275" s="213">
        <f t="shared" si="94"/>
        <v>102.85714285714285</v>
      </c>
      <c r="I275" s="1408"/>
      <c r="J275" s="1505"/>
      <c r="K275" s="1400"/>
      <c r="L275" s="1506"/>
      <c r="M275" s="1460"/>
      <c r="N275" s="253"/>
      <c r="O275" s="1506"/>
      <c r="P275" s="253"/>
      <c r="Q275" s="511"/>
      <c r="R275" s="511"/>
      <c r="S275" s="511"/>
      <c r="T275" s="511"/>
      <c r="U275" s="511"/>
      <c r="V275" s="511"/>
      <c r="W275" s="511"/>
      <c r="X275" s="551"/>
      <c r="Y275" s="511"/>
      <c r="Z275" s="978"/>
      <c r="AA275" s="1501"/>
      <c r="AB275" s="1501"/>
      <c r="AC275" s="1501"/>
      <c r="AD275" s="511"/>
      <c r="AE275" s="511"/>
      <c r="AF275" s="1133"/>
      <c r="AG275" s="551"/>
      <c r="AH275" s="1325"/>
      <c r="AI275" s="1340">
        <f t="shared" si="87"/>
        <v>0</v>
      </c>
    </row>
    <row r="276" spans="1:36" s="2536" customFormat="1" ht="30" x14ac:dyDescent="0.25">
      <c r="B276" s="459" t="s">
        <v>574</v>
      </c>
      <c r="C276" s="611"/>
      <c r="D276" s="1504"/>
      <c r="E276" s="375">
        <v>20</v>
      </c>
      <c r="F276" s="213">
        <f t="shared" si="95"/>
        <v>11.666666666666668</v>
      </c>
      <c r="G276" s="213">
        <v>14</v>
      </c>
      <c r="H276" s="213">
        <f t="shared" si="94"/>
        <v>120</v>
      </c>
      <c r="I276" s="1408"/>
      <c r="J276" s="1505"/>
      <c r="K276" s="1400"/>
      <c r="L276" s="1506"/>
      <c r="M276" s="1460"/>
      <c r="N276" s="253"/>
      <c r="O276" s="1506"/>
      <c r="P276" s="253"/>
      <c r="Q276" s="511"/>
      <c r="R276" s="511"/>
      <c r="S276" s="511"/>
      <c r="T276" s="511"/>
      <c r="U276" s="511"/>
      <c r="V276" s="511"/>
      <c r="W276" s="511"/>
      <c r="X276" s="551"/>
      <c r="Y276" s="511"/>
      <c r="Z276" s="978"/>
      <c r="AA276" s="1501"/>
      <c r="AB276" s="1501"/>
      <c r="AC276" s="1501"/>
      <c r="AD276" s="511"/>
      <c r="AE276" s="511"/>
      <c r="AF276" s="1133"/>
      <c r="AG276" s="551"/>
      <c r="AH276" s="1325"/>
      <c r="AI276" s="1340">
        <f t="shared" si="87"/>
        <v>0</v>
      </c>
    </row>
    <row r="277" spans="1:36" ht="30" x14ac:dyDescent="0.25">
      <c r="A277" s="226">
        <v>1</v>
      </c>
      <c r="B277" s="459" t="s">
        <v>196</v>
      </c>
      <c r="C277" s="611"/>
      <c r="D277" s="1504"/>
      <c r="E277" s="375">
        <v>40</v>
      </c>
      <c r="F277" s="213">
        <f t="shared" si="95"/>
        <v>23.333333333333336</v>
      </c>
      <c r="G277" s="213">
        <v>44</v>
      </c>
      <c r="H277" s="213">
        <f t="shared" si="94"/>
        <v>188.57142857142856</v>
      </c>
      <c r="I277" s="1408"/>
      <c r="J277" s="1505"/>
      <c r="K277" s="1400"/>
      <c r="L277" s="1506"/>
      <c r="M277" s="1460"/>
      <c r="N277" s="253"/>
      <c r="O277" s="1506"/>
      <c r="P277" s="253"/>
      <c r="Q277" s="511"/>
      <c r="R277" s="511"/>
      <c r="S277" s="511"/>
      <c r="T277" s="511"/>
      <c r="U277" s="511"/>
      <c r="V277" s="511"/>
      <c r="W277" s="511"/>
      <c r="X277" s="551"/>
      <c r="Y277" s="511"/>
      <c r="Z277" s="978"/>
      <c r="AA277" s="1501"/>
      <c r="AB277" s="1501"/>
      <c r="AC277" s="1501"/>
      <c r="AD277" s="511"/>
      <c r="AE277" s="511"/>
      <c r="AF277" s="1133"/>
      <c r="AG277" s="551"/>
      <c r="AH277" s="1325"/>
      <c r="AI277" s="1340">
        <f t="shared" si="87"/>
        <v>0</v>
      </c>
    </row>
    <row r="278" spans="1:36" ht="16.5" thickBot="1" x14ac:dyDescent="0.3">
      <c r="A278" s="226">
        <v>1</v>
      </c>
      <c r="B278" s="457" t="s">
        <v>217</v>
      </c>
      <c r="C278" s="612"/>
      <c r="D278" s="1504"/>
      <c r="E278" s="390">
        <f>SUM(E271:E277)</f>
        <v>81</v>
      </c>
      <c r="F278" s="435">
        <f>SUM(F271:F277)</f>
        <v>47.25</v>
      </c>
      <c r="G278" s="435">
        <f>SUM(G271:G277)</f>
        <v>64</v>
      </c>
      <c r="H278" s="435">
        <f t="shared" si="94"/>
        <v>135.44973544973544</v>
      </c>
      <c r="I278" s="1408"/>
      <c r="J278" s="1505"/>
      <c r="K278" s="1400"/>
      <c r="L278" s="1506"/>
      <c r="M278" s="1460"/>
      <c r="N278" s="253"/>
      <c r="O278" s="1506"/>
      <c r="P278" s="253"/>
      <c r="Q278" s="511">
        <v>527.97971999999993</v>
      </c>
      <c r="R278" s="511">
        <v>527.97971999999993</v>
      </c>
      <c r="S278" s="511">
        <v>1431.9101699999999</v>
      </c>
      <c r="T278" s="511">
        <v>1431.9101699999999</v>
      </c>
      <c r="U278" s="511">
        <v>1431.9101699999999</v>
      </c>
      <c r="V278" s="511">
        <v>1431.9101699999999</v>
      </c>
      <c r="W278" s="511">
        <v>1431.9101699999999</v>
      </c>
      <c r="X278" s="1073">
        <f>Q278/12*$B$4+(R278-Q278)/11*6+(S278-R278)/10*5+(T278-S278)/9*4+(U278-T278)/8*3+(V278-U278)/7*2+(W278-V278)/6*1</f>
        <v>759.953395</v>
      </c>
      <c r="Y278" s="511">
        <f>AE278-AD278-AA278</f>
        <v>880.80545999999993</v>
      </c>
      <c r="Z278" s="978"/>
      <c r="AA278" s="1501"/>
      <c r="AB278" s="1501">
        <f>Y278-X278</f>
        <v>120.85206499999993</v>
      </c>
      <c r="AC278" s="1501"/>
      <c r="AD278" s="511">
        <v>0</v>
      </c>
      <c r="AE278" s="511">
        <v>880.80545999999993</v>
      </c>
      <c r="AF278" s="1129"/>
      <c r="AG278" s="551"/>
      <c r="AH278" s="1325"/>
      <c r="AI278" s="1340">
        <f t="shared" si="87"/>
        <v>0</v>
      </c>
    </row>
    <row r="279" spans="1:36" ht="16.5" thickBot="1" x14ac:dyDescent="0.3">
      <c r="A279" s="226">
        <v>1</v>
      </c>
      <c r="B279" s="1537" t="s">
        <v>291</v>
      </c>
      <c r="C279" s="1431"/>
      <c r="D279" s="1538"/>
      <c r="E279" s="411"/>
      <c r="F279" s="1539"/>
      <c r="G279" s="1478"/>
      <c r="H279" s="1478"/>
      <c r="I279" s="1540"/>
      <c r="J279" s="1541"/>
      <c r="K279" s="1542"/>
      <c r="L279" s="1542"/>
      <c r="M279" s="1542">
        <f>SUM(M270,M204,M261)</f>
        <v>53379</v>
      </c>
      <c r="N279" s="1542"/>
      <c r="O279" s="1542"/>
      <c r="P279" s="1542"/>
      <c r="Q279" s="518">
        <f t="shared" ref="Q279:AE279" si="96">Q278+Q270+Q261+Q204</f>
        <v>1015179.3220759919</v>
      </c>
      <c r="R279" s="518">
        <f t="shared" ref="R279:S279" si="97">R278+R270+R261+R204</f>
        <v>1015179.3220759919</v>
      </c>
      <c r="S279" s="518">
        <f t="shared" si="97"/>
        <v>1016083.2525259919</v>
      </c>
      <c r="T279" s="518">
        <f t="shared" ref="T279:U279" si="98">T278+T270+T261+T204</f>
        <v>1016083.2525259919</v>
      </c>
      <c r="U279" s="518">
        <f t="shared" si="98"/>
        <v>1016083.2525259919</v>
      </c>
      <c r="V279" s="518">
        <f t="shared" ref="V279:W279" si="99">V278+V270+V261+V204</f>
        <v>1016083.2525259919</v>
      </c>
      <c r="W279" s="518">
        <f t="shared" si="99"/>
        <v>1016083.2525259919</v>
      </c>
      <c r="X279" s="518">
        <f t="shared" si="96"/>
        <v>592639.90310266195</v>
      </c>
      <c r="Y279" s="518">
        <f t="shared" si="96"/>
        <v>595111.03959000006</v>
      </c>
      <c r="Z279" s="980">
        <f t="shared" si="96"/>
        <v>0</v>
      </c>
      <c r="AA279" s="518">
        <f t="shared" si="96"/>
        <v>918.89182000000005</v>
      </c>
      <c r="AB279" s="518">
        <f t="shared" si="96"/>
        <v>2471.1364873381026</v>
      </c>
      <c r="AC279" s="518">
        <f t="shared" si="96"/>
        <v>-50.008659999999999</v>
      </c>
      <c r="AD279" s="518">
        <f t="shared" si="96"/>
        <v>-678.15232000000003</v>
      </c>
      <c r="AE279" s="518">
        <f t="shared" si="96"/>
        <v>595351.77909000008</v>
      </c>
      <c r="AF279" s="1437"/>
      <c r="AG279" s="1079"/>
      <c r="AH279" s="1325"/>
      <c r="AI279" s="1340">
        <f t="shared" si="87"/>
        <v>-678152.32000000007</v>
      </c>
      <c r="AJ279" s="226">
        <f>X279-T279/12*4</f>
        <v>253945.48559399799</v>
      </c>
    </row>
    <row r="280" spans="1:36" ht="57.75" x14ac:dyDescent="0.25">
      <c r="A280" s="226">
        <v>1</v>
      </c>
      <c r="B280" s="1543" t="s">
        <v>374</v>
      </c>
      <c r="C280" s="1543"/>
      <c r="D280" s="1544"/>
      <c r="E280" s="1545"/>
      <c r="F280" s="1546"/>
      <c r="G280" s="1546"/>
      <c r="H280" s="1546"/>
      <c r="I280" s="1547"/>
      <c r="J280" s="1547"/>
      <c r="K280" s="1548"/>
      <c r="L280" s="1549"/>
      <c r="M280" s="1549"/>
      <c r="N280" s="1549"/>
      <c r="O280" s="1549"/>
      <c r="P280" s="1549"/>
      <c r="Q280" s="521"/>
      <c r="R280" s="521"/>
      <c r="S280" s="521"/>
      <c r="T280" s="521"/>
      <c r="U280" s="521"/>
      <c r="V280" s="521"/>
      <c r="W280" s="521"/>
      <c r="X280" s="1081"/>
      <c r="Y280" s="521"/>
      <c r="Z280" s="1550"/>
      <c r="AA280" s="521"/>
      <c r="AB280" s="521"/>
      <c r="AC280" s="521"/>
      <c r="AD280" s="521"/>
      <c r="AE280" s="521"/>
      <c r="AF280" s="1551"/>
      <c r="AG280" s="1081"/>
      <c r="AH280" s="1325"/>
      <c r="AI280" s="1340">
        <f t="shared" si="87"/>
        <v>0</v>
      </c>
    </row>
    <row r="281" spans="1:36" x14ac:dyDescent="0.25">
      <c r="A281" s="226">
        <v>1</v>
      </c>
      <c r="B281" s="1336" t="s">
        <v>5</v>
      </c>
      <c r="C281" s="1337"/>
      <c r="D281" s="1336"/>
      <c r="E281" s="366"/>
      <c r="F281" s="212"/>
      <c r="G281" s="212"/>
      <c r="H281" s="212"/>
      <c r="I281" s="252"/>
      <c r="J281" s="252"/>
      <c r="K281" s="1400"/>
      <c r="L281" s="253"/>
      <c r="M281" s="253"/>
      <c r="N281" s="253"/>
      <c r="O281" s="253"/>
      <c r="P281" s="253"/>
      <c r="Q281" s="512"/>
      <c r="R281" s="512"/>
      <c r="S281" s="512"/>
      <c r="T281" s="512"/>
      <c r="U281" s="512"/>
      <c r="V281" s="512"/>
      <c r="W281" s="512"/>
      <c r="X281" s="508"/>
      <c r="Y281" s="512"/>
      <c r="Z281" s="975"/>
      <c r="AA281" s="512"/>
      <c r="AB281" s="512"/>
      <c r="AC281" s="512"/>
      <c r="AD281" s="512"/>
      <c r="AE281" s="512"/>
      <c r="AF281" s="1165"/>
      <c r="AG281" s="508"/>
      <c r="AH281" s="1325"/>
      <c r="AI281" s="1340">
        <f t="shared" si="87"/>
        <v>0</v>
      </c>
    </row>
    <row r="282" spans="1:36" x14ac:dyDescent="0.25">
      <c r="A282" s="226">
        <v>1</v>
      </c>
      <c r="B282" s="230" t="s">
        <v>122</v>
      </c>
      <c r="C282" s="1338" t="s">
        <v>268</v>
      </c>
      <c r="D282" s="230">
        <v>320</v>
      </c>
      <c r="E282" s="375">
        <v>75</v>
      </c>
      <c r="F282" s="212">
        <f t="shared" ref="F282:F295" si="100">E282/12*$B$4</f>
        <v>43.75</v>
      </c>
      <c r="G282" s="212">
        <v>61</v>
      </c>
      <c r="H282" s="212">
        <f t="shared" ref="H282:H297" si="101">G282/F282*100</f>
        <v>139.42857142857144</v>
      </c>
      <c r="I282" s="252">
        <v>8.5</v>
      </c>
      <c r="J282" s="252">
        <f t="shared" ref="J282:J296" si="102">M282/G282</f>
        <v>8.2295081967213122</v>
      </c>
      <c r="K282" s="1400">
        <f t="shared" ref="K282:K295" si="103">ROUND(E282*I282,0)</f>
        <v>638</v>
      </c>
      <c r="L282" s="253">
        <f t="shared" ref="L282:L295" si="104">K282/12*$B$4</f>
        <v>372.16666666666663</v>
      </c>
      <c r="M282" s="253">
        <v>502</v>
      </c>
      <c r="N282" s="253">
        <f t="shared" ref="N282:N296" si="105">M282/L282*100</f>
        <v>134.8858038513211</v>
      </c>
      <c r="O282" s="1506">
        <f t="shared" ref="O282:O295" si="106">ROUND(K282/D282,0)</f>
        <v>2</v>
      </c>
      <c r="P282" s="253">
        <f t="shared" ref="P282:P295" si="107">M282/$B$4*12/O282</f>
        <v>430.28571428571422</v>
      </c>
      <c r="Q282" s="512"/>
      <c r="R282" s="512"/>
      <c r="S282" s="512"/>
      <c r="T282" s="512"/>
      <c r="U282" s="512"/>
      <c r="V282" s="512"/>
      <c r="W282" s="512"/>
      <c r="X282" s="508"/>
      <c r="Y282" s="512"/>
      <c r="Z282" s="975"/>
      <c r="AA282" s="512"/>
      <c r="AB282" s="512"/>
      <c r="AC282" s="512"/>
      <c r="AD282" s="512"/>
      <c r="AE282" s="512"/>
      <c r="AF282" s="1165"/>
      <c r="AG282" s="508"/>
      <c r="AH282" s="1325"/>
      <c r="AI282" s="1340">
        <f t="shared" si="87"/>
        <v>0</v>
      </c>
    </row>
    <row r="283" spans="1:36" x14ac:dyDescent="0.25">
      <c r="A283" s="226">
        <v>1</v>
      </c>
      <c r="B283" s="230" t="s">
        <v>27</v>
      </c>
      <c r="C283" s="1338" t="s">
        <v>268</v>
      </c>
      <c r="D283" s="230">
        <v>320</v>
      </c>
      <c r="E283" s="375">
        <v>240</v>
      </c>
      <c r="F283" s="212">
        <f t="shared" si="100"/>
        <v>140</v>
      </c>
      <c r="G283" s="212">
        <v>172</v>
      </c>
      <c r="H283" s="212">
        <f t="shared" si="101"/>
        <v>122.85714285714286</v>
      </c>
      <c r="I283" s="252">
        <v>8</v>
      </c>
      <c r="J283" s="252">
        <f t="shared" si="102"/>
        <v>6.1686046511627906</v>
      </c>
      <c r="K283" s="1400">
        <f t="shared" si="103"/>
        <v>1920</v>
      </c>
      <c r="L283" s="253">
        <f t="shared" si="104"/>
        <v>1120</v>
      </c>
      <c r="M283" s="253">
        <v>1061</v>
      </c>
      <c r="N283" s="253">
        <f t="shared" si="105"/>
        <v>94.732142857142847</v>
      </c>
      <c r="O283" s="1506">
        <f t="shared" si="106"/>
        <v>6</v>
      </c>
      <c r="P283" s="253">
        <f t="shared" si="107"/>
        <v>303.14285714285717</v>
      </c>
      <c r="Q283" s="512"/>
      <c r="R283" s="512"/>
      <c r="S283" s="512"/>
      <c r="T283" s="512"/>
      <c r="U283" s="512"/>
      <c r="V283" s="512"/>
      <c r="W283" s="512"/>
      <c r="X283" s="508"/>
      <c r="Y283" s="512"/>
      <c r="Z283" s="975"/>
      <c r="AA283" s="512"/>
      <c r="AB283" s="512"/>
      <c r="AC283" s="512"/>
      <c r="AD283" s="512"/>
      <c r="AE283" s="512"/>
      <c r="AF283" s="1165"/>
      <c r="AG283" s="508"/>
      <c r="AH283" s="1325"/>
      <c r="AI283" s="1340">
        <f t="shared" si="87"/>
        <v>0</v>
      </c>
    </row>
    <row r="284" spans="1:36" x14ac:dyDescent="0.25">
      <c r="A284" s="226">
        <v>1</v>
      </c>
      <c r="B284" s="230" t="s">
        <v>151</v>
      </c>
      <c r="C284" s="1338" t="s">
        <v>268</v>
      </c>
      <c r="D284" s="230">
        <v>320</v>
      </c>
      <c r="E284" s="375">
        <v>147</v>
      </c>
      <c r="F284" s="212">
        <f t="shared" si="100"/>
        <v>85.75</v>
      </c>
      <c r="G284" s="212">
        <v>64</v>
      </c>
      <c r="H284" s="212">
        <f t="shared" si="101"/>
        <v>74.635568513119537</v>
      </c>
      <c r="I284" s="252">
        <v>13</v>
      </c>
      <c r="J284" s="252">
        <f t="shared" si="102"/>
        <v>50.0625</v>
      </c>
      <c r="K284" s="1400">
        <f t="shared" si="103"/>
        <v>1911</v>
      </c>
      <c r="L284" s="253">
        <f t="shared" si="104"/>
        <v>1114.75</v>
      </c>
      <c r="M284" s="253">
        <v>3204</v>
      </c>
      <c r="N284" s="253">
        <f t="shared" si="105"/>
        <v>287.41870374523432</v>
      </c>
      <c r="O284" s="1506">
        <f t="shared" si="106"/>
        <v>6</v>
      </c>
      <c r="P284" s="253">
        <f t="shared" si="107"/>
        <v>915.42857142857144</v>
      </c>
      <c r="Q284" s="512"/>
      <c r="R284" s="512"/>
      <c r="S284" s="512"/>
      <c r="T284" s="512"/>
      <c r="U284" s="512"/>
      <c r="V284" s="512"/>
      <c r="W284" s="512"/>
      <c r="X284" s="508"/>
      <c r="Y284" s="512"/>
      <c r="Z284" s="975"/>
      <c r="AA284" s="512"/>
      <c r="AB284" s="512"/>
      <c r="AC284" s="512"/>
      <c r="AD284" s="512"/>
      <c r="AE284" s="512"/>
      <c r="AF284" s="1165"/>
      <c r="AG284" s="508"/>
      <c r="AH284" s="1325"/>
      <c r="AI284" s="1340">
        <f t="shared" si="87"/>
        <v>0</v>
      </c>
    </row>
    <row r="285" spans="1:36" x14ac:dyDescent="0.25">
      <c r="A285" s="226">
        <v>1</v>
      </c>
      <c r="B285" s="230" t="s">
        <v>23</v>
      </c>
      <c r="C285" s="1338" t="s">
        <v>268</v>
      </c>
      <c r="D285" s="230">
        <v>310</v>
      </c>
      <c r="E285" s="375">
        <v>3552</v>
      </c>
      <c r="F285" s="212">
        <f t="shared" si="100"/>
        <v>2072</v>
      </c>
      <c r="G285" s="212">
        <v>2014</v>
      </c>
      <c r="H285" s="212">
        <f t="shared" si="101"/>
        <v>97.200772200772207</v>
      </c>
      <c r="I285" s="252">
        <v>5.5</v>
      </c>
      <c r="J285" s="252">
        <f t="shared" si="102"/>
        <v>4.7378351539225418</v>
      </c>
      <c r="K285" s="1400">
        <f t="shared" si="103"/>
        <v>19536</v>
      </c>
      <c r="L285" s="253">
        <f t="shared" si="104"/>
        <v>11396</v>
      </c>
      <c r="M285" s="253">
        <v>9542</v>
      </c>
      <c r="N285" s="253">
        <f t="shared" si="105"/>
        <v>83.731133731133738</v>
      </c>
      <c r="O285" s="1506">
        <f t="shared" si="106"/>
        <v>63</v>
      </c>
      <c r="P285" s="253">
        <f t="shared" si="107"/>
        <v>259.64625850340138</v>
      </c>
      <c r="Q285" s="512"/>
      <c r="R285" s="512"/>
      <c r="S285" s="512"/>
      <c r="T285" s="512"/>
      <c r="U285" s="512"/>
      <c r="V285" s="512"/>
      <c r="W285" s="512"/>
      <c r="X285" s="508"/>
      <c r="Y285" s="512"/>
      <c r="Z285" s="975"/>
      <c r="AA285" s="512"/>
      <c r="AB285" s="512"/>
      <c r="AC285" s="512"/>
      <c r="AD285" s="512"/>
      <c r="AE285" s="512"/>
      <c r="AF285" s="1165"/>
      <c r="AG285" s="508"/>
      <c r="AH285" s="1325"/>
      <c r="AI285" s="1340">
        <f t="shared" si="87"/>
        <v>0</v>
      </c>
    </row>
    <row r="286" spans="1:36" x14ac:dyDescent="0.25">
      <c r="A286" s="226">
        <v>1</v>
      </c>
      <c r="B286" s="230" t="s">
        <v>116</v>
      </c>
      <c r="C286" s="1338" t="s">
        <v>268</v>
      </c>
      <c r="D286" s="230">
        <v>320</v>
      </c>
      <c r="E286" s="375">
        <v>293</v>
      </c>
      <c r="F286" s="212">
        <f t="shared" si="100"/>
        <v>170.91666666666669</v>
      </c>
      <c r="G286" s="212">
        <v>139</v>
      </c>
      <c r="H286" s="212">
        <f t="shared" si="101"/>
        <v>81.326182350073125</v>
      </c>
      <c r="I286" s="252">
        <v>12</v>
      </c>
      <c r="J286" s="252">
        <f t="shared" si="102"/>
        <v>6.4820143884892083</v>
      </c>
      <c r="K286" s="1400">
        <f t="shared" si="103"/>
        <v>3516</v>
      </c>
      <c r="L286" s="253">
        <f t="shared" si="104"/>
        <v>2051</v>
      </c>
      <c r="M286" s="253">
        <v>901</v>
      </c>
      <c r="N286" s="253">
        <f t="shared" si="105"/>
        <v>43.929790346172595</v>
      </c>
      <c r="O286" s="1506">
        <f t="shared" si="106"/>
        <v>11</v>
      </c>
      <c r="P286" s="253">
        <f t="shared" si="107"/>
        <v>140.41558441558442</v>
      </c>
      <c r="Q286" s="512"/>
      <c r="R286" s="512"/>
      <c r="S286" s="512"/>
      <c r="T286" s="512"/>
      <c r="U286" s="512"/>
      <c r="V286" s="512"/>
      <c r="W286" s="512"/>
      <c r="X286" s="508"/>
      <c r="Y286" s="512"/>
      <c r="Z286" s="975"/>
      <c r="AA286" s="512"/>
      <c r="AB286" s="512"/>
      <c r="AC286" s="512"/>
      <c r="AD286" s="512"/>
      <c r="AE286" s="512"/>
      <c r="AF286" s="1165"/>
      <c r="AG286" s="508"/>
      <c r="AH286" s="1325"/>
      <c r="AI286" s="1340">
        <f t="shared" si="87"/>
        <v>0</v>
      </c>
    </row>
    <row r="287" spans="1:36" x14ac:dyDescent="0.25">
      <c r="A287" s="226">
        <v>1</v>
      </c>
      <c r="B287" s="230" t="s">
        <v>36</v>
      </c>
      <c r="C287" s="1338" t="s">
        <v>268</v>
      </c>
      <c r="D287" s="230">
        <v>320</v>
      </c>
      <c r="E287" s="375">
        <v>308</v>
      </c>
      <c r="F287" s="212">
        <f t="shared" si="100"/>
        <v>179.66666666666669</v>
      </c>
      <c r="G287" s="212">
        <v>207</v>
      </c>
      <c r="H287" s="212">
        <f t="shared" si="101"/>
        <v>115.21335807050093</v>
      </c>
      <c r="I287" s="252">
        <v>18</v>
      </c>
      <c r="J287" s="252">
        <f t="shared" si="102"/>
        <v>41.415458937198068</v>
      </c>
      <c r="K287" s="1400">
        <f t="shared" si="103"/>
        <v>5544</v>
      </c>
      <c r="L287" s="253">
        <f t="shared" si="104"/>
        <v>3234</v>
      </c>
      <c r="M287" s="253">
        <v>8573</v>
      </c>
      <c r="N287" s="253">
        <f t="shared" si="105"/>
        <v>265.08967223252938</v>
      </c>
      <c r="O287" s="1506">
        <f t="shared" si="106"/>
        <v>17</v>
      </c>
      <c r="P287" s="253">
        <f t="shared" si="107"/>
        <v>864.50420168067228</v>
      </c>
      <c r="Q287" s="512"/>
      <c r="R287" s="512"/>
      <c r="S287" s="512"/>
      <c r="T287" s="512"/>
      <c r="U287" s="512"/>
      <c r="V287" s="512"/>
      <c r="W287" s="512"/>
      <c r="X287" s="508"/>
      <c r="Y287" s="512"/>
      <c r="Z287" s="975"/>
      <c r="AA287" s="512"/>
      <c r="AB287" s="512"/>
      <c r="AC287" s="512"/>
      <c r="AD287" s="512"/>
      <c r="AE287" s="512"/>
      <c r="AF287" s="1165"/>
      <c r="AG287" s="508"/>
      <c r="AH287" s="1325"/>
      <c r="AI287" s="1340">
        <f t="shared" si="87"/>
        <v>0</v>
      </c>
    </row>
    <row r="288" spans="1:36" x14ac:dyDescent="0.25">
      <c r="A288" s="226">
        <v>1</v>
      </c>
      <c r="B288" s="230" t="s">
        <v>87</v>
      </c>
      <c r="C288" s="1338" t="s">
        <v>268</v>
      </c>
      <c r="D288" s="230">
        <v>320</v>
      </c>
      <c r="E288" s="375">
        <v>426</v>
      </c>
      <c r="F288" s="212">
        <f t="shared" si="100"/>
        <v>248.5</v>
      </c>
      <c r="G288" s="212">
        <v>287</v>
      </c>
      <c r="H288" s="212">
        <f t="shared" si="101"/>
        <v>115.49295774647888</v>
      </c>
      <c r="I288" s="252">
        <v>12</v>
      </c>
      <c r="J288" s="252">
        <f t="shared" si="102"/>
        <v>4.024390243902439</v>
      </c>
      <c r="K288" s="1400">
        <f t="shared" si="103"/>
        <v>5112</v>
      </c>
      <c r="L288" s="253">
        <f t="shared" si="104"/>
        <v>2982</v>
      </c>
      <c r="M288" s="253">
        <v>1155</v>
      </c>
      <c r="N288" s="253">
        <f t="shared" si="105"/>
        <v>38.732394366197184</v>
      </c>
      <c r="O288" s="1506">
        <f t="shared" si="106"/>
        <v>16</v>
      </c>
      <c r="P288" s="253">
        <f t="shared" si="107"/>
        <v>123.75</v>
      </c>
      <c r="Q288" s="512"/>
      <c r="R288" s="512"/>
      <c r="S288" s="512"/>
      <c r="T288" s="512"/>
      <c r="U288" s="512"/>
      <c r="V288" s="512"/>
      <c r="W288" s="512"/>
      <c r="X288" s="508"/>
      <c r="Y288" s="512"/>
      <c r="Z288" s="975"/>
      <c r="AA288" s="512"/>
      <c r="AB288" s="512"/>
      <c r="AC288" s="512"/>
      <c r="AD288" s="512"/>
      <c r="AE288" s="512"/>
      <c r="AF288" s="1165"/>
      <c r="AG288" s="508"/>
      <c r="AH288" s="1325"/>
      <c r="AI288" s="1340">
        <f t="shared" si="87"/>
        <v>0</v>
      </c>
    </row>
    <row r="289" spans="1:35" x14ac:dyDescent="0.25">
      <c r="A289" s="226">
        <v>1</v>
      </c>
      <c r="B289" s="1552" t="s">
        <v>221</v>
      </c>
      <c r="C289" s="1338" t="s">
        <v>268</v>
      </c>
      <c r="D289" s="1552">
        <v>320</v>
      </c>
      <c r="E289" s="375">
        <v>886</v>
      </c>
      <c r="F289" s="212">
        <f t="shared" si="100"/>
        <v>516.83333333333326</v>
      </c>
      <c r="G289" s="212">
        <v>609</v>
      </c>
      <c r="H289" s="212">
        <f t="shared" si="101"/>
        <v>117.8329571106095</v>
      </c>
      <c r="I289" s="252">
        <v>13</v>
      </c>
      <c r="J289" s="252">
        <f t="shared" si="102"/>
        <v>5.5484400656814454</v>
      </c>
      <c r="K289" s="1400">
        <f t="shared" si="103"/>
        <v>11518</v>
      </c>
      <c r="L289" s="253">
        <f t="shared" si="104"/>
        <v>6718.8333333333339</v>
      </c>
      <c r="M289" s="253">
        <v>3379</v>
      </c>
      <c r="N289" s="253">
        <f t="shared" si="105"/>
        <v>50.291469253094533</v>
      </c>
      <c r="O289" s="1506">
        <f t="shared" si="106"/>
        <v>36</v>
      </c>
      <c r="P289" s="253">
        <f t="shared" si="107"/>
        <v>160.9047619047619</v>
      </c>
      <c r="Q289" s="512"/>
      <c r="R289" s="512"/>
      <c r="S289" s="512"/>
      <c r="T289" s="512"/>
      <c r="U289" s="512"/>
      <c r="V289" s="512"/>
      <c r="W289" s="512"/>
      <c r="X289" s="508"/>
      <c r="Y289" s="512"/>
      <c r="Z289" s="975"/>
      <c r="AA289" s="512"/>
      <c r="AB289" s="512"/>
      <c r="AC289" s="512"/>
      <c r="AD289" s="512"/>
      <c r="AE289" s="512"/>
      <c r="AF289" s="1165"/>
      <c r="AG289" s="508"/>
      <c r="AH289" s="1325"/>
      <c r="AI289" s="1340">
        <f t="shared" si="87"/>
        <v>0</v>
      </c>
    </row>
    <row r="290" spans="1:35" x14ac:dyDescent="0.25">
      <c r="A290" s="226">
        <v>1</v>
      </c>
      <c r="B290" s="230" t="s">
        <v>79</v>
      </c>
      <c r="C290" s="1338" t="s">
        <v>268</v>
      </c>
      <c r="D290" s="230">
        <v>320</v>
      </c>
      <c r="E290" s="375">
        <v>250</v>
      </c>
      <c r="F290" s="212">
        <f t="shared" si="100"/>
        <v>145.83333333333331</v>
      </c>
      <c r="G290" s="212">
        <v>208</v>
      </c>
      <c r="H290" s="212">
        <f t="shared" si="101"/>
        <v>142.62857142857143</v>
      </c>
      <c r="I290" s="252">
        <v>11.5</v>
      </c>
      <c r="J290" s="252">
        <f t="shared" si="102"/>
        <v>7.7067307692307692</v>
      </c>
      <c r="K290" s="1400">
        <f t="shared" si="103"/>
        <v>2875</v>
      </c>
      <c r="L290" s="253">
        <f t="shared" si="104"/>
        <v>1677.0833333333335</v>
      </c>
      <c r="M290" s="253">
        <v>1603</v>
      </c>
      <c r="N290" s="253">
        <f t="shared" si="105"/>
        <v>95.582608695652155</v>
      </c>
      <c r="O290" s="1506">
        <f t="shared" si="106"/>
        <v>9</v>
      </c>
      <c r="P290" s="253">
        <f t="shared" si="107"/>
        <v>305.33333333333331</v>
      </c>
      <c r="Q290" s="512"/>
      <c r="R290" s="512"/>
      <c r="S290" s="512"/>
      <c r="T290" s="512"/>
      <c r="U290" s="512"/>
      <c r="V290" s="512"/>
      <c r="W290" s="512"/>
      <c r="X290" s="508"/>
      <c r="Y290" s="512"/>
      <c r="Z290" s="975"/>
      <c r="AA290" s="512"/>
      <c r="AB290" s="512"/>
      <c r="AC290" s="512"/>
      <c r="AD290" s="512"/>
      <c r="AE290" s="512"/>
      <c r="AF290" s="1165"/>
      <c r="AG290" s="508"/>
      <c r="AH290" s="1325"/>
      <c r="AI290" s="1340">
        <f t="shared" si="87"/>
        <v>0</v>
      </c>
    </row>
    <row r="291" spans="1:35" x14ac:dyDescent="0.25">
      <c r="A291" s="226">
        <v>1</v>
      </c>
      <c r="B291" s="230" t="s">
        <v>192</v>
      </c>
      <c r="C291" s="1338" t="s">
        <v>268</v>
      </c>
      <c r="D291" s="230">
        <v>320</v>
      </c>
      <c r="E291" s="375">
        <v>183</v>
      </c>
      <c r="F291" s="212">
        <f t="shared" si="100"/>
        <v>106.75</v>
      </c>
      <c r="G291" s="212">
        <v>136</v>
      </c>
      <c r="H291" s="212">
        <f t="shared" si="101"/>
        <v>127.40046838407495</v>
      </c>
      <c r="I291" s="252">
        <v>7</v>
      </c>
      <c r="J291" s="252">
        <f t="shared" si="102"/>
        <v>9.5955882352941178</v>
      </c>
      <c r="K291" s="1400">
        <f t="shared" si="103"/>
        <v>1281</v>
      </c>
      <c r="L291" s="253">
        <f t="shared" si="104"/>
        <v>747.25</v>
      </c>
      <c r="M291" s="253">
        <v>1305</v>
      </c>
      <c r="N291" s="253">
        <f t="shared" si="105"/>
        <v>174.64034794245566</v>
      </c>
      <c r="O291" s="1506">
        <f t="shared" si="106"/>
        <v>4</v>
      </c>
      <c r="P291" s="253">
        <f t="shared" si="107"/>
        <v>559.28571428571422</v>
      </c>
      <c r="Q291" s="512"/>
      <c r="R291" s="512"/>
      <c r="S291" s="512"/>
      <c r="T291" s="512"/>
      <c r="U291" s="512"/>
      <c r="V291" s="512"/>
      <c r="W291" s="512"/>
      <c r="X291" s="508"/>
      <c r="Y291" s="512"/>
      <c r="Z291" s="975"/>
      <c r="AA291" s="512"/>
      <c r="AB291" s="512"/>
      <c r="AC291" s="512"/>
      <c r="AD291" s="512"/>
      <c r="AE291" s="512"/>
      <c r="AF291" s="1165"/>
      <c r="AG291" s="508"/>
      <c r="AH291" s="1325"/>
      <c r="AI291" s="1340">
        <f t="shared" si="87"/>
        <v>0</v>
      </c>
    </row>
    <row r="292" spans="1:35" x14ac:dyDescent="0.25">
      <c r="A292" s="226">
        <v>1</v>
      </c>
      <c r="B292" s="230" t="s">
        <v>64</v>
      </c>
      <c r="C292" s="1338" t="s">
        <v>268</v>
      </c>
      <c r="D292" s="230">
        <v>320</v>
      </c>
      <c r="E292" s="375">
        <v>681</v>
      </c>
      <c r="F292" s="212">
        <f t="shared" si="100"/>
        <v>397.25</v>
      </c>
      <c r="G292" s="212">
        <v>484</v>
      </c>
      <c r="H292" s="212">
        <f t="shared" si="101"/>
        <v>121.83763373190686</v>
      </c>
      <c r="I292" s="252">
        <v>10.8</v>
      </c>
      <c r="J292" s="252">
        <f t="shared" si="102"/>
        <v>9.9855371900826455</v>
      </c>
      <c r="K292" s="1400">
        <f t="shared" si="103"/>
        <v>7355</v>
      </c>
      <c r="L292" s="253">
        <f t="shared" si="104"/>
        <v>4290.4166666666661</v>
      </c>
      <c r="M292" s="253">
        <v>4833</v>
      </c>
      <c r="N292" s="253">
        <f t="shared" si="105"/>
        <v>112.64640186462078</v>
      </c>
      <c r="O292" s="1506">
        <f t="shared" si="106"/>
        <v>23</v>
      </c>
      <c r="P292" s="253">
        <f t="shared" si="107"/>
        <v>360.22360248447205</v>
      </c>
      <c r="Q292" s="512"/>
      <c r="R292" s="512"/>
      <c r="S292" s="512"/>
      <c r="T292" s="512"/>
      <c r="U292" s="512"/>
      <c r="V292" s="512"/>
      <c r="W292" s="512"/>
      <c r="X292" s="508"/>
      <c r="Y292" s="512"/>
      <c r="Z292" s="975"/>
      <c r="AA292" s="512"/>
      <c r="AB292" s="512"/>
      <c r="AC292" s="512"/>
      <c r="AD292" s="512"/>
      <c r="AE292" s="512"/>
      <c r="AF292" s="1165"/>
      <c r="AG292" s="508"/>
      <c r="AH292" s="1325"/>
      <c r="AI292" s="1340">
        <f t="shared" si="87"/>
        <v>0</v>
      </c>
    </row>
    <row r="293" spans="1:35" x14ac:dyDescent="0.25">
      <c r="A293" s="226">
        <v>1</v>
      </c>
      <c r="B293" s="230" t="s">
        <v>19</v>
      </c>
      <c r="C293" s="1338" t="s">
        <v>268</v>
      </c>
      <c r="D293" s="230">
        <v>320</v>
      </c>
      <c r="E293" s="375">
        <v>868</v>
      </c>
      <c r="F293" s="212">
        <f t="shared" si="100"/>
        <v>506.33333333333331</v>
      </c>
      <c r="G293" s="212">
        <v>602</v>
      </c>
      <c r="H293" s="212">
        <f t="shared" si="101"/>
        <v>118.89400921658986</v>
      </c>
      <c r="I293" s="252">
        <v>7</v>
      </c>
      <c r="J293" s="252">
        <f t="shared" si="102"/>
        <v>6.3754152823920265</v>
      </c>
      <c r="K293" s="1400">
        <f t="shared" si="103"/>
        <v>6076</v>
      </c>
      <c r="L293" s="253">
        <f t="shared" si="104"/>
        <v>3544.333333333333</v>
      </c>
      <c r="M293" s="253">
        <v>3838</v>
      </c>
      <c r="N293" s="253">
        <f t="shared" si="105"/>
        <v>108.28552619204366</v>
      </c>
      <c r="O293" s="1506">
        <f t="shared" si="106"/>
        <v>19</v>
      </c>
      <c r="P293" s="253">
        <f t="shared" si="107"/>
        <v>346.28571428571433</v>
      </c>
      <c r="Q293" s="512"/>
      <c r="R293" s="512"/>
      <c r="S293" s="512"/>
      <c r="T293" s="512"/>
      <c r="U293" s="512"/>
      <c r="V293" s="512"/>
      <c r="W293" s="512"/>
      <c r="X293" s="508"/>
      <c r="Y293" s="512"/>
      <c r="Z293" s="975"/>
      <c r="AA293" s="512"/>
      <c r="AB293" s="512"/>
      <c r="AC293" s="512"/>
      <c r="AD293" s="512"/>
      <c r="AE293" s="512"/>
      <c r="AF293" s="1165"/>
      <c r="AG293" s="508"/>
      <c r="AH293" s="1325"/>
      <c r="AI293" s="1340">
        <f t="shared" si="87"/>
        <v>0</v>
      </c>
    </row>
    <row r="294" spans="1:35" x14ac:dyDescent="0.25">
      <c r="A294" s="226">
        <v>1</v>
      </c>
      <c r="B294" s="1341" t="s">
        <v>6</v>
      </c>
      <c r="C294" s="1338" t="s">
        <v>268</v>
      </c>
      <c r="D294" s="1341">
        <v>320</v>
      </c>
      <c r="E294" s="596">
        <v>1554</v>
      </c>
      <c r="F294" s="1353">
        <f t="shared" si="100"/>
        <v>906.5</v>
      </c>
      <c r="G294" s="345">
        <v>977</v>
      </c>
      <c r="H294" s="1353">
        <f t="shared" si="101"/>
        <v>107.77716492002207</v>
      </c>
      <c r="I294" s="478">
        <v>7</v>
      </c>
      <c r="J294" s="478">
        <f t="shared" si="102"/>
        <v>6.9928352098259978</v>
      </c>
      <c r="K294" s="1343">
        <f t="shared" si="103"/>
        <v>10878</v>
      </c>
      <c r="L294" s="1342">
        <f t="shared" si="104"/>
        <v>6345.5</v>
      </c>
      <c r="M294" s="1342">
        <v>6832</v>
      </c>
      <c r="N294" s="1342">
        <f t="shared" si="105"/>
        <v>107.66685052399339</v>
      </c>
      <c r="O294" s="35">
        <f t="shared" si="106"/>
        <v>34</v>
      </c>
      <c r="P294" s="1342">
        <f t="shared" si="107"/>
        <v>344.47058823529414</v>
      </c>
      <c r="Q294" s="514"/>
      <c r="R294" s="514"/>
      <c r="S294" s="514"/>
      <c r="T294" s="514"/>
      <c r="U294" s="514"/>
      <c r="V294" s="514"/>
      <c r="W294" s="514"/>
      <c r="X294" s="1078"/>
      <c r="Y294" s="514"/>
      <c r="Z294" s="1522"/>
      <c r="AA294" s="514"/>
      <c r="AB294" s="514"/>
      <c r="AC294" s="514"/>
      <c r="AD294" s="514"/>
      <c r="AE294" s="514"/>
      <c r="AF294" s="1304"/>
      <c r="AG294" s="1078"/>
      <c r="AH294" s="1325"/>
      <c r="AI294" s="1340">
        <f t="shared" si="87"/>
        <v>0</v>
      </c>
    </row>
    <row r="295" spans="1:35" s="236" customFormat="1" x14ac:dyDescent="0.25">
      <c r="A295" s="226">
        <v>1</v>
      </c>
      <c r="B295" s="1349" t="s">
        <v>28</v>
      </c>
      <c r="C295" s="1338" t="s">
        <v>268</v>
      </c>
      <c r="D295" s="1349">
        <v>320</v>
      </c>
      <c r="E295" s="378">
        <v>672</v>
      </c>
      <c r="F295" s="218">
        <f t="shared" si="100"/>
        <v>392</v>
      </c>
      <c r="G295" s="218">
        <v>415</v>
      </c>
      <c r="H295" s="218">
        <f t="shared" si="101"/>
        <v>105.86734693877551</v>
      </c>
      <c r="I295" s="1350">
        <v>10</v>
      </c>
      <c r="J295" s="1350">
        <f t="shared" si="102"/>
        <v>10.489156626506023</v>
      </c>
      <c r="K295" s="1351">
        <f t="shared" si="103"/>
        <v>6720</v>
      </c>
      <c r="L295" s="433">
        <f t="shared" si="104"/>
        <v>3920</v>
      </c>
      <c r="M295" s="433">
        <v>4353</v>
      </c>
      <c r="N295" s="433">
        <f t="shared" si="105"/>
        <v>111.04591836734694</v>
      </c>
      <c r="O295" s="1553">
        <f t="shared" si="106"/>
        <v>21</v>
      </c>
      <c r="P295" s="433">
        <f t="shared" si="107"/>
        <v>355.34693877551024</v>
      </c>
      <c r="Q295" s="513"/>
      <c r="R295" s="513"/>
      <c r="S295" s="513"/>
      <c r="T295" s="513"/>
      <c r="U295" s="513"/>
      <c r="V295" s="513"/>
      <c r="W295" s="513"/>
      <c r="X295" s="1077"/>
      <c r="Y295" s="513"/>
      <c r="Z295" s="1372"/>
      <c r="AA295" s="513"/>
      <c r="AB295" s="513"/>
      <c r="AC295" s="513"/>
      <c r="AD295" s="513"/>
      <c r="AE295" s="513"/>
      <c r="AF295" s="1346"/>
      <c r="AG295" s="1077"/>
      <c r="AH295" s="1325"/>
      <c r="AI295" s="1340">
        <f t="shared" si="87"/>
        <v>0</v>
      </c>
    </row>
    <row r="296" spans="1:35" s="236" customFormat="1" ht="29.25" x14ac:dyDescent="0.25">
      <c r="A296" s="226">
        <v>1</v>
      </c>
      <c r="B296" s="1359" t="s">
        <v>7</v>
      </c>
      <c r="C296" s="1360"/>
      <c r="D296" s="1359"/>
      <c r="E296" s="18">
        <f>SUM(E282:E295)</f>
        <v>10135</v>
      </c>
      <c r="F296" s="10">
        <f>SUM(F282:F295)</f>
        <v>5912.083333333333</v>
      </c>
      <c r="G296" s="10">
        <f>SUM(G282:G295)</f>
        <v>6375</v>
      </c>
      <c r="H296" s="10">
        <f t="shared" si="101"/>
        <v>107.83000916202693</v>
      </c>
      <c r="I296" s="8">
        <f>IF(E296=0,0,K296/E296)</f>
        <v>8.3749383325110998</v>
      </c>
      <c r="J296" s="8">
        <f t="shared" si="102"/>
        <v>8.0127058823529413</v>
      </c>
      <c r="K296" s="1442">
        <f>SUM(K282:K295)</f>
        <v>84880</v>
      </c>
      <c r="L296" s="1442">
        <f>SUM(L282:L295)</f>
        <v>49513.333333333336</v>
      </c>
      <c r="M296" s="1442">
        <f>SUM(M282:M295)</f>
        <v>51081</v>
      </c>
      <c r="N296" s="1361">
        <f t="shared" si="105"/>
        <v>103.16615053184326</v>
      </c>
      <c r="O296" s="1442">
        <f>SUM(O282:O295)</f>
        <v>267</v>
      </c>
      <c r="P296" s="1444">
        <f>M296/$B$4*12/O296</f>
        <v>327.9678972712681</v>
      </c>
      <c r="Q296" s="510">
        <v>538737.46946031903</v>
      </c>
      <c r="R296" s="510">
        <v>538737.46946031903</v>
      </c>
      <c r="S296" s="510">
        <v>538737.46946031903</v>
      </c>
      <c r="T296" s="510">
        <v>538737.46946031903</v>
      </c>
      <c r="U296" s="510">
        <v>539360.07623531902</v>
      </c>
      <c r="V296" s="510">
        <v>539360.07623531902</v>
      </c>
      <c r="W296" s="510">
        <v>539360.07623531902</v>
      </c>
      <c r="X296" s="1087">
        <f>Q296/12*$B$4+(R296-Q296)/11*6+(S296-R296)/10*5+(T296-S296)/9*4+(U296-T296)/8*3+(V296-U296)/7*2+(W296-V296)/6*1</f>
        <v>314497.00139247777</v>
      </c>
      <c r="Y296" s="510">
        <f t="shared" ref="Y296:Y297" si="108">AE296-AD296-AA296-Z296</f>
        <v>360245.59019999992</v>
      </c>
      <c r="Z296" s="979"/>
      <c r="AA296" s="510">
        <v>-2066.8680399999998</v>
      </c>
      <c r="AB296" s="510">
        <f>Y296-X296</f>
        <v>45748.588807522145</v>
      </c>
      <c r="AC296" s="510">
        <v>-88.61921000000001</v>
      </c>
      <c r="AD296" s="510">
        <v>-933.02694999999994</v>
      </c>
      <c r="AE296" s="510">
        <v>357245.69520999992</v>
      </c>
      <c r="AF296" s="1130"/>
      <c r="AG296" s="1082"/>
      <c r="AH296" s="1325"/>
      <c r="AI296" s="1340">
        <f t="shared" si="87"/>
        <v>-933026.95</v>
      </c>
    </row>
    <row r="297" spans="1:35" ht="43.5" x14ac:dyDescent="0.25">
      <c r="A297" s="226">
        <v>1</v>
      </c>
      <c r="B297" s="1364" t="s">
        <v>181</v>
      </c>
      <c r="C297" s="655"/>
      <c r="D297" s="255"/>
      <c r="E297" s="1554">
        <v>120</v>
      </c>
      <c r="F297" s="1484">
        <f>E297/12*$B$4</f>
        <v>70</v>
      </c>
      <c r="G297" s="1555">
        <v>40</v>
      </c>
      <c r="H297" s="215">
        <f t="shared" si="101"/>
        <v>57.142857142857139</v>
      </c>
      <c r="I297" s="437"/>
      <c r="J297" s="437"/>
      <c r="K297" s="942"/>
      <c r="L297" s="1365"/>
      <c r="M297" s="1365"/>
      <c r="N297" s="1366"/>
      <c r="O297" s="1500"/>
      <c r="P297" s="1356"/>
      <c r="Q297" s="511">
        <v>22606.213408</v>
      </c>
      <c r="R297" s="511">
        <v>22606.213408</v>
      </c>
      <c r="S297" s="511">
        <v>22606.213408</v>
      </c>
      <c r="T297" s="511">
        <v>22606.213408</v>
      </c>
      <c r="U297" s="511">
        <v>22606.213408</v>
      </c>
      <c r="V297" s="511">
        <v>22606.213408</v>
      </c>
      <c r="W297" s="511">
        <v>22606.213408</v>
      </c>
      <c r="X297" s="1315">
        <f>W297/12*$B$4</f>
        <v>13186.957821333333</v>
      </c>
      <c r="Y297" s="511">
        <f t="shared" si="108"/>
        <v>6045.0667599999997</v>
      </c>
      <c r="Z297" s="978"/>
      <c r="AA297" s="511"/>
      <c r="AB297" s="511">
        <f>Y297-X297</f>
        <v>-7141.8910613333337</v>
      </c>
      <c r="AC297" s="511"/>
      <c r="AD297" s="511">
        <v>0</v>
      </c>
      <c r="AE297" s="511">
        <v>6045.0667599999997</v>
      </c>
      <c r="AF297" s="1134"/>
      <c r="AG297" s="551"/>
      <c r="AH297" s="1325"/>
      <c r="AI297" s="1340">
        <f t="shared" si="87"/>
        <v>0</v>
      </c>
    </row>
    <row r="298" spans="1:35" x14ac:dyDescent="0.25">
      <c r="A298" s="226">
        <v>1</v>
      </c>
      <c r="B298" s="657" t="s">
        <v>201</v>
      </c>
      <c r="C298" s="958"/>
      <c r="D298" s="1369"/>
      <c r="E298" s="375"/>
      <c r="F298" s="961"/>
      <c r="G298" s="962"/>
      <c r="H298" s="961"/>
      <c r="I298" s="437"/>
      <c r="J298" s="437"/>
      <c r="K298" s="942"/>
      <c r="L298" s="1365"/>
      <c r="M298" s="1365"/>
      <c r="N298" s="1365"/>
      <c r="O298" s="1365"/>
      <c r="P298" s="1365"/>
      <c r="Q298" s="512"/>
      <c r="R298" s="512"/>
      <c r="S298" s="512"/>
      <c r="T298" s="512"/>
      <c r="U298" s="512"/>
      <c r="V298" s="512"/>
      <c r="W298" s="512"/>
      <c r="X298" s="1073"/>
      <c r="Y298" s="512"/>
      <c r="Z298" s="975"/>
      <c r="AA298" s="512"/>
      <c r="AB298" s="512"/>
      <c r="AC298" s="512"/>
      <c r="AD298" s="512"/>
      <c r="AE298" s="512"/>
      <c r="AF298" s="1139"/>
      <c r="AG298" s="508"/>
      <c r="AH298" s="1325"/>
      <c r="AI298" s="1340">
        <f t="shared" si="87"/>
        <v>0</v>
      </c>
    </row>
    <row r="299" spans="1:35" ht="57.75" x14ac:dyDescent="0.25">
      <c r="A299" s="226">
        <v>1</v>
      </c>
      <c r="B299" s="2531" t="s">
        <v>317</v>
      </c>
      <c r="C299" s="606"/>
      <c r="D299" s="9"/>
      <c r="E299" s="435">
        <f>E300+E301+E304+E305+E306*10</f>
        <v>61900</v>
      </c>
      <c r="F299" s="435">
        <f t="shared" ref="F299:G299" si="109">F300+F301+F304+F305+F306*10</f>
        <v>36038.888888888883</v>
      </c>
      <c r="G299" s="435">
        <f t="shared" si="109"/>
        <v>41590</v>
      </c>
      <c r="H299" s="213">
        <f>G299/F299*100</f>
        <v>115.40311392014802</v>
      </c>
      <c r="I299" s="342"/>
      <c r="J299" s="342"/>
      <c r="K299" s="1556"/>
      <c r="L299" s="716"/>
      <c r="M299" s="716"/>
      <c r="N299" s="716"/>
      <c r="O299" s="716"/>
      <c r="P299" s="716"/>
      <c r="Q299" s="512">
        <v>41528.582999999999</v>
      </c>
      <c r="R299" s="512">
        <v>41528.582999999999</v>
      </c>
      <c r="S299" s="512">
        <v>41528.582999999999</v>
      </c>
      <c r="T299" s="512">
        <v>41528.582999999999</v>
      </c>
      <c r="U299" s="512">
        <v>41528.582999999999</v>
      </c>
      <c r="V299" s="512">
        <v>41528.582999999999</v>
      </c>
      <c r="W299" s="512">
        <v>41528.582999999999</v>
      </c>
      <c r="X299" s="1073">
        <f>Q299/12*$B$4+(R299-Q299)/11*6+(S299-R299)/10*5+(T299-S299)/9*4+(U299-T299)/8*3+(V299-U299)/7*2+(W299-V299)/6*1</f>
        <v>24225.006749999997</v>
      </c>
      <c r="Y299" s="512">
        <f t="shared" ref="Y299" si="110">AE299-AD299-AA299</f>
        <v>28787.57099</v>
      </c>
      <c r="Z299" s="975"/>
      <c r="AA299" s="512"/>
      <c r="AB299" s="512">
        <f>Y299-X299</f>
        <v>4562.5642400000033</v>
      </c>
      <c r="AC299" s="512">
        <v>-2.1574200000000001</v>
      </c>
      <c r="AD299" s="512">
        <v>-25.467829999999996</v>
      </c>
      <c r="AE299" s="512">
        <v>28762.103159999999</v>
      </c>
      <c r="AF299" s="1129"/>
      <c r="AG299" s="508"/>
      <c r="AH299" s="1325"/>
      <c r="AI299" s="1340">
        <f t="shared" si="87"/>
        <v>-25467.829999999994</v>
      </c>
    </row>
    <row r="300" spans="1:35" x14ac:dyDescent="0.25">
      <c r="A300" s="226">
        <v>1</v>
      </c>
      <c r="B300" s="463" t="s">
        <v>318</v>
      </c>
      <c r="C300" s="606"/>
      <c r="D300" s="9"/>
      <c r="E300" s="212">
        <v>2000</v>
      </c>
      <c r="F300" s="212">
        <f>E300/12*$B$4</f>
        <v>1166.6666666666665</v>
      </c>
      <c r="G300" s="212">
        <v>1059</v>
      </c>
      <c r="H300" s="213">
        <f>G300/F300*100</f>
        <v>90.771428571428586</v>
      </c>
      <c r="I300" s="342"/>
      <c r="J300" s="342"/>
      <c r="K300" s="1556"/>
      <c r="L300" s="716"/>
      <c r="M300" s="716"/>
      <c r="N300" s="716"/>
      <c r="O300" s="716"/>
      <c r="P300" s="716"/>
      <c r="Q300" s="512"/>
      <c r="R300" s="512"/>
      <c r="S300" s="512"/>
      <c r="T300" s="512"/>
      <c r="U300" s="512"/>
      <c r="V300" s="512"/>
      <c r="W300" s="512"/>
      <c r="X300" s="508"/>
      <c r="Y300" s="512">
        <f t="shared" ref="Y300:Y302" si="111">AE300-AD300-AA300</f>
        <v>0</v>
      </c>
      <c r="Z300" s="975"/>
      <c r="AA300" s="512"/>
      <c r="AB300" s="512"/>
      <c r="AC300" s="512"/>
      <c r="AD300" s="512"/>
      <c r="AE300" s="512"/>
      <c r="AF300" s="1165"/>
      <c r="AG300" s="508"/>
      <c r="AH300" s="1325"/>
      <c r="AI300" s="1340">
        <f t="shared" si="87"/>
        <v>0</v>
      </c>
    </row>
    <row r="301" spans="1:35" ht="30" x14ac:dyDescent="0.25">
      <c r="A301" s="226">
        <v>1</v>
      </c>
      <c r="B301" s="659" t="s">
        <v>506</v>
      </c>
      <c r="C301" s="606"/>
      <c r="D301" s="9"/>
      <c r="E301" s="212">
        <f>E302+E303</f>
        <v>55900</v>
      </c>
      <c r="F301" s="212">
        <f>F302+F303</f>
        <v>32608.333333333336</v>
      </c>
      <c r="G301" s="212">
        <f>G302+G303</f>
        <v>37311</v>
      </c>
      <c r="H301" s="213">
        <f>G301/F301*100</f>
        <v>114.42167135190391</v>
      </c>
      <c r="I301" s="342"/>
      <c r="J301" s="342"/>
      <c r="K301" s="1556"/>
      <c r="L301" s="716"/>
      <c r="M301" s="716"/>
      <c r="N301" s="716"/>
      <c r="O301" s="716"/>
      <c r="P301" s="716"/>
      <c r="Q301" s="512"/>
      <c r="R301" s="512"/>
      <c r="S301" s="512"/>
      <c r="T301" s="512"/>
      <c r="U301" s="512"/>
      <c r="V301" s="512"/>
      <c r="W301" s="512"/>
      <c r="X301" s="508"/>
      <c r="Y301" s="512">
        <f t="shared" si="111"/>
        <v>0</v>
      </c>
      <c r="Z301" s="975"/>
      <c r="AA301" s="512"/>
      <c r="AB301" s="512"/>
      <c r="AC301" s="512"/>
      <c r="AD301" s="512"/>
      <c r="AE301" s="512"/>
      <c r="AF301" s="1165"/>
      <c r="AG301" s="508"/>
      <c r="AH301" s="1325"/>
      <c r="AI301" s="1340">
        <f t="shared" si="87"/>
        <v>0</v>
      </c>
    </row>
    <row r="302" spans="1:35" x14ac:dyDescent="0.25">
      <c r="A302" s="226">
        <v>1</v>
      </c>
      <c r="B302" s="463" t="s">
        <v>507</v>
      </c>
      <c r="C302" s="606"/>
      <c r="D302" s="9"/>
      <c r="E302" s="212">
        <v>43900</v>
      </c>
      <c r="F302" s="212">
        <f>E302/12*$B$4</f>
        <v>25608.333333333336</v>
      </c>
      <c r="G302" s="212">
        <v>25945</v>
      </c>
      <c r="H302" s="213">
        <f>G302/F302*100</f>
        <v>101.31467621217053</v>
      </c>
      <c r="I302" s="342"/>
      <c r="J302" s="342"/>
      <c r="K302" s="1556"/>
      <c r="L302" s="716"/>
      <c r="M302" s="716"/>
      <c r="N302" s="716"/>
      <c r="O302" s="716"/>
      <c r="P302" s="716"/>
      <c r="Q302" s="512"/>
      <c r="R302" s="512"/>
      <c r="S302" s="512"/>
      <c r="T302" s="512"/>
      <c r="U302" s="512"/>
      <c r="V302" s="512"/>
      <c r="W302" s="512"/>
      <c r="X302" s="508"/>
      <c r="Y302" s="512">
        <f t="shared" si="111"/>
        <v>0</v>
      </c>
      <c r="Z302" s="975"/>
      <c r="AA302" s="512"/>
      <c r="AB302" s="512"/>
      <c r="AC302" s="512"/>
      <c r="AD302" s="512"/>
      <c r="AE302" s="512"/>
      <c r="AF302" s="1165"/>
      <c r="AG302" s="508"/>
      <c r="AH302" s="1325"/>
      <c r="AI302" s="1340">
        <f t="shared" si="87"/>
        <v>0</v>
      </c>
    </row>
    <row r="303" spans="1:35" ht="60" x14ac:dyDescent="0.25">
      <c r="A303" s="226">
        <v>1</v>
      </c>
      <c r="B303" s="463" t="s">
        <v>509</v>
      </c>
      <c r="C303" s="606"/>
      <c r="D303" s="9"/>
      <c r="E303" s="212">
        <v>12000</v>
      </c>
      <c r="F303" s="212">
        <f>E303/12*$B$4</f>
        <v>7000</v>
      </c>
      <c r="G303" s="212">
        <v>11366</v>
      </c>
      <c r="H303" s="213">
        <f>G303/F303*100</f>
        <v>162.37142857142857</v>
      </c>
      <c r="I303" s="342"/>
      <c r="J303" s="342"/>
      <c r="K303" s="1556"/>
      <c r="L303" s="716"/>
      <c r="M303" s="716"/>
      <c r="N303" s="716"/>
      <c r="O303" s="716"/>
      <c r="P303" s="716"/>
      <c r="Q303" s="512"/>
      <c r="R303" s="512"/>
      <c r="S303" s="512"/>
      <c r="T303" s="512"/>
      <c r="U303" s="512"/>
      <c r="V303" s="512"/>
      <c r="W303" s="512"/>
      <c r="X303" s="508"/>
      <c r="Y303" s="512"/>
      <c r="Z303" s="975"/>
      <c r="AA303" s="512"/>
      <c r="AB303" s="512"/>
      <c r="AC303" s="512"/>
      <c r="AD303" s="512"/>
      <c r="AE303" s="512"/>
      <c r="AF303" s="1165"/>
      <c r="AG303" s="508"/>
      <c r="AH303" s="1325"/>
      <c r="AI303" s="1340">
        <f t="shared" si="87"/>
        <v>0</v>
      </c>
    </row>
    <row r="304" spans="1:35" ht="75" x14ac:dyDescent="0.25">
      <c r="A304" s="226">
        <v>1</v>
      </c>
      <c r="B304" s="463" t="s">
        <v>510</v>
      </c>
      <c r="C304" s="606"/>
      <c r="D304" s="9"/>
      <c r="E304" s="212"/>
      <c r="F304" s="212">
        <f>E304/12*$B$4</f>
        <v>0</v>
      </c>
      <c r="G304" s="212"/>
      <c r="H304" s="213"/>
      <c r="I304" s="342"/>
      <c r="J304" s="342"/>
      <c r="K304" s="1556"/>
      <c r="L304" s="716"/>
      <c r="M304" s="716"/>
      <c r="N304" s="716"/>
      <c r="O304" s="716"/>
      <c r="P304" s="716"/>
      <c r="Q304" s="512"/>
      <c r="R304" s="512"/>
      <c r="S304" s="512"/>
      <c r="T304" s="512"/>
      <c r="U304" s="512"/>
      <c r="V304" s="512"/>
      <c r="W304" s="512"/>
      <c r="X304" s="508"/>
      <c r="Y304" s="512"/>
      <c r="Z304" s="975"/>
      <c r="AA304" s="512"/>
      <c r="AB304" s="512"/>
      <c r="AC304" s="512"/>
      <c r="AD304" s="512"/>
      <c r="AE304" s="512"/>
      <c r="AF304" s="1165"/>
      <c r="AG304" s="508"/>
      <c r="AH304" s="1325"/>
      <c r="AI304" s="1340">
        <f t="shared" si="87"/>
        <v>0</v>
      </c>
    </row>
    <row r="305" spans="1:35" ht="45" x14ac:dyDescent="0.25">
      <c r="A305" s="226">
        <v>1</v>
      </c>
      <c r="B305" s="462" t="s">
        <v>511</v>
      </c>
      <c r="C305" s="606"/>
      <c r="D305" s="9"/>
      <c r="E305" s="212">
        <v>3500</v>
      </c>
      <c r="F305" s="212">
        <f>E305/12*$B$4</f>
        <v>2041.6666666666667</v>
      </c>
      <c r="G305" s="212">
        <v>3220</v>
      </c>
      <c r="H305" s="213">
        <f t="shared" ref="H305:H319" si="112">G305/F305*100</f>
        <v>157.71428571428572</v>
      </c>
      <c r="I305" s="342"/>
      <c r="J305" s="342"/>
      <c r="K305" s="1556"/>
      <c r="L305" s="716"/>
      <c r="M305" s="716"/>
      <c r="N305" s="716"/>
      <c r="O305" s="716"/>
      <c r="P305" s="716"/>
      <c r="Q305" s="512"/>
      <c r="R305" s="512"/>
      <c r="S305" s="512"/>
      <c r="T305" s="512"/>
      <c r="U305" s="512"/>
      <c r="V305" s="512"/>
      <c r="W305" s="512"/>
      <c r="X305" s="508"/>
      <c r="Y305" s="512"/>
      <c r="Z305" s="975"/>
      <c r="AA305" s="512"/>
      <c r="AB305" s="512"/>
      <c r="AC305" s="512"/>
      <c r="AD305" s="512"/>
      <c r="AE305" s="512"/>
      <c r="AF305" s="1165"/>
      <c r="AG305" s="508"/>
      <c r="AH305" s="1325"/>
      <c r="AI305" s="1340">
        <f t="shared" si="87"/>
        <v>0</v>
      </c>
    </row>
    <row r="306" spans="1:35" s="2536" customFormat="1" ht="42.75" x14ac:dyDescent="0.25">
      <c r="B306" s="3639" t="s">
        <v>588</v>
      </c>
      <c r="C306" s="3511"/>
      <c r="D306" s="3640"/>
      <c r="E306" s="716">
        <f>E307</f>
        <v>50</v>
      </c>
      <c r="F306" s="716">
        <f t="shared" ref="F306:G306" si="113">F307</f>
        <v>22.222222222222221</v>
      </c>
      <c r="G306" s="716">
        <f t="shared" si="113"/>
        <v>0</v>
      </c>
      <c r="H306" s="435">
        <f t="shared" si="112"/>
        <v>0</v>
      </c>
      <c r="I306" s="342"/>
      <c r="J306" s="342"/>
      <c r="K306" s="1556"/>
      <c r="L306" s="716"/>
      <c r="M306" s="716"/>
      <c r="N306" s="716"/>
      <c r="O306" s="716"/>
      <c r="P306" s="716"/>
      <c r="Q306" s="512"/>
      <c r="R306" s="512"/>
      <c r="S306" s="512"/>
      <c r="T306" s="512">
        <v>124.6365</v>
      </c>
      <c r="U306" s="512">
        <v>124.6365</v>
      </c>
      <c r="V306" s="512">
        <v>124.6365</v>
      </c>
      <c r="W306" s="512">
        <v>124.6365</v>
      </c>
      <c r="X306" s="508">
        <f>Q306/12*$B$4+(R306-Q306)/11*6+(S306-R306)/10*5+(T306-S306)/9*4+(U306-T306)/8*3+(V306-U306)/7*2+(W306-V306)/6*1</f>
        <v>55.393999999999998</v>
      </c>
      <c r="Y306" s="512">
        <f t="shared" ref="Y306" si="114">AE306-AD306-AA306</f>
        <v>0</v>
      </c>
      <c r="Z306" s="975"/>
      <c r="AA306" s="512"/>
      <c r="AB306" s="512">
        <f>Y306-X306</f>
        <v>-55.393999999999998</v>
      </c>
      <c r="AC306" s="512"/>
      <c r="AD306" s="512"/>
      <c r="AE306" s="512"/>
      <c r="AF306" s="1165"/>
      <c r="AG306" s="508"/>
      <c r="AH306" s="1325"/>
      <c r="AI306" s="1340">
        <f t="shared" si="87"/>
        <v>0</v>
      </c>
    </row>
    <row r="307" spans="1:35" s="2536" customFormat="1" ht="30" x14ac:dyDescent="0.25">
      <c r="B307" s="462" t="s">
        <v>591</v>
      </c>
      <c r="C307" s="606"/>
      <c r="D307" s="9"/>
      <c r="E307" s="212">
        <v>50</v>
      </c>
      <c r="F307" s="3641">
        <f>E307/9*4</f>
        <v>22.222222222222221</v>
      </c>
      <c r="G307" s="212"/>
      <c r="H307" s="213">
        <f t="shared" si="112"/>
        <v>0</v>
      </c>
      <c r="I307" s="342"/>
      <c r="J307" s="342"/>
      <c r="K307" s="1556"/>
      <c r="L307" s="716"/>
      <c r="M307" s="716"/>
      <c r="N307" s="716"/>
      <c r="O307" s="716"/>
      <c r="P307" s="716"/>
      <c r="Q307" s="512"/>
      <c r="R307" s="512"/>
      <c r="S307" s="512"/>
      <c r="T307" s="512"/>
      <c r="U307" s="512"/>
      <c r="V307" s="512"/>
      <c r="W307" s="512"/>
      <c r="X307" s="508"/>
      <c r="Y307" s="512"/>
      <c r="Z307" s="975"/>
      <c r="AA307" s="512"/>
      <c r="AB307" s="512"/>
      <c r="AC307" s="512"/>
      <c r="AD307" s="512"/>
      <c r="AE307" s="512"/>
      <c r="AF307" s="1165"/>
      <c r="AG307" s="508"/>
      <c r="AH307" s="1325"/>
      <c r="AI307" s="1340">
        <f t="shared" si="87"/>
        <v>0</v>
      </c>
    </row>
    <row r="308" spans="1:35" ht="57.75" x14ac:dyDescent="0.25">
      <c r="A308" s="226">
        <v>1</v>
      </c>
      <c r="B308" s="658" t="s">
        <v>330</v>
      </c>
      <c r="C308" s="606"/>
      <c r="D308" s="9"/>
      <c r="E308" s="390">
        <f>E309</f>
        <v>4600</v>
      </c>
      <c r="F308" s="435">
        <f>F309</f>
        <v>2683.333333333333</v>
      </c>
      <c r="G308" s="435">
        <f>G309</f>
        <v>2912</v>
      </c>
      <c r="H308" s="435">
        <f t="shared" si="112"/>
        <v>108.5217391304348</v>
      </c>
      <c r="I308" s="342"/>
      <c r="J308" s="342"/>
      <c r="K308" s="1556"/>
      <c r="L308" s="716"/>
      <c r="M308" s="716"/>
      <c r="N308" s="716"/>
      <c r="O308" s="716"/>
      <c r="P308" s="716"/>
      <c r="Q308" s="512"/>
      <c r="R308" s="512"/>
      <c r="S308" s="512"/>
      <c r="T308" s="512"/>
      <c r="U308" s="512"/>
      <c r="V308" s="512"/>
      <c r="W308" s="512"/>
      <c r="X308" s="508"/>
      <c r="Y308" s="512"/>
      <c r="Z308" s="975"/>
      <c r="AA308" s="512"/>
      <c r="AB308" s="512"/>
      <c r="AC308" s="512"/>
      <c r="AD308" s="512"/>
      <c r="AE308" s="512"/>
      <c r="AF308" s="1165"/>
      <c r="AG308" s="508"/>
      <c r="AH308" s="1325"/>
      <c r="AI308" s="1340">
        <f t="shared" si="87"/>
        <v>0</v>
      </c>
    </row>
    <row r="309" spans="1:35" s="2536" customFormat="1" x14ac:dyDescent="0.25">
      <c r="B309" s="463" t="s">
        <v>343</v>
      </c>
      <c r="C309" s="606"/>
      <c r="D309" s="9"/>
      <c r="E309" s="375">
        <v>4600</v>
      </c>
      <c r="F309" s="212">
        <f>E309/12*$B$4</f>
        <v>2683.333333333333</v>
      </c>
      <c r="G309" s="212">
        <v>2912</v>
      </c>
      <c r="H309" s="213">
        <f t="shared" si="112"/>
        <v>108.5217391304348</v>
      </c>
      <c r="I309" s="342"/>
      <c r="J309" s="342"/>
      <c r="K309" s="1556"/>
      <c r="L309" s="716"/>
      <c r="M309" s="716"/>
      <c r="N309" s="716"/>
      <c r="O309" s="716"/>
      <c r="P309" s="716"/>
      <c r="Q309" s="512"/>
      <c r="R309" s="512"/>
      <c r="S309" s="512"/>
      <c r="T309" s="512"/>
      <c r="U309" s="512"/>
      <c r="V309" s="512"/>
      <c r="W309" s="512"/>
      <c r="X309" s="508"/>
      <c r="Y309" s="512"/>
      <c r="Z309" s="975"/>
      <c r="AA309" s="512"/>
      <c r="AB309" s="512"/>
      <c r="AC309" s="512"/>
      <c r="AD309" s="512"/>
      <c r="AE309" s="512"/>
      <c r="AF309" s="1165"/>
      <c r="AG309" s="508"/>
      <c r="AH309" s="1325"/>
      <c r="AI309" s="1340">
        <f t="shared" si="87"/>
        <v>0</v>
      </c>
    </row>
    <row r="310" spans="1:35" ht="43.5" x14ac:dyDescent="0.25">
      <c r="A310" s="226">
        <v>1</v>
      </c>
      <c r="B310" s="658" t="s">
        <v>321</v>
      </c>
      <c r="C310" s="606"/>
      <c r="D310" s="9"/>
      <c r="E310" s="212">
        <f>E311</f>
        <v>25000</v>
      </c>
      <c r="F310" s="212">
        <f>F311</f>
        <v>14583</v>
      </c>
      <c r="G310" s="212">
        <f>G311</f>
        <v>16626</v>
      </c>
      <c r="H310" s="213">
        <f t="shared" si="112"/>
        <v>114.00946307344168</v>
      </c>
      <c r="I310" s="342"/>
      <c r="J310" s="342"/>
      <c r="K310" s="1556"/>
      <c r="L310" s="716"/>
      <c r="M310" s="716"/>
      <c r="N310" s="716"/>
      <c r="O310" s="716"/>
      <c r="P310" s="716"/>
      <c r="Q310" s="512"/>
      <c r="R310" s="512"/>
      <c r="S310" s="512"/>
      <c r="T310" s="512"/>
      <c r="U310" s="512"/>
      <c r="V310" s="512"/>
      <c r="W310" s="512"/>
      <c r="X310" s="508"/>
      <c r="Y310" s="512">
        <f>AE310-AD310-AA310</f>
        <v>0</v>
      </c>
      <c r="Z310" s="975"/>
      <c r="AA310" s="512"/>
      <c r="AB310" s="512"/>
      <c r="AC310" s="512"/>
      <c r="AD310" s="512"/>
      <c r="AE310" s="512"/>
      <c r="AF310" s="1165"/>
      <c r="AG310" s="508"/>
      <c r="AH310" s="1325"/>
      <c r="AI310" s="1340">
        <f t="shared" si="87"/>
        <v>0</v>
      </c>
    </row>
    <row r="311" spans="1:35" ht="30" x14ac:dyDescent="0.25">
      <c r="A311" s="226">
        <v>1</v>
      </c>
      <c r="B311" s="275" t="s">
        <v>197</v>
      </c>
      <c r="C311" s="606"/>
      <c r="D311" s="9"/>
      <c r="E311" s="212">
        <v>25000</v>
      </c>
      <c r="F311" s="212">
        <f>ROUND(E311/12*$B$4,0)</f>
        <v>14583</v>
      </c>
      <c r="G311" s="212">
        <v>16626</v>
      </c>
      <c r="H311" s="213">
        <f t="shared" si="112"/>
        <v>114.00946307344168</v>
      </c>
      <c r="I311" s="342"/>
      <c r="J311" s="342"/>
      <c r="K311" s="1556"/>
      <c r="L311" s="716"/>
      <c r="M311" s="716"/>
      <c r="N311" s="716"/>
      <c r="O311" s="716"/>
      <c r="P311" s="716"/>
      <c r="Q311" s="512"/>
      <c r="R311" s="512"/>
      <c r="S311" s="512"/>
      <c r="T311" s="512"/>
      <c r="U311" s="512"/>
      <c r="V311" s="512"/>
      <c r="W311" s="512"/>
      <c r="X311" s="508"/>
      <c r="Y311" s="512">
        <f>AE311-AD311-AA311</f>
        <v>0</v>
      </c>
      <c r="Z311" s="975"/>
      <c r="AA311" s="512"/>
      <c r="AB311" s="512"/>
      <c r="AC311" s="512"/>
      <c r="AD311" s="512"/>
      <c r="AE311" s="512"/>
      <c r="AF311" s="1165"/>
      <c r="AG311" s="508"/>
      <c r="AH311" s="1325"/>
      <c r="AI311" s="1340">
        <f t="shared" si="87"/>
        <v>0</v>
      </c>
    </row>
    <row r="312" spans="1:35" ht="72" x14ac:dyDescent="0.25">
      <c r="A312" s="226">
        <v>1</v>
      </c>
      <c r="B312" s="658" t="s">
        <v>322</v>
      </c>
      <c r="C312" s="606"/>
      <c r="D312" s="2534"/>
      <c r="E312" s="212">
        <v>13000</v>
      </c>
      <c r="F312" s="218">
        <f>E312/12*$B$4</f>
        <v>7583.333333333333</v>
      </c>
      <c r="G312" s="218">
        <v>10211</v>
      </c>
      <c r="H312" s="213">
        <f t="shared" si="112"/>
        <v>134.65054945054945</v>
      </c>
      <c r="I312" s="1384"/>
      <c r="J312" s="1384"/>
      <c r="K312" s="1467"/>
      <c r="L312" s="267"/>
      <c r="M312" s="267"/>
      <c r="N312" s="267"/>
      <c r="O312" s="267"/>
      <c r="P312" s="267"/>
      <c r="Q312" s="512"/>
      <c r="R312" s="512"/>
      <c r="S312" s="512"/>
      <c r="T312" s="512"/>
      <c r="U312" s="512"/>
      <c r="V312" s="512"/>
      <c r="W312" s="512"/>
      <c r="X312" s="508"/>
      <c r="Y312" s="512">
        <f>AE312-AD312-AA312</f>
        <v>0</v>
      </c>
      <c r="Z312" s="975"/>
      <c r="AA312" s="512"/>
      <c r="AB312" s="512"/>
      <c r="AC312" s="512"/>
      <c r="AD312" s="512"/>
      <c r="AE312" s="512"/>
      <c r="AF312" s="1346"/>
      <c r="AG312" s="508"/>
      <c r="AH312" s="1325"/>
      <c r="AI312" s="1340">
        <f t="shared" si="87"/>
        <v>0</v>
      </c>
    </row>
    <row r="313" spans="1:35" x14ac:dyDescent="0.25">
      <c r="A313" s="226">
        <v>1</v>
      </c>
      <c r="B313" s="1373" t="s">
        <v>134</v>
      </c>
      <c r="C313" s="606"/>
      <c r="D313" s="1383"/>
      <c r="E313" s="435">
        <f>SUM(E314:E332)</f>
        <v>20860</v>
      </c>
      <c r="F313" s="895">
        <f>SUM(F314:F332)</f>
        <v>12168</v>
      </c>
      <c r="G313" s="435">
        <f>SUM(G314:G332)</f>
        <v>15318</v>
      </c>
      <c r="H313" s="435">
        <f t="shared" si="112"/>
        <v>125.88757396449704</v>
      </c>
      <c r="I313" s="342"/>
      <c r="J313" s="342"/>
      <c r="K313" s="716"/>
      <c r="L313" s="267"/>
      <c r="M313" s="716"/>
      <c r="N313" s="267"/>
      <c r="O313" s="716"/>
      <c r="P313" s="267"/>
      <c r="Q313" s="512">
        <v>11815.22742037454</v>
      </c>
      <c r="R313" s="512">
        <v>11815.22742037454</v>
      </c>
      <c r="S313" s="512">
        <v>11815.22742037454</v>
      </c>
      <c r="T313" s="512">
        <v>11815.22742037454</v>
      </c>
      <c r="U313" s="512">
        <v>11815.22742037454</v>
      </c>
      <c r="V313" s="512">
        <v>11815.22742037454</v>
      </c>
      <c r="W313" s="512">
        <v>11815.22742037454</v>
      </c>
      <c r="X313" s="1073">
        <f>Q313/12*$B$4+(R313-Q313)/11*6+(S313-R313)/10*5+(T313-S313)/9*4+(U313-T313)/8*3+(V313-U313)/7*2+(W313-V313)/6*1</f>
        <v>6892.2159952184811</v>
      </c>
      <c r="Y313" s="512">
        <f t="shared" ref="Y313" si="115">AE313-AD313-AA313</f>
        <v>6687.78316</v>
      </c>
      <c r="Z313" s="975">
        <f>SUM(Z314:Z332)</f>
        <v>0</v>
      </c>
      <c r="AA313" s="512">
        <v>5406.8288000000002</v>
      </c>
      <c r="AB313" s="512">
        <f>Y313-X313</f>
        <v>-204.43283521848116</v>
      </c>
      <c r="AC313" s="512">
        <v>-5.1552600000000002</v>
      </c>
      <c r="AD313" s="512">
        <v>-11.28866</v>
      </c>
      <c r="AE313" s="512">
        <v>12083.3233</v>
      </c>
      <c r="AF313" s="1130"/>
      <c r="AG313" s="508"/>
      <c r="AH313" s="1325"/>
      <c r="AI313" s="1340">
        <f t="shared" si="87"/>
        <v>-11288.66</v>
      </c>
    </row>
    <row r="314" spans="1:35" x14ac:dyDescent="0.25">
      <c r="A314" s="226">
        <v>1</v>
      </c>
      <c r="B314" s="712" t="s">
        <v>66</v>
      </c>
      <c r="C314" s="606"/>
      <c r="D314" s="606"/>
      <c r="E314" s="375">
        <v>600</v>
      </c>
      <c r="F314" s="212">
        <f t="shared" ref="F314:F319" si="116">ROUND(E314/12*$B$4,0)</f>
        <v>350</v>
      </c>
      <c r="G314" s="215">
        <v>699</v>
      </c>
      <c r="H314" s="215">
        <f t="shared" si="112"/>
        <v>199.71428571428572</v>
      </c>
      <c r="I314" s="437"/>
      <c r="J314" s="437"/>
      <c r="K314" s="1485"/>
      <c r="L314" s="1448"/>
      <c r="M314" s="1370"/>
      <c r="N314" s="1448"/>
      <c r="O314" s="1370"/>
      <c r="P314" s="1448"/>
      <c r="Q314" s="512"/>
      <c r="R314" s="512"/>
      <c r="S314" s="512"/>
      <c r="T314" s="512"/>
      <c r="U314" s="512"/>
      <c r="V314" s="512"/>
      <c r="W314" s="512"/>
      <c r="X314" s="508"/>
      <c r="Y314" s="512">
        <f>AE314-AD314-AA314</f>
        <v>0</v>
      </c>
      <c r="Z314" s="975"/>
      <c r="AA314" s="512"/>
      <c r="AB314" s="512"/>
      <c r="AC314" s="512"/>
      <c r="AD314" s="512"/>
      <c r="AE314" s="512"/>
      <c r="AF314" s="1558"/>
      <c r="AG314" s="508"/>
      <c r="AH314" s="1325"/>
      <c r="AI314" s="1340">
        <f t="shared" si="87"/>
        <v>0</v>
      </c>
    </row>
    <row r="315" spans="1:35" ht="30" x14ac:dyDescent="0.25">
      <c r="A315" s="226">
        <v>1</v>
      </c>
      <c r="B315" s="712" t="s">
        <v>123</v>
      </c>
      <c r="C315" s="606"/>
      <c r="D315" s="606"/>
      <c r="E315" s="596">
        <v>280</v>
      </c>
      <c r="F315" s="212">
        <f t="shared" si="116"/>
        <v>163</v>
      </c>
      <c r="G315" s="1353">
        <v>98</v>
      </c>
      <c r="H315" s="1353">
        <f t="shared" si="112"/>
        <v>60.122699386503065</v>
      </c>
      <c r="I315" s="437"/>
      <c r="J315" s="437"/>
      <c r="K315" s="1485"/>
      <c r="L315" s="1448"/>
      <c r="M315" s="1370"/>
      <c r="N315" s="1448"/>
      <c r="O315" s="1370"/>
      <c r="P315" s="1448"/>
      <c r="Q315" s="512"/>
      <c r="R315" s="512"/>
      <c r="S315" s="512"/>
      <c r="T315" s="512"/>
      <c r="U315" s="512"/>
      <c r="V315" s="512"/>
      <c r="W315" s="512"/>
      <c r="X315" s="508"/>
      <c r="Y315" s="512"/>
      <c r="Z315" s="975"/>
      <c r="AA315" s="512"/>
      <c r="AB315" s="512"/>
      <c r="AC315" s="512"/>
      <c r="AD315" s="512"/>
      <c r="AE315" s="512"/>
      <c r="AF315" s="1304"/>
      <c r="AG315" s="508"/>
      <c r="AH315" s="1325"/>
      <c r="AI315" s="1340">
        <f t="shared" si="87"/>
        <v>0</v>
      </c>
    </row>
    <row r="316" spans="1:35" x14ac:dyDescent="0.25">
      <c r="A316" s="226">
        <v>1</v>
      </c>
      <c r="B316" s="453" t="s">
        <v>114</v>
      </c>
      <c r="C316" s="606"/>
      <c r="D316" s="606"/>
      <c r="E316" s="378">
        <v>4000</v>
      </c>
      <c r="F316" s="212">
        <f t="shared" si="116"/>
        <v>2333</v>
      </c>
      <c r="G316" s="212">
        <v>2300</v>
      </c>
      <c r="H316" s="218">
        <f t="shared" si="112"/>
        <v>98.585512216030864</v>
      </c>
      <c r="I316" s="437"/>
      <c r="J316" s="437"/>
      <c r="K316" s="942"/>
      <c r="L316" s="267"/>
      <c r="M316" s="716"/>
      <c r="N316" s="267"/>
      <c r="O316" s="716"/>
      <c r="P316" s="267"/>
      <c r="Q316" s="512"/>
      <c r="R316" s="512"/>
      <c r="S316" s="512"/>
      <c r="T316" s="512"/>
      <c r="U316" s="512"/>
      <c r="V316" s="512"/>
      <c r="W316" s="512"/>
      <c r="X316" s="508"/>
      <c r="Y316" s="512"/>
      <c r="Z316" s="975"/>
      <c r="AA316" s="512"/>
      <c r="AB316" s="512"/>
      <c r="AC316" s="512"/>
      <c r="AD316" s="512"/>
      <c r="AE316" s="512"/>
      <c r="AF316" s="1165"/>
      <c r="AG316" s="508"/>
      <c r="AH316" s="1325"/>
      <c r="AI316" s="1340">
        <f t="shared" si="87"/>
        <v>0</v>
      </c>
    </row>
    <row r="317" spans="1:35" ht="75" x14ac:dyDescent="0.25">
      <c r="B317" s="453" t="s">
        <v>461</v>
      </c>
      <c r="C317" s="606"/>
      <c r="D317" s="606"/>
      <c r="E317" s="378">
        <v>50</v>
      </c>
      <c r="F317" s="212">
        <f t="shared" si="116"/>
        <v>29</v>
      </c>
      <c r="G317" s="212">
        <v>38</v>
      </c>
      <c r="H317" s="218">
        <f t="shared" si="112"/>
        <v>131.0344827586207</v>
      </c>
      <c r="I317" s="437"/>
      <c r="J317" s="437"/>
      <c r="K317" s="942"/>
      <c r="L317" s="267"/>
      <c r="M317" s="716"/>
      <c r="N317" s="267"/>
      <c r="O317" s="716"/>
      <c r="P317" s="267"/>
      <c r="Q317" s="512"/>
      <c r="R317" s="512"/>
      <c r="S317" s="512"/>
      <c r="T317" s="512"/>
      <c r="U317" s="512"/>
      <c r="V317" s="512"/>
      <c r="W317" s="512"/>
      <c r="X317" s="508"/>
      <c r="Y317" s="512"/>
      <c r="Z317" s="975"/>
      <c r="AA317" s="512"/>
      <c r="AB317" s="512"/>
      <c r="AC317" s="512"/>
      <c r="AD317" s="512"/>
      <c r="AE317" s="512"/>
      <c r="AF317" s="1304"/>
      <c r="AG317" s="508"/>
      <c r="AH317" s="1325"/>
      <c r="AI317" s="1340">
        <f t="shared" si="87"/>
        <v>0</v>
      </c>
    </row>
    <row r="318" spans="1:35" ht="60" x14ac:dyDescent="0.25">
      <c r="B318" s="453" t="s">
        <v>462</v>
      </c>
      <c r="C318" s="606"/>
      <c r="D318" s="606"/>
      <c r="E318" s="378">
        <v>30</v>
      </c>
      <c r="F318" s="212">
        <f t="shared" si="116"/>
        <v>18</v>
      </c>
      <c r="G318" s="1353">
        <v>36</v>
      </c>
      <c r="H318" s="218">
        <f t="shared" si="112"/>
        <v>200</v>
      </c>
      <c r="I318" s="437"/>
      <c r="J318" s="437"/>
      <c r="K318" s="942"/>
      <c r="L318" s="267"/>
      <c r="M318" s="716"/>
      <c r="N318" s="267"/>
      <c r="O318" s="716"/>
      <c r="P318" s="267"/>
      <c r="Q318" s="512"/>
      <c r="R318" s="512"/>
      <c r="S318" s="512"/>
      <c r="T318" s="512"/>
      <c r="U318" s="512"/>
      <c r="V318" s="512"/>
      <c r="W318" s="512"/>
      <c r="X318" s="508"/>
      <c r="Y318" s="512"/>
      <c r="Z318" s="975"/>
      <c r="AA318" s="512"/>
      <c r="AB318" s="512"/>
      <c r="AC318" s="512"/>
      <c r="AD318" s="512"/>
      <c r="AE318" s="512"/>
      <c r="AF318" s="1304"/>
      <c r="AG318" s="508"/>
      <c r="AH318" s="1325"/>
      <c r="AI318" s="1340">
        <f t="shared" si="87"/>
        <v>0</v>
      </c>
    </row>
    <row r="319" spans="1:35" ht="105" x14ac:dyDescent="0.25">
      <c r="A319" s="226">
        <v>1</v>
      </c>
      <c r="B319" s="453" t="s">
        <v>323</v>
      </c>
      <c r="C319" s="606"/>
      <c r="D319" s="606"/>
      <c r="E319" s="375">
        <v>300</v>
      </c>
      <c r="F319" s="1353">
        <f t="shared" si="116"/>
        <v>175</v>
      </c>
      <c r="G319" s="212">
        <v>242</v>
      </c>
      <c r="H319" s="212">
        <f t="shared" si="112"/>
        <v>138.28571428571428</v>
      </c>
      <c r="I319" s="437"/>
      <c r="J319" s="437"/>
      <c r="K319" s="942"/>
      <c r="L319" s="267"/>
      <c r="M319" s="716"/>
      <c r="N319" s="267"/>
      <c r="O319" s="716"/>
      <c r="P319" s="267"/>
      <c r="Q319" s="512"/>
      <c r="R319" s="512"/>
      <c r="S319" s="512"/>
      <c r="T319" s="512"/>
      <c r="U319" s="512"/>
      <c r="V319" s="512"/>
      <c r="W319" s="512"/>
      <c r="X319" s="508"/>
      <c r="Y319" s="512"/>
      <c r="Z319" s="975"/>
      <c r="AA319" s="512"/>
      <c r="AB319" s="512"/>
      <c r="AC319" s="512"/>
      <c r="AD319" s="512"/>
      <c r="AE319" s="512"/>
      <c r="AF319" s="1304"/>
      <c r="AG319" s="508"/>
      <c r="AH319" s="1325"/>
      <c r="AI319" s="1340">
        <f t="shared" si="87"/>
        <v>0</v>
      </c>
    </row>
    <row r="320" spans="1:35" ht="105" x14ac:dyDescent="0.25">
      <c r="B320" s="453" t="s">
        <v>352</v>
      </c>
      <c r="C320" s="606"/>
      <c r="D320" s="606"/>
      <c r="E320" s="375"/>
      <c r="F320" s="212"/>
      <c r="G320" s="212">
        <v>2849</v>
      </c>
      <c r="H320" s="212"/>
      <c r="I320" s="437"/>
      <c r="J320" s="437"/>
      <c r="K320" s="942"/>
      <c r="L320" s="267"/>
      <c r="M320" s="716"/>
      <c r="N320" s="267"/>
      <c r="O320" s="716"/>
      <c r="P320" s="267"/>
      <c r="Q320" s="512"/>
      <c r="R320" s="512"/>
      <c r="S320" s="512"/>
      <c r="T320" s="512"/>
      <c r="U320" s="512"/>
      <c r="V320" s="512"/>
      <c r="W320" s="512"/>
      <c r="X320" s="508"/>
      <c r="Y320" s="512"/>
      <c r="Z320" s="975"/>
      <c r="AA320" s="512"/>
      <c r="AB320" s="512"/>
      <c r="AC320" s="512"/>
      <c r="AD320" s="512"/>
      <c r="AE320" s="512"/>
      <c r="AF320" s="1165"/>
      <c r="AG320" s="508"/>
      <c r="AH320" s="1325"/>
      <c r="AI320" s="1340">
        <f t="shared" si="87"/>
        <v>0</v>
      </c>
    </row>
    <row r="321" spans="1:35" x14ac:dyDescent="0.25">
      <c r="A321" s="226">
        <v>1</v>
      </c>
      <c r="B321" s="666" t="s">
        <v>88</v>
      </c>
      <c r="C321" s="606"/>
      <c r="D321" s="606"/>
      <c r="E321" s="375">
        <v>2000</v>
      </c>
      <c r="F321" s="435">
        <f t="shared" ref="F321:F332" si="117">ROUND(E321/12*$B$4,0)</f>
        <v>1167</v>
      </c>
      <c r="G321" s="213">
        <v>725</v>
      </c>
      <c r="H321" s="213">
        <f t="shared" ref="H321:H332" si="118">G321/F321*100</f>
        <v>62.125107112253644</v>
      </c>
      <c r="I321" s="437"/>
      <c r="J321" s="437"/>
      <c r="K321" s="942"/>
      <c r="L321" s="716"/>
      <c r="M321" s="716"/>
      <c r="N321" s="716"/>
      <c r="O321" s="716"/>
      <c r="P321" s="716"/>
      <c r="Q321" s="512"/>
      <c r="R321" s="512"/>
      <c r="S321" s="512"/>
      <c r="T321" s="512"/>
      <c r="U321" s="512"/>
      <c r="V321" s="512"/>
      <c r="W321" s="512"/>
      <c r="X321" s="508"/>
      <c r="Y321" s="512"/>
      <c r="Z321" s="975"/>
      <c r="AA321" s="512"/>
      <c r="AB321" s="512"/>
      <c r="AC321" s="512"/>
      <c r="AD321" s="512"/>
      <c r="AE321" s="512"/>
      <c r="AF321" s="1133"/>
      <c r="AG321" s="508"/>
      <c r="AH321" s="1325"/>
      <c r="AI321" s="1340">
        <f t="shared" si="87"/>
        <v>0</v>
      </c>
    </row>
    <row r="322" spans="1:35" x14ac:dyDescent="0.25">
      <c r="A322" s="226">
        <v>1</v>
      </c>
      <c r="B322" s="666" t="s">
        <v>113</v>
      </c>
      <c r="C322" s="1559"/>
      <c r="D322" s="2535"/>
      <c r="E322" s="375">
        <v>600</v>
      </c>
      <c r="F322" s="435">
        <f t="shared" si="117"/>
        <v>350</v>
      </c>
      <c r="G322" s="213">
        <v>545</v>
      </c>
      <c r="H322" s="213">
        <f t="shared" si="118"/>
        <v>155.71428571428572</v>
      </c>
      <c r="I322" s="437"/>
      <c r="J322" s="437"/>
      <c r="K322" s="942"/>
      <c r="L322" s="716"/>
      <c r="M322" s="716"/>
      <c r="N322" s="716"/>
      <c r="O322" s="716"/>
      <c r="P322" s="716"/>
      <c r="Q322" s="512"/>
      <c r="R322" s="512"/>
      <c r="S322" s="512"/>
      <c r="T322" s="512"/>
      <c r="U322" s="512"/>
      <c r="V322" s="512"/>
      <c r="W322" s="512"/>
      <c r="X322" s="508"/>
      <c r="Y322" s="512"/>
      <c r="Z322" s="975"/>
      <c r="AA322" s="512"/>
      <c r="AB322" s="512"/>
      <c r="AC322" s="512"/>
      <c r="AD322" s="512"/>
      <c r="AE322" s="512"/>
      <c r="AF322" s="1133"/>
      <c r="AG322" s="508"/>
      <c r="AH322" s="1325"/>
      <c r="AI322" s="1340">
        <f t="shared" si="87"/>
        <v>0</v>
      </c>
    </row>
    <row r="323" spans="1:35" ht="30" x14ac:dyDescent="0.25">
      <c r="A323" s="226">
        <v>1</v>
      </c>
      <c r="B323" s="663" t="s">
        <v>188</v>
      </c>
      <c r="C323" s="1560"/>
      <c r="D323" s="1376"/>
      <c r="E323" s="375">
        <v>50</v>
      </c>
      <c r="F323" s="212">
        <f t="shared" si="117"/>
        <v>29</v>
      </c>
      <c r="G323" s="212">
        <v>24</v>
      </c>
      <c r="H323" s="212">
        <f t="shared" si="118"/>
        <v>82.758620689655174</v>
      </c>
      <c r="I323" s="437"/>
      <c r="J323" s="437"/>
      <c r="K323" s="1485"/>
      <c r="L323" s="1370"/>
      <c r="M323" s="1370"/>
      <c r="N323" s="1370"/>
      <c r="O323" s="1370"/>
      <c r="P323" s="1370"/>
      <c r="Q323" s="512"/>
      <c r="R323" s="512"/>
      <c r="S323" s="512"/>
      <c r="T323" s="512"/>
      <c r="U323" s="512"/>
      <c r="V323" s="512"/>
      <c r="W323" s="512"/>
      <c r="X323" s="508"/>
      <c r="Y323" s="512">
        <f>AE323-AD323-AA323</f>
        <v>0</v>
      </c>
      <c r="Z323" s="975"/>
      <c r="AA323" s="512"/>
      <c r="AB323" s="512"/>
      <c r="AC323" s="512"/>
      <c r="AD323" s="512"/>
      <c r="AE323" s="512"/>
      <c r="AF323" s="1165"/>
      <c r="AG323" s="508"/>
      <c r="AH323" s="1325"/>
      <c r="AI323" s="1340">
        <f t="shared" si="87"/>
        <v>0</v>
      </c>
    </row>
    <row r="324" spans="1:35" x14ac:dyDescent="0.25">
      <c r="B324" s="663" t="s">
        <v>270</v>
      </c>
      <c r="C324" s="1446"/>
      <c r="D324" s="1382"/>
      <c r="E324" s="378">
        <v>5300</v>
      </c>
      <c r="F324" s="218">
        <f t="shared" si="117"/>
        <v>3092</v>
      </c>
      <c r="G324" s="218">
        <v>4389</v>
      </c>
      <c r="H324" s="218">
        <f t="shared" si="118"/>
        <v>141.94695989650711</v>
      </c>
      <c r="I324" s="437"/>
      <c r="J324" s="437"/>
      <c r="K324" s="1485"/>
      <c r="L324" s="1370"/>
      <c r="M324" s="1370"/>
      <c r="N324" s="1370"/>
      <c r="O324" s="1370"/>
      <c r="P324" s="1370"/>
      <c r="Q324" s="512"/>
      <c r="R324" s="512"/>
      <c r="S324" s="512"/>
      <c r="T324" s="512"/>
      <c r="U324" s="512"/>
      <c r="V324" s="512"/>
      <c r="W324" s="512"/>
      <c r="X324" s="508"/>
      <c r="Y324" s="512"/>
      <c r="Z324" s="975"/>
      <c r="AA324" s="512"/>
      <c r="AB324" s="512"/>
      <c r="AC324" s="512"/>
      <c r="AD324" s="512"/>
      <c r="AE324" s="512"/>
      <c r="AF324" s="1346"/>
      <c r="AG324" s="508"/>
      <c r="AH324" s="1325"/>
      <c r="AI324" s="1340">
        <f t="shared" ref="AI324:AI387" si="119">AD324*1000</f>
        <v>0</v>
      </c>
    </row>
    <row r="325" spans="1:35" ht="30" x14ac:dyDescent="0.25">
      <c r="A325" s="226">
        <v>1</v>
      </c>
      <c r="B325" s="663" t="s">
        <v>271</v>
      </c>
      <c r="C325" s="1560"/>
      <c r="D325" s="1376"/>
      <c r="E325" s="375">
        <v>2500</v>
      </c>
      <c r="F325" s="212">
        <f t="shared" si="117"/>
        <v>1458</v>
      </c>
      <c r="G325" s="212">
        <v>793</v>
      </c>
      <c r="H325" s="212">
        <f t="shared" si="118"/>
        <v>54.389574759945127</v>
      </c>
      <c r="I325" s="437"/>
      <c r="J325" s="437"/>
      <c r="K325" s="1485"/>
      <c r="L325" s="1370"/>
      <c r="M325" s="1370"/>
      <c r="N325" s="1370"/>
      <c r="O325" s="1370"/>
      <c r="P325" s="1370"/>
      <c r="Q325" s="512"/>
      <c r="R325" s="512"/>
      <c r="S325" s="512"/>
      <c r="T325" s="512"/>
      <c r="U325" s="512"/>
      <c r="V325" s="512"/>
      <c r="W325" s="512"/>
      <c r="X325" s="508"/>
      <c r="Y325" s="512"/>
      <c r="Z325" s="975"/>
      <c r="AA325" s="512"/>
      <c r="AB325" s="512"/>
      <c r="AC325" s="512"/>
      <c r="AD325" s="512"/>
      <c r="AE325" s="512"/>
      <c r="AF325" s="1165"/>
      <c r="AG325" s="508"/>
      <c r="AH325" s="1325"/>
      <c r="AI325" s="1340">
        <f t="shared" si="119"/>
        <v>0</v>
      </c>
    </row>
    <row r="326" spans="1:35" ht="30" x14ac:dyDescent="0.25">
      <c r="A326" s="226">
        <v>1</v>
      </c>
      <c r="B326" s="663" t="s">
        <v>276</v>
      </c>
      <c r="C326" s="1375"/>
      <c r="D326" s="1376"/>
      <c r="E326" s="375">
        <v>1000</v>
      </c>
      <c r="F326" s="212">
        <f t="shared" si="117"/>
        <v>583</v>
      </c>
      <c r="G326" s="212">
        <v>385</v>
      </c>
      <c r="H326" s="212">
        <f t="shared" si="118"/>
        <v>66.037735849056602</v>
      </c>
      <c r="I326" s="342"/>
      <c r="J326" s="342"/>
      <c r="K326" s="1371"/>
      <c r="L326" s="1370"/>
      <c r="M326" s="1370"/>
      <c r="N326" s="1370"/>
      <c r="O326" s="1370"/>
      <c r="P326" s="1370"/>
      <c r="Q326" s="512"/>
      <c r="R326" s="512"/>
      <c r="S326" s="512"/>
      <c r="T326" s="512"/>
      <c r="U326" s="512"/>
      <c r="V326" s="512"/>
      <c r="W326" s="512"/>
      <c r="X326" s="508"/>
      <c r="Y326" s="512"/>
      <c r="Z326" s="975"/>
      <c r="AA326" s="512"/>
      <c r="AB326" s="512"/>
      <c r="AC326" s="512"/>
      <c r="AD326" s="512"/>
      <c r="AE326" s="512"/>
      <c r="AF326" s="1165"/>
      <c r="AG326" s="508"/>
      <c r="AH326" s="1325"/>
      <c r="AI326" s="1340">
        <f t="shared" si="119"/>
        <v>0</v>
      </c>
    </row>
    <row r="327" spans="1:35" x14ac:dyDescent="0.25">
      <c r="A327" s="226">
        <v>1</v>
      </c>
      <c r="B327" s="664" t="s">
        <v>30</v>
      </c>
      <c r="C327" s="633"/>
      <c r="D327" s="2534"/>
      <c r="E327" s="378">
        <v>50</v>
      </c>
      <c r="F327" s="218">
        <f t="shared" si="117"/>
        <v>29</v>
      </c>
      <c r="G327" s="218">
        <v>31</v>
      </c>
      <c r="H327" s="218">
        <f t="shared" si="118"/>
        <v>106.89655172413792</v>
      </c>
      <c r="I327" s="1384"/>
      <c r="J327" s="1384"/>
      <c r="K327" s="1447"/>
      <c r="L327" s="1448"/>
      <c r="M327" s="1448"/>
      <c r="N327" s="1448"/>
      <c r="O327" s="1448"/>
      <c r="P327" s="1448"/>
      <c r="Q327" s="513"/>
      <c r="R327" s="513"/>
      <c r="S327" s="513"/>
      <c r="T327" s="513"/>
      <c r="U327" s="513"/>
      <c r="V327" s="513"/>
      <c r="W327" s="513"/>
      <c r="X327" s="1077"/>
      <c r="Y327" s="513"/>
      <c r="Z327" s="1372"/>
      <c r="AA327" s="513"/>
      <c r="AB327" s="513"/>
      <c r="AC327" s="513"/>
      <c r="AD327" s="513"/>
      <c r="AE327" s="513"/>
      <c r="AF327" s="1346"/>
      <c r="AG327" s="1077"/>
      <c r="AH327" s="1325"/>
      <c r="AI327" s="1340">
        <f t="shared" si="119"/>
        <v>0</v>
      </c>
    </row>
    <row r="328" spans="1:35" x14ac:dyDescent="0.25">
      <c r="A328" s="226">
        <v>1</v>
      </c>
      <c r="B328" s="664" t="s">
        <v>31</v>
      </c>
      <c r="C328" s="633"/>
      <c r="D328" s="2534"/>
      <c r="E328" s="378">
        <v>400</v>
      </c>
      <c r="F328" s="218">
        <f t="shared" si="117"/>
        <v>233</v>
      </c>
      <c r="G328" s="218">
        <v>376</v>
      </c>
      <c r="H328" s="218">
        <f t="shared" si="118"/>
        <v>161.3733905579399</v>
      </c>
      <c r="I328" s="1384"/>
      <c r="J328" s="1384"/>
      <c r="K328" s="1447"/>
      <c r="L328" s="1448"/>
      <c r="M328" s="1448"/>
      <c r="N328" s="1448"/>
      <c r="O328" s="1448"/>
      <c r="P328" s="1448"/>
      <c r="Q328" s="513"/>
      <c r="R328" s="513"/>
      <c r="S328" s="513"/>
      <c r="T328" s="513"/>
      <c r="U328" s="513"/>
      <c r="V328" s="513"/>
      <c r="W328" s="513"/>
      <c r="X328" s="1077"/>
      <c r="Y328" s="513">
        <f>AE328-AD328-AA328</f>
        <v>0</v>
      </c>
      <c r="Z328" s="1372"/>
      <c r="AA328" s="513"/>
      <c r="AB328" s="513"/>
      <c r="AC328" s="513"/>
      <c r="AD328" s="513"/>
      <c r="AE328" s="513"/>
      <c r="AF328" s="1346"/>
      <c r="AG328" s="1077"/>
      <c r="AH328" s="1325"/>
      <c r="AI328" s="1340">
        <f t="shared" si="119"/>
        <v>0</v>
      </c>
    </row>
    <row r="329" spans="1:35" x14ac:dyDescent="0.25">
      <c r="A329" s="226">
        <v>1</v>
      </c>
      <c r="B329" s="663" t="s">
        <v>89</v>
      </c>
      <c r="C329" s="606"/>
      <c r="D329" s="9"/>
      <c r="E329" s="375">
        <v>1400</v>
      </c>
      <c r="F329" s="212">
        <f t="shared" si="117"/>
        <v>817</v>
      </c>
      <c r="G329" s="212">
        <v>669</v>
      </c>
      <c r="H329" s="212">
        <f t="shared" si="118"/>
        <v>81.884944920440645</v>
      </c>
      <c r="I329" s="342"/>
      <c r="J329" s="342"/>
      <c r="K329" s="1371"/>
      <c r="L329" s="1370"/>
      <c r="M329" s="1370"/>
      <c r="N329" s="1370"/>
      <c r="O329" s="1370"/>
      <c r="P329" s="1370"/>
      <c r="Q329" s="512"/>
      <c r="R329" s="512"/>
      <c r="S329" s="512"/>
      <c r="T329" s="512"/>
      <c r="U329" s="512"/>
      <c r="V329" s="512"/>
      <c r="W329" s="512"/>
      <c r="X329" s="508"/>
      <c r="Y329" s="512">
        <f>AE329-AD329-AA329</f>
        <v>0</v>
      </c>
      <c r="Z329" s="975"/>
      <c r="AA329" s="512"/>
      <c r="AB329" s="512"/>
      <c r="AC329" s="512"/>
      <c r="AD329" s="512"/>
      <c r="AE329" s="512"/>
      <c r="AF329" s="1165"/>
      <c r="AG329" s="508"/>
      <c r="AH329" s="1325"/>
      <c r="AI329" s="1340">
        <f t="shared" si="119"/>
        <v>0</v>
      </c>
    </row>
    <row r="330" spans="1:35" x14ac:dyDescent="0.25">
      <c r="A330" s="226">
        <v>1</v>
      </c>
      <c r="B330" s="663" t="s">
        <v>91</v>
      </c>
      <c r="C330" s="606"/>
      <c r="D330" s="9"/>
      <c r="E330" s="375">
        <v>100</v>
      </c>
      <c r="F330" s="212">
        <f t="shared" si="117"/>
        <v>58</v>
      </c>
      <c r="G330" s="212">
        <v>54</v>
      </c>
      <c r="H330" s="212">
        <f t="shared" si="118"/>
        <v>93.103448275862064</v>
      </c>
      <c r="I330" s="342"/>
      <c r="J330" s="342"/>
      <c r="K330" s="1371"/>
      <c r="L330" s="1370"/>
      <c r="M330" s="1370"/>
      <c r="N330" s="1370"/>
      <c r="O330" s="1370"/>
      <c r="P330" s="1370"/>
      <c r="Q330" s="512"/>
      <c r="R330" s="512"/>
      <c r="S330" s="512"/>
      <c r="T330" s="512"/>
      <c r="U330" s="512"/>
      <c r="V330" s="512"/>
      <c r="W330" s="512"/>
      <c r="X330" s="508"/>
      <c r="Y330" s="512"/>
      <c r="Z330" s="975"/>
      <c r="AA330" s="512"/>
      <c r="AB330" s="512"/>
      <c r="AC330" s="512"/>
      <c r="AD330" s="512"/>
      <c r="AE330" s="512"/>
      <c r="AF330" s="1165"/>
      <c r="AG330" s="508"/>
      <c r="AH330" s="1325"/>
      <c r="AI330" s="1340">
        <f t="shared" si="119"/>
        <v>0</v>
      </c>
    </row>
    <row r="331" spans="1:35" x14ac:dyDescent="0.25">
      <c r="A331" s="226">
        <v>1</v>
      </c>
      <c r="B331" s="278" t="s">
        <v>191</v>
      </c>
      <c r="C331" s="606"/>
      <c r="D331" s="9"/>
      <c r="E331" s="375">
        <v>1450</v>
      </c>
      <c r="F331" s="212">
        <f t="shared" si="117"/>
        <v>846</v>
      </c>
      <c r="G331" s="212">
        <v>674</v>
      </c>
      <c r="H331" s="212">
        <f t="shared" si="118"/>
        <v>79.66903073286052</v>
      </c>
      <c r="I331" s="342"/>
      <c r="J331" s="342"/>
      <c r="K331" s="1371"/>
      <c r="L331" s="1370"/>
      <c r="M331" s="1370"/>
      <c r="N331" s="1370"/>
      <c r="O331" s="1370"/>
      <c r="P331" s="1370"/>
      <c r="Q331" s="512"/>
      <c r="R331" s="512"/>
      <c r="S331" s="512"/>
      <c r="T331" s="512"/>
      <c r="U331" s="512"/>
      <c r="V331" s="512"/>
      <c r="W331" s="512"/>
      <c r="X331" s="508"/>
      <c r="Y331" s="512"/>
      <c r="Z331" s="975"/>
      <c r="AA331" s="512"/>
      <c r="AB331" s="512"/>
      <c r="AC331" s="512"/>
      <c r="AD331" s="512"/>
      <c r="AE331" s="512"/>
      <c r="AF331" s="1165"/>
      <c r="AG331" s="508"/>
      <c r="AH331" s="1325"/>
      <c r="AI331" s="1340">
        <f t="shared" si="119"/>
        <v>0</v>
      </c>
    </row>
    <row r="332" spans="1:35" ht="30" x14ac:dyDescent="0.25">
      <c r="A332" s="226">
        <v>1</v>
      </c>
      <c r="B332" s="278" t="s">
        <v>72</v>
      </c>
      <c r="C332" s="606"/>
      <c r="D332" s="9"/>
      <c r="E332" s="375">
        <v>750</v>
      </c>
      <c r="F332" s="212">
        <f t="shared" si="117"/>
        <v>438</v>
      </c>
      <c r="G332" s="212">
        <v>391</v>
      </c>
      <c r="H332" s="212">
        <f t="shared" si="118"/>
        <v>89.269406392694066</v>
      </c>
      <c r="I332" s="342"/>
      <c r="J332" s="342"/>
      <c r="K332" s="1371"/>
      <c r="L332" s="1370"/>
      <c r="M332" s="1370"/>
      <c r="N332" s="1370"/>
      <c r="O332" s="1370"/>
      <c r="P332" s="1370"/>
      <c r="Q332" s="512"/>
      <c r="R332" s="512"/>
      <c r="S332" s="512"/>
      <c r="T332" s="512"/>
      <c r="U332" s="512"/>
      <c r="V332" s="512"/>
      <c r="W332" s="512"/>
      <c r="X332" s="508"/>
      <c r="Y332" s="512">
        <f>AE332-AD332-AA332</f>
        <v>0</v>
      </c>
      <c r="Z332" s="975"/>
      <c r="AA332" s="512"/>
      <c r="AB332" s="512"/>
      <c r="AC332" s="512"/>
      <c r="AD332" s="512"/>
      <c r="AE332" s="512"/>
      <c r="AF332" s="1165"/>
      <c r="AG332" s="508"/>
      <c r="AH332" s="1325"/>
      <c r="AI332" s="1340">
        <f t="shared" si="119"/>
        <v>0</v>
      </c>
    </row>
    <row r="333" spans="1:35" ht="30" x14ac:dyDescent="0.25">
      <c r="A333" s="226">
        <v>1</v>
      </c>
      <c r="B333" s="1449" t="s">
        <v>324</v>
      </c>
      <c r="C333" s="606"/>
      <c r="D333" s="9"/>
      <c r="E333" s="378"/>
      <c r="F333" s="213">
        <f>E333</f>
        <v>0</v>
      </c>
      <c r="G333" s="218">
        <v>79</v>
      </c>
      <c r="H333" s="212"/>
      <c r="I333" s="342"/>
      <c r="J333" s="1384"/>
      <c r="K333" s="1447"/>
      <c r="L333" s="1371"/>
      <c r="M333" s="1370"/>
      <c r="N333" s="1448"/>
      <c r="O333" s="1370"/>
      <c r="P333" s="1370"/>
      <c r="Q333" s="514"/>
      <c r="R333" s="514"/>
      <c r="S333" s="514"/>
      <c r="T333" s="514"/>
      <c r="U333" s="514"/>
      <c r="V333" s="514"/>
      <c r="W333" s="514"/>
      <c r="X333" s="1077"/>
      <c r="Y333" s="513"/>
      <c r="Z333" s="1372"/>
      <c r="AA333" s="513"/>
      <c r="AB333" s="513"/>
      <c r="AC333" s="513"/>
      <c r="AD333" s="513"/>
      <c r="AE333" s="514"/>
      <c r="AF333" s="1346"/>
      <c r="AG333" s="1078"/>
      <c r="AH333" s="1325"/>
      <c r="AI333" s="1340">
        <f t="shared" si="119"/>
        <v>0</v>
      </c>
    </row>
    <row r="334" spans="1:35" ht="45" x14ac:dyDescent="0.25">
      <c r="A334" s="226">
        <v>1</v>
      </c>
      <c r="B334" s="1449" t="s">
        <v>325</v>
      </c>
      <c r="C334" s="606"/>
      <c r="D334" s="9"/>
      <c r="E334" s="378"/>
      <c r="F334" s="213">
        <f>E334</f>
        <v>0</v>
      </c>
      <c r="G334" s="218">
        <v>9</v>
      </c>
      <c r="H334" s="212"/>
      <c r="I334" s="342"/>
      <c r="J334" s="1384"/>
      <c r="K334" s="1447"/>
      <c r="L334" s="1485"/>
      <c r="M334" s="1414"/>
      <c r="N334" s="1448"/>
      <c r="O334" s="1370"/>
      <c r="P334" s="1370"/>
      <c r="Q334" s="512"/>
      <c r="R334" s="512"/>
      <c r="S334" s="512"/>
      <c r="T334" s="512"/>
      <c r="U334" s="512"/>
      <c r="V334" s="512"/>
      <c r="W334" s="512"/>
      <c r="X334" s="1077"/>
      <c r="Y334" s="513"/>
      <c r="Z334" s="1372"/>
      <c r="AA334" s="513"/>
      <c r="AB334" s="513"/>
      <c r="AC334" s="513"/>
      <c r="AD334" s="513"/>
      <c r="AE334" s="512"/>
      <c r="AF334" s="1346"/>
      <c r="AG334" s="508"/>
      <c r="AH334" s="1325"/>
      <c r="AI334" s="1340">
        <f t="shared" si="119"/>
        <v>0</v>
      </c>
    </row>
    <row r="335" spans="1:35" ht="30" x14ac:dyDescent="0.25">
      <c r="A335" s="226">
        <v>1</v>
      </c>
      <c r="B335" s="1449" t="s">
        <v>326</v>
      </c>
      <c r="C335" s="606"/>
      <c r="D335" s="9"/>
      <c r="E335" s="378"/>
      <c r="F335" s="213">
        <f>E335</f>
        <v>0</v>
      </c>
      <c r="G335" s="218">
        <v>40</v>
      </c>
      <c r="H335" s="212"/>
      <c r="I335" s="342"/>
      <c r="J335" s="1384"/>
      <c r="K335" s="1447"/>
      <c r="L335" s="1367"/>
      <c r="M335" s="1448"/>
      <c r="N335" s="1448"/>
      <c r="O335" s="1370"/>
      <c r="P335" s="1370"/>
      <c r="Q335" s="511"/>
      <c r="R335" s="511"/>
      <c r="S335" s="511"/>
      <c r="T335" s="511"/>
      <c r="U335" s="511"/>
      <c r="V335" s="511"/>
      <c r="W335" s="511"/>
      <c r="X335" s="1077"/>
      <c r="Y335" s="513"/>
      <c r="Z335" s="1372"/>
      <c r="AA335" s="513"/>
      <c r="AB335" s="513"/>
      <c r="AC335" s="513"/>
      <c r="AD335" s="513"/>
      <c r="AE335" s="512"/>
      <c r="AF335" s="1346"/>
      <c r="AG335" s="508"/>
      <c r="AH335" s="1325"/>
      <c r="AI335" s="1340">
        <f t="shared" si="119"/>
        <v>0</v>
      </c>
    </row>
    <row r="336" spans="1:35" ht="60" x14ac:dyDescent="0.25">
      <c r="A336" s="226">
        <v>1</v>
      </c>
      <c r="B336" s="1449" t="s">
        <v>331</v>
      </c>
      <c r="C336" s="606"/>
      <c r="D336" s="9"/>
      <c r="E336" s="378"/>
      <c r="F336" s="213">
        <f>E336</f>
        <v>0</v>
      </c>
      <c r="G336" s="218">
        <v>3</v>
      </c>
      <c r="H336" s="212"/>
      <c r="I336" s="342"/>
      <c r="J336" s="1384"/>
      <c r="K336" s="1447"/>
      <c r="L336" s="1371"/>
      <c r="M336" s="1370"/>
      <c r="N336" s="1448"/>
      <c r="O336" s="1370"/>
      <c r="P336" s="1370"/>
      <c r="Q336" s="511"/>
      <c r="R336" s="511"/>
      <c r="S336" s="511"/>
      <c r="T336" s="511"/>
      <c r="U336" s="511"/>
      <c r="V336" s="511"/>
      <c r="W336" s="511"/>
      <c r="X336" s="1077"/>
      <c r="Y336" s="513"/>
      <c r="Z336" s="1372"/>
      <c r="AA336" s="513"/>
      <c r="AB336" s="513"/>
      <c r="AC336" s="513"/>
      <c r="AD336" s="513"/>
      <c r="AE336" s="512"/>
      <c r="AF336" s="1346"/>
      <c r="AG336" s="508"/>
      <c r="AH336" s="1325"/>
      <c r="AI336" s="1340">
        <f t="shared" si="119"/>
        <v>0</v>
      </c>
    </row>
    <row r="337" spans="1:35" ht="90" x14ac:dyDescent="0.25">
      <c r="A337" s="226">
        <v>1</v>
      </c>
      <c r="B337" s="1449" t="s">
        <v>332</v>
      </c>
      <c r="C337" s="606"/>
      <c r="D337" s="9"/>
      <c r="E337" s="378"/>
      <c r="F337" s="213">
        <f>E337</f>
        <v>0</v>
      </c>
      <c r="G337" s="218"/>
      <c r="H337" s="212"/>
      <c r="I337" s="342"/>
      <c r="J337" s="1384"/>
      <c r="K337" s="1447"/>
      <c r="L337" s="1485"/>
      <c r="M337" s="1370"/>
      <c r="N337" s="1448"/>
      <c r="O337" s="1370"/>
      <c r="P337" s="1370"/>
      <c r="Q337" s="511"/>
      <c r="R337" s="511"/>
      <c r="S337" s="511"/>
      <c r="T337" s="511"/>
      <c r="U337" s="511"/>
      <c r="V337" s="511"/>
      <c r="W337" s="511"/>
      <c r="X337" s="1077"/>
      <c r="Y337" s="513"/>
      <c r="Z337" s="1372"/>
      <c r="AA337" s="513"/>
      <c r="AB337" s="513"/>
      <c r="AC337" s="513"/>
      <c r="AD337" s="513"/>
      <c r="AE337" s="514"/>
      <c r="AF337" s="1346"/>
      <c r="AG337" s="1078"/>
      <c r="AH337" s="1325"/>
      <c r="AI337" s="1340">
        <f t="shared" si="119"/>
        <v>0</v>
      </c>
    </row>
    <row r="338" spans="1:35" ht="75" x14ac:dyDescent="0.25">
      <c r="B338" s="1450" t="s">
        <v>333</v>
      </c>
      <c r="C338" s="1451"/>
      <c r="D338" s="9"/>
      <c r="E338" s="378"/>
      <c r="F338" s="1385"/>
      <c r="G338" s="218"/>
      <c r="H338" s="212"/>
      <c r="I338" s="342"/>
      <c r="J338" s="1384"/>
      <c r="K338" s="1447"/>
      <c r="L338" s="1485"/>
      <c r="M338" s="1414"/>
      <c r="N338" s="1448"/>
      <c r="O338" s="1370"/>
      <c r="P338" s="1370"/>
      <c r="Q338" s="511"/>
      <c r="R338" s="511"/>
      <c r="S338" s="511"/>
      <c r="T338" s="511"/>
      <c r="U338" s="511"/>
      <c r="V338" s="511"/>
      <c r="W338" s="511"/>
      <c r="X338" s="1077"/>
      <c r="Y338" s="513"/>
      <c r="Z338" s="1372"/>
      <c r="AA338" s="513"/>
      <c r="AB338" s="513"/>
      <c r="AC338" s="513"/>
      <c r="AD338" s="513"/>
      <c r="AE338" s="513"/>
      <c r="AF338" s="1346"/>
      <c r="AG338" s="1077"/>
      <c r="AH338" s="1325"/>
      <c r="AI338" s="1340">
        <f t="shared" si="119"/>
        <v>0</v>
      </c>
    </row>
    <row r="339" spans="1:35" ht="90" x14ac:dyDescent="0.25">
      <c r="B339" s="1450" t="s">
        <v>334</v>
      </c>
      <c r="C339" s="1451"/>
      <c r="D339" s="1561"/>
      <c r="E339" s="378"/>
      <c r="F339" s="1385"/>
      <c r="G339" s="218"/>
      <c r="H339" s="212"/>
      <c r="I339" s="342"/>
      <c r="J339" s="1384"/>
      <c r="K339" s="1447"/>
      <c r="L339" s="1371"/>
      <c r="M339" s="1370"/>
      <c r="N339" s="1448"/>
      <c r="O339" s="1370"/>
      <c r="P339" s="1370"/>
      <c r="Q339" s="511"/>
      <c r="R339" s="511"/>
      <c r="S339" s="511"/>
      <c r="T339" s="511"/>
      <c r="U339" s="511"/>
      <c r="V339" s="511"/>
      <c r="W339" s="511"/>
      <c r="X339" s="1077"/>
      <c r="Y339" s="513"/>
      <c r="Z339" s="1372"/>
      <c r="AA339" s="513"/>
      <c r="AB339" s="513"/>
      <c r="AC339" s="513"/>
      <c r="AD339" s="513"/>
      <c r="AE339" s="512"/>
      <c r="AF339" s="1346"/>
      <c r="AG339" s="508"/>
      <c r="AH339" s="1325"/>
      <c r="AI339" s="1340">
        <f t="shared" si="119"/>
        <v>0</v>
      </c>
    </row>
    <row r="340" spans="1:35" ht="29.25" x14ac:dyDescent="0.25">
      <c r="A340" s="226">
        <v>1</v>
      </c>
      <c r="B340" s="894" t="s">
        <v>308</v>
      </c>
      <c r="C340" s="1031"/>
      <c r="D340" s="1030"/>
      <c r="E340" s="898">
        <f>SUM(E333:E337)</f>
        <v>0</v>
      </c>
      <c r="F340" s="895">
        <f>SUM(F333:F337)</f>
        <v>0</v>
      </c>
      <c r="G340" s="435">
        <f>SUM(G333:G337)</f>
        <v>131</v>
      </c>
      <c r="H340" s="896"/>
      <c r="I340" s="342"/>
      <c r="J340" s="1384"/>
      <c r="K340" s="1447"/>
      <c r="L340" s="1367"/>
      <c r="M340" s="1448"/>
      <c r="N340" s="1448"/>
      <c r="O340" s="1370"/>
      <c r="P340" s="1370"/>
      <c r="Q340" s="511"/>
      <c r="R340" s="511"/>
      <c r="S340" s="511"/>
      <c r="T340" s="511"/>
      <c r="U340" s="511"/>
      <c r="V340" s="511"/>
      <c r="W340" s="511"/>
      <c r="X340" s="1073"/>
      <c r="Y340" s="513">
        <f>AE340-AD340-AA340</f>
        <v>0</v>
      </c>
      <c r="Z340" s="1372"/>
      <c r="AA340" s="513">
        <v>103.55799999999999</v>
      </c>
      <c r="AB340" s="513">
        <f>Y340-X340</f>
        <v>0</v>
      </c>
      <c r="AC340" s="513"/>
      <c r="AD340" s="513">
        <v>0</v>
      </c>
      <c r="AE340" s="513">
        <v>103.55799999999999</v>
      </c>
      <c r="AF340" s="1129"/>
      <c r="AG340" s="1077"/>
      <c r="AH340" s="1325"/>
      <c r="AI340" s="1340">
        <f t="shared" si="119"/>
        <v>0</v>
      </c>
    </row>
    <row r="341" spans="1:35" ht="29.25" x14ac:dyDescent="0.25">
      <c r="A341" s="226">
        <v>1</v>
      </c>
      <c r="B341" s="661" t="s">
        <v>272</v>
      </c>
      <c r="C341" s="606"/>
      <c r="D341" s="9"/>
      <c r="E341" s="378">
        <f>E299</f>
        <v>61900</v>
      </c>
      <c r="F341" s="212">
        <f>F299</f>
        <v>36038.888888888883</v>
      </c>
      <c r="G341" s="218">
        <f>G299</f>
        <v>41590</v>
      </c>
      <c r="H341" s="212">
        <f t="shared" ref="H341:H347" si="120">G341/F341*100</f>
        <v>115.40311392014802</v>
      </c>
      <c r="I341" s="342"/>
      <c r="J341" s="1384"/>
      <c r="K341" s="1447"/>
      <c r="L341" s="1371"/>
      <c r="M341" s="1370"/>
      <c r="N341" s="1448"/>
      <c r="O341" s="1370"/>
      <c r="P341" s="1370"/>
      <c r="Q341" s="514"/>
      <c r="R341" s="514"/>
      <c r="S341" s="514"/>
      <c r="T341" s="514"/>
      <c r="U341" s="514"/>
      <c r="V341" s="514"/>
      <c r="W341" s="514"/>
      <c r="X341" s="1077"/>
      <c r="Y341" s="513"/>
      <c r="Z341" s="1372"/>
      <c r="AA341" s="513"/>
      <c r="AB341" s="513"/>
      <c r="AC341" s="513"/>
      <c r="AD341" s="513"/>
      <c r="AE341" s="512"/>
      <c r="AF341" s="1346"/>
      <c r="AG341" s="508"/>
      <c r="AH341" s="1325"/>
      <c r="AI341" s="1340">
        <f t="shared" si="119"/>
        <v>0</v>
      </c>
    </row>
    <row r="342" spans="1:35" ht="29.25" x14ac:dyDescent="0.25">
      <c r="A342" s="226">
        <v>1</v>
      </c>
      <c r="B342" s="661" t="s">
        <v>273</v>
      </c>
      <c r="C342" s="1562"/>
      <c r="D342" s="9"/>
      <c r="E342" s="378">
        <f>E308</f>
        <v>4600</v>
      </c>
      <c r="F342" s="218">
        <f>F308</f>
        <v>2683.333333333333</v>
      </c>
      <c r="G342" s="218">
        <f>G308</f>
        <v>2912</v>
      </c>
      <c r="H342" s="212">
        <f t="shared" si="120"/>
        <v>108.5217391304348</v>
      </c>
      <c r="I342" s="342"/>
      <c r="J342" s="1384"/>
      <c r="K342" s="1447"/>
      <c r="L342" s="1448"/>
      <c r="M342" s="1370"/>
      <c r="N342" s="1448"/>
      <c r="O342" s="1452"/>
      <c r="P342" s="1366"/>
      <c r="Q342" s="513"/>
      <c r="R342" s="513"/>
      <c r="S342" s="513"/>
      <c r="T342" s="513"/>
      <c r="U342" s="513"/>
      <c r="V342" s="513"/>
      <c r="W342" s="513"/>
      <c r="X342" s="1077"/>
      <c r="Y342" s="513"/>
      <c r="Z342" s="1372"/>
      <c r="AA342" s="513"/>
      <c r="AB342" s="513"/>
      <c r="AC342" s="513"/>
      <c r="AD342" s="513"/>
      <c r="AE342" s="513"/>
      <c r="AF342" s="1346"/>
      <c r="AG342" s="1077"/>
      <c r="AH342" s="1325"/>
      <c r="AI342" s="1340">
        <f t="shared" si="119"/>
        <v>0</v>
      </c>
    </row>
    <row r="343" spans="1:35" ht="29.25" x14ac:dyDescent="0.25">
      <c r="A343" s="226">
        <v>1</v>
      </c>
      <c r="B343" s="661" t="s">
        <v>274</v>
      </c>
      <c r="C343" s="1563"/>
      <c r="D343" s="1561"/>
      <c r="E343" s="1564">
        <f>E312+E310</f>
        <v>38000</v>
      </c>
      <c r="F343" s="217">
        <f>F312+F310</f>
        <v>22166.333333333332</v>
      </c>
      <c r="G343" s="217">
        <f>G312+G310</f>
        <v>26837</v>
      </c>
      <c r="H343" s="1353">
        <f t="shared" si="120"/>
        <v>121.07099354877518</v>
      </c>
      <c r="I343" s="1453"/>
      <c r="J343" s="1455"/>
      <c r="K343" s="1565"/>
      <c r="L343" s="1565"/>
      <c r="M343" s="1565"/>
      <c r="N343" s="1565"/>
      <c r="O343" s="1565"/>
      <c r="P343" s="1452"/>
      <c r="Q343" s="519">
        <v>40990.980000000003</v>
      </c>
      <c r="R343" s="519">
        <v>40990.980000000003</v>
      </c>
      <c r="S343" s="519">
        <v>40990.980000000003</v>
      </c>
      <c r="T343" s="519">
        <v>40990.980000000003</v>
      </c>
      <c r="U343" s="519">
        <v>40990.980000000003</v>
      </c>
      <c r="V343" s="519">
        <v>40990.980000000003</v>
      </c>
      <c r="W343" s="519">
        <v>40990.980000000003</v>
      </c>
      <c r="X343" s="1123">
        <f>Q343/12*$B$4+(R343-Q343)/11*6+(S343-R343)/10*5+(T343-S343)/9*4+(U343-T343)/8*3+(V343-U343)/7*2+(W343-V343)/6*1</f>
        <v>23911.405000000002</v>
      </c>
      <c r="Y343" s="519">
        <f>AE343-AD343-AA343</f>
        <v>28947.829200000004</v>
      </c>
      <c r="Z343" s="1388"/>
      <c r="AA343" s="519"/>
      <c r="AB343" s="519">
        <f>Y343-X343</f>
        <v>5036.4242000000013</v>
      </c>
      <c r="AC343" s="519"/>
      <c r="AD343" s="519">
        <v>-1.9859299999999998</v>
      </c>
      <c r="AE343" s="519">
        <v>28945.843270000005</v>
      </c>
      <c r="AF343" s="1358"/>
      <c r="AG343" s="1080"/>
      <c r="AH343" s="1325"/>
      <c r="AI343" s="1340">
        <f t="shared" si="119"/>
        <v>-1985.9299999999998</v>
      </c>
    </row>
    <row r="344" spans="1:35" x14ac:dyDescent="0.25">
      <c r="A344" s="226">
        <v>1</v>
      </c>
      <c r="B344" s="662" t="s">
        <v>136</v>
      </c>
      <c r="C344" s="1390"/>
      <c r="D344" s="1391"/>
      <c r="E344" s="18">
        <f>E343+E342*2.6+E341</f>
        <v>111860</v>
      </c>
      <c r="F344" s="10">
        <f t="shared" ref="F344:G344" si="121">F343+F342*2.6+F341</f>
        <v>65181.888888888883</v>
      </c>
      <c r="G344" s="10">
        <f t="shared" si="121"/>
        <v>75998.2</v>
      </c>
      <c r="H344" s="10">
        <f t="shared" si="120"/>
        <v>116.59404367607226</v>
      </c>
      <c r="I344" s="8"/>
      <c r="J344" s="8"/>
      <c r="K344" s="1442"/>
      <c r="L344" s="36"/>
      <c r="M344" s="7"/>
      <c r="N344" s="1442"/>
      <c r="O344" s="1442"/>
      <c r="P344" s="1442"/>
      <c r="Q344" s="510">
        <f>Q343+Q313+Q299</f>
        <v>94334.790420374542</v>
      </c>
      <c r="R344" s="510">
        <f>R343+R313+R299</f>
        <v>94334.790420374542</v>
      </c>
      <c r="S344" s="510">
        <f>S343+S313+S299</f>
        <v>94334.790420374542</v>
      </c>
      <c r="T344" s="510">
        <f>T343+T313+T299+T306</f>
        <v>94459.426920374535</v>
      </c>
      <c r="U344" s="510">
        <f>U343+U313+U299+U306</f>
        <v>94459.426920374535</v>
      </c>
      <c r="V344" s="510">
        <f>V343+V313+V299+V306</f>
        <v>94459.426920374535</v>
      </c>
      <c r="W344" s="510">
        <f>W343+W313+W299+W306</f>
        <v>94459.426920374535</v>
      </c>
      <c r="X344" s="1087">
        <f>X343+X313+X299+X306</f>
        <v>55084.021745218481</v>
      </c>
      <c r="Y344" s="510">
        <f t="shared" ref="Y344:AD344" si="122">Y343+Y313+Y299++Y340+Y306</f>
        <v>64423.183350000007</v>
      </c>
      <c r="Z344" s="979">
        <f t="shared" si="122"/>
        <v>0</v>
      </c>
      <c r="AA344" s="510">
        <f t="shared" si="122"/>
        <v>5510.3868000000002</v>
      </c>
      <c r="AB344" s="510">
        <f t="shared" si="122"/>
        <v>9339.1616047815223</v>
      </c>
      <c r="AC344" s="510">
        <f t="shared" si="122"/>
        <v>-7.3126800000000003</v>
      </c>
      <c r="AD344" s="510">
        <f t="shared" si="122"/>
        <v>-38.742419999999996</v>
      </c>
      <c r="AE344" s="510">
        <f>AE343+AE313+AE299++AE340+AE306</f>
        <v>69894.827730000005</v>
      </c>
      <c r="AF344" s="1130"/>
      <c r="AG344" s="1082"/>
      <c r="AH344" s="1325"/>
      <c r="AI344" s="1340">
        <f t="shared" si="119"/>
        <v>-38742.42</v>
      </c>
    </row>
    <row r="345" spans="1:35" s="2536" customFormat="1" ht="31.5" x14ac:dyDescent="0.25">
      <c r="B345" s="37" t="s">
        <v>260</v>
      </c>
      <c r="C345" s="3417"/>
      <c r="D345" s="1770"/>
      <c r="E345" s="375">
        <v>10</v>
      </c>
      <c r="F345" s="212">
        <f t="shared" ref="F345:F346" si="123">ROUND(E345/12*$B$4,0)</f>
        <v>6</v>
      </c>
      <c r="G345" s="218">
        <v>14</v>
      </c>
      <c r="H345" s="212">
        <f t="shared" si="120"/>
        <v>233.33333333333334</v>
      </c>
      <c r="I345" s="1408"/>
      <c r="J345" s="252"/>
      <c r="K345" s="1400"/>
      <c r="L345" s="433"/>
      <c r="M345" s="961"/>
      <c r="N345" s="433"/>
      <c r="O345" s="1553"/>
      <c r="P345" s="433"/>
      <c r="Q345" s="512"/>
      <c r="R345" s="512"/>
      <c r="S345" s="512"/>
      <c r="T345" s="512"/>
      <c r="U345" s="512"/>
      <c r="V345" s="512"/>
      <c r="W345" s="512"/>
      <c r="X345" s="508"/>
      <c r="Y345" s="512"/>
      <c r="Z345" s="975"/>
      <c r="AA345" s="512"/>
      <c r="AB345" s="512"/>
      <c r="AC345" s="512"/>
      <c r="AD345" s="512"/>
      <c r="AE345" s="512"/>
      <c r="AF345" s="3690"/>
      <c r="AG345" s="1078"/>
      <c r="AH345" s="1325"/>
      <c r="AI345" s="1340">
        <f t="shared" si="119"/>
        <v>0</v>
      </c>
    </row>
    <row r="346" spans="1:35" s="2536" customFormat="1" ht="31.5" x14ac:dyDescent="0.25">
      <c r="B346" s="37" t="s">
        <v>479</v>
      </c>
      <c r="C346" s="628"/>
      <c r="D346" s="214"/>
      <c r="E346" s="375">
        <v>11</v>
      </c>
      <c r="F346" s="212">
        <f t="shared" si="123"/>
        <v>6</v>
      </c>
      <c r="G346" s="218">
        <v>19</v>
      </c>
      <c r="H346" s="212">
        <f t="shared" si="120"/>
        <v>316.66666666666663</v>
      </c>
      <c r="I346" s="1408"/>
      <c r="J346" s="252"/>
      <c r="K346" s="1400"/>
      <c r="L346" s="433"/>
      <c r="M346" s="961"/>
      <c r="N346" s="433"/>
      <c r="O346" s="1553"/>
      <c r="P346" s="433"/>
      <c r="Q346" s="512"/>
      <c r="R346" s="512"/>
      <c r="S346" s="512"/>
      <c r="T346" s="512"/>
      <c r="U346" s="512"/>
      <c r="V346" s="512"/>
      <c r="W346" s="512"/>
      <c r="X346" s="508"/>
      <c r="Y346" s="512"/>
      <c r="Z346" s="975"/>
      <c r="AA346" s="512"/>
      <c r="AB346" s="512"/>
      <c r="AC346" s="512"/>
      <c r="AD346" s="512"/>
      <c r="AE346" s="512"/>
      <c r="AF346" s="1599"/>
      <c r="AG346" s="508"/>
      <c r="AH346" s="1325"/>
      <c r="AI346" s="1340">
        <f t="shared" si="119"/>
        <v>0</v>
      </c>
    </row>
    <row r="347" spans="1:35" s="236" customFormat="1" x14ac:dyDescent="0.25">
      <c r="B347" s="1404" t="s">
        <v>217</v>
      </c>
      <c r="C347" s="628"/>
      <c r="D347" s="1499"/>
      <c r="E347" s="390">
        <f>SUM(E345:E346)</f>
        <v>21</v>
      </c>
      <c r="F347" s="716">
        <f t="shared" ref="F347:G347" si="124">SUM(F345:F346)</f>
        <v>12</v>
      </c>
      <c r="G347" s="267">
        <f t="shared" si="124"/>
        <v>33</v>
      </c>
      <c r="H347" s="716">
        <f t="shared" si="120"/>
        <v>275</v>
      </c>
      <c r="I347" s="1508"/>
      <c r="J347" s="342"/>
      <c r="K347" s="1371"/>
      <c r="L347" s="1448"/>
      <c r="M347" s="216"/>
      <c r="N347" s="1448"/>
      <c r="O347" s="3385"/>
      <c r="P347" s="1448"/>
      <c r="Q347" s="512">
        <v>653.67412999999988</v>
      </c>
      <c r="R347" s="512">
        <v>653.67412999999988</v>
      </c>
      <c r="S347" s="512">
        <v>653.67412999999988</v>
      </c>
      <c r="T347" s="512">
        <v>653.67412999999988</v>
      </c>
      <c r="U347" s="512">
        <v>653.67412999999988</v>
      </c>
      <c r="V347" s="512">
        <v>653.67412999999988</v>
      </c>
      <c r="W347" s="512">
        <v>653.67412999999988</v>
      </c>
      <c r="X347" s="508">
        <f>Q347/12*$B$4+(R347-Q347)/11*6+(S347-R347)/10*5+(T347-S347)/9*4+(U347-T347)/8*3+(V347-U347)/7*2+(W347-V347)/6*1</f>
        <v>381.30990916666656</v>
      </c>
      <c r="Y347" s="512">
        <f t="shared" ref="Y347" si="125">AE347-AD347-AA347</f>
        <v>1006.53385</v>
      </c>
      <c r="Z347" s="975"/>
      <c r="AA347" s="512"/>
      <c r="AB347" s="512">
        <f>Y347-X347</f>
        <v>625.22394083333347</v>
      </c>
      <c r="AC347" s="512"/>
      <c r="AD347" s="512">
        <v>0</v>
      </c>
      <c r="AE347" s="512">
        <v>1006.53385</v>
      </c>
      <c r="AF347" s="1129"/>
      <c r="AG347" s="1078"/>
      <c r="AH347" s="1325"/>
      <c r="AI347" s="1340">
        <f t="shared" si="119"/>
        <v>0</v>
      </c>
    </row>
    <row r="348" spans="1:35" x14ac:dyDescent="0.25">
      <c r="A348" s="226">
        <v>1</v>
      </c>
      <c r="B348" s="227" t="s">
        <v>29</v>
      </c>
      <c r="C348" s="629"/>
      <c r="D348" s="2"/>
      <c r="E348" s="375"/>
      <c r="F348" s="212"/>
      <c r="G348" s="218"/>
      <c r="H348" s="212"/>
      <c r="I348" s="1408"/>
      <c r="J348" s="252"/>
      <c r="K348" s="1400"/>
      <c r="L348" s="433"/>
      <c r="M348" s="961"/>
      <c r="N348" s="433"/>
      <c r="O348" s="1553"/>
      <c r="P348" s="433"/>
      <c r="Q348" s="512"/>
      <c r="R348" s="512"/>
      <c r="S348" s="512"/>
      <c r="T348" s="512"/>
      <c r="U348" s="512"/>
      <c r="V348" s="512"/>
      <c r="W348" s="512"/>
      <c r="X348" s="508"/>
      <c r="Y348" s="512">
        <f t="shared" ref="Y348:Y358" si="126">AE348-AD348-AA348</f>
        <v>0</v>
      </c>
      <c r="Z348" s="975"/>
      <c r="AA348" s="512"/>
      <c r="AB348" s="512"/>
      <c r="AC348" s="512"/>
      <c r="AD348" s="512"/>
      <c r="AE348" s="512"/>
      <c r="AF348" s="1139"/>
      <c r="AG348" s="508"/>
      <c r="AH348" s="1325"/>
      <c r="AI348" s="1340">
        <f t="shared" si="119"/>
        <v>0</v>
      </c>
    </row>
    <row r="349" spans="1:35" x14ac:dyDescent="0.25">
      <c r="A349" s="226">
        <v>1</v>
      </c>
      <c r="B349" s="1458" t="s">
        <v>127</v>
      </c>
      <c r="C349" s="1283"/>
      <c r="D349" s="1566">
        <v>300</v>
      </c>
      <c r="E349" s="375">
        <v>230</v>
      </c>
      <c r="F349" s="212">
        <f>ROUND(E349/12*$B$4,0)</f>
        <v>134</v>
      </c>
      <c r="G349" s="218">
        <v>149</v>
      </c>
      <c r="H349" s="212">
        <f>G349/F349*100</f>
        <v>111.19402985074626</v>
      </c>
      <c r="I349" s="1408">
        <v>14</v>
      </c>
      <c r="J349" s="252">
        <f>M349/G349</f>
        <v>12.114093959731544</v>
      </c>
      <c r="K349" s="1400">
        <f>ROUND(E349*I349,0)</f>
        <v>3220</v>
      </c>
      <c r="L349" s="433">
        <f>K349/12*$B$4</f>
        <v>1878.3333333333333</v>
      </c>
      <c r="M349" s="961">
        <v>1805</v>
      </c>
      <c r="N349" s="433">
        <f>M349/L349*100</f>
        <v>96.095829636202311</v>
      </c>
      <c r="O349" s="1553">
        <f>ROUND(K349/D349,0)</f>
        <v>11</v>
      </c>
      <c r="P349" s="433">
        <f>M349/$B$4*12/O349</f>
        <v>281.29870129870125</v>
      </c>
      <c r="Q349" s="512"/>
      <c r="R349" s="512"/>
      <c r="S349" s="512"/>
      <c r="T349" s="512"/>
      <c r="U349" s="512"/>
      <c r="V349" s="512"/>
      <c r="W349" s="512"/>
      <c r="X349" s="508"/>
      <c r="Y349" s="512">
        <f t="shared" si="126"/>
        <v>0</v>
      </c>
      <c r="Z349" s="975"/>
      <c r="AA349" s="512"/>
      <c r="AB349" s="512">
        <f>Y349-X349</f>
        <v>0</v>
      </c>
      <c r="AC349" s="512"/>
      <c r="AD349" s="512"/>
      <c r="AE349" s="512"/>
      <c r="AF349" s="1346"/>
      <c r="AG349" s="508"/>
      <c r="AH349" s="1325"/>
      <c r="AI349" s="1340">
        <f t="shared" si="119"/>
        <v>0</v>
      </c>
    </row>
    <row r="350" spans="1:35" x14ac:dyDescent="0.25">
      <c r="A350" s="226">
        <v>1</v>
      </c>
      <c r="B350" s="1458" t="s">
        <v>221</v>
      </c>
      <c r="C350" s="1283"/>
      <c r="D350" s="1566">
        <v>300</v>
      </c>
      <c r="E350" s="375">
        <v>573</v>
      </c>
      <c r="F350" s="212">
        <f>ROUND(E350/12*$B$4,0)</f>
        <v>334</v>
      </c>
      <c r="G350" s="212">
        <v>329</v>
      </c>
      <c r="H350" s="1353">
        <f>G350/F350*100</f>
        <v>98.502994011976057</v>
      </c>
      <c r="I350" s="1567">
        <v>5.8</v>
      </c>
      <c r="J350" s="478">
        <f>M350/G350</f>
        <v>5.0729483282674774</v>
      </c>
      <c r="K350" s="1343">
        <f>ROUND(E350*I350,0)</f>
        <v>3323</v>
      </c>
      <c r="L350" s="253">
        <f>K350/12*$B$4</f>
        <v>1938.4166666666667</v>
      </c>
      <c r="M350" s="433">
        <v>1669</v>
      </c>
      <c r="N350" s="253">
        <f>M350/L350*100</f>
        <v>86.101199432526542</v>
      </c>
      <c r="O350" s="253">
        <f>ROUND(K350/D350,0)</f>
        <v>11</v>
      </c>
      <c r="P350" s="253">
        <f>M350/$B$4*12/O350</f>
        <v>260.10389610389609</v>
      </c>
      <c r="Q350" s="512"/>
      <c r="R350" s="512"/>
      <c r="S350" s="512"/>
      <c r="T350" s="512"/>
      <c r="U350" s="512"/>
      <c r="V350" s="512"/>
      <c r="W350" s="512"/>
      <c r="X350" s="508"/>
      <c r="Y350" s="512">
        <f t="shared" si="126"/>
        <v>0</v>
      </c>
      <c r="Z350" s="975"/>
      <c r="AA350" s="512"/>
      <c r="AB350" s="512"/>
      <c r="AC350" s="512"/>
      <c r="AD350" s="512"/>
      <c r="AE350" s="512"/>
      <c r="AF350" s="1165"/>
      <c r="AG350" s="508"/>
      <c r="AH350" s="1325"/>
      <c r="AI350" s="1340">
        <f t="shared" si="119"/>
        <v>0</v>
      </c>
    </row>
    <row r="351" spans="1:35" x14ac:dyDescent="0.25">
      <c r="A351" s="226">
        <v>1</v>
      </c>
      <c r="B351" s="1458" t="s">
        <v>64</v>
      </c>
      <c r="C351" s="3482"/>
      <c r="D351" s="1568">
        <v>300</v>
      </c>
      <c r="E351" s="596">
        <v>204</v>
      </c>
      <c r="F351" s="218">
        <f>ROUND(E351/12*$B$4,0)</f>
        <v>119</v>
      </c>
      <c r="G351" s="1569">
        <v>146</v>
      </c>
      <c r="H351" s="218">
        <f>G351/F351*100</f>
        <v>122.68907563025211</v>
      </c>
      <c r="I351" s="1416">
        <v>10</v>
      </c>
      <c r="J351" s="1350">
        <f>M351/G351</f>
        <v>15.452054794520548</v>
      </c>
      <c r="K351" s="1351">
        <f>ROUND(E351*I351,0)</f>
        <v>2040</v>
      </c>
      <c r="L351" s="433">
        <f>K351/12*$B$4</f>
        <v>1190</v>
      </c>
      <c r="M351" s="433">
        <v>2256</v>
      </c>
      <c r="N351" s="433">
        <f>M351/L351*100</f>
        <v>189.57983193277309</v>
      </c>
      <c r="O351" s="1351">
        <f>ROUND(K351/D351,0)</f>
        <v>7</v>
      </c>
      <c r="P351" s="433">
        <f>M351/$B$4*12/O351</f>
        <v>552.48979591836735</v>
      </c>
      <c r="Q351" s="513"/>
      <c r="R351" s="513"/>
      <c r="S351" s="513"/>
      <c r="T351" s="513"/>
      <c r="U351" s="513"/>
      <c r="V351" s="513"/>
      <c r="W351" s="513"/>
      <c r="X351" s="1077"/>
      <c r="Y351" s="513">
        <f t="shared" si="126"/>
        <v>0</v>
      </c>
      <c r="Z351" s="1372"/>
      <c r="AA351" s="513"/>
      <c r="AB351" s="513"/>
      <c r="AC351" s="513"/>
      <c r="AD351" s="513"/>
      <c r="AE351" s="513"/>
      <c r="AF351" s="1570"/>
      <c r="AG351" s="1077"/>
      <c r="AH351" s="1325"/>
      <c r="AI351" s="1340">
        <f t="shared" si="119"/>
        <v>0</v>
      </c>
    </row>
    <row r="352" spans="1:35" x14ac:dyDescent="0.25">
      <c r="A352" s="226">
        <v>1</v>
      </c>
      <c r="B352" s="1571" t="s">
        <v>76</v>
      </c>
      <c r="C352" s="1572"/>
      <c r="D352" s="1573"/>
      <c r="E352" s="18">
        <f>SUM(E349:E351)</f>
        <v>1007</v>
      </c>
      <c r="F352" s="10">
        <f>SUM(F349:F351)</f>
        <v>587</v>
      </c>
      <c r="G352" s="10">
        <f>SUM(G349:G351)</f>
        <v>624</v>
      </c>
      <c r="H352" s="10">
        <f>G352/F352*100</f>
        <v>106.30323679727427</v>
      </c>
      <c r="I352" s="8">
        <f>IF(E352=0,0,K352/E352)</f>
        <v>8.5233366434955311</v>
      </c>
      <c r="J352" s="8">
        <f>M352/G352</f>
        <v>9.1826923076923084</v>
      </c>
      <c r="K352" s="7">
        <f>SUM(K349:K351)</f>
        <v>8583</v>
      </c>
      <c r="L352" s="7">
        <f>SUM(L349:L351)</f>
        <v>5006.75</v>
      </c>
      <c r="M352" s="7">
        <f>SUM(M349:M351)</f>
        <v>5730</v>
      </c>
      <c r="N352" s="1444">
        <f>M352/L352*100</f>
        <v>114.44549857692117</v>
      </c>
      <c r="O352" s="7">
        <f>SUM(O349:O351)</f>
        <v>29</v>
      </c>
      <c r="P352" s="1444">
        <f>M352/$B$4*12/O352</f>
        <v>338.7192118226601</v>
      </c>
      <c r="Q352" s="510"/>
      <c r="R352" s="510"/>
      <c r="S352" s="510"/>
      <c r="T352" s="510"/>
      <c r="U352" s="510"/>
      <c r="V352" s="510"/>
      <c r="W352" s="510"/>
      <c r="X352" s="1082"/>
      <c r="Y352" s="510">
        <f t="shared" si="126"/>
        <v>0</v>
      </c>
      <c r="Z352" s="979"/>
      <c r="AA352" s="510"/>
      <c r="AB352" s="510"/>
      <c r="AC352" s="510"/>
      <c r="AD352" s="510"/>
      <c r="AE352" s="510"/>
      <c r="AF352" s="1130"/>
      <c r="AG352" s="1082"/>
      <c r="AH352" s="1325"/>
      <c r="AI352" s="1340">
        <f t="shared" si="119"/>
        <v>0</v>
      </c>
    </row>
    <row r="353" spans="1:36" ht="30" x14ac:dyDescent="0.25">
      <c r="A353" s="226">
        <v>1</v>
      </c>
      <c r="B353" s="1574" t="s">
        <v>125</v>
      </c>
      <c r="C353" s="1575"/>
      <c r="D353" s="1576"/>
      <c r="E353" s="960"/>
      <c r="F353" s="961"/>
      <c r="G353" s="961"/>
      <c r="H353" s="961"/>
      <c r="I353" s="437"/>
      <c r="J353" s="437"/>
      <c r="K353" s="1356"/>
      <c r="L353" s="1356"/>
      <c r="M353" s="1356"/>
      <c r="N353" s="1356"/>
      <c r="O353" s="1356"/>
      <c r="P353" s="1356"/>
      <c r="Q353" s="511"/>
      <c r="R353" s="511"/>
      <c r="S353" s="511"/>
      <c r="T353" s="511"/>
      <c r="U353" s="511"/>
      <c r="V353" s="511"/>
      <c r="W353" s="511"/>
      <c r="X353" s="551"/>
      <c r="Y353" s="511">
        <f t="shared" si="126"/>
        <v>0</v>
      </c>
      <c r="Z353" s="978"/>
      <c r="AA353" s="511"/>
      <c r="AB353" s="511"/>
      <c r="AC353" s="511"/>
      <c r="AD353" s="511"/>
      <c r="AE353" s="511"/>
      <c r="AF353" s="1139"/>
      <c r="AG353" s="551"/>
      <c r="AH353" s="1325"/>
      <c r="AI353" s="1340">
        <f t="shared" si="119"/>
        <v>0</v>
      </c>
    </row>
    <row r="354" spans="1:36" x14ac:dyDescent="0.25">
      <c r="A354" s="226">
        <v>1</v>
      </c>
      <c r="B354" s="221" t="s">
        <v>164</v>
      </c>
      <c r="C354" s="633"/>
      <c r="D354" s="1577">
        <v>240</v>
      </c>
      <c r="E354" s="378">
        <v>410</v>
      </c>
      <c r="F354" s="212">
        <f>ROUND(E354/12*$B$4,0)</f>
        <v>239</v>
      </c>
      <c r="G354" s="213">
        <v>236</v>
      </c>
      <c r="H354" s="212">
        <f>G354/F354*100</f>
        <v>98.744769874476987</v>
      </c>
      <c r="I354" s="1408">
        <v>8</v>
      </c>
      <c r="J354" s="252">
        <f>M354/G354</f>
        <v>8.148305084745763</v>
      </c>
      <c r="K354" s="1400">
        <f>ROUND(E354*I354,0)</f>
        <v>3280</v>
      </c>
      <c r="L354" s="433">
        <f>K354/12*$B$4</f>
        <v>1913.3333333333333</v>
      </c>
      <c r="M354" s="253">
        <v>1923</v>
      </c>
      <c r="N354" s="433">
        <f>M354/L354*100</f>
        <v>100.50522648083624</v>
      </c>
      <c r="O354" s="253">
        <f>ROUND(K354/D354,0)</f>
        <v>14</v>
      </c>
      <c r="P354" s="253">
        <f>M354/$B$4*12/O354</f>
        <v>235.46938775510202</v>
      </c>
      <c r="Q354" s="512"/>
      <c r="R354" s="512"/>
      <c r="S354" s="512"/>
      <c r="T354" s="512"/>
      <c r="U354" s="512"/>
      <c r="V354" s="512"/>
      <c r="W354" s="512"/>
      <c r="X354" s="508"/>
      <c r="Y354" s="512">
        <f t="shared" si="126"/>
        <v>0</v>
      </c>
      <c r="Z354" s="975"/>
      <c r="AA354" s="512"/>
      <c r="AB354" s="512"/>
      <c r="AC354" s="512"/>
      <c r="AD354" s="512"/>
      <c r="AE354" s="512"/>
      <c r="AF354" s="1133"/>
      <c r="AG354" s="508"/>
      <c r="AH354" s="1325"/>
      <c r="AI354" s="1340">
        <f t="shared" si="119"/>
        <v>0</v>
      </c>
    </row>
    <row r="355" spans="1:36" s="236" customFormat="1" x14ac:dyDescent="0.25">
      <c r="A355" s="226">
        <v>1</v>
      </c>
      <c r="B355" s="9" t="s">
        <v>6</v>
      </c>
      <c r="C355" s="633"/>
      <c r="D355" s="1577">
        <v>240</v>
      </c>
      <c r="E355" s="378">
        <v>180</v>
      </c>
      <c r="F355" s="218">
        <f>ROUND(E355/12*$B$4,0)</f>
        <v>105</v>
      </c>
      <c r="G355" s="218">
        <v>110</v>
      </c>
      <c r="H355" s="218">
        <f>G355/F355*100</f>
        <v>104.76190476190477</v>
      </c>
      <c r="I355" s="1416">
        <v>3</v>
      </c>
      <c r="J355" s="1350">
        <f>M355/G355</f>
        <v>3</v>
      </c>
      <c r="K355" s="433">
        <f>ROUND(E355*I355,0)</f>
        <v>540</v>
      </c>
      <c r="L355" s="433">
        <f>K355/12*$B$4</f>
        <v>315</v>
      </c>
      <c r="M355" s="253">
        <v>330</v>
      </c>
      <c r="N355" s="433">
        <f>M355/L355*100</f>
        <v>104.76190476190477</v>
      </c>
      <c r="O355" s="433">
        <f>ROUND(K355/D355,0)</f>
        <v>2</v>
      </c>
      <c r="P355" s="433">
        <f>M355/$B$4*12/O355</f>
        <v>282.85714285714289</v>
      </c>
      <c r="Q355" s="512"/>
      <c r="R355" s="512"/>
      <c r="S355" s="512"/>
      <c r="T355" s="512"/>
      <c r="U355" s="512"/>
      <c r="V355" s="512"/>
      <c r="W355" s="512"/>
      <c r="X355" s="1077"/>
      <c r="Y355" s="513">
        <f t="shared" si="126"/>
        <v>0</v>
      </c>
      <c r="Z355" s="975"/>
      <c r="AA355" s="513"/>
      <c r="AB355" s="513"/>
      <c r="AC355" s="512"/>
      <c r="AD355" s="512"/>
      <c r="AE355" s="513"/>
      <c r="AF355" s="1346"/>
      <c r="AG355" s="1077"/>
      <c r="AH355" s="1325"/>
      <c r="AI355" s="1340">
        <f t="shared" si="119"/>
        <v>0</v>
      </c>
    </row>
    <row r="356" spans="1:36" s="236" customFormat="1" x14ac:dyDescent="0.25">
      <c r="A356" s="2536"/>
      <c r="B356" s="2534" t="s">
        <v>469</v>
      </c>
      <c r="C356" s="940"/>
      <c r="D356" s="3286">
        <v>240</v>
      </c>
      <c r="E356" s="1564">
        <v>110</v>
      </c>
      <c r="F356" s="217">
        <f>ROUND(E356/12*$B$4,0)</f>
        <v>64</v>
      </c>
      <c r="G356" s="217">
        <v>76</v>
      </c>
      <c r="H356" s="217">
        <f>G356/F356*100</f>
        <v>118.75</v>
      </c>
      <c r="I356" s="3287">
        <v>10</v>
      </c>
      <c r="J356" s="1354">
        <f>M356/G356</f>
        <v>8.9605263157894743</v>
      </c>
      <c r="K356" s="1355">
        <f>ROUND(E356*I356,0)</f>
        <v>1100</v>
      </c>
      <c r="L356" s="1355">
        <f>K356/12*$B$4</f>
        <v>641.66666666666674</v>
      </c>
      <c r="M356" s="1342">
        <v>681</v>
      </c>
      <c r="N356" s="1355">
        <f>M356/L356*100</f>
        <v>106.12987012987011</v>
      </c>
      <c r="O356" s="1355">
        <f>ROUND(K356/D356,0)</f>
        <v>5</v>
      </c>
      <c r="P356" s="1355">
        <f>M356/$B$4*12/O356</f>
        <v>233.48571428571432</v>
      </c>
      <c r="Q356" s="514"/>
      <c r="R356" s="514"/>
      <c r="S356" s="514"/>
      <c r="T356" s="514"/>
      <c r="U356" s="514"/>
      <c r="V356" s="514"/>
      <c r="W356" s="514"/>
      <c r="X356" s="1080"/>
      <c r="Y356" s="519"/>
      <c r="Z356" s="1522"/>
      <c r="AA356" s="519"/>
      <c r="AB356" s="519"/>
      <c r="AC356" s="514"/>
      <c r="AD356" s="514"/>
      <c r="AE356" s="519"/>
      <c r="AF356" s="1304"/>
      <c r="AG356" s="1078"/>
      <c r="AH356" s="1325"/>
      <c r="AI356" s="1340">
        <f t="shared" si="119"/>
        <v>0</v>
      </c>
    </row>
    <row r="357" spans="1:36" x14ac:dyDescent="0.25">
      <c r="A357" s="226">
        <v>1</v>
      </c>
      <c r="B357" s="1578" t="s">
        <v>180</v>
      </c>
      <c r="C357" s="1579"/>
      <c r="D357" s="1578"/>
      <c r="E357" s="18">
        <f>SUM(E354:E356)</f>
        <v>700</v>
      </c>
      <c r="F357" s="10">
        <f>SUM(F354:F356)</f>
        <v>408</v>
      </c>
      <c r="G357" s="10">
        <f>SUM(G354:G356)</f>
        <v>422</v>
      </c>
      <c r="H357" s="38">
        <f>G357/F357*100</f>
        <v>103.43137254901961</v>
      </c>
      <c r="I357" s="8">
        <f>IF(E357=0,0,K357/E357)</f>
        <v>7.0285714285714285</v>
      </c>
      <c r="J357" s="1580">
        <f>M357/G357</f>
        <v>6.9526066350710902</v>
      </c>
      <c r="K357" s="1361">
        <f>SUM(K354:K356)</f>
        <v>4920</v>
      </c>
      <c r="L357" s="1361">
        <f>SUM(L354:L356)</f>
        <v>2870</v>
      </c>
      <c r="M357" s="1361">
        <f>SUM(M354:M356)</f>
        <v>2934</v>
      </c>
      <c r="N357" s="1444">
        <f>M357/L357*100</f>
        <v>102.22996515679444</v>
      </c>
      <c r="O357" s="1361">
        <f>SUM(O354:O356)</f>
        <v>21</v>
      </c>
      <c r="P357" s="1444">
        <f>M357/$B$4*12/O357</f>
        <v>239.51020408163268</v>
      </c>
      <c r="Q357" s="510"/>
      <c r="R357" s="510"/>
      <c r="S357" s="510"/>
      <c r="T357" s="510"/>
      <c r="U357" s="510"/>
      <c r="V357" s="510"/>
      <c r="W357" s="510"/>
      <c r="X357" s="1082"/>
      <c r="Y357" s="510">
        <f t="shared" si="126"/>
        <v>0</v>
      </c>
      <c r="Z357" s="979"/>
      <c r="AA357" s="510"/>
      <c r="AB357" s="510"/>
      <c r="AC357" s="510"/>
      <c r="AD357" s="510"/>
      <c r="AE357" s="510"/>
      <c r="AF357" s="1130"/>
      <c r="AG357" s="1082"/>
      <c r="AH357" s="1325"/>
      <c r="AI357" s="1340">
        <f t="shared" si="119"/>
        <v>0</v>
      </c>
    </row>
    <row r="358" spans="1:36" ht="30" thickBot="1" x14ac:dyDescent="0.3">
      <c r="A358" s="226">
        <v>1</v>
      </c>
      <c r="B358" s="1529" t="s">
        <v>203</v>
      </c>
      <c r="C358" s="1529"/>
      <c r="D358" s="1529"/>
      <c r="E358" s="34">
        <f>SUM(E357,E352)</f>
        <v>1707</v>
      </c>
      <c r="F358" s="7">
        <f>SUM(F357,F352)</f>
        <v>995</v>
      </c>
      <c r="G358" s="7">
        <f>SUM(G357,G352)</f>
        <v>1046</v>
      </c>
      <c r="H358" s="7">
        <f>G358/F358*100</f>
        <v>105.12562814070353</v>
      </c>
      <c r="I358" s="8">
        <f>IF(E358=0,0,K358/E358)</f>
        <v>7.9103690685413008</v>
      </c>
      <c r="J358" s="8">
        <f>M358/G358</f>
        <v>8.2829827915869974</v>
      </c>
      <c r="K358" s="7">
        <f>SUM(K357,K352)</f>
        <v>13503</v>
      </c>
      <c r="L358" s="7">
        <f>SUM(L357,L352)</f>
        <v>7876.75</v>
      </c>
      <c r="M358" s="7">
        <f>SUM(M357,M352)</f>
        <v>8664</v>
      </c>
      <c r="N358" s="1444">
        <f>M358/L358*100</f>
        <v>109.99460437363126</v>
      </c>
      <c r="O358" s="1444">
        <f>SUM(O357,O352)</f>
        <v>50</v>
      </c>
      <c r="P358" s="1444">
        <f>M358/$B$4*12/O358</f>
        <v>297.05142857142857</v>
      </c>
      <c r="Q358" s="510">
        <v>81535.224960000007</v>
      </c>
      <c r="R358" s="510">
        <v>81535.224960000007</v>
      </c>
      <c r="S358" s="510">
        <v>81535.224960000007</v>
      </c>
      <c r="T358" s="510">
        <v>81535.224960000007</v>
      </c>
      <c r="U358" s="510">
        <v>81535.224960000007</v>
      </c>
      <c r="V358" s="510">
        <v>81535.224960000007</v>
      </c>
      <c r="W358" s="510">
        <v>81535.224960000007</v>
      </c>
      <c r="X358" s="1073">
        <f>Q358/12*$B$4+(R358-Q358)/11*6+(S358-R358)/10*5+(T358-S358)/9*4+(U358-T358)/8*3+(V358-U358)/7*2+(W358-V358)/6*1</f>
        <v>47562.214560000008</v>
      </c>
      <c r="Y358" s="510">
        <f t="shared" si="126"/>
        <v>34874.082829999999</v>
      </c>
      <c r="Z358" s="979"/>
      <c r="AA358" s="510"/>
      <c r="AB358" s="510">
        <f>Y358-X358</f>
        <v>-12688.131730000008</v>
      </c>
      <c r="AC358" s="510"/>
      <c r="AD358" s="510">
        <v>-36.266510000000004</v>
      </c>
      <c r="AE358" s="510">
        <v>34837.816319999998</v>
      </c>
      <c r="AF358" s="1363"/>
      <c r="AG358" s="1082"/>
      <c r="AH358" s="1325"/>
      <c r="AI358" s="1340">
        <f t="shared" si="119"/>
        <v>-36266.51</v>
      </c>
    </row>
    <row r="359" spans="1:36" ht="16.5" thickBot="1" x14ac:dyDescent="0.3">
      <c r="A359" s="226">
        <v>1</v>
      </c>
      <c r="B359" s="1430" t="s">
        <v>291</v>
      </c>
      <c r="C359" s="1581"/>
      <c r="D359" s="1538"/>
      <c r="E359" s="1582"/>
      <c r="F359" s="1583"/>
      <c r="G359" s="1583"/>
      <c r="H359" s="1583"/>
      <c r="I359" s="1478"/>
      <c r="J359" s="1478"/>
      <c r="K359" s="1434"/>
      <c r="L359" s="1478"/>
      <c r="M359" s="1478">
        <f>SUM(M296,M344,M358)</f>
        <v>59745</v>
      </c>
      <c r="N359" s="1478"/>
      <c r="O359" s="1478"/>
      <c r="P359" s="1434"/>
      <c r="Q359" s="518">
        <f t="shared" ref="Q359:V359" si="127">SUM(Q358,Q344,Q296,Q347)</f>
        <v>715261.15897069371</v>
      </c>
      <c r="R359" s="518">
        <f t="shared" si="127"/>
        <v>715261.15897069371</v>
      </c>
      <c r="S359" s="518">
        <f t="shared" si="127"/>
        <v>715261.15897069371</v>
      </c>
      <c r="T359" s="518">
        <f t="shared" si="127"/>
        <v>715385.79547069361</v>
      </c>
      <c r="U359" s="518">
        <f t="shared" si="127"/>
        <v>716008.40224569361</v>
      </c>
      <c r="V359" s="518">
        <f t="shared" si="127"/>
        <v>716008.40224569361</v>
      </c>
      <c r="W359" s="518">
        <f t="shared" ref="W359" si="128">SUM(W358,W344,W296,W347)</f>
        <v>716008.40224569361</v>
      </c>
      <c r="X359" s="1079">
        <f t="shared" ref="X359:AG359" si="129">SUM(X358,X344,X296,X347)</f>
        <v>417524.54760686291</v>
      </c>
      <c r="Y359" s="518">
        <f t="shared" si="129"/>
        <v>460549.3902299999</v>
      </c>
      <c r="Z359" s="980">
        <f t="shared" si="129"/>
        <v>0</v>
      </c>
      <c r="AA359" s="518">
        <f t="shared" si="129"/>
        <v>3443.5187600000004</v>
      </c>
      <c r="AB359" s="518">
        <f t="shared" si="129"/>
        <v>43024.842623136989</v>
      </c>
      <c r="AC359" s="518">
        <f t="shared" si="129"/>
        <v>-95.93189000000001</v>
      </c>
      <c r="AD359" s="518">
        <f t="shared" si="129"/>
        <v>-1008.0358799999999</v>
      </c>
      <c r="AE359" s="518">
        <f t="shared" si="129"/>
        <v>462984.87310999993</v>
      </c>
      <c r="AF359" s="1584"/>
      <c r="AG359" s="1079">
        <f t="shared" si="129"/>
        <v>0</v>
      </c>
      <c r="AH359" s="1325"/>
      <c r="AI359" s="1340">
        <f t="shared" si="119"/>
        <v>-1008035.8799999999</v>
      </c>
      <c r="AJ359" s="226">
        <f>X359-T359/12*4</f>
        <v>179062.61578329836</v>
      </c>
    </row>
    <row r="360" spans="1:36" x14ac:dyDescent="0.25">
      <c r="A360" s="226">
        <v>1</v>
      </c>
      <c r="B360" s="1438"/>
      <c r="C360" s="1439"/>
      <c r="D360" s="1438"/>
      <c r="E360" s="1347"/>
      <c r="F360" s="215"/>
      <c r="G360" s="215"/>
      <c r="H360" s="215"/>
      <c r="I360" s="1403"/>
      <c r="J360" s="1403"/>
      <c r="K360" s="1395"/>
      <c r="L360" s="1356"/>
      <c r="M360" s="1356"/>
      <c r="N360" s="1356"/>
      <c r="O360" s="1356"/>
      <c r="P360" s="1356"/>
      <c r="Q360" s="511"/>
      <c r="R360" s="511"/>
      <c r="S360" s="511"/>
      <c r="T360" s="511"/>
      <c r="U360" s="511"/>
      <c r="V360" s="511"/>
      <c r="W360" s="511"/>
      <c r="X360" s="551"/>
      <c r="Y360" s="511"/>
      <c r="Z360" s="978"/>
      <c r="AA360" s="511"/>
      <c r="AB360" s="511"/>
      <c r="AC360" s="511"/>
      <c r="AD360" s="511"/>
      <c r="AE360" s="511"/>
      <c r="AF360" s="1396"/>
      <c r="AG360" s="551"/>
      <c r="AH360" s="1325"/>
      <c r="AI360" s="1340">
        <f t="shared" si="119"/>
        <v>0</v>
      </c>
    </row>
    <row r="361" spans="1:36" ht="43.5" x14ac:dyDescent="0.25">
      <c r="A361" s="226">
        <v>1</v>
      </c>
      <c r="B361" s="1330" t="s">
        <v>375</v>
      </c>
      <c r="C361" s="1330"/>
      <c r="D361" s="12"/>
      <c r="E361" s="366"/>
      <c r="F361" s="212"/>
      <c r="G361" s="212"/>
      <c r="H361" s="212"/>
      <c r="I361" s="252"/>
      <c r="J361" s="252"/>
      <c r="K361" s="1400"/>
      <c r="L361" s="253"/>
      <c r="M361" s="253"/>
      <c r="N361" s="253"/>
      <c r="O361" s="253"/>
      <c r="P361" s="253"/>
      <c r="Q361" s="512"/>
      <c r="R361" s="512"/>
      <c r="S361" s="512"/>
      <c r="T361" s="512"/>
      <c r="U361" s="512"/>
      <c r="V361" s="512"/>
      <c r="W361" s="512"/>
      <c r="X361" s="508"/>
      <c r="Y361" s="512"/>
      <c r="Z361" s="975"/>
      <c r="AA361" s="512"/>
      <c r="AB361" s="512"/>
      <c r="AC361" s="512"/>
      <c r="AD361" s="512"/>
      <c r="AE361" s="512"/>
      <c r="AF361" s="1165"/>
      <c r="AG361" s="508"/>
      <c r="AH361" s="1325"/>
      <c r="AI361" s="1340">
        <f t="shared" si="119"/>
        <v>0</v>
      </c>
    </row>
    <row r="362" spans="1:36" x14ac:dyDescent="0.25">
      <c r="A362" s="226">
        <v>1</v>
      </c>
      <c r="B362" s="1336" t="s">
        <v>5</v>
      </c>
      <c r="C362" s="1337"/>
      <c r="D362" s="1336"/>
      <c r="E362" s="366"/>
      <c r="F362" s="212"/>
      <c r="G362" s="212"/>
      <c r="H362" s="212"/>
      <c r="I362" s="252"/>
      <c r="J362" s="252"/>
      <c r="K362" s="1400"/>
      <c r="L362" s="253"/>
      <c r="M362" s="253"/>
      <c r="N362" s="253"/>
      <c r="O362" s="253"/>
      <c r="P362" s="253"/>
      <c r="Q362" s="512"/>
      <c r="R362" s="512"/>
      <c r="S362" s="512"/>
      <c r="T362" s="512"/>
      <c r="U362" s="512"/>
      <c r="V362" s="512"/>
      <c r="W362" s="512"/>
      <c r="X362" s="508"/>
      <c r="Y362" s="512">
        <f t="shared" ref="Y362:Y373" si="130">AE362-AD362-AA362</f>
        <v>0</v>
      </c>
      <c r="Z362" s="975"/>
      <c r="AA362" s="512"/>
      <c r="AB362" s="512"/>
      <c r="AC362" s="512"/>
      <c r="AD362" s="512"/>
      <c r="AE362" s="512"/>
      <c r="AF362" s="1165"/>
      <c r="AG362" s="508"/>
      <c r="AH362" s="1325"/>
      <c r="AI362" s="1340">
        <f t="shared" si="119"/>
        <v>0</v>
      </c>
    </row>
    <row r="363" spans="1:36" x14ac:dyDescent="0.25">
      <c r="A363" s="226">
        <v>1</v>
      </c>
      <c r="B363" s="352" t="s">
        <v>154</v>
      </c>
      <c r="C363" s="1338" t="s">
        <v>268</v>
      </c>
      <c r="D363" s="11">
        <v>340</v>
      </c>
      <c r="E363" s="366">
        <v>977</v>
      </c>
      <c r="F363" s="212">
        <f t="shared" ref="F363:F368" si="131">E363/12*$B$4</f>
        <v>569.91666666666674</v>
      </c>
      <c r="G363" s="212">
        <v>592</v>
      </c>
      <c r="H363" s="212">
        <f t="shared" ref="H363:H370" si="132">G363/F363*100</f>
        <v>103.87483550226639</v>
      </c>
      <c r="I363" s="1585">
        <v>8.9</v>
      </c>
      <c r="J363" s="252">
        <f t="shared" ref="J363:J369" si="133">M363/G363</f>
        <v>8.7246621621621614</v>
      </c>
      <c r="K363" s="1400">
        <f t="shared" ref="K363:K368" si="134">ROUND(E363*I363,0)</f>
        <v>8695</v>
      </c>
      <c r="L363" s="253">
        <f t="shared" ref="L363:L368" si="135">K363/12*$B$4</f>
        <v>5072.0833333333339</v>
      </c>
      <c r="M363" s="253">
        <v>5165</v>
      </c>
      <c r="N363" s="253">
        <f t="shared" ref="N363:N369" si="136">M363/L363*100</f>
        <v>101.83192310851885</v>
      </c>
      <c r="O363" s="1506">
        <f t="shared" ref="O363:O368" si="137">ROUND(K363/D363,0)</f>
        <v>26</v>
      </c>
      <c r="P363" s="253">
        <f t="shared" ref="P363:P369" si="138">M363/$B$4*12/O363</f>
        <v>340.54945054945051</v>
      </c>
      <c r="Q363" s="512"/>
      <c r="R363" s="512"/>
      <c r="S363" s="512"/>
      <c r="T363" s="512"/>
      <c r="U363" s="512"/>
      <c r="V363" s="512"/>
      <c r="W363" s="512"/>
      <c r="X363" s="508"/>
      <c r="Y363" s="512">
        <f t="shared" si="130"/>
        <v>0</v>
      </c>
      <c r="Z363" s="975"/>
      <c r="AA363" s="512"/>
      <c r="AB363" s="512"/>
      <c r="AC363" s="512"/>
      <c r="AD363" s="512"/>
      <c r="AE363" s="512"/>
      <c r="AF363" s="1165"/>
      <c r="AG363" s="508"/>
      <c r="AH363" s="1325"/>
      <c r="AI363" s="1340">
        <f t="shared" si="119"/>
        <v>0</v>
      </c>
    </row>
    <row r="364" spans="1:36" ht="30" x14ac:dyDescent="0.25">
      <c r="A364" s="226">
        <v>1</v>
      </c>
      <c r="B364" s="352" t="s">
        <v>157</v>
      </c>
      <c r="C364" s="1338" t="s">
        <v>268</v>
      </c>
      <c r="D364" s="11">
        <v>340</v>
      </c>
      <c r="E364" s="366">
        <v>3880</v>
      </c>
      <c r="F364" s="212">
        <f t="shared" si="131"/>
        <v>2263.333333333333</v>
      </c>
      <c r="G364" s="212">
        <v>2386</v>
      </c>
      <c r="H364" s="212">
        <f t="shared" si="132"/>
        <v>105.41973490427101</v>
      </c>
      <c r="I364" s="1585">
        <v>4.4000000000000004</v>
      </c>
      <c r="J364" s="252">
        <f t="shared" si="133"/>
        <v>4.3009220452640404</v>
      </c>
      <c r="K364" s="1400">
        <f t="shared" si="134"/>
        <v>17072</v>
      </c>
      <c r="L364" s="253">
        <f t="shared" si="135"/>
        <v>9958.6666666666679</v>
      </c>
      <c r="M364" s="253">
        <v>10262</v>
      </c>
      <c r="N364" s="253">
        <f t="shared" si="136"/>
        <v>103.04592314901593</v>
      </c>
      <c r="O364" s="1506">
        <f t="shared" si="137"/>
        <v>50</v>
      </c>
      <c r="P364" s="253">
        <f t="shared" si="138"/>
        <v>351.84</v>
      </c>
      <c r="Q364" s="512"/>
      <c r="R364" s="512"/>
      <c r="S364" s="512"/>
      <c r="T364" s="512"/>
      <c r="U364" s="512"/>
      <c r="V364" s="512"/>
      <c r="W364" s="512"/>
      <c r="X364" s="508"/>
      <c r="Y364" s="512">
        <f t="shared" si="130"/>
        <v>0</v>
      </c>
      <c r="Z364" s="975"/>
      <c r="AA364" s="512"/>
      <c r="AB364" s="512"/>
      <c r="AC364" s="512"/>
      <c r="AD364" s="512"/>
      <c r="AE364" s="512"/>
      <c r="AF364" s="1165"/>
      <c r="AG364" s="508"/>
      <c r="AH364" s="1325"/>
      <c r="AI364" s="1340">
        <f t="shared" si="119"/>
        <v>0</v>
      </c>
    </row>
    <row r="365" spans="1:36" x14ac:dyDescent="0.25">
      <c r="A365" s="226">
        <v>1</v>
      </c>
      <c r="B365" s="352" t="s">
        <v>153</v>
      </c>
      <c r="C365" s="1338" t="s">
        <v>268</v>
      </c>
      <c r="D365" s="11">
        <v>340</v>
      </c>
      <c r="E365" s="366">
        <v>1177</v>
      </c>
      <c r="F365" s="212">
        <f t="shared" si="131"/>
        <v>686.58333333333326</v>
      </c>
      <c r="G365" s="212">
        <v>710</v>
      </c>
      <c r="H365" s="212">
        <f t="shared" si="132"/>
        <v>103.41060808350528</v>
      </c>
      <c r="I365" s="1585">
        <v>16.7</v>
      </c>
      <c r="J365" s="252">
        <f t="shared" si="133"/>
        <v>16.143661971830987</v>
      </c>
      <c r="K365" s="1400">
        <f t="shared" si="134"/>
        <v>19656</v>
      </c>
      <c r="L365" s="253">
        <f t="shared" si="135"/>
        <v>11466</v>
      </c>
      <c r="M365" s="253">
        <v>11462</v>
      </c>
      <c r="N365" s="253">
        <f t="shared" si="136"/>
        <v>99.965114250828535</v>
      </c>
      <c r="O365" s="1506">
        <f t="shared" si="137"/>
        <v>58</v>
      </c>
      <c r="P365" s="253">
        <f t="shared" si="138"/>
        <v>338.77832512315268</v>
      </c>
      <c r="Q365" s="512"/>
      <c r="R365" s="512"/>
      <c r="S365" s="512"/>
      <c r="T365" s="512"/>
      <c r="U365" s="512"/>
      <c r="V365" s="512"/>
      <c r="W365" s="512"/>
      <c r="X365" s="508"/>
      <c r="Y365" s="512">
        <f t="shared" si="130"/>
        <v>0</v>
      </c>
      <c r="Z365" s="975"/>
      <c r="AA365" s="512"/>
      <c r="AB365" s="512"/>
      <c r="AC365" s="512"/>
      <c r="AD365" s="512"/>
      <c r="AE365" s="512"/>
      <c r="AF365" s="1165"/>
      <c r="AG365" s="508"/>
      <c r="AH365" s="1325"/>
      <c r="AI365" s="1340">
        <f t="shared" si="119"/>
        <v>0</v>
      </c>
    </row>
    <row r="366" spans="1:36" x14ac:dyDescent="0.25">
      <c r="A366" s="226">
        <v>1</v>
      </c>
      <c r="B366" s="352" t="s">
        <v>156</v>
      </c>
      <c r="C366" s="1338" t="s">
        <v>268</v>
      </c>
      <c r="D366" s="11">
        <v>340</v>
      </c>
      <c r="E366" s="366">
        <v>996</v>
      </c>
      <c r="F366" s="212">
        <f t="shared" si="131"/>
        <v>581</v>
      </c>
      <c r="G366" s="212">
        <v>619</v>
      </c>
      <c r="H366" s="212">
        <f t="shared" si="132"/>
        <v>106.54044750430292</v>
      </c>
      <c r="I366" s="1585">
        <v>9.6</v>
      </c>
      <c r="J366" s="252">
        <f t="shared" si="133"/>
        <v>9.0452342487883683</v>
      </c>
      <c r="K366" s="1400">
        <f t="shared" si="134"/>
        <v>9562</v>
      </c>
      <c r="L366" s="253">
        <f t="shared" si="135"/>
        <v>5577.8333333333339</v>
      </c>
      <c r="M366" s="253">
        <v>5599</v>
      </c>
      <c r="N366" s="253">
        <f t="shared" si="136"/>
        <v>100.37947829204887</v>
      </c>
      <c r="O366" s="1506">
        <f t="shared" si="137"/>
        <v>28</v>
      </c>
      <c r="P366" s="253">
        <f t="shared" si="138"/>
        <v>342.79591836734693</v>
      </c>
      <c r="Q366" s="512"/>
      <c r="R366" s="512"/>
      <c r="S366" s="512"/>
      <c r="T366" s="512"/>
      <c r="U366" s="512"/>
      <c r="V366" s="512"/>
      <c r="W366" s="512"/>
      <c r="X366" s="508"/>
      <c r="Y366" s="512">
        <f t="shared" si="130"/>
        <v>0</v>
      </c>
      <c r="Z366" s="975"/>
      <c r="AA366" s="512"/>
      <c r="AB366" s="512"/>
      <c r="AC366" s="512"/>
      <c r="AD366" s="512"/>
      <c r="AE366" s="512"/>
      <c r="AF366" s="1165"/>
      <c r="AG366" s="508"/>
      <c r="AH366" s="1325"/>
      <c r="AI366" s="1340">
        <f t="shared" si="119"/>
        <v>0</v>
      </c>
    </row>
    <row r="367" spans="1:36" x14ac:dyDescent="0.25">
      <c r="A367" s="226">
        <v>1</v>
      </c>
      <c r="B367" s="352" t="s">
        <v>155</v>
      </c>
      <c r="C367" s="1338" t="s">
        <v>268</v>
      </c>
      <c r="D367" s="230">
        <v>340</v>
      </c>
      <c r="E367" s="366">
        <v>565</v>
      </c>
      <c r="F367" s="212">
        <f t="shared" si="131"/>
        <v>329.58333333333337</v>
      </c>
      <c r="G367" s="212">
        <v>349</v>
      </c>
      <c r="H367" s="212">
        <f t="shared" si="132"/>
        <v>105.89127686472818</v>
      </c>
      <c r="I367" s="1585">
        <v>15</v>
      </c>
      <c r="J367" s="252">
        <f t="shared" si="133"/>
        <v>15.088825214899714</v>
      </c>
      <c r="K367" s="1400">
        <f t="shared" si="134"/>
        <v>8475</v>
      </c>
      <c r="L367" s="253">
        <f t="shared" si="135"/>
        <v>4943.75</v>
      </c>
      <c r="M367" s="253">
        <v>5266</v>
      </c>
      <c r="N367" s="253">
        <f t="shared" si="136"/>
        <v>106.51833122629584</v>
      </c>
      <c r="O367" s="1506">
        <f t="shared" si="137"/>
        <v>25</v>
      </c>
      <c r="P367" s="253">
        <f t="shared" si="138"/>
        <v>361.0971428571429</v>
      </c>
      <c r="Q367" s="512"/>
      <c r="R367" s="512"/>
      <c r="S367" s="512"/>
      <c r="T367" s="512"/>
      <c r="U367" s="512"/>
      <c r="V367" s="512"/>
      <c r="W367" s="512"/>
      <c r="X367" s="508"/>
      <c r="Y367" s="512">
        <f t="shared" si="130"/>
        <v>0</v>
      </c>
      <c r="Z367" s="975"/>
      <c r="AA367" s="512"/>
      <c r="AB367" s="512"/>
      <c r="AC367" s="512"/>
      <c r="AD367" s="512"/>
      <c r="AE367" s="512"/>
      <c r="AF367" s="1165"/>
      <c r="AG367" s="508"/>
      <c r="AH367" s="1325"/>
      <c r="AI367" s="1340">
        <f t="shared" si="119"/>
        <v>0</v>
      </c>
    </row>
    <row r="368" spans="1:36" x14ac:dyDescent="0.25">
      <c r="A368" s="226">
        <v>1</v>
      </c>
      <c r="B368" s="352" t="s">
        <v>124</v>
      </c>
      <c r="C368" s="1338" t="s">
        <v>268</v>
      </c>
      <c r="D368" s="1349">
        <v>340</v>
      </c>
      <c r="E368" s="376">
        <v>525</v>
      </c>
      <c r="F368" s="218">
        <f t="shared" si="131"/>
        <v>306.25</v>
      </c>
      <c r="G368" s="218">
        <v>302</v>
      </c>
      <c r="H368" s="218">
        <f t="shared" si="132"/>
        <v>98.612244897959172</v>
      </c>
      <c r="I368" s="1586">
        <v>30</v>
      </c>
      <c r="J368" s="1350">
        <f t="shared" si="133"/>
        <v>31.94701986754967</v>
      </c>
      <c r="K368" s="1351">
        <f t="shared" si="134"/>
        <v>15750</v>
      </c>
      <c r="L368" s="433">
        <f t="shared" si="135"/>
        <v>9187.5</v>
      </c>
      <c r="M368" s="433">
        <v>9648</v>
      </c>
      <c r="N368" s="433">
        <f t="shared" si="136"/>
        <v>105.01224489795918</v>
      </c>
      <c r="O368" s="433">
        <f t="shared" si="137"/>
        <v>46</v>
      </c>
      <c r="P368" s="433">
        <f t="shared" si="138"/>
        <v>359.55279503105595</v>
      </c>
      <c r="Q368" s="513"/>
      <c r="R368" s="513"/>
      <c r="S368" s="513"/>
      <c r="T368" s="513"/>
      <c r="U368" s="513"/>
      <c r="V368" s="513"/>
      <c r="W368" s="513"/>
      <c r="X368" s="1077"/>
      <c r="Y368" s="513">
        <f t="shared" si="130"/>
        <v>0</v>
      </c>
      <c r="Z368" s="1372"/>
      <c r="AA368" s="513"/>
      <c r="AB368" s="513"/>
      <c r="AC368" s="513"/>
      <c r="AD368" s="513"/>
      <c r="AE368" s="513"/>
      <c r="AF368" s="1346"/>
      <c r="AG368" s="1077"/>
      <c r="AH368" s="1325"/>
      <c r="AI368" s="1340">
        <f t="shared" si="119"/>
        <v>0</v>
      </c>
    </row>
    <row r="369" spans="1:35" ht="29.25" x14ac:dyDescent="0.25">
      <c r="A369" s="226">
        <v>1</v>
      </c>
      <c r="B369" s="1359" t="s">
        <v>7</v>
      </c>
      <c r="C369" s="1360"/>
      <c r="D369" s="1359"/>
      <c r="E369" s="34">
        <f>SUM(E363:E368)</f>
        <v>8120</v>
      </c>
      <c r="F369" s="7">
        <f>SUM(F363:F368)</f>
        <v>4736.6666666666661</v>
      </c>
      <c r="G369" s="7">
        <f>SUM(G363:G368)</f>
        <v>4958</v>
      </c>
      <c r="H369" s="7">
        <f t="shared" si="132"/>
        <v>104.67276565798736</v>
      </c>
      <c r="I369" s="8">
        <f>IF(E369=0,0,K369/E369)</f>
        <v>9.7549261083743843</v>
      </c>
      <c r="J369" s="8">
        <f t="shared" si="133"/>
        <v>9.5607099636950377</v>
      </c>
      <c r="K369" s="1442">
        <f>SUM(K363:K368)</f>
        <v>79210</v>
      </c>
      <c r="L369" s="7">
        <f>SUM(L363:L368)</f>
        <v>46205.833333333336</v>
      </c>
      <c r="M369" s="7">
        <f>SUM(M363:M368)</f>
        <v>47402</v>
      </c>
      <c r="N369" s="1444">
        <f t="shared" si="136"/>
        <v>102.5887784731365</v>
      </c>
      <c r="O369" s="320">
        <f>SUM(O363:O368)</f>
        <v>233</v>
      </c>
      <c r="P369" s="1444">
        <f t="shared" si="138"/>
        <v>348.75781729000607</v>
      </c>
      <c r="Q369" s="510">
        <v>957371.40689712449</v>
      </c>
      <c r="R369" s="510">
        <v>957371.40689712449</v>
      </c>
      <c r="S369" s="3624">
        <f>961089.596379124-S441</f>
        <v>957832.71417912398</v>
      </c>
      <c r="T369" s="3624">
        <f>961089.596379124-T441</f>
        <v>957832.71417912398</v>
      </c>
      <c r="U369" s="510">
        <v>979910.25079523004</v>
      </c>
      <c r="V369" s="510">
        <v>1006003.0251820689</v>
      </c>
      <c r="W369" s="510">
        <v>1006003.0251820689</v>
      </c>
      <c r="X369" s="1075">
        <f>Q369/12*$B$4+(R369-Q369)/11*6+(S369-R369)/10*5+(T369-S369)/9*4+(U369-T369)/8*3+(V369-U369)/7*2+(W369-V369)/6*1</f>
        <v>574431.46229160193</v>
      </c>
      <c r="Y369" s="510">
        <f t="shared" ref="Y369:Y370" si="139">AE369-AD369-AA369-Z369</f>
        <v>610706.11089999985</v>
      </c>
      <c r="Z369" s="979"/>
      <c r="AA369" s="510">
        <v>-28.375070000000001</v>
      </c>
      <c r="AB369" s="510">
        <f>Y369-X369</f>
        <v>36274.648608397925</v>
      </c>
      <c r="AC369" s="510">
        <v>-913.82050000000004</v>
      </c>
      <c r="AD369" s="510">
        <v>-7847.1349799999998</v>
      </c>
      <c r="AE369" s="510">
        <v>602830.60084999993</v>
      </c>
      <c r="AF369" s="1363"/>
      <c r="AG369" s="1082"/>
      <c r="AH369" s="1325"/>
      <c r="AI369" s="1340">
        <f t="shared" si="119"/>
        <v>-7847134.9799999995</v>
      </c>
    </row>
    <row r="370" spans="1:35" ht="43.5" x14ac:dyDescent="0.25">
      <c r="A370" s="226">
        <v>1</v>
      </c>
      <c r="B370" s="1364" t="s">
        <v>181</v>
      </c>
      <c r="C370" s="1027"/>
      <c r="D370" s="1365"/>
      <c r="E370" s="409">
        <v>235</v>
      </c>
      <c r="F370" s="1484">
        <f>E370/12*$B$4</f>
        <v>137.08333333333331</v>
      </c>
      <c r="G370" s="1365">
        <v>206</v>
      </c>
      <c r="H370" s="1365">
        <f t="shared" si="132"/>
        <v>150.27355623100306</v>
      </c>
      <c r="I370" s="437"/>
      <c r="J370" s="437"/>
      <c r="K370" s="942"/>
      <c r="L370" s="1365"/>
      <c r="M370" s="1365"/>
      <c r="N370" s="1366"/>
      <c r="O370" s="1587"/>
      <c r="P370" s="1366"/>
      <c r="Q370" s="511">
        <v>60350.598000000005</v>
      </c>
      <c r="R370" s="511">
        <v>60350.598000000005</v>
      </c>
      <c r="S370" s="3625">
        <f>60350.5979999999-S441</f>
        <v>57093.715799999904</v>
      </c>
      <c r="T370" s="3625">
        <f>60350.5979999999-T441</f>
        <v>57093.715799999904</v>
      </c>
      <c r="U370" s="511">
        <f>60350.5979999999-U441</f>
        <v>57093.715799999904</v>
      </c>
      <c r="V370" s="511">
        <f>60350.5979999999-V441</f>
        <v>57093.715799999904</v>
      </c>
      <c r="W370" s="511">
        <f>60350.5979999999-W441</f>
        <v>57093.715799999904</v>
      </c>
      <c r="X370" s="1076">
        <f>W370/12*$B$4</f>
        <v>33304.66754999994</v>
      </c>
      <c r="Y370" s="511">
        <f t="shared" si="139"/>
        <v>50052.217079999988</v>
      </c>
      <c r="Z370" s="978"/>
      <c r="AA370" s="511"/>
      <c r="AB370" s="511">
        <f>Y370-X370</f>
        <v>16747.549530000048</v>
      </c>
      <c r="AC370" s="511"/>
      <c r="AD370" s="511">
        <v>0</v>
      </c>
      <c r="AE370" s="511">
        <v>50052.217079999988</v>
      </c>
      <c r="AF370" s="1138"/>
      <c r="AG370" s="551"/>
      <c r="AH370" s="1325"/>
      <c r="AI370" s="1340">
        <f t="shared" si="119"/>
        <v>0</v>
      </c>
    </row>
    <row r="371" spans="1:35" x14ac:dyDescent="0.25">
      <c r="A371" s="226">
        <v>1</v>
      </c>
      <c r="B371" s="657" t="s">
        <v>201</v>
      </c>
      <c r="C371" s="1588"/>
      <c r="D371" s="1369"/>
      <c r="E371" s="410"/>
      <c r="F371" s="1365"/>
      <c r="G371" s="716"/>
      <c r="H371" s="716"/>
      <c r="I371" s="342"/>
      <c r="J371" s="342"/>
      <c r="K371" s="1556"/>
      <c r="L371" s="716"/>
      <c r="M371" s="716"/>
      <c r="N371" s="716"/>
      <c r="O371" s="716"/>
      <c r="P371" s="716"/>
      <c r="Q371" s="512"/>
      <c r="R371" s="512"/>
      <c r="S371" s="512"/>
      <c r="T371" s="512"/>
      <c r="U371" s="512"/>
      <c r="V371" s="512"/>
      <c r="W371" s="512"/>
      <c r="X371" s="1073"/>
      <c r="Y371" s="512"/>
      <c r="Z371" s="975"/>
      <c r="AA371" s="512"/>
      <c r="AB371" s="512"/>
      <c r="AC371" s="512"/>
      <c r="AD371" s="512"/>
      <c r="AE371" s="512"/>
      <c r="AF371" s="1137"/>
      <c r="AG371" s="508"/>
      <c r="AH371" s="1325"/>
      <c r="AI371" s="1340">
        <f t="shared" si="119"/>
        <v>0</v>
      </c>
    </row>
    <row r="372" spans="1:35" ht="29.25" x14ac:dyDescent="0.25">
      <c r="A372" s="226">
        <v>1</v>
      </c>
      <c r="B372" s="713" t="s">
        <v>327</v>
      </c>
      <c r="C372" s="606"/>
      <c r="D372" s="9"/>
      <c r="E372" s="392">
        <f>E374+E378+E373</f>
        <v>47200</v>
      </c>
      <c r="F372" s="435">
        <f>F374+F378</f>
        <v>27533.333333333336</v>
      </c>
      <c r="G372" s="435">
        <f>G374+G378</f>
        <v>28461</v>
      </c>
      <c r="H372" s="435">
        <f>G372/F372*100</f>
        <v>103.36924939467312</v>
      </c>
      <c r="I372" s="342"/>
      <c r="J372" s="342"/>
      <c r="K372" s="1556"/>
      <c r="L372" s="716"/>
      <c r="M372" s="716"/>
      <c r="N372" s="716"/>
      <c r="O372" s="716"/>
      <c r="P372" s="716"/>
      <c r="Q372" s="512">
        <v>30744.11344999999</v>
      </c>
      <c r="R372" s="512">
        <v>30744.11344999999</v>
      </c>
      <c r="S372" s="512">
        <v>30744.11344999999</v>
      </c>
      <c r="T372" s="512">
        <v>30744.11344999999</v>
      </c>
      <c r="U372" s="512">
        <v>33891.273839999994</v>
      </c>
      <c r="V372" s="512">
        <v>33891.273839999994</v>
      </c>
      <c r="W372" s="512">
        <v>33891.273839999994</v>
      </c>
      <c r="X372" s="1073">
        <f>Q372/12*$B$4+(R372-Q372)/11*6+(S372-R372)/10*5+(T372-S372)/9*4+(U372-T372)/8*3+(V372-U372)/7*2+(W372-V372)/6*1</f>
        <v>19114.251325416662</v>
      </c>
      <c r="Y372" s="512">
        <f t="shared" ref="Y372" si="140">AE372-AD372-AA372</f>
        <v>20544.028569999999</v>
      </c>
      <c r="Z372" s="975"/>
      <c r="AA372" s="512"/>
      <c r="AB372" s="512">
        <f>Y372-X372</f>
        <v>1429.7772445833361</v>
      </c>
      <c r="AC372" s="512"/>
      <c r="AD372" s="512">
        <v>-6.3780399999999995</v>
      </c>
      <c r="AE372" s="512">
        <v>20537.650529999999</v>
      </c>
      <c r="AF372" s="1165"/>
      <c r="AG372" s="508"/>
      <c r="AH372" s="1325"/>
      <c r="AI372" s="1340">
        <f t="shared" si="119"/>
        <v>-6378.0399999999991</v>
      </c>
    </row>
    <row r="373" spans="1:35" x14ac:dyDescent="0.25">
      <c r="A373" s="226">
        <v>1</v>
      </c>
      <c r="B373" s="4" t="s">
        <v>318</v>
      </c>
      <c r="C373" s="606"/>
      <c r="D373" s="9"/>
      <c r="E373" s="3481"/>
      <c r="F373" s="212"/>
      <c r="G373" s="212"/>
      <c r="H373" s="212"/>
      <c r="I373" s="342"/>
      <c r="J373" s="342"/>
      <c r="K373" s="1556"/>
      <c r="L373" s="716"/>
      <c r="M373" s="716"/>
      <c r="N373" s="716"/>
      <c r="O373" s="716"/>
      <c r="P373" s="716"/>
      <c r="Q373" s="512"/>
      <c r="R373" s="512"/>
      <c r="S373" s="512"/>
      <c r="T373" s="512"/>
      <c r="U373" s="512"/>
      <c r="V373" s="512"/>
      <c r="W373" s="512"/>
      <c r="X373" s="508"/>
      <c r="Y373" s="512">
        <f t="shared" si="130"/>
        <v>0</v>
      </c>
      <c r="Z373" s="975"/>
      <c r="AA373" s="512"/>
      <c r="AB373" s="512"/>
      <c r="AC373" s="512"/>
      <c r="AD373" s="512"/>
      <c r="AE373" s="512"/>
      <c r="AF373" s="1165"/>
      <c r="AG373" s="508"/>
      <c r="AH373" s="1325"/>
      <c r="AI373" s="1340">
        <f t="shared" si="119"/>
        <v>0</v>
      </c>
    </row>
    <row r="374" spans="1:35" ht="30" x14ac:dyDescent="0.25">
      <c r="A374" s="226">
        <v>1</v>
      </c>
      <c r="B374" s="725" t="s">
        <v>506</v>
      </c>
      <c r="C374" s="606"/>
      <c r="D374" s="9"/>
      <c r="E374" s="376">
        <f>E375+E376</f>
        <v>47092</v>
      </c>
      <c r="F374" s="212">
        <f>F375+F376</f>
        <v>27470.333333333336</v>
      </c>
      <c r="G374" s="212">
        <f>G375+G376</f>
        <v>28411</v>
      </c>
      <c r="H374" s="212">
        <f>G374/F374*100</f>
        <v>103.42430015410564</v>
      </c>
      <c r="I374" s="342"/>
      <c r="J374" s="342"/>
      <c r="K374" s="1556"/>
      <c r="L374" s="716"/>
      <c r="M374" s="716"/>
      <c r="N374" s="716"/>
      <c r="O374" s="716"/>
      <c r="P374" s="716"/>
      <c r="Q374" s="512"/>
      <c r="R374" s="512"/>
      <c r="S374" s="512"/>
      <c r="T374" s="512"/>
      <c r="U374" s="512"/>
      <c r="V374" s="512"/>
      <c r="W374" s="512"/>
      <c r="X374" s="508"/>
      <c r="Y374" s="512"/>
      <c r="Z374" s="975"/>
      <c r="AA374" s="512"/>
      <c r="AB374" s="512"/>
      <c r="AC374" s="512"/>
      <c r="AD374" s="512"/>
      <c r="AE374" s="512"/>
      <c r="AF374" s="1165"/>
      <c r="AG374" s="508"/>
      <c r="AH374" s="1325"/>
      <c r="AI374" s="1340">
        <f t="shared" si="119"/>
        <v>0</v>
      </c>
    </row>
    <row r="375" spans="1:35" x14ac:dyDescent="0.25">
      <c r="A375" s="226">
        <v>1</v>
      </c>
      <c r="B375" s="4" t="s">
        <v>507</v>
      </c>
      <c r="C375" s="606"/>
      <c r="D375" s="9"/>
      <c r="E375" s="366">
        <v>47092</v>
      </c>
      <c r="F375" s="212">
        <f>E375/12*$B$4</f>
        <v>27470.333333333336</v>
      </c>
      <c r="G375" s="212">
        <v>28411</v>
      </c>
      <c r="H375" s="212">
        <f>G375/F375*100</f>
        <v>103.42430015410564</v>
      </c>
      <c r="I375" s="342"/>
      <c r="J375" s="342"/>
      <c r="K375" s="1556"/>
      <c r="L375" s="716"/>
      <c r="M375" s="716"/>
      <c r="N375" s="716"/>
      <c r="O375" s="716"/>
      <c r="P375" s="716"/>
      <c r="Q375" s="512"/>
      <c r="R375" s="512"/>
      <c r="S375" s="512"/>
      <c r="T375" s="512"/>
      <c r="U375" s="512"/>
      <c r="V375" s="512"/>
      <c r="W375" s="512"/>
      <c r="X375" s="508"/>
      <c r="Y375" s="512"/>
      <c r="Z375" s="975"/>
      <c r="AA375" s="512"/>
      <c r="AB375" s="512"/>
      <c r="AC375" s="512"/>
      <c r="AD375" s="512"/>
      <c r="AE375" s="512"/>
      <c r="AF375" s="1165"/>
      <c r="AG375" s="508"/>
      <c r="AH375" s="1325"/>
      <c r="AI375" s="1340">
        <f t="shared" si="119"/>
        <v>0</v>
      </c>
    </row>
    <row r="376" spans="1:35" ht="60" x14ac:dyDescent="0.25">
      <c r="A376" s="226">
        <v>1</v>
      </c>
      <c r="B376" s="4" t="s">
        <v>509</v>
      </c>
      <c r="C376" s="606"/>
      <c r="D376" s="9"/>
      <c r="E376" s="3481"/>
      <c r="F376" s="212"/>
      <c r="G376" s="212"/>
      <c r="H376" s="212"/>
      <c r="I376" s="342"/>
      <c r="J376" s="342"/>
      <c r="K376" s="1556"/>
      <c r="L376" s="716"/>
      <c r="M376" s="716"/>
      <c r="N376" s="716"/>
      <c r="O376" s="716"/>
      <c r="P376" s="716"/>
      <c r="Q376" s="512"/>
      <c r="R376" s="512"/>
      <c r="S376" s="512"/>
      <c r="T376" s="512"/>
      <c r="U376" s="512"/>
      <c r="V376" s="512"/>
      <c r="W376" s="512"/>
      <c r="X376" s="508"/>
      <c r="Y376" s="512"/>
      <c r="Z376" s="975"/>
      <c r="AA376" s="512"/>
      <c r="AB376" s="512"/>
      <c r="AC376" s="512"/>
      <c r="AD376" s="512"/>
      <c r="AE376" s="512"/>
      <c r="AF376" s="1165"/>
      <c r="AG376" s="508"/>
      <c r="AH376" s="1325"/>
      <c r="AI376" s="1340">
        <f t="shared" si="119"/>
        <v>0</v>
      </c>
    </row>
    <row r="377" spans="1:35" ht="75" x14ac:dyDescent="0.25">
      <c r="A377" s="226">
        <v>1</v>
      </c>
      <c r="B377" s="4" t="s">
        <v>510</v>
      </c>
      <c r="C377" s="606"/>
      <c r="D377" s="9"/>
      <c r="E377" s="3481"/>
      <c r="F377" s="212"/>
      <c r="G377" s="212"/>
      <c r="H377" s="212"/>
      <c r="I377" s="342"/>
      <c r="J377" s="342"/>
      <c r="K377" s="1556"/>
      <c r="L377" s="716"/>
      <c r="M377" s="716"/>
      <c r="N377" s="716"/>
      <c r="O377" s="716"/>
      <c r="P377" s="716"/>
      <c r="Q377" s="512"/>
      <c r="R377" s="512"/>
      <c r="S377" s="512"/>
      <c r="T377" s="512"/>
      <c r="U377" s="512"/>
      <c r="V377" s="512"/>
      <c r="W377" s="512"/>
      <c r="X377" s="508"/>
      <c r="Y377" s="512"/>
      <c r="Z377" s="975"/>
      <c r="AA377" s="512"/>
      <c r="AB377" s="512"/>
      <c r="AC377" s="512"/>
      <c r="AD377" s="512"/>
      <c r="AE377" s="512"/>
      <c r="AF377" s="1165"/>
      <c r="AG377" s="508"/>
      <c r="AH377" s="1325"/>
      <c r="AI377" s="1340">
        <f t="shared" si="119"/>
        <v>0</v>
      </c>
    </row>
    <row r="378" spans="1:35" ht="45" x14ac:dyDescent="0.25">
      <c r="A378" s="226">
        <v>1</v>
      </c>
      <c r="B378" s="726" t="s">
        <v>511</v>
      </c>
      <c r="C378" s="606"/>
      <c r="D378" s="9"/>
      <c r="E378" s="376">
        <v>108</v>
      </c>
      <c r="F378" s="212">
        <f>E378/12*$B$4</f>
        <v>63</v>
      </c>
      <c r="G378" s="212">
        <v>50</v>
      </c>
      <c r="H378" s="212">
        <f>G378/F378*100</f>
        <v>79.365079365079367</v>
      </c>
      <c r="I378" s="342"/>
      <c r="J378" s="342"/>
      <c r="K378" s="1556"/>
      <c r="L378" s="716"/>
      <c r="M378" s="716"/>
      <c r="N378" s="716"/>
      <c r="O378" s="716"/>
      <c r="P378" s="716"/>
      <c r="Q378" s="512"/>
      <c r="R378" s="512"/>
      <c r="S378" s="512"/>
      <c r="T378" s="512"/>
      <c r="U378" s="512"/>
      <c r="V378" s="512"/>
      <c r="W378" s="512"/>
      <c r="X378" s="508"/>
      <c r="Y378" s="512"/>
      <c r="Z378" s="975"/>
      <c r="AA378" s="512"/>
      <c r="AB378" s="512"/>
      <c r="AC378" s="512"/>
      <c r="AD378" s="512"/>
      <c r="AE378" s="512"/>
      <c r="AF378" s="1165"/>
      <c r="AG378" s="508"/>
      <c r="AH378" s="1325"/>
      <c r="AI378" s="1340">
        <f t="shared" si="119"/>
        <v>0</v>
      </c>
    </row>
    <row r="379" spans="1:35" ht="29.25" x14ac:dyDescent="0.25">
      <c r="A379" s="226">
        <v>1</v>
      </c>
      <c r="B379" s="713" t="s">
        <v>328</v>
      </c>
      <c r="C379" s="606"/>
      <c r="D379" s="9"/>
      <c r="E379" s="366">
        <f>E380</f>
        <v>100</v>
      </c>
      <c r="F379" s="212">
        <f>F380</f>
        <v>58.333333333333336</v>
      </c>
      <c r="G379" s="212">
        <f>G380</f>
        <v>109</v>
      </c>
      <c r="H379" s="212">
        <f>G379/F379*100</f>
        <v>186.85714285714286</v>
      </c>
      <c r="I379" s="342"/>
      <c r="J379" s="342"/>
      <c r="K379" s="1556"/>
      <c r="L379" s="716"/>
      <c r="M379" s="716"/>
      <c r="N379" s="716"/>
      <c r="O379" s="716"/>
      <c r="P379" s="716"/>
      <c r="Q379" s="512"/>
      <c r="R379" s="512"/>
      <c r="S379" s="512"/>
      <c r="T379" s="512"/>
      <c r="U379" s="512"/>
      <c r="V379" s="512"/>
      <c r="W379" s="512"/>
      <c r="X379" s="508"/>
      <c r="Y379" s="512"/>
      <c r="Z379" s="975"/>
      <c r="AA379" s="512"/>
      <c r="AB379" s="512"/>
      <c r="AC379" s="512"/>
      <c r="AD379" s="512"/>
      <c r="AE379" s="512"/>
      <c r="AF379" s="1165"/>
      <c r="AG379" s="508"/>
      <c r="AH379" s="1325"/>
      <c r="AI379" s="1340">
        <f t="shared" si="119"/>
        <v>0</v>
      </c>
    </row>
    <row r="380" spans="1:35" s="2536" customFormat="1" x14ac:dyDescent="0.25">
      <c r="B380" s="4" t="s">
        <v>343</v>
      </c>
      <c r="C380" s="606"/>
      <c r="D380" s="9"/>
      <c r="E380" s="366">
        <v>100</v>
      </c>
      <c r="F380" s="212">
        <f>E380/12*$B$4</f>
        <v>58.333333333333336</v>
      </c>
      <c r="G380" s="212">
        <v>109</v>
      </c>
      <c r="H380" s="212">
        <f>G380/F380*100</f>
        <v>186.85714285714286</v>
      </c>
      <c r="I380" s="342"/>
      <c r="J380" s="342"/>
      <c r="K380" s="1556"/>
      <c r="L380" s="716"/>
      <c r="M380" s="716"/>
      <c r="N380" s="716"/>
      <c r="O380" s="716"/>
      <c r="P380" s="716"/>
      <c r="Q380" s="512"/>
      <c r="R380" s="512"/>
      <c r="S380" s="512"/>
      <c r="T380" s="512"/>
      <c r="U380" s="512"/>
      <c r="V380" s="512"/>
      <c r="W380" s="512"/>
      <c r="X380" s="508"/>
      <c r="Y380" s="512"/>
      <c r="Z380" s="975"/>
      <c r="AA380" s="512"/>
      <c r="AB380" s="512"/>
      <c r="AC380" s="512"/>
      <c r="AD380" s="512"/>
      <c r="AE380" s="512"/>
      <c r="AF380" s="1165"/>
      <c r="AG380" s="508"/>
      <c r="AH380" s="1325"/>
      <c r="AI380" s="1340">
        <f t="shared" si="119"/>
        <v>0</v>
      </c>
    </row>
    <row r="381" spans="1:35" ht="43.5" x14ac:dyDescent="0.25">
      <c r="A381" s="226">
        <v>1</v>
      </c>
      <c r="B381" s="713" t="s">
        <v>321</v>
      </c>
      <c r="C381" s="606"/>
      <c r="D381" s="9"/>
      <c r="E381" s="366">
        <f>E382</f>
        <v>0</v>
      </c>
      <c r="F381" s="212"/>
      <c r="G381" s="212"/>
      <c r="H381" s="212"/>
      <c r="I381" s="342"/>
      <c r="J381" s="342"/>
      <c r="K381" s="1556"/>
      <c r="L381" s="716"/>
      <c r="M381" s="716"/>
      <c r="N381" s="716"/>
      <c r="O381" s="716"/>
      <c r="P381" s="716"/>
      <c r="Q381" s="512"/>
      <c r="R381" s="512"/>
      <c r="S381" s="512"/>
      <c r="T381" s="512"/>
      <c r="U381" s="512"/>
      <c r="V381" s="512"/>
      <c r="W381" s="512"/>
      <c r="X381" s="508"/>
      <c r="Y381" s="512"/>
      <c r="Z381" s="975"/>
      <c r="AA381" s="512"/>
      <c r="AB381" s="512"/>
      <c r="AC381" s="512"/>
      <c r="AD381" s="512"/>
      <c r="AE381" s="512"/>
      <c r="AF381" s="1165"/>
      <c r="AG381" s="508"/>
      <c r="AH381" s="1325"/>
      <c r="AI381" s="1340">
        <f t="shared" si="119"/>
        <v>0</v>
      </c>
    </row>
    <row r="382" spans="1:35" ht="30" x14ac:dyDescent="0.25">
      <c r="A382" s="226">
        <v>1</v>
      </c>
      <c r="B382" s="709" t="s">
        <v>197</v>
      </c>
      <c r="C382" s="606"/>
      <c r="D382" s="9"/>
      <c r="E382" s="366"/>
      <c r="F382" s="212"/>
      <c r="G382" s="212"/>
      <c r="H382" s="212"/>
      <c r="I382" s="342"/>
      <c r="J382" s="342"/>
      <c r="K382" s="1556"/>
      <c r="L382" s="716"/>
      <c r="M382" s="716"/>
      <c r="N382" s="716"/>
      <c r="O382" s="716"/>
      <c r="P382" s="716"/>
      <c r="Q382" s="512"/>
      <c r="R382" s="512"/>
      <c r="S382" s="512"/>
      <c r="T382" s="512"/>
      <c r="U382" s="512"/>
      <c r="V382" s="512"/>
      <c r="W382" s="512"/>
      <c r="X382" s="508"/>
      <c r="Y382" s="512"/>
      <c r="Z382" s="975"/>
      <c r="AA382" s="512"/>
      <c r="AB382" s="512"/>
      <c r="AC382" s="512"/>
      <c r="AD382" s="512"/>
      <c r="AE382" s="512"/>
      <c r="AF382" s="1165"/>
      <c r="AG382" s="508"/>
      <c r="AH382" s="1325"/>
      <c r="AI382" s="1340">
        <f t="shared" si="119"/>
        <v>0</v>
      </c>
    </row>
    <row r="383" spans="1:35" ht="72" x14ac:dyDescent="0.25">
      <c r="A383" s="226">
        <v>1</v>
      </c>
      <c r="B383" s="713" t="s">
        <v>322</v>
      </c>
      <c r="C383" s="606"/>
      <c r="D383" s="9"/>
      <c r="E383" s="366"/>
      <c r="F383" s="212"/>
      <c r="G383" s="212"/>
      <c r="H383" s="212"/>
      <c r="I383" s="342"/>
      <c r="J383" s="342"/>
      <c r="K383" s="1556"/>
      <c r="L383" s="716"/>
      <c r="M383" s="716"/>
      <c r="N383" s="716"/>
      <c r="O383" s="716"/>
      <c r="P383" s="716"/>
      <c r="Q383" s="512"/>
      <c r="R383" s="512"/>
      <c r="S383" s="512"/>
      <c r="T383" s="512"/>
      <c r="U383" s="512"/>
      <c r="V383" s="512"/>
      <c r="W383" s="512"/>
      <c r="X383" s="508"/>
      <c r="Y383" s="512"/>
      <c r="Z383" s="975"/>
      <c r="AA383" s="512"/>
      <c r="AB383" s="512"/>
      <c r="AC383" s="512"/>
      <c r="AD383" s="512"/>
      <c r="AE383" s="512"/>
      <c r="AF383" s="1165"/>
      <c r="AG383" s="508"/>
      <c r="AH383" s="1325"/>
      <c r="AI383" s="1340">
        <f t="shared" si="119"/>
        <v>0</v>
      </c>
    </row>
    <row r="384" spans="1:35" x14ac:dyDescent="0.25">
      <c r="A384" s="226">
        <v>1</v>
      </c>
      <c r="B384" s="1373" t="s">
        <v>134</v>
      </c>
      <c r="C384" s="1374"/>
      <c r="D384" s="2535"/>
      <c r="E384" s="390">
        <f>SUM(E385:E422)</f>
        <v>52126</v>
      </c>
      <c r="F384" s="435">
        <f>SUM(F385:F422)</f>
        <v>30408</v>
      </c>
      <c r="G384" s="435">
        <f>SUM(G385:G422)</f>
        <v>30710</v>
      </c>
      <c r="H384" s="212">
        <f t="shared" ref="H384:H390" si="141">G384/F384*100</f>
        <v>100.99315969481715</v>
      </c>
      <c r="I384" s="342"/>
      <c r="J384" s="342"/>
      <c r="K384" s="1589"/>
      <c r="L384" s="1441"/>
      <c r="M384" s="1441"/>
      <c r="N384" s="1441"/>
      <c r="O384" s="1441"/>
      <c r="P384" s="1441"/>
      <c r="Q384" s="512">
        <v>352307.776276152</v>
      </c>
      <c r="R384" s="512">
        <v>352307.776276152</v>
      </c>
      <c r="S384" s="512">
        <v>352307.776276152</v>
      </c>
      <c r="T384" s="512">
        <v>352307.776276152</v>
      </c>
      <c r="U384" s="512">
        <v>354098.08566615201</v>
      </c>
      <c r="V384" s="512">
        <v>354098.08566615201</v>
      </c>
      <c r="W384" s="512">
        <v>354098.08566615201</v>
      </c>
      <c r="X384" s="1073">
        <f>Q384/12*$B$4+(R384-Q384)/11*6+(S384-R384)/10*5+(T384-S384)/9*4+(U384-T384)/8*3+(V384-U384)/7*2+(W384-V384)/6*1</f>
        <v>206184.23551567202</v>
      </c>
      <c r="Y384" s="512">
        <f t="shared" ref="Y384" si="142">AE384-AD384-AA384</f>
        <v>220711.29831000004</v>
      </c>
      <c r="Z384" s="975">
        <f>SUM(Z385:Z416)</f>
        <v>0</v>
      </c>
      <c r="AA384" s="512">
        <v>790.43799999999999</v>
      </c>
      <c r="AB384" s="512">
        <f>Y384-X384</f>
        <v>14527.062794328027</v>
      </c>
      <c r="AC384" s="512">
        <v>-68.862529999999992</v>
      </c>
      <c r="AD384" s="512">
        <v>-404.43721000000011</v>
      </c>
      <c r="AE384" s="512">
        <v>221097.29910000003</v>
      </c>
      <c r="AF384" s="1129"/>
      <c r="AG384" s="508"/>
      <c r="AH384" s="1325"/>
      <c r="AI384" s="1340">
        <f t="shared" si="119"/>
        <v>-404437.21000000008</v>
      </c>
    </row>
    <row r="385" spans="1:35" ht="30" x14ac:dyDescent="0.25">
      <c r="A385" s="226">
        <v>1</v>
      </c>
      <c r="B385" s="352" t="s">
        <v>185</v>
      </c>
      <c r="C385" s="605"/>
      <c r="D385" s="11"/>
      <c r="E385" s="366">
        <v>1900</v>
      </c>
      <c r="F385" s="212">
        <f t="shared" ref="F385:F422" si="143">ROUND(E385/12*$B$4,0)</f>
        <v>1108</v>
      </c>
      <c r="G385" s="218">
        <v>1810</v>
      </c>
      <c r="H385" s="212">
        <f t="shared" si="141"/>
        <v>163.35740072202165</v>
      </c>
      <c r="I385" s="342"/>
      <c r="J385" s="1384"/>
      <c r="K385" s="1370"/>
      <c r="L385" s="1371"/>
      <c r="M385" s="1370"/>
      <c r="N385" s="1370"/>
      <c r="O385" s="1370"/>
      <c r="P385" s="1370"/>
      <c r="Q385" s="512"/>
      <c r="R385" s="512"/>
      <c r="S385" s="512"/>
      <c r="T385" s="512"/>
      <c r="U385" s="512"/>
      <c r="V385" s="512"/>
      <c r="W385" s="512"/>
      <c r="X385" s="508"/>
      <c r="Y385" s="512">
        <f>AE385-AD385-AA385</f>
        <v>0</v>
      </c>
      <c r="Z385" s="975"/>
      <c r="AA385" s="512"/>
      <c r="AB385" s="512"/>
      <c r="AC385" s="512"/>
      <c r="AD385" s="512"/>
      <c r="AE385" s="512"/>
      <c r="AF385" s="1346"/>
      <c r="AG385" s="508"/>
      <c r="AH385" s="1325"/>
      <c r="AI385" s="1340">
        <f t="shared" si="119"/>
        <v>0</v>
      </c>
    </row>
    <row r="386" spans="1:35" ht="75" x14ac:dyDescent="0.25">
      <c r="A386" s="226">
        <v>1</v>
      </c>
      <c r="B386" s="11" t="s">
        <v>335</v>
      </c>
      <c r="C386" s="605"/>
      <c r="D386" s="11"/>
      <c r="E386" s="366">
        <v>440</v>
      </c>
      <c r="F386" s="212">
        <f t="shared" si="143"/>
        <v>257</v>
      </c>
      <c r="G386" s="212">
        <v>252</v>
      </c>
      <c r="H386" s="212">
        <f t="shared" si="141"/>
        <v>98.054474708171199</v>
      </c>
      <c r="I386" s="342"/>
      <c r="J386" s="1590"/>
      <c r="K386" s="1452"/>
      <c r="L386" s="1371"/>
      <c r="M386" s="1370"/>
      <c r="N386" s="1370"/>
      <c r="O386" s="1371"/>
      <c r="P386" s="1370"/>
      <c r="Q386" s="512"/>
      <c r="R386" s="512"/>
      <c r="S386" s="512"/>
      <c r="T386" s="512"/>
      <c r="U386" s="512"/>
      <c r="V386" s="512"/>
      <c r="W386" s="512"/>
      <c r="X386" s="508"/>
      <c r="Y386" s="512"/>
      <c r="Z386" s="975"/>
      <c r="AA386" s="512"/>
      <c r="AB386" s="512"/>
      <c r="AC386" s="512"/>
      <c r="AD386" s="512"/>
      <c r="AE386" s="512"/>
      <c r="AF386" s="1165"/>
      <c r="AG386" s="508"/>
      <c r="AH386" s="1325"/>
      <c r="AI386" s="1340">
        <f t="shared" si="119"/>
        <v>0</v>
      </c>
    </row>
    <row r="387" spans="1:35" ht="45" x14ac:dyDescent="0.25">
      <c r="A387" s="226">
        <v>1</v>
      </c>
      <c r="B387" s="352" t="s">
        <v>336</v>
      </c>
      <c r="C387" s="605"/>
      <c r="D387" s="11"/>
      <c r="E387" s="1440">
        <v>136</v>
      </c>
      <c r="F387" s="212">
        <f t="shared" si="143"/>
        <v>79</v>
      </c>
      <c r="G387" s="218">
        <v>59</v>
      </c>
      <c r="H387" s="212">
        <f t="shared" si="141"/>
        <v>74.683544303797461</v>
      </c>
      <c r="I387" s="342"/>
      <c r="J387" s="1590"/>
      <c r="K387" s="1370"/>
      <c r="L387" s="1371"/>
      <c r="M387" s="1370"/>
      <c r="N387" s="1370"/>
      <c r="O387" s="1371"/>
      <c r="P387" s="1370"/>
      <c r="Q387" s="512"/>
      <c r="R387" s="512"/>
      <c r="S387" s="512"/>
      <c r="T387" s="512"/>
      <c r="U387" s="512"/>
      <c r="V387" s="512"/>
      <c r="W387" s="512"/>
      <c r="X387" s="508"/>
      <c r="Y387" s="512"/>
      <c r="Z387" s="975"/>
      <c r="AA387" s="512"/>
      <c r="AB387" s="512"/>
      <c r="AC387" s="512"/>
      <c r="AD387" s="512"/>
      <c r="AE387" s="512"/>
      <c r="AF387" s="1346"/>
      <c r="AG387" s="508"/>
      <c r="AH387" s="1325"/>
      <c r="AI387" s="1340">
        <f t="shared" si="119"/>
        <v>0</v>
      </c>
    </row>
    <row r="388" spans="1:35" ht="30" x14ac:dyDescent="0.25">
      <c r="A388" s="226">
        <v>1</v>
      </c>
      <c r="B388" s="11" t="s">
        <v>337</v>
      </c>
      <c r="C388" s="1591"/>
      <c r="D388" s="11"/>
      <c r="E388" s="366">
        <v>10</v>
      </c>
      <c r="F388" s="212">
        <f t="shared" si="143"/>
        <v>6</v>
      </c>
      <c r="G388" s="212"/>
      <c r="H388" s="212">
        <f t="shared" si="141"/>
        <v>0</v>
      </c>
      <c r="I388" s="342"/>
      <c r="J388" s="1590"/>
      <c r="K388" s="1452"/>
      <c r="L388" s="1370"/>
      <c r="M388" s="1370"/>
      <c r="N388" s="1370"/>
      <c r="O388" s="1371"/>
      <c r="P388" s="1370"/>
      <c r="Q388" s="512"/>
      <c r="R388" s="512"/>
      <c r="S388" s="512"/>
      <c r="T388" s="512"/>
      <c r="U388" s="512"/>
      <c r="V388" s="512"/>
      <c r="W388" s="512"/>
      <c r="X388" s="508"/>
      <c r="Y388" s="512">
        <f>AE388-AD388-AA388</f>
        <v>0</v>
      </c>
      <c r="Z388" s="975"/>
      <c r="AA388" s="512"/>
      <c r="AB388" s="512"/>
      <c r="AC388" s="512"/>
      <c r="AD388" s="512"/>
      <c r="AE388" s="512"/>
      <c r="AF388" s="1165"/>
      <c r="AG388" s="508"/>
      <c r="AH388" s="1325"/>
      <c r="AI388" s="1340">
        <f t="shared" ref="AI388:AI451" si="144">AD388*1000</f>
        <v>0</v>
      </c>
    </row>
    <row r="389" spans="1:35" s="240" customFormat="1" x14ac:dyDescent="0.25">
      <c r="A389" s="226">
        <v>1</v>
      </c>
      <c r="B389" s="352" t="s">
        <v>254</v>
      </c>
      <c r="C389" s="1446"/>
      <c r="D389" s="1382"/>
      <c r="E389" s="376">
        <v>600</v>
      </c>
      <c r="F389" s="212">
        <f t="shared" si="143"/>
        <v>350</v>
      </c>
      <c r="G389" s="212">
        <v>278</v>
      </c>
      <c r="H389" s="212">
        <f t="shared" si="141"/>
        <v>79.428571428571431</v>
      </c>
      <c r="I389" s="1453"/>
      <c r="J389" s="342"/>
      <c r="K389" s="1370"/>
      <c r="L389" s="1367"/>
      <c r="M389" s="1414"/>
      <c r="N389" s="1452"/>
      <c r="O389" s="1370"/>
      <c r="P389" s="1370"/>
      <c r="Q389" s="512"/>
      <c r="R389" s="512"/>
      <c r="S389" s="512"/>
      <c r="T389" s="512"/>
      <c r="U389" s="512"/>
      <c r="V389" s="512"/>
      <c r="W389" s="512"/>
      <c r="X389" s="1078"/>
      <c r="Y389" s="514">
        <f>AE389-AD389-AA389</f>
        <v>0</v>
      </c>
      <c r="Z389" s="1522"/>
      <c r="AA389" s="514"/>
      <c r="AB389" s="514"/>
      <c r="AC389" s="514"/>
      <c r="AD389" s="514"/>
      <c r="AE389" s="514"/>
      <c r="AF389" s="1304"/>
      <c r="AG389" s="1078"/>
      <c r="AH389" s="1325"/>
      <c r="AI389" s="1340">
        <f t="shared" si="144"/>
        <v>0</v>
      </c>
    </row>
    <row r="390" spans="1:35" s="240" customFormat="1" ht="30" x14ac:dyDescent="0.25">
      <c r="A390" s="2536"/>
      <c r="B390" s="352" t="s">
        <v>513</v>
      </c>
      <c r="C390" s="1446"/>
      <c r="D390" s="1382"/>
      <c r="E390" s="376">
        <v>750</v>
      </c>
      <c r="F390" s="212">
        <f t="shared" si="143"/>
        <v>438</v>
      </c>
      <c r="G390" s="1353">
        <v>122</v>
      </c>
      <c r="H390" s="1353">
        <f t="shared" si="141"/>
        <v>27.853881278538811</v>
      </c>
      <c r="I390" s="342"/>
      <c r="J390" s="1503"/>
      <c r="K390" s="1452"/>
      <c r="L390" s="1370"/>
      <c r="M390" s="1370"/>
      <c r="N390" s="1370"/>
      <c r="O390" s="1452"/>
      <c r="P390" s="1414"/>
      <c r="Q390" s="511"/>
      <c r="R390" s="511"/>
      <c r="S390" s="511"/>
      <c r="T390" s="511"/>
      <c r="U390" s="511"/>
      <c r="V390" s="511"/>
      <c r="W390" s="511"/>
      <c r="X390" s="508"/>
      <c r="Y390" s="513"/>
      <c r="Z390" s="1372"/>
      <c r="AA390" s="512"/>
      <c r="AB390" s="513"/>
      <c r="AC390" s="512"/>
      <c r="AD390" s="512"/>
      <c r="AE390" s="513"/>
      <c r="AF390" s="1304"/>
      <c r="AG390" s="1078"/>
      <c r="AH390" s="1325"/>
      <c r="AI390" s="1340">
        <f t="shared" si="144"/>
        <v>0</v>
      </c>
    </row>
    <row r="391" spans="1:35" s="240" customFormat="1" ht="30" x14ac:dyDescent="0.25">
      <c r="A391" s="226">
        <v>1</v>
      </c>
      <c r="B391" s="352" t="s">
        <v>514</v>
      </c>
      <c r="C391" s="1446"/>
      <c r="D391" s="1382"/>
      <c r="E391" s="376"/>
      <c r="F391" s="212">
        <f t="shared" si="143"/>
        <v>0</v>
      </c>
      <c r="G391" s="212">
        <v>671</v>
      </c>
      <c r="H391" s="212"/>
      <c r="I391" s="342"/>
      <c r="J391" s="342"/>
      <c r="K391" s="1370"/>
      <c r="L391" s="1370"/>
      <c r="M391" s="1370"/>
      <c r="N391" s="1452"/>
      <c r="O391" s="1370"/>
      <c r="P391" s="1370"/>
      <c r="Q391" s="514"/>
      <c r="R391" s="514"/>
      <c r="S391" s="514"/>
      <c r="T391" s="514"/>
      <c r="U391" s="514"/>
      <c r="V391" s="514"/>
      <c r="W391" s="514"/>
      <c r="X391" s="1078"/>
      <c r="Y391" s="512"/>
      <c r="Z391" s="975"/>
      <c r="AA391" s="514"/>
      <c r="AB391" s="512"/>
      <c r="AC391" s="514"/>
      <c r="AD391" s="514"/>
      <c r="AE391" s="512"/>
      <c r="AF391" s="1165"/>
      <c r="AG391" s="1078"/>
      <c r="AH391" s="1325"/>
      <c r="AI391" s="1340">
        <f t="shared" si="144"/>
        <v>0</v>
      </c>
    </row>
    <row r="392" spans="1:35" s="240" customFormat="1" x14ac:dyDescent="0.25">
      <c r="A392" s="226">
        <v>1</v>
      </c>
      <c r="B392" s="666" t="s">
        <v>62</v>
      </c>
      <c r="C392" s="1592"/>
      <c r="D392" s="1376"/>
      <c r="E392" s="366">
        <v>35</v>
      </c>
      <c r="F392" s="212">
        <f t="shared" si="143"/>
        <v>20</v>
      </c>
      <c r="G392" s="212">
        <v>11</v>
      </c>
      <c r="H392" s="212">
        <f t="shared" ref="H392:H411" si="145">G392/F392*100</f>
        <v>55.000000000000007</v>
      </c>
      <c r="I392" s="342"/>
      <c r="J392" s="342"/>
      <c r="K392" s="1371"/>
      <c r="L392" s="1370"/>
      <c r="M392" s="1370"/>
      <c r="N392" s="1370"/>
      <c r="O392" s="1370"/>
      <c r="P392" s="1370"/>
      <c r="Q392" s="512"/>
      <c r="R392" s="512"/>
      <c r="S392" s="512"/>
      <c r="T392" s="512"/>
      <c r="U392" s="512"/>
      <c r="V392" s="512"/>
      <c r="W392" s="512"/>
      <c r="X392" s="508"/>
      <c r="Y392" s="512">
        <f>AE392-AD392-AA392</f>
        <v>0</v>
      </c>
      <c r="Z392" s="975"/>
      <c r="AA392" s="512"/>
      <c r="AB392" s="512"/>
      <c r="AC392" s="512"/>
      <c r="AD392" s="512"/>
      <c r="AE392" s="512"/>
      <c r="AF392" s="1165"/>
      <c r="AG392" s="508"/>
      <c r="AH392" s="1325"/>
      <c r="AI392" s="1340">
        <f t="shared" si="144"/>
        <v>0</v>
      </c>
    </row>
    <row r="393" spans="1:35" s="240" customFormat="1" x14ac:dyDescent="0.25">
      <c r="A393" s="226">
        <v>1</v>
      </c>
      <c r="B393" s="453" t="s">
        <v>63</v>
      </c>
      <c r="C393" s="1592"/>
      <c r="D393" s="1376"/>
      <c r="E393" s="366">
        <v>1200</v>
      </c>
      <c r="F393" s="212">
        <f t="shared" si="143"/>
        <v>700</v>
      </c>
      <c r="G393" s="212">
        <v>727</v>
      </c>
      <c r="H393" s="212">
        <f t="shared" si="145"/>
        <v>103.85714285714285</v>
      </c>
      <c r="I393" s="342"/>
      <c r="J393" s="342"/>
      <c r="K393" s="1371"/>
      <c r="L393" s="1370"/>
      <c r="M393" s="1370"/>
      <c r="N393" s="1370"/>
      <c r="O393" s="1370"/>
      <c r="P393" s="1370"/>
      <c r="Q393" s="512"/>
      <c r="R393" s="512"/>
      <c r="S393" s="512"/>
      <c r="T393" s="512"/>
      <c r="U393" s="512"/>
      <c r="V393" s="512"/>
      <c r="W393" s="512"/>
      <c r="X393" s="508"/>
      <c r="Y393" s="512"/>
      <c r="Z393" s="975"/>
      <c r="AA393" s="512"/>
      <c r="AB393" s="512"/>
      <c r="AC393" s="512"/>
      <c r="AD393" s="512"/>
      <c r="AE393" s="512"/>
      <c r="AF393" s="1165"/>
      <c r="AG393" s="508"/>
      <c r="AH393" s="1325"/>
      <c r="AI393" s="1340">
        <f t="shared" si="144"/>
        <v>0</v>
      </c>
    </row>
    <row r="394" spans="1:35" s="240" customFormat="1" x14ac:dyDescent="0.25">
      <c r="A394" s="226">
        <v>1</v>
      </c>
      <c r="B394" s="453" t="s">
        <v>66</v>
      </c>
      <c r="C394" s="1592"/>
      <c r="D394" s="1376"/>
      <c r="E394" s="366">
        <v>5200</v>
      </c>
      <c r="F394" s="212">
        <f t="shared" si="143"/>
        <v>3033</v>
      </c>
      <c r="G394" s="212">
        <v>1956</v>
      </c>
      <c r="H394" s="212">
        <f t="shared" si="145"/>
        <v>64.490603363006926</v>
      </c>
      <c r="I394" s="342"/>
      <c r="J394" s="342"/>
      <c r="K394" s="1371"/>
      <c r="L394" s="1370"/>
      <c r="M394" s="1370"/>
      <c r="N394" s="1370"/>
      <c r="O394" s="1370"/>
      <c r="P394" s="1370"/>
      <c r="Q394" s="512"/>
      <c r="R394" s="512"/>
      <c r="S394" s="512"/>
      <c r="T394" s="512"/>
      <c r="U394" s="512"/>
      <c r="V394" s="512"/>
      <c r="W394" s="512"/>
      <c r="X394" s="508"/>
      <c r="Y394" s="512"/>
      <c r="Z394" s="975"/>
      <c r="AA394" s="512"/>
      <c r="AB394" s="512"/>
      <c r="AC394" s="512"/>
      <c r="AD394" s="512"/>
      <c r="AE394" s="512"/>
      <c r="AF394" s="1165"/>
      <c r="AG394" s="508"/>
      <c r="AH394" s="1325"/>
      <c r="AI394" s="1340">
        <f t="shared" si="144"/>
        <v>0</v>
      </c>
    </row>
    <row r="395" spans="1:35" ht="30" x14ac:dyDescent="0.25">
      <c r="A395" s="226">
        <v>1</v>
      </c>
      <c r="B395" s="717" t="s">
        <v>123</v>
      </c>
      <c r="C395" s="1592"/>
      <c r="D395" s="1376"/>
      <c r="E395" s="366">
        <v>15050</v>
      </c>
      <c r="F395" s="212">
        <f t="shared" si="143"/>
        <v>8779</v>
      </c>
      <c r="G395" s="212">
        <v>9012</v>
      </c>
      <c r="H395" s="212">
        <f t="shared" si="145"/>
        <v>102.65406082697346</v>
      </c>
      <c r="I395" s="342"/>
      <c r="J395" s="342"/>
      <c r="K395" s="1371"/>
      <c r="L395" s="1370"/>
      <c r="M395" s="1370"/>
      <c r="N395" s="1370"/>
      <c r="O395" s="1370"/>
      <c r="P395" s="1370"/>
      <c r="Q395" s="512"/>
      <c r="R395" s="512"/>
      <c r="S395" s="512"/>
      <c r="T395" s="512"/>
      <c r="U395" s="512"/>
      <c r="V395" s="512"/>
      <c r="W395" s="512"/>
      <c r="X395" s="508"/>
      <c r="Y395" s="512"/>
      <c r="Z395" s="975"/>
      <c r="AA395" s="512"/>
      <c r="AB395" s="512"/>
      <c r="AC395" s="512"/>
      <c r="AD395" s="512"/>
      <c r="AE395" s="512"/>
      <c r="AF395" s="1165"/>
      <c r="AG395" s="508"/>
      <c r="AH395" s="1325"/>
      <c r="AI395" s="1340">
        <f t="shared" si="144"/>
        <v>0</v>
      </c>
    </row>
    <row r="396" spans="1:35" ht="30" x14ac:dyDescent="0.25">
      <c r="A396" s="226">
        <v>1</v>
      </c>
      <c r="B396" s="11" t="s">
        <v>61</v>
      </c>
      <c r="C396" s="1592"/>
      <c r="D396" s="1376"/>
      <c r="E396" s="366">
        <v>10</v>
      </c>
      <c r="F396" s="212">
        <f t="shared" si="143"/>
        <v>6</v>
      </c>
      <c r="G396" s="212"/>
      <c r="H396" s="212">
        <f t="shared" si="145"/>
        <v>0</v>
      </c>
      <c r="I396" s="342"/>
      <c r="J396" s="342"/>
      <c r="K396" s="1371"/>
      <c r="L396" s="1370"/>
      <c r="M396" s="1370"/>
      <c r="N396" s="1370"/>
      <c r="O396" s="1370"/>
      <c r="P396" s="1370"/>
      <c r="Q396" s="512"/>
      <c r="R396" s="512"/>
      <c r="S396" s="512"/>
      <c r="T396" s="512"/>
      <c r="U396" s="512"/>
      <c r="V396" s="512"/>
      <c r="W396" s="512"/>
      <c r="X396" s="508"/>
      <c r="Y396" s="512"/>
      <c r="Z396" s="975"/>
      <c r="AA396" s="512"/>
      <c r="AB396" s="512"/>
      <c r="AC396" s="512"/>
      <c r="AD396" s="512"/>
      <c r="AE396" s="512"/>
      <c r="AF396" s="1165"/>
      <c r="AG396" s="508"/>
      <c r="AH396" s="1325"/>
      <c r="AI396" s="1340">
        <f t="shared" si="144"/>
        <v>0</v>
      </c>
    </row>
    <row r="397" spans="1:35" ht="45" x14ac:dyDescent="0.25">
      <c r="A397" s="226">
        <v>1</v>
      </c>
      <c r="B397" s="11" t="s">
        <v>304</v>
      </c>
      <c r="C397" s="1592"/>
      <c r="D397" s="1376"/>
      <c r="E397" s="366">
        <v>150</v>
      </c>
      <c r="F397" s="212">
        <f t="shared" si="143"/>
        <v>88</v>
      </c>
      <c r="G397" s="212">
        <v>119</v>
      </c>
      <c r="H397" s="212">
        <f t="shared" si="145"/>
        <v>135.22727272727272</v>
      </c>
      <c r="I397" s="342"/>
      <c r="J397" s="342"/>
      <c r="K397" s="1371"/>
      <c r="L397" s="1370"/>
      <c r="M397" s="1370"/>
      <c r="N397" s="1370"/>
      <c r="O397" s="1370"/>
      <c r="P397" s="1370"/>
      <c r="Q397" s="512"/>
      <c r="R397" s="512"/>
      <c r="S397" s="512"/>
      <c r="T397" s="512"/>
      <c r="U397" s="512"/>
      <c r="V397" s="512"/>
      <c r="W397" s="512"/>
      <c r="X397" s="508"/>
      <c r="Y397" s="512"/>
      <c r="Z397" s="975"/>
      <c r="AA397" s="512"/>
      <c r="AB397" s="512"/>
      <c r="AC397" s="512"/>
      <c r="AD397" s="512"/>
      <c r="AE397" s="512"/>
      <c r="AF397" s="1165"/>
      <c r="AG397" s="508"/>
      <c r="AH397" s="1325"/>
      <c r="AI397" s="1340">
        <f t="shared" si="144"/>
        <v>0</v>
      </c>
    </row>
    <row r="398" spans="1:35" ht="60" x14ac:dyDescent="0.25">
      <c r="A398" s="226">
        <v>1</v>
      </c>
      <c r="B398" s="11" t="s">
        <v>338</v>
      </c>
      <c r="C398" s="605"/>
      <c r="D398" s="11"/>
      <c r="E398" s="366">
        <v>200</v>
      </c>
      <c r="F398" s="212">
        <f t="shared" si="143"/>
        <v>117</v>
      </c>
      <c r="G398" s="212">
        <v>95</v>
      </c>
      <c r="H398" s="212">
        <f t="shared" si="145"/>
        <v>81.196581196581192</v>
      </c>
      <c r="I398" s="342"/>
      <c r="J398" s="342"/>
      <c r="K398" s="1589"/>
      <c r="L398" s="1441"/>
      <c r="M398" s="1441"/>
      <c r="N398" s="1441"/>
      <c r="O398" s="1441"/>
      <c r="P398" s="1441"/>
      <c r="Q398" s="512"/>
      <c r="R398" s="512"/>
      <c r="S398" s="512"/>
      <c r="T398" s="512"/>
      <c r="U398" s="512"/>
      <c r="V398" s="512"/>
      <c r="W398" s="512"/>
      <c r="X398" s="508"/>
      <c r="Y398" s="512">
        <f>AE398-AD398-AA398</f>
        <v>0</v>
      </c>
      <c r="Z398" s="975"/>
      <c r="AA398" s="512"/>
      <c r="AB398" s="512"/>
      <c r="AC398" s="512"/>
      <c r="AD398" s="512"/>
      <c r="AE398" s="512"/>
      <c r="AF398" s="1165"/>
      <c r="AG398" s="508"/>
      <c r="AH398" s="1325"/>
      <c r="AI398" s="1340">
        <f t="shared" si="144"/>
        <v>0</v>
      </c>
    </row>
    <row r="399" spans="1:35" ht="60" x14ac:dyDescent="0.25">
      <c r="A399" s="226">
        <v>1</v>
      </c>
      <c r="B399" s="3288" t="s">
        <v>280</v>
      </c>
      <c r="C399" s="605"/>
      <c r="D399" s="11"/>
      <c r="E399" s="366">
        <v>125</v>
      </c>
      <c r="F399" s="212">
        <f t="shared" si="143"/>
        <v>73</v>
      </c>
      <c r="G399" s="212">
        <v>35</v>
      </c>
      <c r="H399" s="212">
        <f t="shared" si="145"/>
        <v>47.945205479452049</v>
      </c>
      <c r="I399" s="342"/>
      <c r="J399" s="342"/>
      <c r="K399" s="1589"/>
      <c r="L399" s="1441"/>
      <c r="M399" s="1441"/>
      <c r="N399" s="1441"/>
      <c r="O399" s="1441"/>
      <c r="P399" s="1441"/>
      <c r="Q399" s="512"/>
      <c r="R399" s="512"/>
      <c r="S399" s="512"/>
      <c r="T399" s="512"/>
      <c r="U399" s="512"/>
      <c r="V399" s="512"/>
      <c r="W399" s="512"/>
      <c r="X399" s="508"/>
      <c r="Y399" s="512"/>
      <c r="Z399" s="975"/>
      <c r="AA399" s="512"/>
      <c r="AB399" s="512"/>
      <c r="AC399" s="512"/>
      <c r="AD399" s="512"/>
      <c r="AE399" s="512"/>
      <c r="AF399" s="1165"/>
      <c r="AG399" s="508"/>
      <c r="AH399" s="1325"/>
      <c r="AI399" s="1340">
        <f t="shared" si="144"/>
        <v>0</v>
      </c>
    </row>
    <row r="400" spans="1:35" ht="60" x14ac:dyDescent="0.25">
      <c r="B400" s="3288" t="s">
        <v>310</v>
      </c>
      <c r="C400" s="605"/>
      <c r="D400" s="11"/>
      <c r="E400" s="366">
        <v>100</v>
      </c>
      <c r="F400" s="212">
        <f t="shared" si="143"/>
        <v>58</v>
      </c>
      <c r="G400" s="212">
        <v>45</v>
      </c>
      <c r="H400" s="212">
        <f t="shared" si="145"/>
        <v>77.58620689655173</v>
      </c>
      <c r="I400" s="342"/>
      <c r="J400" s="342"/>
      <c r="K400" s="1589"/>
      <c r="L400" s="1441"/>
      <c r="M400" s="1441"/>
      <c r="N400" s="1441"/>
      <c r="O400" s="1441"/>
      <c r="P400" s="1441"/>
      <c r="Q400" s="512"/>
      <c r="R400" s="512"/>
      <c r="S400" s="512"/>
      <c r="T400" s="512"/>
      <c r="U400" s="512"/>
      <c r="V400" s="512"/>
      <c r="W400" s="512"/>
      <c r="X400" s="508"/>
      <c r="Y400" s="512"/>
      <c r="Z400" s="975"/>
      <c r="AA400" s="512"/>
      <c r="AB400" s="512"/>
      <c r="AC400" s="512"/>
      <c r="AD400" s="512"/>
      <c r="AE400" s="512"/>
      <c r="AF400" s="1165"/>
      <c r="AG400" s="508"/>
      <c r="AH400" s="1325"/>
      <c r="AI400" s="1340">
        <f t="shared" si="144"/>
        <v>0</v>
      </c>
    </row>
    <row r="401" spans="1:35" ht="60" x14ac:dyDescent="0.25">
      <c r="A401" s="226">
        <v>1</v>
      </c>
      <c r="B401" s="3288" t="s">
        <v>460</v>
      </c>
      <c r="C401" s="605"/>
      <c r="D401" s="11"/>
      <c r="E401" s="366">
        <v>100</v>
      </c>
      <c r="F401" s="212">
        <f t="shared" si="143"/>
        <v>58</v>
      </c>
      <c r="G401" s="699">
        <v>55</v>
      </c>
      <c r="H401" s="212">
        <f t="shared" si="145"/>
        <v>94.827586206896555</v>
      </c>
      <c r="I401" s="342"/>
      <c r="J401" s="342"/>
      <c r="K401" s="1589"/>
      <c r="L401" s="1441"/>
      <c r="M401" s="1441"/>
      <c r="N401" s="1441"/>
      <c r="O401" s="1441"/>
      <c r="P401" s="1441"/>
      <c r="Q401" s="512"/>
      <c r="R401" s="512"/>
      <c r="S401" s="512"/>
      <c r="T401" s="512"/>
      <c r="U401" s="512"/>
      <c r="V401" s="512"/>
      <c r="W401" s="512"/>
      <c r="X401" s="508"/>
      <c r="Y401" s="512"/>
      <c r="Z401" s="975"/>
      <c r="AA401" s="512"/>
      <c r="AB401" s="512"/>
      <c r="AC401" s="512"/>
      <c r="AD401" s="512"/>
      <c r="AE401" s="512"/>
      <c r="AF401" s="1165"/>
      <c r="AG401" s="508"/>
      <c r="AH401" s="1325"/>
      <c r="AI401" s="1340">
        <f t="shared" si="144"/>
        <v>0</v>
      </c>
    </row>
    <row r="402" spans="1:35" s="2536" customFormat="1" ht="45" x14ac:dyDescent="0.25">
      <c r="B402" s="3288" t="s">
        <v>599</v>
      </c>
      <c r="C402" s="605"/>
      <c r="D402" s="11"/>
      <c r="E402" s="366">
        <v>45</v>
      </c>
      <c r="F402" s="212">
        <f t="shared" si="143"/>
        <v>26</v>
      </c>
      <c r="G402" s="212">
        <v>1</v>
      </c>
      <c r="H402" s="212">
        <f t="shared" si="145"/>
        <v>3.8461538461538463</v>
      </c>
      <c r="I402" s="342"/>
      <c r="J402" s="342"/>
      <c r="K402" s="1589"/>
      <c r="L402" s="1441"/>
      <c r="M402" s="1441"/>
      <c r="N402" s="1441"/>
      <c r="O402" s="1441"/>
      <c r="P402" s="1441"/>
      <c r="Q402" s="512"/>
      <c r="R402" s="512"/>
      <c r="S402" s="512"/>
      <c r="T402" s="512"/>
      <c r="U402" s="512"/>
      <c r="V402" s="512"/>
      <c r="W402" s="512"/>
      <c r="X402" s="508"/>
      <c r="Y402" s="512"/>
      <c r="Z402" s="975"/>
      <c r="AA402" s="512"/>
      <c r="AB402" s="512"/>
      <c r="AC402" s="512"/>
      <c r="AD402" s="512"/>
      <c r="AE402" s="512"/>
      <c r="AF402" s="1165"/>
      <c r="AG402" s="508"/>
      <c r="AH402" s="1325"/>
      <c r="AI402" s="1340">
        <f t="shared" si="144"/>
        <v>0</v>
      </c>
    </row>
    <row r="403" spans="1:35" s="2536" customFormat="1" ht="75" x14ac:dyDescent="0.25">
      <c r="B403" s="3288" t="s">
        <v>600</v>
      </c>
      <c r="C403" s="605"/>
      <c r="D403" s="11"/>
      <c r="E403" s="366">
        <v>45</v>
      </c>
      <c r="F403" s="212">
        <f t="shared" si="143"/>
        <v>26</v>
      </c>
      <c r="G403" s="212"/>
      <c r="H403" s="212">
        <f t="shared" si="145"/>
        <v>0</v>
      </c>
      <c r="I403" s="342"/>
      <c r="J403" s="342"/>
      <c r="K403" s="1589"/>
      <c r="L403" s="1441"/>
      <c r="M403" s="1441"/>
      <c r="N403" s="1441"/>
      <c r="O403" s="1441"/>
      <c r="P403" s="1441"/>
      <c r="Q403" s="512"/>
      <c r="R403" s="512"/>
      <c r="S403" s="512"/>
      <c r="T403" s="512"/>
      <c r="U403" s="512"/>
      <c r="V403" s="512"/>
      <c r="W403" s="512"/>
      <c r="X403" s="508"/>
      <c r="Y403" s="512"/>
      <c r="Z403" s="975"/>
      <c r="AA403" s="512"/>
      <c r="AB403" s="512"/>
      <c r="AC403" s="512"/>
      <c r="AD403" s="512"/>
      <c r="AE403" s="512"/>
      <c r="AF403" s="1165"/>
      <c r="AG403" s="508"/>
      <c r="AH403" s="1325"/>
      <c r="AI403" s="1340">
        <f t="shared" si="144"/>
        <v>0</v>
      </c>
    </row>
    <row r="404" spans="1:35" s="2536" customFormat="1" ht="45" x14ac:dyDescent="0.25">
      <c r="B404" s="3288" t="s">
        <v>470</v>
      </c>
      <c r="C404" s="605"/>
      <c r="D404" s="11"/>
      <c r="E404" s="366">
        <v>300</v>
      </c>
      <c r="F404" s="212">
        <f t="shared" si="143"/>
        <v>175</v>
      </c>
      <c r="G404" s="212">
        <v>138</v>
      </c>
      <c r="H404" s="212">
        <f t="shared" si="145"/>
        <v>78.857142857142861</v>
      </c>
      <c r="I404" s="342"/>
      <c r="J404" s="342"/>
      <c r="K404" s="1589"/>
      <c r="L404" s="1441"/>
      <c r="M404" s="1441"/>
      <c r="N404" s="1441"/>
      <c r="O404" s="1441"/>
      <c r="P404" s="1441"/>
      <c r="Q404" s="512"/>
      <c r="R404" s="512"/>
      <c r="S404" s="512"/>
      <c r="T404" s="512"/>
      <c r="U404" s="512"/>
      <c r="V404" s="512"/>
      <c r="W404" s="512"/>
      <c r="X404" s="508"/>
      <c r="Y404" s="512"/>
      <c r="Z404" s="975"/>
      <c r="AA404" s="512"/>
      <c r="AB404" s="512"/>
      <c r="AC404" s="512"/>
      <c r="AD404" s="512"/>
      <c r="AE404" s="512"/>
      <c r="AF404" s="1165"/>
      <c r="AG404" s="508"/>
      <c r="AH404" s="1325"/>
      <c r="AI404" s="1340">
        <f t="shared" si="144"/>
        <v>0</v>
      </c>
    </row>
    <row r="405" spans="1:35" ht="75" x14ac:dyDescent="0.25">
      <c r="A405" s="226">
        <v>1</v>
      </c>
      <c r="B405" s="694" t="s">
        <v>471</v>
      </c>
      <c r="C405" s="605"/>
      <c r="D405" s="11"/>
      <c r="E405" s="366">
        <v>100</v>
      </c>
      <c r="F405" s="212">
        <f t="shared" si="143"/>
        <v>58</v>
      </c>
      <c r="G405" s="212">
        <v>41</v>
      </c>
      <c r="H405" s="212">
        <f t="shared" si="145"/>
        <v>70.689655172413794</v>
      </c>
      <c r="I405" s="342"/>
      <c r="J405" s="342"/>
      <c r="K405" s="1589"/>
      <c r="L405" s="1441"/>
      <c r="M405" s="1441"/>
      <c r="N405" s="1441"/>
      <c r="O405" s="1441"/>
      <c r="P405" s="1441"/>
      <c r="Q405" s="512"/>
      <c r="R405" s="512"/>
      <c r="S405" s="512"/>
      <c r="T405" s="512"/>
      <c r="U405" s="512"/>
      <c r="V405" s="512"/>
      <c r="W405" s="512"/>
      <c r="X405" s="508"/>
      <c r="Y405" s="512"/>
      <c r="Z405" s="975"/>
      <c r="AA405" s="512"/>
      <c r="AB405" s="512"/>
      <c r="AC405" s="512"/>
      <c r="AD405" s="512"/>
      <c r="AE405" s="512"/>
      <c r="AF405" s="1165"/>
      <c r="AG405" s="508"/>
      <c r="AH405" s="1325"/>
      <c r="AI405" s="1340">
        <f t="shared" si="144"/>
        <v>0</v>
      </c>
    </row>
    <row r="406" spans="1:35" ht="30" x14ac:dyDescent="0.25">
      <c r="A406" s="226">
        <v>1</v>
      </c>
      <c r="B406" s="717" t="s">
        <v>238</v>
      </c>
      <c r="C406" s="605"/>
      <c r="D406" s="11"/>
      <c r="E406" s="366">
        <v>1800</v>
      </c>
      <c r="F406" s="212">
        <f t="shared" si="143"/>
        <v>1050</v>
      </c>
      <c r="G406" s="212">
        <v>924</v>
      </c>
      <c r="H406" s="212">
        <f t="shared" si="145"/>
        <v>88</v>
      </c>
      <c r="I406" s="342"/>
      <c r="J406" s="342"/>
      <c r="K406" s="1556"/>
      <c r="L406" s="716"/>
      <c r="M406" s="716"/>
      <c r="N406" s="716"/>
      <c r="O406" s="716"/>
      <c r="P406" s="716"/>
      <c r="Q406" s="512"/>
      <c r="R406" s="512"/>
      <c r="S406" s="512"/>
      <c r="T406" s="512"/>
      <c r="U406" s="512"/>
      <c r="V406" s="512"/>
      <c r="W406" s="512"/>
      <c r="X406" s="508"/>
      <c r="Y406" s="512">
        <f>AE406-AD406-AA406</f>
        <v>0</v>
      </c>
      <c r="Z406" s="975"/>
      <c r="AA406" s="512"/>
      <c r="AB406" s="512"/>
      <c r="AC406" s="512"/>
      <c r="AD406" s="512"/>
      <c r="AE406" s="512"/>
      <c r="AF406" s="1165"/>
      <c r="AG406" s="508"/>
      <c r="AH406" s="1325"/>
      <c r="AI406" s="1340">
        <f t="shared" si="144"/>
        <v>0</v>
      </c>
    </row>
    <row r="407" spans="1:35" ht="30" x14ac:dyDescent="0.25">
      <c r="A407" s="226">
        <v>1</v>
      </c>
      <c r="B407" s="717" t="s">
        <v>269</v>
      </c>
      <c r="C407" s="605"/>
      <c r="D407" s="11"/>
      <c r="E407" s="366">
        <v>1000</v>
      </c>
      <c r="F407" s="212">
        <f t="shared" si="143"/>
        <v>583</v>
      </c>
      <c r="G407" s="212">
        <v>451</v>
      </c>
      <c r="H407" s="212">
        <f t="shared" si="145"/>
        <v>77.358490566037744</v>
      </c>
      <c r="I407" s="342"/>
      <c r="J407" s="342"/>
      <c r="K407" s="1556"/>
      <c r="L407" s="716"/>
      <c r="M407" s="716"/>
      <c r="N407" s="716"/>
      <c r="O407" s="716"/>
      <c r="P407" s="716"/>
      <c r="Q407" s="512"/>
      <c r="R407" s="512"/>
      <c r="S407" s="512"/>
      <c r="T407" s="512"/>
      <c r="U407" s="512"/>
      <c r="V407" s="512"/>
      <c r="W407" s="512"/>
      <c r="X407" s="508"/>
      <c r="Y407" s="512"/>
      <c r="Z407" s="975"/>
      <c r="AA407" s="512"/>
      <c r="AB407" s="512"/>
      <c r="AC407" s="512"/>
      <c r="AD407" s="512"/>
      <c r="AE407" s="512"/>
      <c r="AF407" s="1165"/>
      <c r="AG407" s="508"/>
      <c r="AH407" s="1325"/>
      <c r="AI407" s="1340">
        <f t="shared" si="144"/>
        <v>0</v>
      </c>
    </row>
    <row r="408" spans="1:35" x14ac:dyDescent="0.25">
      <c r="A408" s="226">
        <v>1</v>
      </c>
      <c r="B408" s="352" t="s">
        <v>569</v>
      </c>
      <c r="C408" s="605"/>
      <c r="D408" s="11"/>
      <c r="E408" s="366">
        <v>2160</v>
      </c>
      <c r="F408" s="212">
        <f t="shared" si="143"/>
        <v>1260</v>
      </c>
      <c r="G408" s="212">
        <v>1216</v>
      </c>
      <c r="H408" s="212">
        <f t="shared" si="145"/>
        <v>96.507936507936506</v>
      </c>
      <c r="I408" s="342"/>
      <c r="J408" s="342"/>
      <c r="K408" s="1556"/>
      <c r="L408" s="716"/>
      <c r="M408" s="716"/>
      <c r="N408" s="716"/>
      <c r="O408" s="716"/>
      <c r="P408" s="716"/>
      <c r="Q408" s="512"/>
      <c r="R408" s="512"/>
      <c r="S408" s="512"/>
      <c r="T408" s="512"/>
      <c r="U408" s="512"/>
      <c r="V408" s="512"/>
      <c r="W408" s="512"/>
      <c r="X408" s="508"/>
      <c r="Y408" s="512"/>
      <c r="Z408" s="975"/>
      <c r="AA408" s="512"/>
      <c r="AB408" s="512"/>
      <c r="AC408" s="512"/>
      <c r="AD408" s="512"/>
      <c r="AE408" s="512"/>
      <c r="AF408" s="1165"/>
      <c r="AG408" s="508"/>
      <c r="AH408" s="1325"/>
      <c r="AI408" s="1340">
        <f t="shared" si="144"/>
        <v>0</v>
      </c>
    </row>
    <row r="409" spans="1:35" ht="45" x14ac:dyDescent="0.25">
      <c r="A409" s="226">
        <v>1</v>
      </c>
      <c r="B409" s="352" t="s">
        <v>515</v>
      </c>
      <c r="C409" s="605"/>
      <c r="D409" s="11"/>
      <c r="E409" s="366">
        <v>150</v>
      </c>
      <c r="F409" s="212">
        <f t="shared" si="143"/>
        <v>88</v>
      </c>
      <c r="G409" s="212"/>
      <c r="H409" s="212">
        <f t="shared" si="145"/>
        <v>0</v>
      </c>
      <c r="I409" s="342"/>
      <c r="J409" s="342"/>
      <c r="K409" s="1371"/>
      <c r="L409" s="1370"/>
      <c r="M409" s="1370"/>
      <c r="N409" s="1370"/>
      <c r="O409" s="1370"/>
      <c r="P409" s="1370"/>
      <c r="Q409" s="512"/>
      <c r="R409" s="512"/>
      <c r="S409" s="512"/>
      <c r="T409" s="512"/>
      <c r="U409" s="512"/>
      <c r="V409" s="512"/>
      <c r="W409" s="512"/>
      <c r="X409" s="508"/>
      <c r="Y409" s="512">
        <f>AE409-AD409-AA409</f>
        <v>0</v>
      </c>
      <c r="Z409" s="975"/>
      <c r="AA409" s="512"/>
      <c r="AB409" s="512"/>
      <c r="AC409" s="512"/>
      <c r="AD409" s="512"/>
      <c r="AE409" s="512"/>
      <c r="AF409" s="1165"/>
      <c r="AG409" s="508"/>
      <c r="AH409" s="1325"/>
      <c r="AI409" s="1340">
        <f t="shared" si="144"/>
        <v>0</v>
      </c>
    </row>
    <row r="410" spans="1:35" ht="30" x14ac:dyDescent="0.25">
      <c r="A410" s="226">
        <v>1</v>
      </c>
      <c r="B410" s="352" t="s">
        <v>159</v>
      </c>
      <c r="C410" s="605"/>
      <c r="D410" s="11"/>
      <c r="E410" s="366">
        <v>4300</v>
      </c>
      <c r="F410" s="212">
        <f t="shared" si="143"/>
        <v>2508</v>
      </c>
      <c r="G410" s="212">
        <v>2312</v>
      </c>
      <c r="H410" s="212">
        <f t="shared" si="145"/>
        <v>92.185007974481664</v>
      </c>
      <c r="I410" s="342"/>
      <c r="J410" s="342"/>
      <c r="K410" s="1371"/>
      <c r="L410" s="1370"/>
      <c r="M410" s="1370"/>
      <c r="N410" s="1370"/>
      <c r="O410" s="1370"/>
      <c r="P410" s="1370"/>
      <c r="Q410" s="512"/>
      <c r="R410" s="512"/>
      <c r="S410" s="512"/>
      <c r="T410" s="512"/>
      <c r="U410" s="512"/>
      <c r="V410" s="512"/>
      <c r="W410" s="512"/>
      <c r="X410" s="508"/>
      <c r="Y410" s="512"/>
      <c r="Z410" s="975"/>
      <c r="AA410" s="512"/>
      <c r="AB410" s="512"/>
      <c r="AC410" s="512"/>
      <c r="AD410" s="512"/>
      <c r="AE410" s="512"/>
      <c r="AF410" s="1165"/>
      <c r="AG410" s="508"/>
      <c r="AH410" s="1325"/>
      <c r="AI410" s="1340">
        <f t="shared" si="144"/>
        <v>0</v>
      </c>
    </row>
    <row r="411" spans="1:35" ht="30" x14ac:dyDescent="0.25">
      <c r="B411" s="352" t="s">
        <v>184</v>
      </c>
      <c r="C411" s="605"/>
      <c r="D411" s="11"/>
      <c r="E411" s="366">
        <v>1950</v>
      </c>
      <c r="F411" s="212">
        <f t="shared" si="143"/>
        <v>1138</v>
      </c>
      <c r="G411" s="212">
        <v>1164</v>
      </c>
      <c r="H411" s="212">
        <f t="shared" si="145"/>
        <v>102.28471001757468</v>
      </c>
      <c r="I411" s="342"/>
      <c r="J411" s="342"/>
      <c r="K411" s="1371"/>
      <c r="L411" s="1370"/>
      <c r="M411" s="1370"/>
      <c r="N411" s="1370"/>
      <c r="O411" s="1370"/>
      <c r="P411" s="1370"/>
      <c r="Q411" s="512"/>
      <c r="R411" s="512"/>
      <c r="S411" s="512"/>
      <c r="T411" s="512"/>
      <c r="U411" s="512"/>
      <c r="V411" s="512"/>
      <c r="W411" s="512"/>
      <c r="X411" s="508"/>
      <c r="Y411" s="512"/>
      <c r="Z411" s="975"/>
      <c r="AA411" s="512"/>
      <c r="AB411" s="512"/>
      <c r="AC411" s="512"/>
      <c r="AD411" s="512"/>
      <c r="AE411" s="512"/>
      <c r="AF411" s="1165"/>
      <c r="AG411" s="508"/>
      <c r="AH411" s="1325"/>
      <c r="AI411" s="1340">
        <f t="shared" si="144"/>
        <v>0</v>
      </c>
    </row>
    <row r="412" spans="1:35" ht="105" x14ac:dyDescent="0.25">
      <c r="A412" s="226">
        <v>1</v>
      </c>
      <c r="B412" s="352" t="s">
        <v>323</v>
      </c>
      <c r="C412" s="606"/>
      <c r="D412" s="9"/>
      <c r="E412" s="366">
        <v>4840</v>
      </c>
      <c r="F412" s="212">
        <f t="shared" si="143"/>
        <v>2823</v>
      </c>
      <c r="G412" s="212">
        <v>2967</v>
      </c>
      <c r="H412" s="212">
        <f>G412/F412*100</f>
        <v>105.10095642933051</v>
      </c>
      <c r="I412" s="342"/>
      <c r="J412" s="342"/>
      <c r="K412" s="1371"/>
      <c r="L412" s="1370"/>
      <c r="M412" s="1370"/>
      <c r="N412" s="1370"/>
      <c r="O412" s="1370"/>
      <c r="P412" s="1370"/>
      <c r="Q412" s="512"/>
      <c r="R412" s="512"/>
      <c r="S412" s="512"/>
      <c r="T412" s="512"/>
      <c r="U412" s="512"/>
      <c r="V412" s="512"/>
      <c r="W412" s="512"/>
      <c r="X412" s="508"/>
      <c r="Y412" s="512">
        <f>AE412-AD412-AA412</f>
        <v>0</v>
      </c>
      <c r="Z412" s="975"/>
      <c r="AA412" s="512"/>
      <c r="AB412" s="512"/>
      <c r="AC412" s="512"/>
      <c r="AD412" s="512"/>
      <c r="AE412" s="512"/>
      <c r="AF412" s="1165"/>
      <c r="AG412" s="508"/>
      <c r="AH412" s="1325"/>
      <c r="AI412" s="1340">
        <f t="shared" si="144"/>
        <v>0</v>
      </c>
    </row>
    <row r="413" spans="1:35" ht="75" x14ac:dyDescent="0.25">
      <c r="B413" s="352" t="s">
        <v>516</v>
      </c>
      <c r="C413" s="606"/>
      <c r="D413" s="9"/>
      <c r="E413" s="366">
        <v>870</v>
      </c>
      <c r="F413" s="212">
        <f t="shared" si="143"/>
        <v>508</v>
      </c>
      <c r="G413" s="212">
        <v>721</v>
      </c>
      <c r="H413" s="212">
        <f>G413/F413*100</f>
        <v>141.9291338582677</v>
      </c>
      <c r="I413" s="342"/>
      <c r="J413" s="342"/>
      <c r="K413" s="1371"/>
      <c r="L413" s="1370"/>
      <c r="M413" s="1370"/>
      <c r="N413" s="1370"/>
      <c r="O413" s="1370"/>
      <c r="P413" s="1370"/>
      <c r="Q413" s="512"/>
      <c r="R413" s="512"/>
      <c r="S413" s="512"/>
      <c r="T413" s="512"/>
      <c r="U413" s="512"/>
      <c r="V413" s="512"/>
      <c r="W413" s="512"/>
      <c r="X413" s="508"/>
      <c r="Y413" s="512"/>
      <c r="Z413" s="975"/>
      <c r="AA413" s="512"/>
      <c r="AB413" s="512"/>
      <c r="AC413" s="512"/>
      <c r="AD413" s="512"/>
      <c r="AE413" s="512"/>
      <c r="AF413" s="1165"/>
      <c r="AG413" s="508"/>
      <c r="AH413" s="1325"/>
      <c r="AI413" s="1340">
        <f t="shared" si="144"/>
        <v>0</v>
      </c>
    </row>
    <row r="414" spans="1:35" ht="60" x14ac:dyDescent="0.25">
      <c r="A414" s="226">
        <v>1</v>
      </c>
      <c r="B414" s="352" t="s">
        <v>339</v>
      </c>
      <c r="C414" s="605"/>
      <c r="D414" s="11"/>
      <c r="E414" s="366">
        <v>200</v>
      </c>
      <c r="F414" s="212">
        <f t="shared" si="143"/>
        <v>117</v>
      </c>
      <c r="G414" s="212">
        <v>116</v>
      </c>
      <c r="H414" s="212">
        <f t="shared" ref="H414:H422" si="146">G414/F414*100</f>
        <v>99.145299145299148</v>
      </c>
      <c r="I414" s="342"/>
      <c r="J414" s="342"/>
      <c r="K414" s="1371"/>
      <c r="L414" s="1370"/>
      <c r="M414" s="1370"/>
      <c r="N414" s="1370"/>
      <c r="O414" s="1370"/>
      <c r="P414" s="1370"/>
      <c r="Q414" s="512"/>
      <c r="R414" s="512"/>
      <c r="S414" s="512"/>
      <c r="T414" s="512"/>
      <c r="U414" s="512"/>
      <c r="V414" s="512"/>
      <c r="W414" s="512"/>
      <c r="X414" s="508"/>
      <c r="Y414" s="512">
        <f>AE414-AD414-AA414</f>
        <v>0</v>
      </c>
      <c r="Z414" s="975"/>
      <c r="AA414" s="512"/>
      <c r="AB414" s="512"/>
      <c r="AC414" s="512"/>
      <c r="AD414" s="512"/>
      <c r="AE414" s="512"/>
      <c r="AF414" s="1165"/>
      <c r="AG414" s="508"/>
      <c r="AH414" s="1325"/>
      <c r="AI414" s="1340">
        <f t="shared" si="144"/>
        <v>0</v>
      </c>
    </row>
    <row r="415" spans="1:35" x14ac:dyDescent="0.25">
      <c r="A415" s="226">
        <v>1</v>
      </c>
      <c r="B415" s="272" t="s">
        <v>226</v>
      </c>
      <c r="C415" s="1375"/>
      <c r="D415" s="1376"/>
      <c r="E415" s="366">
        <v>3000</v>
      </c>
      <c r="F415" s="212">
        <f t="shared" si="143"/>
        <v>1750</v>
      </c>
      <c r="G415" s="212">
        <v>1784</v>
      </c>
      <c r="H415" s="212">
        <f t="shared" si="146"/>
        <v>101.94285714285714</v>
      </c>
      <c r="I415" s="342"/>
      <c r="J415" s="342"/>
      <c r="K415" s="1371"/>
      <c r="L415" s="1370"/>
      <c r="M415" s="1370"/>
      <c r="N415" s="1370"/>
      <c r="O415" s="1370"/>
      <c r="P415" s="1370"/>
      <c r="Q415" s="512"/>
      <c r="R415" s="512"/>
      <c r="S415" s="512"/>
      <c r="T415" s="512"/>
      <c r="U415" s="512"/>
      <c r="V415" s="512"/>
      <c r="W415" s="512"/>
      <c r="X415" s="508"/>
      <c r="Y415" s="512">
        <f>AE415-AD415-AA415</f>
        <v>0</v>
      </c>
      <c r="Z415" s="975"/>
      <c r="AA415" s="512"/>
      <c r="AB415" s="512"/>
      <c r="AC415" s="512"/>
      <c r="AD415" s="512"/>
      <c r="AE415" s="512"/>
      <c r="AF415" s="1165"/>
      <c r="AG415" s="508"/>
      <c r="AH415" s="1325"/>
      <c r="AI415" s="1340">
        <f t="shared" si="144"/>
        <v>0</v>
      </c>
    </row>
    <row r="416" spans="1:35" x14ac:dyDescent="0.25">
      <c r="A416" s="226">
        <v>1</v>
      </c>
      <c r="B416" s="352" t="s">
        <v>225</v>
      </c>
      <c r="C416" s="1593"/>
      <c r="D416" s="11"/>
      <c r="E416" s="366">
        <v>20</v>
      </c>
      <c r="F416" s="212">
        <f t="shared" si="143"/>
        <v>12</v>
      </c>
      <c r="G416" s="212">
        <v>22</v>
      </c>
      <c r="H416" s="212">
        <f t="shared" si="146"/>
        <v>183.33333333333331</v>
      </c>
      <c r="I416" s="342"/>
      <c r="J416" s="342"/>
      <c r="K416" s="1556"/>
      <c r="L416" s="716"/>
      <c r="M416" s="716"/>
      <c r="N416" s="716"/>
      <c r="O416" s="716"/>
      <c r="P416" s="716"/>
      <c r="Q416" s="512"/>
      <c r="R416" s="512"/>
      <c r="S416" s="512"/>
      <c r="T416" s="512"/>
      <c r="U416" s="512"/>
      <c r="V416" s="512"/>
      <c r="W416" s="512"/>
      <c r="X416" s="508"/>
      <c r="Y416" s="512">
        <f>AE416-AD416-AA416</f>
        <v>0</v>
      </c>
      <c r="Z416" s="975"/>
      <c r="AA416" s="512"/>
      <c r="AB416" s="512"/>
      <c r="AC416" s="512"/>
      <c r="AD416" s="512"/>
      <c r="AE416" s="512"/>
      <c r="AF416" s="1165"/>
      <c r="AG416" s="508"/>
      <c r="AH416" s="1325"/>
      <c r="AI416" s="1340">
        <f t="shared" si="144"/>
        <v>0</v>
      </c>
    </row>
    <row r="417" spans="1:35" x14ac:dyDescent="0.25">
      <c r="A417" s="226">
        <v>1</v>
      </c>
      <c r="B417" s="11" t="s">
        <v>198</v>
      </c>
      <c r="C417" s="605"/>
      <c r="D417" s="11"/>
      <c r="E417" s="366">
        <v>1700</v>
      </c>
      <c r="F417" s="212">
        <f t="shared" si="143"/>
        <v>992</v>
      </c>
      <c r="G417" s="212">
        <v>1345</v>
      </c>
      <c r="H417" s="212">
        <f t="shared" si="146"/>
        <v>135.58467741935485</v>
      </c>
      <c r="I417" s="342"/>
      <c r="J417" s="342"/>
      <c r="K417" s="1556"/>
      <c r="L417" s="716"/>
      <c r="M417" s="716"/>
      <c r="N417" s="716"/>
      <c r="O417" s="1370"/>
      <c r="P417" s="1370"/>
      <c r="Q417" s="1370"/>
      <c r="R417" s="1370"/>
      <c r="S417" s="1370"/>
      <c r="T417" s="1370"/>
      <c r="U417" s="1370"/>
      <c r="V417" s="1370"/>
      <c r="W417" s="1370"/>
      <c r="X417" s="508"/>
      <c r="Y417" s="513"/>
      <c r="Z417" s="975"/>
      <c r="AA417" s="512"/>
      <c r="AB417" s="512"/>
      <c r="AC417" s="512"/>
      <c r="AD417" s="512"/>
      <c r="AE417" s="512"/>
      <c r="AF417" s="1165"/>
      <c r="AG417" s="508"/>
      <c r="AH417" s="1325"/>
      <c r="AI417" s="1340">
        <f t="shared" si="144"/>
        <v>0</v>
      </c>
    </row>
    <row r="418" spans="1:35" x14ac:dyDescent="0.25">
      <c r="B418" s="11" t="s">
        <v>340</v>
      </c>
      <c r="C418" s="606"/>
      <c r="D418" s="11"/>
      <c r="E418" s="366">
        <v>270</v>
      </c>
      <c r="F418" s="212">
        <f t="shared" si="143"/>
        <v>158</v>
      </c>
      <c r="G418" s="212">
        <v>149</v>
      </c>
      <c r="H418" s="212">
        <f t="shared" si="146"/>
        <v>94.303797468354432</v>
      </c>
      <c r="I418" s="342"/>
      <c r="J418" s="342"/>
      <c r="K418" s="1556"/>
      <c r="L418" s="716"/>
      <c r="M418" s="716"/>
      <c r="N418" s="716"/>
      <c r="O418" s="1370"/>
      <c r="P418" s="1370"/>
      <c r="Q418" s="1370"/>
      <c r="R418" s="1370"/>
      <c r="S418" s="1370"/>
      <c r="T418" s="1370"/>
      <c r="U418" s="1370"/>
      <c r="V418" s="1370"/>
      <c r="W418" s="1370"/>
      <c r="X418" s="508"/>
      <c r="Y418" s="513"/>
      <c r="Z418" s="975"/>
      <c r="AA418" s="512"/>
      <c r="AB418" s="512"/>
      <c r="AC418" s="512"/>
      <c r="AD418" s="512"/>
      <c r="AE418" s="512"/>
      <c r="AF418" s="1165"/>
      <c r="AG418" s="508"/>
      <c r="AH418" s="1325"/>
      <c r="AI418" s="1340">
        <f t="shared" si="144"/>
        <v>0</v>
      </c>
    </row>
    <row r="419" spans="1:35" x14ac:dyDescent="0.25">
      <c r="B419" s="11" t="s">
        <v>158</v>
      </c>
      <c r="C419" s="606"/>
      <c r="D419" s="11"/>
      <c r="E419" s="366">
        <v>1500</v>
      </c>
      <c r="F419" s="212">
        <f t="shared" si="143"/>
        <v>875</v>
      </c>
      <c r="G419" s="212">
        <v>921</v>
      </c>
      <c r="H419" s="212">
        <f t="shared" si="146"/>
        <v>105.25714285714285</v>
      </c>
      <c r="I419" s="342"/>
      <c r="J419" s="342"/>
      <c r="K419" s="1556"/>
      <c r="L419" s="716"/>
      <c r="M419" s="716"/>
      <c r="N419" s="716"/>
      <c r="O419" s="1370"/>
      <c r="P419" s="1370"/>
      <c r="Q419" s="1370"/>
      <c r="R419" s="1370"/>
      <c r="S419" s="1370"/>
      <c r="T419" s="1370"/>
      <c r="U419" s="1370"/>
      <c r="V419" s="1370"/>
      <c r="W419" s="1370"/>
      <c r="X419" s="508"/>
      <c r="Y419" s="513"/>
      <c r="Z419" s="975"/>
      <c r="AA419" s="512"/>
      <c r="AB419" s="512"/>
      <c r="AC419" s="512"/>
      <c r="AD419" s="512"/>
      <c r="AE419" s="512"/>
      <c r="AF419" s="1165"/>
      <c r="AG419" s="508"/>
      <c r="AH419" s="1325"/>
      <c r="AI419" s="1340">
        <f t="shared" si="144"/>
        <v>0</v>
      </c>
    </row>
    <row r="420" spans="1:35" ht="60" x14ac:dyDescent="0.25">
      <c r="B420" s="11" t="s">
        <v>341</v>
      </c>
      <c r="C420" s="606"/>
      <c r="D420" s="11"/>
      <c r="E420" s="366">
        <v>500</v>
      </c>
      <c r="F420" s="212">
        <f t="shared" si="143"/>
        <v>292</v>
      </c>
      <c r="G420" s="212">
        <v>352</v>
      </c>
      <c r="H420" s="212">
        <f t="shared" si="146"/>
        <v>120.54794520547945</v>
      </c>
      <c r="I420" s="342"/>
      <c r="J420" s="342"/>
      <c r="K420" s="1556"/>
      <c r="L420" s="716"/>
      <c r="M420" s="716"/>
      <c r="N420" s="716"/>
      <c r="O420" s="1370"/>
      <c r="P420" s="1370"/>
      <c r="Q420" s="1370"/>
      <c r="R420" s="1370"/>
      <c r="S420" s="1370"/>
      <c r="T420" s="1370"/>
      <c r="U420" s="1370"/>
      <c r="V420" s="1370"/>
      <c r="W420" s="1370"/>
      <c r="X420" s="508"/>
      <c r="Y420" s="513"/>
      <c r="Z420" s="975"/>
      <c r="AA420" s="512"/>
      <c r="AB420" s="512"/>
      <c r="AC420" s="512"/>
      <c r="AD420" s="512"/>
      <c r="AE420" s="512"/>
      <c r="AF420" s="1165"/>
      <c r="AG420" s="508"/>
      <c r="AH420" s="1325"/>
      <c r="AI420" s="1340">
        <f t="shared" si="144"/>
        <v>0</v>
      </c>
    </row>
    <row r="421" spans="1:35" x14ac:dyDescent="0.25">
      <c r="B421" s="11" t="s">
        <v>54</v>
      </c>
      <c r="C421" s="606"/>
      <c r="D421" s="11"/>
      <c r="E421" s="366">
        <v>170</v>
      </c>
      <c r="F421" s="212">
        <f t="shared" si="143"/>
        <v>99</v>
      </c>
      <c r="G421" s="212">
        <v>108</v>
      </c>
      <c r="H421" s="212">
        <f t="shared" si="146"/>
        <v>109.09090909090908</v>
      </c>
      <c r="I421" s="342"/>
      <c r="J421" s="342"/>
      <c r="K421" s="1556"/>
      <c r="L421" s="716"/>
      <c r="M421" s="716"/>
      <c r="N421" s="716"/>
      <c r="O421" s="1370"/>
      <c r="P421" s="1370"/>
      <c r="Q421" s="1370"/>
      <c r="R421" s="1370"/>
      <c r="S421" s="1370"/>
      <c r="T421" s="1370"/>
      <c r="U421" s="1370"/>
      <c r="V421" s="1370"/>
      <c r="W421" s="1370"/>
      <c r="X421" s="508"/>
      <c r="Y421" s="513"/>
      <c r="Z421" s="975"/>
      <c r="AA421" s="512"/>
      <c r="AB421" s="512"/>
      <c r="AC421" s="512"/>
      <c r="AD421" s="512"/>
      <c r="AE421" s="512"/>
      <c r="AF421" s="1165"/>
      <c r="AG421" s="508"/>
      <c r="AH421" s="1325"/>
      <c r="AI421" s="1340">
        <f t="shared" si="144"/>
        <v>0</v>
      </c>
    </row>
    <row r="422" spans="1:35" ht="30" x14ac:dyDescent="0.25">
      <c r="B422" s="11" t="s">
        <v>72</v>
      </c>
      <c r="C422" s="606"/>
      <c r="D422" s="11"/>
      <c r="E422" s="366">
        <v>1200</v>
      </c>
      <c r="F422" s="212">
        <f t="shared" si="143"/>
        <v>700</v>
      </c>
      <c r="G422" s="212">
        <v>731</v>
      </c>
      <c r="H422" s="212">
        <f t="shared" si="146"/>
        <v>104.42857142857143</v>
      </c>
      <c r="I422" s="342"/>
      <c r="J422" s="342"/>
      <c r="K422" s="1556"/>
      <c r="L422" s="716"/>
      <c r="M422" s="716"/>
      <c r="N422" s="716"/>
      <c r="O422" s="1370"/>
      <c r="P422" s="1370"/>
      <c r="Q422" s="1370"/>
      <c r="R422" s="1370"/>
      <c r="S422" s="1370"/>
      <c r="T422" s="1370"/>
      <c r="U422" s="1370"/>
      <c r="V422" s="1370"/>
      <c r="W422" s="1370"/>
      <c r="X422" s="508"/>
      <c r="Y422" s="513"/>
      <c r="Z422" s="975"/>
      <c r="AA422" s="512"/>
      <c r="AB422" s="512"/>
      <c r="AC422" s="512"/>
      <c r="AD422" s="512"/>
      <c r="AE422" s="512"/>
      <c r="AF422" s="1165"/>
      <c r="AG422" s="508"/>
      <c r="AH422" s="1325"/>
      <c r="AI422" s="1340">
        <f t="shared" si="144"/>
        <v>0</v>
      </c>
    </row>
    <row r="423" spans="1:35" s="2536" customFormat="1" x14ac:dyDescent="0.25">
      <c r="B423" s="11"/>
      <c r="C423" s="606"/>
      <c r="D423" s="11"/>
      <c r="E423" s="366"/>
      <c r="F423" s="212"/>
      <c r="G423" s="212"/>
      <c r="H423" s="1353"/>
      <c r="I423" s="342"/>
      <c r="J423" s="342"/>
      <c r="K423" s="1556"/>
      <c r="L423" s="716"/>
      <c r="M423" s="716"/>
      <c r="N423" s="716"/>
      <c r="O423" s="1370"/>
      <c r="P423" s="1370"/>
      <c r="Q423" s="1370"/>
      <c r="R423" s="1370"/>
      <c r="S423" s="1370"/>
      <c r="T423" s="1370"/>
      <c r="U423" s="1370"/>
      <c r="V423" s="1370"/>
      <c r="W423" s="1370"/>
      <c r="X423" s="508"/>
      <c r="Y423" s="513"/>
      <c r="Z423" s="975"/>
      <c r="AA423" s="512"/>
      <c r="AB423" s="512"/>
      <c r="AC423" s="512"/>
      <c r="AD423" s="512"/>
      <c r="AE423" s="512"/>
      <c r="AF423" s="1165"/>
      <c r="AG423" s="508"/>
      <c r="AH423" s="1325"/>
      <c r="AI423" s="1340">
        <f t="shared" si="144"/>
        <v>0</v>
      </c>
    </row>
    <row r="424" spans="1:35" ht="30" x14ac:dyDescent="0.25">
      <c r="A424" s="226">
        <v>1</v>
      </c>
      <c r="B424" s="1449" t="s">
        <v>324</v>
      </c>
      <c r="C424" s="606"/>
      <c r="D424" s="11"/>
      <c r="E424" s="366"/>
      <c r="F424" s="213">
        <f>E424/12*$B$4</f>
        <v>0</v>
      </c>
      <c r="G424" s="212">
        <v>601</v>
      </c>
      <c r="H424" s="212"/>
      <c r="I424" s="342"/>
      <c r="J424" s="342"/>
      <c r="K424" s="1556"/>
      <c r="L424" s="716"/>
      <c r="M424" s="716"/>
      <c r="N424" s="716"/>
      <c r="O424" s="1370"/>
      <c r="P424" s="1370"/>
      <c r="Q424" s="1370"/>
      <c r="R424" s="1370"/>
      <c r="S424" s="1370"/>
      <c r="T424" s="1370"/>
      <c r="U424" s="1370"/>
      <c r="V424" s="1370"/>
      <c r="W424" s="1370"/>
      <c r="X424" s="508"/>
      <c r="Y424" s="513"/>
      <c r="Z424" s="975"/>
      <c r="AA424" s="512"/>
      <c r="AB424" s="512"/>
      <c r="AC424" s="512"/>
      <c r="AD424" s="512"/>
      <c r="AE424" s="512"/>
      <c r="AF424" s="1165"/>
      <c r="AG424" s="508"/>
      <c r="AH424" s="1325"/>
      <c r="AI424" s="1340">
        <f t="shared" si="144"/>
        <v>0</v>
      </c>
    </row>
    <row r="425" spans="1:35" ht="45" x14ac:dyDescent="0.25">
      <c r="A425" s="226">
        <v>1</v>
      </c>
      <c r="B425" s="1449" t="s">
        <v>325</v>
      </c>
      <c r="C425" s="605"/>
      <c r="D425" s="1594"/>
      <c r="E425" s="366"/>
      <c r="F425" s="213">
        <f>E425/12*$B$4</f>
        <v>0</v>
      </c>
      <c r="G425" s="212"/>
      <c r="H425" s="212"/>
      <c r="I425" s="342"/>
      <c r="J425" s="342"/>
      <c r="K425" s="716"/>
      <c r="L425" s="716"/>
      <c r="M425" s="716"/>
      <c r="N425" s="716"/>
      <c r="O425" s="267"/>
      <c r="P425" s="716"/>
      <c r="Q425" s="513"/>
      <c r="R425" s="513"/>
      <c r="S425" s="513"/>
      <c r="T425" s="513"/>
      <c r="U425" s="513"/>
      <c r="V425" s="513"/>
      <c r="W425" s="513"/>
      <c r="X425" s="1078"/>
      <c r="Y425" s="513"/>
      <c r="Z425" s="975"/>
      <c r="AA425" s="511"/>
      <c r="AB425" s="511"/>
      <c r="AC425" s="514"/>
      <c r="AD425" s="512"/>
      <c r="AE425" s="512"/>
      <c r="AF425" s="1165"/>
      <c r="AG425" s="508"/>
      <c r="AH425" s="1325"/>
      <c r="AI425" s="1340">
        <f t="shared" si="144"/>
        <v>0</v>
      </c>
    </row>
    <row r="426" spans="1:35" ht="30" x14ac:dyDescent="0.25">
      <c r="A426" s="226">
        <v>1</v>
      </c>
      <c r="B426" s="1449" t="s">
        <v>326</v>
      </c>
      <c r="C426" s="605"/>
      <c r="D426" s="11"/>
      <c r="E426" s="366"/>
      <c r="F426" s="213">
        <f>E426/12*$B$4</f>
        <v>0</v>
      </c>
      <c r="G426" s="212"/>
      <c r="H426" s="1353"/>
      <c r="I426" s="342"/>
      <c r="J426" s="342"/>
      <c r="K426" s="716"/>
      <c r="L426" s="716"/>
      <c r="M426" s="716"/>
      <c r="N426" s="716"/>
      <c r="O426" s="267"/>
      <c r="P426" s="716"/>
      <c r="Q426" s="512"/>
      <c r="R426" s="512"/>
      <c r="S426" s="512"/>
      <c r="T426" s="512"/>
      <c r="U426" s="512"/>
      <c r="V426" s="512"/>
      <c r="W426" s="512"/>
      <c r="X426" s="1077"/>
      <c r="Y426" s="512"/>
      <c r="Z426" s="975"/>
      <c r="AA426" s="512"/>
      <c r="AB426" s="514"/>
      <c r="AC426" s="513"/>
      <c r="AD426" s="512"/>
      <c r="AE426" s="512"/>
      <c r="AF426" s="1165"/>
      <c r="AG426" s="508"/>
      <c r="AH426" s="1325"/>
      <c r="AI426" s="1340">
        <f t="shared" si="144"/>
        <v>0</v>
      </c>
    </row>
    <row r="427" spans="1:35" ht="29.25" x14ac:dyDescent="0.25">
      <c r="A427" s="226">
        <v>1</v>
      </c>
      <c r="B427" s="894" t="s">
        <v>308</v>
      </c>
      <c r="C427" s="605"/>
      <c r="D427" s="1595"/>
      <c r="E427" s="390">
        <f>SUM(E424:E426)</f>
        <v>0</v>
      </c>
      <c r="F427" s="435">
        <f>SUM(F424:F426)</f>
        <v>0</v>
      </c>
      <c r="G427" s="435">
        <f>SUM(G424:G426)</f>
        <v>601</v>
      </c>
      <c r="H427" s="895"/>
      <c r="I427" s="342"/>
      <c r="J427" s="342"/>
      <c r="K427" s="716"/>
      <c r="L427" s="716"/>
      <c r="M427" s="716"/>
      <c r="N427" s="716"/>
      <c r="O427" s="267"/>
      <c r="P427" s="716"/>
      <c r="Q427" s="512"/>
      <c r="R427" s="512"/>
      <c r="S427" s="512"/>
      <c r="T427" s="512"/>
      <c r="U427" s="512"/>
      <c r="V427" s="512"/>
      <c r="W427" s="512"/>
      <c r="X427" s="1073">
        <f>Q427/12*$B$4</f>
        <v>0</v>
      </c>
      <c r="Y427" s="512">
        <f>AE427-AD427-AA427</f>
        <v>0</v>
      </c>
      <c r="Z427" s="975"/>
      <c r="AA427" s="512">
        <v>274.29639999999995</v>
      </c>
      <c r="AB427" s="512">
        <f>Y427-X427</f>
        <v>0</v>
      </c>
      <c r="AC427" s="513"/>
      <c r="AD427" s="512">
        <v>0</v>
      </c>
      <c r="AE427" s="512">
        <v>274.29639999999995</v>
      </c>
      <c r="AF427" s="1129"/>
      <c r="AG427" s="508"/>
      <c r="AH427" s="1325"/>
      <c r="AI427" s="1340">
        <f t="shared" si="144"/>
        <v>0</v>
      </c>
    </row>
    <row r="428" spans="1:35" ht="29.25" x14ac:dyDescent="0.25">
      <c r="A428" s="226">
        <v>1</v>
      </c>
      <c r="B428" s="661" t="s">
        <v>272</v>
      </c>
      <c r="C428" s="640"/>
      <c r="D428" s="11"/>
      <c r="E428" s="390">
        <f>E372</f>
        <v>47200</v>
      </c>
      <c r="F428" s="390">
        <f>F372</f>
        <v>27533.333333333336</v>
      </c>
      <c r="G428" s="390">
        <f>G372</f>
        <v>28461</v>
      </c>
      <c r="H428" s="212">
        <f>G428/F428*100</f>
        <v>103.36924939467312</v>
      </c>
      <c r="I428" s="342"/>
      <c r="J428" s="342"/>
      <c r="K428" s="1596"/>
      <c r="L428" s="716"/>
      <c r="M428" s="716"/>
      <c r="N428" s="716"/>
      <c r="O428" s="716"/>
      <c r="P428" s="1488"/>
      <c r="Q428" s="512"/>
      <c r="R428" s="512"/>
      <c r="S428" s="512"/>
      <c r="T428" s="512"/>
      <c r="U428" s="512"/>
      <c r="V428" s="512"/>
      <c r="W428" s="512"/>
      <c r="X428" s="508"/>
      <c r="Y428" s="512"/>
      <c r="Z428" s="975"/>
      <c r="AA428" s="512"/>
      <c r="AB428" s="512"/>
      <c r="AC428" s="512"/>
      <c r="AD428" s="512"/>
      <c r="AE428" s="512"/>
      <c r="AF428" s="1597"/>
      <c r="AG428" s="508"/>
      <c r="AH428" s="1325"/>
      <c r="AI428" s="1340">
        <f t="shared" si="144"/>
        <v>0</v>
      </c>
    </row>
    <row r="429" spans="1:35" ht="29.25" x14ac:dyDescent="0.25">
      <c r="A429" s="226">
        <v>1</v>
      </c>
      <c r="B429" s="661" t="s">
        <v>273</v>
      </c>
      <c r="C429" s="640"/>
      <c r="D429" s="11"/>
      <c r="E429" s="392">
        <f>E379</f>
        <v>100</v>
      </c>
      <c r="F429" s="390">
        <f>F379</f>
        <v>58.333333333333336</v>
      </c>
      <c r="G429" s="390">
        <f>G379</f>
        <v>109</v>
      </c>
      <c r="H429" s="212">
        <f>G429/F429*100</f>
        <v>186.85714285714286</v>
      </c>
      <c r="I429" s="1453"/>
      <c r="J429" s="1453"/>
      <c r="K429" s="716"/>
      <c r="L429" s="716"/>
      <c r="M429" s="1488"/>
      <c r="N429" s="1488"/>
      <c r="O429" s="267"/>
      <c r="P429" s="716"/>
      <c r="Q429" s="512"/>
      <c r="R429" s="512"/>
      <c r="S429" s="512"/>
      <c r="T429" s="512"/>
      <c r="U429" s="512"/>
      <c r="V429" s="512"/>
      <c r="W429" s="512"/>
      <c r="X429" s="1077"/>
      <c r="Y429" s="512"/>
      <c r="Z429" s="1522"/>
      <c r="AA429" s="514"/>
      <c r="AB429" s="512"/>
      <c r="AC429" s="512"/>
      <c r="AD429" s="512"/>
      <c r="AE429" s="511"/>
      <c r="AF429" s="1597"/>
      <c r="AG429" s="551"/>
      <c r="AH429" s="1325"/>
      <c r="AI429" s="1340">
        <f t="shared" si="144"/>
        <v>0</v>
      </c>
    </row>
    <row r="430" spans="1:35" ht="29.25" x14ac:dyDescent="0.25">
      <c r="A430" s="226">
        <v>1</v>
      </c>
      <c r="B430" s="661" t="s">
        <v>274</v>
      </c>
      <c r="C430" s="1563"/>
      <c r="D430" s="1594"/>
      <c r="E430" s="1554"/>
      <c r="F430" s="1598"/>
      <c r="G430" s="1598"/>
      <c r="H430" s="217"/>
      <c r="I430" s="1455"/>
      <c r="J430" s="1455"/>
      <c r="K430" s="1492"/>
      <c r="L430" s="1493"/>
      <c r="M430" s="1492"/>
      <c r="N430" s="1492"/>
      <c r="O430" s="1492"/>
      <c r="P430" s="1493"/>
      <c r="Q430" s="515"/>
      <c r="R430" s="515"/>
      <c r="S430" s="515"/>
      <c r="T430" s="515"/>
      <c r="U430" s="515"/>
      <c r="V430" s="515"/>
      <c r="W430" s="515"/>
      <c r="X430" s="1123">
        <f>Q430/12*$B$4</f>
        <v>0</v>
      </c>
      <c r="Y430" s="519">
        <f>AE430-AD430-AA430</f>
        <v>0</v>
      </c>
      <c r="Z430" s="1388"/>
      <c r="AA430" s="519"/>
      <c r="AB430" s="519">
        <f>Y430-X430</f>
        <v>0</v>
      </c>
      <c r="AC430" s="515"/>
      <c r="AD430" s="515"/>
      <c r="AE430" s="515"/>
      <c r="AF430" s="1599"/>
      <c r="AG430" s="1104"/>
      <c r="AH430" s="1325"/>
      <c r="AI430" s="1340">
        <f t="shared" si="144"/>
        <v>0</v>
      </c>
    </row>
    <row r="431" spans="1:35" x14ac:dyDescent="0.25">
      <c r="A431" s="226">
        <v>1</v>
      </c>
      <c r="B431" s="1600" t="s">
        <v>136</v>
      </c>
      <c r="C431" s="1457"/>
      <c r="D431" s="1391"/>
      <c r="E431" s="18">
        <f>E428+E429*2.6+E430</f>
        <v>47460</v>
      </c>
      <c r="F431" s="10">
        <f t="shared" ref="F431:G431" si="147">F428+F429*2.6+F430</f>
        <v>27685.000000000004</v>
      </c>
      <c r="G431" s="10">
        <f t="shared" si="147"/>
        <v>28744.400000000001</v>
      </c>
      <c r="H431" s="7">
        <f>G431/F431*100</f>
        <v>103.82662091385227</v>
      </c>
      <c r="I431" s="8"/>
      <c r="J431" s="8"/>
      <c r="K431" s="1362"/>
      <c r="L431" s="1443"/>
      <c r="M431" s="1361"/>
      <c r="N431" s="1362"/>
      <c r="O431" s="1362"/>
      <c r="P431" s="1361"/>
      <c r="Q431" s="510">
        <f t="shared" ref="Q431:X431" si="148">SUM(Q430,Q384,Q372)</f>
        <v>383051.889726152</v>
      </c>
      <c r="R431" s="510">
        <f t="shared" si="148"/>
        <v>383051.889726152</v>
      </c>
      <c r="S431" s="510">
        <f t="shared" si="148"/>
        <v>383051.889726152</v>
      </c>
      <c r="T431" s="510">
        <f t="shared" si="148"/>
        <v>383051.889726152</v>
      </c>
      <c r="U431" s="510">
        <f t="shared" si="148"/>
        <v>387989.35950615199</v>
      </c>
      <c r="V431" s="510">
        <f t="shared" ref="V431:W431" si="149">SUM(V430,V384,V372)</f>
        <v>387989.35950615199</v>
      </c>
      <c r="W431" s="510">
        <f t="shared" si="149"/>
        <v>387989.35950615199</v>
      </c>
      <c r="X431" s="1087">
        <f t="shared" si="148"/>
        <v>225298.48684108868</v>
      </c>
      <c r="Y431" s="510">
        <f t="shared" ref="Y431:AE431" si="150">SUM(Y427,Y384,Y372)</f>
        <v>241255.32688000004</v>
      </c>
      <c r="Z431" s="979">
        <f t="shared" si="150"/>
        <v>0</v>
      </c>
      <c r="AA431" s="510">
        <f t="shared" si="150"/>
        <v>1064.7343999999998</v>
      </c>
      <c r="AB431" s="510">
        <f t="shared" si="150"/>
        <v>15956.840038911363</v>
      </c>
      <c r="AC431" s="510">
        <f t="shared" si="150"/>
        <v>-68.862529999999992</v>
      </c>
      <c r="AD431" s="510">
        <f t="shared" si="150"/>
        <v>-410.81525000000011</v>
      </c>
      <c r="AE431" s="510">
        <f t="shared" si="150"/>
        <v>241909.24603000004</v>
      </c>
      <c r="AF431" s="1130"/>
      <c r="AG431" s="1082"/>
      <c r="AH431" s="1325"/>
      <c r="AI431" s="1340">
        <f t="shared" si="144"/>
        <v>-410815.25000000012</v>
      </c>
    </row>
    <row r="432" spans="1:35" x14ac:dyDescent="0.25">
      <c r="A432" s="226">
        <v>1</v>
      </c>
      <c r="B432" s="227" t="s">
        <v>29</v>
      </c>
      <c r="C432" s="629"/>
      <c r="D432" s="1394"/>
      <c r="E432" s="409"/>
      <c r="F432" s="1365"/>
      <c r="G432" s="1365"/>
      <c r="H432" s="1365"/>
      <c r="I432" s="437"/>
      <c r="J432" s="437"/>
      <c r="K432" s="1485"/>
      <c r="L432" s="1366"/>
      <c r="M432" s="1366"/>
      <c r="N432" s="1366"/>
      <c r="O432" s="1366"/>
      <c r="P432" s="1366"/>
      <c r="Q432" s="511"/>
      <c r="R432" s="511"/>
      <c r="S432" s="511"/>
      <c r="T432" s="511"/>
      <c r="U432" s="511"/>
      <c r="V432" s="511"/>
      <c r="W432" s="511"/>
      <c r="X432" s="551"/>
      <c r="Y432" s="511">
        <f>AE432-AD432-AA432</f>
        <v>0</v>
      </c>
      <c r="Z432" s="978"/>
      <c r="AA432" s="511"/>
      <c r="AB432" s="511"/>
      <c r="AC432" s="511"/>
      <c r="AD432" s="511"/>
      <c r="AE432" s="511"/>
      <c r="AF432" s="1138"/>
      <c r="AG432" s="551"/>
      <c r="AH432" s="1325"/>
      <c r="AI432" s="1340">
        <f t="shared" si="144"/>
        <v>0</v>
      </c>
    </row>
    <row r="433" spans="1:35" ht="30" x14ac:dyDescent="0.25">
      <c r="A433" s="226">
        <v>1</v>
      </c>
      <c r="B433" s="1273" t="s">
        <v>157</v>
      </c>
      <c r="C433" s="618"/>
      <c r="D433" s="1566">
        <v>330</v>
      </c>
      <c r="E433" s="375">
        <v>1473</v>
      </c>
      <c r="F433" s="212">
        <f>E433/12*$B$4</f>
        <v>859.25</v>
      </c>
      <c r="G433" s="212">
        <v>953</v>
      </c>
      <c r="H433" s="212">
        <f>G433/F433*100</f>
        <v>110.9106779167879</v>
      </c>
      <c r="I433" s="1408">
        <v>11.8</v>
      </c>
      <c r="J433" s="252">
        <f>M433/G433</f>
        <v>11.862539349422875</v>
      </c>
      <c r="K433" s="1400">
        <f>ROUND(E433*I433,0)</f>
        <v>17381</v>
      </c>
      <c r="L433" s="253">
        <f>K433/12*$B$4</f>
        <v>10138.916666666668</v>
      </c>
      <c r="M433" s="253">
        <v>11305</v>
      </c>
      <c r="N433" s="253">
        <f>M433/L433*100</f>
        <v>111.50106438064552</v>
      </c>
      <c r="O433" s="1343">
        <f>ROUND(K433/D433,0)</f>
        <v>53</v>
      </c>
      <c r="P433" s="253">
        <f>M433/$B$4*12/O433</f>
        <v>365.66037735849056</v>
      </c>
      <c r="Q433" s="512"/>
      <c r="R433" s="512"/>
      <c r="S433" s="512"/>
      <c r="T433" s="512"/>
      <c r="U433" s="512"/>
      <c r="V433" s="512"/>
      <c r="W433" s="512"/>
      <c r="X433" s="508"/>
      <c r="Y433" s="512">
        <f>AE433-AD433-AA433</f>
        <v>0</v>
      </c>
      <c r="Z433" s="975"/>
      <c r="AA433" s="512"/>
      <c r="AB433" s="512">
        <f>Y433-X433</f>
        <v>0</v>
      </c>
      <c r="AC433" s="512"/>
      <c r="AD433" s="512"/>
      <c r="AE433" s="512"/>
      <c r="AF433" s="1165"/>
      <c r="AG433" s="508"/>
      <c r="AH433" s="1325"/>
      <c r="AI433" s="1340">
        <f t="shared" si="144"/>
        <v>0</v>
      </c>
    </row>
    <row r="434" spans="1:35" s="236" customFormat="1" x14ac:dyDescent="0.25">
      <c r="A434" s="226">
        <v>1</v>
      </c>
      <c r="B434" s="1273" t="s">
        <v>124</v>
      </c>
      <c r="C434" s="618"/>
      <c r="D434" s="1566">
        <v>330</v>
      </c>
      <c r="E434" s="375">
        <v>840</v>
      </c>
      <c r="F434" s="212">
        <f>E434/12*$B$4</f>
        <v>490</v>
      </c>
      <c r="G434" s="212">
        <v>498</v>
      </c>
      <c r="H434" s="212">
        <f>G434/F434*100</f>
        <v>101.63265306122449</v>
      </c>
      <c r="I434" s="1408">
        <v>36.4</v>
      </c>
      <c r="J434" s="252">
        <f>M434/G434</f>
        <v>36.951807228915662</v>
      </c>
      <c r="K434" s="1400">
        <f>ROUND(E434*I434,0)</f>
        <v>30576</v>
      </c>
      <c r="L434" s="253">
        <f>K434/12*$B$4</f>
        <v>17836</v>
      </c>
      <c r="M434" s="253">
        <v>18402</v>
      </c>
      <c r="N434" s="253">
        <f>M434/L434*100</f>
        <v>103.17335725498991</v>
      </c>
      <c r="O434" s="253">
        <f>ROUND(K434/D434,0)</f>
        <v>93</v>
      </c>
      <c r="P434" s="253">
        <f>M434/$B$4*12/O434</f>
        <v>339.20737327188937</v>
      </c>
      <c r="Q434" s="512"/>
      <c r="R434" s="512"/>
      <c r="S434" s="512"/>
      <c r="T434" s="512"/>
      <c r="U434" s="512"/>
      <c r="V434" s="512"/>
      <c r="W434" s="512"/>
      <c r="X434" s="508"/>
      <c r="Y434" s="512">
        <f>AE434-AD434-AA434</f>
        <v>0</v>
      </c>
      <c r="Z434" s="975"/>
      <c r="AA434" s="512"/>
      <c r="AB434" s="512">
        <f>Y434-X434</f>
        <v>0</v>
      </c>
      <c r="AC434" s="512"/>
      <c r="AD434" s="512"/>
      <c r="AE434" s="512"/>
      <c r="AF434" s="1165"/>
      <c r="AG434" s="508"/>
      <c r="AH434" s="1325"/>
      <c r="AI434" s="1340">
        <f t="shared" si="144"/>
        <v>0</v>
      </c>
    </row>
    <row r="435" spans="1:35" x14ac:dyDescent="0.25">
      <c r="A435" s="226">
        <v>1</v>
      </c>
      <c r="B435" s="234" t="s">
        <v>76</v>
      </c>
      <c r="C435" s="1411"/>
      <c r="D435" s="1601"/>
      <c r="E435" s="410">
        <f>SUM(E433:E434)</f>
        <v>2313</v>
      </c>
      <c r="F435" s="716">
        <f>SUM(F433:F434)</f>
        <v>1349.25</v>
      </c>
      <c r="G435" s="716">
        <f>SUM(G433:G434)</f>
        <v>1451</v>
      </c>
      <c r="H435" s="716">
        <f>G435/F435*100</f>
        <v>107.54122660737447</v>
      </c>
      <c r="I435" s="342">
        <f>IF(E435=0,0,K435/E435)</f>
        <v>20.733679204496326</v>
      </c>
      <c r="J435" s="342">
        <f>M435/G435</f>
        <v>20.473466574776015</v>
      </c>
      <c r="K435" s="1371">
        <f>SUM(K433:K434)</f>
        <v>47957</v>
      </c>
      <c r="L435" s="1370">
        <f>SUM(L433:L434)</f>
        <v>27974.916666666668</v>
      </c>
      <c r="M435" s="1370">
        <f>SUM(M433:M434)</f>
        <v>29707</v>
      </c>
      <c r="N435" s="1370">
        <f>M435/L435*100</f>
        <v>106.19155850925979</v>
      </c>
      <c r="O435" s="1512">
        <f>SUM(O433:O434)</f>
        <v>146</v>
      </c>
      <c r="P435" s="1512">
        <f>M435/$B$4*12/O435</f>
        <v>348.81017612524465</v>
      </c>
      <c r="Q435" s="512"/>
      <c r="R435" s="512"/>
      <c r="S435" s="512"/>
      <c r="T435" s="512"/>
      <c r="U435" s="512"/>
      <c r="V435" s="512"/>
      <c r="W435" s="512"/>
      <c r="X435" s="508"/>
      <c r="Y435" s="512">
        <f>AE435-AD435-AA435</f>
        <v>0</v>
      </c>
      <c r="Z435" s="975"/>
      <c r="AA435" s="512"/>
      <c r="AB435" s="512"/>
      <c r="AC435" s="512"/>
      <c r="AD435" s="512"/>
      <c r="AE435" s="512"/>
      <c r="AF435" s="1137"/>
      <c r="AG435" s="508"/>
      <c r="AH435" s="1325"/>
      <c r="AI435" s="1340">
        <f t="shared" si="144"/>
        <v>0</v>
      </c>
    </row>
    <row r="436" spans="1:35" ht="30" x14ac:dyDescent="0.25">
      <c r="A436" s="226">
        <v>1</v>
      </c>
      <c r="B436" s="1602" t="s">
        <v>16</v>
      </c>
      <c r="C436" s="1603"/>
      <c r="D436" s="1601"/>
      <c r="E436" s="410"/>
      <c r="F436" s="716"/>
      <c r="G436" s="716"/>
      <c r="H436" s="716"/>
      <c r="I436" s="342"/>
      <c r="J436" s="342"/>
      <c r="K436" s="1371"/>
      <c r="L436" s="1370"/>
      <c r="M436" s="1370"/>
      <c r="N436" s="253"/>
      <c r="O436" s="253"/>
      <c r="P436" s="253"/>
      <c r="Q436" s="512"/>
      <c r="R436" s="512"/>
      <c r="S436" s="512"/>
      <c r="T436" s="512"/>
      <c r="U436" s="512"/>
      <c r="V436" s="512"/>
      <c r="W436" s="512"/>
      <c r="X436" s="508"/>
      <c r="Y436" s="512">
        <f>AE436-AD436-AA436</f>
        <v>0</v>
      </c>
      <c r="Z436" s="975"/>
      <c r="AA436" s="512"/>
      <c r="AB436" s="512"/>
      <c r="AC436" s="512"/>
      <c r="AD436" s="512"/>
      <c r="AE436" s="512"/>
      <c r="AF436" s="1137"/>
      <c r="AG436" s="508"/>
      <c r="AH436" s="1325"/>
      <c r="AI436" s="1340">
        <f t="shared" si="144"/>
        <v>0</v>
      </c>
    </row>
    <row r="437" spans="1:35" x14ac:dyDescent="0.25">
      <c r="A437" s="1409">
        <v>1</v>
      </c>
      <c r="B437" s="430" t="s">
        <v>127</v>
      </c>
      <c r="C437" s="614"/>
      <c r="D437" s="2534">
        <v>240</v>
      </c>
      <c r="E437" s="376">
        <v>408</v>
      </c>
      <c r="F437" s="218">
        <f>E437/12*$B$4</f>
        <v>238</v>
      </c>
      <c r="G437" s="218">
        <v>255</v>
      </c>
      <c r="H437" s="218">
        <f>G437/F437*100</f>
        <v>107.14285714285714</v>
      </c>
      <c r="I437" s="1416">
        <v>5.6</v>
      </c>
      <c r="J437" s="1350">
        <f>M437/G437</f>
        <v>5.4941176470588236</v>
      </c>
      <c r="K437" s="1400">
        <f>ROUND(E437*I437,0)</f>
        <v>2285</v>
      </c>
      <c r="L437" s="253">
        <f>K437/12*$B$4</f>
        <v>1332.9166666666665</v>
      </c>
      <c r="M437" s="433">
        <v>1401</v>
      </c>
      <c r="N437" s="433">
        <f>M437/L437*100</f>
        <v>105.10784620193812</v>
      </c>
      <c r="O437" s="1343">
        <f>ROUND(K437/D437,0)</f>
        <v>10</v>
      </c>
      <c r="P437" s="433">
        <f>M437/$B$4*12/O437</f>
        <v>240.17142857142858</v>
      </c>
      <c r="Q437" s="513"/>
      <c r="R437" s="513"/>
      <c r="S437" s="513"/>
      <c r="T437" s="513"/>
      <c r="U437" s="513"/>
      <c r="V437" s="513"/>
      <c r="W437" s="513"/>
      <c r="X437" s="1077"/>
      <c r="Y437" s="513"/>
      <c r="Z437" s="1372"/>
      <c r="AA437" s="513"/>
      <c r="AB437" s="513"/>
      <c r="AC437" s="513"/>
      <c r="AD437" s="513"/>
      <c r="AE437" s="513"/>
      <c r="AF437" s="1346"/>
      <c r="AG437" s="1077"/>
      <c r="AH437" s="1325"/>
      <c r="AI437" s="1340">
        <f t="shared" si="144"/>
        <v>0</v>
      </c>
    </row>
    <row r="438" spans="1:35" s="236" customFormat="1" ht="30" x14ac:dyDescent="0.25">
      <c r="A438" s="1409">
        <v>1</v>
      </c>
      <c r="B438" s="1604" t="s">
        <v>157</v>
      </c>
      <c r="C438" s="1605"/>
      <c r="D438" s="2534">
        <v>240</v>
      </c>
      <c r="E438" s="378">
        <v>3678</v>
      </c>
      <c r="F438" s="1606">
        <f>E438/12*$B$4</f>
        <v>2145.5</v>
      </c>
      <c r="G438" s="1606">
        <v>2278</v>
      </c>
      <c r="H438" s="267">
        <f>G438/F438*100</f>
        <v>106.17571661617337</v>
      </c>
      <c r="I438" s="1416">
        <v>8.6</v>
      </c>
      <c r="J438" s="1416">
        <f>M438/G438</f>
        <v>8.449517120280948</v>
      </c>
      <c r="K438" s="1607">
        <f>ROUND(E438*I438,0)</f>
        <v>31631</v>
      </c>
      <c r="L438" s="1460">
        <f>K438/12*$B$4</f>
        <v>18451.416666666664</v>
      </c>
      <c r="M438" s="1459">
        <v>19248</v>
      </c>
      <c r="N438" s="433">
        <f>M438/L438*100</f>
        <v>104.31719335010412</v>
      </c>
      <c r="O438" s="1355">
        <f>ROUND(K438/D438,0)</f>
        <v>132</v>
      </c>
      <c r="P438" s="1355">
        <f>M438/$B$4*12/O438</f>
        <v>249.97402597402598</v>
      </c>
      <c r="Q438" s="519"/>
      <c r="R438" s="519"/>
      <c r="S438" s="519"/>
      <c r="T438" s="519"/>
      <c r="U438" s="519"/>
      <c r="V438" s="519"/>
      <c r="W438" s="519"/>
      <c r="X438" s="1077"/>
      <c r="Y438" s="513"/>
      <c r="Z438" s="1372"/>
      <c r="AA438" s="513"/>
      <c r="AB438" s="519"/>
      <c r="AC438" s="519"/>
      <c r="AD438" s="519"/>
      <c r="AE438" s="513"/>
      <c r="AF438" s="1608"/>
      <c r="AG438" s="1077"/>
      <c r="AH438" s="1325"/>
      <c r="AI438" s="1340">
        <f t="shared" si="144"/>
        <v>0</v>
      </c>
    </row>
    <row r="439" spans="1:35" s="236" customFormat="1" x14ac:dyDescent="0.25">
      <c r="A439" s="1409">
        <v>1</v>
      </c>
      <c r="B439" s="1609" t="s">
        <v>180</v>
      </c>
      <c r="C439" s="1610"/>
      <c r="D439" s="1578"/>
      <c r="E439" s="34">
        <f>SUM(E437:E438)</f>
        <v>4086</v>
      </c>
      <c r="F439" s="1488">
        <f>SUM(F437:F438)</f>
        <v>2383.5</v>
      </c>
      <c r="G439" s="1488">
        <f>SUM(G437:G438)</f>
        <v>2533</v>
      </c>
      <c r="H439" s="38">
        <f>G439/F439*100</f>
        <v>106.27228865114328</v>
      </c>
      <c r="I439" s="427">
        <f>L439/F439</f>
        <v>8.3005384238864401</v>
      </c>
      <c r="J439" s="1580">
        <f>M439/G439</f>
        <v>8.1519936833793913</v>
      </c>
      <c r="K439" s="7">
        <f>SUM(K437:K438)</f>
        <v>33916</v>
      </c>
      <c r="L439" s="7">
        <f>SUM(L437:L438)</f>
        <v>19784.333333333332</v>
      </c>
      <c r="M439" s="7">
        <f>SUM(M437:M438)</f>
        <v>20649</v>
      </c>
      <c r="N439" s="1444">
        <f>M439/L439*100</f>
        <v>104.37046147625226</v>
      </c>
      <c r="O439" s="1488">
        <f>SUM(O437:O438)</f>
        <v>142</v>
      </c>
      <c r="P439" s="1342">
        <f>M439/$B$4*12/O439</f>
        <v>249.28370221327964</v>
      </c>
      <c r="Q439" s="514"/>
      <c r="R439" s="514"/>
      <c r="S439" s="514"/>
      <c r="T439" s="514"/>
      <c r="U439" s="514"/>
      <c r="V439" s="514"/>
      <c r="W439" s="514"/>
      <c r="X439" s="1082"/>
      <c r="Y439" s="510">
        <f t="shared" ref="Y439:Y446" si="151">AE439-AD439-AA439</f>
        <v>0</v>
      </c>
      <c r="Z439" s="979"/>
      <c r="AA439" s="510"/>
      <c r="AB439" s="514"/>
      <c r="AC439" s="514"/>
      <c r="AD439" s="514"/>
      <c r="AE439" s="510"/>
      <c r="AF439" s="1611"/>
      <c r="AG439" s="1082"/>
      <c r="AH439" s="1325"/>
      <c r="AI439" s="1340">
        <f t="shared" si="144"/>
        <v>0</v>
      </c>
    </row>
    <row r="440" spans="1:35" ht="29.25" x14ac:dyDescent="0.25">
      <c r="A440" s="1409">
        <v>1</v>
      </c>
      <c r="B440" s="1612" t="s">
        <v>203</v>
      </c>
      <c r="C440" s="3397"/>
      <c r="D440" s="3397"/>
      <c r="E440" s="1691">
        <f>SUM(E439,E435)</f>
        <v>6399</v>
      </c>
      <c r="F440" s="1484">
        <f>SUM(F439,F435)</f>
        <v>3732.75</v>
      </c>
      <c r="G440" s="1424">
        <f>SUM(G439,G435)</f>
        <v>3984</v>
      </c>
      <c r="H440" s="1424">
        <f>G440/F440*100</f>
        <v>106.73096242716495</v>
      </c>
      <c r="I440" s="1426">
        <f>IF(E440=0,0,K440/E440)</f>
        <v>12.794655414908579</v>
      </c>
      <c r="J440" s="1426">
        <f>M440/G440</f>
        <v>12.639558232931726</v>
      </c>
      <c r="K440" s="1425">
        <f>SUM(K439,K435)</f>
        <v>81873</v>
      </c>
      <c r="L440" s="1425">
        <f>SUM(L439,L435)</f>
        <v>47759.25</v>
      </c>
      <c r="M440" s="1425">
        <f>SUM(M439,M435)</f>
        <v>50356</v>
      </c>
      <c r="N440" s="1695">
        <f>M440/L440*100</f>
        <v>105.43716662217267</v>
      </c>
      <c r="O440" s="1484">
        <f>SUM(O439,O435)</f>
        <v>288</v>
      </c>
      <c r="P440" s="3392">
        <f>M440/$B$4*12/O440</f>
        <v>299.73809523809518</v>
      </c>
      <c r="Q440" s="520">
        <v>807691.78218988818</v>
      </c>
      <c r="R440" s="520">
        <v>807691.78218988818</v>
      </c>
      <c r="S440" s="3626">
        <f>807691.782189888+S441</f>
        <v>810948.66438988794</v>
      </c>
      <c r="T440" s="3626">
        <f>807691.782189888+T441</f>
        <v>810948.66438988794</v>
      </c>
      <c r="U440" s="3626">
        <v>857226.92042642401</v>
      </c>
      <c r="V440" s="3626">
        <v>897004.38788906403</v>
      </c>
      <c r="W440" s="3626">
        <v>897004.38788906403</v>
      </c>
      <c r="X440" s="1073">
        <f>Q440/12*$B$4+(R440-Q440)/11*6+(S440-R440)/10*5+(T440-S440)/9*4+(U440-T440)/8*3+(V440-U440)/7*2+(W440-V440)/6*1</f>
        <v>501501.31742808042</v>
      </c>
      <c r="Y440" s="520">
        <f t="shared" si="151"/>
        <v>578535.44276000001</v>
      </c>
      <c r="Z440" s="1536"/>
      <c r="AA440" s="517"/>
      <c r="AB440" s="520">
        <f>Y440-X440</f>
        <v>77034.125331919582</v>
      </c>
      <c r="AC440" s="520">
        <v>-1113.6232299999999</v>
      </c>
      <c r="AD440" s="520">
        <v>-5697.2777400000004</v>
      </c>
      <c r="AE440" s="517">
        <v>572838.16501999996</v>
      </c>
      <c r="AF440" s="1429"/>
      <c r="AG440" s="1128"/>
      <c r="AH440" s="1325"/>
      <c r="AI440" s="1340">
        <f t="shared" si="144"/>
        <v>-5697277.7400000002</v>
      </c>
    </row>
    <row r="441" spans="1:35" s="2536" customFormat="1" ht="15.75" thickBot="1" x14ac:dyDescent="0.3">
      <c r="B441" s="234" t="s">
        <v>243</v>
      </c>
      <c r="C441" s="3622"/>
      <c r="D441" s="1925"/>
      <c r="E441" s="1701">
        <v>15</v>
      </c>
      <c r="F441" s="1488">
        <f>E441/12*$B$4</f>
        <v>8.75</v>
      </c>
      <c r="G441" s="3623">
        <v>11</v>
      </c>
      <c r="H441" s="3623">
        <f>G441/F441*100</f>
        <v>125.71428571428571</v>
      </c>
      <c r="I441" s="3393"/>
      <c r="J441" s="3393"/>
      <c r="K441" s="3623"/>
      <c r="L441" s="3623"/>
      <c r="M441" s="3623"/>
      <c r="N441" s="1414"/>
      <c r="O441" s="1596"/>
      <c r="P441" s="1951"/>
      <c r="Q441" s="514"/>
      <c r="R441" s="514"/>
      <c r="S441" s="3627">
        <v>3256.8822</v>
      </c>
      <c r="T441" s="3627">
        <v>3256.8822</v>
      </c>
      <c r="U441" s="3627">
        <v>3256.8822</v>
      </c>
      <c r="V441" s="3627">
        <v>3256.8822</v>
      </c>
      <c r="W441" s="3627">
        <v>3256.8822</v>
      </c>
      <c r="X441" s="1074">
        <f>W441/12*$B$4</f>
        <v>1899.8479500000001</v>
      </c>
      <c r="Y441" s="514">
        <f t="shared" ref="Y441" si="152">AE441-AD441-AA441</f>
        <v>2388.3802800000003</v>
      </c>
      <c r="Z441" s="1522"/>
      <c r="AA441" s="597"/>
      <c r="AB441" s="514">
        <f>Y441-X441</f>
        <v>488.53233000000023</v>
      </c>
      <c r="AC441" s="514"/>
      <c r="AD441" s="514">
        <v>0</v>
      </c>
      <c r="AE441" s="597">
        <v>2388.3802800000003</v>
      </c>
      <c r="AF441" s="1611"/>
      <c r="AG441" s="1078"/>
      <c r="AH441" s="1325"/>
      <c r="AI441" s="1340">
        <f t="shared" si="144"/>
        <v>0</v>
      </c>
    </row>
    <row r="442" spans="1:35" ht="16.5" thickBot="1" x14ac:dyDescent="0.3">
      <c r="A442" s="226">
        <v>1</v>
      </c>
      <c r="B442" s="1430" t="s">
        <v>291</v>
      </c>
      <c r="C442" s="1430"/>
      <c r="D442" s="257"/>
      <c r="E442" s="411"/>
      <c r="F442" s="1478"/>
      <c r="G442" s="1478"/>
      <c r="H442" s="1478"/>
      <c r="I442" s="1540"/>
      <c r="J442" s="1540"/>
      <c r="K442" s="1613"/>
      <c r="L442" s="1614"/>
      <c r="M442" s="1615">
        <f>SUM(M440,M431,M369)</f>
        <v>97758</v>
      </c>
      <c r="N442" s="1614"/>
      <c r="O442" s="1614"/>
      <c r="P442" s="1613"/>
      <c r="Q442" s="518">
        <f t="shared" ref="Q442:AE442" si="153">SUM(Q440,Q431,Q369)</f>
        <v>2148115.0788131645</v>
      </c>
      <c r="R442" s="518">
        <f t="shared" si="153"/>
        <v>2148115.0788131645</v>
      </c>
      <c r="S442" s="518">
        <f t="shared" si="153"/>
        <v>2151833.2682951642</v>
      </c>
      <c r="T442" s="518">
        <f t="shared" ref="T442:U442" si="154">SUM(T440,T431,T369)</f>
        <v>2151833.2682951642</v>
      </c>
      <c r="U442" s="518">
        <f t="shared" si="154"/>
        <v>2225126.530727806</v>
      </c>
      <c r="V442" s="518">
        <f t="shared" ref="V442:W442" si="155">SUM(V440,V431,V369)</f>
        <v>2290996.7725772848</v>
      </c>
      <c r="W442" s="518">
        <f t="shared" si="155"/>
        <v>2290996.7725772848</v>
      </c>
      <c r="X442" s="1079">
        <f t="shared" si="153"/>
        <v>1301231.266560771</v>
      </c>
      <c r="Y442" s="518">
        <f t="shared" si="153"/>
        <v>1430496.8805399998</v>
      </c>
      <c r="Z442" s="980">
        <f t="shared" si="153"/>
        <v>0</v>
      </c>
      <c r="AA442" s="518">
        <f t="shared" si="153"/>
        <v>1036.3593299999998</v>
      </c>
      <c r="AB442" s="518">
        <f t="shared" si="153"/>
        <v>129265.61397922887</v>
      </c>
      <c r="AC442" s="518">
        <f t="shared" si="153"/>
        <v>-2096.3062600000003</v>
      </c>
      <c r="AD442" s="518">
        <f t="shared" si="153"/>
        <v>-13955.22797</v>
      </c>
      <c r="AE442" s="518">
        <f t="shared" si="153"/>
        <v>1417578.0118999998</v>
      </c>
      <c r="AF442" s="1437"/>
      <c r="AG442" s="1079"/>
      <c r="AH442" s="1325"/>
      <c r="AI442" s="1340">
        <f t="shared" si="144"/>
        <v>-13955227.970000001</v>
      </c>
    </row>
    <row r="443" spans="1:35" ht="72" x14ac:dyDescent="0.25">
      <c r="A443" s="226">
        <v>1</v>
      </c>
      <c r="B443" s="1330" t="s">
        <v>376</v>
      </c>
      <c r="C443" s="1616"/>
      <c r="D443" s="1617"/>
      <c r="E443" s="409"/>
      <c r="F443" s="1365"/>
      <c r="G443" s="1365"/>
      <c r="H443" s="1365"/>
      <c r="I443" s="437"/>
      <c r="J443" s="437"/>
      <c r="K443" s="1485"/>
      <c r="L443" s="1366"/>
      <c r="M443" s="1366"/>
      <c r="N443" s="1366"/>
      <c r="O443" s="1618"/>
      <c r="P443" s="1366"/>
      <c r="Q443" s="511"/>
      <c r="R443" s="511"/>
      <c r="S443" s="511"/>
      <c r="T443" s="511"/>
      <c r="U443" s="511"/>
      <c r="V443" s="511"/>
      <c r="W443" s="511"/>
      <c r="X443" s="551"/>
      <c r="Y443" s="511">
        <f t="shared" si="151"/>
        <v>0</v>
      </c>
      <c r="Z443" s="978"/>
      <c r="AA443" s="511"/>
      <c r="AB443" s="511"/>
      <c r="AC443" s="511"/>
      <c r="AD443" s="511"/>
      <c r="AE443" s="511"/>
      <c r="AF443" s="1138"/>
      <c r="AG443" s="551"/>
      <c r="AH443" s="1325"/>
      <c r="AI443" s="1340">
        <f t="shared" si="144"/>
        <v>0</v>
      </c>
    </row>
    <row r="444" spans="1:35" x14ac:dyDescent="0.25">
      <c r="A444" s="226">
        <v>1</v>
      </c>
      <c r="B444" s="657" t="s">
        <v>201</v>
      </c>
      <c r="C444" s="1588"/>
      <c r="D444" s="1369"/>
      <c r="E444" s="410"/>
      <c r="F444" s="716"/>
      <c r="G444" s="716"/>
      <c r="H444" s="716"/>
      <c r="I444" s="342"/>
      <c r="J444" s="342"/>
      <c r="K444" s="1371"/>
      <c r="L444" s="1370"/>
      <c r="M444" s="1370"/>
      <c r="N444" s="1370"/>
      <c r="O444" s="1619"/>
      <c r="P444" s="1370"/>
      <c r="Q444" s="512"/>
      <c r="R444" s="512"/>
      <c r="S444" s="512"/>
      <c r="T444" s="512"/>
      <c r="U444" s="512"/>
      <c r="V444" s="512"/>
      <c r="W444" s="512"/>
      <c r="X444" s="1073"/>
      <c r="Y444" s="512"/>
      <c r="Z444" s="975"/>
      <c r="AA444" s="512"/>
      <c r="AB444" s="512"/>
      <c r="AC444" s="512"/>
      <c r="AD444" s="512"/>
      <c r="AE444" s="512"/>
      <c r="AF444" s="1137"/>
      <c r="AG444" s="508"/>
      <c r="AH444" s="1325"/>
      <c r="AI444" s="1340">
        <f t="shared" si="144"/>
        <v>0</v>
      </c>
    </row>
    <row r="445" spans="1:35" s="2560" customFormat="1" ht="57.75" x14ac:dyDescent="0.25">
      <c r="A445" s="2560">
        <v>1</v>
      </c>
      <c r="B445" s="2531" t="s">
        <v>317</v>
      </c>
      <c r="C445" s="1043"/>
      <c r="D445" s="278"/>
      <c r="E445" s="3340">
        <f>E446+E447+E451+E452+E453</f>
        <v>100072</v>
      </c>
      <c r="F445" s="3340">
        <f t="shared" ref="F445:G445" si="156">F446+F447+F451+F452+F453</f>
        <v>58375.333333333336</v>
      </c>
      <c r="G445" s="3340">
        <f t="shared" si="156"/>
        <v>51952.337500000001</v>
      </c>
      <c r="H445" s="3340">
        <f t="shared" ref="H445:H457" si="157">G445/F445*100</f>
        <v>88.997072108082179</v>
      </c>
      <c r="I445" s="2570"/>
      <c r="J445" s="2570"/>
      <c r="K445" s="3341"/>
      <c r="L445" s="3342"/>
      <c r="M445" s="3342"/>
      <c r="N445" s="3342"/>
      <c r="O445" s="3343"/>
      <c r="P445" s="3342"/>
      <c r="Q445" s="512">
        <v>138410.38075000001</v>
      </c>
      <c r="R445" s="512">
        <v>138410.38075000001</v>
      </c>
      <c r="S445" s="512">
        <v>135940.12875</v>
      </c>
      <c r="T445" s="512">
        <v>135940.12875</v>
      </c>
      <c r="U445" s="512">
        <v>135940.12875</v>
      </c>
      <c r="V445" s="512">
        <v>135940.12875</v>
      </c>
      <c r="W445" s="512">
        <v>135940.12875</v>
      </c>
      <c r="X445" s="1073">
        <f>Q445/12*$B$4+(R445-Q445)/11*6+(S445-R445)/10*5+(T445-S445)/9*4+(U445-T445)/8*3+(V445-U445)/7*2+(W445-V445)/6*1</f>
        <v>79504.262770833346</v>
      </c>
      <c r="Y445" s="512">
        <f t="shared" ref="Y445" si="158">AE445-AD445-AA445</f>
        <v>74608.374510000009</v>
      </c>
      <c r="Z445" s="975"/>
      <c r="AA445" s="512"/>
      <c r="AB445" s="512">
        <f>Y445-X445</f>
        <v>-4895.888260833337</v>
      </c>
      <c r="AC445" s="512"/>
      <c r="AD445" s="512">
        <v>0</v>
      </c>
      <c r="AE445" s="512">
        <v>74608.374510000009</v>
      </c>
      <c r="AF445" s="3340"/>
      <c r="AG445" s="3344"/>
      <c r="AH445" s="1325"/>
      <c r="AI445" s="3346">
        <f t="shared" si="144"/>
        <v>0</v>
      </c>
    </row>
    <row r="446" spans="1:35" s="2560" customFormat="1" x14ac:dyDescent="0.25">
      <c r="A446" s="2560">
        <v>1</v>
      </c>
      <c r="B446" s="463" t="s">
        <v>318</v>
      </c>
      <c r="C446" s="1043"/>
      <c r="D446" s="278"/>
      <c r="E446" s="699">
        <v>21400</v>
      </c>
      <c r="F446" s="699">
        <f>E446/12*$B$4</f>
        <v>12483.333333333332</v>
      </c>
      <c r="G446" s="673">
        <v>11412</v>
      </c>
      <c r="H446" s="673">
        <f t="shared" si="157"/>
        <v>91.417890520694272</v>
      </c>
      <c r="I446" s="2570"/>
      <c r="J446" s="2570"/>
      <c r="K446" s="3341"/>
      <c r="L446" s="3342"/>
      <c r="M446" s="3342"/>
      <c r="N446" s="3342"/>
      <c r="O446" s="3343"/>
      <c r="P446" s="3342"/>
      <c r="Q446" s="3344"/>
      <c r="R446" s="3344"/>
      <c r="S446" s="3344"/>
      <c r="T446" s="3344"/>
      <c r="U446" s="3344"/>
      <c r="V446" s="3344"/>
      <c r="W446" s="3344"/>
      <c r="X446" s="3344"/>
      <c r="Y446" s="3344">
        <f t="shared" si="151"/>
        <v>0</v>
      </c>
      <c r="Z446" s="3344"/>
      <c r="AA446" s="3344"/>
      <c r="AB446" s="3344"/>
      <c r="AC446" s="3344"/>
      <c r="AD446" s="3344"/>
      <c r="AE446" s="3344"/>
      <c r="AF446" s="673"/>
      <c r="AG446" s="3344"/>
      <c r="AH446" s="1325"/>
      <c r="AI446" s="3346">
        <f t="shared" si="144"/>
        <v>0</v>
      </c>
    </row>
    <row r="447" spans="1:35" s="2560" customFormat="1" ht="30" x14ac:dyDescent="0.25">
      <c r="A447" s="2560">
        <v>1</v>
      </c>
      <c r="B447" s="659" t="s">
        <v>506</v>
      </c>
      <c r="C447" s="1043"/>
      <c r="D447" s="278"/>
      <c r="E447" s="699">
        <f>E448+E449/4+E450</f>
        <v>53825</v>
      </c>
      <c r="F447" s="699">
        <f>F448+F449/4+F450</f>
        <v>31397.916666666664</v>
      </c>
      <c r="G447" s="673">
        <f>G448+G449/4+G450</f>
        <v>28475.337500000001</v>
      </c>
      <c r="H447" s="673">
        <f t="shared" si="157"/>
        <v>90.691805454183537</v>
      </c>
      <c r="I447" s="2570"/>
      <c r="J447" s="2570"/>
      <c r="K447" s="3341"/>
      <c r="L447" s="3342"/>
      <c r="M447" s="3342"/>
      <c r="N447" s="3342"/>
      <c r="O447" s="3343"/>
      <c r="P447" s="3342"/>
      <c r="Q447" s="3344"/>
      <c r="R447" s="3344"/>
      <c r="S447" s="3344"/>
      <c r="T447" s="3344"/>
      <c r="U447" s="3344"/>
      <c r="V447" s="3344"/>
      <c r="W447" s="3344"/>
      <c r="X447" s="3344"/>
      <c r="Y447" s="3344"/>
      <c r="Z447" s="3344"/>
      <c r="AA447" s="3344"/>
      <c r="AB447" s="3344"/>
      <c r="AC447" s="3344"/>
      <c r="AD447" s="3344"/>
      <c r="AE447" s="3344"/>
      <c r="AF447" s="673"/>
      <c r="AG447" s="3344"/>
      <c r="AH447" s="1325"/>
      <c r="AI447" s="3346">
        <f t="shared" si="144"/>
        <v>0</v>
      </c>
    </row>
    <row r="448" spans="1:35" s="2560" customFormat="1" x14ac:dyDescent="0.25">
      <c r="A448" s="2560">
        <v>1</v>
      </c>
      <c r="B448" s="463" t="s">
        <v>507</v>
      </c>
      <c r="C448" s="1043"/>
      <c r="D448" s="278"/>
      <c r="E448" s="699">
        <v>45000</v>
      </c>
      <c r="F448" s="699">
        <f>E448/12*$B$4</f>
        <v>26250</v>
      </c>
      <c r="G448" s="673">
        <v>25629</v>
      </c>
      <c r="H448" s="673">
        <f t="shared" si="157"/>
        <v>97.634285714285724</v>
      </c>
      <c r="I448" s="2570"/>
      <c r="J448" s="2570"/>
      <c r="K448" s="3341"/>
      <c r="L448" s="3342"/>
      <c r="M448" s="3342"/>
      <c r="N448" s="3342"/>
      <c r="O448" s="3343"/>
      <c r="P448" s="3342"/>
      <c r="Q448" s="3344"/>
      <c r="R448" s="3344"/>
      <c r="S448" s="3344"/>
      <c r="T448" s="3344"/>
      <c r="U448" s="3344"/>
      <c r="V448" s="3344"/>
      <c r="W448" s="3344"/>
      <c r="X448" s="3344"/>
      <c r="Y448" s="3344"/>
      <c r="Z448" s="3344"/>
      <c r="AA448" s="3344"/>
      <c r="AB448" s="3344"/>
      <c r="AC448" s="3344"/>
      <c r="AD448" s="3344"/>
      <c r="AE448" s="3344"/>
      <c r="AF448" s="673"/>
      <c r="AG448" s="3344"/>
      <c r="AH448" s="1325"/>
      <c r="AI448" s="3346">
        <f t="shared" si="144"/>
        <v>0</v>
      </c>
    </row>
    <row r="449" spans="1:35" s="2560" customFormat="1" ht="30" x14ac:dyDescent="0.25">
      <c r="A449" s="2560">
        <v>1</v>
      </c>
      <c r="B449" s="463" t="s">
        <v>508</v>
      </c>
      <c r="C449" s="1043"/>
      <c r="D449" s="278"/>
      <c r="E449" s="699">
        <v>3300</v>
      </c>
      <c r="F449" s="699">
        <f>E449/12*$B$4</f>
        <v>1925</v>
      </c>
      <c r="G449" s="673">
        <v>2057.35</v>
      </c>
      <c r="H449" s="673">
        <f t="shared" si="157"/>
        <v>106.87532467532468</v>
      </c>
      <c r="I449" s="2570"/>
      <c r="J449" s="2570"/>
      <c r="K449" s="3341"/>
      <c r="L449" s="3342"/>
      <c r="M449" s="3342"/>
      <c r="N449" s="3342"/>
      <c r="O449" s="3343"/>
      <c r="P449" s="3342"/>
      <c r="Q449" s="3344"/>
      <c r="R449" s="3344"/>
      <c r="S449" s="3344"/>
      <c r="T449" s="3344"/>
      <c r="U449" s="3344"/>
      <c r="V449" s="3344"/>
      <c r="W449" s="3344"/>
      <c r="X449" s="3344"/>
      <c r="Y449" s="3344"/>
      <c r="Z449" s="3344"/>
      <c r="AA449" s="3344"/>
      <c r="AB449" s="3344"/>
      <c r="AC449" s="3344"/>
      <c r="AD449" s="3344"/>
      <c r="AE449" s="3344"/>
      <c r="AF449" s="673"/>
      <c r="AG449" s="3344"/>
      <c r="AH449" s="1325"/>
      <c r="AI449" s="3346">
        <f t="shared" si="144"/>
        <v>0</v>
      </c>
    </row>
    <row r="450" spans="1:35" s="2560" customFormat="1" ht="60" x14ac:dyDescent="0.25">
      <c r="A450" s="2560">
        <v>1</v>
      </c>
      <c r="B450" s="463" t="s">
        <v>509</v>
      </c>
      <c r="C450" s="1043"/>
      <c r="D450" s="278"/>
      <c r="E450" s="699">
        <v>8000</v>
      </c>
      <c r="F450" s="699">
        <f>E450/12*$B$4</f>
        <v>4666.6666666666661</v>
      </c>
      <c r="G450" s="673">
        <v>2332</v>
      </c>
      <c r="H450" s="673">
        <f t="shared" si="157"/>
        <v>49.971428571428575</v>
      </c>
      <c r="I450" s="2570"/>
      <c r="J450" s="2570"/>
      <c r="K450" s="3341"/>
      <c r="L450" s="3342"/>
      <c r="M450" s="3342"/>
      <c r="N450" s="3342"/>
      <c r="O450" s="3343"/>
      <c r="P450" s="3342"/>
      <c r="Q450" s="3344"/>
      <c r="R450" s="3344"/>
      <c r="S450" s="3344"/>
      <c r="T450" s="3344"/>
      <c r="U450" s="3344"/>
      <c r="V450" s="3344"/>
      <c r="W450" s="3344"/>
      <c r="X450" s="3344"/>
      <c r="Y450" s="3344"/>
      <c r="Z450" s="3344"/>
      <c r="AA450" s="3344"/>
      <c r="AB450" s="3344"/>
      <c r="AC450" s="3344"/>
      <c r="AD450" s="3344"/>
      <c r="AE450" s="3344"/>
      <c r="AF450" s="673"/>
      <c r="AG450" s="3344"/>
      <c r="AH450" s="1325"/>
      <c r="AI450" s="3346">
        <f t="shared" si="144"/>
        <v>0</v>
      </c>
    </row>
    <row r="451" spans="1:35" s="2560" customFormat="1" ht="75" x14ac:dyDescent="0.25">
      <c r="A451" s="2560">
        <v>1</v>
      </c>
      <c r="B451" s="463" t="s">
        <v>510</v>
      </c>
      <c r="C451" s="1043"/>
      <c r="D451" s="278"/>
      <c r="E451" s="699">
        <v>3002</v>
      </c>
      <c r="F451" s="699">
        <f>E451/12*$B$4</f>
        <v>1751.1666666666665</v>
      </c>
      <c r="G451" s="673">
        <v>1870</v>
      </c>
      <c r="H451" s="673">
        <f t="shared" si="157"/>
        <v>106.78595222232798</v>
      </c>
      <c r="I451" s="2570"/>
      <c r="J451" s="2570"/>
      <c r="K451" s="3341"/>
      <c r="L451" s="3342"/>
      <c r="M451" s="3342"/>
      <c r="N451" s="3342"/>
      <c r="O451" s="3343"/>
      <c r="P451" s="3342"/>
      <c r="Q451" s="3344"/>
      <c r="R451" s="3344"/>
      <c r="S451" s="3344"/>
      <c r="T451" s="3344"/>
      <c r="U451" s="3344"/>
      <c r="V451" s="3344"/>
      <c r="W451" s="3344"/>
      <c r="X451" s="3344"/>
      <c r="Y451" s="3344"/>
      <c r="Z451" s="3344"/>
      <c r="AA451" s="3344"/>
      <c r="AB451" s="3344"/>
      <c r="AC451" s="3344"/>
      <c r="AD451" s="3344"/>
      <c r="AE451" s="3344"/>
      <c r="AF451" s="673"/>
      <c r="AG451" s="3344"/>
      <c r="AH451" s="1325"/>
      <c r="AI451" s="3346">
        <f t="shared" si="144"/>
        <v>0</v>
      </c>
    </row>
    <row r="452" spans="1:35" s="2560" customFormat="1" ht="45" x14ac:dyDescent="0.25">
      <c r="A452" s="2560">
        <v>1</v>
      </c>
      <c r="B452" s="462" t="s">
        <v>511</v>
      </c>
      <c r="C452" s="1043"/>
      <c r="D452" s="278"/>
      <c r="E452" s="699">
        <v>11845</v>
      </c>
      <c r="F452" s="699">
        <f>E452/12*$B$4</f>
        <v>6909.5833333333339</v>
      </c>
      <c r="G452" s="673">
        <v>8002</v>
      </c>
      <c r="H452" s="673">
        <f t="shared" si="157"/>
        <v>115.81016703853342</v>
      </c>
      <c r="I452" s="2570"/>
      <c r="J452" s="2570"/>
      <c r="K452" s="3341"/>
      <c r="L452" s="3342"/>
      <c r="M452" s="3342"/>
      <c r="N452" s="3342"/>
      <c r="O452" s="3343"/>
      <c r="P452" s="3342"/>
      <c r="Q452" s="3344"/>
      <c r="R452" s="3344"/>
      <c r="S452" s="3344"/>
      <c r="T452" s="3344"/>
      <c r="U452" s="3344"/>
      <c r="V452" s="3344"/>
      <c r="W452" s="3344"/>
      <c r="X452" s="3344"/>
      <c r="Y452" s="3344"/>
      <c r="Z452" s="3344"/>
      <c r="AA452" s="3344"/>
      <c r="AB452" s="3344"/>
      <c r="AC452" s="3344"/>
      <c r="AD452" s="3344"/>
      <c r="AE452" s="3344"/>
      <c r="AF452" s="673"/>
      <c r="AG452" s="3344"/>
      <c r="AH452" s="1325"/>
      <c r="AI452" s="3346">
        <f t="shared" ref="AI452:AI515" si="159">AD452*1000</f>
        <v>0</v>
      </c>
    </row>
    <row r="453" spans="1:35" s="2560" customFormat="1" ht="105" x14ac:dyDescent="0.25">
      <c r="B453" s="462" t="s">
        <v>512</v>
      </c>
      <c r="C453" s="1043"/>
      <c r="D453" s="278"/>
      <c r="E453" s="699">
        <v>10000</v>
      </c>
      <c r="F453" s="699">
        <f t="shared" ref="F453" si="160">E453/12*$B$4</f>
        <v>5833.3333333333339</v>
      </c>
      <c r="G453" s="673">
        <v>2193</v>
      </c>
      <c r="H453" s="673">
        <f t="shared" si="157"/>
        <v>37.594285714285711</v>
      </c>
      <c r="I453" s="2570"/>
      <c r="J453" s="2570"/>
      <c r="K453" s="3341"/>
      <c r="L453" s="3342"/>
      <c r="M453" s="3342"/>
      <c r="N453" s="3342"/>
      <c r="O453" s="3343"/>
      <c r="P453" s="3342"/>
      <c r="Q453" s="3344"/>
      <c r="R453" s="3344"/>
      <c r="S453" s="3344"/>
      <c r="T453" s="3344"/>
      <c r="U453" s="3344"/>
      <c r="V453" s="3344"/>
      <c r="W453" s="3344"/>
      <c r="X453" s="3344"/>
      <c r="Y453" s="3344"/>
      <c r="Z453" s="3344"/>
      <c r="AA453" s="3344"/>
      <c r="AB453" s="3344"/>
      <c r="AC453" s="3344"/>
      <c r="AD453" s="3344"/>
      <c r="AE453" s="3344"/>
      <c r="AF453" s="673"/>
      <c r="AG453" s="3344"/>
      <c r="AH453" s="1325"/>
      <c r="AI453" s="3346">
        <f t="shared" si="159"/>
        <v>0</v>
      </c>
    </row>
    <row r="454" spans="1:35" s="2560" customFormat="1" ht="57.75" x14ac:dyDescent="0.25">
      <c r="A454" s="2560">
        <v>1</v>
      </c>
      <c r="B454" s="2531" t="s">
        <v>330</v>
      </c>
      <c r="C454" s="1043"/>
      <c r="D454" s="278"/>
      <c r="E454" s="3339">
        <f>E455+E456</f>
        <v>43980.851063829788</v>
      </c>
      <c r="F454" s="3340">
        <f>F455+F456</f>
        <v>25655.496453900712</v>
      </c>
      <c r="G454" s="3340">
        <f>G455+G456</f>
        <v>25947.889361702128</v>
      </c>
      <c r="H454" s="3340">
        <f t="shared" si="157"/>
        <v>101.13968914352058</v>
      </c>
      <c r="I454" s="2570"/>
      <c r="J454" s="2570"/>
      <c r="K454" s="3341"/>
      <c r="L454" s="3342"/>
      <c r="M454" s="3342"/>
      <c r="N454" s="3342"/>
      <c r="O454" s="3343"/>
      <c r="P454" s="3342"/>
      <c r="Q454" s="3344"/>
      <c r="R454" s="3344"/>
      <c r="S454" s="3344"/>
      <c r="T454" s="3344"/>
      <c r="U454" s="3344"/>
      <c r="V454" s="3344"/>
      <c r="W454" s="3344"/>
      <c r="X454" s="3344"/>
      <c r="Y454" s="3344"/>
      <c r="Z454" s="3344"/>
      <c r="AA454" s="3344"/>
      <c r="AB454" s="3344"/>
      <c r="AC454" s="3344"/>
      <c r="AD454" s="3344"/>
      <c r="AE454" s="3344"/>
      <c r="AF454" s="3340"/>
      <c r="AG454" s="3344"/>
      <c r="AH454" s="1325"/>
      <c r="AI454" s="3346">
        <f t="shared" si="159"/>
        <v>0</v>
      </c>
    </row>
    <row r="455" spans="1:35" s="2560" customFormat="1" x14ac:dyDescent="0.25">
      <c r="A455" s="2560">
        <v>1</v>
      </c>
      <c r="B455" s="2531" t="s">
        <v>343</v>
      </c>
      <c r="C455" s="1043"/>
      <c r="D455" s="278"/>
      <c r="E455" s="3347">
        <v>38800</v>
      </c>
      <c r="F455" s="699">
        <f>(E455/12*$B$4)</f>
        <v>22633.333333333336</v>
      </c>
      <c r="G455" s="673">
        <v>22828</v>
      </c>
      <c r="H455" s="673">
        <f t="shared" si="157"/>
        <v>100.86008836524299</v>
      </c>
      <c r="I455" s="2570"/>
      <c r="J455" s="2570"/>
      <c r="K455" s="3341"/>
      <c r="L455" s="3342"/>
      <c r="M455" s="3342"/>
      <c r="N455" s="3342"/>
      <c r="O455" s="3343"/>
      <c r="P455" s="3342"/>
      <c r="Q455" s="3344"/>
      <c r="R455" s="3344"/>
      <c r="S455" s="3344"/>
      <c r="T455" s="3344"/>
      <c r="U455" s="3344"/>
      <c r="V455" s="3344"/>
      <c r="W455" s="3344"/>
      <c r="X455" s="3344"/>
      <c r="Y455" s="3344"/>
      <c r="Z455" s="3344"/>
      <c r="AA455" s="3344"/>
      <c r="AB455" s="3344"/>
      <c r="AC455" s="3344"/>
      <c r="AD455" s="3344"/>
      <c r="AE455" s="3344"/>
      <c r="AF455" s="673"/>
      <c r="AG455" s="3344"/>
      <c r="AH455" s="1325"/>
      <c r="AI455" s="3346">
        <f t="shared" si="159"/>
        <v>0</v>
      </c>
    </row>
    <row r="456" spans="1:35" s="2560" customFormat="1" x14ac:dyDescent="0.25">
      <c r="A456" s="2560">
        <v>1</v>
      </c>
      <c r="B456" s="463" t="s">
        <v>344</v>
      </c>
      <c r="C456" s="1043"/>
      <c r="D456" s="278"/>
      <c r="E456" s="3347">
        <f>E457/9.4</f>
        <v>5180.8510638297867</v>
      </c>
      <c r="F456" s="699">
        <f>F457/9.4</f>
        <v>3022.1631205673762</v>
      </c>
      <c r="G456" s="673">
        <f>G457/9.4</f>
        <v>3119.8893617021281</v>
      </c>
      <c r="H456" s="673">
        <f t="shared" si="157"/>
        <v>103.23365209738927</v>
      </c>
      <c r="I456" s="2570"/>
      <c r="J456" s="2570"/>
      <c r="K456" s="3341"/>
      <c r="L456" s="3342"/>
      <c r="M456" s="3342"/>
      <c r="N456" s="3342"/>
      <c r="O456" s="3343"/>
      <c r="P456" s="3342"/>
      <c r="Q456" s="3344"/>
      <c r="R456" s="3344"/>
      <c r="S456" s="3344"/>
      <c r="T456" s="3344"/>
      <c r="U456" s="3344"/>
      <c r="V456" s="3344"/>
      <c r="W456" s="3344"/>
      <c r="X456" s="3344"/>
      <c r="Y456" s="3344"/>
      <c r="Z456" s="3344"/>
      <c r="AA456" s="3344"/>
      <c r="AB456" s="3344"/>
      <c r="AC456" s="3344"/>
      <c r="AD456" s="3344"/>
      <c r="AE456" s="3344"/>
      <c r="AF456" s="673"/>
      <c r="AG456" s="3344"/>
      <c r="AH456" s="1325"/>
      <c r="AI456" s="3346">
        <f t="shared" si="159"/>
        <v>0</v>
      </c>
    </row>
    <row r="457" spans="1:35" s="2560" customFormat="1" x14ac:dyDescent="0.25">
      <c r="A457" s="2560">
        <v>1</v>
      </c>
      <c r="B457" s="3348" t="s">
        <v>345</v>
      </c>
      <c r="C457" s="1043"/>
      <c r="D457" s="278"/>
      <c r="E457" s="3347">
        <v>48700</v>
      </c>
      <c r="F457" s="699">
        <f>(E457/12*$B$4)</f>
        <v>28408.333333333336</v>
      </c>
      <c r="G457" s="673">
        <v>29326.960000000006</v>
      </c>
      <c r="H457" s="673">
        <f t="shared" si="157"/>
        <v>103.23365209738928</v>
      </c>
      <c r="I457" s="2570"/>
      <c r="J457" s="2570"/>
      <c r="K457" s="3341"/>
      <c r="L457" s="3342"/>
      <c r="M457" s="3342"/>
      <c r="N457" s="3342"/>
      <c r="O457" s="3343"/>
      <c r="P457" s="3342"/>
      <c r="Q457" s="3344"/>
      <c r="R457" s="3344"/>
      <c r="S457" s="3344"/>
      <c r="T457" s="3344"/>
      <c r="U457" s="3344"/>
      <c r="V457" s="3344"/>
      <c r="W457" s="3344"/>
      <c r="X457" s="3344"/>
      <c r="Y457" s="3344"/>
      <c r="Z457" s="3344"/>
      <c r="AA457" s="3344"/>
      <c r="AB457" s="3344"/>
      <c r="AC457" s="3344"/>
      <c r="AD457" s="3344"/>
      <c r="AE457" s="3344"/>
      <c r="AF457" s="673"/>
      <c r="AG457" s="3344"/>
      <c r="AH457" s="1325"/>
      <c r="AI457" s="3346">
        <f t="shared" si="159"/>
        <v>0</v>
      </c>
    </row>
    <row r="458" spans="1:35" s="2560" customFormat="1" ht="43.5" x14ac:dyDescent="0.25">
      <c r="A458" s="2560">
        <v>1</v>
      </c>
      <c r="B458" s="2531" t="s">
        <v>321</v>
      </c>
      <c r="C458" s="1043"/>
      <c r="D458" s="278"/>
      <c r="E458" s="3347"/>
      <c r="F458" s="699"/>
      <c r="G458" s="673"/>
      <c r="H458" s="673"/>
      <c r="I458" s="2570"/>
      <c r="J458" s="2570"/>
      <c r="K458" s="3341"/>
      <c r="L458" s="3342"/>
      <c r="M458" s="3342"/>
      <c r="N458" s="3342"/>
      <c r="O458" s="3343"/>
      <c r="P458" s="3342"/>
      <c r="Q458" s="3344"/>
      <c r="R458" s="3344"/>
      <c r="S458" s="3344"/>
      <c r="T458" s="3344"/>
      <c r="U458" s="3344"/>
      <c r="V458" s="3344"/>
      <c r="W458" s="3344"/>
      <c r="X458" s="3344"/>
      <c r="Y458" s="3344"/>
      <c r="Z458" s="3344"/>
      <c r="AA458" s="3344"/>
      <c r="AB458" s="3344"/>
      <c r="AC458" s="3344"/>
      <c r="AD458" s="3344"/>
      <c r="AE458" s="3344"/>
      <c r="AF458" s="673"/>
      <c r="AG458" s="3344"/>
      <c r="AH458" s="1325"/>
      <c r="AI458" s="3346">
        <f t="shared" si="159"/>
        <v>0</v>
      </c>
    </row>
    <row r="459" spans="1:35" s="2560" customFormat="1" ht="30" x14ac:dyDescent="0.25">
      <c r="A459" s="2560">
        <v>1</v>
      </c>
      <c r="B459" s="275" t="s">
        <v>197</v>
      </c>
      <c r="C459" s="1043"/>
      <c r="D459" s="278"/>
      <c r="E459" s="3347"/>
      <c r="F459" s="699"/>
      <c r="G459" s="673"/>
      <c r="H459" s="673"/>
      <c r="I459" s="2570"/>
      <c r="J459" s="2570"/>
      <c r="K459" s="3341"/>
      <c r="L459" s="3342"/>
      <c r="M459" s="3342"/>
      <c r="N459" s="3342"/>
      <c r="O459" s="3343"/>
      <c r="P459" s="3342"/>
      <c r="Q459" s="3344"/>
      <c r="R459" s="3344"/>
      <c r="S459" s="3344"/>
      <c r="T459" s="3344"/>
      <c r="U459" s="3344"/>
      <c r="V459" s="3344"/>
      <c r="W459" s="3344"/>
      <c r="X459" s="3344"/>
      <c r="Y459" s="3344"/>
      <c r="Z459" s="3344"/>
      <c r="AA459" s="3344"/>
      <c r="AB459" s="3344"/>
      <c r="AC459" s="3344"/>
      <c r="AD459" s="3344"/>
      <c r="AE459" s="3344"/>
      <c r="AF459" s="673"/>
      <c r="AG459" s="3344"/>
      <c r="AH459" s="1325"/>
      <c r="AI459" s="3346">
        <f t="shared" si="159"/>
        <v>0</v>
      </c>
    </row>
    <row r="460" spans="1:35" s="2560" customFormat="1" ht="72" x14ac:dyDescent="0.25">
      <c r="A460" s="2560">
        <v>1</v>
      </c>
      <c r="B460" s="2531" t="s">
        <v>322</v>
      </c>
      <c r="C460" s="1043"/>
      <c r="D460" s="278"/>
      <c r="E460" s="3347"/>
      <c r="F460" s="699">
        <f>(E460/12*$B$4)</f>
        <v>0</v>
      </c>
      <c r="G460" s="699"/>
      <c r="H460" s="673"/>
      <c r="I460" s="2570"/>
      <c r="J460" s="2570"/>
      <c r="K460" s="3341"/>
      <c r="L460" s="3342"/>
      <c r="M460" s="3342"/>
      <c r="N460" s="3342"/>
      <c r="O460" s="3343"/>
      <c r="P460" s="3342"/>
      <c r="Q460" s="3344"/>
      <c r="R460" s="3344"/>
      <c r="S460" s="3344"/>
      <c r="T460" s="3344"/>
      <c r="U460" s="3344"/>
      <c r="V460" s="3344"/>
      <c r="W460" s="3344"/>
      <c r="X460" s="3344"/>
      <c r="Y460" s="3344">
        <f>AE460-AD460-AA460</f>
        <v>0</v>
      </c>
      <c r="Z460" s="3344"/>
      <c r="AA460" s="3344"/>
      <c r="AB460" s="3344"/>
      <c r="AC460" s="3344"/>
      <c r="AD460" s="3344"/>
      <c r="AE460" s="3344"/>
      <c r="AF460" s="699"/>
      <c r="AG460" s="3344"/>
      <c r="AH460" s="1325"/>
      <c r="AI460" s="3346">
        <f t="shared" si="159"/>
        <v>0</v>
      </c>
    </row>
    <row r="461" spans="1:35" x14ac:dyDescent="0.25">
      <c r="A461" s="226">
        <v>1</v>
      </c>
      <c r="B461" s="1373" t="s">
        <v>134</v>
      </c>
      <c r="C461" s="1374"/>
      <c r="D461" s="2535"/>
      <c r="E461" s="390">
        <f>SUM(E462:E509)</f>
        <v>604330</v>
      </c>
      <c r="F461" s="435">
        <f>SUM(F462:F509)</f>
        <v>352525.83333333331</v>
      </c>
      <c r="G461" s="435">
        <f>SUM(G462:G510)</f>
        <v>355149</v>
      </c>
      <c r="H461" s="435">
        <f>G461/F461*100</f>
        <v>100.74410622389377</v>
      </c>
      <c r="I461" s="342"/>
      <c r="J461" s="342"/>
      <c r="K461" s="1371"/>
      <c r="L461" s="1370"/>
      <c r="M461" s="1370"/>
      <c r="N461" s="1370"/>
      <c r="O461" s="1619"/>
      <c r="P461" s="1370"/>
      <c r="Q461" s="512">
        <v>225503.16619999998</v>
      </c>
      <c r="R461" s="512">
        <v>225503.16619999998</v>
      </c>
      <c r="S461" s="512">
        <v>227973.46139649671</v>
      </c>
      <c r="T461" s="512">
        <v>227973.46139649671</v>
      </c>
      <c r="U461" s="512">
        <v>227973.46139649671</v>
      </c>
      <c r="V461" s="512">
        <v>227973.46139649671</v>
      </c>
      <c r="W461" s="512">
        <v>227973.46139649671</v>
      </c>
      <c r="X461" s="508">
        <f>Q461/12*$B$4+(R461-Q461)/11*6+(S461-R461)/10*5+(T461-S461)/9*4+(U461-T461)/8*3+(V461-U461)/7*2+(W461-V461)/6*1</f>
        <v>132778.66121491499</v>
      </c>
      <c r="Y461" s="512">
        <f t="shared" ref="Y461" si="161">AE461-AD461-AA461</f>
        <v>128156.93877000002</v>
      </c>
      <c r="Z461" s="975">
        <f>SUM(Z462:Z509)</f>
        <v>0</v>
      </c>
      <c r="AA461" s="512">
        <v>323.03015000000005</v>
      </c>
      <c r="AB461" s="512">
        <f>Y461-X461</f>
        <v>-4621.7224449149653</v>
      </c>
      <c r="AC461" s="512"/>
      <c r="AD461" s="512">
        <v>-0.59602999999999995</v>
      </c>
      <c r="AE461" s="512">
        <v>128479.37289000003</v>
      </c>
      <c r="AF461" s="1129"/>
      <c r="AG461" s="508"/>
      <c r="AH461" s="1325"/>
      <c r="AI461" s="1340">
        <f t="shared" si="159"/>
        <v>-596.03</v>
      </c>
    </row>
    <row r="462" spans="1:35" ht="45" x14ac:dyDescent="0.25">
      <c r="A462" s="226">
        <v>1</v>
      </c>
      <c r="B462" s="352" t="s">
        <v>117</v>
      </c>
      <c r="C462" s="606"/>
      <c r="D462" s="1376"/>
      <c r="E462" s="366">
        <v>166230</v>
      </c>
      <c r="F462" s="212">
        <f t="shared" ref="F462:F509" si="162">(E462/12*$B$4)</f>
        <v>96967.5</v>
      </c>
      <c r="G462" s="212">
        <v>103201</v>
      </c>
      <c r="H462" s="212">
        <f>G462/F462*100</f>
        <v>106.42844251940082</v>
      </c>
      <c r="I462" s="342"/>
      <c r="J462" s="342"/>
      <c r="K462" s="1371"/>
      <c r="L462" s="1370"/>
      <c r="M462" s="1370"/>
      <c r="N462" s="1370"/>
      <c r="O462" s="1619"/>
      <c r="P462" s="1370"/>
      <c r="Q462" s="512"/>
      <c r="R462" s="512"/>
      <c r="S462" s="512"/>
      <c r="T462" s="512"/>
      <c r="U462" s="512"/>
      <c r="V462" s="512"/>
      <c r="W462" s="512"/>
      <c r="X462" s="508"/>
      <c r="Y462" s="512">
        <f>AE462-AD462-AA462</f>
        <v>0</v>
      </c>
      <c r="Z462" s="975"/>
      <c r="AA462" s="512"/>
      <c r="AB462" s="512"/>
      <c r="AC462" s="512"/>
      <c r="AD462" s="512"/>
      <c r="AE462" s="512"/>
      <c r="AF462" s="1165"/>
      <c r="AG462" s="508"/>
      <c r="AH462" s="1325"/>
      <c r="AI462" s="1340">
        <f t="shared" si="159"/>
        <v>0</v>
      </c>
    </row>
    <row r="463" spans="1:35" s="2536" customFormat="1" ht="45" x14ac:dyDescent="0.25">
      <c r="B463" s="352" t="s">
        <v>353</v>
      </c>
      <c r="C463" s="606"/>
      <c r="D463" s="1376"/>
      <c r="E463" s="366"/>
      <c r="F463" s="212"/>
      <c r="G463" s="212">
        <v>97</v>
      </c>
      <c r="H463" s="212"/>
      <c r="I463" s="342"/>
      <c r="J463" s="342"/>
      <c r="K463" s="1371"/>
      <c r="L463" s="1370"/>
      <c r="M463" s="1370"/>
      <c r="N463" s="1370"/>
      <c r="O463" s="1619"/>
      <c r="P463" s="1370"/>
      <c r="Q463" s="512"/>
      <c r="R463" s="512"/>
      <c r="S463" s="512"/>
      <c r="T463" s="512"/>
      <c r="U463" s="512"/>
      <c r="V463" s="512"/>
      <c r="W463" s="512"/>
      <c r="X463" s="508"/>
      <c r="Y463" s="512"/>
      <c r="Z463" s="975"/>
      <c r="AA463" s="512"/>
      <c r="AB463" s="512"/>
      <c r="AC463" s="512"/>
      <c r="AD463" s="512"/>
      <c r="AE463" s="512"/>
      <c r="AF463" s="1165"/>
      <c r="AG463" s="508"/>
      <c r="AH463" s="1325"/>
      <c r="AI463" s="1340">
        <f t="shared" si="159"/>
        <v>0</v>
      </c>
    </row>
    <row r="464" spans="1:35" ht="30" x14ac:dyDescent="0.25">
      <c r="B464" s="352" t="s">
        <v>118</v>
      </c>
      <c r="C464" s="606"/>
      <c r="D464" s="1376"/>
      <c r="E464" s="366">
        <v>9000</v>
      </c>
      <c r="F464" s="212">
        <f t="shared" si="162"/>
        <v>5250</v>
      </c>
      <c r="G464" s="212">
        <v>5815</v>
      </c>
      <c r="H464" s="212">
        <f>G464/F464*100</f>
        <v>110.76190476190477</v>
      </c>
      <c r="I464" s="342"/>
      <c r="J464" s="342"/>
      <c r="K464" s="1371"/>
      <c r="L464" s="1370"/>
      <c r="M464" s="1370"/>
      <c r="N464" s="1370"/>
      <c r="O464" s="1619"/>
      <c r="P464" s="1370"/>
      <c r="Q464" s="512"/>
      <c r="R464" s="512"/>
      <c r="S464" s="512"/>
      <c r="T464" s="512"/>
      <c r="U464" s="512"/>
      <c r="V464" s="512"/>
      <c r="W464" s="512"/>
      <c r="X464" s="508"/>
      <c r="Y464" s="512"/>
      <c r="Z464" s="975"/>
      <c r="AA464" s="512"/>
      <c r="AB464" s="512"/>
      <c r="AC464" s="512"/>
      <c r="AD464" s="512"/>
      <c r="AE464" s="512"/>
      <c r="AF464" s="1165"/>
      <c r="AG464" s="508"/>
      <c r="AH464" s="1325"/>
      <c r="AI464" s="1340">
        <f t="shared" si="159"/>
        <v>0</v>
      </c>
    </row>
    <row r="465" spans="1:35" s="2536" customFormat="1" ht="45" x14ac:dyDescent="0.25">
      <c r="B465" s="352" t="s">
        <v>354</v>
      </c>
      <c r="C465" s="606"/>
      <c r="D465" s="1376"/>
      <c r="E465" s="366"/>
      <c r="F465" s="212"/>
      <c r="G465" s="212">
        <v>25</v>
      </c>
      <c r="H465" s="212"/>
      <c r="I465" s="342"/>
      <c r="J465" s="342"/>
      <c r="K465" s="1371"/>
      <c r="L465" s="1370"/>
      <c r="M465" s="1370"/>
      <c r="N465" s="1370"/>
      <c r="O465" s="1619"/>
      <c r="P465" s="1370"/>
      <c r="Q465" s="512"/>
      <c r="R465" s="512"/>
      <c r="S465" s="512"/>
      <c r="T465" s="512"/>
      <c r="U465" s="512"/>
      <c r="V465" s="512"/>
      <c r="W465" s="512"/>
      <c r="X465" s="508"/>
      <c r="Y465" s="512"/>
      <c r="Z465" s="975"/>
      <c r="AA465" s="512"/>
      <c r="AB465" s="512"/>
      <c r="AC465" s="512"/>
      <c r="AD465" s="512"/>
      <c r="AE465" s="512"/>
      <c r="AF465" s="1165"/>
      <c r="AG465" s="508"/>
      <c r="AH465" s="1325"/>
      <c r="AI465" s="1340">
        <f t="shared" si="159"/>
        <v>0</v>
      </c>
    </row>
    <row r="466" spans="1:35" x14ac:dyDescent="0.25">
      <c r="A466" s="226">
        <v>1</v>
      </c>
      <c r="B466" s="352" t="s">
        <v>92</v>
      </c>
      <c r="C466" s="606"/>
      <c r="D466" s="1376"/>
      <c r="E466" s="366">
        <v>250</v>
      </c>
      <c r="F466" s="212">
        <f t="shared" si="162"/>
        <v>145.83333333333331</v>
      </c>
      <c r="G466" s="212">
        <v>114</v>
      </c>
      <c r="H466" s="212">
        <f>G466/F466*100</f>
        <v>78.171428571428578</v>
      </c>
      <c r="I466" s="342"/>
      <c r="J466" s="342"/>
      <c r="K466" s="1371"/>
      <c r="L466" s="1370"/>
      <c r="M466" s="1370"/>
      <c r="N466" s="1370"/>
      <c r="O466" s="1619"/>
      <c r="P466" s="1370"/>
      <c r="Q466" s="512"/>
      <c r="R466" s="512"/>
      <c r="S466" s="512"/>
      <c r="T466" s="512"/>
      <c r="U466" s="512"/>
      <c r="V466" s="512"/>
      <c r="W466" s="512"/>
      <c r="X466" s="508"/>
      <c r="Y466" s="512"/>
      <c r="Z466" s="1379"/>
      <c r="AA466" s="512"/>
      <c r="AB466" s="512"/>
      <c r="AC466" s="512"/>
      <c r="AD466" s="512"/>
      <c r="AE466" s="512"/>
      <c r="AF466" s="1165"/>
      <c r="AG466" s="508"/>
      <c r="AH466" s="1325"/>
      <c r="AI466" s="1340">
        <f t="shared" si="159"/>
        <v>0</v>
      </c>
    </row>
    <row r="467" spans="1:35" x14ac:dyDescent="0.25">
      <c r="B467" s="352" t="s">
        <v>254</v>
      </c>
      <c r="C467" s="606"/>
      <c r="D467" s="1376"/>
      <c r="E467" s="366">
        <v>3100</v>
      </c>
      <c r="F467" s="212">
        <f t="shared" si="162"/>
        <v>1808.3333333333333</v>
      </c>
      <c r="G467" s="212">
        <v>1718</v>
      </c>
      <c r="H467" s="212">
        <f>G467/F467*100</f>
        <v>95.004608294930875</v>
      </c>
      <c r="I467" s="342"/>
      <c r="J467" s="342"/>
      <c r="K467" s="1371"/>
      <c r="L467" s="1370"/>
      <c r="M467" s="1370"/>
      <c r="N467" s="1370"/>
      <c r="O467" s="1619"/>
      <c r="P467" s="1370"/>
      <c r="Q467" s="512"/>
      <c r="R467" s="512"/>
      <c r="S467" s="512"/>
      <c r="T467" s="512"/>
      <c r="U467" s="512"/>
      <c r="V467" s="512"/>
      <c r="W467" s="512"/>
      <c r="X467" s="508"/>
      <c r="Y467" s="512"/>
      <c r="Z467" s="1379"/>
      <c r="AA467" s="512"/>
      <c r="AB467" s="512"/>
      <c r="AC467" s="512"/>
      <c r="AD467" s="512"/>
      <c r="AE467" s="512"/>
      <c r="AF467" s="1165"/>
      <c r="AG467" s="508"/>
      <c r="AH467" s="1325"/>
      <c r="AI467" s="1340">
        <f t="shared" si="159"/>
        <v>0</v>
      </c>
    </row>
    <row r="468" spans="1:35" ht="30" x14ac:dyDescent="0.25">
      <c r="B468" s="278" t="s">
        <v>458</v>
      </c>
      <c r="C468" s="606"/>
      <c r="D468" s="1376"/>
      <c r="E468" s="366">
        <v>1005</v>
      </c>
      <c r="F468" s="212">
        <f t="shared" si="162"/>
        <v>586.25</v>
      </c>
      <c r="G468" s="212">
        <v>1131</v>
      </c>
      <c r="H468" s="212">
        <f>G468/F468*100</f>
        <v>192.92110874200426</v>
      </c>
      <c r="I468" s="342"/>
      <c r="J468" s="342"/>
      <c r="K468" s="1371"/>
      <c r="L468" s="1370"/>
      <c r="M468" s="1370"/>
      <c r="N468" s="1370"/>
      <c r="O468" s="1619"/>
      <c r="P468" s="1370"/>
      <c r="Q468" s="512"/>
      <c r="R468" s="512"/>
      <c r="S468" s="512"/>
      <c r="T468" s="512"/>
      <c r="U468" s="512"/>
      <c r="V468" s="512"/>
      <c r="W468" s="512"/>
      <c r="X468" s="508"/>
      <c r="Y468" s="512">
        <f>AE468-AD468-AA468</f>
        <v>0</v>
      </c>
      <c r="Z468" s="1379"/>
      <c r="AA468" s="512"/>
      <c r="AB468" s="512"/>
      <c r="AC468" s="512"/>
      <c r="AD468" s="512"/>
      <c r="AE468" s="512"/>
      <c r="AF468" s="1165"/>
      <c r="AG468" s="508"/>
      <c r="AH468" s="1325"/>
      <c r="AI468" s="1340">
        <f t="shared" si="159"/>
        <v>0</v>
      </c>
    </row>
    <row r="469" spans="1:35" ht="30" x14ac:dyDescent="0.25">
      <c r="A469" s="226">
        <v>1</v>
      </c>
      <c r="B469" s="278" t="s">
        <v>513</v>
      </c>
      <c r="C469" s="606"/>
      <c r="D469" s="1376"/>
      <c r="E469" s="366">
        <v>1200</v>
      </c>
      <c r="F469" s="212">
        <f t="shared" si="162"/>
        <v>700</v>
      </c>
      <c r="G469" s="212">
        <v>885</v>
      </c>
      <c r="H469" s="212">
        <f>G469/F469*100</f>
        <v>126.42857142857142</v>
      </c>
      <c r="I469" s="342"/>
      <c r="J469" s="342"/>
      <c r="K469" s="1371"/>
      <c r="L469" s="1370"/>
      <c r="M469" s="1370"/>
      <c r="N469" s="1370"/>
      <c r="O469" s="1619"/>
      <c r="P469" s="1370"/>
      <c r="Q469" s="512"/>
      <c r="R469" s="512"/>
      <c r="S469" s="512"/>
      <c r="T469" s="512"/>
      <c r="U469" s="512"/>
      <c r="V469" s="512"/>
      <c r="W469" s="512"/>
      <c r="X469" s="508"/>
      <c r="Y469" s="512"/>
      <c r="Z469" s="1379"/>
      <c r="AA469" s="512"/>
      <c r="AB469" s="512"/>
      <c r="AC469" s="512"/>
      <c r="AD469" s="512"/>
      <c r="AE469" s="512"/>
      <c r="AF469" s="1165"/>
      <c r="AG469" s="508"/>
      <c r="AH469" s="1325"/>
      <c r="AI469" s="1340">
        <f t="shared" si="159"/>
        <v>0</v>
      </c>
    </row>
    <row r="470" spans="1:35" ht="30" x14ac:dyDescent="0.25">
      <c r="A470" s="226">
        <v>1</v>
      </c>
      <c r="B470" s="352" t="s">
        <v>517</v>
      </c>
      <c r="C470" s="606"/>
      <c r="D470" s="1376"/>
      <c r="E470" s="366"/>
      <c r="F470" s="212">
        <f t="shared" si="162"/>
        <v>0</v>
      </c>
      <c r="G470" s="212">
        <v>4</v>
      </c>
      <c r="H470" s="212"/>
      <c r="I470" s="342"/>
      <c r="J470" s="342"/>
      <c r="K470" s="1371"/>
      <c r="L470" s="1370"/>
      <c r="M470" s="1370"/>
      <c r="N470" s="1370"/>
      <c r="O470" s="1619"/>
      <c r="P470" s="1370"/>
      <c r="Q470" s="512"/>
      <c r="R470" s="512"/>
      <c r="S470" s="512"/>
      <c r="T470" s="512"/>
      <c r="U470" s="512"/>
      <c r="V470" s="512"/>
      <c r="W470" s="512"/>
      <c r="X470" s="508"/>
      <c r="Y470" s="512"/>
      <c r="Z470" s="1379"/>
      <c r="AA470" s="512"/>
      <c r="AB470" s="512"/>
      <c r="AC470" s="512"/>
      <c r="AD470" s="512"/>
      <c r="AE470" s="512"/>
      <c r="AF470" s="1165"/>
      <c r="AG470" s="508"/>
      <c r="AH470" s="1325"/>
      <c r="AI470" s="1340">
        <f t="shared" si="159"/>
        <v>0</v>
      </c>
    </row>
    <row r="471" spans="1:35" ht="45" x14ac:dyDescent="0.25">
      <c r="A471" s="226">
        <v>1</v>
      </c>
      <c r="B471" s="278" t="s">
        <v>199</v>
      </c>
      <c r="C471" s="606"/>
      <c r="D471" s="9"/>
      <c r="E471" s="366">
        <v>37500</v>
      </c>
      <c r="F471" s="212">
        <f t="shared" si="162"/>
        <v>21875</v>
      </c>
      <c r="G471" s="212">
        <v>22028</v>
      </c>
      <c r="H471" s="212">
        <f>G471/F471*100</f>
        <v>100.69942857142857</v>
      </c>
      <c r="I471" s="342"/>
      <c r="J471" s="342"/>
      <c r="K471" s="1371"/>
      <c r="L471" s="1370"/>
      <c r="M471" s="1370"/>
      <c r="N471" s="1370"/>
      <c r="O471" s="1619"/>
      <c r="P471" s="1370"/>
      <c r="Q471" s="512"/>
      <c r="R471" s="512"/>
      <c r="S471" s="512"/>
      <c r="T471" s="512"/>
      <c r="U471" s="512"/>
      <c r="V471" s="512"/>
      <c r="W471" s="512"/>
      <c r="X471" s="508"/>
      <c r="Y471" s="512">
        <f>AE471-AD471-AA471</f>
        <v>0</v>
      </c>
      <c r="Z471" s="975"/>
      <c r="AA471" s="512"/>
      <c r="AB471" s="512"/>
      <c r="AC471" s="512"/>
      <c r="AD471" s="512"/>
      <c r="AE471" s="512"/>
      <c r="AF471" s="1165"/>
      <c r="AG471" s="508"/>
      <c r="AH471" s="1325"/>
      <c r="AI471" s="1340">
        <f t="shared" si="159"/>
        <v>0</v>
      </c>
    </row>
    <row r="472" spans="1:35" s="2536" customFormat="1" ht="45" x14ac:dyDescent="0.25">
      <c r="B472" s="278" t="s">
        <v>355</v>
      </c>
      <c r="C472" s="606"/>
      <c r="D472" s="9"/>
      <c r="E472" s="366"/>
      <c r="F472" s="212"/>
      <c r="G472" s="212">
        <v>62</v>
      </c>
      <c r="H472" s="212"/>
      <c r="I472" s="342"/>
      <c r="J472" s="342"/>
      <c r="K472" s="1371"/>
      <c r="L472" s="1370"/>
      <c r="M472" s="1370"/>
      <c r="N472" s="1370"/>
      <c r="O472" s="1619"/>
      <c r="P472" s="1370"/>
      <c r="Q472" s="512"/>
      <c r="R472" s="512"/>
      <c r="S472" s="512"/>
      <c r="T472" s="512"/>
      <c r="U472" s="512"/>
      <c r="V472" s="512"/>
      <c r="W472" s="512"/>
      <c r="X472" s="508"/>
      <c r="Y472" s="512"/>
      <c r="Z472" s="975"/>
      <c r="AA472" s="512"/>
      <c r="AB472" s="512"/>
      <c r="AC472" s="512"/>
      <c r="AD472" s="512"/>
      <c r="AE472" s="512"/>
      <c r="AF472" s="1165"/>
      <c r="AG472" s="508"/>
      <c r="AH472" s="1325"/>
      <c r="AI472" s="1340">
        <f t="shared" si="159"/>
        <v>0</v>
      </c>
    </row>
    <row r="473" spans="1:35" x14ac:dyDescent="0.25">
      <c r="B473" s="9" t="s">
        <v>62</v>
      </c>
      <c r="C473" s="606"/>
      <c r="D473" s="9"/>
      <c r="E473" s="366">
        <v>15</v>
      </c>
      <c r="F473" s="212">
        <f t="shared" si="162"/>
        <v>8.75</v>
      </c>
      <c r="G473" s="212">
        <v>11</v>
      </c>
      <c r="H473" s="212">
        <f>G473/F473*100</f>
        <v>125.71428571428571</v>
      </c>
      <c r="I473" s="342"/>
      <c r="J473" s="342"/>
      <c r="K473" s="1371"/>
      <c r="L473" s="1370"/>
      <c r="M473" s="1370"/>
      <c r="N473" s="1370"/>
      <c r="O473" s="1619"/>
      <c r="P473" s="1370"/>
      <c r="Q473" s="512"/>
      <c r="R473" s="512"/>
      <c r="S473" s="512"/>
      <c r="T473" s="512"/>
      <c r="U473" s="512"/>
      <c r="V473" s="512"/>
      <c r="W473" s="512"/>
      <c r="X473" s="508"/>
      <c r="Y473" s="512"/>
      <c r="Z473" s="975"/>
      <c r="AA473" s="512"/>
      <c r="AB473" s="512"/>
      <c r="AC473" s="512"/>
      <c r="AD473" s="512"/>
      <c r="AE473" s="512"/>
      <c r="AF473" s="1165"/>
      <c r="AG473" s="508"/>
      <c r="AH473" s="1325"/>
      <c r="AI473" s="1340">
        <f t="shared" si="159"/>
        <v>0</v>
      </c>
    </row>
    <row r="474" spans="1:35" ht="30" x14ac:dyDescent="0.25">
      <c r="A474" s="226">
        <v>1</v>
      </c>
      <c r="B474" s="9" t="s">
        <v>371</v>
      </c>
      <c r="C474" s="606"/>
      <c r="D474" s="1376"/>
      <c r="E474" s="366"/>
      <c r="F474" s="212">
        <f t="shared" si="162"/>
        <v>0</v>
      </c>
      <c r="G474" s="212"/>
      <c r="H474" s="212"/>
      <c r="I474" s="342"/>
      <c r="J474" s="342"/>
      <c r="K474" s="1371"/>
      <c r="L474" s="1370"/>
      <c r="M474" s="1370"/>
      <c r="N474" s="1370"/>
      <c r="O474" s="1619"/>
      <c r="P474" s="1370"/>
      <c r="Q474" s="512"/>
      <c r="R474" s="512"/>
      <c r="S474" s="512"/>
      <c r="T474" s="512"/>
      <c r="U474" s="512"/>
      <c r="V474" s="512"/>
      <c r="W474" s="512"/>
      <c r="X474" s="508"/>
      <c r="Y474" s="512">
        <f>AE474-AD474-AA474</f>
        <v>0</v>
      </c>
      <c r="Z474" s="975"/>
      <c r="AA474" s="512"/>
      <c r="AB474" s="512"/>
      <c r="AC474" s="512"/>
      <c r="AD474" s="512"/>
      <c r="AE474" s="512"/>
      <c r="AF474" s="1165"/>
      <c r="AG474" s="508"/>
      <c r="AH474" s="1325"/>
      <c r="AI474" s="1340">
        <f t="shared" si="159"/>
        <v>0</v>
      </c>
    </row>
    <row r="475" spans="1:35" ht="24" customHeight="1" x14ac:dyDescent="0.25">
      <c r="A475" s="226">
        <v>1</v>
      </c>
      <c r="B475" s="9" t="s">
        <v>115</v>
      </c>
      <c r="C475" s="606"/>
      <c r="D475" s="1376"/>
      <c r="E475" s="366">
        <v>18600</v>
      </c>
      <c r="F475" s="212">
        <f t="shared" si="162"/>
        <v>10850</v>
      </c>
      <c r="G475" s="212">
        <v>12872</v>
      </c>
      <c r="H475" s="212">
        <f>G475/F475*100</f>
        <v>118.63594470046084</v>
      </c>
      <c r="I475" s="342"/>
      <c r="J475" s="342"/>
      <c r="K475" s="1371"/>
      <c r="L475" s="1370"/>
      <c r="M475" s="1370"/>
      <c r="N475" s="1370"/>
      <c r="O475" s="1619"/>
      <c r="P475" s="1370"/>
      <c r="Q475" s="512"/>
      <c r="R475" s="512"/>
      <c r="S475" s="512"/>
      <c r="T475" s="512"/>
      <c r="U475" s="512"/>
      <c r="V475" s="512"/>
      <c r="W475" s="512"/>
      <c r="X475" s="508"/>
      <c r="Y475" s="512"/>
      <c r="Z475" s="975"/>
      <c r="AA475" s="512"/>
      <c r="AB475" s="512"/>
      <c r="AC475" s="512"/>
      <c r="AD475" s="512"/>
      <c r="AE475" s="512"/>
      <c r="AF475" s="1165"/>
      <c r="AG475" s="508"/>
      <c r="AH475" s="1325"/>
      <c r="AI475" s="1340">
        <f t="shared" si="159"/>
        <v>0</v>
      </c>
    </row>
    <row r="476" spans="1:35" s="2536" customFormat="1" ht="22.5" customHeight="1" x14ac:dyDescent="0.25">
      <c r="B476" s="9" t="s">
        <v>478</v>
      </c>
      <c r="C476" s="606"/>
      <c r="D476" s="1376"/>
      <c r="E476" s="366"/>
      <c r="F476" s="212"/>
      <c r="G476" s="212">
        <v>5</v>
      </c>
      <c r="H476" s="212"/>
      <c r="I476" s="342"/>
      <c r="J476" s="342"/>
      <c r="K476" s="1371"/>
      <c r="L476" s="1370"/>
      <c r="M476" s="1370"/>
      <c r="N476" s="1370"/>
      <c r="O476" s="1619"/>
      <c r="P476" s="1370"/>
      <c r="Q476" s="512"/>
      <c r="R476" s="512"/>
      <c r="S476" s="512"/>
      <c r="T476" s="512"/>
      <c r="U476" s="512"/>
      <c r="V476" s="512"/>
      <c r="W476" s="512"/>
      <c r="X476" s="508"/>
      <c r="Y476" s="512"/>
      <c r="Z476" s="975"/>
      <c r="AA476" s="512"/>
      <c r="AB476" s="512"/>
      <c r="AC476" s="512"/>
      <c r="AD476" s="512"/>
      <c r="AE476" s="512"/>
      <c r="AF476" s="1165"/>
      <c r="AG476" s="508"/>
      <c r="AH476" s="1325"/>
      <c r="AI476" s="1340">
        <f t="shared" si="159"/>
        <v>0</v>
      </c>
    </row>
    <row r="477" spans="1:35" x14ac:dyDescent="0.25">
      <c r="B477" s="9" t="s">
        <v>66</v>
      </c>
      <c r="C477" s="606"/>
      <c r="D477" s="1376"/>
      <c r="E477" s="366">
        <v>7000</v>
      </c>
      <c r="F477" s="212">
        <f t="shared" si="162"/>
        <v>4083.3333333333335</v>
      </c>
      <c r="G477" s="212">
        <v>4580</v>
      </c>
      <c r="H477" s="212">
        <f>G477/F477*100</f>
        <v>112.16326530612244</v>
      </c>
      <c r="I477" s="342"/>
      <c r="J477" s="342"/>
      <c r="K477" s="1371"/>
      <c r="L477" s="1370"/>
      <c r="M477" s="1370"/>
      <c r="N477" s="1370"/>
      <c r="O477" s="1619"/>
      <c r="P477" s="1370"/>
      <c r="Q477" s="512"/>
      <c r="R477" s="512"/>
      <c r="S477" s="512"/>
      <c r="T477" s="512"/>
      <c r="U477" s="512"/>
      <c r="V477" s="512"/>
      <c r="W477" s="512"/>
      <c r="X477" s="508"/>
      <c r="Y477" s="512"/>
      <c r="Z477" s="975"/>
      <c r="AA477" s="512"/>
      <c r="AB477" s="512"/>
      <c r="AC477" s="512"/>
      <c r="AD477" s="512"/>
      <c r="AE477" s="512"/>
      <c r="AF477" s="1165"/>
      <c r="AG477" s="508"/>
      <c r="AH477" s="1325"/>
      <c r="AI477" s="1340">
        <f t="shared" si="159"/>
        <v>0</v>
      </c>
    </row>
    <row r="478" spans="1:35" s="2536" customFormat="1" ht="30" x14ac:dyDescent="0.25">
      <c r="B478" s="9" t="s">
        <v>123</v>
      </c>
      <c r="C478" s="606"/>
      <c r="D478" s="1376"/>
      <c r="E478" s="366">
        <v>4100</v>
      </c>
      <c r="F478" s="212">
        <f t="shared" si="162"/>
        <v>2391.666666666667</v>
      </c>
      <c r="G478" s="212">
        <v>2369</v>
      </c>
      <c r="H478" s="212">
        <f>G478/F478*100</f>
        <v>99.052264808362352</v>
      </c>
      <c r="I478" s="342"/>
      <c r="J478" s="342"/>
      <c r="K478" s="1371"/>
      <c r="L478" s="1370"/>
      <c r="M478" s="1370"/>
      <c r="N478" s="1370"/>
      <c r="O478" s="1619"/>
      <c r="P478" s="1370"/>
      <c r="Q478" s="512"/>
      <c r="R478" s="512"/>
      <c r="S478" s="512"/>
      <c r="T478" s="512"/>
      <c r="U478" s="512"/>
      <c r="V478" s="512"/>
      <c r="W478" s="512"/>
      <c r="X478" s="508"/>
      <c r="Y478" s="512"/>
      <c r="Z478" s="975"/>
      <c r="AA478" s="512"/>
      <c r="AB478" s="512"/>
      <c r="AC478" s="512"/>
      <c r="AD478" s="512"/>
      <c r="AE478" s="512"/>
      <c r="AF478" s="1165"/>
      <c r="AG478" s="508"/>
      <c r="AH478" s="1325"/>
      <c r="AI478" s="1340">
        <f t="shared" si="159"/>
        <v>0</v>
      </c>
    </row>
    <row r="479" spans="1:35" x14ac:dyDescent="0.25">
      <c r="A479" s="226">
        <v>1</v>
      </c>
      <c r="B479" s="9" t="s">
        <v>114</v>
      </c>
      <c r="C479" s="606"/>
      <c r="D479" s="1376"/>
      <c r="E479" s="366">
        <v>177000</v>
      </c>
      <c r="F479" s="212">
        <f t="shared" si="162"/>
        <v>103250</v>
      </c>
      <c r="G479" s="212">
        <v>110229</v>
      </c>
      <c r="H479" s="212">
        <f>G479/F479*100</f>
        <v>106.75932203389831</v>
      </c>
      <c r="I479" s="342"/>
      <c r="J479" s="342"/>
      <c r="K479" s="1371"/>
      <c r="L479" s="1370"/>
      <c r="M479" s="1370"/>
      <c r="N479" s="1370"/>
      <c r="O479" s="1619"/>
      <c r="P479" s="1370"/>
      <c r="Q479" s="512"/>
      <c r="R479" s="512"/>
      <c r="S479" s="512"/>
      <c r="T479" s="512"/>
      <c r="U479" s="512"/>
      <c r="V479" s="512"/>
      <c r="W479" s="512"/>
      <c r="X479" s="508"/>
      <c r="Y479" s="512">
        <f>AE479-AD479-AA479</f>
        <v>0</v>
      </c>
      <c r="Z479" s="975"/>
      <c r="AA479" s="512"/>
      <c r="AB479" s="512"/>
      <c r="AC479" s="512"/>
      <c r="AD479" s="512"/>
      <c r="AE479" s="512"/>
      <c r="AF479" s="1165"/>
      <c r="AG479" s="508"/>
      <c r="AH479" s="1325"/>
      <c r="AI479" s="1340">
        <f t="shared" si="159"/>
        <v>0</v>
      </c>
    </row>
    <row r="480" spans="1:35" s="2536" customFormat="1" ht="30" x14ac:dyDescent="0.25">
      <c r="B480" s="9" t="s">
        <v>363</v>
      </c>
      <c r="C480" s="606"/>
      <c r="D480" s="1376"/>
      <c r="E480" s="366"/>
      <c r="F480" s="212"/>
      <c r="G480" s="212">
        <v>6</v>
      </c>
      <c r="H480" s="212"/>
      <c r="I480" s="342"/>
      <c r="J480" s="342"/>
      <c r="K480" s="1371"/>
      <c r="L480" s="1370"/>
      <c r="M480" s="1370"/>
      <c r="N480" s="1370"/>
      <c r="O480" s="1619"/>
      <c r="P480" s="1370"/>
      <c r="Q480" s="512"/>
      <c r="R480" s="512"/>
      <c r="S480" s="512"/>
      <c r="T480" s="512"/>
      <c r="U480" s="512"/>
      <c r="V480" s="512"/>
      <c r="W480" s="512"/>
      <c r="X480" s="508"/>
      <c r="Y480" s="512"/>
      <c r="Z480" s="975"/>
      <c r="AA480" s="512"/>
      <c r="AB480" s="512"/>
      <c r="AC480" s="512"/>
      <c r="AD480" s="512"/>
      <c r="AE480" s="512"/>
      <c r="AF480" s="1165"/>
      <c r="AG480" s="508"/>
      <c r="AH480" s="1325"/>
      <c r="AI480" s="1340">
        <f t="shared" si="159"/>
        <v>0</v>
      </c>
    </row>
    <row r="481" spans="1:35" x14ac:dyDescent="0.25">
      <c r="A481" s="226">
        <v>1</v>
      </c>
      <c r="B481" s="9" t="s">
        <v>370</v>
      </c>
      <c r="C481" s="606"/>
      <c r="D481" s="1376"/>
      <c r="E481" s="366">
        <v>200</v>
      </c>
      <c r="F481" s="212">
        <f t="shared" si="162"/>
        <v>116.66666666666667</v>
      </c>
      <c r="G481" s="212">
        <v>116</v>
      </c>
      <c r="H481" s="212">
        <f>G481/F481*100</f>
        <v>99.428571428571416</v>
      </c>
      <c r="I481" s="342"/>
      <c r="J481" s="342"/>
      <c r="K481" s="1371"/>
      <c r="L481" s="1370"/>
      <c r="M481" s="1370"/>
      <c r="N481" s="1370"/>
      <c r="O481" s="1619"/>
      <c r="P481" s="1370"/>
      <c r="Q481" s="512"/>
      <c r="R481" s="512"/>
      <c r="S481" s="512"/>
      <c r="T481" s="512"/>
      <c r="U481" s="512"/>
      <c r="V481" s="512"/>
      <c r="W481" s="512"/>
      <c r="X481" s="508"/>
      <c r="Y481" s="512"/>
      <c r="Z481" s="975"/>
      <c r="AA481" s="512"/>
      <c r="AB481" s="512"/>
      <c r="AC481" s="512"/>
      <c r="AD481" s="512"/>
      <c r="AE481" s="512"/>
      <c r="AF481" s="1165"/>
      <c r="AG481" s="508"/>
      <c r="AH481" s="1325"/>
      <c r="AI481" s="1340">
        <f t="shared" si="159"/>
        <v>0</v>
      </c>
    </row>
    <row r="482" spans="1:35" ht="30" x14ac:dyDescent="0.25">
      <c r="A482" s="226">
        <v>1</v>
      </c>
      <c r="B482" s="9" t="s">
        <v>61</v>
      </c>
      <c r="C482" s="606"/>
      <c r="D482" s="1376"/>
      <c r="E482" s="366">
        <v>1100</v>
      </c>
      <c r="F482" s="212">
        <f t="shared" si="162"/>
        <v>641.66666666666674</v>
      </c>
      <c r="G482" s="212">
        <v>621</v>
      </c>
      <c r="H482" s="212">
        <f>G482/F482*100</f>
        <v>96.779220779220765</v>
      </c>
      <c r="I482" s="342"/>
      <c r="J482" s="342"/>
      <c r="K482" s="1371"/>
      <c r="L482" s="1370"/>
      <c r="M482" s="1370"/>
      <c r="N482" s="1370"/>
      <c r="O482" s="1619"/>
      <c r="P482" s="1370"/>
      <c r="Q482" s="512"/>
      <c r="R482" s="512"/>
      <c r="S482" s="512"/>
      <c r="T482" s="512"/>
      <c r="U482" s="512"/>
      <c r="V482" s="512"/>
      <c r="W482" s="512"/>
      <c r="X482" s="508"/>
      <c r="Y482" s="512"/>
      <c r="Z482" s="975"/>
      <c r="AA482" s="512"/>
      <c r="AB482" s="512"/>
      <c r="AC482" s="512"/>
      <c r="AD482" s="512"/>
      <c r="AE482" s="512"/>
      <c r="AF482" s="1165"/>
      <c r="AG482" s="508"/>
      <c r="AH482" s="1325"/>
      <c r="AI482" s="1340">
        <f t="shared" si="159"/>
        <v>0</v>
      </c>
    </row>
    <row r="483" spans="1:35" ht="60" x14ac:dyDescent="0.25">
      <c r="B483" s="9" t="s">
        <v>518</v>
      </c>
      <c r="C483" s="606"/>
      <c r="D483" s="1376"/>
      <c r="E483" s="366">
        <v>1000</v>
      </c>
      <c r="F483" s="212">
        <f t="shared" si="162"/>
        <v>583.33333333333326</v>
      </c>
      <c r="G483" s="212">
        <v>532</v>
      </c>
      <c r="H483" s="212">
        <f>G483/F483*100</f>
        <v>91.200000000000017</v>
      </c>
      <c r="I483" s="342"/>
      <c r="J483" s="342"/>
      <c r="K483" s="1371"/>
      <c r="L483" s="1370"/>
      <c r="M483" s="1370"/>
      <c r="N483" s="1370"/>
      <c r="O483" s="1619"/>
      <c r="P483" s="1370"/>
      <c r="Q483" s="512"/>
      <c r="R483" s="512"/>
      <c r="S483" s="512"/>
      <c r="T483" s="512"/>
      <c r="U483" s="512"/>
      <c r="V483" s="512"/>
      <c r="W483" s="512"/>
      <c r="X483" s="508"/>
      <c r="Y483" s="512"/>
      <c r="Z483" s="975"/>
      <c r="AA483" s="512"/>
      <c r="AB483" s="512"/>
      <c r="AC483" s="512"/>
      <c r="AD483" s="512"/>
      <c r="AE483" s="512"/>
      <c r="AF483" s="1165"/>
      <c r="AG483" s="508"/>
      <c r="AH483" s="1325"/>
      <c r="AI483" s="1340">
        <f t="shared" si="159"/>
        <v>0</v>
      </c>
    </row>
    <row r="484" spans="1:35" x14ac:dyDescent="0.25">
      <c r="B484" s="9" t="s">
        <v>569</v>
      </c>
      <c r="C484" s="606"/>
      <c r="D484" s="1376"/>
      <c r="E484" s="366">
        <v>8940</v>
      </c>
      <c r="F484" s="212">
        <f t="shared" si="162"/>
        <v>5215</v>
      </c>
      <c r="G484" s="212">
        <v>5132</v>
      </c>
      <c r="H484" s="212">
        <f>G484/F484*100</f>
        <v>98.408437200383517</v>
      </c>
      <c r="I484" s="342"/>
      <c r="J484" s="342"/>
      <c r="K484" s="1371"/>
      <c r="L484" s="1370"/>
      <c r="M484" s="1370"/>
      <c r="N484" s="1370"/>
      <c r="O484" s="1619"/>
      <c r="P484" s="1370"/>
      <c r="Q484" s="512"/>
      <c r="R484" s="512"/>
      <c r="S484" s="512"/>
      <c r="T484" s="512"/>
      <c r="U484" s="512"/>
      <c r="V484" s="512"/>
      <c r="W484" s="512"/>
      <c r="X484" s="508"/>
      <c r="Y484" s="512"/>
      <c r="Z484" s="975"/>
      <c r="AA484" s="512"/>
      <c r="AB484" s="512"/>
      <c r="AC484" s="512"/>
      <c r="AD484" s="512"/>
      <c r="AE484" s="512"/>
      <c r="AF484" s="1165"/>
      <c r="AG484" s="508"/>
      <c r="AH484" s="1325"/>
      <c r="AI484" s="1340">
        <f t="shared" si="159"/>
        <v>0</v>
      </c>
    </row>
    <row r="485" spans="1:35" ht="60" x14ac:dyDescent="0.25">
      <c r="A485" s="226">
        <v>1</v>
      </c>
      <c r="B485" s="9" t="s">
        <v>309</v>
      </c>
      <c r="C485" s="606"/>
      <c r="D485" s="1376"/>
      <c r="E485" s="366">
        <v>34216</v>
      </c>
      <c r="F485" s="212">
        <f t="shared" si="162"/>
        <v>19959.333333333336</v>
      </c>
      <c r="G485" s="212">
        <v>4787</v>
      </c>
      <c r="H485" s="212">
        <f>G485/F485*100</f>
        <v>23.983766992885531</v>
      </c>
      <c r="I485" s="342"/>
      <c r="J485" s="342"/>
      <c r="K485" s="1371"/>
      <c r="L485" s="1370"/>
      <c r="M485" s="1370"/>
      <c r="N485" s="1370"/>
      <c r="O485" s="1619"/>
      <c r="P485" s="1370"/>
      <c r="Q485" s="512"/>
      <c r="R485" s="512"/>
      <c r="S485" s="512"/>
      <c r="T485" s="512"/>
      <c r="U485" s="512"/>
      <c r="V485" s="512"/>
      <c r="W485" s="512"/>
      <c r="X485" s="508"/>
      <c r="Y485" s="512"/>
      <c r="Z485" s="1379"/>
      <c r="AA485" s="512"/>
      <c r="AB485" s="512"/>
      <c r="AC485" s="512"/>
      <c r="AD485" s="512"/>
      <c r="AE485" s="512"/>
      <c r="AF485" s="1165"/>
      <c r="AG485" s="508"/>
      <c r="AH485" s="1325"/>
      <c r="AI485" s="1340">
        <f t="shared" si="159"/>
        <v>0</v>
      </c>
    </row>
    <row r="486" spans="1:35" s="2536" customFormat="1" ht="60" x14ac:dyDescent="0.25">
      <c r="B486" s="9" t="s">
        <v>356</v>
      </c>
      <c r="C486" s="606"/>
      <c r="D486" s="1376"/>
      <c r="E486" s="366"/>
      <c r="F486" s="212"/>
      <c r="G486" s="212">
        <v>439</v>
      </c>
      <c r="H486" s="212"/>
      <c r="I486" s="342"/>
      <c r="J486" s="342"/>
      <c r="K486" s="1371"/>
      <c r="L486" s="1370"/>
      <c r="M486" s="1370"/>
      <c r="N486" s="1370"/>
      <c r="O486" s="1619"/>
      <c r="P486" s="1370"/>
      <c r="Q486" s="512"/>
      <c r="R486" s="512"/>
      <c r="S486" s="512"/>
      <c r="T486" s="512"/>
      <c r="U486" s="512"/>
      <c r="V486" s="512"/>
      <c r="W486" s="512"/>
      <c r="X486" s="508"/>
      <c r="Y486" s="512"/>
      <c r="Z486" s="1379"/>
      <c r="AA486" s="512"/>
      <c r="AB486" s="512"/>
      <c r="AC486" s="512"/>
      <c r="AD486" s="512"/>
      <c r="AE486" s="512"/>
      <c r="AF486" s="1165"/>
      <c r="AG486" s="508"/>
      <c r="AH486" s="1325"/>
      <c r="AI486" s="1340">
        <f t="shared" si="159"/>
        <v>0</v>
      </c>
    </row>
    <row r="487" spans="1:35" ht="75" x14ac:dyDescent="0.25">
      <c r="A487" s="226">
        <v>1</v>
      </c>
      <c r="B487" s="9" t="s">
        <v>311</v>
      </c>
      <c r="C487" s="606"/>
      <c r="D487" s="9"/>
      <c r="E487" s="366">
        <v>1200</v>
      </c>
      <c r="F487" s="212">
        <f t="shared" si="162"/>
        <v>700</v>
      </c>
      <c r="G487" s="212">
        <v>303</v>
      </c>
      <c r="H487" s="212">
        <f>G487/F487*100</f>
        <v>43.285714285714292</v>
      </c>
      <c r="I487" s="342"/>
      <c r="J487" s="342"/>
      <c r="K487" s="1371"/>
      <c r="L487" s="1370"/>
      <c r="M487" s="1370"/>
      <c r="N487" s="1370"/>
      <c r="O487" s="1619"/>
      <c r="P487" s="1370"/>
      <c r="Q487" s="512"/>
      <c r="R487" s="512"/>
      <c r="S487" s="512"/>
      <c r="T487" s="512"/>
      <c r="U487" s="512"/>
      <c r="V487" s="512"/>
      <c r="W487" s="512"/>
      <c r="X487" s="508"/>
      <c r="Y487" s="512"/>
      <c r="Z487" s="975"/>
      <c r="AA487" s="512"/>
      <c r="AB487" s="512"/>
      <c r="AC487" s="512"/>
      <c r="AD487" s="512"/>
      <c r="AE487" s="512"/>
      <c r="AF487" s="1165"/>
      <c r="AG487" s="508"/>
      <c r="AH487" s="1325"/>
      <c r="AI487" s="1340">
        <f t="shared" si="159"/>
        <v>0</v>
      </c>
    </row>
    <row r="488" spans="1:35" ht="105" x14ac:dyDescent="0.25">
      <c r="B488" s="711" t="s">
        <v>323</v>
      </c>
      <c r="C488" s="606"/>
      <c r="D488" s="9"/>
      <c r="E488" s="366">
        <v>3900</v>
      </c>
      <c r="F488" s="212">
        <f t="shared" si="162"/>
        <v>2275</v>
      </c>
      <c r="G488" s="212">
        <v>2246</v>
      </c>
      <c r="H488" s="212">
        <f>G488/F488*100</f>
        <v>98.72527472527473</v>
      </c>
      <c r="I488" s="342"/>
      <c r="J488" s="342"/>
      <c r="K488" s="1371"/>
      <c r="L488" s="1370"/>
      <c r="M488" s="1370"/>
      <c r="N488" s="1370"/>
      <c r="O488" s="1619"/>
      <c r="P488" s="1370"/>
      <c r="Q488" s="512"/>
      <c r="R488" s="512"/>
      <c r="S488" s="512"/>
      <c r="T488" s="512"/>
      <c r="U488" s="512"/>
      <c r="V488" s="512"/>
      <c r="W488" s="512"/>
      <c r="X488" s="508"/>
      <c r="Y488" s="512"/>
      <c r="Z488" s="975"/>
      <c r="AA488" s="512"/>
      <c r="AB488" s="512"/>
      <c r="AC488" s="512"/>
      <c r="AD488" s="512"/>
      <c r="AE488" s="512"/>
      <c r="AF488" s="1165"/>
      <c r="AG488" s="508"/>
      <c r="AH488" s="1325"/>
      <c r="AI488" s="1340">
        <f t="shared" si="159"/>
        <v>0</v>
      </c>
    </row>
    <row r="489" spans="1:35" ht="30" x14ac:dyDescent="0.25">
      <c r="A489" s="226">
        <v>1</v>
      </c>
      <c r="B489" s="711" t="s">
        <v>160</v>
      </c>
      <c r="C489" s="606"/>
      <c r="D489" s="9"/>
      <c r="E489" s="366">
        <v>729</v>
      </c>
      <c r="F489" s="212">
        <f t="shared" si="162"/>
        <v>425.25</v>
      </c>
      <c r="G489" s="212">
        <v>427</v>
      </c>
      <c r="H489" s="212">
        <f>G489/F489*100</f>
        <v>100.41152263374487</v>
      </c>
      <c r="I489" s="342"/>
      <c r="J489" s="342"/>
      <c r="K489" s="1371"/>
      <c r="L489" s="1370"/>
      <c r="M489" s="1370"/>
      <c r="N489" s="1370"/>
      <c r="O489" s="1619"/>
      <c r="P489" s="1370"/>
      <c r="Q489" s="512"/>
      <c r="R489" s="512"/>
      <c r="S489" s="512"/>
      <c r="T489" s="512"/>
      <c r="U489" s="512"/>
      <c r="V489" s="512"/>
      <c r="W489" s="512"/>
      <c r="X489" s="508"/>
      <c r="Y489" s="512">
        <f>AE489-AD489-AA489</f>
        <v>0</v>
      </c>
      <c r="Z489" s="975"/>
      <c r="AA489" s="512"/>
      <c r="AB489" s="512"/>
      <c r="AC489" s="512"/>
      <c r="AD489" s="512"/>
      <c r="AE489" s="512"/>
      <c r="AF489" s="1165"/>
      <c r="AG489" s="508"/>
      <c r="AH489" s="1325"/>
      <c r="AI489" s="1340">
        <f t="shared" si="159"/>
        <v>0</v>
      </c>
    </row>
    <row r="490" spans="1:35" s="2536" customFormat="1" ht="45" x14ac:dyDescent="0.25">
      <c r="B490" s="711" t="s">
        <v>161</v>
      </c>
      <c r="C490" s="606"/>
      <c r="D490" s="9"/>
      <c r="E490" s="366">
        <v>200</v>
      </c>
      <c r="F490" s="212">
        <f t="shared" si="162"/>
        <v>116.66666666666667</v>
      </c>
      <c r="G490" s="212">
        <v>132</v>
      </c>
      <c r="H490" s="212">
        <f>G490/F490*100</f>
        <v>113.14285714285714</v>
      </c>
      <c r="I490" s="342"/>
      <c r="J490" s="342"/>
      <c r="K490" s="1371"/>
      <c r="L490" s="1370"/>
      <c r="M490" s="1370"/>
      <c r="N490" s="1370"/>
      <c r="O490" s="1619"/>
      <c r="P490" s="1370"/>
      <c r="Q490" s="512"/>
      <c r="R490" s="512"/>
      <c r="S490" s="512"/>
      <c r="T490" s="512"/>
      <c r="U490" s="512"/>
      <c r="V490" s="512"/>
      <c r="W490" s="512"/>
      <c r="X490" s="508"/>
      <c r="Y490" s="512"/>
      <c r="Z490" s="975"/>
      <c r="AA490" s="512"/>
      <c r="AB490" s="512"/>
      <c r="AC490" s="512"/>
      <c r="AD490" s="512"/>
      <c r="AE490" s="512"/>
      <c r="AF490" s="1165"/>
      <c r="AG490" s="508"/>
      <c r="AH490" s="1325"/>
      <c r="AI490" s="1340">
        <f t="shared" si="159"/>
        <v>0</v>
      </c>
    </row>
    <row r="491" spans="1:35" x14ac:dyDescent="0.25">
      <c r="A491" s="226">
        <v>1</v>
      </c>
      <c r="B491" s="665" t="s">
        <v>187</v>
      </c>
      <c r="C491" s="606"/>
      <c r="D491" s="9"/>
      <c r="E491" s="366">
        <v>6200</v>
      </c>
      <c r="F491" s="212">
        <f t="shared" si="162"/>
        <v>3616.6666666666665</v>
      </c>
      <c r="G491" s="212">
        <v>4329</v>
      </c>
      <c r="H491" s="212">
        <f t="shared" ref="H491:H507" si="163">G491/F491*100</f>
        <v>119.69585253456221</v>
      </c>
      <c r="I491" s="342"/>
      <c r="J491" s="342"/>
      <c r="K491" s="1371"/>
      <c r="L491" s="1370"/>
      <c r="M491" s="1370"/>
      <c r="N491" s="1370"/>
      <c r="O491" s="1619"/>
      <c r="P491" s="1370"/>
      <c r="Q491" s="512"/>
      <c r="R491" s="512"/>
      <c r="S491" s="512"/>
      <c r="T491" s="512"/>
      <c r="U491" s="512"/>
      <c r="V491" s="512"/>
      <c r="W491" s="512"/>
      <c r="X491" s="508"/>
      <c r="Y491" s="512"/>
      <c r="Z491" s="975"/>
      <c r="AA491" s="512"/>
      <c r="AB491" s="512"/>
      <c r="AC491" s="512"/>
      <c r="AD491" s="512"/>
      <c r="AE491" s="512"/>
      <c r="AF491" s="1165"/>
      <c r="AG491" s="508"/>
      <c r="AH491" s="1325"/>
      <c r="AI491" s="1340">
        <f t="shared" si="159"/>
        <v>0</v>
      </c>
    </row>
    <row r="492" spans="1:35" x14ac:dyDescent="0.25">
      <c r="A492" s="226">
        <v>1</v>
      </c>
      <c r="B492" s="666" t="s">
        <v>88</v>
      </c>
      <c r="C492" s="606"/>
      <c r="D492" s="9"/>
      <c r="E492" s="366">
        <v>20000</v>
      </c>
      <c r="F492" s="212">
        <f t="shared" si="162"/>
        <v>11666.666666666668</v>
      </c>
      <c r="G492" s="212">
        <v>11467</v>
      </c>
      <c r="H492" s="212">
        <f t="shared" si="163"/>
        <v>98.288571428571416</v>
      </c>
      <c r="I492" s="342"/>
      <c r="J492" s="342"/>
      <c r="K492" s="1371"/>
      <c r="L492" s="1370"/>
      <c r="M492" s="1370"/>
      <c r="N492" s="1370"/>
      <c r="O492" s="1619"/>
      <c r="P492" s="1370"/>
      <c r="Q492" s="512"/>
      <c r="R492" s="512"/>
      <c r="S492" s="512"/>
      <c r="T492" s="512"/>
      <c r="U492" s="512"/>
      <c r="V492" s="512"/>
      <c r="W492" s="512"/>
      <c r="X492" s="508"/>
      <c r="Y492" s="512">
        <f>AE492-AD492-AA492</f>
        <v>0</v>
      </c>
      <c r="Z492" s="975"/>
      <c r="AA492" s="512"/>
      <c r="AB492" s="512"/>
      <c r="AC492" s="512"/>
      <c r="AD492" s="512"/>
      <c r="AE492" s="512"/>
      <c r="AF492" s="1165"/>
      <c r="AG492" s="508"/>
      <c r="AH492" s="1325"/>
      <c r="AI492" s="1340">
        <f t="shared" si="159"/>
        <v>0</v>
      </c>
    </row>
    <row r="493" spans="1:35" x14ac:dyDescent="0.25">
      <c r="A493" s="226">
        <v>1</v>
      </c>
      <c r="B493" s="666" t="s">
        <v>52</v>
      </c>
      <c r="C493" s="606"/>
      <c r="D493" s="9"/>
      <c r="E493" s="366">
        <v>8400</v>
      </c>
      <c r="F493" s="212">
        <f t="shared" si="162"/>
        <v>4900</v>
      </c>
      <c r="G493" s="212">
        <v>4855</v>
      </c>
      <c r="H493" s="212">
        <f t="shared" si="163"/>
        <v>99.08163265306122</v>
      </c>
      <c r="I493" s="342"/>
      <c r="J493" s="342"/>
      <c r="K493" s="1371"/>
      <c r="L493" s="1370"/>
      <c r="M493" s="1370"/>
      <c r="N493" s="1370"/>
      <c r="O493" s="1619"/>
      <c r="P493" s="1370"/>
      <c r="Q493" s="512"/>
      <c r="R493" s="512"/>
      <c r="S493" s="512"/>
      <c r="T493" s="512"/>
      <c r="U493" s="512"/>
      <c r="V493" s="512"/>
      <c r="W493" s="512"/>
      <c r="X493" s="508"/>
      <c r="Y493" s="512"/>
      <c r="Z493" s="975"/>
      <c r="AA493" s="512"/>
      <c r="AB493" s="512"/>
      <c r="AC493" s="512"/>
      <c r="AD493" s="512"/>
      <c r="AE493" s="512"/>
      <c r="AF493" s="1165"/>
      <c r="AG493" s="508"/>
      <c r="AH493" s="1325"/>
      <c r="AI493" s="1340">
        <f t="shared" si="159"/>
        <v>0</v>
      </c>
    </row>
    <row r="494" spans="1:35" x14ac:dyDescent="0.25">
      <c r="A494" s="226">
        <v>1</v>
      </c>
      <c r="B494" s="278" t="s">
        <v>340</v>
      </c>
      <c r="C494" s="606"/>
      <c r="D494" s="9"/>
      <c r="E494" s="366">
        <v>160</v>
      </c>
      <c r="F494" s="212">
        <f t="shared" si="162"/>
        <v>93.333333333333343</v>
      </c>
      <c r="G494" s="212">
        <v>102</v>
      </c>
      <c r="H494" s="212">
        <f t="shared" si="163"/>
        <v>109.28571428571428</v>
      </c>
      <c r="I494" s="342"/>
      <c r="J494" s="342"/>
      <c r="K494" s="1371"/>
      <c r="L494" s="1370"/>
      <c r="M494" s="1370"/>
      <c r="N494" s="1370"/>
      <c r="O494" s="1619"/>
      <c r="P494" s="1370"/>
      <c r="Q494" s="512"/>
      <c r="R494" s="512"/>
      <c r="S494" s="512"/>
      <c r="T494" s="512"/>
      <c r="U494" s="512"/>
      <c r="V494" s="512"/>
      <c r="W494" s="512"/>
      <c r="X494" s="508"/>
      <c r="Y494" s="512">
        <f>AE494-AD494-AA494</f>
        <v>0</v>
      </c>
      <c r="Z494" s="975"/>
      <c r="AA494" s="512"/>
      <c r="AB494" s="512"/>
      <c r="AC494" s="512"/>
      <c r="AD494" s="512"/>
      <c r="AE494" s="512"/>
      <c r="AF494" s="1165"/>
      <c r="AG494" s="508"/>
      <c r="AH494" s="1325"/>
      <c r="AI494" s="1340">
        <f t="shared" si="159"/>
        <v>0</v>
      </c>
    </row>
    <row r="495" spans="1:35" x14ac:dyDescent="0.25">
      <c r="A495" s="226">
        <v>1</v>
      </c>
      <c r="B495" s="278" t="s">
        <v>112</v>
      </c>
      <c r="C495" s="606"/>
      <c r="D495" s="9"/>
      <c r="E495" s="366">
        <v>735</v>
      </c>
      <c r="F495" s="212">
        <f t="shared" si="162"/>
        <v>428.75</v>
      </c>
      <c r="G495" s="212">
        <v>399</v>
      </c>
      <c r="H495" s="212">
        <f t="shared" si="163"/>
        <v>93.061224489795919</v>
      </c>
      <c r="I495" s="342"/>
      <c r="J495" s="342"/>
      <c r="K495" s="1371"/>
      <c r="L495" s="1370"/>
      <c r="M495" s="1370"/>
      <c r="N495" s="1370"/>
      <c r="O495" s="1619"/>
      <c r="P495" s="1370"/>
      <c r="Q495" s="512"/>
      <c r="R495" s="512"/>
      <c r="S495" s="512"/>
      <c r="T495" s="512"/>
      <c r="U495" s="512"/>
      <c r="V495" s="512"/>
      <c r="W495" s="512"/>
      <c r="X495" s="508"/>
      <c r="Y495" s="512"/>
      <c r="Z495" s="975"/>
      <c r="AA495" s="512"/>
      <c r="AB495" s="512"/>
      <c r="AC495" s="512"/>
      <c r="AD495" s="512"/>
      <c r="AE495" s="512"/>
      <c r="AF495" s="1165"/>
      <c r="AG495" s="508"/>
      <c r="AH495" s="1325"/>
      <c r="AI495" s="1340">
        <f t="shared" si="159"/>
        <v>0</v>
      </c>
    </row>
    <row r="496" spans="1:35" x14ac:dyDescent="0.25">
      <c r="B496" s="278" t="s">
        <v>113</v>
      </c>
      <c r="C496" s="606"/>
      <c r="D496" s="9"/>
      <c r="E496" s="366">
        <v>1200</v>
      </c>
      <c r="F496" s="212">
        <f t="shared" si="162"/>
        <v>700</v>
      </c>
      <c r="G496" s="212">
        <v>736</v>
      </c>
      <c r="H496" s="212">
        <f t="shared" si="163"/>
        <v>105.14285714285714</v>
      </c>
      <c r="I496" s="342"/>
      <c r="J496" s="342"/>
      <c r="K496" s="1371"/>
      <c r="L496" s="1370"/>
      <c r="M496" s="1370"/>
      <c r="N496" s="1370"/>
      <c r="O496" s="1619"/>
      <c r="P496" s="1370"/>
      <c r="Q496" s="512"/>
      <c r="R496" s="512"/>
      <c r="S496" s="512"/>
      <c r="T496" s="512"/>
      <c r="U496" s="512"/>
      <c r="V496" s="512"/>
      <c r="W496" s="512"/>
      <c r="X496" s="508"/>
      <c r="Y496" s="512"/>
      <c r="Z496" s="975"/>
      <c r="AA496" s="512"/>
      <c r="AB496" s="512"/>
      <c r="AC496" s="512"/>
      <c r="AD496" s="512"/>
      <c r="AE496" s="512"/>
      <c r="AF496" s="1165"/>
      <c r="AG496" s="508"/>
      <c r="AH496" s="1325"/>
      <c r="AI496" s="1340">
        <f t="shared" si="159"/>
        <v>0</v>
      </c>
    </row>
    <row r="497" spans="1:35" ht="30" x14ac:dyDescent="0.25">
      <c r="B497" s="278" t="s">
        <v>188</v>
      </c>
      <c r="C497" s="606"/>
      <c r="D497" s="9"/>
      <c r="E497" s="366">
        <v>600</v>
      </c>
      <c r="F497" s="212">
        <f t="shared" si="162"/>
        <v>350</v>
      </c>
      <c r="G497" s="212">
        <v>310</v>
      </c>
      <c r="H497" s="212">
        <f t="shared" si="163"/>
        <v>88.571428571428569</v>
      </c>
      <c r="I497" s="342"/>
      <c r="J497" s="342"/>
      <c r="K497" s="1371"/>
      <c r="L497" s="1370"/>
      <c r="M497" s="1370"/>
      <c r="N497" s="1370"/>
      <c r="O497" s="1619"/>
      <c r="P497" s="1370"/>
      <c r="Q497" s="512"/>
      <c r="R497" s="512"/>
      <c r="S497" s="512"/>
      <c r="T497" s="512"/>
      <c r="U497" s="512"/>
      <c r="V497" s="512"/>
      <c r="W497" s="512"/>
      <c r="X497" s="508"/>
      <c r="Y497" s="512"/>
      <c r="Z497" s="975"/>
      <c r="AA497" s="512"/>
      <c r="AB497" s="512"/>
      <c r="AC497" s="512"/>
      <c r="AD497" s="512"/>
      <c r="AE497" s="512"/>
      <c r="AF497" s="1165"/>
      <c r="AG497" s="508"/>
      <c r="AH497" s="1325"/>
      <c r="AI497" s="1340">
        <f t="shared" si="159"/>
        <v>0</v>
      </c>
    </row>
    <row r="498" spans="1:35" x14ac:dyDescent="0.25">
      <c r="B498" s="278" t="s">
        <v>270</v>
      </c>
      <c r="C498" s="606"/>
      <c r="D498" s="9"/>
      <c r="E498" s="366">
        <v>38000</v>
      </c>
      <c r="F498" s="212">
        <f t="shared" si="162"/>
        <v>22166.666666666664</v>
      </c>
      <c r="G498" s="212">
        <v>22188</v>
      </c>
      <c r="H498" s="212">
        <f t="shared" si="163"/>
        <v>100.09624060150377</v>
      </c>
      <c r="I498" s="342"/>
      <c r="J498" s="342"/>
      <c r="K498" s="1371"/>
      <c r="L498" s="1370"/>
      <c r="M498" s="1370"/>
      <c r="N498" s="1370"/>
      <c r="O498" s="1619"/>
      <c r="P498" s="1370"/>
      <c r="Q498" s="512"/>
      <c r="R498" s="512"/>
      <c r="S498" s="512"/>
      <c r="T498" s="512"/>
      <c r="U498" s="512"/>
      <c r="V498" s="512"/>
      <c r="W498" s="512"/>
      <c r="X498" s="508"/>
      <c r="Y498" s="512"/>
      <c r="Z498" s="975"/>
      <c r="AA498" s="512"/>
      <c r="AB498" s="512"/>
      <c r="AC498" s="512"/>
      <c r="AD498" s="512"/>
      <c r="AE498" s="512"/>
      <c r="AF498" s="1165"/>
      <c r="AG498" s="508"/>
      <c r="AH498" s="1325"/>
      <c r="AI498" s="1340">
        <f t="shared" si="159"/>
        <v>0</v>
      </c>
    </row>
    <row r="499" spans="1:35" ht="30" x14ac:dyDescent="0.25">
      <c r="A499" s="226">
        <v>1</v>
      </c>
      <c r="B499" s="278" t="s">
        <v>271</v>
      </c>
      <c r="C499" s="606"/>
      <c r="D499" s="9"/>
      <c r="E499" s="366">
        <v>4000</v>
      </c>
      <c r="F499" s="212">
        <f t="shared" si="162"/>
        <v>2333.333333333333</v>
      </c>
      <c r="G499" s="212">
        <v>2420</v>
      </c>
      <c r="H499" s="212">
        <f t="shared" si="163"/>
        <v>103.71428571428574</v>
      </c>
      <c r="I499" s="342"/>
      <c r="J499" s="342"/>
      <c r="K499" s="1371"/>
      <c r="L499" s="1370"/>
      <c r="M499" s="1370"/>
      <c r="N499" s="1370"/>
      <c r="O499" s="1619"/>
      <c r="P499" s="1370"/>
      <c r="Q499" s="512"/>
      <c r="R499" s="512"/>
      <c r="S499" s="512"/>
      <c r="T499" s="512"/>
      <c r="U499" s="512"/>
      <c r="V499" s="512"/>
      <c r="W499" s="512"/>
      <c r="X499" s="508"/>
      <c r="Y499" s="512">
        <f>AE499-AD499-AA499</f>
        <v>0</v>
      </c>
      <c r="Z499" s="975"/>
      <c r="AA499" s="512"/>
      <c r="AB499" s="512"/>
      <c r="AC499" s="512"/>
      <c r="AD499" s="512"/>
      <c r="AE499" s="512"/>
      <c r="AF499" s="1165"/>
      <c r="AG499" s="508"/>
      <c r="AH499" s="1325"/>
      <c r="AI499" s="1340">
        <f t="shared" si="159"/>
        <v>0</v>
      </c>
    </row>
    <row r="500" spans="1:35" ht="30" x14ac:dyDescent="0.25">
      <c r="A500" s="226">
        <v>1</v>
      </c>
      <c r="B500" s="667" t="s">
        <v>276</v>
      </c>
      <c r="C500" s="606"/>
      <c r="D500" s="1376"/>
      <c r="E500" s="366">
        <v>2000</v>
      </c>
      <c r="F500" s="212">
        <f t="shared" si="162"/>
        <v>1166.6666666666665</v>
      </c>
      <c r="G500" s="212">
        <v>1098</v>
      </c>
      <c r="H500" s="212">
        <f t="shared" si="163"/>
        <v>94.114285714285728</v>
      </c>
      <c r="I500" s="342"/>
      <c r="J500" s="342"/>
      <c r="K500" s="1371"/>
      <c r="L500" s="1370"/>
      <c r="M500" s="1370"/>
      <c r="N500" s="1370"/>
      <c r="O500" s="1619"/>
      <c r="P500" s="1370"/>
      <c r="Q500" s="512"/>
      <c r="R500" s="512"/>
      <c r="S500" s="512"/>
      <c r="T500" s="512"/>
      <c r="U500" s="512"/>
      <c r="V500" s="512"/>
      <c r="W500" s="512"/>
      <c r="X500" s="508"/>
      <c r="Y500" s="512">
        <f>AE500-AD500-AA500</f>
        <v>0</v>
      </c>
      <c r="Z500" s="975"/>
      <c r="AA500" s="512"/>
      <c r="AB500" s="512"/>
      <c r="AC500" s="512"/>
      <c r="AD500" s="512"/>
      <c r="AE500" s="512"/>
      <c r="AF500" s="1165"/>
      <c r="AG500" s="508"/>
      <c r="AH500" s="1325"/>
      <c r="AI500" s="1340">
        <f t="shared" si="159"/>
        <v>0</v>
      </c>
    </row>
    <row r="501" spans="1:35" x14ac:dyDescent="0.25">
      <c r="A501" s="226">
        <v>1</v>
      </c>
      <c r="B501" s="278" t="s">
        <v>54</v>
      </c>
      <c r="C501" s="633"/>
      <c r="D501" s="2534"/>
      <c r="E501" s="376">
        <v>150</v>
      </c>
      <c r="F501" s="218">
        <f t="shared" si="162"/>
        <v>87.5</v>
      </c>
      <c r="G501" s="218"/>
      <c r="H501" s="218">
        <f t="shared" si="163"/>
        <v>0</v>
      </c>
      <c r="I501" s="1384"/>
      <c r="J501" s="1384"/>
      <c r="K501" s="1447"/>
      <c r="L501" s="1448"/>
      <c r="M501" s="1448"/>
      <c r="N501" s="1448"/>
      <c r="O501" s="1620"/>
      <c r="P501" s="1448"/>
      <c r="Q501" s="513"/>
      <c r="R501" s="513"/>
      <c r="S501" s="513"/>
      <c r="T501" s="513"/>
      <c r="U501" s="513"/>
      <c r="V501" s="513"/>
      <c r="W501" s="513"/>
      <c r="X501" s="1077"/>
      <c r="Y501" s="513">
        <f>AE501-AD501-AA501</f>
        <v>0</v>
      </c>
      <c r="Z501" s="1372"/>
      <c r="AA501" s="513"/>
      <c r="AB501" s="513"/>
      <c r="AC501" s="513"/>
      <c r="AD501" s="513"/>
      <c r="AE501" s="513"/>
      <c r="AF501" s="1346"/>
      <c r="AG501" s="1077"/>
      <c r="AH501" s="1325"/>
      <c r="AI501" s="1340">
        <f t="shared" si="159"/>
        <v>0</v>
      </c>
    </row>
    <row r="502" spans="1:35" x14ac:dyDescent="0.25">
      <c r="A502" s="226">
        <v>1</v>
      </c>
      <c r="B502" s="278" t="s">
        <v>35</v>
      </c>
      <c r="C502" s="606"/>
      <c r="D502" s="9"/>
      <c r="E502" s="366">
        <v>12000</v>
      </c>
      <c r="F502" s="212">
        <f t="shared" si="162"/>
        <v>7000</v>
      </c>
      <c r="G502" s="212">
        <v>6778</v>
      </c>
      <c r="H502" s="212">
        <f t="shared" si="163"/>
        <v>96.828571428571436</v>
      </c>
      <c r="I502" s="342"/>
      <c r="J502" s="342"/>
      <c r="K502" s="1371"/>
      <c r="L502" s="1370"/>
      <c r="M502" s="1370"/>
      <c r="N502" s="1370"/>
      <c r="O502" s="1619"/>
      <c r="P502" s="1370"/>
      <c r="Q502" s="512"/>
      <c r="R502" s="512"/>
      <c r="S502" s="512"/>
      <c r="T502" s="512"/>
      <c r="U502" s="512"/>
      <c r="V502" s="512"/>
      <c r="W502" s="512"/>
      <c r="X502" s="508"/>
      <c r="Y502" s="512">
        <f>AE502-AD502-AA502</f>
        <v>0</v>
      </c>
      <c r="Z502" s="975"/>
      <c r="AA502" s="512"/>
      <c r="AB502" s="512"/>
      <c r="AC502" s="512"/>
      <c r="AD502" s="512"/>
      <c r="AE502" s="512"/>
      <c r="AF502" s="1165"/>
      <c r="AG502" s="508"/>
      <c r="AH502" s="1325"/>
      <c r="AI502" s="1340">
        <f t="shared" si="159"/>
        <v>0</v>
      </c>
    </row>
    <row r="503" spans="1:35" x14ac:dyDescent="0.25">
      <c r="A503" s="226">
        <v>1</v>
      </c>
      <c r="B503" s="278" t="s">
        <v>30</v>
      </c>
      <c r="C503" s="606"/>
      <c r="D503" s="1621"/>
      <c r="E503" s="366">
        <v>1100</v>
      </c>
      <c r="F503" s="212">
        <f t="shared" si="162"/>
        <v>641.66666666666674</v>
      </c>
      <c r="G503" s="212">
        <v>708</v>
      </c>
      <c r="H503" s="212">
        <f t="shared" si="163"/>
        <v>110.33766233766234</v>
      </c>
      <c r="I503" s="342"/>
      <c r="J503" s="342"/>
      <c r="K503" s="1371"/>
      <c r="L503" s="1370"/>
      <c r="M503" s="1370"/>
      <c r="N503" s="1370"/>
      <c r="O503" s="1619"/>
      <c r="P503" s="1370"/>
      <c r="Q503" s="512"/>
      <c r="R503" s="512"/>
      <c r="S503" s="512"/>
      <c r="T503" s="512"/>
      <c r="U503" s="512"/>
      <c r="V503" s="512"/>
      <c r="W503" s="512"/>
      <c r="X503" s="508"/>
      <c r="Y503" s="512">
        <f>AE503-AD503-AA503</f>
        <v>0</v>
      </c>
      <c r="Z503" s="975"/>
      <c r="AA503" s="512"/>
      <c r="AB503" s="512"/>
      <c r="AC503" s="512"/>
      <c r="AD503" s="512"/>
      <c r="AE503" s="512"/>
      <c r="AF503" s="1165"/>
      <c r="AG503" s="508"/>
      <c r="AH503" s="1325"/>
      <c r="AI503" s="1340">
        <f t="shared" si="159"/>
        <v>0</v>
      </c>
    </row>
    <row r="504" spans="1:35" x14ac:dyDescent="0.25">
      <c r="A504" s="226">
        <v>1</v>
      </c>
      <c r="B504" s="9" t="s">
        <v>31</v>
      </c>
      <c r="C504" s="606"/>
      <c r="D504" s="1621"/>
      <c r="E504" s="366">
        <v>8800</v>
      </c>
      <c r="F504" s="212">
        <f t="shared" si="162"/>
        <v>5133.3333333333339</v>
      </c>
      <c r="G504" s="212">
        <v>4973</v>
      </c>
      <c r="H504" s="212">
        <f t="shared" si="163"/>
        <v>96.876623376623357</v>
      </c>
      <c r="I504" s="342"/>
      <c r="J504" s="342"/>
      <c r="K504" s="1371"/>
      <c r="L504" s="1370"/>
      <c r="M504" s="1370"/>
      <c r="N504" s="1370"/>
      <c r="O504" s="1619"/>
      <c r="P504" s="1370"/>
      <c r="Q504" s="512"/>
      <c r="R504" s="512"/>
      <c r="S504" s="512"/>
      <c r="T504" s="512"/>
      <c r="U504" s="512"/>
      <c r="V504" s="512"/>
      <c r="W504" s="512"/>
      <c r="X504" s="508"/>
      <c r="Y504" s="512"/>
      <c r="Z504" s="975"/>
      <c r="AA504" s="512"/>
      <c r="AB504" s="512"/>
      <c r="AC504" s="512"/>
      <c r="AD504" s="512"/>
      <c r="AE504" s="512"/>
      <c r="AF504" s="1165"/>
      <c r="AG504" s="508"/>
      <c r="AH504" s="1325"/>
      <c r="AI504" s="1340">
        <f t="shared" si="159"/>
        <v>0</v>
      </c>
    </row>
    <row r="505" spans="1:35" x14ac:dyDescent="0.25">
      <c r="A505" s="226">
        <v>1</v>
      </c>
      <c r="B505" s="278" t="s">
        <v>89</v>
      </c>
      <c r="C505" s="606"/>
      <c r="D505" s="1621"/>
      <c r="E505" s="366">
        <v>11500</v>
      </c>
      <c r="F505" s="212">
        <f t="shared" si="162"/>
        <v>6708.3333333333339</v>
      </c>
      <c r="G505" s="212">
        <v>7494</v>
      </c>
      <c r="H505" s="212">
        <f t="shared" si="163"/>
        <v>111.71180124223601</v>
      </c>
      <c r="I505" s="342"/>
      <c r="J505" s="342"/>
      <c r="K505" s="1371"/>
      <c r="L505" s="1370"/>
      <c r="M505" s="1370"/>
      <c r="N505" s="1370"/>
      <c r="O505" s="1619"/>
      <c r="P505" s="1370"/>
      <c r="Q505" s="512"/>
      <c r="R505" s="512"/>
      <c r="S505" s="512"/>
      <c r="T505" s="512"/>
      <c r="U505" s="512"/>
      <c r="V505" s="512"/>
      <c r="W505" s="512"/>
      <c r="X505" s="508"/>
      <c r="Y505" s="512"/>
      <c r="Z505" s="975"/>
      <c r="AA505" s="512"/>
      <c r="AB505" s="512"/>
      <c r="AC505" s="512"/>
      <c r="AD505" s="512"/>
      <c r="AE505" s="512"/>
      <c r="AF505" s="1165"/>
      <c r="AG505" s="508"/>
      <c r="AH505" s="1325"/>
      <c r="AI505" s="1340">
        <f t="shared" si="159"/>
        <v>0</v>
      </c>
    </row>
    <row r="506" spans="1:35" x14ac:dyDescent="0.25">
      <c r="A506" s="226">
        <v>1</v>
      </c>
      <c r="B506" s="278" t="s">
        <v>33</v>
      </c>
      <c r="C506" s="606"/>
      <c r="D506" s="1621"/>
      <c r="E506" s="366">
        <v>1500</v>
      </c>
      <c r="F506" s="212">
        <f t="shared" si="162"/>
        <v>875</v>
      </c>
      <c r="G506" s="212">
        <v>921</v>
      </c>
      <c r="H506" s="212">
        <f t="shared" si="163"/>
        <v>105.25714285714285</v>
      </c>
      <c r="I506" s="342"/>
      <c r="J506" s="342"/>
      <c r="K506" s="1371"/>
      <c r="L506" s="1370"/>
      <c r="M506" s="1370"/>
      <c r="N506" s="1370"/>
      <c r="O506" s="1619"/>
      <c r="P506" s="1370"/>
      <c r="Q506" s="512"/>
      <c r="R506" s="512"/>
      <c r="S506" s="512"/>
      <c r="T506" s="512"/>
      <c r="U506" s="512"/>
      <c r="V506" s="512"/>
      <c r="W506" s="512"/>
      <c r="X506" s="508"/>
      <c r="Y506" s="512">
        <f>AE506-AD506-AA506</f>
        <v>0</v>
      </c>
      <c r="Z506" s="975"/>
      <c r="AA506" s="512"/>
      <c r="AB506" s="512"/>
      <c r="AC506" s="512"/>
      <c r="AD506" s="512"/>
      <c r="AE506" s="512"/>
      <c r="AF506" s="1165"/>
      <c r="AG506" s="508"/>
      <c r="AH506" s="1325"/>
      <c r="AI506" s="1340">
        <f t="shared" si="159"/>
        <v>0</v>
      </c>
    </row>
    <row r="507" spans="1:35" x14ac:dyDescent="0.25">
      <c r="A507" s="226">
        <v>1</v>
      </c>
      <c r="B507" s="278" t="s">
        <v>91</v>
      </c>
      <c r="C507" s="606"/>
      <c r="D507" s="1621"/>
      <c r="E507" s="366">
        <v>1100</v>
      </c>
      <c r="F507" s="212">
        <f t="shared" si="162"/>
        <v>641.66666666666674</v>
      </c>
      <c r="G507" s="212">
        <v>600</v>
      </c>
      <c r="H507" s="212">
        <f t="shared" si="163"/>
        <v>93.506493506493499</v>
      </c>
      <c r="I507" s="342"/>
      <c r="J507" s="342"/>
      <c r="K507" s="1371"/>
      <c r="L507" s="1370"/>
      <c r="M507" s="1370"/>
      <c r="N507" s="1370"/>
      <c r="O507" s="1619"/>
      <c r="P507" s="1370"/>
      <c r="Q507" s="512"/>
      <c r="R507" s="512"/>
      <c r="S507" s="512"/>
      <c r="T507" s="512"/>
      <c r="U507" s="512"/>
      <c r="V507" s="512"/>
      <c r="W507" s="512"/>
      <c r="X507" s="508"/>
      <c r="Y507" s="512"/>
      <c r="Z507" s="975"/>
      <c r="AA507" s="512"/>
      <c r="AB507" s="512"/>
      <c r="AC507" s="512"/>
      <c r="AD507" s="512"/>
      <c r="AE507" s="512"/>
      <c r="AF507" s="1165"/>
      <c r="AG507" s="508"/>
      <c r="AH507" s="1325"/>
      <c r="AI507" s="1340">
        <f t="shared" si="159"/>
        <v>0</v>
      </c>
    </row>
    <row r="508" spans="1:35" x14ac:dyDescent="0.25">
      <c r="B508" s="278" t="s">
        <v>191</v>
      </c>
      <c r="C508" s="606"/>
      <c r="D508" s="1621"/>
      <c r="E508" s="366">
        <v>700</v>
      </c>
      <c r="F508" s="212">
        <f t="shared" si="162"/>
        <v>408.33333333333337</v>
      </c>
      <c r="G508" s="212">
        <v>398</v>
      </c>
      <c r="H508" s="212">
        <f>G508/F508*100</f>
        <v>97.469387755102034</v>
      </c>
      <c r="I508" s="342"/>
      <c r="J508" s="342"/>
      <c r="K508" s="1371"/>
      <c r="L508" s="1370"/>
      <c r="M508" s="1370"/>
      <c r="N508" s="1370"/>
      <c r="O508" s="1619"/>
      <c r="P508" s="1370"/>
      <c r="Q508" s="512"/>
      <c r="R508" s="512"/>
      <c r="S508" s="512"/>
      <c r="T508" s="512"/>
      <c r="U508" s="512"/>
      <c r="V508" s="512"/>
      <c r="W508" s="512"/>
      <c r="X508" s="508"/>
      <c r="Y508" s="512"/>
      <c r="Z508" s="975"/>
      <c r="AA508" s="512"/>
      <c r="AB508" s="512"/>
      <c r="AC508" s="512"/>
      <c r="AD508" s="512"/>
      <c r="AE508" s="512"/>
      <c r="AF508" s="1165"/>
      <c r="AG508" s="508"/>
      <c r="AH508" s="1325"/>
      <c r="AI508" s="1340">
        <f t="shared" si="159"/>
        <v>0</v>
      </c>
    </row>
    <row r="509" spans="1:35" ht="30" x14ac:dyDescent="0.25">
      <c r="A509" s="226">
        <v>1</v>
      </c>
      <c r="B509" s="9" t="s">
        <v>72</v>
      </c>
      <c r="C509" s="606"/>
      <c r="D509" s="1376"/>
      <c r="E509" s="366">
        <v>9700</v>
      </c>
      <c r="F509" s="212">
        <f t="shared" si="162"/>
        <v>5658.3333333333339</v>
      </c>
      <c r="G509" s="212">
        <v>5474</v>
      </c>
      <c r="H509" s="212">
        <f>G509/F509*100</f>
        <v>96.742268041237097</v>
      </c>
      <c r="I509" s="342"/>
      <c r="J509" s="342"/>
      <c r="K509" s="1371"/>
      <c r="L509" s="1370"/>
      <c r="M509" s="1370"/>
      <c r="N509" s="1370"/>
      <c r="O509" s="1619"/>
      <c r="P509" s="1370"/>
      <c r="Q509" s="512"/>
      <c r="R509" s="512"/>
      <c r="S509" s="512"/>
      <c r="T509" s="512"/>
      <c r="U509" s="512"/>
      <c r="V509" s="512"/>
      <c r="W509" s="512"/>
      <c r="X509" s="508"/>
      <c r="Y509" s="512">
        <f>AE509-AD509-AA509</f>
        <v>0</v>
      </c>
      <c r="Z509" s="975"/>
      <c r="AA509" s="512"/>
      <c r="AB509" s="512"/>
      <c r="AC509" s="512"/>
      <c r="AD509" s="512"/>
      <c r="AE509" s="512"/>
      <c r="AF509" s="1165"/>
      <c r="AG509" s="508"/>
      <c r="AH509" s="1325"/>
      <c r="AI509" s="1340">
        <f t="shared" si="159"/>
        <v>0</v>
      </c>
    </row>
    <row r="510" spans="1:35" ht="60" x14ac:dyDescent="0.25">
      <c r="A510" s="226">
        <v>1</v>
      </c>
      <c r="B510" s="278" t="s">
        <v>626</v>
      </c>
      <c r="C510" s="633"/>
      <c r="D510" s="1382"/>
      <c r="E510" s="366"/>
      <c r="F510" s="212"/>
      <c r="G510" s="218">
        <v>12</v>
      </c>
      <c r="H510" s="1353"/>
      <c r="I510" s="342"/>
      <c r="J510" s="342"/>
      <c r="K510" s="1371"/>
      <c r="L510" s="1414"/>
      <c r="M510" s="1414"/>
      <c r="N510" s="1370"/>
      <c r="O510" s="1619"/>
      <c r="P510" s="1448"/>
      <c r="Q510" s="513"/>
      <c r="R510" s="513"/>
      <c r="S510" s="513"/>
      <c r="T510" s="513"/>
      <c r="U510" s="513"/>
      <c r="V510" s="513"/>
      <c r="W510" s="513"/>
      <c r="X510" s="508"/>
      <c r="Y510" s="512"/>
      <c r="Z510" s="975"/>
      <c r="AA510" s="513"/>
      <c r="AB510" s="513"/>
      <c r="AC510" s="514"/>
      <c r="AD510" s="512"/>
      <c r="AE510" s="513"/>
      <c r="AF510" s="1346"/>
      <c r="AG510" s="1077"/>
      <c r="AH510" s="1325"/>
      <c r="AI510" s="1340">
        <f t="shared" si="159"/>
        <v>0</v>
      </c>
    </row>
    <row r="511" spans="1:35" ht="105" x14ac:dyDescent="0.25">
      <c r="B511" s="278" t="s">
        <v>332</v>
      </c>
      <c r="C511" s="633"/>
      <c r="D511" s="1382"/>
      <c r="E511" s="366"/>
      <c r="F511" s="212"/>
      <c r="G511" s="218">
        <v>300</v>
      </c>
      <c r="H511" s="212"/>
      <c r="I511" s="342"/>
      <c r="J511" s="342"/>
      <c r="K511" s="1371"/>
      <c r="L511" s="1370"/>
      <c r="M511" s="1370"/>
      <c r="N511" s="1370"/>
      <c r="O511" s="1619"/>
      <c r="P511" s="1448"/>
      <c r="Q511" s="513"/>
      <c r="R511" s="513"/>
      <c r="S511" s="513"/>
      <c r="T511" s="513"/>
      <c r="U511" s="513"/>
      <c r="V511" s="513"/>
      <c r="W511" s="513"/>
      <c r="X511" s="508"/>
      <c r="Y511" s="514"/>
      <c r="Z511" s="975"/>
      <c r="AA511" s="513"/>
      <c r="AB511" s="513"/>
      <c r="AC511" s="512"/>
      <c r="AD511" s="512"/>
      <c r="AE511" s="513"/>
      <c r="AF511" s="1346"/>
      <c r="AG511" s="1077"/>
      <c r="AH511" s="1325"/>
      <c r="AI511" s="1340">
        <f t="shared" si="159"/>
        <v>0</v>
      </c>
    </row>
    <row r="512" spans="1:35" ht="105" x14ac:dyDescent="0.25">
      <c r="A512" s="226">
        <v>1</v>
      </c>
      <c r="B512" s="278" t="s">
        <v>316</v>
      </c>
      <c r="C512" s="633"/>
      <c r="D512" s="1382"/>
      <c r="E512" s="366"/>
      <c r="F512" s="212">
        <f>ROUND(E512/12*$B$4,0)</f>
        <v>0</v>
      </c>
      <c r="G512" s="218"/>
      <c r="H512" s="212"/>
      <c r="I512" s="342"/>
      <c r="J512" s="342"/>
      <c r="K512" s="1371"/>
      <c r="L512" s="1370"/>
      <c r="M512" s="1370"/>
      <c r="N512" s="1370"/>
      <c r="O512" s="1619"/>
      <c r="P512" s="1448"/>
      <c r="Q512" s="512"/>
      <c r="R512" s="512"/>
      <c r="S512" s="512"/>
      <c r="T512" s="512"/>
      <c r="U512" s="512"/>
      <c r="V512" s="512"/>
      <c r="W512" s="512"/>
      <c r="X512" s="508"/>
      <c r="Y512" s="512"/>
      <c r="Z512" s="975"/>
      <c r="AA512" s="513"/>
      <c r="AB512" s="513"/>
      <c r="AC512" s="513"/>
      <c r="AD512" s="514"/>
      <c r="AE512" s="513"/>
      <c r="AF512" s="1346"/>
      <c r="AG512" s="1077"/>
      <c r="AH512" s="1325"/>
      <c r="AI512" s="1340">
        <f t="shared" si="159"/>
        <v>0</v>
      </c>
    </row>
    <row r="513" spans="1:36" s="2536" customFormat="1" ht="29.25" x14ac:dyDescent="0.25">
      <c r="B513" s="894" t="s">
        <v>308</v>
      </c>
      <c r="C513" s="633"/>
      <c r="D513" s="1382"/>
      <c r="E513" s="366">
        <f>E512+E511</f>
        <v>0</v>
      </c>
      <c r="F513" s="345">
        <f t="shared" ref="F513:G513" si="164">F512+F511</f>
        <v>0</v>
      </c>
      <c r="G513" s="218">
        <f t="shared" si="164"/>
        <v>300</v>
      </c>
      <c r="H513" s="212"/>
      <c r="I513" s="342"/>
      <c r="J513" s="342"/>
      <c r="K513" s="1371"/>
      <c r="L513" s="1370"/>
      <c r="M513" s="1370"/>
      <c r="N513" s="1370"/>
      <c r="O513" s="1619"/>
      <c r="P513" s="1448"/>
      <c r="Q513" s="512"/>
      <c r="R513" s="512"/>
      <c r="S513" s="512"/>
      <c r="T513" s="512"/>
      <c r="U513" s="512"/>
      <c r="V513" s="512"/>
      <c r="W513" s="512"/>
      <c r="X513" s="508"/>
      <c r="Y513" s="512"/>
      <c r="Z513" s="975"/>
      <c r="AA513" s="513">
        <v>84</v>
      </c>
      <c r="AB513" s="513"/>
      <c r="AC513" s="513"/>
      <c r="AD513" s="512">
        <v>0</v>
      </c>
      <c r="AE513" s="513">
        <v>84</v>
      </c>
      <c r="AF513" s="1346"/>
      <c r="AG513" s="1077"/>
      <c r="AH513" s="1325"/>
      <c r="AI513" s="1340">
        <f t="shared" si="159"/>
        <v>0</v>
      </c>
    </row>
    <row r="514" spans="1:36" ht="29.25" x14ac:dyDescent="0.25">
      <c r="A514" s="226">
        <v>1</v>
      </c>
      <c r="B514" s="661" t="s">
        <v>272</v>
      </c>
      <c r="C514" s="633"/>
      <c r="D514" s="1382"/>
      <c r="E514" s="390">
        <f>E445</f>
        <v>100072</v>
      </c>
      <c r="F514" s="435">
        <f>F445</f>
        <v>58375.333333333336</v>
      </c>
      <c r="G514" s="895">
        <f>G445</f>
        <v>51952.337500000001</v>
      </c>
      <c r="H514" s="1598">
        <f>G514/F514*100</f>
        <v>88.997072108082179</v>
      </c>
      <c r="I514" s="342"/>
      <c r="J514" s="342"/>
      <c r="K514" s="1370"/>
      <c r="L514" s="1370"/>
      <c r="M514" s="1370"/>
      <c r="N514" s="1370"/>
      <c r="O514" s="1370"/>
      <c r="P514" s="1448"/>
      <c r="Q514" s="512"/>
      <c r="R514" s="512"/>
      <c r="S514" s="512"/>
      <c r="T514" s="512"/>
      <c r="U514" s="512"/>
      <c r="V514" s="512"/>
      <c r="W514" s="512"/>
      <c r="X514" s="508"/>
      <c r="Y514" s="512"/>
      <c r="Z514" s="975"/>
      <c r="AA514" s="513"/>
      <c r="AB514" s="513"/>
      <c r="AC514" s="512"/>
      <c r="AD514" s="512"/>
      <c r="AE514" s="513"/>
      <c r="AF514" s="1389"/>
      <c r="AG514" s="1077"/>
      <c r="AH514" s="1325"/>
      <c r="AI514" s="1340">
        <f t="shared" si="159"/>
        <v>0</v>
      </c>
    </row>
    <row r="515" spans="1:36" ht="36.75" customHeight="1" x14ac:dyDescent="0.25">
      <c r="A515" s="226">
        <v>1</v>
      </c>
      <c r="B515" s="661" t="s">
        <v>273</v>
      </c>
      <c r="C515" s="633"/>
      <c r="D515" s="1382"/>
      <c r="E515" s="392">
        <f>E454</f>
        <v>43980.851063829788</v>
      </c>
      <c r="F515" s="1622">
        <f>F454</f>
        <v>25655.496453900712</v>
      </c>
      <c r="G515" s="895">
        <f>G454</f>
        <v>25947.889361702128</v>
      </c>
      <c r="H515" s="435">
        <f>G515/F515*100</f>
        <v>101.13968914352058</v>
      </c>
      <c r="I515" s="437"/>
      <c r="J515" s="1453"/>
      <c r="K515" s="1366"/>
      <c r="L515" s="1448"/>
      <c r="M515" s="1370"/>
      <c r="N515" s="1414"/>
      <c r="O515" s="1366"/>
      <c r="P515" s="1448"/>
      <c r="Q515" s="513"/>
      <c r="R515" s="513"/>
      <c r="S515" s="513"/>
      <c r="T515" s="513"/>
      <c r="U515" s="513"/>
      <c r="V515" s="513"/>
      <c r="W515" s="513"/>
      <c r="X515" s="508"/>
      <c r="Y515" s="512"/>
      <c r="Z515" s="978"/>
      <c r="AA515" s="512"/>
      <c r="AB515" s="513"/>
      <c r="AC515" s="512"/>
      <c r="AD515" s="512"/>
      <c r="AE515" s="513"/>
      <c r="AF515" s="1389"/>
      <c r="AG515" s="1077"/>
      <c r="AH515" s="1325"/>
      <c r="AI515" s="1340">
        <f t="shared" si="159"/>
        <v>0</v>
      </c>
    </row>
    <row r="516" spans="1:36" ht="29.25" x14ac:dyDescent="0.25">
      <c r="A516" s="226">
        <v>1</v>
      </c>
      <c r="B516" s="661" t="s">
        <v>274</v>
      </c>
      <c r="C516" s="1563"/>
      <c r="D516" s="1623"/>
      <c r="E516" s="1554">
        <f>E458</f>
        <v>0</v>
      </c>
      <c r="F516" s="1598">
        <f>F458</f>
        <v>0</v>
      </c>
      <c r="G516" s="1466">
        <f>G458</f>
        <v>0</v>
      </c>
      <c r="H516" s="1466"/>
      <c r="I516" s="1453"/>
      <c r="J516" s="1455"/>
      <c r="K516" s="1452"/>
      <c r="L516" s="1565"/>
      <c r="M516" s="1414"/>
      <c r="N516" s="1565"/>
      <c r="O516" s="1414"/>
      <c r="P516" s="1565"/>
      <c r="Q516" s="519"/>
      <c r="R516" s="519"/>
      <c r="S516" s="519"/>
      <c r="T516" s="519"/>
      <c r="U516" s="519"/>
      <c r="V516" s="519"/>
      <c r="W516" s="519"/>
      <c r="X516" s="1080">
        <f>Q516/12*$B$4</f>
        <v>0</v>
      </c>
      <c r="Y516" s="514">
        <f>AE516-AD516-AA516</f>
        <v>0</v>
      </c>
      <c r="Z516" s="1522"/>
      <c r="AA516" s="514"/>
      <c r="AB516" s="519">
        <f>Y516-X516</f>
        <v>0</v>
      </c>
      <c r="AC516" s="514"/>
      <c r="AD516" s="514"/>
      <c r="AE516" s="519"/>
      <c r="AF516" s="1469"/>
      <c r="AG516" s="1080"/>
      <c r="AH516" s="1325"/>
      <c r="AI516" s="1340">
        <f t="shared" ref="AI516:AI579" si="165">AD516*1000</f>
        <v>0</v>
      </c>
    </row>
    <row r="517" spans="1:36" x14ac:dyDescent="0.25">
      <c r="A517" s="226">
        <v>1</v>
      </c>
      <c r="B517" s="662" t="s">
        <v>136</v>
      </c>
      <c r="C517" s="1457"/>
      <c r="D517" s="1391"/>
      <c r="E517" s="34">
        <f>E514+E457/4.2+E455*2.6</f>
        <v>212547.23809523811</v>
      </c>
      <c r="F517" s="7">
        <f t="shared" ref="F517:G517" si="166">F514+F457/4.2+F455*2.6</f>
        <v>123985.88888888891</v>
      </c>
      <c r="G517" s="7">
        <f t="shared" si="166"/>
        <v>118287.74702380953</v>
      </c>
      <c r="H517" s="7">
        <f>G517/F517*100</f>
        <v>95.404201303758185</v>
      </c>
      <c r="I517" s="8"/>
      <c r="J517" s="8"/>
      <c r="K517" s="1362"/>
      <c r="L517" s="1361"/>
      <c r="M517" s="1361"/>
      <c r="N517" s="1361"/>
      <c r="O517" s="1361"/>
      <c r="P517" s="1362"/>
      <c r="Q517" s="510">
        <f t="shared" ref="Q517:V517" si="167">SUM(Q516,Q461,Q445)</f>
        <v>363913.54694999999</v>
      </c>
      <c r="R517" s="510">
        <f t="shared" si="167"/>
        <v>363913.54694999999</v>
      </c>
      <c r="S517" s="510">
        <f t="shared" si="167"/>
        <v>363913.59014649672</v>
      </c>
      <c r="T517" s="510">
        <f t="shared" si="167"/>
        <v>363913.59014649672</v>
      </c>
      <c r="U517" s="510">
        <f t="shared" si="167"/>
        <v>363913.59014649672</v>
      </c>
      <c r="V517" s="510">
        <f t="shared" si="167"/>
        <v>363913.59014649672</v>
      </c>
      <c r="W517" s="510">
        <f t="shared" ref="W517" si="168">SUM(W516,W461,W445)</f>
        <v>363913.59014649672</v>
      </c>
      <c r="X517" s="1082">
        <f t="shared" ref="X517" si="169">SUM(X516,X461,X445)</f>
        <v>212282.92398574832</v>
      </c>
      <c r="Y517" s="510">
        <f t="shared" ref="Y517:AD517" si="170">SUM(Y513,Y461,Y445)</f>
        <v>202765.31328000003</v>
      </c>
      <c r="Z517" s="979">
        <f t="shared" si="170"/>
        <v>0</v>
      </c>
      <c r="AA517" s="510">
        <f t="shared" si="170"/>
        <v>407.03015000000005</v>
      </c>
      <c r="AB517" s="510">
        <f t="shared" si="170"/>
        <v>-9517.6107057483023</v>
      </c>
      <c r="AC517" s="510">
        <f t="shared" si="170"/>
        <v>0</v>
      </c>
      <c r="AD517" s="510">
        <f t="shared" si="170"/>
        <v>-0.59602999999999995</v>
      </c>
      <c r="AE517" s="510">
        <f>SUM(AE513,AE461,AE445)</f>
        <v>203171.74740000005</v>
      </c>
      <c r="AF517" s="1363"/>
      <c r="AG517" s="1082"/>
      <c r="AH517" s="1325"/>
      <c r="AI517" s="1340">
        <f t="shared" si="165"/>
        <v>-596.03</v>
      </c>
    </row>
    <row r="518" spans="1:36" x14ac:dyDescent="0.25">
      <c r="A518" s="226">
        <v>1</v>
      </c>
      <c r="B518" s="227" t="s">
        <v>29</v>
      </c>
      <c r="C518" s="629"/>
      <c r="D518" s="1502"/>
      <c r="E518" s="409"/>
      <c r="F518" s="1365"/>
      <c r="G518" s="1365"/>
      <c r="H518" s="218"/>
      <c r="I518" s="342"/>
      <c r="J518" s="1624"/>
      <c r="K518" s="1485"/>
      <c r="L518" s="1452"/>
      <c r="M518" s="1370"/>
      <c r="N518" s="1452"/>
      <c r="O518" s="1452"/>
      <c r="P518" s="1452"/>
      <c r="Q518" s="511"/>
      <c r="R518" s="511"/>
      <c r="S518" s="511"/>
      <c r="T518" s="511"/>
      <c r="U518" s="511"/>
      <c r="V518" s="511"/>
      <c r="W518" s="511"/>
      <c r="X518" s="1077"/>
      <c r="Y518" s="511">
        <f t="shared" ref="Y518:Y523" si="171">AE518-AD518-AA518</f>
        <v>0</v>
      </c>
      <c r="Z518" s="978"/>
      <c r="AA518" s="511"/>
      <c r="AB518" s="511"/>
      <c r="AC518" s="511"/>
      <c r="AD518" s="511"/>
      <c r="AE518" s="511"/>
      <c r="AF518" s="1138"/>
      <c r="AG518" s="551"/>
      <c r="AH518" s="1325"/>
      <c r="AI518" s="1340">
        <f t="shared" si="165"/>
        <v>0</v>
      </c>
    </row>
    <row r="519" spans="1:36" ht="30" x14ac:dyDescent="0.25">
      <c r="A519" s="226">
        <v>1</v>
      </c>
      <c r="B519" s="2" t="s">
        <v>16</v>
      </c>
      <c r="C519" s="630"/>
      <c r="D519" s="2"/>
      <c r="E519" s="1625"/>
      <c r="F519" s="716"/>
      <c r="G519" s="716"/>
      <c r="H519" s="716"/>
      <c r="I519" s="1626"/>
      <c r="J519" s="1626"/>
      <c r="K519" s="1371"/>
      <c r="L519" s="1371"/>
      <c r="M519" s="1371"/>
      <c r="N519" s="1371"/>
      <c r="O519" s="1371"/>
      <c r="P519" s="1371"/>
      <c r="Q519" s="512"/>
      <c r="R519" s="512"/>
      <c r="S519" s="512"/>
      <c r="T519" s="512"/>
      <c r="U519" s="512"/>
      <c r="V519" s="512"/>
      <c r="W519" s="512"/>
      <c r="X519" s="508"/>
      <c r="Y519" s="512">
        <f t="shared" si="171"/>
        <v>0</v>
      </c>
      <c r="Z519" s="975"/>
      <c r="AA519" s="512"/>
      <c r="AB519" s="512"/>
      <c r="AC519" s="512"/>
      <c r="AD519" s="512"/>
      <c r="AE519" s="512"/>
      <c r="AF519" s="1137"/>
      <c r="AG519" s="508"/>
      <c r="AH519" s="1325"/>
      <c r="AI519" s="1340">
        <f t="shared" si="165"/>
        <v>0</v>
      </c>
    </row>
    <row r="520" spans="1:36" x14ac:dyDescent="0.25">
      <c r="A520" s="226">
        <v>1</v>
      </c>
      <c r="B520" s="1376" t="s">
        <v>10</v>
      </c>
      <c r="C520" s="1375"/>
      <c r="D520" s="1376">
        <v>247</v>
      </c>
      <c r="E520" s="366">
        <v>950</v>
      </c>
      <c r="F520" s="212">
        <f>(E520/12*$B$4)</f>
        <v>554.16666666666674</v>
      </c>
      <c r="G520" s="212">
        <v>545</v>
      </c>
      <c r="H520" s="212">
        <f>G520/F520*100</f>
        <v>98.345864661654119</v>
      </c>
      <c r="I520" s="1408">
        <v>8</v>
      </c>
      <c r="J520" s="252">
        <f>M520/G520</f>
        <v>8.0935779816513769</v>
      </c>
      <c r="K520" s="1400">
        <f>ROUND(E520*I520,0)</f>
        <v>7600</v>
      </c>
      <c r="L520" s="253">
        <f>K520/12*$B$4</f>
        <v>4433.3333333333339</v>
      </c>
      <c r="M520" s="1400">
        <v>4411</v>
      </c>
      <c r="N520" s="1400">
        <f>M520/L520*100</f>
        <v>99.496240601503743</v>
      </c>
      <c r="O520" s="1400">
        <f>ROUND(K520/D520,0)</f>
        <v>31</v>
      </c>
      <c r="P520" s="253">
        <f>M520/$B$4*12/O520</f>
        <v>243.92626728110596</v>
      </c>
      <c r="Q520" s="512"/>
      <c r="R520" s="512"/>
      <c r="S520" s="512"/>
      <c r="T520" s="512"/>
      <c r="U520" s="512"/>
      <c r="V520" s="512"/>
      <c r="W520" s="512"/>
      <c r="X520" s="508"/>
      <c r="Y520" s="512">
        <f t="shared" si="171"/>
        <v>0</v>
      </c>
      <c r="Z520" s="975"/>
      <c r="AA520" s="512"/>
      <c r="AB520" s="512"/>
      <c r="AC520" s="512"/>
      <c r="AD520" s="512"/>
      <c r="AE520" s="512"/>
      <c r="AF520" s="1165"/>
      <c r="AG520" s="508"/>
      <c r="AH520" s="1325"/>
      <c r="AI520" s="1340">
        <f t="shared" si="165"/>
        <v>0</v>
      </c>
    </row>
    <row r="521" spans="1:36" x14ac:dyDescent="0.25">
      <c r="A521" s="226">
        <v>1</v>
      </c>
      <c r="B521" s="221" t="s">
        <v>6</v>
      </c>
      <c r="C521" s="633"/>
      <c r="D521" s="2534">
        <v>247</v>
      </c>
      <c r="E521" s="366">
        <v>1710</v>
      </c>
      <c r="F521" s="212">
        <f>(E521/12*$B$4)</f>
        <v>997.5</v>
      </c>
      <c r="G521" s="212">
        <v>1034</v>
      </c>
      <c r="H521" s="212">
        <f>G521/F521*100</f>
        <v>103.65914786967419</v>
      </c>
      <c r="I521" s="1408">
        <v>5</v>
      </c>
      <c r="J521" s="252">
        <f>M521/G521</f>
        <v>4.2098646034816252</v>
      </c>
      <c r="K521" s="1400">
        <f>ROUND(E521*I521,0)</f>
        <v>8550</v>
      </c>
      <c r="L521" s="253">
        <f>K521/12*$B$4</f>
        <v>4987.5</v>
      </c>
      <c r="M521" s="1400">
        <v>4353</v>
      </c>
      <c r="N521" s="1400">
        <f>M521/L521*100</f>
        <v>87.278195488721792</v>
      </c>
      <c r="O521" s="1400">
        <f>ROUND(K521/D521,0)</f>
        <v>35</v>
      </c>
      <c r="P521" s="253">
        <f>M521/$B$4*12/O521</f>
        <v>213.20816326530613</v>
      </c>
      <c r="Q521" s="512"/>
      <c r="R521" s="512"/>
      <c r="S521" s="512"/>
      <c r="T521" s="512"/>
      <c r="U521" s="512"/>
      <c r="V521" s="512"/>
      <c r="W521" s="512"/>
      <c r="X521" s="508"/>
      <c r="Y521" s="512">
        <f t="shared" si="171"/>
        <v>0</v>
      </c>
      <c r="Z521" s="975"/>
      <c r="AA521" s="512"/>
      <c r="AB521" s="512"/>
      <c r="AC521" s="512"/>
      <c r="AD521" s="512"/>
      <c r="AE521" s="512"/>
      <c r="AF521" s="1165"/>
      <c r="AG521" s="508"/>
      <c r="AH521" s="1325"/>
      <c r="AI521" s="1340">
        <f t="shared" si="165"/>
        <v>0</v>
      </c>
    </row>
    <row r="522" spans="1:36" x14ac:dyDescent="0.25">
      <c r="A522" s="226">
        <v>1</v>
      </c>
      <c r="B522" s="1627" t="s">
        <v>180</v>
      </c>
      <c r="C522" s="1628"/>
      <c r="D522" s="2534"/>
      <c r="E522" s="1629">
        <f>SUM(E520:E521)</f>
        <v>2660</v>
      </c>
      <c r="F522" s="1467">
        <f>SUM(F520:F521)</f>
        <v>1551.6666666666667</v>
      </c>
      <c r="G522" s="1467">
        <f>SUM(G520:G521)</f>
        <v>1579</v>
      </c>
      <c r="H522" s="1467">
        <f>G522/F522*100</f>
        <v>101.76154672395275</v>
      </c>
      <c r="I522" s="1590">
        <f>IF(E522=0,0,K522/E522)</f>
        <v>6.0714285714285712</v>
      </c>
      <c r="J522" s="1467">
        <f>M522/G522</f>
        <v>5.5503483217226091</v>
      </c>
      <c r="K522" s="1467">
        <f>SUM(K520:K521)</f>
        <v>16150</v>
      </c>
      <c r="L522" s="267">
        <f>SUM(L520:L521)</f>
        <v>9420.8333333333339</v>
      </c>
      <c r="M522" s="267">
        <f>SUM(M520:M521)</f>
        <v>8764</v>
      </c>
      <c r="N522" s="1351">
        <f>M522/L522*100</f>
        <v>93.027863777089777</v>
      </c>
      <c r="O522" s="1351">
        <f>SUM(O520:O521)</f>
        <v>66</v>
      </c>
      <c r="P522" s="433">
        <f>M522/$B$4*12/O522</f>
        <v>227.63636363636363</v>
      </c>
      <c r="Q522" s="513"/>
      <c r="R522" s="513"/>
      <c r="S522" s="513"/>
      <c r="T522" s="513"/>
      <c r="U522" s="513"/>
      <c r="V522" s="513"/>
      <c r="W522" s="513"/>
      <c r="X522" s="1077"/>
      <c r="Y522" s="513">
        <f t="shared" si="171"/>
        <v>0</v>
      </c>
      <c r="Z522" s="1372"/>
      <c r="AA522" s="513"/>
      <c r="AB522" s="513"/>
      <c r="AC522" s="513"/>
      <c r="AD522" s="513"/>
      <c r="AE522" s="513"/>
      <c r="AF522" s="1421"/>
      <c r="AG522" s="1077"/>
      <c r="AH522" s="1325"/>
      <c r="AI522" s="1340">
        <f t="shared" si="165"/>
        <v>0</v>
      </c>
    </row>
    <row r="523" spans="1:36" ht="30" thickBot="1" x14ac:dyDescent="0.3">
      <c r="A523" s="226">
        <v>1</v>
      </c>
      <c r="B523" s="237" t="s">
        <v>203</v>
      </c>
      <c r="C523" s="237"/>
      <c r="D523" s="237"/>
      <c r="E523" s="1423">
        <f>SUM(E522)</f>
        <v>2660</v>
      </c>
      <c r="F523" s="1424">
        <f>SUM(F522)</f>
        <v>1551.6666666666667</v>
      </c>
      <c r="G523" s="1424">
        <f>SUM(G522)</f>
        <v>1579</v>
      </c>
      <c r="H523" s="1425">
        <f>G523/F523*100</f>
        <v>101.76154672395275</v>
      </c>
      <c r="I523" s="1630">
        <f>IF(E523=0,0,K523/E523)</f>
        <v>6.0714285714285712</v>
      </c>
      <c r="J523" s="1631">
        <f>M523/G523</f>
        <v>5.5503483217226091</v>
      </c>
      <c r="K523" s="1425">
        <f>SUM(K520:K521)</f>
        <v>16150</v>
      </c>
      <c r="L523" s="1424">
        <f>SUM(L520:L521)</f>
        <v>9420.8333333333339</v>
      </c>
      <c r="M523" s="1424">
        <f>SUM(M520:M521)</f>
        <v>8764</v>
      </c>
      <c r="N523" s="1632">
        <f>M523/L523*100</f>
        <v>93.027863777089777</v>
      </c>
      <c r="O523" s="1632">
        <f>SUM(O520:O521)</f>
        <v>66</v>
      </c>
      <c r="P523" s="1428">
        <f>M523/$B$4*12/O523</f>
        <v>227.63636363636363</v>
      </c>
      <c r="Q523" s="517">
        <v>80733.945599999992</v>
      </c>
      <c r="R523" s="517">
        <v>80733.945599999992</v>
      </c>
      <c r="S523" s="517">
        <v>80733.945599999992</v>
      </c>
      <c r="T523" s="517">
        <v>80733.945599999992</v>
      </c>
      <c r="U523" s="517">
        <v>80733.945599999992</v>
      </c>
      <c r="V523" s="517">
        <v>80733.945599999992</v>
      </c>
      <c r="W523" s="517">
        <v>80733.945599999992</v>
      </c>
      <c r="X523" s="1083">
        <f>Q523/12*$B$4+(R523-Q523)/11*6+(S523-R523)/10*5+(T523-S523)/9*4+(U523-T523)/8*3+(V523-U523)/7*2+(W523-V523)/6*1</f>
        <v>47094.801599999992</v>
      </c>
      <c r="Y523" s="517">
        <f t="shared" si="171"/>
        <v>46825.60428</v>
      </c>
      <c r="Z523" s="977"/>
      <c r="AA523" s="517"/>
      <c r="AB523" s="517">
        <f>Y523-X523</f>
        <v>-269.19731999999203</v>
      </c>
      <c r="AC523" s="517"/>
      <c r="AD523" s="517">
        <v>0</v>
      </c>
      <c r="AE523" s="517">
        <v>46825.60428</v>
      </c>
      <c r="AF523" s="1429"/>
      <c r="AG523" s="1128"/>
      <c r="AH523" s="1325"/>
      <c r="AI523" s="1340">
        <f t="shared" si="165"/>
        <v>0</v>
      </c>
    </row>
    <row r="524" spans="1:36" ht="16.5" thickBot="1" x14ac:dyDescent="0.3">
      <c r="A524" s="226">
        <v>1</v>
      </c>
      <c r="B524" s="1430" t="s">
        <v>291</v>
      </c>
      <c r="C524" s="1430"/>
      <c r="D524" s="257"/>
      <c r="E524" s="1633"/>
      <c r="F524" s="1434"/>
      <c r="G524" s="1478"/>
      <c r="H524" s="1434"/>
      <c r="I524" s="1541"/>
      <c r="J524" s="1541"/>
      <c r="K524" s="1634"/>
      <c r="L524" s="1635"/>
      <c r="M524" s="1542">
        <f>SUM(M517,M523)</f>
        <v>8764</v>
      </c>
      <c r="N524" s="1542"/>
      <c r="O524" s="1542"/>
      <c r="P524" s="1542"/>
      <c r="Q524" s="518">
        <f t="shared" ref="Q524:AE524" si="172">SUM(Q517,Q523)</f>
        <v>444647.49254999997</v>
      </c>
      <c r="R524" s="518">
        <f t="shared" ref="R524:S524" si="173">SUM(R517,R523)</f>
        <v>444647.49254999997</v>
      </c>
      <c r="S524" s="518">
        <f t="shared" si="173"/>
        <v>444647.53574649669</v>
      </c>
      <c r="T524" s="518">
        <f t="shared" ref="T524:U524" si="174">SUM(T517,T523)</f>
        <v>444647.53574649669</v>
      </c>
      <c r="U524" s="518">
        <f t="shared" si="174"/>
        <v>444647.53574649669</v>
      </c>
      <c r="V524" s="518">
        <f t="shared" ref="V524:W524" si="175">SUM(V517,V523)</f>
        <v>444647.53574649669</v>
      </c>
      <c r="W524" s="518">
        <f t="shared" si="175"/>
        <v>444647.53574649669</v>
      </c>
      <c r="X524" s="1079">
        <f>SUM(X517,X523)</f>
        <v>259377.72558574833</v>
      </c>
      <c r="Y524" s="518">
        <f t="shared" si="172"/>
        <v>249590.91756000003</v>
      </c>
      <c r="Z524" s="980">
        <f t="shared" si="172"/>
        <v>0</v>
      </c>
      <c r="AA524" s="518">
        <f>SUM(AA517,AA523)</f>
        <v>407.03015000000005</v>
      </c>
      <c r="AB524" s="518">
        <f t="shared" si="172"/>
        <v>-9786.8080257482943</v>
      </c>
      <c r="AC524" s="518">
        <f t="shared" si="172"/>
        <v>0</v>
      </c>
      <c r="AD524" s="518">
        <f t="shared" si="172"/>
        <v>-0.59602999999999995</v>
      </c>
      <c r="AE524" s="260">
        <f t="shared" si="172"/>
        <v>249997.35168000005</v>
      </c>
      <c r="AF524" s="1437"/>
      <c r="AG524" s="1089"/>
      <c r="AH524" s="1325"/>
      <c r="AI524" s="1340">
        <f t="shared" si="165"/>
        <v>-596.03</v>
      </c>
      <c r="AJ524" s="226">
        <f>X524-T524/12*4</f>
        <v>111161.8803369161</v>
      </c>
    </row>
    <row r="525" spans="1:36" x14ac:dyDescent="0.25">
      <c r="A525" s="226">
        <v>1</v>
      </c>
      <c r="B525" s="835"/>
      <c r="C525" s="1636"/>
      <c r="D525" s="1636"/>
      <c r="E525" s="409"/>
      <c r="F525" s="1365"/>
      <c r="G525" s="1365"/>
      <c r="H525" s="942"/>
      <c r="I525" s="1624"/>
      <c r="J525" s="437"/>
      <c r="K525" s="1485"/>
      <c r="L525" s="1366"/>
      <c r="M525" s="1485"/>
      <c r="N525" s="1485"/>
      <c r="O525" s="1366"/>
      <c r="P525" s="1366"/>
      <c r="Q525" s="511"/>
      <c r="R525" s="511"/>
      <c r="S525" s="511"/>
      <c r="T525" s="511"/>
      <c r="U525" s="511"/>
      <c r="V525" s="511"/>
      <c r="W525" s="511"/>
      <c r="X525" s="551"/>
      <c r="Y525" s="511">
        <f>AE525-AD525-AA525</f>
        <v>0</v>
      </c>
      <c r="Z525" s="978"/>
      <c r="AA525" s="511"/>
      <c r="AB525" s="511"/>
      <c r="AC525" s="511"/>
      <c r="AD525" s="511"/>
      <c r="AE525" s="511"/>
      <c r="AF525" s="1138"/>
      <c r="AG525" s="551"/>
      <c r="AH525" s="1325"/>
      <c r="AI525" s="1340">
        <f t="shared" si="165"/>
        <v>0</v>
      </c>
    </row>
    <row r="526" spans="1:36" ht="57.75" x14ac:dyDescent="0.25">
      <c r="A526" s="226">
        <v>1</v>
      </c>
      <c r="B526" s="1330" t="s">
        <v>377</v>
      </c>
      <c r="C526" s="1330"/>
      <c r="D526" s="1637"/>
      <c r="E526" s="410"/>
      <c r="F526" s="716"/>
      <c r="G526" s="716"/>
      <c r="H526" s="716"/>
      <c r="I526" s="342"/>
      <c r="J526" s="342"/>
      <c r="K526" s="1371"/>
      <c r="L526" s="1370"/>
      <c r="M526" s="1370"/>
      <c r="N526" s="1370"/>
      <c r="O526" s="1370"/>
      <c r="P526" s="1370"/>
      <c r="Q526" s="512"/>
      <c r="R526" s="512"/>
      <c r="S526" s="512"/>
      <c r="T526" s="512"/>
      <c r="U526" s="512"/>
      <c r="V526" s="512"/>
      <c r="W526" s="512"/>
      <c r="X526" s="508"/>
      <c r="Y526" s="512">
        <f>AE526-AD526-AA526</f>
        <v>0</v>
      </c>
      <c r="Z526" s="975"/>
      <c r="AA526" s="512"/>
      <c r="AB526" s="512"/>
      <c r="AC526" s="512"/>
      <c r="AD526" s="512"/>
      <c r="AE526" s="512"/>
      <c r="AF526" s="1137"/>
      <c r="AG526" s="508"/>
      <c r="AH526" s="1325"/>
      <c r="AI526" s="1340">
        <f t="shared" si="165"/>
        <v>0</v>
      </c>
    </row>
    <row r="527" spans="1:36" ht="22.5" customHeight="1" x14ac:dyDescent="0.25">
      <c r="A527" s="226">
        <v>1</v>
      </c>
      <c r="B527" s="657" t="s">
        <v>201</v>
      </c>
      <c r="C527" s="1588"/>
      <c r="D527" s="1369"/>
      <c r="E527" s="410"/>
      <c r="F527" s="716"/>
      <c r="G527" s="716"/>
      <c r="H527" s="716"/>
      <c r="I527" s="342"/>
      <c r="J527" s="342"/>
      <c r="K527" s="1371"/>
      <c r="L527" s="1370"/>
      <c r="M527" s="1370"/>
      <c r="N527" s="1370"/>
      <c r="O527" s="1370"/>
      <c r="P527" s="1370"/>
      <c r="Q527" s="512"/>
      <c r="R527" s="512"/>
      <c r="S527" s="512"/>
      <c r="T527" s="512"/>
      <c r="U527" s="512"/>
      <c r="V527" s="512"/>
      <c r="W527" s="512"/>
      <c r="X527" s="1073"/>
      <c r="Y527" s="512"/>
      <c r="Z527" s="975"/>
      <c r="AA527" s="512"/>
      <c r="AB527" s="512"/>
      <c r="AC527" s="512"/>
      <c r="AD527" s="512"/>
      <c r="AE527" s="512"/>
      <c r="AF527" s="1137"/>
      <c r="AG527" s="508"/>
      <c r="AH527" s="1325"/>
      <c r="AI527" s="1340">
        <f t="shared" si="165"/>
        <v>0</v>
      </c>
    </row>
    <row r="528" spans="1:36" ht="29.25" x14ac:dyDescent="0.25">
      <c r="A528" s="226">
        <v>1</v>
      </c>
      <c r="B528" s="2531" t="s">
        <v>327</v>
      </c>
      <c r="C528" s="606"/>
      <c r="D528" s="9"/>
      <c r="E528" s="435">
        <f>E529+E530+E534+E535</f>
        <v>79580</v>
      </c>
      <c r="F528" s="435">
        <f>F529+F530+F534+F535</f>
        <v>46421.75</v>
      </c>
      <c r="G528" s="435">
        <f>G529+G530+G534+G535</f>
        <v>57739.862500000003</v>
      </c>
      <c r="H528" s="435">
        <f>G528/F528*100</f>
        <v>124.38105521657414</v>
      </c>
      <c r="I528" s="342"/>
      <c r="J528" s="342"/>
      <c r="K528" s="1371"/>
      <c r="L528" s="1370"/>
      <c r="M528" s="1370"/>
      <c r="N528" s="1370"/>
      <c r="O528" s="1370"/>
      <c r="P528" s="1370"/>
      <c r="Q528" s="512">
        <v>76128.160000000003</v>
      </c>
      <c r="R528" s="512">
        <v>76128.160000000003</v>
      </c>
      <c r="S528" s="512">
        <v>76128.160000000003</v>
      </c>
      <c r="T528" s="512">
        <v>76128.160000000003</v>
      </c>
      <c r="U528" s="512">
        <v>76128.160000000003</v>
      </c>
      <c r="V528" s="512">
        <v>76128.160000000003</v>
      </c>
      <c r="W528" s="512">
        <v>76128.160000000003</v>
      </c>
      <c r="X528" s="1073">
        <f>Q528/12*$B$4+(R528-Q528)/11*6+(S528-R528)/10*5+(T528-S528)/9*4+(U528-T528)/8*3+(V528-U528)/7*2+(W528-V528)/6*1</f>
        <v>44408.093333333331</v>
      </c>
      <c r="Y528" s="512">
        <f>AE528-AD528-AA528</f>
        <v>52222.738079999988</v>
      </c>
      <c r="Z528" s="975"/>
      <c r="AA528" s="512"/>
      <c r="AB528" s="512">
        <f>Y528-X528</f>
        <v>7814.6447466666577</v>
      </c>
      <c r="AC528" s="512"/>
      <c r="AD528" s="512">
        <v>0</v>
      </c>
      <c r="AE528" s="512">
        <v>52222.738079999988</v>
      </c>
      <c r="AF528" s="1133"/>
      <c r="AG528" s="508"/>
      <c r="AH528" s="1325"/>
      <c r="AI528" s="1340">
        <f t="shared" si="165"/>
        <v>0</v>
      </c>
    </row>
    <row r="529" spans="1:35" x14ac:dyDescent="0.25">
      <c r="A529" s="226">
        <v>1</v>
      </c>
      <c r="B529" s="463" t="s">
        <v>318</v>
      </c>
      <c r="C529" s="606"/>
      <c r="D529" s="9"/>
      <c r="E529" s="213"/>
      <c r="F529" s="213">
        <f>ROUND(E529/12*$B$4,0)</f>
        <v>0</v>
      </c>
      <c r="G529" s="213"/>
      <c r="H529" s="213"/>
      <c r="I529" s="342"/>
      <c r="J529" s="342"/>
      <c r="K529" s="1371"/>
      <c r="L529" s="1370"/>
      <c r="M529" s="1370"/>
      <c r="N529" s="1370"/>
      <c r="O529" s="1370"/>
      <c r="P529" s="1370"/>
      <c r="Q529" s="512"/>
      <c r="R529" s="512"/>
      <c r="S529" s="512"/>
      <c r="T529" s="512"/>
      <c r="U529" s="512"/>
      <c r="V529" s="512"/>
      <c r="W529" s="512"/>
      <c r="X529" s="508"/>
      <c r="Y529" s="512"/>
      <c r="Z529" s="975"/>
      <c r="AA529" s="512"/>
      <c r="AB529" s="512"/>
      <c r="AC529" s="512"/>
      <c r="AD529" s="512"/>
      <c r="AE529" s="512"/>
      <c r="AF529" s="1133"/>
      <c r="AG529" s="508"/>
      <c r="AH529" s="1325"/>
      <c r="AI529" s="1340">
        <f t="shared" si="165"/>
        <v>0</v>
      </c>
    </row>
    <row r="530" spans="1:35" ht="30" x14ac:dyDescent="0.25">
      <c r="A530" s="226">
        <v>1</v>
      </c>
      <c r="B530" s="659" t="s">
        <v>506</v>
      </c>
      <c r="C530" s="606"/>
      <c r="D530" s="9"/>
      <c r="E530" s="213">
        <f>E531+E533+E532/4</f>
        <v>79400</v>
      </c>
      <c r="F530" s="213">
        <f>F531+F533+F532/4</f>
        <v>46316.75</v>
      </c>
      <c r="G530" s="213">
        <f>G531+G533+G532/4</f>
        <v>57660.862500000003</v>
      </c>
      <c r="H530" s="213">
        <f>G530/F530*100</f>
        <v>124.4924622301867</v>
      </c>
      <c r="I530" s="342"/>
      <c r="J530" s="342"/>
      <c r="K530" s="1371"/>
      <c r="L530" s="1370"/>
      <c r="M530" s="1370"/>
      <c r="N530" s="1370"/>
      <c r="O530" s="1370"/>
      <c r="P530" s="1370"/>
      <c r="Q530" s="512"/>
      <c r="R530" s="512"/>
      <c r="S530" s="512"/>
      <c r="T530" s="512"/>
      <c r="U530" s="512"/>
      <c r="V530" s="512"/>
      <c r="W530" s="512"/>
      <c r="X530" s="508"/>
      <c r="Y530" s="512"/>
      <c r="Z530" s="975"/>
      <c r="AA530" s="512"/>
      <c r="AB530" s="512"/>
      <c r="AC530" s="512"/>
      <c r="AD530" s="512"/>
      <c r="AE530" s="512"/>
      <c r="AF530" s="1133"/>
      <c r="AG530" s="508"/>
      <c r="AH530" s="1325"/>
      <c r="AI530" s="1340">
        <f t="shared" si="165"/>
        <v>0</v>
      </c>
    </row>
    <row r="531" spans="1:35" x14ac:dyDescent="0.25">
      <c r="A531" s="226">
        <v>1</v>
      </c>
      <c r="B531" s="463" t="s">
        <v>507</v>
      </c>
      <c r="C531" s="606"/>
      <c r="D531" s="9"/>
      <c r="E531" s="213">
        <v>78000</v>
      </c>
      <c r="F531" s="213">
        <f>ROUND(E531/12*$B$4,0)</f>
        <v>45500</v>
      </c>
      <c r="G531" s="213">
        <v>56901</v>
      </c>
      <c r="H531" s="213">
        <f>G531/F531*100</f>
        <v>125.05714285714286</v>
      </c>
      <c r="I531" s="342"/>
      <c r="J531" s="342"/>
      <c r="K531" s="1371"/>
      <c r="L531" s="1370"/>
      <c r="M531" s="1370"/>
      <c r="N531" s="1370"/>
      <c r="O531" s="1370"/>
      <c r="P531" s="1370"/>
      <c r="Q531" s="512"/>
      <c r="R531" s="512"/>
      <c r="S531" s="512"/>
      <c r="T531" s="512"/>
      <c r="U531" s="512"/>
      <c r="V531" s="512"/>
      <c r="W531" s="512"/>
      <c r="X531" s="508"/>
      <c r="Y531" s="512"/>
      <c r="Z531" s="975"/>
      <c r="AA531" s="512"/>
      <c r="AB531" s="512"/>
      <c r="AC531" s="512"/>
      <c r="AD531" s="512"/>
      <c r="AE531" s="512"/>
      <c r="AF531" s="1133"/>
      <c r="AG531" s="508"/>
      <c r="AH531" s="1325"/>
      <c r="AI531" s="1340">
        <f t="shared" si="165"/>
        <v>0</v>
      </c>
    </row>
    <row r="532" spans="1:35" ht="30" x14ac:dyDescent="0.25">
      <c r="A532" s="226">
        <v>1</v>
      </c>
      <c r="B532" s="463" t="s">
        <v>508</v>
      </c>
      <c r="C532" s="606"/>
      <c r="D532" s="9"/>
      <c r="E532" s="213">
        <v>5600</v>
      </c>
      <c r="F532" s="213">
        <f>ROUND(E532/12*$B$4,0)</f>
        <v>3267</v>
      </c>
      <c r="G532" s="213">
        <v>3039.45</v>
      </c>
      <c r="H532" s="213">
        <f>G532/F532*100</f>
        <v>93.034894398530753</v>
      </c>
      <c r="I532" s="342"/>
      <c r="J532" s="342"/>
      <c r="K532" s="1371"/>
      <c r="L532" s="1370"/>
      <c r="M532" s="1370"/>
      <c r="N532" s="1370"/>
      <c r="O532" s="1370"/>
      <c r="P532" s="1370"/>
      <c r="Q532" s="512"/>
      <c r="R532" s="512"/>
      <c r="S532" s="512"/>
      <c r="T532" s="512"/>
      <c r="U532" s="512"/>
      <c r="V532" s="512"/>
      <c r="W532" s="512"/>
      <c r="X532" s="508"/>
      <c r="Y532" s="512"/>
      <c r="Z532" s="975"/>
      <c r="AA532" s="512"/>
      <c r="AB532" s="512"/>
      <c r="AC532" s="512"/>
      <c r="AD532" s="512"/>
      <c r="AE532" s="512"/>
      <c r="AF532" s="1133"/>
      <c r="AG532" s="508"/>
      <c r="AH532" s="1325"/>
      <c r="AI532" s="1340">
        <f t="shared" si="165"/>
        <v>0</v>
      </c>
    </row>
    <row r="533" spans="1:35" ht="60" x14ac:dyDescent="0.25">
      <c r="A533" s="226">
        <v>1</v>
      </c>
      <c r="B533" s="463" t="s">
        <v>509</v>
      </c>
      <c r="C533" s="606"/>
      <c r="D533" s="9"/>
      <c r="E533" s="213"/>
      <c r="F533" s="213">
        <f>ROUND(E533/12*$B$4,0)</f>
        <v>0</v>
      </c>
      <c r="G533" s="213"/>
      <c r="H533" s="213"/>
      <c r="I533" s="342"/>
      <c r="J533" s="342"/>
      <c r="K533" s="1371"/>
      <c r="L533" s="1370"/>
      <c r="M533" s="1370"/>
      <c r="N533" s="1370"/>
      <c r="O533" s="1370"/>
      <c r="P533" s="1370"/>
      <c r="Q533" s="512"/>
      <c r="R533" s="512"/>
      <c r="S533" s="512"/>
      <c r="T533" s="512"/>
      <c r="U533" s="512"/>
      <c r="V533" s="512"/>
      <c r="W533" s="512"/>
      <c r="X533" s="508"/>
      <c r="Y533" s="512"/>
      <c r="Z533" s="975"/>
      <c r="AA533" s="512"/>
      <c r="AB533" s="512"/>
      <c r="AC533" s="512"/>
      <c r="AD533" s="512"/>
      <c r="AE533" s="512"/>
      <c r="AF533" s="1133"/>
      <c r="AG533" s="508"/>
      <c r="AH533" s="1325"/>
      <c r="AI533" s="1340">
        <f t="shared" si="165"/>
        <v>0</v>
      </c>
    </row>
    <row r="534" spans="1:35" ht="75" x14ac:dyDescent="0.25">
      <c r="A534" s="226">
        <v>1</v>
      </c>
      <c r="B534" s="463" t="s">
        <v>510</v>
      </c>
      <c r="C534" s="606"/>
      <c r="D534" s="9"/>
      <c r="E534" s="213"/>
      <c r="F534" s="213">
        <f>ROUND(E534/12*$B$4,0)</f>
        <v>0</v>
      </c>
      <c r="G534" s="213"/>
      <c r="H534" s="213"/>
      <c r="I534" s="342"/>
      <c r="J534" s="342"/>
      <c r="K534" s="1371"/>
      <c r="L534" s="1370"/>
      <c r="M534" s="1370"/>
      <c r="N534" s="1370"/>
      <c r="O534" s="1370"/>
      <c r="P534" s="1370"/>
      <c r="Q534" s="512"/>
      <c r="R534" s="512"/>
      <c r="S534" s="512"/>
      <c r="T534" s="512"/>
      <c r="U534" s="512"/>
      <c r="V534" s="512"/>
      <c r="W534" s="512"/>
      <c r="X534" s="508"/>
      <c r="Y534" s="512"/>
      <c r="Z534" s="975"/>
      <c r="AA534" s="512"/>
      <c r="AB534" s="512"/>
      <c r="AC534" s="512"/>
      <c r="AD534" s="512"/>
      <c r="AE534" s="512"/>
      <c r="AF534" s="1133"/>
      <c r="AG534" s="508"/>
      <c r="AH534" s="1325"/>
      <c r="AI534" s="1340">
        <f t="shared" si="165"/>
        <v>0</v>
      </c>
    </row>
    <row r="535" spans="1:35" ht="45" x14ac:dyDescent="0.25">
      <c r="A535" s="226">
        <v>1</v>
      </c>
      <c r="B535" s="462" t="s">
        <v>511</v>
      </c>
      <c r="C535" s="606"/>
      <c r="D535" s="9"/>
      <c r="E535" s="213">
        <v>180</v>
      </c>
      <c r="F535" s="213">
        <f>ROUND(E535/12*$B$4,0)</f>
        <v>105</v>
      </c>
      <c r="G535" s="213">
        <v>79</v>
      </c>
      <c r="H535" s="213">
        <f t="shared" ref="H535:H544" si="176">G535/F535*100</f>
        <v>75.238095238095241</v>
      </c>
      <c r="I535" s="342"/>
      <c r="J535" s="342"/>
      <c r="K535" s="1371"/>
      <c r="L535" s="1370"/>
      <c r="M535" s="1370"/>
      <c r="N535" s="1370"/>
      <c r="O535" s="1370"/>
      <c r="P535" s="1370"/>
      <c r="Q535" s="512"/>
      <c r="R535" s="512"/>
      <c r="S535" s="512"/>
      <c r="T535" s="512"/>
      <c r="U535" s="512"/>
      <c r="V535" s="512"/>
      <c r="W535" s="512"/>
      <c r="X535" s="508"/>
      <c r="Y535" s="512"/>
      <c r="Z535" s="975"/>
      <c r="AA535" s="512"/>
      <c r="AB535" s="512"/>
      <c r="AC535" s="512"/>
      <c r="AD535" s="512"/>
      <c r="AE535" s="512"/>
      <c r="AF535" s="1133"/>
      <c r="AG535" s="508"/>
      <c r="AH535" s="1325"/>
      <c r="AI535" s="1340">
        <f t="shared" si="165"/>
        <v>0</v>
      </c>
    </row>
    <row r="536" spans="1:35" ht="29.25" x14ac:dyDescent="0.25">
      <c r="A536" s="226">
        <v>1</v>
      </c>
      <c r="B536" s="713" t="s">
        <v>328</v>
      </c>
      <c r="C536" s="606"/>
      <c r="D536" s="9"/>
      <c r="E536" s="435">
        <f>E537+E538+E540</f>
        <v>9631.9148936170204</v>
      </c>
      <c r="F536" s="435">
        <f t="shared" ref="F536:G536" si="177">F537+F538+F540</f>
        <v>5618.3191489361707</v>
      </c>
      <c r="G536" s="435">
        <f t="shared" si="177"/>
        <v>5491.935106382979</v>
      </c>
      <c r="H536" s="435">
        <f t="shared" si="176"/>
        <v>97.750500831247322</v>
      </c>
      <c r="I536" s="342"/>
      <c r="J536" s="342"/>
      <c r="K536" s="1371"/>
      <c r="L536" s="1370"/>
      <c r="M536" s="1370"/>
      <c r="N536" s="1370"/>
      <c r="O536" s="1370"/>
      <c r="P536" s="1370"/>
      <c r="Q536" s="512"/>
      <c r="R536" s="512"/>
      <c r="S536" s="512"/>
      <c r="T536" s="512"/>
      <c r="U536" s="512"/>
      <c r="V536" s="512"/>
      <c r="W536" s="512"/>
      <c r="X536" s="508"/>
      <c r="Y536" s="512"/>
      <c r="Z536" s="975"/>
      <c r="AA536" s="512"/>
      <c r="AB536" s="512"/>
      <c r="AC536" s="512"/>
      <c r="AD536" s="512"/>
      <c r="AE536" s="512"/>
      <c r="AF536" s="1133"/>
      <c r="AG536" s="508"/>
      <c r="AH536" s="1325"/>
      <c r="AI536" s="1340">
        <f t="shared" si="165"/>
        <v>0</v>
      </c>
    </row>
    <row r="537" spans="1:35" x14ac:dyDescent="0.25">
      <c r="A537" s="226">
        <v>1</v>
      </c>
      <c r="B537" s="713" t="s">
        <v>343</v>
      </c>
      <c r="C537" s="606"/>
      <c r="D537" s="9"/>
      <c r="E537" s="213">
        <v>8500</v>
      </c>
      <c r="F537" s="213">
        <f>ROUND(E537/12*$B$4,0)</f>
        <v>4958</v>
      </c>
      <c r="G537" s="213">
        <v>4689</v>
      </c>
      <c r="H537" s="213">
        <f t="shared" si="176"/>
        <v>94.574425171440097</v>
      </c>
      <c r="I537" s="342"/>
      <c r="J537" s="342"/>
      <c r="K537" s="1371"/>
      <c r="L537" s="1370"/>
      <c r="M537" s="1370"/>
      <c r="N537" s="1370"/>
      <c r="O537" s="1370"/>
      <c r="P537" s="1370"/>
      <c r="Q537" s="512"/>
      <c r="R537" s="512"/>
      <c r="S537" s="512"/>
      <c r="T537" s="512"/>
      <c r="U537" s="512"/>
      <c r="V537" s="512"/>
      <c r="W537" s="512"/>
      <c r="X537" s="508"/>
      <c r="Y537" s="512"/>
      <c r="Z537" s="975"/>
      <c r="AA537" s="512"/>
      <c r="AB537" s="512"/>
      <c r="AC537" s="512"/>
      <c r="AD537" s="512"/>
      <c r="AE537" s="512"/>
      <c r="AF537" s="1133"/>
      <c r="AG537" s="508"/>
      <c r="AH537" s="1325"/>
      <c r="AI537" s="1340">
        <f t="shared" si="165"/>
        <v>0</v>
      </c>
    </row>
    <row r="538" spans="1:35" x14ac:dyDescent="0.25">
      <c r="A538" s="226">
        <v>1</v>
      </c>
      <c r="B538" s="4" t="s">
        <v>344</v>
      </c>
      <c r="C538" s="606"/>
      <c r="D538" s="9"/>
      <c r="E538" s="213">
        <f>E539/9.4</f>
        <v>531.91489361702122</v>
      </c>
      <c r="F538" s="213">
        <f>F539/9.4</f>
        <v>310.31914893617022</v>
      </c>
      <c r="G538" s="213">
        <f>G539/9.4</f>
        <v>436.93510638297874</v>
      </c>
      <c r="H538" s="213">
        <f t="shared" si="176"/>
        <v>140.80185121700376</v>
      </c>
      <c r="I538" s="342"/>
      <c r="J538" s="342"/>
      <c r="K538" s="1371"/>
      <c r="L538" s="1370"/>
      <c r="M538" s="1370"/>
      <c r="N538" s="1370"/>
      <c r="O538" s="1370"/>
      <c r="P538" s="1370"/>
      <c r="Q538" s="512"/>
      <c r="R538" s="512"/>
      <c r="S538" s="512"/>
      <c r="T538" s="512"/>
      <c r="U538" s="512"/>
      <c r="V538" s="512"/>
      <c r="W538" s="512"/>
      <c r="X538" s="508"/>
      <c r="Y538" s="512"/>
      <c r="Z538" s="975"/>
      <c r="AA538" s="512"/>
      <c r="AB538" s="512"/>
      <c r="AC538" s="512"/>
      <c r="AD538" s="512"/>
      <c r="AE538" s="512"/>
      <c r="AF538" s="1133"/>
      <c r="AG538" s="508"/>
      <c r="AH538" s="1325"/>
      <c r="AI538" s="1340">
        <f t="shared" si="165"/>
        <v>0</v>
      </c>
    </row>
    <row r="539" spans="1:35" x14ac:dyDescent="0.25">
      <c r="A539" s="226">
        <v>1</v>
      </c>
      <c r="B539" s="727" t="s">
        <v>345</v>
      </c>
      <c r="C539" s="606"/>
      <c r="D539" s="9"/>
      <c r="E539" s="213">
        <v>5000</v>
      </c>
      <c r="F539" s="213">
        <f>ROUND(E539/12*$B$4,0)</f>
        <v>2917</v>
      </c>
      <c r="G539" s="213">
        <v>4107.1900000000005</v>
      </c>
      <c r="H539" s="213">
        <f t="shared" si="176"/>
        <v>140.80185121700379</v>
      </c>
      <c r="I539" s="342"/>
      <c r="J539" s="342"/>
      <c r="K539" s="1371"/>
      <c r="L539" s="1370"/>
      <c r="M539" s="1370"/>
      <c r="N539" s="1370"/>
      <c r="O539" s="1370"/>
      <c r="P539" s="1370"/>
      <c r="Q539" s="512"/>
      <c r="R539" s="512"/>
      <c r="S539" s="512"/>
      <c r="T539" s="512"/>
      <c r="U539" s="512"/>
      <c r="V539" s="512"/>
      <c r="W539" s="512"/>
      <c r="X539" s="508"/>
      <c r="Y539" s="512"/>
      <c r="Z539" s="975"/>
      <c r="AA539" s="512"/>
      <c r="AB539" s="512"/>
      <c r="AC539" s="512"/>
      <c r="AD539" s="512"/>
      <c r="AE539" s="512"/>
      <c r="AF539" s="1133"/>
      <c r="AG539" s="508"/>
      <c r="AH539" s="1325"/>
      <c r="AI539" s="1340">
        <f t="shared" si="165"/>
        <v>0</v>
      </c>
    </row>
    <row r="540" spans="1:35" s="2536" customFormat="1" ht="29.25" x14ac:dyDescent="0.25">
      <c r="B540" s="3402" t="s">
        <v>575</v>
      </c>
      <c r="C540" s="606"/>
      <c r="D540" s="9"/>
      <c r="E540" s="435">
        <f>SUM(E541:E544)</f>
        <v>600</v>
      </c>
      <c r="F540" s="435">
        <f t="shared" ref="F540" si="178">SUM(F541:F544)</f>
        <v>350</v>
      </c>
      <c r="G540" s="435">
        <f>SUM(G541:G544)</f>
        <v>366</v>
      </c>
      <c r="H540" s="435">
        <f t="shared" si="176"/>
        <v>104.57142857142858</v>
      </c>
      <c r="I540" s="342"/>
      <c r="J540" s="342"/>
      <c r="K540" s="1371"/>
      <c r="L540" s="1370"/>
      <c r="M540" s="1370"/>
      <c r="N540" s="1370"/>
      <c r="O540" s="1370"/>
      <c r="P540" s="1370"/>
      <c r="Q540" s="512">
        <v>14379.044749999999</v>
      </c>
      <c r="R540" s="512">
        <v>14379.044749999999</v>
      </c>
      <c r="S540" s="512">
        <v>14379.044749999999</v>
      </c>
      <c r="T540" s="512">
        <v>14379.044749999999</v>
      </c>
      <c r="U540" s="512">
        <v>14379.044749999999</v>
      </c>
      <c r="V540" s="512">
        <v>14379.044749999999</v>
      </c>
      <c r="W540" s="512">
        <v>14379.044749999999</v>
      </c>
      <c r="X540" s="508">
        <f>Q540/12*$B$4+(R540-Q540)/11*6+(S540-R540)/10*5+(T540-S540)/9*4+(U540-T540)/8*3+(V540-U540)/7*2+(W540-V540)/6*1</f>
        <v>8387.7761041666654</v>
      </c>
      <c r="Y540" s="512">
        <f>AE540-AD540-AA540</f>
        <v>11063.878779999999</v>
      </c>
      <c r="Z540" s="975"/>
      <c r="AA540" s="512"/>
      <c r="AB540" s="512">
        <f>Y540-X540</f>
        <v>2676.1026758333337</v>
      </c>
      <c r="AC540" s="512"/>
      <c r="AD540" s="512">
        <v>0</v>
      </c>
      <c r="AE540" s="512">
        <v>11063.878779999999</v>
      </c>
      <c r="AF540" s="1133"/>
      <c r="AG540" s="508"/>
      <c r="AH540" s="1325"/>
      <c r="AI540" s="1340">
        <f t="shared" si="165"/>
        <v>0</v>
      </c>
    </row>
    <row r="541" spans="1:35" s="2536" customFormat="1" x14ac:dyDescent="0.25">
      <c r="B541" s="727" t="s">
        <v>480</v>
      </c>
      <c r="C541" s="606"/>
      <c r="D541" s="9"/>
      <c r="E541" s="213">
        <v>5</v>
      </c>
      <c r="F541" s="213">
        <f t="shared" ref="F541:F544" si="179">(E541/12*$B$4)</f>
        <v>2.916666666666667</v>
      </c>
      <c r="G541" s="213">
        <v>2</v>
      </c>
      <c r="H541" s="213">
        <f t="shared" si="176"/>
        <v>68.571428571428555</v>
      </c>
      <c r="I541" s="342"/>
      <c r="J541" s="342"/>
      <c r="K541" s="1371"/>
      <c r="L541" s="1370"/>
      <c r="M541" s="1370"/>
      <c r="N541" s="1370"/>
      <c r="O541" s="1370"/>
      <c r="P541" s="1370"/>
      <c r="Q541" s="512"/>
      <c r="R541" s="512"/>
      <c r="S541" s="512"/>
      <c r="T541" s="512"/>
      <c r="U541" s="512"/>
      <c r="V541" s="512"/>
      <c r="W541" s="512"/>
      <c r="X541" s="508"/>
      <c r="Y541" s="512"/>
      <c r="Z541" s="975"/>
      <c r="AA541" s="512"/>
      <c r="AB541" s="512"/>
      <c r="AC541" s="512"/>
      <c r="AD541" s="512"/>
      <c r="AE541" s="512"/>
      <c r="AF541" s="1133"/>
      <c r="AG541" s="508"/>
      <c r="AH541" s="1325"/>
      <c r="AI541" s="1340">
        <f t="shared" si="165"/>
        <v>0</v>
      </c>
    </row>
    <row r="542" spans="1:35" s="2536" customFormat="1" x14ac:dyDescent="0.25">
      <c r="B542" s="727" t="s">
        <v>481</v>
      </c>
      <c r="C542" s="606"/>
      <c r="D542" s="9"/>
      <c r="E542" s="213">
        <v>5</v>
      </c>
      <c r="F542" s="213">
        <f t="shared" si="179"/>
        <v>2.916666666666667</v>
      </c>
      <c r="G542" s="213">
        <v>3</v>
      </c>
      <c r="H542" s="213">
        <f t="shared" si="176"/>
        <v>102.85714285714285</v>
      </c>
      <c r="I542" s="342"/>
      <c r="J542" s="342"/>
      <c r="K542" s="1371"/>
      <c r="L542" s="1370"/>
      <c r="M542" s="1370"/>
      <c r="N542" s="1370"/>
      <c r="O542" s="1370"/>
      <c r="P542" s="1370"/>
      <c r="Q542" s="512"/>
      <c r="R542" s="512"/>
      <c r="S542" s="512"/>
      <c r="T542" s="512"/>
      <c r="U542" s="512"/>
      <c r="V542" s="512"/>
      <c r="W542" s="512"/>
      <c r="X542" s="508"/>
      <c r="Y542" s="512"/>
      <c r="Z542" s="975"/>
      <c r="AA542" s="512"/>
      <c r="AB542" s="512"/>
      <c r="AC542" s="512"/>
      <c r="AD542" s="512"/>
      <c r="AE542" s="512"/>
      <c r="AF542" s="1133"/>
      <c r="AG542" s="508"/>
      <c r="AH542" s="1325"/>
      <c r="AI542" s="1340">
        <f t="shared" si="165"/>
        <v>0</v>
      </c>
    </row>
    <row r="543" spans="1:35" s="2536" customFormat="1" ht="30" x14ac:dyDescent="0.25">
      <c r="B543" s="727" t="s">
        <v>482</v>
      </c>
      <c r="C543" s="606"/>
      <c r="D543" s="9"/>
      <c r="E543" s="213">
        <v>300</v>
      </c>
      <c r="F543" s="213">
        <f t="shared" si="179"/>
        <v>175</v>
      </c>
      <c r="G543" s="213">
        <v>5</v>
      </c>
      <c r="H543" s="213">
        <f t="shared" si="176"/>
        <v>2.8571428571428572</v>
      </c>
      <c r="I543" s="342"/>
      <c r="J543" s="342"/>
      <c r="K543" s="1371"/>
      <c r="L543" s="1370"/>
      <c r="M543" s="1370"/>
      <c r="N543" s="1370"/>
      <c r="O543" s="1370"/>
      <c r="P543" s="1370"/>
      <c r="Q543" s="512"/>
      <c r="R543" s="512"/>
      <c r="S543" s="512"/>
      <c r="T543" s="512"/>
      <c r="U543" s="512"/>
      <c r="V543" s="512"/>
      <c r="W543" s="512"/>
      <c r="X543" s="508"/>
      <c r="Y543" s="512"/>
      <c r="Z543" s="975"/>
      <c r="AA543" s="512"/>
      <c r="AB543" s="512"/>
      <c r="AC543" s="512"/>
      <c r="AD543" s="512"/>
      <c r="AE543" s="512"/>
      <c r="AF543" s="1133"/>
      <c r="AG543" s="508"/>
      <c r="AH543" s="1325"/>
      <c r="AI543" s="1340">
        <f t="shared" si="165"/>
        <v>0</v>
      </c>
    </row>
    <row r="544" spans="1:35" s="2536" customFormat="1" ht="45" x14ac:dyDescent="0.25">
      <c r="B544" s="727" t="s">
        <v>499</v>
      </c>
      <c r="C544" s="606"/>
      <c r="D544" s="9"/>
      <c r="E544" s="213">
        <v>290</v>
      </c>
      <c r="F544" s="213">
        <f t="shared" si="179"/>
        <v>169.16666666666669</v>
      </c>
      <c r="G544" s="213">
        <v>356</v>
      </c>
      <c r="H544" s="213">
        <f t="shared" si="176"/>
        <v>210.44334975369458</v>
      </c>
      <c r="I544" s="342"/>
      <c r="J544" s="342"/>
      <c r="K544" s="1371"/>
      <c r="L544" s="1370"/>
      <c r="M544" s="1370"/>
      <c r="N544" s="1370"/>
      <c r="O544" s="1370"/>
      <c r="P544" s="1370"/>
      <c r="Q544" s="512"/>
      <c r="R544" s="512"/>
      <c r="S544" s="512"/>
      <c r="T544" s="512"/>
      <c r="U544" s="512"/>
      <c r="V544" s="512"/>
      <c r="W544" s="512"/>
      <c r="X544" s="508"/>
      <c r="Y544" s="512"/>
      <c r="Z544" s="975"/>
      <c r="AA544" s="512"/>
      <c r="AB544" s="512"/>
      <c r="AC544" s="512"/>
      <c r="AD544" s="512"/>
      <c r="AE544" s="512"/>
      <c r="AF544" s="1133"/>
      <c r="AG544" s="508"/>
      <c r="AH544" s="1325"/>
      <c r="AI544" s="1340">
        <f t="shared" si="165"/>
        <v>0</v>
      </c>
    </row>
    <row r="545" spans="1:36" ht="43.5" x14ac:dyDescent="0.25">
      <c r="A545" s="226">
        <v>1</v>
      </c>
      <c r="B545" s="713" t="s">
        <v>321</v>
      </c>
      <c r="C545" s="606"/>
      <c r="D545" s="9"/>
      <c r="E545" s="961"/>
      <c r="F545" s="213"/>
      <c r="G545" s="213"/>
      <c r="H545" s="213"/>
      <c r="I545" s="342"/>
      <c r="J545" s="342"/>
      <c r="K545" s="1371"/>
      <c r="L545" s="1370"/>
      <c r="M545" s="1370"/>
      <c r="N545" s="1370"/>
      <c r="O545" s="1370"/>
      <c r="P545" s="1370"/>
      <c r="Q545" s="512"/>
      <c r="R545" s="512"/>
      <c r="S545" s="512"/>
      <c r="T545" s="512"/>
      <c r="U545" s="512"/>
      <c r="V545" s="512"/>
      <c r="W545" s="512"/>
      <c r="X545" s="508"/>
      <c r="Y545" s="512"/>
      <c r="Z545" s="975"/>
      <c r="AA545" s="512"/>
      <c r="AB545" s="512"/>
      <c r="AC545" s="512"/>
      <c r="AD545" s="512"/>
      <c r="AE545" s="512"/>
      <c r="AF545" s="1133"/>
      <c r="AG545" s="508"/>
      <c r="AH545" s="1325"/>
      <c r="AI545" s="1340">
        <f t="shared" si="165"/>
        <v>0</v>
      </c>
    </row>
    <row r="546" spans="1:36" ht="30" x14ac:dyDescent="0.25">
      <c r="A546" s="226">
        <v>1</v>
      </c>
      <c r="B546" s="709" t="s">
        <v>197</v>
      </c>
      <c r="C546" s="606"/>
      <c r="D546" s="9"/>
      <c r="E546" s="961"/>
      <c r="F546" s="213"/>
      <c r="G546" s="213"/>
      <c r="H546" s="213"/>
      <c r="I546" s="342"/>
      <c r="J546" s="342"/>
      <c r="K546" s="1371"/>
      <c r="L546" s="1370"/>
      <c r="M546" s="1370"/>
      <c r="N546" s="1370"/>
      <c r="O546" s="1370"/>
      <c r="P546" s="1370"/>
      <c r="Q546" s="512"/>
      <c r="R546" s="512"/>
      <c r="S546" s="512"/>
      <c r="T546" s="512"/>
      <c r="U546" s="512"/>
      <c r="V546" s="512"/>
      <c r="W546" s="512"/>
      <c r="X546" s="508"/>
      <c r="Y546" s="512"/>
      <c r="Z546" s="975"/>
      <c r="AA546" s="512"/>
      <c r="AB546" s="512"/>
      <c r="AC546" s="512"/>
      <c r="AD546" s="512"/>
      <c r="AE546" s="512"/>
      <c r="AF546" s="1133"/>
      <c r="AG546" s="508"/>
      <c r="AH546" s="1325"/>
      <c r="AI546" s="1340">
        <f t="shared" si="165"/>
        <v>0</v>
      </c>
    </row>
    <row r="547" spans="1:36" ht="86.25" x14ac:dyDescent="0.25">
      <c r="A547" s="226">
        <v>1</v>
      </c>
      <c r="B547" s="713" t="s">
        <v>329</v>
      </c>
      <c r="C547" s="606"/>
      <c r="D547" s="9"/>
      <c r="E547" s="961"/>
      <c r="F547" s="213"/>
      <c r="G547" s="213"/>
      <c r="H547" s="213"/>
      <c r="I547" s="342"/>
      <c r="J547" s="342"/>
      <c r="K547" s="1371"/>
      <c r="L547" s="1370"/>
      <c r="M547" s="1370"/>
      <c r="N547" s="1370"/>
      <c r="O547" s="1370"/>
      <c r="P547" s="1370"/>
      <c r="Q547" s="512"/>
      <c r="R547" s="512"/>
      <c r="S547" s="512"/>
      <c r="T547" s="512"/>
      <c r="U547" s="512"/>
      <c r="V547" s="512"/>
      <c r="W547" s="512"/>
      <c r="X547" s="508"/>
      <c r="Y547" s="512"/>
      <c r="Z547" s="975"/>
      <c r="AA547" s="512"/>
      <c r="AB547" s="512"/>
      <c r="AC547" s="512"/>
      <c r="AD547" s="512"/>
      <c r="AE547" s="512"/>
      <c r="AF547" s="1133"/>
      <c r="AG547" s="508"/>
      <c r="AH547" s="1325"/>
      <c r="AI547" s="1340">
        <f t="shared" si="165"/>
        <v>0</v>
      </c>
    </row>
    <row r="548" spans="1:36" ht="29.25" x14ac:dyDescent="0.25">
      <c r="A548" s="226">
        <v>1</v>
      </c>
      <c r="B548" s="661" t="s">
        <v>272</v>
      </c>
      <c r="C548" s="606"/>
      <c r="D548" s="9"/>
      <c r="E548" s="216">
        <f>E528</f>
        <v>79580</v>
      </c>
      <c r="F548" s="435">
        <f>F528</f>
        <v>46421.75</v>
      </c>
      <c r="G548" s="435">
        <f>G528</f>
        <v>57739.862500000003</v>
      </c>
      <c r="H548" s="435">
        <f>G548/F548*100</f>
        <v>124.38105521657414</v>
      </c>
      <c r="I548" s="342"/>
      <c r="J548" s="342"/>
      <c r="K548" s="1371"/>
      <c r="L548" s="1370"/>
      <c r="M548" s="1370"/>
      <c r="N548" s="1370"/>
      <c r="O548" s="1370"/>
      <c r="P548" s="1370"/>
      <c r="Q548" s="512"/>
      <c r="R548" s="512"/>
      <c r="S548" s="512"/>
      <c r="T548" s="512"/>
      <c r="U548" s="512"/>
      <c r="V548" s="512"/>
      <c r="W548" s="512"/>
      <c r="X548" s="508"/>
      <c r="Y548" s="512"/>
      <c r="Z548" s="975"/>
      <c r="AA548" s="512"/>
      <c r="AB548" s="512"/>
      <c r="AC548" s="512"/>
      <c r="AD548" s="512"/>
      <c r="AE548" s="512"/>
      <c r="AF548" s="1129"/>
      <c r="AG548" s="508"/>
      <c r="AH548" s="1325"/>
      <c r="AI548" s="1340">
        <f t="shared" si="165"/>
        <v>0</v>
      </c>
    </row>
    <row r="549" spans="1:36" ht="29.25" x14ac:dyDescent="0.25">
      <c r="A549" s="226">
        <v>1</v>
      </c>
      <c r="B549" s="661" t="s">
        <v>273</v>
      </c>
      <c r="C549" s="606"/>
      <c r="D549" s="9"/>
      <c r="E549" s="216">
        <f>E536</f>
        <v>9631.9148936170204</v>
      </c>
      <c r="F549" s="435">
        <f>F536</f>
        <v>5618.3191489361707</v>
      </c>
      <c r="G549" s="435">
        <f>G536</f>
        <v>5491.935106382979</v>
      </c>
      <c r="H549" s="435">
        <f>G549/F549*100</f>
        <v>97.750500831247322</v>
      </c>
      <c r="I549" s="342"/>
      <c r="J549" s="342"/>
      <c r="K549" s="1371"/>
      <c r="L549" s="1370"/>
      <c r="M549" s="1370"/>
      <c r="N549" s="1370"/>
      <c r="O549" s="1370"/>
      <c r="P549" s="1370"/>
      <c r="Q549" s="512"/>
      <c r="R549" s="512"/>
      <c r="S549" s="512"/>
      <c r="T549" s="512"/>
      <c r="U549" s="512"/>
      <c r="V549" s="512"/>
      <c r="W549" s="512"/>
      <c r="X549" s="508"/>
      <c r="Y549" s="512"/>
      <c r="Z549" s="975"/>
      <c r="AA549" s="512"/>
      <c r="AB549" s="512"/>
      <c r="AC549" s="512"/>
      <c r="AD549" s="512"/>
      <c r="AE549" s="512"/>
      <c r="AF549" s="1129"/>
      <c r="AG549" s="508"/>
      <c r="AH549" s="1325"/>
      <c r="AI549" s="1340">
        <f t="shared" si="165"/>
        <v>0</v>
      </c>
    </row>
    <row r="550" spans="1:36" ht="30" thickBot="1" x14ac:dyDescent="0.3">
      <c r="A550" s="1409">
        <v>1</v>
      </c>
      <c r="B550" s="1029" t="s">
        <v>274</v>
      </c>
      <c r="C550" s="606"/>
      <c r="D550" s="9"/>
      <c r="E550" s="390">
        <f>E545</f>
        <v>0</v>
      </c>
      <c r="F550" s="435">
        <f>F545</f>
        <v>0</v>
      </c>
      <c r="G550" s="435">
        <f>G545</f>
        <v>0</v>
      </c>
      <c r="H550" s="435"/>
      <c r="I550" s="342"/>
      <c r="J550" s="342"/>
      <c r="K550" s="1371"/>
      <c r="L550" s="1370"/>
      <c r="M550" s="1370"/>
      <c r="N550" s="1370"/>
      <c r="O550" s="1370"/>
      <c r="P550" s="1370"/>
      <c r="Q550" s="512"/>
      <c r="R550" s="512"/>
      <c r="S550" s="512"/>
      <c r="T550" s="512"/>
      <c r="U550" s="512"/>
      <c r="V550" s="512"/>
      <c r="W550" s="512"/>
      <c r="X550" s="508"/>
      <c r="Y550" s="512"/>
      <c r="Z550" s="975"/>
      <c r="AA550" s="512"/>
      <c r="AB550" s="512"/>
      <c r="AC550" s="512"/>
      <c r="AD550" s="512"/>
      <c r="AE550" s="512"/>
      <c r="AF550" s="1129"/>
      <c r="AG550" s="508"/>
      <c r="AH550" s="1325"/>
      <c r="AI550" s="1340">
        <f t="shared" si="165"/>
        <v>0</v>
      </c>
    </row>
    <row r="551" spans="1:36" s="236" customFormat="1" ht="15.75" thickBot="1" x14ac:dyDescent="0.3">
      <c r="A551" s="1409">
        <v>1</v>
      </c>
      <c r="B551" s="1638" t="s">
        <v>136</v>
      </c>
      <c r="C551" s="1639"/>
      <c r="D551" s="1640"/>
      <c r="E551" s="1615">
        <f>E537*2.6+E528+E539/4.2+E540*10</f>
        <v>108870.47619047618</v>
      </c>
      <c r="F551" s="1478">
        <f t="shared" ref="F551:G551" si="180">F537*2.6+F528+F539/4.2+F540*10</f>
        <v>63507.073809523812</v>
      </c>
      <c r="G551" s="1641">
        <f t="shared" si="180"/>
        <v>74569.164880952376</v>
      </c>
      <c r="H551" s="1641">
        <f>G551/F551*100</f>
        <v>117.41867544489138</v>
      </c>
      <c r="I551" s="1540"/>
      <c r="J551" s="1540"/>
      <c r="K551" s="1542"/>
      <c r="L551" s="1635"/>
      <c r="M551" s="1635"/>
      <c r="N551" s="1635"/>
      <c r="O551" s="1635"/>
      <c r="P551" s="1635"/>
      <c r="Q551" s="518">
        <f t="shared" ref="Q551:V551" si="181">Q528+Q540</f>
        <v>90507.204750000004</v>
      </c>
      <c r="R551" s="518">
        <f t="shared" si="181"/>
        <v>90507.204750000004</v>
      </c>
      <c r="S551" s="518">
        <f t="shared" si="181"/>
        <v>90507.204750000004</v>
      </c>
      <c r="T551" s="518">
        <f t="shared" si="181"/>
        <v>90507.204750000004</v>
      </c>
      <c r="U551" s="518">
        <f t="shared" si="181"/>
        <v>90507.204750000004</v>
      </c>
      <c r="V551" s="518">
        <f t="shared" si="181"/>
        <v>90507.204750000004</v>
      </c>
      <c r="W551" s="518">
        <f t="shared" ref="W551" si="182">W528+W540</f>
        <v>90507.204750000004</v>
      </c>
      <c r="X551" s="1079">
        <f t="shared" ref="X551:AE551" si="183">X528+X540</f>
        <v>52795.869437499998</v>
      </c>
      <c r="Y551" s="518">
        <f t="shared" si="183"/>
        <v>63286.616859999987</v>
      </c>
      <c r="Z551" s="980">
        <f t="shared" si="183"/>
        <v>0</v>
      </c>
      <c r="AA551" s="518">
        <f t="shared" si="183"/>
        <v>0</v>
      </c>
      <c r="AB551" s="518">
        <f t="shared" si="183"/>
        <v>10490.747422499991</v>
      </c>
      <c r="AC551" s="518">
        <f t="shared" si="183"/>
        <v>0</v>
      </c>
      <c r="AD551" s="518">
        <f t="shared" si="183"/>
        <v>0</v>
      </c>
      <c r="AE551" s="518">
        <f t="shared" si="183"/>
        <v>63286.616859999987</v>
      </c>
      <c r="AF551" s="1642"/>
      <c r="AG551" s="1079">
        <v>1618.23316</v>
      </c>
      <c r="AH551" s="1325"/>
      <c r="AI551" s="1340">
        <f t="shared" si="165"/>
        <v>0</v>
      </c>
    </row>
    <row r="552" spans="1:36" ht="29.25" x14ac:dyDescent="0.25">
      <c r="A552" s="1409">
        <v>1</v>
      </c>
      <c r="B552" s="1643" t="s">
        <v>29</v>
      </c>
      <c r="C552" s="1644"/>
      <c r="D552" s="1561"/>
      <c r="E552" s="596"/>
      <c r="F552" s="1353"/>
      <c r="G552" s="1569"/>
      <c r="H552" s="1569"/>
      <c r="I552" s="1453"/>
      <c r="J552" s="1453"/>
      <c r="K552" s="1452"/>
      <c r="L552" s="1414"/>
      <c r="M552" s="1414"/>
      <c r="N552" s="1414"/>
      <c r="O552" s="1414"/>
      <c r="P552" s="1414"/>
      <c r="Q552" s="514"/>
      <c r="R552" s="514"/>
      <c r="S552" s="514"/>
      <c r="T552" s="514"/>
      <c r="U552" s="514"/>
      <c r="V552" s="514"/>
      <c r="W552" s="514"/>
      <c r="X552" s="1078"/>
      <c r="Y552" s="514"/>
      <c r="Z552" s="1522"/>
      <c r="AA552" s="514"/>
      <c r="AB552" s="514"/>
      <c r="AC552" s="514"/>
      <c r="AD552" s="514"/>
      <c r="AE552" s="514"/>
      <c r="AF552" s="1570"/>
      <c r="AG552" s="1078"/>
      <c r="AH552" s="1325"/>
      <c r="AI552" s="1340">
        <f t="shared" si="165"/>
        <v>0</v>
      </c>
    </row>
    <row r="553" spans="1:36" ht="30" x14ac:dyDescent="0.25">
      <c r="A553" s="1409">
        <v>1</v>
      </c>
      <c r="B553" s="1645" t="s">
        <v>16</v>
      </c>
      <c r="C553" s="1646"/>
      <c r="D553" s="2534"/>
      <c r="E553" s="378"/>
      <c r="F553" s="218"/>
      <c r="G553" s="1385"/>
      <c r="H553" s="1385"/>
      <c r="I553" s="1384"/>
      <c r="J553" s="1384"/>
      <c r="K553" s="1447"/>
      <c r="L553" s="1448"/>
      <c r="M553" s="1448"/>
      <c r="N553" s="1448"/>
      <c r="O553" s="1448"/>
      <c r="P553" s="1448"/>
      <c r="Q553" s="513"/>
      <c r="R553" s="513"/>
      <c r="S553" s="513"/>
      <c r="T553" s="513"/>
      <c r="U553" s="513"/>
      <c r="V553" s="513"/>
      <c r="W553" s="513"/>
      <c r="X553" s="1077"/>
      <c r="Y553" s="513"/>
      <c r="Z553" s="1372"/>
      <c r="AA553" s="513"/>
      <c r="AB553" s="513"/>
      <c r="AC553" s="513"/>
      <c r="AD553" s="513"/>
      <c r="AE553" s="513"/>
      <c r="AF553" s="1386"/>
      <c r="AG553" s="1077"/>
      <c r="AH553" s="1325"/>
      <c r="AI553" s="1340">
        <f t="shared" si="165"/>
        <v>0</v>
      </c>
    </row>
    <row r="554" spans="1:36" x14ac:dyDescent="0.25">
      <c r="A554" s="1409">
        <v>1</v>
      </c>
      <c r="B554" s="430" t="s">
        <v>132</v>
      </c>
      <c r="C554" s="614"/>
      <c r="D554" s="2534">
        <v>240</v>
      </c>
      <c r="E554" s="376">
        <v>2657</v>
      </c>
      <c r="F554" s="1647">
        <f>ROUND(E554/12*$B$4,0)</f>
        <v>1550</v>
      </c>
      <c r="G554" s="218">
        <v>1579</v>
      </c>
      <c r="H554" s="218">
        <f>G554/F554*100</f>
        <v>101.87096774193549</v>
      </c>
      <c r="I554" s="1416">
        <v>10</v>
      </c>
      <c r="J554" s="1416">
        <f>M554/G554</f>
        <v>9.853704876504116</v>
      </c>
      <c r="K554" s="1648">
        <f>ROUND(E554*I554,0)</f>
        <v>26570</v>
      </c>
      <c r="L554" s="1459">
        <f>K554/12*$B$4</f>
        <v>15499.166666666666</v>
      </c>
      <c r="M554" s="1459">
        <v>15559</v>
      </c>
      <c r="N554" s="1459">
        <f>M554/L554*100</f>
        <v>100.38604226033658</v>
      </c>
      <c r="O554" s="1459">
        <f>ROUND(K554/D554,0)</f>
        <v>111</v>
      </c>
      <c r="P554" s="1648">
        <f>M554/$B$4*12/O554</f>
        <v>240.29343629343629</v>
      </c>
      <c r="Q554" s="513"/>
      <c r="R554" s="513"/>
      <c r="S554" s="513"/>
      <c r="T554" s="513"/>
      <c r="U554" s="513"/>
      <c r="V554" s="513"/>
      <c r="W554" s="513"/>
      <c r="X554" s="1077"/>
      <c r="Y554" s="1649"/>
      <c r="Z554" s="1372"/>
      <c r="AA554" s="513"/>
      <c r="AB554" s="513">
        <f>Y554-X554</f>
        <v>0</v>
      </c>
      <c r="AC554" s="513"/>
      <c r="AD554" s="513"/>
      <c r="AE554" s="513"/>
      <c r="AF554" s="1346"/>
      <c r="AG554" s="1077"/>
      <c r="AH554" s="1325"/>
      <c r="AI554" s="1340">
        <f t="shared" si="165"/>
        <v>0</v>
      </c>
    </row>
    <row r="555" spans="1:36" x14ac:dyDescent="0.25">
      <c r="A555" s="1409">
        <v>1</v>
      </c>
      <c r="B555" s="1650" t="s">
        <v>180</v>
      </c>
      <c r="C555" s="1651"/>
      <c r="D555" s="1652"/>
      <c r="E555" s="1653">
        <f>E554</f>
        <v>2657</v>
      </c>
      <c r="F555" s="38">
        <f>F554</f>
        <v>1550</v>
      </c>
      <c r="G555" s="38">
        <f t="shared" ref="G555:G556" si="184">G554</f>
        <v>1579</v>
      </c>
      <c r="H555" s="38">
        <f>G555/F555*100</f>
        <v>101.87096774193549</v>
      </c>
      <c r="I555" s="1654">
        <f t="shared" ref="I555" si="185">I554</f>
        <v>10</v>
      </c>
      <c r="J555" s="1654">
        <f>M555/G555</f>
        <v>9.853704876504116</v>
      </c>
      <c r="K555" s="1655">
        <f t="shared" ref="K555:M556" si="186">K554</f>
        <v>26570</v>
      </c>
      <c r="L555" s="1656">
        <f t="shared" si="186"/>
        <v>15499.166666666666</v>
      </c>
      <c r="M555" s="320">
        <f t="shared" si="186"/>
        <v>15559</v>
      </c>
      <c r="N555" s="320">
        <f>M555/L555*100</f>
        <v>100.38604226033658</v>
      </c>
      <c r="O555" s="320">
        <f>O554</f>
        <v>111</v>
      </c>
      <c r="P555" s="320">
        <f>P554</f>
        <v>240.29343629343629</v>
      </c>
      <c r="Q555" s="522"/>
      <c r="R555" s="522"/>
      <c r="S555" s="522"/>
      <c r="T555" s="522"/>
      <c r="U555" s="522"/>
      <c r="V555" s="522"/>
      <c r="W555" s="522"/>
      <c r="X555" s="1084"/>
      <c r="Y555" s="522"/>
      <c r="Z555" s="1657"/>
      <c r="AA555" s="522"/>
      <c r="AB555" s="522"/>
      <c r="AC555" s="522"/>
      <c r="AD555" s="522"/>
      <c r="AE555" s="522"/>
      <c r="AF555" s="1658"/>
      <c r="AG555" s="1084"/>
      <c r="AH555" s="1325"/>
      <c r="AI555" s="1340">
        <f t="shared" si="165"/>
        <v>0</v>
      </c>
    </row>
    <row r="556" spans="1:36" ht="30" thickBot="1" x14ac:dyDescent="0.3">
      <c r="A556" s="1409">
        <v>1</v>
      </c>
      <c r="B556" s="1528" t="s">
        <v>203</v>
      </c>
      <c r="C556" s="1659"/>
      <c r="D556" s="1051"/>
      <c r="E556" s="1660">
        <f>E555</f>
        <v>2657</v>
      </c>
      <c r="F556" s="479">
        <f>F555</f>
        <v>1550</v>
      </c>
      <c r="G556" s="479">
        <f t="shared" si="184"/>
        <v>1579</v>
      </c>
      <c r="H556" s="479">
        <f>G556/F556*100</f>
        <v>101.87096774193549</v>
      </c>
      <c r="I556" s="857">
        <f>I554</f>
        <v>10</v>
      </c>
      <c r="J556" s="857">
        <f>M556/G556</f>
        <v>9.853704876504116</v>
      </c>
      <c r="K556" s="1661">
        <f t="shared" si="186"/>
        <v>26570</v>
      </c>
      <c r="L556" s="479">
        <f t="shared" si="186"/>
        <v>15499.166666666666</v>
      </c>
      <c r="M556" s="479">
        <f t="shared" si="186"/>
        <v>15559</v>
      </c>
      <c r="N556" s="1531">
        <f>M556/L556*100</f>
        <v>100.38604226033658</v>
      </c>
      <c r="O556" s="1662">
        <f>O555</f>
        <v>111</v>
      </c>
      <c r="P556" s="1662">
        <f>P555</f>
        <v>240.29343629343629</v>
      </c>
      <c r="Q556" s="523">
        <v>87865.500239999979</v>
      </c>
      <c r="R556" s="523">
        <v>87865.500239999979</v>
      </c>
      <c r="S556" s="523">
        <v>87865.500239999979</v>
      </c>
      <c r="T556" s="523">
        <v>87865.500239999979</v>
      </c>
      <c r="U556" s="523">
        <v>87865.500239999979</v>
      </c>
      <c r="V556" s="523">
        <v>87865.500239999979</v>
      </c>
      <c r="W556" s="523">
        <v>87865.500239999979</v>
      </c>
      <c r="X556" s="1085">
        <f>Q556/12*$B$4+(R556-Q556)/11*6+(S556-R556)/10*5+(T556-S556)/9*4+(U556-T556)/8*3+(V556-U556)/7*2+(W556-V556)/6*1</f>
        <v>51254.875139999989</v>
      </c>
      <c r="Y556" s="523">
        <f>AE556-AD556-AA556</f>
        <v>53088.019110000008</v>
      </c>
      <c r="Z556" s="1663"/>
      <c r="AA556" s="523"/>
      <c r="AB556" s="523">
        <f>Y556-X556</f>
        <v>1833.1439700000192</v>
      </c>
      <c r="AC556" s="523">
        <v>-38.296440000000004</v>
      </c>
      <c r="AD556" s="523">
        <v>0</v>
      </c>
      <c r="AE556" s="523">
        <v>53088.019110000008</v>
      </c>
      <c r="AF556" s="1664"/>
      <c r="AG556" s="1085"/>
      <c r="AH556" s="1325"/>
      <c r="AI556" s="1340">
        <f t="shared" si="165"/>
        <v>0</v>
      </c>
    </row>
    <row r="557" spans="1:36" ht="16.5" thickBot="1" x14ac:dyDescent="0.3">
      <c r="A557" s="1409">
        <v>1</v>
      </c>
      <c r="B557" s="1537" t="s">
        <v>291</v>
      </c>
      <c r="C557" s="1537"/>
      <c r="D557" s="257"/>
      <c r="E557" s="411"/>
      <c r="F557" s="1478"/>
      <c r="G557" s="1478"/>
      <c r="H557" s="1478"/>
      <c r="I557" s="1665"/>
      <c r="J557" s="1665"/>
      <c r="K557" s="1666"/>
      <c r="L557" s="1665"/>
      <c r="M557" s="1665"/>
      <c r="N557" s="1665"/>
      <c r="O557" s="1666"/>
      <c r="P557" s="1666"/>
      <c r="Q557" s="518">
        <f t="shared" ref="Q557:X557" si="187">SUM(Q556,Q551)</f>
        <v>178372.70499</v>
      </c>
      <c r="R557" s="518">
        <f t="shared" ref="R557:S557" si="188">SUM(R556,R551)</f>
        <v>178372.70499</v>
      </c>
      <c r="S557" s="518">
        <f t="shared" si="188"/>
        <v>178372.70499</v>
      </c>
      <c r="T557" s="518">
        <f t="shared" ref="T557:U557" si="189">SUM(T556,T551)</f>
        <v>178372.70499</v>
      </c>
      <c r="U557" s="518">
        <f t="shared" si="189"/>
        <v>178372.70499</v>
      </c>
      <c r="V557" s="518">
        <f t="shared" ref="V557:W557" si="190">SUM(V556,V551)</f>
        <v>178372.70499</v>
      </c>
      <c r="W557" s="518">
        <f t="shared" si="190"/>
        <v>178372.70499</v>
      </c>
      <c r="X557" s="1079">
        <f t="shared" si="187"/>
        <v>104050.74457749998</v>
      </c>
      <c r="Y557" s="518">
        <f t="shared" ref="Y557:AG557" si="191">SUM(Y556,Y551)</f>
        <v>116374.63597</v>
      </c>
      <c r="Z557" s="980">
        <f t="shared" si="191"/>
        <v>0</v>
      </c>
      <c r="AA557" s="518">
        <f>SUM(AA556,AA551)</f>
        <v>0</v>
      </c>
      <c r="AB557" s="518">
        <f t="shared" si="191"/>
        <v>12323.891392500011</v>
      </c>
      <c r="AC557" s="518">
        <f t="shared" si="191"/>
        <v>-38.296440000000004</v>
      </c>
      <c r="AD557" s="518">
        <f t="shared" si="191"/>
        <v>0</v>
      </c>
      <c r="AE557" s="518">
        <f t="shared" si="191"/>
        <v>116374.63597</v>
      </c>
      <c r="AF557" s="1437"/>
      <c r="AG557" s="1079">
        <f t="shared" si="191"/>
        <v>1618.23316</v>
      </c>
      <c r="AH557" s="1325"/>
      <c r="AI557" s="1340">
        <f t="shared" si="165"/>
        <v>0</v>
      </c>
      <c r="AJ557" s="226">
        <f>X557-T557/12*4</f>
        <v>44593.176247499978</v>
      </c>
    </row>
    <row r="558" spans="1:36" x14ac:dyDescent="0.25">
      <c r="A558" s="226">
        <v>1</v>
      </c>
      <c r="B558" s="1667"/>
      <c r="C558" s="1667"/>
      <c r="D558" s="1667"/>
      <c r="E558" s="409"/>
      <c r="F558" s="1365"/>
      <c r="G558" s="1365"/>
      <c r="H558" s="1365"/>
      <c r="I558" s="437"/>
      <c r="J558" s="437"/>
      <c r="K558" s="1485"/>
      <c r="L558" s="1366"/>
      <c r="M558" s="1366"/>
      <c r="N558" s="1366"/>
      <c r="O558" s="1366"/>
      <c r="P558" s="1485"/>
      <c r="Q558" s="511"/>
      <c r="R558" s="511"/>
      <c r="S558" s="511"/>
      <c r="T558" s="511"/>
      <c r="U558" s="511"/>
      <c r="V558" s="511"/>
      <c r="W558" s="511"/>
      <c r="X558" s="551"/>
      <c r="Y558" s="511">
        <f>AE558-AD558-AA558</f>
        <v>0</v>
      </c>
      <c r="Z558" s="978"/>
      <c r="AA558" s="511"/>
      <c r="AB558" s="511"/>
      <c r="AC558" s="511"/>
      <c r="AD558" s="511"/>
      <c r="AE558" s="511"/>
      <c r="AF558" s="1138"/>
      <c r="AG558" s="551"/>
      <c r="AH558" s="1325"/>
      <c r="AI558" s="1340">
        <f t="shared" si="165"/>
        <v>0</v>
      </c>
    </row>
    <row r="559" spans="1:36" ht="29.25" x14ac:dyDescent="0.25">
      <c r="A559" s="226">
        <v>1</v>
      </c>
      <c r="B559" s="1330" t="s">
        <v>378</v>
      </c>
      <c r="C559" s="1330"/>
      <c r="D559" s="12"/>
      <c r="E559" s="410"/>
      <c r="F559" s="716"/>
      <c r="G559" s="716"/>
      <c r="H559" s="716"/>
      <c r="I559" s="342"/>
      <c r="J559" s="342"/>
      <c r="K559" s="1371"/>
      <c r="L559" s="1370"/>
      <c r="M559" s="1370"/>
      <c r="N559" s="1370"/>
      <c r="O559" s="1370"/>
      <c r="P559" s="1371"/>
      <c r="Q559" s="512"/>
      <c r="R559" s="512"/>
      <c r="S559" s="512"/>
      <c r="T559" s="512"/>
      <c r="U559" s="512"/>
      <c r="V559" s="512"/>
      <c r="W559" s="512"/>
      <c r="X559" s="508"/>
      <c r="Y559" s="512">
        <f>AE559-AD559-AA559</f>
        <v>0</v>
      </c>
      <c r="Z559" s="975"/>
      <c r="AA559" s="512"/>
      <c r="AB559" s="512"/>
      <c r="AC559" s="512"/>
      <c r="AD559" s="512"/>
      <c r="AE559" s="512"/>
      <c r="AF559" s="1137"/>
      <c r="AG559" s="508"/>
      <c r="AH559" s="1325"/>
      <c r="AI559" s="1340">
        <f t="shared" si="165"/>
        <v>0</v>
      </c>
    </row>
    <row r="560" spans="1:36" x14ac:dyDescent="0.25">
      <c r="A560" s="226">
        <v>1</v>
      </c>
      <c r="B560" s="657" t="s">
        <v>201</v>
      </c>
      <c r="C560" s="616"/>
      <c r="D560" s="1369"/>
      <c r="E560" s="410"/>
      <c r="F560" s="716"/>
      <c r="G560" s="716"/>
      <c r="H560" s="716"/>
      <c r="I560" s="342"/>
      <c r="J560" s="342"/>
      <c r="K560" s="1371"/>
      <c r="L560" s="1370"/>
      <c r="M560" s="1370"/>
      <c r="N560" s="1370"/>
      <c r="O560" s="1370"/>
      <c r="P560" s="1370"/>
      <c r="Q560" s="512"/>
      <c r="R560" s="512"/>
      <c r="S560" s="512"/>
      <c r="T560" s="512"/>
      <c r="U560" s="512"/>
      <c r="V560" s="512"/>
      <c r="W560" s="512"/>
      <c r="X560" s="1073"/>
      <c r="Y560" s="512"/>
      <c r="Z560" s="975"/>
      <c r="AA560" s="512"/>
      <c r="AB560" s="512"/>
      <c r="AC560" s="512"/>
      <c r="AD560" s="512"/>
      <c r="AE560" s="512"/>
      <c r="AF560" s="1137"/>
      <c r="AG560" s="508"/>
      <c r="AH560" s="1325"/>
      <c r="AI560" s="1340">
        <f t="shared" si="165"/>
        <v>0</v>
      </c>
    </row>
    <row r="561" spans="1:36" ht="29.25" x14ac:dyDescent="0.25">
      <c r="A561" s="226">
        <v>1</v>
      </c>
      <c r="B561" s="2531" t="s">
        <v>327</v>
      </c>
      <c r="C561" s="617"/>
      <c r="D561" s="210"/>
      <c r="E561" s="435">
        <f>E562</f>
        <v>11500</v>
      </c>
      <c r="F561" s="435">
        <f>F562</f>
        <v>6708.25</v>
      </c>
      <c r="G561" s="435">
        <f>G562</f>
        <v>6959.2975000000006</v>
      </c>
      <c r="H561" s="895">
        <f t="shared" ref="H561:H570" si="192">G561/F561*100</f>
        <v>103.7423694704282</v>
      </c>
      <c r="I561" s="342"/>
      <c r="J561" s="342"/>
      <c r="K561" s="1371"/>
      <c r="L561" s="1370"/>
      <c r="M561" s="1370"/>
      <c r="N561" s="1370"/>
      <c r="O561" s="1370"/>
      <c r="P561" s="1370"/>
      <c r="Q561" s="512">
        <v>76193.896800000002</v>
      </c>
      <c r="R561" s="512">
        <v>76193.896800000002</v>
      </c>
      <c r="S561" s="512">
        <v>76193.896800000002</v>
      </c>
      <c r="T561" s="512">
        <v>76193.896800000002</v>
      </c>
      <c r="U561" s="512">
        <v>76193.896800000002</v>
      </c>
      <c r="V561" s="512">
        <v>76193.896800000002</v>
      </c>
      <c r="W561" s="512">
        <v>76193.896800000002</v>
      </c>
      <c r="X561" s="1073">
        <f>Q561/12*$B$4+(R561-Q561)/11*6+(S561-R561)/10*5+(T561-S561)/9*4+(U561-T561)/8*3+(V561-U561)/7*2+(W561-V561)/6*1</f>
        <v>44446.4398</v>
      </c>
      <c r="Y561" s="512">
        <f>AE561-AD561-AA561</f>
        <v>44298.454550000002</v>
      </c>
      <c r="Z561" s="975"/>
      <c r="AA561" s="512"/>
      <c r="AB561" s="512">
        <f>Y561-X561</f>
        <v>-147.9852499999979</v>
      </c>
      <c r="AC561" s="512"/>
      <c r="AD561" s="512">
        <v>-10.93623</v>
      </c>
      <c r="AE561" s="512">
        <v>44287.518320000003</v>
      </c>
      <c r="AF561" s="1133"/>
      <c r="AG561" s="508"/>
      <c r="AH561" s="1325"/>
      <c r="AI561" s="1340">
        <f t="shared" si="165"/>
        <v>-10936.23</v>
      </c>
    </row>
    <row r="562" spans="1:36" ht="30" x14ac:dyDescent="0.25">
      <c r="A562" s="226">
        <v>1</v>
      </c>
      <c r="B562" s="669" t="s">
        <v>506</v>
      </c>
      <c r="C562" s="617"/>
      <c r="D562" s="210"/>
      <c r="E562" s="961">
        <f>E563/4</f>
        <v>11500</v>
      </c>
      <c r="F562" s="961">
        <f>F563/4</f>
        <v>6708.25</v>
      </c>
      <c r="G562" s="961">
        <f>G563/4</f>
        <v>6959.2975000000006</v>
      </c>
      <c r="H562" s="218">
        <f t="shared" si="192"/>
        <v>103.7423694704282</v>
      </c>
      <c r="I562" s="342"/>
      <c r="J562" s="342"/>
      <c r="K562" s="1371"/>
      <c r="L562" s="1370"/>
      <c r="M562" s="1370"/>
      <c r="N562" s="1370"/>
      <c r="O562" s="1370"/>
      <c r="P562" s="1370"/>
      <c r="Q562" s="512"/>
      <c r="R562" s="512"/>
      <c r="S562" s="512"/>
      <c r="T562" s="512"/>
      <c r="U562" s="512"/>
      <c r="V562" s="512"/>
      <c r="W562" s="512"/>
      <c r="X562" s="508"/>
      <c r="Y562" s="512"/>
      <c r="Z562" s="975"/>
      <c r="AA562" s="512"/>
      <c r="AB562" s="512"/>
      <c r="AC562" s="512"/>
      <c r="AD562" s="512"/>
      <c r="AE562" s="512"/>
      <c r="AF562" s="1139"/>
      <c r="AG562" s="508"/>
      <c r="AH562" s="1325"/>
      <c r="AI562" s="1340">
        <f t="shared" si="165"/>
        <v>0</v>
      </c>
    </row>
    <row r="563" spans="1:36" ht="30" x14ac:dyDescent="0.25">
      <c r="A563" s="226">
        <v>1</v>
      </c>
      <c r="B563" s="463" t="s">
        <v>508</v>
      </c>
      <c r="C563" s="617"/>
      <c r="D563" s="210"/>
      <c r="E563" s="961">
        <v>46000</v>
      </c>
      <c r="F563" s="961">
        <f>ROUND(E563/12*$B$4,0)</f>
        <v>26833</v>
      </c>
      <c r="G563" s="961">
        <v>27837.190000000002</v>
      </c>
      <c r="H563" s="218">
        <f t="shared" si="192"/>
        <v>103.7423694704282</v>
      </c>
      <c r="I563" s="342"/>
      <c r="J563" s="342"/>
      <c r="K563" s="1371"/>
      <c r="L563" s="1370"/>
      <c r="M563" s="1370"/>
      <c r="N563" s="1370"/>
      <c r="O563" s="1370"/>
      <c r="P563" s="1370"/>
      <c r="Q563" s="512"/>
      <c r="R563" s="512"/>
      <c r="S563" s="512"/>
      <c r="T563" s="512"/>
      <c r="U563" s="512"/>
      <c r="V563" s="512"/>
      <c r="W563" s="512"/>
      <c r="X563" s="508"/>
      <c r="Y563" s="512"/>
      <c r="Z563" s="975"/>
      <c r="AA563" s="512"/>
      <c r="AB563" s="512"/>
      <c r="AC563" s="512"/>
      <c r="AD563" s="512"/>
      <c r="AE563" s="512"/>
      <c r="AF563" s="1139"/>
      <c r="AG563" s="508"/>
      <c r="AH563" s="1325"/>
      <c r="AI563" s="1340">
        <f t="shared" si="165"/>
        <v>0</v>
      </c>
    </row>
    <row r="564" spans="1:36" ht="29.25" x14ac:dyDescent="0.25">
      <c r="A564" s="226">
        <v>1</v>
      </c>
      <c r="B564" s="2531" t="s">
        <v>328</v>
      </c>
      <c r="C564" s="617"/>
      <c r="D564" s="210"/>
      <c r="E564" s="216">
        <f>(E566+E567)/9.4</f>
        <v>27633.404255319147</v>
      </c>
      <c r="F564" s="216">
        <f>(F566+F567)/9.4</f>
        <v>16119.468085106382</v>
      </c>
      <c r="G564" s="216">
        <f>(G566+G567)/9.4</f>
        <v>15962.170212765956</v>
      </c>
      <c r="H564" s="895">
        <f t="shared" si="192"/>
        <v>99.02417454775842</v>
      </c>
      <c r="I564" s="342"/>
      <c r="J564" s="342"/>
      <c r="K564" s="1371"/>
      <c r="L564" s="1370"/>
      <c r="M564" s="1370"/>
      <c r="N564" s="1370"/>
      <c r="O564" s="1370"/>
      <c r="P564" s="1370"/>
      <c r="Q564" s="512"/>
      <c r="R564" s="512"/>
      <c r="S564" s="512"/>
      <c r="T564" s="512"/>
      <c r="U564" s="512"/>
      <c r="V564" s="512"/>
      <c r="W564" s="512"/>
      <c r="X564" s="508"/>
      <c r="Y564" s="512"/>
      <c r="Z564" s="975"/>
      <c r="AA564" s="512"/>
      <c r="AB564" s="512"/>
      <c r="AC564" s="512"/>
      <c r="AD564" s="512"/>
      <c r="AE564" s="512"/>
      <c r="AF564" s="1139"/>
      <c r="AG564" s="508"/>
      <c r="AH564" s="1325"/>
      <c r="AI564" s="1340">
        <f t="shared" si="165"/>
        <v>0</v>
      </c>
    </row>
    <row r="565" spans="1:36" s="2536" customFormat="1" ht="29.25" x14ac:dyDescent="0.25">
      <c r="B565" s="2531" t="s">
        <v>344</v>
      </c>
      <c r="C565" s="617"/>
      <c r="D565" s="210"/>
      <c r="E565" s="961">
        <f>E566/9.4+E567/9.4</f>
        <v>27633.40425531915</v>
      </c>
      <c r="F565" s="961">
        <f t="shared" ref="F565:G565" si="193">F566/9.4+F567/9.4</f>
        <v>16119.468085106382</v>
      </c>
      <c r="G565" s="961">
        <f t="shared" si="193"/>
        <v>15962.170212765956</v>
      </c>
      <c r="H565" s="218">
        <f t="shared" si="192"/>
        <v>99.02417454775842</v>
      </c>
      <c r="I565" s="342"/>
      <c r="J565" s="342"/>
      <c r="K565" s="1371"/>
      <c r="L565" s="1370"/>
      <c r="M565" s="1370"/>
      <c r="N565" s="1370"/>
      <c r="O565" s="1370"/>
      <c r="P565" s="1370"/>
      <c r="Q565" s="512"/>
      <c r="R565" s="512"/>
      <c r="S565" s="512"/>
      <c r="T565" s="512"/>
      <c r="U565" s="512"/>
      <c r="V565" s="512"/>
      <c r="W565" s="512"/>
      <c r="X565" s="508"/>
      <c r="Y565" s="512"/>
      <c r="Z565" s="975"/>
      <c r="AA565" s="512"/>
      <c r="AB565" s="512"/>
      <c r="AC565" s="512"/>
      <c r="AD565" s="512"/>
      <c r="AE565" s="512"/>
      <c r="AF565" s="1139"/>
      <c r="AG565" s="508"/>
      <c r="AH565" s="1325"/>
      <c r="AI565" s="1340">
        <f t="shared" si="165"/>
        <v>0</v>
      </c>
    </row>
    <row r="566" spans="1:36" x14ac:dyDescent="0.25">
      <c r="A566" s="226">
        <v>1</v>
      </c>
      <c r="B566" s="668" t="s">
        <v>345</v>
      </c>
      <c r="C566" s="617"/>
      <c r="D566" s="210"/>
      <c r="E566" s="961">
        <v>259654</v>
      </c>
      <c r="F566" s="961">
        <f>ROUND(E566/12*$B$4,0)</f>
        <v>151465</v>
      </c>
      <c r="G566" s="961">
        <v>150044.4</v>
      </c>
      <c r="H566" s="218">
        <f t="shared" si="192"/>
        <v>99.062093552966019</v>
      </c>
      <c r="I566" s="342"/>
      <c r="J566" s="342"/>
      <c r="K566" s="1371"/>
      <c r="L566" s="1370"/>
      <c r="M566" s="1370"/>
      <c r="N566" s="1370"/>
      <c r="O566" s="1370"/>
      <c r="P566" s="1370"/>
      <c r="Q566" s="512"/>
      <c r="R566" s="512"/>
      <c r="S566" s="512"/>
      <c r="T566" s="512"/>
      <c r="U566" s="512"/>
      <c r="V566" s="512"/>
      <c r="W566" s="512"/>
      <c r="X566" s="508"/>
      <c r="Y566" s="512"/>
      <c r="Z566" s="975"/>
      <c r="AA566" s="512"/>
      <c r="AB566" s="512"/>
      <c r="AC566" s="512"/>
      <c r="AD566" s="512"/>
      <c r="AE566" s="512"/>
      <c r="AF566" s="1139"/>
      <c r="AG566" s="508"/>
      <c r="AH566" s="1325"/>
      <c r="AI566" s="1340">
        <f t="shared" si="165"/>
        <v>0</v>
      </c>
    </row>
    <row r="567" spans="1:36" x14ac:dyDescent="0.25">
      <c r="A567" s="226">
        <v>1</v>
      </c>
      <c r="B567" s="668" t="s">
        <v>346</v>
      </c>
      <c r="C567" s="618"/>
      <c r="D567" s="210"/>
      <c r="E567" s="2528">
        <v>100</v>
      </c>
      <c r="F567" s="328">
        <f>ROUND(E567/12*$B$4,0)</f>
        <v>58</v>
      </c>
      <c r="G567" s="328"/>
      <c r="H567" s="218">
        <f t="shared" si="192"/>
        <v>0</v>
      </c>
      <c r="I567" s="342"/>
      <c r="J567" s="342"/>
      <c r="K567" s="1371"/>
      <c r="L567" s="1370"/>
      <c r="M567" s="1370"/>
      <c r="N567" s="1370"/>
      <c r="O567" s="1370"/>
      <c r="P567" s="1370"/>
      <c r="Q567" s="512"/>
      <c r="R567" s="512"/>
      <c r="S567" s="512"/>
      <c r="T567" s="512"/>
      <c r="U567" s="512"/>
      <c r="V567" s="512"/>
      <c r="W567" s="512"/>
      <c r="X567" s="508"/>
      <c r="Y567" s="512">
        <f>AE567-AD567-AA567</f>
        <v>0</v>
      </c>
      <c r="Z567" s="975"/>
      <c r="AA567" s="512"/>
      <c r="AB567" s="512"/>
      <c r="AC567" s="512"/>
      <c r="AD567" s="512"/>
      <c r="AE567" s="512"/>
      <c r="AF567" s="1131"/>
      <c r="AG567" s="508"/>
      <c r="AH567" s="1325"/>
      <c r="AI567" s="1340">
        <f t="shared" si="165"/>
        <v>0</v>
      </c>
    </row>
    <row r="568" spans="1:36" ht="29.25" x14ac:dyDescent="0.25">
      <c r="A568" s="226">
        <v>1</v>
      </c>
      <c r="B568" s="661" t="s">
        <v>272</v>
      </c>
      <c r="C568" s="1668"/>
      <c r="D568" s="210"/>
      <c r="E568" s="670">
        <f>E561</f>
        <v>11500</v>
      </c>
      <c r="F568" s="473">
        <f>F561</f>
        <v>6708.25</v>
      </c>
      <c r="G568" s="473">
        <f>G561</f>
        <v>6959.2975000000006</v>
      </c>
      <c r="H568" s="267">
        <f t="shared" si="192"/>
        <v>103.7423694704282</v>
      </c>
      <c r="I568" s="342"/>
      <c r="J568" s="342"/>
      <c r="K568" s="1371"/>
      <c r="L568" s="1370"/>
      <c r="M568" s="1370"/>
      <c r="N568" s="1370"/>
      <c r="O568" s="1370"/>
      <c r="P568" s="1370"/>
      <c r="Q568" s="512"/>
      <c r="R568" s="512"/>
      <c r="S568" s="512"/>
      <c r="T568" s="512"/>
      <c r="U568" s="512"/>
      <c r="V568" s="512"/>
      <c r="W568" s="512"/>
      <c r="X568" s="508"/>
      <c r="Y568" s="512"/>
      <c r="Z568" s="975"/>
      <c r="AA568" s="512"/>
      <c r="AB568" s="512"/>
      <c r="AC568" s="512"/>
      <c r="AD568" s="512"/>
      <c r="AE568" s="512"/>
      <c r="AF568" s="1132"/>
      <c r="AG568" s="508"/>
      <c r="AH568" s="1325"/>
      <c r="AI568" s="1340">
        <f t="shared" si="165"/>
        <v>0</v>
      </c>
    </row>
    <row r="569" spans="1:36" ht="29.25" x14ac:dyDescent="0.25">
      <c r="A569" s="226">
        <v>1</v>
      </c>
      <c r="B569" s="661" t="s">
        <v>273</v>
      </c>
      <c r="C569" s="1668"/>
      <c r="D569" s="210"/>
      <c r="E569" s="670">
        <f>E564</f>
        <v>27633.404255319147</v>
      </c>
      <c r="F569" s="716">
        <f>F564</f>
        <v>16119.468085106382</v>
      </c>
      <c r="G569" s="716">
        <f>G564</f>
        <v>15962.170212765956</v>
      </c>
      <c r="H569" s="267">
        <f t="shared" si="192"/>
        <v>99.02417454775842</v>
      </c>
      <c r="I569" s="342"/>
      <c r="J569" s="342"/>
      <c r="K569" s="1371"/>
      <c r="L569" s="1370"/>
      <c r="M569" s="1370"/>
      <c r="N569" s="1370"/>
      <c r="O569" s="1370"/>
      <c r="P569" s="1370"/>
      <c r="Q569" s="512"/>
      <c r="R569" s="512"/>
      <c r="S569" s="512"/>
      <c r="T569" s="512"/>
      <c r="U569" s="512"/>
      <c r="V569" s="512"/>
      <c r="W569" s="512"/>
      <c r="X569" s="508"/>
      <c r="Y569" s="512">
        <f t="shared" ref="Y569:Y573" si="194">AE569-AD569-AA569</f>
        <v>0</v>
      </c>
      <c r="Z569" s="975"/>
      <c r="AA569" s="512"/>
      <c r="AB569" s="512"/>
      <c r="AC569" s="512"/>
      <c r="AD569" s="512"/>
      <c r="AE569" s="512"/>
      <c r="AF569" s="1137"/>
      <c r="AG569" s="508"/>
      <c r="AH569" s="1325"/>
      <c r="AI569" s="1340">
        <f t="shared" si="165"/>
        <v>0</v>
      </c>
    </row>
    <row r="570" spans="1:36" ht="15.75" thickBot="1" x14ac:dyDescent="0.3">
      <c r="A570" s="226">
        <v>1</v>
      </c>
      <c r="B570" s="1669" t="s">
        <v>136</v>
      </c>
      <c r="C570" s="238"/>
      <c r="D570" s="1669"/>
      <c r="E570" s="1423">
        <f>(E566+E567)/4.2+E561</f>
        <v>73346.190476190473</v>
      </c>
      <c r="F570" s="1424">
        <f>(F566+F567)/4.2+F561</f>
        <v>42785.154761904763</v>
      </c>
      <c r="G570" s="1424">
        <f>(G566+G567)/4.2+G561</f>
        <v>42684.154642857138</v>
      </c>
      <c r="H570" s="1424">
        <f t="shared" si="192"/>
        <v>99.763936534506698</v>
      </c>
      <c r="I570" s="1426"/>
      <c r="J570" s="1426"/>
      <c r="K570" s="1670"/>
      <c r="L570" s="1531"/>
      <c r="M570" s="1531"/>
      <c r="N570" s="1531"/>
      <c r="O570" s="1531"/>
      <c r="P570" s="1531"/>
      <c r="Q570" s="517">
        <f t="shared" ref="Q570:V570" si="195">Q561</f>
        <v>76193.896800000002</v>
      </c>
      <c r="R570" s="517">
        <f t="shared" si="195"/>
        <v>76193.896800000002</v>
      </c>
      <c r="S570" s="517">
        <f t="shared" si="195"/>
        <v>76193.896800000002</v>
      </c>
      <c r="T570" s="517">
        <f t="shared" si="195"/>
        <v>76193.896800000002</v>
      </c>
      <c r="U570" s="517">
        <f t="shared" si="195"/>
        <v>76193.896800000002</v>
      </c>
      <c r="V570" s="517">
        <f t="shared" si="195"/>
        <v>76193.896800000002</v>
      </c>
      <c r="W570" s="517">
        <f t="shared" ref="W570" si="196">W561</f>
        <v>76193.896800000002</v>
      </c>
      <c r="X570" s="1082">
        <f t="shared" ref="X570:AE570" si="197">X561</f>
        <v>44446.4398</v>
      </c>
      <c r="Y570" s="517">
        <f t="shared" si="197"/>
        <v>44298.454550000002</v>
      </c>
      <c r="Z570" s="977">
        <f t="shared" si="197"/>
        <v>0</v>
      </c>
      <c r="AA570" s="517">
        <f t="shared" si="197"/>
        <v>0</v>
      </c>
      <c r="AB570" s="517">
        <f t="shared" si="197"/>
        <v>-147.9852499999979</v>
      </c>
      <c r="AC570" s="517">
        <f t="shared" si="197"/>
        <v>0</v>
      </c>
      <c r="AD570" s="517">
        <f t="shared" si="197"/>
        <v>-10.93623</v>
      </c>
      <c r="AE570" s="517">
        <f t="shared" si="197"/>
        <v>44287.518320000003</v>
      </c>
      <c r="AF570" s="1429"/>
      <c r="AG570" s="1128"/>
      <c r="AH570" s="1325"/>
      <c r="AI570" s="1340">
        <f t="shared" si="165"/>
        <v>-10936.23</v>
      </c>
    </row>
    <row r="571" spans="1:36" ht="16.5" thickBot="1" x14ac:dyDescent="0.3">
      <c r="A571" s="226">
        <v>1</v>
      </c>
      <c r="B571" s="1430" t="s">
        <v>291</v>
      </c>
      <c r="C571" s="1430"/>
      <c r="D571" s="257"/>
      <c r="E571" s="411"/>
      <c r="F571" s="1478"/>
      <c r="G571" s="1478"/>
      <c r="H571" s="1478"/>
      <c r="I571" s="1540"/>
      <c r="J571" s="1540"/>
      <c r="K571" s="1542"/>
      <c r="L571" s="1635"/>
      <c r="M571" s="1635"/>
      <c r="N571" s="1635"/>
      <c r="O571" s="1635"/>
      <c r="P571" s="1635"/>
      <c r="Q571" s="518">
        <f t="shared" ref="Q571:X571" si="198">SUM(Q570)</f>
        <v>76193.896800000002</v>
      </c>
      <c r="R571" s="518">
        <f t="shared" ref="R571:S571" si="199">SUM(R570)</f>
        <v>76193.896800000002</v>
      </c>
      <c r="S571" s="518">
        <f t="shared" si="199"/>
        <v>76193.896800000002</v>
      </c>
      <c r="T571" s="518">
        <f t="shared" ref="T571:U571" si="200">SUM(T570)</f>
        <v>76193.896800000002</v>
      </c>
      <c r="U571" s="518">
        <f t="shared" si="200"/>
        <v>76193.896800000002</v>
      </c>
      <c r="V571" s="518">
        <f t="shared" ref="V571:W571" si="201">SUM(V570)</f>
        <v>76193.896800000002</v>
      </c>
      <c r="W571" s="518">
        <f t="shared" si="201"/>
        <v>76193.896800000002</v>
      </c>
      <c r="X571" s="1079">
        <f t="shared" si="198"/>
        <v>44446.4398</v>
      </c>
      <c r="Y571" s="518">
        <f t="shared" si="194"/>
        <v>44298.454550000002</v>
      </c>
      <c r="Z571" s="980"/>
      <c r="AA571" s="518"/>
      <c r="AB571" s="518">
        <f>SUM(AB570)</f>
        <v>-147.9852499999979</v>
      </c>
      <c r="AC571" s="518"/>
      <c r="AD571" s="518">
        <f>SUM(AD570)</f>
        <v>-10.93623</v>
      </c>
      <c r="AE571" s="518">
        <f>SUM(AE570)</f>
        <v>44287.518320000003</v>
      </c>
      <c r="AF571" s="1437"/>
      <c r="AG571" s="1079"/>
      <c r="AH571" s="1325"/>
      <c r="AI571" s="1340">
        <f t="shared" si="165"/>
        <v>-10936.23</v>
      </c>
      <c r="AJ571" s="226">
        <f>X571-T571/12*4</f>
        <v>19048.474200000001</v>
      </c>
    </row>
    <row r="572" spans="1:36" x14ac:dyDescent="0.25">
      <c r="A572" s="226">
        <v>1</v>
      </c>
      <c r="B572" s="1667"/>
      <c r="C572" s="1667"/>
      <c r="D572" s="1667"/>
      <c r="E572" s="409"/>
      <c r="F572" s="1365"/>
      <c r="G572" s="1365"/>
      <c r="H572" s="1365"/>
      <c r="I572" s="437"/>
      <c r="J572" s="437"/>
      <c r="K572" s="1485"/>
      <c r="L572" s="1366"/>
      <c r="M572" s="1366"/>
      <c r="N572" s="1366"/>
      <c r="O572" s="1366"/>
      <c r="P572" s="1366"/>
      <c r="Q572" s="511"/>
      <c r="R572" s="511"/>
      <c r="S572" s="511"/>
      <c r="T572" s="511"/>
      <c r="U572" s="511"/>
      <c r="V572" s="511"/>
      <c r="W572" s="511"/>
      <c r="X572" s="551"/>
      <c r="Y572" s="511">
        <f t="shared" si="194"/>
        <v>0</v>
      </c>
      <c r="Z572" s="978"/>
      <c r="AA572" s="511"/>
      <c r="AB572" s="511"/>
      <c r="AC572" s="511"/>
      <c r="AD572" s="511"/>
      <c r="AE572" s="511"/>
      <c r="AF572" s="1138"/>
      <c r="AG572" s="551"/>
      <c r="AH572" s="1325"/>
      <c r="AI572" s="1340">
        <f t="shared" si="165"/>
        <v>0</v>
      </c>
    </row>
    <row r="573" spans="1:36" ht="43.5" x14ac:dyDescent="0.25">
      <c r="A573" s="226">
        <v>1</v>
      </c>
      <c r="B573" s="1330" t="s">
        <v>379</v>
      </c>
      <c r="C573" s="1330"/>
      <c r="D573" s="12"/>
      <c r="E573" s="410"/>
      <c r="F573" s="716"/>
      <c r="G573" s="716"/>
      <c r="H573" s="716"/>
      <c r="I573" s="342"/>
      <c r="J573" s="342"/>
      <c r="K573" s="1371"/>
      <c r="L573" s="1370"/>
      <c r="M573" s="1370"/>
      <c r="N573" s="1370"/>
      <c r="O573" s="1370"/>
      <c r="P573" s="1370"/>
      <c r="Q573" s="512"/>
      <c r="R573" s="512"/>
      <c r="S573" s="512"/>
      <c r="T573" s="512"/>
      <c r="U573" s="512"/>
      <c r="V573" s="512"/>
      <c r="W573" s="512"/>
      <c r="X573" s="508"/>
      <c r="Y573" s="512">
        <f t="shared" si="194"/>
        <v>0</v>
      </c>
      <c r="Z573" s="975"/>
      <c r="AA573" s="512"/>
      <c r="AB573" s="512"/>
      <c r="AC573" s="512"/>
      <c r="AD573" s="512"/>
      <c r="AE573" s="512"/>
      <c r="AF573" s="1137"/>
      <c r="AG573" s="508"/>
      <c r="AH573" s="1325"/>
      <c r="AI573" s="1340">
        <f t="shared" si="165"/>
        <v>0</v>
      </c>
    </row>
    <row r="574" spans="1:36" x14ac:dyDescent="0.25">
      <c r="A574" s="226">
        <v>1</v>
      </c>
      <c r="B574" s="657" t="s">
        <v>201</v>
      </c>
      <c r="C574" s="616"/>
      <c r="D574" s="1369"/>
      <c r="E574" s="366"/>
      <c r="F574" s="212"/>
      <c r="G574" s="212"/>
      <c r="H574" s="212"/>
      <c r="I574" s="252"/>
      <c r="J574" s="342"/>
      <c r="K574" s="1371"/>
      <c r="L574" s="1370"/>
      <c r="M574" s="1370"/>
      <c r="N574" s="1370"/>
      <c r="O574" s="1370"/>
      <c r="P574" s="1370"/>
      <c r="Q574" s="512"/>
      <c r="R574" s="512"/>
      <c r="S574" s="512"/>
      <c r="T574" s="512"/>
      <c r="U574" s="512"/>
      <c r="V574" s="512"/>
      <c r="W574" s="512"/>
      <c r="X574" s="1073"/>
      <c r="Y574" s="512"/>
      <c r="Z574" s="975"/>
      <c r="AA574" s="512"/>
      <c r="AB574" s="512"/>
      <c r="AC574" s="512"/>
      <c r="AD574" s="512"/>
      <c r="AE574" s="512"/>
      <c r="AF574" s="1165"/>
      <c r="AG574" s="508"/>
      <c r="AH574" s="1325"/>
      <c r="AI574" s="1340">
        <f t="shared" si="165"/>
        <v>0</v>
      </c>
    </row>
    <row r="575" spans="1:36" ht="29.25" x14ac:dyDescent="0.25">
      <c r="A575" s="226">
        <v>1</v>
      </c>
      <c r="B575" s="2531" t="s">
        <v>327</v>
      </c>
      <c r="C575" s="617"/>
      <c r="D575" s="210"/>
      <c r="E575" s="716">
        <f>E576</f>
        <v>3250</v>
      </c>
      <c r="F575" s="716">
        <f>F576</f>
        <v>1895.75</v>
      </c>
      <c r="G575" s="473">
        <f>G576</f>
        <v>2447.835</v>
      </c>
      <c r="H575" s="716">
        <f t="shared" ref="H575:H580" si="202">G575/F575*100</f>
        <v>129.12224713174206</v>
      </c>
      <c r="I575" s="252"/>
      <c r="J575" s="342"/>
      <c r="K575" s="1371"/>
      <c r="L575" s="1370"/>
      <c r="M575" s="1370"/>
      <c r="N575" s="1370"/>
      <c r="O575" s="1370"/>
      <c r="P575" s="1370"/>
      <c r="Q575" s="512">
        <v>86970.8</v>
      </c>
      <c r="R575" s="512">
        <v>86970.8</v>
      </c>
      <c r="S575" s="512">
        <v>86970.8</v>
      </c>
      <c r="T575" s="512">
        <v>86970.8</v>
      </c>
      <c r="U575" s="512">
        <v>86970.8</v>
      </c>
      <c r="V575" s="512">
        <v>86970.8</v>
      </c>
      <c r="W575" s="512">
        <v>86970.8</v>
      </c>
      <c r="X575" s="1073">
        <f>Q575/12*$B$4+(R575-Q575)/11*6+(S575-R575)/10*5+(T575-S575)/9*4+(U575-T575)/8*3+(V575-U575)/7*2+(W575-V575)/6*1</f>
        <v>50732.966666666667</v>
      </c>
      <c r="Y575" s="512">
        <f t="shared" ref="Y575" si="203">AE575-AD575-AA575</f>
        <v>50205.199260000001</v>
      </c>
      <c r="Z575" s="975"/>
      <c r="AA575" s="512"/>
      <c r="AB575" s="512">
        <f>Y575-X575</f>
        <v>-527.76740666666592</v>
      </c>
      <c r="AC575" s="512">
        <v>-3.3216800000000002</v>
      </c>
      <c r="AD575" s="512">
        <v>-29.47101</v>
      </c>
      <c r="AE575" s="512">
        <v>50175.72825</v>
      </c>
      <c r="AF575" s="1131"/>
      <c r="AG575" s="508"/>
      <c r="AH575" s="1325"/>
      <c r="AI575" s="1340">
        <f t="shared" si="165"/>
        <v>-29471.01</v>
      </c>
    </row>
    <row r="576" spans="1:36" ht="30" x14ac:dyDescent="0.25">
      <c r="A576" s="226">
        <v>1</v>
      </c>
      <c r="B576" s="669" t="s">
        <v>506</v>
      </c>
      <c r="C576" s="617"/>
      <c r="D576" s="210"/>
      <c r="E576" s="212">
        <f>E577/4</f>
        <v>3250</v>
      </c>
      <c r="F576" s="212">
        <f>F577/4</f>
        <v>1895.75</v>
      </c>
      <c r="G576" s="328">
        <f>G577/4</f>
        <v>2447.835</v>
      </c>
      <c r="H576" s="212">
        <f t="shared" si="202"/>
        <v>129.12224713174206</v>
      </c>
      <c r="I576" s="252"/>
      <c r="J576" s="342"/>
      <c r="K576" s="1371"/>
      <c r="L576" s="1370"/>
      <c r="M576" s="1370"/>
      <c r="N576" s="1370"/>
      <c r="O576" s="1370"/>
      <c r="P576" s="1370"/>
      <c r="Q576" s="512"/>
      <c r="R576" s="512"/>
      <c r="S576" s="512"/>
      <c r="T576" s="512"/>
      <c r="U576" s="512"/>
      <c r="V576" s="512"/>
      <c r="W576" s="512"/>
      <c r="X576" s="508"/>
      <c r="Y576" s="512"/>
      <c r="Z576" s="975"/>
      <c r="AA576" s="512"/>
      <c r="AB576" s="512"/>
      <c r="AC576" s="512"/>
      <c r="AD576" s="512"/>
      <c r="AE576" s="512"/>
      <c r="AF576" s="1131"/>
      <c r="AG576" s="508"/>
      <c r="AH576" s="1325"/>
      <c r="AI576" s="1340">
        <f t="shared" si="165"/>
        <v>0</v>
      </c>
    </row>
    <row r="577" spans="1:36" ht="30" x14ac:dyDescent="0.25">
      <c r="A577" s="226">
        <v>1</v>
      </c>
      <c r="B577" s="463" t="s">
        <v>508</v>
      </c>
      <c r="C577" s="617"/>
      <c r="D577" s="210"/>
      <c r="E577" s="212">
        <v>13000</v>
      </c>
      <c r="F577" s="212">
        <f>ROUND(E577/12*$B$4,0)</f>
        <v>7583</v>
      </c>
      <c r="G577" s="328">
        <v>9791.34</v>
      </c>
      <c r="H577" s="212">
        <f t="shared" si="202"/>
        <v>129.12224713174206</v>
      </c>
      <c r="I577" s="252"/>
      <c r="J577" s="342"/>
      <c r="K577" s="1371"/>
      <c r="L577" s="1370"/>
      <c r="M577" s="1370"/>
      <c r="N577" s="1370"/>
      <c r="O577" s="1370"/>
      <c r="P577" s="1370"/>
      <c r="Q577" s="512"/>
      <c r="R577" s="512"/>
      <c r="S577" s="512"/>
      <c r="T577" s="512"/>
      <c r="U577" s="512"/>
      <c r="V577" s="512"/>
      <c r="W577" s="512"/>
      <c r="X577" s="508"/>
      <c r="Y577" s="512"/>
      <c r="Z577" s="975"/>
      <c r="AA577" s="512"/>
      <c r="AB577" s="512"/>
      <c r="AC577" s="512"/>
      <c r="AD577" s="512"/>
      <c r="AE577" s="512"/>
      <c r="AF577" s="1131"/>
      <c r="AG577" s="508"/>
      <c r="AH577" s="1325"/>
      <c r="AI577" s="1340">
        <f t="shared" si="165"/>
        <v>0</v>
      </c>
    </row>
    <row r="578" spans="1:36" ht="29.25" x14ac:dyDescent="0.25">
      <c r="A578" s="226">
        <v>1</v>
      </c>
      <c r="B578" s="2531" t="s">
        <v>328</v>
      </c>
      <c r="C578" s="617"/>
      <c r="D578" s="210"/>
      <c r="E578" s="716">
        <f>E580/9.4</f>
        <v>35744.680851063829</v>
      </c>
      <c r="F578" s="716">
        <f>F580/9.4</f>
        <v>20851.063829787232</v>
      </c>
      <c r="G578" s="473">
        <f>G580/9.4</f>
        <v>20396.893617021276</v>
      </c>
      <c r="H578" s="716">
        <f t="shared" si="202"/>
        <v>97.821836734693889</v>
      </c>
      <c r="I578" s="252"/>
      <c r="J578" s="342"/>
      <c r="K578" s="1371"/>
      <c r="L578" s="1370"/>
      <c r="M578" s="1370"/>
      <c r="N578" s="1370"/>
      <c r="O578" s="1370"/>
      <c r="P578" s="1370"/>
      <c r="Q578" s="512"/>
      <c r="R578" s="512"/>
      <c r="S578" s="512"/>
      <c r="T578" s="512"/>
      <c r="U578" s="512"/>
      <c r="V578" s="512"/>
      <c r="W578" s="512"/>
      <c r="X578" s="508"/>
      <c r="Y578" s="512"/>
      <c r="Z578" s="975"/>
      <c r="AA578" s="512"/>
      <c r="AB578" s="512"/>
      <c r="AC578" s="512"/>
      <c r="AD578" s="512"/>
      <c r="AE578" s="512"/>
      <c r="AF578" s="1131"/>
      <c r="AG578" s="508"/>
      <c r="AH578" s="1325"/>
      <c r="AI578" s="1340">
        <f t="shared" si="165"/>
        <v>0</v>
      </c>
    </row>
    <row r="579" spans="1:36" s="2536" customFormat="1" ht="29.25" x14ac:dyDescent="0.25">
      <c r="B579" s="2531" t="s">
        <v>344</v>
      </c>
      <c r="C579" s="617"/>
      <c r="D579" s="210"/>
      <c r="E579" s="212">
        <f>E580/9.4</f>
        <v>35744.680851063829</v>
      </c>
      <c r="F579" s="212">
        <f t="shared" ref="F579:G579" si="204">F580/9.4</f>
        <v>20851.063829787232</v>
      </c>
      <c r="G579" s="2528">
        <f t="shared" si="204"/>
        <v>20396.893617021276</v>
      </c>
      <c r="H579" s="212">
        <f t="shared" si="202"/>
        <v>97.821836734693889</v>
      </c>
      <c r="I579" s="252"/>
      <c r="J579" s="342"/>
      <c r="K579" s="1371"/>
      <c r="L579" s="1370"/>
      <c r="M579" s="1370"/>
      <c r="N579" s="1370"/>
      <c r="O579" s="1370"/>
      <c r="P579" s="1370"/>
      <c r="Q579" s="512"/>
      <c r="R579" s="512"/>
      <c r="S579" s="512"/>
      <c r="T579" s="512"/>
      <c r="U579" s="512"/>
      <c r="V579" s="512"/>
      <c r="W579" s="512"/>
      <c r="X579" s="508"/>
      <c r="Y579" s="512"/>
      <c r="Z579" s="975"/>
      <c r="AA579" s="512"/>
      <c r="AB579" s="512"/>
      <c r="AC579" s="512"/>
      <c r="AD579" s="512"/>
      <c r="AE579" s="512"/>
      <c r="AF579" s="1131"/>
      <c r="AG579" s="508"/>
      <c r="AH579" s="1325"/>
      <c r="AI579" s="1340">
        <f t="shared" si="165"/>
        <v>0</v>
      </c>
    </row>
    <row r="580" spans="1:36" x14ac:dyDescent="0.25">
      <c r="A580" s="226">
        <v>1</v>
      </c>
      <c r="B580" s="668" t="s">
        <v>345</v>
      </c>
      <c r="C580" s="617"/>
      <c r="D580" s="210"/>
      <c r="E580" s="212">
        <v>336000</v>
      </c>
      <c r="F580" s="212">
        <f>ROUND(E580/12*$B$4,0)</f>
        <v>196000</v>
      </c>
      <c r="G580" s="328">
        <v>191730.80000000002</v>
      </c>
      <c r="H580" s="212">
        <f t="shared" si="202"/>
        <v>97.821836734693889</v>
      </c>
      <c r="I580" s="252"/>
      <c r="J580" s="342"/>
      <c r="K580" s="1371"/>
      <c r="L580" s="1370"/>
      <c r="M580" s="1370"/>
      <c r="N580" s="1370"/>
      <c r="O580" s="1370"/>
      <c r="P580" s="1370"/>
      <c r="Q580" s="512"/>
      <c r="R580" s="512"/>
      <c r="S580" s="512"/>
      <c r="T580" s="512"/>
      <c r="U580" s="512"/>
      <c r="V580" s="512"/>
      <c r="W580" s="512"/>
      <c r="X580" s="508"/>
      <c r="Y580" s="512"/>
      <c r="Z580" s="975"/>
      <c r="AA580" s="512"/>
      <c r="AB580" s="512"/>
      <c r="AC580" s="512"/>
      <c r="AD580" s="512"/>
      <c r="AE580" s="512"/>
      <c r="AF580" s="1131"/>
      <c r="AG580" s="508"/>
      <c r="AH580" s="1325"/>
      <c r="AI580" s="1340">
        <f t="shared" ref="AI580:AI643" si="205">AD580*1000</f>
        <v>0</v>
      </c>
    </row>
    <row r="581" spans="1:36" x14ac:dyDescent="0.25">
      <c r="A581" s="226">
        <v>1</v>
      </c>
      <c r="B581" s="668" t="s">
        <v>346</v>
      </c>
      <c r="C581" s="618"/>
      <c r="D581" s="210"/>
      <c r="E581" s="1032"/>
      <c r="F581" s="213">
        <f>ROUND(E581/12*$B$4,0)</f>
        <v>0</v>
      </c>
      <c r="G581" s="212"/>
      <c r="H581" s="212"/>
      <c r="I581" s="252"/>
      <c r="J581" s="342"/>
      <c r="K581" s="1371"/>
      <c r="L581" s="1370"/>
      <c r="M581" s="1370"/>
      <c r="N581" s="1370"/>
      <c r="O581" s="1370"/>
      <c r="P581" s="1370"/>
      <c r="Q581" s="512"/>
      <c r="R581" s="512"/>
      <c r="S581" s="512"/>
      <c r="T581" s="512"/>
      <c r="U581" s="512"/>
      <c r="V581" s="512"/>
      <c r="W581" s="512"/>
      <c r="X581" s="508"/>
      <c r="Y581" s="512">
        <f t="shared" ref="Y581:Y592" si="206">AE581-AD581-AA581</f>
        <v>0</v>
      </c>
      <c r="Z581" s="975"/>
      <c r="AA581" s="512"/>
      <c r="AB581" s="512"/>
      <c r="AC581" s="512"/>
      <c r="AD581" s="512"/>
      <c r="AE581" s="512"/>
      <c r="AF581" s="1165"/>
      <c r="AG581" s="508"/>
      <c r="AH581" s="1325"/>
      <c r="AI581" s="1340">
        <f t="shared" si="205"/>
        <v>0</v>
      </c>
    </row>
    <row r="582" spans="1:36" ht="29.25" x14ac:dyDescent="0.25">
      <c r="A582" s="226">
        <v>1</v>
      </c>
      <c r="B582" s="661" t="s">
        <v>272</v>
      </c>
      <c r="C582" s="1668"/>
      <c r="D582" s="210"/>
      <c r="E582" s="670">
        <f>E575</f>
        <v>3250</v>
      </c>
      <c r="F582" s="435">
        <f>F575</f>
        <v>1895.75</v>
      </c>
      <c r="G582" s="716">
        <f>G575</f>
        <v>2447.835</v>
      </c>
      <c r="H582" s="716">
        <f>G582/F582*100</f>
        <v>129.12224713174206</v>
      </c>
      <c r="I582" s="252"/>
      <c r="J582" s="342"/>
      <c r="K582" s="1371"/>
      <c r="L582" s="1370"/>
      <c r="M582" s="1370"/>
      <c r="N582" s="1370"/>
      <c r="O582" s="1370"/>
      <c r="P582" s="1370"/>
      <c r="Q582" s="512"/>
      <c r="R582" s="512"/>
      <c r="S582" s="512"/>
      <c r="T582" s="512"/>
      <c r="U582" s="512"/>
      <c r="V582" s="512"/>
      <c r="W582" s="512"/>
      <c r="X582" s="508"/>
      <c r="Y582" s="512">
        <f t="shared" si="206"/>
        <v>0</v>
      </c>
      <c r="Z582" s="975"/>
      <c r="AA582" s="512"/>
      <c r="AB582" s="512"/>
      <c r="AC582" s="512"/>
      <c r="AD582" s="512"/>
      <c r="AE582" s="512"/>
      <c r="AF582" s="1137"/>
      <c r="AG582" s="508"/>
      <c r="AH582" s="1325"/>
      <c r="AI582" s="1340">
        <f t="shared" si="205"/>
        <v>0</v>
      </c>
    </row>
    <row r="583" spans="1:36" ht="29.25" x14ac:dyDescent="0.25">
      <c r="A583" s="226">
        <v>1</v>
      </c>
      <c r="B583" s="661" t="s">
        <v>273</v>
      </c>
      <c r="C583" s="618"/>
      <c r="D583" s="210"/>
      <c r="E583" s="670">
        <f>E578</f>
        <v>35744.680851063829</v>
      </c>
      <c r="F583" s="473">
        <f>F578</f>
        <v>20851.063829787232</v>
      </c>
      <c r="G583" s="473">
        <f>G578</f>
        <v>20396.893617021276</v>
      </c>
      <c r="H583" s="716">
        <f>G583/F583*100</f>
        <v>97.821836734693889</v>
      </c>
      <c r="I583" s="252"/>
      <c r="J583" s="342"/>
      <c r="K583" s="1371"/>
      <c r="L583" s="1370"/>
      <c r="M583" s="1370"/>
      <c r="N583" s="1370"/>
      <c r="O583" s="1370"/>
      <c r="P583" s="1370"/>
      <c r="Q583" s="512"/>
      <c r="R583" s="512"/>
      <c r="S583" s="512"/>
      <c r="T583" s="512"/>
      <c r="U583" s="512"/>
      <c r="V583" s="512"/>
      <c r="W583" s="512"/>
      <c r="X583" s="508"/>
      <c r="Y583" s="512">
        <f t="shared" si="206"/>
        <v>0</v>
      </c>
      <c r="Z583" s="975"/>
      <c r="AA583" s="512"/>
      <c r="AB583" s="512"/>
      <c r="AC583" s="512"/>
      <c r="AD583" s="512"/>
      <c r="AE583" s="512"/>
      <c r="AF583" s="1132"/>
      <c r="AG583" s="508"/>
      <c r="AH583" s="1325"/>
      <c r="AI583" s="1340">
        <f t="shared" si="205"/>
        <v>0</v>
      </c>
    </row>
    <row r="584" spans="1:36" ht="15.75" thickBot="1" x14ac:dyDescent="0.3">
      <c r="A584" s="226">
        <v>1</v>
      </c>
      <c r="B584" s="1669" t="s">
        <v>136</v>
      </c>
      <c r="C584" s="238"/>
      <c r="D584" s="1669"/>
      <c r="E584" s="1423">
        <f>E580/4.2+E575</f>
        <v>83250</v>
      </c>
      <c r="F584" s="1424">
        <f>F580/4.2+F575</f>
        <v>48562.416666666664</v>
      </c>
      <c r="G584" s="1424">
        <f>G580/4.2+G575</f>
        <v>48098.02547619048</v>
      </c>
      <c r="H584" s="1424">
        <f>G584/F584*100</f>
        <v>99.043723063323284</v>
      </c>
      <c r="I584" s="1426"/>
      <c r="J584" s="1426"/>
      <c r="K584" s="1670"/>
      <c r="L584" s="1531"/>
      <c r="M584" s="1531"/>
      <c r="N584" s="1531"/>
      <c r="O584" s="1531"/>
      <c r="P584" s="1531"/>
      <c r="Q584" s="517">
        <f t="shared" ref="Q584:V584" si="207">Q575</f>
        <v>86970.8</v>
      </c>
      <c r="R584" s="517">
        <f t="shared" si="207"/>
        <v>86970.8</v>
      </c>
      <c r="S584" s="517">
        <f t="shared" si="207"/>
        <v>86970.8</v>
      </c>
      <c r="T584" s="517">
        <f t="shared" si="207"/>
        <v>86970.8</v>
      </c>
      <c r="U584" s="517">
        <f t="shared" si="207"/>
        <v>86970.8</v>
      </c>
      <c r="V584" s="517">
        <f t="shared" si="207"/>
        <v>86970.8</v>
      </c>
      <c r="W584" s="517">
        <f t="shared" ref="W584" si="208">W575</f>
        <v>86970.8</v>
      </c>
      <c r="X584" s="1082">
        <f t="shared" ref="X584:AE584" si="209">X575</f>
        <v>50732.966666666667</v>
      </c>
      <c r="Y584" s="517">
        <f t="shared" si="209"/>
        <v>50205.199260000001</v>
      </c>
      <c r="Z584" s="977">
        <f t="shared" si="209"/>
        <v>0</v>
      </c>
      <c r="AA584" s="517">
        <f t="shared" si="209"/>
        <v>0</v>
      </c>
      <c r="AB584" s="517">
        <f t="shared" si="209"/>
        <v>-527.76740666666592</v>
      </c>
      <c r="AC584" s="517">
        <f t="shared" si="209"/>
        <v>-3.3216800000000002</v>
      </c>
      <c r="AD584" s="517">
        <f t="shared" si="209"/>
        <v>-29.47101</v>
      </c>
      <c r="AE584" s="517">
        <f t="shared" si="209"/>
        <v>50175.72825</v>
      </c>
      <c r="AF584" s="1429"/>
      <c r="AG584" s="1128"/>
      <c r="AH584" s="1325"/>
      <c r="AI584" s="1340">
        <f t="shared" si="205"/>
        <v>-29471.01</v>
      </c>
    </row>
    <row r="585" spans="1:36" ht="16.5" thickBot="1" x14ac:dyDescent="0.3">
      <c r="A585" s="226">
        <v>1</v>
      </c>
      <c r="B585" s="1430" t="s">
        <v>291</v>
      </c>
      <c r="C585" s="1430"/>
      <c r="D585" s="257"/>
      <c r="E585" s="411"/>
      <c r="F585" s="1478"/>
      <c r="G585" s="1478"/>
      <c r="H585" s="1478"/>
      <c r="I585" s="1540"/>
      <c r="J585" s="1540"/>
      <c r="K585" s="1542"/>
      <c r="L585" s="1635"/>
      <c r="M585" s="1635"/>
      <c r="N585" s="1635"/>
      <c r="O585" s="1635"/>
      <c r="P585" s="1635"/>
      <c r="Q585" s="518">
        <f t="shared" ref="Q585:X585" si="210">SUM(Q584)</f>
        <v>86970.8</v>
      </c>
      <c r="R585" s="518">
        <f t="shared" ref="R585:S585" si="211">SUM(R584)</f>
        <v>86970.8</v>
      </c>
      <c r="S585" s="518">
        <f t="shared" si="211"/>
        <v>86970.8</v>
      </c>
      <c r="T585" s="518">
        <f t="shared" ref="T585:U585" si="212">SUM(T584)</f>
        <v>86970.8</v>
      </c>
      <c r="U585" s="518">
        <f t="shared" si="212"/>
        <v>86970.8</v>
      </c>
      <c r="V585" s="518">
        <f t="shared" ref="V585:W585" si="213">SUM(V584)</f>
        <v>86970.8</v>
      </c>
      <c r="W585" s="518">
        <f t="shared" si="213"/>
        <v>86970.8</v>
      </c>
      <c r="X585" s="1079">
        <f t="shared" si="210"/>
        <v>50732.966666666667</v>
      </c>
      <c r="Y585" s="518">
        <f t="shared" si="206"/>
        <v>50205.199260000001</v>
      </c>
      <c r="Z585" s="980"/>
      <c r="AA585" s="518"/>
      <c r="AB585" s="518">
        <f>SUM(AB584)</f>
        <v>-527.76740666666592</v>
      </c>
      <c r="AC585" s="518">
        <f>SUM(AC584)</f>
        <v>-3.3216800000000002</v>
      </c>
      <c r="AD585" s="518">
        <f>SUM(AD584)</f>
        <v>-29.47101</v>
      </c>
      <c r="AE585" s="518">
        <f>SUM(AE584)</f>
        <v>50175.72825</v>
      </c>
      <c r="AF585" s="1437"/>
      <c r="AG585" s="1079"/>
      <c r="AH585" s="1325"/>
      <c r="AI585" s="1340">
        <f t="shared" si="205"/>
        <v>-29471.01</v>
      </c>
      <c r="AJ585" s="226">
        <f>X585-T585/12*4</f>
        <v>21742.7</v>
      </c>
    </row>
    <row r="586" spans="1:36" x14ac:dyDescent="0.25">
      <c r="A586" s="226">
        <v>1</v>
      </c>
      <c r="B586" s="6"/>
      <c r="C586" s="6"/>
      <c r="D586" s="6"/>
      <c r="E586" s="1671"/>
      <c r="F586" s="1672"/>
      <c r="G586" s="1672"/>
      <c r="H586" s="1488"/>
      <c r="I586" s="1453"/>
      <c r="J586" s="1453"/>
      <c r="K586" s="1549"/>
      <c r="L586" s="1549"/>
      <c r="M586" s="1549"/>
      <c r="N586" s="1342"/>
      <c r="O586" s="1342"/>
      <c r="P586" s="1342"/>
      <c r="Q586" s="511"/>
      <c r="R586" s="511"/>
      <c r="S586" s="511"/>
      <c r="T586" s="511"/>
      <c r="U586" s="511"/>
      <c r="V586" s="511"/>
      <c r="W586" s="511"/>
      <c r="X586" s="551"/>
      <c r="Y586" s="511">
        <f t="shared" si="206"/>
        <v>0</v>
      </c>
      <c r="Z586" s="978"/>
      <c r="AA586" s="511"/>
      <c r="AB586" s="511"/>
      <c r="AC586" s="511"/>
      <c r="AD586" s="511"/>
      <c r="AE586" s="511"/>
      <c r="AF586" s="1673"/>
      <c r="AG586" s="551"/>
      <c r="AH586" s="1325"/>
      <c r="AI586" s="1340">
        <f t="shared" si="205"/>
        <v>0</v>
      </c>
    </row>
    <row r="587" spans="1:36" x14ac:dyDescent="0.25">
      <c r="A587" s="226">
        <v>1</v>
      </c>
      <c r="B587" s="1674"/>
      <c r="C587" s="1675"/>
      <c r="D587" s="1674"/>
      <c r="E587" s="409"/>
      <c r="F587" s="942"/>
      <c r="G587" s="1365"/>
      <c r="H587" s="716"/>
      <c r="I587" s="342"/>
      <c r="J587" s="342"/>
      <c r="K587" s="1395"/>
      <c r="L587" s="1356"/>
      <c r="M587" s="1356"/>
      <c r="N587" s="253"/>
      <c r="O587" s="253"/>
      <c r="P587" s="253"/>
      <c r="Q587" s="512"/>
      <c r="R587" s="512"/>
      <c r="S587" s="512"/>
      <c r="T587" s="512"/>
      <c r="U587" s="512"/>
      <c r="V587" s="512"/>
      <c r="W587" s="512"/>
      <c r="X587" s="508"/>
      <c r="Y587" s="512">
        <f t="shared" si="206"/>
        <v>0</v>
      </c>
      <c r="Z587" s="975"/>
      <c r="AA587" s="512"/>
      <c r="AB587" s="512"/>
      <c r="AC587" s="512"/>
      <c r="AD587" s="512"/>
      <c r="AE587" s="512"/>
      <c r="AF587" s="1138"/>
      <c r="AG587" s="508"/>
      <c r="AH587" s="1325"/>
      <c r="AI587" s="1340">
        <f t="shared" si="205"/>
        <v>0</v>
      </c>
    </row>
    <row r="588" spans="1:36" ht="57.75" x14ac:dyDescent="0.25">
      <c r="A588" s="226">
        <v>1</v>
      </c>
      <c r="B588" s="1330" t="s">
        <v>380</v>
      </c>
      <c r="C588" s="1330"/>
      <c r="D588" s="1441"/>
      <c r="E588" s="366"/>
      <c r="F588" s="344"/>
      <c r="G588" s="212"/>
      <c r="H588" s="212"/>
      <c r="I588" s="252"/>
      <c r="J588" s="252"/>
      <c r="K588" s="1400"/>
      <c r="L588" s="253"/>
      <c r="M588" s="253"/>
      <c r="N588" s="253"/>
      <c r="O588" s="253"/>
      <c r="P588" s="253"/>
      <c r="Q588" s="512"/>
      <c r="R588" s="512"/>
      <c r="S588" s="512"/>
      <c r="T588" s="512"/>
      <c r="U588" s="512"/>
      <c r="V588" s="512"/>
      <c r="W588" s="512"/>
      <c r="X588" s="508"/>
      <c r="Y588" s="512">
        <f t="shared" si="206"/>
        <v>0</v>
      </c>
      <c r="Z588" s="975"/>
      <c r="AA588" s="512"/>
      <c r="AB588" s="512"/>
      <c r="AC588" s="512"/>
      <c r="AD588" s="512"/>
      <c r="AE588" s="512"/>
      <c r="AF588" s="1165"/>
      <c r="AG588" s="508"/>
      <c r="AH588" s="1325"/>
      <c r="AI588" s="1340">
        <f t="shared" si="205"/>
        <v>0</v>
      </c>
    </row>
    <row r="589" spans="1:36" x14ac:dyDescent="0.25">
      <c r="A589" s="226">
        <v>1</v>
      </c>
      <c r="B589" s="1336" t="s">
        <v>5</v>
      </c>
      <c r="C589" s="1337"/>
      <c r="D589" s="1336"/>
      <c r="E589" s="366"/>
      <c r="F589" s="344"/>
      <c r="G589" s="212"/>
      <c r="H589" s="212"/>
      <c r="I589" s="252"/>
      <c r="J589" s="252"/>
      <c r="K589" s="1400"/>
      <c r="L589" s="253"/>
      <c r="M589" s="253"/>
      <c r="N589" s="253"/>
      <c r="O589" s="253"/>
      <c r="P589" s="253"/>
      <c r="Q589" s="513"/>
      <c r="R589" s="513"/>
      <c r="S589" s="513"/>
      <c r="T589" s="513"/>
      <c r="U589" s="513"/>
      <c r="V589" s="513"/>
      <c r="W589" s="513"/>
      <c r="X589" s="1077"/>
      <c r="Y589" s="513">
        <f t="shared" si="206"/>
        <v>0</v>
      </c>
      <c r="Z589" s="1372"/>
      <c r="AA589" s="513"/>
      <c r="AB589" s="512"/>
      <c r="AC589" s="513"/>
      <c r="AD589" s="513"/>
      <c r="AE589" s="512"/>
      <c r="AF589" s="1165"/>
      <c r="AG589" s="508"/>
      <c r="AH589" s="1325"/>
      <c r="AI589" s="1340">
        <f t="shared" si="205"/>
        <v>0</v>
      </c>
    </row>
    <row r="590" spans="1:36" s="236" customFormat="1" x14ac:dyDescent="0.25">
      <c r="A590" s="226">
        <v>1</v>
      </c>
      <c r="B590" s="11" t="s">
        <v>15</v>
      </c>
      <c r="C590" s="1338" t="s">
        <v>268</v>
      </c>
      <c r="D590" s="11">
        <v>330</v>
      </c>
      <c r="E590" s="366">
        <v>200</v>
      </c>
      <c r="F590" s="344">
        <f>E590/12*$B$4</f>
        <v>116.66666666666667</v>
      </c>
      <c r="G590" s="212">
        <v>73</v>
      </c>
      <c r="H590" s="212">
        <f>G590/F590*100</f>
        <v>62.571428571428569</v>
      </c>
      <c r="I590" s="252">
        <v>3</v>
      </c>
      <c r="J590" s="252">
        <f>M590/G590</f>
        <v>5.0547945205479454</v>
      </c>
      <c r="K590" s="1400">
        <f>ROUND(E590*I590,0)</f>
        <v>600</v>
      </c>
      <c r="L590" s="253">
        <f>K590/12*$B$4</f>
        <v>350</v>
      </c>
      <c r="M590" s="253">
        <v>369</v>
      </c>
      <c r="N590" s="253">
        <f>M590/L590*100</f>
        <v>105.42857142857143</v>
      </c>
      <c r="O590" s="1400">
        <f>ROUND(K590/D590,0)</f>
        <v>2</v>
      </c>
      <c r="P590" s="253">
        <f>M590/$B$4*12/O590</f>
        <v>316.28571428571428</v>
      </c>
      <c r="Q590" s="519"/>
      <c r="R590" s="519"/>
      <c r="S590" s="519"/>
      <c r="T590" s="519"/>
      <c r="U590" s="519"/>
      <c r="V590" s="519"/>
      <c r="W590" s="519"/>
      <c r="X590" s="1080"/>
      <c r="Y590" s="519">
        <f t="shared" si="206"/>
        <v>0</v>
      </c>
      <c r="Z590" s="1388"/>
      <c r="AA590" s="519"/>
      <c r="AB590" s="515"/>
      <c r="AC590" s="519"/>
      <c r="AD590" s="519"/>
      <c r="AE590" s="515"/>
      <c r="AF590" s="1165"/>
      <c r="AG590" s="1104"/>
      <c r="AH590" s="1325"/>
      <c r="AI590" s="1340">
        <f t="shared" si="205"/>
        <v>0</v>
      </c>
    </row>
    <row r="591" spans="1:36" ht="29.25" x14ac:dyDescent="0.25">
      <c r="A591" s="226">
        <v>1</v>
      </c>
      <c r="B591" s="1359" t="s">
        <v>7</v>
      </c>
      <c r="C591" s="1360"/>
      <c r="D591" s="1676"/>
      <c r="E591" s="34">
        <f>SUM(E590:E590)</f>
        <v>200</v>
      </c>
      <c r="F591" s="7">
        <f>SUM(F590:F590)</f>
        <v>116.66666666666667</v>
      </c>
      <c r="G591" s="7">
        <f>SUM(G590:G590)</f>
        <v>73</v>
      </c>
      <c r="H591" s="7">
        <f>G591/F591*100</f>
        <v>62.571428571428569</v>
      </c>
      <c r="I591" s="8">
        <f>IF(E591=0,0,K591/E591)</f>
        <v>3</v>
      </c>
      <c r="J591" s="8">
        <f>M591/G591</f>
        <v>5.0547945205479454</v>
      </c>
      <c r="K591" s="7">
        <f>SUM(K590:K590)</f>
        <v>600</v>
      </c>
      <c r="L591" s="7">
        <f>SUM(L590:L590)</f>
        <v>350</v>
      </c>
      <c r="M591" s="7">
        <f>SUM(M590:M590)</f>
        <v>369</v>
      </c>
      <c r="N591" s="1361">
        <f>M591/L591*100</f>
        <v>105.42857142857143</v>
      </c>
      <c r="O591" s="1362">
        <f>SUM(O590:O590)</f>
        <v>2</v>
      </c>
      <c r="P591" s="1361">
        <f>M591/$B$4*12/O591</f>
        <v>316.28571428571428</v>
      </c>
      <c r="Q591" s="510">
        <v>7113.4716924160002</v>
      </c>
      <c r="R591" s="510">
        <v>7113.4716924160002</v>
      </c>
      <c r="S591" s="510">
        <v>7113.4716924160002</v>
      </c>
      <c r="T591" s="510">
        <v>7113.4716924160002</v>
      </c>
      <c r="U591" s="510">
        <v>7113.4716924160002</v>
      </c>
      <c r="V591" s="510">
        <v>7113.4716924160002</v>
      </c>
      <c r="W591" s="510">
        <v>7113.4716924160002</v>
      </c>
      <c r="X591" s="1087">
        <f>Q591/12*$B$4+(R591-Q591)/11*6+(S591-R591)/10*5+(T591-S591)/9*4+(U591-T591)/8*3+(V591-U591)/7*2+(W591-V591)/6*1</f>
        <v>4149.5251539093333</v>
      </c>
      <c r="Y591" s="510">
        <f t="shared" si="206"/>
        <v>2401.2916599999999</v>
      </c>
      <c r="Z591" s="979"/>
      <c r="AA591" s="510"/>
      <c r="AB591" s="510">
        <f>Y591-X591</f>
        <v>-1748.2334939093334</v>
      </c>
      <c r="AC591" s="510"/>
      <c r="AD591" s="510">
        <v>0</v>
      </c>
      <c r="AE591" s="510">
        <v>2401.2916599999999</v>
      </c>
      <c r="AF591" s="1363"/>
      <c r="AG591" s="1082"/>
      <c r="AH591" s="1325"/>
      <c r="AI591" s="1340">
        <f t="shared" si="205"/>
        <v>0</v>
      </c>
    </row>
    <row r="592" spans="1:36" ht="43.5" x14ac:dyDescent="0.25">
      <c r="A592" s="226">
        <v>1</v>
      </c>
      <c r="B592" s="1364" t="s">
        <v>181</v>
      </c>
      <c r="C592" s="1027"/>
      <c r="D592" s="1365"/>
      <c r="E592" s="409"/>
      <c r="F592" s="1365">
        <f>E592/12*$B$4</f>
        <v>0</v>
      </c>
      <c r="G592" s="1365"/>
      <c r="H592" s="215"/>
      <c r="I592" s="437"/>
      <c r="J592" s="437"/>
      <c r="K592" s="1677"/>
      <c r="L592" s="1678"/>
      <c r="M592" s="1678"/>
      <c r="N592" s="1356"/>
      <c r="O592" s="1534"/>
      <c r="P592" s="1395"/>
      <c r="Q592" s="511"/>
      <c r="R592" s="511"/>
      <c r="S592" s="511"/>
      <c r="T592" s="511"/>
      <c r="U592" s="511"/>
      <c r="V592" s="511"/>
      <c r="W592" s="511"/>
      <c r="X592" s="1315">
        <f>Q592/12*$B$4</f>
        <v>0</v>
      </c>
      <c r="Y592" s="511">
        <f t="shared" si="206"/>
        <v>0</v>
      </c>
      <c r="Z592" s="978"/>
      <c r="AA592" s="511"/>
      <c r="AB592" s="511">
        <f>Y592-X592</f>
        <v>0</v>
      </c>
      <c r="AC592" s="511"/>
      <c r="AD592" s="511"/>
      <c r="AE592" s="511"/>
      <c r="AF592" s="1138"/>
      <c r="AG592" s="551"/>
      <c r="AH592" s="1325"/>
      <c r="AI592" s="1340">
        <f t="shared" si="205"/>
        <v>0</v>
      </c>
    </row>
    <row r="593" spans="1:35" x14ac:dyDescent="0.25">
      <c r="A593" s="226">
        <v>1</v>
      </c>
      <c r="B593" s="209" t="s">
        <v>201</v>
      </c>
      <c r="C593" s="616"/>
      <c r="D593" s="1679"/>
      <c r="E593" s="409"/>
      <c r="F593" s="1680"/>
      <c r="G593" s="1365"/>
      <c r="H593" s="215"/>
      <c r="I593" s="437"/>
      <c r="J593" s="437"/>
      <c r="K593" s="1677"/>
      <c r="L593" s="1678"/>
      <c r="M593" s="1678"/>
      <c r="N593" s="1356"/>
      <c r="O593" s="1343"/>
      <c r="P593" s="1395"/>
      <c r="Q593" s="511"/>
      <c r="R593" s="511"/>
      <c r="S593" s="511"/>
      <c r="T593" s="511"/>
      <c r="U593" s="511"/>
      <c r="V593" s="511"/>
      <c r="W593" s="511"/>
      <c r="X593" s="1073"/>
      <c r="Y593" s="511"/>
      <c r="Z593" s="978"/>
      <c r="AA593" s="511"/>
      <c r="AB593" s="511"/>
      <c r="AC593" s="511"/>
      <c r="AD593" s="511"/>
      <c r="AE593" s="511"/>
      <c r="AF593" s="1138"/>
      <c r="AG593" s="551"/>
      <c r="AH593" s="1325"/>
      <c r="AI593" s="1340">
        <f t="shared" si="205"/>
        <v>0</v>
      </c>
    </row>
    <row r="594" spans="1:35" ht="29.25" x14ac:dyDescent="0.25">
      <c r="A594" s="226">
        <v>1</v>
      </c>
      <c r="B594" s="2531" t="s">
        <v>327</v>
      </c>
      <c r="C594" s="606"/>
      <c r="D594" s="1681"/>
      <c r="E594" s="390">
        <f>E596+E600</f>
        <v>200</v>
      </c>
      <c r="F594" s="435">
        <f>F596+F600</f>
        <v>116.66666666666667</v>
      </c>
      <c r="G594" s="435">
        <f>G596+G600</f>
        <v>84</v>
      </c>
      <c r="H594" s="435">
        <f>G594/F594*100</f>
        <v>72</v>
      </c>
      <c r="I594" s="342"/>
      <c r="J594" s="342"/>
      <c r="K594" s="1510"/>
      <c r="L594" s="1512"/>
      <c r="M594" s="1512"/>
      <c r="N594" s="253"/>
      <c r="O594" s="1351"/>
      <c r="P594" s="1400"/>
      <c r="Q594" s="512">
        <v>142.904</v>
      </c>
      <c r="R594" s="512">
        <v>142.904</v>
      </c>
      <c r="S594" s="512">
        <v>142.904</v>
      </c>
      <c r="T594" s="512">
        <v>142.904</v>
      </c>
      <c r="U594" s="512">
        <v>142.904</v>
      </c>
      <c r="V594" s="512">
        <v>142.904</v>
      </c>
      <c r="W594" s="512">
        <v>142.904</v>
      </c>
      <c r="X594" s="508">
        <f>Q594/12*$B$4+(R594-Q594)/11*6+(S594-R594)/10*5+(T594-S594)/9*4+(U594-T594)/8*3+(V594-U594)/7*2+(W594-V594)/6*1</f>
        <v>83.360666666666674</v>
      </c>
      <c r="Y594" s="512">
        <f t="shared" ref="Y594" si="214">AE594-AD594-AA594</f>
        <v>60.019680000000001</v>
      </c>
      <c r="Z594" s="975"/>
      <c r="AA594" s="512"/>
      <c r="AB594" s="512">
        <f>Y594-X594</f>
        <v>-23.340986666666673</v>
      </c>
      <c r="AC594" s="512"/>
      <c r="AD594" s="512">
        <v>0</v>
      </c>
      <c r="AE594" s="512">
        <v>60.019680000000001</v>
      </c>
      <c r="AF594" s="1133"/>
      <c r="AG594" s="508"/>
      <c r="AH594" s="1325"/>
      <c r="AI594" s="1340">
        <f t="shared" si="205"/>
        <v>0</v>
      </c>
    </row>
    <row r="595" spans="1:35" x14ac:dyDescent="0.25">
      <c r="A595" s="226">
        <v>1</v>
      </c>
      <c r="B595" s="463" t="s">
        <v>318</v>
      </c>
      <c r="C595" s="606"/>
      <c r="D595" s="1681"/>
      <c r="E595" s="375"/>
      <c r="F595" s="1487"/>
      <c r="G595" s="213"/>
      <c r="H595" s="212"/>
      <c r="I595" s="342"/>
      <c r="J595" s="342"/>
      <c r="K595" s="1510"/>
      <c r="L595" s="1512"/>
      <c r="M595" s="1512"/>
      <c r="N595" s="253"/>
      <c r="O595" s="1351"/>
      <c r="P595" s="1400"/>
      <c r="Q595" s="512"/>
      <c r="R595" s="512"/>
      <c r="S595" s="512"/>
      <c r="T595" s="512"/>
      <c r="U595" s="512"/>
      <c r="V595" s="512"/>
      <c r="W595" s="512"/>
      <c r="X595" s="508"/>
      <c r="Y595" s="512"/>
      <c r="Z595" s="975"/>
      <c r="AA595" s="512"/>
      <c r="AB595" s="512"/>
      <c r="AC595" s="512"/>
      <c r="AD595" s="512"/>
      <c r="AE595" s="512"/>
      <c r="AF595" s="1133"/>
      <c r="AG595" s="508"/>
      <c r="AH595" s="1325"/>
      <c r="AI595" s="1340">
        <f t="shared" si="205"/>
        <v>0</v>
      </c>
    </row>
    <row r="596" spans="1:35" ht="30" x14ac:dyDescent="0.25">
      <c r="A596" s="226">
        <v>1</v>
      </c>
      <c r="B596" s="659" t="s">
        <v>506</v>
      </c>
      <c r="C596" s="606"/>
      <c r="D596" s="1681"/>
      <c r="E596" s="375">
        <f>E597</f>
        <v>200</v>
      </c>
      <c r="F596" s="1487">
        <f>F597</f>
        <v>116.66666666666667</v>
      </c>
      <c r="G596" s="213">
        <f>G597</f>
        <v>84</v>
      </c>
      <c r="H596" s="212">
        <f>G596/F596*100</f>
        <v>72</v>
      </c>
      <c r="I596" s="342"/>
      <c r="J596" s="342"/>
      <c r="K596" s="1510"/>
      <c r="L596" s="1512"/>
      <c r="M596" s="1512"/>
      <c r="N596" s="253"/>
      <c r="O596" s="1351"/>
      <c r="P596" s="1400"/>
      <c r="Q596" s="512"/>
      <c r="R596" s="512"/>
      <c r="S596" s="512"/>
      <c r="T596" s="512"/>
      <c r="U596" s="512"/>
      <c r="V596" s="512"/>
      <c r="W596" s="512"/>
      <c r="X596" s="508"/>
      <c r="Y596" s="512"/>
      <c r="Z596" s="975"/>
      <c r="AA596" s="512"/>
      <c r="AB596" s="512"/>
      <c r="AC596" s="512"/>
      <c r="AD596" s="512"/>
      <c r="AE596" s="512"/>
      <c r="AF596" s="1133"/>
      <c r="AG596" s="508"/>
      <c r="AH596" s="1325"/>
      <c r="AI596" s="1340">
        <f t="shared" si="205"/>
        <v>0</v>
      </c>
    </row>
    <row r="597" spans="1:35" x14ac:dyDescent="0.25">
      <c r="A597" s="226">
        <v>1</v>
      </c>
      <c r="B597" s="463" t="s">
        <v>507</v>
      </c>
      <c r="C597" s="606"/>
      <c r="D597" s="1681"/>
      <c r="E597" s="375">
        <v>200</v>
      </c>
      <c r="F597" s="1487">
        <f>E597/12*$B$4</f>
        <v>116.66666666666667</v>
      </c>
      <c r="G597" s="213">
        <v>84</v>
      </c>
      <c r="H597" s="212">
        <f>G597/F597*100</f>
        <v>72</v>
      </c>
      <c r="I597" s="342"/>
      <c r="J597" s="342"/>
      <c r="K597" s="1510"/>
      <c r="L597" s="1512"/>
      <c r="M597" s="1512"/>
      <c r="N597" s="253"/>
      <c r="O597" s="1351"/>
      <c r="P597" s="1400"/>
      <c r="Q597" s="512"/>
      <c r="R597" s="512"/>
      <c r="S597" s="512"/>
      <c r="T597" s="512"/>
      <c r="U597" s="512"/>
      <c r="V597" s="512"/>
      <c r="W597" s="512"/>
      <c r="X597" s="508"/>
      <c r="Y597" s="512"/>
      <c r="Z597" s="975"/>
      <c r="AA597" s="512"/>
      <c r="AB597" s="512"/>
      <c r="AC597" s="512"/>
      <c r="AD597" s="512"/>
      <c r="AE597" s="512"/>
      <c r="AF597" s="1133"/>
      <c r="AG597" s="508"/>
      <c r="AH597" s="1325"/>
      <c r="AI597" s="1340">
        <f t="shared" si="205"/>
        <v>0</v>
      </c>
    </row>
    <row r="598" spans="1:35" ht="60" x14ac:dyDescent="0.25">
      <c r="A598" s="226">
        <v>1</v>
      </c>
      <c r="B598" s="463" t="s">
        <v>509</v>
      </c>
      <c r="C598" s="606"/>
      <c r="D598" s="1681"/>
      <c r="E598" s="375"/>
      <c r="F598" s="1487"/>
      <c r="G598" s="213"/>
      <c r="H598" s="212"/>
      <c r="I598" s="342"/>
      <c r="J598" s="342"/>
      <c r="K598" s="1510"/>
      <c r="L598" s="1512"/>
      <c r="M598" s="1512"/>
      <c r="N598" s="253"/>
      <c r="O598" s="1351"/>
      <c r="P598" s="1400"/>
      <c r="Q598" s="512"/>
      <c r="R598" s="512"/>
      <c r="S598" s="512"/>
      <c r="T598" s="512"/>
      <c r="U598" s="512"/>
      <c r="V598" s="512"/>
      <c r="W598" s="512"/>
      <c r="X598" s="508"/>
      <c r="Y598" s="512"/>
      <c r="Z598" s="975"/>
      <c r="AA598" s="512"/>
      <c r="AB598" s="512"/>
      <c r="AC598" s="512"/>
      <c r="AD598" s="512"/>
      <c r="AE598" s="512"/>
      <c r="AF598" s="1133"/>
      <c r="AG598" s="508"/>
      <c r="AH598" s="1325"/>
      <c r="AI598" s="1340">
        <f t="shared" si="205"/>
        <v>0</v>
      </c>
    </row>
    <row r="599" spans="1:35" ht="75" x14ac:dyDescent="0.25">
      <c r="A599" s="226">
        <v>1</v>
      </c>
      <c r="B599" s="463" t="s">
        <v>510</v>
      </c>
      <c r="C599" s="606"/>
      <c r="D599" s="1681"/>
      <c r="E599" s="375"/>
      <c r="F599" s="1487"/>
      <c r="G599" s="213"/>
      <c r="H599" s="212"/>
      <c r="I599" s="342"/>
      <c r="J599" s="342"/>
      <c r="K599" s="1510"/>
      <c r="L599" s="1512"/>
      <c r="M599" s="1512"/>
      <c r="N599" s="253"/>
      <c r="O599" s="1351"/>
      <c r="P599" s="1400"/>
      <c r="Q599" s="512"/>
      <c r="R599" s="512"/>
      <c r="S599" s="512"/>
      <c r="T599" s="512"/>
      <c r="U599" s="512"/>
      <c r="V599" s="512"/>
      <c r="W599" s="512"/>
      <c r="X599" s="508"/>
      <c r="Y599" s="512"/>
      <c r="Z599" s="975"/>
      <c r="AA599" s="512"/>
      <c r="AB599" s="512"/>
      <c r="AC599" s="512"/>
      <c r="AD599" s="512"/>
      <c r="AE599" s="512"/>
      <c r="AF599" s="1133"/>
      <c r="AG599" s="508"/>
      <c r="AH599" s="1325"/>
      <c r="AI599" s="1340">
        <f t="shared" si="205"/>
        <v>0</v>
      </c>
    </row>
    <row r="600" spans="1:35" ht="45" x14ac:dyDescent="0.25">
      <c r="A600" s="226">
        <v>1</v>
      </c>
      <c r="B600" s="462" t="s">
        <v>511</v>
      </c>
      <c r="C600" s="606"/>
      <c r="D600" s="1681"/>
      <c r="E600" s="375"/>
      <c r="F600" s="1487">
        <f>E600/12*$B$4</f>
        <v>0</v>
      </c>
      <c r="G600" s="213"/>
      <c r="H600" s="212"/>
      <c r="I600" s="342"/>
      <c r="J600" s="342"/>
      <c r="K600" s="1510"/>
      <c r="L600" s="1512"/>
      <c r="M600" s="1512"/>
      <c r="N600" s="253"/>
      <c r="O600" s="1351"/>
      <c r="P600" s="1400"/>
      <c r="Q600" s="512"/>
      <c r="R600" s="512"/>
      <c r="S600" s="512"/>
      <c r="T600" s="512"/>
      <c r="U600" s="512"/>
      <c r="V600" s="512"/>
      <c r="W600" s="512"/>
      <c r="X600" s="508"/>
      <c r="Y600" s="512"/>
      <c r="Z600" s="975"/>
      <c r="AA600" s="512"/>
      <c r="AB600" s="512"/>
      <c r="AC600" s="512"/>
      <c r="AD600" s="512"/>
      <c r="AE600" s="512"/>
      <c r="AF600" s="1133"/>
      <c r="AG600" s="508"/>
      <c r="AH600" s="1325"/>
      <c r="AI600" s="1340">
        <f t="shared" si="205"/>
        <v>0</v>
      </c>
    </row>
    <row r="601" spans="1:35" ht="29.25" x14ac:dyDescent="0.25">
      <c r="A601" s="226">
        <v>1</v>
      </c>
      <c r="B601" s="713" t="s">
        <v>328</v>
      </c>
      <c r="C601" s="606"/>
      <c r="D601" s="1681"/>
      <c r="E601" s="375"/>
      <c r="F601" s="1487"/>
      <c r="G601" s="213"/>
      <c r="H601" s="212"/>
      <c r="I601" s="342"/>
      <c r="J601" s="342"/>
      <c r="K601" s="1510"/>
      <c r="L601" s="1512"/>
      <c r="M601" s="1512"/>
      <c r="N601" s="253"/>
      <c r="O601" s="1351"/>
      <c r="P601" s="1400"/>
      <c r="Q601" s="512"/>
      <c r="R601" s="512"/>
      <c r="S601" s="512"/>
      <c r="T601" s="512"/>
      <c r="U601" s="512"/>
      <c r="V601" s="512"/>
      <c r="W601" s="512"/>
      <c r="X601" s="508"/>
      <c r="Y601" s="512"/>
      <c r="Z601" s="975"/>
      <c r="AA601" s="512"/>
      <c r="AB601" s="512"/>
      <c r="AC601" s="512"/>
      <c r="AD601" s="512"/>
      <c r="AE601" s="512"/>
      <c r="AF601" s="1133"/>
      <c r="AG601" s="508"/>
      <c r="AH601" s="1325"/>
      <c r="AI601" s="1340">
        <f t="shared" si="205"/>
        <v>0</v>
      </c>
    </row>
    <row r="602" spans="1:35" ht="43.5" x14ac:dyDescent="0.25">
      <c r="A602" s="226">
        <v>1</v>
      </c>
      <c r="B602" s="713" t="s">
        <v>321</v>
      </c>
      <c r="C602" s="606"/>
      <c r="D602" s="1681"/>
      <c r="E602" s="375">
        <f>E603</f>
        <v>0</v>
      </c>
      <c r="F602" s="1487"/>
      <c r="G602" s="213"/>
      <c r="H602" s="212"/>
      <c r="I602" s="342"/>
      <c r="J602" s="342"/>
      <c r="K602" s="1510"/>
      <c r="L602" s="1512"/>
      <c r="M602" s="1512"/>
      <c r="N602" s="253"/>
      <c r="O602" s="1351"/>
      <c r="P602" s="1400"/>
      <c r="Q602" s="512"/>
      <c r="R602" s="512"/>
      <c r="S602" s="512"/>
      <c r="T602" s="512"/>
      <c r="U602" s="512"/>
      <c r="V602" s="512"/>
      <c r="W602" s="512"/>
      <c r="X602" s="508"/>
      <c r="Y602" s="512"/>
      <c r="Z602" s="975"/>
      <c r="AA602" s="512"/>
      <c r="AB602" s="512"/>
      <c r="AC602" s="512"/>
      <c r="AD602" s="512"/>
      <c r="AE602" s="512"/>
      <c r="AF602" s="1133"/>
      <c r="AG602" s="508"/>
      <c r="AH602" s="1325"/>
      <c r="AI602" s="1340">
        <f t="shared" si="205"/>
        <v>0</v>
      </c>
    </row>
    <row r="603" spans="1:35" ht="30" x14ac:dyDescent="0.25">
      <c r="A603" s="226">
        <v>1</v>
      </c>
      <c r="B603" s="709" t="s">
        <v>197</v>
      </c>
      <c r="C603" s="606"/>
      <c r="D603" s="1681"/>
      <c r="E603" s="375"/>
      <c r="F603" s="1487"/>
      <c r="G603" s="213"/>
      <c r="H603" s="212"/>
      <c r="I603" s="342"/>
      <c r="J603" s="342"/>
      <c r="K603" s="1510"/>
      <c r="L603" s="1512"/>
      <c r="M603" s="1512"/>
      <c r="N603" s="253"/>
      <c r="O603" s="1351"/>
      <c r="P603" s="1400"/>
      <c r="Q603" s="512"/>
      <c r="R603" s="512"/>
      <c r="S603" s="512"/>
      <c r="T603" s="512"/>
      <c r="U603" s="512"/>
      <c r="V603" s="512"/>
      <c r="W603" s="512"/>
      <c r="X603" s="508"/>
      <c r="Y603" s="512"/>
      <c r="Z603" s="975"/>
      <c r="AA603" s="512"/>
      <c r="AB603" s="512"/>
      <c r="AC603" s="512"/>
      <c r="AD603" s="512"/>
      <c r="AE603" s="512"/>
      <c r="AF603" s="1133"/>
      <c r="AG603" s="508"/>
      <c r="AH603" s="1325"/>
      <c r="AI603" s="1340">
        <f t="shared" si="205"/>
        <v>0</v>
      </c>
    </row>
    <row r="604" spans="1:35" ht="72" x14ac:dyDescent="0.25">
      <c r="A604" s="226">
        <v>1</v>
      </c>
      <c r="B604" s="713" t="s">
        <v>322</v>
      </c>
      <c r="C604" s="606"/>
      <c r="D604" s="1681"/>
      <c r="E604" s="375"/>
      <c r="F604" s="344">
        <f>ROUND(E604/12*$B$4,0)</f>
        <v>0</v>
      </c>
      <c r="G604" s="213"/>
      <c r="H604" s="212"/>
      <c r="I604" s="342"/>
      <c r="J604" s="342"/>
      <c r="K604" s="1510"/>
      <c r="L604" s="1512"/>
      <c r="M604" s="1512"/>
      <c r="N604" s="253"/>
      <c r="O604" s="1351"/>
      <c r="P604" s="1400"/>
      <c r="Q604" s="512"/>
      <c r="R604" s="512"/>
      <c r="S604" s="512"/>
      <c r="T604" s="512"/>
      <c r="U604" s="512"/>
      <c r="V604" s="512"/>
      <c r="W604" s="512"/>
      <c r="X604" s="508"/>
      <c r="Y604" s="512">
        <f>AE604-AD604-AA604</f>
        <v>0</v>
      </c>
      <c r="Z604" s="975"/>
      <c r="AA604" s="512"/>
      <c r="AB604" s="512"/>
      <c r="AC604" s="512"/>
      <c r="AD604" s="512"/>
      <c r="AE604" s="512"/>
      <c r="AF604" s="1133"/>
      <c r="AG604" s="508"/>
      <c r="AH604" s="1325"/>
      <c r="AI604" s="1340">
        <f t="shared" si="205"/>
        <v>0</v>
      </c>
    </row>
    <row r="605" spans="1:35" s="236" customFormat="1" ht="29.25" x14ac:dyDescent="0.25">
      <c r="A605" s="226">
        <v>1</v>
      </c>
      <c r="B605" s="661" t="s">
        <v>272</v>
      </c>
      <c r="C605" s="1374"/>
      <c r="D605" s="1595"/>
      <c r="E605" s="376">
        <f>E594</f>
        <v>200</v>
      </c>
      <c r="F605" s="345">
        <f>F594</f>
        <v>116.66666666666667</v>
      </c>
      <c r="G605" s="218">
        <f>G594</f>
        <v>84</v>
      </c>
      <c r="H605" s="218">
        <f>G605/F605*100</f>
        <v>72</v>
      </c>
      <c r="I605" s="1384"/>
      <c r="J605" s="1384"/>
      <c r="K605" s="1452"/>
      <c r="L605" s="1414"/>
      <c r="M605" s="1370"/>
      <c r="N605" s="1370"/>
      <c r="O605" s="1447"/>
      <c r="P605" s="1370"/>
      <c r="Q605" s="513"/>
      <c r="R605" s="513"/>
      <c r="S605" s="513"/>
      <c r="T605" s="513"/>
      <c r="U605" s="513"/>
      <c r="V605" s="513"/>
      <c r="W605" s="513"/>
      <c r="X605" s="1078"/>
      <c r="Y605" s="512"/>
      <c r="Z605" s="1522"/>
      <c r="AA605" s="514"/>
      <c r="AB605" s="514"/>
      <c r="AC605" s="514"/>
      <c r="AD605" s="513"/>
      <c r="AE605" s="513"/>
      <c r="AF605" s="1346"/>
      <c r="AG605" s="1077"/>
      <c r="AH605" s="1325"/>
      <c r="AI605" s="1340">
        <f t="shared" si="205"/>
        <v>0</v>
      </c>
    </row>
    <row r="606" spans="1:35" s="236" customFormat="1" ht="29.25" x14ac:dyDescent="0.25">
      <c r="A606" s="226">
        <v>1</v>
      </c>
      <c r="B606" s="661" t="s">
        <v>273</v>
      </c>
      <c r="C606" s="1374"/>
      <c r="D606" s="1595"/>
      <c r="E606" s="376"/>
      <c r="F606" s="212"/>
      <c r="G606" s="218"/>
      <c r="H606" s="218"/>
      <c r="I606" s="1384"/>
      <c r="J606" s="1384"/>
      <c r="K606" s="1370"/>
      <c r="L606" s="1370"/>
      <c r="M606" s="1452"/>
      <c r="N606" s="1414"/>
      <c r="O606" s="1447"/>
      <c r="P606" s="1452"/>
      <c r="Q606" s="513"/>
      <c r="R606" s="513"/>
      <c r="S606" s="513"/>
      <c r="T606" s="513"/>
      <c r="U606" s="513"/>
      <c r="V606" s="513"/>
      <c r="W606" s="513"/>
      <c r="X606" s="508"/>
      <c r="Y606" s="512"/>
      <c r="Z606" s="975"/>
      <c r="AA606" s="512"/>
      <c r="AB606" s="512"/>
      <c r="AC606" s="513"/>
      <c r="AD606" s="513"/>
      <c r="AE606" s="513"/>
      <c r="AF606" s="1346"/>
      <c r="AG606" s="1077"/>
      <c r="AH606" s="1325"/>
      <c r="AI606" s="1340">
        <f t="shared" si="205"/>
        <v>0</v>
      </c>
    </row>
    <row r="607" spans="1:35" s="236" customFormat="1" ht="29.25" x14ac:dyDescent="0.25">
      <c r="A607" s="226">
        <v>1</v>
      </c>
      <c r="B607" s="661" t="s">
        <v>274</v>
      </c>
      <c r="C607" s="1644"/>
      <c r="D607" s="1682"/>
      <c r="E607" s="1352"/>
      <c r="F607" s="345"/>
      <c r="G607" s="217"/>
      <c r="H607" s="217"/>
      <c r="I607" s="1455"/>
      <c r="J607" s="1455"/>
      <c r="K607" s="1452"/>
      <c r="L607" s="1414"/>
      <c r="M607" s="1565"/>
      <c r="N607" s="1565"/>
      <c r="O607" s="1565"/>
      <c r="P607" s="1565"/>
      <c r="Q607" s="519"/>
      <c r="R607" s="519"/>
      <c r="S607" s="519"/>
      <c r="T607" s="519"/>
      <c r="U607" s="519"/>
      <c r="V607" s="519"/>
      <c r="W607" s="519"/>
      <c r="X607" s="1078">
        <f>Q607/12*$B$4</f>
        <v>0</v>
      </c>
      <c r="Y607" s="514">
        <f>AE607-AD607-AA607</f>
        <v>0</v>
      </c>
      <c r="Z607" s="1522"/>
      <c r="AA607" s="514"/>
      <c r="AB607" s="514">
        <f>Y607-X607</f>
        <v>0</v>
      </c>
      <c r="AC607" s="519"/>
      <c r="AD607" s="519"/>
      <c r="AE607" s="519"/>
      <c r="AF607" s="1358"/>
      <c r="AG607" s="1080"/>
      <c r="AH607" s="1325"/>
      <c r="AI607" s="1340">
        <f t="shared" si="205"/>
        <v>0</v>
      </c>
    </row>
    <row r="608" spans="1:35" x14ac:dyDescent="0.25">
      <c r="A608" s="226">
        <v>1</v>
      </c>
      <c r="B608" s="1683" t="s">
        <v>136</v>
      </c>
      <c r="C608" s="1684"/>
      <c r="D608" s="1685"/>
      <c r="E608" s="34">
        <f>E605</f>
        <v>200</v>
      </c>
      <c r="F608" s="7">
        <f>F605</f>
        <v>116.66666666666667</v>
      </c>
      <c r="G608" s="7">
        <f>G605</f>
        <v>84</v>
      </c>
      <c r="H608" s="7">
        <f>SUM(H594)</f>
        <v>72</v>
      </c>
      <c r="I608" s="8"/>
      <c r="J608" s="8"/>
      <c r="K608" s="1442"/>
      <c r="L608" s="7"/>
      <c r="M608" s="1442"/>
      <c r="N608" s="7"/>
      <c r="O608" s="1442"/>
      <c r="P608" s="1442"/>
      <c r="Q608" s="510">
        <f t="shared" ref="Q608:V608" si="215">SUM(Q607,Q594)</f>
        <v>142.904</v>
      </c>
      <c r="R608" s="510">
        <f t="shared" si="215"/>
        <v>142.904</v>
      </c>
      <c r="S608" s="510">
        <f t="shared" si="215"/>
        <v>142.904</v>
      </c>
      <c r="T608" s="510">
        <f t="shared" si="215"/>
        <v>142.904</v>
      </c>
      <c r="U608" s="510">
        <f t="shared" si="215"/>
        <v>142.904</v>
      </c>
      <c r="V608" s="510">
        <f t="shared" si="215"/>
        <v>142.904</v>
      </c>
      <c r="W608" s="510">
        <f t="shared" ref="W608" si="216">SUM(W607,W594)</f>
        <v>142.904</v>
      </c>
      <c r="X608" s="1082">
        <f t="shared" ref="X608:AE608" si="217">SUM(X607,X594)</f>
        <v>83.360666666666674</v>
      </c>
      <c r="Y608" s="510">
        <f t="shared" si="217"/>
        <v>60.019680000000001</v>
      </c>
      <c r="Z608" s="979">
        <f t="shared" si="217"/>
        <v>0</v>
      </c>
      <c r="AA608" s="510">
        <f t="shared" si="217"/>
        <v>0</v>
      </c>
      <c r="AB608" s="510">
        <f t="shared" si="217"/>
        <v>-23.340986666666673</v>
      </c>
      <c r="AC608" s="510">
        <f t="shared" si="217"/>
        <v>0</v>
      </c>
      <c r="AD608" s="510">
        <f t="shared" si="217"/>
        <v>0</v>
      </c>
      <c r="AE608" s="510">
        <f t="shared" si="217"/>
        <v>60.019680000000001</v>
      </c>
      <c r="AF608" s="1363"/>
      <c r="AG608" s="1082"/>
      <c r="AH608" s="1325"/>
      <c r="AI608" s="1340">
        <f t="shared" si="205"/>
        <v>0</v>
      </c>
    </row>
    <row r="609" spans="1:36" x14ac:dyDescent="0.25">
      <c r="A609" s="226">
        <v>1</v>
      </c>
      <c r="B609" s="1686" t="s">
        <v>29</v>
      </c>
      <c r="C609" s="1687"/>
      <c r="D609" s="1394"/>
      <c r="E609" s="1347"/>
      <c r="F609" s="1680"/>
      <c r="G609" s="215"/>
      <c r="H609" s="215"/>
      <c r="I609" s="437"/>
      <c r="J609" s="437"/>
      <c r="K609" s="942"/>
      <c r="L609" s="1365"/>
      <c r="M609" s="1365"/>
      <c r="N609" s="1365"/>
      <c r="O609" s="1365"/>
      <c r="P609" s="942"/>
      <c r="Q609" s="511"/>
      <c r="R609" s="511"/>
      <c r="S609" s="511"/>
      <c r="T609" s="511"/>
      <c r="U609" s="511"/>
      <c r="V609" s="511"/>
      <c r="W609" s="511"/>
      <c r="X609" s="551"/>
      <c r="Y609" s="511">
        <f t="shared" ref="Y609:Y621" si="218">AE609-AD609-AA609</f>
        <v>0</v>
      </c>
      <c r="Z609" s="978"/>
      <c r="AA609" s="511"/>
      <c r="AB609" s="511"/>
      <c r="AC609" s="511"/>
      <c r="AD609" s="511"/>
      <c r="AE609" s="511"/>
      <c r="AF609" s="1396"/>
      <c r="AG609" s="551"/>
      <c r="AH609" s="1325"/>
      <c r="AI609" s="1340">
        <f t="shared" si="205"/>
        <v>0</v>
      </c>
    </row>
    <row r="610" spans="1:36" ht="30" x14ac:dyDescent="0.25">
      <c r="A610" s="226">
        <v>1</v>
      </c>
      <c r="B610" s="1688" t="s">
        <v>16</v>
      </c>
      <c r="C610" s="1689"/>
      <c r="D610" s="1690"/>
      <c r="E610" s="1691"/>
      <c r="F610" s="1692"/>
      <c r="G610" s="1484"/>
      <c r="H610" s="1557"/>
      <c r="I610" s="1693"/>
      <c r="J610" s="1693"/>
      <c r="K610" s="1694"/>
      <c r="L610" s="1695"/>
      <c r="M610" s="1695"/>
      <c r="N610" s="1534"/>
      <c r="O610" s="1694"/>
      <c r="P610" s="1534"/>
      <c r="Q610" s="520"/>
      <c r="R610" s="520"/>
      <c r="S610" s="520"/>
      <c r="T610" s="520"/>
      <c r="U610" s="520"/>
      <c r="V610" s="520"/>
      <c r="W610" s="520"/>
      <c r="X610" s="1086"/>
      <c r="Y610" s="520">
        <f t="shared" si="218"/>
        <v>0</v>
      </c>
      <c r="Z610" s="1536"/>
      <c r="AA610" s="520"/>
      <c r="AB610" s="520"/>
      <c r="AC610" s="520"/>
      <c r="AD610" s="520"/>
      <c r="AE610" s="520"/>
      <c r="AF610" s="1696"/>
      <c r="AG610" s="1086"/>
      <c r="AH610" s="1325"/>
      <c r="AI610" s="1340">
        <f t="shared" si="205"/>
        <v>0</v>
      </c>
    </row>
    <row r="611" spans="1:36" s="236" customFormat="1" x14ac:dyDescent="0.25">
      <c r="A611" s="226">
        <v>1</v>
      </c>
      <c r="B611" s="1060" t="s">
        <v>15</v>
      </c>
      <c r="C611" s="1559"/>
      <c r="D611" s="1576">
        <v>240</v>
      </c>
      <c r="E611" s="1347">
        <v>2730</v>
      </c>
      <c r="F611" s="1680">
        <f>ROUND(E611/12*$B$4,0)</f>
        <v>1593</v>
      </c>
      <c r="G611" s="215">
        <v>1728</v>
      </c>
      <c r="H611" s="215">
        <f>G611/F611*100</f>
        <v>108.47457627118644</v>
      </c>
      <c r="I611" s="1697">
        <v>2</v>
      </c>
      <c r="J611" s="437">
        <f>M611/G611</f>
        <v>1.2407407407407407</v>
      </c>
      <c r="K611" s="1395">
        <f>ROUND(E611*I611,0)</f>
        <v>5460</v>
      </c>
      <c r="L611" s="1356">
        <f>K611/12*$B$4</f>
        <v>3185</v>
      </c>
      <c r="M611" s="1356">
        <v>2144</v>
      </c>
      <c r="N611" s="1395">
        <f>M611/L611*100</f>
        <v>67.315541601255887</v>
      </c>
      <c r="O611" s="1356">
        <f>ROUND(K611/D611,0)</f>
        <v>23</v>
      </c>
      <c r="P611" s="1356">
        <f>M611/$B$4*12/O611</f>
        <v>159.80124223602485</v>
      </c>
      <c r="Q611" s="511"/>
      <c r="R611" s="511"/>
      <c r="S611" s="511"/>
      <c r="T611" s="511"/>
      <c r="U611" s="511"/>
      <c r="V611" s="511"/>
      <c r="W611" s="511"/>
      <c r="X611" s="551"/>
      <c r="Y611" s="511">
        <f t="shared" si="218"/>
        <v>0</v>
      </c>
      <c r="Z611" s="978"/>
      <c r="AA611" s="511"/>
      <c r="AB611" s="511"/>
      <c r="AC611" s="511"/>
      <c r="AD611" s="511"/>
      <c r="AE611" s="511"/>
      <c r="AF611" s="1396"/>
      <c r="AG611" s="551"/>
      <c r="AH611" s="1325"/>
      <c r="AI611" s="1340">
        <f t="shared" si="205"/>
        <v>0</v>
      </c>
    </row>
    <row r="612" spans="1:36" x14ac:dyDescent="0.25">
      <c r="A612" s="226">
        <v>1</v>
      </c>
      <c r="B612" s="1698" t="s">
        <v>180</v>
      </c>
      <c r="C612" s="1699"/>
      <c r="D612" s="1700">
        <v>240</v>
      </c>
      <c r="E612" s="1701">
        <f>SUM(E611:E611)</f>
        <v>2730</v>
      </c>
      <c r="F612" s="1488">
        <f>SUM(F611:F611)</f>
        <v>1593</v>
      </c>
      <c r="G612" s="1488">
        <f>SUM(G611:G611)</f>
        <v>1728</v>
      </c>
      <c r="H612" s="1353">
        <f>G612/F612*100</f>
        <v>108.47457627118644</v>
      </c>
      <c r="I612" s="1567">
        <f>I611</f>
        <v>2</v>
      </c>
      <c r="J612" s="1453">
        <f>M612/G612</f>
        <v>1.2407407407407407</v>
      </c>
      <c r="K612" s="1488">
        <f>SUM(K611:K611)</f>
        <v>5460</v>
      </c>
      <c r="L612" s="1488">
        <f>SUM(L611:L611)</f>
        <v>3185</v>
      </c>
      <c r="M612" s="1488">
        <f>SUM(M611:M611)</f>
        <v>2144</v>
      </c>
      <c r="N612" s="1342">
        <f>M612/L612*100</f>
        <v>67.315541601255887</v>
      </c>
      <c r="O612" s="1488">
        <f>SUM(O611:O611)</f>
        <v>23</v>
      </c>
      <c r="P612" s="1342">
        <f>M612/$B$4*12/O612</f>
        <v>159.80124223602485</v>
      </c>
      <c r="Q612" s="514"/>
      <c r="R612" s="514"/>
      <c r="S612" s="514"/>
      <c r="T612" s="514"/>
      <c r="U612" s="514"/>
      <c r="V612" s="514"/>
      <c r="W612" s="514"/>
      <c r="X612" s="1078"/>
      <c r="Y612" s="514">
        <f t="shared" si="218"/>
        <v>0</v>
      </c>
      <c r="Z612" s="1522"/>
      <c r="AA612" s="514"/>
      <c r="AB612" s="514"/>
      <c r="AC612" s="514"/>
      <c r="AD612" s="514"/>
      <c r="AE612" s="514"/>
      <c r="AF612" s="1611"/>
      <c r="AG612" s="1078"/>
      <c r="AH612" s="1325"/>
      <c r="AI612" s="1340">
        <f t="shared" si="205"/>
        <v>0</v>
      </c>
    </row>
    <row r="613" spans="1:36" ht="30" thickBot="1" x14ac:dyDescent="0.3">
      <c r="A613" s="226">
        <v>1</v>
      </c>
      <c r="B613" s="1529" t="s">
        <v>203</v>
      </c>
      <c r="C613" s="1529"/>
      <c r="D613" s="1529"/>
      <c r="E613" s="34">
        <f>E612</f>
        <v>2730</v>
      </c>
      <c r="F613" s="1442">
        <f>F612</f>
        <v>1593</v>
      </c>
      <c r="G613" s="7">
        <f>G612</f>
        <v>1728</v>
      </c>
      <c r="H613" s="7">
        <f>G613/F613*100</f>
        <v>108.47457627118644</v>
      </c>
      <c r="I613" s="8">
        <f>I612</f>
        <v>2</v>
      </c>
      <c r="J613" s="427">
        <f>J612</f>
        <v>1.2407407407407407</v>
      </c>
      <c r="K613" s="1442">
        <f>K612</f>
        <v>5460</v>
      </c>
      <c r="L613" s="7">
        <f>L612</f>
        <v>3185</v>
      </c>
      <c r="M613" s="7">
        <f>M612</f>
        <v>2144</v>
      </c>
      <c r="N613" s="320">
        <f>M613/L613*100</f>
        <v>67.315541601255887</v>
      </c>
      <c r="O613" s="320">
        <f>O612</f>
        <v>23</v>
      </c>
      <c r="P613" s="1444">
        <f>P612</f>
        <v>159.80124223602485</v>
      </c>
      <c r="Q613" s="510">
        <v>58366.299599999998</v>
      </c>
      <c r="R613" s="510">
        <v>58366.299599999998</v>
      </c>
      <c r="S613" s="510">
        <v>58366.299599999998</v>
      </c>
      <c r="T613" s="510">
        <v>58366.299599999998</v>
      </c>
      <c r="U613" s="510">
        <v>58366.299599999998</v>
      </c>
      <c r="V613" s="510">
        <v>58366.299599999998</v>
      </c>
      <c r="W613" s="510">
        <v>58366.299599999998</v>
      </c>
      <c r="X613" s="1083">
        <f>Q613/12*$B$4+(R613-Q613)/11*6+(S613-R613)/10*5+(T613-S613)/9*4+(U613-T613)/8*3+(V613-U613)/7*2+(W613-V613)/6*1</f>
        <v>34047.008099999999</v>
      </c>
      <c r="Y613" s="510">
        <f t="shared" si="218"/>
        <v>37186.836869999999</v>
      </c>
      <c r="Z613" s="979"/>
      <c r="AA613" s="510"/>
      <c r="AB613" s="510">
        <f>Y613-X613</f>
        <v>3139.8287700000001</v>
      </c>
      <c r="AC613" s="510"/>
      <c r="AD613" s="510">
        <v>0</v>
      </c>
      <c r="AE613" s="510">
        <v>37186.836869999999</v>
      </c>
      <c r="AF613" s="1363"/>
      <c r="AG613" s="1082">
        <v>1496.50704</v>
      </c>
      <c r="AH613" s="1325"/>
      <c r="AI613" s="1340">
        <f t="shared" si="205"/>
        <v>0</v>
      </c>
    </row>
    <row r="614" spans="1:36" ht="16.5" thickBot="1" x14ac:dyDescent="0.3">
      <c r="A614" s="226">
        <v>1</v>
      </c>
      <c r="B614" s="1430" t="s">
        <v>291</v>
      </c>
      <c r="C614" s="1430"/>
      <c r="D614" s="257"/>
      <c r="E614" s="411"/>
      <c r="F614" s="1434"/>
      <c r="G614" s="1478"/>
      <c r="H614" s="1478"/>
      <c r="I614" s="1540"/>
      <c r="J614" s="1540"/>
      <c r="K614" s="1542"/>
      <c r="L614" s="1635"/>
      <c r="M614" s="1635">
        <f>SUM(M591,M608,M613)</f>
        <v>2513</v>
      </c>
      <c r="N614" s="1635"/>
      <c r="O614" s="1635"/>
      <c r="P614" s="1542"/>
      <c r="Q614" s="518">
        <f t="shared" ref="Q614:X614" si="219">SUM(Q591,Q608,Q613)</f>
        <v>65622.675292415996</v>
      </c>
      <c r="R614" s="518">
        <f t="shared" si="219"/>
        <v>65622.675292415996</v>
      </c>
      <c r="S614" s="518">
        <f t="shared" si="219"/>
        <v>65622.675292415996</v>
      </c>
      <c r="T614" s="518">
        <f t="shared" si="219"/>
        <v>65622.675292415996</v>
      </c>
      <c r="U614" s="518">
        <f t="shared" si="219"/>
        <v>65622.675292415996</v>
      </c>
      <c r="V614" s="518">
        <f t="shared" ref="V614:W614" si="220">SUM(V591,V608,V613)</f>
        <v>65622.675292415996</v>
      </c>
      <c r="W614" s="518">
        <f t="shared" si="220"/>
        <v>65622.675292415996</v>
      </c>
      <c r="X614" s="1079">
        <f t="shared" si="219"/>
        <v>38279.893920575996</v>
      </c>
      <c r="Y614" s="518">
        <f t="shared" si="218"/>
        <v>39648.148209999999</v>
      </c>
      <c r="Z614" s="980">
        <f t="shared" ref="Z614:AG614" si="221">SUM(Z591,Z608,Z613)</f>
        <v>0</v>
      </c>
      <c r="AA614" s="518">
        <f t="shared" si="221"/>
        <v>0</v>
      </c>
      <c r="AB614" s="518">
        <f t="shared" si="221"/>
        <v>1368.254289424</v>
      </c>
      <c r="AC614" s="518">
        <f t="shared" si="221"/>
        <v>0</v>
      </c>
      <c r="AD614" s="518">
        <f t="shared" si="221"/>
        <v>0</v>
      </c>
      <c r="AE614" s="260">
        <f t="shared" si="221"/>
        <v>39648.148209999999</v>
      </c>
      <c r="AF614" s="1437"/>
      <c r="AG614" s="1079">
        <f t="shared" si="221"/>
        <v>1496.50704</v>
      </c>
      <c r="AH614" s="1325"/>
      <c r="AI614" s="1340">
        <f t="shared" si="205"/>
        <v>0</v>
      </c>
      <c r="AJ614" s="226">
        <f>X614-T614/12*4</f>
        <v>16405.668823103999</v>
      </c>
    </row>
    <row r="615" spans="1:36" x14ac:dyDescent="0.25">
      <c r="A615" s="226">
        <v>1</v>
      </c>
      <c r="B615" s="228"/>
      <c r="C615" s="1702"/>
      <c r="D615" s="228"/>
      <c r="E615" s="409"/>
      <c r="F615" s="942"/>
      <c r="G615" s="1365"/>
      <c r="H615" s="1365"/>
      <c r="I615" s="437"/>
      <c r="J615" s="437"/>
      <c r="K615" s="1395"/>
      <c r="L615" s="1356"/>
      <c r="M615" s="1356"/>
      <c r="N615" s="1356"/>
      <c r="O615" s="1356"/>
      <c r="P615" s="1356"/>
      <c r="Q615" s="511"/>
      <c r="R615" s="511"/>
      <c r="S615" s="511"/>
      <c r="T615" s="511"/>
      <c r="U615" s="511"/>
      <c r="V615" s="511"/>
      <c r="W615" s="511"/>
      <c r="X615" s="551"/>
      <c r="Y615" s="511">
        <f t="shared" si="218"/>
        <v>0</v>
      </c>
      <c r="Z615" s="978"/>
      <c r="AA615" s="511"/>
      <c r="AB615" s="511"/>
      <c r="AC615" s="511"/>
      <c r="AD615" s="511"/>
      <c r="AE615" s="511"/>
      <c r="AF615" s="1138"/>
      <c r="AG615" s="551"/>
      <c r="AH615" s="1325"/>
      <c r="AI615" s="1340">
        <f t="shared" si="205"/>
        <v>0</v>
      </c>
    </row>
    <row r="616" spans="1:36" ht="72" x14ac:dyDescent="0.25">
      <c r="A616" s="226">
        <v>1</v>
      </c>
      <c r="B616" s="1330" t="s">
        <v>381</v>
      </c>
      <c r="C616" s="1616"/>
      <c r="D616" s="1703"/>
      <c r="E616" s="409"/>
      <c r="F616" s="942"/>
      <c r="G616" s="1365"/>
      <c r="H616" s="1365"/>
      <c r="I616" s="437"/>
      <c r="J616" s="437"/>
      <c r="K616" s="1395"/>
      <c r="L616" s="1356"/>
      <c r="M616" s="1356"/>
      <c r="N616" s="1356"/>
      <c r="O616" s="1356"/>
      <c r="P616" s="1356"/>
      <c r="Q616" s="512"/>
      <c r="R616" s="512"/>
      <c r="S616" s="512"/>
      <c r="T616" s="512"/>
      <c r="U616" s="512"/>
      <c r="V616" s="512"/>
      <c r="W616" s="512"/>
      <c r="X616" s="508"/>
      <c r="Y616" s="512">
        <f t="shared" si="218"/>
        <v>0</v>
      </c>
      <c r="Z616" s="975"/>
      <c r="AA616" s="512"/>
      <c r="AB616" s="512"/>
      <c r="AC616" s="512"/>
      <c r="AD616" s="512"/>
      <c r="AE616" s="512"/>
      <c r="AF616" s="1138"/>
      <c r="AG616" s="508"/>
      <c r="AH616" s="1325"/>
      <c r="AI616" s="1340">
        <f t="shared" si="205"/>
        <v>0</v>
      </c>
    </row>
    <row r="617" spans="1:36" ht="15.75" x14ac:dyDescent="0.25">
      <c r="A617" s="226">
        <v>1</v>
      </c>
      <c r="B617" s="1704" t="s">
        <v>134</v>
      </c>
      <c r="C617" s="1705"/>
      <c r="D617" s="228"/>
      <c r="E617" s="392">
        <f>SUM(E618:E624)</f>
        <v>96650</v>
      </c>
      <c r="F617" s="1555">
        <f>SUM(F618:F624)</f>
        <v>56379</v>
      </c>
      <c r="G617" s="216">
        <f>SUM(G618:G624)</f>
        <v>50801</v>
      </c>
      <c r="H617" s="216">
        <f>G617/F617*100</f>
        <v>90.106245233154198</v>
      </c>
      <c r="I617" s="1706"/>
      <c r="J617" s="1706"/>
      <c r="K617" s="1677"/>
      <c r="L617" s="1678"/>
      <c r="M617" s="1678"/>
      <c r="N617" s="1678"/>
      <c r="O617" s="1678"/>
      <c r="P617" s="1678"/>
      <c r="Q617" s="511">
        <v>40131.110999999997</v>
      </c>
      <c r="R617" s="511">
        <v>40131.110999999997</v>
      </c>
      <c r="S617" s="511">
        <v>40131.110999999997</v>
      </c>
      <c r="T617" s="511">
        <v>40131.110999999997</v>
      </c>
      <c r="U617" s="511">
        <v>40131.110999999997</v>
      </c>
      <c r="V617" s="511">
        <v>40131.110999999997</v>
      </c>
      <c r="W617" s="511">
        <v>40131.110999999997</v>
      </c>
      <c r="X617" s="551">
        <f>Q617/12*$B$4+(R617-Q617)/11*6+(S617-R617)/10*5+(T617-S617)/9*4+(U617-T617)/8*3+(V617-U617)/7*2+(W617-V617)/6*1</f>
        <v>23409.814749999998</v>
      </c>
      <c r="Y617" s="511">
        <f t="shared" si="218"/>
        <v>13965.114860000001</v>
      </c>
      <c r="Z617" s="978">
        <f>SUM(Z618:Z624)</f>
        <v>0</v>
      </c>
      <c r="AA617" s="511">
        <v>1719.4032000000002</v>
      </c>
      <c r="AB617" s="511">
        <f>Y617-X617</f>
        <v>-9444.6998899999962</v>
      </c>
      <c r="AC617" s="511">
        <v>-18.440000000000001</v>
      </c>
      <c r="AD617" s="511">
        <v>-0.87187000000000003</v>
      </c>
      <c r="AE617" s="511">
        <v>15683.646190000001</v>
      </c>
      <c r="AF617" s="1134"/>
      <c r="AG617" s="551"/>
      <c r="AH617" s="1325"/>
      <c r="AI617" s="1340">
        <f t="shared" si="205"/>
        <v>-871.87</v>
      </c>
    </row>
    <row r="618" spans="1:36" x14ac:dyDescent="0.25">
      <c r="A618" s="226">
        <v>1</v>
      </c>
      <c r="B618" s="273" t="s">
        <v>115</v>
      </c>
      <c r="C618" s="1559"/>
      <c r="D618" s="228"/>
      <c r="E618" s="1347">
        <v>30000</v>
      </c>
      <c r="F618" s="344">
        <f>ROUND(E618/12*$B$4,0)</f>
        <v>17500</v>
      </c>
      <c r="G618" s="212">
        <v>23302</v>
      </c>
      <c r="H618" s="212">
        <f>G618/F618*100</f>
        <v>133.15428571428572</v>
      </c>
      <c r="I618" s="1403"/>
      <c r="J618" s="1403"/>
      <c r="K618" s="1395"/>
      <c r="L618" s="1356"/>
      <c r="M618" s="1356"/>
      <c r="N618" s="253"/>
      <c r="O618" s="253"/>
      <c r="P618" s="253"/>
      <c r="Q618" s="512"/>
      <c r="R618" s="512"/>
      <c r="S618" s="512"/>
      <c r="T618" s="512"/>
      <c r="U618" s="512"/>
      <c r="V618" s="512"/>
      <c r="W618" s="512"/>
      <c r="X618" s="508"/>
      <c r="Y618" s="512">
        <f t="shared" si="218"/>
        <v>0</v>
      </c>
      <c r="Z618" s="975"/>
      <c r="AA618" s="512"/>
      <c r="AB618" s="512"/>
      <c r="AC618" s="512"/>
      <c r="AD618" s="512"/>
      <c r="AE618" s="512"/>
      <c r="AF618" s="1165"/>
      <c r="AG618" s="508"/>
      <c r="AH618" s="1325"/>
      <c r="AI618" s="1340">
        <f t="shared" si="205"/>
        <v>0</v>
      </c>
    </row>
    <row r="619" spans="1:36" s="2536" customFormat="1" x14ac:dyDescent="0.25">
      <c r="B619" s="273" t="s">
        <v>478</v>
      </c>
      <c r="C619" s="1559"/>
      <c r="D619" s="228"/>
      <c r="E619" s="1347"/>
      <c r="F619" s="344"/>
      <c r="G619" s="212">
        <v>6788</v>
      </c>
      <c r="H619" s="212"/>
      <c r="I619" s="1403"/>
      <c r="J619" s="1403"/>
      <c r="K619" s="1395"/>
      <c r="L619" s="1356"/>
      <c r="M619" s="1356"/>
      <c r="N619" s="253"/>
      <c r="O619" s="253"/>
      <c r="P619" s="253"/>
      <c r="Q619" s="512"/>
      <c r="R619" s="512"/>
      <c r="S619" s="512"/>
      <c r="T619" s="512"/>
      <c r="U619" s="512"/>
      <c r="V619" s="512"/>
      <c r="W619" s="512"/>
      <c r="X619" s="508"/>
      <c r="Y619" s="512"/>
      <c r="Z619" s="975"/>
      <c r="AA619" s="512"/>
      <c r="AB619" s="512"/>
      <c r="AC619" s="512"/>
      <c r="AD619" s="512"/>
      <c r="AE619" s="512"/>
      <c r="AF619" s="1165"/>
      <c r="AG619" s="508"/>
      <c r="AH619" s="1325"/>
      <c r="AI619" s="1340">
        <f t="shared" si="205"/>
        <v>0</v>
      </c>
    </row>
    <row r="620" spans="1:36" ht="45" x14ac:dyDescent="0.25">
      <c r="A620" s="226">
        <v>1</v>
      </c>
      <c r="B620" s="671" t="s">
        <v>183</v>
      </c>
      <c r="C620" s="1559"/>
      <c r="D620" s="228"/>
      <c r="E620" s="1347">
        <v>12600</v>
      </c>
      <c r="F620" s="344">
        <f>ROUND(E620/12*$B$4,0)</f>
        <v>7350</v>
      </c>
      <c r="G620" s="212">
        <v>6453</v>
      </c>
      <c r="H620" s="212">
        <f>G620/F620*100</f>
        <v>87.795918367346943</v>
      </c>
      <c r="I620" s="1403"/>
      <c r="J620" s="1403"/>
      <c r="K620" s="1395"/>
      <c r="L620" s="1356"/>
      <c r="M620" s="1356"/>
      <c r="N620" s="253"/>
      <c r="O620" s="253"/>
      <c r="P620" s="253"/>
      <c r="Q620" s="512"/>
      <c r="R620" s="512"/>
      <c r="S620" s="512"/>
      <c r="T620" s="512"/>
      <c r="U620" s="512"/>
      <c r="V620" s="512"/>
      <c r="W620" s="512"/>
      <c r="X620" s="508"/>
      <c r="Y620" s="512">
        <f t="shared" si="218"/>
        <v>0</v>
      </c>
      <c r="Z620" s="975"/>
      <c r="AA620" s="512"/>
      <c r="AB620" s="512"/>
      <c r="AC620" s="512"/>
      <c r="AD620" s="512"/>
      <c r="AE620" s="512"/>
      <c r="AF620" s="1165"/>
      <c r="AG620" s="508"/>
      <c r="AH620" s="1325"/>
      <c r="AI620" s="1340">
        <f t="shared" si="205"/>
        <v>0</v>
      </c>
    </row>
    <row r="621" spans="1:36" ht="60" x14ac:dyDescent="0.25">
      <c r="A621" s="226">
        <v>1</v>
      </c>
      <c r="B621" s="273" t="s">
        <v>309</v>
      </c>
      <c r="C621" s="638"/>
      <c r="D621" s="1341"/>
      <c r="E621" s="1347">
        <v>52100</v>
      </c>
      <c r="F621" s="212">
        <f>ROUND(E621/12*$B$4,0)</f>
        <v>30392</v>
      </c>
      <c r="G621" s="212">
        <v>12260</v>
      </c>
      <c r="H621" s="212">
        <f>G621/F621*100</f>
        <v>40.339563042906029</v>
      </c>
      <c r="I621" s="478"/>
      <c r="J621" s="252"/>
      <c r="K621" s="1343"/>
      <c r="L621" s="253"/>
      <c r="M621" s="1342"/>
      <c r="N621" s="433"/>
      <c r="O621" s="433"/>
      <c r="P621" s="253"/>
      <c r="Q621" s="513"/>
      <c r="R621" s="513"/>
      <c r="S621" s="513"/>
      <c r="T621" s="513"/>
      <c r="U621" s="513"/>
      <c r="V621" s="513"/>
      <c r="W621" s="513"/>
      <c r="X621" s="1077"/>
      <c r="Y621" s="512">
        <f t="shared" si="218"/>
        <v>0</v>
      </c>
      <c r="Z621" s="1372"/>
      <c r="AA621" s="513"/>
      <c r="AB621" s="512"/>
      <c r="AC621" s="513"/>
      <c r="AD621" s="513"/>
      <c r="AE621" s="513"/>
      <c r="AF621" s="1165"/>
      <c r="AG621" s="1077"/>
      <c r="AH621" s="1325"/>
      <c r="AI621" s="1340">
        <f t="shared" si="205"/>
        <v>0</v>
      </c>
    </row>
    <row r="622" spans="1:36" ht="60" x14ac:dyDescent="0.25">
      <c r="B622" s="273" t="s">
        <v>356</v>
      </c>
      <c r="C622" s="1707"/>
      <c r="D622" s="230"/>
      <c r="E622" s="1347"/>
      <c r="F622" s="212"/>
      <c r="G622" s="212">
        <v>776</v>
      </c>
      <c r="H622" s="212"/>
      <c r="I622" s="252"/>
      <c r="J622" s="478"/>
      <c r="K622" s="253"/>
      <c r="L622" s="253"/>
      <c r="M622" s="253"/>
      <c r="N622" s="433"/>
      <c r="O622" s="433"/>
      <c r="P622" s="1342"/>
      <c r="Q622" s="513"/>
      <c r="R622" s="513"/>
      <c r="S622" s="513"/>
      <c r="T622" s="513"/>
      <c r="U622" s="513"/>
      <c r="V622" s="513"/>
      <c r="W622" s="513"/>
      <c r="X622" s="1077"/>
      <c r="Y622" s="512"/>
      <c r="Z622" s="1372"/>
      <c r="AA622" s="513"/>
      <c r="AB622" s="513"/>
      <c r="AC622" s="1649"/>
      <c r="AD622" s="513"/>
      <c r="AE622" s="513"/>
      <c r="AF622" s="1165"/>
      <c r="AG622" s="1077"/>
      <c r="AH622" s="1325"/>
      <c r="AI622" s="1340">
        <f t="shared" si="205"/>
        <v>0</v>
      </c>
    </row>
    <row r="623" spans="1:36" x14ac:dyDescent="0.25">
      <c r="A623" s="226">
        <v>1</v>
      </c>
      <c r="B623" s="663" t="s">
        <v>119</v>
      </c>
      <c r="C623" s="638"/>
      <c r="D623" s="1349"/>
      <c r="E623" s="1347">
        <v>1600</v>
      </c>
      <c r="F623" s="345">
        <f>ROUND(E623/12*$B$4,0)</f>
        <v>933</v>
      </c>
      <c r="G623" s="212">
        <v>1032</v>
      </c>
      <c r="H623" s="212">
        <f>G623/F623*100</f>
        <v>110.61093247588425</v>
      </c>
      <c r="I623" s="1350"/>
      <c r="J623" s="1350"/>
      <c r="K623" s="433"/>
      <c r="L623" s="1342"/>
      <c r="M623" s="433"/>
      <c r="N623" s="433"/>
      <c r="O623" s="253"/>
      <c r="P623" s="253"/>
      <c r="Q623" s="513"/>
      <c r="R623" s="513"/>
      <c r="S623" s="513"/>
      <c r="T623" s="513"/>
      <c r="U623" s="513"/>
      <c r="V623" s="513"/>
      <c r="W623" s="513"/>
      <c r="X623" s="508"/>
      <c r="Y623" s="514"/>
      <c r="Z623" s="1372"/>
      <c r="AA623" s="513"/>
      <c r="AB623" s="513"/>
      <c r="AC623" s="1649"/>
      <c r="AD623" s="513"/>
      <c r="AE623" s="512"/>
      <c r="AF623" s="1165"/>
      <c r="AG623" s="508"/>
      <c r="AH623" s="1325"/>
      <c r="AI623" s="1340">
        <f t="shared" si="205"/>
        <v>0</v>
      </c>
    </row>
    <row r="624" spans="1:36" x14ac:dyDescent="0.25">
      <c r="A624" s="226">
        <v>1</v>
      </c>
      <c r="B624" s="663" t="s">
        <v>33</v>
      </c>
      <c r="C624" s="638"/>
      <c r="D624" s="230"/>
      <c r="E624" s="366">
        <v>350</v>
      </c>
      <c r="F624" s="212">
        <f>ROUND(E624/12*$B$4,0)</f>
        <v>204</v>
      </c>
      <c r="G624" s="212">
        <v>190</v>
      </c>
      <c r="H624" s="1353">
        <f>G624/F624*100</f>
        <v>93.137254901960787</v>
      </c>
      <c r="I624" s="1350"/>
      <c r="J624" s="1350"/>
      <c r="K624" s="433"/>
      <c r="L624" s="433"/>
      <c r="M624" s="433"/>
      <c r="N624" s="433"/>
      <c r="O624" s="1342"/>
      <c r="P624" s="433"/>
      <c r="Q624" s="513"/>
      <c r="R624" s="513"/>
      <c r="S624" s="513"/>
      <c r="T624" s="513"/>
      <c r="U624" s="513"/>
      <c r="V624" s="513"/>
      <c r="W624" s="513"/>
      <c r="X624" s="508"/>
      <c r="Y624" s="512"/>
      <c r="Z624" s="975"/>
      <c r="AA624" s="512"/>
      <c r="AB624" s="512"/>
      <c r="AC624" s="735"/>
      <c r="AD624" s="513"/>
      <c r="AE624" s="514"/>
      <c r="AF624" s="1165"/>
      <c r="AG624" s="1078"/>
      <c r="AH624" s="1325"/>
      <c r="AI624" s="1340">
        <f t="shared" si="205"/>
        <v>0</v>
      </c>
    </row>
    <row r="625" spans="1:36" x14ac:dyDescent="0.25">
      <c r="A625" s="226">
        <v>1</v>
      </c>
      <c r="B625" s="1708" t="s">
        <v>136</v>
      </c>
      <c r="C625" s="1709"/>
      <c r="D625" s="1710"/>
      <c r="E625" s="1653"/>
      <c r="F625" s="1711"/>
      <c r="G625" s="38"/>
      <c r="H625" s="38"/>
      <c r="I625" s="1580"/>
      <c r="J625" s="1580"/>
      <c r="K625" s="1712"/>
      <c r="L625" s="1444"/>
      <c r="M625" s="1444"/>
      <c r="N625" s="1444"/>
      <c r="O625" s="1444"/>
      <c r="P625" s="1444"/>
      <c r="Q625" s="510">
        <f t="shared" ref="Q625:AD625" si="222">Q617</f>
        <v>40131.110999999997</v>
      </c>
      <c r="R625" s="510">
        <f t="shared" ref="R625:S625" si="223">R617</f>
        <v>40131.110999999997</v>
      </c>
      <c r="S625" s="510">
        <f t="shared" si="223"/>
        <v>40131.110999999997</v>
      </c>
      <c r="T625" s="510">
        <f t="shared" ref="T625:U625" si="224">T617</f>
        <v>40131.110999999997</v>
      </c>
      <c r="U625" s="510">
        <f t="shared" si="224"/>
        <v>40131.110999999997</v>
      </c>
      <c r="V625" s="510">
        <f t="shared" ref="V625:W625" si="225">V617</f>
        <v>40131.110999999997</v>
      </c>
      <c r="W625" s="510">
        <f t="shared" si="225"/>
        <v>40131.110999999997</v>
      </c>
      <c r="X625" s="1082">
        <f t="shared" si="222"/>
        <v>23409.814749999998</v>
      </c>
      <c r="Y625" s="510">
        <f t="shared" si="222"/>
        <v>13965.114860000001</v>
      </c>
      <c r="Z625" s="979">
        <f t="shared" si="222"/>
        <v>0</v>
      </c>
      <c r="AA625" s="510">
        <f t="shared" si="222"/>
        <v>1719.4032000000002</v>
      </c>
      <c r="AB625" s="510">
        <f t="shared" si="222"/>
        <v>-9444.6998899999962</v>
      </c>
      <c r="AC625" s="510">
        <f t="shared" si="222"/>
        <v>-18.440000000000001</v>
      </c>
      <c r="AD625" s="510">
        <f t="shared" si="222"/>
        <v>-0.87187000000000003</v>
      </c>
      <c r="AE625" s="510">
        <f>AE617</f>
        <v>15683.646190000001</v>
      </c>
      <c r="AF625" s="1658"/>
      <c r="AG625" s="1082"/>
      <c r="AH625" s="1325"/>
      <c r="AI625" s="1340">
        <f t="shared" si="205"/>
        <v>-871.87</v>
      </c>
    </row>
    <row r="626" spans="1:36" x14ac:dyDescent="0.25">
      <c r="A626" s="226">
        <v>1</v>
      </c>
      <c r="B626" s="456" t="s">
        <v>29</v>
      </c>
      <c r="C626" s="619"/>
      <c r="D626" s="228"/>
      <c r="E626" s="1440"/>
      <c r="F626" s="345"/>
      <c r="G626" s="1353"/>
      <c r="H626" s="1353"/>
      <c r="I626" s="478"/>
      <c r="J626" s="1403"/>
      <c r="K626" s="1343"/>
      <c r="L626" s="1356"/>
      <c r="M626" s="1342"/>
      <c r="N626" s="1342"/>
      <c r="O626" s="1342"/>
      <c r="P626" s="1342"/>
      <c r="Q626" s="514"/>
      <c r="R626" s="514"/>
      <c r="S626" s="514"/>
      <c r="T626" s="514"/>
      <c r="U626" s="514"/>
      <c r="V626" s="514"/>
      <c r="W626" s="514"/>
      <c r="X626" s="1078"/>
      <c r="Y626" s="514">
        <f>AE626-AD626-AA626</f>
        <v>0</v>
      </c>
      <c r="Z626" s="1522"/>
      <c r="AA626" s="514"/>
      <c r="AB626" s="514"/>
      <c r="AC626" s="514"/>
      <c r="AD626" s="514"/>
      <c r="AE626" s="514"/>
      <c r="AF626" s="1304"/>
      <c r="AG626" s="1078"/>
      <c r="AH626" s="1325"/>
      <c r="AI626" s="1340">
        <f t="shared" si="205"/>
        <v>0</v>
      </c>
    </row>
    <row r="627" spans="1:36" ht="21" customHeight="1" x14ac:dyDescent="0.25">
      <c r="A627" s="226">
        <v>1</v>
      </c>
      <c r="B627" s="454" t="s">
        <v>16</v>
      </c>
      <c r="C627" s="620"/>
      <c r="D627" s="1341"/>
      <c r="E627" s="366"/>
      <c r="F627" s="1713"/>
      <c r="G627" s="218"/>
      <c r="H627" s="218"/>
      <c r="I627" s="252"/>
      <c r="J627" s="478"/>
      <c r="K627" s="433"/>
      <c r="L627" s="1342"/>
      <c r="M627" s="433"/>
      <c r="N627" s="433"/>
      <c r="O627" s="433"/>
      <c r="P627" s="433"/>
      <c r="Q627" s="513"/>
      <c r="R627" s="513"/>
      <c r="S627" s="513"/>
      <c r="T627" s="513"/>
      <c r="U627" s="513"/>
      <c r="V627" s="513"/>
      <c r="W627" s="513"/>
      <c r="X627" s="1077"/>
      <c r="Y627" s="513">
        <f>AE627-AD627-AA627</f>
        <v>0</v>
      </c>
      <c r="Z627" s="1372"/>
      <c r="AA627" s="513"/>
      <c r="AB627" s="513"/>
      <c r="AC627" s="513"/>
      <c r="AD627" s="513"/>
      <c r="AE627" s="513"/>
      <c r="AF627" s="1346"/>
      <c r="AG627" s="1077"/>
      <c r="AH627" s="1325"/>
      <c r="AI627" s="1340">
        <f t="shared" si="205"/>
        <v>0</v>
      </c>
    </row>
    <row r="628" spans="1:36" x14ac:dyDescent="0.25">
      <c r="A628" s="226">
        <v>1</v>
      </c>
      <c r="B628" s="455" t="s">
        <v>258</v>
      </c>
      <c r="C628" s="621"/>
      <c r="D628" s="1349">
        <v>240</v>
      </c>
      <c r="E628" s="1440">
        <v>199</v>
      </c>
      <c r="F628" s="1713">
        <f>ROUND(E628/12*$B$4,0)</f>
        <v>116</v>
      </c>
      <c r="G628" s="218">
        <v>106</v>
      </c>
      <c r="H628" s="218">
        <f>G628/F628*100</f>
        <v>91.379310344827587</v>
      </c>
      <c r="I628" s="478">
        <v>28</v>
      </c>
      <c r="J628" s="252">
        <f>M628/G628</f>
        <v>28</v>
      </c>
      <c r="K628" s="433">
        <f>ROUND(E628*I628,0)</f>
        <v>5572</v>
      </c>
      <c r="L628" s="253">
        <f>K628/12*$B$4</f>
        <v>3250.333333333333</v>
      </c>
      <c r="M628" s="433">
        <v>2968</v>
      </c>
      <c r="N628" s="433">
        <f>M628/L628*100</f>
        <v>91.313711414213941</v>
      </c>
      <c r="O628" s="433">
        <f>ROUND(K628/D628,0)</f>
        <v>23</v>
      </c>
      <c r="P628" s="433">
        <f>M628/$B$4*12/O628</f>
        <v>221.21739130434781</v>
      </c>
      <c r="Q628" s="513"/>
      <c r="R628" s="513"/>
      <c r="S628" s="513"/>
      <c r="T628" s="513"/>
      <c r="U628" s="513"/>
      <c r="V628" s="513"/>
      <c r="W628" s="513"/>
      <c r="X628" s="1077"/>
      <c r="Y628" s="513">
        <f>AE628-AD628-AA628</f>
        <v>0</v>
      </c>
      <c r="Z628" s="1372"/>
      <c r="AA628" s="513"/>
      <c r="AB628" s="513"/>
      <c r="AC628" s="513"/>
      <c r="AD628" s="513"/>
      <c r="AE628" s="513"/>
      <c r="AF628" s="1346"/>
      <c r="AG628" s="1077"/>
      <c r="AH628" s="1325"/>
      <c r="AI628" s="1340">
        <f t="shared" si="205"/>
        <v>0</v>
      </c>
    </row>
    <row r="629" spans="1:36" x14ac:dyDescent="0.25">
      <c r="A629" s="226">
        <v>1</v>
      </c>
      <c r="B629" s="1714" t="s">
        <v>180</v>
      </c>
      <c r="C629" s="1715"/>
      <c r="D629" s="1349"/>
      <c r="E629" s="689">
        <f t="shared" ref="E629:G630" si="226">SUM(E628)</f>
        <v>199</v>
      </c>
      <c r="F629" s="1467">
        <f t="shared" si="226"/>
        <v>116</v>
      </c>
      <c r="G629" s="267">
        <f t="shared" si="226"/>
        <v>106</v>
      </c>
      <c r="H629" s="267">
        <f>G629/F629*100</f>
        <v>91.379310344827587</v>
      </c>
      <c r="I629" s="1384">
        <f>I628</f>
        <v>28</v>
      </c>
      <c r="J629" s="1453">
        <f>M629/G629</f>
        <v>28</v>
      </c>
      <c r="K629" s="1448">
        <f>SUM(K628)</f>
        <v>5572</v>
      </c>
      <c r="L629" s="1414">
        <f>SUM(L628)</f>
        <v>3250.333333333333</v>
      </c>
      <c r="M629" s="1448">
        <f>M628</f>
        <v>2968</v>
      </c>
      <c r="N629" s="1448">
        <f>SUM(N628)</f>
        <v>91.313711414213941</v>
      </c>
      <c r="O629" s="1448">
        <f>SUM(O628)</f>
        <v>23</v>
      </c>
      <c r="P629" s="1448">
        <f>SUM(P628)</f>
        <v>221.21739130434781</v>
      </c>
      <c r="Q629" s="513"/>
      <c r="R629" s="513"/>
      <c r="S629" s="513"/>
      <c r="T629" s="513"/>
      <c r="U629" s="513"/>
      <c r="V629" s="513"/>
      <c r="W629" s="513"/>
      <c r="X629" s="1077"/>
      <c r="Y629" s="513">
        <f>AE629-AD629-AA629</f>
        <v>0</v>
      </c>
      <c r="Z629" s="1372"/>
      <c r="AA629" s="513"/>
      <c r="AB629" s="513"/>
      <c r="AC629" s="513"/>
      <c r="AD629" s="513"/>
      <c r="AE629" s="513"/>
      <c r="AF629" s="1421"/>
      <c r="AG629" s="1077"/>
      <c r="AH629" s="1325"/>
      <c r="AI629" s="1340">
        <f t="shared" si="205"/>
        <v>0</v>
      </c>
    </row>
    <row r="630" spans="1:36" ht="30" thickBot="1" x14ac:dyDescent="0.3">
      <c r="A630" s="226">
        <v>1</v>
      </c>
      <c r="B630" s="1716" t="s">
        <v>203</v>
      </c>
      <c r="C630" s="1716"/>
      <c r="D630" s="1717"/>
      <c r="E630" s="1660">
        <f t="shared" si="226"/>
        <v>199</v>
      </c>
      <c r="F630" s="479">
        <f t="shared" si="226"/>
        <v>116</v>
      </c>
      <c r="G630" s="479">
        <f t="shared" si="226"/>
        <v>106</v>
      </c>
      <c r="H630" s="479">
        <f t="shared" ref="H630:P630" si="227">SUM(H629)</f>
        <v>91.379310344827587</v>
      </c>
      <c r="I630" s="857">
        <f t="shared" si="227"/>
        <v>28</v>
      </c>
      <c r="J630" s="857">
        <f t="shared" si="227"/>
        <v>28</v>
      </c>
      <c r="K630" s="479">
        <f t="shared" si="227"/>
        <v>5572</v>
      </c>
      <c r="L630" s="479">
        <f t="shared" si="227"/>
        <v>3250.333333333333</v>
      </c>
      <c r="M630" s="479">
        <f>M629</f>
        <v>2968</v>
      </c>
      <c r="N630" s="1718">
        <f t="shared" si="227"/>
        <v>91.313711414213941</v>
      </c>
      <c r="O630" s="1718">
        <f t="shared" si="227"/>
        <v>23</v>
      </c>
      <c r="P630" s="1718">
        <f t="shared" si="227"/>
        <v>221.21739130434781</v>
      </c>
      <c r="Q630" s="510">
        <v>34721.105415624006</v>
      </c>
      <c r="R630" s="510">
        <v>34721.105415624006</v>
      </c>
      <c r="S630" s="510">
        <v>34721.105415624006</v>
      </c>
      <c r="T630" s="510">
        <v>34721.105415624006</v>
      </c>
      <c r="U630" s="510">
        <v>34721.105415624006</v>
      </c>
      <c r="V630" s="510">
        <v>34721.105415624006</v>
      </c>
      <c r="W630" s="510">
        <v>34721.105415624006</v>
      </c>
      <c r="X630" s="1083">
        <f>Q630/12*$B$4+(R630-Q630)/11*6+(S630-R630)/10*5+(T630-S630)/9*4+(U630-T630)/8*3+(V630-U630)/7*2+(W630-V630)/6*1</f>
        <v>20253.978159114005</v>
      </c>
      <c r="Y630" s="510">
        <f>AE630-AD630-AA630</f>
        <v>18996.802899999999</v>
      </c>
      <c r="Z630" s="979"/>
      <c r="AA630" s="510"/>
      <c r="AB630" s="510">
        <f>Y630-X630</f>
        <v>-1257.1752591140066</v>
      </c>
      <c r="AC630" s="510"/>
      <c r="AD630" s="510">
        <v>0</v>
      </c>
      <c r="AE630" s="510">
        <v>18996.802899999999</v>
      </c>
      <c r="AF630" s="1664"/>
      <c r="AG630" s="1082"/>
      <c r="AH630" s="1325"/>
      <c r="AI630" s="1340">
        <f t="shared" si="205"/>
        <v>0</v>
      </c>
    </row>
    <row r="631" spans="1:36" ht="16.5" thickBot="1" x14ac:dyDescent="0.3">
      <c r="A631" s="226">
        <v>1</v>
      </c>
      <c r="B631" s="1430" t="s">
        <v>291</v>
      </c>
      <c r="C631" s="1430"/>
      <c r="D631" s="257"/>
      <c r="E631" s="411"/>
      <c r="F631" s="1434"/>
      <c r="G631" s="1478"/>
      <c r="H631" s="1478"/>
      <c r="I631" s="1540"/>
      <c r="J631" s="1540"/>
      <c r="K631" s="1719"/>
      <c r="L631" s="1720"/>
      <c r="M631" s="1720"/>
      <c r="N631" s="1720"/>
      <c r="O631" s="1720"/>
      <c r="P631" s="1720"/>
      <c r="Q631" s="518">
        <f t="shared" ref="Q631:AC631" si="228">Q617+Q630</f>
        <v>74852.216415624003</v>
      </c>
      <c r="R631" s="518">
        <f t="shared" ref="R631:S631" si="229">R617+R630</f>
        <v>74852.216415624003</v>
      </c>
      <c r="S631" s="518">
        <f t="shared" si="229"/>
        <v>74852.216415624003</v>
      </c>
      <c r="T631" s="518">
        <f t="shared" ref="T631:U631" si="230">T617+T630</f>
        <v>74852.216415624003</v>
      </c>
      <c r="U631" s="518">
        <f t="shared" si="230"/>
        <v>74852.216415624003</v>
      </c>
      <c r="V631" s="518">
        <f t="shared" ref="V631:W631" si="231">V617+V630</f>
        <v>74852.216415624003</v>
      </c>
      <c r="W631" s="518">
        <f t="shared" si="231"/>
        <v>74852.216415624003</v>
      </c>
      <c r="X631" s="518">
        <f t="shared" si="228"/>
        <v>43663.792909114003</v>
      </c>
      <c r="Y631" s="518">
        <f t="shared" si="228"/>
        <v>32961.917759999997</v>
      </c>
      <c r="Z631" s="980">
        <f t="shared" si="228"/>
        <v>0</v>
      </c>
      <c r="AA631" s="518">
        <f t="shared" si="228"/>
        <v>1719.4032000000002</v>
      </c>
      <c r="AB631" s="518">
        <f t="shared" si="228"/>
        <v>-10701.875149114003</v>
      </c>
      <c r="AC631" s="518">
        <f t="shared" si="228"/>
        <v>-18.440000000000001</v>
      </c>
      <c r="AD631" s="518">
        <f>AD617+AD630</f>
        <v>-0.87187000000000003</v>
      </c>
      <c r="AE631" s="518">
        <f>AE617+AE630</f>
        <v>34680.449090000002</v>
      </c>
      <c r="AF631" s="1437"/>
      <c r="AG631" s="1079"/>
      <c r="AH631" s="1325"/>
      <c r="AI631" s="1340">
        <f t="shared" si="205"/>
        <v>-871.87</v>
      </c>
      <c r="AJ631" s="226">
        <f>X631-T631/12*4</f>
        <v>18713.054103906001</v>
      </c>
    </row>
    <row r="632" spans="1:36" x14ac:dyDescent="0.25">
      <c r="A632" s="226">
        <v>1</v>
      </c>
      <c r="B632" s="228"/>
      <c r="C632" s="1702"/>
      <c r="D632" s="228"/>
      <c r="E632" s="409"/>
      <c r="F632" s="942"/>
      <c r="G632" s="1365"/>
      <c r="H632" s="1365"/>
      <c r="I632" s="437"/>
      <c r="J632" s="437"/>
      <c r="K632" s="1395"/>
      <c r="L632" s="1356"/>
      <c r="M632" s="1356"/>
      <c r="N632" s="1356"/>
      <c r="O632" s="1356"/>
      <c r="P632" s="1356"/>
      <c r="Q632" s="511"/>
      <c r="R632" s="511"/>
      <c r="S632" s="511"/>
      <c r="T632" s="511"/>
      <c r="U632" s="511"/>
      <c r="V632" s="511"/>
      <c r="W632" s="511"/>
      <c r="X632" s="551"/>
      <c r="Y632" s="511">
        <f>AE632-AD632-AA632</f>
        <v>0</v>
      </c>
      <c r="Z632" s="978"/>
      <c r="AA632" s="511"/>
      <c r="AB632" s="511"/>
      <c r="AC632" s="511"/>
      <c r="AD632" s="511"/>
      <c r="AE632" s="511"/>
      <c r="AF632" s="1138"/>
      <c r="AG632" s="551"/>
      <c r="AH632" s="1325"/>
      <c r="AI632" s="1340">
        <f t="shared" si="205"/>
        <v>0</v>
      </c>
    </row>
    <row r="633" spans="1:36" s="5" customFormat="1" ht="43.5" x14ac:dyDescent="0.25">
      <c r="A633" s="226">
        <v>1</v>
      </c>
      <c r="B633" s="1330" t="s">
        <v>382</v>
      </c>
      <c r="C633" s="1330"/>
      <c r="D633" s="1441"/>
      <c r="E633" s="372"/>
      <c r="F633" s="1721"/>
      <c r="G633" s="329"/>
      <c r="H633" s="329"/>
      <c r="I633" s="1041"/>
      <c r="J633" s="1041"/>
      <c r="K633" s="1722"/>
      <c r="L633" s="1723"/>
      <c r="M633" s="1723"/>
      <c r="N633" s="1723"/>
      <c r="O633" s="1723"/>
      <c r="P633" s="1723"/>
      <c r="Q633" s="512"/>
      <c r="R633" s="512"/>
      <c r="S633" s="512"/>
      <c r="T633" s="512"/>
      <c r="U633" s="512"/>
      <c r="V633" s="512"/>
      <c r="W633" s="512"/>
      <c r="X633" s="508"/>
      <c r="Y633" s="512">
        <f>AE633-AD633-AA633</f>
        <v>0</v>
      </c>
      <c r="Z633" s="975"/>
      <c r="AA633" s="512"/>
      <c r="AB633" s="512"/>
      <c r="AC633" s="512"/>
      <c r="AD633" s="512"/>
      <c r="AE633" s="512"/>
      <c r="AF633" s="1169"/>
      <c r="AG633" s="508"/>
      <c r="AH633" s="1325"/>
      <c r="AI633" s="1340">
        <f t="shared" si="205"/>
        <v>0</v>
      </c>
    </row>
    <row r="634" spans="1:36" s="5" customFormat="1" x14ac:dyDescent="0.25">
      <c r="A634" s="226">
        <v>1</v>
      </c>
      <c r="B634" s="1336" t="s">
        <v>5</v>
      </c>
      <c r="C634" s="1337"/>
      <c r="D634" s="1336"/>
      <c r="E634" s="372"/>
      <c r="F634" s="1721"/>
      <c r="G634" s="329"/>
      <c r="H634" s="329"/>
      <c r="I634" s="1041"/>
      <c r="J634" s="1041"/>
      <c r="K634" s="1722"/>
      <c r="L634" s="1723"/>
      <c r="M634" s="1723"/>
      <c r="N634" s="1723"/>
      <c r="O634" s="1723"/>
      <c r="P634" s="1723"/>
      <c r="Q634" s="512"/>
      <c r="R634" s="512"/>
      <c r="S634" s="512"/>
      <c r="T634" s="512"/>
      <c r="U634" s="512"/>
      <c r="V634" s="512"/>
      <c r="W634" s="512"/>
      <c r="X634" s="508"/>
      <c r="Y634" s="512">
        <f>AE634-AD634-AA634</f>
        <v>0</v>
      </c>
      <c r="Z634" s="975"/>
      <c r="AA634" s="512"/>
      <c r="AB634" s="512"/>
      <c r="AC634" s="512"/>
      <c r="AD634" s="512"/>
      <c r="AE634" s="512"/>
      <c r="AF634" s="1169"/>
      <c r="AG634" s="508"/>
      <c r="AH634" s="1325"/>
      <c r="AI634" s="1340">
        <f t="shared" si="205"/>
        <v>0</v>
      </c>
    </row>
    <row r="635" spans="1:36" x14ac:dyDescent="0.25">
      <c r="A635" s="226">
        <v>1</v>
      </c>
      <c r="B635" s="672" t="s">
        <v>27</v>
      </c>
      <c r="C635" s="1338" t="s">
        <v>268</v>
      </c>
      <c r="D635" s="673">
        <v>340</v>
      </c>
      <c r="E635" s="674"/>
      <c r="F635" s="344">
        <f>E635/12*$B$4</f>
        <v>0</v>
      </c>
      <c r="G635" s="212"/>
      <c r="H635" s="212"/>
      <c r="I635" s="675"/>
      <c r="J635" s="252" t="e">
        <f t="shared" ref="J635:J649" si="232">M635/G635</f>
        <v>#DIV/0!</v>
      </c>
      <c r="K635" s="1400">
        <f t="shared" ref="K635:K648" si="233">ROUND(E635*I635,0)</f>
        <v>0</v>
      </c>
      <c r="L635" s="253">
        <f t="shared" ref="L635:L648" si="234">ROUND(K635/12*$B$4,0)</f>
        <v>0</v>
      </c>
      <c r="M635" s="253"/>
      <c r="N635" s="253" t="e">
        <f t="shared" ref="N635:N649" si="235">M635/L635*100</f>
        <v>#DIV/0!</v>
      </c>
      <c r="O635" s="1724">
        <f t="shared" ref="O635:O648" si="236">ROUND(K635/D635,0)</f>
        <v>0</v>
      </c>
      <c r="P635" s="253" t="e">
        <f t="shared" ref="P635:P649" si="237">M635/$B$4*12/O635</f>
        <v>#DIV/0!</v>
      </c>
      <c r="Q635" s="512"/>
      <c r="R635" s="512"/>
      <c r="S635" s="512"/>
      <c r="T635" s="512"/>
      <c r="U635" s="512"/>
      <c r="V635" s="512"/>
      <c r="W635" s="512"/>
      <c r="X635" s="508"/>
      <c r="Y635" s="512">
        <f>AE635-AD635-AA635</f>
        <v>0</v>
      </c>
      <c r="Z635" s="975"/>
      <c r="AA635" s="512"/>
      <c r="AB635" s="512"/>
      <c r="AC635" s="512"/>
      <c r="AD635" s="512"/>
      <c r="AE635" s="512"/>
      <c r="AF635" s="1165"/>
      <c r="AG635" s="508"/>
      <c r="AH635" s="1325"/>
      <c r="AI635" s="1340">
        <f t="shared" si="205"/>
        <v>0</v>
      </c>
    </row>
    <row r="636" spans="1:36" x14ac:dyDescent="0.25">
      <c r="A636" s="226">
        <v>1</v>
      </c>
      <c r="B636" s="672" t="s">
        <v>24</v>
      </c>
      <c r="C636" s="1338" t="s">
        <v>268</v>
      </c>
      <c r="D636" s="673">
        <v>340</v>
      </c>
      <c r="E636" s="674"/>
      <c r="F636" s="344">
        <f>E636/12*$B$4</f>
        <v>0</v>
      </c>
      <c r="G636" s="212"/>
      <c r="H636" s="212"/>
      <c r="I636" s="675"/>
      <c r="J636" s="252" t="e">
        <f t="shared" si="232"/>
        <v>#DIV/0!</v>
      </c>
      <c r="K636" s="1400">
        <f t="shared" si="233"/>
        <v>0</v>
      </c>
      <c r="L636" s="253">
        <f t="shared" si="234"/>
        <v>0</v>
      </c>
      <c r="M636" s="253"/>
      <c r="N636" s="253" t="e">
        <f t="shared" si="235"/>
        <v>#DIV/0!</v>
      </c>
      <c r="O636" s="1724">
        <f t="shared" si="236"/>
        <v>0</v>
      </c>
      <c r="P636" s="253" t="e">
        <f t="shared" si="237"/>
        <v>#DIV/0!</v>
      </c>
      <c r="Q636" s="512"/>
      <c r="R636" s="512"/>
      <c r="S636" s="512"/>
      <c r="T636" s="512"/>
      <c r="U636" s="512"/>
      <c r="V636" s="512"/>
      <c r="W636" s="512"/>
      <c r="X636" s="508"/>
      <c r="Y636" s="512"/>
      <c r="Z636" s="975"/>
      <c r="AA636" s="512"/>
      <c r="AB636" s="512"/>
      <c r="AC636" s="512"/>
      <c r="AD636" s="512"/>
      <c r="AE636" s="512"/>
      <c r="AF636" s="1165"/>
      <c r="AG636" s="508"/>
      <c r="AH636" s="1325"/>
      <c r="AI636" s="1340">
        <f t="shared" si="205"/>
        <v>0</v>
      </c>
    </row>
    <row r="637" spans="1:36" x14ac:dyDescent="0.25">
      <c r="A637" s="226">
        <v>1</v>
      </c>
      <c r="B637" s="672" t="s">
        <v>165</v>
      </c>
      <c r="C637" s="1338" t="s">
        <v>268</v>
      </c>
      <c r="D637" s="673">
        <v>340</v>
      </c>
      <c r="E637" s="674"/>
      <c r="F637" s="344">
        <f>E637/12*$B$4</f>
        <v>0</v>
      </c>
      <c r="G637" s="212"/>
      <c r="H637" s="212"/>
      <c r="I637" s="675"/>
      <c r="J637" s="252" t="e">
        <f t="shared" si="232"/>
        <v>#DIV/0!</v>
      </c>
      <c r="K637" s="1400">
        <f t="shared" si="233"/>
        <v>0</v>
      </c>
      <c r="L637" s="253">
        <f t="shared" si="234"/>
        <v>0</v>
      </c>
      <c r="M637" s="253"/>
      <c r="N637" s="253" t="e">
        <f t="shared" si="235"/>
        <v>#DIV/0!</v>
      </c>
      <c r="O637" s="1724">
        <f t="shared" si="236"/>
        <v>0</v>
      </c>
      <c r="P637" s="253" t="e">
        <f t="shared" si="237"/>
        <v>#DIV/0!</v>
      </c>
      <c r="Q637" s="512"/>
      <c r="R637" s="512"/>
      <c r="S637" s="512"/>
      <c r="T637" s="512"/>
      <c r="U637" s="512"/>
      <c r="V637" s="512"/>
      <c r="W637" s="512"/>
      <c r="X637" s="508"/>
      <c r="Y637" s="512">
        <f t="shared" ref="Y637:Y646" si="238">AE637-AD637-AA637</f>
        <v>0</v>
      </c>
      <c r="Z637" s="975"/>
      <c r="AA637" s="512"/>
      <c r="AB637" s="512"/>
      <c r="AC637" s="512"/>
      <c r="AD637" s="512"/>
      <c r="AE637" s="512"/>
      <c r="AF637" s="1165"/>
      <c r="AG637" s="508"/>
      <c r="AH637" s="1325"/>
      <c r="AI637" s="1340">
        <f t="shared" si="205"/>
        <v>0</v>
      </c>
    </row>
    <row r="638" spans="1:36" x14ac:dyDescent="0.25">
      <c r="A638" s="226">
        <v>1</v>
      </c>
      <c r="B638" s="672" t="s">
        <v>176</v>
      </c>
      <c r="C638" s="1338" t="s">
        <v>268</v>
      </c>
      <c r="D638" s="673">
        <v>340</v>
      </c>
      <c r="E638" s="674"/>
      <c r="F638" s="344">
        <f>E638/12*$B$4</f>
        <v>0</v>
      </c>
      <c r="G638" s="212"/>
      <c r="H638" s="212"/>
      <c r="I638" s="675"/>
      <c r="J638" s="252" t="e">
        <f t="shared" si="232"/>
        <v>#DIV/0!</v>
      </c>
      <c r="K638" s="1400">
        <f t="shared" si="233"/>
        <v>0</v>
      </c>
      <c r="L638" s="253">
        <f t="shared" si="234"/>
        <v>0</v>
      </c>
      <c r="M638" s="253"/>
      <c r="N638" s="253" t="e">
        <f t="shared" si="235"/>
        <v>#DIV/0!</v>
      </c>
      <c r="O638" s="1724">
        <f t="shared" si="236"/>
        <v>0</v>
      </c>
      <c r="P638" s="253" t="e">
        <f t="shared" si="237"/>
        <v>#DIV/0!</v>
      </c>
      <c r="Q638" s="512"/>
      <c r="R638" s="512"/>
      <c r="S638" s="512"/>
      <c r="T638" s="512"/>
      <c r="U638" s="512"/>
      <c r="V638" s="512"/>
      <c r="W638" s="512"/>
      <c r="X638" s="508"/>
      <c r="Y638" s="512">
        <f t="shared" si="238"/>
        <v>0</v>
      </c>
      <c r="Z638" s="975"/>
      <c r="AA638" s="512"/>
      <c r="AB638" s="512"/>
      <c r="AC638" s="512"/>
      <c r="AD638" s="512"/>
      <c r="AE638" s="512"/>
      <c r="AF638" s="1165"/>
      <c r="AG638" s="508"/>
      <c r="AH638" s="1325"/>
      <c r="AI638" s="1340">
        <f t="shared" si="205"/>
        <v>0</v>
      </c>
    </row>
    <row r="639" spans="1:36" x14ac:dyDescent="0.25">
      <c r="A639" s="226">
        <v>1</v>
      </c>
      <c r="B639" s="672" t="s">
        <v>23</v>
      </c>
      <c r="C639" s="1338" t="s">
        <v>268</v>
      </c>
      <c r="D639" s="673">
        <v>310</v>
      </c>
      <c r="E639" s="674"/>
      <c r="F639" s="344">
        <f>E639</f>
        <v>0</v>
      </c>
      <c r="G639" s="212"/>
      <c r="H639" s="212"/>
      <c r="I639" s="675"/>
      <c r="J639" s="252" t="e">
        <f t="shared" si="232"/>
        <v>#DIV/0!</v>
      </c>
      <c r="K639" s="1400">
        <f t="shared" si="233"/>
        <v>0</v>
      </c>
      <c r="L639" s="253">
        <f t="shared" si="234"/>
        <v>0</v>
      </c>
      <c r="M639" s="253"/>
      <c r="N639" s="253" t="e">
        <f t="shared" si="235"/>
        <v>#DIV/0!</v>
      </c>
      <c r="O639" s="1724">
        <f t="shared" si="236"/>
        <v>0</v>
      </c>
      <c r="P639" s="253" t="e">
        <f t="shared" si="237"/>
        <v>#DIV/0!</v>
      </c>
      <c r="Q639" s="512"/>
      <c r="R639" s="512"/>
      <c r="S639" s="512"/>
      <c r="T639" s="512"/>
      <c r="U639" s="512"/>
      <c r="V639" s="512"/>
      <c r="W639" s="512"/>
      <c r="X639" s="508"/>
      <c r="Y639" s="512"/>
      <c r="Z639" s="975"/>
      <c r="AA639" s="512"/>
      <c r="AB639" s="512"/>
      <c r="AC639" s="512"/>
      <c r="AD639" s="512"/>
      <c r="AE639" s="512"/>
      <c r="AF639" s="1165"/>
      <c r="AG639" s="508"/>
      <c r="AH639" s="1325"/>
      <c r="AI639" s="1340">
        <f t="shared" si="205"/>
        <v>0</v>
      </c>
    </row>
    <row r="640" spans="1:36" x14ac:dyDescent="0.25">
      <c r="A640" s="226">
        <v>1</v>
      </c>
      <c r="B640" s="672" t="s">
        <v>8</v>
      </c>
      <c r="C640" s="1338" t="s">
        <v>268</v>
      </c>
      <c r="D640" s="673">
        <v>340</v>
      </c>
      <c r="E640" s="674"/>
      <c r="F640" s="344">
        <f t="shared" ref="F640:F648" si="239">E640/12*$B$4</f>
        <v>0</v>
      </c>
      <c r="G640" s="212"/>
      <c r="H640" s="212"/>
      <c r="I640" s="675"/>
      <c r="J640" s="252" t="e">
        <f t="shared" si="232"/>
        <v>#DIV/0!</v>
      </c>
      <c r="K640" s="1400">
        <f t="shared" si="233"/>
        <v>0</v>
      </c>
      <c r="L640" s="253">
        <f t="shared" si="234"/>
        <v>0</v>
      </c>
      <c r="M640" s="253"/>
      <c r="N640" s="253" t="e">
        <f t="shared" si="235"/>
        <v>#DIV/0!</v>
      </c>
      <c r="O640" s="1724">
        <f t="shared" si="236"/>
        <v>0</v>
      </c>
      <c r="P640" s="253" t="e">
        <f t="shared" si="237"/>
        <v>#DIV/0!</v>
      </c>
      <c r="Q640" s="512"/>
      <c r="R640" s="512"/>
      <c r="S640" s="512"/>
      <c r="T640" s="512"/>
      <c r="U640" s="512"/>
      <c r="V640" s="512"/>
      <c r="W640" s="512"/>
      <c r="X640" s="508"/>
      <c r="Y640" s="512">
        <f t="shared" si="238"/>
        <v>0</v>
      </c>
      <c r="Z640" s="975"/>
      <c r="AA640" s="512"/>
      <c r="AB640" s="512"/>
      <c r="AC640" s="512"/>
      <c r="AD640" s="512"/>
      <c r="AE640" s="512"/>
      <c r="AF640" s="1165"/>
      <c r="AG640" s="508"/>
      <c r="AH640" s="1325"/>
      <c r="AI640" s="1340">
        <f t="shared" si="205"/>
        <v>0</v>
      </c>
    </row>
    <row r="641" spans="1:36" x14ac:dyDescent="0.25">
      <c r="A641" s="226">
        <v>1</v>
      </c>
      <c r="B641" s="672" t="s">
        <v>9</v>
      </c>
      <c r="C641" s="1338" t="s">
        <v>268</v>
      </c>
      <c r="D641" s="673">
        <v>340</v>
      </c>
      <c r="E641" s="674"/>
      <c r="F641" s="344">
        <f t="shared" si="239"/>
        <v>0</v>
      </c>
      <c r="G641" s="212"/>
      <c r="H641" s="212"/>
      <c r="I641" s="675"/>
      <c r="J641" s="252" t="e">
        <f t="shared" si="232"/>
        <v>#DIV/0!</v>
      </c>
      <c r="K641" s="1400">
        <f t="shared" si="233"/>
        <v>0</v>
      </c>
      <c r="L641" s="253">
        <f t="shared" si="234"/>
        <v>0</v>
      </c>
      <c r="M641" s="253"/>
      <c r="N641" s="253" t="e">
        <f t="shared" si="235"/>
        <v>#DIV/0!</v>
      </c>
      <c r="O641" s="1724">
        <f t="shared" si="236"/>
        <v>0</v>
      </c>
      <c r="P641" s="253" t="e">
        <f t="shared" si="237"/>
        <v>#DIV/0!</v>
      </c>
      <c r="Q641" s="512"/>
      <c r="R641" s="512"/>
      <c r="S641" s="512"/>
      <c r="T641" s="512"/>
      <c r="U641" s="512"/>
      <c r="V641" s="512"/>
      <c r="W641" s="512"/>
      <c r="X641" s="508"/>
      <c r="Y641" s="512">
        <f t="shared" si="238"/>
        <v>0</v>
      </c>
      <c r="Z641" s="975"/>
      <c r="AA641" s="512"/>
      <c r="AB641" s="512"/>
      <c r="AC641" s="512"/>
      <c r="AD641" s="512"/>
      <c r="AE641" s="512"/>
      <c r="AF641" s="1165"/>
      <c r="AG641" s="508"/>
      <c r="AH641" s="1325"/>
      <c r="AI641" s="1340">
        <f t="shared" si="205"/>
        <v>0</v>
      </c>
    </row>
    <row r="642" spans="1:36" x14ac:dyDescent="0.25">
      <c r="A642" s="226">
        <v>1</v>
      </c>
      <c r="B642" s="672" t="s">
        <v>127</v>
      </c>
      <c r="C642" s="1338" t="s">
        <v>268</v>
      </c>
      <c r="D642" s="673">
        <v>340</v>
      </c>
      <c r="E642" s="674"/>
      <c r="F642" s="344">
        <f t="shared" si="239"/>
        <v>0</v>
      </c>
      <c r="G642" s="212"/>
      <c r="H642" s="212"/>
      <c r="I642" s="675"/>
      <c r="J642" s="252" t="e">
        <f t="shared" si="232"/>
        <v>#DIV/0!</v>
      </c>
      <c r="K642" s="1400">
        <f t="shared" si="233"/>
        <v>0</v>
      </c>
      <c r="L642" s="253">
        <f t="shared" si="234"/>
        <v>0</v>
      </c>
      <c r="M642" s="253"/>
      <c r="N642" s="253" t="e">
        <f t="shared" si="235"/>
        <v>#DIV/0!</v>
      </c>
      <c r="O642" s="1724">
        <f t="shared" si="236"/>
        <v>0</v>
      </c>
      <c r="P642" s="253" t="e">
        <f t="shared" si="237"/>
        <v>#DIV/0!</v>
      </c>
      <c r="Q642" s="512"/>
      <c r="R642" s="512"/>
      <c r="S642" s="512"/>
      <c r="T642" s="512"/>
      <c r="U642" s="512"/>
      <c r="V642" s="512"/>
      <c r="W642" s="512"/>
      <c r="X642" s="508"/>
      <c r="Y642" s="512">
        <f t="shared" si="238"/>
        <v>0</v>
      </c>
      <c r="Z642" s="975"/>
      <c r="AA642" s="512"/>
      <c r="AB642" s="512"/>
      <c r="AC642" s="512"/>
      <c r="AD642" s="512"/>
      <c r="AE642" s="512"/>
      <c r="AF642" s="1165"/>
      <c r="AG642" s="508"/>
      <c r="AH642" s="1325"/>
      <c r="AI642" s="1340">
        <f t="shared" si="205"/>
        <v>0</v>
      </c>
    </row>
    <row r="643" spans="1:36" x14ac:dyDescent="0.25">
      <c r="A643" s="226">
        <v>1</v>
      </c>
      <c r="B643" s="672" t="s">
        <v>281</v>
      </c>
      <c r="C643" s="1338" t="s">
        <v>268</v>
      </c>
      <c r="D643" s="673">
        <v>340</v>
      </c>
      <c r="E643" s="674"/>
      <c r="F643" s="344">
        <f t="shared" si="239"/>
        <v>0</v>
      </c>
      <c r="G643" s="212"/>
      <c r="H643" s="212"/>
      <c r="I643" s="675"/>
      <c r="J643" s="252" t="e">
        <f t="shared" si="232"/>
        <v>#DIV/0!</v>
      </c>
      <c r="K643" s="1400">
        <f t="shared" si="233"/>
        <v>0</v>
      </c>
      <c r="L643" s="253">
        <f t="shared" si="234"/>
        <v>0</v>
      </c>
      <c r="M643" s="253"/>
      <c r="N643" s="253" t="e">
        <f t="shared" si="235"/>
        <v>#DIV/0!</v>
      </c>
      <c r="O643" s="1724">
        <f t="shared" si="236"/>
        <v>0</v>
      </c>
      <c r="P643" s="253" t="e">
        <f t="shared" si="237"/>
        <v>#DIV/0!</v>
      </c>
      <c r="Q643" s="512"/>
      <c r="R643" s="512"/>
      <c r="S643" s="512"/>
      <c r="T643" s="512"/>
      <c r="U643" s="512"/>
      <c r="V643" s="512"/>
      <c r="W643" s="512"/>
      <c r="X643" s="508"/>
      <c r="Y643" s="512">
        <f t="shared" si="238"/>
        <v>0</v>
      </c>
      <c r="Z643" s="975"/>
      <c r="AA643" s="512"/>
      <c r="AB643" s="512"/>
      <c r="AC643" s="512"/>
      <c r="AD643" s="512"/>
      <c r="AE643" s="512"/>
      <c r="AF643" s="1165"/>
      <c r="AG643" s="508"/>
      <c r="AH643" s="1325"/>
      <c r="AI643" s="1340">
        <f t="shared" si="205"/>
        <v>0</v>
      </c>
    </row>
    <row r="644" spans="1:36" x14ac:dyDescent="0.25">
      <c r="A644" s="226">
        <v>1</v>
      </c>
      <c r="B644" s="672" t="s">
        <v>15</v>
      </c>
      <c r="C644" s="1338" t="s">
        <v>268</v>
      </c>
      <c r="D644" s="673">
        <v>340</v>
      </c>
      <c r="E644" s="674"/>
      <c r="F644" s="344">
        <f t="shared" si="239"/>
        <v>0</v>
      </c>
      <c r="G644" s="212"/>
      <c r="H644" s="212"/>
      <c r="I644" s="675"/>
      <c r="J644" s="252" t="e">
        <f t="shared" si="232"/>
        <v>#DIV/0!</v>
      </c>
      <c r="K644" s="1400">
        <f t="shared" si="233"/>
        <v>0</v>
      </c>
      <c r="L644" s="253">
        <f t="shared" si="234"/>
        <v>0</v>
      </c>
      <c r="M644" s="253"/>
      <c r="N644" s="253" t="e">
        <f t="shared" si="235"/>
        <v>#DIV/0!</v>
      </c>
      <c r="O644" s="1724">
        <f t="shared" si="236"/>
        <v>0</v>
      </c>
      <c r="P644" s="253" t="e">
        <f t="shared" si="237"/>
        <v>#DIV/0!</v>
      </c>
      <c r="Q644" s="512"/>
      <c r="R644" s="512"/>
      <c r="S644" s="512"/>
      <c r="T644" s="512"/>
      <c r="U644" s="512"/>
      <c r="V644" s="512"/>
      <c r="W644" s="512"/>
      <c r="X644" s="508"/>
      <c r="Y644" s="512">
        <f t="shared" si="238"/>
        <v>0</v>
      </c>
      <c r="Z644" s="975"/>
      <c r="AA644" s="512"/>
      <c r="AB644" s="512"/>
      <c r="AC644" s="512"/>
      <c r="AD644" s="512"/>
      <c r="AE644" s="512"/>
      <c r="AF644" s="1165"/>
      <c r="AG644" s="508"/>
      <c r="AH644" s="1325"/>
      <c r="AI644" s="1340">
        <f t="shared" ref="AI644:AI707" si="240">AD644*1000</f>
        <v>0</v>
      </c>
    </row>
    <row r="645" spans="1:36" x14ac:dyDescent="0.25">
      <c r="A645" s="226">
        <v>1</v>
      </c>
      <c r="B645" s="672" t="s">
        <v>10</v>
      </c>
      <c r="C645" s="1338" t="s">
        <v>268</v>
      </c>
      <c r="D645" s="673">
        <v>340</v>
      </c>
      <c r="E645" s="674"/>
      <c r="F645" s="344">
        <f t="shared" si="239"/>
        <v>0</v>
      </c>
      <c r="G645" s="212"/>
      <c r="H645" s="212"/>
      <c r="I645" s="675"/>
      <c r="J645" s="252" t="e">
        <f t="shared" si="232"/>
        <v>#DIV/0!</v>
      </c>
      <c r="K645" s="1400">
        <f t="shared" si="233"/>
        <v>0</v>
      </c>
      <c r="L645" s="253">
        <f t="shared" si="234"/>
        <v>0</v>
      </c>
      <c r="M645" s="253"/>
      <c r="N645" s="253" t="e">
        <f t="shared" si="235"/>
        <v>#DIV/0!</v>
      </c>
      <c r="O645" s="1724">
        <f t="shared" si="236"/>
        <v>0</v>
      </c>
      <c r="P645" s="253" t="e">
        <f t="shared" si="237"/>
        <v>#DIV/0!</v>
      </c>
      <c r="Q645" s="512"/>
      <c r="R645" s="512"/>
      <c r="S645" s="512"/>
      <c r="T645" s="512"/>
      <c r="U645" s="512"/>
      <c r="V645" s="512"/>
      <c r="W645" s="512"/>
      <c r="X645" s="508"/>
      <c r="Y645" s="512">
        <f t="shared" si="238"/>
        <v>0</v>
      </c>
      <c r="Z645" s="975"/>
      <c r="AA645" s="512"/>
      <c r="AB645" s="512"/>
      <c r="AC645" s="512"/>
      <c r="AD645" s="512"/>
      <c r="AE645" s="512"/>
      <c r="AF645" s="1165"/>
      <c r="AG645" s="508"/>
      <c r="AH645" s="1325"/>
      <c r="AI645" s="1340">
        <f t="shared" si="240"/>
        <v>0</v>
      </c>
    </row>
    <row r="646" spans="1:36" s="236" customFormat="1" x14ac:dyDescent="0.25">
      <c r="A646" s="226">
        <v>1</v>
      </c>
      <c r="B646" s="672" t="s">
        <v>64</v>
      </c>
      <c r="C646" s="1338" t="s">
        <v>268</v>
      </c>
      <c r="D646" s="673">
        <v>340</v>
      </c>
      <c r="E646" s="674"/>
      <c r="F646" s="212">
        <f t="shared" si="239"/>
        <v>0</v>
      </c>
      <c r="G646" s="212"/>
      <c r="H646" s="212"/>
      <c r="I646" s="675"/>
      <c r="J646" s="1350" t="e">
        <f t="shared" si="232"/>
        <v>#DIV/0!</v>
      </c>
      <c r="K646" s="1351">
        <f t="shared" si="233"/>
        <v>0</v>
      </c>
      <c r="L646" s="433">
        <f t="shared" si="234"/>
        <v>0</v>
      </c>
      <c r="M646" s="433"/>
      <c r="N646" s="433" t="e">
        <f t="shared" si="235"/>
        <v>#DIV/0!</v>
      </c>
      <c r="O646" s="1725">
        <f t="shared" si="236"/>
        <v>0</v>
      </c>
      <c r="P646" s="433" t="e">
        <f t="shared" si="237"/>
        <v>#DIV/0!</v>
      </c>
      <c r="Q646" s="513"/>
      <c r="R646" s="513"/>
      <c r="S646" s="513"/>
      <c r="T646" s="513"/>
      <c r="U646" s="513"/>
      <c r="V646" s="513"/>
      <c r="W646" s="513"/>
      <c r="X646" s="1077"/>
      <c r="Y646" s="513">
        <f t="shared" si="238"/>
        <v>0</v>
      </c>
      <c r="Z646" s="1372"/>
      <c r="AA646" s="513"/>
      <c r="AB646" s="513"/>
      <c r="AC646" s="513"/>
      <c r="AD646" s="512"/>
      <c r="AE646" s="512"/>
      <c r="AF646" s="1165"/>
      <c r="AG646" s="508"/>
      <c r="AH646" s="1325"/>
      <c r="AI646" s="1340">
        <f t="shared" si="240"/>
        <v>0</v>
      </c>
    </row>
    <row r="647" spans="1:36" s="236" customFormat="1" x14ac:dyDescent="0.25">
      <c r="A647" s="226">
        <v>1</v>
      </c>
      <c r="B647" s="672" t="s">
        <v>19</v>
      </c>
      <c r="C647" s="1338" t="s">
        <v>268</v>
      </c>
      <c r="D647" s="673">
        <v>340</v>
      </c>
      <c r="E647" s="674"/>
      <c r="F647" s="345">
        <f t="shared" si="239"/>
        <v>0</v>
      </c>
      <c r="G647" s="212"/>
      <c r="H647" s="212"/>
      <c r="I647" s="675"/>
      <c r="J647" s="252" t="e">
        <f t="shared" si="232"/>
        <v>#DIV/0!</v>
      </c>
      <c r="K647" s="433">
        <f t="shared" si="233"/>
        <v>0</v>
      </c>
      <c r="L647" s="433">
        <f t="shared" si="234"/>
        <v>0</v>
      </c>
      <c r="M647" s="253"/>
      <c r="N647" s="433" t="e">
        <f t="shared" si="235"/>
        <v>#DIV/0!</v>
      </c>
      <c r="O647" s="1726">
        <f t="shared" si="236"/>
        <v>0</v>
      </c>
      <c r="P647" s="433" t="e">
        <f t="shared" si="237"/>
        <v>#DIV/0!</v>
      </c>
      <c r="Q647" s="512"/>
      <c r="R647" s="512"/>
      <c r="S647" s="512"/>
      <c r="T647" s="512"/>
      <c r="U647" s="512"/>
      <c r="V647" s="512"/>
      <c r="W647" s="512"/>
      <c r="X647" s="1077"/>
      <c r="Y647" s="512"/>
      <c r="Z647" s="975"/>
      <c r="AA647" s="512"/>
      <c r="AB647" s="512"/>
      <c r="AC647" s="513"/>
      <c r="AD647" s="514"/>
      <c r="AE647" s="512"/>
      <c r="AF647" s="1165"/>
      <c r="AG647" s="508"/>
      <c r="AH647" s="1325"/>
      <c r="AI647" s="1340">
        <f t="shared" si="240"/>
        <v>0</v>
      </c>
    </row>
    <row r="648" spans="1:36" s="236" customFormat="1" x14ac:dyDescent="0.25">
      <c r="A648" s="226">
        <v>1</v>
      </c>
      <c r="B648" s="672" t="s">
        <v>6</v>
      </c>
      <c r="C648" s="1338" t="s">
        <v>268</v>
      </c>
      <c r="D648" s="673">
        <v>340</v>
      </c>
      <c r="E648" s="674"/>
      <c r="F648" s="217">
        <f t="shared" si="239"/>
        <v>0</v>
      </c>
      <c r="G648" s="1353"/>
      <c r="H648" s="1353"/>
      <c r="I648" s="675"/>
      <c r="J648" s="1354" t="e">
        <f t="shared" si="232"/>
        <v>#DIV/0!</v>
      </c>
      <c r="K648" s="1355">
        <f t="shared" si="233"/>
        <v>0</v>
      </c>
      <c r="L648" s="1355">
        <f t="shared" si="234"/>
        <v>0</v>
      </c>
      <c r="M648" s="1342"/>
      <c r="N648" s="1355" t="e">
        <f t="shared" si="235"/>
        <v>#DIV/0!</v>
      </c>
      <c r="O648" s="1727">
        <f t="shared" si="236"/>
        <v>0</v>
      </c>
      <c r="P648" s="1355" t="e">
        <f t="shared" si="237"/>
        <v>#DIV/0!</v>
      </c>
      <c r="Q648" s="514"/>
      <c r="R648" s="514"/>
      <c r="S648" s="514"/>
      <c r="T648" s="514"/>
      <c r="U648" s="514"/>
      <c r="V648" s="514"/>
      <c r="W648" s="514"/>
      <c r="X648" s="1080"/>
      <c r="Y648" s="519"/>
      <c r="Z648" s="1522"/>
      <c r="AA648" s="514"/>
      <c r="AB648" s="514"/>
      <c r="AC648" s="519"/>
      <c r="AD648" s="519"/>
      <c r="AE648" s="514"/>
      <c r="AF648" s="1304"/>
      <c r="AG648" s="1078"/>
      <c r="AH648" s="1325"/>
      <c r="AI648" s="1340">
        <f t="shared" si="240"/>
        <v>0</v>
      </c>
    </row>
    <row r="649" spans="1:36" ht="30" thickBot="1" x14ac:dyDescent="0.3">
      <c r="A649" s="226">
        <v>1</v>
      </c>
      <c r="B649" s="1359" t="s">
        <v>7</v>
      </c>
      <c r="C649" s="1360"/>
      <c r="D649" s="1708"/>
      <c r="E649" s="34">
        <f>SUM(E635:E648)</f>
        <v>0</v>
      </c>
      <c r="F649" s="1442">
        <f>SUM(F635:F648)</f>
        <v>0</v>
      </c>
      <c r="G649" s="7">
        <f>SUM(G635:G648)</f>
        <v>0</v>
      </c>
      <c r="H649" s="7"/>
      <c r="I649" s="8">
        <f>IF(E649=0,0,K649/E649)</f>
        <v>0</v>
      </c>
      <c r="J649" s="8" t="e">
        <f t="shared" si="232"/>
        <v>#DIV/0!</v>
      </c>
      <c r="K649" s="1728">
        <f>SUM(K635:K648)</f>
        <v>0</v>
      </c>
      <c r="L649" s="1729">
        <f>SUM(L635:L648)</f>
        <v>0</v>
      </c>
      <c r="M649" s="1729">
        <f>SUM(M635:M648)</f>
        <v>0</v>
      </c>
      <c r="N649" s="1361" t="e">
        <f t="shared" si="235"/>
        <v>#DIV/0!</v>
      </c>
      <c r="O649" s="320">
        <f>SUM(O635:O648)</f>
        <v>0</v>
      </c>
      <c r="P649" s="1361" t="e">
        <f t="shared" si="237"/>
        <v>#DIV/0!</v>
      </c>
      <c r="Q649" s="510"/>
      <c r="R649" s="510"/>
      <c r="S649" s="510"/>
      <c r="T649" s="510"/>
      <c r="U649" s="510"/>
      <c r="V649" s="510"/>
      <c r="W649" s="510"/>
      <c r="X649" s="1073">
        <f>Q649/12*$B$4</f>
        <v>0</v>
      </c>
      <c r="Y649" s="510">
        <f>AE649-AD649-AA649</f>
        <v>0</v>
      </c>
      <c r="Z649" s="979"/>
      <c r="AA649" s="510"/>
      <c r="AB649" s="510">
        <f>Y649-X649</f>
        <v>0</v>
      </c>
      <c r="AC649" s="510"/>
      <c r="AD649" s="510"/>
      <c r="AE649" s="510"/>
      <c r="AF649" s="1363"/>
      <c r="AG649" s="1082"/>
      <c r="AH649" s="1325"/>
      <c r="AI649" s="1340">
        <f t="shared" si="240"/>
        <v>0</v>
      </c>
    </row>
    <row r="650" spans="1:36" ht="16.5" thickBot="1" x14ac:dyDescent="0.3">
      <c r="A650" s="226">
        <v>1</v>
      </c>
      <c r="B650" s="1430" t="s">
        <v>291</v>
      </c>
      <c r="C650" s="1430"/>
      <c r="D650" s="257"/>
      <c r="E650" s="411"/>
      <c r="F650" s="1434"/>
      <c r="G650" s="1478"/>
      <c r="H650" s="1478"/>
      <c r="I650" s="1730"/>
      <c r="J650" s="1730"/>
      <c r="K650" s="1731"/>
      <c r="L650" s="1732"/>
      <c r="M650" s="1732"/>
      <c r="N650" s="1732"/>
      <c r="O650" s="1732"/>
      <c r="P650" s="1732"/>
      <c r="Q650" s="518">
        <f t="shared" ref="Q650:X650" si="241">Q649</f>
        <v>0</v>
      </c>
      <c r="R650" s="518">
        <f t="shared" ref="R650:S650" si="242">R649</f>
        <v>0</v>
      </c>
      <c r="S650" s="518">
        <f t="shared" si="242"/>
        <v>0</v>
      </c>
      <c r="T650" s="518">
        <f t="shared" ref="T650:U650" si="243">T649</f>
        <v>0</v>
      </c>
      <c r="U650" s="518">
        <f t="shared" si="243"/>
        <v>0</v>
      </c>
      <c r="V650" s="518">
        <f t="shared" ref="V650:W650" si="244">V649</f>
        <v>0</v>
      </c>
      <c r="W650" s="518">
        <f t="shared" si="244"/>
        <v>0</v>
      </c>
      <c r="X650" s="1079">
        <f t="shared" si="241"/>
        <v>0</v>
      </c>
      <c r="Y650" s="518">
        <f t="shared" ref="Y650:AE650" si="245">Y649</f>
        <v>0</v>
      </c>
      <c r="Z650" s="980">
        <f t="shared" si="245"/>
        <v>0</v>
      </c>
      <c r="AA650" s="518">
        <f>AA649</f>
        <v>0</v>
      </c>
      <c r="AB650" s="518">
        <f t="shared" si="245"/>
        <v>0</v>
      </c>
      <c r="AC650" s="518">
        <f t="shared" si="245"/>
        <v>0</v>
      </c>
      <c r="AD650" s="518">
        <f t="shared" si="245"/>
        <v>0</v>
      </c>
      <c r="AE650" s="518">
        <f t="shared" si="245"/>
        <v>0</v>
      </c>
      <c r="AF650" s="1437"/>
      <c r="AG650" s="1079"/>
      <c r="AH650" s="1325"/>
      <c r="AI650" s="1340">
        <f t="shared" si="240"/>
        <v>0</v>
      </c>
      <c r="AJ650" s="226">
        <f>X650-T650/12*4</f>
        <v>0</v>
      </c>
    </row>
    <row r="651" spans="1:36" x14ac:dyDescent="0.25">
      <c r="A651" s="226">
        <v>1</v>
      </c>
      <c r="B651" s="273"/>
      <c r="C651" s="622"/>
      <c r="D651" s="1733"/>
      <c r="E651" s="369"/>
      <c r="F651" s="345"/>
      <c r="G651" s="1734"/>
      <c r="H651" s="1353"/>
      <c r="I651" s="1735"/>
      <c r="J651" s="1354"/>
      <c r="K651" s="1355"/>
      <c r="L651" s="1342"/>
      <c r="M651" s="1342"/>
      <c r="N651" s="1342"/>
      <c r="O651" s="1342"/>
      <c r="P651" s="1342"/>
      <c r="Q651" s="510"/>
      <c r="R651" s="510"/>
      <c r="S651" s="510"/>
      <c r="T651" s="510"/>
      <c r="U651" s="510"/>
      <c r="V651" s="510"/>
      <c r="W651" s="510"/>
      <c r="X651" s="1082"/>
      <c r="Y651" s="510"/>
      <c r="Z651" s="979"/>
      <c r="AA651" s="510"/>
      <c r="AB651" s="510"/>
      <c r="AC651" s="510"/>
      <c r="AD651" s="510"/>
      <c r="AE651" s="510"/>
      <c r="AF651" s="1736"/>
      <c r="AG651" s="1082"/>
      <c r="AH651" s="1325"/>
      <c r="AI651" s="1340">
        <f t="shared" si="240"/>
        <v>0</v>
      </c>
    </row>
    <row r="652" spans="1:36" ht="57.75" x14ac:dyDescent="0.25">
      <c r="A652" s="226">
        <v>1</v>
      </c>
      <c r="B652" s="1330" t="s">
        <v>383</v>
      </c>
      <c r="C652" s="1330"/>
      <c r="D652" s="1331"/>
      <c r="E652" s="372"/>
      <c r="F652" s="1721"/>
      <c r="G652" s="329"/>
      <c r="H652" s="329"/>
      <c r="I652" s="1041"/>
      <c r="J652" s="1041"/>
      <c r="K652" s="1722"/>
      <c r="L652" s="1723"/>
      <c r="M652" s="1723"/>
      <c r="N652" s="1723"/>
      <c r="O652" s="1723"/>
      <c r="P652" s="1723"/>
      <c r="Q652" s="512"/>
      <c r="R652" s="512"/>
      <c r="S652" s="512"/>
      <c r="T652" s="512"/>
      <c r="U652" s="512"/>
      <c r="V652" s="512"/>
      <c r="W652" s="512"/>
      <c r="X652" s="508"/>
      <c r="Y652" s="512">
        <f>AE652-AD652-AA652</f>
        <v>0</v>
      </c>
      <c r="Z652" s="975"/>
      <c r="AA652" s="512"/>
      <c r="AB652" s="512"/>
      <c r="AC652" s="512"/>
      <c r="AD652" s="512"/>
      <c r="AE652" s="512"/>
      <c r="AF652" s="1169"/>
      <c r="AG652" s="508"/>
      <c r="AH652" s="1325"/>
      <c r="AI652" s="1340">
        <f t="shared" si="240"/>
        <v>0</v>
      </c>
    </row>
    <row r="653" spans="1:36" x14ac:dyDescent="0.25">
      <c r="A653" s="226">
        <v>1</v>
      </c>
      <c r="B653" s="424" t="s">
        <v>201</v>
      </c>
      <c r="C653" s="623"/>
      <c r="D653" s="1742"/>
      <c r="E653" s="1742"/>
      <c r="F653" s="1365"/>
      <c r="G653" s="1348"/>
      <c r="H653" s="1348"/>
      <c r="I653" s="1348"/>
      <c r="J653" s="1348"/>
      <c r="K653" s="1348"/>
      <c r="L653" s="1348"/>
      <c r="M653" s="1348"/>
      <c r="N653" s="1348"/>
      <c r="O653" s="1348"/>
      <c r="P653" s="1348"/>
      <c r="Q653" s="511"/>
      <c r="R653" s="511"/>
      <c r="S653" s="511"/>
      <c r="T653" s="511"/>
      <c r="U653" s="511"/>
      <c r="V653" s="511"/>
      <c r="W653" s="511"/>
      <c r="X653" s="1073"/>
      <c r="Y653" s="511"/>
      <c r="Z653" s="978"/>
      <c r="AA653" s="511"/>
      <c r="AB653" s="511"/>
      <c r="AC653" s="511"/>
      <c r="AD653" s="511"/>
      <c r="AE653" s="511"/>
      <c r="AF653" s="1315"/>
      <c r="AG653" s="551"/>
      <c r="AH653" s="1325"/>
      <c r="AI653" s="1340">
        <f t="shared" si="240"/>
        <v>0</v>
      </c>
    </row>
    <row r="654" spans="1:36" ht="29.25" x14ac:dyDescent="0.25">
      <c r="A654" s="226">
        <v>1</v>
      </c>
      <c r="B654" s="658" t="s">
        <v>327</v>
      </c>
      <c r="C654" s="1739"/>
      <c r="D654" s="1742"/>
      <c r="E654" s="676">
        <f>E655+E656+E660+E659</f>
        <v>15000</v>
      </c>
      <c r="F654" s="676">
        <f>F655+F656+F660+F659</f>
        <v>8750</v>
      </c>
      <c r="G654" s="676">
        <f>G655+G656+G660+G659</f>
        <v>6641</v>
      </c>
      <c r="H654" s="218">
        <f>G654/F654*100</f>
        <v>75.897142857142853</v>
      </c>
      <c r="I654" s="1348"/>
      <c r="J654" s="1348"/>
      <c r="K654" s="1348"/>
      <c r="L654" s="1348"/>
      <c r="M654" s="1348"/>
      <c r="N654" s="1348"/>
      <c r="O654" s="1348"/>
      <c r="P654" s="1348"/>
      <c r="Q654" s="511">
        <v>10717.8</v>
      </c>
      <c r="R654" s="511">
        <v>10717.8</v>
      </c>
      <c r="S654" s="511">
        <v>10717.8</v>
      </c>
      <c r="T654" s="511">
        <v>10717.8</v>
      </c>
      <c r="U654" s="511">
        <v>10717.8</v>
      </c>
      <c r="V654" s="511">
        <v>10717.8</v>
      </c>
      <c r="W654" s="511">
        <v>10717.8</v>
      </c>
      <c r="X654" s="1073">
        <f>Q654/12*$B$4+(R654-Q654)/11*6+(S654-R654)/10*5+(T654-S654)/9*4+(U654-T654)/8*3+(V654-U654)/7*2+(W654-V654)/6*1</f>
        <v>6252.05</v>
      </c>
      <c r="Y654" s="511">
        <f>AE654-AD654-AA654</f>
        <v>4745.1273199999996</v>
      </c>
      <c r="Z654" s="978"/>
      <c r="AA654" s="511">
        <v>-0.36399999999999999</v>
      </c>
      <c r="AB654" s="511">
        <f>Y654-X654</f>
        <v>-1506.9226800000006</v>
      </c>
      <c r="AC654" s="511">
        <v>-0.71451999999999993</v>
      </c>
      <c r="AD654" s="511">
        <v>0</v>
      </c>
      <c r="AE654" s="511">
        <v>4744.76332</v>
      </c>
      <c r="AF654" s="1135"/>
      <c r="AG654" s="551"/>
      <c r="AH654" s="1325"/>
      <c r="AI654" s="1340">
        <f t="shared" si="240"/>
        <v>0</v>
      </c>
    </row>
    <row r="655" spans="1:36" x14ac:dyDescent="0.25">
      <c r="A655" s="226">
        <v>1</v>
      </c>
      <c r="B655" s="463" t="s">
        <v>318</v>
      </c>
      <c r="C655" s="1739"/>
      <c r="D655" s="1742"/>
      <c r="E655" s="369"/>
      <c r="F655" s="1365"/>
      <c r="G655" s="1348"/>
      <c r="H655" s="218"/>
      <c r="I655" s="1348"/>
      <c r="J655" s="1348"/>
      <c r="K655" s="1348"/>
      <c r="L655" s="1348"/>
      <c r="M655" s="1348"/>
      <c r="N655" s="1348"/>
      <c r="O655" s="1348"/>
      <c r="P655" s="1348"/>
      <c r="Q655" s="511"/>
      <c r="R655" s="511"/>
      <c r="S655" s="511"/>
      <c r="T655" s="511"/>
      <c r="U655" s="511"/>
      <c r="V655" s="511"/>
      <c r="W655" s="511"/>
      <c r="X655" s="551"/>
      <c r="Y655" s="511"/>
      <c r="Z655" s="978"/>
      <c r="AA655" s="511"/>
      <c r="AB655" s="511"/>
      <c r="AC655" s="511"/>
      <c r="AD655" s="511"/>
      <c r="AE655" s="511"/>
      <c r="AF655" s="1315"/>
      <c r="AG655" s="551"/>
      <c r="AH655" s="1325"/>
      <c r="AI655" s="1340">
        <f t="shared" si="240"/>
        <v>0</v>
      </c>
    </row>
    <row r="656" spans="1:36" ht="30" x14ac:dyDescent="0.25">
      <c r="A656" s="226">
        <v>1</v>
      </c>
      <c r="B656" s="659" t="s">
        <v>506</v>
      </c>
      <c r="C656" s="1739"/>
      <c r="D656" s="1742"/>
      <c r="E656" s="369">
        <f>E657+E658</f>
        <v>15000</v>
      </c>
      <c r="F656" s="369">
        <f>F657+F658</f>
        <v>8750</v>
      </c>
      <c r="G656" s="369">
        <f>G657+G658</f>
        <v>6641</v>
      </c>
      <c r="H656" s="218">
        <f>G656/F656*100</f>
        <v>75.897142857142853</v>
      </c>
      <c r="I656" s="1348"/>
      <c r="J656" s="1348"/>
      <c r="K656" s="1348"/>
      <c r="L656" s="1348"/>
      <c r="M656" s="1348"/>
      <c r="N656" s="1348"/>
      <c r="O656" s="1348"/>
      <c r="P656" s="1348"/>
      <c r="Q656" s="511"/>
      <c r="R656" s="511"/>
      <c r="S656" s="511"/>
      <c r="T656" s="511"/>
      <c r="U656" s="511"/>
      <c r="V656" s="511"/>
      <c r="W656" s="511"/>
      <c r="X656" s="551"/>
      <c r="Y656" s="511"/>
      <c r="Z656" s="978"/>
      <c r="AA656" s="511"/>
      <c r="AB656" s="511"/>
      <c r="AC656" s="511"/>
      <c r="AD656" s="511"/>
      <c r="AE656" s="511"/>
      <c r="AF656" s="1136"/>
      <c r="AG656" s="551"/>
      <c r="AH656" s="1325"/>
      <c r="AI656" s="1340">
        <f t="shared" si="240"/>
        <v>0</v>
      </c>
    </row>
    <row r="657" spans="1:35" x14ac:dyDescent="0.25">
      <c r="A657" s="226">
        <v>1</v>
      </c>
      <c r="B657" s="463" t="s">
        <v>507</v>
      </c>
      <c r="C657" s="1739"/>
      <c r="D657" s="1742"/>
      <c r="E657" s="369">
        <v>15000</v>
      </c>
      <c r="F657" s="369">
        <f>ROUND(E657/12*$B$4,0)</f>
        <v>8750</v>
      </c>
      <c r="G657" s="369">
        <v>6641</v>
      </c>
      <c r="H657" s="218">
        <f>G657/F657*100</f>
        <v>75.897142857142853</v>
      </c>
      <c r="I657" s="1348"/>
      <c r="J657" s="1348"/>
      <c r="K657" s="1348"/>
      <c r="L657" s="1348"/>
      <c r="M657" s="1348"/>
      <c r="N657" s="1348"/>
      <c r="O657" s="1348"/>
      <c r="P657" s="1348"/>
      <c r="Q657" s="511"/>
      <c r="R657" s="511"/>
      <c r="S657" s="511"/>
      <c r="T657" s="511"/>
      <c r="U657" s="511"/>
      <c r="V657" s="511"/>
      <c r="W657" s="511"/>
      <c r="X657" s="551"/>
      <c r="Y657" s="511"/>
      <c r="Z657" s="978"/>
      <c r="AA657" s="511"/>
      <c r="AB657" s="511"/>
      <c r="AC657" s="511"/>
      <c r="AD657" s="511"/>
      <c r="AE657" s="511"/>
      <c r="AF657" s="1136"/>
      <c r="AG657" s="551"/>
      <c r="AH657" s="1325"/>
      <c r="AI657" s="1340">
        <f t="shared" si="240"/>
        <v>0</v>
      </c>
    </row>
    <row r="658" spans="1:35" ht="60" x14ac:dyDescent="0.25">
      <c r="A658" s="226">
        <v>1</v>
      </c>
      <c r="B658" s="463" t="s">
        <v>509</v>
      </c>
      <c r="C658" s="1739"/>
      <c r="D658" s="1742"/>
      <c r="E658" s="369"/>
      <c r="F658" s="369">
        <f>E658/6*6</f>
        <v>0</v>
      </c>
      <c r="G658" s="369"/>
      <c r="H658" s="218"/>
      <c r="I658" s="1348"/>
      <c r="J658" s="1348"/>
      <c r="K658" s="1348"/>
      <c r="L658" s="1348"/>
      <c r="M658" s="1348"/>
      <c r="N658" s="1348"/>
      <c r="O658" s="1348"/>
      <c r="P658" s="1348"/>
      <c r="Q658" s="511"/>
      <c r="R658" s="511"/>
      <c r="S658" s="511"/>
      <c r="T658" s="511"/>
      <c r="U658" s="511"/>
      <c r="V658" s="511"/>
      <c r="W658" s="511"/>
      <c r="X658" s="551"/>
      <c r="Y658" s="511"/>
      <c r="Z658" s="978"/>
      <c r="AA658" s="511"/>
      <c r="AB658" s="511"/>
      <c r="AC658" s="511"/>
      <c r="AD658" s="511"/>
      <c r="AE658" s="511"/>
      <c r="AF658" s="1136"/>
      <c r="AG658" s="551"/>
      <c r="AH658" s="1325"/>
      <c r="AI658" s="1340">
        <f t="shared" si="240"/>
        <v>0</v>
      </c>
    </row>
    <row r="659" spans="1:35" ht="75" x14ac:dyDescent="0.25">
      <c r="A659" s="226">
        <v>1</v>
      </c>
      <c r="B659" s="463" t="s">
        <v>510</v>
      </c>
      <c r="C659" s="1739"/>
      <c r="D659" s="1742"/>
      <c r="E659" s="369"/>
      <c r="F659" s="1365"/>
      <c r="G659" s="369"/>
      <c r="H659" s="218"/>
      <c r="I659" s="1348"/>
      <c r="J659" s="1348"/>
      <c r="K659" s="1348"/>
      <c r="L659" s="1348"/>
      <c r="M659" s="1348"/>
      <c r="N659" s="1348"/>
      <c r="O659" s="1348"/>
      <c r="P659" s="1348"/>
      <c r="Q659" s="511"/>
      <c r="R659" s="511"/>
      <c r="S659" s="511"/>
      <c r="T659" s="511"/>
      <c r="U659" s="511"/>
      <c r="V659" s="511"/>
      <c r="W659" s="511"/>
      <c r="X659" s="551"/>
      <c r="Y659" s="511"/>
      <c r="Z659" s="978"/>
      <c r="AA659" s="511"/>
      <c r="AB659" s="511"/>
      <c r="AC659" s="511"/>
      <c r="AD659" s="511"/>
      <c r="AE659" s="511"/>
      <c r="AF659" s="1136"/>
      <c r="AG659" s="551"/>
      <c r="AH659" s="1325"/>
      <c r="AI659" s="1340">
        <f t="shared" si="240"/>
        <v>0</v>
      </c>
    </row>
    <row r="660" spans="1:35" ht="45" x14ac:dyDescent="0.25">
      <c r="A660" s="226">
        <v>1</v>
      </c>
      <c r="B660" s="462" t="s">
        <v>511</v>
      </c>
      <c r="C660" s="1739"/>
      <c r="D660" s="1742"/>
      <c r="E660" s="369"/>
      <c r="F660" s="1365"/>
      <c r="G660" s="369"/>
      <c r="H660" s="218"/>
      <c r="I660" s="1348"/>
      <c r="J660" s="1348"/>
      <c r="K660" s="1348"/>
      <c r="L660" s="1348"/>
      <c r="M660" s="1348"/>
      <c r="N660" s="1348"/>
      <c r="O660" s="1348"/>
      <c r="P660" s="1348"/>
      <c r="Q660" s="511"/>
      <c r="R660" s="511"/>
      <c r="S660" s="511"/>
      <c r="T660" s="511"/>
      <c r="U660" s="511"/>
      <c r="V660" s="511"/>
      <c r="W660" s="511"/>
      <c r="X660" s="551"/>
      <c r="Y660" s="511"/>
      <c r="Z660" s="978"/>
      <c r="AA660" s="511"/>
      <c r="AB660" s="511"/>
      <c r="AC660" s="511"/>
      <c r="AD660" s="511"/>
      <c r="AE660" s="511"/>
      <c r="AF660" s="1136"/>
      <c r="AG660" s="551"/>
      <c r="AH660" s="1325"/>
      <c r="AI660" s="1340">
        <f t="shared" si="240"/>
        <v>0</v>
      </c>
    </row>
    <row r="661" spans="1:35" ht="29.25" x14ac:dyDescent="0.25">
      <c r="A661" s="226">
        <v>1</v>
      </c>
      <c r="B661" s="658" t="s">
        <v>328</v>
      </c>
      <c r="C661" s="1739"/>
      <c r="D661" s="1742"/>
      <c r="E661" s="369"/>
      <c r="F661" s="1365"/>
      <c r="G661" s="369"/>
      <c r="H661" s="218"/>
      <c r="I661" s="1348"/>
      <c r="J661" s="1348"/>
      <c r="K661" s="1348"/>
      <c r="L661" s="1348"/>
      <c r="M661" s="1348"/>
      <c r="N661" s="1348"/>
      <c r="O661" s="1348"/>
      <c r="P661" s="1348"/>
      <c r="Q661" s="511"/>
      <c r="R661" s="511"/>
      <c r="S661" s="511"/>
      <c r="T661" s="511"/>
      <c r="U661" s="511"/>
      <c r="V661" s="511"/>
      <c r="W661" s="511"/>
      <c r="X661" s="551"/>
      <c r="Y661" s="511"/>
      <c r="Z661" s="978"/>
      <c r="AA661" s="511"/>
      <c r="AB661" s="511"/>
      <c r="AC661" s="511"/>
      <c r="AD661" s="511"/>
      <c r="AE661" s="511"/>
      <c r="AF661" s="1136"/>
      <c r="AG661" s="551"/>
      <c r="AH661" s="1325"/>
      <c r="AI661" s="1340">
        <f t="shared" si="240"/>
        <v>0</v>
      </c>
    </row>
    <row r="662" spans="1:35" ht="43.5" x14ac:dyDescent="0.25">
      <c r="A662" s="226">
        <v>1</v>
      </c>
      <c r="B662" s="658" t="s">
        <v>321</v>
      </c>
      <c r="C662" s="1739"/>
      <c r="D662" s="1742"/>
      <c r="E662" s="369"/>
      <c r="F662" s="1365"/>
      <c r="G662" s="369"/>
      <c r="H662" s="218"/>
      <c r="I662" s="1348"/>
      <c r="J662" s="1348"/>
      <c r="K662" s="1348"/>
      <c r="L662" s="1348"/>
      <c r="M662" s="1348"/>
      <c r="N662" s="1348"/>
      <c r="O662" s="1348"/>
      <c r="P662" s="1348"/>
      <c r="Q662" s="511"/>
      <c r="R662" s="511"/>
      <c r="S662" s="511"/>
      <c r="T662" s="511"/>
      <c r="U662" s="511"/>
      <c r="V662" s="511"/>
      <c r="W662" s="511"/>
      <c r="X662" s="551"/>
      <c r="Y662" s="511"/>
      <c r="Z662" s="978"/>
      <c r="AA662" s="511"/>
      <c r="AB662" s="511"/>
      <c r="AC662" s="511"/>
      <c r="AD662" s="511"/>
      <c r="AE662" s="511"/>
      <c r="AF662" s="1136"/>
      <c r="AG662" s="551"/>
      <c r="AH662" s="1325"/>
      <c r="AI662" s="1340">
        <f t="shared" si="240"/>
        <v>0</v>
      </c>
    </row>
    <row r="663" spans="1:35" ht="30" x14ac:dyDescent="0.25">
      <c r="A663" s="226">
        <v>1</v>
      </c>
      <c r="B663" s="275" t="s">
        <v>197</v>
      </c>
      <c r="C663" s="1739"/>
      <c r="D663" s="1742"/>
      <c r="E663" s="369"/>
      <c r="F663" s="1365"/>
      <c r="G663" s="369"/>
      <c r="H663" s="218"/>
      <c r="I663" s="1348"/>
      <c r="J663" s="1348"/>
      <c r="K663" s="1348"/>
      <c r="L663" s="1348"/>
      <c r="M663" s="1348"/>
      <c r="N663" s="1348"/>
      <c r="O663" s="1348"/>
      <c r="P663" s="1348"/>
      <c r="Q663" s="511"/>
      <c r="R663" s="511"/>
      <c r="S663" s="511"/>
      <c r="T663" s="511"/>
      <c r="U663" s="511"/>
      <c r="V663" s="511"/>
      <c r="W663" s="511"/>
      <c r="X663" s="551"/>
      <c r="Y663" s="511"/>
      <c r="Z663" s="978"/>
      <c r="AA663" s="511"/>
      <c r="AB663" s="511"/>
      <c r="AC663" s="511"/>
      <c r="AD663" s="511"/>
      <c r="AE663" s="511"/>
      <c r="AF663" s="1136"/>
      <c r="AG663" s="551"/>
      <c r="AH663" s="1325"/>
      <c r="AI663" s="1340">
        <f t="shared" si="240"/>
        <v>0</v>
      </c>
    </row>
    <row r="664" spans="1:35" ht="72" x14ac:dyDescent="0.25">
      <c r="A664" s="226">
        <v>1</v>
      </c>
      <c r="B664" s="658" t="s">
        <v>322</v>
      </c>
      <c r="C664" s="1739"/>
      <c r="D664" s="1742"/>
      <c r="E664" s="369"/>
      <c r="F664" s="961"/>
      <c r="G664" s="369"/>
      <c r="H664" s="218"/>
      <c r="I664" s="233"/>
      <c r="J664" s="233"/>
      <c r="K664" s="233"/>
      <c r="L664" s="233"/>
      <c r="M664" s="233"/>
      <c r="N664" s="233"/>
      <c r="O664" s="233"/>
      <c r="P664" s="233"/>
      <c r="Q664" s="512"/>
      <c r="R664" s="512"/>
      <c r="S664" s="512"/>
      <c r="T664" s="512"/>
      <c r="U664" s="512"/>
      <c r="V664" s="512"/>
      <c r="W664" s="512"/>
      <c r="X664" s="508"/>
      <c r="Y664" s="512">
        <f>AE664-AD664-AA664</f>
        <v>0</v>
      </c>
      <c r="Z664" s="975"/>
      <c r="AA664" s="512"/>
      <c r="AB664" s="512"/>
      <c r="AC664" s="512"/>
      <c r="AD664" s="512"/>
      <c r="AE664" s="512"/>
      <c r="AF664" s="1136"/>
      <c r="AG664" s="508"/>
      <c r="AH664" s="1325"/>
      <c r="AI664" s="1340">
        <f t="shared" si="240"/>
        <v>0</v>
      </c>
    </row>
    <row r="665" spans="1:35" ht="15.75" x14ac:dyDescent="0.25">
      <c r="A665" s="226">
        <v>1</v>
      </c>
      <c r="B665" s="1704" t="s">
        <v>134</v>
      </c>
      <c r="C665" s="1739"/>
      <c r="D665" s="1742"/>
      <c r="E665" s="410">
        <f>SUM(E666:E687)</f>
        <v>19600</v>
      </c>
      <c r="F665" s="716">
        <f>SUM(F666:F687)</f>
        <v>11434</v>
      </c>
      <c r="G665" s="716">
        <f>SUM(G666:G687)</f>
        <v>15430</v>
      </c>
      <c r="H665" s="716">
        <f t="shared" ref="H665:H678" si="246">G665/F665*100</f>
        <v>134.94839951023263</v>
      </c>
      <c r="I665" s="342"/>
      <c r="J665" s="342"/>
      <c r="K665" s="1743"/>
      <c r="L665" s="1743"/>
      <c r="M665" s="1743"/>
      <c r="N665" s="253"/>
      <c r="O665" s="1743"/>
      <c r="P665" s="1744"/>
      <c r="Q665" s="513">
        <v>20448.299082854137</v>
      </c>
      <c r="R665" s="513">
        <v>20448.299082854137</v>
      </c>
      <c r="S665" s="513">
        <v>20448.299082854137</v>
      </c>
      <c r="T665" s="513">
        <v>20448.299082854137</v>
      </c>
      <c r="U665" s="513">
        <v>20448.299082854137</v>
      </c>
      <c r="V665" s="513">
        <v>20448.299082854137</v>
      </c>
      <c r="W665" s="513">
        <v>20448.299082854137</v>
      </c>
      <c r="X665" s="1073">
        <f>Q665/12*$B$4+(R665-Q665)/11*6+(S665-R665)/10*5+(T665-S665)/9*4+(U665-T665)/8*3+(V665-U665)/7*2+(W665-V665)/6*1</f>
        <v>11928.174464998247</v>
      </c>
      <c r="Y665" s="512">
        <f t="shared" ref="Y665" si="247">AE665-AD665-AA665</f>
        <v>12089.845350000001</v>
      </c>
      <c r="Z665" s="975"/>
      <c r="AA665" s="512">
        <v>6.4960000000000004</v>
      </c>
      <c r="AB665" s="512">
        <f>Y665-X665</f>
        <v>161.67088500175487</v>
      </c>
      <c r="AC665" s="513"/>
      <c r="AD665" s="512">
        <v>-3.9516900000000001</v>
      </c>
      <c r="AE665" s="512">
        <v>12092.389660000001</v>
      </c>
      <c r="AF665" s="1137"/>
      <c r="AG665" s="508"/>
      <c r="AH665" s="1325"/>
      <c r="AI665" s="1340">
        <f t="shared" si="240"/>
        <v>-3951.69</v>
      </c>
    </row>
    <row r="666" spans="1:35" ht="45" x14ac:dyDescent="0.25">
      <c r="A666" s="226">
        <v>1</v>
      </c>
      <c r="B666" s="11" t="s">
        <v>117</v>
      </c>
      <c r="C666" s="1739"/>
      <c r="D666" s="213"/>
      <c r="E666" s="375">
        <v>500</v>
      </c>
      <c r="F666" s="212">
        <f t="shared" ref="F666:F688" si="248">ROUND(E666/12*$B$4,0)</f>
        <v>292</v>
      </c>
      <c r="G666" s="961">
        <v>789</v>
      </c>
      <c r="H666" s="213">
        <f t="shared" si="246"/>
        <v>270.20547945205482</v>
      </c>
      <c r="I666" s="342"/>
      <c r="J666" s="342"/>
      <c r="K666" s="1743"/>
      <c r="L666" s="1743"/>
      <c r="M666" s="1743"/>
      <c r="N666" s="253"/>
      <c r="O666" s="1743"/>
      <c r="P666" s="1744"/>
      <c r="Q666" s="513"/>
      <c r="R666" s="513"/>
      <c r="S666" s="513"/>
      <c r="T666" s="513"/>
      <c r="U666" s="513"/>
      <c r="V666" s="513"/>
      <c r="W666" s="513"/>
      <c r="X666" s="1077"/>
      <c r="Y666" s="513"/>
      <c r="Z666" s="975"/>
      <c r="AA666" s="512"/>
      <c r="AB666" s="512"/>
      <c r="AC666" s="513"/>
      <c r="AD666" s="513"/>
      <c r="AE666" s="512"/>
      <c r="AF666" s="1139"/>
      <c r="AG666" s="508"/>
      <c r="AH666" s="1325"/>
      <c r="AI666" s="1340">
        <f t="shared" si="240"/>
        <v>0</v>
      </c>
    </row>
    <row r="667" spans="1:35" ht="30" x14ac:dyDescent="0.25">
      <c r="A667" s="226">
        <v>1</v>
      </c>
      <c r="B667" s="11" t="s">
        <v>118</v>
      </c>
      <c r="C667" s="605"/>
      <c r="D667" s="213"/>
      <c r="E667" s="375">
        <v>1000</v>
      </c>
      <c r="F667" s="212">
        <f t="shared" si="248"/>
        <v>583</v>
      </c>
      <c r="G667" s="213">
        <v>742</v>
      </c>
      <c r="H667" s="213">
        <f t="shared" si="246"/>
        <v>127.27272727272727</v>
      </c>
      <c r="I667" s="342"/>
      <c r="J667" s="342"/>
      <c r="K667" s="1743"/>
      <c r="L667" s="1743"/>
      <c r="M667" s="1743"/>
      <c r="N667" s="253"/>
      <c r="O667" s="1743"/>
      <c r="P667" s="1744"/>
      <c r="Q667" s="513"/>
      <c r="R667" s="513"/>
      <c r="S667" s="513"/>
      <c r="T667" s="513"/>
      <c r="U667" s="513"/>
      <c r="V667" s="513"/>
      <c r="W667" s="513"/>
      <c r="X667" s="1077"/>
      <c r="Y667" s="513"/>
      <c r="Z667" s="975"/>
      <c r="AA667" s="512"/>
      <c r="AB667" s="512"/>
      <c r="AC667" s="513"/>
      <c r="AD667" s="513"/>
      <c r="AE667" s="512"/>
      <c r="AF667" s="1133"/>
      <c r="AG667" s="508"/>
      <c r="AH667" s="1325"/>
      <c r="AI667" s="1340">
        <f t="shared" si="240"/>
        <v>0</v>
      </c>
    </row>
    <row r="668" spans="1:35" x14ac:dyDescent="0.25">
      <c r="A668" s="226">
        <v>1</v>
      </c>
      <c r="B668" s="11" t="s">
        <v>92</v>
      </c>
      <c r="C668" s="605"/>
      <c r="D668" s="213"/>
      <c r="E668" s="375">
        <v>30</v>
      </c>
      <c r="F668" s="212">
        <f t="shared" si="248"/>
        <v>18</v>
      </c>
      <c r="G668" s="213">
        <v>11</v>
      </c>
      <c r="H668" s="213">
        <f t="shared" si="246"/>
        <v>61.111111111111114</v>
      </c>
      <c r="I668" s="342"/>
      <c r="J668" s="342"/>
      <c r="K668" s="1743"/>
      <c r="L668" s="1743"/>
      <c r="M668" s="1743"/>
      <c r="N668" s="253"/>
      <c r="O668" s="1743"/>
      <c r="P668" s="1744"/>
      <c r="Q668" s="513"/>
      <c r="R668" s="513"/>
      <c r="S668" s="513"/>
      <c r="T668" s="513"/>
      <c r="U668" s="513"/>
      <c r="V668" s="513"/>
      <c r="W668" s="513"/>
      <c r="X668" s="1077"/>
      <c r="Y668" s="513"/>
      <c r="Z668" s="975"/>
      <c r="AA668" s="512"/>
      <c r="AB668" s="512"/>
      <c r="AC668" s="513"/>
      <c r="AD668" s="513"/>
      <c r="AE668" s="512"/>
      <c r="AF668" s="1133"/>
      <c r="AG668" s="508"/>
      <c r="AH668" s="1325"/>
      <c r="AI668" s="1340">
        <f t="shared" si="240"/>
        <v>0</v>
      </c>
    </row>
    <row r="669" spans="1:35" ht="45" x14ac:dyDescent="0.25">
      <c r="A669" s="226">
        <v>1</v>
      </c>
      <c r="B669" s="11" t="s">
        <v>199</v>
      </c>
      <c r="C669" s="605"/>
      <c r="D669" s="213"/>
      <c r="E669" s="375">
        <v>1000</v>
      </c>
      <c r="F669" s="212">
        <f t="shared" si="248"/>
        <v>583</v>
      </c>
      <c r="G669" s="213">
        <v>1729</v>
      </c>
      <c r="H669" s="213">
        <f t="shared" si="246"/>
        <v>296.56946826758144</v>
      </c>
      <c r="I669" s="342"/>
      <c r="J669" s="342"/>
      <c r="K669" s="1743"/>
      <c r="L669" s="1743"/>
      <c r="M669" s="1743"/>
      <c r="N669" s="253"/>
      <c r="O669" s="1743"/>
      <c r="P669" s="1744"/>
      <c r="Q669" s="513"/>
      <c r="R669" s="513"/>
      <c r="S669" s="513"/>
      <c r="T669" s="513"/>
      <c r="U669" s="513"/>
      <c r="V669" s="513"/>
      <c r="W669" s="513"/>
      <c r="X669" s="1077"/>
      <c r="Y669" s="513"/>
      <c r="Z669" s="975"/>
      <c r="AA669" s="512"/>
      <c r="AB669" s="512"/>
      <c r="AC669" s="513"/>
      <c r="AD669" s="513"/>
      <c r="AE669" s="512"/>
      <c r="AF669" s="1133"/>
      <c r="AG669" s="508"/>
      <c r="AH669" s="1325"/>
      <c r="AI669" s="1340">
        <f t="shared" si="240"/>
        <v>0</v>
      </c>
    </row>
    <row r="670" spans="1:35" x14ac:dyDescent="0.25">
      <c r="A670" s="226">
        <v>1</v>
      </c>
      <c r="B670" s="11" t="s">
        <v>115</v>
      </c>
      <c r="C670" s="605"/>
      <c r="D670" s="213"/>
      <c r="E670" s="375">
        <v>100</v>
      </c>
      <c r="F670" s="212">
        <f t="shared" si="248"/>
        <v>58</v>
      </c>
      <c r="G670" s="213">
        <v>258</v>
      </c>
      <c r="H670" s="213">
        <f t="shared" si="246"/>
        <v>444.82758620689651</v>
      </c>
      <c r="I670" s="342"/>
      <c r="J670" s="342"/>
      <c r="K670" s="1743"/>
      <c r="L670" s="1743"/>
      <c r="M670" s="1743"/>
      <c r="N670" s="253"/>
      <c r="O670" s="1743"/>
      <c r="P670" s="1744"/>
      <c r="Q670" s="513"/>
      <c r="R670" s="513"/>
      <c r="S670" s="513"/>
      <c r="T670" s="513"/>
      <c r="U670" s="513"/>
      <c r="V670" s="513"/>
      <c r="W670" s="513"/>
      <c r="X670" s="1077"/>
      <c r="Y670" s="513"/>
      <c r="Z670" s="975"/>
      <c r="AA670" s="512"/>
      <c r="AB670" s="512"/>
      <c r="AC670" s="513"/>
      <c r="AD670" s="513"/>
      <c r="AE670" s="512"/>
      <c r="AF670" s="1133"/>
      <c r="AG670" s="508"/>
      <c r="AH670" s="1325"/>
      <c r="AI670" s="1340">
        <f t="shared" si="240"/>
        <v>0</v>
      </c>
    </row>
    <row r="671" spans="1:35" x14ac:dyDescent="0.25">
      <c r="A671" s="226">
        <v>1</v>
      </c>
      <c r="B671" s="11" t="s">
        <v>66</v>
      </c>
      <c r="C671" s="605"/>
      <c r="D671" s="213"/>
      <c r="E671" s="375">
        <v>105</v>
      </c>
      <c r="F671" s="212">
        <f t="shared" si="248"/>
        <v>61</v>
      </c>
      <c r="G671" s="213">
        <v>258</v>
      </c>
      <c r="H671" s="213">
        <f t="shared" si="246"/>
        <v>422.9508196721311</v>
      </c>
      <c r="I671" s="342"/>
      <c r="J671" s="342"/>
      <c r="K671" s="1743"/>
      <c r="L671" s="1743"/>
      <c r="M671" s="1743"/>
      <c r="N671" s="253"/>
      <c r="O671" s="1743"/>
      <c r="P671" s="1744"/>
      <c r="Q671" s="513"/>
      <c r="R671" s="513"/>
      <c r="S671" s="513"/>
      <c r="T671" s="513"/>
      <c r="U671" s="513"/>
      <c r="V671" s="513"/>
      <c r="W671" s="513"/>
      <c r="X671" s="1077"/>
      <c r="Y671" s="513"/>
      <c r="Z671" s="975"/>
      <c r="AA671" s="512"/>
      <c r="AB671" s="512"/>
      <c r="AC671" s="513"/>
      <c r="AD671" s="513"/>
      <c r="AE671" s="512"/>
      <c r="AF671" s="1133"/>
      <c r="AG671" s="508"/>
      <c r="AH671" s="1325"/>
      <c r="AI671" s="1340">
        <f t="shared" si="240"/>
        <v>0</v>
      </c>
    </row>
    <row r="672" spans="1:35" ht="30" x14ac:dyDescent="0.25">
      <c r="A672" s="226">
        <v>1</v>
      </c>
      <c r="B672" s="11" t="s">
        <v>123</v>
      </c>
      <c r="C672" s="605"/>
      <c r="D672" s="213"/>
      <c r="E672" s="375">
        <v>1500</v>
      </c>
      <c r="F672" s="212">
        <f t="shared" si="248"/>
        <v>875</v>
      </c>
      <c r="G672" s="213">
        <v>667</v>
      </c>
      <c r="H672" s="213">
        <f t="shared" si="246"/>
        <v>76.228571428571428</v>
      </c>
      <c r="I672" s="342"/>
      <c r="J672" s="342"/>
      <c r="K672" s="1743"/>
      <c r="L672" s="1743"/>
      <c r="M672" s="1743"/>
      <c r="N672" s="253"/>
      <c r="O672" s="1743"/>
      <c r="P672" s="1744"/>
      <c r="Q672" s="513"/>
      <c r="R672" s="513"/>
      <c r="S672" s="513"/>
      <c r="T672" s="513"/>
      <c r="U672" s="513"/>
      <c r="V672" s="513"/>
      <c r="W672" s="513"/>
      <c r="X672" s="1077"/>
      <c r="Y672" s="513"/>
      <c r="Z672" s="975"/>
      <c r="AA672" s="512"/>
      <c r="AB672" s="512"/>
      <c r="AC672" s="513"/>
      <c r="AD672" s="513"/>
      <c r="AE672" s="512"/>
      <c r="AF672" s="1133"/>
      <c r="AG672" s="508"/>
      <c r="AH672" s="1325"/>
      <c r="AI672" s="1340">
        <f t="shared" si="240"/>
        <v>0</v>
      </c>
    </row>
    <row r="673" spans="1:35" s="2536" customFormat="1" ht="45" x14ac:dyDescent="0.25">
      <c r="B673" s="11" t="s">
        <v>365</v>
      </c>
      <c r="C673" s="605"/>
      <c r="D673" s="213"/>
      <c r="E673" s="375"/>
      <c r="F673" s="212"/>
      <c r="G673" s="213">
        <v>1</v>
      </c>
      <c r="H673" s="213"/>
      <c r="I673" s="342"/>
      <c r="J673" s="342"/>
      <c r="K673" s="1743"/>
      <c r="L673" s="1743"/>
      <c r="M673" s="1743"/>
      <c r="N673" s="253"/>
      <c r="O673" s="1743"/>
      <c r="P673" s="1744"/>
      <c r="Q673" s="513"/>
      <c r="R673" s="513"/>
      <c r="S673" s="513"/>
      <c r="T673" s="513"/>
      <c r="U673" s="513"/>
      <c r="V673" s="513"/>
      <c r="W673" s="513"/>
      <c r="X673" s="1077"/>
      <c r="Y673" s="513"/>
      <c r="Z673" s="975"/>
      <c r="AA673" s="512"/>
      <c r="AB673" s="512"/>
      <c r="AC673" s="513"/>
      <c r="AD673" s="513"/>
      <c r="AE673" s="512"/>
      <c r="AF673" s="1133"/>
      <c r="AG673" s="508"/>
      <c r="AH673" s="1325"/>
      <c r="AI673" s="1340">
        <f t="shared" si="240"/>
        <v>0</v>
      </c>
    </row>
    <row r="674" spans="1:35" x14ac:dyDescent="0.25">
      <c r="A674" s="226">
        <v>1</v>
      </c>
      <c r="B674" s="11" t="s">
        <v>114</v>
      </c>
      <c r="C674" s="605"/>
      <c r="D674" s="213"/>
      <c r="E674" s="375">
        <v>800</v>
      </c>
      <c r="F674" s="212">
        <f t="shared" si="248"/>
        <v>467</v>
      </c>
      <c r="G674" s="213">
        <v>1008</v>
      </c>
      <c r="H674" s="213">
        <f t="shared" si="246"/>
        <v>215.84582441113488</v>
      </c>
      <c r="I674" s="342"/>
      <c r="J674" s="342"/>
      <c r="K674" s="1743"/>
      <c r="L674" s="1743"/>
      <c r="M674" s="1743"/>
      <c r="N674" s="253"/>
      <c r="O674" s="1743"/>
      <c r="P674" s="1744"/>
      <c r="Q674" s="513"/>
      <c r="R674" s="513"/>
      <c r="S674" s="513"/>
      <c r="T674" s="513"/>
      <c r="U674" s="513"/>
      <c r="V674" s="513"/>
      <c r="W674" s="513"/>
      <c r="X674" s="1077"/>
      <c r="Y674" s="513"/>
      <c r="Z674" s="975"/>
      <c r="AA674" s="512"/>
      <c r="AB674" s="512"/>
      <c r="AC674" s="513"/>
      <c r="AD674" s="513"/>
      <c r="AE674" s="512"/>
      <c r="AF674" s="1133"/>
      <c r="AG674" s="508"/>
      <c r="AH674" s="1325"/>
      <c r="AI674" s="1340">
        <f t="shared" si="240"/>
        <v>0</v>
      </c>
    </row>
    <row r="675" spans="1:35" ht="30" x14ac:dyDescent="0.25">
      <c r="A675" s="226">
        <v>1</v>
      </c>
      <c r="B675" s="11" t="s">
        <v>238</v>
      </c>
      <c r="C675" s="605"/>
      <c r="D675" s="213"/>
      <c r="E675" s="375">
        <v>175</v>
      </c>
      <c r="F675" s="212">
        <f t="shared" si="248"/>
        <v>102</v>
      </c>
      <c r="G675" s="213">
        <v>150</v>
      </c>
      <c r="H675" s="213">
        <f t="shared" si="246"/>
        <v>147.05882352941177</v>
      </c>
      <c r="I675" s="342"/>
      <c r="J675" s="342"/>
      <c r="K675" s="1743"/>
      <c r="L675" s="1743"/>
      <c r="M675" s="1743"/>
      <c r="N675" s="253"/>
      <c r="O675" s="1743"/>
      <c r="P675" s="1744"/>
      <c r="Q675" s="513"/>
      <c r="R675" s="513"/>
      <c r="S675" s="513"/>
      <c r="T675" s="513"/>
      <c r="U675" s="513"/>
      <c r="V675" s="513"/>
      <c r="W675" s="513"/>
      <c r="X675" s="1077"/>
      <c r="Y675" s="513"/>
      <c r="Z675" s="975"/>
      <c r="AA675" s="512"/>
      <c r="AB675" s="512"/>
      <c r="AC675" s="513"/>
      <c r="AD675" s="513"/>
      <c r="AE675" s="512"/>
      <c r="AF675" s="1133"/>
      <c r="AG675" s="508"/>
      <c r="AH675" s="1325"/>
      <c r="AI675" s="1340">
        <f t="shared" si="240"/>
        <v>0</v>
      </c>
    </row>
    <row r="676" spans="1:35" ht="30" x14ac:dyDescent="0.25">
      <c r="A676" s="226">
        <v>1</v>
      </c>
      <c r="B676" s="11" t="s">
        <v>269</v>
      </c>
      <c r="C676" s="605"/>
      <c r="D676" s="213"/>
      <c r="E676" s="375">
        <v>180</v>
      </c>
      <c r="F676" s="212">
        <f t="shared" si="248"/>
        <v>105</v>
      </c>
      <c r="G676" s="213">
        <v>30</v>
      </c>
      <c r="H676" s="213">
        <f t="shared" si="246"/>
        <v>28.571428571428569</v>
      </c>
      <c r="I676" s="342"/>
      <c r="J676" s="342"/>
      <c r="K676" s="1743"/>
      <c r="L676" s="1743"/>
      <c r="M676" s="1743"/>
      <c r="N676" s="253"/>
      <c r="O676" s="1743"/>
      <c r="P676" s="1744"/>
      <c r="Q676" s="513"/>
      <c r="R676" s="513"/>
      <c r="S676" s="513"/>
      <c r="T676" s="513"/>
      <c r="U676" s="513"/>
      <c r="V676" s="513"/>
      <c r="W676" s="513"/>
      <c r="X676" s="1077"/>
      <c r="Y676" s="513"/>
      <c r="Z676" s="975"/>
      <c r="AA676" s="512"/>
      <c r="AB676" s="512"/>
      <c r="AC676" s="513"/>
      <c r="AD676" s="513"/>
      <c r="AE676" s="512"/>
      <c r="AF676" s="1133"/>
      <c r="AG676" s="508"/>
      <c r="AH676" s="1325"/>
      <c r="AI676" s="1340">
        <f t="shared" si="240"/>
        <v>0</v>
      </c>
    </row>
    <row r="677" spans="1:35" ht="60" x14ac:dyDescent="0.25">
      <c r="A677" s="226">
        <v>1</v>
      </c>
      <c r="B677" s="11" t="s">
        <v>309</v>
      </c>
      <c r="C677" s="605"/>
      <c r="D677" s="213"/>
      <c r="E677" s="375">
        <v>8200</v>
      </c>
      <c r="F677" s="212">
        <f t="shared" si="248"/>
        <v>4783</v>
      </c>
      <c r="G677" s="213">
        <v>3364</v>
      </c>
      <c r="H677" s="213">
        <f t="shared" si="246"/>
        <v>70.33242734685345</v>
      </c>
      <c r="I677" s="342"/>
      <c r="J677" s="342"/>
      <c r="K677" s="1743"/>
      <c r="L677" s="1743"/>
      <c r="M677" s="1743"/>
      <c r="N677" s="253"/>
      <c r="O677" s="1743"/>
      <c r="P677" s="1744"/>
      <c r="Q677" s="513"/>
      <c r="R677" s="513"/>
      <c r="S677" s="513"/>
      <c r="T677" s="513"/>
      <c r="U677" s="513"/>
      <c r="V677" s="513"/>
      <c r="W677" s="513"/>
      <c r="X677" s="1077"/>
      <c r="Y677" s="513"/>
      <c r="Z677" s="512"/>
      <c r="AA677" s="512"/>
      <c r="AB677" s="512"/>
      <c r="AC677" s="513"/>
      <c r="AD677" s="513"/>
      <c r="AE677" s="512"/>
      <c r="AF677" s="1133"/>
      <c r="AG677" s="508"/>
      <c r="AH677" s="1325"/>
      <c r="AI677" s="1340">
        <f t="shared" si="240"/>
        <v>0</v>
      </c>
    </row>
    <row r="678" spans="1:35" ht="30" x14ac:dyDescent="0.25">
      <c r="B678" s="11" t="s">
        <v>120</v>
      </c>
      <c r="C678" s="605"/>
      <c r="D678" s="213"/>
      <c r="E678" s="375">
        <v>600</v>
      </c>
      <c r="F678" s="212">
        <f t="shared" si="248"/>
        <v>350</v>
      </c>
      <c r="G678" s="213">
        <v>629</v>
      </c>
      <c r="H678" s="213">
        <f t="shared" si="246"/>
        <v>179.71428571428572</v>
      </c>
      <c r="I678" s="342"/>
      <c r="J678" s="342"/>
      <c r="K678" s="1743"/>
      <c r="L678" s="1743"/>
      <c r="M678" s="1743"/>
      <c r="N678" s="253"/>
      <c r="O678" s="1743"/>
      <c r="P678" s="1744"/>
      <c r="Q678" s="513"/>
      <c r="R678" s="513"/>
      <c r="S678" s="513"/>
      <c r="T678" s="513"/>
      <c r="U678" s="513"/>
      <c r="V678" s="513"/>
      <c r="W678" s="513"/>
      <c r="X678" s="1077"/>
      <c r="Y678" s="513"/>
      <c r="Z678" s="512"/>
      <c r="AA678" s="512"/>
      <c r="AB678" s="512"/>
      <c r="AC678" s="513"/>
      <c r="AD678" s="513"/>
      <c r="AE678" s="512"/>
      <c r="AF678" s="1133"/>
      <c r="AG678" s="508"/>
      <c r="AH678" s="1325"/>
      <c r="AI678" s="1340">
        <f t="shared" si="240"/>
        <v>0</v>
      </c>
    </row>
    <row r="679" spans="1:35" x14ac:dyDescent="0.25">
      <c r="A679" s="226">
        <v>1</v>
      </c>
      <c r="B679" s="11" t="s">
        <v>88</v>
      </c>
      <c r="C679" s="605"/>
      <c r="D679" s="213"/>
      <c r="E679" s="375">
        <v>100</v>
      </c>
      <c r="F679" s="212">
        <f t="shared" si="248"/>
        <v>58</v>
      </c>
      <c r="G679" s="213">
        <v>121</v>
      </c>
      <c r="H679" s="213">
        <f t="shared" ref="H679:H688" si="249">G679/F679*100</f>
        <v>208.62068965517241</v>
      </c>
      <c r="I679" s="342"/>
      <c r="J679" s="342"/>
      <c r="K679" s="1743"/>
      <c r="L679" s="1743"/>
      <c r="M679" s="1743"/>
      <c r="N679" s="253"/>
      <c r="O679" s="1743"/>
      <c r="P679" s="1744"/>
      <c r="Q679" s="513"/>
      <c r="R679" s="513"/>
      <c r="S679" s="513"/>
      <c r="T679" s="513"/>
      <c r="U679" s="513"/>
      <c r="V679" s="513"/>
      <c r="W679" s="513"/>
      <c r="X679" s="1077"/>
      <c r="Y679" s="513"/>
      <c r="Z679" s="975"/>
      <c r="AA679" s="512"/>
      <c r="AB679" s="512"/>
      <c r="AC679" s="513"/>
      <c r="AD679" s="513"/>
      <c r="AE679" s="512"/>
      <c r="AF679" s="1133"/>
      <c r="AG679" s="508"/>
      <c r="AH679" s="1325"/>
      <c r="AI679" s="1340">
        <f t="shared" si="240"/>
        <v>0</v>
      </c>
    </row>
    <row r="680" spans="1:35" x14ac:dyDescent="0.25">
      <c r="A680" s="226">
        <v>1</v>
      </c>
      <c r="B680" s="11" t="s">
        <v>113</v>
      </c>
      <c r="C680" s="605"/>
      <c r="D680" s="213"/>
      <c r="E680" s="375">
        <v>40</v>
      </c>
      <c r="F680" s="212">
        <f t="shared" si="248"/>
        <v>23</v>
      </c>
      <c r="G680" s="213">
        <v>34</v>
      </c>
      <c r="H680" s="213">
        <f t="shared" si="249"/>
        <v>147.82608695652172</v>
      </c>
      <c r="I680" s="342"/>
      <c r="J680" s="342"/>
      <c r="K680" s="1743"/>
      <c r="L680" s="1743"/>
      <c r="M680" s="1743"/>
      <c r="N680" s="253"/>
      <c r="O680" s="1743"/>
      <c r="P680" s="1744"/>
      <c r="Q680" s="513"/>
      <c r="R680" s="513"/>
      <c r="S680" s="513"/>
      <c r="T680" s="513"/>
      <c r="U680" s="513"/>
      <c r="V680" s="513"/>
      <c r="W680" s="513"/>
      <c r="X680" s="1077"/>
      <c r="Y680" s="513"/>
      <c r="Z680" s="975"/>
      <c r="AA680" s="512"/>
      <c r="AB680" s="512"/>
      <c r="AC680" s="513"/>
      <c r="AD680" s="513"/>
      <c r="AE680" s="512"/>
      <c r="AF680" s="1133"/>
      <c r="AG680" s="508"/>
      <c r="AH680" s="1325"/>
      <c r="AI680" s="1340">
        <f t="shared" si="240"/>
        <v>0</v>
      </c>
    </row>
    <row r="681" spans="1:35" ht="30" x14ac:dyDescent="0.25">
      <c r="A681" s="226">
        <v>1</v>
      </c>
      <c r="B681" s="11" t="s">
        <v>193</v>
      </c>
      <c r="C681" s="605"/>
      <c r="D681" s="213"/>
      <c r="E681" s="375">
        <v>20</v>
      </c>
      <c r="F681" s="212">
        <f t="shared" si="248"/>
        <v>12</v>
      </c>
      <c r="G681" s="213">
        <v>14</v>
      </c>
      <c r="H681" s="213">
        <f t="shared" si="249"/>
        <v>116.66666666666667</v>
      </c>
      <c r="I681" s="342"/>
      <c r="J681" s="342"/>
      <c r="K681" s="1743"/>
      <c r="L681" s="1743"/>
      <c r="M681" s="1743"/>
      <c r="N681" s="253"/>
      <c r="O681" s="1743"/>
      <c r="P681" s="1744"/>
      <c r="Q681" s="513"/>
      <c r="R681" s="513"/>
      <c r="S681" s="513"/>
      <c r="T681" s="513"/>
      <c r="U681" s="513"/>
      <c r="V681" s="513"/>
      <c r="W681" s="513"/>
      <c r="X681" s="1077"/>
      <c r="Y681" s="513"/>
      <c r="Z681" s="975"/>
      <c r="AA681" s="512"/>
      <c r="AB681" s="512"/>
      <c r="AC681" s="513"/>
      <c r="AD681" s="513"/>
      <c r="AE681" s="512"/>
      <c r="AF681" s="1133"/>
      <c r="AG681" s="508"/>
      <c r="AH681" s="1325"/>
      <c r="AI681" s="1340">
        <f t="shared" si="240"/>
        <v>0</v>
      </c>
    </row>
    <row r="682" spans="1:35" x14ac:dyDescent="0.25">
      <c r="A682" s="226">
        <v>1</v>
      </c>
      <c r="B682" s="11" t="s">
        <v>270</v>
      </c>
      <c r="C682" s="605"/>
      <c r="D682" s="213"/>
      <c r="E682" s="375">
        <v>150</v>
      </c>
      <c r="F682" s="212">
        <f t="shared" si="248"/>
        <v>88</v>
      </c>
      <c r="G682" s="213">
        <v>174</v>
      </c>
      <c r="H682" s="213">
        <f t="shared" si="249"/>
        <v>197.72727272727272</v>
      </c>
      <c r="I682" s="342"/>
      <c r="J682" s="342"/>
      <c r="K682" s="1743"/>
      <c r="L682" s="1743"/>
      <c r="M682" s="1743"/>
      <c r="N682" s="253"/>
      <c r="O682" s="1743"/>
      <c r="P682" s="1744"/>
      <c r="Q682" s="513"/>
      <c r="R682" s="513"/>
      <c r="S682" s="513"/>
      <c r="T682" s="513"/>
      <c r="U682" s="513"/>
      <c r="V682" s="513"/>
      <c r="W682" s="513"/>
      <c r="X682" s="1077"/>
      <c r="Y682" s="513"/>
      <c r="Z682" s="975"/>
      <c r="AA682" s="512"/>
      <c r="AB682" s="512"/>
      <c r="AC682" s="513"/>
      <c r="AD682" s="513"/>
      <c r="AE682" s="512"/>
      <c r="AF682" s="1133"/>
      <c r="AG682" s="508"/>
      <c r="AH682" s="1325"/>
      <c r="AI682" s="1340">
        <f t="shared" si="240"/>
        <v>0</v>
      </c>
    </row>
    <row r="683" spans="1:35" ht="30" x14ac:dyDescent="0.25">
      <c r="A683" s="226">
        <v>1</v>
      </c>
      <c r="B683" s="11" t="s">
        <v>271</v>
      </c>
      <c r="C683" s="605"/>
      <c r="D683" s="213"/>
      <c r="E683" s="375">
        <v>680</v>
      </c>
      <c r="F683" s="212">
        <f t="shared" si="248"/>
        <v>397</v>
      </c>
      <c r="G683" s="213">
        <v>670</v>
      </c>
      <c r="H683" s="213">
        <f t="shared" si="249"/>
        <v>168.76574307304787</v>
      </c>
      <c r="I683" s="342"/>
      <c r="J683" s="342"/>
      <c r="K683" s="1743"/>
      <c r="L683" s="1743"/>
      <c r="M683" s="1743"/>
      <c r="N683" s="253"/>
      <c r="O683" s="1743"/>
      <c r="P683" s="1744"/>
      <c r="Q683" s="513"/>
      <c r="R683" s="513"/>
      <c r="S683" s="513"/>
      <c r="T683" s="513"/>
      <c r="U683" s="513"/>
      <c r="V683" s="513"/>
      <c r="W683" s="513"/>
      <c r="X683" s="1077"/>
      <c r="Y683" s="513"/>
      <c r="Z683" s="975"/>
      <c r="AA683" s="512"/>
      <c r="AB683" s="512"/>
      <c r="AC683" s="513"/>
      <c r="AD683" s="513"/>
      <c r="AE683" s="512"/>
      <c r="AF683" s="1133"/>
      <c r="AG683" s="508"/>
      <c r="AH683" s="1325"/>
      <c r="AI683" s="1340">
        <f t="shared" si="240"/>
        <v>0</v>
      </c>
    </row>
    <row r="684" spans="1:35" ht="30" x14ac:dyDescent="0.25">
      <c r="A684" s="226">
        <v>1</v>
      </c>
      <c r="B684" s="11" t="s">
        <v>276</v>
      </c>
      <c r="C684" s="605"/>
      <c r="D684" s="213"/>
      <c r="E684" s="375">
        <v>2600</v>
      </c>
      <c r="F684" s="212">
        <f t="shared" si="248"/>
        <v>1517</v>
      </c>
      <c r="G684" s="213">
        <v>2344</v>
      </c>
      <c r="H684" s="213">
        <f t="shared" si="249"/>
        <v>154.51549110085696</v>
      </c>
      <c r="I684" s="342"/>
      <c r="J684" s="342"/>
      <c r="K684" s="1743"/>
      <c r="L684" s="1743"/>
      <c r="M684" s="1743"/>
      <c r="N684" s="253"/>
      <c r="O684" s="1743"/>
      <c r="P684" s="1744"/>
      <c r="Q684" s="513"/>
      <c r="R684" s="513"/>
      <c r="S684" s="513"/>
      <c r="T684" s="513"/>
      <c r="U684" s="513"/>
      <c r="V684" s="513"/>
      <c r="W684" s="513"/>
      <c r="X684" s="1077"/>
      <c r="Y684" s="513"/>
      <c r="Z684" s="975"/>
      <c r="AA684" s="512"/>
      <c r="AB684" s="512"/>
      <c r="AC684" s="513"/>
      <c r="AD684" s="513"/>
      <c r="AE684" s="512"/>
      <c r="AF684" s="1133"/>
      <c r="AG684" s="508"/>
      <c r="AH684" s="1325"/>
      <c r="AI684" s="1340">
        <f t="shared" si="240"/>
        <v>0</v>
      </c>
    </row>
    <row r="685" spans="1:35" x14ac:dyDescent="0.25">
      <c r="A685" s="226">
        <v>1</v>
      </c>
      <c r="B685" s="11" t="s">
        <v>30</v>
      </c>
      <c r="C685" s="605"/>
      <c r="D685" s="213"/>
      <c r="E685" s="375">
        <v>200</v>
      </c>
      <c r="F685" s="212">
        <f t="shared" si="248"/>
        <v>117</v>
      </c>
      <c r="G685" s="213">
        <v>241</v>
      </c>
      <c r="H685" s="213">
        <f t="shared" si="249"/>
        <v>205.98290598290595</v>
      </c>
      <c r="I685" s="342"/>
      <c r="J685" s="342"/>
      <c r="K685" s="1743"/>
      <c r="L685" s="1743"/>
      <c r="M685" s="1743"/>
      <c r="N685" s="253"/>
      <c r="O685" s="1743"/>
      <c r="P685" s="1744"/>
      <c r="Q685" s="513"/>
      <c r="R685" s="513"/>
      <c r="S685" s="513"/>
      <c r="T685" s="513"/>
      <c r="U685" s="513"/>
      <c r="V685" s="513"/>
      <c r="W685" s="513"/>
      <c r="X685" s="1077"/>
      <c r="Y685" s="513"/>
      <c r="Z685" s="975"/>
      <c r="AA685" s="512"/>
      <c r="AB685" s="512"/>
      <c r="AC685" s="513"/>
      <c r="AD685" s="513"/>
      <c r="AE685" s="512"/>
      <c r="AF685" s="1133"/>
      <c r="AG685" s="508"/>
      <c r="AH685" s="1325"/>
      <c r="AI685" s="1340">
        <f t="shared" si="240"/>
        <v>0</v>
      </c>
    </row>
    <row r="686" spans="1:35" x14ac:dyDescent="0.25">
      <c r="A686" s="226">
        <v>1</v>
      </c>
      <c r="B686" s="11" t="s">
        <v>89</v>
      </c>
      <c r="C686" s="605"/>
      <c r="D686" s="213"/>
      <c r="E686" s="375">
        <v>1500</v>
      </c>
      <c r="F686" s="212">
        <f t="shared" si="248"/>
        <v>875</v>
      </c>
      <c r="G686" s="213">
        <v>1984</v>
      </c>
      <c r="H686" s="213">
        <f t="shared" si="249"/>
        <v>226.74285714285713</v>
      </c>
      <c r="I686" s="342"/>
      <c r="J686" s="342"/>
      <c r="K686" s="1743"/>
      <c r="L686" s="1743"/>
      <c r="M686" s="1743"/>
      <c r="N686" s="253"/>
      <c r="O686" s="1743"/>
      <c r="P686" s="1744"/>
      <c r="Q686" s="513"/>
      <c r="R686" s="513"/>
      <c r="S686" s="513"/>
      <c r="T686" s="513"/>
      <c r="U686" s="513"/>
      <c r="V686" s="513"/>
      <c r="W686" s="513"/>
      <c r="X686" s="1077"/>
      <c r="Y686" s="513"/>
      <c r="Z686" s="975"/>
      <c r="AA686" s="512"/>
      <c r="AB686" s="512"/>
      <c r="AC686" s="513"/>
      <c r="AD686" s="513"/>
      <c r="AE686" s="512"/>
      <c r="AF686" s="1133"/>
      <c r="AG686" s="508"/>
      <c r="AH686" s="1325"/>
      <c r="AI686" s="1340">
        <f t="shared" si="240"/>
        <v>0</v>
      </c>
    </row>
    <row r="687" spans="1:35" ht="30" x14ac:dyDescent="0.25">
      <c r="A687" s="226">
        <v>1</v>
      </c>
      <c r="B687" s="11" t="s">
        <v>72</v>
      </c>
      <c r="C687" s="605"/>
      <c r="D687" s="213"/>
      <c r="E687" s="375">
        <v>120</v>
      </c>
      <c r="F687" s="212">
        <f t="shared" si="248"/>
        <v>70</v>
      </c>
      <c r="G687" s="213">
        <v>212</v>
      </c>
      <c r="H687" s="213">
        <f t="shared" si="249"/>
        <v>302.85714285714283</v>
      </c>
      <c r="I687" s="342"/>
      <c r="J687" s="342"/>
      <c r="K687" s="1743"/>
      <c r="L687" s="1743"/>
      <c r="M687" s="1743"/>
      <c r="N687" s="253"/>
      <c r="O687" s="1743"/>
      <c r="P687" s="1744"/>
      <c r="Q687" s="513"/>
      <c r="R687" s="513"/>
      <c r="S687" s="513"/>
      <c r="T687" s="513"/>
      <c r="U687" s="513"/>
      <c r="V687" s="513"/>
      <c r="W687" s="513"/>
      <c r="X687" s="1077"/>
      <c r="Y687" s="513"/>
      <c r="Z687" s="975"/>
      <c r="AA687" s="512"/>
      <c r="AB687" s="512"/>
      <c r="AC687" s="513"/>
      <c r="AD687" s="513"/>
      <c r="AE687" s="512"/>
      <c r="AF687" s="1133"/>
      <c r="AG687" s="508"/>
      <c r="AH687" s="1325"/>
      <c r="AI687" s="1340">
        <f t="shared" si="240"/>
        <v>0</v>
      </c>
    </row>
    <row r="688" spans="1:35" ht="29.25" x14ac:dyDescent="0.25">
      <c r="A688" s="226">
        <v>1</v>
      </c>
      <c r="B688" s="661" t="s">
        <v>272</v>
      </c>
      <c r="C688" s="640"/>
      <c r="D688" s="1385"/>
      <c r="E688" s="375">
        <f>E654</f>
        <v>15000</v>
      </c>
      <c r="F688" s="212">
        <f t="shared" si="248"/>
        <v>8750</v>
      </c>
      <c r="G688" s="1385">
        <f>G654</f>
        <v>6641</v>
      </c>
      <c r="H688" s="213">
        <f t="shared" si="249"/>
        <v>75.897142857142853</v>
      </c>
      <c r="I688" s="342"/>
      <c r="J688" s="342"/>
      <c r="K688" s="1743"/>
      <c r="L688" s="1743"/>
      <c r="M688" s="1743"/>
      <c r="N688" s="253"/>
      <c r="O688" s="1743"/>
      <c r="P688" s="1744"/>
      <c r="Q688" s="513"/>
      <c r="R688" s="513"/>
      <c r="S688" s="513"/>
      <c r="T688" s="513"/>
      <c r="U688" s="513"/>
      <c r="V688" s="513"/>
      <c r="W688" s="513"/>
      <c r="X688" s="1077"/>
      <c r="Y688" s="513"/>
      <c r="Z688" s="975"/>
      <c r="AA688" s="512"/>
      <c r="AB688" s="512"/>
      <c r="AC688" s="513"/>
      <c r="AD688" s="513"/>
      <c r="AE688" s="512"/>
      <c r="AF688" s="1386"/>
      <c r="AG688" s="508"/>
      <c r="AH688" s="1325"/>
      <c r="AI688" s="1340">
        <f t="shared" si="240"/>
        <v>0</v>
      </c>
    </row>
    <row r="689" spans="1:36" ht="29.25" x14ac:dyDescent="0.25">
      <c r="A689" s="226">
        <v>1</v>
      </c>
      <c r="B689" s="661" t="s">
        <v>273</v>
      </c>
      <c r="C689" s="640"/>
      <c r="D689" s="1385"/>
      <c r="E689" s="375"/>
      <c r="F689" s="218"/>
      <c r="G689" s="1385"/>
      <c r="H689" s="213"/>
      <c r="I689" s="342"/>
      <c r="J689" s="342"/>
      <c r="K689" s="1743"/>
      <c r="L689" s="1743"/>
      <c r="M689" s="1743"/>
      <c r="N689" s="253"/>
      <c r="O689" s="1743"/>
      <c r="P689" s="1744"/>
      <c r="Q689" s="513"/>
      <c r="R689" s="513"/>
      <c r="S689" s="513"/>
      <c r="T689" s="513"/>
      <c r="U689" s="513"/>
      <c r="V689" s="513"/>
      <c r="W689" s="513"/>
      <c r="X689" s="1077"/>
      <c r="Y689" s="513"/>
      <c r="Z689" s="975"/>
      <c r="AA689" s="512"/>
      <c r="AB689" s="512"/>
      <c r="AC689" s="513"/>
      <c r="AD689" s="513"/>
      <c r="AE689" s="512"/>
      <c r="AF689" s="1386"/>
      <c r="AG689" s="508"/>
      <c r="AH689" s="1325"/>
      <c r="AI689" s="1340">
        <f t="shared" si="240"/>
        <v>0</v>
      </c>
    </row>
    <row r="690" spans="1:36" ht="29.25" x14ac:dyDescent="0.25">
      <c r="A690" s="226">
        <v>1</v>
      </c>
      <c r="B690" s="661" t="s">
        <v>274</v>
      </c>
      <c r="C690" s="1387"/>
      <c r="D690" s="1745"/>
      <c r="E690" s="1701"/>
      <c r="F690" s="1492"/>
      <c r="G690" s="1492"/>
      <c r="H690" s="716"/>
      <c r="I690" s="342"/>
      <c r="J690" s="342"/>
      <c r="K690" s="1743"/>
      <c r="L690" s="1743"/>
      <c r="M690" s="1743"/>
      <c r="N690" s="253"/>
      <c r="O690" s="1743"/>
      <c r="P690" s="1744"/>
      <c r="Q690" s="513"/>
      <c r="R690" s="513"/>
      <c r="S690" s="513"/>
      <c r="T690" s="513"/>
      <c r="U690" s="513"/>
      <c r="V690" s="513"/>
      <c r="W690" s="513"/>
      <c r="X690" s="1073">
        <f>Q690/12*$B$4</f>
        <v>0</v>
      </c>
      <c r="Y690" s="513">
        <f>AE690-AD690-AA690</f>
        <v>0</v>
      </c>
      <c r="Z690" s="975"/>
      <c r="AA690" s="512"/>
      <c r="AB690" s="512">
        <f>Y690-X690</f>
        <v>0</v>
      </c>
      <c r="AC690" s="513"/>
      <c r="AD690" s="513"/>
      <c r="AE690" s="512"/>
      <c r="AF690" s="1746"/>
      <c r="AG690" s="508"/>
      <c r="AH690" s="1325"/>
      <c r="AI690" s="1340">
        <f t="shared" si="240"/>
        <v>0</v>
      </c>
    </row>
    <row r="691" spans="1:36" x14ac:dyDescent="0.25">
      <c r="A691" s="1409">
        <v>1</v>
      </c>
      <c r="B691" s="1600" t="s">
        <v>136</v>
      </c>
      <c r="C691" s="1457"/>
      <c r="D691" s="1747"/>
      <c r="E691" s="34">
        <f>E688</f>
        <v>15000</v>
      </c>
      <c r="F691" s="7">
        <f>F688</f>
        <v>8750</v>
      </c>
      <c r="G691" s="7">
        <f>G688</f>
        <v>6641</v>
      </c>
      <c r="H691" s="7">
        <f>G691/F691*100</f>
        <v>75.897142857142853</v>
      </c>
      <c r="I691" s="8"/>
      <c r="J691" s="8"/>
      <c r="K691" s="1728"/>
      <c r="L691" s="1729"/>
      <c r="M691" s="1729"/>
      <c r="N691" s="1444"/>
      <c r="O691" s="1729"/>
      <c r="P691" s="1444"/>
      <c r="Q691" s="510">
        <f t="shared" ref="Q691:V691" si="250">SUM(Q690,Q665,Q654)</f>
        <v>31166.099082854136</v>
      </c>
      <c r="R691" s="510">
        <f t="shared" si="250"/>
        <v>31166.099082854136</v>
      </c>
      <c r="S691" s="510">
        <f t="shared" si="250"/>
        <v>31166.099082854136</v>
      </c>
      <c r="T691" s="510">
        <f t="shared" si="250"/>
        <v>31166.099082854136</v>
      </c>
      <c r="U691" s="510">
        <f t="shared" si="250"/>
        <v>31166.099082854136</v>
      </c>
      <c r="V691" s="510">
        <f t="shared" si="250"/>
        <v>31166.099082854136</v>
      </c>
      <c r="W691" s="510">
        <f t="shared" ref="W691" si="251">SUM(W690,W665,W654)</f>
        <v>31166.099082854136</v>
      </c>
      <c r="X691" s="1082">
        <f t="shared" ref="X691:AE691" si="252">SUM(X690,X665,X654)</f>
        <v>18180.224464998246</v>
      </c>
      <c r="Y691" s="510">
        <f t="shared" si="252"/>
        <v>16834.972670000003</v>
      </c>
      <c r="Z691" s="979">
        <f t="shared" si="252"/>
        <v>0</v>
      </c>
      <c r="AA691" s="510">
        <f t="shared" si="252"/>
        <v>6.1320000000000006</v>
      </c>
      <c r="AB691" s="510">
        <f t="shared" si="252"/>
        <v>-1345.2517949982457</v>
      </c>
      <c r="AC691" s="510">
        <f t="shared" si="252"/>
        <v>-0.71451999999999993</v>
      </c>
      <c r="AD691" s="510">
        <f t="shared" si="252"/>
        <v>-3.9516900000000001</v>
      </c>
      <c r="AE691" s="510">
        <f t="shared" si="252"/>
        <v>16837.152979999999</v>
      </c>
      <c r="AF691" s="1363"/>
      <c r="AG691" s="1082"/>
      <c r="AH691" s="1325"/>
      <c r="AI691" s="1340">
        <f t="shared" si="240"/>
        <v>-3951.69</v>
      </c>
    </row>
    <row r="692" spans="1:36" ht="15.75" thickBot="1" x14ac:dyDescent="0.3">
      <c r="A692" s="1409"/>
      <c r="B692" s="1748"/>
      <c r="C692" s="1749"/>
      <c r="D692" s="1750"/>
      <c r="E692" s="1701"/>
      <c r="F692" s="1488"/>
      <c r="G692" s="1488"/>
      <c r="H692" s="1488"/>
      <c r="I692" s="1453"/>
      <c r="J692" s="1453"/>
      <c r="K692" s="1751"/>
      <c r="L692" s="1752"/>
      <c r="M692" s="1752"/>
      <c r="N692" s="1342"/>
      <c r="O692" s="1752"/>
      <c r="P692" s="1342"/>
      <c r="Q692" s="514"/>
      <c r="R692" s="514"/>
      <c r="S692" s="514"/>
      <c r="T692" s="514"/>
      <c r="U692" s="514"/>
      <c r="V692" s="514"/>
      <c r="W692" s="514"/>
      <c r="X692" s="1078"/>
      <c r="Y692" s="514"/>
      <c r="Z692" s="1522"/>
      <c r="AA692" s="514"/>
      <c r="AB692" s="514"/>
      <c r="AC692" s="514"/>
      <c r="AD692" s="514"/>
      <c r="AE692" s="514"/>
      <c r="AF692" s="1611"/>
      <c r="AG692" s="1078"/>
      <c r="AH692" s="1325"/>
      <c r="AI692" s="1340">
        <f t="shared" si="240"/>
        <v>0</v>
      </c>
    </row>
    <row r="693" spans="1:36" ht="16.5" thickBot="1" x14ac:dyDescent="0.3">
      <c r="A693" s="226">
        <v>1</v>
      </c>
      <c r="B693" s="1430" t="s">
        <v>291</v>
      </c>
      <c r="C693" s="1430"/>
      <c r="D693" s="257"/>
      <c r="E693" s="411"/>
      <c r="F693" s="1434"/>
      <c r="G693" s="1434"/>
      <c r="H693" s="1478"/>
      <c r="I693" s="1756"/>
      <c r="J693" s="1757"/>
      <c r="K693" s="1434"/>
      <c r="L693" s="1478"/>
      <c r="M693" s="1434"/>
      <c r="N693" s="1478"/>
      <c r="O693" s="1478"/>
      <c r="P693" s="1478"/>
      <c r="Q693" s="518">
        <f t="shared" ref="Q693:R693" si="253">Q691</f>
        <v>31166.099082854136</v>
      </c>
      <c r="R693" s="518">
        <f t="shared" si="253"/>
        <v>31166.099082854136</v>
      </c>
      <c r="S693" s="518">
        <f t="shared" ref="S693:T693" si="254">S691</f>
        <v>31166.099082854136</v>
      </c>
      <c r="T693" s="518">
        <f t="shared" si="254"/>
        <v>31166.099082854136</v>
      </c>
      <c r="U693" s="518">
        <f t="shared" ref="U693:V693" si="255">U691</f>
        <v>31166.099082854136</v>
      </c>
      <c r="V693" s="518">
        <f t="shared" si="255"/>
        <v>31166.099082854136</v>
      </c>
      <c r="W693" s="518">
        <f t="shared" ref="W693" si="256">W691</f>
        <v>31166.099082854136</v>
      </c>
      <c r="X693" s="1079">
        <f t="shared" ref="X693:AE693" si="257">X691</f>
        <v>18180.224464998246</v>
      </c>
      <c r="Y693" s="518">
        <f t="shared" si="257"/>
        <v>16834.972670000003</v>
      </c>
      <c r="Z693" s="980">
        <f t="shared" si="257"/>
        <v>0</v>
      </c>
      <c r="AA693" s="518">
        <f t="shared" si="257"/>
        <v>6.1320000000000006</v>
      </c>
      <c r="AB693" s="518">
        <f t="shared" si="257"/>
        <v>-1345.2517949982457</v>
      </c>
      <c r="AC693" s="518">
        <f t="shared" si="257"/>
        <v>-0.71451999999999993</v>
      </c>
      <c r="AD693" s="518">
        <f t="shared" si="257"/>
        <v>-3.9516900000000001</v>
      </c>
      <c r="AE693" s="518">
        <f t="shared" si="257"/>
        <v>16837.152979999999</v>
      </c>
      <c r="AF693" s="1437"/>
      <c r="AG693" s="1079"/>
      <c r="AH693" s="1325"/>
      <c r="AI693" s="1340">
        <f t="shared" si="240"/>
        <v>-3951.69</v>
      </c>
      <c r="AJ693" s="226">
        <f>X693-T693/12*4</f>
        <v>7791.5247707135331</v>
      </c>
    </row>
    <row r="694" spans="1:36" x14ac:dyDescent="0.25">
      <c r="A694" s="226">
        <v>1</v>
      </c>
      <c r="B694" s="835"/>
      <c r="C694" s="835"/>
      <c r="D694" s="835"/>
      <c r="E694" s="409"/>
      <c r="F694" s="1365"/>
      <c r="G694" s="942"/>
      <c r="H694" s="1365"/>
      <c r="I694" s="1758"/>
      <c r="J694" s="1758"/>
      <c r="K694" s="942"/>
      <c r="L694" s="1365"/>
      <c r="M694" s="1365"/>
      <c r="N694" s="1365"/>
      <c r="O694" s="1365"/>
      <c r="P694" s="942"/>
      <c r="Q694" s="511"/>
      <c r="R694" s="511"/>
      <c r="S694" s="511"/>
      <c r="T694" s="511"/>
      <c r="U694" s="511"/>
      <c r="V694" s="511"/>
      <c r="W694" s="511"/>
      <c r="X694" s="551"/>
      <c r="Y694" s="511">
        <f>AE694-AD694-AA694</f>
        <v>0</v>
      </c>
      <c r="Z694" s="978"/>
      <c r="AA694" s="511"/>
      <c r="AB694" s="511"/>
      <c r="AC694" s="511"/>
      <c r="AD694" s="511"/>
      <c r="AE694" s="511"/>
      <c r="AF694" s="1138"/>
      <c r="AG694" s="551"/>
      <c r="AH694" s="1325"/>
      <c r="AI694" s="1340">
        <f t="shared" si="240"/>
        <v>0</v>
      </c>
    </row>
    <row r="695" spans="1:36" ht="43.5" x14ac:dyDescent="0.25">
      <c r="A695" s="226">
        <v>1</v>
      </c>
      <c r="B695" s="1330" t="s">
        <v>384</v>
      </c>
      <c r="C695" s="1330"/>
      <c r="D695" s="1331"/>
      <c r="E695" s="372"/>
      <c r="F695" s="329"/>
      <c r="G695" s="1721"/>
      <c r="H695" s="329"/>
      <c r="I695" s="1041"/>
      <c r="J695" s="1041"/>
      <c r="K695" s="1722"/>
      <c r="L695" s="1723"/>
      <c r="M695" s="1723"/>
      <c r="N695" s="1723"/>
      <c r="O695" s="1723"/>
      <c r="P695" s="1722"/>
      <c r="Q695" s="512"/>
      <c r="R695" s="512"/>
      <c r="S695" s="512"/>
      <c r="T695" s="512"/>
      <c r="U695" s="512"/>
      <c r="V695" s="512"/>
      <c r="W695" s="512"/>
      <c r="X695" s="508"/>
      <c r="Y695" s="512">
        <f>AE695-AD695-AA695</f>
        <v>0</v>
      </c>
      <c r="Z695" s="975"/>
      <c r="AA695" s="512"/>
      <c r="AB695" s="512"/>
      <c r="AC695" s="512"/>
      <c r="AD695" s="512"/>
      <c r="AE695" s="512"/>
      <c r="AF695" s="1169"/>
      <c r="AG695" s="508"/>
      <c r="AH695" s="1325"/>
      <c r="AI695" s="1340">
        <f t="shared" si="240"/>
        <v>0</v>
      </c>
    </row>
    <row r="696" spans="1:36" x14ac:dyDescent="0.25">
      <c r="A696" s="226">
        <v>1</v>
      </c>
      <c r="B696" s="657" t="s">
        <v>201</v>
      </c>
      <c r="C696" s="958"/>
      <c r="D696" s="959"/>
      <c r="E696" s="409"/>
      <c r="F696" s="1365"/>
      <c r="G696" s="942"/>
      <c r="H696" s="1365"/>
      <c r="I696" s="437"/>
      <c r="J696" s="437"/>
      <c r="K696" s="1759"/>
      <c r="L696" s="1741"/>
      <c r="M696" s="1741"/>
      <c r="N696" s="1741"/>
      <c r="O696" s="1741"/>
      <c r="P696" s="1741"/>
      <c r="Q696" s="511"/>
      <c r="R696" s="511"/>
      <c r="S696" s="511"/>
      <c r="T696" s="511"/>
      <c r="U696" s="511"/>
      <c r="V696" s="511"/>
      <c r="W696" s="511"/>
      <c r="X696" s="1073"/>
      <c r="Y696" s="511"/>
      <c r="Z696" s="978"/>
      <c r="AA696" s="511"/>
      <c r="AB696" s="511"/>
      <c r="AC696" s="511"/>
      <c r="AD696" s="511"/>
      <c r="AE696" s="511"/>
      <c r="AF696" s="1138"/>
      <c r="AG696" s="551"/>
      <c r="AH696" s="1325"/>
      <c r="AI696" s="1340">
        <f t="shared" si="240"/>
        <v>0</v>
      </c>
    </row>
    <row r="697" spans="1:36" ht="29.25" x14ac:dyDescent="0.25">
      <c r="A697" s="226">
        <v>1</v>
      </c>
      <c r="B697" s="713" t="s">
        <v>327</v>
      </c>
      <c r="C697" s="958"/>
      <c r="D697" s="959"/>
      <c r="E697" s="392">
        <f>E699+E702+E703</f>
        <v>2600</v>
      </c>
      <c r="F697" s="216">
        <f>F699+F702+F703</f>
        <v>1517</v>
      </c>
      <c r="G697" s="1555">
        <f>G699+G702+G703</f>
        <v>1219</v>
      </c>
      <c r="H697" s="1365">
        <f>G697/F697*100</f>
        <v>80.355965721819373</v>
      </c>
      <c r="I697" s="437"/>
      <c r="J697" s="437"/>
      <c r="K697" s="1759"/>
      <c r="L697" s="1741"/>
      <c r="M697" s="1741"/>
      <c r="N697" s="1741"/>
      <c r="O697" s="1741"/>
      <c r="P697" s="1741"/>
      <c r="Q697" s="511">
        <v>1622.99</v>
      </c>
      <c r="R697" s="511">
        <v>1622.99</v>
      </c>
      <c r="S697" s="511">
        <v>1622.99</v>
      </c>
      <c r="T697" s="511">
        <v>1622.99</v>
      </c>
      <c r="U697" s="511">
        <v>1622.99</v>
      </c>
      <c r="V697" s="511">
        <v>1622.99</v>
      </c>
      <c r="W697" s="511">
        <v>1622.99</v>
      </c>
      <c r="X697" s="1073">
        <f>Q697/12*$B$4+(R697-Q697)/11*6+(S697-R697)/10*5+(T697-S697)/9*4+(U697-T697)/8*3+(V697-U697)/7*2+(W697-V697)/6*1</f>
        <v>946.74416666666662</v>
      </c>
      <c r="Y697" s="511">
        <f>AE697-AD697-AA697</f>
        <v>783.09041999999988</v>
      </c>
      <c r="Z697" s="978"/>
      <c r="AA697" s="511"/>
      <c r="AB697" s="511">
        <f>Y697-X697</f>
        <v>-163.65374666666673</v>
      </c>
      <c r="AC697" s="511"/>
      <c r="AD697" s="511">
        <v>0</v>
      </c>
      <c r="AE697" s="511">
        <v>783.09041999999988</v>
      </c>
      <c r="AF697" s="1134"/>
      <c r="AG697" s="551"/>
      <c r="AH697" s="1325"/>
      <c r="AI697" s="1340">
        <f t="shared" si="240"/>
        <v>0</v>
      </c>
    </row>
    <row r="698" spans="1:36" x14ac:dyDescent="0.25">
      <c r="A698" s="226">
        <v>1</v>
      </c>
      <c r="B698" s="4" t="s">
        <v>318</v>
      </c>
      <c r="C698" s="958"/>
      <c r="D698" s="959"/>
      <c r="E698" s="960"/>
      <c r="F698" s="1365"/>
      <c r="G698" s="942"/>
      <c r="H698" s="1365"/>
      <c r="I698" s="437"/>
      <c r="J698" s="437"/>
      <c r="K698" s="1759"/>
      <c r="L698" s="1741"/>
      <c r="M698" s="1741"/>
      <c r="N698" s="1741"/>
      <c r="O698" s="1741"/>
      <c r="P698" s="1741"/>
      <c r="Q698" s="511"/>
      <c r="R698" s="511"/>
      <c r="S698" s="511"/>
      <c r="T698" s="511"/>
      <c r="U698" s="511"/>
      <c r="V698" s="511"/>
      <c r="W698" s="511"/>
      <c r="X698" s="551"/>
      <c r="Y698" s="511"/>
      <c r="Z698" s="978"/>
      <c r="AA698" s="511"/>
      <c r="AB698" s="511"/>
      <c r="AC698" s="511"/>
      <c r="AD698" s="511"/>
      <c r="AE698" s="511"/>
      <c r="AF698" s="1138"/>
      <c r="AG698" s="551"/>
      <c r="AH698" s="1325"/>
      <c r="AI698" s="1340">
        <f t="shared" si="240"/>
        <v>0</v>
      </c>
    </row>
    <row r="699" spans="1:36" ht="30" x14ac:dyDescent="0.25">
      <c r="A699" s="226">
        <v>1</v>
      </c>
      <c r="B699" s="725" t="s">
        <v>506</v>
      </c>
      <c r="C699" s="958"/>
      <c r="D699" s="959"/>
      <c r="E699" s="392">
        <f>E700</f>
        <v>2000</v>
      </c>
      <c r="F699" s="216">
        <f>F700</f>
        <v>1167</v>
      </c>
      <c r="G699" s="1555">
        <f>G700</f>
        <v>1000</v>
      </c>
      <c r="H699" s="1365">
        <f>G699/F699*100</f>
        <v>85.689802913453292</v>
      </c>
      <c r="I699" s="437"/>
      <c r="J699" s="437"/>
      <c r="K699" s="1759"/>
      <c r="L699" s="1741"/>
      <c r="M699" s="1741"/>
      <c r="N699" s="1741"/>
      <c r="O699" s="1741"/>
      <c r="P699" s="1741"/>
      <c r="Q699" s="511"/>
      <c r="R699" s="511"/>
      <c r="S699" s="511"/>
      <c r="T699" s="511"/>
      <c r="U699" s="511"/>
      <c r="V699" s="511"/>
      <c r="W699" s="511"/>
      <c r="X699" s="551"/>
      <c r="Y699" s="511"/>
      <c r="Z699" s="978"/>
      <c r="AA699" s="511"/>
      <c r="AB699" s="511"/>
      <c r="AC699" s="511"/>
      <c r="AD699" s="511"/>
      <c r="AE699" s="511"/>
      <c r="AF699" s="1134"/>
      <c r="AG699" s="551"/>
      <c r="AH699" s="1325"/>
      <c r="AI699" s="1340">
        <f t="shared" si="240"/>
        <v>0</v>
      </c>
    </row>
    <row r="700" spans="1:36" x14ac:dyDescent="0.25">
      <c r="A700" s="226">
        <v>1</v>
      </c>
      <c r="B700" s="4" t="s">
        <v>507</v>
      </c>
      <c r="C700" s="958"/>
      <c r="D700" s="959"/>
      <c r="E700" s="960">
        <v>2000</v>
      </c>
      <c r="F700" s="961">
        <f>ROUND(E700/12*$B$4,0)</f>
        <v>1167</v>
      </c>
      <c r="G700" s="962">
        <v>1000</v>
      </c>
      <c r="H700" s="961">
        <f>G700/F700*100</f>
        <v>85.689802913453292</v>
      </c>
      <c r="I700" s="437"/>
      <c r="J700" s="437"/>
      <c r="K700" s="1759"/>
      <c r="L700" s="1741"/>
      <c r="M700" s="1741"/>
      <c r="N700" s="1741"/>
      <c r="O700" s="1741"/>
      <c r="P700" s="1741"/>
      <c r="Q700" s="511"/>
      <c r="R700" s="511"/>
      <c r="S700" s="511"/>
      <c r="T700" s="511"/>
      <c r="U700" s="511"/>
      <c r="V700" s="511"/>
      <c r="W700" s="511"/>
      <c r="X700" s="551"/>
      <c r="Y700" s="511"/>
      <c r="Z700" s="978"/>
      <c r="AA700" s="511"/>
      <c r="AB700" s="511"/>
      <c r="AC700" s="511"/>
      <c r="AD700" s="511"/>
      <c r="AE700" s="511"/>
      <c r="AF700" s="1139"/>
      <c r="AG700" s="551"/>
      <c r="AH700" s="1325"/>
      <c r="AI700" s="1340">
        <f t="shared" si="240"/>
        <v>0</v>
      </c>
    </row>
    <row r="701" spans="1:36" ht="60" x14ac:dyDescent="0.25">
      <c r="A701" s="226">
        <v>1</v>
      </c>
      <c r="B701" s="4" t="s">
        <v>509</v>
      </c>
      <c r="C701" s="958"/>
      <c r="D701" s="959"/>
      <c r="E701" s="960"/>
      <c r="F701" s="961"/>
      <c r="G701" s="942"/>
      <c r="H701" s="1365"/>
      <c r="I701" s="437"/>
      <c r="J701" s="437"/>
      <c r="K701" s="1759"/>
      <c r="L701" s="1741"/>
      <c r="M701" s="1741"/>
      <c r="N701" s="1741"/>
      <c r="O701" s="1741"/>
      <c r="P701" s="1741"/>
      <c r="Q701" s="511"/>
      <c r="R701" s="511"/>
      <c r="S701" s="511"/>
      <c r="T701" s="511"/>
      <c r="U701" s="511"/>
      <c r="V701" s="511"/>
      <c r="W701" s="511"/>
      <c r="X701" s="551"/>
      <c r="Y701" s="511"/>
      <c r="Z701" s="978"/>
      <c r="AA701" s="511"/>
      <c r="AB701" s="511"/>
      <c r="AC701" s="511"/>
      <c r="AD701" s="511"/>
      <c r="AE701" s="511"/>
      <c r="AF701" s="1138"/>
      <c r="AG701" s="551"/>
      <c r="AH701" s="1325"/>
      <c r="AI701" s="1340">
        <f t="shared" si="240"/>
        <v>0</v>
      </c>
    </row>
    <row r="702" spans="1:36" ht="75" x14ac:dyDescent="0.25">
      <c r="A702" s="226">
        <v>1</v>
      </c>
      <c r="B702" s="4" t="s">
        <v>510</v>
      </c>
      <c r="C702" s="958"/>
      <c r="D702" s="959"/>
      <c r="E702" s="960"/>
      <c r="F702" s="961"/>
      <c r="G702" s="942"/>
      <c r="H702" s="1365"/>
      <c r="I702" s="437"/>
      <c r="J702" s="437"/>
      <c r="K702" s="1759"/>
      <c r="L702" s="1741"/>
      <c r="M702" s="1741"/>
      <c r="N702" s="1741"/>
      <c r="O702" s="1741"/>
      <c r="P702" s="1741"/>
      <c r="Q702" s="511"/>
      <c r="R702" s="511"/>
      <c r="S702" s="511"/>
      <c r="T702" s="511"/>
      <c r="U702" s="511"/>
      <c r="V702" s="511"/>
      <c r="W702" s="511"/>
      <c r="X702" s="551"/>
      <c r="Y702" s="511"/>
      <c r="Z702" s="978"/>
      <c r="AA702" s="511"/>
      <c r="AB702" s="511"/>
      <c r="AC702" s="511"/>
      <c r="AD702" s="511"/>
      <c r="AE702" s="511"/>
      <c r="AF702" s="1138"/>
      <c r="AG702" s="551"/>
      <c r="AH702" s="1325"/>
      <c r="AI702" s="1340">
        <f t="shared" si="240"/>
        <v>0</v>
      </c>
    </row>
    <row r="703" spans="1:36" ht="45" x14ac:dyDescent="0.25">
      <c r="A703" s="226">
        <v>1</v>
      </c>
      <c r="B703" s="726" t="s">
        <v>511</v>
      </c>
      <c r="C703" s="958"/>
      <c r="D703" s="959"/>
      <c r="E703" s="960">
        <v>600</v>
      </c>
      <c r="F703" s="961">
        <f>ROUND(E703/12*$B$4,0)</f>
        <v>350</v>
      </c>
      <c r="G703" s="962">
        <v>219</v>
      </c>
      <c r="H703" s="1365">
        <f>G703/F703*100</f>
        <v>62.571428571428569</v>
      </c>
      <c r="I703" s="437"/>
      <c r="J703" s="437"/>
      <c r="K703" s="1759"/>
      <c r="L703" s="1741"/>
      <c r="M703" s="1741"/>
      <c r="N703" s="1741"/>
      <c r="O703" s="1741"/>
      <c r="P703" s="1741"/>
      <c r="Q703" s="511"/>
      <c r="R703" s="511"/>
      <c r="S703" s="511"/>
      <c r="T703" s="511"/>
      <c r="U703" s="511"/>
      <c r="V703" s="511"/>
      <c r="W703" s="511"/>
      <c r="X703" s="551"/>
      <c r="Y703" s="511"/>
      <c r="Z703" s="978"/>
      <c r="AA703" s="511"/>
      <c r="AB703" s="511"/>
      <c r="AC703" s="511"/>
      <c r="AD703" s="511"/>
      <c r="AE703" s="511"/>
      <c r="AF703" s="1139"/>
      <c r="AG703" s="551"/>
      <c r="AH703" s="1325"/>
      <c r="AI703" s="1340">
        <f t="shared" si="240"/>
        <v>0</v>
      </c>
    </row>
    <row r="704" spans="1:36" ht="29.25" x14ac:dyDescent="0.25">
      <c r="A704" s="226">
        <v>1</v>
      </c>
      <c r="B704" s="713" t="s">
        <v>328</v>
      </c>
      <c r="C704" s="958"/>
      <c r="D704" s="959"/>
      <c r="E704" s="960"/>
      <c r="F704" s="1365"/>
      <c r="G704" s="942"/>
      <c r="H704" s="1365"/>
      <c r="I704" s="437"/>
      <c r="J704" s="437"/>
      <c r="K704" s="1759"/>
      <c r="L704" s="1741"/>
      <c r="M704" s="1741"/>
      <c r="N704" s="1741"/>
      <c r="O704" s="1741"/>
      <c r="P704" s="1741"/>
      <c r="Q704" s="511"/>
      <c r="R704" s="511"/>
      <c r="S704" s="511"/>
      <c r="T704" s="511"/>
      <c r="U704" s="511"/>
      <c r="V704" s="511"/>
      <c r="W704" s="511"/>
      <c r="X704" s="551"/>
      <c r="Y704" s="511"/>
      <c r="Z704" s="978"/>
      <c r="AA704" s="511"/>
      <c r="AB704" s="511"/>
      <c r="AC704" s="511"/>
      <c r="AD704" s="511"/>
      <c r="AE704" s="511"/>
      <c r="AF704" s="1138"/>
      <c r="AG704" s="551"/>
      <c r="AH704" s="1325"/>
      <c r="AI704" s="1340">
        <f t="shared" si="240"/>
        <v>0</v>
      </c>
    </row>
    <row r="705" spans="1:36" ht="43.5" x14ac:dyDescent="0.25">
      <c r="A705" s="226">
        <v>1</v>
      </c>
      <c r="B705" s="713" t="s">
        <v>321</v>
      </c>
      <c r="C705" s="958"/>
      <c r="D705" s="959"/>
      <c r="E705" s="960">
        <f>E706</f>
        <v>0</v>
      </c>
      <c r="F705" s="1365"/>
      <c r="G705" s="942"/>
      <c r="H705" s="1365"/>
      <c r="I705" s="437"/>
      <c r="J705" s="437"/>
      <c r="K705" s="1759"/>
      <c r="L705" s="1741"/>
      <c r="M705" s="1741"/>
      <c r="N705" s="1741"/>
      <c r="O705" s="1741"/>
      <c r="P705" s="1741"/>
      <c r="Q705" s="511"/>
      <c r="R705" s="511"/>
      <c r="S705" s="511"/>
      <c r="T705" s="511"/>
      <c r="U705" s="511"/>
      <c r="V705" s="511"/>
      <c r="W705" s="511"/>
      <c r="X705" s="551"/>
      <c r="Y705" s="511"/>
      <c r="Z705" s="978"/>
      <c r="AA705" s="511"/>
      <c r="AB705" s="511"/>
      <c r="AC705" s="511"/>
      <c r="AD705" s="511"/>
      <c r="AE705" s="511"/>
      <c r="AF705" s="1138"/>
      <c r="AG705" s="551"/>
      <c r="AH705" s="1325"/>
      <c r="AI705" s="1340">
        <f t="shared" si="240"/>
        <v>0</v>
      </c>
    </row>
    <row r="706" spans="1:36" ht="30" x14ac:dyDescent="0.25">
      <c r="A706" s="226">
        <v>1</v>
      </c>
      <c r="B706" s="709" t="s">
        <v>197</v>
      </c>
      <c r="C706" s="958"/>
      <c r="D706" s="959"/>
      <c r="E706" s="960"/>
      <c r="F706" s="1365"/>
      <c r="G706" s="942"/>
      <c r="H706" s="1365"/>
      <c r="I706" s="437"/>
      <c r="J706" s="437"/>
      <c r="K706" s="1759"/>
      <c r="L706" s="1741"/>
      <c r="M706" s="1741"/>
      <c r="N706" s="1741"/>
      <c r="O706" s="1741"/>
      <c r="P706" s="1741"/>
      <c r="Q706" s="511"/>
      <c r="R706" s="511"/>
      <c r="S706" s="511"/>
      <c r="T706" s="511"/>
      <c r="U706" s="511"/>
      <c r="V706" s="511"/>
      <c r="W706" s="511"/>
      <c r="X706" s="551"/>
      <c r="Y706" s="511"/>
      <c r="Z706" s="978"/>
      <c r="AA706" s="511"/>
      <c r="AB706" s="511"/>
      <c r="AC706" s="511"/>
      <c r="AD706" s="511"/>
      <c r="AE706" s="511"/>
      <c r="AF706" s="1138"/>
      <c r="AG706" s="551"/>
      <c r="AH706" s="1325"/>
      <c r="AI706" s="1340">
        <f t="shared" si="240"/>
        <v>0</v>
      </c>
    </row>
    <row r="707" spans="1:36" ht="72" x14ac:dyDescent="0.25">
      <c r="A707" s="226">
        <v>1</v>
      </c>
      <c r="B707" s="713" t="s">
        <v>322</v>
      </c>
      <c r="C707" s="958"/>
      <c r="D707" s="959"/>
      <c r="E707" s="960"/>
      <c r="F707" s="1365"/>
      <c r="G707" s="942"/>
      <c r="H707" s="1365"/>
      <c r="I707" s="437"/>
      <c r="J707" s="437"/>
      <c r="K707" s="1759"/>
      <c r="L707" s="1741"/>
      <c r="M707" s="1741"/>
      <c r="N707" s="1741"/>
      <c r="O707" s="1741"/>
      <c r="P707" s="1741"/>
      <c r="Q707" s="511"/>
      <c r="R707" s="511"/>
      <c r="S707" s="511"/>
      <c r="T707" s="511"/>
      <c r="U707" s="511"/>
      <c r="V707" s="511"/>
      <c r="W707" s="511"/>
      <c r="X707" s="551"/>
      <c r="Y707" s="511"/>
      <c r="Z707" s="978"/>
      <c r="AA707" s="511"/>
      <c r="AB707" s="511"/>
      <c r="AC707" s="511"/>
      <c r="AD707" s="511"/>
      <c r="AE707" s="511"/>
      <c r="AF707" s="1138"/>
      <c r="AG707" s="551"/>
      <c r="AH707" s="1325"/>
      <c r="AI707" s="1340">
        <f t="shared" si="240"/>
        <v>0</v>
      </c>
    </row>
    <row r="708" spans="1:36" ht="29.25" x14ac:dyDescent="0.25">
      <c r="A708" s="226">
        <v>1</v>
      </c>
      <c r="B708" s="661" t="s">
        <v>272</v>
      </c>
      <c r="C708" s="606"/>
      <c r="D708" s="9"/>
      <c r="E708" s="390">
        <f>E697</f>
        <v>2600</v>
      </c>
      <c r="F708" s="435">
        <f>F697</f>
        <v>1517</v>
      </c>
      <c r="G708" s="1622">
        <f>G697</f>
        <v>1219</v>
      </c>
      <c r="H708" s="213">
        <f>G708/F708*100</f>
        <v>80.355965721819373</v>
      </c>
      <c r="I708" s="342"/>
      <c r="J708" s="342"/>
      <c r="K708" s="1760"/>
      <c r="L708" s="1743"/>
      <c r="M708" s="1743"/>
      <c r="N708" s="1743"/>
      <c r="O708" s="1743"/>
      <c r="P708" s="1761"/>
      <c r="Q708" s="512"/>
      <c r="R708" s="512"/>
      <c r="S708" s="512"/>
      <c r="T708" s="512"/>
      <c r="U708" s="512"/>
      <c r="V708" s="512"/>
      <c r="W708" s="512"/>
      <c r="X708" s="508"/>
      <c r="Y708" s="512"/>
      <c r="Z708" s="975"/>
      <c r="AA708" s="512"/>
      <c r="AB708" s="512"/>
      <c r="AC708" s="512"/>
      <c r="AD708" s="512"/>
      <c r="AE708" s="512"/>
      <c r="AF708" s="1129"/>
      <c r="AG708" s="508"/>
      <c r="AH708" s="1325"/>
      <c r="AI708" s="1340">
        <f t="shared" ref="AI708:AI771" si="258">AD708*1000</f>
        <v>0</v>
      </c>
    </row>
    <row r="709" spans="1:36" ht="29.25" x14ac:dyDescent="0.25">
      <c r="A709" s="226">
        <v>1</v>
      </c>
      <c r="B709" s="661" t="s">
        <v>273</v>
      </c>
      <c r="C709" s="606"/>
      <c r="D709" s="9"/>
      <c r="E709" s="375"/>
      <c r="F709" s="213"/>
      <c r="G709" s="1487"/>
      <c r="H709" s="213"/>
      <c r="I709" s="342"/>
      <c r="J709" s="342"/>
      <c r="K709" s="1760"/>
      <c r="L709" s="1743"/>
      <c r="M709" s="1743"/>
      <c r="N709" s="1743"/>
      <c r="O709" s="1743"/>
      <c r="P709" s="1761"/>
      <c r="Q709" s="512"/>
      <c r="R709" s="512"/>
      <c r="S709" s="512"/>
      <c r="T709" s="512"/>
      <c r="U709" s="512"/>
      <c r="V709" s="512"/>
      <c r="W709" s="512"/>
      <c r="X709" s="508"/>
      <c r="Y709" s="512"/>
      <c r="Z709" s="975"/>
      <c r="AA709" s="512"/>
      <c r="AB709" s="512"/>
      <c r="AC709" s="512"/>
      <c r="AD709" s="512"/>
      <c r="AE709" s="512"/>
      <c r="AF709" s="1133"/>
      <c r="AG709" s="508"/>
      <c r="AH709" s="1325"/>
      <c r="AI709" s="1340">
        <f t="shared" si="258"/>
        <v>0</v>
      </c>
    </row>
    <row r="710" spans="1:36" ht="29.25" x14ac:dyDescent="0.25">
      <c r="A710" s="226">
        <v>1</v>
      </c>
      <c r="B710" s="661" t="s">
        <v>274</v>
      </c>
      <c r="C710" s="606"/>
      <c r="D710" s="9"/>
      <c r="E710" s="375"/>
      <c r="F710" s="212"/>
      <c r="G710" s="344"/>
      <c r="H710" s="212"/>
      <c r="I710" s="342"/>
      <c r="J710" s="342"/>
      <c r="K710" s="1760"/>
      <c r="L710" s="1743"/>
      <c r="M710" s="1743"/>
      <c r="N710" s="1743"/>
      <c r="O710" s="1743"/>
      <c r="P710" s="1761"/>
      <c r="Q710" s="512"/>
      <c r="R710" s="512"/>
      <c r="S710" s="512"/>
      <c r="T710" s="512"/>
      <c r="U710" s="512"/>
      <c r="V710" s="512"/>
      <c r="W710" s="512"/>
      <c r="X710" s="508"/>
      <c r="Y710" s="512">
        <f>AE710-AD710-AA710</f>
        <v>0</v>
      </c>
      <c r="Z710" s="975"/>
      <c r="AA710" s="512"/>
      <c r="AB710" s="512">
        <f>Y710-X710</f>
        <v>0</v>
      </c>
      <c r="AC710" s="512"/>
      <c r="AD710" s="512"/>
      <c r="AE710" s="512"/>
      <c r="AF710" s="1165"/>
      <c r="AG710" s="508"/>
      <c r="AH710" s="1325"/>
      <c r="AI710" s="1340">
        <f t="shared" si="258"/>
        <v>0</v>
      </c>
    </row>
    <row r="711" spans="1:36" ht="15.75" thickBot="1" x14ac:dyDescent="0.3">
      <c r="A711" s="226">
        <v>1</v>
      </c>
      <c r="B711" s="662" t="s">
        <v>136</v>
      </c>
      <c r="C711" s="606"/>
      <c r="D711" s="9"/>
      <c r="E711" s="390">
        <f>E708</f>
        <v>2600</v>
      </c>
      <c r="F711" s="435">
        <f>F708</f>
        <v>1517</v>
      </c>
      <c r="G711" s="1622">
        <f>G708</f>
        <v>1219</v>
      </c>
      <c r="H711" s="435">
        <f>G711/F711*100</f>
        <v>80.355965721819373</v>
      </c>
      <c r="I711" s="342"/>
      <c r="J711" s="342"/>
      <c r="K711" s="1760"/>
      <c r="L711" s="1743"/>
      <c r="M711" s="1743"/>
      <c r="N711" s="1743"/>
      <c r="O711" s="1743"/>
      <c r="P711" s="1761"/>
      <c r="Q711" s="512">
        <f t="shared" ref="Q711:V711" si="259">Q697</f>
        <v>1622.99</v>
      </c>
      <c r="R711" s="512">
        <f t="shared" si="259"/>
        <v>1622.99</v>
      </c>
      <c r="S711" s="512">
        <f t="shared" si="259"/>
        <v>1622.99</v>
      </c>
      <c r="T711" s="512">
        <f t="shared" si="259"/>
        <v>1622.99</v>
      </c>
      <c r="U711" s="512">
        <f t="shared" si="259"/>
        <v>1622.99</v>
      </c>
      <c r="V711" s="512">
        <f t="shared" si="259"/>
        <v>1622.99</v>
      </c>
      <c r="W711" s="512">
        <f t="shared" ref="W711" si="260">W697</f>
        <v>1622.99</v>
      </c>
      <c r="X711" s="508">
        <f t="shared" ref="X711:AE711" si="261">X697</f>
        <v>946.74416666666662</v>
      </c>
      <c r="Y711" s="512">
        <f t="shared" si="261"/>
        <v>783.09041999999988</v>
      </c>
      <c r="Z711" s="975">
        <f t="shared" si="261"/>
        <v>0</v>
      </c>
      <c r="AA711" s="512">
        <f t="shared" si="261"/>
        <v>0</v>
      </c>
      <c r="AB711" s="512">
        <f t="shared" si="261"/>
        <v>-163.65374666666673</v>
      </c>
      <c r="AC711" s="512">
        <f t="shared" si="261"/>
        <v>0</v>
      </c>
      <c r="AD711" s="512">
        <f t="shared" si="261"/>
        <v>0</v>
      </c>
      <c r="AE711" s="512">
        <f t="shared" si="261"/>
        <v>783.09041999999988</v>
      </c>
      <c r="AF711" s="1129"/>
      <c r="AG711" s="508"/>
      <c r="AH711" s="1325"/>
      <c r="AI711" s="1340">
        <f t="shared" si="258"/>
        <v>0</v>
      </c>
    </row>
    <row r="712" spans="1:36" s="5" customFormat="1" ht="16.5" thickBot="1" x14ac:dyDescent="0.3">
      <c r="A712" s="226">
        <v>1</v>
      </c>
      <c r="B712" s="1430" t="s">
        <v>291</v>
      </c>
      <c r="C712" s="1430"/>
      <c r="D712" s="257"/>
      <c r="E712" s="411"/>
      <c r="F712" s="1478"/>
      <c r="G712" s="1478"/>
      <c r="H712" s="1478"/>
      <c r="I712" s="1757"/>
      <c r="J712" s="1757"/>
      <c r="K712" s="1434"/>
      <c r="L712" s="1478"/>
      <c r="M712" s="1478"/>
      <c r="N712" s="1478"/>
      <c r="O712" s="1478"/>
      <c r="P712" s="1478"/>
      <c r="Q712" s="518">
        <f t="shared" ref="Q712:R712" si="262">Q711</f>
        <v>1622.99</v>
      </c>
      <c r="R712" s="518">
        <f t="shared" si="262"/>
        <v>1622.99</v>
      </c>
      <c r="S712" s="518">
        <f t="shared" ref="S712:T712" si="263">S711</f>
        <v>1622.99</v>
      </c>
      <c r="T712" s="518">
        <f t="shared" si="263"/>
        <v>1622.99</v>
      </c>
      <c r="U712" s="518">
        <f t="shared" ref="U712:V712" si="264">U711</f>
        <v>1622.99</v>
      </c>
      <c r="V712" s="518">
        <f t="shared" si="264"/>
        <v>1622.99</v>
      </c>
      <c r="W712" s="518">
        <f t="shared" ref="W712" si="265">W711</f>
        <v>1622.99</v>
      </c>
      <c r="X712" s="1079">
        <f t="shared" ref="X712:AE712" si="266">X711</f>
        <v>946.74416666666662</v>
      </c>
      <c r="Y712" s="518">
        <f t="shared" si="266"/>
        <v>783.09041999999988</v>
      </c>
      <c r="Z712" s="980">
        <f t="shared" si="266"/>
        <v>0</v>
      </c>
      <c r="AA712" s="518">
        <f t="shared" si="266"/>
        <v>0</v>
      </c>
      <c r="AB712" s="518">
        <f t="shared" si="266"/>
        <v>-163.65374666666673</v>
      </c>
      <c r="AC712" s="518">
        <f t="shared" si="266"/>
        <v>0</v>
      </c>
      <c r="AD712" s="518">
        <f t="shared" si="266"/>
        <v>0</v>
      </c>
      <c r="AE712" s="518">
        <f t="shared" si="266"/>
        <v>783.09041999999988</v>
      </c>
      <c r="AF712" s="1437"/>
      <c r="AG712" s="1079"/>
      <c r="AH712" s="1325"/>
      <c r="AI712" s="1340">
        <f t="shared" si="258"/>
        <v>0</v>
      </c>
      <c r="AJ712" s="5">
        <f>X712-T712/12*4</f>
        <v>405.74749999999995</v>
      </c>
    </row>
    <row r="713" spans="1:36" x14ac:dyDescent="0.25">
      <c r="A713" s="226">
        <v>1</v>
      </c>
      <c r="B713" s="835"/>
      <c r="C713" s="835"/>
      <c r="D713" s="835"/>
      <c r="E713" s="409"/>
      <c r="F713" s="1365"/>
      <c r="G713" s="1365"/>
      <c r="H713" s="1365"/>
      <c r="I713" s="1758"/>
      <c r="J713" s="1758"/>
      <c r="K713" s="942"/>
      <c r="L713" s="1365"/>
      <c r="M713" s="1365"/>
      <c r="N713" s="1365"/>
      <c r="O713" s="1365"/>
      <c r="P713" s="1365"/>
      <c r="Q713" s="511"/>
      <c r="R713" s="511"/>
      <c r="S713" s="511"/>
      <c r="T713" s="511"/>
      <c r="U713" s="511"/>
      <c r="V713" s="511"/>
      <c r="W713" s="511"/>
      <c r="X713" s="551"/>
      <c r="Y713" s="511">
        <f t="shared" ref="Y713:Y723" si="267">AE713-AD713-AA713</f>
        <v>0</v>
      </c>
      <c r="Z713" s="978"/>
      <c r="AA713" s="511"/>
      <c r="AB713" s="511"/>
      <c r="AC713" s="511"/>
      <c r="AD713" s="511"/>
      <c r="AE713" s="511"/>
      <c r="AF713" s="1138"/>
      <c r="AG713" s="551"/>
      <c r="AH713" s="1325"/>
      <c r="AI713" s="1340">
        <f t="shared" si="258"/>
        <v>0</v>
      </c>
    </row>
    <row r="714" spans="1:36" ht="45" x14ac:dyDescent="0.25">
      <c r="A714" s="226">
        <v>1</v>
      </c>
      <c r="B714" s="1777" t="s">
        <v>385</v>
      </c>
      <c r="C714" s="1778"/>
      <c r="D714" s="235"/>
      <c r="E714" s="431"/>
      <c r="F714" s="1755"/>
      <c r="G714" s="1755"/>
      <c r="H714" s="1779"/>
      <c r="I714" s="1780"/>
      <c r="J714" s="1780"/>
      <c r="K714" s="1781"/>
      <c r="L714" s="1779"/>
      <c r="M714" s="1779"/>
      <c r="N714" s="1782"/>
      <c r="O714" s="1755"/>
      <c r="P714" s="1782"/>
      <c r="Q714" s="511"/>
      <c r="R714" s="511"/>
      <c r="S714" s="511"/>
      <c r="T714" s="511"/>
      <c r="U714" s="511"/>
      <c r="V714" s="511"/>
      <c r="W714" s="511"/>
      <c r="X714" s="551"/>
      <c r="Y714" s="511">
        <f t="shared" si="267"/>
        <v>0</v>
      </c>
      <c r="Z714" s="978"/>
      <c r="AA714" s="511"/>
      <c r="AB714" s="511"/>
      <c r="AC714" s="511"/>
      <c r="AD714" s="511"/>
      <c r="AE714" s="511"/>
      <c r="AF714" s="1783"/>
      <c r="AG714" s="551"/>
      <c r="AH714" s="1325"/>
      <c r="AI714" s="1340">
        <f t="shared" si="258"/>
        <v>0</v>
      </c>
    </row>
    <row r="715" spans="1:36" x14ac:dyDescent="0.25">
      <c r="A715" s="226">
        <v>1</v>
      </c>
      <c r="B715" s="1602"/>
      <c r="C715" s="1603"/>
      <c r="D715" s="1784"/>
      <c r="E715" s="370"/>
      <c r="F715" s="1779"/>
      <c r="G715" s="210"/>
      <c r="H715" s="210"/>
      <c r="I715" s="1762"/>
      <c r="J715" s="1785"/>
      <c r="K715" s="1782"/>
      <c r="L715" s="210"/>
      <c r="M715" s="1786"/>
      <c r="N715" s="210"/>
      <c r="O715" s="1782"/>
      <c r="P715" s="210"/>
      <c r="Q715" s="512"/>
      <c r="R715" s="512"/>
      <c r="S715" s="512"/>
      <c r="T715" s="512"/>
      <c r="U715" s="512"/>
      <c r="V715" s="512"/>
      <c r="W715" s="512"/>
      <c r="X715" s="1077"/>
      <c r="Y715" s="512">
        <f t="shared" si="267"/>
        <v>0</v>
      </c>
      <c r="Z715" s="975"/>
      <c r="AA715" s="512"/>
      <c r="AB715" s="512"/>
      <c r="AC715" s="512"/>
      <c r="AD715" s="512"/>
      <c r="AE715" s="512"/>
      <c r="AF715" s="1144"/>
      <c r="AG715" s="508"/>
      <c r="AH715" s="1325"/>
      <c r="AI715" s="1340">
        <f t="shared" si="258"/>
        <v>0</v>
      </c>
    </row>
    <row r="716" spans="1:36" ht="63" x14ac:dyDescent="0.25">
      <c r="A716" s="226">
        <v>1</v>
      </c>
      <c r="B716" s="37" t="s">
        <v>195</v>
      </c>
      <c r="C716" s="624"/>
      <c r="D716" s="1787"/>
      <c r="E716" s="372">
        <v>2015</v>
      </c>
      <c r="F716" s="231">
        <f>ROUND(E716/12*$B$4,0)</f>
        <v>1175</v>
      </c>
      <c r="G716" s="1788">
        <v>6299</v>
      </c>
      <c r="H716" s="1789">
        <f>G716/F716*100</f>
        <v>536.08510638297867</v>
      </c>
      <c r="I716" s="1780"/>
      <c r="J716" s="1785"/>
      <c r="K716" s="210"/>
      <c r="L716" s="210"/>
      <c r="M716" s="1786"/>
      <c r="N716" s="210"/>
      <c r="O716" s="210"/>
      <c r="P716" s="210"/>
      <c r="Q716" s="513"/>
      <c r="R716" s="513"/>
      <c r="S716" s="513"/>
      <c r="T716" s="513"/>
      <c r="U716" s="513"/>
      <c r="V716" s="513"/>
      <c r="W716" s="513"/>
      <c r="X716" s="1077"/>
      <c r="Y716" s="513">
        <f t="shared" si="267"/>
        <v>44034.293319999997</v>
      </c>
      <c r="Z716" s="1372"/>
      <c r="AA716" s="513"/>
      <c r="AB716" s="513"/>
      <c r="AC716" s="513"/>
      <c r="AD716" s="524">
        <v>0</v>
      </c>
      <c r="AE716" s="524">
        <v>44034.293319999997</v>
      </c>
      <c r="AF716" s="1790"/>
      <c r="AG716" s="1140"/>
      <c r="AH716" s="1325"/>
      <c r="AI716" s="1340">
        <f t="shared" si="258"/>
        <v>0</v>
      </c>
    </row>
    <row r="717" spans="1:36" ht="47.25" x14ac:dyDescent="0.25">
      <c r="A717" s="226">
        <v>1</v>
      </c>
      <c r="B717" s="37" t="s">
        <v>194</v>
      </c>
      <c r="C717" s="625"/>
      <c r="D717" s="1784"/>
      <c r="E717" s="372">
        <v>11934</v>
      </c>
      <c r="F717" s="212">
        <f>ROUND(E717/12*$B$4,0)</f>
        <v>6962</v>
      </c>
      <c r="G717" s="212">
        <v>1265</v>
      </c>
      <c r="H717" s="218">
        <f>G717/F717*100</f>
        <v>18.17006607296754</v>
      </c>
      <c r="I717" s="1785"/>
      <c r="J717" s="1785"/>
      <c r="K717" s="210"/>
      <c r="L717" s="1779"/>
      <c r="M717" s="1786"/>
      <c r="N717" s="1782"/>
      <c r="O717" s="210"/>
      <c r="P717" s="1782"/>
      <c r="Q717" s="513"/>
      <c r="R717" s="513"/>
      <c r="S717" s="513"/>
      <c r="T717" s="513"/>
      <c r="U717" s="513"/>
      <c r="V717" s="513"/>
      <c r="W717" s="513"/>
      <c r="X717" s="508"/>
      <c r="Y717" s="512">
        <f t="shared" si="267"/>
        <v>8422.1043500000014</v>
      </c>
      <c r="Z717" s="1372"/>
      <c r="AA717" s="513"/>
      <c r="AB717" s="513"/>
      <c r="AC717" s="512"/>
      <c r="AD717" s="552">
        <v>0</v>
      </c>
      <c r="AE717" s="524">
        <v>8422.1043500000014</v>
      </c>
      <c r="AF717" s="1165"/>
      <c r="AG717" s="1140"/>
      <c r="AH717" s="1325"/>
      <c r="AI717" s="1340">
        <f t="shared" si="258"/>
        <v>0</v>
      </c>
    </row>
    <row r="718" spans="1:36" ht="15.75" x14ac:dyDescent="0.25">
      <c r="A718" s="226">
        <v>1</v>
      </c>
      <c r="B718" s="37" t="s">
        <v>219</v>
      </c>
      <c r="C718" s="626"/>
      <c r="D718" s="235"/>
      <c r="E718" s="412">
        <v>559</v>
      </c>
      <c r="F718" s="212">
        <f>ROUND(E718/12*$B$4,0)</f>
        <v>326</v>
      </c>
      <c r="G718" s="212">
        <v>505</v>
      </c>
      <c r="H718" s="212">
        <f>G718/F718*100</f>
        <v>154.90797546012269</v>
      </c>
      <c r="I718" s="1762"/>
      <c r="J718" s="1762"/>
      <c r="K718" s="1782"/>
      <c r="L718" s="1786"/>
      <c r="M718" s="1786"/>
      <c r="N718" s="1786"/>
      <c r="O718" s="1782"/>
      <c r="P718" s="1786"/>
      <c r="Q718" s="513"/>
      <c r="R718" s="513"/>
      <c r="S718" s="513"/>
      <c r="T718" s="513"/>
      <c r="U718" s="513"/>
      <c r="V718" s="513"/>
      <c r="W718" s="513"/>
      <c r="X718" s="508"/>
      <c r="Y718" s="512">
        <f t="shared" si="267"/>
        <v>3631.1570500000003</v>
      </c>
      <c r="Z718" s="1372"/>
      <c r="AA718" s="512"/>
      <c r="AB718" s="513"/>
      <c r="AC718" s="514"/>
      <c r="AD718" s="552">
        <v>0</v>
      </c>
      <c r="AE718" s="552">
        <v>3631.1570500000003</v>
      </c>
      <c r="AF718" s="1165"/>
      <c r="AG718" s="1141"/>
      <c r="AH718" s="1325"/>
      <c r="AI718" s="1340">
        <f t="shared" si="258"/>
        <v>0</v>
      </c>
      <c r="AJ718" s="226">
        <v>61068.284900000006</v>
      </c>
    </row>
    <row r="719" spans="1:36" s="236" customFormat="1" ht="16.5" thickBot="1" x14ac:dyDescent="0.3">
      <c r="B719" s="1404" t="s">
        <v>217</v>
      </c>
      <c r="C719" s="1107"/>
      <c r="D719" s="1791"/>
      <c r="E719" s="1792">
        <f>SUM(E716:E718)</f>
        <v>14508</v>
      </c>
      <c r="F719" s="431">
        <f>SUM(F716:F718)</f>
        <v>8463</v>
      </c>
      <c r="G719" s="431">
        <f>SUM(G716:G718)</f>
        <v>8069</v>
      </c>
      <c r="H719" s="1793">
        <f>G719/F719*100</f>
        <v>95.34444050573083</v>
      </c>
      <c r="I719" s="1794"/>
      <c r="J719" s="1794"/>
      <c r="K719" s="1795"/>
      <c r="L719" s="1795"/>
      <c r="M719" s="1795"/>
      <c r="N719" s="1795"/>
      <c r="O719" s="1795"/>
      <c r="P719" s="1795"/>
      <c r="Q719" s="597">
        <v>100861.66116</v>
      </c>
      <c r="R719" s="597">
        <v>100861.66116</v>
      </c>
      <c r="S719" s="597">
        <v>100861.66116</v>
      </c>
      <c r="T719" s="597">
        <v>100861.66116</v>
      </c>
      <c r="U719" s="597">
        <v>100861.66116</v>
      </c>
      <c r="V719" s="597">
        <v>100861.66116</v>
      </c>
      <c r="W719" s="597">
        <v>100861.66116</v>
      </c>
      <c r="X719" s="1088">
        <f>Q719/12*$B$4+(R719-Q719)/11*6+(S719-R719)/10*5+(T719-S719)/9*4+(U719-T719)/8*3+(V719-U719)/7*2+(W719-V719)/6*1</f>
        <v>58835.969010000008</v>
      </c>
      <c r="Y719" s="514">
        <f>AE719-AD719-AA719</f>
        <v>56087.55472</v>
      </c>
      <c r="Z719" s="1796"/>
      <c r="AA719" s="1108"/>
      <c r="AB719" s="597">
        <f>Y719-X719</f>
        <v>-2748.4142900000079</v>
      </c>
      <c r="AC719" s="597"/>
      <c r="AD719" s="514">
        <f>SUM(AD716:AD718)</f>
        <v>0</v>
      </c>
      <c r="AE719" s="1108">
        <f>SUM(AE716:AE718)</f>
        <v>56087.55472</v>
      </c>
      <c r="AF719" s="1797"/>
      <c r="AG719" s="1088"/>
      <c r="AH719" s="1325"/>
      <c r="AI719" s="1340">
        <f t="shared" si="258"/>
        <v>0</v>
      </c>
    </row>
    <row r="720" spans="1:36" ht="16.5" thickBot="1" x14ac:dyDescent="0.3">
      <c r="A720" s="226">
        <v>1</v>
      </c>
      <c r="B720" s="880" t="s">
        <v>291</v>
      </c>
      <c r="C720" s="880"/>
      <c r="D720" s="881"/>
      <c r="E720" s="405"/>
      <c r="F720" s="882"/>
      <c r="G720" s="882"/>
      <c r="H720" s="882"/>
      <c r="I720" s="883"/>
      <c r="J720" s="883"/>
      <c r="K720" s="884"/>
      <c r="L720" s="882"/>
      <c r="M720" s="882"/>
      <c r="N720" s="884"/>
      <c r="O720" s="884"/>
      <c r="P720" s="884"/>
      <c r="Q720" s="885">
        <f t="shared" ref="Q720:R720" si="268">Q719</f>
        <v>100861.66116</v>
      </c>
      <c r="R720" s="885">
        <f t="shared" si="268"/>
        <v>100861.66116</v>
      </c>
      <c r="S720" s="885">
        <f t="shared" ref="S720:T720" si="269">S719</f>
        <v>100861.66116</v>
      </c>
      <c r="T720" s="885">
        <f t="shared" si="269"/>
        <v>100861.66116</v>
      </c>
      <c r="U720" s="885">
        <f t="shared" ref="U720:V720" si="270">U719</f>
        <v>100861.66116</v>
      </c>
      <c r="V720" s="885">
        <f t="shared" si="270"/>
        <v>100861.66116</v>
      </c>
      <c r="W720" s="885">
        <f t="shared" ref="W720" si="271">W719</f>
        <v>100861.66116</v>
      </c>
      <c r="X720" s="1089">
        <f t="shared" ref="X720:AE720" si="272">X719</f>
        <v>58835.969010000008</v>
      </c>
      <c r="Y720" s="885">
        <f t="shared" si="272"/>
        <v>56087.55472</v>
      </c>
      <c r="Z720" s="970">
        <f t="shared" si="272"/>
        <v>0</v>
      </c>
      <c r="AA720" s="885">
        <f t="shared" si="272"/>
        <v>0</v>
      </c>
      <c r="AB720" s="885">
        <f t="shared" si="272"/>
        <v>-2748.4142900000079</v>
      </c>
      <c r="AC720" s="885">
        <f t="shared" si="272"/>
        <v>0</v>
      </c>
      <c r="AD720" s="885">
        <f t="shared" si="272"/>
        <v>0</v>
      </c>
      <c r="AE720" s="3708">
        <f t="shared" si="272"/>
        <v>56087.55472</v>
      </c>
      <c r="AF720" s="3709"/>
      <c r="AG720" s="3708"/>
      <c r="AH720" s="3710"/>
      <c r="AI720" s="1340">
        <f t="shared" si="258"/>
        <v>0</v>
      </c>
      <c r="AJ720" s="226">
        <f>X720-T720/12*4</f>
        <v>25215.415290000004</v>
      </c>
    </row>
    <row r="721" spans="1:35" ht="43.5" x14ac:dyDescent="0.25">
      <c r="A721" s="226">
        <v>1</v>
      </c>
      <c r="B721" s="1330" t="s">
        <v>386</v>
      </c>
      <c r="C721" s="1616"/>
      <c r="D721" s="628"/>
      <c r="E721" s="431"/>
      <c r="F721" s="1779"/>
      <c r="G721" s="1779"/>
      <c r="H721" s="1779"/>
      <c r="I721" s="1780"/>
      <c r="J721" s="1780"/>
      <c r="K721" s="1782"/>
      <c r="L721" s="1779"/>
      <c r="M721" s="1779"/>
      <c r="N721" s="1782"/>
      <c r="O721" s="1782"/>
      <c r="P721" s="1782"/>
      <c r="Q721" s="511"/>
      <c r="R721" s="511"/>
      <c r="S721" s="511"/>
      <c r="T721" s="511"/>
      <c r="U721" s="511"/>
      <c r="V721" s="511"/>
      <c r="W721" s="511"/>
      <c r="X721" s="551"/>
      <c r="Y721" s="511">
        <f t="shared" si="267"/>
        <v>0</v>
      </c>
      <c r="Z721" s="978"/>
      <c r="AA721" s="511"/>
      <c r="AB721" s="511"/>
      <c r="AC721" s="511"/>
      <c r="AD721" s="511"/>
      <c r="AE721" s="511"/>
      <c r="AF721" s="1798"/>
      <c r="AG721" s="551"/>
      <c r="AH721" s="1325"/>
      <c r="AI721" s="1340">
        <f t="shared" si="258"/>
        <v>0</v>
      </c>
    </row>
    <row r="722" spans="1:35" x14ac:dyDescent="0.25">
      <c r="A722" s="226">
        <v>1</v>
      </c>
      <c r="B722" s="1336" t="s">
        <v>5</v>
      </c>
      <c r="C722" s="1799"/>
      <c r="D722" s="235"/>
      <c r="E722" s="372"/>
      <c r="F722" s="231"/>
      <c r="G722" s="231"/>
      <c r="H722" s="231"/>
      <c r="I722" s="231"/>
      <c r="J722" s="231"/>
      <c r="K722" s="232"/>
      <c r="L722" s="231"/>
      <c r="M722" s="231"/>
      <c r="N722" s="231"/>
      <c r="O722" s="231"/>
      <c r="P722" s="231"/>
      <c r="Q722" s="512"/>
      <c r="R722" s="512"/>
      <c r="S722" s="512"/>
      <c r="T722" s="512"/>
      <c r="U722" s="512"/>
      <c r="V722" s="512"/>
      <c r="W722" s="512"/>
      <c r="X722" s="508"/>
      <c r="Y722" s="512">
        <f t="shared" si="267"/>
        <v>0</v>
      </c>
      <c r="Z722" s="975"/>
      <c r="AA722" s="512"/>
      <c r="AB722" s="512"/>
      <c r="AC722" s="512"/>
      <c r="AD722" s="512"/>
      <c r="AE722" s="512"/>
      <c r="AF722" s="1146"/>
      <c r="AG722" s="508"/>
      <c r="AH722" s="1325"/>
      <c r="AI722" s="1340">
        <f t="shared" si="258"/>
        <v>0</v>
      </c>
    </row>
    <row r="723" spans="1:35" x14ac:dyDescent="0.25">
      <c r="A723" s="226">
        <v>1</v>
      </c>
      <c r="B723" s="16" t="s">
        <v>176</v>
      </c>
      <c r="C723" s="1338" t="s">
        <v>268</v>
      </c>
      <c r="D723" s="230">
        <v>340</v>
      </c>
      <c r="E723" s="372">
        <v>1411</v>
      </c>
      <c r="F723" s="231">
        <f>E723/12*$B$4</f>
        <v>823.08333333333326</v>
      </c>
      <c r="G723" s="231">
        <v>790</v>
      </c>
      <c r="H723" s="231">
        <f>G723/F723*100</f>
        <v>95.980560899058432</v>
      </c>
      <c r="I723" s="1800">
        <v>14.3</v>
      </c>
      <c r="J723" s="252">
        <f>M723/G723</f>
        <v>11.626582278481013</v>
      </c>
      <c r="K723" s="1400">
        <f>ROUND(E723*I723,0)</f>
        <v>20177</v>
      </c>
      <c r="L723" s="231">
        <f>ROUND(K723/12*$B$4,0)</f>
        <v>11770</v>
      </c>
      <c r="M723" s="231">
        <v>9185</v>
      </c>
      <c r="N723" s="231">
        <f>M723/L723*100</f>
        <v>78.037383177570092</v>
      </c>
      <c r="O723" s="231">
        <f>ROUND(K723/D723,0)</f>
        <v>59</v>
      </c>
      <c r="P723" s="231">
        <f>M723/$B$4*12/O723</f>
        <v>266.87651331719127</v>
      </c>
      <c r="Q723" s="513"/>
      <c r="R723" s="513"/>
      <c r="S723" s="513"/>
      <c r="T723" s="513"/>
      <c r="U723" s="513"/>
      <c r="V723" s="513"/>
      <c r="W723" s="513"/>
      <c r="X723" s="1080"/>
      <c r="Y723" s="512">
        <f t="shared" si="267"/>
        <v>0</v>
      </c>
      <c r="Z723" s="975"/>
      <c r="AA723" s="512"/>
      <c r="AB723" s="512"/>
      <c r="AC723" s="512"/>
      <c r="AD723" s="512"/>
      <c r="AE723" s="512"/>
      <c r="AF723" s="1146"/>
      <c r="AG723" s="508"/>
      <c r="AH723" s="1325"/>
      <c r="AI723" s="1340">
        <f t="shared" si="258"/>
        <v>0</v>
      </c>
    </row>
    <row r="724" spans="1:35" ht="29.25" x14ac:dyDescent="0.25">
      <c r="A724" s="226">
        <v>1</v>
      </c>
      <c r="B724" s="1359" t="s">
        <v>7</v>
      </c>
      <c r="C724" s="1360"/>
      <c r="D724" s="1710"/>
      <c r="E724" s="379">
        <f>SUM(E723)</f>
        <v>1411</v>
      </c>
      <c r="F724" s="1801">
        <f>SUM(F723)</f>
        <v>823.08333333333326</v>
      </c>
      <c r="G724" s="1801">
        <f>SUM(G723)</f>
        <v>790</v>
      </c>
      <c r="H724" s="1801">
        <f>G724/F724*100</f>
        <v>95.980560899058432</v>
      </c>
      <c r="I724" s="1801">
        <f>SUM(I723)</f>
        <v>14.3</v>
      </c>
      <c r="J724" s="1801">
        <f>SUM(J723)</f>
        <v>11.626582278481013</v>
      </c>
      <c r="K724" s="1802">
        <f>SUM(K723)</f>
        <v>20177</v>
      </c>
      <c r="L724" s="1801">
        <f>SUM(L723)</f>
        <v>11770</v>
      </c>
      <c r="M724" s="1801">
        <f>M723</f>
        <v>9185</v>
      </c>
      <c r="N724" s="1801">
        <f>SUM(N723)</f>
        <v>78.037383177570092</v>
      </c>
      <c r="O724" s="1801">
        <f>SUM(O723)</f>
        <v>59</v>
      </c>
      <c r="P724" s="1801">
        <f>SUM(P723)</f>
        <v>266.87651331719127</v>
      </c>
      <c r="Q724" s="525">
        <v>118250.95294084238</v>
      </c>
      <c r="R724" s="525">
        <v>118250.95294084238</v>
      </c>
      <c r="S724" s="525">
        <v>119377.11839552272</v>
      </c>
      <c r="T724" s="525">
        <v>119377.11839552272</v>
      </c>
      <c r="U724" s="525">
        <v>119377.11839552272</v>
      </c>
      <c r="V724" s="525">
        <v>119377.11839552272</v>
      </c>
      <c r="W724" s="525">
        <v>119377.11839552272</v>
      </c>
      <c r="X724" s="1074">
        <f>Q724/12*$B$4+(R724-Q724)/11*6+(S724-R724)/10*5+(T724-S724)/9*4+(U724-T724)/8*3+(V724-U724)/7*2+(W724-V724)/6*1</f>
        <v>69542.805276164887</v>
      </c>
      <c r="Y724" s="1803">
        <f>AE724-AD724-AA724-Z724</f>
        <v>71790.608409999986</v>
      </c>
      <c r="Z724" s="1804"/>
      <c r="AA724" s="1803"/>
      <c r="AB724" s="525">
        <f>Y724-X724</f>
        <v>2247.8031338350993</v>
      </c>
      <c r="AC724" s="525"/>
      <c r="AD724" s="525">
        <v>-885.33177999999998</v>
      </c>
      <c r="AE724" s="525">
        <v>70905.276629999993</v>
      </c>
      <c r="AF724" s="1805"/>
      <c r="AG724" s="1143">
        <v>5983.34789</v>
      </c>
      <c r="AH724" s="1325"/>
      <c r="AI724" s="1340">
        <f t="shared" si="258"/>
        <v>-885331.78</v>
      </c>
    </row>
    <row r="725" spans="1:35" ht="43.5" x14ac:dyDescent="0.25">
      <c r="A725" s="226">
        <v>1</v>
      </c>
      <c r="B725" s="1769" t="s">
        <v>181</v>
      </c>
      <c r="C725" s="655"/>
      <c r="D725" s="1341"/>
      <c r="E725" s="373">
        <v>78</v>
      </c>
      <c r="F725" s="1789">
        <f>E725/12*$B$4</f>
        <v>45.5</v>
      </c>
      <c r="G725" s="1789">
        <v>39</v>
      </c>
      <c r="H725" s="1789">
        <f>G725/F725*100</f>
        <v>85.714285714285708</v>
      </c>
      <c r="I725" s="231"/>
      <c r="J725" s="1350"/>
      <c r="K725" s="1351"/>
      <c r="L725" s="1789"/>
      <c r="M725" s="1789"/>
      <c r="N725" s="1806"/>
      <c r="O725" s="1806"/>
      <c r="P725" s="1806"/>
      <c r="Q725" s="1807">
        <v>10478.339039999999</v>
      </c>
      <c r="R725" s="1807">
        <v>10478.339039999999</v>
      </c>
      <c r="S725" s="1807">
        <v>10478.339039999999</v>
      </c>
      <c r="T725" s="1807">
        <v>10478.339039999999</v>
      </c>
      <c r="U725" s="1807">
        <v>10478.339039999999</v>
      </c>
      <c r="V725" s="1807">
        <v>10478.339039999999</v>
      </c>
      <c r="W725" s="1807">
        <v>10478.339039999999</v>
      </c>
      <c r="X725" s="1076">
        <f>W725/12*$B$4</f>
        <v>6112.3644399999994</v>
      </c>
      <c r="Y725" s="513">
        <f>AE725-AD725-AA725-Z725</f>
        <v>5239.1695200000004</v>
      </c>
      <c r="Z725" s="1536"/>
      <c r="AA725" s="514"/>
      <c r="AB725" s="513">
        <f>Y725-X725</f>
        <v>-873.194919999999</v>
      </c>
      <c r="AC725" s="513"/>
      <c r="AD725" s="513">
        <v>0</v>
      </c>
      <c r="AE725" s="513">
        <v>5239.1695200000004</v>
      </c>
      <c r="AF725" s="1808"/>
      <c r="AG725" s="1077"/>
      <c r="AH725" s="1325"/>
      <c r="AI725" s="1340">
        <f t="shared" si="258"/>
        <v>0</v>
      </c>
    </row>
    <row r="726" spans="1:35" x14ac:dyDescent="0.25">
      <c r="A726" s="226">
        <v>1</v>
      </c>
      <c r="B726" s="657" t="s">
        <v>201</v>
      </c>
      <c r="C726" s="616"/>
      <c r="D726" s="212"/>
      <c r="E726" s="390"/>
      <c r="F726" s="210"/>
      <c r="G726" s="210"/>
      <c r="H726" s="210"/>
      <c r="I726" s="231"/>
      <c r="J726" s="210"/>
      <c r="K726" s="210"/>
      <c r="L726" s="210"/>
      <c r="M726" s="210"/>
      <c r="N726" s="210"/>
      <c r="O726" s="210"/>
      <c r="P726" s="210"/>
      <c r="Q726" s="677"/>
      <c r="R726" s="677"/>
      <c r="S726" s="677"/>
      <c r="T726" s="677"/>
      <c r="U726" s="677"/>
      <c r="V726" s="677"/>
      <c r="W726" s="677"/>
      <c r="X726" s="1073"/>
      <c r="Y726" s="677"/>
      <c r="Z726" s="971"/>
      <c r="AA726" s="210"/>
      <c r="AB726" s="677"/>
      <c r="AC726" s="677"/>
      <c r="AD726" s="677"/>
      <c r="AE726" s="677"/>
      <c r="AF726" s="1144"/>
      <c r="AG726" s="1145"/>
      <c r="AH726" s="1325"/>
      <c r="AI726" s="1340">
        <f t="shared" si="258"/>
        <v>0</v>
      </c>
    </row>
    <row r="727" spans="1:35" ht="29.25" x14ac:dyDescent="0.25">
      <c r="A727" s="226">
        <v>1</v>
      </c>
      <c r="B727" s="713" t="s">
        <v>327</v>
      </c>
      <c r="C727" s="616"/>
      <c r="D727" s="212"/>
      <c r="E727" s="390">
        <f>E730+E732+E733</f>
        <v>7378</v>
      </c>
      <c r="F727" s="210">
        <f>F729+F732+F733</f>
        <v>4303.8333333333339</v>
      </c>
      <c r="G727" s="210">
        <f>G729+G732+G733</f>
        <v>8215</v>
      </c>
      <c r="H727" s="210">
        <f>G727/F727*100</f>
        <v>190.87635054021607</v>
      </c>
      <c r="I727" s="231"/>
      <c r="J727" s="210"/>
      <c r="K727" s="210"/>
      <c r="L727" s="210"/>
      <c r="M727" s="210"/>
      <c r="N727" s="210"/>
      <c r="O727" s="210"/>
      <c r="P727" s="210"/>
      <c r="Q727" s="677">
        <v>58900.614999999998</v>
      </c>
      <c r="R727" s="677">
        <v>58900.614999999998</v>
      </c>
      <c r="S727" s="677">
        <v>57735.957669999989</v>
      </c>
      <c r="T727" s="677">
        <v>57735.957669999989</v>
      </c>
      <c r="U727" s="677">
        <v>57735.957669999989</v>
      </c>
      <c r="V727" s="677">
        <v>57735.957669999989</v>
      </c>
      <c r="W727" s="677">
        <v>57735.957669999989</v>
      </c>
      <c r="X727" s="1073">
        <f>Q727/12*$B$4+(R727-Q727)/11*6+(S727-R727)/10*5+(T727-S727)/9*4+(U727-T727)/8*3+(V727-U727)/7*2+(W727-V727)/6*1</f>
        <v>33776.363418333334</v>
      </c>
      <c r="Y727" s="677">
        <f t="shared" ref="Y727" si="273">AE727-AD727-AA727</f>
        <v>38508.515899999991</v>
      </c>
      <c r="Z727" s="971"/>
      <c r="AA727" s="210"/>
      <c r="AB727" s="677">
        <f>Y727-X727</f>
        <v>4732.152481666657</v>
      </c>
      <c r="AC727" s="677"/>
      <c r="AD727" s="677">
        <v>-8.3114699999999999</v>
      </c>
      <c r="AE727" s="677">
        <v>38500.204429999991</v>
      </c>
      <c r="AF727" s="1144"/>
      <c r="AG727" s="1145"/>
      <c r="AH727" s="1325"/>
      <c r="AI727" s="1340">
        <f t="shared" si="258"/>
        <v>-8311.4699999999993</v>
      </c>
    </row>
    <row r="728" spans="1:35" x14ac:dyDescent="0.25">
      <c r="A728" s="226">
        <v>1</v>
      </c>
      <c r="B728" s="4" t="s">
        <v>318</v>
      </c>
      <c r="C728" s="616"/>
      <c r="D728" s="212"/>
      <c r="E728" s="375"/>
      <c r="F728" s="210"/>
      <c r="G728" s="210"/>
      <c r="H728" s="210"/>
      <c r="I728" s="231"/>
      <c r="J728" s="210"/>
      <c r="K728" s="210"/>
      <c r="L728" s="210"/>
      <c r="M728" s="210"/>
      <c r="N728" s="210"/>
      <c r="O728" s="210"/>
      <c r="P728" s="210"/>
      <c r="Q728" s="677"/>
      <c r="R728" s="677"/>
      <c r="S728" s="677"/>
      <c r="T728" s="677"/>
      <c r="U728" s="677"/>
      <c r="V728" s="677"/>
      <c r="W728" s="677"/>
      <c r="X728" s="508"/>
      <c r="Y728" s="677"/>
      <c r="Z728" s="971"/>
      <c r="AA728" s="210"/>
      <c r="AB728" s="677"/>
      <c r="AC728" s="677"/>
      <c r="AD728" s="677"/>
      <c r="AE728" s="677"/>
      <c r="AF728" s="1144"/>
      <c r="AG728" s="1145"/>
      <c r="AH728" s="1325"/>
      <c r="AI728" s="1340">
        <f t="shared" si="258"/>
        <v>0</v>
      </c>
    </row>
    <row r="729" spans="1:35" ht="30" x14ac:dyDescent="0.25">
      <c r="A729" s="226">
        <v>1</v>
      </c>
      <c r="B729" s="725" t="s">
        <v>506</v>
      </c>
      <c r="C729" s="616"/>
      <c r="D729" s="212"/>
      <c r="E729" s="390">
        <f>E730</f>
        <v>5891</v>
      </c>
      <c r="F729" s="210">
        <f>F730</f>
        <v>3436.416666666667</v>
      </c>
      <c r="G729" s="210">
        <f>G730</f>
        <v>7319</v>
      </c>
      <c r="H729" s="210">
        <f>G729/F729*100</f>
        <v>212.98348570458566</v>
      </c>
      <c r="I729" s="231"/>
      <c r="J729" s="210"/>
      <c r="K729" s="210"/>
      <c r="L729" s="210"/>
      <c r="M729" s="210"/>
      <c r="N729" s="210"/>
      <c r="O729" s="210"/>
      <c r="P729" s="210"/>
      <c r="Q729" s="677"/>
      <c r="R729" s="677"/>
      <c r="S729" s="677"/>
      <c r="T729" s="677"/>
      <c r="U729" s="677"/>
      <c r="V729" s="677"/>
      <c r="W729" s="677"/>
      <c r="X729" s="508"/>
      <c r="Y729" s="677"/>
      <c r="Z729" s="971"/>
      <c r="AA729" s="210"/>
      <c r="AB729" s="677"/>
      <c r="AC729" s="677"/>
      <c r="AD729" s="677"/>
      <c r="AE729" s="677"/>
      <c r="AF729" s="1144"/>
      <c r="AG729" s="1145"/>
      <c r="AH729" s="1325"/>
      <c r="AI729" s="1340">
        <f t="shared" si="258"/>
        <v>0</v>
      </c>
    </row>
    <row r="730" spans="1:35" x14ac:dyDescent="0.25">
      <c r="A730" s="226">
        <v>1</v>
      </c>
      <c r="B730" s="4" t="s">
        <v>507</v>
      </c>
      <c r="C730" s="616"/>
      <c r="D730" s="212"/>
      <c r="E730" s="375">
        <v>5891</v>
      </c>
      <c r="F730" s="231">
        <f>E730/12*$B$4</f>
        <v>3436.416666666667</v>
      </c>
      <c r="G730" s="231">
        <v>7319</v>
      </c>
      <c r="H730" s="231">
        <f>G730/F730*100</f>
        <v>212.98348570458566</v>
      </c>
      <c r="I730" s="231"/>
      <c r="J730" s="210"/>
      <c r="K730" s="210"/>
      <c r="L730" s="210"/>
      <c r="M730" s="210"/>
      <c r="N730" s="210"/>
      <c r="O730" s="210"/>
      <c r="P730" s="210"/>
      <c r="Q730" s="677"/>
      <c r="R730" s="677"/>
      <c r="S730" s="677"/>
      <c r="T730" s="677"/>
      <c r="U730" s="677"/>
      <c r="V730" s="677"/>
      <c r="W730" s="677"/>
      <c r="X730" s="508"/>
      <c r="Y730" s="677"/>
      <c r="Z730" s="971"/>
      <c r="AA730" s="210"/>
      <c r="AB730" s="677"/>
      <c r="AC730" s="677"/>
      <c r="AD730" s="677"/>
      <c r="AE730" s="677"/>
      <c r="AF730" s="1146"/>
      <c r="AG730" s="1145"/>
      <c r="AH730" s="1325"/>
      <c r="AI730" s="1340">
        <f t="shared" si="258"/>
        <v>0</v>
      </c>
    </row>
    <row r="731" spans="1:35" ht="60" x14ac:dyDescent="0.25">
      <c r="A731" s="226">
        <v>1</v>
      </c>
      <c r="B731" s="4" t="s">
        <v>509</v>
      </c>
      <c r="C731" s="616"/>
      <c r="D731" s="212"/>
      <c r="E731" s="375"/>
      <c r="F731" s="231"/>
      <c r="G731" s="210"/>
      <c r="H731" s="210"/>
      <c r="I731" s="231"/>
      <c r="J731" s="210"/>
      <c r="K731" s="210"/>
      <c r="L731" s="210"/>
      <c r="M731" s="210"/>
      <c r="N731" s="210"/>
      <c r="O731" s="210"/>
      <c r="P731" s="210"/>
      <c r="Q731" s="677"/>
      <c r="R731" s="677"/>
      <c r="S731" s="677"/>
      <c r="T731" s="677"/>
      <c r="U731" s="677"/>
      <c r="V731" s="677"/>
      <c r="W731" s="677"/>
      <c r="X731" s="508"/>
      <c r="Y731" s="677"/>
      <c r="Z731" s="971"/>
      <c r="AA731" s="210"/>
      <c r="AB731" s="677"/>
      <c r="AC731" s="677"/>
      <c r="AD731" s="677"/>
      <c r="AE731" s="677"/>
      <c r="AF731" s="1144"/>
      <c r="AG731" s="1145"/>
      <c r="AH731" s="1325"/>
      <c r="AI731" s="1340">
        <f t="shared" si="258"/>
        <v>0</v>
      </c>
    </row>
    <row r="732" spans="1:35" ht="75" x14ac:dyDescent="0.25">
      <c r="A732" s="226">
        <v>1</v>
      </c>
      <c r="B732" s="4" t="s">
        <v>510</v>
      </c>
      <c r="C732" s="616"/>
      <c r="D732" s="212"/>
      <c r="E732" s="375"/>
      <c r="F732" s="231"/>
      <c r="G732" s="210"/>
      <c r="H732" s="210"/>
      <c r="I732" s="231"/>
      <c r="J732" s="210"/>
      <c r="K732" s="210"/>
      <c r="L732" s="210"/>
      <c r="M732" s="210"/>
      <c r="N732" s="210"/>
      <c r="O732" s="210"/>
      <c r="P732" s="210"/>
      <c r="Q732" s="677"/>
      <c r="R732" s="677"/>
      <c r="S732" s="677"/>
      <c r="T732" s="677"/>
      <c r="U732" s="677"/>
      <c r="V732" s="677"/>
      <c r="W732" s="677"/>
      <c r="X732" s="508"/>
      <c r="Y732" s="677"/>
      <c r="Z732" s="971"/>
      <c r="AA732" s="210"/>
      <c r="AB732" s="677"/>
      <c r="AC732" s="677"/>
      <c r="AD732" s="677"/>
      <c r="AE732" s="677"/>
      <c r="AF732" s="1144"/>
      <c r="AG732" s="1145"/>
      <c r="AH732" s="1325"/>
      <c r="AI732" s="1340">
        <f t="shared" si="258"/>
        <v>0</v>
      </c>
    </row>
    <row r="733" spans="1:35" ht="45" x14ac:dyDescent="0.25">
      <c r="A733" s="226">
        <v>1</v>
      </c>
      <c r="B733" s="726" t="s">
        <v>511</v>
      </c>
      <c r="C733" s="616"/>
      <c r="D733" s="212"/>
      <c r="E733" s="375">
        <v>1487</v>
      </c>
      <c r="F733" s="231">
        <f>E733/12*$B$4</f>
        <v>867.41666666666674</v>
      </c>
      <c r="G733" s="231">
        <v>896</v>
      </c>
      <c r="H733" s="231">
        <f>G733/F733*100</f>
        <v>103.29522528581035</v>
      </c>
      <c r="I733" s="231"/>
      <c r="J733" s="210"/>
      <c r="K733" s="210"/>
      <c r="L733" s="210"/>
      <c r="M733" s="210"/>
      <c r="N733" s="210"/>
      <c r="O733" s="210"/>
      <c r="P733" s="210"/>
      <c r="Q733" s="677"/>
      <c r="R733" s="677"/>
      <c r="S733" s="677"/>
      <c r="T733" s="677"/>
      <c r="U733" s="677"/>
      <c r="V733" s="677"/>
      <c r="W733" s="677"/>
      <c r="X733" s="508"/>
      <c r="Y733" s="677"/>
      <c r="Z733" s="971"/>
      <c r="AA733" s="210"/>
      <c r="AB733" s="677"/>
      <c r="AC733" s="677"/>
      <c r="AD733" s="677"/>
      <c r="AE733" s="677"/>
      <c r="AF733" s="1146"/>
      <c r="AG733" s="1145"/>
      <c r="AH733" s="1325"/>
      <c r="AI733" s="1340">
        <f t="shared" si="258"/>
        <v>0</v>
      </c>
    </row>
    <row r="734" spans="1:35" ht="29.25" x14ac:dyDescent="0.25">
      <c r="A734" s="226">
        <v>1</v>
      </c>
      <c r="B734" s="713" t="s">
        <v>328</v>
      </c>
      <c r="C734" s="616"/>
      <c r="D734" s="212"/>
      <c r="E734" s="375">
        <f>E735</f>
        <v>25480</v>
      </c>
      <c r="F734" s="231">
        <f>E734/12*$B$4</f>
        <v>14863.333333333334</v>
      </c>
      <c r="G734" s="231">
        <f>G735</f>
        <v>15846</v>
      </c>
      <c r="H734" s="231">
        <f>G734/F734*100</f>
        <v>106.61134783583763</v>
      </c>
      <c r="I734" s="231"/>
      <c r="J734" s="210"/>
      <c r="K734" s="210"/>
      <c r="L734" s="210"/>
      <c r="M734" s="210"/>
      <c r="N734" s="210"/>
      <c r="O734" s="210"/>
      <c r="P734" s="210"/>
      <c r="Q734" s="677"/>
      <c r="R734" s="677"/>
      <c r="S734" s="677"/>
      <c r="T734" s="677"/>
      <c r="U734" s="677"/>
      <c r="V734" s="677"/>
      <c r="W734" s="677"/>
      <c r="X734" s="508"/>
      <c r="Y734" s="677"/>
      <c r="Z734" s="971"/>
      <c r="AA734" s="210"/>
      <c r="AB734" s="677"/>
      <c r="AC734" s="677"/>
      <c r="AD734" s="677"/>
      <c r="AE734" s="677"/>
      <c r="AF734" s="1146"/>
      <c r="AG734" s="1145"/>
      <c r="AH734" s="1325"/>
      <c r="AI734" s="1340">
        <f t="shared" si="258"/>
        <v>0</v>
      </c>
    </row>
    <row r="735" spans="1:35" s="2536" customFormat="1" x14ac:dyDescent="0.25">
      <c r="B735" s="4" t="s">
        <v>343</v>
      </c>
      <c r="C735" s="616"/>
      <c r="D735" s="212"/>
      <c r="E735" s="375">
        <v>25480</v>
      </c>
      <c r="F735" s="231">
        <f>E735/12*$B$4</f>
        <v>14863.333333333334</v>
      </c>
      <c r="G735" s="231">
        <v>15846</v>
      </c>
      <c r="H735" s="231">
        <f>G735/F735*100</f>
        <v>106.61134783583763</v>
      </c>
      <c r="I735" s="231"/>
      <c r="J735" s="210"/>
      <c r="K735" s="210"/>
      <c r="L735" s="210"/>
      <c r="M735" s="210"/>
      <c r="N735" s="210"/>
      <c r="O735" s="210"/>
      <c r="P735" s="210"/>
      <c r="Q735" s="677"/>
      <c r="R735" s="677"/>
      <c r="S735" s="677"/>
      <c r="T735" s="677"/>
      <c r="U735" s="677"/>
      <c r="V735" s="677"/>
      <c r="W735" s="677"/>
      <c r="X735" s="508"/>
      <c r="Y735" s="677"/>
      <c r="Z735" s="971"/>
      <c r="AA735" s="210"/>
      <c r="AB735" s="677"/>
      <c r="AC735" s="677"/>
      <c r="AD735" s="677"/>
      <c r="AE735" s="677"/>
      <c r="AF735" s="1146"/>
      <c r="AG735" s="1145"/>
      <c r="AH735" s="1325"/>
      <c r="AI735" s="1340">
        <f t="shared" si="258"/>
        <v>0</v>
      </c>
    </row>
    <row r="736" spans="1:35" ht="43.5" x14ac:dyDescent="0.25">
      <c r="A736" s="226">
        <v>1</v>
      </c>
      <c r="B736" s="713" t="s">
        <v>321</v>
      </c>
      <c r="C736" s="616"/>
      <c r="D736" s="212"/>
      <c r="E736" s="375">
        <f>E737</f>
        <v>0</v>
      </c>
      <c r="F736" s="210"/>
      <c r="G736" s="210"/>
      <c r="H736" s="210"/>
      <c r="I736" s="231"/>
      <c r="J736" s="210"/>
      <c r="K736" s="210"/>
      <c r="L736" s="210"/>
      <c r="M736" s="210"/>
      <c r="N736" s="210"/>
      <c r="O736" s="210"/>
      <c r="P736" s="210"/>
      <c r="Q736" s="677"/>
      <c r="R736" s="677"/>
      <c r="S736" s="677"/>
      <c r="T736" s="677"/>
      <c r="U736" s="677"/>
      <c r="V736" s="677"/>
      <c r="W736" s="677"/>
      <c r="X736" s="508"/>
      <c r="Y736" s="677"/>
      <c r="Z736" s="971"/>
      <c r="AA736" s="210"/>
      <c r="AB736" s="677"/>
      <c r="AC736" s="677"/>
      <c r="AD736" s="677"/>
      <c r="AE736" s="677"/>
      <c r="AF736" s="1144"/>
      <c r="AG736" s="1145"/>
      <c r="AH736" s="1325"/>
      <c r="AI736" s="1340">
        <f t="shared" si="258"/>
        <v>0</v>
      </c>
    </row>
    <row r="737" spans="1:35" ht="30" x14ac:dyDescent="0.25">
      <c r="A737" s="226">
        <v>1</v>
      </c>
      <c r="B737" s="709" t="s">
        <v>197</v>
      </c>
      <c r="C737" s="616"/>
      <c r="D737" s="212"/>
      <c r="E737" s="375"/>
      <c r="F737" s="210"/>
      <c r="G737" s="210"/>
      <c r="H737" s="210"/>
      <c r="I737" s="231"/>
      <c r="J737" s="210"/>
      <c r="K737" s="210"/>
      <c r="L737" s="210"/>
      <c r="M737" s="210"/>
      <c r="N737" s="210"/>
      <c r="O737" s="210"/>
      <c r="P737" s="210"/>
      <c r="Q737" s="677"/>
      <c r="R737" s="677"/>
      <c r="S737" s="677"/>
      <c r="T737" s="677"/>
      <c r="U737" s="677"/>
      <c r="V737" s="677"/>
      <c r="W737" s="677"/>
      <c r="X737" s="508"/>
      <c r="Y737" s="677"/>
      <c r="Z737" s="971"/>
      <c r="AA737" s="210"/>
      <c r="AB737" s="677"/>
      <c r="AC737" s="677"/>
      <c r="AD737" s="677"/>
      <c r="AE737" s="677"/>
      <c r="AF737" s="1144"/>
      <c r="AG737" s="1145"/>
      <c r="AH737" s="1325"/>
      <c r="AI737" s="1340">
        <f t="shared" si="258"/>
        <v>0</v>
      </c>
    </row>
    <row r="738" spans="1:35" ht="72" x14ac:dyDescent="0.25">
      <c r="A738" s="226">
        <v>1</v>
      </c>
      <c r="B738" s="713" t="s">
        <v>322</v>
      </c>
      <c r="C738" s="616"/>
      <c r="D738" s="212"/>
      <c r="E738" s="375"/>
      <c r="F738" s="210"/>
      <c r="G738" s="210"/>
      <c r="H738" s="210"/>
      <c r="I738" s="231"/>
      <c r="J738" s="210"/>
      <c r="K738" s="210"/>
      <c r="L738" s="210"/>
      <c r="M738" s="210"/>
      <c r="N738" s="210"/>
      <c r="O738" s="210"/>
      <c r="P738" s="210"/>
      <c r="Q738" s="677"/>
      <c r="R738" s="677"/>
      <c r="S738" s="677"/>
      <c r="T738" s="677"/>
      <c r="U738" s="677"/>
      <c r="V738" s="677"/>
      <c r="W738" s="677"/>
      <c r="X738" s="508"/>
      <c r="Y738" s="677"/>
      <c r="Z738" s="971"/>
      <c r="AA738" s="210"/>
      <c r="AB738" s="677"/>
      <c r="AC738" s="677"/>
      <c r="AD738" s="677"/>
      <c r="AE738" s="677"/>
      <c r="AF738" s="1144"/>
      <c r="AG738" s="1145"/>
      <c r="AH738" s="1325"/>
      <c r="AI738" s="1340">
        <f t="shared" si="258"/>
        <v>0</v>
      </c>
    </row>
    <row r="739" spans="1:35" x14ac:dyDescent="0.25">
      <c r="A739" s="226">
        <v>1</v>
      </c>
      <c r="B739" s="658" t="s">
        <v>134</v>
      </c>
      <c r="C739" s="616"/>
      <c r="D739" s="212"/>
      <c r="E739" s="390">
        <f>E740</f>
        <v>23000</v>
      </c>
      <c r="F739" s="210">
        <f>F740</f>
        <v>13416.666666666668</v>
      </c>
      <c r="G739" s="210">
        <f>G740+G741</f>
        <v>6295</v>
      </c>
      <c r="H739" s="210">
        <f>G739/F739*100</f>
        <v>46.919254658385093</v>
      </c>
      <c r="I739" s="231"/>
      <c r="J739" s="210"/>
      <c r="K739" s="210"/>
      <c r="L739" s="210"/>
      <c r="M739" s="210"/>
      <c r="N739" s="210"/>
      <c r="O739" s="210"/>
      <c r="P739" s="210"/>
      <c r="Q739" s="677">
        <v>13022.600000000002</v>
      </c>
      <c r="R739" s="677">
        <v>13022.600000000002</v>
      </c>
      <c r="S739" s="677">
        <v>13022.600000000002</v>
      </c>
      <c r="T739" s="677">
        <v>13022.600000000002</v>
      </c>
      <c r="U739" s="677">
        <v>13022.600000000002</v>
      </c>
      <c r="V739" s="677">
        <v>13022.600000000002</v>
      </c>
      <c r="W739" s="677">
        <v>13022.600000000002</v>
      </c>
      <c r="X739" s="508">
        <f>Q739/12*$B$4+(R739-Q739)/11*6+(S739-R739)/10*5+(T739-S739)/9*4+(U739-T739)/8*3+(V739-U739)/7*2+(W739-V739)/6*1</f>
        <v>7596.5166666666682</v>
      </c>
      <c r="Y739" s="677">
        <f t="shared" ref="Y739" si="274">AE739-AD739-AA739</f>
        <v>3448.3972000000003</v>
      </c>
      <c r="Z739" s="971"/>
      <c r="AA739" s="210">
        <v>114.93860000000001</v>
      </c>
      <c r="AB739" s="677">
        <f>Y739-X739</f>
        <v>-4148.1194666666679</v>
      </c>
      <c r="AC739" s="677">
        <v>-0.89319999999999999</v>
      </c>
      <c r="AD739" s="677">
        <v>0</v>
      </c>
      <c r="AE739" s="677">
        <v>3563.3358000000003</v>
      </c>
      <c r="AF739" s="1144"/>
      <c r="AG739" s="1145"/>
      <c r="AH739" s="1325"/>
      <c r="AI739" s="1340">
        <f t="shared" si="258"/>
        <v>0</v>
      </c>
    </row>
    <row r="740" spans="1:35" ht="60" x14ac:dyDescent="0.25">
      <c r="A740" s="226">
        <v>1</v>
      </c>
      <c r="B740" s="463" t="s">
        <v>309</v>
      </c>
      <c r="C740" s="616"/>
      <c r="D740" s="212"/>
      <c r="E740" s="375">
        <v>23000</v>
      </c>
      <c r="F740" s="231">
        <f>E740/12*$B$4</f>
        <v>13416.666666666668</v>
      </c>
      <c r="G740" s="231">
        <v>6092</v>
      </c>
      <c r="H740" s="231">
        <f>G740/F740*100</f>
        <v>45.406211180124217</v>
      </c>
      <c r="I740" s="231"/>
      <c r="J740" s="210"/>
      <c r="K740" s="210"/>
      <c r="L740" s="210"/>
      <c r="M740" s="210"/>
      <c r="N740" s="210"/>
      <c r="O740" s="210"/>
      <c r="P740" s="210"/>
      <c r="Q740" s="677"/>
      <c r="R740" s="677"/>
      <c r="S740" s="677"/>
      <c r="T740" s="677"/>
      <c r="U740" s="677"/>
      <c r="V740" s="677"/>
      <c r="W740" s="677"/>
      <c r="X740" s="508"/>
      <c r="Y740" s="677"/>
      <c r="Z740" s="971"/>
      <c r="AA740" s="210"/>
      <c r="AB740" s="677"/>
      <c r="AC740" s="677"/>
      <c r="AD740" s="677"/>
      <c r="AE740" s="677"/>
      <c r="AF740" s="1146"/>
      <c r="AG740" s="1145"/>
      <c r="AH740" s="1325"/>
      <c r="AI740" s="1340">
        <f t="shared" si="258"/>
        <v>0</v>
      </c>
    </row>
    <row r="741" spans="1:35" ht="60" x14ac:dyDescent="0.25">
      <c r="B741" s="463" t="s">
        <v>356</v>
      </c>
      <c r="C741" s="616"/>
      <c r="D741" s="212"/>
      <c r="E741" s="375"/>
      <c r="F741" s="231"/>
      <c r="G741" s="231">
        <v>203</v>
      </c>
      <c r="H741" s="231"/>
      <c r="I741" s="231"/>
      <c r="J741" s="210"/>
      <c r="K741" s="210"/>
      <c r="L741" s="210"/>
      <c r="M741" s="210"/>
      <c r="N741" s="210"/>
      <c r="O741" s="210"/>
      <c r="P741" s="210"/>
      <c r="Q741" s="677"/>
      <c r="R741" s="677"/>
      <c r="S741" s="677"/>
      <c r="T741" s="677"/>
      <c r="U741" s="677"/>
      <c r="V741" s="677"/>
      <c r="W741" s="677"/>
      <c r="X741" s="508"/>
      <c r="Y741" s="677"/>
      <c r="Z741" s="971"/>
      <c r="AA741" s="210"/>
      <c r="AB741" s="677"/>
      <c r="AC741" s="677"/>
      <c r="AD741" s="677"/>
      <c r="AE741" s="677"/>
      <c r="AF741" s="1146"/>
      <c r="AG741" s="1145"/>
      <c r="AH741" s="1325"/>
      <c r="AI741" s="1340">
        <f t="shared" si="258"/>
        <v>0</v>
      </c>
    </row>
    <row r="742" spans="1:35" ht="29.25" x14ac:dyDescent="0.25">
      <c r="A742" s="226">
        <v>1</v>
      </c>
      <c r="B742" s="661" t="s">
        <v>272</v>
      </c>
      <c r="C742" s="617"/>
      <c r="D742" s="212"/>
      <c r="E742" s="375">
        <f>E727</f>
        <v>7378</v>
      </c>
      <c r="F742" s="212">
        <f>F727</f>
        <v>4303.8333333333339</v>
      </c>
      <c r="G742" s="213">
        <f>G727</f>
        <v>8215</v>
      </c>
      <c r="H742" s="212">
        <f>G742/F742*100</f>
        <v>190.87635054021607</v>
      </c>
      <c r="I742" s="231"/>
      <c r="J742" s="212"/>
      <c r="K742" s="213"/>
      <c r="L742" s="212"/>
      <c r="M742" s="213"/>
      <c r="N742" s="210"/>
      <c r="O742" s="210"/>
      <c r="P742" s="210"/>
      <c r="Q742" s="526"/>
      <c r="R742" s="526"/>
      <c r="S742" s="526"/>
      <c r="T742" s="526"/>
      <c r="U742" s="526"/>
      <c r="V742" s="526"/>
      <c r="W742" s="526"/>
      <c r="X742" s="527"/>
      <c r="Y742" s="526"/>
      <c r="Z742" s="972"/>
      <c r="AA742" s="526"/>
      <c r="AB742" s="528"/>
      <c r="AC742" s="528"/>
      <c r="AD742" s="526"/>
      <c r="AE742" s="528"/>
      <c r="AF742" s="1133"/>
      <c r="AG742" s="527"/>
      <c r="AH742" s="1325"/>
      <c r="AI742" s="1340">
        <f t="shared" si="258"/>
        <v>0</v>
      </c>
    </row>
    <row r="743" spans="1:35" ht="29.25" x14ac:dyDescent="0.25">
      <c r="A743" s="226">
        <v>1</v>
      </c>
      <c r="B743" s="661" t="s">
        <v>273</v>
      </c>
      <c r="C743" s="617"/>
      <c r="D743" s="212"/>
      <c r="E743" s="375">
        <f>E734</f>
        <v>25480</v>
      </c>
      <c r="F743" s="212">
        <f>F734</f>
        <v>14863.333333333334</v>
      </c>
      <c r="G743" s="213">
        <f>G734</f>
        <v>15846</v>
      </c>
      <c r="H743" s="212">
        <f>G743/F743*100</f>
        <v>106.61134783583763</v>
      </c>
      <c r="I743" s="231"/>
      <c r="J743" s="212"/>
      <c r="K743" s="213"/>
      <c r="L743" s="212"/>
      <c r="M743" s="213"/>
      <c r="N743" s="212"/>
      <c r="O743" s="213"/>
      <c r="P743" s="212"/>
      <c r="Q743" s="526"/>
      <c r="R743" s="526"/>
      <c r="S743" s="526"/>
      <c r="T743" s="526"/>
      <c r="U743" s="526"/>
      <c r="V743" s="526"/>
      <c r="W743" s="526"/>
      <c r="X743" s="527"/>
      <c r="Y743" s="526"/>
      <c r="Z743" s="972"/>
      <c r="AA743" s="526"/>
      <c r="AB743" s="528"/>
      <c r="AC743" s="528"/>
      <c r="AD743" s="526"/>
      <c r="AE743" s="528"/>
      <c r="AF743" s="1133"/>
      <c r="AG743" s="527"/>
      <c r="AH743" s="1325"/>
      <c r="AI743" s="1340">
        <f t="shared" si="258"/>
        <v>0</v>
      </c>
    </row>
    <row r="744" spans="1:35" ht="29.25" x14ac:dyDescent="0.25">
      <c r="A744" s="226">
        <v>1</v>
      </c>
      <c r="B744" s="678" t="s">
        <v>274</v>
      </c>
      <c r="C744" s="618"/>
      <c r="D744" s="212"/>
      <c r="E744" s="375"/>
      <c r="F744" s="212">
        <f>ROUND(E744/12*$B$4,0)</f>
        <v>0</v>
      </c>
      <c r="G744" s="213"/>
      <c r="H744" s="212"/>
      <c r="I744" s="213"/>
      <c r="J744" s="212"/>
      <c r="K744" s="213"/>
      <c r="L744" s="212"/>
      <c r="M744" s="213"/>
      <c r="N744" s="212"/>
      <c r="O744" s="213"/>
      <c r="P744" s="212"/>
      <c r="Q744" s="526"/>
      <c r="R744" s="526"/>
      <c r="S744" s="526"/>
      <c r="T744" s="526"/>
      <c r="U744" s="526"/>
      <c r="V744" s="526"/>
      <c r="W744" s="526"/>
      <c r="X744" s="3567"/>
      <c r="Y744" s="3569"/>
      <c r="Z744" s="3571"/>
      <c r="AA744" s="526"/>
      <c r="AB744" s="3574"/>
      <c r="AC744" s="3574"/>
      <c r="AD744" s="3569"/>
      <c r="AE744" s="3574"/>
      <c r="AF744" s="1133"/>
      <c r="AG744" s="527"/>
      <c r="AH744" s="1325"/>
      <c r="AI744" s="1340">
        <f t="shared" si="258"/>
        <v>0</v>
      </c>
    </row>
    <row r="745" spans="1:35" x14ac:dyDescent="0.25">
      <c r="A745" s="226">
        <v>1</v>
      </c>
      <c r="B745" s="3605" t="s">
        <v>136</v>
      </c>
      <c r="C745" s="627"/>
      <c r="D745" s="219"/>
      <c r="E745" s="391">
        <f>E743*4.2+E742</f>
        <v>114394</v>
      </c>
      <c r="F745" s="220">
        <f>F743*4.2+F742</f>
        <v>66729.833333333343</v>
      </c>
      <c r="G745" s="220">
        <f>G743*4.2+G742</f>
        <v>74768.2</v>
      </c>
      <c r="H745" s="220">
        <f>G745/F745*100</f>
        <v>112.04613628586912</v>
      </c>
      <c r="I745" s="220"/>
      <c r="J745" s="219"/>
      <c r="K745" s="220"/>
      <c r="L745" s="219"/>
      <c r="M745" s="220"/>
      <c r="N745" s="219"/>
      <c r="O745" s="220"/>
      <c r="P745" s="219"/>
      <c r="Q745" s="529">
        <f t="shared" ref="Q745:V745" si="275">Q727+Q739</f>
        <v>71923.214999999997</v>
      </c>
      <c r="R745" s="529">
        <f t="shared" si="275"/>
        <v>71923.214999999997</v>
      </c>
      <c r="S745" s="529">
        <f t="shared" si="275"/>
        <v>70758.557669999995</v>
      </c>
      <c r="T745" s="529">
        <f t="shared" si="275"/>
        <v>70758.557669999995</v>
      </c>
      <c r="U745" s="529">
        <f t="shared" si="275"/>
        <v>70758.557669999995</v>
      </c>
      <c r="V745" s="529">
        <f t="shared" si="275"/>
        <v>70758.557669999995</v>
      </c>
      <c r="W745" s="529">
        <f t="shared" ref="W745" si="276">W727+W739</f>
        <v>70758.557669999995</v>
      </c>
      <c r="X745" s="3568">
        <f t="shared" ref="X745:AE745" si="277">X727+X739</f>
        <v>41372.880085000004</v>
      </c>
      <c r="Y745" s="3570">
        <f t="shared" si="277"/>
        <v>41956.913099999991</v>
      </c>
      <c r="Z745" s="3572">
        <f t="shared" si="277"/>
        <v>0</v>
      </c>
      <c r="AA745" s="3573">
        <f t="shared" si="277"/>
        <v>114.93860000000001</v>
      </c>
      <c r="AB745" s="3570">
        <f t="shared" si="277"/>
        <v>584.03301499998906</v>
      </c>
      <c r="AC745" s="3570">
        <f t="shared" si="277"/>
        <v>-0.89319999999999999</v>
      </c>
      <c r="AD745" s="3570">
        <f t="shared" si="277"/>
        <v>-8.3114699999999999</v>
      </c>
      <c r="AE745" s="3570">
        <f t="shared" si="277"/>
        <v>42063.540229999991</v>
      </c>
      <c r="AF745" s="1147"/>
      <c r="AG745" s="530"/>
      <c r="AH745" s="1325"/>
      <c r="AI745" s="1340">
        <f t="shared" si="258"/>
        <v>-8311.4699999999993</v>
      </c>
    </row>
    <row r="746" spans="1:35" x14ac:dyDescent="0.25">
      <c r="A746" s="226">
        <v>1</v>
      </c>
      <c r="B746" s="1770"/>
      <c r="C746" s="628"/>
      <c r="D746" s="215"/>
      <c r="E746" s="392"/>
      <c r="F746" s="215"/>
      <c r="G746" s="216"/>
      <c r="H746" s="215"/>
      <c r="I746" s="216"/>
      <c r="J746" s="215"/>
      <c r="K746" s="216"/>
      <c r="L746" s="215"/>
      <c r="M746" s="216"/>
      <c r="N746" s="215"/>
      <c r="O746" s="216"/>
      <c r="P746" s="215"/>
      <c r="Q746" s="531"/>
      <c r="R746" s="531"/>
      <c r="S746" s="531"/>
      <c r="T746" s="531"/>
      <c r="U746" s="531"/>
      <c r="V746" s="531"/>
      <c r="W746" s="531"/>
      <c r="X746" s="532"/>
      <c r="Y746" s="533"/>
      <c r="Z746" s="973"/>
      <c r="AA746" s="531"/>
      <c r="AB746" s="534"/>
      <c r="AC746" s="534"/>
      <c r="AD746" s="531"/>
      <c r="AE746" s="534"/>
      <c r="AF746" s="1134"/>
      <c r="AG746" s="532"/>
      <c r="AH746" s="1325"/>
      <c r="AI746" s="1340">
        <f t="shared" si="258"/>
        <v>0</v>
      </c>
    </row>
    <row r="747" spans="1:35" x14ac:dyDescent="0.25">
      <c r="A747" s="226">
        <v>1</v>
      </c>
      <c r="B747" s="227" t="s">
        <v>29</v>
      </c>
      <c r="C747" s="629"/>
      <c r="D747" s="228"/>
      <c r="E747" s="393"/>
      <c r="F747" s="228"/>
      <c r="G747" s="229"/>
      <c r="H747" s="228"/>
      <c r="I747" s="229"/>
      <c r="J747" s="228"/>
      <c r="K747" s="229"/>
      <c r="L747" s="228"/>
      <c r="M747" s="229"/>
      <c r="N747" s="228"/>
      <c r="O747" s="229"/>
      <c r="P747" s="228"/>
      <c r="Q747" s="535"/>
      <c r="R747" s="535"/>
      <c r="S747" s="535"/>
      <c r="T747" s="535"/>
      <c r="U747" s="535"/>
      <c r="V747" s="535"/>
      <c r="W747" s="535"/>
      <c r="X747" s="536"/>
      <c r="Y747" s="535"/>
      <c r="Z747" s="974"/>
      <c r="AA747" s="535"/>
      <c r="AB747" s="537"/>
      <c r="AC747" s="537"/>
      <c r="AD747" s="535"/>
      <c r="AE747" s="537"/>
      <c r="AF747" s="1148"/>
      <c r="AG747" s="536"/>
      <c r="AH747" s="1325"/>
      <c r="AI747" s="1340">
        <f t="shared" si="258"/>
        <v>0</v>
      </c>
    </row>
    <row r="748" spans="1:35" x14ac:dyDescent="0.25">
      <c r="A748" s="226">
        <v>1</v>
      </c>
      <c r="B748" s="2" t="s">
        <v>148</v>
      </c>
      <c r="C748" s="630"/>
      <c r="D748" s="230"/>
      <c r="E748" s="372"/>
      <c r="F748" s="231"/>
      <c r="G748" s="231"/>
      <c r="H748" s="231"/>
      <c r="I748" s="231"/>
      <c r="J748" s="231"/>
      <c r="K748" s="232"/>
      <c r="L748" s="231"/>
      <c r="M748" s="231"/>
      <c r="N748" s="231"/>
      <c r="O748" s="231"/>
      <c r="P748" s="231"/>
      <c r="Q748" s="512"/>
      <c r="R748" s="512"/>
      <c r="S748" s="512"/>
      <c r="T748" s="512"/>
      <c r="U748" s="512"/>
      <c r="V748" s="512"/>
      <c r="W748" s="512"/>
      <c r="X748" s="508"/>
      <c r="Y748" s="512"/>
      <c r="Z748" s="975"/>
      <c r="AA748" s="512"/>
      <c r="AB748" s="512"/>
      <c r="AC748" s="512"/>
      <c r="AD748" s="512"/>
      <c r="AE748" s="512"/>
      <c r="AF748" s="1146"/>
      <c r="AG748" s="508"/>
      <c r="AH748" s="1325"/>
      <c r="AI748" s="1340">
        <f t="shared" si="258"/>
        <v>0</v>
      </c>
    </row>
    <row r="749" spans="1:35" s="236" customFormat="1" ht="14.25" customHeight="1" x14ac:dyDescent="0.25">
      <c r="A749" s="226">
        <v>1</v>
      </c>
      <c r="B749" s="16" t="s">
        <v>176</v>
      </c>
      <c r="C749" s="631"/>
      <c r="D749" s="230">
        <v>300</v>
      </c>
      <c r="E749" s="372">
        <v>172</v>
      </c>
      <c r="F749" s="231">
        <f>E749/12*$B$4</f>
        <v>100.33333333333334</v>
      </c>
      <c r="G749" s="231">
        <v>105</v>
      </c>
      <c r="H749" s="231">
        <f>G749/F749*100</f>
        <v>104.65116279069765</v>
      </c>
      <c r="I749" s="231">
        <v>14</v>
      </c>
      <c r="J749" s="231">
        <f>M749/G749</f>
        <v>13.714285714285714</v>
      </c>
      <c r="K749" s="232">
        <f>ROUND(E749*I749,0)</f>
        <v>2408</v>
      </c>
      <c r="L749" s="231">
        <f>ROUND(K749/12*$B$4,0)</f>
        <v>1405</v>
      </c>
      <c r="M749" s="231">
        <v>1440</v>
      </c>
      <c r="N749" s="231">
        <f>M749/L749*100</f>
        <v>102.49110320284697</v>
      </c>
      <c r="O749" s="231">
        <f>ROUND(K749/D749,0)</f>
        <v>8</v>
      </c>
      <c r="P749" s="231">
        <f>M749/$B$4*12/O749</f>
        <v>308.57142857142856</v>
      </c>
      <c r="Q749" s="512"/>
      <c r="R749" s="512"/>
      <c r="S749" s="512"/>
      <c r="T749" s="512"/>
      <c r="U749" s="512"/>
      <c r="V749" s="512"/>
      <c r="W749" s="512"/>
      <c r="X749" s="508"/>
      <c r="Y749" s="512"/>
      <c r="Z749" s="975"/>
      <c r="AA749" s="512"/>
      <c r="AB749" s="512"/>
      <c r="AC749" s="512"/>
      <c r="AD749" s="512"/>
      <c r="AE749" s="512"/>
      <c r="AF749" s="1146"/>
      <c r="AG749" s="508"/>
      <c r="AH749" s="1325"/>
      <c r="AI749" s="1340">
        <f t="shared" si="258"/>
        <v>0</v>
      </c>
    </row>
    <row r="750" spans="1:35" s="236" customFormat="1" x14ac:dyDescent="0.25">
      <c r="A750" s="226">
        <v>1</v>
      </c>
      <c r="B750" s="234" t="s">
        <v>76</v>
      </c>
      <c r="C750" s="632"/>
      <c r="D750" s="235"/>
      <c r="E750" s="374">
        <f>SUM(E749)</f>
        <v>172</v>
      </c>
      <c r="F750" s="328">
        <f>SUM(F749)</f>
        <v>100.33333333333334</v>
      </c>
      <c r="G750" s="322">
        <f t="shared" ref="G750:P750" si="278">SUM(G749)</f>
        <v>105</v>
      </c>
      <c r="H750" s="322">
        <f>G750/F750*100</f>
        <v>104.65116279069765</v>
      </c>
      <c r="I750" s="322">
        <f t="shared" ref="I750" si="279">SUM(I749)</f>
        <v>14</v>
      </c>
      <c r="J750" s="322">
        <f t="shared" si="278"/>
        <v>13.714285714285714</v>
      </c>
      <c r="K750" s="322">
        <f t="shared" si="278"/>
        <v>2408</v>
      </c>
      <c r="L750" s="328">
        <f t="shared" si="278"/>
        <v>1405</v>
      </c>
      <c r="M750" s="473">
        <f t="shared" si="278"/>
        <v>1440</v>
      </c>
      <c r="N750" s="328">
        <f t="shared" si="278"/>
        <v>102.49110320284697</v>
      </c>
      <c r="O750" s="328">
        <f t="shared" si="278"/>
        <v>8</v>
      </c>
      <c r="P750" s="328">
        <f t="shared" si="278"/>
        <v>308.57142857142856</v>
      </c>
      <c r="Q750" s="538"/>
      <c r="R750" s="538"/>
      <c r="S750" s="538"/>
      <c r="T750" s="538"/>
      <c r="U750" s="538"/>
      <c r="V750" s="538"/>
      <c r="W750" s="538"/>
      <c r="X750" s="539"/>
      <c r="Y750" s="538"/>
      <c r="Z750" s="976"/>
      <c r="AA750" s="538"/>
      <c r="AB750" s="538"/>
      <c r="AC750" s="538"/>
      <c r="AD750" s="538"/>
      <c r="AE750" s="538"/>
      <c r="AF750" s="1149"/>
      <c r="AG750" s="539"/>
      <c r="AH750" s="1325"/>
      <c r="AI750" s="1340">
        <f t="shared" si="258"/>
        <v>0</v>
      </c>
    </row>
    <row r="751" spans="1:35" s="236" customFormat="1" ht="30" x14ac:dyDescent="0.25">
      <c r="A751" s="226">
        <v>1</v>
      </c>
      <c r="B751" s="2" t="s">
        <v>16</v>
      </c>
      <c r="C751" s="630"/>
      <c r="D751" s="212"/>
      <c r="E751" s="394"/>
      <c r="F751" s="328"/>
      <c r="G751" s="328"/>
      <c r="H751" s="328"/>
      <c r="I751" s="2528"/>
      <c r="J751" s="328"/>
      <c r="K751" s="328"/>
      <c r="L751" s="328"/>
      <c r="M751" s="2528"/>
      <c r="N751" s="328"/>
      <c r="O751" s="328"/>
      <c r="P751" s="328"/>
      <c r="Q751" s="538"/>
      <c r="R751" s="538"/>
      <c r="S751" s="538"/>
      <c r="T751" s="538"/>
      <c r="U751" s="538"/>
      <c r="V751" s="538"/>
      <c r="W751" s="538"/>
      <c r="X751" s="539"/>
      <c r="Y751" s="538"/>
      <c r="Z751" s="976"/>
      <c r="AA751" s="538"/>
      <c r="AB751" s="538"/>
      <c r="AC751" s="538"/>
      <c r="AD751" s="538"/>
      <c r="AE751" s="538"/>
      <c r="AF751" s="1131"/>
      <c r="AG751" s="539"/>
      <c r="AH751" s="1325"/>
      <c r="AI751" s="1340">
        <f t="shared" si="258"/>
        <v>0</v>
      </c>
    </row>
    <row r="752" spans="1:35" s="236" customFormat="1" x14ac:dyDescent="0.25">
      <c r="A752" s="226">
        <v>1</v>
      </c>
      <c r="B752" s="221" t="s">
        <v>176</v>
      </c>
      <c r="C752" s="633"/>
      <c r="D752" s="222">
        <v>240</v>
      </c>
      <c r="E752" s="389">
        <v>900</v>
      </c>
      <c r="F752" s="328">
        <f>E752/12*$B$4</f>
        <v>525</v>
      </c>
      <c r="G752" s="328">
        <v>529</v>
      </c>
      <c r="H752" s="328">
        <f>G752/F752*100</f>
        <v>100.76190476190476</v>
      </c>
      <c r="I752" s="2528">
        <v>8</v>
      </c>
      <c r="J752" s="328">
        <f>M752/G752</f>
        <v>8.5652173913043477</v>
      </c>
      <c r="K752" s="328">
        <f>ROUND(E752*I752,0)</f>
        <v>7200</v>
      </c>
      <c r="L752" s="328">
        <f>ROUND(K752/12*$B$4,0)</f>
        <v>4200</v>
      </c>
      <c r="M752" s="2528">
        <v>4531</v>
      </c>
      <c r="N752" s="328">
        <f>M752/L752*100</f>
        <v>107.88095238095239</v>
      </c>
      <c r="O752" s="328">
        <f>ROUND(K752/D752,0)</f>
        <v>30</v>
      </c>
      <c r="P752" s="328">
        <f>M752/$B$4*12/O752</f>
        <v>258.91428571428577</v>
      </c>
      <c r="Q752" s="538"/>
      <c r="R752" s="538"/>
      <c r="S752" s="538"/>
      <c r="T752" s="538"/>
      <c r="U752" s="538"/>
      <c r="V752" s="538"/>
      <c r="W752" s="538"/>
      <c r="X752" s="539"/>
      <c r="Y752" s="538"/>
      <c r="Z752" s="976"/>
      <c r="AA752" s="538"/>
      <c r="AB752" s="538"/>
      <c r="AC752" s="538"/>
      <c r="AD752" s="538"/>
      <c r="AE752" s="538"/>
      <c r="AF752" s="1131"/>
      <c r="AG752" s="539"/>
      <c r="AH752" s="1325"/>
      <c r="AI752" s="1340">
        <f t="shared" si="258"/>
        <v>0</v>
      </c>
    </row>
    <row r="753" spans="1:36" s="240" customFormat="1" x14ac:dyDescent="0.25">
      <c r="A753" s="226">
        <v>1</v>
      </c>
      <c r="B753" s="225" t="s">
        <v>180</v>
      </c>
      <c r="C753" s="1025"/>
      <c r="D753" s="223"/>
      <c r="E753" s="395">
        <f>E752</f>
        <v>900</v>
      </c>
      <c r="F753" s="224">
        <f>F752</f>
        <v>525</v>
      </c>
      <c r="G753" s="224">
        <f>G752</f>
        <v>529</v>
      </c>
      <c r="H753" s="328">
        <f>G753/F753*100</f>
        <v>100.76190476190476</v>
      </c>
      <c r="I753" s="2528">
        <f>I752</f>
        <v>8</v>
      </c>
      <c r="J753" s="328">
        <f>SUM(J752)</f>
        <v>8.5652173913043477</v>
      </c>
      <c r="K753" s="224">
        <f>K752</f>
        <v>7200</v>
      </c>
      <c r="L753" s="224">
        <f>L752</f>
        <v>4200</v>
      </c>
      <c r="M753" s="224">
        <f>M752</f>
        <v>4531</v>
      </c>
      <c r="N753" s="328">
        <f>M753/L753*100</f>
        <v>107.88095238095239</v>
      </c>
      <c r="O753" s="224">
        <f>O752</f>
        <v>30</v>
      </c>
      <c r="P753" s="328">
        <f>M753/$B$4*12/O753</f>
        <v>258.91428571428577</v>
      </c>
      <c r="Q753" s="538"/>
      <c r="R753" s="538"/>
      <c r="S753" s="538"/>
      <c r="T753" s="538"/>
      <c r="U753" s="538"/>
      <c r="V753" s="538"/>
      <c r="W753" s="538"/>
      <c r="X753" s="953"/>
      <c r="Y753" s="538"/>
      <c r="Z753" s="976"/>
      <c r="AA753" s="538"/>
      <c r="AB753" s="538"/>
      <c r="AC753" s="538"/>
      <c r="AD753" s="538"/>
      <c r="AE753" s="538"/>
      <c r="AF753" s="1150"/>
      <c r="AG753" s="539"/>
      <c r="AH753" s="1325"/>
      <c r="AI753" s="1340">
        <f t="shared" si="258"/>
        <v>0</v>
      </c>
    </row>
    <row r="754" spans="1:36" ht="30" thickBot="1" x14ac:dyDescent="0.3">
      <c r="A754" s="226">
        <v>1</v>
      </c>
      <c r="B754" s="237" t="s">
        <v>203</v>
      </c>
      <c r="C754" s="237"/>
      <c r="D754" s="238"/>
      <c r="E754" s="382">
        <f>E753+E750</f>
        <v>1072</v>
      </c>
      <c r="F754" s="239">
        <f>F753+F750</f>
        <v>625.33333333333337</v>
      </c>
      <c r="G754" s="239">
        <f>G753+G750</f>
        <v>634</v>
      </c>
      <c r="H754" s="239">
        <f>G754/F754*100</f>
        <v>101.38592750533049</v>
      </c>
      <c r="I754" s="239">
        <f>IF(E754=0,0,K754/E754)</f>
        <v>8.9626865671641784</v>
      </c>
      <c r="J754" s="239">
        <f>SUM(J750)</f>
        <v>13.714285714285714</v>
      </c>
      <c r="K754" s="239">
        <f>K753+K750</f>
        <v>9608</v>
      </c>
      <c r="L754" s="239">
        <f>L753+L750</f>
        <v>5605</v>
      </c>
      <c r="M754" s="239">
        <f>M753+M750</f>
        <v>5971</v>
      </c>
      <c r="N754" s="239">
        <f>M754/L754*100</f>
        <v>106.52988403211418</v>
      </c>
      <c r="O754" s="239">
        <f>O753+O750</f>
        <v>38</v>
      </c>
      <c r="P754" s="239">
        <f>M754/$B$4*12/O754</f>
        <v>269.36842105263156</v>
      </c>
      <c r="Q754" s="517">
        <v>22249.783379267996</v>
      </c>
      <c r="R754" s="517">
        <v>22249.783379267996</v>
      </c>
      <c r="S754" s="517">
        <v>22249.783379267996</v>
      </c>
      <c r="T754" s="517">
        <v>22249.783379267996</v>
      </c>
      <c r="U754" s="517">
        <v>22249.783379267996</v>
      </c>
      <c r="V754" s="517">
        <v>22249.783379267996</v>
      </c>
      <c r="W754" s="517">
        <v>22249.783379267996</v>
      </c>
      <c r="X754" s="1083">
        <f>Q754/12*$B$4+(R754-Q754)/11*6+(S754-R754)/10*5+(T754-S754)/9*4+(U754-T754)/8*3+(V754-U754)/7*2+(W754-V754)/6*1</f>
        <v>12979.040304572996</v>
      </c>
      <c r="Y754" s="517">
        <f>AE754-AD754</f>
        <v>13286.440469999998</v>
      </c>
      <c r="Z754" s="977"/>
      <c r="AA754" s="517"/>
      <c r="AB754" s="517">
        <f>Y754-X754</f>
        <v>307.40016542700141</v>
      </c>
      <c r="AC754" s="517"/>
      <c r="AD754" s="517">
        <v>-541.45132000000001</v>
      </c>
      <c r="AE754" s="517">
        <v>12744.989149999998</v>
      </c>
      <c r="AF754" s="1151"/>
      <c r="AG754" s="1128"/>
      <c r="AH754" s="1325"/>
      <c r="AI754" s="1340">
        <f t="shared" si="258"/>
        <v>-541451.32000000007</v>
      </c>
    </row>
    <row r="755" spans="1:36" ht="16.5" thickBot="1" x14ac:dyDescent="0.3">
      <c r="A755" s="226">
        <v>1</v>
      </c>
      <c r="B755" s="1430" t="s">
        <v>291</v>
      </c>
      <c r="C755" s="1430"/>
      <c r="D755" s="1773"/>
      <c r="E755" s="377"/>
      <c r="F755" s="1774"/>
      <c r="G755" s="1774"/>
      <c r="H755" s="1774"/>
      <c r="I755" s="1730"/>
      <c r="J755" s="1730"/>
      <c r="K755" s="1775"/>
      <c r="L755" s="1774"/>
      <c r="M755" s="1774">
        <f>SUM(M754,M724)</f>
        <v>15156</v>
      </c>
      <c r="N755" s="1775"/>
      <c r="O755" s="1775"/>
      <c r="P755" s="1775"/>
      <c r="Q755" s="518">
        <f t="shared" ref="Q755:Z755" si="280">SUM(Q754,Q724,Q745)</f>
        <v>212423.95132011038</v>
      </c>
      <c r="R755" s="518">
        <f t="shared" ref="R755:S755" si="281">SUM(R754,R724,R745)</f>
        <v>212423.95132011038</v>
      </c>
      <c r="S755" s="518">
        <f t="shared" si="281"/>
        <v>212385.45944479073</v>
      </c>
      <c r="T755" s="518">
        <f t="shared" ref="T755:U755" si="282">SUM(T754,T724,T745)</f>
        <v>212385.45944479073</v>
      </c>
      <c r="U755" s="518">
        <f t="shared" si="282"/>
        <v>212385.45944479073</v>
      </c>
      <c r="V755" s="518">
        <f t="shared" ref="V755:W755" si="283">SUM(V754,V724,V745)</f>
        <v>212385.45944479073</v>
      </c>
      <c r="W755" s="518">
        <f t="shared" si="283"/>
        <v>212385.45944479073</v>
      </c>
      <c r="X755" s="518">
        <f t="shared" si="280"/>
        <v>123894.72566573787</v>
      </c>
      <c r="Y755" s="518">
        <f t="shared" si="280"/>
        <v>127033.96197999998</v>
      </c>
      <c r="Z755" s="980">
        <f t="shared" si="280"/>
        <v>0</v>
      </c>
      <c r="AA755" s="518">
        <f>SUM(AA754,AA724,AA745)</f>
        <v>114.93860000000001</v>
      </c>
      <c r="AB755" s="518">
        <f>SUM(AB754,AB724,AB745)</f>
        <v>3139.2363142620898</v>
      </c>
      <c r="AC755" s="518">
        <f>SUM(AC754,AC724,AC745)</f>
        <v>-0.89319999999999999</v>
      </c>
      <c r="AD755" s="518">
        <f>SUM(AD754,AD724,AD745)</f>
        <v>-1435.0945700000002</v>
      </c>
      <c r="AE755" s="518">
        <f>SUM(AE754,AE724,AE745)</f>
        <v>125713.80600999997</v>
      </c>
      <c r="AF755" s="1776"/>
      <c r="AG755" s="1079">
        <f>SUM(AG754,AG724,AG745)</f>
        <v>5983.34789</v>
      </c>
      <c r="AH755" s="1325"/>
      <c r="AI755" s="1340">
        <f t="shared" si="258"/>
        <v>-1435094.5700000003</v>
      </c>
      <c r="AJ755" s="226">
        <f>X755-T755/12*4</f>
        <v>53099.572517474298</v>
      </c>
    </row>
    <row r="756" spans="1:36" x14ac:dyDescent="0.25">
      <c r="A756" s="226">
        <v>1</v>
      </c>
      <c r="B756" s="1809"/>
      <c r="C756" s="1809"/>
      <c r="D756" s="1809"/>
      <c r="E756" s="1810"/>
      <c r="F756" s="1811"/>
      <c r="G756" s="1811"/>
      <c r="H756" s="1811"/>
      <c r="I756" s="1812"/>
      <c r="J756" s="1812"/>
      <c r="K756" s="1813"/>
      <c r="L756" s="1814"/>
      <c r="M756" s="1814"/>
      <c r="N756" s="1814"/>
      <c r="O756" s="1814"/>
      <c r="P756" s="1814"/>
      <c r="Q756" s="540">
        <f t="shared" ref="Q756:AE756" si="284">Q757-Q758-Q789-Q793-Q797</f>
        <v>9.8953023552894592E-10</v>
      </c>
      <c r="R756" s="540">
        <f t="shared" ref="R756:S756" si="285">R757-R758-R789-R793-R797</f>
        <v>9.8953023552894592E-10</v>
      </c>
      <c r="S756" s="540">
        <f t="shared" si="285"/>
        <v>1.3387762010097504E-9</v>
      </c>
      <c r="T756" s="540">
        <f t="shared" ref="T756:U756" si="286">T757-T758-T789-T793-T797</f>
        <v>0</v>
      </c>
      <c r="U756" s="540">
        <f t="shared" si="286"/>
        <v>-1.2223608791828156E-9</v>
      </c>
      <c r="V756" s="540">
        <f t="shared" ref="V756:W756" si="287">V757-V758-V789-V793-V797</f>
        <v>1.1059455573558807E-9</v>
      </c>
      <c r="W756" s="540">
        <f t="shared" si="287"/>
        <v>1.1059455573558807E-9</v>
      </c>
      <c r="X756" s="540">
        <f t="shared" si="284"/>
        <v>3.7834979593753815E-10</v>
      </c>
      <c r="Y756" s="540">
        <f t="shared" si="284"/>
        <v>-7.5669959187507629E-10</v>
      </c>
      <c r="Z756" s="975">
        <f t="shared" si="284"/>
        <v>0</v>
      </c>
      <c r="AA756" s="540">
        <f t="shared" si="284"/>
        <v>0</v>
      </c>
      <c r="AB756" s="540">
        <f t="shared" si="284"/>
        <v>0</v>
      </c>
      <c r="AC756" s="540">
        <f t="shared" si="284"/>
        <v>0</v>
      </c>
      <c r="AD756" s="540">
        <f t="shared" si="284"/>
        <v>4.3200998334214091E-12</v>
      </c>
      <c r="AE756" s="540">
        <f t="shared" si="284"/>
        <v>-2.9103830456733704E-10</v>
      </c>
      <c r="AF756" s="1673"/>
      <c r="AG756" s="508"/>
      <c r="AH756" s="1325"/>
      <c r="AI756" s="1340">
        <f t="shared" si="258"/>
        <v>4.3200998334214091E-9</v>
      </c>
    </row>
    <row r="757" spans="1:36" x14ac:dyDescent="0.25">
      <c r="A757" s="226">
        <v>1</v>
      </c>
      <c r="B757" s="1815" t="s">
        <v>291</v>
      </c>
      <c r="C757" s="1816"/>
      <c r="D757" s="1817"/>
      <c r="E757" s="1818"/>
      <c r="F757" s="1817"/>
      <c r="G757" s="1817"/>
      <c r="H757" s="1817"/>
      <c r="I757" s="1819"/>
      <c r="J757" s="1819"/>
      <c r="K757" s="1820"/>
      <c r="L757" s="1817"/>
      <c r="M757" s="1817"/>
      <c r="N757" s="1817"/>
      <c r="O757" s="1817"/>
      <c r="P757" s="1817"/>
      <c r="Q757" s="541">
        <f t="shared" ref="Q757:AE757" si="288">SUM(Q755,Q720,Q712,Q693,Q650,Q631,Q614,Q585,Q571,Q557,Q524,Q442,Q359,Q279,Q194,Q137)</f>
        <v>8965814.7200110182</v>
      </c>
      <c r="R757" s="541">
        <f t="shared" si="288"/>
        <v>8965814.7200110182</v>
      </c>
      <c r="S757" s="541">
        <f t="shared" si="288"/>
        <v>8970398.3912641946</v>
      </c>
      <c r="T757" s="541">
        <f t="shared" ref="T757:U757" si="289">SUM(T755,T720,T712,T693,T650,T631,T614,T585,T571,T557,T524,T442,T359,T279,T194,T137)</f>
        <v>8970764.3803141937</v>
      </c>
      <c r="U757" s="541">
        <f t="shared" si="289"/>
        <v>9189001.9851288348</v>
      </c>
      <c r="V757" s="541">
        <f t="shared" ref="V757:W757" si="290">SUM(V755,V720,V712,V693,V650,V631,V614,V585,V571,V557,V524,V442,V359,V279,V194,V137)</f>
        <v>9254872.226978315</v>
      </c>
      <c r="W757" s="541">
        <f t="shared" si="290"/>
        <v>9254872.226978315</v>
      </c>
      <c r="X757" s="541">
        <f t="shared" si="288"/>
        <v>5333172.2550050234</v>
      </c>
      <c r="Y757" s="541">
        <f t="shared" si="288"/>
        <v>5639896.1827099994</v>
      </c>
      <c r="Z757" s="975">
        <f t="shared" si="288"/>
        <v>0</v>
      </c>
      <c r="AA757" s="541">
        <f t="shared" si="288"/>
        <v>6768.3015699999996</v>
      </c>
      <c r="AB757" s="541">
        <f t="shared" si="288"/>
        <v>306723.92770497664</v>
      </c>
      <c r="AC757" s="541">
        <f t="shared" si="288"/>
        <v>-3243.18851</v>
      </c>
      <c r="AD757" s="541">
        <f t="shared" si="288"/>
        <v>-49601.196729999996</v>
      </c>
      <c r="AE757" s="541">
        <f t="shared" si="288"/>
        <v>5597063.2875499995</v>
      </c>
      <c r="AF757" s="1421"/>
      <c r="AG757" s="1077">
        <f t="shared" ref="AG757" si="291">SUM(AG755,AG720,AG712,AG693,AG650,AG631,AG614,AG585,AG571,AG557,AG524,AG442,AG359,AG279,AG194,AG137)</f>
        <v>89085.772549999994</v>
      </c>
      <c r="AH757" s="1325"/>
      <c r="AI757" s="1340">
        <f t="shared" si="258"/>
        <v>-49601196.729999997</v>
      </c>
      <c r="AJ757" s="226">
        <f>X757-T757/12*4</f>
        <v>2342917.461566959</v>
      </c>
    </row>
    <row r="758" spans="1:36" x14ac:dyDescent="0.25">
      <c r="A758" s="226">
        <v>1</v>
      </c>
      <c r="B758" s="1821" t="s">
        <v>78</v>
      </c>
      <c r="C758" s="1822"/>
      <c r="D758" s="1823"/>
      <c r="E758" s="1824">
        <f>SUM(E724,E649,E591,E369,E296,E204,E152,E40)</f>
        <v>70913</v>
      </c>
      <c r="F758" s="1823">
        <f>SUM(F724,F649,F591,F369,F296,F204,F152,F40)</f>
        <v>41365.916666666672</v>
      </c>
      <c r="G758" s="1823">
        <f>SUM(G724,G649,G591,G369,G296,G204,G152,G40)</f>
        <v>40733</v>
      </c>
      <c r="H758" s="1823">
        <f>G758/F758*100</f>
        <v>98.469956143443355</v>
      </c>
      <c r="I758" s="1825">
        <f>IF(E758=0,0,K758/E758)</f>
        <v>9.7098275351487029</v>
      </c>
      <c r="J758" s="1823">
        <f>M758/G758</f>
        <v>9.2730955245132947</v>
      </c>
      <c r="K758" s="1823">
        <f>SUM(K724,K649,K591,K369,K296,K204,K152,K40)</f>
        <v>688553</v>
      </c>
      <c r="L758" s="1823">
        <f>SUM(L724,L649,L591,L369,L296,L204,L152,L40)</f>
        <v>401656</v>
      </c>
      <c r="M758" s="1823">
        <f>SUM(M724,M649,M591,M369,M296,M204,M152,M40)</f>
        <v>377721</v>
      </c>
      <c r="N758" s="1826">
        <f>M758/L758*100</f>
        <v>94.040920588762518</v>
      </c>
      <c r="O758" s="1823">
        <f>SUM(O724,O649,O591,O369,O296,O204,O152,O40)</f>
        <v>2082</v>
      </c>
      <c r="P758" s="1826">
        <f>M758/$B$4*12/O758</f>
        <v>311.00946891724993</v>
      </c>
      <c r="Q758" s="540">
        <f t="shared" ref="Q758:AE758" si="292">SUM(Q724,Q649,Q591,Q369,Q296,Q204,Q152,Q40)</f>
        <v>5572457.9530609977</v>
      </c>
      <c r="R758" s="540">
        <f t="shared" si="292"/>
        <v>5572457.9530609977</v>
      </c>
      <c r="S758" s="540">
        <f t="shared" si="292"/>
        <v>5574045.4257976776</v>
      </c>
      <c r="T758" s="540">
        <f t="shared" ref="T758:U758" si="293">SUM(T724,T649,T591,T369,T296,T204,T152,T40)</f>
        <v>5574045.4257976776</v>
      </c>
      <c r="U758" s="540">
        <f t="shared" si="293"/>
        <v>5720187.8300957838</v>
      </c>
      <c r="V758" s="540">
        <f t="shared" ref="V758:W758" si="294">SUM(V724,V649,V591,V369,V296,V204,V152,V40)</f>
        <v>5746280.6044826219</v>
      </c>
      <c r="W758" s="540">
        <f t="shared" si="294"/>
        <v>5746280.6044826219</v>
      </c>
      <c r="X758" s="540">
        <f t="shared" si="292"/>
        <v>3313652.6889952845</v>
      </c>
      <c r="Y758" s="540">
        <f t="shared" si="292"/>
        <v>3543750.97621</v>
      </c>
      <c r="Z758" s="975">
        <f t="shared" si="292"/>
        <v>0</v>
      </c>
      <c r="AA758" s="540">
        <f t="shared" si="292"/>
        <v>-5571.8976000000002</v>
      </c>
      <c r="AB758" s="540">
        <f t="shared" si="292"/>
        <v>230098.28721471518</v>
      </c>
      <c r="AC758" s="540">
        <f t="shared" si="292"/>
        <v>-1928.4060999999999</v>
      </c>
      <c r="AD758" s="540">
        <f t="shared" si="292"/>
        <v>-39879.501629999999</v>
      </c>
      <c r="AE758" s="540">
        <f t="shared" si="292"/>
        <v>3498299.5769799999</v>
      </c>
      <c r="AF758" s="1137"/>
      <c r="AG758" s="508">
        <f t="shared" ref="AG758" si="295">SUM(AG724,AG649,AG591,AG369,AG296,AG204,AG152,AG40)</f>
        <v>84964.63824</v>
      </c>
      <c r="AH758" s="1325"/>
      <c r="AI758" s="1340">
        <f t="shared" si="258"/>
        <v>-39879501.629999995</v>
      </c>
    </row>
    <row r="759" spans="1:36" ht="43.5" x14ac:dyDescent="0.25">
      <c r="A759" s="226">
        <v>1</v>
      </c>
      <c r="B759" s="1827" t="s">
        <v>181</v>
      </c>
      <c r="C759" s="1828"/>
      <c r="D759" s="1829"/>
      <c r="E759" s="1090">
        <f>SUM(E725,E592,E370,E297,E205,E153,E41)</f>
        <v>4687</v>
      </c>
      <c r="F759" s="1823">
        <f>SUM(F725,F592,F370,F297,F205,F153,F41)</f>
        <v>2734.0833333333335</v>
      </c>
      <c r="G759" s="1823">
        <f>SUM(G725,G592,G370,G297,G205,G153,G41)</f>
        <v>3651</v>
      </c>
      <c r="H759" s="1829">
        <f>G759/F759*100</f>
        <v>133.53652961077754</v>
      </c>
      <c r="I759" s="1829"/>
      <c r="J759" s="1829"/>
      <c r="K759" s="1830"/>
      <c r="L759" s="1829"/>
      <c r="M759" s="1829"/>
      <c r="N759" s="1829"/>
      <c r="O759" s="1829"/>
      <c r="P759" s="1829"/>
      <c r="Q759" s="542">
        <f t="shared" ref="Q759:AE759" si="296">SUM(Q725,Q592,Q370,Q297,Q205,Q153,Q41)</f>
        <v>1045295.9167560001</v>
      </c>
      <c r="R759" s="542">
        <f t="shared" si="296"/>
        <v>1045295.9167560001</v>
      </c>
      <c r="S759" s="542">
        <f t="shared" si="296"/>
        <v>1042039.034556</v>
      </c>
      <c r="T759" s="542">
        <f t="shared" ref="T759:U759" si="297">SUM(T725,T592,T370,T297,T205,T153,T41)</f>
        <v>1042039.034556</v>
      </c>
      <c r="U759" s="542">
        <f t="shared" si="297"/>
        <v>1045186.576996</v>
      </c>
      <c r="V759" s="542">
        <f t="shared" ref="V759:W759" si="298">SUM(V725,V592,V370,V297,V205,V153,V41)</f>
        <v>1045186.576996</v>
      </c>
      <c r="W759" s="542">
        <f t="shared" si="298"/>
        <v>1045186.576996</v>
      </c>
      <c r="X759" s="542">
        <f t="shared" si="296"/>
        <v>609692.16991433327</v>
      </c>
      <c r="Y759" s="542">
        <f t="shared" si="296"/>
        <v>792506.94990000012</v>
      </c>
      <c r="Z759" s="975">
        <f t="shared" si="296"/>
        <v>0</v>
      </c>
      <c r="AA759" s="542">
        <f t="shared" si="296"/>
        <v>0</v>
      </c>
      <c r="AB759" s="542">
        <f t="shared" si="296"/>
        <v>182814.77998566677</v>
      </c>
      <c r="AC759" s="542">
        <f t="shared" si="296"/>
        <v>-207.81970000000001</v>
      </c>
      <c r="AD759" s="542">
        <f t="shared" si="296"/>
        <v>0</v>
      </c>
      <c r="AE759" s="542">
        <f t="shared" si="296"/>
        <v>792506.94990000012</v>
      </c>
      <c r="AF759" s="1137"/>
      <c r="AG759" s="551">
        <f t="shared" ref="AG759" si="299">SUM(AG725,AG592,AG370,AG297,AG205,AG153,AG41)</f>
        <v>0</v>
      </c>
      <c r="AH759" s="1325"/>
      <c r="AI759" s="1340">
        <f t="shared" si="258"/>
        <v>0</v>
      </c>
    </row>
    <row r="760" spans="1:36" x14ac:dyDescent="0.25">
      <c r="A760" s="226">
        <v>1</v>
      </c>
      <c r="B760" s="1821" t="s">
        <v>182</v>
      </c>
      <c r="C760" s="1822"/>
      <c r="D760" s="1823"/>
      <c r="E760" s="1824">
        <f>E19+E144</f>
        <v>853</v>
      </c>
      <c r="F760" s="1823">
        <f>F19+F144</f>
        <v>497.58333333333331</v>
      </c>
      <c r="G760" s="1823">
        <f>G19+G144</f>
        <v>497</v>
      </c>
      <c r="H760" s="1823">
        <f>H32</f>
        <v>194.47004608294932</v>
      </c>
      <c r="I760" s="1825"/>
      <c r="J760" s="1825"/>
      <c r="K760" s="1823">
        <f>K19+K144</f>
        <v>16185</v>
      </c>
      <c r="L760" s="1823">
        <f>L19+L144</f>
        <v>9441.25</v>
      </c>
      <c r="M760" s="1823">
        <f>M19+M144</f>
        <v>7620</v>
      </c>
      <c r="N760" s="1823">
        <f>N19</f>
        <v>73.120113717128646</v>
      </c>
      <c r="O760" s="1823">
        <f>O19+O144</f>
        <v>47</v>
      </c>
      <c r="P760" s="1826"/>
      <c r="Q760" s="543">
        <f t="shared" ref="Q760:AE760" si="300">Q19+Q144</f>
        <v>80120.130120000002</v>
      </c>
      <c r="R760" s="543">
        <f t="shared" si="300"/>
        <v>80120.130120000002</v>
      </c>
      <c r="S760" s="543">
        <f t="shared" si="300"/>
        <v>80120.130120000002</v>
      </c>
      <c r="T760" s="543">
        <f t="shared" ref="T760:U760" si="301">T19+T144</f>
        <v>80120.130120000002</v>
      </c>
      <c r="U760" s="543">
        <f t="shared" si="301"/>
        <v>80120.130120000002</v>
      </c>
      <c r="V760" s="543">
        <f t="shared" ref="V760:W760" si="302">V19+V144</f>
        <v>80120.130120000002</v>
      </c>
      <c r="W760" s="543">
        <f t="shared" si="302"/>
        <v>80120.130120000002</v>
      </c>
      <c r="X760" s="543">
        <f t="shared" si="300"/>
        <v>46736.742569999995</v>
      </c>
      <c r="Y760" s="543">
        <f t="shared" si="300"/>
        <v>49256.874189999995</v>
      </c>
      <c r="Z760" s="975">
        <f t="shared" si="300"/>
        <v>0</v>
      </c>
      <c r="AA760" s="540">
        <f t="shared" si="300"/>
        <v>0</v>
      </c>
      <c r="AB760" s="543">
        <f t="shared" si="300"/>
        <v>2520.1316200000001</v>
      </c>
      <c r="AC760" s="543">
        <f t="shared" si="300"/>
        <v>0</v>
      </c>
      <c r="AD760" s="543">
        <f t="shared" si="300"/>
        <v>0</v>
      </c>
      <c r="AE760" s="543">
        <f t="shared" si="300"/>
        <v>49256.874189999995</v>
      </c>
      <c r="AF760" s="1137"/>
      <c r="AG760" s="1152">
        <f t="shared" ref="AG760" si="303">AG19+AG144</f>
        <v>0</v>
      </c>
      <c r="AH760" s="1325"/>
      <c r="AI760" s="1340">
        <f t="shared" si="258"/>
        <v>0</v>
      </c>
    </row>
    <row r="761" spans="1:36" ht="15.75" x14ac:dyDescent="0.25">
      <c r="A761" s="226">
        <v>1</v>
      </c>
      <c r="B761" s="863" t="s">
        <v>201</v>
      </c>
      <c r="C761" s="634"/>
      <c r="D761" s="1823"/>
      <c r="E761" s="1824"/>
      <c r="F761" s="1823"/>
      <c r="G761" s="1823"/>
      <c r="H761" s="1823"/>
      <c r="I761" s="1825"/>
      <c r="J761" s="1825"/>
      <c r="K761" s="1831"/>
      <c r="L761" s="1823"/>
      <c r="M761" s="1823"/>
      <c r="N761" s="1823"/>
      <c r="O761" s="1823"/>
      <c r="P761" s="1823"/>
      <c r="Q761" s="540">
        <f t="shared" ref="Q761:AE761" si="304">SUM(Q726,Q696,Q653,Q593,Q574,Q560,Q527,Q444,Q371,Q298,Q206,Q154,Q42)</f>
        <v>0</v>
      </c>
      <c r="R761" s="540">
        <f t="shared" si="304"/>
        <v>0</v>
      </c>
      <c r="S761" s="540">
        <f t="shared" si="304"/>
        <v>0</v>
      </c>
      <c r="T761" s="540">
        <f t="shared" ref="T761:U761" si="305">SUM(T726,T696,T653,T593,T574,T560,T527,T444,T371,T298,T206,T154,T42)</f>
        <v>0</v>
      </c>
      <c r="U761" s="540">
        <f t="shared" si="305"/>
        <v>0</v>
      </c>
      <c r="V761" s="540">
        <f t="shared" ref="V761:W761" si="306">SUM(V726,V696,V653,V593,V574,V560,V527,V444,V371,V298,V206,V154,V42)</f>
        <v>0</v>
      </c>
      <c r="W761" s="540">
        <f t="shared" si="306"/>
        <v>0</v>
      </c>
      <c r="X761" s="540">
        <f t="shared" si="304"/>
        <v>0</v>
      </c>
      <c r="Y761" s="540">
        <f t="shared" si="304"/>
        <v>0</v>
      </c>
      <c r="Z761" s="975">
        <f t="shared" si="304"/>
        <v>0</v>
      </c>
      <c r="AA761" s="540">
        <f t="shared" si="304"/>
        <v>0</v>
      </c>
      <c r="AB761" s="540">
        <f t="shared" si="304"/>
        <v>0</v>
      </c>
      <c r="AC761" s="540">
        <f t="shared" si="304"/>
        <v>0</v>
      </c>
      <c r="AD761" s="540">
        <f t="shared" si="304"/>
        <v>0</v>
      </c>
      <c r="AE761" s="540">
        <f t="shared" si="304"/>
        <v>0</v>
      </c>
      <c r="AF761" s="1137"/>
      <c r="AG761" s="508">
        <f t="shared" ref="AG761" si="307">SUM(AG726,AG696,AG653,AG593,AG574,AG560,AG527,AG444,AG371,AG298,AG206,AG154,AG42)</f>
        <v>0</v>
      </c>
      <c r="AH761" s="1325"/>
      <c r="AI761" s="1340">
        <f t="shared" si="258"/>
        <v>0</v>
      </c>
    </row>
    <row r="762" spans="1:36" ht="29.25" x14ac:dyDescent="0.25">
      <c r="A762" s="226">
        <v>1</v>
      </c>
      <c r="B762" s="1836" t="s">
        <v>327</v>
      </c>
      <c r="C762" s="1833"/>
      <c r="D762" s="1823"/>
      <c r="E762" s="1824">
        <f>SUM(E697,E654,E594,E575,E561,E528,E445,E372,E299,E207,E155,E43,E727)</f>
        <v>485345</v>
      </c>
      <c r="F762" s="1823">
        <f>SUM(F697,F654,F594,F575,F561,F528,F445,F372,F299,F207,F155,F43,F727)</f>
        <v>282948.72222222219</v>
      </c>
      <c r="G762" s="1823">
        <f>SUM(G697,G654,G594,G575,G561,G528,G445,G372,G299,G207,G155,G43,G727)</f>
        <v>296621.9325</v>
      </c>
      <c r="H762" s="1823">
        <f t="shared" ref="H762:H784" si="308">G762/F762*100</f>
        <v>104.83239866587527</v>
      </c>
      <c r="I762" s="1825"/>
      <c r="J762" s="1825"/>
      <c r="K762" s="1831"/>
      <c r="L762" s="1823"/>
      <c r="M762" s="1823"/>
      <c r="N762" s="1823"/>
      <c r="O762" s="1823"/>
      <c r="P762" s="1823"/>
      <c r="Q762" s="540">
        <f t="shared" ref="Q762:AE762" si="309">SUM(Q697,Q654,Q594,Q575,Q561,Q528,Q445,Q372,Q299,Q207,Q155,Q43,Q727)</f>
        <v>612410.41897999996</v>
      </c>
      <c r="R762" s="540">
        <f t="shared" si="309"/>
        <v>612410.41897999996</v>
      </c>
      <c r="S762" s="540">
        <f t="shared" si="309"/>
        <v>608775.50965000002</v>
      </c>
      <c r="T762" s="540">
        <f t="shared" ref="T762:U762" si="310">SUM(T697,T654,T594,T575,T561,T528,T445,T372,T299,T207,T155,T43,T727)</f>
        <v>608775.50965000002</v>
      </c>
      <c r="U762" s="540">
        <f t="shared" si="310"/>
        <v>611922.67004</v>
      </c>
      <c r="V762" s="540">
        <f t="shared" ref="V762:W762" si="311">SUM(V697,V654,V594,V575,V561,V528,V445,V372,V299,V207,V155,V43,V727)</f>
        <v>611922.67004</v>
      </c>
      <c r="W762" s="540">
        <f t="shared" si="311"/>
        <v>611922.67004</v>
      </c>
      <c r="X762" s="540">
        <f t="shared" si="309"/>
        <v>356602.14155291673</v>
      </c>
      <c r="Y762" s="540">
        <f t="shared" si="309"/>
        <v>367496.90749000001</v>
      </c>
      <c r="Z762" s="975">
        <f t="shared" si="309"/>
        <v>0</v>
      </c>
      <c r="AA762" s="540">
        <f t="shared" si="309"/>
        <v>-0.36399999999999999</v>
      </c>
      <c r="AB762" s="540">
        <f t="shared" si="309"/>
        <v>10894.76593708333</v>
      </c>
      <c r="AC762" s="540">
        <f t="shared" si="309"/>
        <v>-50.783670000000001</v>
      </c>
      <c r="AD762" s="540">
        <f t="shared" si="309"/>
        <v>-81.124009999999998</v>
      </c>
      <c r="AE762" s="540">
        <f t="shared" si="309"/>
        <v>367415.41947999998</v>
      </c>
      <c r="AF762" s="1137"/>
      <c r="AG762" s="508">
        <f t="shared" ref="AG762" si="312">SUM(AG697,AG654,AG594,AG575,AG561,AG528,AG445,AG372,AG299,AG207,AG155,AG43,AG727)</f>
        <v>0</v>
      </c>
      <c r="AH762" s="1325"/>
      <c r="AI762" s="1340">
        <f t="shared" si="258"/>
        <v>-81124.009999999995</v>
      </c>
    </row>
    <row r="763" spans="1:36" x14ac:dyDescent="0.25">
      <c r="A763" s="226">
        <v>1</v>
      </c>
      <c r="B763" s="1832" t="s">
        <v>318</v>
      </c>
      <c r="C763" s="1833"/>
      <c r="D763" s="1823"/>
      <c r="E763" s="1824">
        <f>SUM(E698,E655,E595,E529,E446,E373,E300,E208,E156,E44)</f>
        <v>23400</v>
      </c>
      <c r="F763" s="1823">
        <f>SUM(F698,F655,F595,F529,F446,F373,F300,F208,F156,F44)</f>
        <v>13649.999999999998</v>
      </c>
      <c r="G763" s="1823">
        <f>SUM(G698,G655,G595,G529,G446,G373,G300,G208,G156,G44)</f>
        <v>12471</v>
      </c>
      <c r="H763" s="1823">
        <f t="shared" si="308"/>
        <v>91.362637362637372</v>
      </c>
      <c r="I763" s="1825"/>
      <c r="J763" s="1825"/>
      <c r="K763" s="1831"/>
      <c r="L763" s="1823"/>
      <c r="M763" s="1823"/>
      <c r="N763" s="1823"/>
      <c r="O763" s="1823"/>
      <c r="P763" s="1823"/>
      <c r="Q763" s="540"/>
      <c r="R763" s="540"/>
      <c r="S763" s="540"/>
      <c r="T763" s="540"/>
      <c r="U763" s="540"/>
      <c r="V763" s="540"/>
      <c r="W763" s="540"/>
      <c r="X763" s="540"/>
      <c r="Y763" s="540"/>
      <c r="Z763" s="975"/>
      <c r="AA763" s="540"/>
      <c r="AB763" s="540"/>
      <c r="AC763" s="540"/>
      <c r="AD763" s="540"/>
      <c r="AE763" s="540"/>
      <c r="AF763" s="1137"/>
      <c r="AG763" s="508"/>
      <c r="AH763" s="1325"/>
      <c r="AI763" s="1340">
        <f t="shared" si="258"/>
        <v>0</v>
      </c>
    </row>
    <row r="764" spans="1:36" ht="30" x14ac:dyDescent="0.25">
      <c r="A764" s="226">
        <v>1</v>
      </c>
      <c r="B764" s="1834" t="s">
        <v>506</v>
      </c>
      <c r="C764" s="1835"/>
      <c r="D764" s="1823"/>
      <c r="E764" s="1824">
        <f>SUM(E729,E699,E656,E596,E576,E562,E530,E447,E374,E301,E209,E157,E45)</f>
        <v>416099</v>
      </c>
      <c r="F764" s="1823">
        <f>SUM(F729,F699,F656,F596,F576,F562,F530,F447,F374,F301,F209,F157,F45)</f>
        <v>242724.66666666669</v>
      </c>
      <c r="G764" s="1823">
        <f>SUM(G729,G699,G656,G596,G576,G562,G530,G447,G374,G301,G209,G157,G45)</f>
        <v>258842.9325</v>
      </c>
      <c r="H764" s="1823">
        <f t="shared" si="308"/>
        <v>106.64055534803494</v>
      </c>
      <c r="I764" s="1825"/>
      <c r="J764" s="1825"/>
      <c r="K764" s="1831"/>
      <c r="L764" s="1823"/>
      <c r="M764" s="1823"/>
      <c r="N764" s="1823"/>
      <c r="O764" s="1823"/>
      <c r="P764" s="1823"/>
      <c r="Q764" s="540"/>
      <c r="R764" s="540"/>
      <c r="S764" s="540"/>
      <c r="T764" s="540"/>
      <c r="U764" s="540"/>
      <c r="V764" s="540"/>
      <c r="W764" s="540"/>
      <c r="X764" s="540"/>
      <c r="Y764" s="540"/>
      <c r="Z764" s="975"/>
      <c r="AA764" s="540"/>
      <c r="AB764" s="540"/>
      <c r="AC764" s="540"/>
      <c r="AD764" s="540"/>
      <c r="AE764" s="540"/>
      <c r="AF764" s="1137"/>
      <c r="AG764" s="508"/>
      <c r="AH764" s="1325"/>
      <c r="AI764" s="1340">
        <f t="shared" si="258"/>
        <v>0</v>
      </c>
    </row>
    <row r="765" spans="1:36" x14ac:dyDescent="0.25">
      <c r="A765" s="226">
        <v>1</v>
      </c>
      <c r="B765" s="1834" t="s">
        <v>507</v>
      </c>
      <c r="C765" s="1835"/>
      <c r="D765" s="1823"/>
      <c r="E765" s="1824">
        <f>SUM(E730,E700,E657,E597,E531,E448,E375,E302,E210,E158,E46)</f>
        <v>369299</v>
      </c>
      <c r="F765" s="1823">
        <f>SUM(F730,F700,F657,F597,F531,F448,F375,F302,F210,F158,F46)</f>
        <v>215424.75000000006</v>
      </c>
      <c r="G765" s="1823">
        <f>SUM(G730,G700,G657,G597,G531,G448,G375,G302,G210,G158,G46)</f>
        <v>229033</v>
      </c>
      <c r="H765" s="1823">
        <f t="shared" si="308"/>
        <v>106.31693897753156</v>
      </c>
      <c r="I765" s="1825"/>
      <c r="J765" s="1825"/>
      <c r="K765" s="1831"/>
      <c r="L765" s="1823"/>
      <c r="M765" s="1823"/>
      <c r="N765" s="1823"/>
      <c r="O765" s="1823"/>
      <c r="P765" s="1823"/>
      <c r="Q765" s="540"/>
      <c r="R765" s="540"/>
      <c r="S765" s="540"/>
      <c r="T765" s="540"/>
      <c r="U765" s="540"/>
      <c r="V765" s="540"/>
      <c r="W765" s="540"/>
      <c r="X765" s="540"/>
      <c r="Y765" s="540"/>
      <c r="Z765" s="975"/>
      <c r="AA765" s="540"/>
      <c r="AB765" s="540"/>
      <c r="AC765" s="540"/>
      <c r="AD765" s="540"/>
      <c r="AE765" s="540"/>
      <c r="AF765" s="1137"/>
      <c r="AG765" s="508"/>
      <c r="AH765" s="1325"/>
      <c r="AI765" s="1340">
        <f t="shared" si="258"/>
        <v>0</v>
      </c>
    </row>
    <row r="766" spans="1:36" ht="30" x14ac:dyDescent="0.25">
      <c r="A766" s="226">
        <v>1</v>
      </c>
      <c r="B766" s="1834" t="s">
        <v>508</v>
      </c>
      <c r="C766" s="1835"/>
      <c r="D766" s="1823"/>
      <c r="E766" s="1824">
        <f>SUM(E577,E563,E532,E449,E47)</f>
        <v>70000</v>
      </c>
      <c r="F766" s="1823">
        <f>SUM(F577,F563,F532,F449,F47)</f>
        <v>40833</v>
      </c>
      <c r="G766" s="1823">
        <f>SUM(G577,G563,G532,G449,G47)</f>
        <v>43619.729999999996</v>
      </c>
      <c r="H766" s="1823">
        <f t="shared" si="308"/>
        <v>106.8247006098009</v>
      </c>
      <c r="I766" s="1825"/>
      <c r="J766" s="1825"/>
      <c r="K766" s="1831"/>
      <c r="L766" s="1823"/>
      <c r="M766" s="1823"/>
      <c r="N766" s="1823"/>
      <c r="O766" s="1823"/>
      <c r="P766" s="1823"/>
      <c r="Q766" s="540"/>
      <c r="R766" s="540"/>
      <c r="S766" s="540"/>
      <c r="T766" s="540"/>
      <c r="U766" s="540"/>
      <c r="V766" s="540"/>
      <c r="W766" s="540"/>
      <c r="X766" s="540"/>
      <c r="Y766" s="540"/>
      <c r="Z766" s="975"/>
      <c r="AA766" s="540"/>
      <c r="AB766" s="540"/>
      <c r="AC766" s="540"/>
      <c r="AD766" s="540"/>
      <c r="AE766" s="540"/>
      <c r="AF766" s="1137"/>
      <c r="AG766" s="508"/>
      <c r="AH766" s="1325"/>
      <c r="AI766" s="1340">
        <f t="shared" si="258"/>
        <v>0</v>
      </c>
    </row>
    <row r="767" spans="1:36" ht="60" x14ac:dyDescent="0.25">
      <c r="A767" s="226">
        <v>1</v>
      </c>
      <c r="B767" s="1834" t="s">
        <v>509</v>
      </c>
      <c r="C767" s="1835"/>
      <c r="D767" s="1823"/>
      <c r="E767" s="1824">
        <f>SUM(E731,E701,E658,E598,E533,E450,E376,E303,E211,E159,E48)</f>
        <v>29300</v>
      </c>
      <c r="F767" s="1823">
        <f>SUM(F731,F701,F658,F598,F533,F450,F376,F303,F211,F159,F48)</f>
        <v>17091.666666666668</v>
      </c>
      <c r="G767" s="1823">
        <f>SUM(G731,G701,G658,G598,G533,G450,G376,G303,G211,G159,G48)</f>
        <v>18905</v>
      </c>
      <c r="H767" s="1823">
        <f t="shared" si="308"/>
        <v>110.60945880058509</v>
      </c>
      <c r="I767" s="1825"/>
      <c r="J767" s="1825"/>
      <c r="K767" s="1831"/>
      <c r="L767" s="1823"/>
      <c r="M767" s="1823"/>
      <c r="N767" s="1823"/>
      <c r="O767" s="1823"/>
      <c r="P767" s="1823"/>
      <c r="Q767" s="540"/>
      <c r="R767" s="540"/>
      <c r="S767" s="540"/>
      <c r="T767" s="540"/>
      <c r="U767" s="540"/>
      <c r="V767" s="540"/>
      <c r="W767" s="540"/>
      <c r="X767" s="540"/>
      <c r="Y767" s="540"/>
      <c r="Z767" s="975"/>
      <c r="AA767" s="540"/>
      <c r="AB767" s="540"/>
      <c r="AC767" s="540"/>
      <c r="AD767" s="540"/>
      <c r="AE767" s="540"/>
      <c r="AF767" s="1137"/>
      <c r="AG767" s="508"/>
      <c r="AH767" s="1325"/>
      <c r="AI767" s="1340">
        <f t="shared" si="258"/>
        <v>0</v>
      </c>
    </row>
    <row r="768" spans="1:36" ht="75" x14ac:dyDescent="0.25">
      <c r="A768" s="226">
        <v>1</v>
      </c>
      <c r="B768" s="1834" t="s">
        <v>510</v>
      </c>
      <c r="C768" s="1835"/>
      <c r="D768" s="1823"/>
      <c r="E768" s="1824">
        <f>SUM(E732,E702,E599,E451,E534,E377,E304,E212,E160,E49)</f>
        <v>3002</v>
      </c>
      <c r="F768" s="1823">
        <f>SUM(F732,F702,F599,F451,F534,F377,F304,F212,F160,F49)</f>
        <v>1751.1666666666665</v>
      </c>
      <c r="G768" s="1823">
        <f>SUM(G732,G702,G599,G451,G534,G377,G304,G212,G160,G49)</f>
        <v>1870</v>
      </c>
      <c r="H768" s="1823">
        <f t="shared" si="308"/>
        <v>106.78595222232798</v>
      </c>
      <c r="I768" s="1825"/>
      <c r="J768" s="1825"/>
      <c r="K768" s="1831"/>
      <c r="L768" s="1823"/>
      <c r="M768" s="1823"/>
      <c r="N768" s="1823"/>
      <c r="O768" s="1823"/>
      <c r="P768" s="1823"/>
      <c r="Q768" s="540"/>
      <c r="R768" s="540"/>
      <c r="S768" s="540"/>
      <c r="T768" s="540"/>
      <c r="U768" s="540"/>
      <c r="V768" s="540"/>
      <c r="W768" s="540"/>
      <c r="X768" s="540"/>
      <c r="Y768" s="540"/>
      <c r="Z768" s="975"/>
      <c r="AA768" s="540"/>
      <c r="AB768" s="540"/>
      <c r="AC768" s="540"/>
      <c r="AD768" s="540"/>
      <c r="AE768" s="540"/>
      <c r="AF768" s="1137"/>
      <c r="AG768" s="508"/>
      <c r="AH768" s="1325"/>
      <c r="AI768" s="1340">
        <f t="shared" si="258"/>
        <v>0</v>
      </c>
    </row>
    <row r="769" spans="1:35" ht="45" x14ac:dyDescent="0.25">
      <c r="A769" s="226">
        <v>1</v>
      </c>
      <c r="B769" s="1834" t="s">
        <v>511</v>
      </c>
      <c r="C769" s="1835"/>
      <c r="D769" s="1823"/>
      <c r="E769" s="1824">
        <f>SUM(E733,E703,E660,E600,E535,E452,E378,E305,E213,E161,E50)</f>
        <v>30624</v>
      </c>
      <c r="F769" s="1823">
        <f>SUM(F733,F703,F660,F600,F535,F452,F378,F305,F213,F161,F50)</f>
        <v>17864</v>
      </c>
      <c r="G769" s="1823">
        <f>SUM(G733,G703,G660,G600,G535,G452,G378,G305,G213,G161,G50)</f>
        <v>21184</v>
      </c>
      <c r="H769" s="1823">
        <f t="shared" si="308"/>
        <v>118.58486341244962</v>
      </c>
      <c r="I769" s="1825"/>
      <c r="J769" s="1825"/>
      <c r="K769" s="1831"/>
      <c r="L769" s="1823"/>
      <c r="M769" s="1823"/>
      <c r="N769" s="1823"/>
      <c r="O769" s="1823"/>
      <c r="P769" s="1823"/>
      <c r="Q769" s="540"/>
      <c r="R769" s="540"/>
      <c r="S769" s="540"/>
      <c r="T769" s="540"/>
      <c r="U769" s="540"/>
      <c r="V769" s="540"/>
      <c r="W769" s="540"/>
      <c r="X769" s="540"/>
      <c r="Y769" s="540"/>
      <c r="Z769" s="975"/>
      <c r="AA769" s="540"/>
      <c r="AB769" s="540"/>
      <c r="AC769" s="540"/>
      <c r="AD769" s="540"/>
      <c r="AE769" s="540"/>
      <c r="AF769" s="1137"/>
      <c r="AG769" s="508"/>
      <c r="AH769" s="1325"/>
      <c r="AI769" s="1340">
        <f t="shared" si="258"/>
        <v>0</v>
      </c>
    </row>
    <row r="770" spans="1:35" ht="105" x14ac:dyDescent="0.25">
      <c r="B770" s="1834" t="s">
        <v>512</v>
      </c>
      <c r="C770" s="1835"/>
      <c r="D770" s="1823"/>
      <c r="E770" s="1824">
        <f>E453+E51</f>
        <v>11000</v>
      </c>
      <c r="F770" s="1823">
        <f>F453+F51</f>
        <v>6416.666666666667</v>
      </c>
      <c r="G770" s="1823">
        <f>G453+G51</f>
        <v>2254</v>
      </c>
      <c r="H770" s="1823">
        <f t="shared" si="308"/>
        <v>35.127272727272725</v>
      </c>
      <c r="I770" s="1825"/>
      <c r="J770" s="1825"/>
      <c r="K770" s="1831"/>
      <c r="L770" s="1823"/>
      <c r="M770" s="1823"/>
      <c r="N770" s="1823"/>
      <c r="O770" s="1823"/>
      <c r="P770" s="1823"/>
      <c r="Q770" s="540"/>
      <c r="R770" s="540"/>
      <c r="S770" s="540"/>
      <c r="T770" s="540"/>
      <c r="U770" s="540"/>
      <c r="V770" s="540"/>
      <c r="W770" s="540"/>
      <c r="X770" s="540"/>
      <c r="Y770" s="540"/>
      <c r="Z770" s="975"/>
      <c r="AA770" s="540"/>
      <c r="AB770" s="540"/>
      <c r="AC770" s="540"/>
      <c r="AD770" s="540"/>
      <c r="AE770" s="540"/>
      <c r="AF770" s="1137"/>
      <c r="AG770" s="508"/>
      <c r="AH770" s="1325"/>
      <c r="AI770" s="1340">
        <f t="shared" si="258"/>
        <v>0</v>
      </c>
    </row>
    <row r="771" spans="1:35" s="2536" customFormat="1" ht="43.5" x14ac:dyDescent="0.25">
      <c r="B771" s="1836" t="s">
        <v>588</v>
      </c>
      <c r="C771" s="1837"/>
      <c r="D771" s="1848"/>
      <c r="E771" s="1849">
        <f>E306+E52</f>
        <v>194</v>
      </c>
      <c r="F771" s="1848">
        <f t="shared" ref="F771:G771" si="313">F306+F52</f>
        <v>86.222222222222229</v>
      </c>
      <c r="G771" s="1848">
        <f t="shared" si="313"/>
        <v>0</v>
      </c>
      <c r="H771" s="1848">
        <f t="shared" si="308"/>
        <v>0</v>
      </c>
      <c r="I771" s="1825"/>
      <c r="J771" s="1825"/>
      <c r="K771" s="1831"/>
      <c r="L771" s="1823"/>
      <c r="M771" s="1823"/>
      <c r="N771" s="1823"/>
      <c r="O771" s="1823"/>
      <c r="P771" s="1823"/>
      <c r="Q771" s="540">
        <f t="shared" ref="Q771:AE771" si="314">Q306+Q52</f>
        <v>0</v>
      </c>
      <c r="R771" s="540">
        <f t="shared" si="314"/>
        <v>0</v>
      </c>
      <c r="S771" s="540">
        <f t="shared" si="314"/>
        <v>0</v>
      </c>
      <c r="T771" s="540">
        <f t="shared" si="314"/>
        <v>365.98904999999996</v>
      </c>
      <c r="U771" s="540">
        <f t="shared" ref="U771:V771" si="315">U306+U52</f>
        <v>365.98904999999996</v>
      </c>
      <c r="V771" s="540">
        <f t="shared" si="315"/>
        <v>365.98904999999996</v>
      </c>
      <c r="W771" s="540">
        <f t="shared" ref="W771" si="316">W306+W52</f>
        <v>365.98904999999996</v>
      </c>
      <c r="X771" s="540">
        <f t="shared" si="314"/>
        <v>162.6618</v>
      </c>
      <c r="Y771" s="540">
        <f t="shared" si="314"/>
        <v>0</v>
      </c>
      <c r="Z771" s="975">
        <f t="shared" si="314"/>
        <v>0</v>
      </c>
      <c r="AA771" s="540">
        <f t="shared" si="314"/>
        <v>0</v>
      </c>
      <c r="AB771" s="540">
        <f t="shared" si="314"/>
        <v>-162.6618</v>
      </c>
      <c r="AC771" s="540">
        <f t="shared" si="314"/>
        <v>0</v>
      </c>
      <c r="AD771" s="540">
        <f t="shared" si="314"/>
        <v>0</v>
      </c>
      <c r="AE771" s="540">
        <f t="shared" si="314"/>
        <v>0</v>
      </c>
      <c r="AF771" s="1137"/>
      <c r="AG771" s="508">
        <f t="shared" ref="AG771" si="317">AG306+AG52</f>
        <v>0</v>
      </c>
      <c r="AH771" s="1325"/>
      <c r="AI771" s="1340">
        <f t="shared" si="258"/>
        <v>0</v>
      </c>
    </row>
    <row r="772" spans="1:35" s="2536" customFormat="1" ht="30" x14ac:dyDescent="0.25">
      <c r="B772" s="1834" t="s">
        <v>589</v>
      </c>
      <c r="C772" s="1835"/>
      <c r="D772" s="1823"/>
      <c r="E772" s="1824">
        <f>E53</f>
        <v>45</v>
      </c>
      <c r="F772" s="1823">
        <f t="shared" ref="F772:G772" si="318">F53</f>
        <v>20</v>
      </c>
      <c r="G772" s="1823">
        <f t="shared" si="318"/>
        <v>0</v>
      </c>
      <c r="H772" s="1823">
        <f t="shared" si="308"/>
        <v>0</v>
      </c>
      <c r="I772" s="1825"/>
      <c r="J772" s="1825"/>
      <c r="K772" s="1831"/>
      <c r="L772" s="1823"/>
      <c r="M772" s="1823"/>
      <c r="N772" s="1823"/>
      <c r="O772" s="1823"/>
      <c r="P772" s="1823"/>
      <c r="Q772" s="540"/>
      <c r="R772" s="540"/>
      <c r="S772" s="540"/>
      <c r="T772" s="540"/>
      <c r="U772" s="540"/>
      <c r="V772" s="540"/>
      <c r="W772" s="540"/>
      <c r="X772" s="540"/>
      <c r="Y772" s="540"/>
      <c r="Z772" s="975"/>
      <c r="AA772" s="540"/>
      <c r="AB772" s="540"/>
      <c r="AC772" s="540"/>
      <c r="AD772" s="540"/>
      <c r="AE772" s="540"/>
      <c r="AF772" s="1137"/>
      <c r="AG772" s="508"/>
      <c r="AH772" s="1325"/>
      <c r="AI772" s="1340">
        <f t="shared" ref="AI772:AI816" si="319">AD772*1000</f>
        <v>0</v>
      </c>
    </row>
    <row r="773" spans="1:35" s="2536" customFormat="1" ht="30" x14ac:dyDescent="0.25">
      <c r="B773" s="1834" t="s">
        <v>590</v>
      </c>
      <c r="C773" s="1835"/>
      <c r="D773" s="1823"/>
      <c r="E773" s="1824">
        <f>E54</f>
        <v>99</v>
      </c>
      <c r="F773" s="1823">
        <f t="shared" ref="F773:G773" si="320">F54</f>
        <v>44</v>
      </c>
      <c r="G773" s="1823">
        <f t="shared" si="320"/>
        <v>0</v>
      </c>
      <c r="H773" s="1823">
        <f t="shared" si="308"/>
        <v>0</v>
      </c>
      <c r="I773" s="1825"/>
      <c r="J773" s="1825"/>
      <c r="K773" s="1831"/>
      <c r="L773" s="1823"/>
      <c r="M773" s="1823"/>
      <c r="N773" s="1823"/>
      <c r="O773" s="1823"/>
      <c r="P773" s="1823"/>
      <c r="Q773" s="540"/>
      <c r="R773" s="540"/>
      <c r="S773" s="540"/>
      <c r="T773" s="540"/>
      <c r="U773" s="540"/>
      <c r="V773" s="540"/>
      <c r="W773" s="540"/>
      <c r="X773" s="540"/>
      <c r="Y773" s="540"/>
      <c r="Z773" s="975"/>
      <c r="AA773" s="540"/>
      <c r="AB773" s="540"/>
      <c r="AC773" s="540"/>
      <c r="AD773" s="540"/>
      <c r="AE773" s="540"/>
      <c r="AF773" s="1137"/>
      <c r="AG773" s="508"/>
      <c r="AH773" s="1325"/>
      <c r="AI773" s="1340">
        <f t="shared" si="319"/>
        <v>0</v>
      </c>
    </row>
    <row r="774" spans="1:35" s="2536" customFormat="1" ht="30" x14ac:dyDescent="0.25">
      <c r="B774" s="1834" t="s">
        <v>591</v>
      </c>
      <c r="C774" s="1835"/>
      <c r="D774" s="1823"/>
      <c r="E774" s="1824">
        <f>E307</f>
        <v>50</v>
      </c>
      <c r="F774" s="1823">
        <f t="shared" ref="F774:G774" si="321">F307</f>
        <v>22.222222222222221</v>
      </c>
      <c r="G774" s="1823">
        <f t="shared" si="321"/>
        <v>0</v>
      </c>
      <c r="H774" s="1823">
        <f t="shared" si="308"/>
        <v>0</v>
      </c>
      <c r="I774" s="1825"/>
      <c r="J774" s="1825"/>
      <c r="K774" s="1831"/>
      <c r="L774" s="1823"/>
      <c r="M774" s="1823"/>
      <c r="N774" s="1823"/>
      <c r="O774" s="1823"/>
      <c r="P774" s="1823"/>
      <c r="Q774" s="540"/>
      <c r="R774" s="540"/>
      <c r="S774" s="540"/>
      <c r="T774" s="540"/>
      <c r="U774" s="540"/>
      <c r="V774" s="540"/>
      <c r="W774" s="540"/>
      <c r="X774" s="540"/>
      <c r="Y774" s="540"/>
      <c r="Z774" s="975"/>
      <c r="AA774" s="540"/>
      <c r="AB774" s="540"/>
      <c r="AC774" s="540"/>
      <c r="AD774" s="540"/>
      <c r="AE774" s="540"/>
      <c r="AF774" s="1137"/>
      <c r="AG774" s="508"/>
      <c r="AH774" s="1325"/>
      <c r="AI774" s="1340">
        <f t="shared" si="319"/>
        <v>0</v>
      </c>
    </row>
    <row r="775" spans="1:35" ht="30" x14ac:dyDescent="0.25">
      <c r="A775" s="226">
        <v>1</v>
      </c>
      <c r="B775" s="1834" t="s">
        <v>328</v>
      </c>
      <c r="C775" s="1835"/>
      <c r="D775" s="1823"/>
      <c r="E775" s="1824">
        <f>SUM(E734,E704,E661,E601,E578,E564,E536,E454,E379,E308,E214,E162,E55)</f>
        <v>156016.59574468085</v>
      </c>
      <c r="F775" s="1823">
        <f>SUM(F734,F704,F661,F601,F578,F564,F536,F454,F379,F308,F214,F162,F55)</f>
        <v>91009.365248226939</v>
      </c>
      <c r="G775" s="1823">
        <f>SUM(G734,G704,G661,G601,G578,G564,G536,G454,G379,G308,G214,G162,G55)</f>
        <v>91697.888297872341</v>
      </c>
      <c r="H775" s="1823">
        <f t="shared" si="308"/>
        <v>100.75654087660919</v>
      </c>
      <c r="I775" s="1825"/>
      <c r="J775" s="1825"/>
      <c r="K775" s="1831"/>
      <c r="L775" s="1823"/>
      <c r="M775" s="1823"/>
      <c r="N775" s="1823"/>
      <c r="O775" s="1823"/>
      <c r="P775" s="1823"/>
      <c r="Q775" s="540"/>
      <c r="R775" s="540"/>
      <c r="S775" s="540"/>
      <c r="T775" s="540"/>
      <c r="U775" s="540"/>
      <c r="V775" s="540"/>
      <c r="W775" s="540"/>
      <c r="X775" s="540"/>
      <c r="Y775" s="540"/>
      <c r="Z775" s="975"/>
      <c r="AA775" s="540"/>
      <c r="AB775" s="540"/>
      <c r="AC775" s="540"/>
      <c r="AD775" s="540"/>
      <c r="AE775" s="540"/>
      <c r="AF775" s="1137"/>
      <c r="AG775" s="508"/>
      <c r="AH775" s="1325"/>
      <c r="AI775" s="1340">
        <f t="shared" si="319"/>
        <v>0</v>
      </c>
    </row>
    <row r="776" spans="1:35" x14ac:dyDescent="0.25">
      <c r="A776" s="226">
        <v>1</v>
      </c>
      <c r="B776" s="1834" t="s">
        <v>343</v>
      </c>
      <c r="C776" s="1835"/>
      <c r="D776" s="1823"/>
      <c r="E776" s="1824">
        <f>E537+E455+E734+E379+E308+E214+E162</f>
        <v>86230</v>
      </c>
      <c r="F776" s="1823">
        <f>F735+F537+F455+F380+F309+F215+F163</f>
        <v>50300.500000000015</v>
      </c>
      <c r="G776" s="1823">
        <f>G735+G537+G455+G380+G309+G215+G163</f>
        <v>51416</v>
      </c>
      <c r="H776" s="1823">
        <f t="shared" si="308"/>
        <v>102.21767179252687</v>
      </c>
      <c r="I776" s="1825"/>
      <c r="J776" s="1825"/>
      <c r="K776" s="1831"/>
      <c r="L776" s="1823"/>
      <c r="M776" s="1823"/>
      <c r="N776" s="1823"/>
      <c r="O776" s="1823"/>
      <c r="P776" s="1823"/>
      <c r="Q776" s="540"/>
      <c r="R776" s="540"/>
      <c r="S776" s="540"/>
      <c r="T776" s="540"/>
      <c r="U776" s="540"/>
      <c r="V776" s="540"/>
      <c r="W776" s="540"/>
      <c r="X776" s="540"/>
      <c r="Y776" s="540"/>
      <c r="Z776" s="975"/>
      <c r="AA776" s="540"/>
      <c r="AB776" s="540"/>
      <c r="AC776" s="540"/>
      <c r="AD776" s="540"/>
      <c r="AE776" s="540"/>
      <c r="AF776" s="1137"/>
      <c r="AG776" s="508"/>
      <c r="AH776" s="1325"/>
      <c r="AI776" s="1340">
        <f t="shared" si="319"/>
        <v>0</v>
      </c>
    </row>
    <row r="777" spans="1:35" ht="29.25" x14ac:dyDescent="0.25">
      <c r="A777" s="226">
        <v>1</v>
      </c>
      <c r="B777" s="1836" t="s">
        <v>344</v>
      </c>
      <c r="C777" s="1837"/>
      <c r="D777" s="1823"/>
      <c r="E777" s="1824">
        <f t="shared" ref="E777:G778" si="322">SUM(E579,E565,E538,E456,E56)</f>
        <v>69186.595744680846</v>
      </c>
      <c r="F777" s="1823">
        <f t="shared" si="322"/>
        <v>40358.865248226946</v>
      </c>
      <c r="G777" s="1823">
        <f t="shared" si="322"/>
        <v>39915.888297872349</v>
      </c>
      <c r="H777" s="1823">
        <f t="shared" si="308"/>
        <v>98.902404843074578</v>
      </c>
      <c r="I777" s="1825"/>
      <c r="J777" s="1825"/>
      <c r="K777" s="1831"/>
      <c r="L777" s="1823"/>
      <c r="M777" s="1823"/>
      <c r="N777" s="1823"/>
      <c r="O777" s="1823"/>
      <c r="P777" s="1823"/>
      <c r="Q777" s="540"/>
      <c r="R777" s="540"/>
      <c r="S777" s="540"/>
      <c r="T777" s="540"/>
      <c r="U777" s="540"/>
      <c r="V777" s="540"/>
      <c r="W777" s="540"/>
      <c r="X777" s="540"/>
      <c r="Y777" s="540"/>
      <c r="Z777" s="975"/>
      <c r="AA777" s="540"/>
      <c r="AB777" s="540"/>
      <c r="AC777" s="540"/>
      <c r="AD777" s="540"/>
      <c r="AE777" s="540"/>
      <c r="AF777" s="1137"/>
      <c r="AG777" s="508"/>
      <c r="AH777" s="1325"/>
      <c r="AI777" s="1340">
        <f t="shared" si="319"/>
        <v>0</v>
      </c>
    </row>
    <row r="778" spans="1:35" x14ac:dyDescent="0.25">
      <c r="A778" s="226">
        <v>1</v>
      </c>
      <c r="B778" s="1838" t="s">
        <v>345</v>
      </c>
      <c r="C778" s="1839"/>
      <c r="D778" s="1823"/>
      <c r="E778" s="1824">
        <f t="shared" si="322"/>
        <v>650254</v>
      </c>
      <c r="F778" s="1823">
        <f t="shared" si="322"/>
        <v>379315.33333333331</v>
      </c>
      <c r="G778" s="1823">
        <f t="shared" si="322"/>
        <v>375209.35000000003</v>
      </c>
      <c r="H778" s="1823">
        <f t="shared" si="308"/>
        <v>98.917527720999075</v>
      </c>
      <c r="I778" s="1825"/>
      <c r="J778" s="1825"/>
      <c r="K778" s="1831"/>
      <c r="L778" s="1823"/>
      <c r="M778" s="1823"/>
      <c r="N778" s="1823"/>
      <c r="O778" s="1823"/>
      <c r="P778" s="1823"/>
      <c r="Q778" s="540"/>
      <c r="R778" s="540"/>
      <c r="S778" s="540"/>
      <c r="T778" s="540"/>
      <c r="U778" s="540"/>
      <c r="V778" s="540"/>
      <c r="W778" s="540"/>
      <c r="X778" s="540"/>
      <c r="Y778" s="540"/>
      <c r="Z778" s="975"/>
      <c r="AA778" s="540"/>
      <c r="AB778" s="540"/>
      <c r="AC778" s="540"/>
      <c r="AD778" s="540"/>
      <c r="AE778" s="540"/>
      <c r="AF778" s="1137"/>
      <c r="AG778" s="508"/>
      <c r="AH778" s="1325"/>
      <c r="AI778" s="1340">
        <f t="shared" si="319"/>
        <v>0</v>
      </c>
    </row>
    <row r="779" spans="1:35" x14ac:dyDescent="0.25">
      <c r="A779" s="226">
        <v>1</v>
      </c>
      <c r="B779" s="1832" t="s">
        <v>346</v>
      </c>
      <c r="C779" s="1833"/>
      <c r="D779" s="1823"/>
      <c r="E779" s="1824">
        <f>E567</f>
        <v>100</v>
      </c>
      <c r="F779" s="1823">
        <f>F567</f>
        <v>58</v>
      </c>
      <c r="G779" s="1823">
        <f>G567</f>
        <v>0</v>
      </c>
      <c r="H779" s="1823">
        <f t="shared" si="308"/>
        <v>0</v>
      </c>
      <c r="I779" s="1825"/>
      <c r="J779" s="1825"/>
      <c r="K779" s="1831"/>
      <c r="L779" s="1823"/>
      <c r="M779" s="1823"/>
      <c r="N779" s="1823"/>
      <c r="O779" s="1823"/>
      <c r="P779" s="1823"/>
      <c r="Q779" s="540"/>
      <c r="R779" s="540"/>
      <c r="S779" s="540"/>
      <c r="T779" s="540"/>
      <c r="U779" s="540"/>
      <c r="V779" s="540"/>
      <c r="W779" s="540"/>
      <c r="X779" s="540"/>
      <c r="Y779" s="540"/>
      <c r="Z779" s="975"/>
      <c r="AA779" s="540"/>
      <c r="AB779" s="540"/>
      <c r="AC779" s="540"/>
      <c r="AD779" s="540"/>
      <c r="AE779" s="540"/>
      <c r="AF779" s="1137"/>
      <c r="AG779" s="508"/>
      <c r="AH779" s="1325"/>
      <c r="AI779" s="1340">
        <f t="shared" si="319"/>
        <v>0</v>
      </c>
    </row>
    <row r="780" spans="1:35" s="2536" customFormat="1" ht="29.25" x14ac:dyDescent="0.25">
      <c r="B780" s="1836" t="s">
        <v>575</v>
      </c>
      <c r="C780" s="1833"/>
      <c r="D780" s="1823"/>
      <c r="E780" s="1824">
        <f>E540</f>
        <v>600</v>
      </c>
      <c r="F780" s="1823">
        <f>F540</f>
        <v>350</v>
      </c>
      <c r="G780" s="1823">
        <f>G540</f>
        <v>366</v>
      </c>
      <c r="H780" s="1823">
        <f t="shared" si="308"/>
        <v>104.57142857142858</v>
      </c>
      <c r="I780" s="1825"/>
      <c r="J780" s="1825"/>
      <c r="K780" s="1831"/>
      <c r="L780" s="1823"/>
      <c r="M780" s="1823"/>
      <c r="N780" s="1823"/>
      <c r="O780" s="1823"/>
      <c r="P780" s="1823"/>
      <c r="Q780" s="540">
        <f t="shared" ref="Q780:AE780" si="323">Q540</f>
        <v>14379.044749999999</v>
      </c>
      <c r="R780" s="540">
        <f t="shared" ref="R780:S780" si="324">R540</f>
        <v>14379.044749999999</v>
      </c>
      <c r="S780" s="540">
        <f t="shared" si="324"/>
        <v>14379.044749999999</v>
      </c>
      <c r="T780" s="540">
        <f t="shared" ref="T780:U780" si="325">T540</f>
        <v>14379.044749999999</v>
      </c>
      <c r="U780" s="540">
        <f t="shared" si="325"/>
        <v>14379.044749999999</v>
      </c>
      <c r="V780" s="540">
        <f t="shared" ref="V780:W780" si="326">V540</f>
        <v>14379.044749999999</v>
      </c>
      <c r="W780" s="540">
        <f t="shared" si="326"/>
        <v>14379.044749999999</v>
      </c>
      <c r="X780" s="540">
        <f t="shared" si="323"/>
        <v>8387.7761041666654</v>
      </c>
      <c r="Y780" s="540">
        <f t="shared" si="323"/>
        <v>11063.878779999999</v>
      </c>
      <c r="Z780" s="975">
        <f t="shared" si="323"/>
        <v>0</v>
      </c>
      <c r="AA780" s="540">
        <f t="shared" si="323"/>
        <v>0</v>
      </c>
      <c r="AB780" s="540">
        <f t="shared" si="323"/>
        <v>2676.1026758333337</v>
      </c>
      <c r="AC780" s="540">
        <f t="shared" si="323"/>
        <v>0</v>
      </c>
      <c r="AD780" s="540">
        <f t="shared" si="323"/>
        <v>0</v>
      </c>
      <c r="AE780" s="540">
        <f t="shared" si="323"/>
        <v>11063.878779999999</v>
      </c>
      <c r="AF780" s="1137"/>
      <c r="AG780" s="508">
        <f t="shared" ref="AG780" si="327">AG540</f>
        <v>0</v>
      </c>
      <c r="AH780" s="1325"/>
      <c r="AI780" s="1340">
        <f t="shared" si="319"/>
        <v>0</v>
      </c>
    </row>
    <row r="781" spans="1:35" ht="43.5" x14ac:dyDescent="0.25">
      <c r="A781" s="226">
        <v>1</v>
      </c>
      <c r="B781" s="1836" t="s">
        <v>321</v>
      </c>
      <c r="C781" s="1833"/>
      <c r="D781" s="1823"/>
      <c r="E781" s="1824">
        <f>E310+E216+E164</f>
        <v>51900</v>
      </c>
      <c r="F781" s="1823">
        <f>F310+F216+F164</f>
        <v>30275</v>
      </c>
      <c r="G781" s="1823">
        <f>G310+G216+G164</f>
        <v>32878</v>
      </c>
      <c r="H781" s="1823">
        <f t="shared" si="308"/>
        <v>108.59785301403799</v>
      </c>
      <c r="I781" s="1825"/>
      <c r="J781" s="1825"/>
      <c r="K781" s="1831"/>
      <c r="L781" s="1823"/>
      <c r="M781" s="1823"/>
      <c r="N781" s="1823"/>
      <c r="O781" s="1823"/>
      <c r="P781" s="1823"/>
      <c r="Q781" s="540"/>
      <c r="R781" s="540"/>
      <c r="S781" s="540"/>
      <c r="T781" s="540"/>
      <c r="U781" s="540"/>
      <c r="V781" s="540"/>
      <c r="W781" s="540"/>
      <c r="X781" s="540"/>
      <c r="Y781" s="540"/>
      <c r="Z781" s="975"/>
      <c r="AA781" s="540"/>
      <c r="AB781" s="540"/>
      <c r="AC781" s="540"/>
      <c r="AD781" s="540"/>
      <c r="AE781" s="540"/>
      <c r="AF781" s="1137"/>
      <c r="AG781" s="508"/>
      <c r="AH781" s="1325"/>
      <c r="AI781" s="1340">
        <f t="shared" si="319"/>
        <v>0</v>
      </c>
    </row>
    <row r="782" spans="1:35" ht="30" x14ac:dyDescent="0.25">
      <c r="A782" s="226">
        <v>1</v>
      </c>
      <c r="B782" s="1832" t="s">
        <v>197</v>
      </c>
      <c r="C782" s="1833"/>
      <c r="D782" s="1823"/>
      <c r="E782" s="1824">
        <f>E311+E165</f>
        <v>51900</v>
      </c>
      <c r="F782" s="1823">
        <f>F311+F165</f>
        <v>30275</v>
      </c>
      <c r="G782" s="1823">
        <f>G311+G165</f>
        <v>32878</v>
      </c>
      <c r="H782" s="1823">
        <f t="shared" si="308"/>
        <v>108.59785301403799</v>
      </c>
      <c r="I782" s="1825"/>
      <c r="J782" s="1825"/>
      <c r="K782" s="1831"/>
      <c r="L782" s="1823"/>
      <c r="M782" s="1823"/>
      <c r="N782" s="1823"/>
      <c r="O782" s="1823"/>
      <c r="P782" s="1823"/>
      <c r="Q782" s="540"/>
      <c r="R782" s="540"/>
      <c r="S782" s="540"/>
      <c r="T782" s="540"/>
      <c r="U782" s="540"/>
      <c r="V782" s="540"/>
      <c r="W782" s="540"/>
      <c r="X782" s="540"/>
      <c r="Y782" s="540"/>
      <c r="Z782" s="975"/>
      <c r="AA782" s="540"/>
      <c r="AB782" s="540"/>
      <c r="AC782" s="540"/>
      <c r="AD782" s="540"/>
      <c r="AE782" s="540"/>
      <c r="AF782" s="1137"/>
      <c r="AG782" s="508"/>
      <c r="AH782" s="1325"/>
      <c r="AI782" s="1340">
        <f t="shared" si="319"/>
        <v>0</v>
      </c>
    </row>
    <row r="783" spans="1:35" ht="72" x14ac:dyDescent="0.25">
      <c r="A783" s="226">
        <v>1</v>
      </c>
      <c r="B783" s="1836" t="s">
        <v>322</v>
      </c>
      <c r="C783" s="1835"/>
      <c r="D783" s="943"/>
      <c r="E783" s="1840">
        <f>E312+E218+E166+E60</f>
        <v>63300</v>
      </c>
      <c r="F783" s="943">
        <f>F312+F218+F166+F60</f>
        <v>36925.666666666664</v>
      </c>
      <c r="G783" s="943">
        <f>G312+G218+G166+G60</f>
        <v>40302</v>
      </c>
      <c r="H783" s="1823">
        <f t="shared" si="308"/>
        <v>109.14359478953213</v>
      </c>
      <c r="I783" s="1841"/>
      <c r="J783" s="1841"/>
      <c r="K783" s="1842"/>
      <c r="L783" s="1843"/>
      <c r="M783" s="1843"/>
      <c r="N783" s="1843"/>
      <c r="O783" s="1843"/>
      <c r="P783" s="1843"/>
      <c r="Q783" s="540"/>
      <c r="R783" s="540"/>
      <c r="S783" s="540"/>
      <c r="T783" s="540"/>
      <c r="U783" s="540"/>
      <c r="V783" s="540"/>
      <c r="W783" s="540"/>
      <c r="X783" s="540"/>
      <c r="Y783" s="540"/>
      <c r="Z783" s="975"/>
      <c r="AA783" s="540"/>
      <c r="AB783" s="540"/>
      <c r="AC783" s="540"/>
      <c r="AD783" s="540"/>
      <c r="AE783" s="540"/>
      <c r="AF783" s="1153"/>
      <c r="AG783" s="508"/>
      <c r="AH783" s="1325"/>
      <c r="AI783" s="1340">
        <f t="shared" si="319"/>
        <v>0</v>
      </c>
    </row>
    <row r="784" spans="1:35" ht="15.75" x14ac:dyDescent="0.25">
      <c r="A784" s="226">
        <v>1</v>
      </c>
      <c r="B784" s="1844" t="s">
        <v>227</v>
      </c>
      <c r="C784" s="1835"/>
      <c r="D784" s="943"/>
      <c r="E784" s="1840">
        <f>SUM(E739,E665,E617,E461,E384,E313,E219,E167,E61)</f>
        <v>1083256</v>
      </c>
      <c r="F784" s="943">
        <f>SUM(F739,F665,F617,F461,F384,F313,F219,F167,F61)</f>
        <v>631902.5</v>
      </c>
      <c r="G784" s="943">
        <f>SUM(G739,G665,G617,G461,G384,G313,G219,G167,G61)</f>
        <v>656658</v>
      </c>
      <c r="H784" s="943">
        <f t="shared" si="308"/>
        <v>103.91761387239329</v>
      </c>
      <c r="I784" s="1841"/>
      <c r="J784" s="1841"/>
      <c r="K784" s="1842"/>
      <c r="L784" s="1843"/>
      <c r="M784" s="1843"/>
      <c r="N784" s="1843"/>
      <c r="O784" s="1843"/>
      <c r="P784" s="1843"/>
      <c r="Q784" s="540">
        <f t="shared" ref="Q784:AE784" si="328">SUM(Q739,Q665,Q617,Q461,Q384,Q313,Q219,Q167,Q61)</f>
        <v>808684.49432130146</v>
      </c>
      <c r="R784" s="540">
        <f t="shared" si="328"/>
        <v>808684.49432130146</v>
      </c>
      <c r="S784" s="540">
        <f t="shared" si="328"/>
        <v>811154.78951779811</v>
      </c>
      <c r="T784" s="540">
        <f t="shared" ref="T784:U784" si="329">SUM(T739,T665,T617,T461,T384,T313,T219,T167,T61)</f>
        <v>811154.78951779811</v>
      </c>
      <c r="U784" s="540">
        <f t="shared" si="329"/>
        <v>812945.09890779818</v>
      </c>
      <c r="V784" s="540">
        <f t="shared" ref="V784:W784" si="330">SUM(V739,V665,V617,V461,V384,V313,V219,V167,V61)</f>
        <v>812945.09890779818</v>
      </c>
      <c r="W784" s="540">
        <f t="shared" si="330"/>
        <v>812945.09890779818</v>
      </c>
      <c r="X784" s="540">
        <f t="shared" si="328"/>
        <v>473639.13530692423</v>
      </c>
      <c r="Y784" s="540">
        <f t="shared" si="328"/>
        <v>481831.17435000004</v>
      </c>
      <c r="Z784" s="975">
        <f t="shared" si="328"/>
        <v>0</v>
      </c>
      <c r="AA784" s="540">
        <f t="shared" si="328"/>
        <v>11405.522770000001</v>
      </c>
      <c r="AB784" s="540">
        <f t="shared" si="328"/>
        <v>8192.0390430758489</v>
      </c>
      <c r="AC784" s="540">
        <f t="shared" si="328"/>
        <v>-111.25867</v>
      </c>
      <c r="AD784" s="540">
        <f t="shared" si="328"/>
        <v>-426.13780000000014</v>
      </c>
      <c r="AE784" s="540">
        <f t="shared" si="328"/>
        <v>492810.55932</v>
      </c>
      <c r="AF784" s="1153"/>
      <c r="AG784" s="508">
        <f t="shared" ref="AG784" si="331">SUM(AG739,AG665,AG617,AG461,AG384,AG313,AG219,AG167,AG61)</f>
        <v>0</v>
      </c>
      <c r="AH784" s="1325"/>
      <c r="AI784" s="1340">
        <f t="shared" si="319"/>
        <v>-426137.80000000016</v>
      </c>
    </row>
    <row r="785" spans="1:35" ht="31.5" x14ac:dyDescent="0.25">
      <c r="A785" s="226">
        <v>1</v>
      </c>
      <c r="B785" s="1844" t="s">
        <v>308</v>
      </c>
      <c r="C785" s="1835"/>
      <c r="D785" s="943"/>
      <c r="E785" s="1840">
        <f>SUM(E427,E340,E257,E179,E102,E513)</f>
        <v>0</v>
      </c>
      <c r="F785" s="943">
        <f>SUM(F427,F340,F257,F179,F102,F513)</f>
        <v>0</v>
      </c>
      <c r="G785" s="943">
        <f>SUM(G427,G340,G257,G179,G102,G513)</f>
        <v>2012</v>
      </c>
      <c r="H785" s="943"/>
      <c r="I785" s="1841"/>
      <c r="J785" s="1841"/>
      <c r="K785" s="1842"/>
      <c r="L785" s="1843"/>
      <c r="M785" s="1843"/>
      <c r="N785" s="1843"/>
      <c r="O785" s="1843"/>
      <c r="P785" s="1843"/>
      <c r="Q785" s="540">
        <f t="shared" ref="Q785:Z785" si="332">SUM(Q427,Q340,Q257,Q179,Q102)</f>
        <v>0</v>
      </c>
      <c r="R785" s="540">
        <f t="shared" si="332"/>
        <v>0</v>
      </c>
      <c r="S785" s="540">
        <f t="shared" si="332"/>
        <v>0</v>
      </c>
      <c r="T785" s="540">
        <f t="shared" ref="T785:U785" si="333">SUM(T427,T340,T257,T179,T102)</f>
        <v>0</v>
      </c>
      <c r="U785" s="540">
        <f t="shared" si="333"/>
        <v>0</v>
      </c>
      <c r="V785" s="540">
        <f t="shared" ref="V785:W785" si="334">SUM(V427,V340,V257,V179,V102)</f>
        <v>0</v>
      </c>
      <c r="W785" s="540">
        <f t="shared" si="334"/>
        <v>0</v>
      </c>
      <c r="X785" s="540">
        <f t="shared" si="332"/>
        <v>0</v>
      </c>
      <c r="Y785" s="540">
        <f t="shared" si="332"/>
        <v>-0.45639999999991687</v>
      </c>
      <c r="Z785" s="975">
        <f t="shared" si="332"/>
        <v>0</v>
      </c>
      <c r="AA785" s="540">
        <f>SUM(AA427,AA340,AA257,AA179,AA102,AA513)</f>
        <v>935.04039999999986</v>
      </c>
      <c r="AB785" s="540">
        <f>SUM(AB427,AB340,AB257,AB179,AB102,AB513)</f>
        <v>-0.45639999999991687</v>
      </c>
      <c r="AC785" s="540">
        <f>SUM(AC427,AC340,AC257,AC179,AC102,AC513)</f>
        <v>-0.82040000000000002</v>
      </c>
      <c r="AD785" s="540">
        <f>SUM(AD427,AD340,AD257,AD179,AD102,AD513)</f>
        <v>-0.36399999999999999</v>
      </c>
      <c r="AE785" s="540">
        <f>SUM(AE427,AE340,AE257,AE179,AE102,AE513)</f>
        <v>934.22</v>
      </c>
      <c r="AF785" s="1153"/>
      <c r="AG785" s="508">
        <f>SUM(AG427,AG340,AG257,AG179,AG102,AG513)</f>
        <v>0</v>
      </c>
      <c r="AH785" s="1325"/>
      <c r="AI785" s="1340">
        <f t="shared" si="319"/>
        <v>-364</v>
      </c>
    </row>
    <row r="786" spans="1:35" ht="31.5" x14ac:dyDescent="0.25">
      <c r="A786" s="226">
        <v>1</v>
      </c>
      <c r="B786" s="1845" t="s">
        <v>272</v>
      </c>
      <c r="C786" s="1835"/>
      <c r="D786" s="1823"/>
      <c r="E786" s="1824">
        <f>SUM(E742,E708,E688,E605,E582,E568,E548,E514,E341,E258,E180,E103,E428)</f>
        <v>485345</v>
      </c>
      <c r="F786" s="1823">
        <f>SUM(F742,F708,F688,F605,F582,F568,F548,F514,F341,F258,F180,F103,F428)</f>
        <v>282948.72222222219</v>
      </c>
      <c r="G786" s="1823">
        <f>SUM(G742,G708,G688,G605,G582,G568,G548,G514,G341,G258,G180,G103,G428)</f>
        <v>296621.9325</v>
      </c>
      <c r="H786" s="1823">
        <f>G786/F786*100</f>
        <v>104.83239866587527</v>
      </c>
      <c r="I786" s="1825"/>
      <c r="J786" s="1825"/>
      <c r="K786" s="1831"/>
      <c r="L786" s="1823"/>
      <c r="M786" s="1823"/>
      <c r="N786" s="1823"/>
      <c r="O786" s="1823"/>
      <c r="P786" s="1823"/>
      <c r="Q786" s="540"/>
      <c r="R786" s="540"/>
      <c r="S786" s="540"/>
      <c r="T786" s="540"/>
      <c r="U786" s="540"/>
      <c r="V786" s="540"/>
      <c r="W786" s="540"/>
      <c r="X786" s="540"/>
      <c r="Y786" s="540"/>
      <c r="Z786" s="975"/>
      <c r="AA786" s="540"/>
      <c r="AB786" s="540"/>
      <c r="AC786" s="540"/>
      <c r="AD786" s="540"/>
      <c r="AE786" s="540"/>
      <c r="AF786" s="1137"/>
      <c r="AG786" s="508"/>
      <c r="AH786" s="1325"/>
      <c r="AI786" s="1340">
        <f t="shared" si="319"/>
        <v>0</v>
      </c>
    </row>
    <row r="787" spans="1:35" ht="31.5" x14ac:dyDescent="0.25">
      <c r="A787" s="226">
        <v>1</v>
      </c>
      <c r="B787" s="1846" t="s">
        <v>273</v>
      </c>
      <c r="C787" s="1847"/>
      <c r="D787" s="1848"/>
      <c r="E787" s="1849">
        <f>SUM(E743,E709,E689,E606,E583,E569,E549,E515,E429,E342,E259,E181,E104)</f>
        <v>156016.59574468085</v>
      </c>
      <c r="F787" s="1848">
        <f>SUM(F743,F709,F689,F606,F583,F569,F549,F515,F429,F342,F259,F181,F104)</f>
        <v>91009.365248226939</v>
      </c>
      <c r="G787" s="1848">
        <f>SUM(G743,G709,G689,G606,G583,G569,G549,G515,G429,G342,G259,G181,G104)</f>
        <v>91697.888297872341</v>
      </c>
      <c r="H787" s="1848">
        <f>G787/F787*100</f>
        <v>100.75654087660919</v>
      </c>
      <c r="I787" s="1823"/>
      <c r="J787" s="1821"/>
      <c r="K787" s="1850"/>
      <c r="L787" s="1821"/>
      <c r="M787" s="1821"/>
      <c r="N787" s="1821"/>
      <c r="O787" s="1821"/>
      <c r="P787" s="1821"/>
      <c r="Q787" s="540"/>
      <c r="R787" s="540"/>
      <c r="S787" s="540"/>
      <c r="T787" s="540"/>
      <c r="U787" s="540"/>
      <c r="V787" s="540"/>
      <c r="W787" s="540"/>
      <c r="X787" s="540"/>
      <c r="Y787" s="540"/>
      <c r="Z787" s="975"/>
      <c r="AA787" s="540"/>
      <c r="AB787" s="540"/>
      <c r="AC787" s="540"/>
      <c r="AD787" s="540"/>
      <c r="AE787" s="540"/>
      <c r="AF787" s="1129"/>
      <c r="AG787" s="508"/>
      <c r="AH787" s="1325"/>
      <c r="AI787" s="1340">
        <f t="shared" si="319"/>
        <v>0</v>
      </c>
    </row>
    <row r="788" spans="1:35" ht="47.25" x14ac:dyDescent="0.25">
      <c r="A788" s="226">
        <v>1</v>
      </c>
      <c r="B788" s="1845" t="s">
        <v>274</v>
      </c>
      <c r="C788" s="1835"/>
      <c r="D788" s="1848"/>
      <c r="E788" s="1849">
        <f>SUM(E343,E260,E182,E105)</f>
        <v>115200</v>
      </c>
      <c r="F788" s="1848">
        <f>SUM(F343,F260,F182,F105)</f>
        <v>67200.666666666657</v>
      </c>
      <c r="G788" s="1848">
        <f>SUM(G343,G260,G182,G105)</f>
        <v>73180</v>
      </c>
      <c r="H788" s="1848">
        <f>G788/F788*100</f>
        <v>108.89772918919456</v>
      </c>
      <c r="I788" s="1825"/>
      <c r="J788" s="1825"/>
      <c r="K788" s="1851"/>
      <c r="L788" s="1826"/>
      <c r="M788" s="1826"/>
      <c r="N788" s="1826"/>
      <c r="O788" s="1826"/>
      <c r="P788" s="1826"/>
      <c r="Q788" s="540">
        <f t="shared" ref="Q788:AE788" si="335">Q343+Q260+Q182+Q105</f>
        <v>120491.90700000001</v>
      </c>
      <c r="R788" s="540">
        <f t="shared" si="335"/>
        <v>120491.90700000001</v>
      </c>
      <c r="S788" s="540">
        <f t="shared" si="335"/>
        <v>120491.90700000001</v>
      </c>
      <c r="T788" s="540">
        <f t="shared" ref="T788:U788" si="336">T343+T260+T182+T105</f>
        <v>120491.90700000001</v>
      </c>
      <c r="U788" s="540">
        <f t="shared" si="336"/>
        <v>124267.39200000001</v>
      </c>
      <c r="V788" s="540">
        <f t="shared" ref="V788:W788" si="337">V343+V260+V182+V105</f>
        <v>124267.39200000001</v>
      </c>
      <c r="W788" s="540">
        <f t="shared" si="337"/>
        <v>124267.39200000001</v>
      </c>
      <c r="X788" s="540">
        <f t="shared" si="335"/>
        <v>71702.752625000008</v>
      </c>
      <c r="Y788" s="540">
        <f t="shared" si="335"/>
        <v>78929.096460000001</v>
      </c>
      <c r="Z788" s="975">
        <f t="shared" si="335"/>
        <v>0</v>
      </c>
      <c r="AA788" s="540">
        <f t="shared" si="335"/>
        <v>0</v>
      </c>
      <c r="AB788" s="540">
        <f t="shared" si="335"/>
        <v>7226.3438349999997</v>
      </c>
      <c r="AC788" s="540">
        <f t="shared" si="335"/>
        <v>0</v>
      </c>
      <c r="AD788" s="540">
        <f t="shared" si="335"/>
        <v>-20.241479999999999</v>
      </c>
      <c r="AE788" s="540">
        <f t="shared" si="335"/>
        <v>78908.854980000004</v>
      </c>
      <c r="AF788" s="1129"/>
      <c r="AG788" s="508">
        <f t="shared" ref="AG788" si="338">AG343+AG260+AG182+AG105</f>
        <v>0</v>
      </c>
      <c r="AH788" s="1325"/>
      <c r="AI788" s="1340">
        <f t="shared" si="319"/>
        <v>-20241.48</v>
      </c>
    </row>
    <row r="789" spans="1:35" ht="31.5" x14ac:dyDescent="0.25">
      <c r="A789" s="226">
        <v>1</v>
      </c>
      <c r="B789" s="1845" t="s">
        <v>136</v>
      </c>
      <c r="C789" s="1835"/>
      <c r="D789" s="1848"/>
      <c r="E789" s="1849">
        <f>SUM(E745,E711,E691,E625,E608,E584,E570,E551,E517,E431,E344,E261,E183,E106)</f>
        <v>1026357.1904761904</v>
      </c>
      <c r="F789" s="1848">
        <f>SUM(F745,F711,F691,F625,F608,F584,F570,F551,F517,F431,F344,F261,F183,F106)</f>
        <v>598539.00634920644</v>
      </c>
      <c r="G789" s="1848">
        <f>SUM(G745,G711,G691,G625,G608,G584,G570,G551,G517,G431,G344,G261,G183,G106)</f>
        <v>621832.69202380953</v>
      </c>
      <c r="H789" s="1848">
        <f>G789/F789*100</f>
        <v>103.89175733369211</v>
      </c>
      <c r="I789" s="1825"/>
      <c r="J789" s="1825"/>
      <c r="K789" s="1851"/>
      <c r="L789" s="1826"/>
      <c r="M789" s="1826"/>
      <c r="N789" s="1826"/>
      <c r="O789" s="1826"/>
      <c r="P789" s="1826"/>
      <c r="Q789" s="540">
        <f t="shared" ref="Q789:AE789" si="339">SUM(Q745,Q711,Q691,Q625,Q608,Q584,Q570,Q551,Q517,Q431,Q344,Q261,Q183,Q106)</f>
        <v>1555965.8650513017</v>
      </c>
      <c r="R789" s="540">
        <f t="shared" si="339"/>
        <v>1555965.8650513017</v>
      </c>
      <c r="S789" s="540">
        <f t="shared" si="339"/>
        <v>1554801.2509177984</v>
      </c>
      <c r="T789" s="540">
        <f t="shared" ref="T789:U789" si="340">SUM(T745,T711,T691,T625,T608,T584,T570,T551,T517,T431,T344,T261,T183,T106)</f>
        <v>1555167.2399677983</v>
      </c>
      <c r="U789" s="540">
        <f t="shared" si="340"/>
        <v>1563880.1947477986</v>
      </c>
      <c r="V789" s="540">
        <f t="shared" ref="V789:W789" si="341">SUM(V745,V711,V691,V625,V608,V584,V570,V551,V517,V431,V344,V261,V183,V106)</f>
        <v>1563880.1947477986</v>
      </c>
      <c r="W789" s="540">
        <f t="shared" si="341"/>
        <v>1563880.1947477986</v>
      </c>
      <c r="X789" s="540">
        <f t="shared" si="339"/>
        <v>910494.46738900756</v>
      </c>
      <c r="Y789" s="540">
        <f t="shared" si="339"/>
        <v>939320.60068000015</v>
      </c>
      <c r="Z789" s="975">
        <f t="shared" si="339"/>
        <v>0</v>
      </c>
      <c r="AA789" s="540">
        <f t="shared" si="339"/>
        <v>12340.19917</v>
      </c>
      <c r="AB789" s="540">
        <f t="shared" si="339"/>
        <v>28826.133290992511</v>
      </c>
      <c r="AC789" s="540">
        <f t="shared" si="339"/>
        <v>-162.86273999999997</v>
      </c>
      <c r="AD789" s="540">
        <f t="shared" si="339"/>
        <v>-527.86729000000014</v>
      </c>
      <c r="AE789" s="540">
        <f t="shared" si="339"/>
        <v>951132.93255999999</v>
      </c>
      <c r="AF789" s="1129"/>
      <c r="AG789" s="508">
        <f t="shared" ref="AG789" si="342">SUM(AG745,AG711,AG691,AG625,AG608,AG584,AG570,AG551,AG517,AG431,AG344,AG261,AG183,AG106)</f>
        <v>2119.3141599999999</v>
      </c>
      <c r="AH789" s="1325"/>
      <c r="AI789" s="1340">
        <f t="shared" si="319"/>
        <v>-527867.29000000015</v>
      </c>
    </row>
    <row r="790" spans="1:35" x14ac:dyDescent="0.25">
      <c r="A790" s="226">
        <v>1</v>
      </c>
      <c r="B790" s="1852" t="s">
        <v>29</v>
      </c>
      <c r="C790" s="1853"/>
      <c r="D790" s="1848"/>
      <c r="E790" s="1849"/>
      <c r="F790" s="1848"/>
      <c r="G790" s="1848"/>
      <c r="H790" s="1848"/>
      <c r="I790" s="1825"/>
      <c r="J790" s="1825"/>
      <c r="K790" s="1851"/>
      <c r="L790" s="1826"/>
      <c r="M790" s="1826"/>
      <c r="N790" s="1826"/>
      <c r="O790" s="1826"/>
      <c r="P790" s="1826"/>
      <c r="Q790" s="540"/>
      <c r="R790" s="540"/>
      <c r="S790" s="540"/>
      <c r="T790" s="540"/>
      <c r="U790" s="540"/>
      <c r="V790" s="540"/>
      <c r="W790" s="540"/>
      <c r="X790" s="540"/>
      <c r="Y790" s="540"/>
      <c r="Z790" s="975"/>
      <c r="AA790" s="540"/>
      <c r="AB790" s="540"/>
      <c r="AC790" s="540"/>
      <c r="AD790" s="540"/>
      <c r="AE790" s="540"/>
      <c r="AF790" s="1129"/>
      <c r="AG790" s="508"/>
      <c r="AH790" s="1325"/>
      <c r="AI790" s="1340">
        <f t="shared" si="319"/>
        <v>0</v>
      </c>
    </row>
    <row r="791" spans="1:35" x14ac:dyDescent="0.25">
      <c r="A791" s="226">
        <v>1</v>
      </c>
      <c r="B791" s="1821" t="s">
        <v>162</v>
      </c>
      <c r="C791" s="1822"/>
      <c r="D791" s="1823"/>
      <c r="E791" s="1824">
        <f>SUM(E750,E435,E352,E265,E192,E130,)</f>
        <v>8077</v>
      </c>
      <c r="F791" s="1823">
        <f>SUM(F750,F435,F352,F265,F192,F130,)</f>
        <v>4711.1666666666661</v>
      </c>
      <c r="G791" s="1823">
        <f>SUM(G750,G435,G352,G265,G192,G130,)</f>
        <v>4330</v>
      </c>
      <c r="H791" s="1823">
        <f>G791/F791*100</f>
        <v>91.909293522482059</v>
      </c>
      <c r="I791" s="1825">
        <f>K791/E791</f>
        <v>14.821468366967933</v>
      </c>
      <c r="J791" s="1825">
        <f>M791/G791</f>
        <v>15.970207852193996</v>
      </c>
      <c r="K791" s="1823">
        <f>SUM(K750,K435,K352,K265,K192,K130,)</f>
        <v>119713</v>
      </c>
      <c r="L791" s="1823">
        <f>SUM(L750,L435,L352,L265,L192,L130,)</f>
        <v>69832.916666666672</v>
      </c>
      <c r="M791" s="1823">
        <f>SUM(M750,M435,M352,M265,M192,M130,)</f>
        <v>69151</v>
      </c>
      <c r="N791" s="1854">
        <f>M791/L791*100</f>
        <v>99.023502526864718</v>
      </c>
      <c r="O791" s="1823">
        <f>SUM(O750,O435,O352,O265,O192,O130,)</f>
        <v>374</v>
      </c>
      <c r="P791" s="1843">
        <f>M791/$B$4*12/O791</f>
        <v>316.9640947288006</v>
      </c>
      <c r="Q791" s="540"/>
      <c r="R791" s="540"/>
      <c r="S791" s="540"/>
      <c r="T791" s="540"/>
      <c r="U791" s="540"/>
      <c r="V791" s="540"/>
      <c r="W791" s="540"/>
      <c r="X791" s="540"/>
      <c r="Y791" s="540"/>
      <c r="Z791" s="975"/>
      <c r="AA791" s="540"/>
      <c r="AB791" s="540"/>
      <c r="AC791" s="540"/>
      <c r="AD791" s="540"/>
      <c r="AE791" s="540"/>
      <c r="AF791" s="1137"/>
      <c r="AG791" s="508"/>
      <c r="AH791" s="1325"/>
      <c r="AI791" s="1340">
        <f t="shared" si="319"/>
        <v>0</v>
      </c>
    </row>
    <row r="792" spans="1:35" ht="29.25" x14ac:dyDescent="0.25">
      <c r="A792" s="226">
        <v>1</v>
      </c>
      <c r="B792" s="1855" t="s">
        <v>282</v>
      </c>
      <c r="C792" s="1856"/>
      <c r="D792" s="1817"/>
      <c r="E792" s="1818">
        <f>SUM(E753,E629,E612,E555,E522,E439,E357,E269,E135,)</f>
        <v>15618</v>
      </c>
      <c r="F792" s="1817">
        <f>SUM(F753,F629,F612,F555,F522,F439,F357,F269,F135,)</f>
        <v>9110.6666666666661</v>
      </c>
      <c r="G792" s="1817">
        <f>SUM(G753,G629,G612,G555,G522,G439,G357,G269,G135,)</f>
        <v>9431</v>
      </c>
      <c r="H792" s="1817">
        <f>G792/F792*100</f>
        <v>103.51602517195961</v>
      </c>
      <c r="I792" s="1819">
        <f>K792/E792</f>
        <v>7.0496862594442309</v>
      </c>
      <c r="J792" s="1819">
        <f>M792/G792</f>
        <v>6.7318417983246741</v>
      </c>
      <c r="K792" s="1817">
        <f>SUM(K753,K629,K612,K555,K522,K439,K357,K269,K135,)</f>
        <v>110102</v>
      </c>
      <c r="L792" s="1817">
        <f>SUM(L753,L629,L612,L555,L522,L439,L357,L269,L135,)</f>
        <v>64226.166666666672</v>
      </c>
      <c r="M792" s="1817">
        <f>SUM(M753,M629,M612,M555,M522,M439,M357,M269,M135,)</f>
        <v>63488</v>
      </c>
      <c r="N792" s="1857">
        <f>M792/L792*100</f>
        <v>98.850676126293266</v>
      </c>
      <c r="O792" s="1817">
        <f>SUM(O753,O629,O612,O555,O522,O439,O357,O269,O135,)</f>
        <v>458</v>
      </c>
      <c r="P792" s="1858">
        <f>M792/$B$4*12/O792</f>
        <v>237.63443543356209</v>
      </c>
      <c r="Q792" s="541"/>
      <c r="R792" s="541"/>
      <c r="S792" s="541"/>
      <c r="T792" s="541"/>
      <c r="U792" s="541"/>
      <c r="V792" s="541"/>
      <c r="W792" s="541"/>
      <c r="X792" s="541"/>
      <c r="Y792" s="541"/>
      <c r="Z792" s="1372"/>
      <c r="AA792" s="541"/>
      <c r="AB792" s="541"/>
      <c r="AC792" s="541"/>
      <c r="AD792" s="541"/>
      <c r="AE792" s="541"/>
      <c r="AF792" s="1421"/>
      <c r="AG792" s="1077"/>
      <c r="AH792" s="1325"/>
      <c r="AI792" s="1340">
        <f t="shared" si="319"/>
        <v>0</v>
      </c>
    </row>
    <row r="793" spans="1:35" ht="29.25" x14ac:dyDescent="0.25">
      <c r="A793" s="226">
        <v>1</v>
      </c>
      <c r="B793" s="1859" t="s">
        <v>203</v>
      </c>
      <c r="C793" s="1859"/>
      <c r="D793" s="1860"/>
      <c r="E793" s="1861">
        <f>SUM(E754,E630,E613,E556,E523,E358,E440,E270,E193,E136,)</f>
        <v>23695</v>
      </c>
      <c r="F793" s="1860">
        <f>SUM(F754,F630,F613,F556,F523,F358,F440,F270,F193,F136,)</f>
        <v>13821.833333333332</v>
      </c>
      <c r="G793" s="1860">
        <f>SUM(G754,G630,G613,G556,G523,G358,G440,G270,G193,G136,)</f>
        <v>13761</v>
      </c>
      <c r="H793" s="1860">
        <f>G793/F793*100</f>
        <v>99.559875076871137</v>
      </c>
      <c r="I793" s="1860">
        <f>K793/E793</f>
        <v>9.6988816205950616</v>
      </c>
      <c r="J793" s="1860">
        <f>M793/G793</f>
        <v>9.638761717898408</v>
      </c>
      <c r="K793" s="1860">
        <f>SUM(K754,K630,K613,K556,K523,K358,K440,K270,K193,K136,)</f>
        <v>229815</v>
      </c>
      <c r="L793" s="1860">
        <f>SUM(L754,L630,L613,L556,L523,L358,L440,L270,L193,L136,)</f>
        <v>134059.08333333334</v>
      </c>
      <c r="M793" s="1860">
        <f>SUM(M754,M630,M613,M556,M523,M358,M440,M270,M193,M136,)</f>
        <v>132639</v>
      </c>
      <c r="N793" s="1862">
        <f>M793/L793*100</f>
        <v>98.940703383893535</v>
      </c>
      <c r="O793" s="1860">
        <f>SUM(O754,O630,O613,O556,O523,O358,O440,O270,O193,O136,)</f>
        <v>832</v>
      </c>
      <c r="P793" s="1863">
        <f>M793/$B$4*12/O793</f>
        <v>273.29464285714289</v>
      </c>
      <c r="Q793" s="544">
        <f t="shared" ref="Q793:AE793" si="343">SUM(Q754,Q630,Q613,Q556,Q523,Q358,Q440,Q270,Q193,Q136,)</f>
        <v>1515338.5427887179</v>
      </c>
      <c r="R793" s="544">
        <f t="shared" si="343"/>
        <v>1515338.5427887179</v>
      </c>
      <c r="S793" s="544">
        <f t="shared" si="343"/>
        <v>1518595.4249887173</v>
      </c>
      <c r="T793" s="544">
        <f t="shared" ref="T793:U793" si="344">SUM(T754,T630,T613,T556,T523,T358,T440,T270,T193,T136,)</f>
        <v>1518595.4249887173</v>
      </c>
      <c r="U793" s="544">
        <f t="shared" si="344"/>
        <v>1581977.6707252536</v>
      </c>
      <c r="V793" s="544">
        <f t="shared" ref="V793:W793" si="345">SUM(V754,V630,V613,V556,V523,V358,V440,V270,V193,V136,)</f>
        <v>1621755.1381878934</v>
      </c>
      <c r="W793" s="544">
        <f t="shared" si="345"/>
        <v>1621755.1381878934</v>
      </c>
      <c r="X793" s="544">
        <f t="shared" si="343"/>
        <v>920709.25724823098</v>
      </c>
      <c r="Y793" s="544">
        <f t="shared" si="343"/>
        <v>987205.31695000001</v>
      </c>
      <c r="Z793" s="979">
        <f t="shared" si="343"/>
        <v>0</v>
      </c>
      <c r="AA793" s="544">
        <f t="shared" si="343"/>
        <v>0</v>
      </c>
      <c r="AB793" s="544">
        <f t="shared" si="343"/>
        <v>66496.059701768958</v>
      </c>
      <c r="AC793" s="544">
        <f t="shared" si="343"/>
        <v>-1151.91967</v>
      </c>
      <c r="AD793" s="544">
        <f t="shared" si="343"/>
        <v>-7818.3884900000012</v>
      </c>
      <c r="AE793" s="544">
        <f t="shared" si="343"/>
        <v>979386.92845999985</v>
      </c>
      <c r="AF793" s="1363"/>
      <c r="AG793" s="1082">
        <f t="shared" ref="AG793" si="346">SUM(AG754,AG630,AG613,AG556,AG523,AG358,AG440,AG270,AG193,AG136,)</f>
        <v>2001.82015</v>
      </c>
      <c r="AH793" s="1325"/>
      <c r="AI793" s="1340">
        <f t="shared" si="319"/>
        <v>-7818388.4900000012</v>
      </c>
    </row>
    <row r="794" spans="1:35" s="2536" customFormat="1" x14ac:dyDescent="0.25">
      <c r="B794" s="3613" t="s">
        <v>243</v>
      </c>
      <c r="C794" s="3607"/>
      <c r="D794" s="3608"/>
      <c r="E794" s="3609">
        <f>E441</f>
        <v>15</v>
      </c>
      <c r="F794" s="3608">
        <f t="shared" ref="F794:G794" si="347">F441</f>
        <v>8.75</v>
      </c>
      <c r="G794" s="3608">
        <f t="shared" si="347"/>
        <v>11</v>
      </c>
      <c r="H794" s="3608">
        <f>G794/F794*100</f>
        <v>125.71428571428571</v>
      </c>
      <c r="I794" s="3608"/>
      <c r="J794" s="3608"/>
      <c r="K794" s="3608"/>
      <c r="L794" s="3608"/>
      <c r="M794" s="3608"/>
      <c r="N794" s="3610"/>
      <c r="O794" s="3608"/>
      <c r="P794" s="3611"/>
      <c r="Q794" s="3612">
        <f t="shared" ref="Q794:AE794" si="348">Q441</f>
        <v>0</v>
      </c>
      <c r="R794" s="3612">
        <f t="shared" si="348"/>
        <v>0</v>
      </c>
      <c r="S794" s="3612">
        <f t="shared" si="348"/>
        <v>3256.8822</v>
      </c>
      <c r="T794" s="3612">
        <f t="shared" ref="T794:U794" si="349">T441</f>
        <v>3256.8822</v>
      </c>
      <c r="U794" s="3612">
        <f t="shared" si="349"/>
        <v>3256.8822</v>
      </c>
      <c r="V794" s="3612">
        <f t="shared" ref="V794:W794" si="350">V441</f>
        <v>3256.8822</v>
      </c>
      <c r="W794" s="3612">
        <f t="shared" si="350"/>
        <v>3256.8822</v>
      </c>
      <c r="X794" s="3612">
        <f t="shared" si="348"/>
        <v>1899.8479500000001</v>
      </c>
      <c r="Y794" s="3612">
        <f t="shared" si="348"/>
        <v>2388.3802800000003</v>
      </c>
      <c r="Z794" s="977">
        <f t="shared" si="348"/>
        <v>0</v>
      </c>
      <c r="AA794" s="3612">
        <f t="shared" si="348"/>
        <v>0</v>
      </c>
      <c r="AB794" s="3612">
        <f t="shared" si="348"/>
        <v>488.53233000000023</v>
      </c>
      <c r="AC794" s="3612">
        <f t="shared" si="348"/>
        <v>0</v>
      </c>
      <c r="AD794" s="3612">
        <f t="shared" si="348"/>
        <v>0</v>
      </c>
      <c r="AE794" s="3612">
        <f t="shared" si="348"/>
        <v>2388.3802800000003</v>
      </c>
      <c r="AF794" s="1611"/>
      <c r="AG794" s="1078">
        <f t="shared" ref="AG794" si="351">AG441</f>
        <v>0</v>
      </c>
      <c r="AH794" s="1325"/>
      <c r="AI794" s="1340">
        <f t="shared" si="319"/>
        <v>0</v>
      </c>
    </row>
    <row r="795" spans="1:35" ht="33.75" customHeight="1" x14ac:dyDescent="0.25">
      <c r="A795" s="226">
        <v>1</v>
      </c>
      <c r="B795" s="3613" t="s">
        <v>224</v>
      </c>
      <c r="C795" s="1864"/>
      <c r="D795" s="1090"/>
      <c r="E795" s="1090">
        <f t="shared" ref="E795:AE795" si="352">E264</f>
        <v>1180</v>
      </c>
      <c r="F795" s="1090">
        <f t="shared" si="352"/>
        <v>688.33333333333326</v>
      </c>
      <c r="G795" s="1090">
        <f t="shared" si="352"/>
        <v>748</v>
      </c>
      <c r="H795" s="1829">
        <f t="shared" si="352"/>
        <v>108.6682808716707</v>
      </c>
      <c r="I795" s="1829">
        <f t="shared" si="352"/>
        <v>9.8000000000000007</v>
      </c>
      <c r="J795" s="1865">
        <f t="shared" si="352"/>
        <v>9.9866310160427805</v>
      </c>
      <c r="K795" s="1090">
        <f t="shared" si="352"/>
        <v>11564</v>
      </c>
      <c r="L795" s="1090">
        <f t="shared" si="352"/>
        <v>6745.6666666666661</v>
      </c>
      <c r="M795" s="1090">
        <f t="shared" si="352"/>
        <v>7470</v>
      </c>
      <c r="N795" s="1866">
        <f t="shared" si="352"/>
        <v>110.73775757276276</v>
      </c>
      <c r="O795" s="1090">
        <f t="shared" si="352"/>
        <v>39</v>
      </c>
      <c r="P795" s="1866">
        <f t="shared" si="352"/>
        <v>328.35164835164835</v>
      </c>
      <c r="Q795" s="542">
        <f t="shared" si="352"/>
        <v>137416.63925000001</v>
      </c>
      <c r="R795" s="542">
        <f t="shared" si="352"/>
        <v>137416.63925000001</v>
      </c>
      <c r="S795" s="542">
        <f t="shared" si="352"/>
        <v>137416.63925000001</v>
      </c>
      <c r="T795" s="542">
        <f t="shared" ref="T795:U795" si="353">T264</f>
        <v>137416.63925000001</v>
      </c>
      <c r="U795" s="542">
        <f t="shared" si="353"/>
        <v>137416.63925000001</v>
      </c>
      <c r="V795" s="542">
        <f t="shared" ref="V795:W795" si="354">V264</f>
        <v>137416.63925000001</v>
      </c>
      <c r="W795" s="542">
        <f t="shared" si="354"/>
        <v>137416.63925000001</v>
      </c>
      <c r="X795" s="542">
        <f t="shared" si="352"/>
        <v>80159.706229166681</v>
      </c>
      <c r="Y795" s="542">
        <f t="shared" si="352"/>
        <v>88173.355619999988</v>
      </c>
      <c r="Z795" s="1536">
        <f t="shared" si="352"/>
        <v>0</v>
      </c>
      <c r="AA795" s="542">
        <f t="shared" si="352"/>
        <v>0</v>
      </c>
      <c r="AB795" s="542">
        <f t="shared" si="352"/>
        <v>8013.6493908333068</v>
      </c>
      <c r="AC795" s="542">
        <f t="shared" si="352"/>
        <v>0</v>
      </c>
      <c r="AD795" s="542">
        <f t="shared" si="352"/>
        <v>0</v>
      </c>
      <c r="AE795" s="542">
        <f t="shared" si="352"/>
        <v>88173.355619999988</v>
      </c>
      <c r="AF795" s="1867"/>
      <c r="AG795" s="551">
        <f t="shared" ref="AG795" si="355">AG264</f>
        <v>0</v>
      </c>
      <c r="AH795" s="1325"/>
      <c r="AI795" s="1340">
        <f t="shared" si="319"/>
        <v>0</v>
      </c>
    </row>
    <row r="796" spans="1:35" ht="30" x14ac:dyDescent="0.25">
      <c r="A796" s="226">
        <v>1</v>
      </c>
      <c r="B796" s="3613" t="s">
        <v>246</v>
      </c>
      <c r="C796" s="1864"/>
      <c r="D796" s="1090"/>
      <c r="E796" s="1090">
        <f>E556</f>
        <v>2657</v>
      </c>
      <c r="F796" s="1090">
        <f>F556</f>
        <v>1550</v>
      </c>
      <c r="G796" s="1090">
        <f>G556</f>
        <v>1579</v>
      </c>
      <c r="H796" s="1829">
        <f>H554</f>
        <v>101.87096774193549</v>
      </c>
      <c r="I796" s="1829">
        <f>I554</f>
        <v>10</v>
      </c>
      <c r="J796" s="1865">
        <f>J554</f>
        <v>9.853704876504116</v>
      </c>
      <c r="K796" s="1090">
        <f>K556</f>
        <v>26570</v>
      </c>
      <c r="L796" s="1090">
        <f>L556</f>
        <v>15499.166666666666</v>
      </c>
      <c r="M796" s="1090">
        <f>M556</f>
        <v>15559</v>
      </c>
      <c r="N796" s="1866">
        <f>N554</f>
        <v>100.38604226033658</v>
      </c>
      <c r="O796" s="1090">
        <f>O554</f>
        <v>111</v>
      </c>
      <c r="P796" s="1866">
        <f>P554</f>
        <v>240.29343629343629</v>
      </c>
      <c r="Q796" s="542">
        <f t="shared" ref="Q796:AE796" si="356">Q556</f>
        <v>87865.500239999979</v>
      </c>
      <c r="R796" s="542">
        <f t="shared" ref="R796:S796" si="357">R556</f>
        <v>87865.500239999979</v>
      </c>
      <c r="S796" s="542">
        <f t="shared" si="357"/>
        <v>87865.500239999979</v>
      </c>
      <c r="T796" s="542">
        <f t="shared" ref="T796:U796" si="358">T556</f>
        <v>87865.500239999979</v>
      </c>
      <c r="U796" s="542">
        <f t="shared" si="358"/>
        <v>87865.500239999979</v>
      </c>
      <c r="V796" s="542">
        <f t="shared" ref="V796:W796" si="359">V556</f>
        <v>87865.500239999979</v>
      </c>
      <c r="W796" s="542">
        <f t="shared" si="359"/>
        <v>87865.500239999979</v>
      </c>
      <c r="X796" s="542">
        <f t="shared" si="356"/>
        <v>51254.875139999989</v>
      </c>
      <c r="Y796" s="542">
        <f t="shared" si="356"/>
        <v>53088.019110000008</v>
      </c>
      <c r="Z796" s="1536">
        <f t="shared" si="356"/>
        <v>0</v>
      </c>
      <c r="AA796" s="542">
        <f t="shared" si="356"/>
        <v>0</v>
      </c>
      <c r="AB796" s="542">
        <f t="shared" si="356"/>
        <v>1833.1439700000192</v>
      </c>
      <c r="AC796" s="542">
        <f t="shared" si="356"/>
        <v>-38.296440000000004</v>
      </c>
      <c r="AD796" s="542">
        <f t="shared" si="356"/>
        <v>0</v>
      </c>
      <c r="AE796" s="542">
        <f t="shared" si="356"/>
        <v>53088.019110000008</v>
      </c>
      <c r="AF796" s="1867"/>
      <c r="AG796" s="1867">
        <f t="shared" ref="AG796" si="360">AG556</f>
        <v>0</v>
      </c>
      <c r="AH796" s="1325"/>
      <c r="AI796" s="1340">
        <f t="shared" si="319"/>
        <v>0</v>
      </c>
    </row>
    <row r="797" spans="1:35" ht="15.75" thickBot="1" x14ac:dyDescent="0.3">
      <c r="A797" s="226">
        <v>1</v>
      </c>
      <c r="B797" s="1868" t="s">
        <v>218</v>
      </c>
      <c r="C797" s="1869"/>
      <c r="D797" s="1870"/>
      <c r="E797" s="1871">
        <f>E719+E278+E115+E347+E187</f>
        <v>48475</v>
      </c>
      <c r="F797" s="1870">
        <f>F719+F278+F115+F347+F187</f>
        <v>28276.999999999996</v>
      </c>
      <c r="G797" s="1870">
        <f>G719+G278+G115+G347+G187</f>
        <v>24817</v>
      </c>
      <c r="H797" s="1870">
        <f>G797/F797*100</f>
        <v>87.763907062276772</v>
      </c>
      <c r="I797" s="1872"/>
      <c r="J797" s="1872"/>
      <c r="K797" s="1873"/>
      <c r="L797" s="1872"/>
      <c r="M797" s="1872"/>
      <c r="N797" s="1872"/>
      <c r="O797" s="1872"/>
      <c r="P797" s="1872"/>
      <c r="Q797" s="545">
        <f t="shared" ref="Q797:AE797" si="361">Q719+Q278+Q115+Q347+Q187</f>
        <v>322052.35911000002</v>
      </c>
      <c r="R797" s="545">
        <f t="shared" si="361"/>
        <v>322052.35911000002</v>
      </c>
      <c r="S797" s="545">
        <f t="shared" si="361"/>
        <v>322956.28956</v>
      </c>
      <c r="T797" s="545">
        <f t="shared" ref="T797:U797" si="362">T719+T278+T115+T347+T187</f>
        <v>322956.28956</v>
      </c>
      <c r="U797" s="545">
        <f t="shared" si="362"/>
        <v>322956.28956</v>
      </c>
      <c r="V797" s="545">
        <f t="shared" ref="V797:W797" si="363">V719+V278+V115+V347+V187</f>
        <v>322956.28956</v>
      </c>
      <c r="W797" s="545">
        <f t="shared" si="363"/>
        <v>322956.28956</v>
      </c>
      <c r="X797" s="545">
        <f t="shared" si="361"/>
        <v>188315.84137250003</v>
      </c>
      <c r="Y797" s="545">
        <f t="shared" si="361"/>
        <v>169619.28886999999</v>
      </c>
      <c r="Z797" s="1372">
        <f t="shared" si="361"/>
        <v>0</v>
      </c>
      <c r="AA797" s="545">
        <f t="shared" si="361"/>
        <v>0</v>
      </c>
      <c r="AB797" s="545">
        <f t="shared" si="361"/>
        <v>-18696.552502500013</v>
      </c>
      <c r="AC797" s="545">
        <f t="shared" si="361"/>
        <v>0</v>
      </c>
      <c r="AD797" s="545">
        <f t="shared" si="361"/>
        <v>-1375.4393200000002</v>
      </c>
      <c r="AE797" s="545">
        <f t="shared" si="361"/>
        <v>168243.84954999998</v>
      </c>
      <c r="AF797" s="1874"/>
      <c r="AG797" s="1154">
        <f t="shared" ref="AG797" si="364">AG719+AG278+AG115+AG347+AG187</f>
        <v>0</v>
      </c>
      <c r="AH797" s="1325"/>
      <c r="AI797" s="1340">
        <f t="shared" si="319"/>
        <v>-1375439.32</v>
      </c>
    </row>
    <row r="798" spans="1:35" x14ac:dyDescent="0.25">
      <c r="A798" s="226">
        <v>1</v>
      </c>
      <c r="B798" s="1875" t="s">
        <v>11</v>
      </c>
      <c r="C798" s="1876"/>
      <c r="D798" s="1875"/>
      <c r="E798" s="431"/>
      <c r="F798" s="1877"/>
      <c r="G798" s="1877"/>
      <c r="H798" s="1877"/>
      <c r="I798" s="1878"/>
      <c r="J798" s="1878"/>
      <c r="K798" s="1879"/>
      <c r="L798" s="1734"/>
      <c r="M798" s="1734"/>
      <c r="N798" s="1734"/>
      <c r="O798" s="1734"/>
      <c r="P798" s="1734"/>
      <c r="Q798" s="511"/>
      <c r="R798" s="511"/>
      <c r="S798" s="511"/>
      <c r="T798" s="511"/>
      <c r="U798" s="511"/>
      <c r="V798" s="511"/>
      <c r="W798" s="511"/>
      <c r="X798" s="551"/>
      <c r="Y798" s="511"/>
      <c r="Z798" s="1550"/>
      <c r="AA798" s="511"/>
      <c r="AB798" s="511"/>
      <c r="AC798" s="511"/>
      <c r="AD798" s="511"/>
      <c r="AE798" s="511"/>
      <c r="AF798" s="1880"/>
      <c r="AG798" s="551"/>
      <c r="AH798" s="1325"/>
      <c r="AI798" s="1340">
        <f t="shared" si="319"/>
        <v>0</v>
      </c>
    </row>
    <row r="799" spans="1:35" x14ac:dyDescent="0.25">
      <c r="A799" s="226">
        <v>1</v>
      </c>
      <c r="B799" s="1881"/>
      <c r="C799" s="1882"/>
      <c r="D799" s="1881"/>
      <c r="E799" s="372"/>
      <c r="F799" s="231"/>
      <c r="G799" s="231"/>
      <c r="H799" s="231"/>
      <c r="I799" s="1762"/>
      <c r="J799" s="1762"/>
      <c r="K799" s="1113"/>
      <c r="L799" s="322"/>
      <c r="M799" s="322"/>
      <c r="N799" s="322"/>
      <c r="O799" s="322"/>
      <c r="P799" s="322"/>
      <c r="Q799" s="512"/>
      <c r="R799" s="512"/>
      <c r="S799" s="512"/>
      <c r="T799" s="512"/>
      <c r="U799" s="512"/>
      <c r="V799" s="512"/>
      <c r="W799" s="512"/>
      <c r="X799" s="955"/>
      <c r="Y799" s="512"/>
      <c r="Z799" s="975"/>
      <c r="AA799" s="512"/>
      <c r="AB799" s="512"/>
      <c r="AC799" s="512"/>
      <c r="AD799" s="512"/>
      <c r="AE799" s="512"/>
      <c r="AF799" s="1146"/>
      <c r="AG799" s="508"/>
      <c r="AH799" s="1325"/>
      <c r="AI799" s="1340">
        <f t="shared" si="319"/>
        <v>0</v>
      </c>
    </row>
    <row r="800" spans="1:35" ht="43.5" x14ac:dyDescent="0.25">
      <c r="A800" s="226">
        <v>1</v>
      </c>
      <c r="B800" s="1330" t="s">
        <v>387</v>
      </c>
      <c r="C800" s="1330"/>
      <c r="D800" s="1881"/>
      <c r="E800" s="372"/>
      <c r="F800" s="231"/>
      <c r="G800" s="231"/>
      <c r="H800" s="231"/>
      <c r="I800" s="1762"/>
      <c r="J800" s="1762"/>
      <c r="K800" s="1113"/>
      <c r="L800" s="322"/>
      <c r="M800" s="322"/>
      <c r="N800" s="322"/>
      <c r="O800" s="322"/>
      <c r="P800" s="322"/>
      <c r="Q800" s="512"/>
      <c r="R800" s="512"/>
      <c r="S800" s="512"/>
      <c r="T800" s="512"/>
      <c r="U800" s="512"/>
      <c r="V800" s="512"/>
      <c r="W800" s="512"/>
      <c r="X800" s="955"/>
      <c r="Y800" s="512"/>
      <c r="Z800" s="975"/>
      <c r="AA800" s="512"/>
      <c r="AB800" s="512"/>
      <c r="AC800" s="512"/>
      <c r="AD800" s="512"/>
      <c r="AE800" s="512"/>
      <c r="AF800" s="1146"/>
      <c r="AG800" s="508"/>
      <c r="AH800" s="1325"/>
      <c r="AI800" s="1340">
        <f t="shared" si="319"/>
        <v>0</v>
      </c>
    </row>
    <row r="801" spans="1:36" x14ac:dyDescent="0.25">
      <c r="A801" s="226">
        <v>1</v>
      </c>
      <c r="B801" s="1763" t="s">
        <v>5</v>
      </c>
      <c r="C801" s="1764"/>
      <c r="D801" s="1763"/>
      <c r="E801" s="372"/>
      <c r="F801" s="231"/>
      <c r="G801" s="231"/>
      <c r="H801" s="231"/>
      <c r="I801" s="1762"/>
      <c r="J801" s="1762"/>
      <c r="K801" s="1113"/>
      <c r="L801" s="322"/>
      <c r="M801" s="322"/>
      <c r="N801" s="322"/>
      <c r="O801" s="322"/>
      <c r="P801" s="322"/>
      <c r="Q801" s="512"/>
      <c r="R801" s="512"/>
      <c r="S801" s="512"/>
      <c r="T801" s="512"/>
      <c r="U801" s="512"/>
      <c r="V801" s="512"/>
      <c r="W801" s="512"/>
      <c r="X801" s="955"/>
      <c r="Y801" s="512"/>
      <c r="Z801" s="975"/>
      <c r="AA801" s="512"/>
      <c r="AB801" s="512"/>
      <c r="AC801" s="512"/>
      <c r="AD801" s="512"/>
      <c r="AE801" s="512"/>
      <c r="AF801" s="1146"/>
      <c r="AG801" s="508"/>
      <c r="AH801" s="1325"/>
      <c r="AI801" s="1340">
        <f t="shared" si="319"/>
        <v>0</v>
      </c>
    </row>
    <row r="802" spans="1:36" x14ac:dyDescent="0.25">
      <c r="A802" s="226">
        <v>1</v>
      </c>
      <c r="B802" s="3" t="s">
        <v>23</v>
      </c>
      <c r="C802" s="1338" t="s">
        <v>268</v>
      </c>
      <c r="D802" s="329">
        <v>270</v>
      </c>
      <c r="E802" s="372"/>
      <c r="F802" s="212">
        <f>E802/12*$B$4</f>
        <v>0</v>
      </c>
      <c r="G802" s="212"/>
      <c r="H802" s="212"/>
      <c r="I802" s="1041"/>
      <c r="J802" s="252" t="e">
        <f>M802/G802</f>
        <v>#DIV/0!</v>
      </c>
      <c r="K802" s="1400">
        <f>ROUND(E802*I802,0)</f>
        <v>0</v>
      </c>
      <c r="L802" s="253">
        <f>K802/12*$B$4</f>
        <v>0</v>
      </c>
      <c r="M802" s="253"/>
      <c r="N802" s="253" t="e">
        <f>M802/L802*100</f>
        <v>#DIV/0!</v>
      </c>
      <c r="O802" s="1395">
        <f>ROUND(K802/D802,0)</f>
        <v>0</v>
      </c>
      <c r="P802" s="253" t="e">
        <f>M802/$B$4*12/O802</f>
        <v>#DIV/0!</v>
      </c>
      <c r="Q802" s="512"/>
      <c r="R802" s="512"/>
      <c r="S802" s="512"/>
      <c r="T802" s="512"/>
      <c r="U802" s="512"/>
      <c r="V802" s="512"/>
      <c r="W802" s="512"/>
      <c r="X802" s="955"/>
      <c r="Y802" s="512"/>
      <c r="Z802" s="975"/>
      <c r="AA802" s="512"/>
      <c r="AB802" s="512"/>
      <c r="AC802" s="512"/>
      <c r="AD802" s="512"/>
      <c r="AE802" s="512"/>
      <c r="AF802" s="1165"/>
      <c r="AG802" s="508"/>
      <c r="AH802" s="1325"/>
      <c r="AI802" s="1340">
        <f t="shared" si="319"/>
        <v>0</v>
      </c>
    </row>
    <row r="803" spans="1:36" x14ac:dyDescent="0.25">
      <c r="A803" s="226">
        <v>1</v>
      </c>
      <c r="B803" s="3" t="s">
        <v>17</v>
      </c>
      <c r="C803" s="1338" t="s">
        <v>268</v>
      </c>
      <c r="D803" s="329">
        <v>340</v>
      </c>
      <c r="E803" s="372">
        <v>774</v>
      </c>
      <c r="F803" s="212">
        <f>E803</f>
        <v>774</v>
      </c>
      <c r="G803" s="212">
        <v>733</v>
      </c>
      <c r="H803" s="212">
        <f>G803/F803*100</f>
        <v>94.702842377260993</v>
      </c>
      <c r="I803" s="1041">
        <v>6.8</v>
      </c>
      <c r="J803" s="252">
        <f>M803/G803</f>
        <v>6.6903137789904505</v>
      </c>
      <c r="K803" s="1400">
        <f>ROUND(E803*I803,0)</f>
        <v>5263</v>
      </c>
      <c r="L803" s="253">
        <f>K803/12*$B$4</f>
        <v>3070.083333333333</v>
      </c>
      <c r="M803" s="253">
        <v>4904</v>
      </c>
      <c r="N803" s="253">
        <f>M803/L803*100</f>
        <v>159.73507776661873</v>
      </c>
      <c r="O803" s="1395">
        <f>ROUND(K803/D803,0)</f>
        <v>15</v>
      </c>
      <c r="P803" s="253">
        <f>M803/$B$4*12/O803</f>
        <v>560.45714285714291</v>
      </c>
      <c r="Q803" s="512"/>
      <c r="R803" s="512"/>
      <c r="S803" s="512"/>
      <c r="T803" s="512"/>
      <c r="U803" s="512"/>
      <c r="V803" s="512"/>
      <c r="W803" s="512"/>
      <c r="X803" s="955"/>
      <c r="Y803" s="512"/>
      <c r="Z803" s="975"/>
      <c r="AA803" s="512"/>
      <c r="AB803" s="512"/>
      <c r="AC803" s="512"/>
      <c r="AD803" s="512"/>
      <c r="AE803" s="512"/>
      <c r="AF803" s="1165"/>
      <c r="AG803" s="508"/>
      <c r="AH803" s="1325"/>
      <c r="AI803" s="1340">
        <f t="shared" si="319"/>
        <v>0</v>
      </c>
    </row>
    <row r="804" spans="1:36" s="236" customFormat="1" x14ac:dyDescent="0.25">
      <c r="A804" s="226">
        <v>1</v>
      </c>
      <c r="B804" s="1883" t="s">
        <v>163</v>
      </c>
      <c r="C804" s="1338" t="s">
        <v>268</v>
      </c>
      <c r="D804" s="1884">
        <v>340</v>
      </c>
      <c r="E804" s="373">
        <v>281</v>
      </c>
      <c r="F804" s="218">
        <f>E804</f>
        <v>281</v>
      </c>
      <c r="G804" s="218">
        <v>322</v>
      </c>
      <c r="H804" s="218">
        <f>G804/F804*100</f>
        <v>114.59074733096087</v>
      </c>
      <c r="I804" s="1765">
        <v>6.8</v>
      </c>
      <c r="J804" s="1350">
        <f>M804/G804</f>
        <v>6.7267080745341614</v>
      </c>
      <c r="K804" s="1351">
        <f>ROUND(E804*I804,0)</f>
        <v>1911</v>
      </c>
      <c r="L804" s="433">
        <f>K804/12*$B$4</f>
        <v>1114.75</v>
      </c>
      <c r="M804" s="433">
        <v>2166</v>
      </c>
      <c r="N804" s="433">
        <f>M804/L804*100</f>
        <v>194.30365552814533</v>
      </c>
      <c r="O804" s="1343">
        <f>ROUND(K804/D804,0)</f>
        <v>6</v>
      </c>
      <c r="P804" s="433">
        <f>M804/$B$4*12/O804</f>
        <v>618.85714285714289</v>
      </c>
      <c r="Q804" s="513"/>
      <c r="R804" s="513"/>
      <c r="S804" s="513"/>
      <c r="T804" s="513"/>
      <c r="U804" s="513"/>
      <c r="V804" s="513"/>
      <c r="W804" s="513"/>
      <c r="X804" s="1091"/>
      <c r="Y804" s="513"/>
      <c r="Z804" s="1372"/>
      <c r="AA804" s="513"/>
      <c r="AB804" s="513"/>
      <c r="AC804" s="513"/>
      <c r="AD804" s="513"/>
      <c r="AE804" s="513"/>
      <c r="AF804" s="1346"/>
      <c r="AG804" s="1077"/>
      <c r="AH804" s="1325"/>
      <c r="AI804" s="1340">
        <f t="shared" si="319"/>
        <v>0</v>
      </c>
    </row>
    <row r="805" spans="1:36" s="236" customFormat="1" x14ac:dyDescent="0.25">
      <c r="A805" s="226">
        <v>1</v>
      </c>
      <c r="B805" s="1391" t="s">
        <v>7</v>
      </c>
      <c r="C805" s="1390"/>
      <c r="D805" s="1391"/>
      <c r="E805" s="379">
        <f>SUM(E802:E804)</f>
        <v>1055</v>
      </c>
      <c r="F805" s="1766">
        <f>SUM(F802:F804)</f>
        <v>1055</v>
      </c>
      <c r="G805" s="1766">
        <f>SUM(G802:G804)</f>
        <v>1055</v>
      </c>
      <c r="H805" s="1766">
        <f>G805/F805*100</f>
        <v>100</v>
      </c>
      <c r="I805" s="8">
        <f>IF(E805=0,0,K805/E805)</f>
        <v>6.8</v>
      </c>
      <c r="J805" s="8">
        <f>M805/G805</f>
        <v>6.701421800947867</v>
      </c>
      <c r="K805" s="1767">
        <f>SUM(K802:K804)</f>
        <v>7174</v>
      </c>
      <c r="L805" s="1766">
        <f>SUM(L802:L804)</f>
        <v>4184.833333333333</v>
      </c>
      <c r="M805" s="1766">
        <f>SUM(M802:M804)</f>
        <v>7070</v>
      </c>
      <c r="N805" s="1361">
        <f>M805/L805*100</f>
        <v>168.94340674658491</v>
      </c>
      <c r="O805" s="1885">
        <f>SUM(O802:O804)</f>
        <v>21</v>
      </c>
      <c r="P805" s="1361">
        <f>M805/$B$4*12/O805</f>
        <v>577.14285714285711</v>
      </c>
      <c r="Q805" s="510">
        <v>160053.96108429058</v>
      </c>
      <c r="R805" s="510">
        <v>160053.96108429058</v>
      </c>
      <c r="S805" s="510">
        <v>160054.0359134906</v>
      </c>
      <c r="T805" s="510">
        <v>160054.0359134906</v>
      </c>
      <c r="U805" s="510">
        <v>36644.58275073304</v>
      </c>
      <c r="V805" s="510">
        <v>36644.58275073304</v>
      </c>
      <c r="W805" s="510">
        <v>36644.58275073304</v>
      </c>
      <c r="X805" s="3700">
        <f>U805</f>
        <v>36644.58275073304</v>
      </c>
      <c r="Y805" s="510">
        <f>AE805-AD805-AA805</f>
        <v>36644.583040000005</v>
      </c>
      <c r="Z805" s="979"/>
      <c r="AA805" s="510">
        <v>-347.49011999999999</v>
      </c>
      <c r="AB805" s="510">
        <f>Y805-X805</f>
        <v>2.8926696541020647E-4</v>
      </c>
      <c r="AC805" s="510"/>
      <c r="AD805" s="510">
        <v>-1252.6989500000002</v>
      </c>
      <c r="AE805" s="510">
        <v>35044.393970000005</v>
      </c>
      <c r="AF805" s="1768"/>
      <c r="AG805" s="1082"/>
      <c r="AH805" s="1325"/>
      <c r="AI805" s="1340">
        <f t="shared" si="319"/>
        <v>-1252698.9500000002</v>
      </c>
    </row>
    <row r="806" spans="1:36" s="236" customFormat="1" ht="43.5" x14ac:dyDescent="0.25">
      <c r="A806" s="226">
        <v>1</v>
      </c>
      <c r="B806" s="1364" t="s">
        <v>181</v>
      </c>
      <c r="C806" s="1027"/>
      <c r="D806" s="214"/>
      <c r="E806" s="380">
        <v>16</v>
      </c>
      <c r="F806" s="944">
        <f>E806</f>
        <v>16</v>
      </c>
      <c r="G806" s="944">
        <v>16</v>
      </c>
      <c r="H806" s="944">
        <f>G806/F806*100</f>
        <v>100</v>
      </c>
      <c r="I806" s="437"/>
      <c r="J806" s="437"/>
      <c r="K806" s="1886"/>
      <c r="L806" s="944"/>
      <c r="M806" s="944"/>
      <c r="N806" s="1366"/>
      <c r="O806" s="1366"/>
      <c r="P806" s="1366"/>
      <c r="Q806" s="511">
        <v>5299.2500399999999</v>
      </c>
      <c r="R806" s="511">
        <v>5299.2500399999999</v>
      </c>
      <c r="S806" s="511">
        <v>5762.4352399999998</v>
      </c>
      <c r="T806" s="511">
        <v>5762.4352399999998</v>
      </c>
      <c r="U806" s="511">
        <v>2750.4359680000002</v>
      </c>
      <c r="V806" s="511">
        <v>2750.4359680000002</v>
      </c>
      <c r="W806" s="511">
        <v>2750.4359680000002</v>
      </c>
      <c r="X806" s="3701">
        <f>U806</f>
        <v>2750.4359680000002</v>
      </c>
      <c r="Y806" s="511">
        <f>AE806-AD806-AA806</f>
        <v>2750.4359800000002</v>
      </c>
      <c r="Z806" s="978"/>
      <c r="AA806" s="511"/>
      <c r="AB806" s="511">
        <f>Y806-X806</f>
        <v>1.1999999969702912E-5</v>
      </c>
      <c r="AC806" s="511"/>
      <c r="AD806" s="511">
        <v>0</v>
      </c>
      <c r="AE806" s="511">
        <v>2750.4359800000002</v>
      </c>
      <c r="AF806" s="1160"/>
      <c r="AG806" s="551"/>
      <c r="AH806" s="1325"/>
      <c r="AI806" s="1340">
        <f t="shared" si="319"/>
        <v>0</v>
      </c>
    </row>
    <row r="807" spans="1:36" s="236" customFormat="1" x14ac:dyDescent="0.25">
      <c r="A807" s="226">
        <v>1</v>
      </c>
      <c r="B807" s="679" t="s">
        <v>14</v>
      </c>
      <c r="C807" s="1401"/>
      <c r="D807" s="214"/>
      <c r="E807" s="380"/>
      <c r="F807" s="944"/>
      <c r="G807" s="944"/>
      <c r="H807" s="944"/>
      <c r="I807" s="437"/>
      <c r="J807" s="437"/>
      <c r="K807" s="1886"/>
      <c r="L807" s="944"/>
      <c r="M807" s="944"/>
      <c r="N807" s="1366"/>
      <c r="O807" s="1366"/>
      <c r="P807" s="1366"/>
      <c r="Q807" s="511"/>
      <c r="R807" s="511"/>
      <c r="S807" s="511"/>
      <c r="T807" s="511"/>
      <c r="U807" s="511"/>
      <c r="V807" s="511"/>
      <c r="W807" s="511"/>
      <c r="X807" s="954"/>
      <c r="Y807" s="511">
        <f>AE807-AD807-AA807</f>
        <v>0</v>
      </c>
      <c r="Z807" s="978"/>
      <c r="AA807" s="511"/>
      <c r="AB807" s="511"/>
      <c r="AC807" s="511"/>
      <c r="AD807" s="511"/>
      <c r="AE807" s="511"/>
      <c r="AF807" s="1160"/>
      <c r="AG807" s="551"/>
      <c r="AH807" s="1325"/>
      <c r="AI807" s="1340">
        <f t="shared" si="319"/>
        <v>0</v>
      </c>
    </row>
    <row r="808" spans="1:36" s="236" customFormat="1" ht="72" x14ac:dyDescent="0.25">
      <c r="A808" s="226">
        <v>1</v>
      </c>
      <c r="B808" s="710" t="s">
        <v>329</v>
      </c>
      <c r="C808" s="1887"/>
      <c r="D808" s="214"/>
      <c r="E808" s="393">
        <v>1442</v>
      </c>
      <c r="F808" s="1048">
        <f>E808</f>
        <v>1442</v>
      </c>
      <c r="G808" s="1048">
        <v>1442</v>
      </c>
      <c r="H808" s="1048">
        <f>G808/F808*100</f>
        <v>100</v>
      </c>
      <c r="I808" s="437"/>
      <c r="J808" s="437"/>
      <c r="K808" s="1886"/>
      <c r="L808" s="944"/>
      <c r="M808" s="944"/>
      <c r="N808" s="1366"/>
      <c r="O808" s="1366"/>
      <c r="P808" s="1366"/>
      <c r="Q808" s="511"/>
      <c r="R808" s="511"/>
      <c r="S808" s="511"/>
      <c r="T808" s="511"/>
      <c r="U808" s="511"/>
      <c r="V808" s="511"/>
      <c r="W808" s="511"/>
      <c r="X808" s="954"/>
      <c r="Y808" s="511">
        <f>AE808-AD808-AA808</f>
        <v>0</v>
      </c>
      <c r="Z808" s="978"/>
      <c r="AA808" s="511"/>
      <c r="AB808" s="511"/>
      <c r="AC808" s="511"/>
      <c r="AD808" s="511"/>
      <c r="AE808" s="511"/>
      <c r="AF808" s="1189"/>
      <c r="AG808" s="551"/>
      <c r="AH808" s="1325"/>
      <c r="AI808" s="1340">
        <f t="shared" si="319"/>
        <v>0</v>
      </c>
    </row>
    <row r="809" spans="1:36" s="236" customFormat="1" ht="29.25" x14ac:dyDescent="0.25">
      <c r="A809" s="226">
        <v>1</v>
      </c>
      <c r="B809" s="661" t="s">
        <v>274</v>
      </c>
      <c r="C809" s="1887"/>
      <c r="D809" s="214"/>
      <c r="E809" s="393">
        <f>E808</f>
        <v>1442</v>
      </c>
      <c r="F809" s="1048">
        <f>F808</f>
        <v>1442</v>
      </c>
      <c r="G809" s="1048">
        <f>G808</f>
        <v>1442</v>
      </c>
      <c r="H809" s="1048">
        <f>G809/F809*100</f>
        <v>100</v>
      </c>
      <c r="I809" s="437"/>
      <c r="J809" s="437"/>
      <c r="K809" s="1886"/>
      <c r="L809" s="944"/>
      <c r="M809" s="944"/>
      <c r="N809" s="1366"/>
      <c r="O809" s="1366"/>
      <c r="P809" s="1366"/>
      <c r="Q809" s="511">
        <v>5393.55</v>
      </c>
      <c r="R809" s="511">
        <v>5393.55</v>
      </c>
      <c r="S809" s="511">
        <v>5393.55</v>
      </c>
      <c r="T809" s="511">
        <v>5393.55</v>
      </c>
      <c r="U809" s="511">
        <v>1555.49982</v>
      </c>
      <c r="V809" s="511">
        <v>1555.49982</v>
      </c>
      <c r="W809" s="511">
        <v>1555.49982</v>
      </c>
      <c r="X809" s="3698">
        <f>U809</f>
        <v>1555.49982</v>
      </c>
      <c r="Y809" s="511">
        <f>AE809-AD809-AA809</f>
        <v>1554.50064</v>
      </c>
      <c r="Z809" s="978"/>
      <c r="AA809" s="511"/>
      <c r="AB809" s="511">
        <f>Y809-X809</f>
        <v>-0.99918000000002394</v>
      </c>
      <c r="AC809" s="511">
        <v>-0.99917999999999996</v>
      </c>
      <c r="AD809" s="511">
        <v>-2.1981999999999999</v>
      </c>
      <c r="AE809" s="511">
        <v>1552.3024399999999</v>
      </c>
      <c r="AF809" s="1189"/>
      <c r="AG809" s="551"/>
      <c r="AH809" s="1325"/>
      <c r="AI809" s="1340">
        <f t="shared" si="319"/>
        <v>-2198.1999999999998</v>
      </c>
    </row>
    <row r="810" spans="1:36" ht="29.25" x14ac:dyDescent="0.25">
      <c r="A810" s="226">
        <v>1</v>
      </c>
      <c r="B810" s="1364" t="s">
        <v>136</v>
      </c>
      <c r="C810" s="1027"/>
      <c r="D810" s="214"/>
      <c r="E810" s="380">
        <f>E808</f>
        <v>1442</v>
      </c>
      <c r="F810" s="944">
        <f>F808</f>
        <v>1442</v>
      </c>
      <c r="G810" s="944">
        <f>G808</f>
        <v>1442</v>
      </c>
      <c r="H810" s="944">
        <f>G810/F810*100</f>
        <v>100</v>
      </c>
      <c r="I810" s="437"/>
      <c r="J810" s="437"/>
      <c r="K810" s="1886"/>
      <c r="L810" s="944"/>
      <c r="M810" s="944"/>
      <c r="N810" s="1366"/>
      <c r="O810" s="1366"/>
      <c r="P810" s="1366"/>
      <c r="Q810" s="511">
        <f t="shared" ref="Q810:X810" si="365">Q809</f>
        <v>5393.55</v>
      </c>
      <c r="R810" s="511">
        <f t="shared" ref="R810:S810" si="366">R809</f>
        <v>5393.55</v>
      </c>
      <c r="S810" s="511">
        <f t="shared" si="366"/>
        <v>5393.55</v>
      </c>
      <c r="T810" s="511">
        <f t="shared" ref="T810:U810" si="367">T809</f>
        <v>5393.55</v>
      </c>
      <c r="U810" s="511">
        <f t="shared" si="367"/>
        <v>1555.49982</v>
      </c>
      <c r="V810" s="511">
        <f t="shared" ref="V810:W810" si="368">V809</f>
        <v>1555.49982</v>
      </c>
      <c r="W810" s="511">
        <f t="shared" si="368"/>
        <v>1555.49982</v>
      </c>
      <c r="X810" s="955">
        <f t="shared" si="365"/>
        <v>1555.49982</v>
      </c>
      <c r="Y810" s="511">
        <f t="shared" ref="Y810:AE810" si="369">Y809</f>
        <v>1554.50064</v>
      </c>
      <c r="Z810" s="978">
        <f t="shared" si="369"/>
        <v>0</v>
      </c>
      <c r="AA810" s="511">
        <f>AA809</f>
        <v>0</v>
      </c>
      <c r="AB810" s="511">
        <f t="shared" si="369"/>
        <v>-0.99918000000002394</v>
      </c>
      <c r="AC810" s="511">
        <f t="shared" si="369"/>
        <v>-0.99917999999999996</v>
      </c>
      <c r="AD810" s="511">
        <f t="shared" si="369"/>
        <v>-2.1981999999999999</v>
      </c>
      <c r="AE810" s="511">
        <f t="shared" si="369"/>
        <v>1552.3024399999999</v>
      </c>
      <c r="AF810" s="1160"/>
      <c r="AG810" s="551"/>
      <c r="AH810" s="1325"/>
      <c r="AI810" s="1340">
        <f t="shared" si="319"/>
        <v>-2198.1999999999998</v>
      </c>
    </row>
    <row r="811" spans="1:36" x14ac:dyDescent="0.25">
      <c r="A811" s="226">
        <v>1</v>
      </c>
      <c r="B811" s="1602" t="s">
        <v>29</v>
      </c>
      <c r="C811" s="1603"/>
      <c r="D811" s="2"/>
      <c r="E811" s="372"/>
      <c r="F811" s="329"/>
      <c r="G811" s="329"/>
      <c r="H811" s="329"/>
      <c r="I811" s="1762"/>
      <c r="J811" s="1762"/>
      <c r="K811" s="1113"/>
      <c r="L811" s="322"/>
      <c r="M811" s="322"/>
      <c r="N811" s="322"/>
      <c r="O811" s="322"/>
      <c r="P811" s="253"/>
      <c r="Q811" s="512"/>
      <c r="R811" s="512"/>
      <c r="S811" s="512"/>
      <c r="T811" s="512"/>
      <c r="U811" s="512"/>
      <c r="V811" s="512"/>
      <c r="W811" s="512"/>
      <c r="X811" s="954"/>
      <c r="Y811" s="512">
        <f t="shared" ref="Y811:Y830" si="370">AE811-AD811-AA811</f>
        <v>0</v>
      </c>
      <c r="Z811" s="975"/>
      <c r="AA811" s="512"/>
      <c r="AB811" s="512"/>
      <c r="AC811" s="512"/>
      <c r="AD811" s="512"/>
      <c r="AE811" s="512"/>
      <c r="AF811" s="1169"/>
      <c r="AG811" s="508"/>
      <c r="AH811" s="1325"/>
      <c r="AI811" s="1340">
        <f t="shared" si="319"/>
        <v>0</v>
      </c>
    </row>
    <row r="812" spans="1:36" x14ac:dyDescent="0.25">
      <c r="A812" s="226">
        <v>1</v>
      </c>
      <c r="B812" s="3" t="s">
        <v>17</v>
      </c>
      <c r="C812" s="638"/>
      <c r="D812" s="3">
        <v>300</v>
      </c>
      <c r="E812" s="372">
        <v>121</v>
      </c>
      <c r="F812" s="212">
        <f>E812</f>
        <v>121</v>
      </c>
      <c r="G812" s="212">
        <v>110</v>
      </c>
      <c r="H812" s="212">
        <f>G812/F812*100</f>
        <v>90.909090909090907</v>
      </c>
      <c r="I812" s="1888">
        <v>7</v>
      </c>
      <c r="J812" s="252">
        <f>M812/G812</f>
        <v>7.1363636363636367</v>
      </c>
      <c r="K812" s="1400">
        <f>ROUND(E812*I812,0)</f>
        <v>847</v>
      </c>
      <c r="L812" s="253">
        <f>ROUND(F812*I812,0)</f>
        <v>847</v>
      </c>
      <c r="M812" s="253">
        <v>785</v>
      </c>
      <c r="N812" s="253">
        <f>M812/L812*100</f>
        <v>92.680047225501767</v>
      </c>
      <c r="O812" s="1395">
        <f>ROUND(K812/D812,0)</f>
        <v>3</v>
      </c>
      <c r="P812" s="253">
        <f>M812/$B$4*12/O812</f>
        <v>448.57142857142861</v>
      </c>
      <c r="Q812" s="512"/>
      <c r="R812" s="512"/>
      <c r="S812" s="512"/>
      <c r="T812" s="512"/>
      <c r="U812" s="512"/>
      <c r="V812" s="512"/>
      <c r="W812" s="512"/>
      <c r="X812" s="955"/>
      <c r="Y812" s="512">
        <f t="shared" si="370"/>
        <v>0</v>
      </c>
      <c r="Z812" s="975"/>
      <c r="AA812" s="512"/>
      <c r="AB812" s="512"/>
      <c r="AC812" s="512"/>
      <c r="AD812" s="512"/>
      <c r="AE812" s="512"/>
      <c r="AF812" s="1165"/>
      <c r="AG812" s="508"/>
      <c r="AH812" s="1325"/>
      <c r="AI812" s="1340">
        <f t="shared" si="319"/>
        <v>0</v>
      </c>
    </row>
    <row r="813" spans="1:36" x14ac:dyDescent="0.25">
      <c r="A813" s="226">
        <v>1</v>
      </c>
      <c r="B813" s="3" t="s">
        <v>18</v>
      </c>
      <c r="C813" s="638"/>
      <c r="D813" s="3">
        <v>300</v>
      </c>
      <c r="E813" s="372">
        <v>130</v>
      </c>
      <c r="F813" s="212">
        <f>E813</f>
        <v>130</v>
      </c>
      <c r="G813" s="212">
        <v>141</v>
      </c>
      <c r="H813" s="212">
        <f>G813/F813*100</f>
        <v>108.46153846153845</v>
      </c>
      <c r="I813" s="1888">
        <v>7</v>
      </c>
      <c r="J813" s="252">
        <f>M813/G813</f>
        <v>6.9503546099290778</v>
      </c>
      <c r="K813" s="1400">
        <f>ROUND(E813*I813,0)</f>
        <v>910</v>
      </c>
      <c r="L813" s="253">
        <f>ROUND(F813*I813,0)</f>
        <v>910</v>
      </c>
      <c r="M813" s="253">
        <v>980</v>
      </c>
      <c r="N813" s="253">
        <f>M813/L813*100</f>
        <v>107.69230769230769</v>
      </c>
      <c r="O813" s="1395">
        <f>ROUND(K813/D813,0)</f>
        <v>3</v>
      </c>
      <c r="P813" s="253">
        <f>M813/$B$4*12/O813</f>
        <v>560</v>
      </c>
      <c r="Q813" s="512"/>
      <c r="R813" s="512"/>
      <c r="S813" s="512"/>
      <c r="T813" s="512"/>
      <c r="U813" s="512"/>
      <c r="V813" s="512"/>
      <c r="W813" s="512"/>
      <c r="X813" s="955"/>
      <c r="Y813" s="512">
        <f t="shared" si="370"/>
        <v>0</v>
      </c>
      <c r="Z813" s="975"/>
      <c r="AA813" s="512"/>
      <c r="AB813" s="512"/>
      <c r="AC813" s="512"/>
      <c r="AD813" s="512"/>
      <c r="AE813" s="512"/>
      <c r="AF813" s="1165"/>
      <c r="AG813" s="508"/>
      <c r="AH813" s="1325"/>
      <c r="AI813" s="1340">
        <f t="shared" si="319"/>
        <v>0</v>
      </c>
    </row>
    <row r="814" spans="1:36" x14ac:dyDescent="0.25">
      <c r="A814" s="226">
        <v>1</v>
      </c>
      <c r="B814" s="234" t="s">
        <v>76</v>
      </c>
      <c r="C814" s="1463"/>
      <c r="D814" s="1889"/>
      <c r="E814" s="374">
        <f>SUM(E812:E813)</f>
        <v>251</v>
      </c>
      <c r="F814" s="1786">
        <f>SUM(F812:F813)</f>
        <v>251</v>
      </c>
      <c r="G814" s="1786">
        <f>SUM(G812:G813)</f>
        <v>251</v>
      </c>
      <c r="H814" s="1786">
        <f>G814/F814*100</f>
        <v>100</v>
      </c>
      <c r="I814" s="1384">
        <f>IF(E814=0,0,K814/E814)</f>
        <v>7</v>
      </c>
      <c r="J814" s="1455">
        <f>M814/G814</f>
        <v>7.0318725099601593</v>
      </c>
      <c r="K814" s="1890">
        <f>SUM(K812:K813)</f>
        <v>1757</v>
      </c>
      <c r="L814" s="1786">
        <f>SUM(L812:L813)</f>
        <v>1757</v>
      </c>
      <c r="M814" s="1786">
        <f>SUM(M812:M813)</f>
        <v>1765</v>
      </c>
      <c r="N814" s="433">
        <f>M814/L814*100</f>
        <v>100.45532157085941</v>
      </c>
      <c r="O814" s="1891">
        <f>SUM(O812:O813)</f>
        <v>6</v>
      </c>
      <c r="P814" s="433">
        <f>M814/$B$4*12/O814</f>
        <v>504.28571428571428</v>
      </c>
      <c r="Q814" s="513"/>
      <c r="R814" s="513"/>
      <c r="S814" s="513"/>
      <c r="T814" s="513"/>
      <c r="U814" s="513"/>
      <c r="V814" s="513"/>
      <c r="W814" s="513"/>
      <c r="X814" s="1091"/>
      <c r="Y814" s="513">
        <f t="shared" si="370"/>
        <v>0</v>
      </c>
      <c r="Z814" s="1372"/>
      <c r="AA814" s="513"/>
      <c r="AB814" s="513"/>
      <c r="AC814" s="513"/>
      <c r="AD814" s="513"/>
      <c r="AE814" s="513"/>
      <c r="AF814" s="1892"/>
      <c r="AG814" s="1077"/>
      <c r="AH814" s="1325"/>
      <c r="AI814" s="1340">
        <f t="shared" si="319"/>
        <v>0</v>
      </c>
    </row>
    <row r="815" spans="1:36" ht="30" thickBot="1" x14ac:dyDescent="0.3">
      <c r="A815" s="226">
        <v>1</v>
      </c>
      <c r="B815" s="237" t="s">
        <v>208</v>
      </c>
      <c r="C815" s="237"/>
      <c r="D815" s="237"/>
      <c r="E815" s="399">
        <f>E814</f>
        <v>251</v>
      </c>
      <c r="F815" s="1893">
        <f>F814</f>
        <v>251</v>
      </c>
      <c r="G815" s="1893">
        <f>G814</f>
        <v>251</v>
      </c>
      <c r="H815" s="1893">
        <f>G815/F815*100</f>
        <v>100</v>
      </c>
      <c r="I815" s="857">
        <f>IF(E815=0,0,K815/E815)</f>
        <v>7</v>
      </c>
      <c r="J815" s="1453">
        <f>M815/G815</f>
        <v>7.0318725099601593</v>
      </c>
      <c r="K815" s="1894">
        <f>K814</f>
        <v>1757</v>
      </c>
      <c r="L815" s="1895">
        <f>L814</f>
        <v>1757</v>
      </c>
      <c r="M815" s="1895">
        <f>M814</f>
        <v>1765</v>
      </c>
      <c r="N815" s="1531">
        <f>M815/L815*100</f>
        <v>100.45532157085941</v>
      </c>
      <c r="O815" s="1531">
        <f>SUM(O814)</f>
        <v>6</v>
      </c>
      <c r="P815" s="1428">
        <f>M815/$B$4*12/O815</f>
        <v>504.28571428571428</v>
      </c>
      <c r="Q815" s="517">
        <v>22108.565112479999</v>
      </c>
      <c r="R815" s="517">
        <v>22108.565112479999</v>
      </c>
      <c r="S815" s="517">
        <v>22108.565112479999</v>
      </c>
      <c r="T815" s="517">
        <v>22108.565112479999</v>
      </c>
      <c r="U815" s="517">
        <v>5027.8389099999995</v>
      </c>
      <c r="V815" s="517">
        <v>5027.8389099999995</v>
      </c>
      <c r="W815" s="517">
        <v>5027.8389099999995</v>
      </c>
      <c r="X815" s="3699">
        <f>U815</f>
        <v>5027.8389099999995</v>
      </c>
      <c r="Y815" s="517">
        <f t="shared" si="370"/>
        <v>5027.8386100000007</v>
      </c>
      <c r="Z815" s="977"/>
      <c r="AA815" s="517"/>
      <c r="AB815" s="517">
        <f>Y815-X815</f>
        <v>-2.9999999878782546E-4</v>
      </c>
      <c r="AC815" s="517"/>
      <c r="AD815" s="517">
        <v>-76.332049999999995</v>
      </c>
      <c r="AE815" s="517">
        <v>4951.5065600000007</v>
      </c>
      <c r="AF815" s="1896"/>
      <c r="AG815" s="1128"/>
      <c r="AH815" s="1325"/>
      <c r="AI815" s="1340">
        <f t="shared" si="319"/>
        <v>-76332.049999999988</v>
      </c>
    </row>
    <row r="816" spans="1:36" ht="15.75" thickBot="1" x14ac:dyDescent="0.3">
      <c r="A816" s="226">
        <v>1</v>
      </c>
      <c r="B816" s="1773" t="s">
        <v>291</v>
      </c>
      <c r="C816" s="1773"/>
      <c r="D816" s="1773"/>
      <c r="E816" s="377"/>
      <c r="F816" s="1774"/>
      <c r="G816" s="1774"/>
      <c r="H816" s="1774"/>
      <c r="I816" s="1730"/>
      <c r="J816" s="1730"/>
      <c r="K816" s="1775"/>
      <c r="L816" s="1774"/>
      <c r="M816" s="1774">
        <f>SUM(M805,M815,M810)</f>
        <v>8835</v>
      </c>
      <c r="N816" s="1774"/>
      <c r="O816" s="1774"/>
      <c r="P816" s="1774"/>
      <c r="Q816" s="518">
        <f t="shared" ref="Q816:X816" si="371">SUM(Q805,Q815,Q810)</f>
        <v>187556.07619677056</v>
      </c>
      <c r="R816" s="518">
        <f t="shared" ref="R816:S816" si="372">SUM(R805,R815,R810)</f>
        <v>187556.07619677056</v>
      </c>
      <c r="S816" s="518">
        <f t="shared" si="372"/>
        <v>187556.15102597058</v>
      </c>
      <c r="T816" s="518">
        <f t="shared" ref="T816:U816" si="373">SUM(T805,T815,T810)</f>
        <v>187556.15102597058</v>
      </c>
      <c r="U816" s="518">
        <f t="shared" si="373"/>
        <v>43227.921480733035</v>
      </c>
      <c r="V816" s="518">
        <f t="shared" ref="V816:W816" si="374">SUM(V805,V815,V810)</f>
        <v>43227.921480733035</v>
      </c>
      <c r="W816" s="518">
        <f t="shared" si="374"/>
        <v>43227.921480733035</v>
      </c>
      <c r="X816" s="956">
        <f t="shared" si="371"/>
        <v>43227.921480733035</v>
      </c>
      <c r="Y816" s="518">
        <f t="shared" si="370"/>
        <v>43226.92229000001</v>
      </c>
      <c r="Z816" s="980">
        <f>Z805</f>
        <v>0</v>
      </c>
      <c r="AA816" s="260">
        <f>AA805</f>
        <v>-347.49011999999999</v>
      </c>
      <c r="AB816" s="518">
        <f>SUM(AB805,AB815,AB810)</f>
        <v>-0.99919073303340156</v>
      </c>
      <c r="AC816" s="518">
        <f>SUM(AC805,AC815,AC810)</f>
        <v>-0.99917999999999996</v>
      </c>
      <c r="AD816" s="518">
        <f>SUM(AD805,AD815,AD810)</f>
        <v>-1331.2292000000002</v>
      </c>
      <c r="AE816" s="260">
        <f>SUM(AE805,AE815,AE810)</f>
        <v>41548.202970000006</v>
      </c>
      <c r="AF816" s="1776"/>
      <c r="AG816" s="1089"/>
      <c r="AH816" s="1325"/>
      <c r="AI816" s="1340">
        <f t="shared" si="319"/>
        <v>-1331229.2000000002</v>
      </c>
      <c r="AJ816" s="226">
        <f>X816-T816/12*4</f>
        <v>-19290.795527923823</v>
      </c>
    </row>
    <row r="817" spans="1:35" x14ac:dyDescent="0.25">
      <c r="A817" s="226">
        <v>1</v>
      </c>
      <c r="B817" s="235"/>
      <c r="C817" s="235"/>
      <c r="D817" s="235"/>
      <c r="E817" s="412"/>
      <c r="F817" s="1734"/>
      <c r="G817" s="1734"/>
      <c r="H817" s="1734"/>
      <c r="I817" s="1897"/>
      <c r="J817" s="1897"/>
      <c r="K817" s="1272"/>
      <c r="L817" s="224"/>
      <c r="M817" s="224"/>
      <c r="N817" s="224"/>
      <c r="O817" s="224"/>
      <c r="P817" s="224"/>
      <c r="Q817" s="511"/>
      <c r="R817" s="511"/>
      <c r="S817" s="511"/>
      <c r="T817" s="511"/>
      <c r="U817" s="511"/>
      <c r="V817" s="511"/>
      <c r="W817" s="511"/>
      <c r="X817" s="954"/>
      <c r="Y817" s="511">
        <f t="shared" si="370"/>
        <v>0</v>
      </c>
      <c r="Z817" s="978"/>
      <c r="AA817" s="511"/>
      <c r="AB817" s="511"/>
      <c r="AC817" s="511"/>
      <c r="AD817" s="511"/>
      <c r="AE817" s="511"/>
      <c r="AF817" s="1736"/>
      <c r="AG817" s="551"/>
      <c r="AH817" s="1325"/>
      <c r="AI817" s="1340">
        <f t="shared" ref="AI817:AI879" si="375">AE817*1000</f>
        <v>0</v>
      </c>
    </row>
    <row r="818" spans="1:35" ht="72" x14ac:dyDescent="0.25">
      <c r="A818" s="226">
        <v>1</v>
      </c>
      <c r="B818" s="1330" t="s">
        <v>388</v>
      </c>
      <c r="C818" s="1330"/>
      <c r="D818" s="1881"/>
      <c r="E818" s="372"/>
      <c r="F818" s="329"/>
      <c r="G818" s="329"/>
      <c r="H818" s="329"/>
      <c r="I818" s="1762"/>
      <c r="J818" s="1762"/>
      <c r="K818" s="1113"/>
      <c r="L818" s="322"/>
      <c r="M818" s="322"/>
      <c r="N818" s="322"/>
      <c r="O818" s="322"/>
      <c r="P818" s="322"/>
      <c r="Q818" s="512"/>
      <c r="R818" s="512"/>
      <c r="S818" s="512"/>
      <c r="T818" s="512"/>
      <c r="U818" s="512"/>
      <c r="V818" s="512"/>
      <c r="W818" s="512"/>
      <c r="X818" s="955"/>
      <c r="Y818" s="512">
        <f t="shared" si="370"/>
        <v>0</v>
      </c>
      <c r="Z818" s="975"/>
      <c r="AA818" s="512"/>
      <c r="AB818" s="512"/>
      <c r="AC818" s="512"/>
      <c r="AD818" s="512"/>
      <c r="AE818" s="512"/>
      <c r="AF818" s="1169"/>
      <c r="AG818" s="508"/>
      <c r="AH818" s="1325"/>
      <c r="AI818" s="1340">
        <f t="shared" si="375"/>
        <v>0</v>
      </c>
    </row>
    <row r="819" spans="1:35" x14ac:dyDescent="0.25">
      <c r="A819" s="226">
        <v>1</v>
      </c>
      <c r="B819" s="1763" t="s">
        <v>5</v>
      </c>
      <c r="C819" s="1764"/>
      <c r="D819" s="1763"/>
      <c r="E819" s="372"/>
      <c r="F819" s="329"/>
      <c r="G819" s="329"/>
      <c r="H819" s="329"/>
      <c r="I819" s="1041"/>
      <c r="J819" s="1041"/>
      <c r="K819" s="1113"/>
      <c r="L819" s="322"/>
      <c r="M819" s="322"/>
      <c r="N819" s="322"/>
      <c r="O819" s="322"/>
      <c r="P819" s="322"/>
      <c r="Q819" s="512"/>
      <c r="R819" s="512"/>
      <c r="S819" s="512"/>
      <c r="T819" s="512"/>
      <c r="U819" s="512"/>
      <c r="V819" s="512"/>
      <c r="W819" s="512"/>
      <c r="X819" s="955"/>
      <c r="Y819" s="512">
        <f t="shared" si="370"/>
        <v>0</v>
      </c>
      <c r="Z819" s="975"/>
      <c r="AA819" s="512"/>
      <c r="AB819" s="512"/>
      <c r="AC819" s="512"/>
      <c r="AD819" s="512"/>
      <c r="AE819" s="512"/>
      <c r="AF819" s="1169"/>
      <c r="AG819" s="508"/>
      <c r="AH819" s="1325"/>
      <c r="AI819" s="1340">
        <f t="shared" si="375"/>
        <v>0</v>
      </c>
    </row>
    <row r="820" spans="1:35" x14ac:dyDescent="0.25">
      <c r="A820" s="226">
        <v>1</v>
      </c>
      <c r="B820" s="3" t="s">
        <v>24</v>
      </c>
      <c r="C820" s="1338" t="s">
        <v>268</v>
      </c>
      <c r="D820" s="329">
        <v>340</v>
      </c>
      <c r="E820" s="389">
        <v>2198</v>
      </c>
      <c r="F820" s="212">
        <f t="shared" ref="F820:F827" si="376">E820/12*$B$4</f>
        <v>1282.1666666666665</v>
      </c>
      <c r="G820" s="212">
        <v>1391</v>
      </c>
      <c r="H820" s="212">
        <f t="shared" ref="H820:H829" si="377">G820/F820*100</f>
        <v>108.48823605875472</v>
      </c>
      <c r="I820" s="1041">
        <v>6.5</v>
      </c>
      <c r="J820" s="252">
        <f t="shared" ref="J820:J828" si="378">M820/G820</f>
        <v>5.4521926671459378</v>
      </c>
      <c r="K820" s="1400">
        <f t="shared" ref="K820:K827" si="379">ROUND(E820*I820,0)</f>
        <v>14287</v>
      </c>
      <c r="L820" s="253">
        <f t="shared" ref="L820:L827" si="380">ROUND(F820*I820,0)</f>
        <v>8334</v>
      </c>
      <c r="M820" s="253">
        <v>7584</v>
      </c>
      <c r="N820" s="253">
        <f t="shared" ref="N820:N828" si="381">M820/L820*100</f>
        <v>91.000719942404601</v>
      </c>
      <c r="O820" s="1395">
        <f t="shared" ref="O820:O827" si="382">ROUND(K820/D820,0)</f>
        <v>42</v>
      </c>
      <c r="P820" s="253">
        <f t="shared" ref="P820:P828" si="383">M820/$B$4*12/O820</f>
        <v>309.5510204081632</v>
      </c>
      <c r="Q820" s="512"/>
      <c r="R820" s="512"/>
      <c r="S820" s="512"/>
      <c r="T820" s="512"/>
      <c r="U820" s="512"/>
      <c r="V820" s="512"/>
      <c r="W820" s="512"/>
      <c r="X820" s="955"/>
      <c r="Y820" s="512">
        <f t="shared" si="370"/>
        <v>0</v>
      </c>
      <c r="Z820" s="975"/>
      <c r="AA820" s="512"/>
      <c r="AB820" s="512"/>
      <c r="AC820" s="512"/>
      <c r="AD820" s="512"/>
      <c r="AE820" s="512"/>
      <c r="AF820" s="1165"/>
      <c r="AG820" s="508"/>
      <c r="AH820" s="1325"/>
      <c r="AI820" s="1340">
        <f t="shared" si="375"/>
        <v>0</v>
      </c>
    </row>
    <row r="821" spans="1:35" x14ac:dyDescent="0.25">
      <c r="A821" s="226">
        <v>1</v>
      </c>
      <c r="B821" s="3" t="s">
        <v>23</v>
      </c>
      <c r="C821" s="1338" t="s">
        <v>268</v>
      </c>
      <c r="D821" s="329">
        <v>270</v>
      </c>
      <c r="E821" s="389">
        <v>2740</v>
      </c>
      <c r="F821" s="212">
        <f t="shared" si="376"/>
        <v>1598.3333333333335</v>
      </c>
      <c r="G821" s="212">
        <v>1414</v>
      </c>
      <c r="H821" s="212">
        <f t="shared" si="377"/>
        <v>88.467153284671525</v>
      </c>
      <c r="I821" s="1041">
        <v>7.5</v>
      </c>
      <c r="J821" s="252">
        <f t="shared" si="378"/>
        <v>6.7715700141442712</v>
      </c>
      <c r="K821" s="1400">
        <f t="shared" si="379"/>
        <v>20550</v>
      </c>
      <c r="L821" s="253">
        <f t="shared" si="380"/>
        <v>11988</v>
      </c>
      <c r="M821" s="253">
        <v>9575</v>
      </c>
      <c r="N821" s="253">
        <f t="shared" si="381"/>
        <v>79.871538204871541</v>
      </c>
      <c r="O821" s="1395">
        <f t="shared" si="382"/>
        <v>76</v>
      </c>
      <c r="P821" s="253">
        <f t="shared" si="383"/>
        <v>215.97744360902254</v>
      </c>
      <c r="Q821" s="512"/>
      <c r="R821" s="512"/>
      <c r="S821" s="512"/>
      <c r="T821" s="512"/>
      <c r="U821" s="512"/>
      <c r="V821" s="512"/>
      <c r="W821" s="512"/>
      <c r="X821" s="955"/>
      <c r="Y821" s="512">
        <f t="shared" si="370"/>
        <v>0</v>
      </c>
      <c r="Z821" s="975"/>
      <c r="AA821" s="512"/>
      <c r="AB821" s="512"/>
      <c r="AC821" s="512"/>
      <c r="AD821" s="512"/>
      <c r="AE821" s="512"/>
      <c r="AF821" s="1165"/>
      <c r="AG821" s="508"/>
      <c r="AH821" s="1325"/>
      <c r="AI821" s="1340">
        <f t="shared" si="375"/>
        <v>0</v>
      </c>
    </row>
    <row r="822" spans="1:35" x14ac:dyDescent="0.25">
      <c r="A822" s="226">
        <v>1</v>
      </c>
      <c r="B822" s="3" t="s">
        <v>164</v>
      </c>
      <c r="C822" s="1338" t="s">
        <v>268</v>
      </c>
      <c r="D822" s="329">
        <v>340</v>
      </c>
      <c r="E822" s="389">
        <v>3026</v>
      </c>
      <c r="F822" s="212">
        <f t="shared" si="376"/>
        <v>1765.1666666666665</v>
      </c>
      <c r="G822" s="212">
        <v>1782</v>
      </c>
      <c r="H822" s="212">
        <f t="shared" si="377"/>
        <v>100.95363988291948</v>
      </c>
      <c r="I822" s="1041">
        <v>10</v>
      </c>
      <c r="J822" s="252">
        <f t="shared" si="378"/>
        <v>7.8221099887766554</v>
      </c>
      <c r="K822" s="1400">
        <f t="shared" si="379"/>
        <v>30260</v>
      </c>
      <c r="L822" s="253">
        <f t="shared" si="380"/>
        <v>17652</v>
      </c>
      <c r="M822" s="253">
        <v>13939</v>
      </c>
      <c r="N822" s="253">
        <f t="shared" si="381"/>
        <v>78.965556310899615</v>
      </c>
      <c r="O822" s="1395">
        <f t="shared" si="382"/>
        <v>89</v>
      </c>
      <c r="P822" s="253">
        <f t="shared" si="383"/>
        <v>268.48796147672556</v>
      </c>
      <c r="Q822" s="512"/>
      <c r="R822" s="512"/>
      <c r="S822" s="512"/>
      <c r="T822" s="512"/>
      <c r="U822" s="512"/>
      <c r="V822" s="512"/>
      <c r="W822" s="512"/>
      <c r="X822" s="955"/>
      <c r="Y822" s="512">
        <f t="shared" si="370"/>
        <v>0</v>
      </c>
      <c r="Z822" s="975"/>
      <c r="AA822" s="512"/>
      <c r="AB822" s="512"/>
      <c r="AC822" s="512"/>
      <c r="AD822" s="512"/>
      <c r="AE822" s="512"/>
      <c r="AF822" s="1165"/>
      <c r="AG822" s="508"/>
      <c r="AH822" s="1325"/>
      <c r="AI822" s="1340">
        <f t="shared" si="375"/>
        <v>0</v>
      </c>
    </row>
    <row r="823" spans="1:35" x14ac:dyDescent="0.25">
      <c r="A823" s="226">
        <v>1</v>
      </c>
      <c r="B823" s="3" t="s">
        <v>21</v>
      </c>
      <c r="C823" s="1338" t="s">
        <v>268</v>
      </c>
      <c r="D823" s="329">
        <v>340</v>
      </c>
      <c r="E823" s="389">
        <v>930</v>
      </c>
      <c r="F823" s="212">
        <f t="shared" si="376"/>
        <v>542.5</v>
      </c>
      <c r="G823" s="212">
        <v>509</v>
      </c>
      <c r="H823" s="212">
        <f t="shared" si="377"/>
        <v>93.824884792626733</v>
      </c>
      <c r="I823" s="1041">
        <v>12.8</v>
      </c>
      <c r="J823" s="252">
        <f t="shared" si="378"/>
        <v>10.821218074656189</v>
      </c>
      <c r="K823" s="1400">
        <f t="shared" si="379"/>
        <v>11904</v>
      </c>
      <c r="L823" s="253">
        <f t="shared" si="380"/>
        <v>6944</v>
      </c>
      <c r="M823" s="253">
        <v>5508</v>
      </c>
      <c r="N823" s="253">
        <f t="shared" si="381"/>
        <v>79.320276497695858</v>
      </c>
      <c r="O823" s="1395">
        <f t="shared" si="382"/>
        <v>35</v>
      </c>
      <c r="P823" s="253">
        <f t="shared" si="383"/>
        <v>269.77959183673465</v>
      </c>
      <c r="Q823" s="512"/>
      <c r="R823" s="512"/>
      <c r="S823" s="512"/>
      <c r="T823" s="512"/>
      <c r="U823" s="512"/>
      <c r="V823" s="512"/>
      <c r="W823" s="512"/>
      <c r="X823" s="955"/>
      <c r="Y823" s="512">
        <f t="shared" si="370"/>
        <v>0</v>
      </c>
      <c r="Z823" s="975"/>
      <c r="AA823" s="512"/>
      <c r="AB823" s="512"/>
      <c r="AC823" s="512"/>
      <c r="AD823" s="512"/>
      <c r="AE823" s="512"/>
      <c r="AF823" s="1165"/>
      <c r="AG823" s="508"/>
      <c r="AH823" s="1325"/>
      <c r="AI823" s="1340">
        <f t="shared" si="375"/>
        <v>0</v>
      </c>
    </row>
    <row r="824" spans="1:35" x14ac:dyDescent="0.25">
      <c r="A824" s="226">
        <v>1</v>
      </c>
      <c r="B824" s="3" t="s">
        <v>10</v>
      </c>
      <c r="C824" s="1338" t="s">
        <v>268</v>
      </c>
      <c r="D824" s="329">
        <v>340</v>
      </c>
      <c r="E824" s="389">
        <v>1947</v>
      </c>
      <c r="F824" s="212">
        <f t="shared" si="376"/>
        <v>1135.75</v>
      </c>
      <c r="G824" s="212">
        <v>1000</v>
      </c>
      <c r="H824" s="212">
        <f t="shared" si="377"/>
        <v>88.04754567466432</v>
      </c>
      <c r="I824" s="1041">
        <v>11</v>
      </c>
      <c r="J824" s="252">
        <f t="shared" si="378"/>
        <v>10.295999999999999</v>
      </c>
      <c r="K824" s="1400">
        <f t="shared" si="379"/>
        <v>21417</v>
      </c>
      <c r="L824" s="253">
        <f t="shared" si="380"/>
        <v>12493</v>
      </c>
      <c r="M824" s="253">
        <v>10296</v>
      </c>
      <c r="N824" s="253">
        <f t="shared" si="381"/>
        <v>82.414151925078045</v>
      </c>
      <c r="O824" s="1395">
        <f t="shared" si="382"/>
        <v>63</v>
      </c>
      <c r="P824" s="253">
        <f t="shared" si="383"/>
        <v>280.16326530612247</v>
      </c>
      <c r="Q824" s="512"/>
      <c r="R824" s="512"/>
      <c r="S824" s="512"/>
      <c r="T824" s="512"/>
      <c r="U824" s="512"/>
      <c r="V824" s="512"/>
      <c r="W824" s="512"/>
      <c r="X824" s="955"/>
      <c r="Y824" s="512">
        <f t="shared" si="370"/>
        <v>0</v>
      </c>
      <c r="Z824" s="975"/>
      <c r="AA824" s="512"/>
      <c r="AB824" s="512"/>
      <c r="AC824" s="512"/>
      <c r="AD824" s="512"/>
      <c r="AE824" s="512"/>
      <c r="AF824" s="1165"/>
      <c r="AG824" s="508"/>
      <c r="AH824" s="1325"/>
      <c r="AI824" s="1340">
        <f t="shared" si="375"/>
        <v>0</v>
      </c>
    </row>
    <row r="825" spans="1:35" x14ac:dyDescent="0.25">
      <c r="A825" s="226">
        <v>1</v>
      </c>
      <c r="B825" s="3" t="s">
        <v>22</v>
      </c>
      <c r="C825" s="1338" t="s">
        <v>268</v>
      </c>
      <c r="D825" s="329">
        <v>340</v>
      </c>
      <c r="E825" s="389">
        <v>1022</v>
      </c>
      <c r="F825" s="212">
        <f t="shared" si="376"/>
        <v>596.16666666666674</v>
      </c>
      <c r="G825" s="212">
        <v>221</v>
      </c>
      <c r="H825" s="212">
        <f t="shared" si="377"/>
        <v>37.070170533967008</v>
      </c>
      <c r="I825" s="1041">
        <v>5</v>
      </c>
      <c r="J825" s="252">
        <f t="shared" si="378"/>
        <v>4.3936651583710411</v>
      </c>
      <c r="K825" s="1400">
        <f t="shared" si="379"/>
        <v>5110</v>
      </c>
      <c r="L825" s="253">
        <f t="shared" si="380"/>
        <v>2981</v>
      </c>
      <c r="M825" s="253">
        <v>971</v>
      </c>
      <c r="N825" s="253">
        <f t="shared" si="381"/>
        <v>32.572962093257296</v>
      </c>
      <c r="O825" s="1395">
        <f t="shared" si="382"/>
        <v>15</v>
      </c>
      <c r="P825" s="253">
        <f t="shared" si="383"/>
        <v>110.97142857142858</v>
      </c>
      <c r="Q825" s="512"/>
      <c r="R825" s="512"/>
      <c r="S825" s="512"/>
      <c r="T825" s="512"/>
      <c r="U825" s="512"/>
      <c r="V825" s="512"/>
      <c r="W825" s="512"/>
      <c r="X825" s="955"/>
      <c r="Y825" s="512">
        <f t="shared" si="370"/>
        <v>0</v>
      </c>
      <c r="Z825" s="975"/>
      <c r="AA825" s="512"/>
      <c r="AB825" s="512"/>
      <c r="AC825" s="512"/>
      <c r="AD825" s="512"/>
      <c r="AE825" s="512"/>
      <c r="AF825" s="1165"/>
      <c r="AG825" s="508"/>
      <c r="AH825" s="1325"/>
      <c r="AI825" s="1340">
        <f t="shared" si="375"/>
        <v>0</v>
      </c>
    </row>
    <row r="826" spans="1:35" x14ac:dyDescent="0.25">
      <c r="A826" s="226">
        <v>1</v>
      </c>
      <c r="B826" s="3" t="s">
        <v>19</v>
      </c>
      <c r="C826" s="1338" t="s">
        <v>268</v>
      </c>
      <c r="D826" s="329">
        <v>340</v>
      </c>
      <c r="E826" s="389">
        <v>1870</v>
      </c>
      <c r="F826" s="212">
        <f t="shared" si="376"/>
        <v>1090.8333333333335</v>
      </c>
      <c r="G826" s="212">
        <v>961</v>
      </c>
      <c r="H826" s="212">
        <f t="shared" si="377"/>
        <v>88.097784568372788</v>
      </c>
      <c r="I826" s="1041">
        <v>10</v>
      </c>
      <c r="J826" s="252">
        <f t="shared" si="378"/>
        <v>7.0613943808532778</v>
      </c>
      <c r="K826" s="1400">
        <f t="shared" si="379"/>
        <v>18700</v>
      </c>
      <c r="L826" s="253">
        <f t="shared" si="380"/>
        <v>10908</v>
      </c>
      <c r="M826" s="253">
        <v>6786</v>
      </c>
      <c r="N826" s="253">
        <f t="shared" si="381"/>
        <v>62.211221122112214</v>
      </c>
      <c r="O826" s="1395">
        <f t="shared" si="382"/>
        <v>55</v>
      </c>
      <c r="P826" s="253">
        <f t="shared" si="383"/>
        <v>211.51168831168832</v>
      </c>
      <c r="Q826" s="3344"/>
      <c r="R826" s="3344"/>
      <c r="S826" s="3344"/>
      <c r="T826" s="3344"/>
      <c r="U826" s="3344"/>
      <c r="V826" s="3344"/>
      <c r="W826" s="3344"/>
      <c r="X826" s="955"/>
      <c r="Y826" s="512">
        <f t="shared" si="370"/>
        <v>0</v>
      </c>
      <c r="Z826" s="975"/>
      <c r="AA826" s="512"/>
      <c r="AB826" s="512"/>
      <c r="AC826" s="512"/>
      <c r="AD826" s="512"/>
      <c r="AE826" s="512"/>
      <c r="AF826" s="1165"/>
      <c r="AG826" s="508"/>
      <c r="AH826" s="1325"/>
      <c r="AI826" s="1340">
        <f t="shared" si="375"/>
        <v>0</v>
      </c>
    </row>
    <row r="827" spans="1:35" s="236" customFormat="1" x14ac:dyDescent="0.25">
      <c r="A827" s="226">
        <v>1</v>
      </c>
      <c r="B827" s="1898" t="s">
        <v>6</v>
      </c>
      <c r="C827" s="1338" t="s">
        <v>268</v>
      </c>
      <c r="D827" s="1884">
        <v>340</v>
      </c>
      <c r="E827" s="389">
        <v>2018</v>
      </c>
      <c r="F827" s="218">
        <f t="shared" si="376"/>
        <v>1177.1666666666665</v>
      </c>
      <c r="G827" s="218">
        <v>1125</v>
      </c>
      <c r="H827" s="218">
        <f t="shared" si="377"/>
        <v>95.56845533059608</v>
      </c>
      <c r="I827" s="1765">
        <v>9.1</v>
      </c>
      <c r="J827" s="1350">
        <f t="shared" si="378"/>
        <v>7.1768888888888887</v>
      </c>
      <c r="K827" s="1351">
        <f t="shared" si="379"/>
        <v>18364</v>
      </c>
      <c r="L827" s="433">
        <f t="shared" si="380"/>
        <v>10712</v>
      </c>
      <c r="M827" s="433">
        <v>8074</v>
      </c>
      <c r="N827" s="433">
        <f t="shared" si="381"/>
        <v>75.37341299477221</v>
      </c>
      <c r="O827" s="1343">
        <f t="shared" si="382"/>
        <v>54</v>
      </c>
      <c r="P827" s="433">
        <f t="shared" si="383"/>
        <v>256.3174603174603</v>
      </c>
      <c r="Q827" s="513"/>
      <c r="R827" s="513"/>
      <c r="S827" s="513"/>
      <c r="T827" s="513"/>
      <c r="U827" s="513"/>
      <c r="V827" s="513"/>
      <c r="W827" s="513"/>
      <c r="X827" s="1091"/>
      <c r="Y827" s="513">
        <f t="shared" si="370"/>
        <v>0</v>
      </c>
      <c r="Z827" s="1372"/>
      <c r="AA827" s="513"/>
      <c r="AB827" s="513"/>
      <c r="AC827" s="513"/>
      <c r="AD827" s="513"/>
      <c r="AE827" s="513"/>
      <c r="AF827" s="1346"/>
      <c r="AG827" s="1077"/>
      <c r="AH827" s="1325"/>
      <c r="AI827" s="1340">
        <f t="shared" si="375"/>
        <v>0</v>
      </c>
    </row>
    <row r="828" spans="1:35" s="236" customFormat="1" x14ac:dyDescent="0.25">
      <c r="A828" s="226">
        <v>1</v>
      </c>
      <c r="B828" s="1391" t="s">
        <v>7</v>
      </c>
      <c r="C828" s="1390"/>
      <c r="D828" s="1391"/>
      <c r="E828" s="379">
        <f>SUM(E820:E827)</f>
        <v>15751</v>
      </c>
      <c r="F828" s="1801">
        <f>SUM(F820:F827)</f>
        <v>9188.0833333333321</v>
      </c>
      <c r="G828" s="1801">
        <f>SUM(G820:G827)</f>
        <v>8403</v>
      </c>
      <c r="H828" s="1801">
        <f t="shared" si="377"/>
        <v>91.455417796602504</v>
      </c>
      <c r="I828" s="8">
        <f>IF(E828=0,0,K828/E828)</f>
        <v>8.9259094660656473</v>
      </c>
      <c r="J828" s="8">
        <f t="shared" si="378"/>
        <v>7.4655480185647987</v>
      </c>
      <c r="K828" s="1802">
        <f>SUM(K820:K827)</f>
        <v>140592</v>
      </c>
      <c r="L828" s="1801">
        <f>SUM(L820:L827)</f>
        <v>82012</v>
      </c>
      <c r="M828" s="1801">
        <f>SUM(M820:M827)</f>
        <v>62733</v>
      </c>
      <c r="N828" s="1361">
        <f t="shared" si="381"/>
        <v>76.492464517387702</v>
      </c>
      <c r="O828" s="1885">
        <f>SUM(O820:O827)</f>
        <v>429</v>
      </c>
      <c r="P828" s="1361">
        <f t="shared" si="383"/>
        <v>250.68131868131866</v>
      </c>
      <c r="Q828" s="510">
        <v>834165.43457967672</v>
      </c>
      <c r="R828" s="510">
        <v>834165.43457967672</v>
      </c>
      <c r="S828" s="510">
        <v>834165.43457967672</v>
      </c>
      <c r="T828" s="510">
        <v>834165.43457967672</v>
      </c>
      <c r="U828" s="510">
        <v>784755.6113860585</v>
      </c>
      <c r="V828" s="510">
        <v>759750.51806435594</v>
      </c>
      <c r="W828" s="510">
        <v>759750.51806435594</v>
      </c>
      <c r="X828" s="2519">
        <f>Q828/12*$B$4+(R828-Q828)/11*6+(S828-R828)/10*5+(T828-S828)/9*4+(U828-T828)/8*3+(V828-U828)/7*2+(W828-V828)/6*1</f>
        <v>460923.50742957531</v>
      </c>
      <c r="Y828" s="510">
        <f t="shared" si="370"/>
        <v>332771.15996000008</v>
      </c>
      <c r="Z828" s="979"/>
      <c r="AA828" s="510">
        <v>-41.481090000000002</v>
      </c>
      <c r="AB828" s="510">
        <f>Y828-X828</f>
        <v>-128152.34746957524</v>
      </c>
      <c r="AC828" s="510">
        <v>-27.631019999999999</v>
      </c>
      <c r="AD828" s="510">
        <v>-8590.014680000002</v>
      </c>
      <c r="AE828" s="510">
        <v>324139.66419000004</v>
      </c>
      <c r="AF828" s="1805"/>
      <c r="AG828" s="1082"/>
      <c r="AH828" s="1325"/>
      <c r="AI828" s="1340">
        <f t="shared" si="375"/>
        <v>324139664.19000006</v>
      </c>
    </row>
    <row r="829" spans="1:35" ht="43.5" x14ac:dyDescent="0.25">
      <c r="A829" s="226">
        <v>1</v>
      </c>
      <c r="B829" s="1364" t="s">
        <v>181</v>
      </c>
      <c r="C829" s="1027"/>
      <c r="D829" s="1755"/>
      <c r="E829" s="380">
        <v>375</v>
      </c>
      <c r="F829" s="1755">
        <f>ROUND(E829/12*$B$4,0)</f>
        <v>219</v>
      </c>
      <c r="G829" s="1755">
        <v>234</v>
      </c>
      <c r="H829" s="1755">
        <f t="shared" si="377"/>
        <v>106.84931506849315</v>
      </c>
      <c r="I829" s="437"/>
      <c r="J829" s="437"/>
      <c r="K829" s="1781"/>
      <c r="L829" s="1755"/>
      <c r="M829" s="1755"/>
      <c r="N829" s="1366"/>
      <c r="O829" s="1891"/>
      <c r="P829" s="1366"/>
      <c r="Q829" s="511">
        <v>46462.318679999989</v>
      </c>
      <c r="R829" s="511">
        <v>46462.318679999989</v>
      </c>
      <c r="S829" s="511">
        <v>46462.318679999989</v>
      </c>
      <c r="T829" s="511">
        <v>46462.318679999989</v>
      </c>
      <c r="U829" s="511">
        <v>46462.318679999989</v>
      </c>
      <c r="V829" s="511">
        <v>46462.318679999989</v>
      </c>
      <c r="W829" s="511">
        <v>46462.318679999989</v>
      </c>
      <c r="X829" s="2520">
        <f>W829/12*$B$4</f>
        <v>27103.019229999994</v>
      </c>
      <c r="Y829" s="511">
        <f t="shared" si="370"/>
        <v>29053.83106</v>
      </c>
      <c r="Z829" s="978"/>
      <c r="AA829" s="511"/>
      <c r="AB829" s="511">
        <f>Y829-X829</f>
        <v>1950.811830000006</v>
      </c>
      <c r="AC829" s="511"/>
      <c r="AD829" s="511">
        <v>0</v>
      </c>
      <c r="AE829" s="511">
        <v>29053.83106</v>
      </c>
      <c r="AF829" s="1783"/>
      <c r="AG829" s="551"/>
      <c r="AH829" s="1325"/>
      <c r="AI829" s="1340">
        <f t="shared" si="375"/>
        <v>29053831.059999999</v>
      </c>
    </row>
    <row r="830" spans="1:35" ht="60" x14ac:dyDescent="0.25">
      <c r="A830" s="226">
        <v>1</v>
      </c>
      <c r="B830" s="3706" t="s">
        <v>348</v>
      </c>
      <c r="C830" s="1899"/>
      <c r="D830" s="724"/>
      <c r="E830" s="372"/>
      <c r="F830" s="329"/>
      <c r="G830" s="329"/>
      <c r="H830" s="329"/>
      <c r="I830" s="1762"/>
      <c r="J830" s="1762"/>
      <c r="K830" s="1113"/>
      <c r="L830" s="322"/>
      <c r="M830" s="322"/>
      <c r="N830" s="322"/>
      <c r="O830" s="322"/>
      <c r="P830" s="322"/>
      <c r="Q830" s="512">
        <v>34171.05528</v>
      </c>
      <c r="R830" s="512">
        <v>34171.05528</v>
      </c>
      <c r="S830" s="512">
        <v>34171.05528</v>
      </c>
      <c r="T830" s="512">
        <v>34171.05528</v>
      </c>
      <c r="U830" s="512">
        <v>34171.05528</v>
      </c>
      <c r="V830" s="512">
        <v>34171.05528</v>
      </c>
      <c r="W830" s="512">
        <v>34171.05528</v>
      </c>
      <c r="X830" s="1092">
        <f>Q830/12*$B$4+(R830-Q830)/11*6+(S830-R830)/10*5+(T830-S830)/9*4+(U830-T830)/8*3+(V830-U830)/7*2+(W830-V830)/6*1</f>
        <v>19933.115579999998</v>
      </c>
      <c r="Y830" s="512">
        <f t="shared" si="370"/>
        <v>19763.995460000002</v>
      </c>
      <c r="Z830" s="975"/>
      <c r="AA830" s="512">
        <v>-67.146000000000001</v>
      </c>
      <c r="AB830" s="512">
        <f>Y830-X830</f>
        <v>-169.12011999999595</v>
      </c>
      <c r="AC830" s="512"/>
      <c r="AD830" s="512">
        <v>-8.6745000000000001</v>
      </c>
      <c r="AE830" s="512">
        <v>19688.17496</v>
      </c>
      <c r="AF830" s="1169"/>
      <c r="AG830" s="508"/>
      <c r="AH830" s="1325"/>
      <c r="AI830" s="1340">
        <f t="shared" si="375"/>
        <v>19688174.960000001</v>
      </c>
    </row>
    <row r="831" spans="1:35" s="2560" customFormat="1" ht="29.25" x14ac:dyDescent="0.25">
      <c r="A831" s="2560">
        <v>1</v>
      </c>
      <c r="B831" s="713" t="s">
        <v>284</v>
      </c>
      <c r="C831" s="3349"/>
      <c r="D831" s="463"/>
      <c r="E831" s="1035">
        <f>E833+E834+E835+E836</f>
        <v>49500</v>
      </c>
      <c r="F831" s="3350">
        <f t="shared" ref="F831:G831" si="384">F833+F834+F835+F836</f>
        <v>28875</v>
      </c>
      <c r="G831" s="3350">
        <f t="shared" si="384"/>
        <v>49391</v>
      </c>
      <c r="H831" s="733">
        <f>G831/F831*100</f>
        <v>171.05108225108225</v>
      </c>
      <c r="I831" s="3351"/>
      <c r="J831" s="3351"/>
      <c r="K831" s="3352"/>
      <c r="L831" s="733"/>
      <c r="M831" s="733"/>
      <c r="N831" s="733"/>
      <c r="O831" s="733"/>
      <c r="P831" s="733"/>
      <c r="Q831" s="3344"/>
      <c r="R831" s="3344"/>
      <c r="S831" s="3344"/>
      <c r="T831" s="3344"/>
      <c r="U831" s="512"/>
      <c r="V831" s="512"/>
      <c r="W831" s="512"/>
      <c r="X831" s="1092"/>
      <c r="Y831" s="512"/>
      <c r="Z831" s="975"/>
      <c r="AA831" s="512"/>
      <c r="AB831" s="512"/>
      <c r="AC831" s="512"/>
      <c r="AD831" s="512"/>
      <c r="AE831" s="512"/>
      <c r="AF831" s="3350"/>
      <c r="AG831" s="3344"/>
      <c r="AH831" s="1325"/>
      <c r="AI831" s="3346">
        <f t="shared" si="375"/>
        <v>0</v>
      </c>
    </row>
    <row r="832" spans="1:35" s="2560" customFormat="1" ht="30" x14ac:dyDescent="0.25">
      <c r="A832" s="2560">
        <v>1</v>
      </c>
      <c r="B832" s="726" t="s">
        <v>200</v>
      </c>
      <c r="C832" s="3349"/>
      <c r="D832" s="463"/>
      <c r="E832" s="1035"/>
      <c r="F832" s="733"/>
      <c r="G832" s="733"/>
      <c r="H832" s="733"/>
      <c r="I832" s="3351"/>
      <c r="J832" s="3351"/>
      <c r="K832" s="3352"/>
      <c r="L832" s="733"/>
      <c r="M832" s="733"/>
      <c r="N832" s="733"/>
      <c r="O832" s="733"/>
      <c r="P832" s="733"/>
      <c r="Q832" s="3344"/>
      <c r="R832" s="3344"/>
      <c r="S832" s="3344"/>
      <c r="T832" s="3344"/>
      <c r="U832" s="3344"/>
      <c r="V832" s="3344"/>
      <c r="W832" s="3344"/>
      <c r="X832" s="3344"/>
      <c r="Y832" s="3344"/>
      <c r="Z832" s="3344"/>
      <c r="AA832" s="3344"/>
      <c r="AB832" s="3344"/>
      <c r="AC832" s="3344"/>
      <c r="AD832" s="3344"/>
      <c r="AE832" s="3344"/>
      <c r="AF832" s="733"/>
      <c r="AG832" s="3344"/>
      <c r="AH832" s="1325"/>
      <c r="AI832" s="3346">
        <f t="shared" si="375"/>
        <v>0</v>
      </c>
    </row>
    <row r="833" spans="1:35" s="2560" customFormat="1" ht="30" x14ac:dyDescent="0.25">
      <c r="A833" s="2560">
        <v>1</v>
      </c>
      <c r="B833" s="4" t="s">
        <v>519</v>
      </c>
      <c r="C833" s="3349"/>
      <c r="D833" s="463"/>
      <c r="E833" s="1036">
        <v>30000</v>
      </c>
      <c r="F833" s="733">
        <f>E833/12*$B$4</f>
        <v>17500</v>
      </c>
      <c r="G833" s="733">
        <v>30697</v>
      </c>
      <c r="H833" s="733">
        <f t="shared" ref="H833:H840" si="385">G833/F833*100</f>
        <v>175.41142857142859</v>
      </c>
      <c r="I833" s="3351"/>
      <c r="J833" s="3351"/>
      <c r="K833" s="3352"/>
      <c r="L833" s="733"/>
      <c r="M833" s="733"/>
      <c r="N833" s="733"/>
      <c r="O833" s="733"/>
      <c r="P833" s="733"/>
      <c r="Q833" s="3344"/>
      <c r="R833" s="3344"/>
      <c r="S833" s="3344"/>
      <c r="T833" s="3344"/>
      <c r="U833" s="3344"/>
      <c r="V833" s="3344"/>
      <c r="W833" s="3344"/>
      <c r="X833" s="3344"/>
      <c r="Y833" s="3344"/>
      <c r="Z833" s="3344"/>
      <c r="AA833" s="3344"/>
      <c r="AB833" s="3344"/>
      <c r="AC833" s="3344"/>
      <c r="AD833" s="3344"/>
      <c r="AE833" s="3344"/>
      <c r="AF833" s="733"/>
      <c r="AG833" s="3344"/>
      <c r="AH833" s="1325"/>
      <c r="AI833" s="3346">
        <f t="shared" si="375"/>
        <v>0</v>
      </c>
    </row>
    <row r="834" spans="1:35" s="2560" customFormat="1" ht="75" x14ac:dyDescent="0.25">
      <c r="A834" s="2560">
        <v>1</v>
      </c>
      <c r="B834" s="4" t="s">
        <v>520</v>
      </c>
      <c r="C834" s="3349"/>
      <c r="D834" s="463"/>
      <c r="E834" s="1036">
        <v>4000</v>
      </c>
      <c r="F834" s="733">
        <f>E834/12*$B$4</f>
        <v>2333.333333333333</v>
      </c>
      <c r="G834" s="733">
        <v>13511</v>
      </c>
      <c r="H834" s="733">
        <f t="shared" si="385"/>
        <v>579.0428571428572</v>
      </c>
      <c r="I834" s="3351"/>
      <c r="J834" s="3351"/>
      <c r="K834" s="3352"/>
      <c r="L834" s="733"/>
      <c r="M834" s="733"/>
      <c r="N834" s="733"/>
      <c r="O834" s="733"/>
      <c r="P834" s="733"/>
      <c r="Q834" s="3344"/>
      <c r="R834" s="3344"/>
      <c r="S834" s="3344"/>
      <c r="T834" s="3344"/>
      <c r="U834" s="3344"/>
      <c r="V834" s="3344"/>
      <c r="W834" s="3344"/>
      <c r="X834" s="3344"/>
      <c r="Y834" s="3344"/>
      <c r="Z834" s="3344"/>
      <c r="AA834" s="3344"/>
      <c r="AB834" s="3344"/>
      <c r="AC834" s="3344"/>
      <c r="AD834" s="3344"/>
      <c r="AE834" s="3344"/>
      <c r="AF834" s="733"/>
      <c r="AG834" s="3344"/>
      <c r="AH834" s="1325"/>
      <c r="AI834" s="3346">
        <f t="shared" si="375"/>
        <v>0</v>
      </c>
    </row>
    <row r="835" spans="1:35" s="2560" customFormat="1" ht="45" x14ac:dyDescent="0.25">
      <c r="A835" s="2560">
        <v>1</v>
      </c>
      <c r="B835" s="4" t="s">
        <v>521</v>
      </c>
      <c r="C835" s="3349"/>
      <c r="D835" s="463"/>
      <c r="E835" s="1036">
        <v>7000</v>
      </c>
      <c r="F835" s="733">
        <f>E835/12*$B$4</f>
        <v>4083.3333333333335</v>
      </c>
      <c r="G835" s="733">
        <v>4964</v>
      </c>
      <c r="H835" s="733">
        <f t="shared" si="385"/>
        <v>121.56734693877551</v>
      </c>
      <c r="I835" s="3351"/>
      <c r="J835" s="3351"/>
      <c r="K835" s="3352"/>
      <c r="L835" s="733"/>
      <c r="M835" s="733"/>
      <c r="N835" s="733"/>
      <c r="O835" s="733"/>
      <c r="P835" s="733"/>
      <c r="Q835" s="3344"/>
      <c r="R835" s="3344"/>
      <c r="S835" s="3344"/>
      <c r="T835" s="3344"/>
      <c r="U835" s="3344"/>
      <c r="V835" s="3344"/>
      <c r="W835" s="3344"/>
      <c r="X835" s="3344"/>
      <c r="Y835" s="3344"/>
      <c r="Z835" s="3344"/>
      <c r="AA835" s="3344"/>
      <c r="AB835" s="3344"/>
      <c r="AC835" s="3344"/>
      <c r="AD835" s="3344"/>
      <c r="AE835" s="3344"/>
      <c r="AF835" s="733"/>
      <c r="AG835" s="3344"/>
      <c r="AH835" s="1325"/>
      <c r="AI835" s="3346">
        <f t="shared" si="375"/>
        <v>0</v>
      </c>
    </row>
    <row r="836" spans="1:35" s="2560" customFormat="1" ht="105" x14ac:dyDescent="0.25">
      <c r="A836" s="2560">
        <v>1</v>
      </c>
      <c r="B836" s="4" t="s">
        <v>522</v>
      </c>
      <c r="C836" s="3349"/>
      <c r="D836" s="463"/>
      <c r="E836" s="3484">
        <v>8500</v>
      </c>
      <c r="F836" s="733">
        <f>E836/12*$B$4</f>
        <v>4958.3333333333339</v>
      </c>
      <c r="G836" s="733">
        <v>219</v>
      </c>
      <c r="H836" s="733">
        <f t="shared" si="385"/>
        <v>4.416806722689075</v>
      </c>
      <c r="I836" s="3351"/>
      <c r="J836" s="3351"/>
      <c r="K836" s="3352"/>
      <c r="L836" s="733"/>
      <c r="M836" s="733"/>
      <c r="N836" s="733"/>
      <c r="O836" s="733"/>
      <c r="P836" s="733"/>
      <c r="Q836" s="3344"/>
      <c r="R836" s="3344"/>
      <c r="S836" s="3344"/>
      <c r="T836" s="3344"/>
      <c r="U836" s="3344"/>
      <c r="V836" s="3344"/>
      <c r="W836" s="3344"/>
      <c r="X836" s="3344"/>
      <c r="Y836" s="3344"/>
      <c r="Z836" s="3344"/>
      <c r="AA836" s="3344"/>
      <c r="AB836" s="3344"/>
      <c r="AC836" s="3344"/>
      <c r="AD836" s="3344"/>
      <c r="AE836" s="3344"/>
      <c r="AF836" s="733"/>
      <c r="AG836" s="3344"/>
      <c r="AH836" s="1325"/>
      <c r="AI836" s="3346">
        <f t="shared" si="375"/>
        <v>0</v>
      </c>
    </row>
    <row r="837" spans="1:35" s="2560" customFormat="1" ht="29.25" x14ac:dyDescent="0.25">
      <c r="B837" s="779" t="s">
        <v>133</v>
      </c>
      <c r="C837" s="3349"/>
      <c r="D837" s="463"/>
      <c r="E837" s="1035">
        <f>E838+E839+E840</f>
        <v>63400</v>
      </c>
      <c r="F837" s="3352">
        <f t="shared" ref="F837:G837" si="386">F838+F839+F840</f>
        <v>36330.444444444445</v>
      </c>
      <c r="G837" s="3352">
        <f t="shared" si="386"/>
        <v>21319</v>
      </c>
      <c r="H837" s="733">
        <f t="shared" si="385"/>
        <v>58.68081254166998</v>
      </c>
      <c r="I837" s="3351"/>
      <c r="J837" s="3351"/>
      <c r="K837" s="3352"/>
      <c r="L837" s="733"/>
      <c r="M837" s="733"/>
      <c r="N837" s="733"/>
      <c r="O837" s="733"/>
      <c r="P837" s="733"/>
      <c r="Q837" s="3344"/>
      <c r="R837" s="3344"/>
      <c r="S837" s="3344"/>
      <c r="T837" s="3344"/>
      <c r="U837" s="3344"/>
      <c r="V837" s="3344"/>
      <c r="W837" s="3344"/>
      <c r="X837" s="3344"/>
      <c r="Y837" s="3344"/>
      <c r="Z837" s="3344"/>
      <c r="AA837" s="3344"/>
      <c r="AB837" s="3344"/>
      <c r="AC837" s="3344"/>
      <c r="AD837" s="3344"/>
      <c r="AE837" s="3344"/>
      <c r="AF837" s="733"/>
      <c r="AG837" s="3344"/>
      <c r="AH837" s="1325"/>
      <c r="AI837" s="3346">
        <f t="shared" si="375"/>
        <v>0</v>
      </c>
    </row>
    <row r="838" spans="1:35" s="2560" customFormat="1" x14ac:dyDescent="0.25">
      <c r="B838" s="709" t="s">
        <v>232</v>
      </c>
      <c r="C838" s="3349"/>
      <c r="D838" s="463"/>
      <c r="E838" s="1036">
        <v>58701</v>
      </c>
      <c r="F838" s="3352">
        <f>ROUND(E838/12*$B$4,0)</f>
        <v>34242</v>
      </c>
      <c r="G838" s="3352">
        <v>19264</v>
      </c>
      <c r="H838" s="733">
        <f t="shared" si="385"/>
        <v>56.258396121721866</v>
      </c>
      <c r="I838" s="3351"/>
      <c r="J838" s="3351"/>
      <c r="K838" s="3352"/>
      <c r="L838" s="733"/>
      <c r="M838" s="733"/>
      <c r="N838" s="733"/>
      <c r="O838" s="733"/>
      <c r="P838" s="733"/>
      <c r="Q838" s="3344"/>
      <c r="R838" s="3344"/>
      <c r="S838" s="3344"/>
      <c r="T838" s="3344"/>
      <c r="U838" s="3344"/>
      <c r="V838" s="3344"/>
      <c r="W838" s="3344"/>
      <c r="X838" s="3344"/>
      <c r="Y838" s="3344"/>
      <c r="Z838" s="3344"/>
      <c r="AA838" s="3344"/>
      <c r="AB838" s="3344"/>
      <c r="AC838" s="3344"/>
      <c r="AD838" s="3344"/>
      <c r="AE838" s="3344"/>
      <c r="AF838" s="733"/>
      <c r="AG838" s="3344"/>
      <c r="AH838" s="1325"/>
      <c r="AI838" s="3346">
        <f t="shared" si="375"/>
        <v>0</v>
      </c>
    </row>
    <row r="839" spans="1:35" s="2560" customFormat="1" ht="60" x14ac:dyDescent="0.25">
      <c r="A839" s="2560">
        <v>1</v>
      </c>
      <c r="B839" s="275" t="s">
        <v>523</v>
      </c>
      <c r="C839" s="3349"/>
      <c r="D839" s="463"/>
      <c r="E839" s="1036"/>
      <c r="F839" s="682">
        <f>F841</f>
        <v>0</v>
      </c>
      <c r="G839" s="682">
        <f>G841</f>
        <v>0</v>
      </c>
      <c r="H839" s="733"/>
      <c r="I839" s="3351"/>
      <c r="J839" s="3351"/>
      <c r="K839" s="3352"/>
      <c r="L839" s="733"/>
      <c r="M839" s="733"/>
      <c r="N839" s="733"/>
      <c r="O839" s="733"/>
      <c r="P839" s="733"/>
      <c r="Q839" s="3344"/>
      <c r="R839" s="3344"/>
      <c r="S839" s="3344"/>
      <c r="T839" s="3344"/>
      <c r="U839" s="3344"/>
      <c r="V839" s="3344"/>
      <c r="W839" s="3344"/>
      <c r="X839" s="3344"/>
      <c r="Y839" s="3344"/>
      <c r="Z839" s="3344"/>
      <c r="AA839" s="3344"/>
      <c r="AB839" s="3344"/>
      <c r="AC839" s="3344"/>
      <c r="AD839" s="3344"/>
      <c r="AE839" s="3344"/>
      <c r="AF839" s="755"/>
      <c r="AG839" s="3344"/>
      <c r="AH839" s="1325"/>
      <c r="AI839" s="3346">
        <f t="shared" si="375"/>
        <v>0</v>
      </c>
    </row>
    <row r="840" spans="1:35" s="2560" customFormat="1" ht="75" x14ac:dyDescent="0.25">
      <c r="B840" s="275" t="s">
        <v>592</v>
      </c>
      <c r="C840" s="3349"/>
      <c r="D840" s="463"/>
      <c r="E840" s="1036">
        <v>4699</v>
      </c>
      <c r="F840" s="3645">
        <f>E840/9*4</f>
        <v>2088.4444444444443</v>
      </c>
      <c r="G840" s="683">
        <v>2055</v>
      </c>
      <c r="H840" s="733">
        <f t="shared" si="385"/>
        <v>98.398595445839547</v>
      </c>
      <c r="I840" s="3486"/>
      <c r="J840" s="3351"/>
      <c r="K840" s="3352"/>
      <c r="L840" s="733"/>
      <c r="M840" s="733"/>
      <c r="N840" s="733"/>
      <c r="O840" s="733"/>
      <c r="P840" s="733"/>
      <c r="Q840" s="3344"/>
      <c r="R840" s="3344"/>
      <c r="S840" s="3344"/>
      <c r="T840" s="3344"/>
      <c r="U840" s="3344"/>
      <c r="V840" s="3344"/>
      <c r="W840" s="3344"/>
      <c r="X840" s="3344"/>
      <c r="Y840" s="3344"/>
      <c r="Z840" s="3344"/>
      <c r="AA840" s="3344"/>
      <c r="AB840" s="3344"/>
      <c r="AC840" s="3344"/>
      <c r="AD840" s="3344"/>
      <c r="AE840" s="3344"/>
      <c r="AF840" s="755"/>
      <c r="AG840" s="3344"/>
      <c r="AH840" s="1325"/>
      <c r="AI840" s="3346">
        <f t="shared" si="375"/>
        <v>0</v>
      </c>
    </row>
    <row r="841" spans="1:35" s="2560" customFormat="1" x14ac:dyDescent="0.25">
      <c r="A841" s="2560">
        <v>1</v>
      </c>
      <c r="B841" s="1034" t="s">
        <v>201</v>
      </c>
      <c r="C841" s="3349"/>
      <c r="D841" s="463"/>
      <c r="E841" s="1036"/>
      <c r="F841" s="733">
        <f>E841/12*$B$4</f>
        <v>0</v>
      </c>
      <c r="G841" s="733"/>
      <c r="H841" s="733"/>
      <c r="I841" s="3351"/>
      <c r="J841" s="3351"/>
      <c r="K841" s="3352"/>
      <c r="L841" s="733"/>
      <c r="M841" s="733"/>
      <c r="N841" s="733"/>
      <c r="O841" s="733"/>
      <c r="P841" s="733"/>
      <c r="Q841" s="3344"/>
      <c r="R841" s="3344"/>
      <c r="S841" s="3344"/>
      <c r="T841" s="3344"/>
      <c r="U841" s="3344"/>
      <c r="V841" s="3344"/>
      <c r="W841" s="3344"/>
      <c r="X841" s="3344"/>
      <c r="Y841" s="3344"/>
      <c r="Z841" s="3344"/>
      <c r="AA841" s="3344"/>
      <c r="AB841" s="3344"/>
      <c r="AC841" s="3344"/>
      <c r="AD841" s="3344"/>
      <c r="AE841" s="3344"/>
      <c r="AF841" s="733"/>
      <c r="AG841" s="3344"/>
      <c r="AH841" s="1325"/>
      <c r="AI841" s="3346">
        <f t="shared" si="375"/>
        <v>0</v>
      </c>
    </row>
    <row r="842" spans="1:35" s="2560" customFormat="1" ht="89.25" customHeight="1" x14ac:dyDescent="0.25">
      <c r="A842" s="2560">
        <v>1</v>
      </c>
      <c r="B842" s="463" t="s">
        <v>594</v>
      </c>
      <c r="C842" s="3349"/>
      <c r="D842" s="463"/>
      <c r="E842" s="1036">
        <v>23493</v>
      </c>
      <c r="F842" s="699">
        <f>ROUND(E842/12*$B$4,0)</f>
        <v>13704</v>
      </c>
      <c r="G842" s="733">
        <v>5595</v>
      </c>
      <c r="H842" s="733">
        <f>G842/F842*100</f>
        <v>40.827495621716288</v>
      </c>
      <c r="I842" s="3351"/>
      <c r="J842" s="3351"/>
      <c r="K842" s="3352"/>
      <c r="L842" s="733"/>
      <c r="M842" s="733"/>
      <c r="N842" s="733"/>
      <c r="O842" s="733"/>
      <c r="P842" s="733"/>
      <c r="Q842" s="3344">
        <v>41724.507720000001</v>
      </c>
      <c r="R842" s="3344">
        <v>41724.507720000001</v>
      </c>
      <c r="S842" s="3344">
        <v>41724.507720000001</v>
      </c>
      <c r="T842" s="3344">
        <v>41724.507720000001</v>
      </c>
      <c r="U842" s="3344">
        <v>41724.507720000001</v>
      </c>
      <c r="V842" s="3344">
        <v>41724.507720000001</v>
      </c>
      <c r="W842" s="3344">
        <v>41724.507720000001</v>
      </c>
      <c r="X842" s="3353">
        <f>Q842/12*$B$4+(R842-Q842)/11*6+(S842-R842)/10*5+(T842-S842)/9*4+(U842-T842)/8*3+(V842-U842)/7*2+(W842-V842)/6*1</f>
        <v>24339.296170000001</v>
      </c>
      <c r="Y842" s="3344">
        <f>AE842-AD842-AA842</f>
        <v>9936.9438000000009</v>
      </c>
      <c r="Z842" s="3344"/>
      <c r="AA842" s="3344"/>
      <c r="AB842" s="3344">
        <f>Y842-X842</f>
        <v>-14402.352370000001</v>
      </c>
      <c r="AC842" s="3344"/>
      <c r="AD842" s="3344">
        <v>-2.2502</v>
      </c>
      <c r="AE842" s="3344">
        <v>9934.6936000000005</v>
      </c>
      <c r="AF842" s="733"/>
      <c r="AG842" s="3344"/>
      <c r="AH842" s="1325"/>
      <c r="AI842" s="3346">
        <f t="shared" si="375"/>
        <v>9934693.5999999996</v>
      </c>
    </row>
    <row r="843" spans="1:35" s="2560" customFormat="1" ht="63" x14ac:dyDescent="0.25">
      <c r="A843" s="2560">
        <v>1</v>
      </c>
      <c r="B843" s="780" t="s">
        <v>525</v>
      </c>
      <c r="C843" s="3349"/>
      <c r="D843" s="463"/>
      <c r="E843" s="1035">
        <f>E844+E851</f>
        <v>34599</v>
      </c>
      <c r="F843" s="3359">
        <f t="shared" ref="F843:G843" si="387">F844+F851</f>
        <v>20182.749999999996</v>
      </c>
      <c r="G843" s="3350">
        <f t="shared" si="387"/>
        <v>13421</v>
      </c>
      <c r="H843" s="3350">
        <f>G843/F843*100</f>
        <v>66.497380188527345</v>
      </c>
      <c r="I843" s="3351"/>
      <c r="J843" s="3351"/>
      <c r="K843" s="3352"/>
      <c r="L843" s="733"/>
      <c r="M843" s="733"/>
      <c r="N843" s="733"/>
      <c r="O843" s="733"/>
      <c r="P843" s="733"/>
      <c r="Q843" s="3344">
        <f t="shared" ref="Q843:AE843" si="388">Q844+Q851</f>
        <v>109428.0206448269</v>
      </c>
      <c r="R843" s="3344">
        <f t="shared" ref="R843:S843" si="389">R844+R851</f>
        <v>109428.0206448269</v>
      </c>
      <c r="S843" s="3344">
        <f t="shared" si="389"/>
        <v>109428.0206448269</v>
      </c>
      <c r="T843" s="3344">
        <f t="shared" ref="T843:X843" si="390">T844+T851</f>
        <v>109428.0206448269</v>
      </c>
      <c r="U843" s="3344">
        <f t="shared" ref="U843:V843" si="391">U844+U851</f>
        <v>109428.0206448269</v>
      </c>
      <c r="V843" s="3344">
        <f t="shared" si="391"/>
        <v>109428.0206448269</v>
      </c>
      <c r="W843" s="3344">
        <f t="shared" ref="W843" si="392">W844+W851</f>
        <v>109428.0206448269</v>
      </c>
      <c r="X843" s="3344">
        <f t="shared" si="390"/>
        <v>63833.012042815688</v>
      </c>
      <c r="Y843" s="3344">
        <f t="shared" si="388"/>
        <v>32363.275030000004</v>
      </c>
      <c r="Z843" s="3344">
        <f t="shared" si="388"/>
        <v>0</v>
      </c>
      <c r="AA843" s="3344">
        <f t="shared" si="388"/>
        <v>0</v>
      </c>
      <c r="AB843" s="3344">
        <f t="shared" si="388"/>
        <v>-31469.737012815684</v>
      </c>
      <c r="AC843" s="3344">
        <f t="shared" si="388"/>
        <v>0</v>
      </c>
      <c r="AD843" s="3344">
        <f t="shared" si="388"/>
        <v>-39.327089999999998</v>
      </c>
      <c r="AE843" s="3344">
        <f t="shared" si="388"/>
        <v>32323.947940000005</v>
      </c>
      <c r="AF843" s="733"/>
      <c r="AG843" s="3344"/>
      <c r="AH843" s="1325"/>
      <c r="AI843" s="3346">
        <f t="shared" si="375"/>
        <v>32323947.940000005</v>
      </c>
    </row>
    <row r="844" spans="1:35" s="3354" customFormat="1" ht="30" x14ac:dyDescent="0.25">
      <c r="A844" s="2560">
        <v>1</v>
      </c>
      <c r="B844" s="725" t="s">
        <v>285</v>
      </c>
      <c r="C844" s="3349"/>
      <c r="D844" s="463"/>
      <c r="E844" s="1035">
        <f>E845+E846+E849+E850+E847+E848</f>
        <v>28328</v>
      </c>
      <c r="F844" s="3359">
        <f t="shared" ref="F844:G844" si="393">F845+F846+F849+F850+F847+F848</f>
        <v>16524.666666666664</v>
      </c>
      <c r="G844" s="3350">
        <f t="shared" si="393"/>
        <v>9914</v>
      </c>
      <c r="H844" s="3350">
        <f>G844/F844*100</f>
        <v>59.995158752571918</v>
      </c>
      <c r="I844" s="3351"/>
      <c r="J844" s="3351"/>
      <c r="K844" s="3352"/>
      <c r="L844" s="733"/>
      <c r="M844" s="733"/>
      <c r="N844" s="733"/>
      <c r="O844" s="733"/>
      <c r="P844" s="733"/>
      <c r="Q844" s="3344">
        <f t="shared" ref="Q844:AE844" si="394">Q845+Q846+Q849+Q850+Q847+Q848</f>
        <v>100597.4492848269</v>
      </c>
      <c r="R844" s="3344">
        <f t="shared" ref="R844:S844" si="395">R845+R846+R849+R850+R847+R848</f>
        <v>100597.4492848269</v>
      </c>
      <c r="S844" s="3344">
        <f t="shared" si="395"/>
        <v>100597.4492848269</v>
      </c>
      <c r="T844" s="3344">
        <f t="shared" ref="T844:U844" si="396">T845+T846+T849+T850+T847+T848</f>
        <v>100597.4492848269</v>
      </c>
      <c r="U844" s="3344">
        <f t="shared" si="396"/>
        <v>100597.4492848269</v>
      </c>
      <c r="V844" s="3344">
        <f t="shared" ref="V844:W844" si="397">V845+V846+V849+V850+V847+V848</f>
        <v>100597.4492848269</v>
      </c>
      <c r="W844" s="3344">
        <f t="shared" si="397"/>
        <v>100597.4492848269</v>
      </c>
      <c r="X844" s="3369">
        <f t="shared" si="394"/>
        <v>58681.845416149023</v>
      </c>
      <c r="Y844" s="3344">
        <f t="shared" si="394"/>
        <v>27624.951460000004</v>
      </c>
      <c r="Z844" s="3344">
        <f t="shared" si="394"/>
        <v>0</v>
      </c>
      <c r="AA844" s="3344">
        <f t="shared" si="394"/>
        <v>0</v>
      </c>
      <c r="AB844" s="3344">
        <f t="shared" si="394"/>
        <v>-31056.893956149015</v>
      </c>
      <c r="AC844" s="3344">
        <f t="shared" si="394"/>
        <v>0</v>
      </c>
      <c r="AD844" s="3344">
        <f t="shared" si="394"/>
        <v>-39.327089999999998</v>
      </c>
      <c r="AE844" s="3344">
        <f t="shared" si="394"/>
        <v>27585.624370000005</v>
      </c>
      <c r="AF844" s="733"/>
      <c r="AG844" s="3344"/>
      <c r="AH844" s="1325"/>
      <c r="AI844" s="3346">
        <f t="shared" si="375"/>
        <v>27585624.370000005</v>
      </c>
    </row>
    <row r="845" spans="1:35" s="2560" customFormat="1" ht="30" x14ac:dyDescent="0.25">
      <c r="A845" s="2560">
        <v>1</v>
      </c>
      <c r="B845" s="4" t="s">
        <v>526</v>
      </c>
      <c r="C845" s="3355"/>
      <c r="D845" s="2531"/>
      <c r="E845" s="1036">
        <v>23842</v>
      </c>
      <c r="F845" s="733">
        <f>E845/12*$B$4</f>
        <v>13907.833333333332</v>
      </c>
      <c r="G845" s="733">
        <v>7478</v>
      </c>
      <c r="H845" s="733">
        <f>G845/F845*100</f>
        <v>53.768260093232833</v>
      </c>
      <c r="I845" s="3351"/>
      <c r="J845" s="3351"/>
      <c r="K845" s="3356"/>
      <c r="L845" s="3350"/>
      <c r="M845" s="3350"/>
      <c r="N845" s="3350"/>
      <c r="O845" s="3350"/>
      <c r="P845" s="3350"/>
      <c r="Q845" s="3344">
        <v>92674.810174826896</v>
      </c>
      <c r="R845" s="3344">
        <v>92674.810174826896</v>
      </c>
      <c r="S845" s="3344">
        <v>92674.810174826896</v>
      </c>
      <c r="T845" s="3344">
        <v>92674.810174826896</v>
      </c>
      <c r="U845" s="3344">
        <v>92674.810174826896</v>
      </c>
      <c r="V845" s="3344">
        <v>92674.810174826896</v>
      </c>
      <c r="W845" s="3344">
        <v>92674.810174826896</v>
      </c>
      <c r="X845" s="3344">
        <f>Q845/12*$B$4+(R845-Q845)/11*6+(S845-R845)/10*5+(T845-S845)/9*4+(U845-T845)/8*3+(V845-U845)/7*2+(W845-V845)/6*1</f>
        <v>54060.305935315686</v>
      </c>
      <c r="Y845" s="3372">
        <f>AE845-AD845-AA845</f>
        <v>24468.797630000005</v>
      </c>
      <c r="Z845" s="3372"/>
      <c r="AA845" s="3344"/>
      <c r="AB845" s="3345">
        <f>Y845-X845</f>
        <v>-29591.508305315681</v>
      </c>
      <c r="AC845" s="3344"/>
      <c r="AD845" s="3372">
        <v>-38.13485</v>
      </c>
      <c r="AE845" s="3344">
        <v>24430.662780000006</v>
      </c>
      <c r="AF845" s="3350"/>
      <c r="AG845" s="3357"/>
      <c r="AH845" s="1325"/>
      <c r="AI845" s="3346">
        <f t="shared" si="375"/>
        <v>24430662.780000005</v>
      </c>
    </row>
    <row r="846" spans="1:35" s="2560" customFormat="1" x14ac:dyDescent="0.25">
      <c r="B846" s="4"/>
      <c r="C846" s="3358"/>
      <c r="D846" s="463"/>
      <c r="E846" s="1035"/>
      <c r="F846" s="699"/>
      <c r="G846" s="733"/>
      <c r="H846" s="733"/>
      <c r="I846" s="3351"/>
      <c r="J846" s="3351"/>
      <c r="K846" s="3352"/>
      <c r="L846" s="733"/>
      <c r="M846" s="733"/>
      <c r="N846" s="733"/>
      <c r="O846" s="733"/>
      <c r="P846" s="733"/>
      <c r="Q846" s="3345"/>
      <c r="R846" s="3345"/>
      <c r="S846" s="3345"/>
      <c r="T846" s="3345"/>
      <c r="U846" s="3345"/>
      <c r="V846" s="3345"/>
      <c r="W846" s="3345"/>
      <c r="X846" s="3344"/>
      <c r="Y846" s="3344"/>
      <c r="Z846" s="3344"/>
      <c r="AA846" s="3345"/>
      <c r="AB846" s="3345"/>
      <c r="AC846" s="3345"/>
      <c r="AD846" s="3344"/>
      <c r="AE846" s="3345"/>
      <c r="AF846" s="733"/>
      <c r="AG846" s="3344"/>
      <c r="AH846" s="1325"/>
      <c r="AI846" s="3346">
        <f t="shared" si="375"/>
        <v>0</v>
      </c>
    </row>
    <row r="847" spans="1:35" s="2560" customFormat="1" ht="30" x14ac:dyDescent="0.25">
      <c r="A847" s="2560">
        <v>1</v>
      </c>
      <c r="B847" s="4" t="s">
        <v>527</v>
      </c>
      <c r="C847" s="3349"/>
      <c r="D847" s="463"/>
      <c r="E847" s="1037">
        <v>4486</v>
      </c>
      <c r="F847" s="733">
        <f>E847/12*$B$4</f>
        <v>2616.833333333333</v>
      </c>
      <c r="G847" s="733">
        <v>2436</v>
      </c>
      <c r="H847" s="733">
        <f>G847/F847*100</f>
        <v>93.089612126616146</v>
      </c>
      <c r="I847" s="3351"/>
      <c r="J847" s="3351"/>
      <c r="K847" s="3352"/>
      <c r="L847" s="733"/>
      <c r="M847" s="733"/>
      <c r="N847" s="733"/>
      <c r="O847" s="733"/>
      <c r="P847" s="733"/>
      <c r="Q847" s="3344">
        <v>7922.6391100000001</v>
      </c>
      <c r="R847" s="3344">
        <v>7922.6391100000001</v>
      </c>
      <c r="S847" s="3344">
        <v>7922.6391100000001</v>
      </c>
      <c r="T847" s="3344">
        <v>7922.6391100000001</v>
      </c>
      <c r="U847" s="3344">
        <v>7922.6391100000001</v>
      </c>
      <c r="V847" s="3344">
        <v>7922.6391100000001</v>
      </c>
      <c r="W847" s="3344">
        <v>7922.6391100000001</v>
      </c>
      <c r="X847" s="3344">
        <f>Q847/12*$B$4+(R847-Q847)/11*6+(S847-R847)/10*5+(T847-S847)/9*4+(U847-T847)/8*3+(V847-U847)/7*2+(W847-V847)/6*1</f>
        <v>4621.539480833334</v>
      </c>
      <c r="Y847" s="3344">
        <f>AE847-AD847-AA847</f>
        <v>3155.4717599999999</v>
      </c>
      <c r="Z847" s="3344"/>
      <c r="AA847" s="3344"/>
      <c r="AB847" s="3344">
        <f>Y847-X847</f>
        <v>-1466.0677208333341</v>
      </c>
      <c r="AC847" s="3344"/>
      <c r="AD847" s="3344">
        <v>-1.19224</v>
      </c>
      <c r="AE847" s="3344">
        <v>3154.27952</v>
      </c>
      <c r="AF847" s="733"/>
      <c r="AG847" s="3344"/>
      <c r="AH847" s="1325"/>
      <c r="AI847" s="3346">
        <f t="shared" si="375"/>
        <v>3154279.52</v>
      </c>
    </row>
    <row r="848" spans="1:35" s="2560" customFormat="1" ht="30" x14ac:dyDescent="0.25">
      <c r="A848" s="2560">
        <v>1</v>
      </c>
      <c r="B848" s="4" t="s">
        <v>528</v>
      </c>
      <c r="C848" s="3349"/>
      <c r="D848" s="463"/>
      <c r="E848" s="1037"/>
      <c r="F848" s="3359"/>
      <c r="G848" s="3350"/>
      <c r="H848" s="733"/>
      <c r="I848" s="3351"/>
      <c r="J848" s="3351"/>
      <c r="K848" s="3352"/>
      <c r="L848" s="733"/>
      <c r="M848" s="733"/>
      <c r="N848" s="733"/>
      <c r="O848" s="733"/>
      <c r="P848" s="733"/>
      <c r="Q848" s="3344"/>
      <c r="R848" s="3344"/>
      <c r="S848" s="3344"/>
      <c r="T848" s="3344"/>
      <c r="U848" s="3344"/>
      <c r="V848" s="3344"/>
      <c r="W848" s="3344"/>
      <c r="X848" s="3344"/>
      <c r="Y848" s="3344">
        <f>AE848-AD848-AA848</f>
        <v>0.68207000000000007</v>
      </c>
      <c r="Z848" s="3344"/>
      <c r="AA848" s="3344"/>
      <c r="AB848" s="3344">
        <f>Y848-X848</f>
        <v>0.68207000000000007</v>
      </c>
      <c r="AC848" s="3344"/>
      <c r="AD848" s="3344">
        <v>0</v>
      </c>
      <c r="AE848" s="3344">
        <v>0.68207000000000007</v>
      </c>
      <c r="AF848" s="3350"/>
      <c r="AG848" s="3344"/>
      <c r="AH848" s="1325"/>
      <c r="AI848" s="3346">
        <f t="shared" si="375"/>
        <v>682.07</v>
      </c>
    </row>
    <row r="849" spans="1:35" s="2560" customFormat="1" ht="45" x14ac:dyDescent="0.25">
      <c r="A849" s="2560">
        <v>1</v>
      </c>
      <c r="B849" s="4" t="s">
        <v>529</v>
      </c>
      <c r="C849" s="3360"/>
      <c r="D849" s="463"/>
      <c r="E849" s="1035"/>
      <c r="F849" s="699">
        <f t="shared" ref="F849:F850" si="398">E849/12*$B$4</f>
        <v>0</v>
      </c>
      <c r="G849" s="733"/>
      <c r="H849" s="733"/>
      <c r="I849" s="3351"/>
      <c r="J849" s="3351"/>
      <c r="K849" s="3352"/>
      <c r="L849" s="733"/>
      <c r="M849" s="733"/>
      <c r="N849" s="733"/>
      <c r="O849" s="733"/>
      <c r="P849" s="733"/>
      <c r="Q849" s="3344"/>
      <c r="R849" s="3344"/>
      <c r="S849" s="3344"/>
      <c r="T849" s="3344"/>
      <c r="U849" s="3344"/>
      <c r="V849" s="3344"/>
      <c r="W849" s="3344"/>
      <c r="X849" s="3344"/>
      <c r="Y849" s="3344">
        <f t="shared" ref="Y849" si="399">AE849-AD849-AA849</f>
        <v>0</v>
      </c>
      <c r="Z849" s="3344"/>
      <c r="AA849" s="3344"/>
      <c r="AB849" s="3344"/>
      <c r="AC849" s="3344"/>
      <c r="AD849" s="3344"/>
      <c r="AE849" s="3344"/>
      <c r="AF849" s="733"/>
      <c r="AG849" s="3344"/>
      <c r="AH849" s="1325"/>
      <c r="AI849" s="3346">
        <f t="shared" si="375"/>
        <v>0</v>
      </c>
    </row>
    <row r="850" spans="1:35" s="2560" customFormat="1" ht="30" x14ac:dyDescent="0.25">
      <c r="A850" s="2560">
        <v>1</v>
      </c>
      <c r="B850" s="4" t="s">
        <v>530</v>
      </c>
      <c r="C850" s="3360"/>
      <c r="D850" s="463"/>
      <c r="E850" s="1035"/>
      <c r="F850" s="733">
        <f t="shared" si="398"/>
        <v>0</v>
      </c>
      <c r="G850" s="733"/>
      <c r="H850" s="733"/>
      <c r="I850" s="3351"/>
      <c r="J850" s="3351"/>
      <c r="K850" s="3352"/>
      <c r="L850" s="733"/>
      <c r="M850" s="733"/>
      <c r="N850" s="733"/>
      <c r="O850" s="733"/>
      <c r="P850" s="733"/>
      <c r="Q850" s="3344"/>
      <c r="R850" s="3344"/>
      <c r="S850" s="3344"/>
      <c r="T850" s="3344"/>
      <c r="U850" s="3344"/>
      <c r="V850" s="3344"/>
      <c r="W850" s="3344"/>
      <c r="X850" s="3344"/>
      <c r="Y850" s="3344"/>
      <c r="Z850" s="3344"/>
      <c r="AA850" s="3344"/>
      <c r="AB850" s="3344"/>
      <c r="AC850" s="3344"/>
      <c r="AD850" s="3344"/>
      <c r="AE850" s="3344"/>
      <c r="AF850" s="733"/>
      <c r="AG850" s="3344"/>
      <c r="AH850" s="1325"/>
      <c r="AI850" s="3346">
        <f t="shared" si="375"/>
        <v>0</v>
      </c>
    </row>
    <row r="851" spans="1:35" s="2560" customFormat="1" ht="60" x14ac:dyDescent="0.25">
      <c r="A851" s="2560">
        <v>1</v>
      </c>
      <c r="B851" s="725" t="s">
        <v>286</v>
      </c>
      <c r="C851" s="3349"/>
      <c r="D851" s="463"/>
      <c r="E851" s="1035">
        <f>E852+E853+E854</f>
        <v>6271</v>
      </c>
      <c r="F851" s="699">
        <f t="shared" ref="F851:G851" si="400">F852+F853+F854</f>
        <v>3658.0833333333335</v>
      </c>
      <c r="G851" s="733">
        <f t="shared" si="400"/>
        <v>3507</v>
      </c>
      <c r="H851" s="733">
        <f>G851/F851*100</f>
        <v>95.869877212565783</v>
      </c>
      <c r="I851" s="3351"/>
      <c r="J851" s="3351"/>
      <c r="K851" s="3352"/>
      <c r="L851" s="733"/>
      <c r="M851" s="733"/>
      <c r="N851" s="733"/>
      <c r="O851" s="733"/>
      <c r="P851" s="733"/>
      <c r="Q851" s="3344">
        <f t="shared" ref="Q851:AE851" si="401">Q852+Q853+Q854</f>
        <v>8830.5713600000017</v>
      </c>
      <c r="R851" s="3344">
        <f t="shared" ref="R851:S851" si="402">R852+R853+R854</f>
        <v>8830.5713600000017</v>
      </c>
      <c r="S851" s="3344">
        <f t="shared" si="402"/>
        <v>8830.5713600000017</v>
      </c>
      <c r="T851" s="3344">
        <f t="shared" ref="T851:U851" si="403">T852+T853+T854</f>
        <v>8830.5713600000017</v>
      </c>
      <c r="U851" s="3344">
        <f t="shared" si="403"/>
        <v>8830.5713600000017</v>
      </c>
      <c r="V851" s="3344">
        <f t="shared" ref="V851:W851" si="404">V852+V853+V854</f>
        <v>8830.5713600000017</v>
      </c>
      <c r="W851" s="3344">
        <f t="shared" si="404"/>
        <v>8830.5713600000017</v>
      </c>
      <c r="X851" s="3344">
        <f t="shared" si="401"/>
        <v>5151.1666266666671</v>
      </c>
      <c r="Y851" s="3344">
        <f t="shared" si="401"/>
        <v>4738.3235700000005</v>
      </c>
      <c r="Z851" s="3344">
        <f t="shared" si="401"/>
        <v>0</v>
      </c>
      <c r="AA851" s="3344">
        <f t="shared" si="401"/>
        <v>0</v>
      </c>
      <c r="AB851" s="3344">
        <f t="shared" si="401"/>
        <v>-412.8430566666666</v>
      </c>
      <c r="AC851" s="3344">
        <f t="shared" si="401"/>
        <v>0</v>
      </c>
      <c r="AD851" s="3344">
        <f t="shared" si="401"/>
        <v>0</v>
      </c>
      <c r="AE851" s="3344">
        <f t="shared" si="401"/>
        <v>4738.3235700000005</v>
      </c>
      <c r="AF851" s="733"/>
      <c r="AG851" s="3344"/>
      <c r="AH851" s="1325"/>
      <c r="AI851" s="3346">
        <f t="shared" si="375"/>
        <v>4738323.57</v>
      </c>
    </row>
    <row r="852" spans="1:35" s="2560" customFormat="1" ht="45" x14ac:dyDescent="0.25">
      <c r="A852" s="2560">
        <v>1</v>
      </c>
      <c r="B852" s="4" t="s">
        <v>531</v>
      </c>
      <c r="C852" s="3349"/>
      <c r="D852" s="463"/>
      <c r="E852" s="1036">
        <v>6271</v>
      </c>
      <c r="F852" s="699">
        <f t="shared" ref="F852:F854" si="405">E852/12*$B$4</f>
        <v>3658.0833333333335</v>
      </c>
      <c r="G852" s="699">
        <v>3507</v>
      </c>
      <c r="H852" s="733">
        <f>G852/F852*100</f>
        <v>95.869877212565783</v>
      </c>
      <c r="I852" s="3351"/>
      <c r="J852" s="3351"/>
      <c r="K852" s="3352"/>
      <c r="L852" s="733"/>
      <c r="M852" s="733"/>
      <c r="N852" s="733"/>
      <c r="O852" s="733"/>
      <c r="P852" s="733"/>
      <c r="Q852" s="3344">
        <v>8830.5713600000017</v>
      </c>
      <c r="R852" s="3344">
        <v>8830.5713600000017</v>
      </c>
      <c r="S852" s="3344">
        <v>8830.5713600000017</v>
      </c>
      <c r="T852" s="3344">
        <v>8830.5713600000017</v>
      </c>
      <c r="U852" s="3344">
        <v>8830.5713600000017</v>
      </c>
      <c r="V852" s="3344">
        <v>8830.5713600000017</v>
      </c>
      <c r="W852" s="3344">
        <v>8830.5713600000017</v>
      </c>
      <c r="X852" s="3344">
        <f>Q852/12*$B$4+(R852-Q852)/11*6+(S852-R852)/10*5+(T852-S852)/9*4+(U852-T852)/8*3+(V852-U852)/7*2+(W852-V852)/6*1</f>
        <v>5151.1666266666671</v>
      </c>
      <c r="Y852" s="3344">
        <f>AE852-AD852-AA852</f>
        <v>4738.3235700000005</v>
      </c>
      <c r="Z852" s="3344"/>
      <c r="AA852" s="3344"/>
      <c r="AB852" s="3344">
        <f>Y852-X852</f>
        <v>-412.8430566666666</v>
      </c>
      <c r="AC852" s="3344"/>
      <c r="AD852" s="3344">
        <v>0</v>
      </c>
      <c r="AE852" s="3344">
        <v>4738.3235700000005</v>
      </c>
      <c r="AF852" s="699"/>
      <c r="AG852" s="3344"/>
      <c r="AH852" s="1325"/>
      <c r="AI852" s="3346">
        <f t="shared" si="375"/>
        <v>4738323.57</v>
      </c>
    </row>
    <row r="853" spans="1:35" s="2560" customFormat="1" ht="75" x14ac:dyDescent="0.25">
      <c r="B853" s="4" t="s">
        <v>532</v>
      </c>
      <c r="C853" s="3349"/>
      <c r="D853" s="463"/>
      <c r="E853" s="1035"/>
      <c r="F853" s="699">
        <f t="shared" si="405"/>
        <v>0</v>
      </c>
      <c r="G853" s="699"/>
      <c r="H853" s="733"/>
      <c r="I853" s="3351"/>
      <c r="J853" s="3351"/>
      <c r="K853" s="3352"/>
      <c r="L853" s="733"/>
      <c r="M853" s="733"/>
      <c r="N853" s="733"/>
      <c r="O853" s="733"/>
      <c r="P853" s="733"/>
      <c r="Q853" s="3344"/>
      <c r="R853" s="3344"/>
      <c r="S853" s="3344"/>
      <c r="T853" s="3344"/>
      <c r="U853" s="3344"/>
      <c r="V853" s="3344"/>
      <c r="W853" s="3344"/>
      <c r="X853" s="3344"/>
      <c r="Y853" s="3344">
        <f>AE853-AD853-AA853</f>
        <v>0</v>
      </c>
      <c r="Z853" s="3344"/>
      <c r="AA853" s="3344"/>
      <c r="AB853" s="3344">
        <f>Y853-X853</f>
        <v>0</v>
      </c>
      <c r="AC853" s="3344"/>
      <c r="AD853" s="3344"/>
      <c r="AE853" s="3344"/>
      <c r="AF853" s="699"/>
      <c r="AG853" s="3344"/>
      <c r="AH853" s="1325"/>
      <c r="AI853" s="3346">
        <f t="shared" si="375"/>
        <v>0</v>
      </c>
    </row>
    <row r="854" spans="1:35" s="2560" customFormat="1" ht="60" x14ac:dyDescent="0.25">
      <c r="A854" s="2560">
        <v>1</v>
      </c>
      <c r="B854" s="4" t="s">
        <v>533</v>
      </c>
      <c r="C854" s="3349"/>
      <c r="D854" s="463"/>
      <c r="E854" s="1037"/>
      <c r="F854" s="3350">
        <f t="shared" si="405"/>
        <v>0</v>
      </c>
      <c r="G854" s="3350"/>
      <c r="H854" s="3350"/>
      <c r="I854" s="3351"/>
      <c r="J854" s="3351"/>
      <c r="K854" s="3352"/>
      <c r="L854" s="733"/>
      <c r="M854" s="733"/>
      <c r="N854" s="733"/>
      <c r="O854" s="733"/>
      <c r="P854" s="733"/>
      <c r="Q854" s="3344"/>
      <c r="R854" s="3344"/>
      <c r="S854" s="3344"/>
      <c r="T854" s="3344"/>
      <c r="U854" s="3344"/>
      <c r="V854" s="3344"/>
      <c r="W854" s="3344"/>
      <c r="X854" s="3344"/>
      <c r="Y854" s="3344">
        <f>AE854-AD854-AA854</f>
        <v>0</v>
      </c>
      <c r="Z854" s="3344"/>
      <c r="AA854" s="3344"/>
      <c r="AB854" s="3344"/>
      <c r="AC854" s="3344"/>
      <c r="AD854" s="3344"/>
      <c r="AE854" s="3344"/>
      <c r="AF854" s="3350"/>
      <c r="AG854" s="3344"/>
      <c r="AH854" s="1325"/>
      <c r="AI854" s="3346">
        <f t="shared" si="375"/>
        <v>0</v>
      </c>
    </row>
    <row r="855" spans="1:35" s="2560" customFormat="1" ht="29.25" x14ac:dyDescent="0.25">
      <c r="A855" s="2560">
        <v>1</v>
      </c>
      <c r="B855" s="713" t="s">
        <v>327</v>
      </c>
      <c r="C855" s="3349"/>
      <c r="D855" s="463"/>
      <c r="E855" s="1038">
        <f>E856+E857+E861+E862+E863+E864+E865*5</f>
        <v>10628</v>
      </c>
      <c r="F855" s="733">
        <f t="shared" ref="F855:G855" si="406">F856+F857+F861+F862+F863+F864+F865*5</f>
        <v>6133.6944444444453</v>
      </c>
      <c r="G855" s="733">
        <f t="shared" si="406"/>
        <v>4775</v>
      </c>
      <c r="H855" s="733">
        <f>G855/F855*100</f>
        <v>77.848677387653794</v>
      </c>
      <c r="I855" s="3351"/>
      <c r="J855" s="3351"/>
      <c r="K855" s="3352"/>
      <c r="L855" s="733"/>
      <c r="M855" s="733"/>
      <c r="N855" s="733"/>
      <c r="O855" s="733"/>
      <c r="P855" s="733"/>
      <c r="Q855" s="3344">
        <v>1891.4540000000075</v>
      </c>
      <c r="R855" s="3344">
        <v>1891.4540000000075</v>
      </c>
      <c r="S855" s="3344">
        <v>1891.4540000000075</v>
      </c>
      <c r="T855" s="3344">
        <v>1891.4540000000075</v>
      </c>
      <c r="U855" s="3344">
        <v>1891.4540000000075</v>
      </c>
      <c r="V855" s="3344">
        <v>1891.4540000000075</v>
      </c>
      <c r="W855" s="3344">
        <v>1891.4540000000075</v>
      </c>
      <c r="X855" s="3344">
        <f>Q855/12*$B$4+(R855-Q855)/11*6+(S855-R855)/10*5+(T855-S855)/9*4+(U855-T855)/8*3+(V855-U855)/7*2+(W855-V855)/6*1</f>
        <v>1103.348166666671</v>
      </c>
      <c r="Y855" s="3344">
        <f>AE855-AD855-AA855</f>
        <v>55.648800000014752</v>
      </c>
      <c r="Z855" s="3344"/>
      <c r="AA855" s="3344"/>
      <c r="AB855" s="3344">
        <f>Y855-X855</f>
        <v>-1047.6993666666563</v>
      </c>
      <c r="AC855" s="3344">
        <v>-76.500579999999999</v>
      </c>
      <c r="AD855" s="3344">
        <v>-7.1054273576010019E-15</v>
      </c>
      <c r="AE855" s="3344">
        <v>55.648800000014745</v>
      </c>
      <c r="AF855" s="733"/>
      <c r="AG855" s="3344"/>
      <c r="AH855" s="1325"/>
      <c r="AI855" s="3346">
        <f t="shared" si="375"/>
        <v>55648.800000014744</v>
      </c>
    </row>
    <row r="856" spans="1:35" s="2560" customFormat="1" x14ac:dyDescent="0.25">
      <c r="A856" s="2560">
        <v>1</v>
      </c>
      <c r="B856" s="4" t="s">
        <v>318</v>
      </c>
      <c r="C856" s="3349"/>
      <c r="D856" s="463"/>
      <c r="E856" s="688"/>
      <c r="F856" s="3350"/>
      <c r="G856" s="3350">
        <f>G857+G858/4+G859</f>
        <v>0</v>
      </c>
      <c r="H856" s="3350"/>
      <c r="I856" s="3351"/>
      <c r="J856" s="3351"/>
      <c r="K856" s="3352"/>
      <c r="L856" s="733"/>
      <c r="M856" s="733"/>
      <c r="N856" s="733"/>
      <c r="O856" s="733"/>
      <c r="P856" s="733"/>
      <c r="Q856" s="3344"/>
      <c r="R856" s="3344"/>
      <c r="S856" s="3344"/>
      <c r="T856" s="3344"/>
      <c r="U856" s="3344"/>
      <c r="V856" s="3344"/>
      <c r="W856" s="3344"/>
      <c r="X856" s="3344"/>
      <c r="Y856" s="3344"/>
      <c r="Z856" s="3344"/>
      <c r="AA856" s="3344"/>
      <c r="AB856" s="3344"/>
      <c r="AC856" s="3344"/>
      <c r="AD856" s="3344"/>
      <c r="AE856" s="3344"/>
      <c r="AF856" s="3350"/>
      <c r="AG856" s="3344"/>
      <c r="AH856" s="1325"/>
      <c r="AI856" s="3346">
        <f t="shared" si="375"/>
        <v>0</v>
      </c>
    </row>
    <row r="857" spans="1:35" s="2560" customFormat="1" ht="30" x14ac:dyDescent="0.25">
      <c r="A857" s="2560">
        <v>1</v>
      </c>
      <c r="B857" s="725" t="s">
        <v>506</v>
      </c>
      <c r="C857" s="3349"/>
      <c r="D857" s="463"/>
      <c r="E857" s="688">
        <f>E858+E859/4+E860</f>
        <v>1000</v>
      </c>
      <c r="F857" s="733">
        <f t="shared" ref="F857:G857" si="407">F858+F859/4+F860</f>
        <v>583.33333333333326</v>
      </c>
      <c r="G857" s="733">
        <f t="shared" si="407"/>
        <v>0</v>
      </c>
      <c r="H857" s="733">
        <f>G857/F857*100</f>
        <v>0</v>
      </c>
      <c r="I857" s="3351"/>
      <c r="J857" s="3351"/>
      <c r="K857" s="3352"/>
      <c r="L857" s="733"/>
      <c r="M857" s="733"/>
      <c r="N857" s="733"/>
      <c r="O857" s="733"/>
      <c r="P857" s="733"/>
      <c r="Q857" s="3344"/>
      <c r="R857" s="3344"/>
      <c r="S857" s="3344"/>
      <c r="T857" s="3344"/>
      <c r="U857" s="3344"/>
      <c r="V857" s="3344"/>
      <c r="W857" s="3344"/>
      <c r="X857" s="3344"/>
      <c r="Y857" s="3344"/>
      <c r="Z857" s="3344"/>
      <c r="AA857" s="3344"/>
      <c r="AB857" s="3344"/>
      <c r="AC857" s="3344"/>
      <c r="AD857" s="3344"/>
      <c r="AE857" s="3344"/>
      <c r="AF857" s="733"/>
      <c r="AG857" s="3344"/>
      <c r="AH857" s="1325"/>
      <c r="AI857" s="3346">
        <f t="shared" si="375"/>
        <v>0</v>
      </c>
    </row>
    <row r="858" spans="1:35" s="2560" customFormat="1" x14ac:dyDescent="0.25">
      <c r="A858" s="2560">
        <v>1</v>
      </c>
      <c r="B858" s="4" t="s">
        <v>507</v>
      </c>
      <c r="C858" s="3349"/>
      <c r="D858" s="463"/>
      <c r="E858" s="231">
        <v>1000</v>
      </c>
      <c r="F858" s="733">
        <f t="shared" ref="F858" si="408">E858/12*$B$4</f>
        <v>583.33333333333326</v>
      </c>
      <c r="G858" s="733"/>
      <c r="H858" s="733">
        <f>G858/F858*100</f>
        <v>0</v>
      </c>
      <c r="I858" s="3351"/>
      <c r="J858" s="3351"/>
      <c r="K858" s="3352"/>
      <c r="L858" s="733"/>
      <c r="M858" s="733"/>
      <c r="N858" s="733"/>
      <c r="O858" s="733"/>
      <c r="P858" s="733"/>
      <c r="Q858" s="3344"/>
      <c r="R858" s="3344"/>
      <c r="S858" s="3344"/>
      <c r="T858" s="3344"/>
      <c r="U858" s="3344"/>
      <c r="V858" s="3344"/>
      <c r="W858" s="3344"/>
      <c r="X858" s="3344"/>
      <c r="Y858" s="3344"/>
      <c r="Z858" s="3344"/>
      <c r="AA858" s="3344"/>
      <c r="AB858" s="3344"/>
      <c r="AC858" s="3344"/>
      <c r="AD858" s="3344"/>
      <c r="AE858" s="3344"/>
      <c r="AF858" s="733"/>
      <c r="AG858" s="3344"/>
      <c r="AH858" s="1325"/>
      <c r="AI858" s="3346">
        <f t="shared" si="375"/>
        <v>0</v>
      </c>
    </row>
    <row r="859" spans="1:35" s="2560" customFormat="1" ht="30" x14ac:dyDescent="0.25">
      <c r="A859" s="2560">
        <v>1</v>
      </c>
      <c r="B859" s="4" t="s">
        <v>508</v>
      </c>
      <c r="C859" s="3349"/>
      <c r="D859" s="463"/>
      <c r="E859" s="688"/>
      <c r="F859" s="733"/>
      <c r="G859" s="733"/>
      <c r="H859" s="733"/>
      <c r="I859" s="3351"/>
      <c r="J859" s="3351"/>
      <c r="K859" s="3352"/>
      <c r="L859" s="733"/>
      <c r="M859" s="733"/>
      <c r="N859" s="733"/>
      <c r="O859" s="733"/>
      <c r="P859" s="733"/>
      <c r="Q859" s="3344"/>
      <c r="R859" s="3344"/>
      <c r="S859" s="3344"/>
      <c r="T859" s="3344"/>
      <c r="U859" s="3344"/>
      <c r="V859" s="3344"/>
      <c r="W859" s="3344"/>
      <c r="X859" s="3344"/>
      <c r="Y859" s="3344"/>
      <c r="Z859" s="3344"/>
      <c r="AA859" s="3344"/>
      <c r="AB859" s="3344"/>
      <c r="AC859" s="3344"/>
      <c r="AD859" s="3344"/>
      <c r="AE859" s="3344"/>
      <c r="AF859" s="733"/>
      <c r="AG859" s="3344"/>
      <c r="AH859" s="1325"/>
      <c r="AI859" s="3346">
        <f t="shared" si="375"/>
        <v>0</v>
      </c>
    </row>
    <row r="860" spans="1:35" s="2560" customFormat="1" ht="60" x14ac:dyDescent="0.25">
      <c r="A860" s="2560">
        <v>1</v>
      </c>
      <c r="B860" s="4" t="s">
        <v>509</v>
      </c>
      <c r="C860" s="3349"/>
      <c r="D860" s="463"/>
      <c r="E860" s="1040"/>
      <c r="F860" s="699"/>
      <c r="G860" s="699"/>
      <c r="H860" s="733"/>
      <c r="I860" s="3351"/>
      <c r="J860" s="3351"/>
      <c r="K860" s="3352"/>
      <c r="L860" s="733"/>
      <c r="M860" s="733"/>
      <c r="N860" s="733"/>
      <c r="O860" s="733"/>
      <c r="P860" s="733"/>
      <c r="Q860" s="3344"/>
      <c r="R860" s="3344"/>
      <c r="S860" s="3344"/>
      <c r="T860" s="3344"/>
      <c r="U860" s="3344"/>
      <c r="V860" s="3344"/>
      <c r="W860" s="3344"/>
      <c r="X860" s="3344"/>
      <c r="Y860" s="3344">
        <f t="shared" ref="Y860:Y870" si="409">AE860-AD860-AA860</f>
        <v>0</v>
      </c>
      <c r="Z860" s="3344"/>
      <c r="AA860" s="3344"/>
      <c r="AB860" s="3344"/>
      <c r="AC860" s="3344"/>
      <c r="AD860" s="3344"/>
      <c r="AE860" s="3344"/>
      <c r="AF860" s="699"/>
      <c r="AG860" s="3344"/>
      <c r="AH860" s="1325"/>
      <c r="AI860" s="3346">
        <f t="shared" si="375"/>
        <v>0</v>
      </c>
    </row>
    <row r="861" spans="1:35" s="2560" customFormat="1" ht="75" x14ac:dyDescent="0.25">
      <c r="A861" s="2560">
        <v>1</v>
      </c>
      <c r="B861" s="4" t="s">
        <v>510</v>
      </c>
      <c r="C861" s="3349"/>
      <c r="D861" s="463"/>
      <c r="E861" s="1038"/>
      <c r="F861" s="699">
        <f>E861/12*$B$4</f>
        <v>0</v>
      </c>
      <c r="G861" s="699"/>
      <c r="H861" s="733"/>
      <c r="I861" s="3351"/>
      <c r="J861" s="3351"/>
      <c r="K861" s="3352"/>
      <c r="L861" s="733"/>
      <c r="M861" s="733"/>
      <c r="N861" s="733"/>
      <c r="O861" s="733"/>
      <c r="P861" s="733"/>
      <c r="Q861" s="3344"/>
      <c r="R861" s="3344"/>
      <c r="S861" s="3344"/>
      <c r="T861" s="3344"/>
      <c r="U861" s="3344"/>
      <c r="V861" s="3344"/>
      <c r="W861" s="3344"/>
      <c r="X861" s="3344"/>
      <c r="Y861" s="3344">
        <f t="shared" si="409"/>
        <v>0</v>
      </c>
      <c r="Z861" s="3344"/>
      <c r="AA861" s="3344"/>
      <c r="AB861" s="3344"/>
      <c r="AC861" s="3344"/>
      <c r="AD861" s="3344"/>
      <c r="AE861" s="3344"/>
      <c r="AF861" s="699"/>
      <c r="AG861" s="3344"/>
      <c r="AH861" s="1325"/>
      <c r="AI861" s="3346">
        <f t="shared" si="375"/>
        <v>0</v>
      </c>
    </row>
    <row r="862" spans="1:35" s="2560" customFormat="1" ht="45" x14ac:dyDescent="0.25">
      <c r="B862" s="726" t="s">
        <v>511</v>
      </c>
      <c r="C862" s="3349"/>
      <c r="D862" s="463"/>
      <c r="E862" s="688"/>
      <c r="F862" s="699">
        <f>ROUND(E862/12*$B$4,0)</f>
        <v>0</v>
      </c>
      <c r="G862" s="699"/>
      <c r="H862" s="733"/>
      <c r="I862" s="3351"/>
      <c r="J862" s="3351"/>
      <c r="K862" s="3352"/>
      <c r="L862" s="733"/>
      <c r="M862" s="733"/>
      <c r="N862" s="733"/>
      <c r="O862" s="733"/>
      <c r="P862" s="733"/>
      <c r="Q862" s="3344"/>
      <c r="R862" s="3344"/>
      <c r="S862" s="3344"/>
      <c r="T862" s="3344"/>
      <c r="U862" s="3344"/>
      <c r="V862" s="3344"/>
      <c r="W862" s="3344"/>
      <c r="X862" s="3344"/>
      <c r="Y862" s="3344"/>
      <c r="Z862" s="3344"/>
      <c r="AA862" s="3344"/>
      <c r="AB862" s="3344"/>
      <c r="AC862" s="3344"/>
      <c r="AD862" s="3344"/>
      <c r="AE862" s="3344"/>
      <c r="AF862" s="699"/>
      <c r="AG862" s="3344"/>
      <c r="AH862" s="1325"/>
      <c r="AI862" s="3346">
        <f t="shared" si="375"/>
        <v>0</v>
      </c>
    </row>
    <row r="863" spans="1:35" s="2560" customFormat="1" ht="105" x14ac:dyDescent="0.25">
      <c r="B863" s="726" t="s">
        <v>512</v>
      </c>
      <c r="C863" s="3349"/>
      <c r="D863" s="463"/>
      <c r="E863" s="688">
        <v>2000</v>
      </c>
      <c r="F863" s="699">
        <f t="shared" ref="F863:F864" si="410">E863/12*$B$4</f>
        <v>1166.6666666666665</v>
      </c>
      <c r="G863" s="699">
        <v>147</v>
      </c>
      <c r="H863" s="733">
        <f>H864</f>
        <v>109.23688362525212</v>
      </c>
      <c r="I863" s="3351"/>
      <c r="J863" s="3351"/>
      <c r="K863" s="3352"/>
      <c r="L863" s="733"/>
      <c r="M863" s="733"/>
      <c r="N863" s="733"/>
      <c r="O863" s="733"/>
      <c r="P863" s="733"/>
      <c r="Q863" s="3344"/>
      <c r="R863" s="3344"/>
      <c r="S863" s="3344"/>
      <c r="T863" s="3344"/>
      <c r="U863" s="3344"/>
      <c r="V863" s="3344"/>
      <c r="W863" s="3344"/>
      <c r="X863" s="3344"/>
      <c r="Y863" s="3344">
        <f>AE863-AD863-AA863</f>
        <v>0</v>
      </c>
      <c r="Z863" s="3344"/>
      <c r="AA863" s="3344"/>
      <c r="AB863" s="3344">
        <f>Y863-X863</f>
        <v>0</v>
      </c>
      <c r="AC863" s="3344"/>
      <c r="AD863" s="3344"/>
      <c r="AE863" s="3344"/>
      <c r="AF863" s="699"/>
      <c r="AG863" s="3344"/>
      <c r="AH863" s="1325"/>
      <c r="AI863" s="3346">
        <f t="shared" si="375"/>
        <v>0</v>
      </c>
    </row>
    <row r="864" spans="1:35" s="2560" customFormat="1" ht="42" customHeight="1" x14ac:dyDescent="0.25">
      <c r="B864" s="463" t="s">
        <v>534</v>
      </c>
      <c r="C864" s="3349"/>
      <c r="D864" s="463"/>
      <c r="E864" s="688">
        <v>7153</v>
      </c>
      <c r="F864" s="699">
        <f t="shared" si="410"/>
        <v>4172.5833333333339</v>
      </c>
      <c r="G864" s="699">
        <v>4558</v>
      </c>
      <c r="H864" s="733">
        <f>G864/F864*100</f>
        <v>109.23688362525212</v>
      </c>
      <c r="I864" s="3351"/>
      <c r="J864" s="3351"/>
      <c r="K864" s="3352"/>
      <c r="L864" s="733"/>
      <c r="M864" s="733"/>
      <c r="N864" s="733"/>
      <c r="O864" s="733"/>
      <c r="P864" s="733"/>
      <c r="Q864" s="3344">
        <v>13845.4968069936</v>
      </c>
      <c r="R864" s="3344">
        <v>13845.4968069936</v>
      </c>
      <c r="S864" s="3344">
        <v>13845.4968069936</v>
      </c>
      <c r="T864" s="3344">
        <v>13845.4968069936</v>
      </c>
      <c r="U864" s="3344">
        <v>13845.4968069936</v>
      </c>
      <c r="V864" s="3344">
        <v>13845.4968069936</v>
      </c>
      <c r="W864" s="3344">
        <v>13845.4968069936</v>
      </c>
      <c r="X864" s="3344">
        <f>Q864/12*$B$4+(R864-Q864)/11*6+(S864-R864)/10*5+(T864-S864)/9*4+(U864-T864)/8*3+(V864-U864)/7*2+(W864-V864)/6*1</f>
        <v>8076.5398040795999</v>
      </c>
      <c r="Y864" s="3344">
        <f>AE864-AD864-AA864</f>
        <v>9024.1207099999992</v>
      </c>
      <c r="Z864" s="3344"/>
      <c r="AA864" s="3344"/>
      <c r="AB864" s="3344">
        <f>Y864-X864</f>
        <v>947.58090592039935</v>
      </c>
      <c r="AC864" s="3344"/>
      <c r="AD864" s="3344">
        <v>0</v>
      </c>
      <c r="AE864" s="3344">
        <v>9024.1207099999992</v>
      </c>
      <c r="AF864" s="699"/>
      <c r="AG864" s="3344"/>
      <c r="AH864" s="1325"/>
      <c r="AI864" s="3346">
        <f t="shared" si="375"/>
        <v>9024120.709999999</v>
      </c>
    </row>
    <row r="865" spans="1:35" s="2560" customFormat="1" ht="42" customHeight="1" x14ac:dyDescent="0.25">
      <c r="B865" s="2531" t="s">
        <v>588</v>
      </c>
      <c r="C865" s="3642"/>
      <c r="D865" s="2531"/>
      <c r="E865" s="1039">
        <f>E866+E867</f>
        <v>95</v>
      </c>
      <c r="F865" s="3359">
        <f t="shared" ref="F865:G865" si="411">F866+F867</f>
        <v>42.222222222222221</v>
      </c>
      <c r="G865" s="3359">
        <f t="shared" si="411"/>
        <v>14</v>
      </c>
      <c r="H865" s="3350">
        <f t="shared" ref="H865:H867" si="412">G865/F865*100</f>
        <v>33.15789473684211</v>
      </c>
      <c r="I865" s="3351"/>
      <c r="J865" s="3351"/>
      <c r="K865" s="3352"/>
      <c r="L865" s="733"/>
      <c r="M865" s="733"/>
      <c r="N865" s="733"/>
      <c r="O865" s="733"/>
      <c r="P865" s="733"/>
      <c r="Q865" s="3344"/>
      <c r="R865" s="3344"/>
      <c r="S865" s="3344"/>
      <c r="T865" s="3344">
        <v>152.78014999999999</v>
      </c>
      <c r="U865" s="3344">
        <v>152.78014999999999</v>
      </c>
      <c r="V865" s="3344">
        <v>152.78014999999999</v>
      </c>
      <c r="W865" s="3344">
        <v>152.78014999999999</v>
      </c>
      <c r="X865" s="3344">
        <f>Q865/12*$B$4+(R865-Q865)/11*6+(S865-R865)/10*5+(T865-S865)/9*4+(U865-T865)/8*3+(V865-U865)/7*2+(W865-V865)/6*1</f>
        <v>67.90228888888889</v>
      </c>
      <c r="Y865" s="3344">
        <f>AE865-AD865-AA865</f>
        <v>22.032499999999999</v>
      </c>
      <c r="Z865" s="3344"/>
      <c r="AA865" s="3344"/>
      <c r="AB865" s="3344">
        <f>Y865-X865</f>
        <v>-45.869788888888891</v>
      </c>
      <c r="AC865" s="3344"/>
      <c r="AD865" s="3344">
        <v>0</v>
      </c>
      <c r="AE865" s="3344">
        <v>22.032499999999999</v>
      </c>
      <c r="AF865" s="699"/>
      <c r="AG865" s="3344"/>
      <c r="AH865" s="1325"/>
      <c r="AI865" s="3346">
        <f t="shared" si="375"/>
        <v>22032.5</v>
      </c>
    </row>
    <row r="866" spans="1:35" s="2560" customFormat="1" ht="42" customHeight="1" x14ac:dyDescent="0.25">
      <c r="B866" s="463" t="s">
        <v>589</v>
      </c>
      <c r="C866" s="3349"/>
      <c r="D866" s="463"/>
      <c r="E866" s="688">
        <v>10</v>
      </c>
      <c r="F866" s="3643">
        <f>E866/9*4</f>
        <v>4.4444444444444446</v>
      </c>
      <c r="G866" s="699"/>
      <c r="H866" s="733">
        <f t="shared" si="412"/>
        <v>0</v>
      </c>
      <c r="I866" s="3351"/>
      <c r="J866" s="3351"/>
      <c r="K866" s="3352"/>
      <c r="L866" s="733"/>
      <c r="M866" s="733"/>
      <c r="N866" s="733"/>
      <c r="O866" s="733"/>
      <c r="P866" s="733"/>
      <c r="Q866" s="3344"/>
      <c r="R866" s="3344"/>
      <c r="S866" s="3344"/>
      <c r="T866" s="3344"/>
      <c r="U866" s="3344"/>
      <c r="V866" s="3344"/>
      <c r="W866" s="3344"/>
      <c r="X866" s="3344"/>
      <c r="Y866" s="3344"/>
      <c r="Z866" s="3344"/>
      <c r="AA866" s="3344"/>
      <c r="AB866" s="3344"/>
      <c r="AC866" s="3344"/>
      <c r="AD866" s="3344"/>
      <c r="AE866" s="3344"/>
      <c r="AF866" s="699"/>
      <c r="AG866" s="3344"/>
      <c r="AH866" s="1325"/>
      <c r="AI866" s="3346">
        <f t="shared" si="375"/>
        <v>0</v>
      </c>
    </row>
    <row r="867" spans="1:35" s="2560" customFormat="1" ht="42" customHeight="1" x14ac:dyDescent="0.25">
      <c r="B867" s="463" t="s">
        <v>590</v>
      </c>
      <c r="C867" s="3349"/>
      <c r="D867" s="463"/>
      <c r="E867" s="688">
        <v>85</v>
      </c>
      <c r="F867" s="3643">
        <f>E867/9*4</f>
        <v>37.777777777777779</v>
      </c>
      <c r="G867" s="699">
        <v>14</v>
      </c>
      <c r="H867" s="733">
        <f t="shared" si="412"/>
        <v>37.058823529411768</v>
      </c>
      <c r="I867" s="3351"/>
      <c r="J867" s="3351"/>
      <c r="K867" s="3352"/>
      <c r="L867" s="733"/>
      <c r="M867" s="733"/>
      <c r="N867" s="733"/>
      <c r="O867" s="733"/>
      <c r="P867" s="733"/>
      <c r="Q867" s="3344"/>
      <c r="R867" s="3344"/>
      <c r="S867" s="3344"/>
      <c r="T867" s="3344"/>
      <c r="U867" s="3344"/>
      <c r="V867" s="3344"/>
      <c r="W867" s="3344"/>
      <c r="X867" s="3344"/>
      <c r="Y867" s="3344"/>
      <c r="Z867" s="3344"/>
      <c r="AA867" s="3344"/>
      <c r="AB867" s="3344"/>
      <c r="AC867" s="3344"/>
      <c r="AD867" s="3344"/>
      <c r="AE867" s="3344"/>
      <c r="AF867" s="699"/>
      <c r="AG867" s="3344"/>
      <c r="AH867" s="1325"/>
      <c r="AI867" s="3346">
        <f t="shared" si="375"/>
        <v>0</v>
      </c>
    </row>
    <row r="868" spans="1:35" s="2560" customFormat="1" ht="29.25" x14ac:dyDescent="0.25">
      <c r="A868" s="2560">
        <v>1</v>
      </c>
      <c r="B868" s="2531" t="s">
        <v>328</v>
      </c>
      <c r="C868" s="3349"/>
      <c r="D868" s="463"/>
      <c r="E868" s="686">
        <f>E869</f>
        <v>200</v>
      </c>
      <c r="F868" s="3359">
        <f>F869</f>
        <v>116.66666666666667</v>
      </c>
      <c r="G868" s="3359">
        <f>G869</f>
        <v>0</v>
      </c>
      <c r="H868" s="3350">
        <f>G868/F868*100</f>
        <v>0</v>
      </c>
      <c r="I868" s="3351"/>
      <c r="J868" s="3351"/>
      <c r="K868" s="3352"/>
      <c r="L868" s="733"/>
      <c r="M868" s="733"/>
      <c r="N868" s="733"/>
      <c r="O868" s="733"/>
      <c r="P868" s="733"/>
      <c r="Q868" s="3344"/>
      <c r="R868" s="3344"/>
      <c r="S868" s="3344"/>
      <c r="T868" s="3344"/>
      <c r="U868" s="3344"/>
      <c r="V868" s="3344"/>
      <c r="W868" s="3344"/>
      <c r="X868" s="3344"/>
      <c r="Y868" s="3344">
        <f t="shared" si="409"/>
        <v>0</v>
      </c>
      <c r="Z868" s="3344"/>
      <c r="AA868" s="3344"/>
      <c r="AB868" s="3344"/>
      <c r="AC868" s="3344"/>
      <c r="AD868" s="3344"/>
      <c r="AE868" s="3344"/>
      <c r="AF868" s="3359"/>
      <c r="AG868" s="3344"/>
      <c r="AH868" s="1325"/>
      <c r="AI868" s="3346">
        <f t="shared" si="375"/>
        <v>0</v>
      </c>
    </row>
    <row r="869" spans="1:35" s="2560" customFormat="1" x14ac:dyDescent="0.25">
      <c r="A869" s="2560">
        <v>1</v>
      </c>
      <c r="B869" s="463" t="s">
        <v>343</v>
      </c>
      <c r="C869" s="3349"/>
      <c r="D869" s="463"/>
      <c r="E869" s="686">
        <v>200</v>
      </c>
      <c r="F869" s="699">
        <f>E869/12*$B$4</f>
        <v>116.66666666666667</v>
      </c>
      <c r="G869" s="699"/>
      <c r="H869" s="733">
        <f>G869/F869*100</f>
        <v>0</v>
      </c>
      <c r="I869" s="3351"/>
      <c r="J869" s="3351"/>
      <c r="K869" s="3352"/>
      <c r="L869" s="733"/>
      <c r="M869" s="733"/>
      <c r="N869" s="733"/>
      <c r="O869" s="733"/>
      <c r="P869" s="733"/>
      <c r="Q869" s="3344"/>
      <c r="R869" s="3344"/>
      <c r="S869" s="3344"/>
      <c r="T869" s="3344"/>
      <c r="U869" s="3344"/>
      <c r="V869" s="3344"/>
      <c r="W869" s="3344"/>
      <c r="X869" s="3344"/>
      <c r="Y869" s="3344">
        <f t="shared" si="409"/>
        <v>0</v>
      </c>
      <c r="Z869" s="3344"/>
      <c r="AA869" s="3344"/>
      <c r="AB869" s="3344"/>
      <c r="AC869" s="3344"/>
      <c r="AD869" s="3344"/>
      <c r="AE869" s="3344"/>
      <c r="AF869" s="699"/>
      <c r="AG869" s="3344"/>
      <c r="AH869" s="1325"/>
      <c r="AI869" s="3346">
        <f t="shared" si="375"/>
        <v>0</v>
      </c>
    </row>
    <row r="870" spans="1:35" s="2560" customFormat="1" x14ac:dyDescent="0.25">
      <c r="A870" s="2560">
        <v>1</v>
      </c>
      <c r="B870" s="463" t="s">
        <v>344</v>
      </c>
      <c r="C870" s="3364"/>
      <c r="D870" s="463"/>
      <c r="E870" s="686"/>
      <c r="F870" s="3365"/>
      <c r="G870" s="699"/>
      <c r="H870" s="3366"/>
      <c r="I870" s="3367"/>
      <c r="J870" s="3367"/>
      <c r="K870" s="3368"/>
      <c r="L870" s="3366"/>
      <c r="M870" s="3366"/>
      <c r="N870" s="3366"/>
      <c r="O870" s="3366"/>
      <c r="P870" s="3366"/>
      <c r="Q870" s="3344"/>
      <c r="R870" s="3344"/>
      <c r="S870" s="3344"/>
      <c r="T870" s="3344"/>
      <c r="U870" s="3344"/>
      <c r="V870" s="3344"/>
      <c r="W870" s="3344"/>
      <c r="X870" s="3369"/>
      <c r="Y870" s="3344">
        <f t="shared" si="409"/>
        <v>0</v>
      </c>
      <c r="Z870" s="3369"/>
      <c r="AA870" s="3369"/>
      <c r="AB870" s="3344"/>
      <c r="AC870" s="3344"/>
      <c r="AD870" s="3344"/>
      <c r="AE870" s="3344"/>
      <c r="AF870" s="699"/>
      <c r="AG870" s="3344"/>
      <c r="AH870" s="1325"/>
      <c r="AI870" s="3346">
        <f t="shared" si="375"/>
        <v>0</v>
      </c>
    </row>
    <row r="871" spans="1:35" s="2560" customFormat="1" ht="43.5" x14ac:dyDescent="0.25">
      <c r="A871" s="2560">
        <v>1</v>
      </c>
      <c r="B871" s="2531" t="s">
        <v>321</v>
      </c>
      <c r="C871" s="3349"/>
      <c r="D871" s="3370"/>
      <c r="E871" s="686">
        <v>17000</v>
      </c>
      <c r="F871" s="3365">
        <f>E871/12*$B$4</f>
        <v>9916.6666666666679</v>
      </c>
      <c r="G871" s="3371">
        <v>10916</v>
      </c>
      <c r="H871" s="3366">
        <f t="shared" ref="H871:H884" si="413">G871/F871*100</f>
        <v>110.07731092436974</v>
      </c>
      <c r="I871" s="3367"/>
      <c r="J871" s="3367"/>
      <c r="K871" s="3368"/>
      <c r="L871" s="3366"/>
      <c r="M871" s="3366"/>
      <c r="N871" s="3366"/>
      <c r="O871" s="3366"/>
      <c r="P871" s="3366"/>
      <c r="Q871" s="3344"/>
      <c r="R871" s="3344"/>
      <c r="S871" s="3344"/>
      <c r="T871" s="3344"/>
      <c r="U871" s="3344"/>
      <c r="V871" s="3344"/>
      <c r="W871" s="3344"/>
      <c r="X871" s="3369"/>
      <c r="Y871" s="3372"/>
      <c r="Z871" s="3369"/>
      <c r="AA871" s="3369"/>
      <c r="AB871" s="3344"/>
      <c r="AC871" s="3344"/>
      <c r="AD871" s="3344"/>
      <c r="AE871" s="3344"/>
      <c r="AF871" s="3371"/>
      <c r="AG871" s="3344"/>
      <c r="AH871" s="1325"/>
      <c r="AI871" s="3346">
        <f t="shared" si="375"/>
        <v>0</v>
      </c>
    </row>
    <row r="872" spans="1:35" s="2560" customFormat="1" ht="30" x14ac:dyDescent="0.25">
      <c r="A872" s="2560">
        <v>1</v>
      </c>
      <c r="B872" s="275" t="s">
        <v>197</v>
      </c>
      <c r="C872" s="3349"/>
      <c r="D872" s="3370"/>
      <c r="E872" s="684">
        <v>11000</v>
      </c>
      <c r="F872" s="3365">
        <f>E872/12*$B$4</f>
        <v>6416.6666666666661</v>
      </c>
      <c r="G872" s="3371">
        <v>7615</v>
      </c>
      <c r="H872" s="3366">
        <f t="shared" si="413"/>
        <v>118.67532467532469</v>
      </c>
      <c r="I872" s="3367"/>
      <c r="J872" s="3367"/>
      <c r="K872" s="3368"/>
      <c r="L872" s="3366"/>
      <c r="M872" s="3366"/>
      <c r="N872" s="3366"/>
      <c r="O872" s="3366"/>
      <c r="P872" s="3366"/>
      <c r="Q872" s="3344"/>
      <c r="R872" s="3344"/>
      <c r="S872" s="3344"/>
      <c r="T872" s="3344"/>
      <c r="U872" s="3344"/>
      <c r="V872" s="3344"/>
      <c r="W872" s="3344"/>
      <c r="X872" s="3369"/>
      <c r="Y872" s="3344"/>
      <c r="Z872" s="3369"/>
      <c r="AA872" s="3369"/>
      <c r="AB872" s="3344"/>
      <c r="AC872" s="3344"/>
      <c r="AD872" s="3344"/>
      <c r="AE872" s="3344"/>
      <c r="AF872" s="3371"/>
      <c r="AG872" s="3344"/>
      <c r="AH872" s="1325"/>
      <c r="AI872" s="3346">
        <f t="shared" si="375"/>
        <v>0</v>
      </c>
    </row>
    <row r="873" spans="1:35" s="2560" customFormat="1" ht="86.25" x14ac:dyDescent="0.25">
      <c r="A873" s="2560">
        <v>1</v>
      </c>
      <c r="B873" s="2531" t="s">
        <v>329</v>
      </c>
      <c r="C873" s="3373"/>
      <c r="D873" s="3370"/>
      <c r="E873" s="684">
        <v>4000</v>
      </c>
      <c r="F873" s="3365">
        <f>E873/12*$B$4</f>
        <v>2333.333333333333</v>
      </c>
      <c r="G873" s="3371">
        <v>4219</v>
      </c>
      <c r="H873" s="3366">
        <f t="shared" si="413"/>
        <v>180.81428571428572</v>
      </c>
      <c r="I873" s="3367"/>
      <c r="J873" s="3367"/>
      <c r="K873" s="3368"/>
      <c r="L873" s="3366"/>
      <c r="M873" s="3366"/>
      <c r="N873" s="3366"/>
      <c r="O873" s="3366"/>
      <c r="P873" s="3366"/>
      <c r="Q873" s="3344"/>
      <c r="R873" s="3344"/>
      <c r="S873" s="3344"/>
      <c r="T873" s="3344"/>
      <c r="U873" s="3344"/>
      <c r="V873" s="3344"/>
      <c r="W873" s="3344"/>
      <c r="X873" s="3369"/>
      <c r="Y873" s="3344"/>
      <c r="Z873" s="3369"/>
      <c r="AA873" s="3369"/>
      <c r="AB873" s="3344"/>
      <c r="AC873" s="3344"/>
      <c r="AD873" s="3344"/>
      <c r="AE873" s="3344"/>
      <c r="AF873" s="3371"/>
      <c r="AG873" s="3344"/>
      <c r="AH873" s="1325"/>
      <c r="AI873" s="3346">
        <f t="shared" si="375"/>
        <v>0</v>
      </c>
    </row>
    <row r="874" spans="1:35" s="2560" customFormat="1" x14ac:dyDescent="0.25">
      <c r="A874" s="2560">
        <v>1</v>
      </c>
      <c r="B874" s="279" t="s">
        <v>134</v>
      </c>
      <c r="C874" s="3374"/>
      <c r="D874" s="3375"/>
      <c r="E874" s="3376">
        <f>SUM(E875:E884)</f>
        <v>10840</v>
      </c>
      <c r="F874" s="3359">
        <f>SUM(F875:F884)</f>
        <v>6324</v>
      </c>
      <c r="G874" s="734">
        <f>SUM(G875:G884)</f>
        <v>7730</v>
      </c>
      <c r="H874" s="3350">
        <f t="shared" si="413"/>
        <v>122.23276407337129</v>
      </c>
      <c r="I874" s="3367"/>
      <c r="J874" s="3367"/>
      <c r="K874" s="3368"/>
      <c r="L874" s="3366"/>
      <c r="M874" s="3366"/>
      <c r="N874" s="3366"/>
      <c r="O874" s="3366"/>
      <c r="P874" s="3366"/>
      <c r="Q874" s="3344">
        <v>12160.973239999999</v>
      </c>
      <c r="R874" s="3344">
        <v>12160.973239999999</v>
      </c>
      <c r="S874" s="3344">
        <v>12160.973239999999</v>
      </c>
      <c r="T874" s="3344">
        <v>12160.973239999999</v>
      </c>
      <c r="U874" s="3344">
        <v>12160.973239999999</v>
      </c>
      <c r="V874" s="3344">
        <v>12160.973239999999</v>
      </c>
      <c r="W874" s="3344">
        <v>12160.973239999999</v>
      </c>
      <c r="X874" s="3353">
        <f>Q874/12*$B$4+(R874-Q874)/11*6+(S874-R874)/10*5+(T874-S874)/9*4+(U874-T874)/8*3+(V874-U874)/7*2+(W874-V874)/6*1</f>
        <v>7093.9010566666657</v>
      </c>
      <c r="Y874" s="3344">
        <f t="shared" ref="Y874" si="414">AE874-AD874-AA874</f>
        <v>10684.701529999998</v>
      </c>
      <c r="Z874" s="3369"/>
      <c r="AA874" s="3369"/>
      <c r="AB874" s="3344">
        <f>Y874-X874</f>
        <v>3590.8004733333328</v>
      </c>
      <c r="AC874" s="3344"/>
      <c r="AD874" s="3344">
        <v>0</v>
      </c>
      <c r="AE874" s="3344">
        <v>10684.701529999998</v>
      </c>
      <c r="AF874" s="734"/>
      <c r="AG874" s="3344"/>
      <c r="AH874" s="1325"/>
      <c r="AI874" s="3346">
        <f t="shared" si="375"/>
        <v>10684701.529999999</v>
      </c>
    </row>
    <row r="875" spans="1:35" s="2560" customFormat="1" x14ac:dyDescent="0.25">
      <c r="A875" s="2560">
        <v>1</v>
      </c>
      <c r="B875" s="665" t="s">
        <v>254</v>
      </c>
      <c r="C875" s="652"/>
      <c r="D875" s="272"/>
      <c r="E875" s="3377">
        <v>350</v>
      </c>
      <c r="F875" s="699">
        <f t="shared" ref="F875:F884" si="415">ROUND(E875/12*$B$4,0)</f>
        <v>204</v>
      </c>
      <c r="G875" s="699">
        <v>328</v>
      </c>
      <c r="H875" s="699">
        <f t="shared" si="413"/>
        <v>160.78431372549019</v>
      </c>
      <c r="I875" s="3367"/>
      <c r="J875" s="3367"/>
      <c r="K875" s="3368"/>
      <c r="L875" s="3366"/>
      <c r="M875" s="3366"/>
      <c r="N875" s="3366"/>
      <c r="O875" s="3366"/>
      <c r="P875" s="3366"/>
      <c r="Q875" s="3372"/>
      <c r="R875" s="3372"/>
      <c r="S875" s="3372"/>
      <c r="T875" s="3372"/>
      <c r="U875" s="3372"/>
      <c r="V875" s="3372"/>
      <c r="W875" s="3372"/>
      <c r="X875" s="3344"/>
      <c r="Y875" s="3344"/>
      <c r="Z875" s="3369"/>
      <c r="AA875" s="3344"/>
      <c r="AB875" s="3344"/>
      <c r="AC875" s="3344"/>
      <c r="AD875" s="3344"/>
      <c r="AE875" s="3344"/>
      <c r="AF875" s="699"/>
      <c r="AG875" s="3344"/>
      <c r="AH875" s="1325"/>
      <c r="AI875" s="3346">
        <f t="shared" si="375"/>
        <v>0</v>
      </c>
    </row>
    <row r="876" spans="1:35" s="2560" customFormat="1" ht="30" x14ac:dyDescent="0.25">
      <c r="B876" s="665" t="s">
        <v>458</v>
      </c>
      <c r="C876" s="652"/>
      <c r="D876" s="272"/>
      <c r="E876" s="3377">
        <v>300</v>
      </c>
      <c r="F876" s="699">
        <f t="shared" si="415"/>
        <v>175</v>
      </c>
      <c r="G876" s="699"/>
      <c r="H876" s="699">
        <f t="shared" si="413"/>
        <v>0</v>
      </c>
      <c r="I876" s="3367"/>
      <c r="J876" s="3367"/>
      <c r="K876" s="3368"/>
      <c r="L876" s="3366"/>
      <c r="M876" s="3366"/>
      <c r="N876" s="3366"/>
      <c r="O876" s="3366"/>
      <c r="P876" s="3366"/>
      <c r="Q876" s="3366"/>
      <c r="R876" s="3366"/>
      <c r="S876" s="3366"/>
      <c r="T876" s="3366"/>
      <c r="U876" s="3366"/>
      <c r="V876" s="3366"/>
      <c r="W876" s="3366"/>
      <c r="X876" s="3344"/>
      <c r="Y876" s="3344"/>
      <c r="Z876" s="3369"/>
      <c r="AA876" s="3344"/>
      <c r="AB876" s="3344"/>
      <c r="AC876" s="3344"/>
      <c r="AD876" s="3344"/>
      <c r="AE876" s="3344"/>
      <c r="AF876" s="699"/>
      <c r="AG876" s="3344"/>
      <c r="AH876" s="1325"/>
      <c r="AI876" s="3346">
        <f t="shared" si="375"/>
        <v>0</v>
      </c>
    </row>
    <row r="877" spans="1:35" s="2560" customFormat="1" x14ac:dyDescent="0.25">
      <c r="A877" s="2560">
        <v>1</v>
      </c>
      <c r="B877" s="3378" t="s">
        <v>66</v>
      </c>
      <c r="C877" s="652"/>
      <c r="D877" s="272"/>
      <c r="E877" s="3377">
        <v>1600</v>
      </c>
      <c r="F877" s="699">
        <f t="shared" si="415"/>
        <v>933</v>
      </c>
      <c r="G877" s="699">
        <v>2241</v>
      </c>
      <c r="H877" s="699">
        <f t="shared" si="413"/>
        <v>240.19292604501609</v>
      </c>
      <c r="I877" s="3367"/>
      <c r="J877" s="3367"/>
      <c r="K877" s="3368"/>
      <c r="L877" s="3366"/>
      <c r="M877" s="3366"/>
      <c r="N877" s="3366"/>
      <c r="O877" s="3366"/>
      <c r="P877" s="3366"/>
      <c r="Q877" s="3344"/>
      <c r="R877" s="3344"/>
      <c r="S877" s="3344"/>
      <c r="T877" s="3344"/>
      <c r="U877" s="3344"/>
      <c r="V877" s="3344"/>
      <c r="W877" s="3344"/>
      <c r="X877" s="3344"/>
      <c r="Y877" s="3344"/>
      <c r="Z877" s="3369"/>
      <c r="AA877" s="3372"/>
      <c r="AB877" s="3372"/>
      <c r="AC877" s="3344"/>
      <c r="AD877" s="3344"/>
      <c r="AE877" s="3344"/>
      <c r="AF877" s="699"/>
      <c r="AG877" s="3344"/>
      <c r="AH877" s="1325"/>
      <c r="AI877" s="3346">
        <f t="shared" si="375"/>
        <v>0</v>
      </c>
    </row>
    <row r="878" spans="1:35" s="2560" customFormat="1" ht="30" x14ac:dyDescent="0.25">
      <c r="A878" s="2560">
        <v>1</v>
      </c>
      <c r="B878" s="665" t="s">
        <v>123</v>
      </c>
      <c r="C878" s="652"/>
      <c r="D878" s="272"/>
      <c r="E878" s="3377">
        <v>440</v>
      </c>
      <c r="F878" s="699">
        <f t="shared" si="415"/>
        <v>257</v>
      </c>
      <c r="G878" s="699">
        <v>278</v>
      </c>
      <c r="H878" s="699">
        <f t="shared" si="413"/>
        <v>108.17120622568093</v>
      </c>
      <c r="I878" s="3367"/>
      <c r="J878" s="3367"/>
      <c r="K878" s="3368"/>
      <c r="L878" s="3366"/>
      <c r="M878" s="3366"/>
      <c r="N878" s="3366"/>
      <c r="O878" s="3366"/>
      <c r="P878" s="3366"/>
      <c r="Q878" s="3344"/>
      <c r="R878" s="3344"/>
      <c r="S878" s="3344"/>
      <c r="T878" s="3344"/>
      <c r="U878" s="3344"/>
      <c r="V878" s="3344"/>
      <c r="W878" s="3344"/>
      <c r="X878" s="3344"/>
      <c r="Y878" s="3344"/>
      <c r="Z878" s="3369"/>
      <c r="AA878" s="3369"/>
      <c r="AB878" s="3344"/>
      <c r="AC878" s="3372"/>
      <c r="AD878" s="3344"/>
      <c r="AE878" s="3344"/>
      <c r="AF878" s="699"/>
      <c r="AG878" s="3344"/>
      <c r="AH878" s="1325"/>
      <c r="AI878" s="3346">
        <f t="shared" si="375"/>
        <v>0</v>
      </c>
    </row>
    <row r="879" spans="1:35" s="2560" customFormat="1" ht="60" x14ac:dyDescent="0.25">
      <c r="A879" s="2560">
        <v>1</v>
      </c>
      <c r="B879" s="665" t="s">
        <v>309</v>
      </c>
      <c r="C879" s="652"/>
      <c r="D879" s="272"/>
      <c r="E879" s="3377">
        <v>3500</v>
      </c>
      <c r="F879" s="699">
        <f t="shared" si="415"/>
        <v>2042</v>
      </c>
      <c r="G879" s="699">
        <v>2816</v>
      </c>
      <c r="H879" s="699">
        <f t="shared" si="413"/>
        <v>137.90401567091087</v>
      </c>
      <c r="I879" s="3367"/>
      <c r="J879" s="3367"/>
      <c r="K879" s="3368"/>
      <c r="L879" s="3366"/>
      <c r="M879" s="3366"/>
      <c r="N879" s="3366"/>
      <c r="O879" s="3366"/>
      <c r="P879" s="3366"/>
      <c r="Q879" s="3344"/>
      <c r="R879" s="3344"/>
      <c r="S879" s="3344"/>
      <c r="T879" s="3344"/>
      <c r="U879" s="3344"/>
      <c r="V879" s="3344"/>
      <c r="W879" s="3344"/>
      <c r="X879" s="3344"/>
      <c r="Y879" s="3344"/>
      <c r="Z879" s="3369"/>
      <c r="AA879" s="3369"/>
      <c r="AB879" s="3344"/>
      <c r="AC879" s="3344"/>
      <c r="AD879" s="3344"/>
      <c r="AE879" s="3344"/>
      <c r="AF879" s="699"/>
      <c r="AG879" s="3344"/>
      <c r="AH879" s="1325"/>
      <c r="AI879" s="3346">
        <f t="shared" si="375"/>
        <v>0</v>
      </c>
    </row>
    <row r="880" spans="1:35" s="2560" customFormat="1" ht="105" x14ac:dyDescent="0.25">
      <c r="A880" s="2560">
        <v>1</v>
      </c>
      <c r="B880" s="665" t="s">
        <v>323</v>
      </c>
      <c r="C880" s="1043"/>
      <c r="D880" s="278"/>
      <c r="E880" s="3377">
        <v>250</v>
      </c>
      <c r="F880" s="699">
        <f t="shared" si="415"/>
        <v>146</v>
      </c>
      <c r="G880" s="699">
        <v>804</v>
      </c>
      <c r="H880" s="699">
        <f t="shared" si="413"/>
        <v>550.68493150684935</v>
      </c>
      <c r="I880" s="3367"/>
      <c r="J880" s="3367"/>
      <c r="K880" s="3368"/>
      <c r="L880" s="3366"/>
      <c r="M880" s="3366"/>
      <c r="N880" s="3366"/>
      <c r="O880" s="3366"/>
      <c r="P880" s="3366"/>
      <c r="Q880" s="3344"/>
      <c r="R880" s="3344"/>
      <c r="S880" s="3344"/>
      <c r="T880" s="3344"/>
      <c r="U880" s="3344"/>
      <c r="V880" s="3344"/>
      <c r="W880" s="3344"/>
      <c r="X880" s="3344"/>
      <c r="Y880" s="3344"/>
      <c r="Z880" s="3369"/>
      <c r="AA880" s="3369"/>
      <c r="AB880" s="3369"/>
      <c r="AC880" s="3369"/>
      <c r="AD880" s="3344"/>
      <c r="AE880" s="3344"/>
      <c r="AF880" s="699"/>
      <c r="AG880" s="3344"/>
      <c r="AH880" s="1325"/>
      <c r="AI880" s="3346">
        <f t="shared" ref="AI880:AI943" si="416">AE880*1000</f>
        <v>0</v>
      </c>
    </row>
    <row r="881" spans="1:35" s="2560" customFormat="1" ht="30" x14ac:dyDescent="0.25">
      <c r="A881" s="2560">
        <v>1</v>
      </c>
      <c r="B881" s="665" t="s">
        <v>271</v>
      </c>
      <c r="C881" s="1043"/>
      <c r="D881" s="278"/>
      <c r="E881" s="3377">
        <v>500</v>
      </c>
      <c r="F881" s="699">
        <f t="shared" si="415"/>
        <v>292</v>
      </c>
      <c r="G881" s="699">
        <v>233</v>
      </c>
      <c r="H881" s="699">
        <f t="shared" si="413"/>
        <v>79.794520547945197</v>
      </c>
      <c r="I881" s="3367"/>
      <c r="J881" s="3367"/>
      <c r="K881" s="3368"/>
      <c r="L881" s="3366"/>
      <c r="M881" s="3366"/>
      <c r="N881" s="3366"/>
      <c r="O881" s="3366"/>
      <c r="P881" s="3366"/>
      <c r="Q881" s="3369"/>
      <c r="R881" s="3369"/>
      <c r="S881" s="3369"/>
      <c r="T881" s="3369"/>
      <c r="U881" s="3369"/>
      <c r="V881" s="3369"/>
      <c r="W881" s="3369"/>
      <c r="X881" s="3344"/>
      <c r="Y881" s="3344"/>
      <c r="Z881" s="3369"/>
      <c r="AA881" s="3369"/>
      <c r="AB881" s="3369"/>
      <c r="AC881" s="3369"/>
      <c r="AD881" s="3344"/>
      <c r="AE881" s="3344"/>
      <c r="AF881" s="699"/>
      <c r="AG881" s="3344"/>
      <c r="AH881" s="1325"/>
      <c r="AI881" s="3346">
        <f t="shared" si="416"/>
        <v>0</v>
      </c>
    </row>
    <row r="882" spans="1:35" s="2560" customFormat="1" ht="30" x14ac:dyDescent="0.25">
      <c r="A882" s="2560">
        <v>1</v>
      </c>
      <c r="B882" s="665" t="s">
        <v>276</v>
      </c>
      <c r="C882" s="1043"/>
      <c r="D882" s="278"/>
      <c r="E882" s="3377">
        <v>900</v>
      </c>
      <c r="F882" s="699">
        <f t="shared" si="415"/>
        <v>525</v>
      </c>
      <c r="G882" s="699">
        <v>430</v>
      </c>
      <c r="H882" s="699">
        <f t="shared" si="413"/>
        <v>81.904761904761898</v>
      </c>
      <c r="I882" s="3367"/>
      <c r="J882" s="3367"/>
      <c r="K882" s="3368"/>
      <c r="L882" s="3366"/>
      <c r="M882" s="3366"/>
      <c r="N882" s="3366"/>
      <c r="O882" s="3366"/>
      <c r="P882" s="3366"/>
      <c r="Q882" s="3369"/>
      <c r="R882" s="3369"/>
      <c r="S882" s="3369"/>
      <c r="T882" s="3369"/>
      <c r="U882" s="3369"/>
      <c r="V882" s="3369"/>
      <c r="W882" s="3369"/>
      <c r="X882" s="3344"/>
      <c r="Y882" s="3344"/>
      <c r="Z882" s="3369"/>
      <c r="AA882" s="3369"/>
      <c r="AB882" s="3344"/>
      <c r="AC882" s="3344"/>
      <c r="AD882" s="3344"/>
      <c r="AE882" s="3344"/>
      <c r="AF882" s="699"/>
      <c r="AG882" s="3344"/>
      <c r="AH882" s="1325"/>
      <c r="AI882" s="3346">
        <f t="shared" si="416"/>
        <v>0</v>
      </c>
    </row>
    <row r="883" spans="1:35" s="2560" customFormat="1" x14ac:dyDescent="0.25">
      <c r="A883" s="2560">
        <v>1</v>
      </c>
      <c r="B883" s="665" t="s">
        <v>35</v>
      </c>
      <c r="C883" s="1043"/>
      <c r="D883" s="278"/>
      <c r="E883" s="3377">
        <v>2400</v>
      </c>
      <c r="F883" s="699">
        <f t="shared" si="415"/>
        <v>1400</v>
      </c>
      <c r="G883" s="699">
        <v>589</v>
      </c>
      <c r="H883" s="699">
        <f t="shared" si="413"/>
        <v>42.071428571428569</v>
      </c>
      <c r="I883" s="3367"/>
      <c r="J883" s="3367"/>
      <c r="K883" s="3368"/>
      <c r="L883" s="3366"/>
      <c r="M883" s="3366"/>
      <c r="N883" s="3366"/>
      <c r="O883" s="3366"/>
      <c r="P883" s="3366"/>
      <c r="Q883" s="3369"/>
      <c r="R883" s="3369"/>
      <c r="S883" s="3369"/>
      <c r="T883" s="3369"/>
      <c r="U883" s="3369"/>
      <c r="V883" s="3369"/>
      <c r="W883" s="3369"/>
      <c r="X883" s="3344"/>
      <c r="Y883" s="3344"/>
      <c r="Z883" s="3369"/>
      <c r="AA883" s="3369"/>
      <c r="AB883" s="3344"/>
      <c r="AC883" s="3372"/>
      <c r="AD883" s="3372"/>
      <c r="AE883" s="3344"/>
      <c r="AF883" s="699"/>
      <c r="AG883" s="3344"/>
      <c r="AH883" s="1325"/>
      <c r="AI883" s="3346">
        <f t="shared" si="416"/>
        <v>0</v>
      </c>
    </row>
    <row r="884" spans="1:35" s="2560" customFormat="1" ht="30" x14ac:dyDescent="0.25">
      <c r="A884" s="2560">
        <v>1</v>
      </c>
      <c r="B884" s="665" t="s">
        <v>72</v>
      </c>
      <c r="C884" s="1043"/>
      <c r="D884" s="278"/>
      <c r="E884" s="3377">
        <v>600</v>
      </c>
      <c r="F884" s="699">
        <f t="shared" si="415"/>
        <v>350</v>
      </c>
      <c r="G884" s="699">
        <v>11</v>
      </c>
      <c r="H884" s="699">
        <f t="shared" si="413"/>
        <v>3.1428571428571432</v>
      </c>
      <c r="I884" s="3367"/>
      <c r="J884" s="3367"/>
      <c r="K884" s="3368"/>
      <c r="L884" s="3366"/>
      <c r="M884" s="3366"/>
      <c r="N884" s="3366"/>
      <c r="O884" s="3366"/>
      <c r="P884" s="3366"/>
      <c r="Q884" s="3369"/>
      <c r="R884" s="3369"/>
      <c r="S884" s="3369"/>
      <c r="T884" s="3369"/>
      <c r="U884" s="3369"/>
      <c r="V884" s="3369"/>
      <c r="W884" s="3369"/>
      <c r="X884" s="3344"/>
      <c r="Y884" s="3344"/>
      <c r="Z884" s="3369"/>
      <c r="AA884" s="3369"/>
      <c r="AB884" s="3344"/>
      <c r="AC884" s="3344"/>
      <c r="AD884" s="3344"/>
      <c r="AE884" s="3344"/>
      <c r="AF884" s="699"/>
      <c r="AG884" s="3344"/>
      <c r="AH884" s="1325"/>
      <c r="AI884" s="3346">
        <f t="shared" si="416"/>
        <v>0</v>
      </c>
    </row>
    <row r="885" spans="1:35" s="2560" customFormat="1" ht="30" x14ac:dyDescent="0.25">
      <c r="A885" s="2560">
        <v>1</v>
      </c>
      <c r="B885" s="3379" t="s">
        <v>324</v>
      </c>
      <c r="C885" s="622"/>
      <c r="D885" s="273"/>
      <c r="E885" s="3380"/>
      <c r="F885" s="3365">
        <f t="shared" ref="F885:F891" si="417">E885/12*$B$4</f>
        <v>0</v>
      </c>
      <c r="G885" s="3365"/>
      <c r="H885" s="3365"/>
      <c r="I885" s="3367"/>
      <c r="J885" s="3367"/>
      <c r="K885" s="3368"/>
      <c r="L885" s="3366"/>
      <c r="M885" s="3366"/>
      <c r="N885" s="3366"/>
      <c r="O885" s="3366"/>
      <c r="P885" s="3366"/>
      <c r="Q885" s="3369"/>
      <c r="R885" s="3369"/>
      <c r="S885" s="3369"/>
      <c r="T885" s="3369"/>
      <c r="U885" s="3369"/>
      <c r="V885" s="3369"/>
      <c r="W885" s="3369"/>
      <c r="X885" s="3369"/>
      <c r="Y885" s="3369"/>
      <c r="Z885" s="3369"/>
      <c r="AA885" s="3369"/>
      <c r="AB885" s="3344"/>
      <c r="AC885" s="3344"/>
      <c r="AD885" s="3344"/>
      <c r="AE885" s="3344"/>
      <c r="AF885" s="3365"/>
      <c r="AG885" s="3344"/>
      <c r="AH885" s="1325"/>
      <c r="AI885" s="3346">
        <f t="shared" si="416"/>
        <v>0</v>
      </c>
    </row>
    <row r="886" spans="1:35" s="2560" customFormat="1" ht="45" x14ac:dyDescent="0.25">
      <c r="A886" s="2560">
        <v>1</v>
      </c>
      <c r="B886" s="3381" t="s">
        <v>325</v>
      </c>
      <c r="C886" s="622"/>
      <c r="D886" s="273"/>
      <c r="E886" s="3380"/>
      <c r="F886" s="3365">
        <f t="shared" si="417"/>
        <v>0</v>
      </c>
      <c r="G886" s="3365"/>
      <c r="H886" s="3365"/>
      <c r="I886" s="3367"/>
      <c r="J886" s="3367"/>
      <c r="K886" s="3368"/>
      <c r="L886" s="3366"/>
      <c r="M886" s="3366"/>
      <c r="N886" s="3366"/>
      <c r="O886" s="3366"/>
      <c r="P886" s="3366"/>
      <c r="Q886" s="3369"/>
      <c r="R886" s="3369"/>
      <c r="S886" s="3369"/>
      <c r="T886" s="3369"/>
      <c r="U886" s="3369"/>
      <c r="V886" s="3369"/>
      <c r="W886" s="3369"/>
      <c r="X886" s="3344"/>
      <c r="Y886" s="3369"/>
      <c r="Z886" s="3369"/>
      <c r="AA886" s="3369"/>
      <c r="AB886" s="3344"/>
      <c r="AC886" s="3344"/>
      <c r="AD886" s="3344"/>
      <c r="AE886" s="3344"/>
      <c r="AF886" s="3365"/>
      <c r="AG886" s="3344"/>
      <c r="AH886" s="1325"/>
      <c r="AI886" s="3346">
        <f t="shared" si="416"/>
        <v>0</v>
      </c>
    </row>
    <row r="887" spans="1:35" s="2560" customFormat="1" ht="30" x14ac:dyDescent="0.25">
      <c r="A887" s="2560">
        <v>1</v>
      </c>
      <c r="B887" s="3379" t="s">
        <v>326</v>
      </c>
      <c r="C887" s="622"/>
      <c r="D887" s="273"/>
      <c r="E887" s="3380"/>
      <c r="F887" s="3365">
        <f t="shared" si="417"/>
        <v>0</v>
      </c>
      <c r="G887" s="3365"/>
      <c r="H887" s="3365"/>
      <c r="I887" s="3367"/>
      <c r="J887" s="3367"/>
      <c r="K887" s="3368"/>
      <c r="L887" s="3366"/>
      <c r="M887" s="3366"/>
      <c r="N887" s="3366"/>
      <c r="O887" s="3366"/>
      <c r="P887" s="3366"/>
      <c r="Q887" s="3369"/>
      <c r="R887" s="3369"/>
      <c r="S887" s="3369"/>
      <c r="T887" s="3369"/>
      <c r="U887" s="3369"/>
      <c r="V887" s="3369"/>
      <c r="W887" s="3369"/>
      <c r="X887" s="3344"/>
      <c r="Y887" s="3369"/>
      <c r="Z887" s="3369"/>
      <c r="AA887" s="3369"/>
      <c r="AB887" s="3344"/>
      <c r="AC887" s="3344"/>
      <c r="AD887" s="3344"/>
      <c r="AE887" s="3344"/>
      <c r="AF887" s="3365"/>
      <c r="AG887" s="3344"/>
      <c r="AH887" s="1325"/>
      <c r="AI887" s="3346">
        <f t="shared" si="416"/>
        <v>0</v>
      </c>
    </row>
    <row r="888" spans="1:35" s="2560" customFormat="1" ht="60" x14ac:dyDescent="0.25">
      <c r="A888" s="2560">
        <v>1</v>
      </c>
      <c r="B888" s="3382" t="s">
        <v>331</v>
      </c>
      <c r="C888" s="622"/>
      <c r="D888" s="273"/>
      <c r="E888" s="3380"/>
      <c r="F888" s="3365">
        <f t="shared" si="417"/>
        <v>0</v>
      </c>
      <c r="G888" s="3365"/>
      <c r="H888" s="3365"/>
      <c r="I888" s="3367"/>
      <c r="J888" s="3367"/>
      <c r="K888" s="3368"/>
      <c r="L888" s="3366"/>
      <c r="M888" s="3366"/>
      <c r="N888" s="3366"/>
      <c r="O888" s="3366"/>
      <c r="P888" s="3366"/>
      <c r="Q888" s="3369"/>
      <c r="R888" s="3369"/>
      <c r="S888" s="3369"/>
      <c r="T888" s="3369"/>
      <c r="U888" s="3369"/>
      <c r="V888" s="3369"/>
      <c r="W888" s="3369"/>
      <c r="X888" s="3372"/>
      <c r="Y888" s="3369"/>
      <c r="Z888" s="3369"/>
      <c r="AA888" s="3369"/>
      <c r="AB888" s="3344"/>
      <c r="AC888" s="3344"/>
      <c r="AD888" s="3344"/>
      <c r="AE888" s="3344"/>
      <c r="AF888" s="3365"/>
      <c r="AG888" s="3344"/>
      <c r="AH888" s="1325"/>
      <c r="AI888" s="3346">
        <f t="shared" si="416"/>
        <v>0</v>
      </c>
    </row>
    <row r="889" spans="1:35" s="2560" customFormat="1" ht="90" x14ac:dyDescent="0.25">
      <c r="A889" s="2560">
        <v>1</v>
      </c>
      <c r="B889" s="3382" t="s">
        <v>332</v>
      </c>
      <c r="C889" s="622"/>
      <c r="D889" s="273"/>
      <c r="E889" s="3380"/>
      <c r="F889" s="3365">
        <f t="shared" si="417"/>
        <v>0</v>
      </c>
      <c r="G889" s="3365"/>
      <c r="H889" s="3365"/>
      <c r="I889" s="3367"/>
      <c r="J889" s="3367"/>
      <c r="K889" s="3368"/>
      <c r="L889" s="3366"/>
      <c r="M889" s="3366"/>
      <c r="N889" s="3366"/>
      <c r="O889" s="3366"/>
      <c r="P889" s="3366"/>
      <c r="Q889" s="3369"/>
      <c r="R889" s="3369"/>
      <c r="S889" s="3369"/>
      <c r="T889" s="3369"/>
      <c r="U889" s="3369"/>
      <c r="V889" s="3369"/>
      <c r="W889" s="3369"/>
      <c r="X889" s="3344"/>
      <c r="Y889" s="3369"/>
      <c r="Z889" s="3369"/>
      <c r="AA889" s="3369"/>
      <c r="AB889" s="3344"/>
      <c r="AC889" s="3344"/>
      <c r="AD889" s="3344"/>
      <c r="AE889" s="3344"/>
      <c r="AF889" s="3365"/>
      <c r="AG889" s="3344"/>
      <c r="AH889" s="1325"/>
      <c r="AI889" s="3346">
        <f t="shared" si="416"/>
        <v>0</v>
      </c>
    </row>
    <row r="890" spans="1:35" s="2560" customFormat="1" ht="75" x14ac:dyDescent="0.25">
      <c r="A890" s="2560">
        <v>1</v>
      </c>
      <c r="B890" s="3382" t="s">
        <v>333</v>
      </c>
      <c r="C890" s="622"/>
      <c r="D890" s="273"/>
      <c r="E890" s="3380"/>
      <c r="F890" s="3365">
        <f t="shared" si="417"/>
        <v>0</v>
      </c>
      <c r="G890" s="3365"/>
      <c r="H890" s="3365"/>
      <c r="I890" s="3367"/>
      <c r="J890" s="3367"/>
      <c r="K890" s="3368"/>
      <c r="L890" s="3366"/>
      <c r="M890" s="3366"/>
      <c r="N890" s="3366"/>
      <c r="O890" s="3366"/>
      <c r="P890" s="3366"/>
      <c r="Q890" s="3369"/>
      <c r="R890" s="3369"/>
      <c r="S890" s="3369"/>
      <c r="T890" s="3369"/>
      <c r="U890" s="3369"/>
      <c r="V890" s="3369"/>
      <c r="W890" s="3369"/>
      <c r="X890" s="3344"/>
      <c r="Y890" s="3369"/>
      <c r="Z890" s="3369"/>
      <c r="AA890" s="3369"/>
      <c r="AB890" s="3344"/>
      <c r="AC890" s="3344"/>
      <c r="AD890" s="3344"/>
      <c r="AE890" s="3344"/>
      <c r="AF890" s="3365"/>
      <c r="AG890" s="3344"/>
      <c r="AH890" s="1325"/>
      <c r="AI890" s="3346">
        <f t="shared" si="416"/>
        <v>0</v>
      </c>
    </row>
    <row r="891" spans="1:35" ht="90" x14ac:dyDescent="0.25">
      <c r="B891" s="1449" t="s">
        <v>334</v>
      </c>
      <c r="C891" s="633"/>
      <c r="D891" s="2534"/>
      <c r="E891" s="376"/>
      <c r="F891" s="218">
        <f t="shared" si="417"/>
        <v>0</v>
      </c>
      <c r="G891" s="218"/>
      <c r="H891" s="218"/>
      <c r="I891" s="1785"/>
      <c r="J891" s="1785"/>
      <c r="K891" s="1902"/>
      <c r="L891" s="1274"/>
      <c r="M891" s="1274"/>
      <c r="N891" s="1274"/>
      <c r="O891" s="1274"/>
      <c r="P891" s="1274"/>
      <c r="Q891" s="513"/>
      <c r="R891" s="513"/>
      <c r="S891" s="513"/>
      <c r="T891" s="513"/>
      <c r="U891" s="513"/>
      <c r="V891" s="513"/>
      <c r="W891" s="513"/>
      <c r="X891" s="955"/>
      <c r="Y891" s="513"/>
      <c r="Z891" s="1372"/>
      <c r="AA891" s="513"/>
      <c r="AB891" s="512"/>
      <c r="AC891" s="512"/>
      <c r="AD891" s="512"/>
      <c r="AE891" s="512"/>
      <c r="AF891" s="1346"/>
      <c r="AG891" s="508"/>
      <c r="AH891" s="1325"/>
      <c r="AI891" s="1340">
        <f t="shared" si="416"/>
        <v>0</v>
      </c>
    </row>
    <row r="892" spans="1:35" ht="31.5" x14ac:dyDescent="0.25">
      <c r="A892" s="226">
        <v>1</v>
      </c>
      <c r="B892" s="899" t="s">
        <v>308</v>
      </c>
      <c r="C892" s="1387"/>
      <c r="D892" s="894"/>
      <c r="E892" s="898">
        <f>SUM(E885:E891)</f>
        <v>0</v>
      </c>
      <c r="F892" s="895">
        <f>SUM(F885:F891)</f>
        <v>0</v>
      </c>
      <c r="G892" s="895">
        <f>SUM(G885:G891)</f>
        <v>0</v>
      </c>
      <c r="H892" s="895"/>
      <c r="I892" s="1785"/>
      <c r="J892" s="1785"/>
      <c r="K892" s="1902"/>
      <c r="L892" s="1274"/>
      <c r="M892" s="1274"/>
      <c r="N892" s="1274"/>
      <c r="O892" s="1274"/>
      <c r="P892" s="1274"/>
      <c r="Q892" s="513"/>
      <c r="R892" s="513"/>
      <c r="S892" s="513"/>
      <c r="T892" s="513"/>
      <c r="U892" s="513"/>
      <c r="V892" s="513"/>
      <c r="W892" s="513"/>
      <c r="X892" s="1092">
        <f>Q892/12*$B$4</f>
        <v>0</v>
      </c>
      <c r="Y892" s="513">
        <f>AE892-AD892-AA892</f>
        <v>0</v>
      </c>
      <c r="Z892" s="1372"/>
      <c r="AA892" s="513"/>
      <c r="AB892" s="512">
        <f>Y892-X892</f>
        <v>0</v>
      </c>
      <c r="AC892" s="512"/>
      <c r="AD892" s="512"/>
      <c r="AE892" s="512"/>
      <c r="AF892" s="1389"/>
      <c r="AG892" s="508"/>
      <c r="AH892" s="1325"/>
      <c r="AI892" s="1340">
        <f t="shared" si="416"/>
        <v>0</v>
      </c>
    </row>
    <row r="893" spans="1:35" s="2536" customFormat="1" ht="86.25" x14ac:dyDescent="0.25">
      <c r="B893" s="661" t="s">
        <v>598</v>
      </c>
      <c r="C893" s="1387"/>
      <c r="D893" s="894"/>
      <c r="E893" s="946">
        <f>E842</f>
        <v>23493</v>
      </c>
      <c r="F893" s="946">
        <f>F842</f>
        <v>13704</v>
      </c>
      <c r="G893" s="895">
        <f>G842</f>
        <v>5595</v>
      </c>
      <c r="H893" s="895">
        <f t="shared" ref="H893:H898" si="418">G893/F893*100</f>
        <v>40.827495621716288</v>
      </c>
      <c r="I893" s="1785"/>
      <c r="J893" s="1785"/>
      <c r="K893" s="1902"/>
      <c r="L893" s="1274"/>
      <c r="M893" s="1274"/>
      <c r="N893" s="1274"/>
      <c r="O893" s="1274"/>
      <c r="P893" s="1274"/>
      <c r="Q893" s="513">
        <f t="shared" ref="Q893:AE893" si="419">Q842</f>
        <v>41724.507720000001</v>
      </c>
      <c r="R893" s="513">
        <f t="shared" si="419"/>
        <v>41724.507720000001</v>
      </c>
      <c r="S893" s="513">
        <f t="shared" si="419"/>
        <v>41724.507720000001</v>
      </c>
      <c r="T893" s="513">
        <f t="shared" si="419"/>
        <v>41724.507720000001</v>
      </c>
      <c r="U893" s="513">
        <f t="shared" ref="U893:V893" si="420">U842</f>
        <v>41724.507720000001</v>
      </c>
      <c r="V893" s="513">
        <f t="shared" si="420"/>
        <v>41724.507720000001</v>
      </c>
      <c r="W893" s="513">
        <f t="shared" ref="W893" si="421">W842</f>
        <v>41724.507720000001</v>
      </c>
      <c r="X893" s="2524">
        <f t="shared" si="419"/>
        <v>24339.296170000001</v>
      </c>
      <c r="Y893" s="513">
        <f t="shared" si="419"/>
        <v>9936.9438000000009</v>
      </c>
      <c r="Z893" s="1372">
        <f t="shared" si="419"/>
        <v>0</v>
      </c>
      <c r="AA893" s="513">
        <f t="shared" si="419"/>
        <v>0</v>
      </c>
      <c r="AB893" s="512">
        <f t="shared" si="419"/>
        <v>-14402.352370000001</v>
      </c>
      <c r="AC893" s="512">
        <f t="shared" si="419"/>
        <v>0</v>
      </c>
      <c r="AD893" s="512">
        <f t="shared" si="419"/>
        <v>-2.2502</v>
      </c>
      <c r="AE893" s="512">
        <f t="shared" si="419"/>
        <v>9934.6936000000005</v>
      </c>
      <c r="AF893" s="1389"/>
      <c r="AG893" s="508"/>
      <c r="AH893" s="1325"/>
      <c r="AI893" s="1340">
        <f t="shared" si="416"/>
        <v>9934693.5999999996</v>
      </c>
    </row>
    <row r="894" spans="1:35" ht="29.25" x14ac:dyDescent="0.25">
      <c r="A894" s="226">
        <v>1</v>
      </c>
      <c r="B894" s="710" t="s">
        <v>272</v>
      </c>
      <c r="C894" s="633"/>
      <c r="D894" s="2534"/>
      <c r="E894" s="1039">
        <f>E831+E855</f>
        <v>60128</v>
      </c>
      <c r="F894" s="1039">
        <f>F831+F855</f>
        <v>35008.694444444445</v>
      </c>
      <c r="G894" s="689">
        <f>G831+G855</f>
        <v>54166</v>
      </c>
      <c r="H894" s="267">
        <f t="shared" si="418"/>
        <v>154.72156519848642</v>
      </c>
      <c r="I894" s="1785"/>
      <c r="J894" s="1785"/>
      <c r="K894" s="1902"/>
      <c r="L894" s="1274"/>
      <c r="M894" s="1274"/>
      <c r="N894" s="1274"/>
      <c r="O894" s="1274"/>
      <c r="P894" s="1274"/>
      <c r="Q894" s="513"/>
      <c r="R894" s="513"/>
      <c r="S894" s="513"/>
      <c r="T894" s="513"/>
      <c r="U894" s="513"/>
      <c r="V894" s="513"/>
      <c r="W894" s="513"/>
      <c r="X894" s="955"/>
      <c r="Y894" s="513"/>
      <c r="Z894" s="1372"/>
      <c r="AA894" s="513"/>
      <c r="AB894" s="512"/>
      <c r="AC894" s="512"/>
      <c r="AD894" s="512"/>
      <c r="AE894" s="512"/>
      <c r="AF894" s="1156"/>
      <c r="AG894" s="508"/>
      <c r="AH894" s="1325"/>
      <c r="AI894" s="1340">
        <f t="shared" si="416"/>
        <v>0</v>
      </c>
    </row>
    <row r="895" spans="1:35" ht="43.5" x14ac:dyDescent="0.25">
      <c r="A895" s="226">
        <v>1</v>
      </c>
      <c r="B895" s="710" t="s">
        <v>287</v>
      </c>
      <c r="C895" s="633"/>
      <c r="D895" s="2534"/>
      <c r="E895" s="1039">
        <f>E843</f>
        <v>34599</v>
      </c>
      <c r="F895" s="1039">
        <f>F843</f>
        <v>20182.749999999996</v>
      </c>
      <c r="G895" s="689">
        <f>G843</f>
        <v>13421</v>
      </c>
      <c r="H895" s="267">
        <f t="shared" si="418"/>
        <v>66.497380188527345</v>
      </c>
      <c r="I895" s="1785"/>
      <c r="J895" s="1785"/>
      <c r="K895" s="1902"/>
      <c r="L895" s="1274"/>
      <c r="M895" s="1274"/>
      <c r="N895" s="1274"/>
      <c r="O895" s="1274"/>
      <c r="P895" s="1274"/>
      <c r="Q895" s="513"/>
      <c r="R895" s="513"/>
      <c r="S895" s="513"/>
      <c r="T895" s="513"/>
      <c r="U895" s="513"/>
      <c r="V895" s="513"/>
      <c r="W895" s="513"/>
      <c r="X895" s="955"/>
      <c r="Y895" s="513"/>
      <c r="Z895" s="1372"/>
      <c r="AA895" s="513"/>
      <c r="AB895" s="512"/>
      <c r="AC895" s="512"/>
      <c r="AD895" s="512"/>
      <c r="AE895" s="512"/>
      <c r="AF895" s="1156"/>
      <c r="AG895" s="508"/>
      <c r="AH895" s="1325"/>
      <c r="AI895" s="1340">
        <f t="shared" si="416"/>
        <v>0</v>
      </c>
    </row>
    <row r="896" spans="1:35" ht="29.25" x14ac:dyDescent="0.25">
      <c r="A896" s="226">
        <v>1</v>
      </c>
      <c r="B896" s="710" t="s">
        <v>273</v>
      </c>
      <c r="C896" s="633"/>
      <c r="D896" s="2534"/>
      <c r="E896" s="1039">
        <f>E837+E868</f>
        <v>63600</v>
      </c>
      <c r="F896" s="1039">
        <f>F838+F868</f>
        <v>34358.666666666664</v>
      </c>
      <c r="G896" s="689">
        <f>G837+G868</f>
        <v>21319</v>
      </c>
      <c r="H896" s="267">
        <f t="shared" si="418"/>
        <v>62.04839147813265</v>
      </c>
      <c r="I896" s="1785"/>
      <c r="J896" s="1785"/>
      <c r="K896" s="1902"/>
      <c r="L896" s="1274"/>
      <c r="M896" s="1274"/>
      <c r="N896" s="1274"/>
      <c r="O896" s="1274"/>
      <c r="P896" s="1274"/>
      <c r="Q896" s="513"/>
      <c r="R896" s="513"/>
      <c r="S896" s="513"/>
      <c r="T896" s="513"/>
      <c r="U896" s="513"/>
      <c r="V896" s="513"/>
      <c r="W896" s="513"/>
      <c r="X896" s="954"/>
      <c r="Y896" s="513"/>
      <c r="Z896" s="1372"/>
      <c r="AA896" s="512"/>
      <c r="AB896" s="512"/>
      <c r="AC896" s="512"/>
      <c r="AD896" s="512"/>
      <c r="AE896" s="512"/>
      <c r="AF896" s="1156"/>
      <c r="AG896" s="508"/>
      <c r="AH896" s="1325"/>
      <c r="AI896" s="1340">
        <f t="shared" si="416"/>
        <v>0</v>
      </c>
    </row>
    <row r="897" spans="1:35" ht="29.25" x14ac:dyDescent="0.25">
      <c r="A897" s="226">
        <v>1</v>
      </c>
      <c r="B897" s="710" t="s">
        <v>274</v>
      </c>
      <c r="C897" s="1907"/>
      <c r="D897" s="1908"/>
      <c r="E897" s="2117">
        <f>E871+E873</f>
        <v>21000</v>
      </c>
      <c r="F897" s="3485">
        <f>F871+F873</f>
        <v>12250</v>
      </c>
      <c r="G897" s="371">
        <f>G871+G873</f>
        <v>15135</v>
      </c>
      <c r="H897" s="1909">
        <f t="shared" si="418"/>
        <v>123.55102040816325</v>
      </c>
      <c r="I897" s="1785"/>
      <c r="J897" s="1785"/>
      <c r="K897" s="1902"/>
      <c r="L897" s="1274"/>
      <c r="M897" s="1274"/>
      <c r="N897" s="1274"/>
      <c r="O897" s="1274"/>
      <c r="P897" s="1274"/>
      <c r="Q897" s="519">
        <v>22652.91</v>
      </c>
      <c r="R897" s="519">
        <v>22652.91</v>
      </c>
      <c r="S897" s="519">
        <v>22652.91</v>
      </c>
      <c r="T897" s="519">
        <v>22652.91</v>
      </c>
      <c r="U897" s="519">
        <v>22652.91</v>
      </c>
      <c r="V897" s="519">
        <v>22652.91</v>
      </c>
      <c r="W897" s="519">
        <v>22652.91</v>
      </c>
      <c r="X897" s="1092">
        <f>Q897/12*$B$4+(R897-Q897)/11*6+(S897-R897)/10*5+(T897-S897)/9*4+(U897-T897)/8*3+(V897-U897)/7*2+(W897-V897)/6*1</f>
        <v>13214.1975</v>
      </c>
      <c r="Y897" s="519">
        <f>AE897-AD897-AA897</f>
        <v>16298.519880000002</v>
      </c>
      <c r="Z897" s="1388"/>
      <c r="AA897" s="515"/>
      <c r="AB897" s="515">
        <f>Y897-X897</f>
        <v>3084.3223800000014</v>
      </c>
      <c r="AC897" s="515"/>
      <c r="AD897" s="515">
        <v>-18.212759999999999</v>
      </c>
      <c r="AE897" s="515">
        <v>16280.307120000001</v>
      </c>
      <c r="AF897" s="1157"/>
      <c r="AG897" s="1104"/>
      <c r="AH897" s="1325"/>
      <c r="AI897" s="1340">
        <f t="shared" si="416"/>
        <v>16280307.120000001</v>
      </c>
    </row>
    <row r="898" spans="1:35" x14ac:dyDescent="0.25">
      <c r="A898" s="226">
        <v>1</v>
      </c>
      <c r="B898" s="1391" t="s">
        <v>136</v>
      </c>
      <c r="C898" s="1390"/>
      <c r="D898" s="1910"/>
      <c r="E898" s="2162">
        <f>E894+E895+E896*2.6+E897+E893*2.6</f>
        <v>342168.8</v>
      </c>
      <c r="F898" s="1042">
        <f t="shared" ref="F898:G898" si="422">F894+F895+F896*2.6+F897+F893*2.6</f>
        <v>192404.37777777776</v>
      </c>
      <c r="G898" s="398">
        <f t="shared" si="422"/>
        <v>152698.4</v>
      </c>
      <c r="H898" s="1042">
        <f t="shared" si="418"/>
        <v>79.363266971171953</v>
      </c>
      <c r="I898" s="1911"/>
      <c r="J898" s="1911"/>
      <c r="K898" s="1912"/>
      <c r="L898" s="1913"/>
      <c r="M898" s="1913"/>
      <c r="N898" s="1913"/>
      <c r="O898" s="1913"/>
      <c r="P898" s="1913"/>
      <c r="Q898" s="510">
        <f>Q897+Q874+Q864+Q855+Q843+Q842+Q830</f>
        <v>235874.4176918205</v>
      </c>
      <c r="R898" s="510">
        <f>R897+R874+R864+R855+R843+R842+R830</f>
        <v>235874.4176918205</v>
      </c>
      <c r="S898" s="510">
        <f>S897+S874+S864+S855+S843+S842+S830</f>
        <v>235874.4176918205</v>
      </c>
      <c r="T898" s="510">
        <f>T897+T874+T864+T855+T843+T842+T830+T865</f>
        <v>236027.19784182051</v>
      </c>
      <c r="U898" s="510">
        <f>U897+U874+U864+U855+U843+U842+U830+U865</f>
        <v>236027.19784182051</v>
      </c>
      <c r="V898" s="510">
        <f>V897+V874+V864+V855+V843+V842+V830+V865</f>
        <v>236027.19784182051</v>
      </c>
      <c r="W898" s="510">
        <f>W897+W874+W864+W855+W843+W842+W830+W865</f>
        <v>236027.19784182051</v>
      </c>
      <c r="X898" s="1093">
        <f t="shared" ref="X898:AE898" si="423">X897+X874+X864+X855+X843+X842+X830+X865</f>
        <v>137661.31260911751</v>
      </c>
      <c r="Y898" s="510">
        <f t="shared" si="423"/>
        <v>98149.237710000045</v>
      </c>
      <c r="Z898" s="979">
        <f t="shared" si="423"/>
        <v>0</v>
      </c>
      <c r="AA898" s="510">
        <f t="shared" si="423"/>
        <v>-67.146000000000001</v>
      </c>
      <c r="AB898" s="510">
        <f t="shared" si="423"/>
        <v>-39512.074899117491</v>
      </c>
      <c r="AC898" s="510">
        <f t="shared" si="423"/>
        <v>-76.500579999999999</v>
      </c>
      <c r="AD898" s="510">
        <f t="shared" si="423"/>
        <v>-68.464550000000003</v>
      </c>
      <c r="AE898" s="510">
        <f t="shared" si="423"/>
        <v>98013.627160000033</v>
      </c>
      <c r="AF898" s="1158"/>
      <c r="AG898" s="1082"/>
      <c r="AH898" s="1325"/>
      <c r="AI898" s="1340">
        <f t="shared" si="416"/>
        <v>98013627.160000026</v>
      </c>
    </row>
    <row r="899" spans="1:35" x14ac:dyDescent="0.25">
      <c r="A899" s="226">
        <v>1</v>
      </c>
      <c r="B899" s="2" t="s">
        <v>29</v>
      </c>
      <c r="C899" s="630"/>
      <c r="D899" s="2"/>
      <c r="E899" s="393"/>
      <c r="F899" s="1048"/>
      <c r="G899" s="329"/>
      <c r="H899" s="329"/>
      <c r="I899" s="1762"/>
      <c r="J899" s="1762"/>
      <c r="K899" s="1113"/>
      <c r="L899" s="322"/>
      <c r="M899" s="322"/>
      <c r="N899" s="322"/>
      <c r="O899" s="322"/>
      <c r="P899" s="322"/>
      <c r="Q899" s="512"/>
      <c r="R899" s="512"/>
      <c r="S899" s="512"/>
      <c r="T899" s="512"/>
      <c r="U899" s="512"/>
      <c r="V899" s="512"/>
      <c r="W899" s="512"/>
      <c r="X899" s="955"/>
      <c r="Y899" s="512">
        <f t="shared" ref="Y899:Y904" si="424">AE899-AD899-AA899</f>
        <v>0</v>
      </c>
      <c r="Z899" s="975"/>
      <c r="AA899" s="512"/>
      <c r="AB899" s="512"/>
      <c r="AC899" s="512"/>
      <c r="AD899" s="512"/>
      <c r="AE899" s="512"/>
      <c r="AF899" s="1169"/>
      <c r="AG899" s="508"/>
      <c r="AH899" s="1325"/>
      <c r="AI899" s="1340">
        <f t="shared" si="416"/>
        <v>0</v>
      </c>
    </row>
    <row r="900" spans="1:35" x14ac:dyDescent="0.25">
      <c r="A900" s="226">
        <v>1</v>
      </c>
      <c r="B900" s="690" t="s">
        <v>24</v>
      </c>
      <c r="C900" s="638"/>
      <c r="D900" s="329">
        <v>300</v>
      </c>
      <c r="E900" s="372">
        <v>50</v>
      </c>
      <c r="F900" s="212">
        <f t="shared" ref="F900:F907" si="425">ROUND(E900/12*$B$4,0)</f>
        <v>29</v>
      </c>
      <c r="G900" s="212">
        <v>4</v>
      </c>
      <c r="H900" s="212">
        <f t="shared" ref="H900:H908" si="426">G900/F900*100</f>
        <v>13.793103448275861</v>
      </c>
      <c r="I900" s="1041">
        <v>6</v>
      </c>
      <c r="J900" s="252">
        <f t="shared" ref="J900:J908" si="427">M900/G900</f>
        <v>6.75</v>
      </c>
      <c r="K900" s="1400">
        <f t="shared" ref="K900:K907" si="428">ROUND(E900*I900,0)</f>
        <v>300</v>
      </c>
      <c r="L900" s="253">
        <f t="shared" ref="L900:L907" si="429">ROUND(K900/12*$B$4,0)</f>
        <v>175</v>
      </c>
      <c r="M900" s="253">
        <v>27</v>
      </c>
      <c r="N900" s="253">
        <f t="shared" ref="N900:N908" si="430">M900/L900*100</f>
        <v>15.428571428571427</v>
      </c>
      <c r="O900" s="1395">
        <f t="shared" ref="O900:O907" si="431">ROUND(K900/D900,0)</f>
        <v>1</v>
      </c>
      <c r="P900" s="253">
        <f t="shared" ref="P900:P908" si="432">M900/$B$4*12/O900</f>
        <v>46.285714285714285</v>
      </c>
      <c r="Q900" s="512"/>
      <c r="R900" s="512"/>
      <c r="S900" s="512"/>
      <c r="T900" s="512"/>
      <c r="U900" s="512"/>
      <c r="V900" s="512"/>
      <c r="W900" s="512"/>
      <c r="X900" s="955"/>
      <c r="Y900" s="512">
        <f t="shared" si="424"/>
        <v>0</v>
      </c>
      <c r="Z900" s="975"/>
      <c r="AA900" s="512"/>
      <c r="AB900" s="512"/>
      <c r="AC900" s="512"/>
      <c r="AD900" s="512"/>
      <c r="AE900" s="512"/>
      <c r="AF900" s="1165"/>
      <c r="AG900" s="508"/>
      <c r="AH900" s="1325"/>
      <c r="AI900" s="1340">
        <f t="shared" si="416"/>
        <v>0</v>
      </c>
    </row>
    <row r="901" spans="1:35" x14ac:dyDescent="0.25">
      <c r="A901" s="226">
        <v>1</v>
      </c>
      <c r="B901" s="690" t="s">
        <v>23</v>
      </c>
      <c r="C901" s="638"/>
      <c r="D901" s="329">
        <v>300</v>
      </c>
      <c r="E901" s="372">
        <v>125</v>
      </c>
      <c r="F901" s="212">
        <f t="shared" si="425"/>
        <v>73</v>
      </c>
      <c r="G901" s="212">
        <v>55</v>
      </c>
      <c r="H901" s="212">
        <f t="shared" si="426"/>
        <v>75.342465753424662</v>
      </c>
      <c r="I901" s="1041">
        <v>29</v>
      </c>
      <c r="J901" s="252">
        <f t="shared" si="427"/>
        <v>28</v>
      </c>
      <c r="K901" s="1400">
        <f t="shared" si="428"/>
        <v>3625</v>
      </c>
      <c r="L901" s="253">
        <f t="shared" si="429"/>
        <v>2115</v>
      </c>
      <c r="M901" s="253">
        <v>1540</v>
      </c>
      <c r="N901" s="253">
        <f t="shared" si="430"/>
        <v>72.813238770685587</v>
      </c>
      <c r="O901" s="1395">
        <f t="shared" si="431"/>
        <v>12</v>
      </c>
      <c r="P901" s="253">
        <f t="shared" si="432"/>
        <v>220</v>
      </c>
      <c r="Q901" s="512"/>
      <c r="R901" s="512"/>
      <c r="S901" s="512"/>
      <c r="T901" s="512"/>
      <c r="U901" s="512"/>
      <c r="V901" s="512"/>
      <c r="W901" s="512"/>
      <c r="X901" s="955"/>
      <c r="Y901" s="512">
        <f t="shared" si="424"/>
        <v>0</v>
      </c>
      <c r="Z901" s="975"/>
      <c r="AA901" s="512"/>
      <c r="AB901" s="512"/>
      <c r="AC901" s="512"/>
      <c r="AD901" s="512"/>
      <c r="AE901" s="512"/>
      <c r="AF901" s="1165"/>
      <c r="AG901" s="508"/>
      <c r="AH901" s="1325"/>
      <c r="AI901" s="1340">
        <f t="shared" si="416"/>
        <v>0</v>
      </c>
    </row>
    <row r="902" spans="1:35" x14ac:dyDescent="0.25">
      <c r="A902" s="226">
        <v>1</v>
      </c>
      <c r="B902" s="690" t="s">
        <v>164</v>
      </c>
      <c r="C902" s="638"/>
      <c r="D902" s="329">
        <v>300</v>
      </c>
      <c r="E902" s="372">
        <v>110</v>
      </c>
      <c r="F902" s="212">
        <f t="shared" si="425"/>
        <v>64</v>
      </c>
      <c r="G902" s="212">
        <v>70</v>
      </c>
      <c r="H902" s="212">
        <f t="shared" si="426"/>
        <v>109.375</v>
      </c>
      <c r="I902" s="1041">
        <v>9.5</v>
      </c>
      <c r="J902" s="252">
        <f t="shared" si="427"/>
        <v>4.7142857142857144</v>
      </c>
      <c r="K902" s="1400">
        <f t="shared" si="428"/>
        <v>1045</v>
      </c>
      <c r="L902" s="253">
        <f t="shared" si="429"/>
        <v>610</v>
      </c>
      <c r="M902" s="253">
        <v>330</v>
      </c>
      <c r="N902" s="253">
        <f t="shared" si="430"/>
        <v>54.098360655737707</v>
      </c>
      <c r="O902" s="1395">
        <f t="shared" si="431"/>
        <v>3</v>
      </c>
      <c r="P902" s="253">
        <f t="shared" si="432"/>
        <v>188.57142857142858</v>
      </c>
      <c r="Q902" s="512"/>
      <c r="R902" s="512"/>
      <c r="S902" s="512"/>
      <c r="T902" s="512"/>
      <c r="U902" s="512"/>
      <c r="V902" s="512"/>
      <c r="W902" s="512"/>
      <c r="X902" s="955"/>
      <c r="Y902" s="512">
        <f t="shared" si="424"/>
        <v>0</v>
      </c>
      <c r="Z902" s="975"/>
      <c r="AA902" s="512"/>
      <c r="AB902" s="512"/>
      <c r="AC902" s="512"/>
      <c r="AD902" s="512"/>
      <c r="AE902" s="512"/>
      <c r="AF902" s="1165"/>
      <c r="AG902" s="508"/>
      <c r="AH902" s="1325"/>
      <c r="AI902" s="1340">
        <f t="shared" si="416"/>
        <v>0</v>
      </c>
    </row>
    <row r="903" spans="1:35" x14ac:dyDescent="0.25">
      <c r="A903" s="226">
        <v>1</v>
      </c>
      <c r="B903" s="690" t="s">
        <v>20</v>
      </c>
      <c r="C903" s="638"/>
      <c r="D903" s="329">
        <v>300</v>
      </c>
      <c r="E903" s="372">
        <v>0</v>
      </c>
      <c r="F903" s="212">
        <f t="shared" si="425"/>
        <v>0</v>
      </c>
      <c r="G903" s="212"/>
      <c r="H903" s="212"/>
      <c r="I903" s="1041">
        <v>8</v>
      </c>
      <c r="J903" s="252" t="e">
        <f t="shared" si="427"/>
        <v>#DIV/0!</v>
      </c>
      <c r="K903" s="1400">
        <f t="shared" si="428"/>
        <v>0</v>
      </c>
      <c r="L903" s="253">
        <f t="shared" si="429"/>
        <v>0</v>
      </c>
      <c r="M903" s="253"/>
      <c r="N903" s="253" t="e">
        <f t="shared" si="430"/>
        <v>#DIV/0!</v>
      </c>
      <c r="O903" s="1395">
        <f t="shared" si="431"/>
        <v>0</v>
      </c>
      <c r="P903" s="253" t="e">
        <f t="shared" si="432"/>
        <v>#DIV/0!</v>
      </c>
      <c r="Q903" s="512"/>
      <c r="R903" s="512"/>
      <c r="S903" s="512"/>
      <c r="T903" s="512"/>
      <c r="U903" s="512"/>
      <c r="V903" s="512"/>
      <c r="W903" s="512"/>
      <c r="X903" s="955"/>
      <c r="Y903" s="512">
        <f t="shared" si="424"/>
        <v>0</v>
      </c>
      <c r="Z903" s="975"/>
      <c r="AA903" s="512"/>
      <c r="AB903" s="512"/>
      <c r="AC903" s="512"/>
      <c r="AD903" s="512"/>
      <c r="AE903" s="512"/>
      <c r="AF903" s="1165"/>
      <c r="AG903" s="508"/>
      <c r="AH903" s="1325"/>
      <c r="AI903" s="1340">
        <f t="shared" si="416"/>
        <v>0</v>
      </c>
    </row>
    <row r="904" spans="1:35" x14ac:dyDescent="0.25">
      <c r="A904" s="226">
        <v>1</v>
      </c>
      <c r="B904" s="690" t="s">
        <v>21</v>
      </c>
      <c r="C904" s="638"/>
      <c r="D904" s="329">
        <v>300</v>
      </c>
      <c r="E904" s="372">
        <v>25</v>
      </c>
      <c r="F904" s="212">
        <f t="shared" si="425"/>
        <v>15</v>
      </c>
      <c r="G904" s="212">
        <v>4</v>
      </c>
      <c r="H904" s="212">
        <f t="shared" si="426"/>
        <v>26.666666666666668</v>
      </c>
      <c r="I904" s="1041">
        <v>9.8000000000000007</v>
      </c>
      <c r="J904" s="252">
        <f t="shared" si="427"/>
        <v>9.25</v>
      </c>
      <c r="K904" s="1400">
        <f t="shared" si="428"/>
        <v>245</v>
      </c>
      <c r="L904" s="253">
        <f t="shared" si="429"/>
        <v>143</v>
      </c>
      <c r="M904" s="253">
        <v>37</v>
      </c>
      <c r="N904" s="253">
        <f t="shared" si="430"/>
        <v>25.874125874125873</v>
      </c>
      <c r="O904" s="1395">
        <f t="shared" si="431"/>
        <v>1</v>
      </c>
      <c r="P904" s="253">
        <f t="shared" si="432"/>
        <v>63.428571428571431</v>
      </c>
      <c r="Q904" s="512"/>
      <c r="R904" s="512"/>
      <c r="S904" s="512"/>
      <c r="T904" s="512"/>
      <c r="U904" s="512"/>
      <c r="V904" s="512"/>
      <c r="W904" s="512"/>
      <c r="X904" s="955"/>
      <c r="Y904" s="512">
        <f t="shared" si="424"/>
        <v>0</v>
      </c>
      <c r="Z904" s="975"/>
      <c r="AA904" s="512"/>
      <c r="AB904" s="512"/>
      <c r="AC904" s="512"/>
      <c r="AD904" s="512"/>
      <c r="AE904" s="512"/>
      <c r="AF904" s="1165"/>
      <c r="AG904" s="508"/>
      <c r="AH904" s="1325"/>
      <c r="AI904" s="1340">
        <f t="shared" si="416"/>
        <v>0</v>
      </c>
    </row>
    <row r="905" spans="1:35" x14ac:dyDescent="0.25">
      <c r="A905" s="226">
        <v>1</v>
      </c>
      <c r="B905" s="690" t="s">
        <v>10</v>
      </c>
      <c r="C905" s="638"/>
      <c r="D905" s="329">
        <v>300</v>
      </c>
      <c r="E905" s="372">
        <v>102</v>
      </c>
      <c r="F905" s="212">
        <f t="shared" si="425"/>
        <v>60</v>
      </c>
      <c r="G905" s="212">
        <v>17</v>
      </c>
      <c r="H905" s="212">
        <f t="shared" si="426"/>
        <v>28.333333333333332</v>
      </c>
      <c r="I905" s="1041">
        <v>8.1999999999999993</v>
      </c>
      <c r="J905" s="252">
        <f t="shared" si="427"/>
        <v>10.294117647058824</v>
      </c>
      <c r="K905" s="1400">
        <f t="shared" si="428"/>
        <v>836</v>
      </c>
      <c r="L905" s="253">
        <f t="shared" si="429"/>
        <v>488</v>
      </c>
      <c r="M905" s="253">
        <v>175</v>
      </c>
      <c r="N905" s="253">
        <f t="shared" si="430"/>
        <v>35.860655737704917</v>
      </c>
      <c r="O905" s="1342">
        <f t="shared" si="431"/>
        <v>3</v>
      </c>
      <c r="P905" s="253">
        <f t="shared" si="432"/>
        <v>100</v>
      </c>
      <c r="Q905" s="512"/>
      <c r="R905" s="512"/>
      <c r="S905" s="512"/>
      <c r="T905" s="512"/>
      <c r="U905" s="512"/>
      <c r="V905" s="512"/>
      <c r="W905" s="512"/>
      <c r="X905" s="955"/>
      <c r="Y905" s="512"/>
      <c r="Z905" s="975"/>
      <c r="AA905" s="512"/>
      <c r="AB905" s="512"/>
      <c r="AC905" s="512"/>
      <c r="AD905" s="512"/>
      <c r="AE905" s="512"/>
      <c r="AF905" s="1165"/>
      <c r="AG905" s="508"/>
      <c r="AH905" s="1325"/>
      <c r="AI905" s="1340">
        <f t="shared" si="416"/>
        <v>0</v>
      </c>
    </row>
    <row r="906" spans="1:35" x14ac:dyDescent="0.25">
      <c r="A906" s="226">
        <v>1</v>
      </c>
      <c r="B906" s="690" t="s">
        <v>19</v>
      </c>
      <c r="C906" s="638"/>
      <c r="D906" s="329">
        <v>300</v>
      </c>
      <c r="E906" s="372">
        <v>35</v>
      </c>
      <c r="F906" s="212">
        <f t="shared" si="425"/>
        <v>20</v>
      </c>
      <c r="G906" s="212">
        <v>1</v>
      </c>
      <c r="H906" s="212">
        <f t="shared" si="426"/>
        <v>5</v>
      </c>
      <c r="I906" s="1041">
        <v>9</v>
      </c>
      <c r="J906" s="252">
        <f t="shared" si="427"/>
        <v>6</v>
      </c>
      <c r="K906" s="1400">
        <f t="shared" si="428"/>
        <v>315</v>
      </c>
      <c r="L906" s="253">
        <f t="shared" si="429"/>
        <v>184</v>
      </c>
      <c r="M906" s="253">
        <v>6</v>
      </c>
      <c r="N906" s="253">
        <f t="shared" si="430"/>
        <v>3.2608695652173911</v>
      </c>
      <c r="O906" s="253">
        <f t="shared" si="431"/>
        <v>1</v>
      </c>
      <c r="P906" s="253">
        <f t="shared" si="432"/>
        <v>10.285714285714285</v>
      </c>
      <c r="Q906" s="512"/>
      <c r="R906" s="512"/>
      <c r="S906" s="512"/>
      <c r="T906" s="512"/>
      <c r="U906" s="512"/>
      <c r="V906" s="512"/>
      <c r="W906" s="512"/>
      <c r="X906" s="955"/>
      <c r="Y906" s="512"/>
      <c r="Z906" s="975"/>
      <c r="AA906" s="512"/>
      <c r="AB906" s="512"/>
      <c r="AC906" s="512"/>
      <c r="AD906" s="512"/>
      <c r="AE906" s="512"/>
      <c r="AF906" s="1165"/>
      <c r="AG906" s="508"/>
      <c r="AH906" s="1325"/>
      <c r="AI906" s="1340">
        <f t="shared" si="416"/>
        <v>0</v>
      </c>
    </row>
    <row r="907" spans="1:35" x14ac:dyDescent="0.25">
      <c r="A907" s="226">
        <v>1</v>
      </c>
      <c r="B907" s="690" t="s">
        <v>6</v>
      </c>
      <c r="C907" s="638"/>
      <c r="D907" s="329">
        <v>300</v>
      </c>
      <c r="E907" s="372">
        <v>40</v>
      </c>
      <c r="F907" s="212">
        <f t="shared" si="425"/>
        <v>23</v>
      </c>
      <c r="G907" s="212">
        <v>3</v>
      </c>
      <c r="H907" s="212">
        <f t="shared" si="426"/>
        <v>13.043478260869565</v>
      </c>
      <c r="I907" s="1041">
        <v>10.4</v>
      </c>
      <c r="J907" s="252">
        <f t="shared" si="427"/>
        <v>15.333333333333334</v>
      </c>
      <c r="K907" s="1400">
        <f t="shared" si="428"/>
        <v>416</v>
      </c>
      <c r="L907" s="253">
        <f t="shared" si="429"/>
        <v>243</v>
      </c>
      <c r="M907" s="253">
        <v>46</v>
      </c>
      <c r="N907" s="253">
        <f t="shared" si="430"/>
        <v>18.930041152263374</v>
      </c>
      <c r="O907" s="253">
        <f t="shared" si="431"/>
        <v>1</v>
      </c>
      <c r="P907" s="253">
        <f t="shared" si="432"/>
        <v>78.857142857142861</v>
      </c>
      <c r="Q907" s="512"/>
      <c r="R907" s="512"/>
      <c r="S907" s="512"/>
      <c r="T907" s="512"/>
      <c r="U907" s="512"/>
      <c r="V907" s="512"/>
      <c r="W907" s="512"/>
      <c r="X907" s="955"/>
      <c r="Y907" s="512">
        <f t="shared" ref="Y907:Y914" si="433">AE907-AD907-AA907</f>
        <v>0</v>
      </c>
      <c r="Z907" s="975"/>
      <c r="AA907" s="512"/>
      <c r="AB907" s="512"/>
      <c r="AC907" s="512"/>
      <c r="AD907" s="512"/>
      <c r="AE907" s="512"/>
      <c r="AF907" s="1165"/>
      <c r="AG907" s="508"/>
      <c r="AH907" s="1325"/>
      <c r="AI907" s="1340">
        <f t="shared" si="416"/>
        <v>0</v>
      </c>
    </row>
    <row r="908" spans="1:35" x14ac:dyDescent="0.25">
      <c r="A908" s="226">
        <v>1</v>
      </c>
      <c r="B908" s="234" t="s">
        <v>76</v>
      </c>
      <c r="C908" s="1411"/>
      <c r="D908" s="1914"/>
      <c r="E908" s="370">
        <f>SUM(E900:E907)</f>
        <v>487</v>
      </c>
      <c r="F908" s="1915">
        <f>SUM(F900:F907)</f>
        <v>284</v>
      </c>
      <c r="G908" s="1915">
        <f>SUM(G900:G907)</f>
        <v>154</v>
      </c>
      <c r="H908" s="1915">
        <f t="shared" si="426"/>
        <v>54.225352112676063</v>
      </c>
      <c r="I908" s="342">
        <f>IF(E908=0,0,K908/E908)</f>
        <v>13.926078028747433</v>
      </c>
      <c r="J908" s="342">
        <f t="shared" si="427"/>
        <v>14.032467532467532</v>
      </c>
      <c r="K908" s="1916">
        <f>SUM(K900:K907)</f>
        <v>6782</v>
      </c>
      <c r="L908" s="1915">
        <f>SUM(L900:L907)</f>
        <v>3958</v>
      </c>
      <c r="M908" s="1915">
        <f>SUM(M900:M907)</f>
        <v>2161</v>
      </c>
      <c r="N908" s="253">
        <f t="shared" si="430"/>
        <v>54.598281960586156</v>
      </c>
      <c r="O908" s="1587">
        <f>SUM(O900:O907)</f>
        <v>22</v>
      </c>
      <c r="P908" s="253">
        <f t="shared" si="432"/>
        <v>168.3896103896104</v>
      </c>
      <c r="Q908" s="512"/>
      <c r="R908" s="512"/>
      <c r="S908" s="512"/>
      <c r="T908" s="512"/>
      <c r="U908" s="512"/>
      <c r="V908" s="512"/>
      <c r="W908" s="512"/>
      <c r="X908" s="955"/>
      <c r="Y908" s="512">
        <f t="shared" si="433"/>
        <v>0</v>
      </c>
      <c r="Z908" s="975"/>
      <c r="AA908" s="512"/>
      <c r="AB908" s="512"/>
      <c r="AC908" s="512"/>
      <c r="AD908" s="512"/>
      <c r="AE908" s="512"/>
      <c r="AF908" s="1917"/>
      <c r="AG908" s="508"/>
      <c r="AH908" s="1325"/>
      <c r="AI908" s="1340">
        <f t="shared" si="416"/>
        <v>0</v>
      </c>
    </row>
    <row r="909" spans="1:35" ht="30" x14ac:dyDescent="0.25">
      <c r="A909" s="226">
        <v>1</v>
      </c>
      <c r="B909" s="1602" t="s">
        <v>16</v>
      </c>
      <c r="C909" s="1603"/>
      <c r="D909" s="1914"/>
      <c r="E909" s="370"/>
      <c r="F909" s="1915"/>
      <c r="G909" s="1915"/>
      <c r="H909" s="1915"/>
      <c r="I909" s="342"/>
      <c r="J909" s="342"/>
      <c r="K909" s="1916"/>
      <c r="L909" s="1915"/>
      <c r="M909" s="1915"/>
      <c r="N909" s="253"/>
      <c r="O909" s="253"/>
      <c r="P909" s="253"/>
      <c r="Q909" s="512"/>
      <c r="R909" s="512"/>
      <c r="S909" s="512"/>
      <c r="T909" s="512"/>
      <c r="U909" s="512"/>
      <c r="V909" s="512"/>
      <c r="W909" s="512"/>
      <c r="X909" s="955"/>
      <c r="Y909" s="512">
        <f t="shared" si="433"/>
        <v>0</v>
      </c>
      <c r="Z909" s="975"/>
      <c r="AA909" s="512"/>
      <c r="AB909" s="512"/>
      <c r="AC909" s="512"/>
      <c r="AD909" s="512"/>
      <c r="AE909" s="512"/>
      <c r="AF909" s="1917"/>
      <c r="AG909" s="508"/>
      <c r="AH909" s="1325"/>
      <c r="AI909" s="1340">
        <f t="shared" si="416"/>
        <v>0</v>
      </c>
    </row>
    <row r="910" spans="1:35" s="236" customFormat="1" ht="30" x14ac:dyDescent="0.25">
      <c r="A910" s="226">
        <v>1</v>
      </c>
      <c r="B910" s="221" t="s">
        <v>347</v>
      </c>
      <c r="C910" s="606"/>
      <c r="D910" s="3">
        <v>240</v>
      </c>
      <c r="E910" s="368">
        <v>810</v>
      </c>
      <c r="F910" s="212">
        <f>ROUND(E910/12*$B$4,0)</f>
        <v>473</v>
      </c>
      <c r="G910" s="212">
        <v>193</v>
      </c>
      <c r="H910" s="212">
        <f t="shared" ref="H910:H916" si="434">G910/F910*100</f>
        <v>40.803382663847785</v>
      </c>
      <c r="I910" s="1762">
        <v>1</v>
      </c>
      <c r="J910" s="252">
        <f>M910/G910</f>
        <v>1</v>
      </c>
      <c r="K910" s="1400">
        <f>ROUND(E910*I910,0)</f>
        <v>810</v>
      </c>
      <c r="L910" s="253">
        <f>ROUND(K910/12*$B$4,0)</f>
        <v>473</v>
      </c>
      <c r="M910" s="253">
        <v>193</v>
      </c>
      <c r="N910" s="253">
        <f>M910/L910*100</f>
        <v>40.803382663847785</v>
      </c>
      <c r="O910" s="1356">
        <f>ROUND(K910/D910,0)</f>
        <v>3</v>
      </c>
      <c r="P910" s="253">
        <f>M910/$B$4*12/O910</f>
        <v>110.28571428571429</v>
      </c>
      <c r="Q910" s="512"/>
      <c r="R910" s="512"/>
      <c r="S910" s="512"/>
      <c r="T910" s="512"/>
      <c r="U910" s="512"/>
      <c r="V910" s="512"/>
      <c r="W910" s="512"/>
      <c r="X910" s="955"/>
      <c r="Y910" s="512">
        <f t="shared" si="433"/>
        <v>0</v>
      </c>
      <c r="Z910" s="975"/>
      <c r="AA910" s="512"/>
      <c r="AB910" s="512"/>
      <c r="AC910" s="512"/>
      <c r="AD910" s="512"/>
      <c r="AE910" s="512"/>
      <c r="AF910" s="1165"/>
      <c r="AG910" s="508"/>
      <c r="AH910" s="1325"/>
      <c r="AI910" s="1340">
        <f t="shared" si="416"/>
        <v>0</v>
      </c>
    </row>
    <row r="911" spans="1:35" s="236" customFormat="1" ht="15.95" customHeight="1" x14ac:dyDescent="0.25">
      <c r="A911" s="226"/>
      <c r="B911" s="221" t="s">
        <v>45</v>
      </c>
      <c r="C911" s="606"/>
      <c r="D911" s="3">
        <v>240</v>
      </c>
      <c r="E911" s="368">
        <v>1303</v>
      </c>
      <c r="F911" s="212">
        <f>ROUND(E911/12*$B$4,0)</f>
        <v>760</v>
      </c>
      <c r="G911" s="212">
        <v>615</v>
      </c>
      <c r="H911" s="212">
        <f t="shared" si="434"/>
        <v>80.921052631578945</v>
      </c>
      <c r="I911" s="1762">
        <v>8</v>
      </c>
      <c r="J911" s="252">
        <f>M911/G911</f>
        <v>8.4130081300813</v>
      </c>
      <c r="K911" s="1400">
        <f>ROUND(E911*I911,0)</f>
        <v>10424</v>
      </c>
      <c r="L911" s="253">
        <f>ROUND(K911/12*$B$4,0)</f>
        <v>6081</v>
      </c>
      <c r="M911" s="253">
        <v>5174</v>
      </c>
      <c r="N911" s="253">
        <f>M911/L911*100</f>
        <v>85.08469001808912</v>
      </c>
      <c r="O911" s="1356">
        <f>ROUND(K911/D911,0)</f>
        <v>43</v>
      </c>
      <c r="P911" s="253">
        <f>M911/$B$4*12/O911</f>
        <v>206.27242524916946</v>
      </c>
      <c r="Q911" s="512"/>
      <c r="R911" s="512"/>
      <c r="S911" s="512"/>
      <c r="T911" s="512"/>
      <c r="U911" s="512"/>
      <c r="V911" s="512"/>
      <c r="W911" s="512"/>
      <c r="X911" s="955"/>
      <c r="Y911" s="512">
        <f>AE911-AD911-AA911</f>
        <v>0</v>
      </c>
      <c r="Z911" s="975"/>
      <c r="AA911" s="512"/>
      <c r="AB911" s="512"/>
      <c r="AC911" s="512"/>
      <c r="AD911" s="512"/>
      <c r="AE911" s="512"/>
      <c r="AF911" s="1165"/>
      <c r="AG911" s="508"/>
      <c r="AH911" s="1325"/>
      <c r="AI911" s="1340">
        <f t="shared" si="416"/>
        <v>0</v>
      </c>
    </row>
    <row r="912" spans="1:35" x14ac:dyDescent="0.25">
      <c r="A912" s="226">
        <v>1</v>
      </c>
      <c r="B912" s="1918" t="s">
        <v>180</v>
      </c>
      <c r="C912" s="1524"/>
      <c r="D912" s="1919"/>
      <c r="E912" s="371">
        <f>SUM(E910:E911)</f>
        <v>2113</v>
      </c>
      <c r="F912" s="1920">
        <f>SUM(F910:F911)</f>
        <v>1233</v>
      </c>
      <c r="G912" s="1920">
        <f>SUM(G910:G911)</f>
        <v>808</v>
      </c>
      <c r="H912" s="218">
        <f t="shared" si="434"/>
        <v>65.531224655312243</v>
      </c>
      <c r="I912" s="1762">
        <f>IF(E912=0,0,K912/E912)</f>
        <v>5.3166114529105535</v>
      </c>
      <c r="J912" s="1350">
        <f>M912/G912</f>
        <v>6.6423267326732676</v>
      </c>
      <c r="K912" s="1921">
        <f>SUM(K910:K911)</f>
        <v>11234</v>
      </c>
      <c r="L912" s="1920">
        <f>SUM(L910:L911)</f>
        <v>6554</v>
      </c>
      <c r="M912" s="1920">
        <f>SUM(M910:M911)</f>
        <v>5367</v>
      </c>
      <c r="N912" s="433">
        <f>M912/L912*100</f>
        <v>81.888922795239552</v>
      </c>
      <c r="O912" s="1587">
        <f>SUM(O910:O911)</f>
        <v>46</v>
      </c>
      <c r="P912" s="433">
        <f>M912/$B$4*12/O912</f>
        <v>200.01242236024842</v>
      </c>
      <c r="Q912" s="513"/>
      <c r="R912" s="513"/>
      <c r="S912" s="513"/>
      <c r="T912" s="513"/>
      <c r="U912" s="513"/>
      <c r="V912" s="513"/>
      <c r="W912" s="513"/>
      <c r="X912" s="1091"/>
      <c r="Y912" s="513">
        <f t="shared" si="433"/>
        <v>0</v>
      </c>
      <c r="Z912" s="1372"/>
      <c r="AA912" s="513"/>
      <c r="AB912" s="513"/>
      <c r="AC912" s="513"/>
      <c r="AD912" s="513"/>
      <c r="AE912" s="513"/>
      <c r="AF912" s="1922"/>
      <c r="AG912" s="1077"/>
      <c r="AH912" s="1325"/>
      <c r="AI912" s="1340">
        <f t="shared" si="416"/>
        <v>0</v>
      </c>
    </row>
    <row r="913" spans="1:36" ht="29.25" x14ac:dyDescent="0.25">
      <c r="A913" s="226">
        <v>1</v>
      </c>
      <c r="B913" s="1529" t="s">
        <v>208</v>
      </c>
      <c r="C913" s="1529"/>
      <c r="D913" s="1529"/>
      <c r="E913" s="404">
        <f>SUM(E912,E908)</f>
        <v>2600</v>
      </c>
      <c r="F913" s="1923">
        <f>SUM(F912,F908)</f>
        <v>1517</v>
      </c>
      <c r="G913" s="1923">
        <f>SUM(G912,G908)</f>
        <v>962</v>
      </c>
      <c r="H913" s="1893">
        <f t="shared" si="434"/>
        <v>63.414634146341463</v>
      </c>
      <c r="I913" s="1426">
        <f>IF(E913=0,0,K913/E913)</f>
        <v>6.9292307692307693</v>
      </c>
      <c r="J913" s="1350">
        <f>M913/G913</f>
        <v>7.8253638253638256</v>
      </c>
      <c r="K913" s="1923">
        <f>SUM(K912,K908)</f>
        <v>18016</v>
      </c>
      <c r="L913" s="1923">
        <f>SUM(L912,L908)</f>
        <v>10512</v>
      </c>
      <c r="M913" s="1923">
        <f>SUM(M912,M908)</f>
        <v>7528</v>
      </c>
      <c r="N913" s="1428">
        <f>M913/L913*100</f>
        <v>71.613394216133941</v>
      </c>
      <c r="O913" s="320">
        <f>SUM(O912,O908)</f>
        <v>68</v>
      </c>
      <c r="P913" s="1444">
        <f>M913/$B$4*12/O913</f>
        <v>189.781512605042</v>
      </c>
      <c r="Q913" s="510">
        <v>53795.278846080007</v>
      </c>
      <c r="R913" s="510">
        <v>53795.278846080007</v>
      </c>
      <c r="S913" s="510">
        <v>53795.278846080007</v>
      </c>
      <c r="T913" s="510">
        <v>53795.278846080007</v>
      </c>
      <c r="U913" s="510">
        <v>53795.278846080007</v>
      </c>
      <c r="V913" s="510">
        <v>53795.278846080007</v>
      </c>
      <c r="W913" s="510">
        <v>53795.278846080007</v>
      </c>
      <c r="X913" s="1095">
        <f>Q913/12*$B$4+(R913-Q913)/11*6+(S913-R913)/10*5+(T913-S913)/9*4+(U913-T913)/8*3+(V913-U913)/7*2+(W913-V913)/6*1</f>
        <v>31380.579326880004</v>
      </c>
      <c r="Y913" s="517">
        <f t="shared" si="433"/>
        <v>22793.181690000009</v>
      </c>
      <c r="Z913" s="979"/>
      <c r="AA913" s="517"/>
      <c r="AB913" s="517">
        <f>Y913-X913</f>
        <v>-8587.3976368799958</v>
      </c>
      <c r="AC913" s="517">
        <v>-16.833599999999997</v>
      </c>
      <c r="AD913" s="517">
        <v>-80.817209999999989</v>
      </c>
      <c r="AE913" s="517">
        <v>22712.364480000007</v>
      </c>
      <c r="AF913" s="1165"/>
      <c r="AG913" s="508"/>
      <c r="AH913" s="1325"/>
      <c r="AI913" s="1340">
        <f t="shared" si="416"/>
        <v>22712364.480000008</v>
      </c>
    </row>
    <row r="914" spans="1:36" ht="34.5" customHeight="1" x14ac:dyDescent="0.25">
      <c r="A914" s="226">
        <v>1</v>
      </c>
      <c r="B914" s="465" t="s">
        <v>195</v>
      </c>
      <c r="C914" s="3398"/>
      <c r="D914" s="3397"/>
      <c r="E914" s="449">
        <v>20</v>
      </c>
      <c r="F914" s="715">
        <f t="shared" ref="F914:F915" si="435">ROUND(E914/12*$B$4,0)</f>
        <v>12</v>
      </c>
      <c r="G914" s="2341">
        <v>23</v>
      </c>
      <c r="H914" s="2341">
        <f t="shared" si="434"/>
        <v>191.66666666666669</v>
      </c>
      <c r="I914" s="1426"/>
      <c r="J914" s="3394"/>
      <c r="K914" s="3391"/>
      <c r="L914" s="3391"/>
      <c r="M914" s="3391"/>
      <c r="N914" s="1534"/>
      <c r="O914" s="3392"/>
      <c r="P914" s="1534"/>
      <c r="Q914" s="514"/>
      <c r="R914" s="514"/>
      <c r="S914" s="514"/>
      <c r="T914" s="514"/>
      <c r="U914" s="514"/>
      <c r="V914" s="514"/>
      <c r="W914" s="514"/>
      <c r="X914" s="1098"/>
      <c r="Y914" s="517">
        <f t="shared" si="433"/>
        <v>0</v>
      </c>
      <c r="Z914" s="1536"/>
      <c r="AA914" s="520"/>
      <c r="AB914" s="517">
        <f>Y914-X914</f>
        <v>0</v>
      </c>
      <c r="AC914" s="517"/>
      <c r="AD914" s="520"/>
      <c r="AE914" s="517"/>
      <c r="AF914" s="1165"/>
      <c r="AG914" s="508"/>
      <c r="AH914" s="1325"/>
      <c r="AI914" s="1340">
        <f t="shared" si="416"/>
        <v>0</v>
      </c>
    </row>
    <row r="915" spans="1:36" s="2536" customFormat="1" ht="31.5" x14ac:dyDescent="0.25">
      <c r="A915" s="2536">
        <v>1</v>
      </c>
      <c r="B915" s="3389" t="s">
        <v>260</v>
      </c>
      <c r="C915" s="635"/>
      <c r="D915" s="902"/>
      <c r="E915" s="2270">
        <v>40</v>
      </c>
      <c r="F915" s="2332">
        <f t="shared" si="435"/>
        <v>23</v>
      </c>
      <c r="G915" s="1734">
        <v>12</v>
      </c>
      <c r="H915" s="1734">
        <f t="shared" si="434"/>
        <v>52.173913043478258</v>
      </c>
      <c r="I915" s="1384"/>
      <c r="J915" s="2325"/>
      <c r="K915" s="2332"/>
      <c r="L915" s="715"/>
      <c r="M915" s="715"/>
      <c r="N915" s="253"/>
      <c r="O915" s="1587"/>
      <c r="P915" s="253"/>
      <c r="Q915" s="512"/>
      <c r="R915" s="512"/>
      <c r="S915" s="512"/>
      <c r="T915" s="512"/>
      <c r="U915" s="512"/>
      <c r="V915" s="512"/>
      <c r="W915" s="512"/>
      <c r="X915" s="2524"/>
      <c r="Y915" s="513"/>
      <c r="Z915" s="1522"/>
      <c r="AA915" s="512"/>
      <c r="AB915" s="512"/>
      <c r="AC915" s="513"/>
      <c r="AD915" s="512"/>
      <c r="AE915" s="512"/>
      <c r="AF915" s="1165"/>
      <c r="AG915" s="508"/>
      <c r="AH915" s="1325"/>
      <c r="AI915" s="1340">
        <f t="shared" si="416"/>
        <v>0</v>
      </c>
    </row>
    <row r="916" spans="1:36" s="2536" customFormat="1" ht="16.5" thickBot="1" x14ac:dyDescent="0.3">
      <c r="B916" s="3389" t="s">
        <v>218</v>
      </c>
      <c r="C916" s="3399"/>
      <c r="D916" s="1925"/>
      <c r="E916" s="3396">
        <f t="shared" ref="E916:F916" si="436">SUM(E915,E914)</f>
        <v>60</v>
      </c>
      <c r="F916" s="3395">
        <f t="shared" si="436"/>
        <v>35</v>
      </c>
      <c r="G916" s="3395">
        <f>SUM(G915,G914)</f>
        <v>35</v>
      </c>
      <c r="H916" s="3395">
        <f t="shared" si="434"/>
        <v>100</v>
      </c>
      <c r="I916" s="3393"/>
      <c r="J916" s="3390"/>
      <c r="K916" s="1926"/>
      <c r="L916" s="3395"/>
      <c r="M916" s="3395"/>
      <c r="N916" s="2089"/>
      <c r="O916" s="3400"/>
      <c r="P916" s="1342"/>
      <c r="Q916" s="1108">
        <v>1637.5203999999999</v>
      </c>
      <c r="R916" s="1108">
        <v>1637.5203999999999</v>
      </c>
      <c r="S916" s="1108">
        <v>1637.5203999999999</v>
      </c>
      <c r="T916" s="1108">
        <v>1637.5203999999999</v>
      </c>
      <c r="U916" s="1108">
        <v>1637.5203999999999</v>
      </c>
      <c r="V916" s="1108">
        <v>1637.5203999999999</v>
      </c>
      <c r="W916" s="1108">
        <v>1637.5203999999999</v>
      </c>
      <c r="X916" s="3401">
        <f>Q916/12*$B$4+(R916-Q916)/11*6+(S916-R916)/10*5+(T916-S916)/9*4+(U916-T916)/8*3+(V916-U916)/7*2+(W916-V916)/6*1</f>
        <v>955.22023333333323</v>
      </c>
      <c r="Y916" s="597">
        <f t="shared" ref="Y916" si="437">AE916-AD916-AA916</f>
        <v>610.09767999999997</v>
      </c>
      <c r="Z916" s="1796"/>
      <c r="AA916" s="1108"/>
      <c r="AB916" s="1108">
        <f>Y916-X916</f>
        <v>-345.12255333333326</v>
      </c>
      <c r="AC916" s="597"/>
      <c r="AD916" s="1108">
        <v>0</v>
      </c>
      <c r="AE916" s="1108">
        <v>610.09767999999997</v>
      </c>
      <c r="AF916" s="1927"/>
      <c r="AG916" s="1088"/>
      <c r="AH916" s="1325"/>
      <c r="AI916" s="1340">
        <f t="shared" si="416"/>
        <v>610097.67999999993</v>
      </c>
    </row>
    <row r="917" spans="1:36" ht="15.75" thickBot="1" x14ac:dyDescent="0.3">
      <c r="A917" s="226">
        <v>1</v>
      </c>
      <c r="B917" s="1928" t="s">
        <v>291</v>
      </c>
      <c r="C917" s="1929"/>
      <c r="D917" s="1928"/>
      <c r="E917" s="377"/>
      <c r="F917" s="1774"/>
      <c r="G917" s="1774"/>
      <c r="H917" s="1774"/>
      <c r="I917" s="1730"/>
      <c r="J917" s="1730"/>
      <c r="K917" s="1775"/>
      <c r="L917" s="1774"/>
      <c r="M917" s="1774">
        <f>SUM(M913,M898,M828)</f>
        <v>70261</v>
      </c>
      <c r="N917" s="1774"/>
      <c r="O917" s="1774"/>
      <c r="P917" s="1774"/>
      <c r="Q917" s="518">
        <f t="shared" ref="Q917:AE917" si="438">SUM(Q916,Q913,Q898,Q828)</f>
        <v>1125472.6515175772</v>
      </c>
      <c r="R917" s="518">
        <f t="shared" ref="R917:S917" si="439">SUM(R916,R913,R898,R828)</f>
        <v>1125472.6515175772</v>
      </c>
      <c r="S917" s="518">
        <f t="shared" si="439"/>
        <v>1125472.6515175772</v>
      </c>
      <c r="T917" s="518">
        <f t="shared" ref="T917:U917" si="440">SUM(T916,T913,T898,T828)</f>
        <v>1125625.4316675772</v>
      </c>
      <c r="U917" s="518">
        <f t="shared" si="440"/>
        <v>1076215.6084739589</v>
      </c>
      <c r="V917" s="518">
        <f t="shared" ref="V917:W917" si="441">SUM(V916,V913,V898,V828)</f>
        <v>1051210.5151522565</v>
      </c>
      <c r="W917" s="518">
        <f t="shared" si="441"/>
        <v>1051210.5151522565</v>
      </c>
      <c r="X917" s="956">
        <f t="shared" si="438"/>
        <v>630920.61959890614</v>
      </c>
      <c r="Y917" s="518">
        <f t="shared" si="438"/>
        <v>454323.6770400001</v>
      </c>
      <c r="Z917" s="980">
        <f t="shared" si="438"/>
        <v>0</v>
      </c>
      <c r="AA917" s="260">
        <f t="shared" si="438"/>
        <v>-108.62709000000001</v>
      </c>
      <c r="AB917" s="518">
        <f t="shared" si="438"/>
        <v>-176596.94255890604</v>
      </c>
      <c r="AC917" s="518">
        <f t="shared" si="438"/>
        <v>-120.96520000000001</v>
      </c>
      <c r="AD917" s="518">
        <f t="shared" si="438"/>
        <v>-8739.2964400000019</v>
      </c>
      <c r="AE917" s="518">
        <f t="shared" si="438"/>
        <v>445475.75351000007</v>
      </c>
      <c r="AF917" s="1776"/>
      <c r="AG917" s="1079"/>
      <c r="AH917" s="1325"/>
      <c r="AI917" s="1340">
        <f t="shared" si="416"/>
        <v>445475753.51000005</v>
      </c>
      <c r="AJ917" s="226">
        <f>X917-T917/12*4</f>
        <v>255712.14237638039</v>
      </c>
    </row>
    <row r="918" spans="1:36" x14ac:dyDescent="0.25">
      <c r="A918" s="226">
        <v>1</v>
      </c>
      <c r="B918" s="1930"/>
      <c r="C918" s="1931"/>
      <c r="D918" s="1930"/>
      <c r="E918" s="381"/>
      <c r="F918" s="1932"/>
      <c r="G918" s="1932"/>
      <c r="H918" s="1932"/>
      <c r="I918" s="1933"/>
      <c r="J918" s="1933"/>
      <c r="K918" s="1934"/>
      <c r="L918" s="1935"/>
      <c r="M918" s="1935"/>
      <c r="N918" s="1935"/>
      <c r="O918" s="1935"/>
      <c r="P918" s="1935"/>
      <c r="Q918" s="511"/>
      <c r="R918" s="511"/>
      <c r="S918" s="511"/>
      <c r="T918" s="511"/>
      <c r="U918" s="511"/>
      <c r="V918" s="511"/>
      <c r="W918" s="511"/>
      <c r="X918" s="954"/>
      <c r="Y918" s="511">
        <f>AE918-AD918-AA918</f>
        <v>0</v>
      </c>
      <c r="Z918" s="978"/>
      <c r="AA918" s="511"/>
      <c r="AB918" s="511"/>
      <c r="AC918" s="511"/>
      <c r="AD918" s="511"/>
      <c r="AE918" s="511"/>
      <c r="AF918" s="1936"/>
      <c r="AG918" s="551"/>
      <c r="AH918" s="1325"/>
      <c r="AI918" s="1340">
        <f t="shared" si="416"/>
        <v>0</v>
      </c>
    </row>
    <row r="919" spans="1:36" ht="57.75" x14ac:dyDescent="0.25">
      <c r="A919" s="226">
        <v>1</v>
      </c>
      <c r="B919" s="1330" t="s">
        <v>389</v>
      </c>
      <c r="C919" s="1330"/>
      <c r="D919" s="902"/>
      <c r="E919" s="370"/>
      <c r="F919" s="714"/>
      <c r="G919" s="714"/>
      <c r="H919" s="714"/>
      <c r="I919" s="1762"/>
      <c r="J919" s="1762"/>
      <c r="K919" s="1937"/>
      <c r="L919" s="210"/>
      <c r="M919" s="210"/>
      <c r="N919" s="210"/>
      <c r="O919" s="210"/>
      <c r="P919" s="210"/>
      <c r="Q919" s="512"/>
      <c r="R919" s="512"/>
      <c r="S919" s="512"/>
      <c r="T919" s="512"/>
      <c r="U919" s="512"/>
      <c r="V919" s="512"/>
      <c r="W919" s="512"/>
      <c r="X919" s="955"/>
      <c r="Y919" s="512">
        <f>AE919-AD919-AA919</f>
        <v>0</v>
      </c>
      <c r="Z919" s="975"/>
      <c r="AA919" s="512"/>
      <c r="AB919" s="512"/>
      <c r="AC919" s="512"/>
      <c r="AD919" s="512"/>
      <c r="AE919" s="512"/>
      <c r="AF919" s="1165"/>
      <c r="AG919" s="508"/>
      <c r="AH919" s="1325"/>
      <c r="AI919" s="1340">
        <f t="shared" si="416"/>
        <v>0</v>
      </c>
    </row>
    <row r="920" spans="1:36" x14ac:dyDescent="0.25">
      <c r="A920" s="226">
        <v>1</v>
      </c>
      <c r="B920" s="1763" t="s">
        <v>5</v>
      </c>
      <c r="C920" s="1764"/>
      <c r="D920" s="1763"/>
      <c r="E920" s="370"/>
      <c r="F920" s="210"/>
      <c r="G920" s="210"/>
      <c r="H920" s="210"/>
      <c r="I920" s="1762"/>
      <c r="J920" s="1762"/>
      <c r="K920" s="714"/>
      <c r="L920" s="714"/>
      <c r="M920" s="714"/>
      <c r="N920" s="714"/>
      <c r="O920" s="714"/>
      <c r="P920" s="714"/>
      <c r="Q920" s="512"/>
      <c r="R920" s="512"/>
      <c r="S920" s="512"/>
      <c r="T920" s="512"/>
      <c r="U920" s="512"/>
      <c r="V920" s="512"/>
      <c r="W920" s="512"/>
      <c r="X920" s="955"/>
      <c r="Y920" s="512">
        <f>AE920-AD920-AA920</f>
        <v>0</v>
      </c>
      <c r="Z920" s="975"/>
      <c r="AA920" s="512"/>
      <c r="AB920" s="512"/>
      <c r="AC920" s="512"/>
      <c r="AD920" s="512"/>
      <c r="AE920" s="512"/>
      <c r="AF920" s="1144"/>
      <c r="AG920" s="508"/>
      <c r="AH920" s="1325"/>
      <c r="AI920" s="1340">
        <f t="shared" si="416"/>
        <v>0</v>
      </c>
    </row>
    <row r="921" spans="1:36" x14ac:dyDescent="0.25">
      <c r="A921" s="226">
        <v>1</v>
      </c>
      <c r="B921" s="3" t="s">
        <v>24</v>
      </c>
      <c r="C921" s="1338" t="s">
        <v>268</v>
      </c>
      <c r="D921" s="1723">
        <v>340</v>
      </c>
      <c r="E921" s="372">
        <v>2241</v>
      </c>
      <c r="F921" s="212">
        <f t="shared" ref="F921:F926" si="442">ROUND(E921/12*$B$4,0)</f>
        <v>1307</v>
      </c>
      <c r="G921" s="212">
        <v>1297</v>
      </c>
      <c r="H921" s="212">
        <f>G921/F921*100</f>
        <v>99.234889058913538</v>
      </c>
      <c r="I921" s="1041">
        <v>6.5</v>
      </c>
      <c r="J921" s="252">
        <f t="shared" ref="J921:J927" si="443">M921/G921</f>
        <v>4.7825751734772552</v>
      </c>
      <c r="K921" s="253">
        <f t="shared" ref="K921:K926" si="444">ROUND(E921*I921,0)</f>
        <v>14567</v>
      </c>
      <c r="L921" s="253">
        <f t="shared" ref="L921:L926" si="445">ROUND(K921/12*$B$4,0)</f>
        <v>8497</v>
      </c>
      <c r="M921" s="253">
        <v>6203</v>
      </c>
      <c r="N921" s="253">
        <f t="shared" ref="N921:N927" si="446">M921/L921*100</f>
        <v>73.002236083323524</v>
      </c>
      <c r="O921" s="1395">
        <f t="shared" ref="O921:O926" si="447">ROUND(K921/D921,0)</f>
        <v>43</v>
      </c>
      <c r="P921" s="253">
        <f t="shared" ref="P921:P927" si="448">M921/$B$4*12/O921</f>
        <v>247.29568106312294</v>
      </c>
      <c r="Q921" s="512"/>
      <c r="R921" s="512"/>
      <c r="S921" s="512"/>
      <c r="T921" s="512"/>
      <c r="U921" s="512"/>
      <c r="V921" s="512"/>
      <c r="W921" s="512"/>
      <c r="X921" s="955"/>
      <c r="Y921" s="512">
        <f>AE921-AD921-AA921</f>
        <v>0</v>
      </c>
      <c r="Z921" s="975"/>
      <c r="AA921" s="512"/>
      <c r="AB921" s="512"/>
      <c r="AC921" s="512"/>
      <c r="AD921" s="512"/>
      <c r="AE921" s="512"/>
      <c r="AF921" s="1165"/>
      <c r="AG921" s="508"/>
      <c r="AH921" s="1325"/>
      <c r="AI921" s="1340">
        <f t="shared" si="416"/>
        <v>0</v>
      </c>
    </row>
    <row r="922" spans="1:36" x14ac:dyDescent="0.25">
      <c r="A922" s="226">
        <v>1</v>
      </c>
      <c r="B922" s="3" t="s">
        <v>23</v>
      </c>
      <c r="C922" s="1338" t="s">
        <v>268</v>
      </c>
      <c r="D922" s="1723">
        <v>270</v>
      </c>
      <c r="E922" s="372"/>
      <c r="F922" s="212">
        <f t="shared" si="442"/>
        <v>0</v>
      </c>
      <c r="G922" s="212">
        <v>0</v>
      </c>
      <c r="H922" s="212"/>
      <c r="I922" s="1041">
        <v>7.5</v>
      </c>
      <c r="J922" s="252" t="e">
        <f t="shared" si="443"/>
        <v>#DIV/0!</v>
      </c>
      <c r="K922" s="253">
        <f t="shared" si="444"/>
        <v>0</v>
      </c>
      <c r="L922" s="253">
        <f t="shared" si="445"/>
        <v>0</v>
      </c>
      <c r="M922" s="253"/>
      <c r="N922" s="253" t="e">
        <f t="shared" si="446"/>
        <v>#DIV/0!</v>
      </c>
      <c r="O922" s="1395">
        <f t="shared" si="447"/>
        <v>0</v>
      </c>
      <c r="P922" s="253"/>
      <c r="Q922" s="512"/>
      <c r="R922" s="512"/>
      <c r="S922" s="512"/>
      <c r="T922" s="512"/>
      <c r="U922" s="512"/>
      <c r="V922" s="512"/>
      <c r="W922" s="512"/>
      <c r="X922" s="955"/>
      <c r="Y922" s="512"/>
      <c r="Z922" s="975"/>
      <c r="AA922" s="512"/>
      <c r="AB922" s="512"/>
      <c r="AC922" s="512"/>
      <c r="AD922" s="512"/>
      <c r="AE922" s="512"/>
      <c r="AF922" s="1165"/>
      <c r="AG922" s="508"/>
      <c r="AH922" s="1325"/>
      <c r="AI922" s="1340">
        <f t="shared" si="416"/>
        <v>0</v>
      </c>
    </row>
    <row r="923" spans="1:36" x14ac:dyDescent="0.25">
      <c r="A923" s="226">
        <v>1</v>
      </c>
      <c r="B923" s="1938" t="s">
        <v>8</v>
      </c>
      <c r="C923" s="1338" t="s">
        <v>268</v>
      </c>
      <c r="D923" s="1723">
        <v>340</v>
      </c>
      <c r="E923" s="372">
        <v>2216</v>
      </c>
      <c r="F923" s="212">
        <f t="shared" si="442"/>
        <v>1293</v>
      </c>
      <c r="G923" s="212">
        <v>1064</v>
      </c>
      <c r="H923" s="212">
        <f t="shared" ref="H923:H928" si="449">G923/F923*100</f>
        <v>82.289249806651199</v>
      </c>
      <c r="I923" s="1041">
        <v>8.9</v>
      </c>
      <c r="J923" s="252">
        <f t="shared" si="443"/>
        <v>7.7020676691729326</v>
      </c>
      <c r="K923" s="253">
        <f t="shared" si="444"/>
        <v>19722</v>
      </c>
      <c r="L923" s="253">
        <f t="shared" si="445"/>
        <v>11505</v>
      </c>
      <c r="M923" s="253">
        <v>8195</v>
      </c>
      <c r="N923" s="253">
        <f t="shared" si="446"/>
        <v>71.229900043459367</v>
      </c>
      <c r="O923" s="1395">
        <f t="shared" si="447"/>
        <v>58</v>
      </c>
      <c r="P923" s="253">
        <f t="shared" si="448"/>
        <v>242.21674876847291</v>
      </c>
      <c r="Q923" s="512"/>
      <c r="R923" s="512"/>
      <c r="S923" s="512"/>
      <c r="T923" s="512"/>
      <c r="U923" s="512"/>
      <c r="V923" s="512"/>
      <c r="W923" s="512"/>
      <c r="X923" s="955"/>
      <c r="Y923" s="512">
        <f t="shared" ref="Y923:Y930" si="450">AE923-AD923-AA923</f>
        <v>0</v>
      </c>
      <c r="Z923" s="975"/>
      <c r="AA923" s="512"/>
      <c r="AB923" s="512">
        <f>Y919-Y923</f>
        <v>0</v>
      </c>
      <c r="AC923" s="512"/>
      <c r="AD923" s="512"/>
      <c r="AE923" s="512"/>
      <c r="AF923" s="1165"/>
      <c r="AG923" s="508"/>
      <c r="AH923" s="1325"/>
      <c r="AI923" s="1340">
        <f t="shared" si="416"/>
        <v>0</v>
      </c>
    </row>
    <row r="924" spans="1:36" x14ac:dyDescent="0.25">
      <c r="A924" s="226">
        <v>1</v>
      </c>
      <c r="B924" s="1938" t="s">
        <v>10</v>
      </c>
      <c r="C924" s="1338" t="s">
        <v>268</v>
      </c>
      <c r="D924" s="1723">
        <v>340</v>
      </c>
      <c r="E924" s="372">
        <v>1935</v>
      </c>
      <c r="F924" s="212">
        <f t="shared" si="442"/>
        <v>1129</v>
      </c>
      <c r="G924" s="212">
        <v>905</v>
      </c>
      <c r="H924" s="212">
        <f t="shared" si="449"/>
        <v>80.159433126660758</v>
      </c>
      <c r="I924" s="1041">
        <v>9.6999999999999993</v>
      </c>
      <c r="J924" s="252">
        <f t="shared" si="443"/>
        <v>10.316022099447514</v>
      </c>
      <c r="K924" s="253">
        <f t="shared" si="444"/>
        <v>18770</v>
      </c>
      <c r="L924" s="253">
        <f t="shared" si="445"/>
        <v>10949</v>
      </c>
      <c r="M924" s="253">
        <v>9336</v>
      </c>
      <c r="N924" s="253">
        <f t="shared" si="446"/>
        <v>85.268061010137913</v>
      </c>
      <c r="O924" s="1395">
        <f t="shared" si="447"/>
        <v>55</v>
      </c>
      <c r="P924" s="253">
        <f t="shared" si="448"/>
        <v>290.99220779220781</v>
      </c>
      <c r="Q924" s="512"/>
      <c r="R924" s="512"/>
      <c r="S924" s="512"/>
      <c r="T924" s="512"/>
      <c r="U924" s="512"/>
      <c r="V924" s="512"/>
      <c r="W924" s="512"/>
      <c r="X924" s="955"/>
      <c r="Y924" s="512">
        <f t="shared" si="450"/>
        <v>0</v>
      </c>
      <c r="Z924" s="975"/>
      <c r="AA924" s="512"/>
      <c r="AB924" s="512"/>
      <c r="AC924" s="512"/>
      <c r="AD924" s="512"/>
      <c r="AE924" s="512"/>
      <c r="AF924" s="1165"/>
      <c r="AG924" s="508"/>
      <c r="AH924" s="1325"/>
      <c r="AI924" s="1340">
        <f t="shared" si="416"/>
        <v>0</v>
      </c>
    </row>
    <row r="925" spans="1:36" x14ac:dyDescent="0.25">
      <c r="A925" s="226">
        <v>1</v>
      </c>
      <c r="B925" s="1938" t="s">
        <v>6</v>
      </c>
      <c r="C925" s="1338" t="s">
        <v>268</v>
      </c>
      <c r="D925" s="1723">
        <v>340</v>
      </c>
      <c r="E925" s="372">
        <v>1845</v>
      </c>
      <c r="F925" s="212">
        <f t="shared" si="442"/>
        <v>1076</v>
      </c>
      <c r="G925" s="212">
        <v>847</v>
      </c>
      <c r="H925" s="212">
        <f t="shared" si="449"/>
        <v>78.717472118959108</v>
      </c>
      <c r="I925" s="1041">
        <v>7.1</v>
      </c>
      <c r="J925" s="252">
        <f t="shared" si="443"/>
        <v>7.3825265643447464</v>
      </c>
      <c r="K925" s="253">
        <f t="shared" si="444"/>
        <v>13100</v>
      </c>
      <c r="L925" s="253">
        <f t="shared" si="445"/>
        <v>7642</v>
      </c>
      <c r="M925" s="253">
        <v>6253</v>
      </c>
      <c r="N925" s="253">
        <f t="shared" si="446"/>
        <v>81.824129808950545</v>
      </c>
      <c r="O925" s="1395">
        <f t="shared" si="447"/>
        <v>39</v>
      </c>
      <c r="P925" s="253">
        <f t="shared" si="448"/>
        <v>274.85714285714289</v>
      </c>
      <c r="Q925" s="512"/>
      <c r="R925" s="512"/>
      <c r="S925" s="512"/>
      <c r="T925" s="512"/>
      <c r="U925" s="512"/>
      <c r="V925" s="512"/>
      <c r="W925" s="512"/>
      <c r="X925" s="955"/>
      <c r="Y925" s="512">
        <f t="shared" si="450"/>
        <v>0</v>
      </c>
      <c r="Z925" s="975"/>
      <c r="AA925" s="512"/>
      <c r="AB925" s="512"/>
      <c r="AC925" s="512"/>
      <c r="AD925" s="512"/>
      <c r="AE925" s="512"/>
      <c r="AF925" s="1165"/>
      <c r="AG925" s="508"/>
      <c r="AH925" s="1325"/>
      <c r="AI925" s="1340">
        <f t="shared" si="416"/>
        <v>0</v>
      </c>
    </row>
    <row r="926" spans="1:36" x14ac:dyDescent="0.25">
      <c r="A926" s="226">
        <v>1</v>
      </c>
      <c r="B926" s="3" t="s">
        <v>110</v>
      </c>
      <c r="C926" s="1338" t="s">
        <v>268</v>
      </c>
      <c r="D926" s="329">
        <v>340</v>
      </c>
      <c r="E926" s="372">
        <v>1486</v>
      </c>
      <c r="F926" s="212">
        <f t="shared" si="442"/>
        <v>867</v>
      </c>
      <c r="G926" s="212">
        <v>839</v>
      </c>
      <c r="H926" s="212">
        <f t="shared" si="449"/>
        <v>96.770472895040371</v>
      </c>
      <c r="I926" s="1041">
        <v>8.6</v>
      </c>
      <c r="J926" s="252">
        <f t="shared" si="443"/>
        <v>7.3015494636471994</v>
      </c>
      <c r="K926" s="253">
        <f t="shared" si="444"/>
        <v>12780</v>
      </c>
      <c r="L926" s="253">
        <f t="shared" si="445"/>
        <v>7455</v>
      </c>
      <c r="M926" s="253">
        <v>6126</v>
      </c>
      <c r="N926" s="253">
        <f t="shared" si="446"/>
        <v>82.17303822937626</v>
      </c>
      <c r="O926" s="1395">
        <f t="shared" si="447"/>
        <v>38</v>
      </c>
      <c r="P926" s="253">
        <f t="shared" si="448"/>
        <v>276.36090225563913</v>
      </c>
      <c r="Q926" s="512"/>
      <c r="R926" s="512"/>
      <c r="S926" s="512"/>
      <c r="T926" s="512"/>
      <c r="U926" s="512"/>
      <c r="V926" s="512"/>
      <c r="W926" s="512"/>
      <c r="X926" s="1091"/>
      <c r="Y926" s="512">
        <f t="shared" si="450"/>
        <v>0</v>
      </c>
      <c r="Z926" s="975"/>
      <c r="AA926" s="512"/>
      <c r="AB926" s="512"/>
      <c r="AC926" s="512"/>
      <c r="AD926" s="512"/>
      <c r="AE926" s="512"/>
      <c r="AF926" s="1165"/>
      <c r="AG926" s="508"/>
      <c r="AH926" s="1325"/>
      <c r="AI926" s="1340">
        <f t="shared" si="416"/>
        <v>0</v>
      </c>
    </row>
    <row r="927" spans="1:36" x14ac:dyDescent="0.25">
      <c r="A927" s="226">
        <v>1</v>
      </c>
      <c r="B927" s="1391" t="s">
        <v>7</v>
      </c>
      <c r="C927" s="1390"/>
      <c r="D927" s="1391"/>
      <c r="E927" s="379">
        <f>SUM(E921:E926)</f>
        <v>9723</v>
      </c>
      <c r="F927" s="1766">
        <f>SUM(F921:F926)</f>
        <v>5672</v>
      </c>
      <c r="G927" s="1766">
        <f>SUM(G921:G926)</f>
        <v>4952</v>
      </c>
      <c r="H927" s="1766">
        <f t="shared" si="449"/>
        <v>87.306064880112828</v>
      </c>
      <c r="I927" s="8">
        <f>IF(E927=0,0,K927/E927)</f>
        <v>8.1187904967602584</v>
      </c>
      <c r="J927" s="8">
        <f t="shared" si="443"/>
        <v>7.2926090468497575</v>
      </c>
      <c r="K927" s="1766">
        <f>SUM(K921:K926)</f>
        <v>78939</v>
      </c>
      <c r="L927" s="1766">
        <f>SUM(L921:L926)</f>
        <v>46048</v>
      </c>
      <c r="M927" s="1766">
        <f>SUM(M921:M926)</f>
        <v>36113</v>
      </c>
      <c r="N927" s="320">
        <f t="shared" si="446"/>
        <v>78.424687282835308</v>
      </c>
      <c r="O927" s="1939">
        <f>SUM(O921:O926)</f>
        <v>233</v>
      </c>
      <c r="P927" s="320">
        <f t="shared" si="448"/>
        <v>265.69957081545067</v>
      </c>
      <c r="Q927" s="510">
        <v>386145.52468835923</v>
      </c>
      <c r="R927" s="510">
        <v>386145.52468835923</v>
      </c>
      <c r="S927" s="510">
        <v>386145.52468835923</v>
      </c>
      <c r="T927" s="510">
        <v>386145.52468835923</v>
      </c>
      <c r="U927" s="510">
        <v>383161.26823237928</v>
      </c>
      <c r="V927" s="510">
        <v>383161.26823237928</v>
      </c>
      <c r="W927" s="510">
        <v>383161.26823237928</v>
      </c>
      <c r="X927" s="1095">
        <f>Q927/12*$B$4+(R927-Q927)/11*6+(S927-R927)/10*5+(T927-S927)/9*4+(U927-T927)/8*3+(V927-U927)/7*2+(W927-V927)/6*1</f>
        <v>224132.45989721708</v>
      </c>
      <c r="Y927" s="510">
        <f t="shared" si="450"/>
        <v>191280.39716000002</v>
      </c>
      <c r="Z927" s="979"/>
      <c r="AA927" s="510">
        <v>-275.40521999999999</v>
      </c>
      <c r="AB927" s="510">
        <f>Y927-X927</f>
        <v>-32852.062737217057</v>
      </c>
      <c r="AC927" s="510">
        <v>-5541.7782599999991</v>
      </c>
      <c r="AD927" s="510">
        <v>-5754.6387300000006</v>
      </c>
      <c r="AE927" s="510">
        <v>185250.35321000003</v>
      </c>
      <c r="AF927" s="1768"/>
      <c r="AG927" s="1082"/>
      <c r="AH927" s="1325"/>
      <c r="AI927" s="1340">
        <f t="shared" si="416"/>
        <v>185250353.21000004</v>
      </c>
    </row>
    <row r="928" spans="1:36" ht="43.5" x14ac:dyDescent="0.25">
      <c r="A928" s="226">
        <v>1</v>
      </c>
      <c r="B928" s="1364" t="s">
        <v>181</v>
      </c>
      <c r="C928" s="1027"/>
      <c r="D928" s="1755"/>
      <c r="E928" s="380">
        <v>30</v>
      </c>
      <c r="F928" s="1755">
        <f>ROUND(E928/12*$B$4,0)</f>
        <v>18</v>
      </c>
      <c r="G928" s="1755">
        <v>14</v>
      </c>
      <c r="H928" s="1755">
        <f t="shared" si="449"/>
        <v>77.777777777777786</v>
      </c>
      <c r="I928" s="437"/>
      <c r="J928" s="437"/>
      <c r="K928" s="1781"/>
      <c r="L928" s="1755"/>
      <c r="M928" s="1755"/>
      <c r="N928" s="1366"/>
      <c r="O928" s="1891"/>
      <c r="P928" s="1366"/>
      <c r="Q928" s="511">
        <v>6276.4632000000001</v>
      </c>
      <c r="R928" s="511">
        <v>6276.4632000000001</v>
      </c>
      <c r="S928" s="511">
        <v>6276.4632000000001</v>
      </c>
      <c r="T928" s="511">
        <v>6276.4632000000001</v>
      </c>
      <c r="U928" s="511">
        <v>6298.7266879999997</v>
      </c>
      <c r="V928" s="511">
        <v>6298.7266879999997</v>
      </c>
      <c r="W928" s="511">
        <v>6298.7266879999997</v>
      </c>
      <c r="X928" s="1098">
        <f>W928/12*$B$4</f>
        <v>3674.2572346666661</v>
      </c>
      <c r="Y928" s="511">
        <f t="shared" si="450"/>
        <v>2973.5431400000002</v>
      </c>
      <c r="Z928" s="978"/>
      <c r="AA928" s="511"/>
      <c r="AB928" s="511">
        <f>Y928-X928</f>
        <v>-700.71409466666591</v>
      </c>
      <c r="AC928" s="511"/>
      <c r="AD928" s="511">
        <v>0</v>
      </c>
      <c r="AE928" s="511">
        <v>2973.5431400000002</v>
      </c>
      <c r="AF928" s="1783"/>
      <c r="AG928" s="551"/>
      <c r="AH928" s="1325"/>
      <c r="AI928" s="1340">
        <f t="shared" si="416"/>
        <v>2973543.14</v>
      </c>
    </row>
    <row r="929" spans="1:41" ht="30" x14ac:dyDescent="0.25">
      <c r="A929" s="226">
        <v>1</v>
      </c>
      <c r="B929" s="1940" t="s">
        <v>201</v>
      </c>
      <c r="C929" s="1401"/>
      <c r="D929" s="214"/>
      <c r="E929" s="370"/>
      <c r="F929" s="714"/>
      <c r="G929" s="714"/>
      <c r="H929" s="714"/>
      <c r="I929" s="714"/>
      <c r="J929" s="714"/>
      <c r="K929" s="714"/>
      <c r="L929" s="714"/>
      <c r="M929" s="714"/>
      <c r="N929" s="714"/>
      <c r="O929" s="714"/>
      <c r="P929" s="714"/>
      <c r="Q929" s="546"/>
      <c r="R929" s="546"/>
      <c r="S929" s="546"/>
      <c r="T929" s="546"/>
      <c r="U929" s="546"/>
      <c r="V929" s="546"/>
      <c r="W929" s="546"/>
      <c r="X929" s="1092">
        <f t="shared" ref="X929" si="451">Q929/12*$B$4</f>
        <v>0</v>
      </c>
      <c r="Y929" s="546">
        <f t="shared" si="450"/>
        <v>0</v>
      </c>
      <c r="Z929" s="1295"/>
      <c r="AA929" s="546"/>
      <c r="AB929" s="546">
        <f>Y929-X929</f>
        <v>0</v>
      </c>
      <c r="AC929" s="546"/>
      <c r="AD929" s="546"/>
      <c r="AE929" s="546"/>
      <c r="AF929" s="1190"/>
      <c r="AG929" s="1159"/>
      <c r="AH929" s="1325"/>
      <c r="AI929" s="1340">
        <f t="shared" si="416"/>
        <v>0</v>
      </c>
    </row>
    <row r="930" spans="1:41" s="236" customFormat="1" x14ac:dyDescent="0.25">
      <c r="A930" s="226">
        <v>1</v>
      </c>
      <c r="B930" s="1373" t="s">
        <v>134</v>
      </c>
      <c r="C930" s="1904"/>
      <c r="D930" s="209"/>
      <c r="E930" s="380">
        <f>SUM(E931:E939)</f>
        <v>6379</v>
      </c>
      <c r="F930" s="944">
        <f>SUM(F931:F939)</f>
        <v>3722</v>
      </c>
      <c r="G930" s="944">
        <f>SUM(G931:G939)</f>
        <v>14274</v>
      </c>
      <c r="H930" s="944">
        <f t="shared" ref="H930" si="452">G930/F930*100</f>
        <v>383.50349274583556</v>
      </c>
      <c r="I930" s="714"/>
      <c r="J930" s="461"/>
      <c r="K930" s="461"/>
      <c r="L930" s="461"/>
      <c r="M930" s="461"/>
      <c r="N930" s="714"/>
      <c r="O930" s="714"/>
      <c r="P930" s="714"/>
      <c r="Q930" s="546">
        <v>11916.849211819299</v>
      </c>
      <c r="R930" s="546">
        <v>11916.849211819299</v>
      </c>
      <c r="S930" s="546">
        <v>11916.849211819299</v>
      </c>
      <c r="T930" s="546">
        <v>11916.849211819299</v>
      </c>
      <c r="U930" s="546">
        <v>11916.849211819299</v>
      </c>
      <c r="V930" s="546">
        <v>11916.849211819299</v>
      </c>
      <c r="W930" s="546">
        <v>11916.849211819299</v>
      </c>
      <c r="X930" s="1092">
        <f>Q930/12*$B$4+(R930-Q930)/11*6+(S930-R930)/10*5+(T930-S930)/9*4+(U930-T930)/8*3+(V930-U930)/7*2+(W930-V930)/6*1</f>
        <v>6951.4953735612571</v>
      </c>
      <c r="Y930" s="546">
        <f t="shared" si="450"/>
        <v>29715.818230000004</v>
      </c>
      <c r="Z930" s="1289"/>
      <c r="AA930" s="549"/>
      <c r="AB930" s="549">
        <f>Y930-X930</f>
        <v>22764.322856438746</v>
      </c>
      <c r="AC930" s="549"/>
      <c r="AD930" s="546">
        <v>-1.498</v>
      </c>
      <c r="AE930" s="1280">
        <v>29714.320230000005</v>
      </c>
      <c r="AF930" s="1160"/>
      <c r="AG930" s="1161"/>
      <c r="AH930" s="1325"/>
      <c r="AI930" s="1340">
        <f t="shared" si="416"/>
        <v>29714320.230000004</v>
      </c>
    </row>
    <row r="931" spans="1:41" s="236" customFormat="1" x14ac:dyDescent="0.25">
      <c r="A931" s="2536"/>
      <c r="B931" s="665" t="s">
        <v>254</v>
      </c>
      <c r="C931" s="1904"/>
      <c r="D931" s="209"/>
      <c r="E931" s="393">
        <v>200</v>
      </c>
      <c r="F931" s="1048">
        <f t="shared" ref="F931:F939" si="453">ROUND(E931/12*$B$4,0)</f>
        <v>117</v>
      </c>
      <c r="G931" s="1048">
        <v>139</v>
      </c>
      <c r="H931" s="1048">
        <f t="shared" ref="H931:H939" si="454">G931/F931*100</f>
        <v>118.80341880341881</v>
      </c>
      <c r="I931" s="461"/>
      <c r="J931" s="461"/>
      <c r="K931" s="461"/>
      <c r="L931" s="461"/>
      <c r="M931" s="461"/>
      <c r="N931" s="1526"/>
      <c r="O931" s="714"/>
      <c r="P931" s="461"/>
      <c r="Q931" s="1280"/>
      <c r="R931" s="1280"/>
      <c r="S931" s="1280"/>
      <c r="T931" s="1280"/>
      <c r="U931" s="1280"/>
      <c r="V931" s="1280"/>
      <c r="W931" s="1280"/>
      <c r="X931" s="1115"/>
      <c r="Y931" s="549"/>
      <c r="Z931" s="1289"/>
      <c r="AA931" s="549"/>
      <c r="AB931" s="549"/>
      <c r="AC931" s="549"/>
      <c r="AD931" s="549"/>
      <c r="AE931" s="549"/>
      <c r="AF931" s="1190"/>
      <c r="AG931" s="1167"/>
      <c r="AH931" s="1325"/>
      <c r="AI931" s="1340">
        <f t="shared" si="416"/>
        <v>0</v>
      </c>
    </row>
    <row r="932" spans="1:41" s="236" customFormat="1" ht="30" x14ac:dyDescent="0.25">
      <c r="A932" s="2536"/>
      <c r="B932" s="665" t="s">
        <v>458</v>
      </c>
      <c r="C932" s="1904"/>
      <c r="D932" s="209"/>
      <c r="E932" s="393">
        <v>524</v>
      </c>
      <c r="F932" s="1048">
        <f t="shared" si="453"/>
        <v>306</v>
      </c>
      <c r="G932" s="1048">
        <v>789</v>
      </c>
      <c r="H932" s="1048">
        <f t="shared" si="454"/>
        <v>257.84313725490199</v>
      </c>
      <c r="I932" s="461"/>
      <c r="J932" s="461"/>
      <c r="K932" s="461"/>
      <c r="L932" s="461"/>
      <c r="M932" s="461"/>
      <c r="N932" s="461"/>
      <c r="O932" s="714"/>
      <c r="P932" s="461"/>
      <c r="Q932" s="546"/>
      <c r="R932" s="546"/>
      <c r="S932" s="546"/>
      <c r="T932" s="546"/>
      <c r="U932" s="546"/>
      <c r="V932" s="546"/>
      <c r="W932" s="546"/>
      <c r="X932" s="1115"/>
      <c r="Y932" s="549"/>
      <c r="Z932" s="1289"/>
      <c r="AA932" s="549"/>
      <c r="AB932" s="549"/>
      <c r="AC932" s="549"/>
      <c r="AD932" s="549"/>
      <c r="AE932" s="546"/>
      <c r="AF932" s="1527"/>
      <c r="AG932" s="1167"/>
      <c r="AH932" s="1325"/>
      <c r="AI932" s="1340">
        <f t="shared" si="416"/>
        <v>0</v>
      </c>
    </row>
    <row r="933" spans="1:41" s="236" customFormat="1" ht="29.25" customHeight="1" x14ac:dyDescent="0.25">
      <c r="A933" s="2536"/>
      <c r="B933" s="3378" t="s">
        <v>66</v>
      </c>
      <c r="C933" s="1904"/>
      <c r="D933" s="209"/>
      <c r="E933" s="393">
        <v>4000</v>
      </c>
      <c r="F933" s="1048">
        <f t="shared" si="453"/>
        <v>2333</v>
      </c>
      <c r="G933" s="1048">
        <v>10578</v>
      </c>
      <c r="H933" s="1048">
        <f t="shared" si="454"/>
        <v>453.40762966138016</v>
      </c>
      <c r="I933" s="461"/>
      <c r="J933" s="461"/>
      <c r="K933" s="461"/>
      <c r="L933" s="461"/>
      <c r="M933" s="461"/>
      <c r="N933" s="461"/>
      <c r="O933" s="714"/>
      <c r="P933" s="461"/>
      <c r="Q933" s="546"/>
      <c r="R933" s="546"/>
      <c r="S933" s="546"/>
      <c r="T933" s="546"/>
      <c r="U933" s="546"/>
      <c r="V933" s="546"/>
      <c r="W933" s="546"/>
      <c r="X933" s="1115"/>
      <c r="Y933" s="549"/>
      <c r="Z933" s="1289"/>
      <c r="AA933" s="549"/>
      <c r="AB933" s="549"/>
      <c r="AC933" s="549"/>
      <c r="AD933" s="549"/>
      <c r="AE933" s="546"/>
      <c r="AF933" s="1190"/>
      <c r="AG933" s="1167"/>
      <c r="AH933" s="1325"/>
      <c r="AI933" s="1340">
        <f t="shared" si="416"/>
        <v>0</v>
      </c>
    </row>
    <row r="934" spans="1:41" s="236" customFormat="1" ht="37.5" customHeight="1" x14ac:dyDescent="0.25">
      <c r="A934" s="2536"/>
      <c r="B934" s="665" t="s">
        <v>123</v>
      </c>
      <c r="C934" s="1904"/>
      <c r="D934" s="209"/>
      <c r="E934" s="393">
        <v>465</v>
      </c>
      <c r="F934" s="1048">
        <f t="shared" si="453"/>
        <v>271</v>
      </c>
      <c r="G934" s="1048">
        <v>1397</v>
      </c>
      <c r="H934" s="1048">
        <f t="shared" si="454"/>
        <v>515.49815498154987</v>
      </c>
      <c r="I934" s="461"/>
      <c r="J934" s="461"/>
      <c r="K934" s="461"/>
      <c r="L934" s="461"/>
      <c r="M934" s="461"/>
      <c r="N934" s="714"/>
      <c r="O934" s="714"/>
      <c r="P934" s="461"/>
      <c r="Q934" s="1280"/>
      <c r="R934" s="1280"/>
      <c r="S934" s="1280"/>
      <c r="T934" s="1280"/>
      <c r="U934" s="1280"/>
      <c r="V934" s="1280"/>
      <c r="W934" s="1280"/>
      <c r="X934" s="1115"/>
      <c r="Y934" s="549"/>
      <c r="Z934" s="1289"/>
      <c r="AA934" s="549"/>
      <c r="AB934" s="549"/>
      <c r="AC934" s="549"/>
      <c r="AD934" s="549"/>
      <c r="AE934" s="1280"/>
      <c r="AF934" s="1527"/>
      <c r="AG934" s="1159"/>
      <c r="AH934" s="1325"/>
      <c r="AI934" s="1340">
        <f t="shared" si="416"/>
        <v>0</v>
      </c>
    </row>
    <row r="935" spans="1:41" s="236" customFormat="1" ht="117.75" customHeight="1" x14ac:dyDescent="0.25">
      <c r="A935" s="2536"/>
      <c r="B935" s="453" t="s">
        <v>323</v>
      </c>
      <c r="C935" s="1904"/>
      <c r="D935" s="209"/>
      <c r="E935" s="393">
        <v>90</v>
      </c>
      <c r="F935" s="1048">
        <f t="shared" si="453"/>
        <v>53</v>
      </c>
      <c r="G935" s="1048">
        <v>14</v>
      </c>
      <c r="H935" s="1048">
        <f t="shared" si="454"/>
        <v>26.415094339622641</v>
      </c>
      <c r="I935" s="461"/>
      <c r="J935" s="461"/>
      <c r="K935" s="461"/>
      <c r="L935" s="461"/>
      <c r="M935" s="461"/>
      <c r="N935" s="714"/>
      <c r="O935" s="714"/>
      <c r="P935" s="461"/>
      <c r="Q935" s="546"/>
      <c r="R935" s="546"/>
      <c r="S935" s="546"/>
      <c r="T935" s="546"/>
      <c r="U935" s="546"/>
      <c r="V935" s="546"/>
      <c r="W935" s="546"/>
      <c r="X935" s="1115"/>
      <c r="Y935" s="549"/>
      <c r="Z935" s="1289"/>
      <c r="AA935" s="549"/>
      <c r="AB935" s="549"/>
      <c r="AC935" s="549"/>
      <c r="AD935" s="549"/>
      <c r="AE935" s="546"/>
      <c r="AF935" s="1192"/>
      <c r="AG935" s="1161"/>
      <c r="AH935" s="1325"/>
      <c r="AI935" s="1340">
        <f t="shared" si="416"/>
        <v>0</v>
      </c>
    </row>
    <row r="936" spans="1:41" s="3330" customFormat="1" ht="45" customHeight="1" x14ac:dyDescent="0.25">
      <c r="A936" s="3329"/>
      <c r="B936" s="665" t="s">
        <v>271</v>
      </c>
      <c r="C936" s="1375"/>
      <c r="D936" s="1376"/>
      <c r="E936" s="366">
        <v>33</v>
      </c>
      <c r="F936" s="1353">
        <f t="shared" si="453"/>
        <v>19</v>
      </c>
      <c r="G936" s="212">
        <v>9</v>
      </c>
      <c r="H936" s="1353">
        <f t="shared" si="454"/>
        <v>47.368421052631575</v>
      </c>
      <c r="I936" s="461"/>
      <c r="J936" s="461"/>
      <c r="K936" s="461"/>
      <c r="L936" s="714"/>
      <c r="M936" s="714"/>
      <c r="N936" s="714"/>
      <c r="O936" s="714"/>
      <c r="P936" s="461"/>
      <c r="Q936" s="546"/>
      <c r="R936" s="546"/>
      <c r="S936" s="546"/>
      <c r="T936" s="546"/>
      <c r="U936" s="546"/>
      <c r="V936" s="546"/>
      <c r="W936" s="546"/>
      <c r="X936" s="1092"/>
      <c r="Y936" s="549"/>
      <c r="Z936" s="1295"/>
      <c r="AA936" s="549"/>
      <c r="AB936" s="546"/>
      <c r="AC936" s="549"/>
      <c r="AD936" s="546"/>
      <c r="AE936" s="549"/>
      <c r="AF936" s="1192"/>
      <c r="AG936" s="1167"/>
      <c r="AH936" s="1325"/>
      <c r="AI936" s="1340">
        <f t="shared" si="416"/>
        <v>0</v>
      </c>
      <c r="AJ936" s="236"/>
      <c r="AK936" s="236"/>
      <c r="AL936" s="236"/>
      <c r="AM936" s="236"/>
      <c r="AN936" s="236"/>
      <c r="AO936" s="236"/>
    </row>
    <row r="937" spans="1:41" s="236" customFormat="1" x14ac:dyDescent="0.25">
      <c r="A937" s="226">
        <v>1</v>
      </c>
      <c r="B937" s="665" t="s">
        <v>189</v>
      </c>
      <c r="C937" s="3420"/>
      <c r="D937" s="3596"/>
      <c r="E937" s="412">
        <v>525</v>
      </c>
      <c r="F937" s="329">
        <f t="shared" si="453"/>
        <v>306</v>
      </c>
      <c r="G937" s="1734">
        <v>358</v>
      </c>
      <c r="H937" s="329">
        <f t="shared" si="454"/>
        <v>116.99346405228759</v>
      </c>
      <c r="I937" s="714"/>
      <c r="J937" s="714"/>
      <c r="K937" s="714"/>
      <c r="L937" s="1526"/>
      <c r="M937" s="1526"/>
      <c r="N937" s="1526"/>
      <c r="O937" s="1526"/>
      <c r="P937" s="714"/>
      <c r="Q937" s="1280"/>
      <c r="R937" s="1280"/>
      <c r="S937" s="1280"/>
      <c r="T937" s="1280"/>
      <c r="U937" s="1280"/>
      <c r="V937" s="1280"/>
      <c r="W937" s="1280"/>
      <c r="X937" s="954"/>
      <c r="Y937" s="546"/>
      <c r="Z937" s="1286"/>
      <c r="AA937" s="546"/>
      <c r="AB937" s="1280"/>
      <c r="AC937" s="546"/>
      <c r="AD937" s="1280"/>
      <c r="AE937" s="546"/>
      <c r="AF937" s="1165"/>
      <c r="AG937" s="1159"/>
      <c r="AH937" s="1325"/>
      <c r="AI937" s="3331">
        <f t="shared" si="416"/>
        <v>0</v>
      </c>
      <c r="AJ937" s="3332"/>
      <c r="AK937" s="3332"/>
      <c r="AL937" s="3332"/>
      <c r="AM937" s="3332"/>
      <c r="AN937" s="3332"/>
      <c r="AO937" s="3332"/>
    </row>
    <row r="938" spans="1:41" s="236" customFormat="1" x14ac:dyDescent="0.25">
      <c r="A938" s="226">
        <v>1</v>
      </c>
      <c r="B938" s="665" t="s">
        <v>89</v>
      </c>
      <c r="C938" s="1446"/>
      <c r="D938" s="1382"/>
      <c r="E938" s="376">
        <v>42</v>
      </c>
      <c r="F938" s="218">
        <f t="shared" si="453"/>
        <v>25</v>
      </c>
      <c r="G938" s="218">
        <v>388</v>
      </c>
      <c r="H938" s="218">
        <f t="shared" si="454"/>
        <v>1552</v>
      </c>
      <c r="I938" s="714"/>
      <c r="J938" s="461"/>
      <c r="K938" s="461"/>
      <c r="L938" s="461"/>
      <c r="M938" s="461"/>
      <c r="N938" s="461"/>
      <c r="O938" s="549"/>
      <c r="P938" s="549"/>
      <c r="Q938" s="549"/>
      <c r="R938" s="549"/>
      <c r="S938" s="549"/>
      <c r="T938" s="549"/>
      <c r="U938" s="549"/>
      <c r="V938" s="549"/>
      <c r="W938" s="549"/>
      <c r="X938" s="955"/>
      <c r="Y938" s="546"/>
      <c r="Z938" s="1289"/>
      <c r="AA938" s="549"/>
      <c r="AB938" s="549"/>
      <c r="AC938" s="549"/>
      <c r="AD938" s="549"/>
      <c r="AE938" s="546"/>
      <c r="AF938" s="1346"/>
      <c r="AG938" s="1159"/>
      <c r="AH938" s="1325"/>
      <c r="AI938" s="1340">
        <f t="shared" si="416"/>
        <v>0</v>
      </c>
    </row>
    <row r="939" spans="1:41" s="236" customFormat="1" ht="30" x14ac:dyDescent="0.25">
      <c r="A939" s="226">
        <v>1</v>
      </c>
      <c r="B939" s="665" t="s">
        <v>72</v>
      </c>
      <c r="C939" s="1446"/>
      <c r="D939" s="1382"/>
      <c r="E939" s="376">
        <v>500</v>
      </c>
      <c r="F939" s="218">
        <f t="shared" si="453"/>
        <v>292</v>
      </c>
      <c r="G939" s="218">
        <v>602</v>
      </c>
      <c r="H939" s="218">
        <f t="shared" si="454"/>
        <v>206.16438356164383</v>
      </c>
      <c r="I939" s="461"/>
      <c r="J939" s="461"/>
      <c r="K939" s="461"/>
      <c r="L939" s="461"/>
      <c r="M939" s="461"/>
      <c r="N939" s="461"/>
      <c r="O939" s="549"/>
      <c r="P939" s="549"/>
      <c r="Q939" s="549"/>
      <c r="R939" s="549"/>
      <c r="S939" s="549"/>
      <c r="T939" s="549"/>
      <c r="U939" s="549"/>
      <c r="V939" s="549"/>
      <c r="W939" s="549"/>
      <c r="X939" s="1094"/>
      <c r="Y939" s="546"/>
      <c r="Z939" s="1289"/>
      <c r="AA939" s="549"/>
      <c r="AB939" s="549"/>
      <c r="AC939" s="549"/>
      <c r="AD939" s="549"/>
      <c r="AE939" s="546"/>
      <c r="AF939" s="1346"/>
      <c r="AG939" s="1159"/>
      <c r="AH939" s="1325"/>
      <c r="AI939" s="1340">
        <f t="shared" si="416"/>
        <v>0</v>
      </c>
    </row>
    <row r="940" spans="1:41" s="236" customFormat="1" ht="29.25" x14ac:dyDescent="0.25">
      <c r="A940" s="226">
        <v>1</v>
      </c>
      <c r="B940" s="1941" t="s">
        <v>274</v>
      </c>
      <c r="C940" s="1942"/>
      <c r="D940" s="1943"/>
      <c r="E940" s="401"/>
      <c r="F940" s="356"/>
      <c r="G940" s="356"/>
      <c r="H940" s="716"/>
      <c r="I940" s="356"/>
      <c r="J940" s="461"/>
      <c r="K940" s="356"/>
      <c r="L940" s="356"/>
      <c r="M940" s="356"/>
      <c r="N940" s="356"/>
      <c r="O940" s="356"/>
      <c r="P940" s="356"/>
      <c r="Q940" s="547"/>
      <c r="R940" s="547"/>
      <c r="S940" s="547"/>
      <c r="T940" s="547"/>
      <c r="U940" s="547"/>
      <c r="V940" s="547"/>
      <c r="W940" s="547"/>
      <c r="X940" s="1097">
        <f>Q940/12*$B$4</f>
        <v>0</v>
      </c>
      <c r="Y940" s="547"/>
      <c r="Z940" s="1947"/>
      <c r="AA940" s="549"/>
      <c r="AB940" s="547"/>
      <c r="AC940" s="549"/>
      <c r="AD940" s="547"/>
      <c r="AE940" s="547"/>
      <c r="AF940" s="1162"/>
      <c r="AG940" s="1163"/>
      <c r="AH940" s="1325"/>
      <c r="AI940" s="1340">
        <f t="shared" si="416"/>
        <v>0</v>
      </c>
    </row>
    <row r="941" spans="1:41" ht="29.25" x14ac:dyDescent="0.25">
      <c r="A941" s="226">
        <v>1</v>
      </c>
      <c r="B941" s="1944" t="s">
        <v>136</v>
      </c>
      <c r="C941" s="1945"/>
      <c r="D941" s="1391"/>
      <c r="E941" s="379"/>
      <c r="F941" s="1766"/>
      <c r="G941" s="1895"/>
      <c r="H941" s="38"/>
      <c r="I941" s="1895"/>
      <c r="J941" s="1766"/>
      <c r="K941" s="1895"/>
      <c r="L941" s="1895"/>
      <c r="M941" s="1766"/>
      <c r="N941" s="1766"/>
      <c r="O941" s="1766"/>
      <c r="P941" s="1766"/>
      <c r="Q941" s="1946">
        <f t="shared" ref="Q941:AE941" si="455">SUM(Q940,Q930)</f>
        <v>11916.849211819299</v>
      </c>
      <c r="R941" s="1946">
        <f t="shared" ref="R941:S941" si="456">SUM(R940,R930)</f>
        <v>11916.849211819299</v>
      </c>
      <c r="S941" s="1946">
        <f t="shared" si="456"/>
        <v>11916.849211819299</v>
      </c>
      <c r="T941" s="1946">
        <f t="shared" ref="T941:U941" si="457">SUM(T940,T930)</f>
        <v>11916.849211819299</v>
      </c>
      <c r="U941" s="1946">
        <f t="shared" si="457"/>
        <v>11916.849211819299</v>
      </c>
      <c r="V941" s="1946">
        <f t="shared" ref="V941:W941" si="458">SUM(V940,V930)</f>
        <v>11916.849211819299</v>
      </c>
      <c r="W941" s="1946">
        <f t="shared" si="458"/>
        <v>11916.849211819299</v>
      </c>
      <c r="X941" s="1093">
        <f t="shared" si="455"/>
        <v>6951.4953735612571</v>
      </c>
      <c r="Y941" s="2522">
        <f t="shared" si="455"/>
        <v>29715.818230000004</v>
      </c>
      <c r="Z941" s="2521">
        <f t="shared" si="455"/>
        <v>0</v>
      </c>
      <c r="AA941" s="1946">
        <f t="shared" si="455"/>
        <v>0</v>
      </c>
      <c r="AB941" s="2522">
        <f t="shared" si="455"/>
        <v>22764.322856438746</v>
      </c>
      <c r="AC941" s="1946">
        <f t="shared" si="455"/>
        <v>0</v>
      </c>
      <c r="AD941" s="548">
        <f t="shared" si="455"/>
        <v>-1.498</v>
      </c>
      <c r="AE941" s="548">
        <f t="shared" si="455"/>
        <v>29714.320230000005</v>
      </c>
      <c r="AF941" s="1948"/>
      <c r="AG941" s="1164"/>
      <c r="AH941" s="1325"/>
      <c r="AI941" s="1340">
        <f t="shared" si="416"/>
        <v>29714320.230000004</v>
      </c>
    </row>
    <row r="942" spans="1:41" x14ac:dyDescent="0.25">
      <c r="A942" s="226">
        <v>1</v>
      </c>
      <c r="B942" s="1949" t="s">
        <v>29</v>
      </c>
      <c r="C942" s="1950"/>
      <c r="D942" s="1770"/>
      <c r="E942" s="380"/>
      <c r="F942" s="944"/>
      <c r="G942" s="1771"/>
      <c r="H942" s="944"/>
      <c r="I942" s="1693"/>
      <c r="J942" s="1693"/>
      <c r="K942" s="1771"/>
      <c r="L942" s="1771"/>
      <c r="M942" s="1771"/>
      <c r="N942" s="1356"/>
      <c r="O942" s="1951"/>
      <c r="P942" s="1343"/>
      <c r="Q942" s="511"/>
      <c r="R942" s="511"/>
      <c r="S942" s="511"/>
      <c r="T942" s="511"/>
      <c r="U942" s="511"/>
      <c r="V942" s="511"/>
      <c r="W942" s="511"/>
      <c r="X942" s="954"/>
      <c r="Y942" s="520">
        <f t="shared" ref="Y942:Y948" si="459">AE942-AD942-AA942</f>
        <v>0</v>
      </c>
      <c r="Z942" s="978"/>
      <c r="AA942" s="511"/>
      <c r="AB942" s="520"/>
      <c r="AC942" s="520"/>
      <c r="AD942" s="520"/>
      <c r="AE942" s="520"/>
      <c r="AF942" s="1772"/>
      <c r="AG942" s="1086"/>
      <c r="AH942" s="1325"/>
      <c r="AI942" s="1340">
        <f t="shared" si="416"/>
        <v>0</v>
      </c>
    </row>
    <row r="943" spans="1:41" x14ac:dyDescent="0.25">
      <c r="A943" s="226">
        <v>1</v>
      </c>
      <c r="B943" s="2" t="s">
        <v>148</v>
      </c>
      <c r="C943" s="630"/>
      <c r="D943" s="1502"/>
      <c r="E943" s="370"/>
      <c r="F943" s="714"/>
      <c r="G943" s="714"/>
      <c r="H943" s="714"/>
      <c r="I943" s="342"/>
      <c r="J943" s="342"/>
      <c r="K943" s="714"/>
      <c r="L943" s="714"/>
      <c r="M943" s="714"/>
      <c r="N943" s="253"/>
      <c r="O943" s="1468"/>
      <c r="P943" s="253"/>
      <c r="Q943" s="512"/>
      <c r="R943" s="512"/>
      <c r="S943" s="512"/>
      <c r="T943" s="512"/>
      <c r="U943" s="512"/>
      <c r="V943" s="512"/>
      <c r="W943" s="512"/>
      <c r="X943" s="955" t="s">
        <v>230</v>
      </c>
      <c r="Y943" s="512">
        <f t="shared" si="459"/>
        <v>0</v>
      </c>
      <c r="Z943" s="975"/>
      <c r="AA943" s="512"/>
      <c r="AB943" s="512"/>
      <c r="AC943" s="512"/>
      <c r="AD943" s="512"/>
      <c r="AE943" s="512"/>
      <c r="AF943" s="1190"/>
      <c r="AG943" s="508"/>
      <c r="AH943" s="1325"/>
      <c r="AI943" s="1340">
        <f t="shared" si="416"/>
        <v>0</v>
      </c>
    </row>
    <row r="944" spans="1:41" x14ac:dyDescent="0.25">
      <c r="A944" s="226">
        <v>1</v>
      </c>
      <c r="B944" s="3" t="s">
        <v>24</v>
      </c>
      <c r="C944" s="638"/>
      <c r="D944" s="329">
        <v>300</v>
      </c>
      <c r="E944" s="372">
        <v>662</v>
      </c>
      <c r="F944" s="212">
        <f>ROUND(E944/12*$B$4,0)</f>
        <v>386</v>
      </c>
      <c r="G944" s="329">
        <v>230</v>
      </c>
      <c r="H944" s="218">
        <f>G944/F944*100</f>
        <v>59.585492227979273</v>
      </c>
      <c r="I944" s="1041">
        <v>4</v>
      </c>
      <c r="J944" s="252">
        <f>M944/G944</f>
        <v>2.2913043478260868</v>
      </c>
      <c r="K944" s="253">
        <f>ROUND(E944*I944,0)</f>
        <v>2648</v>
      </c>
      <c r="L944" s="253">
        <f>ROUND(K944/12*$B$4,0)</f>
        <v>1545</v>
      </c>
      <c r="M944" s="329">
        <v>527</v>
      </c>
      <c r="N944" s="253">
        <f>M944/L944*100</f>
        <v>34.110032362459549</v>
      </c>
      <c r="O944" s="433">
        <f>ROUND(K944/D944,0)</f>
        <v>9</v>
      </c>
      <c r="P944" s="1356">
        <f>M944/$B$4*12/O944</f>
        <v>100.38095238095239</v>
      </c>
      <c r="Q944" s="512"/>
      <c r="R944" s="512"/>
      <c r="S944" s="512"/>
      <c r="T944" s="512"/>
      <c r="U944" s="512"/>
      <c r="V944" s="512"/>
      <c r="W944" s="512"/>
      <c r="X944" s="955"/>
      <c r="Y944" s="512">
        <f t="shared" si="459"/>
        <v>0</v>
      </c>
      <c r="Z944" s="975"/>
      <c r="AA944" s="512"/>
      <c r="AB944" s="512"/>
      <c r="AC944" s="512"/>
      <c r="AD944" s="512"/>
      <c r="AE944" s="512"/>
      <c r="AF944" s="1169"/>
      <c r="AG944" s="508"/>
      <c r="AH944" s="1325"/>
      <c r="AI944" s="1340">
        <f t="shared" ref="AI944:AI1007" si="460">AE944*1000</f>
        <v>0</v>
      </c>
    </row>
    <row r="945" spans="1:36" x14ac:dyDescent="0.25">
      <c r="A945" s="226">
        <v>1</v>
      </c>
      <c r="B945" s="3" t="s">
        <v>10</v>
      </c>
      <c r="C945" s="1952"/>
      <c r="D945" s="1884">
        <v>300</v>
      </c>
      <c r="E945" s="373">
        <v>144</v>
      </c>
      <c r="F945" s="218">
        <f>ROUND(E945/12*$B$4,0)</f>
        <v>84</v>
      </c>
      <c r="G945" s="1884">
        <v>84</v>
      </c>
      <c r="H945" s="218">
        <f>G945/F945*100</f>
        <v>100</v>
      </c>
      <c r="I945" s="1765">
        <v>8</v>
      </c>
      <c r="J945" s="252">
        <f>M945/G945</f>
        <v>11.05952380952381</v>
      </c>
      <c r="K945" s="253">
        <f>ROUND(E945*I945,0)</f>
        <v>1152</v>
      </c>
      <c r="L945" s="433">
        <f>ROUND(K945/12*$B$4,0)</f>
        <v>672</v>
      </c>
      <c r="M945" s="1884">
        <v>929</v>
      </c>
      <c r="N945" s="433">
        <f>M945/L945*100</f>
        <v>138.24404761904762</v>
      </c>
      <c r="O945" s="433">
        <f>ROUND(K945/D945,0)</f>
        <v>4</v>
      </c>
      <c r="P945" s="1342">
        <f>M945/$B$4*12/O945</f>
        <v>398.14285714285717</v>
      </c>
      <c r="Q945" s="513"/>
      <c r="R945" s="513"/>
      <c r="S945" s="513"/>
      <c r="T945" s="513"/>
      <c r="U945" s="513"/>
      <c r="V945" s="513"/>
      <c r="W945" s="513"/>
      <c r="X945" s="1091"/>
      <c r="Y945" s="513">
        <f t="shared" si="459"/>
        <v>0</v>
      </c>
      <c r="Z945" s="1372"/>
      <c r="AA945" s="513"/>
      <c r="AB945" s="513"/>
      <c r="AC945" s="513"/>
      <c r="AD945" s="513"/>
      <c r="AE945" s="513"/>
      <c r="AF945" s="1191"/>
      <c r="AG945" s="1077"/>
      <c r="AH945" s="1325"/>
      <c r="AI945" s="1340">
        <f t="shared" si="460"/>
        <v>0</v>
      </c>
    </row>
    <row r="946" spans="1:36" x14ac:dyDescent="0.25">
      <c r="A946" s="226">
        <v>1</v>
      </c>
      <c r="B946" s="234" t="s">
        <v>76</v>
      </c>
      <c r="C946" s="1463"/>
      <c r="D946" s="1943"/>
      <c r="E946" s="374">
        <f>SUM(E944:E945)</f>
        <v>806</v>
      </c>
      <c r="F946" s="461">
        <f>SUM(F944:F945)</f>
        <v>470</v>
      </c>
      <c r="G946" s="461">
        <f>SUM(G944:G945)</f>
        <v>314</v>
      </c>
      <c r="H946" s="218">
        <f>G946/F946*100</f>
        <v>66.808510638297875</v>
      </c>
      <c r="I946" s="1384">
        <f>IF(E946=0,0,K946/E946)</f>
        <v>4.7146401985111659</v>
      </c>
      <c r="J946" s="461">
        <f>SUM(J944:J944)</f>
        <v>2.2913043478260868</v>
      </c>
      <c r="K946" s="461">
        <f>SUM(K944:K945)</f>
        <v>3800</v>
      </c>
      <c r="L946" s="461">
        <f>SUM(L944:L945)</f>
        <v>2217</v>
      </c>
      <c r="M946" s="461">
        <f>SUM(M944:M945)</f>
        <v>1456</v>
      </c>
      <c r="N946" s="433">
        <f>M946/L946*100</f>
        <v>65.674334686513305</v>
      </c>
      <c r="O946" s="1953">
        <f>SUM(O944:O945)</f>
        <v>13</v>
      </c>
      <c r="P946" s="433">
        <f>M946/$B$4*12/O946</f>
        <v>192</v>
      </c>
      <c r="Q946" s="513"/>
      <c r="R946" s="513"/>
      <c r="S946" s="513"/>
      <c r="T946" s="513"/>
      <c r="U946" s="513"/>
      <c r="V946" s="513"/>
      <c r="W946" s="513"/>
      <c r="X946" s="1091"/>
      <c r="Y946" s="513">
        <f t="shared" si="459"/>
        <v>0</v>
      </c>
      <c r="Z946" s="1372"/>
      <c r="AA946" s="513"/>
      <c r="AB946" s="513"/>
      <c r="AC946" s="513"/>
      <c r="AD946" s="513"/>
      <c r="AE946" s="513"/>
      <c r="AF946" s="1192"/>
      <c r="AG946" s="1077"/>
      <c r="AH946" s="1325"/>
      <c r="AI946" s="1340">
        <f t="shared" si="460"/>
        <v>0</v>
      </c>
    </row>
    <row r="947" spans="1:36" ht="29.25" x14ac:dyDescent="0.25">
      <c r="A947" s="226">
        <v>1</v>
      </c>
      <c r="B947" s="1529" t="s">
        <v>208</v>
      </c>
      <c r="C947" s="1529"/>
      <c r="D947" s="1391"/>
      <c r="E947" s="379">
        <f>SUM(E946)</f>
        <v>806</v>
      </c>
      <c r="F947" s="1766">
        <f>SUM(F946)</f>
        <v>470</v>
      </c>
      <c r="G947" s="1766">
        <f>SUM(G946)</f>
        <v>314</v>
      </c>
      <c r="H947" s="38">
        <f>G947/F947*100</f>
        <v>66.808510638297875</v>
      </c>
      <c r="I947" s="8">
        <f>IF(E947=0,0,K947/E947)</f>
        <v>4.7146401985111659</v>
      </c>
      <c r="J947" s="1766">
        <f>SUM(J946:J946)</f>
        <v>2.2913043478260868</v>
      </c>
      <c r="K947" s="1766">
        <f>SUM(K946)</f>
        <v>3800</v>
      </c>
      <c r="L947" s="1766">
        <f>SUM(L946)</f>
        <v>2217</v>
      </c>
      <c r="M947" s="1766">
        <f>SUM(M946)</f>
        <v>1456</v>
      </c>
      <c r="N947" s="320">
        <f>M947/L947*100</f>
        <v>65.674334686513305</v>
      </c>
      <c r="O947" s="1939">
        <f>SUM(O946)</f>
        <v>13</v>
      </c>
      <c r="P947" s="1939">
        <f>M947/$B$4*12/O947</f>
        <v>192</v>
      </c>
      <c r="Q947" s="510">
        <v>10596.33036</v>
      </c>
      <c r="R947" s="510">
        <v>10596.33036</v>
      </c>
      <c r="S947" s="510">
        <v>10596.33036</v>
      </c>
      <c r="T947" s="510">
        <v>10596.33036</v>
      </c>
      <c r="U947" s="510">
        <v>10596.33036</v>
      </c>
      <c r="V947" s="510">
        <v>10596.33036</v>
      </c>
      <c r="W947" s="510">
        <v>10596.33036</v>
      </c>
      <c r="X947" s="1093">
        <f>Q947/12*$B$4+(R947-Q947)/11*6+(S947-R947)/10*5+(T947-S947)/9*4+(U947-T947)/8*3+(V947-U947)/7*2+(W947-V947)/6*1</f>
        <v>6181.1927099999994</v>
      </c>
      <c r="Y947" s="510">
        <f t="shared" si="459"/>
        <v>3437.2107000000005</v>
      </c>
      <c r="Z947" s="979"/>
      <c r="AA947" s="510"/>
      <c r="AB947" s="510">
        <f>Y947-X947</f>
        <v>-2743.9820099999988</v>
      </c>
      <c r="AC947" s="510"/>
      <c r="AD947" s="510">
        <v>-31.600459999999998</v>
      </c>
      <c r="AE947" s="510">
        <v>3405.6102400000004</v>
      </c>
      <c r="AF947" s="1768"/>
      <c r="AG947" s="1082"/>
      <c r="AH947" s="1325"/>
      <c r="AI947" s="1340">
        <f t="shared" si="460"/>
        <v>3405610.24</v>
      </c>
    </row>
    <row r="948" spans="1:36" ht="15.75" thickBot="1" x14ac:dyDescent="0.3">
      <c r="A948" s="226">
        <v>1</v>
      </c>
      <c r="B948" s="209"/>
      <c r="C948" s="616"/>
      <c r="D948" s="209"/>
      <c r="E948" s="380"/>
      <c r="F948" s="944"/>
      <c r="G948" s="944"/>
      <c r="H948" s="944"/>
      <c r="I948" s="1754"/>
      <c r="J948" s="1754"/>
      <c r="K948" s="944"/>
      <c r="L948" s="944"/>
      <c r="M948" s="944"/>
      <c r="N948" s="944"/>
      <c r="O948" s="1886"/>
      <c r="P948" s="944"/>
      <c r="Q948" s="511"/>
      <c r="R948" s="511"/>
      <c r="S948" s="511"/>
      <c r="T948" s="511"/>
      <c r="U948" s="511"/>
      <c r="V948" s="511"/>
      <c r="W948" s="511"/>
      <c r="X948" s="954"/>
      <c r="Y948" s="511">
        <f t="shared" si="459"/>
        <v>0</v>
      </c>
      <c r="Z948" s="978"/>
      <c r="AA948" s="511"/>
      <c r="AB948" s="511"/>
      <c r="AC948" s="511"/>
      <c r="AD948" s="511"/>
      <c r="AE948" s="511"/>
      <c r="AF948" s="1160"/>
      <c r="AG948" s="551"/>
      <c r="AH948" s="1325"/>
      <c r="AI948" s="1340">
        <f t="shared" si="460"/>
        <v>0</v>
      </c>
    </row>
    <row r="949" spans="1:36" ht="15.75" thickBot="1" x14ac:dyDescent="0.3">
      <c r="A949" s="226">
        <v>1</v>
      </c>
      <c r="B949" s="1954" t="s">
        <v>291</v>
      </c>
      <c r="C949" s="1954"/>
      <c r="D949" s="1954"/>
      <c r="E949" s="377"/>
      <c r="F949" s="905"/>
      <c r="G949" s="905"/>
      <c r="H949" s="905"/>
      <c r="I949" s="1730"/>
      <c r="J949" s="1730"/>
      <c r="K949" s="905"/>
      <c r="L949" s="905"/>
      <c r="M949" s="905">
        <f>SUM(M947,M941,M927)</f>
        <v>37569</v>
      </c>
      <c r="N949" s="905"/>
      <c r="O949" s="905"/>
      <c r="P949" s="905"/>
      <c r="Q949" s="518">
        <f t="shared" ref="Q949:AE949" si="461">SUM(Q947,Q941,Q927)</f>
        <v>408658.70426017855</v>
      </c>
      <c r="R949" s="518">
        <f t="shared" ref="R949:S949" si="462">SUM(R947,R941,R927)</f>
        <v>408658.70426017855</v>
      </c>
      <c r="S949" s="518">
        <f t="shared" si="462"/>
        <v>408658.70426017855</v>
      </c>
      <c r="T949" s="518">
        <f t="shared" ref="T949:U949" si="463">SUM(T947,T941,T927)</f>
        <v>408658.70426017855</v>
      </c>
      <c r="U949" s="518">
        <f t="shared" si="463"/>
        <v>405674.4478041986</v>
      </c>
      <c r="V949" s="518">
        <f t="shared" ref="V949:W949" si="464">SUM(V947,V941,V927)</f>
        <v>405674.4478041986</v>
      </c>
      <c r="W949" s="518">
        <f t="shared" si="464"/>
        <v>405674.4478041986</v>
      </c>
      <c r="X949" s="956">
        <f t="shared" si="461"/>
        <v>237265.14798077833</v>
      </c>
      <c r="Y949" s="518">
        <f t="shared" si="461"/>
        <v>224433.42609000002</v>
      </c>
      <c r="Z949" s="980">
        <f t="shared" si="461"/>
        <v>0</v>
      </c>
      <c r="AA949" s="260">
        <f t="shared" si="461"/>
        <v>-275.40521999999999</v>
      </c>
      <c r="AB949" s="518">
        <f t="shared" si="461"/>
        <v>-12831.72189077831</v>
      </c>
      <c r="AC949" s="518">
        <f t="shared" si="461"/>
        <v>-5541.7782599999991</v>
      </c>
      <c r="AD949" s="518">
        <f t="shared" si="461"/>
        <v>-5787.7371900000007</v>
      </c>
      <c r="AE949" s="518">
        <f t="shared" si="461"/>
        <v>218370.28368000005</v>
      </c>
      <c r="AF949" s="1955"/>
      <c r="AG949" s="1079"/>
      <c r="AH949" s="1325"/>
      <c r="AI949" s="1340">
        <f t="shared" si="460"/>
        <v>218370283.68000004</v>
      </c>
      <c r="AJ949" s="226">
        <f>X949-T949/12*4</f>
        <v>101045.57989405215</v>
      </c>
    </row>
    <row r="950" spans="1:36" x14ac:dyDescent="0.25">
      <c r="A950" s="226">
        <v>1</v>
      </c>
      <c r="B950" s="1956"/>
      <c r="C950" s="1956"/>
      <c r="D950" s="1956"/>
      <c r="E950" s="393"/>
      <c r="F950" s="1048"/>
      <c r="G950" s="1048"/>
      <c r="H950" s="1048"/>
      <c r="I950" s="1758"/>
      <c r="J950" s="1758"/>
      <c r="K950" s="1048"/>
      <c r="L950" s="1048"/>
      <c r="M950" s="1048"/>
      <c r="N950" s="1048"/>
      <c r="O950" s="1048"/>
      <c r="P950" s="1048"/>
      <c r="Q950" s="511"/>
      <c r="R950" s="511"/>
      <c r="S950" s="511"/>
      <c r="T950" s="511"/>
      <c r="U950" s="511"/>
      <c r="V950" s="511"/>
      <c r="W950" s="511"/>
      <c r="X950" s="954"/>
      <c r="Y950" s="511">
        <f>AE950-AD950-AA950</f>
        <v>0</v>
      </c>
      <c r="Z950" s="978"/>
      <c r="AA950" s="511"/>
      <c r="AB950" s="511"/>
      <c r="AC950" s="511"/>
      <c r="AD950" s="511"/>
      <c r="AE950" s="511"/>
      <c r="AF950" s="1189"/>
      <c r="AG950" s="551"/>
      <c r="AH950" s="1325"/>
      <c r="AI950" s="1340">
        <f t="shared" si="460"/>
        <v>0</v>
      </c>
    </row>
    <row r="951" spans="1:36" ht="57.75" x14ac:dyDescent="0.25">
      <c r="A951" s="226">
        <v>1</v>
      </c>
      <c r="B951" s="1330" t="s">
        <v>390</v>
      </c>
      <c r="C951" s="1330"/>
      <c r="D951" s="902"/>
      <c r="E951" s="372"/>
      <c r="F951" s="329"/>
      <c r="G951" s="329"/>
      <c r="H951" s="329"/>
      <c r="I951" s="1041"/>
      <c r="J951" s="1041"/>
      <c r="K951" s="329"/>
      <c r="L951" s="329"/>
      <c r="M951" s="329"/>
      <c r="N951" s="329"/>
      <c r="O951" s="329"/>
      <c r="P951" s="329"/>
      <c r="Q951" s="512" t="s">
        <v>73</v>
      </c>
      <c r="R951" s="512" t="s">
        <v>73</v>
      </c>
      <c r="S951" s="512" t="s">
        <v>73</v>
      </c>
      <c r="T951" s="512" t="s">
        <v>73</v>
      </c>
      <c r="U951" s="512" t="s">
        <v>73</v>
      </c>
      <c r="V951" s="512" t="s">
        <v>73</v>
      </c>
      <c r="W951" s="512" t="s">
        <v>73</v>
      </c>
      <c r="X951" s="955" t="s">
        <v>73</v>
      </c>
      <c r="Y951" s="512"/>
      <c r="Z951" s="975"/>
      <c r="AA951" s="512"/>
      <c r="AB951" s="512" t="s">
        <v>73</v>
      </c>
      <c r="AC951" s="512"/>
      <c r="AD951" s="512"/>
      <c r="AE951" s="512" t="s">
        <v>73</v>
      </c>
      <c r="AF951" s="1169"/>
      <c r="AG951" s="508"/>
      <c r="AH951" s="1325"/>
      <c r="AI951" s="1340" t="e">
        <f t="shared" si="460"/>
        <v>#VALUE!</v>
      </c>
    </row>
    <row r="952" spans="1:36" x14ac:dyDescent="0.25">
      <c r="A952" s="226">
        <v>1</v>
      </c>
      <c r="B952" s="1763" t="s">
        <v>5</v>
      </c>
      <c r="C952" s="1764"/>
      <c r="D952" s="1763"/>
      <c r="E952" s="372"/>
      <c r="F952" s="329"/>
      <c r="G952" s="329"/>
      <c r="H952" s="329"/>
      <c r="I952" s="1041"/>
      <c r="J952" s="1041"/>
      <c r="K952" s="329"/>
      <c r="L952" s="329"/>
      <c r="M952" s="329"/>
      <c r="N952" s="329"/>
      <c r="O952" s="329"/>
      <c r="P952" s="329"/>
      <c r="Q952" s="512"/>
      <c r="R952" s="512"/>
      <c r="S952" s="512"/>
      <c r="T952" s="512"/>
      <c r="U952" s="512"/>
      <c r="V952" s="512"/>
      <c r="W952" s="512"/>
      <c r="X952" s="955"/>
      <c r="Y952" s="512">
        <f t="shared" ref="Y952:Y956" si="465">AE952-AD952-AA952</f>
        <v>0</v>
      </c>
      <c r="Z952" s="975"/>
      <c r="AA952" s="512"/>
      <c r="AB952" s="512"/>
      <c r="AC952" s="512"/>
      <c r="AD952" s="512"/>
      <c r="AE952" s="512"/>
      <c r="AF952" s="1169"/>
      <c r="AG952" s="508"/>
      <c r="AH952" s="1325"/>
      <c r="AI952" s="1340">
        <f t="shared" si="460"/>
        <v>0</v>
      </c>
    </row>
    <row r="953" spans="1:36" x14ac:dyDescent="0.25">
      <c r="A953" s="226">
        <v>1</v>
      </c>
      <c r="B953" s="3" t="s">
        <v>65</v>
      </c>
      <c r="C953" s="1338" t="s">
        <v>268</v>
      </c>
      <c r="D953" s="329">
        <v>320</v>
      </c>
      <c r="E953" s="372">
        <v>1793</v>
      </c>
      <c r="F953" s="212">
        <f t="shared" ref="F953" si="466">ROUND(E953/12*$B$4,0)</f>
        <v>1046</v>
      </c>
      <c r="G953" s="212">
        <v>943</v>
      </c>
      <c r="H953" s="212">
        <f>G953/F953*100</f>
        <v>90.152963671128106</v>
      </c>
      <c r="I953" s="1041">
        <v>11.6</v>
      </c>
      <c r="J953" s="252">
        <f>M953/G953</f>
        <v>9.1495227995758217</v>
      </c>
      <c r="K953" s="253">
        <f>ROUND(E953*I953,0)</f>
        <v>20799</v>
      </c>
      <c r="L953" s="253">
        <f>ROUND(K953/12*$B$4,0)</f>
        <v>12133</v>
      </c>
      <c r="M953" s="253">
        <v>8628</v>
      </c>
      <c r="N953" s="253">
        <f>M953/L953*100</f>
        <v>71.111843731970652</v>
      </c>
      <c r="O953" s="1395">
        <f>ROUND(K953/D953,0)</f>
        <v>65</v>
      </c>
      <c r="P953" s="253">
        <f>M953/$B$4*12/O953</f>
        <v>227.5516483516484</v>
      </c>
      <c r="Q953" s="512"/>
      <c r="R953" s="512"/>
      <c r="S953" s="512"/>
      <c r="T953" s="512"/>
      <c r="U953" s="512"/>
      <c r="V953" s="512"/>
      <c r="W953" s="512"/>
      <c r="X953" s="955"/>
      <c r="Y953" s="512">
        <f t="shared" si="465"/>
        <v>0</v>
      </c>
      <c r="Z953" s="975"/>
      <c r="AA953" s="512"/>
      <c r="AB953" s="512"/>
      <c r="AC953" s="512"/>
      <c r="AD953" s="512"/>
      <c r="AE953" s="512"/>
      <c r="AF953" s="1165"/>
      <c r="AG953" s="508"/>
      <c r="AH953" s="1325"/>
      <c r="AI953" s="1340">
        <f t="shared" si="460"/>
        <v>0</v>
      </c>
    </row>
    <row r="954" spans="1:36" x14ac:dyDescent="0.25">
      <c r="A954" s="226">
        <v>1</v>
      </c>
      <c r="B954" s="1391" t="s">
        <v>7</v>
      </c>
      <c r="C954" s="1390"/>
      <c r="D954" s="1391"/>
      <c r="E954" s="379">
        <f>SUM(E953:E953)</f>
        <v>1793</v>
      </c>
      <c r="F954" s="1801">
        <f>SUM(F953:F953)</f>
        <v>1046</v>
      </c>
      <c r="G954" s="1801">
        <f>SUM(G953:G953)</f>
        <v>943</v>
      </c>
      <c r="H954" s="1801">
        <f>G954/F954*100</f>
        <v>90.152963671128106</v>
      </c>
      <c r="I954" s="8">
        <f>IF(E954=0,0,K954/E954)</f>
        <v>11.600111544896821</v>
      </c>
      <c r="J954" s="8">
        <f>M954/G954</f>
        <v>9.1495227995758217</v>
      </c>
      <c r="K954" s="1801">
        <f>SUM(K953:K953)</f>
        <v>20799</v>
      </c>
      <c r="L954" s="1801">
        <f>SUM(L953:L953)</f>
        <v>12133</v>
      </c>
      <c r="M954" s="1801">
        <f>SUM(M953:M953)</f>
        <v>8628</v>
      </c>
      <c r="N954" s="1444">
        <f>M954/L954*100</f>
        <v>71.111843731970652</v>
      </c>
      <c r="O954" s="320">
        <f>SUM(O953:O953)</f>
        <v>65</v>
      </c>
      <c r="P954" s="1444">
        <f>M954/$B$4*12/O954</f>
        <v>227.5516483516484</v>
      </c>
      <c r="Q954" s="510">
        <v>67944.9219364788</v>
      </c>
      <c r="R954" s="510">
        <v>67944.9219364788</v>
      </c>
      <c r="S954" s="510">
        <v>67944.9219364788</v>
      </c>
      <c r="T954" s="510">
        <v>67944.9219364788</v>
      </c>
      <c r="U954" s="510">
        <v>67944.9219364788</v>
      </c>
      <c r="V954" s="510">
        <v>67944.9219364788</v>
      </c>
      <c r="W954" s="510">
        <v>67944.9219364788</v>
      </c>
      <c r="X954" s="1093">
        <f t="shared" ref="X954:X955" si="467">Q954/12*$B$4+(R954-Q954)/11*6+(S954-R954)/10*5+(T954-S954)/9*4+(U954-T954)/8*3+(V954-U954)/7*2+(W954-V954)/6*1</f>
        <v>39634.537796279299</v>
      </c>
      <c r="Y954" s="510">
        <f t="shared" si="465"/>
        <v>33465.500780000002</v>
      </c>
      <c r="Z954" s="979"/>
      <c r="AA954" s="510">
        <v>-3.6157600000000003</v>
      </c>
      <c r="AB954" s="510">
        <f>Y954-X954</f>
        <v>-6169.0370162792969</v>
      </c>
      <c r="AC954" s="510"/>
      <c r="AD954" s="510">
        <v>-74.049729999999997</v>
      </c>
      <c r="AE954" s="510">
        <v>33387.835290000003</v>
      </c>
      <c r="AF954" s="1805"/>
      <c r="AG954" s="1082"/>
      <c r="AH954" s="1325"/>
      <c r="AI954" s="1340">
        <f t="shared" si="460"/>
        <v>33387835.290000003</v>
      </c>
    </row>
    <row r="955" spans="1:36" ht="28.5" customHeight="1" x14ac:dyDescent="0.25">
      <c r="A955" s="226">
        <v>1</v>
      </c>
      <c r="B955" s="680" t="s">
        <v>348</v>
      </c>
      <c r="C955" s="616"/>
      <c r="D955" s="209"/>
      <c r="E955" s="393"/>
      <c r="F955" s="229"/>
      <c r="G955" s="229"/>
      <c r="H955" s="229"/>
      <c r="I955" s="1754"/>
      <c r="J955" s="1754"/>
      <c r="K955" s="1755"/>
      <c r="L955" s="1755"/>
      <c r="M955" s="1755"/>
      <c r="N955" s="1755"/>
      <c r="O955" s="1755"/>
      <c r="P955" s="1755"/>
      <c r="Q955" s="511">
        <v>69924.751429999989</v>
      </c>
      <c r="R955" s="511">
        <v>69924.751429999989</v>
      </c>
      <c r="S955" s="511">
        <v>69924.751429999989</v>
      </c>
      <c r="T955" s="511">
        <v>69924.751429999989</v>
      </c>
      <c r="U955" s="511">
        <v>69924.751429999989</v>
      </c>
      <c r="V955" s="511">
        <v>69924.751429999989</v>
      </c>
      <c r="W955" s="511">
        <v>69924.751429999989</v>
      </c>
      <c r="X955" s="3707">
        <f t="shared" si="467"/>
        <v>40789.438334166662</v>
      </c>
      <c r="Y955" s="511">
        <f t="shared" si="465"/>
        <v>40181.765340000005</v>
      </c>
      <c r="Z955" s="978"/>
      <c r="AA955" s="511"/>
      <c r="AB955" s="511">
        <f>Y955-X955</f>
        <v>-607.67299416665628</v>
      </c>
      <c r="AC955" s="511"/>
      <c r="AD955" s="511">
        <v>-0.40671000000000002</v>
      </c>
      <c r="AE955" s="511">
        <v>40181.358630000002</v>
      </c>
      <c r="AF955" s="1148"/>
      <c r="AG955" s="551"/>
      <c r="AH955" s="1325"/>
      <c r="AI955" s="1340">
        <f t="shared" si="460"/>
        <v>40181358.630000003</v>
      </c>
    </row>
    <row r="956" spans="1:36" ht="29.25" x14ac:dyDescent="0.25">
      <c r="A956" s="226">
        <v>1</v>
      </c>
      <c r="B956" s="2531" t="s">
        <v>284</v>
      </c>
      <c r="C956" s="1957"/>
      <c r="D956" s="713"/>
      <c r="E956" s="682">
        <f>E958+E960+E959+E961</f>
        <v>17075</v>
      </c>
      <c r="F956" s="946">
        <f t="shared" ref="F956:G956" si="468">F958+F960+F959+F961</f>
        <v>9961</v>
      </c>
      <c r="G956" s="946">
        <f t="shared" si="468"/>
        <v>11979</v>
      </c>
      <c r="H956" s="946">
        <f>G956/F956*100</f>
        <v>120.25901013954423</v>
      </c>
      <c r="I956" s="1762"/>
      <c r="J956" s="1762"/>
      <c r="K956" s="210"/>
      <c r="L956" s="210"/>
      <c r="M956" s="210"/>
      <c r="N956" s="210"/>
      <c r="O956" s="210"/>
      <c r="P956" s="210"/>
      <c r="Q956" s="512"/>
      <c r="R956" s="512"/>
      <c r="S956" s="512"/>
      <c r="T956" s="512"/>
      <c r="U956" s="512"/>
      <c r="V956" s="512"/>
      <c r="W956" s="512"/>
      <c r="X956" s="954"/>
      <c r="Y956" s="512">
        <f t="shared" si="465"/>
        <v>0</v>
      </c>
      <c r="Z956" s="975"/>
      <c r="AA956" s="512"/>
      <c r="AB956" s="512"/>
      <c r="AC956" s="512"/>
      <c r="AD956" s="512"/>
      <c r="AE956" s="512"/>
      <c r="AF956" s="1153"/>
      <c r="AG956" s="508"/>
      <c r="AH956" s="1325"/>
      <c r="AI956" s="1340">
        <f t="shared" si="460"/>
        <v>0</v>
      </c>
    </row>
    <row r="957" spans="1:36" ht="30" x14ac:dyDescent="0.25">
      <c r="A957" s="226">
        <v>1</v>
      </c>
      <c r="B957" s="462" t="s">
        <v>200</v>
      </c>
      <c r="C957" s="617"/>
      <c r="D957" s="4"/>
      <c r="E957" s="682"/>
      <c r="F957" s="322"/>
      <c r="G957" s="322"/>
      <c r="H957" s="322"/>
      <c r="I957" s="1762"/>
      <c r="J957" s="1762"/>
      <c r="K957" s="210"/>
      <c r="L957" s="210"/>
      <c r="M957" s="210"/>
      <c r="N957" s="210"/>
      <c r="O957" s="210"/>
      <c r="P957" s="210"/>
      <c r="Q957" s="512"/>
      <c r="R957" s="512"/>
      <c r="S957" s="512"/>
      <c r="T957" s="512"/>
      <c r="U957" s="512"/>
      <c r="V957" s="512"/>
      <c r="W957" s="512"/>
      <c r="X957" s="955"/>
      <c r="Y957" s="512"/>
      <c r="Z957" s="975"/>
      <c r="AA957" s="512"/>
      <c r="AB957" s="512"/>
      <c r="AC957" s="512"/>
      <c r="AD957" s="512"/>
      <c r="AE957" s="512"/>
      <c r="AF957" s="1149"/>
      <c r="AG957" s="508"/>
      <c r="AH957" s="1325"/>
      <c r="AI957" s="1340">
        <f t="shared" si="460"/>
        <v>0</v>
      </c>
    </row>
    <row r="958" spans="1:36" ht="30" x14ac:dyDescent="0.25">
      <c r="A958" s="226">
        <v>1</v>
      </c>
      <c r="B958" s="463" t="s">
        <v>519</v>
      </c>
      <c r="C958" s="617"/>
      <c r="D958" s="4"/>
      <c r="E958" s="683">
        <v>11675</v>
      </c>
      <c r="F958" s="322">
        <f t="shared" ref="F958" si="469">ROUND(E958/12*$B$4,0)</f>
        <v>6810</v>
      </c>
      <c r="G958" s="322">
        <v>8383</v>
      </c>
      <c r="H958" s="322">
        <f>G958/F958*100</f>
        <v>123.09838472834068</v>
      </c>
      <c r="I958" s="1762"/>
      <c r="J958" s="1762"/>
      <c r="K958" s="210"/>
      <c r="L958" s="210"/>
      <c r="M958" s="210"/>
      <c r="N958" s="210"/>
      <c r="O958" s="210"/>
      <c r="P958" s="210"/>
      <c r="Q958" s="512"/>
      <c r="R958" s="512"/>
      <c r="S958" s="512"/>
      <c r="T958" s="512"/>
      <c r="U958" s="512"/>
      <c r="V958" s="512"/>
      <c r="W958" s="512"/>
      <c r="X958" s="955"/>
      <c r="Y958" s="512"/>
      <c r="Z958" s="975"/>
      <c r="AA958" s="512"/>
      <c r="AB958" s="512"/>
      <c r="AC958" s="512"/>
      <c r="AD958" s="512"/>
      <c r="AE958" s="512"/>
      <c r="AF958" s="1149"/>
      <c r="AG958" s="508"/>
      <c r="AH958" s="1325"/>
      <c r="AI958" s="1340">
        <f t="shared" si="460"/>
        <v>0</v>
      </c>
    </row>
    <row r="959" spans="1:36" ht="75" x14ac:dyDescent="0.25">
      <c r="A959" s="226">
        <v>1</v>
      </c>
      <c r="B959" s="463" t="s">
        <v>520</v>
      </c>
      <c r="C959" s="617"/>
      <c r="D959" s="4"/>
      <c r="E959" s="682"/>
      <c r="F959" s="322"/>
      <c r="G959" s="322"/>
      <c r="H959" s="322"/>
      <c r="I959" s="1762"/>
      <c r="J959" s="1762"/>
      <c r="K959" s="210"/>
      <c r="L959" s="210"/>
      <c r="M959" s="210"/>
      <c r="N959" s="210"/>
      <c r="O959" s="210"/>
      <c r="P959" s="210"/>
      <c r="Q959" s="512"/>
      <c r="R959" s="512"/>
      <c r="S959" s="512"/>
      <c r="T959" s="512"/>
      <c r="U959" s="512"/>
      <c r="V959" s="512"/>
      <c r="W959" s="512"/>
      <c r="X959" s="955"/>
      <c r="Y959" s="512"/>
      <c r="Z959" s="975"/>
      <c r="AA959" s="512"/>
      <c r="AB959" s="512"/>
      <c r="AC959" s="512"/>
      <c r="AD959" s="512"/>
      <c r="AE959" s="512"/>
      <c r="AF959" s="1149"/>
      <c r="AG959" s="508"/>
      <c r="AH959" s="1325"/>
      <c r="AI959" s="1340">
        <f t="shared" si="460"/>
        <v>0</v>
      </c>
    </row>
    <row r="960" spans="1:36" ht="45" x14ac:dyDescent="0.25">
      <c r="A960" s="226">
        <v>1</v>
      </c>
      <c r="B960" s="463" t="s">
        <v>521</v>
      </c>
      <c r="C960" s="617"/>
      <c r="D960" s="4"/>
      <c r="E960" s="683">
        <v>4650</v>
      </c>
      <c r="F960" s="322">
        <f t="shared" ref="F960:F961" si="470">ROUND(E960/12*$B$4,0)</f>
        <v>2713</v>
      </c>
      <c r="G960" s="322">
        <v>3596</v>
      </c>
      <c r="H960" s="322">
        <f>G960/F960*100</f>
        <v>132.54699594544786</v>
      </c>
      <c r="I960" s="1762"/>
      <c r="J960" s="1762"/>
      <c r="K960" s="210"/>
      <c r="L960" s="210"/>
      <c r="M960" s="210"/>
      <c r="N960" s="210"/>
      <c r="O960" s="210"/>
      <c r="P960" s="210"/>
      <c r="Q960" s="512"/>
      <c r="R960" s="512"/>
      <c r="S960" s="512"/>
      <c r="T960" s="512"/>
      <c r="U960" s="512"/>
      <c r="V960" s="512"/>
      <c r="W960" s="512"/>
      <c r="X960" s="955"/>
      <c r="Y960" s="512"/>
      <c r="Z960" s="975"/>
      <c r="AA960" s="512"/>
      <c r="AB960" s="512"/>
      <c r="AC960" s="512"/>
      <c r="AD960" s="512"/>
      <c r="AE960" s="512"/>
      <c r="AF960" s="1149"/>
      <c r="AG960" s="508"/>
      <c r="AH960" s="1325"/>
      <c r="AI960" s="1340">
        <f t="shared" si="460"/>
        <v>0</v>
      </c>
    </row>
    <row r="961" spans="1:35" s="2536" customFormat="1" ht="105" x14ac:dyDescent="0.25">
      <c r="B961" s="463" t="s">
        <v>522</v>
      </c>
      <c r="C961" s="617"/>
      <c r="D961" s="4"/>
      <c r="E961" s="683">
        <v>750</v>
      </c>
      <c r="F961" s="322">
        <f t="shared" si="470"/>
        <v>438</v>
      </c>
      <c r="G961" s="322"/>
      <c r="H961" s="322">
        <f>G961/F961*100</f>
        <v>0</v>
      </c>
      <c r="I961" s="1762"/>
      <c r="J961" s="1762"/>
      <c r="K961" s="210"/>
      <c r="L961" s="210"/>
      <c r="M961" s="210"/>
      <c r="N961" s="210"/>
      <c r="O961" s="210"/>
      <c r="P961" s="210"/>
      <c r="Q961" s="512"/>
      <c r="R961" s="512"/>
      <c r="S961" s="512"/>
      <c r="T961" s="512"/>
      <c r="U961" s="512"/>
      <c r="V961" s="512"/>
      <c r="W961" s="512"/>
      <c r="X961" s="955"/>
      <c r="Y961" s="512"/>
      <c r="Z961" s="975"/>
      <c r="AA961" s="512"/>
      <c r="AB961" s="512"/>
      <c r="AC961" s="512"/>
      <c r="AD961" s="512"/>
      <c r="AE961" s="512"/>
      <c r="AF961" s="1149"/>
      <c r="AG961" s="508"/>
      <c r="AH961" s="1325"/>
      <c r="AI961" s="1340">
        <f t="shared" si="460"/>
        <v>0</v>
      </c>
    </row>
    <row r="962" spans="1:35" ht="29.25" x14ac:dyDescent="0.25">
      <c r="A962" s="226">
        <v>1</v>
      </c>
      <c r="B962" s="436" t="s">
        <v>133</v>
      </c>
      <c r="C962" s="617"/>
      <c r="D962" s="4"/>
      <c r="E962" s="682">
        <f>E963+E964</f>
        <v>20014</v>
      </c>
      <c r="F962" s="946">
        <f t="shared" ref="F962:G962" si="471">F963+F964</f>
        <v>11674.583333333332</v>
      </c>
      <c r="G962" s="946">
        <f t="shared" si="471"/>
        <v>12523</v>
      </c>
      <c r="H962" s="946">
        <f>G962/F962*100</f>
        <v>107.2672115350298</v>
      </c>
      <c r="I962" s="1762"/>
      <c r="J962" s="1762"/>
      <c r="K962" s="210"/>
      <c r="L962" s="210"/>
      <c r="M962" s="210"/>
      <c r="N962" s="210"/>
      <c r="O962" s="210"/>
      <c r="P962" s="210"/>
      <c r="Q962" s="512"/>
      <c r="R962" s="512"/>
      <c r="S962" s="512"/>
      <c r="T962" s="512"/>
      <c r="U962" s="512"/>
      <c r="V962" s="512"/>
      <c r="W962" s="512"/>
      <c r="X962" s="955"/>
      <c r="Y962" s="512"/>
      <c r="Z962" s="975"/>
      <c r="AA962" s="512"/>
      <c r="AB962" s="512"/>
      <c r="AC962" s="512"/>
      <c r="AD962" s="512"/>
      <c r="AE962" s="512"/>
      <c r="AF962" s="1149"/>
      <c r="AG962" s="508"/>
      <c r="AH962" s="1325"/>
      <c r="AI962" s="1340">
        <f t="shared" si="460"/>
        <v>0</v>
      </c>
    </row>
    <row r="963" spans="1:35" x14ac:dyDescent="0.25">
      <c r="B963" s="275" t="s">
        <v>232</v>
      </c>
      <c r="C963" s="617"/>
      <c r="D963" s="4"/>
      <c r="E963" s="683">
        <v>17413</v>
      </c>
      <c r="F963" s="322">
        <f>E963/12*$B$4</f>
        <v>10157.583333333332</v>
      </c>
      <c r="G963" s="322">
        <v>10820</v>
      </c>
      <c r="H963" s="322">
        <f>G963/F963*100</f>
        <v>106.52140026745207</v>
      </c>
      <c r="I963" s="1762"/>
      <c r="J963" s="1762"/>
      <c r="K963" s="210"/>
      <c r="L963" s="210"/>
      <c r="M963" s="210"/>
      <c r="N963" s="210"/>
      <c r="O963" s="210"/>
      <c r="P963" s="210"/>
      <c r="Q963" s="512"/>
      <c r="R963" s="512"/>
      <c r="S963" s="512"/>
      <c r="T963" s="512"/>
      <c r="U963" s="512"/>
      <c r="V963" s="512"/>
      <c r="W963" s="512"/>
      <c r="X963" s="955"/>
      <c r="Y963" s="512"/>
      <c r="Z963" s="975"/>
      <c r="AA963" s="512"/>
      <c r="AB963" s="512"/>
      <c r="AC963" s="512"/>
      <c r="AD963" s="512"/>
      <c r="AE963" s="512"/>
      <c r="AF963" s="1149"/>
      <c r="AG963" s="508"/>
      <c r="AH963" s="1325"/>
      <c r="AI963" s="1340">
        <f t="shared" si="460"/>
        <v>0</v>
      </c>
    </row>
    <row r="964" spans="1:35" ht="60" x14ac:dyDescent="0.25">
      <c r="A964" s="226">
        <v>1</v>
      </c>
      <c r="B964" s="275" t="s">
        <v>523</v>
      </c>
      <c r="C964" s="617"/>
      <c r="D964" s="4"/>
      <c r="E964" s="683">
        <v>2601</v>
      </c>
      <c r="F964" s="322">
        <f t="shared" ref="F964" si="472">ROUND(E964/12*$B$4,0)</f>
        <v>1517</v>
      </c>
      <c r="G964" s="322">
        <v>1703</v>
      </c>
      <c r="H964" s="946">
        <f>G964/F964*100</f>
        <v>112.26104152933421</v>
      </c>
      <c r="I964" s="1762"/>
      <c r="J964" s="1762"/>
      <c r="K964" s="210"/>
      <c r="L964" s="210"/>
      <c r="M964" s="210"/>
      <c r="N964" s="210"/>
      <c r="O964" s="210"/>
      <c r="P964" s="210"/>
      <c r="Q964" s="512"/>
      <c r="R964" s="512"/>
      <c r="S964" s="512"/>
      <c r="T964" s="512"/>
      <c r="U964" s="512"/>
      <c r="V964" s="512"/>
      <c r="W964" s="512"/>
      <c r="X964" s="955"/>
      <c r="Y964" s="512"/>
      <c r="Z964" s="975"/>
      <c r="AA964" s="512"/>
      <c r="AB964" s="512"/>
      <c r="AC964" s="512"/>
      <c r="AD964" s="512"/>
      <c r="AE964" s="512"/>
      <c r="AF964" s="1153"/>
      <c r="AG964" s="508"/>
      <c r="AH964" s="1325"/>
      <c r="AI964" s="1340">
        <f t="shared" si="460"/>
        <v>0</v>
      </c>
    </row>
    <row r="965" spans="1:35" x14ac:dyDescent="0.25">
      <c r="A965" s="226">
        <v>1</v>
      </c>
      <c r="B965" s="657" t="s">
        <v>201</v>
      </c>
      <c r="C965" s="617"/>
      <c r="D965" s="4"/>
      <c r="E965" s="683"/>
      <c r="F965" s="322"/>
      <c r="G965" s="322"/>
      <c r="H965" s="322"/>
      <c r="I965" s="1762"/>
      <c r="J965" s="1762"/>
      <c r="K965" s="210"/>
      <c r="L965" s="210"/>
      <c r="M965" s="210"/>
      <c r="N965" s="210"/>
      <c r="O965" s="210"/>
      <c r="P965" s="210"/>
      <c r="Q965" s="512"/>
      <c r="R965" s="512"/>
      <c r="S965" s="512"/>
      <c r="T965" s="512"/>
      <c r="U965" s="512"/>
      <c r="V965" s="512"/>
      <c r="W965" s="512"/>
      <c r="X965" s="955"/>
      <c r="Y965" s="512"/>
      <c r="Z965" s="975"/>
      <c r="AA965" s="512"/>
      <c r="AB965" s="512"/>
      <c r="AC965" s="512"/>
      <c r="AD965" s="512"/>
      <c r="AE965" s="512"/>
      <c r="AF965" s="1149"/>
      <c r="AG965" s="508"/>
      <c r="AH965" s="1325"/>
      <c r="AI965" s="1340">
        <f t="shared" si="460"/>
        <v>0</v>
      </c>
    </row>
    <row r="966" spans="1:35" ht="63" x14ac:dyDescent="0.25">
      <c r="A966" s="226">
        <v>1</v>
      </c>
      <c r="B966" s="681" t="s">
        <v>535</v>
      </c>
      <c r="C966" s="1957"/>
      <c r="D966" s="713"/>
      <c r="E966" s="682">
        <f>E967+E972</f>
        <v>11813</v>
      </c>
      <c r="F966" s="716">
        <f>F967+F972</f>
        <v>6890.916666666667</v>
      </c>
      <c r="G966" s="946">
        <f>G967+G972</f>
        <v>7802</v>
      </c>
      <c r="H966" s="946">
        <f>G966/F966*100</f>
        <v>113.22151140994788</v>
      </c>
      <c r="I966" s="1762"/>
      <c r="J966" s="1762"/>
      <c r="K966" s="210"/>
      <c r="L966" s="210"/>
      <c r="M966" s="210"/>
      <c r="N966" s="210"/>
      <c r="O966" s="210"/>
      <c r="P966" s="210"/>
      <c r="Q966" s="512">
        <f t="shared" ref="Q966:AE966" si="473">Q967+Q972</f>
        <v>33592.950182668792</v>
      </c>
      <c r="R966" s="512">
        <f t="shared" ref="R966:S966" si="474">R967+R972</f>
        <v>33592.950182668792</v>
      </c>
      <c r="S966" s="512">
        <f t="shared" si="474"/>
        <v>33592.950182668792</v>
      </c>
      <c r="T966" s="512">
        <f t="shared" ref="T966:X966" si="475">T967+T972</f>
        <v>33592.950182668792</v>
      </c>
      <c r="U966" s="512">
        <f t="shared" ref="U966:V966" si="476">U967+U972</f>
        <v>33592.950182668792</v>
      </c>
      <c r="V966" s="512">
        <f t="shared" si="476"/>
        <v>33592.950182668792</v>
      </c>
      <c r="W966" s="512">
        <f t="shared" ref="W966" si="477">W967+W972</f>
        <v>33592.950182668792</v>
      </c>
      <c r="X966" s="1092">
        <f t="shared" si="475"/>
        <v>19595.887606556797</v>
      </c>
      <c r="Y966" s="512">
        <f t="shared" si="473"/>
        <v>20918.288510000002</v>
      </c>
      <c r="Z966" s="975">
        <f t="shared" si="473"/>
        <v>0</v>
      </c>
      <c r="AA966" s="512">
        <f t="shared" si="473"/>
        <v>0</v>
      </c>
      <c r="AB966" s="512">
        <f t="shared" si="473"/>
        <v>1322.4009034432052</v>
      </c>
      <c r="AC966" s="512">
        <f t="shared" si="473"/>
        <v>0</v>
      </c>
      <c r="AD966" s="512">
        <f t="shared" si="473"/>
        <v>-8.9327299999999994</v>
      </c>
      <c r="AE966" s="512">
        <f t="shared" si="473"/>
        <v>20909.355780000005</v>
      </c>
      <c r="AF966" s="1153"/>
      <c r="AG966" s="508"/>
      <c r="AH966" s="1325"/>
      <c r="AI966" s="1340">
        <f t="shared" si="460"/>
        <v>20909355.780000005</v>
      </c>
    </row>
    <row r="967" spans="1:35" s="240" customFormat="1" ht="30" x14ac:dyDescent="0.25">
      <c r="A967" s="226">
        <v>1</v>
      </c>
      <c r="B967" s="659" t="s">
        <v>285</v>
      </c>
      <c r="C967" s="617"/>
      <c r="D967" s="4"/>
      <c r="E967" s="683">
        <f>SUM(E968:E971)</f>
        <v>154</v>
      </c>
      <c r="F967" s="212">
        <f>SUM(F968:F971)</f>
        <v>89.833333333333343</v>
      </c>
      <c r="G967" s="322">
        <f>SUM(G968:G971)</f>
        <v>151</v>
      </c>
      <c r="H967" s="322">
        <f>G967/F967*100</f>
        <v>168.08905380333948</v>
      </c>
      <c r="I967" s="1762"/>
      <c r="J967" s="1762"/>
      <c r="K967" s="210"/>
      <c r="L967" s="210"/>
      <c r="M967" s="210"/>
      <c r="N967" s="210"/>
      <c r="O967" s="210"/>
      <c r="P967" s="210"/>
      <c r="Q967" s="512">
        <f t="shared" ref="Q967:AE967" si="478">SUM(Q968:Q971)</f>
        <v>1115.8943924128002</v>
      </c>
      <c r="R967" s="512">
        <f t="shared" ref="R967:S967" si="479">SUM(R968:R971)</f>
        <v>1115.8943924128002</v>
      </c>
      <c r="S967" s="512">
        <f t="shared" si="479"/>
        <v>1115.8943924128002</v>
      </c>
      <c r="T967" s="512">
        <f t="shared" ref="T967:U967" si="480">SUM(T968:T971)</f>
        <v>1115.8943924128002</v>
      </c>
      <c r="U967" s="512">
        <f t="shared" si="480"/>
        <v>1115.8943924128002</v>
      </c>
      <c r="V967" s="512">
        <f t="shared" ref="V967:W967" si="481">SUM(V968:V971)</f>
        <v>1115.8943924128002</v>
      </c>
      <c r="W967" s="512">
        <f t="shared" si="481"/>
        <v>1115.8943924128002</v>
      </c>
      <c r="X967" s="955">
        <f>SUM(X968:X971)</f>
        <v>650.93839557413344</v>
      </c>
      <c r="Y967" s="513">
        <f t="shared" si="478"/>
        <v>1088.0712699999999</v>
      </c>
      <c r="Z967" s="975">
        <f t="shared" si="478"/>
        <v>0</v>
      </c>
      <c r="AA967" s="513">
        <f t="shared" si="478"/>
        <v>0</v>
      </c>
      <c r="AB967" s="513">
        <f t="shared" si="478"/>
        <v>437.13287442586659</v>
      </c>
      <c r="AC967" s="513">
        <f t="shared" si="478"/>
        <v>0</v>
      </c>
      <c r="AD967" s="512">
        <f t="shared" si="478"/>
        <v>-1.44116</v>
      </c>
      <c r="AE967" s="513">
        <f t="shared" si="478"/>
        <v>1086.6301100000001</v>
      </c>
      <c r="AF967" s="1149"/>
      <c r="AG967" s="1077"/>
      <c r="AH967" s="1325"/>
      <c r="AI967" s="1340">
        <f t="shared" si="460"/>
        <v>1086630.1100000001</v>
      </c>
    </row>
    <row r="968" spans="1:35" ht="30" x14ac:dyDescent="0.25">
      <c r="A968" s="226">
        <v>1</v>
      </c>
      <c r="B968" s="463" t="s">
        <v>526</v>
      </c>
      <c r="C968" s="235"/>
      <c r="D968" s="713"/>
      <c r="E968" s="682"/>
      <c r="F968" s="946"/>
      <c r="G968" s="946"/>
      <c r="H968" s="946"/>
      <c r="I968" s="1762"/>
      <c r="J968" s="1762"/>
      <c r="K968" s="210"/>
      <c r="L968" s="210"/>
      <c r="M968" s="210"/>
      <c r="N968" s="210"/>
      <c r="O968" s="210"/>
      <c r="P968" s="210"/>
      <c r="Q968" s="514"/>
      <c r="R968" s="514"/>
      <c r="S968" s="514"/>
      <c r="T968" s="514"/>
      <c r="U968" s="514"/>
      <c r="V968" s="514"/>
      <c r="W968" s="514"/>
      <c r="X968" s="955">
        <f>Q968/12*$B$4</f>
        <v>0</v>
      </c>
      <c r="Y968" s="512">
        <f t="shared" ref="Y968:Y976" si="482">AE968-AD968-AA968</f>
        <v>0</v>
      </c>
      <c r="Z968" s="978"/>
      <c r="AA968" s="512"/>
      <c r="AB968" s="513">
        <f>Y968-X968</f>
        <v>0</v>
      </c>
      <c r="AC968" s="512"/>
      <c r="AD968" s="514"/>
      <c r="AE968" s="512"/>
      <c r="AF968" s="1153"/>
      <c r="AG968" s="508"/>
      <c r="AH968" s="1325"/>
      <c r="AI968" s="1340">
        <f t="shared" si="460"/>
        <v>0</v>
      </c>
    </row>
    <row r="969" spans="1:35" ht="60" x14ac:dyDescent="0.25">
      <c r="A969" s="226">
        <v>1</v>
      </c>
      <c r="B969" s="463" t="s">
        <v>547</v>
      </c>
      <c r="C969" s="1899"/>
      <c r="D969" s="4"/>
      <c r="E969" s="682"/>
      <c r="F969" s="212"/>
      <c r="G969" s="322"/>
      <c r="H969" s="322"/>
      <c r="I969" s="1762"/>
      <c r="J969" s="1762"/>
      <c r="K969" s="210"/>
      <c r="L969" s="210"/>
      <c r="M969" s="210"/>
      <c r="N969" s="210"/>
      <c r="O969" s="210"/>
      <c r="P969" s="210"/>
      <c r="Q969" s="512"/>
      <c r="R969" s="512"/>
      <c r="S969" s="512"/>
      <c r="T969" s="512"/>
      <c r="U969" s="512"/>
      <c r="V969" s="512"/>
      <c r="W969" s="512"/>
      <c r="X969" s="954"/>
      <c r="Y969" s="511">
        <f t="shared" si="482"/>
        <v>0</v>
      </c>
      <c r="Z969" s="978"/>
      <c r="AA969" s="511"/>
      <c r="AB969" s="512"/>
      <c r="AC969" s="512"/>
      <c r="AD969" s="512"/>
      <c r="AE969" s="511"/>
      <c r="AF969" s="1149"/>
      <c r="AG969" s="551"/>
      <c r="AH969" s="1325"/>
      <c r="AI969" s="1340">
        <f t="shared" si="460"/>
        <v>0</v>
      </c>
    </row>
    <row r="970" spans="1:35" ht="45" x14ac:dyDescent="0.25">
      <c r="A970" s="226">
        <v>1</v>
      </c>
      <c r="B970" s="463" t="s">
        <v>529</v>
      </c>
      <c r="C970" s="617"/>
      <c r="D970" s="4"/>
      <c r="E970" s="683">
        <v>80</v>
      </c>
      <c r="F970" s="322">
        <f>E970/12*$B$4</f>
        <v>46.666666666666671</v>
      </c>
      <c r="G970" s="322">
        <v>80</v>
      </c>
      <c r="H970" s="322">
        <f>G970/F970*100</f>
        <v>171.42857142857142</v>
      </c>
      <c r="I970" s="1762"/>
      <c r="J970" s="1762"/>
      <c r="K970" s="210"/>
      <c r="L970" s="210"/>
      <c r="M970" s="210"/>
      <c r="N970" s="210"/>
      <c r="O970" s="210"/>
      <c r="P970" s="210"/>
      <c r="Q970" s="512">
        <v>579.68539865600007</v>
      </c>
      <c r="R970" s="512">
        <v>579.68539865600007</v>
      </c>
      <c r="S970" s="512">
        <v>579.68539865600007</v>
      </c>
      <c r="T970" s="512">
        <v>579.68539865600007</v>
      </c>
      <c r="U970" s="512">
        <v>579.68539865600007</v>
      </c>
      <c r="V970" s="512">
        <v>579.68539865600007</v>
      </c>
      <c r="W970" s="512">
        <v>579.68539865600007</v>
      </c>
      <c r="X970" s="955">
        <f t="shared" ref="X970:X971" si="483">Q970/12*$B$4+(R970-Q970)/11*6+(S970-R970)/10*5+(T970-S970)/9*4+(U970-T970)/8*3+(V970-U970)/7*2+(W970-V970)/6*1</f>
        <v>338.1498158826667</v>
      </c>
      <c r="Y970" s="512">
        <f t="shared" si="482"/>
        <v>576.46159999999998</v>
      </c>
      <c r="Z970" s="975"/>
      <c r="AA970" s="512"/>
      <c r="AB970" s="512">
        <f>Y970-X970</f>
        <v>238.31178411733327</v>
      </c>
      <c r="AC970" s="512"/>
      <c r="AD970" s="512">
        <v>0</v>
      </c>
      <c r="AE970" s="512">
        <v>576.46159999999998</v>
      </c>
      <c r="AF970" s="1149"/>
      <c r="AG970" s="508"/>
      <c r="AH970" s="1325"/>
      <c r="AI970" s="1340">
        <f t="shared" si="460"/>
        <v>576461.6</v>
      </c>
    </row>
    <row r="971" spans="1:35" ht="30" x14ac:dyDescent="0.25">
      <c r="A971" s="226">
        <v>1</v>
      </c>
      <c r="B971" s="463" t="s">
        <v>530</v>
      </c>
      <c r="C971" s="1900"/>
      <c r="D971" s="4"/>
      <c r="E971" s="683">
        <v>74</v>
      </c>
      <c r="F971" s="322">
        <f>E971/12*$B$4</f>
        <v>43.166666666666671</v>
      </c>
      <c r="G971" s="322">
        <v>71</v>
      </c>
      <c r="H971" s="322">
        <f>G971/F971*100</f>
        <v>164.47876447876445</v>
      </c>
      <c r="I971" s="1762"/>
      <c r="J971" s="1762"/>
      <c r="K971" s="210"/>
      <c r="L971" s="210"/>
      <c r="M971" s="210"/>
      <c r="N971" s="210"/>
      <c r="O971" s="210"/>
      <c r="P971" s="210"/>
      <c r="Q971" s="512">
        <v>536.20899375680006</v>
      </c>
      <c r="R971" s="512">
        <v>536.20899375680006</v>
      </c>
      <c r="S971" s="512">
        <v>536.20899375680006</v>
      </c>
      <c r="T971" s="512">
        <v>536.20899375680006</v>
      </c>
      <c r="U971" s="512">
        <v>536.20899375680006</v>
      </c>
      <c r="V971" s="512">
        <v>536.20899375680006</v>
      </c>
      <c r="W971" s="512">
        <v>536.20899375680006</v>
      </c>
      <c r="X971" s="955">
        <f t="shared" si="483"/>
        <v>312.78857969146674</v>
      </c>
      <c r="Y971" s="512">
        <f t="shared" si="482"/>
        <v>511.60967000000005</v>
      </c>
      <c r="Z971" s="975"/>
      <c r="AA971" s="512"/>
      <c r="AB971" s="512">
        <f>Y971-X971</f>
        <v>198.82109030853331</v>
      </c>
      <c r="AC971" s="512"/>
      <c r="AD971" s="512">
        <v>-1.44116</v>
      </c>
      <c r="AE971" s="512">
        <v>510.16851000000003</v>
      </c>
      <c r="AF971" s="1149"/>
      <c r="AG971" s="508"/>
      <c r="AH971" s="1325"/>
      <c r="AI971" s="1340">
        <f t="shared" si="460"/>
        <v>510168.51</v>
      </c>
    </row>
    <row r="972" spans="1:35" ht="60" x14ac:dyDescent="0.25">
      <c r="A972" s="226">
        <v>1</v>
      </c>
      <c r="B972" s="659" t="s">
        <v>286</v>
      </c>
      <c r="C972" s="617"/>
      <c r="D972" s="4"/>
      <c r="E972" s="683">
        <f>SUM(E973:E975)</f>
        <v>11659</v>
      </c>
      <c r="F972" s="213">
        <f>SUM(F973:F975)</f>
        <v>6801.0833333333339</v>
      </c>
      <c r="G972" s="1958">
        <f>SUM(G973:G975)</f>
        <v>7651</v>
      </c>
      <c r="H972" s="322">
        <f>G972/F972*100</f>
        <v>112.49678360065185</v>
      </c>
      <c r="I972" s="1762"/>
      <c r="J972" s="1762"/>
      <c r="K972" s="210"/>
      <c r="L972" s="210"/>
      <c r="M972" s="210"/>
      <c r="N972" s="210"/>
      <c r="O972" s="210"/>
      <c r="P972" s="210"/>
      <c r="Q972" s="512">
        <f t="shared" ref="Q972:AE972" si="484">SUM(Q973:Q975)</f>
        <v>32477.055790255992</v>
      </c>
      <c r="R972" s="512">
        <f t="shared" ref="R972:S972" si="485">SUM(R973:R975)</f>
        <v>32477.055790255992</v>
      </c>
      <c r="S972" s="512">
        <f t="shared" si="485"/>
        <v>32477.055790255992</v>
      </c>
      <c r="T972" s="512">
        <f t="shared" ref="T972:U972" si="486">SUM(T973:T975)</f>
        <v>32477.055790255992</v>
      </c>
      <c r="U972" s="512">
        <f t="shared" si="486"/>
        <v>32477.055790255992</v>
      </c>
      <c r="V972" s="512">
        <f t="shared" ref="V972:W972" si="487">SUM(V973:V975)</f>
        <v>32477.055790255992</v>
      </c>
      <c r="W972" s="512">
        <f t="shared" si="487"/>
        <v>32477.055790255992</v>
      </c>
      <c r="X972" s="955">
        <f t="shared" si="484"/>
        <v>18944.949210982664</v>
      </c>
      <c r="Y972" s="512">
        <f t="shared" si="484"/>
        <v>19830.217240000002</v>
      </c>
      <c r="Z972" s="975">
        <f t="shared" si="484"/>
        <v>0</v>
      </c>
      <c r="AA972" s="512">
        <f t="shared" si="484"/>
        <v>0</v>
      </c>
      <c r="AB972" s="512">
        <f t="shared" si="484"/>
        <v>885.26802901733845</v>
      </c>
      <c r="AC972" s="512">
        <f t="shared" si="484"/>
        <v>0</v>
      </c>
      <c r="AD972" s="512">
        <f t="shared" si="484"/>
        <v>-7.4915699999999994</v>
      </c>
      <c r="AE972" s="512">
        <f t="shared" si="484"/>
        <v>19822.725670000003</v>
      </c>
      <c r="AF972" s="1959"/>
      <c r="AG972" s="508"/>
      <c r="AH972" s="1325"/>
      <c r="AI972" s="1340">
        <f t="shared" si="460"/>
        <v>19822725.670000002</v>
      </c>
    </row>
    <row r="973" spans="1:35" ht="45" x14ac:dyDescent="0.25">
      <c r="A973" s="226">
        <v>1</v>
      </c>
      <c r="B973" s="463" t="s">
        <v>531</v>
      </c>
      <c r="C973" s="617"/>
      <c r="D973" s="4"/>
      <c r="E973" s="682"/>
      <c r="F973" s="212"/>
      <c r="G973" s="322"/>
      <c r="H973" s="322"/>
      <c r="I973" s="1762"/>
      <c r="J973" s="1762"/>
      <c r="K973" s="210"/>
      <c r="L973" s="210"/>
      <c r="M973" s="210"/>
      <c r="N973" s="210"/>
      <c r="O973" s="210"/>
      <c r="P973" s="210"/>
      <c r="Q973" s="512"/>
      <c r="R973" s="512"/>
      <c r="S973" s="512"/>
      <c r="T973" s="512"/>
      <c r="U973" s="512"/>
      <c r="V973" s="512"/>
      <c r="W973" s="512"/>
      <c r="X973" s="955"/>
      <c r="Y973" s="512">
        <f t="shared" si="482"/>
        <v>0</v>
      </c>
      <c r="Z973" s="975"/>
      <c r="AA973" s="512"/>
      <c r="AB973" s="512"/>
      <c r="AC973" s="512"/>
      <c r="AD973" s="512"/>
      <c r="AE973" s="512"/>
      <c r="AF973" s="1149"/>
      <c r="AG973" s="508"/>
      <c r="AH973" s="1325"/>
      <c r="AI973" s="1340">
        <f t="shared" si="460"/>
        <v>0</v>
      </c>
    </row>
    <row r="974" spans="1:35" ht="75" x14ac:dyDescent="0.25">
      <c r="A974" s="226">
        <v>1</v>
      </c>
      <c r="B974" s="463" t="s">
        <v>532</v>
      </c>
      <c r="C974" s="617"/>
      <c r="D974" s="4"/>
      <c r="E974" s="683">
        <v>8964</v>
      </c>
      <c r="F974" s="322">
        <f>E974/12*$B$4</f>
        <v>5229</v>
      </c>
      <c r="G974" s="322">
        <v>6068</v>
      </c>
      <c r="H974" s="322">
        <f>G974/F974*100</f>
        <v>116.04513291260278</v>
      </c>
      <c r="I974" s="1762"/>
      <c r="J974" s="1762"/>
      <c r="K974" s="210"/>
      <c r="L974" s="210"/>
      <c r="M974" s="210"/>
      <c r="N974" s="210"/>
      <c r="O974" s="210"/>
      <c r="P974" s="210"/>
      <c r="Q974" s="512">
        <v>28877.618257487993</v>
      </c>
      <c r="R974" s="512">
        <v>28877.618257487993</v>
      </c>
      <c r="S974" s="512">
        <v>28877.618257487993</v>
      </c>
      <c r="T974" s="512">
        <v>28877.618257487993</v>
      </c>
      <c r="U974" s="512">
        <v>28877.618257487993</v>
      </c>
      <c r="V974" s="512">
        <v>28877.618257487993</v>
      </c>
      <c r="W974" s="512">
        <v>28877.618257487993</v>
      </c>
      <c r="X974" s="955">
        <f t="shared" ref="X974:X975" si="488">Q974/12*$B$4+(R974-Q974)/11*6+(S974-R974)/10*5+(T974-S974)/9*4+(U974-T974)/8*3+(V974-U974)/7*2+(W974-V974)/6*1</f>
        <v>16845.277316867996</v>
      </c>
      <c r="Y974" s="512">
        <f t="shared" si="482"/>
        <v>17590.995490000001</v>
      </c>
      <c r="Z974" s="975"/>
      <c r="AA974" s="512"/>
      <c r="AB974" s="512">
        <f>Y974-X974</f>
        <v>745.71817313200518</v>
      </c>
      <c r="AC974" s="512"/>
      <c r="AD974" s="512">
        <v>-7.4915699999999994</v>
      </c>
      <c r="AE974" s="512">
        <v>17583.503920000003</v>
      </c>
      <c r="AF974" s="1149"/>
      <c r="AG974" s="508"/>
      <c r="AH974" s="1325"/>
      <c r="AI974" s="1340">
        <f t="shared" si="460"/>
        <v>17583503.920000002</v>
      </c>
    </row>
    <row r="975" spans="1:35" ht="60" x14ac:dyDescent="0.25">
      <c r="A975" s="226">
        <v>1</v>
      </c>
      <c r="B975" s="463" t="s">
        <v>533</v>
      </c>
      <c r="C975" s="617"/>
      <c r="D975" s="4"/>
      <c r="E975" s="683">
        <v>2695</v>
      </c>
      <c r="F975" s="322">
        <f>E975/12*$B$4</f>
        <v>1572.0833333333335</v>
      </c>
      <c r="G975" s="212">
        <v>1583</v>
      </c>
      <c r="H975" s="322">
        <f>G975/F975*100</f>
        <v>100.69440763318313</v>
      </c>
      <c r="I975" s="1762"/>
      <c r="J975" s="1762"/>
      <c r="K975" s="210"/>
      <c r="L975" s="210"/>
      <c r="M975" s="210"/>
      <c r="N975" s="210"/>
      <c r="O975" s="210"/>
      <c r="P975" s="210"/>
      <c r="Q975" s="512">
        <v>3599.4375327680004</v>
      </c>
      <c r="R975" s="512">
        <v>3599.4375327680004</v>
      </c>
      <c r="S975" s="512">
        <v>3599.4375327680004</v>
      </c>
      <c r="T975" s="512">
        <v>3599.4375327680004</v>
      </c>
      <c r="U975" s="512">
        <v>3599.4375327680004</v>
      </c>
      <c r="V975" s="512">
        <v>3599.4375327680004</v>
      </c>
      <c r="W975" s="512">
        <v>3599.4375327680004</v>
      </c>
      <c r="X975" s="955">
        <f t="shared" si="488"/>
        <v>2099.6718941146669</v>
      </c>
      <c r="Y975" s="512">
        <f t="shared" si="482"/>
        <v>2239.2217500000002</v>
      </c>
      <c r="Z975" s="975"/>
      <c r="AA975" s="512"/>
      <c r="AB975" s="512">
        <f>Y975-X975</f>
        <v>139.54985588533327</v>
      </c>
      <c r="AC975" s="512"/>
      <c r="AD975" s="512">
        <v>0</v>
      </c>
      <c r="AE975" s="512">
        <v>2239.2217500000002</v>
      </c>
      <c r="AF975" s="1165"/>
      <c r="AG975" s="508"/>
      <c r="AH975" s="1325"/>
      <c r="AI975" s="1340">
        <f t="shared" si="460"/>
        <v>2239221.75</v>
      </c>
    </row>
    <row r="976" spans="1:35" ht="57.75" x14ac:dyDescent="0.25">
      <c r="B976" s="2531" t="s">
        <v>317</v>
      </c>
      <c r="C976" s="617"/>
      <c r="D976" s="4"/>
      <c r="E976" s="682">
        <f>E977+E978+E983+E984+E982+E985*10</f>
        <v>18250</v>
      </c>
      <c r="F976" s="946">
        <f t="shared" ref="F976:G976" si="489">F977+F978+F983+F984+F982+F985*10</f>
        <v>10583.333333333332</v>
      </c>
      <c r="G976" s="716">
        <f t="shared" si="489"/>
        <v>13712</v>
      </c>
      <c r="H976" s="946">
        <f>G976/F976*100</f>
        <v>129.56220472440947</v>
      </c>
      <c r="I976" s="1762"/>
      <c r="J976" s="1762"/>
      <c r="K976" s="210"/>
      <c r="L976" s="210"/>
      <c r="M976" s="210"/>
      <c r="N976" s="210"/>
      <c r="O976" s="210"/>
      <c r="P976" s="210"/>
      <c r="Q976" s="512">
        <v>18604.135999999999</v>
      </c>
      <c r="R976" s="512">
        <v>18604.135999999999</v>
      </c>
      <c r="S976" s="512">
        <v>18604.135999999999</v>
      </c>
      <c r="T976" s="512">
        <v>18604.135999999999</v>
      </c>
      <c r="U976" s="512">
        <v>18604.135999999999</v>
      </c>
      <c r="V976" s="512">
        <v>18604.135999999999</v>
      </c>
      <c r="W976" s="512">
        <v>18604.135999999999</v>
      </c>
      <c r="X976" s="955">
        <f>Q976/12*$B$4+(R976-Q976)/11*6+(S976-R976)/10*5+(T976-S976)/9*4+(U976-T976)/8*3+(V976-U976)/7*2+(W976-V976)/6*1</f>
        <v>10852.412666666667</v>
      </c>
      <c r="Y976" s="512">
        <f t="shared" si="482"/>
        <v>12573.487739999991</v>
      </c>
      <c r="Z976" s="975"/>
      <c r="AA976" s="512"/>
      <c r="AB976" s="512">
        <f>Y976-X976</f>
        <v>1721.0750733333243</v>
      </c>
      <c r="AC976" s="512"/>
      <c r="AD976" s="512">
        <v>-0.41638000000000019</v>
      </c>
      <c r="AE976" s="512">
        <v>12573.071359999991</v>
      </c>
      <c r="AF976" s="1165"/>
      <c r="AG976" s="508"/>
      <c r="AH976" s="1325"/>
      <c r="AI976" s="1340">
        <f t="shared" si="460"/>
        <v>12573071.35999999</v>
      </c>
    </row>
    <row r="977" spans="1:35" s="236" customFormat="1" x14ac:dyDescent="0.25">
      <c r="A977" s="226">
        <v>1</v>
      </c>
      <c r="B977" s="463" t="s">
        <v>318</v>
      </c>
      <c r="C977" s="1957"/>
      <c r="D977" s="713"/>
      <c r="E977" s="684"/>
      <c r="F977" s="716"/>
      <c r="G977" s="716"/>
      <c r="H977" s="946"/>
      <c r="I977" s="1762"/>
      <c r="J977" s="1762"/>
      <c r="K977" s="210"/>
      <c r="L977" s="210"/>
      <c r="M977" s="210"/>
      <c r="N977" s="210"/>
      <c r="O977" s="210"/>
      <c r="P977" s="210"/>
      <c r="Q977" s="512"/>
      <c r="R977" s="512"/>
      <c r="S977" s="512"/>
      <c r="T977" s="512"/>
      <c r="U977" s="512"/>
      <c r="V977" s="512"/>
      <c r="W977" s="512"/>
      <c r="X977" s="955"/>
      <c r="Y977" s="512"/>
      <c r="Z977" s="975"/>
      <c r="AA977" s="512"/>
      <c r="AB977" s="512"/>
      <c r="AC977" s="512"/>
      <c r="AD977" s="512"/>
      <c r="AE977" s="512"/>
      <c r="AF977" s="1137"/>
      <c r="AG977" s="508"/>
      <c r="AH977" s="1325"/>
      <c r="AI977" s="1340">
        <f t="shared" si="460"/>
        <v>0</v>
      </c>
    </row>
    <row r="978" spans="1:35" ht="30" x14ac:dyDescent="0.25">
      <c r="A978" s="226">
        <v>1</v>
      </c>
      <c r="B978" s="659" t="s">
        <v>506</v>
      </c>
      <c r="C978" s="617"/>
      <c r="D978" s="4"/>
      <c r="E978" s="684">
        <f>E979+E981</f>
        <v>15800</v>
      </c>
      <c r="F978" s="212">
        <f t="shared" ref="F978:G978" si="490">F979+F981</f>
        <v>9216.6666666666661</v>
      </c>
      <c r="G978" s="212">
        <f t="shared" si="490"/>
        <v>11804</v>
      </c>
      <c r="H978" s="322">
        <f>G978/F978*100</f>
        <v>128.07233273056059</v>
      </c>
      <c r="I978" s="1762"/>
      <c r="J978" s="1762"/>
      <c r="K978" s="210"/>
      <c r="L978" s="210"/>
      <c r="M978" s="210"/>
      <c r="N978" s="210"/>
      <c r="O978" s="210"/>
      <c r="P978" s="210"/>
      <c r="Q978" s="512"/>
      <c r="R978" s="512"/>
      <c r="S978" s="512"/>
      <c r="T978" s="512"/>
      <c r="U978" s="512"/>
      <c r="V978" s="512"/>
      <c r="W978" s="512"/>
      <c r="X978" s="955"/>
      <c r="Y978" s="512"/>
      <c r="Z978" s="975"/>
      <c r="AA978" s="512"/>
      <c r="AB978" s="512"/>
      <c r="AC978" s="512"/>
      <c r="AD978" s="512"/>
      <c r="AE978" s="512"/>
      <c r="AF978" s="1165"/>
      <c r="AG978" s="508"/>
      <c r="AH978" s="1325"/>
      <c r="AI978" s="1340">
        <f t="shared" si="460"/>
        <v>0</v>
      </c>
    </row>
    <row r="979" spans="1:35" x14ac:dyDescent="0.25">
      <c r="A979" s="226">
        <v>1</v>
      </c>
      <c r="B979" s="463" t="s">
        <v>507</v>
      </c>
      <c r="C979" s="617"/>
      <c r="D979" s="4"/>
      <c r="E979" s="3362">
        <v>15000</v>
      </c>
      <c r="F979" s="212">
        <f t="shared" ref="F979:F984" si="491">E979/12*$B$4</f>
        <v>8750</v>
      </c>
      <c r="G979" s="212">
        <v>10999</v>
      </c>
      <c r="H979" s="322">
        <f>G979/F979*100</f>
        <v>125.70285714285714</v>
      </c>
      <c r="I979" s="1762"/>
      <c r="J979" s="1762"/>
      <c r="K979" s="210"/>
      <c r="L979" s="210"/>
      <c r="M979" s="210"/>
      <c r="N979" s="210"/>
      <c r="O979" s="210"/>
      <c r="P979" s="210"/>
      <c r="Q979" s="512"/>
      <c r="R979" s="512"/>
      <c r="S979" s="512"/>
      <c r="T979" s="512"/>
      <c r="U979" s="512"/>
      <c r="V979" s="512"/>
      <c r="W979" s="512"/>
      <c r="X979" s="955"/>
      <c r="Y979" s="512"/>
      <c r="Z979" s="975"/>
      <c r="AA979" s="512"/>
      <c r="AB979" s="512"/>
      <c r="AC979" s="512"/>
      <c r="AD979" s="512"/>
      <c r="AE979" s="512"/>
      <c r="AF979" s="1165"/>
      <c r="AG979" s="508"/>
      <c r="AH979" s="1325"/>
      <c r="AI979" s="1340">
        <f t="shared" si="460"/>
        <v>0</v>
      </c>
    </row>
    <row r="980" spans="1:35" ht="30" x14ac:dyDescent="0.25">
      <c r="A980" s="226">
        <v>1</v>
      </c>
      <c r="B980" s="463" t="s">
        <v>508</v>
      </c>
      <c r="C980" s="617"/>
      <c r="D980" s="4"/>
      <c r="E980" s="686"/>
      <c r="F980" s="212">
        <f t="shared" si="491"/>
        <v>0</v>
      </c>
      <c r="G980" s="212"/>
      <c r="H980" s="322"/>
      <c r="I980" s="1762"/>
      <c r="J980" s="1762"/>
      <c r="K980" s="210"/>
      <c r="L980" s="210"/>
      <c r="M980" s="210"/>
      <c r="N980" s="210"/>
      <c r="O980" s="210"/>
      <c r="P980" s="210"/>
      <c r="Q980" s="512"/>
      <c r="R980" s="512"/>
      <c r="S980" s="512"/>
      <c r="T980" s="512"/>
      <c r="U980" s="512"/>
      <c r="V980" s="512"/>
      <c r="W980" s="512"/>
      <c r="X980" s="955"/>
      <c r="Y980" s="512"/>
      <c r="Z980" s="975"/>
      <c r="AA980" s="512"/>
      <c r="AB980" s="512"/>
      <c r="AC980" s="512"/>
      <c r="AD980" s="512"/>
      <c r="AE980" s="512"/>
      <c r="AF980" s="1165"/>
      <c r="AG980" s="508"/>
      <c r="AH980" s="1325"/>
      <c r="AI980" s="1340">
        <f t="shared" si="460"/>
        <v>0</v>
      </c>
    </row>
    <row r="981" spans="1:35" ht="60" x14ac:dyDescent="0.25">
      <c r="A981" s="226">
        <v>1</v>
      </c>
      <c r="B981" s="463" t="s">
        <v>509</v>
      </c>
      <c r="C981" s="617"/>
      <c r="D981" s="4"/>
      <c r="E981" s="686">
        <v>800</v>
      </c>
      <c r="F981" s="212">
        <f t="shared" si="491"/>
        <v>466.66666666666669</v>
      </c>
      <c r="G981" s="212">
        <v>805</v>
      </c>
      <c r="H981" s="322">
        <f>G981/F981*100</f>
        <v>172.5</v>
      </c>
      <c r="I981" s="1762"/>
      <c r="J981" s="1762"/>
      <c r="K981" s="210"/>
      <c r="L981" s="210"/>
      <c r="M981" s="210"/>
      <c r="N981" s="210"/>
      <c r="O981" s="210"/>
      <c r="P981" s="210"/>
      <c r="Q981" s="512"/>
      <c r="R981" s="512"/>
      <c r="S981" s="512"/>
      <c r="T981" s="512"/>
      <c r="U981" s="512"/>
      <c r="V981" s="512"/>
      <c r="W981" s="512"/>
      <c r="X981" s="955"/>
      <c r="Y981" s="512"/>
      <c r="Z981" s="975"/>
      <c r="AA981" s="512"/>
      <c r="AB981" s="512"/>
      <c r="AC981" s="512"/>
      <c r="AD981" s="512"/>
      <c r="AE981" s="512"/>
      <c r="AF981" s="1165"/>
      <c r="AG981" s="508"/>
      <c r="AH981" s="1325"/>
      <c r="AI981" s="1340">
        <f t="shared" si="460"/>
        <v>0</v>
      </c>
    </row>
    <row r="982" spans="1:35" ht="75" x14ac:dyDescent="0.25">
      <c r="A982" s="226">
        <v>1</v>
      </c>
      <c r="B982" s="463" t="s">
        <v>510</v>
      </c>
      <c r="C982" s="617"/>
      <c r="D982" s="4"/>
      <c r="E982" s="686"/>
      <c r="F982" s="212">
        <f t="shared" si="491"/>
        <v>0</v>
      </c>
      <c r="G982" s="212"/>
      <c r="H982" s="322"/>
      <c r="I982" s="1762"/>
      <c r="J982" s="1762"/>
      <c r="K982" s="210"/>
      <c r="L982" s="210"/>
      <c r="M982" s="210"/>
      <c r="N982" s="210"/>
      <c r="O982" s="210"/>
      <c r="P982" s="210"/>
      <c r="Q982" s="512"/>
      <c r="R982" s="512"/>
      <c r="S982" s="512"/>
      <c r="T982" s="512"/>
      <c r="U982" s="512"/>
      <c r="V982" s="512"/>
      <c r="W982" s="512"/>
      <c r="X982" s="955"/>
      <c r="Y982" s="512"/>
      <c r="Z982" s="975"/>
      <c r="AA982" s="512"/>
      <c r="AB982" s="512"/>
      <c r="AC982" s="512"/>
      <c r="AD982" s="512"/>
      <c r="AE982" s="512"/>
      <c r="AF982" s="1165"/>
      <c r="AG982" s="508"/>
      <c r="AH982" s="1325"/>
      <c r="AI982" s="1340">
        <f t="shared" si="460"/>
        <v>0</v>
      </c>
    </row>
    <row r="983" spans="1:35" ht="45" x14ac:dyDescent="0.25">
      <c r="A983" s="226">
        <v>1</v>
      </c>
      <c r="B983" s="463" t="s">
        <v>511</v>
      </c>
      <c r="C983" s="617"/>
      <c r="D983" s="4"/>
      <c r="E983" s="686">
        <v>2000</v>
      </c>
      <c r="F983" s="212">
        <f t="shared" si="491"/>
        <v>1166.6666666666665</v>
      </c>
      <c r="G983" s="212">
        <v>1838</v>
      </c>
      <c r="H983" s="322">
        <f>G983/F983*100</f>
        <v>157.54285714285717</v>
      </c>
      <c r="I983" s="1762"/>
      <c r="J983" s="1762"/>
      <c r="K983" s="210"/>
      <c r="L983" s="210"/>
      <c r="M983" s="210"/>
      <c r="N983" s="210"/>
      <c r="O983" s="210"/>
      <c r="P983" s="210"/>
      <c r="Q983" s="512"/>
      <c r="R983" s="512"/>
      <c r="S983" s="512"/>
      <c r="T983" s="512"/>
      <c r="U983" s="512"/>
      <c r="V983" s="512"/>
      <c r="W983" s="512"/>
      <c r="X983" s="955"/>
      <c r="Y983" s="512"/>
      <c r="Z983" s="975"/>
      <c r="AA983" s="512"/>
      <c r="AB983" s="512"/>
      <c r="AC983" s="512"/>
      <c r="AD983" s="512"/>
      <c r="AE983" s="512"/>
      <c r="AF983" s="1165"/>
      <c r="AG983" s="508"/>
      <c r="AH983" s="1325"/>
      <c r="AI983" s="1340">
        <f t="shared" si="460"/>
        <v>0</v>
      </c>
    </row>
    <row r="984" spans="1:35" ht="105" x14ac:dyDescent="0.25">
      <c r="A984" s="226">
        <v>1</v>
      </c>
      <c r="B984" s="462" t="s">
        <v>512</v>
      </c>
      <c r="C984" s="617"/>
      <c r="D984" s="4"/>
      <c r="E984" s="684"/>
      <c r="F984" s="212">
        <f t="shared" si="491"/>
        <v>0</v>
      </c>
      <c r="G984" s="212"/>
      <c r="H984" s="322"/>
      <c r="I984" s="1762"/>
      <c r="J984" s="1762"/>
      <c r="K984" s="210"/>
      <c r="L984" s="210"/>
      <c r="M984" s="210"/>
      <c r="N984" s="210"/>
      <c r="O984" s="210"/>
      <c r="P984" s="210"/>
      <c r="Q984" s="512"/>
      <c r="R984" s="512"/>
      <c r="S984" s="512"/>
      <c r="T984" s="512"/>
      <c r="U984" s="512"/>
      <c r="V984" s="512"/>
      <c r="W984" s="512"/>
      <c r="X984" s="955"/>
      <c r="Y984" s="512"/>
      <c r="Z984" s="975"/>
      <c r="AA984" s="512"/>
      <c r="AB984" s="512"/>
      <c r="AC984" s="512"/>
      <c r="AD984" s="512"/>
      <c r="AE984" s="512"/>
      <c r="AF984" s="1165"/>
      <c r="AG984" s="508"/>
      <c r="AH984" s="1325"/>
      <c r="AI984" s="1340">
        <f t="shared" si="460"/>
        <v>0</v>
      </c>
    </row>
    <row r="985" spans="1:35" s="2536" customFormat="1" ht="42.75" x14ac:dyDescent="0.25">
      <c r="B985" s="3639" t="s">
        <v>588</v>
      </c>
      <c r="C985" s="1957"/>
      <c r="D985" s="713"/>
      <c r="E985" s="685">
        <f>E986</f>
        <v>45</v>
      </c>
      <c r="F985" s="685">
        <f t="shared" ref="F985:G985" si="492">F986</f>
        <v>20</v>
      </c>
      <c r="G985" s="685">
        <f t="shared" si="492"/>
        <v>7</v>
      </c>
      <c r="H985" s="946">
        <f t="shared" ref="H985:H986" si="493">G985/F985*100</f>
        <v>35</v>
      </c>
      <c r="I985" s="1762"/>
      <c r="J985" s="1762"/>
      <c r="K985" s="210"/>
      <c r="L985" s="210"/>
      <c r="M985" s="210"/>
      <c r="N985" s="210"/>
      <c r="O985" s="210"/>
      <c r="P985" s="210"/>
      <c r="Q985" s="512"/>
      <c r="R985" s="512"/>
      <c r="S985" s="512"/>
      <c r="T985" s="512">
        <v>112.17285000000001</v>
      </c>
      <c r="U985" s="512">
        <v>112.17285000000001</v>
      </c>
      <c r="V985" s="512">
        <v>112.17285000000001</v>
      </c>
      <c r="W985" s="512">
        <v>112.17285000000001</v>
      </c>
      <c r="X985" s="955">
        <f>Q985/12*$B$4+(R985-Q985)/11*6+(S985-R985)/10*5+(T985-S985)/9*4+(U985-T985)/8*3+(V985-U985)/7*2+(W985-V985)/6*1</f>
        <v>49.854600000000005</v>
      </c>
      <c r="Y985" s="512">
        <f t="shared" ref="Y985" si="494">AE985-AD985-AA985</f>
        <v>17.449110000000001</v>
      </c>
      <c r="Z985" s="975"/>
      <c r="AA985" s="512"/>
      <c r="AB985" s="512">
        <f>Y985-X985</f>
        <v>-32.40549</v>
      </c>
      <c r="AC985" s="512"/>
      <c r="AD985" s="512">
        <v>0</v>
      </c>
      <c r="AE985" s="512">
        <v>17.449110000000001</v>
      </c>
      <c r="AF985" s="1165"/>
      <c r="AG985" s="508"/>
      <c r="AH985" s="1325"/>
      <c r="AI985" s="1340">
        <f t="shared" si="460"/>
        <v>17449.11</v>
      </c>
    </row>
    <row r="986" spans="1:35" s="2536" customFormat="1" ht="30" x14ac:dyDescent="0.25">
      <c r="B986" s="462" t="s">
        <v>591</v>
      </c>
      <c r="C986" s="617"/>
      <c r="D986" s="4"/>
      <c r="E986" s="684">
        <v>45</v>
      </c>
      <c r="F986" s="3641">
        <f>E986/9*4</f>
        <v>20</v>
      </c>
      <c r="G986" s="212">
        <v>7</v>
      </c>
      <c r="H986" s="322">
        <f t="shared" si="493"/>
        <v>35</v>
      </c>
      <c r="I986" s="1762"/>
      <c r="J986" s="1762"/>
      <c r="K986" s="210"/>
      <c r="L986" s="210"/>
      <c r="M986" s="210"/>
      <c r="N986" s="210"/>
      <c r="O986" s="210"/>
      <c r="P986" s="210"/>
      <c r="Q986" s="512"/>
      <c r="R986" s="512"/>
      <c r="S986" s="512"/>
      <c r="T986" s="512"/>
      <c r="U986" s="512"/>
      <c r="V986" s="512"/>
      <c r="W986" s="512"/>
      <c r="X986" s="955"/>
      <c r="Y986" s="512"/>
      <c r="Z986" s="975"/>
      <c r="AA986" s="512"/>
      <c r="AB986" s="512"/>
      <c r="AC986" s="512"/>
      <c r="AD986" s="512"/>
      <c r="AE986" s="512"/>
      <c r="AF986" s="1165"/>
      <c r="AG986" s="508"/>
      <c r="AH986" s="1325"/>
      <c r="AI986" s="1340">
        <f t="shared" si="460"/>
        <v>0</v>
      </c>
    </row>
    <row r="987" spans="1:35" ht="57.75" x14ac:dyDescent="0.25">
      <c r="A987" s="226">
        <v>1</v>
      </c>
      <c r="B987" s="713" t="s">
        <v>330</v>
      </c>
      <c r="C987" s="617"/>
      <c r="D987" s="4"/>
      <c r="E987" s="396">
        <f>E988</f>
        <v>8000</v>
      </c>
      <c r="F987" s="716">
        <f>F988</f>
        <v>4666.6666666666661</v>
      </c>
      <c r="G987" s="716">
        <f>G988</f>
        <v>4792</v>
      </c>
      <c r="H987" s="946">
        <f>G987/F987*100</f>
        <v>102.6857142857143</v>
      </c>
      <c r="I987" s="1762"/>
      <c r="J987" s="1762"/>
      <c r="K987" s="210"/>
      <c r="L987" s="210"/>
      <c r="M987" s="210"/>
      <c r="N987" s="210"/>
      <c r="O987" s="210"/>
      <c r="P987" s="210"/>
      <c r="Q987" s="512"/>
      <c r="R987" s="512"/>
      <c r="S987" s="512"/>
      <c r="T987" s="512"/>
      <c r="U987" s="512"/>
      <c r="V987" s="512"/>
      <c r="W987" s="512"/>
      <c r="X987" s="955"/>
      <c r="Y987" s="512"/>
      <c r="Z987" s="975"/>
      <c r="AA987" s="512"/>
      <c r="AB987" s="512"/>
      <c r="AC987" s="512"/>
      <c r="AD987" s="512"/>
      <c r="AE987" s="512"/>
      <c r="AF987" s="1165"/>
      <c r="AG987" s="508"/>
      <c r="AH987" s="1325"/>
      <c r="AI987" s="1340">
        <f t="shared" si="460"/>
        <v>0</v>
      </c>
    </row>
    <row r="988" spans="1:35" x14ac:dyDescent="0.25">
      <c r="A988" s="226">
        <v>1</v>
      </c>
      <c r="B988" s="713" t="s">
        <v>343</v>
      </c>
      <c r="C988" s="1957"/>
      <c r="D988" s="713"/>
      <c r="E988" s="368">
        <v>8000</v>
      </c>
      <c r="F988" s="212">
        <f>E988/12*$B$4</f>
        <v>4666.6666666666661</v>
      </c>
      <c r="G988" s="212">
        <v>4792</v>
      </c>
      <c r="H988" s="322">
        <f>G988/F988*100</f>
        <v>102.6857142857143</v>
      </c>
      <c r="I988" s="1762"/>
      <c r="J988" s="1762"/>
      <c r="K988" s="210"/>
      <c r="L988" s="210"/>
      <c r="M988" s="210"/>
      <c r="N988" s="210"/>
      <c r="O988" s="210"/>
      <c r="P988" s="210"/>
      <c r="Q988" s="512"/>
      <c r="R988" s="512"/>
      <c r="S988" s="512"/>
      <c r="T988" s="512"/>
      <c r="U988" s="512"/>
      <c r="V988" s="512"/>
      <c r="W988" s="512"/>
      <c r="X988" s="955"/>
      <c r="Y988" s="512"/>
      <c r="Z988" s="975"/>
      <c r="AA988" s="512"/>
      <c r="AB988" s="512"/>
      <c r="AC988" s="512"/>
      <c r="AD988" s="512"/>
      <c r="AE988" s="512"/>
      <c r="AF988" s="1137"/>
      <c r="AG988" s="508"/>
      <c r="AH988" s="1325"/>
      <c r="AI988" s="1340">
        <f t="shared" si="460"/>
        <v>0</v>
      </c>
    </row>
    <row r="989" spans="1:35" x14ac:dyDescent="0.25">
      <c r="A989" s="226">
        <v>1</v>
      </c>
      <c r="B989" s="4" t="s">
        <v>344</v>
      </c>
      <c r="C989" s="1957"/>
      <c r="D989" s="713"/>
      <c r="E989" s="396"/>
      <c r="F989" s="716">
        <f>ROUND(E989/12*$B$4,0)</f>
        <v>0</v>
      </c>
      <c r="G989" s="716"/>
      <c r="H989" s="946"/>
      <c r="I989" s="1762"/>
      <c r="J989" s="1762"/>
      <c r="K989" s="210"/>
      <c r="L989" s="210"/>
      <c r="M989" s="210"/>
      <c r="N989" s="210"/>
      <c r="O989" s="210"/>
      <c r="P989" s="210"/>
      <c r="Q989" s="512"/>
      <c r="R989" s="512"/>
      <c r="S989" s="512"/>
      <c r="T989" s="512"/>
      <c r="U989" s="512"/>
      <c r="V989" s="512"/>
      <c r="W989" s="512"/>
      <c r="X989" s="955"/>
      <c r="Y989" s="512">
        <f>AE989-AD989-AA989</f>
        <v>0</v>
      </c>
      <c r="Z989" s="975"/>
      <c r="AA989" s="512"/>
      <c r="AB989" s="512"/>
      <c r="AC989" s="512"/>
      <c r="AD989" s="512"/>
      <c r="AE989" s="512"/>
      <c r="AF989" s="1137"/>
      <c r="AG989" s="508"/>
      <c r="AH989" s="1325"/>
      <c r="AI989" s="1340">
        <f t="shared" si="460"/>
        <v>0</v>
      </c>
    </row>
    <row r="990" spans="1:35" ht="43.5" x14ac:dyDescent="0.25">
      <c r="A990" s="226">
        <v>1</v>
      </c>
      <c r="B990" s="713" t="s">
        <v>321</v>
      </c>
      <c r="C990" s="617"/>
      <c r="D990" s="4"/>
      <c r="E990" s="368">
        <v>8700</v>
      </c>
      <c r="F990" s="212">
        <f>E990/12*$B$4</f>
        <v>5075</v>
      </c>
      <c r="G990" s="212">
        <v>5159</v>
      </c>
      <c r="H990" s="212">
        <f>G990/F990*100</f>
        <v>101.6551724137931</v>
      </c>
      <c r="I990" s="1762"/>
      <c r="J990" s="1762"/>
      <c r="K990" s="210"/>
      <c r="L990" s="210"/>
      <c r="M990" s="210"/>
      <c r="N990" s="210"/>
      <c r="O990" s="210"/>
      <c r="P990" s="210"/>
      <c r="Q990" s="512"/>
      <c r="R990" s="512"/>
      <c r="S990" s="512"/>
      <c r="T990" s="512"/>
      <c r="U990" s="512"/>
      <c r="V990" s="512"/>
      <c r="W990" s="512"/>
      <c r="X990" s="955"/>
      <c r="Y990" s="512">
        <f>AE990-AD990-AA990</f>
        <v>0</v>
      </c>
      <c r="Z990" s="975"/>
      <c r="AA990" s="512"/>
      <c r="AB990" s="512"/>
      <c r="AC990" s="512"/>
      <c r="AD990" s="512"/>
      <c r="AE990" s="512"/>
      <c r="AF990" s="1165"/>
      <c r="AG990" s="508"/>
      <c r="AH990" s="1325"/>
      <c r="AI990" s="1340">
        <f t="shared" si="460"/>
        <v>0</v>
      </c>
    </row>
    <row r="991" spans="1:35" ht="30" x14ac:dyDescent="0.25">
      <c r="A991" s="226">
        <v>1</v>
      </c>
      <c r="B991" s="709" t="s">
        <v>197</v>
      </c>
      <c r="C991" s="1960"/>
      <c r="D991" s="1914"/>
      <c r="E991" s="396"/>
      <c r="F991" s="716">
        <f>ROUND(E991/12*$B$4,0)</f>
        <v>0</v>
      </c>
      <c r="G991" s="946"/>
      <c r="H991" s="716"/>
      <c r="I991" s="1762"/>
      <c r="J991" s="1762"/>
      <c r="K991" s="210"/>
      <c r="L991" s="210"/>
      <c r="M991" s="210"/>
      <c r="N991" s="210"/>
      <c r="O991" s="210"/>
      <c r="P991" s="210"/>
      <c r="Q991" s="512"/>
      <c r="R991" s="512"/>
      <c r="S991" s="512"/>
      <c r="T991" s="512"/>
      <c r="U991" s="512"/>
      <c r="V991" s="512"/>
      <c r="W991" s="512"/>
      <c r="X991" s="955"/>
      <c r="Y991" s="512">
        <f>AE991-AD991-AA991</f>
        <v>0</v>
      </c>
      <c r="Z991" s="975"/>
      <c r="AA991" s="512"/>
      <c r="AB991" s="512"/>
      <c r="AC991" s="512"/>
      <c r="AD991" s="512"/>
      <c r="AE991" s="512"/>
      <c r="AF991" s="1153"/>
      <c r="AG991" s="508"/>
      <c r="AH991" s="1325"/>
      <c r="AI991" s="1340">
        <f t="shared" si="460"/>
        <v>0</v>
      </c>
    </row>
    <row r="992" spans="1:35" ht="72" x14ac:dyDescent="0.25">
      <c r="A992" s="226">
        <v>1</v>
      </c>
      <c r="B992" s="710" t="s">
        <v>329</v>
      </c>
      <c r="C992" s="617"/>
      <c r="D992" s="4"/>
      <c r="E992" s="389"/>
      <c r="F992" s="212"/>
      <c r="G992" s="212"/>
      <c r="H992" s="212"/>
      <c r="I992" s="1762"/>
      <c r="J992" s="1762"/>
      <c r="K992" s="210"/>
      <c r="L992" s="210"/>
      <c r="M992" s="210"/>
      <c r="N992" s="210"/>
      <c r="O992" s="210"/>
      <c r="P992" s="210"/>
      <c r="Q992" s="512"/>
      <c r="R992" s="512"/>
      <c r="S992" s="512"/>
      <c r="T992" s="512"/>
      <c r="U992" s="512"/>
      <c r="V992" s="512"/>
      <c r="W992" s="512"/>
      <c r="X992" s="955"/>
      <c r="Y992" s="512">
        <f>AE992-AD992-AA992</f>
        <v>0</v>
      </c>
      <c r="Z992" s="975"/>
      <c r="AA992" s="512"/>
      <c r="AB992" s="512"/>
      <c r="AC992" s="512"/>
      <c r="AD992" s="512"/>
      <c r="AE992" s="512"/>
      <c r="AF992" s="1165"/>
      <c r="AG992" s="508"/>
      <c r="AH992" s="1325"/>
      <c r="AI992" s="1340">
        <f t="shared" si="460"/>
        <v>0</v>
      </c>
    </row>
    <row r="993" spans="1:35" x14ac:dyDescent="0.25">
      <c r="A993" s="226">
        <v>1</v>
      </c>
      <c r="B993" s="1905" t="s">
        <v>134</v>
      </c>
      <c r="C993" s="1374"/>
      <c r="D993" s="2535"/>
      <c r="E993" s="380">
        <f>SUM(E994:E1003)</f>
        <v>25200</v>
      </c>
      <c r="F993" s="714">
        <f t="shared" ref="F993:G993" si="495">SUM(F994:F1003)</f>
        <v>14700</v>
      </c>
      <c r="G993" s="714">
        <f t="shared" si="495"/>
        <v>18537</v>
      </c>
      <c r="H993" s="944">
        <f t="shared" ref="H993:H1008" si="496">G993/F993*100</f>
        <v>126.10204081632652</v>
      </c>
      <c r="I993" s="1754"/>
      <c r="J993" s="1762"/>
      <c r="K993" s="1762"/>
      <c r="L993" s="1762"/>
      <c r="M993" s="1762"/>
      <c r="N993" s="1754"/>
      <c r="O993" s="1762"/>
      <c r="P993" s="1762"/>
      <c r="Q993" s="546">
        <v>7827.1639999999998</v>
      </c>
      <c r="R993" s="546">
        <v>7827.1639999999998</v>
      </c>
      <c r="S993" s="546">
        <v>7827.1639999999998</v>
      </c>
      <c r="T993" s="546">
        <v>7827.1639999999998</v>
      </c>
      <c r="U993" s="546">
        <v>7827.1639999999998</v>
      </c>
      <c r="V993" s="546">
        <v>7523.1189999999997</v>
      </c>
      <c r="W993" s="546">
        <v>7523.1189999999997</v>
      </c>
      <c r="X993" s="1092">
        <f>Q993/12*$B$4+(R993-Q993)/11*6+(S993-R993)/10*5+(T993-S993)/9*4+(U993-T993)/8*3+(V993-U993)/7*2+(W993-V993)/6*1</f>
        <v>4478.9756666666663</v>
      </c>
      <c r="Y993" s="546">
        <f t="shared" ref="Y993" si="497">AE993-AD993-AA993</f>
        <v>5278.7908600000001</v>
      </c>
      <c r="Z993" s="1295"/>
      <c r="AA993" s="546"/>
      <c r="AB993" s="546">
        <f>Y993-X993</f>
        <v>799.81519333333381</v>
      </c>
      <c r="AC993" s="546"/>
      <c r="AD993" s="546">
        <v>0</v>
      </c>
      <c r="AE993" s="546">
        <v>5278.7908600000001</v>
      </c>
      <c r="AF993" s="1166"/>
      <c r="AG993" s="1159"/>
      <c r="AH993" s="1325"/>
      <c r="AI993" s="1340">
        <f t="shared" si="460"/>
        <v>5278790.8600000003</v>
      </c>
    </row>
    <row r="994" spans="1:35" ht="45" x14ac:dyDescent="0.25">
      <c r="A994" s="226">
        <v>1</v>
      </c>
      <c r="B994" s="691" t="s">
        <v>117</v>
      </c>
      <c r="C994" s="1904"/>
      <c r="D994" s="2535"/>
      <c r="E994" s="393">
        <v>12000</v>
      </c>
      <c r="F994" s="329">
        <f t="shared" ref="F994:F1002" si="498">ROUND(E994/12*$B$4,0)</f>
        <v>7000</v>
      </c>
      <c r="G994" s="329">
        <v>9162</v>
      </c>
      <c r="H994" s="1048">
        <f t="shared" ref="H994:H1002" si="499">G994/F994*100</f>
        <v>130.8857142857143</v>
      </c>
      <c r="I994" s="1754"/>
      <c r="J994" s="1762"/>
      <c r="K994" s="1762"/>
      <c r="L994" s="1762"/>
      <c r="M994" s="1762"/>
      <c r="N994" s="1754"/>
      <c r="O994" s="1762"/>
      <c r="P994" s="1762"/>
      <c r="Q994" s="546"/>
      <c r="R994" s="546"/>
      <c r="S994" s="546"/>
      <c r="T994" s="546"/>
      <c r="U994" s="546"/>
      <c r="V994" s="546"/>
      <c r="W994" s="546"/>
      <c r="X994" s="1099"/>
      <c r="Y994" s="546"/>
      <c r="Z994" s="1295"/>
      <c r="AA994" s="546"/>
      <c r="AB994" s="546"/>
      <c r="AC994" s="546"/>
      <c r="AD994" s="546"/>
      <c r="AE994" s="546"/>
      <c r="AF994" s="1169"/>
      <c r="AG994" s="1159"/>
      <c r="AH994" s="1325"/>
      <c r="AI994" s="1340">
        <f t="shared" si="460"/>
        <v>0</v>
      </c>
    </row>
    <row r="995" spans="1:35" x14ac:dyDescent="0.25">
      <c r="A995" s="226">
        <v>1</v>
      </c>
      <c r="B995" s="692" t="s">
        <v>63</v>
      </c>
      <c r="C995" s="1904"/>
      <c r="D995" s="2535"/>
      <c r="E995" s="393">
        <v>4500</v>
      </c>
      <c r="F995" s="329">
        <f t="shared" si="498"/>
        <v>2625</v>
      </c>
      <c r="G995" s="329">
        <v>3159</v>
      </c>
      <c r="H995" s="1048">
        <f t="shared" si="499"/>
        <v>120.34285714285716</v>
      </c>
      <c r="I995" s="1754"/>
      <c r="J995" s="1762"/>
      <c r="K995" s="1762"/>
      <c r="L995" s="1762"/>
      <c r="M995" s="1762"/>
      <c r="N995" s="1754"/>
      <c r="O995" s="1762"/>
      <c r="P995" s="1762"/>
      <c r="Q995" s="546"/>
      <c r="R995" s="546"/>
      <c r="S995" s="546"/>
      <c r="T995" s="546"/>
      <c r="U995" s="546"/>
      <c r="V995" s="546"/>
      <c r="W995" s="546"/>
      <c r="X995" s="1099"/>
      <c r="Y995" s="546"/>
      <c r="Z995" s="1295"/>
      <c r="AA995" s="546"/>
      <c r="AB995" s="546"/>
      <c r="AC995" s="546"/>
      <c r="AD995" s="546"/>
      <c r="AE995" s="546"/>
      <c r="AF995" s="1169"/>
      <c r="AG995" s="1159"/>
      <c r="AH995" s="1325"/>
      <c r="AI995" s="1340">
        <f t="shared" si="460"/>
        <v>0</v>
      </c>
    </row>
    <row r="996" spans="1:35" x14ac:dyDescent="0.25">
      <c r="A996" s="226">
        <v>1</v>
      </c>
      <c r="B996" s="692" t="s">
        <v>88</v>
      </c>
      <c r="C996" s="1904"/>
      <c r="D996" s="2535"/>
      <c r="E996" s="393">
        <v>3700</v>
      </c>
      <c r="F996" s="329">
        <f t="shared" si="498"/>
        <v>2158</v>
      </c>
      <c r="G996" s="329">
        <v>2897</v>
      </c>
      <c r="H996" s="1048">
        <f t="shared" si="499"/>
        <v>134.24467099165895</v>
      </c>
      <c r="I996" s="1754"/>
      <c r="J996" s="1762"/>
      <c r="K996" s="1762"/>
      <c r="L996" s="1762"/>
      <c r="M996" s="1762"/>
      <c r="N996" s="1754"/>
      <c r="O996" s="1762"/>
      <c r="P996" s="1762"/>
      <c r="Q996" s="546"/>
      <c r="R996" s="546"/>
      <c r="S996" s="546"/>
      <c r="T996" s="546"/>
      <c r="U996" s="546"/>
      <c r="V996" s="546"/>
      <c r="W996" s="546"/>
      <c r="X996" s="1099"/>
      <c r="Y996" s="546"/>
      <c r="Z996" s="1295"/>
      <c r="AA996" s="546"/>
      <c r="AB996" s="546"/>
      <c r="AC996" s="546"/>
      <c r="AD996" s="546"/>
      <c r="AE996" s="546"/>
      <c r="AF996" s="1169"/>
      <c r="AG996" s="1159"/>
      <c r="AH996" s="1325"/>
      <c r="AI996" s="1340">
        <f t="shared" si="460"/>
        <v>0</v>
      </c>
    </row>
    <row r="997" spans="1:35" x14ac:dyDescent="0.25">
      <c r="A997" s="226">
        <v>1</v>
      </c>
      <c r="B997" s="693" t="s">
        <v>113</v>
      </c>
      <c r="C997" s="1375"/>
      <c r="D997" s="3"/>
      <c r="E997" s="372">
        <v>100</v>
      </c>
      <c r="F997" s="212">
        <f t="shared" si="498"/>
        <v>58</v>
      </c>
      <c r="G997" s="212">
        <v>120</v>
      </c>
      <c r="H997" s="212">
        <f t="shared" si="499"/>
        <v>206.89655172413794</v>
      </c>
      <c r="I997" s="1754"/>
      <c r="J997" s="1762"/>
      <c r="K997" s="1762"/>
      <c r="L997" s="1762"/>
      <c r="M997" s="1762"/>
      <c r="N997" s="1762"/>
      <c r="O997" s="1762"/>
      <c r="P997" s="1762"/>
      <c r="Q997" s="546"/>
      <c r="R997" s="546"/>
      <c r="S997" s="546"/>
      <c r="T997" s="546"/>
      <c r="U997" s="546"/>
      <c r="V997" s="546"/>
      <c r="W997" s="546"/>
      <c r="X997" s="1099"/>
      <c r="Y997" s="546"/>
      <c r="Z997" s="1295"/>
      <c r="AA997" s="546"/>
      <c r="AB997" s="546"/>
      <c r="AC997" s="546"/>
      <c r="AD997" s="546"/>
      <c r="AE997" s="546"/>
      <c r="AF997" s="1165"/>
      <c r="AG997" s="1159"/>
      <c r="AH997" s="1325"/>
      <c r="AI997" s="1340">
        <f t="shared" si="460"/>
        <v>0</v>
      </c>
    </row>
    <row r="998" spans="1:35" x14ac:dyDescent="0.25">
      <c r="B998" s="693" t="s">
        <v>270</v>
      </c>
      <c r="C998" s="1375"/>
      <c r="D998" s="3"/>
      <c r="E998" s="372">
        <v>1500</v>
      </c>
      <c r="F998" s="212">
        <f t="shared" si="498"/>
        <v>875</v>
      </c>
      <c r="G998" s="212">
        <v>950</v>
      </c>
      <c r="H998" s="212">
        <f t="shared" si="499"/>
        <v>108.57142857142857</v>
      </c>
      <c r="I998" s="1754"/>
      <c r="J998" s="1762"/>
      <c r="K998" s="1762"/>
      <c r="L998" s="1762"/>
      <c r="M998" s="1762"/>
      <c r="N998" s="1762"/>
      <c r="O998" s="1762"/>
      <c r="P998" s="1762"/>
      <c r="Q998" s="546"/>
      <c r="R998" s="546"/>
      <c r="S998" s="546"/>
      <c r="T998" s="546"/>
      <c r="U998" s="546"/>
      <c r="V998" s="546"/>
      <c r="W998" s="546"/>
      <c r="X998" s="1099"/>
      <c r="Y998" s="546"/>
      <c r="Z998" s="1295"/>
      <c r="AA998" s="546"/>
      <c r="AB998" s="546"/>
      <c r="AC998" s="546"/>
      <c r="AD998" s="546"/>
      <c r="AE998" s="546"/>
      <c r="AF998" s="1165"/>
      <c r="AG998" s="1159"/>
      <c r="AH998" s="1325"/>
      <c r="AI998" s="1340">
        <f t="shared" si="460"/>
        <v>0</v>
      </c>
    </row>
    <row r="999" spans="1:35" ht="30" x14ac:dyDescent="0.25">
      <c r="B999" s="691" t="s">
        <v>288</v>
      </c>
      <c r="C999" s="1375"/>
      <c r="D999" s="3"/>
      <c r="E999" s="372">
        <v>1500</v>
      </c>
      <c r="F999" s="212">
        <f t="shared" si="498"/>
        <v>875</v>
      </c>
      <c r="G999" s="212">
        <v>1035</v>
      </c>
      <c r="H999" s="212">
        <f t="shared" si="499"/>
        <v>118.28571428571428</v>
      </c>
      <c r="I999" s="1754"/>
      <c r="J999" s="1762"/>
      <c r="K999" s="1762"/>
      <c r="L999" s="1762"/>
      <c r="M999" s="1762"/>
      <c r="N999" s="1762"/>
      <c r="O999" s="1762"/>
      <c r="P999" s="1762"/>
      <c r="Q999" s="546"/>
      <c r="R999" s="546"/>
      <c r="S999" s="546"/>
      <c r="T999" s="546"/>
      <c r="U999" s="546"/>
      <c r="V999" s="546"/>
      <c r="W999" s="546"/>
      <c r="X999" s="1099"/>
      <c r="Y999" s="546"/>
      <c r="Z999" s="1295"/>
      <c r="AA999" s="546"/>
      <c r="AB999" s="546"/>
      <c r="AC999" s="546"/>
      <c r="AD999" s="546"/>
      <c r="AE999" s="546"/>
      <c r="AF999" s="1165"/>
      <c r="AG999" s="1159"/>
      <c r="AH999" s="1325"/>
      <c r="AI999" s="1340">
        <f t="shared" si="460"/>
        <v>0</v>
      </c>
    </row>
    <row r="1000" spans="1:35" x14ac:dyDescent="0.25">
      <c r="B1000" s="693" t="s">
        <v>30</v>
      </c>
      <c r="C1000" s="1375"/>
      <c r="D1000" s="3"/>
      <c r="E1000" s="372">
        <v>200</v>
      </c>
      <c r="F1000" s="212">
        <f t="shared" si="498"/>
        <v>117</v>
      </c>
      <c r="G1000" s="212">
        <v>139</v>
      </c>
      <c r="H1000" s="212">
        <f t="shared" si="499"/>
        <v>118.80341880341881</v>
      </c>
      <c r="I1000" s="1754"/>
      <c r="J1000" s="1762"/>
      <c r="K1000" s="1762"/>
      <c r="L1000" s="1762"/>
      <c r="M1000" s="1762"/>
      <c r="N1000" s="1762"/>
      <c r="O1000" s="1762"/>
      <c r="P1000" s="1762"/>
      <c r="Q1000" s="546"/>
      <c r="R1000" s="546"/>
      <c r="S1000" s="546"/>
      <c r="T1000" s="546"/>
      <c r="U1000" s="546"/>
      <c r="V1000" s="546"/>
      <c r="W1000" s="546"/>
      <c r="X1000" s="1099"/>
      <c r="Y1000" s="546"/>
      <c r="Z1000" s="1295"/>
      <c r="AA1000" s="546"/>
      <c r="AB1000" s="546"/>
      <c r="AC1000" s="546"/>
      <c r="AD1000" s="546"/>
      <c r="AE1000" s="546"/>
      <c r="AF1000" s="1165"/>
      <c r="AG1000" s="1159"/>
      <c r="AH1000" s="1325"/>
      <c r="AI1000" s="1340">
        <f t="shared" si="460"/>
        <v>0</v>
      </c>
    </row>
    <row r="1001" spans="1:35" x14ac:dyDescent="0.25">
      <c r="A1001" s="226">
        <v>1</v>
      </c>
      <c r="B1001" s="695" t="s">
        <v>89</v>
      </c>
      <c r="C1001" s="1375"/>
      <c r="D1001" s="3"/>
      <c r="E1001" s="372">
        <v>200</v>
      </c>
      <c r="F1001" s="212">
        <f t="shared" si="498"/>
        <v>117</v>
      </c>
      <c r="G1001" s="212">
        <v>183</v>
      </c>
      <c r="H1001" s="212">
        <f t="shared" si="499"/>
        <v>156.41025641025641</v>
      </c>
      <c r="I1001" s="1754"/>
      <c r="J1001" s="1762"/>
      <c r="K1001" s="1762"/>
      <c r="L1001" s="1762"/>
      <c r="M1001" s="1762"/>
      <c r="N1001" s="1762"/>
      <c r="O1001" s="1762"/>
      <c r="P1001" s="1762"/>
      <c r="Q1001" s="546"/>
      <c r="R1001" s="546"/>
      <c r="S1001" s="546"/>
      <c r="T1001" s="546"/>
      <c r="U1001" s="546"/>
      <c r="V1001" s="546"/>
      <c r="W1001" s="546"/>
      <c r="X1001" s="1099"/>
      <c r="Y1001" s="546"/>
      <c r="Z1001" s="1295"/>
      <c r="AA1001" s="546"/>
      <c r="AB1001" s="546"/>
      <c r="AC1001" s="546"/>
      <c r="AD1001" s="546"/>
      <c r="AE1001" s="546"/>
      <c r="AF1001" s="1165"/>
      <c r="AG1001" s="1159"/>
      <c r="AH1001" s="1325"/>
      <c r="AI1001" s="1340">
        <f t="shared" si="460"/>
        <v>0</v>
      </c>
    </row>
    <row r="1002" spans="1:35" s="2536" customFormat="1" ht="30" x14ac:dyDescent="0.25">
      <c r="B1002" s="694" t="s">
        <v>72</v>
      </c>
      <c r="C1002" s="1446"/>
      <c r="D1002" s="1898"/>
      <c r="E1002" s="372">
        <v>1500</v>
      </c>
      <c r="F1002" s="212">
        <f t="shared" si="498"/>
        <v>875</v>
      </c>
      <c r="G1002" s="212">
        <v>892</v>
      </c>
      <c r="H1002" s="212">
        <f t="shared" si="499"/>
        <v>101.94285714285714</v>
      </c>
      <c r="I1002" s="1754"/>
      <c r="J1002" s="1762"/>
      <c r="K1002" s="1762"/>
      <c r="L1002" s="1762"/>
      <c r="M1002" s="1762"/>
      <c r="N1002" s="1762"/>
      <c r="O1002" s="1785"/>
      <c r="P1002" s="1762"/>
      <c r="Q1002" s="549"/>
      <c r="R1002" s="549"/>
      <c r="S1002" s="549"/>
      <c r="T1002" s="549"/>
      <c r="U1002" s="549"/>
      <c r="V1002" s="549"/>
      <c r="W1002" s="549"/>
      <c r="X1002" s="1100"/>
      <c r="Y1002" s="549"/>
      <c r="Z1002" s="1289"/>
      <c r="AA1002" s="549"/>
      <c r="AB1002" s="549"/>
      <c r="AC1002" s="549"/>
      <c r="AD1002" s="549"/>
      <c r="AE1002" s="549"/>
      <c r="AF1002" s="1165"/>
      <c r="AG1002" s="1167"/>
      <c r="AH1002" s="1325"/>
      <c r="AI1002" s="1340">
        <f t="shared" si="460"/>
        <v>0</v>
      </c>
    </row>
    <row r="1003" spans="1:35" s="2536" customFormat="1" ht="30" x14ac:dyDescent="0.25">
      <c r="B1003" s="3705" t="s">
        <v>615</v>
      </c>
      <c r="C1003" s="1446"/>
      <c r="D1003" s="1898"/>
      <c r="E1003" s="2440"/>
      <c r="F1003" s="212"/>
      <c r="G1003" s="212"/>
      <c r="H1003" s="212"/>
      <c r="I1003" s="1780"/>
      <c r="J1003" s="1785"/>
      <c r="K1003" s="1785"/>
      <c r="L1003" s="1785"/>
      <c r="M1003" s="1785"/>
      <c r="N1003" s="1785"/>
      <c r="O1003" s="1785"/>
      <c r="P1003" s="1785"/>
      <c r="Q1003" s="549"/>
      <c r="R1003" s="549"/>
      <c r="S1003" s="549"/>
      <c r="T1003" s="549"/>
      <c r="U1003" s="549"/>
      <c r="V1003" s="549"/>
      <c r="W1003" s="549"/>
      <c r="X1003" s="1100"/>
      <c r="Y1003" s="549"/>
      <c r="Z1003" s="1289"/>
      <c r="AA1003" s="549"/>
      <c r="AB1003" s="549"/>
      <c r="AC1003" s="549"/>
      <c r="AD1003" s="549"/>
      <c r="AE1003" s="549"/>
      <c r="AF1003" s="1165"/>
      <c r="AG1003" s="1167"/>
      <c r="AH1003" s="1325"/>
      <c r="AI1003" s="1340">
        <f t="shared" si="460"/>
        <v>0</v>
      </c>
    </row>
    <row r="1004" spans="1:35" ht="29.25" x14ac:dyDescent="0.25">
      <c r="A1004" s="226">
        <v>1</v>
      </c>
      <c r="B1004" s="678" t="s">
        <v>272</v>
      </c>
      <c r="C1004" s="1446"/>
      <c r="D1004" s="1898"/>
      <c r="E1004" s="687">
        <f>E976+E956</f>
        <v>35325</v>
      </c>
      <c r="F1004" s="716">
        <f>F976+F956</f>
        <v>20544.333333333332</v>
      </c>
      <c r="G1004" s="716">
        <f>G976+G956</f>
        <v>25691</v>
      </c>
      <c r="H1004" s="212">
        <f t="shared" si="496"/>
        <v>125.05151461067936</v>
      </c>
      <c r="I1004" s="1898"/>
      <c r="J1004" s="1898"/>
      <c r="K1004" s="1898"/>
      <c r="L1004" s="1898"/>
      <c r="M1004" s="1898"/>
      <c r="N1004" s="1898"/>
      <c r="O1004" s="1898"/>
      <c r="P1004" s="1898"/>
      <c r="Q1004" s="1898"/>
      <c r="R1004" s="1898"/>
      <c r="S1004" s="1898"/>
      <c r="T1004" s="1898"/>
      <c r="U1004" s="1898"/>
      <c r="V1004" s="1898"/>
      <c r="W1004" s="1898"/>
      <c r="X1004" s="1100"/>
      <c r="Y1004" s="549"/>
      <c r="Z1004" s="1289"/>
      <c r="AA1004" s="549"/>
      <c r="AB1004" s="549"/>
      <c r="AC1004" s="549"/>
      <c r="AD1004" s="549"/>
      <c r="AE1004" s="549"/>
      <c r="AF1004" s="1137"/>
      <c r="AG1004" s="1167"/>
      <c r="AH1004" s="1325"/>
      <c r="AI1004" s="1340">
        <f t="shared" si="460"/>
        <v>0</v>
      </c>
    </row>
    <row r="1005" spans="1:35" ht="43.5" x14ac:dyDescent="0.25">
      <c r="A1005" s="226">
        <v>1</v>
      </c>
      <c r="B1005" s="678" t="s">
        <v>287</v>
      </c>
      <c r="C1005" s="1446"/>
      <c r="D1005" s="1898"/>
      <c r="E1005" s="687">
        <f>E966</f>
        <v>11813</v>
      </c>
      <c r="F1005" s="716">
        <f>F966</f>
        <v>6890.916666666667</v>
      </c>
      <c r="G1005" s="716">
        <f>G966</f>
        <v>7802</v>
      </c>
      <c r="H1005" s="212">
        <f t="shared" si="496"/>
        <v>113.22151140994788</v>
      </c>
      <c r="I1005" s="1898"/>
      <c r="J1005" s="1898"/>
      <c r="K1005" s="1898"/>
      <c r="L1005" s="1898"/>
      <c r="M1005" s="1898"/>
      <c r="N1005" s="1898"/>
      <c r="O1005" s="1898"/>
      <c r="P1005" s="1898"/>
      <c r="Q1005" s="1898"/>
      <c r="R1005" s="1898"/>
      <c r="S1005" s="1898"/>
      <c r="T1005" s="1898"/>
      <c r="U1005" s="1898"/>
      <c r="V1005" s="1898"/>
      <c r="W1005" s="1898"/>
      <c r="X1005" s="1100"/>
      <c r="Y1005" s="549"/>
      <c r="Z1005" s="1289"/>
      <c r="AA1005" s="549"/>
      <c r="AB1005" s="549"/>
      <c r="AC1005" s="549"/>
      <c r="AD1005" s="549"/>
      <c r="AE1005" s="549"/>
      <c r="AF1005" s="1137"/>
      <c r="AG1005" s="1167"/>
      <c r="AH1005" s="1325"/>
      <c r="AI1005" s="1340">
        <f t="shared" si="460"/>
        <v>0</v>
      </c>
    </row>
    <row r="1006" spans="1:35" ht="29.25" x14ac:dyDescent="0.25">
      <c r="A1006" s="226">
        <v>1</v>
      </c>
      <c r="B1006" s="678" t="s">
        <v>273</v>
      </c>
      <c r="C1006" s="1446"/>
      <c r="D1006" s="1898"/>
      <c r="E1006" s="687">
        <f>E988+E962</f>
        <v>28014</v>
      </c>
      <c r="F1006" s="716">
        <f>F988+F962</f>
        <v>16341.249999999998</v>
      </c>
      <c r="G1006" s="716">
        <f>G988+G962</f>
        <v>17315</v>
      </c>
      <c r="H1006" s="212">
        <f t="shared" si="496"/>
        <v>105.95884647747266</v>
      </c>
      <c r="I1006" s="1898"/>
      <c r="J1006" s="1898"/>
      <c r="K1006" s="1898"/>
      <c r="L1006" s="1898"/>
      <c r="M1006" s="1898"/>
      <c r="N1006" s="1898"/>
      <c r="O1006" s="1898"/>
      <c r="P1006" s="1898"/>
      <c r="Q1006" s="1898"/>
      <c r="R1006" s="1898"/>
      <c r="S1006" s="1898"/>
      <c r="T1006" s="1898"/>
      <c r="U1006" s="1898"/>
      <c r="V1006" s="1898"/>
      <c r="W1006" s="1898"/>
      <c r="X1006" s="1100"/>
      <c r="Y1006" s="549"/>
      <c r="Z1006" s="1289"/>
      <c r="AA1006" s="549"/>
      <c r="AB1006" s="549"/>
      <c r="AC1006" s="549"/>
      <c r="AD1006" s="549"/>
      <c r="AE1006" s="549"/>
      <c r="AF1006" s="1137"/>
      <c r="AG1006" s="1167"/>
      <c r="AH1006" s="1325"/>
      <c r="AI1006" s="1340">
        <f t="shared" si="460"/>
        <v>0</v>
      </c>
    </row>
    <row r="1007" spans="1:35" ht="29.25" x14ac:dyDescent="0.25">
      <c r="A1007" s="226">
        <v>1</v>
      </c>
      <c r="B1007" s="678" t="s">
        <v>274</v>
      </c>
      <c r="C1007" s="1446"/>
      <c r="D1007" s="1898"/>
      <c r="E1007" s="696">
        <f>E990</f>
        <v>8700</v>
      </c>
      <c r="F1007" s="716">
        <f>F990</f>
        <v>5075</v>
      </c>
      <c r="G1007" s="716">
        <f>G990</f>
        <v>5159</v>
      </c>
      <c r="H1007" s="212">
        <f t="shared" si="496"/>
        <v>101.6551724137931</v>
      </c>
      <c r="I1007" s="1898"/>
      <c r="J1007" s="1898"/>
      <c r="K1007" s="1898"/>
      <c r="L1007" s="1898"/>
      <c r="M1007" s="1898"/>
      <c r="N1007" s="1898"/>
      <c r="O1007" s="1898"/>
      <c r="P1007" s="1898"/>
      <c r="Q1007" s="549">
        <v>9384.777</v>
      </c>
      <c r="R1007" s="549">
        <v>9384.777</v>
      </c>
      <c r="S1007" s="549">
        <v>9384.777</v>
      </c>
      <c r="T1007" s="549">
        <v>9384.777</v>
      </c>
      <c r="U1007" s="549">
        <v>9384.777</v>
      </c>
      <c r="V1007" s="549">
        <v>9384.777</v>
      </c>
      <c r="W1007" s="549">
        <v>9384.777</v>
      </c>
      <c r="X1007" s="1092">
        <f>Q1007/12*$B$4+(R1007-Q1007)/11*6+(S1007-R1007)/10*5+(T1007-S1007)/9*4+(U1007-T1007)/8*3+(V1007-U1007)/7*2+(W1007-V1007)/6*1</f>
        <v>5474.4532500000005</v>
      </c>
      <c r="Y1007" s="549">
        <f>AE1007-AD1007-AA1007</f>
        <v>5561.0883900000008</v>
      </c>
      <c r="Z1007" s="1289"/>
      <c r="AA1007" s="549"/>
      <c r="AB1007" s="549">
        <f>Y1007-X1007</f>
        <v>86.63514000000032</v>
      </c>
      <c r="AC1007" s="549"/>
      <c r="AD1007" s="549">
        <v>-4.4963100000000003</v>
      </c>
      <c r="AE1007" s="549">
        <v>5556.5920800000004</v>
      </c>
      <c r="AF1007" s="1137"/>
      <c r="AG1007" s="1167"/>
      <c r="AH1007" s="1325"/>
      <c r="AI1007" s="1340">
        <f t="shared" si="460"/>
        <v>5556592.0800000001</v>
      </c>
    </row>
    <row r="1008" spans="1:35" x14ac:dyDescent="0.25">
      <c r="A1008" s="226">
        <v>1</v>
      </c>
      <c r="B1008" s="1391" t="s">
        <v>136</v>
      </c>
      <c r="C1008" s="1390"/>
      <c r="D1008" s="1962"/>
      <c r="E1008" s="697">
        <f>E1004+E1005+E1007+E1006*2.6</f>
        <v>128674.40000000001</v>
      </c>
      <c r="F1008" s="1042">
        <f>F1004+F1005+F1007+F1006*2.6</f>
        <v>74997.5</v>
      </c>
      <c r="G1008" s="1042">
        <f>G1004+G1005+G1007+G1006*2.6</f>
        <v>83671</v>
      </c>
      <c r="H1008" s="38">
        <f t="shared" si="496"/>
        <v>111.56505216840561</v>
      </c>
      <c r="I1008" s="1911"/>
      <c r="J1008" s="1911"/>
      <c r="K1008" s="1801"/>
      <c r="L1008" s="1801"/>
      <c r="M1008" s="1801"/>
      <c r="N1008" s="1801"/>
      <c r="O1008" s="1801"/>
      <c r="P1008" s="1801"/>
      <c r="Q1008" s="510">
        <f>SUM(Q1007,Q993,Q976,Q966,Q955)</f>
        <v>139333.7786126688</v>
      </c>
      <c r="R1008" s="510">
        <f>SUM(R1007,R993,R976,R966,R955)</f>
        <v>139333.7786126688</v>
      </c>
      <c r="S1008" s="510">
        <f>SUM(S1007,S993,S976,S966,S955)</f>
        <v>139333.7786126688</v>
      </c>
      <c r="T1008" s="510">
        <f>SUM(T1007,T993,T976,T966,T955,T985)</f>
        <v>139445.9514626688</v>
      </c>
      <c r="U1008" s="510">
        <f>SUM(U1007,U993,U976,U966,U955,U985)</f>
        <v>139445.9514626688</v>
      </c>
      <c r="V1008" s="510">
        <f>SUM(V1007,V993,V976,V966,V955,V985)</f>
        <v>139141.90646266876</v>
      </c>
      <c r="W1008" s="510">
        <f>SUM(W1007,W993,W976,W966,W955,W985)</f>
        <v>139141.90646266876</v>
      </c>
      <c r="X1008" s="1093">
        <f t="shared" ref="X1008:AE1008" si="500">SUM(X1007,X993,X976,X966,X955,X985)</f>
        <v>81241.022124056806</v>
      </c>
      <c r="Y1008" s="510">
        <f t="shared" si="500"/>
        <v>84530.869950000008</v>
      </c>
      <c r="Z1008" s="979">
        <f t="shared" si="500"/>
        <v>0</v>
      </c>
      <c r="AA1008" s="510">
        <f t="shared" si="500"/>
        <v>0</v>
      </c>
      <c r="AB1008" s="510">
        <f t="shared" si="500"/>
        <v>3289.8478259432072</v>
      </c>
      <c r="AC1008" s="510">
        <f t="shared" si="500"/>
        <v>0</v>
      </c>
      <c r="AD1008" s="510">
        <f t="shared" si="500"/>
        <v>-14.252130000000001</v>
      </c>
      <c r="AE1008" s="510">
        <f t="shared" si="500"/>
        <v>84516.617819999999</v>
      </c>
      <c r="AF1008" s="1963"/>
      <c r="AG1008" s="1082"/>
      <c r="AH1008" s="1325"/>
      <c r="AI1008" s="1340">
        <f t="shared" ref="AI1008:AI1071" si="501">AE1008*1000</f>
        <v>84516617.819999993</v>
      </c>
    </row>
    <row r="1009" spans="1:36" x14ac:dyDescent="0.25">
      <c r="A1009" s="226">
        <v>1</v>
      </c>
      <c r="B1009" s="2" t="s">
        <v>29</v>
      </c>
      <c r="C1009" s="630"/>
      <c r="D1009" s="2"/>
      <c r="E1009" s="372"/>
      <c r="F1009" s="329"/>
      <c r="G1009" s="329"/>
      <c r="H1009" s="329"/>
      <c r="I1009" s="1041"/>
      <c r="J1009" s="1041"/>
      <c r="K1009" s="322"/>
      <c r="L1009" s="322"/>
      <c r="M1009" s="322"/>
      <c r="N1009" s="322"/>
      <c r="O1009" s="322"/>
      <c r="P1009" s="322"/>
      <c r="Q1009" s="512"/>
      <c r="R1009" s="512"/>
      <c r="S1009" s="512"/>
      <c r="T1009" s="512"/>
      <c r="U1009" s="512"/>
      <c r="V1009" s="512"/>
      <c r="W1009" s="512"/>
      <c r="X1009" s="955"/>
      <c r="Y1009" s="512">
        <f t="shared" ref="Y1009:Y1023" si="502">AE1009-AD1009-AA1009</f>
        <v>0</v>
      </c>
      <c r="Z1009" s="975"/>
      <c r="AA1009" s="512"/>
      <c r="AB1009" s="512"/>
      <c r="AC1009" s="512"/>
      <c r="AD1009" s="512"/>
      <c r="AE1009" s="512"/>
      <c r="AF1009" s="1169"/>
      <c r="AG1009" s="508"/>
      <c r="AH1009" s="1325"/>
      <c r="AI1009" s="1340">
        <f t="shared" si="501"/>
        <v>0</v>
      </c>
    </row>
    <row r="1010" spans="1:36" s="236" customFormat="1" x14ac:dyDescent="0.25">
      <c r="A1010" s="226">
        <v>1</v>
      </c>
      <c r="B1010" s="3" t="s">
        <v>131</v>
      </c>
      <c r="C1010" s="638"/>
      <c r="D1010" s="3">
        <v>300</v>
      </c>
      <c r="E1010" s="372">
        <v>130</v>
      </c>
      <c r="F1010" s="212">
        <f>ROUND(E1010/12*$B$4,0)</f>
        <v>76</v>
      </c>
      <c r="G1010" s="212">
        <v>117</v>
      </c>
      <c r="H1010" s="212">
        <f>G1010/F1010*100</f>
        <v>153.94736842105263</v>
      </c>
      <c r="I1010" s="1041">
        <v>11</v>
      </c>
      <c r="J1010" s="252">
        <f>M1010/G1010</f>
        <v>8.6581196581196576</v>
      </c>
      <c r="K1010" s="253">
        <f>ROUND(E1010*I1010,0)</f>
        <v>1430</v>
      </c>
      <c r="L1010" s="253">
        <f>ROUND(K1010/12*$B$4,0)</f>
        <v>834</v>
      </c>
      <c r="M1010" s="253">
        <v>1013</v>
      </c>
      <c r="N1010" s="253">
        <f>M1010/L1010*100</f>
        <v>121.46282973621103</v>
      </c>
      <c r="O1010" s="253">
        <f>ROUND(K1010/D1010,0)</f>
        <v>5</v>
      </c>
      <c r="P1010" s="253">
        <f>M1010/$B$4*12/O1010</f>
        <v>347.31428571428575</v>
      </c>
      <c r="Q1010" s="512"/>
      <c r="R1010" s="512"/>
      <c r="S1010" s="512"/>
      <c r="T1010" s="512"/>
      <c r="U1010" s="512"/>
      <c r="V1010" s="512"/>
      <c r="W1010" s="512"/>
      <c r="X1010" s="955"/>
      <c r="Y1010" s="512">
        <f t="shared" si="502"/>
        <v>0</v>
      </c>
      <c r="Z1010" s="975"/>
      <c r="AA1010" s="512"/>
      <c r="AB1010" s="512"/>
      <c r="AC1010" s="512"/>
      <c r="AD1010" s="512"/>
      <c r="AE1010" s="512"/>
      <c r="AF1010" s="1165"/>
      <c r="AG1010" s="508"/>
      <c r="AH1010" s="1325"/>
      <c r="AI1010" s="1340">
        <f t="shared" si="501"/>
        <v>0</v>
      </c>
    </row>
    <row r="1011" spans="1:36" s="236" customFormat="1" x14ac:dyDescent="0.25">
      <c r="A1011" s="226">
        <v>1</v>
      </c>
      <c r="B1011" s="234" t="s">
        <v>76</v>
      </c>
      <c r="C1011" s="1411"/>
      <c r="D1011" s="1914"/>
      <c r="E1011" s="370">
        <f>E1010</f>
        <v>130</v>
      </c>
      <c r="F1011" s="714">
        <f>F1010</f>
        <v>76</v>
      </c>
      <c r="G1011" s="714">
        <f>G1010</f>
        <v>117</v>
      </c>
      <c r="H1011" s="714">
        <f>G1011/F1011*100</f>
        <v>153.94736842105263</v>
      </c>
      <c r="I1011" s="1762">
        <f>I1010</f>
        <v>11</v>
      </c>
      <c r="J1011" s="342">
        <f>M1011/G1011</f>
        <v>8.6581196581196576</v>
      </c>
      <c r="K1011" s="946">
        <f>K1010</f>
        <v>1430</v>
      </c>
      <c r="L1011" s="946">
        <f>L1010</f>
        <v>834</v>
      </c>
      <c r="M1011" s="946">
        <f>M1010</f>
        <v>1013</v>
      </c>
      <c r="N1011" s="253">
        <f>M1011/L1011*100</f>
        <v>121.46282973621103</v>
      </c>
      <c r="O1011" s="1512">
        <f>SUM(O1010)</f>
        <v>5</v>
      </c>
      <c r="P1011" s="253">
        <f>M1011/$B$4*12/O1011</f>
        <v>347.31428571428575</v>
      </c>
      <c r="Q1011" s="512"/>
      <c r="R1011" s="512"/>
      <c r="S1011" s="512"/>
      <c r="T1011" s="512"/>
      <c r="U1011" s="512"/>
      <c r="V1011" s="512"/>
      <c r="W1011" s="512"/>
      <c r="X1011" s="955"/>
      <c r="Y1011" s="512">
        <f t="shared" si="502"/>
        <v>0</v>
      </c>
      <c r="Z1011" s="975"/>
      <c r="AA1011" s="512"/>
      <c r="AB1011" s="512"/>
      <c r="AC1011" s="512"/>
      <c r="AD1011" s="512"/>
      <c r="AE1011" s="512"/>
      <c r="AF1011" s="1190"/>
      <c r="AG1011" s="508"/>
      <c r="AH1011" s="1325"/>
      <c r="AI1011" s="1340">
        <f t="shared" si="501"/>
        <v>0</v>
      </c>
    </row>
    <row r="1012" spans="1:36" ht="30" x14ac:dyDescent="0.25">
      <c r="A1012" s="226">
        <v>1</v>
      </c>
      <c r="B1012" s="2" t="s">
        <v>16</v>
      </c>
      <c r="C1012" s="630"/>
      <c r="D1012" s="1914"/>
      <c r="E1012" s="370"/>
      <c r="F1012" s="714"/>
      <c r="G1012" s="714"/>
      <c r="H1012" s="714"/>
      <c r="I1012" s="1762"/>
      <c r="J1012" s="342"/>
      <c r="K1012" s="946"/>
      <c r="L1012" s="946"/>
      <c r="M1012" s="946"/>
      <c r="N1012" s="253"/>
      <c r="O1012" s="1512"/>
      <c r="P1012" s="253"/>
      <c r="Q1012" s="512"/>
      <c r="R1012" s="512"/>
      <c r="S1012" s="512"/>
      <c r="T1012" s="512"/>
      <c r="U1012" s="512"/>
      <c r="V1012" s="512"/>
      <c r="W1012" s="512"/>
      <c r="X1012" s="955"/>
      <c r="Y1012" s="512">
        <f t="shared" si="502"/>
        <v>0</v>
      </c>
      <c r="Z1012" s="975"/>
      <c r="AA1012" s="512"/>
      <c r="AB1012" s="512"/>
      <c r="AC1012" s="512"/>
      <c r="AD1012" s="512"/>
      <c r="AE1012" s="512"/>
      <c r="AF1012" s="1190"/>
      <c r="AG1012" s="508"/>
      <c r="AH1012" s="1325"/>
      <c r="AI1012" s="1340">
        <f t="shared" si="501"/>
        <v>0</v>
      </c>
    </row>
    <row r="1013" spans="1:36" s="236" customFormat="1" x14ac:dyDescent="0.25">
      <c r="A1013" s="226">
        <v>1</v>
      </c>
      <c r="B1013" s="1883" t="s">
        <v>65</v>
      </c>
      <c r="C1013" s="1964"/>
      <c r="D1013" s="3">
        <v>240</v>
      </c>
      <c r="E1013" s="368">
        <v>240</v>
      </c>
      <c r="F1013" s="212">
        <f>ROUND(E1013/12*$B$4,0)</f>
        <v>140</v>
      </c>
      <c r="G1013" s="212">
        <v>160</v>
      </c>
      <c r="H1013" s="212">
        <f>G1013/F1013*100</f>
        <v>114.28571428571428</v>
      </c>
      <c r="I1013" s="1041">
        <v>8</v>
      </c>
      <c r="J1013" s="252">
        <f>M1013/G1013</f>
        <v>7.9874999999999998</v>
      </c>
      <c r="K1013" s="253">
        <f>ROUND(E1013*I1013,0)</f>
        <v>1920</v>
      </c>
      <c r="L1013" s="253">
        <f>ROUND(K1013/12*$B$4,0)</f>
        <v>1120</v>
      </c>
      <c r="M1013" s="253">
        <v>1278</v>
      </c>
      <c r="N1013" s="253">
        <f>M1013/L1013*100</f>
        <v>114.10714285714285</v>
      </c>
      <c r="O1013" s="1395">
        <f>ROUND(K1013/D1013,0)</f>
        <v>8</v>
      </c>
      <c r="P1013" s="253">
        <f>M1013/$B$4*12/O1013</f>
        <v>273.85714285714289</v>
      </c>
      <c r="Q1013" s="512"/>
      <c r="R1013" s="512"/>
      <c r="S1013" s="512"/>
      <c r="T1013" s="512"/>
      <c r="U1013" s="512"/>
      <c r="V1013" s="512"/>
      <c r="W1013" s="512"/>
      <c r="X1013" s="955"/>
      <c r="Y1013" s="512">
        <f t="shared" si="502"/>
        <v>0</v>
      </c>
      <c r="Z1013" s="975"/>
      <c r="AA1013" s="512"/>
      <c r="AB1013" s="512"/>
      <c r="AC1013" s="512"/>
      <c r="AD1013" s="512"/>
      <c r="AE1013" s="512"/>
      <c r="AF1013" s="1165"/>
      <c r="AG1013" s="508"/>
      <c r="AH1013" s="1325"/>
      <c r="AI1013" s="1340">
        <f t="shared" si="501"/>
        <v>0</v>
      </c>
    </row>
    <row r="1014" spans="1:36" x14ac:dyDescent="0.25">
      <c r="A1014" s="226">
        <v>1</v>
      </c>
      <c r="B1014" s="1918" t="s">
        <v>180</v>
      </c>
      <c r="C1014" s="1420"/>
      <c r="D1014" s="1919"/>
      <c r="E1014" s="371">
        <f>SUM(E1013)</f>
        <v>240</v>
      </c>
      <c r="F1014" s="1920">
        <f>SUM(F1013)</f>
        <v>140</v>
      </c>
      <c r="G1014" s="1920">
        <f>SUM(G1013)</f>
        <v>160</v>
      </c>
      <c r="H1014" s="267">
        <f>G1014/F1014*100</f>
        <v>114.28571428571428</v>
      </c>
      <c r="I1014" s="1785">
        <f>IF(E1014=0,0,K1014/E1014)</f>
        <v>8</v>
      </c>
      <c r="J1014" s="1384">
        <f>M1014/G1014</f>
        <v>7.9874999999999998</v>
      </c>
      <c r="K1014" s="1448">
        <f>SUM(K1013)</f>
        <v>1920</v>
      </c>
      <c r="L1014" s="1448">
        <f>SUM(L1013)</f>
        <v>1120</v>
      </c>
      <c r="M1014" s="1448">
        <f>SUM(M1013)</f>
        <v>1278</v>
      </c>
      <c r="N1014" s="1448">
        <f>M1014/L1014*100</f>
        <v>114.10714285714285</v>
      </c>
      <c r="O1014" s="1452">
        <f>SUM(O1013)</f>
        <v>8</v>
      </c>
      <c r="P1014" s="433">
        <f>M1014/$B$4*12/O1014</f>
        <v>273.85714285714289</v>
      </c>
      <c r="Q1014" s="513"/>
      <c r="R1014" s="513"/>
      <c r="S1014" s="513"/>
      <c r="T1014" s="513"/>
      <c r="U1014" s="513"/>
      <c r="V1014" s="513"/>
      <c r="W1014" s="513"/>
      <c r="X1014" s="1091"/>
      <c r="Y1014" s="513">
        <f t="shared" si="502"/>
        <v>0</v>
      </c>
      <c r="Z1014" s="1372"/>
      <c r="AA1014" s="513"/>
      <c r="AB1014" s="513"/>
      <c r="AC1014" s="513"/>
      <c r="AD1014" s="513"/>
      <c r="AE1014" s="513"/>
      <c r="AF1014" s="1922"/>
      <c r="AG1014" s="1077"/>
      <c r="AH1014" s="1325"/>
      <c r="AI1014" s="1340">
        <f t="shared" si="501"/>
        <v>0</v>
      </c>
    </row>
    <row r="1015" spans="1:36" ht="30" thickBot="1" x14ac:dyDescent="0.3">
      <c r="A1015" s="226">
        <v>1</v>
      </c>
      <c r="B1015" s="237" t="s">
        <v>208</v>
      </c>
      <c r="C1015" s="237"/>
      <c r="D1015" s="237"/>
      <c r="E1015" s="403">
        <f>SUM(E1014,E1011)</f>
        <v>370</v>
      </c>
      <c r="F1015" s="1965">
        <f>SUM(F1014,F1011)</f>
        <v>216</v>
      </c>
      <c r="G1015" s="1965">
        <f>SUM(G1014,G1011)</f>
        <v>277</v>
      </c>
      <c r="H1015" s="1965">
        <f>G1015/F1015*100</f>
        <v>128.24074074074073</v>
      </c>
      <c r="I1015" s="1426">
        <f>IF(E1015=0,0,K1015/E1015)</f>
        <v>9.0540540540540544</v>
      </c>
      <c r="J1015" s="1966">
        <f>IF(F1015=0,0,L1015/F1015)</f>
        <v>9.0462962962962958</v>
      </c>
      <c r="K1015" s="1965">
        <f>SUM(K1014,K1011)</f>
        <v>3350</v>
      </c>
      <c r="L1015" s="1965">
        <f>SUM(L1014,L1011)</f>
        <v>1954</v>
      </c>
      <c r="M1015" s="1965">
        <f>SUM(M1014,M1011)</f>
        <v>2291</v>
      </c>
      <c r="N1015" s="1428">
        <f>M1015/L1015*100</f>
        <v>117.24667349027635</v>
      </c>
      <c r="O1015" s="1475">
        <f>SUM(O1013,O1010)</f>
        <v>13</v>
      </c>
      <c r="P1015" s="1428">
        <f>M1015/$B$4*12/O1015</f>
        <v>302.1098901098901</v>
      </c>
      <c r="Q1015" s="517">
        <v>7568.8073999999997</v>
      </c>
      <c r="R1015" s="517">
        <v>7568.8073999999997</v>
      </c>
      <c r="S1015" s="517">
        <v>7568.8073999999997</v>
      </c>
      <c r="T1015" s="517">
        <v>7568.8073999999997</v>
      </c>
      <c r="U1015" s="517">
        <v>7568.8073999999997</v>
      </c>
      <c r="V1015" s="517">
        <v>7568.8073999999997</v>
      </c>
      <c r="W1015" s="517">
        <v>7568.8073999999997</v>
      </c>
      <c r="X1015" s="1096">
        <f>Q1015/12*$B$4+(R1015-Q1015)/11*6+(S1015-R1015)/10*5+(T1015-S1015)/9*4+(U1015-T1015)/8*3+(V1015-U1015)/7*2+(W1015-V1015)/6*1</f>
        <v>4415.1376499999997</v>
      </c>
      <c r="Y1015" s="517">
        <f t="shared" si="502"/>
        <v>5590.6489799999999</v>
      </c>
      <c r="Z1015" s="977"/>
      <c r="AA1015" s="517"/>
      <c r="AB1015" s="517">
        <f>Y1015-X1015</f>
        <v>1175.5113300000003</v>
      </c>
      <c r="AC1015" s="517"/>
      <c r="AD1015" s="517">
        <v>-4.1242399999999995</v>
      </c>
      <c r="AE1015" s="517">
        <v>5586.5247399999998</v>
      </c>
      <c r="AF1015" s="1967"/>
      <c r="AG1015" s="1128"/>
      <c r="AH1015" s="1325"/>
      <c r="AI1015" s="1340">
        <f t="shared" si="501"/>
        <v>5586524.7400000002</v>
      </c>
    </row>
    <row r="1016" spans="1:36" ht="15.75" thickBot="1" x14ac:dyDescent="0.3">
      <c r="A1016" s="226">
        <v>1</v>
      </c>
      <c r="B1016" s="1928" t="s">
        <v>291</v>
      </c>
      <c r="C1016" s="1929"/>
      <c r="D1016" s="1928"/>
      <c r="E1016" s="377"/>
      <c r="F1016" s="1774"/>
      <c r="G1016" s="1774"/>
      <c r="H1016" s="1774"/>
      <c r="I1016" s="1730"/>
      <c r="J1016" s="1730"/>
      <c r="K1016" s="1774"/>
      <c r="L1016" s="1774"/>
      <c r="M1016" s="1968">
        <f>SUM(M1015,M1008,M954)</f>
        <v>10919</v>
      </c>
      <c r="N1016" s="1774"/>
      <c r="O1016" s="1774"/>
      <c r="P1016" s="1774"/>
      <c r="Q1016" s="518">
        <f t="shared" ref="Q1016:X1016" si="503">SUM(Q1015,Q1008,Q954)</f>
        <v>214847.50794914761</v>
      </c>
      <c r="R1016" s="518">
        <f t="shared" si="503"/>
        <v>214847.50794914761</v>
      </c>
      <c r="S1016" s="518">
        <f t="shared" si="503"/>
        <v>214847.50794914761</v>
      </c>
      <c r="T1016" s="518">
        <f t="shared" si="503"/>
        <v>214959.68079914758</v>
      </c>
      <c r="U1016" s="518">
        <f t="shared" si="503"/>
        <v>214959.68079914758</v>
      </c>
      <c r="V1016" s="518">
        <f t="shared" ref="V1016:W1016" si="504">SUM(V1015,V1008,V954)</f>
        <v>214655.63579914754</v>
      </c>
      <c r="W1016" s="518">
        <f t="shared" si="504"/>
        <v>214655.63579914754</v>
      </c>
      <c r="X1016" s="956">
        <f t="shared" si="503"/>
        <v>125290.69757033611</v>
      </c>
      <c r="Y1016" s="518">
        <f t="shared" si="502"/>
        <v>123587.01970999999</v>
      </c>
      <c r="Z1016" s="980">
        <f t="shared" ref="Z1016:AG1016" si="505">SUM(Z1015,Z1008,Z954)</f>
        <v>0</v>
      </c>
      <c r="AA1016" s="260">
        <f t="shared" si="505"/>
        <v>-3.6157600000000003</v>
      </c>
      <c r="AB1016" s="518">
        <f t="shared" si="505"/>
        <v>-1703.677860336089</v>
      </c>
      <c r="AC1016" s="518">
        <f t="shared" si="505"/>
        <v>0</v>
      </c>
      <c r="AD1016" s="518">
        <f t="shared" si="505"/>
        <v>-92.426099999999991</v>
      </c>
      <c r="AE1016" s="518">
        <f t="shared" si="505"/>
        <v>123490.97785</v>
      </c>
      <c r="AF1016" s="1776"/>
      <c r="AG1016" s="1079">
        <f t="shared" si="505"/>
        <v>0</v>
      </c>
      <c r="AH1016" s="1325"/>
      <c r="AI1016" s="1340">
        <f t="shared" si="501"/>
        <v>123490977.84999999</v>
      </c>
      <c r="AJ1016" s="226">
        <f>X1016-T1016/12*4</f>
        <v>53637.470637286911</v>
      </c>
    </row>
    <row r="1017" spans="1:36" x14ac:dyDescent="0.25">
      <c r="A1017" s="226">
        <v>1</v>
      </c>
      <c r="B1017" s="1969"/>
      <c r="C1017" s="1970"/>
      <c r="D1017" s="1969"/>
      <c r="E1017" s="393"/>
      <c r="F1017" s="1048"/>
      <c r="G1017" s="1048"/>
      <c r="H1017" s="1048"/>
      <c r="I1017" s="1758"/>
      <c r="J1017" s="1758"/>
      <c r="K1017" s="1755"/>
      <c r="L1017" s="1755"/>
      <c r="M1017" s="1755"/>
      <c r="N1017" s="1755"/>
      <c r="O1017" s="1755"/>
      <c r="P1017" s="1755"/>
      <c r="Q1017" s="511"/>
      <c r="R1017" s="511"/>
      <c r="S1017" s="511"/>
      <c r="T1017" s="511"/>
      <c r="U1017" s="511"/>
      <c r="V1017" s="511"/>
      <c r="W1017" s="511"/>
      <c r="X1017" s="954"/>
      <c r="Y1017" s="511">
        <f t="shared" si="502"/>
        <v>0</v>
      </c>
      <c r="Z1017" s="978"/>
      <c r="AA1017" s="511"/>
      <c r="AB1017" s="511"/>
      <c r="AC1017" s="511"/>
      <c r="AD1017" s="511"/>
      <c r="AE1017" s="511"/>
      <c r="AF1017" s="1189"/>
      <c r="AG1017" s="551"/>
      <c r="AH1017" s="1325"/>
      <c r="AI1017" s="1340">
        <f t="shared" si="501"/>
        <v>0</v>
      </c>
    </row>
    <row r="1018" spans="1:36" s="240" customFormat="1" ht="43.5" x14ac:dyDescent="0.25">
      <c r="A1018" s="226">
        <v>1</v>
      </c>
      <c r="B1018" s="1330" t="s">
        <v>391</v>
      </c>
      <c r="C1018" s="1330"/>
      <c r="D1018" s="1881"/>
      <c r="E1018" s="372"/>
      <c r="F1018" s="329"/>
      <c r="G1018" s="329"/>
      <c r="H1018" s="329"/>
      <c r="I1018" s="1041"/>
      <c r="J1018" s="1041"/>
      <c r="K1018" s="210"/>
      <c r="L1018" s="210"/>
      <c r="M1018" s="210"/>
      <c r="N1018" s="210"/>
      <c r="O1018" s="210"/>
      <c r="P1018" s="210"/>
      <c r="Q1018" s="512"/>
      <c r="R1018" s="512"/>
      <c r="S1018" s="512"/>
      <c r="T1018" s="512"/>
      <c r="U1018" s="512"/>
      <c r="V1018" s="512"/>
      <c r="W1018" s="512"/>
      <c r="X1018" s="955"/>
      <c r="Y1018" s="512">
        <f t="shared" si="502"/>
        <v>0</v>
      </c>
      <c r="Z1018" s="975"/>
      <c r="AA1018" s="512"/>
      <c r="AB1018" s="512"/>
      <c r="AC1018" s="512"/>
      <c r="AD1018" s="512"/>
      <c r="AE1018" s="512"/>
      <c r="AF1018" s="1169"/>
      <c r="AG1018" s="508"/>
      <c r="AH1018" s="1325"/>
      <c r="AI1018" s="1340">
        <f t="shared" si="501"/>
        <v>0</v>
      </c>
    </row>
    <row r="1019" spans="1:36" x14ac:dyDescent="0.25">
      <c r="A1019" s="226">
        <v>1</v>
      </c>
      <c r="B1019" s="1763" t="s">
        <v>5</v>
      </c>
      <c r="C1019" s="1764"/>
      <c r="D1019" s="1763"/>
      <c r="E1019" s="372"/>
      <c r="F1019" s="329"/>
      <c r="G1019" s="329"/>
      <c r="H1019" s="329"/>
      <c r="I1019" s="1762"/>
      <c r="J1019" s="1762"/>
      <c r="K1019" s="329"/>
      <c r="L1019" s="329"/>
      <c r="M1019" s="329"/>
      <c r="N1019" s="329"/>
      <c r="O1019" s="329"/>
      <c r="P1019" s="329"/>
      <c r="Q1019" s="512"/>
      <c r="R1019" s="512"/>
      <c r="S1019" s="512"/>
      <c r="T1019" s="512"/>
      <c r="U1019" s="512"/>
      <c r="V1019" s="512"/>
      <c r="W1019" s="512"/>
      <c r="X1019" s="955"/>
      <c r="Y1019" s="512">
        <f t="shared" si="502"/>
        <v>0</v>
      </c>
      <c r="Z1019" s="975"/>
      <c r="AA1019" s="512"/>
      <c r="AB1019" s="512"/>
      <c r="AC1019" s="512"/>
      <c r="AD1019" s="512"/>
      <c r="AE1019" s="512"/>
      <c r="AF1019" s="1169"/>
      <c r="AG1019" s="508"/>
      <c r="AH1019" s="1325"/>
      <c r="AI1019" s="1340">
        <f t="shared" si="501"/>
        <v>0</v>
      </c>
    </row>
    <row r="1020" spans="1:36" x14ac:dyDescent="0.25">
      <c r="A1020" s="226">
        <v>1</v>
      </c>
      <c r="B1020" s="1898" t="s">
        <v>44</v>
      </c>
      <c r="C1020" s="1338" t="s">
        <v>268</v>
      </c>
      <c r="D1020" s="1898">
        <v>320</v>
      </c>
      <c r="E1020" s="373">
        <v>1760</v>
      </c>
      <c r="F1020" s="218">
        <f>ROUND(E1020/12*$B$4,0)</f>
        <v>1027</v>
      </c>
      <c r="G1020" s="218">
        <v>917</v>
      </c>
      <c r="H1020" s="218">
        <f>G1020/F1020*100</f>
        <v>89.289191820837388</v>
      </c>
      <c r="I1020" s="1765">
        <v>10.5</v>
      </c>
      <c r="J1020" s="1350">
        <f>M1020/G1020</f>
        <v>8.3031624863685938</v>
      </c>
      <c r="K1020" s="433">
        <f>ROUND(E1020*I1020,0)</f>
        <v>18480</v>
      </c>
      <c r="L1020" s="433">
        <f>ROUND(K1020/12*$B$4,0)</f>
        <v>10780</v>
      </c>
      <c r="M1020" s="433">
        <v>7614</v>
      </c>
      <c r="N1020" s="433">
        <f>M1020/L1020*100</f>
        <v>70.630797773654919</v>
      </c>
      <c r="O1020" s="433">
        <f>ROUND(K1020/D1020,0)</f>
        <v>58</v>
      </c>
      <c r="P1020" s="433">
        <f>M1020/$B$4*12/O1020</f>
        <v>225.04433497536948</v>
      </c>
      <c r="Q1020" s="513"/>
      <c r="R1020" s="513"/>
      <c r="S1020" s="513"/>
      <c r="T1020" s="513"/>
      <c r="U1020" s="513"/>
      <c r="V1020" s="513"/>
      <c r="W1020" s="513"/>
      <c r="X1020" s="1091"/>
      <c r="Y1020" s="513">
        <f t="shared" si="502"/>
        <v>0</v>
      </c>
      <c r="Z1020" s="1372"/>
      <c r="AA1020" s="513"/>
      <c r="AB1020" s="513"/>
      <c r="AC1020" s="513"/>
      <c r="AD1020" s="513"/>
      <c r="AE1020" s="513"/>
      <c r="AF1020" s="1346"/>
      <c r="AG1020" s="1077"/>
      <c r="AH1020" s="1325"/>
      <c r="AI1020" s="1340">
        <f t="shared" si="501"/>
        <v>0</v>
      </c>
    </row>
    <row r="1021" spans="1:36" x14ac:dyDescent="0.25">
      <c r="A1021" s="226">
        <v>1</v>
      </c>
      <c r="B1021" s="1391" t="s">
        <v>7</v>
      </c>
      <c r="C1021" s="1390"/>
      <c r="D1021" s="1391"/>
      <c r="E1021" s="379">
        <f>SUM(E1020:E1020)</f>
        <v>1760</v>
      </c>
      <c r="F1021" s="1766">
        <f>SUM(F1020:F1020)</f>
        <v>1027</v>
      </c>
      <c r="G1021" s="1766">
        <f>SUM(G1020:G1020)</f>
        <v>917</v>
      </c>
      <c r="H1021" s="1766">
        <f>G1021/F1021*100</f>
        <v>89.289191820837388</v>
      </c>
      <c r="I1021" s="8">
        <f>K1021/E1021</f>
        <v>10.5</v>
      </c>
      <c r="J1021" s="8">
        <f>M1021/G1021</f>
        <v>8.3031624863685938</v>
      </c>
      <c r="K1021" s="1766">
        <f>SUM(K1020:K1020)</f>
        <v>18480</v>
      </c>
      <c r="L1021" s="1766">
        <f>SUM(L1020:L1020)</f>
        <v>10780</v>
      </c>
      <c r="M1021" s="1766">
        <f>SUM(M1020:M1020)</f>
        <v>7614</v>
      </c>
      <c r="N1021" s="1444">
        <f>M1021/L1021*100</f>
        <v>70.630797773654919</v>
      </c>
      <c r="O1021" s="1885">
        <f>SUM(O1020)</f>
        <v>58</v>
      </c>
      <c r="P1021" s="1444">
        <f>M1021/$B$4*12/O1021</f>
        <v>225.04433497536948</v>
      </c>
      <c r="Q1021" s="510">
        <v>64265.711289835192</v>
      </c>
      <c r="R1021" s="510">
        <v>64265.711289835192</v>
      </c>
      <c r="S1021" s="510">
        <v>64265.711289835192</v>
      </c>
      <c r="T1021" s="510">
        <v>64265.711289835192</v>
      </c>
      <c r="U1021" s="510">
        <v>64265.711289835192</v>
      </c>
      <c r="V1021" s="510">
        <v>64265.711289835192</v>
      </c>
      <c r="W1021" s="510">
        <v>64265.711289835192</v>
      </c>
      <c r="X1021" s="2519">
        <f t="shared" ref="X1021:X1022" si="506">Q1021/12*$B$4+(R1021-Q1021)/11*6+(S1021-R1021)/10*5+(T1021-S1021)/9*4+(U1021-T1021)/8*3+(V1021-U1021)/7*2+(W1021-V1021)/6*1</f>
        <v>37488.3315857372</v>
      </c>
      <c r="Y1021" s="510">
        <f t="shared" si="502"/>
        <v>37520.23603</v>
      </c>
      <c r="Z1021" s="979"/>
      <c r="AA1021" s="510">
        <v>-113.8062</v>
      </c>
      <c r="AB1021" s="510">
        <f>Y1021-X1021</f>
        <v>31.904444262800098</v>
      </c>
      <c r="AC1021" s="510"/>
      <c r="AD1021" s="510">
        <v>0</v>
      </c>
      <c r="AE1021" s="510">
        <v>37406.429830000001</v>
      </c>
      <c r="AF1021" s="1768"/>
      <c r="AG1021" s="1082">
        <v>698.36175000000003</v>
      </c>
      <c r="AH1021" s="1325"/>
      <c r="AI1021" s="1340">
        <f t="shared" si="501"/>
        <v>37406429.829999998</v>
      </c>
    </row>
    <row r="1022" spans="1:36" x14ac:dyDescent="0.25">
      <c r="A1022" s="226">
        <v>1</v>
      </c>
      <c r="B1022" s="680" t="s">
        <v>348</v>
      </c>
      <c r="C1022" s="616"/>
      <c r="D1022" s="1903"/>
      <c r="E1022" s="380"/>
      <c r="F1022" s="944"/>
      <c r="G1022" s="944"/>
      <c r="H1022" s="944"/>
      <c r="I1022" s="437"/>
      <c r="J1022" s="437"/>
      <c r="K1022" s="944"/>
      <c r="L1022" s="944"/>
      <c r="M1022" s="944"/>
      <c r="N1022" s="1356"/>
      <c r="O1022" s="1891"/>
      <c r="P1022" s="1356"/>
      <c r="Q1022" s="511">
        <v>106383.96933999998</v>
      </c>
      <c r="R1022" s="511">
        <v>106383.96933999998</v>
      </c>
      <c r="S1022" s="511">
        <v>106383.96933999998</v>
      </c>
      <c r="T1022" s="511">
        <v>106383.96933999998</v>
      </c>
      <c r="U1022" s="511">
        <v>106383.96933999998</v>
      </c>
      <c r="V1022" s="511">
        <v>106383.96933999998</v>
      </c>
      <c r="W1022" s="511">
        <v>106383.96933999998</v>
      </c>
      <c r="X1022" s="2520">
        <f t="shared" si="506"/>
        <v>62057.31544833332</v>
      </c>
      <c r="Y1022" s="511">
        <f t="shared" si="502"/>
        <v>60213.760650000004</v>
      </c>
      <c r="Z1022" s="978"/>
      <c r="AA1022" s="511"/>
      <c r="AB1022" s="511">
        <f>Y1022-X1022</f>
        <v>-1843.5547983333163</v>
      </c>
      <c r="AC1022" s="511"/>
      <c r="AD1022" s="511">
        <v>-2.0013400000000003</v>
      </c>
      <c r="AE1022" s="511">
        <v>60211.759310000001</v>
      </c>
      <c r="AF1022" s="1160"/>
      <c r="AG1022" s="551"/>
      <c r="AH1022" s="1325"/>
      <c r="AI1022" s="1340">
        <f t="shared" si="501"/>
        <v>60211759.310000002</v>
      </c>
    </row>
    <row r="1023" spans="1:36" s="236" customFormat="1" ht="29.25" x14ac:dyDescent="0.25">
      <c r="A1023" s="226">
        <v>1</v>
      </c>
      <c r="B1023" s="2531" t="s">
        <v>284</v>
      </c>
      <c r="C1023" s="1957"/>
      <c r="D1023" s="713"/>
      <c r="E1023" s="682">
        <f>E1025+E1026+E1027+E1028</f>
        <v>23500</v>
      </c>
      <c r="F1023" s="370">
        <f t="shared" ref="F1023:G1023" si="507">F1025+F1026+F1027+F1028</f>
        <v>13708</v>
      </c>
      <c r="G1023" s="370">
        <f t="shared" si="507"/>
        <v>25614</v>
      </c>
      <c r="H1023" s="714">
        <f>G1023/F1023*100</f>
        <v>186.85439159614822</v>
      </c>
      <c r="I1023" s="342"/>
      <c r="J1023" s="342"/>
      <c r="K1023" s="714"/>
      <c r="L1023" s="714"/>
      <c r="M1023" s="714"/>
      <c r="N1023" s="1370"/>
      <c r="O1023" s="1370"/>
      <c r="P1023" s="1370"/>
      <c r="Q1023" s="512"/>
      <c r="R1023" s="512"/>
      <c r="S1023" s="512"/>
      <c r="T1023" s="512"/>
      <c r="U1023" s="512"/>
      <c r="V1023" s="512"/>
      <c r="W1023" s="512"/>
      <c r="X1023" s="955"/>
      <c r="Y1023" s="512">
        <f t="shared" si="502"/>
        <v>0</v>
      </c>
      <c r="Z1023" s="975"/>
      <c r="AA1023" s="512"/>
      <c r="AB1023" s="512"/>
      <c r="AC1023" s="512"/>
      <c r="AD1023" s="512"/>
      <c r="AE1023" s="512"/>
      <c r="AF1023" s="1168"/>
      <c r="AG1023" s="508"/>
      <c r="AH1023" s="1325"/>
      <c r="AI1023" s="1340">
        <f t="shared" si="501"/>
        <v>0</v>
      </c>
    </row>
    <row r="1024" spans="1:36" ht="30" x14ac:dyDescent="0.25">
      <c r="A1024" s="226">
        <v>1</v>
      </c>
      <c r="B1024" s="462" t="s">
        <v>200</v>
      </c>
      <c r="C1024" s="617"/>
      <c r="D1024" s="4"/>
      <c r="E1024" s="682"/>
      <c r="F1024" s="329"/>
      <c r="G1024" s="329"/>
      <c r="H1024" s="329"/>
      <c r="I1024" s="342"/>
      <c r="J1024" s="342"/>
      <c r="K1024" s="714"/>
      <c r="L1024" s="714"/>
      <c r="M1024" s="714"/>
      <c r="N1024" s="253"/>
      <c r="O1024" s="253"/>
      <c r="P1024" s="253"/>
      <c r="Q1024" s="512"/>
      <c r="R1024" s="512"/>
      <c r="S1024" s="512"/>
      <c r="T1024" s="512"/>
      <c r="U1024" s="512"/>
      <c r="V1024" s="512"/>
      <c r="W1024" s="512"/>
      <c r="X1024" s="955"/>
      <c r="Y1024" s="512"/>
      <c r="Z1024" s="975"/>
      <c r="AA1024" s="512"/>
      <c r="AB1024" s="512"/>
      <c r="AC1024" s="512"/>
      <c r="AD1024" s="512"/>
      <c r="AE1024" s="512"/>
      <c r="AF1024" s="1169"/>
      <c r="AG1024" s="508"/>
      <c r="AH1024" s="1325"/>
      <c r="AI1024" s="1340">
        <f t="shared" si="501"/>
        <v>0</v>
      </c>
    </row>
    <row r="1025" spans="1:35" ht="30" x14ac:dyDescent="0.25">
      <c r="A1025" s="226">
        <v>1</v>
      </c>
      <c r="B1025" s="463" t="s">
        <v>519</v>
      </c>
      <c r="C1025" s="617"/>
      <c r="D1025" s="4"/>
      <c r="E1025" s="683">
        <v>7500</v>
      </c>
      <c r="F1025" s="329">
        <f>ROUND(E1025/12*$B$4,0)</f>
        <v>4375</v>
      </c>
      <c r="G1025" s="329">
        <v>6109</v>
      </c>
      <c r="H1025" s="329">
        <f>G1025/F1025*100</f>
        <v>139.63428571428571</v>
      </c>
      <c r="I1025" s="342"/>
      <c r="J1025" s="342"/>
      <c r="K1025" s="714"/>
      <c r="L1025" s="714"/>
      <c r="M1025" s="714"/>
      <c r="N1025" s="253"/>
      <c r="O1025" s="253"/>
      <c r="P1025" s="253"/>
      <c r="Q1025" s="512"/>
      <c r="R1025" s="512"/>
      <c r="S1025" s="512"/>
      <c r="T1025" s="512"/>
      <c r="U1025" s="512"/>
      <c r="V1025" s="512"/>
      <c r="W1025" s="512"/>
      <c r="X1025" s="955"/>
      <c r="Y1025" s="512"/>
      <c r="Z1025" s="975"/>
      <c r="AA1025" s="512"/>
      <c r="AB1025" s="512"/>
      <c r="AC1025" s="512"/>
      <c r="AD1025" s="512"/>
      <c r="AE1025" s="512"/>
      <c r="AF1025" s="1169"/>
      <c r="AG1025" s="508"/>
      <c r="AH1025" s="1325"/>
      <c r="AI1025" s="1340">
        <f t="shared" si="501"/>
        <v>0</v>
      </c>
    </row>
    <row r="1026" spans="1:35" ht="75" x14ac:dyDescent="0.25">
      <c r="A1026" s="226">
        <v>1</v>
      </c>
      <c r="B1026" s="463" t="s">
        <v>520</v>
      </c>
      <c r="C1026" s="617"/>
      <c r="D1026" s="4"/>
      <c r="E1026" s="683">
        <v>1000</v>
      </c>
      <c r="F1026" s="329">
        <f t="shared" ref="F1026:F1027" si="508">ROUND(E1026/12*$B$4,0)</f>
        <v>583</v>
      </c>
      <c r="G1026" s="329">
        <v>2173</v>
      </c>
      <c r="H1026" s="329">
        <f>G1026/F1026*100</f>
        <v>372.72727272727269</v>
      </c>
      <c r="I1026" s="342"/>
      <c r="J1026" s="342"/>
      <c r="K1026" s="714"/>
      <c r="L1026" s="714"/>
      <c r="M1026" s="714"/>
      <c r="N1026" s="253"/>
      <c r="O1026" s="253"/>
      <c r="P1026" s="253"/>
      <c r="Q1026" s="512"/>
      <c r="R1026" s="512"/>
      <c r="S1026" s="512"/>
      <c r="T1026" s="512"/>
      <c r="U1026" s="512"/>
      <c r="V1026" s="512"/>
      <c r="W1026" s="512"/>
      <c r="X1026" s="955"/>
      <c r="Y1026" s="512"/>
      <c r="Z1026" s="975"/>
      <c r="AA1026" s="512"/>
      <c r="AB1026" s="512"/>
      <c r="AC1026" s="512"/>
      <c r="AD1026" s="512"/>
      <c r="AE1026" s="512"/>
      <c r="AF1026" s="1169"/>
      <c r="AG1026" s="508"/>
      <c r="AH1026" s="1325"/>
      <c r="AI1026" s="1340">
        <f t="shared" si="501"/>
        <v>0</v>
      </c>
    </row>
    <row r="1027" spans="1:35" s="2536" customFormat="1" ht="45" x14ac:dyDescent="0.25">
      <c r="B1027" s="463" t="s">
        <v>521</v>
      </c>
      <c r="C1027" s="617"/>
      <c r="D1027" s="4"/>
      <c r="E1027" s="683">
        <v>15000</v>
      </c>
      <c r="F1027" s="329">
        <f t="shared" si="508"/>
        <v>8750</v>
      </c>
      <c r="G1027" s="329">
        <v>17332</v>
      </c>
      <c r="H1027" s="329">
        <f>G1027/F1027*100</f>
        <v>198.07999999999998</v>
      </c>
      <c r="I1027" s="342"/>
      <c r="J1027" s="342"/>
      <c r="K1027" s="714"/>
      <c r="L1027" s="714"/>
      <c r="M1027" s="714"/>
      <c r="N1027" s="253"/>
      <c r="O1027" s="253"/>
      <c r="P1027" s="253"/>
      <c r="Q1027" s="512"/>
      <c r="R1027" s="512"/>
      <c r="S1027" s="512"/>
      <c r="T1027" s="512"/>
      <c r="U1027" s="512"/>
      <c r="V1027" s="512"/>
      <c r="W1027" s="512"/>
      <c r="X1027" s="955"/>
      <c r="Y1027" s="512"/>
      <c r="Z1027" s="975"/>
      <c r="AA1027" s="512"/>
      <c r="AB1027" s="512"/>
      <c r="AC1027" s="512"/>
      <c r="AD1027" s="512"/>
      <c r="AE1027" s="512"/>
      <c r="AF1027" s="1169"/>
      <c r="AG1027" s="508"/>
      <c r="AH1027" s="1325"/>
      <c r="AI1027" s="1340">
        <f t="shared" si="501"/>
        <v>0</v>
      </c>
    </row>
    <row r="1028" spans="1:35" ht="105" x14ac:dyDescent="0.25">
      <c r="A1028" s="226">
        <v>1</v>
      </c>
      <c r="B1028" s="463" t="s">
        <v>522</v>
      </c>
      <c r="C1028" s="617"/>
      <c r="D1028" s="4"/>
      <c r="E1028" s="683"/>
      <c r="F1028" s="329">
        <f>ROUND(E1028/12*$B$4,0)</f>
        <v>0</v>
      </c>
      <c r="G1028" s="329"/>
      <c r="H1028" s="329"/>
      <c r="I1028" s="342"/>
      <c r="J1028" s="342"/>
      <c r="K1028" s="714"/>
      <c r="L1028" s="714"/>
      <c r="M1028" s="714"/>
      <c r="N1028" s="253"/>
      <c r="O1028" s="253"/>
      <c r="P1028" s="253"/>
      <c r="Q1028" s="512"/>
      <c r="R1028" s="512"/>
      <c r="S1028" s="512"/>
      <c r="T1028" s="512"/>
      <c r="U1028" s="512"/>
      <c r="V1028" s="512"/>
      <c r="W1028" s="512"/>
      <c r="X1028" s="955"/>
      <c r="Y1028" s="512"/>
      <c r="Z1028" s="975"/>
      <c r="AA1028" s="512"/>
      <c r="AB1028" s="512"/>
      <c r="AC1028" s="512"/>
      <c r="AD1028" s="512"/>
      <c r="AE1028" s="512"/>
      <c r="AF1028" s="1169"/>
      <c r="AG1028" s="508"/>
      <c r="AH1028" s="1325"/>
      <c r="AI1028" s="1340">
        <f t="shared" si="501"/>
        <v>0</v>
      </c>
    </row>
    <row r="1029" spans="1:35" ht="29.25" x14ac:dyDescent="0.25">
      <c r="A1029" s="226">
        <v>1</v>
      </c>
      <c r="B1029" s="436" t="s">
        <v>133</v>
      </c>
      <c r="C1029" s="617"/>
      <c r="D1029" s="4"/>
      <c r="E1029" s="682">
        <f>E1030+E1031</f>
        <v>54409</v>
      </c>
      <c r="F1029" s="714">
        <f t="shared" ref="F1029:G1029" si="509">F1030+F1031</f>
        <v>31738</v>
      </c>
      <c r="G1029" s="714">
        <f t="shared" si="509"/>
        <v>27145</v>
      </c>
      <c r="H1029" s="714">
        <f>G1029/F1029*100</f>
        <v>85.528388682336626</v>
      </c>
      <c r="I1029" s="342"/>
      <c r="J1029" s="342"/>
      <c r="K1029" s="714"/>
      <c r="L1029" s="714"/>
      <c r="M1029" s="714"/>
      <c r="N1029" s="253"/>
      <c r="O1029" s="253"/>
      <c r="P1029" s="253"/>
      <c r="Q1029" s="512"/>
      <c r="R1029" s="512"/>
      <c r="S1029" s="512"/>
      <c r="T1029" s="512"/>
      <c r="U1029" s="512"/>
      <c r="V1029" s="512"/>
      <c r="W1029" s="512"/>
      <c r="X1029" s="955"/>
      <c r="Y1029" s="512"/>
      <c r="Z1029" s="975"/>
      <c r="AA1029" s="512"/>
      <c r="AB1029" s="512"/>
      <c r="AC1029" s="512"/>
      <c r="AD1029" s="512"/>
      <c r="AE1029" s="512"/>
      <c r="AF1029" s="1169"/>
      <c r="AG1029" s="508"/>
      <c r="AH1029" s="1325"/>
      <c r="AI1029" s="1340">
        <f t="shared" si="501"/>
        <v>0</v>
      </c>
    </row>
    <row r="1030" spans="1:35" x14ac:dyDescent="0.25">
      <c r="B1030" s="275" t="s">
        <v>232</v>
      </c>
      <c r="C1030" s="617"/>
      <c r="D1030" s="4"/>
      <c r="E1030" s="683">
        <v>47500</v>
      </c>
      <c r="F1030" s="329">
        <f t="shared" ref="F1030:F1031" si="510">ROUND(E1030/12*$B$4,0)</f>
        <v>27708</v>
      </c>
      <c r="G1030" s="329">
        <v>23554</v>
      </c>
      <c r="H1030" s="329">
        <f>G1030/F1030*100</f>
        <v>85.007939945142198</v>
      </c>
      <c r="I1030" s="342"/>
      <c r="J1030" s="342"/>
      <c r="K1030" s="714"/>
      <c r="L1030" s="714"/>
      <c r="M1030" s="714"/>
      <c r="N1030" s="253"/>
      <c r="O1030" s="253"/>
      <c r="P1030" s="253"/>
      <c r="Q1030" s="512"/>
      <c r="R1030" s="512"/>
      <c r="S1030" s="512"/>
      <c r="T1030" s="512"/>
      <c r="U1030" s="512"/>
      <c r="V1030" s="512"/>
      <c r="W1030" s="512"/>
      <c r="X1030" s="955"/>
      <c r="Y1030" s="512"/>
      <c r="Z1030" s="975"/>
      <c r="AA1030" s="512"/>
      <c r="AB1030" s="512"/>
      <c r="AC1030" s="512"/>
      <c r="AD1030" s="512"/>
      <c r="AE1030" s="512"/>
      <c r="AF1030" s="1169"/>
      <c r="AG1030" s="508"/>
      <c r="AH1030" s="1325"/>
      <c r="AI1030" s="1340">
        <f t="shared" si="501"/>
        <v>0</v>
      </c>
    </row>
    <row r="1031" spans="1:35" ht="60" x14ac:dyDescent="0.25">
      <c r="A1031" s="226">
        <v>1</v>
      </c>
      <c r="B1031" s="275" t="s">
        <v>523</v>
      </c>
      <c r="C1031" s="617"/>
      <c r="D1031" s="4"/>
      <c r="E1031" s="683">
        <v>6909</v>
      </c>
      <c r="F1031" s="329">
        <f t="shared" si="510"/>
        <v>4030</v>
      </c>
      <c r="G1031" s="329">
        <v>3591</v>
      </c>
      <c r="H1031" s="714">
        <f>G1031/F1031*100</f>
        <v>89.106699751861044</v>
      </c>
      <c r="I1031" s="342"/>
      <c r="J1031" s="342"/>
      <c r="K1031" s="714"/>
      <c r="L1031" s="714"/>
      <c r="M1031" s="714"/>
      <c r="N1031" s="253"/>
      <c r="O1031" s="253"/>
      <c r="P1031" s="253"/>
      <c r="Q1031" s="512"/>
      <c r="R1031" s="512"/>
      <c r="S1031" s="512"/>
      <c r="T1031" s="512"/>
      <c r="U1031" s="512"/>
      <c r="V1031" s="512"/>
      <c r="W1031" s="512"/>
      <c r="X1031" s="955"/>
      <c r="Y1031" s="512"/>
      <c r="Z1031" s="975"/>
      <c r="AA1031" s="512"/>
      <c r="AB1031" s="512"/>
      <c r="AC1031" s="512"/>
      <c r="AD1031" s="512"/>
      <c r="AE1031" s="512"/>
      <c r="AF1031" s="1190"/>
      <c r="AG1031" s="508"/>
      <c r="AH1031" s="1325"/>
      <c r="AI1031" s="1340">
        <f t="shared" si="501"/>
        <v>0</v>
      </c>
    </row>
    <row r="1032" spans="1:35" x14ac:dyDescent="0.25">
      <c r="A1032" s="226">
        <v>1</v>
      </c>
      <c r="B1032" s="657" t="s">
        <v>201</v>
      </c>
      <c r="C1032" s="617"/>
      <c r="D1032" s="1908"/>
      <c r="E1032" s="683"/>
      <c r="F1032" s="212"/>
      <c r="G1032" s="329"/>
      <c r="H1032" s="329"/>
      <c r="I1032" s="342"/>
      <c r="J1032" s="1384"/>
      <c r="K1032" s="714"/>
      <c r="L1032" s="714"/>
      <c r="M1032" s="461"/>
      <c r="N1032" s="253"/>
      <c r="O1032" s="253"/>
      <c r="P1032" s="253"/>
      <c r="Q1032" s="512"/>
      <c r="R1032" s="512"/>
      <c r="S1032" s="512"/>
      <c r="T1032" s="512"/>
      <c r="U1032" s="512"/>
      <c r="V1032" s="512"/>
      <c r="W1032" s="512"/>
      <c r="X1032" s="955"/>
      <c r="Y1032" s="512">
        <f>AE1032-AD1032-AA1032</f>
        <v>0</v>
      </c>
      <c r="Z1032" s="975"/>
      <c r="AA1032" s="512"/>
      <c r="AB1032" s="512"/>
      <c r="AC1032" s="512"/>
      <c r="AD1032" s="512"/>
      <c r="AE1032" s="512"/>
      <c r="AF1032" s="1169"/>
      <c r="AG1032" s="508"/>
      <c r="AH1032" s="1325"/>
      <c r="AI1032" s="1340">
        <f t="shared" si="501"/>
        <v>0</v>
      </c>
    </row>
    <row r="1033" spans="1:35" ht="63" x14ac:dyDescent="0.25">
      <c r="A1033" s="226">
        <v>1</v>
      </c>
      <c r="B1033" s="681" t="s">
        <v>525</v>
      </c>
      <c r="C1033" s="1971"/>
      <c r="D1033" s="724"/>
      <c r="E1033" s="682">
        <f>E1034+E1039</f>
        <v>27973</v>
      </c>
      <c r="F1033" s="944">
        <f>F1034+F1039</f>
        <v>16317</v>
      </c>
      <c r="G1033" s="944">
        <f>G1034+G1039</f>
        <v>17510</v>
      </c>
      <c r="H1033" s="944">
        <f>G1033/F1033*100</f>
        <v>107.31139302567874</v>
      </c>
      <c r="I1033" s="1754"/>
      <c r="J1033" s="342"/>
      <c r="K1033" s="328"/>
      <c r="L1033" s="328"/>
      <c r="M1033" s="322"/>
      <c r="N1033" s="2528"/>
      <c r="O1033" s="328"/>
      <c r="P1033" s="328"/>
      <c r="Q1033" s="512">
        <f t="shared" ref="Q1033:AE1033" si="511">Q1034+Q1039</f>
        <v>84236.137297793597</v>
      </c>
      <c r="R1033" s="512">
        <f t="shared" si="511"/>
        <v>84236.137297793597</v>
      </c>
      <c r="S1033" s="512">
        <f t="shared" ref="S1033:X1033" si="512">S1034+S1039</f>
        <v>84236.137297793597</v>
      </c>
      <c r="T1033" s="512">
        <f t="shared" si="512"/>
        <v>84236.137297793597</v>
      </c>
      <c r="U1033" s="512">
        <f t="shared" ref="U1033:V1033" si="513">U1034+U1039</f>
        <v>84236.137297793597</v>
      </c>
      <c r="V1033" s="512">
        <f t="shared" si="513"/>
        <v>84236.137297793597</v>
      </c>
      <c r="W1033" s="512">
        <f t="shared" ref="W1033" si="514">W1034+W1039</f>
        <v>84236.137297793597</v>
      </c>
      <c r="X1033" s="1092">
        <f t="shared" si="512"/>
        <v>49137.746757046261</v>
      </c>
      <c r="Y1033" s="512">
        <f t="shared" si="511"/>
        <v>57314.544720000005</v>
      </c>
      <c r="Z1033" s="975">
        <f t="shared" si="511"/>
        <v>0</v>
      </c>
      <c r="AA1033" s="512">
        <f t="shared" si="511"/>
        <v>0</v>
      </c>
      <c r="AB1033" s="512">
        <f t="shared" si="511"/>
        <v>8176.7979629537385</v>
      </c>
      <c r="AC1033" s="512">
        <v>-6.3101199999999995</v>
      </c>
      <c r="AD1033" s="512">
        <f t="shared" si="511"/>
        <v>0</v>
      </c>
      <c r="AE1033" s="512">
        <f t="shared" si="511"/>
        <v>57314.544720000005</v>
      </c>
      <c r="AF1033" s="1160"/>
      <c r="AG1033" s="508"/>
      <c r="AH1033" s="1325"/>
      <c r="AI1033" s="1340">
        <f t="shared" si="501"/>
        <v>57314544.720000006</v>
      </c>
    </row>
    <row r="1034" spans="1:35" ht="30" x14ac:dyDescent="0.25">
      <c r="A1034" s="226">
        <v>1</v>
      </c>
      <c r="B1034" s="659" t="s">
        <v>285</v>
      </c>
      <c r="C1034" s="617"/>
      <c r="D1034" s="4"/>
      <c r="E1034" s="682">
        <f>SUM(E1035:E1038)</f>
        <v>273</v>
      </c>
      <c r="F1034" s="322">
        <f>SUM(F1035:F1038)</f>
        <v>159</v>
      </c>
      <c r="G1034" s="322">
        <f>SUM(G1035:G1038)</f>
        <v>275</v>
      </c>
      <c r="H1034" s="322">
        <f>G1034/F1034*100</f>
        <v>172.95597484276729</v>
      </c>
      <c r="I1034" s="1762"/>
      <c r="J1034" s="1762"/>
      <c r="K1034" s="210"/>
      <c r="L1034" s="210"/>
      <c r="M1034" s="210"/>
      <c r="N1034" s="210"/>
      <c r="O1034" s="210"/>
      <c r="P1034" s="210"/>
      <c r="Q1034" s="512">
        <f t="shared" ref="Q1034:AE1034" si="515">SUM(Q1035:Q1038)</f>
        <v>1978.1764229135999</v>
      </c>
      <c r="R1034" s="512">
        <f t="shared" si="515"/>
        <v>1978.1764229135999</v>
      </c>
      <c r="S1034" s="512">
        <f t="shared" ref="S1034:T1034" si="516">SUM(S1035:S1038)</f>
        <v>1978.1764229135999</v>
      </c>
      <c r="T1034" s="512">
        <f t="shared" si="516"/>
        <v>1978.1764229135999</v>
      </c>
      <c r="U1034" s="512">
        <f t="shared" ref="U1034:V1034" si="517">SUM(U1035:U1038)</f>
        <v>1978.1764229135999</v>
      </c>
      <c r="V1034" s="512">
        <f t="shared" si="517"/>
        <v>1978.1764229135999</v>
      </c>
      <c r="W1034" s="512">
        <f t="shared" ref="W1034" si="518">SUM(W1035:W1038)</f>
        <v>1978.1764229135999</v>
      </c>
      <c r="X1034" s="955">
        <f t="shared" si="515"/>
        <v>1153.9362466996001</v>
      </c>
      <c r="Y1034" s="512">
        <f t="shared" si="515"/>
        <v>1981.5867500000002</v>
      </c>
      <c r="Z1034" s="975">
        <f t="shared" si="515"/>
        <v>0</v>
      </c>
      <c r="AA1034" s="512">
        <f t="shared" si="515"/>
        <v>0</v>
      </c>
      <c r="AB1034" s="512">
        <f t="shared" si="515"/>
        <v>827.65050330040003</v>
      </c>
      <c r="AC1034" s="512">
        <f t="shared" si="515"/>
        <v>0</v>
      </c>
      <c r="AD1034" s="512">
        <f t="shared" si="515"/>
        <v>0</v>
      </c>
      <c r="AE1034" s="512">
        <f t="shared" si="515"/>
        <v>1981.5867500000002</v>
      </c>
      <c r="AF1034" s="1149"/>
      <c r="AG1034" s="508"/>
      <c r="AH1034" s="1325"/>
      <c r="AI1034" s="1340">
        <f t="shared" si="501"/>
        <v>1981586.7500000002</v>
      </c>
    </row>
    <row r="1035" spans="1:35" ht="30" x14ac:dyDescent="0.25">
      <c r="A1035" s="226">
        <v>1</v>
      </c>
      <c r="B1035" s="463" t="s">
        <v>526</v>
      </c>
      <c r="C1035" s="617"/>
      <c r="D1035" s="4"/>
      <c r="E1035" s="682"/>
      <c r="F1035" s="322"/>
      <c r="G1035" s="322"/>
      <c r="H1035" s="322"/>
      <c r="I1035" s="1762"/>
      <c r="J1035" s="1762"/>
      <c r="K1035" s="210"/>
      <c r="L1035" s="210"/>
      <c r="M1035" s="210"/>
      <c r="N1035" s="210"/>
      <c r="O1035" s="210"/>
      <c r="P1035" s="210"/>
      <c r="Q1035" s="512"/>
      <c r="R1035" s="512"/>
      <c r="S1035" s="512"/>
      <c r="T1035" s="512"/>
      <c r="U1035" s="512"/>
      <c r="V1035" s="512"/>
      <c r="W1035" s="512"/>
      <c r="X1035" s="955"/>
      <c r="Y1035" s="512"/>
      <c r="Z1035" s="975"/>
      <c r="AA1035" s="512"/>
      <c r="AB1035" s="512"/>
      <c r="AC1035" s="512"/>
      <c r="AD1035" s="512"/>
      <c r="AE1035" s="512"/>
      <c r="AF1035" s="1149"/>
      <c r="AG1035" s="508"/>
      <c r="AH1035" s="1325"/>
      <c r="AI1035" s="1340">
        <f t="shared" si="501"/>
        <v>0</v>
      </c>
    </row>
    <row r="1036" spans="1:35" ht="60" x14ac:dyDescent="0.25">
      <c r="A1036" s="226">
        <v>1</v>
      </c>
      <c r="B1036" s="463" t="s">
        <v>547</v>
      </c>
      <c r="C1036" s="617"/>
      <c r="D1036" s="4"/>
      <c r="E1036" s="682"/>
      <c r="F1036" s="322"/>
      <c r="G1036" s="322"/>
      <c r="H1036" s="322"/>
      <c r="I1036" s="1762"/>
      <c r="J1036" s="1762"/>
      <c r="K1036" s="210"/>
      <c r="L1036" s="210"/>
      <c r="M1036" s="210"/>
      <c r="N1036" s="210"/>
      <c r="O1036" s="210"/>
      <c r="P1036" s="210"/>
      <c r="Q1036" s="512"/>
      <c r="R1036" s="512"/>
      <c r="S1036" s="512"/>
      <c r="T1036" s="512"/>
      <c r="U1036" s="512"/>
      <c r="V1036" s="512"/>
      <c r="W1036" s="512"/>
      <c r="X1036" s="955"/>
      <c r="Y1036" s="512"/>
      <c r="Z1036" s="975"/>
      <c r="AA1036" s="512"/>
      <c r="AB1036" s="512"/>
      <c r="AC1036" s="512"/>
      <c r="AD1036" s="512"/>
      <c r="AE1036" s="512"/>
      <c r="AF1036" s="1149"/>
      <c r="AG1036" s="508"/>
      <c r="AH1036" s="1325"/>
      <c r="AI1036" s="1340">
        <f t="shared" si="501"/>
        <v>0</v>
      </c>
    </row>
    <row r="1037" spans="1:35" ht="45" x14ac:dyDescent="0.25">
      <c r="A1037" s="226">
        <v>1</v>
      </c>
      <c r="B1037" s="463" t="s">
        <v>529</v>
      </c>
      <c r="C1037" s="617"/>
      <c r="D1037" s="4"/>
      <c r="E1037" s="683">
        <v>71</v>
      </c>
      <c r="F1037" s="329">
        <f>ROUND(E1037/12*$B$4,0)</f>
        <v>41</v>
      </c>
      <c r="G1037" s="322">
        <v>85</v>
      </c>
      <c r="H1037" s="322">
        <f>G1037/F1037*100</f>
        <v>207.3170731707317</v>
      </c>
      <c r="I1037" s="1762"/>
      <c r="J1037" s="1762"/>
      <c r="K1037" s="210"/>
      <c r="L1037" s="210"/>
      <c r="M1037" s="210"/>
      <c r="N1037" s="210"/>
      <c r="O1037" s="210"/>
      <c r="P1037" s="210"/>
      <c r="Q1037" s="512">
        <v>514.47079130719999</v>
      </c>
      <c r="R1037" s="512">
        <v>514.47079130719999</v>
      </c>
      <c r="S1037" s="512">
        <v>514.47079130719999</v>
      </c>
      <c r="T1037" s="512">
        <v>514.47079130719999</v>
      </c>
      <c r="U1037" s="512">
        <v>514.47079130719999</v>
      </c>
      <c r="V1037" s="512">
        <v>514.47079130719999</v>
      </c>
      <c r="W1037" s="512">
        <v>514.47079130719999</v>
      </c>
      <c r="X1037" s="955">
        <f t="shared" ref="X1037:X1038" si="519">Q1037/12*$B$4+(R1037-Q1037)/11*6+(S1037-R1037)/10*5+(T1037-S1037)/9*4+(U1037-T1037)/8*3+(V1037-U1037)/7*2+(W1037-V1037)/6*1</f>
        <v>300.1079615958667</v>
      </c>
      <c r="Y1037" s="512">
        <f t="shared" ref="Y1037:Y1038" si="520">AE1037-AD1037-AA1037</f>
        <v>612.49045000000001</v>
      </c>
      <c r="Z1037" s="975"/>
      <c r="AA1037" s="512"/>
      <c r="AB1037" s="512">
        <f>Y1037-X1037</f>
        <v>312.38248840413331</v>
      </c>
      <c r="AC1037" s="512"/>
      <c r="AD1037" s="512">
        <v>0</v>
      </c>
      <c r="AE1037" s="512">
        <v>612.49045000000001</v>
      </c>
      <c r="AF1037" s="1149"/>
      <c r="AG1037" s="508"/>
      <c r="AH1037" s="1325"/>
      <c r="AI1037" s="1340">
        <f t="shared" si="501"/>
        <v>612490.44999999995</v>
      </c>
    </row>
    <row r="1038" spans="1:35" ht="30" x14ac:dyDescent="0.25">
      <c r="A1038" s="226">
        <v>1</v>
      </c>
      <c r="B1038" s="463" t="s">
        <v>530</v>
      </c>
      <c r="C1038" s="617"/>
      <c r="D1038" s="4"/>
      <c r="E1038" s="683">
        <v>202</v>
      </c>
      <c r="F1038" s="329">
        <f>ROUND(E1038/12*$B$4,0)</f>
        <v>118</v>
      </c>
      <c r="G1038" s="322">
        <v>190</v>
      </c>
      <c r="H1038" s="322">
        <f>G1038/F1038*100</f>
        <v>161.01694915254237</v>
      </c>
      <c r="I1038" s="1762"/>
      <c r="J1038" s="1762"/>
      <c r="K1038" s="210"/>
      <c r="L1038" s="210"/>
      <c r="M1038" s="210"/>
      <c r="N1038" s="210"/>
      <c r="O1038" s="210"/>
      <c r="P1038" s="210"/>
      <c r="Q1038" s="512">
        <v>1463.7056316063999</v>
      </c>
      <c r="R1038" s="512">
        <v>1463.7056316063999</v>
      </c>
      <c r="S1038" s="512">
        <v>1463.7056316063999</v>
      </c>
      <c r="T1038" s="512">
        <v>1463.7056316063999</v>
      </c>
      <c r="U1038" s="512">
        <v>1463.7056316063999</v>
      </c>
      <c r="V1038" s="512">
        <v>1463.7056316063999</v>
      </c>
      <c r="W1038" s="512">
        <v>1463.7056316063999</v>
      </c>
      <c r="X1038" s="955">
        <f t="shared" si="519"/>
        <v>853.82828510373338</v>
      </c>
      <c r="Y1038" s="512">
        <f t="shared" si="520"/>
        <v>1369.0963000000002</v>
      </c>
      <c r="Z1038" s="975"/>
      <c r="AA1038" s="512"/>
      <c r="AB1038" s="512">
        <f>Y1038-X1038</f>
        <v>515.26801489626678</v>
      </c>
      <c r="AC1038" s="512"/>
      <c r="AD1038" s="512">
        <v>0</v>
      </c>
      <c r="AE1038" s="512">
        <v>1369.0963000000002</v>
      </c>
      <c r="AF1038" s="1149"/>
      <c r="AG1038" s="508"/>
      <c r="AH1038" s="1325"/>
      <c r="AI1038" s="1340">
        <f t="shared" si="501"/>
        <v>1369096.3</v>
      </c>
    </row>
    <row r="1039" spans="1:35" ht="60" x14ac:dyDescent="0.25">
      <c r="A1039" s="226">
        <v>1</v>
      </c>
      <c r="B1039" s="659" t="s">
        <v>286</v>
      </c>
      <c r="C1039" s="617"/>
      <c r="D1039" s="4"/>
      <c r="E1039" s="682">
        <f>SUM(E1040:E1042)</f>
        <v>27700</v>
      </c>
      <c r="F1039" s="1958">
        <f>SUM(F1040:F1042)</f>
        <v>16158</v>
      </c>
      <c r="G1039" s="1958">
        <f>SUM(G1040:G1042)</f>
        <v>17235</v>
      </c>
      <c r="H1039" s="1958">
        <f>G1039/F1039*100</f>
        <v>106.66542888971406</v>
      </c>
      <c r="I1039" s="1762"/>
      <c r="J1039" s="1762"/>
      <c r="K1039" s="210"/>
      <c r="L1039" s="210"/>
      <c r="M1039" s="210"/>
      <c r="N1039" s="210"/>
      <c r="O1039" s="210"/>
      <c r="P1039" s="210"/>
      <c r="Q1039" s="512">
        <f t="shared" ref="Q1039:AE1039" si="521">SUM(Q1040:Q1042)</f>
        <v>82257.960874879995</v>
      </c>
      <c r="R1039" s="512">
        <f t="shared" ref="R1039:S1039" si="522">SUM(R1040:R1042)</f>
        <v>82257.960874879995</v>
      </c>
      <c r="S1039" s="512">
        <f t="shared" si="522"/>
        <v>82257.960874879995</v>
      </c>
      <c r="T1039" s="512">
        <f t="shared" ref="T1039:U1039" si="523">SUM(T1040:T1042)</f>
        <v>82257.960874879995</v>
      </c>
      <c r="U1039" s="512">
        <f t="shared" si="523"/>
        <v>82257.960874879995</v>
      </c>
      <c r="V1039" s="512">
        <f t="shared" ref="V1039:W1039" si="524">SUM(V1040:V1042)</f>
        <v>82257.960874879995</v>
      </c>
      <c r="W1039" s="512">
        <f t="shared" si="524"/>
        <v>82257.960874879995</v>
      </c>
      <c r="X1039" s="955">
        <f t="shared" si="521"/>
        <v>47983.810510346659</v>
      </c>
      <c r="Y1039" s="512">
        <f t="shared" si="521"/>
        <v>55332.957970000003</v>
      </c>
      <c r="Z1039" s="975">
        <f t="shared" si="521"/>
        <v>0</v>
      </c>
      <c r="AA1039" s="512">
        <f t="shared" si="521"/>
        <v>0</v>
      </c>
      <c r="AB1039" s="512">
        <f t="shared" si="521"/>
        <v>7349.147459653339</v>
      </c>
      <c r="AC1039" s="512">
        <v>-5.3109399999999996</v>
      </c>
      <c r="AD1039" s="512">
        <f t="shared" si="521"/>
        <v>0</v>
      </c>
      <c r="AE1039" s="512">
        <f t="shared" si="521"/>
        <v>55332.957970000003</v>
      </c>
      <c r="AF1039" s="1959"/>
      <c r="AG1039" s="508"/>
      <c r="AH1039" s="1325"/>
      <c r="AI1039" s="1340">
        <f t="shared" si="501"/>
        <v>55332957.970000006</v>
      </c>
    </row>
    <row r="1040" spans="1:35" ht="45" x14ac:dyDescent="0.25">
      <c r="A1040" s="226">
        <v>1</v>
      </c>
      <c r="B1040" s="463" t="s">
        <v>531</v>
      </c>
      <c r="C1040" s="617"/>
      <c r="D1040" s="4"/>
      <c r="E1040" s="684"/>
      <c r="F1040" s="322"/>
      <c r="G1040" s="322"/>
      <c r="H1040" s="322"/>
      <c r="I1040" s="1762"/>
      <c r="J1040" s="1762"/>
      <c r="K1040" s="210"/>
      <c r="L1040" s="210"/>
      <c r="M1040" s="210"/>
      <c r="N1040" s="210"/>
      <c r="O1040" s="210"/>
      <c r="P1040" s="210"/>
      <c r="Q1040" s="512"/>
      <c r="R1040" s="512"/>
      <c r="S1040" s="512"/>
      <c r="T1040" s="512"/>
      <c r="U1040" s="512"/>
      <c r="V1040" s="512"/>
      <c r="W1040" s="512"/>
      <c r="X1040" s="955"/>
      <c r="Y1040" s="512"/>
      <c r="Z1040" s="975"/>
      <c r="AA1040" s="512"/>
      <c r="AB1040" s="512"/>
      <c r="AC1040" s="512"/>
      <c r="AD1040" s="512"/>
      <c r="AE1040" s="512"/>
      <c r="AF1040" s="1149"/>
      <c r="AG1040" s="508"/>
      <c r="AH1040" s="1325"/>
      <c r="AI1040" s="1340">
        <f t="shared" si="501"/>
        <v>0</v>
      </c>
    </row>
    <row r="1041" spans="1:35" ht="75" x14ac:dyDescent="0.25">
      <c r="A1041" s="226">
        <v>1</v>
      </c>
      <c r="B1041" s="463" t="s">
        <v>532</v>
      </c>
      <c r="C1041" s="617"/>
      <c r="D1041" s="4"/>
      <c r="E1041" s="684">
        <v>24000</v>
      </c>
      <c r="F1041" s="329">
        <f>ROUND(E1041/12*$B$4,0)</f>
        <v>14000</v>
      </c>
      <c r="G1041" s="322">
        <v>14360</v>
      </c>
      <c r="H1041" s="322">
        <f>G1041/F1041*100</f>
        <v>102.57142857142858</v>
      </c>
      <c r="I1041" s="1762"/>
      <c r="J1041" s="1762"/>
      <c r="K1041" s="210"/>
      <c r="L1041" s="210"/>
      <c r="M1041" s="210"/>
      <c r="N1041" s="210"/>
      <c r="O1041" s="210"/>
      <c r="P1041" s="210"/>
      <c r="Q1041" s="512">
        <v>77316.247007999991</v>
      </c>
      <c r="R1041" s="512">
        <v>77316.247007999991</v>
      </c>
      <c r="S1041" s="512">
        <v>77316.247007999991</v>
      </c>
      <c r="T1041" s="512">
        <v>77316.247007999991</v>
      </c>
      <c r="U1041" s="512">
        <v>77316.247007999991</v>
      </c>
      <c r="V1041" s="512">
        <v>77316.247007999991</v>
      </c>
      <c r="W1041" s="512">
        <v>77316.247007999991</v>
      </c>
      <c r="X1041" s="955">
        <f t="shared" ref="X1041:X1042" si="525">Q1041/12*$B$4+(R1041-Q1041)/11*6+(S1041-R1041)/10*5+(T1041-S1041)/9*4+(U1041-T1041)/8*3+(V1041-U1041)/7*2+(W1041-V1041)/6*1</f>
        <v>45101.144087999994</v>
      </c>
      <c r="Y1041" s="512">
        <f t="shared" ref="Y1041:Y1042" si="526">AE1041-AD1041-AA1041</f>
        <v>51188.89185</v>
      </c>
      <c r="Z1041" s="975"/>
      <c r="AA1041" s="512"/>
      <c r="AB1041" s="512">
        <f>Y1041-X1041</f>
        <v>6087.7477620000063</v>
      </c>
      <c r="AC1041" s="512">
        <v>-5.3109399999999996</v>
      </c>
      <c r="AD1041" s="512">
        <v>0</v>
      </c>
      <c r="AE1041" s="512">
        <v>51188.89185</v>
      </c>
      <c r="AF1041" s="1149"/>
      <c r="AG1041" s="508"/>
      <c r="AH1041" s="1325"/>
      <c r="AI1041" s="1340">
        <f t="shared" si="501"/>
        <v>51188891.850000001</v>
      </c>
    </row>
    <row r="1042" spans="1:35" ht="60" x14ac:dyDescent="0.25">
      <c r="A1042" s="226">
        <v>1</v>
      </c>
      <c r="B1042" s="463" t="s">
        <v>533</v>
      </c>
      <c r="C1042" s="617"/>
      <c r="D1042" s="4"/>
      <c r="E1042" s="686">
        <v>3700</v>
      </c>
      <c r="F1042" s="329">
        <f>ROUND(E1042/12*$B$4,0)</f>
        <v>2158</v>
      </c>
      <c r="G1042" s="322">
        <v>2875</v>
      </c>
      <c r="H1042" s="322">
        <f>G1042/F1042*100</f>
        <v>133.22520852641335</v>
      </c>
      <c r="I1042" s="1762"/>
      <c r="J1042" s="1762"/>
      <c r="K1042" s="210"/>
      <c r="L1042" s="210"/>
      <c r="M1042" s="210"/>
      <c r="N1042" s="210"/>
      <c r="O1042" s="210"/>
      <c r="P1042" s="210"/>
      <c r="Q1042" s="512">
        <v>4941.7138668800008</v>
      </c>
      <c r="R1042" s="512">
        <v>4941.7138668800008</v>
      </c>
      <c r="S1042" s="512">
        <v>4941.7138668800008</v>
      </c>
      <c r="T1042" s="512">
        <v>4941.7138668800008</v>
      </c>
      <c r="U1042" s="512">
        <v>4941.7138668800008</v>
      </c>
      <c r="V1042" s="512">
        <v>4941.7138668800008</v>
      </c>
      <c r="W1042" s="512">
        <v>4941.7138668800008</v>
      </c>
      <c r="X1042" s="955">
        <f t="shared" si="525"/>
        <v>2882.6664223466669</v>
      </c>
      <c r="Y1042" s="512">
        <f t="shared" si="526"/>
        <v>4144.0661199999995</v>
      </c>
      <c r="Z1042" s="975"/>
      <c r="AA1042" s="512"/>
      <c r="AB1042" s="512">
        <f>Y1042-X1042</f>
        <v>1261.3996976533326</v>
      </c>
      <c r="AC1042" s="512"/>
      <c r="AD1042" s="512">
        <v>0</v>
      </c>
      <c r="AE1042" s="512">
        <v>4144.0661199999995</v>
      </c>
      <c r="AF1042" s="1149"/>
      <c r="AG1042" s="508"/>
      <c r="AH1042" s="1325"/>
      <c r="AI1042" s="1340">
        <f t="shared" si="501"/>
        <v>4144066.1199999996</v>
      </c>
    </row>
    <row r="1043" spans="1:35" ht="29.25" x14ac:dyDescent="0.25">
      <c r="B1043" s="2531" t="s">
        <v>327</v>
      </c>
      <c r="C1043" s="617"/>
      <c r="D1043" s="4"/>
      <c r="E1043" s="686">
        <f>E1044+E1045+E1049+E1050+E1051</f>
        <v>0</v>
      </c>
      <c r="F1043" s="212"/>
      <c r="G1043" s="322"/>
      <c r="H1043" s="322"/>
      <c r="I1043" s="1762"/>
      <c r="J1043" s="1762"/>
      <c r="K1043" s="210"/>
      <c r="L1043" s="210"/>
      <c r="M1043" s="210"/>
      <c r="N1043" s="210"/>
      <c r="O1043" s="210"/>
      <c r="P1043" s="210"/>
      <c r="Q1043" s="512"/>
      <c r="R1043" s="512"/>
      <c r="S1043" s="512"/>
      <c r="T1043" s="512"/>
      <c r="U1043" s="512"/>
      <c r="V1043" s="512"/>
      <c r="W1043" s="512"/>
      <c r="X1043" s="955">
        <f>Q1043/12*$B$4</f>
        <v>0</v>
      </c>
      <c r="Y1043" s="512">
        <f>AE1043-AD1043-AA1043</f>
        <v>0</v>
      </c>
      <c r="Z1043" s="975"/>
      <c r="AA1043" s="512"/>
      <c r="AB1043" s="512">
        <f>Y1043-X1043</f>
        <v>0</v>
      </c>
      <c r="AC1043" s="512"/>
      <c r="AD1043" s="512"/>
      <c r="AE1043" s="512"/>
      <c r="AF1043" s="1149"/>
      <c r="AG1043" s="508"/>
      <c r="AH1043" s="1325"/>
      <c r="AI1043" s="1340">
        <f t="shared" si="501"/>
        <v>0</v>
      </c>
    </row>
    <row r="1044" spans="1:35" x14ac:dyDescent="0.25">
      <c r="A1044" s="226">
        <v>1</v>
      </c>
      <c r="B1044" s="463" t="s">
        <v>318</v>
      </c>
      <c r="C1044" s="617"/>
      <c r="D1044" s="4"/>
      <c r="E1044" s="686"/>
      <c r="F1044" s="322"/>
      <c r="G1044" s="322"/>
      <c r="H1044" s="322"/>
      <c r="I1044" s="1762"/>
      <c r="J1044" s="1762"/>
      <c r="K1044" s="210"/>
      <c r="L1044" s="210"/>
      <c r="M1044" s="210"/>
      <c r="N1044" s="210"/>
      <c r="O1044" s="210"/>
      <c r="P1044" s="210"/>
      <c r="Q1044" s="512"/>
      <c r="R1044" s="512"/>
      <c r="S1044" s="512"/>
      <c r="T1044" s="512"/>
      <c r="U1044" s="512"/>
      <c r="V1044" s="512"/>
      <c r="W1044" s="512"/>
      <c r="X1044" s="955"/>
      <c r="Y1044" s="512"/>
      <c r="Z1044" s="975"/>
      <c r="AA1044" s="512"/>
      <c r="AB1044" s="512"/>
      <c r="AC1044" s="512"/>
      <c r="AD1044" s="512"/>
      <c r="AE1044" s="512"/>
      <c r="AF1044" s="1149"/>
      <c r="AG1044" s="508"/>
      <c r="AH1044" s="1325"/>
      <c r="AI1044" s="1340">
        <f t="shared" si="501"/>
        <v>0</v>
      </c>
    </row>
    <row r="1045" spans="1:35" ht="30" x14ac:dyDescent="0.25">
      <c r="A1045" s="226">
        <v>1</v>
      </c>
      <c r="B1045" s="659" t="s">
        <v>506</v>
      </c>
      <c r="C1045" s="617"/>
      <c r="D1045" s="4"/>
      <c r="E1045" s="686"/>
      <c r="F1045" s="322"/>
      <c r="G1045" s="322"/>
      <c r="H1045" s="322"/>
      <c r="I1045" s="1762"/>
      <c r="J1045" s="1762"/>
      <c r="K1045" s="210"/>
      <c r="L1045" s="210"/>
      <c r="M1045" s="210"/>
      <c r="N1045" s="210"/>
      <c r="O1045" s="210"/>
      <c r="P1045" s="210"/>
      <c r="Q1045" s="512"/>
      <c r="R1045" s="512"/>
      <c r="S1045" s="512"/>
      <c r="T1045" s="512"/>
      <c r="U1045" s="512"/>
      <c r="V1045" s="512"/>
      <c r="W1045" s="512"/>
      <c r="X1045" s="955"/>
      <c r="Y1045" s="512"/>
      <c r="Z1045" s="975"/>
      <c r="AA1045" s="512"/>
      <c r="AB1045" s="512"/>
      <c r="AC1045" s="512"/>
      <c r="AD1045" s="512"/>
      <c r="AE1045" s="512"/>
      <c r="AF1045" s="1149"/>
      <c r="AG1045" s="508"/>
      <c r="AH1045" s="1325"/>
      <c r="AI1045" s="1340">
        <f t="shared" si="501"/>
        <v>0</v>
      </c>
    </row>
    <row r="1046" spans="1:35" x14ac:dyDescent="0.25">
      <c r="A1046" s="226">
        <v>1</v>
      </c>
      <c r="B1046" s="463" t="s">
        <v>507</v>
      </c>
      <c r="C1046" s="617"/>
      <c r="D1046" s="4"/>
      <c r="E1046" s="3362"/>
      <c r="F1046" s="322"/>
      <c r="G1046" s="322"/>
      <c r="H1046" s="322"/>
      <c r="I1046" s="1762"/>
      <c r="J1046" s="1762"/>
      <c r="K1046" s="210"/>
      <c r="L1046" s="210"/>
      <c r="M1046" s="210"/>
      <c r="N1046" s="210"/>
      <c r="O1046" s="210"/>
      <c r="P1046" s="210"/>
      <c r="Q1046" s="512"/>
      <c r="R1046" s="512"/>
      <c r="S1046" s="512"/>
      <c r="T1046" s="512"/>
      <c r="U1046" s="512"/>
      <c r="V1046" s="512"/>
      <c r="W1046" s="512"/>
      <c r="X1046" s="955"/>
      <c r="Y1046" s="512"/>
      <c r="Z1046" s="975"/>
      <c r="AA1046" s="512"/>
      <c r="AB1046" s="512"/>
      <c r="AC1046" s="512"/>
      <c r="AD1046" s="512"/>
      <c r="AE1046" s="512"/>
      <c r="AF1046" s="1149"/>
      <c r="AG1046" s="508"/>
      <c r="AH1046" s="1325"/>
      <c r="AI1046" s="1340">
        <f t="shared" si="501"/>
        <v>0</v>
      </c>
    </row>
    <row r="1047" spans="1:35" ht="30" x14ac:dyDescent="0.25">
      <c r="A1047" s="226">
        <v>1</v>
      </c>
      <c r="B1047" s="463" t="s">
        <v>508</v>
      </c>
      <c r="C1047" s="617"/>
      <c r="D1047" s="4"/>
      <c r="E1047" s="686"/>
      <c r="F1047" s="322"/>
      <c r="G1047" s="322"/>
      <c r="H1047" s="322"/>
      <c r="I1047" s="1762"/>
      <c r="J1047" s="1762"/>
      <c r="K1047" s="210"/>
      <c r="L1047" s="210"/>
      <c r="M1047" s="210"/>
      <c r="N1047" s="210"/>
      <c r="O1047" s="210"/>
      <c r="P1047" s="210"/>
      <c r="Q1047" s="512"/>
      <c r="R1047" s="512"/>
      <c r="S1047" s="512"/>
      <c r="T1047" s="512"/>
      <c r="U1047" s="512"/>
      <c r="V1047" s="512"/>
      <c r="W1047" s="512"/>
      <c r="X1047" s="955"/>
      <c r="Y1047" s="512"/>
      <c r="Z1047" s="975"/>
      <c r="AA1047" s="512"/>
      <c r="AB1047" s="512"/>
      <c r="AC1047" s="512"/>
      <c r="AD1047" s="512"/>
      <c r="AE1047" s="512"/>
      <c r="AF1047" s="1149"/>
      <c r="AG1047" s="508"/>
      <c r="AH1047" s="1325"/>
      <c r="AI1047" s="1340">
        <f t="shared" si="501"/>
        <v>0</v>
      </c>
    </row>
    <row r="1048" spans="1:35" ht="60" x14ac:dyDescent="0.25">
      <c r="A1048" s="226">
        <v>1</v>
      </c>
      <c r="B1048" s="463" t="s">
        <v>509</v>
      </c>
      <c r="C1048" s="617"/>
      <c r="D1048" s="4"/>
      <c r="E1048" s="686"/>
      <c r="F1048" s="322"/>
      <c r="G1048" s="322"/>
      <c r="H1048" s="322"/>
      <c r="I1048" s="1762"/>
      <c r="J1048" s="1762"/>
      <c r="K1048" s="210"/>
      <c r="L1048" s="210"/>
      <c r="M1048" s="210"/>
      <c r="N1048" s="210"/>
      <c r="O1048" s="210"/>
      <c r="P1048" s="210"/>
      <c r="Q1048" s="512"/>
      <c r="R1048" s="512"/>
      <c r="S1048" s="512"/>
      <c r="T1048" s="512"/>
      <c r="U1048" s="512"/>
      <c r="V1048" s="512"/>
      <c r="W1048" s="512"/>
      <c r="X1048" s="955"/>
      <c r="Y1048" s="512"/>
      <c r="Z1048" s="975"/>
      <c r="AA1048" s="512"/>
      <c r="AB1048" s="512"/>
      <c r="AC1048" s="512"/>
      <c r="AD1048" s="512"/>
      <c r="AE1048" s="512"/>
      <c r="AF1048" s="1149"/>
      <c r="AG1048" s="508"/>
      <c r="AH1048" s="1325"/>
      <c r="AI1048" s="1340">
        <f t="shared" si="501"/>
        <v>0</v>
      </c>
    </row>
    <row r="1049" spans="1:35" ht="75" x14ac:dyDescent="0.25">
      <c r="A1049" s="226">
        <v>1</v>
      </c>
      <c r="B1049" s="463" t="s">
        <v>510</v>
      </c>
      <c r="C1049" s="617"/>
      <c r="D1049" s="4"/>
      <c r="E1049" s="686"/>
      <c r="F1049" s="322"/>
      <c r="G1049" s="322"/>
      <c r="H1049" s="322"/>
      <c r="I1049" s="1762"/>
      <c r="J1049" s="1762"/>
      <c r="K1049" s="210"/>
      <c r="L1049" s="210"/>
      <c r="M1049" s="210"/>
      <c r="N1049" s="210"/>
      <c r="O1049" s="210"/>
      <c r="P1049" s="210"/>
      <c r="Q1049" s="512"/>
      <c r="R1049" s="512"/>
      <c r="S1049" s="512"/>
      <c r="T1049" s="512"/>
      <c r="U1049" s="512"/>
      <c r="V1049" s="512"/>
      <c r="W1049" s="512"/>
      <c r="X1049" s="955"/>
      <c r="Y1049" s="512"/>
      <c r="Z1049" s="975"/>
      <c r="AA1049" s="512"/>
      <c r="AB1049" s="512"/>
      <c r="AC1049" s="512"/>
      <c r="AD1049" s="512"/>
      <c r="AE1049" s="512"/>
      <c r="AF1049" s="1149"/>
      <c r="AG1049" s="508"/>
      <c r="AH1049" s="1325"/>
      <c r="AI1049" s="1340">
        <f t="shared" si="501"/>
        <v>0</v>
      </c>
    </row>
    <row r="1050" spans="1:35" ht="45" x14ac:dyDescent="0.25">
      <c r="A1050" s="226">
        <v>1</v>
      </c>
      <c r="B1050" s="463" t="s">
        <v>511</v>
      </c>
      <c r="C1050" s="617"/>
      <c r="D1050" s="4"/>
      <c r="E1050" s="686"/>
      <c r="F1050" s="322"/>
      <c r="G1050" s="322"/>
      <c r="H1050" s="322"/>
      <c r="I1050" s="1762"/>
      <c r="J1050" s="1762"/>
      <c r="K1050" s="210"/>
      <c r="L1050" s="210"/>
      <c r="M1050" s="210"/>
      <c r="N1050" s="210"/>
      <c r="O1050" s="210"/>
      <c r="P1050" s="210"/>
      <c r="Q1050" s="512"/>
      <c r="R1050" s="512"/>
      <c r="S1050" s="512"/>
      <c r="T1050" s="512"/>
      <c r="U1050" s="512"/>
      <c r="V1050" s="512"/>
      <c r="W1050" s="512"/>
      <c r="X1050" s="955"/>
      <c r="Y1050" s="512"/>
      <c r="Z1050" s="975"/>
      <c r="AA1050" s="512"/>
      <c r="AB1050" s="512"/>
      <c r="AC1050" s="512"/>
      <c r="AD1050" s="512"/>
      <c r="AE1050" s="512"/>
      <c r="AF1050" s="1149"/>
      <c r="AG1050" s="508"/>
      <c r="AH1050" s="1325"/>
      <c r="AI1050" s="1340">
        <f t="shared" si="501"/>
        <v>0</v>
      </c>
    </row>
    <row r="1051" spans="1:35" ht="105" x14ac:dyDescent="0.25">
      <c r="A1051" s="226">
        <v>1</v>
      </c>
      <c r="B1051" s="462" t="s">
        <v>512</v>
      </c>
      <c r="C1051" s="617"/>
      <c r="D1051" s="4"/>
      <c r="E1051" s="686"/>
      <c r="F1051" s="322"/>
      <c r="G1051" s="322"/>
      <c r="H1051" s="322"/>
      <c r="I1051" s="1762"/>
      <c r="J1051" s="1762"/>
      <c r="K1051" s="210"/>
      <c r="L1051" s="210"/>
      <c r="M1051" s="210"/>
      <c r="N1051" s="210"/>
      <c r="O1051" s="210"/>
      <c r="P1051" s="210"/>
      <c r="Q1051" s="512"/>
      <c r="R1051" s="512"/>
      <c r="S1051" s="512"/>
      <c r="T1051" s="512"/>
      <c r="U1051" s="512"/>
      <c r="V1051" s="512"/>
      <c r="W1051" s="512"/>
      <c r="X1051" s="955"/>
      <c r="Y1051" s="512"/>
      <c r="Z1051" s="975"/>
      <c r="AA1051" s="512"/>
      <c r="AB1051" s="512"/>
      <c r="AC1051" s="512"/>
      <c r="AD1051" s="512"/>
      <c r="AE1051" s="512"/>
      <c r="AF1051" s="1149"/>
      <c r="AG1051" s="508"/>
      <c r="AH1051" s="1325"/>
      <c r="AI1051" s="1340">
        <f t="shared" si="501"/>
        <v>0</v>
      </c>
    </row>
    <row r="1052" spans="1:35" ht="29.25" x14ac:dyDescent="0.25">
      <c r="A1052" s="226">
        <v>1</v>
      </c>
      <c r="B1052" s="658" t="s">
        <v>328</v>
      </c>
      <c r="C1052" s="617"/>
      <c r="D1052" s="4"/>
      <c r="E1052" s="368"/>
      <c r="F1052" s="212"/>
      <c r="G1052" s="322"/>
      <c r="H1052" s="322"/>
      <c r="I1052" s="1762"/>
      <c r="J1052" s="1762"/>
      <c r="K1052" s="210"/>
      <c r="L1052" s="210"/>
      <c r="M1052" s="210"/>
      <c r="N1052" s="210"/>
      <c r="O1052" s="210"/>
      <c r="P1052" s="210"/>
      <c r="Q1052" s="512"/>
      <c r="R1052" s="512"/>
      <c r="S1052" s="512"/>
      <c r="T1052" s="512"/>
      <c r="U1052" s="512"/>
      <c r="V1052" s="512"/>
      <c r="W1052" s="512"/>
      <c r="X1052" s="955"/>
      <c r="Y1052" s="512">
        <f t="shared" ref="Y1052:Y1060" si="527">AE1052-AD1052-AA1052</f>
        <v>0</v>
      </c>
      <c r="Z1052" s="975"/>
      <c r="AA1052" s="512"/>
      <c r="AB1052" s="512"/>
      <c r="AC1052" s="512"/>
      <c r="AD1052" s="512"/>
      <c r="AE1052" s="512"/>
      <c r="AF1052" s="1149"/>
      <c r="AG1052" s="508"/>
      <c r="AH1052" s="1325"/>
      <c r="AI1052" s="1340">
        <f t="shared" si="501"/>
        <v>0</v>
      </c>
    </row>
    <row r="1053" spans="1:35" x14ac:dyDescent="0.25">
      <c r="A1053" s="226">
        <v>1</v>
      </c>
      <c r="B1053" s="658" t="s">
        <v>343</v>
      </c>
      <c r="C1053" s="1900"/>
      <c r="D1053" s="4"/>
      <c r="E1053" s="368"/>
      <c r="F1053" s="322"/>
      <c r="G1053" s="322"/>
      <c r="H1053" s="322"/>
      <c r="I1053" s="1762"/>
      <c r="J1053" s="1762"/>
      <c r="K1053" s="210"/>
      <c r="L1053" s="210"/>
      <c r="M1053" s="210"/>
      <c r="N1053" s="210"/>
      <c r="O1053" s="210"/>
      <c r="P1053" s="210"/>
      <c r="Q1053" s="512"/>
      <c r="R1053" s="512"/>
      <c r="S1053" s="512"/>
      <c r="T1053" s="512"/>
      <c r="U1053" s="512"/>
      <c r="V1053" s="512"/>
      <c r="W1053" s="512"/>
      <c r="X1053" s="955"/>
      <c r="Y1053" s="512">
        <f t="shared" si="527"/>
        <v>0</v>
      </c>
      <c r="Z1053" s="975"/>
      <c r="AA1053" s="512"/>
      <c r="AB1053" s="512"/>
      <c r="AC1053" s="512"/>
      <c r="AD1053" s="512"/>
      <c r="AE1053" s="512"/>
      <c r="AF1053" s="1149"/>
      <c r="AG1053" s="508"/>
      <c r="AH1053" s="1325"/>
      <c r="AI1053" s="1340">
        <f t="shared" si="501"/>
        <v>0</v>
      </c>
    </row>
    <row r="1054" spans="1:35" x14ac:dyDescent="0.25">
      <c r="A1054" s="226">
        <v>1</v>
      </c>
      <c r="B1054" s="463" t="s">
        <v>344</v>
      </c>
      <c r="C1054" s="617"/>
      <c r="D1054" s="4"/>
      <c r="E1054" s="368"/>
      <c r="F1054" s="212"/>
      <c r="G1054" s="212"/>
      <c r="H1054" s="322"/>
      <c r="I1054" s="1762"/>
      <c r="J1054" s="1762"/>
      <c r="K1054" s="210"/>
      <c r="L1054" s="210"/>
      <c r="M1054" s="210"/>
      <c r="N1054" s="210"/>
      <c r="O1054" s="210"/>
      <c r="P1054" s="210"/>
      <c r="Q1054" s="512"/>
      <c r="R1054" s="512"/>
      <c r="S1054" s="512"/>
      <c r="T1054" s="512"/>
      <c r="U1054" s="512"/>
      <c r="V1054" s="512"/>
      <c r="W1054" s="512"/>
      <c r="X1054" s="955"/>
      <c r="Y1054" s="512">
        <f t="shared" si="527"/>
        <v>0</v>
      </c>
      <c r="Z1054" s="975"/>
      <c r="AA1054" s="512"/>
      <c r="AB1054" s="512"/>
      <c r="AC1054" s="512"/>
      <c r="AD1054" s="512"/>
      <c r="AE1054" s="512"/>
      <c r="AF1054" s="1165"/>
      <c r="AG1054" s="508"/>
      <c r="AH1054" s="1325"/>
      <c r="AI1054" s="1340">
        <f t="shared" si="501"/>
        <v>0</v>
      </c>
    </row>
    <row r="1055" spans="1:35" ht="43.5" x14ac:dyDescent="0.25">
      <c r="A1055" s="226">
        <v>1</v>
      </c>
      <c r="B1055" s="658" t="s">
        <v>321</v>
      </c>
      <c r="C1055" s="617"/>
      <c r="D1055" s="4"/>
      <c r="E1055" s="368">
        <v>16400</v>
      </c>
      <c r="F1055" s="212">
        <f>ROUND(E1055/12*$B$4,0)</f>
        <v>9567</v>
      </c>
      <c r="G1055" s="322">
        <v>9931</v>
      </c>
      <c r="H1055" s="322">
        <f>G1055/F1055*100</f>
        <v>103.80474547925161</v>
      </c>
      <c r="I1055" s="1762"/>
      <c r="J1055" s="1762"/>
      <c r="K1055" s="210"/>
      <c r="L1055" s="210"/>
      <c r="M1055" s="210"/>
      <c r="N1055" s="210"/>
      <c r="O1055" s="210"/>
      <c r="P1055" s="210"/>
      <c r="Q1055" s="512"/>
      <c r="R1055" s="512"/>
      <c r="S1055" s="512"/>
      <c r="T1055" s="512"/>
      <c r="U1055" s="512"/>
      <c r="V1055" s="512"/>
      <c r="W1055" s="512"/>
      <c r="X1055" s="955"/>
      <c r="Y1055" s="512">
        <f t="shared" si="527"/>
        <v>0</v>
      </c>
      <c r="Z1055" s="975"/>
      <c r="AA1055" s="512"/>
      <c r="AB1055" s="512"/>
      <c r="AC1055" s="512"/>
      <c r="AD1055" s="512"/>
      <c r="AE1055" s="512"/>
      <c r="AF1055" s="1149"/>
      <c r="AG1055" s="508"/>
      <c r="AH1055" s="1325"/>
      <c r="AI1055" s="1340">
        <f t="shared" si="501"/>
        <v>0</v>
      </c>
    </row>
    <row r="1056" spans="1:35" ht="30" x14ac:dyDescent="0.25">
      <c r="A1056" s="226">
        <v>1</v>
      </c>
      <c r="B1056" s="275" t="s">
        <v>197</v>
      </c>
      <c r="C1056" s="617"/>
      <c r="D1056" s="4"/>
      <c r="E1056" s="368"/>
      <c r="F1056" s="322"/>
      <c r="G1056" s="322"/>
      <c r="H1056" s="322"/>
      <c r="I1056" s="1762"/>
      <c r="J1056" s="1762"/>
      <c r="K1056" s="210"/>
      <c r="L1056" s="210"/>
      <c r="M1056" s="210"/>
      <c r="N1056" s="210"/>
      <c r="O1056" s="210"/>
      <c r="P1056" s="210"/>
      <c r="Q1056" s="512"/>
      <c r="R1056" s="512"/>
      <c r="S1056" s="512"/>
      <c r="T1056" s="512"/>
      <c r="U1056" s="512"/>
      <c r="V1056" s="512"/>
      <c r="W1056" s="512"/>
      <c r="X1056" s="955"/>
      <c r="Y1056" s="512">
        <f t="shared" si="527"/>
        <v>0</v>
      </c>
      <c r="Z1056" s="975"/>
      <c r="AA1056" s="512"/>
      <c r="AB1056" s="512"/>
      <c r="AC1056" s="512"/>
      <c r="AD1056" s="512"/>
      <c r="AE1056" s="512"/>
      <c r="AF1056" s="1149"/>
      <c r="AG1056" s="508"/>
      <c r="AH1056" s="1325"/>
      <c r="AI1056" s="1340">
        <f t="shared" si="501"/>
        <v>0</v>
      </c>
    </row>
    <row r="1057" spans="1:36" ht="86.25" x14ac:dyDescent="0.25">
      <c r="A1057" s="226">
        <v>1</v>
      </c>
      <c r="B1057" s="658" t="s">
        <v>329</v>
      </c>
      <c r="C1057" s="617"/>
      <c r="D1057" s="4"/>
      <c r="E1057" s="368">
        <v>800</v>
      </c>
      <c r="F1057" s="212">
        <f>E1057/12*$B$4</f>
        <v>466.66666666666669</v>
      </c>
      <c r="G1057" s="212">
        <v>402</v>
      </c>
      <c r="H1057" s="322">
        <f t="shared" ref="H1057:H1066" si="528">G1057/F1057*100</f>
        <v>86.142857142857139</v>
      </c>
      <c r="I1057" s="1762"/>
      <c r="J1057" s="1762"/>
      <c r="K1057" s="210"/>
      <c r="L1057" s="210"/>
      <c r="M1057" s="210"/>
      <c r="N1057" s="210"/>
      <c r="O1057" s="210"/>
      <c r="P1057" s="210"/>
      <c r="Q1057" s="512"/>
      <c r="R1057" s="512"/>
      <c r="S1057" s="512"/>
      <c r="T1057" s="512"/>
      <c r="U1057" s="512"/>
      <c r="V1057" s="512"/>
      <c r="W1057" s="512"/>
      <c r="X1057" s="955"/>
      <c r="Y1057" s="512">
        <f t="shared" si="527"/>
        <v>0</v>
      </c>
      <c r="Z1057" s="975"/>
      <c r="AA1057" s="512"/>
      <c r="AB1057" s="512"/>
      <c r="AC1057" s="512"/>
      <c r="AD1057" s="512"/>
      <c r="AE1057" s="512"/>
      <c r="AF1057" s="1165"/>
      <c r="AG1057" s="508"/>
      <c r="AH1057" s="1325"/>
      <c r="AI1057" s="1340">
        <f t="shared" si="501"/>
        <v>0</v>
      </c>
    </row>
    <row r="1058" spans="1:36" ht="21.75" customHeight="1" x14ac:dyDescent="0.25">
      <c r="A1058" s="226">
        <v>1</v>
      </c>
      <c r="B1058" s="698" t="s">
        <v>227</v>
      </c>
      <c r="C1058" s="617"/>
      <c r="D1058" s="4"/>
      <c r="E1058" s="368">
        <f>SUM(E1059:E1061)</f>
        <v>2240</v>
      </c>
      <c r="F1058" s="212">
        <f>SUM(F1059:F1061)</f>
        <v>1306.6666666666665</v>
      </c>
      <c r="G1058" s="212">
        <f>SUM(G1059:G1061)</f>
        <v>1355</v>
      </c>
      <c r="H1058" s="322">
        <f t="shared" si="528"/>
        <v>103.69897959183673</v>
      </c>
      <c r="I1058" s="1762"/>
      <c r="J1058" s="1762"/>
      <c r="K1058" s="210"/>
      <c r="L1058" s="210"/>
      <c r="M1058" s="210"/>
      <c r="N1058" s="210"/>
      <c r="O1058" s="210"/>
      <c r="P1058" s="210"/>
      <c r="Q1058" s="512">
        <v>1613.4513999999999</v>
      </c>
      <c r="R1058" s="512">
        <v>1613.4513999999999</v>
      </c>
      <c r="S1058" s="512">
        <v>1613.4513999999999</v>
      </c>
      <c r="T1058" s="512">
        <v>1613.4513999999999</v>
      </c>
      <c r="U1058" s="512">
        <v>1613.4513999999999</v>
      </c>
      <c r="V1058" s="512">
        <v>1613.4513999999999</v>
      </c>
      <c r="W1058" s="512">
        <v>1613.4513999999999</v>
      </c>
      <c r="X1058" s="1092">
        <f>Q1058/12*$B$4+(R1058-Q1058)/11*6+(S1058-R1058)/10*5+(T1058-S1058)/9*4+(U1058-T1058)/8*3+(V1058-U1058)/7*2+(W1058-V1058)/6*1</f>
        <v>941.17998333333333</v>
      </c>
      <c r="Y1058" s="512">
        <f t="shared" si="527"/>
        <v>1030.9345000000003</v>
      </c>
      <c r="Z1058" s="975"/>
      <c r="AA1058" s="512"/>
      <c r="AB1058" s="512">
        <f>Y1058-X1058</f>
        <v>89.754516666666973</v>
      </c>
      <c r="AC1058" s="512"/>
      <c r="AD1058" s="512">
        <v>0</v>
      </c>
      <c r="AE1058" s="512">
        <v>1030.9345000000003</v>
      </c>
      <c r="AF1058" s="1165"/>
      <c r="AG1058" s="508"/>
      <c r="AH1058" s="1325"/>
      <c r="AI1058" s="1340">
        <f t="shared" si="501"/>
        <v>1030934.5000000003</v>
      </c>
    </row>
    <row r="1059" spans="1:36" ht="45" x14ac:dyDescent="0.25">
      <c r="B1059" s="9" t="s">
        <v>289</v>
      </c>
      <c r="C1059" s="617"/>
      <c r="D1059" s="4"/>
      <c r="E1059" s="368">
        <v>150</v>
      </c>
      <c r="F1059" s="212">
        <f>E1059/12*$B$4</f>
        <v>87.5</v>
      </c>
      <c r="G1059" s="212">
        <v>208</v>
      </c>
      <c r="H1059" s="322">
        <f t="shared" si="528"/>
        <v>237.71428571428572</v>
      </c>
      <c r="I1059" s="1762"/>
      <c r="J1059" s="1762"/>
      <c r="K1059" s="210"/>
      <c r="L1059" s="210"/>
      <c r="M1059" s="210"/>
      <c r="N1059" s="210"/>
      <c r="O1059" s="210"/>
      <c r="P1059" s="210"/>
      <c r="Q1059" s="512"/>
      <c r="R1059" s="512"/>
      <c r="S1059" s="512"/>
      <c r="T1059" s="512"/>
      <c r="U1059" s="512"/>
      <c r="V1059" s="512"/>
      <c r="W1059" s="512"/>
      <c r="X1059" s="1092"/>
      <c r="Y1059" s="512"/>
      <c r="Z1059" s="975"/>
      <c r="AA1059" s="512"/>
      <c r="AB1059" s="512"/>
      <c r="AC1059" s="512"/>
      <c r="AD1059" s="512"/>
      <c r="AE1059" s="512"/>
      <c r="AF1059" s="1165"/>
      <c r="AG1059" s="508"/>
      <c r="AH1059" s="1325"/>
      <c r="AI1059" s="1340">
        <f t="shared" si="501"/>
        <v>0</v>
      </c>
    </row>
    <row r="1060" spans="1:36" ht="30" x14ac:dyDescent="0.25">
      <c r="A1060" s="226">
        <v>1</v>
      </c>
      <c r="B1060" s="9" t="s">
        <v>288</v>
      </c>
      <c r="C1060" s="617"/>
      <c r="D1060" s="4"/>
      <c r="E1060" s="368">
        <v>2000</v>
      </c>
      <c r="F1060" s="212">
        <f>E1060/12*$B$4</f>
        <v>1166.6666666666665</v>
      </c>
      <c r="G1060" s="212">
        <v>1035</v>
      </c>
      <c r="H1060" s="322">
        <f t="shared" si="528"/>
        <v>88.714285714285722</v>
      </c>
      <c r="I1060" s="1762"/>
      <c r="J1060" s="1762"/>
      <c r="K1060" s="210"/>
      <c r="L1060" s="210"/>
      <c r="M1060" s="210"/>
      <c r="N1060" s="210"/>
      <c r="O1060" s="210"/>
      <c r="P1060" s="210"/>
      <c r="Q1060" s="512"/>
      <c r="R1060" s="512"/>
      <c r="S1060" s="512"/>
      <c r="T1060" s="512"/>
      <c r="U1060" s="512"/>
      <c r="V1060" s="512"/>
      <c r="W1060" s="512"/>
      <c r="X1060" s="955"/>
      <c r="Y1060" s="512">
        <f t="shared" si="527"/>
        <v>0</v>
      </c>
      <c r="Z1060" s="975"/>
      <c r="AA1060" s="512"/>
      <c r="AB1060" s="512"/>
      <c r="AC1060" s="512"/>
      <c r="AD1060" s="512"/>
      <c r="AE1060" s="512"/>
      <c r="AF1060" s="1165"/>
      <c r="AG1060" s="508"/>
      <c r="AH1060" s="1325"/>
      <c r="AI1060" s="1340">
        <f t="shared" si="501"/>
        <v>0</v>
      </c>
    </row>
    <row r="1061" spans="1:36" ht="30" x14ac:dyDescent="0.25">
      <c r="B1061" s="9" t="s">
        <v>72</v>
      </c>
      <c r="C1061" s="1961"/>
      <c r="D1061" s="1908"/>
      <c r="E1061" s="397">
        <v>90</v>
      </c>
      <c r="F1061" s="218">
        <f>E1061/12*$B$4</f>
        <v>52.5</v>
      </c>
      <c r="G1061" s="218">
        <v>112</v>
      </c>
      <c r="H1061" s="322">
        <f t="shared" si="528"/>
        <v>213.33333333333334</v>
      </c>
      <c r="I1061" s="1785"/>
      <c r="J1061" s="1785"/>
      <c r="K1061" s="1786"/>
      <c r="L1061" s="1786"/>
      <c r="M1061" s="1786"/>
      <c r="N1061" s="1786"/>
      <c r="O1061" s="1786"/>
      <c r="P1061" s="1786"/>
      <c r="Q1061" s="513"/>
      <c r="R1061" s="513"/>
      <c r="S1061" s="513"/>
      <c r="T1061" s="513"/>
      <c r="U1061" s="513"/>
      <c r="V1061" s="513"/>
      <c r="W1061" s="513"/>
      <c r="X1061" s="1091"/>
      <c r="Y1061" s="513"/>
      <c r="Z1061" s="1372"/>
      <c r="AA1061" s="513"/>
      <c r="AB1061" s="513"/>
      <c r="AC1061" s="513"/>
      <c r="AD1061" s="513"/>
      <c r="AE1061" s="513"/>
      <c r="AF1061" s="1346"/>
      <c r="AG1061" s="1077"/>
      <c r="AH1061" s="1325"/>
      <c r="AI1061" s="1340">
        <f t="shared" si="501"/>
        <v>0</v>
      </c>
    </row>
    <row r="1062" spans="1:36" ht="29.25" x14ac:dyDescent="0.25">
      <c r="A1062" s="226">
        <v>1</v>
      </c>
      <c r="B1062" s="661" t="s">
        <v>272</v>
      </c>
      <c r="C1062" s="1961"/>
      <c r="D1062" s="1908"/>
      <c r="E1062" s="371">
        <f>E1043+E1023</f>
        <v>23500</v>
      </c>
      <c r="F1062" s="267">
        <f>F1043+F1023</f>
        <v>13708</v>
      </c>
      <c r="G1062" s="267">
        <f>G1043+G1023</f>
        <v>25614</v>
      </c>
      <c r="H1062" s="946">
        <f t="shared" si="528"/>
        <v>186.85439159614822</v>
      </c>
      <c r="I1062" s="1785"/>
      <c r="J1062" s="1785"/>
      <c r="K1062" s="1786"/>
      <c r="L1062" s="1786"/>
      <c r="M1062" s="1786"/>
      <c r="N1062" s="1786"/>
      <c r="O1062" s="1786"/>
      <c r="P1062" s="1786"/>
      <c r="Q1062" s="513"/>
      <c r="R1062" s="513"/>
      <c r="S1062" s="513"/>
      <c r="T1062" s="513"/>
      <c r="U1062" s="513"/>
      <c r="V1062" s="513"/>
      <c r="W1062" s="513"/>
      <c r="X1062" s="1091"/>
      <c r="Y1062" s="513"/>
      <c r="Z1062" s="1372"/>
      <c r="AA1062" s="513"/>
      <c r="AB1062" s="513"/>
      <c r="AC1062" s="513"/>
      <c r="AD1062" s="513"/>
      <c r="AE1062" s="513"/>
      <c r="AF1062" s="1421"/>
      <c r="AG1062" s="1077"/>
      <c r="AH1062" s="1325"/>
      <c r="AI1062" s="1340">
        <f t="shared" si="501"/>
        <v>0</v>
      </c>
    </row>
    <row r="1063" spans="1:36" ht="43.5" x14ac:dyDescent="0.25">
      <c r="A1063" s="226">
        <v>1</v>
      </c>
      <c r="B1063" s="661" t="s">
        <v>287</v>
      </c>
      <c r="C1063" s="1961"/>
      <c r="D1063" s="1908"/>
      <c r="E1063" s="371">
        <f>E1033</f>
        <v>27973</v>
      </c>
      <c r="F1063" s="267">
        <f>F1033</f>
        <v>16317</v>
      </c>
      <c r="G1063" s="267">
        <f>G1033</f>
        <v>17510</v>
      </c>
      <c r="H1063" s="946">
        <f t="shared" si="528"/>
        <v>107.31139302567874</v>
      </c>
      <c r="I1063" s="1785"/>
      <c r="J1063" s="1785"/>
      <c r="K1063" s="1786"/>
      <c r="L1063" s="1786"/>
      <c r="M1063" s="1786"/>
      <c r="N1063" s="1786"/>
      <c r="O1063" s="1786"/>
      <c r="P1063" s="1786"/>
      <c r="Q1063" s="513"/>
      <c r="R1063" s="513"/>
      <c r="S1063" s="513"/>
      <c r="T1063" s="513"/>
      <c r="U1063" s="513"/>
      <c r="V1063" s="513"/>
      <c r="W1063" s="513"/>
      <c r="X1063" s="1091"/>
      <c r="Y1063" s="513"/>
      <c r="Z1063" s="1372"/>
      <c r="AA1063" s="513"/>
      <c r="AB1063" s="513"/>
      <c r="AC1063" s="513"/>
      <c r="AD1063" s="513"/>
      <c r="AE1063" s="513"/>
      <c r="AF1063" s="1421"/>
      <c r="AG1063" s="1077"/>
      <c r="AH1063" s="1325"/>
      <c r="AI1063" s="1340">
        <f t="shared" si="501"/>
        <v>0</v>
      </c>
    </row>
    <row r="1064" spans="1:36" s="240" customFormat="1" ht="29.25" x14ac:dyDescent="0.25">
      <c r="A1064" s="226">
        <v>1</v>
      </c>
      <c r="B1064" s="661" t="s">
        <v>273</v>
      </c>
      <c r="C1064" s="636"/>
      <c r="D1064" s="1908"/>
      <c r="E1064" s="371">
        <f>E1052+E1029</f>
        <v>54409</v>
      </c>
      <c r="F1064" s="267">
        <f>F1052+F1029</f>
        <v>31738</v>
      </c>
      <c r="G1064" s="267">
        <f>G1052+G1029</f>
        <v>27145</v>
      </c>
      <c r="H1064" s="946">
        <f t="shared" si="528"/>
        <v>85.528388682336626</v>
      </c>
      <c r="I1064" s="1785"/>
      <c r="J1064" s="1785"/>
      <c r="K1064" s="1786"/>
      <c r="L1064" s="1786"/>
      <c r="M1064" s="1786"/>
      <c r="N1064" s="1786"/>
      <c r="O1064" s="1786"/>
      <c r="P1064" s="1786"/>
      <c r="Q1064" s="513"/>
      <c r="R1064" s="513"/>
      <c r="S1064" s="513"/>
      <c r="T1064" s="513"/>
      <c r="U1064" s="513"/>
      <c r="V1064" s="513"/>
      <c r="W1064" s="513"/>
      <c r="X1064" s="1091"/>
      <c r="Y1064" s="512">
        <f>AE1064-AD1064-AA1064</f>
        <v>0</v>
      </c>
      <c r="Z1064" s="1372"/>
      <c r="AA1064" s="512"/>
      <c r="AB1064" s="513"/>
      <c r="AC1064" s="512"/>
      <c r="AD1064" s="512"/>
      <c r="AE1064" s="512"/>
      <c r="AF1064" s="1421"/>
      <c r="AG1064" s="1077"/>
      <c r="AH1064" s="1325"/>
      <c r="AI1064" s="1340">
        <f t="shared" si="501"/>
        <v>0</v>
      </c>
    </row>
    <row r="1065" spans="1:36" ht="29.25" x14ac:dyDescent="0.25">
      <c r="A1065" s="226">
        <v>1</v>
      </c>
      <c r="B1065" s="661" t="s">
        <v>274</v>
      </c>
      <c r="C1065" s="235"/>
      <c r="D1065" s="1973"/>
      <c r="E1065" s="371">
        <f>E1055+E1057</f>
        <v>17200</v>
      </c>
      <c r="F1065" s="1909">
        <f>F1055+F1057</f>
        <v>10033.666666666666</v>
      </c>
      <c r="G1065" s="1909">
        <f>G1055+G1057</f>
        <v>10333</v>
      </c>
      <c r="H1065" s="1909">
        <f t="shared" si="528"/>
        <v>102.98328959170793</v>
      </c>
      <c r="I1065" s="1785"/>
      <c r="J1065" s="1785"/>
      <c r="K1065" s="1786"/>
      <c r="L1065" s="1786"/>
      <c r="M1065" s="1786"/>
      <c r="N1065" s="1786"/>
      <c r="O1065" s="1786"/>
      <c r="P1065" s="1786"/>
      <c r="Q1065" s="519">
        <v>18553.812000000002</v>
      </c>
      <c r="R1065" s="519">
        <v>18553.812000000002</v>
      </c>
      <c r="S1065" s="519">
        <v>18553.812000000002</v>
      </c>
      <c r="T1065" s="519">
        <v>18553.812000000002</v>
      </c>
      <c r="U1065" s="519">
        <v>18553.812000000002</v>
      </c>
      <c r="V1065" s="519">
        <v>18553.812000000002</v>
      </c>
      <c r="W1065" s="519">
        <v>18553.812000000002</v>
      </c>
      <c r="X1065" s="1092">
        <f>Q1065/12*$B$4+(R1065-Q1065)/11*6+(S1065-R1065)/10*5+(T1065-S1065)/9*4+(U1065-T1065)/8*3+(V1065-U1065)/7*2+(W1065-V1065)/6*1</f>
        <v>10823.057000000001</v>
      </c>
      <c r="Y1065" s="515">
        <f>AE1065-AD1065-AA1065</f>
        <v>11004.861270000001</v>
      </c>
      <c r="Z1065" s="1388"/>
      <c r="AA1065" s="515"/>
      <c r="AB1065" s="519">
        <f>Y1065-X1065</f>
        <v>181.80427000000054</v>
      </c>
      <c r="AC1065" s="515"/>
      <c r="AD1065" s="515">
        <v>0</v>
      </c>
      <c r="AE1065" s="515">
        <v>11004.861270000001</v>
      </c>
      <c r="AF1065" s="1974"/>
      <c r="AG1065" s="1082"/>
      <c r="AH1065" s="1325"/>
      <c r="AI1065" s="1340">
        <f t="shared" si="501"/>
        <v>11004861.270000001</v>
      </c>
    </row>
    <row r="1066" spans="1:36" x14ac:dyDescent="0.25">
      <c r="A1066" s="226">
        <v>1</v>
      </c>
      <c r="B1066" s="1391" t="s">
        <v>136</v>
      </c>
      <c r="C1066" s="1390"/>
      <c r="D1066" s="1391"/>
      <c r="E1066" s="404">
        <f>E1062+E1063+E1064*2.6+E1065</f>
        <v>210136.4</v>
      </c>
      <c r="F1066" s="1923">
        <f>F1062+F1063+F1064*2.6+F1065</f>
        <v>122577.46666666667</v>
      </c>
      <c r="G1066" s="1923">
        <f>G1062+G1063+G1064*2.6+G1065</f>
        <v>124034</v>
      </c>
      <c r="H1066" s="1042">
        <f t="shared" si="528"/>
        <v>101.18825537265685</v>
      </c>
      <c r="I1066" s="1911"/>
      <c r="J1066" s="1911"/>
      <c r="K1066" s="1975"/>
      <c r="L1066" s="1801"/>
      <c r="M1066" s="1801"/>
      <c r="N1066" s="1801"/>
      <c r="O1066" s="1976"/>
      <c r="P1066" s="1801"/>
      <c r="Q1066" s="510">
        <f t="shared" ref="Q1066:V1066" si="529">Q1065+Q1058+Q1033++Q1022</f>
        <v>210787.37003779359</v>
      </c>
      <c r="R1066" s="510">
        <f t="shared" si="529"/>
        <v>210787.37003779359</v>
      </c>
      <c r="S1066" s="510">
        <f t="shared" si="529"/>
        <v>210787.37003779359</v>
      </c>
      <c r="T1066" s="510">
        <f t="shared" si="529"/>
        <v>210787.37003779359</v>
      </c>
      <c r="U1066" s="510">
        <f t="shared" si="529"/>
        <v>210787.37003779359</v>
      </c>
      <c r="V1066" s="510">
        <f t="shared" si="529"/>
        <v>210787.37003779359</v>
      </c>
      <c r="W1066" s="510">
        <f t="shared" ref="W1066" si="530">W1065+W1058+W1033++W1022</f>
        <v>210787.37003779359</v>
      </c>
      <c r="X1066" s="1093">
        <f t="shared" ref="X1066:AE1066" si="531">X1065+X1058+X1033+X1022</f>
        <v>122959.29918871292</v>
      </c>
      <c r="Y1066" s="510">
        <f t="shared" si="531"/>
        <v>129564.10114000001</v>
      </c>
      <c r="Z1066" s="979">
        <f t="shared" si="531"/>
        <v>0</v>
      </c>
      <c r="AA1066" s="510">
        <f t="shared" si="531"/>
        <v>0</v>
      </c>
      <c r="AB1066" s="510">
        <f t="shared" si="531"/>
        <v>6604.8019512870906</v>
      </c>
      <c r="AC1066" s="510">
        <f t="shared" si="531"/>
        <v>-6.3101199999999995</v>
      </c>
      <c r="AD1066" s="510">
        <f t="shared" si="531"/>
        <v>-2.0013400000000003</v>
      </c>
      <c r="AE1066" s="510">
        <f t="shared" si="531"/>
        <v>129562.0998</v>
      </c>
      <c r="AF1066" s="1924"/>
      <c r="AG1066" s="1082">
        <v>800.40282000000002</v>
      </c>
      <c r="AH1066" s="1325"/>
      <c r="AI1066" s="1340">
        <f t="shared" si="501"/>
        <v>129562099.8</v>
      </c>
    </row>
    <row r="1067" spans="1:36" s="236" customFormat="1" ht="30" x14ac:dyDescent="0.25">
      <c r="A1067" s="226">
        <v>1</v>
      </c>
      <c r="B1067" s="2" t="s">
        <v>16</v>
      </c>
      <c r="C1067" s="630"/>
      <c r="D1067" s="1602"/>
      <c r="E1067" s="370"/>
      <c r="F1067" s="714"/>
      <c r="G1067" s="714"/>
      <c r="H1067" s="714"/>
      <c r="I1067" s="1754"/>
      <c r="J1067" s="342"/>
      <c r="K1067" s="714"/>
      <c r="L1067" s="714"/>
      <c r="M1067" s="714"/>
      <c r="N1067" s="946"/>
      <c r="O1067" s="714"/>
      <c r="P1067" s="946"/>
      <c r="Q1067" s="512"/>
      <c r="R1067" s="512"/>
      <c r="S1067" s="512"/>
      <c r="T1067" s="512"/>
      <c r="U1067" s="512"/>
      <c r="V1067" s="512"/>
      <c r="W1067" s="512"/>
      <c r="X1067" s="955"/>
      <c r="Y1067" s="512">
        <f>AE1067-AD1067-AA1067</f>
        <v>0</v>
      </c>
      <c r="Z1067" s="975"/>
      <c r="AA1067" s="512"/>
      <c r="AB1067" s="512"/>
      <c r="AC1067" s="512"/>
      <c r="AD1067" s="512"/>
      <c r="AE1067" s="512"/>
      <c r="AF1067" s="1190"/>
      <c r="AG1067" s="508"/>
      <c r="AH1067" s="1325"/>
      <c r="AI1067" s="1340">
        <f t="shared" si="501"/>
        <v>0</v>
      </c>
    </row>
    <row r="1068" spans="1:36" s="236" customFormat="1" x14ac:dyDescent="0.25">
      <c r="A1068" s="226">
        <v>1</v>
      </c>
      <c r="B1068" s="1938" t="s">
        <v>9</v>
      </c>
      <c r="C1068" s="1977"/>
      <c r="D1068" s="3">
        <v>240</v>
      </c>
      <c r="E1068" s="372">
        <v>80</v>
      </c>
      <c r="F1068" s="212">
        <f>E1068/12*$B$4</f>
        <v>46.666666666666671</v>
      </c>
      <c r="G1068" s="212">
        <v>58</v>
      </c>
      <c r="H1068" s="212">
        <f>G1068/F1068*100</f>
        <v>124.28571428571426</v>
      </c>
      <c r="I1068" s="1041">
        <v>8</v>
      </c>
      <c r="J1068" s="252">
        <f>M1068/G1068</f>
        <v>1</v>
      </c>
      <c r="K1068" s="253">
        <f>ROUND(E1068*I1068,0)</f>
        <v>640</v>
      </c>
      <c r="L1068" s="253">
        <f>ROUND(F1068*I1068,0)</f>
        <v>373</v>
      </c>
      <c r="M1068" s="1460">
        <v>58</v>
      </c>
      <c r="N1068" s="1370">
        <f>M1068/L1068*100</f>
        <v>15.549597855227882</v>
      </c>
      <c r="O1068" s="253">
        <f>ROUND(K1068/D1068,0)</f>
        <v>3</v>
      </c>
      <c r="P1068" s="253">
        <f>M1068/$B$4*12/O1068</f>
        <v>33.142857142857146</v>
      </c>
      <c r="Q1068" s="512"/>
      <c r="R1068" s="512"/>
      <c r="S1068" s="512"/>
      <c r="T1068" s="512"/>
      <c r="U1068" s="512"/>
      <c r="V1068" s="512"/>
      <c r="W1068" s="512"/>
      <c r="X1068" s="955"/>
      <c r="Y1068" s="512">
        <f>AE1068-AD1068-AA1068</f>
        <v>0</v>
      </c>
      <c r="Z1068" s="975"/>
      <c r="AA1068" s="512"/>
      <c r="AB1068" s="512"/>
      <c r="AC1068" s="512"/>
      <c r="AD1068" s="512"/>
      <c r="AE1068" s="512"/>
      <c r="AF1068" s="1165"/>
      <c r="AG1068" s="508"/>
      <c r="AH1068" s="1325"/>
      <c r="AI1068" s="1340">
        <f t="shared" si="501"/>
        <v>0</v>
      </c>
    </row>
    <row r="1069" spans="1:36" s="236" customFormat="1" x14ac:dyDescent="0.25">
      <c r="A1069" s="226">
        <v>1</v>
      </c>
      <c r="B1069" s="1978" t="s">
        <v>65</v>
      </c>
      <c r="C1069" s="1979"/>
      <c r="D1069" s="1898">
        <v>240</v>
      </c>
      <c r="E1069" s="400">
        <v>1886</v>
      </c>
      <c r="F1069" s="218">
        <f>E1069/12*$B$4</f>
        <v>1100.1666666666665</v>
      </c>
      <c r="G1069" s="217">
        <v>1112</v>
      </c>
      <c r="H1069" s="217">
        <f>G1069/F1069*100</f>
        <v>101.07559460687776</v>
      </c>
      <c r="I1069" s="1765">
        <v>8</v>
      </c>
      <c r="J1069" s="1354">
        <f>M1069/G1069</f>
        <v>7.1906474820143886</v>
      </c>
      <c r="K1069" s="433">
        <f>ROUND(E1069*I1069,0)</f>
        <v>15088</v>
      </c>
      <c r="L1069" s="433">
        <f>ROUND(F1069*I1069,0)</f>
        <v>8801</v>
      </c>
      <c r="M1069" s="1980">
        <v>7996</v>
      </c>
      <c r="N1069" s="1448">
        <f>M1069/L1069*100</f>
        <v>90.853312123622317</v>
      </c>
      <c r="O1069" s="433">
        <f>ROUND(K1069/D1069,0)</f>
        <v>63</v>
      </c>
      <c r="P1069" s="433">
        <f>M1069/$B$4*12/O1069</f>
        <v>217.57823129251699</v>
      </c>
      <c r="Q1069" s="513"/>
      <c r="R1069" s="513"/>
      <c r="S1069" s="513"/>
      <c r="T1069" s="513"/>
      <c r="U1069" s="513"/>
      <c r="V1069" s="513"/>
      <c r="W1069" s="513"/>
      <c r="X1069" s="1091"/>
      <c r="Y1069" s="513"/>
      <c r="Z1069" s="1372"/>
      <c r="AA1069" s="513"/>
      <c r="AB1069" s="513"/>
      <c r="AC1069" s="513"/>
      <c r="AD1069" s="513"/>
      <c r="AE1069" s="513"/>
      <c r="AF1069" s="1358"/>
      <c r="AG1069" s="1077"/>
      <c r="AH1069" s="1325"/>
      <c r="AI1069" s="1340">
        <f t="shared" si="501"/>
        <v>0</v>
      </c>
    </row>
    <row r="1070" spans="1:36" s="236" customFormat="1" x14ac:dyDescent="0.25">
      <c r="A1070" s="226">
        <v>1</v>
      </c>
      <c r="B1070" s="1627" t="s">
        <v>180</v>
      </c>
      <c r="C1070" s="1610"/>
      <c r="D1070" s="1981"/>
      <c r="E1070" s="431">
        <f>SUM(E1068:E1069)</f>
        <v>1966</v>
      </c>
      <c r="F1070" s="1766">
        <f>SUM(F1068:F1069)</f>
        <v>1146.8333333333333</v>
      </c>
      <c r="G1070" s="1526">
        <f>SUM(G1068:G1069)</f>
        <v>1170</v>
      </c>
      <c r="H1070" s="1488">
        <f>G1070/F1070*100</f>
        <v>102.02005522453132</v>
      </c>
      <c r="I1070" s="1911">
        <f>K1070/E1070</f>
        <v>8</v>
      </c>
      <c r="J1070" s="1453">
        <f>M1070/G1070</f>
        <v>6.8837606837606842</v>
      </c>
      <c r="K1070" s="1361">
        <f>SUM(K1068:K1069)</f>
        <v>15728</v>
      </c>
      <c r="L1070" s="1361">
        <f>SUM(L1068:L1069)</f>
        <v>9174</v>
      </c>
      <c r="M1070" s="1414">
        <f>SUM(M1068:M1069)</f>
        <v>8054</v>
      </c>
      <c r="N1070" s="1361">
        <f>M1070/L1070*100</f>
        <v>87.791584913887078</v>
      </c>
      <c r="O1070" s="1361">
        <f>SUM(O1068:O1069)</f>
        <v>66</v>
      </c>
      <c r="P1070" s="1444">
        <f>M1070/$B$4*12/O1070</f>
        <v>209.19480519480521</v>
      </c>
      <c r="Q1070" s="510"/>
      <c r="R1070" s="510"/>
      <c r="S1070" s="510"/>
      <c r="T1070" s="510"/>
      <c r="U1070" s="510"/>
      <c r="V1070" s="510"/>
      <c r="W1070" s="510"/>
      <c r="X1070" s="1093"/>
      <c r="Y1070" s="510">
        <f t="shared" ref="Y1070:Y1076" si="532">AE1070-AD1070-AA1070</f>
        <v>0</v>
      </c>
      <c r="Z1070" s="979"/>
      <c r="AA1070" s="510"/>
      <c r="AB1070" s="510"/>
      <c r="AC1070" s="510"/>
      <c r="AD1070" s="510"/>
      <c r="AE1070" s="510"/>
      <c r="AF1070" s="1527"/>
      <c r="AG1070" s="1082"/>
      <c r="AH1070" s="1325"/>
      <c r="AI1070" s="1340">
        <f t="shared" si="501"/>
        <v>0</v>
      </c>
    </row>
    <row r="1071" spans="1:36" ht="30" thickBot="1" x14ac:dyDescent="0.3">
      <c r="A1071" s="226">
        <v>1</v>
      </c>
      <c r="B1071" s="237" t="s">
        <v>208</v>
      </c>
      <c r="C1071" s="237"/>
      <c r="D1071" s="237"/>
      <c r="E1071" s="399">
        <f>E1070</f>
        <v>1966</v>
      </c>
      <c r="F1071" s="1893">
        <f>F1070</f>
        <v>1146.8333333333333</v>
      </c>
      <c r="G1071" s="1893">
        <f>G1070</f>
        <v>1170</v>
      </c>
      <c r="H1071" s="1893">
        <f>G1071/F1071*100</f>
        <v>102.02005522453132</v>
      </c>
      <c r="I1071" s="1426">
        <f>K1071/E1071</f>
        <v>8</v>
      </c>
      <c r="J1071" s="1426">
        <f>M1071/G1071</f>
        <v>6.8837606837606842</v>
      </c>
      <c r="K1071" s="1893">
        <f>K1070</f>
        <v>15728</v>
      </c>
      <c r="L1071" s="1893">
        <f>L1070</f>
        <v>9174</v>
      </c>
      <c r="M1071" s="1893">
        <f>M1070</f>
        <v>8054</v>
      </c>
      <c r="N1071" s="1531">
        <f>M1071/L1071*100</f>
        <v>87.791584913887078</v>
      </c>
      <c r="O1071" s="1531">
        <f>O1070</f>
        <v>66</v>
      </c>
      <c r="P1071" s="1428">
        <f>M1071/$B$4*12/O1071</f>
        <v>209.19480519480521</v>
      </c>
      <c r="Q1071" s="517">
        <v>55066.806685800002</v>
      </c>
      <c r="R1071" s="517">
        <v>55066.806685800002</v>
      </c>
      <c r="S1071" s="517">
        <v>55066.806685800002</v>
      </c>
      <c r="T1071" s="517">
        <v>55066.806685800002</v>
      </c>
      <c r="U1071" s="517">
        <v>55066.806685800002</v>
      </c>
      <c r="V1071" s="517">
        <v>55066.806685800002</v>
      </c>
      <c r="W1071" s="517">
        <v>55066.806685800002</v>
      </c>
      <c r="X1071" s="1092">
        <f>Q1071/12*$B$4+(R1071-Q1071)/11*6+(S1071-R1071)/10*5+(T1071-S1071)/9*4+(U1071-T1071)/8*3+(V1071-U1071)/7*2+(W1071-V1071)/6*1</f>
        <v>32122.303900049999</v>
      </c>
      <c r="Y1071" s="517">
        <f t="shared" si="532"/>
        <v>35436.488249999995</v>
      </c>
      <c r="Z1071" s="977"/>
      <c r="AA1071" s="517"/>
      <c r="AB1071" s="517">
        <f>Y1071-X1071</f>
        <v>3314.1843499499955</v>
      </c>
      <c r="AC1071" s="517"/>
      <c r="AD1071" s="517">
        <v>0</v>
      </c>
      <c r="AE1071" s="517">
        <v>35436.488249999995</v>
      </c>
      <c r="AF1071" s="1896"/>
      <c r="AG1071" s="1128">
        <v>501.32510000000002</v>
      </c>
      <c r="AH1071" s="1325"/>
      <c r="AI1071" s="1340">
        <f t="shared" si="501"/>
        <v>35436488.249999993</v>
      </c>
    </row>
    <row r="1072" spans="1:36" ht="15.75" thickBot="1" x14ac:dyDescent="0.3">
      <c r="A1072" s="226">
        <v>1</v>
      </c>
      <c r="B1072" s="1982" t="s">
        <v>291</v>
      </c>
      <c r="C1072" s="1982"/>
      <c r="D1072" s="1982"/>
      <c r="E1072" s="377"/>
      <c r="F1072" s="1774"/>
      <c r="G1072" s="1774"/>
      <c r="H1072" s="1774"/>
      <c r="I1072" s="1730"/>
      <c r="J1072" s="1730"/>
      <c r="K1072" s="1774"/>
      <c r="L1072" s="1774"/>
      <c r="M1072" s="1774">
        <f>SUM(M1071,M1021)</f>
        <v>15668</v>
      </c>
      <c r="N1072" s="1774"/>
      <c r="O1072" s="1774"/>
      <c r="P1072" s="1774"/>
      <c r="Q1072" s="518">
        <f t="shared" ref="Q1072:X1072" si="533">SUM(Q1021,Q1066,Q1071)</f>
        <v>330119.88801342883</v>
      </c>
      <c r="R1072" s="518">
        <f t="shared" ref="R1072:S1072" si="534">SUM(R1021,R1066,R1071)</f>
        <v>330119.88801342883</v>
      </c>
      <c r="S1072" s="518">
        <f t="shared" si="534"/>
        <v>330119.88801342883</v>
      </c>
      <c r="T1072" s="518">
        <f t="shared" ref="T1072:U1072" si="535">SUM(T1021,T1066,T1071)</f>
        <v>330119.88801342883</v>
      </c>
      <c r="U1072" s="518">
        <f t="shared" si="535"/>
        <v>330119.88801342883</v>
      </c>
      <c r="V1072" s="518">
        <f t="shared" ref="V1072:W1072" si="536">SUM(V1021,V1066,V1071)</f>
        <v>330119.88801342883</v>
      </c>
      <c r="W1072" s="518">
        <f t="shared" si="536"/>
        <v>330119.88801342883</v>
      </c>
      <c r="X1072" s="956">
        <f t="shared" si="533"/>
        <v>192569.93467450011</v>
      </c>
      <c r="Y1072" s="518">
        <f t="shared" si="532"/>
        <v>202520.82541999998</v>
      </c>
      <c r="Z1072" s="980">
        <f t="shared" ref="Z1072:AG1072" si="537">SUM(Z1021,Z1066,Z1071)</f>
        <v>0</v>
      </c>
      <c r="AA1072" s="260">
        <f t="shared" si="537"/>
        <v>-113.8062</v>
      </c>
      <c r="AB1072" s="518">
        <f t="shared" si="537"/>
        <v>9950.8907454998862</v>
      </c>
      <c r="AC1072" s="518">
        <f t="shared" si="537"/>
        <v>-6.3101199999999995</v>
      </c>
      <c r="AD1072" s="518">
        <f t="shared" si="537"/>
        <v>-2.0013400000000003</v>
      </c>
      <c r="AE1072" s="518">
        <f t="shared" si="537"/>
        <v>202405.01788</v>
      </c>
      <c r="AF1072" s="1776"/>
      <c r="AG1072" s="1079">
        <f t="shared" si="537"/>
        <v>2000.0896700000001</v>
      </c>
      <c r="AH1072" s="1325"/>
      <c r="AI1072" s="1340">
        <f t="shared" ref="AI1072:AI1135" si="538">AE1072*1000</f>
        <v>202405017.88</v>
      </c>
      <c r="AJ1072" s="226">
        <f>X1072-T1072/12*4</f>
        <v>82529.972003357165</v>
      </c>
    </row>
    <row r="1073" spans="1:35" x14ac:dyDescent="0.25">
      <c r="A1073" s="226">
        <v>1</v>
      </c>
      <c r="B1073" s="1969"/>
      <c r="C1073" s="1970"/>
      <c r="D1073" s="1969"/>
      <c r="E1073" s="380"/>
      <c r="F1073" s="944"/>
      <c r="G1073" s="944"/>
      <c r="H1073" s="944"/>
      <c r="I1073" s="1754"/>
      <c r="J1073" s="1754"/>
      <c r="K1073" s="944"/>
      <c r="L1073" s="944"/>
      <c r="M1073" s="944"/>
      <c r="N1073" s="944"/>
      <c r="O1073" s="944"/>
      <c r="P1073" s="944"/>
      <c r="Q1073" s="511"/>
      <c r="R1073" s="511"/>
      <c r="S1073" s="511"/>
      <c r="T1073" s="511"/>
      <c r="U1073" s="511"/>
      <c r="V1073" s="511"/>
      <c r="W1073" s="511"/>
      <c r="X1073" s="954"/>
      <c r="Y1073" s="511">
        <f t="shared" si="532"/>
        <v>0</v>
      </c>
      <c r="Z1073" s="978"/>
      <c r="AA1073" s="511"/>
      <c r="AB1073" s="511"/>
      <c r="AC1073" s="511"/>
      <c r="AD1073" s="511"/>
      <c r="AE1073" s="511"/>
      <c r="AF1073" s="1160"/>
      <c r="AG1073" s="551"/>
      <c r="AH1073" s="1325"/>
      <c r="AI1073" s="1340">
        <f t="shared" si="538"/>
        <v>0</v>
      </c>
    </row>
    <row r="1074" spans="1:35" ht="29.25" x14ac:dyDescent="0.25">
      <c r="A1074" s="226">
        <v>1</v>
      </c>
      <c r="B1074" s="1330" t="s">
        <v>392</v>
      </c>
      <c r="C1074" s="1330"/>
      <c r="D1074" s="1784"/>
      <c r="E1074" s="372"/>
      <c r="F1074" s="231"/>
      <c r="G1074" s="231"/>
      <c r="H1074" s="231"/>
      <c r="I1074" s="1762"/>
      <c r="J1074" s="1762"/>
      <c r="K1074" s="714"/>
      <c r="L1074" s="714"/>
      <c r="M1074" s="714"/>
      <c r="N1074" s="714"/>
      <c r="O1074" s="714"/>
      <c r="P1074" s="714"/>
      <c r="Q1074" s="512"/>
      <c r="R1074" s="512"/>
      <c r="S1074" s="512"/>
      <c r="T1074" s="512"/>
      <c r="U1074" s="512"/>
      <c r="V1074" s="512"/>
      <c r="W1074" s="512"/>
      <c r="X1074" s="955"/>
      <c r="Y1074" s="512">
        <f t="shared" si="532"/>
        <v>0</v>
      </c>
      <c r="Z1074" s="975"/>
      <c r="AA1074" s="512"/>
      <c r="AB1074" s="512"/>
      <c r="AC1074" s="512"/>
      <c r="AD1074" s="512"/>
      <c r="AE1074" s="512"/>
      <c r="AF1074" s="1146"/>
      <c r="AG1074" s="508"/>
      <c r="AH1074" s="1325"/>
      <c r="AI1074" s="1340">
        <f t="shared" si="538"/>
        <v>0</v>
      </c>
    </row>
    <row r="1075" spans="1:35" x14ac:dyDescent="0.25">
      <c r="A1075" s="226">
        <v>1</v>
      </c>
      <c r="B1075" s="1763" t="s">
        <v>5</v>
      </c>
      <c r="C1075" s="1764"/>
      <c r="D1075" s="1763"/>
      <c r="E1075" s="370"/>
      <c r="F1075" s="714"/>
      <c r="G1075" s="714"/>
      <c r="H1075" s="714"/>
      <c r="I1075" s="1762"/>
      <c r="J1075" s="1762"/>
      <c r="K1075" s="714"/>
      <c r="L1075" s="714"/>
      <c r="M1075" s="714"/>
      <c r="N1075" s="714"/>
      <c r="O1075" s="714"/>
      <c r="P1075" s="714"/>
      <c r="Q1075" s="512"/>
      <c r="R1075" s="512"/>
      <c r="S1075" s="512"/>
      <c r="T1075" s="512"/>
      <c r="U1075" s="512"/>
      <c r="V1075" s="512"/>
      <c r="W1075" s="512"/>
      <c r="X1075" s="955"/>
      <c r="Y1075" s="512">
        <f t="shared" si="532"/>
        <v>0</v>
      </c>
      <c r="Z1075" s="975"/>
      <c r="AA1075" s="512"/>
      <c r="AB1075" s="512"/>
      <c r="AC1075" s="512"/>
      <c r="AD1075" s="512"/>
      <c r="AE1075" s="512"/>
      <c r="AF1075" s="1190"/>
      <c r="AG1075" s="508"/>
      <c r="AH1075" s="1325"/>
      <c r="AI1075" s="1340">
        <f t="shared" si="538"/>
        <v>0</v>
      </c>
    </row>
    <row r="1076" spans="1:35" x14ac:dyDescent="0.25">
      <c r="A1076" s="226">
        <v>1</v>
      </c>
      <c r="B1076" s="3" t="s">
        <v>25</v>
      </c>
      <c r="C1076" s="1338" t="s">
        <v>268</v>
      </c>
      <c r="D1076" s="2532">
        <v>300</v>
      </c>
      <c r="E1076" s="686">
        <v>1799</v>
      </c>
      <c r="F1076" s="212">
        <f>ROUND(E1076/12*$B$4,0)</f>
        <v>1049</v>
      </c>
      <c r="G1076" s="212">
        <v>905</v>
      </c>
      <c r="H1076" s="212">
        <f>G1076/F1076*100</f>
        <v>86.272640610104872</v>
      </c>
      <c r="I1076" s="3486">
        <v>5.7</v>
      </c>
      <c r="J1076" s="252">
        <f>M1076/G1076</f>
        <v>4.2464088397790052</v>
      </c>
      <c r="K1076" s="253">
        <f>ROUND(E1076*I1076,0)</f>
        <v>10254</v>
      </c>
      <c r="L1076" s="253">
        <f>ROUND(K1076/12*$B$4,0)</f>
        <v>5982</v>
      </c>
      <c r="M1076" s="253">
        <v>3843</v>
      </c>
      <c r="N1076" s="253">
        <f>M1076/L1076*100</f>
        <v>64.24272818455367</v>
      </c>
      <c r="O1076" s="253">
        <f>ROUND(K1076/D1076,0)</f>
        <v>34</v>
      </c>
      <c r="P1076" s="253">
        <f>M1076/$B$4*12/O1076</f>
        <v>193.76470588235293</v>
      </c>
      <c r="Q1076" s="512"/>
      <c r="R1076" s="512"/>
      <c r="S1076" s="512"/>
      <c r="T1076" s="512"/>
      <c r="U1076" s="512"/>
      <c r="V1076" s="512"/>
      <c r="W1076" s="512"/>
      <c r="X1076" s="955"/>
      <c r="Y1076" s="512">
        <f t="shared" si="532"/>
        <v>0</v>
      </c>
      <c r="Z1076" s="975"/>
      <c r="AA1076" s="512"/>
      <c r="AB1076" s="512"/>
      <c r="AC1076" s="512"/>
      <c r="AD1076" s="512"/>
      <c r="AE1076" s="512"/>
      <c r="AF1076" s="1165"/>
      <c r="AG1076" s="508"/>
      <c r="AH1076" s="1325"/>
      <c r="AI1076" s="1340">
        <f t="shared" si="538"/>
        <v>0</v>
      </c>
    </row>
    <row r="1077" spans="1:35" x14ac:dyDescent="0.25">
      <c r="A1077" s="226">
        <v>1</v>
      </c>
      <c r="B1077" s="1983" t="s">
        <v>26</v>
      </c>
      <c r="C1077" s="1338" t="s">
        <v>268</v>
      </c>
      <c r="D1077" s="2532">
        <v>340</v>
      </c>
      <c r="E1077" s="686">
        <v>1505</v>
      </c>
      <c r="F1077" s="217">
        <f>ROUND(E1077/12*$B$4,0)</f>
        <v>878</v>
      </c>
      <c r="G1077" s="1353">
        <v>1024</v>
      </c>
      <c r="H1077" s="217">
        <f>G1077/F1077*100</f>
        <v>116.62870159453303</v>
      </c>
      <c r="I1077" s="3486">
        <v>5</v>
      </c>
      <c r="J1077" s="1354">
        <f>M1077/G1077</f>
        <v>4.0546875</v>
      </c>
      <c r="K1077" s="1355">
        <f>ROUND(E1077*I1077,0)</f>
        <v>7525</v>
      </c>
      <c r="L1077" s="1355">
        <f>ROUND(K1077/12*$B$4,0)</f>
        <v>4390</v>
      </c>
      <c r="M1077" s="1355">
        <v>4152</v>
      </c>
      <c r="N1077" s="1355">
        <f>M1077/L1077*100</f>
        <v>94.578587699316628</v>
      </c>
      <c r="O1077" s="35">
        <f>ROUND(K1077/D1077,0)</f>
        <v>22</v>
      </c>
      <c r="P1077" s="1342">
        <f>M1077/$B$4*12/O1077</f>
        <v>323.53246753246754</v>
      </c>
      <c r="Q1077" s="519"/>
      <c r="R1077" s="519"/>
      <c r="S1077" s="519"/>
      <c r="T1077" s="519"/>
      <c r="U1077" s="519"/>
      <c r="V1077" s="519"/>
      <c r="W1077" s="519"/>
      <c r="X1077" s="1094"/>
      <c r="Y1077" s="519"/>
      <c r="Z1077" s="1388"/>
      <c r="AA1077" s="519"/>
      <c r="AB1077" s="519"/>
      <c r="AC1077" s="519"/>
      <c r="AD1077" s="514"/>
      <c r="AE1077" s="519"/>
      <c r="AF1077" s="1304"/>
      <c r="AG1077" s="1080"/>
      <c r="AH1077" s="1325"/>
      <c r="AI1077" s="1340">
        <f t="shared" si="538"/>
        <v>0</v>
      </c>
    </row>
    <row r="1078" spans="1:35" x14ac:dyDescent="0.25">
      <c r="A1078" s="226">
        <v>1</v>
      </c>
      <c r="B1078" s="1391" t="s">
        <v>7</v>
      </c>
      <c r="C1078" s="1390"/>
      <c r="D1078" s="1391"/>
      <c r="E1078" s="379">
        <f>SUM(E1076:E1077)</f>
        <v>3304</v>
      </c>
      <c r="F1078" s="1801">
        <f>SUM(F1076:F1077)</f>
        <v>1927</v>
      </c>
      <c r="G1078" s="1801">
        <f>SUM(G1076:G1077)</f>
        <v>1929</v>
      </c>
      <c r="H1078" s="1801">
        <f>G1078/F1078*100</f>
        <v>100.10378827192528</v>
      </c>
      <c r="I1078" s="8">
        <f>IF(E1078=0,0,K1078/E1078)</f>
        <v>5.3810532687651333</v>
      </c>
      <c r="J1078" s="8">
        <f>M1078/G1078</f>
        <v>4.1446345256609645</v>
      </c>
      <c r="K1078" s="1801">
        <f>SUM(K1076:K1077)</f>
        <v>17779</v>
      </c>
      <c r="L1078" s="1801">
        <f>SUM(L1076:L1077)</f>
        <v>10372</v>
      </c>
      <c r="M1078" s="1801">
        <f>SUM(M1076:M1077)</f>
        <v>7995</v>
      </c>
      <c r="N1078" s="1444">
        <f>M1078/L1078*100</f>
        <v>77.082529888160437</v>
      </c>
      <c r="O1078" s="1885">
        <f>SUM(O1076:O1077)</f>
        <v>56</v>
      </c>
      <c r="P1078" s="1444">
        <f>M1078/$B$4*12/O1078</f>
        <v>244.74489795918367</v>
      </c>
      <c r="Q1078" s="510">
        <v>146053.53317169999</v>
      </c>
      <c r="R1078" s="510">
        <v>146053.53317169999</v>
      </c>
      <c r="S1078" s="510">
        <v>146053.53317169999</v>
      </c>
      <c r="T1078" s="510">
        <v>146053.53317169999</v>
      </c>
      <c r="U1078" s="510">
        <v>143093.88779210002</v>
      </c>
      <c r="V1078" s="510">
        <v>143093.88779210002</v>
      </c>
      <c r="W1078" s="510">
        <v>143093.88779210002</v>
      </c>
      <c r="X1078" s="1093">
        <f>Q1078/12*$B$4+(R1078-Q1078)/11*6+(S1078-R1078)/10*5+(T1078-S1078)/9*4+(U1078-T1078)/8*3+(V1078-U1078)/7*2+(W1078-V1078)/6*1</f>
        <v>84088.027332808342</v>
      </c>
      <c r="Y1078" s="510">
        <f>AE1078-AD1078-AA1078</f>
        <v>81841.095019999979</v>
      </c>
      <c r="Z1078" s="979"/>
      <c r="AA1078" s="510">
        <v>-63.838279999999997</v>
      </c>
      <c r="AB1078" s="510">
        <f>Y1078-X1078</f>
        <v>-2246.9323128083633</v>
      </c>
      <c r="AC1078" s="510">
        <v>-168.76776999999998</v>
      </c>
      <c r="AD1078" s="510">
        <v>-25.561019999999999</v>
      </c>
      <c r="AE1078" s="510">
        <v>81751.695719999989</v>
      </c>
      <c r="AF1078" s="1805"/>
      <c r="AG1078" s="1082"/>
      <c r="AH1078" s="1325"/>
      <c r="AI1078" s="1340">
        <f t="shared" si="538"/>
        <v>81751695.719999984</v>
      </c>
    </row>
    <row r="1079" spans="1:35" x14ac:dyDescent="0.25">
      <c r="A1079" s="226">
        <v>1</v>
      </c>
      <c r="B1079" s="209" t="s">
        <v>201</v>
      </c>
      <c r="C1079" s="616"/>
      <c r="D1079" s="209"/>
      <c r="E1079" s="393"/>
      <c r="F1079" s="229"/>
      <c r="G1079" s="229"/>
      <c r="H1079" s="229"/>
      <c r="I1079" s="1754"/>
      <c r="J1079" s="1754"/>
      <c r="K1079" s="1755"/>
      <c r="L1079" s="1755"/>
      <c r="M1079" s="1755"/>
      <c r="N1079" s="1755"/>
      <c r="O1079" s="1755"/>
      <c r="P1079" s="1755"/>
      <c r="Q1079" s="511"/>
      <c r="R1079" s="511"/>
      <c r="S1079" s="511"/>
      <c r="T1079" s="511"/>
      <c r="U1079" s="511"/>
      <c r="V1079" s="511"/>
      <c r="W1079" s="511"/>
      <c r="X1079" s="1092">
        <f t="shared" ref="X1079" si="539">Q1079/12*$B$4+(R1079-Q1079)/11*5+(S1079-R1079)/10*4+(T1079-S1079)/9*3+(U1079-T1079)/8*2+(V1079-U1079)/7*1</f>
        <v>0</v>
      </c>
      <c r="Y1079" s="511">
        <f>AE1079-AD1079-AA1079</f>
        <v>0</v>
      </c>
      <c r="Z1079" s="978"/>
      <c r="AA1079" s="511"/>
      <c r="AB1079" s="511">
        <f>Y1079-X1079</f>
        <v>0</v>
      </c>
      <c r="AC1079" s="511"/>
      <c r="AD1079" s="511"/>
      <c r="AE1079" s="511"/>
      <c r="AF1079" s="1148"/>
      <c r="AG1079" s="551"/>
      <c r="AH1079" s="1325"/>
      <c r="AI1079" s="1340">
        <f t="shared" si="538"/>
        <v>0</v>
      </c>
    </row>
    <row r="1080" spans="1:35" ht="30" x14ac:dyDescent="0.25">
      <c r="A1080" s="226">
        <v>1</v>
      </c>
      <c r="B1080" s="1033" t="s">
        <v>327</v>
      </c>
      <c r="C1080" s="617"/>
      <c r="D1080" s="4"/>
      <c r="E1080" s="1039">
        <f>E1081+E1082+E1086+E1087</f>
        <v>49642</v>
      </c>
      <c r="F1080" s="946">
        <f>F1081+F1082+F1086+F1087</f>
        <v>28958</v>
      </c>
      <c r="G1080" s="946">
        <f>G1081+G1082+G1086+G1087</f>
        <v>30831</v>
      </c>
      <c r="H1080" s="946">
        <f>G1080/F1080*100</f>
        <v>106.46798812072657</v>
      </c>
      <c r="I1080" s="1762"/>
      <c r="J1080" s="1762"/>
      <c r="K1080" s="210"/>
      <c r="L1080" s="210"/>
      <c r="M1080" s="210"/>
      <c r="N1080" s="210"/>
      <c r="O1080" s="210"/>
      <c r="P1080" s="210"/>
      <c r="Q1080" s="512">
        <v>88797.113409999991</v>
      </c>
      <c r="R1080" s="512">
        <v>88797.113409999991</v>
      </c>
      <c r="S1080" s="512">
        <v>88797.113409999991</v>
      </c>
      <c r="T1080" s="512">
        <v>88797.113409999991</v>
      </c>
      <c r="U1080" s="512">
        <v>88797.113409999991</v>
      </c>
      <c r="V1080" s="512">
        <v>88797.113409999991</v>
      </c>
      <c r="W1080" s="512">
        <v>88797.113409999991</v>
      </c>
      <c r="X1080" s="955">
        <f>Q1080/12*$B$4+(R1080-Q1080)/11*6+(S1080-R1080)/10*5+(T1080-S1080)/9*4+(U1080-T1080)/8*3+(V1080-U1080)/7*2+(W1080-V1080)/6*1</f>
        <v>51798.316155833323</v>
      </c>
      <c r="Y1080" s="512">
        <f>AE1080-AD1080-AA1080</f>
        <v>54323.938099999992</v>
      </c>
      <c r="Z1080" s="975"/>
      <c r="AA1080" s="512"/>
      <c r="AB1080" s="512">
        <f>Y1080-X1080</f>
        <v>2525.621944166669</v>
      </c>
      <c r="AC1080" s="512">
        <v>-1.4290399999999999</v>
      </c>
      <c r="AD1080" s="512">
        <v>-1.62869</v>
      </c>
      <c r="AE1080" s="512">
        <v>54322.309409999994</v>
      </c>
      <c r="AF1080" s="1149"/>
      <c r="AG1080" s="508"/>
      <c r="AH1080" s="1325"/>
      <c r="AI1080" s="1340">
        <f t="shared" si="538"/>
        <v>54322309.409999996</v>
      </c>
    </row>
    <row r="1081" spans="1:35" x14ac:dyDescent="0.25">
      <c r="A1081" s="226">
        <v>1</v>
      </c>
      <c r="B1081" s="4" t="s">
        <v>318</v>
      </c>
      <c r="C1081" s="617"/>
      <c r="D1081" s="4"/>
      <c r="E1081" s="688"/>
      <c r="F1081" s="322"/>
      <c r="G1081" s="322"/>
      <c r="H1081" s="322"/>
      <c r="I1081" s="1762"/>
      <c r="J1081" s="1762"/>
      <c r="K1081" s="210"/>
      <c r="L1081" s="210"/>
      <c r="M1081" s="210"/>
      <c r="N1081" s="210"/>
      <c r="O1081" s="210"/>
      <c r="P1081" s="210"/>
      <c r="Q1081" s="512"/>
      <c r="R1081" s="512"/>
      <c r="S1081" s="512"/>
      <c r="T1081" s="512"/>
      <c r="U1081" s="512"/>
      <c r="V1081" s="512"/>
      <c r="W1081" s="512"/>
      <c r="X1081" s="955"/>
      <c r="Y1081" s="512"/>
      <c r="Z1081" s="975"/>
      <c r="AA1081" s="512"/>
      <c r="AB1081" s="512"/>
      <c r="AC1081" s="512"/>
      <c r="AD1081" s="512"/>
      <c r="AE1081" s="512"/>
      <c r="AF1081" s="1149"/>
      <c r="AG1081" s="508"/>
      <c r="AH1081" s="1325"/>
      <c r="AI1081" s="1340">
        <f t="shared" si="538"/>
        <v>0</v>
      </c>
    </row>
    <row r="1082" spans="1:35" ht="30" x14ac:dyDescent="0.25">
      <c r="A1082" s="226">
        <v>1</v>
      </c>
      <c r="B1082" s="725" t="s">
        <v>506</v>
      </c>
      <c r="C1082" s="617"/>
      <c r="D1082" s="4"/>
      <c r="E1082" s="688">
        <f>E1083+E1084/4</f>
        <v>44342</v>
      </c>
      <c r="F1082" s="322">
        <f>F1083+F1084/4</f>
        <v>25866</v>
      </c>
      <c r="G1082" s="322">
        <f>G1083+G1084/4</f>
        <v>28205</v>
      </c>
      <c r="H1082" s="322">
        <f>G1082/F1082*100</f>
        <v>109.04275883399058</v>
      </c>
      <c r="I1082" s="1762"/>
      <c r="J1082" s="1762"/>
      <c r="K1082" s="210"/>
      <c r="L1082" s="210"/>
      <c r="M1082" s="210"/>
      <c r="N1082" s="210"/>
      <c r="O1082" s="210"/>
      <c r="P1082" s="210"/>
      <c r="Q1082" s="512"/>
      <c r="R1082" s="512"/>
      <c r="S1082" s="512"/>
      <c r="T1082" s="512"/>
      <c r="U1082" s="512"/>
      <c r="V1082" s="512"/>
      <c r="W1082" s="512"/>
      <c r="X1082" s="955"/>
      <c r="Y1082" s="512"/>
      <c r="Z1082" s="975"/>
      <c r="AA1082" s="512"/>
      <c r="AB1082" s="512"/>
      <c r="AC1082" s="512"/>
      <c r="AD1082" s="512"/>
      <c r="AE1082" s="512"/>
      <c r="AF1082" s="1149"/>
      <c r="AG1082" s="508"/>
      <c r="AH1082" s="1325"/>
      <c r="AI1082" s="1340">
        <f t="shared" si="538"/>
        <v>0</v>
      </c>
    </row>
    <row r="1083" spans="1:35" x14ac:dyDescent="0.25">
      <c r="A1083" s="226">
        <v>1</v>
      </c>
      <c r="B1083" s="4" t="s">
        <v>507</v>
      </c>
      <c r="C1083" s="617"/>
      <c r="D1083" s="4"/>
      <c r="E1083" s="231">
        <v>44342</v>
      </c>
      <c r="F1083" s="322">
        <f>ROUND(E1083/12*$B$4,0)</f>
        <v>25866</v>
      </c>
      <c r="G1083" s="322">
        <v>28205</v>
      </c>
      <c r="H1083" s="322">
        <f>G1083/F1083*100</f>
        <v>109.04275883399058</v>
      </c>
      <c r="I1083" s="1762"/>
      <c r="J1083" s="1762"/>
      <c r="K1083" s="210"/>
      <c r="L1083" s="210"/>
      <c r="M1083" s="210"/>
      <c r="N1083" s="210"/>
      <c r="O1083" s="210"/>
      <c r="P1083" s="210"/>
      <c r="Q1083" s="512"/>
      <c r="R1083" s="512"/>
      <c r="S1083" s="512"/>
      <c r="T1083" s="512"/>
      <c r="U1083" s="512"/>
      <c r="V1083" s="512"/>
      <c r="W1083" s="512"/>
      <c r="X1083" s="955"/>
      <c r="Y1083" s="512"/>
      <c r="Z1083" s="975"/>
      <c r="AA1083" s="512"/>
      <c r="AB1083" s="512"/>
      <c r="AC1083" s="512"/>
      <c r="AD1083" s="512"/>
      <c r="AE1083" s="512"/>
      <c r="AF1083" s="1149"/>
      <c r="AG1083" s="508"/>
      <c r="AH1083" s="1325"/>
      <c r="AI1083" s="1340">
        <f t="shared" si="538"/>
        <v>0</v>
      </c>
    </row>
    <row r="1084" spans="1:35" ht="30" x14ac:dyDescent="0.25">
      <c r="A1084" s="226">
        <v>1</v>
      </c>
      <c r="B1084" s="4" t="s">
        <v>508</v>
      </c>
      <c r="C1084" s="617"/>
      <c r="D1084" s="4"/>
      <c r="E1084" s="688"/>
      <c r="F1084" s="322">
        <f>ROUND(E1084/12*$B$4,0)</f>
        <v>0</v>
      </c>
      <c r="G1084" s="322"/>
      <c r="H1084" s="322"/>
      <c r="I1084" s="1762"/>
      <c r="J1084" s="1762"/>
      <c r="K1084" s="210"/>
      <c r="L1084" s="210"/>
      <c r="M1084" s="210"/>
      <c r="N1084" s="210"/>
      <c r="O1084" s="210"/>
      <c r="P1084" s="210"/>
      <c r="Q1084" s="512"/>
      <c r="R1084" s="512"/>
      <c r="S1084" s="512"/>
      <c r="T1084" s="512"/>
      <c r="U1084" s="512"/>
      <c r="V1084" s="512"/>
      <c r="W1084" s="512"/>
      <c r="X1084" s="955"/>
      <c r="Y1084" s="512"/>
      <c r="Z1084" s="975"/>
      <c r="AA1084" s="512"/>
      <c r="AB1084" s="512"/>
      <c r="AC1084" s="512"/>
      <c r="AD1084" s="512"/>
      <c r="AE1084" s="512"/>
      <c r="AF1084" s="1149"/>
      <c r="AG1084" s="508"/>
      <c r="AH1084" s="1325"/>
      <c r="AI1084" s="1340">
        <f t="shared" si="538"/>
        <v>0</v>
      </c>
    </row>
    <row r="1085" spans="1:35" ht="60" x14ac:dyDescent="0.25">
      <c r="A1085" s="226">
        <v>1</v>
      </c>
      <c r="B1085" s="4" t="s">
        <v>509</v>
      </c>
      <c r="C1085" s="617"/>
      <c r="D1085" s="4"/>
      <c r="E1085" s="688"/>
      <c r="F1085" s="322"/>
      <c r="G1085" s="322"/>
      <c r="H1085" s="322"/>
      <c r="I1085" s="1762"/>
      <c r="J1085" s="1762"/>
      <c r="K1085" s="210"/>
      <c r="L1085" s="210"/>
      <c r="M1085" s="210"/>
      <c r="N1085" s="210"/>
      <c r="O1085" s="210"/>
      <c r="P1085" s="210"/>
      <c r="Q1085" s="512"/>
      <c r="R1085" s="512"/>
      <c r="S1085" s="512"/>
      <c r="T1085" s="512"/>
      <c r="U1085" s="512"/>
      <c r="V1085" s="512"/>
      <c r="W1085" s="512"/>
      <c r="X1085" s="955"/>
      <c r="Y1085" s="512"/>
      <c r="Z1085" s="975"/>
      <c r="AA1085" s="512"/>
      <c r="AB1085" s="512"/>
      <c r="AC1085" s="512"/>
      <c r="AD1085" s="512"/>
      <c r="AE1085" s="512"/>
      <c r="AF1085" s="1149"/>
      <c r="AG1085" s="508"/>
      <c r="AH1085" s="1325"/>
      <c r="AI1085" s="1340">
        <f t="shared" si="538"/>
        <v>0</v>
      </c>
    </row>
    <row r="1086" spans="1:35" ht="75" x14ac:dyDescent="0.25">
      <c r="A1086" s="226">
        <v>1</v>
      </c>
      <c r="B1086" s="4" t="s">
        <v>510</v>
      </c>
      <c r="C1086" s="617"/>
      <c r="D1086" s="4"/>
      <c r="E1086" s="688"/>
      <c r="F1086" s="322"/>
      <c r="G1086" s="322"/>
      <c r="H1086" s="322"/>
      <c r="I1086" s="1762"/>
      <c r="J1086" s="1762"/>
      <c r="K1086" s="210"/>
      <c r="L1086" s="210"/>
      <c r="M1086" s="210"/>
      <c r="N1086" s="210"/>
      <c r="O1086" s="210"/>
      <c r="P1086" s="210"/>
      <c r="Q1086" s="512"/>
      <c r="R1086" s="512"/>
      <c r="S1086" s="512"/>
      <c r="T1086" s="512"/>
      <c r="U1086" s="512"/>
      <c r="V1086" s="512"/>
      <c r="W1086" s="512"/>
      <c r="X1086" s="955"/>
      <c r="Y1086" s="512"/>
      <c r="Z1086" s="975"/>
      <c r="AA1086" s="512"/>
      <c r="AB1086" s="512"/>
      <c r="AC1086" s="512"/>
      <c r="AD1086" s="512"/>
      <c r="AE1086" s="512"/>
      <c r="AF1086" s="1149"/>
      <c r="AG1086" s="508"/>
      <c r="AH1086" s="1325"/>
      <c r="AI1086" s="1340">
        <f t="shared" si="538"/>
        <v>0</v>
      </c>
    </row>
    <row r="1087" spans="1:35" ht="45" x14ac:dyDescent="0.25">
      <c r="A1087" s="226">
        <v>1</v>
      </c>
      <c r="B1087" s="4" t="s">
        <v>511</v>
      </c>
      <c r="C1087" s="617"/>
      <c r="D1087" s="4"/>
      <c r="E1087" s="688">
        <v>5300</v>
      </c>
      <c r="F1087" s="322">
        <f>ROUND(E1087/12*$B$4,0)</f>
        <v>3092</v>
      </c>
      <c r="G1087" s="322">
        <v>2626</v>
      </c>
      <c r="H1087" s="322">
        <f>G1087/F1087*100</f>
        <v>84.92884864165589</v>
      </c>
      <c r="I1087" s="1762"/>
      <c r="J1087" s="1762"/>
      <c r="K1087" s="210"/>
      <c r="L1087" s="210"/>
      <c r="M1087" s="210"/>
      <c r="N1087" s="210"/>
      <c r="O1087" s="210"/>
      <c r="P1087" s="210"/>
      <c r="Q1087" s="512"/>
      <c r="R1087" s="512"/>
      <c r="S1087" s="512"/>
      <c r="T1087" s="512"/>
      <c r="U1087" s="512"/>
      <c r="V1087" s="512"/>
      <c r="W1087" s="512"/>
      <c r="X1087" s="955"/>
      <c r="Y1087" s="512"/>
      <c r="Z1087" s="975"/>
      <c r="AA1087" s="512"/>
      <c r="AB1087" s="512"/>
      <c r="AC1087" s="512"/>
      <c r="AD1087" s="512"/>
      <c r="AE1087" s="512"/>
      <c r="AF1087" s="1149"/>
      <c r="AG1087" s="508"/>
      <c r="AH1087" s="1325"/>
      <c r="AI1087" s="1340">
        <f t="shared" si="538"/>
        <v>0</v>
      </c>
    </row>
    <row r="1088" spans="1:35" ht="105" x14ac:dyDescent="0.25">
      <c r="A1088" s="226">
        <v>1</v>
      </c>
      <c r="B1088" s="4" t="s">
        <v>512</v>
      </c>
      <c r="C1088" s="617"/>
      <c r="D1088" s="4"/>
      <c r="E1088" s="688"/>
      <c r="F1088" s="322"/>
      <c r="G1088" s="322"/>
      <c r="H1088" s="322"/>
      <c r="I1088" s="1762"/>
      <c r="J1088" s="1762"/>
      <c r="K1088" s="210"/>
      <c r="L1088" s="210"/>
      <c r="M1088" s="210"/>
      <c r="N1088" s="210"/>
      <c r="O1088" s="210"/>
      <c r="P1088" s="210"/>
      <c r="Q1088" s="512"/>
      <c r="R1088" s="512"/>
      <c r="S1088" s="512"/>
      <c r="T1088" s="512"/>
      <c r="U1088" s="512"/>
      <c r="V1088" s="512"/>
      <c r="W1088" s="512"/>
      <c r="X1088" s="955"/>
      <c r="Y1088" s="512"/>
      <c r="Z1088" s="975"/>
      <c r="AA1088" s="512"/>
      <c r="AB1088" s="512"/>
      <c r="AC1088" s="512"/>
      <c r="AD1088" s="512"/>
      <c r="AE1088" s="512"/>
      <c r="AF1088" s="1149"/>
      <c r="AG1088" s="508"/>
      <c r="AH1088" s="1325"/>
      <c r="AI1088" s="1340">
        <f t="shared" si="538"/>
        <v>0</v>
      </c>
    </row>
    <row r="1089" spans="1:35" s="2536" customFormat="1" ht="29.25" x14ac:dyDescent="0.25">
      <c r="B1089" s="2531" t="s">
        <v>328</v>
      </c>
      <c r="C1089" s="617"/>
      <c r="D1089" s="4"/>
      <c r="E1089" s="688">
        <f>E1090</f>
        <v>26611</v>
      </c>
      <c r="F1089" s="688">
        <f t="shared" ref="F1089:G1089" si="540">F1090</f>
        <v>15523</v>
      </c>
      <c r="G1089" s="688">
        <f t="shared" si="540"/>
        <v>16006</v>
      </c>
      <c r="H1089" s="322">
        <f>G1089/F1089*100</f>
        <v>103.11151195000967</v>
      </c>
      <c r="I1089" s="1762"/>
      <c r="J1089" s="1762"/>
      <c r="K1089" s="210"/>
      <c r="L1089" s="210"/>
      <c r="M1089" s="210"/>
      <c r="N1089" s="210"/>
      <c r="O1089" s="210"/>
      <c r="P1089" s="210"/>
      <c r="Q1089" s="512"/>
      <c r="R1089" s="512"/>
      <c r="S1089" s="512"/>
      <c r="T1089" s="512"/>
      <c r="U1089" s="512"/>
      <c r="V1089" s="512"/>
      <c r="W1089" s="512"/>
      <c r="X1089" s="955"/>
      <c r="Y1089" s="512"/>
      <c r="Z1089" s="975"/>
      <c r="AA1089" s="512"/>
      <c r="AB1089" s="512"/>
      <c r="AC1089" s="512"/>
      <c r="AD1089" s="512"/>
      <c r="AE1089" s="512"/>
      <c r="AF1089" s="1149"/>
      <c r="AG1089" s="508"/>
      <c r="AH1089" s="1325"/>
      <c r="AI1089" s="1340">
        <f t="shared" si="538"/>
        <v>0</v>
      </c>
    </row>
    <row r="1090" spans="1:35" x14ac:dyDescent="0.25">
      <c r="A1090" s="226">
        <v>1</v>
      </c>
      <c r="B1090" s="4" t="s">
        <v>343</v>
      </c>
      <c r="C1090" s="617"/>
      <c r="D1090" s="4"/>
      <c r="E1090" s="688">
        <v>26611</v>
      </c>
      <c r="F1090" s="322">
        <f>ROUND(E1090/12*$B$4,0)</f>
        <v>15523</v>
      </c>
      <c r="G1090" s="322">
        <v>16006</v>
      </c>
      <c r="H1090" s="322">
        <f>G1090/F1090*100</f>
        <v>103.11151195000967</v>
      </c>
      <c r="I1090" s="1762"/>
      <c r="J1090" s="1762"/>
      <c r="K1090" s="210"/>
      <c r="L1090" s="210"/>
      <c r="M1090" s="210"/>
      <c r="N1090" s="210"/>
      <c r="O1090" s="210"/>
      <c r="P1090" s="210"/>
      <c r="Q1090" s="512"/>
      <c r="R1090" s="512"/>
      <c r="S1090" s="512"/>
      <c r="T1090" s="512"/>
      <c r="U1090" s="512"/>
      <c r="V1090" s="512"/>
      <c r="W1090" s="512"/>
      <c r="X1090" s="955"/>
      <c r="Y1090" s="512"/>
      <c r="Z1090" s="975"/>
      <c r="AA1090" s="512"/>
      <c r="AB1090" s="512"/>
      <c r="AC1090" s="512"/>
      <c r="AD1090" s="512"/>
      <c r="AE1090" s="512"/>
      <c r="AF1090" s="1149"/>
      <c r="AG1090" s="508"/>
      <c r="AH1090" s="1325"/>
      <c r="AI1090" s="1340">
        <f t="shared" si="538"/>
        <v>0</v>
      </c>
    </row>
    <row r="1091" spans="1:35" x14ac:dyDescent="0.25">
      <c r="A1091" s="226">
        <v>1</v>
      </c>
      <c r="B1091" s="4" t="s">
        <v>344</v>
      </c>
      <c r="C1091" s="617"/>
      <c r="D1091" s="4"/>
      <c r="E1091" s="688">
        <f>E1092/9.4</f>
        <v>0</v>
      </c>
      <c r="F1091" s="212">
        <f>F1092/9.4</f>
        <v>0</v>
      </c>
      <c r="G1091" s="322">
        <f>G1092/9.4</f>
        <v>0</v>
      </c>
      <c r="H1091" s="322"/>
      <c r="I1091" s="1762"/>
      <c r="J1091" s="1762"/>
      <c r="K1091" s="210"/>
      <c r="L1091" s="210"/>
      <c r="M1091" s="210"/>
      <c r="N1091" s="210"/>
      <c r="O1091" s="210"/>
      <c r="P1091" s="210"/>
      <c r="Q1091" s="512"/>
      <c r="R1091" s="512"/>
      <c r="S1091" s="512"/>
      <c r="T1091" s="512"/>
      <c r="U1091" s="512"/>
      <c r="V1091" s="512"/>
      <c r="W1091" s="512"/>
      <c r="X1091" s="955"/>
      <c r="Y1091" s="512"/>
      <c r="Z1091" s="975"/>
      <c r="AA1091" s="512"/>
      <c r="AB1091" s="512"/>
      <c r="AC1091" s="512"/>
      <c r="AD1091" s="512"/>
      <c r="AE1091" s="512"/>
      <c r="AF1091" s="1149"/>
      <c r="AG1091" s="508"/>
      <c r="AH1091" s="1325"/>
      <c r="AI1091" s="1340">
        <f t="shared" si="538"/>
        <v>0</v>
      </c>
    </row>
    <row r="1092" spans="1:35" x14ac:dyDescent="0.25">
      <c r="A1092" s="226">
        <v>1</v>
      </c>
      <c r="B1092" s="727" t="s">
        <v>345</v>
      </c>
      <c r="C1092" s="617"/>
      <c r="D1092" s="4"/>
      <c r="E1092" s="688"/>
      <c r="F1092" s="212">
        <f>E1092/12*$B$4</f>
        <v>0</v>
      </c>
      <c r="G1092" s="322"/>
      <c r="H1092" s="322"/>
      <c r="I1092" s="1762"/>
      <c r="J1092" s="1762"/>
      <c r="K1092" s="210"/>
      <c r="L1092" s="210"/>
      <c r="M1092" s="210"/>
      <c r="N1092" s="210"/>
      <c r="O1092" s="210"/>
      <c r="P1092" s="210"/>
      <c r="Q1092" s="512"/>
      <c r="R1092" s="512"/>
      <c r="S1092" s="512"/>
      <c r="T1092" s="512"/>
      <c r="U1092" s="512"/>
      <c r="V1092" s="512"/>
      <c r="W1092" s="512"/>
      <c r="X1092" s="955"/>
      <c r="Y1092" s="512">
        <f>AE1092-AD1092-AA1092</f>
        <v>0</v>
      </c>
      <c r="Z1092" s="975"/>
      <c r="AA1092" s="512"/>
      <c r="AB1092" s="512"/>
      <c r="AC1092" s="512"/>
      <c r="AD1092" s="512"/>
      <c r="AE1092" s="512"/>
      <c r="AF1092" s="1149"/>
      <c r="AG1092" s="508"/>
      <c r="AH1092" s="1325"/>
      <c r="AI1092" s="1340">
        <f t="shared" si="538"/>
        <v>0</v>
      </c>
    </row>
    <row r="1093" spans="1:35" ht="43.5" x14ac:dyDescent="0.25">
      <c r="A1093" s="226">
        <v>1</v>
      </c>
      <c r="B1093" s="713" t="s">
        <v>321</v>
      </c>
      <c r="C1093" s="617"/>
      <c r="D1093" s="4"/>
      <c r="E1093" s="688"/>
      <c r="F1093" s="212"/>
      <c r="G1093" s="322"/>
      <c r="H1093" s="322"/>
      <c r="I1093" s="1762"/>
      <c r="J1093" s="1762"/>
      <c r="K1093" s="210"/>
      <c r="L1093" s="210"/>
      <c r="M1093" s="210"/>
      <c r="N1093" s="210"/>
      <c r="O1093" s="210"/>
      <c r="P1093" s="210"/>
      <c r="Q1093" s="512"/>
      <c r="R1093" s="512"/>
      <c r="S1093" s="512"/>
      <c r="T1093" s="512"/>
      <c r="U1093" s="512"/>
      <c r="V1093" s="512"/>
      <c r="W1093" s="512"/>
      <c r="X1093" s="955"/>
      <c r="Y1093" s="512">
        <f>AE1093-AD1093-AA1093</f>
        <v>0</v>
      </c>
      <c r="Z1093" s="975"/>
      <c r="AA1093" s="512"/>
      <c r="AB1093" s="512"/>
      <c r="AC1093" s="512"/>
      <c r="AD1093" s="512"/>
      <c r="AE1093" s="512"/>
      <c r="AF1093" s="1149"/>
      <c r="AG1093" s="508"/>
      <c r="AH1093" s="1325"/>
      <c r="AI1093" s="1340">
        <f t="shared" si="538"/>
        <v>0</v>
      </c>
    </row>
    <row r="1094" spans="1:35" ht="30" x14ac:dyDescent="0.25">
      <c r="A1094" s="226">
        <v>1</v>
      </c>
      <c r="B1094" s="709" t="s">
        <v>197</v>
      </c>
      <c r="C1094" s="636"/>
      <c r="D1094" s="4"/>
      <c r="E1094" s="688"/>
      <c r="F1094" s="212"/>
      <c r="G1094" s="322"/>
      <c r="H1094" s="322"/>
      <c r="I1094" s="1762"/>
      <c r="J1094" s="1762"/>
      <c r="K1094" s="210"/>
      <c r="L1094" s="210"/>
      <c r="M1094" s="210"/>
      <c r="N1094" s="210"/>
      <c r="O1094" s="210"/>
      <c r="P1094" s="210"/>
      <c r="Q1094" s="512"/>
      <c r="R1094" s="512"/>
      <c r="S1094" s="512"/>
      <c r="T1094" s="512"/>
      <c r="U1094" s="512"/>
      <c r="V1094" s="512"/>
      <c r="W1094" s="512"/>
      <c r="X1094" s="955"/>
      <c r="Y1094" s="512"/>
      <c r="Z1094" s="975"/>
      <c r="AA1094" s="512"/>
      <c r="AB1094" s="512"/>
      <c r="AC1094" s="512"/>
      <c r="AD1094" s="512"/>
      <c r="AE1094" s="512"/>
      <c r="AF1094" s="1149"/>
      <c r="AG1094" s="508"/>
      <c r="AH1094" s="1325"/>
      <c r="AI1094" s="1340">
        <f t="shared" si="538"/>
        <v>0</v>
      </c>
    </row>
    <row r="1095" spans="1:35" ht="72" x14ac:dyDescent="0.25">
      <c r="A1095" s="226">
        <v>1</v>
      </c>
      <c r="B1095" s="710" t="s">
        <v>329</v>
      </c>
      <c r="C1095" s="617"/>
      <c r="D1095" s="4"/>
      <c r="E1095" s="688">
        <v>500</v>
      </c>
      <c r="F1095" s="212">
        <f>E1095/12*$B$4</f>
        <v>291.66666666666663</v>
      </c>
      <c r="G1095" s="322">
        <v>302</v>
      </c>
      <c r="H1095" s="322">
        <f t="shared" ref="H1095:H1102" si="541">G1095/F1095*100</f>
        <v>103.54285714285716</v>
      </c>
      <c r="I1095" s="1762"/>
      <c r="J1095" s="1762"/>
      <c r="K1095" s="210"/>
      <c r="L1095" s="210"/>
      <c r="M1095" s="210"/>
      <c r="N1095" s="210"/>
      <c r="O1095" s="210"/>
      <c r="P1095" s="210"/>
      <c r="Q1095" s="512"/>
      <c r="R1095" s="512"/>
      <c r="S1095" s="512"/>
      <c r="T1095" s="512"/>
      <c r="U1095" s="512"/>
      <c r="V1095" s="512"/>
      <c r="W1095" s="512"/>
      <c r="X1095" s="955"/>
      <c r="Y1095" s="512">
        <f>AE1095-AD1095-AA1095</f>
        <v>0</v>
      </c>
      <c r="Z1095" s="975"/>
      <c r="AA1095" s="512"/>
      <c r="AB1095" s="512"/>
      <c r="AC1095" s="512"/>
      <c r="AD1095" s="512"/>
      <c r="AE1095" s="512"/>
      <c r="AF1095" s="1149"/>
      <c r="AG1095" s="508"/>
      <c r="AH1095" s="1325"/>
      <c r="AI1095" s="1340">
        <f t="shared" si="538"/>
        <v>0</v>
      </c>
    </row>
    <row r="1096" spans="1:35" x14ac:dyDescent="0.25">
      <c r="B1096" s="710" t="s">
        <v>227</v>
      </c>
      <c r="C1096" s="1961"/>
      <c r="D1096" s="1908"/>
      <c r="E1096" s="1272">
        <f>SUM(E1097:E1098)</f>
        <v>3700</v>
      </c>
      <c r="F1096" s="218">
        <f>SUM(F1097:F1098)</f>
        <v>2158.333333333333</v>
      </c>
      <c r="G1096" s="1274">
        <f>SUM(G1097:G1098)</f>
        <v>581</v>
      </c>
      <c r="H1096" s="1274">
        <f t="shared" si="541"/>
        <v>26.918918918918923</v>
      </c>
      <c r="I1096" s="1785"/>
      <c r="J1096" s="1785"/>
      <c r="K1096" s="1786"/>
      <c r="L1096" s="1786"/>
      <c r="M1096" s="1786"/>
      <c r="N1096" s="1786"/>
      <c r="O1096" s="1786"/>
      <c r="P1096" s="1786"/>
      <c r="Q1096" s="512">
        <v>1647.7570000000001</v>
      </c>
      <c r="R1096" s="512">
        <v>1647.7570000000001</v>
      </c>
      <c r="S1096" s="512">
        <v>1647.7570000000001</v>
      </c>
      <c r="T1096" s="512">
        <v>1647.7570000000001</v>
      </c>
      <c r="U1096" s="512">
        <v>1647.7570000000001</v>
      </c>
      <c r="V1096" s="512">
        <v>1647.7570000000001</v>
      </c>
      <c r="W1096" s="512">
        <v>1647.7570000000001</v>
      </c>
      <c r="X1096" s="955">
        <f>Q1096/12*$B$4+(R1096-Q1096)/11*6+(S1096-R1096)/10*5+(T1096-S1096)/9*4+(U1096-T1096)/8*3+(V1096-U1096)/7*2+(W1096-V1096)/6*1</f>
        <v>961.19158333333337</v>
      </c>
      <c r="Y1096" s="512">
        <f t="shared" ref="Y1096" si="542">AE1096-AD1096-AA1096</f>
        <v>583.8909900000001</v>
      </c>
      <c r="Z1096" s="975"/>
      <c r="AA1096" s="512"/>
      <c r="AB1096" s="512">
        <f>Y1096-X1096</f>
        <v>-377.30059333333327</v>
      </c>
      <c r="AC1096" s="512"/>
      <c r="AD1096" s="512">
        <v>0</v>
      </c>
      <c r="AE1096" s="512">
        <v>583.8909900000001</v>
      </c>
      <c r="AF1096" s="1984"/>
      <c r="AG1096" s="508"/>
      <c r="AH1096" s="1325"/>
      <c r="AI1096" s="1340">
        <f t="shared" si="538"/>
        <v>583890.99000000011</v>
      </c>
    </row>
    <row r="1097" spans="1:35" ht="75" x14ac:dyDescent="0.25">
      <c r="B1097" s="1273" t="s">
        <v>314</v>
      </c>
      <c r="C1097" s="1961"/>
      <c r="D1097" s="1908"/>
      <c r="E1097" s="1274">
        <v>2600</v>
      </c>
      <c r="F1097" s="218">
        <f>E1097/12*$B$4</f>
        <v>1516.6666666666665</v>
      </c>
      <c r="G1097" s="1274">
        <v>60</v>
      </c>
      <c r="H1097" s="1274">
        <f t="shared" si="541"/>
        <v>3.9560439560439566</v>
      </c>
      <c r="I1097" s="1785"/>
      <c r="J1097" s="1785"/>
      <c r="K1097" s="1786"/>
      <c r="L1097" s="1786"/>
      <c r="M1097" s="1786"/>
      <c r="N1097" s="1786"/>
      <c r="O1097" s="1786"/>
      <c r="P1097" s="1786"/>
      <c r="Q1097" s="512"/>
      <c r="R1097" s="512"/>
      <c r="S1097" s="512"/>
      <c r="T1097" s="512"/>
      <c r="U1097" s="512"/>
      <c r="V1097" s="512"/>
      <c r="W1097" s="512"/>
      <c r="X1097" s="955"/>
      <c r="Y1097" s="512"/>
      <c r="Z1097" s="975"/>
      <c r="AA1097" s="512"/>
      <c r="AB1097" s="512"/>
      <c r="AC1097" s="512"/>
      <c r="AD1097" s="512"/>
      <c r="AE1097" s="512"/>
      <c r="AF1097" s="1984"/>
      <c r="AG1097" s="508"/>
      <c r="AH1097" s="1325"/>
      <c r="AI1097" s="1340">
        <f t="shared" si="538"/>
        <v>0</v>
      </c>
    </row>
    <row r="1098" spans="1:35" ht="60" x14ac:dyDescent="0.25">
      <c r="B1098" s="1273" t="s">
        <v>369</v>
      </c>
      <c r="C1098" s="1961"/>
      <c r="D1098" s="1908"/>
      <c r="E1098" s="322">
        <v>1100</v>
      </c>
      <c r="F1098" s="218">
        <f>E1098/12*$B$4</f>
        <v>641.66666666666674</v>
      </c>
      <c r="G1098" s="1274">
        <v>521</v>
      </c>
      <c r="H1098" s="1274">
        <f t="shared" si="541"/>
        <v>81.194805194805184</v>
      </c>
      <c r="I1098" s="1785"/>
      <c r="J1098" s="1785"/>
      <c r="K1098" s="1786"/>
      <c r="L1098" s="1786"/>
      <c r="M1098" s="1786"/>
      <c r="N1098" s="1786"/>
      <c r="O1098" s="1786"/>
      <c r="P1098" s="1786"/>
      <c r="Q1098" s="512"/>
      <c r="R1098" s="512"/>
      <c r="S1098" s="512"/>
      <c r="T1098" s="512"/>
      <c r="U1098" s="512"/>
      <c r="V1098" s="512"/>
      <c r="W1098" s="512"/>
      <c r="X1098" s="955"/>
      <c r="Y1098" s="512"/>
      <c r="Z1098" s="975"/>
      <c r="AA1098" s="512"/>
      <c r="AB1098" s="512"/>
      <c r="AC1098" s="512"/>
      <c r="AD1098" s="512"/>
      <c r="AE1098" s="512"/>
      <c r="AF1098" s="1984"/>
      <c r="AG1098" s="508"/>
      <c r="AH1098" s="1325"/>
      <c r="AI1098" s="1340">
        <f t="shared" si="538"/>
        <v>0</v>
      </c>
    </row>
    <row r="1099" spans="1:35" ht="29.25" x14ac:dyDescent="0.25">
      <c r="A1099" s="226">
        <v>1</v>
      </c>
      <c r="B1099" s="661" t="s">
        <v>272</v>
      </c>
      <c r="C1099" s="1961"/>
      <c r="D1099" s="1908"/>
      <c r="E1099" s="371">
        <f>E1080</f>
        <v>49642</v>
      </c>
      <c r="F1099" s="267">
        <f>F1080</f>
        <v>28958</v>
      </c>
      <c r="G1099" s="1909">
        <f>G1080</f>
        <v>30831</v>
      </c>
      <c r="H1099" s="1909">
        <f t="shared" si="541"/>
        <v>106.46798812072657</v>
      </c>
      <c r="I1099" s="1785"/>
      <c r="J1099" s="1785"/>
      <c r="K1099" s="1786"/>
      <c r="L1099" s="1786"/>
      <c r="M1099" s="1786"/>
      <c r="N1099" s="1786"/>
      <c r="O1099" s="1786"/>
      <c r="P1099" s="1786"/>
      <c r="Q1099" s="512"/>
      <c r="R1099" s="512"/>
      <c r="S1099" s="512"/>
      <c r="T1099" s="512"/>
      <c r="U1099" s="512"/>
      <c r="V1099" s="512"/>
      <c r="W1099" s="512"/>
      <c r="X1099" s="955"/>
      <c r="Y1099" s="512"/>
      <c r="Z1099" s="975"/>
      <c r="AA1099" s="512"/>
      <c r="AB1099" s="512"/>
      <c r="AC1099" s="512"/>
      <c r="AD1099" s="512"/>
      <c r="AE1099" s="512"/>
      <c r="AF1099" s="1974"/>
      <c r="AG1099" s="508"/>
      <c r="AH1099" s="1325"/>
      <c r="AI1099" s="1340">
        <f t="shared" si="538"/>
        <v>0</v>
      </c>
    </row>
    <row r="1100" spans="1:35" s="236" customFormat="1" ht="29.25" x14ac:dyDescent="0.25">
      <c r="A1100" s="226">
        <v>1</v>
      </c>
      <c r="B1100" s="661" t="s">
        <v>273</v>
      </c>
      <c r="C1100" s="1961"/>
      <c r="D1100" s="1908"/>
      <c r="E1100" s="371">
        <f>E1090</f>
        <v>26611</v>
      </c>
      <c r="F1100" s="716">
        <f t="shared" ref="F1100:G1100" si="543">F1090</f>
        <v>15523</v>
      </c>
      <c r="G1100" s="1909">
        <f t="shared" si="543"/>
        <v>16006</v>
      </c>
      <c r="H1100" s="1909">
        <f t="shared" si="541"/>
        <v>103.11151195000967</v>
      </c>
      <c r="I1100" s="1785"/>
      <c r="J1100" s="1762"/>
      <c r="K1100" s="210"/>
      <c r="L1100" s="210"/>
      <c r="M1100" s="210"/>
      <c r="N1100" s="1786"/>
      <c r="O1100" s="1786"/>
      <c r="P1100" s="210"/>
      <c r="Q1100" s="513"/>
      <c r="R1100" s="513"/>
      <c r="S1100" s="513"/>
      <c r="T1100" s="513"/>
      <c r="U1100" s="513"/>
      <c r="V1100" s="513"/>
      <c r="W1100" s="513"/>
      <c r="X1100" s="955"/>
      <c r="Y1100" s="512">
        <f>AE1100-AD1100-AA1100</f>
        <v>0</v>
      </c>
      <c r="Z1100" s="975"/>
      <c r="AA1100" s="512"/>
      <c r="AB1100" s="512"/>
      <c r="AC1100" s="512"/>
      <c r="AD1100" s="512"/>
      <c r="AE1100" s="512"/>
      <c r="AF1100" s="1974"/>
      <c r="AG1100" s="508"/>
      <c r="AH1100" s="1325"/>
      <c r="AI1100" s="1340">
        <f t="shared" si="538"/>
        <v>0</v>
      </c>
    </row>
    <row r="1101" spans="1:35" ht="29.25" x14ac:dyDescent="0.25">
      <c r="A1101" s="226">
        <v>1</v>
      </c>
      <c r="B1101" s="661" t="s">
        <v>274</v>
      </c>
      <c r="C1101" s="2523"/>
      <c r="D1101" s="2142"/>
      <c r="E1101" s="418">
        <f>E1095+E1093</f>
        <v>500</v>
      </c>
      <c r="F1101" s="2162">
        <f>F1095+F1093</f>
        <v>291.66666666666663</v>
      </c>
      <c r="G1101" s="2117">
        <f>G1095+G1093</f>
        <v>302</v>
      </c>
      <c r="H1101" s="2117">
        <f t="shared" si="541"/>
        <v>103.54285714285716</v>
      </c>
      <c r="I1101" s="2024"/>
      <c r="J1101" s="2068"/>
      <c r="K1101" s="2069"/>
      <c r="L1101" s="2069"/>
      <c r="M1101" s="1779"/>
      <c r="N1101" s="1985"/>
      <c r="O1101" s="1985"/>
      <c r="P1101" s="1779"/>
      <c r="Q1101" s="519">
        <v>539.35500000000002</v>
      </c>
      <c r="R1101" s="519">
        <v>539.35500000000002</v>
      </c>
      <c r="S1101" s="519">
        <v>539.35500000000002</v>
      </c>
      <c r="T1101" s="519">
        <v>539.35500000000002</v>
      </c>
      <c r="U1101" s="519">
        <v>539.35500000000002</v>
      </c>
      <c r="V1101" s="519">
        <v>539.35500000000002</v>
      </c>
      <c r="W1101" s="519">
        <v>539.35500000000002</v>
      </c>
      <c r="X1101" s="1092">
        <f>Q1101/12*$B$4+(R1101-Q1101)/11*6+(S1101-R1101)/10*5+(T1101-S1101)/9*4+(U1101-T1101)/8*3+(V1101-U1101)/7*2+(W1101-V1101)/6*1</f>
        <v>314.62374999999997</v>
      </c>
      <c r="Y1101" s="513">
        <f>AE1101-AD1101-AA1101</f>
        <v>325.77042000000006</v>
      </c>
      <c r="Z1101" s="1372"/>
      <c r="AA1101" s="514"/>
      <c r="AB1101" s="519">
        <f>Y1101-X1101</f>
        <v>11.146670000000086</v>
      </c>
      <c r="AC1101" s="515"/>
      <c r="AD1101" s="515">
        <v>0</v>
      </c>
      <c r="AE1101" s="515">
        <v>325.77042000000006</v>
      </c>
      <c r="AF1101" s="1963"/>
      <c r="AG1101" s="1082"/>
      <c r="AH1101" s="1325"/>
      <c r="AI1101" s="1340">
        <f t="shared" si="538"/>
        <v>325770.42000000004</v>
      </c>
    </row>
    <row r="1102" spans="1:35" x14ac:dyDescent="0.25">
      <c r="A1102" s="226">
        <v>1</v>
      </c>
      <c r="B1102" s="662" t="s">
        <v>136</v>
      </c>
      <c r="C1102" s="1390"/>
      <c r="D1102" s="1391"/>
      <c r="E1102" s="379">
        <f>E1099+E1101+E1090*2.6+E1092/4.2</f>
        <v>119330.6</v>
      </c>
      <c r="F1102" s="1923">
        <f t="shared" ref="F1102:G1102" si="544">F1099+F1101+F1090*2.6+F1092/4.2</f>
        <v>69609.466666666674</v>
      </c>
      <c r="G1102" s="1923">
        <f t="shared" si="544"/>
        <v>72748.600000000006</v>
      </c>
      <c r="H1102" s="1042">
        <f t="shared" si="541"/>
        <v>104.50963566258228</v>
      </c>
      <c r="I1102" s="1986"/>
      <c r="J1102" s="1986"/>
      <c r="K1102" s="1923"/>
      <c r="L1102" s="1923"/>
      <c r="M1102" s="1923"/>
      <c r="N1102" s="1923"/>
      <c r="O1102" s="1923"/>
      <c r="P1102" s="1923"/>
      <c r="Q1102" s="510">
        <f t="shared" ref="Q1102:V1102" si="545">Q1101+Q1080+Q1096</f>
        <v>90984.225409999985</v>
      </c>
      <c r="R1102" s="510">
        <f t="shared" si="545"/>
        <v>90984.225409999985</v>
      </c>
      <c r="S1102" s="510">
        <f t="shared" si="545"/>
        <v>90984.225409999985</v>
      </c>
      <c r="T1102" s="510">
        <f t="shared" si="545"/>
        <v>90984.225409999985</v>
      </c>
      <c r="U1102" s="510">
        <f t="shared" si="545"/>
        <v>90984.225409999985</v>
      </c>
      <c r="V1102" s="510">
        <f t="shared" si="545"/>
        <v>90984.225409999985</v>
      </c>
      <c r="W1102" s="510">
        <f t="shared" ref="W1102" si="546">W1101+W1080+W1096</f>
        <v>90984.225409999985</v>
      </c>
      <c r="X1102" s="1093">
        <f t="shared" ref="X1102:AE1102" si="547">X1101+X1080+X1096</f>
        <v>53074.131489166655</v>
      </c>
      <c r="Y1102" s="510">
        <f t="shared" si="547"/>
        <v>55233.599509999993</v>
      </c>
      <c r="Z1102" s="979">
        <f t="shared" si="547"/>
        <v>0</v>
      </c>
      <c r="AA1102" s="510">
        <f t="shared" si="547"/>
        <v>0</v>
      </c>
      <c r="AB1102" s="510">
        <f t="shared" si="547"/>
        <v>2159.4680208333357</v>
      </c>
      <c r="AC1102" s="510">
        <f t="shared" si="547"/>
        <v>-1.4290399999999999</v>
      </c>
      <c r="AD1102" s="510">
        <f t="shared" si="547"/>
        <v>-1.62869</v>
      </c>
      <c r="AE1102" s="510">
        <f t="shared" si="547"/>
        <v>55231.970819999995</v>
      </c>
      <c r="AF1102" s="1924"/>
      <c r="AG1102" s="1082"/>
      <c r="AH1102" s="1325"/>
      <c r="AI1102" s="1340">
        <f t="shared" si="538"/>
        <v>55231970.819999993</v>
      </c>
    </row>
    <row r="1103" spans="1:35" x14ac:dyDescent="0.25">
      <c r="A1103" s="226">
        <v>1</v>
      </c>
      <c r="B1103" s="1394" t="s">
        <v>29</v>
      </c>
      <c r="C1103" s="1753"/>
      <c r="D1103" s="1394"/>
      <c r="E1103" s="393"/>
      <c r="F1103" s="229"/>
      <c r="G1103" s="229"/>
      <c r="H1103" s="229"/>
      <c r="I1103" s="1754"/>
      <c r="J1103" s="1754"/>
      <c r="K1103" s="1755"/>
      <c r="L1103" s="1755"/>
      <c r="M1103" s="1755"/>
      <c r="N1103" s="1755"/>
      <c r="O1103" s="1755"/>
      <c r="P1103" s="1755"/>
      <c r="Q1103" s="511"/>
      <c r="R1103" s="511"/>
      <c r="S1103" s="511"/>
      <c r="T1103" s="511"/>
      <c r="U1103" s="511"/>
      <c r="V1103" s="511"/>
      <c r="W1103" s="511"/>
      <c r="X1103" s="954"/>
      <c r="Y1103" s="511">
        <f t="shared" ref="Y1103:Y1118" si="548">AE1103-AD1103-AA1103</f>
        <v>0</v>
      </c>
      <c r="Z1103" s="978"/>
      <c r="AA1103" s="511"/>
      <c r="AB1103" s="511"/>
      <c r="AC1103" s="511"/>
      <c r="AD1103" s="511"/>
      <c r="AE1103" s="511"/>
      <c r="AF1103" s="1148"/>
      <c r="AG1103" s="551"/>
      <c r="AH1103" s="1325"/>
      <c r="AI1103" s="1340">
        <f t="shared" si="538"/>
        <v>0</v>
      </c>
    </row>
    <row r="1104" spans="1:35" ht="29.25" x14ac:dyDescent="0.25">
      <c r="A1104" s="1409">
        <v>1</v>
      </c>
      <c r="B1104" s="1987" t="s">
        <v>16</v>
      </c>
      <c r="C1104" s="630"/>
      <c r="D1104" s="1914"/>
      <c r="E1104" s="370"/>
      <c r="F1104" s="210"/>
      <c r="G1104" s="210"/>
      <c r="H1104" s="210"/>
      <c r="I1104" s="342"/>
      <c r="J1104" s="342"/>
      <c r="K1104" s="210"/>
      <c r="L1104" s="210"/>
      <c r="M1104" s="210"/>
      <c r="N1104" s="253"/>
      <c r="O1104" s="1512"/>
      <c r="P1104" s="253"/>
      <c r="Q1104" s="512"/>
      <c r="R1104" s="512"/>
      <c r="S1104" s="512"/>
      <c r="T1104" s="512"/>
      <c r="U1104" s="512"/>
      <c r="V1104" s="512"/>
      <c r="W1104" s="512"/>
      <c r="X1104" s="955"/>
      <c r="Y1104" s="512">
        <f t="shared" si="548"/>
        <v>0</v>
      </c>
      <c r="Z1104" s="975"/>
      <c r="AA1104" s="512"/>
      <c r="AB1104" s="512"/>
      <c r="AC1104" s="512"/>
      <c r="AD1104" s="512"/>
      <c r="AE1104" s="512"/>
      <c r="AF1104" s="1144"/>
      <c r="AG1104" s="508"/>
      <c r="AH1104" s="1325"/>
      <c r="AI1104" s="1340">
        <f t="shared" si="538"/>
        <v>0</v>
      </c>
    </row>
    <row r="1105" spans="1:36" x14ac:dyDescent="0.25">
      <c r="A1105" s="1409">
        <v>1</v>
      </c>
      <c r="B1105" s="1988" t="s">
        <v>24</v>
      </c>
      <c r="C1105" s="1977"/>
      <c r="D1105" s="1938">
        <v>240</v>
      </c>
      <c r="E1105" s="372">
        <v>312</v>
      </c>
      <c r="F1105" s="212">
        <f>ROUND(E1105/12*$B$4,0)</f>
        <v>182</v>
      </c>
      <c r="G1105" s="212">
        <v>283</v>
      </c>
      <c r="H1105" s="212">
        <f>G1105/F1105*100</f>
        <v>155.49450549450549</v>
      </c>
      <c r="I1105" s="1041">
        <v>6.3</v>
      </c>
      <c r="J1105" s="252">
        <f>M1105/G1105</f>
        <v>5.830388692579505</v>
      </c>
      <c r="K1105" s="253">
        <f>ROUND(E1105*I1105,0)</f>
        <v>1966</v>
      </c>
      <c r="L1105" s="253">
        <f>ROUND(K1105/12*$B$4,0)</f>
        <v>1147</v>
      </c>
      <c r="M1105" s="253">
        <v>1650</v>
      </c>
      <c r="N1105" s="253">
        <f>M1105/L1105*100</f>
        <v>143.85353095030516</v>
      </c>
      <c r="O1105" s="253">
        <f>ROUND(K1105/D1105,0)</f>
        <v>8</v>
      </c>
      <c r="P1105" s="253">
        <f>M1105/$B$4*12/O1105</f>
        <v>353.57142857142856</v>
      </c>
      <c r="Q1105" s="512"/>
      <c r="R1105" s="512"/>
      <c r="S1105" s="512"/>
      <c r="T1105" s="512"/>
      <c r="U1105" s="512"/>
      <c r="V1105" s="512"/>
      <c r="W1105" s="512"/>
      <c r="X1105" s="955"/>
      <c r="Y1105" s="512">
        <f t="shared" si="548"/>
        <v>0</v>
      </c>
      <c r="Z1105" s="975"/>
      <c r="AA1105" s="512"/>
      <c r="AB1105" s="512"/>
      <c r="AC1105" s="512"/>
      <c r="AD1105" s="512"/>
      <c r="AE1105" s="512"/>
      <c r="AF1105" s="1165"/>
      <c r="AG1105" s="508"/>
      <c r="AH1105" s="1325"/>
      <c r="AI1105" s="1340">
        <f t="shared" si="538"/>
        <v>0</v>
      </c>
    </row>
    <row r="1106" spans="1:36" s="236" customFormat="1" x14ac:dyDescent="0.25">
      <c r="A1106" s="1409">
        <v>1</v>
      </c>
      <c r="B1106" s="1988" t="s">
        <v>26</v>
      </c>
      <c r="C1106" s="1989"/>
      <c r="D1106" s="1883">
        <v>240</v>
      </c>
      <c r="E1106" s="373">
        <v>1222</v>
      </c>
      <c r="F1106" s="212">
        <f>ROUND(E1106/12*$B$4,0)</f>
        <v>713</v>
      </c>
      <c r="G1106" s="218">
        <v>737</v>
      </c>
      <c r="H1106" s="212">
        <f>G1106/F1106*100</f>
        <v>103.36605890603086</v>
      </c>
      <c r="I1106" s="1765">
        <v>6.8</v>
      </c>
      <c r="J1106" s="252">
        <f>M1106/G1106</f>
        <v>6.5834464043419265</v>
      </c>
      <c r="K1106" s="253">
        <f>ROUND(E1106*I1106,0)</f>
        <v>8310</v>
      </c>
      <c r="L1106" s="253">
        <f>ROUND(K1106/12*$B$4,0)</f>
        <v>4848</v>
      </c>
      <c r="M1106" s="433">
        <v>4852</v>
      </c>
      <c r="N1106" s="253">
        <f>M1106/L1106*100</f>
        <v>100.08250825082507</v>
      </c>
      <c r="O1106" s="253">
        <f>ROUND(K1106/D1106,0)</f>
        <v>35</v>
      </c>
      <c r="P1106" s="253">
        <f>M1106/$B$4*12/O1106</f>
        <v>237.64897959183676</v>
      </c>
      <c r="Q1106" s="512"/>
      <c r="R1106" s="512"/>
      <c r="S1106" s="512"/>
      <c r="T1106" s="512"/>
      <c r="U1106" s="512"/>
      <c r="V1106" s="512"/>
      <c r="W1106" s="512"/>
      <c r="X1106" s="955"/>
      <c r="Y1106" s="512">
        <f t="shared" si="548"/>
        <v>0</v>
      </c>
      <c r="Z1106" s="975"/>
      <c r="AA1106" s="512"/>
      <c r="AB1106" s="512"/>
      <c r="AC1106" s="512"/>
      <c r="AD1106" s="512"/>
      <c r="AE1106" s="512"/>
      <c r="AF1106" s="1346"/>
      <c r="AG1106" s="508"/>
      <c r="AH1106" s="1325"/>
      <c r="AI1106" s="1340">
        <f t="shared" si="538"/>
        <v>0</v>
      </c>
    </row>
    <row r="1107" spans="1:36" x14ac:dyDescent="0.25">
      <c r="A1107" s="1409">
        <v>1</v>
      </c>
      <c r="B1107" s="1523" t="s">
        <v>180</v>
      </c>
      <c r="C1107" s="1628"/>
      <c r="D1107" s="1990"/>
      <c r="E1107" s="374">
        <f>SUM(E1105:E1106)</f>
        <v>1534</v>
      </c>
      <c r="F1107" s="267">
        <f>SUM(F1105:F1106)</f>
        <v>895</v>
      </c>
      <c r="G1107" s="267">
        <f>SUM(G1105:G1106)</f>
        <v>1020</v>
      </c>
      <c r="H1107" s="895">
        <f>G1107/F1107*100</f>
        <v>113.96648044692736</v>
      </c>
      <c r="I1107" s="1384">
        <f>IF(E1107=0,0,K1107/E1107)</f>
        <v>6.6988265971316823</v>
      </c>
      <c r="J1107" s="1350">
        <f>M1107/G1107</f>
        <v>6.3745098039215682</v>
      </c>
      <c r="K1107" s="267">
        <f>SUM(K1105:K1106)</f>
        <v>10276</v>
      </c>
      <c r="L1107" s="267">
        <f>SUM(L1105:L1106)</f>
        <v>5995</v>
      </c>
      <c r="M1107" s="267">
        <f>SUM(M1105:M1106)</f>
        <v>6502</v>
      </c>
      <c r="N1107" s="433">
        <f>M1107/L1107*100</f>
        <v>108.45704753961635</v>
      </c>
      <c r="O1107" s="1448">
        <f>SUM(O1105:O1106)</f>
        <v>43</v>
      </c>
      <c r="P1107" s="433">
        <f>M1107/$B$4*12/O1107</f>
        <v>259.21594684385383</v>
      </c>
      <c r="Q1107" s="513"/>
      <c r="R1107" s="513"/>
      <c r="S1107" s="513"/>
      <c r="T1107" s="513"/>
      <c r="U1107" s="513"/>
      <c r="V1107" s="513"/>
      <c r="W1107" s="513"/>
      <c r="X1107" s="1091"/>
      <c r="Y1107" s="513">
        <f t="shared" si="548"/>
        <v>0</v>
      </c>
      <c r="Z1107" s="1372"/>
      <c r="AA1107" s="513"/>
      <c r="AB1107" s="513"/>
      <c r="AC1107" s="513"/>
      <c r="AD1107" s="513"/>
      <c r="AE1107" s="513"/>
      <c r="AF1107" s="1421"/>
      <c r="AG1107" s="1077"/>
      <c r="AH1107" s="1325"/>
      <c r="AI1107" s="1340">
        <f t="shared" si="538"/>
        <v>0</v>
      </c>
    </row>
    <row r="1108" spans="1:36" ht="30" thickBot="1" x14ac:dyDescent="0.3">
      <c r="A1108" s="1409">
        <v>1</v>
      </c>
      <c r="B1108" s="1612" t="s">
        <v>208</v>
      </c>
      <c r="C1108" s="237"/>
      <c r="D1108" s="237"/>
      <c r="E1108" s="399">
        <f>E1107</f>
        <v>1534</v>
      </c>
      <c r="F1108" s="1893">
        <f>F1107</f>
        <v>895</v>
      </c>
      <c r="G1108" s="1893">
        <f>G1107</f>
        <v>1020</v>
      </c>
      <c r="H1108" s="1893">
        <f>G1108/F1108*100</f>
        <v>113.96648044692736</v>
      </c>
      <c r="I1108" s="1426">
        <f>IF(E1108=0,0,K1108/E1108)</f>
        <v>6.6988265971316823</v>
      </c>
      <c r="J1108" s="1427">
        <f>M1108/G1108</f>
        <v>6.3745098039215682</v>
      </c>
      <c r="K1108" s="1475">
        <f>K1107</f>
        <v>10276</v>
      </c>
      <c r="L1108" s="1475">
        <f>L1107</f>
        <v>5995</v>
      </c>
      <c r="M1108" s="1475">
        <f>M1107</f>
        <v>6502</v>
      </c>
      <c r="N1108" s="1428">
        <f>M1108/L1108*100</f>
        <v>108.45704753961635</v>
      </c>
      <c r="O1108" s="1475">
        <f>O1107</f>
        <v>43</v>
      </c>
      <c r="P1108" s="1428">
        <f>M1108/$B$4*12/O1108</f>
        <v>259.21594684385383</v>
      </c>
      <c r="Q1108" s="517">
        <v>22231.293839999991</v>
      </c>
      <c r="R1108" s="517">
        <v>22231.293839999991</v>
      </c>
      <c r="S1108" s="517">
        <v>22231.293839999991</v>
      </c>
      <c r="T1108" s="517">
        <v>22231.293839999991</v>
      </c>
      <c r="U1108" s="517">
        <v>25227.674639999997</v>
      </c>
      <c r="V1108" s="517">
        <v>25227.674639999997</v>
      </c>
      <c r="W1108" s="517">
        <v>25227.674639999997</v>
      </c>
      <c r="X1108" s="1096">
        <f>Q1108/12*$B$4+(R1108-Q1108)/11*6+(S1108-R1108)/10*5+(T1108-S1108)/9*4+(U1108-T1108)/8*3+(V1108-U1108)/7*2+(W1108-V1108)/6*1</f>
        <v>14091.897539999998</v>
      </c>
      <c r="Y1108" s="517">
        <f t="shared" si="548"/>
        <v>16601.390760000002</v>
      </c>
      <c r="Z1108" s="977"/>
      <c r="AA1108" s="517"/>
      <c r="AB1108" s="517">
        <f>Y1108-X1108</f>
        <v>2509.4932200000039</v>
      </c>
      <c r="AC1108" s="517"/>
      <c r="AD1108" s="517">
        <v>-1.61704</v>
      </c>
      <c r="AE1108" s="517">
        <v>16599.773720000001</v>
      </c>
      <c r="AF1108" s="1896"/>
      <c r="AG1108" s="1128"/>
      <c r="AH1108" s="1325"/>
      <c r="AI1108" s="1340">
        <f t="shared" si="538"/>
        <v>16599773.720000001</v>
      </c>
    </row>
    <row r="1109" spans="1:36" ht="15.75" thickBot="1" x14ac:dyDescent="0.3">
      <c r="A1109" s="226">
        <v>1</v>
      </c>
      <c r="B1109" s="1991" t="s">
        <v>291</v>
      </c>
      <c r="C1109" s="1992"/>
      <c r="D1109" s="1991"/>
      <c r="E1109" s="405"/>
      <c r="F1109" s="882"/>
      <c r="G1109" s="882"/>
      <c r="H1109" s="882"/>
      <c r="I1109" s="883"/>
      <c r="J1109" s="883"/>
      <c r="K1109" s="882"/>
      <c r="L1109" s="882"/>
      <c r="M1109" s="882">
        <f>SUM(M1078,M1102,M1108)</f>
        <v>14497</v>
      </c>
      <c r="N1109" s="882"/>
      <c r="O1109" s="882"/>
      <c r="P1109" s="882"/>
      <c r="Q1109" s="518">
        <f t="shared" ref="Q1109:X1109" si="549">SUM(Q1078,Q1102,Q1108)</f>
        <v>259269.05242169998</v>
      </c>
      <c r="R1109" s="518">
        <f t="shared" ref="R1109:S1109" si="550">SUM(R1078,R1102,R1108)</f>
        <v>259269.05242169998</v>
      </c>
      <c r="S1109" s="518">
        <f t="shared" si="550"/>
        <v>259269.05242169998</v>
      </c>
      <c r="T1109" s="518">
        <f t="shared" ref="T1109:U1109" si="551">SUM(T1078,T1102,T1108)</f>
        <v>259269.05242169998</v>
      </c>
      <c r="U1109" s="518">
        <f t="shared" si="551"/>
        <v>259305.78784210002</v>
      </c>
      <c r="V1109" s="518">
        <f t="shared" ref="V1109:W1109" si="552">SUM(V1078,V1102,V1108)</f>
        <v>259305.78784210002</v>
      </c>
      <c r="W1109" s="518">
        <f t="shared" si="552"/>
        <v>259305.78784210002</v>
      </c>
      <c r="X1109" s="956">
        <f t="shared" si="549"/>
        <v>151254.056361975</v>
      </c>
      <c r="Y1109" s="518">
        <f t="shared" si="548"/>
        <v>153676.08528999996</v>
      </c>
      <c r="Z1109" s="980">
        <f t="shared" ref="Z1109:AE1109" si="553">SUM(Z1078,Z1102,Z1108)</f>
        <v>0</v>
      </c>
      <c r="AA1109" s="260">
        <f t="shared" si="553"/>
        <v>-63.838279999999997</v>
      </c>
      <c r="AB1109" s="518">
        <f t="shared" si="553"/>
        <v>2422.0289280249763</v>
      </c>
      <c r="AC1109" s="518">
        <f t="shared" si="553"/>
        <v>-170.19680999999997</v>
      </c>
      <c r="AD1109" s="518">
        <f t="shared" si="553"/>
        <v>-28.806749999999997</v>
      </c>
      <c r="AE1109" s="518">
        <f t="shared" si="553"/>
        <v>153583.44025999997</v>
      </c>
      <c r="AF1109" s="1142"/>
      <c r="AG1109" s="1079"/>
      <c r="AH1109" s="1325"/>
      <c r="AI1109" s="1340">
        <f t="shared" si="538"/>
        <v>153583440.25999996</v>
      </c>
      <c r="AJ1109" s="226">
        <f>X1109-T1109/12*4</f>
        <v>64831.038888075011</v>
      </c>
    </row>
    <row r="1110" spans="1:36" x14ac:dyDescent="0.25">
      <c r="A1110" s="226">
        <v>1</v>
      </c>
      <c r="B1110" s="1993"/>
      <c r="C1110" s="1994"/>
      <c r="D1110" s="1993"/>
      <c r="E1110" s="393"/>
      <c r="F1110" s="1048"/>
      <c r="G1110" s="1048"/>
      <c r="H1110" s="1048"/>
      <c r="I1110" s="1754"/>
      <c r="J1110" s="1754"/>
      <c r="K1110" s="1048"/>
      <c r="L1110" s="1048"/>
      <c r="M1110" s="1048"/>
      <c r="N1110" s="1048"/>
      <c r="O1110" s="1048"/>
      <c r="P1110" s="1048"/>
      <c r="Q1110" s="511"/>
      <c r="R1110" s="511"/>
      <c r="S1110" s="511"/>
      <c r="T1110" s="511"/>
      <c r="U1110" s="511"/>
      <c r="V1110" s="511"/>
      <c r="W1110" s="511"/>
      <c r="X1110" s="954"/>
      <c r="Y1110" s="511">
        <f t="shared" si="548"/>
        <v>0</v>
      </c>
      <c r="Z1110" s="978"/>
      <c r="AA1110" s="511"/>
      <c r="AB1110" s="511"/>
      <c r="AC1110" s="511"/>
      <c r="AD1110" s="511"/>
      <c r="AE1110" s="511"/>
      <c r="AF1110" s="1189"/>
      <c r="AG1110" s="551"/>
      <c r="AH1110" s="1325"/>
      <c r="AI1110" s="1340">
        <f t="shared" si="538"/>
        <v>0</v>
      </c>
    </row>
    <row r="1111" spans="1:36" ht="29.25" x14ac:dyDescent="0.25">
      <c r="A1111" s="226">
        <v>1</v>
      </c>
      <c r="B1111" s="1330" t="s">
        <v>393</v>
      </c>
      <c r="C1111" s="1330"/>
      <c r="D1111" s="1881"/>
      <c r="E1111" s="372"/>
      <c r="F1111" s="329"/>
      <c r="G1111" s="329"/>
      <c r="H1111" s="329"/>
      <c r="I1111" s="1762"/>
      <c r="J1111" s="1762"/>
      <c r="K1111" s="329"/>
      <c r="L1111" s="329"/>
      <c r="M1111" s="329"/>
      <c r="N1111" s="329"/>
      <c r="O1111" s="329"/>
      <c r="P1111" s="329"/>
      <c r="Q1111" s="512"/>
      <c r="R1111" s="512"/>
      <c r="S1111" s="512"/>
      <c r="T1111" s="512"/>
      <c r="U1111" s="512"/>
      <c r="V1111" s="512"/>
      <c r="W1111" s="512"/>
      <c r="X1111" s="955"/>
      <c r="Y1111" s="512">
        <f t="shared" si="548"/>
        <v>0</v>
      </c>
      <c r="Z1111" s="975"/>
      <c r="AA1111" s="512"/>
      <c r="AB1111" s="512"/>
      <c r="AC1111" s="512"/>
      <c r="AD1111" s="512"/>
      <c r="AE1111" s="512"/>
      <c r="AF1111" s="1169"/>
      <c r="AG1111" s="508"/>
      <c r="AH1111" s="1325"/>
      <c r="AI1111" s="1340">
        <f t="shared" si="538"/>
        <v>0</v>
      </c>
    </row>
    <row r="1112" spans="1:36" x14ac:dyDescent="0.25">
      <c r="A1112" s="226">
        <v>1</v>
      </c>
      <c r="B1112" s="1763" t="s">
        <v>5</v>
      </c>
      <c r="C1112" s="1764"/>
      <c r="D1112" s="1763"/>
      <c r="E1112" s="372"/>
      <c r="F1112" s="329"/>
      <c r="G1112" s="329"/>
      <c r="H1112" s="329"/>
      <c r="I1112" s="1762"/>
      <c r="J1112" s="1762"/>
      <c r="K1112" s="329"/>
      <c r="L1112" s="329"/>
      <c r="M1112" s="329"/>
      <c r="N1112" s="329"/>
      <c r="O1112" s="329"/>
      <c r="P1112" s="329"/>
      <c r="Q1112" s="512"/>
      <c r="R1112" s="512"/>
      <c r="S1112" s="512"/>
      <c r="T1112" s="512"/>
      <c r="U1112" s="512"/>
      <c r="V1112" s="512"/>
      <c r="W1112" s="512"/>
      <c r="X1112" s="955"/>
      <c r="Y1112" s="512">
        <f t="shared" si="548"/>
        <v>0</v>
      </c>
      <c r="Z1112" s="975"/>
      <c r="AA1112" s="512"/>
      <c r="AB1112" s="512"/>
      <c r="AC1112" s="512"/>
      <c r="AD1112" s="512"/>
      <c r="AE1112" s="512"/>
      <c r="AF1112" s="1169"/>
      <c r="AG1112" s="508"/>
      <c r="AH1112" s="1325"/>
      <c r="AI1112" s="1340">
        <f t="shared" si="538"/>
        <v>0</v>
      </c>
    </row>
    <row r="1113" spans="1:36" x14ac:dyDescent="0.25">
      <c r="A1113" s="226">
        <v>1</v>
      </c>
      <c r="B1113" s="3" t="s">
        <v>25</v>
      </c>
      <c r="C1113" s="1338" t="s">
        <v>268</v>
      </c>
      <c r="D1113" s="3">
        <v>300</v>
      </c>
      <c r="E1113" s="372">
        <v>1320</v>
      </c>
      <c r="F1113" s="212">
        <f t="shared" ref="F1113:F1115" si="554">ROUND(E1113/12*$B$4,0)</f>
        <v>770</v>
      </c>
      <c r="G1113" s="212">
        <v>637</v>
      </c>
      <c r="H1113" s="212">
        <f>G1113/F1113*100</f>
        <v>82.727272727272734</v>
      </c>
      <c r="I1113" s="1041">
        <v>5.8</v>
      </c>
      <c r="J1113" s="252">
        <f>M1113/G1113</f>
        <v>4.8665620094191526</v>
      </c>
      <c r="K1113" s="253">
        <f>ROUND(E1113*I1113,0)</f>
        <v>7656</v>
      </c>
      <c r="L1113" s="253">
        <f>ROUND(K1113/12*$B$4,0)</f>
        <v>4466</v>
      </c>
      <c r="M1113" s="253">
        <v>3100</v>
      </c>
      <c r="N1113" s="253">
        <f>M1113/L1113*100</f>
        <v>69.413345275414244</v>
      </c>
      <c r="O1113" s="253">
        <f>ROUND(K1113/D1113,0)</f>
        <v>26</v>
      </c>
      <c r="P1113" s="253">
        <f>M1113/$B$4*12/O1113</f>
        <v>204.39560439560438</v>
      </c>
      <c r="Q1113" s="512"/>
      <c r="R1113" s="512"/>
      <c r="S1113" s="512"/>
      <c r="T1113" s="512"/>
      <c r="U1113" s="512"/>
      <c r="V1113" s="512"/>
      <c r="W1113" s="512"/>
      <c r="X1113" s="955"/>
      <c r="Y1113" s="512">
        <f t="shared" si="548"/>
        <v>0</v>
      </c>
      <c r="Z1113" s="975"/>
      <c r="AA1113" s="512"/>
      <c r="AB1113" s="512"/>
      <c r="AC1113" s="512"/>
      <c r="AD1113" s="512"/>
      <c r="AE1113" s="512"/>
      <c r="AF1113" s="1165"/>
      <c r="AG1113" s="508"/>
      <c r="AH1113" s="1325"/>
      <c r="AI1113" s="1340">
        <f t="shared" si="538"/>
        <v>0</v>
      </c>
    </row>
    <row r="1114" spans="1:36" s="2536" customFormat="1" x14ac:dyDescent="0.25">
      <c r="B1114" s="1898" t="s">
        <v>220</v>
      </c>
      <c r="C1114" s="1338" t="s">
        <v>268</v>
      </c>
      <c r="D1114" s="1898">
        <v>330</v>
      </c>
      <c r="E1114" s="373">
        <v>80</v>
      </c>
      <c r="F1114" s="218">
        <f t="shared" si="554"/>
        <v>47</v>
      </c>
      <c r="G1114" s="218">
        <v>142</v>
      </c>
      <c r="H1114" s="218">
        <f>G1114/F1114*100</f>
        <v>302.12765957446811</v>
      </c>
      <c r="I1114" s="1765">
        <v>4</v>
      </c>
      <c r="J1114" s="1350">
        <f>M1114/G1114</f>
        <v>1.8591549295774648</v>
      </c>
      <c r="K1114" s="433">
        <f>ROUND(E1114*I1114,0)</f>
        <v>320</v>
      </c>
      <c r="L1114" s="433">
        <f>ROUND(K1114/12*$B$4,0)</f>
        <v>187</v>
      </c>
      <c r="M1114" s="433">
        <v>264</v>
      </c>
      <c r="N1114" s="433">
        <f>M1114/L1114*100</f>
        <v>141.1764705882353</v>
      </c>
      <c r="O1114" s="433">
        <f>ROUND(K1114/D1114,0)</f>
        <v>1</v>
      </c>
      <c r="P1114" s="433">
        <f>M1114/$B$4*12/O1114</f>
        <v>452.57142857142856</v>
      </c>
      <c r="Q1114" s="513"/>
      <c r="R1114" s="513"/>
      <c r="S1114" s="513"/>
      <c r="T1114" s="513"/>
      <c r="U1114" s="513"/>
      <c r="V1114" s="513"/>
      <c r="W1114" s="513"/>
      <c r="X1114" s="1091"/>
      <c r="Y1114" s="513"/>
      <c r="Z1114" s="1372"/>
      <c r="AA1114" s="513"/>
      <c r="AB1114" s="513"/>
      <c r="AC1114" s="513"/>
      <c r="AD1114" s="513"/>
      <c r="AE1114" s="513"/>
      <c r="AF1114" s="1346"/>
      <c r="AG1114" s="1077"/>
      <c r="AH1114" s="1325"/>
      <c r="AI1114" s="1340">
        <f t="shared" si="538"/>
        <v>0</v>
      </c>
    </row>
    <row r="1115" spans="1:36" s="236" customFormat="1" x14ac:dyDescent="0.25">
      <c r="A1115" s="226">
        <v>1</v>
      </c>
      <c r="B1115" s="1898" t="s">
        <v>26</v>
      </c>
      <c r="C1115" s="1338" t="s">
        <v>268</v>
      </c>
      <c r="D1115" s="1898">
        <v>300</v>
      </c>
      <c r="E1115" s="373">
        <v>330</v>
      </c>
      <c r="F1115" s="218">
        <f t="shared" si="554"/>
        <v>193</v>
      </c>
      <c r="G1115" s="218">
        <v>304</v>
      </c>
      <c r="H1115" s="218">
        <f>G1115/F1115*100</f>
        <v>157.51295336787564</v>
      </c>
      <c r="I1115" s="1765">
        <v>6</v>
      </c>
      <c r="J1115" s="1350">
        <f>M1115/G1115</f>
        <v>4.7532894736842106</v>
      </c>
      <c r="K1115" s="433">
        <f>ROUND(E1115*I1115,0)</f>
        <v>1980</v>
      </c>
      <c r="L1115" s="433">
        <f>ROUND(K1115/12*$B$4,0)</f>
        <v>1155</v>
      </c>
      <c r="M1115" s="433">
        <v>1445</v>
      </c>
      <c r="N1115" s="433">
        <f>M1115/L1115*100</f>
        <v>125.1082251082251</v>
      </c>
      <c r="O1115" s="433">
        <f>ROUND(K1115/D1115,0)</f>
        <v>7</v>
      </c>
      <c r="P1115" s="433">
        <f>M1115/$B$4*12/O1115</f>
        <v>353.87755102040813</v>
      </c>
      <c r="Q1115" s="513"/>
      <c r="R1115" s="513"/>
      <c r="S1115" s="513"/>
      <c r="T1115" s="513"/>
      <c r="U1115" s="513"/>
      <c r="V1115" s="513"/>
      <c r="W1115" s="513"/>
      <c r="X1115" s="1097"/>
      <c r="Y1115" s="513">
        <f t="shared" si="548"/>
        <v>0</v>
      </c>
      <c r="Z1115" s="1372"/>
      <c r="AA1115" s="513"/>
      <c r="AB1115" s="513"/>
      <c r="AC1115" s="513"/>
      <c r="AD1115" s="513"/>
      <c r="AE1115" s="513"/>
      <c r="AF1115" s="1346"/>
      <c r="AG1115" s="1077"/>
      <c r="AH1115" s="1325"/>
      <c r="AI1115" s="1340">
        <f t="shared" si="538"/>
        <v>0</v>
      </c>
    </row>
    <row r="1116" spans="1:36" x14ac:dyDescent="0.25">
      <c r="A1116" s="226">
        <v>1</v>
      </c>
      <c r="B1116" s="1391" t="s">
        <v>7</v>
      </c>
      <c r="C1116" s="1390"/>
      <c r="D1116" s="1391"/>
      <c r="E1116" s="379">
        <f>SUM(E1113:E1115)</f>
        <v>1730</v>
      </c>
      <c r="F1116" s="1801">
        <f>SUM(F1113:F1115)</f>
        <v>1010</v>
      </c>
      <c r="G1116" s="1801">
        <f>SUM(G1113:G1115)</f>
        <v>1083</v>
      </c>
      <c r="H1116" s="1801">
        <f>G1116/F1116*100</f>
        <v>107.22772277227723</v>
      </c>
      <c r="I1116" s="8">
        <f>IF(E1116=0,0,K1116/E1116)</f>
        <v>5.7549132947976878</v>
      </c>
      <c r="J1116" s="8">
        <f>M1116/G1116</f>
        <v>4.4404432132963985</v>
      </c>
      <c r="K1116" s="1801">
        <f>SUM(K1113:K1115)</f>
        <v>9956</v>
      </c>
      <c r="L1116" s="1801">
        <f>SUM(L1113:L1115)</f>
        <v>5808</v>
      </c>
      <c r="M1116" s="1801">
        <f>SUM(M1113:M1115)</f>
        <v>4809</v>
      </c>
      <c r="N1116" s="1361">
        <f>M1116/L1116*100</f>
        <v>82.799586776859499</v>
      </c>
      <c r="O1116" s="1885">
        <f>SUM(O1113:O1115)</f>
        <v>34</v>
      </c>
      <c r="P1116" s="1361">
        <f>M1116/$B$4*12/O1116</f>
        <v>242.47058823529412</v>
      </c>
      <c r="Q1116" s="510">
        <v>76205.578639399988</v>
      </c>
      <c r="R1116" s="510">
        <v>76205.578639399988</v>
      </c>
      <c r="S1116" s="510">
        <v>76205.578639399988</v>
      </c>
      <c r="T1116" s="510">
        <v>76205.578639399988</v>
      </c>
      <c r="U1116" s="510">
        <v>76205.578639399988</v>
      </c>
      <c r="V1116" s="510">
        <v>76205.578639399988</v>
      </c>
      <c r="W1116" s="510">
        <v>76205.578639399988</v>
      </c>
      <c r="X1116" s="2524">
        <f>Q1116/12*$B$4+(R1116-Q1116)/11*6+(S1116-R1116)/10*5+(T1116-S1116)/9*4+(U1116-T1116)/8*3+(V1116-U1116)/7*2+(W1116-V1116)/6*1</f>
        <v>44453.254206316655</v>
      </c>
      <c r="Y1116" s="510">
        <f t="shared" si="548"/>
        <v>44618.865769999997</v>
      </c>
      <c r="Z1116" s="979"/>
      <c r="AA1116" s="510">
        <v>-294.32782000000003</v>
      </c>
      <c r="AB1116" s="510">
        <f>Y1116-X1116</f>
        <v>165.61156368334196</v>
      </c>
      <c r="AC1116" s="510"/>
      <c r="AD1116" s="510">
        <v>-200.17139</v>
      </c>
      <c r="AE1116" s="510">
        <v>44124.366559999995</v>
      </c>
      <c r="AF1116" s="1805"/>
      <c r="AG1116" s="1082"/>
      <c r="AH1116" s="1325"/>
      <c r="AI1116" s="1340">
        <f t="shared" si="538"/>
        <v>44124366.559999995</v>
      </c>
    </row>
    <row r="1117" spans="1:36" x14ac:dyDescent="0.25">
      <c r="A1117" s="226">
        <v>1</v>
      </c>
      <c r="B1117" s="209" t="s">
        <v>201</v>
      </c>
      <c r="C1117" s="616"/>
      <c r="D1117" s="209"/>
      <c r="E1117" s="393"/>
      <c r="F1117" s="1048"/>
      <c r="G1117" s="1048"/>
      <c r="H1117" s="1048"/>
      <c r="I1117" s="1758"/>
      <c r="J1117" s="1758"/>
      <c r="K1117" s="229"/>
      <c r="L1117" s="229"/>
      <c r="M1117" s="229"/>
      <c r="N1117" s="229"/>
      <c r="O1117" s="229"/>
      <c r="P1117" s="229"/>
      <c r="Q1117" s="511"/>
      <c r="R1117" s="511"/>
      <c r="S1117" s="511"/>
      <c r="T1117" s="511"/>
      <c r="U1117" s="511"/>
      <c r="V1117" s="511"/>
      <c r="W1117" s="511"/>
      <c r="X1117" s="1098">
        <f t="shared" ref="X1117" si="555">Q1117/12*$B$4+(R1117-Q1117)/11*5+(S1117-R1117)/10*4+(T1117-S1117)/9*3+(U1117-T1117)/8*2+(V1117-U1117)/7*1</f>
        <v>0</v>
      </c>
      <c r="Y1117" s="511"/>
      <c r="Z1117" s="978"/>
      <c r="AA1117" s="511"/>
      <c r="AB1117" s="511"/>
      <c r="AC1117" s="511"/>
      <c r="AD1117" s="511"/>
      <c r="AE1117" s="511"/>
      <c r="AF1117" s="1189"/>
      <c r="AG1117" s="551"/>
      <c r="AH1117" s="1325"/>
      <c r="AI1117" s="1340">
        <f t="shared" si="538"/>
        <v>0</v>
      </c>
    </row>
    <row r="1118" spans="1:36" ht="29.25" x14ac:dyDescent="0.25">
      <c r="A1118" s="226">
        <v>1</v>
      </c>
      <c r="B1118" s="713" t="s">
        <v>327</v>
      </c>
      <c r="C1118" s="617"/>
      <c r="D1118" s="4"/>
      <c r="E1118" s="1039">
        <f>E1120+E1119+E1125</f>
        <v>23476.75</v>
      </c>
      <c r="F1118" s="322">
        <f>F1120+F1119+F1125</f>
        <v>13694.770833333332</v>
      </c>
      <c r="G1118" s="322">
        <f>G1120+G1119+G1125</f>
        <v>14014.862499999999</v>
      </c>
      <c r="H1118" s="212">
        <f>G1118/F1118*100</f>
        <v>102.33732766004056</v>
      </c>
      <c r="I1118" s="1762"/>
      <c r="J1118" s="1762"/>
      <c r="K1118" s="210"/>
      <c r="L1118" s="210"/>
      <c r="M1118" s="210"/>
      <c r="N1118" s="210"/>
      <c r="O1118" s="210"/>
      <c r="P1118" s="210"/>
      <c r="Q1118" s="512">
        <v>31050.280440000002</v>
      </c>
      <c r="R1118" s="512">
        <v>31050.280440000002</v>
      </c>
      <c r="S1118" s="512">
        <v>31050.280440000002</v>
      </c>
      <c r="T1118" s="512">
        <v>31050.280440000002</v>
      </c>
      <c r="U1118" s="512">
        <v>31050.280440000002</v>
      </c>
      <c r="V1118" s="512">
        <v>31050.280440000002</v>
      </c>
      <c r="W1118" s="512">
        <v>31050.280440000002</v>
      </c>
      <c r="X1118" s="955">
        <f>Q1118/12*$B$4+(R1118-Q1118)/11*6+(S1118-R1118)/10*5+(T1118-S1118)/9*4+(U1118-T1118)/8*3+(V1118-U1118)/7*2+(W1118-V1118)/6*1</f>
        <v>18112.663590000004</v>
      </c>
      <c r="Y1118" s="512">
        <f t="shared" si="548"/>
        <v>14408.794459999999</v>
      </c>
      <c r="Z1118" s="975"/>
      <c r="AA1118" s="512"/>
      <c r="AB1118" s="512">
        <f>Y1118-X1118</f>
        <v>-3703.8691300000046</v>
      </c>
      <c r="AC1118" s="512"/>
      <c r="AD1118" s="512">
        <v>-6.0364699999999996</v>
      </c>
      <c r="AE1118" s="512">
        <v>14402.75799</v>
      </c>
      <c r="AF1118" s="1149"/>
      <c r="AG1118" s="508"/>
      <c r="AH1118" s="1325"/>
      <c r="AI1118" s="1340">
        <f t="shared" si="538"/>
        <v>14402757.99</v>
      </c>
    </row>
    <row r="1119" spans="1:36" x14ac:dyDescent="0.25">
      <c r="A1119" s="226">
        <v>1</v>
      </c>
      <c r="B1119" s="4" t="s">
        <v>318</v>
      </c>
      <c r="C1119" s="617"/>
      <c r="D1119" s="4"/>
      <c r="E1119" s="688"/>
      <c r="F1119" s="322"/>
      <c r="G1119" s="322"/>
      <c r="H1119" s="212"/>
      <c r="I1119" s="1762"/>
      <c r="J1119" s="1762"/>
      <c r="K1119" s="210"/>
      <c r="L1119" s="210"/>
      <c r="M1119" s="210"/>
      <c r="N1119" s="210"/>
      <c r="O1119" s="210"/>
      <c r="P1119" s="210"/>
      <c r="Q1119" s="512"/>
      <c r="R1119" s="512"/>
      <c r="S1119" s="512"/>
      <c r="T1119" s="512"/>
      <c r="U1119" s="512"/>
      <c r="V1119" s="512"/>
      <c r="W1119" s="512"/>
      <c r="X1119" s="955"/>
      <c r="Y1119" s="512"/>
      <c r="Z1119" s="975"/>
      <c r="AA1119" s="512"/>
      <c r="AB1119" s="512"/>
      <c r="AC1119" s="512"/>
      <c r="AD1119" s="512"/>
      <c r="AE1119" s="512"/>
      <c r="AF1119" s="1149"/>
      <c r="AG1119" s="508"/>
      <c r="AH1119" s="1325"/>
      <c r="AI1119" s="1340">
        <f t="shared" si="538"/>
        <v>0</v>
      </c>
    </row>
    <row r="1120" spans="1:36" ht="30" x14ac:dyDescent="0.25">
      <c r="A1120" s="226">
        <v>1</v>
      </c>
      <c r="B1120" s="725" t="s">
        <v>506</v>
      </c>
      <c r="C1120" s="617"/>
      <c r="D1120" s="4"/>
      <c r="E1120" s="688">
        <f>E1121+E1122/4</f>
        <v>23106.75</v>
      </c>
      <c r="F1120" s="322">
        <f>F1121+F1122/4</f>
        <v>13478.937499999998</v>
      </c>
      <c r="G1120" s="322">
        <f>G1121+G1122/4</f>
        <v>13860.862499999999</v>
      </c>
      <c r="H1120" s="212">
        <f>G1120/F1120*100</f>
        <v>102.83349485076255</v>
      </c>
      <c r="I1120" s="1762"/>
      <c r="J1120" s="1762"/>
      <c r="K1120" s="210"/>
      <c r="L1120" s="210"/>
      <c r="M1120" s="210"/>
      <c r="N1120" s="210"/>
      <c r="O1120" s="210"/>
      <c r="P1120" s="210"/>
      <c r="Q1120" s="512"/>
      <c r="R1120" s="512"/>
      <c r="S1120" s="512"/>
      <c r="T1120" s="512"/>
      <c r="U1120" s="512"/>
      <c r="V1120" s="512"/>
      <c r="W1120" s="512"/>
      <c r="X1120" s="955"/>
      <c r="Y1120" s="512"/>
      <c r="Z1120" s="975"/>
      <c r="AA1120" s="512"/>
      <c r="AB1120" s="512"/>
      <c r="AC1120" s="512"/>
      <c r="AD1120" s="512"/>
      <c r="AE1120" s="512"/>
      <c r="AF1120" s="1149"/>
      <c r="AG1120" s="508"/>
      <c r="AH1120" s="1325"/>
      <c r="AI1120" s="1340">
        <f t="shared" si="538"/>
        <v>0</v>
      </c>
    </row>
    <row r="1121" spans="1:35" x14ac:dyDescent="0.25">
      <c r="A1121" s="226">
        <v>1</v>
      </c>
      <c r="B1121" s="4" t="s">
        <v>507</v>
      </c>
      <c r="C1121" s="617"/>
      <c r="D1121" s="4"/>
      <c r="E1121" s="231">
        <v>22600</v>
      </c>
      <c r="F1121" s="322">
        <f>E1121/12*$B$4</f>
        <v>13183.333333333332</v>
      </c>
      <c r="G1121" s="322">
        <v>13788</v>
      </c>
      <c r="H1121" s="212">
        <f>G1121/F1121*100</f>
        <v>104.58659924146652</v>
      </c>
      <c r="I1121" s="1762"/>
      <c r="J1121" s="1762"/>
      <c r="K1121" s="210"/>
      <c r="L1121" s="210"/>
      <c r="M1121" s="210"/>
      <c r="N1121" s="210"/>
      <c r="O1121" s="210"/>
      <c r="P1121" s="210"/>
      <c r="Q1121" s="512"/>
      <c r="R1121" s="512"/>
      <c r="S1121" s="512"/>
      <c r="T1121" s="512"/>
      <c r="U1121" s="512"/>
      <c r="V1121" s="512"/>
      <c r="W1121" s="512"/>
      <c r="X1121" s="955"/>
      <c r="Y1121" s="512"/>
      <c r="Z1121" s="975"/>
      <c r="AA1121" s="512"/>
      <c r="AB1121" s="512"/>
      <c r="AC1121" s="512"/>
      <c r="AD1121" s="512"/>
      <c r="AE1121" s="512"/>
      <c r="AF1121" s="1149"/>
      <c r="AG1121" s="508"/>
      <c r="AH1121" s="1325"/>
      <c r="AI1121" s="1340">
        <f t="shared" si="538"/>
        <v>0</v>
      </c>
    </row>
    <row r="1122" spans="1:35" ht="30" x14ac:dyDescent="0.25">
      <c r="A1122" s="226">
        <v>1</v>
      </c>
      <c r="B1122" s="4" t="s">
        <v>508</v>
      </c>
      <c r="C1122" s="617"/>
      <c r="D1122" s="4"/>
      <c r="E1122" s="688">
        <v>2027</v>
      </c>
      <c r="F1122" s="322">
        <f>E1122/12*$B$4</f>
        <v>1182.4166666666665</v>
      </c>
      <c r="G1122" s="322">
        <v>291.45000000000005</v>
      </c>
      <c r="H1122" s="212">
        <f>G1122/F1122*100</f>
        <v>24.648671506096278</v>
      </c>
      <c r="I1122" s="1762"/>
      <c r="J1122" s="1762"/>
      <c r="K1122" s="210"/>
      <c r="L1122" s="210"/>
      <c r="M1122" s="210"/>
      <c r="N1122" s="210"/>
      <c r="O1122" s="210"/>
      <c r="P1122" s="210"/>
      <c r="Q1122" s="512"/>
      <c r="R1122" s="512"/>
      <c r="S1122" s="512"/>
      <c r="T1122" s="512"/>
      <c r="U1122" s="512"/>
      <c r="V1122" s="512"/>
      <c r="W1122" s="512"/>
      <c r="X1122" s="955"/>
      <c r="Y1122" s="512"/>
      <c r="Z1122" s="975"/>
      <c r="AA1122" s="512"/>
      <c r="AB1122" s="512"/>
      <c r="AC1122" s="512"/>
      <c r="AD1122" s="512"/>
      <c r="AE1122" s="512"/>
      <c r="AF1122" s="1149"/>
      <c r="AG1122" s="508"/>
      <c r="AH1122" s="1325"/>
      <c r="AI1122" s="1340">
        <f t="shared" si="538"/>
        <v>0</v>
      </c>
    </row>
    <row r="1123" spans="1:35" ht="60" x14ac:dyDescent="0.25">
      <c r="A1123" s="226">
        <v>1</v>
      </c>
      <c r="B1123" s="4" t="s">
        <v>509</v>
      </c>
      <c r="C1123" s="617"/>
      <c r="D1123" s="4"/>
      <c r="E1123" s="688"/>
      <c r="F1123" s="322"/>
      <c r="G1123" s="322"/>
      <c r="H1123" s="212"/>
      <c r="I1123" s="1762"/>
      <c r="J1123" s="1762"/>
      <c r="K1123" s="210"/>
      <c r="L1123" s="210"/>
      <c r="M1123" s="210"/>
      <c r="N1123" s="210"/>
      <c r="O1123" s="210"/>
      <c r="P1123" s="210"/>
      <c r="Q1123" s="512"/>
      <c r="R1123" s="512"/>
      <c r="S1123" s="512"/>
      <c r="T1123" s="512"/>
      <c r="U1123" s="512"/>
      <c r="V1123" s="512"/>
      <c r="W1123" s="512"/>
      <c r="X1123" s="955"/>
      <c r="Y1123" s="512"/>
      <c r="Z1123" s="975"/>
      <c r="AA1123" s="512"/>
      <c r="AB1123" s="512"/>
      <c r="AC1123" s="512"/>
      <c r="AD1123" s="512"/>
      <c r="AE1123" s="512"/>
      <c r="AF1123" s="1149"/>
      <c r="AG1123" s="508"/>
      <c r="AH1123" s="1325"/>
      <c r="AI1123" s="1340">
        <f t="shared" si="538"/>
        <v>0</v>
      </c>
    </row>
    <row r="1124" spans="1:35" ht="75" x14ac:dyDescent="0.25">
      <c r="A1124" s="226">
        <v>1</v>
      </c>
      <c r="B1124" s="4" t="s">
        <v>510</v>
      </c>
      <c r="C1124" s="617"/>
      <c r="D1124" s="4"/>
      <c r="E1124" s="688"/>
      <c r="F1124" s="322"/>
      <c r="G1124" s="322"/>
      <c r="H1124" s="212"/>
      <c r="I1124" s="1762"/>
      <c r="J1124" s="1762"/>
      <c r="K1124" s="210"/>
      <c r="L1124" s="210"/>
      <c r="M1124" s="210"/>
      <c r="N1124" s="210"/>
      <c r="O1124" s="210"/>
      <c r="P1124" s="210"/>
      <c r="Q1124" s="512"/>
      <c r="R1124" s="512"/>
      <c r="S1124" s="512"/>
      <c r="T1124" s="512"/>
      <c r="U1124" s="512"/>
      <c r="V1124" s="512"/>
      <c r="W1124" s="512"/>
      <c r="X1124" s="955"/>
      <c r="Y1124" s="512"/>
      <c r="Z1124" s="975"/>
      <c r="AA1124" s="512"/>
      <c r="AB1124" s="512"/>
      <c r="AC1124" s="512"/>
      <c r="AD1124" s="512"/>
      <c r="AE1124" s="512"/>
      <c r="AF1124" s="1149"/>
      <c r="AG1124" s="508"/>
      <c r="AH1124" s="1325"/>
      <c r="AI1124" s="1340">
        <f t="shared" si="538"/>
        <v>0</v>
      </c>
    </row>
    <row r="1125" spans="1:35" ht="45" x14ac:dyDescent="0.25">
      <c r="A1125" s="226">
        <v>1</v>
      </c>
      <c r="B1125" s="726" t="s">
        <v>511</v>
      </c>
      <c r="C1125" s="617"/>
      <c r="D1125" s="4"/>
      <c r="E1125" s="688">
        <v>370</v>
      </c>
      <c r="F1125" s="322">
        <f>E1125/12*$B$4</f>
        <v>215.83333333333331</v>
      </c>
      <c r="G1125" s="322">
        <v>154</v>
      </c>
      <c r="H1125" s="212">
        <f>G1125/F1125*100</f>
        <v>71.351351351351354</v>
      </c>
      <c r="I1125" s="1762"/>
      <c r="J1125" s="1762"/>
      <c r="K1125" s="210"/>
      <c r="L1125" s="210"/>
      <c r="M1125" s="210"/>
      <c r="N1125" s="210"/>
      <c r="O1125" s="210"/>
      <c r="P1125" s="210"/>
      <c r="Q1125" s="512"/>
      <c r="R1125" s="512"/>
      <c r="S1125" s="512"/>
      <c r="T1125" s="512"/>
      <c r="U1125" s="512"/>
      <c r="V1125" s="512"/>
      <c r="W1125" s="512"/>
      <c r="X1125" s="955"/>
      <c r="Y1125" s="512"/>
      <c r="Z1125" s="975"/>
      <c r="AA1125" s="512"/>
      <c r="AB1125" s="512"/>
      <c r="AC1125" s="512"/>
      <c r="AD1125" s="512"/>
      <c r="AE1125" s="512"/>
      <c r="AF1125" s="1149"/>
      <c r="AG1125" s="508"/>
      <c r="AH1125" s="1325"/>
      <c r="AI1125" s="1340">
        <f t="shared" si="538"/>
        <v>0</v>
      </c>
    </row>
    <row r="1126" spans="1:35" ht="29.25" x14ac:dyDescent="0.25">
      <c r="A1126" s="226">
        <v>1</v>
      </c>
      <c r="B1126" s="713" t="s">
        <v>328</v>
      </c>
      <c r="C1126" s="617"/>
      <c r="D1126" s="4"/>
      <c r="E1126" s="688">
        <f>E1129/9.4+E1127</f>
        <v>6813.9148936170213</v>
      </c>
      <c r="F1126" s="322">
        <f>F1129/9.4+F1127</f>
        <v>3974.7836879432625</v>
      </c>
      <c r="G1126" s="322">
        <f>G1129/9.4+G1127</f>
        <v>2086.763829787234</v>
      </c>
      <c r="H1126" s="212">
        <f>G1126/F1126*100</f>
        <v>52.500060220057478</v>
      </c>
      <c r="I1126" s="1762"/>
      <c r="J1126" s="1762"/>
      <c r="K1126" s="210"/>
      <c r="L1126" s="210"/>
      <c r="M1126" s="210"/>
      <c r="N1126" s="210"/>
      <c r="O1126" s="210"/>
      <c r="P1126" s="210"/>
      <c r="Q1126" s="512"/>
      <c r="R1126" s="512"/>
      <c r="S1126" s="512"/>
      <c r="T1126" s="512"/>
      <c r="U1126" s="512"/>
      <c r="V1126" s="512"/>
      <c r="W1126" s="512"/>
      <c r="X1126" s="955"/>
      <c r="Y1126" s="512"/>
      <c r="Z1126" s="975"/>
      <c r="AA1126" s="512"/>
      <c r="AB1126" s="512"/>
      <c r="AC1126" s="512"/>
      <c r="AD1126" s="512"/>
      <c r="AE1126" s="512"/>
      <c r="AF1126" s="1149"/>
      <c r="AG1126" s="508"/>
      <c r="AH1126" s="1325"/>
      <c r="AI1126" s="1340">
        <f t="shared" si="538"/>
        <v>0</v>
      </c>
    </row>
    <row r="1127" spans="1:35" x14ac:dyDescent="0.25">
      <c r="A1127" s="226">
        <v>1</v>
      </c>
      <c r="B1127" s="713" t="s">
        <v>343</v>
      </c>
      <c r="C1127" s="617"/>
      <c r="D1127" s="4"/>
      <c r="E1127" s="688">
        <v>6462</v>
      </c>
      <c r="F1127" s="322">
        <f>E1127/12*$B$4</f>
        <v>3769.5</v>
      </c>
      <c r="G1127" s="322">
        <v>1739</v>
      </c>
      <c r="H1127" s="212">
        <f>G1127/F1127*100</f>
        <v>46.13343944820268</v>
      </c>
      <c r="I1127" s="1762"/>
      <c r="J1127" s="1762"/>
      <c r="K1127" s="210"/>
      <c r="L1127" s="210"/>
      <c r="M1127" s="210"/>
      <c r="N1127" s="210"/>
      <c r="O1127" s="210"/>
      <c r="P1127" s="210"/>
      <c r="Q1127" s="512"/>
      <c r="R1127" s="512"/>
      <c r="S1127" s="512"/>
      <c r="T1127" s="512"/>
      <c r="U1127" s="512"/>
      <c r="V1127" s="512"/>
      <c r="W1127" s="512"/>
      <c r="X1127" s="955"/>
      <c r="Y1127" s="512"/>
      <c r="Z1127" s="975"/>
      <c r="AA1127" s="512"/>
      <c r="AB1127" s="512"/>
      <c r="AC1127" s="512"/>
      <c r="AD1127" s="512"/>
      <c r="AE1127" s="512"/>
      <c r="AF1127" s="1149"/>
      <c r="AG1127" s="508"/>
      <c r="AH1127" s="1325"/>
      <c r="AI1127" s="1340">
        <f t="shared" si="538"/>
        <v>0</v>
      </c>
    </row>
    <row r="1128" spans="1:35" x14ac:dyDescent="0.25">
      <c r="A1128" s="226">
        <v>1</v>
      </c>
      <c r="B1128" s="4" t="s">
        <v>344</v>
      </c>
      <c r="C1128" s="617"/>
      <c r="D1128" s="4"/>
      <c r="E1128" s="688">
        <f>E1129/9.4</f>
        <v>351.91489361702128</v>
      </c>
      <c r="F1128" s="322">
        <f>F1129/9.4</f>
        <v>205.28368794326241</v>
      </c>
      <c r="G1128" s="322">
        <f>G1129/9.4</f>
        <v>347.76382978723399</v>
      </c>
      <c r="H1128" s="212">
        <f>G1128/F1128*100</f>
        <v>169.40646052858867</v>
      </c>
      <c r="I1128" s="1762"/>
      <c r="J1128" s="1762"/>
      <c r="K1128" s="210"/>
      <c r="L1128" s="210"/>
      <c r="M1128" s="210"/>
      <c r="N1128" s="210"/>
      <c r="O1128" s="210"/>
      <c r="P1128" s="210"/>
      <c r="Q1128" s="512"/>
      <c r="R1128" s="512"/>
      <c r="S1128" s="512"/>
      <c r="T1128" s="512"/>
      <c r="U1128" s="512"/>
      <c r="V1128" s="512"/>
      <c r="W1128" s="512"/>
      <c r="X1128" s="955"/>
      <c r="Y1128" s="512"/>
      <c r="Z1128" s="975"/>
      <c r="AA1128" s="512"/>
      <c r="AB1128" s="512"/>
      <c r="AC1128" s="512"/>
      <c r="AD1128" s="512"/>
      <c r="AE1128" s="512"/>
      <c r="AF1128" s="1149"/>
      <c r="AG1128" s="508"/>
      <c r="AH1128" s="1325"/>
      <c r="AI1128" s="1340">
        <f t="shared" si="538"/>
        <v>0</v>
      </c>
    </row>
    <row r="1129" spans="1:35" x14ac:dyDescent="0.25">
      <c r="A1129" s="226">
        <v>1</v>
      </c>
      <c r="B1129" s="727" t="s">
        <v>345</v>
      </c>
      <c r="C1129" s="617"/>
      <c r="D1129" s="4"/>
      <c r="E1129" s="688">
        <v>3308</v>
      </c>
      <c r="F1129" s="322">
        <f>E1129/12*$B$4</f>
        <v>1929.6666666666667</v>
      </c>
      <c r="G1129" s="322">
        <v>3268.9799999999996</v>
      </c>
      <c r="H1129" s="212">
        <f>G1129/F1129*100</f>
        <v>169.40646052858867</v>
      </c>
      <c r="I1129" s="1762"/>
      <c r="J1129" s="1762"/>
      <c r="K1129" s="210"/>
      <c r="L1129" s="210"/>
      <c r="M1129" s="210"/>
      <c r="N1129" s="210"/>
      <c r="O1129" s="210"/>
      <c r="P1129" s="210"/>
      <c r="Q1129" s="512"/>
      <c r="R1129" s="512"/>
      <c r="S1129" s="512"/>
      <c r="T1129" s="512"/>
      <c r="U1129" s="512"/>
      <c r="V1129" s="512"/>
      <c r="W1129" s="512"/>
      <c r="X1129" s="955"/>
      <c r="Y1129" s="512"/>
      <c r="Z1129" s="975"/>
      <c r="AA1129" s="512"/>
      <c r="AB1129" s="512"/>
      <c r="AC1129" s="512"/>
      <c r="AD1129" s="512"/>
      <c r="AE1129" s="512"/>
      <c r="AF1129" s="1149"/>
      <c r="AG1129" s="508"/>
      <c r="AH1129" s="1325"/>
      <c r="AI1129" s="1340">
        <f t="shared" si="538"/>
        <v>0</v>
      </c>
    </row>
    <row r="1130" spans="1:35" ht="43.5" x14ac:dyDescent="0.25">
      <c r="A1130" s="226">
        <v>1</v>
      </c>
      <c r="B1130" s="713" t="s">
        <v>321</v>
      </c>
      <c r="C1130" s="617"/>
      <c r="D1130" s="4"/>
      <c r="E1130" s="688"/>
      <c r="F1130" s="322"/>
      <c r="G1130" s="322"/>
      <c r="H1130" s="212"/>
      <c r="I1130" s="1762"/>
      <c r="J1130" s="1762"/>
      <c r="K1130" s="210"/>
      <c r="L1130" s="210"/>
      <c r="M1130" s="210"/>
      <c r="N1130" s="210"/>
      <c r="O1130" s="210"/>
      <c r="P1130" s="210"/>
      <c r="Q1130" s="512"/>
      <c r="R1130" s="512"/>
      <c r="S1130" s="512"/>
      <c r="T1130" s="512"/>
      <c r="U1130" s="512"/>
      <c r="V1130" s="512"/>
      <c r="W1130" s="512"/>
      <c r="X1130" s="955"/>
      <c r="Y1130" s="512"/>
      <c r="Z1130" s="975"/>
      <c r="AA1130" s="512"/>
      <c r="AB1130" s="512"/>
      <c r="AC1130" s="512"/>
      <c r="AD1130" s="512"/>
      <c r="AE1130" s="512"/>
      <c r="AF1130" s="1149"/>
      <c r="AG1130" s="508"/>
      <c r="AH1130" s="1325"/>
      <c r="AI1130" s="1340">
        <f t="shared" si="538"/>
        <v>0</v>
      </c>
    </row>
    <row r="1131" spans="1:35" ht="30" x14ac:dyDescent="0.25">
      <c r="A1131" s="226">
        <v>1</v>
      </c>
      <c r="B1131" s="709" t="s">
        <v>197</v>
      </c>
      <c r="C1131" s="617"/>
      <c r="D1131" s="4"/>
      <c r="E1131" s="688"/>
      <c r="F1131" s="212"/>
      <c r="G1131" s="322"/>
      <c r="H1131" s="212"/>
      <c r="I1131" s="1762"/>
      <c r="J1131" s="1762"/>
      <c r="K1131" s="210"/>
      <c r="L1131" s="210"/>
      <c r="M1131" s="210"/>
      <c r="N1131" s="210"/>
      <c r="O1131" s="210"/>
      <c r="P1131" s="210"/>
      <c r="Q1131" s="512"/>
      <c r="R1131" s="512"/>
      <c r="S1131" s="512"/>
      <c r="T1131" s="512"/>
      <c r="U1131" s="512"/>
      <c r="V1131" s="512"/>
      <c r="W1131" s="512"/>
      <c r="X1131" s="955"/>
      <c r="Y1131" s="512">
        <f>AE1131-AD1131-AA1131</f>
        <v>0</v>
      </c>
      <c r="Z1131" s="975"/>
      <c r="AA1131" s="512"/>
      <c r="AB1131" s="512"/>
      <c r="AC1131" s="512"/>
      <c r="AD1131" s="512"/>
      <c r="AE1131" s="512"/>
      <c r="AF1131" s="1149"/>
      <c r="AG1131" s="508"/>
      <c r="AH1131" s="1325"/>
      <c r="AI1131" s="1340">
        <f t="shared" si="538"/>
        <v>0</v>
      </c>
    </row>
    <row r="1132" spans="1:35" ht="72" x14ac:dyDescent="0.25">
      <c r="A1132" s="226">
        <v>1</v>
      </c>
      <c r="B1132" s="710" t="s">
        <v>329</v>
      </c>
      <c r="C1132" s="617"/>
      <c r="D1132" s="4"/>
      <c r="E1132" s="688">
        <v>250</v>
      </c>
      <c r="F1132" s="212">
        <f>E1132/12*$B$4</f>
        <v>145.83333333333331</v>
      </c>
      <c r="G1132" s="322">
        <v>253</v>
      </c>
      <c r="H1132" s="212">
        <f t="shared" ref="H1132:H1139" si="556">G1132/F1132*100</f>
        <v>173.48571428571432</v>
      </c>
      <c r="I1132" s="1762"/>
      <c r="J1132" s="1762"/>
      <c r="K1132" s="210"/>
      <c r="L1132" s="210"/>
      <c r="M1132" s="210"/>
      <c r="N1132" s="210"/>
      <c r="O1132" s="210"/>
      <c r="P1132" s="210"/>
      <c r="Q1132" s="512"/>
      <c r="R1132" s="512"/>
      <c r="S1132" s="512"/>
      <c r="T1132" s="512"/>
      <c r="U1132" s="512"/>
      <c r="V1132" s="512"/>
      <c r="W1132" s="512"/>
      <c r="X1132" s="955"/>
      <c r="Y1132" s="512">
        <f>AE1132-AD1132-AA1132</f>
        <v>0</v>
      </c>
      <c r="Z1132" s="975"/>
      <c r="AA1132" s="512"/>
      <c r="AB1132" s="512"/>
      <c r="AC1132" s="512"/>
      <c r="AD1132" s="512"/>
      <c r="AE1132" s="512"/>
      <c r="AF1132" s="1149"/>
      <c r="AG1132" s="508"/>
      <c r="AH1132" s="1325"/>
      <c r="AI1132" s="1340">
        <f t="shared" si="538"/>
        <v>0</v>
      </c>
    </row>
    <row r="1133" spans="1:35" x14ac:dyDescent="0.25">
      <c r="B1133" s="710" t="s">
        <v>227</v>
      </c>
      <c r="C1133" s="617"/>
      <c r="D1133" s="4"/>
      <c r="E1133" s="688">
        <f>E1134+E1135</f>
        <v>1830</v>
      </c>
      <c r="F1133" s="212">
        <f>F1134+F1135</f>
        <v>1067</v>
      </c>
      <c r="G1133" s="322">
        <f>G1134+G1135</f>
        <v>618</v>
      </c>
      <c r="H1133" s="212">
        <f t="shared" si="556"/>
        <v>57.919400187441425</v>
      </c>
      <c r="I1133" s="1762"/>
      <c r="J1133" s="1762"/>
      <c r="K1133" s="210"/>
      <c r="L1133" s="210"/>
      <c r="M1133" s="210"/>
      <c r="N1133" s="210"/>
      <c r="O1133" s="210"/>
      <c r="P1133" s="210"/>
      <c r="Q1133" s="512">
        <v>1081.9337000000003</v>
      </c>
      <c r="R1133" s="512">
        <v>1081.9337000000003</v>
      </c>
      <c r="S1133" s="512">
        <v>1081.9337000000003</v>
      </c>
      <c r="T1133" s="512">
        <v>1081.9337000000003</v>
      </c>
      <c r="U1133" s="512">
        <v>1081.9337000000003</v>
      </c>
      <c r="V1133" s="512">
        <v>1081.9337000000003</v>
      </c>
      <c r="W1133" s="512">
        <v>1081.9337000000003</v>
      </c>
      <c r="X1133" s="955">
        <f>Q1133/12*$B$4+(R1133-Q1133)/11*6+(S1133-R1133)/10*5+(T1133-S1133)/9*4+(U1133-T1133)/8*3+(V1133-U1133)/7*2+(W1133-V1133)/6*1</f>
        <v>631.12799166666684</v>
      </c>
      <c r="Y1133" s="512">
        <f t="shared" ref="Y1133" si="557">AE1133-AD1133-AA1133</f>
        <v>578.89553000000012</v>
      </c>
      <c r="Z1133" s="975"/>
      <c r="AA1133" s="512"/>
      <c r="AB1133" s="512">
        <f>Y1133-X1133</f>
        <v>-52.232461666666723</v>
      </c>
      <c r="AC1133" s="512"/>
      <c r="AD1133" s="512">
        <v>0</v>
      </c>
      <c r="AE1133" s="512">
        <v>578.89553000000012</v>
      </c>
      <c r="AF1133" s="1149"/>
      <c r="AG1133" s="508"/>
      <c r="AH1133" s="1325"/>
      <c r="AI1133" s="1340">
        <f t="shared" si="538"/>
        <v>578895.53000000014</v>
      </c>
    </row>
    <row r="1134" spans="1:35" ht="75" x14ac:dyDescent="0.25">
      <c r="B1134" s="1273" t="s">
        <v>311</v>
      </c>
      <c r="C1134" s="617"/>
      <c r="D1134" s="4"/>
      <c r="E1134" s="688">
        <v>1000</v>
      </c>
      <c r="F1134" s="212">
        <f t="shared" ref="F1134:F1135" si="558">ROUND(E1134/12*$B$4,0)</f>
        <v>583</v>
      </c>
      <c r="G1134" s="322">
        <v>109</v>
      </c>
      <c r="H1134" s="212">
        <f t="shared" si="556"/>
        <v>18.69639794168096</v>
      </c>
      <c r="I1134" s="1762"/>
      <c r="J1134" s="1762"/>
      <c r="K1134" s="210"/>
      <c r="L1134" s="210"/>
      <c r="M1134" s="210"/>
      <c r="N1134" s="210"/>
      <c r="O1134" s="210"/>
      <c r="P1134" s="210"/>
      <c r="Q1134" s="512"/>
      <c r="R1134" s="512"/>
      <c r="S1134" s="512"/>
      <c r="T1134" s="512"/>
      <c r="U1134" s="512"/>
      <c r="V1134" s="512"/>
      <c r="W1134" s="512"/>
      <c r="X1134" s="955"/>
      <c r="Y1134" s="512"/>
      <c r="Z1134" s="975"/>
      <c r="AA1134" s="512"/>
      <c r="AB1134" s="512"/>
      <c r="AC1134" s="512"/>
      <c r="AD1134" s="512"/>
      <c r="AE1134" s="512"/>
      <c r="AF1134" s="1149"/>
      <c r="AG1134" s="508"/>
      <c r="AH1134" s="1325"/>
      <c r="AI1134" s="1340">
        <f t="shared" si="538"/>
        <v>0</v>
      </c>
    </row>
    <row r="1135" spans="1:35" ht="60" x14ac:dyDescent="0.25">
      <c r="B1135" s="1273" t="s">
        <v>369</v>
      </c>
      <c r="C1135" s="617"/>
      <c r="D1135" s="4"/>
      <c r="E1135" s="688">
        <v>830</v>
      </c>
      <c r="F1135" s="212">
        <f t="shared" si="558"/>
        <v>484</v>
      </c>
      <c r="G1135" s="322">
        <v>509</v>
      </c>
      <c r="H1135" s="212">
        <f t="shared" si="556"/>
        <v>105.16528925619835</v>
      </c>
      <c r="I1135" s="1762"/>
      <c r="J1135" s="1762"/>
      <c r="K1135" s="210"/>
      <c r="L1135" s="210"/>
      <c r="M1135" s="210"/>
      <c r="N1135" s="210"/>
      <c r="O1135" s="210"/>
      <c r="P1135" s="210"/>
      <c r="Q1135" s="512"/>
      <c r="R1135" s="512"/>
      <c r="S1135" s="512"/>
      <c r="T1135" s="512"/>
      <c r="U1135" s="512"/>
      <c r="V1135" s="512"/>
      <c r="W1135" s="512"/>
      <c r="X1135" s="955"/>
      <c r="Y1135" s="512"/>
      <c r="Z1135" s="975"/>
      <c r="AA1135" s="512"/>
      <c r="AB1135" s="512"/>
      <c r="AC1135" s="512"/>
      <c r="AD1135" s="512"/>
      <c r="AE1135" s="512"/>
      <c r="AF1135" s="1149"/>
      <c r="AG1135" s="508"/>
      <c r="AH1135" s="1325"/>
      <c r="AI1135" s="1340">
        <f t="shared" si="538"/>
        <v>0</v>
      </c>
    </row>
    <row r="1136" spans="1:35" ht="29.25" x14ac:dyDescent="0.25">
      <c r="A1136" s="226">
        <v>1</v>
      </c>
      <c r="B1136" s="661" t="s">
        <v>272</v>
      </c>
      <c r="C1136" s="636"/>
      <c r="D1136" s="4"/>
      <c r="E1136" s="368">
        <f>E1118</f>
        <v>23476.75</v>
      </c>
      <c r="F1136" s="212">
        <f>F1118</f>
        <v>13694.770833333332</v>
      </c>
      <c r="G1136" s="322">
        <f>G1118</f>
        <v>14014.862499999999</v>
      </c>
      <c r="H1136" s="212">
        <f t="shared" si="556"/>
        <v>102.33732766004056</v>
      </c>
      <c r="I1136" s="1762"/>
      <c r="J1136" s="1762"/>
      <c r="K1136" s="210"/>
      <c r="L1136" s="210"/>
      <c r="M1136" s="210"/>
      <c r="N1136" s="210"/>
      <c r="O1136" s="210"/>
      <c r="P1136" s="210"/>
      <c r="Q1136" s="512"/>
      <c r="R1136" s="512"/>
      <c r="S1136" s="512"/>
      <c r="T1136" s="512"/>
      <c r="U1136" s="512"/>
      <c r="V1136" s="512"/>
      <c r="W1136" s="512"/>
      <c r="X1136" s="955"/>
      <c r="Y1136" s="512"/>
      <c r="Z1136" s="975"/>
      <c r="AA1136" s="512"/>
      <c r="AB1136" s="512"/>
      <c r="AC1136" s="512"/>
      <c r="AD1136" s="512"/>
      <c r="AE1136" s="512"/>
      <c r="AF1136" s="1149"/>
      <c r="AG1136" s="508"/>
      <c r="AH1136" s="1325"/>
      <c r="AI1136" s="1340">
        <f t="shared" ref="AI1136:AI1199" si="559">AE1136*1000</f>
        <v>0</v>
      </c>
    </row>
    <row r="1137" spans="1:36" ht="29.25" x14ac:dyDescent="0.25">
      <c r="A1137" s="226">
        <v>1</v>
      </c>
      <c r="B1137" s="661" t="s">
        <v>273</v>
      </c>
      <c r="C1137" s="617"/>
      <c r="D1137" s="4"/>
      <c r="E1137" s="368">
        <f>E1126</f>
        <v>6813.9148936170213</v>
      </c>
      <c r="F1137" s="212">
        <f>F1126</f>
        <v>3974.7836879432625</v>
      </c>
      <c r="G1137" s="322">
        <f>G1126</f>
        <v>2086.763829787234</v>
      </c>
      <c r="H1137" s="212">
        <f t="shared" si="556"/>
        <v>52.500060220057478</v>
      </c>
      <c r="I1137" s="1762"/>
      <c r="J1137" s="1762"/>
      <c r="K1137" s="210"/>
      <c r="L1137" s="210"/>
      <c r="M1137" s="210"/>
      <c r="N1137" s="210"/>
      <c r="O1137" s="210"/>
      <c r="P1137" s="210"/>
      <c r="Q1137" s="512"/>
      <c r="R1137" s="512"/>
      <c r="S1137" s="512"/>
      <c r="T1137" s="512"/>
      <c r="U1137" s="512"/>
      <c r="V1137" s="512"/>
      <c r="W1137" s="512"/>
      <c r="X1137" s="955"/>
      <c r="Y1137" s="512">
        <f>AE1137-AD1137-AA1137</f>
        <v>0</v>
      </c>
      <c r="Z1137" s="975"/>
      <c r="AA1137" s="512"/>
      <c r="AB1137" s="512"/>
      <c r="AC1137" s="512"/>
      <c r="AD1137" s="512"/>
      <c r="AE1137" s="512"/>
      <c r="AF1137" s="1149"/>
      <c r="AG1137" s="508"/>
      <c r="AH1137" s="1325"/>
      <c r="AI1137" s="1340">
        <f t="shared" si="559"/>
        <v>0</v>
      </c>
    </row>
    <row r="1138" spans="1:36" ht="29.25" x14ac:dyDescent="0.25">
      <c r="A1138" s="226">
        <v>1</v>
      </c>
      <c r="B1138" s="661" t="s">
        <v>274</v>
      </c>
      <c r="C1138" s="1961"/>
      <c r="D1138" s="1908"/>
      <c r="E1138" s="368">
        <f>E1132</f>
        <v>250</v>
      </c>
      <c r="F1138" s="218">
        <f>F1132</f>
        <v>145.83333333333331</v>
      </c>
      <c r="G1138" s="322">
        <f>G1132</f>
        <v>253</v>
      </c>
      <c r="H1138" s="1274">
        <f t="shared" si="556"/>
        <v>173.48571428571432</v>
      </c>
      <c r="I1138" s="1762"/>
      <c r="J1138" s="1785"/>
      <c r="K1138" s="1786"/>
      <c r="L1138" s="1786"/>
      <c r="M1138" s="1786"/>
      <c r="N1138" s="1786"/>
      <c r="O1138" s="1786"/>
      <c r="P1138" s="1786"/>
      <c r="Q1138" s="513">
        <v>269.67750000000001</v>
      </c>
      <c r="R1138" s="513">
        <v>269.67750000000001</v>
      </c>
      <c r="S1138" s="513">
        <v>269.67750000000001</v>
      </c>
      <c r="T1138" s="513">
        <v>269.67750000000001</v>
      </c>
      <c r="U1138" s="513">
        <v>269.67750000000001</v>
      </c>
      <c r="V1138" s="513">
        <v>269.67750000000001</v>
      </c>
      <c r="W1138" s="513">
        <v>269.67750000000001</v>
      </c>
      <c r="X1138" s="1091">
        <f>Q1138/12*$B$4+(R1138-Q1138)/11*6+(S1138-R1138)/10*5+(T1138-S1138)/9*4+(U1138-T1138)/8*3+(V1138-U1138)/7*2+(W1138-V1138)/6*1</f>
        <v>157.31187499999999</v>
      </c>
      <c r="Y1138" s="513">
        <f>AE1138-AD1138-AA1138</f>
        <v>272.03879999999998</v>
      </c>
      <c r="Z1138" s="975"/>
      <c r="AA1138" s="513"/>
      <c r="AB1138" s="513">
        <f>Y1138-X1138</f>
        <v>114.72692499999999</v>
      </c>
      <c r="AC1138" s="513"/>
      <c r="AD1138" s="512">
        <v>0</v>
      </c>
      <c r="AE1138" s="513">
        <v>272.03879999999998</v>
      </c>
      <c r="AF1138" s="1149"/>
      <c r="AG1138" s="1077"/>
      <c r="AH1138" s="1325"/>
      <c r="AI1138" s="1340">
        <f t="shared" si="559"/>
        <v>272038.8</v>
      </c>
    </row>
    <row r="1139" spans="1:36" x14ac:dyDescent="0.25">
      <c r="A1139" s="226">
        <v>1</v>
      </c>
      <c r="B1139" s="1391" t="s">
        <v>136</v>
      </c>
      <c r="C1139" s="1390"/>
      <c r="D1139" s="1391"/>
      <c r="E1139" s="404">
        <f>E1136+E1127*2.6+E1129/4.2+E1138</f>
        <v>41315.569047619043</v>
      </c>
      <c r="F1139" s="1923">
        <f t="shared" ref="F1139:G1139" si="560">F1136+F1127*2.6+F1129/4.2+F1138</f>
        <v>24100.74861111111</v>
      </c>
      <c r="G1139" s="1923">
        <f t="shared" si="560"/>
        <v>19567.591071428571</v>
      </c>
      <c r="H1139" s="1923">
        <f t="shared" si="556"/>
        <v>81.190801942174403</v>
      </c>
      <c r="I1139" s="1995"/>
      <c r="J1139" s="1995"/>
      <c r="K1139" s="1766"/>
      <c r="L1139" s="1766"/>
      <c r="M1139" s="1766"/>
      <c r="N1139" s="1766"/>
      <c r="O1139" s="1766"/>
      <c r="P1139" s="1766"/>
      <c r="Q1139" s="510">
        <f t="shared" ref="Q1139:V1139" si="561">Q1118+Q1138+Q1133</f>
        <v>32401.891640000005</v>
      </c>
      <c r="R1139" s="510">
        <f t="shared" si="561"/>
        <v>32401.891640000005</v>
      </c>
      <c r="S1139" s="510">
        <f t="shared" si="561"/>
        <v>32401.891640000005</v>
      </c>
      <c r="T1139" s="510">
        <f t="shared" si="561"/>
        <v>32401.891640000005</v>
      </c>
      <c r="U1139" s="510">
        <f t="shared" si="561"/>
        <v>32401.891640000005</v>
      </c>
      <c r="V1139" s="510">
        <f t="shared" si="561"/>
        <v>32401.891640000005</v>
      </c>
      <c r="W1139" s="510">
        <f t="shared" ref="W1139" si="562">W1118+W1138+W1133</f>
        <v>32401.891640000005</v>
      </c>
      <c r="X1139" s="1093">
        <f t="shared" ref="X1139:AE1139" si="563">X1118+X1138+X1133</f>
        <v>18901.103456666671</v>
      </c>
      <c r="Y1139" s="510">
        <f t="shared" si="563"/>
        <v>15259.728789999999</v>
      </c>
      <c r="Z1139" s="979">
        <f t="shared" si="563"/>
        <v>0</v>
      </c>
      <c r="AA1139" s="510">
        <f t="shared" si="563"/>
        <v>0</v>
      </c>
      <c r="AB1139" s="510">
        <f t="shared" si="563"/>
        <v>-3641.3746666666711</v>
      </c>
      <c r="AC1139" s="510">
        <f t="shared" si="563"/>
        <v>0</v>
      </c>
      <c r="AD1139" s="510">
        <f t="shared" si="563"/>
        <v>-6.0364699999999996</v>
      </c>
      <c r="AE1139" s="510">
        <f t="shared" si="563"/>
        <v>15253.69232</v>
      </c>
      <c r="AF1139" s="1924"/>
      <c r="AG1139" s="1082"/>
      <c r="AH1139" s="1325"/>
      <c r="AI1139" s="1340">
        <f t="shared" si="559"/>
        <v>15253692.32</v>
      </c>
    </row>
    <row r="1140" spans="1:36" x14ac:dyDescent="0.25">
      <c r="A1140" s="226">
        <v>1</v>
      </c>
      <c r="B1140" s="227" t="s">
        <v>29</v>
      </c>
      <c r="C1140" s="629"/>
      <c r="D1140" s="1394"/>
      <c r="E1140" s="393"/>
      <c r="F1140" s="1048"/>
      <c r="G1140" s="1048"/>
      <c r="H1140" s="1048"/>
      <c r="I1140" s="1758"/>
      <c r="J1140" s="1758"/>
      <c r="K1140" s="944"/>
      <c r="L1140" s="944"/>
      <c r="M1140" s="944"/>
      <c r="N1140" s="944"/>
      <c r="O1140" s="944"/>
      <c r="P1140" s="944"/>
      <c r="Q1140" s="511"/>
      <c r="R1140" s="511"/>
      <c r="S1140" s="511"/>
      <c r="T1140" s="511"/>
      <c r="U1140" s="511"/>
      <c r="V1140" s="511"/>
      <c r="W1140" s="511"/>
      <c r="X1140" s="954"/>
      <c r="Y1140" s="511">
        <f>AE1140-AD1140-AA1140</f>
        <v>0</v>
      </c>
      <c r="Z1140" s="978"/>
      <c r="AA1140" s="511"/>
      <c r="AB1140" s="511"/>
      <c r="AC1140" s="511"/>
      <c r="AD1140" s="511"/>
      <c r="AE1140" s="511"/>
      <c r="AF1140" s="1189"/>
      <c r="AG1140" s="551"/>
      <c r="AH1140" s="1325"/>
      <c r="AI1140" s="1340">
        <f t="shared" si="559"/>
        <v>0</v>
      </c>
    </row>
    <row r="1141" spans="1:36" ht="30" x14ac:dyDescent="0.25">
      <c r="A1141" s="226">
        <v>1</v>
      </c>
      <c r="B1141" s="2" t="s">
        <v>16</v>
      </c>
      <c r="C1141" s="630"/>
      <c r="D1141" s="2"/>
      <c r="E1141" s="372"/>
      <c r="F1141" s="329"/>
      <c r="G1141" s="329"/>
      <c r="H1141" s="329"/>
      <c r="I1141" s="1041"/>
      <c r="J1141" s="1041"/>
      <c r="K1141" s="714"/>
      <c r="L1141" s="714"/>
      <c r="M1141" s="714"/>
      <c r="N1141" s="714"/>
      <c r="O1141" s="714"/>
      <c r="P1141" s="714"/>
      <c r="Q1141" s="512"/>
      <c r="R1141" s="512"/>
      <c r="S1141" s="512"/>
      <c r="T1141" s="512"/>
      <c r="U1141" s="512"/>
      <c r="V1141" s="512"/>
      <c r="W1141" s="512"/>
      <c r="X1141" s="955"/>
      <c r="Y1141" s="512">
        <f>AE1141-AD1141-AA1141</f>
        <v>0</v>
      </c>
      <c r="Z1141" s="975"/>
      <c r="AA1141" s="512"/>
      <c r="AB1141" s="512"/>
      <c r="AC1141" s="512"/>
      <c r="AD1141" s="512"/>
      <c r="AE1141" s="512"/>
      <c r="AF1141" s="1169"/>
      <c r="AG1141" s="508"/>
      <c r="AH1141" s="1325"/>
      <c r="AI1141" s="1340">
        <f t="shared" si="559"/>
        <v>0</v>
      </c>
    </row>
    <row r="1142" spans="1:36" s="236" customFormat="1" x14ac:dyDescent="0.25">
      <c r="A1142" s="226">
        <v>1</v>
      </c>
      <c r="B1142" s="1938" t="s">
        <v>24</v>
      </c>
      <c r="C1142" s="1977"/>
      <c r="D1142" s="1938">
        <v>240</v>
      </c>
      <c r="E1142" s="372">
        <v>151</v>
      </c>
      <c r="F1142" s="212">
        <f>ROUND(E1142/12*$B$4,0)</f>
        <v>88</v>
      </c>
      <c r="G1142" s="212">
        <v>81</v>
      </c>
      <c r="H1142" s="212">
        <f>G1142/F1142*100</f>
        <v>92.045454545454547</v>
      </c>
      <c r="I1142" s="1041">
        <v>6</v>
      </c>
      <c r="J1142" s="252">
        <f>M1142/G1142</f>
        <v>4.9876543209876543</v>
      </c>
      <c r="K1142" s="253">
        <f>ROUND(E1142*I1142,0)</f>
        <v>906</v>
      </c>
      <c r="L1142" s="253">
        <f>ROUND(K1142/12*$B$4,0)</f>
        <v>529</v>
      </c>
      <c r="M1142" s="253">
        <v>404</v>
      </c>
      <c r="N1142" s="253">
        <f>M1142/L1142*100</f>
        <v>76.370510396975419</v>
      </c>
      <c r="O1142" s="253">
        <f>ROUND(K1142/D1142,0)</f>
        <v>4</v>
      </c>
      <c r="P1142" s="253">
        <f>M1142/$B$4*12/O1142</f>
        <v>173.14285714285714</v>
      </c>
      <c r="Q1142" s="512"/>
      <c r="R1142" s="512"/>
      <c r="S1142" s="512"/>
      <c r="T1142" s="512"/>
      <c r="U1142" s="512"/>
      <c r="V1142" s="512"/>
      <c r="W1142" s="512"/>
      <c r="X1142" s="955"/>
      <c r="Y1142" s="512">
        <f>AE1142-AD1142-AA1142</f>
        <v>0</v>
      </c>
      <c r="Z1142" s="975"/>
      <c r="AA1142" s="512"/>
      <c r="AB1142" s="512">
        <f>Y1142-X1142</f>
        <v>0</v>
      </c>
      <c r="AC1142" s="512"/>
      <c r="AD1142" s="512"/>
      <c r="AE1142" s="512"/>
      <c r="AF1142" s="1165"/>
      <c r="AG1142" s="508"/>
      <c r="AH1142" s="1325"/>
      <c r="AI1142" s="1340">
        <f t="shared" si="559"/>
        <v>0</v>
      </c>
    </row>
    <row r="1143" spans="1:36" s="236" customFormat="1" x14ac:dyDescent="0.25">
      <c r="A1143" s="226">
        <v>1</v>
      </c>
      <c r="B1143" s="1978" t="s">
        <v>26</v>
      </c>
      <c r="C1143" s="1979"/>
      <c r="D1143" s="1883">
        <v>240</v>
      </c>
      <c r="E1143" s="400">
        <v>386</v>
      </c>
      <c r="F1143" s="217">
        <f>ROUND(E1143/12*$B$4,0)</f>
        <v>225</v>
      </c>
      <c r="G1143" s="218">
        <v>219</v>
      </c>
      <c r="H1143" s="212">
        <f>G1143/F1143*100</f>
        <v>97.333333333333343</v>
      </c>
      <c r="I1143" s="1765">
        <v>7</v>
      </c>
      <c r="J1143" s="252">
        <f>M1143/G1143</f>
        <v>8.287671232876713</v>
      </c>
      <c r="K1143" s="1355">
        <f>ROUND(E1143*I1143,0)</f>
        <v>2702</v>
      </c>
      <c r="L1143" s="433">
        <f>ROUND(K1143/12*$B$4,0)</f>
        <v>1576</v>
      </c>
      <c r="M1143" s="433">
        <v>1815</v>
      </c>
      <c r="N1143" s="433">
        <f>M1143/L1143*100</f>
        <v>115.16497461928934</v>
      </c>
      <c r="O1143" s="433">
        <f>ROUND(K1143/D1143,0)</f>
        <v>11</v>
      </c>
      <c r="P1143" s="433">
        <f>M1143/$B$4*12/O1143</f>
        <v>282.85714285714289</v>
      </c>
      <c r="Q1143" s="513"/>
      <c r="R1143" s="513"/>
      <c r="S1143" s="513"/>
      <c r="T1143" s="513"/>
      <c r="U1143" s="513"/>
      <c r="V1143" s="513"/>
      <c r="W1143" s="513"/>
      <c r="X1143" s="1091"/>
      <c r="Y1143" s="513"/>
      <c r="Z1143" s="1372"/>
      <c r="AA1143" s="513"/>
      <c r="AB1143" s="513"/>
      <c r="AC1143" s="513"/>
      <c r="AD1143" s="513"/>
      <c r="AE1143" s="519"/>
      <c r="AF1143" s="1346"/>
      <c r="AG1143" s="1080"/>
      <c r="AH1143" s="1325"/>
      <c r="AI1143" s="1340">
        <f t="shared" si="559"/>
        <v>0</v>
      </c>
    </row>
    <row r="1144" spans="1:36" s="236" customFormat="1" x14ac:dyDescent="0.25">
      <c r="A1144" s="226">
        <v>1</v>
      </c>
      <c r="B1144" s="1627" t="s">
        <v>180</v>
      </c>
      <c r="C1144" s="1610"/>
      <c r="D1144" s="1996"/>
      <c r="E1144" s="431">
        <f>SUM(E1142:E1143)</f>
        <v>537</v>
      </c>
      <c r="F1144" s="1877">
        <f>SUM(F1142:F1143)</f>
        <v>313</v>
      </c>
      <c r="G1144" s="1997">
        <f>SUM(G1142:G1143)</f>
        <v>300</v>
      </c>
      <c r="H1144" s="7">
        <f>G1144/F1144*100</f>
        <v>95.846645367412137</v>
      </c>
      <c r="I1144" s="1911">
        <f>IF(E1144=0,0,K1144/E1144)</f>
        <v>6.7188081936685284</v>
      </c>
      <c r="J1144" s="8">
        <f>M1144/G1144</f>
        <v>7.3966666666666665</v>
      </c>
      <c r="K1144" s="1414">
        <f>SUM(K1142:K1143)</f>
        <v>3608</v>
      </c>
      <c r="L1144" s="1361">
        <f>SUM(L1142:L1143)</f>
        <v>2105</v>
      </c>
      <c r="M1144" s="1361">
        <f>SUM(M1142:M1143)</f>
        <v>2219</v>
      </c>
      <c r="N1144" s="1361">
        <f>M1144/L1144*100</f>
        <v>105.41567695961996</v>
      </c>
      <c r="O1144" s="1361">
        <f>SUM(O1142:O1143)</f>
        <v>15</v>
      </c>
      <c r="P1144" s="1444">
        <f>M1144/$B$4*12/O1144</f>
        <v>253.6</v>
      </c>
      <c r="Q1144" s="510"/>
      <c r="R1144" s="510"/>
      <c r="S1144" s="510"/>
      <c r="T1144" s="510"/>
      <c r="U1144" s="510"/>
      <c r="V1144" s="510"/>
      <c r="W1144" s="510"/>
      <c r="X1144" s="1093"/>
      <c r="Y1144" s="510">
        <f t="shared" ref="Y1144:Y1154" si="564">AE1144-AD1144-AA1144</f>
        <v>0</v>
      </c>
      <c r="Z1144" s="979"/>
      <c r="AA1144" s="510"/>
      <c r="AB1144" s="510"/>
      <c r="AC1144" s="510"/>
      <c r="AD1144" s="510"/>
      <c r="AE1144" s="514"/>
      <c r="AF1144" s="1998"/>
      <c r="AG1144" s="1078"/>
      <c r="AH1144" s="1325"/>
      <c r="AI1144" s="1340">
        <f t="shared" si="559"/>
        <v>0</v>
      </c>
    </row>
    <row r="1145" spans="1:36" ht="30" thickBot="1" x14ac:dyDescent="0.3">
      <c r="A1145" s="226">
        <v>1</v>
      </c>
      <c r="B1145" s="237" t="s">
        <v>208</v>
      </c>
      <c r="C1145" s="237"/>
      <c r="D1145" s="237"/>
      <c r="E1145" s="399">
        <f>SUM(E1144)</f>
        <v>537</v>
      </c>
      <c r="F1145" s="1893">
        <f>SUM(F1144)</f>
        <v>313</v>
      </c>
      <c r="G1145" s="1893">
        <f>SUM(G1144)</f>
        <v>300</v>
      </c>
      <c r="H1145" s="1893">
        <f>G1145/F1145*100</f>
        <v>95.846645367412137</v>
      </c>
      <c r="I1145" s="1426">
        <f>IF(E1145=0,0,K1145/E1145)</f>
        <v>6.7188081936685284</v>
      </c>
      <c r="J1145" s="1426">
        <f>M1145/G1145</f>
        <v>7.3966666666666665</v>
      </c>
      <c r="K1145" s="1895">
        <f>SUM(K1144)</f>
        <v>3608</v>
      </c>
      <c r="L1145" s="1895">
        <f>SUM(L1144)</f>
        <v>2105</v>
      </c>
      <c r="M1145" s="1895">
        <f>SUM(M1144)</f>
        <v>2219</v>
      </c>
      <c r="N1145" s="1531">
        <f>M1145/L1145*100</f>
        <v>105.41567695961996</v>
      </c>
      <c r="O1145" s="1531">
        <f>SUM(O1144)</f>
        <v>15</v>
      </c>
      <c r="P1145" s="1428">
        <f>M1145/$B$4*12/O1145</f>
        <v>253.6</v>
      </c>
      <c r="Q1145" s="517">
        <v>8820.8063999999995</v>
      </c>
      <c r="R1145" s="517">
        <v>8820.8063999999995</v>
      </c>
      <c r="S1145" s="517">
        <v>8820.8063999999995</v>
      </c>
      <c r="T1145" s="517">
        <v>8820.8063999999995</v>
      </c>
      <c r="U1145" s="517">
        <v>8820.8063999999995</v>
      </c>
      <c r="V1145" s="517">
        <v>8820.8063999999995</v>
      </c>
      <c r="W1145" s="517">
        <v>8820.8063999999995</v>
      </c>
      <c r="X1145" s="1093">
        <f>Q1145/12*$B$4+(R1145-Q1145)/11*6+(S1145-R1145)/10*5+(T1145-S1145)/9*4+(U1145-T1145)/8*3+(V1145-U1145)/7*2+(W1145-V1145)/6*1</f>
        <v>5145.4704000000002</v>
      </c>
      <c r="Y1145" s="517">
        <f t="shared" si="564"/>
        <v>4666.65362</v>
      </c>
      <c r="Z1145" s="977"/>
      <c r="AA1145" s="517"/>
      <c r="AB1145" s="517">
        <f>Y1145-X1145</f>
        <v>-478.81678000000011</v>
      </c>
      <c r="AC1145" s="517"/>
      <c r="AD1145" s="517">
        <v>0</v>
      </c>
      <c r="AE1145" s="517">
        <v>4666.65362</v>
      </c>
      <c r="AF1145" s="1896"/>
      <c r="AG1145" s="1128"/>
      <c r="AH1145" s="1325"/>
      <c r="AI1145" s="1340">
        <f t="shared" si="559"/>
        <v>4666653.62</v>
      </c>
    </row>
    <row r="1146" spans="1:36" ht="15.75" thickBot="1" x14ac:dyDescent="0.3">
      <c r="A1146" s="226">
        <v>1</v>
      </c>
      <c r="B1146" s="1928" t="s">
        <v>291</v>
      </c>
      <c r="C1146" s="1929"/>
      <c r="D1146" s="1928"/>
      <c r="E1146" s="377"/>
      <c r="F1146" s="905"/>
      <c r="G1146" s="905"/>
      <c r="H1146" s="905"/>
      <c r="I1146" s="1730"/>
      <c r="J1146" s="1730"/>
      <c r="K1146" s="905"/>
      <c r="L1146" s="905"/>
      <c r="M1146" s="905">
        <f>SUM(M1116,M1139,M1145)</f>
        <v>7028</v>
      </c>
      <c r="N1146" s="905"/>
      <c r="O1146" s="905"/>
      <c r="P1146" s="905"/>
      <c r="Q1146" s="518">
        <f t="shared" ref="Q1146:R1146" si="565">SUM(Q1116,Q1139,Q1145)</f>
        <v>117428.27667939999</v>
      </c>
      <c r="R1146" s="518">
        <f t="shared" si="565"/>
        <v>117428.27667939999</v>
      </c>
      <c r="S1146" s="518">
        <f t="shared" ref="S1146:T1146" si="566">SUM(S1116,S1139,S1145)</f>
        <v>117428.27667939999</v>
      </c>
      <c r="T1146" s="518">
        <f t="shared" si="566"/>
        <v>117428.27667939999</v>
      </c>
      <c r="U1146" s="518">
        <f t="shared" ref="U1146:V1146" si="567">SUM(U1116,U1139,U1145)</f>
        <v>117428.27667939999</v>
      </c>
      <c r="V1146" s="518">
        <f t="shared" si="567"/>
        <v>117428.27667939999</v>
      </c>
      <c r="W1146" s="518">
        <f t="shared" ref="W1146" si="568">SUM(W1116,W1139,W1145)</f>
        <v>117428.27667939999</v>
      </c>
      <c r="X1146" s="956">
        <f t="shared" ref="X1146:AE1146" si="569">SUM(X1116,X1139,X1145)</f>
        <v>68499.828062983332</v>
      </c>
      <c r="Y1146" s="518">
        <f t="shared" si="569"/>
        <v>64545.248179999995</v>
      </c>
      <c r="Z1146" s="980">
        <f t="shared" si="569"/>
        <v>0</v>
      </c>
      <c r="AA1146" s="260">
        <f t="shared" si="569"/>
        <v>-294.32782000000003</v>
      </c>
      <c r="AB1146" s="518">
        <f t="shared" si="569"/>
        <v>-3954.5798829833293</v>
      </c>
      <c r="AC1146" s="518">
        <f t="shared" si="569"/>
        <v>0</v>
      </c>
      <c r="AD1146" s="518">
        <f t="shared" si="569"/>
        <v>-206.20786000000001</v>
      </c>
      <c r="AE1146" s="518">
        <f t="shared" si="569"/>
        <v>64044.712499999994</v>
      </c>
      <c r="AF1146" s="1955"/>
      <c r="AG1146" s="1079"/>
      <c r="AH1146" s="1325"/>
      <c r="AI1146" s="1340">
        <f t="shared" si="559"/>
        <v>64044712.499999993</v>
      </c>
      <c r="AJ1146" s="226">
        <f>X1146-T1146/12*4</f>
        <v>29357.069169850001</v>
      </c>
    </row>
    <row r="1147" spans="1:36" x14ac:dyDescent="0.25">
      <c r="A1147" s="226">
        <v>1</v>
      </c>
      <c r="B1147" s="1993"/>
      <c r="C1147" s="1994"/>
      <c r="D1147" s="1993"/>
      <c r="E1147" s="393"/>
      <c r="F1147" s="1048"/>
      <c r="G1147" s="1048"/>
      <c r="H1147" s="1048"/>
      <c r="I1147" s="1758"/>
      <c r="J1147" s="1758"/>
      <c r="K1147" s="1048"/>
      <c r="L1147" s="1048"/>
      <c r="M1147" s="1048"/>
      <c r="N1147" s="1048"/>
      <c r="O1147" s="1048"/>
      <c r="P1147" s="1048"/>
      <c r="Q1147" s="511"/>
      <c r="R1147" s="511"/>
      <c r="S1147" s="511"/>
      <c r="T1147" s="511"/>
      <c r="U1147" s="511"/>
      <c r="V1147" s="511"/>
      <c r="W1147" s="511"/>
      <c r="X1147" s="954"/>
      <c r="Y1147" s="511">
        <f t="shared" si="564"/>
        <v>0</v>
      </c>
      <c r="Z1147" s="978"/>
      <c r="AA1147" s="511"/>
      <c r="AB1147" s="511"/>
      <c r="AC1147" s="511"/>
      <c r="AD1147" s="511"/>
      <c r="AE1147" s="511"/>
      <c r="AF1147" s="1189"/>
      <c r="AG1147" s="551"/>
      <c r="AH1147" s="1325"/>
      <c r="AI1147" s="1340">
        <f t="shared" si="559"/>
        <v>0</v>
      </c>
    </row>
    <row r="1148" spans="1:36" ht="29.25" x14ac:dyDescent="0.25">
      <c r="A1148" s="226">
        <v>1</v>
      </c>
      <c r="B1148" s="1330" t="s">
        <v>394</v>
      </c>
      <c r="C1148" s="1330"/>
      <c r="D1148" s="1784"/>
      <c r="E1148" s="372"/>
      <c r="F1148" s="329"/>
      <c r="G1148" s="329"/>
      <c r="H1148" s="329"/>
      <c r="I1148" s="1041"/>
      <c r="J1148" s="1041"/>
      <c r="K1148" s="329"/>
      <c r="L1148" s="329"/>
      <c r="M1148" s="329"/>
      <c r="N1148" s="329"/>
      <c r="O1148" s="329"/>
      <c r="P1148" s="329"/>
      <c r="Q1148" s="512"/>
      <c r="R1148" s="512"/>
      <c r="S1148" s="512"/>
      <c r="T1148" s="512"/>
      <c r="U1148" s="512"/>
      <c r="V1148" s="512"/>
      <c r="W1148" s="512"/>
      <c r="X1148" s="955"/>
      <c r="Y1148" s="512">
        <f t="shared" si="564"/>
        <v>0</v>
      </c>
      <c r="Z1148" s="975"/>
      <c r="AA1148" s="512"/>
      <c r="AB1148" s="512"/>
      <c r="AC1148" s="512"/>
      <c r="AD1148" s="512"/>
      <c r="AE1148" s="512"/>
      <c r="AF1148" s="1169"/>
      <c r="AG1148" s="508"/>
      <c r="AH1148" s="1325"/>
      <c r="AI1148" s="1340">
        <f t="shared" si="559"/>
        <v>0</v>
      </c>
    </row>
    <row r="1149" spans="1:36" x14ac:dyDescent="0.25">
      <c r="A1149" s="226">
        <v>1</v>
      </c>
      <c r="B1149" s="1763" t="s">
        <v>5</v>
      </c>
      <c r="C1149" s="1764"/>
      <c r="D1149" s="1763"/>
      <c r="E1149" s="372"/>
      <c r="F1149" s="329"/>
      <c r="G1149" s="329"/>
      <c r="H1149" s="329"/>
      <c r="I1149" s="1041"/>
      <c r="J1149" s="1041"/>
      <c r="K1149" s="329"/>
      <c r="L1149" s="329"/>
      <c r="M1149" s="329"/>
      <c r="N1149" s="329"/>
      <c r="O1149" s="329"/>
      <c r="P1149" s="329"/>
      <c r="Q1149" s="512"/>
      <c r="R1149" s="512"/>
      <c r="S1149" s="512"/>
      <c r="T1149" s="512"/>
      <c r="U1149" s="512"/>
      <c r="V1149" s="512"/>
      <c r="W1149" s="512"/>
      <c r="X1149" s="955"/>
      <c r="Y1149" s="512">
        <f t="shared" si="564"/>
        <v>0</v>
      </c>
      <c r="Z1149" s="975"/>
      <c r="AA1149" s="512"/>
      <c r="AB1149" s="512"/>
      <c r="AC1149" s="512"/>
      <c r="AD1149" s="512"/>
      <c r="AE1149" s="512"/>
      <c r="AF1149" s="1169"/>
      <c r="AG1149" s="508"/>
      <c r="AH1149" s="1325"/>
      <c r="AI1149" s="1340">
        <f t="shared" si="559"/>
        <v>0</v>
      </c>
    </row>
    <row r="1150" spans="1:36" x14ac:dyDescent="0.25">
      <c r="A1150" s="226">
        <v>1</v>
      </c>
      <c r="B1150" s="3" t="s">
        <v>25</v>
      </c>
      <c r="C1150" s="1338" t="s">
        <v>268</v>
      </c>
      <c r="D1150" s="3">
        <v>300</v>
      </c>
      <c r="E1150" s="406">
        <v>1380</v>
      </c>
      <c r="F1150" s="212">
        <f>E1150/12*$B$4</f>
        <v>805</v>
      </c>
      <c r="G1150" s="212">
        <v>698</v>
      </c>
      <c r="H1150" s="212">
        <f>G1150/F1150*100</f>
        <v>86.708074534161497</v>
      </c>
      <c r="I1150" s="1041">
        <v>5.9</v>
      </c>
      <c r="J1150" s="252">
        <f>M1150/G1150</f>
        <v>4.0573065902578795</v>
      </c>
      <c r="K1150" s="253">
        <f>ROUND(E1150*I1150,0)</f>
        <v>8142</v>
      </c>
      <c r="L1150" s="253">
        <f>ROUND(K1150/12*$B$4,0)</f>
        <v>4750</v>
      </c>
      <c r="M1150" s="253">
        <v>2832</v>
      </c>
      <c r="N1150" s="253">
        <f>M1150/L1150*100</f>
        <v>59.621052631578955</v>
      </c>
      <c r="O1150" s="253">
        <f>ROUND(K1150/D1150,0)</f>
        <v>27</v>
      </c>
      <c r="P1150" s="253">
        <f>M1150/$B$4*12/O1150</f>
        <v>179.80952380952382</v>
      </c>
      <c r="Q1150" s="512"/>
      <c r="R1150" s="512"/>
      <c r="S1150" s="512"/>
      <c r="T1150" s="512"/>
      <c r="U1150" s="512"/>
      <c r="V1150" s="512"/>
      <c r="W1150" s="512"/>
      <c r="X1150" s="955"/>
      <c r="Y1150" s="512">
        <f t="shared" si="564"/>
        <v>0</v>
      </c>
      <c r="Z1150" s="975"/>
      <c r="AA1150" s="512"/>
      <c r="AB1150" s="512"/>
      <c r="AC1150" s="512"/>
      <c r="AD1150" s="512"/>
      <c r="AE1150" s="512"/>
      <c r="AF1150" s="1165"/>
      <c r="AG1150" s="508"/>
      <c r="AH1150" s="1325"/>
      <c r="AI1150" s="1340">
        <f t="shared" si="559"/>
        <v>0</v>
      </c>
    </row>
    <row r="1151" spans="1:36" x14ac:dyDescent="0.25">
      <c r="A1151" s="226">
        <v>1</v>
      </c>
      <c r="B1151" s="1898" t="s">
        <v>26</v>
      </c>
      <c r="C1151" s="1338" t="s">
        <v>268</v>
      </c>
      <c r="D1151" s="1898">
        <v>340</v>
      </c>
      <c r="E1151" s="373">
        <v>760</v>
      </c>
      <c r="F1151" s="218">
        <f>E1151/12*$B$4</f>
        <v>443.33333333333337</v>
      </c>
      <c r="G1151" s="218">
        <v>494</v>
      </c>
      <c r="H1151" s="218">
        <f>G1151/F1151*100</f>
        <v>111.42857142857142</v>
      </c>
      <c r="I1151" s="1041">
        <v>5</v>
      </c>
      <c r="J1151" s="1350">
        <f>M1151/G1151</f>
        <v>3.3947368421052633</v>
      </c>
      <c r="K1151" s="433">
        <f>ROUND(E1151*I1151,0)</f>
        <v>3800</v>
      </c>
      <c r="L1151" s="433">
        <f>ROUND(K1151/12*$B$4,0)</f>
        <v>2217</v>
      </c>
      <c r="M1151" s="433">
        <v>1677</v>
      </c>
      <c r="N1151" s="433">
        <f>M1151/L1151*100</f>
        <v>75.642760487144784</v>
      </c>
      <c r="O1151" s="433">
        <f>ROUND(K1151/D1151,0)</f>
        <v>11</v>
      </c>
      <c r="P1151" s="433">
        <f>M1151/$B$4*12/O1151</f>
        <v>261.35064935064935</v>
      </c>
      <c r="Q1151" s="513"/>
      <c r="R1151" s="513"/>
      <c r="S1151" s="513"/>
      <c r="T1151" s="513"/>
      <c r="U1151" s="513"/>
      <c r="V1151" s="513"/>
      <c r="W1151" s="513"/>
      <c r="X1151" s="1091"/>
      <c r="Y1151" s="513">
        <f t="shared" si="564"/>
        <v>0</v>
      </c>
      <c r="Z1151" s="1372"/>
      <c r="AA1151" s="513"/>
      <c r="AB1151" s="513"/>
      <c r="AC1151" s="513"/>
      <c r="AD1151" s="513"/>
      <c r="AE1151" s="513"/>
      <c r="AF1151" s="1346"/>
      <c r="AG1151" s="1077"/>
      <c r="AH1151" s="1325"/>
      <c r="AI1151" s="1340">
        <f t="shared" si="559"/>
        <v>0</v>
      </c>
    </row>
    <row r="1152" spans="1:36" x14ac:dyDescent="0.25">
      <c r="A1152" s="226">
        <v>1</v>
      </c>
      <c r="B1152" s="1391" t="s">
        <v>7</v>
      </c>
      <c r="C1152" s="1390"/>
      <c r="D1152" s="1391"/>
      <c r="E1152" s="379">
        <f>SUM(E1150:E1151)</f>
        <v>2140</v>
      </c>
      <c r="F1152" s="1801">
        <f>SUM(F1150:F1151)</f>
        <v>1248.3333333333335</v>
      </c>
      <c r="G1152" s="1801">
        <f>SUM(G1150:G1151)</f>
        <v>1192</v>
      </c>
      <c r="H1152" s="1801">
        <f>G1152/F1152*100</f>
        <v>95.487316421895855</v>
      </c>
      <c r="I1152" s="8">
        <f>IF(E1152=0,0,K1152/E1152)</f>
        <v>5.5803738317757006</v>
      </c>
      <c r="J1152" s="8">
        <f>M1152/G1152</f>
        <v>3.7827181208053693</v>
      </c>
      <c r="K1152" s="1801">
        <f>SUM(K1150:K1151)</f>
        <v>11942</v>
      </c>
      <c r="L1152" s="1801">
        <f>SUM(L1150:L1151)</f>
        <v>6967</v>
      </c>
      <c r="M1152" s="1801">
        <f>SUM(M1150:M1151)</f>
        <v>4509</v>
      </c>
      <c r="N1152" s="1444">
        <f>M1152/L1152*100</f>
        <v>64.719391416678633</v>
      </c>
      <c r="O1152" s="1885">
        <f>SUM(O1150:O1151)</f>
        <v>38</v>
      </c>
      <c r="P1152" s="1444">
        <f>M1152/$B$4*12/O1152</f>
        <v>203.41353383458645</v>
      </c>
      <c r="Q1152" s="510">
        <v>93900.444929199977</v>
      </c>
      <c r="R1152" s="510">
        <v>93900.444929199977</v>
      </c>
      <c r="S1152" s="510">
        <v>93900.444929199977</v>
      </c>
      <c r="T1152" s="510">
        <v>93900.444929199977</v>
      </c>
      <c r="U1152" s="510">
        <v>93900.444929199977</v>
      </c>
      <c r="V1152" s="510">
        <v>93900.444929199977</v>
      </c>
      <c r="W1152" s="510">
        <v>93900.444929199977</v>
      </c>
      <c r="X1152" s="1093">
        <f t="shared" ref="X1152:X1154" si="570">Q1152/12*$B$4+(R1152-Q1152)/11*6+(S1152-R1152)/10*5+(T1152-S1152)/9*4+(U1152-T1152)/8*3+(V1152-U1152)/7*2+(W1152-V1152)/6*1</f>
        <v>54775.259542033324</v>
      </c>
      <c r="Y1152" s="510">
        <f t="shared" si="564"/>
        <v>51421.851860000002</v>
      </c>
      <c r="Z1152" s="979"/>
      <c r="AA1152" s="510">
        <v>-74.551439999999999</v>
      </c>
      <c r="AB1152" s="510">
        <f>Y1152-X1152</f>
        <v>-3353.4076820333212</v>
      </c>
      <c r="AC1152" s="510"/>
      <c r="AD1152" s="510">
        <v>-11.27863</v>
      </c>
      <c r="AE1152" s="510">
        <v>51336.021789999999</v>
      </c>
      <c r="AF1152" s="1805"/>
      <c r="AG1152" s="1082"/>
      <c r="AH1152" s="1325"/>
      <c r="AI1152" s="1340">
        <f t="shared" si="559"/>
        <v>51336021.789999999</v>
      </c>
    </row>
    <row r="1153" spans="1:35" x14ac:dyDescent="0.25">
      <c r="A1153" s="226">
        <v>1</v>
      </c>
      <c r="B1153" s="1999" t="s">
        <v>201</v>
      </c>
      <c r="C1153" s="1999"/>
      <c r="D1153" s="209"/>
      <c r="E1153" s="393"/>
      <c r="F1153" s="1048"/>
      <c r="G1153" s="1048"/>
      <c r="H1153" s="1048"/>
      <c r="I1153" s="1758"/>
      <c r="J1153" s="1758"/>
      <c r="K1153" s="944"/>
      <c r="L1153" s="944"/>
      <c r="M1153" s="944"/>
      <c r="N1153" s="944"/>
      <c r="O1153" s="944"/>
      <c r="P1153" s="944"/>
      <c r="Q1153" s="511"/>
      <c r="R1153" s="511"/>
      <c r="S1153" s="511"/>
      <c r="T1153" s="511"/>
      <c r="U1153" s="511"/>
      <c r="V1153" s="511"/>
      <c r="W1153" s="511"/>
      <c r="X1153" s="1092">
        <f t="shared" si="570"/>
        <v>0</v>
      </c>
      <c r="Y1153" s="511">
        <f t="shared" si="564"/>
        <v>0</v>
      </c>
      <c r="Z1153" s="978"/>
      <c r="AA1153" s="511"/>
      <c r="AB1153" s="511">
        <f>Y1153-X1153</f>
        <v>0</v>
      </c>
      <c r="AC1153" s="511"/>
      <c r="AD1153" s="511"/>
      <c r="AE1153" s="511"/>
      <c r="AF1153" s="1189"/>
      <c r="AG1153" s="551"/>
      <c r="AH1153" s="1325"/>
      <c r="AI1153" s="1340">
        <f t="shared" si="559"/>
        <v>0</v>
      </c>
    </row>
    <row r="1154" spans="1:35" ht="29.25" x14ac:dyDescent="0.25">
      <c r="A1154" s="226">
        <v>1</v>
      </c>
      <c r="B1154" s="2531" t="s">
        <v>327</v>
      </c>
      <c r="C1154" s="617"/>
      <c r="D1154" s="4"/>
      <c r="E1154" s="1039">
        <f>E1155+E1156+E1161+E1160</f>
        <v>12978</v>
      </c>
      <c r="F1154" s="946">
        <f>F1155+F1156+F1161+F1160</f>
        <v>7570.4999999999991</v>
      </c>
      <c r="G1154" s="946">
        <f>G1155+G1156+G1161+G1160</f>
        <v>9303.76</v>
      </c>
      <c r="H1154" s="946">
        <f>G1154/F1154*100</f>
        <v>122.89492107522622</v>
      </c>
      <c r="I1154" s="1762"/>
      <c r="J1154" s="1762"/>
      <c r="K1154" s="210"/>
      <c r="L1154" s="210"/>
      <c r="M1154" s="210"/>
      <c r="N1154" s="210"/>
      <c r="O1154" s="210"/>
      <c r="P1154" s="210"/>
      <c r="Q1154" s="512">
        <v>14937.89345</v>
      </c>
      <c r="R1154" s="512">
        <v>14937.89345</v>
      </c>
      <c r="S1154" s="512">
        <v>14937.89345</v>
      </c>
      <c r="T1154" s="512">
        <v>14937.89345</v>
      </c>
      <c r="U1154" s="512">
        <v>14937.89345</v>
      </c>
      <c r="V1154" s="512">
        <v>14937.89345</v>
      </c>
      <c r="W1154" s="512">
        <v>14937.89345</v>
      </c>
      <c r="X1154" s="955">
        <f t="shared" si="570"/>
        <v>8713.7711791666661</v>
      </c>
      <c r="Y1154" s="512">
        <f t="shared" si="564"/>
        <v>8717.503389999998</v>
      </c>
      <c r="Z1154" s="975"/>
      <c r="AA1154" s="512">
        <v>-6.45946</v>
      </c>
      <c r="AB1154" s="512">
        <f>Y1154-X1154</f>
        <v>3.7322108333319193</v>
      </c>
      <c r="AC1154" s="512"/>
      <c r="AD1154" s="512">
        <v>-2.2613400000000001</v>
      </c>
      <c r="AE1154" s="512">
        <v>8708.7825899999989</v>
      </c>
      <c r="AF1154" s="1149"/>
      <c r="AG1154" s="508"/>
      <c r="AH1154" s="1325"/>
      <c r="AI1154" s="1340">
        <f t="shared" si="559"/>
        <v>8708782.589999998</v>
      </c>
    </row>
    <row r="1155" spans="1:35" x14ac:dyDescent="0.25">
      <c r="A1155" s="226">
        <v>1</v>
      </c>
      <c r="B1155" s="463" t="s">
        <v>318</v>
      </c>
      <c r="C1155" s="617"/>
      <c r="D1155" s="4"/>
      <c r="E1155" s="688"/>
      <c r="F1155" s="322"/>
      <c r="G1155" s="322"/>
      <c r="H1155" s="322"/>
      <c r="I1155" s="1762"/>
      <c r="J1155" s="1762"/>
      <c r="K1155" s="210"/>
      <c r="L1155" s="210"/>
      <c r="M1155" s="210"/>
      <c r="N1155" s="210"/>
      <c r="O1155" s="210"/>
      <c r="P1155" s="210"/>
      <c r="Q1155" s="512"/>
      <c r="R1155" s="512"/>
      <c r="S1155" s="512"/>
      <c r="T1155" s="512"/>
      <c r="U1155" s="512"/>
      <c r="V1155" s="512"/>
      <c r="W1155" s="512"/>
      <c r="X1155" s="955"/>
      <c r="Y1155" s="512"/>
      <c r="Z1155" s="975"/>
      <c r="AA1155" s="512"/>
      <c r="AB1155" s="512"/>
      <c r="AC1155" s="512"/>
      <c r="AD1155" s="512"/>
      <c r="AE1155" s="512"/>
      <c r="AF1155" s="1149"/>
      <c r="AG1155" s="508"/>
      <c r="AH1155" s="1325"/>
      <c r="AI1155" s="1340">
        <f t="shared" si="559"/>
        <v>0</v>
      </c>
    </row>
    <row r="1156" spans="1:35" ht="30" x14ac:dyDescent="0.25">
      <c r="A1156" s="226">
        <v>1</v>
      </c>
      <c r="B1156" s="659" t="s">
        <v>506</v>
      </c>
      <c r="C1156" s="617"/>
      <c r="D1156" s="4"/>
      <c r="E1156" s="688">
        <f>E1157+E1158/4</f>
        <v>12525</v>
      </c>
      <c r="F1156" s="322">
        <f>F1157+F1158/4</f>
        <v>7306.2499999999991</v>
      </c>
      <c r="G1156" s="322">
        <f>G1157+G1158/4</f>
        <v>8752.76</v>
      </c>
      <c r="H1156" s="322">
        <f>G1156/F1156*100</f>
        <v>119.79825491873397</v>
      </c>
      <c r="I1156" s="1762"/>
      <c r="J1156" s="1762"/>
      <c r="K1156" s="210"/>
      <c r="L1156" s="210"/>
      <c r="M1156" s="210"/>
      <c r="N1156" s="210"/>
      <c r="O1156" s="210"/>
      <c r="P1156" s="210"/>
      <c r="Q1156" s="512"/>
      <c r="R1156" s="512"/>
      <c r="S1156" s="512"/>
      <c r="T1156" s="512"/>
      <c r="U1156" s="512"/>
      <c r="V1156" s="512"/>
      <c r="W1156" s="512"/>
      <c r="X1156" s="955"/>
      <c r="Y1156" s="512"/>
      <c r="Z1156" s="975"/>
      <c r="AA1156" s="512"/>
      <c r="AB1156" s="512"/>
      <c r="AC1156" s="512"/>
      <c r="AD1156" s="512"/>
      <c r="AE1156" s="512"/>
      <c r="AF1156" s="1149"/>
      <c r="AG1156" s="508"/>
      <c r="AH1156" s="1325"/>
      <c r="AI1156" s="1340">
        <f t="shared" si="559"/>
        <v>0</v>
      </c>
    </row>
    <row r="1157" spans="1:35" x14ac:dyDescent="0.25">
      <c r="A1157" s="226">
        <v>1</v>
      </c>
      <c r="B1157" s="463" t="s">
        <v>507</v>
      </c>
      <c r="C1157" s="617"/>
      <c r="D1157" s="4"/>
      <c r="E1157" s="231">
        <v>12200</v>
      </c>
      <c r="F1157" s="322">
        <f>E1157/12*$B$4</f>
        <v>7116.6666666666661</v>
      </c>
      <c r="G1157" s="322">
        <v>8580</v>
      </c>
      <c r="H1157" s="322">
        <f>G1157/F1157*100</f>
        <v>120.56206088992975</v>
      </c>
      <c r="I1157" s="1762"/>
      <c r="J1157" s="1762"/>
      <c r="K1157" s="210"/>
      <c r="L1157" s="210"/>
      <c r="M1157" s="210"/>
      <c r="N1157" s="210"/>
      <c r="O1157" s="210"/>
      <c r="P1157" s="210"/>
      <c r="Q1157" s="512"/>
      <c r="R1157" s="512"/>
      <c r="S1157" s="512"/>
      <c r="T1157" s="512"/>
      <c r="U1157" s="512"/>
      <c r="V1157" s="512"/>
      <c r="W1157" s="512"/>
      <c r="X1157" s="955"/>
      <c r="Y1157" s="512"/>
      <c r="Z1157" s="975"/>
      <c r="AA1157" s="512"/>
      <c r="AB1157" s="512"/>
      <c r="AC1157" s="512"/>
      <c r="AD1157" s="512"/>
      <c r="AE1157" s="512"/>
      <c r="AF1157" s="1149"/>
      <c r="AG1157" s="508"/>
      <c r="AH1157" s="1325"/>
      <c r="AI1157" s="1340">
        <f t="shared" si="559"/>
        <v>0</v>
      </c>
    </row>
    <row r="1158" spans="1:35" ht="30" x14ac:dyDescent="0.25">
      <c r="A1158" s="226">
        <v>1</v>
      </c>
      <c r="B1158" s="463" t="s">
        <v>508</v>
      </c>
      <c r="C1158" s="617"/>
      <c r="D1158" s="4"/>
      <c r="E1158" s="688">
        <v>1300</v>
      </c>
      <c r="F1158" s="322">
        <f>E1158/12*$B$4</f>
        <v>758.33333333333326</v>
      </c>
      <c r="G1158" s="322">
        <v>691.04</v>
      </c>
      <c r="H1158" s="322">
        <f>G1158/F1158*100</f>
        <v>91.126153846153841</v>
      </c>
      <c r="I1158" s="1762"/>
      <c r="J1158" s="1762"/>
      <c r="K1158" s="210"/>
      <c r="L1158" s="210"/>
      <c r="M1158" s="210"/>
      <c r="N1158" s="210"/>
      <c r="O1158" s="210"/>
      <c r="P1158" s="210"/>
      <c r="Q1158" s="512"/>
      <c r="R1158" s="512"/>
      <c r="S1158" s="512"/>
      <c r="T1158" s="512"/>
      <c r="U1158" s="512"/>
      <c r="V1158" s="512"/>
      <c r="W1158" s="512"/>
      <c r="X1158" s="955"/>
      <c r="Y1158" s="512"/>
      <c r="Z1158" s="975"/>
      <c r="AA1158" s="512"/>
      <c r="AB1158" s="512"/>
      <c r="AC1158" s="512"/>
      <c r="AD1158" s="512"/>
      <c r="AE1158" s="512"/>
      <c r="AF1158" s="1149"/>
      <c r="AG1158" s="508"/>
      <c r="AH1158" s="1325"/>
      <c r="AI1158" s="1340">
        <f t="shared" si="559"/>
        <v>0</v>
      </c>
    </row>
    <row r="1159" spans="1:35" ht="60" x14ac:dyDescent="0.25">
      <c r="A1159" s="226">
        <v>1</v>
      </c>
      <c r="B1159" s="463" t="s">
        <v>509</v>
      </c>
      <c r="C1159" s="617"/>
      <c r="D1159" s="4"/>
      <c r="E1159" s="688"/>
      <c r="F1159" s="322"/>
      <c r="G1159" s="322"/>
      <c r="H1159" s="322"/>
      <c r="I1159" s="1762"/>
      <c r="J1159" s="1762"/>
      <c r="K1159" s="210"/>
      <c r="L1159" s="210"/>
      <c r="M1159" s="210"/>
      <c r="N1159" s="210"/>
      <c r="O1159" s="210"/>
      <c r="P1159" s="210"/>
      <c r="Q1159" s="512"/>
      <c r="R1159" s="512"/>
      <c r="S1159" s="512"/>
      <c r="T1159" s="512"/>
      <c r="U1159" s="512"/>
      <c r="V1159" s="512"/>
      <c r="W1159" s="512"/>
      <c r="X1159" s="955"/>
      <c r="Y1159" s="512"/>
      <c r="Z1159" s="975"/>
      <c r="AA1159" s="512"/>
      <c r="AB1159" s="512"/>
      <c r="AC1159" s="512"/>
      <c r="AD1159" s="512"/>
      <c r="AE1159" s="512"/>
      <c r="AF1159" s="1149"/>
      <c r="AG1159" s="508"/>
      <c r="AH1159" s="1325"/>
      <c r="AI1159" s="1340">
        <f t="shared" si="559"/>
        <v>0</v>
      </c>
    </row>
    <row r="1160" spans="1:35" ht="75" x14ac:dyDescent="0.25">
      <c r="A1160" s="226">
        <v>1</v>
      </c>
      <c r="B1160" s="463" t="s">
        <v>510</v>
      </c>
      <c r="C1160" s="617"/>
      <c r="D1160" s="4"/>
      <c r="E1160" s="688"/>
      <c r="F1160" s="322"/>
      <c r="G1160" s="322"/>
      <c r="H1160" s="322"/>
      <c r="I1160" s="1762"/>
      <c r="J1160" s="1762"/>
      <c r="K1160" s="210"/>
      <c r="L1160" s="210"/>
      <c r="M1160" s="210"/>
      <c r="N1160" s="210"/>
      <c r="O1160" s="210"/>
      <c r="P1160" s="210"/>
      <c r="Q1160" s="512"/>
      <c r="R1160" s="512"/>
      <c r="S1160" s="512"/>
      <c r="T1160" s="512"/>
      <c r="U1160" s="512"/>
      <c r="V1160" s="512"/>
      <c r="W1160" s="512"/>
      <c r="X1160" s="955"/>
      <c r="Y1160" s="512"/>
      <c r="Z1160" s="975"/>
      <c r="AA1160" s="512"/>
      <c r="AB1160" s="512"/>
      <c r="AC1160" s="512"/>
      <c r="AD1160" s="512"/>
      <c r="AE1160" s="512"/>
      <c r="AF1160" s="1149"/>
      <c r="AG1160" s="508"/>
      <c r="AH1160" s="1325"/>
      <c r="AI1160" s="1340">
        <f t="shared" si="559"/>
        <v>0</v>
      </c>
    </row>
    <row r="1161" spans="1:35" ht="45" x14ac:dyDescent="0.25">
      <c r="A1161" s="226">
        <v>1</v>
      </c>
      <c r="B1161" s="463" t="s">
        <v>511</v>
      </c>
      <c r="C1161" s="617"/>
      <c r="D1161" s="4"/>
      <c r="E1161" s="688">
        <v>453</v>
      </c>
      <c r="F1161" s="322">
        <f>E1161/12*$B$4</f>
        <v>264.25</v>
      </c>
      <c r="G1161" s="322">
        <v>551</v>
      </c>
      <c r="H1161" s="322">
        <f>G1161/F1161*100</f>
        <v>208.5146641438032</v>
      </c>
      <c r="I1161" s="1762"/>
      <c r="J1161" s="1762"/>
      <c r="K1161" s="210"/>
      <c r="L1161" s="210"/>
      <c r="M1161" s="210"/>
      <c r="N1161" s="210"/>
      <c r="O1161" s="210"/>
      <c r="P1161" s="210"/>
      <c r="Q1161" s="512"/>
      <c r="R1161" s="512"/>
      <c r="S1161" s="512"/>
      <c r="T1161" s="512"/>
      <c r="U1161" s="512"/>
      <c r="V1161" s="512"/>
      <c r="W1161" s="512"/>
      <c r="X1161" s="955"/>
      <c r="Y1161" s="512"/>
      <c r="Z1161" s="975"/>
      <c r="AA1161" s="512"/>
      <c r="AB1161" s="512"/>
      <c r="AC1161" s="512"/>
      <c r="AD1161" s="512"/>
      <c r="AE1161" s="512"/>
      <c r="AF1161" s="1149"/>
      <c r="AG1161" s="508"/>
      <c r="AH1161" s="1325"/>
      <c r="AI1161" s="1340">
        <f t="shared" si="559"/>
        <v>0</v>
      </c>
    </row>
    <row r="1162" spans="1:35" ht="29.25" x14ac:dyDescent="0.25">
      <c r="A1162" s="226">
        <v>1</v>
      </c>
      <c r="B1162" s="713" t="s">
        <v>328</v>
      </c>
      <c r="C1162" s="617"/>
      <c r="D1162" s="4"/>
      <c r="E1162" s="688">
        <f>E1163+E1165/9.4</f>
        <v>2699.5744680851062</v>
      </c>
      <c r="F1162" s="322">
        <f>F1163+F1165/9.4</f>
        <v>1574.7517730496456</v>
      </c>
      <c r="G1162" s="322">
        <f>G1163+G1165/9.4</f>
        <v>1040.6010638297873</v>
      </c>
      <c r="H1162" s="322">
        <f>G1162/F1162*100</f>
        <v>66.08032336515943</v>
      </c>
      <c r="I1162" s="1762"/>
      <c r="J1162" s="1762"/>
      <c r="K1162" s="210"/>
      <c r="L1162" s="210"/>
      <c r="M1162" s="210"/>
      <c r="N1162" s="210"/>
      <c r="O1162" s="210"/>
      <c r="P1162" s="210"/>
      <c r="Q1162" s="512"/>
      <c r="R1162" s="512"/>
      <c r="S1162" s="512"/>
      <c r="T1162" s="512"/>
      <c r="U1162" s="512"/>
      <c r="V1162" s="512"/>
      <c r="W1162" s="512"/>
      <c r="X1162" s="955"/>
      <c r="Y1162" s="512"/>
      <c r="Z1162" s="975"/>
      <c r="AA1162" s="512"/>
      <c r="AB1162" s="512"/>
      <c r="AC1162" s="512"/>
      <c r="AD1162" s="512"/>
      <c r="AE1162" s="512"/>
      <c r="AF1162" s="1149"/>
      <c r="AG1162" s="508"/>
      <c r="AH1162" s="1325"/>
      <c r="AI1162" s="1340">
        <f t="shared" si="559"/>
        <v>0</v>
      </c>
    </row>
    <row r="1163" spans="1:35" x14ac:dyDescent="0.25">
      <c r="A1163" s="226">
        <v>1</v>
      </c>
      <c r="B1163" s="713" t="s">
        <v>343</v>
      </c>
      <c r="C1163" s="617"/>
      <c r="D1163" s="4"/>
      <c r="E1163" s="688">
        <v>2200</v>
      </c>
      <c r="F1163" s="322">
        <f>E1163/12*$B$4</f>
        <v>1283.3333333333335</v>
      </c>
      <c r="G1163" s="322">
        <v>767</v>
      </c>
      <c r="H1163" s="322">
        <f>G1163/F1163*100</f>
        <v>59.766233766233753</v>
      </c>
      <c r="I1163" s="1762"/>
      <c r="J1163" s="1762"/>
      <c r="K1163" s="210"/>
      <c r="L1163" s="210"/>
      <c r="M1163" s="210"/>
      <c r="N1163" s="210"/>
      <c r="O1163" s="210"/>
      <c r="P1163" s="210"/>
      <c r="Q1163" s="512"/>
      <c r="R1163" s="512"/>
      <c r="S1163" s="512"/>
      <c r="T1163" s="512"/>
      <c r="U1163" s="512"/>
      <c r="V1163" s="512"/>
      <c r="W1163" s="512"/>
      <c r="X1163" s="955"/>
      <c r="Y1163" s="512"/>
      <c r="Z1163" s="975"/>
      <c r="AA1163" s="512"/>
      <c r="AB1163" s="512"/>
      <c r="AC1163" s="512"/>
      <c r="AD1163" s="512"/>
      <c r="AE1163" s="512"/>
      <c r="AF1163" s="1149"/>
      <c r="AG1163" s="508"/>
      <c r="AH1163" s="1325"/>
      <c r="AI1163" s="1340">
        <f t="shared" si="559"/>
        <v>0</v>
      </c>
    </row>
    <row r="1164" spans="1:35" x14ac:dyDescent="0.25">
      <c r="A1164" s="226">
        <v>1</v>
      </c>
      <c r="B1164" s="4" t="s">
        <v>344</v>
      </c>
      <c r="C1164" s="617"/>
      <c r="D1164" s="4"/>
      <c r="E1164" s="688">
        <f>E1165/9.4</f>
        <v>499.57446808510639</v>
      </c>
      <c r="F1164" s="322">
        <f>F1165/9.4</f>
        <v>291.41843971631204</v>
      </c>
      <c r="G1164" s="322">
        <f>G1165/9.4</f>
        <v>273.60106382978728</v>
      </c>
      <c r="H1164" s="322">
        <f>G1164/F1164*100</f>
        <v>93.885981990752029</v>
      </c>
      <c r="I1164" s="1762"/>
      <c r="J1164" s="1762"/>
      <c r="K1164" s="210"/>
      <c r="L1164" s="210"/>
      <c r="M1164" s="210"/>
      <c r="N1164" s="210"/>
      <c r="O1164" s="210"/>
      <c r="P1164" s="210"/>
      <c r="Q1164" s="512"/>
      <c r="R1164" s="512"/>
      <c r="S1164" s="512"/>
      <c r="T1164" s="512"/>
      <c r="U1164" s="512"/>
      <c r="V1164" s="512"/>
      <c r="W1164" s="512"/>
      <c r="X1164" s="955"/>
      <c r="Y1164" s="512"/>
      <c r="Z1164" s="975"/>
      <c r="AA1164" s="512"/>
      <c r="AB1164" s="512"/>
      <c r="AC1164" s="512"/>
      <c r="AD1164" s="512"/>
      <c r="AE1164" s="512"/>
      <c r="AF1164" s="1149"/>
      <c r="AG1164" s="508"/>
      <c r="AH1164" s="1325"/>
      <c r="AI1164" s="1340">
        <f t="shared" si="559"/>
        <v>0</v>
      </c>
    </row>
    <row r="1165" spans="1:35" x14ac:dyDescent="0.25">
      <c r="A1165" s="226">
        <v>1</v>
      </c>
      <c r="B1165" s="727" t="s">
        <v>345</v>
      </c>
      <c r="C1165" s="617"/>
      <c r="D1165" s="4"/>
      <c r="E1165" s="688">
        <v>4696</v>
      </c>
      <c r="F1165" s="322">
        <f>E1165/12*$B$4</f>
        <v>2739.333333333333</v>
      </c>
      <c r="G1165" s="322">
        <v>2571.8500000000004</v>
      </c>
      <c r="H1165" s="322">
        <f>G1165/F1165*100</f>
        <v>93.885981990752029</v>
      </c>
      <c r="I1165" s="1762"/>
      <c r="J1165" s="1762"/>
      <c r="K1165" s="210"/>
      <c r="L1165" s="210"/>
      <c r="M1165" s="210"/>
      <c r="N1165" s="210"/>
      <c r="O1165" s="210"/>
      <c r="P1165" s="210"/>
      <c r="Q1165" s="512"/>
      <c r="R1165" s="512"/>
      <c r="S1165" s="512"/>
      <c r="T1165" s="512"/>
      <c r="U1165" s="512"/>
      <c r="V1165" s="512"/>
      <c r="W1165" s="512"/>
      <c r="X1165" s="955"/>
      <c r="Y1165" s="512"/>
      <c r="Z1165" s="975"/>
      <c r="AA1165" s="512"/>
      <c r="AB1165" s="512"/>
      <c r="AC1165" s="512"/>
      <c r="AD1165" s="512"/>
      <c r="AE1165" s="512"/>
      <c r="AF1165" s="1149"/>
      <c r="AG1165" s="508"/>
      <c r="AH1165" s="1325"/>
      <c r="AI1165" s="1340">
        <f t="shared" si="559"/>
        <v>0</v>
      </c>
    </row>
    <row r="1166" spans="1:35" ht="43.5" x14ac:dyDescent="0.25">
      <c r="A1166" s="226">
        <v>1</v>
      </c>
      <c r="B1166" s="713" t="s">
        <v>321</v>
      </c>
      <c r="C1166" s="617"/>
      <c r="D1166" s="4"/>
      <c r="E1166" s="688"/>
      <c r="F1166" s="322"/>
      <c r="G1166" s="322"/>
      <c r="H1166" s="322"/>
      <c r="I1166" s="1762"/>
      <c r="J1166" s="1762"/>
      <c r="K1166" s="210"/>
      <c r="L1166" s="210"/>
      <c r="M1166" s="210"/>
      <c r="N1166" s="210"/>
      <c r="O1166" s="210"/>
      <c r="P1166" s="210"/>
      <c r="Q1166" s="512"/>
      <c r="R1166" s="512"/>
      <c r="S1166" s="512"/>
      <c r="T1166" s="512"/>
      <c r="U1166" s="512"/>
      <c r="V1166" s="512"/>
      <c r="W1166" s="512"/>
      <c r="X1166" s="955"/>
      <c r="Y1166" s="512"/>
      <c r="Z1166" s="975"/>
      <c r="AA1166" s="512"/>
      <c r="AB1166" s="512"/>
      <c r="AC1166" s="512"/>
      <c r="AD1166" s="512"/>
      <c r="AE1166" s="512"/>
      <c r="AF1166" s="1149"/>
      <c r="AG1166" s="508"/>
      <c r="AH1166" s="1325"/>
      <c r="AI1166" s="1340">
        <f t="shared" si="559"/>
        <v>0</v>
      </c>
    </row>
    <row r="1167" spans="1:35" ht="30" x14ac:dyDescent="0.25">
      <c r="A1167" s="226">
        <v>1</v>
      </c>
      <c r="B1167" s="709" t="s">
        <v>197</v>
      </c>
      <c r="C1167" s="617"/>
      <c r="D1167" s="4"/>
      <c r="E1167" s="688"/>
      <c r="F1167" s="322"/>
      <c r="G1167" s="322"/>
      <c r="H1167" s="322"/>
      <c r="I1167" s="1762"/>
      <c r="J1167" s="1762"/>
      <c r="K1167" s="210"/>
      <c r="L1167" s="210"/>
      <c r="M1167" s="210"/>
      <c r="N1167" s="210"/>
      <c r="O1167" s="210"/>
      <c r="P1167" s="210"/>
      <c r="Q1167" s="512"/>
      <c r="R1167" s="512"/>
      <c r="S1167" s="512"/>
      <c r="T1167" s="512"/>
      <c r="U1167" s="512"/>
      <c r="V1167" s="512"/>
      <c r="W1167" s="512"/>
      <c r="X1167" s="955"/>
      <c r="Y1167" s="512"/>
      <c r="Z1167" s="975"/>
      <c r="AA1167" s="512"/>
      <c r="AB1167" s="512"/>
      <c r="AC1167" s="512"/>
      <c r="AD1167" s="512"/>
      <c r="AE1167" s="512"/>
      <c r="AF1167" s="1149"/>
      <c r="AG1167" s="508"/>
      <c r="AH1167" s="1325"/>
      <c r="AI1167" s="1340">
        <f t="shared" si="559"/>
        <v>0</v>
      </c>
    </row>
    <row r="1168" spans="1:35" ht="72" x14ac:dyDescent="0.25">
      <c r="A1168" s="226">
        <v>1</v>
      </c>
      <c r="B1168" s="710" t="s">
        <v>329</v>
      </c>
      <c r="C1168" s="617"/>
      <c r="D1168" s="4"/>
      <c r="E1168" s="688">
        <v>150</v>
      </c>
      <c r="F1168" s="322">
        <f>E1168/12*$B$4</f>
        <v>87.5</v>
      </c>
      <c r="G1168" s="322">
        <v>51</v>
      </c>
      <c r="H1168" s="322">
        <f t="shared" ref="H1168:H1176" si="571">G1168/F1168*100</f>
        <v>58.285714285714285</v>
      </c>
      <c r="I1168" s="1762"/>
      <c r="J1168" s="1762"/>
      <c r="K1168" s="210"/>
      <c r="L1168" s="210"/>
      <c r="M1168" s="210"/>
      <c r="N1168" s="210"/>
      <c r="O1168" s="210"/>
      <c r="P1168" s="210"/>
      <c r="Q1168" s="512"/>
      <c r="R1168" s="512"/>
      <c r="S1168" s="512"/>
      <c r="T1168" s="512"/>
      <c r="U1168" s="512"/>
      <c r="V1168" s="512"/>
      <c r="W1168" s="512"/>
      <c r="X1168" s="955"/>
      <c r="Y1168" s="512"/>
      <c r="Z1168" s="975"/>
      <c r="AA1168" s="512"/>
      <c r="AB1168" s="512"/>
      <c r="AC1168" s="512"/>
      <c r="AD1168" s="512"/>
      <c r="AE1168" s="512"/>
      <c r="AF1168" s="1149"/>
      <c r="AG1168" s="508"/>
      <c r="AH1168" s="1325"/>
      <c r="AI1168" s="1340">
        <f t="shared" si="559"/>
        <v>0</v>
      </c>
    </row>
    <row r="1169" spans="1:36" s="236" customFormat="1" x14ac:dyDescent="0.25">
      <c r="A1169" s="226">
        <v>1</v>
      </c>
      <c r="B1169" s="701" t="s">
        <v>227</v>
      </c>
      <c r="C1169" s="1957"/>
      <c r="D1169" s="713"/>
      <c r="E1169" s="396">
        <f>E1170+E1171+E1172</f>
        <v>1300</v>
      </c>
      <c r="F1169" s="946">
        <f t="shared" ref="F1169:G1169" si="572">F1170+F1171+F1172</f>
        <v>759</v>
      </c>
      <c r="G1169" s="946">
        <f t="shared" si="572"/>
        <v>760</v>
      </c>
      <c r="H1169" s="946">
        <f t="shared" si="571"/>
        <v>100.13175230566536</v>
      </c>
      <c r="I1169" s="1762"/>
      <c r="J1169" s="1762"/>
      <c r="K1169" s="210"/>
      <c r="L1169" s="210"/>
      <c r="M1169" s="210"/>
      <c r="N1169" s="210"/>
      <c r="O1169" s="210"/>
      <c r="P1169" s="210"/>
      <c r="Q1169" s="512">
        <v>1431.807</v>
      </c>
      <c r="R1169" s="512">
        <v>1431.807</v>
      </c>
      <c r="S1169" s="512">
        <v>1431.807</v>
      </c>
      <c r="T1169" s="512">
        <v>1431.807</v>
      </c>
      <c r="U1169" s="512">
        <v>1431.807</v>
      </c>
      <c r="V1169" s="512">
        <v>1431.807</v>
      </c>
      <c r="W1169" s="512">
        <v>1431.807</v>
      </c>
      <c r="X1169" s="1092">
        <f>Q1169/12*$B$4+(R1169-Q1169)/11*6+(S1169-R1169)/10*5+(T1169-S1169)/9*4+(U1169-T1169)/8*3+(V1169-U1169)/7*2+(W1169-V1169)/6*1</f>
        <v>835.22074999999995</v>
      </c>
      <c r="Y1169" s="512">
        <f t="shared" ref="Y1169" si="573">AE1169-AD1169-AA1169</f>
        <v>837.05640000000005</v>
      </c>
      <c r="Z1169" s="975"/>
      <c r="AA1169" s="512"/>
      <c r="AB1169" s="512">
        <f>Y1169-X1169</f>
        <v>1.8356500000001006</v>
      </c>
      <c r="AC1169" s="512"/>
      <c r="AD1169" s="512">
        <v>0</v>
      </c>
      <c r="AE1169" s="512">
        <v>837.05640000000005</v>
      </c>
      <c r="AF1169" s="1153"/>
      <c r="AG1169" s="508"/>
      <c r="AH1169" s="1325"/>
      <c r="AI1169" s="1340">
        <f t="shared" si="559"/>
        <v>837056.4</v>
      </c>
    </row>
    <row r="1170" spans="1:36" ht="60" x14ac:dyDescent="0.25">
      <c r="A1170" s="226">
        <v>1</v>
      </c>
      <c r="B1170" s="702" t="s">
        <v>467</v>
      </c>
      <c r="C1170" s="1961"/>
      <c r="D1170" s="1973"/>
      <c r="E1170" s="397">
        <v>200</v>
      </c>
      <c r="F1170" s="212">
        <f>ROUND(E1170/12*$B$4,0)</f>
        <v>117</v>
      </c>
      <c r="G1170" s="1274">
        <v>352</v>
      </c>
      <c r="H1170" s="1909">
        <f t="shared" si="571"/>
        <v>300.85470085470087</v>
      </c>
      <c r="I1170" s="1762"/>
      <c r="J1170" s="1785"/>
      <c r="K1170" s="210"/>
      <c r="L1170" s="1786"/>
      <c r="M1170" s="1786"/>
      <c r="N1170" s="1786"/>
      <c r="O1170" s="1786"/>
      <c r="P1170" s="1786"/>
      <c r="Q1170" s="513"/>
      <c r="R1170" s="513"/>
      <c r="S1170" s="513"/>
      <c r="T1170" s="513"/>
      <c r="U1170" s="513"/>
      <c r="V1170" s="513"/>
      <c r="W1170" s="513"/>
      <c r="X1170" s="1091"/>
      <c r="Y1170" s="512">
        <f>AE1170-AD1170-AA1170</f>
        <v>0</v>
      </c>
      <c r="Z1170" s="1372"/>
      <c r="AA1170" s="513"/>
      <c r="AB1170" s="513"/>
      <c r="AC1170" s="513"/>
      <c r="AD1170" s="513"/>
      <c r="AE1170" s="513"/>
      <c r="AF1170" s="1984"/>
      <c r="AG1170" s="1077"/>
      <c r="AH1170" s="1325"/>
      <c r="AI1170" s="1340">
        <f t="shared" si="559"/>
        <v>0</v>
      </c>
    </row>
    <row r="1171" spans="1:36" ht="60" x14ac:dyDescent="0.25">
      <c r="B1171" s="702" t="s">
        <v>369</v>
      </c>
      <c r="C1171" s="1961"/>
      <c r="D1171" s="1973"/>
      <c r="E1171" s="397">
        <v>600</v>
      </c>
      <c r="F1171" s="212">
        <f>ROUND(E1171/12*$B$4,0)</f>
        <v>350</v>
      </c>
      <c r="G1171" s="1274">
        <v>408</v>
      </c>
      <c r="H1171" s="1909">
        <f t="shared" si="571"/>
        <v>116.57142857142857</v>
      </c>
      <c r="I1171" s="1780"/>
      <c r="J1171" s="1785"/>
      <c r="K1171" s="210"/>
      <c r="L1171" s="1786"/>
      <c r="M1171" s="1786"/>
      <c r="N1171" s="1786"/>
      <c r="O1171" s="1786"/>
      <c r="P1171" s="1786"/>
      <c r="Q1171" s="513"/>
      <c r="R1171" s="513"/>
      <c r="S1171" s="513"/>
      <c r="T1171" s="513"/>
      <c r="U1171" s="513"/>
      <c r="V1171" s="513"/>
      <c r="W1171" s="513"/>
      <c r="X1171" s="1091"/>
      <c r="Y1171" s="512"/>
      <c r="Z1171" s="1372"/>
      <c r="AA1171" s="513"/>
      <c r="AB1171" s="513"/>
      <c r="AC1171" s="513"/>
      <c r="AD1171" s="513"/>
      <c r="AE1171" s="513"/>
      <c r="AF1171" s="1984"/>
      <c r="AG1171" s="1077"/>
      <c r="AH1171" s="1325"/>
      <c r="AI1171" s="1340">
        <f t="shared" si="559"/>
        <v>0</v>
      </c>
    </row>
    <row r="1172" spans="1:36" s="2536" customFormat="1" x14ac:dyDescent="0.25">
      <c r="B1172" s="702" t="s">
        <v>468</v>
      </c>
      <c r="C1172" s="1961"/>
      <c r="D1172" s="1973"/>
      <c r="E1172" s="397">
        <v>500</v>
      </c>
      <c r="F1172" s="212">
        <f>ROUND(E1172/12*$B$4,0)</f>
        <v>292</v>
      </c>
      <c r="G1172" s="1274"/>
      <c r="H1172" s="1909">
        <f t="shared" si="571"/>
        <v>0</v>
      </c>
      <c r="I1172" s="1780"/>
      <c r="J1172" s="1785"/>
      <c r="K1172" s="1779"/>
      <c r="L1172" s="1786"/>
      <c r="M1172" s="1786"/>
      <c r="N1172" s="1786"/>
      <c r="O1172" s="1786"/>
      <c r="P1172" s="1786"/>
      <c r="Q1172" s="513"/>
      <c r="R1172" s="513"/>
      <c r="S1172" s="513"/>
      <c r="T1172" s="513"/>
      <c r="U1172" s="513"/>
      <c r="V1172" s="513"/>
      <c r="W1172" s="513"/>
      <c r="X1172" s="1091"/>
      <c r="Y1172" s="512"/>
      <c r="Z1172" s="1372"/>
      <c r="AA1172" s="513"/>
      <c r="AB1172" s="513"/>
      <c r="AC1172" s="513"/>
      <c r="AD1172" s="513"/>
      <c r="AE1172" s="513"/>
      <c r="AF1172" s="1984"/>
      <c r="AG1172" s="1077"/>
      <c r="AH1172" s="1325"/>
      <c r="AI1172" s="1340">
        <f t="shared" si="559"/>
        <v>0</v>
      </c>
    </row>
    <row r="1173" spans="1:36" ht="29.25" x14ac:dyDescent="0.25">
      <c r="A1173" s="226">
        <v>1</v>
      </c>
      <c r="B1173" s="661" t="s">
        <v>272</v>
      </c>
      <c r="C1173" s="1961"/>
      <c r="D1173" s="1973"/>
      <c r="E1173" s="397">
        <f>E1154</f>
        <v>12978</v>
      </c>
      <c r="F1173" s="1353">
        <f>F1154</f>
        <v>7570.4999999999991</v>
      </c>
      <c r="G1173" s="1274">
        <f>G1154</f>
        <v>9303.76</v>
      </c>
      <c r="H1173" s="1909">
        <f t="shared" si="571"/>
        <v>122.89492107522622</v>
      </c>
      <c r="I1173" s="1762"/>
      <c r="J1173" s="1785"/>
      <c r="K1173" s="1779"/>
      <c r="L1173" s="1786"/>
      <c r="M1173" s="1786"/>
      <c r="N1173" s="1786"/>
      <c r="O1173" s="1786"/>
      <c r="P1173" s="1786"/>
      <c r="Q1173" s="513"/>
      <c r="R1173" s="513"/>
      <c r="S1173" s="513"/>
      <c r="T1173" s="513"/>
      <c r="U1173" s="513"/>
      <c r="V1173" s="513"/>
      <c r="W1173" s="513"/>
      <c r="X1173" s="1091"/>
      <c r="Y1173" s="512"/>
      <c r="Z1173" s="1372"/>
      <c r="AA1173" s="513"/>
      <c r="AB1173" s="513"/>
      <c r="AC1173" s="513"/>
      <c r="AD1173" s="513"/>
      <c r="AE1173" s="513"/>
      <c r="AF1173" s="1984"/>
      <c r="AG1173" s="1077"/>
      <c r="AH1173" s="1325"/>
      <c r="AI1173" s="1340">
        <f t="shared" si="559"/>
        <v>0</v>
      </c>
    </row>
    <row r="1174" spans="1:36" ht="29.25" x14ac:dyDescent="0.25">
      <c r="A1174" s="226">
        <v>1</v>
      </c>
      <c r="B1174" s="661" t="s">
        <v>273</v>
      </c>
      <c r="C1174" s="1961"/>
      <c r="D1174" s="1973"/>
      <c r="E1174" s="397">
        <f>E1162</f>
        <v>2699.5744680851062</v>
      </c>
      <c r="F1174" s="212">
        <f>F1162</f>
        <v>1574.7517730496456</v>
      </c>
      <c r="G1174" s="1274">
        <f>G1162</f>
        <v>1040.6010638297873</v>
      </c>
      <c r="H1174" s="1909">
        <f t="shared" si="571"/>
        <v>66.08032336515943</v>
      </c>
      <c r="I1174" s="1785"/>
      <c r="J1174" s="1785"/>
      <c r="K1174" s="210"/>
      <c r="L1174" s="1786"/>
      <c r="M1174" s="1786"/>
      <c r="N1174" s="1786"/>
      <c r="O1174" s="1786"/>
      <c r="P1174" s="1786"/>
      <c r="Q1174" s="513"/>
      <c r="R1174" s="513"/>
      <c r="S1174" s="513"/>
      <c r="T1174" s="513"/>
      <c r="U1174" s="513"/>
      <c r="V1174" s="513"/>
      <c r="W1174" s="513"/>
      <c r="X1174" s="1091"/>
      <c r="Y1174" s="511"/>
      <c r="Z1174" s="1372"/>
      <c r="AA1174" s="513"/>
      <c r="AB1174" s="513"/>
      <c r="AC1174" s="513"/>
      <c r="AD1174" s="513"/>
      <c r="AE1174" s="513"/>
      <c r="AF1174" s="1984"/>
      <c r="AG1174" s="1077"/>
      <c r="AH1174" s="1325"/>
      <c r="AI1174" s="1340">
        <f t="shared" si="559"/>
        <v>0</v>
      </c>
    </row>
    <row r="1175" spans="1:36" ht="29.25" x14ac:dyDescent="0.25">
      <c r="A1175" s="226">
        <v>1</v>
      </c>
      <c r="B1175" s="661" t="s">
        <v>274</v>
      </c>
      <c r="C1175" s="1961"/>
      <c r="D1175" s="1973"/>
      <c r="E1175" s="397">
        <f>E1168+E1166</f>
        <v>150</v>
      </c>
      <c r="F1175" s="1353">
        <f>F1168+F1166</f>
        <v>87.5</v>
      </c>
      <c r="G1175" s="1274">
        <f>G1168+G1166</f>
        <v>51</v>
      </c>
      <c r="H1175" s="1909">
        <f t="shared" si="571"/>
        <v>58.285714285714285</v>
      </c>
      <c r="I1175" s="1762"/>
      <c r="J1175" s="1785"/>
      <c r="K1175" s="1779"/>
      <c r="L1175" s="1786"/>
      <c r="M1175" s="1786"/>
      <c r="N1175" s="1786"/>
      <c r="O1175" s="1786"/>
      <c r="P1175" s="1786"/>
      <c r="Q1175" s="513">
        <v>161.8065</v>
      </c>
      <c r="R1175" s="513">
        <v>161.8065</v>
      </c>
      <c r="S1175" s="513">
        <v>161.8065</v>
      </c>
      <c r="T1175" s="513">
        <v>161.8065</v>
      </c>
      <c r="U1175" s="513">
        <v>161.8065</v>
      </c>
      <c r="V1175" s="513">
        <v>161.8065</v>
      </c>
      <c r="W1175" s="513">
        <v>161.8065</v>
      </c>
      <c r="X1175" s="1092">
        <f>Q1175/12*$B$4+(R1175-Q1175)/11*6+(S1175-R1175)/10*5+(T1175-S1175)/9*4+(U1175-T1175)/8*3+(V1175-U1175)/7*2+(W1175-V1175)/6*1</f>
        <v>94.387124999999997</v>
      </c>
      <c r="Y1175" s="511">
        <f>AE1175-AD1175-AA1175</f>
        <v>55.014210000000013</v>
      </c>
      <c r="Z1175" s="1372"/>
      <c r="AA1175" s="513"/>
      <c r="AB1175" s="513">
        <f>Y1175-X1175</f>
        <v>-39.372914999999985</v>
      </c>
      <c r="AC1175" s="513"/>
      <c r="AD1175" s="513">
        <v>0</v>
      </c>
      <c r="AE1175" s="513">
        <v>55.014210000000013</v>
      </c>
      <c r="AF1175" s="1984"/>
      <c r="AG1175" s="1077"/>
      <c r="AH1175" s="1325"/>
      <c r="AI1175" s="1340">
        <f t="shared" si="559"/>
        <v>55014.210000000014</v>
      </c>
    </row>
    <row r="1176" spans="1:36" x14ac:dyDescent="0.25">
      <c r="A1176" s="226">
        <v>1</v>
      </c>
      <c r="B1176" s="662" t="s">
        <v>136</v>
      </c>
      <c r="C1176" s="1961"/>
      <c r="D1176" s="713"/>
      <c r="E1176" s="396">
        <f>E1173+E1175+E1163*2.6+E1165/4.2</f>
        <v>19966.095238095237</v>
      </c>
      <c r="F1176" s="716">
        <f t="shared" ref="F1176:G1176" si="574">F1173+F1175+F1163*2.6+F1165/4.2</f>
        <v>11646.888888888889</v>
      </c>
      <c r="G1176" s="946">
        <f t="shared" si="574"/>
        <v>11961.305238095239</v>
      </c>
      <c r="H1176" s="1909">
        <f t="shared" si="571"/>
        <v>102.69957369908718</v>
      </c>
      <c r="I1176" s="1762"/>
      <c r="J1176" s="1762"/>
      <c r="K1176" s="210"/>
      <c r="L1176" s="1786"/>
      <c r="M1176" s="210"/>
      <c r="N1176" s="210"/>
      <c r="O1176" s="1786"/>
      <c r="P1176" s="210"/>
      <c r="Q1176" s="512">
        <f t="shared" ref="Q1176:V1176" si="575">Q1169+Q1154+Q1175</f>
        <v>16531.506949999999</v>
      </c>
      <c r="R1176" s="512">
        <f t="shared" si="575"/>
        <v>16531.506949999999</v>
      </c>
      <c r="S1176" s="512">
        <f t="shared" si="575"/>
        <v>16531.506949999999</v>
      </c>
      <c r="T1176" s="512">
        <f t="shared" si="575"/>
        <v>16531.506949999999</v>
      </c>
      <c r="U1176" s="512">
        <f t="shared" si="575"/>
        <v>16531.506949999999</v>
      </c>
      <c r="V1176" s="512">
        <f t="shared" si="575"/>
        <v>16531.506949999999</v>
      </c>
      <c r="W1176" s="512">
        <f t="shared" ref="W1176" si="576">W1169+W1154+W1175</f>
        <v>16531.506949999999</v>
      </c>
      <c r="X1176" s="1091">
        <f t="shared" ref="X1176:AE1176" si="577">X1169+X1154+X1175</f>
        <v>9643.3790541666658</v>
      </c>
      <c r="Y1176" s="511">
        <f t="shared" si="577"/>
        <v>9609.5739999999969</v>
      </c>
      <c r="Z1176" s="1372">
        <f t="shared" si="577"/>
        <v>0</v>
      </c>
      <c r="AA1176" s="513">
        <f t="shared" si="577"/>
        <v>-6.45946</v>
      </c>
      <c r="AB1176" s="513">
        <f t="shared" si="577"/>
        <v>-33.805054166667965</v>
      </c>
      <c r="AC1176" s="513">
        <f t="shared" si="577"/>
        <v>0</v>
      </c>
      <c r="AD1176" s="513">
        <f t="shared" si="577"/>
        <v>-2.2613400000000001</v>
      </c>
      <c r="AE1176" s="513">
        <f t="shared" si="577"/>
        <v>9600.8531999999977</v>
      </c>
      <c r="AF1176" s="1153"/>
      <c r="AG1176" s="1077"/>
      <c r="AH1176" s="1325"/>
      <c r="AI1176" s="1340">
        <f t="shared" si="559"/>
        <v>9600853.1999999974</v>
      </c>
    </row>
    <row r="1177" spans="1:36" x14ac:dyDescent="0.25">
      <c r="A1177" s="226">
        <v>1</v>
      </c>
      <c r="B1177" s="1394" t="s">
        <v>29</v>
      </c>
      <c r="C1177" s="630"/>
      <c r="D1177" s="1394"/>
      <c r="E1177" s="393"/>
      <c r="F1177" s="1048"/>
      <c r="G1177" s="1048"/>
      <c r="H1177" s="329"/>
      <c r="I1177" s="1754"/>
      <c r="J1177" s="1754"/>
      <c r="K1177" s="944"/>
      <c r="L1177" s="714"/>
      <c r="M1177" s="944"/>
      <c r="N1177" s="944"/>
      <c r="O1177" s="714"/>
      <c r="P1177" s="944"/>
      <c r="Q1177" s="511"/>
      <c r="R1177" s="511"/>
      <c r="S1177" s="511"/>
      <c r="T1177" s="511"/>
      <c r="U1177" s="511"/>
      <c r="V1177" s="511"/>
      <c r="W1177" s="511"/>
      <c r="X1177" s="955"/>
      <c r="Y1177" s="511">
        <f>AE1177-AD1177-AA1177</f>
        <v>0</v>
      </c>
      <c r="Z1177" s="975"/>
      <c r="AA1177" s="512"/>
      <c r="AB1177" s="512"/>
      <c r="AC1177" s="512"/>
      <c r="AD1177" s="512"/>
      <c r="AE1177" s="512"/>
      <c r="AF1177" s="1189"/>
      <c r="AG1177" s="508"/>
      <c r="AH1177" s="1325"/>
      <c r="AI1177" s="1340">
        <f t="shared" si="559"/>
        <v>0</v>
      </c>
    </row>
    <row r="1178" spans="1:36" ht="30" x14ac:dyDescent="0.25">
      <c r="A1178" s="226">
        <v>1</v>
      </c>
      <c r="B1178" s="2" t="s">
        <v>16</v>
      </c>
      <c r="C1178" s="630"/>
      <c r="D1178" s="2"/>
      <c r="E1178" s="372"/>
      <c r="F1178" s="329"/>
      <c r="G1178" s="329"/>
      <c r="H1178" s="329"/>
      <c r="I1178" s="1762"/>
      <c r="J1178" s="1762"/>
      <c r="K1178" s="714"/>
      <c r="L1178" s="714"/>
      <c r="M1178" s="714"/>
      <c r="N1178" s="714"/>
      <c r="O1178" s="714"/>
      <c r="P1178" s="714"/>
      <c r="Q1178" s="512"/>
      <c r="R1178" s="512"/>
      <c r="S1178" s="512"/>
      <c r="T1178" s="512"/>
      <c r="U1178" s="512"/>
      <c r="V1178" s="512"/>
      <c r="W1178" s="512"/>
      <c r="X1178" s="955"/>
      <c r="Y1178" s="512">
        <f>AE1178-AD1178-AA1178</f>
        <v>0</v>
      </c>
      <c r="Z1178" s="975"/>
      <c r="AA1178" s="512"/>
      <c r="AB1178" s="512"/>
      <c r="AC1178" s="512"/>
      <c r="AD1178" s="512"/>
      <c r="AE1178" s="512"/>
      <c r="AF1178" s="1169"/>
      <c r="AG1178" s="508"/>
      <c r="AH1178" s="1325"/>
      <c r="AI1178" s="1340">
        <f t="shared" si="559"/>
        <v>0</v>
      </c>
    </row>
    <row r="1179" spans="1:36" s="236" customFormat="1" x14ac:dyDescent="0.25">
      <c r="A1179" s="226">
        <v>1</v>
      </c>
      <c r="B1179" s="1988" t="s">
        <v>24</v>
      </c>
      <c r="C1179" s="2000"/>
      <c r="D1179" s="3">
        <v>240</v>
      </c>
      <c r="E1179" s="372">
        <v>81</v>
      </c>
      <c r="F1179" s="212">
        <f>ROUND(E1179/12*$B$4,0)</f>
        <v>47</v>
      </c>
      <c r="G1179" s="212">
        <v>65</v>
      </c>
      <c r="H1179" s="212">
        <f>G1179/F1179*100</f>
        <v>138.29787234042556</v>
      </c>
      <c r="I1179" s="1041">
        <v>3</v>
      </c>
      <c r="J1179" s="252">
        <f>M1179/G1179</f>
        <v>5.2153846153846155</v>
      </c>
      <c r="K1179" s="253">
        <f>ROUND(E1179*I1179,0)</f>
        <v>243</v>
      </c>
      <c r="L1179" s="253">
        <f>ROUND(K1179/12*$B$4,0)</f>
        <v>142</v>
      </c>
      <c r="M1179" s="253">
        <v>339</v>
      </c>
      <c r="N1179" s="253">
        <f>M1179/L1179*100</f>
        <v>238.73239436619718</v>
      </c>
      <c r="O1179" s="253">
        <f>ROUND(K1179/D1179,0)</f>
        <v>1</v>
      </c>
      <c r="P1179" s="253">
        <f>M1179/$B$4*12/O1179</f>
        <v>581.14285714285711</v>
      </c>
      <c r="Q1179" s="512"/>
      <c r="R1179" s="512"/>
      <c r="S1179" s="512"/>
      <c r="T1179" s="512"/>
      <c r="U1179" s="512"/>
      <c r="V1179" s="512"/>
      <c r="W1179" s="512"/>
      <c r="X1179" s="955"/>
      <c r="Y1179" s="512">
        <f>AE1179-AD1179-AA1179</f>
        <v>0</v>
      </c>
      <c r="Z1179" s="975"/>
      <c r="AA1179" s="512"/>
      <c r="AB1179" s="512">
        <f>Y1179-X1179</f>
        <v>0</v>
      </c>
      <c r="AC1179" s="512"/>
      <c r="AD1179" s="512"/>
      <c r="AE1179" s="512"/>
      <c r="AF1179" s="1165"/>
      <c r="AG1179" s="508"/>
      <c r="AH1179" s="1325"/>
      <c r="AI1179" s="1340">
        <f t="shared" si="559"/>
        <v>0</v>
      </c>
    </row>
    <row r="1180" spans="1:36" s="236" customFormat="1" x14ac:dyDescent="0.25">
      <c r="A1180" s="226">
        <v>1</v>
      </c>
      <c r="B1180" s="1978" t="s">
        <v>26</v>
      </c>
      <c r="C1180" s="1979"/>
      <c r="D1180" s="1898">
        <v>240</v>
      </c>
      <c r="E1180" s="373">
        <v>300</v>
      </c>
      <c r="F1180" s="218">
        <f>ROUND(E1180/12*$B$4,0)</f>
        <v>175</v>
      </c>
      <c r="G1180" s="218">
        <v>189</v>
      </c>
      <c r="H1180" s="218">
        <f>G1180/F1180*100</f>
        <v>108</v>
      </c>
      <c r="I1180" s="1765">
        <v>7</v>
      </c>
      <c r="J1180" s="1350">
        <f>M1180/G1180</f>
        <v>7.9206349206349209</v>
      </c>
      <c r="K1180" s="433">
        <f>ROUND(E1180*I1180,0)</f>
        <v>2100</v>
      </c>
      <c r="L1180" s="433">
        <f>ROUND(K1180/12*$B$4,0)</f>
        <v>1225</v>
      </c>
      <c r="M1180" s="433">
        <v>1497</v>
      </c>
      <c r="N1180" s="253">
        <f>M1180/L1180*100</f>
        <v>122.20408163265306</v>
      </c>
      <c r="O1180" s="253">
        <f>ROUND(K1180/D1180,0)</f>
        <v>9</v>
      </c>
      <c r="P1180" s="253">
        <f>M1180/$B$4*12/O1180</f>
        <v>285.14285714285711</v>
      </c>
      <c r="Q1180" s="513"/>
      <c r="R1180" s="513"/>
      <c r="S1180" s="513"/>
      <c r="T1180" s="513"/>
      <c r="U1180" s="513"/>
      <c r="V1180" s="513"/>
      <c r="W1180" s="513"/>
      <c r="X1180" s="1091"/>
      <c r="Y1180" s="513"/>
      <c r="Z1180" s="1372"/>
      <c r="AA1180" s="513"/>
      <c r="AB1180" s="513"/>
      <c r="AC1180" s="513"/>
      <c r="AD1180" s="513"/>
      <c r="AE1180" s="513"/>
      <c r="AF1180" s="1346"/>
      <c r="AG1180" s="1077"/>
      <c r="AH1180" s="1325"/>
      <c r="AI1180" s="1340">
        <f t="shared" si="559"/>
        <v>0</v>
      </c>
    </row>
    <row r="1181" spans="1:36" x14ac:dyDescent="0.25">
      <c r="A1181" s="226">
        <v>1</v>
      </c>
      <c r="B1181" s="1419" t="s">
        <v>180</v>
      </c>
      <c r="C1181" s="1420"/>
      <c r="D1181" s="1919"/>
      <c r="E1181" s="374">
        <f>SUM(E1179:E1180)</f>
        <v>381</v>
      </c>
      <c r="F1181" s="461">
        <f>SUM(F1179:F1180)</f>
        <v>222</v>
      </c>
      <c r="G1181" s="461">
        <f>SUM(G1179:G1180)</f>
        <v>254</v>
      </c>
      <c r="H1181" s="267">
        <f>G1181/F1181*100</f>
        <v>114.41441441441442</v>
      </c>
      <c r="I1181" s="1785">
        <f>IF(E1181=0,0,K1181/E1181)</f>
        <v>6.1496062992125982</v>
      </c>
      <c r="J1181" s="1384">
        <f>M1181/G1181</f>
        <v>7.228346456692913</v>
      </c>
      <c r="K1181" s="1448">
        <f>SUM(K1179:K1180)</f>
        <v>2343</v>
      </c>
      <c r="L1181" s="1448">
        <f>SUM(L1179:L1180)</f>
        <v>1367</v>
      </c>
      <c r="M1181" s="1448">
        <f>SUM(M1179:M1180)</f>
        <v>1836</v>
      </c>
      <c r="N1181" s="1448">
        <f>M1181/L1181*100</f>
        <v>134.30870519385516</v>
      </c>
      <c r="O1181" s="1448">
        <f>SUM(O1179:O1180)</f>
        <v>10</v>
      </c>
      <c r="P1181" s="433">
        <f>M1181/$B$4*12/O1181</f>
        <v>314.74285714285713</v>
      </c>
      <c r="Q1181" s="513"/>
      <c r="R1181" s="513"/>
      <c r="S1181" s="513"/>
      <c r="T1181" s="513"/>
      <c r="U1181" s="513"/>
      <c r="V1181" s="513"/>
      <c r="W1181" s="513"/>
      <c r="X1181" s="1097"/>
      <c r="Y1181" s="513">
        <f>AE1181-AD1181-AA1181</f>
        <v>0</v>
      </c>
      <c r="Z1181" s="1372"/>
      <c r="AA1181" s="513"/>
      <c r="AB1181" s="513"/>
      <c r="AC1181" s="513"/>
      <c r="AD1181" s="513"/>
      <c r="AE1181" s="513"/>
      <c r="AF1181" s="1192"/>
      <c r="AG1181" s="1077"/>
      <c r="AH1181" s="1325"/>
      <c r="AI1181" s="1340">
        <f t="shared" si="559"/>
        <v>0</v>
      </c>
    </row>
    <row r="1182" spans="1:36" ht="30" thickBot="1" x14ac:dyDescent="0.3">
      <c r="A1182" s="226">
        <v>1</v>
      </c>
      <c r="B1182" s="237" t="s">
        <v>208</v>
      </c>
      <c r="C1182" s="237"/>
      <c r="D1182" s="237"/>
      <c r="E1182" s="399">
        <f>SUM(E1181)</f>
        <v>381</v>
      </c>
      <c r="F1182" s="2001">
        <f>SUM(F1181)</f>
        <v>222</v>
      </c>
      <c r="G1182" s="2001">
        <f>SUM(G1181)</f>
        <v>254</v>
      </c>
      <c r="H1182" s="2001">
        <f>G1182/F1182*100</f>
        <v>114.41441441441442</v>
      </c>
      <c r="I1182" s="1426">
        <f>IF(E1182=0,0,K1182/E1182)</f>
        <v>6.1496062992125982</v>
      </c>
      <c r="J1182" s="1427">
        <f>M1182/G1182</f>
        <v>7.228346456692913</v>
      </c>
      <c r="K1182" s="1895">
        <f>SUM(K1181)</f>
        <v>2343</v>
      </c>
      <c r="L1182" s="1895">
        <f>SUM(L1181)</f>
        <v>1367</v>
      </c>
      <c r="M1182" s="1895">
        <f>SUM(M1181)</f>
        <v>1836</v>
      </c>
      <c r="N1182" s="1428">
        <f>M1182/L1182*100</f>
        <v>134.30870519385516</v>
      </c>
      <c r="O1182" s="1475">
        <f>SUM(O1181)</f>
        <v>10</v>
      </c>
      <c r="P1182" s="1428">
        <f>SUM(P1181)</f>
        <v>314.74285714285713</v>
      </c>
      <c r="Q1182" s="517">
        <v>6492.7195199999996</v>
      </c>
      <c r="R1182" s="517">
        <v>6492.7195199999996</v>
      </c>
      <c r="S1182" s="517">
        <v>6492.7195199999996</v>
      </c>
      <c r="T1182" s="517">
        <v>6492.7195199999996</v>
      </c>
      <c r="U1182" s="517">
        <v>6492.7195199999996</v>
      </c>
      <c r="V1182" s="517">
        <v>6492.7195199999996</v>
      </c>
      <c r="W1182" s="517">
        <v>6492.7195199999996</v>
      </c>
      <c r="X1182" s="2520">
        <f>Q1182/12*$B$4+(R1182-Q1182)/11*6+(S1182-R1182)/10*5+(T1182-S1182)/9*4+(U1182-T1182)/8*3+(V1182-U1182)/7*2+(W1182-V1182)/6*1</f>
        <v>3787.4197199999994</v>
      </c>
      <c r="Y1182" s="517">
        <f>AE1182-AD1182-AA1182</f>
        <v>3951.7082600000003</v>
      </c>
      <c r="Z1182" s="977"/>
      <c r="AA1182" s="517"/>
      <c r="AB1182" s="517">
        <f>Y1182-X1182</f>
        <v>164.28854000000092</v>
      </c>
      <c r="AC1182" s="517"/>
      <c r="AD1182" s="517">
        <v>0</v>
      </c>
      <c r="AE1182" s="517">
        <v>3951.7082600000003</v>
      </c>
      <c r="AF1182" s="2002"/>
      <c r="AG1182" s="1128"/>
      <c r="AH1182" s="1325"/>
      <c r="AI1182" s="1340">
        <f t="shared" si="559"/>
        <v>3951708.2600000002</v>
      </c>
    </row>
    <row r="1183" spans="1:36" ht="15.75" thickBot="1" x14ac:dyDescent="0.3">
      <c r="A1183" s="226">
        <v>1</v>
      </c>
      <c r="B1183" s="1928" t="s">
        <v>291</v>
      </c>
      <c r="C1183" s="1929"/>
      <c r="D1183" s="1928"/>
      <c r="E1183" s="377"/>
      <c r="F1183" s="905"/>
      <c r="G1183" s="905"/>
      <c r="H1183" s="905"/>
      <c r="I1183" s="1730"/>
      <c r="J1183" s="1730"/>
      <c r="K1183" s="905"/>
      <c r="L1183" s="905"/>
      <c r="M1183" s="905">
        <f>M1152+M1182</f>
        <v>6345</v>
      </c>
      <c r="N1183" s="905"/>
      <c r="O1183" s="905"/>
      <c r="P1183" s="905"/>
      <c r="Q1183" s="518">
        <f t="shared" ref="Q1183:AC1183" si="578">Q1182+Q1176+Q1152</f>
        <v>116924.67139919997</v>
      </c>
      <c r="R1183" s="518">
        <f t="shared" ref="R1183:S1183" si="579">R1182+R1176+R1152</f>
        <v>116924.67139919997</v>
      </c>
      <c r="S1183" s="518">
        <f t="shared" si="579"/>
        <v>116924.67139919997</v>
      </c>
      <c r="T1183" s="518">
        <f t="shared" ref="T1183:U1183" si="580">T1182+T1176+T1152</f>
        <v>116924.67139919997</v>
      </c>
      <c r="U1183" s="518">
        <f t="shared" si="580"/>
        <v>116924.67139919997</v>
      </c>
      <c r="V1183" s="518">
        <f t="shared" ref="V1183:W1183" si="581">V1182+V1176+V1152</f>
        <v>116924.67139919997</v>
      </c>
      <c r="W1183" s="518">
        <f t="shared" si="581"/>
        <v>116924.67139919997</v>
      </c>
      <c r="X1183" s="956">
        <f t="shared" si="578"/>
        <v>68206.058316199982</v>
      </c>
      <c r="Y1183" s="518">
        <f t="shared" si="578"/>
        <v>64983.134120000002</v>
      </c>
      <c r="Z1183" s="980">
        <f t="shared" si="578"/>
        <v>0</v>
      </c>
      <c r="AA1183" s="260">
        <f t="shared" si="578"/>
        <v>-81.010899999999992</v>
      </c>
      <c r="AB1183" s="518">
        <f t="shared" si="578"/>
        <v>-3222.9241961999883</v>
      </c>
      <c r="AC1183" s="518">
        <f t="shared" si="578"/>
        <v>0</v>
      </c>
      <c r="AD1183" s="518">
        <f>AD1182+AD1176+AD1152</f>
        <v>-13.53997</v>
      </c>
      <c r="AE1183" s="518">
        <f>AE1182+AE1176+AE1152</f>
        <v>64888.583249999996</v>
      </c>
      <c r="AF1183" s="1955"/>
      <c r="AG1183" s="1079"/>
      <c r="AH1183" s="1325"/>
      <c r="AI1183" s="1340">
        <f t="shared" si="559"/>
        <v>64888583.249999993</v>
      </c>
      <c r="AJ1183" s="226">
        <f>X1183-T1183/12*4</f>
        <v>29231.167849799989</v>
      </c>
    </row>
    <row r="1184" spans="1:36" x14ac:dyDescent="0.25">
      <c r="A1184" s="226">
        <v>1</v>
      </c>
      <c r="B1184" s="1993"/>
      <c r="C1184" s="1994"/>
      <c r="D1184" s="1993"/>
      <c r="E1184" s="393"/>
      <c r="F1184" s="1048"/>
      <c r="G1184" s="1048"/>
      <c r="H1184" s="1048"/>
      <c r="I1184" s="1754"/>
      <c r="J1184" s="1754"/>
      <c r="K1184" s="944"/>
      <c r="L1184" s="944"/>
      <c r="M1184" s="944"/>
      <c r="N1184" s="944"/>
      <c r="O1184" s="944"/>
      <c r="P1184" s="944"/>
      <c r="Q1184" s="511"/>
      <c r="R1184" s="511"/>
      <c r="S1184" s="511"/>
      <c r="T1184" s="511"/>
      <c r="U1184" s="511"/>
      <c r="V1184" s="511"/>
      <c r="W1184" s="511"/>
      <c r="X1184" s="954"/>
      <c r="Y1184" s="511">
        <f>AE1184-AD1184-AA1184</f>
        <v>0</v>
      </c>
      <c r="Z1184" s="978"/>
      <c r="AA1184" s="511"/>
      <c r="AB1184" s="511"/>
      <c r="AC1184" s="511"/>
      <c r="AD1184" s="511"/>
      <c r="AE1184" s="511"/>
      <c r="AF1184" s="1189"/>
      <c r="AG1184" s="551"/>
      <c r="AH1184" s="1325"/>
      <c r="AI1184" s="1340">
        <f t="shared" si="559"/>
        <v>0</v>
      </c>
    </row>
    <row r="1185" spans="1:35" ht="43.5" x14ac:dyDescent="0.25">
      <c r="A1185" s="226">
        <v>1</v>
      </c>
      <c r="B1185" s="1330" t="s">
        <v>395</v>
      </c>
      <c r="C1185" s="1330"/>
      <c r="D1185" s="2003"/>
      <c r="E1185" s="370"/>
      <c r="F1185" s="714"/>
      <c r="G1185" s="714"/>
      <c r="H1185" s="714"/>
      <c r="I1185" s="1762"/>
      <c r="J1185" s="1762"/>
      <c r="K1185" s="714"/>
      <c r="L1185" s="714"/>
      <c r="M1185" s="714"/>
      <c r="N1185" s="714"/>
      <c r="O1185" s="714"/>
      <c r="P1185" s="714"/>
      <c r="Q1185" s="512"/>
      <c r="R1185" s="512"/>
      <c r="S1185" s="512"/>
      <c r="T1185" s="512"/>
      <c r="U1185" s="512"/>
      <c r="V1185" s="512"/>
      <c r="W1185" s="512"/>
      <c r="X1185" s="955"/>
      <c r="Y1185" s="512">
        <f>AE1185-AD1185-AA1185</f>
        <v>0</v>
      </c>
      <c r="Z1185" s="975"/>
      <c r="AA1185" s="512"/>
      <c r="AB1185" s="512"/>
      <c r="AC1185" s="512"/>
      <c r="AD1185" s="512"/>
      <c r="AE1185" s="512"/>
      <c r="AF1185" s="1190"/>
      <c r="AG1185" s="508"/>
      <c r="AH1185" s="1325"/>
      <c r="AI1185" s="1340">
        <f t="shared" si="559"/>
        <v>0</v>
      </c>
    </row>
    <row r="1186" spans="1:35" x14ac:dyDescent="0.25">
      <c r="A1186" s="226">
        <v>1</v>
      </c>
      <c r="B1186" s="680" t="s">
        <v>348</v>
      </c>
      <c r="C1186" s="2004"/>
      <c r="D1186" s="724"/>
      <c r="E1186" s="370"/>
      <c r="F1186" s="714"/>
      <c r="G1186" s="714"/>
      <c r="H1186" s="714"/>
      <c r="I1186" s="1762"/>
      <c r="J1186" s="1762"/>
      <c r="K1186" s="714"/>
      <c r="L1186" s="714"/>
      <c r="M1186" s="714"/>
      <c r="N1186" s="714"/>
      <c r="O1186" s="714"/>
      <c r="P1186" s="714"/>
      <c r="Q1186" s="512">
        <v>72311.434800000003</v>
      </c>
      <c r="R1186" s="512">
        <v>72311.434800000003</v>
      </c>
      <c r="S1186" s="512">
        <v>72311.434800000003</v>
      </c>
      <c r="T1186" s="512">
        <v>72311.434800000003</v>
      </c>
      <c r="U1186" s="512">
        <v>72311.434800000003</v>
      </c>
      <c r="V1186" s="512">
        <v>72311.434800000003</v>
      </c>
      <c r="W1186" s="512">
        <v>72311.434800000003</v>
      </c>
      <c r="X1186" s="1092">
        <f>Q1186/12*$B$4+(R1186-Q1186)/11*6+(S1186-R1186)/10*5+(T1186-S1186)/9*4+(U1186-T1186)/8*3+(V1186-U1186)/7*2+(W1186-V1186)/6*1</f>
        <v>42181.670299999998</v>
      </c>
      <c r="Y1186" s="512">
        <f>AE1186-AD1186-AA1186</f>
        <v>41851.518259999997</v>
      </c>
      <c r="Z1186" s="975"/>
      <c r="AA1186" s="512">
        <v>-143.88295000000002</v>
      </c>
      <c r="AB1186" s="512">
        <f>Y1186-X1186</f>
        <v>-330.15204000000085</v>
      </c>
      <c r="AC1186" s="512"/>
      <c r="AD1186" s="512">
        <v>-3.8901599999999998</v>
      </c>
      <c r="AE1186" s="512">
        <v>41703.745149999995</v>
      </c>
      <c r="AF1186" s="1190"/>
      <c r="AG1186" s="508"/>
      <c r="AH1186" s="1325"/>
      <c r="AI1186" s="1340">
        <f t="shared" si="559"/>
        <v>41703745.149999999</v>
      </c>
    </row>
    <row r="1187" spans="1:35" ht="29.25" x14ac:dyDescent="0.25">
      <c r="A1187" s="226">
        <v>1</v>
      </c>
      <c r="B1187" s="2531" t="s">
        <v>284</v>
      </c>
      <c r="C1187" s="617"/>
      <c r="D1187" s="4"/>
      <c r="E1187" s="682">
        <f>E1188+E1189+E1191+E1192+E1190</f>
        <v>54800</v>
      </c>
      <c r="F1187" s="682">
        <f t="shared" ref="F1187" si="582">F1188+F1189+F1191+F1192+F1190</f>
        <v>31966</v>
      </c>
      <c r="G1187" s="682">
        <f>G1188+G1189+G1191+G1192+G1190</f>
        <v>27141</v>
      </c>
      <c r="H1187" s="946">
        <f>G1187/F1187*100</f>
        <v>84.905837452293071</v>
      </c>
      <c r="I1187" s="1762"/>
      <c r="J1187" s="1762"/>
      <c r="K1187" s="210"/>
      <c r="L1187" s="210"/>
      <c r="M1187" s="210"/>
      <c r="N1187" s="210"/>
      <c r="O1187" s="210"/>
      <c r="P1187" s="210"/>
      <c r="Q1187" s="512"/>
      <c r="R1187" s="512"/>
      <c r="S1187" s="512"/>
      <c r="T1187" s="512"/>
      <c r="U1187" s="512"/>
      <c r="V1187" s="512"/>
      <c r="W1187" s="512"/>
      <c r="X1187" s="955"/>
      <c r="Y1187" s="512">
        <f>AE1187-AD1187-AA1187</f>
        <v>0</v>
      </c>
      <c r="Z1187" s="975"/>
      <c r="AA1187" s="512"/>
      <c r="AB1187" s="512"/>
      <c r="AC1187" s="512"/>
      <c r="AD1187" s="512"/>
      <c r="AE1187" s="512"/>
      <c r="AF1187" s="1149"/>
      <c r="AG1187" s="508"/>
      <c r="AH1187" s="1325"/>
      <c r="AI1187" s="1340">
        <f t="shared" si="559"/>
        <v>0</v>
      </c>
    </row>
    <row r="1188" spans="1:35" ht="30" x14ac:dyDescent="0.25">
      <c r="A1188" s="226">
        <v>1</v>
      </c>
      <c r="B1188" s="462" t="s">
        <v>200</v>
      </c>
      <c r="C1188" s="617"/>
      <c r="D1188" s="4"/>
      <c r="E1188" s="682"/>
      <c r="F1188" s="322"/>
      <c r="G1188" s="322"/>
      <c r="H1188" s="322"/>
      <c r="I1188" s="1762"/>
      <c r="J1188" s="1762"/>
      <c r="K1188" s="210"/>
      <c r="L1188" s="210"/>
      <c r="M1188" s="210"/>
      <c r="N1188" s="210"/>
      <c r="O1188" s="210"/>
      <c r="P1188" s="210"/>
      <c r="Q1188" s="512"/>
      <c r="R1188" s="512"/>
      <c r="S1188" s="512"/>
      <c r="T1188" s="512"/>
      <c r="U1188" s="512"/>
      <c r="V1188" s="512"/>
      <c r="W1188" s="512"/>
      <c r="X1188" s="955"/>
      <c r="Y1188" s="512"/>
      <c r="Z1188" s="975"/>
      <c r="AA1188" s="512"/>
      <c r="AB1188" s="512"/>
      <c r="AC1188" s="512"/>
      <c r="AD1188" s="512"/>
      <c r="AE1188" s="512"/>
      <c r="AF1188" s="1149"/>
      <c r="AG1188" s="508"/>
      <c r="AH1188" s="1325"/>
      <c r="AI1188" s="1340">
        <f t="shared" si="559"/>
        <v>0</v>
      </c>
    </row>
    <row r="1189" spans="1:35" ht="30" x14ac:dyDescent="0.25">
      <c r="A1189" s="226">
        <v>1</v>
      </c>
      <c r="B1189" s="463" t="s">
        <v>519</v>
      </c>
      <c r="C1189" s="617"/>
      <c r="D1189" s="4"/>
      <c r="E1189" s="683">
        <v>32300</v>
      </c>
      <c r="F1189" s="322">
        <f>ROUND(E1189/12*$B$4,0)</f>
        <v>18842</v>
      </c>
      <c r="G1189" s="322">
        <v>20112</v>
      </c>
      <c r="H1189" s="322">
        <f t="shared" ref="H1189:H1195" si="583">G1189/F1189*100</f>
        <v>106.7402611187772</v>
      </c>
      <c r="I1189" s="1762"/>
      <c r="J1189" s="1762"/>
      <c r="K1189" s="210"/>
      <c r="L1189" s="210"/>
      <c r="M1189" s="210"/>
      <c r="N1189" s="210"/>
      <c r="O1189" s="210"/>
      <c r="P1189" s="210"/>
      <c r="Q1189" s="512"/>
      <c r="R1189" s="512"/>
      <c r="S1189" s="512"/>
      <c r="T1189" s="512"/>
      <c r="U1189" s="512"/>
      <c r="V1189" s="512"/>
      <c r="W1189" s="512"/>
      <c r="X1189" s="955"/>
      <c r="Y1189" s="512"/>
      <c r="Z1189" s="975"/>
      <c r="AA1189" s="512"/>
      <c r="AB1189" s="512"/>
      <c r="AC1189" s="512"/>
      <c r="AD1189" s="512"/>
      <c r="AE1189" s="512"/>
      <c r="AF1189" s="1149"/>
      <c r="AG1189" s="508"/>
      <c r="AH1189" s="1325"/>
      <c r="AI1189" s="1340">
        <f t="shared" si="559"/>
        <v>0</v>
      </c>
    </row>
    <row r="1190" spans="1:35" ht="75" x14ac:dyDescent="0.25">
      <c r="A1190" s="226">
        <v>1</v>
      </c>
      <c r="B1190" s="463" t="s">
        <v>520</v>
      </c>
      <c r="C1190" s="617"/>
      <c r="D1190" s="4"/>
      <c r="E1190" s="683">
        <v>2500</v>
      </c>
      <c r="F1190" s="322">
        <f t="shared" ref="F1190:F1192" si="584">ROUND(E1190/12*$B$4,0)</f>
        <v>1458</v>
      </c>
      <c r="G1190" s="322">
        <v>873</v>
      </c>
      <c r="H1190" s="322">
        <f t="shared" si="583"/>
        <v>59.876543209876544</v>
      </c>
      <c r="I1190" s="1762"/>
      <c r="J1190" s="1762"/>
      <c r="K1190" s="210"/>
      <c r="L1190" s="210"/>
      <c r="M1190" s="210"/>
      <c r="N1190" s="210"/>
      <c r="O1190" s="210"/>
      <c r="P1190" s="210"/>
      <c r="Q1190" s="512"/>
      <c r="R1190" s="512"/>
      <c r="S1190" s="512"/>
      <c r="T1190" s="512"/>
      <c r="U1190" s="512"/>
      <c r="V1190" s="512"/>
      <c r="W1190" s="512"/>
      <c r="X1190" s="955"/>
      <c r="Y1190" s="512"/>
      <c r="Z1190" s="975"/>
      <c r="AA1190" s="512"/>
      <c r="AB1190" s="512"/>
      <c r="AC1190" s="512"/>
      <c r="AD1190" s="512"/>
      <c r="AE1190" s="512"/>
      <c r="AF1190" s="1149"/>
      <c r="AG1190" s="508"/>
      <c r="AH1190" s="1325"/>
      <c r="AI1190" s="1340">
        <f t="shared" si="559"/>
        <v>0</v>
      </c>
    </row>
    <row r="1191" spans="1:35" ht="45" x14ac:dyDescent="0.25">
      <c r="A1191" s="226">
        <v>1</v>
      </c>
      <c r="B1191" s="463" t="s">
        <v>521</v>
      </c>
      <c r="C1191" s="617"/>
      <c r="D1191" s="4"/>
      <c r="E1191" s="683">
        <v>16000</v>
      </c>
      <c r="F1191" s="322">
        <f t="shared" si="584"/>
        <v>9333</v>
      </c>
      <c r="G1191" s="322">
        <v>6122</v>
      </c>
      <c r="H1191" s="322">
        <f t="shared" si="583"/>
        <v>65.595199828565313</v>
      </c>
      <c r="I1191" s="1762"/>
      <c r="J1191" s="1762"/>
      <c r="K1191" s="210"/>
      <c r="L1191" s="210"/>
      <c r="M1191" s="210"/>
      <c r="N1191" s="210"/>
      <c r="O1191" s="210"/>
      <c r="P1191" s="210"/>
      <c r="Q1191" s="512"/>
      <c r="R1191" s="512"/>
      <c r="S1191" s="512"/>
      <c r="T1191" s="512"/>
      <c r="U1191" s="512"/>
      <c r="V1191" s="512"/>
      <c r="W1191" s="512"/>
      <c r="X1191" s="955"/>
      <c r="Y1191" s="512"/>
      <c r="Z1191" s="975"/>
      <c r="AA1191" s="512"/>
      <c r="AB1191" s="512"/>
      <c r="AC1191" s="512"/>
      <c r="AD1191" s="512"/>
      <c r="AE1191" s="512"/>
      <c r="AF1191" s="1149"/>
      <c r="AG1191" s="508"/>
      <c r="AH1191" s="1325"/>
      <c r="AI1191" s="1340">
        <f t="shared" si="559"/>
        <v>0</v>
      </c>
    </row>
    <row r="1192" spans="1:35" ht="105" x14ac:dyDescent="0.25">
      <c r="A1192" s="226">
        <v>1</v>
      </c>
      <c r="B1192" s="463" t="s">
        <v>522</v>
      </c>
      <c r="C1192" s="617"/>
      <c r="D1192" s="4"/>
      <c r="E1192" s="683">
        <v>4000</v>
      </c>
      <c r="F1192" s="322">
        <f t="shared" si="584"/>
        <v>2333</v>
      </c>
      <c r="G1192" s="322">
        <v>34</v>
      </c>
      <c r="H1192" s="322">
        <f t="shared" si="583"/>
        <v>1.4573510501500215</v>
      </c>
      <c r="I1192" s="1762"/>
      <c r="J1192" s="1762"/>
      <c r="K1192" s="210"/>
      <c r="L1192" s="210"/>
      <c r="M1192" s="210"/>
      <c r="N1192" s="210"/>
      <c r="O1192" s="210"/>
      <c r="P1192" s="210"/>
      <c r="Q1192" s="512"/>
      <c r="R1192" s="512"/>
      <c r="S1192" s="512"/>
      <c r="T1192" s="512"/>
      <c r="U1192" s="512"/>
      <c r="V1192" s="512"/>
      <c r="W1192" s="512"/>
      <c r="X1192" s="955"/>
      <c r="Y1192" s="512"/>
      <c r="Z1192" s="975"/>
      <c r="AA1192" s="512"/>
      <c r="AB1192" s="512"/>
      <c r="AC1192" s="512"/>
      <c r="AD1192" s="512"/>
      <c r="AE1192" s="512"/>
      <c r="AF1192" s="1149"/>
      <c r="AG1192" s="508"/>
      <c r="AH1192" s="1325"/>
      <c r="AI1192" s="1340">
        <f t="shared" si="559"/>
        <v>0</v>
      </c>
    </row>
    <row r="1193" spans="1:35" ht="29.25" x14ac:dyDescent="0.25">
      <c r="B1193" s="436" t="s">
        <v>133</v>
      </c>
      <c r="C1193" s="617"/>
      <c r="D1193" s="4"/>
      <c r="E1193" s="682">
        <f>E1194+E1195</f>
        <v>63353</v>
      </c>
      <c r="F1193" s="946">
        <f t="shared" ref="F1193:G1193" si="585">F1194+F1195</f>
        <v>36132.111111111109</v>
      </c>
      <c r="G1193" s="946">
        <f t="shared" si="585"/>
        <v>19331</v>
      </c>
      <c r="H1193" s="946">
        <f t="shared" si="583"/>
        <v>53.500887176380509</v>
      </c>
      <c r="I1193" s="1762"/>
      <c r="J1193" s="1762"/>
      <c r="K1193" s="210"/>
      <c r="L1193" s="210"/>
      <c r="M1193" s="210"/>
      <c r="N1193" s="210"/>
      <c r="O1193" s="210"/>
      <c r="P1193" s="210"/>
      <c r="Q1193" s="512"/>
      <c r="R1193" s="512"/>
      <c r="S1193" s="512"/>
      <c r="T1193" s="512"/>
      <c r="U1193" s="512"/>
      <c r="V1193" s="512"/>
      <c r="W1193" s="512"/>
      <c r="X1193" s="955"/>
      <c r="Y1193" s="512"/>
      <c r="Z1193" s="975"/>
      <c r="AA1193" s="512"/>
      <c r="AB1193" s="512"/>
      <c r="AC1193" s="512"/>
      <c r="AD1193" s="512"/>
      <c r="AE1193" s="512"/>
      <c r="AF1193" s="1149"/>
      <c r="AG1193" s="508"/>
      <c r="AH1193" s="1325"/>
      <c r="AI1193" s="1340">
        <f t="shared" si="559"/>
        <v>0</v>
      </c>
    </row>
    <row r="1194" spans="1:35" x14ac:dyDescent="0.25">
      <c r="B1194" s="275" t="s">
        <v>232</v>
      </c>
      <c r="C1194" s="617"/>
      <c r="D1194" s="4"/>
      <c r="E1194" s="683">
        <v>57424</v>
      </c>
      <c r="F1194" s="322">
        <f>ROUND(E1194/12*$B$4,0)</f>
        <v>33497</v>
      </c>
      <c r="G1194" s="322">
        <v>18844</v>
      </c>
      <c r="H1194" s="322">
        <f t="shared" si="583"/>
        <v>56.255784100068659</v>
      </c>
      <c r="I1194" s="1762"/>
      <c r="J1194" s="1762"/>
      <c r="K1194" s="210"/>
      <c r="L1194" s="210"/>
      <c r="M1194" s="210"/>
      <c r="N1194" s="210"/>
      <c r="O1194" s="210"/>
      <c r="P1194" s="210"/>
      <c r="Q1194" s="512"/>
      <c r="R1194" s="512"/>
      <c r="S1194" s="512"/>
      <c r="T1194" s="512"/>
      <c r="U1194" s="512"/>
      <c r="V1194" s="512"/>
      <c r="W1194" s="512"/>
      <c r="X1194" s="955"/>
      <c r="Y1194" s="512"/>
      <c r="Z1194" s="975"/>
      <c r="AA1194" s="512"/>
      <c r="AB1194" s="512"/>
      <c r="AC1194" s="512"/>
      <c r="AD1194" s="512"/>
      <c r="AE1194" s="512"/>
      <c r="AF1194" s="1149"/>
      <c r="AG1194" s="508"/>
      <c r="AH1194" s="1325"/>
      <c r="AI1194" s="1340">
        <f t="shared" si="559"/>
        <v>0</v>
      </c>
    </row>
    <row r="1195" spans="1:35" ht="75" x14ac:dyDescent="0.25">
      <c r="A1195" s="226">
        <v>1</v>
      </c>
      <c r="B1195" s="275" t="s">
        <v>592</v>
      </c>
      <c r="C1195" s="617"/>
      <c r="D1195" s="4"/>
      <c r="E1195" s="683">
        <v>5929</v>
      </c>
      <c r="F1195" s="3644">
        <f>E1195/9*4</f>
        <v>2635.1111111111113</v>
      </c>
      <c r="G1195" s="322">
        <v>487</v>
      </c>
      <c r="H1195" s="322">
        <f t="shared" si="583"/>
        <v>18.481194130544779</v>
      </c>
      <c r="I1195" s="1762"/>
      <c r="J1195" s="1762"/>
      <c r="K1195" s="210"/>
      <c r="L1195" s="210"/>
      <c r="M1195" s="210"/>
      <c r="N1195" s="210"/>
      <c r="O1195" s="210"/>
      <c r="P1195" s="210"/>
      <c r="Q1195" s="512"/>
      <c r="R1195" s="512"/>
      <c r="S1195" s="512"/>
      <c r="T1195" s="512"/>
      <c r="U1195" s="512"/>
      <c r="V1195" s="512"/>
      <c r="W1195" s="512"/>
      <c r="X1195" s="955"/>
      <c r="Y1195" s="512"/>
      <c r="Z1195" s="975"/>
      <c r="AA1195" s="512"/>
      <c r="AB1195" s="512"/>
      <c r="AC1195" s="512"/>
      <c r="AD1195" s="512"/>
      <c r="AE1195" s="512"/>
      <c r="AF1195" s="1149"/>
      <c r="AG1195" s="508"/>
      <c r="AH1195" s="1325"/>
      <c r="AI1195" s="1340">
        <f t="shared" si="559"/>
        <v>0</v>
      </c>
    </row>
    <row r="1196" spans="1:35" x14ac:dyDescent="0.25">
      <c r="A1196" s="226">
        <v>1</v>
      </c>
      <c r="B1196" s="3361" t="s">
        <v>201</v>
      </c>
      <c r="C1196" s="617"/>
      <c r="D1196" s="4"/>
      <c r="E1196" s="683"/>
      <c r="F1196" s="322"/>
      <c r="G1196" s="322"/>
      <c r="H1196" s="322"/>
      <c r="I1196" s="1762"/>
      <c r="J1196" s="1762"/>
      <c r="K1196" s="210"/>
      <c r="L1196" s="210"/>
      <c r="M1196" s="210"/>
      <c r="N1196" s="210"/>
      <c r="O1196" s="210"/>
      <c r="P1196" s="210"/>
      <c r="Q1196" s="512"/>
      <c r="R1196" s="512"/>
      <c r="S1196" s="512"/>
      <c r="T1196" s="512"/>
      <c r="U1196" s="512"/>
      <c r="V1196" s="512"/>
      <c r="W1196" s="512"/>
      <c r="X1196" s="955"/>
      <c r="Y1196" s="512"/>
      <c r="Z1196" s="975"/>
      <c r="AA1196" s="512"/>
      <c r="AB1196" s="512"/>
      <c r="AC1196" s="512"/>
      <c r="AD1196" s="512"/>
      <c r="AE1196" s="512"/>
      <c r="AF1196" s="1149"/>
      <c r="AG1196" s="508"/>
      <c r="AH1196" s="1325"/>
      <c r="AI1196" s="1340">
        <f t="shared" si="559"/>
        <v>0</v>
      </c>
    </row>
    <row r="1197" spans="1:35" ht="105.75" customHeight="1" x14ac:dyDescent="0.25">
      <c r="A1197" s="226">
        <v>1</v>
      </c>
      <c r="B1197" s="463" t="s">
        <v>594</v>
      </c>
      <c r="C1197" s="617"/>
      <c r="D1197" s="4"/>
      <c r="E1197" s="683">
        <v>29644</v>
      </c>
      <c r="F1197" s="716">
        <f t="shared" ref="F1197" si="586">ROUND(E1197/12*$B$4,0)</f>
        <v>17292</v>
      </c>
      <c r="G1197" s="946">
        <v>7822</v>
      </c>
      <c r="H1197" s="946">
        <f>G1197/F1197*100</f>
        <v>45.234790654637983</v>
      </c>
      <c r="I1197" s="1762"/>
      <c r="J1197" s="1762"/>
      <c r="K1197" s="210"/>
      <c r="L1197" s="210"/>
      <c r="M1197" s="210"/>
      <c r="N1197" s="210"/>
      <c r="O1197" s="210"/>
      <c r="P1197" s="210"/>
      <c r="Q1197" s="512">
        <v>52648.929759999999</v>
      </c>
      <c r="R1197" s="512">
        <v>52648.929759999999</v>
      </c>
      <c r="S1197" s="512">
        <v>52648.929759999999</v>
      </c>
      <c r="T1197" s="512">
        <v>52648.929759999999</v>
      </c>
      <c r="U1197" s="512">
        <v>52648.929759999999</v>
      </c>
      <c r="V1197" s="512">
        <v>52648.929759999999</v>
      </c>
      <c r="W1197" s="512">
        <v>52648.929759999999</v>
      </c>
      <c r="X1197" s="1092">
        <f>Q1197/12*$B$4+(R1197-Q1197)/11*6+(S1197-R1197)/10*5+(T1197-S1197)/9*4+(U1197-T1197)/8*3+(V1197-U1197)/7*2+(W1197-V1197)/6*1</f>
        <v>30711.875693333332</v>
      </c>
      <c r="Y1197" s="512">
        <f>AE1197-AD1197-AA1197</f>
        <v>13892.184880000003</v>
      </c>
      <c r="Z1197" s="975"/>
      <c r="AA1197" s="512"/>
      <c r="AB1197" s="512">
        <f>Y1197-X1197</f>
        <v>-16819.690813333327</v>
      </c>
      <c r="AC1197" s="512"/>
      <c r="AD1197" s="512">
        <v>0</v>
      </c>
      <c r="AE1197" s="512">
        <v>13892.184880000003</v>
      </c>
      <c r="AF1197" s="1153"/>
      <c r="AG1197" s="508"/>
      <c r="AH1197" s="1325"/>
      <c r="AI1197" s="1340">
        <f t="shared" si="559"/>
        <v>13892184.880000003</v>
      </c>
    </row>
    <row r="1198" spans="1:35" ht="63" x14ac:dyDescent="0.25">
      <c r="A1198" s="226">
        <v>1</v>
      </c>
      <c r="B1198" s="681" t="s">
        <v>525</v>
      </c>
      <c r="C1198" s="617"/>
      <c r="D1198" s="4"/>
      <c r="E1198" s="682">
        <f>SUM(E1199,E1206)</f>
        <v>36648</v>
      </c>
      <c r="F1198" s="716">
        <f t="shared" ref="F1198:G1198" si="587">SUM(F1199,F1206)</f>
        <v>21378</v>
      </c>
      <c r="G1198" s="946">
        <f t="shared" si="587"/>
        <v>12560</v>
      </c>
      <c r="H1198" s="322">
        <f>G1198/F1198*100</f>
        <v>58.7519880250725</v>
      </c>
      <c r="I1198" s="1762"/>
      <c r="J1198" s="1762"/>
      <c r="K1198" s="210"/>
      <c r="L1198" s="210"/>
      <c r="M1198" s="210"/>
      <c r="N1198" s="210"/>
      <c r="O1198" s="210"/>
      <c r="P1198" s="210"/>
      <c r="Q1198" s="512">
        <f t="shared" ref="Q1198:AE1198" si="588">SUM(Q1199,Q1206)</f>
        <v>111731.77659754753</v>
      </c>
      <c r="R1198" s="512">
        <f t="shared" ref="R1198:S1198" si="589">SUM(R1199,R1206)</f>
        <v>111731.77659754753</v>
      </c>
      <c r="S1198" s="512">
        <f t="shared" si="589"/>
        <v>111731.77659754753</v>
      </c>
      <c r="T1198" s="512">
        <f t="shared" ref="T1198:U1198" si="590">SUM(T1199,T1206)</f>
        <v>111731.77659754753</v>
      </c>
      <c r="U1198" s="512">
        <f t="shared" si="590"/>
        <v>111731.77659754753</v>
      </c>
      <c r="V1198" s="512">
        <f t="shared" ref="V1198:W1198" si="591">SUM(V1199,V1206)</f>
        <v>111731.77659754753</v>
      </c>
      <c r="W1198" s="512">
        <f t="shared" si="591"/>
        <v>111731.77659754753</v>
      </c>
      <c r="X1198" s="955">
        <f t="shared" si="588"/>
        <v>65176.869681902732</v>
      </c>
      <c r="Y1198" s="512">
        <f t="shared" si="588"/>
        <v>32354.883929999996</v>
      </c>
      <c r="Z1198" s="975">
        <f t="shared" si="588"/>
        <v>0</v>
      </c>
      <c r="AA1198" s="512">
        <f t="shared" si="588"/>
        <v>0</v>
      </c>
      <c r="AB1198" s="512">
        <f t="shared" si="588"/>
        <v>-32821.985751902728</v>
      </c>
      <c r="AC1198" s="512">
        <f t="shared" si="588"/>
        <v>0</v>
      </c>
      <c r="AD1198" s="512">
        <f t="shared" si="588"/>
        <v>0</v>
      </c>
      <c r="AE1198" s="512">
        <f t="shared" si="588"/>
        <v>32354.883929999996</v>
      </c>
      <c r="AF1198" s="1153"/>
      <c r="AG1198" s="508"/>
      <c r="AH1198" s="1325"/>
      <c r="AI1198" s="1340">
        <f t="shared" si="559"/>
        <v>32354883.929999996</v>
      </c>
    </row>
    <row r="1199" spans="1:35" ht="30" x14ac:dyDescent="0.25">
      <c r="A1199" s="226">
        <v>1</v>
      </c>
      <c r="B1199" s="659" t="s">
        <v>285</v>
      </c>
      <c r="C1199" s="617"/>
      <c r="D1199" s="4"/>
      <c r="E1199" s="683">
        <f>SUM(E1200:E1205)</f>
        <v>30371</v>
      </c>
      <c r="F1199" s="212">
        <f t="shared" ref="F1199:G1199" si="592">SUM(F1200:F1205)</f>
        <v>17716</v>
      </c>
      <c r="G1199" s="322">
        <f t="shared" si="592"/>
        <v>9542</v>
      </c>
      <c r="H1199" s="322">
        <f>G1199/F1199*100</f>
        <v>53.860916685482053</v>
      </c>
      <c r="I1199" s="1762"/>
      <c r="J1199" s="1762"/>
      <c r="K1199" s="210"/>
      <c r="L1199" s="210"/>
      <c r="M1199" s="210"/>
      <c r="N1199" s="210"/>
      <c r="O1199" s="210"/>
      <c r="P1199" s="210"/>
      <c r="Q1199" s="512">
        <f t="shared" ref="Q1199:AE1199" si="593">SUM(Q1200:Q1205)</f>
        <v>102892.75627754754</v>
      </c>
      <c r="R1199" s="512">
        <f t="shared" ref="R1199:S1199" si="594">SUM(R1200:R1205)</f>
        <v>102892.75627754754</v>
      </c>
      <c r="S1199" s="512">
        <f t="shared" si="594"/>
        <v>102892.75627754754</v>
      </c>
      <c r="T1199" s="512">
        <f t="shared" ref="T1199:U1199" si="595">SUM(T1200:T1205)</f>
        <v>102892.75627754754</v>
      </c>
      <c r="U1199" s="512">
        <f t="shared" si="595"/>
        <v>102892.75627754754</v>
      </c>
      <c r="V1199" s="512">
        <f t="shared" ref="V1199:W1199" si="596">SUM(V1200:V1205)</f>
        <v>102892.75627754754</v>
      </c>
      <c r="W1199" s="512">
        <f t="shared" si="596"/>
        <v>102892.75627754754</v>
      </c>
      <c r="X1199" s="955">
        <f t="shared" si="593"/>
        <v>60020.774495236066</v>
      </c>
      <c r="Y1199" s="512">
        <f t="shared" si="593"/>
        <v>28205.441279999995</v>
      </c>
      <c r="Z1199" s="975">
        <f t="shared" si="593"/>
        <v>0</v>
      </c>
      <c r="AA1199" s="512">
        <f t="shared" si="593"/>
        <v>0</v>
      </c>
      <c r="AB1199" s="512">
        <f t="shared" si="593"/>
        <v>-31815.333215236064</v>
      </c>
      <c r="AC1199" s="512">
        <f t="shared" si="593"/>
        <v>0</v>
      </c>
      <c r="AD1199" s="512">
        <f t="shared" si="593"/>
        <v>0</v>
      </c>
      <c r="AE1199" s="512">
        <f t="shared" si="593"/>
        <v>28205.441279999995</v>
      </c>
      <c r="AF1199" s="1149"/>
      <c r="AG1199" s="508"/>
      <c r="AH1199" s="1325"/>
      <c r="AI1199" s="1340">
        <f t="shared" si="559"/>
        <v>28205441.279999994</v>
      </c>
    </row>
    <row r="1200" spans="1:35" ht="30" x14ac:dyDescent="0.25">
      <c r="A1200" s="226">
        <v>1</v>
      </c>
      <c r="B1200" s="463" t="s">
        <v>526</v>
      </c>
      <c r="C1200" s="617"/>
      <c r="D1200" s="4"/>
      <c r="E1200" s="683">
        <v>23868</v>
      </c>
      <c r="F1200" s="212">
        <f>ROUND(E1200/12*$B$4,0)</f>
        <v>13923</v>
      </c>
      <c r="G1200" s="322">
        <v>7916</v>
      </c>
      <c r="H1200" s="322">
        <f>G1200/F1200*100</f>
        <v>56.855562737915676</v>
      </c>
      <c r="I1200" s="1762"/>
      <c r="J1200" s="1762"/>
      <c r="K1200" s="210"/>
      <c r="L1200" s="210"/>
      <c r="M1200" s="210"/>
      <c r="N1200" s="210"/>
      <c r="O1200" s="210"/>
      <c r="P1200" s="210"/>
      <c r="Q1200" s="512">
        <v>92775.873217547531</v>
      </c>
      <c r="R1200" s="512">
        <v>92775.873217547531</v>
      </c>
      <c r="S1200" s="512">
        <v>92775.873217547531</v>
      </c>
      <c r="T1200" s="512">
        <v>92775.873217547531</v>
      </c>
      <c r="U1200" s="512">
        <v>92775.873217547531</v>
      </c>
      <c r="V1200" s="512">
        <v>92775.873217547531</v>
      </c>
      <c r="W1200" s="512">
        <v>92775.873217547531</v>
      </c>
      <c r="X1200" s="955">
        <f>Q1200/12*$B$4+(R1200-Q1200)/11*6+(S1200-R1200)/10*5+(T1200-S1200)/9*4+(U1200-T1200)/8*3+(V1200-U1200)/7*2+(W1200-V1200)/6*1</f>
        <v>54119.25937690273</v>
      </c>
      <c r="Y1200" s="512">
        <f>AE1200-AD1200-AA1200</f>
        <v>26291.854799999997</v>
      </c>
      <c r="Z1200" s="975"/>
      <c r="AA1200" s="512"/>
      <c r="AB1200" s="512">
        <f>Y1200-X1200</f>
        <v>-27827.404576902733</v>
      </c>
      <c r="AC1200" s="512"/>
      <c r="AD1200" s="512">
        <v>0</v>
      </c>
      <c r="AE1200" s="512">
        <v>26291.854799999997</v>
      </c>
      <c r="AF1200" s="1149"/>
      <c r="AG1200" s="508"/>
      <c r="AH1200" s="1325"/>
      <c r="AI1200" s="1340">
        <f t="shared" ref="AI1200:AI1263" si="597">AE1200*1000</f>
        <v>26291854.799999997</v>
      </c>
    </row>
    <row r="1201" spans="1:35" ht="60" x14ac:dyDescent="0.25">
      <c r="A1201" s="226">
        <v>1</v>
      </c>
      <c r="B1201" s="463" t="s">
        <v>547</v>
      </c>
      <c r="C1201" s="636"/>
      <c r="D1201" s="4"/>
      <c r="E1201" s="683"/>
      <c r="F1201" s="212"/>
      <c r="G1201" s="322"/>
      <c r="H1201" s="322"/>
      <c r="I1201" s="1762"/>
      <c r="J1201" s="1762"/>
      <c r="K1201" s="210"/>
      <c r="L1201" s="210"/>
      <c r="M1201" s="210"/>
      <c r="N1201" s="210"/>
      <c r="O1201" s="210"/>
      <c r="P1201" s="210"/>
      <c r="Q1201" s="512"/>
      <c r="R1201" s="512"/>
      <c r="S1201" s="512"/>
      <c r="T1201" s="512"/>
      <c r="U1201" s="512"/>
      <c r="V1201" s="512"/>
      <c r="W1201" s="512"/>
      <c r="X1201" s="955"/>
      <c r="Y1201" s="512"/>
      <c r="Z1201" s="975"/>
      <c r="AA1201" s="512"/>
      <c r="AB1201" s="512"/>
      <c r="AC1201" s="512"/>
      <c r="AD1201" s="512"/>
      <c r="AE1201" s="512"/>
      <c r="AF1201" s="1149"/>
      <c r="AG1201" s="508"/>
      <c r="AH1201" s="1325"/>
      <c r="AI1201" s="1340">
        <f t="shared" si="597"/>
        <v>0</v>
      </c>
    </row>
    <row r="1202" spans="1:35" ht="30" x14ac:dyDescent="0.25">
      <c r="A1202" s="226">
        <v>1</v>
      </c>
      <c r="B1202" s="463" t="s">
        <v>527</v>
      </c>
      <c r="C1202" s="1961"/>
      <c r="D1202" s="4"/>
      <c r="E1202" s="683">
        <v>6503</v>
      </c>
      <c r="F1202" s="218">
        <f>ROUND(E1202/12*$B$4,0)</f>
        <v>3793</v>
      </c>
      <c r="G1202" s="322">
        <v>1626</v>
      </c>
      <c r="H1202" s="322">
        <f>G1202/F1202*100</f>
        <v>42.868441866596363</v>
      </c>
      <c r="I1202" s="1762"/>
      <c r="J1202" s="1785"/>
      <c r="K1202" s="210"/>
      <c r="L1202" s="1786"/>
      <c r="M1202" s="1786"/>
      <c r="N1202" s="1786"/>
      <c r="O1202" s="210"/>
      <c r="P1202" s="210"/>
      <c r="Q1202" s="513">
        <v>10116.88306</v>
      </c>
      <c r="R1202" s="513">
        <v>10116.88306</v>
      </c>
      <c r="S1202" s="513">
        <v>10116.88306</v>
      </c>
      <c r="T1202" s="513">
        <v>10116.88306</v>
      </c>
      <c r="U1202" s="513">
        <v>10116.88306</v>
      </c>
      <c r="V1202" s="513">
        <v>10116.88306</v>
      </c>
      <c r="W1202" s="513">
        <v>10116.88306</v>
      </c>
      <c r="X1202" s="1091">
        <f>Q1202/12*$B$4+(R1202-Q1202)/11*6+(S1202-R1202)/10*5+(T1202-S1202)/9*4+(U1202-T1202)/8*3+(V1202-U1202)/7*2+(W1202-V1202)/6*1</f>
        <v>5901.5151183333328</v>
      </c>
      <c r="Y1202" s="512">
        <f>AE1202-AD1202-AA1202</f>
        <v>1909.8311400000002</v>
      </c>
      <c r="Z1202" s="975"/>
      <c r="AA1202" s="513"/>
      <c r="AB1202" s="512">
        <f>Y1202-X1202</f>
        <v>-3991.6839783333326</v>
      </c>
      <c r="AC1202" s="513"/>
      <c r="AD1202" s="513">
        <v>0</v>
      </c>
      <c r="AE1202" s="513">
        <v>1909.8311400000002</v>
      </c>
      <c r="AF1202" s="1984"/>
      <c r="AG1202" s="508"/>
      <c r="AH1202" s="1325"/>
      <c r="AI1202" s="1340">
        <f t="shared" si="597"/>
        <v>1909831.1400000001</v>
      </c>
    </row>
    <row r="1203" spans="1:35" ht="30" x14ac:dyDescent="0.25">
      <c r="A1203" s="226">
        <v>1</v>
      </c>
      <c r="B1203" s="463" t="s">
        <v>528</v>
      </c>
      <c r="C1203" s="1957"/>
      <c r="D1203" s="2030"/>
      <c r="E1203" s="683"/>
      <c r="F1203" s="1909"/>
      <c r="G1203" s="473"/>
      <c r="H1203" s="322"/>
      <c r="I1203" s="1780"/>
      <c r="J1203" s="1785"/>
      <c r="K1203" s="1779"/>
      <c r="L1203" s="210"/>
      <c r="M1203" s="1786"/>
      <c r="N1203" s="210"/>
      <c r="O1203" s="210"/>
      <c r="P1203" s="1779"/>
      <c r="Q1203" s="513"/>
      <c r="R1203" s="513"/>
      <c r="S1203" s="513"/>
      <c r="T1203" s="513"/>
      <c r="U1203" s="513"/>
      <c r="V1203" s="513"/>
      <c r="W1203" s="513"/>
      <c r="X1203" s="1091">
        <f>Q1203/12*$B$4</f>
        <v>0</v>
      </c>
      <c r="Y1203" s="514">
        <f>AE1203-AD1203-AA1203</f>
        <v>3.7553400000000003</v>
      </c>
      <c r="Z1203" s="1522"/>
      <c r="AA1203" s="512"/>
      <c r="AB1203" s="514">
        <f>Y1203-X1203</f>
        <v>3.7553400000000003</v>
      </c>
      <c r="AC1203" s="512"/>
      <c r="AD1203" s="512">
        <v>0</v>
      </c>
      <c r="AE1203" s="512">
        <v>3.7553400000000003</v>
      </c>
      <c r="AF1203" s="1963"/>
      <c r="AG1203" s="1082"/>
      <c r="AH1203" s="1325"/>
      <c r="AI1203" s="1340">
        <f t="shared" si="597"/>
        <v>3755.34</v>
      </c>
    </row>
    <row r="1204" spans="1:35" ht="45" x14ac:dyDescent="0.25">
      <c r="A1204" s="226">
        <v>1</v>
      </c>
      <c r="B1204" s="463" t="s">
        <v>529</v>
      </c>
      <c r="C1204" s="616"/>
      <c r="D1204" s="4"/>
      <c r="E1204" s="683"/>
      <c r="F1204" s="212"/>
      <c r="G1204" s="328"/>
      <c r="H1204" s="328"/>
      <c r="I1204" s="1762"/>
      <c r="J1204" s="1762"/>
      <c r="K1204" s="210"/>
      <c r="L1204" s="1755"/>
      <c r="M1204" s="210"/>
      <c r="N1204" s="1755"/>
      <c r="O1204" s="1755"/>
      <c r="P1204" s="210"/>
      <c r="Q1204" s="512"/>
      <c r="R1204" s="512"/>
      <c r="S1204" s="512"/>
      <c r="T1204" s="512"/>
      <c r="U1204" s="512"/>
      <c r="V1204" s="512"/>
      <c r="W1204" s="512"/>
      <c r="X1204" s="955"/>
      <c r="Y1204" s="512">
        <f>AE1204-AD1204-AA1204</f>
        <v>0</v>
      </c>
      <c r="Z1204" s="975"/>
      <c r="AA1204" s="512"/>
      <c r="AB1204" s="512"/>
      <c r="AC1204" s="511"/>
      <c r="AD1204" s="511"/>
      <c r="AE1204" s="512"/>
      <c r="AF1204" s="1131"/>
      <c r="AG1204" s="508"/>
      <c r="AH1204" s="1325"/>
      <c r="AI1204" s="1340">
        <f t="shared" si="597"/>
        <v>0</v>
      </c>
    </row>
    <row r="1205" spans="1:35" ht="30" x14ac:dyDescent="0.25">
      <c r="A1205" s="226">
        <v>1</v>
      </c>
      <c r="B1205" s="463" t="s">
        <v>530</v>
      </c>
      <c r="C1205" s="616"/>
      <c r="D1205" s="1903"/>
      <c r="E1205" s="683"/>
      <c r="F1205" s="215"/>
      <c r="G1205" s="328"/>
      <c r="H1205" s="328"/>
      <c r="I1205" s="1754"/>
      <c r="J1205" s="1754"/>
      <c r="K1205" s="1755"/>
      <c r="L1205" s="1755"/>
      <c r="M1205" s="1755"/>
      <c r="N1205" s="1755"/>
      <c r="O1205" s="1755"/>
      <c r="P1205" s="1755"/>
      <c r="Q1205" s="512"/>
      <c r="R1205" s="512"/>
      <c r="S1205" s="512"/>
      <c r="T1205" s="512"/>
      <c r="U1205" s="512"/>
      <c r="V1205" s="512"/>
      <c r="W1205" s="512"/>
      <c r="X1205" s="955"/>
      <c r="Y1205" s="512"/>
      <c r="Z1205" s="975"/>
      <c r="AA1205" s="512"/>
      <c r="AB1205" s="512"/>
      <c r="AC1205" s="512"/>
      <c r="AD1205" s="512"/>
      <c r="AE1205" s="512"/>
      <c r="AF1205" s="1131"/>
      <c r="AG1205" s="508"/>
      <c r="AH1205" s="1325"/>
      <c r="AI1205" s="1340">
        <f t="shared" si="597"/>
        <v>0</v>
      </c>
    </row>
    <row r="1206" spans="1:35" ht="60" x14ac:dyDescent="0.25">
      <c r="A1206" s="226">
        <v>1</v>
      </c>
      <c r="B1206" s="659" t="s">
        <v>286</v>
      </c>
      <c r="C1206" s="617"/>
      <c r="D1206" s="4"/>
      <c r="E1206" s="682">
        <f>E1207+E1209+E1210</f>
        <v>6277</v>
      </c>
      <c r="F1206" s="946">
        <f t="shared" ref="F1206:G1206" si="598">F1207+F1209+F1210</f>
        <v>3662</v>
      </c>
      <c r="G1206" s="946">
        <f t="shared" si="598"/>
        <v>3018</v>
      </c>
      <c r="H1206" s="946">
        <f>G1206/F1206*100</f>
        <v>82.41398143091206</v>
      </c>
      <c r="I1206" s="1762"/>
      <c r="J1206" s="1762"/>
      <c r="K1206" s="210"/>
      <c r="L1206" s="210"/>
      <c r="M1206" s="210"/>
      <c r="N1206" s="210"/>
      <c r="O1206" s="210"/>
      <c r="P1206" s="210"/>
      <c r="Q1206" s="512">
        <f t="shared" ref="Q1206:R1206" si="599">Q1207+Q1209+Q1210</f>
        <v>8839.0203199999996</v>
      </c>
      <c r="R1206" s="512">
        <f t="shared" si="599"/>
        <v>8839.0203199999996</v>
      </c>
      <c r="S1206" s="512">
        <f t="shared" ref="S1206:T1206" si="600">S1207+S1209+S1210</f>
        <v>8839.0203199999996</v>
      </c>
      <c r="T1206" s="512">
        <f t="shared" si="600"/>
        <v>8839.0203199999996</v>
      </c>
      <c r="U1206" s="512">
        <f t="shared" ref="U1206:V1206" si="601">U1207+U1209+U1210</f>
        <v>8839.0203199999996</v>
      </c>
      <c r="V1206" s="512">
        <f t="shared" si="601"/>
        <v>8839.0203199999996</v>
      </c>
      <c r="W1206" s="512">
        <f t="shared" ref="W1206" si="602">W1207+W1209+W1210</f>
        <v>8839.0203199999996</v>
      </c>
      <c r="X1206" s="955">
        <f t="shared" ref="X1206" si="603">X1207+X1209+X1210</f>
        <v>5156.0951866666665</v>
      </c>
      <c r="Y1206" s="512">
        <f t="shared" ref="Y1206" si="604">Y1207+Y1209+Y1210</f>
        <v>4149.442649999999</v>
      </c>
      <c r="Z1206" s="975">
        <f t="shared" ref="Z1206" si="605">Z1207+Z1209+Z1210</f>
        <v>0</v>
      </c>
      <c r="AA1206" s="512">
        <f t="shared" ref="AA1206" si="606">AA1207+AA1209+AA1210</f>
        <v>0</v>
      </c>
      <c r="AB1206" s="512">
        <f t="shared" ref="AB1206" si="607">AB1207+AB1209+AB1210</f>
        <v>-1006.6525366666674</v>
      </c>
      <c r="AC1206" s="512">
        <f t="shared" ref="AC1206" si="608">AC1207+AC1209+AC1210</f>
        <v>0</v>
      </c>
      <c r="AD1206" s="512">
        <f t="shared" ref="AD1206" si="609">AD1207+AD1209+AD1210</f>
        <v>0</v>
      </c>
      <c r="AE1206" s="512">
        <f t="shared" ref="AE1206" si="610">AE1207+AE1209+AE1210</f>
        <v>4149.442649999999</v>
      </c>
      <c r="AF1206" s="1149"/>
      <c r="AG1206" s="508"/>
      <c r="AH1206" s="1325"/>
      <c r="AI1206" s="1340">
        <f t="shared" si="597"/>
        <v>4149442.649999999</v>
      </c>
    </row>
    <row r="1207" spans="1:35" ht="45" x14ac:dyDescent="0.25">
      <c r="A1207" s="226">
        <v>1</v>
      </c>
      <c r="B1207" s="463" t="s">
        <v>531</v>
      </c>
      <c r="C1207" s="617"/>
      <c r="D1207" s="4"/>
      <c r="E1207" s="683">
        <v>6277</v>
      </c>
      <c r="F1207" s="212">
        <f>ROUND(E1207/12*$B$4,0)</f>
        <v>3662</v>
      </c>
      <c r="G1207" s="322">
        <v>3018</v>
      </c>
      <c r="H1207" s="322">
        <f>G1207/F1207*100</f>
        <v>82.41398143091206</v>
      </c>
      <c r="I1207" s="1762"/>
      <c r="J1207" s="1762"/>
      <c r="K1207" s="210"/>
      <c r="L1207" s="210"/>
      <c r="M1207" s="210"/>
      <c r="N1207" s="210"/>
      <c r="O1207" s="210"/>
      <c r="P1207" s="210"/>
      <c r="Q1207" s="512">
        <v>8839.0203199999996</v>
      </c>
      <c r="R1207" s="512">
        <v>8839.0203199999996</v>
      </c>
      <c r="S1207" s="512">
        <v>8839.0203199999996</v>
      </c>
      <c r="T1207" s="512">
        <v>8839.0203199999996</v>
      </c>
      <c r="U1207" s="512">
        <v>8839.0203199999996</v>
      </c>
      <c r="V1207" s="512">
        <v>8839.0203199999996</v>
      </c>
      <c r="W1207" s="512">
        <v>8839.0203199999996</v>
      </c>
      <c r="X1207" s="955">
        <f>Q1207/12*$B$4+(R1207-Q1207)/11*6+(S1207-R1207)/10*5+(T1207-S1207)/9*4+(U1207-T1207)/8*3+(V1207-U1207)/7*2+(W1207-V1207)/6*1</f>
        <v>5156.0951866666665</v>
      </c>
      <c r="Y1207" s="512">
        <f>AE1207-AD1207-AA1207</f>
        <v>4149.442649999999</v>
      </c>
      <c r="Z1207" s="975"/>
      <c r="AA1207" s="512"/>
      <c r="AB1207" s="512">
        <f>Y1207-X1207</f>
        <v>-1006.6525366666674</v>
      </c>
      <c r="AC1207" s="512"/>
      <c r="AD1207" s="512">
        <v>0</v>
      </c>
      <c r="AE1207" s="512">
        <v>4149.442649999999</v>
      </c>
      <c r="AF1207" s="1149"/>
      <c r="AG1207" s="508"/>
      <c r="AH1207" s="1325"/>
      <c r="AI1207" s="1340">
        <f t="shared" si="597"/>
        <v>4149442.649999999</v>
      </c>
    </row>
    <row r="1208" spans="1:35" s="2536" customFormat="1" ht="30" x14ac:dyDescent="0.25">
      <c r="B1208" s="463" t="s">
        <v>568</v>
      </c>
      <c r="C1208" s="617"/>
      <c r="D1208" s="4"/>
      <c r="E1208" s="683"/>
      <c r="F1208" s="212"/>
      <c r="G1208" s="322">
        <v>18</v>
      </c>
      <c r="H1208" s="322"/>
      <c r="I1208" s="1762"/>
      <c r="J1208" s="1762"/>
      <c r="K1208" s="210"/>
      <c r="L1208" s="210"/>
      <c r="M1208" s="210"/>
      <c r="N1208" s="210"/>
      <c r="O1208" s="210"/>
      <c r="P1208" s="210"/>
      <c r="Q1208" s="512"/>
      <c r="R1208" s="512"/>
      <c r="S1208" s="512"/>
      <c r="T1208" s="512"/>
      <c r="U1208" s="512"/>
      <c r="V1208" s="512"/>
      <c r="W1208" s="512"/>
      <c r="X1208" s="955"/>
      <c r="Y1208" s="512"/>
      <c r="Z1208" s="975"/>
      <c r="AA1208" s="512"/>
      <c r="AB1208" s="512"/>
      <c r="AC1208" s="512"/>
      <c r="AD1208" s="512"/>
      <c r="AE1208" s="512"/>
      <c r="AF1208" s="1149"/>
      <c r="AG1208" s="508"/>
      <c r="AH1208" s="1325"/>
      <c r="AI1208" s="1340">
        <f t="shared" si="597"/>
        <v>0</v>
      </c>
    </row>
    <row r="1209" spans="1:35" ht="75" x14ac:dyDescent="0.25">
      <c r="B1209" s="463" t="s">
        <v>532</v>
      </c>
      <c r="C1209" s="617"/>
      <c r="D1209" s="4"/>
      <c r="E1209" s="682"/>
      <c r="F1209" s="212"/>
      <c r="G1209" s="322"/>
      <c r="H1209" s="322"/>
      <c r="I1209" s="1762"/>
      <c r="J1209" s="1762"/>
      <c r="K1209" s="210"/>
      <c r="L1209" s="210"/>
      <c r="M1209" s="210"/>
      <c r="N1209" s="210"/>
      <c r="O1209" s="210"/>
      <c r="P1209" s="210"/>
      <c r="Q1209" s="512"/>
      <c r="R1209" s="512"/>
      <c r="S1209" s="512"/>
      <c r="T1209" s="512"/>
      <c r="U1209" s="512"/>
      <c r="V1209" s="512"/>
      <c r="W1209" s="512"/>
      <c r="X1209" s="955"/>
      <c r="Y1209" s="512"/>
      <c r="Z1209" s="975"/>
      <c r="AA1209" s="512"/>
      <c r="AB1209" s="512"/>
      <c r="AC1209" s="512"/>
      <c r="AD1209" s="512"/>
      <c r="AE1209" s="512"/>
      <c r="AF1209" s="1149"/>
      <c r="AG1209" s="508"/>
      <c r="AH1209" s="1325"/>
      <c r="AI1209" s="1340">
        <f t="shared" si="597"/>
        <v>0</v>
      </c>
    </row>
    <row r="1210" spans="1:35" ht="60" x14ac:dyDescent="0.25">
      <c r="A1210" s="226">
        <v>1</v>
      </c>
      <c r="B1210" s="463" t="s">
        <v>533</v>
      </c>
      <c r="C1210" s="617"/>
      <c r="D1210" s="4"/>
      <c r="E1210" s="682"/>
      <c r="F1210" s="212"/>
      <c r="G1210" s="322"/>
      <c r="H1210" s="322"/>
      <c r="I1210" s="1762"/>
      <c r="J1210" s="1762"/>
      <c r="K1210" s="210"/>
      <c r="L1210" s="210"/>
      <c r="M1210" s="210"/>
      <c r="N1210" s="210"/>
      <c r="O1210" s="210"/>
      <c r="P1210" s="210"/>
      <c r="Q1210" s="512"/>
      <c r="R1210" s="512"/>
      <c r="S1210" s="512"/>
      <c r="T1210" s="512"/>
      <c r="U1210" s="512"/>
      <c r="V1210" s="512"/>
      <c r="W1210" s="512"/>
      <c r="X1210" s="955"/>
      <c r="Y1210" s="512"/>
      <c r="Z1210" s="975"/>
      <c r="AA1210" s="512"/>
      <c r="AB1210" s="512"/>
      <c r="AC1210" s="512"/>
      <c r="AD1210" s="512"/>
      <c r="AE1210" s="512"/>
      <c r="AF1210" s="1149"/>
      <c r="AG1210" s="508"/>
      <c r="AH1210" s="1325"/>
      <c r="AI1210" s="1340">
        <f t="shared" si="597"/>
        <v>0</v>
      </c>
    </row>
    <row r="1211" spans="1:35" ht="29.25" x14ac:dyDescent="0.25">
      <c r="A1211" s="226">
        <v>1</v>
      </c>
      <c r="B1211" s="2531" t="s">
        <v>327</v>
      </c>
      <c r="C1211" s="617"/>
      <c r="D1211" s="4"/>
      <c r="E1211" s="682">
        <f>E1212+E1213+E1217+E1218+E1219+E1220+E1221*5</f>
        <v>8661</v>
      </c>
      <c r="F1211" s="716">
        <f t="shared" ref="F1211:G1211" si="611">F1212+F1213+F1217+F1218+F1219+F1220+F1221*5</f>
        <v>5038.4444444444443</v>
      </c>
      <c r="G1211" s="946">
        <f t="shared" si="611"/>
        <v>3042</v>
      </c>
      <c r="H1211" s="946">
        <f>G1211/F1211*100</f>
        <v>60.375777356326907</v>
      </c>
      <c r="I1211" s="1762"/>
      <c r="J1211" s="1762"/>
      <c r="K1211" s="210"/>
      <c r="L1211" s="210"/>
      <c r="M1211" s="210"/>
      <c r="N1211" s="210"/>
      <c r="O1211" s="210"/>
      <c r="P1211" s="210"/>
      <c r="Q1211" s="512">
        <v>760.55999999999256</v>
      </c>
      <c r="R1211" s="512">
        <v>760.55999999999256</v>
      </c>
      <c r="S1211" s="512">
        <v>760.55999999999256</v>
      </c>
      <c r="T1211" s="512">
        <v>760.55999999999256</v>
      </c>
      <c r="U1211" s="512">
        <v>760.55999999999256</v>
      </c>
      <c r="V1211" s="512">
        <v>532.391999999993</v>
      </c>
      <c r="W1211" s="512">
        <v>532.391999999993</v>
      </c>
      <c r="X1211" s="955">
        <f>Q1211/12*$B$4+(R1211-Q1211)/11*6+(S1211-R1211)/10*5+(T1211-S1211)/9*4+(U1211-T1211)/8*3+(V1211-U1211)/7*2+(W1211-V1211)/6*1</f>
        <v>378.46914285713865</v>
      </c>
      <c r="Y1211" s="512">
        <f>AE1211-AD1211-AA1211</f>
        <v>28.521000000000001</v>
      </c>
      <c r="Z1211" s="975"/>
      <c r="AA1211" s="512"/>
      <c r="AB1211" s="512">
        <f>Y1211-X1211</f>
        <v>-349.94814285713863</v>
      </c>
      <c r="AC1211" s="512">
        <v>-88.430050000000008</v>
      </c>
      <c r="AD1211" s="512">
        <v>0</v>
      </c>
      <c r="AE1211" s="512">
        <v>28.521000000000001</v>
      </c>
      <c r="AF1211" s="1149"/>
      <c r="AG1211" s="508"/>
      <c r="AH1211" s="1325"/>
      <c r="AI1211" s="1340">
        <f t="shared" si="597"/>
        <v>28521</v>
      </c>
    </row>
    <row r="1212" spans="1:35" x14ac:dyDescent="0.25">
      <c r="A1212" s="226">
        <v>1</v>
      </c>
      <c r="B1212" s="463" t="s">
        <v>318</v>
      </c>
      <c r="C1212" s="617"/>
      <c r="D1212" s="4"/>
      <c r="E1212" s="682"/>
      <c r="F1212" s="212"/>
      <c r="G1212" s="322"/>
      <c r="H1212" s="322"/>
      <c r="I1212" s="1762"/>
      <c r="J1212" s="1762"/>
      <c r="K1212" s="210"/>
      <c r="L1212" s="210"/>
      <c r="M1212" s="210"/>
      <c r="N1212" s="210"/>
      <c r="O1212" s="210"/>
      <c r="P1212" s="210"/>
      <c r="Q1212" s="512"/>
      <c r="R1212" s="512"/>
      <c r="S1212" s="512"/>
      <c r="T1212" s="512"/>
      <c r="U1212" s="512"/>
      <c r="V1212" s="512"/>
      <c r="W1212" s="512"/>
      <c r="X1212" s="955"/>
      <c r="Y1212" s="512"/>
      <c r="Z1212" s="975"/>
      <c r="AA1212" s="512"/>
      <c r="AB1212" s="512"/>
      <c r="AC1212" s="512"/>
      <c r="AD1212" s="512"/>
      <c r="AE1212" s="512"/>
      <c r="AF1212" s="1149"/>
      <c r="AG1212" s="508"/>
      <c r="AH1212" s="1325"/>
      <c r="AI1212" s="1340">
        <f t="shared" si="597"/>
        <v>0</v>
      </c>
    </row>
    <row r="1213" spans="1:35" ht="30" x14ac:dyDescent="0.25">
      <c r="A1213" s="226">
        <v>1</v>
      </c>
      <c r="B1213" s="659" t="s">
        <v>506</v>
      </c>
      <c r="C1213" s="617"/>
      <c r="D1213" s="4"/>
      <c r="E1213" s="682"/>
      <c r="F1213" s="212"/>
      <c r="G1213" s="322"/>
      <c r="H1213" s="322"/>
      <c r="I1213" s="1762"/>
      <c r="J1213" s="1762"/>
      <c r="K1213" s="210"/>
      <c r="L1213" s="210"/>
      <c r="M1213" s="210"/>
      <c r="N1213" s="210"/>
      <c r="O1213" s="210"/>
      <c r="P1213" s="210"/>
      <c r="Q1213" s="512"/>
      <c r="R1213" s="512"/>
      <c r="S1213" s="512"/>
      <c r="T1213" s="512"/>
      <c r="U1213" s="512"/>
      <c r="V1213" s="512"/>
      <c r="W1213" s="512"/>
      <c r="X1213" s="955"/>
      <c r="Y1213" s="512"/>
      <c r="Z1213" s="975"/>
      <c r="AA1213" s="512"/>
      <c r="AB1213" s="512"/>
      <c r="AC1213" s="512"/>
      <c r="AD1213" s="512"/>
      <c r="AE1213" s="512"/>
      <c r="AF1213" s="1149"/>
      <c r="AG1213" s="508"/>
      <c r="AH1213" s="1325"/>
      <c r="AI1213" s="1340">
        <f t="shared" si="597"/>
        <v>0</v>
      </c>
    </row>
    <row r="1214" spans="1:35" x14ac:dyDescent="0.25">
      <c r="A1214" s="226">
        <v>1</v>
      </c>
      <c r="B1214" s="463" t="s">
        <v>507</v>
      </c>
      <c r="C1214" s="617"/>
      <c r="D1214" s="4"/>
      <c r="E1214" s="3362"/>
      <c r="F1214" s="212"/>
      <c r="G1214" s="322"/>
      <c r="H1214" s="322"/>
      <c r="I1214" s="1762"/>
      <c r="J1214" s="1762"/>
      <c r="K1214" s="210"/>
      <c r="L1214" s="210"/>
      <c r="M1214" s="210"/>
      <c r="N1214" s="210"/>
      <c r="O1214" s="210"/>
      <c r="P1214" s="210"/>
      <c r="Q1214" s="512"/>
      <c r="R1214" s="512"/>
      <c r="S1214" s="512"/>
      <c r="T1214" s="512"/>
      <c r="U1214" s="512"/>
      <c r="V1214" s="512"/>
      <c r="W1214" s="512"/>
      <c r="X1214" s="955"/>
      <c r="Y1214" s="512"/>
      <c r="Z1214" s="975"/>
      <c r="AA1214" s="512"/>
      <c r="AB1214" s="512"/>
      <c r="AC1214" s="512"/>
      <c r="AD1214" s="512"/>
      <c r="AE1214" s="512"/>
      <c r="AF1214" s="1149"/>
      <c r="AG1214" s="508"/>
      <c r="AH1214" s="1325"/>
      <c r="AI1214" s="1340">
        <f t="shared" si="597"/>
        <v>0</v>
      </c>
    </row>
    <row r="1215" spans="1:35" ht="30" x14ac:dyDescent="0.25">
      <c r="A1215" s="226">
        <v>1</v>
      </c>
      <c r="B1215" s="463" t="s">
        <v>508</v>
      </c>
      <c r="C1215" s="617"/>
      <c r="D1215" s="4"/>
      <c r="E1215" s="682"/>
      <c r="F1215" s="212"/>
      <c r="G1215" s="322"/>
      <c r="H1215" s="322"/>
      <c r="I1215" s="1762"/>
      <c r="J1215" s="1762"/>
      <c r="K1215" s="210"/>
      <c r="L1215" s="210"/>
      <c r="M1215" s="210"/>
      <c r="N1215" s="210"/>
      <c r="O1215" s="210"/>
      <c r="P1215" s="210"/>
      <c r="Q1215" s="512"/>
      <c r="R1215" s="512"/>
      <c r="S1215" s="512"/>
      <c r="T1215" s="512"/>
      <c r="U1215" s="512"/>
      <c r="V1215" s="512"/>
      <c r="W1215" s="512"/>
      <c r="X1215" s="955"/>
      <c r="Y1215" s="512"/>
      <c r="Z1215" s="975"/>
      <c r="AA1215" s="512"/>
      <c r="AB1215" s="512"/>
      <c r="AC1215" s="512"/>
      <c r="AD1215" s="512"/>
      <c r="AE1215" s="512"/>
      <c r="AF1215" s="1149"/>
      <c r="AG1215" s="508"/>
      <c r="AH1215" s="1325"/>
      <c r="AI1215" s="1340">
        <f t="shared" si="597"/>
        <v>0</v>
      </c>
    </row>
    <row r="1216" spans="1:35" ht="60" x14ac:dyDescent="0.25">
      <c r="A1216" s="226">
        <v>1</v>
      </c>
      <c r="B1216" s="463" t="s">
        <v>509</v>
      </c>
      <c r="C1216" s="617"/>
      <c r="D1216" s="4"/>
      <c r="E1216" s="682"/>
      <c r="F1216" s="212"/>
      <c r="G1216" s="322"/>
      <c r="H1216" s="322"/>
      <c r="I1216" s="1762"/>
      <c r="J1216" s="1762"/>
      <c r="K1216" s="210"/>
      <c r="L1216" s="210"/>
      <c r="M1216" s="210"/>
      <c r="N1216" s="210"/>
      <c r="O1216" s="210"/>
      <c r="P1216" s="210"/>
      <c r="Q1216" s="512"/>
      <c r="R1216" s="512"/>
      <c r="S1216" s="512"/>
      <c r="T1216" s="512"/>
      <c r="U1216" s="512"/>
      <c r="V1216" s="512"/>
      <c r="W1216" s="512"/>
      <c r="X1216" s="955"/>
      <c r="Y1216" s="512"/>
      <c r="Z1216" s="975"/>
      <c r="AA1216" s="512"/>
      <c r="AB1216" s="512"/>
      <c r="AC1216" s="512"/>
      <c r="AD1216" s="512"/>
      <c r="AE1216" s="512"/>
      <c r="AF1216" s="1149"/>
      <c r="AG1216" s="508"/>
      <c r="AH1216" s="1325"/>
      <c r="AI1216" s="1340">
        <f t="shared" si="597"/>
        <v>0</v>
      </c>
    </row>
    <row r="1217" spans="1:35" ht="75" x14ac:dyDescent="0.25">
      <c r="A1217" s="226">
        <v>1</v>
      </c>
      <c r="B1217" s="463" t="s">
        <v>510</v>
      </c>
      <c r="C1217" s="617"/>
      <c r="D1217" s="4"/>
      <c r="E1217" s="682"/>
      <c r="F1217" s="212"/>
      <c r="G1217" s="322"/>
      <c r="H1217" s="322"/>
      <c r="I1217" s="1762"/>
      <c r="J1217" s="1762"/>
      <c r="K1217" s="210"/>
      <c r="L1217" s="210"/>
      <c r="M1217" s="210"/>
      <c r="N1217" s="210"/>
      <c r="O1217" s="210"/>
      <c r="P1217" s="210"/>
      <c r="Q1217" s="512"/>
      <c r="R1217" s="512"/>
      <c r="S1217" s="512"/>
      <c r="T1217" s="512"/>
      <c r="U1217" s="512"/>
      <c r="V1217" s="512"/>
      <c r="W1217" s="512"/>
      <c r="X1217" s="955"/>
      <c r="Y1217" s="512"/>
      <c r="Z1217" s="975"/>
      <c r="AA1217" s="512"/>
      <c r="AB1217" s="512"/>
      <c r="AC1217" s="512"/>
      <c r="AD1217" s="512"/>
      <c r="AE1217" s="512"/>
      <c r="AF1217" s="1149"/>
      <c r="AG1217" s="508"/>
      <c r="AH1217" s="1325"/>
      <c r="AI1217" s="1340">
        <f t="shared" si="597"/>
        <v>0</v>
      </c>
    </row>
    <row r="1218" spans="1:35" ht="45" x14ac:dyDescent="0.25">
      <c r="B1218" s="462" t="s">
        <v>511</v>
      </c>
      <c r="C1218" s="617"/>
      <c r="D1218" s="4"/>
      <c r="E1218" s="682"/>
      <c r="F1218" s="212"/>
      <c r="G1218" s="322"/>
      <c r="H1218" s="322"/>
      <c r="I1218" s="1762"/>
      <c r="J1218" s="1762"/>
      <c r="K1218" s="210"/>
      <c r="L1218" s="210"/>
      <c r="M1218" s="210"/>
      <c r="N1218" s="210"/>
      <c r="O1218" s="210"/>
      <c r="P1218" s="210"/>
      <c r="Q1218" s="512"/>
      <c r="R1218" s="512"/>
      <c r="S1218" s="512"/>
      <c r="T1218" s="512"/>
      <c r="U1218" s="512"/>
      <c r="V1218" s="512"/>
      <c r="W1218" s="512"/>
      <c r="X1218" s="955"/>
      <c r="Y1218" s="512"/>
      <c r="Z1218" s="975"/>
      <c r="AA1218" s="512"/>
      <c r="AB1218" s="512"/>
      <c r="AC1218" s="512"/>
      <c r="AD1218" s="512"/>
      <c r="AE1218" s="512"/>
      <c r="AF1218" s="1149"/>
      <c r="AG1218" s="508"/>
      <c r="AH1218" s="1325"/>
      <c r="AI1218" s="1340">
        <f t="shared" si="597"/>
        <v>0</v>
      </c>
    </row>
    <row r="1219" spans="1:35" ht="105" x14ac:dyDescent="0.25">
      <c r="B1219" s="462" t="s">
        <v>512</v>
      </c>
      <c r="C1219" s="617"/>
      <c r="D1219" s="4"/>
      <c r="E1219" s="686">
        <v>1400</v>
      </c>
      <c r="F1219" s="212">
        <f t="shared" ref="F1219:F1220" si="612">ROUND(E1219/12*$B$4,0)</f>
        <v>817</v>
      </c>
      <c r="G1219" s="322">
        <v>75</v>
      </c>
      <c r="H1219" s="322">
        <f>G1219/F1219*100</f>
        <v>9.1799265605875142</v>
      </c>
      <c r="I1219" s="1762"/>
      <c r="J1219" s="1762"/>
      <c r="K1219" s="210"/>
      <c r="L1219" s="210"/>
      <c r="M1219" s="210"/>
      <c r="N1219" s="210"/>
      <c r="O1219" s="210"/>
      <c r="P1219" s="210"/>
      <c r="Q1219" s="512"/>
      <c r="R1219" s="512"/>
      <c r="S1219" s="512"/>
      <c r="T1219" s="512"/>
      <c r="U1219" s="512"/>
      <c r="V1219" s="512"/>
      <c r="W1219" s="512"/>
      <c r="X1219" s="1092"/>
      <c r="Y1219" s="512">
        <f>AE1219-AD1219-AA1219</f>
        <v>0</v>
      </c>
      <c r="Z1219" s="975"/>
      <c r="AA1219" s="512"/>
      <c r="AB1219" s="512">
        <f>Y1219-X1219</f>
        <v>0</v>
      </c>
      <c r="AC1219" s="512"/>
      <c r="AD1219" s="512"/>
      <c r="AE1219" s="512"/>
      <c r="AF1219" s="1149"/>
      <c r="AG1219" s="508"/>
      <c r="AH1219" s="1325"/>
      <c r="AI1219" s="1340">
        <f t="shared" si="597"/>
        <v>0</v>
      </c>
    </row>
    <row r="1220" spans="1:35" ht="30" x14ac:dyDescent="0.25">
      <c r="B1220" s="463" t="s">
        <v>534</v>
      </c>
      <c r="C1220" s="617"/>
      <c r="D1220" s="4"/>
      <c r="E1220" s="686">
        <v>7161</v>
      </c>
      <c r="F1220" s="212">
        <f t="shared" si="612"/>
        <v>4177</v>
      </c>
      <c r="G1220" s="322">
        <v>2967</v>
      </c>
      <c r="H1220" s="322">
        <f>G1220/F1220*100</f>
        <v>71.0318410342351</v>
      </c>
      <c r="I1220" s="1762"/>
      <c r="J1220" s="1762"/>
      <c r="K1220" s="210"/>
      <c r="L1220" s="210"/>
      <c r="M1220" s="210"/>
      <c r="N1220" s="210"/>
      <c r="O1220" s="210"/>
      <c r="P1220" s="210"/>
      <c r="Q1220" s="512">
        <v>13860.981774763201</v>
      </c>
      <c r="R1220" s="512">
        <v>13860.981774763201</v>
      </c>
      <c r="S1220" s="512">
        <v>13860.981774763201</v>
      </c>
      <c r="T1220" s="512">
        <v>13860.981774763201</v>
      </c>
      <c r="U1220" s="512">
        <v>13860.981774763201</v>
      </c>
      <c r="V1220" s="512">
        <v>13860.981774763201</v>
      </c>
      <c r="W1220" s="512">
        <v>13860.981774763201</v>
      </c>
      <c r="X1220" s="955">
        <f t="shared" ref="X1220:X1221" si="613">Q1220/12*$B$4+(R1220-Q1220)/11*6+(S1220-R1220)/10*5+(T1220-S1220)/9*4+(U1220-T1220)/8*3+(V1220-U1220)/7*2+(W1220-V1220)/6*1</f>
        <v>8085.5727019452006</v>
      </c>
      <c r="Y1220" s="512">
        <f>AE1220-AD1220-AA1220</f>
        <v>5875.3799100000006</v>
      </c>
      <c r="Z1220" s="975"/>
      <c r="AA1220" s="512"/>
      <c r="AB1220" s="512">
        <f>Y1220-X1220</f>
        <v>-2210.1927919452</v>
      </c>
      <c r="AC1220" s="512"/>
      <c r="AD1220" s="512">
        <v>0</v>
      </c>
      <c r="AE1220" s="512">
        <v>5875.3799100000006</v>
      </c>
      <c r="AF1220" s="1149"/>
      <c r="AG1220" s="508"/>
      <c r="AH1220" s="1325"/>
      <c r="AI1220" s="1340">
        <f t="shared" si="597"/>
        <v>5875379.9100000001</v>
      </c>
    </row>
    <row r="1221" spans="1:35" s="2536" customFormat="1" ht="43.5" x14ac:dyDescent="0.25">
      <c r="B1221" s="2531" t="s">
        <v>588</v>
      </c>
      <c r="C1221" s="1957"/>
      <c r="D1221" s="713"/>
      <c r="E1221" s="687">
        <f>E1222+E1223</f>
        <v>20</v>
      </c>
      <c r="F1221" s="687">
        <f t="shared" ref="F1221:G1221" si="614">F1222+F1223</f>
        <v>8.8888888888888893</v>
      </c>
      <c r="G1221" s="687">
        <f t="shared" si="614"/>
        <v>0</v>
      </c>
      <c r="H1221" s="946">
        <f t="shared" ref="H1221:H1223" si="615">G1221/F1221*100</f>
        <v>0</v>
      </c>
      <c r="I1221" s="1762"/>
      <c r="J1221" s="1762"/>
      <c r="K1221" s="210"/>
      <c r="L1221" s="210"/>
      <c r="M1221" s="210"/>
      <c r="N1221" s="210"/>
      <c r="O1221" s="210"/>
      <c r="P1221" s="210"/>
      <c r="Q1221" s="512"/>
      <c r="R1221" s="512"/>
      <c r="S1221" s="512"/>
      <c r="T1221" s="512">
        <v>33.11195</v>
      </c>
      <c r="U1221" s="512">
        <v>33.11195</v>
      </c>
      <c r="V1221" s="512">
        <v>33.11195</v>
      </c>
      <c r="W1221" s="512">
        <v>33.11195</v>
      </c>
      <c r="X1221" s="955">
        <f t="shared" si="613"/>
        <v>14.716422222222223</v>
      </c>
      <c r="Y1221" s="512">
        <f>AE1221-AD1221-AA1221</f>
        <v>0</v>
      </c>
      <c r="Z1221" s="975"/>
      <c r="AA1221" s="512"/>
      <c r="AB1221" s="512">
        <f>Y1221-X1221</f>
        <v>-14.716422222222223</v>
      </c>
      <c r="AC1221" s="512"/>
      <c r="AD1221" s="512">
        <v>0</v>
      </c>
      <c r="AE1221" s="512"/>
      <c r="AF1221" s="1149"/>
      <c r="AG1221" s="508"/>
      <c r="AH1221" s="1325"/>
      <c r="AI1221" s="1340">
        <f t="shared" si="597"/>
        <v>0</v>
      </c>
    </row>
    <row r="1222" spans="1:35" s="2536" customFormat="1" ht="30" x14ac:dyDescent="0.25">
      <c r="B1222" s="463" t="s">
        <v>589</v>
      </c>
      <c r="C1222" s="617"/>
      <c r="D1222" s="4"/>
      <c r="E1222" s="686">
        <v>5</v>
      </c>
      <c r="F1222" s="3641">
        <f>E1222/9*4</f>
        <v>2.2222222222222223</v>
      </c>
      <c r="G1222" s="322"/>
      <c r="H1222" s="322">
        <f t="shared" si="615"/>
        <v>0</v>
      </c>
      <c r="I1222" s="1762"/>
      <c r="J1222" s="1762"/>
      <c r="K1222" s="210"/>
      <c r="L1222" s="210"/>
      <c r="M1222" s="210"/>
      <c r="N1222" s="210"/>
      <c r="O1222" s="210"/>
      <c r="P1222" s="210"/>
      <c r="Q1222" s="512"/>
      <c r="R1222" s="512"/>
      <c r="S1222" s="512"/>
      <c r="T1222" s="512"/>
      <c r="U1222" s="512"/>
      <c r="V1222" s="512"/>
      <c r="W1222" s="512"/>
      <c r="X1222" s="955"/>
      <c r="Y1222" s="512"/>
      <c r="Z1222" s="975"/>
      <c r="AA1222" s="512"/>
      <c r="AB1222" s="512"/>
      <c r="AC1222" s="512"/>
      <c r="AD1222" s="512"/>
      <c r="AE1222" s="512"/>
      <c r="AF1222" s="1149"/>
      <c r="AG1222" s="508"/>
      <c r="AH1222" s="1325"/>
      <c r="AI1222" s="1340">
        <f t="shared" si="597"/>
        <v>0</v>
      </c>
    </row>
    <row r="1223" spans="1:35" s="2536" customFormat="1" ht="30" x14ac:dyDescent="0.25">
      <c r="B1223" s="463" t="s">
        <v>590</v>
      </c>
      <c r="C1223" s="617"/>
      <c r="D1223" s="4"/>
      <c r="E1223" s="686">
        <v>15</v>
      </c>
      <c r="F1223" s="3641">
        <f>E1223/9*4</f>
        <v>6.666666666666667</v>
      </c>
      <c r="G1223" s="322"/>
      <c r="H1223" s="322">
        <f t="shared" si="615"/>
        <v>0</v>
      </c>
      <c r="I1223" s="1762"/>
      <c r="J1223" s="1762"/>
      <c r="K1223" s="210"/>
      <c r="L1223" s="210"/>
      <c r="M1223" s="210"/>
      <c r="N1223" s="210"/>
      <c r="O1223" s="210"/>
      <c r="P1223" s="210"/>
      <c r="Q1223" s="512"/>
      <c r="R1223" s="512"/>
      <c r="S1223" s="512"/>
      <c r="T1223" s="512"/>
      <c r="U1223" s="512"/>
      <c r="V1223" s="512"/>
      <c r="W1223" s="512"/>
      <c r="X1223" s="955"/>
      <c r="Y1223" s="512"/>
      <c r="Z1223" s="975"/>
      <c r="AA1223" s="512"/>
      <c r="AB1223" s="512"/>
      <c r="AC1223" s="512"/>
      <c r="AD1223" s="512"/>
      <c r="AE1223" s="512"/>
      <c r="AF1223" s="1149"/>
      <c r="AG1223" s="508"/>
      <c r="AH1223" s="1325"/>
      <c r="AI1223" s="1340">
        <f t="shared" si="597"/>
        <v>0</v>
      </c>
    </row>
    <row r="1224" spans="1:35" ht="29.25" x14ac:dyDescent="0.25">
      <c r="A1224" s="226">
        <v>1</v>
      </c>
      <c r="B1224" s="713" t="s">
        <v>328</v>
      </c>
      <c r="C1224" s="617"/>
      <c r="D1224" s="4"/>
      <c r="E1224" s="368"/>
      <c r="F1224" s="212"/>
      <c r="G1224" s="322"/>
      <c r="H1224" s="322"/>
      <c r="I1224" s="1762"/>
      <c r="J1224" s="1762"/>
      <c r="K1224" s="210"/>
      <c r="L1224" s="210"/>
      <c r="M1224" s="210"/>
      <c r="N1224" s="210"/>
      <c r="O1224" s="210"/>
      <c r="P1224" s="210"/>
      <c r="Q1224" s="512"/>
      <c r="R1224" s="512"/>
      <c r="S1224" s="512"/>
      <c r="T1224" s="512"/>
      <c r="U1224" s="512"/>
      <c r="V1224" s="512"/>
      <c r="W1224" s="512"/>
      <c r="X1224" s="955"/>
      <c r="Y1224" s="512"/>
      <c r="Z1224" s="975"/>
      <c r="AA1224" s="512"/>
      <c r="AB1224" s="512"/>
      <c r="AC1224" s="512"/>
      <c r="AD1224" s="512"/>
      <c r="AE1224" s="512"/>
      <c r="AF1224" s="1149"/>
      <c r="AG1224" s="508"/>
      <c r="AH1224" s="1325"/>
      <c r="AI1224" s="1340">
        <f t="shared" si="597"/>
        <v>0</v>
      </c>
    </row>
    <row r="1225" spans="1:35" x14ac:dyDescent="0.25">
      <c r="A1225" s="226">
        <v>1</v>
      </c>
      <c r="B1225" s="713" t="s">
        <v>343</v>
      </c>
      <c r="C1225" s="617"/>
      <c r="D1225" s="4"/>
      <c r="E1225" s="368"/>
      <c r="F1225" s="212"/>
      <c r="G1225" s="322"/>
      <c r="H1225" s="322"/>
      <c r="I1225" s="1762"/>
      <c r="J1225" s="1762"/>
      <c r="K1225" s="210"/>
      <c r="L1225" s="210"/>
      <c r="M1225" s="210"/>
      <c r="N1225" s="210"/>
      <c r="O1225" s="210"/>
      <c r="P1225" s="210"/>
      <c r="Q1225" s="512"/>
      <c r="R1225" s="512"/>
      <c r="S1225" s="512"/>
      <c r="T1225" s="512"/>
      <c r="U1225" s="512"/>
      <c r="V1225" s="512"/>
      <c r="W1225" s="512"/>
      <c r="X1225" s="955"/>
      <c r="Y1225" s="512"/>
      <c r="Z1225" s="975"/>
      <c r="AA1225" s="512"/>
      <c r="AB1225" s="512"/>
      <c r="AC1225" s="512"/>
      <c r="AD1225" s="512"/>
      <c r="AE1225" s="512"/>
      <c r="AF1225" s="1149"/>
      <c r="AG1225" s="508"/>
      <c r="AH1225" s="1325"/>
      <c r="AI1225" s="1340">
        <f t="shared" si="597"/>
        <v>0</v>
      </c>
    </row>
    <row r="1226" spans="1:35" x14ac:dyDescent="0.25">
      <c r="A1226" s="226">
        <v>1</v>
      </c>
      <c r="B1226" s="4" t="s">
        <v>344</v>
      </c>
      <c r="C1226" s="617"/>
      <c r="D1226" s="4"/>
      <c r="E1226" s="368"/>
      <c r="F1226" s="212"/>
      <c r="G1226" s="322"/>
      <c r="H1226" s="322"/>
      <c r="I1226" s="1762"/>
      <c r="J1226" s="1762"/>
      <c r="K1226" s="210"/>
      <c r="L1226" s="210"/>
      <c r="M1226" s="210"/>
      <c r="N1226" s="210"/>
      <c r="O1226" s="210"/>
      <c r="P1226" s="210"/>
      <c r="Q1226" s="512"/>
      <c r="R1226" s="512"/>
      <c r="S1226" s="512"/>
      <c r="T1226" s="512"/>
      <c r="U1226" s="512"/>
      <c r="V1226" s="512"/>
      <c r="W1226" s="512"/>
      <c r="X1226" s="955"/>
      <c r="Y1226" s="512"/>
      <c r="Z1226" s="975"/>
      <c r="AA1226" s="512"/>
      <c r="AB1226" s="512"/>
      <c r="AC1226" s="512"/>
      <c r="AD1226" s="512"/>
      <c r="AE1226" s="512"/>
      <c r="AF1226" s="1149"/>
      <c r="AG1226" s="508"/>
      <c r="AH1226" s="1325"/>
      <c r="AI1226" s="1340">
        <f t="shared" si="597"/>
        <v>0</v>
      </c>
    </row>
    <row r="1227" spans="1:35" s="2536" customFormat="1" x14ac:dyDescent="0.25">
      <c r="B1227" s="4" t="s">
        <v>345</v>
      </c>
      <c r="C1227" s="617"/>
      <c r="D1227" s="4"/>
      <c r="E1227" s="368"/>
      <c r="F1227" s="212"/>
      <c r="G1227" s="322"/>
      <c r="H1227" s="322"/>
      <c r="I1227" s="1762"/>
      <c r="J1227" s="1762"/>
      <c r="K1227" s="210"/>
      <c r="L1227" s="210"/>
      <c r="M1227" s="210"/>
      <c r="N1227" s="210"/>
      <c r="O1227" s="210"/>
      <c r="P1227" s="210"/>
      <c r="Q1227" s="512"/>
      <c r="R1227" s="512"/>
      <c r="S1227" s="512"/>
      <c r="T1227" s="512"/>
      <c r="U1227" s="512"/>
      <c r="V1227" s="512"/>
      <c r="W1227" s="512"/>
      <c r="X1227" s="955"/>
      <c r="Y1227" s="512"/>
      <c r="Z1227" s="975"/>
      <c r="AA1227" s="512"/>
      <c r="AB1227" s="512"/>
      <c r="AC1227" s="512"/>
      <c r="AD1227" s="512"/>
      <c r="AE1227" s="512"/>
      <c r="AF1227" s="1149"/>
      <c r="AG1227" s="508"/>
      <c r="AH1227" s="1325"/>
      <c r="AI1227" s="1340">
        <f t="shared" si="597"/>
        <v>0</v>
      </c>
    </row>
    <row r="1228" spans="1:35" ht="43.5" x14ac:dyDescent="0.25">
      <c r="A1228" s="226">
        <v>1</v>
      </c>
      <c r="B1228" s="713" t="s">
        <v>321</v>
      </c>
      <c r="C1228" s="1900"/>
      <c r="D1228" s="725"/>
      <c r="E1228" s="368">
        <v>15000</v>
      </c>
      <c r="F1228" s="322">
        <f>ROUND(E1228/12*$B$4,0)</f>
        <v>8750</v>
      </c>
      <c r="G1228" s="322">
        <v>8266</v>
      </c>
      <c r="H1228" s="322">
        <f>G1228/F1228*100</f>
        <v>94.468571428571423</v>
      </c>
      <c r="I1228" s="1762"/>
      <c r="J1228" s="1762"/>
      <c r="K1228" s="210"/>
      <c r="L1228" s="210"/>
      <c r="M1228" s="210"/>
      <c r="N1228" s="210"/>
      <c r="O1228" s="210"/>
      <c r="P1228" s="210"/>
      <c r="Q1228" s="512"/>
      <c r="R1228" s="512"/>
      <c r="S1228" s="512"/>
      <c r="T1228" s="512"/>
      <c r="U1228" s="512"/>
      <c r="V1228" s="512"/>
      <c r="W1228" s="512"/>
      <c r="X1228" s="955"/>
      <c r="Y1228" s="512">
        <f>AE1228-AD1228-AA1228</f>
        <v>0</v>
      </c>
      <c r="Z1228" s="975"/>
      <c r="AA1228" s="512"/>
      <c r="AB1228" s="512"/>
      <c r="AC1228" s="512"/>
      <c r="AD1228" s="512"/>
      <c r="AE1228" s="512"/>
      <c r="AF1228" s="1149"/>
      <c r="AG1228" s="508"/>
      <c r="AH1228" s="1325"/>
      <c r="AI1228" s="1340">
        <f t="shared" si="597"/>
        <v>0</v>
      </c>
    </row>
    <row r="1229" spans="1:35" ht="30" x14ac:dyDescent="0.25">
      <c r="A1229" s="226">
        <v>1</v>
      </c>
      <c r="B1229" s="709" t="s">
        <v>197</v>
      </c>
      <c r="C1229" s="617"/>
      <c r="D1229" s="4"/>
      <c r="E1229" s="368"/>
      <c r="F1229" s="212"/>
      <c r="G1229" s="322"/>
      <c r="H1229" s="322"/>
      <c r="I1229" s="1762"/>
      <c r="J1229" s="1762"/>
      <c r="K1229" s="210"/>
      <c r="L1229" s="210"/>
      <c r="M1229" s="210"/>
      <c r="N1229" s="210"/>
      <c r="O1229" s="210"/>
      <c r="P1229" s="210"/>
      <c r="Q1229" s="512"/>
      <c r="R1229" s="512"/>
      <c r="S1229" s="512"/>
      <c r="T1229" s="512"/>
      <c r="U1229" s="512"/>
      <c r="V1229" s="512"/>
      <c r="W1229" s="512"/>
      <c r="X1229" s="955"/>
      <c r="Y1229" s="512">
        <f>AE1229-AD1229-AA1229</f>
        <v>0</v>
      </c>
      <c r="Z1229" s="975"/>
      <c r="AA1229" s="512"/>
      <c r="AB1229" s="512"/>
      <c r="AC1229" s="512"/>
      <c r="AD1229" s="512"/>
      <c r="AE1229" s="512"/>
      <c r="AF1229" s="1149"/>
      <c r="AG1229" s="508"/>
      <c r="AH1229" s="1325"/>
      <c r="AI1229" s="1340">
        <f t="shared" si="597"/>
        <v>0</v>
      </c>
    </row>
    <row r="1230" spans="1:35" x14ac:dyDescent="0.25">
      <c r="A1230" s="226">
        <v>1</v>
      </c>
      <c r="B1230" s="698" t="s">
        <v>227</v>
      </c>
      <c r="C1230" s="617"/>
      <c r="D1230" s="4"/>
      <c r="E1230" s="396">
        <f>SUM(E1231:E1236)</f>
        <v>14240</v>
      </c>
      <c r="F1230" s="716">
        <f>SUM(F1231:F1236)</f>
        <v>8308</v>
      </c>
      <c r="G1230" s="946">
        <f>SUM(G1231:G1236)</f>
        <v>6784</v>
      </c>
      <c r="H1230" s="946">
        <f t="shared" ref="H1230:H1242" si="616">G1230/F1230*100</f>
        <v>81.656234954260952</v>
      </c>
      <c r="I1230" s="1762"/>
      <c r="J1230" s="1762"/>
      <c r="K1230" s="210"/>
      <c r="L1230" s="210"/>
      <c r="M1230" s="210"/>
      <c r="N1230" s="210"/>
      <c r="O1230" s="210"/>
      <c r="P1230" s="210"/>
      <c r="Q1230" s="512">
        <v>20774.848053877366</v>
      </c>
      <c r="R1230" s="512">
        <v>20774.848053877366</v>
      </c>
      <c r="S1230" s="512">
        <v>20774.848053877366</v>
      </c>
      <c r="T1230" s="512">
        <v>20774.848053877366</v>
      </c>
      <c r="U1230" s="512">
        <v>20774.848053877366</v>
      </c>
      <c r="V1230" s="512">
        <v>17876.269023877398</v>
      </c>
      <c r="W1230" s="512">
        <v>17876.269023877398</v>
      </c>
      <c r="X1230" s="1092">
        <f>Q1230/12*$B$4+(R1230-Q1230)/11*6+(S1230-R1230)/10*5+(T1230-S1230)/9*4+(U1230-T1230)/8*3+(V1230-U1230)/7*2+(W1230-V1230)/6*1</f>
        <v>11290.495927618949</v>
      </c>
      <c r="Y1230" s="512">
        <f t="shared" ref="Y1230" si="617">AE1230-AD1230-AA1230</f>
        <v>6851.6405300000006</v>
      </c>
      <c r="Z1230" s="975"/>
      <c r="AA1230" s="512"/>
      <c r="AB1230" s="512">
        <f>Y1230-X1230</f>
        <v>-4438.8553976189487</v>
      </c>
      <c r="AC1230" s="512">
        <v>-5.6923999999999992</v>
      </c>
      <c r="AD1230" s="512">
        <v>0</v>
      </c>
      <c r="AE1230" s="512">
        <v>6851.6405300000006</v>
      </c>
      <c r="AF1230" s="1153"/>
      <c r="AG1230" s="508"/>
      <c r="AH1230" s="1325"/>
      <c r="AI1230" s="1340">
        <f t="shared" si="597"/>
        <v>6851640.5300000003</v>
      </c>
    </row>
    <row r="1231" spans="1:35" x14ac:dyDescent="0.25">
      <c r="B1231" s="703" t="s">
        <v>66</v>
      </c>
      <c r="C1231" s="617"/>
      <c r="D1231" s="4"/>
      <c r="E1231" s="368">
        <v>1890</v>
      </c>
      <c r="F1231" s="212">
        <f t="shared" ref="F1231:F1236" si="618">ROUND(E1231/12*$B$4,0)</f>
        <v>1103</v>
      </c>
      <c r="G1231" s="322">
        <v>1862</v>
      </c>
      <c r="H1231" s="322">
        <f t="shared" si="616"/>
        <v>168.81233000906619</v>
      </c>
      <c r="I1231" s="1762"/>
      <c r="J1231" s="1762"/>
      <c r="K1231" s="210"/>
      <c r="L1231" s="210"/>
      <c r="M1231" s="210"/>
      <c r="N1231" s="210"/>
      <c r="O1231" s="210"/>
      <c r="P1231" s="210"/>
      <c r="Q1231" s="512"/>
      <c r="R1231" s="512"/>
      <c r="S1231" s="512"/>
      <c r="T1231" s="512"/>
      <c r="U1231" s="512"/>
      <c r="V1231" s="512"/>
      <c r="W1231" s="512"/>
      <c r="X1231" s="1092"/>
      <c r="Y1231" s="512"/>
      <c r="Z1231" s="975"/>
      <c r="AA1231" s="512"/>
      <c r="AB1231" s="512"/>
      <c r="AC1231" s="512"/>
      <c r="AD1231" s="512"/>
      <c r="AE1231" s="512"/>
      <c r="AF1231" s="1153"/>
      <c r="AG1231" s="508"/>
      <c r="AH1231" s="1325"/>
      <c r="AI1231" s="1340">
        <f t="shared" si="597"/>
        <v>0</v>
      </c>
    </row>
    <row r="1232" spans="1:35" ht="45" x14ac:dyDescent="0.25">
      <c r="A1232" s="226">
        <v>1</v>
      </c>
      <c r="B1232" s="703" t="s">
        <v>123</v>
      </c>
      <c r="C1232" s="617"/>
      <c r="D1232" s="4"/>
      <c r="E1232" s="368">
        <v>900</v>
      </c>
      <c r="F1232" s="212">
        <f t="shared" si="618"/>
        <v>525</v>
      </c>
      <c r="G1232" s="322">
        <v>6</v>
      </c>
      <c r="H1232" s="322">
        <f t="shared" si="616"/>
        <v>1.1428571428571428</v>
      </c>
      <c r="I1232" s="1762"/>
      <c r="J1232" s="1762"/>
      <c r="K1232" s="210"/>
      <c r="L1232" s="210"/>
      <c r="M1232" s="210"/>
      <c r="N1232" s="210"/>
      <c r="O1232" s="210"/>
      <c r="P1232" s="210"/>
      <c r="Q1232" s="512"/>
      <c r="R1232" s="512"/>
      <c r="S1232" s="512"/>
      <c r="T1232" s="512"/>
      <c r="U1232" s="512"/>
      <c r="V1232" s="512"/>
      <c r="W1232" s="512"/>
      <c r="X1232" s="955"/>
      <c r="Y1232" s="512"/>
      <c r="Z1232" s="975"/>
      <c r="AA1232" s="512"/>
      <c r="AB1232" s="512"/>
      <c r="AC1232" s="512"/>
      <c r="AD1232" s="512"/>
      <c r="AE1232" s="512"/>
      <c r="AF1232" s="1149"/>
      <c r="AG1232" s="508"/>
      <c r="AH1232" s="1325"/>
      <c r="AI1232" s="1340">
        <f t="shared" si="597"/>
        <v>0</v>
      </c>
    </row>
    <row r="1233" spans="1:35" ht="60" x14ac:dyDescent="0.25">
      <c r="A1233" s="226">
        <v>1</v>
      </c>
      <c r="B1233" s="703" t="s">
        <v>309</v>
      </c>
      <c r="C1233" s="617"/>
      <c r="D1233" s="4"/>
      <c r="E1233" s="368">
        <v>6250</v>
      </c>
      <c r="F1233" s="212">
        <f t="shared" si="618"/>
        <v>3646</v>
      </c>
      <c r="G1233" s="322">
        <v>1253</v>
      </c>
      <c r="H1233" s="322">
        <f t="shared" si="616"/>
        <v>34.366428963247394</v>
      </c>
      <c r="I1233" s="1762"/>
      <c r="J1233" s="1762"/>
      <c r="K1233" s="210"/>
      <c r="L1233" s="210"/>
      <c r="M1233" s="210"/>
      <c r="N1233" s="210"/>
      <c r="O1233" s="210"/>
      <c r="P1233" s="210"/>
      <c r="Q1233" s="512"/>
      <c r="R1233" s="512"/>
      <c r="S1233" s="512"/>
      <c r="T1233" s="512"/>
      <c r="U1233" s="512"/>
      <c r="V1233" s="512"/>
      <c r="W1233" s="512"/>
      <c r="X1233" s="955"/>
      <c r="Y1233" s="512"/>
      <c r="Z1233" s="975"/>
      <c r="AA1233" s="512"/>
      <c r="AB1233" s="512"/>
      <c r="AC1233" s="512"/>
      <c r="AD1233" s="512"/>
      <c r="AE1233" s="512"/>
      <c r="AF1233" s="1149"/>
      <c r="AG1233" s="508"/>
      <c r="AH1233" s="1325"/>
      <c r="AI1233" s="1340">
        <f t="shared" si="597"/>
        <v>0</v>
      </c>
    </row>
    <row r="1234" spans="1:35" ht="45" x14ac:dyDescent="0.25">
      <c r="A1234" s="226">
        <v>1</v>
      </c>
      <c r="B1234" s="703" t="s">
        <v>289</v>
      </c>
      <c r="C1234" s="617"/>
      <c r="D1234" s="4"/>
      <c r="E1234" s="368">
        <v>2000</v>
      </c>
      <c r="F1234" s="212">
        <f t="shared" si="618"/>
        <v>1167</v>
      </c>
      <c r="G1234" s="322">
        <v>1721</v>
      </c>
      <c r="H1234" s="322">
        <f t="shared" si="616"/>
        <v>147.47215081405315</v>
      </c>
      <c r="I1234" s="1762"/>
      <c r="J1234" s="1762"/>
      <c r="K1234" s="210"/>
      <c r="L1234" s="210"/>
      <c r="M1234" s="210"/>
      <c r="N1234" s="210"/>
      <c r="O1234" s="210"/>
      <c r="P1234" s="210"/>
      <c r="Q1234" s="512"/>
      <c r="R1234" s="512"/>
      <c r="S1234" s="512"/>
      <c r="T1234" s="512"/>
      <c r="U1234" s="512"/>
      <c r="V1234" s="512"/>
      <c r="W1234" s="512"/>
      <c r="X1234" s="955"/>
      <c r="Y1234" s="512"/>
      <c r="Z1234" s="975"/>
      <c r="AA1234" s="512"/>
      <c r="AB1234" s="512"/>
      <c r="AC1234" s="512"/>
      <c r="AD1234" s="512"/>
      <c r="AE1234" s="512"/>
      <c r="AF1234" s="1149"/>
      <c r="AG1234" s="508"/>
      <c r="AH1234" s="1325"/>
      <c r="AI1234" s="1340">
        <f t="shared" si="597"/>
        <v>0</v>
      </c>
    </row>
    <row r="1235" spans="1:35" ht="30" x14ac:dyDescent="0.25">
      <c r="B1235" s="703" t="s">
        <v>288</v>
      </c>
      <c r="C1235" s="617"/>
      <c r="D1235" s="4"/>
      <c r="E1235" s="368">
        <v>2000</v>
      </c>
      <c r="F1235" s="212">
        <f t="shared" si="618"/>
        <v>1167</v>
      </c>
      <c r="G1235" s="322">
        <v>841</v>
      </c>
      <c r="H1235" s="322">
        <f t="shared" si="616"/>
        <v>72.065124250214225</v>
      </c>
      <c r="I1235" s="1762"/>
      <c r="J1235" s="1762"/>
      <c r="K1235" s="210"/>
      <c r="L1235" s="210"/>
      <c r="M1235" s="210"/>
      <c r="N1235" s="210"/>
      <c r="O1235" s="210"/>
      <c r="P1235" s="210"/>
      <c r="Q1235" s="512"/>
      <c r="R1235" s="512"/>
      <c r="S1235" s="512"/>
      <c r="T1235" s="512"/>
      <c r="U1235" s="512"/>
      <c r="V1235" s="512"/>
      <c r="W1235" s="512"/>
      <c r="X1235" s="955"/>
      <c r="Y1235" s="512"/>
      <c r="Z1235" s="975"/>
      <c r="AA1235" s="512"/>
      <c r="AB1235" s="512"/>
      <c r="AC1235" s="512"/>
      <c r="AD1235" s="512"/>
      <c r="AE1235" s="512"/>
      <c r="AF1235" s="1149"/>
      <c r="AG1235" s="508"/>
      <c r="AH1235" s="1325"/>
      <c r="AI1235" s="1340">
        <f t="shared" si="597"/>
        <v>0</v>
      </c>
    </row>
    <row r="1236" spans="1:35" ht="30" x14ac:dyDescent="0.25">
      <c r="B1236" s="703" t="s">
        <v>72</v>
      </c>
      <c r="C1236" s="617"/>
      <c r="D1236" s="4"/>
      <c r="E1236" s="368">
        <v>1200</v>
      </c>
      <c r="F1236" s="212">
        <f t="shared" si="618"/>
        <v>700</v>
      </c>
      <c r="G1236" s="322">
        <v>1101</v>
      </c>
      <c r="H1236" s="322">
        <f t="shared" si="616"/>
        <v>157.28571428571431</v>
      </c>
      <c r="I1236" s="1762"/>
      <c r="J1236" s="1762"/>
      <c r="K1236" s="210"/>
      <c r="L1236" s="210"/>
      <c r="M1236" s="210"/>
      <c r="N1236" s="210"/>
      <c r="O1236" s="210"/>
      <c r="P1236" s="210"/>
      <c r="Q1236" s="512"/>
      <c r="R1236" s="512"/>
      <c r="S1236" s="512"/>
      <c r="T1236" s="512"/>
      <c r="U1236" s="512"/>
      <c r="V1236" s="512"/>
      <c r="W1236" s="512"/>
      <c r="X1236" s="955"/>
      <c r="Y1236" s="512"/>
      <c r="Z1236" s="975"/>
      <c r="AA1236" s="512"/>
      <c r="AB1236" s="512"/>
      <c r="AC1236" s="512"/>
      <c r="AD1236" s="512"/>
      <c r="AE1236" s="512"/>
      <c r="AF1236" s="1149"/>
      <c r="AG1236" s="508"/>
      <c r="AH1236" s="1325"/>
      <c r="AI1236" s="1340">
        <f t="shared" si="597"/>
        <v>0</v>
      </c>
    </row>
    <row r="1237" spans="1:35" s="2536" customFormat="1" ht="86.25" x14ac:dyDescent="0.25">
      <c r="B1237" s="661" t="s">
        <v>598</v>
      </c>
      <c r="C1237" s="617"/>
      <c r="D1237" s="4"/>
      <c r="E1237" s="1046">
        <f>E1197</f>
        <v>29644</v>
      </c>
      <c r="F1237" s="716">
        <f>F1197</f>
        <v>17292</v>
      </c>
      <c r="G1237" s="946">
        <f>G1197</f>
        <v>7822</v>
      </c>
      <c r="H1237" s="946">
        <f t="shared" si="616"/>
        <v>45.234790654637983</v>
      </c>
      <c r="I1237" s="1762"/>
      <c r="J1237" s="1762"/>
      <c r="K1237" s="210"/>
      <c r="L1237" s="210"/>
      <c r="M1237" s="210"/>
      <c r="N1237" s="210"/>
      <c r="O1237" s="210"/>
      <c r="P1237" s="210"/>
      <c r="Q1237" s="512">
        <f t="shared" ref="Q1237:AE1237" si="619">Q1197</f>
        <v>52648.929759999999</v>
      </c>
      <c r="R1237" s="512">
        <f t="shared" si="619"/>
        <v>52648.929759999999</v>
      </c>
      <c r="S1237" s="512">
        <f t="shared" si="619"/>
        <v>52648.929759999999</v>
      </c>
      <c r="T1237" s="512">
        <f t="shared" si="619"/>
        <v>52648.929759999999</v>
      </c>
      <c r="U1237" s="512">
        <f t="shared" ref="U1237:V1237" si="620">U1197</f>
        <v>52648.929759999999</v>
      </c>
      <c r="V1237" s="512">
        <f t="shared" si="620"/>
        <v>52648.929759999999</v>
      </c>
      <c r="W1237" s="512">
        <f t="shared" ref="W1237" si="621">W1197</f>
        <v>52648.929759999999</v>
      </c>
      <c r="X1237" s="955">
        <f>Q1237/12*$B$4+(R1237-Q1237)/11*6+(S1237-R1237)/10*5+(T1237-S1237)/9*4+(U1237-T1237)/8*3+(V1237-U1237)/7*2+(W1237-V1237)/6*1</f>
        <v>30711.875693333332</v>
      </c>
      <c r="Y1237" s="512">
        <f t="shared" si="619"/>
        <v>13892.184880000003</v>
      </c>
      <c r="Z1237" s="975">
        <f t="shared" si="619"/>
        <v>0</v>
      </c>
      <c r="AA1237" s="512">
        <f t="shared" si="619"/>
        <v>0</v>
      </c>
      <c r="AB1237" s="512">
        <f t="shared" si="619"/>
        <v>-16819.690813333327</v>
      </c>
      <c r="AC1237" s="512">
        <f t="shared" si="619"/>
        <v>0</v>
      </c>
      <c r="AD1237" s="512">
        <f t="shared" si="619"/>
        <v>0</v>
      </c>
      <c r="AE1237" s="512">
        <f t="shared" si="619"/>
        <v>13892.184880000003</v>
      </c>
      <c r="AF1237" s="1149"/>
      <c r="AG1237" s="508"/>
      <c r="AH1237" s="1325"/>
      <c r="AI1237" s="1340">
        <f t="shared" si="597"/>
        <v>13892184.880000003</v>
      </c>
    </row>
    <row r="1238" spans="1:35" ht="29.25" x14ac:dyDescent="0.25">
      <c r="A1238" s="226">
        <v>1</v>
      </c>
      <c r="B1238" s="710" t="s">
        <v>272</v>
      </c>
      <c r="C1238" s="1900"/>
      <c r="D1238" s="725"/>
      <c r="E1238" s="1046">
        <f>E1211+E1187</f>
        <v>63461</v>
      </c>
      <c r="F1238" s="946">
        <f>F1211+F1187</f>
        <v>37004.444444444445</v>
      </c>
      <c r="G1238" s="946">
        <f>G1211+G1187</f>
        <v>30183</v>
      </c>
      <c r="H1238" s="946">
        <f t="shared" si="616"/>
        <v>81.565877972615894</v>
      </c>
      <c r="I1238" s="1762"/>
      <c r="J1238" s="1762"/>
      <c r="K1238" s="210"/>
      <c r="L1238" s="210"/>
      <c r="M1238" s="210"/>
      <c r="N1238" s="210"/>
      <c r="O1238" s="210"/>
      <c r="P1238" s="210"/>
      <c r="Q1238" s="512"/>
      <c r="R1238" s="512"/>
      <c r="S1238" s="512"/>
      <c r="T1238" s="512"/>
      <c r="U1238" s="512"/>
      <c r="V1238" s="512"/>
      <c r="W1238" s="512"/>
      <c r="X1238" s="955"/>
      <c r="Y1238" s="512"/>
      <c r="Z1238" s="975"/>
      <c r="AA1238" s="512"/>
      <c r="AB1238" s="512"/>
      <c r="AC1238" s="512"/>
      <c r="AD1238" s="512"/>
      <c r="AE1238" s="512"/>
      <c r="AF1238" s="1153"/>
      <c r="AG1238" s="508"/>
      <c r="AH1238" s="1325"/>
      <c r="AI1238" s="1340">
        <f t="shared" si="597"/>
        <v>0</v>
      </c>
    </row>
    <row r="1239" spans="1:35" ht="43.5" x14ac:dyDescent="0.25">
      <c r="A1239" s="226">
        <v>1</v>
      </c>
      <c r="B1239" s="710" t="s">
        <v>287</v>
      </c>
      <c r="C1239" s="1900"/>
      <c r="D1239" s="725"/>
      <c r="E1239" s="1046">
        <f>E1198</f>
        <v>36648</v>
      </c>
      <c r="F1239" s="946">
        <f>F1198</f>
        <v>21378</v>
      </c>
      <c r="G1239" s="946">
        <f>G1198</f>
        <v>12560</v>
      </c>
      <c r="H1239" s="946">
        <f t="shared" si="616"/>
        <v>58.7519880250725</v>
      </c>
      <c r="I1239" s="1762"/>
      <c r="J1239" s="1762"/>
      <c r="K1239" s="210"/>
      <c r="L1239" s="210"/>
      <c r="M1239" s="210"/>
      <c r="N1239" s="210"/>
      <c r="O1239" s="210"/>
      <c r="P1239" s="210"/>
      <c r="Q1239" s="512"/>
      <c r="R1239" s="512"/>
      <c r="S1239" s="512"/>
      <c r="T1239" s="512"/>
      <c r="U1239" s="512"/>
      <c r="V1239" s="512"/>
      <c r="W1239" s="512"/>
      <c r="X1239" s="955"/>
      <c r="Y1239" s="512"/>
      <c r="Z1239" s="975"/>
      <c r="AA1239" s="512"/>
      <c r="AB1239" s="512"/>
      <c r="AC1239" s="512"/>
      <c r="AD1239" s="512"/>
      <c r="AE1239" s="512"/>
      <c r="AF1239" s="1153"/>
      <c r="AG1239" s="508"/>
      <c r="AH1239" s="1325"/>
      <c r="AI1239" s="1340">
        <f t="shared" si="597"/>
        <v>0</v>
      </c>
    </row>
    <row r="1240" spans="1:35" ht="29.25" x14ac:dyDescent="0.25">
      <c r="A1240" s="226">
        <v>1</v>
      </c>
      <c r="B1240" s="710" t="s">
        <v>273</v>
      </c>
      <c r="C1240" s="617"/>
      <c r="D1240" s="4"/>
      <c r="E1240" s="1046">
        <f>E1193</f>
        <v>63353</v>
      </c>
      <c r="F1240" s="716">
        <f>F1193</f>
        <v>36132.111111111109</v>
      </c>
      <c r="G1240" s="946">
        <f>G1193</f>
        <v>19331</v>
      </c>
      <c r="H1240" s="946">
        <f t="shared" si="616"/>
        <v>53.500887176380509</v>
      </c>
      <c r="I1240" s="1762"/>
      <c r="J1240" s="1762"/>
      <c r="K1240" s="210"/>
      <c r="L1240" s="210"/>
      <c r="M1240" s="210"/>
      <c r="N1240" s="210"/>
      <c r="O1240" s="210"/>
      <c r="P1240" s="210"/>
      <c r="Q1240" s="512"/>
      <c r="R1240" s="512"/>
      <c r="S1240" s="512"/>
      <c r="T1240" s="512"/>
      <c r="U1240" s="512"/>
      <c r="V1240" s="512"/>
      <c r="W1240" s="512"/>
      <c r="X1240" s="955"/>
      <c r="Y1240" s="512">
        <f>AE1240-AD1240-AA1240</f>
        <v>0</v>
      </c>
      <c r="Z1240" s="975"/>
      <c r="AA1240" s="512"/>
      <c r="AB1240" s="512"/>
      <c r="AC1240" s="512"/>
      <c r="AD1240" s="512"/>
      <c r="AE1240" s="512"/>
      <c r="AF1240" s="1153"/>
      <c r="AG1240" s="508"/>
      <c r="AH1240" s="1325"/>
      <c r="AI1240" s="1340">
        <f t="shared" si="597"/>
        <v>0</v>
      </c>
    </row>
    <row r="1241" spans="1:35" ht="29.25" x14ac:dyDescent="0.25">
      <c r="A1241" s="226">
        <v>1</v>
      </c>
      <c r="B1241" s="710" t="s">
        <v>274</v>
      </c>
      <c r="C1241" s="617"/>
      <c r="D1241" s="4"/>
      <c r="E1241" s="893">
        <f>E1228</f>
        <v>15000</v>
      </c>
      <c r="F1241" s="716">
        <f>F1228</f>
        <v>8750</v>
      </c>
      <c r="G1241" s="946">
        <f>G1228</f>
        <v>8266</v>
      </c>
      <c r="H1241" s="946">
        <f t="shared" si="616"/>
        <v>94.468571428571423</v>
      </c>
      <c r="I1241" s="1762"/>
      <c r="J1241" s="1762"/>
      <c r="K1241" s="210"/>
      <c r="L1241" s="210"/>
      <c r="M1241" s="210"/>
      <c r="N1241" s="210"/>
      <c r="O1241" s="210"/>
      <c r="P1241" s="210"/>
      <c r="Q1241" s="512">
        <v>16180.65</v>
      </c>
      <c r="R1241" s="512">
        <v>16180.65</v>
      </c>
      <c r="S1241" s="512">
        <v>16180.65</v>
      </c>
      <c r="T1241" s="512">
        <v>16180.65</v>
      </c>
      <c r="U1241" s="512">
        <v>16180.65</v>
      </c>
      <c r="V1241" s="512">
        <v>16180.65</v>
      </c>
      <c r="W1241" s="512">
        <v>16180.65</v>
      </c>
      <c r="X1241" s="1092">
        <f>Q1241/12*$B$4+(R1241-Q1241)/11*6+(S1241-R1241)/10*5+(T1241-S1241)/9*4+(U1241-T1241)/8*3+(V1241-U1241)/7*2+(W1241-V1241)/6*1</f>
        <v>9438.7124999999996</v>
      </c>
      <c r="Y1241" s="512">
        <f>AE1241-AD1241-AA1241</f>
        <v>8916.6168600000019</v>
      </c>
      <c r="Z1241" s="975"/>
      <c r="AA1241" s="512"/>
      <c r="AB1241" s="512">
        <f>Y1241-X1241</f>
        <v>-522.09563999999773</v>
      </c>
      <c r="AC1241" s="512"/>
      <c r="AD1241" s="512">
        <v>-0.94010000000000005</v>
      </c>
      <c r="AE1241" s="512">
        <v>8915.6767600000021</v>
      </c>
      <c r="AF1241" s="1153"/>
      <c r="AG1241" s="508"/>
      <c r="AH1241" s="1325"/>
      <c r="AI1241" s="1340">
        <f t="shared" si="597"/>
        <v>8915676.7600000016</v>
      </c>
    </row>
    <row r="1242" spans="1:35" x14ac:dyDescent="0.25">
      <c r="A1242" s="226">
        <v>1</v>
      </c>
      <c r="B1242" s="1391" t="s">
        <v>136</v>
      </c>
      <c r="C1242" s="1390"/>
      <c r="D1242" s="1391"/>
      <c r="E1242" s="349">
        <f>E1238+E1239+E1241+E1240*2.6+E1237*2.6</f>
        <v>356901.20000000007</v>
      </c>
      <c r="F1242" s="1923">
        <f>F1238+F1239+F1241+F1240*2.6+F1237*2.6</f>
        <v>206035.13333333333</v>
      </c>
      <c r="G1242" s="1923">
        <f>G1238+G1239+G1241+G1240*2.6+G1237*2.6</f>
        <v>121606.8</v>
      </c>
      <c r="H1242" s="1923">
        <f t="shared" si="616"/>
        <v>59.022360911262062</v>
      </c>
      <c r="I1242" s="1911"/>
      <c r="J1242" s="1911"/>
      <c r="K1242" s="1766"/>
      <c r="L1242" s="1766"/>
      <c r="M1242" s="1766"/>
      <c r="N1242" s="1766"/>
      <c r="O1242" s="1766"/>
      <c r="P1242" s="1766"/>
      <c r="Q1242" s="510">
        <f>Q1241+Q1230+Q1220+Q1211+Q1198+Q1197+Q1186</f>
        <v>288269.18098618812</v>
      </c>
      <c r="R1242" s="510">
        <f>R1241+R1230+R1220+R1211+R1198+R1197+R1186</f>
        <v>288269.18098618812</v>
      </c>
      <c r="S1242" s="510">
        <f>S1241+S1230+S1220+S1211+S1198+S1197+S1186</f>
        <v>288269.18098618812</v>
      </c>
      <c r="T1242" s="510">
        <f>T1241+T1230+T1220+T1211+T1198+T1197+T1186+T1221</f>
        <v>288302.29293618811</v>
      </c>
      <c r="U1242" s="510">
        <f>U1241+U1230+U1220+U1211+U1198+U1197+U1186+U1221</f>
        <v>288302.29293618811</v>
      </c>
      <c r="V1242" s="510">
        <f>V1241+V1230+V1220+V1211+V1198+V1197+V1186+V1221</f>
        <v>285175.54590618814</v>
      </c>
      <c r="W1242" s="510">
        <f>W1241+W1230+W1220+W1211+W1198+W1197+W1186+W1221</f>
        <v>285175.54590618814</v>
      </c>
      <c r="X1242" s="510">
        <f t="shared" ref="X1242:AE1242" si="622">X1241+X1230+X1220+X1211+X1198+X1197+X1186+X1221</f>
        <v>167278.3823698796</v>
      </c>
      <c r="Y1242" s="510">
        <f t="shared" si="622"/>
        <v>109770.74537</v>
      </c>
      <c r="Z1242" s="510">
        <f t="shared" si="622"/>
        <v>0</v>
      </c>
      <c r="AA1242" s="510">
        <f t="shared" si="622"/>
        <v>-143.88295000000002</v>
      </c>
      <c r="AB1242" s="510">
        <f t="shared" si="622"/>
        <v>-57507.636999879564</v>
      </c>
      <c r="AC1242" s="510">
        <f t="shared" si="622"/>
        <v>-94.122450000000015</v>
      </c>
      <c r="AD1242" s="510">
        <f t="shared" si="622"/>
        <v>-4.83026</v>
      </c>
      <c r="AE1242" s="510">
        <f t="shared" si="622"/>
        <v>109622.03216</v>
      </c>
      <c r="AF1242" s="1924"/>
      <c r="AG1242" s="1082"/>
      <c r="AH1242" s="1325"/>
      <c r="AI1242" s="1340">
        <f t="shared" si="597"/>
        <v>109622032.16</v>
      </c>
    </row>
    <row r="1243" spans="1:35" x14ac:dyDescent="0.25">
      <c r="A1243" s="226">
        <v>1</v>
      </c>
      <c r="B1243" s="227" t="s">
        <v>29</v>
      </c>
      <c r="C1243" s="629"/>
      <c r="D1243" s="2"/>
      <c r="E1243" s="3488"/>
      <c r="F1243" s="329"/>
      <c r="G1243" s="329"/>
      <c r="H1243" s="1048"/>
      <c r="I1243" s="1041"/>
      <c r="J1243" s="1758"/>
      <c r="K1243" s="328"/>
      <c r="L1243" s="322"/>
      <c r="M1243" s="2528"/>
      <c r="N1243" s="328"/>
      <c r="O1243" s="322"/>
      <c r="P1243" s="322"/>
      <c r="Q1243" s="511"/>
      <c r="R1243" s="511"/>
      <c r="S1243" s="511"/>
      <c r="T1243" s="511"/>
      <c r="U1243" s="511"/>
      <c r="V1243" s="511"/>
      <c r="W1243" s="511"/>
      <c r="X1243" s="955"/>
      <c r="Y1243" s="511">
        <f>AE1243-AD1243-AA1243</f>
        <v>0</v>
      </c>
      <c r="Z1243" s="975"/>
      <c r="AA1243" s="512"/>
      <c r="AB1243" s="512"/>
      <c r="AC1243" s="512"/>
      <c r="AD1243" s="512"/>
      <c r="AE1243" s="512"/>
      <c r="AF1243" s="1169"/>
      <c r="AG1243" s="508"/>
      <c r="AH1243" s="1325"/>
      <c r="AI1243" s="1340">
        <f t="shared" si="597"/>
        <v>0</v>
      </c>
    </row>
    <row r="1244" spans="1:35" ht="30" x14ac:dyDescent="0.25">
      <c r="A1244" s="226">
        <v>1</v>
      </c>
      <c r="B1244" s="2" t="s">
        <v>125</v>
      </c>
      <c r="C1244" s="630"/>
      <c r="D1244" s="2"/>
      <c r="E1244" s="372"/>
      <c r="F1244" s="329"/>
      <c r="G1244" s="329"/>
      <c r="H1244" s="329"/>
      <c r="I1244" s="1041"/>
      <c r="J1244" s="1041"/>
      <c r="K1244" s="322"/>
      <c r="L1244" s="322"/>
      <c r="M1244" s="322"/>
      <c r="N1244" s="322"/>
      <c r="O1244" s="322"/>
      <c r="P1244" s="322"/>
      <c r="Q1244" s="512"/>
      <c r="R1244" s="512"/>
      <c r="S1244" s="512"/>
      <c r="T1244" s="512"/>
      <c r="U1244" s="512"/>
      <c r="V1244" s="512"/>
      <c r="W1244" s="512"/>
      <c r="X1244" s="955"/>
      <c r="Y1244" s="512">
        <f>AE1244-AD1244-AA1244</f>
        <v>0</v>
      </c>
      <c r="Z1244" s="975"/>
      <c r="AA1244" s="512"/>
      <c r="AB1244" s="512"/>
      <c r="AC1244" s="512"/>
      <c r="AD1244" s="512"/>
      <c r="AE1244" s="512"/>
      <c r="AF1244" s="1169"/>
      <c r="AG1244" s="508"/>
      <c r="AH1244" s="1325"/>
      <c r="AI1244" s="1340">
        <f t="shared" si="597"/>
        <v>0</v>
      </c>
    </row>
    <row r="1245" spans="1:35" ht="30" x14ac:dyDescent="0.25">
      <c r="A1245" s="226">
        <v>1</v>
      </c>
      <c r="B1245" s="273" t="s">
        <v>157</v>
      </c>
      <c r="C1245" s="1043"/>
      <c r="D1245" s="2005">
        <v>240</v>
      </c>
      <c r="E1245" s="412">
        <v>1160</v>
      </c>
      <c r="F1245" s="212">
        <f>ROUND(E1245/12*$B$4,0)</f>
        <v>677</v>
      </c>
      <c r="G1245" s="1353">
        <v>654</v>
      </c>
      <c r="H1245" s="218">
        <f t="shared" ref="H1245:H1250" si="623">G1245/F1245*100</f>
        <v>96.602658788773994</v>
      </c>
      <c r="I1245" s="1735">
        <v>3</v>
      </c>
      <c r="J1245" s="252">
        <f t="shared" ref="J1245:J1250" si="624">M1245/G1245</f>
        <v>3</v>
      </c>
      <c r="K1245" s="433">
        <f>ROUND(E1245*I1245,0)</f>
        <v>3480</v>
      </c>
      <c r="L1245" s="433">
        <f>ROUND(K1245/12*$B$4,0)</f>
        <v>2030</v>
      </c>
      <c r="M1245" s="433">
        <v>1962</v>
      </c>
      <c r="N1245" s="1342">
        <f t="shared" ref="N1245:N1250" si="625">M1245/L1245*100</f>
        <v>96.650246305418719</v>
      </c>
      <c r="O1245" s="433">
        <f>ROUND(K1245/D1245,0)</f>
        <v>15</v>
      </c>
      <c r="P1245" s="253">
        <f t="shared" ref="P1245:P1250" si="626">M1245/$B$4*12/O1245</f>
        <v>224.22857142857143</v>
      </c>
      <c r="Q1245" s="512"/>
      <c r="R1245" s="512"/>
      <c r="S1245" s="512"/>
      <c r="T1245" s="512"/>
      <c r="U1245" s="512"/>
      <c r="V1245" s="512"/>
      <c r="W1245" s="512"/>
      <c r="X1245" s="955"/>
      <c r="Y1245" s="512"/>
      <c r="Z1245" s="975"/>
      <c r="AA1245" s="512"/>
      <c r="AB1245" s="512"/>
      <c r="AC1245" s="512"/>
      <c r="AD1245" s="512"/>
      <c r="AE1245" s="512"/>
      <c r="AF1245" s="1304"/>
      <c r="AG1245" s="508"/>
      <c r="AH1245" s="1325"/>
      <c r="AI1245" s="1340">
        <f t="shared" si="597"/>
        <v>0</v>
      </c>
    </row>
    <row r="1246" spans="1:35" x14ac:dyDescent="0.25">
      <c r="A1246" s="226">
        <v>1</v>
      </c>
      <c r="B1246" s="273" t="s">
        <v>17</v>
      </c>
      <c r="C1246" s="637"/>
      <c r="D1246" s="3">
        <v>240</v>
      </c>
      <c r="E1246" s="372">
        <v>30</v>
      </c>
      <c r="F1246" s="1353">
        <f>ROUND(E1246/12*$B$4,0)</f>
        <v>18</v>
      </c>
      <c r="G1246" s="212">
        <v>0</v>
      </c>
      <c r="H1246" s="212">
        <f t="shared" si="623"/>
        <v>0</v>
      </c>
      <c r="I1246" s="1041">
        <v>4</v>
      </c>
      <c r="J1246" s="478" t="e">
        <f t="shared" si="624"/>
        <v>#DIV/0!</v>
      </c>
      <c r="K1246" s="253">
        <f>ROUND(E1246*I1246,0)</f>
        <v>120</v>
      </c>
      <c r="L1246" s="253">
        <f>ROUND(K1246/12*$B$4,0)</f>
        <v>70</v>
      </c>
      <c r="M1246" s="253"/>
      <c r="N1246" s="253">
        <f t="shared" si="625"/>
        <v>0</v>
      </c>
      <c r="O1246" s="253">
        <f>ROUND(K1246/D1246,0)</f>
        <v>1</v>
      </c>
      <c r="P1246" s="1342">
        <f t="shared" si="626"/>
        <v>0</v>
      </c>
      <c r="Q1246" s="512"/>
      <c r="R1246" s="512"/>
      <c r="S1246" s="512"/>
      <c r="T1246" s="512"/>
      <c r="U1246" s="512"/>
      <c r="V1246" s="512"/>
      <c r="W1246" s="512"/>
      <c r="X1246" s="955"/>
      <c r="Y1246" s="512"/>
      <c r="Z1246" s="975"/>
      <c r="AA1246" s="512"/>
      <c r="AB1246" s="512"/>
      <c r="AC1246" s="512"/>
      <c r="AD1246" s="512"/>
      <c r="AE1246" s="512"/>
      <c r="AF1246" s="1165"/>
      <c r="AG1246" s="508"/>
      <c r="AH1246" s="1325"/>
      <c r="AI1246" s="1340">
        <f t="shared" si="597"/>
        <v>0</v>
      </c>
    </row>
    <row r="1247" spans="1:35" x14ac:dyDescent="0.25">
      <c r="A1247" s="226">
        <v>1</v>
      </c>
      <c r="B1247" s="221" t="s">
        <v>45</v>
      </c>
      <c r="C1247" s="633"/>
      <c r="D1247" s="3">
        <v>240</v>
      </c>
      <c r="E1247" s="372">
        <v>2645</v>
      </c>
      <c r="F1247" s="212">
        <f>ROUND(E1247/12*$B$4,0)</f>
        <v>1543</v>
      </c>
      <c r="G1247" s="212">
        <v>1588</v>
      </c>
      <c r="H1247" s="212">
        <f t="shared" si="623"/>
        <v>102.91639662994167</v>
      </c>
      <c r="I1247" s="1041">
        <v>8</v>
      </c>
      <c r="J1247" s="252">
        <f t="shared" si="624"/>
        <v>7.8721662468513856</v>
      </c>
      <c r="K1247" s="253">
        <f>ROUND(E1247*I1247,0)</f>
        <v>21160</v>
      </c>
      <c r="L1247" s="253">
        <f>ROUND(K1247/12*$B$4,0)</f>
        <v>12343</v>
      </c>
      <c r="M1247" s="253">
        <v>12501</v>
      </c>
      <c r="N1247" s="253">
        <f t="shared" si="625"/>
        <v>101.28007777687758</v>
      </c>
      <c r="O1247" s="253">
        <f>ROUND(K1247/D1247,0)</f>
        <v>88</v>
      </c>
      <c r="P1247" s="253">
        <f t="shared" si="626"/>
        <v>243.52597402597402</v>
      </c>
      <c r="Q1247" s="512"/>
      <c r="R1247" s="512"/>
      <c r="S1247" s="512"/>
      <c r="T1247" s="512"/>
      <c r="U1247" s="512"/>
      <c r="V1247" s="512"/>
      <c r="W1247" s="512"/>
      <c r="X1247" s="955"/>
      <c r="Y1247" s="512">
        <f>AE1247-AD1247-AA1247</f>
        <v>0</v>
      </c>
      <c r="Z1247" s="975"/>
      <c r="AA1247" s="512"/>
      <c r="AB1247" s="512">
        <f>Y1247-X1247</f>
        <v>0</v>
      </c>
      <c r="AC1247" s="512"/>
      <c r="AD1247" s="512"/>
      <c r="AE1247" s="512"/>
      <c r="AF1247" s="1165"/>
      <c r="AG1247" s="508"/>
      <c r="AH1247" s="1325"/>
      <c r="AI1247" s="1340">
        <f t="shared" si="597"/>
        <v>0</v>
      </c>
    </row>
    <row r="1248" spans="1:35" s="236" customFormat="1" x14ac:dyDescent="0.25">
      <c r="A1248" s="226">
        <v>1</v>
      </c>
      <c r="B1248" s="221" t="s">
        <v>6</v>
      </c>
      <c r="C1248" s="633"/>
      <c r="D1248" s="3">
        <v>240</v>
      </c>
      <c r="E1248" s="372">
        <v>840</v>
      </c>
      <c r="F1248" s="212">
        <f>ROUND(E1248/12*$B$4,0)</f>
        <v>490</v>
      </c>
      <c r="G1248" s="212">
        <v>509</v>
      </c>
      <c r="H1248" s="218">
        <f t="shared" si="623"/>
        <v>103.87755102040816</v>
      </c>
      <c r="I1248" s="1041">
        <v>4</v>
      </c>
      <c r="J1248" s="1350">
        <f t="shared" si="624"/>
        <v>4.0039292730844798</v>
      </c>
      <c r="K1248" s="433">
        <f>ROUND(E1248*I1248,0)</f>
        <v>3360</v>
      </c>
      <c r="L1248" s="433">
        <f>ROUND(K1248/12*$B$4,0)</f>
        <v>1960</v>
      </c>
      <c r="M1248" s="433">
        <v>2038</v>
      </c>
      <c r="N1248" s="253">
        <f t="shared" si="625"/>
        <v>103.97959183673468</v>
      </c>
      <c r="O1248" s="433">
        <f>ROUND(K1248/D1248,0)</f>
        <v>14</v>
      </c>
      <c r="P1248" s="253">
        <f t="shared" si="626"/>
        <v>249.55102040816331</v>
      </c>
      <c r="Q1248" s="512"/>
      <c r="R1248" s="512"/>
      <c r="S1248" s="512"/>
      <c r="T1248" s="512"/>
      <c r="U1248" s="512"/>
      <c r="V1248" s="512"/>
      <c r="W1248" s="512"/>
      <c r="X1248" s="955"/>
      <c r="Y1248" s="512">
        <f>AE1248-AD1248-AA1248</f>
        <v>0</v>
      </c>
      <c r="Z1248" s="975"/>
      <c r="AA1248" s="513"/>
      <c r="AB1248" s="513">
        <f>Y1248-X1248</f>
        <v>0</v>
      </c>
      <c r="AC1248" s="513"/>
      <c r="AD1248" s="512"/>
      <c r="AE1248" s="512"/>
      <c r="AF1248" s="1165"/>
      <c r="AG1248" s="508"/>
      <c r="AH1248" s="1325"/>
      <c r="AI1248" s="1340">
        <f t="shared" si="597"/>
        <v>0</v>
      </c>
    </row>
    <row r="1249" spans="1:36" x14ac:dyDescent="0.25">
      <c r="A1249" s="226">
        <v>1</v>
      </c>
      <c r="B1249" s="2006" t="s">
        <v>180</v>
      </c>
      <c r="C1249" s="2007"/>
      <c r="D1249" s="1981"/>
      <c r="E1249" s="379">
        <f>SUM(E1245:E1248)</f>
        <v>4675</v>
      </c>
      <c r="F1249" s="1766">
        <f>SUM(F1245:F1248)</f>
        <v>2728</v>
      </c>
      <c r="G1249" s="1766">
        <f>SUM(G1245:G1248)</f>
        <v>2751</v>
      </c>
      <c r="H1249" s="38">
        <f t="shared" si="623"/>
        <v>100.84310850439884</v>
      </c>
      <c r="I1249" s="8">
        <f>IF(E1249=0,0,K1249/E1249)</f>
        <v>6.0149732620320853</v>
      </c>
      <c r="J1249" s="1580">
        <f t="shared" si="624"/>
        <v>5.9981824790985092</v>
      </c>
      <c r="K1249" s="1361">
        <f>SUM(K1245:K1248)</f>
        <v>28120</v>
      </c>
      <c r="L1249" s="1361">
        <f>SUM(L1245:L1248)</f>
        <v>16403</v>
      </c>
      <c r="M1249" s="1361">
        <f>SUM(M1245:M1248)</f>
        <v>16501</v>
      </c>
      <c r="N1249" s="1444">
        <f t="shared" si="625"/>
        <v>100.59745168566725</v>
      </c>
      <c r="O1249" s="1361">
        <f>SUM(O1245:O1248)</f>
        <v>118</v>
      </c>
      <c r="P1249" s="1444">
        <f t="shared" si="626"/>
        <v>239.72397094430994</v>
      </c>
      <c r="Q1249" s="510"/>
      <c r="R1249" s="510"/>
      <c r="S1249" s="510"/>
      <c r="T1249" s="510"/>
      <c r="U1249" s="510"/>
      <c r="V1249" s="510"/>
      <c r="W1249" s="510"/>
      <c r="X1249" s="1093"/>
      <c r="Y1249" s="510">
        <f>AE1249-AD1249-AA1249</f>
        <v>0</v>
      </c>
      <c r="Z1249" s="979"/>
      <c r="AA1249" s="510"/>
      <c r="AB1249" s="510"/>
      <c r="AC1249" s="510"/>
      <c r="AD1249" s="510"/>
      <c r="AE1249" s="510"/>
      <c r="AF1249" s="1768"/>
      <c r="AG1249" s="1082"/>
      <c r="AH1249" s="1325"/>
      <c r="AI1249" s="1340">
        <f t="shared" si="597"/>
        <v>0</v>
      </c>
    </row>
    <row r="1250" spans="1:36" ht="30" thickBot="1" x14ac:dyDescent="0.3">
      <c r="A1250" s="226">
        <v>1</v>
      </c>
      <c r="B1250" s="237" t="s">
        <v>208</v>
      </c>
      <c r="C1250" s="237"/>
      <c r="D1250" s="237"/>
      <c r="E1250" s="399">
        <f>SUM(E1249)</f>
        <v>4675</v>
      </c>
      <c r="F1250" s="1893">
        <f>SUM(F1249)</f>
        <v>2728</v>
      </c>
      <c r="G1250" s="1893">
        <f>SUM(G1249)</f>
        <v>2751</v>
      </c>
      <c r="H1250" s="1893">
        <f t="shared" si="623"/>
        <v>100.84310850439884</v>
      </c>
      <c r="I1250" s="1426">
        <f>IF(E1250=0,0,K1250/E1250)</f>
        <v>6.0149732620320853</v>
      </c>
      <c r="J1250" s="1427">
        <f t="shared" si="624"/>
        <v>5.9981824790985092</v>
      </c>
      <c r="K1250" s="1893">
        <f>SUM(K1249)</f>
        <v>28120</v>
      </c>
      <c r="L1250" s="1893">
        <f>SUM(L1249)</f>
        <v>16403</v>
      </c>
      <c r="M1250" s="1893">
        <f>SUM(M1249)</f>
        <v>16501</v>
      </c>
      <c r="N1250" s="1428">
        <f t="shared" si="625"/>
        <v>100.59745168566725</v>
      </c>
      <c r="O1250" s="1475">
        <f>O1249</f>
        <v>118</v>
      </c>
      <c r="P1250" s="1428">
        <f t="shared" si="626"/>
        <v>239.72397094430994</v>
      </c>
      <c r="Q1250" s="517">
        <v>76024.346177951986</v>
      </c>
      <c r="R1250" s="517">
        <v>76024.346177951986</v>
      </c>
      <c r="S1250" s="517">
        <v>76024.346177951986</v>
      </c>
      <c r="T1250" s="517">
        <v>76024.346177951986</v>
      </c>
      <c r="U1250" s="517">
        <v>76024.346177951986</v>
      </c>
      <c r="V1250" s="517">
        <v>79025.553862451998</v>
      </c>
      <c r="W1250" s="517">
        <v>79025.553862451998</v>
      </c>
      <c r="X1250" s="1092">
        <f>Q1250/12*$B$4+(R1250-Q1250)/11*6+(S1250-R1250)/10*5+(T1250-S1250)/9*4+(U1250-T1250)/8*3+(V1250-U1250)/7*2+(W1250-V1250)/6*1</f>
        <v>45205.023180329139</v>
      </c>
      <c r="Y1250" s="517">
        <f>AE1250-AD1250-AA1250</f>
        <v>47232.882789999996</v>
      </c>
      <c r="Z1250" s="977"/>
      <c r="AA1250" s="517"/>
      <c r="AB1250" s="517">
        <f>Y1250-X1250</f>
        <v>2027.859609670857</v>
      </c>
      <c r="AC1250" s="517">
        <v>-21.042000000000002</v>
      </c>
      <c r="AD1250" s="517">
        <v>0</v>
      </c>
      <c r="AE1250" s="517">
        <v>47232.882789999996</v>
      </c>
      <c r="AF1250" s="1896"/>
      <c r="AG1250" s="1128"/>
      <c r="AH1250" s="1325"/>
      <c r="AI1250" s="1340">
        <f t="shared" si="597"/>
        <v>47232882.789999999</v>
      </c>
    </row>
    <row r="1251" spans="1:36" ht="15.75" thickBot="1" x14ac:dyDescent="0.3">
      <c r="A1251" s="226">
        <v>1</v>
      </c>
      <c r="B1251" s="1928" t="s">
        <v>291</v>
      </c>
      <c r="C1251" s="1929"/>
      <c r="D1251" s="1928"/>
      <c r="E1251" s="377"/>
      <c r="F1251" s="905"/>
      <c r="G1251" s="905"/>
      <c r="H1251" s="905"/>
      <c r="I1251" s="1730"/>
      <c r="J1251" s="1730"/>
      <c r="K1251" s="905"/>
      <c r="L1251" s="905"/>
      <c r="M1251" s="905"/>
      <c r="N1251" s="905"/>
      <c r="O1251" s="905"/>
      <c r="P1251" s="905"/>
      <c r="Q1251" s="518">
        <f t="shared" ref="Q1251:X1251" si="627">SUM(Q1250,Q1242)</f>
        <v>364293.52716414013</v>
      </c>
      <c r="R1251" s="518">
        <f t="shared" ref="R1251:S1251" si="628">SUM(R1250,R1242)</f>
        <v>364293.52716414013</v>
      </c>
      <c r="S1251" s="518">
        <f t="shared" si="628"/>
        <v>364293.52716414013</v>
      </c>
      <c r="T1251" s="518">
        <f t="shared" ref="T1251:U1251" si="629">SUM(T1250,T1242)</f>
        <v>364326.63911414007</v>
      </c>
      <c r="U1251" s="518">
        <f t="shared" si="629"/>
        <v>364326.63911414007</v>
      </c>
      <c r="V1251" s="518">
        <f t="shared" ref="V1251:W1251" si="630">SUM(V1250,V1242)</f>
        <v>364201.09976864012</v>
      </c>
      <c r="W1251" s="518">
        <f t="shared" si="630"/>
        <v>364201.09976864012</v>
      </c>
      <c r="X1251" s="956">
        <f t="shared" si="627"/>
        <v>212483.40555020876</v>
      </c>
      <c r="Y1251" s="518">
        <f t="shared" ref="Y1251:AE1251" si="631">SUM(Y1250,Y1242)</f>
        <v>157003.62815999999</v>
      </c>
      <c r="Z1251" s="980">
        <f t="shared" si="631"/>
        <v>0</v>
      </c>
      <c r="AA1251" s="260">
        <f>SUM(AA1250,AA1242)</f>
        <v>-143.88295000000002</v>
      </c>
      <c r="AB1251" s="518">
        <f t="shared" si="631"/>
        <v>-55479.777390208706</v>
      </c>
      <c r="AC1251" s="518">
        <f t="shared" si="631"/>
        <v>-115.16445000000002</v>
      </c>
      <c r="AD1251" s="518">
        <f t="shared" si="631"/>
        <v>-4.83026</v>
      </c>
      <c r="AE1251" s="518">
        <f t="shared" si="631"/>
        <v>156854.91495000001</v>
      </c>
      <c r="AF1251" s="1955"/>
      <c r="AG1251" s="1079"/>
      <c r="AH1251" s="1325"/>
      <c r="AI1251" s="1340">
        <f t="shared" si="597"/>
        <v>156854914.95000002</v>
      </c>
      <c r="AJ1251" s="226">
        <f>X1251-T1251/12*4</f>
        <v>91041.192512162073</v>
      </c>
    </row>
    <row r="1252" spans="1:36" x14ac:dyDescent="0.25">
      <c r="A1252" s="226">
        <v>1</v>
      </c>
      <c r="B1252" s="1993"/>
      <c r="C1252" s="1994"/>
      <c r="D1252" s="1993"/>
      <c r="E1252" s="380"/>
      <c r="F1252" s="944"/>
      <c r="G1252" s="944"/>
      <c r="H1252" s="944"/>
      <c r="I1252" s="1754"/>
      <c r="J1252" s="1754"/>
      <c r="K1252" s="944"/>
      <c r="L1252" s="944"/>
      <c r="M1252" s="944"/>
      <c r="N1252" s="944"/>
      <c r="O1252" s="944"/>
      <c r="P1252" s="944"/>
      <c r="Q1252" s="511"/>
      <c r="R1252" s="511"/>
      <c r="S1252" s="511"/>
      <c r="T1252" s="511"/>
      <c r="U1252" s="511"/>
      <c r="V1252" s="511"/>
      <c r="W1252" s="511"/>
      <c r="X1252" s="954"/>
      <c r="Y1252" s="511">
        <f>AE1252-AD1252-AA1252</f>
        <v>0</v>
      </c>
      <c r="Z1252" s="978"/>
      <c r="AA1252" s="511"/>
      <c r="AB1252" s="511"/>
      <c r="AC1252" s="511"/>
      <c r="AD1252" s="511"/>
      <c r="AE1252" s="511"/>
      <c r="AF1252" s="1160"/>
      <c r="AG1252" s="551"/>
      <c r="AH1252" s="1325"/>
      <c r="AI1252" s="1340">
        <f t="shared" si="597"/>
        <v>0</v>
      </c>
    </row>
    <row r="1253" spans="1:36" ht="43.5" x14ac:dyDescent="0.25">
      <c r="A1253" s="226">
        <v>1</v>
      </c>
      <c r="B1253" s="1330" t="s">
        <v>396</v>
      </c>
      <c r="C1253" s="1330"/>
      <c r="D1253" s="1784"/>
      <c r="E1253" s="370"/>
      <c r="F1253" s="714"/>
      <c r="G1253" s="714"/>
      <c r="H1253" s="714"/>
      <c r="I1253" s="1762"/>
      <c r="J1253" s="1762"/>
      <c r="K1253" s="714"/>
      <c r="L1253" s="714"/>
      <c r="M1253" s="714"/>
      <c r="N1253" s="714"/>
      <c r="O1253" s="714"/>
      <c r="P1253" s="714"/>
      <c r="Q1253" s="512"/>
      <c r="R1253" s="512"/>
      <c r="S1253" s="512"/>
      <c r="T1253" s="512"/>
      <c r="U1253" s="512"/>
      <c r="V1253" s="512"/>
      <c r="W1253" s="512"/>
      <c r="X1253" s="955"/>
      <c r="Y1253" s="512">
        <f>AE1253-AD1253-AA1253</f>
        <v>0</v>
      </c>
      <c r="Z1253" s="975"/>
      <c r="AA1253" s="512"/>
      <c r="AB1253" s="512"/>
      <c r="AC1253" s="512"/>
      <c r="AD1253" s="512"/>
      <c r="AE1253" s="512"/>
      <c r="AF1253" s="1190"/>
      <c r="AG1253" s="508"/>
      <c r="AH1253" s="1325"/>
      <c r="AI1253" s="1340">
        <f t="shared" si="597"/>
        <v>0</v>
      </c>
    </row>
    <row r="1254" spans="1:36" x14ac:dyDescent="0.25">
      <c r="A1254" s="226">
        <v>1</v>
      </c>
      <c r="B1254" s="680" t="s">
        <v>348</v>
      </c>
      <c r="C1254" s="2004"/>
      <c r="D1254" s="724"/>
      <c r="E1254" s="370"/>
      <c r="F1254" s="714"/>
      <c r="G1254" s="714"/>
      <c r="H1254" s="714"/>
      <c r="I1254" s="1762"/>
      <c r="J1254" s="1762"/>
      <c r="K1254" s="714"/>
      <c r="L1254" s="714"/>
      <c r="M1254" s="714"/>
      <c r="N1254" s="714"/>
      <c r="O1254" s="714"/>
      <c r="P1254" s="714"/>
      <c r="Q1254" s="512">
        <v>29108.124050000002</v>
      </c>
      <c r="R1254" s="512">
        <v>29108.124050000002</v>
      </c>
      <c r="S1254" s="512">
        <v>29108.124050000002</v>
      </c>
      <c r="T1254" s="512">
        <v>29108.124050000002</v>
      </c>
      <c r="U1254" s="512">
        <v>29108.124050000002</v>
      </c>
      <c r="V1254" s="512">
        <v>29108.124050000002</v>
      </c>
      <c r="W1254" s="512">
        <v>29108.124050000002</v>
      </c>
      <c r="X1254" s="1092">
        <f>Q1254/12*$B$4+(R1254-Q1254)/11*6+(S1254-R1254)/10*5+(T1254-S1254)/9*4+(U1254-T1254)/8*3+(V1254-U1254)/7*2+(W1254-V1254)/6*1</f>
        <v>16979.739029166667</v>
      </c>
      <c r="Y1254" s="512">
        <f>AE1254-AD1254-AA1254</f>
        <v>16716.766799999998</v>
      </c>
      <c r="Z1254" s="975"/>
      <c r="AA1254" s="512">
        <v>-85.096800000000002</v>
      </c>
      <c r="AB1254" s="512">
        <f>Y1254-X1254</f>
        <v>-262.97222916666942</v>
      </c>
      <c r="AC1254" s="512"/>
      <c r="AD1254" s="512">
        <v>-2.9027799999999999</v>
      </c>
      <c r="AE1254" s="512">
        <v>16628.767219999998</v>
      </c>
      <c r="AF1254" s="1190"/>
      <c r="AG1254" s="508"/>
      <c r="AH1254" s="1325"/>
      <c r="AI1254" s="1340">
        <f t="shared" si="597"/>
        <v>16628767.219999999</v>
      </c>
    </row>
    <row r="1255" spans="1:36" ht="29.25" x14ac:dyDescent="0.25">
      <c r="A1255" s="226">
        <v>1</v>
      </c>
      <c r="B1255" s="2531" t="s">
        <v>284</v>
      </c>
      <c r="C1255" s="2004"/>
      <c r="D1255" s="724"/>
      <c r="E1255" s="682">
        <f>E1257+E1259+E1260</f>
        <v>15495</v>
      </c>
      <c r="F1255" s="714">
        <f t="shared" ref="F1255:G1255" si="632">F1257+F1259+F1260</f>
        <v>9039</v>
      </c>
      <c r="G1255" s="714">
        <f t="shared" si="632"/>
        <v>9786</v>
      </c>
      <c r="H1255" s="714">
        <f>G1255/F1255*100</f>
        <v>108.2641885164288</v>
      </c>
      <c r="I1255" s="1762"/>
      <c r="J1255" s="1762"/>
      <c r="K1255" s="714"/>
      <c r="L1255" s="714"/>
      <c r="M1255" s="714"/>
      <c r="N1255" s="714"/>
      <c r="O1255" s="714"/>
      <c r="P1255" s="714"/>
      <c r="Q1255" s="512"/>
      <c r="R1255" s="512"/>
      <c r="S1255" s="512"/>
      <c r="T1255" s="512"/>
      <c r="U1255" s="512"/>
      <c r="V1255" s="512"/>
      <c r="W1255" s="512"/>
      <c r="X1255" s="955"/>
      <c r="Y1255" s="512"/>
      <c r="Z1255" s="975"/>
      <c r="AA1255" s="512"/>
      <c r="AB1255" s="512"/>
      <c r="AC1255" s="512"/>
      <c r="AD1255" s="512"/>
      <c r="AE1255" s="512"/>
      <c r="AF1255" s="1190"/>
      <c r="AG1255" s="508"/>
      <c r="AH1255" s="1325"/>
      <c r="AI1255" s="1340">
        <f t="shared" si="597"/>
        <v>0</v>
      </c>
    </row>
    <row r="1256" spans="1:36" ht="30" x14ac:dyDescent="0.25">
      <c r="A1256" s="226">
        <v>1</v>
      </c>
      <c r="B1256" s="462" t="s">
        <v>200</v>
      </c>
      <c r="C1256" s="2004"/>
      <c r="D1256" s="724"/>
      <c r="E1256" s="682"/>
      <c r="F1256" s="714"/>
      <c r="G1256" s="714"/>
      <c r="H1256" s="714"/>
      <c r="I1256" s="1762"/>
      <c r="J1256" s="1762"/>
      <c r="K1256" s="714"/>
      <c r="L1256" s="714"/>
      <c r="M1256" s="714"/>
      <c r="N1256" s="714"/>
      <c r="O1256" s="714"/>
      <c r="P1256" s="714"/>
      <c r="Q1256" s="512"/>
      <c r="R1256" s="512"/>
      <c r="S1256" s="512"/>
      <c r="T1256" s="512"/>
      <c r="U1256" s="512"/>
      <c r="V1256" s="512"/>
      <c r="W1256" s="512"/>
      <c r="X1256" s="955"/>
      <c r="Y1256" s="512"/>
      <c r="Z1256" s="975"/>
      <c r="AA1256" s="512"/>
      <c r="AB1256" s="512"/>
      <c r="AC1256" s="512"/>
      <c r="AD1256" s="512"/>
      <c r="AE1256" s="512"/>
      <c r="AF1256" s="1190"/>
      <c r="AG1256" s="508"/>
      <c r="AH1256" s="1325"/>
      <c r="AI1256" s="1340">
        <f t="shared" si="597"/>
        <v>0</v>
      </c>
    </row>
    <row r="1257" spans="1:36" ht="30" x14ac:dyDescent="0.25">
      <c r="A1257" s="226">
        <v>1</v>
      </c>
      <c r="B1257" s="463" t="s">
        <v>519</v>
      </c>
      <c r="C1257" s="2004"/>
      <c r="D1257" s="724"/>
      <c r="E1257" s="683">
        <v>7495</v>
      </c>
      <c r="F1257" s="329">
        <f>ROUND(E1257/12*$B$4,0)</f>
        <v>4372</v>
      </c>
      <c r="G1257" s="329">
        <v>6487</v>
      </c>
      <c r="H1257" s="329">
        <f>G1257/F1257*100</f>
        <v>148.37602927721866</v>
      </c>
      <c r="I1257" s="1762"/>
      <c r="J1257" s="1762"/>
      <c r="K1257" s="714"/>
      <c r="L1257" s="714"/>
      <c r="M1257" s="714"/>
      <c r="N1257" s="714"/>
      <c r="O1257" s="714"/>
      <c r="P1257" s="714"/>
      <c r="Q1257" s="512"/>
      <c r="R1257" s="512"/>
      <c r="S1257" s="512"/>
      <c r="T1257" s="512"/>
      <c r="U1257" s="512"/>
      <c r="V1257" s="512"/>
      <c r="W1257" s="512"/>
      <c r="X1257" s="955"/>
      <c r="Y1257" s="512"/>
      <c r="Z1257" s="975"/>
      <c r="AA1257" s="512"/>
      <c r="AB1257" s="512"/>
      <c r="AC1257" s="512"/>
      <c r="AD1257" s="512"/>
      <c r="AE1257" s="512"/>
      <c r="AF1257" s="1169"/>
      <c r="AG1257" s="508"/>
      <c r="AH1257" s="1325"/>
      <c r="AI1257" s="1340">
        <f t="shared" si="597"/>
        <v>0</v>
      </c>
    </row>
    <row r="1258" spans="1:36" ht="75" x14ac:dyDescent="0.25">
      <c r="A1258" s="226">
        <v>1</v>
      </c>
      <c r="B1258" s="463" t="s">
        <v>520</v>
      </c>
      <c r="C1258" s="2004"/>
      <c r="D1258" s="724"/>
      <c r="E1258" s="682"/>
      <c r="F1258" s="714"/>
      <c r="G1258" s="714">
        <v>0</v>
      </c>
      <c r="H1258" s="714"/>
      <c r="I1258" s="1762"/>
      <c r="J1258" s="1762"/>
      <c r="K1258" s="714"/>
      <c r="L1258" s="714"/>
      <c r="M1258" s="714"/>
      <c r="N1258" s="714"/>
      <c r="O1258" s="714"/>
      <c r="P1258" s="714"/>
      <c r="Q1258" s="512"/>
      <c r="R1258" s="512"/>
      <c r="S1258" s="512"/>
      <c r="T1258" s="512"/>
      <c r="U1258" s="512"/>
      <c r="V1258" s="512"/>
      <c r="W1258" s="512"/>
      <c r="X1258" s="955"/>
      <c r="Y1258" s="512"/>
      <c r="Z1258" s="975"/>
      <c r="AA1258" s="512"/>
      <c r="AB1258" s="512"/>
      <c r="AC1258" s="512"/>
      <c r="AD1258" s="512"/>
      <c r="AE1258" s="512"/>
      <c r="AF1258" s="1190"/>
      <c r="AG1258" s="508"/>
      <c r="AH1258" s="1325"/>
      <c r="AI1258" s="1340">
        <f t="shared" si="597"/>
        <v>0</v>
      </c>
    </row>
    <row r="1259" spans="1:36" ht="45" x14ac:dyDescent="0.25">
      <c r="A1259" s="226">
        <v>1</v>
      </c>
      <c r="B1259" s="463" t="s">
        <v>521</v>
      </c>
      <c r="C1259" s="2004"/>
      <c r="D1259" s="724"/>
      <c r="E1259" s="683">
        <v>6000</v>
      </c>
      <c r="F1259" s="329">
        <f>ROUND(E1259/12*$B$4,0)</f>
        <v>3500</v>
      </c>
      <c r="G1259" s="329">
        <v>3151</v>
      </c>
      <c r="H1259" s="329">
        <f>G1259/F1259*100</f>
        <v>90.028571428571425</v>
      </c>
      <c r="I1259" s="1762"/>
      <c r="J1259" s="1762"/>
      <c r="K1259" s="714"/>
      <c r="L1259" s="714"/>
      <c r="M1259" s="714"/>
      <c r="N1259" s="714"/>
      <c r="O1259" s="714"/>
      <c r="P1259" s="714"/>
      <c r="Q1259" s="512"/>
      <c r="R1259" s="512"/>
      <c r="S1259" s="512"/>
      <c r="T1259" s="512"/>
      <c r="U1259" s="512"/>
      <c r="V1259" s="512"/>
      <c r="W1259" s="512"/>
      <c r="X1259" s="955"/>
      <c r="Y1259" s="512"/>
      <c r="Z1259" s="975"/>
      <c r="AA1259" s="512"/>
      <c r="AB1259" s="512"/>
      <c r="AC1259" s="512"/>
      <c r="AD1259" s="512"/>
      <c r="AE1259" s="512"/>
      <c r="AF1259" s="1190"/>
      <c r="AG1259" s="508"/>
      <c r="AH1259" s="1325"/>
      <c r="AI1259" s="1340">
        <f t="shared" si="597"/>
        <v>0</v>
      </c>
    </row>
    <row r="1260" spans="1:36" ht="105" x14ac:dyDescent="0.25">
      <c r="A1260" s="226">
        <v>1</v>
      </c>
      <c r="B1260" s="463" t="s">
        <v>522</v>
      </c>
      <c r="C1260" s="2004"/>
      <c r="D1260" s="724"/>
      <c r="E1260" s="683">
        <v>2000</v>
      </c>
      <c r="F1260" s="329">
        <f>ROUND(E1260/12*$B$4,0)</f>
        <v>1167</v>
      </c>
      <c r="G1260" s="329">
        <v>148</v>
      </c>
      <c r="H1260" s="329">
        <f>G1260/F1260*100</f>
        <v>12.68209083119109</v>
      </c>
      <c r="I1260" s="1762"/>
      <c r="J1260" s="1762"/>
      <c r="K1260" s="714"/>
      <c r="L1260" s="714"/>
      <c r="M1260" s="714"/>
      <c r="N1260" s="714"/>
      <c r="O1260" s="714"/>
      <c r="P1260" s="714"/>
      <c r="Q1260" s="512"/>
      <c r="R1260" s="512"/>
      <c r="S1260" s="512"/>
      <c r="T1260" s="512"/>
      <c r="U1260" s="512"/>
      <c r="V1260" s="512"/>
      <c r="W1260" s="512"/>
      <c r="X1260" s="955"/>
      <c r="Y1260" s="512"/>
      <c r="Z1260" s="975"/>
      <c r="AA1260" s="512"/>
      <c r="AB1260" s="512"/>
      <c r="AC1260" s="512"/>
      <c r="AD1260" s="512"/>
      <c r="AE1260" s="512"/>
      <c r="AF1260" s="1169"/>
      <c r="AG1260" s="508"/>
      <c r="AH1260" s="1325"/>
      <c r="AI1260" s="1340">
        <f t="shared" si="597"/>
        <v>0</v>
      </c>
    </row>
    <row r="1261" spans="1:36" s="2536" customFormat="1" ht="29.25" x14ac:dyDescent="0.25">
      <c r="B1261" s="436" t="s">
        <v>133</v>
      </c>
      <c r="C1261" s="2004"/>
      <c r="D1261" s="724"/>
      <c r="E1261" s="682">
        <f>E1262+E1263</f>
        <v>45000</v>
      </c>
      <c r="F1261" s="329">
        <f t="shared" ref="F1261:G1261" si="633">F1262+F1263</f>
        <v>25869.666666666668</v>
      </c>
      <c r="G1261" s="329">
        <f t="shared" si="633"/>
        <v>17317</v>
      </c>
      <c r="H1261" s="329">
        <f>G1261/F1261*100</f>
        <v>66.93940135808991</v>
      </c>
      <c r="I1261" s="1762"/>
      <c r="J1261" s="1762"/>
      <c r="K1261" s="714"/>
      <c r="L1261" s="714"/>
      <c r="M1261" s="714"/>
      <c r="N1261" s="714"/>
      <c r="O1261" s="714"/>
      <c r="P1261" s="714"/>
      <c r="Q1261" s="512"/>
      <c r="R1261" s="512"/>
      <c r="S1261" s="512"/>
      <c r="T1261" s="512"/>
      <c r="U1261" s="512"/>
      <c r="V1261" s="512"/>
      <c r="W1261" s="512"/>
      <c r="X1261" s="955"/>
      <c r="Y1261" s="512"/>
      <c r="Z1261" s="975"/>
      <c r="AA1261" s="512"/>
      <c r="AB1261" s="512"/>
      <c r="AC1261" s="512"/>
      <c r="AD1261" s="512"/>
      <c r="AE1261" s="512"/>
      <c r="AF1261" s="1169"/>
      <c r="AG1261" s="508"/>
      <c r="AH1261" s="1325"/>
      <c r="AI1261" s="1340">
        <f t="shared" si="597"/>
        <v>0</v>
      </c>
    </row>
    <row r="1262" spans="1:36" x14ac:dyDescent="0.25">
      <c r="B1262" s="275" t="s">
        <v>232</v>
      </c>
      <c r="C1262" s="2004"/>
      <c r="D1262" s="724"/>
      <c r="E1262" s="683">
        <v>42258</v>
      </c>
      <c r="F1262" s="329">
        <f>ROUND(E1262/12*$B$4,0)</f>
        <v>24651</v>
      </c>
      <c r="G1262" s="329">
        <v>17189</v>
      </c>
      <c r="H1262" s="329">
        <f>G1262/F1262*100</f>
        <v>69.729422741470941</v>
      </c>
      <c r="I1262" s="1762"/>
      <c r="J1262" s="1762"/>
      <c r="K1262" s="714"/>
      <c r="L1262" s="714"/>
      <c r="M1262" s="714"/>
      <c r="N1262" s="714"/>
      <c r="O1262" s="714"/>
      <c r="P1262" s="714"/>
      <c r="Q1262" s="512"/>
      <c r="R1262" s="512"/>
      <c r="S1262" s="512"/>
      <c r="T1262" s="512"/>
      <c r="U1262" s="512"/>
      <c r="V1262" s="512"/>
      <c r="W1262" s="512"/>
      <c r="X1262" s="955"/>
      <c r="Y1262" s="512"/>
      <c r="Z1262" s="975"/>
      <c r="AA1262" s="512"/>
      <c r="AB1262" s="512"/>
      <c r="AC1262" s="512"/>
      <c r="AD1262" s="512"/>
      <c r="AE1262" s="512"/>
      <c r="AF1262" s="1169"/>
      <c r="AG1262" s="508"/>
      <c r="AH1262" s="1325"/>
      <c r="AI1262" s="1340">
        <f t="shared" si="597"/>
        <v>0</v>
      </c>
    </row>
    <row r="1263" spans="1:36" ht="75" x14ac:dyDescent="0.25">
      <c r="A1263" s="226">
        <v>1</v>
      </c>
      <c r="B1263" s="275" t="s">
        <v>592</v>
      </c>
      <c r="C1263" s="2004"/>
      <c r="D1263" s="724"/>
      <c r="E1263" s="683">
        <v>2742</v>
      </c>
      <c r="F1263" s="3646">
        <f>E1263/9*4</f>
        <v>1218.6666666666667</v>
      </c>
      <c r="G1263" s="329">
        <v>128</v>
      </c>
      <c r="H1263" s="329">
        <f>G1263/F1263*100</f>
        <v>10.503282275711159</v>
      </c>
      <c r="I1263" s="1762"/>
      <c r="J1263" s="1762"/>
      <c r="K1263" s="714"/>
      <c r="L1263" s="714"/>
      <c r="M1263" s="714"/>
      <c r="N1263" s="714"/>
      <c r="O1263" s="714"/>
      <c r="P1263" s="714"/>
      <c r="Q1263" s="512"/>
      <c r="R1263" s="512"/>
      <c r="S1263" s="512"/>
      <c r="T1263" s="512"/>
      <c r="U1263" s="512"/>
      <c r="V1263" s="512"/>
      <c r="W1263" s="512"/>
      <c r="X1263" s="955"/>
      <c r="Y1263" s="512"/>
      <c r="Z1263" s="975"/>
      <c r="AA1263" s="512"/>
      <c r="AB1263" s="512"/>
      <c r="AC1263" s="512"/>
      <c r="AD1263" s="512"/>
      <c r="AE1263" s="512"/>
      <c r="AF1263" s="1190"/>
      <c r="AG1263" s="508"/>
      <c r="AH1263" s="1325"/>
      <c r="AI1263" s="1340">
        <f t="shared" si="597"/>
        <v>0</v>
      </c>
    </row>
    <row r="1264" spans="1:36" x14ac:dyDescent="0.25">
      <c r="A1264" s="226">
        <v>1</v>
      </c>
      <c r="B1264" s="3361" t="s">
        <v>201</v>
      </c>
      <c r="C1264" s="2004"/>
      <c r="D1264" s="724"/>
      <c r="E1264" s="683"/>
      <c r="F1264" s="329"/>
      <c r="G1264" s="329"/>
      <c r="H1264" s="329"/>
      <c r="I1264" s="1762"/>
      <c r="J1264" s="1762"/>
      <c r="K1264" s="714"/>
      <c r="L1264" s="714"/>
      <c r="M1264" s="714"/>
      <c r="N1264" s="714"/>
      <c r="O1264" s="714"/>
      <c r="P1264" s="714"/>
      <c r="Q1264" s="512"/>
      <c r="R1264" s="512"/>
      <c r="S1264" s="512"/>
      <c r="T1264" s="512"/>
      <c r="U1264" s="512"/>
      <c r="V1264" s="512"/>
      <c r="W1264" s="512"/>
      <c r="X1264" s="955"/>
      <c r="Y1264" s="512"/>
      <c r="Z1264" s="975"/>
      <c r="AA1264" s="512"/>
      <c r="AB1264" s="512"/>
      <c r="AC1264" s="512"/>
      <c r="AD1264" s="512"/>
      <c r="AE1264" s="512"/>
      <c r="AF1264" s="1169"/>
      <c r="AG1264" s="508"/>
      <c r="AH1264" s="1325"/>
      <c r="AI1264" s="1340">
        <f t="shared" ref="AI1264:AI1327" si="634">AE1264*1000</f>
        <v>0</v>
      </c>
    </row>
    <row r="1265" spans="1:35" ht="104.25" x14ac:dyDescent="0.25">
      <c r="A1265" s="226">
        <v>1</v>
      </c>
      <c r="B1265" s="463" t="s">
        <v>594</v>
      </c>
      <c r="C1265" s="2004"/>
      <c r="D1265" s="724"/>
      <c r="E1265" s="683">
        <v>13709</v>
      </c>
      <c r="F1265" s="329">
        <f>ROUND(E1265/12*$B$4,0)</f>
        <v>7997</v>
      </c>
      <c r="G1265" s="329">
        <v>7334</v>
      </c>
      <c r="H1265" s="329">
        <f>G1265/F1265*100</f>
        <v>91.70939102163311</v>
      </c>
      <c r="I1265" s="1762"/>
      <c r="J1265" s="1762"/>
      <c r="K1265" s="714"/>
      <c r="L1265" s="714"/>
      <c r="M1265" s="714"/>
      <c r="N1265" s="714"/>
      <c r="O1265" s="714"/>
      <c r="P1265" s="714"/>
      <c r="Q1265" s="512">
        <v>24347.732359999998</v>
      </c>
      <c r="R1265" s="512">
        <v>24347.732359999998</v>
      </c>
      <c r="S1265" s="512">
        <v>24347.732359999998</v>
      </c>
      <c r="T1265" s="512">
        <v>24347.732359999998</v>
      </c>
      <c r="U1265" s="512">
        <v>24347.732359999998</v>
      </c>
      <c r="V1265" s="512">
        <v>24347.732359999998</v>
      </c>
      <c r="W1265" s="512">
        <v>24347.732359999998</v>
      </c>
      <c r="X1265" s="955">
        <f>Q1265/12*$B$4+(R1265-Q1265)/11*6+(S1265-R1265)/10*5+(T1265-S1265)/9*4+(U1265-T1265)/8*3+(V1265-U1265)/7*2+(W1265-V1265)/6*1</f>
        <v>14202.843876666666</v>
      </c>
      <c r="Y1265" s="512">
        <f>AE1265-AD1265-AA1265</f>
        <v>13025.477360000001</v>
      </c>
      <c r="Z1265" s="975"/>
      <c r="AA1265" s="512"/>
      <c r="AB1265" s="512">
        <f>Y1265-X1265</f>
        <v>-1177.3665166666651</v>
      </c>
      <c r="AC1265" s="512"/>
      <c r="AD1265" s="512">
        <v>-0.62296000000000007</v>
      </c>
      <c r="AE1265" s="512">
        <v>13024.8544</v>
      </c>
      <c r="AF1265" s="1190"/>
      <c r="AG1265" s="508"/>
      <c r="AH1265" s="1325"/>
      <c r="AI1265" s="1340">
        <f t="shared" si="634"/>
        <v>13024854.4</v>
      </c>
    </row>
    <row r="1266" spans="1:35" ht="63" x14ac:dyDescent="0.25">
      <c r="A1266" s="226">
        <v>1</v>
      </c>
      <c r="B1266" s="681" t="s">
        <v>525</v>
      </c>
      <c r="C1266" s="2004"/>
      <c r="D1266" s="724"/>
      <c r="E1266" s="682">
        <f>E1267+E1274</f>
        <v>20821</v>
      </c>
      <c r="F1266" s="714">
        <f t="shared" ref="F1266:G1266" si="635">F1267+F1274</f>
        <v>12146</v>
      </c>
      <c r="G1266" s="714">
        <f t="shared" si="635"/>
        <v>11462</v>
      </c>
      <c r="H1266" s="714">
        <f>G1266/F1266*100</f>
        <v>94.368516383994731</v>
      </c>
      <c r="I1266" s="1762"/>
      <c r="J1266" s="1762"/>
      <c r="K1266" s="714"/>
      <c r="L1266" s="714"/>
      <c r="M1266" s="714"/>
      <c r="N1266" s="714"/>
      <c r="O1266" s="714"/>
      <c r="P1266" s="714"/>
      <c r="Q1266" s="512">
        <f t="shared" ref="Q1266:AE1266" si="636">Q1267+Q1274</f>
        <v>63413.965666780168</v>
      </c>
      <c r="R1266" s="512">
        <f t="shared" ref="R1266:S1266" si="637">R1267+R1274</f>
        <v>63413.965666780168</v>
      </c>
      <c r="S1266" s="512">
        <f t="shared" si="637"/>
        <v>63413.965666780168</v>
      </c>
      <c r="T1266" s="512">
        <f t="shared" ref="T1266:U1266" si="638">T1267+T1274</f>
        <v>63413.965666780168</v>
      </c>
      <c r="U1266" s="512">
        <f t="shared" si="638"/>
        <v>63413.965666780168</v>
      </c>
      <c r="V1266" s="512">
        <f t="shared" ref="V1266:W1266" si="639">V1267+V1274</f>
        <v>63413.965666780168</v>
      </c>
      <c r="W1266" s="512">
        <f t="shared" si="639"/>
        <v>63413.965666780168</v>
      </c>
      <c r="X1266" s="1092">
        <f t="shared" si="636"/>
        <v>36991.479972288435</v>
      </c>
      <c r="Y1266" s="512">
        <f t="shared" si="636"/>
        <v>28645.01267</v>
      </c>
      <c r="Z1266" s="975">
        <f t="shared" si="636"/>
        <v>0</v>
      </c>
      <c r="AA1266" s="512">
        <f t="shared" si="636"/>
        <v>0</v>
      </c>
      <c r="AB1266" s="512">
        <f t="shared" si="636"/>
        <v>-8346.4673022884344</v>
      </c>
      <c r="AC1266" s="512">
        <f t="shared" si="636"/>
        <v>0</v>
      </c>
      <c r="AD1266" s="512">
        <f t="shared" si="636"/>
        <v>-16.953050000000001</v>
      </c>
      <c r="AE1266" s="512">
        <f t="shared" si="636"/>
        <v>28628.05962</v>
      </c>
      <c r="AF1266" s="1190"/>
      <c r="AG1266" s="508"/>
      <c r="AH1266" s="1325"/>
      <c r="AI1266" s="1340">
        <f t="shared" si="634"/>
        <v>28628059.620000001</v>
      </c>
    </row>
    <row r="1267" spans="1:35" ht="30" x14ac:dyDescent="0.25">
      <c r="A1267" s="226">
        <v>1</v>
      </c>
      <c r="B1267" s="659" t="s">
        <v>285</v>
      </c>
      <c r="C1267" s="2004"/>
      <c r="D1267" s="724"/>
      <c r="E1267" s="683">
        <f>SUM(E1268:E1273)</f>
        <v>17285</v>
      </c>
      <c r="F1267" s="329">
        <f t="shared" ref="F1267:G1267" si="640">SUM(F1268:F1273)</f>
        <v>10083</v>
      </c>
      <c r="G1267" s="329">
        <f t="shared" si="640"/>
        <v>9390</v>
      </c>
      <c r="H1267" s="329">
        <f>G1267/F1267*100</f>
        <v>93.127045522166014</v>
      </c>
      <c r="I1267" s="1762"/>
      <c r="J1267" s="1762"/>
      <c r="K1267" s="714"/>
      <c r="L1267" s="714"/>
      <c r="M1267" s="714"/>
      <c r="N1267" s="714"/>
      <c r="O1267" s="714"/>
      <c r="P1267" s="714"/>
      <c r="Q1267" s="512">
        <f t="shared" ref="Q1267:AE1267" si="641">SUM(Q1268:Q1273)</f>
        <v>58434.711906780169</v>
      </c>
      <c r="R1267" s="512">
        <f t="shared" ref="R1267:S1267" si="642">SUM(R1268:R1273)</f>
        <v>58434.711906780169</v>
      </c>
      <c r="S1267" s="512">
        <f t="shared" si="642"/>
        <v>58434.711906780169</v>
      </c>
      <c r="T1267" s="512">
        <f t="shared" ref="T1267:U1267" si="643">SUM(T1268:T1273)</f>
        <v>58434.711906780169</v>
      </c>
      <c r="U1267" s="512">
        <f t="shared" si="643"/>
        <v>58434.711906780169</v>
      </c>
      <c r="V1267" s="512">
        <f t="shared" ref="V1267:W1267" si="644">SUM(V1268:V1273)</f>
        <v>58434.711906780169</v>
      </c>
      <c r="W1267" s="512">
        <f t="shared" si="644"/>
        <v>58434.711906780169</v>
      </c>
      <c r="X1267" s="955">
        <f t="shared" si="641"/>
        <v>34086.915278955101</v>
      </c>
      <c r="Y1267" s="512">
        <f t="shared" si="641"/>
        <v>25799.378260000001</v>
      </c>
      <c r="Z1267" s="975">
        <f t="shared" si="641"/>
        <v>0</v>
      </c>
      <c r="AA1267" s="512">
        <f t="shared" si="641"/>
        <v>0</v>
      </c>
      <c r="AB1267" s="512">
        <f t="shared" si="641"/>
        <v>-8287.5370189550995</v>
      </c>
      <c r="AC1267" s="512">
        <f t="shared" si="641"/>
        <v>0</v>
      </c>
      <c r="AD1267" s="512">
        <f t="shared" si="641"/>
        <v>-15.23466</v>
      </c>
      <c r="AE1267" s="512">
        <f t="shared" si="641"/>
        <v>25784.143599999999</v>
      </c>
      <c r="AF1267" s="1190"/>
      <c r="AG1267" s="508"/>
      <c r="AH1267" s="1325"/>
      <c r="AI1267" s="1340">
        <f t="shared" si="634"/>
        <v>25784143.599999998</v>
      </c>
    </row>
    <row r="1268" spans="1:35" ht="30" x14ac:dyDescent="0.25">
      <c r="A1268" s="226">
        <v>1</v>
      </c>
      <c r="B1268" s="463" t="s">
        <v>526</v>
      </c>
      <c r="C1268" s="2004"/>
      <c r="D1268" s="724"/>
      <c r="E1268" s="683">
        <v>13444</v>
      </c>
      <c r="F1268" s="329">
        <f t="shared" ref="F1268:F1271" si="645">ROUND(E1268/12*$B$4,0)</f>
        <v>7842</v>
      </c>
      <c r="G1268" s="329">
        <v>7104</v>
      </c>
      <c r="H1268" s="329">
        <f>G1268/F1268*100</f>
        <v>90.589135424636567</v>
      </c>
      <c r="I1268" s="1762"/>
      <c r="J1268" s="1762"/>
      <c r="K1268" s="714"/>
      <c r="L1268" s="714"/>
      <c r="M1268" s="714"/>
      <c r="N1268" s="714"/>
      <c r="O1268" s="714"/>
      <c r="P1268" s="714"/>
      <c r="Q1268" s="512">
        <v>52257.367166780168</v>
      </c>
      <c r="R1268" s="512">
        <v>52257.367166780168</v>
      </c>
      <c r="S1268" s="512">
        <v>52257.367166780168</v>
      </c>
      <c r="T1268" s="512">
        <v>52257.367166780168</v>
      </c>
      <c r="U1268" s="512">
        <v>52257.367166780168</v>
      </c>
      <c r="V1268" s="512">
        <v>52257.367166780168</v>
      </c>
      <c r="W1268" s="512">
        <v>52257.367166780168</v>
      </c>
      <c r="X1268" s="955">
        <f>Q1268/12*$B$4+(R1268-Q1268)/11*6+(S1268-R1268)/10*5+(T1268-S1268)/9*4+(U1268-T1268)/8*3+(V1268-U1268)/7*2+(W1268-V1268)/6*1</f>
        <v>30483.464180621766</v>
      </c>
      <c r="Y1268" s="512">
        <f>AE1268-AD1268-AA1268</f>
        <v>23181.2664</v>
      </c>
      <c r="Z1268" s="975"/>
      <c r="AA1268" s="512"/>
      <c r="AB1268" s="512">
        <f>Y1268-X1268</f>
        <v>-7302.1977806217656</v>
      </c>
      <c r="AC1268" s="512"/>
      <c r="AD1268" s="512">
        <v>-12.79392</v>
      </c>
      <c r="AE1268" s="512">
        <v>23168.47248</v>
      </c>
      <c r="AF1268" s="1169"/>
      <c r="AG1268" s="508"/>
      <c r="AH1268" s="1325"/>
      <c r="AI1268" s="1340">
        <f t="shared" si="634"/>
        <v>23168472.48</v>
      </c>
    </row>
    <row r="1269" spans="1:35" ht="60" x14ac:dyDescent="0.25">
      <c r="A1269" s="226">
        <v>1</v>
      </c>
      <c r="B1269" s="463" t="s">
        <v>547</v>
      </c>
      <c r="C1269" s="2004"/>
      <c r="D1269" s="724"/>
      <c r="E1269" s="684"/>
      <c r="F1269" s="329">
        <f t="shared" si="645"/>
        <v>0</v>
      </c>
      <c r="G1269" s="329"/>
      <c r="H1269" s="329"/>
      <c r="I1269" s="1762"/>
      <c r="J1269" s="1762"/>
      <c r="K1269" s="714"/>
      <c r="L1269" s="714"/>
      <c r="M1269" s="714"/>
      <c r="N1269" s="714"/>
      <c r="O1269" s="714"/>
      <c r="P1269" s="714"/>
      <c r="Q1269" s="512"/>
      <c r="R1269" s="512"/>
      <c r="S1269" s="512"/>
      <c r="T1269" s="512"/>
      <c r="U1269" s="512"/>
      <c r="V1269" s="512"/>
      <c r="W1269" s="512"/>
      <c r="X1269" s="955"/>
      <c r="Y1269" s="512"/>
      <c r="Z1269" s="975"/>
      <c r="AA1269" s="512"/>
      <c r="AB1269" s="512"/>
      <c r="AC1269" s="512"/>
      <c r="AD1269" s="512"/>
      <c r="AE1269" s="512"/>
      <c r="AF1269" s="1190"/>
      <c r="AG1269" s="508"/>
      <c r="AH1269" s="1325"/>
      <c r="AI1269" s="1340">
        <f t="shared" si="634"/>
        <v>0</v>
      </c>
    </row>
    <row r="1270" spans="1:35" ht="30" x14ac:dyDescent="0.25">
      <c r="A1270" s="226">
        <v>1</v>
      </c>
      <c r="B1270" s="463" t="s">
        <v>527</v>
      </c>
      <c r="C1270" s="2004"/>
      <c r="D1270" s="724"/>
      <c r="E1270" s="684">
        <v>3841</v>
      </c>
      <c r="F1270" s="329">
        <f t="shared" si="645"/>
        <v>2241</v>
      </c>
      <c r="G1270" s="329">
        <v>2286</v>
      </c>
      <c r="H1270" s="329">
        <f>G1270/F1270*100</f>
        <v>102.00803212851406</v>
      </c>
      <c r="I1270" s="1762"/>
      <c r="J1270" s="1762"/>
      <c r="K1270" s="714"/>
      <c r="L1270" s="714"/>
      <c r="M1270" s="714"/>
      <c r="N1270" s="714"/>
      <c r="O1270" s="714"/>
      <c r="P1270" s="714"/>
      <c r="Q1270" s="512">
        <v>6177.3447400000005</v>
      </c>
      <c r="R1270" s="512">
        <v>6177.3447400000005</v>
      </c>
      <c r="S1270" s="512">
        <v>6177.3447400000005</v>
      </c>
      <c r="T1270" s="512">
        <v>6177.3447400000005</v>
      </c>
      <c r="U1270" s="512">
        <v>6177.3447400000005</v>
      </c>
      <c r="V1270" s="512">
        <v>6177.3447400000005</v>
      </c>
      <c r="W1270" s="512">
        <v>6177.3447400000005</v>
      </c>
      <c r="X1270" s="955">
        <f>Q1270/12*$B$4+(R1270-Q1270)/11*6+(S1270-R1270)/10*5+(T1270-S1270)/9*4+(U1270-T1270)/8*3+(V1270-U1270)/7*2+(W1270-V1270)/6*1</f>
        <v>3603.4510983333334</v>
      </c>
      <c r="Y1270" s="512">
        <f>AE1270-AD1270-AA1270</f>
        <v>2618.11186</v>
      </c>
      <c r="Z1270" s="975"/>
      <c r="AA1270" s="512"/>
      <c r="AB1270" s="512">
        <f>Y1270-X1270</f>
        <v>-985.33923833333347</v>
      </c>
      <c r="AC1270" s="512"/>
      <c r="AD1270" s="512">
        <v>-2.4407399999999999</v>
      </c>
      <c r="AE1270" s="512">
        <v>2615.67112</v>
      </c>
      <c r="AF1270" s="1190"/>
      <c r="AG1270" s="508"/>
      <c r="AH1270" s="1325"/>
      <c r="AI1270" s="1340">
        <f t="shared" si="634"/>
        <v>2615671.12</v>
      </c>
    </row>
    <row r="1271" spans="1:35" ht="30" x14ac:dyDescent="0.25">
      <c r="A1271" s="226">
        <v>1</v>
      </c>
      <c r="B1271" s="463" t="s">
        <v>528</v>
      </c>
      <c r="C1271" s="2004"/>
      <c r="D1271" s="724"/>
      <c r="E1271" s="684"/>
      <c r="F1271" s="329">
        <f t="shared" si="645"/>
        <v>0</v>
      </c>
      <c r="G1271" s="329"/>
      <c r="H1271" s="329"/>
      <c r="I1271" s="1762"/>
      <c r="J1271" s="1762"/>
      <c r="K1271" s="714"/>
      <c r="L1271" s="714"/>
      <c r="M1271" s="714"/>
      <c r="N1271" s="714"/>
      <c r="O1271" s="714"/>
      <c r="P1271" s="714"/>
      <c r="Q1271" s="512"/>
      <c r="R1271" s="512"/>
      <c r="S1271" s="512"/>
      <c r="T1271" s="512"/>
      <c r="U1271" s="512"/>
      <c r="V1271" s="512"/>
      <c r="W1271" s="512"/>
      <c r="X1271" s="955"/>
      <c r="Y1271" s="512">
        <f>AE1271-AD1271-AA1271</f>
        <v>0</v>
      </c>
      <c r="Z1271" s="975"/>
      <c r="AA1271" s="512"/>
      <c r="AB1271" s="512">
        <f>Y1271-X1271</f>
        <v>0</v>
      </c>
      <c r="AC1271" s="512"/>
      <c r="AD1271" s="512">
        <v>0</v>
      </c>
      <c r="AE1271" s="512">
        <v>0</v>
      </c>
      <c r="AF1271" s="1190"/>
      <c r="AG1271" s="508"/>
      <c r="AH1271" s="1325"/>
      <c r="AI1271" s="1340">
        <f t="shared" si="634"/>
        <v>0</v>
      </c>
    </row>
    <row r="1272" spans="1:35" ht="45" x14ac:dyDescent="0.25">
      <c r="A1272" s="226">
        <v>1</v>
      </c>
      <c r="B1272" s="463" t="s">
        <v>529</v>
      </c>
      <c r="C1272" s="2004"/>
      <c r="D1272" s="724"/>
      <c r="E1272" s="684"/>
      <c r="F1272" s="329"/>
      <c r="G1272" s="329"/>
      <c r="H1272" s="329"/>
      <c r="I1272" s="1762"/>
      <c r="J1272" s="1762"/>
      <c r="K1272" s="714"/>
      <c r="L1272" s="714"/>
      <c r="M1272" s="714"/>
      <c r="N1272" s="714"/>
      <c r="O1272" s="714"/>
      <c r="P1272" s="714"/>
      <c r="Q1272" s="512"/>
      <c r="R1272" s="512"/>
      <c r="S1272" s="512"/>
      <c r="T1272" s="512"/>
      <c r="U1272" s="512"/>
      <c r="V1272" s="512"/>
      <c r="W1272" s="512"/>
      <c r="X1272" s="955"/>
      <c r="Y1272" s="512"/>
      <c r="Z1272" s="975"/>
      <c r="AA1272" s="512"/>
      <c r="AB1272" s="512"/>
      <c r="AC1272" s="512"/>
      <c r="AD1272" s="512"/>
      <c r="AE1272" s="512"/>
      <c r="AF1272" s="1190"/>
      <c r="AG1272" s="508"/>
      <c r="AH1272" s="1325"/>
      <c r="AI1272" s="1340">
        <f t="shared" si="634"/>
        <v>0</v>
      </c>
    </row>
    <row r="1273" spans="1:35" ht="30" x14ac:dyDescent="0.25">
      <c r="A1273" s="226">
        <v>1</v>
      </c>
      <c r="B1273" s="463" t="s">
        <v>530</v>
      </c>
      <c r="C1273" s="2004"/>
      <c r="D1273" s="724"/>
      <c r="E1273" s="686"/>
      <c r="F1273" s="329"/>
      <c r="G1273" s="329"/>
      <c r="H1273" s="329"/>
      <c r="I1273" s="1762"/>
      <c r="J1273" s="1762"/>
      <c r="K1273" s="714"/>
      <c r="L1273" s="714"/>
      <c r="M1273" s="714"/>
      <c r="N1273" s="714"/>
      <c r="O1273" s="714"/>
      <c r="P1273" s="714"/>
      <c r="Q1273" s="512"/>
      <c r="R1273" s="512"/>
      <c r="S1273" s="512"/>
      <c r="T1273" s="512"/>
      <c r="U1273" s="512"/>
      <c r="V1273" s="512"/>
      <c r="W1273" s="512"/>
      <c r="X1273" s="955"/>
      <c r="Y1273" s="512"/>
      <c r="Z1273" s="975"/>
      <c r="AA1273" s="512"/>
      <c r="AB1273" s="512"/>
      <c r="AC1273" s="512"/>
      <c r="AD1273" s="512"/>
      <c r="AE1273" s="512"/>
      <c r="AF1273" s="1169"/>
      <c r="AG1273" s="508"/>
      <c r="AH1273" s="1325"/>
      <c r="AI1273" s="1340">
        <f t="shared" si="634"/>
        <v>0</v>
      </c>
    </row>
    <row r="1274" spans="1:35" ht="60" x14ac:dyDescent="0.25">
      <c r="A1274" s="226">
        <v>1</v>
      </c>
      <c r="B1274" s="659" t="s">
        <v>286</v>
      </c>
      <c r="C1274" s="2004"/>
      <c r="D1274" s="724"/>
      <c r="E1274" s="686">
        <f>SUM(E1275:E1277)</f>
        <v>3536</v>
      </c>
      <c r="F1274" s="329">
        <f t="shared" ref="F1274:G1274" si="646">SUM(F1275:F1277)</f>
        <v>2063</v>
      </c>
      <c r="G1274" s="329">
        <f t="shared" si="646"/>
        <v>2072</v>
      </c>
      <c r="H1274" s="329">
        <f>G1274/F1274*100</f>
        <v>100.43625787687833</v>
      </c>
      <c r="I1274" s="1762"/>
      <c r="J1274" s="1762"/>
      <c r="K1274" s="714"/>
      <c r="L1274" s="714"/>
      <c r="M1274" s="714"/>
      <c r="N1274" s="714"/>
      <c r="O1274" s="714"/>
      <c r="P1274" s="714"/>
      <c r="Q1274" s="512">
        <f t="shared" ref="Q1274:AE1274" si="647">SUM(Q1275:Q1277)</f>
        <v>4979.2537600000005</v>
      </c>
      <c r="R1274" s="512">
        <f t="shared" ref="R1274:S1274" si="648">SUM(R1275:R1277)</f>
        <v>4979.2537600000005</v>
      </c>
      <c r="S1274" s="512">
        <f t="shared" si="648"/>
        <v>4979.2537600000005</v>
      </c>
      <c r="T1274" s="512">
        <f t="shared" ref="T1274:U1274" si="649">SUM(T1275:T1277)</f>
        <v>4979.2537600000005</v>
      </c>
      <c r="U1274" s="512">
        <f t="shared" si="649"/>
        <v>4979.2537600000005</v>
      </c>
      <c r="V1274" s="512">
        <f t="shared" ref="V1274:W1274" si="650">SUM(V1275:V1277)</f>
        <v>4979.2537600000005</v>
      </c>
      <c r="W1274" s="512">
        <f t="shared" si="650"/>
        <v>4979.2537600000005</v>
      </c>
      <c r="X1274" s="955">
        <f t="shared" si="647"/>
        <v>2904.5646933333337</v>
      </c>
      <c r="Y1274" s="512">
        <f t="shared" si="647"/>
        <v>2845.6344099999997</v>
      </c>
      <c r="Z1274" s="975">
        <f t="shared" si="647"/>
        <v>0</v>
      </c>
      <c r="AA1274" s="512">
        <f t="shared" si="647"/>
        <v>0</v>
      </c>
      <c r="AB1274" s="512">
        <f t="shared" si="647"/>
        <v>-58.930283333334046</v>
      </c>
      <c r="AC1274" s="512">
        <f t="shared" si="647"/>
        <v>0</v>
      </c>
      <c r="AD1274" s="512">
        <f t="shared" si="647"/>
        <v>-1.7183900000000001</v>
      </c>
      <c r="AE1274" s="512">
        <f t="shared" si="647"/>
        <v>2843.9160199999997</v>
      </c>
      <c r="AF1274" s="1169"/>
      <c r="AG1274" s="508"/>
      <c r="AH1274" s="1325"/>
      <c r="AI1274" s="1340">
        <f t="shared" si="634"/>
        <v>2843916.0199999996</v>
      </c>
    </row>
    <row r="1275" spans="1:35" ht="45" x14ac:dyDescent="0.25">
      <c r="A1275" s="226">
        <v>1</v>
      </c>
      <c r="B1275" s="463" t="s">
        <v>531</v>
      </c>
      <c r="C1275" s="2004"/>
      <c r="D1275" s="724"/>
      <c r="E1275" s="686">
        <v>3536</v>
      </c>
      <c r="F1275" s="329">
        <f t="shared" ref="F1275" si="651">ROUND(E1275/12*$B$4,0)</f>
        <v>2063</v>
      </c>
      <c r="G1275" s="329">
        <v>2072</v>
      </c>
      <c r="H1275" s="329">
        <f>G1275/F1275*100</f>
        <v>100.43625787687833</v>
      </c>
      <c r="I1275" s="1762"/>
      <c r="J1275" s="1762"/>
      <c r="K1275" s="714"/>
      <c r="L1275" s="714"/>
      <c r="M1275" s="714"/>
      <c r="N1275" s="714"/>
      <c r="O1275" s="714"/>
      <c r="P1275" s="714"/>
      <c r="Q1275" s="512">
        <v>4979.2537600000005</v>
      </c>
      <c r="R1275" s="512">
        <v>4979.2537600000005</v>
      </c>
      <c r="S1275" s="512">
        <v>4979.2537600000005</v>
      </c>
      <c r="T1275" s="512">
        <v>4979.2537600000005</v>
      </c>
      <c r="U1275" s="512">
        <v>4979.2537600000005</v>
      </c>
      <c r="V1275" s="512">
        <v>4979.2537600000005</v>
      </c>
      <c r="W1275" s="512">
        <v>4979.2537600000005</v>
      </c>
      <c r="X1275" s="955">
        <f>Q1275/12*$B$4+(R1275-Q1275)/11*6+(S1275-R1275)/10*5+(T1275-S1275)/9*4+(U1275-T1275)/8*3+(V1275-U1275)/7*2+(W1275-V1275)/6*1</f>
        <v>2904.5646933333337</v>
      </c>
      <c r="Y1275" s="512">
        <f>AE1275-AD1275-AA1275</f>
        <v>2845.6344099999997</v>
      </c>
      <c r="Z1275" s="975"/>
      <c r="AA1275" s="512"/>
      <c r="AB1275" s="512">
        <f>Y1275-X1275</f>
        <v>-58.930283333334046</v>
      </c>
      <c r="AC1275" s="512"/>
      <c r="AD1275" s="512">
        <v>-1.7183900000000001</v>
      </c>
      <c r="AE1275" s="512">
        <v>2843.9160199999997</v>
      </c>
      <c r="AF1275" s="1190"/>
      <c r="AG1275" s="508"/>
      <c r="AH1275" s="1325"/>
      <c r="AI1275" s="1340">
        <f t="shared" si="634"/>
        <v>2843916.0199999996</v>
      </c>
    </row>
    <row r="1276" spans="1:35" ht="75" x14ac:dyDescent="0.25">
      <c r="A1276" s="226">
        <v>1</v>
      </c>
      <c r="B1276" s="463" t="s">
        <v>532</v>
      </c>
      <c r="C1276" s="2004"/>
      <c r="D1276" s="724"/>
      <c r="E1276" s="3363"/>
      <c r="F1276" s="329"/>
      <c r="G1276" s="329"/>
      <c r="H1276" s="329"/>
      <c r="I1276" s="1762"/>
      <c r="J1276" s="1762"/>
      <c r="K1276" s="714"/>
      <c r="L1276" s="714"/>
      <c r="M1276" s="714"/>
      <c r="N1276" s="714"/>
      <c r="O1276" s="714"/>
      <c r="P1276" s="714"/>
      <c r="Q1276" s="512"/>
      <c r="R1276" s="512"/>
      <c r="S1276" s="512"/>
      <c r="T1276" s="512"/>
      <c r="U1276" s="512"/>
      <c r="V1276" s="512"/>
      <c r="W1276" s="512"/>
      <c r="X1276" s="955"/>
      <c r="Y1276" s="512"/>
      <c r="Z1276" s="975"/>
      <c r="AA1276" s="512"/>
      <c r="AB1276" s="512"/>
      <c r="AC1276" s="512"/>
      <c r="AD1276" s="512"/>
      <c r="AE1276" s="512"/>
      <c r="AF1276" s="1190"/>
      <c r="AG1276" s="508"/>
      <c r="AH1276" s="1325"/>
      <c r="AI1276" s="1340">
        <f t="shared" si="634"/>
        <v>0</v>
      </c>
    </row>
    <row r="1277" spans="1:35" ht="60" x14ac:dyDescent="0.25">
      <c r="B1277" s="463" t="s">
        <v>533</v>
      </c>
      <c r="C1277" s="2004"/>
      <c r="D1277" s="724"/>
      <c r="E1277" s="686"/>
      <c r="F1277" s="329"/>
      <c r="G1277" s="329"/>
      <c r="H1277" s="329"/>
      <c r="I1277" s="1762"/>
      <c r="J1277" s="1762"/>
      <c r="K1277" s="714"/>
      <c r="L1277" s="714"/>
      <c r="M1277" s="714"/>
      <c r="N1277" s="714"/>
      <c r="O1277" s="714"/>
      <c r="P1277" s="714"/>
      <c r="Q1277" s="512"/>
      <c r="R1277" s="512"/>
      <c r="S1277" s="512"/>
      <c r="T1277" s="512"/>
      <c r="U1277" s="512"/>
      <c r="V1277" s="512"/>
      <c r="W1277" s="512"/>
      <c r="X1277" s="955"/>
      <c r="Y1277" s="512">
        <f>AE1277-AD1277-AA1277</f>
        <v>0</v>
      </c>
      <c r="Z1277" s="975"/>
      <c r="AA1277" s="512"/>
      <c r="AB1277" s="512">
        <f>Y1277-X1277</f>
        <v>0</v>
      </c>
      <c r="AC1277" s="512"/>
      <c r="AD1277" s="512"/>
      <c r="AE1277" s="512"/>
      <c r="AF1277" s="1190"/>
      <c r="AG1277" s="508"/>
      <c r="AH1277" s="1325"/>
      <c r="AI1277" s="1340">
        <f t="shared" si="634"/>
        <v>0</v>
      </c>
    </row>
    <row r="1278" spans="1:35" ht="29.25" x14ac:dyDescent="0.25">
      <c r="A1278" s="226">
        <v>1</v>
      </c>
      <c r="B1278" s="2531" t="s">
        <v>327</v>
      </c>
      <c r="C1278" s="2004"/>
      <c r="D1278" s="724"/>
      <c r="E1278" s="687">
        <f>E1279+E1280+E1284+E1285+E1286+E1287+E1288*5</f>
        <v>4623</v>
      </c>
      <c r="F1278" s="714">
        <f t="shared" ref="F1278:G1278" si="652">F1279+F1280+F1284+F1285+F1286+F1287+F1288*5</f>
        <v>2685</v>
      </c>
      <c r="G1278" s="714">
        <f t="shared" si="652"/>
        <v>2416</v>
      </c>
      <c r="H1278" s="714">
        <f>G1278/F1278*100</f>
        <v>89.981378026070772</v>
      </c>
      <c r="I1278" s="1762"/>
      <c r="J1278" s="1762"/>
      <c r="K1278" s="714"/>
      <c r="L1278" s="714"/>
      <c r="M1278" s="714"/>
      <c r="N1278" s="714"/>
      <c r="O1278" s="714"/>
      <c r="P1278" s="714"/>
      <c r="Q1278" s="512">
        <v>190.14</v>
      </c>
      <c r="R1278" s="512">
        <v>190.14</v>
      </c>
      <c r="S1278" s="512">
        <v>190.14</v>
      </c>
      <c r="T1278" s="512">
        <v>190.14</v>
      </c>
      <c r="U1278" s="512">
        <v>190.14</v>
      </c>
      <c r="V1278" s="512">
        <v>190.14</v>
      </c>
      <c r="W1278" s="512">
        <v>190.14</v>
      </c>
      <c r="X1278" s="955">
        <f>Q1278/12*$B$4+(R1278-Q1278)/11*6+(S1278-R1278)/10*5+(T1278-S1278)/9*4+(U1278-T1278)/8*3+(V1278-U1278)/7*2+(W1278-V1278)/6*1</f>
        <v>110.91499999999999</v>
      </c>
      <c r="Y1278" s="512">
        <f>AE1278-AD1278-AA1278</f>
        <v>26.619599999999998</v>
      </c>
      <c r="Z1278" s="975"/>
      <c r="AA1278" s="512"/>
      <c r="AB1278" s="512">
        <f>Y1278-X1278</f>
        <v>-84.295400000000001</v>
      </c>
      <c r="AC1278" s="512">
        <v>-102.93863999999999</v>
      </c>
      <c r="AD1278" s="512">
        <v>0</v>
      </c>
      <c r="AE1278" s="512">
        <v>26.619599999999998</v>
      </c>
      <c r="AF1278" s="1190"/>
      <c r="AG1278" s="508"/>
      <c r="AH1278" s="1325"/>
      <c r="AI1278" s="1340">
        <f t="shared" si="634"/>
        <v>26619.599999999999</v>
      </c>
    </row>
    <row r="1279" spans="1:35" x14ac:dyDescent="0.25">
      <c r="A1279" s="226">
        <v>1</v>
      </c>
      <c r="B1279" s="463" t="s">
        <v>318</v>
      </c>
      <c r="C1279" s="2004"/>
      <c r="D1279" s="724"/>
      <c r="E1279" s="685"/>
      <c r="F1279" s="714"/>
      <c r="G1279" s="714"/>
      <c r="H1279" s="714"/>
      <c r="I1279" s="1762"/>
      <c r="J1279" s="1762"/>
      <c r="K1279" s="714"/>
      <c r="L1279" s="714"/>
      <c r="M1279" s="714"/>
      <c r="N1279" s="714"/>
      <c r="O1279" s="714"/>
      <c r="P1279" s="714"/>
      <c r="Q1279" s="512"/>
      <c r="R1279" s="512"/>
      <c r="S1279" s="512"/>
      <c r="T1279" s="512"/>
      <c r="U1279" s="512"/>
      <c r="V1279" s="512"/>
      <c r="W1279" s="512"/>
      <c r="X1279" s="955"/>
      <c r="Y1279" s="512"/>
      <c r="Z1279" s="975"/>
      <c r="AA1279" s="512"/>
      <c r="AB1279" s="512"/>
      <c r="AC1279" s="512"/>
      <c r="AD1279" s="512"/>
      <c r="AE1279" s="512"/>
      <c r="AF1279" s="1190"/>
      <c r="AG1279" s="508"/>
      <c r="AH1279" s="1325"/>
      <c r="AI1279" s="1340">
        <f t="shared" si="634"/>
        <v>0</v>
      </c>
    </row>
    <row r="1280" spans="1:35" ht="30" x14ac:dyDescent="0.25">
      <c r="A1280" s="226">
        <v>1</v>
      </c>
      <c r="B1280" s="659" t="s">
        <v>506</v>
      </c>
      <c r="C1280" s="2004"/>
      <c r="D1280" s="724"/>
      <c r="E1280" s="686"/>
      <c r="F1280" s="714"/>
      <c r="G1280" s="714"/>
      <c r="H1280" s="714"/>
      <c r="I1280" s="1762"/>
      <c r="J1280" s="1762"/>
      <c r="K1280" s="714"/>
      <c r="L1280" s="714"/>
      <c r="M1280" s="714"/>
      <c r="N1280" s="714"/>
      <c r="O1280" s="714"/>
      <c r="P1280" s="714"/>
      <c r="Q1280" s="512"/>
      <c r="R1280" s="512"/>
      <c r="S1280" s="512"/>
      <c r="T1280" s="512"/>
      <c r="U1280" s="512"/>
      <c r="V1280" s="512"/>
      <c r="W1280" s="512"/>
      <c r="X1280" s="955"/>
      <c r="Y1280" s="512"/>
      <c r="Z1280" s="975"/>
      <c r="AA1280" s="512"/>
      <c r="AB1280" s="512"/>
      <c r="AC1280" s="512"/>
      <c r="AD1280" s="512"/>
      <c r="AE1280" s="512"/>
      <c r="AF1280" s="1190"/>
      <c r="AG1280" s="508"/>
      <c r="AH1280" s="1325"/>
      <c r="AI1280" s="1340">
        <f t="shared" si="634"/>
        <v>0</v>
      </c>
    </row>
    <row r="1281" spans="1:35" x14ac:dyDescent="0.25">
      <c r="A1281" s="226">
        <v>1</v>
      </c>
      <c r="B1281" s="463" t="s">
        <v>507</v>
      </c>
      <c r="C1281" s="2004"/>
      <c r="D1281" s="724"/>
      <c r="E1281" s="3362"/>
      <c r="F1281" s="714"/>
      <c r="G1281" s="714"/>
      <c r="H1281" s="714"/>
      <c r="I1281" s="1762"/>
      <c r="J1281" s="1762"/>
      <c r="K1281" s="714"/>
      <c r="L1281" s="714"/>
      <c r="M1281" s="714"/>
      <c r="N1281" s="714"/>
      <c r="O1281" s="714"/>
      <c r="P1281" s="714"/>
      <c r="Q1281" s="512"/>
      <c r="R1281" s="512"/>
      <c r="S1281" s="512"/>
      <c r="T1281" s="512"/>
      <c r="U1281" s="512"/>
      <c r="V1281" s="512"/>
      <c r="W1281" s="512"/>
      <c r="X1281" s="955"/>
      <c r="Y1281" s="512"/>
      <c r="Z1281" s="975"/>
      <c r="AA1281" s="512"/>
      <c r="AB1281" s="512"/>
      <c r="AC1281" s="512"/>
      <c r="AD1281" s="512"/>
      <c r="AE1281" s="512"/>
      <c r="AF1281" s="1190"/>
      <c r="AG1281" s="508"/>
      <c r="AH1281" s="1325"/>
      <c r="AI1281" s="1340">
        <f t="shared" si="634"/>
        <v>0</v>
      </c>
    </row>
    <row r="1282" spans="1:35" ht="30" x14ac:dyDescent="0.25">
      <c r="A1282" s="226">
        <v>1</v>
      </c>
      <c r="B1282" s="463" t="s">
        <v>508</v>
      </c>
      <c r="C1282" s="2004"/>
      <c r="D1282" s="724"/>
      <c r="E1282" s="686"/>
      <c r="F1282" s="714"/>
      <c r="G1282" s="714"/>
      <c r="H1282" s="714"/>
      <c r="I1282" s="1762"/>
      <c r="J1282" s="1762"/>
      <c r="K1282" s="714"/>
      <c r="L1282" s="714"/>
      <c r="M1282" s="714"/>
      <c r="N1282" s="714"/>
      <c r="O1282" s="714"/>
      <c r="P1282" s="714"/>
      <c r="Q1282" s="512"/>
      <c r="R1282" s="512"/>
      <c r="S1282" s="512"/>
      <c r="T1282" s="512"/>
      <c r="U1282" s="512"/>
      <c r="V1282" s="512"/>
      <c r="W1282" s="512"/>
      <c r="X1282" s="955"/>
      <c r="Y1282" s="512"/>
      <c r="Z1282" s="975"/>
      <c r="AA1282" s="512"/>
      <c r="AB1282" s="512"/>
      <c r="AC1282" s="512"/>
      <c r="AD1282" s="512"/>
      <c r="AE1282" s="512"/>
      <c r="AF1282" s="1190"/>
      <c r="AG1282" s="508"/>
      <c r="AH1282" s="1325"/>
      <c r="AI1282" s="1340">
        <f t="shared" si="634"/>
        <v>0</v>
      </c>
    </row>
    <row r="1283" spans="1:35" ht="60" x14ac:dyDescent="0.25">
      <c r="A1283" s="226">
        <v>1</v>
      </c>
      <c r="B1283" s="463" t="s">
        <v>509</v>
      </c>
      <c r="C1283" s="2004"/>
      <c r="D1283" s="724"/>
      <c r="E1283" s="686"/>
      <c r="F1283" s="714"/>
      <c r="G1283" s="714"/>
      <c r="H1283" s="714"/>
      <c r="I1283" s="1762"/>
      <c r="J1283" s="1762"/>
      <c r="K1283" s="714"/>
      <c r="L1283" s="714"/>
      <c r="M1283" s="714"/>
      <c r="N1283" s="714"/>
      <c r="O1283" s="714"/>
      <c r="P1283" s="714"/>
      <c r="Q1283" s="512"/>
      <c r="R1283" s="512"/>
      <c r="S1283" s="512"/>
      <c r="T1283" s="512"/>
      <c r="U1283" s="512"/>
      <c r="V1283" s="512"/>
      <c r="W1283" s="512"/>
      <c r="X1283" s="955"/>
      <c r="Y1283" s="512"/>
      <c r="Z1283" s="975"/>
      <c r="AA1283" s="512"/>
      <c r="AB1283" s="512"/>
      <c r="AC1283" s="512"/>
      <c r="AD1283" s="512"/>
      <c r="AE1283" s="512"/>
      <c r="AF1283" s="1190"/>
      <c r="AG1283" s="508"/>
      <c r="AH1283" s="1325"/>
      <c r="AI1283" s="1340">
        <f t="shared" si="634"/>
        <v>0</v>
      </c>
    </row>
    <row r="1284" spans="1:35" ht="75" x14ac:dyDescent="0.25">
      <c r="A1284" s="226">
        <v>1</v>
      </c>
      <c r="B1284" s="463" t="s">
        <v>510</v>
      </c>
      <c r="C1284" s="617"/>
      <c r="D1284" s="1914"/>
      <c r="E1284" s="684"/>
      <c r="F1284" s="329">
        <f>ROUND(E1284/12*$B$4,0)</f>
        <v>0</v>
      </c>
      <c r="G1284" s="329"/>
      <c r="H1284" s="329"/>
      <c r="I1284" s="1762"/>
      <c r="J1284" s="1762"/>
      <c r="K1284" s="714"/>
      <c r="L1284" s="714"/>
      <c r="M1284" s="714"/>
      <c r="N1284" s="714"/>
      <c r="O1284" s="714"/>
      <c r="P1284" s="714"/>
      <c r="Q1284" s="512"/>
      <c r="R1284" s="512"/>
      <c r="S1284" s="512"/>
      <c r="T1284" s="512"/>
      <c r="U1284" s="512"/>
      <c r="V1284" s="512"/>
      <c r="W1284" s="512"/>
      <c r="X1284" s="955"/>
      <c r="Y1284" s="512">
        <f>AE1284-AD1284-AA1284</f>
        <v>0</v>
      </c>
      <c r="Z1284" s="975"/>
      <c r="AA1284" s="512"/>
      <c r="AB1284" s="512"/>
      <c r="AC1284" s="512"/>
      <c r="AD1284" s="512"/>
      <c r="AE1284" s="512"/>
      <c r="AF1284" s="1169"/>
      <c r="AG1284" s="508"/>
      <c r="AH1284" s="1325"/>
      <c r="AI1284" s="1340">
        <f t="shared" si="634"/>
        <v>0</v>
      </c>
    </row>
    <row r="1285" spans="1:35" ht="45" x14ac:dyDescent="0.25">
      <c r="A1285" s="226">
        <v>1</v>
      </c>
      <c r="B1285" s="462" t="s">
        <v>511</v>
      </c>
      <c r="C1285" s="617"/>
      <c r="D1285" s="1914"/>
      <c r="E1285" s="684"/>
      <c r="F1285" s="329"/>
      <c r="G1285" s="329"/>
      <c r="H1285" s="329"/>
      <c r="I1285" s="1762"/>
      <c r="J1285" s="1762"/>
      <c r="K1285" s="714"/>
      <c r="L1285" s="714"/>
      <c r="M1285" s="714"/>
      <c r="N1285" s="714"/>
      <c r="O1285" s="714"/>
      <c r="P1285" s="714"/>
      <c r="Q1285" s="512"/>
      <c r="R1285" s="512"/>
      <c r="S1285" s="512"/>
      <c r="T1285" s="512"/>
      <c r="U1285" s="512"/>
      <c r="V1285" s="512"/>
      <c r="W1285" s="512"/>
      <c r="X1285" s="955"/>
      <c r="Y1285" s="512"/>
      <c r="Z1285" s="975"/>
      <c r="AA1285" s="512"/>
      <c r="AB1285" s="512"/>
      <c r="AC1285" s="512"/>
      <c r="AD1285" s="512"/>
      <c r="AE1285" s="512"/>
      <c r="AF1285" s="1169"/>
      <c r="AG1285" s="508"/>
      <c r="AH1285" s="1325"/>
      <c r="AI1285" s="1340">
        <f t="shared" si="634"/>
        <v>0</v>
      </c>
    </row>
    <row r="1286" spans="1:35" ht="105" x14ac:dyDescent="0.25">
      <c r="B1286" s="462" t="s">
        <v>512</v>
      </c>
      <c r="C1286" s="617"/>
      <c r="D1286" s="1914"/>
      <c r="E1286" s="686">
        <v>500</v>
      </c>
      <c r="F1286" s="329">
        <f>ROUND(E1286/12*$B$4,0)</f>
        <v>292</v>
      </c>
      <c r="G1286" s="329">
        <v>70</v>
      </c>
      <c r="H1286" s="329">
        <f>G1286/F1286*100</f>
        <v>23.972602739726025</v>
      </c>
      <c r="I1286" s="1762"/>
      <c r="J1286" s="1762"/>
      <c r="K1286" s="714"/>
      <c r="L1286" s="714"/>
      <c r="M1286" s="714"/>
      <c r="N1286" s="714"/>
      <c r="O1286" s="714"/>
      <c r="P1286" s="714"/>
      <c r="Q1286" s="512"/>
      <c r="R1286" s="512"/>
      <c r="S1286" s="512"/>
      <c r="T1286" s="512"/>
      <c r="U1286" s="512"/>
      <c r="V1286" s="512"/>
      <c r="W1286" s="512"/>
      <c r="X1286" s="955"/>
      <c r="Y1286" s="512"/>
      <c r="Z1286" s="975"/>
      <c r="AA1286" s="512"/>
      <c r="AB1286" s="512"/>
      <c r="AC1286" s="512"/>
      <c r="AD1286" s="512"/>
      <c r="AE1286" s="512"/>
      <c r="AF1286" s="1169"/>
      <c r="AG1286" s="508"/>
      <c r="AH1286" s="1325"/>
      <c r="AI1286" s="1340">
        <f t="shared" si="634"/>
        <v>0</v>
      </c>
    </row>
    <row r="1287" spans="1:35" ht="30" x14ac:dyDescent="0.25">
      <c r="B1287" s="463" t="s">
        <v>534</v>
      </c>
      <c r="C1287" s="617"/>
      <c r="D1287" s="1914"/>
      <c r="E1287" s="686">
        <v>4033</v>
      </c>
      <c r="F1287" s="329">
        <f>ROUND(E1287/12*$B$4,0)</f>
        <v>2353</v>
      </c>
      <c r="G1287" s="329">
        <v>2321</v>
      </c>
      <c r="H1287" s="329">
        <f>G1287/F1287*100</f>
        <v>98.64003399915002</v>
      </c>
      <c r="I1287" s="1762"/>
      <c r="J1287" s="1762"/>
      <c r="K1287" s="714"/>
      <c r="L1287" s="714"/>
      <c r="M1287" s="714"/>
      <c r="N1287" s="714"/>
      <c r="O1287" s="714"/>
      <c r="P1287" s="714"/>
      <c r="Q1287" s="512">
        <v>7806.3593768496003</v>
      </c>
      <c r="R1287" s="512">
        <v>7806.3593768496003</v>
      </c>
      <c r="S1287" s="512">
        <v>7806.3593768496003</v>
      </c>
      <c r="T1287" s="512">
        <v>7806.3593768496003</v>
      </c>
      <c r="U1287" s="512">
        <v>7806.3593768496003</v>
      </c>
      <c r="V1287" s="512">
        <v>7806.3593768496003</v>
      </c>
      <c r="W1287" s="512">
        <v>7806.3593768496003</v>
      </c>
      <c r="X1287" s="1092">
        <f t="shared" ref="X1287:X1288" si="653">Q1287/12*$B$4+(R1287-Q1287)/11*6+(S1287-R1287)/10*5+(T1287-S1287)/9*4+(U1287-T1287)/8*3+(V1287-U1287)/7*2+(W1287-V1287)/6*1</f>
        <v>4553.7096364956005</v>
      </c>
      <c r="Y1287" s="513">
        <f>AE1287-AD1287-AA1287</f>
        <v>4598.4124599999996</v>
      </c>
      <c r="Z1287" s="1372"/>
      <c r="AA1287" s="513"/>
      <c r="AB1287" s="513">
        <f>Y1287-X1287</f>
        <v>44.702823504399021</v>
      </c>
      <c r="AC1287" s="512"/>
      <c r="AD1287" s="512">
        <v>-1.1319000000000001</v>
      </c>
      <c r="AE1287" s="512">
        <v>4597.2805599999992</v>
      </c>
      <c r="AF1287" s="1169"/>
      <c r="AG1287" s="508"/>
      <c r="AH1287" s="1325"/>
      <c r="AI1287" s="1340">
        <f t="shared" si="634"/>
        <v>4597280.5599999996</v>
      </c>
    </row>
    <row r="1288" spans="1:35" s="2536" customFormat="1" ht="43.5" x14ac:dyDescent="0.25">
      <c r="B1288" s="2531" t="s">
        <v>588</v>
      </c>
      <c r="C1288" s="1957"/>
      <c r="D1288" s="1914"/>
      <c r="E1288" s="687">
        <f>E1289</f>
        <v>18</v>
      </c>
      <c r="F1288" s="714">
        <f t="shared" ref="F1288:G1288" si="654">F1289</f>
        <v>8</v>
      </c>
      <c r="G1288" s="714">
        <f t="shared" si="654"/>
        <v>5</v>
      </c>
      <c r="H1288" s="714">
        <f t="shared" ref="H1288:H1289" si="655">G1288/F1288*100</f>
        <v>62.5</v>
      </c>
      <c r="I1288" s="1762"/>
      <c r="J1288" s="1762"/>
      <c r="K1288" s="714"/>
      <c r="L1288" s="714"/>
      <c r="M1288" s="714"/>
      <c r="N1288" s="714"/>
      <c r="O1288" s="714"/>
      <c r="P1288" s="714"/>
      <c r="Q1288" s="512"/>
      <c r="R1288" s="512"/>
      <c r="S1288" s="512"/>
      <c r="T1288" s="512">
        <v>28.327500000000001</v>
      </c>
      <c r="U1288" s="512">
        <v>28.327500000000001</v>
      </c>
      <c r="V1288" s="512">
        <v>28.327500000000001</v>
      </c>
      <c r="W1288" s="512">
        <v>28.327500000000001</v>
      </c>
      <c r="X1288" s="1092">
        <f t="shared" si="653"/>
        <v>12.59</v>
      </c>
      <c r="Y1288" s="513">
        <f>AE1288-AD1288-AA1288</f>
        <v>7.8687500000000004</v>
      </c>
      <c r="Z1288" s="1372"/>
      <c r="AA1288" s="513"/>
      <c r="AB1288" s="513">
        <f>Y1288-X1288</f>
        <v>-4.7212499999999995</v>
      </c>
      <c r="AC1288" s="512"/>
      <c r="AD1288" s="512">
        <v>0</v>
      </c>
      <c r="AE1288" s="512">
        <v>7.8687500000000004</v>
      </c>
      <c r="AF1288" s="1169"/>
      <c r="AG1288" s="508"/>
      <c r="AH1288" s="1325"/>
      <c r="AI1288" s="1340">
        <f t="shared" si="634"/>
        <v>7868.75</v>
      </c>
    </row>
    <row r="1289" spans="1:35" s="2536" customFormat="1" ht="30" x14ac:dyDescent="0.25">
      <c r="B1289" s="463" t="s">
        <v>590</v>
      </c>
      <c r="C1289" s="617"/>
      <c r="D1289" s="1914"/>
      <c r="E1289" s="686">
        <v>18</v>
      </c>
      <c r="F1289" s="3646">
        <f>E1289/9*4</f>
        <v>8</v>
      </c>
      <c r="G1289" s="329">
        <v>5</v>
      </c>
      <c r="H1289" s="329">
        <f t="shared" si="655"/>
        <v>62.5</v>
      </c>
      <c r="I1289" s="1762"/>
      <c r="J1289" s="1762"/>
      <c r="K1289" s="714"/>
      <c r="L1289" s="714"/>
      <c r="M1289" s="714"/>
      <c r="N1289" s="714"/>
      <c r="O1289" s="714"/>
      <c r="P1289" s="714"/>
      <c r="Q1289" s="512"/>
      <c r="R1289" s="512"/>
      <c r="S1289" s="512"/>
      <c r="T1289" s="512"/>
      <c r="U1289" s="512"/>
      <c r="V1289" s="512"/>
      <c r="W1289" s="512"/>
      <c r="X1289" s="1092"/>
      <c r="Y1289" s="513"/>
      <c r="Z1289" s="1372"/>
      <c r="AA1289" s="513"/>
      <c r="AB1289" s="513"/>
      <c r="AC1289" s="512"/>
      <c r="AD1289" s="512"/>
      <c r="AE1289" s="512"/>
      <c r="AF1289" s="1169"/>
      <c r="AG1289" s="508"/>
      <c r="AH1289" s="1325"/>
      <c r="AI1289" s="1340">
        <f t="shared" si="634"/>
        <v>0</v>
      </c>
    </row>
    <row r="1290" spans="1:35" ht="29.25" x14ac:dyDescent="0.25">
      <c r="A1290" s="226">
        <v>1</v>
      </c>
      <c r="B1290" s="713" t="s">
        <v>328</v>
      </c>
      <c r="C1290" s="617"/>
      <c r="D1290" s="4"/>
      <c r="E1290" s="368"/>
      <c r="F1290" s="212"/>
      <c r="G1290" s="322"/>
      <c r="H1290" s="322"/>
      <c r="I1290" s="1762"/>
      <c r="J1290" s="1762"/>
      <c r="K1290" s="210"/>
      <c r="L1290" s="210"/>
      <c r="M1290" s="210"/>
      <c r="N1290" s="210"/>
      <c r="O1290" s="210"/>
      <c r="P1290" s="210"/>
      <c r="Q1290" s="512"/>
      <c r="R1290" s="512"/>
      <c r="S1290" s="512"/>
      <c r="T1290" s="512"/>
      <c r="U1290" s="512"/>
      <c r="V1290" s="512"/>
      <c r="W1290" s="512"/>
      <c r="X1290" s="955"/>
      <c r="Y1290" s="512">
        <f>AE1290-AD1290-AA1290</f>
        <v>0</v>
      </c>
      <c r="Z1290" s="975"/>
      <c r="AA1290" s="512"/>
      <c r="AB1290" s="512"/>
      <c r="AC1290" s="512"/>
      <c r="AD1290" s="512"/>
      <c r="AE1290" s="512"/>
      <c r="AF1290" s="1149"/>
      <c r="AG1290" s="508"/>
      <c r="AH1290" s="1325"/>
      <c r="AI1290" s="1340">
        <f t="shared" si="634"/>
        <v>0</v>
      </c>
    </row>
    <row r="1291" spans="1:35" x14ac:dyDescent="0.25">
      <c r="A1291" s="226">
        <v>1</v>
      </c>
      <c r="B1291" s="713" t="s">
        <v>343</v>
      </c>
      <c r="C1291" s="617"/>
      <c r="D1291" s="4"/>
      <c r="E1291" s="368"/>
      <c r="F1291" s="212"/>
      <c r="G1291" s="322"/>
      <c r="H1291" s="322"/>
      <c r="I1291" s="1762"/>
      <c r="J1291" s="1762"/>
      <c r="K1291" s="210"/>
      <c r="L1291" s="210"/>
      <c r="M1291" s="210"/>
      <c r="N1291" s="210"/>
      <c r="O1291" s="210"/>
      <c r="P1291" s="210"/>
      <c r="Q1291" s="512"/>
      <c r="R1291" s="512"/>
      <c r="S1291" s="512"/>
      <c r="T1291" s="512"/>
      <c r="U1291" s="512"/>
      <c r="V1291" s="512"/>
      <c r="W1291" s="512"/>
      <c r="X1291" s="955"/>
      <c r="Y1291" s="512">
        <f>AE1291-AD1291-AA1291</f>
        <v>0</v>
      </c>
      <c r="Z1291" s="975"/>
      <c r="AA1291" s="512"/>
      <c r="AB1291" s="512"/>
      <c r="AC1291" s="512"/>
      <c r="AD1291" s="512"/>
      <c r="AE1291" s="512"/>
      <c r="AF1291" s="1149"/>
      <c r="AG1291" s="508"/>
      <c r="AH1291" s="1325"/>
      <c r="AI1291" s="1340">
        <f t="shared" si="634"/>
        <v>0</v>
      </c>
    </row>
    <row r="1292" spans="1:35" x14ac:dyDescent="0.25">
      <c r="A1292" s="226">
        <v>1</v>
      </c>
      <c r="B1292" s="4" t="s">
        <v>344</v>
      </c>
      <c r="C1292" s="617"/>
      <c r="D1292" s="4"/>
      <c r="E1292" s="368"/>
      <c r="F1292" s="212"/>
      <c r="G1292" s="322"/>
      <c r="H1292" s="322"/>
      <c r="I1292" s="1762"/>
      <c r="J1292" s="1762"/>
      <c r="K1292" s="210"/>
      <c r="L1292" s="210"/>
      <c r="M1292" s="210"/>
      <c r="N1292" s="210"/>
      <c r="O1292" s="210"/>
      <c r="P1292" s="210"/>
      <c r="Q1292" s="512"/>
      <c r="R1292" s="512"/>
      <c r="S1292" s="512"/>
      <c r="T1292" s="512"/>
      <c r="U1292" s="512"/>
      <c r="V1292" s="512"/>
      <c r="W1292" s="512"/>
      <c r="X1292" s="955"/>
      <c r="Y1292" s="512">
        <f>AE1292-AD1292-AA1292</f>
        <v>0</v>
      </c>
      <c r="Z1292" s="975"/>
      <c r="AA1292" s="512"/>
      <c r="AB1292" s="512"/>
      <c r="AC1292" s="512"/>
      <c r="AD1292" s="512"/>
      <c r="AE1292" s="512"/>
      <c r="AF1292" s="1149"/>
      <c r="AG1292" s="508"/>
      <c r="AH1292" s="1325"/>
      <c r="AI1292" s="1340">
        <f t="shared" si="634"/>
        <v>0</v>
      </c>
    </row>
    <row r="1293" spans="1:35" ht="43.5" x14ac:dyDescent="0.25">
      <c r="A1293" s="226">
        <v>1</v>
      </c>
      <c r="B1293" s="713" t="s">
        <v>321</v>
      </c>
      <c r="C1293" s="617"/>
      <c r="D1293" s="4"/>
      <c r="E1293" s="368">
        <v>14000</v>
      </c>
      <c r="F1293" s="212">
        <f>ROUND(E1293/12*$B$4,0)</f>
        <v>8167</v>
      </c>
      <c r="G1293" s="322">
        <v>8242</v>
      </c>
      <c r="H1293" s="322">
        <f>G1293/F1293*100</f>
        <v>100.91832986408717</v>
      </c>
      <c r="I1293" s="1762"/>
      <c r="J1293" s="1762"/>
      <c r="K1293" s="210"/>
      <c r="L1293" s="210"/>
      <c r="M1293" s="210"/>
      <c r="N1293" s="210"/>
      <c r="O1293" s="210"/>
      <c r="P1293" s="210"/>
      <c r="Q1293" s="512"/>
      <c r="R1293" s="512"/>
      <c r="S1293" s="512"/>
      <c r="T1293" s="512"/>
      <c r="U1293" s="512"/>
      <c r="V1293" s="512"/>
      <c r="W1293" s="512"/>
      <c r="X1293" s="955"/>
      <c r="Y1293" s="512">
        <f>AE1293-AD1293-AA1293</f>
        <v>0</v>
      </c>
      <c r="Z1293" s="975"/>
      <c r="AA1293" s="512"/>
      <c r="AB1293" s="512"/>
      <c r="AC1293" s="512"/>
      <c r="AD1293" s="512"/>
      <c r="AE1293" s="512"/>
      <c r="AF1293" s="1149"/>
      <c r="AG1293" s="508"/>
      <c r="AH1293" s="1325"/>
      <c r="AI1293" s="1340">
        <f t="shared" si="634"/>
        <v>0</v>
      </c>
    </row>
    <row r="1294" spans="1:35" ht="30" x14ac:dyDescent="0.25">
      <c r="A1294" s="226">
        <v>1</v>
      </c>
      <c r="B1294" s="709" t="s">
        <v>197</v>
      </c>
      <c r="C1294" s="617"/>
      <c r="D1294" s="4"/>
      <c r="E1294" s="368"/>
      <c r="F1294" s="212"/>
      <c r="G1294" s="322"/>
      <c r="H1294" s="322"/>
      <c r="I1294" s="1762"/>
      <c r="J1294" s="1762"/>
      <c r="K1294" s="210"/>
      <c r="L1294" s="210"/>
      <c r="M1294" s="210"/>
      <c r="N1294" s="210"/>
      <c r="O1294" s="210"/>
      <c r="P1294" s="210"/>
      <c r="Q1294" s="512"/>
      <c r="R1294" s="512"/>
      <c r="S1294" s="512"/>
      <c r="T1294" s="512"/>
      <c r="U1294" s="512"/>
      <c r="V1294" s="512"/>
      <c r="W1294" s="512"/>
      <c r="X1294" s="955"/>
      <c r="Y1294" s="512"/>
      <c r="Z1294" s="975"/>
      <c r="AA1294" s="512"/>
      <c r="AB1294" s="512"/>
      <c r="AC1294" s="512"/>
      <c r="AD1294" s="512"/>
      <c r="AE1294" s="512"/>
      <c r="AF1294" s="1149"/>
      <c r="AG1294" s="508"/>
      <c r="AH1294" s="1325"/>
      <c r="AI1294" s="1340">
        <f t="shared" si="634"/>
        <v>0</v>
      </c>
    </row>
    <row r="1295" spans="1:35" ht="26.25" customHeight="1" x14ac:dyDescent="0.25">
      <c r="A1295" s="226">
        <v>1</v>
      </c>
      <c r="B1295" s="704" t="s">
        <v>227</v>
      </c>
      <c r="C1295" s="617"/>
      <c r="D1295" s="4"/>
      <c r="E1295" s="396">
        <f>SUM(E1296:E1299)</f>
        <v>4200</v>
      </c>
      <c r="F1295" s="716">
        <f>SUM(F1296:F1299)</f>
        <v>2450</v>
      </c>
      <c r="G1295" s="946">
        <f>SUM(G1296:G1299)</f>
        <v>3478</v>
      </c>
      <c r="H1295" s="946">
        <f>G1295/F1295*100</f>
        <v>141.95918367346937</v>
      </c>
      <c r="I1295" s="1762"/>
      <c r="J1295" s="1762"/>
      <c r="K1295" s="210"/>
      <c r="L1295" s="210"/>
      <c r="M1295" s="210"/>
      <c r="N1295" s="210"/>
      <c r="O1295" s="210"/>
      <c r="P1295" s="210"/>
      <c r="Q1295" s="513">
        <v>3397.5279999999998</v>
      </c>
      <c r="R1295" s="513">
        <v>3397.5279999999998</v>
      </c>
      <c r="S1295" s="513">
        <v>3397.5279999999998</v>
      </c>
      <c r="T1295" s="513">
        <v>3397.5279999999998</v>
      </c>
      <c r="U1295" s="513">
        <v>3397.5279999999998</v>
      </c>
      <c r="V1295" s="513">
        <v>3397.5279999999998</v>
      </c>
      <c r="W1295" s="513">
        <v>3397.5279999999998</v>
      </c>
      <c r="X1295" s="1092">
        <f>Q1295/12*$B$4+(R1295-Q1295)/11*6+(S1295-R1295)/10*5+(T1295-S1295)/9*4+(U1295-T1295)/8*3+(V1295-U1295)/7*2+(W1295-V1295)/6*1</f>
        <v>1981.891333333333</v>
      </c>
      <c r="Y1295" s="513">
        <f t="shared" ref="Y1295" si="656">AE1295-AD1295-AA1295</f>
        <v>2600.9900200000002</v>
      </c>
      <c r="Z1295" s="1372"/>
      <c r="AA1295" s="513"/>
      <c r="AB1295" s="513">
        <f>Y1295-X1295</f>
        <v>619.09868666666716</v>
      </c>
      <c r="AC1295" s="512"/>
      <c r="AD1295" s="512">
        <v>0</v>
      </c>
      <c r="AE1295" s="512">
        <v>2600.9900200000002</v>
      </c>
      <c r="AF1295" s="1153"/>
      <c r="AG1295" s="508"/>
      <c r="AH1295" s="1325"/>
      <c r="AI1295" s="1340">
        <f t="shared" si="634"/>
        <v>2600990.02</v>
      </c>
    </row>
    <row r="1296" spans="1:35" s="2536" customFormat="1" x14ac:dyDescent="0.25">
      <c r="B1296" s="705" t="s">
        <v>569</v>
      </c>
      <c r="C1296" s="617"/>
      <c r="D1296" s="4"/>
      <c r="E1296" s="368">
        <v>400</v>
      </c>
      <c r="F1296" s="212">
        <f>ROUND(E1296/12*$B$4,0)</f>
        <v>233</v>
      </c>
      <c r="G1296" s="322">
        <v>342</v>
      </c>
      <c r="H1296" s="322">
        <f>G1296/F1296*100</f>
        <v>146.78111587982832</v>
      </c>
      <c r="I1296" s="1762"/>
      <c r="J1296" s="1762"/>
      <c r="K1296" s="210"/>
      <c r="L1296" s="210"/>
      <c r="M1296" s="210"/>
      <c r="N1296" s="210"/>
      <c r="O1296" s="210"/>
      <c r="P1296" s="210"/>
      <c r="Q1296" s="513"/>
      <c r="R1296" s="513"/>
      <c r="S1296" s="513"/>
      <c r="T1296" s="513"/>
      <c r="U1296" s="513"/>
      <c r="V1296" s="513"/>
      <c r="W1296" s="513"/>
      <c r="X1296" s="1115"/>
      <c r="Y1296" s="513"/>
      <c r="Z1296" s="1372"/>
      <c r="AA1296" s="513"/>
      <c r="AB1296" s="513"/>
      <c r="AC1296" s="514"/>
      <c r="AD1296" s="514"/>
      <c r="AE1296" s="514"/>
      <c r="AF1296" s="1153"/>
      <c r="AG1296" s="1078"/>
      <c r="AH1296" s="1325"/>
      <c r="AI1296" s="1340">
        <f t="shared" si="634"/>
        <v>0</v>
      </c>
    </row>
    <row r="1297" spans="1:36" s="2536" customFormat="1" ht="45" x14ac:dyDescent="0.25">
      <c r="B1297" s="705" t="s">
        <v>289</v>
      </c>
      <c r="C1297" s="617"/>
      <c r="D1297" s="4"/>
      <c r="E1297" s="368">
        <v>1500</v>
      </c>
      <c r="F1297" s="212">
        <f>ROUND(E1297/12*$B$4,0)</f>
        <v>875</v>
      </c>
      <c r="G1297" s="322">
        <v>815</v>
      </c>
      <c r="H1297" s="322">
        <f>G1297/F1297*100</f>
        <v>93.142857142857139</v>
      </c>
      <c r="I1297" s="1762"/>
      <c r="J1297" s="1762"/>
      <c r="K1297" s="210"/>
      <c r="L1297" s="210"/>
      <c r="M1297" s="210"/>
      <c r="N1297" s="210"/>
      <c r="O1297" s="210"/>
      <c r="P1297" s="210"/>
      <c r="Q1297" s="513"/>
      <c r="R1297" s="513"/>
      <c r="S1297" s="513"/>
      <c r="T1297" s="513"/>
      <c r="U1297" s="513"/>
      <c r="V1297" s="513"/>
      <c r="W1297" s="513"/>
      <c r="X1297" s="1115"/>
      <c r="Y1297" s="513"/>
      <c r="Z1297" s="1372"/>
      <c r="AA1297" s="513"/>
      <c r="AB1297" s="513"/>
      <c r="AC1297" s="512"/>
      <c r="AD1297" s="513"/>
      <c r="AE1297" s="512"/>
      <c r="AF1297" s="1153"/>
      <c r="AG1297" s="1078"/>
      <c r="AH1297" s="1325"/>
      <c r="AI1297" s="1340">
        <f t="shared" si="634"/>
        <v>0</v>
      </c>
    </row>
    <row r="1298" spans="1:36" x14ac:dyDescent="0.25">
      <c r="A1298" s="226">
        <v>1</v>
      </c>
      <c r="B1298" s="705" t="s">
        <v>35</v>
      </c>
      <c r="C1298" s="1899"/>
      <c r="D1298" s="4"/>
      <c r="E1298" s="368">
        <v>1100</v>
      </c>
      <c r="F1298" s="212">
        <f>ROUND(E1298/12*$B$4,0)</f>
        <v>642</v>
      </c>
      <c r="G1298" s="322">
        <v>1272</v>
      </c>
      <c r="H1298" s="322">
        <f>G1298/F1298*100</f>
        <v>198.13084112149534</v>
      </c>
      <c r="I1298" s="1762"/>
      <c r="J1298" s="1762"/>
      <c r="K1298" s="210"/>
      <c r="L1298" s="210"/>
      <c r="M1298" s="210"/>
      <c r="N1298" s="210"/>
      <c r="O1298" s="210"/>
      <c r="P1298" s="210"/>
      <c r="Q1298" s="512"/>
      <c r="R1298" s="512"/>
      <c r="S1298" s="512"/>
      <c r="T1298" s="512"/>
      <c r="U1298" s="512"/>
      <c r="V1298" s="512"/>
      <c r="W1298" s="512"/>
      <c r="X1298" s="1091">
        <f>Q1298/12*$B$4</f>
        <v>0</v>
      </c>
      <c r="Y1298" s="512">
        <f t="shared" ref="Y1298:Y1304" si="657">AE1298-AD1298-AA1298</f>
        <v>0</v>
      </c>
      <c r="Z1298" s="1372"/>
      <c r="AA1298" s="513"/>
      <c r="AB1298" s="512">
        <f>Y1298-X1298</f>
        <v>0</v>
      </c>
      <c r="AC1298" s="514"/>
      <c r="AD1298" s="512"/>
      <c r="AE1298" s="514"/>
      <c r="AF1298" s="1149"/>
      <c r="AG1298" s="1078"/>
      <c r="AH1298" s="1325"/>
      <c r="AI1298" s="1340">
        <f t="shared" si="634"/>
        <v>0</v>
      </c>
    </row>
    <row r="1299" spans="1:36" ht="30" x14ac:dyDescent="0.25">
      <c r="A1299" s="226">
        <v>1</v>
      </c>
      <c r="B1299" s="706" t="s">
        <v>72</v>
      </c>
      <c r="C1299" s="3597"/>
      <c r="D1299" s="4"/>
      <c r="E1299" s="368">
        <v>1200</v>
      </c>
      <c r="F1299" s="212">
        <f>ROUND(E1299/12*$B$4,0)</f>
        <v>700</v>
      </c>
      <c r="G1299" s="322">
        <v>1049</v>
      </c>
      <c r="H1299" s="322">
        <f>G1299/F1299*100</f>
        <v>149.85714285714286</v>
      </c>
      <c r="I1299" s="1762"/>
      <c r="J1299" s="1762"/>
      <c r="K1299" s="210"/>
      <c r="L1299" s="210"/>
      <c r="M1299" s="210"/>
      <c r="N1299" s="210"/>
      <c r="O1299" s="210"/>
      <c r="P1299" s="210"/>
      <c r="Q1299" s="511"/>
      <c r="R1299" s="511"/>
      <c r="S1299" s="511"/>
      <c r="T1299" s="511"/>
      <c r="U1299" s="511"/>
      <c r="V1299" s="511"/>
      <c r="W1299" s="511"/>
      <c r="X1299" s="955"/>
      <c r="Y1299" s="511">
        <f t="shared" si="657"/>
        <v>0</v>
      </c>
      <c r="Z1299" s="975"/>
      <c r="AA1299" s="512"/>
      <c r="AB1299" s="512"/>
      <c r="AC1299" s="512"/>
      <c r="AD1299" s="512"/>
      <c r="AE1299" s="512"/>
      <c r="AF1299" s="1149"/>
      <c r="AG1299" s="508"/>
      <c r="AH1299" s="1325"/>
      <c r="AI1299" s="1340">
        <f t="shared" si="634"/>
        <v>0</v>
      </c>
    </row>
    <row r="1300" spans="1:36" s="2536" customFormat="1" ht="86.25" x14ac:dyDescent="0.25">
      <c r="B1300" s="661" t="s">
        <v>598</v>
      </c>
      <c r="C1300" s="616"/>
      <c r="D1300" s="4"/>
      <c r="E1300" s="396">
        <f>E1265</f>
        <v>13709</v>
      </c>
      <c r="F1300" s="716">
        <f>F1265</f>
        <v>7997</v>
      </c>
      <c r="G1300" s="946">
        <f>G1265</f>
        <v>7334</v>
      </c>
      <c r="H1300" s="946">
        <f t="shared" ref="H1300:H1305" si="658">G1300/F1300*100</f>
        <v>91.70939102163311</v>
      </c>
      <c r="I1300" s="1762"/>
      <c r="J1300" s="1762"/>
      <c r="K1300" s="210"/>
      <c r="L1300" s="210"/>
      <c r="M1300" s="210"/>
      <c r="N1300" s="210"/>
      <c r="O1300" s="210"/>
      <c r="P1300" s="210"/>
      <c r="Q1300" s="511">
        <f t="shared" ref="Q1300:AE1300" si="659">Q1265</f>
        <v>24347.732359999998</v>
      </c>
      <c r="R1300" s="511">
        <f t="shared" si="659"/>
        <v>24347.732359999998</v>
      </c>
      <c r="S1300" s="511">
        <f t="shared" si="659"/>
        <v>24347.732359999998</v>
      </c>
      <c r="T1300" s="511">
        <f t="shared" si="659"/>
        <v>24347.732359999998</v>
      </c>
      <c r="U1300" s="511">
        <f t="shared" ref="U1300:V1300" si="660">U1265</f>
        <v>24347.732359999998</v>
      </c>
      <c r="V1300" s="511">
        <f t="shared" si="660"/>
        <v>24347.732359999998</v>
      </c>
      <c r="W1300" s="511">
        <f t="shared" ref="W1300" si="661">W1265</f>
        <v>24347.732359999998</v>
      </c>
      <c r="X1300" s="955">
        <f>Q1300/12*$B$4+(R1300-Q1300)/11*6+(S1300-R1300)/10*5+(T1300-S1300)/9*4+(U1300-T1300)/8*3+(V1300-U1300)/7*2+(W1300-V1300)/6*1</f>
        <v>14202.843876666666</v>
      </c>
      <c r="Y1300" s="511">
        <f t="shared" si="659"/>
        <v>13025.477360000001</v>
      </c>
      <c r="Z1300" s="975">
        <f t="shared" si="659"/>
        <v>0</v>
      </c>
      <c r="AA1300" s="512">
        <f t="shared" si="659"/>
        <v>0</v>
      </c>
      <c r="AB1300" s="512">
        <f t="shared" si="659"/>
        <v>-1177.3665166666651</v>
      </c>
      <c r="AC1300" s="512">
        <f t="shared" si="659"/>
        <v>0</v>
      </c>
      <c r="AD1300" s="512">
        <f t="shared" si="659"/>
        <v>-0.62296000000000007</v>
      </c>
      <c r="AE1300" s="512">
        <f t="shared" si="659"/>
        <v>13024.8544</v>
      </c>
      <c r="AF1300" s="1149"/>
      <c r="AG1300" s="508"/>
      <c r="AH1300" s="1325"/>
      <c r="AI1300" s="1340">
        <f t="shared" si="634"/>
        <v>13024854.4</v>
      </c>
    </row>
    <row r="1301" spans="1:36" ht="29.25" x14ac:dyDescent="0.25">
      <c r="A1301" s="226">
        <v>1</v>
      </c>
      <c r="B1301" s="661" t="s">
        <v>272</v>
      </c>
      <c r="C1301" s="617"/>
      <c r="D1301" s="4"/>
      <c r="E1301" s="396">
        <f>E1278+E1255</f>
        <v>20118</v>
      </c>
      <c r="F1301" s="716">
        <f>F1278+F1255</f>
        <v>11724</v>
      </c>
      <c r="G1301" s="946">
        <f>G1278+G1255</f>
        <v>12202</v>
      </c>
      <c r="H1301" s="946">
        <f t="shared" si="658"/>
        <v>104.07710678949165</v>
      </c>
      <c r="I1301" s="1762"/>
      <c r="J1301" s="1762"/>
      <c r="K1301" s="210"/>
      <c r="L1301" s="210"/>
      <c r="M1301" s="210"/>
      <c r="N1301" s="210"/>
      <c r="O1301" s="210"/>
      <c r="P1301" s="210"/>
      <c r="Q1301" s="512"/>
      <c r="R1301" s="512"/>
      <c r="S1301" s="512"/>
      <c r="T1301" s="512"/>
      <c r="U1301" s="512"/>
      <c r="V1301" s="512"/>
      <c r="W1301" s="512"/>
      <c r="X1301" s="955"/>
      <c r="Y1301" s="512">
        <f t="shared" si="657"/>
        <v>0</v>
      </c>
      <c r="Z1301" s="975"/>
      <c r="AA1301" s="512"/>
      <c r="AB1301" s="512"/>
      <c r="AC1301" s="512"/>
      <c r="AD1301" s="512"/>
      <c r="AE1301" s="512"/>
      <c r="AF1301" s="1153"/>
      <c r="AG1301" s="508"/>
      <c r="AH1301" s="1325"/>
      <c r="AI1301" s="1340">
        <f t="shared" si="634"/>
        <v>0</v>
      </c>
    </row>
    <row r="1302" spans="1:36" ht="43.5" x14ac:dyDescent="0.25">
      <c r="A1302" s="226">
        <v>1</v>
      </c>
      <c r="B1302" s="661" t="s">
        <v>287</v>
      </c>
      <c r="C1302" s="617"/>
      <c r="D1302" s="4"/>
      <c r="E1302" s="396">
        <f>E1266</f>
        <v>20821</v>
      </c>
      <c r="F1302" s="716">
        <f>F1266</f>
        <v>12146</v>
      </c>
      <c r="G1302" s="946">
        <f>G1266</f>
        <v>11462</v>
      </c>
      <c r="H1302" s="946">
        <f t="shared" si="658"/>
        <v>94.368516383994731</v>
      </c>
      <c r="I1302" s="1762"/>
      <c r="J1302" s="1762"/>
      <c r="K1302" s="210"/>
      <c r="L1302" s="210"/>
      <c r="M1302" s="210"/>
      <c r="N1302" s="210"/>
      <c r="O1302" s="210"/>
      <c r="P1302" s="210"/>
      <c r="Q1302" s="512"/>
      <c r="R1302" s="512"/>
      <c r="S1302" s="512"/>
      <c r="T1302" s="512"/>
      <c r="U1302" s="512"/>
      <c r="V1302" s="512"/>
      <c r="W1302" s="512"/>
      <c r="X1302" s="955"/>
      <c r="Y1302" s="512">
        <f t="shared" si="657"/>
        <v>0</v>
      </c>
      <c r="Z1302" s="975"/>
      <c r="AA1302" s="512"/>
      <c r="AB1302" s="512"/>
      <c r="AC1302" s="512"/>
      <c r="AD1302" s="512"/>
      <c r="AE1302" s="512"/>
      <c r="AF1302" s="1153"/>
      <c r="AG1302" s="508"/>
      <c r="AH1302" s="1325"/>
      <c r="AI1302" s="1340">
        <f t="shared" si="634"/>
        <v>0</v>
      </c>
    </row>
    <row r="1303" spans="1:36" ht="29.25" x14ac:dyDescent="0.25">
      <c r="A1303" s="226">
        <v>1</v>
      </c>
      <c r="B1303" s="661" t="s">
        <v>273</v>
      </c>
      <c r="C1303" s="1900"/>
      <c r="D1303" s="4"/>
      <c r="E1303" s="396">
        <f>E1290+E1261</f>
        <v>45000</v>
      </c>
      <c r="F1303" s="946">
        <f>F1290+F1261</f>
        <v>25869.666666666668</v>
      </c>
      <c r="G1303" s="946">
        <f>G1290+G1261</f>
        <v>17317</v>
      </c>
      <c r="H1303" s="946">
        <f t="shared" si="658"/>
        <v>66.93940135808991</v>
      </c>
      <c r="I1303" s="1762"/>
      <c r="J1303" s="1762"/>
      <c r="K1303" s="210"/>
      <c r="L1303" s="210"/>
      <c r="M1303" s="210"/>
      <c r="N1303" s="210"/>
      <c r="O1303" s="210"/>
      <c r="P1303" s="210"/>
      <c r="Q1303" s="512"/>
      <c r="R1303" s="512"/>
      <c r="S1303" s="512"/>
      <c r="T1303" s="512"/>
      <c r="U1303" s="512"/>
      <c r="V1303" s="512"/>
      <c r="W1303" s="512"/>
      <c r="X1303" s="955"/>
      <c r="Y1303" s="512">
        <f t="shared" si="657"/>
        <v>0</v>
      </c>
      <c r="Z1303" s="975"/>
      <c r="AA1303" s="512"/>
      <c r="AB1303" s="512"/>
      <c r="AC1303" s="512"/>
      <c r="AD1303" s="512"/>
      <c r="AE1303" s="512"/>
      <c r="AF1303" s="1153"/>
      <c r="AG1303" s="508"/>
      <c r="AH1303" s="1325"/>
      <c r="AI1303" s="1340">
        <f t="shared" si="634"/>
        <v>0</v>
      </c>
    </row>
    <row r="1304" spans="1:36" ht="29.25" x14ac:dyDescent="0.25">
      <c r="A1304" s="226">
        <v>1</v>
      </c>
      <c r="B1304" s="661" t="s">
        <v>274</v>
      </c>
      <c r="C1304" s="617"/>
      <c r="D1304" s="4"/>
      <c r="E1304" s="396">
        <f>E1293</f>
        <v>14000</v>
      </c>
      <c r="F1304" s="716">
        <f>F1293</f>
        <v>8167</v>
      </c>
      <c r="G1304" s="946">
        <f>G1293</f>
        <v>8242</v>
      </c>
      <c r="H1304" s="946">
        <f t="shared" si="658"/>
        <v>100.91832986408717</v>
      </c>
      <c r="I1304" s="1762"/>
      <c r="J1304" s="1762"/>
      <c r="K1304" s="210"/>
      <c r="L1304" s="210"/>
      <c r="M1304" s="210"/>
      <c r="N1304" s="210"/>
      <c r="O1304" s="210"/>
      <c r="P1304" s="210"/>
      <c r="Q1304" s="512">
        <v>15101.94</v>
      </c>
      <c r="R1304" s="512">
        <v>15101.94</v>
      </c>
      <c r="S1304" s="512">
        <v>15101.94</v>
      </c>
      <c r="T1304" s="512">
        <v>15101.94</v>
      </c>
      <c r="U1304" s="512">
        <v>15101.94</v>
      </c>
      <c r="V1304" s="512">
        <v>15101.94</v>
      </c>
      <c r="W1304" s="512">
        <v>15101.94</v>
      </c>
      <c r="X1304" s="1092">
        <f>Q1304/12*$B$4+(R1304-Q1304)/11*6+(S1304-R1304)/10*5+(T1304-S1304)/9*4+(U1304-T1304)/8*3+(V1304-U1304)/7*2+(W1304-V1304)/6*1</f>
        <v>8809.4650000000001</v>
      </c>
      <c r="Y1304" s="512">
        <f t="shared" si="657"/>
        <v>8889.8081700000021</v>
      </c>
      <c r="Z1304" s="975"/>
      <c r="AA1304" s="512"/>
      <c r="AB1304" s="512">
        <f>Y1304-X1304</f>
        <v>80.343170000001919</v>
      </c>
      <c r="AC1304" s="512"/>
      <c r="AD1304" s="512">
        <v>-1.2785499999999999</v>
      </c>
      <c r="AE1304" s="512">
        <v>8888.5296200000012</v>
      </c>
      <c r="AF1304" s="1153"/>
      <c r="AG1304" s="508"/>
      <c r="AH1304" s="1325"/>
      <c r="AI1304" s="1340">
        <f t="shared" si="634"/>
        <v>8888529.620000001</v>
      </c>
    </row>
    <row r="1305" spans="1:36" x14ac:dyDescent="0.25">
      <c r="A1305" s="226">
        <v>1</v>
      </c>
      <c r="B1305" s="662" t="s">
        <v>136</v>
      </c>
      <c r="C1305" s="617"/>
      <c r="D1305" s="4"/>
      <c r="E1305" s="396">
        <f>E1302+E1301+E1304+E1303*2.6+E1300*2.6</f>
        <v>207582.4</v>
      </c>
      <c r="F1305" s="716">
        <f>F1302+F1301+F1304+F1303*2.6+F1300*2.6</f>
        <v>120090.33333333334</v>
      </c>
      <c r="G1305" s="946">
        <f>G1302+G1301+G1304+G1303*2.6+G1300*2.6</f>
        <v>95998.6</v>
      </c>
      <c r="H1305" s="946">
        <f t="shared" si="658"/>
        <v>79.938657288541123</v>
      </c>
      <c r="I1305" s="1762"/>
      <c r="J1305" s="1762"/>
      <c r="K1305" s="210"/>
      <c r="L1305" s="210"/>
      <c r="M1305" s="210"/>
      <c r="N1305" s="210"/>
      <c r="O1305" s="210"/>
      <c r="P1305" s="210"/>
      <c r="Q1305" s="512">
        <f>Q1304+Q1295+Q1287+Q1278+Q1266+Q1265+Q1254</f>
        <v>143365.78945362978</v>
      </c>
      <c r="R1305" s="512">
        <f>R1304+R1295+R1287+R1278+R1266+R1265+R1254</f>
        <v>143365.78945362978</v>
      </c>
      <c r="S1305" s="512">
        <f>S1304+S1295+S1287+S1278+S1266+S1265+S1254</f>
        <v>143365.78945362978</v>
      </c>
      <c r="T1305" s="512">
        <f>T1304+T1295+T1287+T1278+T1266+T1265+T1254+T1288</f>
        <v>143394.1169536298</v>
      </c>
      <c r="U1305" s="512">
        <f>U1304+U1295+U1287+U1278+U1266+U1265+U1254+U1288</f>
        <v>143394.1169536298</v>
      </c>
      <c r="V1305" s="512">
        <f>V1304+V1295+V1287+V1278+V1266+V1265+V1254+V1288</f>
        <v>143394.1169536298</v>
      </c>
      <c r="W1305" s="512">
        <f>W1304+W1295+W1287+W1278+W1266+W1265+W1254+W1288</f>
        <v>143394.1169536298</v>
      </c>
      <c r="X1305" s="955">
        <f t="shared" ref="X1305:AE1305" si="662">X1304+X1295+X1287+X1278+X1266+X1265+X1254+X1288</f>
        <v>83642.633847950696</v>
      </c>
      <c r="Y1305" s="512">
        <f t="shared" si="662"/>
        <v>74510.955829999992</v>
      </c>
      <c r="Z1305" s="975">
        <f t="shared" si="662"/>
        <v>0</v>
      </c>
      <c r="AA1305" s="512">
        <f t="shared" si="662"/>
        <v>-85.096800000000002</v>
      </c>
      <c r="AB1305" s="512">
        <f t="shared" si="662"/>
        <v>-9131.6780179507023</v>
      </c>
      <c r="AC1305" s="512">
        <f t="shared" si="662"/>
        <v>-102.93863999999999</v>
      </c>
      <c r="AD1305" s="512">
        <f t="shared" si="662"/>
        <v>-22.889240000000001</v>
      </c>
      <c r="AE1305" s="512">
        <f t="shared" si="662"/>
        <v>74402.969789999988</v>
      </c>
      <c r="AF1305" s="1153"/>
      <c r="AG1305" s="508"/>
      <c r="AH1305" s="1325"/>
      <c r="AI1305" s="1340">
        <f t="shared" si="634"/>
        <v>74402969.789999992</v>
      </c>
    </row>
    <row r="1306" spans="1:36" x14ac:dyDescent="0.25">
      <c r="A1306" s="226">
        <v>1</v>
      </c>
      <c r="B1306" s="1394" t="s">
        <v>29</v>
      </c>
      <c r="C1306" s="1753"/>
      <c r="D1306" s="1394"/>
      <c r="E1306" s="393"/>
      <c r="F1306" s="329"/>
      <c r="G1306" s="329"/>
      <c r="H1306" s="1048"/>
      <c r="I1306" s="1754"/>
      <c r="J1306" s="1762"/>
      <c r="K1306" s="946"/>
      <c r="L1306" s="946"/>
      <c r="M1306" s="946"/>
      <c r="N1306" s="473"/>
      <c r="O1306" s="946"/>
      <c r="P1306" s="946"/>
      <c r="Q1306" s="512"/>
      <c r="R1306" s="512"/>
      <c r="S1306" s="512"/>
      <c r="T1306" s="512"/>
      <c r="U1306" s="512"/>
      <c r="V1306" s="512"/>
      <c r="W1306" s="512"/>
      <c r="X1306" s="955"/>
      <c r="Y1306" s="511">
        <f>AE1306-AD1306-AA1306</f>
        <v>0</v>
      </c>
      <c r="Z1306" s="978"/>
      <c r="AA1306" s="511"/>
      <c r="AB1306" s="511"/>
      <c r="AC1306" s="511"/>
      <c r="AD1306" s="512"/>
      <c r="AE1306" s="512"/>
      <c r="AF1306" s="1169"/>
      <c r="AG1306" s="508"/>
      <c r="AH1306" s="1325"/>
      <c r="AI1306" s="1340">
        <f t="shared" si="634"/>
        <v>0</v>
      </c>
    </row>
    <row r="1307" spans="1:36" ht="29.25" x14ac:dyDescent="0.25">
      <c r="A1307" s="226">
        <v>1</v>
      </c>
      <c r="B1307" s="710" t="s">
        <v>125</v>
      </c>
      <c r="C1307" s="630"/>
      <c r="D1307" s="2"/>
      <c r="E1307" s="372"/>
      <c r="F1307" s="329"/>
      <c r="G1307" s="329"/>
      <c r="H1307" s="329"/>
      <c r="I1307" s="1762"/>
      <c r="J1307" s="1762"/>
      <c r="K1307" s="946"/>
      <c r="L1307" s="946"/>
      <c r="M1307" s="946"/>
      <c r="N1307" s="946"/>
      <c r="O1307" s="946"/>
      <c r="P1307" s="946"/>
      <c r="Q1307" s="512"/>
      <c r="R1307" s="512"/>
      <c r="S1307" s="512"/>
      <c r="T1307" s="512"/>
      <c r="U1307" s="512"/>
      <c r="V1307" s="512"/>
      <c r="W1307" s="512"/>
      <c r="X1307" s="955"/>
      <c r="Y1307" s="512">
        <f>AE1307-AD1307-AA1307</f>
        <v>0</v>
      </c>
      <c r="Z1307" s="975"/>
      <c r="AA1307" s="512"/>
      <c r="AB1307" s="512"/>
      <c r="AC1307" s="512"/>
      <c r="AD1307" s="512"/>
      <c r="AE1307" s="512"/>
      <c r="AF1307" s="1169"/>
      <c r="AG1307" s="508"/>
      <c r="AH1307" s="1325"/>
      <c r="AI1307" s="1340">
        <f t="shared" si="634"/>
        <v>0</v>
      </c>
    </row>
    <row r="1308" spans="1:36" s="236" customFormat="1" x14ac:dyDescent="0.25">
      <c r="A1308" s="226">
        <v>1</v>
      </c>
      <c r="B1308" s="9" t="s">
        <v>10</v>
      </c>
      <c r="C1308" s="606"/>
      <c r="D1308" s="3">
        <v>240</v>
      </c>
      <c r="E1308" s="372">
        <v>2008</v>
      </c>
      <c r="F1308" s="212">
        <f>ROUND(E1308/12*$B$4,0)</f>
        <v>1171</v>
      </c>
      <c r="G1308" s="212">
        <v>1177</v>
      </c>
      <c r="H1308" s="212">
        <f>G1308/F1308*100</f>
        <v>100.51238257899232</v>
      </c>
      <c r="I1308" s="1041">
        <v>8</v>
      </c>
      <c r="J1308" s="252">
        <f>M1308/G1308</f>
        <v>7.9252336448598131</v>
      </c>
      <c r="K1308" s="253">
        <f>ROUND(E1308*I1308,0)</f>
        <v>16064</v>
      </c>
      <c r="L1308" s="253">
        <f>ROUND(K1308/12*$B$4,0)</f>
        <v>9371</v>
      </c>
      <c r="M1308" s="253">
        <v>9328</v>
      </c>
      <c r="N1308" s="253">
        <f>M1308/L1308*100</f>
        <v>99.541137552022192</v>
      </c>
      <c r="O1308" s="253">
        <f>ROUND(K1308/D1308,0)</f>
        <v>67</v>
      </c>
      <c r="P1308" s="253">
        <f>M1308/$B$4*12/O1308</f>
        <v>238.66950959488275</v>
      </c>
      <c r="Q1308" s="512"/>
      <c r="R1308" s="512"/>
      <c r="S1308" s="512"/>
      <c r="T1308" s="512"/>
      <c r="U1308" s="512"/>
      <c r="V1308" s="512"/>
      <c r="W1308" s="512"/>
      <c r="X1308" s="955"/>
      <c r="Y1308" s="512">
        <f>AE1308-AD1308-AA1308</f>
        <v>0</v>
      </c>
      <c r="Z1308" s="975"/>
      <c r="AA1308" s="512"/>
      <c r="AB1308" s="512">
        <f>Y1308-X1308</f>
        <v>0</v>
      </c>
      <c r="AC1308" s="512"/>
      <c r="AD1308" s="512"/>
      <c r="AE1308" s="512"/>
      <c r="AF1308" s="1165"/>
      <c r="AG1308" s="508"/>
      <c r="AH1308" s="1325"/>
      <c r="AI1308" s="1340">
        <f t="shared" si="634"/>
        <v>0</v>
      </c>
    </row>
    <row r="1309" spans="1:36" s="236" customFormat="1" x14ac:dyDescent="0.25">
      <c r="A1309" s="226">
        <v>1</v>
      </c>
      <c r="B1309" s="2008" t="s">
        <v>180</v>
      </c>
      <c r="C1309" s="1524"/>
      <c r="D1309" s="1919"/>
      <c r="E1309" s="374">
        <f t="shared" ref="E1309:G1310" si="663">SUM(E1308)</f>
        <v>2008</v>
      </c>
      <c r="F1309" s="461">
        <f t="shared" si="663"/>
        <v>1171</v>
      </c>
      <c r="G1309" s="461">
        <f t="shared" si="663"/>
        <v>1177</v>
      </c>
      <c r="H1309" s="267">
        <f>G1309/F1309*100</f>
        <v>100.51238257899232</v>
      </c>
      <c r="I1309" s="1785">
        <f>IF(E1309=0,0,K1309/E1309)</f>
        <v>8</v>
      </c>
      <c r="J1309" s="1384">
        <f>M1309/G1309</f>
        <v>7.9252336448598131</v>
      </c>
      <c r="K1309" s="1448">
        <f t="shared" ref="K1309:M1310" si="664">SUM(K1308)</f>
        <v>16064</v>
      </c>
      <c r="L1309" s="1448">
        <f t="shared" si="664"/>
        <v>9371</v>
      </c>
      <c r="M1309" s="1448">
        <f t="shared" si="664"/>
        <v>9328</v>
      </c>
      <c r="N1309" s="1448">
        <f>M1309/L1309*100</f>
        <v>99.541137552022192</v>
      </c>
      <c r="O1309" s="1448">
        <f>SUM(O1308)</f>
        <v>67</v>
      </c>
      <c r="P1309" s="433">
        <f>M1309/$B$4*12/O1309</f>
        <v>238.66950959488275</v>
      </c>
      <c r="Q1309" s="513"/>
      <c r="R1309" s="513"/>
      <c r="S1309" s="513"/>
      <c r="T1309" s="513"/>
      <c r="U1309" s="513"/>
      <c r="V1309" s="513"/>
      <c r="W1309" s="513"/>
      <c r="X1309" s="1091"/>
      <c r="Y1309" s="513">
        <f>AE1309-AD1309-AA1309</f>
        <v>0</v>
      </c>
      <c r="Z1309" s="1372"/>
      <c r="AA1309" s="513"/>
      <c r="AB1309" s="513"/>
      <c r="AC1309" s="513"/>
      <c r="AD1309" s="513"/>
      <c r="AE1309" s="513"/>
      <c r="AF1309" s="1192"/>
      <c r="AG1309" s="1077"/>
      <c r="AH1309" s="1325"/>
      <c r="AI1309" s="1340">
        <f t="shared" si="634"/>
        <v>0</v>
      </c>
    </row>
    <row r="1310" spans="1:36" ht="40.5" customHeight="1" thickBot="1" x14ac:dyDescent="0.3">
      <c r="A1310" s="226">
        <v>1</v>
      </c>
      <c r="B1310" s="237" t="s">
        <v>208</v>
      </c>
      <c r="C1310" s="237"/>
      <c r="D1310" s="237"/>
      <c r="E1310" s="399">
        <f t="shared" si="663"/>
        <v>2008</v>
      </c>
      <c r="F1310" s="1893">
        <f t="shared" si="663"/>
        <v>1171</v>
      </c>
      <c r="G1310" s="1893">
        <f t="shared" si="663"/>
        <v>1177</v>
      </c>
      <c r="H1310" s="1893">
        <f>G1310/F1310*100</f>
        <v>100.51238257899232</v>
      </c>
      <c r="I1310" s="1426">
        <f>IF(E1310=0,0,K1310/E1310)</f>
        <v>8</v>
      </c>
      <c r="J1310" s="1426">
        <f>M1310/G1310</f>
        <v>7.9252336448598131</v>
      </c>
      <c r="K1310" s="1893">
        <f t="shared" si="664"/>
        <v>16064</v>
      </c>
      <c r="L1310" s="1893">
        <f t="shared" si="664"/>
        <v>9371</v>
      </c>
      <c r="M1310" s="1893">
        <f t="shared" si="664"/>
        <v>9328</v>
      </c>
      <c r="N1310" s="1531">
        <f>M1310/L1310*100</f>
        <v>99.541137552022192</v>
      </c>
      <c r="O1310" s="1475">
        <f>SUM(O1307:O1308)</f>
        <v>67</v>
      </c>
      <c r="P1310" s="1428">
        <f>M1310/$B$4*12/O1310</f>
        <v>238.66950959488275</v>
      </c>
      <c r="Q1310" s="517">
        <v>39496.923037728004</v>
      </c>
      <c r="R1310" s="517">
        <v>39496.923037728004</v>
      </c>
      <c r="S1310" s="517">
        <v>39496.923037728004</v>
      </c>
      <c r="T1310" s="517">
        <v>39496.923037728004</v>
      </c>
      <c r="U1310" s="517">
        <v>39496.923037728004</v>
      </c>
      <c r="V1310" s="517">
        <v>39497.888625048006</v>
      </c>
      <c r="W1310" s="517">
        <v>39497.888625048006</v>
      </c>
      <c r="X1310" s="1096">
        <f>Q1310/12*$B$4+(R1310-Q1310)/11*6+(S1310-R1310)/10*5+(T1310-S1310)/9*4+(U1310-T1310)/8*3+(V1310-U1310)/7*2+(W1310-V1310)/6*1</f>
        <v>23040.14765409943</v>
      </c>
      <c r="Y1310" s="517">
        <f>AE1310-AD1310-AA1310</f>
        <v>22635.015529999997</v>
      </c>
      <c r="Z1310" s="977"/>
      <c r="AA1310" s="517"/>
      <c r="AB1310" s="517">
        <f>Y1310-X1310</f>
        <v>-405.13212409943299</v>
      </c>
      <c r="AC1310" s="517">
        <v>-22.094099999999997</v>
      </c>
      <c r="AD1310" s="517">
        <v>0</v>
      </c>
      <c r="AE1310" s="517">
        <v>22635.015529999997</v>
      </c>
      <c r="AF1310" s="1896"/>
      <c r="AG1310" s="1128"/>
      <c r="AH1310" s="1325"/>
      <c r="AI1310" s="1340">
        <f t="shared" si="634"/>
        <v>22635015.529999997</v>
      </c>
    </row>
    <row r="1311" spans="1:36" ht="15.75" thickBot="1" x14ac:dyDescent="0.3">
      <c r="A1311" s="226">
        <v>1</v>
      </c>
      <c r="B1311" s="1773" t="s">
        <v>291</v>
      </c>
      <c r="C1311" s="1773"/>
      <c r="D1311" s="1773"/>
      <c r="E1311" s="377"/>
      <c r="F1311" s="905"/>
      <c r="G1311" s="905"/>
      <c r="H1311" s="905"/>
      <c r="I1311" s="1730"/>
      <c r="J1311" s="1730"/>
      <c r="K1311" s="905"/>
      <c r="L1311" s="905"/>
      <c r="M1311" s="905"/>
      <c r="N1311" s="905"/>
      <c r="O1311" s="905"/>
      <c r="P1311" s="905"/>
      <c r="Q1311" s="518">
        <f t="shared" ref="Q1311:X1311" si="665">Q1310+Q1305</f>
        <v>182862.71249135779</v>
      </c>
      <c r="R1311" s="518">
        <f t="shared" ref="R1311:S1311" si="666">R1310+R1305</f>
        <v>182862.71249135779</v>
      </c>
      <c r="S1311" s="518">
        <f t="shared" si="666"/>
        <v>182862.71249135779</v>
      </c>
      <c r="T1311" s="518">
        <f t="shared" ref="T1311:U1311" si="667">T1310+T1305</f>
        <v>182891.0399913578</v>
      </c>
      <c r="U1311" s="518">
        <f t="shared" si="667"/>
        <v>182891.0399913578</v>
      </c>
      <c r="V1311" s="518">
        <f t="shared" ref="V1311:W1311" si="668">V1310+V1305</f>
        <v>182892.00557867781</v>
      </c>
      <c r="W1311" s="518">
        <f t="shared" si="668"/>
        <v>182892.00557867781</v>
      </c>
      <c r="X1311" s="956">
        <f t="shared" si="665"/>
        <v>106682.78150205013</v>
      </c>
      <c r="Y1311" s="518">
        <f t="shared" ref="Y1311:AE1311" si="669">Y1310+Y1305</f>
        <v>97145.971359999996</v>
      </c>
      <c r="Z1311" s="980">
        <f t="shared" si="669"/>
        <v>0</v>
      </c>
      <c r="AA1311" s="260">
        <f>AA1310+AA1305</f>
        <v>-85.096800000000002</v>
      </c>
      <c r="AB1311" s="518">
        <f t="shared" si="669"/>
        <v>-9536.8101420501353</v>
      </c>
      <c r="AC1311" s="518">
        <f t="shared" si="669"/>
        <v>-125.03273999999999</v>
      </c>
      <c r="AD1311" s="518">
        <f t="shared" si="669"/>
        <v>-22.889240000000001</v>
      </c>
      <c r="AE1311" s="260">
        <f t="shared" si="669"/>
        <v>97037.985319999978</v>
      </c>
      <c r="AF1311" s="1955"/>
      <c r="AG1311" s="1079"/>
      <c r="AH1311" s="1325"/>
      <c r="AI1311" s="1340">
        <f t="shared" si="634"/>
        <v>97037985.319999978</v>
      </c>
      <c r="AJ1311" s="226">
        <f>X1311-T1311/12*4</f>
        <v>45719.101504930863</v>
      </c>
    </row>
    <row r="1312" spans="1:36" x14ac:dyDescent="0.25">
      <c r="A1312" s="226">
        <v>1</v>
      </c>
      <c r="B1312" s="1993"/>
      <c r="C1312" s="1994"/>
      <c r="D1312" s="1993"/>
      <c r="E1312" s="380"/>
      <c r="F1312" s="944"/>
      <c r="G1312" s="944"/>
      <c r="H1312" s="944"/>
      <c r="I1312" s="1754"/>
      <c r="J1312" s="1754"/>
      <c r="K1312" s="944"/>
      <c r="L1312" s="944"/>
      <c r="M1312" s="944"/>
      <c r="N1312" s="944"/>
      <c r="O1312" s="944"/>
      <c r="P1312" s="944"/>
      <c r="Q1312" s="511"/>
      <c r="R1312" s="511"/>
      <c r="S1312" s="511"/>
      <c r="T1312" s="511"/>
      <c r="U1312" s="511"/>
      <c r="V1312" s="511"/>
      <c r="W1312" s="511"/>
      <c r="X1312" s="954"/>
      <c r="Y1312" s="511">
        <f t="shared" ref="Y1312:Y1319" si="670">AE1312-AD1312-AA1312</f>
        <v>0</v>
      </c>
      <c r="Z1312" s="978"/>
      <c r="AA1312" s="511"/>
      <c r="AB1312" s="511"/>
      <c r="AC1312" s="511"/>
      <c r="AD1312" s="511"/>
      <c r="AE1312" s="511"/>
      <c r="AF1312" s="1160"/>
      <c r="AG1312" s="551"/>
      <c r="AH1312" s="1325"/>
      <c r="AI1312" s="1340">
        <f t="shared" si="634"/>
        <v>0</v>
      </c>
    </row>
    <row r="1313" spans="1:35" ht="43.5" x14ac:dyDescent="0.25">
      <c r="A1313" s="226">
        <v>1</v>
      </c>
      <c r="B1313" s="1330" t="s">
        <v>397</v>
      </c>
      <c r="C1313" s="1330"/>
      <c r="D1313" s="1881"/>
      <c r="E1313" s="370"/>
      <c r="F1313" s="714"/>
      <c r="G1313" s="714"/>
      <c r="H1313" s="714"/>
      <c r="I1313" s="1762"/>
      <c r="J1313" s="1762"/>
      <c r="K1313" s="714"/>
      <c r="L1313" s="714"/>
      <c r="M1313" s="714"/>
      <c r="N1313" s="714"/>
      <c r="O1313" s="714"/>
      <c r="P1313" s="714"/>
      <c r="Q1313" s="512"/>
      <c r="R1313" s="512"/>
      <c r="S1313" s="512"/>
      <c r="T1313" s="512"/>
      <c r="U1313" s="512"/>
      <c r="V1313" s="512"/>
      <c r="W1313" s="512"/>
      <c r="X1313" s="955"/>
      <c r="Y1313" s="512">
        <f t="shared" si="670"/>
        <v>0</v>
      </c>
      <c r="Z1313" s="975"/>
      <c r="AA1313" s="512"/>
      <c r="AB1313" s="512"/>
      <c r="AC1313" s="512"/>
      <c r="AD1313" s="512"/>
      <c r="AE1313" s="512"/>
      <c r="AF1313" s="1190"/>
      <c r="AG1313" s="508"/>
      <c r="AH1313" s="1325"/>
      <c r="AI1313" s="1340">
        <f t="shared" si="634"/>
        <v>0</v>
      </c>
    </row>
    <row r="1314" spans="1:35" x14ac:dyDescent="0.25">
      <c r="A1314" s="226">
        <v>1</v>
      </c>
      <c r="B1314" s="1763" t="s">
        <v>5</v>
      </c>
      <c r="C1314" s="1764"/>
      <c r="D1314" s="1763"/>
      <c r="E1314" s="370"/>
      <c r="F1314" s="714"/>
      <c r="G1314" s="714"/>
      <c r="H1314" s="714"/>
      <c r="I1314" s="1762"/>
      <c r="J1314" s="1762"/>
      <c r="K1314" s="714"/>
      <c r="L1314" s="714"/>
      <c r="M1314" s="714"/>
      <c r="N1314" s="714"/>
      <c r="O1314" s="714"/>
      <c r="P1314" s="714"/>
      <c r="Q1314" s="512"/>
      <c r="R1314" s="512"/>
      <c r="S1314" s="512"/>
      <c r="T1314" s="512"/>
      <c r="U1314" s="512"/>
      <c r="V1314" s="512"/>
      <c r="W1314" s="512"/>
      <c r="X1314" s="955"/>
      <c r="Y1314" s="512">
        <f t="shared" si="670"/>
        <v>0</v>
      </c>
      <c r="Z1314" s="975"/>
      <c r="AA1314" s="512"/>
      <c r="AB1314" s="512"/>
      <c r="AC1314" s="512"/>
      <c r="AD1314" s="512"/>
      <c r="AE1314" s="512"/>
      <c r="AF1314" s="1190"/>
      <c r="AG1314" s="508"/>
      <c r="AH1314" s="1325"/>
      <c r="AI1314" s="1340">
        <f t="shared" si="634"/>
        <v>0</v>
      </c>
    </row>
    <row r="1315" spans="1:35" x14ac:dyDescent="0.25">
      <c r="A1315" s="226">
        <v>1</v>
      </c>
      <c r="B1315" s="3" t="s">
        <v>24</v>
      </c>
      <c r="C1315" s="1338" t="s">
        <v>268</v>
      </c>
      <c r="D1315" s="3">
        <v>340</v>
      </c>
      <c r="E1315" s="406">
        <v>285</v>
      </c>
      <c r="F1315" s="212">
        <f>ROUND(E1315/12*$B$4,0)</f>
        <v>166</v>
      </c>
      <c r="G1315" s="212">
        <v>167</v>
      </c>
      <c r="H1315" s="212">
        <f>G1315/F1315*100</f>
        <v>100.60240963855422</v>
      </c>
      <c r="I1315" s="1888">
        <v>3.3</v>
      </c>
      <c r="J1315" s="252">
        <f>M1315/G1315</f>
        <v>3.4371257485029938</v>
      </c>
      <c r="K1315" s="253">
        <f>ROUND(E1315*I1315,0)</f>
        <v>941</v>
      </c>
      <c r="L1315" s="253">
        <f>ROUND(K1315/12*$B$4,0)</f>
        <v>549</v>
      </c>
      <c r="M1315" s="253">
        <v>574</v>
      </c>
      <c r="N1315" s="253">
        <f>M1315/L1315*100</f>
        <v>104.55373406193078</v>
      </c>
      <c r="O1315" s="253">
        <f>ROUND(K1315/D1315,0)</f>
        <v>3</v>
      </c>
      <c r="P1315" s="253">
        <f>M1315/$B$4*12/O1315</f>
        <v>328</v>
      </c>
      <c r="Q1315" s="512"/>
      <c r="R1315" s="512"/>
      <c r="S1315" s="512"/>
      <c r="T1315" s="512"/>
      <c r="U1315" s="512"/>
      <c r="V1315" s="512"/>
      <c r="W1315" s="512"/>
      <c r="X1315" s="955"/>
      <c r="Y1315" s="512">
        <f t="shared" si="670"/>
        <v>0</v>
      </c>
      <c r="Z1315" s="975"/>
      <c r="AA1315" s="512"/>
      <c r="AB1315" s="512"/>
      <c r="AC1315" s="512"/>
      <c r="AD1315" s="512"/>
      <c r="AE1315" s="512"/>
      <c r="AF1315" s="1165"/>
      <c r="AG1315" s="508"/>
      <c r="AH1315" s="1325"/>
      <c r="AI1315" s="1340">
        <f t="shared" si="634"/>
        <v>0</v>
      </c>
    </row>
    <row r="1316" spans="1:35" x14ac:dyDescent="0.25">
      <c r="A1316" s="226">
        <v>1</v>
      </c>
      <c r="B1316" s="1898" t="s">
        <v>6</v>
      </c>
      <c r="C1316" s="1338" t="s">
        <v>268</v>
      </c>
      <c r="D1316" s="1898">
        <v>340</v>
      </c>
      <c r="E1316" s="407">
        <v>299</v>
      </c>
      <c r="F1316" s="218">
        <f>ROUND(E1316/12*$B$4,0)</f>
        <v>174</v>
      </c>
      <c r="G1316" s="218">
        <v>220</v>
      </c>
      <c r="H1316" s="218">
        <f>G1316/F1316*100</f>
        <v>126.43678160919541</v>
      </c>
      <c r="I1316" s="2009">
        <v>3.8</v>
      </c>
      <c r="J1316" s="1350">
        <f>M1316/G1316</f>
        <v>3.95</v>
      </c>
      <c r="K1316" s="433">
        <f>ROUND(E1316*I1316,0)</f>
        <v>1136</v>
      </c>
      <c r="L1316" s="433">
        <f>ROUND(K1316/12*$B$4,0)</f>
        <v>663</v>
      </c>
      <c r="M1316" s="433">
        <v>869</v>
      </c>
      <c r="N1316" s="433">
        <f>M1316/L1316*100</f>
        <v>131.07088989441931</v>
      </c>
      <c r="O1316" s="433">
        <f>ROUND(K1316/D1316,0)</f>
        <v>3</v>
      </c>
      <c r="P1316" s="433">
        <f>M1316/$B$4*12/O1316</f>
        <v>496.57142857142861</v>
      </c>
      <c r="Q1316" s="513"/>
      <c r="R1316" s="513"/>
      <c r="S1316" s="513"/>
      <c r="T1316" s="513"/>
      <c r="U1316" s="513"/>
      <c r="V1316" s="513"/>
      <c r="W1316" s="513"/>
      <c r="X1316" s="1091"/>
      <c r="Y1316" s="513">
        <f t="shared" si="670"/>
        <v>0</v>
      </c>
      <c r="Z1316" s="1372"/>
      <c r="AA1316" s="513"/>
      <c r="AB1316" s="513"/>
      <c r="AC1316" s="513"/>
      <c r="AD1316" s="513"/>
      <c r="AE1316" s="513"/>
      <c r="AF1316" s="1346"/>
      <c r="AG1316" s="1077"/>
      <c r="AH1316" s="1325"/>
      <c r="AI1316" s="1340">
        <f t="shared" si="634"/>
        <v>0</v>
      </c>
    </row>
    <row r="1317" spans="1:35" x14ac:dyDescent="0.25">
      <c r="A1317" s="226">
        <v>1</v>
      </c>
      <c r="B1317" s="1391" t="s">
        <v>7</v>
      </c>
      <c r="C1317" s="1390"/>
      <c r="D1317" s="1391"/>
      <c r="E1317" s="379">
        <f>SUM(E1315:E1316)</f>
        <v>584</v>
      </c>
      <c r="F1317" s="1766">
        <f>SUM(F1315:F1316)</f>
        <v>340</v>
      </c>
      <c r="G1317" s="1766">
        <f>SUM(G1315:G1316)</f>
        <v>387</v>
      </c>
      <c r="H1317" s="1766">
        <f>G1317/F1317*100</f>
        <v>113.8235294117647</v>
      </c>
      <c r="I1317" s="8">
        <f>IF(E1317=0,0,K1317/E1317)</f>
        <v>3.5565068493150687</v>
      </c>
      <c r="J1317" s="8">
        <f>M1317/G1317</f>
        <v>3.7286821705426356</v>
      </c>
      <c r="K1317" s="1766">
        <f>SUM(K1315:K1316)</f>
        <v>2077</v>
      </c>
      <c r="L1317" s="1766">
        <f>SUM(L1315:L1316)</f>
        <v>1212</v>
      </c>
      <c r="M1317" s="1766">
        <f>SUM(M1315:M1316)</f>
        <v>1443</v>
      </c>
      <c r="N1317" s="1444">
        <f>M1317/L1317*100</f>
        <v>119.05940594059405</v>
      </c>
      <c r="O1317" s="320">
        <f>SUM(O1315:O1316)</f>
        <v>6</v>
      </c>
      <c r="P1317" s="1444">
        <f>M1317/$B$4*12/O1317</f>
        <v>412.28571428571428</v>
      </c>
      <c r="Q1317" s="510">
        <v>23779.9067884</v>
      </c>
      <c r="R1317" s="510">
        <v>23779.9067884</v>
      </c>
      <c r="S1317" s="510">
        <v>23779.9067884</v>
      </c>
      <c r="T1317" s="510">
        <v>23779.9067884</v>
      </c>
      <c r="U1317" s="510">
        <v>23779.9067884</v>
      </c>
      <c r="V1317" s="510">
        <v>23779.9067884</v>
      </c>
      <c r="W1317" s="510">
        <v>23779.9067884</v>
      </c>
      <c r="X1317" s="2519">
        <f t="shared" ref="X1317:X1318" si="671">Q1317/12*$B$4+(R1317-Q1317)/11*6+(S1317-R1317)/10*5+(T1317-S1317)/9*4+(U1317-T1317)/8*3+(V1317-U1317)/7*2+(W1317-V1317)/6*1</f>
        <v>13871.612293233333</v>
      </c>
      <c r="Y1317" s="510">
        <f t="shared" si="670"/>
        <v>16169.834350000003</v>
      </c>
      <c r="Z1317" s="979"/>
      <c r="AA1317" s="510"/>
      <c r="AB1317" s="510">
        <f>Y1317-X1317</f>
        <v>2298.22205676667</v>
      </c>
      <c r="AC1317" s="510"/>
      <c r="AD1317" s="510">
        <v>-22.990770000000001</v>
      </c>
      <c r="AE1317" s="510">
        <v>16146.843580000002</v>
      </c>
      <c r="AF1317" s="1768"/>
      <c r="AG1317" s="1082"/>
      <c r="AH1317" s="1325"/>
      <c r="AI1317" s="1340">
        <f t="shared" si="634"/>
        <v>16146843.580000002</v>
      </c>
    </row>
    <row r="1318" spans="1:35" x14ac:dyDescent="0.25">
      <c r="A1318" s="226">
        <v>1</v>
      </c>
      <c r="B1318" s="680" t="s">
        <v>348</v>
      </c>
      <c r="C1318" s="1999"/>
      <c r="D1318" s="209"/>
      <c r="E1318" s="380"/>
      <c r="F1318" s="944"/>
      <c r="G1318" s="944"/>
      <c r="H1318" s="944"/>
      <c r="I1318" s="1754"/>
      <c r="J1318" s="1754"/>
      <c r="K1318" s="944"/>
      <c r="L1318" s="944"/>
      <c r="M1318" s="944"/>
      <c r="N1318" s="944"/>
      <c r="O1318" s="944"/>
      <c r="P1318" s="944"/>
      <c r="Q1318" s="511">
        <v>60892.205369999996</v>
      </c>
      <c r="R1318" s="511">
        <v>60892.205369999996</v>
      </c>
      <c r="S1318" s="511">
        <v>60892.205369999996</v>
      </c>
      <c r="T1318" s="511">
        <v>60892.205369999996</v>
      </c>
      <c r="U1318" s="511">
        <v>60892.205369999996</v>
      </c>
      <c r="V1318" s="511">
        <v>60892.205369999996</v>
      </c>
      <c r="W1318" s="511">
        <v>60892.205369999996</v>
      </c>
      <c r="X1318" s="2520">
        <f t="shared" si="671"/>
        <v>35520.453132499999</v>
      </c>
      <c r="Y1318" s="511">
        <f t="shared" si="670"/>
        <v>35273.379549999991</v>
      </c>
      <c r="Z1318" s="978"/>
      <c r="AA1318" s="511">
        <v>-177.87799999999999</v>
      </c>
      <c r="AB1318" s="511">
        <f>Y1318-X1318</f>
        <v>-247.07358250000834</v>
      </c>
      <c r="AC1318" s="511"/>
      <c r="AD1318" s="511">
        <v>-0.20818999999999999</v>
      </c>
      <c r="AE1318" s="511">
        <v>35095.293359999996</v>
      </c>
      <c r="AF1318" s="1160"/>
      <c r="AG1318" s="551"/>
      <c r="AH1318" s="1325"/>
      <c r="AI1318" s="1340">
        <f t="shared" si="634"/>
        <v>35095293.359999999</v>
      </c>
    </row>
    <row r="1319" spans="1:35" ht="29.25" x14ac:dyDescent="0.25">
      <c r="A1319" s="226">
        <v>1</v>
      </c>
      <c r="B1319" s="2531" t="s">
        <v>284</v>
      </c>
      <c r="C1319" s="617"/>
      <c r="D1319" s="1914"/>
      <c r="E1319" s="682">
        <f>E1320+E1321+E1323+E1324+E1322</f>
        <v>13000</v>
      </c>
      <c r="F1319" s="682">
        <f t="shared" ref="F1319:G1319" si="672">F1320+F1321+F1323+F1324+F1322</f>
        <v>7344.5714285714284</v>
      </c>
      <c r="G1319" s="682">
        <f t="shared" si="672"/>
        <v>7857</v>
      </c>
      <c r="H1319" s="714">
        <f>G1319/F1319*100</f>
        <v>106.97697035711506</v>
      </c>
      <c r="I1319" s="1762"/>
      <c r="J1319" s="1762"/>
      <c r="K1319" s="714"/>
      <c r="L1319" s="714"/>
      <c r="M1319" s="714"/>
      <c r="N1319" s="714"/>
      <c r="O1319" s="714"/>
      <c r="P1319" s="714"/>
      <c r="Q1319" s="512"/>
      <c r="R1319" s="512"/>
      <c r="S1319" s="512"/>
      <c r="T1319" s="512"/>
      <c r="U1319" s="512"/>
      <c r="V1319" s="512"/>
      <c r="W1319" s="512"/>
      <c r="X1319" s="955"/>
      <c r="Y1319" s="512">
        <f t="shared" si="670"/>
        <v>0</v>
      </c>
      <c r="Z1319" s="975"/>
      <c r="AA1319" s="512"/>
      <c r="AB1319" s="512"/>
      <c r="AC1319" s="512"/>
      <c r="AD1319" s="512"/>
      <c r="AE1319" s="512"/>
      <c r="AF1319" s="1169"/>
      <c r="AG1319" s="508"/>
      <c r="AH1319" s="1325"/>
      <c r="AI1319" s="1340">
        <f t="shared" si="634"/>
        <v>0</v>
      </c>
    </row>
    <row r="1320" spans="1:35" ht="30" x14ac:dyDescent="0.25">
      <c r="A1320" s="226">
        <v>1</v>
      </c>
      <c r="B1320" s="462" t="s">
        <v>200</v>
      </c>
      <c r="C1320" s="617"/>
      <c r="D1320" s="1914"/>
      <c r="E1320" s="683"/>
      <c r="F1320" s="329"/>
      <c r="G1320" s="329"/>
      <c r="H1320" s="714"/>
      <c r="I1320" s="1762"/>
      <c r="J1320" s="1762"/>
      <c r="K1320" s="714"/>
      <c r="L1320" s="714"/>
      <c r="M1320" s="714"/>
      <c r="N1320" s="714"/>
      <c r="O1320" s="714"/>
      <c r="P1320" s="714"/>
      <c r="Q1320" s="512"/>
      <c r="R1320" s="512"/>
      <c r="S1320" s="512"/>
      <c r="T1320" s="512"/>
      <c r="U1320" s="512"/>
      <c r="V1320" s="512"/>
      <c r="W1320" s="512"/>
      <c r="X1320" s="955"/>
      <c r="Y1320" s="512"/>
      <c r="Z1320" s="975"/>
      <c r="AA1320" s="512"/>
      <c r="AB1320" s="512"/>
      <c r="AC1320" s="512"/>
      <c r="AD1320" s="512"/>
      <c r="AE1320" s="512"/>
      <c r="AF1320" s="1169"/>
      <c r="AG1320" s="508"/>
      <c r="AH1320" s="1325"/>
      <c r="AI1320" s="1340">
        <f t="shared" si="634"/>
        <v>0</v>
      </c>
    </row>
    <row r="1321" spans="1:35" ht="30" x14ac:dyDescent="0.25">
      <c r="A1321" s="226">
        <v>1</v>
      </c>
      <c r="B1321" s="463" t="s">
        <v>519</v>
      </c>
      <c r="C1321" s="617"/>
      <c r="D1321" s="1914"/>
      <c r="E1321" s="683">
        <v>7000</v>
      </c>
      <c r="F1321" s="329">
        <f>ROUND(E1321/12*$B$4,0)</f>
        <v>4083</v>
      </c>
      <c r="G1321" s="329">
        <v>4690</v>
      </c>
      <c r="H1321" s="714">
        <f t="shared" ref="H1321:H1327" si="673">G1321/F1321*100</f>
        <v>114.86651971589517</v>
      </c>
      <c r="I1321" s="1762"/>
      <c r="J1321" s="1762"/>
      <c r="K1321" s="714"/>
      <c r="L1321" s="714"/>
      <c r="M1321" s="714"/>
      <c r="N1321" s="714"/>
      <c r="O1321" s="714"/>
      <c r="P1321" s="714"/>
      <c r="Q1321" s="512"/>
      <c r="R1321" s="512"/>
      <c r="S1321" s="512"/>
      <c r="T1321" s="512"/>
      <c r="U1321" s="512"/>
      <c r="V1321" s="512"/>
      <c r="W1321" s="512"/>
      <c r="X1321" s="955"/>
      <c r="Y1321" s="512"/>
      <c r="Z1321" s="975"/>
      <c r="AA1321" s="512"/>
      <c r="AB1321" s="512"/>
      <c r="AC1321" s="512"/>
      <c r="AD1321" s="512"/>
      <c r="AE1321" s="512"/>
      <c r="AF1321" s="1169"/>
      <c r="AG1321" s="508"/>
      <c r="AH1321" s="1325"/>
      <c r="AI1321" s="1340">
        <f t="shared" si="634"/>
        <v>0</v>
      </c>
    </row>
    <row r="1322" spans="1:35" ht="75" x14ac:dyDescent="0.25">
      <c r="A1322" s="226">
        <v>1</v>
      </c>
      <c r="B1322" s="463" t="s">
        <v>520</v>
      </c>
      <c r="C1322" s="617"/>
      <c r="D1322" s="1914"/>
      <c r="E1322" s="683">
        <v>800</v>
      </c>
      <c r="F1322" s="3646">
        <f>E1322/7*2</f>
        <v>228.57142857142858</v>
      </c>
      <c r="G1322" s="329">
        <v>652</v>
      </c>
      <c r="H1322" s="714">
        <f t="shared" si="673"/>
        <v>285.25</v>
      </c>
      <c r="I1322" s="1762"/>
      <c r="J1322" s="1762"/>
      <c r="K1322" s="714"/>
      <c r="L1322" s="714"/>
      <c r="M1322" s="714"/>
      <c r="N1322" s="714"/>
      <c r="O1322" s="714"/>
      <c r="P1322" s="714"/>
      <c r="Q1322" s="512"/>
      <c r="R1322" s="512"/>
      <c r="S1322" s="512"/>
      <c r="T1322" s="512"/>
      <c r="U1322" s="512"/>
      <c r="V1322" s="512"/>
      <c r="W1322" s="512"/>
      <c r="X1322" s="955"/>
      <c r="Y1322" s="512"/>
      <c r="Z1322" s="975"/>
      <c r="AA1322" s="512"/>
      <c r="AB1322" s="512"/>
      <c r="AC1322" s="512"/>
      <c r="AD1322" s="512"/>
      <c r="AE1322" s="512"/>
      <c r="AF1322" s="1169"/>
      <c r="AG1322" s="508"/>
      <c r="AH1322" s="1325"/>
      <c r="AI1322" s="1340">
        <f t="shared" si="634"/>
        <v>0</v>
      </c>
    </row>
    <row r="1323" spans="1:35" ht="45" x14ac:dyDescent="0.25">
      <c r="A1323" s="226">
        <v>1</v>
      </c>
      <c r="B1323" s="463" t="s">
        <v>521</v>
      </c>
      <c r="C1323" s="617"/>
      <c r="D1323" s="1914"/>
      <c r="E1323" s="683">
        <v>4000</v>
      </c>
      <c r="F1323" s="329">
        <f>ROUND(E1323/12*$B$4,0)</f>
        <v>2333</v>
      </c>
      <c r="G1323" s="329">
        <v>2400</v>
      </c>
      <c r="H1323" s="714">
        <f t="shared" si="673"/>
        <v>102.87183883411916</v>
      </c>
      <c r="I1323" s="1762"/>
      <c r="J1323" s="1762"/>
      <c r="K1323" s="714"/>
      <c r="L1323" s="714"/>
      <c r="M1323" s="714"/>
      <c r="N1323" s="714"/>
      <c r="O1323" s="714"/>
      <c r="P1323" s="714"/>
      <c r="Q1323" s="512"/>
      <c r="R1323" s="512"/>
      <c r="S1323" s="512"/>
      <c r="T1323" s="512"/>
      <c r="U1323" s="512"/>
      <c r="V1323" s="512"/>
      <c r="W1323" s="512"/>
      <c r="X1323" s="955"/>
      <c r="Y1323" s="512"/>
      <c r="Z1323" s="975"/>
      <c r="AA1323" s="512"/>
      <c r="AB1323" s="512"/>
      <c r="AC1323" s="512"/>
      <c r="AD1323" s="512"/>
      <c r="AE1323" s="512"/>
      <c r="AF1323" s="1169"/>
      <c r="AG1323" s="508"/>
      <c r="AH1323" s="1325"/>
      <c r="AI1323" s="1340">
        <f t="shared" si="634"/>
        <v>0</v>
      </c>
    </row>
    <row r="1324" spans="1:35" ht="105" x14ac:dyDescent="0.25">
      <c r="A1324" s="226">
        <v>1</v>
      </c>
      <c r="B1324" s="463" t="s">
        <v>522</v>
      </c>
      <c r="C1324" s="617"/>
      <c r="D1324" s="1914"/>
      <c r="E1324" s="683">
        <v>1200</v>
      </c>
      <c r="F1324" s="329">
        <f>ROUND(E1324/12*$B$4,0)</f>
        <v>700</v>
      </c>
      <c r="G1324" s="329">
        <v>115</v>
      </c>
      <c r="H1324" s="714">
        <f t="shared" si="673"/>
        <v>16.428571428571427</v>
      </c>
      <c r="I1324" s="1762"/>
      <c r="J1324" s="1762"/>
      <c r="K1324" s="714"/>
      <c r="L1324" s="714"/>
      <c r="M1324" s="714"/>
      <c r="N1324" s="714"/>
      <c r="O1324" s="714"/>
      <c r="P1324" s="714"/>
      <c r="Q1324" s="512"/>
      <c r="R1324" s="512"/>
      <c r="S1324" s="512"/>
      <c r="T1324" s="512"/>
      <c r="U1324" s="512"/>
      <c r="V1324" s="512"/>
      <c r="W1324" s="512"/>
      <c r="X1324" s="955"/>
      <c r="Y1324" s="512"/>
      <c r="Z1324" s="975"/>
      <c r="AA1324" s="512"/>
      <c r="AB1324" s="512"/>
      <c r="AC1324" s="512"/>
      <c r="AD1324" s="512"/>
      <c r="AE1324" s="512"/>
      <c r="AF1324" s="1169"/>
      <c r="AG1324" s="508"/>
      <c r="AH1324" s="1325"/>
      <c r="AI1324" s="1340">
        <f t="shared" si="634"/>
        <v>0</v>
      </c>
    </row>
    <row r="1325" spans="1:35" ht="29.25" x14ac:dyDescent="0.25">
      <c r="B1325" s="436" t="s">
        <v>133</v>
      </c>
      <c r="C1325" s="617"/>
      <c r="D1325" s="1914"/>
      <c r="E1325" s="682">
        <f>E1326+E1327</f>
        <v>68960</v>
      </c>
      <c r="F1325" s="714">
        <f t="shared" ref="F1325:G1325" si="674">F1326+F1327</f>
        <v>39699.777777777781</v>
      </c>
      <c r="G1325" s="714">
        <f t="shared" si="674"/>
        <v>38584</v>
      </c>
      <c r="H1325" s="714">
        <f t="shared" si="673"/>
        <v>97.189460898185814</v>
      </c>
      <c r="I1325" s="1762"/>
      <c r="J1325" s="1762"/>
      <c r="K1325" s="714"/>
      <c r="L1325" s="714"/>
      <c r="M1325" s="714"/>
      <c r="N1325" s="714"/>
      <c r="O1325" s="714"/>
      <c r="P1325" s="714"/>
      <c r="Q1325" s="512"/>
      <c r="R1325" s="512"/>
      <c r="S1325" s="512"/>
      <c r="T1325" s="512"/>
      <c r="U1325" s="512"/>
      <c r="V1325" s="512"/>
      <c r="W1325" s="512"/>
      <c r="X1325" s="955"/>
      <c r="Y1325" s="512"/>
      <c r="Z1325" s="975"/>
      <c r="AA1325" s="512"/>
      <c r="AB1325" s="512"/>
      <c r="AC1325" s="512"/>
      <c r="AD1325" s="512"/>
      <c r="AE1325" s="512"/>
      <c r="AF1325" s="1169"/>
      <c r="AG1325" s="508"/>
      <c r="AH1325" s="1325"/>
      <c r="AI1325" s="1340">
        <f t="shared" si="634"/>
        <v>0</v>
      </c>
    </row>
    <row r="1326" spans="1:35" x14ac:dyDescent="0.25">
      <c r="B1326" s="275" t="s">
        <v>232</v>
      </c>
      <c r="C1326" s="617"/>
      <c r="D1326" s="1914"/>
      <c r="E1326" s="683">
        <v>65167</v>
      </c>
      <c r="F1326" s="329">
        <f>ROUND(E1326/12*$B$4,0)</f>
        <v>38014</v>
      </c>
      <c r="G1326" s="329">
        <v>36368</v>
      </c>
      <c r="H1326" s="714">
        <f t="shared" si="673"/>
        <v>95.670016309780607</v>
      </c>
      <c r="I1326" s="1762"/>
      <c r="J1326" s="1762"/>
      <c r="K1326" s="714"/>
      <c r="L1326" s="714"/>
      <c r="M1326" s="714"/>
      <c r="N1326" s="714"/>
      <c r="O1326" s="714"/>
      <c r="P1326" s="714"/>
      <c r="Q1326" s="512"/>
      <c r="R1326" s="512"/>
      <c r="S1326" s="512"/>
      <c r="T1326" s="512"/>
      <c r="U1326" s="512"/>
      <c r="V1326" s="512"/>
      <c r="W1326" s="512"/>
      <c r="X1326" s="955"/>
      <c r="Y1326" s="512"/>
      <c r="Z1326" s="975"/>
      <c r="AA1326" s="512"/>
      <c r="AB1326" s="512"/>
      <c r="AC1326" s="512"/>
      <c r="AD1326" s="512"/>
      <c r="AE1326" s="512"/>
      <c r="AF1326" s="1169"/>
      <c r="AG1326" s="508"/>
      <c r="AH1326" s="1325"/>
      <c r="AI1326" s="1340">
        <f t="shared" si="634"/>
        <v>0</v>
      </c>
    </row>
    <row r="1327" spans="1:35" ht="75" x14ac:dyDescent="0.25">
      <c r="A1327" s="226">
        <v>1</v>
      </c>
      <c r="B1327" s="275" t="s">
        <v>592</v>
      </c>
      <c r="C1327" s="1957"/>
      <c r="D1327" s="1914"/>
      <c r="E1327" s="683">
        <v>3793</v>
      </c>
      <c r="F1327" s="3646">
        <f>E1327/9*4</f>
        <v>1685.7777777777778</v>
      </c>
      <c r="G1327" s="329">
        <v>2216</v>
      </c>
      <c r="H1327" s="329">
        <f t="shared" si="673"/>
        <v>131.45267598207224</v>
      </c>
      <c r="I1327" s="1762"/>
      <c r="J1327" s="1762"/>
      <c r="K1327" s="714"/>
      <c r="L1327" s="714"/>
      <c r="M1327" s="714"/>
      <c r="N1327" s="714"/>
      <c r="O1327" s="714"/>
      <c r="P1327" s="714"/>
      <c r="Q1327" s="512"/>
      <c r="R1327" s="512"/>
      <c r="S1327" s="512"/>
      <c r="T1327" s="512"/>
      <c r="U1327" s="512"/>
      <c r="V1327" s="512"/>
      <c r="W1327" s="512"/>
      <c r="X1327" s="955"/>
      <c r="Y1327" s="512"/>
      <c r="Z1327" s="975"/>
      <c r="AA1327" s="512"/>
      <c r="AB1327" s="512"/>
      <c r="AC1327" s="512"/>
      <c r="AD1327" s="512"/>
      <c r="AE1327" s="512"/>
      <c r="AF1327" s="1190"/>
      <c r="AG1327" s="508"/>
      <c r="AH1327" s="1325"/>
      <c r="AI1327" s="1340">
        <f t="shared" si="634"/>
        <v>0</v>
      </c>
    </row>
    <row r="1328" spans="1:35" x14ac:dyDescent="0.25">
      <c r="A1328" s="226">
        <v>1</v>
      </c>
      <c r="B1328" s="3361" t="s">
        <v>201</v>
      </c>
      <c r="C1328" s="617"/>
      <c r="D1328" s="1914"/>
      <c r="E1328" s="683"/>
      <c r="F1328" s="329"/>
      <c r="G1328" s="329"/>
      <c r="H1328" s="714"/>
      <c r="I1328" s="1762"/>
      <c r="J1328" s="1762"/>
      <c r="K1328" s="714"/>
      <c r="L1328" s="714"/>
      <c r="M1328" s="714"/>
      <c r="N1328" s="714"/>
      <c r="O1328" s="714"/>
      <c r="P1328" s="714"/>
      <c r="Q1328" s="512"/>
      <c r="R1328" s="512"/>
      <c r="S1328" s="512"/>
      <c r="T1328" s="512"/>
      <c r="U1328" s="512"/>
      <c r="V1328" s="512"/>
      <c r="W1328" s="512"/>
      <c r="X1328" s="955"/>
      <c r="Y1328" s="512"/>
      <c r="Z1328" s="975"/>
      <c r="AA1328" s="512"/>
      <c r="AB1328" s="512"/>
      <c r="AC1328" s="512"/>
      <c r="AD1328" s="512"/>
      <c r="AE1328" s="512"/>
      <c r="AF1328" s="1169"/>
      <c r="AG1328" s="508"/>
      <c r="AH1328" s="1325"/>
      <c r="AI1328" s="1340">
        <f t="shared" ref="AI1328:AI1391" si="675">AE1328*1000</f>
        <v>0</v>
      </c>
    </row>
    <row r="1329" spans="1:35" ht="90" x14ac:dyDescent="0.25">
      <c r="A1329" s="226">
        <v>1</v>
      </c>
      <c r="B1329" s="4" t="s">
        <v>593</v>
      </c>
      <c r="C1329" s="617"/>
      <c r="D1329" s="1914"/>
      <c r="E1329" s="683">
        <v>18965</v>
      </c>
      <c r="F1329" s="683">
        <f>ROUND(E1329/12*$B$4,0)</f>
        <v>11063</v>
      </c>
      <c r="G1329" s="683">
        <v>9858</v>
      </c>
      <c r="H1329" s="714">
        <f>G1329/F1329*100</f>
        <v>89.107836933923892</v>
      </c>
      <c r="I1329" s="1762"/>
      <c r="J1329" s="1762"/>
      <c r="K1329" s="714"/>
      <c r="L1329" s="714"/>
      <c r="M1329" s="714"/>
      <c r="N1329" s="714"/>
      <c r="O1329" s="714"/>
      <c r="P1329" s="714"/>
      <c r="Q1329" s="512">
        <v>33682.598600000005</v>
      </c>
      <c r="R1329" s="512">
        <v>33682.598600000005</v>
      </c>
      <c r="S1329" s="512">
        <v>33682.598600000005</v>
      </c>
      <c r="T1329" s="512">
        <v>33682.598600000005</v>
      </c>
      <c r="U1329" s="512">
        <v>33682.598600000005</v>
      </c>
      <c r="V1329" s="512">
        <v>33682.598600000005</v>
      </c>
      <c r="W1329" s="512">
        <v>33682.598600000005</v>
      </c>
      <c r="X1329" s="1092">
        <f>Q1329/12*$B$4+(R1329-Q1329)/11*6+(S1329-R1329)/10*5+(T1329-S1329)/9*4+(U1329-T1329)/8*3+(V1329-U1329)/7*2+(W1329-V1329)/6*1</f>
        <v>19648.182516666668</v>
      </c>
      <c r="Y1329" s="512">
        <f t="shared" ref="Y1329" si="676">AE1329-AD1329-AA1329</f>
        <v>17509.978360000005</v>
      </c>
      <c r="Z1329" s="975"/>
      <c r="AA1329" s="512"/>
      <c r="AB1329" s="512">
        <f>Y1329-X1329</f>
        <v>-2138.204156666663</v>
      </c>
      <c r="AC1329" s="512"/>
      <c r="AD1329" s="512">
        <v>-2.79304</v>
      </c>
      <c r="AE1329" s="512">
        <v>17507.185320000004</v>
      </c>
      <c r="AF1329" s="1190"/>
      <c r="AG1329" s="508"/>
      <c r="AH1329" s="1325"/>
      <c r="AI1329" s="1340">
        <f t="shared" si="675"/>
        <v>17507185.320000004</v>
      </c>
    </row>
    <row r="1330" spans="1:35" ht="63" x14ac:dyDescent="0.25">
      <c r="A1330" s="226">
        <v>1</v>
      </c>
      <c r="B1330" s="681" t="s">
        <v>525</v>
      </c>
      <c r="C1330" s="1900"/>
      <c r="D1330" s="1034"/>
      <c r="E1330" s="682">
        <f>E1331+E1338</f>
        <v>30136</v>
      </c>
      <c r="F1330" s="714">
        <f t="shared" ref="F1330:G1330" si="677">F1331+F1338</f>
        <v>17580</v>
      </c>
      <c r="G1330" s="714">
        <f t="shared" si="677"/>
        <v>17987</v>
      </c>
      <c r="H1330" s="714">
        <f>G1330/F1330*100</f>
        <v>102.3151308304892</v>
      </c>
      <c r="I1330" s="1762"/>
      <c r="J1330" s="1762"/>
      <c r="K1330" s="714"/>
      <c r="L1330" s="714"/>
      <c r="M1330" s="714"/>
      <c r="N1330" s="714"/>
      <c r="O1330" s="714"/>
      <c r="P1330" s="714"/>
      <c r="Q1330" s="512">
        <f t="shared" ref="Q1330:AE1330" si="678">Q1331+Q1338</f>
        <v>94551.540813700485</v>
      </c>
      <c r="R1330" s="512">
        <f t="shared" ref="R1330:S1330" si="679">R1331+R1338</f>
        <v>94551.540813700485</v>
      </c>
      <c r="S1330" s="512">
        <f t="shared" si="679"/>
        <v>94551.540813700485</v>
      </c>
      <c r="T1330" s="512">
        <f t="shared" ref="T1330:U1330" si="680">T1331+T1338</f>
        <v>94551.540813700485</v>
      </c>
      <c r="U1330" s="512">
        <f t="shared" si="680"/>
        <v>94551.540813700485</v>
      </c>
      <c r="V1330" s="512">
        <f t="shared" ref="V1330:W1330" si="681">V1331+V1338</f>
        <v>94551.540813700485</v>
      </c>
      <c r="W1330" s="512">
        <f t="shared" si="681"/>
        <v>94551.540813700485</v>
      </c>
      <c r="X1330" s="955">
        <f t="shared" si="678"/>
        <v>55155.065474658615</v>
      </c>
      <c r="Y1330" s="512">
        <f t="shared" si="678"/>
        <v>47003.080189999993</v>
      </c>
      <c r="Z1330" s="975">
        <f t="shared" si="678"/>
        <v>0</v>
      </c>
      <c r="AA1330" s="512">
        <f t="shared" si="678"/>
        <v>0</v>
      </c>
      <c r="AB1330" s="512">
        <f t="shared" si="678"/>
        <v>-8151.9852846586218</v>
      </c>
      <c r="AC1330" s="512">
        <f t="shared" si="678"/>
        <v>0</v>
      </c>
      <c r="AD1330" s="512">
        <f t="shared" si="678"/>
        <v>-25.77186</v>
      </c>
      <c r="AE1330" s="512">
        <f t="shared" si="678"/>
        <v>46977.308329999993</v>
      </c>
      <c r="AF1330" s="2011"/>
      <c r="AG1330" s="508"/>
      <c r="AH1330" s="1325"/>
      <c r="AI1330" s="1340">
        <f t="shared" si="675"/>
        <v>46977308.329999991</v>
      </c>
    </row>
    <row r="1331" spans="1:35" ht="30" x14ac:dyDescent="0.25">
      <c r="A1331" s="226">
        <v>1</v>
      </c>
      <c r="B1331" s="659" t="s">
        <v>285</v>
      </c>
      <c r="C1331" s="617"/>
      <c r="D1331" s="1914"/>
      <c r="E1331" s="684">
        <f>SUM(E1332:E1337)</f>
        <v>24723</v>
      </c>
      <c r="F1331" s="212">
        <f t="shared" ref="F1331:G1331" si="682">SUM(F1332:F1337)</f>
        <v>14422</v>
      </c>
      <c r="G1331" s="329">
        <f t="shared" si="682"/>
        <v>14624</v>
      </c>
      <c r="H1331" s="714">
        <f>G1331/F1331*100</f>
        <v>101.4006379142976</v>
      </c>
      <c r="I1331" s="1762"/>
      <c r="J1331" s="1762"/>
      <c r="K1331" s="714"/>
      <c r="L1331" s="714"/>
      <c r="M1331" s="714"/>
      <c r="N1331" s="714"/>
      <c r="O1331" s="714"/>
      <c r="P1331" s="714"/>
      <c r="Q1331" s="512">
        <f t="shared" ref="Q1331:AE1331" si="683">SUM(Q1332:Q1337)</f>
        <v>86929.170733700492</v>
      </c>
      <c r="R1331" s="512">
        <f t="shared" ref="R1331:S1331" si="684">SUM(R1332:R1337)</f>
        <v>86929.170733700492</v>
      </c>
      <c r="S1331" s="512">
        <f t="shared" si="684"/>
        <v>86929.170733700492</v>
      </c>
      <c r="T1331" s="512">
        <f t="shared" ref="T1331:U1331" si="685">SUM(T1332:T1337)</f>
        <v>86929.170733700492</v>
      </c>
      <c r="U1331" s="512">
        <f t="shared" si="685"/>
        <v>86929.170733700492</v>
      </c>
      <c r="V1331" s="512">
        <f t="shared" ref="V1331:W1331" si="686">SUM(V1332:V1337)</f>
        <v>86929.170733700492</v>
      </c>
      <c r="W1331" s="512">
        <f t="shared" si="686"/>
        <v>86929.170733700492</v>
      </c>
      <c r="X1331" s="955">
        <f t="shared" si="683"/>
        <v>50708.682927991948</v>
      </c>
      <c r="Y1331" s="512">
        <f t="shared" si="683"/>
        <v>42369.449639999992</v>
      </c>
      <c r="Z1331" s="975">
        <f t="shared" si="683"/>
        <v>0</v>
      </c>
      <c r="AA1331" s="512">
        <f t="shared" si="683"/>
        <v>0</v>
      </c>
      <c r="AB1331" s="512">
        <f t="shared" si="683"/>
        <v>-8339.2332879919559</v>
      </c>
      <c r="AC1331" s="512">
        <f t="shared" si="683"/>
        <v>0</v>
      </c>
      <c r="AD1331" s="512">
        <f t="shared" si="683"/>
        <v>-25.77186</v>
      </c>
      <c r="AE1331" s="512">
        <f t="shared" si="683"/>
        <v>42343.677779999991</v>
      </c>
      <c r="AF1331" s="1169"/>
      <c r="AG1331" s="508"/>
      <c r="AH1331" s="1325"/>
      <c r="AI1331" s="1340">
        <f t="shared" si="675"/>
        <v>42343677.779999994</v>
      </c>
    </row>
    <row r="1332" spans="1:35" ht="30" x14ac:dyDescent="0.25">
      <c r="A1332" s="226">
        <v>1</v>
      </c>
      <c r="B1332" s="463" t="s">
        <v>526</v>
      </c>
      <c r="C1332" s="617"/>
      <c r="D1332" s="1914"/>
      <c r="E1332" s="684">
        <v>20582</v>
      </c>
      <c r="F1332" s="329">
        <f>ROUND(E1332/12*$B$4,0)</f>
        <v>12006</v>
      </c>
      <c r="G1332" s="329">
        <v>12144</v>
      </c>
      <c r="H1332" s="714">
        <f>G1332/F1332*100</f>
        <v>101.14942528735634</v>
      </c>
      <c r="I1332" s="1762"/>
      <c r="J1332" s="1762"/>
      <c r="K1332" s="714"/>
      <c r="L1332" s="714"/>
      <c r="M1332" s="714"/>
      <c r="N1332" s="714"/>
      <c r="O1332" s="714"/>
      <c r="P1332" s="714"/>
      <c r="Q1332" s="512">
        <v>80003.059433700488</v>
      </c>
      <c r="R1332" s="512">
        <v>80003.059433700488</v>
      </c>
      <c r="S1332" s="512">
        <v>80003.059433700488</v>
      </c>
      <c r="T1332" s="512">
        <v>80003.059433700488</v>
      </c>
      <c r="U1332" s="512">
        <v>80003.059433700488</v>
      </c>
      <c r="V1332" s="512">
        <v>80003.059433700488</v>
      </c>
      <c r="W1332" s="512">
        <v>80003.059433700488</v>
      </c>
      <c r="X1332" s="955">
        <f>Q1332/12*$B$4+(R1332-Q1332)/11*6+(S1332-R1332)/10*5+(T1332-S1332)/9*4+(U1332-T1332)/8*3+(V1332-U1332)/7*2+(W1332-V1332)/6*1</f>
        <v>46668.451336325285</v>
      </c>
      <c r="Y1332" s="512">
        <f t="shared" ref="Y1332" si="687">AE1332-AD1332-AA1332</f>
        <v>39423.226689999996</v>
      </c>
      <c r="Z1332" s="975"/>
      <c r="AA1332" s="512"/>
      <c r="AB1332" s="512">
        <f>Y1332-X1332</f>
        <v>-7245.2246463252886</v>
      </c>
      <c r="AC1332" s="512"/>
      <c r="AD1332" s="512">
        <v>-25.77186</v>
      </c>
      <c r="AE1332" s="512">
        <v>39397.454829999995</v>
      </c>
      <c r="AF1332" s="1169"/>
      <c r="AG1332" s="508"/>
      <c r="AH1332" s="1325"/>
      <c r="AI1332" s="1340">
        <f t="shared" si="675"/>
        <v>39397454.829999998</v>
      </c>
    </row>
    <row r="1333" spans="1:35" ht="60" x14ac:dyDescent="0.25">
      <c r="A1333" s="226">
        <v>1</v>
      </c>
      <c r="B1333" s="463" t="s">
        <v>547</v>
      </c>
      <c r="C1333" s="617"/>
      <c r="D1333" s="1914"/>
      <c r="E1333" s="686"/>
      <c r="F1333" s="329"/>
      <c r="G1333" s="329"/>
      <c r="H1333" s="714"/>
      <c r="I1333" s="1762"/>
      <c r="J1333" s="1762"/>
      <c r="K1333" s="714"/>
      <c r="L1333" s="714"/>
      <c r="M1333" s="714"/>
      <c r="N1333" s="714"/>
      <c r="O1333" s="714"/>
      <c r="P1333" s="714"/>
      <c r="Q1333" s="512"/>
      <c r="R1333" s="512"/>
      <c r="S1333" s="512"/>
      <c r="T1333" s="512"/>
      <c r="U1333" s="512"/>
      <c r="V1333" s="512"/>
      <c r="W1333" s="512"/>
      <c r="X1333" s="955"/>
      <c r="Y1333" s="512"/>
      <c r="Z1333" s="975"/>
      <c r="AA1333" s="512"/>
      <c r="AB1333" s="512"/>
      <c r="AC1333" s="512"/>
      <c r="AD1333" s="512"/>
      <c r="AE1333" s="512"/>
      <c r="AF1333" s="1169"/>
      <c r="AG1333" s="508"/>
      <c r="AH1333" s="1325"/>
      <c r="AI1333" s="1340">
        <f t="shared" si="675"/>
        <v>0</v>
      </c>
    </row>
    <row r="1334" spans="1:35" ht="30" x14ac:dyDescent="0.25">
      <c r="A1334" s="226">
        <v>1</v>
      </c>
      <c r="B1334" s="463" t="s">
        <v>527</v>
      </c>
      <c r="C1334" s="617"/>
      <c r="D1334" s="1914"/>
      <c r="E1334" s="686">
        <v>4141</v>
      </c>
      <c r="F1334" s="329">
        <f>ROUND(E1334/12*$B$4,0)</f>
        <v>2416</v>
      </c>
      <c r="G1334" s="329">
        <v>2480</v>
      </c>
      <c r="H1334" s="714">
        <f>G1334/F1334*100</f>
        <v>102.64900662251655</v>
      </c>
      <c r="I1334" s="1762"/>
      <c r="J1334" s="1762"/>
      <c r="K1334" s="714"/>
      <c r="L1334" s="714"/>
      <c r="M1334" s="714"/>
      <c r="N1334" s="714"/>
      <c r="O1334" s="714"/>
      <c r="P1334" s="714"/>
      <c r="Q1334" s="512">
        <v>6926.1112999999996</v>
      </c>
      <c r="R1334" s="512">
        <v>6926.1112999999996</v>
      </c>
      <c r="S1334" s="512">
        <v>6926.1112999999996</v>
      </c>
      <c r="T1334" s="512">
        <v>6926.1112999999996</v>
      </c>
      <c r="U1334" s="512">
        <v>6926.1112999999996</v>
      </c>
      <c r="V1334" s="512">
        <v>6926.1112999999996</v>
      </c>
      <c r="W1334" s="512">
        <v>6926.1112999999996</v>
      </c>
      <c r="X1334" s="955">
        <f>Q1334/12*$B$4+(R1334-Q1334)/11*6+(S1334-R1334)/10*5+(T1334-S1334)/9*4+(U1334-T1334)/8*3+(V1334-U1334)/7*2+(W1334-V1334)/6*1</f>
        <v>4040.2315916666666</v>
      </c>
      <c r="Y1334" s="512">
        <f t="shared" ref="Y1334" si="688">AE1334-AD1334-AA1334</f>
        <v>2933.2477999999996</v>
      </c>
      <c r="Z1334" s="975"/>
      <c r="AA1334" s="512"/>
      <c r="AB1334" s="512">
        <f>Y1334-X1334</f>
        <v>-1106.983791666667</v>
      </c>
      <c r="AC1334" s="512"/>
      <c r="AD1334" s="512">
        <v>0</v>
      </c>
      <c r="AE1334" s="512">
        <v>2933.2477999999996</v>
      </c>
      <c r="AF1334" s="1169"/>
      <c r="AG1334" s="508"/>
      <c r="AH1334" s="1325"/>
      <c r="AI1334" s="1340">
        <f t="shared" si="675"/>
        <v>2933247.8</v>
      </c>
    </row>
    <row r="1335" spans="1:35" ht="30" x14ac:dyDescent="0.25">
      <c r="A1335" s="226">
        <v>1</v>
      </c>
      <c r="B1335" s="463" t="s">
        <v>528</v>
      </c>
      <c r="C1335" s="617"/>
      <c r="D1335" s="1914"/>
      <c r="E1335" s="686"/>
      <c r="F1335" s="2010"/>
      <c r="G1335" s="2010"/>
      <c r="H1335" s="945"/>
      <c r="I1335" s="1762"/>
      <c r="J1335" s="1762"/>
      <c r="K1335" s="714"/>
      <c r="L1335" s="714"/>
      <c r="M1335" s="714"/>
      <c r="N1335" s="714"/>
      <c r="O1335" s="714"/>
      <c r="P1335" s="714"/>
      <c r="Q1335" s="512"/>
      <c r="R1335" s="512"/>
      <c r="S1335" s="512"/>
      <c r="T1335" s="512"/>
      <c r="U1335" s="512"/>
      <c r="V1335" s="512"/>
      <c r="W1335" s="512"/>
      <c r="X1335" s="955"/>
      <c r="Y1335" s="512">
        <f>AE1335-AD1335-AA1335</f>
        <v>12.975149999999999</v>
      </c>
      <c r="Z1335" s="975"/>
      <c r="AA1335" s="512"/>
      <c r="AB1335" s="512">
        <f>Y1335-X1335</f>
        <v>12.975149999999999</v>
      </c>
      <c r="AC1335" s="512"/>
      <c r="AD1335" s="512">
        <v>0</v>
      </c>
      <c r="AE1335" s="512">
        <v>12.975149999999999</v>
      </c>
      <c r="AF1335" s="2011"/>
      <c r="AG1335" s="508"/>
      <c r="AH1335" s="1325"/>
      <c r="AI1335" s="1340">
        <f t="shared" si="675"/>
        <v>12975.15</v>
      </c>
    </row>
    <row r="1336" spans="1:35" ht="45" x14ac:dyDescent="0.25">
      <c r="A1336" s="226">
        <v>1</v>
      </c>
      <c r="B1336" s="463" t="s">
        <v>529</v>
      </c>
      <c r="C1336" s="617"/>
      <c r="D1336" s="1914"/>
      <c r="E1336" s="686"/>
      <c r="F1336" s="212"/>
      <c r="G1336" s="329"/>
      <c r="H1336" s="714"/>
      <c r="I1336" s="1762"/>
      <c r="J1336" s="1762"/>
      <c r="K1336" s="714"/>
      <c r="L1336" s="714"/>
      <c r="M1336" s="714"/>
      <c r="N1336" s="714"/>
      <c r="O1336" s="714"/>
      <c r="P1336" s="714"/>
      <c r="Q1336" s="512"/>
      <c r="R1336" s="512"/>
      <c r="S1336" s="512"/>
      <c r="T1336" s="512"/>
      <c r="U1336" s="512"/>
      <c r="V1336" s="512"/>
      <c r="W1336" s="512"/>
      <c r="X1336" s="955"/>
      <c r="Y1336" s="512"/>
      <c r="Z1336" s="975"/>
      <c r="AA1336" s="512"/>
      <c r="AB1336" s="512"/>
      <c r="AC1336" s="512"/>
      <c r="AD1336" s="512"/>
      <c r="AE1336" s="512"/>
      <c r="AF1336" s="1169"/>
      <c r="AG1336" s="508"/>
      <c r="AH1336" s="1325"/>
      <c r="AI1336" s="1340">
        <f t="shared" si="675"/>
        <v>0</v>
      </c>
    </row>
    <row r="1337" spans="1:35" ht="30" x14ac:dyDescent="0.25">
      <c r="A1337" s="226">
        <v>1</v>
      </c>
      <c r="B1337" s="463" t="s">
        <v>530</v>
      </c>
      <c r="C1337" s="617"/>
      <c r="D1337" s="1914"/>
      <c r="E1337" s="686"/>
      <c r="F1337" s="329"/>
      <c r="G1337" s="329"/>
      <c r="H1337" s="714"/>
      <c r="I1337" s="1762"/>
      <c r="J1337" s="1762"/>
      <c r="K1337" s="714"/>
      <c r="L1337" s="714"/>
      <c r="M1337" s="714"/>
      <c r="N1337" s="714"/>
      <c r="O1337" s="714"/>
      <c r="P1337" s="714"/>
      <c r="Q1337" s="512"/>
      <c r="R1337" s="512"/>
      <c r="S1337" s="512"/>
      <c r="T1337" s="512"/>
      <c r="U1337" s="512"/>
      <c r="V1337" s="512"/>
      <c r="W1337" s="512"/>
      <c r="X1337" s="955"/>
      <c r="Y1337" s="512"/>
      <c r="Z1337" s="975"/>
      <c r="AA1337" s="512"/>
      <c r="AB1337" s="512"/>
      <c r="AC1337" s="512"/>
      <c r="AD1337" s="512"/>
      <c r="AE1337" s="512"/>
      <c r="AF1337" s="1169"/>
      <c r="AG1337" s="508"/>
      <c r="AH1337" s="1325"/>
      <c r="AI1337" s="1340">
        <f t="shared" si="675"/>
        <v>0</v>
      </c>
    </row>
    <row r="1338" spans="1:35" ht="60" x14ac:dyDescent="0.25">
      <c r="A1338" s="226">
        <v>1</v>
      </c>
      <c r="B1338" s="659" t="s">
        <v>286</v>
      </c>
      <c r="C1338" s="617"/>
      <c r="D1338" s="1914"/>
      <c r="E1338" s="3363">
        <f>SUM(E1339:E1341)</f>
        <v>5413</v>
      </c>
      <c r="F1338" s="329">
        <f t="shared" ref="F1338:G1338" si="689">SUM(F1339:F1341)</f>
        <v>3158</v>
      </c>
      <c r="G1338" s="329">
        <f t="shared" si="689"/>
        <v>3363</v>
      </c>
      <c r="H1338" s="714">
        <f>G1338/F1338*100</f>
        <v>106.49145028499049</v>
      </c>
      <c r="I1338" s="1762"/>
      <c r="J1338" s="1762"/>
      <c r="K1338" s="714"/>
      <c r="L1338" s="714"/>
      <c r="M1338" s="714"/>
      <c r="N1338" s="714"/>
      <c r="O1338" s="714"/>
      <c r="P1338" s="714"/>
      <c r="Q1338" s="512">
        <f t="shared" ref="Q1338:AE1338" si="690">SUM(Q1339:Q1341)</f>
        <v>7622.3700799999997</v>
      </c>
      <c r="R1338" s="512">
        <f t="shared" ref="R1338:S1338" si="691">SUM(R1339:R1341)</f>
        <v>7622.3700799999997</v>
      </c>
      <c r="S1338" s="512">
        <f t="shared" si="691"/>
        <v>7622.3700799999997</v>
      </c>
      <c r="T1338" s="512">
        <f t="shared" ref="T1338:U1338" si="692">SUM(T1339:T1341)</f>
        <v>7622.3700799999997</v>
      </c>
      <c r="U1338" s="512">
        <f t="shared" si="692"/>
        <v>7622.3700799999997</v>
      </c>
      <c r="V1338" s="512">
        <f t="shared" ref="V1338:W1338" si="693">SUM(V1339:V1341)</f>
        <v>7622.3700799999997</v>
      </c>
      <c r="W1338" s="512">
        <f t="shared" si="693"/>
        <v>7622.3700799999997</v>
      </c>
      <c r="X1338" s="955">
        <f t="shared" si="690"/>
        <v>4446.3825466666667</v>
      </c>
      <c r="Y1338" s="512">
        <f t="shared" si="690"/>
        <v>4633.6305500000008</v>
      </c>
      <c r="Z1338" s="975">
        <f t="shared" si="690"/>
        <v>0</v>
      </c>
      <c r="AA1338" s="512">
        <f t="shared" si="690"/>
        <v>0</v>
      </c>
      <c r="AB1338" s="512">
        <f t="shared" si="690"/>
        <v>187.24800333333405</v>
      </c>
      <c r="AC1338" s="512">
        <f t="shared" si="690"/>
        <v>0</v>
      </c>
      <c r="AD1338" s="512">
        <f t="shared" si="690"/>
        <v>0</v>
      </c>
      <c r="AE1338" s="512">
        <f t="shared" si="690"/>
        <v>4633.6305500000008</v>
      </c>
      <c r="AF1338" s="1169"/>
      <c r="AG1338" s="508"/>
      <c r="AH1338" s="1325"/>
      <c r="AI1338" s="1340">
        <f t="shared" si="675"/>
        <v>4633630.5500000007</v>
      </c>
    </row>
    <row r="1339" spans="1:35" ht="45" x14ac:dyDescent="0.25">
      <c r="A1339" s="226">
        <v>1</v>
      </c>
      <c r="B1339" s="463" t="s">
        <v>531</v>
      </c>
      <c r="C1339" s="617"/>
      <c r="D1339" s="1914"/>
      <c r="E1339" s="686">
        <v>5413</v>
      </c>
      <c r="F1339" s="329">
        <f>ROUND(E1339/12*$B$4,0)</f>
        <v>3158</v>
      </c>
      <c r="G1339" s="329">
        <v>3363</v>
      </c>
      <c r="H1339" s="714">
        <f>G1339/F1339*100</f>
        <v>106.49145028499049</v>
      </c>
      <c r="I1339" s="1762"/>
      <c r="J1339" s="1762"/>
      <c r="K1339" s="714"/>
      <c r="L1339" s="714"/>
      <c r="M1339" s="714"/>
      <c r="N1339" s="714"/>
      <c r="O1339" s="714"/>
      <c r="P1339" s="714"/>
      <c r="Q1339" s="512">
        <v>7622.3700799999997</v>
      </c>
      <c r="R1339" s="512">
        <v>7622.3700799999997</v>
      </c>
      <c r="S1339" s="512">
        <v>7622.3700799999997</v>
      </c>
      <c r="T1339" s="512">
        <v>7622.3700799999997</v>
      </c>
      <c r="U1339" s="512">
        <v>7622.3700799999997</v>
      </c>
      <c r="V1339" s="512">
        <v>7622.3700799999997</v>
      </c>
      <c r="W1339" s="512">
        <v>7622.3700799999997</v>
      </c>
      <c r="X1339" s="955">
        <f>Q1339/12*$B$4+(R1339-Q1339)/11*6+(S1339-R1339)/10*5+(T1339-S1339)/9*4+(U1339-T1339)/8*3+(V1339-U1339)/7*2+(W1339-V1339)/6*1</f>
        <v>4446.3825466666667</v>
      </c>
      <c r="Y1339" s="512">
        <f t="shared" ref="Y1339" si="694">AE1339-AD1339-AA1339</f>
        <v>4633.6305500000008</v>
      </c>
      <c r="Z1339" s="975"/>
      <c r="AA1339" s="512"/>
      <c r="AB1339" s="512">
        <f>Y1339-X1339</f>
        <v>187.24800333333405</v>
      </c>
      <c r="AC1339" s="512"/>
      <c r="AD1339" s="512">
        <v>0</v>
      </c>
      <c r="AE1339" s="512">
        <v>4633.6305500000008</v>
      </c>
      <c r="AF1339" s="1169"/>
      <c r="AG1339" s="508"/>
      <c r="AH1339" s="1325"/>
      <c r="AI1339" s="1340">
        <f t="shared" si="675"/>
        <v>4633630.5500000007</v>
      </c>
    </row>
    <row r="1340" spans="1:35" ht="75" x14ac:dyDescent="0.25">
      <c r="B1340" s="463" t="s">
        <v>532</v>
      </c>
      <c r="C1340" s="617"/>
      <c r="D1340" s="1914"/>
      <c r="E1340" s="686"/>
      <c r="F1340" s="329"/>
      <c r="G1340" s="329"/>
      <c r="H1340" s="714"/>
      <c r="I1340" s="1762"/>
      <c r="J1340" s="1762"/>
      <c r="K1340" s="714"/>
      <c r="L1340" s="714"/>
      <c r="M1340" s="714"/>
      <c r="N1340" s="714"/>
      <c r="O1340" s="714"/>
      <c r="P1340" s="714"/>
      <c r="Q1340" s="512"/>
      <c r="R1340" s="512"/>
      <c r="S1340" s="512"/>
      <c r="T1340" s="512"/>
      <c r="U1340" s="512"/>
      <c r="V1340" s="512"/>
      <c r="W1340" s="512"/>
      <c r="X1340" s="955"/>
      <c r="Y1340" s="512">
        <f>AE1340-AD1340-AA1340</f>
        <v>0</v>
      </c>
      <c r="Z1340" s="975"/>
      <c r="AA1340" s="512"/>
      <c r="AB1340" s="512">
        <f>Y1340-X1340</f>
        <v>0</v>
      </c>
      <c r="AC1340" s="512"/>
      <c r="AD1340" s="512"/>
      <c r="AE1340" s="512"/>
      <c r="AF1340" s="1169"/>
      <c r="AG1340" s="508"/>
      <c r="AH1340" s="1325"/>
      <c r="AI1340" s="1340">
        <f t="shared" si="675"/>
        <v>0</v>
      </c>
    </row>
    <row r="1341" spans="1:35" ht="60" x14ac:dyDescent="0.25">
      <c r="A1341" s="226">
        <v>1</v>
      </c>
      <c r="B1341" s="463" t="s">
        <v>533</v>
      </c>
      <c r="C1341" s="617"/>
      <c r="D1341" s="1914"/>
      <c r="E1341" s="684"/>
      <c r="F1341" s="714"/>
      <c r="G1341" s="714"/>
      <c r="H1341" s="714"/>
      <c r="I1341" s="1762"/>
      <c r="J1341" s="1762"/>
      <c r="K1341" s="714"/>
      <c r="L1341" s="714"/>
      <c r="M1341" s="714"/>
      <c r="N1341" s="714"/>
      <c r="O1341" s="714"/>
      <c r="P1341" s="714"/>
      <c r="Q1341" s="512"/>
      <c r="R1341" s="512"/>
      <c r="S1341" s="512"/>
      <c r="T1341" s="512"/>
      <c r="U1341" s="512"/>
      <c r="V1341" s="512"/>
      <c r="W1341" s="512"/>
      <c r="X1341" s="955"/>
      <c r="Y1341" s="512"/>
      <c r="Z1341" s="975"/>
      <c r="AA1341" s="512"/>
      <c r="AB1341" s="512"/>
      <c r="AC1341" s="512"/>
      <c r="AD1341" s="512"/>
      <c r="AE1341" s="512"/>
      <c r="AF1341" s="1190"/>
      <c r="AG1341" s="508"/>
      <c r="AH1341" s="1325"/>
      <c r="AI1341" s="1340">
        <f t="shared" si="675"/>
        <v>0</v>
      </c>
    </row>
    <row r="1342" spans="1:35" ht="29.25" x14ac:dyDescent="0.25">
      <c r="A1342" s="226">
        <v>1</v>
      </c>
      <c r="B1342" s="2531" t="s">
        <v>327</v>
      </c>
      <c r="C1342" s="617"/>
      <c r="D1342" s="1914"/>
      <c r="E1342" s="687">
        <f>E1343+E1344+E1348+E1349+E1350+E1351+E1352*5</f>
        <v>9361</v>
      </c>
      <c r="F1342" s="687">
        <f t="shared" ref="F1342:G1342" si="695">F1343+F1344+F1348+F1349+F1350+F1351+F1352*5</f>
        <v>5322.2698412698419</v>
      </c>
      <c r="G1342" s="687">
        <f t="shared" si="695"/>
        <v>4332</v>
      </c>
      <c r="H1342" s="714">
        <f>G1342/F1342*100</f>
        <v>81.393843777120978</v>
      </c>
      <c r="I1342" s="1762"/>
      <c r="J1342" s="1762"/>
      <c r="K1342" s="714"/>
      <c r="L1342" s="714"/>
      <c r="M1342" s="714"/>
      <c r="N1342" s="714"/>
      <c r="O1342" s="714"/>
      <c r="P1342" s="714"/>
      <c r="Q1342" s="512">
        <v>1178.8679999999927</v>
      </c>
      <c r="R1342" s="512">
        <v>1178.8679999999927</v>
      </c>
      <c r="S1342" s="512">
        <v>1178.8679999999927</v>
      </c>
      <c r="T1342" s="512">
        <v>1178.8679999999927</v>
      </c>
      <c r="U1342" s="512">
        <v>1178.8679999999927</v>
      </c>
      <c r="V1342" s="512">
        <v>1178.7460799999901</v>
      </c>
      <c r="W1342" s="512">
        <v>1178.7460799999901</v>
      </c>
      <c r="X1342" s="955">
        <f>Q1342/12*$B$4+(R1342-Q1342)/11*6+(S1342-R1342)/10*5+(T1342-S1342)/9*4+(U1342-T1342)/8*3+(V1342-U1342)/7*2+(W1342-V1342)/6*1</f>
        <v>687.63816571428083</v>
      </c>
      <c r="Y1342" s="512">
        <f t="shared" ref="Y1342" si="696">AE1342-AD1342-AA1342</f>
        <v>164.3288</v>
      </c>
      <c r="Z1342" s="975"/>
      <c r="AA1342" s="512"/>
      <c r="AB1342" s="512">
        <f>Y1342-X1342</f>
        <v>-523.30936571428083</v>
      </c>
      <c r="AC1342" s="512">
        <v>-54.669020000000003</v>
      </c>
      <c r="AD1342" s="512">
        <v>0</v>
      </c>
      <c r="AE1342" s="512">
        <v>164.3288</v>
      </c>
      <c r="AF1342" s="1169"/>
      <c r="AG1342" s="508"/>
      <c r="AH1342" s="1325"/>
      <c r="AI1342" s="1340">
        <f t="shared" si="675"/>
        <v>164328.79999999999</v>
      </c>
    </row>
    <row r="1343" spans="1:35" x14ac:dyDescent="0.25">
      <c r="A1343" s="226">
        <v>1</v>
      </c>
      <c r="B1343" s="463" t="s">
        <v>318</v>
      </c>
      <c r="C1343" s="617"/>
      <c r="D1343" s="1914"/>
      <c r="E1343" s="686"/>
      <c r="F1343" s="329"/>
      <c r="G1343" s="329"/>
      <c r="H1343" s="714"/>
      <c r="I1343" s="1762"/>
      <c r="J1343" s="1762"/>
      <c r="K1343" s="714"/>
      <c r="L1343" s="714"/>
      <c r="M1343" s="714"/>
      <c r="N1343" s="714"/>
      <c r="O1343" s="714"/>
      <c r="P1343" s="714"/>
      <c r="Q1343" s="512"/>
      <c r="R1343" s="512"/>
      <c r="S1343" s="512"/>
      <c r="T1343" s="512"/>
      <c r="U1343" s="512"/>
      <c r="V1343" s="512"/>
      <c r="W1343" s="512"/>
      <c r="X1343" s="955"/>
      <c r="Y1343" s="512"/>
      <c r="Z1343" s="975"/>
      <c r="AA1343" s="512"/>
      <c r="AB1343" s="512"/>
      <c r="AC1343" s="512"/>
      <c r="AD1343" s="512"/>
      <c r="AE1343" s="512"/>
      <c r="AF1343" s="1169"/>
      <c r="AG1343" s="508"/>
      <c r="AH1343" s="1325"/>
      <c r="AI1343" s="1340">
        <f t="shared" si="675"/>
        <v>0</v>
      </c>
    </row>
    <row r="1344" spans="1:35" ht="30" x14ac:dyDescent="0.25">
      <c r="A1344" s="226">
        <v>1</v>
      </c>
      <c r="B1344" s="659" t="s">
        <v>506</v>
      </c>
      <c r="C1344" s="617"/>
      <c r="D1344" s="4"/>
      <c r="E1344" s="686">
        <f>SUM(E1345,E1347)</f>
        <v>300</v>
      </c>
      <c r="F1344" s="212">
        <f t="shared" ref="F1344:G1344" si="697">SUM(F1345,F1347)</f>
        <v>85.714285714285708</v>
      </c>
      <c r="G1344" s="322">
        <f t="shared" si="697"/>
        <v>32</v>
      </c>
      <c r="H1344" s="322">
        <f>G1344/F1344*100</f>
        <v>37.333333333333336</v>
      </c>
      <c r="I1344" s="1762"/>
      <c r="J1344" s="1762"/>
      <c r="K1344" s="210"/>
      <c r="L1344" s="210"/>
      <c r="M1344" s="210"/>
      <c r="N1344" s="210"/>
      <c r="O1344" s="210"/>
      <c r="P1344" s="210"/>
      <c r="Q1344" s="512"/>
      <c r="R1344" s="512"/>
      <c r="S1344" s="512"/>
      <c r="T1344" s="512"/>
      <c r="U1344" s="512"/>
      <c r="V1344" s="512"/>
      <c r="W1344" s="512"/>
      <c r="X1344" s="955"/>
      <c r="Y1344" s="512">
        <f>AE1344-AD1344-AA1344</f>
        <v>0</v>
      </c>
      <c r="Z1344" s="975"/>
      <c r="AA1344" s="512"/>
      <c r="AB1344" s="512"/>
      <c r="AC1344" s="512"/>
      <c r="AD1344" s="512"/>
      <c r="AE1344" s="512"/>
      <c r="AF1344" s="1149"/>
      <c r="AG1344" s="508"/>
      <c r="AH1344" s="1325"/>
      <c r="AI1344" s="1340">
        <f t="shared" si="675"/>
        <v>0</v>
      </c>
    </row>
    <row r="1345" spans="1:35" x14ac:dyDescent="0.25">
      <c r="A1345" s="226">
        <v>1</v>
      </c>
      <c r="B1345" s="463" t="s">
        <v>507</v>
      </c>
      <c r="C1345" s="617"/>
      <c r="D1345" s="4"/>
      <c r="E1345" s="3362">
        <v>300</v>
      </c>
      <c r="F1345" s="3641">
        <f>E1345/7*2</f>
        <v>85.714285714285708</v>
      </c>
      <c r="G1345" s="322">
        <v>32</v>
      </c>
      <c r="H1345" s="322">
        <f>G1345/F1345*100</f>
        <v>37.333333333333336</v>
      </c>
      <c r="I1345" s="1762"/>
      <c r="J1345" s="1762"/>
      <c r="K1345" s="210"/>
      <c r="L1345" s="210"/>
      <c r="M1345" s="210"/>
      <c r="N1345" s="210"/>
      <c r="O1345" s="210"/>
      <c r="P1345" s="210"/>
      <c r="Q1345" s="512"/>
      <c r="R1345" s="512"/>
      <c r="S1345" s="512"/>
      <c r="T1345" s="512"/>
      <c r="U1345" s="512"/>
      <c r="V1345" s="512"/>
      <c r="W1345" s="512"/>
      <c r="X1345" s="955"/>
      <c r="Y1345" s="512">
        <f>AE1345-AD1345-AA1345</f>
        <v>0</v>
      </c>
      <c r="Z1345" s="975"/>
      <c r="AA1345" s="512"/>
      <c r="AB1345" s="512"/>
      <c r="AC1345" s="512"/>
      <c r="AD1345" s="512"/>
      <c r="AE1345" s="512"/>
      <c r="AF1345" s="1149"/>
      <c r="AG1345" s="508"/>
      <c r="AH1345" s="1325"/>
      <c r="AI1345" s="1340">
        <f t="shared" si="675"/>
        <v>0</v>
      </c>
    </row>
    <row r="1346" spans="1:35" ht="30" x14ac:dyDescent="0.25">
      <c r="A1346" s="226">
        <v>1</v>
      </c>
      <c r="B1346" s="463" t="s">
        <v>508</v>
      </c>
      <c r="C1346" s="617"/>
      <c r="D1346" s="4"/>
      <c r="E1346" s="686"/>
      <c r="F1346" s="212"/>
      <c r="G1346" s="322"/>
      <c r="H1346" s="322"/>
      <c r="I1346" s="1762"/>
      <c r="J1346" s="1762"/>
      <c r="K1346" s="210"/>
      <c r="L1346" s="210"/>
      <c r="M1346" s="210"/>
      <c r="N1346" s="210"/>
      <c r="O1346" s="210"/>
      <c r="P1346" s="210"/>
      <c r="Q1346" s="512"/>
      <c r="R1346" s="512"/>
      <c r="S1346" s="512"/>
      <c r="T1346" s="512"/>
      <c r="U1346" s="512"/>
      <c r="V1346" s="512"/>
      <c r="W1346" s="512"/>
      <c r="X1346" s="955"/>
      <c r="Y1346" s="512">
        <f>AE1346-AD1346-AA1346</f>
        <v>0</v>
      </c>
      <c r="Z1346" s="975"/>
      <c r="AA1346" s="512"/>
      <c r="AB1346" s="512"/>
      <c r="AC1346" s="512"/>
      <c r="AD1346" s="512"/>
      <c r="AE1346" s="512"/>
      <c r="AF1346" s="1149"/>
      <c r="AG1346" s="508"/>
      <c r="AH1346" s="1325"/>
      <c r="AI1346" s="1340">
        <f t="shared" si="675"/>
        <v>0</v>
      </c>
    </row>
    <row r="1347" spans="1:35" ht="60" x14ac:dyDescent="0.25">
      <c r="A1347" s="226">
        <v>1</v>
      </c>
      <c r="B1347" s="463" t="s">
        <v>509</v>
      </c>
      <c r="C1347" s="617"/>
      <c r="D1347" s="4"/>
      <c r="E1347" s="684"/>
      <c r="F1347" s="212"/>
      <c r="G1347" s="322"/>
      <c r="H1347" s="322"/>
      <c r="I1347" s="1762"/>
      <c r="J1347" s="1762"/>
      <c r="K1347" s="210"/>
      <c r="L1347" s="210"/>
      <c r="M1347" s="210"/>
      <c r="N1347" s="210"/>
      <c r="O1347" s="210"/>
      <c r="P1347" s="210"/>
      <c r="Q1347" s="512"/>
      <c r="R1347" s="512"/>
      <c r="S1347" s="512"/>
      <c r="T1347" s="512"/>
      <c r="U1347" s="512"/>
      <c r="V1347" s="512"/>
      <c r="W1347" s="512"/>
      <c r="X1347" s="955"/>
      <c r="Y1347" s="512"/>
      <c r="Z1347" s="975"/>
      <c r="AA1347" s="512"/>
      <c r="AB1347" s="512"/>
      <c r="AC1347" s="512"/>
      <c r="AD1347" s="512"/>
      <c r="AE1347" s="512"/>
      <c r="AF1347" s="1149"/>
      <c r="AG1347" s="508"/>
      <c r="AH1347" s="1325"/>
      <c r="AI1347" s="1340">
        <f t="shared" si="675"/>
        <v>0</v>
      </c>
    </row>
    <row r="1348" spans="1:35" ht="75" x14ac:dyDescent="0.25">
      <c r="A1348" s="226">
        <v>1</v>
      </c>
      <c r="B1348" s="463" t="s">
        <v>510</v>
      </c>
      <c r="C1348" s="617"/>
      <c r="D1348" s="4"/>
      <c r="E1348" s="684"/>
      <c r="F1348" s="212">
        <f>ROUND(E1348/12*$B$4,0)</f>
        <v>0</v>
      </c>
      <c r="G1348" s="322"/>
      <c r="H1348" s="322"/>
      <c r="I1348" s="1762"/>
      <c r="J1348" s="1762"/>
      <c r="K1348" s="210"/>
      <c r="L1348" s="210"/>
      <c r="M1348" s="210"/>
      <c r="N1348" s="210"/>
      <c r="O1348" s="210"/>
      <c r="P1348" s="210"/>
      <c r="Q1348" s="512"/>
      <c r="R1348" s="512"/>
      <c r="S1348" s="512"/>
      <c r="T1348" s="512"/>
      <c r="U1348" s="512"/>
      <c r="V1348" s="512"/>
      <c r="W1348" s="512"/>
      <c r="X1348" s="955"/>
      <c r="Y1348" s="512">
        <f t="shared" ref="Y1348:Y1359" si="698">AE1348-AD1348-AA1348</f>
        <v>0</v>
      </c>
      <c r="Z1348" s="975"/>
      <c r="AA1348" s="512"/>
      <c r="AB1348" s="512"/>
      <c r="AC1348" s="512"/>
      <c r="AD1348" s="512"/>
      <c r="AE1348" s="512"/>
      <c r="AF1348" s="1149"/>
      <c r="AG1348" s="508"/>
      <c r="AH1348" s="1325"/>
      <c r="AI1348" s="1340">
        <f t="shared" si="675"/>
        <v>0</v>
      </c>
    </row>
    <row r="1349" spans="1:35" ht="45" x14ac:dyDescent="0.25">
      <c r="B1349" s="462" t="s">
        <v>511</v>
      </c>
      <c r="C1349" s="1961"/>
      <c r="D1349" s="1908"/>
      <c r="E1349" s="684"/>
      <c r="F1349" s="218">
        <f>ROUND(E1349/12*$B$4,0)</f>
        <v>0</v>
      </c>
      <c r="G1349" s="322"/>
      <c r="H1349" s="1274"/>
      <c r="I1349" s="1785"/>
      <c r="J1349" s="1785"/>
      <c r="K1349" s="1786"/>
      <c r="L1349" s="1786"/>
      <c r="M1349" s="1786"/>
      <c r="N1349" s="1786"/>
      <c r="O1349" s="1786"/>
      <c r="P1349" s="1786"/>
      <c r="Q1349" s="512"/>
      <c r="R1349" s="512"/>
      <c r="S1349" s="512"/>
      <c r="T1349" s="512"/>
      <c r="U1349" s="512"/>
      <c r="V1349" s="512"/>
      <c r="W1349" s="512"/>
      <c r="X1349" s="955"/>
      <c r="Y1349" s="512"/>
      <c r="Z1349" s="975"/>
      <c r="AA1349" s="512"/>
      <c r="AB1349" s="512"/>
      <c r="AC1349" s="512"/>
      <c r="AD1349" s="512"/>
      <c r="AE1349" s="512"/>
      <c r="AF1349" s="1984"/>
      <c r="AG1349" s="508"/>
      <c r="AH1349" s="1325"/>
      <c r="AI1349" s="1340">
        <f t="shared" si="675"/>
        <v>0</v>
      </c>
    </row>
    <row r="1350" spans="1:35" ht="105" x14ac:dyDescent="0.25">
      <c r="B1350" s="462" t="s">
        <v>512</v>
      </c>
      <c r="C1350" s="1961"/>
      <c r="D1350" s="1908"/>
      <c r="E1350" s="686">
        <v>2536</v>
      </c>
      <c r="F1350" s="322">
        <f t="shared" ref="F1350:F1351" si="699">ROUND(E1350/12*$B$4,0)</f>
        <v>1479</v>
      </c>
      <c r="G1350" s="688">
        <v>372</v>
      </c>
      <c r="H1350" s="1274">
        <f>G1350/F1350*100</f>
        <v>25.152129817444219</v>
      </c>
      <c r="I1350" s="1785"/>
      <c r="J1350" s="1785"/>
      <c r="K1350" s="1786"/>
      <c r="L1350" s="1786"/>
      <c r="M1350" s="1786"/>
      <c r="N1350" s="1786"/>
      <c r="O1350" s="1786"/>
      <c r="P1350" s="1786"/>
      <c r="Q1350" s="512"/>
      <c r="R1350" s="512"/>
      <c r="S1350" s="512"/>
      <c r="T1350" s="512"/>
      <c r="U1350" s="512"/>
      <c r="V1350" s="512"/>
      <c r="W1350" s="512"/>
      <c r="X1350" s="1092"/>
      <c r="Y1350" s="546">
        <f>AE1350-AD1350-AA1350</f>
        <v>0</v>
      </c>
      <c r="Z1350" s="1295"/>
      <c r="AA1350" s="546"/>
      <c r="AB1350" s="546">
        <f>Y1350-X1350</f>
        <v>0</v>
      </c>
      <c r="AC1350" s="546"/>
      <c r="AD1350" s="546"/>
      <c r="AE1350" s="546"/>
      <c r="AF1350" s="1984"/>
      <c r="AG1350" s="508"/>
      <c r="AH1350" s="1325"/>
      <c r="AI1350" s="1340">
        <f t="shared" si="675"/>
        <v>0</v>
      </c>
    </row>
    <row r="1351" spans="1:35" ht="30" x14ac:dyDescent="0.25">
      <c r="B1351" s="463" t="s">
        <v>534</v>
      </c>
      <c r="C1351" s="1961"/>
      <c r="D1351" s="1908"/>
      <c r="E1351" s="683">
        <v>6175</v>
      </c>
      <c r="F1351" s="218">
        <f t="shared" si="699"/>
        <v>3602</v>
      </c>
      <c r="G1351" s="1274">
        <v>3743</v>
      </c>
      <c r="H1351" s="1274">
        <f>G1351/F1351*100</f>
        <v>103.91449194891726</v>
      </c>
      <c r="I1351" s="1785"/>
      <c r="J1351" s="1785"/>
      <c r="K1351" s="1786"/>
      <c r="L1351" s="1786"/>
      <c r="M1351" s="1786"/>
      <c r="N1351" s="1786"/>
      <c r="O1351" s="1786"/>
      <c r="P1351" s="1786"/>
      <c r="Q1351" s="512">
        <v>11952.45949716</v>
      </c>
      <c r="R1351" s="512">
        <v>11952.45949716</v>
      </c>
      <c r="S1351" s="512">
        <v>11952.45949716</v>
      </c>
      <c r="T1351" s="512">
        <v>11952.45949716</v>
      </c>
      <c r="U1351" s="512">
        <v>11952.45949716</v>
      </c>
      <c r="V1351" s="512">
        <v>11952.45949716</v>
      </c>
      <c r="W1351" s="512">
        <v>11952.45949716</v>
      </c>
      <c r="X1351" s="955">
        <f t="shared" ref="X1351:X1352" si="700">Q1351/12*$B$4+(R1351-Q1351)/11*6+(S1351-R1351)/10*5+(T1351-S1351)/9*4+(U1351-T1351)/8*3+(V1351-U1351)/7*2+(W1351-V1351)/6*1</f>
        <v>6972.2680400099998</v>
      </c>
      <c r="Y1351" s="512">
        <f t="shared" ref="Y1351" si="701">AE1351-AD1351-AA1351</f>
        <v>7362.1062199999997</v>
      </c>
      <c r="Z1351" s="975"/>
      <c r="AA1351" s="512"/>
      <c r="AB1351" s="512">
        <f>Y1351-X1351</f>
        <v>389.83817998999984</v>
      </c>
      <c r="AC1351" s="512"/>
      <c r="AD1351" s="512">
        <v>0</v>
      </c>
      <c r="AE1351" s="512">
        <v>7362.1062199999997</v>
      </c>
      <c r="AF1351" s="1984"/>
      <c r="AG1351" s="508"/>
      <c r="AH1351" s="1325"/>
      <c r="AI1351" s="1340">
        <f t="shared" si="675"/>
        <v>7362106.2199999997</v>
      </c>
    </row>
    <row r="1352" spans="1:35" s="2536" customFormat="1" ht="43.5" x14ac:dyDescent="0.25">
      <c r="B1352" s="2531" t="s">
        <v>588</v>
      </c>
      <c r="C1352" s="2065"/>
      <c r="D1352" s="1973"/>
      <c r="E1352" s="682">
        <f>E1353</f>
        <v>70</v>
      </c>
      <c r="F1352" s="267">
        <f t="shared" ref="F1352:G1352" si="702">F1353</f>
        <v>31.111111111111111</v>
      </c>
      <c r="G1352" s="1909">
        <f t="shared" si="702"/>
        <v>37</v>
      </c>
      <c r="H1352" s="1909">
        <f t="shared" ref="H1352:H1353" si="703">G1352/F1352*100</f>
        <v>118.92857142857143</v>
      </c>
      <c r="I1352" s="1785"/>
      <c r="J1352" s="1785"/>
      <c r="K1352" s="1786"/>
      <c r="L1352" s="1786"/>
      <c r="M1352" s="1786"/>
      <c r="N1352" s="1786"/>
      <c r="O1352" s="1786"/>
      <c r="P1352" s="1786"/>
      <c r="Q1352" s="513"/>
      <c r="R1352" s="513"/>
      <c r="S1352" s="513"/>
      <c r="T1352" s="513">
        <v>110.16249999999999</v>
      </c>
      <c r="U1352" s="513">
        <v>110.16249999999999</v>
      </c>
      <c r="V1352" s="513">
        <v>110.16249999999999</v>
      </c>
      <c r="W1352" s="513">
        <v>110.16249999999999</v>
      </c>
      <c r="X1352" s="955">
        <f t="shared" si="700"/>
        <v>48.961111111111109</v>
      </c>
      <c r="Y1352" s="513">
        <f t="shared" ref="Y1352" si="704">AE1352-AD1352-AA1352</f>
        <v>58.228749999999998</v>
      </c>
      <c r="Z1352" s="1372"/>
      <c r="AA1352" s="513"/>
      <c r="AB1352" s="513">
        <f>Y1352-X1352</f>
        <v>9.2676388888888894</v>
      </c>
      <c r="AC1352" s="513"/>
      <c r="AD1352" s="513">
        <v>0</v>
      </c>
      <c r="AE1352" s="512">
        <v>58.228749999999998</v>
      </c>
      <c r="AF1352" s="1984"/>
      <c r="AG1352" s="508"/>
      <c r="AH1352" s="1325"/>
      <c r="AI1352" s="1340">
        <f t="shared" si="675"/>
        <v>58228.75</v>
      </c>
    </row>
    <row r="1353" spans="1:35" s="2536" customFormat="1" ht="30" x14ac:dyDescent="0.25">
      <c r="B1353" s="463" t="s">
        <v>590</v>
      </c>
      <c r="C1353" s="1961"/>
      <c r="D1353" s="1908"/>
      <c r="E1353" s="683">
        <v>70</v>
      </c>
      <c r="F1353" s="3647">
        <f>E1353/9*4</f>
        <v>31.111111111111111</v>
      </c>
      <c r="G1353" s="1274">
        <v>37</v>
      </c>
      <c r="H1353" s="1274">
        <f t="shared" si="703"/>
        <v>118.92857142857143</v>
      </c>
      <c r="I1353" s="1785"/>
      <c r="J1353" s="1785"/>
      <c r="K1353" s="1786"/>
      <c r="L1353" s="1786"/>
      <c r="M1353" s="1786"/>
      <c r="N1353" s="1786"/>
      <c r="O1353" s="1786"/>
      <c r="P1353" s="1786"/>
      <c r="Q1353" s="513"/>
      <c r="R1353" s="513"/>
      <c r="S1353" s="513"/>
      <c r="T1353" s="513"/>
      <c r="U1353" s="513"/>
      <c r="V1353" s="513"/>
      <c r="W1353" s="513"/>
      <c r="X1353" s="955"/>
      <c r="Y1353" s="513"/>
      <c r="Z1353" s="1372"/>
      <c r="AA1353" s="513"/>
      <c r="AB1353" s="513"/>
      <c r="AC1353" s="513"/>
      <c r="AD1353" s="513"/>
      <c r="AE1353" s="512"/>
      <c r="AF1353" s="1984"/>
      <c r="AG1353" s="508"/>
      <c r="AH1353" s="1325"/>
      <c r="AI1353" s="1340">
        <f t="shared" si="675"/>
        <v>0</v>
      </c>
    </row>
    <row r="1354" spans="1:35" ht="29.25" x14ac:dyDescent="0.25">
      <c r="A1354" s="226">
        <v>1</v>
      </c>
      <c r="B1354" s="713" t="s">
        <v>328</v>
      </c>
      <c r="C1354" s="617"/>
      <c r="D1354" s="4"/>
      <c r="E1354" s="368"/>
      <c r="F1354" s="218"/>
      <c r="G1354" s="322"/>
      <c r="H1354" s="322"/>
      <c r="I1354" s="1762"/>
      <c r="J1354" s="1785"/>
      <c r="K1354" s="1786"/>
      <c r="L1354" s="1786"/>
      <c r="M1354" s="210"/>
      <c r="N1354" s="1786"/>
      <c r="O1354" s="1786"/>
      <c r="P1354" s="1786"/>
      <c r="Q1354" s="513"/>
      <c r="R1354" s="513"/>
      <c r="S1354" s="513"/>
      <c r="T1354" s="513"/>
      <c r="U1354" s="513"/>
      <c r="V1354" s="513"/>
      <c r="W1354" s="513"/>
      <c r="X1354" s="955"/>
      <c r="Y1354" s="513">
        <f t="shared" si="698"/>
        <v>0</v>
      </c>
      <c r="Z1354" s="1372"/>
      <c r="AA1354" s="513"/>
      <c r="AB1354" s="513"/>
      <c r="AC1354" s="513"/>
      <c r="AD1354" s="513"/>
      <c r="AE1354" s="512"/>
      <c r="AF1354" s="1984"/>
      <c r="AG1354" s="508"/>
      <c r="AH1354" s="1325"/>
      <c r="AI1354" s="1340">
        <f t="shared" si="675"/>
        <v>0</v>
      </c>
    </row>
    <row r="1355" spans="1:35" x14ac:dyDescent="0.25">
      <c r="A1355" s="226">
        <v>1</v>
      </c>
      <c r="B1355" s="713" t="s">
        <v>343</v>
      </c>
      <c r="C1355" s="2525"/>
      <c r="D1355" s="1903"/>
      <c r="E1355" s="402"/>
      <c r="F1355" s="716"/>
      <c r="G1355" s="946"/>
      <c r="H1355" s="473"/>
      <c r="I1355" s="1780"/>
      <c r="J1355" s="1762"/>
      <c r="K1355" s="1786"/>
      <c r="L1355" s="210"/>
      <c r="M1355" s="1779"/>
      <c r="N1355" s="210"/>
      <c r="O1355" s="210"/>
      <c r="P1355" s="210"/>
      <c r="Q1355" s="512"/>
      <c r="R1355" s="512"/>
      <c r="S1355" s="512"/>
      <c r="T1355" s="512"/>
      <c r="U1355" s="512"/>
      <c r="V1355" s="512"/>
      <c r="W1355" s="512"/>
      <c r="X1355" s="1092">
        <f>Q1355/12*$B$4</f>
        <v>0</v>
      </c>
      <c r="Y1355" s="512">
        <f t="shared" si="698"/>
        <v>0</v>
      </c>
      <c r="Z1355" s="975"/>
      <c r="AA1355" s="512"/>
      <c r="AB1355" s="513">
        <f>Y1355-X1355</f>
        <v>0</v>
      </c>
      <c r="AC1355" s="512"/>
      <c r="AD1355" s="513"/>
      <c r="AE1355" s="514"/>
      <c r="AF1355" s="1963"/>
      <c r="AG1355" s="1082"/>
      <c r="AH1355" s="1325"/>
      <c r="AI1355" s="1340">
        <f t="shared" si="675"/>
        <v>0</v>
      </c>
    </row>
    <row r="1356" spans="1:35" x14ac:dyDescent="0.25">
      <c r="A1356" s="226">
        <v>1</v>
      </c>
      <c r="B1356" s="4" t="s">
        <v>344</v>
      </c>
      <c r="C1356" s="1899"/>
      <c r="D1356" s="1903"/>
      <c r="E1356" s="368"/>
      <c r="F1356" s="215"/>
      <c r="G1356" s="328"/>
      <c r="H1356" s="328"/>
      <c r="I1356" s="1762"/>
      <c r="J1356" s="1762"/>
      <c r="K1356" s="210"/>
      <c r="L1356" s="210"/>
      <c r="M1356" s="210"/>
      <c r="N1356" s="1755"/>
      <c r="O1356" s="1755"/>
      <c r="P1356" s="210"/>
      <c r="Q1356" s="511"/>
      <c r="R1356" s="511"/>
      <c r="S1356" s="511"/>
      <c r="T1356" s="511"/>
      <c r="U1356" s="511"/>
      <c r="V1356" s="511"/>
      <c r="W1356" s="511"/>
      <c r="X1356" s="955"/>
      <c r="Y1356" s="512">
        <f t="shared" si="698"/>
        <v>0</v>
      </c>
      <c r="Z1356" s="978"/>
      <c r="AA1356" s="512"/>
      <c r="AB1356" s="512"/>
      <c r="AC1356" s="511"/>
      <c r="AD1356" s="512"/>
      <c r="AE1356" s="512"/>
      <c r="AF1356" s="1131"/>
      <c r="AG1356" s="508"/>
      <c r="AH1356" s="1325"/>
      <c r="AI1356" s="1340">
        <f t="shared" si="675"/>
        <v>0</v>
      </c>
    </row>
    <row r="1357" spans="1:35" x14ac:dyDescent="0.25">
      <c r="A1357" s="226">
        <v>1</v>
      </c>
      <c r="B1357" s="727" t="s">
        <v>345</v>
      </c>
      <c r="C1357" s="617"/>
      <c r="D1357" s="4"/>
      <c r="E1357" s="368"/>
      <c r="F1357" s="322"/>
      <c r="G1357" s="322"/>
      <c r="H1357" s="322"/>
      <c r="I1357" s="1762"/>
      <c r="J1357" s="1762"/>
      <c r="K1357" s="210"/>
      <c r="L1357" s="210"/>
      <c r="M1357" s="210"/>
      <c r="N1357" s="210"/>
      <c r="O1357" s="210"/>
      <c r="P1357" s="210"/>
      <c r="Q1357" s="512"/>
      <c r="R1357" s="512"/>
      <c r="S1357" s="512"/>
      <c r="T1357" s="512"/>
      <c r="U1357" s="512"/>
      <c r="V1357" s="512"/>
      <c r="W1357" s="512"/>
      <c r="X1357" s="955"/>
      <c r="Y1357" s="512">
        <f t="shared" si="698"/>
        <v>0</v>
      </c>
      <c r="Z1357" s="975"/>
      <c r="AA1357" s="512"/>
      <c r="AB1357" s="512"/>
      <c r="AC1357" s="512"/>
      <c r="AD1357" s="512"/>
      <c r="AE1357" s="512"/>
      <c r="AF1357" s="1149"/>
      <c r="AG1357" s="508"/>
      <c r="AH1357" s="1325"/>
      <c r="AI1357" s="1340">
        <f t="shared" si="675"/>
        <v>0</v>
      </c>
    </row>
    <row r="1358" spans="1:35" ht="43.5" x14ac:dyDescent="0.25">
      <c r="A1358" s="226">
        <v>1</v>
      </c>
      <c r="B1358" s="713" t="s">
        <v>321</v>
      </c>
      <c r="C1358" s="617"/>
      <c r="D1358" s="4"/>
      <c r="E1358" s="368">
        <v>23646</v>
      </c>
      <c r="F1358" s="212">
        <f>ROUND(E1358/12*$B$4,0)</f>
        <v>13794</v>
      </c>
      <c r="G1358" s="322">
        <v>12329</v>
      </c>
      <c r="H1358" s="322">
        <f>G1358/F1358*100</f>
        <v>89.379440336378138</v>
      </c>
      <c r="I1358" s="1762"/>
      <c r="J1358" s="1762"/>
      <c r="K1358" s="210"/>
      <c r="L1358" s="210"/>
      <c r="M1358" s="210"/>
      <c r="N1358" s="210"/>
      <c r="O1358" s="210"/>
      <c r="P1358" s="210"/>
      <c r="Q1358" s="512"/>
      <c r="R1358" s="512"/>
      <c r="S1358" s="512"/>
      <c r="T1358" s="512"/>
      <c r="U1358" s="512"/>
      <c r="V1358" s="512"/>
      <c r="W1358" s="512"/>
      <c r="X1358" s="955"/>
      <c r="Y1358" s="512">
        <f t="shared" si="698"/>
        <v>0</v>
      </c>
      <c r="Z1358" s="975"/>
      <c r="AA1358" s="512"/>
      <c r="AB1358" s="512"/>
      <c r="AC1358" s="512"/>
      <c r="AD1358" s="512"/>
      <c r="AE1358" s="512"/>
      <c r="AF1358" s="1149"/>
      <c r="AG1358" s="508"/>
      <c r="AH1358" s="1325"/>
      <c r="AI1358" s="1340">
        <f t="shared" si="675"/>
        <v>0</v>
      </c>
    </row>
    <row r="1359" spans="1:35" ht="30" x14ac:dyDescent="0.25">
      <c r="A1359" s="226">
        <v>1</v>
      </c>
      <c r="B1359" s="709" t="s">
        <v>197</v>
      </c>
      <c r="C1359" s="1900"/>
      <c r="D1359" s="4"/>
      <c r="E1359" s="368"/>
      <c r="F1359" s="322"/>
      <c r="G1359" s="322"/>
      <c r="H1359" s="322"/>
      <c r="I1359" s="1762"/>
      <c r="J1359" s="1762"/>
      <c r="K1359" s="210"/>
      <c r="L1359" s="210"/>
      <c r="M1359" s="210"/>
      <c r="N1359" s="210"/>
      <c r="O1359" s="210"/>
      <c r="P1359" s="210"/>
      <c r="Q1359" s="512"/>
      <c r="R1359" s="512"/>
      <c r="S1359" s="512"/>
      <c r="T1359" s="512"/>
      <c r="U1359" s="512"/>
      <c r="V1359" s="512"/>
      <c r="W1359" s="512"/>
      <c r="X1359" s="955"/>
      <c r="Y1359" s="512">
        <f t="shared" si="698"/>
        <v>0</v>
      </c>
      <c r="Z1359" s="975"/>
      <c r="AA1359" s="512"/>
      <c r="AB1359" s="512"/>
      <c r="AC1359" s="512"/>
      <c r="AD1359" s="512"/>
      <c r="AE1359" s="512"/>
      <c r="AF1359" s="1149"/>
      <c r="AG1359" s="508"/>
      <c r="AH1359" s="1325"/>
      <c r="AI1359" s="1340">
        <f t="shared" si="675"/>
        <v>0</v>
      </c>
    </row>
    <row r="1360" spans="1:35" s="2536" customFormat="1" x14ac:dyDescent="0.25">
      <c r="B1360" s="709"/>
      <c r="C1360" s="2015"/>
      <c r="D1360" s="1903"/>
      <c r="E1360" s="368"/>
      <c r="F1360" s="2528"/>
      <c r="G1360" s="2528"/>
      <c r="H1360" s="322"/>
      <c r="I1360" s="1762"/>
      <c r="J1360" s="1762"/>
      <c r="K1360" s="210"/>
      <c r="L1360" s="210"/>
      <c r="M1360" s="210"/>
      <c r="N1360" s="210"/>
      <c r="O1360" s="210"/>
      <c r="P1360" s="210"/>
      <c r="Q1360" s="512"/>
      <c r="R1360" s="512"/>
      <c r="S1360" s="512"/>
      <c r="T1360" s="512"/>
      <c r="U1360" s="512"/>
      <c r="V1360" s="512"/>
      <c r="W1360" s="512"/>
      <c r="X1360" s="955"/>
      <c r="Y1360" s="512"/>
      <c r="Z1360" s="975"/>
      <c r="AA1360" s="512"/>
      <c r="AB1360" s="512"/>
      <c r="AC1360" s="512"/>
      <c r="AD1360" s="512"/>
      <c r="AE1360" s="512"/>
      <c r="AF1360" s="1131"/>
      <c r="AG1360" s="508"/>
      <c r="AH1360" s="1325"/>
      <c r="AI1360" s="1340">
        <f t="shared" si="675"/>
        <v>0</v>
      </c>
    </row>
    <row r="1361" spans="1:35" x14ac:dyDescent="0.25">
      <c r="A1361" s="226">
        <v>1</v>
      </c>
      <c r="B1361" s="701" t="s">
        <v>227</v>
      </c>
      <c r="C1361" s="1904"/>
      <c r="D1361" s="1905"/>
      <c r="E1361" s="460">
        <f>SUM(E1362:E1379)</f>
        <v>122835</v>
      </c>
      <c r="F1361" s="2012">
        <f>SUM(F1362:F1379)</f>
        <v>71653</v>
      </c>
      <c r="G1361" s="947">
        <f>SUM(G1362:G1379)</f>
        <v>77543</v>
      </c>
      <c r="H1361" s="329">
        <f t="shared" ref="H1361:H1366" si="705">G1361/F1361*100</f>
        <v>108.22017221888825</v>
      </c>
      <c r="I1361" s="1762"/>
      <c r="J1361" s="1762"/>
      <c r="K1361" s="1762"/>
      <c r="L1361" s="1762"/>
      <c r="M1361" s="1762"/>
      <c r="N1361" s="1762"/>
      <c r="O1361" s="1762"/>
      <c r="P1361" s="1762"/>
      <c r="Q1361" s="546">
        <v>35318.977492886312</v>
      </c>
      <c r="R1361" s="546">
        <v>35318.977492886312</v>
      </c>
      <c r="S1361" s="546">
        <v>35318.977492886312</v>
      </c>
      <c r="T1361" s="546">
        <v>35318.977492886312</v>
      </c>
      <c r="U1361" s="546">
        <v>35318.977492886312</v>
      </c>
      <c r="V1361" s="546">
        <v>35332.638822886292</v>
      </c>
      <c r="W1361" s="546">
        <v>35332.638822886292</v>
      </c>
      <c r="X1361" s="1092">
        <f>Q1361/12*$B$4+(R1361-Q1361)/11*6+(S1361-R1361)/10*5+(T1361-S1361)/9*4+(U1361-T1361)/8*3+(V1361-U1361)/7*2+(W1361-V1361)/6*1</f>
        <v>20606.6401079932</v>
      </c>
      <c r="Y1361" s="546">
        <f t="shared" ref="Y1361" si="706">AE1361-AD1361-AA1361</f>
        <v>22247.078440000001</v>
      </c>
      <c r="Z1361" s="1295"/>
      <c r="AA1361" s="546"/>
      <c r="AB1361" s="546">
        <f>Y1361-X1361</f>
        <v>1640.4383320068009</v>
      </c>
      <c r="AC1361" s="546"/>
      <c r="AD1361" s="546">
        <v>0</v>
      </c>
      <c r="AE1361" s="546">
        <v>22247.078440000001</v>
      </c>
      <c r="AF1361" s="1170"/>
      <c r="AG1361" s="1159"/>
      <c r="AH1361" s="1325"/>
      <c r="AI1361" s="1340">
        <f t="shared" si="675"/>
        <v>22247078.440000001</v>
      </c>
    </row>
    <row r="1362" spans="1:35" ht="45" x14ac:dyDescent="0.25">
      <c r="A1362" s="226">
        <v>1</v>
      </c>
      <c r="B1362" s="1050" t="s">
        <v>117</v>
      </c>
      <c r="C1362" s="638"/>
      <c r="D1362" s="3"/>
      <c r="E1362" s="688">
        <v>7200</v>
      </c>
      <c r="F1362" s="212">
        <f t="shared" ref="F1362:F1379" si="707">ROUND(E1362/12*$B$4,0)</f>
        <v>4200</v>
      </c>
      <c r="G1362" s="212">
        <v>3870</v>
      </c>
      <c r="H1362" s="212">
        <f t="shared" si="705"/>
        <v>92.142857142857139</v>
      </c>
      <c r="I1362" s="1762"/>
      <c r="J1362" s="1762"/>
      <c r="K1362" s="1762"/>
      <c r="L1362" s="1762"/>
      <c r="M1362" s="1762"/>
      <c r="N1362" s="1762"/>
      <c r="O1362" s="1762"/>
      <c r="P1362" s="1762"/>
      <c r="Q1362" s="546"/>
      <c r="R1362" s="546"/>
      <c r="S1362" s="546"/>
      <c r="T1362" s="546"/>
      <c r="U1362" s="546"/>
      <c r="V1362" s="546"/>
      <c r="W1362" s="546"/>
      <c r="X1362" s="1099"/>
      <c r="Y1362" s="546"/>
      <c r="Z1362" s="1295"/>
      <c r="AA1362" s="546"/>
      <c r="AB1362" s="546"/>
      <c r="AC1362" s="546"/>
      <c r="AD1362" s="546"/>
      <c r="AE1362" s="546"/>
      <c r="AF1362" s="1165"/>
      <c r="AG1362" s="1159"/>
      <c r="AH1362" s="1325"/>
      <c r="AI1362" s="1340">
        <f t="shared" si="675"/>
        <v>0</v>
      </c>
    </row>
    <row r="1363" spans="1:35" ht="30" x14ac:dyDescent="0.25">
      <c r="A1363" s="226">
        <v>1</v>
      </c>
      <c r="B1363" s="1050" t="s">
        <v>118</v>
      </c>
      <c r="C1363" s="638"/>
      <c r="D1363" s="3"/>
      <c r="E1363" s="688">
        <v>2000</v>
      </c>
      <c r="F1363" s="212">
        <f t="shared" si="707"/>
        <v>1167</v>
      </c>
      <c r="G1363" s="212">
        <v>866</v>
      </c>
      <c r="H1363" s="212">
        <f t="shared" si="705"/>
        <v>74.207369323050557</v>
      </c>
      <c r="I1363" s="1762"/>
      <c r="J1363" s="1762"/>
      <c r="K1363" s="1762"/>
      <c r="L1363" s="1762"/>
      <c r="M1363" s="1762"/>
      <c r="N1363" s="1762"/>
      <c r="O1363" s="1762"/>
      <c r="P1363" s="1762"/>
      <c r="Q1363" s="546"/>
      <c r="R1363" s="546"/>
      <c r="S1363" s="546"/>
      <c r="T1363" s="546"/>
      <c r="U1363" s="546"/>
      <c r="V1363" s="546"/>
      <c r="W1363" s="546"/>
      <c r="X1363" s="1099"/>
      <c r="Y1363" s="546"/>
      <c r="Z1363" s="1295"/>
      <c r="AA1363" s="546"/>
      <c r="AB1363" s="546"/>
      <c r="AC1363" s="546"/>
      <c r="AD1363" s="546"/>
      <c r="AE1363" s="546"/>
      <c r="AF1363" s="1165"/>
      <c r="AG1363" s="1159"/>
      <c r="AH1363" s="1325"/>
      <c r="AI1363" s="1340">
        <f t="shared" si="675"/>
        <v>0</v>
      </c>
    </row>
    <row r="1364" spans="1:35" x14ac:dyDescent="0.25">
      <c r="B1364" s="1050" t="s">
        <v>254</v>
      </c>
      <c r="C1364" s="639"/>
      <c r="D1364" s="230"/>
      <c r="E1364" s="688">
        <v>400</v>
      </c>
      <c r="F1364" s="212">
        <f t="shared" si="707"/>
        <v>233</v>
      </c>
      <c r="G1364" s="212">
        <v>281</v>
      </c>
      <c r="H1364" s="212">
        <f t="shared" si="705"/>
        <v>120.6008583690987</v>
      </c>
      <c r="I1364" s="1762"/>
      <c r="J1364" s="1762"/>
      <c r="K1364" s="1762"/>
      <c r="L1364" s="1762"/>
      <c r="M1364" s="1762"/>
      <c r="N1364" s="1762"/>
      <c r="O1364" s="1762"/>
      <c r="P1364" s="1762"/>
      <c r="Q1364" s="546"/>
      <c r="R1364" s="546"/>
      <c r="S1364" s="546"/>
      <c r="T1364" s="546"/>
      <c r="U1364" s="546"/>
      <c r="V1364" s="546"/>
      <c r="W1364" s="546"/>
      <c r="X1364" s="1099"/>
      <c r="Y1364" s="546"/>
      <c r="Z1364" s="1295"/>
      <c r="AA1364" s="546"/>
      <c r="AB1364" s="546"/>
      <c r="AC1364" s="546"/>
      <c r="AD1364" s="546"/>
      <c r="AE1364" s="546"/>
      <c r="AF1364" s="1165"/>
      <c r="AG1364" s="1159"/>
      <c r="AH1364" s="1325"/>
      <c r="AI1364" s="1340">
        <f t="shared" si="675"/>
        <v>0</v>
      </c>
    </row>
    <row r="1365" spans="1:35" ht="34.5" customHeight="1" x14ac:dyDescent="0.25">
      <c r="A1365" s="226">
        <v>1</v>
      </c>
      <c r="B1365" s="1050" t="s">
        <v>63</v>
      </c>
      <c r="C1365" s="638"/>
      <c r="D1365" s="3"/>
      <c r="E1365" s="688">
        <v>2500</v>
      </c>
      <c r="F1365" s="212">
        <f t="shared" si="707"/>
        <v>1458</v>
      </c>
      <c r="G1365" s="212">
        <v>1916</v>
      </c>
      <c r="H1365" s="212">
        <f t="shared" si="705"/>
        <v>131.41289437585735</v>
      </c>
      <c r="I1365" s="1762"/>
      <c r="J1365" s="1762"/>
      <c r="K1365" s="1762"/>
      <c r="L1365" s="1762"/>
      <c r="M1365" s="1762"/>
      <c r="N1365" s="1762"/>
      <c r="O1365" s="1762"/>
      <c r="P1365" s="1762"/>
      <c r="Q1365" s="546"/>
      <c r="R1365" s="546"/>
      <c r="S1365" s="546"/>
      <c r="T1365" s="546"/>
      <c r="U1365" s="546"/>
      <c r="V1365" s="546"/>
      <c r="W1365" s="546"/>
      <c r="X1365" s="1099"/>
      <c r="Y1365" s="546"/>
      <c r="Z1365" s="1295"/>
      <c r="AA1365" s="546"/>
      <c r="AB1365" s="546"/>
      <c r="AC1365" s="546"/>
      <c r="AD1365" s="546"/>
      <c r="AE1365" s="546"/>
      <c r="AF1365" s="1165"/>
      <c r="AG1365" s="1159"/>
      <c r="AH1365" s="1325"/>
      <c r="AI1365" s="1340">
        <f t="shared" si="675"/>
        <v>0</v>
      </c>
    </row>
    <row r="1366" spans="1:35" ht="21.75" customHeight="1" x14ac:dyDescent="0.25">
      <c r="A1366" s="226">
        <v>1</v>
      </c>
      <c r="B1366" s="1050" t="s">
        <v>115</v>
      </c>
      <c r="C1366" s="639"/>
      <c r="D1366" s="230"/>
      <c r="E1366" s="688">
        <v>500</v>
      </c>
      <c r="F1366" s="212">
        <f t="shared" si="707"/>
        <v>292</v>
      </c>
      <c r="G1366" s="212">
        <v>356</v>
      </c>
      <c r="H1366" s="212">
        <f t="shared" si="705"/>
        <v>121.91780821917808</v>
      </c>
      <c r="I1366" s="1762"/>
      <c r="J1366" s="1762"/>
      <c r="K1366" s="1762"/>
      <c r="L1366" s="1762"/>
      <c r="M1366" s="1762"/>
      <c r="N1366" s="1762"/>
      <c r="O1366" s="1762"/>
      <c r="P1366" s="1762"/>
      <c r="Q1366" s="546"/>
      <c r="R1366" s="546"/>
      <c r="S1366" s="546"/>
      <c r="T1366" s="546"/>
      <c r="U1366" s="546"/>
      <c r="V1366" s="546"/>
      <c r="W1366" s="546"/>
      <c r="X1366" s="1099"/>
      <c r="Y1366" s="546"/>
      <c r="Z1366" s="1295"/>
      <c r="AA1366" s="546"/>
      <c r="AB1366" s="546"/>
      <c r="AC1366" s="546"/>
      <c r="AD1366" s="546"/>
      <c r="AE1366" s="546"/>
      <c r="AF1366" s="1165"/>
      <c r="AG1366" s="1159"/>
      <c r="AH1366" s="1325"/>
      <c r="AI1366" s="1340">
        <f t="shared" si="675"/>
        <v>0</v>
      </c>
    </row>
    <row r="1367" spans="1:35" x14ac:dyDescent="0.25">
      <c r="A1367" s="226">
        <v>1</v>
      </c>
      <c r="B1367" s="1050" t="s">
        <v>66</v>
      </c>
      <c r="C1367" s="639"/>
      <c r="D1367" s="230"/>
      <c r="E1367" s="688">
        <v>3350</v>
      </c>
      <c r="F1367" s="212">
        <f t="shared" si="707"/>
        <v>1954</v>
      </c>
      <c r="G1367" s="212">
        <v>1855</v>
      </c>
      <c r="H1367" s="212">
        <f t="shared" ref="H1367:H1379" si="708">G1367/F1367*100</f>
        <v>94.933469805527125</v>
      </c>
      <c r="I1367" s="1762"/>
      <c r="J1367" s="1762"/>
      <c r="K1367" s="1762"/>
      <c r="L1367" s="1762"/>
      <c r="M1367" s="1762"/>
      <c r="N1367" s="1762"/>
      <c r="O1367" s="1762"/>
      <c r="P1367" s="1762"/>
      <c r="Q1367" s="546"/>
      <c r="R1367" s="546"/>
      <c r="S1367" s="546"/>
      <c r="T1367" s="546"/>
      <c r="U1367" s="546"/>
      <c r="V1367" s="546"/>
      <c r="W1367" s="546"/>
      <c r="X1367" s="1099"/>
      <c r="Y1367" s="546"/>
      <c r="Z1367" s="1295"/>
      <c r="AA1367" s="546"/>
      <c r="AB1367" s="546"/>
      <c r="AC1367" s="546"/>
      <c r="AD1367" s="546"/>
      <c r="AE1367" s="546"/>
      <c r="AF1367" s="1165"/>
      <c r="AG1367" s="1159"/>
      <c r="AH1367" s="1325"/>
      <c r="AI1367" s="1340">
        <f t="shared" si="675"/>
        <v>0</v>
      </c>
    </row>
    <row r="1368" spans="1:35" ht="30" x14ac:dyDescent="0.25">
      <c r="A1368" s="226">
        <v>1</v>
      </c>
      <c r="B1368" s="1050" t="s">
        <v>123</v>
      </c>
      <c r="C1368" s="607"/>
      <c r="D1368" s="9"/>
      <c r="E1368" s="688">
        <v>1300</v>
      </c>
      <c r="F1368" s="212">
        <f t="shared" si="707"/>
        <v>758</v>
      </c>
      <c r="G1368" s="212">
        <v>827</v>
      </c>
      <c r="H1368" s="212">
        <f t="shared" si="708"/>
        <v>109.10290237467018</v>
      </c>
      <c r="I1368" s="1762"/>
      <c r="J1368" s="1762"/>
      <c r="K1368" s="1762"/>
      <c r="L1368" s="1762"/>
      <c r="M1368" s="1762"/>
      <c r="N1368" s="1762"/>
      <c r="O1368" s="1762"/>
      <c r="P1368" s="1762"/>
      <c r="Q1368" s="546"/>
      <c r="R1368" s="546"/>
      <c r="S1368" s="546"/>
      <c r="T1368" s="546"/>
      <c r="U1368" s="546"/>
      <c r="V1368" s="546"/>
      <c r="W1368" s="546"/>
      <c r="X1368" s="1099"/>
      <c r="Y1368" s="546"/>
      <c r="Z1368" s="1295"/>
      <c r="AA1368" s="546"/>
      <c r="AB1368" s="546"/>
      <c r="AC1368" s="546"/>
      <c r="AD1368" s="546"/>
      <c r="AE1368" s="546"/>
      <c r="AF1368" s="1165"/>
      <c r="AG1368" s="1159"/>
      <c r="AH1368" s="1325"/>
      <c r="AI1368" s="1340">
        <f t="shared" si="675"/>
        <v>0</v>
      </c>
    </row>
    <row r="1369" spans="1:35" x14ac:dyDescent="0.25">
      <c r="A1369" s="226">
        <v>1</v>
      </c>
      <c r="B1369" s="1050" t="s">
        <v>114</v>
      </c>
      <c r="C1369" s="607"/>
      <c r="D1369" s="9"/>
      <c r="E1369" s="688">
        <v>2200</v>
      </c>
      <c r="F1369" s="212">
        <f t="shared" si="707"/>
        <v>1283</v>
      </c>
      <c r="G1369" s="212">
        <v>1190</v>
      </c>
      <c r="H1369" s="212">
        <f t="shared" si="708"/>
        <v>92.751363990646922</v>
      </c>
      <c r="I1369" s="1762"/>
      <c r="J1369" s="1762"/>
      <c r="K1369" s="1762"/>
      <c r="L1369" s="1762"/>
      <c r="M1369" s="1762"/>
      <c r="N1369" s="1762"/>
      <c r="O1369" s="1762"/>
      <c r="P1369" s="1762"/>
      <c r="Q1369" s="546"/>
      <c r="R1369" s="546"/>
      <c r="S1369" s="546"/>
      <c r="T1369" s="546"/>
      <c r="U1369" s="546"/>
      <c r="V1369" s="546"/>
      <c r="W1369" s="546"/>
      <c r="X1369" s="1099"/>
      <c r="Y1369" s="546"/>
      <c r="Z1369" s="1295"/>
      <c r="AA1369" s="546"/>
      <c r="AB1369" s="546"/>
      <c r="AC1369" s="546"/>
      <c r="AD1369" s="546"/>
      <c r="AE1369" s="546"/>
      <c r="AF1369" s="1165"/>
      <c r="AG1369" s="1159"/>
      <c r="AH1369" s="1325"/>
      <c r="AI1369" s="1340">
        <f t="shared" si="675"/>
        <v>0</v>
      </c>
    </row>
    <row r="1370" spans="1:35" ht="105" x14ac:dyDescent="0.25">
      <c r="A1370" s="226">
        <v>1</v>
      </c>
      <c r="B1370" s="1050" t="s">
        <v>323</v>
      </c>
      <c r="C1370" s="618"/>
      <c r="D1370" s="2535"/>
      <c r="E1370" s="688">
        <v>220</v>
      </c>
      <c r="F1370" s="212">
        <f t="shared" si="707"/>
        <v>128</v>
      </c>
      <c r="G1370" s="329">
        <v>186</v>
      </c>
      <c r="H1370" s="329">
        <f t="shared" si="708"/>
        <v>145.3125</v>
      </c>
      <c r="I1370" s="1762"/>
      <c r="J1370" s="1762"/>
      <c r="K1370" s="1762"/>
      <c r="L1370" s="1762"/>
      <c r="M1370" s="1762"/>
      <c r="N1370" s="1762"/>
      <c r="O1370" s="1762"/>
      <c r="P1370" s="1762"/>
      <c r="Q1370" s="546"/>
      <c r="R1370" s="546"/>
      <c r="S1370" s="546"/>
      <c r="T1370" s="546"/>
      <c r="U1370" s="546"/>
      <c r="V1370" s="546"/>
      <c r="W1370" s="546"/>
      <c r="X1370" s="1099"/>
      <c r="Y1370" s="546"/>
      <c r="Z1370" s="1295"/>
      <c r="AA1370" s="546"/>
      <c r="AB1370" s="546"/>
      <c r="AC1370" s="546"/>
      <c r="AD1370" s="546"/>
      <c r="AE1370" s="546"/>
      <c r="AF1370" s="1165"/>
      <c r="AG1370" s="1159"/>
      <c r="AH1370" s="1325"/>
      <c r="AI1370" s="1340">
        <f t="shared" si="675"/>
        <v>0</v>
      </c>
    </row>
    <row r="1371" spans="1:35" ht="30" x14ac:dyDescent="0.25">
      <c r="A1371" s="226">
        <v>1</v>
      </c>
      <c r="B1371" s="1050" t="s">
        <v>135</v>
      </c>
      <c r="C1371" s="618"/>
      <c r="D1371" s="2535"/>
      <c r="E1371" s="688">
        <v>25</v>
      </c>
      <c r="F1371" s="212">
        <f t="shared" si="707"/>
        <v>15</v>
      </c>
      <c r="G1371" s="329"/>
      <c r="H1371" s="329">
        <f t="shared" si="708"/>
        <v>0</v>
      </c>
      <c r="I1371" s="1762"/>
      <c r="J1371" s="1762"/>
      <c r="K1371" s="1762"/>
      <c r="L1371" s="1762"/>
      <c r="M1371" s="1762"/>
      <c r="N1371" s="1762"/>
      <c r="O1371" s="1762"/>
      <c r="P1371" s="1762"/>
      <c r="Q1371" s="546"/>
      <c r="R1371" s="546"/>
      <c r="S1371" s="546"/>
      <c r="T1371" s="546"/>
      <c r="U1371" s="546"/>
      <c r="V1371" s="546"/>
      <c r="W1371" s="546"/>
      <c r="X1371" s="1099"/>
      <c r="Y1371" s="546"/>
      <c r="Z1371" s="1295"/>
      <c r="AA1371" s="546"/>
      <c r="AB1371" s="546"/>
      <c r="AC1371" s="546"/>
      <c r="AD1371" s="546"/>
      <c r="AE1371" s="546"/>
      <c r="AF1371" s="1169"/>
      <c r="AG1371" s="1159"/>
      <c r="AH1371" s="1325"/>
      <c r="AI1371" s="1340">
        <f t="shared" si="675"/>
        <v>0</v>
      </c>
    </row>
    <row r="1372" spans="1:35" ht="60" x14ac:dyDescent="0.25">
      <c r="A1372" s="226">
        <v>1</v>
      </c>
      <c r="B1372" s="1050" t="s">
        <v>467</v>
      </c>
      <c r="C1372" s="618"/>
      <c r="D1372" s="2535"/>
      <c r="E1372" s="688">
        <v>300</v>
      </c>
      <c r="F1372" s="212">
        <f t="shared" si="707"/>
        <v>175</v>
      </c>
      <c r="G1372" s="329">
        <v>232</v>
      </c>
      <c r="H1372" s="329">
        <f t="shared" si="708"/>
        <v>132.57142857142856</v>
      </c>
      <c r="I1372" s="1762"/>
      <c r="J1372" s="1762"/>
      <c r="K1372" s="1762"/>
      <c r="L1372" s="1762"/>
      <c r="M1372" s="1762"/>
      <c r="N1372" s="1762"/>
      <c r="O1372" s="1762"/>
      <c r="P1372" s="1762"/>
      <c r="Q1372" s="546"/>
      <c r="R1372" s="546"/>
      <c r="S1372" s="546"/>
      <c r="T1372" s="546"/>
      <c r="U1372" s="546"/>
      <c r="V1372" s="546"/>
      <c r="W1372" s="546"/>
      <c r="X1372" s="1099"/>
      <c r="Y1372" s="546"/>
      <c r="Z1372" s="1295"/>
      <c r="AA1372" s="546"/>
      <c r="AB1372" s="546"/>
      <c r="AC1372" s="546"/>
      <c r="AD1372" s="546"/>
      <c r="AE1372" s="546"/>
      <c r="AF1372" s="1169"/>
      <c r="AG1372" s="1159"/>
      <c r="AH1372" s="1325"/>
      <c r="AI1372" s="1340">
        <f t="shared" si="675"/>
        <v>0</v>
      </c>
    </row>
    <row r="1373" spans="1:35" ht="60" x14ac:dyDescent="0.25">
      <c r="A1373" s="226">
        <v>1</v>
      </c>
      <c r="B1373" s="1050" t="s">
        <v>369</v>
      </c>
      <c r="C1373" s="639"/>
      <c r="D1373" s="230"/>
      <c r="E1373" s="688">
        <v>1000</v>
      </c>
      <c r="F1373" s="212">
        <f t="shared" si="707"/>
        <v>583</v>
      </c>
      <c r="G1373" s="212">
        <v>556</v>
      </c>
      <c r="H1373" s="212">
        <f t="shared" si="708"/>
        <v>95.368782161234989</v>
      </c>
      <c r="I1373" s="1762"/>
      <c r="J1373" s="1762"/>
      <c r="K1373" s="1762"/>
      <c r="L1373" s="1762"/>
      <c r="M1373" s="1762"/>
      <c r="N1373" s="1762"/>
      <c r="O1373" s="1762"/>
      <c r="P1373" s="1762"/>
      <c r="Q1373" s="546"/>
      <c r="R1373" s="546"/>
      <c r="S1373" s="546"/>
      <c r="T1373" s="546"/>
      <c r="U1373" s="546"/>
      <c r="V1373" s="546"/>
      <c r="W1373" s="546"/>
      <c r="X1373" s="1099"/>
      <c r="Y1373" s="546"/>
      <c r="Z1373" s="1295"/>
      <c r="AA1373" s="546"/>
      <c r="AB1373" s="546"/>
      <c r="AC1373" s="546"/>
      <c r="AD1373" s="546"/>
      <c r="AE1373" s="546"/>
      <c r="AF1373" s="1169"/>
      <c r="AG1373" s="1159"/>
      <c r="AH1373" s="1325"/>
      <c r="AI1373" s="1340">
        <f t="shared" si="675"/>
        <v>0</v>
      </c>
    </row>
    <row r="1374" spans="1:35" ht="45" x14ac:dyDescent="0.25">
      <c r="A1374" s="226">
        <v>1</v>
      </c>
      <c r="B1374" s="1050" t="s">
        <v>289</v>
      </c>
      <c r="C1374" s="606"/>
      <c r="D1374" s="3"/>
      <c r="E1374" s="688">
        <v>2500</v>
      </c>
      <c r="F1374" s="212">
        <f t="shared" si="707"/>
        <v>1458</v>
      </c>
      <c r="G1374" s="212">
        <v>1854</v>
      </c>
      <c r="H1374" s="212">
        <f t="shared" si="708"/>
        <v>127.16049382716051</v>
      </c>
      <c r="I1374" s="1762"/>
      <c r="J1374" s="1762"/>
      <c r="K1374" s="1762"/>
      <c r="L1374" s="1762"/>
      <c r="M1374" s="1762"/>
      <c r="N1374" s="1762"/>
      <c r="O1374" s="1762"/>
      <c r="P1374" s="1762"/>
      <c r="Q1374" s="546"/>
      <c r="R1374" s="546"/>
      <c r="S1374" s="546"/>
      <c r="T1374" s="546"/>
      <c r="U1374" s="546"/>
      <c r="V1374" s="546"/>
      <c r="W1374" s="546"/>
      <c r="X1374" s="1099"/>
      <c r="Y1374" s="546"/>
      <c r="Z1374" s="1295"/>
      <c r="AA1374" s="546"/>
      <c r="AB1374" s="546"/>
      <c r="AC1374" s="546"/>
      <c r="AD1374" s="546"/>
      <c r="AE1374" s="546"/>
      <c r="AF1374" s="1165"/>
      <c r="AG1374" s="1159"/>
      <c r="AH1374" s="1325"/>
      <c r="AI1374" s="1340">
        <f t="shared" si="675"/>
        <v>0</v>
      </c>
    </row>
    <row r="1375" spans="1:35" s="2536" customFormat="1" ht="30" x14ac:dyDescent="0.25">
      <c r="B1375" s="1050" t="s">
        <v>288</v>
      </c>
      <c r="C1375" s="606"/>
      <c r="D1375" s="3"/>
      <c r="E1375" s="688">
        <v>1300</v>
      </c>
      <c r="F1375" s="212">
        <f t="shared" si="707"/>
        <v>758</v>
      </c>
      <c r="G1375" s="212">
        <v>590</v>
      </c>
      <c r="H1375" s="212">
        <f t="shared" si="708"/>
        <v>77.836411609498683</v>
      </c>
      <c r="I1375" s="1762"/>
      <c r="J1375" s="1762"/>
      <c r="K1375" s="1762"/>
      <c r="L1375" s="1762"/>
      <c r="M1375" s="1762"/>
      <c r="N1375" s="1762"/>
      <c r="O1375" s="1762"/>
      <c r="P1375" s="1762"/>
      <c r="Q1375" s="546"/>
      <c r="R1375" s="546"/>
      <c r="S1375" s="546"/>
      <c r="T1375" s="546"/>
      <c r="U1375" s="546"/>
      <c r="V1375" s="546"/>
      <c r="W1375" s="546"/>
      <c r="X1375" s="1099"/>
      <c r="Y1375" s="546"/>
      <c r="Z1375" s="1295"/>
      <c r="AA1375" s="546"/>
      <c r="AB1375" s="546"/>
      <c r="AC1375" s="546"/>
      <c r="AD1375" s="546"/>
      <c r="AE1375" s="546"/>
      <c r="AF1375" s="1165"/>
      <c r="AG1375" s="1159"/>
      <c r="AH1375" s="1325"/>
      <c r="AI1375" s="1340">
        <f t="shared" si="675"/>
        <v>0</v>
      </c>
    </row>
    <row r="1376" spans="1:35" x14ac:dyDescent="0.25">
      <c r="B1376" s="1050" t="s">
        <v>35</v>
      </c>
      <c r="C1376" s="606"/>
      <c r="D1376" s="3"/>
      <c r="E1376" s="688">
        <v>800</v>
      </c>
      <c r="F1376" s="212">
        <f t="shared" si="707"/>
        <v>467</v>
      </c>
      <c r="G1376" s="212">
        <v>457</v>
      </c>
      <c r="H1376" s="212">
        <f t="shared" si="708"/>
        <v>97.858672376873656</v>
      </c>
      <c r="I1376" s="1762"/>
      <c r="J1376" s="1762"/>
      <c r="K1376" s="1762"/>
      <c r="L1376" s="1762"/>
      <c r="M1376" s="1762"/>
      <c r="N1376" s="1762"/>
      <c r="O1376" s="1762"/>
      <c r="P1376" s="1762"/>
      <c r="Q1376" s="546"/>
      <c r="R1376" s="546"/>
      <c r="S1376" s="546"/>
      <c r="T1376" s="546"/>
      <c r="U1376" s="546"/>
      <c r="V1376" s="546"/>
      <c r="W1376" s="546"/>
      <c r="X1376" s="1099"/>
      <c r="Y1376" s="546"/>
      <c r="Z1376" s="1295"/>
      <c r="AA1376" s="546"/>
      <c r="AB1376" s="546"/>
      <c r="AC1376" s="546"/>
      <c r="AD1376" s="546"/>
      <c r="AE1376" s="546"/>
      <c r="AF1376" s="1165"/>
      <c r="AG1376" s="1159"/>
      <c r="AH1376" s="1325"/>
      <c r="AI1376" s="1340">
        <f t="shared" si="675"/>
        <v>0</v>
      </c>
    </row>
    <row r="1377" spans="1:35" x14ac:dyDescent="0.25">
      <c r="A1377" s="226">
        <v>1</v>
      </c>
      <c r="B1377" s="1050" t="s">
        <v>30</v>
      </c>
      <c r="C1377" s="606"/>
      <c r="D1377" s="3"/>
      <c r="E1377" s="688">
        <v>140</v>
      </c>
      <c r="F1377" s="212">
        <f t="shared" si="707"/>
        <v>82</v>
      </c>
      <c r="G1377" s="212">
        <v>85</v>
      </c>
      <c r="H1377" s="212">
        <f t="shared" si="708"/>
        <v>103.65853658536585</v>
      </c>
      <c r="I1377" s="1762"/>
      <c r="J1377" s="1762"/>
      <c r="K1377" s="1762"/>
      <c r="L1377" s="1762"/>
      <c r="M1377" s="1762"/>
      <c r="N1377" s="1762"/>
      <c r="O1377" s="1762"/>
      <c r="P1377" s="1762"/>
      <c r="Q1377" s="546"/>
      <c r="R1377" s="546"/>
      <c r="S1377" s="546"/>
      <c r="T1377" s="546"/>
      <c r="U1377" s="546"/>
      <c r="V1377" s="546"/>
      <c r="W1377" s="546"/>
      <c r="X1377" s="1099"/>
      <c r="Y1377" s="546"/>
      <c r="Z1377" s="1295"/>
      <c r="AA1377" s="546"/>
      <c r="AB1377" s="546"/>
      <c r="AC1377" s="546"/>
      <c r="AD1377" s="546"/>
      <c r="AE1377" s="546"/>
      <c r="AF1377" s="1165"/>
      <c r="AG1377" s="1159"/>
      <c r="AH1377" s="1325"/>
      <c r="AI1377" s="1340">
        <f t="shared" si="675"/>
        <v>0</v>
      </c>
    </row>
    <row r="1378" spans="1:35" x14ac:dyDescent="0.25">
      <c r="A1378" s="226">
        <v>1</v>
      </c>
      <c r="B1378" s="1050" t="s">
        <v>31</v>
      </c>
      <c r="C1378" s="607"/>
      <c r="D1378" s="3"/>
      <c r="E1378" s="688">
        <v>95000</v>
      </c>
      <c r="F1378" s="212">
        <f t="shared" si="707"/>
        <v>55417</v>
      </c>
      <c r="G1378" s="212">
        <v>61069</v>
      </c>
      <c r="H1378" s="212">
        <f t="shared" si="708"/>
        <v>110.19903639677355</v>
      </c>
      <c r="I1378" s="1762"/>
      <c r="J1378" s="1762"/>
      <c r="K1378" s="1762"/>
      <c r="L1378" s="1762"/>
      <c r="M1378" s="1762"/>
      <c r="N1378" s="1762"/>
      <c r="O1378" s="1762"/>
      <c r="P1378" s="1762"/>
      <c r="Q1378" s="546"/>
      <c r="R1378" s="546"/>
      <c r="S1378" s="546"/>
      <c r="T1378" s="546"/>
      <c r="U1378" s="546"/>
      <c r="V1378" s="546"/>
      <c r="W1378" s="546"/>
      <c r="X1378" s="1099"/>
      <c r="Y1378" s="546"/>
      <c r="Z1378" s="1295"/>
      <c r="AA1378" s="546"/>
      <c r="AB1378" s="546"/>
      <c r="AC1378" s="546"/>
      <c r="AD1378" s="546"/>
      <c r="AE1378" s="546"/>
      <c r="AF1378" s="1165"/>
      <c r="AG1378" s="1159"/>
      <c r="AH1378" s="1325"/>
      <c r="AI1378" s="1340">
        <f t="shared" si="675"/>
        <v>0</v>
      </c>
    </row>
    <row r="1379" spans="1:35" ht="30" x14ac:dyDescent="0.25">
      <c r="A1379" s="226">
        <v>1</v>
      </c>
      <c r="B1379" s="1050" t="s">
        <v>72</v>
      </c>
      <c r="C1379" s="607"/>
      <c r="D1379" s="3"/>
      <c r="E1379" s="688">
        <v>2100</v>
      </c>
      <c r="F1379" s="212">
        <f t="shared" si="707"/>
        <v>1225</v>
      </c>
      <c r="G1379" s="212">
        <v>1353</v>
      </c>
      <c r="H1379" s="212">
        <f t="shared" si="708"/>
        <v>110.44897959183673</v>
      </c>
      <c r="I1379" s="1762"/>
      <c r="J1379" s="1762"/>
      <c r="K1379" s="1762"/>
      <c r="L1379" s="1762"/>
      <c r="M1379" s="1762"/>
      <c r="N1379" s="1762"/>
      <c r="O1379" s="1762"/>
      <c r="P1379" s="1762"/>
      <c r="Q1379" s="546"/>
      <c r="R1379" s="546"/>
      <c r="S1379" s="546"/>
      <c r="T1379" s="546"/>
      <c r="U1379" s="546"/>
      <c r="V1379" s="546"/>
      <c r="W1379" s="546"/>
      <c r="X1379" s="1099"/>
      <c r="Y1379" s="546"/>
      <c r="Z1379" s="1295"/>
      <c r="AA1379" s="546"/>
      <c r="AB1379" s="546"/>
      <c r="AC1379" s="546"/>
      <c r="AD1379" s="546"/>
      <c r="AE1379" s="546"/>
      <c r="AF1379" s="1165"/>
      <c r="AG1379" s="1159"/>
      <c r="AH1379" s="1325"/>
      <c r="AI1379" s="1340">
        <f t="shared" si="675"/>
        <v>0</v>
      </c>
    </row>
    <row r="1380" spans="1:35" s="2536" customFormat="1" ht="86.25" x14ac:dyDescent="0.25">
      <c r="B1380" s="661" t="s">
        <v>598</v>
      </c>
      <c r="C1380" s="607"/>
      <c r="D1380" s="3"/>
      <c r="E1380" s="687">
        <f>E1329</f>
        <v>18965</v>
      </c>
      <c r="F1380" s="716">
        <f>F1329</f>
        <v>11063</v>
      </c>
      <c r="G1380" s="212">
        <f>G1329</f>
        <v>9858</v>
      </c>
      <c r="H1380" s="212">
        <f t="shared" ref="H1380:H1385" si="709">G1380/F1380*100</f>
        <v>89.107836933923892</v>
      </c>
      <c r="I1380" s="1762"/>
      <c r="J1380" s="1762"/>
      <c r="K1380" s="1762"/>
      <c r="L1380" s="1762"/>
      <c r="M1380" s="1762"/>
      <c r="N1380" s="1762"/>
      <c r="O1380" s="1762"/>
      <c r="P1380" s="1762"/>
      <c r="Q1380" s="546">
        <f t="shared" ref="Q1380:AE1380" si="710">Q1329</f>
        <v>33682.598600000005</v>
      </c>
      <c r="R1380" s="546">
        <f t="shared" si="710"/>
        <v>33682.598600000005</v>
      </c>
      <c r="S1380" s="546">
        <f t="shared" si="710"/>
        <v>33682.598600000005</v>
      </c>
      <c r="T1380" s="546">
        <f t="shared" si="710"/>
        <v>33682.598600000005</v>
      </c>
      <c r="U1380" s="546">
        <f t="shared" ref="U1380:V1380" si="711">U1329</f>
        <v>33682.598600000005</v>
      </c>
      <c r="V1380" s="546">
        <f t="shared" si="711"/>
        <v>33682.598600000005</v>
      </c>
      <c r="W1380" s="546">
        <f t="shared" ref="W1380" si="712">W1329</f>
        <v>33682.598600000005</v>
      </c>
      <c r="X1380" s="1099">
        <f>Q1380/12*$B$4+(R1380-Q1380)/11*6+(S1380-R1380)/10*5+(T1380-S1380)/9*4+(U1380-T1380)/8*3+(V1380-U1380)/7*2+(W1380-V1380)/6*1</f>
        <v>19648.182516666668</v>
      </c>
      <c r="Y1380" s="546">
        <f t="shared" si="710"/>
        <v>17509.978360000005</v>
      </c>
      <c r="Z1380" s="1295">
        <f t="shared" si="710"/>
        <v>0</v>
      </c>
      <c r="AA1380" s="546">
        <f t="shared" si="710"/>
        <v>0</v>
      </c>
      <c r="AB1380" s="546">
        <f t="shared" si="710"/>
        <v>-2138.204156666663</v>
      </c>
      <c r="AC1380" s="546">
        <f t="shared" si="710"/>
        <v>0</v>
      </c>
      <c r="AD1380" s="546">
        <f t="shared" si="710"/>
        <v>-2.79304</v>
      </c>
      <c r="AE1380" s="546">
        <f t="shared" si="710"/>
        <v>17507.185320000004</v>
      </c>
      <c r="AF1380" s="1165"/>
      <c r="AG1380" s="1159"/>
      <c r="AH1380" s="1325"/>
      <c r="AI1380" s="1340">
        <f t="shared" si="675"/>
        <v>17507185.320000004</v>
      </c>
    </row>
    <row r="1381" spans="1:35" ht="29.25" x14ac:dyDescent="0.25">
      <c r="A1381" s="226">
        <v>1</v>
      </c>
      <c r="B1381" s="661" t="s">
        <v>272</v>
      </c>
      <c r="C1381" s="606"/>
      <c r="D1381" s="1376"/>
      <c r="E1381" s="687">
        <f>E1342+E1319</f>
        <v>22361</v>
      </c>
      <c r="F1381" s="716">
        <f>F1342+F1319</f>
        <v>12666.84126984127</v>
      </c>
      <c r="G1381" s="716">
        <f>G1342+G1319</f>
        <v>12189</v>
      </c>
      <c r="H1381" s="716">
        <f t="shared" si="709"/>
        <v>96.227620922518611</v>
      </c>
      <c r="I1381" s="1762"/>
      <c r="J1381" s="1762"/>
      <c r="K1381" s="1762"/>
      <c r="L1381" s="1762"/>
      <c r="M1381" s="1762"/>
      <c r="N1381" s="1762"/>
      <c r="O1381" s="1762"/>
      <c r="P1381" s="1762"/>
      <c r="Q1381" s="546"/>
      <c r="R1381" s="546"/>
      <c r="S1381" s="546"/>
      <c r="T1381" s="546"/>
      <c r="U1381" s="546"/>
      <c r="V1381" s="546"/>
      <c r="W1381" s="546"/>
      <c r="X1381" s="1099"/>
      <c r="Y1381" s="546"/>
      <c r="Z1381" s="1295"/>
      <c r="AA1381" s="546"/>
      <c r="AB1381" s="546"/>
      <c r="AC1381" s="546"/>
      <c r="AD1381" s="546"/>
      <c r="AE1381" s="546"/>
      <c r="AF1381" s="1137"/>
      <c r="AG1381" s="1159"/>
      <c r="AH1381" s="1325"/>
      <c r="AI1381" s="1340">
        <f t="shared" si="675"/>
        <v>0</v>
      </c>
    </row>
    <row r="1382" spans="1:35" ht="43.5" x14ac:dyDescent="0.25">
      <c r="A1382" s="226">
        <v>1</v>
      </c>
      <c r="B1382" s="661" t="s">
        <v>287</v>
      </c>
      <c r="C1382" s="607"/>
      <c r="D1382" s="3"/>
      <c r="E1382" s="687">
        <f>E1330</f>
        <v>30136</v>
      </c>
      <c r="F1382" s="716">
        <f>F1330</f>
        <v>17580</v>
      </c>
      <c r="G1382" s="716">
        <f>G1330</f>
        <v>17987</v>
      </c>
      <c r="H1382" s="716">
        <f t="shared" si="709"/>
        <v>102.3151308304892</v>
      </c>
      <c r="I1382" s="1762"/>
      <c r="J1382" s="1762"/>
      <c r="K1382" s="1762"/>
      <c r="L1382" s="1762"/>
      <c r="M1382" s="1762"/>
      <c r="N1382" s="1762"/>
      <c r="O1382" s="1762"/>
      <c r="P1382" s="1762"/>
      <c r="Q1382" s="546"/>
      <c r="R1382" s="546"/>
      <c r="S1382" s="546"/>
      <c r="T1382" s="546"/>
      <c r="U1382" s="546"/>
      <c r="V1382" s="546"/>
      <c r="W1382" s="546"/>
      <c r="X1382" s="1099"/>
      <c r="Y1382" s="546"/>
      <c r="Z1382" s="1295"/>
      <c r="AA1382" s="546"/>
      <c r="AB1382" s="546"/>
      <c r="AC1382" s="546"/>
      <c r="AD1382" s="546"/>
      <c r="AE1382" s="546"/>
      <c r="AF1382" s="1137"/>
      <c r="AG1382" s="1159"/>
      <c r="AH1382" s="1325"/>
      <c r="AI1382" s="1340">
        <f t="shared" si="675"/>
        <v>0</v>
      </c>
    </row>
    <row r="1383" spans="1:35" ht="29.25" x14ac:dyDescent="0.25">
      <c r="A1383" s="226">
        <v>1</v>
      </c>
      <c r="B1383" s="661" t="s">
        <v>273</v>
      </c>
      <c r="C1383" s="605"/>
      <c r="D1383" s="3"/>
      <c r="E1383" s="687">
        <f>E1354+E1325</f>
        <v>68960</v>
      </c>
      <c r="F1383" s="716">
        <f>F1354+F1325</f>
        <v>39699.777777777781</v>
      </c>
      <c r="G1383" s="267">
        <f>G1354+G1325</f>
        <v>38584</v>
      </c>
      <c r="H1383" s="716">
        <f t="shared" si="709"/>
        <v>97.189460898185814</v>
      </c>
      <c r="I1383" s="1785"/>
      <c r="J1383" s="1785"/>
      <c r="K1383" s="1762"/>
      <c r="L1383" s="1762"/>
      <c r="M1383" s="1762"/>
      <c r="N1383" s="1762"/>
      <c r="O1383" s="1762"/>
      <c r="P1383" s="1762"/>
      <c r="Q1383" s="546"/>
      <c r="R1383" s="546"/>
      <c r="S1383" s="546"/>
      <c r="T1383" s="546"/>
      <c r="U1383" s="546"/>
      <c r="V1383" s="546"/>
      <c r="W1383" s="546"/>
      <c r="X1383" s="1100"/>
      <c r="Y1383" s="546"/>
      <c r="Z1383" s="1295"/>
      <c r="AA1383" s="546"/>
      <c r="AB1383" s="546"/>
      <c r="AC1383" s="549"/>
      <c r="AD1383" s="546"/>
      <c r="AE1383" s="549"/>
      <c r="AF1383" s="1421"/>
      <c r="AG1383" s="1159"/>
      <c r="AH1383" s="1325"/>
      <c r="AI1383" s="1340">
        <f t="shared" si="675"/>
        <v>0</v>
      </c>
    </row>
    <row r="1384" spans="1:35" ht="29.25" x14ac:dyDescent="0.25">
      <c r="A1384" s="226">
        <v>1</v>
      </c>
      <c r="B1384" s="661" t="s">
        <v>274</v>
      </c>
      <c r="C1384" s="627"/>
      <c r="D1384" s="3489"/>
      <c r="E1384" s="696">
        <f>E1358+E1360</f>
        <v>23646</v>
      </c>
      <c r="F1384" s="1493">
        <f>F1358+F1360</f>
        <v>13794</v>
      </c>
      <c r="G1384" s="2117">
        <f>G1358+G1360</f>
        <v>12329</v>
      </c>
      <c r="H1384" s="2162">
        <f t="shared" si="709"/>
        <v>89.379440336378138</v>
      </c>
      <c r="I1384" s="2024"/>
      <c r="J1384" s="2024"/>
      <c r="K1384" s="2069"/>
      <c r="L1384" s="2069"/>
      <c r="M1384" s="1801"/>
      <c r="N1384" s="1801"/>
      <c r="O1384" s="1801"/>
      <c r="P1384" s="1801"/>
      <c r="Q1384" s="515">
        <v>25507.176660000001</v>
      </c>
      <c r="R1384" s="515">
        <v>25507.176660000001</v>
      </c>
      <c r="S1384" s="515">
        <v>25507.176660000001</v>
      </c>
      <c r="T1384" s="515">
        <v>25507.176660000001</v>
      </c>
      <c r="U1384" s="515">
        <v>25507.176660000001</v>
      </c>
      <c r="V1384" s="515">
        <v>25507.176660000001</v>
      </c>
      <c r="W1384" s="515">
        <v>25507.176660000001</v>
      </c>
      <c r="X1384" s="3407">
        <f>Q1384/12*$B$4+(R1384-Q1384)/11*6+(S1384-R1384)/10*5+(T1384-S1384)/9*4+(U1384-T1384)/8*3+(V1384-U1384)/7*2+(W1384-V1384)/6*1</f>
        <v>14879.186384999999</v>
      </c>
      <c r="Y1384" s="515">
        <f>AE1384-AD1384-AA1384</f>
        <v>13305.64926</v>
      </c>
      <c r="Z1384" s="2070"/>
      <c r="AA1384" s="515"/>
      <c r="AB1384" s="515">
        <f>Y1384-X1384</f>
        <v>-1573.5371249999989</v>
      </c>
      <c r="AC1384" s="519"/>
      <c r="AD1384" s="515">
        <v>-6.5801300000000005</v>
      </c>
      <c r="AE1384" s="519">
        <v>13299.06913</v>
      </c>
      <c r="AF1384" s="1963"/>
      <c r="AG1384" s="1082"/>
      <c r="AH1384" s="1325"/>
      <c r="AI1384" s="1340">
        <f t="shared" si="675"/>
        <v>13299069.129999999</v>
      </c>
    </row>
    <row r="1385" spans="1:35" x14ac:dyDescent="0.25">
      <c r="A1385" s="226">
        <v>1</v>
      </c>
      <c r="B1385" s="662" t="s">
        <v>136</v>
      </c>
      <c r="C1385" s="1390"/>
      <c r="D1385" s="1391"/>
      <c r="E1385" s="697">
        <f>E1380*2.6+E1381+E1382+E1384+E1383*2.6</f>
        <v>304748</v>
      </c>
      <c r="F1385" s="1923">
        <f>F1380*2.6+F1381+F1382+F1384+F1383*2.6</f>
        <v>176024.06349206349</v>
      </c>
      <c r="G1385" s="1923">
        <f>G1380*2.6+G1381+G1382+G1384+G1383*2.6</f>
        <v>168454.2</v>
      </c>
      <c r="H1385" s="1923">
        <f t="shared" si="709"/>
        <v>95.699529176927115</v>
      </c>
      <c r="I1385" s="1911"/>
      <c r="J1385" s="1911"/>
      <c r="K1385" s="1766"/>
      <c r="L1385" s="1766"/>
      <c r="M1385" s="1766"/>
      <c r="N1385" s="1766"/>
      <c r="O1385" s="1766"/>
      <c r="P1385" s="1766"/>
      <c r="Q1385" s="510">
        <f>SUM(Q1384,Q1361,Q1342,Q1330,Q1329,Q1318,Q1351)</f>
        <v>263083.82643374678</v>
      </c>
      <c r="R1385" s="510">
        <f>SUM(R1384,R1361,R1342,R1330,R1329,R1318,R1351)</f>
        <v>263083.82643374678</v>
      </c>
      <c r="S1385" s="510">
        <f>SUM(S1384,S1361,S1342,S1330,S1329,S1318,S1351)</f>
        <v>263083.82643374678</v>
      </c>
      <c r="T1385" s="510">
        <f>SUM(T1384,T1361,T1342,T1330,T1329,T1318,T1351)+T1352</f>
        <v>263193.98893374676</v>
      </c>
      <c r="U1385" s="510">
        <f>SUM(U1384,U1361,U1342,U1330,U1329,U1318,U1351)+U1352</f>
        <v>263193.98893374676</v>
      </c>
      <c r="V1385" s="510">
        <f>SUM(V1384,V1361,V1342,V1330,V1329,V1318,V1351)+V1352</f>
        <v>263207.52834374673</v>
      </c>
      <c r="W1385" s="510">
        <f>SUM(W1384,W1361,W1342,W1330,W1329,W1318,W1351)+W1352</f>
        <v>263207.52834374673</v>
      </c>
      <c r="X1385" s="510">
        <f t="shared" ref="X1385:AE1385" si="713">SUM(X1384,X1361,X1342,X1330,X1329,X1318,X1351)+X1352</f>
        <v>153518.39493365388</v>
      </c>
      <c r="Y1385" s="510">
        <f t="shared" si="713"/>
        <v>142923.82957</v>
      </c>
      <c r="Z1385" s="510">
        <f t="shared" si="713"/>
        <v>0</v>
      </c>
      <c r="AA1385" s="510">
        <f t="shared" si="713"/>
        <v>-177.87799999999999</v>
      </c>
      <c r="AB1385" s="510">
        <f t="shared" si="713"/>
        <v>-10594.565363653885</v>
      </c>
      <c r="AC1385" s="510">
        <f t="shared" si="713"/>
        <v>-54.669020000000003</v>
      </c>
      <c r="AD1385" s="510">
        <f t="shared" si="713"/>
        <v>-35.35322</v>
      </c>
      <c r="AE1385" s="510">
        <f t="shared" si="713"/>
        <v>142710.59834999999</v>
      </c>
      <c r="AF1385" s="1924"/>
      <c r="AG1385" s="1082"/>
      <c r="AH1385" s="1325"/>
      <c r="AI1385" s="1340">
        <f t="shared" si="675"/>
        <v>142710598.34999999</v>
      </c>
    </row>
    <row r="1386" spans="1:35" s="236" customFormat="1" x14ac:dyDescent="0.25">
      <c r="A1386" s="226">
        <v>1</v>
      </c>
      <c r="B1386" s="227" t="s">
        <v>29</v>
      </c>
      <c r="C1386" s="629"/>
      <c r="D1386" s="1394"/>
      <c r="E1386" s="393"/>
      <c r="F1386" s="1048"/>
      <c r="G1386" s="1048"/>
      <c r="H1386" s="1048"/>
      <c r="I1386" s="1754"/>
      <c r="J1386" s="1754"/>
      <c r="K1386" s="473"/>
      <c r="L1386" s="473"/>
      <c r="M1386" s="473"/>
      <c r="N1386" s="473"/>
      <c r="O1386" s="473"/>
      <c r="P1386" s="473"/>
      <c r="Q1386" s="511"/>
      <c r="R1386" s="511"/>
      <c r="S1386" s="511"/>
      <c r="T1386" s="511"/>
      <c r="U1386" s="511"/>
      <c r="V1386" s="511"/>
      <c r="W1386" s="511"/>
      <c r="X1386" s="954"/>
      <c r="Y1386" s="511">
        <f>AE1386-AD1386-AA1386</f>
        <v>0</v>
      </c>
      <c r="Z1386" s="978"/>
      <c r="AA1386" s="511"/>
      <c r="AB1386" s="511"/>
      <c r="AC1386" s="511"/>
      <c r="AD1386" s="511"/>
      <c r="AE1386" s="511"/>
      <c r="AF1386" s="1189"/>
      <c r="AG1386" s="551"/>
      <c r="AH1386" s="1325"/>
      <c r="AI1386" s="1340">
        <f t="shared" si="675"/>
        <v>0</v>
      </c>
    </row>
    <row r="1387" spans="1:35" ht="30" x14ac:dyDescent="0.25">
      <c r="A1387" s="226">
        <v>1</v>
      </c>
      <c r="B1387" s="2" t="s">
        <v>125</v>
      </c>
      <c r="C1387" s="630"/>
      <c r="D1387" s="1914"/>
      <c r="E1387" s="370"/>
      <c r="F1387" s="714"/>
      <c r="G1387" s="714"/>
      <c r="H1387" s="714"/>
      <c r="I1387" s="1762"/>
      <c r="J1387" s="1762"/>
      <c r="K1387" s="946"/>
      <c r="L1387" s="946"/>
      <c r="M1387" s="946"/>
      <c r="N1387" s="946"/>
      <c r="O1387" s="946"/>
      <c r="P1387" s="946"/>
      <c r="Q1387" s="512"/>
      <c r="R1387" s="512"/>
      <c r="S1387" s="512"/>
      <c r="T1387" s="512"/>
      <c r="U1387" s="512"/>
      <c r="V1387" s="512"/>
      <c r="W1387" s="512"/>
      <c r="X1387" s="955"/>
      <c r="Y1387" s="512">
        <f>AE1387-AD1387-AA1387</f>
        <v>0</v>
      </c>
      <c r="Z1387" s="975"/>
      <c r="AA1387" s="512"/>
      <c r="AB1387" s="512"/>
      <c r="AC1387" s="512"/>
      <c r="AD1387" s="512"/>
      <c r="AE1387" s="512"/>
      <c r="AF1387" s="1190"/>
      <c r="AG1387" s="508"/>
      <c r="AH1387" s="1325"/>
      <c r="AI1387" s="1340">
        <f t="shared" si="675"/>
        <v>0</v>
      </c>
    </row>
    <row r="1388" spans="1:35" x14ac:dyDescent="0.25">
      <c r="A1388" s="226">
        <v>1</v>
      </c>
      <c r="B1388" s="221" t="s">
        <v>24</v>
      </c>
      <c r="C1388" s="633"/>
      <c r="D1388" s="1898">
        <v>240</v>
      </c>
      <c r="E1388" s="373">
        <v>245</v>
      </c>
      <c r="F1388" s="212">
        <f t="shared" ref="F1388:F1397" si="714">ROUND(E1388/12*$B$4,0)</f>
        <v>143</v>
      </c>
      <c r="G1388" s="218">
        <v>64</v>
      </c>
      <c r="H1388" s="212">
        <f>G1388/F1388*100</f>
        <v>44.755244755244753</v>
      </c>
      <c r="I1388" s="1765">
        <v>4</v>
      </c>
      <c r="J1388" s="1350">
        <f t="shared" ref="J1388:J1399" si="715">M1388/G1388</f>
        <v>3.671875</v>
      </c>
      <c r="K1388" s="433">
        <f t="shared" ref="K1388:K1397" si="716">ROUND(E1388*I1388,0)</f>
        <v>980</v>
      </c>
      <c r="L1388" s="253">
        <f t="shared" ref="L1388:L1397" si="717">ROUND(K1388/12*$B$4,0)</f>
        <v>572</v>
      </c>
      <c r="M1388" s="433">
        <v>235</v>
      </c>
      <c r="N1388" s="433">
        <f t="shared" ref="N1388:N1399" si="718">M1388/L1388*100</f>
        <v>41.08391608391608</v>
      </c>
      <c r="O1388" s="433">
        <f t="shared" ref="O1388:O1397" si="719">ROUND(K1388/D1388,0)</f>
        <v>4</v>
      </c>
      <c r="P1388" s="433">
        <f t="shared" ref="P1388:P1399" si="720">M1388/$B$4*12/O1388</f>
        <v>100.71428571428571</v>
      </c>
      <c r="Q1388" s="513"/>
      <c r="R1388" s="513"/>
      <c r="S1388" s="513"/>
      <c r="T1388" s="513"/>
      <c r="U1388" s="513"/>
      <c r="V1388" s="513"/>
      <c r="W1388" s="513"/>
      <c r="X1388" s="1091"/>
      <c r="Y1388" s="513"/>
      <c r="Z1388" s="1372"/>
      <c r="AA1388" s="513"/>
      <c r="AB1388" s="513"/>
      <c r="AC1388" s="513"/>
      <c r="AD1388" s="513"/>
      <c r="AE1388" s="513"/>
      <c r="AF1388" s="1346"/>
      <c r="AG1388" s="1077"/>
      <c r="AH1388" s="1325"/>
      <c r="AI1388" s="1340">
        <f t="shared" si="675"/>
        <v>0</v>
      </c>
    </row>
    <row r="1389" spans="1:35" x14ac:dyDescent="0.25">
      <c r="B1389" s="221" t="s">
        <v>8</v>
      </c>
      <c r="C1389" s="633"/>
      <c r="D1389" s="1898">
        <v>240</v>
      </c>
      <c r="E1389" s="373">
        <v>600</v>
      </c>
      <c r="F1389" s="212">
        <f t="shared" si="714"/>
        <v>350</v>
      </c>
      <c r="G1389" s="218">
        <v>325</v>
      </c>
      <c r="H1389" s="212">
        <f>G1389/F1389*100</f>
        <v>92.857142857142861</v>
      </c>
      <c r="I1389" s="1765">
        <v>8</v>
      </c>
      <c r="J1389" s="1350">
        <f t="shared" si="715"/>
        <v>7.867692307692308</v>
      </c>
      <c r="K1389" s="433">
        <f t="shared" si="716"/>
        <v>4800</v>
      </c>
      <c r="L1389" s="253">
        <f t="shared" si="717"/>
        <v>2800</v>
      </c>
      <c r="M1389" s="433">
        <v>2557</v>
      </c>
      <c r="N1389" s="433">
        <f t="shared" si="718"/>
        <v>91.321428571428569</v>
      </c>
      <c r="O1389" s="433">
        <f t="shared" si="719"/>
        <v>20</v>
      </c>
      <c r="P1389" s="433">
        <f t="shared" si="720"/>
        <v>219.17142857142858</v>
      </c>
      <c r="Q1389" s="513"/>
      <c r="R1389" s="513"/>
      <c r="S1389" s="513"/>
      <c r="T1389" s="513"/>
      <c r="U1389" s="513"/>
      <c r="V1389" s="513"/>
      <c r="W1389" s="513"/>
      <c r="X1389" s="1091"/>
      <c r="Y1389" s="513"/>
      <c r="Z1389" s="1372"/>
      <c r="AA1389" s="513"/>
      <c r="AB1389" s="513"/>
      <c r="AC1389" s="513"/>
      <c r="AD1389" s="513"/>
      <c r="AE1389" s="513"/>
      <c r="AF1389" s="1346"/>
      <c r="AG1389" s="1077"/>
      <c r="AH1389" s="1325"/>
      <c r="AI1389" s="1340">
        <f t="shared" si="675"/>
        <v>0</v>
      </c>
    </row>
    <row r="1390" spans="1:35" x14ac:dyDescent="0.25">
      <c r="B1390" s="221" t="s">
        <v>9</v>
      </c>
      <c r="C1390" s="633"/>
      <c r="D1390" s="1898">
        <v>240</v>
      </c>
      <c r="E1390" s="373">
        <v>140</v>
      </c>
      <c r="F1390" s="212">
        <f t="shared" si="714"/>
        <v>82</v>
      </c>
      <c r="G1390" s="218">
        <v>85</v>
      </c>
      <c r="H1390" s="212">
        <f>G1390/F1390*100</f>
        <v>103.65853658536585</v>
      </c>
      <c r="I1390" s="1765">
        <v>7</v>
      </c>
      <c r="J1390" s="1350">
        <f t="shared" si="715"/>
        <v>7.3529411764705879</v>
      </c>
      <c r="K1390" s="433">
        <f t="shared" si="716"/>
        <v>980</v>
      </c>
      <c r="L1390" s="253">
        <f t="shared" si="717"/>
        <v>572</v>
      </c>
      <c r="M1390" s="433">
        <v>625</v>
      </c>
      <c r="N1390" s="433">
        <f t="shared" si="718"/>
        <v>109.26573426573427</v>
      </c>
      <c r="O1390" s="433">
        <f t="shared" si="719"/>
        <v>4</v>
      </c>
      <c r="P1390" s="433">
        <f t="shared" si="720"/>
        <v>267.85714285714289</v>
      </c>
      <c r="Q1390" s="513"/>
      <c r="R1390" s="513"/>
      <c r="S1390" s="513"/>
      <c r="T1390" s="513"/>
      <c r="U1390" s="513"/>
      <c r="V1390" s="513"/>
      <c r="W1390" s="513"/>
      <c r="X1390" s="1091"/>
      <c r="Y1390" s="513"/>
      <c r="Z1390" s="1372"/>
      <c r="AA1390" s="513"/>
      <c r="AB1390" s="513"/>
      <c r="AC1390" s="513"/>
      <c r="AD1390" s="513"/>
      <c r="AE1390" s="513"/>
      <c r="AF1390" s="1346"/>
      <c r="AG1390" s="1077"/>
      <c r="AH1390" s="1325"/>
      <c r="AI1390" s="1340">
        <f t="shared" si="675"/>
        <v>0</v>
      </c>
    </row>
    <row r="1391" spans="1:35" ht="22.5" customHeight="1" x14ac:dyDescent="0.25">
      <c r="B1391" s="221" t="s">
        <v>127</v>
      </c>
      <c r="C1391" s="633"/>
      <c r="D1391" s="1898">
        <v>240</v>
      </c>
      <c r="E1391" s="373">
        <v>1008</v>
      </c>
      <c r="F1391" s="212">
        <f t="shared" si="714"/>
        <v>588</v>
      </c>
      <c r="G1391" s="218">
        <v>430</v>
      </c>
      <c r="H1391" s="212">
        <f t="shared" ref="H1391:H1399" si="721">G1391/F1391*100</f>
        <v>73.129251700680271</v>
      </c>
      <c r="I1391" s="1765">
        <v>3</v>
      </c>
      <c r="J1391" s="1350">
        <f t="shared" si="715"/>
        <v>3.2883720930232556</v>
      </c>
      <c r="K1391" s="433">
        <f t="shared" si="716"/>
        <v>3024</v>
      </c>
      <c r="L1391" s="253">
        <f t="shared" si="717"/>
        <v>1764</v>
      </c>
      <c r="M1391" s="433">
        <v>1414</v>
      </c>
      <c r="N1391" s="433">
        <f t="shared" si="718"/>
        <v>80.158730158730165</v>
      </c>
      <c r="O1391" s="433">
        <f t="shared" si="719"/>
        <v>13</v>
      </c>
      <c r="P1391" s="433">
        <f t="shared" si="720"/>
        <v>186.46153846153845</v>
      </c>
      <c r="Q1391" s="513"/>
      <c r="R1391" s="513"/>
      <c r="S1391" s="513"/>
      <c r="T1391" s="513"/>
      <c r="U1391" s="513"/>
      <c r="V1391" s="513"/>
      <c r="W1391" s="513"/>
      <c r="X1391" s="1091"/>
      <c r="Y1391" s="513"/>
      <c r="Z1391" s="1372"/>
      <c r="AA1391" s="513"/>
      <c r="AB1391" s="513"/>
      <c r="AC1391" s="513"/>
      <c r="AD1391" s="513"/>
      <c r="AE1391" s="513"/>
      <c r="AF1391" s="1346"/>
      <c r="AG1391" s="1077"/>
      <c r="AH1391" s="1325"/>
      <c r="AI1391" s="1340">
        <f t="shared" si="675"/>
        <v>0</v>
      </c>
    </row>
    <row r="1392" spans="1:35" ht="22.5" customHeight="1" x14ac:dyDescent="0.25">
      <c r="B1392" s="221" t="s">
        <v>357</v>
      </c>
      <c r="C1392" s="633"/>
      <c r="D1392" s="1898">
        <v>240</v>
      </c>
      <c r="E1392" s="373">
        <v>80</v>
      </c>
      <c r="F1392" s="212">
        <f t="shared" si="714"/>
        <v>47</v>
      </c>
      <c r="G1392" s="218">
        <v>53</v>
      </c>
      <c r="H1392" s="212">
        <f t="shared" si="721"/>
        <v>112.7659574468085</v>
      </c>
      <c r="I1392" s="1765">
        <v>5</v>
      </c>
      <c r="J1392" s="1350">
        <f t="shared" si="715"/>
        <v>4.1132075471698117</v>
      </c>
      <c r="K1392" s="433">
        <f t="shared" si="716"/>
        <v>400</v>
      </c>
      <c r="L1392" s="253">
        <f t="shared" si="717"/>
        <v>233</v>
      </c>
      <c r="M1392" s="433">
        <v>218</v>
      </c>
      <c r="N1392" s="433">
        <f t="shared" si="718"/>
        <v>93.562231759656655</v>
      </c>
      <c r="O1392" s="433">
        <f t="shared" si="719"/>
        <v>2</v>
      </c>
      <c r="P1392" s="433">
        <f t="shared" si="720"/>
        <v>186.85714285714286</v>
      </c>
      <c r="Q1392" s="513"/>
      <c r="R1392" s="513"/>
      <c r="S1392" s="513"/>
      <c r="T1392" s="513"/>
      <c r="U1392" s="513"/>
      <c r="V1392" s="513"/>
      <c r="W1392" s="513"/>
      <c r="X1392" s="1091"/>
      <c r="Y1392" s="513"/>
      <c r="Z1392" s="1372"/>
      <c r="AA1392" s="513"/>
      <c r="AB1392" s="513"/>
      <c r="AC1392" s="513"/>
      <c r="AD1392" s="513"/>
      <c r="AE1392" s="513"/>
      <c r="AF1392" s="1346"/>
      <c r="AG1392" s="1077"/>
      <c r="AH1392" s="1325"/>
      <c r="AI1392" s="1340">
        <f t="shared" ref="AI1392:AI1455" si="722">AE1392*1000</f>
        <v>0</v>
      </c>
    </row>
    <row r="1393" spans="1:36" ht="22.5" customHeight="1" x14ac:dyDescent="0.25">
      <c r="B1393" s="221" t="s">
        <v>81</v>
      </c>
      <c r="C1393" s="633"/>
      <c r="D1393" s="1898">
        <v>240</v>
      </c>
      <c r="E1393" s="373">
        <v>65</v>
      </c>
      <c r="F1393" s="212">
        <f t="shared" si="714"/>
        <v>38</v>
      </c>
      <c r="G1393" s="218">
        <v>34</v>
      </c>
      <c r="H1393" s="212">
        <f t="shared" si="721"/>
        <v>89.473684210526315</v>
      </c>
      <c r="I1393" s="1765">
        <v>4</v>
      </c>
      <c r="J1393" s="1350">
        <f t="shared" si="715"/>
        <v>4</v>
      </c>
      <c r="K1393" s="433">
        <f t="shared" si="716"/>
        <v>260</v>
      </c>
      <c r="L1393" s="253">
        <f t="shared" si="717"/>
        <v>152</v>
      </c>
      <c r="M1393" s="433">
        <v>136</v>
      </c>
      <c r="N1393" s="433">
        <f t="shared" si="718"/>
        <v>89.473684210526315</v>
      </c>
      <c r="O1393" s="433">
        <f t="shared" si="719"/>
        <v>1</v>
      </c>
      <c r="P1393" s="433">
        <f t="shared" si="720"/>
        <v>233.14285714285711</v>
      </c>
      <c r="Q1393" s="513"/>
      <c r="R1393" s="513"/>
      <c r="S1393" s="513"/>
      <c r="T1393" s="513"/>
      <c r="U1393" s="513"/>
      <c r="V1393" s="513"/>
      <c r="W1393" s="513"/>
      <c r="X1393" s="1091"/>
      <c r="Y1393" s="513"/>
      <c r="Z1393" s="1372"/>
      <c r="AA1393" s="513"/>
      <c r="AB1393" s="513"/>
      <c r="AC1393" s="513"/>
      <c r="AD1393" s="513"/>
      <c r="AE1393" s="513"/>
      <c r="AF1393" s="1346"/>
      <c r="AG1393" s="1077"/>
      <c r="AH1393" s="1325"/>
      <c r="AI1393" s="1340">
        <f t="shared" si="722"/>
        <v>0</v>
      </c>
    </row>
    <row r="1394" spans="1:36" s="236" customFormat="1" x14ac:dyDescent="0.25">
      <c r="A1394" s="226">
        <v>1</v>
      </c>
      <c r="B1394" s="221" t="s">
        <v>10</v>
      </c>
      <c r="C1394" s="633"/>
      <c r="D1394" s="1898">
        <v>240</v>
      </c>
      <c r="E1394" s="373">
        <v>52</v>
      </c>
      <c r="F1394" s="212">
        <f t="shared" si="714"/>
        <v>30</v>
      </c>
      <c r="G1394" s="218">
        <v>47</v>
      </c>
      <c r="H1394" s="212">
        <f t="shared" si="721"/>
        <v>156.66666666666666</v>
      </c>
      <c r="I1394" s="1765">
        <v>8</v>
      </c>
      <c r="J1394" s="1350">
        <f t="shared" si="715"/>
        <v>7.7659574468085104</v>
      </c>
      <c r="K1394" s="433">
        <f t="shared" si="716"/>
        <v>416</v>
      </c>
      <c r="L1394" s="253">
        <f t="shared" si="717"/>
        <v>243</v>
      </c>
      <c r="M1394" s="433">
        <v>365</v>
      </c>
      <c r="N1394" s="433">
        <f t="shared" si="718"/>
        <v>150.20576131687241</v>
      </c>
      <c r="O1394" s="433">
        <f t="shared" si="719"/>
        <v>2</v>
      </c>
      <c r="P1394" s="433">
        <f t="shared" si="720"/>
        <v>312.85714285714289</v>
      </c>
      <c r="Q1394" s="513"/>
      <c r="R1394" s="513"/>
      <c r="S1394" s="513"/>
      <c r="T1394" s="513"/>
      <c r="U1394" s="513"/>
      <c r="V1394" s="513"/>
      <c r="W1394" s="513"/>
      <c r="X1394" s="1091"/>
      <c r="Y1394" s="513"/>
      <c r="Z1394" s="1372"/>
      <c r="AA1394" s="513"/>
      <c r="AB1394" s="513"/>
      <c r="AC1394" s="513"/>
      <c r="AD1394" s="513"/>
      <c r="AE1394" s="513"/>
      <c r="AF1394" s="1346"/>
      <c r="AG1394" s="1077"/>
      <c r="AH1394" s="1325"/>
      <c r="AI1394" s="1340">
        <f t="shared" si="722"/>
        <v>0</v>
      </c>
    </row>
    <row r="1395" spans="1:36" s="236" customFormat="1" x14ac:dyDescent="0.25">
      <c r="A1395" s="226"/>
      <c r="B1395" s="221" t="s">
        <v>19</v>
      </c>
      <c r="C1395" s="633"/>
      <c r="D1395" s="1898">
        <v>240</v>
      </c>
      <c r="E1395" s="373">
        <v>110</v>
      </c>
      <c r="F1395" s="212">
        <f t="shared" si="714"/>
        <v>64</v>
      </c>
      <c r="G1395" s="218">
        <v>51</v>
      </c>
      <c r="H1395" s="212">
        <f t="shared" si="721"/>
        <v>79.6875</v>
      </c>
      <c r="I1395" s="1765">
        <v>4</v>
      </c>
      <c r="J1395" s="1350">
        <f t="shared" si="715"/>
        <v>4.0588235294117645</v>
      </c>
      <c r="K1395" s="433">
        <f t="shared" si="716"/>
        <v>440</v>
      </c>
      <c r="L1395" s="253">
        <f t="shared" si="717"/>
        <v>257</v>
      </c>
      <c r="M1395" s="433">
        <v>207</v>
      </c>
      <c r="N1395" s="433">
        <f t="shared" si="718"/>
        <v>80.54474708171206</v>
      </c>
      <c r="O1395" s="433">
        <f t="shared" si="719"/>
        <v>2</v>
      </c>
      <c r="P1395" s="433">
        <f t="shared" si="720"/>
        <v>177.42857142857144</v>
      </c>
      <c r="Q1395" s="513"/>
      <c r="R1395" s="513"/>
      <c r="S1395" s="513"/>
      <c r="T1395" s="513"/>
      <c r="U1395" s="513"/>
      <c r="V1395" s="513"/>
      <c r="W1395" s="513"/>
      <c r="X1395" s="1091"/>
      <c r="Y1395" s="513"/>
      <c r="Z1395" s="1372"/>
      <c r="AA1395" s="513"/>
      <c r="AB1395" s="513"/>
      <c r="AC1395" s="513"/>
      <c r="AD1395" s="513"/>
      <c r="AE1395" s="513"/>
      <c r="AF1395" s="1346"/>
      <c r="AG1395" s="1077"/>
      <c r="AH1395" s="1325"/>
      <c r="AI1395" s="1340">
        <f t="shared" si="722"/>
        <v>0</v>
      </c>
    </row>
    <row r="1396" spans="1:36" s="236" customFormat="1" ht="15.95" customHeight="1" x14ac:dyDescent="0.25">
      <c r="A1396" s="226">
        <v>1</v>
      </c>
      <c r="B1396" s="9" t="s">
        <v>241</v>
      </c>
      <c r="C1396" s="633"/>
      <c r="D1396" s="1898">
        <v>240</v>
      </c>
      <c r="E1396" s="373">
        <v>1264</v>
      </c>
      <c r="F1396" s="212">
        <f t="shared" si="714"/>
        <v>737</v>
      </c>
      <c r="G1396" s="218">
        <v>1080</v>
      </c>
      <c r="H1396" s="212">
        <f t="shared" si="721"/>
        <v>146.54002713704207</v>
      </c>
      <c r="I1396" s="1765">
        <v>4</v>
      </c>
      <c r="J1396" s="1350">
        <f t="shared" si="715"/>
        <v>3.9898148148148147</v>
      </c>
      <c r="K1396" s="433">
        <f t="shared" si="716"/>
        <v>5056</v>
      </c>
      <c r="L1396" s="253">
        <f t="shared" si="717"/>
        <v>2949</v>
      </c>
      <c r="M1396" s="433">
        <v>4309</v>
      </c>
      <c r="N1396" s="433">
        <f t="shared" si="718"/>
        <v>146.11732790776534</v>
      </c>
      <c r="O1396" s="433">
        <f t="shared" si="719"/>
        <v>21</v>
      </c>
      <c r="P1396" s="433">
        <f t="shared" si="720"/>
        <v>351.75510204081633</v>
      </c>
      <c r="Q1396" s="513"/>
      <c r="R1396" s="513"/>
      <c r="S1396" s="513"/>
      <c r="T1396" s="513"/>
      <c r="U1396" s="513"/>
      <c r="V1396" s="513"/>
      <c r="W1396" s="513"/>
      <c r="X1396" s="1091"/>
      <c r="Y1396" s="513"/>
      <c r="Z1396" s="1372"/>
      <c r="AA1396" s="513"/>
      <c r="AB1396" s="513"/>
      <c r="AC1396" s="513"/>
      <c r="AD1396" s="513"/>
      <c r="AE1396" s="513"/>
      <c r="AF1396" s="1346"/>
      <c r="AG1396" s="1077"/>
      <c r="AH1396" s="1325"/>
      <c r="AI1396" s="1340">
        <f t="shared" si="722"/>
        <v>0</v>
      </c>
    </row>
    <row r="1397" spans="1:36" s="236" customFormat="1" ht="15.95" customHeight="1" x14ac:dyDescent="0.25">
      <c r="A1397" s="226"/>
      <c r="B1397" s="1112" t="s">
        <v>358</v>
      </c>
      <c r="C1397" s="633"/>
      <c r="D1397" s="1898">
        <v>240</v>
      </c>
      <c r="E1397" s="373">
        <v>250</v>
      </c>
      <c r="F1397" s="212">
        <f t="shared" si="714"/>
        <v>146</v>
      </c>
      <c r="G1397" s="218">
        <v>136</v>
      </c>
      <c r="H1397" s="218">
        <f t="shared" si="721"/>
        <v>93.150684931506845</v>
      </c>
      <c r="I1397" s="1765">
        <v>8</v>
      </c>
      <c r="J1397" s="1350">
        <f t="shared" si="715"/>
        <v>7.9411764705882355</v>
      </c>
      <c r="K1397" s="433">
        <f t="shared" si="716"/>
        <v>2000</v>
      </c>
      <c r="L1397" s="433">
        <f t="shared" si="717"/>
        <v>1167</v>
      </c>
      <c r="M1397" s="433">
        <v>1080</v>
      </c>
      <c r="N1397" s="433">
        <f t="shared" si="718"/>
        <v>92.544987146529564</v>
      </c>
      <c r="O1397" s="433">
        <f t="shared" si="719"/>
        <v>8</v>
      </c>
      <c r="P1397" s="433">
        <f t="shared" si="720"/>
        <v>231.42857142857142</v>
      </c>
      <c r="Q1397" s="513"/>
      <c r="R1397" s="513"/>
      <c r="S1397" s="513"/>
      <c r="T1397" s="513"/>
      <c r="U1397" s="513"/>
      <c r="V1397" s="513"/>
      <c r="W1397" s="513"/>
      <c r="X1397" s="1091"/>
      <c r="Y1397" s="513"/>
      <c r="Z1397" s="1372"/>
      <c r="AA1397" s="513"/>
      <c r="AB1397" s="513"/>
      <c r="AC1397" s="513"/>
      <c r="AD1397" s="513"/>
      <c r="AE1397" s="513"/>
      <c r="AF1397" s="1346"/>
      <c r="AG1397" s="1077"/>
      <c r="AH1397" s="1325"/>
      <c r="AI1397" s="1340">
        <f t="shared" si="722"/>
        <v>0</v>
      </c>
    </row>
    <row r="1398" spans="1:36" x14ac:dyDescent="0.25">
      <c r="A1398" s="226">
        <v>1</v>
      </c>
      <c r="B1398" s="2008" t="s">
        <v>180</v>
      </c>
      <c r="C1398" s="1628"/>
      <c r="D1398" s="1919"/>
      <c r="E1398" s="374">
        <f>SUM(E1388:E1397)</f>
        <v>3814</v>
      </c>
      <c r="F1398" s="461">
        <f>SUM(F1388:F1397)</f>
        <v>2225</v>
      </c>
      <c r="G1398" s="461">
        <f>SUM(G1388:G1397)</f>
        <v>2305</v>
      </c>
      <c r="H1398" s="218">
        <f t="shared" si="721"/>
        <v>103.59550561797752</v>
      </c>
      <c r="I1398" s="1785">
        <f>IF(E1398=0,0,K1398/E1398)</f>
        <v>4.8127949659150495</v>
      </c>
      <c r="J1398" s="1350">
        <f t="shared" si="715"/>
        <v>4.8355748373101957</v>
      </c>
      <c r="K1398" s="1448">
        <f>SUM(K1388:K1397)</f>
        <v>18356</v>
      </c>
      <c r="L1398" s="1448">
        <f>SUM(L1388:L1397)</f>
        <v>10709</v>
      </c>
      <c r="M1398" s="1448">
        <f>SUM(M1388:M1397)</f>
        <v>11146</v>
      </c>
      <c r="N1398" s="1448">
        <f t="shared" si="718"/>
        <v>104.08067980203568</v>
      </c>
      <c r="O1398" s="1468">
        <f>SUM(O1388:O1397)</f>
        <v>77</v>
      </c>
      <c r="P1398" s="433">
        <f t="shared" si="720"/>
        <v>248.14842300556589</v>
      </c>
      <c r="Q1398" s="513"/>
      <c r="R1398" s="513"/>
      <c r="S1398" s="513"/>
      <c r="T1398" s="513"/>
      <c r="U1398" s="513"/>
      <c r="V1398" s="513"/>
      <c r="W1398" s="513"/>
      <c r="X1398" s="1091"/>
      <c r="Y1398" s="513">
        <f t="shared" ref="Y1398:Y1405" si="723">AE1398-AD1398-AA1398</f>
        <v>0</v>
      </c>
      <c r="Z1398" s="1372"/>
      <c r="AA1398" s="513"/>
      <c r="AB1398" s="513"/>
      <c r="AC1398" s="513"/>
      <c r="AD1398" s="513"/>
      <c r="AE1398" s="513"/>
      <c r="AF1398" s="1192"/>
      <c r="AG1398" s="1077"/>
      <c r="AH1398" s="1325"/>
      <c r="AI1398" s="1340">
        <f t="shared" si="722"/>
        <v>0</v>
      </c>
    </row>
    <row r="1399" spans="1:36" ht="30" thickBot="1" x14ac:dyDescent="0.3">
      <c r="A1399" s="226">
        <v>1</v>
      </c>
      <c r="B1399" s="237" t="s">
        <v>208</v>
      </c>
      <c r="C1399" s="237"/>
      <c r="D1399" s="237"/>
      <c r="E1399" s="382">
        <f>SUM(E1398)</f>
        <v>3814</v>
      </c>
      <c r="F1399" s="1895">
        <f>SUM(F1398)</f>
        <v>2225</v>
      </c>
      <c r="G1399" s="1895">
        <f>SUM(G1398)</f>
        <v>2305</v>
      </c>
      <c r="H1399" s="2013">
        <f t="shared" si="721"/>
        <v>103.59550561797752</v>
      </c>
      <c r="I1399" s="1426">
        <f>IF(E1399=0,0,K1399/E1399)</f>
        <v>4.8127949659150495</v>
      </c>
      <c r="J1399" s="1427">
        <f t="shared" si="715"/>
        <v>4.8355748373101957</v>
      </c>
      <c r="K1399" s="1895">
        <f>SUM(K1398)</f>
        <v>18356</v>
      </c>
      <c r="L1399" s="1895">
        <f>SUM(L1398)</f>
        <v>10709</v>
      </c>
      <c r="M1399" s="1895">
        <f>SUM(M1398)</f>
        <v>11146</v>
      </c>
      <c r="N1399" s="1475">
        <f t="shared" si="718"/>
        <v>104.08067980203568</v>
      </c>
      <c r="O1399" s="1475">
        <f>SUM(O1398)</f>
        <v>77</v>
      </c>
      <c r="P1399" s="1428">
        <f t="shared" si="720"/>
        <v>248.14842300556589</v>
      </c>
      <c r="Q1399" s="517">
        <v>77905.056775319972</v>
      </c>
      <c r="R1399" s="517">
        <v>77905.056775319972</v>
      </c>
      <c r="S1399" s="517">
        <v>77905.056775319972</v>
      </c>
      <c r="T1399" s="517">
        <v>77905.056775319972</v>
      </c>
      <c r="U1399" s="517">
        <v>77905.056775319972</v>
      </c>
      <c r="V1399" s="517">
        <v>77905.056775319972</v>
      </c>
      <c r="W1399" s="517">
        <v>77905.056775319972</v>
      </c>
      <c r="X1399" s="1096">
        <f>Q1399/12*$B$4+(R1399-Q1399)/11*6+(S1399-R1399)/10*5+(T1399-S1399)/9*4+(U1399-T1399)/8*3+(V1399-U1399)/7*2+(W1399-V1399)/6*1</f>
        <v>45444.616452269984</v>
      </c>
      <c r="Y1399" s="517">
        <f t="shared" si="723"/>
        <v>47559.156840000003</v>
      </c>
      <c r="Z1399" s="977"/>
      <c r="AA1399" s="517"/>
      <c r="AB1399" s="517">
        <f>Y1399-X1399</f>
        <v>2114.5403877300196</v>
      </c>
      <c r="AC1399" s="517">
        <v>-27.790279999999999</v>
      </c>
      <c r="AD1399" s="517">
        <v>-9.1858500000000003</v>
      </c>
      <c r="AE1399" s="517">
        <v>47549.970990000002</v>
      </c>
      <c r="AF1399" s="1948"/>
      <c r="AG1399" s="1128"/>
      <c r="AH1399" s="1325"/>
      <c r="AI1399" s="1340">
        <f t="shared" si="722"/>
        <v>47549970.990000002</v>
      </c>
    </row>
    <row r="1400" spans="1:36" ht="15.75" thickBot="1" x14ac:dyDescent="0.3">
      <c r="A1400" s="226">
        <v>1</v>
      </c>
      <c r="B1400" s="1773" t="s">
        <v>291</v>
      </c>
      <c r="C1400" s="1773"/>
      <c r="D1400" s="1773"/>
      <c r="E1400" s="377"/>
      <c r="F1400" s="905"/>
      <c r="G1400" s="905"/>
      <c r="H1400" s="905"/>
      <c r="I1400" s="1730"/>
      <c r="J1400" s="1730"/>
      <c r="K1400" s="905"/>
      <c r="L1400" s="905"/>
      <c r="M1400" s="905">
        <f>SUM(M1399,M1317)</f>
        <v>12589</v>
      </c>
      <c r="N1400" s="905"/>
      <c r="O1400" s="905"/>
      <c r="P1400" s="905"/>
      <c r="Q1400" s="518">
        <f t="shared" ref="Q1400:Y1400" si="724">SUM(Q1317,Q1385,Q1399)</f>
        <v>364768.78999746678</v>
      </c>
      <c r="R1400" s="518">
        <f t="shared" si="724"/>
        <v>364768.78999746678</v>
      </c>
      <c r="S1400" s="518">
        <f t="shared" si="724"/>
        <v>364768.78999746678</v>
      </c>
      <c r="T1400" s="518">
        <f t="shared" si="724"/>
        <v>364878.95249746676</v>
      </c>
      <c r="U1400" s="518">
        <f t="shared" ref="U1400:V1400" si="725">SUM(U1317,U1385,U1399)</f>
        <v>364878.95249746676</v>
      </c>
      <c r="V1400" s="518">
        <f t="shared" si="725"/>
        <v>364892.49190746673</v>
      </c>
      <c r="W1400" s="518">
        <f t="shared" ref="W1400" si="726">SUM(W1317,W1385,W1399)</f>
        <v>364892.49190746673</v>
      </c>
      <c r="X1400" s="956">
        <f t="shared" si="724"/>
        <v>212834.6236791572</v>
      </c>
      <c r="Y1400" s="518">
        <f t="shared" si="724"/>
        <v>206652.82076</v>
      </c>
      <c r="Z1400" s="980"/>
      <c r="AA1400" s="260">
        <f>SUM(AA1317,AA1385,AA1399)</f>
        <v>-177.87799999999999</v>
      </c>
      <c r="AB1400" s="518">
        <f>SUM(AB1317,AB1385,AB1399)</f>
        <v>-6181.802919157195</v>
      </c>
      <c r="AC1400" s="260">
        <f>SUM(AC1317,AC1385,AC1399)</f>
        <v>-82.459299999999999</v>
      </c>
      <c r="AD1400" s="518">
        <f>SUM(AD1317,AD1385,AD1399)</f>
        <v>-67.529840000000007</v>
      </c>
      <c r="AE1400" s="518">
        <f>SUM(AE1317,AE1385,AE1399)</f>
        <v>206407.41292</v>
      </c>
      <c r="AF1400" s="1955"/>
      <c r="AG1400" s="1079"/>
      <c r="AH1400" s="1325"/>
      <c r="AI1400" s="1340">
        <f t="shared" si="722"/>
        <v>206407412.92000002</v>
      </c>
      <c r="AJ1400" s="226">
        <f>X1400-T1400/12*4</f>
        <v>91208.306180001615</v>
      </c>
    </row>
    <row r="1401" spans="1:36" x14ac:dyDescent="0.25">
      <c r="A1401" s="226">
        <v>1</v>
      </c>
      <c r="B1401" s="1993"/>
      <c r="C1401" s="1994"/>
      <c r="D1401" s="1993"/>
      <c r="E1401" s="393"/>
      <c r="F1401" s="1048"/>
      <c r="G1401" s="1048"/>
      <c r="H1401" s="1048"/>
      <c r="I1401" s="1754"/>
      <c r="J1401" s="1754"/>
      <c r="K1401" s="944"/>
      <c r="L1401" s="944"/>
      <c r="M1401" s="944"/>
      <c r="N1401" s="944"/>
      <c r="O1401" s="944"/>
      <c r="P1401" s="944"/>
      <c r="Q1401" s="511"/>
      <c r="R1401" s="511"/>
      <c r="S1401" s="511"/>
      <c r="T1401" s="511"/>
      <c r="U1401" s="511"/>
      <c r="V1401" s="511"/>
      <c r="W1401" s="511"/>
      <c r="X1401" s="954"/>
      <c r="Y1401" s="511">
        <f t="shared" si="723"/>
        <v>0</v>
      </c>
      <c r="Z1401" s="978"/>
      <c r="AA1401" s="511"/>
      <c r="AB1401" s="511"/>
      <c r="AC1401" s="511"/>
      <c r="AD1401" s="511"/>
      <c r="AE1401" s="511"/>
      <c r="AF1401" s="1189"/>
      <c r="AG1401" s="551"/>
      <c r="AH1401" s="1325"/>
      <c r="AI1401" s="1340">
        <f t="shared" si="722"/>
        <v>0</v>
      </c>
    </row>
    <row r="1402" spans="1:36" ht="43.5" x14ac:dyDescent="0.25">
      <c r="A1402" s="226">
        <v>1</v>
      </c>
      <c r="B1402" s="1330" t="s">
        <v>398</v>
      </c>
      <c r="C1402" s="1330"/>
      <c r="D1402" s="1784"/>
      <c r="E1402" s="372"/>
      <c r="F1402" s="329"/>
      <c r="G1402" s="329"/>
      <c r="H1402" s="329"/>
      <c r="I1402" s="1762"/>
      <c r="J1402" s="1762"/>
      <c r="K1402" s="714"/>
      <c r="L1402" s="714"/>
      <c r="M1402" s="714"/>
      <c r="N1402" s="714"/>
      <c r="O1402" s="714"/>
      <c r="P1402" s="714"/>
      <c r="Q1402" s="512"/>
      <c r="R1402" s="512"/>
      <c r="S1402" s="512"/>
      <c r="T1402" s="512"/>
      <c r="U1402" s="512"/>
      <c r="V1402" s="512"/>
      <c r="W1402" s="512"/>
      <c r="X1402" s="955"/>
      <c r="Y1402" s="512">
        <f t="shared" si="723"/>
        <v>0</v>
      </c>
      <c r="Z1402" s="975"/>
      <c r="AA1402" s="512"/>
      <c r="AB1402" s="512"/>
      <c r="AC1402" s="512"/>
      <c r="AD1402" s="512"/>
      <c r="AE1402" s="512"/>
      <c r="AF1402" s="1169"/>
      <c r="AG1402" s="508"/>
      <c r="AH1402" s="1325"/>
      <c r="AI1402" s="1340">
        <f t="shared" si="722"/>
        <v>0</v>
      </c>
    </row>
    <row r="1403" spans="1:36" x14ac:dyDescent="0.25">
      <c r="A1403" s="226">
        <v>1</v>
      </c>
      <c r="B1403" s="680" t="s">
        <v>348</v>
      </c>
      <c r="C1403" s="616"/>
      <c r="D1403" s="724"/>
      <c r="E1403" s="372"/>
      <c r="F1403" s="329"/>
      <c r="G1403" s="329"/>
      <c r="H1403" s="329"/>
      <c r="I1403" s="1762"/>
      <c r="J1403" s="1762"/>
      <c r="K1403" s="714"/>
      <c r="L1403" s="714"/>
      <c r="M1403" s="714"/>
      <c r="N1403" s="714"/>
      <c r="O1403" s="714"/>
      <c r="P1403" s="714"/>
      <c r="Q1403" s="512">
        <v>103806.94872999999</v>
      </c>
      <c r="R1403" s="512">
        <v>103806.94872999999</v>
      </c>
      <c r="S1403" s="512">
        <v>103806.94872999999</v>
      </c>
      <c r="T1403" s="512">
        <v>103806.94872999999</v>
      </c>
      <c r="U1403" s="512">
        <v>103806.94872999999</v>
      </c>
      <c r="V1403" s="512">
        <v>103806.94872999999</v>
      </c>
      <c r="W1403" s="512">
        <v>103806.94872999999</v>
      </c>
      <c r="X1403" s="1092">
        <f>Q1403/12*$B$4+(R1403-Q1403)/11*6+(S1403-R1403)/10*5+(T1403-S1403)/9*4+(U1403-T1403)/8*3+(V1403-U1403)/7*2+(W1403-V1403)/6*1</f>
        <v>60554.053425833321</v>
      </c>
      <c r="Y1403" s="512">
        <f t="shared" si="723"/>
        <v>59934.879239999995</v>
      </c>
      <c r="Z1403" s="975"/>
      <c r="AA1403" s="512">
        <v>-110.732</v>
      </c>
      <c r="AB1403" s="512">
        <f>Y1403-X1403</f>
        <v>-619.17418583332619</v>
      </c>
      <c r="AC1403" s="512"/>
      <c r="AD1403" s="512">
        <v>-5.2862899999999993</v>
      </c>
      <c r="AE1403" s="512">
        <v>59818.860949999995</v>
      </c>
      <c r="AF1403" s="1169"/>
      <c r="AG1403" s="508"/>
      <c r="AH1403" s="1325"/>
      <c r="AI1403" s="1340">
        <f t="shared" si="722"/>
        <v>59818860.949999996</v>
      </c>
    </row>
    <row r="1404" spans="1:36" ht="29.25" x14ac:dyDescent="0.25">
      <c r="A1404" s="226">
        <v>1</v>
      </c>
      <c r="B1404" s="2531" t="s">
        <v>284</v>
      </c>
      <c r="C1404" s="1957"/>
      <c r="D1404" s="713"/>
      <c r="E1404" s="682">
        <f>E1406+E1408+E1409+E1407</f>
        <v>24516</v>
      </c>
      <c r="F1404" s="682">
        <f t="shared" ref="F1404:G1404" si="727">F1406+F1408+F1409+F1407</f>
        <v>14300</v>
      </c>
      <c r="G1404" s="682">
        <f t="shared" si="727"/>
        <v>10811</v>
      </c>
      <c r="H1404" s="1884">
        <f>G1404/F1404*100</f>
        <v>75.6013986013986</v>
      </c>
      <c r="I1404" s="1762"/>
      <c r="J1404" s="1762"/>
      <c r="K1404" s="210"/>
      <c r="L1404" s="210"/>
      <c r="M1404" s="210"/>
      <c r="N1404" s="210"/>
      <c r="O1404" s="210"/>
      <c r="P1404" s="210"/>
      <c r="Q1404" s="512"/>
      <c r="R1404" s="512"/>
      <c r="S1404" s="512"/>
      <c r="T1404" s="512"/>
      <c r="U1404" s="512"/>
      <c r="V1404" s="512"/>
      <c r="W1404" s="512"/>
      <c r="X1404" s="955"/>
      <c r="Y1404" s="512">
        <f t="shared" si="723"/>
        <v>0</v>
      </c>
      <c r="Z1404" s="975"/>
      <c r="AA1404" s="512"/>
      <c r="AB1404" s="512"/>
      <c r="AC1404" s="512"/>
      <c r="AD1404" s="512"/>
      <c r="AE1404" s="512"/>
      <c r="AF1404" s="1153"/>
      <c r="AG1404" s="508"/>
      <c r="AH1404" s="1325"/>
      <c r="AI1404" s="1340">
        <f t="shared" si="722"/>
        <v>0</v>
      </c>
    </row>
    <row r="1405" spans="1:36" ht="30" x14ac:dyDescent="0.25">
      <c r="A1405" s="226">
        <v>1</v>
      </c>
      <c r="B1405" s="462" t="s">
        <v>200</v>
      </c>
      <c r="C1405" s="617"/>
      <c r="D1405" s="4"/>
      <c r="E1405" s="682"/>
      <c r="F1405" s="212">
        <f>ROUND(E1405/12*$B$4,0)</f>
        <v>0</v>
      </c>
      <c r="G1405" s="212"/>
      <c r="H1405" s="1884"/>
      <c r="I1405" s="1762"/>
      <c r="J1405" s="1762"/>
      <c r="K1405" s="210"/>
      <c r="L1405" s="210"/>
      <c r="M1405" s="210"/>
      <c r="N1405" s="210"/>
      <c r="O1405" s="210"/>
      <c r="P1405" s="210"/>
      <c r="Q1405" s="512"/>
      <c r="R1405" s="512"/>
      <c r="S1405" s="512"/>
      <c r="T1405" s="512"/>
      <c r="U1405" s="512"/>
      <c r="V1405" s="512"/>
      <c r="W1405" s="512"/>
      <c r="X1405" s="955"/>
      <c r="Y1405" s="512">
        <f t="shared" si="723"/>
        <v>0</v>
      </c>
      <c r="Z1405" s="975"/>
      <c r="AA1405" s="512"/>
      <c r="AB1405" s="512"/>
      <c r="AC1405" s="512"/>
      <c r="AD1405" s="512"/>
      <c r="AE1405" s="512"/>
      <c r="AF1405" s="1165"/>
      <c r="AG1405" s="508"/>
      <c r="AH1405" s="1325"/>
      <c r="AI1405" s="1340">
        <f t="shared" si="722"/>
        <v>0</v>
      </c>
    </row>
    <row r="1406" spans="1:36" ht="30" x14ac:dyDescent="0.25">
      <c r="A1406" s="226">
        <v>1</v>
      </c>
      <c r="B1406" s="463" t="s">
        <v>519</v>
      </c>
      <c r="C1406" s="617"/>
      <c r="D1406" s="4"/>
      <c r="E1406" s="683">
        <v>4516</v>
      </c>
      <c r="F1406" s="212">
        <f>ROUND(E1406/12*$B$4,0)</f>
        <v>2634</v>
      </c>
      <c r="G1406" s="212">
        <v>3787</v>
      </c>
      <c r="H1406" s="1884">
        <f t="shared" ref="H1406:H1413" si="728">G1406/F1406*100</f>
        <v>143.7737281700835</v>
      </c>
      <c r="I1406" s="1762"/>
      <c r="J1406" s="1762"/>
      <c r="K1406" s="210"/>
      <c r="L1406" s="210"/>
      <c r="M1406" s="210"/>
      <c r="N1406" s="210"/>
      <c r="O1406" s="210"/>
      <c r="P1406" s="210"/>
      <c r="Q1406" s="512"/>
      <c r="R1406" s="512"/>
      <c r="S1406" s="512"/>
      <c r="T1406" s="512"/>
      <c r="U1406" s="512"/>
      <c r="V1406" s="512"/>
      <c r="W1406" s="512"/>
      <c r="X1406" s="955"/>
      <c r="Y1406" s="512"/>
      <c r="Z1406" s="975"/>
      <c r="AA1406" s="512"/>
      <c r="AB1406" s="512"/>
      <c r="AC1406" s="512"/>
      <c r="AD1406" s="512"/>
      <c r="AE1406" s="512"/>
      <c r="AF1406" s="1165"/>
      <c r="AG1406" s="508"/>
      <c r="AH1406" s="1325"/>
      <c r="AI1406" s="1340">
        <f t="shared" si="722"/>
        <v>0</v>
      </c>
    </row>
    <row r="1407" spans="1:36" ht="75" x14ac:dyDescent="0.25">
      <c r="A1407" s="226">
        <v>1</v>
      </c>
      <c r="B1407" s="463" t="s">
        <v>520</v>
      </c>
      <c r="C1407" s="617"/>
      <c r="D1407" s="4"/>
      <c r="E1407" s="683">
        <v>10000</v>
      </c>
      <c r="F1407" s="212">
        <f>ROUND(E1407/12*$B$4,0)</f>
        <v>5833</v>
      </c>
      <c r="G1407" s="212">
        <v>1881</v>
      </c>
      <c r="H1407" s="1884">
        <f t="shared" si="728"/>
        <v>32.247557003257327</v>
      </c>
      <c r="I1407" s="1762"/>
      <c r="J1407" s="1762"/>
      <c r="K1407" s="210"/>
      <c r="L1407" s="210"/>
      <c r="M1407" s="210"/>
      <c r="N1407" s="210"/>
      <c r="O1407" s="210"/>
      <c r="P1407" s="210"/>
      <c r="Q1407" s="512"/>
      <c r="R1407" s="512"/>
      <c r="S1407" s="512"/>
      <c r="T1407" s="512"/>
      <c r="U1407" s="512"/>
      <c r="V1407" s="512"/>
      <c r="W1407" s="512"/>
      <c r="X1407" s="955"/>
      <c r="Y1407" s="512"/>
      <c r="Z1407" s="975"/>
      <c r="AA1407" s="512"/>
      <c r="AB1407" s="512"/>
      <c r="AC1407" s="512"/>
      <c r="AD1407" s="512"/>
      <c r="AE1407" s="512"/>
      <c r="AF1407" s="1165"/>
      <c r="AG1407" s="508"/>
      <c r="AH1407" s="1325"/>
      <c r="AI1407" s="1340">
        <f t="shared" si="722"/>
        <v>0</v>
      </c>
    </row>
    <row r="1408" spans="1:36" ht="45" x14ac:dyDescent="0.25">
      <c r="A1408" s="226">
        <v>1</v>
      </c>
      <c r="B1408" s="463" t="s">
        <v>521</v>
      </c>
      <c r="C1408" s="617"/>
      <c r="D1408" s="4"/>
      <c r="E1408" s="683">
        <v>7000</v>
      </c>
      <c r="F1408" s="212">
        <f>ROUND(E1408/12*$B$4,0)</f>
        <v>4083</v>
      </c>
      <c r="G1408" s="212">
        <v>4777</v>
      </c>
      <c r="H1408" s="1884">
        <f t="shared" si="728"/>
        <v>116.99730590252267</v>
      </c>
      <c r="I1408" s="1762"/>
      <c r="J1408" s="1762"/>
      <c r="K1408" s="210"/>
      <c r="L1408" s="210"/>
      <c r="M1408" s="210"/>
      <c r="N1408" s="210"/>
      <c r="O1408" s="210"/>
      <c r="P1408" s="210"/>
      <c r="Q1408" s="512"/>
      <c r="R1408" s="512"/>
      <c r="S1408" s="512"/>
      <c r="T1408" s="512"/>
      <c r="U1408" s="512"/>
      <c r="V1408" s="512"/>
      <c r="W1408" s="512"/>
      <c r="X1408" s="955"/>
      <c r="Y1408" s="512"/>
      <c r="Z1408" s="975"/>
      <c r="AA1408" s="512"/>
      <c r="AB1408" s="512"/>
      <c r="AC1408" s="512"/>
      <c r="AD1408" s="512"/>
      <c r="AE1408" s="512"/>
      <c r="AF1408" s="1165"/>
      <c r="AG1408" s="508"/>
      <c r="AH1408" s="1325"/>
      <c r="AI1408" s="1340">
        <f t="shared" si="722"/>
        <v>0</v>
      </c>
    </row>
    <row r="1409" spans="1:35" ht="105" x14ac:dyDescent="0.25">
      <c r="A1409" s="226">
        <v>1</v>
      </c>
      <c r="B1409" s="463" t="s">
        <v>522</v>
      </c>
      <c r="C1409" s="617"/>
      <c r="D1409" s="4"/>
      <c r="E1409" s="683">
        <v>3000</v>
      </c>
      <c r="F1409" s="212">
        <f>ROUND(E1409/12*$B$4,0)</f>
        <v>1750</v>
      </c>
      <c r="G1409" s="212">
        <v>366</v>
      </c>
      <c r="H1409" s="1884">
        <f t="shared" si="728"/>
        <v>20.914285714285715</v>
      </c>
      <c r="I1409" s="1762"/>
      <c r="J1409" s="1762"/>
      <c r="K1409" s="210"/>
      <c r="L1409" s="210"/>
      <c r="M1409" s="210"/>
      <c r="N1409" s="210"/>
      <c r="O1409" s="210"/>
      <c r="P1409" s="210"/>
      <c r="Q1409" s="512"/>
      <c r="R1409" s="512"/>
      <c r="S1409" s="512"/>
      <c r="T1409" s="512"/>
      <c r="U1409" s="512"/>
      <c r="V1409" s="512"/>
      <c r="W1409" s="512"/>
      <c r="X1409" s="955"/>
      <c r="Y1409" s="512"/>
      <c r="Z1409" s="975"/>
      <c r="AA1409" s="512"/>
      <c r="AB1409" s="512"/>
      <c r="AC1409" s="512"/>
      <c r="AD1409" s="512"/>
      <c r="AE1409" s="512"/>
      <c r="AF1409" s="1165"/>
      <c r="AG1409" s="508"/>
      <c r="AH1409" s="1325"/>
      <c r="AI1409" s="1340">
        <f t="shared" si="722"/>
        <v>0</v>
      </c>
    </row>
    <row r="1410" spans="1:35" ht="29.25" x14ac:dyDescent="0.25">
      <c r="B1410" s="436" t="s">
        <v>133</v>
      </c>
      <c r="C1410" s="617"/>
      <c r="D1410" s="4"/>
      <c r="E1410" s="682">
        <f>E1411+E1412+E1413</f>
        <v>41721</v>
      </c>
      <c r="F1410" s="716">
        <f t="shared" ref="F1410:G1410" si="729">F1411+F1412+F1413</f>
        <v>24187.666666666668</v>
      </c>
      <c r="G1410" s="716">
        <f t="shared" si="729"/>
        <v>22519</v>
      </c>
      <c r="H1410" s="461">
        <f t="shared" si="728"/>
        <v>93.101167261552035</v>
      </c>
      <c r="I1410" s="1762"/>
      <c r="J1410" s="1762"/>
      <c r="K1410" s="210"/>
      <c r="L1410" s="210"/>
      <c r="M1410" s="210"/>
      <c r="N1410" s="210"/>
      <c r="O1410" s="210"/>
      <c r="P1410" s="210"/>
      <c r="Q1410" s="512"/>
      <c r="R1410" s="512"/>
      <c r="S1410" s="512"/>
      <c r="T1410" s="512"/>
      <c r="U1410" s="512"/>
      <c r="V1410" s="512"/>
      <c r="W1410" s="512"/>
      <c r="X1410" s="955"/>
      <c r="Y1410" s="512"/>
      <c r="Z1410" s="975"/>
      <c r="AA1410" s="512"/>
      <c r="AB1410" s="512"/>
      <c r="AC1410" s="512"/>
      <c r="AD1410" s="512"/>
      <c r="AE1410" s="512"/>
      <c r="AF1410" s="1165"/>
      <c r="AG1410" s="508"/>
      <c r="AH1410" s="1325"/>
      <c r="AI1410" s="1340">
        <f t="shared" si="722"/>
        <v>0</v>
      </c>
    </row>
    <row r="1411" spans="1:35" x14ac:dyDescent="0.25">
      <c r="B1411" s="463" t="s">
        <v>232</v>
      </c>
      <c r="C1411" s="617"/>
      <c r="D1411" s="4"/>
      <c r="E1411" s="683">
        <v>37202</v>
      </c>
      <c r="F1411" s="212">
        <f>ROUND(E1411/12*$B$4,0)</f>
        <v>21701</v>
      </c>
      <c r="G1411" s="212">
        <v>20245</v>
      </c>
      <c r="H1411" s="1884">
        <f t="shared" si="728"/>
        <v>93.290631768121273</v>
      </c>
      <c r="I1411" s="1762"/>
      <c r="J1411" s="1762"/>
      <c r="K1411" s="210"/>
      <c r="L1411" s="210"/>
      <c r="M1411" s="210"/>
      <c r="N1411" s="210"/>
      <c r="O1411" s="210"/>
      <c r="P1411" s="210"/>
      <c r="Q1411" s="512"/>
      <c r="R1411" s="512"/>
      <c r="S1411" s="512"/>
      <c r="T1411" s="512"/>
      <c r="U1411" s="512"/>
      <c r="V1411" s="512"/>
      <c r="W1411" s="512"/>
      <c r="X1411" s="955"/>
      <c r="Y1411" s="512"/>
      <c r="Z1411" s="975"/>
      <c r="AA1411" s="512"/>
      <c r="AB1411" s="512"/>
      <c r="AC1411" s="512"/>
      <c r="AD1411" s="512"/>
      <c r="AE1411" s="512"/>
      <c r="AF1411" s="1165"/>
      <c r="AG1411" s="508"/>
      <c r="AH1411" s="1325"/>
      <c r="AI1411" s="1340">
        <f t="shared" si="722"/>
        <v>0</v>
      </c>
    </row>
    <row r="1412" spans="1:35" ht="45" x14ac:dyDescent="0.25">
      <c r="A1412" s="226">
        <v>1</v>
      </c>
      <c r="B1412" s="463" t="s">
        <v>523</v>
      </c>
      <c r="C1412" s="617"/>
      <c r="D1412" s="4"/>
      <c r="E1412" s="683">
        <v>3442</v>
      </c>
      <c r="F1412" s="212">
        <f>ROUND(E1412/12*$B$4,0)</f>
        <v>2008</v>
      </c>
      <c r="G1412" s="212">
        <v>1657</v>
      </c>
      <c r="H1412" s="1884">
        <f t="shared" si="728"/>
        <v>82.519920318725099</v>
      </c>
      <c r="I1412" s="1762"/>
      <c r="J1412" s="1762"/>
      <c r="K1412" s="210"/>
      <c r="L1412" s="210"/>
      <c r="M1412" s="210"/>
      <c r="N1412" s="210"/>
      <c r="O1412" s="210"/>
      <c r="P1412" s="210"/>
      <c r="Q1412" s="512"/>
      <c r="R1412" s="512"/>
      <c r="S1412" s="512"/>
      <c r="T1412" s="512"/>
      <c r="U1412" s="512"/>
      <c r="V1412" s="512"/>
      <c r="W1412" s="512"/>
      <c r="X1412" s="955"/>
      <c r="Y1412" s="512"/>
      <c r="Z1412" s="975"/>
      <c r="AA1412" s="512"/>
      <c r="AB1412" s="512"/>
      <c r="AC1412" s="512"/>
      <c r="AD1412" s="512"/>
      <c r="AE1412" s="512"/>
      <c r="AF1412" s="1165"/>
      <c r="AG1412" s="508"/>
      <c r="AH1412" s="1325"/>
      <c r="AI1412" s="1340">
        <f t="shared" si="722"/>
        <v>0</v>
      </c>
    </row>
    <row r="1413" spans="1:35" s="2536" customFormat="1" ht="75" x14ac:dyDescent="0.25">
      <c r="B1413" s="4" t="s">
        <v>595</v>
      </c>
      <c r="C1413" s="617"/>
      <c r="D1413" s="4"/>
      <c r="E1413" s="683">
        <v>1077</v>
      </c>
      <c r="F1413" s="3641">
        <f>E1413/9*4</f>
        <v>478.66666666666669</v>
      </c>
      <c r="G1413" s="212">
        <v>617</v>
      </c>
      <c r="H1413" s="1884">
        <f t="shared" si="728"/>
        <v>128.89972144846794</v>
      </c>
      <c r="I1413" s="1762"/>
      <c r="J1413" s="1762"/>
      <c r="K1413" s="210"/>
      <c r="L1413" s="210"/>
      <c r="M1413" s="210"/>
      <c r="N1413" s="210"/>
      <c r="O1413" s="210"/>
      <c r="P1413" s="210"/>
      <c r="Q1413" s="512"/>
      <c r="R1413" s="512"/>
      <c r="S1413" s="512"/>
      <c r="T1413" s="512"/>
      <c r="U1413" s="512"/>
      <c r="V1413" s="512"/>
      <c r="W1413" s="512"/>
      <c r="X1413" s="955"/>
      <c r="Y1413" s="512"/>
      <c r="Z1413" s="975"/>
      <c r="AA1413" s="512"/>
      <c r="AB1413" s="512"/>
      <c r="AC1413" s="512"/>
      <c r="AD1413" s="512"/>
      <c r="AE1413" s="512"/>
      <c r="AF1413" s="1165"/>
      <c r="AG1413" s="508"/>
      <c r="AH1413" s="1325"/>
      <c r="AI1413" s="1340">
        <f t="shared" si="722"/>
        <v>0</v>
      </c>
    </row>
    <row r="1414" spans="1:35" x14ac:dyDescent="0.25">
      <c r="A1414" s="226">
        <v>1</v>
      </c>
      <c r="B1414" s="3361" t="s">
        <v>201</v>
      </c>
      <c r="C1414" s="617"/>
      <c r="D1414" s="4"/>
      <c r="E1414" s="683"/>
      <c r="F1414" s="212"/>
      <c r="G1414" s="212"/>
      <c r="H1414" s="1884"/>
      <c r="I1414" s="1762"/>
      <c r="J1414" s="1762"/>
      <c r="K1414" s="210"/>
      <c r="L1414" s="210"/>
      <c r="M1414" s="210"/>
      <c r="N1414" s="210"/>
      <c r="O1414" s="210"/>
      <c r="P1414" s="210"/>
      <c r="Q1414" s="512"/>
      <c r="R1414" s="512"/>
      <c r="S1414" s="512"/>
      <c r="T1414" s="512"/>
      <c r="U1414" s="512"/>
      <c r="V1414" s="512"/>
      <c r="W1414" s="512"/>
      <c r="X1414" s="955"/>
      <c r="Y1414" s="512"/>
      <c r="Z1414" s="975"/>
      <c r="AA1414" s="512"/>
      <c r="AB1414" s="512"/>
      <c r="AC1414" s="512"/>
      <c r="AD1414" s="512"/>
      <c r="AE1414" s="512"/>
      <c r="AF1414" s="1165"/>
      <c r="AG1414" s="508"/>
      <c r="AH1414" s="1325"/>
      <c r="AI1414" s="1340">
        <f t="shared" si="722"/>
        <v>0</v>
      </c>
    </row>
    <row r="1415" spans="1:35" ht="94.5" customHeight="1" x14ac:dyDescent="0.25">
      <c r="A1415" s="226">
        <v>1</v>
      </c>
      <c r="B1415" s="463" t="s">
        <v>594</v>
      </c>
      <c r="C1415" s="617"/>
      <c r="D1415" s="4"/>
      <c r="E1415" s="683">
        <v>6527</v>
      </c>
      <c r="F1415" s="212">
        <f>ROUND(E1415/12*$B$4,0)</f>
        <v>3807</v>
      </c>
      <c r="G1415" s="212">
        <v>4095</v>
      </c>
      <c r="H1415" s="1884">
        <f>G1415/F1415*100</f>
        <v>107.56501182033098</v>
      </c>
      <c r="I1415" s="1762"/>
      <c r="J1415" s="1762"/>
      <c r="K1415" s="210"/>
      <c r="L1415" s="210"/>
      <c r="M1415" s="210"/>
      <c r="N1415" s="210"/>
      <c r="O1415" s="210"/>
      <c r="P1415" s="210"/>
      <c r="Q1415" s="512">
        <v>9567.5274800000007</v>
      </c>
      <c r="R1415" s="512">
        <v>9567.5274800000007</v>
      </c>
      <c r="S1415" s="512">
        <v>9567.5274800000007</v>
      </c>
      <c r="T1415" s="512">
        <v>9567.5274800000007</v>
      </c>
      <c r="U1415" s="512">
        <v>11592.21308</v>
      </c>
      <c r="V1415" s="512">
        <v>11592.21308</v>
      </c>
      <c r="W1415" s="512">
        <v>11592.21308</v>
      </c>
      <c r="X1415" s="1092">
        <f>Q1415/12*$B$4+(R1415-Q1415)/11*6+(S1415-R1415)/10*5+(T1415-S1415)/9*4+(U1415-T1415)/8*3+(V1415-U1415)/7*2+(W1415-V1415)/6*1</f>
        <v>6340.3147966666675</v>
      </c>
      <c r="Y1415" s="512">
        <f t="shared" ref="Y1415" si="730">AE1415-AD1415-AA1415</f>
        <v>7272.8838000000005</v>
      </c>
      <c r="Z1415" s="975"/>
      <c r="AA1415" s="512"/>
      <c r="AB1415" s="512">
        <f>Y1415-X1415</f>
        <v>932.56900333333306</v>
      </c>
      <c r="AC1415" s="512"/>
      <c r="AD1415" s="512">
        <v>0</v>
      </c>
      <c r="AE1415" s="512">
        <v>7272.8838000000005</v>
      </c>
      <c r="AF1415" s="1165"/>
      <c r="AG1415" s="508"/>
      <c r="AH1415" s="1325"/>
      <c r="AI1415" s="1340">
        <f t="shared" si="722"/>
        <v>7272883.8000000007</v>
      </c>
    </row>
    <row r="1416" spans="1:35" ht="63" x14ac:dyDescent="0.25">
      <c r="A1416" s="226">
        <v>1</v>
      </c>
      <c r="B1416" s="681" t="s">
        <v>525</v>
      </c>
      <c r="C1416" s="617"/>
      <c r="D1416" s="4"/>
      <c r="E1416" s="682">
        <f>E1417+E1424</f>
        <v>19240</v>
      </c>
      <c r="F1416" s="716">
        <f>F1417+F1424</f>
        <v>11225</v>
      </c>
      <c r="G1416" s="716">
        <f>G1417+G1424</f>
        <v>11603</v>
      </c>
      <c r="H1416" s="461">
        <f>G1416/F1416*100</f>
        <v>103.36748329621382</v>
      </c>
      <c r="I1416" s="1762"/>
      <c r="J1416" s="1762"/>
      <c r="K1416" s="210"/>
      <c r="L1416" s="210"/>
      <c r="M1416" s="210"/>
      <c r="N1416" s="210"/>
      <c r="O1416" s="210"/>
      <c r="P1416" s="210"/>
      <c r="Q1416" s="512">
        <f t="shared" ref="Q1416:AE1416" si="731">Q1417+Q1424</f>
        <v>56697.509438294728</v>
      </c>
      <c r="R1416" s="512">
        <f t="shared" ref="R1416:S1416" si="732">R1417+R1424</f>
        <v>56697.509438294728</v>
      </c>
      <c r="S1416" s="512">
        <f t="shared" si="732"/>
        <v>56697.509438294728</v>
      </c>
      <c r="T1416" s="512">
        <f t="shared" ref="T1416:U1416" si="733">T1417+T1424</f>
        <v>56697.509438294728</v>
      </c>
      <c r="U1416" s="512">
        <f t="shared" si="733"/>
        <v>56697.509438294728</v>
      </c>
      <c r="V1416" s="512">
        <f t="shared" ref="V1416:W1416" si="734">V1417+V1424</f>
        <v>56697.509438294728</v>
      </c>
      <c r="W1416" s="512">
        <f t="shared" si="734"/>
        <v>56697.509438294728</v>
      </c>
      <c r="X1416" s="955">
        <f t="shared" si="731"/>
        <v>33073.547172338585</v>
      </c>
      <c r="Y1416" s="512">
        <f t="shared" si="731"/>
        <v>30934.858610000003</v>
      </c>
      <c r="Z1416" s="975">
        <f t="shared" si="731"/>
        <v>0</v>
      </c>
      <c r="AA1416" s="512">
        <f t="shared" si="731"/>
        <v>0</v>
      </c>
      <c r="AB1416" s="512">
        <f t="shared" si="731"/>
        <v>-2138.6885623385833</v>
      </c>
      <c r="AC1416" s="512">
        <f t="shared" si="731"/>
        <v>0</v>
      </c>
      <c r="AD1416" s="512">
        <f t="shared" si="731"/>
        <v>-52.451129999999992</v>
      </c>
      <c r="AE1416" s="512">
        <f t="shared" si="731"/>
        <v>30882.407480000002</v>
      </c>
      <c r="AF1416" s="1165"/>
      <c r="AG1416" s="508"/>
      <c r="AH1416" s="1325"/>
      <c r="AI1416" s="1340">
        <f t="shared" si="722"/>
        <v>30882407.48</v>
      </c>
    </row>
    <row r="1417" spans="1:35" ht="30" x14ac:dyDescent="0.25">
      <c r="A1417" s="226">
        <v>1</v>
      </c>
      <c r="B1417" s="659" t="s">
        <v>285</v>
      </c>
      <c r="C1417" s="617"/>
      <c r="D1417" s="4"/>
      <c r="E1417" s="683">
        <f>SUM(E1418:E1423)</f>
        <v>11134</v>
      </c>
      <c r="F1417" s="212">
        <f t="shared" ref="F1417:G1417" si="735">SUM(F1418:F1423)</f>
        <v>6496</v>
      </c>
      <c r="G1417" s="212">
        <f t="shared" si="735"/>
        <v>6664</v>
      </c>
      <c r="H1417" s="1884">
        <f>G1417/F1417*100</f>
        <v>102.58620689655173</v>
      </c>
      <c r="I1417" s="1762"/>
      <c r="J1417" s="1762"/>
      <c r="K1417" s="210"/>
      <c r="L1417" s="210"/>
      <c r="M1417" s="210"/>
      <c r="N1417" s="210"/>
      <c r="O1417" s="210"/>
      <c r="P1417" s="210"/>
      <c r="Q1417" s="512">
        <f t="shared" ref="Q1417:AE1417" si="736">SUM(Q1418:Q1423)</f>
        <v>38162.351143702726</v>
      </c>
      <c r="R1417" s="512">
        <f t="shared" ref="R1417:S1417" si="737">SUM(R1418:R1423)</f>
        <v>38162.351143702726</v>
      </c>
      <c r="S1417" s="512">
        <f t="shared" si="737"/>
        <v>38162.351143702726</v>
      </c>
      <c r="T1417" s="512">
        <f t="shared" ref="T1417:U1417" si="738">SUM(T1418:T1423)</f>
        <v>38162.351143702726</v>
      </c>
      <c r="U1417" s="512">
        <f t="shared" si="738"/>
        <v>38162.351143702726</v>
      </c>
      <c r="V1417" s="512">
        <f t="shared" ref="V1417:W1417" si="739">SUM(V1418:V1423)</f>
        <v>38162.351143702726</v>
      </c>
      <c r="W1417" s="512">
        <f t="shared" si="739"/>
        <v>38162.351143702726</v>
      </c>
      <c r="X1417" s="955">
        <f t="shared" si="736"/>
        <v>22261.371500493256</v>
      </c>
      <c r="Y1417" s="512">
        <f t="shared" si="736"/>
        <v>19803.631540000002</v>
      </c>
      <c r="Z1417" s="975">
        <f t="shared" si="736"/>
        <v>0</v>
      </c>
      <c r="AA1417" s="512">
        <f t="shared" si="736"/>
        <v>0</v>
      </c>
      <c r="AB1417" s="512">
        <f t="shared" si="736"/>
        <v>-2457.7399604932502</v>
      </c>
      <c r="AC1417" s="512">
        <f t="shared" si="736"/>
        <v>0</v>
      </c>
      <c r="AD1417" s="512">
        <f t="shared" si="736"/>
        <v>-52.451129999999992</v>
      </c>
      <c r="AE1417" s="512">
        <f t="shared" si="736"/>
        <v>19751.180410000001</v>
      </c>
      <c r="AF1417" s="1165"/>
      <c r="AG1417" s="508"/>
      <c r="AH1417" s="1325"/>
      <c r="AI1417" s="1340">
        <f t="shared" si="722"/>
        <v>19751180.41</v>
      </c>
    </row>
    <row r="1418" spans="1:35" ht="30" x14ac:dyDescent="0.25">
      <c r="A1418" s="226">
        <v>1</v>
      </c>
      <c r="B1418" s="463" t="s">
        <v>526</v>
      </c>
      <c r="C1418" s="617"/>
      <c r="D1418" s="4"/>
      <c r="E1418" s="683">
        <v>8653</v>
      </c>
      <c r="F1418" s="212">
        <f>ROUND(E1418/12*$B$4,0)</f>
        <v>5048</v>
      </c>
      <c r="G1418" s="212">
        <v>5150</v>
      </c>
      <c r="H1418" s="1884">
        <f>G1418/F1418*100</f>
        <v>102.02060221870049</v>
      </c>
      <c r="I1418" s="1762"/>
      <c r="J1418" s="1762"/>
      <c r="K1418" s="210"/>
      <c r="L1418" s="210"/>
      <c r="M1418" s="210"/>
      <c r="N1418" s="210"/>
      <c r="O1418" s="210"/>
      <c r="P1418" s="210"/>
      <c r="Q1418" s="512">
        <v>33634.558025449922</v>
      </c>
      <c r="R1418" s="512">
        <v>33634.558025449922</v>
      </c>
      <c r="S1418" s="512">
        <v>33634.558025449922</v>
      </c>
      <c r="T1418" s="512">
        <v>33634.558025449922</v>
      </c>
      <c r="U1418" s="512">
        <v>33634.558025449922</v>
      </c>
      <c r="V1418" s="512">
        <v>33634.558025449922</v>
      </c>
      <c r="W1418" s="512">
        <v>33634.558025449922</v>
      </c>
      <c r="X1418" s="955">
        <f>Q1418/12*$B$4+(R1418-Q1418)/11*6+(S1418-R1418)/10*5+(T1418-S1418)/9*4+(U1418-T1418)/8*3+(V1418-U1418)/7*2+(W1418-V1418)/6*1</f>
        <v>19620.158848179119</v>
      </c>
      <c r="Y1418" s="512">
        <f t="shared" ref="Y1418" si="740">AE1418-AD1418-AA1418</f>
        <v>17408.107940000002</v>
      </c>
      <c r="Z1418" s="975"/>
      <c r="AA1418" s="512"/>
      <c r="AB1418" s="512">
        <f>Y1418-X1418</f>
        <v>-2212.050908179117</v>
      </c>
      <c r="AC1418" s="512"/>
      <c r="AD1418" s="512">
        <v>-15.797649999999999</v>
      </c>
      <c r="AE1418" s="512">
        <v>17392.310290000001</v>
      </c>
      <c r="AF1418" s="1165"/>
      <c r="AG1418" s="508"/>
      <c r="AH1418" s="1325"/>
      <c r="AI1418" s="1340">
        <f t="shared" si="722"/>
        <v>17392310.290000003</v>
      </c>
    </row>
    <row r="1419" spans="1:35" ht="60" x14ac:dyDescent="0.25">
      <c r="A1419" s="226">
        <v>1</v>
      </c>
      <c r="B1419" s="463" t="s">
        <v>547</v>
      </c>
      <c r="C1419" s="617"/>
      <c r="D1419" s="4"/>
      <c r="E1419" s="683"/>
      <c r="F1419" s="212"/>
      <c r="G1419" s="212"/>
      <c r="H1419" s="1884"/>
      <c r="I1419" s="1762"/>
      <c r="J1419" s="1762"/>
      <c r="K1419" s="210"/>
      <c r="L1419" s="210"/>
      <c r="M1419" s="210"/>
      <c r="N1419" s="210"/>
      <c r="O1419" s="210"/>
      <c r="P1419" s="210"/>
      <c r="Q1419" s="512"/>
      <c r="R1419" s="512"/>
      <c r="S1419" s="512"/>
      <c r="T1419" s="512"/>
      <c r="U1419" s="512"/>
      <c r="V1419" s="512"/>
      <c r="W1419" s="512"/>
      <c r="X1419" s="955"/>
      <c r="Y1419" s="512"/>
      <c r="Z1419" s="975"/>
      <c r="AA1419" s="512"/>
      <c r="AB1419" s="512"/>
      <c r="AC1419" s="512"/>
      <c r="AD1419" s="512"/>
      <c r="AE1419" s="512"/>
      <c r="AF1419" s="1165"/>
      <c r="AG1419" s="508"/>
      <c r="AH1419" s="1325"/>
      <c r="AI1419" s="1340">
        <f t="shared" si="722"/>
        <v>0</v>
      </c>
    </row>
    <row r="1420" spans="1:35" ht="30" x14ac:dyDescent="0.25">
      <c r="A1420" s="226">
        <v>1</v>
      </c>
      <c r="B1420" s="463" t="s">
        <v>527</v>
      </c>
      <c r="C1420" s="617"/>
      <c r="D1420" s="4"/>
      <c r="E1420" s="683">
        <v>2377</v>
      </c>
      <c r="F1420" s="212">
        <f>ROUND(E1420/12*$B$4,0)</f>
        <v>1387</v>
      </c>
      <c r="G1420" s="212">
        <v>1406</v>
      </c>
      <c r="H1420" s="1884">
        <f>G1420/F1420*100</f>
        <v>101.36986301369863</v>
      </c>
      <c r="I1420" s="1762"/>
      <c r="J1420" s="1762"/>
      <c r="K1420" s="210"/>
      <c r="L1420" s="210"/>
      <c r="M1420" s="210"/>
      <c r="N1420" s="210"/>
      <c r="O1420" s="210"/>
      <c r="P1420" s="210"/>
      <c r="Q1420" s="512">
        <v>3774.2021</v>
      </c>
      <c r="R1420" s="512">
        <v>3774.2021</v>
      </c>
      <c r="S1420" s="512">
        <v>3774.2021</v>
      </c>
      <c r="T1420" s="512">
        <v>3774.2021</v>
      </c>
      <c r="U1420" s="512">
        <v>3774.2021</v>
      </c>
      <c r="V1420" s="512">
        <v>3774.2021</v>
      </c>
      <c r="W1420" s="512">
        <v>3774.2021</v>
      </c>
      <c r="X1420" s="955">
        <f>Q1420/12*$B$4+(R1420-Q1420)/11*6+(S1420-R1420)/10*5+(T1420-S1420)/9*4+(U1420-T1420)/8*3+(V1420-U1420)/7*2+(W1420-V1420)/6*1</f>
        <v>2201.6178916666668</v>
      </c>
      <c r="Y1420" s="512">
        <f t="shared" ref="Y1420" si="741">AE1420-AD1420-AA1420</f>
        <v>1617.30044</v>
      </c>
      <c r="Z1420" s="975"/>
      <c r="AA1420" s="512"/>
      <c r="AB1420" s="512">
        <f>Y1420-X1420</f>
        <v>-584.31745166666678</v>
      </c>
      <c r="AC1420" s="512"/>
      <c r="AD1420" s="512">
        <v>-10.7126</v>
      </c>
      <c r="AE1420" s="512">
        <v>1606.5878399999999</v>
      </c>
      <c r="AF1420" s="1165"/>
      <c r="AG1420" s="508"/>
      <c r="AH1420" s="1325"/>
      <c r="AI1420" s="1340">
        <f t="shared" si="722"/>
        <v>1606587.8399999999</v>
      </c>
    </row>
    <row r="1421" spans="1:35" ht="30" x14ac:dyDescent="0.25">
      <c r="A1421" s="226">
        <v>1</v>
      </c>
      <c r="B1421" s="463" t="s">
        <v>528</v>
      </c>
      <c r="C1421" s="617"/>
      <c r="D1421" s="4"/>
      <c r="E1421" s="683"/>
      <c r="F1421" s="212"/>
      <c r="G1421" s="212"/>
      <c r="H1421" s="1884"/>
      <c r="I1421" s="1762"/>
      <c r="J1421" s="1762"/>
      <c r="K1421" s="210"/>
      <c r="L1421" s="210"/>
      <c r="M1421" s="210"/>
      <c r="N1421" s="210"/>
      <c r="O1421" s="210"/>
      <c r="P1421" s="210"/>
      <c r="Q1421" s="512"/>
      <c r="R1421" s="512"/>
      <c r="S1421" s="512"/>
      <c r="T1421" s="512"/>
      <c r="U1421" s="512"/>
      <c r="V1421" s="512"/>
      <c r="W1421" s="512"/>
      <c r="X1421" s="955"/>
      <c r="Y1421" s="512">
        <f>AE1421-AD1421-AA1421</f>
        <v>0</v>
      </c>
      <c r="Z1421" s="975"/>
      <c r="AA1421" s="512"/>
      <c r="AB1421" s="512">
        <f>Y1421-X1421</f>
        <v>0</v>
      </c>
      <c r="AC1421" s="512"/>
      <c r="AD1421" s="512">
        <v>0</v>
      </c>
      <c r="AE1421" s="512">
        <v>0</v>
      </c>
      <c r="AF1421" s="1165"/>
      <c r="AG1421" s="508"/>
      <c r="AH1421" s="1325"/>
      <c r="AI1421" s="1340">
        <f t="shared" si="722"/>
        <v>0</v>
      </c>
    </row>
    <row r="1422" spans="1:35" ht="45" x14ac:dyDescent="0.25">
      <c r="A1422" s="226">
        <v>1</v>
      </c>
      <c r="B1422" s="463" t="s">
        <v>529</v>
      </c>
      <c r="C1422" s="617"/>
      <c r="D1422" s="4"/>
      <c r="E1422" s="683">
        <v>60</v>
      </c>
      <c r="F1422" s="212">
        <f>ROUND(E1422/12*$B$4,0)</f>
        <v>35</v>
      </c>
      <c r="G1422" s="212">
        <v>62</v>
      </c>
      <c r="H1422" s="1884">
        <f t="shared" ref="H1422:H1427" si="742">G1422/F1422*100</f>
        <v>177.14285714285714</v>
      </c>
      <c r="I1422" s="1762"/>
      <c r="J1422" s="1762"/>
      <c r="K1422" s="210"/>
      <c r="L1422" s="210"/>
      <c r="M1422" s="210"/>
      <c r="N1422" s="210"/>
      <c r="O1422" s="210"/>
      <c r="P1422" s="210"/>
      <c r="Q1422" s="512">
        <v>434.76404899200003</v>
      </c>
      <c r="R1422" s="512">
        <v>434.76404899200003</v>
      </c>
      <c r="S1422" s="512">
        <v>434.76404899200003</v>
      </c>
      <c r="T1422" s="512">
        <v>434.76404899200003</v>
      </c>
      <c r="U1422" s="512">
        <v>434.76404899200003</v>
      </c>
      <c r="V1422" s="512">
        <v>434.76404899200003</v>
      </c>
      <c r="W1422" s="512">
        <v>434.76404899200003</v>
      </c>
      <c r="X1422" s="955">
        <f t="shared" ref="X1422:X1423" si="743">Q1422/12*$B$4+(R1422-Q1422)/11*6+(S1422-R1422)/10*5+(T1422-S1422)/9*4+(U1422-T1422)/8*3+(V1422-U1422)/7*2+(W1422-V1422)/6*1</f>
        <v>253.61236191200004</v>
      </c>
      <c r="Y1422" s="512">
        <f t="shared" ref="Y1422" si="744">AE1422-AD1422-AA1422</f>
        <v>446.75774000000001</v>
      </c>
      <c r="Z1422" s="975"/>
      <c r="AA1422" s="512"/>
      <c r="AB1422" s="512">
        <f>Y1422-X1422</f>
        <v>193.14537808799997</v>
      </c>
      <c r="AC1422" s="512"/>
      <c r="AD1422" s="512">
        <v>-18.735079999999996</v>
      </c>
      <c r="AE1422" s="512">
        <v>428.02266000000003</v>
      </c>
      <c r="AF1422" s="1165"/>
      <c r="AG1422" s="508"/>
      <c r="AH1422" s="1325"/>
      <c r="AI1422" s="1340">
        <f t="shared" si="722"/>
        <v>428022.66000000003</v>
      </c>
    </row>
    <row r="1423" spans="1:35" ht="30" x14ac:dyDescent="0.25">
      <c r="A1423" s="226">
        <v>1</v>
      </c>
      <c r="B1423" s="463" t="s">
        <v>530</v>
      </c>
      <c r="C1423" s="617"/>
      <c r="D1423" s="4"/>
      <c r="E1423" s="683">
        <v>44</v>
      </c>
      <c r="F1423" s="212">
        <f>ROUND(E1423/12*$B$4,0)</f>
        <v>26</v>
      </c>
      <c r="G1423" s="212">
        <v>46</v>
      </c>
      <c r="H1423" s="1884">
        <f t="shared" si="742"/>
        <v>176.92307692307691</v>
      </c>
      <c r="I1423" s="1762"/>
      <c r="J1423" s="1762"/>
      <c r="K1423" s="210"/>
      <c r="L1423" s="210"/>
      <c r="M1423" s="210"/>
      <c r="N1423" s="210"/>
      <c r="O1423" s="210"/>
      <c r="P1423" s="210"/>
      <c r="Q1423" s="512">
        <v>318.82696926080007</v>
      </c>
      <c r="R1423" s="512">
        <v>318.82696926080007</v>
      </c>
      <c r="S1423" s="512">
        <v>318.82696926080007</v>
      </c>
      <c r="T1423" s="512">
        <v>318.82696926080007</v>
      </c>
      <c r="U1423" s="512">
        <v>318.82696926080007</v>
      </c>
      <c r="V1423" s="512">
        <v>318.82696926080007</v>
      </c>
      <c r="W1423" s="512">
        <v>318.82696926080007</v>
      </c>
      <c r="X1423" s="955">
        <f t="shared" si="743"/>
        <v>185.98239873546669</v>
      </c>
      <c r="Y1423" s="512">
        <f t="shared" ref="Y1423" si="745">AE1423-AD1423-AA1423</f>
        <v>331.46541999999999</v>
      </c>
      <c r="Z1423" s="975"/>
      <c r="AA1423" s="512"/>
      <c r="AB1423" s="512">
        <f>Y1423-X1423</f>
        <v>145.48302126453331</v>
      </c>
      <c r="AC1423" s="512"/>
      <c r="AD1423" s="512">
        <v>-7.2058</v>
      </c>
      <c r="AE1423" s="512">
        <v>324.25961999999998</v>
      </c>
      <c r="AF1423" s="1165"/>
      <c r="AG1423" s="508"/>
      <c r="AH1423" s="1325"/>
      <c r="AI1423" s="1340">
        <f t="shared" si="722"/>
        <v>324259.62</v>
      </c>
    </row>
    <row r="1424" spans="1:35" ht="60" x14ac:dyDescent="0.25">
      <c r="A1424" s="226">
        <v>1</v>
      </c>
      <c r="B1424" s="659" t="s">
        <v>286</v>
      </c>
      <c r="C1424" s="617"/>
      <c r="D1424" s="4"/>
      <c r="E1424" s="682">
        <f>SUM(E1425:E1427)</f>
        <v>8106</v>
      </c>
      <c r="F1424" s="716">
        <f t="shared" ref="F1424:G1424" si="746">SUM(F1425:F1427)</f>
        <v>4729</v>
      </c>
      <c r="G1424" s="716">
        <f t="shared" si="746"/>
        <v>4939</v>
      </c>
      <c r="H1424" s="461">
        <f t="shared" si="742"/>
        <v>104.44068513427787</v>
      </c>
      <c r="I1424" s="1762"/>
      <c r="J1424" s="1762"/>
      <c r="K1424" s="210"/>
      <c r="L1424" s="210"/>
      <c r="M1424" s="210"/>
      <c r="N1424" s="210"/>
      <c r="O1424" s="210"/>
      <c r="P1424" s="210"/>
      <c r="Q1424" s="512">
        <f t="shared" ref="Q1424:AE1424" si="747">SUM(Q1425:Q1427)</f>
        <v>18535.158294591998</v>
      </c>
      <c r="R1424" s="512">
        <f t="shared" ref="R1424:S1424" si="748">SUM(R1425:R1427)</f>
        <v>18535.158294591998</v>
      </c>
      <c r="S1424" s="512">
        <f t="shared" si="748"/>
        <v>18535.158294591998</v>
      </c>
      <c r="T1424" s="512">
        <f t="shared" ref="T1424:U1424" si="749">SUM(T1425:T1427)</f>
        <v>18535.158294591998</v>
      </c>
      <c r="U1424" s="512">
        <f t="shared" si="749"/>
        <v>18535.158294591998</v>
      </c>
      <c r="V1424" s="512">
        <f t="shared" ref="V1424:W1424" si="750">SUM(V1425:V1427)</f>
        <v>18535.158294591998</v>
      </c>
      <c r="W1424" s="512">
        <f t="shared" si="750"/>
        <v>18535.158294591998</v>
      </c>
      <c r="X1424" s="955">
        <f t="shared" si="747"/>
        <v>10812.175671845333</v>
      </c>
      <c r="Y1424" s="512">
        <f t="shared" si="747"/>
        <v>11131.227070000001</v>
      </c>
      <c r="Z1424" s="975">
        <f t="shared" si="747"/>
        <v>0</v>
      </c>
      <c r="AA1424" s="512">
        <f t="shared" si="747"/>
        <v>0</v>
      </c>
      <c r="AB1424" s="512">
        <f t="shared" si="747"/>
        <v>319.05139815466691</v>
      </c>
      <c r="AC1424" s="512">
        <f t="shared" si="747"/>
        <v>0</v>
      </c>
      <c r="AD1424" s="512">
        <f t="shared" si="747"/>
        <v>0</v>
      </c>
      <c r="AE1424" s="512">
        <f t="shared" si="747"/>
        <v>11131.227070000001</v>
      </c>
      <c r="AF1424" s="1165"/>
      <c r="AG1424" s="508"/>
      <c r="AH1424" s="1325"/>
      <c r="AI1424" s="1340">
        <f t="shared" si="722"/>
        <v>11131227.07</v>
      </c>
    </row>
    <row r="1425" spans="1:35" ht="45" x14ac:dyDescent="0.25">
      <c r="A1425" s="226">
        <v>1</v>
      </c>
      <c r="B1425" s="463" t="s">
        <v>531</v>
      </c>
      <c r="C1425" s="617"/>
      <c r="D1425" s="4"/>
      <c r="E1425" s="684">
        <v>2276</v>
      </c>
      <c r="F1425" s="212">
        <f>ROUND(E1425/12*$B$4,0)</f>
        <v>1328</v>
      </c>
      <c r="G1425" s="212">
        <v>1356</v>
      </c>
      <c r="H1425" s="1884">
        <f t="shared" si="742"/>
        <v>102.10843373493977</v>
      </c>
      <c r="I1425" s="1762"/>
      <c r="J1425" s="1762"/>
      <c r="K1425" s="210"/>
      <c r="L1425" s="210"/>
      <c r="M1425" s="210"/>
      <c r="N1425" s="210"/>
      <c r="O1425" s="210"/>
      <c r="P1425" s="210"/>
      <c r="Q1425" s="512">
        <v>3204.9721600000003</v>
      </c>
      <c r="R1425" s="512">
        <v>3204.9721600000003</v>
      </c>
      <c r="S1425" s="512">
        <v>3204.9721600000003</v>
      </c>
      <c r="T1425" s="512">
        <v>3204.9721600000003</v>
      </c>
      <c r="U1425" s="512">
        <v>3204.9721600000003</v>
      </c>
      <c r="V1425" s="512">
        <v>3204.9721600000003</v>
      </c>
      <c r="W1425" s="512">
        <v>3204.9721600000003</v>
      </c>
      <c r="X1425" s="955">
        <f t="shared" ref="X1425:X1427" si="751">Q1425/12*$B$4+(R1425-Q1425)/11*6+(S1425-R1425)/10*5+(T1425-S1425)/9*4+(U1425-T1425)/8*3+(V1425-U1425)/7*2+(W1425-V1425)/6*1</f>
        <v>1869.5670933333336</v>
      </c>
      <c r="Y1425" s="512">
        <f t="shared" ref="Y1425:Y1427" si="752">AE1425-AD1425-AA1425</f>
        <v>1919.46514</v>
      </c>
      <c r="Z1425" s="975"/>
      <c r="AA1425" s="512"/>
      <c r="AB1425" s="512">
        <f>Y1425-X1425</f>
        <v>49.89804666666646</v>
      </c>
      <c r="AC1425" s="512"/>
      <c r="AD1425" s="512">
        <v>0</v>
      </c>
      <c r="AE1425" s="512">
        <v>1919.46514</v>
      </c>
      <c r="AF1425" s="1165"/>
      <c r="AG1425" s="508"/>
      <c r="AH1425" s="1325"/>
      <c r="AI1425" s="1340">
        <f t="shared" si="722"/>
        <v>1919465.1400000001</v>
      </c>
    </row>
    <row r="1426" spans="1:35" ht="75" x14ac:dyDescent="0.25">
      <c r="B1426" s="463" t="s">
        <v>532</v>
      </c>
      <c r="C1426" s="617"/>
      <c r="D1426" s="4"/>
      <c r="E1426" s="684">
        <v>4000</v>
      </c>
      <c r="F1426" s="212">
        <f t="shared" ref="F1426:F1427" si="753">ROUND(E1426/12*$B$4,0)</f>
        <v>2333</v>
      </c>
      <c r="G1426" s="212">
        <v>2728</v>
      </c>
      <c r="H1426" s="1884">
        <f t="shared" si="742"/>
        <v>116.93099014144879</v>
      </c>
      <c r="I1426" s="1762"/>
      <c r="J1426" s="1762"/>
      <c r="K1426" s="210"/>
      <c r="L1426" s="210"/>
      <c r="M1426" s="210"/>
      <c r="N1426" s="210"/>
      <c r="O1426" s="210"/>
      <c r="P1426" s="210"/>
      <c r="Q1426" s="512">
        <v>12886.041167999998</v>
      </c>
      <c r="R1426" s="512">
        <v>12886.041167999998</v>
      </c>
      <c r="S1426" s="512">
        <v>12886.041167999998</v>
      </c>
      <c r="T1426" s="512">
        <v>12886.041167999998</v>
      </c>
      <c r="U1426" s="512">
        <v>12886.041167999998</v>
      </c>
      <c r="V1426" s="512">
        <v>12886.041167999998</v>
      </c>
      <c r="W1426" s="512">
        <v>12886.041167999998</v>
      </c>
      <c r="X1426" s="955">
        <f t="shared" si="751"/>
        <v>7516.8573479999995</v>
      </c>
      <c r="Y1426" s="512">
        <f t="shared" si="752"/>
        <v>8154.3077400000002</v>
      </c>
      <c r="Z1426" s="975"/>
      <c r="AA1426" s="512"/>
      <c r="AB1426" s="512">
        <f>Y1426-X1426</f>
        <v>637.45039200000065</v>
      </c>
      <c r="AC1426" s="512"/>
      <c r="AD1426" s="512">
        <v>0</v>
      </c>
      <c r="AE1426" s="512">
        <v>8154.3077400000002</v>
      </c>
      <c r="AF1426" s="1165"/>
      <c r="AG1426" s="508"/>
      <c r="AH1426" s="1325"/>
      <c r="AI1426" s="1340">
        <f t="shared" si="722"/>
        <v>8154307.7400000002</v>
      </c>
    </row>
    <row r="1427" spans="1:35" ht="60" x14ac:dyDescent="0.25">
      <c r="A1427" s="226">
        <v>1</v>
      </c>
      <c r="B1427" s="463" t="s">
        <v>533</v>
      </c>
      <c r="C1427" s="617"/>
      <c r="D1427" s="4"/>
      <c r="E1427" s="686">
        <v>1830</v>
      </c>
      <c r="F1427" s="212">
        <f t="shared" si="753"/>
        <v>1068</v>
      </c>
      <c r="G1427" s="212">
        <v>855</v>
      </c>
      <c r="H1427" s="1884">
        <f t="shared" si="742"/>
        <v>80.056179775280896</v>
      </c>
      <c r="I1427" s="1762"/>
      <c r="J1427" s="1762"/>
      <c r="K1427" s="210"/>
      <c r="L1427" s="210"/>
      <c r="M1427" s="210"/>
      <c r="N1427" s="210"/>
      <c r="O1427" s="210"/>
      <c r="P1427" s="210"/>
      <c r="Q1427" s="512">
        <v>2444.1449665920004</v>
      </c>
      <c r="R1427" s="512">
        <v>2444.1449665920004</v>
      </c>
      <c r="S1427" s="512">
        <v>2444.1449665920004</v>
      </c>
      <c r="T1427" s="512">
        <v>2444.1449665920004</v>
      </c>
      <c r="U1427" s="512">
        <v>2444.1449665920004</v>
      </c>
      <c r="V1427" s="512">
        <v>2444.1449665920004</v>
      </c>
      <c r="W1427" s="512">
        <v>2444.1449665920004</v>
      </c>
      <c r="X1427" s="955">
        <f t="shared" si="751"/>
        <v>1425.7512305120003</v>
      </c>
      <c r="Y1427" s="512">
        <f t="shared" si="752"/>
        <v>1057.4541900000002</v>
      </c>
      <c r="Z1427" s="975"/>
      <c r="AA1427" s="512"/>
      <c r="AB1427" s="512">
        <f>Y1427-X1427</f>
        <v>-368.29704051200019</v>
      </c>
      <c r="AC1427" s="512"/>
      <c r="AD1427" s="512">
        <v>0</v>
      </c>
      <c r="AE1427" s="512">
        <v>1057.4541900000002</v>
      </c>
      <c r="AF1427" s="1165"/>
      <c r="AG1427" s="508"/>
      <c r="AH1427" s="1325"/>
      <c r="AI1427" s="1340">
        <f t="shared" si="722"/>
        <v>1057454.1900000002</v>
      </c>
    </row>
    <row r="1428" spans="1:35" x14ac:dyDescent="0.25">
      <c r="A1428" s="226">
        <v>1</v>
      </c>
      <c r="B1428" s="657" t="s">
        <v>201</v>
      </c>
      <c r="C1428" s="617"/>
      <c r="D1428" s="4"/>
      <c r="E1428" s="686"/>
      <c r="F1428" s="212"/>
      <c r="G1428" s="212"/>
      <c r="H1428" s="1884"/>
      <c r="I1428" s="1762"/>
      <c r="J1428" s="1762"/>
      <c r="K1428" s="210"/>
      <c r="L1428" s="210"/>
      <c r="M1428" s="210"/>
      <c r="N1428" s="210"/>
      <c r="O1428" s="210"/>
      <c r="P1428" s="210"/>
      <c r="Q1428" s="512"/>
      <c r="R1428" s="512"/>
      <c r="S1428" s="512"/>
      <c r="T1428" s="512"/>
      <c r="U1428" s="512"/>
      <c r="V1428" s="512"/>
      <c r="W1428" s="512"/>
      <c r="X1428" s="955"/>
      <c r="Y1428" s="512">
        <f>AE1428-AD1428-AA1428</f>
        <v>0</v>
      </c>
      <c r="Z1428" s="975"/>
      <c r="AA1428" s="512"/>
      <c r="AB1428" s="512"/>
      <c r="AC1428" s="512"/>
      <c r="AD1428" s="512"/>
      <c r="AE1428" s="512"/>
      <c r="AF1428" s="1165"/>
      <c r="AG1428" s="508"/>
      <c r="AH1428" s="1325"/>
      <c r="AI1428" s="1340">
        <f t="shared" si="722"/>
        <v>0</v>
      </c>
    </row>
    <row r="1429" spans="1:35" ht="29.25" x14ac:dyDescent="0.25">
      <c r="A1429" s="226">
        <v>1</v>
      </c>
      <c r="B1429" s="2531" t="s">
        <v>327</v>
      </c>
      <c r="C1429" s="1961"/>
      <c r="D1429" s="1908"/>
      <c r="E1429" s="687">
        <f>SUM(E1430,E1431,E1435,E1436,E1437,)+E1438</f>
        <v>2848</v>
      </c>
      <c r="F1429" s="267">
        <f t="shared" ref="F1429:G1429" si="754">SUM(F1430,F1431,F1435,F1436,F1437,)+F1438</f>
        <v>1661</v>
      </c>
      <c r="G1429" s="267">
        <f t="shared" si="754"/>
        <v>1772</v>
      </c>
      <c r="H1429" s="461">
        <f>G1429/F1429*100</f>
        <v>106.68272125225768</v>
      </c>
      <c r="I1429" s="1785"/>
      <c r="J1429" s="1785"/>
      <c r="K1429" s="1786"/>
      <c r="L1429" s="1786"/>
      <c r="M1429" s="1786"/>
      <c r="N1429" s="1786"/>
      <c r="O1429" s="1786"/>
      <c r="P1429" s="1786"/>
      <c r="Q1429" s="513">
        <v>19.014000000003726</v>
      </c>
      <c r="R1429" s="513">
        <v>19.014000000003726</v>
      </c>
      <c r="S1429" s="513">
        <v>19.014000000003726</v>
      </c>
      <c r="T1429" s="513">
        <v>19.014000000003726</v>
      </c>
      <c r="U1429" s="513">
        <v>95.8305600000037</v>
      </c>
      <c r="V1429" s="513">
        <v>95.8305600000037</v>
      </c>
      <c r="W1429" s="513">
        <v>95.8305600000037</v>
      </c>
      <c r="X1429" s="955">
        <f>Q1429/12*$B$4+(R1429-Q1429)/11*6+(S1429-R1429)/10*5+(T1429-S1429)/9*4+(U1429-T1429)/8*3+(V1429-U1429)/7*2+(W1429-V1429)/6*1</f>
        <v>39.897710000002164</v>
      </c>
      <c r="Y1429" s="512">
        <f t="shared" ref="Y1429" si="755">AE1429-AD1429-AA1429</f>
        <v>80.999639999999999</v>
      </c>
      <c r="Z1429" s="975"/>
      <c r="AA1429" s="512"/>
      <c r="AB1429" s="512">
        <f>Y1429-X1429</f>
        <v>41.101929999997836</v>
      </c>
      <c r="AC1429" s="512">
        <v>-4.0116399999999999</v>
      </c>
      <c r="AD1429" s="512">
        <v>0</v>
      </c>
      <c r="AE1429" s="512">
        <v>80.999639999999999</v>
      </c>
      <c r="AF1429" s="1346"/>
      <c r="AG1429" s="508"/>
      <c r="AH1429" s="1325"/>
      <c r="AI1429" s="1340">
        <f t="shared" si="722"/>
        <v>80999.64</v>
      </c>
    </row>
    <row r="1430" spans="1:35" x14ac:dyDescent="0.25">
      <c r="A1430" s="226">
        <v>1</v>
      </c>
      <c r="B1430" s="463" t="s">
        <v>318</v>
      </c>
      <c r="C1430" s="617"/>
      <c r="D1430" s="1908"/>
      <c r="E1430" s="686"/>
      <c r="F1430" s="212"/>
      <c r="G1430" s="218"/>
      <c r="H1430" s="329"/>
      <c r="I1430" s="1762"/>
      <c r="J1430" s="1762"/>
      <c r="K1430" s="1786"/>
      <c r="L1430" s="1786"/>
      <c r="M1430" s="210"/>
      <c r="N1430" s="1786"/>
      <c r="O1430" s="1786"/>
      <c r="P1430" s="1786"/>
      <c r="Q1430" s="513"/>
      <c r="R1430" s="513"/>
      <c r="S1430" s="513"/>
      <c r="T1430" s="513"/>
      <c r="U1430" s="513"/>
      <c r="V1430" s="513"/>
      <c r="W1430" s="513"/>
      <c r="X1430" s="1091"/>
      <c r="Y1430" s="512">
        <f t="shared" ref="Y1430:Y1444" si="756">AE1430-AD1430-AA1430</f>
        <v>0</v>
      </c>
      <c r="Z1430" s="1372"/>
      <c r="AA1430" s="513"/>
      <c r="AB1430" s="513"/>
      <c r="AC1430" s="512"/>
      <c r="AD1430" s="513"/>
      <c r="AE1430" s="513"/>
      <c r="AF1430" s="1346"/>
      <c r="AG1430" s="508"/>
      <c r="AH1430" s="1325"/>
      <c r="AI1430" s="1340">
        <f t="shared" si="722"/>
        <v>0</v>
      </c>
    </row>
    <row r="1431" spans="1:35" ht="30" x14ac:dyDescent="0.25">
      <c r="A1431" s="226">
        <v>1</v>
      </c>
      <c r="B1431" s="659" t="s">
        <v>506</v>
      </c>
      <c r="C1431" s="1957"/>
      <c r="D1431" s="713"/>
      <c r="E1431" s="3363"/>
      <c r="F1431" s="473"/>
      <c r="G1431" s="1909"/>
      <c r="H1431" s="1734"/>
      <c r="I1431" s="1762"/>
      <c r="J1431" s="1780"/>
      <c r="K1431" s="210"/>
      <c r="L1431" s="210"/>
      <c r="M1431" s="210"/>
      <c r="N1431" s="210"/>
      <c r="O1431" s="1786"/>
      <c r="P1431" s="210"/>
      <c r="Q1431" s="513"/>
      <c r="R1431" s="513"/>
      <c r="S1431" s="513"/>
      <c r="T1431" s="513"/>
      <c r="U1431" s="513"/>
      <c r="V1431" s="513"/>
      <c r="W1431" s="513"/>
      <c r="X1431" s="955">
        <f>Q1431/12*$B$4</f>
        <v>0</v>
      </c>
      <c r="Y1431" s="511">
        <f t="shared" si="756"/>
        <v>0</v>
      </c>
      <c r="Z1431" s="1372"/>
      <c r="AA1431" s="512"/>
      <c r="AB1431" s="512">
        <f>Y1431-X1431</f>
        <v>0</v>
      </c>
      <c r="AC1431" s="512"/>
      <c r="AD1431" s="512"/>
      <c r="AE1431" s="512"/>
      <c r="AF1431" s="1963"/>
      <c r="AG1431" s="1082"/>
      <c r="AH1431" s="1325"/>
      <c r="AI1431" s="1340">
        <f t="shared" si="722"/>
        <v>0</v>
      </c>
    </row>
    <row r="1432" spans="1:35" x14ac:dyDescent="0.25">
      <c r="A1432" s="226">
        <v>1</v>
      </c>
      <c r="B1432" s="463" t="s">
        <v>507</v>
      </c>
      <c r="C1432" s="2015"/>
      <c r="D1432" s="1903"/>
      <c r="E1432" s="3362"/>
      <c r="F1432" s="215"/>
      <c r="G1432" s="212"/>
      <c r="H1432" s="212"/>
      <c r="I1432" s="1754"/>
      <c r="J1432" s="1762"/>
      <c r="K1432" s="1755"/>
      <c r="L1432" s="1755"/>
      <c r="M1432" s="1755"/>
      <c r="N1432" s="210"/>
      <c r="O1432" s="210"/>
      <c r="P1432" s="210"/>
      <c r="Q1432" s="512"/>
      <c r="R1432" s="512"/>
      <c r="S1432" s="512"/>
      <c r="T1432" s="512"/>
      <c r="U1432" s="512"/>
      <c r="V1432" s="512"/>
      <c r="W1432" s="512"/>
      <c r="X1432" s="955"/>
      <c r="Y1432" s="511">
        <f t="shared" si="756"/>
        <v>0</v>
      </c>
      <c r="Z1432" s="975"/>
      <c r="AA1432" s="512"/>
      <c r="AB1432" s="511"/>
      <c r="AC1432" s="511"/>
      <c r="AD1432" s="512"/>
      <c r="AE1432" s="512"/>
      <c r="AF1432" s="1396"/>
      <c r="AG1432" s="508"/>
      <c r="AH1432" s="1325"/>
      <c r="AI1432" s="1340">
        <f t="shared" si="722"/>
        <v>0</v>
      </c>
    </row>
    <row r="1433" spans="1:35" ht="30" x14ac:dyDescent="0.25">
      <c r="A1433" s="226">
        <v>1</v>
      </c>
      <c r="B1433" s="463" t="s">
        <v>508</v>
      </c>
      <c r="C1433" s="617"/>
      <c r="D1433" s="4"/>
      <c r="E1433" s="686"/>
      <c r="F1433" s="212"/>
      <c r="G1433" s="212"/>
      <c r="H1433" s="212"/>
      <c r="I1433" s="1762"/>
      <c r="J1433" s="1762"/>
      <c r="K1433" s="210"/>
      <c r="L1433" s="210"/>
      <c r="M1433" s="210"/>
      <c r="N1433" s="210"/>
      <c r="O1433" s="210"/>
      <c r="P1433" s="210"/>
      <c r="Q1433" s="512"/>
      <c r="R1433" s="512"/>
      <c r="S1433" s="512"/>
      <c r="T1433" s="512"/>
      <c r="U1433" s="512"/>
      <c r="V1433" s="512"/>
      <c r="W1433" s="512"/>
      <c r="X1433" s="955"/>
      <c r="Y1433" s="512">
        <f t="shared" si="756"/>
        <v>0</v>
      </c>
      <c r="Z1433" s="975"/>
      <c r="AA1433" s="512"/>
      <c r="AB1433" s="512"/>
      <c r="AC1433" s="512"/>
      <c r="AD1433" s="512"/>
      <c r="AE1433" s="512"/>
      <c r="AF1433" s="1165"/>
      <c r="AG1433" s="508"/>
      <c r="AH1433" s="1325"/>
      <c r="AI1433" s="1340">
        <f t="shared" si="722"/>
        <v>0</v>
      </c>
    </row>
    <row r="1434" spans="1:35" ht="60" x14ac:dyDescent="0.25">
      <c r="A1434" s="226">
        <v>1</v>
      </c>
      <c r="B1434" s="463" t="s">
        <v>509</v>
      </c>
      <c r="C1434" s="617"/>
      <c r="D1434" s="4"/>
      <c r="E1434" s="686"/>
      <c r="F1434" s="322"/>
      <c r="G1434" s="322"/>
      <c r="H1434" s="1884"/>
      <c r="I1434" s="1762"/>
      <c r="J1434" s="1762"/>
      <c r="K1434" s="210"/>
      <c r="L1434" s="210"/>
      <c r="M1434" s="210"/>
      <c r="N1434" s="210"/>
      <c r="O1434" s="210"/>
      <c r="P1434" s="210"/>
      <c r="Q1434" s="512"/>
      <c r="R1434" s="512"/>
      <c r="S1434" s="512"/>
      <c r="T1434" s="512"/>
      <c r="U1434" s="512"/>
      <c r="V1434" s="512"/>
      <c r="W1434" s="512"/>
      <c r="X1434" s="955"/>
      <c r="Y1434" s="512">
        <f t="shared" si="756"/>
        <v>0</v>
      </c>
      <c r="Z1434" s="975"/>
      <c r="AA1434" s="512"/>
      <c r="AB1434" s="512"/>
      <c r="AC1434" s="512"/>
      <c r="AD1434" s="512"/>
      <c r="AE1434" s="512"/>
      <c r="AF1434" s="1149"/>
      <c r="AG1434" s="508"/>
      <c r="AH1434" s="1325"/>
      <c r="AI1434" s="1340">
        <f t="shared" si="722"/>
        <v>0</v>
      </c>
    </row>
    <row r="1435" spans="1:35" ht="75" x14ac:dyDescent="0.25">
      <c r="B1435" s="463" t="s">
        <v>510</v>
      </c>
      <c r="C1435" s="617"/>
      <c r="D1435" s="4"/>
      <c r="E1435" s="685"/>
      <c r="F1435" s="322"/>
      <c r="G1435" s="322"/>
      <c r="H1435" s="1884"/>
      <c r="I1435" s="1762"/>
      <c r="J1435" s="1762"/>
      <c r="K1435" s="210"/>
      <c r="L1435" s="210"/>
      <c r="M1435" s="210"/>
      <c r="N1435" s="210"/>
      <c r="O1435" s="210"/>
      <c r="P1435" s="210"/>
      <c r="Q1435" s="512"/>
      <c r="R1435" s="512"/>
      <c r="S1435" s="512"/>
      <c r="T1435" s="512"/>
      <c r="U1435" s="512"/>
      <c r="V1435" s="512"/>
      <c r="W1435" s="512"/>
      <c r="X1435" s="955"/>
      <c r="Y1435" s="512"/>
      <c r="Z1435" s="975"/>
      <c r="AA1435" s="512"/>
      <c r="AB1435" s="512"/>
      <c r="AC1435" s="512"/>
      <c r="AD1435" s="512"/>
      <c r="AE1435" s="512"/>
      <c r="AF1435" s="1149"/>
      <c r="AG1435" s="508"/>
      <c r="AH1435" s="1325"/>
      <c r="AI1435" s="1340">
        <f t="shared" si="722"/>
        <v>0</v>
      </c>
    </row>
    <row r="1436" spans="1:35" ht="45" x14ac:dyDescent="0.25">
      <c r="B1436" s="462" t="s">
        <v>511</v>
      </c>
      <c r="C1436" s="617"/>
      <c r="D1436" s="4"/>
      <c r="E1436" s="686"/>
      <c r="F1436" s="322"/>
      <c r="G1436" s="322"/>
      <c r="H1436" s="1884"/>
      <c r="I1436" s="1762"/>
      <c r="J1436" s="1762"/>
      <c r="K1436" s="210"/>
      <c r="L1436" s="210"/>
      <c r="M1436" s="210"/>
      <c r="N1436" s="210"/>
      <c r="O1436" s="210"/>
      <c r="P1436" s="210"/>
      <c r="Q1436" s="512"/>
      <c r="R1436" s="512"/>
      <c r="S1436" s="512"/>
      <c r="T1436" s="512"/>
      <c r="U1436" s="512"/>
      <c r="V1436" s="512"/>
      <c r="W1436" s="512"/>
      <c r="X1436" s="1092"/>
      <c r="Y1436" s="512">
        <f>AE1436-AD1436-AA1436</f>
        <v>0</v>
      </c>
      <c r="Z1436" s="975"/>
      <c r="AA1436" s="512"/>
      <c r="AB1436" s="512">
        <f>Y1436-X1436</f>
        <v>0</v>
      </c>
      <c r="AC1436" s="512"/>
      <c r="AD1436" s="512"/>
      <c r="AE1436" s="512"/>
      <c r="AF1436" s="1149"/>
      <c r="AG1436" s="508"/>
      <c r="AH1436" s="1325"/>
      <c r="AI1436" s="1340">
        <f t="shared" si="722"/>
        <v>0</v>
      </c>
    </row>
    <row r="1437" spans="1:35" ht="105" x14ac:dyDescent="0.25">
      <c r="B1437" s="462" t="s">
        <v>512</v>
      </c>
      <c r="C1437" s="617"/>
      <c r="D1437" s="4"/>
      <c r="E1437" s="686">
        <v>252</v>
      </c>
      <c r="F1437" s="322">
        <f>ROUND(E1437/12*$B$4,0)</f>
        <v>147</v>
      </c>
      <c r="G1437" s="322">
        <v>213</v>
      </c>
      <c r="H1437" s="1884">
        <f>G1437/F1437*100</f>
        <v>144.89795918367346</v>
      </c>
      <c r="I1437" s="1762"/>
      <c r="J1437" s="1762"/>
      <c r="K1437" s="210"/>
      <c r="L1437" s="210"/>
      <c r="M1437" s="210"/>
      <c r="N1437" s="210"/>
      <c r="O1437" s="210"/>
      <c r="P1437" s="210"/>
      <c r="Q1437" s="512"/>
      <c r="R1437" s="512"/>
      <c r="S1437" s="512"/>
      <c r="T1437" s="512"/>
      <c r="U1437" s="512"/>
      <c r="V1437" s="512"/>
      <c r="W1437" s="512"/>
      <c r="X1437" s="955"/>
      <c r="Y1437" s="512"/>
      <c r="Z1437" s="975"/>
      <c r="AA1437" s="512"/>
      <c r="AB1437" s="512"/>
      <c r="AC1437" s="512"/>
      <c r="AD1437" s="512"/>
      <c r="AE1437" s="512"/>
      <c r="AF1437" s="1149"/>
      <c r="AG1437" s="508"/>
      <c r="AH1437" s="1325"/>
      <c r="AI1437" s="1340">
        <f t="shared" si="722"/>
        <v>0</v>
      </c>
    </row>
    <row r="1438" spans="1:35" ht="30" x14ac:dyDescent="0.25">
      <c r="B1438" s="463" t="s">
        <v>534</v>
      </c>
      <c r="C1438" s="617"/>
      <c r="D1438" s="4"/>
      <c r="E1438" s="686">
        <v>2596</v>
      </c>
      <c r="F1438" s="322">
        <f>ROUND(E1438/12*$B$4,0)</f>
        <v>1514</v>
      </c>
      <c r="G1438" s="322">
        <v>1559</v>
      </c>
      <c r="H1438" s="1884">
        <f>G1438/F1438*100</f>
        <v>102.97225891677675</v>
      </c>
      <c r="I1438" s="1762"/>
      <c r="J1438" s="1762"/>
      <c r="K1438" s="210"/>
      <c r="L1438" s="210"/>
      <c r="M1438" s="210"/>
      <c r="N1438" s="210"/>
      <c r="O1438" s="210"/>
      <c r="P1438" s="210"/>
      <c r="Q1438" s="512">
        <v>5024.8720412352004</v>
      </c>
      <c r="R1438" s="512">
        <v>5024.8720412352004</v>
      </c>
      <c r="S1438" s="512">
        <v>5024.8720412352004</v>
      </c>
      <c r="T1438" s="512">
        <v>5024.8720412352004</v>
      </c>
      <c r="U1438" s="512">
        <v>5024.8720412352004</v>
      </c>
      <c r="V1438" s="512">
        <v>5024.8720412352004</v>
      </c>
      <c r="W1438" s="512">
        <v>5024.8720412352004</v>
      </c>
      <c r="X1438" s="955">
        <f>Q1438/12*$B$4+(R1438-Q1438)/11*6+(S1438-R1438)/10*5+(T1438-S1438)/9*4+(U1438-T1438)/8*3+(V1438-U1438)/7*2+(W1438-V1438)/6*1</f>
        <v>2931.1753573872002</v>
      </c>
      <c r="Y1438" s="512">
        <f t="shared" ref="Y1438" si="757">AE1438-AD1438-AA1438</f>
        <v>3088.5918799999999</v>
      </c>
      <c r="Z1438" s="975"/>
      <c r="AA1438" s="512"/>
      <c r="AB1438" s="512">
        <f>Y1438-X1438</f>
        <v>157.41652261279978</v>
      </c>
      <c r="AC1438" s="512"/>
      <c r="AD1438" s="512">
        <v>-0.98694000000000004</v>
      </c>
      <c r="AE1438" s="512">
        <v>3087.6049400000002</v>
      </c>
      <c r="AF1438" s="1149"/>
      <c r="AG1438" s="508"/>
      <c r="AH1438" s="1325"/>
      <c r="AI1438" s="1340">
        <f t="shared" si="722"/>
        <v>3087604.94</v>
      </c>
    </row>
    <row r="1439" spans="1:35" ht="29.25" x14ac:dyDescent="0.25">
      <c r="A1439" s="226">
        <v>1</v>
      </c>
      <c r="B1439" s="713" t="s">
        <v>328</v>
      </c>
      <c r="C1439" s="617"/>
      <c r="D1439" s="4"/>
      <c r="E1439" s="368"/>
      <c r="F1439" s="212"/>
      <c r="G1439" s="212"/>
      <c r="H1439" s="1884"/>
      <c r="I1439" s="1762"/>
      <c r="J1439" s="1762"/>
      <c r="K1439" s="210"/>
      <c r="L1439" s="210"/>
      <c r="M1439" s="210"/>
      <c r="N1439" s="210"/>
      <c r="O1439" s="210"/>
      <c r="P1439" s="210"/>
      <c r="Q1439" s="512"/>
      <c r="R1439" s="512"/>
      <c r="S1439" s="512"/>
      <c r="T1439" s="512"/>
      <c r="U1439" s="512"/>
      <c r="V1439" s="512"/>
      <c r="W1439" s="512"/>
      <c r="X1439" s="955"/>
      <c r="Y1439" s="512">
        <f t="shared" si="756"/>
        <v>0</v>
      </c>
      <c r="Z1439" s="975"/>
      <c r="AA1439" s="512"/>
      <c r="AB1439" s="512"/>
      <c r="AC1439" s="512"/>
      <c r="AD1439" s="512"/>
      <c r="AE1439" s="512"/>
      <c r="AF1439" s="1165"/>
      <c r="AG1439" s="508"/>
      <c r="AH1439" s="1325"/>
      <c r="AI1439" s="1340">
        <f t="shared" si="722"/>
        <v>0</v>
      </c>
    </row>
    <row r="1440" spans="1:35" x14ac:dyDescent="0.25">
      <c r="A1440" s="226">
        <v>1</v>
      </c>
      <c r="B1440" s="713" t="s">
        <v>343</v>
      </c>
      <c r="C1440" s="617"/>
      <c r="D1440" s="4"/>
      <c r="E1440" s="368"/>
      <c r="F1440" s="212"/>
      <c r="G1440" s="212"/>
      <c r="H1440" s="1884"/>
      <c r="I1440" s="1762"/>
      <c r="J1440" s="1762"/>
      <c r="K1440" s="210"/>
      <c r="L1440" s="210"/>
      <c r="M1440" s="210"/>
      <c r="N1440" s="210"/>
      <c r="O1440" s="210"/>
      <c r="P1440" s="210"/>
      <c r="Q1440" s="512"/>
      <c r="R1440" s="512"/>
      <c r="S1440" s="512"/>
      <c r="T1440" s="512"/>
      <c r="U1440" s="512"/>
      <c r="V1440" s="512"/>
      <c r="W1440" s="512"/>
      <c r="X1440" s="955"/>
      <c r="Y1440" s="512">
        <f t="shared" si="756"/>
        <v>0</v>
      </c>
      <c r="Z1440" s="975"/>
      <c r="AA1440" s="512"/>
      <c r="AB1440" s="512"/>
      <c r="AC1440" s="512"/>
      <c r="AD1440" s="512"/>
      <c r="AE1440" s="512"/>
      <c r="AF1440" s="1165"/>
      <c r="AG1440" s="508"/>
      <c r="AH1440" s="1325"/>
      <c r="AI1440" s="1340">
        <f t="shared" si="722"/>
        <v>0</v>
      </c>
    </row>
    <row r="1441" spans="1:35" x14ac:dyDescent="0.25">
      <c r="A1441" s="226">
        <v>1</v>
      </c>
      <c r="B1441" s="4" t="s">
        <v>344</v>
      </c>
      <c r="C1441" s="617"/>
      <c r="D1441" s="4"/>
      <c r="E1441" s="368"/>
      <c r="F1441" s="212"/>
      <c r="G1441" s="212"/>
      <c r="H1441" s="1884"/>
      <c r="I1441" s="1762"/>
      <c r="J1441" s="1762"/>
      <c r="K1441" s="210"/>
      <c r="L1441" s="210"/>
      <c r="M1441" s="210"/>
      <c r="N1441" s="210"/>
      <c r="O1441" s="210"/>
      <c r="P1441" s="210"/>
      <c r="Q1441" s="512"/>
      <c r="R1441" s="512"/>
      <c r="S1441" s="512"/>
      <c r="T1441" s="512"/>
      <c r="U1441" s="512"/>
      <c r="V1441" s="512"/>
      <c r="W1441" s="512"/>
      <c r="X1441" s="955"/>
      <c r="Y1441" s="512">
        <f t="shared" si="756"/>
        <v>0</v>
      </c>
      <c r="Z1441" s="975"/>
      <c r="AA1441" s="512"/>
      <c r="AB1441" s="512"/>
      <c r="AC1441" s="512"/>
      <c r="AD1441" s="512"/>
      <c r="AE1441" s="512"/>
      <c r="AF1441" s="1165"/>
      <c r="AG1441" s="508"/>
      <c r="AH1441" s="1325"/>
      <c r="AI1441" s="1340">
        <f t="shared" si="722"/>
        <v>0</v>
      </c>
    </row>
    <row r="1442" spans="1:35" x14ac:dyDescent="0.25">
      <c r="A1442" s="226">
        <v>1</v>
      </c>
      <c r="B1442" s="727" t="s">
        <v>345</v>
      </c>
      <c r="C1442" s="617"/>
      <c r="D1442" s="4"/>
      <c r="E1442" s="368"/>
      <c r="F1442" s="212"/>
      <c r="G1442" s="212"/>
      <c r="H1442" s="1884"/>
      <c r="I1442" s="1762"/>
      <c r="J1442" s="1762"/>
      <c r="K1442" s="210"/>
      <c r="L1442" s="210"/>
      <c r="M1442" s="210"/>
      <c r="N1442" s="210"/>
      <c r="O1442" s="210"/>
      <c r="P1442" s="210"/>
      <c r="Q1442" s="512"/>
      <c r="R1442" s="512"/>
      <c r="S1442" s="512"/>
      <c r="T1442" s="512"/>
      <c r="U1442" s="512"/>
      <c r="V1442" s="512"/>
      <c r="W1442" s="512"/>
      <c r="X1442" s="955"/>
      <c r="Y1442" s="512">
        <f t="shared" si="756"/>
        <v>0</v>
      </c>
      <c r="Z1442" s="975"/>
      <c r="AA1442" s="512"/>
      <c r="AB1442" s="512"/>
      <c r="AC1442" s="512"/>
      <c r="AD1442" s="512"/>
      <c r="AE1442" s="512"/>
      <c r="AF1442" s="1165"/>
      <c r="AG1442" s="508"/>
      <c r="AH1442" s="1325"/>
      <c r="AI1442" s="1340">
        <f t="shared" si="722"/>
        <v>0</v>
      </c>
    </row>
    <row r="1443" spans="1:35" ht="43.5" x14ac:dyDescent="0.25">
      <c r="A1443" s="226">
        <v>1</v>
      </c>
      <c r="B1443" s="713" t="s">
        <v>321</v>
      </c>
      <c r="C1443" s="617"/>
      <c r="D1443" s="4"/>
      <c r="E1443" s="368">
        <v>8052</v>
      </c>
      <c r="F1443" s="322">
        <f>ROUND(E1443/12*$B$4,0)</f>
        <v>4697</v>
      </c>
      <c r="G1443" s="322">
        <v>5166</v>
      </c>
      <c r="H1443" s="1884">
        <f>G1443/F1443*100</f>
        <v>109.98509687034277</v>
      </c>
      <c r="I1443" s="1762"/>
      <c r="J1443" s="1762"/>
      <c r="K1443" s="210"/>
      <c r="L1443" s="210"/>
      <c r="M1443" s="210"/>
      <c r="N1443" s="210"/>
      <c r="O1443" s="210"/>
      <c r="P1443" s="210"/>
      <c r="Q1443" s="512"/>
      <c r="R1443" s="512"/>
      <c r="S1443" s="512"/>
      <c r="T1443" s="512"/>
      <c r="U1443" s="512"/>
      <c r="V1443" s="512"/>
      <c r="W1443" s="512"/>
      <c r="X1443" s="955"/>
      <c r="Y1443" s="512">
        <f t="shared" si="756"/>
        <v>0</v>
      </c>
      <c r="Z1443" s="975"/>
      <c r="AA1443" s="512"/>
      <c r="AB1443" s="512"/>
      <c r="AC1443" s="512"/>
      <c r="AD1443" s="512"/>
      <c r="AE1443" s="512"/>
      <c r="AF1443" s="1149"/>
      <c r="AG1443" s="508"/>
      <c r="AH1443" s="1325"/>
      <c r="AI1443" s="1340">
        <f t="shared" si="722"/>
        <v>0</v>
      </c>
    </row>
    <row r="1444" spans="1:35" ht="30" x14ac:dyDescent="0.25">
      <c r="A1444" s="226">
        <v>1</v>
      </c>
      <c r="B1444" s="709" t="s">
        <v>197</v>
      </c>
      <c r="C1444" s="617"/>
      <c r="D1444" s="4"/>
      <c r="E1444" s="368"/>
      <c r="F1444" s="212"/>
      <c r="G1444" s="212"/>
      <c r="H1444" s="1884"/>
      <c r="I1444" s="1762"/>
      <c r="J1444" s="1762"/>
      <c r="K1444" s="210"/>
      <c r="L1444" s="210"/>
      <c r="M1444" s="210"/>
      <c r="N1444" s="210"/>
      <c r="O1444" s="210"/>
      <c r="P1444" s="210"/>
      <c r="Q1444" s="512"/>
      <c r="R1444" s="512"/>
      <c r="S1444" s="512"/>
      <c r="T1444" s="512"/>
      <c r="U1444" s="512"/>
      <c r="V1444" s="512"/>
      <c r="W1444" s="512"/>
      <c r="X1444" s="955"/>
      <c r="Y1444" s="512">
        <f t="shared" si="756"/>
        <v>0</v>
      </c>
      <c r="Z1444" s="975"/>
      <c r="AA1444" s="512"/>
      <c r="AB1444" s="512"/>
      <c r="AC1444" s="512"/>
      <c r="AD1444" s="512"/>
      <c r="AE1444" s="512"/>
      <c r="AF1444" s="1165"/>
      <c r="AG1444" s="508"/>
      <c r="AH1444" s="1325"/>
      <c r="AI1444" s="1340">
        <f t="shared" si="722"/>
        <v>0</v>
      </c>
    </row>
    <row r="1445" spans="1:35" s="2536" customFormat="1" x14ac:dyDescent="0.25">
      <c r="B1445" s="709"/>
      <c r="C1445" s="617"/>
      <c r="D1445" s="4"/>
      <c r="E1445" s="368"/>
      <c r="F1445" s="212"/>
      <c r="G1445" s="212"/>
      <c r="H1445" s="1884"/>
      <c r="I1445" s="1762"/>
      <c r="J1445" s="1762"/>
      <c r="K1445" s="210"/>
      <c r="L1445" s="210"/>
      <c r="M1445" s="210"/>
      <c r="N1445" s="210"/>
      <c r="O1445" s="210"/>
      <c r="P1445" s="210"/>
      <c r="Q1445" s="512"/>
      <c r="R1445" s="512"/>
      <c r="S1445" s="512"/>
      <c r="T1445" s="512"/>
      <c r="U1445" s="512"/>
      <c r="V1445" s="512"/>
      <c r="W1445" s="512"/>
      <c r="X1445" s="955"/>
      <c r="Y1445" s="512"/>
      <c r="Z1445" s="975"/>
      <c r="AA1445" s="512"/>
      <c r="AB1445" s="512"/>
      <c r="AC1445" s="512"/>
      <c r="AD1445" s="512"/>
      <c r="AE1445" s="512"/>
      <c r="AF1445" s="1165"/>
      <c r="AG1445" s="508"/>
      <c r="AH1445" s="1325"/>
      <c r="AI1445" s="1340">
        <f t="shared" si="722"/>
        <v>0</v>
      </c>
    </row>
    <row r="1446" spans="1:35" x14ac:dyDescent="0.25">
      <c r="A1446" s="226">
        <v>1</v>
      </c>
      <c r="B1446" s="701" t="s">
        <v>227</v>
      </c>
      <c r="C1446" s="617"/>
      <c r="D1446" s="4"/>
      <c r="E1446" s="368">
        <f>E1447+E1448+E1449</f>
        <v>3890</v>
      </c>
      <c r="F1446" s="212">
        <f>F1447+F1448+F1449</f>
        <v>2269</v>
      </c>
      <c r="G1446" s="212">
        <f>G1447+G1448+G1449</f>
        <v>2618</v>
      </c>
      <c r="H1446" s="1884">
        <f t="shared" ref="H1446:H1455" si="758">G1446/F1446*100</f>
        <v>115.38122520934333</v>
      </c>
      <c r="I1446" s="1762"/>
      <c r="J1446" s="1762"/>
      <c r="K1446" s="210"/>
      <c r="L1446" s="210"/>
      <c r="M1446" s="210"/>
      <c r="N1446" s="210"/>
      <c r="O1446" s="210"/>
      <c r="P1446" s="210"/>
      <c r="Q1446" s="512">
        <v>3693.4214000000002</v>
      </c>
      <c r="R1446" s="512">
        <v>3693.4214000000002</v>
      </c>
      <c r="S1446" s="512">
        <v>3693.4214000000002</v>
      </c>
      <c r="T1446" s="512">
        <v>3693.4214000000002</v>
      </c>
      <c r="U1446" s="512">
        <v>3693.4214000000002</v>
      </c>
      <c r="V1446" s="512">
        <v>3693.4214000000002</v>
      </c>
      <c r="W1446" s="512">
        <v>3693.4214000000002</v>
      </c>
      <c r="X1446" s="1092">
        <f>Q1446/12*$B$4+(R1446-Q1446)/11*6+(S1446-R1446)/10*5+(T1446-S1446)/9*4+(U1446-T1446)/8*3+(V1446-U1446)/7*2+(W1446-V1446)/6*1</f>
        <v>2154.4958166666665</v>
      </c>
      <c r="Y1446" s="512">
        <f t="shared" ref="Y1446" si="759">AE1446-AD1446-AA1446</f>
        <v>2546.4057200000002</v>
      </c>
      <c r="Z1446" s="975"/>
      <c r="AA1446" s="512"/>
      <c r="AB1446" s="512">
        <f>Y1446-X1446</f>
        <v>391.90990333333366</v>
      </c>
      <c r="AC1446" s="512"/>
      <c r="AD1446" s="512">
        <v>0</v>
      </c>
      <c r="AE1446" s="512">
        <v>2546.4057200000002</v>
      </c>
      <c r="AF1446" s="1165"/>
      <c r="AG1446" s="508"/>
      <c r="AH1446" s="1325"/>
      <c r="AI1446" s="1340">
        <f t="shared" si="722"/>
        <v>2546405.7200000002</v>
      </c>
    </row>
    <row r="1447" spans="1:35" ht="30" x14ac:dyDescent="0.25">
      <c r="A1447" s="226">
        <v>1</v>
      </c>
      <c r="B1447" s="665" t="s">
        <v>271</v>
      </c>
      <c r="C1447" s="617"/>
      <c r="D1447" s="4"/>
      <c r="E1447" s="368">
        <v>2400</v>
      </c>
      <c r="F1447" s="212">
        <f>ROUND(E1447/12*$B$4,0)</f>
        <v>1400</v>
      </c>
      <c r="G1447" s="212">
        <v>1517</v>
      </c>
      <c r="H1447" s="1884">
        <f t="shared" si="758"/>
        <v>108.35714285714286</v>
      </c>
      <c r="I1447" s="1762"/>
      <c r="J1447" s="1762"/>
      <c r="K1447" s="210"/>
      <c r="L1447" s="210"/>
      <c r="M1447" s="210"/>
      <c r="N1447" s="210"/>
      <c r="O1447" s="210"/>
      <c r="P1447" s="210"/>
      <c r="Q1447" s="512"/>
      <c r="R1447" s="512"/>
      <c r="S1447" s="512"/>
      <c r="T1447" s="512"/>
      <c r="U1447" s="512"/>
      <c r="V1447" s="512"/>
      <c r="W1447" s="512"/>
      <c r="X1447" s="955"/>
      <c r="Y1447" s="512"/>
      <c r="Z1447" s="975"/>
      <c r="AA1447" s="512"/>
      <c r="AB1447" s="512"/>
      <c r="AC1447" s="512"/>
      <c r="AD1447" s="512"/>
      <c r="AE1447" s="512"/>
      <c r="AF1447" s="1165"/>
      <c r="AG1447" s="508"/>
      <c r="AH1447" s="1325"/>
      <c r="AI1447" s="1340">
        <f t="shared" si="722"/>
        <v>0</v>
      </c>
    </row>
    <row r="1448" spans="1:35" ht="30" x14ac:dyDescent="0.25">
      <c r="A1448" s="226">
        <v>1</v>
      </c>
      <c r="B1448" s="665" t="s">
        <v>276</v>
      </c>
      <c r="C1448" s="617"/>
      <c r="D1448" s="4"/>
      <c r="E1448" s="368">
        <v>600</v>
      </c>
      <c r="F1448" s="212">
        <f>ROUND(E1448/12*$B$4,0)</f>
        <v>350</v>
      </c>
      <c r="G1448" s="212">
        <v>366</v>
      </c>
      <c r="H1448" s="1884">
        <f t="shared" si="758"/>
        <v>104.57142857142858</v>
      </c>
      <c r="I1448" s="1762"/>
      <c r="J1448" s="1762"/>
      <c r="K1448" s="210"/>
      <c r="L1448" s="210"/>
      <c r="M1448" s="210"/>
      <c r="N1448" s="210"/>
      <c r="O1448" s="210"/>
      <c r="P1448" s="210"/>
      <c r="Q1448" s="512"/>
      <c r="R1448" s="512"/>
      <c r="S1448" s="512"/>
      <c r="T1448" s="512"/>
      <c r="U1448" s="512"/>
      <c r="V1448" s="512"/>
      <c r="W1448" s="512"/>
      <c r="X1448" s="955"/>
      <c r="Y1448" s="512"/>
      <c r="Z1448" s="975"/>
      <c r="AA1448" s="512"/>
      <c r="AB1448" s="512"/>
      <c r="AC1448" s="512"/>
      <c r="AD1448" s="512"/>
      <c r="AE1448" s="512"/>
      <c r="AF1448" s="1165"/>
      <c r="AG1448" s="508"/>
      <c r="AH1448" s="1325"/>
      <c r="AI1448" s="1340">
        <f t="shared" si="722"/>
        <v>0</v>
      </c>
    </row>
    <row r="1449" spans="1:35" ht="30" x14ac:dyDescent="0.25">
      <c r="A1449" s="226">
        <v>1</v>
      </c>
      <c r="B1449" s="665" t="s">
        <v>72</v>
      </c>
      <c r="C1449" s="617"/>
      <c r="D1449" s="4"/>
      <c r="E1449" s="368">
        <v>890</v>
      </c>
      <c r="F1449" s="212">
        <f>ROUND(E1449/12*$B$4,0)</f>
        <v>519</v>
      </c>
      <c r="G1449" s="212">
        <v>735</v>
      </c>
      <c r="H1449" s="1884">
        <f t="shared" si="758"/>
        <v>141.61849710982659</v>
      </c>
      <c r="I1449" s="1762"/>
      <c r="J1449" s="1762"/>
      <c r="K1449" s="210"/>
      <c r="L1449" s="210"/>
      <c r="M1449" s="210"/>
      <c r="N1449" s="210"/>
      <c r="O1449" s="210"/>
      <c r="P1449" s="210"/>
      <c r="Q1449" s="512"/>
      <c r="R1449" s="512"/>
      <c r="S1449" s="512"/>
      <c r="T1449" s="512"/>
      <c r="U1449" s="512"/>
      <c r="V1449" s="512"/>
      <c r="W1449" s="512"/>
      <c r="X1449" s="955"/>
      <c r="Y1449" s="512">
        <f>AE1449-AD1449-AA1449</f>
        <v>0</v>
      </c>
      <c r="Z1449" s="975"/>
      <c r="AA1449" s="512"/>
      <c r="AB1449" s="512"/>
      <c r="AC1449" s="512"/>
      <c r="AD1449" s="512"/>
      <c r="AE1449" s="512"/>
      <c r="AF1449" s="1165"/>
      <c r="AG1449" s="508"/>
      <c r="AH1449" s="1325"/>
      <c r="AI1449" s="1340">
        <f t="shared" si="722"/>
        <v>0</v>
      </c>
    </row>
    <row r="1450" spans="1:35" s="2536" customFormat="1" ht="86.25" x14ac:dyDescent="0.25">
      <c r="B1450" s="661" t="s">
        <v>598</v>
      </c>
      <c r="C1450" s="617"/>
      <c r="D1450" s="4"/>
      <c r="E1450" s="687">
        <f>E1415</f>
        <v>6527</v>
      </c>
      <c r="F1450" s="212">
        <f>F1415</f>
        <v>3807</v>
      </c>
      <c r="G1450" s="212">
        <f>G1415</f>
        <v>4095</v>
      </c>
      <c r="H1450" s="1884">
        <f t="shared" si="758"/>
        <v>107.56501182033098</v>
      </c>
      <c r="I1450" s="1762"/>
      <c r="J1450" s="1762"/>
      <c r="K1450" s="210"/>
      <c r="L1450" s="210"/>
      <c r="M1450" s="210"/>
      <c r="N1450" s="210"/>
      <c r="O1450" s="210"/>
      <c r="P1450" s="210"/>
      <c r="Q1450" s="512">
        <f t="shared" ref="Q1450:AE1450" si="760">Q1415</f>
        <v>9567.5274800000007</v>
      </c>
      <c r="R1450" s="512">
        <f t="shared" si="760"/>
        <v>9567.5274800000007</v>
      </c>
      <c r="S1450" s="512">
        <f t="shared" si="760"/>
        <v>9567.5274800000007</v>
      </c>
      <c r="T1450" s="512">
        <f t="shared" si="760"/>
        <v>9567.5274800000007</v>
      </c>
      <c r="U1450" s="512">
        <f t="shared" ref="U1450:V1450" si="761">U1415</f>
        <v>11592.21308</v>
      </c>
      <c r="V1450" s="512">
        <f t="shared" si="761"/>
        <v>11592.21308</v>
      </c>
      <c r="W1450" s="512">
        <f t="shared" ref="W1450" si="762">W1415</f>
        <v>11592.21308</v>
      </c>
      <c r="X1450" s="955">
        <f>Q1450/12*$B$4+(R1450-Q1450)/11*6+(S1450-R1450)/10*5+(T1450-S1450)/9*4+(U1450-T1450)/8*3+(V1450-U1450)/7*2+(W1450-V1450)/6*1</f>
        <v>6340.3147966666675</v>
      </c>
      <c r="Y1450" s="512">
        <f t="shared" si="760"/>
        <v>7272.8838000000005</v>
      </c>
      <c r="Z1450" s="975">
        <f t="shared" si="760"/>
        <v>0</v>
      </c>
      <c r="AA1450" s="512">
        <f t="shared" si="760"/>
        <v>0</v>
      </c>
      <c r="AB1450" s="512">
        <f t="shared" si="760"/>
        <v>932.56900333333306</v>
      </c>
      <c r="AC1450" s="512">
        <f t="shared" si="760"/>
        <v>0</v>
      </c>
      <c r="AD1450" s="512">
        <f t="shared" si="760"/>
        <v>0</v>
      </c>
      <c r="AE1450" s="512">
        <f t="shared" si="760"/>
        <v>7272.8838000000005</v>
      </c>
      <c r="AF1450" s="1165"/>
      <c r="AG1450" s="508"/>
      <c r="AH1450" s="1325"/>
      <c r="AI1450" s="1340">
        <f t="shared" si="722"/>
        <v>7272883.8000000007</v>
      </c>
    </row>
    <row r="1451" spans="1:35" ht="29.25" x14ac:dyDescent="0.25">
      <c r="A1451" s="226">
        <v>1</v>
      </c>
      <c r="B1451" s="661" t="s">
        <v>272</v>
      </c>
      <c r="C1451" s="617"/>
      <c r="D1451" s="4"/>
      <c r="E1451" s="687">
        <f>E1429+E1404</f>
        <v>27364</v>
      </c>
      <c r="F1451" s="716">
        <f>F1429+F1404</f>
        <v>15961</v>
      </c>
      <c r="G1451" s="716">
        <f>G1429+G1404</f>
        <v>12583</v>
      </c>
      <c r="H1451" s="461">
        <f t="shared" si="758"/>
        <v>78.835912536808479</v>
      </c>
      <c r="I1451" s="1762"/>
      <c r="J1451" s="1762"/>
      <c r="K1451" s="210"/>
      <c r="L1451" s="210"/>
      <c r="M1451" s="210"/>
      <c r="N1451" s="210"/>
      <c r="O1451" s="210"/>
      <c r="P1451" s="210"/>
      <c r="Q1451" s="512"/>
      <c r="R1451" s="512"/>
      <c r="S1451" s="512"/>
      <c r="T1451" s="512"/>
      <c r="U1451" s="512"/>
      <c r="V1451" s="512"/>
      <c r="W1451" s="512"/>
      <c r="X1451" s="955"/>
      <c r="Y1451" s="512">
        <f>AE1451-AD1451-AA1451</f>
        <v>0</v>
      </c>
      <c r="Z1451" s="975"/>
      <c r="AA1451" s="512"/>
      <c r="AB1451" s="512"/>
      <c r="AC1451" s="512"/>
      <c r="AD1451" s="512"/>
      <c r="AE1451" s="512"/>
      <c r="AF1451" s="1137"/>
      <c r="AG1451" s="508"/>
      <c r="AH1451" s="1325"/>
      <c r="AI1451" s="1340">
        <f t="shared" si="722"/>
        <v>0</v>
      </c>
    </row>
    <row r="1452" spans="1:35" ht="29.25" x14ac:dyDescent="0.25">
      <c r="A1452" s="226">
        <v>1</v>
      </c>
      <c r="B1452" s="661" t="s">
        <v>272</v>
      </c>
      <c r="C1452" s="617"/>
      <c r="D1452" s="4"/>
      <c r="E1452" s="687">
        <f>E1416</f>
        <v>19240</v>
      </c>
      <c r="F1452" s="716">
        <f>F1416</f>
        <v>11225</v>
      </c>
      <c r="G1452" s="716">
        <f>G1416</f>
        <v>11603</v>
      </c>
      <c r="H1452" s="461">
        <f t="shared" si="758"/>
        <v>103.36748329621382</v>
      </c>
      <c r="I1452" s="1762"/>
      <c r="J1452" s="1762"/>
      <c r="K1452" s="210"/>
      <c r="L1452" s="210"/>
      <c r="M1452" s="210"/>
      <c r="N1452" s="210"/>
      <c r="O1452" s="210"/>
      <c r="P1452" s="210"/>
      <c r="Q1452" s="512"/>
      <c r="R1452" s="512"/>
      <c r="S1452" s="512"/>
      <c r="T1452" s="512"/>
      <c r="U1452" s="512"/>
      <c r="V1452" s="512"/>
      <c r="W1452" s="512"/>
      <c r="X1452" s="955"/>
      <c r="Y1452" s="512">
        <f>AE1452-AD1452-AA1452</f>
        <v>0</v>
      </c>
      <c r="Z1452" s="975"/>
      <c r="AA1452" s="512"/>
      <c r="AB1452" s="512"/>
      <c r="AC1452" s="512"/>
      <c r="AD1452" s="512"/>
      <c r="AE1452" s="512"/>
      <c r="AF1452" s="1137"/>
      <c r="AG1452" s="508"/>
      <c r="AH1452" s="1325"/>
      <c r="AI1452" s="1340">
        <f t="shared" si="722"/>
        <v>0</v>
      </c>
    </row>
    <row r="1453" spans="1:35" s="236" customFormat="1" ht="29.25" x14ac:dyDescent="0.25">
      <c r="A1453" s="226">
        <v>1</v>
      </c>
      <c r="B1453" s="661" t="s">
        <v>273</v>
      </c>
      <c r="C1453" s="1961"/>
      <c r="D1453" s="1908"/>
      <c r="E1453" s="687">
        <f>E1439+E1410</f>
        <v>41721</v>
      </c>
      <c r="F1453" s="716">
        <f>F1439+F1410</f>
        <v>24187.666666666668</v>
      </c>
      <c r="G1453" s="716">
        <f>G1439+G1410</f>
        <v>22519</v>
      </c>
      <c r="H1453" s="714">
        <f t="shared" si="758"/>
        <v>93.101167261552035</v>
      </c>
      <c r="I1453" s="1785"/>
      <c r="J1453" s="1785"/>
      <c r="K1453" s="1786"/>
      <c r="L1453" s="1786"/>
      <c r="M1453" s="1786"/>
      <c r="N1453" s="1786"/>
      <c r="O1453" s="210"/>
      <c r="P1453" s="1786"/>
      <c r="Q1453" s="513"/>
      <c r="R1453" s="513"/>
      <c r="S1453" s="513"/>
      <c r="T1453" s="513"/>
      <c r="U1453" s="513"/>
      <c r="V1453" s="513"/>
      <c r="W1453" s="513"/>
      <c r="X1453" s="1091"/>
      <c r="Y1453" s="512">
        <f>AE1453-AD1453-AA1453</f>
        <v>0</v>
      </c>
      <c r="Z1453" s="1372"/>
      <c r="AA1453" s="513"/>
      <c r="AB1453" s="513"/>
      <c r="AC1453" s="512"/>
      <c r="AD1453" s="512"/>
      <c r="AE1453" s="513"/>
      <c r="AF1453" s="1421"/>
      <c r="AG1453" s="508"/>
      <c r="AH1453" s="1325"/>
      <c r="AI1453" s="1340">
        <f t="shared" si="722"/>
        <v>0</v>
      </c>
    </row>
    <row r="1454" spans="1:35" ht="29.25" x14ac:dyDescent="0.25">
      <c r="A1454" s="226">
        <v>1</v>
      </c>
      <c r="B1454" s="661" t="s">
        <v>274</v>
      </c>
      <c r="C1454" s="3487"/>
      <c r="D1454" s="3490"/>
      <c r="E1454" s="696">
        <f>E1443</f>
        <v>8052</v>
      </c>
      <c r="F1454" s="2162">
        <f>F1443</f>
        <v>4697</v>
      </c>
      <c r="G1454" s="2162">
        <f>G1443</f>
        <v>5166</v>
      </c>
      <c r="H1454" s="3491">
        <f t="shared" si="758"/>
        <v>109.98509687034277</v>
      </c>
      <c r="I1454" s="2024"/>
      <c r="J1454" s="2024"/>
      <c r="K1454" s="1985"/>
      <c r="L1454" s="1985"/>
      <c r="M1454" s="1985"/>
      <c r="N1454" s="1985"/>
      <c r="O1454" s="2069"/>
      <c r="P1454" s="1985"/>
      <c r="Q1454" s="519">
        <v>10787.1</v>
      </c>
      <c r="R1454" s="519">
        <v>10787.1</v>
      </c>
      <c r="S1454" s="519">
        <v>10787.1</v>
      </c>
      <c r="T1454" s="519">
        <v>10787.1</v>
      </c>
      <c r="U1454" s="519">
        <v>8685.7729199999994</v>
      </c>
      <c r="V1454" s="519">
        <v>8685.7729199999994</v>
      </c>
      <c r="W1454" s="519">
        <v>8685.7729199999994</v>
      </c>
      <c r="X1454" s="3407">
        <f>Q1454/12*$B$4+(R1454-Q1454)/11*6+(S1454-R1454)/10*5+(T1454-S1454)/9*4+(U1454-T1454)/8*3+(V1454-U1454)/7*2+(W1454-V1454)/6*1</f>
        <v>5504.4773450000002</v>
      </c>
      <c r="Y1454" s="515">
        <f>AE1454-AD1454-AA1454</f>
        <v>5572.2182099999991</v>
      </c>
      <c r="Z1454" s="1388"/>
      <c r="AA1454" s="519"/>
      <c r="AB1454" s="519">
        <f>Y1454-X1454</f>
        <v>67.740864999998848</v>
      </c>
      <c r="AC1454" s="515"/>
      <c r="AD1454" s="515">
        <v>-0.21574000000000002</v>
      </c>
      <c r="AE1454" s="519">
        <v>5572.0024699999994</v>
      </c>
      <c r="AF1454" s="1963"/>
      <c r="AG1454" s="1082"/>
      <c r="AH1454" s="1325"/>
      <c r="AI1454" s="1340">
        <f t="shared" si="722"/>
        <v>5572002.4699999997</v>
      </c>
    </row>
    <row r="1455" spans="1:35" x14ac:dyDescent="0.25">
      <c r="A1455" s="226">
        <v>1</v>
      </c>
      <c r="B1455" s="662" t="s">
        <v>136</v>
      </c>
      <c r="C1455" s="1390"/>
      <c r="D1455" s="1391"/>
      <c r="E1455" s="697">
        <f>E1452+E1451+E1454+E1410*2.6+E1450*2.6</f>
        <v>180100.80000000002</v>
      </c>
      <c r="F1455" s="1923">
        <f>F1452+F1451+F1454+F1410*2.6+F1450*2.6</f>
        <v>104669.13333333335</v>
      </c>
      <c r="G1455" s="1923">
        <f>G1452+G1451+G1454+G1410*2.6+G1450*2.6</f>
        <v>98548.4</v>
      </c>
      <c r="H1455" s="1923">
        <f t="shared" si="758"/>
        <v>94.152303417053204</v>
      </c>
      <c r="I1455" s="1911"/>
      <c r="J1455" s="1911"/>
      <c r="K1455" s="1766"/>
      <c r="L1455" s="1766"/>
      <c r="M1455" s="1766"/>
      <c r="N1455" s="1766"/>
      <c r="O1455" s="1766"/>
      <c r="P1455" s="1766"/>
      <c r="Q1455" s="510">
        <f t="shared" ref="Q1455:V1455" si="763">SUM(Q1454,Q1446,Q1438,Q1429,Q1416,Q1415,Q1403)</f>
        <v>189596.39308952994</v>
      </c>
      <c r="R1455" s="510">
        <f t="shared" si="763"/>
        <v>189596.39308952994</v>
      </c>
      <c r="S1455" s="510">
        <f t="shared" si="763"/>
        <v>189596.39308952994</v>
      </c>
      <c r="T1455" s="510">
        <f t="shared" si="763"/>
        <v>189596.39308952994</v>
      </c>
      <c r="U1455" s="510">
        <f t="shared" si="763"/>
        <v>189596.56816952993</v>
      </c>
      <c r="V1455" s="510">
        <f t="shared" si="763"/>
        <v>189596.56816952993</v>
      </c>
      <c r="W1455" s="510">
        <f t="shared" ref="W1455" si="764">SUM(W1454,W1446,W1438,W1429,W1416,W1415,W1403)</f>
        <v>189596.56816952993</v>
      </c>
      <c r="X1455" s="1093">
        <f t="shared" ref="X1455:AE1455" si="765">SUM(X1454,X1446,X1438,X1429,X1416,X1415,X1403)</f>
        <v>110597.96162389245</v>
      </c>
      <c r="Y1455" s="510">
        <f t="shared" si="765"/>
        <v>109430.8371</v>
      </c>
      <c r="Z1455" s="979">
        <f t="shared" si="765"/>
        <v>0</v>
      </c>
      <c r="AA1455" s="510">
        <f t="shared" si="765"/>
        <v>-110.732</v>
      </c>
      <c r="AB1455" s="510">
        <f t="shared" si="765"/>
        <v>-1167.1245238924462</v>
      </c>
      <c r="AC1455" s="510">
        <f t="shared" si="765"/>
        <v>-4.0116399999999999</v>
      </c>
      <c r="AD1455" s="510">
        <f t="shared" si="765"/>
        <v>-58.940099999999994</v>
      </c>
      <c r="AE1455" s="510">
        <f t="shared" si="765"/>
        <v>109261.16500000001</v>
      </c>
      <c r="AF1455" s="1924"/>
      <c r="AG1455" s="1082"/>
      <c r="AH1455" s="1325"/>
      <c r="AI1455" s="1340">
        <f t="shared" si="722"/>
        <v>109261165.00000001</v>
      </c>
    </row>
    <row r="1456" spans="1:35" x14ac:dyDescent="0.25">
      <c r="A1456" s="226">
        <v>1</v>
      </c>
      <c r="B1456" s="1394" t="s">
        <v>29</v>
      </c>
      <c r="C1456" s="1753"/>
      <c r="D1456" s="1394"/>
      <c r="E1456" s="393"/>
      <c r="F1456" s="1048"/>
      <c r="G1456" s="1048"/>
      <c r="H1456" s="1048"/>
      <c r="I1456" s="1754"/>
      <c r="J1456" s="1754"/>
      <c r="K1456" s="944"/>
      <c r="L1456" s="944"/>
      <c r="M1456" s="944"/>
      <c r="N1456" s="944"/>
      <c r="O1456" s="944"/>
      <c r="P1456" s="944"/>
      <c r="Q1456" s="511"/>
      <c r="R1456" s="511"/>
      <c r="S1456" s="511"/>
      <c r="T1456" s="511"/>
      <c r="U1456" s="511"/>
      <c r="V1456" s="511"/>
      <c r="W1456" s="511"/>
      <c r="X1456" s="954"/>
      <c r="Y1456" s="511">
        <f>AE1456-AD1456-AA1456</f>
        <v>0</v>
      </c>
      <c r="Z1456" s="978"/>
      <c r="AA1456" s="511"/>
      <c r="AB1456" s="511"/>
      <c r="AC1456" s="511"/>
      <c r="AD1456" s="511"/>
      <c r="AE1456" s="511"/>
      <c r="AF1456" s="1189"/>
      <c r="AG1456" s="551"/>
      <c r="AH1456" s="1325"/>
      <c r="AI1456" s="1340">
        <f t="shared" ref="AI1456:AI1519" si="766">AE1456*1000</f>
        <v>0</v>
      </c>
    </row>
    <row r="1457" spans="1:36" ht="30" x14ac:dyDescent="0.25">
      <c r="A1457" s="226">
        <v>1</v>
      </c>
      <c r="B1457" s="2" t="s">
        <v>125</v>
      </c>
      <c r="C1457" s="630"/>
      <c r="D1457" s="2"/>
      <c r="E1457" s="372"/>
      <c r="F1457" s="329"/>
      <c r="G1457" s="329"/>
      <c r="H1457" s="329"/>
      <c r="I1457" s="1762"/>
      <c r="J1457" s="1762"/>
      <c r="K1457" s="714"/>
      <c r="L1457" s="714"/>
      <c r="M1457" s="714"/>
      <c r="N1457" s="714"/>
      <c r="O1457" s="714"/>
      <c r="P1457" s="714"/>
      <c r="Q1457" s="512"/>
      <c r="R1457" s="512"/>
      <c r="S1457" s="512"/>
      <c r="T1457" s="512"/>
      <c r="U1457" s="512"/>
      <c r="V1457" s="512"/>
      <c r="W1457" s="512"/>
      <c r="X1457" s="955"/>
      <c r="Y1457" s="512">
        <f>AE1457-AD1457-AA1457</f>
        <v>0</v>
      </c>
      <c r="Z1457" s="975"/>
      <c r="AA1457" s="512"/>
      <c r="AB1457" s="512"/>
      <c r="AC1457" s="512"/>
      <c r="AD1457" s="512"/>
      <c r="AE1457" s="512"/>
      <c r="AF1457" s="1169"/>
      <c r="AG1457" s="508"/>
      <c r="AH1457" s="1325"/>
      <c r="AI1457" s="1340">
        <f t="shared" si="766"/>
        <v>0</v>
      </c>
    </row>
    <row r="1458" spans="1:36" ht="30" x14ac:dyDescent="0.25">
      <c r="A1458" s="226">
        <v>1</v>
      </c>
      <c r="B1458" s="9" t="s">
        <v>157</v>
      </c>
      <c r="C1458" s="630"/>
      <c r="D1458" s="3">
        <v>240</v>
      </c>
      <c r="E1458" s="372">
        <v>217</v>
      </c>
      <c r="F1458" s="212">
        <f>ROUND(E1458/12*$B$4,0)</f>
        <v>127</v>
      </c>
      <c r="G1458" s="212">
        <v>152</v>
      </c>
      <c r="H1458" s="212">
        <f>G1458/F1458*100</f>
        <v>119.68503937007875</v>
      </c>
      <c r="I1458" s="1041">
        <v>1.75</v>
      </c>
      <c r="J1458" s="252">
        <f>M1458/G1458</f>
        <v>1</v>
      </c>
      <c r="K1458" s="253">
        <f>ROUND(E1458*I1458,0)</f>
        <v>380</v>
      </c>
      <c r="L1458" s="253">
        <f>ROUND(K1458/12*$B$4,0)</f>
        <v>222</v>
      </c>
      <c r="M1458" s="253">
        <v>152</v>
      </c>
      <c r="N1458" s="253">
        <f>M1458/L1458*100</f>
        <v>68.468468468468473</v>
      </c>
      <c r="O1458" s="253">
        <f>ROUND(K1458/D1458,0)</f>
        <v>2</v>
      </c>
      <c r="P1458" s="253">
        <f>M1458/$B$4*12/O1458</f>
        <v>130.28571428571428</v>
      </c>
      <c r="Q1458" s="512"/>
      <c r="R1458" s="512"/>
      <c r="S1458" s="512"/>
      <c r="T1458" s="512"/>
      <c r="U1458" s="512"/>
      <c r="V1458" s="512"/>
      <c r="W1458" s="512"/>
      <c r="X1458" s="955"/>
      <c r="Y1458" s="512"/>
      <c r="Z1458" s="975"/>
      <c r="AA1458" s="512"/>
      <c r="AB1458" s="512"/>
      <c r="AC1458" s="512"/>
      <c r="AD1458" s="512"/>
      <c r="AE1458" s="512"/>
      <c r="AF1458" s="1165"/>
      <c r="AG1458" s="508"/>
      <c r="AH1458" s="1325"/>
      <c r="AI1458" s="1340">
        <f t="shared" si="766"/>
        <v>0</v>
      </c>
    </row>
    <row r="1459" spans="1:36" s="236" customFormat="1" x14ac:dyDescent="0.25">
      <c r="A1459" s="226">
        <v>1</v>
      </c>
      <c r="B1459" s="9" t="s">
        <v>65</v>
      </c>
      <c r="C1459" s="606"/>
      <c r="D1459" s="3">
        <v>240</v>
      </c>
      <c r="E1459" s="372">
        <v>240</v>
      </c>
      <c r="F1459" s="212">
        <f>ROUND(E1459/12*$B$4,0)</f>
        <v>140</v>
      </c>
      <c r="G1459" s="212">
        <v>140</v>
      </c>
      <c r="H1459" s="212">
        <f>G1459/F1459*100</f>
        <v>100</v>
      </c>
      <c r="I1459" s="1041">
        <v>8</v>
      </c>
      <c r="J1459" s="252">
        <f>M1459/G1459</f>
        <v>8</v>
      </c>
      <c r="K1459" s="253">
        <f>ROUND(E1459*I1459,0)</f>
        <v>1920</v>
      </c>
      <c r="L1459" s="253">
        <f>ROUND(K1459/12*$B$4,0)</f>
        <v>1120</v>
      </c>
      <c r="M1459" s="253">
        <v>1120</v>
      </c>
      <c r="N1459" s="253">
        <f>M1459/L1459*100</f>
        <v>100</v>
      </c>
      <c r="O1459" s="253">
        <f>ROUND(K1459/D1459,0)</f>
        <v>8</v>
      </c>
      <c r="P1459" s="253">
        <f>M1459/$B$4*12/O1459</f>
        <v>240</v>
      </c>
      <c r="Q1459" s="512"/>
      <c r="R1459" s="512"/>
      <c r="S1459" s="512"/>
      <c r="T1459" s="512"/>
      <c r="U1459" s="512"/>
      <c r="V1459" s="512"/>
      <c r="W1459" s="512"/>
      <c r="X1459" s="955"/>
      <c r="Y1459" s="512">
        <f>AE1459-AD1459-AA1459</f>
        <v>0</v>
      </c>
      <c r="Z1459" s="975"/>
      <c r="AA1459" s="512"/>
      <c r="AB1459" s="512">
        <f>Y1459-X1459</f>
        <v>0</v>
      </c>
      <c r="AC1459" s="512"/>
      <c r="AD1459" s="512"/>
      <c r="AE1459" s="512"/>
      <c r="AF1459" s="1165"/>
      <c r="AG1459" s="508"/>
      <c r="AH1459" s="1325"/>
      <c r="AI1459" s="1340">
        <f t="shared" si="766"/>
        <v>0</v>
      </c>
    </row>
    <row r="1460" spans="1:36" s="236" customFormat="1" x14ac:dyDescent="0.25">
      <c r="A1460" s="226">
        <v>1</v>
      </c>
      <c r="B1460" s="1417" t="s">
        <v>45</v>
      </c>
      <c r="C1460" s="1418"/>
      <c r="D1460" s="1898">
        <v>240</v>
      </c>
      <c r="E1460" s="373">
        <v>1416</v>
      </c>
      <c r="F1460" s="218">
        <f>ROUND(E1460/12*$B$4,0)</f>
        <v>826</v>
      </c>
      <c r="G1460" s="218">
        <v>781</v>
      </c>
      <c r="H1460" s="218">
        <f>G1460/F1460*100</f>
        <v>94.552058111380148</v>
      </c>
      <c r="I1460" s="1041">
        <v>8</v>
      </c>
      <c r="J1460" s="1350">
        <f>M1460/G1460</f>
        <v>7.9859154929577461</v>
      </c>
      <c r="K1460" s="433">
        <f>ROUND(E1460*I1460,0)</f>
        <v>11328</v>
      </c>
      <c r="L1460" s="433">
        <f>ROUND(K1460/12*$B$4,0)</f>
        <v>6608</v>
      </c>
      <c r="M1460" s="433">
        <v>6237</v>
      </c>
      <c r="N1460" s="433">
        <f>M1460/L1460*100</f>
        <v>94.385593220338976</v>
      </c>
      <c r="O1460" s="433">
        <f>ROUND(K1460/D1460,0)</f>
        <v>47</v>
      </c>
      <c r="P1460" s="433">
        <f>M1460/$B$4*12/O1460</f>
        <v>227.48936170212767</v>
      </c>
      <c r="Q1460" s="513"/>
      <c r="R1460" s="513"/>
      <c r="S1460" s="513"/>
      <c r="T1460" s="513"/>
      <c r="U1460" s="513"/>
      <c r="V1460" s="513"/>
      <c r="W1460" s="513"/>
      <c r="X1460" s="1091"/>
      <c r="Y1460" s="513"/>
      <c r="Z1460" s="1372"/>
      <c r="AA1460" s="513"/>
      <c r="AB1460" s="513"/>
      <c r="AC1460" s="513"/>
      <c r="AD1460" s="513"/>
      <c r="AE1460" s="513"/>
      <c r="AF1460" s="1346"/>
      <c r="AG1460" s="1077"/>
      <c r="AH1460" s="1325"/>
      <c r="AI1460" s="1340">
        <f t="shared" si="766"/>
        <v>0</v>
      </c>
    </row>
    <row r="1461" spans="1:36" x14ac:dyDescent="0.25">
      <c r="A1461" s="226">
        <v>1</v>
      </c>
      <c r="B1461" s="1627" t="s">
        <v>180</v>
      </c>
      <c r="C1461" s="1628"/>
      <c r="D1461" s="1919"/>
      <c r="E1461" s="374">
        <f>SUM(E1458:E1460)</f>
        <v>1873</v>
      </c>
      <c r="F1461" s="267">
        <f>SUM(F1458:F1460)</f>
        <v>1093</v>
      </c>
      <c r="G1461" s="267">
        <f>SUM(G1458:G1460)</f>
        <v>1073</v>
      </c>
      <c r="H1461" s="267">
        <f>G1461/F1461*100</f>
        <v>98.170173833485819</v>
      </c>
      <c r="I1461" s="1785">
        <f>IF(E1461=0,0,K1461/E1461)</f>
        <v>7.2760277629471437</v>
      </c>
      <c r="J1461" s="1384">
        <f>M1461/G1461</f>
        <v>6.9981360671015844</v>
      </c>
      <c r="K1461" s="1448">
        <f>SUM(K1458:K1460)</f>
        <v>13628</v>
      </c>
      <c r="L1461" s="1448">
        <f>SUM(L1458:L1460)</f>
        <v>7950</v>
      </c>
      <c r="M1461" s="1448">
        <f>SUM(M1458:M1460)</f>
        <v>7509</v>
      </c>
      <c r="N1461" s="1448">
        <f>M1461/L1461*100</f>
        <v>94.452830188679243</v>
      </c>
      <c r="O1461" s="1448">
        <f>SUM(O1458:O1460)</f>
        <v>57</v>
      </c>
      <c r="P1461" s="433">
        <f>M1461/$B$4*12/O1461</f>
        <v>225.83458646616543</v>
      </c>
      <c r="Q1461" s="513"/>
      <c r="R1461" s="513"/>
      <c r="S1461" s="513"/>
      <c r="T1461" s="513"/>
      <c r="U1461" s="513"/>
      <c r="V1461" s="513"/>
      <c r="W1461" s="513"/>
      <c r="X1461" s="1091"/>
      <c r="Y1461" s="513">
        <f t="shared" ref="Y1461:Y1467" si="767">AE1461-AD1461-AA1461</f>
        <v>0</v>
      </c>
      <c r="Z1461" s="1372"/>
      <c r="AA1461" s="513"/>
      <c r="AB1461" s="513"/>
      <c r="AC1461" s="513"/>
      <c r="AD1461" s="513"/>
      <c r="AE1461" s="513"/>
      <c r="AF1461" s="1421"/>
      <c r="AG1461" s="1077"/>
      <c r="AH1461" s="1325"/>
      <c r="AI1461" s="1340">
        <f t="shared" si="766"/>
        <v>0</v>
      </c>
    </row>
    <row r="1462" spans="1:36" ht="30" thickBot="1" x14ac:dyDescent="0.3">
      <c r="A1462" s="226">
        <v>1</v>
      </c>
      <c r="B1462" s="237" t="s">
        <v>208</v>
      </c>
      <c r="C1462" s="237"/>
      <c r="D1462" s="237"/>
      <c r="E1462" s="399">
        <f>SUM(E1461)</f>
        <v>1873</v>
      </c>
      <c r="F1462" s="1893">
        <f>SUM(F1461)</f>
        <v>1093</v>
      </c>
      <c r="G1462" s="1893">
        <f>SUM(G1461)</f>
        <v>1073</v>
      </c>
      <c r="H1462" s="1893">
        <f>G1462/F1462*100</f>
        <v>98.170173833485819</v>
      </c>
      <c r="I1462" s="1426">
        <f>IF(E1462=0,0,K1462/E1462)</f>
        <v>7.2760277629471437</v>
      </c>
      <c r="J1462" s="1427">
        <f>M1462/G1462</f>
        <v>6.9981360671015844</v>
      </c>
      <c r="K1462" s="1893">
        <f>SUM(K1461)</f>
        <v>13628</v>
      </c>
      <c r="L1462" s="1893">
        <f>SUM(L1461)</f>
        <v>7950</v>
      </c>
      <c r="M1462" s="1893">
        <f>SUM(M1461)</f>
        <v>7509</v>
      </c>
      <c r="N1462" s="1428">
        <f>M1462/L1462*100</f>
        <v>94.452830188679243</v>
      </c>
      <c r="O1462" s="1475">
        <f>SUM(O1461)</f>
        <v>57</v>
      </c>
      <c r="P1462" s="1428">
        <f>M1462/$B$4*12/O1462</f>
        <v>225.83458646616543</v>
      </c>
      <c r="Q1462" s="517">
        <v>28913.550798240001</v>
      </c>
      <c r="R1462" s="517">
        <v>28913.550798240001</v>
      </c>
      <c r="S1462" s="517">
        <v>28913.550798240001</v>
      </c>
      <c r="T1462" s="517">
        <v>28913.550798240001</v>
      </c>
      <c r="U1462" s="517">
        <v>29790.367884144005</v>
      </c>
      <c r="V1462" s="517">
        <v>29790.367884144005</v>
      </c>
      <c r="W1462" s="517">
        <v>29790.367884144005</v>
      </c>
      <c r="X1462" s="1096">
        <f>Q1462/12*$B$4+(R1462-Q1462)/11*6+(S1462-R1462)/10*5+(T1462-S1462)/9*4+(U1462-T1462)/8*3+(V1462-U1462)/7*2+(W1462-V1462)/6*1</f>
        <v>17195.044372854001</v>
      </c>
      <c r="Y1462" s="517">
        <f t="shared" si="767"/>
        <v>18133.956170000001</v>
      </c>
      <c r="Z1462" s="977"/>
      <c r="AA1462" s="517"/>
      <c r="AB1462" s="517">
        <f>Y1462-X1462</f>
        <v>938.91179714600003</v>
      </c>
      <c r="AC1462" s="517"/>
      <c r="AD1462" s="1023">
        <v>-13.677299999999999</v>
      </c>
      <c r="AE1462" s="1023">
        <v>18120.278870000002</v>
      </c>
      <c r="AF1462" s="1896"/>
      <c r="AG1462" s="1171">
        <v>299.8485</v>
      </c>
      <c r="AH1462" s="1325"/>
      <c r="AI1462" s="1340">
        <f t="shared" si="766"/>
        <v>18120278.870000001</v>
      </c>
    </row>
    <row r="1463" spans="1:36" ht="15.75" thickBot="1" x14ac:dyDescent="0.3">
      <c r="A1463" s="226">
        <v>1</v>
      </c>
      <c r="B1463" s="1928" t="s">
        <v>291</v>
      </c>
      <c r="C1463" s="1929"/>
      <c r="D1463" s="1928"/>
      <c r="E1463" s="408"/>
      <c r="F1463" s="2016"/>
      <c r="G1463" s="2016"/>
      <c r="H1463" s="2016"/>
      <c r="I1463" s="1730"/>
      <c r="J1463" s="1730"/>
      <c r="K1463" s="905"/>
      <c r="L1463" s="905"/>
      <c r="M1463" s="905"/>
      <c r="N1463" s="905"/>
      <c r="O1463" s="905"/>
      <c r="P1463" s="905"/>
      <c r="Q1463" s="518">
        <f t="shared" ref="Q1463:X1463" si="768">SUM(Q1455,Q1462)</f>
        <v>218509.94388776994</v>
      </c>
      <c r="R1463" s="518">
        <f t="shared" ref="R1463:S1463" si="769">SUM(R1455,R1462)</f>
        <v>218509.94388776994</v>
      </c>
      <c r="S1463" s="518">
        <f t="shared" si="769"/>
        <v>218509.94388776994</v>
      </c>
      <c r="T1463" s="518">
        <f t="shared" ref="T1463:U1463" si="770">SUM(T1455,T1462)</f>
        <v>218509.94388776994</v>
      </c>
      <c r="U1463" s="518">
        <f t="shared" si="770"/>
        <v>219386.93605367394</v>
      </c>
      <c r="V1463" s="518">
        <f t="shared" ref="V1463:W1463" si="771">SUM(V1455,V1462)</f>
        <v>219386.93605367394</v>
      </c>
      <c r="W1463" s="518">
        <f t="shared" si="771"/>
        <v>219386.93605367394</v>
      </c>
      <c r="X1463" s="956">
        <f t="shared" si="768"/>
        <v>127793.00599674645</v>
      </c>
      <c r="Y1463" s="518">
        <f t="shared" si="767"/>
        <v>127564.79327000002</v>
      </c>
      <c r="Z1463" s="980"/>
      <c r="AA1463" s="260">
        <f>SUM(AA1455,AA1462)</f>
        <v>-110.732</v>
      </c>
      <c r="AB1463" s="518">
        <f>SUM(AB1455,AB1462)</f>
        <v>-228.21272674644615</v>
      </c>
      <c r="AC1463" s="518">
        <f>SUM(AC1455,AC1462)</f>
        <v>-4.0116399999999999</v>
      </c>
      <c r="AD1463" s="518">
        <f>SUM(AD1455,AD1462)</f>
        <v>-72.617399999999989</v>
      </c>
      <c r="AE1463" s="518">
        <f>SUM(AE1455,AE1462)</f>
        <v>127381.44387000002</v>
      </c>
      <c r="AF1463" s="1193"/>
      <c r="AG1463" s="1079">
        <f>SUM(AG1455,AG1462)</f>
        <v>299.8485</v>
      </c>
      <c r="AH1463" s="1325"/>
      <c r="AI1463" s="1340">
        <f t="shared" si="766"/>
        <v>127381443.87000002</v>
      </c>
      <c r="AJ1463" s="226">
        <f>X1463-T1463/12*4</f>
        <v>54956.358034156467</v>
      </c>
    </row>
    <row r="1464" spans="1:36" x14ac:dyDescent="0.25">
      <c r="A1464" s="226">
        <v>1</v>
      </c>
      <c r="B1464" s="1993"/>
      <c r="C1464" s="1994"/>
      <c r="D1464" s="1993"/>
      <c r="E1464" s="380"/>
      <c r="F1464" s="944"/>
      <c r="G1464" s="944"/>
      <c r="H1464" s="944"/>
      <c r="I1464" s="1754"/>
      <c r="J1464" s="1754"/>
      <c r="K1464" s="944"/>
      <c r="L1464" s="944"/>
      <c r="M1464" s="944"/>
      <c r="N1464" s="944"/>
      <c r="O1464" s="944"/>
      <c r="P1464" s="944"/>
      <c r="Q1464" s="511"/>
      <c r="R1464" s="511"/>
      <c r="S1464" s="511"/>
      <c r="T1464" s="511"/>
      <c r="U1464" s="511"/>
      <c r="V1464" s="511"/>
      <c r="W1464" s="511"/>
      <c r="X1464" s="954"/>
      <c r="Y1464" s="511">
        <f t="shared" si="767"/>
        <v>0</v>
      </c>
      <c r="Z1464" s="978"/>
      <c r="AA1464" s="511"/>
      <c r="AB1464" s="511"/>
      <c r="AC1464" s="511"/>
      <c r="AD1464" s="511"/>
      <c r="AE1464" s="511"/>
      <c r="AF1464" s="1160"/>
      <c r="AG1464" s="551"/>
      <c r="AH1464" s="1325"/>
      <c r="AI1464" s="1340">
        <f t="shared" si="766"/>
        <v>0</v>
      </c>
    </row>
    <row r="1465" spans="1:36" ht="43.5" x14ac:dyDescent="0.25">
      <c r="A1465" s="226">
        <v>1</v>
      </c>
      <c r="B1465" s="1330" t="s">
        <v>399</v>
      </c>
      <c r="C1465" s="1330"/>
      <c r="D1465" s="1784"/>
      <c r="E1465" s="370"/>
      <c r="F1465" s="714"/>
      <c r="G1465" s="714"/>
      <c r="H1465" s="714"/>
      <c r="I1465" s="1762"/>
      <c r="J1465" s="1762"/>
      <c r="K1465" s="714"/>
      <c r="L1465" s="714"/>
      <c r="M1465" s="714"/>
      <c r="N1465" s="714"/>
      <c r="O1465" s="714"/>
      <c r="P1465" s="714"/>
      <c r="Q1465" s="512"/>
      <c r="R1465" s="512"/>
      <c r="S1465" s="512"/>
      <c r="T1465" s="512"/>
      <c r="U1465" s="512"/>
      <c r="V1465" s="512"/>
      <c r="W1465" s="512"/>
      <c r="X1465" s="955"/>
      <c r="Y1465" s="512">
        <f t="shared" si="767"/>
        <v>0</v>
      </c>
      <c r="Z1465" s="975"/>
      <c r="AA1465" s="512"/>
      <c r="AB1465" s="512"/>
      <c r="AC1465" s="512"/>
      <c r="AD1465" s="512"/>
      <c r="AE1465" s="512"/>
      <c r="AF1465" s="1190"/>
      <c r="AG1465" s="508"/>
      <c r="AH1465" s="1325"/>
      <c r="AI1465" s="1340">
        <f t="shared" si="766"/>
        <v>0</v>
      </c>
    </row>
    <row r="1466" spans="1:36" x14ac:dyDescent="0.25">
      <c r="A1466" s="226">
        <v>1</v>
      </c>
      <c r="B1466" s="680" t="s">
        <v>348</v>
      </c>
      <c r="C1466" s="616"/>
      <c r="D1466" s="724"/>
      <c r="E1466" s="370"/>
      <c r="F1466" s="714"/>
      <c r="G1466" s="714"/>
      <c r="H1466" s="714"/>
      <c r="I1466" s="1762"/>
      <c r="J1466" s="1762"/>
      <c r="K1466" s="714"/>
      <c r="L1466" s="714"/>
      <c r="M1466" s="714"/>
      <c r="N1466" s="714"/>
      <c r="O1466" s="714"/>
      <c r="P1466" s="714"/>
      <c r="Q1466" s="512">
        <v>65957.241999999998</v>
      </c>
      <c r="R1466" s="512">
        <v>65957.241999999998</v>
      </c>
      <c r="S1466" s="512">
        <v>65957.241999999998</v>
      </c>
      <c r="T1466" s="512">
        <v>65957.241999999998</v>
      </c>
      <c r="U1466" s="512">
        <v>65957.241999999998</v>
      </c>
      <c r="V1466" s="512">
        <v>65957.241999999998</v>
      </c>
      <c r="W1466" s="512">
        <v>65957.241999999998</v>
      </c>
      <c r="X1466" s="1092">
        <f>Q1466/12*$B$4+(R1466-Q1466)/11*6+(S1466-R1466)/10*5+(T1466-S1466)/9*4+(U1466-T1466)/8*3+(V1466-U1466)/7*2+(W1466-V1466)/6*1</f>
        <v>38475.057833333332</v>
      </c>
      <c r="Y1466" s="512">
        <f t="shared" si="767"/>
        <v>38126.224569999998</v>
      </c>
      <c r="Z1466" s="975"/>
      <c r="AA1466" s="512">
        <v>-94.067019999999999</v>
      </c>
      <c r="AB1466" s="512">
        <f>Y1466-X1466</f>
        <v>-348.83326333333389</v>
      </c>
      <c r="AC1466" s="512"/>
      <c r="AD1466" s="512">
        <v>-7.6857299999999995</v>
      </c>
      <c r="AE1466" s="512">
        <v>38024.471819999999</v>
      </c>
      <c r="AF1466" s="1190"/>
      <c r="AG1466" s="508"/>
      <c r="AH1466" s="1325"/>
      <c r="AI1466" s="1340">
        <f t="shared" si="766"/>
        <v>38024471.82</v>
      </c>
    </row>
    <row r="1467" spans="1:36" ht="29.25" x14ac:dyDescent="0.25">
      <c r="A1467" s="226">
        <v>1</v>
      </c>
      <c r="B1467" s="2531" t="s">
        <v>284</v>
      </c>
      <c r="C1467" s="617"/>
      <c r="D1467" s="4"/>
      <c r="E1467" s="685">
        <f>E1469+E1471+E1472+E1470</f>
        <v>16066</v>
      </c>
      <c r="F1467" s="685">
        <f t="shared" ref="F1467:G1467" si="772">F1469+F1471+F1472+F1470</f>
        <v>9371.8333333333339</v>
      </c>
      <c r="G1467" s="685">
        <f t="shared" si="772"/>
        <v>8964</v>
      </c>
      <c r="H1467" s="946">
        <f>G1467/F1467*100</f>
        <v>95.648307872881503</v>
      </c>
      <c r="I1467" s="1762"/>
      <c r="J1467" s="1762"/>
      <c r="K1467" s="210"/>
      <c r="L1467" s="210"/>
      <c r="M1467" s="210"/>
      <c r="N1467" s="210"/>
      <c r="O1467" s="210"/>
      <c r="P1467" s="210"/>
      <c r="Q1467" s="512"/>
      <c r="R1467" s="512"/>
      <c r="S1467" s="512"/>
      <c r="T1467" s="512"/>
      <c r="U1467" s="512"/>
      <c r="V1467" s="512"/>
      <c r="W1467" s="512"/>
      <c r="X1467" s="955"/>
      <c r="Y1467" s="512">
        <f t="shared" si="767"/>
        <v>0</v>
      </c>
      <c r="Z1467" s="975"/>
      <c r="AA1467" s="512"/>
      <c r="AB1467" s="512"/>
      <c r="AC1467" s="512"/>
      <c r="AD1467" s="512"/>
      <c r="AE1467" s="512"/>
      <c r="AF1467" s="1153"/>
      <c r="AG1467" s="508"/>
      <c r="AH1467" s="1325"/>
      <c r="AI1467" s="1340">
        <f t="shared" si="766"/>
        <v>0</v>
      </c>
    </row>
    <row r="1468" spans="1:36" ht="30" x14ac:dyDescent="0.25">
      <c r="A1468" s="226">
        <v>1</v>
      </c>
      <c r="B1468" s="462" t="s">
        <v>200</v>
      </c>
      <c r="C1468" s="617"/>
      <c r="D1468" s="4"/>
      <c r="E1468" s="686"/>
      <c r="F1468" s="322"/>
      <c r="G1468" s="322"/>
      <c r="H1468" s="322"/>
      <c r="I1468" s="1762"/>
      <c r="J1468" s="1762"/>
      <c r="K1468" s="210"/>
      <c r="L1468" s="210"/>
      <c r="M1468" s="210"/>
      <c r="N1468" s="210"/>
      <c r="O1468" s="210"/>
      <c r="P1468" s="210"/>
      <c r="Q1468" s="512"/>
      <c r="R1468" s="512"/>
      <c r="S1468" s="512"/>
      <c r="T1468" s="512"/>
      <c r="U1468" s="512"/>
      <c r="V1468" s="512"/>
      <c r="W1468" s="512"/>
      <c r="X1468" s="955"/>
      <c r="Y1468" s="512"/>
      <c r="Z1468" s="975"/>
      <c r="AA1468" s="512"/>
      <c r="AB1468" s="512"/>
      <c r="AC1468" s="512"/>
      <c r="AD1468" s="512"/>
      <c r="AE1468" s="512"/>
      <c r="AF1468" s="1149"/>
      <c r="AG1468" s="508"/>
      <c r="AH1468" s="1325"/>
      <c r="AI1468" s="1340">
        <f t="shared" si="766"/>
        <v>0</v>
      </c>
    </row>
    <row r="1469" spans="1:36" ht="30" x14ac:dyDescent="0.25">
      <c r="A1469" s="226">
        <v>1</v>
      </c>
      <c r="B1469" s="463" t="s">
        <v>519</v>
      </c>
      <c r="C1469" s="617"/>
      <c r="D1469" s="4"/>
      <c r="E1469" s="686">
        <v>11678</v>
      </c>
      <c r="F1469" s="322">
        <f>E1469/12*$B$4</f>
        <v>6812.1666666666661</v>
      </c>
      <c r="G1469" s="322">
        <v>7063</v>
      </c>
      <c r="H1469" s="322">
        <f>G1469/F1469*100</f>
        <v>103.68213735228635</v>
      </c>
      <c r="I1469" s="1762"/>
      <c r="J1469" s="1762"/>
      <c r="K1469" s="210"/>
      <c r="L1469" s="210"/>
      <c r="M1469" s="210"/>
      <c r="N1469" s="210"/>
      <c r="O1469" s="210"/>
      <c r="P1469" s="210"/>
      <c r="Q1469" s="512"/>
      <c r="R1469" s="512"/>
      <c r="S1469" s="512"/>
      <c r="T1469" s="512"/>
      <c r="U1469" s="512"/>
      <c r="V1469" s="512"/>
      <c r="W1469" s="512"/>
      <c r="X1469" s="955"/>
      <c r="Y1469" s="512"/>
      <c r="Z1469" s="975"/>
      <c r="AA1469" s="512"/>
      <c r="AB1469" s="512"/>
      <c r="AC1469" s="512"/>
      <c r="AD1469" s="512"/>
      <c r="AE1469" s="512"/>
      <c r="AF1469" s="1149"/>
      <c r="AG1469" s="508"/>
      <c r="AH1469" s="1325"/>
      <c r="AI1469" s="1340">
        <f t="shared" si="766"/>
        <v>0</v>
      </c>
    </row>
    <row r="1470" spans="1:36" ht="75" x14ac:dyDescent="0.25">
      <c r="A1470" s="226">
        <v>1</v>
      </c>
      <c r="B1470" s="463" t="s">
        <v>520</v>
      </c>
      <c r="C1470" s="617"/>
      <c r="D1470" s="4"/>
      <c r="E1470" s="686"/>
      <c r="F1470" s="322"/>
      <c r="G1470" s="322"/>
      <c r="H1470" s="322"/>
      <c r="I1470" s="1762"/>
      <c r="J1470" s="1762"/>
      <c r="K1470" s="210"/>
      <c r="L1470" s="210"/>
      <c r="M1470" s="210"/>
      <c r="N1470" s="210"/>
      <c r="O1470" s="210"/>
      <c r="P1470" s="210"/>
      <c r="Q1470" s="512"/>
      <c r="R1470" s="512"/>
      <c r="S1470" s="512"/>
      <c r="T1470" s="512"/>
      <c r="U1470" s="512"/>
      <c r="V1470" s="512"/>
      <c r="W1470" s="512"/>
      <c r="X1470" s="955"/>
      <c r="Y1470" s="512"/>
      <c r="Z1470" s="975"/>
      <c r="AA1470" s="512"/>
      <c r="AB1470" s="512"/>
      <c r="AC1470" s="512"/>
      <c r="AD1470" s="512"/>
      <c r="AE1470" s="512"/>
      <c r="AF1470" s="1149"/>
      <c r="AG1470" s="508"/>
      <c r="AH1470" s="1325"/>
      <c r="AI1470" s="1340">
        <f t="shared" si="766"/>
        <v>0</v>
      </c>
    </row>
    <row r="1471" spans="1:36" ht="45" x14ac:dyDescent="0.25">
      <c r="A1471" s="226">
        <v>1</v>
      </c>
      <c r="B1471" s="463" t="s">
        <v>521</v>
      </c>
      <c r="C1471" s="617"/>
      <c r="D1471" s="4"/>
      <c r="E1471" s="686">
        <v>2194</v>
      </c>
      <c r="F1471" s="322">
        <f>E1471/12*$B$4</f>
        <v>1279.8333333333335</v>
      </c>
      <c r="G1471" s="322">
        <v>1342</v>
      </c>
      <c r="H1471" s="322">
        <f t="shared" ref="H1471:H1476" si="773">G1471/F1471*100</f>
        <v>104.85740330772235</v>
      </c>
      <c r="I1471" s="1762"/>
      <c r="J1471" s="1762"/>
      <c r="K1471" s="210"/>
      <c r="L1471" s="210"/>
      <c r="M1471" s="210"/>
      <c r="N1471" s="210"/>
      <c r="O1471" s="210"/>
      <c r="P1471" s="210"/>
      <c r="Q1471" s="512"/>
      <c r="R1471" s="512"/>
      <c r="S1471" s="512"/>
      <c r="T1471" s="512"/>
      <c r="U1471" s="512"/>
      <c r="V1471" s="512"/>
      <c r="W1471" s="512"/>
      <c r="X1471" s="955"/>
      <c r="Y1471" s="512"/>
      <c r="Z1471" s="975"/>
      <c r="AA1471" s="512"/>
      <c r="AB1471" s="512"/>
      <c r="AC1471" s="512"/>
      <c r="AD1471" s="512"/>
      <c r="AE1471" s="512"/>
      <c r="AF1471" s="1149"/>
      <c r="AG1471" s="508"/>
      <c r="AH1471" s="1325"/>
      <c r="AI1471" s="1340">
        <f t="shared" si="766"/>
        <v>0</v>
      </c>
    </row>
    <row r="1472" spans="1:36" ht="105" x14ac:dyDescent="0.25">
      <c r="A1472" s="226">
        <v>1</v>
      </c>
      <c r="B1472" s="463" t="s">
        <v>522</v>
      </c>
      <c r="C1472" s="617"/>
      <c r="D1472" s="4"/>
      <c r="E1472" s="686">
        <v>2194</v>
      </c>
      <c r="F1472" s="322">
        <f>E1472/12*$B$4</f>
        <v>1279.8333333333335</v>
      </c>
      <c r="G1472" s="322">
        <v>559</v>
      </c>
      <c r="H1472" s="322">
        <f t="shared" si="773"/>
        <v>43.677562182575855</v>
      </c>
      <c r="I1472" s="1762"/>
      <c r="J1472" s="1762"/>
      <c r="K1472" s="210"/>
      <c r="L1472" s="210"/>
      <c r="M1472" s="210"/>
      <c r="N1472" s="210"/>
      <c r="O1472" s="210"/>
      <c r="P1472" s="210"/>
      <c r="Q1472" s="512"/>
      <c r="R1472" s="512"/>
      <c r="S1472" s="512"/>
      <c r="T1472" s="512"/>
      <c r="U1472" s="512"/>
      <c r="V1472" s="512"/>
      <c r="W1472" s="512"/>
      <c r="X1472" s="955"/>
      <c r="Y1472" s="512"/>
      <c r="Z1472" s="975"/>
      <c r="AA1472" s="512"/>
      <c r="AB1472" s="512"/>
      <c r="AC1472" s="512"/>
      <c r="AD1472" s="512"/>
      <c r="AE1472" s="512"/>
      <c r="AF1472" s="1149"/>
      <c r="AG1472" s="508"/>
      <c r="AH1472" s="1325"/>
      <c r="AI1472" s="1340">
        <f t="shared" si="766"/>
        <v>0</v>
      </c>
    </row>
    <row r="1473" spans="1:35" ht="29.25" x14ac:dyDescent="0.25">
      <c r="B1473" s="436" t="s">
        <v>133</v>
      </c>
      <c r="C1473" s="617"/>
      <c r="D1473" s="4"/>
      <c r="E1473" s="687">
        <f>E1474+E1475+E1476</f>
        <v>38256</v>
      </c>
      <c r="F1473" s="946">
        <f t="shared" ref="F1473:G1473" si="774">F1474+F1475+F1476</f>
        <v>22189.888888888887</v>
      </c>
      <c r="G1473" s="946">
        <f t="shared" si="774"/>
        <v>21902</v>
      </c>
      <c r="H1473" s="946">
        <f t="shared" si="773"/>
        <v>98.702612300897812</v>
      </c>
      <c r="I1473" s="1762"/>
      <c r="J1473" s="1762"/>
      <c r="K1473" s="210"/>
      <c r="L1473" s="210"/>
      <c r="M1473" s="210"/>
      <c r="N1473" s="210"/>
      <c r="O1473" s="210"/>
      <c r="P1473" s="210"/>
      <c r="Q1473" s="512"/>
      <c r="R1473" s="512"/>
      <c r="S1473" s="512"/>
      <c r="T1473" s="512"/>
      <c r="U1473" s="512"/>
      <c r="V1473" s="512"/>
      <c r="W1473" s="512"/>
      <c r="X1473" s="955"/>
      <c r="Y1473" s="512"/>
      <c r="Z1473" s="975"/>
      <c r="AA1473" s="512"/>
      <c r="AB1473" s="512"/>
      <c r="AC1473" s="512"/>
      <c r="AD1473" s="512"/>
      <c r="AE1473" s="512"/>
      <c r="AF1473" s="1149"/>
      <c r="AG1473" s="508"/>
      <c r="AH1473" s="1325"/>
      <c r="AI1473" s="1340">
        <f t="shared" si="766"/>
        <v>0</v>
      </c>
    </row>
    <row r="1474" spans="1:35" x14ac:dyDescent="0.25">
      <c r="B1474" s="463" t="s">
        <v>232</v>
      </c>
      <c r="C1474" s="617"/>
      <c r="D1474" s="4"/>
      <c r="E1474" s="686">
        <v>36264</v>
      </c>
      <c r="F1474" s="322">
        <f>E1474/12*$B$4</f>
        <v>21154</v>
      </c>
      <c r="G1474" s="322">
        <v>21201</v>
      </c>
      <c r="H1474" s="322">
        <f t="shared" si="773"/>
        <v>100.2221802023258</v>
      </c>
      <c r="I1474" s="1762"/>
      <c r="J1474" s="1762"/>
      <c r="K1474" s="210"/>
      <c r="L1474" s="210"/>
      <c r="M1474" s="210"/>
      <c r="N1474" s="210"/>
      <c r="O1474" s="210"/>
      <c r="P1474" s="210"/>
      <c r="Q1474" s="512"/>
      <c r="R1474" s="512"/>
      <c r="S1474" s="512"/>
      <c r="T1474" s="512"/>
      <c r="U1474" s="512"/>
      <c r="V1474" s="512"/>
      <c r="W1474" s="512"/>
      <c r="X1474" s="955"/>
      <c r="Y1474" s="512"/>
      <c r="Z1474" s="975"/>
      <c r="AA1474" s="512"/>
      <c r="AB1474" s="512"/>
      <c r="AC1474" s="512"/>
      <c r="AD1474" s="512"/>
      <c r="AE1474" s="512"/>
      <c r="AF1474" s="1149"/>
      <c r="AG1474" s="508"/>
      <c r="AH1474" s="1325"/>
      <c r="AI1474" s="1340">
        <f t="shared" si="766"/>
        <v>0</v>
      </c>
    </row>
    <row r="1475" spans="1:35" ht="45" x14ac:dyDescent="0.25">
      <c r="A1475" s="226">
        <v>1</v>
      </c>
      <c r="B1475" s="463" t="s">
        <v>523</v>
      </c>
      <c r="C1475" s="617"/>
      <c r="D1475" s="4"/>
      <c r="E1475" s="686">
        <v>1084</v>
      </c>
      <c r="F1475" s="322">
        <f>E1475/12*$B$4</f>
        <v>632.33333333333326</v>
      </c>
      <c r="G1475" s="322">
        <v>624</v>
      </c>
      <c r="H1475" s="322">
        <f t="shared" si="773"/>
        <v>98.682129678439651</v>
      </c>
      <c r="I1475" s="1762"/>
      <c r="J1475" s="1762"/>
      <c r="K1475" s="210"/>
      <c r="L1475" s="210"/>
      <c r="M1475" s="210"/>
      <c r="N1475" s="210"/>
      <c r="O1475" s="210"/>
      <c r="P1475" s="210"/>
      <c r="Q1475" s="512"/>
      <c r="R1475" s="512"/>
      <c r="S1475" s="512"/>
      <c r="T1475" s="512"/>
      <c r="U1475" s="512"/>
      <c r="V1475" s="512"/>
      <c r="W1475" s="512"/>
      <c r="X1475" s="955"/>
      <c r="Y1475" s="512"/>
      <c r="Z1475" s="975"/>
      <c r="AA1475" s="512"/>
      <c r="AB1475" s="512"/>
      <c r="AC1475" s="512"/>
      <c r="AD1475" s="512"/>
      <c r="AE1475" s="512"/>
      <c r="AF1475" s="1149"/>
      <c r="AG1475" s="508"/>
      <c r="AH1475" s="1325"/>
      <c r="AI1475" s="1340">
        <f t="shared" si="766"/>
        <v>0</v>
      </c>
    </row>
    <row r="1476" spans="1:35" s="2536" customFormat="1" ht="75" x14ac:dyDescent="0.25">
      <c r="B1476" s="4" t="s">
        <v>595</v>
      </c>
      <c r="C1476" s="617"/>
      <c r="D1476" s="4"/>
      <c r="E1476" s="686">
        <v>908</v>
      </c>
      <c r="F1476" s="3644">
        <f>E1476/9*4</f>
        <v>403.55555555555554</v>
      </c>
      <c r="G1476" s="322">
        <v>77</v>
      </c>
      <c r="H1476" s="322">
        <f t="shared" si="773"/>
        <v>19.080396475770925</v>
      </c>
      <c r="I1476" s="1762"/>
      <c r="J1476" s="1762"/>
      <c r="K1476" s="210"/>
      <c r="L1476" s="210"/>
      <c r="M1476" s="210"/>
      <c r="N1476" s="210"/>
      <c r="O1476" s="210"/>
      <c r="P1476" s="210"/>
      <c r="Q1476" s="512"/>
      <c r="R1476" s="512"/>
      <c r="S1476" s="512"/>
      <c r="T1476" s="512"/>
      <c r="U1476" s="512"/>
      <c r="V1476" s="512"/>
      <c r="W1476" s="512"/>
      <c r="X1476" s="955"/>
      <c r="Y1476" s="512"/>
      <c r="Z1476" s="975"/>
      <c r="AA1476" s="512"/>
      <c r="AB1476" s="512"/>
      <c r="AC1476" s="512"/>
      <c r="AD1476" s="512"/>
      <c r="AE1476" s="512"/>
      <c r="AF1476" s="1149"/>
      <c r="AG1476" s="508"/>
      <c r="AH1476" s="1325"/>
      <c r="AI1476" s="1340">
        <f t="shared" si="766"/>
        <v>0</v>
      </c>
    </row>
    <row r="1477" spans="1:35" x14ac:dyDescent="0.25">
      <c r="A1477" s="226">
        <v>1</v>
      </c>
      <c r="B1477" s="3361" t="s">
        <v>201</v>
      </c>
      <c r="C1477" s="617"/>
      <c r="D1477" s="4"/>
      <c r="E1477" s="686"/>
      <c r="F1477" s="322"/>
      <c r="G1477" s="322"/>
      <c r="H1477" s="322"/>
      <c r="I1477" s="1762"/>
      <c r="J1477" s="1762"/>
      <c r="K1477" s="210"/>
      <c r="L1477" s="210"/>
      <c r="M1477" s="210"/>
      <c r="N1477" s="210"/>
      <c r="O1477" s="210"/>
      <c r="P1477" s="210"/>
      <c r="Q1477" s="512"/>
      <c r="R1477" s="512"/>
      <c r="S1477" s="512"/>
      <c r="T1477" s="512"/>
      <c r="U1477" s="3695"/>
      <c r="V1477" s="3695"/>
      <c r="W1477" s="3695"/>
      <c r="X1477" s="955"/>
      <c r="Y1477" s="512"/>
      <c r="Z1477" s="975"/>
      <c r="AA1477" s="512"/>
      <c r="AB1477" s="512"/>
      <c r="AC1477" s="512"/>
      <c r="AD1477" s="512"/>
      <c r="AE1477" s="512"/>
      <c r="AF1477" s="1149"/>
      <c r="AG1477" s="508"/>
      <c r="AH1477" s="1325"/>
      <c r="AI1477" s="1340">
        <f t="shared" si="766"/>
        <v>0</v>
      </c>
    </row>
    <row r="1478" spans="1:35" ht="89.25" customHeight="1" x14ac:dyDescent="0.25">
      <c r="A1478" s="226">
        <v>1</v>
      </c>
      <c r="B1478" s="463" t="s">
        <v>594</v>
      </c>
      <c r="C1478" s="1957"/>
      <c r="D1478" s="713"/>
      <c r="E1478" s="686">
        <v>4539</v>
      </c>
      <c r="F1478" s="322">
        <f>E1478/12*$B$4</f>
        <v>2647.75</v>
      </c>
      <c r="G1478" s="322">
        <v>2565</v>
      </c>
      <c r="H1478" s="322">
        <f>G1478/F1478*100</f>
        <v>96.874704938155034</v>
      </c>
      <c r="I1478" s="1762"/>
      <c r="J1478" s="1762"/>
      <c r="K1478" s="210"/>
      <c r="L1478" s="210"/>
      <c r="M1478" s="210"/>
      <c r="N1478" s="210"/>
      <c r="O1478" s="210"/>
      <c r="P1478" s="210"/>
      <c r="Q1478" s="512">
        <v>8061.4455599999992</v>
      </c>
      <c r="R1478" s="512">
        <v>8061.4455599999992</v>
      </c>
      <c r="S1478" s="512">
        <v>8061.4455599999992</v>
      </c>
      <c r="T1478" s="512">
        <v>8061.4455599999992</v>
      </c>
      <c r="U1478" s="512">
        <v>8061.4455599999992</v>
      </c>
      <c r="V1478" s="512">
        <v>8061.4455599999992</v>
      </c>
      <c r="W1478" s="512">
        <v>8061.4455599999992</v>
      </c>
      <c r="X1478" s="1092">
        <f>Q1478/12*$B$4+(R1478-Q1478)/11*6+(S1478-R1478)/10*5+(T1478-S1478)/9*4+(U1478-T1478)/8*3+(V1478-U1478)/7*2+(W1478-V1478)/6*1</f>
        <v>4702.5099099999998</v>
      </c>
      <c r="Y1478" s="512">
        <f t="shared" ref="Y1478" si="775">AE1478-AD1478-AA1478</f>
        <v>4555.5425999999998</v>
      </c>
      <c r="Z1478" s="975"/>
      <c r="AA1478" s="512"/>
      <c r="AB1478" s="512">
        <f>Y1478-X1478</f>
        <v>-146.96731</v>
      </c>
      <c r="AC1478" s="512"/>
      <c r="AD1478" s="512">
        <v>0</v>
      </c>
      <c r="AE1478" s="512">
        <v>4555.5425999999998</v>
      </c>
      <c r="AF1478" s="1153"/>
      <c r="AG1478" s="508"/>
      <c r="AH1478" s="1325"/>
      <c r="AI1478" s="1340">
        <f t="shared" si="766"/>
        <v>4555542.5999999996</v>
      </c>
    </row>
    <row r="1479" spans="1:35" ht="63" x14ac:dyDescent="0.25">
      <c r="A1479" s="226">
        <v>1</v>
      </c>
      <c r="B1479" s="681" t="s">
        <v>525</v>
      </c>
      <c r="C1479" s="617"/>
      <c r="D1479" s="4"/>
      <c r="E1479" s="687">
        <f>E1480+E1487</f>
        <v>13303</v>
      </c>
      <c r="F1479" s="946">
        <f t="shared" ref="F1479:G1479" si="776">F1480+F1487</f>
        <v>7760.0833333333321</v>
      </c>
      <c r="G1479" s="946">
        <f t="shared" si="776"/>
        <v>8433</v>
      </c>
      <c r="H1479" s="946">
        <f>G1479/F1479*100</f>
        <v>108.67151340728731</v>
      </c>
      <c r="I1479" s="1762"/>
      <c r="J1479" s="1762"/>
      <c r="K1479" s="210"/>
      <c r="L1479" s="210"/>
      <c r="M1479" s="210"/>
      <c r="N1479" s="210"/>
      <c r="O1479" s="210"/>
      <c r="P1479" s="210"/>
      <c r="Q1479" s="512">
        <f t="shared" ref="Q1479:AE1479" si="777">Q1480+Q1487</f>
        <v>41057.990182916161</v>
      </c>
      <c r="R1479" s="512">
        <f t="shared" ref="R1479:S1479" si="778">R1480+R1487</f>
        <v>41057.990182916161</v>
      </c>
      <c r="S1479" s="512">
        <f t="shared" si="778"/>
        <v>41057.990182916161</v>
      </c>
      <c r="T1479" s="512">
        <f t="shared" ref="T1479:U1479" si="779">T1480+T1487</f>
        <v>41057.990182916161</v>
      </c>
      <c r="U1479" s="512">
        <f t="shared" si="779"/>
        <v>41057.990182916161</v>
      </c>
      <c r="V1479" s="512">
        <f t="shared" ref="V1479:W1479" si="780">V1480+V1487</f>
        <v>41057.990182916161</v>
      </c>
      <c r="W1479" s="512">
        <f t="shared" si="780"/>
        <v>41057.990182916161</v>
      </c>
      <c r="X1479" s="955">
        <f t="shared" si="777"/>
        <v>23950.49427336776</v>
      </c>
      <c r="Y1479" s="512">
        <f t="shared" si="777"/>
        <v>23019.977059999997</v>
      </c>
      <c r="Z1479" s="975">
        <f t="shared" si="777"/>
        <v>0</v>
      </c>
      <c r="AA1479" s="512">
        <f t="shared" si="777"/>
        <v>0</v>
      </c>
      <c r="AB1479" s="512">
        <f t="shared" si="777"/>
        <v>-930.5172133677595</v>
      </c>
      <c r="AC1479" s="512">
        <f t="shared" si="777"/>
        <v>0</v>
      </c>
      <c r="AD1479" s="512">
        <f t="shared" si="777"/>
        <v>-26.189539999999997</v>
      </c>
      <c r="AE1479" s="512">
        <f t="shared" si="777"/>
        <v>22993.787519999998</v>
      </c>
      <c r="AF1479" s="1149"/>
      <c r="AG1479" s="508"/>
      <c r="AH1479" s="1325"/>
      <c r="AI1479" s="1340">
        <f t="shared" si="766"/>
        <v>22993787.52</v>
      </c>
    </row>
    <row r="1480" spans="1:35" ht="30" x14ac:dyDescent="0.25">
      <c r="A1480" s="226">
        <v>1</v>
      </c>
      <c r="B1480" s="659" t="s">
        <v>285</v>
      </c>
      <c r="C1480" s="617"/>
      <c r="D1480" s="4"/>
      <c r="E1480" s="687">
        <f>SUM(E1481:E1486)</f>
        <v>7581</v>
      </c>
      <c r="F1480" s="946">
        <f t="shared" ref="F1480:G1480" si="781">SUM(F1481:F1486)</f>
        <v>4422.2499999999991</v>
      </c>
      <c r="G1480" s="946">
        <f t="shared" si="781"/>
        <v>4941</v>
      </c>
      <c r="H1480" s="322">
        <f>G1480/F1480*100</f>
        <v>111.73045395443498</v>
      </c>
      <c r="I1480" s="1762"/>
      <c r="J1480" s="1762"/>
      <c r="K1480" s="210"/>
      <c r="L1480" s="210"/>
      <c r="M1480" s="210"/>
      <c r="N1480" s="210"/>
      <c r="O1480" s="210"/>
      <c r="P1480" s="210"/>
      <c r="Q1480" s="512">
        <f t="shared" ref="Q1480:AE1480" si="782">SUM(Q1481:Q1486)</f>
        <v>26324.626068327365</v>
      </c>
      <c r="R1480" s="512">
        <f t="shared" ref="R1480:S1480" si="783">SUM(R1481:R1486)</f>
        <v>26324.626068327365</v>
      </c>
      <c r="S1480" s="512">
        <f t="shared" si="783"/>
        <v>26324.626068327365</v>
      </c>
      <c r="T1480" s="512">
        <f t="shared" ref="T1480:U1480" si="784">SUM(T1481:T1486)</f>
        <v>26324.626068327365</v>
      </c>
      <c r="U1480" s="512">
        <f t="shared" si="784"/>
        <v>26324.626068327365</v>
      </c>
      <c r="V1480" s="512">
        <f t="shared" ref="V1480:W1480" si="785">SUM(V1481:V1486)</f>
        <v>26324.626068327365</v>
      </c>
      <c r="W1480" s="512">
        <f t="shared" si="785"/>
        <v>26324.626068327365</v>
      </c>
      <c r="X1480" s="955">
        <f t="shared" si="782"/>
        <v>15356.031873190959</v>
      </c>
      <c r="Y1480" s="512">
        <f t="shared" si="782"/>
        <v>13911.50497</v>
      </c>
      <c r="Z1480" s="975">
        <f t="shared" si="782"/>
        <v>0</v>
      </c>
      <c r="AA1480" s="512">
        <f t="shared" si="782"/>
        <v>0</v>
      </c>
      <c r="AB1480" s="512">
        <f t="shared" si="782"/>
        <v>-1444.5269031909615</v>
      </c>
      <c r="AC1480" s="512">
        <f t="shared" si="782"/>
        <v>0</v>
      </c>
      <c r="AD1480" s="512">
        <f t="shared" si="782"/>
        <v>-26.189539999999997</v>
      </c>
      <c r="AE1480" s="512">
        <f t="shared" si="782"/>
        <v>13885.315430000001</v>
      </c>
      <c r="AF1480" s="1149"/>
      <c r="AG1480" s="508"/>
      <c r="AH1480" s="1325"/>
      <c r="AI1480" s="1340">
        <f t="shared" si="766"/>
        <v>13885315.43</v>
      </c>
    </row>
    <row r="1481" spans="1:35" ht="30" x14ac:dyDescent="0.25">
      <c r="A1481" s="226">
        <v>1</v>
      </c>
      <c r="B1481" s="463" t="s">
        <v>526</v>
      </c>
      <c r="C1481" s="617"/>
      <c r="D1481" s="4"/>
      <c r="E1481" s="686">
        <v>5929</v>
      </c>
      <c r="F1481" s="322">
        <f>E1481/12*$B$4</f>
        <v>3458.583333333333</v>
      </c>
      <c r="G1481" s="322">
        <v>3429</v>
      </c>
      <c r="H1481" s="322">
        <f>G1481/F1481*100</f>
        <v>99.144640146495448</v>
      </c>
      <c r="I1481" s="1762"/>
      <c r="J1481" s="1762"/>
      <c r="K1481" s="210"/>
      <c r="L1481" s="210"/>
      <c r="M1481" s="210"/>
      <c r="N1481" s="210"/>
      <c r="O1481" s="210"/>
      <c r="P1481" s="210"/>
      <c r="Q1481" s="512">
        <v>23046.260780410565</v>
      </c>
      <c r="R1481" s="512">
        <v>23046.260780410565</v>
      </c>
      <c r="S1481" s="512">
        <v>23046.260780410565</v>
      </c>
      <c r="T1481" s="512">
        <v>23046.260780410565</v>
      </c>
      <c r="U1481" s="512">
        <v>23046.260780410565</v>
      </c>
      <c r="V1481" s="512">
        <v>23046.260780410565</v>
      </c>
      <c r="W1481" s="512">
        <v>23046.260780410565</v>
      </c>
      <c r="X1481" s="955">
        <f>Q1481/12*$B$4+(R1481-Q1481)/11*6+(S1481-R1481)/10*5+(T1481-S1481)/9*4+(U1481-T1481)/8*3+(V1481-U1481)/7*2+(W1481-V1481)/6*1</f>
        <v>13443.652121906161</v>
      </c>
      <c r="Y1481" s="512">
        <f t="shared" ref="Y1481" si="786">AE1481-AD1481-AA1481</f>
        <v>11213.6325</v>
      </c>
      <c r="Z1481" s="975"/>
      <c r="AA1481" s="512"/>
      <c r="AB1481" s="512">
        <f>Y1481-X1481</f>
        <v>-2230.0196219061618</v>
      </c>
      <c r="AC1481" s="512"/>
      <c r="AD1481" s="512">
        <v>-2.4104000000000001</v>
      </c>
      <c r="AE1481" s="512">
        <v>11211.222099999999</v>
      </c>
      <c r="AF1481" s="1149"/>
      <c r="AG1481" s="508"/>
      <c r="AH1481" s="1325"/>
      <c r="AI1481" s="1340">
        <f t="shared" si="766"/>
        <v>11211222.1</v>
      </c>
    </row>
    <row r="1482" spans="1:35" ht="60" x14ac:dyDescent="0.25">
      <c r="A1482" s="226">
        <v>1</v>
      </c>
      <c r="B1482" s="463" t="s">
        <v>547</v>
      </c>
      <c r="C1482" s="617"/>
      <c r="D1482" s="4"/>
      <c r="E1482" s="686"/>
      <c r="F1482" s="322"/>
      <c r="G1482" s="322"/>
      <c r="H1482" s="322"/>
      <c r="I1482" s="1762"/>
      <c r="J1482" s="1762"/>
      <c r="K1482" s="210"/>
      <c r="L1482" s="210"/>
      <c r="M1482" s="210"/>
      <c r="N1482" s="210"/>
      <c r="O1482" s="210"/>
      <c r="P1482" s="210"/>
      <c r="Q1482" s="512"/>
      <c r="R1482" s="512"/>
      <c r="S1482" s="512"/>
      <c r="T1482" s="512"/>
      <c r="U1482" s="512"/>
      <c r="V1482" s="512"/>
      <c r="W1482" s="512"/>
      <c r="X1482" s="955">
        <f t="shared" ref="X1482" si="787">Q1482/12*$B$4+(R1482-Q1482)/11*3+(S1482-R1482)/10*2+(T1482-S1482)/9*1</f>
        <v>0</v>
      </c>
      <c r="Y1482" s="512"/>
      <c r="Z1482" s="975"/>
      <c r="AA1482" s="512"/>
      <c r="AB1482" s="512"/>
      <c r="AC1482" s="512"/>
      <c r="AD1482" s="512"/>
      <c r="AE1482" s="512"/>
      <c r="AF1482" s="1149"/>
      <c r="AG1482" s="508"/>
      <c r="AH1482" s="1325"/>
      <c r="AI1482" s="1340">
        <f t="shared" si="766"/>
        <v>0</v>
      </c>
    </row>
    <row r="1483" spans="1:35" ht="30" x14ac:dyDescent="0.25">
      <c r="A1483" s="226">
        <v>1</v>
      </c>
      <c r="B1483" s="463" t="s">
        <v>527</v>
      </c>
      <c r="C1483" s="617"/>
      <c r="D1483" s="4"/>
      <c r="E1483" s="686">
        <v>1528</v>
      </c>
      <c r="F1483" s="322">
        <f>E1483/12*$B$4</f>
        <v>891.33333333333326</v>
      </c>
      <c r="G1483" s="322">
        <v>1389</v>
      </c>
      <c r="H1483" s="322">
        <f>G1483/F1483*100</f>
        <v>155.83395661929694</v>
      </c>
      <c r="I1483" s="1762"/>
      <c r="J1483" s="1762"/>
      <c r="K1483" s="210"/>
      <c r="L1483" s="210"/>
      <c r="M1483" s="210"/>
      <c r="N1483" s="210"/>
      <c r="O1483" s="210"/>
      <c r="P1483" s="210"/>
      <c r="Q1483" s="512">
        <v>2379.8529199999998</v>
      </c>
      <c r="R1483" s="512">
        <v>2379.8529199999998</v>
      </c>
      <c r="S1483" s="512">
        <v>2379.8529199999998</v>
      </c>
      <c r="T1483" s="512">
        <v>2379.8529199999998</v>
      </c>
      <c r="U1483" s="512">
        <v>2379.8529199999998</v>
      </c>
      <c r="V1483" s="512">
        <v>2379.8529199999998</v>
      </c>
      <c r="W1483" s="512">
        <v>2379.8529199999998</v>
      </c>
      <c r="X1483" s="955">
        <f>Q1483/12*$B$4+(R1483-Q1483)/11*6+(S1483-R1483)/10*5+(T1483-S1483)/9*4+(U1483-T1483)/8*3+(V1483-U1483)/7*2+(W1483-V1483)/6*1</f>
        <v>1388.2475366666665</v>
      </c>
      <c r="Y1483" s="512">
        <f t="shared" ref="Y1483" si="788">AE1483-AD1483-AA1483</f>
        <v>1810.0647600000002</v>
      </c>
      <c r="Z1483" s="975"/>
      <c r="AA1483" s="512"/>
      <c r="AB1483" s="512">
        <f>Y1483-X1483</f>
        <v>421.81722333333369</v>
      </c>
      <c r="AC1483" s="512"/>
      <c r="AD1483" s="512">
        <v>0</v>
      </c>
      <c r="AE1483" s="512">
        <v>1810.0647600000002</v>
      </c>
      <c r="AF1483" s="1149"/>
      <c r="AG1483" s="508"/>
      <c r="AH1483" s="1325"/>
      <c r="AI1483" s="1340">
        <f t="shared" si="766"/>
        <v>1810064.7600000002</v>
      </c>
    </row>
    <row r="1484" spans="1:35" ht="30" x14ac:dyDescent="0.25">
      <c r="A1484" s="226">
        <v>1</v>
      </c>
      <c r="B1484" s="463" t="s">
        <v>528</v>
      </c>
      <c r="C1484" s="617"/>
      <c r="D1484" s="4"/>
      <c r="E1484" s="686"/>
      <c r="F1484" s="322"/>
      <c r="G1484" s="322"/>
      <c r="H1484" s="322"/>
      <c r="I1484" s="1762"/>
      <c r="J1484" s="1762"/>
      <c r="K1484" s="210"/>
      <c r="L1484" s="210"/>
      <c r="M1484" s="210"/>
      <c r="N1484" s="210"/>
      <c r="O1484" s="210"/>
      <c r="P1484" s="210"/>
      <c r="Q1484" s="512"/>
      <c r="R1484" s="512"/>
      <c r="S1484" s="512"/>
      <c r="T1484" s="512"/>
      <c r="U1484" s="512"/>
      <c r="V1484" s="512"/>
      <c r="W1484" s="512"/>
      <c r="X1484" s="955"/>
      <c r="Y1484" s="512">
        <f>AE1484-AD1484-AA1484</f>
        <v>1.498</v>
      </c>
      <c r="Z1484" s="975"/>
      <c r="AA1484" s="512"/>
      <c r="AB1484" s="512">
        <f>Y1484-X1484</f>
        <v>1.498</v>
      </c>
      <c r="AC1484" s="512"/>
      <c r="AD1484" s="512">
        <v>0</v>
      </c>
      <c r="AE1484" s="512">
        <v>1.498</v>
      </c>
      <c r="AF1484" s="1149"/>
      <c r="AG1484" s="508"/>
      <c r="AH1484" s="1325"/>
      <c r="AI1484" s="1340">
        <f t="shared" si="766"/>
        <v>1498</v>
      </c>
    </row>
    <row r="1485" spans="1:35" ht="45" x14ac:dyDescent="0.25">
      <c r="A1485" s="226">
        <v>1</v>
      </c>
      <c r="B1485" s="463" t="s">
        <v>529</v>
      </c>
      <c r="C1485" s="617"/>
      <c r="D1485" s="4"/>
      <c r="E1485" s="686">
        <v>90</v>
      </c>
      <c r="F1485" s="322">
        <f t="shared" ref="F1485:F1486" si="789">E1485/12*$B$4</f>
        <v>52.5</v>
      </c>
      <c r="G1485" s="322">
        <v>87</v>
      </c>
      <c r="H1485" s="322">
        <f t="shared" ref="H1485:H1491" si="790">G1485/F1485*100</f>
        <v>165.71428571428572</v>
      </c>
      <c r="I1485" s="1762"/>
      <c r="J1485" s="1762"/>
      <c r="K1485" s="210"/>
      <c r="L1485" s="210"/>
      <c r="M1485" s="210"/>
      <c r="N1485" s="210"/>
      <c r="O1485" s="210"/>
      <c r="P1485" s="210"/>
      <c r="Q1485" s="512">
        <v>652.14607348800007</v>
      </c>
      <c r="R1485" s="512">
        <v>652.14607348800007</v>
      </c>
      <c r="S1485" s="512">
        <v>652.14607348800007</v>
      </c>
      <c r="T1485" s="512">
        <v>652.14607348800007</v>
      </c>
      <c r="U1485" s="512">
        <v>652.14607348800007</v>
      </c>
      <c r="V1485" s="512">
        <v>652.14607348800007</v>
      </c>
      <c r="W1485" s="512">
        <v>652.14607348800007</v>
      </c>
      <c r="X1485" s="955">
        <f t="shared" ref="X1485:X1486" si="791">Q1485/12*$B$4+(R1485-Q1485)/11*6+(S1485-R1485)/10*5+(T1485-S1485)/9*4+(U1485-T1485)/8*3+(V1485-U1485)/7*2+(W1485-V1485)/6*1</f>
        <v>380.41854286800003</v>
      </c>
      <c r="Y1485" s="512">
        <f t="shared" ref="Y1485:Y1486" si="792">AE1485-AD1485-AA1485</f>
        <v>626.90198999999996</v>
      </c>
      <c r="Z1485" s="975"/>
      <c r="AA1485" s="512"/>
      <c r="AB1485" s="512">
        <f>Y1485-X1485</f>
        <v>246.48344713199992</v>
      </c>
      <c r="AC1485" s="512"/>
      <c r="AD1485" s="512">
        <v>0</v>
      </c>
      <c r="AE1485" s="512">
        <v>626.90198999999996</v>
      </c>
      <c r="AF1485" s="1149"/>
      <c r="AG1485" s="508"/>
      <c r="AH1485" s="1325"/>
      <c r="AI1485" s="1340">
        <f t="shared" si="766"/>
        <v>626901.99</v>
      </c>
    </row>
    <row r="1486" spans="1:35" ht="30" x14ac:dyDescent="0.25">
      <c r="A1486" s="226">
        <v>1</v>
      </c>
      <c r="B1486" s="463" t="s">
        <v>530</v>
      </c>
      <c r="C1486" s="617"/>
      <c r="D1486" s="4"/>
      <c r="E1486" s="684">
        <v>34</v>
      </c>
      <c r="F1486" s="322">
        <f t="shared" si="789"/>
        <v>19.833333333333336</v>
      </c>
      <c r="G1486" s="322">
        <v>36</v>
      </c>
      <c r="H1486" s="322">
        <f t="shared" si="790"/>
        <v>181.51260504201679</v>
      </c>
      <c r="I1486" s="1762"/>
      <c r="J1486" s="1762"/>
      <c r="K1486" s="210"/>
      <c r="L1486" s="210"/>
      <c r="M1486" s="210"/>
      <c r="N1486" s="210"/>
      <c r="O1486" s="210"/>
      <c r="P1486" s="210"/>
      <c r="Q1486" s="512">
        <v>246.36629442879999</v>
      </c>
      <c r="R1486" s="512">
        <v>246.36629442879999</v>
      </c>
      <c r="S1486" s="512">
        <v>246.36629442879999</v>
      </c>
      <c r="T1486" s="512">
        <v>246.36629442879999</v>
      </c>
      <c r="U1486" s="512">
        <v>246.36629442879999</v>
      </c>
      <c r="V1486" s="512">
        <v>246.36629442879999</v>
      </c>
      <c r="W1486" s="512">
        <v>246.36629442879999</v>
      </c>
      <c r="X1486" s="955">
        <f t="shared" si="791"/>
        <v>143.71367175013333</v>
      </c>
      <c r="Y1486" s="512">
        <f t="shared" si="792"/>
        <v>259.40772000000004</v>
      </c>
      <c r="Z1486" s="975"/>
      <c r="AA1486" s="512"/>
      <c r="AB1486" s="512">
        <f>Y1486-X1486</f>
        <v>115.69404824986671</v>
      </c>
      <c r="AC1486" s="512"/>
      <c r="AD1486" s="512">
        <v>-23.779139999999998</v>
      </c>
      <c r="AE1486" s="512">
        <v>235.62858000000003</v>
      </c>
      <c r="AF1486" s="1149"/>
      <c r="AG1486" s="508"/>
      <c r="AH1486" s="1325"/>
      <c r="AI1486" s="1340">
        <f t="shared" si="766"/>
        <v>235628.58000000002</v>
      </c>
    </row>
    <row r="1487" spans="1:35" ht="60" x14ac:dyDescent="0.25">
      <c r="A1487" s="226">
        <v>1</v>
      </c>
      <c r="B1487" s="659" t="s">
        <v>286</v>
      </c>
      <c r="C1487" s="617"/>
      <c r="D1487" s="4"/>
      <c r="E1487" s="687">
        <f>SUM(E1488:E1490)</f>
        <v>5722</v>
      </c>
      <c r="F1487" s="946">
        <f t="shared" ref="F1487:G1487" si="793">SUM(F1488:F1490)</f>
        <v>3337.833333333333</v>
      </c>
      <c r="G1487" s="946">
        <f t="shared" si="793"/>
        <v>3492</v>
      </c>
      <c r="H1487" s="946">
        <f t="shared" si="790"/>
        <v>104.61876466769861</v>
      </c>
      <c r="I1487" s="1762"/>
      <c r="J1487" s="1762"/>
      <c r="K1487" s="210"/>
      <c r="L1487" s="210"/>
      <c r="M1487" s="210"/>
      <c r="N1487" s="210"/>
      <c r="O1487" s="210"/>
      <c r="P1487" s="210"/>
      <c r="Q1487" s="512">
        <f t="shared" ref="Q1487:AE1487" si="794">SUM(Q1488:Q1490)</f>
        <v>14733.364114588798</v>
      </c>
      <c r="R1487" s="512">
        <f t="shared" ref="R1487:S1487" si="795">SUM(R1488:R1490)</f>
        <v>14733.364114588798</v>
      </c>
      <c r="S1487" s="512">
        <f t="shared" si="795"/>
        <v>14733.364114588798</v>
      </c>
      <c r="T1487" s="512">
        <f t="shared" ref="T1487:U1487" si="796">SUM(T1488:T1490)</f>
        <v>14733.364114588798</v>
      </c>
      <c r="U1487" s="512">
        <f t="shared" si="796"/>
        <v>14733.364114588798</v>
      </c>
      <c r="V1487" s="512">
        <f t="shared" ref="V1487:W1487" si="797">SUM(V1488:V1490)</f>
        <v>14733.364114588798</v>
      </c>
      <c r="W1487" s="512">
        <f t="shared" si="797"/>
        <v>14733.364114588798</v>
      </c>
      <c r="X1487" s="955">
        <f t="shared" si="794"/>
        <v>8594.4624001767988</v>
      </c>
      <c r="Y1487" s="512">
        <f t="shared" si="794"/>
        <v>9108.4720899999993</v>
      </c>
      <c r="Z1487" s="975">
        <f t="shared" si="794"/>
        <v>0</v>
      </c>
      <c r="AA1487" s="512">
        <f t="shared" si="794"/>
        <v>0</v>
      </c>
      <c r="AB1487" s="512">
        <f t="shared" si="794"/>
        <v>514.00968982320205</v>
      </c>
      <c r="AC1487" s="512">
        <f t="shared" si="794"/>
        <v>0</v>
      </c>
      <c r="AD1487" s="512">
        <f t="shared" si="794"/>
        <v>0</v>
      </c>
      <c r="AE1487" s="512">
        <f t="shared" si="794"/>
        <v>9108.4720899999993</v>
      </c>
      <c r="AF1487" s="1149"/>
      <c r="AG1487" s="508"/>
      <c r="AH1487" s="1325"/>
      <c r="AI1487" s="1340">
        <f t="shared" si="766"/>
        <v>9108472.0899999999</v>
      </c>
    </row>
    <row r="1488" spans="1:35" ht="45" x14ac:dyDescent="0.25">
      <c r="A1488" s="226">
        <v>1</v>
      </c>
      <c r="B1488" s="463" t="s">
        <v>531</v>
      </c>
      <c r="C1488" s="617"/>
      <c r="D1488" s="4"/>
      <c r="E1488" s="686">
        <v>1560</v>
      </c>
      <c r="F1488" s="322">
        <f>E1488/12*$B$4</f>
        <v>910</v>
      </c>
      <c r="G1488" s="322">
        <v>972</v>
      </c>
      <c r="H1488" s="322">
        <f t="shared" si="790"/>
        <v>106.81318681318682</v>
      </c>
      <c r="I1488" s="1762"/>
      <c r="J1488" s="1762"/>
      <c r="K1488" s="210"/>
      <c r="L1488" s="210"/>
      <c r="M1488" s="210"/>
      <c r="N1488" s="210"/>
      <c r="O1488" s="210"/>
      <c r="P1488" s="210"/>
      <c r="Q1488" s="512">
        <v>2196.7296000000001</v>
      </c>
      <c r="R1488" s="512">
        <v>2196.7296000000001</v>
      </c>
      <c r="S1488" s="512">
        <v>2196.7296000000001</v>
      </c>
      <c r="T1488" s="512">
        <v>2196.7296000000001</v>
      </c>
      <c r="U1488" s="512">
        <v>2196.7296000000001</v>
      </c>
      <c r="V1488" s="512">
        <v>2196.7296000000001</v>
      </c>
      <c r="W1488" s="512">
        <v>2196.7296000000001</v>
      </c>
      <c r="X1488" s="955">
        <f t="shared" ref="X1488:X1491" si="798">Q1488/12*$B$4+(R1488-Q1488)/11*6+(S1488-R1488)/10*5+(T1488-S1488)/9*4+(U1488-T1488)/8*3+(V1488-U1488)/7*2+(W1488-V1488)/6*1</f>
        <v>1281.4256</v>
      </c>
      <c r="Y1488" s="512">
        <f t="shared" ref="Y1488:Y1491" si="799">AE1488-AD1488-AA1488</f>
        <v>1411.2315599999999</v>
      </c>
      <c r="Z1488" s="975"/>
      <c r="AA1488" s="512"/>
      <c r="AB1488" s="512">
        <f>Y1488-X1488</f>
        <v>129.80595999999991</v>
      </c>
      <c r="AC1488" s="512"/>
      <c r="AD1488" s="512">
        <v>0</v>
      </c>
      <c r="AE1488" s="512">
        <v>1411.2315599999999</v>
      </c>
      <c r="AF1488" s="1149"/>
      <c r="AG1488" s="508"/>
      <c r="AH1488" s="1325"/>
      <c r="AI1488" s="1340">
        <f t="shared" si="766"/>
        <v>1411231.56</v>
      </c>
    </row>
    <row r="1489" spans="1:35" ht="75" x14ac:dyDescent="0.25">
      <c r="B1489" s="463" t="s">
        <v>532</v>
      </c>
      <c r="C1489" s="617"/>
      <c r="D1489" s="4"/>
      <c r="E1489" s="686">
        <v>3700</v>
      </c>
      <c r="F1489" s="322">
        <f>E1489/12*$B$4</f>
        <v>2158.333333333333</v>
      </c>
      <c r="G1489" s="322">
        <v>2233</v>
      </c>
      <c r="H1489" s="322">
        <f t="shared" si="790"/>
        <v>103.45945945945947</v>
      </c>
      <c r="I1489" s="1762"/>
      <c r="J1489" s="1762"/>
      <c r="K1489" s="210"/>
      <c r="L1489" s="210"/>
      <c r="M1489" s="210"/>
      <c r="N1489" s="210"/>
      <c r="O1489" s="210"/>
      <c r="P1489" s="210"/>
      <c r="Q1489" s="512">
        <v>11919.588080399997</v>
      </c>
      <c r="R1489" s="512">
        <v>11919.588080399997</v>
      </c>
      <c r="S1489" s="512">
        <v>11919.588080399997</v>
      </c>
      <c r="T1489" s="512">
        <v>11919.588080399997</v>
      </c>
      <c r="U1489" s="512">
        <v>11919.588080399997</v>
      </c>
      <c r="V1489" s="512">
        <v>11919.588080399997</v>
      </c>
      <c r="W1489" s="512">
        <v>11919.588080399997</v>
      </c>
      <c r="X1489" s="955">
        <f t="shared" si="798"/>
        <v>6953.0930468999977</v>
      </c>
      <c r="Y1489" s="512">
        <f t="shared" si="799"/>
        <v>7240.3509199999999</v>
      </c>
      <c r="Z1489" s="975"/>
      <c r="AA1489" s="512"/>
      <c r="AB1489" s="512">
        <f>Y1489-X1489</f>
        <v>287.25787310000214</v>
      </c>
      <c r="AC1489" s="512"/>
      <c r="AD1489" s="512">
        <v>0</v>
      </c>
      <c r="AE1489" s="512">
        <v>7240.3509199999999</v>
      </c>
      <c r="AF1489" s="1149"/>
      <c r="AG1489" s="508"/>
      <c r="AH1489" s="1325"/>
      <c r="AI1489" s="1340">
        <f t="shared" si="766"/>
        <v>7240350.9199999999</v>
      </c>
    </row>
    <row r="1490" spans="1:35" ht="60" x14ac:dyDescent="0.25">
      <c r="A1490" s="226">
        <v>1</v>
      </c>
      <c r="B1490" s="463" t="s">
        <v>533</v>
      </c>
      <c r="C1490" s="1957"/>
      <c r="D1490" s="713"/>
      <c r="E1490" s="3363">
        <v>462</v>
      </c>
      <c r="F1490" s="322">
        <f>E1490/12*$B$4</f>
        <v>269.5</v>
      </c>
      <c r="G1490" s="322">
        <v>287</v>
      </c>
      <c r="H1490" s="946">
        <f t="shared" si="790"/>
        <v>106.49350649350649</v>
      </c>
      <c r="I1490" s="1762"/>
      <c r="J1490" s="1762"/>
      <c r="K1490" s="210"/>
      <c r="L1490" s="210"/>
      <c r="M1490" s="210"/>
      <c r="N1490" s="210"/>
      <c r="O1490" s="210"/>
      <c r="P1490" s="210"/>
      <c r="Q1490" s="512">
        <v>617.04643418880005</v>
      </c>
      <c r="R1490" s="512">
        <v>617.04643418880005</v>
      </c>
      <c r="S1490" s="512">
        <v>617.04643418880005</v>
      </c>
      <c r="T1490" s="512">
        <v>617.04643418880005</v>
      </c>
      <c r="U1490" s="512">
        <v>617.04643418880005</v>
      </c>
      <c r="V1490" s="512">
        <v>617.04643418880005</v>
      </c>
      <c r="W1490" s="512">
        <v>617.04643418880005</v>
      </c>
      <c r="X1490" s="955">
        <f t="shared" si="798"/>
        <v>359.94375327680007</v>
      </c>
      <c r="Y1490" s="512">
        <f t="shared" si="799"/>
        <v>456.88961</v>
      </c>
      <c r="Z1490" s="975"/>
      <c r="AA1490" s="512"/>
      <c r="AB1490" s="512">
        <f>Y1490-X1490</f>
        <v>96.945856723199938</v>
      </c>
      <c r="AC1490" s="512"/>
      <c r="AD1490" s="512">
        <v>0</v>
      </c>
      <c r="AE1490" s="512">
        <v>456.88961</v>
      </c>
      <c r="AF1490" s="1153"/>
      <c r="AG1490" s="508"/>
      <c r="AH1490" s="1325"/>
      <c r="AI1490" s="1340">
        <f t="shared" si="766"/>
        <v>456889.61</v>
      </c>
    </row>
    <row r="1491" spans="1:35" ht="29.25" x14ac:dyDescent="0.25">
      <c r="A1491" s="226">
        <v>1</v>
      </c>
      <c r="B1491" s="2531" t="s">
        <v>327</v>
      </c>
      <c r="C1491" s="617"/>
      <c r="D1491" s="4"/>
      <c r="E1491" s="687">
        <f>E1492+E1493+E1497+E1498+E1499+E1500</f>
        <v>1882</v>
      </c>
      <c r="F1491" s="946">
        <f t="shared" ref="F1491:G1491" si="800">F1492+F1493+F1497+F1498+F1499+F1500</f>
        <v>1097.8333333333333</v>
      </c>
      <c r="G1491" s="946">
        <f t="shared" si="800"/>
        <v>1101</v>
      </c>
      <c r="H1491" s="946">
        <f t="shared" si="790"/>
        <v>100.2884469409443</v>
      </c>
      <c r="I1491" s="1762"/>
      <c r="J1491" s="1762"/>
      <c r="K1491" s="210"/>
      <c r="L1491" s="210"/>
      <c r="M1491" s="210"/>
      <c r="N1491" s="210"/>
      <c r="O1491" s="210"/>
      <c r="P1491" s="210"/>
      <c r="Q1491" s="512">
        <v>10485.414000000001</v>
      </c>
      <c r="R1491" s="512">
        <v>10485.414000000001</v>
      </c>
      <c r="S1491" s="512">
        <v>10485.414000000001</v>
      </c>
      <c r="T1491" s="512">
        <v>10485.414000000001</v>
      </c>
      <c r="U1491" s="512">
        <v>10485.414000000001</v>
      </c>
      <c r="V1491" s="512">
        <v>10485.414000000001</v>
      </c>
      <c r="W1491" s="512">
        <v>10485.414000000001</v>
      </c>
      <c r="X1491" s="955">
        <f t="shared" si="798"/>
        <v>6116.491500000001</v>
      </c>
      <c r="Y1491" s="512">
        <f t="shared" si="799"/>
        <v>6337.7406499999988</v>
      </c>
      <c r="Z1491" s="975"/>
      <c r="AA1491" s="512"/>
      <c r="AB1491" s="512">
        <f>Y1491-X1491</f>
        <v>221.24914999999783</v>
      </c>
      <c r="AC1491" s="512">
        <v>-18.839110000000002</v>
      </c>
      <c r="AD1491" s="512">
        <v>-2.5630100000000002</v>
      </c>
      <c r="AE1491" s="512">
        <v>6335.177639999999</v>
      </c>
      <c r="AF1491" s="1149"/>
      <c r="AG1491" s="508"/>
      <c r="AH1491" s="1325"/>
      <c r="AI1491" s="1340">
        <f t="shared" si="766"/>
        <v>6335177.6399999987</v>
      </c>
    </row>
    <row r="1492" spans="1:35" x14ac:dyDescent="0.25">
      <c r="A1492" s="226">
        <v>1</v>
      </c>
      <c r="B1492" s="463" t="s">
        <v>318</v>
      </c>
      <c r="C1492" s="617"/>
      <c r="D1492" s="4"/>
      <c r="E1492" s="686"/>
      <c r="F1492" s="212"/>
      <c r="G1492" s="322"/>
      <c r="H1492" s="322"/>
      <c r="I1492" s="1762"/>
      <c r="J1492" s="1762"/>
      <c r="K1492" s="210"/>
      <c r="L1492" s="210"/>
      <c r="M1492" s="210"/>
      <c r="N1492" s="210"/>
      <c r="O1492" s="210"/>
      <c r="P1492" s="210"/>
      <c r="Q1492" s="512"/>
      <c r="R1492" s="512"/>
      <c r="S1492" s="512"/>
      <c r="T1492" s="512"/>
      <c r="U1492" s="512"/>
      <c r="V1492" s="512"/>
      <c r="W1492" s="512"/>
      <c r="X1492" s="955"/>
      <c r="Y1492" s="512">
        <f>AE1492-AD1492-AA1492</f>
        <v>0</v>
      </c>
      <c r="Z1492" s="975"/>
      <c r="AA1492" s="512"/>
      <c r="AB1492" s="512"/>
      <c r="AC1492" s="512"/>
      <c r="AD1492" s="512"/>
      <c r="AE1492" s="512"/>
      <c r="AF1492" s="1149"/>
      <c r="AG1492" s="508"/>
      <c r="AH1492" s="1325"/>
      <c r="AI1492" s="1340">
        <f t="shared" si="766"/>
        <v>0</v>
      </c>
    </row>
    <row r="1493" spans="1:35" ht="30" x14ac:dyDescent="0.25">
      <c r="A1493" s="226">
        <v>1</v>
      </c>
      <c r="B1493" s="659" t="s">
        <v>506</v>
      </c>
      <c r="C1493" s="617"/>
      <c r="D1493" s="4"/>
      <c r="E1493" s="3363">
        <f>E1494+E1495/4+E1496</f>
        <v>53</v>
      </c>
      <c r="F1493" s="212">
        <f t="shared" ref="F1493:G1493" si="801">F1494+F1495/4+F1496</f>
        <v>30.916666666666668</v>
      </c>
      <c r="G1493" s="322">
        <f t="shared" si="801"/>
        <v>0</v>
      </c>
      <c r="H1493" s="322">
        <f>G1493/F1493*100</f>
        <v>0</v>
      </c>
      <c r="I1493" s="1762"/>
      <c r="J1493" s="1762"/>
      <c r="K1493" s="210"/>
      <c r="L1493" s="210"/>
      <c r="M1493" s="210"/>
      <c r="N1493" s="210"/>
      <c r="O1493" s="210"/>
      <c r="P1493" s="210"/>
      <c r="Q1493" s="512"/>
      <c r="R1493" s="512"/>
      <c r="S1493" s="512"/>
      <c r="T1493" s="512"/>
      <c r="U1493" s="512"/>
      <c r="V1493" s="512"/>
      <c r="W1493" s="512"/>
      <c r="X1493" s="955"/>
      <c r="Y1493" s="512">
        <f>AE1493-AD1493-AA1493</f>
        <v>0</v>
      </c>
      <c r="Z1493" s="975"/>
      <c r="AA1493" s="512"/>
      <c r="AB1493" s="512"/>
      <c r="AC1493" s="512"/>
      <c r="AD1493" s="512"/>
      <c r="AE1493" s="512"/>
      <c r="AF1493" s="1149"/>
      <c r="AG1493" s="508"/>
      <c r="AH1493" s="1325"/>
      <c r="AI1493" s="1340">
        <f t="shared" si="766"/>
        <v>0</v>
      </c>
    </row>
    <row r="1494" spans="1:35" x14ac:dyDescent="0.25">
      <c r="A1494" s="226">
        <v>1</v>
      </c>
      <c r="B1494" s="463" t="s">
        <v>507</v>
      </c>
      <c r="C1494" s="617"/>
      <c r="D1494" s="4"/>
      <c r="E1494" s="3362"/>
      <c r="F1494" s="212"/>
      <c r="G1494" s="322"/>
      <c r="H1494" s="322"/>
      <c r="I1494" s="1762"/>
      <c r="J1494" s="1762"/>
      <c r="K1494" s="210"/>
      <c r="L1494" s="210"/>
      <c r="M1494" s="210"/>
      <c r="N1494" s="210"/>
      <c r="O1494" s="210"/>
      <c r="P1494" s="210"/>
      <c r="Q1494" s="512"/>
      <c r="R1494" s="512"/>
      <c r="S1494" s="512"/>
      <c r="T1494" s="512"/>
      <c r="U1494" s="512"/>
      <c r="V1494" s="512"/>
      <c r="W1494" s="512"/>
      <c r="X1494" s="955"/>
      <c r="Y1494" s="512">
        <f>AE1494-AD1494-AA1494</f>
        <v>0</v>
      </c>
      <c r="Z1494" s="975"/>
      <c r="AA1494" s="512"/>
      <c r="AB1494" s="512"/>
      <c r="AC1494" s="512"/>
      <c r="AD1494" s="512"/>
      <c r="AE1494" s="512"/>
      <c r="AF1494" s="1149"/>
      <c r="AG1494" s="508"/>
      <c r="AH1494" s="1325"/>
      <c r="AI1494" s="1340">
        <f t="shared" si="766"/>
        <v>0</v>
      </c>
    </row>
    <row r="1495" spans="1:35" ht="30" x14ac:dyDescent="0.25">
      <c r="A1495" s="226">
        <v>1</v>
      </c>
      <c r="B1495" s="463" t="s">
        <v>508</v>
      </c>
      <c r="C1495" s="617"/>
      <c r="D1495" s="4"/>
      <c r="E1495" s="686">
        <v>212</v>
      </c>
      <c r="F1495" s="212">
        <f>E1495/12*$B$4</f>
        <v>123.66666666666667</v>
      </c>
      <c r="G1495" s="322"/>
      <c r="H1495" s="322">
        <f>G1495/F1495*100</f>
        <v>0</v>
      </c>
      <c r="I1495" s="1762"/>
      <c r="J1495" s="1762"/>
      <c r="K1495" s="210"/>
      <c r="L1495" s="210"/>
      <c r="M1495" s="210"/>
      <c r="N1495" s="210"/>
      <c r="O1495" s="210"/>
      <c r="P1495" s="210"/>
      <c r="Q1495" s="512"/>
      <c r="R1495" s="512"/>
      <c r="S1495" s="512"/>
      <c r="T1495" s="512"/>
      <c r="U1495" s="512"/>
      <c r="V1495" s="512"/>
      <c r="W1495" s="512"/>
      <c r="X1495" s="955"/>
      <c r="Y1495" s="512">
        <f>AE1495-AD1495-AA1495</f>
        <v>0</v>
      </c>
      <c r="Z1495" s="975"/>
      <c r="AA1495" s="512"/>
      <c r="AB1495" s="512"/>
      <c r="AC1495" s="512"/>
      <c r="AD1495" s="512"/>
      <c r="AE1495" s="512"/>
      <c r="AF1495" s="1149"/>
      <c r="AG1495" s="508"/>
      <c r="AH1495" s="1325"/>
      <c r="AI1495" s="1340">
        <f t="shared" si="766"/>
        <v>0</v>
      </c>
    </row>
    <row r="1496" spans="1:35" ht="60" x14ac:dyDescent="0.25">
      <c r="A1496" s="226">
        <v>1</v>
      </c>
      <c r="B1496" s="463" t="s">
        <v>509</v>
      </c>
      <c r="C1496" s="617"/>
      <c r="D1496" s="4"/>
      <c r="E1496" s="685"/>
      <c r="F1496" s="212"/>
      <c r="G1496" s="322"/>
      <c r="H1496" s="322"/>
      <c r="I1496" s="1762"/>
      <c r="J1496" s="1762"/>
      <c r="K1496" s="210"/>
      <c r="L1496" s="210"/>
      <c r="M1496" s="210"/>
      <c r="N1496" s="210"/>
      <c r="O1496" s="210"/>
      <c r="P1496" s="210"/>
      <c r="Q1496" s="512"/>
      <c r="R1496" s="512"/>
      <c r="S1496" s="512"/>
      <c r="T1496" s="512"/>
      <c r="U1496" s="512"/>
      <c r="V1496" s="512"/>
      <c r="W1496" s="512"/>
      <c r="X1496" s="955"/>
      <c r="Y1496" s="512">
        <f>AE1496-AD1496-AA1496</f>
        <v>0</v>
      </c>
      <c r="Z1496" s="975"/>
      <c r="AA1496" s="512"/>
      <c r="AB1496" s="512"/>
      <c r="AC1496" s="512"/>
      <c r="AD1496" s="512"/>
      <c r="AE1496" s="512"/>
      <c r="AF1496" s="1149"/>
      <c r="AG1496" s="508"/>
      <c r="AH1496" s="1325"/>
      <c r="AI1496" s="1340">
        <f t="shared" si="766"/>
        <v>0</v>
      </c>
    </row>
    <row r="1497" spans="1:35" ht="75" x14ac:dyDescent="0.25">
      <c r="A1497" s="226">
        <v>1</v>
      </c>
      <c r="B1497" s="463" t="s">
        <v>510</v>
      </c>
      <c r="C1497" s="636"/>
      <c r="D1497" s="4"/>
      <c r="E1497" s="686"/>
      <c r="F1497" s="212"/>
      <c r="G1497" s="322"/>
      <c r="H1497" s="322"/>
      <c r="I1497" s="1762"/>
      <c r="J1497" s="1762"/>
      <c r="K1497" s="210"/>
      <c r="L1497" s="210"/>
      <c r="M1497" s="210"/>
      <c r="N1497" s="210"/>
      <c r="O1497" s="210"/>
      <c r="P1497" s="210"/>
      <c r="Q1497" s="512"/>
      <c r="R1497" s="512"/>
      <c r="S1497" s="512"/>
      <c r="T1497" s="512"/>
      <c r="U1497" s="512"/>
      <c r="V1497" s="512"/>
      <c r="W1497" s="512"/>
      <c r="X1497" s="955"/>
      <c r="Y1497" s="512"/>
      <c r="Z1497" s="975"/>
      <c r="AA1497" s="512"/>
      <c r="AB1497" s="512"/>
      <c r="AC1497" s="512"/>
      <c r="AD1497" s="512"/>
      <c r="AE1497" s="512"/>
      <c r="AF1497" s="1149"/>
      <c r="AG1497" s="508"/>
      <c r="AH1497" s="1325"/>
      <c r="AI1497" s="1340">
        <f t="shared" si="766"/>
        <v>0</v>
      </c>
    </row>
    <row r="1498" spans="1:35" ht="45" x14ac:dyDescent="0.25">
      <c r="B1498" s="462" t="s">
        <v>511</v>
      </c>
      <c r="C1498" s="1277"/>
      <c r="D1498" s="1908"/>
      <c r="E1498" s="686"/>
      <c r="F1498" s="218"/>
      <c r="G1498" s="1274"/>
      <c r="H1498" s="1274"/>
      <c r="I1498" s="1785"/>
      <c r="J1498" s="1785"/>
      <c r="K1498" s="1786"/>
      <c r="L1498" s="1786"/>
      <c r="M1498" s="1786"/>
      <c r="N1498" s="1786"/>
      <c r="O1498" s="1786"/>
      <c r="P1498" s="1786"/>
      <c r="Q1498" s="512"/>
      <c r="R1498" s="512"/>
      <c r="S1498" s="512"/>
      <c r="T1498" s="512"/>
      <c r="U1498" s="512"/>
      <c r="V1498" s="512"/>
      <c r="W1498" s="512"/>
      <c r="X1498" s="955"/>
      <c r="Y1498" s="512"/>
      <c r="Z1498" s="975"/>
      <c r="AA1498" s="512"/>
      <c r="AB1498" s="512"/>
      <c r="AC1498" s="512"/>
      <c r="AD1498" s="512"/>
      <c r="AE1498" s="512"/>
      <c r="AF1498" s="1984"/>
      <c r="AG1498" s="508"/>
      <c r="AH1498" s="1325"/>
      <c r="AI1498" s="1340">
        <f t="shared" si="766"/>
        <v>0</v>
      </c>
    </row>
    <row r="1499" spans="1:35" ht="105" x14ac:dyDescent="0.25">
      <c r="B1499" s="462" t="s">
        <v>512</v>
      </c>
      <c r="C1499" s="1283"/>
      <c r="D1499" s="1908"/>
      <c r="E1499" s="686">
        <v>50</v>
      </c>
      <c r="F1499" s="218">
        <f>E1499/12*$B$4</f>
        <v>29.166666666666668</v>
      </c>
      <c r="G1499" s="1274">
        <v>52</v>
      </c>
      <c r="H1499" s="1274">
        <f>G1499/F1499*100</f>
        <v>178.28571428571428</v>
      </c>
      <c r="I1499" s="1785"/>
      <c r="J1499" s="1785"/>
      <c r="K1499" s="1786"/>
      <c r="L1499" s="1786"/>
      <c r="M1499" s="1786"/>
      <c r="N1499" s="1786"/>
      <c r="O1499" s="1786"/>
      <c r="P1499" s="1786"/>
      <c r="Q1499" s="512"/>
      <c r="R1499" s="512"/>
      <c r="S1499" s="512"/>
      <c r="T1499" s="512"/>
      <c r="U1499" s="512"/>
      <c r="V1499" s="512"/>
      <c r="W1499" s="512"/>
      <c r="X1499" s="955"/>
      <c r="Y1499" s="512">
        <f>AE1499-AD1499-AA1499</f>
        <v>0</v>
      </c>
      <c r="Z1499" s="975"/>
      <c r="AA1499" s="512"/>
      <c r="AB1499" s="512">
        <f>Y1499-X1499</f>
        <v>0</v>
      </c>
      <c r="AC1499" s="512"/>
      <c r="AD1499" s="512"/>
      <c r="AE1499" s="512"/>
      <c r="AF1499" s="1984"/>
      <c r="AG1499" s="508"/>
      <c r="AH1499" s="1325"/>
      <c r="AI1499" s="1340">
        <f t="shared" si="766"/>
        <v>0</v>
      </c>
    </row>
    <row r="1500" spans="1:35" ht="30" x14ac:dyDescent="0.25">
      <c r="B1500" s="462" t="s">
        <v>534</v>
      </c>
      <c r="C1500" s="1283"/>
      <c r="D1500" s="1908"/>
      <c r="E1500" s="686">
        <v>1779</v>
      </c>
      <c r="F1500" s="218">
        <f>E1500/12*$B$4</f>
        <v>1037.75</v>
      </c>
      <c r="G1500" s="1274">
        <v>1049</v>
      </c>
      <c r="H1500" s="1274">
        <f>G1500/F1500*100</f>
        <v>101.08407612623465</v>
      </c>
      <c r="I1500" s="1785"/>
      <c r="J1500" s="1785"/>
      <c r="K1500" s="1786"/>
      <c r="L1500" s="1786"/>
      <c r="M1500" s="1786"/>
      <c r="N1500" s="1786"/>
      <c r="O1500" s="1786"/>
      <c r="P1500" s="1786"/>
      <c r="Q1500" s="512">
        <v>3443.4697077648002</v>
      </c>
      <c r="R1500" s="512">
        <v>3443.4697077648002</v>
      </c>
      <c r="S1500" s="512">
        <v>3443.4697077648002</v>
      </c>
      <c r="T1500" s="512">
        <v>3443.4697077648002</v>
      </c>
      <c r="U1500" s="512">
        <v>3443.4697077648002</v>
      </c>
      <c r="V1500" s="512">
        <v>3443.4697077648002</v>
      </c>
      <c r="W1500" s="512">
        <v>3443.4697077648002</v>
      </c>
      <c r="X1500" s="955">
        <f>Q1500/12*$B$4+(R1500-Q1500)/11*6+(S1500-R1500)/10*5+(T1500-S1500)/9*4+(U1500-T1500)/8*3+(V1500-U1500)/7*2+(W1500-V1500)/6*1</f>
        <v>2008.6906628628003</v>
      </c>
      <c r="Y1500" s="512">
        <f t="shared" ref="Y1500" si="802">AE1500-AD1500-AA1500</f>
        <v>2092.47217</v>
      </c>
      <c r="Z1500" s="975"/>
      <c r="AA1500" s="512"/>
      <c r="AB1500" s="512">
        <f>Y1500-X1500</f>
        <v>83.781507137199696</v>
      </c>
      <c r="AC1500" s="512"/>
      <c r="AD1500" s="512">
        <v>0</v>
      </c>
      <c r="AE1500" s="512">
        <v>2092.47217</v>
      </c>
      <c r="AF1500" s="1984"/>
      <c r="AG1500" s="508"/>
      <c r="AH1500" s="1325"/>
      <c r="AI1500" s="1340">
        <f t="shared" si="766"/>
        <v>2092472.17</v>
      </c>
    </row>
    <row r="1501" spans="1:35" ht="29.25" x14ac:dyDescent="0.25">
      <c r="A1501" s="226">
        <v>1</v>
      </c>
      <c r="B1501" s="713" t="s">
        <v>328</v>
      </c>
      <c r="C1501" s="1961"/>
      <c r="D1501" s="4"/>
      <c r="E1501" s="685">
        <f>E1502+E1503</f>
        <v>4445.5319148936169</v>
      </c>
      <c r="F1501" s="267">
        <f>F1502+F1503</f>
        <v>2593.2269503546099</v>
      </c>
      <c r="G1501" s="1909">
        <f>G1502+G1503</f>
        <v>2696.0617021276598</v>
      </c>
      <c r="H1501" s="1909">
        <f>G1501/F1501*100</f>
        <v>103.96551299757964</v>
      </c>
      <c r="I1501" s="1762"/>
      <c r="J1501" s="1762"/>
      <c r="K1501" s="1786"/>
      <c r="L1501" s="1786"/>
      <c r="M1501" s="1786"/>
      <c r="N1501" s="1786"/>
      <c r="O1501" s="1786"/>
      <c r="P1501" s="1786"/>
      <c r="Q1501" s="513"/>
      <c r="R1501" s="513"/>
      <c r="S1501" s="513"/>
      <c r="T1501" s="513"/>
      <c r="U1501" s="513"/>
      <c r="V1501" s="513"/>
      <c r="W1501" s="513"/>
      <c r="X1501" s="1091"/>
      <c r="Y1501" s="513">
        <f t="shared" ref="Y1501:Y1506" si="803">AE1501-AD1501-AA1501</f>
        <v>0</v>
      </c>
      <c r="Z1501" s="1372"/>
      <c r="AA1501" s="513"/>
      <c r="AB1501" s="512"/>
      <c r="AC1501" s="512"/>
      <c r="AD1501" s="512"/>
      <c r="AE1501" s="513"/>
      <c r="AF1501" s="1984"/>
      <c r="AG1501" s="508"/>
      <c r="AH1501" s="1325"/>
      <c r="AI1501" s="1340">
        <f t="shared" si="766"/>
        <v>0</v>
      </c>
    </row>
    <row r="1502" spans="1:35" x14ac:dyDescent="0.25">
      <c r="A1502" s="226">
        <v>1</v>
      </c>
      <c r="B1502" s="713" t="s">
        <v>343</v>
      </c>
      <c r="C1502" s="1957"/>
      <c r="D1502" s="713"/>
      <c r="E1502" s="684"/>
      <c r="F1502" s="716"/>
      <c r="G1502" s="946"/>
      <c r="H1502" s="946"/>
      <c r="I1502" s="1780"/>
      <c r="J1502" s="1780"/>
      <c r="K1502" s="210"/>
      <c r="L1502" s="1786"/>
      <c r="M1502" s="210"/>
      <c r="N1502" s="1786"/>
      <c r="O1502" s="210"/>
      <c r="P1502" s="210"/>
      <c r="Q1502" s="513"/>
      <c r="R1502" s="513"/>
      <c r="S1502" s="513"/>
      <c r="T1502" s="513"/>
      <c r="U1502" s="513"/>
      <c r="V1502" s="513"/>
      <c r="W1502" s="513"/>
      <c r="X1502" s="955">
        <f>Q1502/12*$B$4</f>
        <v>0</v>
      </c>
      <c r="Y1502" s="512">
        <f t="shared" si="803"/>
        <v>0</v>
      </c>
      <c r="Z1502" s="1372"/>
      <c r="AA1502" s="512"/>
      <c r="AB1502" s="512">
        <f>Y1502-X1502</f>
        <v>0</v>
      </c>
      <c r="AC1502" s="514"/>
      <c r="AD1502" s="514"/>
      <c r="AE1502" s="513"/>
      <c r="AF1502" s="1963"/>
      <c r="AG1502" s="1082"/>
      <c r="AH1502" s="1325"/>
      <c r="AI1502" s="1340">
        <f t="shared" si="766"/>
        <v>0</v>
      </c>
    </row>
    <row r="1503" spans="1:35" x14ac:dyDescent="0.25">
      <c r="A1503" s="226">
        <v>1</v>
      </c>
      <c r="B1503" s="4" t="s">
        <v>344</v>
      </c>
      <c r="C1503" s="2015"/>
      <c r="D1503" s="1903"/>
      <c r="E1503" s="684">
        <f>E1504/9.4</f>
        <v>4445.5319148936169</v>
      </c>
      <c r="F1503" s="215">
        <f>F1504/9.4</f>
        <v>2593.2269503546099</v>
      </c>
      <c r="G1503" s="322">
        <f>G1504/9.4</f>
        <v>2696.0617021276598</v>
      </c>
      <c r="H1503" s="328">
        <f>G1503/F1503*100</f>
        <v>103.96551299757964</v>
      </c>
      <c r="I1503" s="1762"/>
      <c r="J1503" s="1762"/>
      <c r="K1503" s="1755"/>
      <c r="L1503" s="210"/>
      <c r="M1503" s="1755"/>
      <c r="N1503" s="210"/>
      <c r="O1503" s="1755"/>
      <c r="P1503" s="210"/>
      <c r="Q1503" s="512"/>
      <c r="R1503" s="512"/>
      <c r="S1503" s="512"/>
      <c r="T1503" s="512"/>
      <c r="U1503" s="512"/>
      <c r="V1503" s="512"/>
      <c r="W1503" s="512"/>
      <c r="X1503" s="954"/>
      <c r="Y1503" s="512">
        <f t="shared" si="803"/>
        <v>0</v>
      </c>
      <c r="Z1503" s="975"/>
      <c r="AA1503" s="511"/>
      <c r="AB1503" s="511"/>
      <c r="AC1503" s="512"/>
      <c r="AD1503" s="512"/>
      <c r="AE1503" s="512"/>
      <c r="AF1503" s="1131"/>
      <c r="AG1503" s="508"/>
      <c r="AH1503" s="1325"/>
      <c r="AI1503" s="1340">
        <f t="shared" si="766"/>
        <v>0</v>
      </c>
    </row>
    <row r="1504" spans="1:35" x14ac:dyDescent="0.25">
      <c r="A1504" s="226">
        <v>1</v>
      </c>
      <c r="B1504" s="727" t="s">
        <v>345</v>
      </c>
      <c r="C1504" s="617"/>
      <c r="D1504" s="4"/>
      <c r="E1504" s="684">
        <v>41788</v>
      </c>
      <c r="F1504" s="212">
        <f>E1504/12*$B$4</f>
        <v>24376.333333333336</v>
      </c>
      <c r="G1504" s="322">
        <v>25342.980000000003</v>
      </c>
      <c r="H1504" s="322">
        <f>G1504/F1504*100</f>
        <v>103.96551299757961</v>
      </c>
      <c r="I1504" s="1762"/>
      <c r="J1504" s="1762"/>
      <c r="K1504" s="210"/>
      <c r="L1504" s="210"/>
      <c r="M1504" s="210"/>
      <c r="N1504" s="210"/>
      <c r="O1504" s="210"/>
      <c r="P1504" s="210"/>
      <c r="Q1504" s="512"/>
      <c r="R1504" s="512"/>
      <c r="S1504" s="512"/>
      <c r="T1504" s="512"/>
      <c r="U1504" s="512"/>
      <c r="V1504" s="512"/>
      <c r="W1504" s="512"/>
      <c r="X1504" s="955"/>
      <c r="Y1504" s="512">
        <f t="shared" si="803"/>
        <v>0</v>
      </c>
      <c r="Z1504" s="975"/>
      <c r="AA1504" s="512"/>
      <c r="AB1504" s="512"/>
      <c r="AC1504" s="512"/>
      <c r="AD1504" s="512"/>
      <c r="AE1504" s="512"/>
      <c r="AF1504" s="1149"/>
      <c r="AG1504" s="508"/>
      <c r="AH1504" s="1325"/>
      <c r="AI1504" s="1340">
        <f t="shared" si="766"/>
        <v>0</v>
      </c>
    </row>
    <row r="1505" spans="1:35" ht="43.5" x14ac:dyDescent="0.25">
      <c r="A1505" s="226">
        <v>1</v>
      </c>
      <c r="B1505" s="713" t="s">
        <v>321</v>
      </c>
      <c r="C1505" s="617"/>
      <c r="D1505" s="4"/>
      <c r="E1505" s="685">
        <v>11976</v>
      </c>
      <c r="F1505" s="716">
        <f>E1505/12*$B$4</f>
        <v>6986</v>
      </c>
      <c r="G1505" s="946">
        <v>6994</v>
      </c>
      <c r="H1505" s="946">
        <f>G1505/F1505*100</f>
        <v>100.11451474377327</v>
      </c>
      <c r="I1505" s="1762"/>
      <c r="J1505" s="1762"/>
      <c r="K1505" s="210"/>
      <c r="L1505" s="210"/>
      <c r="M1505" s="210"/>
      <c r="N1505" s="210"/>
      <c r="O1505" s="210"/>
      <c r="P1505" s="210"/>
      <c r="Q1505" s="512"/>
      <c r="R1505" s="512"/>
      <c r="S1505" s="512"/>
      <c r="T1505" s="512"/>
      <c r="U1505" s="512"/>
      <c r="V1505" s="512"/>
      <c r="W1505" s="512"/>
      <c r="X1505" s="955"/>
      <c r="Y1505" s="512">
        <f t="shared" si="803"/>
        <v>0</v>
      </c>
      <c r="Z1505" s="975"/>
      <c r="AA1505" s="512"/>
      <c r="AB1505" s="512"/>
      <c r="AC1505" s="512"/>
      <c r="AD1505" s="512"/>
      <c r="AE1505" s="512"/>
      <c r="AF1505" s="1149"/>
      <c r="AG1505" s="508"/>
      <c r="AH1505" s="1325"/>
      <c r="AI1505" s="1340">
        <f t="shared" si="766"/>
        <v>0</v>
      </c>
    </row>
    <row r="1506" spans="1:35" ht="30" x14ac:dyDescent="0.25">
      <c r="A1506" s="226">
        <v>1</v>
      </c>
      <c r="B1506" s="709" t="s">
        <v>197</v>
      </c>
      <c r="C1506" s="617"/>
      <c r="D1506" s="4"/>
      <c r="E1506" s="719"/>
      <c r="F1506" s="212"/>
      <c r="G1506" s="322"/>
      <c r="H1506" s="322"/>
      <c r="I1506" s="1762"/>
      <c r="J1506" s="1762"/>
      <c r="K1506" s="210"/>
      <c r="L1506" s="210"/>
      <c r="M1506" s="210"/>
      <c r="N1506" s="210"/>
      <c r="O1506" s="210"/>
      <c r="P1506" s="210"/>
      <c r="Q1506" s="512"/>
      <c r="R1506" s="512"/>
      <c r="S1506" s="512"/>
      <c r="T1506" s="512"/>
      <c r="U1506" s="512"/>
      <c r="V1506" s="512"/>
      <c r="W1506" s="512"/>
      <c r="X1506" s="955"/>
      <c r="Y1506" s="512">
        <f t="shared" si="803"/>
        <v>0</v>
      </c>
      <c r="Z1506" s="975"/>
      <c r="AA1506" s="512"/>
      <c r="AB1506" s="512"/>
      <c r="AC1506" s="512"/>
      <c r="AD1506" s="512"/>
      <c r="AE1506" s="512"/>
      <c r="AF1506" s="1149"/>
      <c r="AG1506" s="508"/>
      <c r="AH1506" s="1325"/>
      <c r="AI1506" s="1340">
        <f t="shared" si="766"/>
        <v>0</v>
      </c>
    </row>
    <row r="1507" spans="1:35" s="2536" customFormat="1" x14ac:dyDescent="0.25">
      <c r="B1507" s="709"/>
      <c r="C1507" s="617"/>
      <c r="D1507" s="4"/>
      <c r="E1507" s="719"/>
      <c r="F1507" s="212"/>
      <c r="G1507" s="322"/>
      <c r="H1507" s="322"/>
      <c r="I1507" s="1762"/>
      <c r="J1507" s="1762"/>
      <c r="K1507" s="210"/>
      <c r="L1507" s="210"/>
      <c r="M1507" s="210"/>
      <c r="N1507" s="210"/>
      <c r="O1507" s="210"/>
      <c r="P1507" s="210"/>
      <c r="Q1507" s="512"/>
      <c r="R1507" s="512"/>
      <c r="S1507" s="512"/>
      <c r="T1507" s="512"/>
      <c r="U1507" s="512"/>
      <c r="V1507" s="512"/>
      <c r="W1507" s="512"/>
      <c r="X1507" s="955"/>
      <c r="Y1507" s="512"/>
      <c r="Z1507" s="975"/>
      <c r="AA1507" s="512"/>
      <c r="AB1507" s="512"/>
      <c r="AC1507" s="512"/>
      <c r="AD1507" s="512"/>
      <c r="AE1507" s="512"/>
      <c r="AF1507" s="1149"/>
      <c r="AG1507" s="508"/>
      <c r="AH1507" s="1325"/>
      <c r="AI1507" s="1340">
        <f t="shared" si="766"/>
        <v>0</v>
      </c>
    </row>
    <row r="1508" spans="1:35" x14ac:dyDescent="0.25">
      <c r="A1508" s="226">
        <v>1</v>
      </c>
      <c r="B1508" s="701" t="s">
        <v>227</v>
      </c>
      <c r="C1508" s="617"/>
      <c r="D1508" s="4"/>
      <c r="E1508" s="396">
        <f>E1510+E1509</f>
        <v>1300</v>
      </c>
      <c r="F1508" s="716">
        <f>F1510+F1509</f>
        <v>758.33333333333337</v>
      </c>
      <c r="G1508" s="946">
        <f>G1510+G1509</f>
        <v>749</v>
      </c>
      <c r="H1508" s="946">
        <f t="shared" ref="H1508:H1516" si="804">G1508/F1508*100</f>
        <v>98.769230769230759</v>
      </c>
      <c r="I1508" s="1762"/>
      <c r="J1508" s="1762"/>
      <c r="K1508" s="210"/>
      <c r="L1508" s="210"/>
      <c r="M1508" s="210"/>
      <c r="N1508" s="210"/>
      <c r="O1508" s="210"/>
      <c r="P1508" s="210"/>
      <c r="Q1508" s="512">
        <v>1018.4361200000001</v>
      </c>
      <c r="R1508" s="512">
        <v>1018.4361200000001</v>
      </c>
      <c r="S1508" s="512">
        <v>1018.4361200000001</v>
      </c>
      <c r="T1508" s="512">
        <v>1018.4361200000001</v>
      </c>
      <c r="U1508" s="512">
        <v>1018.4361200000001</v>
      </c>
      <c r="V1508" s="512">
        <v>1018.4361200000001</v>
      </c>
      <c r="W1508" s="512">
        <v>1018.4361200000001</v>
      </c>
      <c r="X1508" s="1092">
        <f>Q1508/12*$B$4+(R1508-Q1508)/11*6+(S1508-R1508)/10*5+(T1508-S1508)/9*4+(U1508-T1508)/8*3+(V1508-U1508)/7*2+(W1508-V1508)/6*1</f>
        <v>594.08773666666673</v>
      </c>
      <c r="Y1508" s="512">
        <f t="shared" ref="Y1508" si="805">AE1508-AD1508-AA1508</f>
        <v>630.79227000000003</v>
      </c>
      <c r="Z1508" s="975"/>
      <c r="AA1508" s="512"/>
      <c r="AB1508" s="512">
        <f>Y1508-X1508</f>
        <v>36.704533333333302</v>
      </c>
      <c r="AC1508" s="512"/>
      <c r="AD1508" s="512">
        <v>0</v>
      </c>
      <c r="AE1508" s="512">
        <v>630.79227000000003</v>
      </c>
      <c r="AF1508" s="1153"/>
      <c r="AG1508" s="508"/>
      <c r="AH1508" s="1325"/>
      <c r="AI1508" s="1340">
        <f t="shared" si="766"/>
        <v>630792.27</v>
      </c>
    </row>
    <row r="1509" spans="1:35" ht="30" x14ac:dyDescent="0.25">
      <c r="A1509" s="226">
        <v>1</v>
      </c>
      <c r="B1509" s="694" t="s">
        <v>271</v>
      </c>
      <c r="C1509" s="617"/>
      <c r="D1509" s="4"/>
      <c r="E1509" s="368">
        <v>624</v>
      </c>
      <c r="F1509" s="212">
        <f>E1509/12*$B$4</f>
        <v>364</v>
      </c>
      <c r="G1509" s="322">
        <v>568</v>
      </c>
      <c r="H1509" s="322">
        <f>G1509/F1509*100</f>
        <v>156.04395604395606</v>
      </c>
      <c r="I1509" s="1762"/>
      <c r="J1509" s="1762"/>
      <c r="K1509" s="210"/>
      <c r="L1509" s="210"/>
      <c r="M1509" s="210"/>
      <c r="N1509" s="210"/>
      <c r="O1509" s="210"/>
      <c r="P1509" s="210"/>
      <c r="Q1509" s="512"/>
      <c r="R1509" s="512"/>
      <c r="S1509" s="512"/>
      <c r="T1509" s="512"/>
      <c r="U1509" s="512"/>
      <c r="V1509" s="512"/>
      <c r="W1509" s="512"/>
      <c r="X1509" s="955"/>
      <c r="Y1509" s="512"/>
      <c r="Z1509" s="975"/>
      <c r="AA1509" s="512"/>
      <c r="AB1509" s="512"/>
      <c r="AC1509" s="512"/>
      <c r="AD1509" s="512"/>
      <c r="AE1509" s="512"/>
      <c r="AF1509" s="1149"/>
      <c r="AG1509" s="508"/>
      <c r="AH1509" s="1325"/>
      <c r="AI1509" s="1340">
        <f t="shared" si="766"/>
        <v>0</v>
      </c>
    </row>
    <row r="1510" spans="1:35" ht="30" x14ac:dyDescent="0.25">
      <c r="A1510" s="226">
        <v>1</v>
      </c>
      <c r="B1510" s="694" t="s">
        <v>276</v>
      </c>
      <c r="C1510" s="617"/>
      <c r="D1510" s="4"/>
      <c r="E1510" s="368">
        <v>676</v>
      </c>
      <c r="F1510" s="212">
        <f>E1510/12*$B$4</f>
        <v>394.33333333333337</v>
      </c>
      <c r="G1510" s="322">
        <v>181</v>
      </c>
      <c r="H1510" s="322">
        <f>G1510/F1510*100</f>
        <v>45.900253592561278</v>
      </c>
      <c r="I1510" s="1762"/>
      <c r="J1510" s="1762"/>
      <c r="K1510" s="210"/>
      <c r="L1510" s="210"/>
      <c r="M1510" s="210"/>
      <c r="N1510" s="210"/>
      <c r="O1510" s="210"/>
      <c r="P1510" s="210"/>
      <c r="Q1510" s="512"/>
      <c r="R1510" s="512"/>
      <c r="S1510" s="512"/>
      <c r="T1510" s="512"/>
      <c r="U1510" s="512"/>
      <c r="V1510" s="512"/>
      <c r="W1510" s="512"/>
      <c r="X1510" s="955"/>
      <c r="Y1510" s="512">
        <f>AE1510-AD1510-AA1510</f>
        <v>0</v>
      </c>
      <c r="Z1510" s="975"/>
      <c r="AA1510" s="512"/>
      <c r="AB1510" s="512"/>
      <c r="AC1510" s="512"/>
      <c r="AD1510" s="512"/>
      <c r="AE1510" s="512"/>
      <c r="AF1510" s="1149"/>
      <c r="AG1510" s="508"/>
      <c r="AH1510" s="1325"/>
      <c r="AI1510" s="1340">
        <f t="shared" si="766"/>
        <v>0</v>
      </c>
    </row>
    <row r="1511" spans="1:35" s="2536" customFormat="1" ht="86.25" x14ac:dyDescent="0.25">
      <c r="B1511" s="661" t="s">
        <v>598</v>
      </c>
      <c r="C1511" s="617"/>
      <c r="D1511" s="4"/>
      <c r="E1511" s="3492">
        <f>E1478</f>
        <v>4539</v>
      </c>
      <c r="F1511" s="435">
        <f>F1478</f>
        <v>2647.75</v>
      </c>
      <c r="G1511" s="322">
        <f>G1478</f>
        <v>2565</v>
      </c>
      <c r="H1511" s="322">
        <f t="shared" si="804"/>
        <v>96.874704938155034</v>
      </c>
      <c r="I1511" s="1762"/>
      <c r="J1511" s="1762"/>
      <c r="K1511" s="210"/>
      <c r="L1511" s="210"/>
      <c r="M1511" s="210"/>
      <c r="N1511" s="210"/>
      <c r="O1511" s="210"/>
      <c r="P1511" s="210"/>
      <c r="Q1511" s="512">
        <f t="shared" ref="Q1511:AE1511" si="806">Q1478</f>
        <v>8061.4455599999992</v>
      </c>
      <c r="R1511" s="512">
        <f t="shared" si="806"/>
        <v>8061.4455599999992</v>
      </c>
      <c r="S1511" s="512">
        <f t="shared" si="806"/>
        <v>8061.4455599999992</v>
      </c>
      <c r="T1511" s="512">
        <f t="shared" si="806"/>
        <v>8061.4455599999992</v>
      </c>
      <c r="U1511" s="512">
        <f t="shared" ref="U1511:V1511" si="807">U1478</f>
        <v>8061.4455599999992</v>
      </c>
      <c r="V1511" s="512">
        <f t="shared" si="807"/>
        <v>8061.4455599999992</v>
      </c>
      <c r="W1511" s="512">
        <f t="shared" ref="W1511" si="808">W1478</f>
        <v>8061.4455599999992</v>
      </c>
      <c r="X1511" s="955">
        <f>Q1511/12*$B$4+(R1511-Q1511)/11*6+(S1511-R1511)/10*5+(T1511-S1511)/9*4+(U1511-T1511)/8*3+(V1511-U1511)/7*2+(W1511-V1511)/6*1</f>
        <v>4702.5099099999998</v>
      </c>
      <c r="Y1511" s="512">
        <f t="shared" si="806"/>
        <v>4555.5425999999998</v>
      </c>
      <c r="Z1511" s="975">
        <f t="shared" si="806"/>
        <v>0</v>
      </c>
      <c r="AA1511" s="512">
        <f t="shared" si="806"/>
        <v>0</v>
      </c>
      <c r="AB1511" s="512">
        <f t="shared" si="806"/>
        <v>-146.96731</v>
      </c>
      <c r="AC1511" s="512">
        <f t="shared" si="806"/>
        <v>0</v>
      </c>
      <c r="AD1511" s="512">
        <f t="shared" si="806"/>
        <v>0</v>
      </c>
      <c r="AE1511" s="512">
        <f t="shared" si="806"/>
        <v>4555.5425999999998</v>
      </c>
      <c r="AF1511" s="1149"/>
      <c r="AG1511" s="508"/>
      <c r="AH1511" s="1325"/>
      <c r="AI1511" s="1340">
        <f t="shared" si="766"/>
        <v>4555542.5999999996</v>
      </c>
    </row>
    <row r="1512" spans="1:35" ht="29.25" x14ac:dyDescent="0.25">
      <c r="A1512" s="226">
        <v>1</v>
      </c>
      <c r="B1512" s="661" t="s">
        <v>272</v>
      </c>
      <c r="C1512" s="617"/>
      <c r="D1512" s="4"/>
      <c r="E1512" s="762">
        <f>E1467+E1491</f>
        <v>17948</v>
      </c>
      <c r="F1512" s="435">
        <f>F1467+F1491</f>
        <v>10469.666666666668</v>
      </c>
      <c r="G1512" s="946">
        <f>G1467+G1491</f>
        <v>10065</v>
      </c>
      <c r="H1512" s="946">
        <f t="shared" si="804"/>
        <v>96.13486580279536</v>
      </c>
      <c r="I1512" s="1762"/>
      <c r="J1512" s="1762"/>
      <c r="K1512" s="210"/>
      <c r="L1512" s="210"/>
      <c r="M1512" s="210"/>
      <c r="N1512" s="210"/>
      <c r="O1512" s="210"/>
      <c r="P1512" s="210"/>
      <c r="Q1512" s="512"/>
      <c r="R1512" s="512"/>
      <c r="S1512" s="512"/>
      <c r="T1512" s="512"/>
      <c r="U1512" s="512"/>
      <c r="V1512" s="512"/>
      <c r="W1512" s="512"/>
      <c r="X1512" s="955"/>
      <c r="Y1512" s="512">
        <f>AE1512-AD1512-AA1512</f>
        <v>0</v>
      </c>
      <c r="Z1512" s="975"/>
      <c r="AA1512" s="512"/>
      <c r="AB1512" s="512"/>
      <c r="AC1512" s="512"/>
      <c r="AD1512" s="512"/>
      <c r="AE1512" s="512"/>
      <c r="AF1512" s="1153"/>
      <c r="AG1512" s="508"/>
      <c r="AH1512" s="1325"/>
      <c r="AI1512" s="1340">
        <f t="shared" si="766"/>
        <v>0</v>
      </c>
    </row>
    <row r="1513" spans="1:35" ht="43.5" x14ac:dyDescent="0.25">
      <c r="A1513" s="226">
        <v>1</v>
      </c>
      <c r="B1513" s="661" t="s">
        <v>287</v>
      </c>
      <c r="C1513" s="617"/>
      <c r="D1513" s="4"/>
      <c r="E1513" s="762">
        <f>E1479</f>
        <v>13303</v>
      </c>
      <c r="F1513" s="435">
        <f>F1479</f>
        <v>7760.0833333333321</v>
      </c>
      <c r="G1513" s="946">
        <f>G1479</f>
        <v>8433</v>
      </c>
      <c r="H1513" s="946">
        <f t="shared" si="804"/>
        <v>108.67151340728731</v>
      </c>
      <c r="I1513" s="1762"/>
      <c r="J1513" s="1762"/>
      <c r="K1513" s="210"/>
      <c r="L1513" s="210"/>
      <c r="M1513" s="210"/>
      <c r="N1513" s="210"/>
      <c r="O1513" s="210"/>
      <c r="P1513" s="210"/>
      <c r="Q1513" s="512"/>
      <c r="R1513" s="512"/>
      <c r="S1513" s="512"/>
      <c r="T1513" s="512"/>
      <c r="U1513" s="512"/>
      <c r="V1513" s="512"/>
      <c r="W1513" s="512"/>
      <c r="X1513" s="955"/>
      <c r="Y1513" s="512">
        <f>AE1513-AD1513-AA1513</f>
        <v>0</v>
      </c>
      <c r="Z1513" s="975"/>
      <c r="AA1513" s="512"/>
      <c r="AB1513" s="512"/>
      <c r="AC1513" s="512"/>
      <c r="AD1513" s="512"/>
      <c r="AE1513" s="512"/>
      <c r="AF1513" s="1153"/>
      <c r="AG1513" s="508"/>
      <c r="AH1513" s="1325"/>
      <c r="AI1513" s="1340">
        <f t="shared" si="766"/>
        <v>0</v>
      </c>
    </row>
    <row r="1514" spans="1:35" ht="29.25" x14ac:dyDescent="0.25">
      <c r="A1514" s="226">
        <v>1</v>
      </c>
      <c r="B1514" s="661" t="s">
        <v>273</v>
      </c>
      <c r="C1514" s="617"/>
      <c r="D1514" s="4"/>
      <c r="E1514" s="762">
        <f>E1501+E1473</f>
        <v>42701.531914893618</v>
      </c>
      <c r="F1514" s="435">
        <f>F1501+F1473</f>
        <v>24783.115839243495</v>
      </c>
      <c r="G1514" s="946">
        <f>G1501+G1473</f>
        <v>24598.061702127659</v>
      </c>
      <c r="H1514" s="946">
        <f t="shared" si="804"/>
        <v>99.253305604040293</v>
      </c>
      <c r="I1514" s="1762"/>
      <c r="J1514" s="1762"/>
      <c r="K1514" s="210"/>
      <c r="L1514" s="210"/>
      <c r="M1514" s="210"/>
      <c r="N1514" s="210"/>
      <c r="O1514" s="210"/>
      <c r="P1514" s="210"/>
      <c r="Q1514" s="512"/>
      <c r="R1514" s="512"/>
      <c r="S1514" s="512"/>
      <c r="T1514" s="512"/>
      <c r="U1514" s="512"/>
      <c r="V1514" s="512"/>
      <c r="W1514" s="512"/>
      <c r="X1514" s="955"/>
      <c r="Y1514" s="512">
        <f>AE1514-AD1514-AA1514</f>
        <v>0</v>
      </c>
      <c r="Z1514" s="975"/>
      <c r="AA1514" s="512"/>
      <c r="AB1514" s="512"/>
      <c r="AC1514" s="512"/>
      <c r="AD1514" s="512"/>
      <c r="AE1514" s="512"/>
      <c r="AF1514" s="1153"/>
      <c r="AG1514" s="508"/>
      <c r="AH1514" s="1325"/>
      <c r="AI1514" s="1340">
        <f t="shared" si="766"/>
        <v>0</v>
      </c>
    </row>
    <row r="1515" spans="1:35" ht="29.25" x14ac:dyDescent="0.25">
      <c r="A1515" s="226">
        <v>1</v>
      </c>
      <c r="B1515" s="661" t="s">
        <v>274</v>
      </c>
      <c r="C1515" s="617"/>
      <c r="D1515" s="4"/>
      <c r="E1515" s="734">
        <f>E1505+E1507</f>
        <v>11976</v>
      </c>
      <c r="F1515" s="435">
        <f>F1505+F1507</f>
        <v>6986</v>
      </c>
      <c r="G1515" s="946">
        <f>G1505+G1507</f>
        <v>6994</v>
      </c>
      <c r="H1515" s="946">
        <f t="shared" si="804"/>
        <v>100.11451474377327</v>
      </c>
      <c r="I1515" s="1762"/>
      <c r="J1515" s="1762"/>
      <c r="K1515" s="210"/>
      <c r="L1515" s="210"/>
      <c r="M1515" s="210"/>
      <c r="N1515" s="210"/>
      <c r="O1515" s="210"/>
      <c r="P1515" s="210"/>
      <c r="Q1515" s="512">
        <v>12918.63096</v>
      </c>
      <c r="R1515" s="512">
        <v>12918.63096</v>
      </c>
      <c r="S1515" s="512">
        <v>12918.63096</v>
      </c>
      <c r="T1515" s="512">
        <v>12918.63096</v>
      </c>
      <c r="U1515" s="512">
        <v>12918.63096</v>
      </c>
      <c r="V1515" s="512">
        <v>12918.63096</v>
      </c>
      <c r="W1515" s="512">
        <v>12918.63096</v>
      </c>
      <c r="X1515" s="1092">
        <f>Q1515/12*$B$4+(R1515-Q1515)/11*6+(S1515-R1515)/10*5+(T1515-S1515)/9*4+(U1515-T1515)/8*3+(V1515-U1515)/7*2+(W1515-V1515)/6*1</f>
        <v>7535.8680600000007</v>
      </c>
      <c r="Y1515" s="512">
        <f>AE1515-AD1515-AA1515</f>
        <v>7542.2361899999987</v>
      </c>
      <c r="Z1515" s="975"/>
      <c r="AA1515" s="512"/>
      <c r="AB1515" s="512">
        <f>Y1515-X1515</f>
        <v>6.3681299999980183</v>
      </c>
      <c r="AC1515" s="512"/>
      <c r="AD1515" s="512">
        <v>-1.6142699999999999</v>
      </c>
      <c r="AE1515" s="512">
        <v>7540.6219199999987</v>
      </c>
      <c r="AF1515" s="1153"/>
      <c r="AG1515" s="508"/>
      <c r="AH1515" s="1325"/>
      <c r="AI1515" s="1340">
        <f t="shared" si="766"/>
        <v>7540621.919999999</v>
      </c>
    </row>
    <row r="1516" spans="1:35" x14ac:dyDescent="0.25">
      <c r="A1516" s="226">
        <v>1</v>
      </c>
      <c r="B1516" s="662" t="s">
        <v>136</v>
      </c>
      <c r="C1516" s="617"/>
      <c r="D1516" s="4"/>
      <c r="E1516" s="734">
        <f>E1515+E1512+E1513+E1473*2.6+E1504/4.2+E1511*2.6</f>
        <v>164443.52380952382</v>
      </c>
      <c r="F1516" s="435">
        <f>F1515+F1512+F1513+F1473*2.6+F1504/4.2+F1511*2.6</f>
        <v>95597.499999999985</v>
      </c>
      <c r="G1516" s="946">
        <f>G1515+G1512+G1513+G1473*2.6+G1504/4.2+G1511*2.6</f>
        <v>95140.242857142875</v>
      </c>
      <c r="H1516" s="946">
        <f t="shared" si="804"/>
        <v>99.521685041076267</v>
      </c>
      <c r="I1516" s="1762"/>
      <c r="J1516" s="1762"/>
      <c r="K1516" s="210"/>
      <c r="L1516" s="210"/>
      <c r="M1516" s="210"/>
      <c r="N1516" s="210"/>
      <c r="O1516" s="210"/>
      <c r="P1516" s="210"/>
      <c r="Q1516" s="512">
        <f t="shared" ref="Q1516:V1516" si="809">SUM(Q1515,Q1508,Q1500,Q1491,Q1479,Q1478,Q1466)</f>
        <v>142942.62853068096</v>
      </c>
      <c r="R1516" s="512">
        <f t="shared" si="809"/>
        <v>142942.62853068096</v>
      </c>
      <c r="S1516" s="512">
        <f t="shared" si="809"/>
        <v>142942.62853068096</v>
      </c>
      <c r="T1516" s="512">
        <f t="shared" si="809"/>
        <v>142942.62853068096</v>
      </c>
      <c r="U1516" s="512">
        <f t="shared" si="809"/>
        <v>142942.62853068096</v>
      </c>
      <c r="V1516" s="512">
        <f t="shared" si="809"/>
        <v>142942.62853068096</v>
      </c>
      <c r="W1516" s="512">
        <f t="shared" ref="W1516" si="810">SUM(W1515,W1508,W1500,W1491,W1479,W1478,W1466)</f>
        <v>142942.62853068096</v>
      </c>
      <c r="X1516" s="955">
        <f t="shared" ref="X1516:AE1516" si="811">SUM(X1515,X1508,X1500,X1491,X1479,X1478,X1466)</f>
        <v>83383.199976230564</v>
      </c>
      <c r="Y1516" s="512">
        <f t="shared" si="811"/>
        <v>82304.985509999999</v>
      </c>
      <c r="Z1516" s="975">
        <f t="shared" si="811"/>
        <v>0</v>
      </c>
      <c r="AA1516" s="512">
        <f t="shared" si="811"/>
        <v>-94.067019999999999</v>
      </c>
      <c r="AB1516" s="512">
        <f t="shared" si="811"/>
        <v>-1078.2144662305645</v>
      </c>
      <c r="AC1516" s="512">
        <f t="shared" si="811"/>
        <v>-18.839110000000002</v>
      </c>
      <c r="AD1516" s="512">
        <f t="shared" si="811"/>
        <v>-38.052549999999997</v>
      </c>
      <c r="AE1516" s="512">
        <f t="shared" si="811"/>
        <v>82172.865939999989</v>
      </c>
      <c r="AF1516" s="1153"/>
      <c r="AG1516" s="508"/>
      <c r="AH1516" s="1325"/>
      <c r="AI1516" s="1340">
        <f t="shared" si="766"/>
        <v>82172865.939999983</v>
      </c>
    </row>
    <row r="1517" spans="1:35" x14ac:dyDescent="0.25">
      <c r="A1517" s="226">
        <v>1</v>
      </c>
      <c r="B1517" s="1394" t="s">
        <v>29</v>
      </c>
      <c r="C1517" s="1753"/>
      <c r="D1517" s="1394"/>
      <c r="E1517" s="393"/>
      <c r="F1517" s="1048"/>
      <c r="G1517" s="1048"/>
      <c r="H1517" s="1048"/>
      <c r="I1517" s="1754"/>
      <c r="J1517" s="1754"/>
      <c r="K1517" s="473"/>
      <c r="L1517" s="473"/>
      <c r="M1517" s="473"/>
      <c r="N1517" s="473"/>
      <c r="O1517" s="473"/>
      <c r="P1517" s="473"/>
      <c r="Q1517" s="511"/>
      <c r="R1517" s="511"/>
      <c r="S1517" s="511"/>
      <c r="T1517" s="511"/>
      <c r="U1517" s="511"/>
      <c r="V1517" s="511"/>
      <c r="W1517" s="511"/>
      <c r="X1517" s="954"/>
      <c r="Y1517" s="511">
        <f>AE1517-AD1517-AA1517</f>
        <v>0</v>
      </c>
      <c r="Z1517" s="978"/>
      <c r="AA1517" s="511"/>
      <c r="AB1517" s="511"/>
      <c r="AC1517" s="511"/>
      <c r="AD1517" s="511"/>
      <c r="AE1517" s="511"/>
      <c r="AF1517" s="1189"/>
      <c r="AG1517" s="551"/>
      <c r="AH1517" s="1325"/>
      <c r="AI1517" s="1340">
        <f t="shared" si="766"/>
        <v>0</v>
      </c>
    </row>
    <row r="1518" spans="1:35" ht="30" x14ac:dyDescent="0.25">
      <c r="A1518" s="226">
        <v>1</v>
      </c>
      <c r="B1518" s="2" t="s">
        <v>125</v>
      </c>
      <c r="C1518" s="630"/>
      <c r="D1518" s="2"/>
      <c r="E1518" s="372"/>
      <c r="F1518" s="329"/>
      <c r="G1518" s="329"/>
      <c r="H1518" s="329"/>
      <c r="I1518" s="1762"/>
      <c r="J1518" s="1762"/>
      <c r="K1518" s="946"/>
      <c r="L1518" s="946"/>
      <c r="M1518" s="946"/>
      <c r="N1518" s="946"/>
      <c r="O1518" s="946"/>
      <c r="P1518" s="946"/>
      <c r="Q1518" s="512"/>
      <c r="R1518" s="512"/>
      <c r="S1518" s="512"/>
      <c r="T1518" s="512"/>
      <c r="U1518" s="512"/>
      <c r="V1518" s="512"/>
      <c r="W1518" s="512"/>
      <c r="X1518" s="955"/>
      <c r="Y1518" s="512">
        <f>AE1518-AD1518-AA1518</f>
        <v>0</v>
      </c>
      <c r="Z1518" s="975"/>
      <c r="AA1518" s="512"/>
      <c r="AB1518" s="512"/>
      <c r="AC1518" s="512"/>
      <c r="AD1518" s="512"/>
      <c r="AE1518" s="512"/>
      <c r="AF1518" s="1169"/>
      <c r="AG1518" s="508"/>
      <c r="AH1518" s="1325"/>
      <c r="AI1518" s="1340">
        <f t="shared" si="766"/>
        <v>0</v>
      </c>
    </row>
    <row r="1519" spans="1:35" s="236" customFormat="1" ht="30" x14ac:dyDescent="0.25">
      <c r="A1519" s="226">
        <v>1</v>
      </c>
      <c r="B1519" s="221" t="s">
        <v>347</v>
      </c>
      <c r="C1519" s="633"/>
      <c r="D1519" s="3">
        <v>240</v>
      </c>
      <c r="E1519" s="372">
        <v>121</v>
      </c>
      <c r="F1519" s="212">
        <f>ROUND(E1519/12*$B$4,0)</f>
        <v>71</v>
      </c>
      <c r="G1519" s="212">
        <v>97</v>
      </c>
      <c r="H1519" s="212">
        <f>G1519/F1519*100</f>
        <v>136.61971830985914</v>
      </c>
      <c r="I1519" s="1041">
        <v>4</v>
      </c>
      <c r="J1519" s="252">
        <f>M1519/G1519</f>
        <v>3.1030927835051547</v>
      </c>
      <c r="K1519" s="253">
        <f>ROUND(E1519*I1519,0)</f>
        <v>484</v>
      </c>
      <c r="L1519" s="253">
        <f>ROUND(K1519/12*$B$4,0)</f>
        <v>282</v>
      </c>
      <c r="M1519" s="253">
        <v>301</v>
      </c>
      <c r="N1519" s="253">
        <f>M1519/L1519*100</f>
        <v>106.73758865248226</v>
      </c>
      <c r="O1519" s="253">
        <f>ROUND(K1519/D1519,0)</f>
        <v>2</v>
      </c>
      <c r="P1519" s="253">
        <f>M1519/$B$4*12/O1519</f>
        <v>258</v>
      </c>
      <c r="Q1519" s="512"/>
      <c r="R1519" s="512"/>
      <c r="S1519" s="512"/>
      <c r="T1519" s="512"/>
      <c r="U1519" s="512"/>
      <c r="V1519" s="512"/>
      <c r="W1519" s="512"/>
      <c r="X1519" s="955"/>
      <c r="Y1519" s="512">
        <f>AE1519-AD1519-AA1519</f>
        <v>0</v>
      </c>
      <c r="Z1519" s="975"/>
      <c r="AA1519" s="512"/>
      <c r="AB1519" s="512">
        <f>Y1519-X1519</f>
        <v>0</v>
      </c>
      <c r="AC1519" s="512"/>
      <c r="AD1519" s="512"/>
      <c r="AE1519" s="512"/>
      <c r="AF1519" s="1165"/>
      <c r="AG1519" s="508"/>
      <c r="AH1519" s="1325"/>
      <c r="AI1519" s="1340">
        <f t="shared" si="766"/>
        <v>0</v>
      </c>
    </row>
    <row r="1520" spans="1:35" s="236" customFormat="1" x14ac:dyDescent="0.25">
      <c r="A1520" s="226"/>
      <c r="B1520" s="221" t="s">
        <v>45</v>
      </c>
      <c r="C1520" s="633"/>
      <c r="D1520" s="3">
        <v>240</v>
      </c>
      <c r="E1520" s="372">
        <v>1021</v>
      </c>
      <c r="F1520" s="212">
        <f>ROUND(E1520/12*$B$4,0)</f>
        <v>596</v>
      </c>
      <c r="G1520" s="212">
        <v>606</v>
      </c>
      <c r="H1520" s="212">
        <f>G1520/F1520*100</f>
        <v>101.6778523489933</v>
      </c>
      <c r="I1520" s="1041">
        <v>8</v>
      </c>
      <c r="J1520" s="252">
        <f>M1520/G1520</f>
        <v>8.7640264026402637</v>
      </c>
      <c r="K1520" s="253">
        <f>ROUND(E1520*I1520,0)</f>
        <v>8168</v>
      </c>
      <c r="L1520" s="253">
        <f>ROUND(K1520/12*$B$4,0)</f>
        <v>4765</v>
      </c>
      <c r="M1520" s="253">
        <v>5311</v>
      </c>
      <c r="N1520" s="253">
        <f>M1520/L1520*100</f>
        <v>111.4585519412382</v>
      </c>
      <c r="O1520" s="253">
        <f>ROUND(K1520/D1520,0)</f>
        <v>34</v>
      </c>
      <c r="P1520" s="253">
        <f>M1520/$B$4*12/O1520</f>
        <v>267.781512605042</v>
      </c>
      <c r="Q1520" s="513"/>
      <c r="R1520" s="513"/>
      <c r="S1520" s="513"/>
      <c r="T1520" s="513"/>
      <c r="U1520" s="513"/>
      <c r="V1520" s="513"/>
      <c r="W1520" s="513"/>
      <c r="X1520" s="1091"/>
      <c r="Y1520" s="513"/>
      <c r="Z1520" s="1372"/>
      <c r="AA1520" s="513"/>
      <c r="AB1520" s="513"/>
      <c r="AC1520" s="513"/>
      <c r="AD1520" s="513"/>
      <c r="AE1520" s="513"/>
      <c r="AF1520" s="1165"/>
      <c r="AG1520" s="1077"/>
      <c r="AH1520" s="1325"/>
      <c r="AI1520" s="1340">
        <f t="shared" ref="AI1520:AI1583" si="812">AE1520*1000</f>
        <v>0</v>
      </c>
    </row>
    <row r="1521" spans="1:36" s="236" customFormat="1" x14ac:dyDescent="0.25">
      <c r="A1521" s="226">
        <v>1</v>
      </c>
      <c r="B1521" s="1627" t="s">
        <v>180</v>
      </c>
      <c r="C1521" s="1628"/>
      <c r="D1521" s="1919"/>
      <c r="E1521" s="374">
        <f>SUM(E1519:E1520)</f>
        <v>1142</v>
      </c>
      <c r="F1521" s="461">
        <f>SUM(F1519:F1520)</f>
        <v>667</v>
      </c>
      <c r="G1521" s="461">
        <f>SUM(G1519:G1520)</f>
        <v>703</v>
      </c>
      <c r="H1521" s="267">
        <f>G1521/F1521*100</f>
        <v>105.39730134932535</v>
      </c>
      <c r="I1521" s="1785">
        <f>IF(E1521=0,0,K1521/E1521)</f>
        <v>7.5761821366024522</v>
      </c>
      <c r="J1521" s="1384">
        <f>M1521/G1521</f>
        <v>7.9829302987197721</v>
      </c>
      <c r="K1521" s="1448">
        <f>SUM(K1519:K1520)</f>
        <v>8652</v>
      </c>
      <c r="L1521" s="1448">
        <f>SUM(L1519:L1520)</f>
        <v>5047</v>
      </c>
      <c r="M1521" s="1448">
        <f>SUM(M1519:M1520)</f>
        <v>5612</v>
      </c>
      <c r="N1521" s="1448">
        <f>M1521/L1521*100</f>
        <v>111.19476916980385</v>
      </c>
      <c r="O1521" s="1448">
        <f>SUM(O1519:O1520)</f>
        <v>36</v>
      </c>
      <c r="P1521" s="433">
        <f>M1521/$B$4*12/O1521</f>
        <v>267.23809523809518</v>
      </c>
      <c r="Q1521" s="513"/>
      <c r="R1521" s="513"/>
      <c r="S1521" s="513"/>
      <c r="T1521" s="513"/>
      <c r="U1521" s="513"/>
      <c r="V1521" s="513"/>
      <c r="W1521" s="513"/>
      <c r="X1521" s="1097"/>
      <c r="Y1521" s="513">
        <f>AE1521-AD1521-AA1521</f>
        <v>0</v>
      </c>
      <c r="Z1521" s="1372"/>
      <c r="AA1521" s="513"/>
      <c r="AB1521" s="513"/>
      <c r="AC1521" s="513"/>
      <c r="AD1521" s="513"/>
      <c r="AE1521" s="513"/>
      <c r="AF1521" s="1192"/>
      <c r="AG1521" s="1077"/>
      <c r="AH1521" s="1325"/>
      <c r="AI1521" s="1340">
        <f t="shared" si="812"/>
        <v>0</v>
      </c>
    </row>
    <row r="1522" spans="1:36" ht="30" thickBot="1" x14ac:dyDescent="0.3">
      <c r="A1522" s="226">
        <v>1</v>
      </c>
      <c r="B1522" s="237" t="s">
        <v>208</v>
      </c>
      <c r="C1522" s="237"/>
      <c r="D1522" s="237"/>
      <c r="E1522" s="399">
        <f>E1521</f>
        <v>1142</v>
      </c>
      <c r="F1522" s="1893">
        <f>F1521</f>
        <v>667</v>
      </c>
      <c r="G1522" s="1893">
        <f>G1521</f>
        <v>703</v>
      </c>
      <c r="H1522" s="1893">
        <f>G1522/F1522*100</f>
        <v>105.39730134932535</v>
      </c>
      <c r="I1522" s="1426">
        <f>IF(E1522=0,0,K1522/E1522)</f>
        <v>7.5761821366024522</v>
      </c>
      <c r="J1522" s="1426">
        <f>M1522/G1522</f>
        <v>7.9829302987197721</v>
      </c>
      <c r="K1522" s="1895">
        <f>K1521</f>
        <v>8652</v>
      </c>
      <c r="L1522" s="1895">
        <f>L1521</f>
        <v>5047</v>
      </c>
      <c r="M1522" s="1895">
        <f>M1521</f>
        <v>5612</v>
      </c>
      <c r="N1522" s="1531">
        <f>M1522/L1522*100</f>
        <v>111.19476916980385</v>
      </c>
      <c r="O1522" s="1475">
        <f>O1521</f>
        <v>36</v>
      </c>
      <c r="P1522" s="1428">
        <f>M1522/$B$4*12/O1522</f>
        <v>267.23809523809518</v>
      </c>
      <c r="Q1522" s="517">
        <v>23657.099759999997</v>
      </c>
      <c r="R1522" s="517">
        <v>23657.099759999997</v>
      </c>
      <c r="S1522" s="517">
        <v>23657.099759999997</v>
      </c>
      <c r="T1522" s="517">
        <v>23657.099759999997</v>
      </c>
      <c r="U1522" s="517">
        <v>23657.099759999997</v>
      </c>
      <c r="V1522" s="517">
        <v>23657.099759999997</v>
      </c>
      <c r="W1522" s="517">
        <v>23657.099759999997</v>
      </c>
      <c r="X1522" s="2520">
        <f>Q1522/12*$B$4+(R1522-Q1522)/11*6+(S1522-R1522)/10*5+(T1522-S1522)/9*4+(U1522-T1522)/8*3+(V1522-U1522)/7*2+(W1522-V1522)/6*1</f>
        <v>13799.974859999998</v>
      </c>
      <c r="Y1522" s="517">
        <f>AE1522-AD1522-AA1522</f>
        <v>12069.38796</v>
      </c>
      <c r="Z1522" s="977"/>
      <c r="AA1522" s="517"/>
      <c r="AB1522" s="517">
        <f>Y1522-X1522</f>
        <v>-1730.5868999999984</v>
      </c>
      <c r="AC1522" s="517"/>
      <c r="AD1522" s="517">
        <v>0</v>
      </c>
      <c r="AE1522" s="517">
        <v>12069.38796</v>
      </c>
      <c r="AF1522" s="1896"/>
      <c r="AG1522" s="1128"/>
      <c r="AH1522" s="1325"/>
      <c r="AI1522" s="1340">
        <f t="shared" si="812"/>
        <v>12069387.960000001</v>
      </c>
    </row>
    <row r="1523" spans="1:36" ht="15.75" thickBot="1" x14ac:dyDescent="0.3">
      <c r="A1523" s="226">
        <v>1</v>
      </c>
      <c r="B1523" s="2017" t="s">
        <v>291</v>
      </c>
      <c r="C1523" s="2017"/>
      <c r="D1523" s="2017"/>
      <c r="E1523" s="377"/>
      <c r="F1523" s="905"/>
      <c r="G1523" s="905"/>
      <c r="H1523" s="905"/>
      <c r="I1523" s="1730"/>
      <c r="J1523" s="1730"/>
      <c r="K1523" s="905"/>
      <c r="L1523" s="905"/>
      <c r="M1523" s="905"/>
      <c r="N1523" s="905"/>
      <c r="O1523" s="905"/>
      <c r="P1523" s="905"/>
      <c r="Q1523" s="518">
        <f t="shared" ref="Q1523:X1523" si="813">Q1522+Q1516</f>
        <v>166599.72829068097</v>
      </c>
      <c r="R1523" s="518">
        <f t="shared" ref="R1523:S1523" si="814">R1522+R1516</f>
        <v>166599.72829068097</v>
      </c>
      <c r="S1523" s="518">
        <f t="shared" si="814"/>
        <v>166599.72829068097</v>
      </c>
      <c r="T1523" s="518">
        <f t="shared" ref="T1523:U1523" si="815">T1522+T1516</f>
        <v>166599.72829068097</v>
      </c>
      <c r="U1523" s="518">
        <f t="shared" si="815"/>
        <v>166599.72829068097</v>
      </c>
      <c r="V1523" s="518">
        <f t="shared" ref="V1523:W1523" si="816">V1522+V1516</f>
        <v>166599.72829068097</v>
      </c>
      <c r="W1523" s="518">
        <f t="shared" si="816"/>
        <v>166599.72829068097</v>
      </c>
      <c r="X1523" s="956">
        <f t="shared" si="813"/>
        <v>97183.174836230566</v>
      </c>
      <c r="Y1523" s="518">
        <f t="shared" ref="Y1523:AD1523" si="817">Y1522+Y1516</f>
        <v>94374.373469999991</v>
      </c>
      <c r="Z1523" s="980">
        <f t="shared" si="817"/>
        <v>0</v>
      </c>
      <c r="AA1523" s="260">
        <f>AA1522+AA1516</f>
        <v>-94.067019999999999</v>
      </c>
      <c r="AB1523" s="518">
        <f t="shared" si="817"/>
        <v>-2808.801366230563</v>
      </c>
      <c r="AC1523" s="518">
        <f t="shared" si="817"/>
        <v>-18.839110000000002</v>
      </c>
      <c r="AD1523" s="518">
        <f t="shared" si="817"/>
        <v>-38.052549999999997</v>
      </c>
      <c r="AE1523" s="518">
        <f>AE1522+AE1516</f>
        <v>94242.253899999982</v>
      </c>
      <c r="AF1523" s="1955"/>
      <c r="AG1523" s="1079"/>
      <c r="AH1523" s="1325"/>
      <c r="AI1523" s="1340">
        <f t="shared" si="812"/>
        <v>94242253.899999976</v>
      </c>
      <c r="AJ1523" s="226">
        <f>X1523-T1523/12*4</f>
        <v>41649.932072670243</v>
      </c>
    </row>
    <row r="1524" spans="1:36" x14ac:dyDescent="0.25">
      <c r="A1524" s="226">
        <v>1</v>
      </c>
      <c r="B1524" s="1993"/>
      <c r="C1524" s="1994"/>
      <c r="D1524" s="1993"/>
      <c r="E1524" s="380"/>
      <c r="F1524" s="944"/>
      <c r="G1524" s="944"/>
      <c r="H1524" s="944"/>
      <c r="I1524" s="1754"/>
      <c r="J1524" s="1754"/>
      <c r="K1524" s="944"/>
      <c r="L1524" s="944"/>
      <c r="M1524" s="944"/>
      <c r="N1524" s="944"/>
      <c r="O1524" s="944"/>
      <c r="P1524" s="944"/>
      <c r="Q1524" s="511"/>
      <c r="R1524" s="511"/>
      <c r="S1524" s="511"/>
      <c r="T1524" s="511"/>
      <c r="U1524" s="511"/>
      <c r="V1524" s="511"/>
      <c r="W1524" s="511"/>
      <c r="X1524" s="954"/>
      <c r="Y1524" s="511">
        <f>AE1524-AD1524-AA1524</f>
        <v>0</v>
      </c>
      <c r="Z1524" s="978"/>
      <c r="AA1524" s="511"/>
      <c r="AB1524" s="511"/>
      <c r="AC1524" s="511"/>
      <c r="AD1524" s="511"/>
      <c r="AE1524" s="511"/>
      <c r="AF1524" s="1160"/>
      <c r="AG1524" s="551"/>
      <c r="AH1524" s="1325"/>
      <c r="AI1524" s="1340">
        <f t="shared" si="812"/>
        <v>0</v>
      </c>
    </row>
    <row r="1525" spans="1:36" ht="43.5" customHeight="1" x14ac:dyDescent="0.25">
      <c r="A1525" s="226">
        <v>1</v>
      </c>
      <c r="B1525" s="1330" t="s">
        <v>400</v>
      </c>
      <c r="C1525" s="1330"/>
      <c r="D1525" s="1784"/>
      <c r="E1525" s="370"/>
      <c r="F1525" s="714"/>
      <c r="G1525" s="714"/>
      <c r="H1525" s="714"/>
      <c r="I1525" s="1762"/>
      <c r="J1525" s="1762"/>
      <c r="K1525" s="714"/>
      <c r="L1525" s="714"/>
      <c r="M1525" s="714"/>
      <c r="N1525" s="714"/>
      <c r="O1525" s="714"/>
      <c r="P1525" s="714"/>
      <c r="Q1525" s="512"/>
      <c r="R1525" s="512"/>
      <c r="S1525" s="512"/>
      <c r="T1525" s="512"/>
      <c r="U1525" s="512"/>
      <c r="V1525" s="512"/>
      <c r="W1525" s="512"/>
      <c r="X1525" s="955"/>
      <c r="Y1525" s="512">
        <f>AE1525-AD1525-AA1525</f>
        <v>0</v>
      </c>
      <c r="Z1525" s="975"/>
      <c r="AA1525" s="512"/>
      <c r="AB1525" s="512"/>
      <c r="AC1525" s="512"/>
      <c r="AD1525" s="512"/>
      <c r="AE1525" s="512"/>
      <c r="AF1525" s="1190"/>
      <c r="AG1525" s="508"/>
      <c r="AH1525" s="1325"/>
      <c r="AI1525" s="1340">
        <f t="shared" si="812"/>
        <v>0</v>
      </c>
    </row>
    <row r="1526" spans="1:36" ht="58.5" customHeight="1" x14ac:dyDescent="0.25">
      <c r="A1526" s="226">
        <v>1</v>
      </c>
      <c r="B1526" s="1044" t="s">
        <v>348</v>
      </c>
      <c r="C1526" s="2004"/>
      <c r="D1526" s="724"/>
      <c r="E1526" s="372"/>
      <c r="F1526" s="329"/>
      <c r="G1526" s="329"/>
      <c r="H1526" s="329"/>
      <c r="I1526" s="1762"/>
      <c r="J1526" s="1762"/>
      <c r="K1526" s="714"/>
      <c r="L1526" s="714"/>
      <c r="M1526" s="714"/>
      <c r="N1526" s="714"/>
      <c r="O1526" s="714"/>
      <c r="P1526" s="714"/>
      <c r="Q1526" s="512">
        <v>195269.31696999999</v>
      </c>
      <c r="R1526" s="512">
        <v>195269.31696999999</v>
      </c>
      <c r="S1526" s="512">
        <v>195269.31696999999</v>
      </c>
      <c r="T1526" s="512">
        <v>195269.31696999999</v>
      </c>
      <c r="U1526" s="512">
        <v>195269.31696999999</v>
      </c>
      <c r="V1526" s="512">
        <v>195269.31696999999</v>
      </c>
      <c r="W1526" s="512">
        <v>195269.31696999999</v>
      </c>
      <c r="X1526" s="1092">
        <f>Q1526/12*$B$4+(R1526-Q1526)/11*6+(S1526-R1526)/10*5+(T1526-S1526)/9*4+(U1526-T1526)/8*3+(V1526-U1526)/7*2+(W1526-V1526)/6*1</f>
        <v>113907.10156583333</v>
      </c>
      <c r="Y1526" s="512">
        <f>AE1526-AD1526-AA1526</f>
        <v>113022.92721000001</v>
      </c>
      <c r="Z1526" s="975"/>
      <c r="AA1526" s="512">
        <v>-3.7589699999999997</v>
      </c>
      <c r="AB1526" s="512">
        <f>Y1526-X1526</f>
        <v>-884.17435583332554</v>
      </c>
      <c r="AC1526" s="512"/>
      <c r="AD1526" s="512">
        <v>-19.847699999999996</v>
      </c>
      <c r="AE1526" s="512">
        <v>112999.32054000002</v>
      </c>
      <c r="AF1526" s="1169"/>
      <c r="AG1526" s="508"/>
      <c r="AH1526" s="1325"/>
      <c r="AI1526" s="1340">
        <f t="shared" si="812"/>
        <v>112999320.54000002</v>
      </c>
    </row>
    <row r="1527" spans="1:36" ht="29.25" x14ac:dyDescent="0.25">
      <c r="A1527" s="226">
        <v>1</v>
      </c>
      <c r="B1527" s="2531" t="s">
        <v>284</v>
      </c>
      <c r="C1527" s="1957"/>
      <c r="D1527" s="1914"/>
      <c r="E1527" s="682">
        <f>E1528+E1529+E1530+E1531+E1532</f>
        <v>67316</v>
      </c>
      <c r="F1527" s="714">
        <f t="shared" ref="F1527:G1527" si="818">F1528+F1529+F1530+F1531+F1532</f>
        <v>39268</v>
      </c>
      <c r="G1527" s="714">
        <f t="shared" si="818"/>
        <v>45094</v>
      </c>
      <c r="H1527" s="714">
        <f t="shared" ref="H1527:H1535" si="819">G1527/F1527*100</f>
        <v>114.83650809819702</v>
      </c>
      <c r="I1527" s="1762"/>
      <c r="J1527" s="1762"/>
      <c r="K1527" s="210"/>
      <c r="L1527" s="210"/>
      <c r="M1527" s="210"/>
      <c r="N1527" s="210"/>
      <c r="O1527" s="210"/>
      <c r="P1527" s="210"/>
      <c r="Q1527" s="512"/>
      <c r="R1527" s="512"/>
      <c r="S1527" s="512"/>
      <c r="T1527" s="512"/>
      <c r="U1527" s="512"/>
      <c r="V1527" s="512"/>
      <c r="W1527" s="512"/>
      <c r="X1527" s="955"/>
      <c r="Y1527" s="512">
        <f>AE1527-AD1527-AA1527</f>
        <v>0</v>
      </c>
      <c r="Z1527" s="975"/>
      <c r="AA1527" s="512"/>
      <c r="AB1527" s="512"/>
      <c r="AC1527" s="512"/>
      <c r="AD1527" s="512"/>
      <c r="AE1527" s="512"/>
      <c r="AF1527" s="1190"/>
      <c r="AG1527" s="508"/>
      <c r="AH1527" s="1325"/>
      <c r="AI1527" s="1340">
        <f t="shared" si="812"/>
        <v>0</v>
      </c>
    </row>
    <row r="1528" spans="1:36" ht="30" x14ac:dyDescent="0.25">
      <c r="A1528" s="226">
        <v>1</v>
      </c>
      <c r="B1528" s="462" t="s">
        <v>200</v>
      </c>
      <c r="C1528" s="617"/>
      <c r="D1528" s="1914"/>
      <c r="E1528" s="683">
        <v>2000</v>
      </c>
      <c r="F1528" s="329">
        <f>ROUND(E1528/12*$B$4,0)</f>
        <v>1167</v>
      </c>
      <c r="G1528" s="329"/>
      <c r="H1528" s="329">
        <f t="shared" si="819"/>
        <v>0</v>
      </c>
      <c r="I1528" s="1762"/>
      <c r="J1528" s="1762"/>
      <c r="K1528" s="210"/>
      <c r="L1528" s="210"/>
      <c r="M1528" s="210"/>
      <c r="N1528" s="210"/>
      <c r="O1528" s="210"/>
      <c r="P1528" s="210"/>
      <c r="Q1528" s="512"/>
      <c r="R1528" s="512"/>
      <c r="S1528" s="512"/>
      <c r="T1528" s="512"/>
      <c r="U1528" s="512"/>
      <c r="V1528" s="512"/>
      <c r="W1528" s="512"/>
      <c r="X1528" s="955"/>
      <c r="Y1528" s="512"/>
      <c r="Z1528" s="975"/>
      <c r="AA1528" s="512"/>
      <c r="AB1528" s="512"/>
      <c r="AC1528" s="512"/>
      <c r="AD1528" s="512"/>
      <c r="AE1528" s="512"/>
      <c r="AF1528" s="1169"/>
      <c r="AG1528" s="508"/>
      <c r="AH1528" s="1325"/>
      <c r="AI1528" s="1340">
        <f t="shared" si="812"/>
        <v>0</v>
      </c>
    </row>
    <row r="1529" spans="1:36" ht="30" x14ac:dyDescent="0.25">
      <c r="A1529" s="226">
        <v>1</v>
      </c>
      <c r="B1529" s="463" t="s">
        <v>519</v>
      </c>
      <c r="C1529" s="617"/>
      <c r="D1529" s="1914"/>
      <c r="E1529" s="683">
        <v>30316</v>
      </c>
      <c r="F1529" s="329">
        <f>ROUND(E1529/12*$B$4,0)</f>
        <v>17684</v>
      </c>
      <c r="G1529" s="329">
        <v>36416</v>
      </c>
      <c r="H1529" s="329">
        <f t="shared" si="819"/>
        <v>205.92626102691699</v>
      </c>
      <c r="I1529" s="1762"/>
      <c r="J1529" s="1762"/>
      <c r="K1529" s="210"/>
      <c r="L1529" s="210"/>
      <c r="M1529" s="210"/>
      <c r="N1529" s="210"/>
      <c r="O1529" s="210"/>
      <c r="P1529" s="210"/>
      <c r="Q1529" s="512"/>
      <c r="R1529" s="512"/>
      <c r="S1529" s="512"/>
      <c r="T1529" s="512"/>
      <c r="U1529" s="512"/>
      <c r="V1529" s="512"/>
      <c r="W1529" s="512"/>
      <c r="X1529" s="955"/>
      <c r="Y1529" s="512"/>
      <c r="Z1529" s="975"/>
      <c r="AA1529" s="512"/>
      <c r="AB1529" s="512"/>
      <c r="AC1529" s="512"/>
      <c r="AD1529" s="512"/>
      <c r="AE1529" s="512"/>
      <c r="AF1529" s="1169"/>
      <c r="AG1529" s="508"/>
      <c r="AH1529" s="1325"/>
      <c r="AI1529" s="1340">
        <f t="shared" si="812"/>
        <v>0</v>
      </c>
    </row>
    <row r="1530" spans="1:36" ht="75" x14ac:dyDescent="0.25">
      <c r="A1530" s="226">
        <v>1</v>
      </c>
      <c r="B1530" s="463" t="s">
        <v>520</v>
      </c>
      <c r="C1530" s="617"/>
      <c r="D1530" s="1914"/>
      <c r="E1530" s="683">
        <v>2000</v>
      </c>
      <c r="F1530" s="329">
        <f t="shared" ref="F1530:F1531" si="820">ROUND(E1530/12*$B$4,0)</f>
        <v>1167</v>
      </c>
      <c r="G1530" s="329">
        <v>4179</v>
      </c>
      <c r="H1530" s="329">
        <f t="shared" si="819"/>
        <v>358.09768637532136</v>
      </c>
      <c r="I1530" s="1762"/>
      <c r="J1530" s="1762"/>
      <c r="K1530" s="210"/>
      <c r="L1530" s="210"/>
      <c r="M1530" s="210"/>
      <c r="N1530" s="210"/>
      <c r="O1530" s="210"/>
      <c r="P1530" s="210"/>
      <c r="Q1530" s="512"/>
      <c r="R1530" s="512"/>
      <c r="S1530" s="512"/>
      <c r="T1530" s="512"/>
      <c r="U1530" s="512"/>
      <c r="V1530" s="512"/>
      <c r="W1530" s="512"/>
      <c r="X1530" s="955"/>
      <c r="Y1530" s="512"/>
      <c r="Z1530" s="975"/>
      <c r="AA1530" s="512"/>
      <c r="AB1530" s="512"/>
      <c r="AC1530" s="512"/>
      <c r="AD1530" s="512"/>
      <c r="AE1530" s="512"/>
      <c r="AF1530" s="1169"/>
      <c r="AG1530" s="508"/>
      <c r="AH1530" s="1325"/>
      <c r="AI1530" s="1340">
        <f t="shared" si="812"/>
        <v>0</v>
      </c>
    </row>
    <row r="1531" spans="1:36" ht="45" x14ac:dyDescent="0.25">
      <c r="A1531" s="226">
        <v>1</v>
      </c>
      <c r="B1531" s="463" t="s">
        <v>521</v>
      </c>
      <c r="C1531" s="617"/>
      <c r="D1531" s="1914"/>
      <c r="E1531" s="683">
        <v>18000</v>
      </c>
      <c r="F1531" s="329">
        <f t="shared" si="820"/>
        <v>10500</v>
      </c>
      <c r="G1531" s="329">
        <v>3995</v>
      </c>
      <c r="H1531" s="329">
        <f t="shared" si="819"/>
        <v>38.047619047619044</v>
      </c>
      <c r="I1531" s="1762"/>
      <c r="J1531" s="1762"/>
      <c r="K1531" s="210"/>
      <c r="L1531" s="210"/>
      <c r="M1531" s="210"/>
      <c r="N1531" s="210"/>
      <c r="O1531" s="210"/>
      <c r="P1531" s="210"/>
      <c r="Q1531" s="512"/>
      <c r="R1531" s="512"/>
      <c r="S1531" s="512"/>
      <c r="T1531" s="512"/>
      <c r="U1531" s="512"/>
      <c r="V1531" s="512"/>
      <c r="W1531" s="512"/>
      <c r="X1531" s="955"/>
      <c r="Y1531" s="512"/>
      <c r="Z1531" s="975"/>
      <c r="AA1531" s="512"/>
      <c r="AB1531" s="512"/>
      <c r="AC1531" s="512"/>
      <c r="AD1531" s="512"/>
      <c r="AE1531" s="512"/>
      <c r="AF1531" s="1169"/>
      <c r="AG1531" s="508"/>
      <c r="AH1531" s="1325"/>
      <c r="AI1531" s="1340">
        <f t="shared" si="812"/>
        <v>0</v>
      </c>
    </row>
    <row r="1532" spans="1:36" ht="105" x14ac:dyDescent="0.25">
      <c r="A1532" s="226">
        <v>1</v>
      </c>
      <c r="B1532" s="463" t="s">
        <v>522</v>
      </c>
      <c r="C1532" s="617"/>
      <c r="D1532" s="1914"/>
      <c r="E1532" s="683">
        <v>15000</v>
      </c>
      <c r="F1532" s="329">
        <f>ROUND(E1532/12*$B$4,0)</f>
        <v>8750</v>
      </c>
      <c r="G1532" s="329">
        <v>504</v>
      </c>
      <c r="H1532" s="329">
        <f t="shared" si="819"/>
        <v>5.76</v>
      </c>
      <c r="I1532" s="1762"/>
      <c r="J1532" s="1762"/>
      <c r="K1532" s="210"/>
      <c r="L1532" s="210"/>
      <c r="M1532" s="210"/>
      <c r="N1532" s="210"/>
      <c r="O1532" s="210"/>
      <c r="P1532" s="210"/>
      <c r="Q1532" s="512"/>
      <c r="R1532" s="512"/>
      <c r="S1532" s="512"/>
      <c r="T1532" s="512"/>
      <c r="U1532" s="512"/>
      <c r="V1532" s="512"/>
      <c r="W1532" s="512"/>
      <c r="X1532" s="955"/>
      <c r="Y1532" s="512"/>
      <c r="Z1532" s="975"/>
      <c r="AA1532" s="512"/>
      <c r="AB1532" s="512"/>
      <c r="AC1532" s="512"/>
      <c r="AD1532" s="512"/>
      <c r="AE1532" s="512"/>
      <c r="AF1532" s="1169"/>
      <c r="AG1532" s="508"/>
      <c r="AH1532" s="1325"/>
      <c r="AI1532" s="1340">
        <f t="shared" si="812"/>
        <v>0</v>
      </c>
    </row>
    <row r="1533" spans="1:36" ht="29.25" x14ac:dyDescent="0.25">
      <c r="B1533" s="436" t="s">
        <v>133</v>
      </c>
      <c r="C1533" s="617"/>
      <c r="D1533" s="1914"/>
      <c r="E1533" s="682">
        <f>E1534+E1535</f>
        <v>182466</v>
      </c>
      <c r="F1533" s="329">
        <f t="shared" ref="F1533:G1533" si="821">F1534+F1535</f>
        <v>105503.22222222222</v>
      </c>
      <c r="G1533" s="329">
        <f t="shared" si="821"/>
        <v>43954</v>
      </c>
      <c r="H1533" s="329">
        <f t="shared" si="819"/>
        <v>41.661286806406125</v>
      </c>
      <c r="I1533" s="1762"/>
      <c r="J1533" s="1762"/>
      <c r="K1533" s="210"/>
      <c r="L1533" s="210"/>
      <c r="M1533" s="210"/>
      <c r="N1533" s="210"/>
      <c r="O1533" s="210"/>
      <c r="P1533" s="210"/>
      <c r="Q1533" s="512"/>
      <c r="R1533" s="512"/>
      <c r="S1533" s="512"/>
      <c r="T1533" s="512"/>
      <c r="U1533" s="512"/>
      <c r="V1533" s="512"/>
      <c r="W1533" s="512"/>
      <c r="X1533" s="955"/>
      <c r="Y1533" s="512"/>
      <c r="Z1533" s="975"/>
      <c r="AA1533" s="512"/>
      <c r="AB1533" s="512"/>
      <c r="AC1533" s="512"/>
      <c r="AD1533" s="512"/>
      <c r="AE1533" s="512"/>
      <c r="AF1533" s="1169"/>
      <c r="AG1533" s="508"/>
      <c r="AH1533" s="1325"/>
      <c r="AI1533" s="1340">
        <f t="shared" si="812"/>
        <v>0</v>
      </c>
    </row>
    <row r="1534" spans="1:36" x14ac:dyDescent="0.25">
      <c r="B1534" s="463" t="s">
        <v>232</v>
      </c>
      <c r="C1534" s="617"/>
      <c r="D1534" s="1914"/>
      <c r="E1534" s="683">
        <v>175729</v>
      </c>
      <c r="F1534" s="329">
        <f>ROUND(E1534/12*$B$4,0)</f>
        <v>102509</v>
      </c>
      <c r="G1534" s="329">
        <v>41566</v>
      </c>
      <c r="H1534" s="329">
        <f t="shared" si="819"/>
        <v>40.548634754021599</v>
      </c>
      <c r="I1534" s="1762"/>
      <c r="J1534" s="1762"/>
      <c r="K1534" s="210"/>
      <c r="L1534" s="210"/>
      <c r="M1534" s="210"/>
      <c r="N1534" s="210"/>
      <c r="O1534" s="210"/>
      <c r="P1534" s="210"/>
      <c r="Q1534" s="512"/>
      <c r="R1534" s="512"/>
      <c r="S1534" s="512"/>
      <c r="T1534" s="512"/>
      <c r="U1534" s="512"/>
      <c r="V1534" s="512"/>
      <c r="W1534" s="512"/>
      <c r="X1534" s="955"/>
      <c r="Y1534" s="512"/>
      <c r="Z1534" s="975"/>
      <c r="AA1534" s="512"/>
      <c r="AB1534" s="512"/>
      <c r="AC1534" s="512"/>
      <c r="AD1534" s="512"/>
      <c r="AE1534" s="512"/>
      <c r="AF1534" s="1169"/>
      <c r="AG1534" s="508"/>
      <c r="AH1534" s="1325"/>
      <c r="AI1534" s="1340">
        <f t="shared" si="812"/>
        <v>0</v>
      </c>
    </row>
    <row r="1535" spans="1:36" ht="75" x14ac:dyDescent="0.25">
      <c r="A1535" s="226">
        <v>1</v>
      </c>
      <c r="B1535" s="4" t="s">
        <v>595</v>
      </c>
      <c r="C1535" s="617"/>
      <c r="D1535" s="1914"/>
      <c r="E1535" s="683">
        <v>6737</v>
      </c>
      <c r="F1535" s="3646">
        <f>E1535/9*4</f>
        <v>2994.2222222222222</v>
      </c>
      <c r="G1535" s="329">
        <v>2388</v>
      </c>
      <c r="H1535" s="329">
        <f t="shared" si="819"/>
        <v>79.753599525011126</v>
      </c>
      <c r="I1535" s="1762"/>
      <c r="J1535" s="1762"/>
      <c r="K1535" s="210"/>
      <c r="L1535" s="210"/>
      <c r="M1535" s="210"/>
      <c r="N1535" s="210"/>
      <c r="O1535" s="210"/>
      <c r="P1535" s="210"/>
      <c r="Q1535" s="512"/>
      <c r="R1535" s="512"/>
      <c r="S1535" s="512"/>
      <c r="T1535" s="512"/>
      <c r="U1535" s="512"/>
      <c r="V1535" s="512"/>
      <c r="W1535" s="512"/>
      <c r="X1535" s="955"/>
      <c r="Y1535" s="512"/>
      <c r="Z1535" s="975"/>
      <c r="AA1535" s="512"/>
      <c r="AB1535" s="512"/>
      <c r="AC1535" s="512"/>
      <c r="AD1535" s="512"/>
      <c r="AE1535" s="512"/>
      <c r="AF1535" s="1169"/>
      <c r="AG1535" s="508"/>
      <c r="AH1535" s="1325"/>
      <c r="AI1535" s="1340">
        <f t="shared" si="812"/>
        <v>0</v>
      </c>
    </row>
    <row r="1536" spans="1:36" x14ac:dyDescent="0.25">
      <c r="A1536" s="226">
        <v>1</v>
      </c>
      <c r="B1536" s="3361" t="s">
        <v>201</v>
      </c>
      <c r="C1536" s="617"/>
      <c r="D1536" s="1914"/>
      <c r="E1536" s="683"/>
      <c r="F1536" s="329"/>
      <c r="G1536" s="329"/>
      <c r="H1536" s="329"/>
      <c r="I1536" s="1762"/>
      <c r="J1536" s="1762"/>
      <c r="K1536" s="210"/>
      <c r="L1536" s="210"/>
      <c r="M1536" s="210"/>
      <c r="N1536" s="210"/>
      <c r="O1536" s="210"/>
      <c r="P1536" s="210"/>
      <c r="Q1536" s="512"/>
      <c r="R1536" s="512"/>
      <c r="S1536" s="512"/>
      <c r="T1536" s="512"/>
      <c r="U1536" s="512"/>
      <c r="V1536" s="512"/>
      <c r="W1536" s="512"/>
      <c r="X1536" s="955"/>
      <c r="Y1536" s="512"/>
      <c r="Z1536" s="975"/>
      <c r="AA1536" s="512"/>
      <c r="AB1536" s="512"/>
      <c r="AC1536" s="512"/>
      <c r="AD1536" s="512"/>
      <c r="AE1536" s="512"/>
      <c r="AF1536" s="1169"/>
      <c r="AG1536" s="508"/>
      <c r="AH1536" s="1325"/>
      <c r="AI1536" s="1340">
        <f t="shared" si="812"/>
        <v>0</v>
      </c>
    </row>
    <row r="1537" spans="1:35" ht="90" x14ac:dyDescent="0.25">
      <c r="A1537" s="226">
        <v>1</v>
      </c>
      <c r="B1537" s="463" t="s">
        <v>593</v>
      </c>
      <c r="C1537" s="617"/>
      <c r="D1537" s="1914"/>
      <c r="E1537" s="683">
        <v>33685</v>
      </c>
      <c r="F1537" s="329">
        <f>ROUND(E1537/12*$B$4,0)</f>
        <v>19650</v>
      </c>
      <c r="G1537" s="329">
        <v>17481</v>
      </c>
      <c r="H1537" s="329">
        <f>G1537/F1537*100</f>
        <v>88.961832061068705</v>
      </c>
      <c r="I1537" s="1762"/>
      <c r="J1537" s="1762"/>
      <c r="K1537" s="210"/>
      <c r="L1537" s="210"/>
      <c r="M1537" s="210"/>
      <c r="N1537" s="210"/>
      <c r="O1537" s="210"/>
      <c r="P1537" s="210"/>
      <c r="Q1537" s="512">
        <v>59825.907399999996</v>
      </c>
      <c r="R1537" s="512">
        <v>59825.907399999996</v>
      </c>
      <c r="S1537" s="512">
        <v>59825.907399999996</v>
      </c>
      <c r="T1537" s="512">
        <v>59825.907399999996</v>
      </c>
      <c r="U1537" s="512">
        <v>59825.907399999996</v>
      </c>
      <c r="V1537" s="512">
        <v>59825.907399999996</v>
      </c>
      <c r="W1537" s="512">
        <v>59825.907399999996</v>
      </c>
      <c r="X1537" s="1092">
        <f>Q1537/12*$B$4+(R1537-Q1537)/11*6+(S1537-R1537)/10*5+(T1537-S1537)/9*4+(U1537-T1537)/8*3+(V1537-U1537)/7*2+(W1537-V1537)/6*1</f>
        <v>34898.445983333331</v>
      </c>
      <c r="Y1537" s="512">
        <f>AE1537-AD1537-AA1537</f>
        <v>31046.955239999999</v>
      </c>
      <c r="Z1537" s="975"/>
      <c r="AA1537" s="512"/>
      <c r="AB1537" s="512">
        <f>Y1537-X1537</f>
        <v>-3851.4907433333319</v>
      </c>
      <c r="AC1537" s="512"/>
      <c r="AD1537" s="512">
        <v>-0.13236000000000001</v>
      </c>
      <c r="AE1537" s="512">
        <v>31046.82288</v>
      </c>
      <c r="AF1537" s="1169"/>
      <c r="AG1537" s="508"/>
      <c r="AH1537" s="1325"/>
      <c r="AI1537" s="1340">
        <f t="shared" si="812"/>
        <v>31046822.879999999</v>
      </c>
    </row>
    <row r="1538" spans="1:35" ht="63" x14ac:dyDescent="0.25">
      <c r="A1538" s="226">
        <v>1</v>
      </c>
      <c r="B1538" s="681" t="s">
        <v>525</v>
      </c>
      <c r="C1538" s="617"/>
      <c r="D1538" s="1914"/>
      <c r="E1538" s="682">
        <f>E1539+E1546</f>
        <v>51447</v>
      </c>
      <c r="F1538" s="714">
        <f t="shared" ref="F1538:G1538" si="822">F1539+F1546</f>
        <v>30011</v>
      </c>
      <c r="G1538" s="714">
        <f t="shared" si="822"/>
        <v>20354</v>
      </c>
      <c r="H1538" s="329">
        <f>G1538/F1538*100</f>
        <v>67.8217986738196</v>
      </c>
      <c r="I1538" s="1762"/>
      <c r="J1538" s="1762"/>
      <c r="K1538" s="210"/>
      <c r="L1538" s="210"/>
      <c r="M1538" s="210"/>
      <c r="N1538" s="210"/>
      <c r="O1538" s="210"/>
      <c r="P1538" s="210"/>
      <c r="Q1538" s="512">
        <f t="shared" ref="Q1538:AE1538" si="823">Q1539+Q1546</f>
        <v>165025.05248205314</v>
      </c>
      <c r="R1538" s="512">
        <f t="shared" ref="R1538:S1538" si="824">R1539+R1546</f>
        <v>165025.05248205314</v>
      </c>
      <c r="S1538" s="512">
        <f t="shared" si="824"/>
        <v>165025.05248205314</v>
      </c>
      <c r="T1538" s="512">
        <f t="shared" ref="T1538:U1538" si="825">T1539+T1546</f>
        <v>165025.05248205314</v>
      </c>
      <c r="U1538" s="512">
        <f t="shared" si="825"/>
        <v>165025.05248205314</v>
      </c>
      <c r="V1538" s="512">
        <f t="shared" ref="V1538:W1538" si="826">V1539+V1546</f>
        <v>165025.05248205314</v>
      </c>
      <c r="W1538" s="512">
        <f t="shared" si="826"/>
        <v>165025.05248205314</v>
      </c>
      <c r="X1538" s="955">
        <f t="shared" si="823"/>
        <v>96264.613947864345</v>
      </c>
      <c r="Y1538" s="512">
        <f t="shared" si="823"/>
        <v>58844.387569999999</v>
      </c>
      <c r="Z1538" s="975">
        <f t="shared" si="823"/>
        <v>0</v>
      </c>
      <c r="AA1538" s="512">
        <f t="shared" si="823"/>
        <v>0</v>
      </c>
      <c r="AB1538" s="512">
        <f t="shared" si="823"/>
        <v>-37420.226377864346</v>
      </c>
      <c r="AC1538" s="512">
        <f t="shared" si="823"/>
        <v>0</v>
      </c>
      <c r="AD1538" s="512">
        <f t="shared" si="823"/>
        <v>-29.557040000000001</v>
      </c>
      <c r="AE1538" s="512">
        <f t="shared" si="823"/>
        <v>58814.830529999992</v>
      </c>
      <c r="AF1538" s="1169"/>
      <c r="AG1538" s="508"/>
      <c r="AH1538" s="1325"/>
      <c r="AI1538" s="1340">
        <f t="shared" si="812"/>
        <v>58814830.529999994</v>
      </c>
    </row>
    <row r="1539" spans="1:35" ht="30" x14ac:dyDescent="0.25">
      <c r="A1539" s="226">
        <v>1</v>
      </c>
      <c r="B1539" s="659" t="s">
        <v>285</v>
      </c>
      <c r="C1539" s="617"/>
      <c r="D1539" s="1914"/>
      <c r="E1539" s="685">
        <f>SUM(E1540:E1545)</f>
        <v>41740</v>
      </c>
      <c r="F1539" s="329">
        <f t="shared" ref="F1539:G1539" si="827">SUM(F1540:F1545)</f>
        <v>24349</v>
      </c>
      <c r="G1539" s="329">
        <f t="shared" si="827"/>
        <v>16880</v>
      </c>
      <c r="H1539" s="329">
        <f>G1539/F1539*100</f>
        <v>69.325228962175032</v>
      </c>
      <c r="I1539" s="1762"/>
      <c r="J1539" s="1762"/>
      <c r="K1539" s="210"/>
      <c r="L1539" s="210"/>
      <c r="M1539" s="210"/>
      <c r="N1539" s="210"/>
      <c r="O1539" s="210"/>
      <c r="P1539" s="210"/>
      <c r="Q1539" s="512">
        <f t="shared" ref="Q1539:AE1539" si="828">SUM(Q1540:Q1545)</f>
        <v>151356.04336205314</v>
      </c>
      <c r="R1539" s="512">
        <f t="shared" ref="R1539:S1539" si="829">SUM(R1540:R1545)</f>
        <v>151356.04336205314</v>
      </c>
      <c r="S1539" s="512">
        <f t="shared" si="829"/>
        <v>151356.04336205314</v>
      </c>
      <c r="T1539" s="512">
        <f t="shared" ref="T1539:U1539" si="830">SUM(T1540:T1545)</f>
        <v>151356.04336205314</v>
      </c>
      <c r="U1539" s="512">
        <f t="shared" si="830"/>
        <v>151356.04336205314</v>
      </c>
      <c r="V1539" s="512">
        <f t="shared" ref="V1539:W1539" si="831">SUM(V1540:V1545)</f>
        <v>151356.04336205314</v>
      </c>
      <c r="W1539" s="512">
        <f t="shared" si="831"/>
        <v>151356.04336205314</v>
      </c>
      <c r="X1539" s="955">
        <f t="shared" si="828"/>
        <v>88291.025294531006</v>
      </c>
      <c r="Y1539" s="512">
        <f t="shared" si="828"/>
        <v>53713.884789999996</v>
      </c>
      <c r="Z1539" s="975">
        <f t="shared" si="828"/>
        <v>0</v>
      </c>
      <c r="AA1539" s="512">
        <f t="shared" si="828"/>
        <v>0</v>
      </c>
      <c r="AB1539" s="512">
        <f t="shared" si="828"/>
        <v>-34577.140504531009</v>
      </c>
      <c r="AC1539" s="512">
        <f t="shared" si="828"/>
        <v>0</v>
      </c>
      <c r="AD1539" s="512">
        <f t="shared" si="828"/>
        <v>-27.725270000000002</v>
      </c>
      <c r="AE1539" s="512">
        <f t="shared" si="828"/>
        <v>53686.159519999994</v>
      </c>
      <c r="AF1539" s="1169"/>
      <c r="AG1539" s="508"/>
      <c r="AH1539" s="1325"/>
      <c r="AI1539" s="1340">
        <f t="shared" si="812"/>
        <v>53686159.519999996</v>
      </c>
    </row>
    <row r="1540" spans="1:35" ht="30" x14ac:dyDescent="0.25">
      <c r="A1540" s="226">
        <v>1</v>
      </c>
      <c r="B1540" s="463" t="s">
        <v>526</v>
      </c>
      <c r="C1540" s="617"/>
      <c r="D1540" s="1914"/>
      <c r="E1540" s="686">
        <v>36908</v>
      </c>
      <c r="F1540" s="329">
        <f>ROUND(E1540/12*$B$4,0)</f>
        <v>21530</v>
      </c>
      <c r="G1540" s="329">
        <v>15370</v>
      </c>
      <c r="H1540" s="329">
        <f>G1540/F1540*100</f>
        <v>71.388759869948899</v>
      </c>
      <c r="I1540" s="1762"/>
      <c r="J1540" s="1762"/>
      <c r="K1540" s="210"/>
      <c r="L1540" s="210"/>
      <c r="M1540" s="210"/>
      <c r="N1540" s="210"/>
      <c r="O1540" s="210"/>
      <c r="P1540" s="210"/>
      <c r="Q1540" s="512">
        <v>143462.87618205315</v>
      </c>
      <c r="R1540" s="512">
        <v>143462.87618205315</v>
      </c>
      <c r="S1540" s="512">
        <v>143462.87618205315</v>
      </c>
      <c r="T1540" s="512">
        <v>143462.87618205315</v>
      </c>
      <c r="U1540" s="512">
        <v>143462.87618205315</v>
      </c>
      <c r="V1540" s="512">
        <v>143462.87618205315</v>
      </c>
      <c r="W1540" s="512">
        <v>143462.87618205315</v>
      </c>
      <c r="X1540" s="955">
        <f>Q1540/12*$B$4+(R1540-Q1540)/11*6+(S1540-R1540)/10*5+(T1540-S1540)/9*4+(U1540-T1540)/8*3+(V1540-U1540)/7*2+(W1540-V1540)/6*1</f>
        <v>83686.677772864336</v>
      </c>
      <c r="Y1540" s="512">
        <f>AE1540-AD1540-AA1540</f>
        <v>51928.698169999996</v>
      </c>
      <c r="Z1540" s="975"/>
      <c r="AA1540" s="512"/>
      <c r="AB1540" s="512">
        <f>Y1540-X1540</f>
        <v>-31757.97960286434</v>
      </c>
      <c r="AC1540" s="512"/>
      <c r="AD1540" s="512">
        <v>-27.725270000000002</v>
      </c>
      <c r="AE1540" s="512">
        <v>51900.972899999993</v>
      </c>
      <c r="AF1540" s="1169"/>
      <c r="AG1540" s="508"/>
      <c r="AH1540" s="1325"/>
      <c r="AI1540" s="1340">
        <f t="shared" si="812"/>
        <v>51900972.899999991</v>
      </c>
    </row>
    <row r="1541" spans="1:35" ht="60" x14ac:dyDescent="0.25">
      <c r="A1541" s="226">
        <v>1</v>
      </c>
      <c r="B1541" s="463" t="s">
        <v>547</v>
      </c>
      <c r="C1541" s="617"/>
      <c r="D1541" s="1914"/>
      <c r="E1541" s="684"/>
      <c r="F1541" s="329"/>
      <c r="G1541" s="329"/>
      <c r="H1541" s="329"/>
      <c r="I1541" s="1762"/>
      <c r="J1541" s="1762"/>
      <c r="K1541" s="210"/>
      <c r="L1541" s="210"/>
      <c r="M1541" s="210"/>
      <c r="N1541" s="210"/>
      <c r="O1541" s="210"/>
      <c r="P1541" s="210"/>
      <c r="Q1541" s="512"/>
      <c r="R1541" s="512"/>
      <c r="S1541" s="512"/>
      <c r="T1541" s="512"/>
      <c r="U1541" s="512"/>
      <c r="V1541" s="512"/>
      <c r="W1541" s="512"/>
      <c r="X1541" s="955"/>
      <c r="Y1541" s="512"/>
      <c r="Z1541" s="975"/>
      <c r="AA1541" s="512"/>
      <c r="AB1541" s="512"/>
      <c r="AC1541" s="512"/>
      <c r="AD1541" s="512"/>
      <c r="AE1541" s="512"/>
      <c r="AF1541" s="1169"/>
      <c r="AG1541" s="508"/>
      <c r="AH1541" s="1325"/>
      <c r="AI1541" s="1340">
        <f t="shared" si="812"/>
        <v>0</v>
      </c>
    </row>
    <row r="1542" spans="1:35" ht="30" x14ac:dyDescent="0.25">
      <c r="A1542" s="226">
        <v>1</v>
      </c>
      <c r="B1542" s="463" t="s">
        <v>527</v>
      </c>
      <c r="C1542" s="617"/>
      <c r="D1542" s="1914"/>
      <c r="E1542" s="719">
        <v>4832</v>
      </c>
      <c r="F1542" s="329">
        <f>ROUND(E1542/12*$B$4,0)</f>
        <v>2819</v>
      </c>
      <c r="G1542" s="329">
        <v>1510</v>
      </c>
      <c r="H1542" s="329">
        <f>G1542/F1542*100</f>
        <v>53.565094004966298</v>
      </c>
      <c r="I1542" s="1762"/>
      <c r="J1542" s="1762"/>
      <c r="K1542" s="210"/>
      <c r="L1542" s="210"/>
      <c r="M1542" s="210"/>
      <c r="N1542" s="210"/>
      <c r="O1542" s="210"/>
      <c r="P1542" s="210"/>
      <c r="Q1542" s="512">
        <v>7893.1671799999995</v>
      </c>
      <c r="R1542" s="512">
        <v>7893.1671799999995</v>
      </c>
      <c r="S1542" s="512">
        <v>7893.1671799999995</v>
      </c>
      <c r="T1542" s="512">
        <v>7893.1671799999995</v>
      </c>
      <c r="U1542" s="512">
        <v>7893.1671799999995</v>
      </c>
      <c r="V1542" s="512">
        <v>7893.1671799999995</v>
      </c>
      <c r="W1542" s="512">
        <v>7893.1671799999995</v>
      </c>
      <c r="X1542" s="955">
        <f>Q1542/12*$B$4+(R1542-Q1542)/11*6+(S1542-R1542)/10*5+(T1542-S1542)/9*4+(U1542-T1542)/8*3+(V1542-U1542)/7*2+(W1542-V1542)/6*1</f>
        <v>4604.3475216666666</v>
      </c>
      <c r="Y1542" s="512">
        <f>AE1542-AD1542-AA1542</f>
        <v>1783.40022</v>
      </c>
      <c r="Z1542" s="975"/>
      <c r="AA1542" s="512"/>
      <c r="AB1542" s="512">
        <f>Y1542-X1542</f>
        <v>-2820.9473016666666</v>
      </c>
      <c r="AC1542" s="512"/>
      <c r="AD1542" s="512">
        <v>0</v>
      </c>
      <c r="AE1542" s="512">
        <v>1783.40022</v>
      </c>
      <c r="AF1542" s="1169"/>
      <c r="AG1542" s="508"/>
      <c r="AH1542" s="1325"/>
      <c r="AI1542" s="1340">
        <f t="shared" si="812"/>
        <v>1783400.22</v>
      </c>
    </row>
    <row r="1543" spans="1:35" ht="30" x14ac:dyDescent="0.25">
      <c r="A1543" s="226">
        <v>1</v>
      </c>
      <c r="B1543" s="463" t="s">
        <v>528</v>
      </c>
      <c r="C1543" s="617"/>
      <c r="D1543" s="1914"/>
      <c r="E1543" s="719"/>
      <c r="F1543" s="329"/>
      <c r="G1543" s="329"/>
      <c r="H1543" s="329"/>
      <c r="I1543" s="1762"/>
      <c r="J1543" s="1762"/>
      <c r="K1543" s="210"/>
      <c r="L1543" s="210"/>
      <c r="M1543" s="210"/>
      <c r="N1543" s="210"/>
      <c r="O1543" s="210"/>
      <c r="P1543" s="210"/>
      <c r="Q1543" s="512"/>
      <c r="R1543" s="512"/>
      <c r="S1543" s="512"/>
      <c r="T1543" s="512"/>
      <c r="U1543" s="512"/>
      <c r="V1543" s="512"/>
      <c r="W1543" s="512"/>
      <c r="X1543" s="955"/>
      <c r="Y1543" s="512">
        <f>AE1543-AD1543-AA1543</f>
        <v>1.7864</v>
      </c>
      <c r="Z1543" s="975"/>
      <c r="AA1543" s="512"/>
      <c r="AB1543" s="512">
        <f>Y1543-X1543</f>
        <v>1.7864</v>
      </c>
      <c r="AC1543" s="512"/>
      <c r="AD1543" s="512">
        <v>0</v>
      </c>
      <c r="AE1543" s="512">
        <v>1.7864</v>
      </c>
      <c r="AF1543" s="1169"/>
      <c r="AG1543" s="508"/>
      <c r="AH1543" s="1325"/>
      <c r="AI1543" s="1340">
        <f t="shared" si="812"/>
        <v>1786.4</v>
      </c>
    </row>
    <row r="1544" spans="1:35" ht="45" x14ac:dyDescent="0.25">
      <c r="A1544" s="226">
        <v>1</v>
      </c>
      <c r="B1544" s="463" t="s">
        <v>529</v>
      </c>
      <c r="C1544" s="617"/>
      <c r="D1544" s="1914"/>
      <c r="E1544" s="686"/>
      <c r="F1544" s="329"/>
      <c r="G1544" s="329"/>
      <c r="H1544" s="329"/>
      <c r="I1544" s="1762"/>
      <c r="J1544" s="1762"/>
      <c r="K1544" s="210"/>
      <c r="L1544" s="210"/>
      <c r="M1544" s="210"/>
      <c r="N1544" s="210"/>
      <c r="O1544" s="210"/>
      <c r="P1544" s="210"/>
      <c r="Q1544" s="512"/>
      <c r="R1544" s="512"/>
      <c r="S1544" s="512"/>
      <c r="T1544" s="512"/>
      <c r="U1544" s="512"/>
      <c r="V1544" s="512"/>
      <c r="W1544" s="512"/>
      <c r="X1544" s="955"/>
      <c r="Y1544" s="512"/>
      <c r="Z1544" s="975"/>
      <c r="AA1544" s="512"/>
      <c r="AB1544" s="512"/>
      <c r="AC1544" s="512"/>
      <c r="AD1544" s="512"/>
      <c r="AE1544" s="512"/>
      <c r="AF1544" s="1169"/>
      <c r="AG1544" s="508"/>
      <c r="AH1544" s="1325"/>
      <c r="AI1544" s="1340">
        <f t="shared" si="812"/>
        <v>0</v>
      </c>
    </row>
    <row r="1545" spans="1:35" ht="30" x14ac:dyDescent="0.25">
      <c r="A1545" s="226">
        <v>1</v>
      </c>
      <c r="B1545" s="463" t="s">
        <v>530</v>
      </c>
      <c r="C1545" s="617"/>
      <c r="D1545" s="1914"/>
      <c r="E1545" s="686"/>
      <c r="F1545" s="329"/>
      <c r="G1545" s="329"/>
      <c r="H1545" s="329"/>
      <c r="I1545" s="1762"/>
      <c r="J1545" s="1762"/>
      <c r="K1545" s="210"/>
      <c r="L1545" s="210"/>
      <c r="M1545" s="210"/>
      <c r="N1545" s="210"/>
      <c r="O1545" s="210"/>
      <c r="P1545" s="210"/>
      <c r="Q1545" s="512"/>
      <c r="R1545" s="512"/>
      <c r="S1545" s="512"/>
      <c r="T1545" s="512"/>
      <c r="U1545" s="512"/>
      <c r="V1545" s="512"/>
      <c r="W1545" s="512"/>
      <c r="X1545" s="955"/>
      <c r="Y1545" s="512"/>
      <c r="Z1545" s="975"/>
      <c r="AA1545" s="512"/>
      <c r="AB1545" s="512"/>
      <c r="AC1545" s="512"/>
      <c r="AD1545" s="512"/>
      <c r="AE1545" s="512"/>
      <c r="AF1545" s="1169"/>
      <c r="AG1545" s="508"/>
      <c r="AH1545" s="1325"/>
      <c r="AI1545" s="1340">
        <f t="shared" si="812"/>
        <v>0</v>
      </c>
    </row>
    <row r="1546" spans="1:35" ht="60" x14ac:dyDescent="0.25">
      <c r="A1546" s="226">
        <v>1</v>
      </c>
      <c r="B1546" s="659" t="s">
        <v>286</v>
      </c>
      <c r="C1546" s="617"/>
      <c r="D1546" s="1914"/>
      <c r="E1546" s="687">
        <f>SUM(E1547:E1549)</f>
        <v>9707</v>
      </c>
      <c r="F1546" s="714">
        <f t="shared" ref="F1546:G1546" si="832">SUM(F1547:F1549)</f>
        <v>5662</v>
      </c>
      <c r="G1546" s="714">
        <f t="shared" si="832"/>
        <v>3474</v>
      </c>
      <c r="H1546" s="714">
        <f>G1546/F1546*100</f>
        <v>61.356411162133519</v>
      </c>
      <c r="I1546" s="1762"/>
      <c r="J1546" s="1762"/>
      <c r="K1546" s="210"/>
      <c r="L1546" s="210"/>
      <c r="M1546" s="210"/>
      <c r="N1546" s="210"/>
      <c r="O1546" s="210"/>
      <c r="P1546" s="210"/>
      <c r="Q1546" s="512">
        <f t="shared" ref="Q1546:AE1546" si="833">SUM(Q1547:Q1549)</f>
        <v>13669.009120000001</v>
      </c>
      <c r="R1546" s="512">
        <f t="shared" ref="R1546:S1546" si="834">SUM(R1547:R1549)</f>
        <v>13669.009120000001</v>
      </c>
      <c r="S1546" s="512">
        <f t="shared" si="834"/>
        <v>13669.009120000001</v>
      </c>
      <c r="T1546" s="512">
        <f t="shared" ref="T1546:U1546" si="835">SUM(T1547:T1549)</f>
        <v>13669.009120000001</v>
      </c>
      <c r="U1546" s="512">
        <f t="shared" si="835"/>
        <v>13669.009120000001</v>
      </c>
      <c r="V1546" s="512">
        <f t="shared" ref="V1546:W1546" si="836">SUM(V1547:V1549)</f>
        <v>13669.009120000001</v>
      </c>
      <c r="W1546" s="512">
        <f t="shared" si="836"/>
        <v>13669.009120000001</v>
      </c>
      <c r="X1546" s="955">
        <f t="shared" si="833"/>
        <v>7973.5886533333342</v>
      </c>
      <c r="Y1546" s="512">
        <f t="shared" si="833"/>
        <v>5130.5027799999998</v>
      </c>
      <c r="Z1546" s="975">
        <f t="shared" si="833"/>
        <v>0</v>
      </c>
      <c r="AA1546" s="512">
        <f t="shared" si="833"/>
        <v>0</v>
      </c>
      <c r="AB1546" s="512">
        <f t="shared" si="833"/>
        <v>-2843.0858733333343</v>
      </c>
      <c r="AC1546" s="512">
        <f t="shared" si="833"/>
        <v>0</v>
      </c>
      <c r="AD1546" s="512">
        <f t="shared" si="833"/>
        <v>-1.8317699999999999</v>
      </c>
      <c r="AE1546" s="512">
        <f t="shared" si="833"/>
        <v>5128.67101</v>
      </c>
      <c r="AF1546" s="1169"/>
      <c r="AG1546" s="508"/>
      <c r="AH1546" s="1325"/>
      <c r="AI1546" s="1340">
        <f t="shared" si="812"/>
        <v>5128671.01</v>
      </c>
    </row>
    <row r="1547" spans="1:35" ht="45" x14ac:dyDescent="0.25">
      <c r="A1547" s="226">
        <v>1</v>
      </c>
      <c r="B1547" s="463" t="s">
        <v>531</v>
      </c>
      <c r="C1547" s="617"/>
      <c r="D1547" s="1914"/>
      <c r="E1547" s="3363">
        <v>9707</v>
      </c>
      <c r="F1547" s="329">
        <f>ROUND(E1547/12*$B$4,0)</f>
        <v>5662</v>
      </c>
      <c r="G1547" s="329">
        <v>3474</v>
      </c>
      <c r="H1547" s="329">
        <f>G1547/F1547*100</f>
        <v>61.356411162133519</v>
      </c>
      <c r="I1547" s="1762"/>
      <c r="J1547" s="1762"/>
      <c r="K1547" s="210"/>
      <c r="L1547" s="210"/>
      <c r="M1547" s="210"/>
      <c r="N1547" s="210"/>
      <c r="O1547" s="210"/>
      <c r="P1547" s="210"/>
      <c r="Q1547" s="512">
        <v>13669.009120000001</v>
      </c>
      <c r="R1547" s="512">
        <v>13669.009120000001</v>
      </c>
      <c r="S1547" s="512">
        <v>13669.009120000001</v>
      </c>
      <c r="T1547" s="512">
        <v>13669.009120000001</v>
      </c>
      <c r="U1547" s="512">
        <v>13669.009120000001</v>
      </c>
      <c r="V1547" s="512">
        <v>13669.009120000001</v>
      </c>
      <c r="W1547" s="512">
        <v>13669.009120000001</v>
      </c>
      <c r="X1547" s="955">
        <f>Q1547/12*$B$4+(R1547-Q1547)/11*6+(S1547-R1547)/10*5+(T1547-S1547)/9*4+(U1547-T1547)/8*3+(V1547-U1547)/7*2+(W1547-V1547)/6*1</f>
        <v>7973.5886533333342</v>
      </c>
      <c r="Y1547" s="512">
        <f>AE1547-AD1547-AA1547</f>
        <v>5130.5027799999998</v>
      </c>
      <c r="Z1547" s="975"/>
      <c r="AA1547" s="512"/>
      <c r="AB1547" s="512">
        <f>Y1547-X1547</f>
        <v>-2843.0858733333343</v>
      </c>
      <c r="AC1547" s="512"/>
      <c r="AD1547" s="512">
        <v>-1.8317699999999999</v>
      </c>
      <c r="AE1547" s="512">
        <v>5128.67101</v>
      </c>
      <c r="AF1547" s="1169"/>
      <c r="AG1547" s="508"/>
      <c r="AH1547" s="1325"/>
      <c r="AI1547" s="1340">
        <f t="shared" si="812"/>
        <v>5128671.01</v>
      </c>
    </row>
    <row r="1548" spans="1:35" ht="75" x14ac:dyDescent="0.25">
      <c r="B1548" s="463" t="s">
        <v>532</v>
      </c>
      <c r="C1548" s="617"/>
      <c r="D1548" s="1914"/>
      <c r="E1548" s="686"/>
      <c r="F1548" s="329"/>
      <c r="G1548" s="329"/>
      <c r="H1548" s="329"/>
      <c r="I1548" s="1762"/>
      <c r="J1548" s="1762"/>
      <c r="K1548" s="210"/>
      <c r="L1548" s="210"/>
      <c r="M1548" s="210"/>
      <c r="N1548" s="210"/>
      <c r="O1548" s="210"/>
      <c r="P1548" s="210"/>
      <c r="Q1548" s="512"/>
      <c r="R1548" s="512"/>
      <c r="S1548" s="512"/>
      <c r="T1548" s="512"/>
      <c r="U1548" s="512"/>
      <c r="V1548" s="512"/>
      <c r="W1548" s="512"/>
      <c r="X1548" s="955"/>
      <c r="Y1548" s="512">
        <f>AE1548-AD1548-AA1548</f>
        <v>0</v>
      </c>
      <c r="Z1548" s="975"/>
      <c r="AA1548" s="512"/>
      <c r="AB1548" s="512">
        <f>Y1548-X1548</f>
        <v>0</v>
      </c>
      <c r="AC1548" s="512"/>
      <c r="AD1548" s="512"/>
      <c r="AE1548" s="512"/>
      <c r="AF1548" s="1169"/>
      <c r="AG1548" s="508"/>
      <c r="AH1548" s="1325"/>
      <c r="AI1548" s="1340">
        <f t="shared" si="812"/>
        <v>0</v>
      </c>
    </row>
    <row r="1549" spans="1:35" ht="60" x14ac:dyDescent="0.25">
      <c r="A1549" s="226">
        <v>1</v>
      </c>
      <c r="B1549" s="463" t="s">
        <v>533</v>
      </c>
      <c r="C1549" s="617"/>
      <c r="D1549" s="1914"/>
      <c r="E1549" s="686"/>
      <c r="F1549" s="329"/>
      <c r="G1549" s="329"/>
      <c r="H1549" s="329"/>
      <c r="I1549" s="1762"/>
      <c r="J1549" s="1762"/>
      <c r="K1549" s="210"/>
      <c r="L1549" s="210"/>
      <c r="M1549" s="210"/>
      <c r="N1549" s="210"/>
      <c r="O1549" s="210"/>
      <c r="P1549" s="210"/>
      <c r="Q1549" s="512"/>
      <c r="R1549" s="512"/>
      <c r="S1549" s="512"/>
      <c r="T1549" s="512"/>
      <c r="U1549" s="512"/>
      <c r="V1549" s="512"/>
      <c r="W1549" s="512"/>
      <c r="X1549" s="955"/>
      <c r="Y1549" s="512"/>
      <c r="Z1549" s="975"/>
      <c r="AA1549" s="512"/>
      <c r="AB1549" s="512"/>
      <c r="AC1549" s="512"/>
      <c r="AD1549" s="512"/>
      <c r="AE1549" s="512"/>
      <c r="AF1549" s="1169"/>
      <c r="AG1549" s="508"/>
      <c r="AH1549" s="1325"/>
      <c r="AI1549" s="1340">
        <f t="shared" si="812"/>
        <v>0</v>
      </c>
    </row>
    <row r="1550" spans="1:35" ht="29.25" x14ac:dyDescent="0.25">
      <c r="A1550" s="226">
        <v>1</v>
      </c>
      <c r="B1550" s="2531" t="s">
        <v>327</v>
      </c>
      <c r="C1550" s="617"/>
      <c r="D1550" s="1914"/>
      <c r="E1550" s="3493">
        <f>E1551+E1552+E1556+E1557+E1558+E1559+E1560*5</f>
        <v>15071.25</v>
      </c>
      <c r="F1550" s="3493">
        <f t="shared" ref="F1550:G1550" si="837">F1551+F1552+F1556+F1557+F1558+F1559+F1560*5</f>
        <v>8732.8888888888887</v>
      </c>
      <c r="G1550" s="3493">
        <f t="shared" si="837"/>
        <v>10362.807500000001</v>
      </c>
      <c r="H1550" s="3493">
        <f>G1550/F1550*100</f>
        <v>118.66414003257164</v>
      </c>
      <c r="I1550" s="1762"/>
      <c r="J1550" s="1762"/>
      <c r="K1550" s="210"/>
      <c r="L1550" s="210"/>
      <c r="M1550" s="210"/>
      <c r="N1550" s="210"/>
      <c r="O1550" s="210"/>
      <c r="P1550" s="210"/>
      <c r="Q1550" s="512">
        <v>3217.725500000015</v>
      </c>
      <c r="R1550" s="512">
        <v>3217.725500000015</v>
      </c>
      <c r="S1550" s="512">
        <v>3217.725500000015</v>
      </c>
      <c r="T1550" s="512">
        <v>3217.725500000015</v>
      </c>
      <c r="U1550" s="512">
        <v>3217.725500000015</v>
      </c>
      <c r="V1550" s="512">
        <v>3217.725500000015</v>
      </c>
      <c r="W1550" s="512">
        <v>3217.725500000015</v>
      </c>
      <c r="X1550" s="955">
        <f>Q1550/12*$B$4+(R1550-Q1550)/11*6+(S1550-R1550)/10*5+(T1550-S1550)/9*4+(U1550-T1550)/8*3+(V1550-U1550)/7*2+(W1550-V1550)/6*1</f>
        <v>1877.0065416666755</v>
      </c>
      <c r="Y1550" s="512">
        <f>AE1550-AD1550-AA1550</f>
        <v>817.74730999999997</v>
      </c>
      <c r="Z1550" s="975"/>
      <c r="AA1550" s="512"/>
      <c r="AB1550" s="512">
        <f>Y1550-X1550</f>
        <v>-1059.2592316666755</v>
      </c>
      <c r="AC1550" s="512">
        <v>-78.145759999999996</v>
      </c>
      <c r="AD1550" s="512">
        <v>-0.28182999999999997</v>
      </c>
      <c r="AE1550" s="512">
        <v>817.46547999999996</v>
      </c>
      <c r="AF1550" s="1169"/>
      <c r="AG1550" s="508"/>
      <c r="AH1550" s="1325"/>
      <c r="AI1550" s="1340">
        <f t="shared" si="812"/>
        <v>817465.48</v>
      </c>
    </row>
    <row r="1551" spans="1:35" x14ac:dyDescent="0.25">
      <c r="A1551" s="226">
        <v>1</v>
      </c>
      <c r="B1551" s="463" t="s">
        <v>318</v>
      </c>
      <c r="C1551" s="617"/>
      <c r="D1551" s="1914"/>
      <c r="E1551" s="686">
        <v>250</v>
      </c>
      <c r="F1551" s="329">
        <f>ROUND(E1551/12*$B$4,0)</f>
        <v>146</v>
      </c>
      <c r="G1551" s="329">
        <f>G1553/4</f>
        <v>0</v>
      </c>
      <c r="H1551" s="329">
        <f>G1551/F1551*100</f>
        <v>0</v>
      </c>
      <c r="I1551" s="1762"/>
      <c r="J1551" s="1762"/>
      <c r="K1551" s="210"/>
      <c r="L1551" s="210"/>
      <c r="M1551" s="210"/>
      <c r="N1551" s="210"/>
      <c r="O1551" s="210"/>
      <c r="P1551" s="210"/>
      <c r="Q1551" s="512"/>
      <c r="R1551" s="512"/>
      <c r="S1551" s="512"/>
      <c r="T1551" s="512"/>
      <c r="U1551" s="512"/>
      <c r="V1551" s="512"/>
      <c r="W1551" s="512"/>
      <c r="X1551" s="955"/>
      <c r="Y1551" s="512"/>
      <c r="Z1551" s="975"/>
      <c r="AA1551" s="512"/>
      <c r="AB1551" s="512"/>
      <c r="AC1551" s="512"/>
      <c r="AD1551" s="512"/>
      <c r="AE1551" s="512"/>
      <c r="AF1551" s="1169"/>
      <c r="AG1551" s="508"/>
      <c r="AH1551" s="1325"/>
      <c r="AI1551" s="1340">
        <f t="shared" si="812"/>
        <v>0</v>
      </c>
    </row>
    <row r="1552" spans="1:35" ht="30" x14ac:dyDescent="0.25">
      <c r="A1552" s="226">
        <v>1</v>
      </c>
      <c r="B1552" s="659" t="s">
        <v>506</v>
      </c>
      <c r="C1552" s="617"/>
      <c r="D1552" s="1914"/>
      <c r="E1552" s="684">
        <f>E1553+E1554/4</f>
        <v>324.25</v>
      </c>
      <c r="F1552" s="329">
        <f>ROUND(E1552/12*$B$4,0)</f>
        <v>189</v>
      </c>
      <c r="G1552" s="329">
        <f>G1553+G1554/4</f>
        <v>179.8075</v>
      </c>
      <c r="H1552" s="329">
        <f>G1552/F1552*100</f>
        <v>95.136243386243393</v>
      </c>
      <c r="I1552" s="1762"/>
      <c r="J1552" s="1762"/>
      <c r="K1552" s="210"/>
      <c r="L1552" s="210"/>
      <c r="M1552" s="210"/>
      <c r="N1552" s="210"/>
      <c r="O1552" s="210"/>
      <c r="P1552" s="210"/>
      <c r="Q1552" s="512"/>
      <c r="R1552" s="512"/>
      <c r="S1552" s="512"/>
      <c r="T1552" s="512"/>
      <c r="U1552" s="512"/>
      <c r="V1552" s="512"/>
      <c r="W1552" s="512"/>
      <c r="X1552" s="955"/>
      <c r="Y1552" s="512"/>
      <c r="Z1552" s="975"/>
      <c r="AA1552" s="512"/>
      <c r="AB1552" s="512"/>
      <c r="AC1552" s="512"/>
      <c r="AD1552" s="512"/>
      <c r="AE1552" s="512"/>
      <c r="AF1552" s="1169"/>
      <c r="AG1552" s="508"/>
      <c r="AH1552" s="1325"/>
      <c r="AI1552" s="1340">
        <f t="shared" si="812"/>
        <v>0</v>
      </c>
    </row>
    <row r="1553" spans="1:35" x14ac:dyDescent="0.25">
      <c r="A1553" s="226">
        <v>1</v>
      </c>
      <c r="B1553" s="463" t="s">
        <v>507</v>
      </c>
      <c r="C1553" s="617"/>
      <c r="D1553" s="1914"/>
      <c r="E1553" s="3362"/>
      <c r="F1553" s="329"/>
      <c r="G1553" s="329"/>
      <c r="H1553" s="329"/>
      <c r="I1553" s="1762"/>
      <c r="J1553" s="1762"/>
      <c r="K1553" s="210"/>
      <c r="L1553" s="210"/>
      <c r="M1553" s="210"/>
      <c r="N1553" s="210"/>
      <c r="O1553" s="210"/>
      <c r="P1553" s="210"/>
      <c r="Q1553" s="512"/>
      <c r="R1553" s="512"/>
      <c r="S1553" s="512"/>
      <c r="T1553" s="512"/>
      <c r="U1553" s="512"/>
      <c r="V1553" s="512"/>
      <c r="W1553" s="512"/>
      <c r="X1553" s="955"/>
      <c r="Y1553" s="512"/>
      <c r="Z1553" s="975"/>
      <c r="AA1553" s="512"/>
      <c r="AB1553" s="512"/>
      <c r="AC1553" s="512"/>
      <c r="AD1553" s="512"/>
      <c r="AE1553" s="512"/>
      <c r="AF1553" s="1169"/>
      <c r="AG1553" s="508"/>
      <c r="AH1553" s="1325"/>
      <c r="AI1553" s="1340">
        <f t="shared" si="812"/>
        <v>0</v>
      </c>
    </row>
    <row r="1554" spans="1:35" ht="30" x14ac:dyDescent="0.25">
      <c r="A1554" s="226">
        <v>1</v>
      </c>
      <c r="B1554" s="463" t="s">
        <v>508</v>
      </c>
      <c r="C1554" s="617"/>
      <c r="D1554" s="1914"/>
      <c r="E1554" s="686">
        <v>1297</v>
      </c>
      <c r="F1554" s="329">
        <f>ROUND(E1554/12*$B$4,0)</f>
        <v>757</v>
      </c>
      <c r="G1554" s="329">
        <v>719.23</v>
      </c>
      <c r="H1554" s="329">
        <f>G1554/F1554*100</f>
        <v>95.010568031704096</v>
      </c>
      <c r="I1554" s="1762"/>
      <c r="J1554" s="1762"/>
      <c r="K1554" s="210"/>
      <c r="L1554" s="210"/>
      <c r="M1554" s="210"/>
      <c r="N1554" s="210"/>
      <c r="O1554" s="210"/>
      <c r="P1554" s="210"/>
      <c r="Q1554" s="512"/>
      <c r="R1554" s="512"/>
      <c r="S1554" s="512"/>
      <c r="T1554" s="512"/>
      <c r="U1554" s="512"/>
      <c r="V1554" s="512"/>
      <c r="W1554" s="512"/>
      <c r="X1554" s="955"/>
      <c r="Y1554" s="512"/>
      <c r="Z1554" s="975"/>
      <c r="AA1554" s="512"/>
      <c r="AB1554" s="512"/>
      <c r="AC1554" s="512"/>
      <c r="AD1554" s="512"/>
      <c r="AE1554" s="512"/>
      <c r="AF1554" s="1169"/>
      <c r="AG1554" s="508"/>
      <c r="AH1554" s="1325"/>
      <c r="AI1554" s="1340">
        <f t="shared" si="812"/>
        <v>0</v>
      </c>
    </row>
    <row r="1555" spans="1:35" ht="60" x14ac:dyDescent="0.25">
      <c r="A1555" s="226">
        <v>1</v>
      </c>
      <c r="B1555" s="463" t="s">
        <v>509</v>
      </c>
      <c r="C1555" s="617"/>
      <c r="D1555" s="4"/>
      <c r="E1555" s="686"/>
      <c r="F1555" s="212"/>
      <c r="G1555" s="322"/>
      <c r="H1555" s="322"/>
      <c r="I1555" s="1762"/>
      <c r="J1555" s="1762"/>
      <c r="K1555" s="210"/>
      <c r="L1555" s="210"/>
      <c r="M1555" s="210"/>
      <c r="N1555" s="210"/>
      <c r="O1555" s="210"/>
      <c r="P1555" s="210"/>
      <c r="Q1555" s="512"/>
      <c r="R1555" s="512"/>
      <c r="S1555" s="512"/>
      <c r="T1555" s="512"/>
      <c r="U1555" s="512"/>
      <c r="V1555" s="512"/>
      <c r="W1555" s="512"/>
      <c r="X1555" s="955"/>
      <c r="Y1555" s="512">
        <f>AE1555-AD1555-AA1555</f>
        <v>0</v>
      </c>
      <c r="Z1555" s="975"/>
      <c r="AA1555" s="512"/>
      <c r="AB1555" s="512"/>
      <c r="AC1555" s="512"/>
      <c r="AD1555" s="512"/>
      <c r="AE1555" s="512"/>
      <c r="AF1555" s="1149"/>
      <c r="AG1555" s="508"/>
      <c r="AH1555" s="1325"/>
      <c r="AI1555" s="1340">
        <f t="shared" si="812"/>
        <v>0</v>
      </c>
    </row>
    <row r="1556" spans="1:35" ht="75" x14ac:dyDescent="0.25">
      <c r="A1556" s="226">
        <v>1</v>
      </c>
      <c r="B1556" s="463" t="s">
        <v>510</v>
      </c>
      <c r="C1556" s="617"/>
      <c r="D1556" s="4"/>
      <c r="E1556" s="684"/>
      <c r="F1556" s="212"/>
      <c r="G1556" s="322"/>
      <c r="H1556" s="322"/>
      <c r="I1556" s="1762"/>
      <c r="J1556" s="1762"/>
      <c r="K1556" s="210"/>
      <c r="L1556" s="210"/>
      <c r="M1556" s="210"/>
      <c r="N1556" s="210"/>
      <c r="O1556" s="210"/>
      <c r="P1556" s="210"/>
      <c r="Q1556" s="512"/>
      <c r="R1556" s="512"/>
      <c r="S1556" s="512"/>
      <c r="T1556" s="512"/>
      <c r="U1556" s="512"/>
      <c r="V1556" s="512"/>
      <c r="W1556" s="512"/>
      <c r="X1556" s="955"/>
      <c r="Y1556" s="512">
        <f>AE1556-AD1556-AA1556</f>
        <v>0</v>
      </c>
      <c r="Z1556" s="975"/>
      <c r="AA1556" s="512"/>
      <c r="AB1556" s="512"/>
      <c r="AC1556" s="512"/>
      <c r="AD1556" s="512"/>
      <c r="AE1556" s="512"/>
      <c r="AF1556" s="1149"/>
      <c r="AG1556" s="508"/>
      <c r="AH1556" s="1325"/>
      <c r="AI1556" s="1340">
        <f t="shared" si="812"/>
        <v>0</v>
      </c>
    </row>
    <row r="1557" spans="1:35" ht="45" x14ac:dyDescent="0.25">
      <c r="B1557" s="462" t="s">
        <v>511</v>
      </c>
      <c r="C1557" s="617"/>
      <c r="D1557" s="4"/>
      <c r="E1557" s="684"/>
      <c r="F1557" s="212"/>
      <c r="G1557" s="322"/>
      <c r="H1557" s="322"/>
      <c r="I1557" s="1762"/>
      <c r="J1557" s="1762"/>
      <c r="K1557" s="210"/>
      <c r="L1557" s="210"/>
      <c r="M1557" s="210"/>
      <c r="N1557" s="210"/>
      <c r="O1557" s="210"/>
      <c r="P1557" s="210"/>
      <c r="Q1557" s="512"/>
      <c r="R1557" s="512"/>
      <c r="S1557" s="512"/>
      <c r="T1557" s="512"/>
      <c r="U1557" s="512"/>
      <c r="V1557" s="512"/>
      <c r="W1557" s="512"/>
      <c r="X1557" s="955"/>
      <c r="Y1557" s="512"/>
      <c r="Z1557" s="975"/>
      <c r="AA1557" s="512"/>
      <c r="AB1557" s="512"/>
      <c r="AC1557" s="512"/>
      <c r="AD1557" s="512"/>
      <c r="AE1557" s="512"/>
      <c r="AF1557" s="1149"/>
      <c r="AG1557" s="508"/>
      <c r="AH1557" s="1325"/>
      <c r="AI1557" s="1340">
        <f t="shared" si="812"/>
        <v>0</v>
      </c>
    </row>
    <row r="1558" spans="1:35" ht="105" x14ac:dyDescent="0.25">
      <c r="B1558" s="462" t="s">
        <v>512</v>
      </c>
      <c r="C1558" s="617"/>
      <c r="D1558" s="4"/>
      <c r="E1558" s="686">
        <v>3000</v>
      </c>
      <c r="F1558" s="212">
        <f t="shared" ref="F1558:F1559" si="838">ROUND(E1558/12*$B$4,0)</f>
        <v>1750</v>
      </c>
      <c r="G1558" s="322">
        <v>405</v>
      </c>
      <c r="H1558" s="322">
        <f t="shared" ref="H1558:H1567" si="839">G1558/F1558*100</f>
        <v>23.142857142857142</v>
      </c>
      <c r="I1558" s="1762"/>
      <c r="J1558" s="1762"/>
      <c r="K1558" s="210"/>
      <c r="L1558" s="210"/>
      <c r="M1558" s="210"/>
      <c r="N1558" s="210"/>
      <c r="O1558" s="210"/>
      <c r="P1558" s="210"/>
      <c r="Q1558" s="512"/>
      <c r="R1558" s="512"/>
      <c r="S1558" s="512"/>
      <c r="T1558" s="512"/>
      <c r="U1558" s="512"/>
      <c r="V1558" s="512"/>
      <c r="W1558" s="512"/>
      <c r="X1558" s="955"/>
      <c r="Y1558" s="512">
        <f>AE1558-AD1558-AA1558</f>
        <v>0</v>
      </c>
      <c r="Z1558" s="975"/>
      <c r="AA1558" s="512"/>
      <c r="AB1558" s="512">
        <f>Y1558-X1558</f>
        <v>0</v>
      </c>
      <c r="AC1558" s="512"/>
      <c r="AD1558" s="512"/>
      <c r="AE1558" s="512"/>
      <c r="AF1558" s="1149"/>
      <c r="AG1558" s="508"/>
      <c r="AH1558" s="1325"/>
      <c r="AI1558" s="1340">
        <f t="shared" si="812"/>
        <v>0</v>
      </c>
    </row>
    <row r="1559" spans="1:35" ht="30" x14ac:dyDescent="0.25">
      <c r="B1559" s="463" t="s">
        <v>534</v>
      </c>
      <c r="C1559" s="617"/>
      <c r="D1559" s="4"/>
      <c r="E1559" s="686">
        <v>11072</v>
      </c>
      <c r="F1559" s="212">
        <f t="shared" si="838"/>
        <v>6459</v>
      </c>
      <c r="G1559" s="322">
        <v>9778</v>
      </c>
      <c r="H1559" s="322">
        <f t="shared" si="839"/>
        <v>151.38566341538936</v>
      </c>
      <c r="I1559" s="1762"/>
      <c r="J1559" s="1762"/>
      <c r="K1559" s="210"/>
      <c r="L1559" s="210"/>
      <c r="M1559" s="210"/>
      <c r="N1559" s="210"/>
      <c r="O1559" s="210"/>
      <c r="P1559" s="210"/>
      <c r="Q1559" s="512">
        <v>21431.1953931264</v>
      </c>
      <c r="R1559" s="512">
        <v>21431.1953931264</v>
      </c>
      <c r="S1559" s="512">
        <v>21431.1953931264</v>
      </c>
      <c r="T1559" s="512">
        <v>21431.1953931264</v>
      </c>
      <c r="U1559" s="512">
        <v>21431.1953931264</v>
      </c>
      <c r="V1559" s="512">
        <v>21431.1953931264</v>
      </c>
      <c r="W1559" s="512">
        <v>21431.1953931264</v>
      </c>
      <c r="X1559" s="955">
        <f t="shared" ref="X1559:X1560" si="840">Q1559/12*$B$4+(R1559-Q1559)/11*6+(S1559-R1559)/10*5+(T1559-S1559)/9*4+(U1559-T1559)/8*3+(V1559-U1559)/7*2+(W1559-V1559)/6*1</f>
        <v>12501.530645990399</v>
      </c>
      <c r="Y1559" s="512">
        <f>AE1559-AD1559-AA1559</f>
        <v>19167.768530000001</v>
      </c>
      <c r="Z1559" s="975"/>
      <c r="AA1559" s="512"/>
      <c r="AB1559" s="512">
        <f>Y1559-X1559</f>
        <v>6666.2378840096026</v>
      </c>
      <c r="AC1559" s="512"/>
      <c r="AD1559" s="512">
        <v>-1.4723400000000002</v>
      </c>
      <c r="AE1559" s="512">
        <v>19166.296190000001</v>
      </c>
      <c r="AF1559" s="1149"/>
      <c r="AG1559" s="508"/>
      <c r="AH1559" s="1325"/>
      <c r="AI1559" s="1340">
        <f t="shared" si="812"/>
        <v>19166296.190000001</v>
      </c>
    </row>
    <row r="1560" spans="1:35" s="2536" customFormat="1" ht="43.5" x14ac:dyDescent="0.25">
      <c r="B1560" s="2531" t="s">
        <v>588</v>
      </c>
      <c r="C1560" s="1957"/>
      <c r="D1560" s="713"/>
      <c r="E1560" s="687">
        <f>E1561</f>
        <v>85</v>
      </c>
      <c r="F1560" s="716">
        <f t="shared" ref="F1560:G1560" si="841">F1561</f>
        <v>37.777777777777779</v>
      </c>
      <c r="G1560" s="946">
        <f t="shared" si="841"/>
        <v>0</v>
      </c>
      <c r="H1560" s="946">
        <f t="shared" si="839"/>
        <v>0</v>
      </c>
      <c r="I1560" s="1762"/>
      <c r="J1560" s="1762"/>
      <c r="K1560" s="210"/>
      <c r="L1560" s="210"/>
      <c r="M1560" s="210"/>
      <c r="N1560" s="210"/>
      <c r="O1560" s="210"/>
      <c r="P1560" s="210"/>
      <c r="Q1560" s="512"/>
      <c r="R1560" s="512"/>
      <c r="S1560" s="512"/>
      <c r="T1560" s="512">
        <v>133.76875000000001</v>
      </c>
      <c r="U1560" s="512">
        <v>133.76875000000001</v>
      </c>
      <c r="V1560" s="512">
        <v>133.76875000000001</v>
      </c>
      <c r="W1560" s="512">
        <v>133.76875000000001</v>
      </c>
      <c r="X1560" s="955">
        <f t="shared" si="840"/>
        <v>59.452777777777783</v>
      </c>
      <c r="Y1560" s="512">
        <f>AE1560-AD1560-AA1560</f>
        <v>0</v>
      </c>
      <c r="Z1560" s="975"/>
      <c r="AA1560" s="512"/>
      <c r="AB1560" s="512">
        <f>Y1560-X1560</f>
        <v>-59.452777777777783</v>
      </c>
      <c r="AC1560" s="512"/>
      <c r="AD1560" s="512">
        <v>0</v>
      </c>
      <c r="AE1560" s="512"/>
      <c r="AF1560" s="1149"/>
      <c r="AG1560" s="508"/>
      <c r="AH1560" s="1325"/>
      <c r="AI1560" s="1340">
        <f t="shared" si="812"/>
        <v>0</v>
      </c>
    </row>
    <row r="1561" spans="1:35" s="2536" customFormat="1" ht="30" x14ac:dyDescent="0.25">
      <c r="B1561" s="463" t="s">
        <v>590</v>
      </c>
      <c r="C1561" s="617"/>
      <c r="D1561" s="4"/>
      <c r="E1561" s="686">
        <v>85</v>
      </c>
      <c r="F1561" s="3641">
        <f>E1561/9*4</f>
        <v>37.777777777777779</v>
      </c>
      <c r="G1561" s="322"/>
      <c r="H1561" s="322">
        <f t="shared" si="839"/>
        <v>0</v>
      </c>
      <c r="I1561" s="1762"/>
      <c r="J1561" s="1762"/>
      <c r="K1561" s="210"/>
      <c r="L1561" s="210"/>
      <c r="M1561" s="210"/>
      <c r="N1561" s="210"/>
      <c r="O1561" s="210"/>
      <c r="P1561" s="210"/>
      <c r="Q1561" s="512"/>
      <c r="R1561" s="512"/>
      <c r="S1561" s="512"/>
      <c r="T1561" s="512"/>
      <c r="U1561" s="512"/>
      <c r="V1561" s="512"/>
      <c r="W1561" s="512"/>
      <c r="X1561" s="955"/>
      <c r="Y1561" s="512"/>
      <c r="Z1561" s="975"/>
      <c r="AA1561" s="512"/>
      <c r="AB1561" s="512"/>
      <c r="AC1561" s="512"/>
      <c r="AD1561" s="512"/>
      <c r="AE1561" s="512"/>
      <c r="AF1561" s="1149"/>
      <c r="AG1561" s="508"/>
      <c r="AH1561" s="1325"/>
      <c r="AI1561" s="1340">
        <f t="shared" si="812"/>
        <v>0</v>
      </c>
    </row>
    <row r="1562" spans="1:35" ht="29.25" x14ac:dyDescent="0.25">
      <c r="A1562" s="226">
        <v>1</v>
      </c>
      <c r="B1562" s="713" t="s">
        <v>328</v>
      </c>
      <c r="C1562" s="617"/>
      <c r="D1562" s="4"/>
      <c r="E1562" s="685">
        <f>E1563+E1564</f>
        <v>583.82978723404256</v>
      </c>
      <c r="F1562" s="716">
        <f>F1563+F1564</f>
        <v>341.08510638297872</v>
      </c>
      <c r="G1562" s="946">
        <f>G1563+G1564</f>
        <v>206.84680851063828</v>
      </c>
      <c r="H1562" s="946">
        <f t="shared" si="839"/>
        <v>60.643752729087389</v>
      </c>
      <c r="I1562" s="1762"/>
      <c r="J1562" s="1762"/>
      <c r="K1562" s="210"/>
      <c r="L1562" s="210"/>
      <c r="M1562" s="210"/>
      <c r="N1562" s="210"/>
      <c r="O1562" s="210"/>
      <c r="P1562" s="210"/>
      <c r="Q1562" s="512"/>
      <c r="R1562" s="512"/>
      <c r="S1562" s="512"/>
      <c r="T1562" s="512"/>
      <c r="U1562" s="512"/>
      <c r="V1562" s="512"/>
      <c r="W1562" s="512"/>
      <c r="X1562" s="955"/>
      <c r="Y1562" s="512">
        <f>AE1562-AD1562-AA1562</f>
        <v>0</v>
      </c>
      <c r="Z1562" s="975"/>
      <c r="AA1562" s="512"/>
      <c r="AB1562" s="512"/>
      <c r="AC1562" s="512"/>
      <c r="AD1562" s="512"/>
      <c r="AE1562" s="512"/>
      <c r="AF1562" s="1149"/>
      <c r="AG1562" s="508"/>
      <c r="AH1562" s="1325"/>
      <c r="AI1562" s="1340">
        <f t="shared" si="812"/>
        <v>0</v>
      </c>
    </row>
    <row r="1563" spans="1:35" x14ac:dyDescent="0.25">
      <c r="A1563" s="226">
        <v>1</v>
      </c>
      <c r="B1563" s="713" t="s">
        <v>343</v>
      </c>
      <c r="C1563" s="617"/>
      <c r="D1563" s="4"/>
      <c r="E1563" s="684">
        <v>150</v>
      </c>
      <c r="F1563" s="212">
        <f>ROUND(E1563/12*$B$4,0)</f>
        <v>88</v>
      </c>
      <c r="G1563" s="322"/>
      <c r="H1563" s="322">
        <f t="shared" si="839"/>
        <v>0</v>
      </c>
      <c r="I1563" s="1762"/>
      <c r="J1563" s="1762"/>
      <c r="K1563" s="210"/>
      <c r="L1563" s="210"/>
      <c r="M1563" s="210"/>
      <c r="N1563" s="210"/>
      <c r="O1563" s="210"/>
      <c r="P1563" s="210"/>
      <c r="Q1563" s="512"/>
      <c r="R1563" s="512"/>
      <c r="S1563" s="512"/>
      <c r="T1563" s="512"/>
      <c r="U1563" s="512"/>
      <c r="V1563" s="512"/>
      <c r="W1563" s="512"/>
      <c r="X1563" s="955"/>
      <c r="Y1563" s="512"/>
      <c r="Z1563" s="975"/>
      <c r="AA1563" s="512"/>
      <c r="AB1563" s="512"/>
      <c r="AC1563" s="512"/>
      <c r="AD1563" s="512"/>
      <c r="AE1563" s="512"/>
      <c r="AF1563" s="1149"/>
      <c r="AG1563" s="508"/>
      <c r="AH1563" s="1325"/>
      <c r="AI1563" s="1340">
        <f t="shared" si="812"/>
        <v>0</v>
      </c>
    </row>
    <row r="1564" spans="1:35" x14ac:dyDescent="0.25">
      <c r="A1564" s="226">
        <v>1</v>
      </c>
      <c r="B1564" s="4" t="s">
        <v>344</v>
      </c>
      <c r="C1564" s="617"/>
      <c r="D1564" s="4"/>
      <c r="E1564" s="684">
        <f>E1565/9.4</f>
        <v>433.82978723404256</v>
      </c>
      <c r="F1564" s="212">
        <f>F1565/9.4</f>
        <v>253.08510638297872</v>
      </c>
      <c r="G1564" s="322">
        <f>G1565/9.4</f>
        <v>206.84680851063828</v>
      </c>
      <c r="H1564" s="322">
        <f t="shared" si="839"/>
        <v>81.730138713745276</v>
      </c>
      <c r="I1564" s="1762"/>
      <c r="J1564" s="1762"/>
      <c r="K1564" s="210"/>
      <c r="L1564" s="210"/>
      <c r="M1564" s="210"/>
      <c r="N1564" s="210"/>
      <c r="O1564" s="210"/>
      <c r="P1564" s="210"/>
      <c r="Q1564" s="512"/>
      <c r="R1564" s="512"/>
      <c r="S1564" s="512"/>
      <c r="T1564" s="512"/>
      <c r="U1564" s="512"/>
      <c r="V1564" s="512"/>
      <c r="W1564" s="512"/>
      <c r="X1564" s="955"/>
      <c r="Y1564" s="512">
        <f>AE1564-AD1564-AA1564</f>
        <v>0</v>
      </c>
      <c r="Z1564" s="975"/>
      <c r="AA1564" s="512"/>
      <c r="AB1564" s="512"/>
      <c r="AC1564" s="512"/>
      <c r="AD1564" s="512"/>
      <c r="AE1564" s="512"/>
      <c r="AF1564" s="1149"/>
      <c r="AG1564" s="508"/>
      <c r="AH1564" s="1325"/>
      <c r="AI1564" s="1340">
        <f t="shared" si="812"/>
        <v>0</v>
      </c>
    </row>
    <row r="1565" spans="1:35" x14ac:dyDescent="0.25">
      <c r="A1565" s="226">
        <v>1</v>
      </c>
      <c r="B1565" s="727" t="s">
        <v>345</v>
      </c>
      <c r="C1565" s="636"/>
      <c r="D1565" s="4"/>
      <c r="E1565" s="719">
        <v>4078</v>
      </c>
      <c r="F1565" s="212">
        <f>ROUND(E1565/12*$B$4,0)</f>
        <v>2379</v>
      </c>
      <c r="G1565" s="322">
        <v>1944.36</v>
      </c>
      <c r="H1565" s="322">
        <f t="shared" si="839"/>
        <v>81.730138713745276</v>
      </c>
      <c r="I1565" s="1762"/>
      <c r="J1565" s="1762"/>
      <c r="K1565" s="210"/>
      <c r="L1565" s="210"/>
      <c r="M1565" s="210"/>
      <c r="N1565" s="210"/>
      <c r="O1565" s="210"/>
      <c r="P1565" s="210"/>
      <c r="Q1565" s="512"/>
      <c r="R1565" s="512"/>
      <c r="S1565" s="512"/>
      <c r="T1565" s="512"/>
      <c r="U1565" s="512"/>
      <c r="V1565" s="512"/>
      <c r="W1565" s="512"/>
      <c r="X1565" s="955"/>
      <c r="Y1565" s="512"/>
      <c r="Z1565" s="975"/>
      <c r="AA1565" s="512"/>
      <c r="AB1565" s="512"/>
      <c r="AC1565" s="512"/>
      <c r="AD1565" s="512"/>
      <c r="AE1565" s="512"/>
      <c r="AF1565" s="1149"/>
      <c r="AG1565" s="508"/>
      <c r="AH1565" s="1325"/>
      <c r="AI1565" s="1340">
        <f t="shared" si="812"/>
        <v>0</v>
      </c>
    </row>
    <row r="1566" spans="1:35" ht="43.5" x14ac:dyDescent="0.25">
      <c r="A1566" s="226">
        <v>1</v>
      </c>
      <c r="B1566" s="713" t="s">
        <v>321</v>
      </c>
      <c r="C1566" s="617"/>
      <c r="D1566" s="4"/>
      <c r="E1566" s="686">
        <v>49958</v>
      </c>
      <c r="F1566" s="212">
        <f>ROUND(E1566/12*$B$4,0)</f>
        <v>29142</v>
      </c>
      <c r="G1566" s="1274">
        <v>35592</v>
      </c>
      <c r="H1566" s="1274">
        <f t="shared" si="839"/>
        <v>122.13300391187975</v>
      </c>
      <c r="I1566" s="1785"/>
      <c r="J1566" s="1762"/>
      <c r="K1566" s="210"/>
      <c r="L1566" s="210"/>
      <c r="M1566" s="1786"/>
      <c r="N1566" s="1786"/>
      <c r="O1566" s="1786"/>
      <c r="P1566" s="1786"/>
      <c r="Q1566" s="513"/>
      <c r="R1566" s="513"/>
      <c r="S1566" s="513"/>
      <c r="T1566" s="513"/>
      <c r="U1566" s="513"/>
      <c r="V1566" s="513"/>
      <c r="W1566" s="513"/>
      <c r="X1566" s="1091"/>
      <c r="Y1566" s="513">
        <f t="shared" ref="Y1566:Y1578" si="842">AE1566-AD1566-AA1566</f>
        <v>0</v>
      </c>
      <c r="Z1566" s="1372"/>
      <c r="AA1566" s="513"/>
      <c r="AB1566" s="513"/>
      <c r="AC1566" s="513"/>
      <c r="AD1566" s="512"/>
      <c r="AE1566" s="513"/>
      <c r="AF1566" s="1984"/>
      <c r="AG1566" s="1077"/>
      <c r="AH1566" s="1325"/>
      <c r="AI1566" s="1340">
        <f t="shared" si="812"/>
        <v>0</v>
      </c>
    </row>
    <row r="1567" spans="1:35" ht="30" x14ac:dyDescent="0.25">
      <c r="A1567" s="226">
        <v>1</v>
      </c>
      <c r="B1567" s="709" t="s">
        <v>197</v>
      </c>
      <c r="C1567" s="2525"/>
      <c r="D1567" s="4"/>
      <c r="E1567" s="686">
        <v>13500</v>
      </c>
      <c r="F1567" s="215">
        <f>ROUND(E1567/12*$B$4,0)</f>
        <v>7875</v>
      </c>
      <c r="G1567" s="1274">
        <v>8048</v>
      </c>
      <c r="H1567" s="322">
        <f t="shared" si="839"/>
        <v>102.1968253968254</v>
      </c>
      <c r="I1567" s="1762"/>
      <c r="J1567" s="1780"/>
      <c r="K1567" s="210"/>
      <c r="L1567" s="1779"/>
      <c r="M1567" s="210"/>
      <c r="N1567" s="210"/>
      <c r="O1567" s="210"/>
      <c r="P1567" s="210"/>
      <c r="Q1567" s="512"/>
      <c r="R1567" s="512"/>
      <c r="S1567" s="512"/>
      <c r="T1567" s="512"/>
      <c r="U1567" s="512"/>
      <c r="V1567" s="512"/>
      <c r="W1567" s="512"/>
      <c r="X1567" s="955">
        <f>Q1567/12*$B$4</f>
        <v>0</v>
      </c>
      <c r="Y1567" s="513">
        <f t="shared" si="842"/>
        <v>0</v>
      </c>
      <c r="Z1567" s="975"/>
      <c r="AA1567" s="513"/>
      <c r="AB1567" s="513">
        <f>Y1567-X1567</f>
        <v>0</v>
      </c>
      <c r="AC1567" s="512"/>
      <c r="AD1567" s="514"/>
      <c r="AE1567" s="512"/>
      <c r="AF1567" s="1984"/>
      <c r="AG1567" s="508"/>
      <c r="AH1567" s="1325"/>
      <c r="AI1567" s="1340">
        <f t="shared" si="812"/>
        <v>0</v>
      </c>
    </row>
    <row r="1568" spans="1:35" s="2536" customFormat="1" x14ac:dyDescent="0.25">
      <c r="B1568" s="709"/>
      <c r="C1568" s="2525"/>
      <c r="D1568" s="1903"/>
      <c r="E1568" s="686"/>
      <c r="F1568" s="215"/>
      <c r="G1568" s="1274"/>
      <c r="H1568" s="322"/>
      <c r="I1568" s="1762"/>
      <c r="J1568" s="1780"/>
      <c r="K1568" s="210"/>
      <c r="L1568" s="1779"/>
      <c r="M1568" s="210"/>
      <c r="N1568" s="210"/>
      <c r="O1568" s="210"/>
      <c r="P1568" s="210"/>
      <c r="Q1568" s="512"/>
      <c r="R1568" s="512"/>
      <c r="S1568" s="512"/>
      <c r="T1568" s="512"/>
      <c r="U1568" s="512"/>
      <c r="V1568" s="512"/>
      <c r="W1568" s="512"/>
      <c r="X1568" s="955"/>
      <c r="Y1568" s="513"/>
      <c r="Z1568" s="975"/>
      <c r="AA1568" s="513"/>
      <c r="AB1568" s="513"/>
      <c r="AC1568" s="512"/>
      <c r="AD1568" s="512"/>
      <c r="AE1568" s="512"/>
      <c r="AF1568" s="1984"/>
      <c r="AG1568" s="508"/>
      <c r="AH1568" s="1325"/>
      <c r="AI1568" s="1340">
        <f t="shared" si="812"/>
        <v>0</v>
      </c>
    </row>
    <row r="1569" spans="1:35" ht="18" customHeight="1" x14ac:dyDescent="0.25">
      <c r="A1569" s="226">
        <v>1</v>
      </c>
      <c r="B1569" s="698" t="s">
        <v>227</v>
      </c>
      <c r="C1569" s="617"/>
      <c r="D1569" s="1903"/>
      <c r="E1569" s="396">
        <f>SUM(E1570:E1574)</f>
        <v>6762</v>
      </c>
      <c r="F1569" s="946">
        <f t="shared" ref="F1569:G1569" si="843">SUM(F1570:F1574)</f>
        <v>3944</v>
      </c>
      <c r="G1569" s="946">
        <f t="shared" si="843"/>
        <v>3186</v>
      </c>
      <c r="H1569" s="946">
        <f t="shared" ref="H1569:H1580" si="844">G1569/F1569*100</f>
        <v>80.780933062880322</v>
      </c>
      <c r="I1569" s="1762"/>
      <c r="J1569" s="1762"/>
      <c r="K1569" s="210"/>
      <c r="L1569" s="210"/>
      <c r="M1569" s="210"/>
      <c r="N1569" s="210"/>
      <c r="O1569" s="210"/>
      <c r="P1569" s="210"/>
      <c r="Q1569" s="512">
        <v>4431.0947800000004</v>
      </c>
      <c r="R1569" s="512">
        <v>4431.0947800000004</v>
      </c>
      <c r="S1569" s="512">
        <v>4431.0947800000004</v>
      </c>
      <c r="T1569" s="512">
        <v>4431.0947800000004</v>
      </c>
      <c r="U1569" s="512">
        <v>4431.0947800000004</v>
      </c>
      <c r="V1569" s="512">
        <v>4431.0947800000004</v>
      </c>
      <c r="W1569" s="512">
        <v>4431.0947800000004</v>
      </c>
      <c r="X1569" s="1092">
        <f>Q1569/12*$B$4+(R1569-Q1569)/11*6+(S1569-R1569)/10*5+(T1569-S1569)/9*4+(U1569-T1569)/8*3+(V1569-U1569)/7*2+(W1569-V1569)/6*1</f>
        <v>2584.8052883333335</v>
      </c>
      <c r="Y1569" s="512">
        <f t="shared" ref="Y1569" si="845">AE1569-AD1569-AA1569</f>
        <v>2164.4218300000002</v>
      </c>
      <c r="Z1569" s="975"/>
      <c r="AA1569" s="512"/>
      <c r="AB1569" s="512">
        <f>Y1569-X1569</f>
        <v>-420.38345833333324</v>
      </c>
      <c r="AC1569" s="512"/>
      <c r="AD1569" s="512">
        <v>0</v>
      </c>
      <c r="AE1569" s="512">
        <v>2164.4218300000002</v>
      </c>
      <c r="AF1569" s="1153"/>
      <c r="AG1569" s="508"/>
      <c r="AH1569" s="1325"/>
      <c r="AI1569" s="1340">
        <f t="shared" si="812"/>
        <v>2164421.83</v>
      </c>
    </row>
    <row r="1570" spans="1:35" ht="60" x14ac:dyDescent="0.25">
      <c r="A1570" s="226">
        <v>1</v>
      </c>
      <c r="B1570" s="711" t="s">
        <v>467</v>
      </c>
      <c r="C1570" s="617"/>
      <c r="D1570" s="4"/>
      <c r="E1570" s="368">
        <v>200</v>
      </c>
      <c r="F1570" s="212">
        <f>ROUND(E1570/12*$B$4,0)</f>
        <v>117</v>
      </c>
      <c r="G1570" s="322">
        <v>98</v>
      </c>
      <c r="H1570" s="946">
        <f>G1570/F1570*100</f>
        <v>83.760683760683762</v>
      </c>
      <c r="I1570" s="1762"/>
      <c r="J1570" s="1762"/>
      <c r="K1570" s="210"/>
      <c r="L1570" s="210"/>
      <c r="M1570" s="210"/>
      <c r="N1570" s="210"/>
      <c r="O1570" s="210"/>
      <c r="P1570" s="210"/>
      <c r="Q1570" s="512"/>
      <c r="R1570" s="512"/>
      <c r="S1570" s="512"/>
      <c r="T1570" s="512"/>
      <c r="U1570" s="512"/>
      <c r="V1570" s="512"/>
      <c r="W1570" s="512"/>
      <c r="X1570" s="955"/>
      <c r="Y1570" s="512">
        <f t="shared" si="842"/>
        <v>0</v>
      </c>
      <c r="Z1570" s="975"/>
      <c r="AA1570" s="512"/>
      <c r="AB1570" s="512"/>
      <c r="AC1570" s="512"/>
      <c r="AD1570" s="512"/>
      <c r="AE1570" s="512"/>
      <c r="AF1570" s="1149"/>
      <c r="AG1570" s="508"/>
      <c r="AH1570" s="1325"/>
      <c r="AI1570" s="1340">
        <f t="shared" si="812"/>
        <v>0</v>
      </c>
    </row>
    <row r="1571" spans="1:35" s="2536" customFormat="1" ht="60" x14ac:dyDescent="0.25">
      <c r="B1571" s="711" t="s">
        <v>369</v>
      </c>
      <c r="C1571" s="617"/>
      <c r="D1571" s="4"/>
      <c r="E1571" s="368">
        <v>1562</v>
      </c>
      <c r="F1571" s="212">
        <f>ROUND(E1571/12*$B$4,0)</f>
        <v>911</v>
      </c>
      <c r="G1571" s="322">
        <v>590</v>
      </c>
      <c r="H1571" s="946">
        <f>G1571/F1571*100</f>
        <v>64.763995609220643</v>
      </c>
      <c r="I1571" s="1762"/>
      <c r="J1571" s="1762"/>
      <c r="K1571" s="210"/>
      <c r="L1571" s="210"/>
      <c r="M1571" s="210"/>
      <c r="N1571" s="210"/>
      <c r="O1571" s="210"/>
      <c r="P1571" s="210"/>
      <c r="Q1571" s="512"/>
      <c r="R1571" s="512"/>
      <c r="S1571" s="512"/>
      <c r="T1571" s="512"/>
      <c r="U1571" s="512"/>
      <c r="V1571" s="512"/>
      <c r="W1571" s="512"/>
      <c r="X1571" s="955"/>
      <c r="Y1571" s="512"/>
      <c r="Z1571" s="975"/>
      <c r="AA1571" s="512"/>
      <c r="AB1571" s="512"/>
      <c r="AC1571" s="512"/>
      <c r="AD1571" s="512"/>
      <c r="AE1571" s="512"/>
      <c r="AF1571" s="1149"/>
      <c r="AG1571" s="508"/>
      <c r="AH1571" s="1325"/>
      <c r="AI1571" s="1340">
        <f t="shared" si="812"/>
        <v>0</v>
      </c>
    </row>
    <row r="1572" spans="1:35" s="2536" customFormat="1" ht="45" x14ac:dyDescent="0.25">
      <c r="B1572" s="694" t="s">
        <v>290</v>
      </c>
      <c r="C1572" s="1900"/>
      <c r="D1572" s="4"/>
      <c r="E1572" s="368">
        <v>1320</v>
      </c>
      <c r="F1572" s="322">
        <f>ROUND(E1572/12*$B$4,0)</f>
        <v>770</v>
      </c>
      <c r="G1572" s="322">
        <v>676</v>
      </c>
      <c r="H1572" s="946">
        <f>G1572/F1572*100</f>
        <v>87.79220779220779</v>
      </c>
      <c r="I1572" s="1762"/>
      <c r="J1572" s="1762"/>
      <c r="K1572" s="210"/>
      <c r="L1572" s="210"/>
      <c r="M1572" s="210"/>
      <c r="N1572" s="210"/>
      <c r="O1572" s="210"/>
      <c r="P1572" s="210"/>
      <c r="Q1572" s="512"/>
      <c r="R1572" s="512"/>
      <c r="S1572" s="512"/>
      <c r="T1572" s="512"/>
      <c r="U1572" s="512"/>
      <c r="V1572" s="512"/>
      <c r="W1572" s="512"/>
      <c r="X1572" s="955"/>
      <c r="Y1572" s="512"/>
      <c r="Z1572" s="975"/>
      <c r="AA1572" s="512"/>
      <c r="AB1572" s="512"/>
      <c r="AC1572" s="512"/>
      <c r="AD1572" s="512"/>
      <c r="AE1572" s="512"/>
      <c r="AF1572" s="1149"/>
      <c r="AG1572" s="508"/>
      <c r="AH1572" s="1325"/>
      <c r="AI1572" s="1340">
        <f t="shared" si="812"/>
        <v>0</v>
      </c>
    </row>
    <row r="1573" spans="1:35" ht="30" x14ac:dyDescent="0.25">
      <c r="B1573" s="711" t="s">
        <v>276</v>
      </c>
      <c r="C1573" s="617"/>
      <c r="D1573" s="4"/>
      <c r="E1573" s="368">
        <v>880</v>
      </c>
      <c r="F1573" s="212">
        <f>ROUND(E1573/12*$B$4,0)</f>
        <v>513</v>
      </c>
      <c r="G1573" s="322">
        <v>798</v>
      </c>
      <c r="H1573" s="946">
        <f>G1573/F1573*100</f>
        <v>155.55555555555557</v>
      </c>
      <c r="I1573" s="1762"/>
      <c r="J1573" s="1762"/>
      <c r="K1573" s="210"/>
      <c r="L1573" s="210"/>
      <c r="M1573" s="210"/>
      <c r="N1573" s="210"/>
      <c r="O1573" s="210"/>
      <c r="P1573" s="210"/>
      <c r="Q1573" s="512"/>
      <c r="R1573" s="512"/>
      <c r="S1573" s="512"/>
      <c r="T1573" s="512"/>
      <c r="U1573" s="512"/>
      <c r="V1573" s="512"/>
      <c r="W1573" s="512"/>
      <c r="X1573" s="955"/>
      <c r="Y1573" s="512"/>
      <c r="Z1573" s="975"/>
      <c r="AA1573" s="512"/>
      <c r="AB1573" s="512"/>
      <c r="AC1573" s="512"/>
      <c r="AD1573" s="512"/>
      <c r="AE1573" s="512"/>
      <c r="AF1573" s="1149"/>
      <c r="AG1573" s="508"/>
      <c r="AH1573" s="1325"/>
      <c r="AI1573" s="1340">
        <f t="shared" si="812"/>
        <v>0</v>
      </c>
    </row>
    <row r="1574" spans="1:35" x14ac:dyDescent="0.25">
      <c r="A1574" s="226">
        <v>1</v>
      </c>
      <c r="B1574" s="453" t="s">
        <v>35</v>
      </c>
      <c r="C1574" s="617"/>
      <c r="D1574" s="4"/>
      <c r="E1574" s="368">
        <v>2800</v>
      </c>
      <c r="F1574" s="212">
        <f>ROUND(E1574/12*$B$4,0)</f>
        <v>1633</v>
      </c>
      <c r="G1574" s="322">
        <v>1024</v>
      </c>
      <c r="H1574" s="946">
        <f>G1574/F1574*100</f>
        <v>62.706674831598285</v>
      </c>
      <c r="I1574" s="1762"/>
      <c r="J1574" s="1762"/>
      <c r="K1574" s="210"/>
      <c r="L1574" s="210"/>
      <c r="M1574" s="210"/>
      <c r="N1574" s="210"/>
      <c r="O1574" s="210"/>
      <c r="P1574" s="210"/>
      <c r="Q1574" s="512"/>
      <c r="R1574" s="512"/>
      <c r="S1574" s="512"/>
      <c r="T1574" s="512"/>
      <c r="U1574" s="512"/>
      <c r="V1574" s="512"/>
      <c r="W1574" s="512"/>
      <c r="X1574" s="955"/>
      <c r="Y1574" s="512">
        <f t="shared" si="842"/>
        <v>0</v>
      </c>
      <c r="Z1574" s="975"/>
      <c r="AA1574" s="512"/>
      <c r="AB1574" s="512"/>
      <c r="AC1574" s="512"/>
      <c r="AD1574" s="512"/>
      <c r="AE1574" s="512"/>
      <c r="AF1574" s="1149"/>
      <c r="AG1574" s="508"/>
      <c r="AH1574" s="1325"/>
      <c r="AI1574" s="1340">
        <f t="shared" si="812"/>
        <v>0</v>
      </c>
    </row>
    <row r="1575" spans="1:35" s="2536" customFormat="1" ht="86.25" x14ac:dyDescent="0.25">
      <c r="B1575" s="661" t="s">
        <v>598</v>
      </c>
      <c r="C1575" s="617"/>
      <c r="D1575" s="4"/>
      <c r="E1575" s="3494">
        <f>E1537</f>
        <v>33685</v>
      </c>
      <c r="F1575" s="716">
        <f>F1537</f>
        <v>19650</v>
      </c>
      <c r="G1575" s="946">
        <f>G1537</f>
        <v>17481</v>
      </c>
      <c r="H1575" s="946">
        <f t="shared" si="844"/>
        <v>88.961832061068705</v>
      </c>
      <c r="I1575" s="1762"/>
      <c r="J1575" s="1762"/>
      <c r="K1575" s="210"/>
      <c r="L1575" s="210"/>
      <c r="M1575" s="210"/>
      <c r="N1575" s="210"/>
      <c r="O1575" s="210"/>
      <c r="P1575" s="210"/>
      <c r="Q1575" s="512">
        <f t="shared" ref="Q1575:AE1575" si="846">Q1537</f>
        <v>59825.907399999996</v>
      </c>
      <c r="R1575" s="512">
        <f t="shared" si="846"/>
        <v>59825.907399999996</v>
      </c>
      <c r="S1575" s="512">
        <f t="shared" si="846"/>
        <v>59825.907399999996</v>
      </c>
      <c r="T1575" s="512">
        <f t="shared" si="846"/>
        <v>59825.907399999996</v>
      </c>
      <c r="U1575" s="512">
        <f t="shared" ref="U1575:V1575" si="847">U1537</f>
        <v>59825.907399999996</v>
      </c>
      <c r="V1575" s="512">
        <f t="shared" si="847"/>
        <v>59825.907399999996</v>
      </c>
      <c r="W1575" s="512">
        <f t="shared" ref="W1575" si="848">W1537</f>
        <v>59825.907399999996</v>
      </c>
      <c r="X1575" s="955">
        <f>Q1575/12*$B$4+(R1575-Q1575)/11*6+(S1575-R1575)/10*5+(T1575-S1575)/9*4+(U1575-T1575)/8*3+(V1575-U1575)/7*2+(W1575-V1575)/6*1</f>
        <v>34898.445983333331</v>
      </c>
      <c r="Y1575" s="512">
        <f t="shared" si="846"/>
        <v>31046.955239999999</v>
      </c>
      <c r="Z1575" s="975">
        <f t="shared" si="846"/>
        <v>0</v>
      </c>
      <c r="AA1575" s="512">
        <f t="shared" si="846"/>
        <v>0</v>
      </c>
      <c r="AB1575" s="512">
        <f t="shared" si="846"/>
        <v>-3851.4907433333319</v>
      </c>
      <c r="AC1575" s="512">
        <f t="shared" si="846"/>
        <v>0</v>
      </c>
      <c r="AD1575" s="512">
        <f t="shared" si="846"/>
        <v>-0.13236000000000001</v>
      </c>
      <c r="AE1575" s="512">
        <f t="shared" si="846"/>
        <v>31046.82288</v>
      </c>
      <c r="AF1575" s="1149"/>
      <c r="AG1575" s="508"/>
      <c r="AH1575" s="1325"/>
      <c r="AI1575" s="1340">
        <f t="shared" si="812"/>
        <v>31046822.879999999</v>
      </c>
    </row>
    <row r="1576" spans="1:35" ht="29.25" x14ac:dyDescent="0.25">
      <c r="A1576" s="226">
        <v>1</v>
      </c>
      <c r="B1576" s="710" t="s">
        <v>272</v>
      </c>
      <c r="C1576" s="2018"/>
      <c r="D1576" s="713"/>
      <c r="E1576" s="3495">
        <f>E1550+E1527</f>
        <v>82387.25</v>
      </c>
      <c r="F1576" s="946">
        <f>F1550+F1527</f>
        <v>48000.888888888891</v>
      </c>
      <c r="G1576" s="946">
        <f>G1550+G1527</f>
        <v>55456.807500000003</v>
      </c>
      <c r="H1576" s="946">
        <f t="shared" si="844"/>
        <v>115.53287612729395</v>
      </c>
      <c r="I1576" s="1762"/>
      <c r="J1576" s="1762"/>
      <c r="K1576" s="210"/>
      <c r="L1576" s="210"/>
      <c r="M1576" s="210"/>
      <c r="N1576" s="210"/>
      <c r="O1576" s="210"/>
      <c r="P1576" s="210"/>
      <c r="Q1576" s="512"/>
      <c r="R1576" s="512"/>
      <c r="S1576" s="512"/>
      <c r="T1576" s="512"/>
      <c r="U1576" s="512"/>
      <c r="V1576" s="512"/>
      <c r="W1576" s="512"/>
      <c r="X1576" s="955"/>
      <c r="Y1576" s="512">
        <f t="shared" si="842"/>
        <v>0</v>
      </c>
      <c r="Z1576" s="975"/>
      <c r="AA1576" s="512"/>
      <c r="AB1576" s="512"/>
      <c r="AC1576" s="512"/>
      <c r="AD1576" s="512"/>
      <c r="AE1576" s="512"/>
      <c r="AF1576" s="1153"/>
      <c r="AG1576" s="508"/>
      <c r="AH1576" s="1325"/>
      <c r="AI1576" s="1340">
        <f t="shared" si="812"/>
        <v>0</v>
      </c>
    </row>
    <row r="1577" spans="1:35" ht="43.5" x14ac:dyDescent="0.25">
      <c r="A1577" s="226">
        <v>1</v>
      </c>
      <c r="B1577" s="710" t="s">
        <v>287</v>
      </c>
      <c r="C1577" s="1957"/>
      <c r="D1577" s="713"/>
      <c r="E1577" s="1039">
        <f>E1538</f>
        <v>51447</v>
      </c>
      <c r="F1577" s="716">
        <f>F1538</f>
        <v>30011</v>
      </c>
      <c r="G1577" s="946">
        <f>G1538</f>
        <v>20354</v>
      </c>
      <c r="H1577" s="946">
        <f t="shared" si="844"/>
        <v>67.8217986738196</v>
      </c>
      <c r="I1577" s="1762"/>
      <c r="J1577" s="1762"/>
      <c r="K1577" s="210"/>
      <c r="L1577" s="210"/>
      <c r="M1577" s="210"/>
      <c r="N1577" s="210"/>
      <c r="O1577" s="210"/>
      <c r="P1577" s="210"/>
      <c r="Q1577" s="512"/>
      <c r="R1577" s="512"/>
      <c r="S1577" s="512"/>
      <c r="T1577" s="512"/>
      <c r="U1577" s="512"/>
      <c r="V1577" s="512"/>
      <c r="W1577" s="512"/>
      <c r="X1577" s="955"/>
      <c r="Y1577" s="512">
        <f t="shared" si="842"/>
        <v>0</v>
      </c>
      <c r="Z1577" s="975"/>
      <c r="AA1577" s="512"/>
      <c r="AB1577" s="512"/>
      <c r="AC1577" s="512"/>
      <c r="AD1577" s="512"/>
      <c r="AE1577" s="512"/>
      <c r="AF1577" s="1153"/>
      <c r="AG1577" s="508"/>
      <c r="AH1577" s="1325"/>
      <c r="AI1577" s="1340">
        <f t="shared" si="812"/>
        <v>0</v>
      </c>
    </row>
    <row r="1578" spans="1:35" ht="29.25" x14ac:dyDescent="0.25">
      <c r="A1578" s="226">
        <v>1</v>
      </c>
      <c r="B1578" s="710" t="s">
        <v>273</v>
      </c>
      <c r="C1578" s="1957"/>
      <c r="D1578" s="713"/>
      <c r="E1578" s="1039">
        <f>E1562+E1533</f>
        <v>183049.82978723405</v>
      </c>
      <c r="F1578" s="716">
        <f>F1562+F1533</f>
        <v>105844.30732860519</v>
      </c>
      <c r="G1578" s="946">
        <f>G1562+G1533</f>
        <v>44160.846808510636</v>
      </c>
      <c r="H1578" s="946">
        <f t="shared" si="844"/>
        <v>41.722458130325776</v>
      </c>
      <c r="I1578" s="1762"/>
      <c r="J1578" s="1762"/>
      <c r="K1578" s="210"/>
      <c r="L1578" s="210"/>
      <c r="M1578" s="210"/>
      <c r="N1578" s="210"/>
      <c r="O1578" s="210"/>
      <c r="P1578" s="210"/>
      <c r="Q1578" s="512"/>
      <c r="R1578" s="512"/>
      <c r="S1578" s="512"/>
      <c r="T1578" s="512"/>
      <c r="U1578" s="512"/>
      <c r="V1578" s="512"/>
      <c r="W1578" s="512"/>
      <c r="X1578" s="955"/>
      <c r="Y1578" s="512">
        <f t="shared" si="842"/>
        <v>0</v>
      </c>
      <c r="Z1578" s="975"/>
      <c r="AA1578" s="512"/>
      <c r="AB1578" s="512"/>
      <c r="AC1578" s="512"/>
      <c r="AD1578" s="512"/>
      <c r="AE1578" s="512"/>
      <c r="AF1578" s="1153"/>
      <c r="AG1578" s="508"/>
      <c r="AH1578" s="1325"/>
      <c r="AI1578" s="1340">
        <f t="shared" si="812"/>
        <v>0</v>
      </c>
    </row>
    <row r="1579" spans="1:35" ht="29.25" x14ac:dyDescent="0.25">
      <c r="A1579" s="226">
        <v>1</v>
      </c>
      <c r="B1579" s="710" t="s">
        <v>274</v>
      </c>
      <c r="C1579" s="1957"/>
      <c r="D1579" s="713"/>
      <c r="E1579" s="1039">
        <f>E1566+E1568</f>
        <v>49958</v>
      </c>
      <c r="F1579" s="716">
        <f>F1566+F1568</f>
        <v>29142</v>
      </c>
      <c r="G1579" s="946">
        <f>G1566+G1568</f>
        <v>35592</v>
      </c>
      <c r="H1579" s="946">
        <f t="shared" si="844"/>
        <v>122.13300391187975</v>
      </c>
      <c r="I1579" s="1762"/>
      <c r="J1579" s="1762"/>
      <c r="K1579" s="210"/>
      <c r="L1579" s="210"/>
      <c r="M1579" s="210"/>
      <c r="N1579" s="210"/>
      <c r="O1579" s="210"/>
      <c r="P1579" s="210"/>
      <c r="Q1579" s="512">
        <v>53890.194179999999</v>
      </c>
      <c r="R1579" s="512">
        <v>53890.194179999999</v>
      </c>
      <c r="S1579" s="512">
        <v>53890.194179999999</v>
      </c>
      <c r="T1579" s="512">
        <v>53890.194179999999</v>
      </c>
      <c r="U1579" s="512">
        <v>53890.194179999999</v>
      </c>
      <c r="V1579" s="512">
        <v>53890.194179999999</v>
      </c>
      <c r="W1579" s="512">
        <v>53890.194179999999</v>
      </c>
      <c r="X1579" s="1092">
        <f>Q1579/12*$B$4+(R1579-Q1579)/11*6+(S1579-R1579)/10*5+(T1579-S1579)/9*4+(U1579-T1579)/8*3+(V1579-U1579)/7*2+(W1579-V1579)/6*1</f>
        <v>31435.946604999997</v>
      </c>
      <c r="Y1579" s="512">
        <f>AE1579-AD1579-AA1579</f>
        <v>38364.994800000008</v>
      </c>
      <c r="Z1579" s="975"/>
      <c r="AA1579" s="512"/>
      <c r="AB1579" s="512">
        <f>Y1579-X1579</f>
        <v>6929.0481950000103</v>
      </c>
      <c r="AC1579" s="512"/>
      <c r="AD1579" s="512">
        <v>-55.460589999999989</v>
      </c>
      <c r="AE1579" s="512">
        <v>38309.534210000005</v>
      </c>
      <c r="AF1579" s="1153"/>
      <c r="AG1579" s="508"/>
      <c r="AH1579" s="1325"/>
      <c r="AI1579" s="1340">
        <f t="shared" si="812"/>
        <v>38309534.210000008</v>
      </c>
    </row>
    <row r="1580" spans="1:35" x14ac:dyDescent="0.25">
      <c r="A1580" s="226">
        <v>1</v>
      </c>
      <c r="B1580" s="1391" t="s">
        <v>136</v>
      </c>
      <c r="C1580" s="1957"/>
      <c r="D1580" s="1973"/>
      <c r="E1580" s="1038">
        <f>E1576+E1577+E1579+E1533*2.6+E1565/4.2+E1563*2.6+E1575*2.6</f>
        <v>747145.80238095252</v>
      </c>
      <c r="F1580" s="716">
        <f t="shared" ref="F1580:G1580" si="849">F1576+F1577+F1579+F1533*2.6+F1565/4.2+F1563*2.6+F1575*2.6</f>
        <v>433347.49523809523</v>
      </c>
      <c r="G1580" s="716">
        <f t="shared" si="849"/>
        <v>271596.75035714288</v>
      </c>
      <c r="H1580" s="946">
        <f t="shared" si="844"/>
        <v>62.674124886292184</v>
      </c>
      <c r="I1580" s="1762"/>
      <c r="J1580" s="1762"/>
      <c r="K1580" s="210"/>
      <c r="L1580" s="210"/>
      <c r="M1580" s="210"/>
      <c r="N1580" s="210"/>
      <c r="O1580" s="210"/>
      <c r="P1580" s="210"/>
      <c r="Q1580" s="512">
        <f t="shared" ref="Q1580" si="850">SUM(Q1579,Q1569,Q1559,Q1550,Q1538,Q1537,Q1526)</f>
        <v>503090.4867051795</v>
      </c>
      <c r="R1580" s="512">
        <f t="shared" ref="R1580:S1580" si="851">SUM(R1579,R1569,R1559,R1550,R1538,R1537,R1526)</f>
        <v>503090.4867051795</v>
      </c>
      <c r="S1580" s="512">
        <f t="shared" si="851"/>
        <v>503090.4867051795</v>
      </c>
      <c r="T1580" s="512">
        <f>SUM(T1579,T1569,T1559,T1550,T1538,T1537,T1526,T1560)</f>
        <v>503224.25545517949</v>
      </c>
      <c r="U1580" s="512">
        <f>SUM(U1579,U1569,U1559,U1550,U1538,U1537,U1526,U1560)</f>
        <v>503224.25545517949</v>
      </c>
      <c r="V1580" s="512">
        <f>SUM(V1579,V1569,V1559,V1550,V1538,V1537,V1526,V1560)</f>
        <v>503224.25545517949</v>
      </c>
      <c r="W1580" s="512">
        <f>SUM(W1579,W1569,W1559,W1550,W1538,W1537,W1526,W1560)</f>
        <v>503224.25545517949</v>
      </c>
      <c r="X1580" s="512">
        <f t="shared" ref="X1580:AE1580" si="852">SUM(X1579,X1569,X1559,X1550,X1538,X1537,X1526,X1560)</f>
        <v>293528.90335579921</v>
      </c>
      <c r="Y1580" s="512">
        <f t="shared" si="852"/>
        <v>263429.20249</v>
      </c>
      <c r="Z1580" s="512">
        <f t="shared" si="852"/>
        <v>0</v>
      </c>
      <c r="AA1580" s="512">
        <f t="shared" si="852"/>
        <v>-3.7589699999999997</v>
      </c>
      <c r="AB1580" s="512">
        <f t="shared" si="852"/>
        <v>-30099.700865799179</v>
      </c>
      <c r="AC1580" s="512">
        <f t="shared" si="852"/>
        <v>-78.145759999999996</v>
      </c>
      <c r="AD1580" s="512">
        <f t="shared" si="852"/>
        <v>-106.75185999999999</v>
      </c>
      <c r="AE1580" s="512">
        <f t="shared" si="852"/>
        <v>263318.69166000001</v>
      </c>
      <c r="AF1580" s="1137"/>
      <c r="AG1580" s="508"/>
      <c r="AH1580" s="1325"/>
      <c r="AI1580" s="1340">
        <f t="shared" si="812"/>
        <v>263318691.66000003</v>
      </c>
    </row>
    <row r="1581" spans="1:35" x14ac:dyDescent="0.25">
      <c r="A1581" s="226">
        <v>1</v>
      </c>
      <c r="B1581" s="1394" t="s">
        <v>29</v>
      </c>
      <c r="C1581" s="1753"/>
      <c r="D1581" s="2"/>
      <c r="E1581" s="372"/>
      <c r="F1581" s="1048"/>
      <c r="G1581" s="1048"/>
      <c r="H1581" s="1048"/>
      <c r="I1581" s="1754"/>
      <c r="J1581" s="1754"/>
      <c r="K1581" s="473"/>
      <c r="L1581" s="473"/>
      <c r="M1581" s="473"/>
      <c r="N1581" s="473"/>
      <c r="O1581" s="473"/>
      <c r="P1581" s="473"/>
      <c r="Q1581" s="511"/>
      <c r="R1581" s="511"/>
      <c r="S1581" s="511"/>
      <c r="T1581" s="511"/>
      <c r="U1581" s="511"/>
      <c r="V1581" s="511"/>
      <c r="W1581" s="511"/>
      <c r="X1581" s="954"/>
      <c r="Y1581" s="511"/>
      <c r="Z1581" s="978"/>
      <c r="AA1581" s="511"/>
      <c r="AB1581" s="511"/>
      <c r="AC1581" s="511"/>
      <c r="AD1581" s="511"/>
      <c r="AE1581" s="511"/>
      <c r="AF1581" s="1189"/>
      <c r="AG1581" s="551"/>
      <c r="AH1581" s="1325"/>
      <c r="AI1581" s="1340">
        <f t="shared" si="812"/>
        <v>0</v>
      </c>
    </row>
    <row r="1582" spans="1:35" ht="30" x14ac:dyDescent="0.25">
      <c r="A1582" s="226">
        <v>1</v>
      </c>
      <c r="B1582" s="2" t="s">
        <v>125</v>
      </c>
      <c r="C1582" s="630"/>
      <c r="D1582" s="2"/>
      <c r="E1582" s="372"/>
      <c r="F1582" s="329"/>
      <c r="G1582" s="329"/>
      <c r="H1582" s="329"/>
      <c r="I1582" s="1762"/>
      <c r="J1582" s="1762"/>
      <c r="K1582" s="946"/>
      <c r="L1582" s="946"/>
      <c r="M1582" s="946"/>
      <c r="N1582" s="946"/>
      <c r="O1582" s="946"/>
      <c r="P1582" s="946"/>
      <c r="Q1582" s="512"/>
      <c r="R1582" s="512"/>
      <c r="S1582" s="512"/>
      <c r="T1582" s="512"/>
      <c r="U1582" s="512"/>
      <c r="V1582" s="512"/>
      <c r="W1582" s="512"/>
      <c r="X1582" s="955"/>
      <c r="Y1582" s="512">
        <f>AE1582-AD1582-AA1582</f>
        <v>0</v>
      </c>
      <c r="Z1582" s="975"/>
      <c r="AA1582" s="512"/>
      <c r="AB1582" s="512"/>
      <c r="AC1582" s="512"/>
      <c r="AD1582" s="512"/>
      <c r="AE1582" s="512"/>
      <c r="AF1582" s="1169"/>
      <c r="AG1582" s="508"/>
      <c r="AH1582" s="1325"/>
      <c r="AI1582" s="1340">
        <f t="shared" si="812"/>
        <v>0</v>
      </c>
    </row>
    <row r="1583" spans="1:35" x14ac:dyDescent="0.25">
      <c r="A1583" s="226">
        <v>1</v>
      </c>
      <c r="B1583" s="708" t="s">
        <v>9</v>
      </c>
      <c r="C1583" s="606"/>
      <c r="D1583" s="2019">
        <v>240</v>
      </c>
      <c r="E1583" s="688">
        <v>666</v>
      </c>
      <c r="F1583" s="218">
        <f>ROUND(E1583/12*$B$4,0)</f>
        <v>389</v>
      </c>
      <c r="G1583" s="212">
        <v>799</v>
      </c>
      <c r="H1583" s="212">
        <f t="shared" ref="H1583:H1588" si="853">G1583/F1583*100</f>
        <v>205.39845758354755</v>
      </c>
      <c r="I1583" s="1041">
        <v>8</v>
      </c>
      <c r="J1583" s="252">
        <f>M1583/G1583</f>
        <v>7.8448060075093871</v>
      </c>
      <c r="K1583" s="253">
        <f>ROUND(E1583*I1583,0)</f>
        <v>5328</v>
      </c>
      <c r="L1583" s="253">
        <f>ROUND(K1583/12*$B$4,0)</f>
        <v>3108</v>
      </c>
      <c r="M1583" s="253">
        <v>6268</v>
      </c>
      <c r="N1583" s="253">
        <f>M1583/L1583*100</f>
        <v>201.67310167310166</v>
      </c>
      <c r="O1583" s="253">
        <f>ROUND(K1583/D1583,0)</f>
        <v>22</v>
      </c>
      <c r="P1583" s="253">
        <f>M1583/$B$4*12/O1583</f>
        <v>488.41558441558442</v>
      </c>
      <c r="Q1583" s="512"/>
      <c r="R1583" s="512"/>
      <c r="S1583" s="512"/>
      <c r="T1583" s="512"/>
      <c r="U1583" s="512"/>
      <c r="V1583" s="512"/>
      <c r="W1583" s="512"/>
      <c r="X1583" s="955"/>
      <c r="Y1583" s="512"/>
      <c r="Z1583" s="975"/>
      <c r="AA1583" s="512"/>
      <c r="AB1583" s="512"/>
      <c r="AC1583" s="512"/>
      <c r="AD1583" s="512"/>
      <c r="AE1583" s="512"/>
      <c r="AF1583" s="1165"/>
      <c r="AG1583" s="508"/>
      <c r="AH1583" s="1325"/>
      <c r="AI1583" s="1340">
        <f t="shared" si="812"/>
        <v>0</v>
      </c>
    </row>
    <row r="1584" spans="1:35" s="236" customFormat="1" x14ac:dyDescent="0.25">
      <c r="A1584" s="226">
        <v>1</v>
      </c>
      <c r="B1584" s="708" t="s">
        <v>127</v>
      </c>
      <c r="C1584" s="606"/>
      <c r="D1584" s="2019">
        <v>240</v>
      </c>
      <c r="E1584" s="2528">
        <v>2937</v>
      </c>
      <c r="F1584" s="218">
        <f>ROUND(E1584/12*$B$4,0)</f>
        <v>1713</v>
      </c>
      <c r="G1584" s="212">
        <v>1315</v>
      </c>
      <c r="H1584" s="212">
        <f t="shared" si="853"/>
        <v>76.765907764156452</v>
      </c>
      <c r="I1584" s="1041">
        <v>1</v>
      </c>
      <c r="J1584" s="252">
        <f>M1584/G1584</f>
        <v>1.0958174904942966</v>
      </c>
      <c r="K1584" s="253">
        <f>ROUND(E1584*I1584,0)</f>
        <v>2937</v>
      </c>
      <c r="L1584" s="253">
        <f>ROUND(K1584/12*$B$4,0)</f>
        <v>1713</v>
      </c>
      <c r="M1584" s="253">
        <v>1441</v>
      </c>
      <c r="N1584" s="253">
        <f>M1584/L1584*100</f>
        <v>84.121424401634556</v>
      </c>
      <c r="O1584" s="253">
        <f>ROUND(K1584/D1584,0)</f>
        <v>12</v>
      </c>
      <c r="P1584" s="253">
        <f>M1584/$B$4*12/O1584</f>
        <v>205.85714285714286</v>
      </c>
      <c r="Q1584" s="512"/>
      <c r="R1584" s="512"/>
      <c r="S1584" s="512"/>
      <c r="T1584" s="512"/>
      <c r="U1584" s="512"/>
      <c r="V1584" s="512"/>
      <c r="W1584" s="512"/>
      <c r="X1584" s="955"/>
      <c r="Y1584" s="512">
        <f>AE1584-AD1584-AA1584</f>
        <v>0</v>
      </c>
      <c r="Z1584" s="975"/>
      <c r="AA1584" s="512"/>
      <c r="AB1584" s="512">
        <f>Y1584-X1584</f>
        <v>0</v>
      </c>
      <c r="AC1584" s="512"/>
      <c r="AD1584" s="512"/>
      <c r="AE1584" s="512"/>
      <c r="AF1584" s="1165"/>
      <c r="AG1584" s="508"/>
      <c r="AH1584" s="1325"/>
      <c r="AI1584" s="1340">
        <f t="shared" ref="AI1584:AI1647" si="854">AE1584*1000</f>
        <v>0</v>
      </c>
    </row>
    <row r="1585" spans="1:36" s="236" customFormat="1" x14ac:dyDescent="0.25">
      <c r="A1585" s="226">
        <v>1</v>
      </c>
      <c r="B1585" s="273" t="s">
        <v>26</v>
      </c>
      <c r="C1585" s="1418"/>
      <c r="D1585" s="2020">
        <v>240</v>
      </c>
      <c r="E1585" s="2528">
        <v>668</v>
      </c>
      <c r="F1585" s="218">
        <f>ROUND(E1585/12*$B$4,0)</f>
        <v>390</v>
      </c>
      <c r="G1585" s="218">
        <v>415</v>
      </c>
      <c r="H1585" s="218">
        <f t="shared" si="853"/>
        <v>106.41025641025641</v>
      </c>
      <c r="I1585" s="1765">
        <v>8</v>
      </c>
      <c r="J1585" s="1350">
        <f>M1585/G1585</f>
        <v>8.0939759036144583</v>
      </c>
      <c r="K1585" s="433">
        <f>ROUND(E1585*I1585,0)</f>
        <v>5344</v>
      </c>
      <c r="L1585" s="433">
        <f>ROUND(K1585/12*$B$4,0)</f>
        <v>3117</v>
      </c>
      <c r="M1585" s="433">
        <v>3359</v>
      </c>
      <c r="N1585" s="433">
        <f>M1585/L1585*100</f>
        <v>107.76387552133461</v>
      </c>
      <c r="O1585" s="433">
        <f>ROUND(K1585/D1585,0)</f>
        <v>22</v>
      </c>
      <c r="P1585" s="433">
        <f>M1585/$B$4*12/O1585</f>
        <v>261.74025974025972</v>
      </c>
      <c r="Q1585" s="513"/>
      <c r="R1585" s="513"/>
      <c r="S1585" s="513"/>
      <c r="T1585" s="513"/>
      <c r="U1585" s="513"/>
      <c r="V1585" s="513"/>
      <c r="W1585" s="513"/>
      <c r="X1585" s="1091"/>
      <c r="Y1585" s="513"/>
      <c r="Z1585" s="1372"/>
      <c r="AA1585" s="513"/>
      <c r="AB1585" s="513"/>
      <c r="AC1585" s="513"/>
      <c r="AD1585" s="513"/>
      <c r="AE1585" s="513"/>
      <c r="AF1585" s="1346"/>
      <c r="AG1585" s="1077"/>
      <c r="AH1585" s="1325"/>
      <c r="AI1585" s="1340">
        <f t="shared" si="854"/>
        <v>0</v>
      </c>
    </row>
    <row r="1586" spans="1:36" s="236" customFormat="1" x14ac:dyDescent="0.25">
      <c r="A1586" s="226">
        <v>1</v>
      </c>
      <c r="B1586" s="273" t="s">
        <v>45</v>
      </c>
      <c r="C1586" s="2021"/>
      <c r="D1586" s="2020">
        <v>240</v>
      </c>
      <c r="E1586" s="2528">
        <v>1870</v>
      </c>
      <c r="F1586" s="218">
        <f>ROUND(E1586/12*$B$4,0)</f>
        <v>1091</v>
      </c>
      <c r="G1586" s="218">
        <v>757</v>
      </c>
      <c r="H1586" s="218">
        <f t="shared" si="853"/>
        <v>69.385884509624191</v>
      </c>
      <c r="I1586" s="1765">
        <v>8</v>
      </c>
      <c r="J1586" s="1354">
        <f>M1586/G1586</f>
        <v>7.620871862615588</v>
      </c>
      <c r="K1586" s="433">
        <f>ROUND(E1586*I1586,0)</f>
        <v>14960</v>
      </c>
      <c r="L1586" s="1355">
        <f>ROUND(K1586/12*$B$4,0)</f>
        <v>8727</v>
      </c>
      <c r="M1586" s="433">
        <v>5769</v>
      </c>
      <c r="N1586" s="433">
        <f>M1586/L1586*100</f>
        <v>66.105190787212095</v>
      </c>
      <c r="O1586" s="1355">
        <f>ROUND(K1586/D1586,0)</f>
        <v>62</v>
      </c>
      <c r="P1586" s="433">
        <f>M1586/$B$4*12/O1586</f>
        <v>159.5115207373272</v>
      </c>
      <c r="Q1586" s="513"/>
      <c r="R1586" s="513"/>
      <c r="S1586" s="513"/>
      <c r="T1586" s="513"/>
      <c r="U1586" s="513"/>
      <c r="V1586" s="513"/>
      <c r="W1586" s="513"/>
      <c r="X1586" s="1091"/>
      <c r="Y1586" s="519"/>
      <c r="Z1586" s="1372"/>
      <c r="AA1586" s="513"/>
      <c r="AB1586" s="513"/>
      <c r="AC1586" s="513"/>
      <c r="AD1586" s="513"/>
      <c r="AE1586" s="513"/>
      <c r="AF1586" s="1346"/>
      <c r="AG1586" s="1077"/>
      <c r="AH1586" s="1325"/>
      <c r="AI1586" s="1340">
        <f t="shared" si="854"/>
        <v>0</v>
      </c>
    </row>
    <row r="1587" spans="1:36" x14ac:dyDescent="0.25">
      <c r="A1587" s="1409">
        <v>1</v>
      </c>
      <c r="B1587" s="2006" t="s">
        <v>180</v>
      </c>
      <c r="C1587" s="1610"/>
      <c r="D1587" s="2022"/>
      <c r="E1587" s="379">
        <f>SUM(E1583:E1586)</f>
        <v>6141</v>
      </c>
      <c r="F1587" s="1766">
        <f>SUM(F1583:F1586)</f>
        <v>3583</v>
      </c>
      <c r="G1587" s="1766">
        <f>SUM(G1583:G1586)</f>
        <v>3286</v>
      </c>
      <c r="H1587" s="7">
        <f t="shared" si="853"/>
        <v>91.710856823890595</v>
      </c>
      <c r="I1587" s="1911">
        <f>IF(E1587=0,0,K1587/E1587)</f>
        <v>4.6521739130434785</v>
      </c>
      <c r="J1587" s="1453">
        <f>M1587/G1587</f>
        <v>5.1238587948874015</v>
      </c>
      <c r="K1587" s="1361">
        <f>SUM(K1583:K1586)</f>
        <v>28569</v>
      </c>
      <c r="L1587" s="1414">
        <f>SUM(L1583:L1586)</f>
        <v>16665</v>
      </c>
      <c r="M1587" s="1361">
        <f>SUM(M1583:M1586)</f>
        <v>16837</v>
      </c>
      <c r="N1587" s="1361">
        <f t="shared" ref="N1587:N1588" si="855">M1587/L1587*100</f>
        <v>101.03210321032104</v>
      </c>
      <c r="O1587" s="1414">
        <f>SUM(O1583:O1586)</f>
        <v>118</v>
      </c>
      <c r="P1587" s="1444">
        <f t="shared" ref="P1587:P1588" si="856">M1587/$B$4*12/O1587</f>
        <v>244.60532687651332</v>
      </c>
      <c r="Q1587" s="510"/>
      <c r="R1587" s="510"/>
      <c r="S1587" s="510"/>
      <c r="T1587" s="510"/>
      <c r="U1587" s="510"/>
      <c r="V1587" s="510"/>
      <c r="W1587" s="510"/>
      <c r="X1587" s="1093"/>
      <c r="Y1587" s="514">
        <f>AE1587-AD1587-AA1587</f>
        <v>0</v>
      </c>
      <c r="Z1587" s="979"/>
      <c r="AA1587" s="510"/>
      <c r="AB1587" s="510"/>
      <c r="AC1587" s="510"/>
      <c r="AD1587" s="510"/>
      <c r="AE1587" s="510"/>
      <c r="AF1587" s="1768"/>
      <c r="AG1587" s="1082"/>
      <c r="AH1587" s="1325"/>
      <c r="AI1587" s="1340">
        <f t="shared" si="854"/>
        <v>0</v>
      </c>
    </row>
    <row r="1588" spans="1:36" ht="30" thickBot="1" x14ac:dyDescent="0.3">
      <c r="A1588" s="1409">
        <v>1</v>
      </c>
      <c r="B1588" s="1612" t="s">
        <v>208</v>
      </c>
      <c r="C1588" s="1612"/>
      <c r="D1588" s="237"/>
      <c r="E1588" s="399">
        <f>SUM(E1587)</f>
        <v>6141</v>
      </c>
      <c r="F1588" s="1893">
        <f>SUM(F1587)</f>
        <v>3583</v>
      </c>
      <c r="G1588" s="1893">
        <f>SUM(G1587)</f>
        <v>3286</v>
      </c>
      <c r="H1588" s="1893">
        <f t="shared" si="853"/>
        <v>91.710856823890595</v>
      </c>
      <c r="I1588" s="1966">
        <f>IF(E1588=0,0,K1588/E1588)</f>
        <v>4.6521739130434785</v>
      </c>
      <c r="J1588" s="2013">
        <f>SUM(J1587)</f>
        <v>5.1238587948874015</v>
      </c>
      <c r="K1588" s="1895">
        <f>SUM(K1587)</f>
        <v>28569</v>
      </c>
      <c r="L1588" s="1895">
        <f>SUM(L1587)</f>
        <v>16665</v>
      </c>
      <c r="M1588" s="1895">
        <f>SUM(M1587)</f>
        <v>16837</v>
      </c>
      <c r="N1588" s="1531">
        <f t="shared" si="855"/>
        <v>101.03210321032104</v>
      </c>
      <c r="O1588" s="1531">
        <f>SUM(O1587)</f>
        <v>118</v>
      </c>
      <c r="P1588" s="1428">
        <f t="shared" si="856"/>
        <v>244.60532687651332</v>
      </c>
      <c r="Q1588" s="517">
        <v>89430.104747087986</v>
      </c>
      <c r="R1588" s="517">
        <v>89430.104747087986</v>
      </c>
      <c r="S1588" s="517">
        <v>89430.104747087986</v>
      </c>
      <c r="T1588" s="517">
        <v>89430.104747087986</v>
      </c>
      <c r="U1588" s="517">
        <v>89430.104747087986</v>
      </c>
      <c r="V1588" s="517">
        <v>89430.104747087986</v>
      </c>
      <c r="W1588" s="517">
        <v>89430.104747087986</v>
      </c>
      <c r="X1588" s="1092">
        <f>Q1588/12*$B$4+(R1588-Q1588)/11*6+(S1588-R1588)/10*5+(T1588-S1588)/9*4+(U1588-T1588)/8*3+(V1588-U1588)/7*2+(W1588-V1588)/6*1</f>
        <v>52167.561102467997</v>
      </c>
      <c r="Y1588" s="517">
        <f>AE1588-AD1588-AA1588</f>
        <v>47718.737579999994</v>
      </c>
      <c r="Z1588" s="977"/>
      <c r="AA1588" s="517"/>
      <c r="AB1588" s="517">
        <f>Y1588-X1588</f>
        <v>-4448.8235224680029</v>
      </c>
      <c r="AC1588" s="517">
        <v>-10.31058</v>
      </c>
      <c r="AD1588" s="517">
        <v>-226.65996000000001</v>
      </c>
      <c r="AE1588" s="517">
        <v>47492.077619999996</v>
      </c>
      <c r="AF1588" s="1896"/>
      <c r="AG1588" s="1128"/>
      <c r="AH1588" s="1325"/>
      <c r="AI1588" s="1340">
        <f t="shared" si="854"/>
        <v>47492077.619999997</v>
      </c>
    </row>
    <row r="1589" spans="1:36" ht="15.75" thickBot="1" x14ac:dyDescent="0.3">
      <c r="A1589" s="1409">
        <v>1</v>
      </c>
      <c r="B1589" s="2023" t="s">
        <v>291</v>
      </c>
      <c r="C1589" s="1929"/>
      <c r="D1589" s="1928"/>
      <c r="E1589" s="408"/>
      <c r="F1589" s="2016"/>
      <c r="G1589" s="2016"/>
      <c r="H1589" s="2016"/>
      <c r="I1589" s="1730"/>
      <c r="J1589" s="1730"/>
      <c r="K1589" s="905"/>
      <c r="L1589" s="905"/>
      <c r="M1589" s="905"/>
      <c r="N1589" s="905"/>
      <c r="O1589" s="905"/>
      <c r="P1589" s="905"/>
      <c r="Q1589" s="518">
        <f t="shared" ref="Q1589:AE1589" si="857">Q1588+Q1580</f>
        <v>592520.59145226749</v>
      </c>
      <c r="R1589" s="518">
        <f t="shared" ref="R1589:S1589" si="858">R1588+R1580</f>
        <v>592520.59145226749</v>
      </c>
      <c r="S1589" s="518">
        <f t="shared" si="858"/>
        <v>592520.59145226749</v>
      </c>
      <c r="T1589" s="518">
        <f t="shared" ref="T1589:U1589" si="859">T1588+T1580</f>
        <v>592654.36020226753</v>
      </c>
      <c r="U1589" s="518">
        <f t="shared" si="859"/>
        <v>592654.36020226753</v>
      </c>
      <c r="V1589" s="518">
        <f t="shared" ref="V1589:W1589" si="860">V1588+V1580</f>
        <v>592654.36020226753</v>
      </c>
      <c r="W1589" s="518">
        <f t="shared" si="860"/>
        <v>592654.36020226753</v>
      </c>
      <c r="X1589" s="956">
        <f>X1588+X1580</f>
        <v>345696.4644582672</v>
      </c>
      <c r="Y1589" s="518">
        <f t="shared" si="857"/>
        <v>311147.94007000001</v>
      </c>
      <c r="Z1589" s="980">
        <f t="shared" si="857"/>
        <v>0</v>
      </c>
      <c r="AA1589" s="260">
        <f t="shared" si="857"/>
        <v>-3.7589699999999997</v>
      </c>
      <c r="AB1589" s="518">
        <f t="shared" si="857"/>
        <v>-34548.524388267178</v>
      </c>
      <c r="AC1589" s="518">
        <f t="shared" si="857"/>
        <v>-88.456339999999997</v>
      </c>
      <c r="AD1589" s="518">
        <f t="shared" si="857"/>
        <v>-333.41182000000003</v>
      </c>
      <c r="AE1589" s="518">
        <f t="shared" si="857"/>
        <v>310810.76928000001</v>
      </c>
      <c r="AF1589" s="1193"/>
      <c r="AG1589" s="1079"/>
      <c r="AH1589" s="1325"/>
      <c r="AI1589" s="1340">
        <f t="shared" si="854"/>
        <v>310810769.28000003</v>
      </c>
      <c r="AJ1589" s="226">
        <f>X1589-T1589/12*4</f>
        <v>148145.01105751135</v>
      </c>
    </row>
    <row r="1590" spans="1:36" x14ac:dyDescent="0.25">
      <c r="A1590" s="226">
        <v>1</v>
      </c>
      <c r="B1590" s="1993"/>
      <c r="C1590" s="1994"/>
      <c r="D1590" s="1993"/>
      <c r="E1590" s="380"/>
      <c r="F1590" s="944"/>
      <c r="G1590" s="944"/>
      <c r="H1590" s="944"/>
      <c r="I1590" s="1754"/>
      <c r="J1590" s="1754"/>
      <c r="K1590" s="944"/>
      <c r="L1590" s="944"/>
      <c r="M1590" s="944"/>
      <c r="N1590" s="944"/>
      <c r="O1590" s="944"/>
      <c r="P1590" s="944"/>
      <c r="Q1590" s="511"/>
      <c r="R1590" s="511"/>
      <c r="S1590" s="511"/>
      <c r="T1590" s="511"/>
      <c r="U1590" s="511"/>
      <c r="V1590" s="511"/>
      <c r="W1590" s="511"/>
      <c r="X1590" s="954"/>
      <c r="Y1590" s="511">
        <f>AE1590-AD1590-AA1590</f>
        <v>0</v>
      </c>
      <c r="Z1590" s="978"/>
      <c r="AA1590" s="511"/>
      <c r="AB1590" s="511"/>
      <c r="AC1590" s="511"/>
      <c r="AD1590" s="511"/>
      <c r="AE1590" s="511"/>
      <c r="AF1590" s="1160"/>
      <c r="AG1590" s="551"/>
      <c r="AH1590" s="1325"/>
      <c r="AI1590" s="1340">
        <f t="shared" si="854"/>
        <v>0</v>
      </c>
    </row>
    <row r="1591" spans="1:36" ht="43.5" x14ac:dyDescent="0.25">
      <c r="A1591" s="226">
        <v>1</v>
      </c>
      <c r="B1591" s="1330" t="s">
        <v>401</v>
      </c>
      <c r="C1591" s="1330"/>
      <c r="D1591" s="2003"/>
      <c r="E1591" s="370"/>
      <c r="F1591" s="714"/>
      <c r="G1591" s="714"/>
      <c r="H1591" s="714"/>
      <c r="I1591" s="1762"/>
      <c r="J1591" s="1762"/>
      <c r="K1591" s="714"/>
      <c r="L1591" s="714"/>
      <c r="M1591" s="714"/>
      <c r="N1591" s="714"/>
      <c r="O1591" s="714"/>
      <c r="P1591" s="714"/>
      <c r="Q1591" s="512"/>
      <c r="R1591" s="512"/>
      <c r="S1591" s="512"/>
      <c r="T1591" s="512"/>
      <c r="U1591" s="512"/>
      <c r="V1591" s="512"/>
      <c r="W1591" s="512"/>
      <c r="X1591" s="955"/>
      <c r="Y1591" s="512">
        <f>AE1591-AD1591-AA1591</f>
        <v>0</v>
      </c>
      <c r="Z1591" s="975"/>
      <c r="AA1591" s="512"/>
      <c r="AB1591" s="512"/>
      <c r="AC1591" s="512"/>
      <c r="AD1591" s="512"/>
      <c r="AE1591" s="512"/>
      <c r="AF1591" s="1190"/>
      <c r="AG1591" s="508"/>
      <c r="AH1591" s="1325"/>
      <c r="AI1591" s="1340">
        <f t="shared" si="854"/>
        <v>0</v>
      </c>
    </row>
    <row r="1592" spans="1:36" x14ac:dyDescent="0.25">
      <c r="A1592" s="226">
        <v>1</v>
      </c>
      <c r="B1592" s="680" t="s">
        <v>348</v>
      </c>
      <c r="C1592" s="616"/>
      <c r="D1592" s="724"/>
      <c r="E1592" s="370"/>
      <c r="F1592" s="714"/>
      <c r="G1592" s="714"/>
      <c r="H1592" s="714"/>
      <c r="I1592" s="1762"/>
      <c r="J1592" s="1762"/>
      <c r="K1592" s="714"/>
      <c r="L1592" s="714"/>
      <c r="M1592" s="714"/>
      <c r="N1592" s="714"/>
      <c r="O1592" s="714"/>
      <c r="P1592" s="714"/>
      <c r="Q1592" s="512">
        <v>54435.737300000008</v>
      </c>
      <c r="R1592" s="512">
        <v>54435.737300000008</v>
      </c>
      <c r="S1592" s="512">
        <v>54435.737300000008</v>
      </c>
      <c r="T1592" s="512">
        <v>54435.737300000008</v>
      </c>
      <c r="U1592" s="512">
        <v>54435.737300000008</v>
      </c>
      <c r="V1592" s="512">
        <v>54435.737300000008</v>
      </c>
      <c r="W1592" s="512">
        <v>54435.737300000008</v>
      </c>
      <c r="X1592" s="1092">
        <f>Q1592/12*$B$4+(R1592-Q1592)/11*6+(S1592-R1592)/10*5+(T1592-S1592)/9*4+(U1592-T1592)/8*3+(V1592-U1592)/7*2+(W1592-V1592)/6*1</f>
        <v>31754.180091666673</v>
      </c>
      <c r="Y1592" s="512">
        <f>AE1592-AD1592-AA1592</f>
        <v>31357.141500000002</v>
      </c>
      <c r="Z1592" s="975"/>
      <c r="AA1592" s="512"/>
      <c r="AB1592" s="512">
        <f>Y1592-X1592</f>
        <v>-397.03859166667098</v>
      </c>
      <c r="AC1592" s="512"/>
      <c r="AD1592" s="512">
        <v>-14.783650000000002</v>
      </c>
      <c r="AE1592" s="512">
        <v>31342.35785</v>
      </c>
      <c r="AF1592" s="1190"/>
      <c r="AG1592" s="508"/>
      <c r="AH1592" s="1325"/>
      <c r="AI1592" s="1340">
        <f t="shared" si="854"/>
        <v>31342357.850000001</v>
      </c>
    </row>
    <row r="1593" spans="1:36" ht="29.25" x14ac:dyDescent="0.25">
      <c r="A1593" s="226">
        <v>1</v>
      </c>
      <c r="B1593" s="2531" t="s">
        <v>284</v>
      </c>
      <c r="C1593" s="617"/>
      <c r="D1593" s="4"/>
      <c r="E1593" s="685">
        <f>E1595+E1597+E1598</f>
        <v>34980</v>
      </c>
      <c r="F1593" s="685">
        <f t="shared" ref="F1593:G1593" si="861">F1595+F1597+F1598</f>
        <v>20405</v>
      </c>
      <c r="G1593" s="685">
        <f t="shared" si="861"/>
        <v>15731</v>
      </c>
      <c r="H1593" s="322">
        <f>G1593/F1593*100</f>
        <v>77.093849546679735</v>
      </c>
      <c r="I1593" s="1762"/>
      <c r="J1593" s="1762"/>
      <c r="K1593" s="210"/>
      <c r="L1593" s="210"/>
      <c r="M1593" s="210"/>
      <c r="N1593" s="210"/>
      <c r="O1593" s="210"/>
      <c r="P1593" s="210"/>
      <c r="Q1593" s="512"/>
      <c r="R1593" s="512"/>
      <c r="S1593" s="512"/>
      <c r="T1593" s="512"/>
      <c r="U1593" s="512"/>
      <c r="V1593" s="512"/>
      <c r="W1593" s="512"/>
      <c r="X1593" s="955"/>
      <c r="Y1593" s="512">
        <f>AE1593-AD1593-AA1593</f>
        <v>0</v>
      </c>
      <c r="Z1593" s="975"/>
      <c r="AA1593" s="512"/>
      <c r="AB1593" s="512"/>
      <c r="AC1593" s="512"/>
      <c r="AD1593" s="512"/>
      <c r="AE1593" s="512"/>
      <c r="AF1593" s="1149"/>
      <c r="AG1593" s="508"/>
      <c r="AH1593" s="1325"/>
      <c r="AI1593" s="1340">
        <f t="shared" si="854"/>
        <v>0</v>
      </c>
    </row>
    <row r="1594" spans="1:36" ht="30" x14ac:dyDescent="0.25">
      <c r="A1594" s="226">
        <v>1</v>
      </c>
      <c r="B1594" s="462" t="s">
        <v>200</v>
      </c>
      <c r="C1594" s="617"/>
      <c r="D1594" s="4"/>
      <c r="E1594" s="719"/>
      <c r="F1594" s="322"/>
      <c r="G1594" s="322"/>
      <c r="H1594" s="322"/>
      <c r="I1594" s="1762"/>
      <c r="J1594" s="1762"/>
      <c r="K1594" s="210"/>
      <c r="L1594" s="210"/>
      <c r="M1594" s="210"/>
      <c r="N1594" s="210"/>
      <c r="O1594" s="210"/>
      <c r="P1594" s="210"/>
      <c r="Q1594" s="512"/>
      <c r="R1594" s="512"/>
      <c r="S1594" s="512"/>
      <c r="T1594" s="512"/>
      <c r="U1594" s="512"/>
      <c r="V1594" s="512"/>
      <c r="W1594" s="512"/>
      <c r="X1594" s="955"/>
      <c r="Y1594" s="512"/>
      <c r="Z1594" s="975"/>
      <c r="AA1594" s="512"/>
      <c r="AB1594" s="512"/>
      <c r="AC1594" s="512"/>
      <c r="AD1594" s="512"/>
      <c r="AE1594" s="512"/>
      <c r="AF1594" s="1149"/>
      <c r="AG1594" s="508"/>
      <c r="AH1594" s="1325"/>
      <c r="AI1594" s="1340">
        <f t="shared" si="854"/>
        <v>0</v>
      </c>
    </row>
    <row r="1595" spans="1:36" ht="30" x14ac:dyDescent="0.25">
      <c r="A1595" s="226">
        <v>1</v>
      </c>
      <c r="B1595" s="463" t="s">
        <v>519</v>
      </c>
      <c r="C1595" s="617"/>
      <c r="D1595" s="4"/>
      <c r="E1595" s="719">
        <v>15000</v>
      </c>
      <c r="F1595" s="322">
        <f>ROUND(E1595/12*$B$4,0)</f>
        <v>8750</v>
      </c>
      <c r="G1595" s="322">
        <v>7508</v>
      </c>
      <c r="H1595" s="322">
        <f>G1595/F1595*100</f>
        <v>85.805714285714288</v>
      </c>
      <c r="I1595" s="1762"/>
      <c r="J1595" s="1762"/>
      <c r="K1595" s="210"/>
      <c r="L1595" s="210"/>
      <c r="M1595" s="210"/>
      <c r="N1595" s="210"/>
      <c r="O1595" s="210"/>
      <c r="P1595" s="210"/>
      <c r="Q1595" s="512"/>
      <c r="R1595" s="512"/>
      <c r="S1595" s="512"/>
      <c r="T1595" s="512"/>
      <c r="U1595" s="512"/>
      <c r="V1595" s="512"/>
      <c r="W1595" s="512"/>
      <c r="X1595" s="955"/>
      <c r="Y1595" s="512"/>
      <c r="Z1595" s="975"/>
      <c r="AA1595" s="512"/>
      <c r="AB1595" s="512"/>
      <c r="AC1595" s="512"/>
      <c r="AD1595" s="512"/>
      <c r="AE1595" s="512"/>
      <c r="AF1595" s="1149"/>
      <c r="AG1595" s="508"/>
      <c r="AH1595" s="1325"/>
      <c r="AI1595" s="1340">
        <f t="shared" si="854"/>
        <v>0</v>
      </c>
    </row>
    <row r="1596" spans="1:36" ht="75" x14ac:dyDescent="0.25">
      <c r="A1596" s="226">
        <v>1</v>
      </c>
      <c r="B1596" s="463" t="s">
        <v>520</v>
      </c>
      <c r="C1596" s="617"/>
      <c r="D1596" s="4"/>
      <c r="E1596" s="719"/>
      <c r="F1596" s="322"/>
      <c r="G1596" s="322"/>
      <c r="H1596" s="322"/>
      <c r="I1596" s="1762"/>
      <c r="J1596" s="1762"/>
      <c r="K1596" s="210"/>
      <c r="L1596" s="210"/>
      <c r="M1596" s="210"/>
      <c r="N1596" s="210"/>
      <c r="O1596" s="210"/>
      <c r="P1596" s="210"/>
      <c r="Q1596" s="512"/>
      <c r="R1596" s="512"/>
      <c r="S1596" s="512"/>
      <c r="T1596" s="512"/>
      <c r="U1596" s="512"/>
      <c r="V1596" s="512"/>
      <c r="W1596" s="512"/>
      <c r="X1596" s="955"/>
      <c r="Y1596" s="512"/>
      <c r="Z1596" s="975"/>
      <c r="AA1596" s="512"/>
      <c r="AB1596" s="512"/>
      <c r="AC1596" s="512"/>
      <c r="AD1596" s="512"/>
      <c r="AE1596" s="512"/>
      <c r="AF1596" s="1149"/>
      <c r="AG1596" s="508"/>
      <c r="AH1596" s="1325"/>
      <c r="AI1596" s="1340">
        <f t="shared" si="854"/>
        <v>0</v>
      </c>
    </row>
    <row r="1597" spans="1:36" ht="45" x14ac:dyDescent="0.25">
      <c r="A1597" s="226">
        <v>1</v>
      </c>
      <c r="B1597" s="463" t="s">
        <v>521</v>
      </c>
      <c r="C1597" s="617"/>
      <c r="D1597" s="4"/>
      <c r="E1597" s="719">
        <v>13980</v>
      </c>
      <c r="F1597" s="322">
        <f>ROUND(E1597/12*$B$4,0)</f>
        <v>8155</v>
      </c>
      <c r="G1597" s="322">
        <v>7375</v>
      </c>
      <c r="H1597" s="322">
        <f t="shared" ref="H1597:H1602" si="862">G1597/F1597*100</f>
        <v>90.435315757204165</v>
      </c>
      <c r="I1597" s="1762"/>
      <c r="J1597" s="1762"/>
      <c r="K1597" s="210"/>
      <c r="L1597" s="210"/>
      <c r="M1597" s="210"/>
      <c r="N1597" s="210"/>
      <c r="O1597" s="210"/>
      <c r="P1597" s="210"/>
      <c r="Q1597" s="512"/>
      <c r="R1597" s="512"/>
      <c r="S1597" s="512"/>
      <c r="T1597" s="512"/>
      <c r="U1597" s="512"/>
      <c r="V1597" s="512"/>
      <c r="W1597" s="512"/>
      <c r="X1597" s="955"/>
      <c r="Y1597" s="512"/>
      <c r="Z1597" s="975"/>
      <c r="AA1597" s="512"/>
      <c r="AB1597" s="512"/>
      <c r="AC1597" s="512"/>
      <c r="AD1597" s="512"/>
      <c r="AE1597" s="512"/>
      <c r="AF1597" s="1149"/>
      <c r="AG1597" s="508"/>
      <c r="AH1597" s="1325"/>
      <c r="AI1597" s="1340">
        <f t="shared" si="854"/>
        <v>0</v>
      </c>
    </row>
    <row r="1598" spans="1:36" ht="105" x14ac:dyDescent="0.25">
      <c r="A1598" s="226">
        <v>1</v>
      </c>
      <c r="B1598" s="463" t="s">
        <v>522</v>
      </c>
      <c r="C1598" s="617"/>
      <c r="D1598" s="4"/>
      <c r="E1598" s="719">
        <v>6000</v>
      </c>
      <c r="F1598" s="322">
        <f>ROUND(E1598/12*$B$4,0)</f>
        <v>3500</v>
      </c>
      <c r="G1598" s="322">
        <v>848</v>
      </c>
      <c r="H1598" s="322">
        <f t="shared" si="862"/>
        <v>24.228571428571431</v>
      </c>
      <c r="I1598" s="1762"/>
      <c r="J1598" s="1762"/>
      <c r="K1598" s="210"/>
      <c r="L1598" s="210"/>
      <c r="M1598" s="210"/>
      <c r="N1598" s="210"/>
      <c r="O1598" s="210"/>
      <c r="P1598" s="210"/>
      <c r="Q1598" s="512"/>
      <c r="R1598" s="512"/>
      <c r="S1598" s="512"/>
      <c r="T1598" s="512"/>
      <c r="U1598" s="512"/>
      <c r="V1598" s="512"/>
      <c r="W1598" s="512"/>
      <c r="X1598" s="955"/>
      <c r="Y1598" s="512"/>
      <c r="Z1598" s="975"/>
      <c r="AA1598" s="512"/>
      <c r="AB1598" s="512"/>
      <c r="AC1598" s="512"/>
      <c r="AD1598" s="512"/>
      <c r="AE1598" s="512"/>
      <c r="AF1598" s="1149"/>
      <c r="AG1598" s="508"/>
      <c r="AH1598" s="1325"/>
      <c r="AI1598" s="1340">
        <f t="shared" si="854"/>
        <v>0</v>
      </c>
    </row>
    <row r="1599" spans="1:36" ht="29.25" x14ac:dyDescent="0.25">
      <c r="B1599" s="436" t="s">
        <v>133</v>
      </c>
      <c r="C1599" s="617"/>
      <c r="D1599" s="4"/>
      <c r="E1599" s="3496">
        <f>E1600+E1601+E1602</f>
        <v>42799</v>
      </c>
      <c r="F1599" s="946">
        <f t="shared" ref="F1599:G1599" si="863">F1600+F1601+F1602</f>
        <v>24799.888888888891</v>
      </c>
      <c r="G1599" s="946">
        <f t="shared" si="863"/>
        <v>19837</v>
      </c>
      <c r="H1599" s="946">
        <f t="shared" si="862"/>
        <v>79.988261596154103</v>
      </c>
      <c r="I1599" s="1762"/>
      <c r="J1599" s="1762"/>
      <c r="K1599" s="210"/>
      <c r="L1599" s="210"/>
      <c r="M1599" s="210"/>
      <c r="N1599" s="210"/>
      <c r="O1599" s="210"/>
      <c r="P1599" s="210"/>
      <c r="Q1599" s="512"/>
      <c r="R1599" s="512"/>
      <c r="S1599" s="512"/>
      <c r="T1599" s="512"/>
      <c r="U1599" s="512"/>
      <c r="V1599" s="512"/>
      <c r="W1599" s="512"/>
      <c r="X1599" s="955"/>
      <c r="Y1599" s="512"/>
      <c r="Z1599" s="975"/>
      <c r="AA1599" s="512"/>
      <c r="AB1599" s="512"/>
      <c r="AC1599" s="512"/>
      <c r="AD1599" s="512"/>
      <c r="AE1599" s="512"/>
      <c r="AF1599" s="1149"/>
      <c r="AG1599" s="508"/>
      <c r="AH1599" s="1325"/>
      <c r="AI1599" s="1340">
        <f t="shared" si="854"/>
        <v>0</v>
      </c>
    </row>
    <row r="1600" spans="1:36" x14ac:dyDescent="0.25">
      <c r="B1600" s="463" t="s">
        <v>232</v>
      </c>
      <c r="C1600" s="617"/>
      <c r="D1600" s="4"/>
      <c r="E1600" s="719">
        <v>40549</v>
      </c>
      <c r="F1600" s="212">
        <f>ROUND(E1600/12*$B$4,0)</f>
        <v>23654</v>
      </c>
      <c r="G1600" s="322">
        <v>18616</v>
      </c>
      <c r="H1600" s="322">
        <f t="shared" si="862"/>
        <v>78.701276739663484</v>
      </c>
      <c r="I1600" s="1762"/>
      <c r="J1600" s="1762"/>
      <c r="K1600" s="210"/>
      <c r="L1600" s="210"/>
      <c r="M1600" s="210"/>
      <c r="N1600" s="210"/>
      <c r="O1600" s="210"/>
      <c r="P1600" s="210"/>
      <c r="Q1600" s="512"/>
      <c r="R1600" s="512"/>
      <c r="S1600" s="512"/>
      <c r="T1600" s="512"/>
      <c r="U1600" s="512"/>
      <c r="V1600" s="512"/>
      <c r="W1600" s="512"/>
      <c r="X1600" s="955"/>
      <c r="Y1600" s="512"/>
      <c r="Z1600" s="975"/>
      <c r="AA1600" s="512"/>
      <c r="AB1600" s="512"/>
      <c r="AC1600" s="512"/>
      <c r="AD1600" s="512"/>
      <c r="AE1600" s="512"/>
      <c r="AF1600" s="1149"/>
      <c r="AG1600" s="508"/>
      <c r="AH1600" s="1325"/>
      <c r="AI1600" s="1340">
        <f t="shared" si="854"/>
        <v>0</v>
      </c>
    </row>
    <row r="1601" spans="1:35" ht="45" x14ac:dyDescent="0.25">
      <c r="A1601" s="226">
        <v>1</v>
      </c>
      <c r="B1601" s="463" t="s">
        <v>523</v>
      </c>
      <c r="C1601" s="617"/>
      <c r="D1601" s="4"/>
      <c r="E1601" s="719">
        <v>1051</v>
      </c>
      <c r="F1601" s="322">
        <f>ROUND(E1601/12*$B$4,0)</f>
        <v>613</v>
      </c>
      <c r="G1601" s="322">
        <v>715</v>
      </c>
      <c r="H1601" s="322">
        <f t="shared" si="862"/>
        <v>116.6394779771615</v>
      </c>
      <c r="I1601" s="1762"/>
      <c r="J1601" s="1762"/>
      <c r="K1601" s="210"/>
      <c r="L1601" s="210"/>
      <c r="M1601" s="210"/>
      <c r="N1601" s="210"/>
      <c r="O1601" s="210"/>
      <c r="P1601" s="210"/>
      <c r="Q1601" s="512"/>
      <c r="R1601" s="512"/>
      <c r="S1601" s="512"/>
      <c r="T1601" s="512"/>
      <c r="U1601" s="512"/>
      <c r="V1601" s="512"/>
      <c r="W1601" s="512"/>
      <c r="X1601" s="955"/>
      <c r="Y1601" s="512"/>
      <c r="Z1601" s="975"/>
      <c r="AA1601" s="512"/>
      <c r="AB1601" s="512"/>
      <c r="AC1601" s="512"/>
      <c r="AD1601" s="512"/>
      <c r="AE1601" s="512"/>
      <c r="AF1601" s="1149"/>
      <c r="AG1601" s="508"/>
      <c r="AH1601" s="1325"/>
      <c r="AI1601" s="1340">
        <f t="shared" si="854"/>
        <v>0</v>
      </c>
    </row>
    <row r="1602" spans="1:35" s="2536" customFormat="1" ht="75" x14ac:dyDescent="0.25">
      <c r="B1602" s="4" t="s">
        <v>595</v>
      </c>
      <c r="C1602" s="617"/>
      <c r="D1602" s="4"/>
      <c r="E1602" s="719">
        <v>1199</v>
      </c>
      <c r="F1602" s="3644">
        <f>E1602/9*4</f>
        <v>532.88888888888891</v>
      </c>
      <c r="G1602" s="322">
        <v>506</v>
      </c>
      <c r="H1602" s="322">
        <f t="shared" si="862"/>
        <v>94.954128440366972</v>
      </c>
      <c r="I1602" s="1762"/>
      <c r="J1602" s="1762"/>
      <c r="K1602" s="210"/>
      <c r="L1602" s="210"/>
      <c r="M1602" s="210"/>
      <c r="N1602" s="210"/>
      <c r="O1602" s="210"/>
      <c r="P1602" s="210"/>
      <c r="Q1602" s="512"/>
      <c r="R1602" s="512"/>
      <c r="S1602" s="512"/>
      <c r="T1602" s="512"/>
      <c r="U1602" s="512"/>
      <c r="V1602" s="512"/>
      <c r="W1602" s="512"/>
      <c r="X1602" s="955"/>
      <c r="Y1602" s="512"/>
      <c r="Z1602" s="975"/>
      <c r="AA1602" s="512"/>
      <c r="AB1602" s="512"/>
      <c r="AC1602" s="512"/>
      <c r="AD1602" s="512"/>
      <c r="AE1602" s="512"/>
      <c r="AF1602" s="1149"/>
      <c r="AG1602" s="508"/>
      <c r="AH1602" s="1325"/>
      <c r="AI1602" s="1340">
        <f t="shared" si="854"/>
        <v>0</v>
      </c>
    </row>
    <row r="1603" spans="1:35" x14ac:dyDescent="0.25">
      <c r="A1603" s="226">
        <v>1</v>
      </c>
      <c r="B1603" s="3361" t="s">
        <v>201</v>
      </c>
      <c r="C1603" s="617"/>
      <c r="D1603" s="4"/>
      <c r="E1603" s="719"/>
      <c r="F1603" s="322"/>
      <c r="G1603" s="322"/>
      <c r="H1603" s="322"/>
      <c r="I1603" s="1762"/>
      <c r="J1603" s="1762"/>
      <c r="K1603" s="210"/>
      <c r="L1603" s="210"/>
      <c r="M1603" s="210"/>
      <c r="N1603" s="210"/>
      <c r="O1603" s="210"/>
      <c r="P1603" s="210"/>
      <c r="Q1603" s="512"/>
      <c r="R1603" s="512"/>
      <c r="S1603" s="512"/>
      <c r="T1603" s="512"/>
      <c r="U1603" s="512"/>
      <c r="V1603" s="512"/>
      <c r="W1603" s="512"/>
      <c r="X1603" s="955"/>
      <c r="Y1603" s="512"/>
      <c r="Z1603" s="975"/>
      <c r="AA1603" s="512"/>
      <c r="AB1603" s="512"/>
      <c r="AC1603" s="512"/>
      <c r="AD1603" s="512"/>
      <c r="AE1603" s="512"/>
      <c r="AF1603" s="1149"/>
      <c r="AG1603" s="508"/>
      <c r="AH1603" s="1325"/>
      <c r="AI1603" s="1340">
        <f t="shared" si="854"/>
        <v>0</v>
      </c>
    </row>
    <row r="1604" spans="1:35" ht="104.25" x14ac:dyDescent="0.25">
      <c r="A1604" s="226">
        <v>1</v>
      </c>
      <c r="B1604" s="463" t="s">
        <v>594</v>
      </c>
      <c r="C1604" s="617"/>
      <c r="D1604" s="4"/>
      <c r="E1604" s="719">
        <v>5997</v>
      </c>
      <c r="F1604" s="322">
        <f>ROUND(E1604/12*$B$4,0)</f>
        <v>3498</v>
      </c>
      <c r="G1604" s="322">
        <v>3527</v>
      </c>
      <c r="H1604" s="322">
        <f>G1604/F1604*100</f>
        <v>100.82904516866782</v>
      </c>
      <c r="I1604" s="1762"/>
      <c r="J1604" s="1762"/>
      <c r="K1604" s="210"/>
      <c r="L1604" s="210"/>
      <c r="M1604" s="210"/>
      <c r="N1604" s="210"/>
      <c r="O1604" s="210"/>
      <c r="P1604" s="210"/>
      <c r="Q1604" s="512">
        <v>10650.911880000001</v>
      </c>
      <c r="R1604" s="512">
        <v>10650.911880000001</v>
      </c>
      <c r="S1604" s="512">
        <v>10650.911880000001</v>
      </c>
      <c r="T1604" s="512">
        <v>10650.911880000001</v>
      </c>
      <c r="U1604" s="512">
        <v>10650.911880000001</v>
      </c>
      <c r="V1604" s="512">
        <v>10650.911880000001</v>
      </c>
      <c r="W1604" s="512">
        <v>10650.911880000001</v>
      </c>
      <c r="X1604" s="1092">
        <f>Q1604/12*$B$4+(R1604-Q1604)/11*6+(S1604-R1604)/10*5+(T1604-S1604)/9*4+(U1604-T1604)/8*3+(V1604-U1604)/7*2+(W1604-V1604)/6*1</f>
        <v>6213.031930000001</v>
      </c>
      <c r="Y1604" s="512">
        <f>AE1604-AD1604-AA1604</f>
        <v>6264.0930799999996</v>
      </c>
      <c r="Z1604" s="975"/>
      <c r="AA1604" s="512"/>
      <c r="AB1604" s="512">
        <f>Y1604-X1604</f>
        <v>51.061149999998634</v>
      </c>
      <c r="AC1604" s="512"/>
      <c r="AD1604" s="512">
        <v>0</v>
      </c>
      <c r="AE1604" s="512">
        <v>6264.0930799999996</v>
      </c>
      <c r="AF1604" s="1149"/>
      <c r="AG1604" s="508"/>
      <c r="AH1604" s="1325"/>
      <c r="AI1604" s="1340">
        <f t="shared" si="854"/>
        <v>6264093.0800000001</v>
      </c>
    </row>
    <row r="1605" spans="1:35" ht="47.25" x14ac:dyDescent="0.25">
      <c r="A1605" s="226">
        <v>1</v>
      </c>
      <c r="B1605" s="681" t="s">
        <v>536</v>
      </c>
      <c r="C1605" s="617"/>
      <c r="D1605" s="4"/>
      <c r="E1605" s="3496">
        <f>E1606+E1613</f>
        <v>15427</v>
      </c>
      <c r="F1605" s="3496">
        <f t="shared" ref="F1605:G1605" si="864">F1606+F1613</f>
        <v>8999</v>
      </c>
      <c r="G1605" s="3496">
        <f t="shared" si="864"/>
        <v>9039</v>
      </c>
      <c r="H1605" s="322">
        <f>G1605/F1605*100</f>
        <v>100.44449383264806</v>
      </c>
      <c r="I1605" s="1762"/>
      <c r="J1605" s="1762"/>
      <c r="K1605" s="210"/>
      <c r="L1605" s="210"/>
      <c r="M1605" s="210"/>
      <c r="N1605" s="210"/>
      <c r="O1605" s="210"/>
      <c r="P1605" s="210"/>
      <c r="Q1605" s="512">
        <f t="shared" ref="Q1605:AE1605" si="865">Q1606+Q1613</f>
        <v>45711.637688129282</v>
      </c>
      <c r="R1605" s="512">
        <f t="shared" ref="R1605:S1605" si="866">R1606+R1613</f>
        <v>45711.637688129282</v>
      </c>
      <c r="S1605" s="512">
        <f t="shared" si="866"/>
        <v>45711.637688129282</v>
      </c>
      <c r="T1605" s="512">
        <f t="shared" ref="T1605:U1605" si="867">T1606+T1613</f>
        <v>45711.637688129282</v>
      </c>
      <c r="U1605" s="512">
        <f t="shared" si="867"/>
        <v>45711.637688129282</v>
      </c>
      <c r="V1605" s="512">
        <f t="shared" ref="V1605:W1605" si="868">V1606+V1613</f>
        <v>45711.637688129282</v>
      </c>
      <c r="W1605" s="512">
        <f t="shared" si="868"/>
        <v>45711.637688129282</v>
      </c>
      <c r="X1605" s="955">
        <f t="shared" si="865"/>
        <v>26665.12198474208</v>
      </c>
      <c r="Y1605" s="512">
        <f t="shared" si="865"/>
        <v>26271.502</v>
      </c>
      <c r="Z1605" s="975">
        <f t="shared" si="865"/>
        <v>0</v>
      </c>
      <c r="AA1605" s="512">
        <f t="shared" si="865"/>
        <v>0</v>
      </c>
      <c r="AB1605" s="512">
        <f t="shared" si="865"/>
        <v>-393.6199847420753</v>
      </c>
      <c r="AC1605" s="512">
        <f t="shared" si="865"/>
        <v>0</v>
      </c>
      <c r="AD1605" s="512">
        <f t="shared" si="865"/>
        <v>-75.550070000000005</v>
      </c>
      <c r="AE1605" s="512">
        <f t="shared" si="865"/>
        <v>26195.951930000003</v>
      </c>
      <c r="AF1605" s="1149"/>
      <c r="AG1605" s="508"/>
      <c r="AH1605" s="1325"/>
      <c r="AI1605" s="1340">
        <f t="shared" si="854"/>
        <v>26195951.930000003</v>
      </c>
    </row>
    <row r="1606" spans="1:35" ht="30" x14ac:dyDescent="0.25">
      <c r="A1606" s="226">
        <v>1</v>
      </c>
      <c r="B1606" s="659" t="s">
        <v>285</v>
      </c>
      <c r="C1606" s="617"/>
      <c r="D1606" s="4"/>
      <c r="E1606" s="3496">
        <f>SUM(E1607:E1612)</f>
        <v>8020</v>
      </c>
      <c r="F1606" s="3496">
        <f t="shared" ref="F1606:G1606" si="869">SUM(F1607:F1612)</f>
        <v>4678</v>
      </c>
      <c r="G1606" s="3496">
        <f t="shared" si="869"/>
        <v>4712</v>
      </c>
      <c r="H1606" s="322">
        <f>G1606/F1606*100</f>
        <v>100.72680632749038</v>
      </c>
      <c r="I1606" s="1762"/>
      <c r="J1606" s="1762"/>
      <c r="K1606" s="210"/>
      <c r="L1606" s="210"/>
      <c r="M1606" s="210"/>
      <c r="N1606" s="210"/>
      <c r="O1606" s="210"/>
      <c r="P1606" s="210"/>
      <c r="Q1606" s="512">
        <f t="shared" ref="Q1606:AE1606" si="870">SUM(Q1607:Q1612)</f>
        <v>29272.230824142083</v>
      </c>
      <c r="R1606" s="512">
        <f t="shared" ref="R1606:S1606" si="871">SUM(R1607:R1612)</f>
        <v>29272.230824142083</v>
      </c>
      <c r="S1606" s="512">
        <f t="shared" si="871"/>
        <v>29272.230824142083</v>
      </c>
      <c r="T1606" s="512">
        <f t="shared" ref="T1606:U1606" si="872">SUM(T1607:T1612)</f>
        <v>29272.230824142083</v>
      </c>
      <c r="U1606" s="512">
        <f t="shared" si="872"/>
        <v>29272.230824142083</v>
      </c>
      <c r="V1606" s="512">
        <f t="shared" ref="V1606:W1606" si="873">SUM(V1607:V1612)</f>
        <v>29272.230824142083</v>
      </c>
      <c r="W1606" s="512">
        <f t="shared" si="873"/>
        <v>29272.230824142083</v>
      </c>
      <c r="X1606" s="955">
        <f t="shared" si="870"/>
        <v>17075.467980749545</v>
      </c>
      <c r="Y1606" s="512">
        <f t="shared" si="870"/>
        <v>15279.642640000004</v>
      </c>
      <c r="Z1606" s="975">
        <f t="shared" si="870"/>
        <v>0</v>
      </c>
      <c r="AA1606" s="512">
        <f t="shared" si="870"/>
        <v>0</v>
      </c>
      <c r="AB1606" s="512">
        <f t="shared" si="870"/>
        <v>-1795.8253407495424</v>
      </c>
      <c r="AC1606" s="512">
        <f t="shared" si="870"/>
        <v>0</v>
      </c>
      <c r="AD1606" s="512">
        <f t="shared" si="870"/>
        <v>-69.154229999999998</v>
      </c>
      <c r="AE1606" s="512">
        <f t="shared" si="870"/>
        <v>15210.488410000004</v>
      </c>
      <c r="AF1606" s="1149"/>
      <c r="AG1606" s="508"/>
      <c r="AH1606" s="1325"/>
      <c r="AI1606" s="1340">
        <f t="shared" si="854"/>
        <v>15210488.410000004</v>
      </c>
    </row>
    <row r="1607" spans="1:35" ht="30" x14ac:dyDescent="0.25">
      <c r="A1607" s="226">
        <v>1</v>
      </c>
      <c r="B1607" s="463" t="s">
        <v>526</v>
      </c>
      <c r="C1607" s="617"/>
      <c r="D1607" s="4"/>
      <c r="E1607" s="719">
        <v>7047</v>
      </c>
      <c r="F1607" s="322">
        <f>ROUND(E1607/12*$B$4,0)</f>
        <v>4111</v>
      </c>
      <c r="G1607" s="322">
        <v>4104</v>
      </c>
      <c r="H1607" s="322">
        <f>G1607/F1607*100</f>
        <v>99.829725127706155</v>
      </c>
      <c r="I1607" s="1762"/>
      <c r="J1607" s="1762"/>
      <c r="K1607" s="210"/>
      <c r="L1607" s="210"/>
      <c r="M1607" s="210"/>
      <c r="N1607" s="210"/>
      <c r="O1607" s="210"/>
      <c r="P1607" s="210"/>
      <c r="Q1607" s="512">
        <v>27391.971617398081</v>
      </c>
      <c r="R1607" s="512">
        <v>27391.971617398081</v>
      </c>
      <c r="S1607" s="512">
        <v>27391.971617398081</v>
      </c>
      <c r="T1607" s="512">
        <v>27391.971617398081</v>
      </c>
      <c r="U1607" s="512">
        <v>27391.971617398081</v>
      </c>
      <c r="V1607" s="512">
        <v>27391.971617398081</v>
      </c>
      <c r="W1607" s="512">
        <v>27391.971617398081</v>
      </c>
      <c r="X1607" s="955">
        <f>Q1607/12*$B$4+(R1607-Q1607)/11*6+(S1607-R1607)/10*5+(T1607-S1607)/9*4+(U1607-T1607)/8*3+(V1607-U1607)/7*2+(W1607-V1607)/6*1</f>
        <v>15978.650110148879</v>
      </c>
      <c r="Y1607" s="512">
        <f>AE1607-AD1607-AA1607</f>
        <v>13906.940090000004</v>
      </c>
      <c r="Z1607" s="975"/>
      <c r="AA1607" s="512"/>
      <c r="AB1607" s="512">
        <f>Y1607-X1607</f>
        <v>-2071.7100201488756</v>
      </c>
      <c r="AC1607" s="512"/>
      <c r="AD1607" s="512">
        <v>-21.653279999999999</v>
      </c>
      <c r="AE1607" s="512">
        <v>13885.286810000003</v>
      </c>
      <c r="AF1607" s="1149"/>
      <c r="AG1607" s="508"/>
      <c r="AH1607" s="1325"/>
      <c r="AI1607" s="1340">
        <f t="shared" si="854"/>
        <v>13885286.810000002</v>
      </c>
    </row>
    <row r="1608" spans="1:35" ht="60" x14ac:dyDescent="0.25">
      <c r="A1608" s="226">
        <v>1</v>
      </c>
      <c r="B1608" s="463" t="s">
        <v>547</v>
      </c>
      <c r="C1608" s="617"/>
      <c r="D1608" s="4"/>
      <c r="E1608" s="719"/>
      <c r="F1608" s="322"/>
      <c r="G1608" s="322"/>
      <c r="H1608" s="322"/>
      <c r="I1608" s="1762"/>
      <c r="J1608" s="1762"/>
      <c r="K1608" s="210"/>
      <c r="L1608" s="210"/>
      <c r="M1608" s="210"/>
      <c r="N1608" s="210"/>
      <c r="O1608" s="210"/>
      <c r="P1608" s="210"/>
      <c r="Q1608" s="512"/>
      <c r="R1608" s="512"/>
      <c r="S1608" s="512"/>
      <c r="T1608" s="512"/>
      <c r="U1608" s="512"/>
      <c r="V1608" s="512"/>
      <c r="W1608" s="512"/>
      <c r="X1608" s="955"/>
      <c r="Y1608" s="512"/>
      <c r="Z1608" s="975"/>
      <c r="AA1608" s="512"/>
      <c r="AB1608" s="512"/>
      <c r="AC1608" s="512"/>
      <c r="AD1608" s="512"/>
      <c r="AE1608" s="512"/>
      <c r="AF1608" s="1149"/>
      <c r="AG1608" s="508"/>
      <c r="AH1608" s="1325"/>
      <c r="AI1608" s="1340">
        <f t="shared" si="854"/>
        <v>0</v>
      </c>
    </row>
    <row r="1609" spans="1:35" ht="30" x14ac:dyDescent="0.25">
      <c r="A1609" s="226">
        <v>1</v>
      </c>
      <c r="B1609" s="463" t="s">
        <v>527</v>
      </c>
      <c r="C1609" s="617"/>
      <c r="D1609" s="4"/>
      <c r="E1609" s="719">
        <v>928</v>
      </c>
      <c r="F1609" s="212">
        <f>ROUND(E1609/12*$B$4,0)</f>
        <v>541</v>
      </c>
      <c r="G1609" s="322">
        <v>567</v>
      </c>
      <c r="H1609" s="322">
        <f>G1609/F1609*100</f>
        <v>104.80591497227356</v>
      </c>
      <c r="I1609" s="1762"/>
      <c r="J1609" s="1762"/>
      <c r="K1609" s="210"/>
      <c r="L1609" s="210"/>
      <c r="M1609" s="210"/>
      <c r="N1609" s="210"/>
      <c r="O1609" s="210"/>
      <c r="P1609" s="210"/>
      <c r="Q1609" s="512">
        <v>1554.1861699999999</v>
      </c>
      <c r="R1609" s="512">
        <v>1554.1861699999999</v>
      </c>
      <c r="S1609" s="512">
        <v>1554.1861699999999</v>
      </c>
      <c r="T1609" s="512">
        <v>1554.1861699999999</v>
      </c>
      <c r="U1609" s="512">
        <v>1554.1861699999999</v>
      </c>
      <c r="V1609" s="512">
        <v>1554.1861699999999</v>
      </c>
      <c r="W1609" s="512">
        <v>1554.1861699999999</v>
      </c>
      <c r="X1609" s="955">
        <f>Q1609/12*$B$4+(R1609-Q1609)/11*6+(S1609-R1609)/10*5+(T1609-S1609)/9*4+(U1609-T1609)/8*3+(V1609-U1609)/7*2+(W1609-V1609)/6*1</f>
        <v>906.60859916666664</v>
      </c>
      <c r="Y1609" s="512">
        <f>AE1609-AD1609-AA1609</f>
        <v>1077.2659799999999</v>
      </c>
      <c r="Z1609" s="975"/>
      <c r="AA1609" s="512"/>
      <c r="AB1609" s="512">
        <f>Y1609-X1609</f>
        <v>170.65738083333326</v>
      </c>
      <c r="AC1609" s="512"/>
      <c r="AD1609" s="512">
        <v>0</v>
      </c>
      <c r="AE1609" s="512">
        <v>1077.2659799999999</v>
      </c>
      <c r="AF1609" s="1149"/>
      <c r="AG1609" s="508"/>
      <c r="AH1609" s="1325"/>
      <c r="AI1609" s="1340">
        <f t="shared" si="854"/>
        <v>1077265.98</v>
      </c>
    </row>
    <row r="1610" spans="1:35" ht="30" x14ac:dyDescent="0.25">
      <c r="A1610" s="226">
        <v>1</v>
      </c>
      <c r="B1610" s="463" t="s">
        <v>528</v>
      </c>
      <c r="C1610" s="617"/>
      <c r="D1610" s="4"/>
      <c r="E1610" s="719"/>
      <c r="F1610" s="322"/>
      <c r="G1610" s="322"/>
      <c r="H1610" s="322"/>
      <c r="I1610" s="1762"/>
      <c r="J1610" s="1762"/>
      <c r="K1610" s="210"/>
      <c r="L1610" s="210"/>
      <c r="M1610" s="210"/>
      <c r="N1610" s="210"/>
      <c r="O1610" s="210"/>
      <c r="P1610" s="210"/>
      <c r="Q1610" s="512"/>
      <c r="R1610" s="512"/>
      <c r="S1610" s="512"/>
      <c r="T1610" s="512"/>
      <c r="U1610" s="512"/>
      <c r="V1610" s="512"/>
      <c r="W1610" s="512"/>
      <c r="X1610" s="955"/>
      <c r="Y1610" s="512">
        <f>AE1610-AD1610-AA1610</f>
        <v>0</v>
      </c>
      <c r="Z1610" s="975"/>
      <c r="AA1610" s="512"/>
      <c r="AB1610" s="512">
        <f>Y1610-X1610</f>
        <v>0</v>
      </c>
      <c r="AC1610" s="512"/>
      <c r="AD1610" s="512">
        <v>-47.500949999999996</v>
      </c>
      <c r="AE1610" s="512">
        <v>-47.500949999999996</v>
      </c>
      <c r="AF1610" s="1149"/>
      <c r="AG1610" s="508"/>
      <c r="AH1610" s="1325"/>
      <c r="AI1610" s="1340">
        <f t="shared" si="854"/>
        <v>-47500.95</v>
      </c>
    </row>
    <row r="1611" spans="1:35" ht="45" x14ac:dyDescent="0.25">
      <c r="A1611" s="226">
        <v>1</v>
      </c>
      <c r="B1611" s="463" t="s">
        <v>529</v>
      </c>
      <c r="C1611" s="617"/>
      <c r="D1611" s="4"/>
      <c r="E1611" s="719"/>
      <c r="F1611" s="212"/>
      <c r="G1611" s="322"/>
      <c r="H1611" s="322"/>
      <c r="I1611" s="1762"/>
      <c r="J1611" s="1762"/>
      <c r="K1611" s="210"/>
      <c r="L1611" s="210"/>
      <c r="M1611" s="210"/>
      <c r="N1611" s="210"/>
      <c r="O1611" s="210"/>
      <c r="P1611" s="210"/>
      <c r="Q1611" s="512"/>
      <c r="R1611" s="512"/>
      <c r="S1611" s="512"/>
      <c r="T1611" s="512"/>
      <c r="U1611" s="512"/>
      <c r="V1611" s="512"/>
      <c r="W1611" s="512"/>
      <c r="X1611" s="955"/>
      <c r="Y1611" s="512"/>
      <c r="Z1611" s="975"/>
      <c r="AA1611" s="512"/>
      <c r="AB1611" s="512"/>
      <c r="AC1611" s="512"/>
      <c r="AD1611" s="512"/>
      <c r="AE1611" s="512"/>
      <c r="AF1611" s="1149"/>
      <c r="AG1611" s="508"/>
      <c r="AH1611" s="1325"/>
      <c r="AI1611" s="1340">
        <f t="shared" si="854"/>
        <v>0</v>
      </c>
    </row>
    <row r="1612" spans="1:35" ht="30" x14ac:dyDescent="0.25">
      <c r="A1612" s="226">
        <v>1</v>
      </c>
      <c r="B1612" s="463" t="s">
        <v>530</v>
      </c>
      <c r="C1612" s="617"/>
      <c r="D1612" s="4"/>
      <c r="E1612" s="719">
        <v>45</v>
      </c>
      <c r="F1612" s="322">
        <f>ROUND(E1612/12*$B$4,0)</f>
        <v>26</v>
      </c>
      <c r="G1612" s="322">
        <v>41</v>
      </c>
      <c r="H1612" s="322">
        <f t="shared" ref="H1612:H1617" si="874">G1612/F1612*100</f>
        <v>157.69230769230768</v>
      </c>
      <c r="I1612" s="1762"/>
      <c r="J1612" s="1762"/>
      <c r="K1612" s="210"/>
      <c r="L1612" s="210"/>
      <c r="M1612" s="210"/>
      <c r="N1612" s="210"/>
      <c r="O1612" s="210"/>
      <c r="P1612" s="210"/>
      <c r="Q1612" s="512">
        <v>326.07303674400004</v>
      </c>
      <c r="R1612" s="512">
        <v>326.07303674400004</v>
      </c>
      <c r="S1612" s="512">
        <v>326.07303674400004</v>
      </c>
      <c r="T1612" s="512">
        <v>326.07303674400004</v>
      </c>
      <c r="U1612" s="512">
        <v>326.07303674400004</v>
      </c>
      <c r="V1612" s="512">
        <v>326.07303674400004</v>
      </c>
      <c r="W1612" s="512">
        <v>326.07303674400004</v>
      </c>
      <c r="X1612" s="955">
        <f>Q1612/12*$B$4+(R1612-Q1612)/11*6+(S1612-R1612)/10*5+(T1612-S1612)/9*4+(U1612-T1612)/8*3+(V1612-U1612)/7*2+(W1612-V1612)/6*1</f>
        <v>190.20927143400002</v>
      </c>
      <c r="Y1612" s="512">
        <f>AE1612-AD1612-AA1612</f>
        <v>295.43657000000002</v>
      </c>
      <c r="Z1612" s="975"/>
      <c r="AA1612" s="512"/>
      <c r="AB1612" s="512">
        <f>Y1612-X1612</f>
        <v>105.227298566</v>
      </c>
      <c r="AC1612" s="512"/>
      <c r="AD1612" s="512">
        <v>0</v>
      </c>
      <c r="AE1612" s="512">
        <v>295.43657000000002</v>
      </c>
      <c r="AF1612" s="1149"/>
      <c r="AG1612" s="508"/>
      <c r="AH1612" s="1325"/>
      <c r="AI1612" s="1340">
        <f t="shared" si="854"/>
        <v>295436.57</v>
      </c>
    </row>
    <row r="1613" spans="1:35" ht="60" x14ac:dyDescent="0.25">
      <c r="A1613" s="226">
        <v>1</v>
      </c>
      <c r="B1613" s="659" t="s">
        <v>286</v>
      </c>
      <c r="C1613" s="617"/>
      <c r="D1613" s="4"/>
      <c r="E1613" s="3496">
        <f>SUM(E1614:E1616)</f>
        <v>7407</v>
      </c>
      <c r="F1613" s="212">
        <f t="shared" ref="F1613:G1613" si="875">SUM(F1614:F1616)</f>
        <v>4321</v>
      </c>
      <c r="G1613" s="322">
        <f t="shared" si="875"/>
        <v>4327</v>
      </c>
      <c r="H1613" s="322">
        <f t="shared" si="874"/>
        <v>100.13885674612357</v>
      </c>
      <c r="I1613" s="1762"/>
      <c r="J1613" s="1762"/>
      <c r="K1613" s="210"/>
      <c r="L1613" s="210"/>
      <c r="M1613" s="210"/>
      <c r="N1613" s="210"/>
      <c r="O1613" s="210"/>
      <c r="P1613" s="210"/>
      <c r="Q1613" s="512">
        <f t="shared" ref="Q1613:AE1613" si="876">SUM(Q1614:Q1616)</f>
        <v>16439.406863987198</v>
      </c>
      <c r="R1613" s="512">
        <f t="shared" ref="R1613:S1613" si="877">SUM(R1614:R1616)</f>
        <v>16439.406863987198</v>
      </c>
      <c r="S1613" s="512">
        <f t="shared" si="877"/>
        <v>16439.406863987198</v>
      </c>
      <c r="T1613" s="512">
        <f t="shared" ref="T1613:U1613" si="878">SUM(T1614:T1616)</f>
        <v>16439.406863987198</v>
      </c>
      <c r="U1613" s="512">
        <f t="shared" si="878"/>
        <v>16439.406863987198</v>
      </c>
      <c r="V1613" s="512">
        <f t="shared" ref="V1613:W1613" si="879">SUM(V1614:V1616)</f>
        <v>16439.406863987198</v>
      </c>
      <c r="W1613" s="512">
        <f t="shared" si="879"/>
        <v>16439.406863987198</v>
      </c>
      <c r="X1613" s="955">
        <f t="shared" si="876"/>
        <v>9589.654003992533</v>
      </c>
      <c r="Y1613" s="512">
        <f t="shared" si="876"/>
        <v>10991.859359999999</v>
      </c>
      <c r="Z1613" s="975">
        <f t="shared" si="876"/>
        <v>0</v>
      </c>
      <c r="AA1613" s="512">
        <f t="shared" si="876"/>
        <v>0</v>
      </c>
      <c r="AB1613" s="512">
        <f t="shared" si="876"/>
        <v>1402.2053560074671</v>
      </c>
      <c r="AC1613" s="512">
        <f t="shared" si="876"/>
        <v>0</v>
      </c>
      <c r="AD1613" s="512">
        <f t="shared" si="876"/>
        <v>-6.3958399999999997</v>
      </c>
      <c r="AE1613" s="512">
        <f t="shared" si="876"/>
        <v>10985.463519999999</v>
      </c>
      <c r="AF1613" s="1149"/>
      <c r="AG1613" s="508"/>
      <c r="AH1613" s="1325"/>
      <c r="AI1613" s="1340">
        <f t="shared" si="854"/>
        <v>10985463.52</v>
      </c>
    </row>
    <row r="1614" spans="1:35" ht="45" x14ac:dyDescent="0.25">
      <c r="A1614" s="226">
        <v>1</v>
      </c>
      <c r="B1614" s="463" t="s">
        <v>531</v>
      </c>
      <c r="C1614" s="617"/>
      <c r="D1614" s="4"/>
      <c r="E1614" s="719">
        <v>1854</v>
      </c>
      <c r="F1614" s="212">
        <f t="shared" ref="F1614:F1616" si="880">ROUND(E1614/12*$B$4,0)</f>
        <v>1082</v>
      </c>
      <c r="G1614" s="322">
        <v>1254</v>
      </c>
      <c r="H1614" s="322">
        <f t="shared" si="874"/>
        <v>115.89648798521257</v>
      </c>
      <c r="I1614" s="1762"/>
      <c r="J1614" s="1762"/>
      <c r="K1614" s="210"/>
      <c r="L1614" s="210"/>
      <c r="M1614" s="210"/>
      <c r="N1614" s="210"/>
      <c r="O1614" s="210"/>
      <c r="P1614" s="210"/>
      <c r="Q1614" s="512">
        <v>2610.7286400000003</v>
      </c>
      <c r="R1614" s="512">
        <v>2610.7286400000003</v>
      </c>
      <c r="S1614" s="512">
        <v>2610.7286400000003</v>
      </c>
      <c r="T1614" s="512">
        <v>2610.7286400000003</v>
      </c>
      <c r="U1614" s="512">
        <v>2610.7286400000003</v>
      </c>
      <c r="V1614" s="512">
        <v>2610.7286400000003</v>
      </c>
      <c r="W1614" s="512">
        <v>2610.7286400000003</v>
      </c>
      <c r="X1614" s="955">
        <f t="shared" ref="X1614:X1617" si="881">Q1614/12*$B$4+(R1614-Q1614)/11*6+(S1614-R1614)/10*5+(T1614-S1614)/9*4+(U1614-T1614)/8*3+(V1614-U1614)/7*2+(W1614-V1614)/6*1</f>
        <v>1522.9250400000003</v>
      </c>
      <c r="Y1614" s="512">
        <f t="shared" ref="Y1614:Y1622" si="882">AE1614-AD1614-AA1614</f>
        <v>1712.8394200000002</v>
      </c>
      <c r="Z1614" s="975"/>
      <c r="AA1614" s="512"/>
      <c r="AB1614" s="512">
        <f>Y1614-X1614</f>
        <v>189.91437999999994</v>
      </c>
      <c r="AC1614" s="512"/>
      <c r="AD1614" s="512">
        <v>0</v>
      </c>
      <c r="AE1614" s="512">
        <v>1712.8394200000002</v>
      </c>
      <c r="AF1614" s="1149"/>
      <c r="AG1614" s="508"/>
      <c r="AH1614" s="1325"/>
      <c r="AI1614" s="1340">
        <f t="shared" si="854"/>
        <v>1712839.4200000002</v>
      </c>
    </row>
    <row r="1615" spans="1:35" ht="75" x14ac:dyDescent="0.25">
      <c r="B1615" s="463" t="s">
        <v>532</v>
      </c>
      <c r="C1615" s="617"/>
      <c r="D1615" s="4"/>
      <c r="E1615" s="719">
        <v>3400</v>
      </c>
      <c r="F1615" s="212">
        <f t="shared" si="880"/>
        <v>1983</v>
      </c>
      <c r="G1615" s="322">
        <v>1875</v>
      </c>
      <c r="H1615" s="322">
        <f t="shared" si="874"/>
        <v>94.553706505295011</v>
      </c>
      <c r="I1615" s="1762"/>
      <c r="J1615" s="1762"/>
      <c r="K1615" s="210"/>
      <c r="L1615" s="210"/>
      <c r="M1615" s="210"/>
      <c r="N1615" s="210"/>
      <c r="O1615" s="210"/>
      <c r="P1615" s="210"/>
      <c r="Q1615" s="512">
        <v>10953.134992799998</v>
      </c>
      <c r="R1615" s="512">
        <v>10953.134992799998</v>
      </c>
      <c r="S1615" s="512">
        <v>10953.134992799998</v>
      </c>
      <c r="T1615" s="512">
        <v>10953.134992799998</v>
      </c>
      <c r="U1615" s="512">
        <v>10953.134992799998</v>
      </c>
      <c r="V1615" s="512">
        <v>10953.134992799998</v>
      </c>
      <c r="W1615" s="512">
        <v>10953.134992799998</v>
      </c>
      <c r="X1615" s="955">
        <f t="shared" si="881"/>
        <v>6389.3287457999995</v>
      </c>
      <c r="Y1615" s="512">
        <f t="shared" si="882"/>
        <v>7670.9584299999997</v>
      </c>
      <c r="Z1615" s="975"/>
      <c r="AA1615" s="512"/>
      <c r="AB1615" s="512">
        <f>Y1615-X1615</f>
        <v>1281.6296842000002</v>
      </c>
      <c r="AC1615" s="512"/>
      <c r="AD1615" s="512">
        <v>-6.3958399999999997</v>
      </c>
      <c r="AE1615" s="512">
        <v>7664.5625899999995</v>
      </c>
      <c r="AF1615" s="1149"/>
      <c r="AG1615" s="508"/>
      <c r="AH1615" s="1325"/>
      <c r="AI1615" s="1340">
        <f t="shared" si="854"/>
        <v>7664562.5899999999</v>
      </c>
    </row>
    <row r="1616" spans="1:35" ht="60" x14ac:dyDescent="0.25">
      <c r="A1616" s="226">
        <v>1</v>
      </c>
      <c r="B1616" s="463" t="s">
        <v>533</v>
      </c>
      <c r="C1616" s="617"/>
      <c r="D1616" s="4"/>
      <c r="E1616" s="719">
        <v>2153</v>
      </c>
      <c r="F1616" s="1045">
        <f t="shared" si="880"/>
        <v>1256</v>
      </c>
      <c r="G1616" s="1045">
        <v>1198</v>
      </c>
      <c r="H1616" s="322">
        <f t="shared" si="874"/>
        <v>95.382165605095537</v>
      </c>
      <c r="I1616" s="1762"/>
      <c r="J1616" s="1762"/>
      <c r="K1616" s="210"/>
      <c r="L1616" s="210"/>
      <c r="M1616" s="210"/>
      <c r="N1616" s="210"/>
      <c r="O1616" s="210"/>
      <c r="P1616" s="210"/>
      <c r="Q1616" s="512">
        <v>2875.5432311872</v>
      </c>
      <c r="R1616" s="512">
        <v>2875.5432311872</v>
      </c>
      <c r="S1616" s="512">
        <v>2875.5432311872</v>
      </c>
      <c r="T1616" s="512">
        <v>2875.5432311872</v>
      </c>
      <c r="U1616" s="512">
        <v>2875.5432311872</v>
      </c>
      <c r="V1616" s="512">
        <v>2875.5432311872</v>
      </c>
      <c r="W1616" s="512">
        <v>2875.5432311872</v>
      </c>
      <c r="X1616" s="955">
        <f t="shared" si="881"/>
        <v>1677.4002181925332</v>
      </c>
      <c r="Y1616" s="512">
        <f t="shared" si="882"/>
        <v>1608.0615100000002</v>
      </c>
      <c r="Z1616" s="975"/>
      <c r="AA1616" s="512"/>
      <c r="AB1616" s="512">
        <f>Y1616-X1616</f>
        <v>-69.338708192532977</v>
      </c>
      <c r="AC1616" s="512"/>
      <c r="AD1616" s="512">
        <v>0</v>
      </c>
      <c r="AE1616" s="512">
        <v>1608.0615100000002</v>
      </c>
      <c r="AF1616" s="1172"/>
      <c r="AG1616" s="508"/>
      <c r="AH1616" s="1325"/>
      <c r="AI1616" s="1340">
        <f t="shared" si="854"/>
        <v>1608061.5100000002</v>
      </c>
    </row>
    <row r="1617" spans="1:35" ht="29.25" x14ac:dyDescent="0.25">
      <c r="A1617" s="226">
        <v>1</v>
      </c>
      <c r="B1617" s="2531" t="s">
        <v>327</v>
      </c>
      <c r="C1617" s="617"/>
      <c r="D1617" s="4"/>
      <c r="E1617" s="3496">
        <f>SUM(E1618,E1619,E1623,E1624)+E1625+E1626</f>
        <v>2525.25</v>
      </c>
      <c r="F1617" s="322">
        <f t="shared" ref="F1617:G1617" si="883">SUM(F1618,F1619,F1623,F1624)+F1625+F1626</f>
        <v>1472.5</v>
      </c>
      <c r="G1617" s="322">
        <f t="shared" si="883"/>
        <v>1556.2425000000001</v>
      </c>
      <c r="H1617" s="322">
        <f t="shared" si="874"/>
        <v>105.68709677419355</v>
      </c>
      <c r="I1617" s="1762"/>
      <c r="J1617" s="1762"/>
      <c r="K1617" s="210"/>
      <c r="L1617" s="210"/>
      <c r="M1617" s="210"/>
      <c r="N1617" s="210"/>
      <c r="O1617" s="210"/>
      <c r="P1617" s="210"/>
      <c r="Q1617" s="512">
        <v>14551.386399999994</v>
      </c>
      <c r="R1617" s="512">
        <v>14551.386399999994</v>
      </c>
      <c r="S1617" s="512">
        <v>14551.386399999994</v>
      </c>
      <c r="T1617" s="512">
        <v>14551.386399999994</v>
      </c>
      <c r="U1617" s="512">
        <v>14551.386399999994</v>
      </c>
      <c r="V1617" s="512">
        <v>14551.386399999994</v>
      </c>
      <c r="W1617" s="512">
        <v>14551.386399999994</v>
      </c>
      <c r="X1617" s="955">
        <f t="shared" si="881"/>
        <v>8488.3087333333297</v>
      </c>
      <c r="Y1617" s="512">
        <f t="shared" si="882"/>
        <v>8008.1828999999998</v>
      </c>
      <c r="Z1617" s="975"/>
      <c r="AA1617" s="512"/>
      <c r="AB1617" s="512">
        <f>Y1617-X1617</f>
        <v>-480.12583333332987</v>
      </c>
      <c r="AC1617" s="512">
        <v>-13.812280000000001</v>
      </c>
      <c r="AD1617" s="512">
        <v>0</v>
      </c>
      <c r="AE1617" s="512">
        <v>8008.1828999999998</v>
      </c>
      <c r="AF1617" s="1149"/>
      <c r="AG1617" s="508"/>
      <c r="AH1617" s="1325"/>
      <c r="AI1617" s="1340">
        <f t="shared" si="854"/>
        <v>8008182.8999999994</v>
      </c>
    </row>
    <row r="1618" spans="1:35" x14ac:dyDescent="0.25">
      <c r="A1618" s="226">
        <v>1</v>
      </c>
      <c r="B1618" s="463" t="s">
        <v>318</v>
      </c>
      <c r="C1618" s="617"/>
      <c r="D1618" s="4"/>
      <c r="E1618" s="719"/>
      <c r="F1618" s="212"/>
      <c r="G1618" s="322"/>
      <c r="H1618" s="322"/>
      <c r="I1618" s="1762"/>
      <c r="J1618" s="1762"/>
      <c r="K1618" s="210"/>
      <c r="L1618" s="210"/>
      <c r="M1618" s="210"/>
      <c r="N1618" s="210"/>
      <c r="O1618" s="210"/>
      <c r="P1618" s="210"/>
      <c r="Q1618" s="512"/>
      <c r="R1618" s="512"/>
      <c r="S1618" s="512"/>
      <c r="T1618" s="512"/>
      <c r="U1618" s="512"/>
      <c r="V1618" s="512"/>
      <c r="W1618" s="512"/>
      <c r="X1618" s="955"/>
      <c r="Y1618" s="512">
        <f t="shared" si="882"/>
        <v>0</v>
      </c>
      <c r="Z1618" s="975"/>
      <c r="AA1618" s="512"/>
      <c r="AB1618" s="512"/>
      <c r="AC1618" s="512"/>
      <c r="AD1618" s="512"/>
      <c r="AE1618" s="512"/>
      <c r="AF1618" s="1149"/>
      <c r="AG1618" s="508"/>
      <c r="AH1618" s="1325"/>
      <c r="AI1618" s="1340">
        <f t="shared" si="854"/>
        <v>0</v>
      </c>
    </row>
    <row r="1619" spans="1:35" ht="30" x14ac:dyDescent="0.25">
      <c r="A1619" s="226">
        <v>1</v>
      </c>
      <c r="B1619" s="659" t="s">
        <v>506</v>
      </c>
      <c r="C1619" s="617"/>
      <c r="D1619" s="4"/>
      <c r="E1619" s="686">
        <f>E1620+E1621/4+E1622</f>
        <v>11.25</v>
      </c>
      <c r="F1619" s="212">
        <f t="shared" ref="F1619:G1619" si="884">F1620+F1621/4+F1622</f>
        <v>6.5</v>
      </c>
      <c r="G1619" s="322">
        <f t="shared" si="884"/>
        <v>6.2424999999999997</v>
      </c>
      <c r="H1619" s="322">
        <f>G1619/F1619*100</f>
        <v>96.038461538461533</v>
      </c>
      <c r="I1619" s="1762"/>
      <c r="J1619" s="1762"/>
      <c r="K1619" s="210"/>
      <c r="L1619" s="210"/>
      <c r="M1619" s="210"/>
      <c r="N1619" s="210"/>
      <c r="O1619" s="210"/>
      <c r="P1619" s="210"/>
      <c r="Q1619" s="512"/>
      <c r="R1619" s="512"/>
      <c r="S1619" s="512"/>
      <c r="T1619" s="512"/>
      <c r="U1619" s="512"/>
      <c r="V1619" s="512"/>
      <c r="W1619" s="512"/>
      <c r="X1619" s="955"/>
      <c r="Y1619" s="512">
        <f t="shared" si="882"/>
        <v>0</v>
      </c>
      <c r="Z1619" s="975"/>
      <c r="AA1619" s="512"/>
      <c r="AB1619" s="512"/>
      <c r="AC1619" s="512"/>
      <c r="AD1619" s="512"/>
      <c r="AE1619" s="512"/>
      <c r="AF1619" s="1149"/>
      <c r="AG1619" s="508"/>
      <c r="AH1619" s="1325"/>
      <c r="AI1619" s="1340">
        <f t="shared" si="854"/>
        <v>0</v>
      </c>
    </row>
    <row r="1620" spans="1:35" x14ac:dyDescent="0.25">
      <c r="A1620" s="226">
        <v>1</v>
      </c>
      <c r="B1620" s="463" t="s">
        <v>507</v>
      </c>
      <c r="C1620" s="617"/>
      <c r="D1620" s="4"/>
      <c r="E1620" s="3362"/>
      <c r="F1620" s="212"/>
      <c r="G1620" s="322"/>
      <c r="H1620" s="322"/>
      <c r="I1620" s="1762"/>
      <c r="J1620" s="1762"/>
      <c r="K1620" s="210"/>
      <c r="L1620" s="210"/>
      <c r="M1620" s="210"/>
      <c r="N1620" s="210"/>
      <c r="O1620" s="210"/>
      <c r="P1620" s="210"/>
      <c r="Q1620" s="512"/>
      <c r="R1620" s="512"/>
      <c r="S1620" s="512"/>
      <c r="T1620" s="512"/>
      <c r="U1620" s="512"/>
      <c r="V1620" s="512"/>
      <c r="W1620" s="512"/>
      <c r="X1620" s="955"/>
      <c r="Y1620" s="512">
        <f t="shared" si="882"/>
        <v>0</v>
      </c>
      <c r="Z1620" s="975"/>
      <c r="AA1620" s="512"/>
      <c r="AB1620" s="512"/>
      <c r="AC1620" s="512"/>
      <c r="AD1620" s="512"/>
      <c r="AE1620" s="512"/>
      <c r="AF1620" s="1149"/>
      <c r="AG1620" s="508"/>
      <c r="AH1620" s="1325"/>
      <c r="AI1620" s="1340">
        <f t="shared" si="854"/>
        <v>0</v>
      </c>
    </row>
    <row r="1621" spans="1:35" ht="30" x14ac:dyDescent="0.25">
      <c r="A1621" s="226">
        <v>1</v>
      </c>
      <c r="B1621" s="463" t="s">
        <v>508</v>
      </c>
      <c r="C1621" s="617"/>
      <c r="D1621" s="4"/>
      <c r="E1621" s="684">
        <v>45</v>
      </c>
      <c r="F1621" s="212">
        <f>ROUND(E1621/12*$B$4,0)</f>
        <v>26</v>
      </c>
      <c r="G1621" s="322">
        <v>24.97</v>
      </c>
      <c r="H1621" s="322">
        <f>G1621/F1621*100</f>
        <v>96.038461538461533</v>
      </c>
      <c r="I1621" s="1762"/>
      <c r="J1621" s="1762"/>
      <c r="K1621" s="210"/>
      <c r="L1621" s="210"/>
      <c r="M1621" s="210"/>
      <c r="N1621" s="210"/>
      <c r="O1621" s="210"/>
      <c r="P1621" s="210"/>
      <c r="Q1621" s="512"/>
      <c r="R1621" s="512"/>
      <c r="S1621" s="512"/>
      <c r="T1621" s="512"/>
      <c r="U1621" s="512"/>
      <c r="V1621" s="512"/>
      <c r="W1621" s="512"/>
      <c r="X1621" s="955"/>
      <c r="Y1621" s="512">
        <f t="shared" si="882"/>
        <v>0</v>
      </c>
      <c r="Z1621" s="975"/>
      <c r="AA1621" s="512"/>
      <c r="AB1621" s="512"/>
      <c r="AC1621" s="512"/>
      <c r="AD1621" s="512"/>
      <c r="AE1621" s="512"/>
      <c r="AF1621" s="1149"/>
      <c r="AG1621" s="508"/>
      <c r="AH1621" s="1325"/>
      <c r="AI1621" s="1340">
        <f t="shared" si="854"/>
        <v>0</v>
      </c>
    </row>
    <row r="1622" spans="1:35" ht="60" x14ac:dyDescent="0.25">
      <c r="A1622" s="226">
        <v>1</v>
      </c>
      <c r="B1622" s="463" t="s">
        <v>509</v>
      </c>
      <c r="C1622" s="617"/>
      <c r="D1622" s="4"/>
      <c r="E1622" s="686"/>
      <c r="F1622" s="212"/>
      <c r="G1622" s="322"/>
      <c r="H1622" s="322"/>
      <c r="I1622" s="1762"/>
      <c r="J1622" s="1762"/>
      <c r="K1622" s="210"/>
      <c r="L1622" s="210"/>
      <c r="M1622" s="210"/>
      <c r="N1622" s="210"/>
      <c r="O1622" s="210"/>
      <c r="P1622" s="210"/>
      <c r="Q1622" s="512"/>
      <c r="R1622" s="512"/>
      <c r="S1622" s="512"/>
      <c r="T1622" s="512"/>
      <c r="U1622" s="512"/>
      <c r="V1622" s="512"/>
      <c r="W1622" s="512"/>
      <c r="X1622" s="955"/>
      <c r="Y1622" s="512">
        <f t="shared" si="882"/>
        <v>0</v>
      </c>
      <c r="Z1622" s="975"/>
      <c r="AA1622" s="512"/>
      <c r="AB1622" s="512"/>
      <c r="AC1622" s="512"/>
      <c r="AD1622" s="512"/>
      <c r="AE1622" s="512"/>
      <c r="AF1622" s="1149"/>
      <c r="AG1622" s="508"/>
      <c r="AH1622" s="1325"/>
      <c r="AI1622" s="1340">
        <f t="shared" si="854"/>
        <v>0</v>
      </c>
    </row>
    <row r="1623" spans="1:35" ht="75" x14ac:dyDescent="0.25">
      <c r="A1623" s="226">
        <v>1</v>
      </c>
      <c r="B1623" s="463" t="s">
        <v>510</v>
      </c>
      <c r="C1623" s="636"/>
      <c r="D1623" s="4"/>
      <c r="E1623" s="3363"/>
      <c r="F1623" s="212"/>
      <c r="G1623" s="322"/>
      <c r="H1623" s="322"/>
      <c r="I1623" s="1762"/>
      <c r="J1623" s="1762"/>
      <c r="K1623" s="210"/>
      <c r="L1623" s="210"/>
      <c r="M1623" s="210"/>
      <c r="N1623" s="210"/>
      <c r="O1623" s="210"/>
      <c r="P1623" s="210"/>
      <c r="Q1623" s="512"/>
      <c r="R1623" s="512"/>
      <c r="S1623" s="512"/>
      <c r="T1623" s="512"/>
      <c r="U1623" s="512"/>
      <c r="V1623" s="512"/>
      <c r="W1623" s="512"/>
      <c r="X1623" s="955"/>
      <c r="Y1623" s="512"/>
      <c r="Z1623" s="975"/>
      <c r="AA1623" s="512"/>
      <c r="AB1623" s="512"/>
      <c r="AC1623" s="512"/>
      <c r="AD1623" s="512"/>
      <c r="AE1623" s="512"/>
      <c r="AF1623" s="1149"/>
      <c r="AG1623" s="508"/>
      <c r="AH1623" s="1325"/>
      <c r="AI1623" s="1340">
        <f t="shared" si="854"/>
        <v>0</v>
      </c>
    </row>
    <row r="1624" spans="1:35" ht="45" x14ac:dyDescent="0.25">
      <c r="B1624" s="462" t="s">
        <v>511</v>
      </c>
      <c r="C1624" s="636"/>
      <c r="D1624" s="4"/>
      <c r="E1624" s="686"/>
      <c r="F1624" s="212"/>
      <c r="G1624" s="322"/>
      <c r="H1624" s="322"/>
      <c r="I1624" s="1762"/>
      <c r="J1624" s="1762"/>
      <c r="K1624" s="210"/>
      <c r="L1624" s="210"/>
      <c r="M1624" s="210"/>
      <c r="N1624" s="210"/>
      <c r="O1624" s="210"/>
      <c r="P1624" s="210"/>
      <c r="Q1624" s="513"/>
      <c r="R1624" s="513"/>
      <c r="S1624" s="513"/>
      <c r="T1624" s="513"/>
      <c r="U1624" s="513"/>
      <c r="V1624" s="513"/>
      <c r="W1624" s="513"/>
      <c r="X1624" s="1091"/>
      <c r="Y1624" s="513"/>
      <c r="Z1624" s="975"/>
      <c r="AA1624" s="513"/>
      <c r="AB1624" s="513"/>
      <c r="AC1624" s="513"/>
      <c r="AD1624" s="513"/>
      <c r="AE1624" s="512"/>
      <c r="AF1624" s="1149"/>
      <c r="AG1624" s="508"/>
      <c r="AH1624" s="1325"/>
      <c r="AI1624" s="1340">
        <f t="shared" si="854"/>
        <v>0</v>
      </c>
    </row>
    <row r="1625" spans="1:35" ht="105" x14ac:dyDescent="0.25">
      <c r="B1625" s="462" t="s">
        <v>512</v>
      </c>
      <c r="C1625" s="636"/>
      <c r="D1625" s="4"/>
      <c r="E1625" s="686">
        <v>400</v>
      </c>
      <c r="F1625" s="212">
        <f t="shared" ref="F1625:F1626" si="885">ROUND(E1625/12*$B$4,0)</f>
        <v>233</v>
      </c>
      <c r="G1625" s="322">
        <v>312</v>
      </c>
      <c r="H1625" s="322">
        <f>G1625/F1625*100</f>
        <v>133.90557939914163</v>
      </c>
      <c r="I1625" s="1762"/>
      <c r="J1625" s="1762"/>
      <c r="K1625" s="210"/>
      <c r="L1625" s="210"/>
      <c r="M1625" s="210"/>
      <c r="N1625" s="210"/>
      <c r="O1625" s="210"/>
      <c r="P1625" s="210"/>
      <c r="Q1625" s="513"/>
      <c r="R1625" s="513"/>
      <c r="S1625" s="513"/>
      <c r="T1625" s="513"/>
      <c r="U1625" s="513"/>
      <c r="V1625" s="513"/>
      <c r="W1625" s="513"/>
      <c r="X1625" s="1091"/>
      <c r="Y1625" s="513">
        <f>AE1625-AD1625-AA1625</f>
        <v>0</v>
      </c>
      <c r="Z1625" s="975"/>
      <c r="AA1625" s="513"/>
      <c r="AB1625" s="513">
        <f>Y1625-X1625</f>
        <v>0</v>
      </c>
      <c r="AC1625" s="513"/>
      <c r="AD1625" s="513"/>
      <c r="AE1625" s="512"/>
      <c r="AF1625" s="1149"/>
      <c r="AG1625" s="508"/>
      <c r="AH1625" s="1325"/>
      <c r="AI1625" s="1340">
        <f t="shared" si="854"/>
        <v>0</v>
      </c>
    </row>
    <row r="1626" spans="1:35" ht="30" x14ac:dyDescent="0.25">
      <c r="B1626" s="463" t="s">
        <v>534</v>
      </c>
      <c r="C1626" s="636"/>
      <c r="D1626" s="4"/>
      <c r="E1626" s="686">
        <v>2114</v>
      </c>
      <c r="F1626" s="212">
        <f t="shared" si="885"/>
        <v>1233</v>
      </c>
      <c r="G1626" s="322">
        <v>1238</v>
      </c>
      <c r="H1626" s="322">
        <f>G1626/F1626*100</f>
        <v>100.40551500405515</v>
      </c>
      <c r="I1626" s="1762"/>
      <c r="J1626" s="1762"/>
      <c r="K1626" s="210"/>
      <c r="L1626" s="210"/>
      <c r="M1626" s="210"/>
      <c r="N1626" s="210"/>
      <c r="O1626" s="210"/>
      <c r="P1626" s="210"/>
      <c r="Q1626" s="513">
        <v>4091.9027331167999</v>
      </c>
      <c r="R1626" s="513">
        <v>4091.9027331167999</v>
      </c>
      <c r="S1626" s="513">
        <v>4091.9027331167999</v>
      </c>
      <c r="T1626" s="513">
        <v>4091.9027331167999</v>
      </c>
      <c r="U1626" s="513">
        <v>4091.9027331167999</v>
      </c>
      <c r="V1626" s="513">
        <v>4091.9027331167999</v>
      </c>
      <c r="W1626" s="513">
        <v>4091.9027331167999</v>
      </c>
      <c r="X1626" s="1091">
        <f t="shared" ref="X1626" si="886">Q1626/12*$B$4+(R1626-Q1626)/11*6+(S1626-R1626)/10*5+(T1626-S1626)/9*4+(U1626-T1626)/8*3+(V1626-U1626)/7*2+(W1626-V1626)/6*1</f>
        <v>2386.9432609848</v>
      </c>
      <c r="Y1626" s="513">
        <f>AE1626-AD1626-AA1626</f>
        <v>2470.0981300000003</v>
      </c>
      <c r="Z1626" s="975"/>
      <c r="AA1626" s="513"/>
      <c r="AB1626" s="513">
        <f>Y1626-X1626</f>
        <v>83.154869015200347</v>
      </c>
      <c r="AC1626" s="513"/>
      <c r="AD1626" s="513">
        <v>0</v>
      </c>
      <c r="AE1626" s="512">
        <v>2470.0981300000003</v>
      </c>
      <c r="AF1626" s="1149"/>
      <c r="AG1626" s="508"/>
      <c r="AH1626" s="1325"/>
      <c r="AI1626" s="1340">
        <f t="shared" si="854"/>
        <v>2470098.1300000004</v>
      </c>
    </row>
    <row r="1627" spans="1:35" ht="29.25" x14ac:dyDescent="0.25">
      <c r="A1627" s="226">
        <v>1</v>
      </c>
      <c r="B1627" s="713" t="s">
        <v>328</v>
      </c>
      <c r="C1627" s="617"/>
      <c r="D1627" s="4"/>
      <c r="E1627" s="688">
        <f>E1628+E1630/9.4</f>
        <v>6142.2340425531911</v>
      </c>
      <c r="F1627" s="212">
        <f>F1628+F1630/9.4</f>
        <v>3582.9787234042551</v>
      </c>
      <c r="G1627" s="322">
        <f>G1628+G1630/9.4</f>
        <v>3365.4117021276593</v>
      </c>
      <c r="H1627" s="322">
        <f>G1627/F1627*100</f>
        <v>93.927761282660327</v>
      </c>
      <c r="I1627" s="1762"/>
      <c r="J1627" s="1762"/>
      <c r="K1627" s="210"/>
      <c r="L1627" s="210"/>
      <c r="M1627" s="210"/>
      <c r="N1627" s="210"/>
      <c r="O1627" s="210"/>
      <c r="P1627" s="210"/>
      <c r="Q1627" s="513"/>
      <c r="R1627" s="513"/>
      <c r="S1627" s="513"/>
      <c r="T1627" s="513"/>
      <c r="U1627" s="513"/>
      <c r="V1627" s="513"/>
      <c r="W1627" s="513"/>
      <c r="X1627" s="1091"/>
      <c r="Y1627" s="513">
        <f t="shared" ref="Y1627:Y1640" si="887">AE1627-AD1627-AA1627</f>
        <v>0</v>
      </c>
      <c r="Z1627" s="975"/>
      <c r="AA1627" s="512"/>
      <c r="AB1627" s="513"/>
      <c r="AC1627" s="513"/>
      <c r="AD1627" s="513"/>
      <c r="AE1627" s="512"/>
      <c r="AF1627" s="1149"/>
      <c r="AG1627" s="508"/>
      <c r="AH1627" s="1325"/>
      <c r="AI1627" s="1340">
        <f t="shared" si="854"/>
        <v>0</v>
      </c>
    </row>
    <row r="1628" spans="1:35" x14ac:dyDescent="0.25">
      <c r="A1628" s="226">
        <v>1</v>
      </c>
      <c r="B1628" s="713" t="s">
        <v>343</v>
      </c>
      <c r="C1628" s="1957"/>
      <c r="D1628" s="713"/>
      <c r="E1628" s="1040"/>
      <c r="F1628" s="716"/>
      <c r="G1628" s="946"/>
      <c r="H1628" s="946"/>
      <c r="I1628" s="1762"/>
      <c r="J1628" s="1762"/>
      <c r="K1628" s="210"/>
      <c r="L1628" s="210"/>
      <c r="M1628" s="210"/>
      <c r="N1628" s="210"/>
      <c r="O1628" s="210"/>
      <c r="P1628" s="210"/>
      <c r="Q1628" s="512"/>
      <c r="R1628" s="512"/>
      <c r="S1628" s="512"/>
      <c r="T1628" s="512"/>
      <c r="U1628" s="512"/>
      <c r="V1628" s="512"/>
      <c r="W1628" s="512"/>
      <c r="X1628" s="955">
        <f>Q1628/12*$B$4</f>
        <v>0</v>
      </c>
      <c r="Y1628" s="513">
        <f t="shared" si="887"/>
        <v>0</v>
      </c>
      <c r="Z1628" s="1522"/>
      <c r="AA1628" s="514"/>
      <c r="AB1628" s="512">
        <f>Y1628-X1628</f>
        <v>0</v>
      </c>
      <c r="AC1628" s="512"/>
      <c r="AD1628" s="512"/>
      <c r="AE1628" s="512"/>
      <c r="AF1628" s="1153"/>
      <c r="AG1628" s="508"/>
      <c r="AH1628" s="1325"/>
      <c r="AI1628" s="1340">
        <f t="shared" si="854"/>
        <v>0</v>
      </c>
    </row>
    <row r="1629" spans="1:35" x14ac:dyDescent="0.25">
      <c r="A1629" s="226">
        <v>1</v>
      </c>
      <c r="B1629" s="4" t="s">
        <v>344</v>
      </c>
      <c r="C1629" s="1900"/>
      <c r="D1629" s="4"/>
      <c r="E1629" s="688">
        <f>E1630/9.4</f>
        <v>6142.2340425531911</v>
      </c>
      <c r="F1629" s="212">
        <f>F1630/9.4</f>
        <v>3582.9787234042551</v>
      </c>
      <c r="G1629" s="322">
        <f>G1630/9.4</f>
        <v>3365.4117021276593</v>
      </c>
      <c r="H1629" s="322">
        <f>G1629/F1629*100</f>
        <v>93.927761282660327</v>
      </c>
      <c r="I1629" s="1762"/>
      <c r="J1629" s="1762"/>
      <c r="K1629" s="210"/>
      <c r="L1629" s="210"/>
      <c r="M1629" s="210"/>
      <c r="N1629" s="210"/>
      <c r="O1629" s="210"/>
      <c r="P1629" s="210"/>
      <c r="Q1629" s="511"/>
      <c r="R1629" s="511"/>
      <c r="S1629" s="511"/>
      <c r="T1629" s="511"/>
      <c r="U1629" s="511"/>
      <c r="V1629" s="511"/>
      <c r="W1629" s="511"/>
      <c r="X1629" s="954"/>
      <c r="Y1629" s="512">
        <f t="shared" si="887"/>
        <v>0</v>
      </c>
      <c r="Z1629" s="975"/>
      <c r="AA1629" s="512"/>
      <c r="AB1629" s="512"/>
      <c r="AC1629" s="511"/>
      <c r="AD1629" s="511"/>
      <c r="AE1629" s="511"/>
      <c r="AF1629" s="1149"/>
      <c r="AG1629" s="551"/>
      <c r="AH1629" s="1325"/>
      <c r="AI1629" s="1340">
        <f t="shared" si="854"/>
        <v>0</v>
      </c>
    </row>
    <row r="1630" spans="1:35" x14ac:dyDescent="0.25">
      <c r="A1630" s="226">
        <v>1</v>
      </c>
      <c r="B1630" s="727" t="s">
        <v>345</v>
      </c>
      <c r="C1630" s="617"/>
      <c r="D1630" s="4"/>
      <c r="E1630" s="1038">
        <v>57737</v>
      </c>
      <c r="F1630" s="212">
        <f>ROUND(E1630/12*$B$4,0)</f>
        <v>33680</v>
      </c>
      <c r="G1630" s="322">
        <v>31634.87</v>
      </c>
      <c r="H1630" s="322">
        <f>G1630/F1630*100</f>
        <v>93.927761282660327</v>
      </c>
      <c r="I1630" s="1762"/>
      <c r="J1630" s="1762"/>
      <c r="K1630" s="210"/>
      <c r="L1630" s="210"/>
      <c r="M1630" s="210"/>
      <c r="N1630" s="210"/>
      <c r="O1630" s="210"/>
      <c r="P1630" s="210"/>
      <c r="Q1630" s="512"/>
      <c r="R1630" s="512"/>
      <c r="S1630" s="512"/>
      <c r="T1630" s="512"/>
      <c r="U1630" s="512"/>
      <c r="V1630" s="512"/>
      <c r="W1630" s="512"/>
      <c r="X1630" s="955"/>
      <c r="Y1630" s="512">
        <f t="shared" si="887"/>
        <v>0</v>
      </c>
      <c r="Z1630" s="975"/>
      <c r="AA1630" s="512"/>
      <c r="AB1630" s="512"/>
      <c r="AC1630" s="512"/>
      <c r="AD1630" s="512"/>
      <c r="AE1630" s="512"/>
      <c r="AF1630" s="1149"/>
      <c r="AG1630" s="508"/>
      <c r="AH1630" s="1325"/>
      <c r="AI1630" s="1340">
        <f t="shared" si="854"/>
        <v>0</v>
      </c>
    </row>
    <row r="1631" spans="1:35" ht="43.5" x14ac:dyDescent="0.25">
      <c r="A1631" s="226">
        <v>1</v>
      </c>
      <c r="B1631" s="713" t="s">
        <v>321</v>
      </c>
      <c r="C1631" s="617"/>
      <c r="D1631" s="4"/>
      <c r="E1631" s="1039">
        <v>12195</v>
      </c>
      <c r="F1631" s="212">
        <f>ROUND(E1631/12*$B$4,0)</f>
        <v>7114</v>
      </c>
      <c r="G1631" s="322">
        <v>7201</v>
      </c>
      <c r="H1631" s="322">
        <f>G1631/F1631*100</f>
        <v>101.2229406803486</v>
      </c>
      <c r="I1631" s="1762"/>
      <c r="J1631" s="1762"/>
      <c r="K1631" s="210"/>
      <c r="L1631" s="210"/>
      <c r="M1631" s="210"/>
      <c r="N1631" s="210"/>
      <c r="O1631" s="210"/>
      <c r="P1631" s="210"/>
      <c r="Q1631" s="512"/>
      <c r="R1631" s="512"/>
      <c r="S1631" s="512"/>
      <c r="T1631" s="512"/>
      <c r="U1631" s="512"/>
      <c r="V1631" s="512"/>
      <c r="W1631" s="512"/>
      <c r="X1631" s="955"/>
      <c r="Y1631" s="512">
        <f t="shared" si="887"/>
        <v>0</v>
      </c>
      <c r="Z1631" s="975"/>
      <c r="AA1631" s="512"/>
      <c r="AB1631" s="512"/>
      <c r="AC1631" s="512"/>
      <c r="AD1631" s="512"/>
      <c r="AE1631" s="512"/>
      <c r="AF1631" s="1149"/>
      <c r="AG1631" s="508"/>
      <c r="AH1631" s="1325"/>
      <c r="AI1631" s="1340">
        <f t="shared" si="854"/>
        <v>0</v>
      </c>
    </row>
    <row r="1632" spans="1:35" ht="30" x14ac:dyDescent="0.25">
      <c r="A1632" s="226">
        <v>1</v>
      </c>
      <c r="B1632" s="709" t="s">
        <v>197</v>
      </c>
      <c r="C1632" s="617"/>
      <c r="D1632" s="4"/>
      <c r="E1632" s="688"/>
      <c r="F1632" s="212"/>
      <c r="G1632" s="322"/>
      <c r="H1632" s="322"/>
      <c r="I1632" s="1762"/>
      <c r="J1632" s="1762"/>
      <c r="K1632" s="210"/>
      <c r="L1632" s="210"/>
      <c r="M1632" s="210"/>
      <c r="N1632" s="210"/>
      <c r="O1632" s="210"/>
      <c r="P1632" s="210"/>
      <c r="Q1632" s="512"/>
      <c r="R1632" s="512"/>
      <c r="S1632" s="512"/>
      <c r="T1632" s="512"/>
      <c r="U1632" s="512"/>
      <c r="V1632" s="512"/>
      <c r="W1632" s="512"/>
      <c r="X1632" s="955"/>
      <c r="Y1632" s="512">
        <f t="shared" si="887"/>
        <v>0</v>
      </c>
      <c r="Z1632" s="975"/>
      <c r="AA1632" s="512"/>
      <c r="AB1632" s="512"/>
      <c r="AC1632" s="512"/>
      <c r="AD1632" s="512"/>
      <c r="AE1632" s="512"/>
      <c r="AF1632" s="1149"/>
      <c r="AG1632" s="508"/>
      <c r="AH1632" s="1325"/>
      <c r="AI1632" s="1340">
        <f t="shared" si="854"/>
        <v>0</v>
      </c>
    </row>
    <row r="1633" spans="1:36" s="2536" customFormat="1" x14ac:dyDescent="0.25">
      <c r="B1633" s="709"/>
      <c r="C1633" s="617"/>
      <c r="D1633" s="4"/>
      <c r="E1633" s="688"/>
      <c r="F1633" s="212"/>
      <c r="G1633" s="322"/>
      <c r="H1633" s="322"/>
      <c r="I1633" s="1762"/>
      <c r="J1633" s="1762"/>
      <c r="K1633" s="210"/>
      <c r="L1633" s="210"/>
      <c r="M1633" s="210"/>
      <c r="N1633" s="210"/>
      <c r="O1633" s="210"/>
      <c r="P1633" s="210"/>
      <c r="Q1633" s="512"/>
      <c r="R1633" s="512"/>
      <c r="S1633" s="512"/>
      <c r="T1633" s="512"/>
      <c r="U1633" s="512"/>
      <c r="V1633" s="512"/>
      <c r="W1633" s="512"/>
      <c r="X1633" s="955"/>
      <c r="Y1633" s="512"/>
      <c r="Z1633" s="975"/>
      <c r="AA1633" s="512"/>
      <c r="AB1633" s="512"/>
      <c r="AC1633" s="512"/>
      <c r="AD1633" s="512"/>
      <c r="AE1633" s="512"/>
      <c r="AF1633" s="1149"/>
      <c r="AG1633" s="508"/>
      <c r="AH1633" s="1325"/>
      <c r="AI1633" s="1340">
        <f t="shared" si="854"/>
        <v>0</v>
      </c>
    </row>
    <row r="1634" spans="1:36" x14ac:dyDescent="0.25">
      <c r="A1634" s="226">
        <v>1</v>
      </c>
      <c r="B1634" s="701" t="s">
        <v>227</v>
      </c>
      <c r="C1634" s="617"/>
      <c r="D1634" s="4"/>
      <c r="E1634" s="368">
        <f>E1635+E1636</f>
        <v>1000</v>
      </c>
      <c r="F1634" s="212">
        <f>F1635+F1636</f>
        <v>583</v>
      </c>
      <c r="G1634" s="322">
        <f>G1635+G1636</f>
        <v>1016</v>
      </c>
      <c r="H1634" s="322">
        <f t="shared" ref="H1634:H1642" si="888">G1634/F1634*100</f>
        <v>174.27101200686107</v>
      </c>
      <c r="I1634" s="1762"/>
      <c r="J1634" s="1762"/>
      <c r="K1634" s="210"/>
      <c r="L1634" s="210"/>
      <c r="M1634" s="210"/>
      <c r="N1634" s="210"/>
      <c r="O1634" s="210"/>
      <c r="P1634" s="210"/>
      <c r="Q1634" s="512">
        <v>766.52200000000005</v>
      </c>
      <c r="R1634" s="512">
        <v>766.52200000000005</v>
      </c>
      <c r="S1634" s="512">
        <v>766.52200000000005</v>
      </c>
      <c r="T1634" s="512">
        <v>766.52200000000005</v>
      </c>
      <c r="U1634" s="512">
        <v>766.52200000000005</v>
      </c>
      <c r="V1634" s="512">
        <v>766.52200000000005</v>
      </c>
      <c r="W1634" s="512">
        <v>766.52200000000005</v>
      </c>
      <c r="X1634" s="1092">
        <f t="shared" ref="X1634" si="889">Q1634/12*$B$4+(R1634-Q1634)/11*6+(S1634-R1634)/10*5+(T1634-S1634)/9*4+(U1634-T1634)/8*3+(V1634-U1634)/7*2+(W1634-V1634)/6*1</f>
        <v>447.13783333333333</v>
      </c>
      <c r="Y1634" s="512">
        <f t="shared" ref="Y1634" si="890">AE1634-AD1634-AA1634</f>
        <v>781.23545999999999</v>
      </c>
      <c r="Z1634" s="975"/>
      <c r="AA1634" s="512"/>
      <c r="AB1634" s="512">
        <f>Y1634-X1634</f>
        <v>334.09762666666666</v>
      </c>
      <c r="AC1634" s="512"/>
      <c r="AD1634" s="512">
        <v>0</v>
      </c>
      <c r="AE1634" s="512">
        <v>781.23545999999999</v>
      </c>
      <c r="AF1634" s="1149"/>
      <c r="AG1634" s="508"/>
      <c r="AH1634" s="1325"/>
      <c r="AI1634" s="1340">
        <f t="shared" si="854"/>
        <v>781235.46</v>
      </c>
    </row>
    <row r="1635" spans="1:36" ht="30" x14ac:dyDescent="0.25">
      <c r="A1635" s="226">
        <v>1</v>
      </c>
      <c r="B1635" s="453" t="s">
        <v>271</v>
      </c>
      <c r="C1635" s="617"/>
      <c r="D1635" s="4"/>
      <c r="E1635" s="368">
        <v>400</v>
      </c>
      <c r="F1635" s="212">
        <f>ROUND(E1635/12*$B$4,0)</f>
        <v>233</v>
      </c>
      <c r="G1635" s="322">
        <v>418</v>
      </c>
      <c r="H1635" s="322">
        <f>G1635/F1635*100</f>
        <v>179.39914163090128</v>
      </c>
      <c r="I1635" s="1762"/>
      <c r="J1635" s="1762"/>
      <c r="K1635" s="210"/>
      <c r="L1635" s="210"/>
      <c r="M1635" s="210"/>
      <c r="N1635" s="210"/>
      <c r="O1635" s="210"/>
      <c r="P1635" s="210"/>
      <c r="Q1635" s="512"/>
      <c r="R1635" s="512"/>
      <c r="S1635" s="512"/>
      <c r="T1635" s="512"/>
      <c r="U1635" s="512"/>
      <c r="V1635" s="512"/>
      <c r="W1635" s="512"/>
      <c r="X1635" s="955"/>
      <c r="Y1635" s="512">
        <f t="shared" si="887"/>
        <v>0</v>
      </c>
      <c r="Z1635" s="975"/>
      <c r="AA1635" s="512"/>
      <c r="AB1635" s="512"/>
      <c r="AC1635" s="512"/>
      <c r="AD1635" s="512"/>
      <c r="AE1635" s="512"/>
      <c r="AF1635" s="1149"/>
      <c r="AG1635" s="508"/>
      <c r="AH1635" s="1325"/>
      <c r="AI1635" s="1340">
        <f t="shared" si="854"/>
        <v>0</v>
      </c>
    </row>
    <row r="1636" spans="1:36" ht="30" x14ac:dyDescent="0.25">
      <c r="A1636" s="226">
        <v>1</v>
      </c>
      <c r="B1636" s="453" t="s">
        <v>276</v>
      </c>
      <c r="C1636" s="617"/>
      <c r="D1636" s="4"/>
      <c r="E1636" s="368">
        <v>600</v>
      </c>
      <c r="F1636" s="212">
        <f>ROUND(E1636/12*$B$4,0)</f>
        <v>350</v>
      </c>
      <c r="G1636" s="322">
        <v>598</v>
      </c>
      <c r="H1636" s="322">
        <f>G1636/F1636*100</f>
        <v>170.85714285714286</v>
      </c>
      <c r="I1636" s="1762"/>
      <c r="J1636" s="1762"/>
      <c r="K1636" s="210"/>
      <c r="L1636" s="210"/>
      <c r="M1636" s="210"/>
      <c r="N1636" s="210"/>
      <c r="O1636" s="210"/>
      <c r="P1636" s="210"/>
      <c r="Q1636" s="512"/>
      <c r="R1636" s="512"/>
      <c r="S1636" s="512"/>
      <c r="T1636" s="512"/>
      <c r="U1636" s="512"/>
      <c r="V1636" s="512"/>
      <c r="W1636" s="512"/>
      <c r="X1636" s="955"/>
      <c r="Y1636" s="512">
        <f t="shared" si="887"/>
        <v>0</v>
      </c>
      <c r="Z1636" s="975"/>
      <c r="AA1636" s="512"/>
      <c r="AB1636" s="512"/>
      <c r="AC1636" s="512"/>
      <c r="AD1636" s="512"/>
      <c r="AE1636" s="512"/>
      <c r="AF1636" s="1149"/>
      <c r="AG1636" s="508"/>
      <c r="AH1636" s="1325"/>
      <c r="AI1636" s="1340">
        <f t="shared" si="854"/>
        <v>0</v>
      </c>
    </row>
    <row r="1637" spans="1:36" s="2536" customFormat="1" ht="86.25" x14ac:dyDescent="0.25">
      <c r="B1637" s="661" t="s">
        <v>598</v>
      </c>
      <c r="C1637" s="617"/>
      <c r="D1637" s="4"/>
      <c r="E1637" s="685">
        <f>E1604</f>
        <v>5997</v>
      </c>
      <c r="F1637" s="716">
        <f>F1604</f>
        <v>3498</v>
      </c>
      <c r="G1637" s="946">
        <f>G1604</f>
        <v>3527</v>
      </c>
      <c r="H1637" s="322">
        <f t="shared" si="888"/>
        <v>100.82904516866782</v>
      </c>
      <c r="I1637" s="1762"/>
      <c r="J1637" s="1762"/>
      <c r="K1637" s="210"/>
      <c r="L1637" s="210"/>
      <c r="M1637" s="210"/>
      <c r="N1637" s="210"/>
      <c r="O1637" s="210"/>
      <c r="P1637" s="210"/>
      <c r="Q1637" s="512">
        <f t="shared" ref="Q1637:AE1637" si="891">Q1604</f>
        <v>10650.911880000001</v>
      </c>
      <c r="R1637" s="512">
        <f t="shared" si="891"/>
        <v>10650.911880000001</v>
      </c>
      <c r="S1637" s="512">
        <f t="shared" si="891"/>
        <v>10650.911880000001</v>
      </c>
      <c r="T1637" s="512">
        <f t="shared" si="891"/>
        <v>10650.911880000001</v>
      </c>
      <c r="U1637" s="512">
        <f t="shared" ref="U1637:V1637" si="892">U1604</f>
        <v>10650.911880000001</v>
      </c>
      <c r="V1637" s="512">
        <f t="shared" si="892"/>
        <v>10650.911880000001</v>
      </c>
      <c r="W1637" s="512">
        <f t="shared" ref="W1637" si="893">W1604</f>
        <v>10650.911880000001</v>
      </c>
      <c r="X1637" s="955">
        <f t="shared" ref="X1637" si="894">Q1637/12*$B$4+(R1637-Q1637)/11*6+(S1637-R1637)/10*5+(T1637-S1637)/9*4+(U1637-T1637)/8*3+(V1637-U1637)/7*2+(W1637-V1637)/6*1</f>
        <v>6213.031930000001</v>
      </c>
      <c r="Y1637" s="512">
        <f t="shared" si="891"/>
        <v>6264.0930799999996</v>
      </c>
      <c r="Z1637" s="975">
        <f t="shared" si="891"/>
        <v>0</v>
      </c>
      <c r="AA1637" s="512">
        <f t="shared" si="891"/>
        <v>0</v>
      </c>
      <c r="AB1637" s="512">
        <f t="shared" si="891"/>
        <v>51.061149999998634</v>
      </c>
      <c r="AC1637" s="512">
        <f t="shared" si="891"/>
        <v>0</v>
      </c>
      <c r="AD1637" s="512">
        <f t="shared" si="891"/>
        <v>0</v>
      </c>
      <c r="AE1637" s="512">
        <f t="shared" si="891"/>
        <v>6264.0930799999996</v>
      </c>
      <c r="AF1637" s="1149"/>
      <c r="AG1637" s="508"/>
      <c r="AH1637" s="1325"/>
      <c r="AI1637" s="1340">
        <f t="shared" si="854"/>
        <v>6264093.0800000001</v>
      </c>
    </row>
    <row r="1638" spans="1:36" ht="29.25" x14ac:dyDescent="0.25">
      <c r="A1638" s="226">
        <v>1</v>
      </c>
      <c r="B1638" s="661" t="s">
        <v>272</v>
      </c>
      <c r="C1638" s="617"/>
      <c r="D1638" s="4"/>
      <c r="E1638" s="685">
        <f>E1617+E1593</f>
        <v>37505.25</v>
      </c>
      <c r="F1638" s="716">
        <f>F1617+F1593</f>
        <v>21877.5</v>
      </c>
      <c r="G1638" s="946">
        <f>G1617+G1593</f>
        <v>17287.2425</v>
      </c>
      <c r="H1638" s="946">
        <f t="shared" si="888"/>
        <v>79.018363615586793</v>
      </c>
      <c r="I1638" s="1762"/>
      <c r="J1638" s="1762"/>
      <c r="K1638" s="210"/>
      <c r="L1638" s="210"/>
      <c r="M1638" s="210"/>
      <c r="N1638" s="210"/>
      <c r="O1638" s="210"/>
      <c r="P1638" s="210"/>
      <c r="Q1638" s="512"/>
      <c r="R1638" s="512"/>
      <c r="S1638" s="512"/>
      <c r="T1638" s="512"/>
      <c r="U1638" s="512"/>
      <c r="V1638" s="512"/>
      <c r="W1638" s="512"/>
      <c r="X1638" s="955"/>
      <c r="Y1638" s="512">
        <f t="shared" si="887"/>
        <v>0</v>
      </c>
      <c r="Z1638" s="975"/>
      <c r="AA1638" s="512"/>
      <c r="AB1638" s="512"/>
      <c r="AC1638" s="512"/>
      <c r="AD1638" s="512"/>
      <c r="AE1638" s="512"/>
      <c r="AF1638" s="1153"/>
      <c r="AG1638" s="508"/>
      <c r="AH1638" s="1325"/>
      <c r="AI1638" s="1340">
        <f t="shared" si="854"/>
        <v>0</v>
      </c>
    </row>
    <row r="1639" spans="1:36" ht="43.5" x14ac:dyDescent="0.25">
      <c r="A1639" s="226">
        <v>1</v>
      </c>
      <c r="B1639" s="661" t="s">
        <v>287</v>
      </c>
      <c r="C1639" s="617"/>
      <c r="D1639" s="4"/>
      <c r="E1639" s="685">
        <f>E1605</f>
        <v>15427</v>
      </c>
      <c r="F1639" s="716">
        <f>F1605</f>
        <v>8999</v>
      </c>
      <c r="G1639" s="946">
        <f>G1605</f>
        <v>9039</v>
      </c>
      <c r="H1639" s="946">
        <f t="shared" si="888"/>
        <v>100.44449383264806</v>
      </c>
      <c r="I1639" s="1762"/>
      <c r="J1639" s="1762"/>
      <c r="K1639" s="210"/>
      <c r="L1639" s="210"/>
      <c r="M1639" s="210"/>
      <c r="N1639" s="210"/>
      <c r="O1639" s="210"/>
      <c r="P1639" s="210"/>
      <c r="Q1639" s="512"/>
      <c r="R1639" s="512"/>
      <c r="S1639" s="512"/>
      <c r="T1639" s="512"/>
      <c r="U1639" s="512"/>
      <c r="V1639" s="512"/>
      <c r="W1639" s="512"/>
      <c r="X1639" s="955"/>
      <c r="Y1639" s="512">
        <f t="shared" si="887"/>
        <v>0</v>
      </c>
      <c r="Z1639" s="975"/>
      <c r="AA1639" s="512"/>
      <c r="AB1639" s="512"/>
      <c r="AC1639" s="512"/>
      <c r="AD1639" s="512"/>
      <c r="AE1639" s="512"/>
      <c r="AF1639" s="1153"/>
      <c r="AG1639" s="508"/>
      <c r="AH1639" s="1325"/>
      <c r="AI1639" s="1340">
        <f t="shared" si="854"/>
        <v>0</v>
      </c>
    </row>
    <row r="1640" spans="1:36" ht="29.25" x14ac:dyDescent="0.25">
      <c r="A1640" s="226">
        <v>1</v>
      </c>
      <c r="B1640" s="661" t="s">
        <v>273</v>
      </c>
      <c r="C1640" s="617"/>
      <c r="D1640" s="4"/>
      <c r="E1640" s="685">
        <f>E1627+E1599</f>
        <v>48941.234042553187</v>
      </c>
      <c r="F1640" s="716">
        <f>F1627+F1599</f>
        <v>28382.867612293147</v>
      </c>
      <c r="G1640" s="946">
        <f>G1627+G1599</f>
        <v>23202.411702127658</v>
      </c>
      <c r="H1640" s="946">
        <f t="shared" si="888"/>
        <v>81.747947455732998</v>
      </c>
      <c r="I1640" s="1762"/>
      <c r="J1640" s="1762"/>
      <c r="K1640" s="210"/>
      <c r="L1640" s="210"/>
      <c r="M1640" s="210"/>
      <c r="N1640" s="210"/>
      <c r="O1640" s="210"/>
      <c r="P1640" s="210"/>
      <c r="Q1640" s="512"/>
      <c r="R1640" s="512"/>
      <c r="S1640" s="512"/>
      <c r="T1640" s="512"/>
      <c r="U1640" s="512"/>
      <c r="V1640" s="512"/>
      <c r="W1640" s="512"/>
      <c r="X1640" s="955"/>
      <c r="Y1640" s="512">
        <f t="shared" si="887"/>
        <v>0</v>
      </c>
      <c r="Z1640" s="975"/>
      <c r="AA1640" s="512"/>
      <c r="AB1640" s="512"/>
      <c r="AC1640" s="512"/>
      <c r="AD1640" s="512"/>
      <c r="AE1640" s="512"/>
      <c r="AF1640" s="1153"/>
      <c r="AG1640" s="508"/>
      <c r="AH1640" s="1325"/>
      <c r="AI1640" s="1340">
        <f t="shared" si="854"/>
        <v>0</v>
      </c>
    </row>
    <row r="1641" spans="1:36" ht="29.25" x14ac:dyDescent="0.25">
      <c r="A1641" s="226">
        <v>1</v>
      </c>
      <c r="B1641" s="661" t="s">
        <v>274</v>
      </c>
      <c r="C1641" s="617"/>
      <c r="D1641" s="4"/>
      <c r="E1641" s="3496">
        <f>E1631</f>
        <v>12195</v>
      </c>
      <c r="F1641" s="716">
        <f>F1631</f>
        <v>7114</v>
      </c>
      <c r="G1641" s="946">
        <f>G1631</f>
        <v>7201</v>
      </c>
      <c r="H1641" s="946">
        <f t="shared" si="888"/>
        <v>101.2229406803486</v>
      </c>
      <c r="I1641" s="1762"/>
      <c r="J1641" s="1762"/>
      <c r="K1641" s="210"/>
      <c r="L1641" s="210"/>
      <c r="M1641" s="210"/>
      <c r="N1641" s="210"/>
      <c r="O1641" s="210"/>
      <c r="P1641" s="210"/>
      <c r="Q1641" s="512">
        <v>13154.868450000002</v>
      </c>
      <c r="R1641" s="512">
        <v>13154.868450000002</v>
      </c>
      <c r="S1641" s="512">
        <v>13154.868450000002</v>
      </c>
      <c r="T1641" s="512">
        <v>13154.868450000002</v>
      </c>
      <c r="U1641" s="512">
        <v>13154.868450000002</v>
      </c>
      <c r="V1641" s="512">
        <v>13154.868450000002</v>
      </c>
      <c r="W1641" s="512">
        <v>13154.868450000002</v>
      </c>
      <c r="X1641" s="1092">
        <f t="shared" ref="X1641" si="895">Q1641/12*$B$4+(R1641-Q1641)/11*6+(S1641-R1641)/10*5+(T1641-S1641)/9*4+(U1641-T1641)/8*3+(V1641-U1641)/7*2+(W1641-V1641)/6*1</f>
        <v>7673.6732625000013</v>
      </c>
      <c r="Y1641" s="512">
        <f>AE1641-AD1641-AA1641</f>
        <v>7767.1544700000013</v>
      </c>
      <c r="Z1641" s="975"/>
      <c r="AA1641" s="512"/>
      <c r="AB1641" s="512">
        <f>Y1641-X1641</f>
        <v>93.481207499999982</v>
      </c>
      <c r="AC1641" s="512"/>
      <c r="AD1641" s="512">
        <v>-0.99917999999999996</v>
      </c>
      <c r="AE1641" s="512">
        <v>7766.1552900000015</v>
      </c>
      <c r="AF1641" s="1153"/>
      <c r="AG1641" s="508"/>
      <c r="AH1641" s="1325"/>
      <c r="AI1641" s="1340">
        <f t="shared" si="854"/>
        <v>7766155.2900000019</v>
      </c>
    </row>
    <row r="1642" spans="1:36" x14ac:dyDescent="0.25">
      <c r="A1642" s="226">
        <v>1</v>
      </c>
      <c r="B1642" s="662" t="s">
        <v>136</v>
      </c>
      <c r="C1642" s="617"/>
      <c r="D1642" s="4"/>
      <c r="E1642" s="687">
        <f>E1638+E1639+E1641+E1599*2.6+E1630/4.2+E1637*2.6</f>
        <v>205743.7547619048</v>
      </c>
      <c r="F1642" s="716">
        <f>F1638+F1639+F1641+F1599*2.6+F1630/4.2+F1637*2.6</f>
        <v>119584.05873015874</v>
      </c>
      <c r="G1642" s="716">
        <f>G1638+G1639+G1641+G1599*2.6+G1630/4.2+G1637*2.6</f>
        <v>101805.7544047619</v>
      </c>
      <c r="H1642" s="716">
        <f t="shared" si="888"/>
        <v>85.133215485256656</v>
      </c>
      <c r="I1642" s="1762"/>
      <c r="J1642" s="1762"/>
      <c r="K1642" s="210"/>
      <c r="L1642" s="210"/>
      <c r="M1642" s="210"/>
      <c r="N1642" s="210"/>
      <c r="O1642" s="210"/>
      <c r="P1642" s="210"/>
      <c r="Q1642" s="512">
        <f t="shared" ref="Q1642:V1642" si="896">SUM(Q1641,Q1634,Q1626,Q1617,Q1605,Q1604,Q1592)</f>
        <v>143362.96645124609</v>
      </c>
      <c r="R1642" s="512">
        <f t="shared" si="896"/>
        <v>143362.96645124609</v>
      </c>
      <c r="S1642" s="512">
        <f t="shared" si="896"/>
        <v>143362.96645124609</v>
      </c>
      <c r="T1642" s="512">
        <f t="shared" si="896"/>
        <v>143362.96645124609</v>
      </c>
      <c r="U1642" s="512">
        <f t="shared" si="896"/>
        <v>143362.96645124609</v>
      </c>
      <c r="V1642" s="512">
        <f t="shared" si="896"/>
        <v>143362.96645124609</v>
      </c>
      <c r="W1642" s="512">
        <f t="shared" ref="W1642" si="897">SUM(W1641,W1634,W1626,W1617,W1605,W1604,W1592)</f>
        <v>143362.96645124609</v>
      </c>
      <c r="X1642" s="955">
        <f t="shared" ref="X1642:AE1642" si="898">SUM(X1641,X1634,X1626,X1617,X1605,X1604,X1592)</f>
        <v>83628.39709656022</v>
      </c>
      <c r="Y1642" s="512">
        <f t="shared" si="898"/>
        <v>82919.40754</v>
      </c>
      <c r="Z1642" s="975">
        <f t="shared" si="898"/>
        <v>0</v>
      </c>
      <c r="AA1642" s="512">
        <f t="shared" si="898"/>
        <v>0</v>
      </c>
      <c r="AB1642" s="512">
        <f t="shared" si="898"/>
        <v>-708.98955656021053</v>
      </c>
      <c r="AC1642" s="512">
        <f t="shared" si="898"/>
        <v>-13.812280000000001</v>
      </c>
      <c r="AD1642" s="512">
        <f t="shared" si="898"/>
        <v>-91.332899999999995</v>
      </c>
      <c r="AE1642" s="512">
        <f t="shared" si="898"/>
        <v>82828.074640000006</v>
      </c>
      <c r="AF1642" s="1137"/>
      <c r="AG1642" s="508"/>
      <c r="AH1642" s="1325"/>
      <c r="AI1642" s="1340">
        <f t="shared" si="854"/>
        <v>82828074.640000001</v>
      </c>
    </row>
    <row r="1643" spans="1:36" x14ac:dyDescent="0.25">
      <c r="A1643" s="226">
        <v>1</v>
      </c>
      <c r="B1643" s="227" t="s">
        <v>29</v>
      </c>
      <c r="C1643" s="629"/>
      <c r="D1643" s="1394"/>
      <c r="E1643" s="393"/>
      <c r="F1643" s="1048"/>
      <c r="G1643" s="1048"/>
      <c r="H1643" s="1048"/>
      <c r="I1643" s="1754"/>
      <c r="J1643" s="1754"/>
      <c r="K1643" s="944"/>
      <c r="L1643" s="944"/>
      <c r="M1643" s="944"/>
      <c r="N1643" s="944"/>
      <c r="O1643" s="944"/>
      <c r="P1643" s="944"/>
      <c r="Q1643" s="511"/>
      <c r="R1643" s="511"/>
      <c r="S1643" s="511"/>
      <c r="T1643" s="511"/>
      <c r="U1643" s="511"/>
      <c r="V1643" s="511"/>
      <c r="W1643" s="511"/>
      <c r="X1643" s="954"/>
      <c r="Y1643" s="511">
        <f>AE1643-AD1643-AA1643</f>
        <v>0</v>
      </c>
      <c r="Z1643" s="978"/>
      <c r="AA1643" s="511"/>
      <c r="AB1643" s="511"/>
      <c r="AC1643" s="511"/>
      <c r="AD1643" s="511"/>
      <c r="AE1643" s="511"/>
      <c r="AF1643" s="1189"/>
      <c r="AG1643" s="551"/>
      <c r="AH1643" s="1325"/>
      <c r="AI1643" s="1340">
        <f t="shared" si="854"/>
        <v>0</v>
      </c>
    </row>
    <row r="1644" spans="1:36" ht="30" x14ac:dyDescent="0.25">
      <c r="A1644" s="226">
        <v>1</v>
      </c>
      <c r="B1644" s="2" t="s">
        <v>125</v>
      </c>
      <c r="C1644" s="630"/>
      <c r="D1644" s="2"/>
      <c r="E1644" s="372"/>
      <c r="F1644" s="329"/>
      <c r="G1644" s="329"/>
      <c r="H1644" s="329"/>
      <c r="I1644" s="1762"/>
      <c r="J1644" s="1762"/>
      <c r="K1644" s="714"/>
      <c r="L1644" s="714"/>
      <c r="M1644" s="714"/>
      <c r="N1644" s="714"/>
      <c r="O1644" s="714"/>
      <c r="P1644" s="714"/>
      <c r="Q1644" s="512"/>
      <c r="R1644" s="512"/>
      <c r="S1644" s="512"/>
      <c r="T1644" s="512"/>
      <c r="U1644" s="512"/>
      <c r="V1644" s="512"/>
      <c r="W1644" s="512"/>
      <c r="X1644" s="955"/>
      <c r="Y1644" s="512">
        <f>AE1644-AD1644-AA1644</f>
        <v>0</v>
      </c>
      <c r="Z1644" s="975"/>
      <c r="AA1644" s="512"/>
      <c r="AB1644" s="512"/>
      <c r="AC1644" s="512"/>
      <c r="AD1644" s="512"/>
      <c r="AE1644" s="512"/>
      <c r="AF1644" s="1169"/>
      <c r="AG1644" s="508"/>
      <c r="AH1644" s="1325"/>
      <c r="AI1644" s="1340">
        <f t="shared" si="854"/>
        <v>0</v>
      </c>
    </row>
    <row r="1645" spans="1:36" s="236" customFormat="1" x14ac:dyDescent="0.25">
      <c r="A1645" s="226">
        <v>1</v>
      </c>
      <c r="B1645" s="9" t="s">
        <v>45</v>
      </c>
      <c r="C1645" s="606"/>
      <c r="D1645" s="3">
        <v>240</v>
      </c>
      <c r="E1645" s="372">
        <v>785</v>
      </c>
      <c r="F1645" s="212">
        <f>ROUND(E1645/12*$B$4,0)</f>
        <v>458</v>
      </c>
      <c r="G1645" s="212">
        <v>459</v>
      </c>
      <c r="H1645" s="212">
        <f>G1645/F1645*100</f>
        <v>100.21834061135371</v>
      </c>
      <c r="I1645" s="1765">
        <v>8</v>
      </c>
      <c r="J1645" s="252">
        <f>M1645/G1645</f>
        <v>8.0130718954248366</v>
      </c>
      <c r="K1645" s="253">
        <f>ROUND(E1645*I1645,0)</f>
        <v>6280</v>
      </c>
      <c r="L1645" s="253">
        <f>ROUND(K1645/12*$B$4,0)</f>
        <v>3663</v>
      </c>
      <c r="M1645" s="253">
        <v>3678</v>
      </c>
      <c r="N1645" s="253">
        <f>M1645/L1645*100</f>
        <v>100.40950040950041</v>
      </c>
      <c r="O1645" s="253">
        <f>ROUND(K1645/D1645,0)</f>
        <v>26</v>
      </c>
      <c r="P1645" s="253">
        <f>M1645/$B$4*12/O1645</f>
        <v>242.50549450549448</v>
      </c>
      <c r="Q1645" s="512"/>
      <c r="R1645" s="512"/>
      <c r="S1645" s="512"/>
      <c r="T1645" s="512"/>
      <c r="U1645" s="512"/>
      <c r="V1645" s="512"/>
      <c r="W1645" s="512"/>
      <c r="X1645" s="955"/>
      <c r="Y1645" s="512">
        <f>AE1645-AD1645-AA1645</f>
        <v>0</v>
      </c>
      <c r="Z1645" s="975"/>
      <c r="AA1645" s="512"/>
      <c r="AB1645" s="512">
        <f>Y1645-X1645</f>
        <v>0</v>
      </c>
      <c r="AC1645" s="512"/>
      <c r="AD1645" s="512"/>
      <c r="AE1645" s="512"/>
      <c r="AF1645" s="1165"/>
      <c r="AG1645" s="508"/>
      <c r="AH1645" s="1325"/>
      <c r="AI1645" s="1340">
        <f t="shared" si="854"/>
        <v>0</v>
      </c>
    </row>
    <row r="1646" spans="1:36" x14ac:dyDescent="0.25">
      <c r="A1646" s="226">
        <v>1</v>
      </c>
      <c r="B1646" s="2008" t="s">
        <v>180</v>
      </c>
      <c r="C1646" s="1524"/>
      <c r="D1646" s="1919"/>
      <c r="E1646" s="374">
        <f t="shared" ref="E1646:G1647" si="899">SUM(E1645)</f>
        <v>785</v>
      </c>
      <c r="F1646" s="461">
        <f t="shared" si="899"/>
        <v>458</v>
      </c>
      <c r="G1646" s="461">
        <f t="shared" si="899"/>
        <v>459</v>
      </c>
      <c r="H1646" s="267">
        <f>G1646/F1646*100</f>
        <v>100.21834061135371</v>
      </c>
      <c r="I1646" s="2024">
        <f>IF(E1646=0,0,K1646/E1646)</f>
        <v>8</v>
      </c>
      <c r="J1646" s="1384">
        <f>M1646/G1646</f>
        <v>8.0130718954248366</v>
      </c>
      <c r="K1646" s="1448">
        <f t="shared" ref="K1646:M1647" si="900">SUM(K1645)</f>
        <v>6280</v>
      </c>
      <c r="L1646" s="1448">
        <f t="shared" si="900"/>
        <v>3663</v>
      </c>
      <c r="M1646" s="1448">
        <f t="shared" si="900"/>
        <v>3678</v>
      </c>
      <c r="N1646" s="1448">
        <f>M1646/L1646*100</f>
        <v>100.40950040950041</v>
      </c>
      <c r="O1646" s="1448">
        <f>SUM(O1645)</f>
        <v>26</v>
      </c>
      <c r="P1646" s="433">
        <f>M1646/$B$4*12/O1646</f>
        <v>242.50549450549448</v>
      </c>
      <c r="Q1646" s="513"/>
      <c r="R1646" s="513"/>
      <c r="S1646" s="513"/>
      <c r="T1646" s="513"/>
      <c r="U1646" s="513"/>
      <c r="V1646" s="513"/>
      <c r="W1646" s="513"/>
      <c r="X1646" s="1091"/>
      <c r="Y1646" s="513">
        <f>AE1646-AD1646-AA1646</f>
        <v>0</v>
      </c>
      <c r="Z1646" s="1372"/>
      <c r="AA1646" s="513"/>
      <c r="AB1646" s="513"/>
      <c r="AC1646" s="513"/>
      <c r="AD1646" s="513"/>
      <c r="AE1646" s="513"/>
      <c r="AF1646" s="1192"/>
      <c r="AG1646" s="1077"/>
      <c r="AH1646" s="1325"/>
      <c r="AI1646" s="1340">
        <f t="shared" si="854"/>
        <v>0</v>
      </c>
    </row>
    <row r="1647" spans="1:36" ht="30" thickBot="1" x14ac:dyDescent="0.3">
      <c r="A1647" s="226">
        <v>1</v>
      </c>
      <c r="B1647" s="237" t="s">
        <v>208</v>
      </c>
      <c r="C1647" s="237"/>
      <c r="D1647" s="237"/>
      <c r="E1647" s="399">
        <f t="shared" si="899"/>
        <v>785</v>
      </c>
      <c r="F1647" s="1893">
        <f t="shared" si="899"/>
        <v>458</v>
      </c>
      <c r="G1647" s="1893">
        <f t="shared" si="899"/>
        <v>459</v>
      </c>
      <c r="H1647" s="1893">
        <f>G1647/F1647*100</f>
        <v>100.21834061135371</v>
      </c>
      <c r="I1647" s="1966">
        <f>IF(E1647=0,0,K1647/E1647)</f>
        <v>8</v>
      </c>
      <c r="J1647" s="2025">
        <f>SUM(J1646)</f>
        <v>8.0130718954248366</v>
      </c>
      <c r="K1647" s="1893">
        <f t="shared" si="900"/>
        <v>6280</v>
      </c>
      <c r="L1647" s="1893">
        <f t="shared" si="900"/>
        <v>3663</v>
      </c>
      <c r="M1647" s="1893">
        <f t="shared" si="900"/>
        <v>3678</v>
      </c>
      <c r="N1647" s="1428">
        <f>M1647/L1647*100</f>
        <v>100.40950040950041</v>
      </c>
      <c r="O1647" s="1475">
        <f>SUM(O1645)</f>
        <v>26</v>
      </c>
      <c r="P1647" s="1428">
        <f>M1647/$B$4*12/O1647</f>
        <v>242.50549450549448</v>
      </c>
      <c r="Q1647" s="517">
        <v>14171.36616</v>
      </c>
      <c r="R1647" s="517">
        <v>14171.36616</v>
      </c>
      <c r="S1647" s="517">
        <v>14171.36616</v>
      </c>
      <c r="T1647" s="517">
        <v>14171.36616</v>
      </c>
      <c r="U1647" s="517">
        <v>14171.36616</v>
      </c>
      <c r="V1647" s="517">
        <v>14171.36616</v>
      </c>
      <c r="W1647" s="517">
        <v>14171.36616</v>
      </c>
      <c r="X1647" s="1096">
        <f t="shared" ref="X1647" si="901">Q1647/12*$B$4+(R1647-Q1647)/11*6+(S1647-R1647)/10*5+(T1647-S1647)/9*4+(U1647-T1647)/8*3+(V1647-U1647)/7*2+(W1647-V1647)/6*1</f>
        <v>8266.6302599999999</v>
      </c>
      <c r="Y1647" s="517">
        <f>AE1647-AD1647-AA1647</f>
        <v>8303.3836199999987</v>
      </c>
      <c r="Z1647" s="977"/>
      <c r="AA1647" s="517"/>
      <c r="AB1647" s="517">
        <f>Y1647-X1647</f>
        <v>36.753359999998793</v>
      </c>
      <c r="AC1647" s="517"/>
      <c r="AD1647" s="517">
        <v>-16.833199999999998</v>
      </c>
      <c r="AE1647" s="517">
        <v>8286.5504199999996</v>
      </c>
      <c r="AF1647" s="1896"/>
      <c r="AG1647" s="1128"/>
      <c r="AH1647" s="1325"/>
      <c r="AI1647" s="1340">
        <f t="shared" si="854"/>
        <v>8286550.4199999999</v>
      </c>
    </row>
    <row r="1648" spans="1:36" ht="15.75" thickBot="1" x14ac:dyDescent="0.3">
      <c r="A1648" s="226">
        <v>1</v>
      </c>
      <c r="B1648" s="1773" t="s">
        <v>291</v>
      </c>
      <c r="C1648" s="1773"/>
      <c r="D1648" s="1773"/>
      <c r="E1648" s="408"/>
      <c r="F1648" s="2016"/>
      <c r="G1648" s="2016"/>
      <c r="H1648" s="2016"/>
      <c r="I1648" s="1730"/>
      <c r="J1648" s="1730"/>
      <c r="K1648" s="905"/>
      <c r="L1648" s="905"/>
      <c r="M1648" s="905"/>
      <c r="N1648" s="905"/>
      <c r="O1648" s="905"/>
      <c r="P1648" s="905"/>
      <c r="Q1648" s="518">
        <f t="shared" ref="Q1648:X1648" si="902">Q1647+Q1642</f>
        <v>157534.33261124609</v>
      </c>
      <c r="R1648" s="518">
        <f t="shared" ref="R1648:S1648" si="903">R1647+R1642</f>
        <v>157534.33261124609</v>
      </c>
      <c r="S1648" s="518">
        <f t="shared" si="903"/>
        <v>157534.33261124609</v>
      </c>
      <c r="T1648" s="518">
        <f t="shared" ref="T1648:U1648" si="904">T1647+T1642</f>
        <v>157534.33261124609</v>
      </c>
      <c r="U1648" s="518">
        <f t="shared" si="904"/>
        <v>157534.33261124609</v>
      </c>
      <c r="V1648" s="518">
        <f t="shared" ref="V1648:W1648" si="905">V1647+V1642</f>
        <v>157534.33261124609</v>
      </c>
      <c r="W1648" s="518">
        <f t="shared" si="905"/>
        <v>157534.33261124609</v>
      </c>
      <c r="X1648" s="956">
        <f t="shared" si="902"/>
        <v>91895.027356560226</v>
      </c>
      <c r="Y1648" s="518">
        <f t="shared" ref="Y1648:AE1648" si="906">Y1647+Y1642</f>
        <v>91222.791159999993</v>
      </c>
      <c r="Z1648" s="980">
        <f t="shared" si="906"/>
        <v>0</v>
      </c>
      <c r="AA1648" s="260">
        <f>AA1647+AA1642</f>
        <v>0</v>
      </c>
      <c r="AB1648" s="518">
        <f t="shared" si="906"/>
        <v>-672.23619656021174</v>
      </c>
      <c r="AC1648" s="518">
        <f t="shared" si="906"/>
        <v>-13.812280000000001</v>
      </c>
      <c r="AD1648" s="518">
        <f t="shared" si="906"/>
        <v>-108.1661</v>
      </c>
      <c r="AE1648" s="518">
        <f t="shared" si="906"/>
        <v>91114.625060000006</v>
      </c>
      <c r="AF1648" s="1193"/>
      <c r="AG1648" s="1079"/>
      <c r="AH1648" s="1325"/>
      <c r="AI1648" s="1340">
        <f t="shared" ref="AI1648:AI1711" si="907">AE1648*1000</f>
        <v>91114625.060000002</v>
      </c>
      <c r="AJ1648" s="226">
        <f>X1648-T1648/12*4</f>
        <v>39383.58315281153</v>
      </c>
    </row>
    <row r="1649" spans="1:35" x14ac:dyDescent="0.25">
      <c r="A1649" s="226">
        <v>1</v>
      </c>
      <c r="B1649" s="1993"/>
      <c r="C1649" s="1994"/>
      <c r="D1649" s="1993"/>
      <c r="E1649" s="393"/>
      <c r="F1649" s="1048"/>
      <c r="G1649" s="1048"/>
      <c r="H1649" s="1048"/>
      <c r="I1649" s="1754"/>
      <c r="J1649" s="1754"/>
      <c r="K1649" s="944"/>
      <c r="L1649" s="944"/>
      <c r="M1649" s="944"/>
      <c r="N1649" s="944"/>
      <c r="O1649" s="944"/>
      <c r="P1649" s="944"/>
      <c r="Q1649" s="511"/>
      <c r="R1649" s="511"/>
      <c r="S1649" s="511"/>
      <c r="T1649" s="511"/>
      <c r="U1649" s="511"/>
      <c r="V1649" s="511"/>
      <c r="W1649" s="511"/>
      <c r="X1649" s="954"/>
      <c r="Y1649" s="511">
        <f>AE1649-AD1649-AA1649</f>
        <v>0</v>
      </c>
      <c r="Z1649" s="978"/>
      <c r="AA1649" s="511"/>
      <c r="AB1649" s="511"/>
      <c r="AC1649" s="511"/>
      <c r="AD1649" s="511"/>
      <c r="AE1649" s="511"/>
      <c r="AF1649" s="1189"/>
      <c r="AG1649" s="551"/>
      <c r="AH1649" s="1325"/>
      <c r="AI1649" s="1340">
        <f t="shared" si="907"/>
        <v>0</v>
      </c>
    </row>
    <row r="1650" spans="1:35" ht="43.5" x14ac:dyDescent="0.25">
      <c r="A1650" s="226">
        <v>1</v>
      </c>
      <c r="B1650" s="1330" t="s">
        <v>402</v>
      </c>
      <c r="C1650" s="1330"/>
      <c r="D1650" s="1881"/>
      <c r="E1650" s="372"/>
      <c r="F1650" s="329"/>
      <c r="G1650" s="329"/>
      <c r="H1650" s="329"/>
      <c r="I1650" s="1762"/>
      <c r="J1650" s="1762"/>
      <c r="K1650" s="714"/>
      <c r="L1650" s="714"/>
      <c r="M1650" s="714"/>
      <c r="N1650" s="714"/>
      <c r="O1650" s="714"/>
      <c r="P1650" s="714"/>
      <c r="Q1650" s="512"/>
      <c r="R1650" s="512"/>
      <c r="S1650" s="512"/>
      <c r="T1650" s="512"/>
      <c r="U1650" s="512"/>
      <c r="V1650" s="512"/>
      <c r="W1650" s="512"/>
      <c r="X1650" s="955"/>
      <c r="Y1650" s="512">
        <f>AE1650-AD1650-AA1650</f>
        <v>0</v>
      </c>
      <c r="Z1650" s="975"/>
      <c r="AA1650" s="512"/>
      <c r="AB1650" s="512"/>
      <c r="AC1650" s="512"/>
      <c r="AD1650" s="512"/>
      <c r="AE1650" s="512"/>
      <c r="AF1650" s="1169"/>
      <c r="AG1650" s="508"/>
      <c r="AH1650" s="1325"/>
      <c r="AI1650" s="1340">
        <f t="shared" si="907"/>
        <v>0</v>
      </c>
    </row>
    <row r="1651" spans="1:35" x14ac:dyDescent="0.25">
      <c r="A1651" s="226">
        <v>1</v>
      </c>
      <c r="B1651" s="680" t="s">
        <v>348</v>
      </c>
      <c r="C1651" s="1899"/>
      <c r="D1651" s="724"/>
      <c r="E1651" s="370"/>
      <c r="F1651" s="714"/>
      <c r="G1651" s="714"/>
      <c r="H1651" s="714"/>
      <c r="I1651" s="1762"/>
      <c r="J1651" s="1762"/>
      <c r="K1651" s="714"/>
      <c r="L1651" s="714"/>
      <c r="M1651" s="714"/>
      <c r="N1651" s="714"/>
      <c r="O1651" s="714"/>
      <c r="P1651" s="714"/>
      <c r="Q1651" s="512">
        <v>39669.375370000002</v>
      </c>
      <c r="R1651" s="512">
        <v>39669.375370000002</v>
      </c>
      <c r="S1651" s="512">
        <v>39669.375370000002</v>
      </c>
      <c r="T1651" s="512">
        <v>39669.375370000002</v>
      </c>
      <c r="U1651" s="512">
        <v>39669.375370000002</v>
      </c>
      <c r="V1651" s="512">
        <v>39669.375370000002</v>
      </c>
      <c r="W1651" s="512">
        <v>39669.375370000002</v>
      </c>
      <c r="X1651" s="1092">
        <f t="shared" ref="X1651" si="908">Q1651/12*$B$4+(R1651-Q1651)/11*6+(S1651-R1651)/10*5+(T1651-S1651)/9*4+(U1651-T1651)/8*3+(V1651-U1651)/7*2+(W1651-V1651)/6*1</f>
        <v>23140.468965833334</v>
      </c>
      <c r="Y1651" s="512">
        <f>AE1651-AD1651-AA1651</f>
        <v>22987.953340000004</v>
      </c>
      <c r="Z1651" s="975"/>
      <c r="AA1651" s="512">
        <v>-1378.20373</v>
      </c>
      <c r="AB1651" s="512">
        <f>Y1651-X1651</f>
        <v>-152.51562583332998</v>
      </c>
      <c r="AC1651" s="512"/>
      <c r="AD1651" s="512">
        <v>-12.084050000000001</v>
      </c>
      <c r="AE1651" s="512">
        <v>21597.665560000001</v>
      </c>
      <c r="AF1651" s="1190"/>
      <c r="AG1651" s="508"/>
      <c r="AH1651" s="1325"/>
      <c r="AI1651" s="1340">
        <f t="shared" si="907"/>
        <v>21597665.560000002</v>
      </c>
    </row>
    <row r="1652" spans="1:35" ht="29.25" x14ac:dyDescent="0.25">
      <c r="A1652" s="226">
        <v>1</v>
      </c>
      <c r="B1652" s="2531" t="s">
        <v>284</v>
      </c>
      <c r="C1652" s="617"/>
      <c r="D1652" s="4"/>
      <c r="E1652" s="682">
        <f>E1654+E1656+E1657</f>
        <v>38050</v>
      </c>
      <c r="F1652" s="716">
        <f t="shared" ref="F1652:G1652" si="909">F1654+F1656+F1657</f>
        <v>22196</v>
      </c>
      <c r="G1652" s="946">
        <f t="shared" si="909"/>
        <v>23285</v>
      </c>
      <c r="H1652" s="322">
        <f>G1652/F1652*100</f>
        <v>104.90628942151739</v>
      </c>
      <c r="I1652" s="1762"/>
      <c r="J1652" s="1762"/>
      <c r="K1652" s="210"/>
      <c r="L1652" s="210"/>
      <c r="M1652" s="210"/>
      <c r="N1652" s="210"/>
      <c r="O1652" s="210"/>
      <c r="P1652" s="210"/>
      <c r="Q1652" s="512"/>
      <c r="R1652" s="512"/>
      <c r="S1652" s="512"/>
      <c r="T1652" s="512"/>
      <c r="U1652" s="512"/>
      <c r="V1652" s="512"/>
      <c r="W1652" s="512"/>
      <c r="X1652" s="955"/>
      <c r="Y1652" s="512">
        <f>AE1652-AD1652-AA1652</f>
        <v>0</v>
      </c>
      <c r="Z1652" s="975"/>
      <c r="AA1652" s="512"/>
      <c r="AB1652" s="512"/>
      <c r="AC1652" s="512"/>
      <c r="AD1652" s="512"/>
      <c r="AE1652" s="512"/>
      <c r="AF1652" s="1149"/>
      <c r="AG1652" s="508"/>
      <c r="AH1652" s="1325"/>
      <c r="AI1652" s="1340">
        <f t="shared" si="907"/>
        <v>0</v>
      </c>
    </row>
    <row r="1653" spans="1:35" ht="30" x14ac:dyDescent="0.25">
      <c r="A1653" s="226">
        <v>1</v>
      </c>
      <c r="B1653" s="462" t="s">
        <v>200</v>
      </c>
      <c r="C1653" s="617"/>
      <c r="D1653" s="4"/>
      <c r="E1653" s="682"/>
      <c r="F1653" s="212"/>
      <c r="G1653" s="322"/>
      <c r="H1653" s="322"/>
      <c r="I1653" s="1762"/>
      <c r="J1653" s="1762"/>
      <c r="K1653" s="210"/>
      <c r="L1653" s="210"/>
      <c r="M1653" s="210"/>
      <c r="N1653" s="210"/>
      <c r="O1653" s="210"/>
      <c r="P1653" s="210"/>
      <c r="Q1653" s="512"/>
      <c r="R1653" s="512"/>
      <c r="S1653" s="512"/>
      <c r="T1653" s="512"/>
      <c r="U1653" s="512"/>
      <c r="V1653" s="512"/>
      <c r="W1653" s="512"/>
      <c r="X1653" s="955"/>
      <c r="Y1653" s="512"/>
      <c r="Z1653" s="975"/>
      <c r="AA1653" s="512"/>
      <c r="AB1653" s="512"/>
      <c r="AC1653" s="512"/>
      <c r="AD1653" s="512"/>
      <c r="AE1653" s="512"/>
      <c r="AF1653" s="1149"/>
      <c r="AG1653" s="508"/>
      <c r="AH1653" s="1325"/>
      <c r="AI1653" s="1340">
        <f t="shared" si="907"/>
        <v>0</v>
      </c>
    </row>
    <row r="1654" spans="1:35" ht="30" x14ac:dyDescent="0.25">
      <c r="A1654" s="226">
        <v>1</v>
      </c>
      <c r="B1654" s="463" t="s">
        <v>519</v>
      </c>
      <c r="C1654" s="617"/>
      <c r="D1654" s="4"/>
      <c r="E1654" s="683">
        <v>23500</v>
      </c>
      <c r="F1654" s="212">
        <f>ROUND(E1654/12*$B$4,0)</f>
        <v>13708</v>
      </c>
      <c r="G1654" s="322">
        <v>17210</v>
      </c>
      <c r="H1654" s="322">
        <f>G1654/F1654*100</f>
        <v>125.54712576597606</v>
      </c>
      <c r="I1654" s="1762"/>
      <c r="J1654" s="1762"/>
      <c r="K1654" s="210"/>
      <c r="L1654" s="210"/>
      <c r="M1654" s="210"/>
      <c r="N1654" s="210"/>
      <c r="O1654" s="210"/>
      <c r="P1654" s="210"/>
      <c r="Q1654" s="512"/>
      <c r="R1654" s="512"/>
      <c r="S1654" s="512"/>
      <c r="T1654" s="512"/>
      <c r="U1654" s="512"/>
      <c r="V1654" s="512"/>
      <c r="W1654" s="512"/>
      <c r="X1654" s="955"/>
      <c r="Y1654" s="512">
        <f>AE1654-AD1654-AA1654</f>
        <v>0</v>
      </c>
      <c r="Z1654" s="975"/>
      <c r="AA1654" s="512"/>
      <c r="AB1654" s="512"/>
      <c r="AC1654" s="512"/>
      <c r="AD1654" s="512"/>
      <c r="AE1654" s="512"/>
      <c r="AF1654" s="1149"/>
      <c r="AG1654" s="508"/>
      <c r="AH1654" s="1325"/>
      <c r="AI1654" s="1340">
        <f t="shared" si="907"/>
        <v>0</v>
      </c>
    </row>
    <row r="1655" spans="1:35" ht="75" x14ac:dyDescent="0.25">
      <c r="A1655" s="226">
        <v>1</v>
      </c>
      <c r="B1655" s="463" t="s">
        <v>520</v>
      </c>
      <c r="C1655" s="617"/>
      <c r="D1655" s="4"/>
      <c r="E1655" s="682"/>
      <c r="F1655" s="212"/>
      <c r="G1655" s="322"/>
      <c r="H1655" s="322"/>
      <c r="I1655" s="1762"/>
      <c r="J1655" s="1762"/>
      <c r="K1655" s="210"/>
      <c r="L1655" s="210"/>
      <c r="M1655" s="210"/>
      <c r="N1655" s="210"/>
      <c r="O1655" s="210"/>
      <c r="P1655" s="210"/>
      <c r="Q1655" s="512"/>
      <c r="R1655" s="512"/>
      <c r="S1655" s="512"/>
      <c r="T1655" s="512"/>
      <c r="U1655" s="512"/>
      <c r="V1655" s="512"/>
      <c r="W1655" s="512"/>
      <c r="X1655" s="955"/>
      <c r="Y1655" s="512"/>
      <c r="Z1655" s="975"/>
      <c r="AA1655" s="512"/>
      <c r="AB1655" s="512"/>
      <c r="AC1655" s="512"/>
      <c r="AD1655" s="512"/>
      <c r="AE1655" s="512"/>
      <c r="AF1655" s="1149"/>
      <c r="AG1655" s="508"/>
      <c r="AH1655" s="1325"/>
      <c r="AI1655" s="1340">
        <f t="shared" si="907"/>
        <v>0</v>
      </c>
    </row>
    <row r="1656" spans="1:35" ht="45" x14ac:dyDescent="0.25">
      <c r="A1656" s="226">
        <v>1</v>
      </c>
      <c r="B1656" s="463" t="s">
        <v>521</v>
      </c>
      <c r="C1656" s="617"/>
      <c r="D1656" s="4"/>
      <c r="E1656" s="683">
        <v>12250</v>
      </c>
      <c r="F1656" s="212">
        <f>ROUND(E1656/12*$B$4,0)</f>
        <v>7146</v>
      </c>
      <c r="G1656" s="322">
        <v>5777</v>
      </c>
      <c r="H1656" s="322">
        <f>G1656/F1656*100</f>
        <v>80.842429331094323</v>
      </c>
      <c r="I1656" s="1762"/>
      <c r="J1656" s="1762"/>
      <c r="K1656" s="210"/>
      <c r="L1656" s="210"/>
      <c r="M1656" s="210"/>
      <c r="N1656" s="210"/>
      <c r="O1656" s="210"/>
      <c r="P1656" s="210"/>
      <c r="Q1656" s="512"/>
      <c r="R1656" s="512"/>
      <c r="S1656" s="512"/>
      <c r="T1656" s="512"/>
      <c r="U1656" s="512"/>
      <c r="V1656" s="512"/>
      <c r="W1656" s="512"/>
      <c r="X1656" s="955"/>
      <c r="Y1656" s="512"/>
      <c r="Z1656" s="975"/>
      <c r="AA1656" s="512"/>
      <c r="AB1656" s="512"/>
      <c r="AC1656" s="512"/>
      <c r="AD1656" s="512"/>
      <c r="AE1656" s="512"/>
      <c r="AF1656" s="1149"/>
      <c r="AG1656" s="508"/>
      <c r="AH1656" s="1325"/>
      <c r="AI1656" s="1340">
        <f t="shared" si="907"/>
        <v>0</v>
      </c>
    </row>
    <row r="1657" spans="1:35" ht="105" x14ac:dyDescent="0.25">
      <c r="A1657" s="226">
        <v>1</v>
      </c>
      <c r="B1657" s="463" t="s">
        <v>522</v>
      </c>
      <c r="C1657" s="617"/>
      <c r="D1657" s="4"/>
      <c r="E1657" s="683">
        <v>2300</v>
      </c>
      <c r="F1657" s="212">
        <f>ROUND(E1657/12*$B$4,0)</f>
        <v>1342</v>
      </c>
      <c r="G1657" s="322">
        <v>298</v>
      </c>
      <c r="H1657" s="322">
        <f>G1657/F1657*100</f>
        <v>22.205663189269746</v>
      </c>
      <c r="I1657" s="1762"/>
      <c r="J1657" s="1762"/>
      <c r="K1657" s="210"/>
      <c r="L1657" s="210"/>
      <c r="M1657" s="210"/>
      <c r="N1657" s="210"/>
      <c r="O1657" s="210"/>
      <c r="P1657" s="210"/>
      <c r="Q1657" s="512"/>
      <c r="R1657" s="512"/>
      <c r="S1657" s="512"/>
      <c r="T1657" s="512"/>
      <c r="U1657" s="512"/>
      <c r="V1657" s="512"/>
      <c r="W1657" s="512"/>
      <c r="X1657" s="955"/>
      <c r="Y1657" s="512"/>
      <c r="Z1657" s="975"/>
      <c r="AA1657" s="512"/>
      <c r="AB1657" s="512"/>
      <c r="AC1657" s="512"/>
      <c r="AD1657" s="512"/>
      <c r="AE1657" s="512"/>
      <c r="AF1657" s="1149"/>
      <c r="AG1657" s="508"/>
      <c r="AH1657" s="1325"/>
      <c r="AI1657" s="1340">
        <f t="shared" si="907"/>
        <v>0</v>
      </c>
    </row>
    <row r="1658" spans="1:35" ht="29.25" x14ac:dyDescent="0.25">
      <c r="B1658" s="436" t="s">
        <v>133</v>
      </c>
      <c r="C1658" s="617"/>
      <c r="D1658" s="4"/>
      <c r="E1658" s="682">
        <f>E1659+E1660</f>
        <v>40000</v>
      </c>
      <c r="F1658" s="682">
        <f t="shared" ref="F1658:G1658" si="910">F1659+F1660</f>
        <v>22854.333333333332</v>
      </c>
      <c r="G1658" s="682">
        <f t="shared" si="910"/>
        <v>11153</v>
      </c>
      <c r="H1658" s="322">
        <f>G1658/F1658*100</f>
        <v>48.800373379227871</v>
      </c>
      <c r="I1658" s="1762"/>
      <c r="J1658" s="1762"/>
      <c r="K1658" s="210"/>
      <c r="L1658" s="210"/>
      <c r="M1658" s="210"/>
      <c r="N1658" s="210"/>
      <c r="O1658" s="210"/>
      <c r="P1658" s="210"/>
      <c r="Q1658" s="512"/>
      <c r="R1658" s="512"/>
      <c r="S1658" s="512"/>
      <c r="T1658" s="512"/>
      <c r="U1658" s="512"/>
      <c r="V1658" s="512"/>
      <c r="W1658" s="512"/>
      <c r="X1658" s="955"/>
      <c r="Y1658" s="512"/>
      <c r="Z1658" s="975"/>
      <c r="AA1658" s="512"/>
      <c r="AB1658" s="512"/>
      <c r="AC1658" s="512"/>
      <c r="AD1658" s="512"/>
      <c r="AE1658" s="512"/>
      <c r="AF1658" s="1149"/>
      <c r="AG1658" s="508"/>
      <c r="AH1658" s="1325"/>
      <c r="AI1658" s="1340">
        <f t="shared" si="907"/>
        <v>0</v>
      </c>
    </row>
    <row r="1659" spans="1:35" x14ac:dyDescent="0.25">
      <c r="B1659" s="275" t="s">
        <v>232</v>
      </c>
      <c r="C1659" s="617"/>
      <c r="D1659" s="4"/>
      <c r="E1659" s="683">
        <v>36550</v>
      </c>
      <c r="F1659" s="212">
        <f>ROUND(E1659/12*$B$4,0)</f>
        <v>21321</v>
      </c>
      <c r="G1659" s="322">
        <v>10605</v>
      </c>
      <c r="H1659" s="322">
        <f>G1659/F1659*100</f>
        <v>49.739693260166035</v>
      </c>
      <c r="I1659" s="1762"/>
      <c r="J1659" s="1762"/>
      <c r="K1659" s="210"/>
      <c r="L1659" s="210"/>
      <c r="M1659" s="210"/>
      <c r="N1659" s="210"/>
      <c r="O1659" s="210"/>
      <c r="P1659" s="210"/>
      <c r="Q1659" s="512"/>
      <c r="R1659" s="512"/>
      <c r="S1659" s="512"/>
      <c r="T1659" s="512"/>
      <c r="U1659" s="512"/>
      <c r="V1659" s="512"/>
      <c r="W1659" s="512"/>
      <c r="X1659" s="955"/>
      <c r="Y1659" s="512"/>
      <c r="Z1659" s="975"/>
      <c r="AA1659" s="512"/>
      <c r="AB1659" s="512"/>
      <c r="AC1659" s="512"/>
      <c r="AD1659" s="512"/>
      <c r="AE1659" s="512"/>
      <c r="AF1659" s="1149"/>
      <c r="AG1659" s="508"/>
      <c r="AH1659" s="1325"/>
      <c r="AI1659" s="1340">
        <f t="shared" si="907"/>
        <v>0</v>
      </c>
    </row>
    <row r="1660" spans="1:35" ht="75" x14ac:dyDescent="0.25">
      <c r="A1660" s="226">
        <v>1</v>
      </c>
      <c r="B1660" s="275" t="s">
        <v>592</v>
      </c>
      <c r="C1660" s="617"/>
      <c r="D1660" s="4"/>
      <c r="E1660" s="683">
        <v>3450</v>
      </c>
      <c r="F1660" s="3641">
        <f>E1660/9*4</f>
        <v>1533.3333333333333</v>
      </c>
      <c r="G1660" s="322">
        <v>548</v>
      </c>
      <c r="H1660" s="322">
        <f>G1660/F1660*100</f>
        <v>35.739130434782609</v>
      </c>
      <c r="I1660" s="1762"/>
      <c r="J1660" s="1762"/>
      <c r="K1660" s="210"/>
      <c r="L1660" s="210"/>
      <c r="M1660" s="210"/>
      <c r="N1660" s="210"/>
      <c r="O1660" s="210"/>
      <c r="P1660" s="210"/>
      <c r="Q1660" s="512"/>
      <c r="R1660" s="512"/>
      <c r="S1660" s="512"/>
      <c r="T1660" s="512"/>
      <c r="U1660" s="512"/>
      <c r="V1660" s="512"/>
      <c r="W1660" s="512"/>
      <c r="X1660" s="955"/>
      <c r="Y1660" s="512"/>
      <c r="Z1660" s="975"/>
      <c r="AA1660" s="512"/>
      <c r="AB1660" s="512"/>
      <c r="AC1660" s="512"/>
      <c r="AD1660" s="512"/>
      <c r="AE1660" s="512"/>
      <c r="AF1660" s="1149"/>
      <c r="AG1660" s="508"/>
      <c r="AH1660" s="1325"/>
      <c r="AI1660" s="1340">
        <f t="shared" si="907"/>
        <v>0</v>
      </c>
    </row>
    <row r="1661" spans="1:35" x14ac:dyDescent="0.25">
      <c r="A1661" s="226">
        <v>1</v>
      </c>
      <c r="B1661" s="3361" t="s">
        <v>201</v>
      </c>
      <c r="C1661" s="617"/>
      <c r="D1661" s="4"/>
      <c r="E1661" s="683"/>
      <c r="F1661" s="212"/>
      <c r="G1661" s="322"/>
      <c r="H1661" s="322"/>
      <c r="I1661" s="1762"/>
      <c r="J1661" s="1762"/>
      <c r="K1661" s="210"/>
      <c r="L1661" s="210"/>
      <c r="M1661" s="210"/>
      <c r="N1661" s="210"/>
      <c r="O1661" s="210"/>
      <c r="P1661" s="210"/>
      <c r="Q1661" s="512"/>
      <c r="R1661" s="512"/>
      <c r="S1661" s="512"/>
      <c r="T1661" s="512"/>
      <c r="U1661" s="512"/>
      <c r="V1661" s="512"/>
      <c r="W1661" s="512"/>
      <c r="X1661" s="955"/>
      <c r="Y1661" s="512"/>
      <c r="Z1661" s="975"/>
      <c r="AA1661" s="512"/>
      <c r="AB1661" s="512"/>
      <c r="AC1661" s="512"/>
      <c r="AD1661" s="512"/>
      <c r="AE1661" s="512"/>
      <c r="AF1661" s="1149"/>
      <c r="AG1661" s="508"/>
      <c r="AH1661" s="1325"/>
      <c r="AI1661" s="1340">
        <f t="shared" si="907"/>
        <v>0</v>
      </c>
    </row>
    <row r="1662" spans="1:35" ht="104.25" x14ac:dyDescent="0.25">
      <c r="A1662" s="226">
        <v>1</v>
      </c>
      <c r="B1662" s="463" t="s">
        <v>594</v>
      </c>
      <c r="C1662" s="617"/>
      <c r="D1662" s="4"/>
      <c r="E1662" s="683">
        <v>17250</v>
      </c>
      <c r="F1662" s="212">
        <f>ROUND(E1662/12*$B$4,0)</f>
        <v>10063</v>
      </c>
      <c r="G1662" s="322">
        <v>5274</v>
      </c>
      <c r="H1662" s="322">
        <f>G1662/F1662*100</f>
        <v>52.409818145682209</v>
      </c>
      <c r="I1662" s="1762"/>
      <c r="J1662" s="1762"/>
      <c r="K1662" s="210"/>
      <c r="L1662" s="210"/>
      <c r="M1662" s="210"/>
      <c r="N1662" s="210"/>
      <c r="O1662" s="210"/>
      <c r="P1662" s="210"/>
      <c r="Q1662" s="512">
        <v>30636.69</v>
      </c>
      <c r="R1662" s="512">
        <v>30636.69</v>
      </c>
      <c r="S1662" s="512">
        <v>30636.69</v>
      </c>
      <c r="T1662" s="512">
        <v>30636.69</v>
      </c>
      <c r="U1662" s="512">
        <v>30636.69</v>
      </c>
      <c r="V1662" s="512">
        <v>30636.69</v>
      </c>
      <c r="W1662" s="512">
        <v>30636.69</v>
      </c>
      <c r="X1662" s="1092">
        <f t="shared" ref="X1662" si="911">Q1662/12*$B$4+(R1662-Q1662)/11*6+(S1662-R1662)/10*5+(T1662-S1662)/9*4+(U1662-T1662)/8*3+(V1662-U1662)/7*2+(W1662-V1662)/6*1</f>
        <v>17871.4025</v>
      </c>
      <c r="Y1662" s="512">
        <f>AE1662-AD1662-AA1662</f>
        <v>9366.8349599999965</v>
      </c>
      <c r="Z1662" s="975"/>
      <c r="AA1662" s="512"/>
      <c r="AB1662" s="512">
        <f>Y1662-X1662</f>
        <v>-8504.5675400000036</v>
      </c>
      <c r="AC1662" s="512"/>
      <c r="AD1662" s="512">
        <v>0</v>
      </c>
      <c r="AE1662" s="512">
        <v>9366.8349599999965</v>
      </c>
      <c r="AF1662" s="1149"/>
      <c r="AG1662" s="508"/>
      <c r="AH1662" s="1325"/>
      <c r="AI1662" s="1340">
        <f t="shared" si="907"/>
        <v>9366834.9599999972</v>
      </c>
    </row>
    <row r="1663" spans="1:35" ht="63" x14ac:dyDescent="0.25">
      <c r="A1663" s="226">
        <v>1</v>
      </c>
      <c r="B1663" s="681" t="s">
        <v>525</v>
      </c>
      <c r="C1663" s="617"/>
      <c r="D1663" s="4"/>
      <c r="E1663" s="682">
        <f>E1664+E1671</f>
        <v>25660</v>
      </c>
      <c r="F1663" s="682">
        <f t="shared" ref="F1663:G1663" si="912">F1664+F1671</f>
        <v>14969</v>
      </c>
      <c r="G1663" s="682">
        <f t="shared" si="912"/>
        <v>10327</v>
      </c>
      <c r="H1663" s="322">
        <f>G1663/F1663*100</f>
        <v>68.989244438506248</v>
      </c>
      <c r="I1663" s="1762"/>
      <c r="J1663" s="1762"/>
      <c r="K1663" s="210"/>
      <c r="L1663" s="210"/>
      <c r="M1663" s="210"/>
      <c r="N1663" s="210"/>
      <c r="O1663" s="210"/>
      <c r="P1663" s="210"/>
      <c r="Q1663" s="512">
        <f t="shared" ref="Q1663:AE1663" si="913">Q1664+Q1671</f>
        <v>79558.698287551364</v>
      </c>
      <c r="R1663" s="512">
        <f t="shared" ref="R1663:S1663" si="914">R1664+R1671</f>
        <v>79558.698287551364</v>
      </c>
      <c r="S1663" s="512">
        <f t="shared" si="914"/>
        <v>79558.698287551364</v>
      </c>
      <c r="T1663" s="512">
        <f t="shared" ref="T1663:U1663" si="915">T1664+T1671</f>
        <v>79558.698287551364</v>
      </c>
      <c r="U1663" s="512">
        <f t="shared" si="915"/>
        <v>79558.698287551364</v>
      </c>
      <c r="V1663" s="512">
        <f t="shared" ref="V1663:W1663" si="916">V1664+V1671</f>
        <v>79558.698287551364</v>
      </c>
      <c r="W1663" s="512">
        <f t="shared" si="916"/>
        <v>79558.698287551364</v>
      </c>
      <c r="X1663" s="955">
        <f t="shared" si="913"/>
        <v>46409.240667738304</v>
      </c>
      <c r="Y1663" s="512">
        <f t="shared" si="913"/>
        <v>28008.39385</v>
      </c>
      <c r="Z1663" s="975">
        <f t="shared" si="913"/>
        <v>0</v>
      </c>
      <c r="AA1663" s="512">
        <f t="shared" si="913"/>
        <v>0</v>
      </c>
      <c r="AB1663" s="512">
        <f t="shared" si="913"/>
        <v>-18400.846817738304</v>
      </c>
      <c r="AC1663" s="512">
        <f t="shared" si="913"/>
        <v>0</v>
      </c>
      <c r="AD1663" s="512">
        <f t="shared" si="913"/>
        <v>-2.8477999999999999</v>
      </c>
      <c r="AE1663" s="512">
        <f t="shared" si="913"/>
        <v>28005.546050000001</v>
      </c>
      <c r="AF1663" s="1149"/>
      <c r="AG1663" s="508"/>
      <c r="AH1663" s="1325"/>
      <c r="AI1663" s="1340">
        <f t="shared" si="907"/>
        <v>28005546.050000001</v>
      </c>
    </row>
    <row r="1664" spans="1:35" ht="30" x14ac:dyDescent="0.25">
      <c r="A1664" s="226">
        <v>1</v>
      </c>
      <c r="B1664" s="659" t="s">
        <v>285</v>
      </c>
      <c r="C1664" s="617"/>
      <c r="D1664" s="4"/>
      <c r="E1664" s="685">
        <f>SUM(E1665:E1670)</f>
        <v>21117</v>
      </c>
      <c r="F1664" s="685">
        <f t="shared" ref="F1664:G1664" si="917">SUM(F1665:F1670)</f>
        <v>12319</v>
      </c>
      <c r="G1664" s="685">
        <f t="shared" si="917"/>
        <v>7982</v>
      </c>
      <c r="H1664" s="322">
        <f>G1664/F1664*100</f>
        <v>64.794220310090097</v>
      </c>
      <c r="I1664" s="1762"/>
      <c r="J1664" s="1762"/>
      <c r="K1664" s="210"/>
      <c r="L1664" s="210"/>
      <c r="M1664" s="210"/>
      <c r="N1664" s="210"/>
      <c r="O1664" s="210"/>
      <c r="P1664" s="210"/>
      <c r="Q1664" s="512">
        <f t="shared" ref="Q1664:AE1664" si="918">SUM(Q1665:Q1670)</f>
        <v>73161.427407551368</v>
      </c>
      <c r="R1664" s="512">
        <f t="shared" ref="R1664:S1664" si="919">SUM(R1665:R1670)</f>
        <v>73161.427407551368</v>
      </c>
      <c r="S1664" s="512">
        <f t="shared" si="919"/>
        <v>73161.427407551368</v>
      </c>
      <c r="T1664" s="512">
        <f t="shared" ref="T1664:U1664" si="920">SUM(T1665:T1670)</f>
        <v>73161.427407551368</v>
      </c>
      <c r="U1664" s="512">
        <f t="shared" si="920"/>
        <v>73161.427407551368</v>
      </c>
      <c r="V1664" s="512">
        <f t="shared" ref="V1664:W1664" si="921">SUM(V1665:V1670)</f>
        <v>73161.427407551368</v>
      </c>
      <c r="W1664" s="512">
        <f t="shared" si="921"/>
        <v>73161.427407551368</v>
      </c>
      <c r="X1664" s="955">
        <f t="shared" si="918"/>
        <v>42677.499321071635</v>
      </c>
      <c r="Y1664" s="512">
        <f t="shared" si="918"/>
        <v>24735.346089999999</v>
      </c>
      <c r="Z1664" s="975">
        <f t="shared" si="918"/>
        <v>0</v>
      </c>
      <c r="AA1664" s="512">
        <f t="shared" si="918"/>
        <v>0</v>
      </c>
      <c r="AB1664" s="512">
        <f t="shared" si="918"/>
        <v>-17942.153231071636</v>
      </c>
      <c r="AC1664" s="512">
        <f t="shared" si="918"/>
        <v>0</v>
      </c>
      <c r="AD1664" s="512">
        <f t="shared" si="918"/>
        <v>-2.8477999999999999</v>
      </c>
      <c r="AE1664" s="512">
        <f t="shared" si="918"/>
        <v>24732.49829</v>
      </c>
      <c r="AF1664" s="1149"/>
      <c r="AG1664" s="508"/>
      <c r="AH1664" s="1325"/>
      <c r="AI1664" s="1340">
        <f t="shared" si="907"/>
        <v>24732498.289999999</v>
      </c>
    </row>
    <row r="1665" spans="1:35" ht="30" x14ac:dyDescent="0.25">
      <c r="A1665" s="226">
        <v>1</v>
      </c>
      <c r="B1665" s="463" t="s">
        <v>526</v>
      </c>
      <c r="C1665" s="617"/>
      <c r="D1665" s="4"/>
      <c r="E1665" s="684">
        <v>17274</v>
      </c>
      <c r="F1665" s="212">
        <f>ROUND(E1665/12*$B$4,0)</f>
        <v>10077</v>
      </c>
      <c r="G1665" s="322">
        <v>6668</v>
      </c>
      <c r="H1665" s="322">
        <f>G1665/F1665*100</f>
        <v>66.170487248188948</v>
      </c>
      <c r="I1665" s="1762"/>
      <c r="J1665" s="1762"/>
      <c r="K1665" s="210"/>
      <c r="L1665" s="210"/>
      <c r="M1665" s="210"/>
      <c r="N1665" s="210"/>
      <c r="O1665" s="210"/>
      <c r="P1665" s="210"/>
      <c r="Q1665" s="512">
        <v>67144.730767551373</v>
      </c>
      <c r="R1665" s="512">
        <v>67144.730767551373</v>
      </c>
      <c r="S1665" s="512">
        <v>67144.730767551373</v>
      </c>
      <c r="T1665" s="512">
        <v>67144.730767551373</v>
      </c>
      <c r="U1665" s="512">
        <v>67144.730767551373</v>
      </c>
      <c r="V1665" s="512">
        <v>67144.730767551373</v>
      </c>
      <c r="W1665" s="512">
        <v>67144.730767551373</v>
      </c>
      <c r="X1665" s="955">
        <f t="shared" ref="X1665" si="922">Q1665/12*$B$4+(R1665-Q1665)/11*6+(S1665-R1665)/10*5+(T1665-S1665)/9*4+(U1665-T1665)/8*3+(V1665-U1665)/7*2+(W1665-V1665)/6*1</f>
        <v>39167.759614404968</v>
      </c>
      <c r="Y1665" s="512">
        <f>AE1665-AD1665-AA1665</f>
        <v>22540.08914</v>
      </c>
      <c r="Z1665" s="975"/>
      <c r="AA1665" s="512"/>
      <c r="AB1665" s="512">
        <f>Y1665-X1665</f>
        <v>-16627.670474404968</v>
      </c>
      <c r="AC1665" s="512"/>
      <c r="AD1665" s="512">
        <v>-1.9516</v>
      </c>
      <c r="AE1665" s="512">
        <v>22538.13754</v>
      </c>
      <c r="AF1665" s="1149"/>
      <c r="AG1665" s="508"/>
      <c r="AH1665" s="1325"/>
      <c r="AI1665" s="1340">
        <f t="shared" si="907"/>
        <v>22538137.539999999</v>
      </c>
    </row>
    <row r="1666" spans="1:35" ht="60" x14ac:dyDescent="0.25">
      <c r="A1666" s="226">
        <v>1</v>
      </c>
      <c r="B1666" s="463" t="s">
        <v>547</v>
      </c>
      <c r="C1666" s="617"/>
      <c r="D1666" s="4"/>
      <c r="E1666" s="686"/>
      <c r="F1666" s="212"/>
      <c r="G1666" s="322"/>
      <c r="H1666" s="322"/>
      <c r="I1666" s="1762"/>
      <c r="J1666" s="1762"/>
      <c r="K1666" s="210"/>
      <c r="L1666" s="210"/>
      <c r="M1666" s="210"/>
      <c r="N1666" s="210"/>
      <c r="O1666" s="210"/>
      <c r="P1666" s="210"/>
      <c r="Q1666" s="512"/>
      <c r="R1666" s="512"/>
      <c r="S1666" s="512"/>
      <c r="T1666" s="512"/>
      <c r="U1666" s="512"/>
      <c r="V1666" s="512"/>
      <c r="W1666" s="512"/>
      <c r="X1666" s="955"/>
      <c r="Y1666" s="512"/>
      <c r="Z1666" s="975"/>
      <c r="AA1666" s="512"/>
      <c r="AB1666" s="512"/>
      <c r="AC1666" s="512"/>
      <c r="AD1666" s="512"/>
      <c r="AE1666" s="512"/>
      <c r="AF1666" s="1149"/>
      <c r="AG1666" s="508"/>
      <c r="AH1666" s="1325"/>
      <c r="AI1666" s="1340">
        <f t="shared" si="907"/>
        <v>0</v>
      </c>
    </row>
    <row r="1667" spans="1:35" ht="30" x14ac:dyDescent="0.25">
      <c r="A1667" s="226">
        <v>1</v>
      </c>
      <c r="B1667" s="463" t="s">
        <v>527</v>
      </c>
      <c r="C1667" s="617"/>
      <c r="D1667" s="4"/>
      <c r="E1667" s="686">
        <v>3843</v>
      </c>
      <c r="F1667" s="212">
        <f>ROUND(E1667/12*$B$4,0)</f>
        <v>2242</v>
      </c>
      <c r="G1667" s="322">
        <v>1314</v>
      </c>
      <c r="H1667" s="322">
        <f>G1667/F1667*100</f>
        <v>58.608385370205177</v>
      </c>
      <c r="I1667" s="1762"/>
      <c r="J1667" s="1762"/>
      <c r="K1667" s="210"/>
      <c r="L1667" s="210"/>
      <c r="M1667" s="210"/>
      <c r="N1667" s="210"/>
      <c r="O1667" s="210"/>
      <c r="P1667" s="210"/>
      <c r="Q1667" s="512">
        <v>6016.6966400000001</v>
      </c>
      <c r="R1667" s="512">
        <v>6016.6966400000001</v>
      </c>
      <c r="S1667" s="512">
        <v>6016.6966400000001</v>
      </c>
      <c r="T1667" s="512">
        <v>6016.6966400000001</v>
      </c>
      <c r="U1667" s="512">
        <v>6016.6966400000001</v>
      </c>
      <c r="V1667" s="512">
        <v>6016.6966400000001</v>
      </c>
      <c r="W1667" s="512">
        <v>6016.6966400000001</v>
      </c>
      <c r="X1667" s="955">
        <f t="shared" ref="X1667" si="923">Q1667/12*$B$4+(R1667-Q1667)/11*6+(S1667-R1667)/10*5+(T1667-S1667)/9*4+(U1667-T1667)/8*3+(V1667-U1667)/7*2+(W1667-V1667)/6*1</f>
        <v>3509.7397066666667</v>
      </c>
      <c r="Y1667" s="512">
        <f>AE1667-AD1667-AA1667</f>
        <v>2181.5711399999996</v>
      </c>
      <c r="Z1667" s="975"/>
      <c r="AA1667" s="512"/>
      <c r="AB1667" s="512">
        <f>Y1667-X1667</f>
        <v>-1328.1685666666672</v>
      </c>
      <c r="AC1667" s="512"/>
      <c r="AD1667" s="512">
        <v>-0.8962</v>
      </c>
      <c r="AE1667" s="512">
        <v>2180.6749399999994</v>
      </c>
      <c r="AF1667" s="1149"/>
      <c r="AG1667" s="508"/>
      <c r="AH1667" s="1325"/>
      <c r="AI1667" s="1340">
        <f t="shared" si="907"/>
        <v>2180674.9399999995</v>
      </c>
    </row>
    <row r="1668" spans="1:35" ht="30" x14ac:dyDescent="0.25">
      <c r="A1668" s="226">
        <v>1</v>
      </c>
      <c r="B1668" s="463" t="s">
        <v>528</v>
      </c>
      <c r="C1668" s="617"/>
      <c r="D1668" s="4"/>
      <c r="E1668" s="686"/>
      <c r="F1668" s="212"/>
      <c r="G1668" s="322"/>
      <c r="H1668" s="322"/>
      <c r="I1668" s="1762"/>
      <c r="J1668" s="1762"/>
      <c r="K1668" s="210"/>
      <c r="L1668" s="210"/>
      <c r="M1668" s="210"/>
      <c r="N1668" s="210"/>
      <c r="O1668" s="210"/>
      <c r="P1668" s="210"/>
      <c r="Q1668" s="512"/>
      <c r="R1668" s="512"/>
      <c r="S1668" s="512"/>
      <c r="T1668" s="512"/>
      <c r="U1668" s="512"/>
      <c r="V1668" s="512"/>
      <c r="W1668" s="512"/>
      <c r="X1668" s="955"/>
      <c r="Y1668" s="512">
        <f>AE1668-AD1668-AA1668</f>
        <v>13.68581</v>
      </c>
      <c r="Z1668" s="975"/>
      <c r="AA1668" s="512"/>
      <c r="AB1668" s="512">
        <f>Y1668-X1668</f>
        <v>13.68581</v>
      </c>
      <c r="AC1668" s="512"/>
      <c r="AD1668" s="512">
        <v>0</v>
      </c>
      <c r="AE1668" s="512">
        <v>13.68581</v>
      </c>
      <c r="AF1668" s="1149"/>
      <c r="AG1668" s="508"/>
      <c r="AH1668" s="1325"/>
      <c r="AI1668" s="1340">
        <f t="shared" si="907"/>
        <v>13685.81</v>
      </c>
    </row>
    <row r="1669" spans="1:35" ht="45" x14ac:dyDescent="0.25">
      <c r="A1669" s="226">
        <v>1</v>
      </c>
      <c r="B1669" s="463" t="s">
        <v>529</v>
      </c>
      <c r="C1669" s="617"/>
      <c r="D1669" s="4"/>
      <c r="E1669" s="686"/>
      <c r="F1669" s="212"/>
      <c r="G1669" s="322"/>
      <c r="H1669" s="322"/>
      <c r="I1669" s="1762"/>
      <c r="J1669" s="1762"/>
      <c r="K1669" s="210"/>
      <c r="L1669" s="210"/>
      <c r="M1669" s="210"/>
      <c r="N1669" s="210"/>
      <c r="O1669" s="210"/>
      <c r="P1669" s="210"/>
      <c r="Q1669" s="512"/>
      <c r="R1669" s="512"/>
      <c r="S1669" s="512"/>
      <c r="T1669" s="512"/>
      <c r="U1669" s="512"/>
      <c r="V1669" s="512"/>
      <c r="W1669" s="512"/>
      <c r="X1669" s="955"/>
      <c r="Y1669" s="512"/>
      <c r="Z1669" s="975"/>
      <c r="AA1669" s="512"/>
      <c r="AB1669" s="512"/>
      <c r="AC1669" s="512"/>
      <c r="AD1669" s="512"/>
      <c r="AE1669" s="512"/>
      <c r="AF1669" s="1149"/>
      <c r="AG1669" s="508"/>
      <c r="AH1669" s="1325"/>
      <c r="AI1669" s="1340">
        <f t="shared" si="907"/>
        <v>0</v>
      </c>
    </row>
    <row r="1670" spans="1:35" ht="30" x14ac:dyDescent="0.25">
      <c r="A1670" s="226">
        <v>1</v>
      </c>
      <c r="B1670" s="463" t="s">
        <v>530</v>
      </c>
      <c r="C1670" s="617"/>
      <c r="D1670" s="4"/>
      <c r="E1670" s="686"/>
      <c r="F1670" s="212"/>
      <c r="G1670" s="322"/>
      <c r="H1670" s="322"/>
      <c r="I1670" s="1762"/>
      <c r="J1670" s="1762"/>
      <c r="K1670" s="210"/>
      <c r="L1670" s="210"/>
      <c r="M1670" s="210"/>
      <c r="N1670" s="210"/>
      <c r="O1670" s="210"/>
      <c r="P1670" s="210"/>
      <c r="Q1670" s="512"/>
      <c r="R1670" s="512"/>
      <c r="S1670" s="512"/>
      <c r="T1670" s="512"/>
      <c r="U1670" s="512"/>
      <c r="V1670" s="512"/>
      <c r="W1670" s="512"/>
      <c r="X1670" s="955"/>
      <c r="Y1670" s="512"/>
      <c r="Z1670" s="975"/>
      <c r="AA1670" s="512"/>
      <c r="AB1670" s="512"/>
      <c r="AC1670" s="512"/>
      <c r="AD1670" s="512"/>
      <c r="AE1670" s="512"/>
      <c r="AF1670" s="1149"/>
      <c r="AG1670" s="508"/>
      <c r="AH1670" s="1325"/>
      <c r="AI1670" s="1340">
        <f t="shared" si="907"/>
        <v>0</v>
      </c>
    </row>
    <row r="1671" spans="1:35" ht="60" x14ac:dyDescent="0.25">
      <c r="A1671" s="226">
        <v>1</v>
      </c>
      <c r="B1671" s="659" t="s">
        <v>286</v>
      </c>
      <c r="C1671" s="617"/>
      <c r="D1671" s="4"/>
      <c r="E1671" s="3493">
        <f>SUM(E1672:E1674)</f>
        <v>4543</v>
      </c>
      <c r="F1671" s="3493">
        <f t="shared" ref="F1671:G1671" si="924">SUM(F1672:F1674)</f>
        <v>2650</v>
      </c>
      <c r="G1671" s="3493">
        <f t="shared" si="924"/>
        <v>2345</v>
      </c>
      <c r="H1671" s="322">
        <f>G1671/F1671*100</f>
        <v>88.490566037735846</v>
      </c>
      <c r="I1671" s="1762"/>
      <c r="J1671" s="1762"/>
      <c r="K1671" s="210"/>
      <c r="L1671" s="210"/>
      <c r="M1671" s="210"/>
      <c r="N1671" s="210"/>
      <c r="O1671" s="210"/>
      <c r="P1671" s="210"/>
      <c r="Q1671" s="512">
        <f t="shared" ref="Q1671:AE1671" si="925">SUM(Q1672:Q1674)</f>
        <v>6397.2708800000009</v>
      </c>
      <c r="R1671" s="512">
        <f t="shared" ref="R1671:S1671" si="926">SUM(R1672:R1674)</f>
        <v>6397.2708800000009</v>
      </c>
      <c r="S1671" s="512">
        <f t="shared" si="926"/>
        <v>6397.2708800000009</v>
      </c>
      <c r="T1671" s="512">
        <f t="shared" ref="T1671:U1671" si="927">SUM(T1672:T1674)</f>
        <v>6397.2708800000009</v>
      </c>
      <c r="U1671" s="512">
        <f t="shared" si="927"/>
        <v>6397.2708800000009</v>
      </c>
      <c r="V1671" s="512">
        <f t="shared" ref="V1671:W1671" si="928">SUM(V1672:V1674)</f>
        <v>6397.2708800000009</v>
      </c>
      <c r="W1671" s="512">
        <f t="shared" si="928"/>
        <v>6397.2708800000009</v>
      </c>
      <c r="X1671" s="955">
        <f t="shared" si="925"/>
        <v>3731.7413466666676</v>
      </c>
      <c r="Y1671" s="512">
        <f t="shared" si="925"/>
        <v>3273.0477600000004</v>
      </c>
      <c r="Z1671" s="975">
        <f t="shared" si="925"/>
        <v>0</v>
      </c>
      <c r="AA1671" s="512">
        <f t="shared" si="925"/>
        <v>0</v>
      </c>
      <c r="AB1671" s="512">
        <f t="shared" si="925"/>
        <v>-458.69358666666722</v>
      </c>
      <c r="AC1671" s="512">
        <f t="shared" si="925"/>
        <v>0</v>
      </c>
      <c r="AD1671" s="512">
        <f t="shared" si="925"/>
        <v>0</v>
      </c>
      <c r="AE1671" s="512">
        <f t="shared" si="925"/>
        <v>3273.0477600000004</v>
      </c>
      <c r="AF1671" s="1149"/>
      <c r="AG1671" s="508"/>
      <c r="AH1671" s="1325"/>
      <c r="AI1671" s="1340">
        <f t="shared" si="907"/>
        <v>3273047.7600000002</v>
      </c>
    </row>
    <row r="1672" spans="1:35" ht="45" x14ac:dyDescent="0.25">
      <c r="A1672" s="226">
        <v>1</v>
      </c>
      <c r="B1672" s="463" t="s">
        <v>531</v>
      </c>
      <c r="C1672" s="617"/>
      <c r="D1672" s="4"/>
      <c r="E1672" s="686">
        <v>4543</v>
      </c>
      <c r="F1672" s="212">
        <f>ROUND(E1672/12*$B$4,0)</f>
        <v>2650</v>
      </c>
      <c r="G1672" s="322">
        <v>2345</v>
      </c>
      <c r="H1672" s="322">
        <f>G1672/F1672*100</f>
        <v>88.490566037735846</v>
      </c>
      <c r="I1672" s="1762"/>
      <c r="J1672" s="1762"/>
      <c r="K1672" s="210"/>
      <c r="L1672" s="210"/>
      <c r="M1672" s="210"/>
      <c r="N1672" s="210"/>
      <c r="O1672" s="210"/>
      <c r="P1672" s="210"/>
      <c r="Q1672" s="512">
        <v>6397.2708800000009</v>
      </c>
      <c r="R1672" s="512">
        <v>6397.2708800000009</v>
      </c>
      <c r="S1672" s="512">
        <v>6397.2708800000009</v>
      </c>
      <c r="T1672" s="512">
        <v>6397.2708800000009</v>
      </c>
      <c r="U1672" s="512">
        <v>6397.2708800000009</v>
      </c>
      <c r="V1672" s="512">
        <v>6397.2708800000009</v>
      </c>
      <c r="W1672" s="512">
        <v>6397.2708800000009</v>
      </c>
      <c r="X1672" s="955">
        <f t="shared" ref="X1672" si="929">Q1672/12*$B$4+(R1672-Q1672)/11*6+(S1672-R1672)/10*5+(T1672-S1672)/9*4+(U1672-T1672)/8*3+(V1672-U1672)/7*2+(W1672-V1672)/6*1</f>
        <v>3731.7413466666676</v>
      </c>
      <c r="Y1672" s="512">
        <f>AE1672-AD1672-AA1672</f>
        <v>3273.0477600000004</v>
      </c>
      <c r="Z1672" s="975"/>
      <c r="AA1672" s="512"/>
      <c r="AB1672" s="512">
        <f>Y1672-X1672</f>
        <v>-458.69358666666722</v>
      </c>
      <c r="AC1672" s="512"/>
      <c r="AD1672" s="512">
        <v>0</v>
      </c>
      <c r="AE1672" s="512">
        <v>3273.0477600000004</v>
      </c>
      <c r="AF1672" s="1149"/>
      <c r="AG1672" s="508"/>
      <c r="AH1672" s="1325"/>
      <c r="AI1672" s="1340">
        <f t="shared" si="907"/>
        <v>3273047.7600000002</v>
      </c>
    </row>
    <row r="1673" spans="1:35" ht="75" x14ac:dyDescent="0.25">
      <c r="B1673" s="463" t="s">
        <v>532</v>
      </c>
      <c r="C1673" s="617"/>
      <c r="D1673" s="4"/>
      <c r="E1673" s="686"/>
      <c r="F1673" s="212"/>
      <c r="G1673" s="322"/>
      <c r="H1673" s="322"/>
      <c r="I1673" s="1762"/>
      <c r="J1673" s="1762"/>
      <c r="K1673" s="210"/>
      <c r="L1673" s="210"/>
      <c r="M1673" s="210"/>
      <c r="N1673" s="210"/>
      <c r="O1673" s="210"/>
      <c r="P1673" s="210"/>
      <c r="Q1673" s="512"/>
      <c r="R1673" s="512"/>
      <c r="S1673" s="512"/>
      <c r="T1673" s="512"/>
      <c r="U1673" s="512"/>
      <c r="V1673" s="512"/>
      <c r="W1673" s="512"/>
      <c r="X1673" s="1092"/>
      <c r="Y1673" s="512">
        <f>AE1673-AD1673-AA1673</f>
        <v>0</v>
      </c>
      <c r="Z1673" s="975"/>
      <c r="AA1673" s="512"/>
      <c r="AB1673" s="512">
        <f>Y1673-X1673</f>
        <v>0</v>
      </c>
      <c r="AC1673" s="512"/>
      <c r="AD1673" s="512"/>
      <c r="AE1673" s="512"/>
      <c r="AF1673" s="1149"/>
      <c r="AG1673" s="508"/>
      <c r="AH1673" s="1325"/>
      <c r="AI1673" s="1340">
        <f t="shared" si="907"/>
        <v>0</v>
      </c>
    </row>
    <row r="1674" spans="1:35" ht="60" x14ac:dyDescent="0.25">
      <c r="A1674" s="226">
        <v>1</v>
      </c>
      <c r="B1674" s="463" t="s">
        <v>533</v>
      </c>
      <c r="C1674" s="617"/>
      <c r="D1674" s="4"/>
      <c r="E1674" s="684"/>
      <c r="F1674" s="212"/>
      <c r="G1674" s="322"/>
      <c r="H1674" s="322"/>
      <c r="I1674" s="1762"/>
      <c r="J1674" s="1762"/>
      <c r="K1674" s="210"/>
      <c r="L1674" s="210"/>
      <c r="M1674" s="210"/>
      <c r="N1674" s="210"/>
      <c r="O1674" s="210"/>
      <c r="P1674" s="210"/>
      <c r="Q1674" s="512"/>
      <c r="R1674" s="512"/>
      <c r="S1674" s="512"/>
      <c r="T1674" s="512"/>
      <c r="U1674" s="512"/>
      <c r="V1674" s="512"/>
      <c r="W1674" s="512"/>
      <c r="X1674" s="955"/>
      <c r="Y1674" s="512"/>
      <c r="Z1674" s="975"/>
      <c r="AA1674" s="512"/>
      <c r="AB1674" s="512"/>
      <c r="AC1674" s="512"/>
      <c r="AD1674" s="512"/>
      <c r="AE1674" s="512"/>
      <c r="AF1674" s="1149"/>
      <c r="AG1674" s="508"/>
      <c r="AH1674" s="1325"/>
      <c r="AI1674" s="1340">
        <f t="shared" si="907"/>
        <v>0</v>
      </c>
    </row>
    <row r="1675" spans="1:35" ht="29.25" x14ac:dyDescent="0.25">
      <c r="A1675" s="226">
        <v>1</v>
      </c>
      <c r="B1675" s="2531" t="s">
        <v>327</v>
      </c>
      <c r="C1675" s="617"/>
      <c r="D1675" s="4"/>
      <c r="E1675" s="687">
        <f>SUM(E1676,E1677,E1681,E1682,E1683,E1684)</f>
        <v>5232</v>
      </c>
      <c r="F1675" s="687">
        <f t="shared" ref="F1675:G1675" si="930">SUM(F1676,F1677,F1681,F1682,F1683,F1684)</f>
        <v>3052</v>
      </c>
      <c r="G1675" s="687">
        <f t="shared" si="930"/>
        <v>4140</v>
      </c>
      <c r="H1675" s="322">
        <f>G1675/F1675*100</f>
        <v>135.64875491480996</v>
      </c>
      <c r="I1675" s="1762"/>
      <c r="J1675" s="1762"/>
      <c r="K1675" s="210"/>
      <c r="L1675" s="210"/>
      <c r="M1675" s="210"/>
      <c r="N1675" s="210"/>
      <c r="O1675" s="210"/>
      <c r="P1675" s="210"/>
      <c r="Q1675" s="512">
        <v>19.013999999999999</v>
      </c>
      <c r="R1675" s="512">
        <v>19.013999999999999</v>
      </c>
      <c r="S1675" s="512">
        <v>19.013999999999999</v>
      </c>
      <c r="T1675" s="512">
        <v>19.013999999999999</v>
      </c>
      <c r="U1675" s="512">
        <v>19.013999999999999</v>
      </c>
      <c r="V1675" s="512">
        <v>19.013999999999999</v>
      </c>
      <c r="W1675" s="512">
        <v>19.013999999999999</v>
      </c>
      <c r="X1675" s="955">
        <f t="shared" ref="X1675" si="931">Q1675/12*$B$4+(R1675-Q1675)/11*6+(S1675-R1675)/10*5+(T1675-S1675)/9*4+(U1675-T1675)/8*3+(V1675-U1675)/7*2+(W1675-V1675)/6*1</f>
        <v>11.0915</v>
      </c>
      <c r="Y1675" s="512">
        <f>AE1675-AD1675-AA1675</f>
        <v>14.802880000000002</v>
      </c>
      <c r="Z1675" s="975"/>
      <c r="AA1675" s="512"/>
      <c r="AB1675" s="512">
        <f>Y1675-X1675</f>
        <v>3.7113800000000019</v>
      </c>
      <c r="AC1675" s="512">
        <v>-39.072879999999998</v>
      </c>
      <c r="AD1675" s="512">
        <v>0</v>
      </c>
      <c r="AE1675" s="512">
        <v>14.802880000000002</v>
      </c>
      <c r="AF1675" s="1149"/>
      <c r="AG1675" s="508"/>
      <c r="AH1675" s="1325"/>
      <c r="AI1675" s="1340">
        <f t="shared" si="907"/>
        <v>14802.880000000001</v>
      </c>
    </row>
    <row r="1676" spans="1:35" x14ac:dyDescent="0.25">
      <c r="A1676" s="226">
        <v>1</v>
      </c>
      <c r="B1676" s="463" t="s">
        <v>318</v>
      </c>
      <c r="C1676" s="617"/>
      <c r="D1676" s="4"/>
      <c r="E1676" s="686"/>
      <c r="F1676" s="212"/>
      <c r="G1676" s="322"/>
      <c r="H1676" s="322"/>
      <c r="I1676" s="1762"/>
      <c r="J1676" s="1762"/>
      <c r="K1676" s="210"/>
      <c r="L1676" s="210"/>
      <c r="M1676" s="210"/>
      <c r="N1676" s="210"/>
      <c r="O1676" s="210"/>
      <c r="P1676" s="210"/>
      <c r="Q1676" s="512"/>
      <c r="R1676" s="512"/>
      <c r="S1676" s="512"/>
      <c r="T1676" s="512"/>
      <c r="U1676" s="512"/>
      <c r="V1676" s="512"/>
      <c r="W1676" s="512"/>
      <c r="X1676" s="955"/>
      <c r="Y1676" s="512">
        <f>AE1676-AD1676-AA1676</f>
        <v>0</v>
      </c>
      <c r="Z1676" s="975"/>
      <c r="AA1676" s="512"/>
      <c r="AB1676" s="512"/>
      <c r="AC1676" s="512"/>
      <c r="AD1676" s="512"/>
      <c r="AE1676" s="512"/>
      <c r="AF1676" s="1149"/>
      <c r="AG1676" s="508"/>
      <c r="AH1676" s="1325"/>
      <c r="AI1676" s="1340">
        <f t="shared" si="907"/>
        <v>0</v>
      </c>
    </row>
    <row r="1677" spans="1:35" ht="30" x14ac:dyDescent="0.25">
      <c r="A1677" s="226">
        <v>1</v>
      </c>
      <c r="B1677" s="659" t="s">
        <v>506</v>
      </c>
      <c r="C1677" s="617"/>
      <c r="D1677" s="4"/>
      <c r="E1677" s="686"/>
      <c r="F1677" s="212"/>
      <c r="G1677" s="322"/>
      <c r="H1677" s="322"/>
      <c r="I1677" s="1762"/>
      <c r="J1677" s="1762"/>
      <c r="K1677" s="210"/>
      <c r="L1677" s="210"/>
      <c r="M1677" s="210"/>
      <c r="N1677" s="210"/>
      <c r="O1677" s="210"/>
      <c r="P1677" s="210"/>
      <c r="Q1677" s="512"/>
      <c r="R1677" s="512"/>
      <c r="S1677" s="512"/>
      <c r="T1677" s="512"/>
      <c r="U1677" s="512"/>
      <c r="V1677" s="512"/>
      <c r="W1677" s="512"/>
      <c r="X1677" s="955"/>
      <c r="Y1677" s="512">
        <f>AE1677-AD1677-AA1677</f>
        <v>0</v>
      </c>
      <c r="Z1677" s="975"/>
      <c r="AA1677" s="512"/>
      <c r="AB1677" s="512"/>
      <c r="AC1677" s="512"/>
      <c r="AD1677" s="512"/>
      <c r="AE1677" s="512"/>
      <c r="AF1677" s="1149"/>
      <c r="AG1677" s="508"/>
      <c r="AH1677" s="1325"/>
      <c r="AI1677" s="1340">
        <f t="shared" si="907"/>
        <v>0</v>
      </c>
    </row>
    <row r="1678" spans="1:35" x14ac:dyDescent="0.25">
      <c r="A1678" s="226">
        <v>1</v>
      </c>
      <c r="B1678" s="463" t="s">
        <v>507</v>
      </c>
      <c r="C1678" s="617"/>
      <c r="D1678" s="4"/>
      <c r="E1678" s="3362"/>
      <c r="F1678" s="212"/>
      <c r="G1678" s="322"/>
      <c r="H1678" s="322"/>
      <c r="I1678" s="1762"/>
      <c r="J1678" s="1762"/>
      <c r="K1678" s="210"/>
      <c r="L1678" s="210"/>
      <c r="M1678" s="210"/>
      <c r="N1678" s="210"/>
      <c r="O1678" s="210"/>
      <c r="P1678" s="210"/>
      <c r="Q1678" s="512"/>
      <c r="R1678" s="512"/>
      <c r="S1678" s="512"/>
      <c r="T1678" s="512"/>
      <c r="U1678" s="512"/>
      <c r="V1678" s="512"/>
      <c r="W1678" s="512"/>
      <c r="X1678" s="955"/>
      <c r="Y1678" s="512"/>
      <c r="Z1678" s="975"/>
      <c r="AA1678" s="512"/>
      <c r="AB1678" s="512"/>
      <c r="AC1678" s="512"/>
      <c r="AD1678" s="512"/>
      <c r="AE1678" s="512"/>
      <c r="AF1678" s="1149"/>
      <c r="AG1678" s="508"/>
      <c r="AH1678" s="1325"/>
      <c r="AI1678" s="1340">
        <f t="shared" si="907"/>
        <v>0</v>
      </c>
    </row>
    <row r="1679" spans="1:35" ht="30" x14ac:dyDescent="0.25">
      <c r="A1679" s="226">
        <v>1</v>
      </c>
      <c r="B1679" s="463" t="s">
        <v>508</v>
      </c>
      <c r="C1679" s="617"/>
      <c r="D1679" s="4"/>
      <c r="E1679" s="686"/>
      <c r="F1679" s="212"/>
      <c r="G1679" s="322"/>
      <c r="H1679" s="322"/>
      <c r="I1679" s="1762"/>
      <c r="J1679" s="1762"/>
      <c r="K1679" s="210"/>
      <c r="L1679" s="210"/>
      <c r="M1679" s="210"/>
      <c r="N1679" s="210"/>
      <c r="O1679" s="210"/>
      <c r="P1679" s="210"/>
      <c r="Q1679" s="512"/>
      <c r="R1679" s="512"/>
      <c r="S1679" s="512"/>
      <c r="T1679" s="512"/>
      <c r="U1679" s="512"/>
      <c r="V1679" s="512"/>
      <c r="W1679" s="512"/>
      <c r="X1679" s="955"/>
      <c r="Y1679" s="512">
        <f t="shared" ref="Y1679:Y1690" si="932">AE1679-AD1679-AA1679</f>
        <v>0</v>
      </c>
      <c r="Z1679" s="975"/>
      <c r="AA1679" s="512"/>
      <c r="AB1679" s="512"/>
      <c r="AC1679" s="512"/>
      <c r="AD1679" s="512"/>
      <c r="AE1679" s="512"/>
      <c r="AF1679" s="1149"/>
      <c r="AG1679" s="508"/>
      <c r="AH1679" s="1325"/>
      <c r="AI1679" s="1340">
        <f t="shared" si="907"/>
        <v>0</v>
      </c>
    </row>
    <row r="1680" spans="1:35" ht="60" x14ac:dyDescent="0.25">
      <c r="A1680" s="226">
        <v>1</v>
      </c>
      <c r="B1680" s="463" t="s">
        <v>509</v>
      </c>
      <c r="C1680" s="1957"/>
      <c r="D1680" s="713"/>
      <c r="E1680" s="684"/>
      <c r="F1680" s="716"/>
      <c r="G1680" s="946"/>
      <c r="H1680" s="946"/>
      <c r="I1680" s="1762"/>
      <c r="J1680" s="1762"/>
      <c r="K1680" s="210"/>
      <c r="L1680" s="210"/>
      <c r="M1680" s="210"/>
      <c r="N1680" s="210"/>
      <c r="O1680" s="210"/>
      <c r="P1680" s="210"/>
      <c r="Q1680" s="512"/>
      <c r="R1680" s="512"/>
      <c r="S1680" s="512"/>
      <c r="T1680" s="512"/>
      <c r="U1680" s="512"/>
      <c r="V1680" s="512"/>
      <c r="W1680" s="512"/>
      <c r="X1680" s="955">
        <f>Q1680/12*$B$4</f>
        <v>0</v>
      </c>
      <c r="Y1680" s="512">
        <f t="shared" si="932"/>
        <v>0</v>
      </c>
      <c r="Z1680" s="1522"/>
      <c r="AA1680" s="514"/>
      <c r="AB1680" s="514">
        <f>Y1680-X1680</f>
        <v>0</v>
      </c>
      <c r="AC1680" s="513"/>
      <c r="AD1680" s="512"/>
      <c r="AE1680" s="513"/>
      <c r="AF1680" s="1153"/>
      <c r="AG1680" s="1077"/>
      <c r="AH1680" s="1325"/>
      <c r="AI1680" s="1340">
        <f t="shared" si="907"/>
        <v>0</v>
      </c>
    </row>
    <row r="1681" spans="1:35" ht="75" x14ac:dyDescent="0.25">
      <c r="A1681" s="226">
        <v>1</v>
      </c>
      <c r="B1681" s="463" t="s">
        <v>510</v>
      </c>
      <c r="C1681" s="1900"/>
      <c r="D1681" s="725"/>
      <c r="E1681" s="684"/>
      <c r="F1681" s="212"/>
      <c r="G1681" s="322"/>
      <c r="H1681" s="322"/>
      <c r="I1681" s="1762"/>
      <c r="J1681" s="1762"/>
      <c r="K1681" s="210"/>
      <c r="L1681" s="210"/>
      <c r="M1681" s="210"/>
      <c r="N1681" s="210"/>
      <c r="O1681" s="210"/>
      <c r="P1681" s="210"/>
      <c r="Q1681" s="511"/>
      <c r="R1681" s="511"/>
      <c r="S1681" s="511"/>
      <c r="T1681" s="511"/>
      <c r="U1681" s="511"/>
      <c r="V1681" s="511"/>
      <c r="W1681" s="511"/>
      <c r="X1681" s="955"/>
      <c r="Y1681" s="511">
        <f t="shared" si="932"/>
        <v>0</v>
      </c>
      <c r="Z1681" s="975"/>
      <c r="AA1681" s="512"/>
      <c r="AB1681" s="512"/>
      <c r="AC1681" s="512"/>
      <c r="AD1681" s="511"/>
      <c r="AE1681" s="512"/>
      <c r="AF1681" s="1149"/>
      <c r="AG1681" s="508"/>
      <c r="AH1681" s="1325"/>
      <c r="AI1681" s="1340">
        <f t="shared" si="907"/>
        <v>0</v>
      </c>
    </row>
    <row r="1682" spans="1:35" ht="45" x14ac:dyDescent="0.25">
      <c r="B1682" s="462" t="s">
        <v>511</v>
      </c>
      <c r="C1682" s="1900"/>
      <c r="D1682" s="725"/>
      <c r="E1682" s="684"/>
      <c r="F1682" s="212"/>
      <c r="G1682" s="322"/>
      <c r="H1682" s="322"/>
      <c r="I1682" s="1762"/>
      <c r="J1682" s="1762"/>
      <c r="K1682" s="210"/>
      <c r="L1682" s="210"/>
      <c r="M1682" s="210"/>
      <c r="N1682" s="210"/>
      <c r="O1682" s="210"/>
      <c r="P1682" s="210"/>
      <c r="Q1682" s="511"/>
      <c r="R1682" s="511"/>
      <c r="S1682" s="511"/>
      <c r="T1682" s="511"/>
      <c r="U1682" s="511"/>
      <c r="V1682" s="511"/>
      <c r="W1682" s="511"/>
      <c r="X1682" s="955"/>
      <c r="Y1682" s="511"/>
      <c r="Z1682" s="975"/>
      <c r="AA1682" s="512"/>
      <c r="AB1682" s="512"/>
      <c r="AC1682" s="512"/>
      <c r="AD1682" s="511"/>
      <c r="AE1682" s="512"/>
      <c r="AF1682" s="1149"/>
      <c r="AG1682" s="508"/>
      <c r="AH1682" s="1325"/>
      <c r="AI1682" s="1340">
        <f t="shared" si="907"/>
        <v>0</v>
      </c>
    </row>
    <row r="1683" spans="1:35" ht="105" x14ac:dyDescent="0.25">
      <c r="B1683" s="462" t="s">
        <v>512</v>
      </c>
      <c r="C1683" s="1900"/>
      <c r="D1683" s="725"/>
      <c r="E1683" s="686">
        <v>50</v>
      </c>
      <c r="F1683" s="688">
        <f t="shared" ref="F1683:F1684" si="933">ROUND(E1683/12*$B$4,0)</f>
        <v>29</v>
      </c>
      <c r="G1683" s="688">
        <v>39</v>
      </c>
      <c r="H1683" s="322">
        <f>G1683/F1683*100</f>
        <v>134.48275862068965</v>
      </c>
      <c r="I1683" s="1762"/>
      <c r="J1683" s="1762"/>
      <c r="K1683" s="210"/>
      <c r="L1683" s="210"/>
      <c r="M1683" s="210"/>
      <c r="N1683" s="210"/>
      <c r="O1683" s="210"/>
      <c r="P1683" s="210"/>
      <c r="Q1683" s="511"/>
      <c r="R1683" s="511"/>
      <c r="S1683" s="511"/>
      <c r="T1683" s="511"/>
      <c r="U1683" s="511"/>
      <c r="V1683" s="511"/>
      <c r="W1683" s="511"/>
      <c r="X1683" s="955"/>
      <c r="Y1683" s="511">
        <f>AE1683-AD1683-AA1683</f>
        <v>0</v>
      </c>
      <c r="Z1683" s="975"/>
      <c r="AA1683" s="512"/>
      <c r="AB1683" s="512">
        <f>Y1683-X1683</f>
        <v>0</v>
      </c>
      <c r="AC1683" s="512"/>
      <c r="AD1683" s="511"/>
      <c r="AE1683" s="512"/>
      <c r="AF1683" s="1149"/>
      <c r="AG1683" s="508"/>
      <c r="AH1683" s="1325"/>
      <c r="AI1683" s="1340">
        <f t="shared" si="907"/>
        <v>0</v>
      </c>
    </row>
    <row r="1684" spans="1:35" ht="30" x14ac:dyDescent="0.25">
      <c r="B1684" s="463" t="s">
        <v>534</v>
      </c>
      <c r="C1684" s="1900"/>
      <c r="D1684" s="725"/>
      <c r="E1684" s="686">
        <v>5182</v>
      </c>
      <c r="F1684" s="212">
        <f t="shared" si="933"/>
        <v>3023</v>
      </c>
      <c r="G1684" s="322">
        <v>4101</v>
      </c>
      <c r="H1684" s="322">
        <f>G1684/F1684*100</f>
        <v>135.65994045650015</v>
      </c>
      <c r="I1684" s="1762"/>
      <c r="J1684" s="1762"/>
      <c r="K1684" s="210"/>
      <c r="L1684" s="210"/>
      <c r="M1684" s="210"/>
      <c r="N1684" s="210"/>
      <c r="O1684" s="210"/>
      <c r="P1684" s="210"/>
      <c r="Q1684" s="511">
        <v>10030.3878727584</v>
      </c>
      <c r="R1684" s="511">
        <v>10030.3878727584</v>
      </c>
      <c r="S1684" s="511">
        <v>10030.3878727584</v>
      </c>
      <c r="T1684" s="511">
        <v>10030.3878727584</v>
      </c>
      <c r="U1684" s="511">
        <v>10030.3878727584</v>
      </c>
      <c r="V1684" s="511">
        <v>10030.3878727584</v>
      </c>
      <c r="W1684" s="511">
        <v>10030.3878727584</v>
      </c>
      <c r="X1684" s="955">
        <f t="shared" ref="X1684" si="934">Q1684/12*$B$4+(R1684-Q1684)/11*6+(S1684-R1684)/10*5+(T1684-S1684)/9*4+(U1684-T1684)/8*3+(V1684-U1684)/7*2+(W1684-V1684)/6*1</f>
        <v>5851.0595924423997</v>
      </c>
      <c r="Y1684" s="511">
        <f>AE1684-AD1684-AA1684</f>
        <v>8092.08367</v>
      </c>
      <c r="Z1684" s="975"/>
      <c r="AA1684" s="512"/>
      <c r="AB1684" s="512">
        <f>Y1684-X1684</f>
        <v>2241.0240775576003</v>
      </c>
      <c r="AC1684" s="512"/>
      <c r="AD1684" s="511">
        <v>0</v>
      </c>
      <c r="AE1684" s="512">
        <v>8092.08367</v>
      </c>
      <c r="AF1684" s="1149"/>
      <c r="AG1684" s="508"/>
      <c r="AH1684" s="1325"/>
      <c r="AI1684" s="1340">
        <f t="shared" si="907"/>
        <v>8092083.6699999999</v>
      </c>
    </row>
    <row r="1685" spans="1:35" ht="29.25" x14ac:dyDescent="0.25">
      <c r="A1685" s="226">
        <v>1</v>
      </c>
      <c r="B1685" s="713" t="s">
        <v>328</v>
      </c>
      <c r="C1685" s="617"/>
      <c r="D1685" s="4"/>
      <c r="E1685" s="368"/>
      <c r="F1685" s="212"/>
      <c r="G1685" s="322"/>
      <c r="H1685" s="322"/>
      <c r="I1685" s="1762"/>
      <c r="J1685" s="1762"/>
      <c r="K1685" s="210"/>
      <c r="L1685" s="210"/>
      <c r="M1685" s="210"/>
      <c r="N1685" s="210"/>
      <c r="O1685" s="210"/>
      <c r="P1685" s="210"/>
      <c r="Q1685" s="512"/>
      <c r="R1685" s="512"/>
      <c r="S1685" s="512"/>
      <c r="T1685" s="512"/>
      <c r="U1685" s="512"/>
      <c r="V1685" s="512"/>
      <c r="W1685" s="512"/>
      <c r="X1685" s="955"/>
      <c r="Y1685" s="512">
        <f t="shared" si="932"/>
        <v>0</v>
      </c>
      <c r="Z1685" s="975"/>
      <c r="AA1685" s="512"/>
      <c r="AB1685" s="512"/>
      <c r="AC1685" s="512"/>
      <c r="AD1685" s="512"/>
      <c r="AE1685" s="512"/>
      <c r="AF1685" s="1149"/>
      <c r="AG1685" s="508"/>
      <c r="AH1685" s="1325"/>
      <c r="AI1685" s="1340">
        <f t="shared" si="907"/>
        <v>0</v>
      </c>
    </row>
    <row r="1686" spans="1:35" x14ac:dyDescent="0.25">
      <c r="A1686" s="226">
        <v>1</v>
      </c>
      <c r="B1686" s="713" t="s">
        <v>343</v>
      </c>
      <c r="C1686" s="617"/>
      <c r="D1686" s="4"/>
      <c r="E1686" s="368"/>
      <c r="F1686" s="212"/>
      <c r="G1686" s="322"/>
      <c r="H1686" s="322"/>
      <c r="I1686" s="1762"/>
      <c r="J1686" s="1762"/>
      <c r="K1686" s="210"/>
      <c r="L1686" s="210"/>
      <c r="M1686" s="210"/>
      <c r="N1686" s="210"/>
      <c r="O1686" s="210"/>
      <c r="P1686" s="210"/>
      <c r="Q1686" s="512"/>
      <c r="R1686" s="512"/>
      <c r="S1686" s="512"/>
      <c r="T1686" s="512"/>
      <c r="U1686" s="512"/>
      <c r="V1686" s="512"/>
      <c r="W1686" s="512"/>
      <c r="X1686" s="955"/>
      <c r="Y1686" s="512">
        <f t="shared" si="932"/>
        <v>0</v>
      </c>
      <c r="Z1686" s="975"/>
      <c r="AA1686" s="512"/>
      <c r="AB1686" s="512"/>
      <c r="AC1686" s="512"/>
      <c r="AD1686" s="512"/>
      <c r="AE1686" s="512"/>
      <c r="AF1686" s="1149"/>
      <c r="AG1686" s="508"/>
      <c r="AH1686" s="1325"/>
      <c r="AI1686" s="1340">
        <f t="shared" si="907"/>
        <v>0</v>
      </c>
    </row>
    <row r="1687" spans="1:35" x14ac:dyDescent="0.25">
      <c r="A1687" s="226">
        <v>1</v>
      </c>
      <c r="B1687" s="4" t="s">
        <v>344</v>
      </c>
      <c r="C1687" s="617"/>
      <c r="D1687" s="4"/>
      <c r="E1687" s="368"/>
      <c r="F1687" s="322"/>
      <c r="G1687" s="322"/>
      <c r="H1687" s="322"/>
      <c r="I1687" s="1762"/>
      <c r="J1687" s="1762"/>
      <c r="K1687" s="210"/>
      <c r="L1687" s="210"/>
      <c r="M1687" s="210"/>
      <c r="N1687" s="210"/>
      <c r="O1687" s="210"/>
      <c r="P1687" s="210"/>
      <c r="Q1687" s="512"/>
      <c r="R1687" s="512"/>
      <c r="S1687" s="512"/>
      <c r="T1687" s="512"/>
      <c r="U1687" s="512"/>
      <c r="V1687" s="512"/>
      <c r="W1687" s="512"/>
      <c r="X1687" s="955"/>
      <c r="Y1687" s="512">
        <f t="shared" si="932"/>
        <v>0</v>
      </c>
      <c r="Z1687" s="975"/>
      <c r="AA1687" s="512"/>
      <c r="AB1687" s="512"/>
      <c r="AC1687" s="512"/>
      <c r="AD1687" s="512"/>
      <c r="AE1687" s="512"/>
      <c r="AF1687" s="1149"/>
      <c r="AG1687" s="508"/>
      <c r="AH1687" s="1325"/>
      <c r="AI1687" s="1340">
        <f t="shared" si="907"/>
        <v>0</v>
      </c>
    </row>
    <row r="1688" spans="1:35" x14ac:dyDescent="0.25">
      <c r="A1688" s="226">
        <v>1</v>
      </c>
      <c r="B1688" s="727" t="s">
        <v>345</v>
      </c>
      <c r="C1688" s="617"/>
      <c r="D1688" s="4"/>
      <c r="E1688" s="368"/>
      <c r="F1688" s="212"/>
      <c r="G1688" s="322"/>
      <c r="H1688" s="322"/>
      <c r="I1688" s="1762"/>
      <c r="J1688" s="1762"/>
      <c r="K1688" s="210"/>
      <c r="L1688" s="210"/>
      <c r="M1688" s="210"/>
      <c r="N1688" s="210"/>
      <c r="O1688" s="210"/>
      <c r="P1688" s="210"/>
      <c r="Q1688" s="512"/>
      <c r="R1688" s="512"/>
      <c r="S1688" s="512"/>
      <c r="T1688" s="512"/>
      <c r="U1688" s="512"/>
      <c r="V1688" s="512"/>
      <c r="W1688" s="512"/>
      <c r="X1688" s="955"/>
      <c r="Y1688" s="512">
        <f t="shared" si="932"/>
        <v>0</v>
      </c>
      <c r="Z1688" s="975"/>
      <c r="AA1688" s="512"/>
      <c r="AB1688" s="512"/>
      <c r="AC1688" s="512"/>
      <c r="AD1688" s="512"/>
      <c r="AE1688" s="512"/>
      <c r="AF1688" s="1149"/>
      <c r="AG1688" s="508"/>
      <c r="AH1688" s="1325"/>
      <c r="AI1688" s="1340">
        <f t="shared" si="907"/>
        <v>0</v>
      </c>
    </row>
    <row r="1689" spans="1:35" ht="43.5" x14ac:dyDescent="0.25">
      <c r="A1689" s="226">
        <v>1</v>
      </c>
      <c r="B1689" s="713" t="s">
        <v>321</v>
      </c>
      <c r="C1689" s="617"/>
      <c r="D1689" s="4"/>
      <c r="E1689" s="368">
        <v>13000</v>
      </c>
      <c r="F1689" s="212">
        <f>ROUND(E1689/12*$B$4,0)</f>
        <v>7583</v>
      </c>
      <c r="G1689" s="322">
        <v>7531</v>
      </c>
      <c r="H1689" s="322">
        <f>G1689/F1689*100</f>
        <v>99.314255571673485</v>
      </c>
      <c r="I1689" s="1762"/>
      <c r="J1689" s="1762"/>
      <c r="K1689" s="210"/>
      <c r="L1689" s="210"/>
      <c r="M1689" s="210"/>
      <c r="N1689" s="210"/>
      <c r="O1689" s="210"/>
      <c r="P1689" s="210"/>
      <c r="Q1689" s="512"/>
      <c r="R1689" s="512"/>
      <c r="S1689" s="512"/>
      <c r="T1689" s="512"/>
      <c r="U1689" s="512"/>
      <c r="V1689" s="512"/>
      <c r="W1689" s="512"/>
      <c r="X1689" s="955"/>
      <c r="Y1689" s="512">
        <f t="shared" si="932"/>
        <v>0</v>
      </c>
      <c r="Z1689" s="975"/>
      <c r="AA1689" s="512"/>
      <c r="AB1689" s="512"/>
      <c r="AC1689" s="512"/>
      <c r="AD1689" s="512"/>
      <c r="AE1689" s="512"/>
      <c r="AF1689" s="1149"/>
      <c r="AG1689" s="508"/>
      <c r="AH1689" s="1325"/>
      <c r="AI1689" s="1340">
        <f t="shared" si="907"/>
        <v>0</v>
      </c>
    </row>
    <row r="1690" spans="1:35" ht="30" x14ac:dyDescent="0.25">
      <c r="A1690" s="226">
        <v>1</v>
      </c>
      <c r="B1690" s="709" t="s">
        <v>197</v>
      </c>
      <c r="C1690" s="617"/>
      <c r="D1690" s="4"/>
      <c r="E1690" s="368"/>
      <c r="F1690" s="322"/>
      <c r="G1690" s="322"/>
      <c r="H1690" s="322"/>
      <c r="I1690" s="1762"/>
      <c r="J1690" s="1762"/>
      <c r="K1690" s="210"/>
      <c r="L1690" s="210"/>
      <c r="M1690" s="210"/>
      <c r="N1690" s="210"/>
      <c r="O1690" s="210"/>
      <c r="P1690" s="210"/>
      <c r="Q1690" s="512"/>
      <c r="R1690" s="512"/>
      <c r="S1690" s="512"/>
      <c r="T1690" s="512"/>
      <c r="U1690" s="512"/>
      <c r="V1690" s="512"/>
      <c r="W1690" s="512"/>
      <c r="X1690" s="955"/>
      <c r="Y1690" s="512">
        <f t="shared" si="932"/>
        <v>0</v>
      </c>
      <c r="Z1690" s="975"/>
      <c r="AA1690" s="512"/>
      <c r="AB1690" s="512"/>
      <c r="AC1690" s="512"/>
      <c r="AD1690" s="512"/>
      <c r="AE1690" s="512"/>
      <c r="AF1690" s="1149"/>
      <c r="AG1690" s="508"/>
      <c r="AH1690" s="1325"/>
      <c r="AI1690" s="1340">
        <f t="shared" si="907"/>
        <v>0</v>
      </c>
    </row>
    <row r="1691" spans="1:35" s="2536" customFormat="1" x14ac:dyDescent="0.25">
      <c r="B1691" s="709"/>
      <c r="C1691" s="617"/>
      <c r="D1691" s="4"/>
      <c r="E1691" s="368"/>
      <c r="F1691" s="322"/>
      <c r="G1691" s="322"/>
      <c r="H1691" s="322"/>
      <c r="I1691" s="1762"/>
      <c r="J1691" s="1762"/>
      <c r="K1691" s="210"/>
      <c r="L1691" s="210"/>
      <c r="M1691" s="210"/>
      <c r="N1691" s="210"/>
      <c r="O1691" s="210"/>
      <c r="P1691" s="210"/>
      <c r="Q1691" s="512"/>
      <c r="R1691" s="512"/>
      <c r="S1691" s="512"/>
      <c r="T1691" s="512"/>
      <c r="U1691" s="512"/>
      <c r="V1691" s="512"/>
      <c r="W1691" s="512"/>
      <c r="X1691" s="955"/>
      <c r="Y1691" s="512"/>
      <c r="Z1691" s="975"/>
      <c r="AA1691" s="512"/>
      <c r="AB1691" s="512"/>
      <c r="AC1691" s="512"/>
      <c r="AD1691" s="512"/>
      <c r="AE1691" s="512"/>
      <c r="AF1691" s="1149"/>
      <c r="AG1691" s="508"/>
      <c r="AH1691" s="1325"/>
      <c r="AI1691" s="1340">
        <f t="shared" si="907"/>
        <v>0</v>
      </c>
    </row>
    <row r="1692" spans="1:35" s="2536" customFormat="1" x14ac:dyDescent="0.25">
      <c r="B1692" s="709"/>
      <c r="C1692" s="617"/>
      <c r="D1692" s="4"/>
      <c r="E1692" s="368"/>
      <c r="F1692" s="322"/>
      <c r="G1692" s="322"/>
      <c r="H1692" s="322"/>
      <c r="I1692" s="1762"/>
      <c r="J1692" s="1762"/>
      <c r="K1692" s="210"/>
      <c r="L1692" s="210"/>
      <c r="M1692" s="210"/>
      <c r="N1692" s="210"/>
      <c r="O1692" s="210"/>
      <c r="P1692" s="210"/>
      <c r="Q1692" s="512"/>
      <c r="R1692" s="512"/>
      <c r="S1692" s="512"/>
      <c r="T1692" s="512"/>
      <c r="U1692" s="512"/>
      <c r="V1692" s="512"/>
      <c r="W1692" s="512"/>
      <c r="X1692" s="955"/>
      <c r="Y1692" s="512"/>
      <c r="Z1692" s="975"/>
      <c r="AA1692" s="512"/>
      <c r="AB1692" s="512"/>
      <c r="AC1692" s="512"/>
      <c r="AD1692" s="512"/>
      <c r="AE1692" s="512"/>
      <c r="AF1692" s="1149"/>
      <c r="AG1692" s="508"/>
      <c r="AH1692" s="1325"/>
      <c r="AI1692" s="1340">
        <f t="shared" si="907"/>
        <v>0</v>
      </c>
    </row>
    <row r="1693" spans="1:35" x14ac:dyDescent="0.25">
      <c r="A1693" s="226">
        <v>1</v>
      </c>
      <c r="B1693" s="701" t="s">
        <v>227</v>
      </c>
      <c r="C1693" s="617"/>
      <c r="D1693" s="4"/>
      <c r="E1693" s="396">
        <f>SUM(E1694:E1697)</f>
        <v>3650</v>
      </c>
      <c r="F1693" s="716">
        <f>SUM(F1694:F1697)</f>
        <v>2130</v>
      </c>
      <c r="G1693" s="946">
        <f>SUM(G1694:G1697)</f>
        <v>2449</v>
      </c>
      <c r="H1693" s="946">
        <f t="shared" ref="H1693:H1703" si="935">G1693/F1693*100</f>
        <v>114.97652582159625</v>
      </c>
      <c r="I1693" s="1762"/>
      <c r="J1693" s="1762"/>
      <c r="K1693" s="210"/>
      <c r="L1693" s="210"/>
      <c r="M1693" s="210"/>
      <c r="N1693" s="210"/>
      <c r="O1693" s="210"/>
      <c r="P1693" s="210"/>
      <c r="Q1693" s="512">
        <v>2257.4434999999999</v>
      </c>
      <c r="R1693" s="512">
        <v>2257.4434999999999</v>
      </c>
      <c r="S1693" s="512">
        <v>2257.4434999999999</v>
      </c>
      <c r="T1693" s="512">
        <v>2257.4434999999999</v>
      </c>
      <c r="U1693" s="512">
        <v>2257.4434999999999</v>
      </c>
      <c r="V1693" s="512">
        <v>2257.4434999999999</v>
      </c>
      <c r="W1693" s="512">
        <v>2257.4434999999999</v>
      </c>
      <c r="X1693" s="1092">
        <f t="shared" ref="X1693" si="936">Q1693/12*$B$4+(R1693-Q1693)/11*6+(S1693-R1693)/10*5+(T1693-S1693)/9*4+(U1693-T1693)/8*3+(V1693-U1693)/7*2+(W1693-V1693)/6*1</f>
        <v>1316.8420416666665</v>
      </c>
      <c r="Y1693" s="512">
        <f t="shared" ref="Y1693" si="937">AE1693-AD1693-AA1693</f>
        <v>1447.39822</v>
      </c>
      <c r="Z1693" s="975"/>
      <c r="AA1693" s="512"/>
      <c r="AB1693" s="512">
        <f>Y1693-X1693</f>
        <v>130.55617833333349</v>
      </c>
      <c r="AC1693" s="512"/>
      <c r="AD1693" s="512">
        <v>0</v>
      </c>
      <c r="AE1693" s="512">
        <v>1447.39822</v>
      </c>
      <c r="AF1693" s="1153"/>
      <c r="AG1693" s="508"/>
      <c r="AH1693" s="1325"/>
      <c r="AI1693" s="1340">
        <f t="shared" si="907"/>
        <v>1447398.22</v>
      </c>
    </row>
    <row r="1694" spans="1:35" x14ac:dyDescent="0.25">
      <c r="A1694" s="226">
        <v>1</v>
      </c>
      <c r="B1694" s="665" t="s">
        <v>569</v>
      </c>
      <c r="C1694" s="606"/>
      <c r="D1694" s="4"/>
      <c r="E1694" s="372">
        <v>850</v>
      </c>
      <c r="F1694" s="329">
        <f>ROUND(E1694/12*$B$4,0)</f>
        <v>496</v>
      </c>
      <c r="G1694" s="2026">
        <v>563</v>
      </c>
      <c r="H1694" s="322">
        <f t="shared" si="935"/>
        <v>113.50806451612902</v>
      </c>
      <c r="I1694" s="1762"/>
      <c r="J1694" s="1762"/>
      <c r="K1694" s="210"/>
      <c r="L1694" s="210"/>
      <c r="M1694" s="210"/>
      <c r="N1694" s="210"/>
      <c r="O1694" s="210"/>
      <c r="P1694" s="210"/>
      <c r="Q1694" s="513"/>
      <c r="R1694" s="513"/>
      <c r="S1694" s="513"/>
      <c r="T1694" s="513"/>
      <c r="U1694" s="513"/>
      <c r="V1694" s="513"/>
      <c r="W1694" s="513"/>
      <c r="X1694" s="1091"/>
      <c r="Y1694" s="512"/>
      <c r="Z1694" s="1372"/>
      <c r="AA1694" s="513"/>
      <c r="AB1694" s="512"/>
      <c r="AC1694" s="512"/>
      <c r="AD1694" s="512"/>
      <c r="AE1694" s="513"/>
      <c r="AF1694" s="2027"/>
      <c r="AG1694" s="1077"/>
      <c r="AH1694" s="1325"/>
      <c r="AI1694" s="1340">
        <f t="shared" si="907"/>
        <v>0</v>
      </c>
    </row>
    <row r="1695" spans="1:35" ht="30" x14ac:dyDescent="0.25">
      <c r="A1695" s="226">
        <v>1</v>
      </c>
      <c r="B1695" s="453" t="s">
        <v>271</v>
      </c>
      <c r="C1695" s="1957"/>
      <c r="D1695" s="4"/>
      <c r="E1695" s="397">
        <v>1050</v>
      </c>
      <c r="F1695" s="1274">
        <f>ROUND(E1695/12*$B$4,0)</f>
        <v>613</v>
      </c>
      <c r="G1695" s="1274">
        <v>630</v>
      </c>
      <c r="H1695" s="322">
        <f t="shared" si="935"/>
        <v>102.77324632952691</v>
      </c>
      <c r="I1695" s="1762"/>
      <c r="J1695" s="1762"/>
      <c r="K1695" s="210"/>
      <c r="L1695" s="1786"/>
      <c r="M1695" s="1786"/>
      <c r="N1695" s="1786"/>
      <c r="O1695" s="1786"/>
      <c r="P1695" s="1786"/>
      <c r="Q1695" s="513"/>
      <c r="R1695" s="513"/>
      <c r="S1695" s="513"/>
      <c r="T1695" s="513"/>
      <c r="U1695" s="513"/>
      <c r="V1695" s="513"/>
      <c r="W1695" s="513"/>
      <c r="X1695" s="1091"/>
      <c r="Y1695" s="512"/>
      <c r="Z1695" s="1372"/>
      <c r="AA1695" s="513"/>
      <c r="AB1695" s="512"/>
      <c r="AC1695" s="512"/>
      <c r="AD1695" s="512"/>
      <c r="AE1695" s="513"/>
      <c r="AF1695" s="1984"/>
      <c r="AG1695" s="1077"/>
      <c r="AH1695" s="1325"/>
      <c r="AI1695" s="1340">
        <f t="shared" si="907"/>
        <v>0</v>
      </c>
    </row>
    <row r="1696" spans="1:35" ht="30" x14ac:dyDescent="0.25">
      <c r="A1696" s="226">
        <v>1</v>
      </c>
      <c r="B1696" s="874" t="s">
        <v>276</v>
      </c>
      <c r="C1696" s="2028"/>
      <c r="D1696" s="1903"/>
      <c r="E1696" s="368">
        <v>850</v>
      </c>
      <c r="F1696" s="212">
        <f>ROUND(E1696/12*$B$4,0)</f>
        <v>496</v>
      </c>
      <c r="G1696" s="322">
        <v>533</v>
      </c>
      <c r="H1696" s="322">
        <f t="shared" si="935"/>
        <v>107.45967741935485</v>
      </c>
      <c r="I1696" s="1762"/>
      <c r="J1696" s="1762"/>
      <c r="K1696" s="210"/>
      <c r="L1696" s="1786"/>
      <c r="M1696" s="1786"/>
      <c r="N1696" s="1786"/>
      <c r="O1696" s="1786"/>
      <c r="P1696" s="1786"/>
      <c r="Q1696" s="513"/>
      <c r="R1696" s="513"/>
      <c r="S1696" s="513"/>
      <c r="T1696" s="513"/>
      <c r="U1696" s="513"/>
      <c r="V1696" s="513"/>
      <c r="W1696" s="513"/>
      <c r="X1696" s="955"/>
      <c r="Y1696" s="512"/>
      <c r="Z1696" s="1372"/>
      <c r="AA1696" s="513"/>
      <c r="AB1696" s="512"/>
      <c r="AC1696" s="512"/>
      <c r="AD1696" s="512"/>
      <c r="AE1696" s="513"/>
      <c r="AF1696" s="1149"/>
      <c r="AG1696" s="1077"/>
      <c r="AH1696" s="1325"/>
      <c r="AI1696" s="1340">
        <f t="shared" si="907"/>
        <v>0</v>
      </c>
    </row>
    <row r="1697" spans="1:36" ht="22.5" customHeight="1" x14ac:dyDescent="0.25">
      <c r="A1697" s="226">
        <v>1</v>
      </c>
      <c r="B1697" s="708" t="s">
        <v>35</v>
      </c>
      <c r="C1697" s="2029"/>
      <c r="D1697" s="4"/>
      <c r="E1697" s="397">
        <v>900</v>
      </c>
      <c r="F1697" s="322">
        <f>ROUND(E1697/12*$B$4,0)</f>
        <v>525</v>
      </c>
      <c r="G1697" s="322">
        <v>723</v>
      </c>
      <c r="H1697" s="322">
        <f t="shared" si="935"/>
        <v>137.71428571428572</v>
      </c>
      <c r="I1697" s="1785"/>
      <c r="J1697" s="1762"/>
      <c r="K1697" s="210"/>
      <c r="L1697" s="210"/>
      <c r="M1697" s="210"/>
      <c r="N1697" s="210"/>
      <c r="O1697" s="1786"/>
      <c r="P1697" s="1786"/>
      <c r="Q1697" s="512"/>
      <c r="R1697" s="512"/>
      <c r="S1697" s="512"/>
      <c r="T1697" s="512"/>
      <c r="U1697" s="512"/>
      <c r="V1697" s="512"/>
      <c r="W1697" s="512"/>
      <c r="X1697" s="955">
        <f>Q1697/12*$B$4</f>
        <v>0</v>
      </c>
      <c r="Y1697" s="512">
        <f>AE1697-AD1697-AA1697</f>
        <v>0</v>
      </c>
      <c r="Z1697" s="975"/>
      <c r="AA1697" s="512"/>
      <c r="AB1697" s="512">
        <f>Y1697-X1697</f>
        <v>0</v>
      </c>
      <c r="AC1697" s="512"/>
      <c r="AD1697" s="512"/>
      <c r="AE1697" s="512"/>
      <c r="AF1697" s="1149"/>
      <c r="AG1697" s="508"/>
      <c r="AH1697" s="1325"/>
      <c r="AI1697" s="1340">
        <f t="shared" si="907"/>
        <v>0</v>
      </c>
    </row>
    <row r="1698" spans="1:36" s="2536" customFormat="1" ht="57" customHeight="1" x14ac:dyDescent="0.25">
      <c r="B1698" s="661" t="s">
        <v>598</v>
      </c>
      <c r="C1698" s="2029"/>
      <c r="D1698" s="4"/>
      <c r="E1698" s="1278">
        <f>E1662</f>
        <v>17250</v>
      </c>
      <c r="F1698" s="946">
        <f>F1662</f>
        <v>10063</v>
      </c>
      <c r="G1698" s="1909">
        <f>G1662</f>
        <v>5274</v>
      </c>
      <c r="H1698" s="224">
        <f t="shared" si="935"/>
        <v>52.409818145682209</v>
      </c>
      <c r="I1698" s="1785"/>
      <c r="J1698" s="1780"/>
      <c r="K1698" s="210"/>
      <c r="L1698" s="210"/>
      <c r="M1698" s="210"/>
      <c r="N1698" s="1779"/>
      <c r="O1698" s="1786"/>
      <c r="P1698" s="1786"/>
      <c r="Q1698" s="512">
        <f t="shared" ref="Q1698:AE1698" si="938">Q1662</f>
        <v>30636.69</v>
      </c>
      <c r="R1698" s="512">
        <f t="shared" si="938"/>
        <v>30636.69</v>
      </c>
      <c r="S1698" s="512">
        <f t="shared" si="938"/>
        <v>30636.69</v>
      </c>
      <c r="T1698" s="512">
        <f t="shared" si="938"/>
        <v>30636.69</v>
      </c>
      <c r="U1698" s="512">
        <f t="shared" ref="U1698:V1698" si="939">U1662</f>
        <v>30636.69</v>
      </c>
      <c r="V1698" s="512">
        <f t="shared" si="939"/>
        <v>30636.69</v>
      </c>
      <c r="W1698" s="512">
        <f t="shared" ref="W1698" si="940">W1662</f>
        <v>30636.69</v>
      </c>
      <c r="X1698" s="1094">
        <f t="shared" ref="X1698" si="941">Q1698/12*$B$4+(R1698-Q1698)/11*6+(S1698-R1698)/10*5+(T1698-S1698)/9*4+(U1698-T1698)/8*3+(V1698-U1698)/7*2+(W1698-V1698)/6*1</f>
        <v>17871.4025</v>
      </c>
      <c r="Y1698" s="514">
        <f t="shared" si="938"/>
        <v>9366.8349599999965</v>
      </c>
      <c r="Z1698" s="975">
        <f t="shared" si="938"/>
        <v>0</v>
      </c>
      <c r="AA1698" s="512">
        <f t="shared" si="938"/>
        <v>0</v>
      </c>
      <c r="AB1698" s="512">
        <f t="shared" si="938"/>
        <v>-8504.5675400000036</v>
      </c>
      <c r="AC1698" s="514">
        <f t="shared" si="938"/>
        <v>0</v>
      </c>
      <c r="AD1698" s="512">
        <f t="shared" si="938"/>
        <v>0</v>
      </c>
      <c r="AE1698" s="513">
        <f t="shared" si="938"/>
        <v>9366.8349599999965</v>
      </c>
      <c r="AF1698" s="1984"/>
      <c r="AG1698" s="1077"/>
      <c r="AH1698" s="1325"/>
      <c r="AI1698" s="1340">
        <f t="shared" si="907"/>
        <v>9366834.9599999972</v>
      </c>
    </row>
    <row r="1699" spans="1:36" ht="29.25" x14ac:dyDescent="0.25">
      <c r="A1699" s="226">
        <v>1</v>
      </c>
      <c r="B1699" s="661" t="s">
        <v>272</v>
      </c>
      <c r="C1699" s="606"/>
      <c r="D1699" s="2030"/>
      <c r="E1699" s="687">
        <f>E1675+E1652</f>
        <v>43282</v>
      </c>
      <c r="F1699" s="714">
        <f>F1675+F1652</f>
        <v>25248</v>
      </c>
      <c r="G1699" s="2031">
        <f>G1675+G1652</f>
        <v>27425</v>
      </c>
      <c r="H1699" s="1909">
        <f t="shared" si="935"/>
        <v>108.62246514575411</v>
      </c>
      <c r="I1699" s="1785"/>
      <c r="J1699" s="1780"/>
      <c r="K1699" s="210"/>
      <c r="L1699" s="210"/>
      <c r="M1699" s="210"/>
      <c r="N1699" s="1779"/>
      <c r="O1699" s="1786"/>
      <c r="P1699" s="1786"/>
      <c r="Q1699" s="514"/>
      <c r="R1699" s="514"/>
      <c r="S1699" s="514"/>
      <c r="T1699" s="514"/>
      <c r="U1699" s="514"/>
      <c r="V1699" s="514"/>
      <c r="W1699" s="514"/>
      <c r="X1699" s="1091"/>
      <c r="Y1699" s="512"/>
      <c r="Z1699" s="975"/>
      <c r="AA1699" s="512"/>
      <c r="AB1699" s="512"/>
      <c r="AC1699" s="512"/>
      <c r="AD1699" s="514"/>
      <c r="AE1699" s="513"/>
      <c r="AF1699" s="2032"/>
      <c r="AG1699" s="1077"/>
      <c r="AH1699" s="1325"/>
      <c r="AI1699" s="1340">
        <f t="shared" si="907"/>
        <v>0</v>
      </c>
    </row>
    <row r="1700" spans="1:36" ht="43.5" x14ac:dyDescent="0.25">
      <c r="A1700" s="226">
        <v>1</v>
      </c>
      <c r="B1700" s="661" t="s">
        <v>287</v>
      </c>
      <c r="C1700" s="1749"/>
      <c r="D1700" s="1502"/>
      <c r="E1700" s="687">
        <f>E1663</f>
        <v>25660</v>
      </c>
      <c r="F1700" s="715">
        <f>F1663</f>
        <v>14969</v>
      </c>
      <c r="G1700" s="2031">
        <f>G1663</f>
        <v>10327</v>
      </c>
      <c r="H1700" s="946">
        <f t="shared" si="935"/>
        <v>68.989244438506248</v>
      </c>
      <c r="I1700" s="1785"/>
      <c r="J1700" s="1762"/>
      <c r="K1700" s="946"/>
      <c r="L1700" s="473"/>
      <c r="M1700" s="946"/>
      <c r="N1700" s="946"/>
      <c r="O1700" s="946"/>
      <c r="P1700" s="946"/>
      <c r="Q1700" s="512"/>
      <c r="R1700" s="512"/>
      <c r="S1700" s="512"/>
      <c r="T1700" s="512"/>
      <c r="U1700" s="512"/>
      <c r="V1700" s="512"/>
      <c r="W1700" s="512"/>
      <c r="X1700" s="1091"/>
      <c r="Y1700" s="512"/>
      <c r="Z1700" s="1522"/>
      <c r="AA1700" s="514"/>
      <c r="AB1700" s="514"/>
      <c r="AC1700" s="512"/>
      <c r="AD1700" s="512"/>
      <c r="AE1700" s="512"/>
      <c r="AF1700" s="2032"/>
      <c r="AG1700" s="508"/>
      <c r="AH1700" s="1325"/>
      <c r="AI1700" s="1340">
        <f t="shared" si="907"/>
        <v>0</v>
      </c>
    </row>
    <row r="1701" spans="1:36" ht="29.25" x14ac:dyDescent="0.25">
      <c r="A1701" s="226">
        <v>1</v>
      </c>
      <c r="B1701" s="661" t="s">
        <v>273</v>
      </c>
      <c r="C1701" s="630"/>
      <c r="D1701" s="1394"/>
      <c r="E1701" s="687">
        <f>E1685+E1658</f>
        <v>40000</v>
      </c>
      <c r="F1701" s="714">
        <f>F1685+F1658</f>
        <v>22854.333333333332</v>
      </c>
      <c r="G1701" s="714">
        <f>G1685+G1658</f>
        <v>11153</v>
      </c>
      <c r="H1701" s="1048">
        <f t="shared" si="935"/>
        <v>48.800373379227871</v>
      </c>
      <c r="I1701" s="1762"/>
      <c r="J1701" s="1762"/>
      <c r="K1701" s="946"/>
      <c r="L1701" s="473"/>
      <c r="M1701" s="473"/>
      <c r="N1701" s="946"/>
      <c r="O1701" s="946"/>
      <c r="P1701" s="946"/>
      <c r="Q1701" s="512"/>
      <c r="R1701" s="512"/>
      <c r="S1701" s="512"/>
      <c r="T1701" s="512"/>
      <c r="U1701" s="512"/>
      <c r="V1701" s="512"/>
      <c r="W1701" s="512"/>
      <c r="X1701" s="955"/>
      <c r="Y1701" s="512">
        <f>AE1701-AD1701-AA1701</f>
        <v>0</v>
      </c>
      <c r="Z1701" s="975"/>
      <c r="AA1701" s="512"/>
      <c r="AB1701" s="512"/>
      <c r="AC1701" s="512"/>
      <c r="AD1701" s="512"/>
      <c r="AE1701" s="512"/>
      <c r="AF1701" s="1190"/>
      <c r="AG1701" s="508"/>
      <c r="AH1701" s="1325"/>
      <c r="AI1701" s="1340">
        <f t="shared" si="907"/>
        <v>0</v>
      </c>
    </row>
    <row r="1702" spans="1:36" s="236" customFormat="1" ht="29.25" x14ac:dyDescent="0.25">
      <c r="A1702" s="226">
        <v>1</v>
      </c>
      <c r="B1702" s="661" t="s">
        <v>274</v>
      </c>
      <c r="C1702" s="2033"/>
      <c r="D1702" s="3"/>
      <c r="E1702" s="687">
        <f>E1689</f>
        <v>13000</v>
      </c>
      <c r="F1702" s="716">
        <f>F1689</f>
        <v>7583</v>
      </c>
      <c r="G1702" s="716">
        <f>G1689</f>
        <v>7531</v>
      </c>
      <c r="H1702" s="212">
        <f t="shared" si="935"/>
        <v>99.314255571673485</v>
      </c>
      <c r="I1702" s="1041"/>
      <c r="J1702" s="252"/>
      <c r="K1702" s="253"/>
      <c r="L1702" s="253"/>
      <c r="M1702" s="253"/>
      <c r="N1702" s="253"/>
      <c r="O1702" s="253"/>
      <c r="P1702" s="253"/>
      <c r="Q1702" s="512">
        <v>14023.23</v>
      </c>
      <c r="R1702" s="512">
        <v>14023.23</v>
      </c>
      <c r="S1702" s="512">
        <v>14023.23</v>
      </c>
      <c r="T1702" s="512">
        <v>14023.23</v>
      </c>
      <c r="U1702" s="512">
        <v>14023.23</v>
      </c>
      <c r="V1702" s="512">
        <v>14023.23</v>
      </c>
      <c r="W1702" s="512">
        <v>14023.23</v>
      </c>
      <c r="X1702" s="1092">
        <f t="shared" ref="X1702" si="942">Q1702/12*$B$4+(R1702-Q1702)/11*6+(S1702-R1702)/10*5+(T1702-S1702)/9*4+(U1702-T1702)/8*3+(V1702-U1702)/7*2+(W1702-V1702)/6*1</f>
        <v>8180.2174999999997</v>
      </c>
      <c r="Y1702" s="512">
        <f>AE1702-AD1702-AA1702</f>
        <v>8120.1962700000013</v>
      </c>
      <c r="Z1702" s="975"/>
      <c r="AA1702" s="512"/>
      <c r="AB1702" s="512">
        <f>Y1702-X1702</f>
        <v>-60.021229999998468</v>
      </c>
      <c r="AC1702" s="512"/>
      <c r="AD1702" s="512">
        <v>-41.139989999999997</v>
      </c>
      <c r="AE1702" s="512">
        <v>8079.0562800000016</v>
      </c>
      <c r="AF1702" s="1137"/>
      <c r="AG1702" s="508"/>
      <c r="AH1702" s="1325"/>
      <c r="AI1702" s="1340">
        <f t="shared" si="907"/>
        <v>8079056.2800000012</v>
      </c>
    </row>
    <row r="1703" spans="1:36" s="236" customFormat="1" x14ac:dyDescent="0.25">
      <c r="A1703" s="226">
        <v>1</v>
      </c>
      <c r="B1703" s="662" t="s">
        <v>136</v>
      </c>
      <c r="C1703" s="614"/>
      <c r="D1703" s="1898"/>
      <c r="E1703" s="687">
        <f>E1699+E1700+E1702+E1701*2.6+E1698*2.6</f>
        <v>230792</v>
      </c>
      <c r="F1703" s="716">
        <f>F1699+F1700+F1702+F1701*2.6+F1698*2.6</f>
        <v>133385.06666666665</v>
      </c>
      <c r="G1703" s="716">
        <f>G1699+G1700+G1702+G1701*2.6+G1698*2.6</f>
        <v>87993.2</v>
      </c>
      <c r="H1703" s="212">
        <f t="shared" si="935"/>
        <v>65.969303910082886</v>
      </c>
      <c r="I1703" s="1041"/>
      <c r="J1703" s="252"/>
      <c r="K1703" s="253"/>
      <c r="L1703" s="253"/>
      <c r="M1703" s="253"/>
      <c r="N1703" s="253"/>
      <c r="O1703" s="253"/>
      <c r="P1703" s="253"/>
      <c r="Q1703" s="513">
        <f t="shared" ref="Q1703:V1703" si="943">SUM(Q1702,Q1693,Q1684,Q1675,Q1663,Q1662,Q1651)</f>
        <v>176194.83903030975</v>
      </c>
      <c r="R1703" s="513">
        <f t="shared" si="943"/>
        <v>176194.83903030975</v>
      </c>
      <c r="S1703" s="513">
        <f t="shared" si="943"/>
        <v>176194.83903030975</v>
      </c>
      <c r="T1703" s="513">
        <f t="shared" si="943"/>
        <v>176194.83903030975</v>
      </c>
      <c r="U1703" s="513">
        <f t="shared" si="943"/>
        <v>176194.83903030975</v>
      </c>
      <c r="V1703" s="513">
        <f t="shared" si="943"/>
        <v>176194.83903030975</v>
      </c>
      <c r="W1703" s="513">
        <f t="shared" ref="W1703" si="944">SUM(W1702,W1693,W1684,W1675,W1663,W1662,W1651)</f>
        <v>176194.83903030975</v>
      </c>
      <c r="X1703" s="1091">
        <f t="shared" ref="X1703:AE1703" si="945">SUM(X1702,X1693,X1684,X1675,X1663,X1662,X1651)</f>
        <v>102780.3227676807</v>
      </c>
      <c r="Y1703" s="513">
        <f t="shared" si="945"/>
        <v>78037.663190000007</v>
      </c>
      <c r="Z1703" s="1372">
        <f t="shared" si="945"/>
        <v>0</v>
      </c>
      <c r="AA1703" s="513">
        <f t="shared" si="945"/>
        <v>-1378.20373</v>
      </c>
      <c r="AB1703" s="513">
        <f t="shared" si="945"/>
        <v>-24742.659577680701</v>
      </c>
      <c r="AC1703" s="513">
        <f t="shared" si="945"/>
        <v>-39.072879999999998</v>
      </c>
      <c r="AD1703" s="513">
        <f t="shared" si="945"/>
        <v>-56.071839999999995</v>
      </c>
      <c r="AE1703" s="513">
        <f t="shared" si="945"/>
        <v>76603.387619999994</v>
      </c>
      <c r="AF1703" s="1137"/>
      <c r="AG1703" s="1077"/>
      <c r="AH1703" s="1325"/>
      <c r="AI1703" s="1340">
        <f t="shared" si="907"/>
        <v>76603387.61999999</v>
      </c>
    </row>
    <row r="1704" spans="1:36" s="236" customFormat="1" ht="30" x14ac:dyDescent="0.25">
      <c r="A1704" s="226">
        <v>1</v>
      </c>
      <c r="B1704" s="941" t="s">
        <v>125</v>
      </c>
      <c r="C1704" s="614"/>
      <c r="D1704" s="1898"/>
      <c r="E1704" s="372"/>
      <c r="F1704" s="212"/>
      <c r="G1704" s="212"/>
      <c r="H1704" s="212"/>
      <c r="I1704" s="1041"/>
      <c r="J1704" s="252"/>
      <c r="K1704" s="253"/>
      <c r="L1704" s="253"/>
      <c r="M1704" s="253"/>
      <c r="N1704" s="253"/>
      <c r="O1704" s="253"/>
      <c r="P1704" s="253"/>
      <c r="Q1704" s="513"/>
      <c r="R1704" s="513"/>
      <c r="S1704" s="513"/>
      <c r="T1704" s="513"/>
      <c r="U1704" s="513"/>
      <c r="V1704" s="513"/>
      <c r="W1704" s="513"/>
      <c r="X1704" s="1091"/>
      <c r="Y1704" s="513"/>
      <c r="Z1704" s="1372"/>
      <c r="AA1704" s="513"/>
      <c r="AB1704" s="513"/>
      <c r="AC1704" s="513"/>
      <c r="AD1704" s="513"/>
      <c r="AE1704" s="513"/>
      <c r="AF1704" s="1165"/>
      <c r="AG1704" s="1077"/>
      <c r="AH1704" s="1325"/>
      <c r="AI1704" s="1340">
        <f t="shared" si="907"/>
        <v>0</v>
      </c>
    </row>
    <row r="1705" spans="1:36" s="236" customFormat="1" x14ac:dyDescent="0.25">
      <c r="A1705" s="226">
        <v>1</v>
      </c>
      <c r="B1705" s="273" t="s">
        <v>9</v>
      </c>
      <c r="C1705" s="614"/>
      <c r="D1705" s="1898">
        <v>240</v>
      </c>
      <c r="E1705" s="373">
        <v>622</v>
      </c>
      <c r="F1705" s="212">
        <f>ROUND(E1705/12*$B$4,0)</f>
        <v>363</v>
      </c>
      <c r="G1705" s="212">
        <v>353</v>
      </c>
      <c r="H1705" s="212">
        <f>G1705/F1705*100</f>
        <v>97.245179063360894</v>
      </c>
      <c r="I1705" s="1041">
        <v>9</v>
      </c>
      <c r="J1705" s="252">
        <f>M1705/G1705</f>
        <v>7.9433427762039663</v>
      </c>
      <c r="K1705" s="253">
        <f>ROUND(E1705*I1705,0)</f>
        <v>5598</v>
      </c>
      <c r="L1705" s="253">
        <f>ROUND(K1705/12*$B$4,0)</f>
        <v>3266</v>
      </c>
      <c r="M1705" s="253">
        <v>2804</v>
      </c>
      <c r="N1705" s="253">
        <f>M1705/L1705*100</f>
        <v>85.854255970606246</v>
      </c>
      <c r="O1705" s="253">
        <f>ROUND(K1705/D1705,0)</f>
        <v>23</v>
      </c>
      <c r="P1705" s="253">
        <f>M1705/$B$4*12/O1705</f>
        <v>208.99378881987579</v>
      </c>
      <c r="Q1705" s="513"/>
      <c r="R1705" s="513"/>
      <c r="S1705" s="513"/>
      <c r="T1705" s="513"/>
      <c r="U1705" s="513"/>
      <c r="V1705" s="513"/>
      <c r="W1705" s="513"/>
      <c r="X1705" s="1091"/>
      <c r="Y1705" s="513"/>
      <c r="Z1705" s="1372"/>
      <c r="AA1705" s="513"/>
      <c r="AB1705" s="513"/>
      <c r="AC1705" s="513"/>
      <c r="AD1705" s="513"/>
      <c r="AE1705" s="513"/>
      <c r="AF1705" s="1165"/>
      <c r="AG1705" s="1077"/>
      <c r="AH1705" s="1325"/>
      <c r="AI1705" s="1340">
        <f t="shared" si="907"/>
        <v>0</v>
      </c>
    </row>
    <row r="1706" spans="1:36" s="236" customFormat="1" x14ac:dyDescent="0.25">
      <c r="A1706" s="226">
        <v>1</v>
      </c>
      <c r="B1706" s="278" t="s">
        <v>45</v>
      </c>
      <c r="C1706" s="2034"/>
      <c r="D1706" s="1898">
        <v>240</v>
      </c>
      <c r="E1706" s="373">
        <v>1455</v>
      </c>
      <c r="F1706" s="212">
        <f>ROUND(E1706/12*$B$4,0)</f>
        <v>849</v>
      </c>
      <c r="G1706" s="212">
        <v>961</v>
      </c>
      <c r="H1706" s="212">
        <f>G1706/F1706*100</f>
        <v>113.1919905771496</v>
      </c>
      <c r="I1706" s="1041">
        <v>8</v>
      </c>
      <c r="J1706" s="252">
        <f>M1706/G1706</f>
        <v>7.761706555671176</v>
      </c>
      <c r="K1706" s="253">
        <f>ROUND(E1706*I1706,0)</f>
        <v>11640</v>
      </c>
      <c r="L1706" s="253">
        <f>ROUND(K1706/12*$B$4,0)</f>
        <v>6790</v>
      </c>
      <c r="M1706" s="253">
        <v>7459</v>
      </c>
      <c r="N1706" s="253">
        <f>M1706/L1706*100</f>
        <v>109.85272459499265</v>
      </c>
      <c r="O1706" s="253">
        <f>ROUND(K1706/D1706,0)</f>
        <v>49</v>
      </c>
      <c r="P1706" s="253">
        <f>M1706/$B$4*12/O1706</f>
        <v>260.95626822157436</v>
      </c>
      <c r="Q1706" s="512"/>
      <c r="R1706" s="512"/>
      <c r="S1706" s="512"/>
      <c r="T1706" s="512"/>
      <c r="U1706" s="512"/>
      <c r="V1706" s="512"/>
      <c r="W1706" s="512"/>
      <c r="X1706" s="1091"/>
      <c r="Y1706" s="513"/>
      <c r="Z1706" s="1372"/>
      <c r="AA1706" s="513"/>
      <c r="AB1706" s="513"/>
      <c r="AC1706" s="513"/>
      <c r="AD1706" s="513"/>
      <c r="AE1706" s="513"/>
      <c r="AF1706" s="1165"/>
      <c r="AG1706" s="1077"/>
      <c r="AH1706" s="1325"/>
      <c r="AI1706" s="1340">
        <f t="shared" si="907"/>
        <v>0</v>
      </c>
    </row>
    <row r="1707" spans="1:36" x14ac:dyDescent="0.25">
      <c r="A1707" s="226">
        <v>1</v>
      </c>
      <c r="B1707" s="2035" t="s">
        <v>180</v>
      </c>
      <c r="C1707" s="1524"/>
      <c r="D1707" s="1919"/>
      <c r="E1707" s="374">
        <f>SUM(E1705:E1706)</f>
        <v>2077</v>
      </c>
      <c r="F1707" s="461">
        <f>SUM(F1705:F1706)</f>
        <v>1212</v>
      </c>
      <c r="G1707" s="461">
        <f>SUM(G1705:G1706)</f>
        <v>1314</v>
      </c>
      <c r="H1707" s="267">
        <f>G1707/F1707*100</f>
        <v>108.41584158415843</v>
      </c>
      <c r="I1707" s="1785">
        <f>IF(E1707=0,0,K1707/E1707)</f>
        <v>8.2994703899855562</v>
      </c>
      <c r="J1707" s="1384">
        <f>M1707/G1707</f>
        <v>7.8105022831050226</v>
      </c>
      <c r="K1707" s="461">
        <f>SUM(K1705:K1706)</f>
        <v>17238</v>
      </c>
      <c r="L1707" s="461">
        <f>SUM(L1705:L1706)</f>
        <v>10056</v>
      </c>
      <c r="M1707" s="1448">
        <f>SUM(M1705:M1706)</f>
        <v>10263</v>
      </c>
      <c r="N1707" s="1448">
        <f>M1707/L1707*100</f>
        <v>102.05847255369929</v>
      </c>
      <c r="O1707" s="1448">
        <f>SUM(O1705:O1706)</f>
        <v>72</v>
      </c>
      <c r="P1707" s="433">
        <f>M1707/$B$4*12/O1707</f>
        <v>244.35714285714286</v>
      </c>
      <c r="Q1707" s="514"/>
      <c r="R1707" s="514"/>
      <c r="S1707" s="514"/>
      <c r="T1707" s="514"/>
      <c r="U1707" s="514"/>
      <c r="V1707" s="514"/>
      <c r="W1707" s="514"/>
      <c r="X1707" s="1091"/>
      <c r="Y1707" s="513">
        <f>AE1707-AD1707-AA1707</f>
        <v>0</v>
      </c>
      <c r="Z1707" s="1372"/>
      <c r="AA1707" s="513"/>
      <c r="AB1707" s="513"/>
      <c r="AC1707" s="513"/>
      <c r="AD1707" s="513"/>
      <c r="AE1707" s="513"/>
      <c r="AF1707" s="1192"/>
      <c r="AG1707" s="1077"/>
      <c r="AH1707" s="1325"/>
      <c r="AI1707" s="1340">
        <f t="shared" si="907"/>
        <v>0</v>
      </c>
    </row>
    <row r="1708" spans="1:36" ht="30" thickBot="1" x14ac:dyDescent="0.3">
      <c r="A1708" s="226">
        <v>1</v>
      </c>
      <c r="B1708" s="237" t="s">
        <v>208</v>
      </c>
      <c r="C1708" s="237"/>
      <c r="D1708" s="237"/>
      <c r="E1708" s="399">
        <f>SUM(E1707)</f>
        <v>2077</v>
      </c>
      <c r="F1708" s="1893">
        <f>SUM(F1707)</f>
        <v>1212</v>
      </c>
      <c r="G1708" s="1893">
        <f>SUM(G1707)</f>
        <v>1314</v>
      </c>
      <c r="H1708" s="1893">
        <f>G1708/F1708*100</f>
        <v>108.41584158415843</v>
      </c>
      <c r="I1708" s="2036">
        <f>IF(E1708=0,0,K1708/E1708)</f>
        <v>8.2994703899855562</v>
      </c>
      <c r="J1708" s="2025">
        <f>SUM(J1707)</f>
        <v>7.8105022831050226</v>
      </c>
      <c r="K1708" s="1893">
        <f>SUM(K1707)</f>
        <v>17238</v>
      </c>
      <c r="L1708" s="1893">
        <f>SUM(L1707)</f>
        <v>10056</v>
      </c>
      <c r="M1708" s="1893">
        <f>SUM(M1707)</f>
        <v>10263</v>
      </c>
      <c r="N1708" s="1428">
        <f>M1708/L1708*100</f>
        <v>102.05847255369929</v>
      </c>
      <c r="O1708" s="1475">
        <f>SUM(O1707)</f>
        <v>72</v>
      </c>
      <c r="P1708" s="1428">
        <f>M1708/$B$4*12/O1708</f>
        <v>244.35714285714286</v>
      </c>
      <c r="Q1708" s="517">
        <v>37114.931700000001</v>
      </c>
      <c r="R1708" s="517">
        <v>37114.931700000001</v>
      </c>
      <c r="S1708" s="517">
        <v>37114.931700000001</v>
      </c>
      <c r="T1708" s="517">
        <v>37114.931700000001</v>
      </c>
      <c r="U1708" s="517">
        <v>37114.931700000001</v>
      </c>
      <c r="V1708" s="517">
        <v>37114.931700000001</v>
      </c>
      <c r="W1708" s="517">
        <v>37114.931700000001</v>
      </c>
      <c r="X1708" s="1096">
        <f t="shared" ref="X1708" si="946">Q1708/12*$B$4+(R1708-Q1708)/11*6+(S1708-R1708)/10*5+(T1708-S1708)/9*4+(U1708-T1708)/8*3+(V1708-U1708)/7*2+(W1708-V1708)/6*1</f>
        <v>21650.376825000003</v>
      </c>
      <c r="Y1708" s="517">
        <f>AE1708-AD1708-AA1708</f>
        <v>23409.51772</v>
      </c>
      <c r="Z1708" s="977"/>
      <c r="AA1708" s="517"/>
      <c r="AB1708" s="517">
        <f>Y1708-X1708</f>
        <v>1759.1408949999968</v>
      </c>
      <c r="AC1708" s="517"/>
      <c r="AD1708" s="517">
        <v>-15.714829999999997</v>
      </c>
      <c r="AE1708" s="517">
        <v>23393.802889999999</v>
      </c>
      <c r="AF1708" s="1896"/>
      <c r="AG1708" s="1128"/>
      <c r="AH1708" s="1325"/>
      <c r="AI1708" s="1340">
        <f t="shared" si="907"/>
        <v>23393802.890000001</v>
      </c>
    </row>
    <row r="1709" spans="1:36" ht="15.75" thickBot="1" x14ac:dyDescent="0.3">
      <c r="A1709" s="226">
        <v>1</v>
      </c>
      <c r="B1709" s="1773" t="s">
        <v>291</v>
      </c>
      <c r="C1709" s="1773"/>
      <c r="D1709" s="1773"/>
      <c r="E1709" s="377"/>
      <c r="F1709" s="905"/>
      <c r="G1709" s="905"/>
      <c r="H1709" s="905"/>
      <c r="I1709" s="1730"/>
      <c r="J1709" s="1730"/>
      <c r="K1709" s="905"/>
      <c r="L1709" s="905"/>
      <c r="M1709" s="905">
        <f>SUM(M1700,M1708)</f>
        <v>10263</v>
      </c>
      <c r="N1709" s="905"/>
      <c r="O1709" s="905"/>
      <c r="P1709" s="905"/>
      <c r="Q1709" s="518">
        <f t="shared" ref="Q1709:X1709" si="947">Q1708+Q1703</f>
        <v>213309.77073030977</v>
      </c>
      <c r="R1709" s="518">
        <f t="shared" ref="R1709:S1709" si="948">R1708+R1703</f>
        <v>213309.77073030977</v>
      </c>
      <c r="S1709" s="518">
        <f t="shared" si="948"/>
        <v>213309.77073030977</v>
      </c>
      <c r="T1709" s="518">
        <f t="shared" ref="T1709:U1709" si="949">T1708+T1703</f>
        <v>213309.77073030977</v>
      </c>
      <c r="U1709" s="518">
        <f t="shared" si="949"/>
        <v>213309.77073030977</v>
      </c>
      <c r="V1709" s="518">
        <f t="shared" ref="V1709:W1709" si="950">V1708+V1703</f>
        <v>213309.77073030977</v>
      </c>
      <c r="W1709" s="518">
        <f t="shared" si="950"/>
        <v>213309.77073030977</v>
      </c>
      <c r="X1709" s="956">
        <f t="shared" si="947"/>
        <v>124430.6995926807</v>
      </c>
      <c r="Y1709" s="518">
        <f t="shared" ref="Y1709:AE1709" si="951">Y1708+Y1703</f>
        <v>101447.18091000001</v>
      </c>
      <c r="Z1709" s="980">
        <f t="shared" si="951"/>
        <v>0</v>
      </c>
      <c r="AA1709" s="260">
        <f>AA1708+AA1703</f>
        <v>-1378.20373</v>
      </c>
      <c r="AB1709" s="518">
        <f t="shared" si="951"/>
        <v>-22983.518682680704</v>
      </c>
      <c r="AC1709" s="518">
        <f t="shared" si="951"/>
        <v>-39.072879999999998</v>
      </c>
      <c r="AD1709" s="518">
        <f t="shared" si="951"/>
        <v>-71.786669999999987</v>
      </c>
      <c r="AE1709" s="518">
        <f t="shared" si="951"/>
        <v>99997.190509999986</v>
      </c>
      <c r="AF1709" s="1955"/>
      <c r="AG1709" s="1079"/>
      <c r="AH1709" s="1325"/>
      <c r="AI1709" s="1340">
        <f t="shared" si="907"/>
        <v>99997190.50999999</v>
      </c>
      <c r="AJ1709" s="226">
        <f>X1709-T1709/12*4</f>
        <v>53327.442682577443</v>
      </c>
    </row>
    <row r="1710" spans="1:36" x14ac:dyDescent="0.25">
      <c r="A1710" s="226">
        <v>1</v>
      </c>
      <c r="B1710" s="2037"/>
      <c r="C1710" s="628"/>
      <c r="D1710" s="2037"/>
      <c r="E1710" s="380"/>
      <c r="F1710" s="944"/>
      <c r="G1710" s="944"/>
      <c r="H1710" s="944"/>
      <c r="I1710" s="1754"/>
      <c r="J1710" s="1754"/>
      <c r="K1710" s="944"/>
      <c r="L1710" s="944"/>
      <c r="M1710" s="944"/>
      <c r="N1710" s="944"/>
      <c r="O1710" s="944"/>
      <c r="P1710" s="944"/>
      <c r="Q1710" s="511"/>
      <c r="R1710" s="511"/>
      <c r="S1710" s="511"/>
      <c r="T1710" s="511"/>
      <c r="U1710" s="511"/>
      <c r="V1710" s="511"/>
      <c r="W1710" s="511"/>
      <c r="X1710" s="954"/>
      <c r="Y1710" s="511"/>
      <c r="Z1710" s="978"/>
      <c r="AA1710" s="511"/>
      <c r="AB1710" s="511"/>
      <c r="AC1710" s="511"/>
      <c r="AD1710" s="511"/>
      <c r="AE1710" s="511"/>
      <c r="AF1710" s="1160"/>
      <c r="AG1710" s="551"/>
      <c r="AH1710" s="1325"/>
      <c r="AI1710" s="1340">
        <f t="shared" si="907"/>
        <v>0</v>
      </c>
    </row>
    <row r="1711" spans="1:36" ht="43.5" x14ac:dyDescent="0.25">
      <c r="A1711" s="226">
        <v>1</v>
      </c>
      <c r="B1711" s="1330" t="s">
        <v>403</v>
      </c>
      <c r="C1711" s="1330"/>
      <c r="D1711" s="1784"/>
      <c r="E1711" s="380"/>
      <c r="F1711" s="329"/>
      <c r="G1711" s="329"/>
      <c r="H1711" s="329"/>
      <c r="I1711" s="1762"/>
      <c r="J1711" s="1762"/>
      <c r="K1711" s="714"/>
      <c r="L1711" s="714"/>
      <c r="M1711" s="714"/>
      <c r="N1711" s="714"/>
      <c r="O1711" s="714"/>
      <c r="P1711" s="714"/>
      <c r="Q1711" s="512"/>
      <c r="R1711" s="512"/>
      <c r="S1711" s="512"/>
      <c r="T1711" s="512"/>
      <c r="U1711" s="512"/>
      <c r="V1711" s="512"/>
      <c r="W1711" s="512"/>
      <c r="X1711" s="955"/>
      <c r="Y1711" s="512"/>
      <c r="Z1711" s="975"/>
      <c r="AA1711" s="512"/>
      <c r="AB1711" s="512"/>
      <c r="AC1711" s="512"/>
      <c r="AD1711" s="512"/>
      <c r="AE1711" s="512"/>
      <c r="AF1711" s="1169"/>
      <c r="AG1711" s="508"/>
      <c r="AH1711" s="1325"/>
      <c r="AI1711" s="1340">
        <f t="shared" si="907"/>
        <v>0</v>
      </c>
    </row>
    <row r="1712" spans="1:36" x14ac:dyDescent="0.25">
      <c r="A1712" s="226">
        <v>1</v>
      </c>
      <c r="B1712" s="657" t="s">
        <v>201</v>
      </c>
      <c r="C1712" s="1899"/>
      <c r="D1712" s="724"/>
      <c r="E1712" s="372"/>
      <c r="F1712" s="329"/>
      <c r="G1712" s="329"/>
      <c r="H1712" s="329"/>
      <c r="I1712" s="1762"/>
      <c r="J1712" s="1762"/>
      <c r="K1712" s="714"/>
      <c r="L1712" s="714"/>
      <c r="M1712" s="714"/>
      <c r="N1712" s="714"/>
      <c r="O1712" s="714"/>
      <c r="P1712" s="714"/>
      <c r="Q1712" s="512"/>
      <c r="R1712" s="512"/>
      <c r="S1712" s="512"/>
      <c r="T1712" s="512"/>
      <c r="U1712" s="512"/>
      <c r="V1712" s="512"/>
      <c r="W1712" s="512"/>
      <c r="X1712" s="1092"/>
      <c r="Y1712" s="512"/>
      <c r="Z1712" s="975"/>
      <c r="AA1712" s="512"/>
      <c r="AB1712" s="512"/>
      <c r="AC1712" s="512"/>
      <c r="AD1712" s="512"/>
      <c r="AE1712" s="512"/>
      <c r="AF1712" s="1169"/>
      <c r="AG1712" s="508"/>
      <c r="AH1712" s="1325"/>
      <c r="AI1712" s="1340">
        <f t="shared" ref="AI1712:AI1775" si="952">AE1712*1000</f>
        <v>0</v>
      </c>
    </row>
    <row r="1713" spans="1:36" ht="29.25" x14ac:dyDescent="0.25">
      <c r="A1713" s="226">
        <v>1</v>
      </c>
      <c r="B1713" s="713" t="s">
        <v>327</v>
      </c>
      <c r="C1713" s="617"/>
      <c r="D1713" s="724"/>
      <c r="E1713" s="688">
        <f>E1714</f>
        <v>1600</v>
      </c>
      <c r="F1713" s="329">
        <f>F1714</f>
        <v>933.25</v>
      </c>
      <c r="G1713" s="329">
        <f>G1714</f>
        <v>1345.28</v>
      </c>
      <c r="H1713" s="212">
        <f t="shared" ref="H1713:H1718" si="953">G1713/F1713*100</f>
        <v>144.15001339405305</v>
      </c>
      <c r="I1713" s="1762"/>
      <c r="J1713" s="1762"/>
      <c r="K1713" s="714"/>
      <c r="L1713" s="714"/>
      <c r="M1713" s="714"/>
      <c r="N1713" s="714"/>
      <c r="O1713" s="714"/>
      <c r="P1713" s="714"/>
      <c r="Q1713" s="512">
        <v>104687.92319999999</v>
      </c>
      <c r="R1713" s="512">
        <v>104687.92319999999</v>
      </c>
      <c r="S1713" s="512">
        <v>104687.92319999999</v>
      </c>
      <c r="T1713" s="512">
        <v>104687.92319999999</v>
      </c>
      <c r="U1713" s="512">
        <v>104687.92319999999</v>
      </c>
      <c r="V1713" s="512">
        <v>104687.92319999999</v>
      </c>
      <c r="W1713" s="512">
        <v>104687.92319999999</v>
      </c>
      <c r="X1713" s="955">
        <f t="shared" ref="X1713" si="954">Q1713/12*$B$4+(R1713-Q1713)/11*6+(S1713-R1713)/10*5+(T1713-S1713)/9*4+(U1713-T1713)/8*3+(V1713-U1713)/7*2+(W1713-V1713)/6*1</f>
        <v>61067.955199999997</v>
      </c>
      <c r="Y1713" s="512">
        <f>AE1713-AD1713-AA1713</f>
        <v>61016.422480000001</v>
      </c>
      <c r="Z1713" s="975"/>
      <c r="AA1713" s="512"/>
      <c r="AB1713" s="512">
        <f>Y1713-X1713</f>
        <v>-51.532719999995606</v>
      </c>
      <c r="AC1713" s="512">
        <v>-6.6017900000000003</v>
      </c>
      <c r="AD1713" s="512">
        <v>-3.3535900000000001</v>
      </c>
      <c r="AE1713" s="512">
        <v>61013.068890000002</v>
      </c>
      <c r="AF1713" s="1169"/>
      <c r="AG1713" s="508"/>
      <c r="AH1713" s="1325"/>
      <c r="AI1713" s="1340">
        <f t="shared" si="952"/>
        <v>61013068.890000001</v>
      </c>
    </row>
    <row r="1714" spans="1:36" ht="30" x14ac:dyDescent="0.25">
      <c r="A1714" s="226">
        <v>1</v>
      </c>
      <c r="B1714" s="1033" t="s">
        <v>506</v>
      </c>
      <c r="C1714" s="617"/>
      <c r="D1714" s="724"/>
      <c r="E1714" s="688">
        <f>E1715/4</f>
        <v>1600</v>
      </c>
      <c r="F1714" s="329">
        <f>F1715/4</f>
        <v>933.25</v>
      </c>
      <c r="G1714" s="329">
        <f>G1715/4</f>
        <v>1345.28</v>
      </c>
      <c r="H1714" s="212">
        <f t="shared" si="953"/>
        <v>144.15001339405305</v>
      </c>
      <c r="I1714" s="1762"/>
      <c r="J1714" s="1762"/>
      <c r="K1714" s="714"/>
      <c r="L1714" s="714"/>
      <c r="M1714" s="714"/>
      <c r="N1714" s="714"/>
      <c r="O1714" s="714"/>
      <c r="P1714" s="714"/>
      <c r="Q1714" s="512"/>
      <c r="R1714" s="512"/>
      <c r="S1714" s="512"/>
      <c r="T1714" s="512"/>
      <c r="U1714" s="512"/>
      <c r="V1714" s="512"/>
      <c r="W1714" s="512"/>
      <c r="X1714" s="955"/>
      <c r="Y1714" s="512"/>
      <c r="Z1714" s="975"/>
      <c r="AA1714" s="512"/>
      <c r="AB1714" s="512"/>
      <c r="AC1714" s="512"/>
      <c r="AD1714" s="512"/>
      <c r="AE1714" s="512"/>
      <c r="AF1714" s="1169"/>
      <c r="AG1714" s="508"/>
      <c r="AH1714" s="1325"/>
      <c r="AI1714" s="1340">
        <f t="shared" si="952"/>
        <v>0</v>
      </c>
    </row>
    <row r="1715" spans="1:36" ht="30" x14ac:dyDescent="0.25">
      <c r="A1715" s="226">
        <v>1</v>
      </c>
      <c r="B1715" s="4" t="s">
        <v>508</v>
      </c>
      <c r="C1715" s="617"/>
      <c r="D1715" s="724"/>
      <c r="E1715" s="688">
        <v>6400</v>
      </c>
      <c r="F1715" s="329">
        <f>ROUND(E1715/12*$B$4,0)</f>
        <v>3733</v>
      </c>
      <c r="G1715" s="329">
        <v>5381.12</v>
      </c>
      <c r="H1715" s="212">
        <f t="shared" si="953"/>
        <v>144.15001339405305</v>
      </c>
      <c r="I1715" s="1762"/>
      <c r="J1715" s="1762"/>
      <c r="K1715" s="714"/>
      <c r="L1715" s="714"/>
      <c r="M1715" s="714"/>
      <c r="N1715" s="714"/>
      <c r="O1715" s="714"/>
      <c r="P1715" s="714"/>
      <c r="Q1715" s="512"/>
      <c r="R1715" s="512"/>
      <c r="S1715" s="512"/>
      <c r="T1715" s="512"/>
      <c r="U1715" s="512"/>
      <c r="V1715" s="512"/>
      <c r="W1715" s="512"/>
      <c r="X1715" s="955"/>
      <c r="Y1715" s="512"/>
      <c r="Z1715" s="975"/>
      <c r="AA1715" s="512"/>
      <c r="AB1715" s="512"/>
      <c r="AC1715" s="512"/>
      <c r="AD1715" s="512"/>
      <c r="AE1715" s="512"/>
      <c r="AF1715" s="1169"/>
      <c r="AG1715" s="508"/>
      <c r="AH1715" s="1325"/>
      <c r="AI1715" s="1340">
        <f t="shared" si="952"/>
        <v>0</v>
      </c>
    </row>
    <row r="1716" spans="1:36" ht="29.25" x14ac:dyDescent="0.25">
      <c r="A1716" s="226">
        <v>1</v>
      </c>
      <c r="B1716" s="713" t="s">
        <v>328</v>
      </c>
      <c r="C1716" s="617"/>
      <c r="D1716" s="724"/>
      <c r="E1716" s="688">
        <f>(E1718+E1719)/9.4</f>
        <v>44010.212765957447</v>
      </c>
      <c r="F1716" s="329">
        <f>(F1718+F1719)/9.4</f>
        <v>25672.659574468085</v>
      </c>
      <c r="G1716" s="329">
        <f>(G1718+G1719)/9.4</f>
        <v>25478.16382978723</v>
      </c>
      <c r="H1716" s="212">
        <f t="shared" si="953"/>
        <v>99.242401263037493</v>
      </c>
      <c r="I1716" s="1762"/>
      <c r="J1716" s="1762"/>
      <c r="K1716" s="714"/>
      <c r="L1716" s="714"/>
      <c r="M1716" s="714"/>
      <c r="N1716" s="714"/>
      <c r="O1716" s="714"/>
      <c r="P1716" s="714"/>
      <c r="Q1716" s="512"/>
      <c r="R1716" s="512"/>
      <c r="S1716" s="512"/>
      <c r="T1716" s="512"/>
      <c r="U1716" s="512"/>
      <c r="V1716" s="512"/>
      <c r="W1716" s="512"/>
      <c r="X1716" s="955"/>
      <c r="Y1716" s="512"/>
      <c r="Z1716" s="975"/>
      <c r="AA1716" s="512"/>
      <c r="AB1716" s="512"/>
      <c r="AC1716" s="512"/>
      <c r="AD1716" s="512"/>
      <c r="AE1716" s="512"/>
      <c r="AF1716" s="1169"/>
      <c r="AG1716" s="508"/>
      <c r="AH1716" s="1325"/>
      <c r="AI1716" s="1340">
        <f t="shared" si="952"/>
        <v>0</v>
      </c>
    </row>
    <row r="1717" spans="1:36" x14ac:dyDescent="0.25">
      <c r="A1717" s="226">
        <v>1</v>
      </c>
      <c r="B1717" s="4" t="s">
        <v>344</v>
      </c>
      <c r="C1717" s="617"/>
      <c r="D1717" s="724"/>
      <c r="E1717" s="688">
        <f>(E1718+E1719)/9.4</f>
        <v>44010.212765957447</v>
      </c>
      <c r="F1717" s="329">
        <f>(F1718+F1719)/9.4</f>
        <v>25672.659574468085</v>
      </c>
      <c r="G1717" s="329">
        <f>(G1718+G1719)/9.4</f>
        <v>25478.16382978723</v>
      </c>
      <c r="H1717" s="212">
        <f t="shared" si="953"/>
        <v>99.242401263037493</v>
      </c>
      <c r="I1717" s="1762"/>
      <c r="J1717" s="1762"/>
      <c r="K1717" s="714"/>
      <c r="L1717" s="714"/>
      <c r="M1717" s="714"/>
      <c r="N1717" s="714"/>
      <c r="O1717" s="714"/>
      <c r="P1717" s="714"/>
      <c r="Q1717" s="512"/>
      <c r="R1717" s="512"/>
      <c r="S1717" s="512"/>
      <c r="T1717" s="512"/>
      <c r="U1717" s="512"/>
      <c r="V1717" s="512"/>
      <c r="W1717" s="512"/>
      <c r="X1717" s="955"/>
      <c r="Y1717" s="512"/>
      <c r="Z1717" s="975"/>
      <c r="AA1717" s="512"/>
      <c r="AB1717" s="512"/>
      <c r="AC1717" s="512"/>
      <c r="AD1717" s="512"/>
      <c r="AE1717" s="512"/>
      <c r="AF1717" s="1169"/>
      <c r="AG1717" s="508"/>
      <c r="AH1717" s="1325"/>
      <c r="AI1717" s="1340">
        <f t="shared" si="952"/>
        <v>0</v>
      </c>
    </row>
    <row r="1718" spans="1:36" x14ac:dyDescent="0.25">
      <c r="A1718" s="226">
        <v>1</v>
      </c>
      <c r="B1718" s="727" t="s">
        <v>345</v>
      </c>
      <c r="C1718" s="641"/>
      <c r="D1718" s="724"/>
      <c r="E1718" s="688">
        <v>413696</v>
      </c>
      <c r="F1718" s="329">
        <f>ROUND(E1718/12*$B$4,0)</f>
        <v>241323</v>
      </c>
      <c r="G1718" s="329">
        <v>239494.74</v>
      </c>
      <c r="H1718" s="212">
        <f t="shared" si="953"/>
        <v>99.242401263037507</v>
      </c>
      <c r="I1718" s="1762"/>
      <c r="J1718" s="1762"/>
      <c r="K1718" s="714"/>
      <c r="L1718" s="714"/>
      <c r="M1718" s="714"/>
      <c r="N1718" s="714"/>
      <c r="O1718" s="714"/>
      <c r="P1718" s="714"/>
      <c r="Q1718" s="512"/>
      <c r="R1718" s="512"/>
      <c r="S1718" s="512"/>
      <c r="T1718" s="512"/>
      <c r="U1718" s="512"/>
      <c r="V1718" s="512"/>
      <c r="W1718" s="512"/>
      <c r="X1718" s="955"/>
      <c r="Y1718" s="512">
        <f>AE1718-AD1718-AA1718</f>
        <v>0</v>
      </c>
      <c r="Z1718" s="975"/>
      <c r="AA1718" s="512"/>
      <c r="AB1718" s="512"/>
      <c r="AC1718" s="512"/>
      <c r="AD1718" s="512"/>
      <c r="AE1718" s="512"/>
      <c r="AF1718" s="1169"/>
      <c r="AG1718" s="508"/>
      <c r="AH1718" s="1325"/>
      <c r="AI1718" s="1340">
        <f t="shared" si="952"/>
        <v>0</v>
      </c>
    </row>
    <row r="1719" spans="1:36" x14ac:dyDescent="0.25">
      <c r="A1719" s="226">
        <v>1</v>
      </c>
      <c r="B1719" s="727" t="s">
        <v>349</v>
      </c>
      <c r="C1719" s="606"/>
      <c r="D1719" s="9"/>
      <c r="E1719" s="686"/>
      <c r="F1719" s="212">
        <f>ROUND(E1719/12*$B$4,0)</f>
        <v>0</v>
      </c>
      <c r="G1719" s="2038"/>
      <c r="H1719" s="212"/>
      <c r="I1719" s="1762"/>
      <c r="J1719" s="1762"/>
      <c r="K1719" s="210"/>
      <c r="L1719" s="210"/>
      <c r="M1719" s="210"/>
      <c r="N1719" s="210"/>
      <c r="O1719" s="210"/>
      <c r="P1719" s="210"/>
      <c r="Q1719" s="512"/>
      <c r="R1719" s="512"/>
      <c r="S1719" s="512"/>
      <c r="T1719" s="512"/>
      <c r="U1719" s="512"/>
      <c r="V1719" s="512"/>
      <c r="W1719" s="512"/>
      <c r="X1719" s="955"/>
      <c r="Y1719" s="512">
        <f>AE1719-AD1719-AA1719</f>
        <v>0</v>
      </c>
      <c r="Z1719" s="975"/>
      <c r="AA1719" s="512"/>
      <c r="AB1719" s="512"/>
      <c r="AC1719" s="512"/>
      <c r="AD1719" s="512"/>
      <c r="AE1719" s="512"/>
      <c r="AF1719" s="2039"/>
      <c r="AG1719" s="508"/>
      <c r="AH1719" s="1325"/>
      <c r="AI1719" s="1340">
        <f t="shared" si="952"/>
        <v>0</v>
      </c>
    </row>
    <row r="1720" spans="1:36" ht="29.25" x14ac:dyDescent="0.25">
      <c r="A1720" s="226">
        <v>1</v>
      </c>
      <c r="B1720" s="661" t="s">
        <v>272</v>
      </c>
      <c r="C1720" s="606"/>
      <c r="D1720" s="9"/>
      <c r="E1720" s="687">
        <f>E1713</f>
        <v>1600</v>
      </c>
      <c r="F1720" s="716">
        <f>F1713</f>
        <v>933.25</v>
      </c>
      <c r="G1720" s="716">
        <f>G1713</f>
        <v>1345.28</v>
      </c>
      <c r="H1720" s="212">
        <f>G1720/F1720*100</f>
        <v>144.15001339405305</v>
      </c>
      <c r="I1720" s="1762"/>
      <c r="J1720" s="1762"/>
      <c r="K1720" s="210"/>
      <c r="L1720" s="210"/>
      <c r="M1720" s="210"/>
      <c r="N1720" s="210"/>
      <c r="O1720" s="210"/>
      <c r="P1720" s="210"/>
      <c r="Q1720" s="512"/>
      <c r="R1720" s="512"/>
      <c r="S1720" s="512"/>
      <c r="T1720" s="512"/>
      <c r="U1720" s="512"/>
      <c r="V1720" s="512"/>
      <c r="W1720" s="512"/>
      <c r="X1720" s="955"/>
      <c r="Y1720" s="512"/>
      <c r="Z1720" s="975"/>
      <c r="AA1720" s="512"/>
      <c r="AB1720" s="512"/>
      <c r="AC1720" s="512"/>
      <c r="AD1720" s="512"/>
      <c r="AE1720" s="512"/>
      <c r="AF1720" s="1137"/>
      <c r="AG1720" s="508"/>
      <c r="AH1720" s="1325"/>
      <c r="AI1720" s="1340">
        <f t="shared" si="952"/>
        <v>0</v>
      </c>
    </row>
    <row r="1721" spans="1:36" ht="29.25" x14ac:dyDescent="0.25">
      <c r="A1721" s="226">
        <v>1</v>
      </c>
      <c r="B1721" s="661" t="s">
        <v>273</v>
      </c>
      <c r="C1721" s="617"/>
      <c r="D1721" s="4"/>
      <c r="E1721" s="3497">
        <f>E1716</f>
        <v>44010.212765957447</v>
      </c>
      <c r="F1721" s="716">
        <f>F1716</f>
        <v>25672.659574468085</v>
      </c>
      <c r="G1721" s="716">
        <f>G1716</f>
        <v>25478.16382978723</v>
      </c>
      <c r="H1721" s="322">
        <f>G1721/F1721*100</f>
        <v>99.242401263037493</v>
      </c>
      <c r="I1721" s="1762"/>
      <c r="J1721" s="1762"/>
      <c r="K1721" s="210"/>
      <c r="L1721" s="210"/>
      <c r="M1721" s="210"/>
      <c r="N1721" s="210"/>
      <c r="O1721" s="210"/>
      <c r="P1721" s="210"/>
      <c r="Q1721" s="512"/>
      <c r="R1721" s="512"/>
      <c r="S1721" s="512"/>
      <c r="T1721" s="512"/>
      <c r="U1721" s="512"/>
      <c r="V1721" s="512"/>
      <c r="W1721" s="512"/>
      <c r="X1721" s="955"/>
      <c r="Y1721" s="512">
        <f>AE1721-AD1721-AA1721</f>
        <v>0</v>
      </c>
      <c r="Z1721" s="975"/>
      <c r="AA1721" s="512"/>
      <c r="AB1721" s="512"/>
      <c r="AC1721" s="512"/>
      <c r="AD1721" s="512"/>
      <c r="AE1721" s="512"/>
      <c r="AF1721" s="1137"/>
      <c r="AG1721" s="508"/>
      <c r="AH1721" s="1325"/>
      <c r="AI1721" s="1340">
        <f t="shared" si="952"/>
        <v>0</v>
      </c>
    </row>
    <row r="1722" spans="1:36" ht="15.75" thickBot="1" x14ac:dyDescent="0.3">
      <c r="A1722" s="226">
        <v>1</v>
      </c>
      <c r="B1722" s="1669" t="s">
        <v>136</v>
      </c>
      <c r="C1722" s="238"/>
      <c r="D1722" s="1669"/>
      <c r="E1722" s="687">
        <f>E1713+E1718/4.2+E1719/4.2</f>
        <v>100099.04761904762</v>
      </c>
      <c r="F1722" s="2001">
        <f>F1713+F1718/4.2+F1719/4.2</f>
        <v>58391.107142857138</v>
      </c>
      <c r="G1722" s="2001">
        <f>G1713+G1718/4.2+G1719/4.2</f>
        <v>58367.837142857134</v>
      </c>
      <c r="H1722" s="2001">
        <f>G1722/F1722*100</f>
        <v>99.960148041133948</v>
      </c>
      <c r="I1722" s="1966"/>
      <c r="J1722" s="1966"/>
      <c r="K1722" s="1895"/>
      <c r="L1722" s="1895"/>
      <c r="M1722" s="1895"/>
      <c r="N1722" s="1895"/>
      <c r="O1722" s="1895"/>
      <c r="P1722" s="1895"/>
      <c r="Q1722" s="517">
        <f t="shared" ref="Q1722:V1722" si="955">Q1713</f>
        <v>104687.92319999999</v>
      </c>
      <c r="R1722" s="517">
        <f t="shared" si="955"/>
        <v>104687.92319999999</v>
      </c>
      <c r="S1722" s="517">
        <f t="shared" si="955"/>
        <v>104687.92319999999</v>
      </c>
      <c r="T1722" s="517">
        <f t="shared" si="955"/>
        <v>104687.92319999999</v>
      </c>
      <c r="U1722" s="517">
        <f t="shared" si="955"/>
        <v>104687.92319999999</v>
      </c>
      <c r="V1722" s="517">
        <f t="shared" si="955"/>
        <v>104687.92319999999</v>
      </c>
      <c r="W1722" s="517">
        <f t="shared" ref="W1722" si="956">W1713</f>
        <v>104687.92319999999</v>
      </c>
      <c r="X1722" s="1093">
        <f t="shared" ref="X1722:AE1722" si="957">X1713</f>
        <v>61067.955199999997</v>
      </c>
      <c r="Y1722" s="517">
        <f t="shared" si="957"/>
        <v>61016.422480000001</v>
      </c>
      <c r="Z1722" s="977">
        <f t="shared" si="957"/>
        <v>0</v>
      </c>
      <c r="AA1722" s="517">
        <f t="shared" si="957"/>
        <v>0</v>
      </c>
      <c r="AB1722" s="517">
        <f t="shared" si="957"/>
        <v>-51.532719999995606</v>
      </c>
      <c r="AC1722" s="517">
        <f t="shared" si="957"/>
        <v>-6.6017900000000003</v>
      </c>
      <c r="AD1722" s="517">
        <f t="shared" si="957"/>
        <v>-3.3535900000000001</v>
      </c>
      <c r="AE1722" s="517">
        <f t="shared" si="957"/>
        <v>61013.068890000002</v>
      </c>
      <c r="AF1722" s="2002"/>
      <c r="AG1722" s="1128"/>
      <c r="AH1722" s="1325"/>
      <c r="AI1722" s="1340">
        <f t="shared" si="952"/>
        <v>61013068.890000001</v>
      </c>
    </row>
    <row r="1723" spans="1:36" ht="15.75" thickBot="1" x14ac:dyDescent="0.3">
      <c r="A1723" s="226">
        <v>1</v>
      </c>
      <c r="B1723" s="1773" t="s">
        <v>291</v>
      </c>
      <c r="C1723" s="1773"/>
      <c r="D1723" s="1773"/>
      <c r="E1723" s="377"/>
      <c r="F1723" s="905"/>
      <c r="G1723" s="905"/>
      <c r="H1723" s="905"/>
      <c r="I1723" s="1730"/>
      <c r="J1723" s="1730"/>
      <c r="K1723" s="905"/>
      <c r="L1723" s="905"/>
      <c r="M1723" s="905"/>
      <c r="N1723" s="905"/>
      <c r="O1723" s="905"/>
      <c r="P1723" s="905"/>
      <c r="Q1723" s="518">
        <f t="shared" ref="Q1723:X1723" si="958">SUM(Q1722)</f>
        <v>104687.92319999999</v>
      </c>
      <c r="R1723" s="518">
        <f t="shared" ref="R1723:S1723" si="959">SUM(R1722)</f>
        <v>104687.92319999999</v>
      </c>
      <c r="S1723" s="518">
        <f t="shared" si="959"/>
        <v>104687.92319999999</v>
      </c>
      <c r="T1723" s="518">
        <f t="shared" ref="T1723:U1723" si="960">SUM(T1722)</f>
        <v>104687.92319999999</v>
      </c>
      <c r="U1723" s="518">
        <f t="shared" si="960"/>
        <v>104687.92319999999</v>
      </c>
      <c r="V1723" s="518">
        <f t="shared" ref="V1723:W1723" si="961">SUM(V1722)</f>
        <v>104687.92319999999</v>
      </c>
      <c r="W1723" s="518">
        <f t="shared" si="961"/>
        <v>104687.92319999999</v>
      </c>
      <c r="X1723" s="956">
        <f t="shared" si="958"/>
        <v>61067.955199999997</v>
      </c>
      <c r="Y1723" s="518">
        <f>AE1723-AD1723-AA1723</f>
        <v>61016.422480000001</v>
      </c>
      <c r="Z1723" s="980"/>
      <c r="AA1723" s="260"/>
      <c r="AB1723" s="518">
        <f>SUM(AB1722)</f>
        <v>-51.532719999995606</v>
      </c>
      <c r="AC1723" s="518">
        <f>SUM(AC1722)</f>
        <v>-6.6017900000000003</v>
      </c>
      <c r="AD1723" s="518">
        <f>SUM(AD1722)</f>
        <v>-3.3535900000000001</v>
      </c>
      <c r="AE1723" s="518">
        <f>SUM(AE1722)</f>
        <v>61013.068890000002</v>
      </c>
      <c r="AF1723" s="1955"/>
      <c r="AG1723" s="1079">
        <f>SUM(AG1722)</f>
        <v>0</v>
      </c>
      <c r="AH1723" s="1325"/>
      <c r="AI1723" s="1340">
        <f t="shared" si="952"/>
        <v>61013068.890000001</v>
      </c>
      <c r="AJ1723" s="226">
        <f>X1723-T1723/12*4</f>
        <v>26171.980799999998</v>
      </c>
    </row>
    <row r="1724" spans="1:36" x14ac:dyDescent="0.25">
      <c r="A1724" s="226">
        <v>1</v>
      </c>
      <c r="B1724" s="1993"/>
      <c r="C1724" s="1994"/>
      <c r="D1724" s="1993"/>
      <c r="E1724" s="380"/>
      <c r="F1724" s="944"/>
      <c r="G1724" s="944"/>
      <c r="H1724" s="944"/>
      <c r="I1724" s="1754"/>
      <c r="J1724" s="1754"/>
      <c r="K1724" s="944"/>
      <c r="L1724" s="944"/>
      <c r="M1724" s="944"/>
      <c r="N1724" s="944"/>
      <c r="O1724" s="944"/>
      <c r="P1724" s="944"/>
      <c r="Q1724" s="511"/>
      <c r="R1724" s="511"/>
      <c r="S1724" s="511"/>
      <c r="T1724" s="511"/>
      <c r="U1724" s="511"/>
      <c r="V1724" s="511"/>
      <c r="W1724" s="511"/>
      <c r="X1724" s="954"/>
      <c r="Y1724" s="511">
        <f>AE1724-AD1724-AA1724</f>
        <v>0</v>
      </c>
      <c r="Z1724" s="978"/>
      <c r="AA1724" s="511"/>
      <c r="AB1724" s="511"/>
      <c r="AC1724" s="511"/>
      <c r="AD1724" s="511"/>
      <c r="AE1724" s="511"/>
      <c r="AF1724" s="1160"/>
      <c r="AG1724" s="551"/>
      <c r="AH1724" s="1325"/>
      <c r="AI1724" s="1340">
        <f t="shared" si="952"/>
        <v>0</v>
      </c>
    </row>
    <row r="1725" spans="1:36" ht="43.5" x14ac:dyDescent="0.25">
      <c r="A1725" s="226">
        <v>1</v>
      </c>
      <c r="B1725" s="1330" t="s">
        <v>404</v>
      </c>
      <c r="C1725" s="1330"/>
      <c r="D1725" s="1784"/>
      <c r="E1725" s="372"/>
      <c r="F1725" s="329"/>
      <c r="G1725" s="329"/>
      <c r="H1725" s="329"/>
      <c r="I1725" s="1762"/>
      <c r="J1725" s="1762"/>
      <c r="K1725" s="714"/>
      <c r="L1725" s="714"/>
      <c r="M1725" s="714"/>
      <c r="N1725" s="714"/>
      <c r="O1725" s="714"/>
      <c r="P1725" s="714"/>
      <c r="Q1725" s="512"/>
      <c r="R1725" s="512"/>
      <c r="S1725" s="512"/>
      <c r="T1725" s="512"/>
      <c r="U1725" s="512"/>
      <c r="V1725" s="512"/>
      <c r="W1725" s="512"/>
      <c r="X1725" s="955"/>
      <c r="Y1725" s="512">
        <f>AE1725-AD1725-AA1725</f>
        <v>0</v>
      </c>
      <c r="Z1725" s="975"/>
      <c r="AA1725" s="512"/>
      <c r="AB1725" s="512"/>
      <c r="AC1725" s="512"/>
      <c r="AD1725" s="512"/>
      <c r="AE1725" s="512"/>
      <c r="AF1725" s="1169"/>
      <c r="AG1725" s="508"/>
      <c r="AH1725" s="1325"/>
      <c r="AI1725" s="1340">
        <f t="shared" si="952"/>
        <v>0</v>
      </c>
    </row>
    <row r="1726" spans="1:36" x14ac:dyDescent="0.25">
      <c r="A1726" s="226">
        <v>1</v>
      </c>
      <c r="B1726" s="657" t="s">
        <v>201</v>
      </c>
      <c r="C1726" s="1899"/>
      <c r="D1726" s="724"/>
      <c r="E1726" s="372"/>
      <c r="F1726" s="714"/>
      <c r="G1726" s="714"/>
      <c r="H1726" s="714"/>
      <c r="I1726" s="1762"/>
      <c r="J1726" s="1762"/>
      <c r="K1726" s="714"/>
      <c r="L1726" s="714"/>
      <c r="M1726" s="714"/>
      <c r="N1726" s="714"/>
      <c r="O1726" s="714"/>
      <c r="P1726" s="714"/>
      <c r="Q1726" s="512"/>
      <c r="R1726" s="512"/>
      <c r="S1726" s="512"/>
      <c r="T1726" s="512"/>
      <c r="U1726" s="512"/>
      <c r="V1726" s="512"/>
      <c r="W1726" s="512"/>
      <c r="X1726" s="1092"/>
      <c r="Y1726" s="512">
        <f>AE1726-AD1726-AA1726</f>
        <v>0</v>
      </c>
      <c r="Z1726" s="975"/>
      <c r="AA1726" s="512"/>
      <c r="AB1726" s="512">
        <f>Y1726-X1726</f>
        <v>0</v>
      </c>
      <c r="AC1726" s="512"/>
      <c r="AD1726" s="512"/>
      <c r="AE1726" s="512"/>
      <c r="AF1726" s="1190"/>
      <c r="AG1726" s="508"/>
      <c r="AH1726" s="1325"/>
      <c r="AI1726" s="1340">
        <f t="shared" si="952"/>
        <v>0</v>
      </c>
    </row>
    <row r="1727" spans="1:36" ht="29.25" x14ac:dyDescent="0.25">
      <c r="A1727" s="226">
        <v>1</v>
      </c>
      <c r="B1727" s="2531" t="s">
        <v>327</v>
      </c>
      <c r="C1727" s="617"/>
      <c r="D1727" s="724"/>
      <c r="E1727" s="688">
        <f>E1728</f>
        <v>12120</v>
      </c>
      <c r="F1727" s="1048">
        <f>F1728</f>
        <v>7070</v>
      </c>
      <c r="G1727" s="1048">
        <f>G1728</f>
        <v>5374.4125000000004</v>
      </c>
      <c r="H1727" s="212">
        <f t="shared" ref="H1727:H1736" si="962">G1727/F1727*100</f>
        <v>76.017149929278645</v>
      </c>
      <c r="I1727" s="1762"/>
      <c r="J1727" s="1762"/>
      <c r="K1727" s="714"/>
      <c r="L1727" s="714"/>
      <c r="M1727" s="714"/>
      <c r="N1727" s="714"/>
      <c r="O1727" s="714"/>
      <c r="P1727" s="714"/>
      <c r="Q1727" s="512">
        <v>80762.729599999991</v>
      </c>
      <c r="R1727" s="512">
        <v>80762.729599999991</v>
      </c>
      <c r="S1727" s="512">
        <v>80762.729599999991</v>
      </c>
      <c r="T1727" s="512">
        <v>80762.729599999991</v>
      </c>
      <c r="U1727" s="512">
        <v>80762.729599999991</v>
      </c>
      <c r="V1727" s="512">
        <v>80762.729599999991</v>
      </c>
      <c r="W1727" s="512">
        <v>80762.729599999991</v>
      </c>
      <c r="X1727" s="955">
        <f t="shared" ref="X1727" si="963">Q1727/12*$B$4+(R1727-Q1727)/11*6+(S1727-R1727)/10*5+(T1727-S1727)/9*4+(U1727-T1727)/8*3+(V1727-U1727)/7*2+(W1727-V1727)/6*1</f>
        <v>47111.592266666667</v>
      </c>
      <c r="Y1727" s="512">
        <f>AE1727-AD1727-AA1727</f>
        <v>47190.117789999997</v>
      </c>
      <c r="Z1727" s="975"/>
      <c r="AA1727" s="512">
        <v>51.185679999999991</v>
      </c>
      <c r="AB1727" s="512">
        <f>Y1727-X1727</f>
        <v>78.525523333330057</v>
      </c>
      <c r="AC1727" s="512"/>
      <c r="AD1727" s="512">
        <v>-13.079669999999998</v>
      </c>
      <c r="AE1727" s="512">
        <v>47228.2238</v>
      </c>
      <c r="AF1727" s="1189"/>
      <c r="AG1727" s="508"/>
      <c r="AH1727" s="1325"/>
      <c r="AI1727" s="1340">
        <f t="shared" si="952"/>
        <v>47228223.799999997</v>
      </c>
    </row>
    <row r="1728" spans="1:36" ht="30" x14ac:dyDescent="0.25">
      <c r="A1728" s="226">
        <v>1</v>
      </c>
      <c r="B1728" s="669" t="s">
        <v>506</v>
      </c>
      <c r="C1728" s="617"/>
      <c r="D1728" s="724"/>
      <c r="E1728" s="688">
        <f>E1729/4</f>
        <v>12120</v>
      </c>
      <c r="F1728" s="1048">
        <f>F1729/4</f>
        <v>7070</v>
      </c>
      <c r="G1728" s="1048">
        <f>G1729/4</f>
        <v>5374.4125000000004</v>
      </c>
      <c r="H1728" s="212">
        <f t="shared" si="962"/>
        <v>76.017149929278645</v>
      </c>
      <c r="I1728" s="1762"/>
      <c r="J1728" s="1762"/>
      <c r="K1728" s="714"/>
      <c r="L1728" s="714"/>
      <c r="M1728" s="714"/>
      <c r="N1728" s="714"/>
      <c r="O1728" s="714"/>
      <c r="P1728" s="714"/>
      <c r="Q1728" s="512"/>
      <c r="R1728" s="512"/>
      <c r="S1728" s="512"/>
      <c r="T1728" s="512"/>
      <c r="U1728" s="512"/>
      <c r="V1728" s="512"/>
      <c r="W1728" s="512"/>
      <c r="X1728" s="955"/>
      <c r="Y1728" s="512"/>
      <c r="Z1728" s="975"/>
      <c r="AA1728" s="512"/>
      <c r="AB1728" s="512"/>
      <c r="AC1728" s="512"/>
      <c r="AD1728" s="512"/>
      <c r="AE1728" s="512"/>
      <c r="AF1728" s="1189"/>
      <c r="AG1728" s="508"/>
      <c r="AH1728" s="1325"/>
      <c r="AI1728" s="1340">
        <f t="shared" si="952"/>
        <v>0</v>
      </c>
    </row>
    <row r="1729" spans="1:36" ht="30" x14ac:dyDescent="0.25">
      <c r="A1729" s="226">
        <v>1</v>
      </c>
      <c r="B1729" s="463" t="s">
        <v>508</v>
      </c>
      <c r="C1729" s="617"/>
      <c r="D1729" s="724"/>
      <c r="E1729" s="688">
        <v>48480</v>
      </c>
      <c r="F1729" s="1048">
        <f>ROUND(E1729/12*$B$4,0)</f>
        <v>28280</v>
      </c>
      <c r="G1729" s="1048">
        <v>21497.65</v>
      </c>
      <c r="H1729" s="212">
        <f t="shared" si="962"/>
        <v>76.017149929278645</v>
      </c>
      <c r="I1729" s="1762"/>
      <c r="J1729" s="1762"/>
      <c r="K1729" s="714"/>
      <c r="L1729" s="714"/>
      <c r="M1729" s="714"/>
      <c r="N1729" s="714"/>
      <c r="O1729" s="714"/>
      <c r="P1729" s="714"/>
      <c r="Q1729" s="512"/>
      <c r="R1729" s="512"/>
      <c r="S1729" s="512"/>
      <c r="T1729" s="512"/>
      <c r="U1729" s="512"/>
      <c r="V1729" s="512"/>
      <c r="W1729" s="512"/>
      <c r="X1729" s="955"/>
      <c r="Y1729" s="512"/>
      <c r="Z1729" s="975"/>
      <c r="AA1729" s="512"/>
      <c r="AB1729" s="512"/>
      <c r="AC1729" s="512"/>
      <c r="AD1729" s="512"/>
      <c r="AE1729" s="512"/>
      <c r="AF1729" s="1189"/>
      <c r="AG1729" s="508"/>
      <c r="AH1729" s="1325"/>
      <c r="AI1729" s="1340">
        <f t="shared" si="952"/>
        <v>0</v>
      </c>
    </row>
    <row r="1730" spans="1:36" ht="29.25" x14ac:dyDescent="0.25">
      <c r="A1730" s="226">
        <v>1</v>
      </c>
      <c r="B1730" s="2531" t="s">
        <v>328</v>
      </c>
      <c r="C1730" s="617"/>
      <c r="D1730" s="724"/>
      <c r="E1730" s="688">
        <f>E1731</f>
        <v>29320</v>
      </c>
      <c r="F1730" s="1048">
        <f>F1731</f>
        <v>17103.297872340427</v>
      </c>
      <c r="G1730" s="1048">
        <f>G1731</f>
        <v>17880.279787234045</v>
      </c>
      <c r="H1730" s="212">
        <f t="shared" si="962"/>
        <v>104.5428777578046</v>
      </c>
      <c r="I1730" s="1762"/>
      <c r="J1730" s="1762"/>
      <c r="K1730" s="714"/>
      <c r="L1730" s="714"/>
      <c r="M1730" s="714"/>
      <c r="N1730" s="714"/>
      <c r="O1730" s="714"/>
      <c r="P1730" s="714"/>
      <c r="Q1730" s="512"/>
      <c r="R1730" s="512"/>
      <c r="S1730" s="512"/>
      <c r="T1730" s="512"/>
      <c r="U1730" s="512"/>
      <c r="V1730" s="512"/>
      <c r="W1730" s="512"/>
      <c r="X1730" s="955"/>
      <c r="Y1730" s="512"/>
      <c r="Z1730" s="975"/>
      <c r="AA1730" s="512"/>
      <c r="AB1730" s="512"/>
      <c r="AC1730" s="512"/>
      <c r="AD1730" s="512"/>
      <c r="AE1730" s="512"/>
      <c r="AF1730" s="1189"/>
      <c r="AG1730" s="508"/>
      <c r="AH1730" s="1325"/>
      <c r="AI1730" s="1340">
        <f t="shared" si="952"/>
        <v>0</v>
      </c>
    </row>
    <row r="1731" spans="1:36" x14ac:dyDescent="0.25">
      <c r="A1731" s="226">
        <v>1</v>
      </c>
      <c r="B1731" s="463" t="s">
        <v>344</v>
      </c>
      <c r="C1731" s="617"/>
      <c r="D1731" s="724"/>
      <c r="E1731" s="688">
        <f>E1732/9.4+E1733/9.4</f>
        <v>29320</v>
      </c>
      <c r="F1731" s="1048">
        <f>F1732/9.4+F1733/9.4</f>
        <v>17103.297872340427</v>
      </c>
      <c r="G1731" s="1048">
        <f>G1732/9.4+G1733/9.4</f>
        <v>17880.279787234045</v>
      </c>
      <c r="H1731" s="212">
        <f t="shared" si="962"/>
        <v>104.5428777578046</v>
      </c>
      <c r="I1731" s="1762"/>
      <c r="J1731" s="1762"/>
      <c r="K1731" s="714"/>
      <c r="L1731" s="714"/>
      <c r="M1731" s="714"/>
      <c r="N1731" s="714"/>
      <c r="O1731" s="714"/>
      <c r="P1731" s="714"/>
      <c r="Q1731" s="512"/>
      <c r="R1731" s="512"/>
      <c r="S1731" s="512"/>
      <c r="T1731" s="512"/>
      <c r="U1731" s="512"/>
      <c r="V1731" s="512"/>
      <c r="W1731" s="512"/>
      <c r="X1731" s="955"/>
      <c r="Y1731" s="512"/>
      <c r="Z1731" s="975"/>
      <c r="AA1731" s="512"/>
      <c r="AB1731" s="512"/>
      <c r="AC1731" s="512"/>
      <c r="AD1731" s="512"/>
      <c r="AE1731" s="512"/>
      <c r="AF1731" s="1189"/>
      <c r="AG1731" s="508"/>
      <c r="AH1731" s="1325"/>
      <c r="AI1731" s="1340">
        <f t="shared" si="952"/>
        <v>0</v>
      </c>
    </row>
    <row r="1732" spans="1:36" x14ac:dyDescent="0.25">
      <c r="A1732" s="226">
        <v>1</v>
      </c>
      <c r="B1732" s="668" t="s">
        <v>345</v>
      </c>
      <c r="C1732" s="617"/>
      <c r="D1732" s="724"/>
      <c r="E1732" s="688">
        <v>271608</v>
      </c>
      <c r="F1732" s="1048">
        <f>ROUND(E1732/12*$B$4,0)</f>
        <v>158438</v>
      </c>
      <c r="G1732" s="1048">
        <v>164950.99000000002</v>
      </c>
      <c r="H1732" s="212">
        <f t="shared" si="962"/>
        <v>104.11074994635128</v>
      </c>
      <c r="I1732" s="1762"/>
      <c r="J1732" s="1762"/>
      <c r="K1732" s="714"/>
      <c r="L1732" s="714"/>
      <c r="M1732" s="714"/>
      <c r="N1732" s="714"/>
      <c r="O1732" s="714"/>
      <c r="P1732" s="714"/>
      <c r="Q1732" s="512"/>
      <c r="R1732" s="512"/>
      <c r="S1732" s="512"/>
      <c r="T1732" s="512"/>
      <c r="U1732" s="512"/>
      <c r="V1732" s="512"/>
      <c r="W1732" s="512"/>
      <c r="X1732" s="955"/>
      <c r="Y1732" s="512"/>
      <c r="Z1732" s="975"/>
      <c r="AA1732" s="512"/>
      <c r="AB1732" s="512"/>
      <c r="AC1732" s="512"/>
      <c r="AD1732" s="512"/>
      <c r="AE1732" s="512"/>
      <c r="AF1732" s="1189"/>
      <c r="AG1732" s="508"/>
      <c r="AH1732" s="1325"/>
      <c r="AI1732" s="1340">
        <f t="shared" si="952"/>
        <v>0</v>
      </c>
    </row>
    <row r="1733" spans="1:36" x14ac:dyDescent="0.25">
      <c r="A1733" s="226">
        <v>1</v>
      </c>
      <c r="B1733" s="668" t="s">
        <v>349</v>
      </c>
      <c r="C1733" s="617"/>
      <c r="D1733" s="724"/>
      <c r="E1733" s="688">
        <v>4000</v>
      </c>
      <c r="F1733" s="1048">
        <f>ROUND(E1733/12*$B$4,0)</f>
        <v>2333</v>
      </c>
      <c r="G1733" s="1048">
        <v>3123.6399999999994</v>
      </c>
      <c r="H1733" s="212">
        <f t="shared" si="962"/>
        <v>133.8894127732533</v>
      </c>
      <c r="I1733" s="1762"/>
      <c r="J1733" s="1762"/>
      <c r="K1733" s="714"/>
      <c r="L1733" s="714"/>
      <c r="M1733" s="714"/>
      <c r="N1733" s="714"/>
      <c r="O1733" s="714"/>
      <c r="P1733" s="714"/>
      <c r="Q1733" s="512"/>
      <c r="R1733" s="512"/>
      <c r="S1733" s="512"/>
      <c r="T1733" s="512"/>
      <c r="U1733" s="512"/>
      <c r="V1733" s="512"/>
      <c r="W1733" s="512"/>
      <c r="X1733" s="955"/>
      <c r="Y1733" s="512"/>
      <c r="Z1733" s="975"/>
      <c r="AA1733" s="512"/>
      <c r="AB1733" s="512"/>
      <c r="AC1733" s="512"/>
      <c r="AD1733" s="512"/>
      <c r="AE1733" s="512"/>
      <c r="AF1733" s="1189"/>
      <c r="AG1733" s="508"/>
      <c r="AH1733" s="1325"/>
      <c r="AI1733" s="1340">
        <f t="shared" si="952"/>
        <v>0</v>
      </c>
    </row>
    <row r="1734" spans="1:36" ht="29.25" x14ac:dyDescent="0.25">
      <c r="A1734" s="226">
        <v>1</v>
      </c>
      <c r="B1734" s="661" t="s">
        <v>272</v>
      </c>
      <c r="C1734" s="617"/>
      <c r="D1734" s="724"/>
      <c r="E1734" s="687">
        <f>E1727</f>
        <v>12120</v>
      </c>
      <c r="F1734" s="944">
        <f>F1727</f>
        <v>7070</v>
      </c>
      <c r="G1734" s="944">
        <f>G1727</f>
        <v>5374.4125000000004</v>
      </c>
      <c r="H1734" s="716">
        <f t="shared" si="962"/>
        <v>76.017149929278645</v>
      </c>
      <c r="I1734" s="1762"/>
      <c r="J1734" s="1762"/>
      <c r="K1734" s="714"/>
      <c r="L1734" s="714"/>
      <c r="M1734" s="714"/>
      <c r="N1734" s="714"/>
      <c r="O1734" s="714"/>
      <c r="P1734" s="714"/>
      <c r="Q1734" s="512"/>
      <c r="R1734" s="512"/>
      <c r="S1734" s="512"/>
      <c r="T1734" s="512"/>
      <c r="U1734" s="512"/>
      <c r="V1734" s="512"/>
      <c r="W1734" s="512"/>
      <c r="X1734" s="955"/>
      <c r="Z1734" s="512"/>
      <c r="AA1734" s="512"/>
      <c r="AB1734" s="512"/>
      <c r="AC1734" s="512"/>
      <c r="AD1734" s="512"/>
      <c r="AE1734" s="512"/>
      <c r="AF1734" s="1160"/>
      <c r="AG1734" s="508"/>
      <c r="AH1734" s="1325"/>
      <c r="AI1734" s="1340">
        <f t="shared" si="952"/>
        <v>0</v>
      </c>
    </row>
    <row r="1735" spans="1:36" ht="29.25" x14ac:dyDescent="0.25">
      <c r="A1735" s="226">
        <v>1</v>
      </c>
      <c r="B1735" s="661" t="s">
        <v>273</v>
      </c>
      <c r="C1735" s="617"/>
      <c r="D1735" s="724"/>
      <c r="E1735" s="3497">
        <f>E1730</f>
        <v>29320</v>
      </c>
      <c r="F1735" s="944">
        <f>F1730</f>
        <v>17103.297872340427</v>
      </c>
      <c r="G1735" s="944">
        <f>G1730</f>
        <v>17880.279787234045</v>
      </c>
      <c r="H1735" s="716">
        <f t="shared" si="962"/>
        <v>104.5428777578046</v>
      </c>
      <c r="I1735" s="1762"/>
      <c r="J1735" s="1762"/>
      <c r="K1735" s="714"/>
      <c r="L1735" s="714"/>
      <c r="M1735" s="714"/>
      <c r="N1735" s="714"/>
      <c r="O1735" s="714"/>
      <c r="P1735" s="714"/>
      <c r="Q1735" s="512"/>
      <c r="R1735" s="512"/>
      <c r="S1735" s="512"/>
      <c r="T1735" s="512"/>
      <c r="U1735" s="512"/>
      <c r="V1735" s="512"/>
      <c r="W1735" s="512"/>
      <c r="X1735" s="955"/>
      <c r="Y1735" s="512"/>
      <c r="Z1735" s="975"/>
      <c r="AA1735" s="512"/>
      <c r="AB1735" s="512"/>
      <c r="AC1735" s="512"/>
      <c r="AD1735" s="512"/>
      <c r="AE1735" s="512"/>
      <c r="AF1735" s="1160"/>
      <c r="AG1735" s="508"/>
      <c r="AH1735" s="1325"/>
      <c r="AI1735" s="1340">
        <f t="shared" si="952"/>
        <v>0</v>
      </c>
    </row>
    <row r="1736" spans="1:36" ht="15.75" thickBot="1" x14ac:dyDescent="0.3">
      <c r="A1736" s="226">
        <v>1</v>
      </c>
      <c r="B1736" s="1669" t="s">
        <v>136</v>
      </c>
      <c r="C1736" s="238"/>
      <c r="D1736" s="1669"/>
      <c r="E1736" s="687">
        <f>E1734+E1732/4.2+E1733/4.2</f>
        <v>77740.952380952367</v>
      </c>
      <c r="F1736" s="2001">
        <f>F1734+F1732/4.2+F1733/4.2</f>
        <v>45348.809523809519</v>
      </c>
      <c r="G1736" s="2001">
        <f>G1734+G1732/4.2+G1733/4.2</f>
        <v>45392.181547619046</v>
      </c>
      <c r="H1736" s="1424">
        <f t="shared" si="962"/>
        <v>100.09564093140473</v>
      </c>
      <c r="I1736" s="1966"/>
      <c r="J1736" s="1966"/>
      <c r="K1736" s="1895"/>
      <c r="L1736" s="1895"/>
      <c r="M1736" s="1895"/>
      <c r="N1736" s="1895"/>
      <c r="O1736" s="1895"/>
      <c r="P1736" s="1895"/>
      <c r="Q1736" s="517">
        <f t="shared" ref="Q1736:V1736" si="964">Q1727</f>
        <v>80762.729599999991</v>
      </c>
      <c r="R1736" s="517">
        <f t="shared" si="964"/>
        <v>80762.729599999991</v>
      </c>
      <c r="S1736" s="517">
        <f t="shared" si="964"/>
        <v>80762.729599999991</v>
      </c>
      <c r="T1736" s="517">
        <f t="shared" si="964"/>
        <v>80762.729599999991</v>
      </c>
      <c r="U1736" s="517">
        <f t="shared" si="964"/>
        <v>80762.729599999991</v>
      </c>
      <c r="V1736" s="517">
        <f t="shared" si="964"/>
        <v>80762.729599999991</v>
      </c>
      <c r="W1736" s="517">
        <f t="shared" ref="W1736" si="965">W1727</f>
        <v>80762.729599999991</v>
      </c>
      <c r="X1736" s="1093">
        <f t="shared" ref="X1736:AE1736" si="966">X1727</f>
        <v>47111.592266666667</v>
      </c>
      <c r="Y1736" s="517">
        <f t="shared" si="966"/>
        <v>47190.117789999997</v>
      </c>
      <c r="Z1736" s="977">
        <f t="shared" si="966"/>
        <v>0</v>
      </c>
      <c r="AA1736" s="517">
        <f t="shared" si="966"/>
        <v>51.185679999999991</v>
      </c>
      <c r="AB1736" s="517">
        <f t="shared" si="966"/>
        <v>78.525523333330057</v>
      </c>
      <c r="AC1736" s="517">
        <f t="shared" si="966"/>
        <v>0</v>
      </c>
      <c r="AD1736" s="517">
        <f t="shared" si="966"/>
        <v>-13.079669999999998</v>
      </c>
      <c r="AE1736" s="517">
        <f t="shared" si="966"/>
        <v>47228.2238</v>
      </c>
      <c r="AF1736" s="2002"/>
      <c r="AG1736" s="1128">
        <v>1600.08431</v>
      </c>
      <c r="AH1736" s="1325"/>
      <c r="AI1736" s="1340">
        <f t="shared" si="952"/>
        <v>47228223.799999997</v>
      </c>
    </row>
    <row r="1737" spans="1:36" ht="15.75" thickBot="1" x14ac:dyDescent="0.3">
      <c r="A1737" s="226">
        <v>1</v>
      </c>
      <c r="B1737" s="1773" t="s">
        <v>291</v>
      </c>
      <c r="C1737" s="1773"/>
      <c r="D1737" s="1773"/>
      <c r="E1737" s="377"/>
      <c r="F1737" s="905"/>
      <c r="G1737" s="905"/>
      <c r="H1737" s="905"/>
      <c r="I1737" s="1730"/>
      <c r="J1737" s="1730"/>
      <c r="K1737" s="905"/>
      <c r="L1737" s="905"/>
      <c r="M1737" s="905"/>
      <c r="N1737" s="905"/>
      <c r="O1737" s="905"/>
      <c r="P1737" s="905"/>
      <c r="Q1737" s="518">
        <f t="shared" ref="Q1737:X1737" si="967">SUM(Q1736)</f>
        <v>80762.729599999991</v>
      </c>
      <c r="R1737" s="518">
        <f t="shared" ref="R1737:S1737" si="968">SUM(R1736)</f>
        <v>80762.729599999991</v>
      </c>
      <c r="S1737" s="518">
        <f t="shared" si="968"/>
        <v>80762.729599999991</v>
      </c>
      <c r="T1737" s="518">
        <f t="shared" ref="T1737:U1737" si="969">SUM(T1736)</f>
        <v>80762.729599999991</v>
      </c>
      <c r="U1737" s="518">
        <f t="shared" si="969"/>
        <v>80762.729599999991</v>
      </c>
      <c r="V1737" s="518">
        <f t="shared" ref="V1737:W1737" si="970">SUM(V1736)</f>
        <v>80762.729599999991</v>
      </c>
      <c r="W1737" s="518">
        <f t="shared" si="970"/>
        <v>80762.729599999991</v>
      </c>
      <c r="X1737" s="956">
        <f t="shared" si="967"/>
        <v>47111.592266666667</v>
      </c>
      <c r="Y1737" s="518">
        <f>AE1737-AD1737-AA1737</f>
        <v>47190.117789999997</v>
      </c>
      <c r="Z1737" s="980"/>
      <c r="AA1737" s="260">
        <f>SUM(AA1736)</f>
        <v>51.185679999999991</v>
      </c>
      <c r="AB1737" s="518">
        <f>SUM(AB1736)</f>
        <v>78.525523333330057</v>
      </c>
      <c r="AC1737" s="518"/>
      <c r="AD1737" s="518">
        <f>SUM(AD1736)</f>
        <v>-13.079669999999998</v>
      </c>
      <c r="AE1737" s="518">
        <f>SUM(AE1736)</f>
        <v>47228.2238</v>
      </c>
      <c r="AF1737" s="1955"/>
      <c r="AG1737" s="1079">
        <f>SUM(AG1736)</f>
        <v>1600.08431</v>
      </c>
      <c r="AH1737" s="1325"/>
      <c r="AI1737" s="1340">
        <f t="shared" si="952"/>
        <v>47228223.799999997</v>
      </c>
      <c r="AJ1737" s="226">
        <f>X1737-T1737/12*4</f>
        <v>20190.682400000002</v>
      </c>
    </row>
    <row r="1738" spans="1:36" x14ac:dyDescent="0.25">
      <c r="A1738" s="226">
        <v>1</v>
      </c>
      <c r="B1738" s="1993"/>
      <c r="C1738" s="1994"/>
      <c r="D1738" s="1993"/>
      <c r="E1738" s="380"/>
      <c r="F1738" s="944"/>
      <c r="G1738" s="944"/>
      <c r="H1738" s="944"/>
      <c r="I1738" s="1754"/>
      <c r="J1738" s="1754"/>
      <c r="K1738" s="328"/>
      <c r="L1738" s="328"/>
      <c r="M1738" s="2528"/>
      <c r="N1738" s="328"/>
      <c r="O1738" s="328"/>
      <c r="P1738" s="328"/>
      <c r="Q1738" s="511"/>
      <c r="R1738" s="511"/>
      <c r="S1738" s="511"/>
      <c r="T1738" s="511"/>
      <c r="U1738" s="511"/>
      <c r="V1738" s="511"/>
      <c r="W1738" s="511"/>
      <c r="X1738" s="954"/>
      <c r="Y1738" s="511">
        <f>AE1738-AD1738-AA1738</f>
        <v>0</v>
      </c>
      <c r="Z1738" s="978"/>
      <c r="AA1738" s="511"/>
      <c r="AB1738" s="511"/>
      <c r="AC1738" s="511"/>
      <c r="AD1738" s="511"/>
      <c r="AE1738" s="511"/>
      <c r="AF1738" s="1160"/>
      <c r="AG1738" s="551"/>
      <c r="AH1738" s="1325"/>
      <c r="AI1738" s="1340">
        <f t="shared" si="952"/>
        <v>0</v>
      </c>
    </row>
    <row r="1739" spans="1:36" ht="43.5" x14ac:dyDescent="0.25">
      <c r="A1739" s="226">
        <v>1</v>
      </c>
      <c r="B1739" s="1330" t="s">
        <v>405</v>
      </c>
      <c r="C1739" s="1330"/>
      <c r="D1739" s="1881"/>
      <c r="E1739" s="372"/>
      <c r="F1739" s="329"/>
      <c r="G1739" s="329"/>
      <c r="H1739" s="329"/>
      <c r="I1739" s="1041"/>
      <c r="J1739" s="1041"/>
      <c r="K1739" s="322"/>
      <c r="L1739" s="322"/>
      <c r="M1739" s="322"/>
      <c r="N1739" s="322"/>
      <c r="O1739" s="322"/>
      <c r="P1739" s="322"/>
      <c r="Q1739" s="512"/>
      <c r="R1739" s="512"/>
      <c r="S1739" s="512"/>
      <c r="T1739" s="512"/>
      <c r="U1739" s="512"/>
      <c r="V1739" s="512"/>
      <c r="W1739" s="512"/>
      <c r="X1739" s="955"/>
      <c r="Y1739" s="512">
        <f>AE1739-AD1739-AA1739</f>
        <v>0</v>
      </c>
      <c r="Z1739" s="975"/>
      <c r="AA1739" s="512"/>
      <c r="AB1739" s="512"/>
      <c r="AC1739" s="512"/>
      <c r="AD1739" s="512"/>
      <c r="AE1739" s="512"/>
      <c r="AF1739" s="1169"/>
      <c r="AG1739" s="508"/>
      <c r="AH1739" s="1325"/>
      <c r="AI1739" s="1340">
        <f t="shared" si="952"/>
        <v>0</v>
      </c>
    </row>
    <row r="1740" spans="1:36" x14ac:dyDescent="0.25">
      <c r="A1740" s="226">
        <v>1</v>
      </c>
      <c r="B1740" s="657" t="s">
        <v>201</v>
      </c>
      <c r="C1740" s="1899"/>
      <c r="D1740" s="724"/>
      <c r="E1740" s="372"/>
      <c r="F1740" s="329"/>
      <c r="G1740" s="329"/>
      <c r="H1740" s="329"/>
      <c r="I1740" s="1041"/>
      <c r="J1740" s="1041"/>
      <c r="K1740" s="322"/>
      <c r="L1740" s="322"/>
      <c r="M1740" s="322"/>
      <c r="N1740" s="322"/>
      <c r="O1740" s="322"/>
      <c r="P1740" s="322"/>
      <c r="Q1740" s="512"/>
      <c r="R1740" s="512"/>
      <c r="S1740" s="512"/>
      <c r="T1740" s="512"/>
      <c r="U1740" s="512"/>
      <c r="V1740" s="512"/>
      <c r="W1740" s="512"/>
      <c r="X1740" s="1092"/>
      <c r="Y1740" s="512">
        <f>AE1740-AD1740-AA1740</f>
        <v>0</v>
      </c>
      <c r="Z1740" s="975"/>
      <c r="AA1740" s="512"/>
      <c r="AB1740" s="512">
        <f>Y1740-X1740</f>
        <v>0</v>
      </c>
      <c r="AC1740" s="512"/>
      <c r="AD1740" s="512"/>
      <c r="AE1740" s="512"/>
      <c r="AF1740" s="1169"/>
      <c r="AG1740" s="508"/>
      <c r="AH1740" s="1325"/>
      <c r="AI1740" s="1340">
        <f t="shared" si="952"/>
        <v>0</v>
      </c>
    </row>
    <row r="1741" spans="1:36" ht="29.25" x14ac:dyDescent="0.25">
      <c r="A1741" s="226">
        <v>1</v>
      </c>
      <c r="B1741" s="2531" t="s">
        <v>327</v>
      </c>
      <c r="C1741" s="617"/>
      <c r="D1741" s="724"/>
      <c r="E1741" s="1039">
        <f>E1742</f>
        <v>2500</v>
      </c>
      <c r="F1741" s="714">
        <f>F1742</f>
        <v>1458.25</v>
      </c>
      <c r="G1741" s="714">
        <f>G1742</f>
        <v>518.74749999999995</v>
      </c>
      <c r="H1741" s="716">
        <f t="shared" ref="H1741:H1750" si="971">G1741/F1741*100</f>
        <v>35.573289902280123</v>
      </c>
      <c r="I1741" s="1041"/>
      <c r="J1741" s="1041"/>
      <c r="K1741" s="322"/>
      <c r="L1741" s="322"/>
      <c r="M1741" s="322"/>
      <c r="N1741" s="322"/>
      <c r="O1741" s="322"/>
      <c r="P1741" s="322"/>
      <c r="Q1741" s="512">
        <v>82066.045599999998</v>
      </c>
      <c r="R1741" s="512">
        <v>82066.045599999998</v>
      </c>
      <c r="S1741" s="512">
        <v>82066.045599999998</v>
      </c>
      <c r="T1741" s="512">
        <v>82066.045599999998</v>
      </c>
      <c r="U1741" s="512">
        <v>82066.045599999998</v>
      </c>
      <c r="V1741" s="512">
        <v>82066.045599999998</v>
      </c>
      <c r="W1741" s="512">
        <v>82066.045599999998</v>
      </c>
      <c r="X1741" s="955">
        <f t="shared" ref="X1741" si="972">Q1741/12*$B$4+(R1741-Q1741)/11*6+(S1741-R1741)/10*5+(T1741-S1741)/9*4+(U1741-T1741)/8*3+(V1741-U1741)/7*2+(W1741-V1741)/6*1</f>
        <v>47871.859933333333</v>
      </c>
      <c r="Y1741" s="512">
        <f>AE1741-AD1741-AA1741</f>
        <v>47940.748119999989</v>
      </c>
      <c r="Z1741" s="975"/>
      <c r="AA1741" s="512"/>
      <c r="AB1741" s="512">
        <f>Y1741-X1741</f>
        <v>68.888186666656111</v>
      </c>
      <c r="AC1741" s="512"/>
      <c r="AD1741" s="512">
        <v>-7.8065600000000002</v>
      </c>
      <c r="AE1741" s="512">
        <v>47932.941559999992</v>
      </c>
      <c r="AF1741" s="1190"/>
      <c r="AG1741" s="508"/>
      <c r="AH1741" s="1325"/>
      <c r="AI1741" s="1340">
        <f t="shared" si="952"/>
        <v>47932941.559999995</v>
      </c>
    </row>
    <row r="1742" spans="1:36" ht="30" x14ac:dyDescent="0.25">
      <c r="A1742" s="226">
        <v>1</v>
      </c>
      <c r="B1742" s="669" t="s">
        <v>506</v>
      </c>
      <c r="C1742" s="617"/>
      <c r="D1742" s="724"/>
      <c r="E1742" s="688">
        <f>E1743/4</f>
        <v>2500</v>
      </c>
      <c r="F1742" s="329">
        <f>F1743/4</f>
        <v>1458.25</v>
      </c>
      <c r="G1742" s="329">
        <f>G1743/4</f>
        <v>518.74749999999995</v>
      </c>
      <c r="H1742" s="212">
        <f t="shared" si="971"/>
        <v>35.573289902280123</v>
      </c>
      <c r="I1742" s="1041"/>
      <c r="J1742" s="1041"/>
      <c r="K1742" s="322"/>
      <c r="L1742" s="322"/>
      <c r="M1742" s="322"/>
      <c r="N1742" s="322"/>
      <c r="O1742" s="322"/>
      <c r="P1742" s="322"/>
      <c r="Q1742" s="512"/>
      <c r="R1742" s="512"/>
      <c r="S1742" s="512"/>
      <c r="T1742" s="512"/>
      <c r="U1742" s="512"/>
      <c r="V1742" s="512"/>
      <c r="W1742" s="512"/>
      <c r="X1742" s="955"/>
      <c r="Y1742" s="512"/>
      <c r="Z1742" s="975"/>
      <c r="AA1742" s="512"/>
      <c r="AB1742" s="512"/>
      <c r="AC1742" s="512"/>
      <c r="AD1742" s="512"/>
      <c r="AE1742" s="512"/>
      <c r="AF1742" s="1169"/>
      <c r="AG1742" s="508"/>
      <c r="AH1742" s="1325"/>
      <c r="AI1742" s="1340">
        <f t="shared" si="952"/>
        <v>0</v>
      </c>
    </row>
    <row r="1743" spans="1:36" ht="30" x14ac:dyDescent="0.25">
      <c r="A1743" s="226">
        <v>1</v>
      </c>
      <c r="B1743" s="463" t="s">
        <v>508</v>
      </c>
      <c r="C1743" s="617"/>
      <c r="D1743" s="724"/>
      <c r="E1743" s="688">
        <v>10000</v>
      </c>
      <c r="F1743" s="329">
        <f>ROUND(E1743/12*$B$4,0)</f>
        <v>5833</v>
      </c>
      <c r="G1743" s="329">
        <v>2074.9899999999998</v>
      </c>
      <c r="H1743" s="212">
        <f t="shared" si="971"/>
        <v>35.573289902280123</v>
      </c>
      <c r="I1743" s="1041"/>
      <c r="J1743" s="1041"/>
      <c r="K1743" s="322"/>
      <c r="L1743" s="322"/>
      <c r="M1743" s="322"/>
      <c r="N1743" s="322"/>
      <c r="O1743" s="322"/>
      <c r="P1743" s="322"/>
      <c r="Q1743" s="512"/>
      <c r="R1743" s="512"/>
      <c r="S1743" s="512"/>
      <c r="T1743" s="512"/>
      <c r="U1743" s="512"/>
      <c r="V1743" s="512"/>
      <c r="W1743" s="512"/>
      <c r="X1743" s="955"/>
      <c r="Y1743" s="512"/>
      <c r="Z1743" s="975"/>
      <c r="AA1743" s="512"/>
      <c r="AB1743" s="512"/>
      <c r="AC1743" s="512"/>
      <c r="AD1743" s="512"/>
      <c r="AE1743" s="512"/>
      <c r="AF1743" s="1169"/>
      <c r="AG1743" s="508"/>
      <c r="AH1743" s="1325"/>
      <c r="AI1743" s="1340">
        <f t="shared" si="952"/>
        <v>0</v>
      </c>
    </row>
    <row r="1744" spans="1:36" ht="29.25" x14ac:dyDescent="0.25">
      <c r="A1744" s="226">
        <v>1</v>
      </c>
      <c r="B1744" s="2531" t="s">
        <v>328</v>
      </c>
      <c r="C1744" s="617"/>
      <c r="D1744" s="724"/>
      <c r="E1744" s="688">
        <f>E1745</f>
        <v>33970</v>
      </c>
      <c r="F1744" s="329">
        <f>F1745</f>
        <v>19815.851063829785</v>
      </c>
      <c r="G1744" s="329">
        <f>G1745</f>
        <v>20245.08510638298</v>
      </c>
      <c r="H1744" s="716">
        <f t="shared" si="971"/>
        <v>102.16611459770549</v>
      </c>
      <c r="I1744" s="1041"/>
      <c r="J1744" s="1041"/>
      <c r="K1744" s="322"/>
      <c r="L1744" s="322"/>
      <c r="M1744" s="322"/>
      <c r="N1744" s="322"/>
      <c r="O1744" s="322"/>
      <c r="P1744" s="322"/>
      <c r="Q1744" s="512"/>
      <c r="R1744" s="512"/>
      <c r="S1744" s="512"/>
      <c r="T1744" s="512"/>
      <c r="U1744" s="512"/>
      <c r="V1744" s="512"/>
      <c r="W1744" s="512"/>
      <c r="X1744" s="955"/>
      <c r="Y1744" s="512"/>
      <c r="Z1744" s="975"/>
      <c r="AA1744" s="512"/>
      <c r="AB1744" s="512"/>
      <c r="AC1744" s="512"/>
      <c r="AD1744" s="512"/>
      <c r="AE1744" s="512"/>
      <c r="AF1744" s="1190"/>
      <c r="AG1744" s="508"/>
      <c r="AH1744" s="1325"/>
      <c r="AI1744" s="1340">
        <f t="shared" si="952"/>
        <v>0</v>
      </c>
    </row>
    <row r="1745" spans="1:36" x14ac:dyDescent="0.25">
      <c r="A1745" s="226">
        <v>1</v>
      </c>
      <c r="B1745" s="463" t="s">
        <v>344</v>
      </c>
      <c r="C1745" s="617"/>
      <c r="D1745" s="724"/>
      <c r="E1745" s="1039">
        <f>E1746/9.4+E1747/9.4</f>
        <v>33970</v>
      </c>
      <c r="F1745" s="714">
        <f>F1746/9.4+F1747/9.4</f>
        <v>19815.851063829785</v>
      </c>
      <c r="G1745" s="714">
        <f>G1746/9.4+G1747/9.4</f>
        <v>20245.08510638298</v>
      </c>
      <c r="H1745" s="716">
        <f t="shared" si="971"/>
        <v>102.16611459770549</v>
      </c>
      <c r="I1745" s="1041"/>
      <c r="J1745" s="1041"/>
      <c r="K1745" s="322"/>
      <c r="L1745" s="322"/>
      <c r="M1745" s="322"/>
      <c r="N1745" s="322"/>
      <c r="O1745" s="322"/>
      <c r="P1745" s="322"/>
      <c r="Q1745" s="512"/>
      <c r="R1745" s="512"/>
      <c r="S1745" s="512"/>
      <c r="T1745" s="512"/>
      <c r="U1745" s="512"/>
      <c r="V1745" s="512"/>
      <c r="W1745" s="512"/>
      <c r="X1745" s="955"/>
      <c r="Y1745" s="512"/>
      <c r="Z1745" s="975"/>
      <c r="AA1745" s="512"/>
      <c r="AB1745" s="512"/>
      <c r="AC1745" s="512"/>
      <c r="AD1745" s="512"/>
      <c r="AE1745" s="512"/>
      <c r="AF1745" s="1190"/>
      <c r="AG1745" s="508"/>
      <c r="AH1745" s="1325"/>
      <c r="AI1745" s="1340">
        <f t="shared" si="952"/>
        <v>0</v>
      </c>
    </row>
    <row r="1746" spans="1:36" x14ac:dyDescent="0.25">
      <c r="A1746" s="226">
        <v>1</v>
      </c>
      <c r="B1746" s="668" t="s">
        <v>345</v>
      </c>
      <c r="C1746" s="617"/>
      <c r="D1746" s="724"/>
      <c r="E1746" s="688">
        <v>315818</v>
      </c>
      <c r="F1746" s="329">
        <f>ROUND(E1746/12*$B$4,0)</f>
        <v>184227</v>
      </c>
      <c r="G1746" s="329">
        <v>188032.6</v>
      </c>
      <c r="H1746" s="212">
        <f t="shared" si="971"/>
        <v>102.06571240914741</v>
      </c>
      <c r="I1746" s="1041"/>
      <c r="J1746" s="1041"/>
      <c r="K1746" s="322"/>
      <c r="L1746" s="322"/>
      <c r="M1746" s="322"/>
      <c r="N1746" s="322"/>
      <c r="O1746" s="322"/>
      <c r="P1746" s="322"/>
      <c r="Q1746" s="512"/>
      <c r="R1746" s="512"/>
      <c r="S1746" s="512"/>
      <c r="T1746" s="512"/>
      <c r="U1746" s="512"/>
      <c r="V1746" s="512"/>
      <c r="W1746" s="512"/>
      <c r="X1746" s="955"/>
      <c r="Y1746" s="512"/>
      <c r="Z1746" s="975"/>
      <c r="AA1746" s="512"/>
      <c r="AB1746" s="512"/>
      <c r="AC1746" s="512"/>
      <c r="AD1746" s="512"/>
      <c r="AE1746" s="512"/>
      <c r="AF1746" s="1169"/>
      <c r="AG1746" s="508"/>
      <c r="AH1746" s="1325"/>
      <c r="AI1746" s="1340">
        <f t="shared" si="952"/>
        <v>0</v>
      </c>
    </row>
    <row r="1747" spans="1:36" x14ac:dyDescent="0.25">
      <c r="A1747" s="226">
        <v>1</v>
      </c>
      <c r="B1747" s="668" t="s">
        <v>349</v>
      </c>
      <c r="C1747" s="617"/>
      <c r="D1747" s="724"/>
      <c r="E1747" s="688">
        <v>3500</v>
      </c>
      <c r="F1747" s="329">
        <f>ROUND(E1747/12*$B$4,0)</f>
        <v>2042</v>
      </c>
      <c r="G1747" s="329">
        <v>2271.2000000000003</v>
      </c>
      <c r="H1747" s="212">
        <f t="shared" si="971"/>
        <v>111.22428991185114</v>
      </c>
      <c r="I1747" s="1041"/>
      <c r="J1747" s="1041"/>
      <c r="K1747" s="322"/>
      <c r="L1747" s="322"/>
      <c r="M1747" s="322"/>
      <c r="N1747" s="322"/>
      <c r="O1747" s="322"/>
      <c r="P1747" s="322"/>
      <c r="Q1747" s="512"/>
      <c r="R1747" s="512"/>
      <c r="S1747" s="512"/>
      <c r="T1747" s="512"/>
      <c r="U1747" s="512"/>
      <c r="V1747" s="512"/>
      <c r="W1747" s="512"/>
      <c r="X1747" s="955"/>
      <c r="Y1747" s="512"/>
      <c r="Z1747" s="975"/>
      <c r="AA1747" s="512"/>
      <c r="AB1747" s="512"/>
      <c r="AC1747" s="512"/>
      <c r="AD1747" s="512"/>
      <c r="AE1747" s="512"/>
      <c r="AF1747" s="1169"/>
      <c r="AG1747" s="508"/>
      <c r="AH1747" s="1325"/>
      <c r="AI1747" s="1340">
        <f t="shared" si="952"/>
        <v>0</v>
      </c>
    </row>
    <row r="1748" spans="1:36" ht="29.25" x14ac:dyDescent="0.25">
      <c r="A1748" s="226">
        <v>1</v>
      </c>
      <c r="B1748" s="661" t="s">
        <v>272</v>
      </c>
      <c r="C1748" s="617"/>
      <c r="D1748" s="724"/>
      <c r="E1748" s="687">
        <f>E1741</f>
        <v>2500</v>
      </c>
      <c r="F1748" s="687">
        <f>F1741</f>
        <v>1458.25</v>
      </c>
      <c r="G1748" s="687">
        <f>G1741</f>
        <v>518.74749999999995</v>
      </c>
      <c r="H1748" s="212">
        <f t="shared" si="971"/>
        <v>35.573289902280123</v>
      </c>
      <c r="I1748" s="1041"/>
      <c r="J1748" s="1041"/>
      <c r="K1748" s="322"/>
      <c r="L1748" s="322"/>
      <c r="M1748" s="322"/>
      <c r="N1748" s="322"/>
      <c r="O1748" s="322"/>
      <c r="P1748" s="322"/>
      <c r="Q1748" s="512"/>
      <c r="R1748" s="512"/>
      <c r="S1748" s="512"/>
      <c r="T1748" s="512"/>
      <c r="U1748" s="512"/>
      <c r="V1748" s="512"/>
      <c r="W1748" s="512"/>
      <c r="X1748" s="955"/>
      <c r="Y1748" s="512"/>
      <c r="Z1748" s="975"/>
      <c r="AA1748" s="512"/>
      <c r="AB1748" s="512"/>
      <c r="AC1748" s="512"/>
      <c r="AD1748" s="512"/>
      <c r="AE1748" s="512"/>
      <c r="AF1748" s="1132"/>
      <c r="AG1748" s="508"/>
      <c r="AH1748" s="1325"/>
      <c r="AI1748" s="1340">
        <f t="shared" si="952"/>
        <v>0</v>
      </c>
    </row>
    <row r="1749" spans="1:36" ht="29.25" x14ac:dyDescent="0.25">
      <c r="A1749" s="226">
        <v>1</v>
      </c>
      <c r="B1749" s="661" t="s">
        <v>273</v>
      </c>
      <c r="C1749" s="617"/>
      <c r="D1749" s="724"/>
      <c r="E1749" s="3497">
        <f>E1744</f>
        <v>33970</v>
      </c>
      <c r="F1749" s="696">
        <f>F1744</f>
        <v>19815.851063829785</v>
      </c>
      <c r="G1749" s="696">
        <f>G1744</f>
        <v>20245.08510638298</v>
      </c>
      <c r="H1749" s="212">
        <f t="shared" si="971"/>
        <v>102.16611459770549</v>
      </c>
      <c r="I1749" s="1041"/>
      <c r="J1749" s="1041"/>
      <c r="K1749" s="322"/>
      <c r="L1749" s="322"/>
      <c r="M1749" s="322"/>
      <c r="N1749" s="322"/>
      <c r="O1749" s="322"/>
      <c r="P1749" s="322"/>
      <c r="Q1749" s="512"/>
      <c r="R1749" s="512"/>
      <c r="S1749" s="512"/>
      <c r="T1749" s="512"/>
      <c r="U1749" s="512"/>
      <c r="V1749" s="512"/>
      <c r="W1749" s="512"/>
      <c r="X1749" s="955"/>
      <c r="Y1749" s="512"/>
      <c r="Z1749" s="975"/>
      <c r="AA1749" s="512"/>
      <c r="AB1749" s="512"/>
      <c r="AC1749" s="512"/>
      <c r="AD1749" s="512"/>
      <c r="AE1749" s="512"/>
      <c r="AF1749" s="1132"/>
      <c r="AG1749" s="508"/>
      <c r="AH1749" s="1325"/>
      <c r="AI1749" s="1340">
        <f t="shared" si="952"/>
        <v>0</v>
      </c>
    </row>
    <row r="1750" spans="1:36" ht="15.75" thickBot="1" x14ac:dyDescent="0.3">
      <c r="A1750" s="226">
        <v>1</v>
      </c>
      <c r="B1750" s="1669" t="s">
        <v>136</v>
      </c>
      <c r="C1750" s="238"/>
      <c r="D1750" s="1669"/>
      <c r="E1750" s="687">
        <f>E1748+E1746/4.2+E1747/4.2</f>
        <v>78528.095238095237</v>
      </c>
      <c r="F1750" s="3498">
        <f>F1748+F1746/4.2+F1747/4.2</f>
        <v>45808.011904761901</v>
      </c>
      <c r="G1750" s="3498">
        <f>G1748+G1746/4.2+G1747/4.2</f>
        <v>45829.17607142857</v>
      </c>
      <c r="H1750" s="2001">
        <f t="shared" si="971"/>
        <v>100.0462018886798</v>
      </c>
      <c r="I1750" s="1966"/>
      <c r="J1750" s="1966"/>
      <c r="K1750" s="349"/>
      <c r="L1750" s="349"/>
      <c r="M1750" s="349"/>
      <c r="N1750" s="349"/>
      <c r="O1750" s="349"/>
      <c r="P1750" s="349"/>
      <c r="Q1750" s="517">
        <f t="shared" ref="Q1750:V1750" si="973">Q1741</f>
        <v>82066.045599999998</v>
      </c>
      <c r="R1750" s="517">
        <f t="shared" si="973"/>
        <v>82066.045599999998</v>
      </c>
      <c r="S1750" s="517">
        <f t="shared" si="973"/>
        <v>82066.045599999998</v>
      </c>
      <c r="T1750" s="517">
        <f t="shared" si="973"/>
        <v>82066.045599999998</v>
      </c>
      <c r="U1750" s="517">
        <f t="shared" si="973"/>
        <v>82066.045599999998</v>
      </c>
      <c r="V1750" s="517">
        <f t="shared" si="973"/>
        <v>82066.045599999998</v>
      </c>
      <c r="W1750" s="517">
        <f t="shared" ref="W1750" si="974">W1741</f>
        <v>82066.045599999998</v>
      </c>
      <c r="X1750" s="1093">
        <f t="shared" ref="X1750:AE1750" si="975">X1741</f>
        <v>47871.859933333333</v>
      </c>
      <c r="Y1750" s="517">
        <f t="shared" si="975"/>
        <v>47940.748119999989</v>
      </c>
      <c r="Z1750" s="977">
        <f t="shared" si="975"/>
        <v>0</v>
      </c>
      <c r="AA1750" s="517">
        <f t="shared" si="975"/>
        <v>0</v>
      </c>
      <c r="AB1750" s="517">
        <f t="shared" si="975"/>
        <v>68.888186666656111</v>
      </c>
      <c r="AC1750" s="517">
        <f t="shared" si="975"/>
        <v>0</v>
      </c>
      <c r="AD1750" s="517">
        <f t="shared" si="975"/>
        <v>-7.8065600000000002</v>
      </c>
      <c r="AE1750" s="517">
        <f t="shared" si="975"/>
        <v>47932.941559999992</v>
      </c>
      <c r="AF1750" s="1173"/>
      <c r="AG1750" s="1128">
        <v>600.04312000000004</v>
      </c>
      <c r="AH1750" s="1325"/>
      <c r="AI1750" s="1340">
        <f t="shared" si="952"/>
        <v>47932941.559999995</v>
      </c>
    </row>
    <row r="1751" spans="1:36" ht="15.75" thickBot="1" x14ac:dyDescent="0.3">
      <c r="A1751" s="226">
        <v>1</v>
      </c>
      <c r="B1751" s="1928" t="s">
        <v>291</v>
      </c>
      <c r="C1751" s="1929"/>
      <c r="D1751" s="1928"/>
      <c r="E1751" s="377"/>
      <c r="F1751" s="905"/>
      <c r="G1751" s="2040"/>
      <c r="H1751" s="905"/>
      <c r="I1751" s="1757"/>
      <c r="J1751" s="1757"/>
      <c r="K1751" s="2041"/>
      <c r="L1751" s="2041"/>
      <c r="M1751" s="2041"/>
      <c r="N1751" s="2041"/>
      <c r="O1751" s="2041"/>
      <c r="P1751" s="2041"/>
      <c r="Q1751" s="518">
        <f t="shared" ref="Q1751:X1751" si="976">SUM(Q1750)</f>
        <v>82066.045599999998</v>
      </c>
      <c r="R1751" s="518">
        <f t="shared" ref="R1751:S1751" si="977">SUM(R1750)</f>
        <v>82066.045599999998</v>
      </c>
      <c r="S1751" s="518">
        <f t="shared" si="977"/>
        <v>82066.045599999998</v>
      </c>
      <c r="T1751" s="518">
        <f t="shared" ref="T1751:U1751" si="978">SUM(T1750)</f>
        <v>82066.045599999998</v>
      </c>
      <c r="U1751" s="518">
        <f t="shared" si="978"/>
        <v>82066.045599999998</v>
      </c>
      <c r="V1751" s="518">
        <f t="shared" ref="V1751:W1751" si="979">SUM(V1750)</f>
        <v>82066.045599999998</v>
      </c>
      <c r="W1751" s="518">
        <f t="shared" si="979"/>
        <v>82066.045599999998</v>
      </c>
      <c r="X1751" s="956">
        <f t="shared" si="976"/>
        <v>47871.859933333333</v>
      </c>
      <c r="Y1751" s="518">
        <f>AE1751-AD1751-AA1751</f>
        <v>47940.748119999989</v>
      </c>
      <c r="Z1751" s="980"/>
      <c r="AA1751" s="260"/>
      <c r="AB1751" s="518">
        <f>SUM(AB1750)</f>
        <v>68.888186666656111</v>
      </c>
      <c r="AC1751" s="518"/>
      <c r="AD1751" s="518">
        <f>SUM(AD1750)</f>
        <v>-7.8065600000000002</v>
      </c>
      <c r="AE1751" s="518">
        <f>SUM(AE1750)</f>
        <v>47932.941559999992</v>
      </c>
      <c r="AF1751" s="2042"/>
      <c r="AG1751" s="1079">
        <f>SUM(AG1750)</f>
        <v>600.04312000000004</v>
      </c>
      <c r="AH1751" s="1325"/>
      <c r="AI1751" s="1340">
        <f t="shared" si="952"/>
        <v>47932941.559999995</v>
      </c>
      <c r="AJ1751" s="226">
        <f>X1751-T1751/12*4</f>
        <v>20516.511399999999</v>
      </c>
    </row>
    <row r="1752" spans="1:36" x14ac:dyDescent="0.25">
      <c r="A1752" s="226">
        <v>1</v>
      </c>
      <c r="B1752" s="1969"/>
      <c r="C1752" s="1970"/>
      <c r="D1752" s="1969"/>
      <c r="E1752" s="393"/>
      <c r="F1752" s="1048"/>
      <c r="G1752" s="1048"/>
      <c r="H1752" s="1048"/>
      <c r="I1752" s="1758"/>
      <c r="J1752" s="1758"/>
      <c r="K1752" s="328"/>
      <c r="L1752" s="328"/>
      <c r="M1752" s="2528"/>
      <c r="N1752" s="328"/>
      <c r="O1752" s="328"/>
      <c r="P1752" s="328"/>
      <c r="Q1752" s="511"/>
      <c r="R1752" s="511"/>
      <c r="S1752" s="511"/>
      <c r="T1752" s="511"/>
      <c r="U1752" s="511"/>
      <c r="V1752" s="511"/>
      <c r="W1752" s="511"/>
      <c r="X1752" s="954"/>
      <c r="Y1752" s="511">
        <f>AE1752-AD1752-AA1752</f>
        <v>0</v>
      </c>
      <c r="Z1752" s="978"/>
      <c r="AA1752" s="511"/>
      <c r="AB1752" s="511"/>
      <c r="AC1752" s="511"/>
      <c r="AD1752" s="511"/>
      <c r="AE1752" s="511"/>
      <c r="AF1752" s="1189"/>
      <c r="AG1752" s="551"/>
      <c r="AH1752" s="1325"/>
      <c r="AI1752" s="1340">
        <f t="shared" si="952"/>
        <v>0</v>
      </c>
    </row>
    <row r="1753" spans="1:36" ht="43.5" x14ac:dyDescent="0.25">
      <c r="A1753" s="226">
        <v>1</v>
      </c>
      <c r="B1753" s="1330" t="s">
        <v>406</v>
      </c>
      <c r="C1753" s="1330"/>
      <c r="D1753" s="1881"/>
      <c r="E1753" s="372"/>
      <c r="F1753" s="329"/>
      <c r="G1753" s="329"/>
      <c r="H1753" s="329"/>
      <c r="I1753" s="1041"/>
      <c r="J1753" s="1041"/>
      <c r="K1753" s="322"/>
      <c r="L1753" s="322"/>
      <c r="M1753" s="322"/>
      <c r="N1753" s="322"/>
      <c r="O1753" s="322"/>
      <c r="P1753" s="322"/>
      <c r="Q1753" s="512"/>
      <c r="R1753" s="512"/>
      <c r="S1753" s="512"/>
      <c r="T1753" s="512"/>
      <c r="U1753" s="512"/>
      <c r="V1753" s="512"/>
      <c r="W1753" s="512"/>
      <c r="X1753" s="955"/>
      <c r="Y1753" s="512">
        <f>AE1753-AD1753-AA1753</f>
        <v>0</v>
      </c>
      <c r="Z1753" s="975"/>
      <c r="AA1753" s="512"/>
      <c r="AB1753" s="512"/>
      <c r="AC1753" s="512"/>
      <c r="AD1753" s="512"/>
      <c r="AE1753" s="512"/>
      <c r="AF1753" s="1169"/>
      <c r="AG1753" s="508"/>
      <c r="AH1753" s="1325"/>
      <c r="AI1753" s="1340">
        <f t="shared" si="952"/>
        <v>0</v>
      </c>
    </row>
    <row r="1754" spans="1:36" x14ac:dyDescent="0.25">
      <c r="A1754" s="226">
        <v>1</v>
      </c>
      <c r="B1754" s="680" t="s">
        <v>348</v>
      </c>
      <c r="C1754" s="1899"/>
      <c r="D1754" s="724"/>
      <c r="E1754" s="372"/>
      <c r="F1754" s="231"/>
      <c r="G1754" s="231"/>
      <c r="H1754" s="231"/>
      <c r="I1754" s="1762"/>
      <c r="J1754" s="1762"/>
      <c r="K1754" s="946"/>
      <c r="L1754" s="946"/>
      <c r="M1754" s="946"/>
      <c r="N1754" s="946"/>
      <c r="O1754" s="946"/>
      <c r="P1754" s="946"/>
      <c r="Q1754" s="512">
        <v>114557.77025</v>
      </c>
      <c r="R1754" s="512">
        <v>114557.77025</v>
      </c>
      <c r="S1754" s="512">
        <v>114557.77025</v>
      </c>
      <c r="T1754" s="512">
        <v>114557.77025</v>
      </c>
      <c r="U1754" s="512">
        <v>114557.77025</v>
      </c>
      <c r="V1754" s="512">
        <v>114557.77025</v>
      </c>
      <c r="W1754" s="512">
        <v>114557.77025</v>
      </c>
      <c r="X1754" s="1092">
        <f t="shared" ref="X1754" si="980">Q1754/12*$B$4+(R1754-Q1754)/11*6+(S1754-R1754)/10*5+(T1754-S1754)/9*4+(U1754-T1754)/8*3+(V1754-U1754)/7*2+(W1754-V1754)/6*1</f>
        <v>66825.365979166658</v>
      </c>
      <c r="Y1754" s="512">
        <f>AE1754-AD1754-AA1754</f>
        <v>66070.681920000003</v>
      </c>
      <c r="Z1754" s="975"/>
      <c r="AA1754" s="512">
        <v>-77.775909999999982</v>
      </c>
      <c r="AB1754" s="512">
        <f>Y1754-X1754</f>
        <v>-754.68405916665506</v>
      </c>
      <c r="AC1754" s="512"/>
      <c r="AD1754" s="512">
        <v>-0.34155000000000002</v>
      </c>
      <c r="AE1754" s="512">
        <v>65992.564460000009</v>
      </c>
      <c r="AF1754" s="1146"/>
      <c r="AG1754" s="508"/>
      <c r="AH1754" s="1325"/>
      <c r="AI1754" s="1340">
        <f t="shared" si="952"/>
        <v>65992564.460000008</v>
      </c>
    </row>
    <row r="1755" spans="1:36" ht="29.25" x14ac:dyDescent="0.25">
      <c r="A1755" s="226">
        <v>1</v>
      </c>
      <c r="B1755" s="2531" t="s">
        <v>284</v>
      </c>
      <c r="C1755" s="617"/>
      <c r="D1755" s="4"/>
      <c r="E1755" s="682">
        <f>E1757+E1759+E1760</f>
        <v>21200</v>
      </c>
      <c r="F1755" s="682">
        <f t="shared" ref="F1755:G1755" si="981">F1757+F1759+F1760</f>
        <v>12367</v>
      </c>
      <c r="G1755" s="682">
        <f t="shared" si="981"/>
        <v>12608</v>
      </c>
      <c r="H1755" s="322">
        <f>G1755/F1755*100</f>
        <v>101.94873453545728</v>
      </c>
      <c r="I1755" s="1762"/>
      <c r="J1755" s="1762"/>
      <c r="K1755" s="714"/>
      <c r="L1755" s="714"/>
      <c r="M1755" s="714"/>
      <c r="N1755" s="714"/>
      <c r="O1755" s="714"/>
      <c r="P1755" s="714"/>
      <c r="Q1755" s="512"/>
      <c r="R1755" s="512"/>
      <c r="S1755" s="512"/>
      <c r="T1755" s="512"/>
      <c r="U1755" s="512"/>
      <c r="V1755" s="512"/>
      <c r="W1755" s="512"/>
      <c r="X1755" s="955"/>
      <c r="Y1755" s="512">
        <f>AE1755-AD1755-AA1755</f>
        <v>0</v>
      </c>
      <c r="Z1755" s="975"/>
      <c r="AA1755" s="512"/>
      <c r="AB1755" s="512"/>
      <c r="AC1755" s="512"/>
      <c r="AD1755" s="512"/>
      <c r="AE1755" s="512"/>
      <c r="AF1755" s="1149"/>
      <c r="AG1755" s="508"/>
      <c r="AH1755" s="1325"/>
      <c r="AI1755" s="1340">
        <f t="shared" si="952"/>
        <v>0</v>
      </c>
    </row>
    <row r="1756" spans="1:36" ht="30" x14ac:dyDescent="0.25">
      <c r="A1756" s="226">
        <v>1</v>
      </c>
      <c r="B1756" s="462" t="s">
        <v>200</v>
      </c>
      <c r="C1756" s="617"/>
      <c r="D1756" s="4"/>
      <c r="E1756" s="682"/>
      <c r="F1756" s="322"/>
      <c r="G1756" s="322"/>
      <c r="H1756" s="322"/>
      <c r="I1756" s="1762"/>
      <c r="J1756" s="1762"/>
      <c r="K1756" s="714"/>
      <c r="L1756" s="714"/>
      <c r="M1756" s="714"/>
      <c r="N1756" s="714"/>
      <c r="O1756" s="714"/>
      <c r="P1756" s="714"/>
      <c r="Q1756" s="512"/>
      <c r="R1756" s="512"/>
      <c r="S1756" s="512"/>
      <c r="T1756" s="512"/>
      <c r="U1756" s="512"/>
      <c r="V1756" s="512"/>
      <c r="W1756" s="512"/>
      <c r="X1756" s="955"/>
      <c r="Y1756" s="512"/>
      <c r="Z1756" s="975"/>
      <c r="AA1756" s="512"/>
      <c r="AB1756" s="512"/>
      <c r="AC1756" s="512"/>
      <c r="AD1756" s="512"/>
      <c r="AE1756" s="512"/>
      <c r="AF1756" s="1149"/>
      <c r="AG1756" s="508"/>
      <c r="AH1756" s="1325"/>
      <c r="AI1756" s="1340">
        <f t="shared" si="952"/>
        <v>0</v>
      </c>
    </row>
    <row r="1757" spans="1:36" ht="30" x14ac:dyDescent="0.25">
      <c r="A1757" s="226">
        <v>1</v>
      </c>
      <c r="B1757" s="463" t="s">
        <v>519</v>
      </c>
      <c r="C1757" s="617"/>
      <c r="D1757" s="4"/>
      <c r="E1757" s="683">
        <v>11000</v>
      </c>
      <c r="F1757" s="322">
        <f>ROUND(E1757/12*$B$4,0)</f>
        <v>6417</v>
      </c>
      <c r="G1757" s="322">
        <v>6550</v>
      </c>
      <c r="H1757" s="322">
        <f>G1757/F1757*100</f>
        <v>102.0726196041764</v>
      </c>
      <c r="I1757" s="1762"/>
      <c r="J1757" s="1762"/>
      <c r="K1757" s="714"/>
      <c r="L1757" s="714"/>
      <c r="M1757" s="714"/>
      <c r="N1757" s="714"/>
      <c r="O1757" s="714"/>
      <c r="P1757" s="714"/>
      <c r="Q1757" s="512"/>
      <c r="R1757" s="512"/>
      <c r="S1757" s="512"/>
      <c r="T1757" s="512"/>
      <c r="U1757" s="512"/>
      <c r="V1757" s="512"/>
      <c r="W1757" s="512"/>
      <c r="X1757" s="955"/>
      <c r="Y1757" s="512"/>
      <c r="Z1757" s="975"/>
      <c r="AA1757" s="512"/>
      <c r="AB1757" s="512"/>
      <c r="AC1757" s="512"/>
      <c r="AD1757" s="512"/>
      <c r="AE1757" s="512"/>
      <c r="AF1757" s="1149"/>
      <c r="AG1757" s="508"/>
      <c r="AH1757" s="1325"/>
      <c r="AI1757" s="1340">
        <f t="shared" si="952"/>
        <v>0</v>
      </c>
    </row>
    <row r="1758" spans="1:36" ht="75" x14ac:dyDescent="0.25">
      <c r="A1758" s="226">
        <v>1</v>
      </c>
      <c r="B1758" s="463" t="s">
        <v>520</v>
      </c>
      <c r="C1758" s="617"/>
      <c r="D1758" s="4"/>
      <c r="E1758" s="682"/>
      <c r="F1758" s="322"/>
      <c r="G1758" s="322"/>
      <c r="H1758" s="322"/>
      <c r="I1758" s="1762"/>
      <c r="J1758" s="1762"/>
      <c r="K1758" s="714"/>
      <c r="L1758" s="714"/>
      <c r="M1758" s="714"/>
      <c r="N1758" s="714"/>
      <c r="O1758" s="714"/>
      <c r="P1758" s="714"/>
      <c r="Q1758" s="512"/>
      <c r="R1758" s="512"/>
      <c r="S1758" s="512"/>
      <c r="T1758" s="512"/>
      <c r="U1758" s="512"/>
      <c r="V1758" s="512"/>
      <c r="W1758" s="512"/>
      <c r="X1758" s="955"/>
      <c r="Y1758" s="512"/>
      <c r="Z1758" s="975"/>
      <c r="AA1758" s="512"/>
      <c r="AB1758" s="512"/>
      <c r="AC1758" s="512"/>
      <c r="AD1758" s="512"/>
      <c r="AE1758" s="512"/>
      <c r="AF1758" s="1149"/>
      <c r="AG1758" s="508"/>
      <c r="AH1758" s="1325"/>
      <c r="AI1758" s="1340">
        <f t="shared" si="952"/>
        <v>0</v>
      </c>
    </row>
    <row r="1759" spans="1:36" ht="45" x14ac:dyDescent="0.25">
      <c r="A1759" s="226">
        <v>1</v>
      </c>
      <c r="B1759" s="463" t="s">
        <v>521</v>
      </c>
      <c r="C1759" s="617"/>
      <c r="D1759" s="4"/>
      <c r="E1759" s="683">
        <v>10000</v>
      </c>
      <c r="F1759" s="322">
        <f>ROUND(E1759/12*$B$4,0)</f>
        <v>5833</v>
      </c>
      <c r="G1759" s="322">
        <v>6058</v>
      </c>
      <c r="H1759" s="322">
        <f>G1759/F1759*100</f>
        <v>103.8573632779016</v>
      </c>
      <c r="I1759" s="1762"/>
      <c r="J1759" s="1762"/>
      <c r="K1759" s="714"/>
      <c r="L1759" s="714"/>
      <c r="M1759" s="714"/>
      <c r="N1759" s="714"/>
      <c r="O1759" s="714"/>
      <c r="P1759" s="714"/>
      <c r="Q1759" s="512"/>
      <c r="R1759" s="512"/>
      <c r="S1759" s="512"/>
      <c r="T1759" s="512"/>
      <c r="U1759" s="512"/>
      <c r="V1759" s="512"/>
      <c r="W1759" s="512"/>
      <c r="X1759" s="955"/>
      <c r="Y1759" s="512"/>
      <c r="Z1759" s="975"/>
      <c r="AA1759" s="512"/>
      <c r="AB1759" s="512"/>
      <c r="AC1759" s="512"/>
      <c r="AD1759" s="512"/>
      <c r="AE1759" s="512"/>
      <c r="AF1759" s="1149"/>
      <c r="AG1759" s="508"/>
      <c r="AH1759" s="1325"/>
      <c r="AI1759" s="1340">
        <f t="shared" si="952"/>
        <v>0</v>
      </c>
    </row>
    <row r="1760" spans="1:36" ht="105" x14ac:dyDescent="0.25">
      <c r="A1760" s="226">
        <v>1</v>
      </c>
      <c r="B1760" s="463" t="s">
        <v>522</v>
      </c>
      <c r="C1760" s="617"/>
      <c r="D1760" s="4"/>
      <c r="E1760" s="683">
        <v>200</v>
      </c>
      <c r="F1760" s="322">
        <f>ROUND(E1760/12*$B$4,0)</f>
        <v>117</v>
      </c>
      <c r="G1760" s="322"/>
      <c r="H1760" s="322">
        <f>G1760/F1760*100</f>
        <v>0</v>
      </c>
      <c r="I1760" s="1762"/>
      <c r="J1760" s="1762"/>
      <c r="K1760" s="714"/>
      <c r="L1760" s="714"/>
      <c r="M1760" s="714"/>
      <c r="N1760" s="714"/>
      <c r="O1760" s="714"/>
      <c r="P1760" s="714"/>
      <c r="Q1760" s="512"/>
      <c r="R1760" s="512"/>
      <c r="S1760" s="512"/>
      <c r="T1760" s="512"/>
      <c r="U1760" s="512"/>
      <c r="V1760" s="512"/>
      <c r="W1760" s="512"/>
      <c r="X1760" s="955"/>
      <c r="Y1760" s="512"/>
      <c r="Z1760" s="975"/>
      <c r="AA1760" s="512"/>
      <c r="AB1760" s="512"/>
      <c r="AC1760" s="512"/>
      <c r="AD1760" s="512"/>
      <c r="AE1760" s="512"/>
      <c r="AF1760" s="1149"/>
      <c r="AG1760" s="508"/>
      <c r="AH1760" s="1325"/>
      <c r="AI1760" s="1340">
        <f t="shared" si="952"/>
        <v>0</v>
      </c>
    </row>
    <row r="1761" spans="1:35" ht="29.25" x14ac:dyDescent="0.25">
      <c r="B1761" s="436" t="s">
        <v>133</v>
      </c>
      <c r="C1761" s="617"/>
      <c r="D1761" s="4"/>
      <c r="E1761" s="682">
        <f>E1762+E1763</f>
        <v>41000</v>
      </c>
      <c r="F1761" s="682">
        <f t="shared" ref="F1761:G1761" si="982">F1762+F1763</f>
        <v>23917</v>
      </c>
      <c r="G1761" s="682">
        <f t="shared" si="982"/>
        <v>23465</v>
      </c>
      <c r="H1761" s="322">
        <f>G1761/F1761*100</f>
        <v>98.110130869256167</v>
      </c>
      <c r="I1761" s="1762"/>
      <c r="J1761" s="1762"/>
      <c r="K1761" s="714"/>
      <c r="L1761" s="714"/>
      <c r="M1761" s="714"/>
      <c r="N1761" s="714"/>
      <c r="O1761" s="714"/>
      <c r="P1761" s="714"/>
      <c r="Q1761" s="512"/>
      <c r="R1761" s="512"/>
      <c r="S1761" s="512"/>
      <c r="T1761" s="512"/>
      <c r="U1761" s="512"/>
      <c r="V1761" s="512"/>
      <c r="W1761" s="512"/>
      <c r="X1761" s="955"/>
      <c r="Y1761" s="512"/>
      <c r="Z1761" s="975"/>
      <c r="AA1761" s="512"/>
      <c r="AB1761" s="512"/>
      <c r="AC1761" s="512"/>
      <c r="AD1761" s="512"/>
      <c r="AE1761" s="512"/>
      <c r="AF1761" s="1149"/>
      <c r="AG1761" s="508"/>
      <c r="AH1761" s="1325"/>
      <c r="AI1761" s="1340">
        <f t="shared" si="952"/>
        <v>0</v>
      </c>
    </row>
    <row r="1762" spans="1:35" x14ac:dyDescent="0.25">
      <c r="A1762" s="226">
        <v>1</v>
      </c>
      <c r="B1762" s="275" t="s">
        <v>232</v>
      </c>
      <c r="C1762" s="617"/>
      <c r="D1762" s="4"/>
      <c r="E1762" s="683">
        <v>35000</v>
      </c>
      <c r="F1762" s="322">
        <f t="shared" ref="F1762:F1763" si="983">ROUND(E1762/12*$B$4,0)</f>
        <v>20417</v>
      </c>
      <c r="G1762" s="322">
        <v>19529</v>
      </c>
      <c r="H1762" s="322">
        <f>G1762/F1762*100</f>
        <v>95.650683254150948</v>
      </c>
      <c r="I1762" s="1762"/>
      <c r="J1762" s="1762"/>
      <c r="K1762" s="714"/>
      <c r="L1762" s="714"/>
      <c r="M1762" s="714"/>
      <c r="N1762" s="714"/>
      <c r="O1762" s="714"/>
      <c r="P1762" s="714"/>
      <c r="Q1762" s="512"/>
      <c r="R1762" s="512"/>
      <c r="S1762" s="512"/>
      <c r="T1762" s="512"/>
      <c r="U1762" s="512"/>
      <c r="V1762" s="512"/>
      <c r="W1762" s="512"/>
      <c r="X1762" s="955"/>
      <c r="Y1762" s="512"/>
      <c r="Z1762" s="975"/>
      <c r="AA1762" s="512"/>
      <c r="AB1762" s="512"/>
      <c r="AC1762" s="512"/>
      <c r="AD1762" s="512"/>
      <c r="AE1762" s="512"/>
      <c r="AF1762" s="1149"/>
      <c r="AG1762" s="508"/>
      <c r="AH1762" s="1325"/>
      <c r="AI1762" s="1340">
        <f t="shared" si="952"/>
        <v>0</v>
      </c>
    </row>
    <row r="1763" spans="1:35" ht="60" x14ac:dyDescent="0.25">
      <c r="A1763" s="226">
        <v>1</v>
      </c>
      <c r="B1763" s="275" t="s">
        <v>523</v>
      </c>
      <c r="C1763" s="617"/>
      <c r="D1763" s="4"/>
      <c r="E1763" s="683">
        <v>6000</v>
      </c>
      <c r="F1763" s="322">
        <f t="shared" si="983"/>
        <v>3500</v>
      </c>
      <c r="G1763" s="322">
        <v>3936</v>
      </c>
      <c r="H1763" s="322">
        <f>G1763/F1763*100</f>
        <v>112.45714285714286</v>
      </c>
      <c r="I1763" s="1762"/>
      <c r="J1763" s="1762"/>
      <c r="K1763" s="714"/>
      <c r="L1763" s="714"/>
      <c r="M1763" s="714"/>
      <c r="N1763" s="714"/>
      <c r="O1763" s="714"/>
      <c r="P1763" s="714"/>
      <c r="Q1763" s="512"/>
      <c r="R1763" s="512"/>
      <c r="S1763" s="512"/>
      <c r="T1763" s="512"/>
      <c r="U1763" s="512"/>
      <c r="V1763" s="512"/>
      <c r="W1763" s="512"/>
      <c r="X1763" s="955"/>
      <c r="Y1763" s="512"/>
      <c r="Z1763" s="975"/>
      <c r="AA1763" s="512"/>
      <c r="AB1763" s="512"/>
      <c r="AC1763" s="512"/>
      <c r="AD1763" s="512"/>
      <c r="AE1763" s="512"/>
      <c r="AF1763" s="1149"/>
      <c r="AG1763" s="508"/>
      <c r="AH1763" s="1325"/>
      <c r="AI1763" s="1340">
        <f t="shared" si="952"/>
        <v>0</v>
      </c>
    </row>
    <row r="1764" spans="1:35" x14ac:dyDescent="0.25">
      <c r="A1764" s="226">
        <v>1</v>
      </c>
      <c r="B1764" s="657" t="s">
        <v>201</v>
      </c>
      <c r="C1764" s="617"/>
      <c r="D1764" s="4"/>
      <c r="E1764" s="683"/>
      <c r="F1764" s="322"/>
      <c r="G1764" s="322"/>
      <c r="H1764" s="322"/>
      <c r="I1764" s="1762"/>
      <c r="J1764" s="1762"/>
      <c r="K1764" s="714"/>
      <c r="L1764" s="714"/>
      <c r="M1764" s="714"/>
      <c r="N1764" s="714"/>
      <c r="O1764" s="714"/>
      <c r="P1764" s="714"/>
      <c r="Q1764" s="512"/>
      <c r="R1764" s="512"/>
      <c r="S1764" s="512"/>
      <c r="T1764" s="512"/>
      <c r="U1764" s="512"/>
      <c r="V1764" s="512"/>
      <c r="W1764" s="512"/>
      <c r="X1764" s="1092">
        <f>Q1764/12*$B$4</f>
        <v>0</v>
      </c>
      <c r="Y1764" s="512">
        <f>AE1764-AD1764-AA1764</f>
        <v>0</v>
      </c>
      <c r="Z1764" s="975"/>
      <c r="AA1764" s="512"/>
      <c r="AB1764" s="512">
        <f>Y1764-X1764</f>
        <v>0</v>
      </c>
      <c r="AC1764" s="512"/>
      <c r="AD1764" s="512"/>
      <c r="AE1764" s="512"/>
      <c r="AF1764" s="1149"/>
      <c r="AG1764" s="508"/>
      <c r="AH1764" s="1325"/>
      <c r="AI1764" s="1340">
        <f t="shared" si="952"/>
        <v>0</v>
      </c>
    </row>
    <row r="1765" spans="1:35" ht="63" x14ac:dyDescent="0.25">
      <c r="A1765" s="226">
        <v>1</v>
      </c>
      <c r="B1765" s="681" t="s">
        <v>525</v>
      </c>
      <c r="C1765" s="617"/>
      <c r="D1765" s="4"/>
      <c r="E1765" s="682">
        <f>E1766+E1771</f>
        <v>21676</v>
      </c>
      <c r="F1765" s="322">
        <f t="shared" ref="F1765:G1765" si="984">F1766+F1771</f>
        <v>12645</v>
      </c>
      <c r="G1765" s="322">
        <f t="shared" si="984"/>
        <v>13955</v>
      </c>
      <c r="H1765" s="322">
        <f>G1765/F1765*100</f>
        <v>110.35982601818901</v>
      </c>
      <c r="I1765" s="1762"/>
      <c r="J1765" s="1762"/>
      <c r="K1765" s="714"/>
      <c r="L1765" s="714"/>
      <c r="M1765" s="714"/>
      <c r="N1765" s="714"/>
      <c r="O1765" s="714"/>
      <c r="P1765" s="714"/>
      <c r="Q1765" s="682">
        <f t="shared" ref="Q1765:AE1765" si="985">Q1766+Q1771</f>
        <v>61108.219407043187</v>
      </c>
      <c r="R1765" s="682">
        <f t="shared" ref="R1765:S1765" si="986">R1766+R1771</f>
        <v>61108.219407043187</v>
      </c>
      <c r="S1765" s="682">
        <f t="shared" si="986"/>
        <v>61108.219407043187</v>
      </c>
      <c r="T1765" s="682">
        <f t="shared" ref="T1765:U1765" si="987">T1766+T1771</f>
        <v>61108.219407043187</v>
      </c>
      <c r="U1765" s="682">
        <f t="shared" si="987"/>
        <v>61108.219407043187</v>
      </c>
      <c r="V1765" s="682">
        <f t="shared" ref="V1765:W1765" si="988">V1766+V1771</f>
        <v>61108.219407043187</v>
      </c>
      <c r="W1765" s="682">
        <f t="shared" si="988"/>
        <v>61108.219407043187</v>
      </c>
      <c r="X1765" s="682">
        <f t="shared" ref="X1765" si="989">Q1765/12*$B$4+(R1765-Q1765)/11*4+(S1765-R1765)/10*3+(T1765-S1765)/9*2+(U1765-T1765)/8*1</f>
        <v>35646.461320775197</v>
      </c>
      <c r="Y1765" s="682">
        <f t="shared" si="985"/>
        <v>38724.233330000003</v>
      </c>
      <c r="Z1765" s="682">
        <f t="shared" si="985"/>
        <v>0</v>
      </c>
      <c r="AA1765" s="682">
        <f t="shared" si="985"/>
        <v>0</v>
      </c>
      <c r="AB1765" s="682">
        <f t="shared" si="985"/>
        <v>3077.7720092248114</v>
      </c>
      <c r="AC1765" s="682">
        <f t="shared" si="985"/>
        <v>0</v>
      </c>
      <c r="AD1765" s="682">
        <f t="shared" si="985"/>
        <v>-4.32348</v>
      </c>
      <c r="AE1765" s="682">
        <f t="shared" si="985"/>
        <v>38719.909850000004</v>
      </c>
      <c r="AF1765" s="1149"/>
      <c r="AG1765" s="508"/>
      <c r="AH1765" s="1325"/>
      <c r="AI1765" s="1340">
        <f t="shared" si="952"/>
        <v>38719909.850000001</v>
      </c>
    </row>
    <row r="1766" spans="1:35" ht="30" x14ac:dyDescent="0.25">
      <c r="A1766" s="226">
        <v>1</v>
      </c>
      <c r="B1766" s="659" t="s">
        <v>285</v>
      </c>
      <c r="C1766" s="617"/>
      <c r="D1766" s="4"/>
      <c r="E1766" s="685">
        <f>SUM(E1767:E1770)</f>
        <v>176</v>
      </c>
      <c r="F1766" s="322">
        <f t="shared" ref="F1766:G1766" si="990">SUM(F1767:F1770)</f>
        <v>103</v>
      </c>
      <c r="G1766" s="322">
        <f t="shared" si="990"/>
        <v>196</v>
      </c>
      <c r="H1766" s="322">
        <f>G1766/F1766*100</f>
        <v>190.29126213592232</v>
      </c>
      <c r="I1766" s="1762"/>
      <c r="J1766" s="1762"/>
      <c r="K1766" s="714"/>
      <c r="L1766" s="714"/>
      <c r="M1766" s="714"/>
      <c r="N1766" s="714"/>
      <c r="O1766" s="714"/>
      <c r="P1766" s="714"/>
      <c r="Q1766" s="685">
        <f t="shared" ref="Q1766:AE1766" si="991">SUM(Q1767:Q1770)</f>
        <v>1275.3078770432001</v>
      </c>
      <c r="R1766" s="685">
        <f t="shared" ref="R1766:S1766" si="992">SUM(R1767:R1770)</f>
        <v>1275.3078770432001</v>
      </c>
      <c r="S1766" s="685">
        <f t="shared" si="992"/>
        <v>1275.3078770432001</v>
      </c>
      <c r="T1766" s="685">
        <f t="shared" ref="T1766:U1766" si="993">SUM(T1767:T1770)</f>
        <v>1275.3078770432001</v>
      </c>
      <c r="U1766" s="685">
        <f t="shared" si="993"/>
        <v>1275.3078770432001</v>
      </c>
      <c r="V1766" s="685">
        <f t="shared" ref="V1766:W1766" si="994">SUM(V1767:V1770)</f>
        <v>1275.3078770432001</v>
      </c>
      <c r="W1766" s="685">
        <f t="shared" si="994"/>
        <v>1275.3078770432001</v>
      </c>
      <c r="X1766" s="685">
        <f t="shared" si="991"/>
        <v>743.92959494186675</v>
      </c>
      <c r="Y1766" s="685">
        <f t="shared" si="991"/>
        <v>1412.3309200000001</v>
      </c>
      <c r="Z1766" s="685">
        <f t="shared" si="991"/>
        <v>0</v>
      </c>
      <c r="AA1766" s="685">
        <f t="shared" si="991"/>
        <v>0</v>
      </c>
      <c r="AB1766" s="685">
        <f t="shared" si="991"/>
        <v>668.40132505813335</v>
      </c>
      <c r="AC1766" s="685">
        <f t="shared" si="991"/>
        <v>0</v>
      </c>
      <c r="AD1766" s="685">
        <f t="shared" si="991"/>
        <v>-4.32348</v>
      </c>
      <c r="AE1766" s="685">
        <f t="shared" si="991"/>
        <v>1408.0074400000001</v>
      </c>
      <c r="AF1766" s="1149"/>
      <c r="AG1766" s="508"/>
      <c r="AH1766" s="1325"/>
      <c r="AI1766" s="1340">
        <f t="shared" si="952"/>
        <v>1408007.4400000002</v>
      </c>
    </row>
    <row r="1767" spans="1:35" ht="30" x14ac:dyDescent="0.25">
      <c r="A1767" s="226">
        <v>1</v>
      </c>
      <c r="B1767" s="463" t="s">
        <v>526</v>
      </c>
      <c r="C1767" s="617"/>
      <c r="D1767" s="4"/>
      <c r="E1767" s="684"/>
      <c r="F1767" s="322"/>
      <c r="G1767" s="322"/>
      <c r="H1767" s="322"/>
      <c r="I1767" s="1762"/>
      <c r="J1767" s="1762"/>
      <c r="K1767" s="714"/>
      <c r="L1767" s="714"/>
      <c r="M1767" s="714"/>
      <c r="N1767" s="714"/>
      <c r="O1767" s="714"/>
      <c r="P1767" s="714"/>
      <c r="Q1767" s="512"/>
      <c r="R1767" s="512"/>
      <c r="S1767" s="512"/>
      <c r="T1767" s="512"/>
      <c r="U1767" s="512"/>
      <c r="V1767" s="512"/>
      <c r="W1767" s="512"/>
      <c r="X1767" s="955"/>
      <c r="Y1767" s="512"/>
      <c r="Z1767" s="975"/>
      <c r="AA1767" s="512"/>
      <c r="AB1767" s="512"/>
      <c r="AC1767" s="512"/>
      <c r="AD1767" s="512"/>
      <c r="AE1767" s="512"/>
      <c r="AF1767" s="1149"/>
      <c r="AG1767" s="508"/>
      <c r="AH1767" s="1325"/>
      <c r="AI1767" s="1340">
        <f t="shared" si="952"/>
        <v>0</v>
      </c>
    </row>
    <row r="1768" spans="1:35" ht="60" x14ac:dyDescent="0.25">
      <c r="A1768" s="226">
        <v>1</v>
      </c>
      <c r="B1768" s="463" t="s">
        <v>547</v>
      </c>
      <c r="C1768" s="617"/>
      <c r="D1768" s="4"/>
      <c r="E1768" s="686"/>
      <c r="F1768" s="322"/>
      <c r="G1768" s="322"/>
      <c r="H1768" s="322"/>
      <c r="I1768" s="1762"/>
      <c r="J1768" s="1762"/>
      <c r="K1768" s="714"/>
      <c r="L1768" s="714"/>
      <c r="M1768" s="714"/>
      <c r="N1768" s="714"/>
      <c r="O1768" s="714"/>
      <c r="P1768" s="714"/>
      <c r="Q1768" s="512"/>
      <c r="R1768" s="512"/>
      <c r="S1768" s="512"/>
      <c r="T1768" s="512"/>
      <c r="U1768" s="512"/>
      <c r="V1768" s="512"/>
      <c r="W1768" s="512"/>
      <c r="X1768" s="955"/>
      <c r="Y1768" s="512"/>
      <c r="Z1768" s="975"/>
      <c r="AA1768" s="512"/>
      <c r="AB1768" s="512"/>
      <c r="AC1768" s="512"/>
      <c r="AD1768" s="512"/>
      <c r="AE1768" s="512"/>
      <c r="AF1768" s="1149"/>
      <c r="AG1768" s="508"/>
      <c r="AH1768" s="1325"/>
      <c r="AI1768" s="1340">
        <f t="shared" si="952"/>
        <v>0</v>
      </c>
    </row>
    <row r="1769" spans="1:35" ht="45" x14ac:dyDescent="0.25">
      <c r="A1769" s="226">
        <v>1</v>
      </c>
      <c r="B1769" s="463" t="s">
        <v>529</v>
      </c>
      <c r="C1769" s="617"/>
      <c r="D1769" s="4"/>
      <c r="E1769" s="686">
        <v>77</v>
      </c>
      <c r="F1769" s="322">
        <f t="shared" ref="F1769:F1770" si="995">ROUND(E1769/12*$B$4,0)</f>
        <v>45</v>
      </c>
      <c r="G1769" s="322">
        <v>89</v>
      </c>
      <c r="H1769" s="322">
        <f>G1769/F1769*100</f>
        <v>197.77777777777777</v>
      </c>
      <c r="I1769" s="1762"/>
      <c r="J1769" s="1762"/>
      <c r="K1769" s="714"/>
      <c r="L1769" s="714"/>
      <c r="M1769" s="714"/>
      <c r="N1769" s="714"/>
      <c r="O1769" s="714"/>
      <c r="P1769" s="714"/>
      <c r="Q1769" s="512">
        <v>557.94719620640001</v>
      </c>
      <c r="R1769" s="512">
        <v>557.94719620640001</v>
      </c>
      <c r="S1769" s="512">
        <v>557.94719620640001</v>
      </c>
      <c r="T1769" s="512">
        <v>557.94719620640001</v>
      </c>
      <c r="U1769" s="512">
        <v>557.94719620640001</v>
      </c>
      <c r="V1769" s="512">
        <v>557.94719620640001</v>
      </c>
      <c r="W1769" s="512">
        <v>557.94719620640001</v>
      </c>
      <c r="X1769" s="955">
        <f t="shared" ref="X1769:X1770" si="996">Q1769/12*$B$4+(R1769-Q1769)/11*6+(S1769-R1769)/10*5+(T1769-S1769)/9*4+(U1769-T1769)/8*3+(V1769-U1769)/7*2+(W1769-V1769)/6*1</f>
        <v>325.46919778706666</v>
      </c>
      <c r="Y1769" s="512">
        <f t="shared" ref="Y1769:Y1770" si="997">AE1769-AD1769-AA1769</f>
        <v>641.31353000000001</v>
      </c>
      <c r="Z1769" s="975"/>
      <c r="AA1769" s="512"/>
      <c r="AB1769" s="512">
        <f>Y1769-X1769</f>
        <v>315.84433221293335</v>
      </c>
      <c r="AC1769" s="512"/>
      <c r="AD1769" s="512">
        <v>0</v>
      </c>
      <c r="AE1769" s="512">
        <v>641.31353000000001</v>
      </c>
      <c r="AF1769" s="1149"/>
      <c r="AG1769" s="508"/>
      <c r="AH1769" s="1325"/>
      <c r="AI1769" s="1340">
        <f t="shared" si="952"/>
        <v>641313.53</v>
      </c>
    </row>
    <row r="1770" spans="1:35" ht="30" x14ac:dyDescent="0.25">
      <c r="A1770" s="226">
        <v>1</v>
      </c>
      <c r="B1770" s="463" t="s">
        <v>530</v>
      </c>
      <c r="C1770" s="617"/>
      <c r="D1770" s="4"/>
      <c r="E1770" s="686">
        <v>99</v>
      </c>
      <c r="F1770" s="322">
        <f t="shared" si="995"/>
        <v>58</v>
      </c>
      <c r="G1770" s="322">
        <v>107</v>
      </c>
      <c r="H1770" s="322">
        <f>G1770/F1770*100</f>
        <v>184.48275862068965</v>
      </c>
      <c r="I1770" s="1762"/>
      <c r="J1770" s="1762"/>
      <c r="K1770" s="714"/>
      <c r="L1770" s="714"/>
      <c r="M1770" s="714"/>
      <c r="N1770" s="714"/>
      <c r="O1770" s="714"/>
      <c r="P1770" s="714"/>
      <c r="Q1770" s="512">
        <v>717.36068083680004</v>
      </c>
      <c r="R1770" s="512">
        <v>717.36068083680004</v>
      </c>
      <c r="S1770" s="512">
        <v>717.36068083680004</v>
      </c>
      <c r="T1770" s="512">
        <v>717.36068083680004</v>
      </c>
      <c r="U1770" s="512">
        <v>717.36068083680004</v>
      </c>
      <c r="V1770" s="512">
        <v>717.36068083680004</v>
      </c>
      <c r="W1770" s="512">
        <v>717.36068083680004</v>
      </c>
      <c r="X1770" s="955">
        <f t="shared" si="996"/>
        <v>418.46039715480003</v>
      </c>
      <c r="Y1770" s="512">
        <f t="shared" si="997"/>
        <v>771.01739000000009</v>
      </c>
      <c r="Z1770" s="975"/>
      <c r="AA1770" s="512"/>
      <c r="AB1770" s="512">
        <f>Y1770-X1770</f>
        <v>352.55699284520006</v>
      </c>
      <c r="AC1770" s="512"/>
      <c r="AD1770" s="512">
        <v>-4.32348</v>
      </c>
      <c r="AE1770" s="512">
        <v>766.69391000000007</v>
      </c>
      <c r="AF1770" s="1149"/>
      <c r="AG1770" s="508"/>
      <c r="AH1770" s="1325"/>
      <c r="AI1770" s="1340">
        <f t="shared" si="952"/>
        <v>766693.91</v>
      </c>
    </row>
    <row r="1771" spans="1:35" ht="60" x14ac:dyDescent="0.25">
      <c r="A1771" s="226">
        <v>1</v>
      </c>
      <c r="B1771" s="659" t="s">
        <v>286</v>
      </c>
      <c r="C1771" s="617"/>
      <c r="D1771" s="4"/>
      <c r="E1771" s="687">
        <f>SUM(E1772:E1774)</f>
        <v>21500</v>
      </c>
      <c r="F1771" s="687">
        <f t="shared" ref="F1771:G1771" si="998">SUM(F1772:F1774)</f>
        <v>12542</v>
      </c>
      <c r="G1771" s="687">
        <f t="shared" si="998"/>
        <v>13759</v>
      </c>
      <c r="H1771" s="322">
        <f>G1771/F1771*100</f>
        <v>109.7033965874661</v>
      </c>
      <c r="I1771" s="1762"/>
      <c r="J1771" s="1762"/>
      <c r="K1771" s="210"/>
      <c r="L1771" s="210"/>
      <c r="M1771" s="210"/>
      <c r="N1771" s="210"/>
      <c r="O1771" s="210"/>
      <c r="P1771" s="210"/>
      <c r="Q1771" s="512">
        <f t="shared" ref="Q1771:AE1771" si="999">SUM(Q1772:Q1774)</f>
        <v>59832.91152999999</v>
      </c>
      <c r="R1771" s="512">
        <f t="shared" ref="R1771:S1771" si="1000">SUM(R1772:R1774)</f>
        <v>59832.91152999999</v>
      </c>
      <c r="S1771" s="512">
        <f t="shared" si="1000"/>
        <v>59832.91152999999</v>
      </c>
      <c r="T1771" s="512">
        <f t="shared" ref="T1771:U1771" si="1001">SUM(T1772:T1774)</f>
        <v>59832.91152999999</v>
      </c>
      <c r="U1771" s="512">
        <f t="shared" si="1001"/>
        <v>59832.91152999999</v>
      </c>
      <c r="V1771" s="512">
        <f t="shared" ref="V1771:W1771" si="1002">SUM(V1772:V1774)</f>
        <v>59832.91152999999</v>
      </c>
      <c r="W1771" s="512">
        <f t="shared" si="1002"/>
        <v>59832.91152999999</v>
      </c>
      <c r="X1771" s="955">
        <f t="shared" si="999"/>
        <v>34902.531725833323</v>
      </c>
      <c r="Y1771" s="512">
        <f t="shared" si="999"/>
        <v>37311.902410000002</v>
      </c>
      <c r="Z1771" s="975">
        <f t="shared" si="999"/>
        <v>0</v>
      </c>
      <c r="AA1771" s="512">
        <f t="shared" si="999"/>
        <v>0</v>
      </c>
      <c r="AB1771" s="512">
        <f t="shared" si="999"/>
        <v>2409.3706841666781</v>
      </c>
      <c r="AC1771" s="512">
        <f t="shared" si="999"/>
        <v>0</v>
      </c>
      <c r="AD1771" s="512">
        <f t="shared" si="999"/>
        <v>0</v>
      </c>
      <c r="AE1771" s="512">
        <f t="shared" si="999"/>
        <v>37311.902410000002</v>
      </c>
      <c r="AF1771" s="1149"/>
      <c r="AG1771" s="508"/>
      <c r="AH1771" s="1325"/>
      <c r="AI1771" s="1340">
        <f t="shared" si="952"/>
        <v>37311902.410000004</v>
      </c>
    </row>
    <row r="1772" spans="1:35" ht="45" x14ac:dyDescent="0.25">
      <c r="A1772" s="226">
        <v>1</v>
      </c>
      <c r="B1772" s="463" t="s">
        <v>531</v>
      </c>
      <c r="C1772" s="617"/>
      <c r="D1772" s="4"/>
      <c r="E1772" s="686"/>
      <c r="F1772" s="322"/>
      <c r="G1772" s="322"/>
      <c r="H1772" s="322"/>
      <c r="I1772" s="1762"/>
      <c r="J1772" s="1762"/>
      <c r="K1772" s="210"/>
      <c r="L1772" s="210"/>
      <c r="M1772" s="210"/>
      <c r="N1772" s="210"/>
      <c r="O1772" s="210"/>
      <c r="P1772" s="210"/>
      <c r="Q1772" s="512"/>
      <c r="R1772" s="512"/>
      <c r="S1772" s="512"/>
      <c r="T1772" s="512"/>
      <c r="U1772" s="512"/>
      <c r="V1772" s="512"/>
      <c r="W1772" s="512"/>
      <c r="X1772" s="955"/>
      <c r="Y1772" s="512">
        <f>AE1772-AD1772-AA1772</f>
        <v>0</v>
      </c>
      <c r="Z1772" s="975"/>
      <c r="AA1772" s="512"/>
      <c r="AB1772" s="512"/>
      <c r="AC1772" s="512"/>
      <c r="AD1772" s="512"/>
      <c r="AE1772" s="512"/>
      <c r="AF1772" s="1149"/>
      <c r="AG1772" s="508"/>
      <c r="AH1772" s="1325"/>
      <c r="AI1772" s="1340">
        <f t="shared" si="952"/>
        <v>0</v>
      </c>
    </row>
    <row r="1773" spans="1:35" ht="75" x14ac:dyDescent="0.25">
      <c r="A1773" s="226">
        <v>1</v>
      </c>
      <c r="B1773" s="463" t="s">
        <v>532</v>
      </c>
      <c r="C1773" s="617"/>
      <c r="D1773" s="4"/>
      <c r="E1773" s="684">
        <v>16500</v>
      </c>
      <c r="F1773" s="322">
        <f t="shared" ref="F1773:F1774" si="1003">ROUND(E1773/12*$B$4,0)</f>
        <v>9625</v>
      </c>
      <c r="G1773" s="212">
        <v>10467</v>
      </c>
      <c r="H1773" s="322">
        <f>G1773/F1773*100</f>
        <v>108.74805194805195</v>
      </c>
      <c r="I1773" s="1762"/>
      <c r="J1773" s="1762"/>
      <c r="K1773" s="210"/>
      <c r="L1773" s="210"/>
      <c r="M1773" s="210"/>
      <c r="N1773" s="210"/>
      <c r="O1773" s="210"/>
      <c r="P1773" s="210"/>
      <c r="Q1773" s="512">
        <v>53154.919817999988</v>
      </c>
      <c r="R1773" s="512">
        <v>53154.919817999988</v>
      </c>
      <c r="S1773" s="512">
        <v>53154.919817999988</v>
      </c>
      <c r="T1773" s="512">
        <v>53154.919817999988</v>
      </c>
      <c r="U1773" s="512">
        <v>53154.919817999988</v>
      </c>
      <c r="V1773" s="512">
        <v>53154.919817999988</v>
      </c>
      <c r="W1773" s="512">
        <v>53154.919817999988</v>
      </c>
      <c r="X1773" s="955">
        <f t="shared" ref="X1773:X1774" si="1004">Q1773/12*$B$4+(R1773-Q1773)/11*6+(S1773-R1773)/10*5+(T1773-S1773)/9*4+(U1773-T1773)/8*3+(V1773-U1773)/7*2+(W1773-V1773)/6*1</f>
        <v>31007.03656049999</v>
      </c>
      <c r="Y1773" s="512">
        <f t="shared" ref="Y1773:Y1774" si="1005">AE1773-AD1773-AA1773</f>
        <v>32126.837530000001</v>
      </c>
      <c r="Z1773" s="975"/>
      <c r="AA1773" s="512"/>
      <c r="AB1773" s="512">
        <f>Y1773-X1773</f>
        <v>1119.800969500011</v>
      </c>
      <c r="AC1773" s="512"/>
      <c r="AD1773" s="512">
        <v>0</v>
      </c>
      <c r="AE1773" s="512">
        <v>32126.837530000001</v>
      </c>
      <c r="AF1773" s="1165"/>
      <c r="AG1773" s="508"/>
      <c r="AH1773" s="1325"/>
      <c r="AI1773" s="1340">
        <f t="shared" si="952"/>
        <v>32126837.530000001</v>
      </c>
    </row>
    <row r="1774" spans="1:35" ht="60" x14ac:dyDescent="0.25">
      <c r="B1774" s="463" t="s">
        <v>533</v>
      </c>
      <c r="C1774" s="617"/>
      <c r="D1774" s="4"/>
      <c r="E1774" s="686">
        <v>5000</v>
      </c>
      <c r="F1774" s="322">
        <f t="shared" si="1003"/>
        <v>2917</v>
      </c>
      <c r="G1774" s="212">
        <v>3292</v>
      </c>
      <c r="H1774" s="322">
        <f>G1774/F1774*100</f>
        <v>112.85567363729861</v>
      </c>
      <c r="I1774" s="1762"/>
      <c r="J1774" s="1762"/>
      <c r="K1774" s="210"/>
      <c r="L1774" s="210"/>
      <c r="M1774" s="210"/>
      <c r="N1774" s="210"/>
      <c r="O1774" s="210"/>
      <c r="P1774" s="210"/>
      <c r="Q1774" s="512">
        <v>6677.991712</v>
      </c>
      <c r="R1774" s="512">
        <v>6677.991712</v>
      </c>
      <c r="S1774" s="512">
        <v>6677.991712</v>
      </c>
      <c r="T1774" s="512">
        <v>6677.991712</v>
      </c>
      <c r="U1774" s="512">
        <v>6677.991712</v>
      </c>
      <c r="V1774" s="512">
        <v>6677.991712</v>
      </c>
      <c r="W1774" s="512">
        <v>6677.991712</v>
      </c>
      <c r="X1774" s="955">
        <f t="shared" si="1004"/>
        <v>3895.4951653333337</v>
      </c>
      <c r="Y1774" s="512">
        <f t="shared" si="1005"/>
        <v>5185.0648800000008</v>
      </c>
      <c r="Z1774" s="975"/>
      <c r="AA1774" s="512"/>
      <c r="AB1774" s="512">
        <f>Y1774-X1774</f>
        <v>1289.5697146666671</v>
      </c>
      <c r="AC1774" s="512"/>
      <c r="AD1774" s="512">
        <v>0</v>
      </c>
      <c r="AE1774" s="512">
        <v>5185.0648800000008</v>
      </c>
      <c r="AF1774" s="1165"/>
      <c r="AG1774" s="508"/>
      <c r="AH1774" s="1325"/>
      <c r="AI1774" s="1340">
        <f t="shared" si="952"/>
        <v>5185064.8800000008</v>
      </c>
    </row>
    <row r="1775" spans="1:35" ht="29.25" x14ac:dyDescent="0.25">
      <c r="A1775" s="226">
        <v>1</v>
      </c>
      <c r="B1775" s="2531" t="s">
        <v>327</v>
      </c>
      <c r="C1775" s="617"/>
      <c r="D1775" s="4"/>
      <c r="E1775" s="368"/>
      <c r="F1775" s="212"/>
      <c r="G1775" s="322"/>
      <c r="H1775" s="322"/>
      <c r="I1775" s="1762"/>
      <c r="J1775" s="1762"/>
      <c r="K1775" s="210"/>
      <c r="L1775" s="210"/>
      <c r="M1775" s="210"/>
      <c r="N1775" s="210"/>
      <c r="O1775" s="210"/>
      <c r="P1775" s="210"/>
      <c r="Q1775" s="512"/>
      <c r="R1775" s="512"/>
      <c r="S1775" s="512"/>
      <c r="T1775" s="512"/>
      <c r="U1775" s="512"/>
      <c r="V1775" s="512"/>
      <c r="W1775" s="512"/>
      <c r="X1775" s="955"/>
      <c r="Y1775" s="512">
        <f>AE1775-AD1775-AA1775</f>
        <v>0</v>
      </c>
      <c r="Z1775" s="975"/>
      <c r="AA1775" s="512"/>
      <c r="AB1775" s="512"/>
      <c r="AC1775" s="512"/>
      <c r="AD1775" s="512"/>
      <c r="AE1775" s="512"/>
      <c r="AF1775" s="1149"/>
      <c r="AG1775" s="508"/>
      <c r="AH1775" s="1325"/>
      <c r="AI1775" s="1340">
        <f t="shared" si="952"/>
        <v>0</v>
      </c>
    </row>
    <row r="1776" spans="1:35" x14ac:dyDescent="0.25">
      <c r="A1776" s="226">
        <v>1</v>
      </c>
      <c r="B1776" s="463" t="s">
        <v>318</v>
      </c>
      <c r="C1776" s="617"/>
      <c r="D1776" s="4"/>
      <c r="E1776" s="368"/>
      <c r="F1776" s="212"/>
      <c r="G1776" s="322"/>
      <c r="H1776" s="322"/>
      <c r="I1776" s="1762"/>
      <c r="J1776" s="1762"/>
      <c r="K1776" s="210"/>
      <c r="L1776" s="210"/>
      <c r="M1776" s="210"/>
      <c r="N1776" s="210"/>
      <c r="O1776" s="210"/>
      <c r="P1776" s="210"/>
      <c r="Q1776" s="512"/>
      <c r="R1776" s="512"/>
      <c r="S1776" s="512"/>
      <c r="T1776" s="512"/>
      <c r="U1776" s="512"/>
      <c r="V1776" s="512"/>
      <c r="W1776" s="512"/>
      <c r="X1776" s="1091"/>
      <c r="Y1776" s="513"/>
      <c r="Z1776" s="975"/>
      <c r="AA1776" s="513"/>
      <c r="AB1776" s="513"/>
      <c r="AC1776" s="513"/>
      <c r="AD1776" s="513"/>
      <c r="AE1776" s="513"/>
      <c r="AF1776" s="1149"/>
      <c r="AG1776" s="1077"/>
      <c r="AH1776" s="1325"/>
      <c r="AI1776" s="1340">
        <f t="shared" ref="AI1776:AI1839" si="1006">AE1776*1000</f>
        <v>0</v>
      </c>
    </row>
    <row r="1777" spans="1:35" ht="30" x14ac:dyDescent="0.25">
      <c r="A1777" s="226">
        <v>1</v>
      </c>
      <c r="B1777" s="659" t="s">
        <v>506</v>
      </c>
      <c r="C1777" s="617"/>
      <c r="D1777" s="4"/>
      <c r="E1777" s="368"/>
      <c r="F1777" s="212"/>
      <c r="G1777" s="322"/>
      <c r="H1777" s="322"/>
      <c r="I1777" s="1762"/>
      <c r="J1777" s="1762"/>
      <c r="K1777" s="210"/>
      <c r="L1777" s="210"/>
      <c r="M1777" s="210"/>
      <c r="N1777" s="210"/>
      <c r="O1777" s="210"/>
      <c r="P1777" s="210"/>
      <c r="Q1777" s="512"/>
      <c r="R1777" s="512"/>
      <c r="S1777" s="512"/>
      <c r="T1777" s="512"/>
      <c r="U1777" s="512"/>
      <c r="V1777" s="512"/>
      <c r="W1777" s="512"/>
      <c r="X1777" s="1091"/>
      <c r="Y1777" s="513"/>
      <c r="Z1777" s="975"/>
      <c r="AA1777" s="513"/>
      <c r="AB1777" s="513"/>
      <c r="AC1777" s="513"/>
      <c r="AD1777" s="513"/>
      <c r="AE1777" s="513"/>
      <c r="AF1777" s="1149"/>
      <c r="AG1777" s="1077"/>
      <c r="AH1777" s="1325"/>
      <c r="AI1777" s="1340">
        <f t="shared" si="1006"/>
        <v>0</v>
      </c>
    </row>
    <row r="1778" spans="1:35" x14ac:dyDescent="0.25">
      <c r="A1778" s="226">
        <v>1</v>
      </c>
      <c r="B1778" s="463" t="s">
        <v>507</v>
      </c>
      <c r="C1778" s="617"/>
      <c r="D1778" s="4"/>
      <c r="E1778" s="368"/>
      <c r="F1778" s="212"/>
      <c r="G1778" s="322"/>
      <c r="H1778" s="322"/>
      <c r="I1778" s="1762"/>
      <c r="J1778" s="1762"/>
      <c r="K1778" s="210"/>
      <c r="L1778" s="210"/>
      <c r="M1778" s="210"/>
      <c r="N1778" s="210"/>
      <c r="O1778" s="210"/>
      <c r="P1778" s="210"/>
      <c r="Q1778" s="512"/>
      <c r="R1778" s="512"/>
      <c r="S1778" s="512"/>
      <c r="T1778" s="512"/>
      <c r="U1778" s="512"/>
      <c r="V1778" s="512"/>
      <c r="W1778" s="512"/>
      <c r="X1778" s="1091"/>
      <c r="Y1778" s="513"/>
      <c r="Z1778" s="975"/>
      <c r="AA1778" s="513"/>
      <c r="AB1778" s="513"/>
      <c r="AC1778" s="513"/>
      <c r="AD1778" s="513"/>
      <c r="AE1778" s="513"/>
      <c r="AF1778" s="1149"/>
      <c r="AG1778" s="1077"/>
      <c r="AH1778" s="1325"/>
      <c r="AI1778" s="1340">
        <f t="shared" si="1006"/>
        <v>0</v>
      </c>
    </row>
    <row r="1779" spans="1:35" ht="30" x14ac:dyDescent="0.25">
      <c r="A1779" s="226">
        <v>1</v>
      </c>
      <c r="B1779" s="463" t="s">
        <v>508</v>
      </c>
      <c r="C1779" s="617"/>
      <c r="D1779" s="4"/>
      <c r="E1779" s="368"/>
      <c r="F1779" s="212"/>
      <c r="G1779" s="322"/>
      <c r="H1779" s="322"/>
      <c r="I1779" s="1762"/>
      <c r="J1779" s="1762"/>
      <c r="K1779" s="210"/>
      <c r="L1779" s="210"/>
      <c r="M1779" s="210"/>
      <c r="N1779" s="210"/>
      <c r="O1779" s="210"/>
      <c r="P1779" s="210"/>
      <c r="Q1779" s="512"/>
      <c r="R1779" s="512"/>
      <c r="S1779" s="512"/>
      <c r="T1779" s="512"/>
      <c r="U1779" s="512"/>
      <c r="V1779" s="512"/>
      <c r="W1779" s="512"/>
      <c r="X1779" s="1091"/>
      <c r="Y1779" s="513"/>
      <c r="Z1779" s="975"/>
      <c r="AA1779" s="513"/>
      <c r="AB1779" s="513"/>
      <c r="AC1779" s="513"/>
      <c r="AD1779" s="513"/>
      <c r="AE1779" s="513"/>
      <c r="AF1779" s="1149"/>
      <c r="AG1779" s="1077"/>
      <c r="AH1779" s="1325"/>
      <c r="AI1779" s="1340">
        <f t="shared" si="1006"/>
        <v>0</v>
      </c>
    </row>
    <row r="1780" spans="1:35" ht="60" x14ac:dyDescent="0.25">
      <c r="A1780" s="226">
        <v>1</v>
      </c>
      <c r="B1780" s="463" t="s">
        <v>509</v>
      </c>
      <c r="C1780" s="617"/>
      <c r="D1780" s="4"/>
      <c r="E1780" s="368"/>
      <c r="F1780" s="212"/>
      <c r="G1780" s="322"/>
      <c r="H1780" s="322"/>
      <c r="I1780" s="1762"/>
      <c r="J1780" s="1762"/>
      <c r="K1780" s="210"/>
      <c r="L1780" s="210"/>
      <c r="M1780" s="210"/>
      <c r="N1780" s="210"/>
      <c r="O1780" s="210"/>
      <c r="P1780" s="210"/>
      <c r="Q1780" s="512"/>
      <c r="R1780" s="512"/>
      <c r="S1780" s="512"/>
      <c r="T1780" s="512"/>
      <c r="U1780" s="512"/>
      <c r="V1780" s="512"/>
      <c r="W1780" s="512"/>
      <c r="X1780" s="1091"/>
      <c r="Y1780" s="513"/>
      <c r="Z1780" s="975"/>
      <c r="AA1780" s="513"/>
      <c r="AB1780" s="513"/>
      <c r="AC1780" s="513"/>
      <c r="AD1780" s="513"/>
      <c r="AE1780" s="513"/>
      <c r="AF1780" s="1149"/>
      <c r="AG1780" s="1077"/>
      <c r="AH1780" s="1325"/>
      <c r="AI1780" s="1340">
        <f t="shared" si="1006"/>
        <v>0</v>
      </c>
    </row>
    <row r="1781" spans="1:35" ht="75" x14ac:dyDescent="0.25">
      <c r="A1781" s="226">
        <v>1</v>
      </c>
      <c r="B1781" s="463" t="s">
        <v>510</v>
      </c>
      <c r="C1781" s="617"/>
      <c r="D1781" s="4"/>
      <c r="E1781" s="368"/>
      <c r="F1781" s="212"/>
      <c r="G1781" s="322"/>
      <c r="H1781" s="322"/>
      <c r="I1781" s="1762"/>
      <c r="J1781" s="1762"/>
      <c r="K1781" s="210"/>
      <c r="L1781" s="210"/>
      <c r="M1781" s="210"/>
      <c r="N1781" s="210"/>
      <c r="O1781" s="210"/>
      <c r="P1781" s="210"/>
      <c r="Q1781" s="512"/>
      <c r="R1781" s="512"/>
      <c r="S1781" s="512"/>
      <c r="T1781" s="512"/>
      <c r="U1781" s="512"/>
      <c r="V1781" s="512"/>
      <c r="W1781" s="512"/>
      <c r="X1781" s="1091"/>
      <c r="Y1781" s="513"/>
      <c r="Z1781" s="975"/>
      <c r="AA1781" s="513"/>
      <c r="AB1781" s="513"/>
      <c r="AC1781" s="513"/>
      <c r="AD1781" s="513"/>
      <c r="AE1781" s="513"/>
      <c r="AF1781" s="1149"/>
      <c r="AG1781" s="1077"/>
      <c r="AH1781" s="1325"/>
      <c r="AI1781" s="1340">
        <f t="shared" si="1006"/>
        <v>0</v>
      </c>
    </row>
    <row r="1782" spans="1:35" ht="45" x14ac:dyDescent="0.25">
      <c r="A1782" s="226">
        <v>1</v>
      </c>
      <c r="B1782" s="462" t="s">
        <v>511</v>
      </c>
      <c r="C1782" s="617"/>
      <c r="D1782" s="4"/>
      <c r="E1782" s="368"/>
      <c r="F1782" s="212"/>
      <c r="G1782" s="322"/>
      <c r="H1782" s="322"/>
      <c r="I1782" s="1762"/>
      <c r="J1782" s="1762"/>
      <c r="K1782" s="210"/>
      <c r="L1782" s="210"/>
      <c r="M1782" s="210"/>
      <c r="N1782" s="210"/>
      <c r="O1782" s="210"/>
      <c r="P1782" s="210"/>
      <c r="Q1782" s="512"/>
      <c r="R1782" s="512"/>
      <c r="S1782" s="512"/>
      <c r="T1782" s="512"/>
      <c r="U1782" s="512"/>
      <c r="V1782" s="512"/>
      <c r="W1782" s="512"/>
      <c r="X1782" s="1091"/>
      <c r="Y1782" s="513"/>
      <c r="Z1782" s="975"/>
      <c r="AA1782" s="513"/>
      <c r="AB1782" s="513"/>
      <c r="AC1782" s="513"/>
      <c r="AD1782" s="513"/>
      <c r="AE1782" s="513"/>
      <c r="AF1782" s="1149"/>
      <c r="AG1782" s="1077"/>
      <c r="AH1782" s="1325"/>
      <c r="AI1782" s="1340">
        <f t="shared" si="1006"/>
        <v>0</v>
      </c>
    </row>
    <row r="1783" spans="1:35" ht="29.25" x14ac:dyDescent="0.25">
      <c r="A1783" s="226">
        <v>1</v>
      </c>
      <c r="B1783" s="713" t="s">
        <v>328</v>
      </c>
      <c r="C1783" s="617"/>
      <c r="D1783" s="4"/>
      <c r="E1783" s="368"/>
      <c r="F1783" s="212"/>
      <c r="G1783" s="322"/>
      <c r="H1783" s="322"/>
      <c r="I1783" s="1762"/>
      <c r="J1783" s="1762"/>
      <c r="K1783" s="210"/>
      <c r="L1783" s="210"/>
      <c r="M1783" s="210"/>
      <c r="N1783" s="210"/>
      <c r="O1783" s="210"/>
      <c r="P1783" s="210"/>
      <c r="Q1783" s="512"/>
      <c r="R1783" s="512"/>
      <c r="S1783" s="512"/>
      <c r="T1783" s="512"/>
      <c r="U1783" s="512"/>
      <c r="V1783" s="512"/>
      <c r="W1783" s="512"/>
      <c r="X1783" s="1091"/>
      <c r="Y1783" s="513"/>
      <c r="Z1783" s="975"/>
      <c r="AA1783" s="513"/>
      <c r="AB1783" s="513"/>
      <c r="AC1783" s="513"/>
      <c r="AD1783" s="513"/>
      <c r="AE1783" s="513"/>
      <c r="AF1783" s="1149"/>
      <c r="AG1783" s="1077"/>
      <c r="AH1783" s="1325"/>
      <c r="AI1783" s="1340">
        <f t="shared" si="1006"/>
        <v>0</v>
      </c>
    </row>
    <row r="1784" spans="1:35" x14ac:dyDescent="0.25">
      <c r="A1784" s="226">
        <v>1</v>
      </c>
      <c r="B1784" s="713" t="s">
        <v>343</v>
      </c>
      <c r="C1784" s="617"/>
      <c r="D1784" s="4"/>
      <c r="E1784" s="368"/>
      <c r="F1784" s="212"/>
      <c r="G1784" s="322"/>
      <c r="H1784" s="322"/>
      <c r="I1784" s="1762"/>
      <c r="J1784" s="1762"/>
      <c r="K1784" s="210"/>
      <c r="L1784" s="210"/>
      <c r="M1784" s="210"/>
      <c r="N1784" s="210"/>
      <c r="O1784" s="210"/>
      <c r="P1784" s="210"/>
      <c r="Q1784" s="512"/>
      <c r="R1784" s="512"/>
      <c r="S1784" s="512"/>
      <c r="T1784" s="512"/>
      <c r="U1784" s="512"/>
      <c r="V1784" s="512"/>
      <c r="W1784" s="512"/>
      <c r="X1784" s="1091"/>
      <c r="Y1784" s="513"/>
      <c r="Z1784" s="975"/>
      <c r="AA1784" s="513"/>
      <c r="AB1784" s="513"/>
      <c r="AC1784" s="513"/>
      <c r="AD1784" s="513"/>
      <c r="AE1784" s="513"/>
      <c r="AF1784" s="1149"/>
      <c r="AG1784" s="1077"/>
      <c r="AH1784" s="1325"/>
      <c r="AI1784" s="1340">
        <f t="shared" si="1006"/>
        <v>0</v>
      </c>
    </row>
    <row r="1785" spans="1:35" x14ac:dyDescent="0.25">
      <c r="A1785" s="226">
        <v>1</v>
      </c>
      <c r="B1785" s="4" t="s">
        <v>344</v>
      </c>
      <c r="C1785" s="617"/>
      <c r="D1785" s="4"/>
      <c r="E1785" s="368"/>
      <c r="F1785" s="212"/>
      <c r="G1785" s="322"/>
      <c r="H1785" s="322"/>
      <c r="I1785" s="1762"/>
      <c r="J1785" s="1762"/>
      <c r="K1785" s="210"/>
      <c r="L1785" s="210"/>
      <c r="M1785" s="210"/>
      <c r="N1785" s="210"/>
      <c r="O1785" s="210"/>
      <c r="P1785" s="210"/>
      <c r="Q1785" s="512"/>
      <c r="R1785" s="512"/>
      <c r="S1785" s="512"/>
      <c r="T1785" s="512"/>
      <c r="U1785" s="512"/>
      <c r="V1785" s="512"/>
      <c r="W1785" s="512"/>
      <c r="X1785" s="1091"/>
      <c r="Y1785" s="513">
        <f t="shared" ref="Y1785:Y1796" si="1007">AE1785-AD1785-AA1785</f>
        <v>0</v>
      </c>
      <c r="Z1785" s="975"/>
      <c r="AA1785" s="513"/>
      <c r="AB1785" s="513"/>
      <c r="AC1785" s="513"/>
      <c r="AD1785" s="513"/>
      <c r="AE1785" s="513"/>
      <c r="AF1785" s="1149"/>
      <c r="AG1785" s="1077"/>
      <c r="AH1785" s="1325"/>
      <c r="AI1785" s="1340">
        <f t="shared" si="1006"/>
        <v>0</v>
      </c>
    </row>
    <row r="1786" spans="1:35" x14ac:dyDescent="0.25">
      <c r="A1786" s="226">
        <v>1</v>
      </c>
      <c r="B1786" s="727" t="s">
        <v>345</v>
      </c>
      <c r="C1786" s="235"/>
      <c r="D1786" s="713"/>
      <c r="E1786" s="396"/>
      <c r="F1786" s="946"/>
      <c r="G1786" s="946"/>
      <c r="H1786" s="946"/>
      <c r="I1786" s="1762"/>
      <c r="J1786" s="1762"/>
      <c r="K1786" s="210"/>
      <c r="L1786" s="210"/>
      <c r="M1786" s="210"/>
      <c r="N1786" s="210"/>
      <c r="O1786" s="210"/>
      <c r="P1786" s="210"/>
      <c r="Q1786" s="512"/>
      <c r="R1786" s="512"/>
      <c r="S1786" s="512"/>
      <c r="T1786" s="512"/>
      <c r="U1786" s="512"/>
      <c r="V1786" s="512"/>
      <c r="W1786" s="512"/>
      <c r="X1786" s="955">
        <f>Q1786/12*$B$4</f>
        <v>0</v>
      </c>
      <c r="Y1786" s="512">
        <f t="shared" si="1007"/>
        <v>0</v>
      </c>
      <c r="Z1786" s="978"/>
      <c r="AA1786" s="512"/>
      <c r="AB1786" s="513">
        <f>Y1786-X1786</f>
        <v>0</v>
      </c>
      <c r="AC1786" s="512"/>
      <c r="AD1786" s="512"/>
      <c r="AE1786" s="512"/>
      <c r="AF1786" s="1153"/>
      <c r="AG1786" s="508"/>
      <c r="AH1786" s="1325"/>
      <c r="AI1786" s="1340">
        <f t="shared" si="1006"/>
        <v>0</v>
      </c>
    </row>
    <row r="1787" spans="1:35" ht="43.5" x14ac:dyDescent="0.25">
      <c r="A1787" s="226">
        <v>1</v>
      </c>
      <c r="B1787" s="713" t="s">
        <v>321</v>
      </c>
      <c r="C1787" s="1899"/>
      <c r="D1787" s="4"/>
      <c r="E1787" s="368">
        <v>12860</v>
      </c>
      <c r="F1787" s="212">
        <f>ROUND(E1787/12*$B$4,0)</f>
        <v>7502</v>
      </c>
      <c r="G1787" s="322">
        <v>7473</v>
      </c>
      <c r="H1787" s="322">
        <f>G1787/F1787*100</f>
        <v>99.61343641695548</v>
      </c>
      <c r="I1787" s="1762"/>
      <c r="J1787" s="1762"/>
      <c r="K1787" s="210"/>
      <c r="L1787" s="210"/>
      <c r="M1787" s="210"/>
      <c r="N1787" s="210"/>
      <c r="O1787" s="210"/>
      <c r="P1787" s="210"/>
      <c r="Q1787" s="511"/>
      <c r="R1787" s="511"/>
      <c r="S1787" s="511"/>
      <c r="T1787" s="511"/>
      <c r="U1787" s="511"/>
      <c r="V1787" s="511"/>
      <c r="W1787" s="511"/>
      <c r="X1787" s="955"/>
      <c r="Y1787" s="511">
        <f t="shared" si="1007"/>
        <v>0</v>
      </c>
      <c r="Z1787" s="978"/>
      <c r="AA1787" s="512"/>
      <c r="AB1787" s="512"/>
      <c r="AC1787" s="511"/>
      <c r="AD1787" s="511"/>
      <c r="AE1787" s="511"/>
      <c r="AF1787" s="1149"/>
      <c r="AG1787" s="551"/>
      <c r="AH1787" s="1325"/>
      <c r="AI1787" s="1340">
        <f t="shared" si="1006"/>
        <v>0</v>
      </c>
    </row>
    <row r="1788" spans="1:35" ht="30" x14ac:dyDescent="0.25">
      <c r="A1788" s="226">
        <v>1</v>
      </c>
      <c r="B1788" s="709" t="s">
        <v>197</v>
      </c>
      <c r="C1788" s="617"/>
      <c r="D1788" s="4"/>
      <c r="E1788" s="368"/>
      <c r="F1788" s="322"/>
      <c r="G1788" s="322"/>
      <c r="H1788" s="322"/>
      <c r="I1788" s="1762"/>
      <c r="J1788" s="1762"/>
      <c r="K1788" s="210"/>
      <c r="L1788" s="210"/>
      <c r="M1788" s="210"/>
      <c r="N1788" s="210"/>
      <c r="O1788" s="210"/>
      <c r="P1788" s="210"/>
      <c r="Q1788" s="512"/>
      <c r="R1788" s="512"/>
      <c r="S1788" s="512"/>
      <c r="T1788" s="512"/>
      <c r="U1788" s="512"/>
      <c r="V1788" s="512"/>
      <c r="W1788" s="512"/>
      <c r="X1788" s="955"/>
      <c r="Y1788" s="512">
        <f t="shared" si="1007"/>
        <v>0</v>
      </c>
      <c r="Z1788" s="975"/>
      <c r="AA1788" s="512"/>
      <c r="AB1788" s="512"/>
      <c r="AC1788" s="512"/>
      <c r="AD1788" s="512"/>
      <c r="AE1788" s="512"/>
      <c r="AF1788" s="1149"/>
      <c r="AG1788" s="508"/>
      <c r="AH1788" s="1325"/>
      <c r="AI1788" s="1340">
        <f t="shared" si="1006"/>
        <v>0</v>
      </c>
    </row>
    <row r="1789" spans="1:35" s="2536" customFormat="1" x14ac:dyDescent="0.25">
      <c r="B1789" s="709"/>
      <c r="C1789" s="617"/>
      <c r="D1789" s="4"/>
      <c r="E1789" s="368"/>
      <c r="F1789" s="322"/>
      <c r="G1789" s="322"/>
      <c r="H1789" s="322"/>
      <c r="I1789" s="1762"/>
      <c r="J1789" s="1762"/>
      <c r="K1789" s="210"/>
      <c r="L1789" s="210"/>
      <c r="M1789" s="210"/>
      <c r="N1789" s="210"/>
      <c r="O1789" s="210"/>
      <c r="P1789" s="210"/>
      <c r="Q1789" s="512"/>
      <c r="R1789" s="512"/>
      <c r="S1789" s="512"/>
      <c r="T1789" s="512"/>
      <c r="U1789" s="512"/>
      <c r="V1789" s="512"/>
      <c r="W1789" s="512"/>
      <c r="X1789" s="955"/>
      <c r="Y1789" s="512"/>
      <c r="Z1789" s="975"/>
      <c r="AA1789" s="512"/>
      <c r="AB1789" s="512"/>
      <c r="AC1789" s="512"/>
      <c r="AD1789" s="512"/>
      <c r="AE1789" s="512"/>
      <c r="AF1789" s="1149"/>
      <c r="AG1789" s="508"/>
      <c r="AH1789" s="1325"/>
      <c r="AI1789" s="1340">
        <f t="shared" si="1006"/>
        <v>0</v>
      </c>
    </row>
    <row r="1790" spans="1:35" x14ac:dyDescent="0.25">
      <c r="A1790" s="226">
        <v>1</v>
      </c>
      <c r="B1790" s="701" t="s">
        <v>227</v>
      </c>
      <c r="C1790" s="617"/>
      <c r="D1790" s="4"/>
      <c r="E1790" s="368">
        <f>E1791+E1792</f>
        <v>2450</v>
      </c>
      <c r="F1790" s="212">
        <f>F1791+F1792</f>
        <v>1429</v>
      </c>
      <c r="G1790" s="322">
        <f>G1791+G1792</f>
        <v>1332</v>
      </c>
      <c r="H1790" s="322">
        <f t="shared" ref="H1790:H1797" si="1008">G1790/F1790*100</f>
        <v>93.212036389083281</v>
      </c>
      <c r="I1790" s="1762"/>
      <c r="J1790" s="1762"/>
      <c r="K1790" s="210"/>
      <c r="L1790" s="210"/>
      <c r="M1790" s="210"/>
      <c r="N1790" s="210"/>
      <c r="O1790" s="210"/>
      <c r="P1790" s="210"/>
      <c r="Q1790" s="512">
        <v>960.37</v>
      </c>
      <c r="R1790" s="512">
        <v>960.37</v>
      </c>
      <c r="S1790" s="512">
        <v>960.37</v>
      </c>
      <c r="T1790" s="512">
        <v>960.37</v>
      </c>
      <c r="U1790" s="512">
        <v>960.37</v>
      </c>
      <c r="V1790" s="512">
        <v>960.37</v>
      </c>
      <c r="W1790" s="512">
        <v>960.37</v>
      </c>
      <c r="X1790" s="1092">
        <f t="shared" ref="X1790" si="1009">Q1790/12*$B$4+(R1790-Q1790)/11*6+(S1790-R1790)/10*5+(T1790-S1790)/9*4+(U1790-T1790)/8*3+(V1790-U1790)/7*2+(W1790-V1790)/6*1</f>
        <v>560.21583333333331</v>
      </c>
      <c r="Y1790" s="512">
        <f t="shared" ref="Y1790" si="1010">AE1790-AD1790-AA1790</f>
        <v>573.17220000000009</v>
      </c>
      <c r="Z1790" s="975"/>
      <c r="AA1790" s="512"/>
      <c r="AB1790" s="512">
        <f>Y1790-X1790</f>
        <v>12.956366666666781</v>
      </c>
      <c r="AC1790" s="512"/>
      <c r="AD1790" s="512">
        <v>0</v>
      </c>
      <c r="AE1790" s="512">
        <v>573.17220000000009</v>
      </c>
      <c r="AF1790" s="1149"/>
      <c r="AG1790" s="508"/>
      <c r="AH1790" s="1325"/>
      <c r="AI1790" s="1340">
        <f t="shared" si="1006"/>
        <v>573172.20000000007</v>
      </c>
    </row>
    <row r="1791" spans="1:35" x14ac:dyDescent="0.25">
      <c r="A1791" s="226">
        <v>1</v>
      </c>
      <c r="B1791" s="717" t="s">
        <v>88</v>
      </c>
      <c r="C1791" s="617"/>
      <c r="D1791" s="4"/>
      <c r="E1791" s="368">
        <v>1900</v>
      </c>
      <c r="F1791" s="212">
        <f>ROUND(E1791/12*$B$4,0)</f>
        <v>1108</v>
      </c>
      <c r="G1791" s="322">
        <v>954</v>
      </c>
      <c r="H1791" s="322">
        <f t="shared" si="1008"/>
        <v>86.101083032490976</v>
      </c>
      <c r="I1791" s="1762"/>
      <c r="J1791" s="1762"/>
      <c r="K1791" s="210"/>
      <c r="L1791" s="210"/>
      <c r="M1791" s="210"/>
      <c r="N1791" s="210"/>
      <c r="O1791" s="210"/>
      <c r="P1791" s="210"/>
      <c r="Q1791" s="512"/>
      <c r="R1791" s="512"/>
      <c r="S1791" s="512"/>
      <c r="T1791" s="512"/>
      <c r="U1791" s="512"/>
      <c r="V1791" s="512"/>
      <c r="W1791" s="512"/>
      <c r="X1791" s="955"/>
      <c r="Y1791" s="512">
        <f t="shared" si="1007"/>
        <v>0</v>
      </c>
      <c r="Z1791" s="975"/>
      <c r="AA1791" s="512"/>
      <c r="AB1791" s="512"/>
      <c r="AC1791" s="512"/>
      <c r="AD1791" s="512"/>
      <c r="AE1791" s="512"/>
      <c r="AF1791" s="1149"/>
      <c r="AG1791" s="508"/>
      <c r="AH1791" s="1325"/>
      <c r="AI1791" s="1340">
        <f t="shared" si="1006"/>
        <v>0</v>
      </c>
    </row>
    <row r="1792" spans="1:35" ht="30" x14ac:dyDescent="0.25">
      <c r="A1792" s="226">
        <v>1</v>
      </c>
      <c r="B1792" s="453" t="s">
        <v>271</v>
      </c>
      <c r="C1792" s="617"/>
      <c r="D1792" s="4"/>
      <c r="E1792" s="368">
        <v>550</v>
      </c>
      <c r="F1792" s="322">
        <f>ROUND(E1792/12*$B$4,0)</f>
        <v>321</v>
      </c>
      <c r="G1792" s="322">
        <v>378</v>
      </c>
      <c r="H1792" s="322">
        <f t="shared" si="1008"/>
        <v>117.75700934579439</v>
      </c>
      <c r="I1792" s="1762"/>
      <c r="J1792" s="1762"/>
      <c r="K1792" s="210"/>
      <c r="L1792" s="210"/>
      <c r="M1792" s="210"/>
      <c r="N1792" s="210"/>
      <c r="O1792" s="210"/>
      <c r="P1792" s="210"/>
      <c r="Q1792" s="512"/>
      <c r="R1792" s="512"/>
      <c r="S1792" s="512"/>
      <c r="T1792" s="512"/>
      <c r="U1792" s="512"/>
      <c r="V1792" s="512"/>
      <c r="W1792" s="512"/>
      <c r="X1792" s="955"/>
      <c r="Y1792" s="512">
        <f t="shared" si="1007"/>
        <v>0</v>
      </c>
      <c r="Z1792" s="975"/>
      <c r="AA1792" s="512"/>
      <c r="AB1792" s="512"/>
      <c r="AC1792" s="512"/>
      <c r="AD1792" s="512"/>
      <c r="AE1792" s="512"/>
      <c r="AF1792" s="1149"/>
      <c r="AG1792" s="508"/>
      <c r="AH1792" s="1325"/>
      <c r="AI1792" s="1340">
        <f t="shared" si="1006"/>
        <v>0</v>
      </c>
    </row>
    <row r="1793" spans="1:36" ht="29.25" x14ac:dyDescent="0.25">
      <c r="A1793" s="226">
        <v>1</v>
      </c>
      <c r="B1793" s="661" t="s">
        <v>272</v>
      </c>
      <c r="C1793" s="617"/>
      <c r="D1793" s="4"/>
      <c r="E1793" s="687">
        <f>E1775+E1755</f>
        <v>21200</v>
      </c>
      <c r="F1793" s="716">
        <f>F1775+F1755</f>
        <v>12367</v>
      </c>
      <c r="G1793" s="716">
        <f>G1775+G1755</f>
        <v>12608</v>
      </c>
      <c r="H1793" s="946">
        <f t="shared" si="1008"/>
        <v>101.94873453545728</v>
      </c>
      <c r="I1793" s="1762"/>
      <c r="J1793" s="1762"/>
      <c r="K1793" s="210"/>
      <c r="L1793" s="210"/>
      <c r="M1793" s="210"/>
      <c r="N1793" s="210"/>
      <c r="O1793" s="210"/>
      <c r="P1793" s="210"/>
      <c r="Q1793" s="512"/>
      <c r="R1793" s="512"/>
      <c r="S1793" s="512"/>
      <c r="T1793" s="512"/>
      <c r="U1793" s="512"/>
      <c r="V1793" s="512"/>
      <c r="W1793" s="512"/>
      <c r="X1793" s="955"/>
      <c r="Y1793" s="512">
        <f t="shared" si="1007"/>
        <v>0</v>
      </c>
      <c r="Z1793" s="975"/>
      <c r="AA1793" s="512"/>
      <c r="AB1793" s="512"/>
      <c r="AC1793" s="512"/>
      <c r="AD1793" s="512"/>
      <c r="AE1793" s="512"/>
      <c r="AF1793" s="1137"/>
      <c r="AG1793" s="508"/>
      <c r="AH1793" s="1325"/>
      <c r="AI1793" s="1340">
        <f t="shared" si="1006"/>
        <v>0</v>
      </c>
    </row>
    <row r="1794" spans="1:36" ht="43.5" x14ac:dyDescent="0.25">
      <c r="A1794" s="226">
        <v>1</v>
      </c>
      <c r="B1794" s="661" t="s">
        <v>287</v>
      </c>
      <c r="C1794" s="617"/>
      <c r="D1794" s="4"/>
      <c r="E1794" s="687">
        <f>E1765</f>
        <v>21676</v>
      </c>
      <c r="F1794" s="716">
        <f>F1765</f>
        <v>12645</v>
      </c>
      <c r="G1794" s="716">
        <f>G1765</f>
        <v>13955</v>
      </c>
      <c r="H1794" s="946">
        <f t="shared" si="1008"/>
        <v>110.35982601818901</v>
      </c>
      <c r="I1794" s="1762"/>
      <c r="J1794" s="1762"/>
      <c r="K1794" s="210"/>
      <c r="L1794" s="210"/>
      <c r="M1794" s="210"/>
      <c r="N1794" s="210"/>
      <c r="O1794" s="210"/>
      <c r="P1794" s="210"/>
      <c r="Q1794" s="512"/>
      <c r="R1794" s="512"/>
      <c r="S1794" s="512"/>
      <c r="T1794" s="512"/>
      <c r="U1794" s="512"/>
      <c r="V1794" s="512"/>
      <c r="W1794" s="512"/>
      <c r="X1794" s="955"/>
      <c r="Y1794" s="512">
        <f t="shared" si="1007"/>
        <v>0</v>
      </c>
      <c r="Z1794" s="975"/>
      <c r="AA1794" s="512"/>
      <c r="AB1794" s="512"/>
      <c r="AC1794" s="512"/>
      <c r="AD1794" s="512"/>
      <c r="AE1794" s="512"/>
      <c r="AF1794" s="1137"/>
      <c r="AG1794" s="508"/>
      <c r="AH1794" s="1325"/>
      <c r="AI1794" s="1340">
        <f t="shared" si="1006"/>
        <v>0</v>
      </c>
    </row>
    <row r="1795" spans="1:36" ht="29.25" x14ac:dyDescent="0.25">
      <c r="A1795" s="226">
        <v>1</v>
      </c>
      <c r="B1795" s="661" t="s">
        <v>273</v>
      </c>
      <c r="C1795" s="617"/>
      <c r="D1795" s="4"/>
      <c r="E1795" s="687">
        <f>E1783+E1761</f>
        <v>41000</v>
      </c>
      <c r="F1795" s="716">
        <f>F1783+F1761</f>
        <v>23917</v>
      </c>
      <c r="G1795" s="716">
        <f>G1783+G1761</f>
        <v>23465</v>
      </c>
      <c r="H1795" s="946">
        <f t="shared" si="1008"/>
        <v>98.110130869256167</v>
      </c>
      <c r="I1795" s="1762"/>
      <c r="J1795" s="1762"/>
      <c r="K1795" s="210"/>
      <c r="L1795" s="210"/>
      <c r="M1795" s="210"/>
      <c r="N1795" s="210"/>
      <c r="O1795" s="210"/>
      <c r="P1795" s="210"/>
      <c r="Q1795" s="512"/>
      <c r="R1795" s="512"/>
      <c r="S1795" s="512"/>
      <c r="T1795" s="512"/>
      <c r="U1795" s="512"/>
      <c r="V1795" s="512"/>
      <c r="W1795" s="512"/>
      <c r="X1795" s="955"/>
      <c r="Y1795" s="512">
        <f t="shared" si="1007"/>
        <v>0</v>
      </c>
      <c r="Z1795" s="975"/>
      <c r="AA1795" s="512"/>
      <c r="AB1795" s="512"/>
      <c r="AC1795" s="512"/>
      <c r="AD1795" s="512"/>
      <c r="AE1795" s="512"/>
      <c r="AF1795" s="1137"/>
      <c r="AG1795" s="508"/>
      <c r="AH1795" s="1325"/>
      <c r="AI1795" s="1340">
        <f t="shared" si="1006"/>
        <v>0</v>
      </c>
    </row>
    <row r="1796" spans="1:36" ht="29.25" x14ac:dyDescent="0.25">
      <c r="A1796" s="226">
        <v>1</v>
      </c>
      <c r="B1796" s="661" t="s">
        <v>274</v>
      </c>
      <c r="C1796" s="1705"/>
      <c r="D1796" s="214"/>
      <c r="E1796" s="3497">
        <f>E1787</f>
        <v>12860</v>
      </c>
      <c r="F1796" s="944">
        <f>F1787</f>
        <v>7502</v>
      </c>
      <c r="G1796" s="356">
        <f>G1787</f>
        <v>7473</v>
      </c>
      <c r="H1796" s="944">
        <f t="shared" si="1008"/>
        <v>99.61343641695548</v>
      </c>
      <c r="I1796" s="1785"/>
      <c r="J1796" s="1785"/>
      <c r="K1796" s="1786"/>
      <c r="L1796" s="1786"/>
      <c r="M1796" s="1786"/>
      <c r="N1796" s="1786"/>
      <c r="O1796" s="1786"/>
      <c r="P1796" s="1786"/>
      <c r="Q1796" s="514">
        <v>13872.2106</v>
      </c>
      <c r="R1796" s="514">
        <v>13872.2106</v>
      </c>
      <c r="S1796" s="514">
        <v>13872.2106</v>
      </c>
      <c r="T1796" s="514">
        <v>13872.2106</v>
      </c>
      <c r="U1796" s="514">
        <v>13872.2106</v>
      </c>
      <c r="V1796" s="514">
        <v>13872.2106</v>
      </c>
      <c r="W1796" s="514">
        <v>13872.2106</v>
      </c>
      <c r="X1796" s="1092">
        <f t="shared" ref="X1796" si="1011">Q1796/12*$B$4+(R1796-Q1796)/11*6+(S1796-R1796)/10*5+(T1796-S1796)/9*4+(U1796-T1796)/8*3+(V1796-U1796)/7*2+(W1796-V1796)/6*1</f>
        <v>8092.1228499999997</v>
      </c>
      <c r="Y1796" s="514">
        <f t="shared" si="1007"/>
        <v>8061.1998300000005</v>
      </c>
      <c r="Z1796" s="975"/>
      <c r="AA1796" s="512"/>
      <c r="AB1796" s="512">
        <f>Y1796-X1796</f>
        <v>-30.923019999999269</v>
      </c>
      <c r="AC1796" s="512"/>
      <c r="AD1796" s="512">
        <v>0</v>
      </c>
      <c r="AE1796" s="514">
        <v>8061.1998300000005</v>
      </c>
      <c r="AF1796" s="1527"/>
      <c r="AG1796" s="1078"/>
      <c r="AH1796" s="1325"/>
      <c r="AI1796" s="1340">
        <f t="shared" si="1006"/>
        <v>8061199.8300000001</v>
      </c>
    </row>
    <row r="1797" spans="1:36" x14ac:dyDescent="0.25">
      <c r="A1797" s="226">
        <v>1</v>
      </c>
      <c r="B1797" s="1391" t="s">
        <v>136</v>
      </c>
      <c r="C1797" s="1390"/>
      <c r="D1797" s="1391"/>
      <c r="E1797" s="3499">
        <f>E1793+E1794+E1796+E1795*2.6</f>
        <v>162336</v>
      </c>
      <c r="F1797" s="1923">
        <f>F1793+F1794+F1796+F1795*2.6</f>
        <v>94698.200000000012</v>
      </c>
      <c r="G1797" s="3500">
        <f>G1793+G1794+G1796+G1795*2.6</f>
        <v>95045</v>
      </c>
      <c r="H1797" s="1923">
        <f t="shared" si="1008"/>
        <v>100.36621604212117</v>
      </c>
      <c r="I1797" s="1995"/>
      <c r="J1797" s="1995"/>
      <c r="K1797" s="1913"/>
      <c r="L1797" s="1913"/>
      <c r="M1797" s="1913"/>
      <c r="N1797" s="1913"/>
      <c r="O1797" s="1913"/>
      <c r="P1797" s="1913"/>
      <c r="Q1797" s="510">
        <f t="shared" ref="Q1797:V1797" si="1012">SUM(Q1796,Q1790,Q1765,Q1754)</f>
        <v>190498.57025704317</v>
      </c>
      <c r="R1797" s="510">
        <f t="shared" si="1012"/>
        <v>190498.57025704317</v>
      </c>
      <c r="S1797" s="510">
        <f t="shared" si="1012"/>
        <v>190498.57025704317</v>
      </c>
      <c r="T1797" s="510">
        <f t="shared" si="1012"/>
        <v>190498.57025704317</v>
      </c>
      <c r="U1797" s="510">
        <f t="shared" si="1012"/>
        <v>190498.57025704317</v>
      </c>
      <c r="V1797" s="510">
        <f t="shared" si="1012"/>
        <v>190498.57025704317</v>
      </c>
      <c r="W1797" s="510">
        <f t="shared" ref="W1797" si="1013">SUM(W1796,W1790,W1765,W1754)</f>
        <v>190498.57025704317</v>
      </c>
      <c r="X1797" s="1093">
        <f t="shared" ref="X1797:AE1797" si="1014">SUM(X1796,X1790,X1765,X1754)</f>
        <v>111124.16598327519</v>
      </c>
      <c r="Y1797" s="510">
        <f t="shared" si="1014"/>
        <v>113429.28728</v>
      </c>
      <c r="Z1797" s="979">
        <f t="shared" si="1014"/>
        <v>0</v>
      </c>
      <c r="AA1797" s="510">
        <f t="shared" si="1014"/>
        <v>-77.775909999999982</v>
      </c>
      <c r="AB1797" s="510">
        <f t="shared" si="1014"/>
        <v>2305.1212967248239</v>
      </c>
      <c r="AC1797" s="510">
        <f t="shared" si="1014"/>
        <v>0</v>
      </c>
      <c r="AD1797" s="510">
        <f t="shared" si="1014"/>
        <v>-4.6650299999999998</v>
      </c>
      <c r="AE1797" s="510">
        <f t="shared" si="1014"/>
        <v>113346.84634000002</v>
      </c>
      <c r="AF1797" s="2043"/>
      <c r="AG1797" s="1082"/>
      <c r="AH1797" s="1325"/>
      <c r="AI1797" s="1340">
        <f t="shared" si="1006"/>
        <v>113346846.34000002</v>
      </c>
    </row>
    <row r="1798" spans="1:36" x14ac:dyDescent="0.25">
      <c r="A1798" s="226">
        <v>1</v>
      </c>
      <c r="B1798" s="1602" t="s">
        <v>29</v>
      </c>
      <c r="C1798" s="1603"/>
      <c r="D1798" s="2"/>
      <c r="E1798" s="393"/>
      <c r="F1798" s="329"/>
      <c r="G1798" s="329"/>
      <c r="H1798" s="329"/>
      <c r="I1798" s="1762"/>
      <c r="J1798" s="1762"/>
      <c r="K1798" s="946"/>
      <c r="L1798" s="946"/>
      <c r="M1798" s="946"/>
      <c r="N1798" s="946"/>
      <c r="O1798" s="946"/>
      <c r="P1798" s="946"/>
      <c r="Q1798" s="512"/>
      <c r="R1798" s="512"/>
      <c r="S1798" s="512"/>
      <c r="T1798" s="512"/>
      <c r="U1798" s="512"/>
      <c r="V1798" s="512"/>
      <c r="W1798" s="512"/>
      <c r="X1798" s="955"/>
      <c r="Y1798" s="512">
        <f>AE1798-AD1798-AA1798</f>
        <v>0</v>
      </c>
      <c r="Z1798" s="975"/>
      <c r="AA1798" s="512"/>
      <c r="AB1798" s="512"/>
      <c r="AC1798" s="512"/>
      <c r="AD1798" s="512"/>
      <c r="AE1798" s="512"/>
      <c r="AF1798" s="1169"/>
      <c r="AG1798" s="508"/>
      <c r="AH1798" s="1325"/>
      <c r="AI1798" s="1340">
        <f t="shared" si="1006"/>
        <v>0</v>
      </c>
    </row>
    <row r="1799" spans="1:36" ht="30" x14ac:dyDescent="0.25">
      <c r="A1799" s="226">
        <v>1</v>
      </c>
      <c r="B1799" s="2" t="s">
        <v>125</v>
      </c>
      <c r="C1799" s="630"/>
      <c r="D1799" s="2"/>
      <c r="E1799" s="372"/>
      <c r="F1799" s="329"/>
      <c r="G1799" s="329"/>
      <c r="H1799" s="329"/>
      <c r="I1799" s="1762"/>
      <c r="J1799" s="1762"/>
      <c r="K1799" s="946"/>
      <c r="L1799" s="946"/>
      <c r="M1799" s="946"/>
      <c r="N1799" s="946"/>
      <c r="O1799" s="946"/>
      <c r="P1799" s="946"/>
      <c r="Q1799" s="512"/>
      <c r="R1799" s="512"/>
      <c r="S1799" s="512"/>
      <c r="T1799" s="512"/>
      <c r="U1799" s="512"/>
      <c r="V1799" s="512"/>
      <c r="W1799" s="512"/>
      <c r="X1799" s="955"/>
      <c r="Y1799" s="512">
        <f>AE1799-AD1799-AA1799</f>
        <v>0</v>
      </c>
      <c r="Z1799" s="975"/>
      <c r="AA1799" s="512"/>
      <c r="AB1799" s="512"/>
      <c r="AC1799" s="512"/>
      <c r="AD1799" s="512"/>
      <c r="AE1799" s="512"/>
      <c r="AF1799" s="1169"/>
      <c r="AG1799" s="508"/>
      <c r="AH1799" s="1325"/>
      <c r="AI1799" s="1340">
        <f t="shared" si="1006"/>
        <v>0</v>
      </c>
    </row>
    <row r="1800" spans="1:36" x14ac:dyDescent="0.25">
      <c r="A1800" s="226">
        <v>1</v>
      </c>
      <c r="B1800" s="221" t="s">
        <v>17</v>
      </c>
      <c r="C1800" s="633"/>
      <c r="D1800" s="3">
        <v>240</v>
      </c>
      <c r="E1800" s="688">
        <v>100</v>
      </c>
      <c r="F1800" s="212">
        <f>ROUND(E1800/12*$B$4,0)</f>
        <v>58</v>
      </c>
      <c r="G1800" s="212">
        <v>77</v>
      </c>
      <c r="H1800" s="212">
        <f>G1800/F1800*100</f>
        <v>132.75862068965517</v>
      </c>
      <c r="I1800" s="1041">
        <v>7</v>
      </c>
      <c r="J1800" s="252">
        <f>M1800/G1800</f>
        <v>7</v>
      </c>
      <c r="K1800" s="253">
        <f>ROUND(E1800*I1800,0)</f>
        <v>700</v>
      </c>
      <c r="L1800" s="253">
        <f>ROUND(K1800/12*$B$4,0)</f>
        <v>408</v>
      </c>
      <c r="M1800" s="253">
        <v>539</v>
      </c>
      <c r="N1800" s="253">
        <f>M1800/L1800*100</f>
        <v>132.10784313725489</v>
      </c>
      <c r="O1800" s="2044">
        <f>ROUND(K1800/D1800,0)</f>
        <v>3</v>
      </c>
      <c r="P1800" s="253">
        <f>M1800/$B$4*12/O1800</f>
        <v>308</v>
      </c>
      <c r="Q1800" s="512"/>
      <c r="R1800" s="512"/>
      <c r="S1800" s="512"/>
      <c r="T1800" s="512"/>
      <c r="U1800" s="512"/>
      <c r="V1800" s="512"/>
      <c r="W1800" s="512"/>
      <c r="X1800" s="955"/>
      <c r="Y1800" s="512">
        <f>AE1800-AD1800-AA1800</f>
        <v>0</v>
      </c>
      <c r="Z1800" s="975"/>
      <c r="AA1800" s="512"/>
      <c r="AB1800" s="512"/>
      <c r="AC1800" s="512"/>
      <c r="AD1800" s="512"/>
      <c r="AE1800" s="512"/>
      <c r="AF1800" s="1165"/>
      <c r="AG1800" s="508"/>
      <c r="AH1800" s="1325"/>
      <c r="AI1800" s="1340">
        <f t="shared" si="1006"/>
        <v>0</v>
      </c>
    </row>
    <row r="1801" spans="1:36" s="236" customFormat="1" x14ac:dyDescent="0.25">
      <c r="A1801" s="226">
        <v>1</v>
      </c>
      <c r="B1801" s="221" t="s">
        <v>65</v>
      </c>
      <c r="C1801" s="633"/>
      <c r="D1801" s="1898">
        <v>240</v>
      </c>
      <c r="E1801" s="688">
        <v>842</v>
      </c>
      <c r="F1801" s="212">
        <f>ROUND(E1801/12*$B$4,0)</f>
        <v>491</v>
      </c>
      <c r="G1801" s="218">
        <v>280</v>
      </c>
      <c r="H1801" s="212">
        <f>G1801/F1801*100</f>
        <v>57.026476578411398</v>
      </c>
      <c r="I1801" s="1765">
        <v>7</v>
      </c>
      <c r="J1801" s="252">
        <f>M1801/G1801</f>
        <v>6.8392857142857144</v>
      </c>
      <c r="K1801" s="253">
        <f>ROUND(E1801*I1801,0)</f>
        <v>5894</v>
      </c>
      <c r="L1801" s="253">
        <f>ROUND(K1801/12*$B$4,0)</f>
        <v>3438</v>
      </c>
      <c r="M1801" s="433">
        <v>1915</v>
      </c>
      <c r="N1801" s="253">
        <f>M1801/L1801*100</f>
        <v>55.70098894706225</v>
      </c>
      <c r="O1801" s="2044">
        <f>ROUND(K1801/D1801,0)</f>
        <v>25</v>
      </c>
      <c r="P1801" s="253">
        <f>M1801/$B$4*12/O1801</f>
        <v>131.31428571428572</v>
      </c>
      <c r="Q1801" s="512"/>
      <c r="R1801" s="512"/>
      <c r="S1801" s="512"/>
      <c r="T1801" s="512"/>
      <c r="U1801" s="512"/>
      <c r="V1801" s="512"/>
      <c r="W1801" s="512"/>
      <c r="X1801" s="955"/>
      <c r="Y1801" s="512">
        <f>AE1801-AD1801-AA1801</f>
        <v>0</v>
      </c>
      <c r="Z1801" s="975"/>
      <c r="AA1801" s="512"/>
      <c r="AB1801" s="512"/>
      <c r="AC1801" s="512"/>
      <c r="AD1801" s="512"/>
      <c r="AE1801" s="512"/>
      <c r="AF1801" s="1346"/>
      <c r="AG1801" s="508"/>
      <c r="AH1801" s="1325"/>
      <c r="AI1801" s="1340">
        <f t="shared" si="1006"/>
        <v>0</v>
      </c>
    </row>
    <row r="1802" spans="1:36" s="236" customFormat="1" x14ac:dyDescent="0.25">
      <c r="A1802" s="226">
        <v>1</v>
      </c>
      <c r="B1802" s="273" t="s">
        <v>6</v>
      </c>
      <c r="C1802" s="622"/>
      <c r="D1802" s="1898">
        <v>240</v>
      </c>
      <c r="E1802" s="688">
        <v>48</v>
      </c>
      <c r="F1802" s="212">
        <f>ROUND(E1802/12*$B$4,0)</f>
        <v>28</v>
      </c>
      <c r="G1802" s="218">
        <v>31</v>
      </c>
      <c r="H1802" s="218">
        <f>G1802/F1802*100</f>
        <v>110.71428571428572</v>
      </c>
      <c r="I1802" s="1041">
        <v>3</v>
      </c>
      <c r="J1802" s="1350">
        <f>M1802/G1802</f>
        <v>3.064516129032258</v>
      </c>
      <c r="K1802" s="433">
        <f>ROUND(E1802*I1802,0)</f>
        <v>144</v>
      </c>
      <c r="L1802" s="433">
        <f>ROUND(K1802/12*$B$4,0)</f>
        <v>84</v>
      </c>
      <c r="M1802" s="433">
        <v>95</v>
      </c>
      <c r="N1802" s="433">
        <f>M1802/L1802*100</f>
        <v>113.09523809523809</v>
      </c>
      <c r="O1802" s="2045">
        <f>ROUND(K1802/D1802,0)</f>
        <v>1</v>
      </c>
      <c r="P1802" s="433">
        <f>M1802/$B$4*12/O1802</f>
        <v>162.85714285714286</v>
      </c>
      <c r="Q1802" s="513"/>
      <c r="R1802" s="513"/>
      <c r="S1802" s="513"/>
      <c r="T1802" s="513"/>
      <c r="U1802" s="513"/>
      <c r="V1802" s="513"/>
      <c r="W1802" s="513"/>
      <c r="X1802" s="1091"/>
      <c r="Y1802" s="513"/>
      <c r="Z1802" s="1372"/>
      <c r="AA1802" s="513"/>
      <c r="AB1802" s="513"/>
      <c r="AC1802" s="513"/>
      <c r="AD1802" s="513"/>
      <c r="AE1802" s="513"/>
      <c r="AF1802" s="1346"/>
      <c r="AG1802" s="1077"/>
      <c r="AH1802" s="1325"/>
      <c r="AI1802" s="1340">
        <f t="shared" si="1006"/>
        <v>0</v>
      </c>
    </row>
    <row r="1803" spans="1:36" x14ac:dyDescent="0.25">
      <c r="A1803" s="226">
        <v>1</v>
      </c>
      <c r="B1803" s="1918" t="s">
        <v>180</v>
      </c>
      <c r="C1803" s="1420"/>
      <c r="D1803" s="1919"/>
      <c r="E1803" s="374">
        <f>SUM(E1800:E1802)</f>
        <v>990</v>
      </c>
      <c r="F1803" s="461">
        <f>SUM(F1800:F1802)</f>
        <v>577</v>
      </c>
      <c r="G1803" s="461">
        <f>SUM(G1800:G1802)</f>
        <v>388</v>
      </c>
      <c r="H1803" s="267">
        <f>G1803/F1803*100</f>
        <v>67.244367417677637</v>
      </c>
      <c r="I1803" s="1384">
        <f>IF(E1803=0,0,K1803/E1803)</f>
        <v>6.8060606060606057</v>
      </c>
      <c r="J1803" s="1384">
        <f>M1803/G1803</f>
        <v>6.5695876288659791</v>
      </c>
      <c r="K1803" s="1448">
        <f>SUM(K1800:K1802)</f>
        <v>6738</v>
      </c>
      <c r="L1803" s="1448">
        <f>SUM(L1800:L1802)</f>
        <v>3930</v>
      </c>
      <c r="M1803" s="1448">
        <f>SUM(M1800:M1802)</f>
        <v>2549</v>
      </c>
      <c r="N1803" s="1448">
        <f>M1803/L1803*100</f>
        <v>64.860050890585242</v>
      </c>
      <c r="O1803" s="1448">
        <f>SUM(O1800:O1802)</f>
        <v>29</v>
      </c>
      <c r="P1803" s="433">
        <f>M1803/$B$4*12/O1803</f>
        <v>150.67980295566505</v>
      </c>
      <c r="Q1803" s="513"/>
      <c r="R1803" s="513"/>
      <c r="S1803" s="513"/>
      <c r="T1803" s="513"/>
      <c r="U1803" s="513"/>
      <c r="V1803" s="513"/>
      <c r="W1803" s="513"/>
      <c r="X1803" s="1091"/>
      <c r="Y1803" s="513">
        <f t="shared" ref="Y1803:Y1809" si="1015">AE1803-AD1803-AA1803</f>
        <v>0</v>
      </c>
      <c r="Z1803" s="1372"/>
      <c r="AA1803" s="513"/>
      <c r="AB1803" s="513"/>
      <c r="AC1803" s="513"/>
      <c r="AD1803" s="513"/>
      <c r="AE1803" s="513"/>
      <c r="AF1803" s="1192"/>
      <c r="AG1803" s="1077"/>
      <c r="AH1803" s="1325"/>
      <c r="AI1803" s="1340">
        <f t="shared" si="1006"/>
        <v>0</v>
      </c>
    </row>
    <row r="1804" spans="1:36" ht="30" thickBot="1" x14ac:dyDescent="0.3">
      <c r="A1804" s="226">
        <v>1</v>
      </c>
      <c r="B1804" s="237" t="s">
        <v>208</v>
      </c>
      <c r="C1804" s="237"/>
      <c r="D1804" s="237"/>
      <c r="E1804" s="399">
        <f>SUM(E1803)</f>
        <v>990</v>
      </c>
      <c r="F1804" s="1893">
        <f>SUM(F1803)</f>
        <v>577</v>
      </c>
      <c r="G1804" s="1893">
        <f>SUM(G1803)</f>
        <v>388</v>
      </c>
      <c r="H1804" s="1893">
        <f>G1804/F1804*100</f>
        <v>67.244367417677637</v>
      </c>
      <c r="I1804" s="1426">
        <f>IF(E1804=0,0,K1804/E1804)</f>
        <v>6.8060606060606057</v>
      </c>
      <c r="J1804" s="1427">
        <f>M1804/G1804</f>
        <v>6.5695876288659791</v>
      </c>
      <c r="K1804" s="1893">
        <f>SUM(K1803)</f>
        <v>6738</v>
      </c>
      <c r="L1804" s="1893">
        <f>SUM(L1803)</f>
        <v>3930</v>
      </c>
      <c r="M1804" s="1893">
        <f>SUM(M1803)</f>
        <v>2549</v>
      </c>
      <c r="N1804" s="1475">
        <f>M1804/L1804*100</f>
        <v>64.860050890585242</v>
      </c>
      <c r="O1804" s="1475">
        <f>SUM(O1803)</f>
        <v>29</v>
      </c>
      <c r="P1804" s="1428">
        <f>M1804/$B$4*12/O1804</f>
        <v>150.67980295566505</v>
      </c>
      <c r="Q1804" s="517">
        <v>15293.3256</v>
      </c>
      <c r="R1804" s="517">
        <v>15293.3256</v>
      </c>
      <c r="S1804" s="517">
        <v>15293.3256</v>
      </c>
      <c r="T1804" s="517">
        <v>15293.3256</v>
      </c>
      <c r="U1804" s="517">
        <v>15293.3256</v>
      </c>
      <c r="V1804" s="517">
        <v>15293.3256</v>
      </c>
      <c r="W1804" s="517">
        <v>15293.3256</v>
      </c>
      <c r="X1804" s="1096">
        <f t="shared" ref="X1804" si="1016">Q1804/12*$B$4+(R1804-Q1804)/11*6+(S1804-R1804)/10*5+(T1804-S1804)/9*4+(U1804-T1804)/8*3+(V1804-U1804)/7*2+(W1804-V1804)/6*1</f>
        <v>8921.1065999999992</v>
      </c>
      <c r="Y1804" s="517">
        <f t="shared" si="1015"/>
        <v>6179.2464499999996</v>
      </c>
      <c r="Z1804" s="977"/>
      <c r="AA1804" s="517"/>
      <c r="AB1804" s="517">
        <f>Y1804-X1804</f>
        <v>-2741.8601499999995</v>
      </c>
      <c r="AC1804" s="517"/>
      <c r="AD1804" s="517">
        <v>-5.4709200000000004</v>
      </c>
      <c r="AE1804" s="517">
        <v>6173.7755299999999</v>
      </c>
      <c r="AF1804" s="1896"/>
      <c r="AG1804" s="1128"/>
      <c r="AH1804" s="1325"/>
      <c r="AI1804" s="1340">
        <f t="shared" si="1006"/>
        <v>6173775.5300000003</v>
      </c>
    </row>
    <row r="1805" spans="1:36" ht="15.75" thickBot="1" x14ac:dyDescent="0.3">
      <c r="A1805" s="226">
        <v>1</v>
      </c>
      <c r="B1805" s="1928" t="s">
        <v>291</v>
      </c>
      <c r="C1805" s="1929"/>
      <c r="D1805" s="1928"/>
      <c r="E1805" s="408"/>
      <c r="F1805" s="2016"/>
      <c r="G1805" s="2016"/>
      <c r="H1805" s="2016"/>
      <c r="I1805" s="1757"/>
      <c r="J1805" s="1757"/>
      <c r="K1805" s="2041"/>
      <c r="L1805" s="2041"/>
      <c r="M1805" s="2041">
        <f>SUM(M1797,M1804)</f>
        <v>2549</v>
      </c>
      <c r="N1805" s="2041"/>
      <c r="O1805" s="2041"/>
      <c r="P1805" s="2041"/>
      <c r="Q1805" s="518">
        <f t="shared" ref="Q1805:X1805" si="1017">SUM(Q1797,Q1804)</f>
        <v>205791.89585704319</v>
      </c>
      <c r="R1805" s="518">
        <f t="shared" ref="R1805:S1805" si="1018">SUM(R1797,R1804)</f>
        <v>205791.89585704319</v>
      </c>
      <c r="S1805" s="518">
        <f t="shared" si="1018"/>
        <v>205791.89585704319</v>
      </c>
      <c r="T1805" s="518">
        <f t="shared" ref="T1805:U1805" si="1019">SUM(T1797,T1804)</f>
        <v>205791.89585704319</v>
      </c>
      <c r="U1805" s="518">
        <f t="shared" si="1019"/>
        <v>205791.89585704319</v>
      </c>
      <c r="V1805" s="518">
        <f t="shared" ref="V1805:W1805" si="1020">SUM(V1797,V1804)</f>
        <v>205791.89585704319</v>
      </c>
      <c r="W1805" s="518">
        <f t="shared" si="1020"/>
        <v>205791.89585704319</v>
      </c>
      <c r="X1805" s="956">
        <f t="shared" si="1017"/>
        <v>120045.27258327519</v>
      </c>
      <c r="Y1805" s="518">
        <f t="shared" si="1015"/>
        <v>119608.53373000001</v>
      </c>
      <c r="Z1805" s="980"/>
      <c r="AA1805" s="260">
        <f>SUM(AA1797,AA1804)</f>
        <v>-77.775909999999982</v>
      </c>
      <c r="AB1805" s="518">
        <f>SUM(AB1797,AB1804)</f>
        <v>-436.73885327517564</v>
      </c>
      <c r="AC1805" s="518">
        <f>SUM(AC1797,AC1804)</f>
        <v>0</v>
      </c>
      <c r="AD1805" s="518">
        <f>SUM(AD1797,AD1804)</f>
        <v>-10.135950000000001</v>
      </c>
      <c r="AE1805" s="518">
        <f>SUM(AE1797,AE1804)</f>
        <v>119520.62187000002</v>
      </c>
      <c r="AF1805" s="1193"/>
      <c r="AG1805" s="1079"/>
      <c r="AH1805" s="1325"/>
      <c r="AI1805" s="1340">
        <f t="shared" si="1006"/>
        <v>119520621.87000002</v>
      </c>
      <c r="AJ1805" s="226">
        <f>X1805-T1805/12*4</f>
        <v>51447.973964260789</v>
      </c>
    </row>
    <row r="1806" spans="1:36" x14ac:dyDescent="0.25">
      <c r="A1806" s="226">
        <v>1</v>
      </c>
      <c r="B1806" s="1993"/>
      <c r="C1806" s="1994"/>
      <c r="D1806" s="1993"/>
      <c r="E1806" s="393"/>
      <c r="F1806" s="1048"/>
      <c r="G1806" s="1048"/>
      <c r="H1806" s="1048"/>
      <c r="I1806" s="1758"/>
      <c r="J1806" s="1758"/>
      <c r="K1806" s="328"/>
      <c r="L1806" s="328"/>
      <c r="M1806" s="2528"/>
      <c r="N1806" s="328"/>
      <c r="O1806" s="328"/>
      <c r="P1806" s="328"/>
      <c r="Q1806" s="511"/>
      <c r="R1806" s="511"/>
      <c r="S1806" s="511"/>
      <c r="T1806" s="511"/>
      <c r="U1806" s="511"/>
      <c r="V1806" s="511"/>
      <c r="W1806" s="511"/>
      <c r="X1806" s="954"/>
      <c r="Y1806" s="511">
        <f t="shared" si="1015"/>
        <v>0</v>
      </c>
      <c r="Z1806" s="978"/>
      <c r="AA1806" s="511"/>
      <c r="AB1806" s="511"/>
      <c r="AC1806" s="511"/>
      <c r="AD1806" s="511"/>
      <c r="AE1806" s="511"/>
      <c r="AF1806" s="1189"/>
      <c r="AG1806" s="551"/>
      <c r="AH1806" s="1325"/>
      <c r="AI1806" s="1340">
        <f t="shared" si="1006"/>
        <v>0</v>
      </c>
    </row>
    <row r="1807" spans="1:36" ht="43.5" x14ac:dyDescent="0.25">
      <c r="A1807" s="226">
        <v>1</v>
      </c>
      <c r="B1807" s="1330" t="s">
        <v>407</v>
      </c>
      <c r="C1807" s="1330"/>
      <c r="D1807" s="902"/>
      <c r="E1807" s="372"/>
      <c r="F1807" s="329"/>
      <c r="G1807" s="329"/>
      <c r="H1807" s="329"/>
      <c r="I1807" s="1041"/>
      <c r="J1807" s="1041"/>
      <c r="K1807" s="322"/>
      <c r="L1807" s="322"/>
      <c r="M1807" s="322"/>
      <c r="N1807" s="322"/>
      <c r="O1807" s="322"/>
      <c r="P1807" s="322"/>
      <c r="Q1807" s="512"/>
      <c r="R1807" s="512"/>
      <c r="S1807" s="512"/>
      <c r="T1807" s="512"/>
      <c r="U1807" s="512"/>
      <c r="V1807" s="512"/>
      <c r="W1807" s="512"/>
      <c r="X1807" s="955"/>
      <c r="Y1807" s="512">
        <f t="shared" si="1015"/>
        <v>0</v>
      </c>
      <c r="Z1807" s="975"/>
      <c r="AA1807" s="512"/>
      <c r="AB1807" s="512"/>
      <c r="AC1807" s="512"/>
      <c r="AD1807" s="512"/>
      <c r="AE1807" s="512"/>
      <c r="AF1807" s="1169"/>
      <c r="AG1807" s="508"/>
      <c r="AH1807" s="1325"/>
      <c r="AI1807" s="1340">
        <f t="shared" si="1006"/>
        <v>0</v>
      </c>
    </row>
    <row r="1808" spans="1:36" x14ac:dyDescent="0.25">
      <c r="A1808" s="226">
        <v>1</v>
      </c>
      <c r="B1808" s="680" t="s">
        <v>348</v>
      </c>
      <c r="C1808" s="1899"/>
      <c r="D1808" s="724"/>
      <c r="E1808" s="372"/>
      <c r="F1808" s="231"/>
      <c r="G1808" s="231"/>
      <c r="H1808" s="231"/>
      <c r="I1808" s="1041"/>
      <c r="J1808" s="1041"/>
      <c r="K1808" s="322"/>
      <c r="L1808" s="322"/>
      <c r="M1808" s="322"/>
      <c r="N1808" s="322"/>
      <c r="O1808" s="322"/>
      <c r="P1808" s="322"/>
      <c r="Q1808" s="512">
        <v>64042.498160000003</v>
      </c>
      <c r="R1808" s="512">
        <v>64042.498160000003</v>
      </c>
      <c r="S1808" s="512">
        <v>64042.498160000003</v>
      </c>
      <c r="T1808" s="512">
        <v>64042.498160000003</v>
      </c>
      <c r="U1808" s="512">
        <v>64042.498160000003</v>
      </c>
      <c r="V1808" s="512">
        <v>64042.498160000003</v>
      </c>
      <c r="W1808" s="512">
        <v>64042.498160000003</v>
      </c>
      <c r="X1808" s="1092">
        <f t="shared" ref="X1808" si="1021">Q1808/12*$B$4+(R1808-Q1808)/11*6+(S1808-R1808)/10*5+(T1808-S1808)/9*4+(U1808-T1808)/8*3+(V1808-U1808)/7*2+(W1808-V1808)/6*1</f>
        <v>37358.123926666667</v>
      </c>
      <c r="Y1808" s="512">
        <f t="shared" si="1015"/>
        <v>37078.826600000008</v>
      </c>
      <c r="Z1808" s="975"/>
      <c r="AA1808" s="512"/>
      <c r="AB1808" s="512">
        <f>Y1808-X1808</f>
        <v>-279.2973266666595</v>
      </c>
      <c r="AC1808" s="512"/>
      <c r="AD1808" s="512">
        <v>-5.0394899999999998</v>
      </c>
      <c r="AE1808" s="512">
        <v>37073.787110000005</v>
      </c>
      <c r="AF1808" s="1146"/>
      <c r="AG1808" s="508"/>
      <c r="AH1808" s="1325"/>
      <c r="AI1808" s="1340">
        <f t="shared" si="1006"/>
        <v>37073787.110000007</v>
      </c>
    </row>
    <row r="1809" spans="1:35" ht="29.25" x14ac:dyDescent="0.25">
      <c r="A1809" s="226">
        <v>1</v>
      </c>
      <c r="B1809" s="2531" t="s">
        <v>284</v>
      </c>
      <c r="C1809" s="617"/>
      <c r="D1809" s="4"/>
      <c r="E1809" s="682">
        <f>E1810+E1811+E1813+E1814</f>
        <v>16805</v>
      </c>
      <c r="F1809" s="682">
        <f t="shared" ref="F1809:G1809" si="1022">F1810+F1811+F1813+F1814</f>
        <v>9804</v>
      </c>
      <c r="G1809" s="682">
        <f t="shared" si="1022"/>
        <v>9734</v>
      </c>
      <c r="H1809" s="322">
        <f>G1809/F1809*100</f>
        <v>99.286005711954303</v>
      </c>
      <c r="I1809" s="1762"/>
      <c r="J1809" s="1762"/>
      <c r="K1809" s="714"/>
      <c r="L1809" s="714"/>
      <c r="M1809" s="714"/>
      <c r="N1809" s="714"/>
      <c r="O1809" s="714"/>
      <c r="P1809" s="714"/>
      <c r="Q1809" s="512"/>
      <c r="R1809" s="512"/>
      <c r="S1809" s="512"/>
      <c r="T1809" s="512"/>
      <c r="U1809" s="512"/>
      <c r="V1809" s="512"/>
      <c r="W1809" s="512"/>
      <c r="X1809" s="955"/>
      <c r="Y1809" s="512">
        <f t="shared" si="1015"/>
        <v>0</v>
      </c>
      <c r="Z1809" s="975"/>
      <c r="AA1809" s="512"/>
      <c r="AB1809" s="512"/>
      <c r="AC1809" s="512"/>
      <c r="AD1809" s="512"/>
      <c r="AE1809" s="512"/>
      <c r="AF1809" s="1149"/>
      <c r="AG1809" s="508"/>
      <c r="AH1809" s="1325"/>
      <c r="AI1809" s="1340">
        <f t="shared" si="1006"/>
        <v>0</v>
      </c>
    </row>
    <row r="1810" spans="1:35" ht="30" x14ac:dyDescent="0.25">
      <c r="A1810" s="226">
        <v>1</v>
      </c>
      <c r="B1810" s="462" t="s">
        <v>200</v>
      </c>
      <c r="C1810" s="617"/>
      <c r="D1810" s="4"/>
      <c r="E1810" s="683">
        <v>5955</v>
      </c>
      <c r="F1810" s="322">
        <f t="shared" ref="F1810:F1811" si="1023">ROUND(E1810/12*$B$4,0)</f>
        <v>3474</v>
      </c>
      <c r="G1810" s="322">
        <v>3466</v>
      </c>
      <c r="H1810" s="322">
        <f>G1810/F1810*100</f>
        <v>99.769717904432937</v>
      </c>
      <c r="I1810" s="1762"/>
      <c r="J1810" s="1762"/>
      <c r="K1810" s="714"/>
      <c r="L1810" s="714"/>
      <c r="M1810" s="714"/>
      <c r="N1810" s="714"/>
      <c r="O1810" s="714"/>
      <c r="P1810" s="714"/>
      <c r="Q1810" s="512"/>
      <c r="R1810" s="512"/>
      <c r="S1810" s="512"/>
      <c r="T1810" s="512"/>
      <c r="U1810" s="512"/>
      <c r="V1810" s="512"/>
      <c r="W1810" s="512"/>
      <c r="X1810" s="955"/>
      <c r="Y1810" s="512"/>
      <c r="Z1810" s="975"/>
      <c r="AA1810" s="512"/>
      <c r="AB1810" s="512"/>
      <c r="AC1810" s="512"/>
      <c r="AD1810" s="512"/>
      <c r="AE1810" s="512"/>
      <c r="AF1810" s="1149"/>
      <c r="AG1810" s="508"/>
      <c r="AH1810" s="1325"/>
      <c r="AI1810" s="1340">
        <f t="shared" si="1006"/>
        <v>0</v>
      </c>
    </row>
    <row r="1811" spans="1:35" ht="30" x14ac:dyDescent="0.25">
      <c r="A1811" s="226">
        <v>1</v>
      </c>
      <c r="B1811" s="463" t="s">
        <v>519</v>
      </c>
      <c r="C1811" s="617"/>
      <c r="D1811" s="4"/>
      <c r="E1811" s="683">
        <v>8000</v>
      </c>
      <c r="F1811" s="322">
        <f t="shared" si="1023"/>
        <v>4667</v>
      </c>
      <c r="G1811" s="322">
        <v>4685</v>
      </c>
      <c r="H1811" s="322">
        <f>G1811/F1811*100</f>
        <v>100.38568673666165</v>
      </c>
      <c r="I1811" s="1762"/>
      <c r="J1811" s="1762"/>
      <c r="K1811" s="714"/>
      <c r="L1811" s="714"/>
      <c r="M1811" s="714"/>
      <c r="N1811" s="714"/>
      <c r="O1811" s="714"/>
      <c r="P1811" s="714"/>
      <c r="Q1811" s="512"/>
      <c r="R1811" s="512"/>
      <c r="S1811" s="512"/>
      <c r="T1811" s="512"/>
      <c r="U1811" s="512"/>
      <c r="V1811" s="512"/>
      <c r="W1811" s="512"/>
      <c r="X1811" s="955"/>
      <c r="Y1811" s="512"/>
      <c r="Z1811" s="975"/>
      <c r="AA1811" s="512"/>
      <c r="AB1811" s="512"/>
      <c r="AC1811" s="512"/>
      <c r="AD1811" s="512"/>
      <c r="AE1811" s="512"/>
      <c r="AF1811" s="1149"/>
      <c r="AG1811" s="508"/>
      <c r="AH1811" s="1325"/>
      <c r="AI1811" s="1340">
        <f t="shared" si="1006"/>
        <v>0</v>
      </c>
    </row>
    <row r="1812" spans="1:35" ht="75" x14ac:dyDescent="0.25">
      <c r="A1812" s="226">
        <v>1</v>
      </c>
      <c r="B1812" s="463" t="s">
        <v>520</v>
      </c>
      <c r="C1812" s="1900"/>
      <c r="D1812" s="725"/>
      <c r="E1812" s="683"/>
      <c r="F1812" s="1958"/>
      <c r="G1812" s="1958"/>
      <c r="H1812" s="1958"/>
      <c r="I1812" s="1762"/>
      <c r="J1812" s="1762"/>
      <c r="K1812" s="714"/>
      <c r="L1812" s="714"/>
      <c r="M1812" s="714"/>
      <c r="N1812" s="714"/>
      <c r="O1812" s="714"/>
      <c r="P1812" s="714"/>
      <c r="Q1812" s="512"/>
      <c r="R1812" s="512"/>
      <c r="S1812" s="512"/>
      <c r="T1812" s="512"/>
      <c r="U1812" s="512"/>
      <c r="V1812" s="512"/>
      <c r="W1812" s="512"/>
      <c r="X1812" s="955"/>
      <c r="Y1812" s="512"/>
      <c r="Z1812" s="975"/>
      <c r="AA1812" s="512"/>
      <c r="AB1812" s="512"/>
      <c r="AC1812" s="512"/>
      <c r="AD1812" s="512"/>
      <c r="AE1812" s="512"/>
      <c r="AF1812" s="1959"/>
      <c r="AG1812" s="508"/>
      <c r="AH1812" s="1325"/>
      <c r="AI1812" s="1340">
        <f t="shared" si="1006"/>
        <v>0</v>
      </c>
    </row>
    <row r="1813" spans="1:35" ht="45" x14ac:dyDescent="0.25">
      <c r="A1813" s="226">
        <v>1</v>
      </c>
      <c r="B1813" s="463" t="s">
        <v>521</v>
      </c>
      <c r="C1813" s="617"/>
      <c r="D1813" s="4"/>
      <c r="E1813" s="683">
        <v>2700</v>
      </c>
      <c r="F1813" s="322">
        <f t="shared" ref="F1813:F1814" si="1024">ROUND(E1813/12*$B$4,0)</f>
        <v>1575</v>
      </c>
      <c r="G1813" s="322">
        <v>1583</v>
      </c>
      <c r="H1813" s="322">
        <f>G1813/F1813*100</f>
        <v>100.50793650793651</v>
      </c>
      <c r="I1813" s="1762"/>
      <c r="J1813" s="1762"/>
      <c r="K1813" s="714"/>
      <c r="L1813" s="714"/>
      <c r="M1813" s="714"/>
      <c r="N1813" s="714"/>
      <c r="O1813" s="714"/>
      <c r="P1813" s="714"/>
      <c r="Q1813" s="512"/>
      <c r="R1813" s="512"/>
      <c r="S1813" s="512"/>
      <c r="T1813" s="512"/>
      <c r="U1813" s="512"/>
      <c r="V1813" s="512"/>
      <c r="W1813" s="512"/>
      <c r="X1813" s="955"/>
      <c r="Y1813" s="512"/>
      <c r="Z1813" s="975"/>
      <c r="AA1813" s="512"/>
      <c r="AB1813" s="512"/>
      <c r="AC1813" s="512"/>
      <c r="AD1813" s="512"/>
      <c r="AE1813" s="512"/>
      <c r="AF1813" s="1149"/>
      <c r="AG1813" s="508"/>
      <c r="AH1813" s="1325"/>
      <c r="AI1813" s="1340">
        <f t="shared" si="1006"/>
        <v>0</v>
      </c>
    </row>
    <row r="1814" spans="1:35" ht="105" x14ac:dyDescent="0.25">
      <c r="A1814" s="226">
        <v>1</v>
      </c>
      <c r="B1814" s="463" t="s">
        <v>522</v>
      </c>
      <c r="C1814" s="617"/>
      <c r="D1814" s="4"/>
      <c r="E1814" s="683">
        <v>150</v>
      </c>
      <c r="F1814" s="322">
        <f t="shared" si="1024"/>
        <v>88</v>
      </c>
      <c r="G1814" s="322"/>
      <c r="H1814" s="322">
        <f>G1814/F1814*100</f>
        <v>0</v>
      </c>
      <c r="I1814" s="1762"/>
      <c r="J1814" s="1762"/>
      <c r="K1814" s="714"/>
      <c r="L1814" s="714"/>
      <c r="M1814" s="714"/>
      <c r="N1814" s="714"/>
      <c r="O1814" s="714"/>
      <c r="P1814" s="714"/>
      <c r="Q1814" s="512"/>
      <c r="R1814" s="512"/>
      <c r="S1814" s="512"/>
      <c r="T1814" s="512"/>
      <c r="U1814" s="512"/>
      <c r="V1814" s="512"/>
      <c r="W1814" s="512"/>
      <c r="X1814" s="955"/>
      <c r="Y1814" s="512"/>
      <c r="Z1814" s="975"/>
      <c r="AA1814" s="512"/>
      <c r="AB1814" s="512"/>
      <c r="AC1814" s="512"/>
      <c r="AD1814" s="512"/>
      <c r="AE1814" s="512"/>
      <c r="AF1814" s="1149"/>
      <c r="AG1814" s="508"/>
      <c r="AH1814" s="1325"/>
      <c r="AI1814" s="1340">
        <f t="shared" si="1006"/>
        <v>0</v>
      </c>
    </row>
    <row r="1815" spans="1:35" ht="29.25" x14ac:dyDescent="0.25">
      <c r="B1815" s="436" t="s">
        <v>133</v>
      </c>
      <c r="C1815" s="617"/>
      <c r="D1815" s="4"/>
      <c r="E1815" s="682">
        <f>E1816+E1817</f>
        <v>40848</v>
      </c>
      <c r="F1815" s="682">
        <f t="shared" ref="F1815:G1815" si="1025">F1816+F1817</f>
        <v>23828</v>
      </c>
      <c r="G1815" s="682">
        <f t="shared" si="1025"/>
        <v>24410</v>
      </c>
      <c r="H1815" s="322">
        <f>G1815/F1815*100</f>
        <v>102.44250461641766</v>
      </c>
      <c r="I1815" s="1762"/>
      <c r="J1815" s="1762"/>
      <c r="K1815" s="714"/>
      <c r="L1815" s="714"/>
      <c r="M1815" s="714"/>
      <c r="N1815" s="714"/>
      <c r="O1815" s="714"/>
      <c r="P1815" s="714"/>
      <c r="Q1815" s="512"/>
      <c r="R1815" s="512"/>
      <c r="S1815" s="512"/>
      <c r="T1815" s="512"/>
      <c r="U1815" s="512"/>
      <c r="V1815" s="512"/>
      <c r="W1815" s="512"/>
      <c r="X1815" s="955"/>
      <c r="Y1815" s="512"/>
      <c r="Z1815" s="975"/>
      <c r="AA1815" s="512"/>
      <c r="AB1815" s="512"/>
      <c r="AC1815" s="512"/>
      <c r="AD1815" s="512"/>
      <c r="AE1815" s="512"/>
      <c r="AF1815" s="1149"/>
      <c r="AG1815" s="508"/>
      <c r="AH1815" s="1325"/>
      <c r="AI1815" s="1340">
        <f t="shared" si="1006"/>
        <v>0</v>
      </c>
    </row>
    <row r="1816" spans="1:35" x14ac:dyDescent="0.25">
      <c r="A1816" s="226">
        <v>1</v>
      </c>
      <c r="B1816" s="275" t="s">
        <v>232</v>
      </c>
      <c r="C1816" s="617"/>
      <c r="D1816" s="4"/>
      <c r="E1816" s="683">
        <v>36000</v>
      </c>
      <c r="F1816" s="322">
        <f t="shared" ref="F1816:F1817" si="1026">ROUND(E1816/12*$B$4,0)</f>
        <v>21000</v>
      </c>
      <c r="G1816" s="322">
        <v>21407</v>
      </c>
      <c r="H1816" s="322">
        <f>G1816/F1816*100</f>
        <v>101.93809523809523</v>
      </c>
      <c r="I1816" s="1762"/>
      <c r="J1816" s="1762"/>
      <c r="K1816" s="714"/>
      <c r="L1816" s="714"/>
      <c r="M1816" s="714"/>
      <c r="N1816" s="714"/>
      <c r="O1816" s="714"/>
      <c r="P1816" s="714"/>
      <c r="Q1816" s="512"/>
      <c r="R1816" s="512"/>
      <c r="S1816" s="512"/>
      <c r="T1816" s="512"/>
      <c r="U1816" s="512"/>
      <c r="V1816" s="512"/>
      <c r="W1816" s="512"/>
      <c r="X1816" s="955"/>
      <c r="Y1816" s="512"/>
      <c r="Z1816" s="975"/>
      <c r="AA1816" s="512"/>
      <c r="AB1816" s="512"/>
      <c r="AC1816" s="512"/>
      <c r="AD1816" s="512"/>
      <c r="AE1816" s="512"/>
      <c r="AF1816" s="1149"/>
      <c r="AG1816" s="508"/>
      <c r="AH1816" s="1325"/>
      <c r="AI1816" s="1340">
        <f t="shared" si="1006"/>
        <v>0</v>
      </c>
    </row>
    <row r="1817" spans="1:35" ht="60" x14ac:dyDescent="0.25">
      <c r="A1817" s="226">
        <v>1</v>
      </c>
      <c r="B1817" s="275" t="s">
        <v>523</v>
      </c>
      <c r="C1817" s="617"/>
      <c r="D1817" s="4"/>
      <c r="E1817" s="3501">
        <v>4848</v>
      </c>
      <c r="F1817" s="322">
        <f t="shared" si="1026"/>
        <v>2828</v>
      </c>
      <c r="G1817" s="322">
        <v>3003</v>
      </c>
      <c r="H1817" s="322">
        <f>G1817/F1817*100</f>
        <v>106.1881188118812</v>
      </c>
      <c r="I1817" s="1762"/>
      <c r="J1817" s="1762"/>
      <c r="K1817" s="714"/>
      <c r="L1817" s="714"/>
      <c r="M1817" s="714"/>
      <c r="N1817" s="714"/>
      <c r="O1817" s="714"/>
      <c r="P1817" s="714"/>
      <c r="Q1817" s="512"/>
      <c r="R1817" s="512"/>
      <c r="S1817" s="512"/>
      <c r="T1817" s="512"/>
      <c r="U1817" s="512"/>
      <c r="V1817" s="512"/>
      <c r="W1817" s="512"/>
      <c r="X1817" s="955"/>
      <c r="Y1817" s="512"/>
      <c r="Z1817" s="975"/>
      <c r="AA1817" s="512"/>
      <c r="AB1817" s="512"/>
      <c r="AC1817" s="512"/>
      <c r="AD1817" s="512"/>
      <c r="AE1817" s="512"/>
      <c r="AF1817" s="1149"/>
      <c r="AG1817" s="508"/>
      <c r="AH1817" s="1325"/>
      <c r="AI1817" s="1340">
        <f t="shared" si="1006"/>
        <v>0</v>
      </c>
    </row>
    <row r="1818" spans="1:35" x14ac:dyDescent="0.25">
      <c r="A1818" s="226">
        <v>1</v>
      </c>
      <c r="B1818" s="3361" t="s">
        <v>201</v>
      </c>
      <c r="C1818" s="617"/>
      <c r="D1818" s="4"/>
      <c r="E1818" s="3501"/>
      <c r="F1818" s="322"/>
      <c r="G1818" s="322"/>
      <c r="H1818" s="322"/>
      <c r="I1818" s="1762"/>
      <c r="J1818" s="1762"/>
      <c r="K1818" s="714"/>
      <c r="L1818" s="714"/>
      <c r="M1818" s="714"/>
      <c r="N1818" s="714"/>
      <c r="O1818" s="714"/>
      <c r="P1818" s="714"/>
      <c r="Q1818" s="512"/>
      <c r="R1818" s="512"/>
      <c r="S1818" s="512"/>
      <c r="T1818" s="512"/>
      <c r="U1818" s="512"/>
      <c r="V1818" s="512"/>
      <c r="W1818" s="512"/>
      <c r="X1818" s="1092">
        <f>Q1818/12*$B$4</f>
        <v>0</v>
      </c>
      <c r="Y1818" s="512">
        <f>AE1818-AD1818-AA1818</f>
        <v>0</v>
      </c>
      <c r="Z1818" s="975"/>
      <c r="AA1818" s="512"/>
      <c r="AB1818" s="512">
        <f>Y1818-X1818</f>
        <v>0</v>
      </c>
      <c r="AC1818" s="512"/>
      <c r="AD1818" s="512"/>
      <c r="AE1818" s="512"/>
      <c r="AF1818" s="1149"/>
      <c r="AG1818" s="508"/>
      <c r="AH1818" s="1325"/>
      <c r="AI1818" s="1340">
        <f t="shared" si="1006"/>
        <v>0</v>
      </c>
    </row>
    <row r="1819" spans="1:35" ht="63" x14ac:dyDescent="0.25">
      <c r="A1819" s="226">
        <v>1</v>
      </c>
      <c r="B1819" s="681" t="s">
        <v>525</v>
      </c>
      <c r="C1819" s="617"/>
      <c r="D1819" s="4"/>
      <c r="E1819" s="687">
        <f>E1820+E1825</f>
        <v>17410</v>
      </c>
      <c r="F1819" s="687">
        <f t="shared" ref="F1819:G1819" si="1027">F1820+F1825</f>
        <v>10156</v>
      </c>
      <c r="G1819" s="687">
        <f t="shared" si="1027"/>
        <v>11597</v>
      </c>
      <c r="H1819" s="322">
        <f>G1819/F1819*100</f>
        <v>114.18865695155573</v>
      </c>
      <c r="I1819" s="1762"/>
      <c r="J1819" s="1762"/>
      <c r="K1819" s="714"/>
      <c r="L1819" s="714"/>
      <c r="M1819" s="714"/>
      <c r="N1819" s="714"/>
      <c r="O1819" s="714"/>
      <c r="P1819" s="714"/>
      <c r="Q1819" s="512">
        <f t="shared" ref="Q1819:AE1819" si="1028">Q1820+Q1825</f>
        <v>54388.293272235998</v>
      </c>
      <c r="R1819" s="512">
        <f t="shared" ref="R1819:S1819" si="1029">R1820+R1825</f>
        <v>54388.293272235998</v>
      </c>
      <c r="S1819" s="512">
        <f t="shared" si="1029"/>
        <v>54388.293272235998</v>
      </c>
      <c r="T1819" s="512">
        <f t="shared" ref="T1819:U1819" si="1030">T1820+T1825</f>
        <v>54388.293272235998</v>
      </c>
      <c r="U1819" s="512">
        <f t="shared" si="1030"/>
        <v>54388.293272235998</v>
      </c>
      <c r="V1819" s="512">
        <f t="shared" ref="V1819:W1819" si="1031">V1820+V1825</f>
        <v>54388.293272235998</v>
      </c>
      <c r="W1819" s="512">
        <f t="shared" si="1031"/>
        <v>54388.293272235998</v>
      </c>
      <c r="X1819" s="955">
        <f t="shared" si="1028"/>
        <v>31726.504408804329</v>
      </c>
      <c r="Y1819" s="512">
        <f t="shared" si="1028"/>
        <v>36877.074970000001</v>
      </c>
      <c r="Z1819" s="975">
        <f t="shared" si="1028"/>
        <v>0</v>
      </c>
      <c r="AA1819" s="512">
        <f t="shared" si="1028"/>
        <v>0</v>
      </c>
      <c r="AB1819" s="512">
        <f t="shared" si="1028"/>
        <v>5150.5705611956728</v>
      </c>
      <c r="AC1819" s="512">
        <f t="shared" si="1028"/>
        <v>-10.321149999999999</v>
      </c>
      <c r="AD1819" s="512">
        <f t="shared" si="1028"/>
        <v>-3.6028999999999995</v>
      </c>
      <c r="AE1819" s="512">
        <f t="shared" si="1028"/>
        <v>36873.472070000003</v>
      </c>
      <c r="AF1819" s="1149"/>
      <c r="AG1819" s="508"/>
      <c r="AH1819" s="1325"/>
      <c r="AI1819" s="1340">
        <f t="shared" si="1006"/>
        <v>36873472.07</v>
      </c>
    </row>
    <row r="1820" spans="1:35" ht="30" x14ac:dyDescent="0.25">
      <c r="A1820" s="226">
        <v>1</v>
      </c>
      <c r="B1820" s="659" t="s">
        <v>285</v>
      </c>
      <c r="C1820" s="617"/>
      <c r="D1820" s="4"/>
      <c r="E1820" s="687">
        <f>SUM(E1821:E1824)</f>
        <v>295</v>
      </c>
      <c r="F1820" s="687">
        <f t="shared" ref="F1820:G1820" si="1032">SUM(F1821:F1824)</f>
        <v>172</v>
      </c>
      <c r="G1820" s="687">
        <f t="shared" si="1032"/>
        <v>303</v>
      </c>
      <c r="H1820" s="322">
        <f>G1820/F1820*100</f>
        <v>176.16279069767441</v>
      </c>
      <c r="I1820" s="1762"/>
      <c r="J1820" s="1762"/>
      <c r="K1820" s="714"/>
      <c r="L1820" s="714"/>
      <c r="M1820" s="714"/>
      <c r="N1820" s="714"/>
      <c r="O1820" s="714"/>
      <c r="P1820" s="714"/>
      <c r="Q1820" s="512">
        <f t="shared" ref="Q1820:AE1820" si="1033">SUM(Q1821:Q1824)</f>
        <v>2137.5899075440002</v>
      </c>
      <c r="R1820" s="512">
        <f t="shared" ref="R1820:S1820" si="1034">SUM(R1821:R1824)</f>
        <v>2137.5899075440002</v>
      </c>
      <c r="S1820" s="512">
        <f t="shared" si="1034"/>
        <v>2137.5899075440002</v>
      </c>
      <c r="T1820" s="512">
        <f t="shared" ref="T1820:U1820" si="1035">SUM(T1821:T1824)</f>
        <v>2137.5899075440002</v>
      </c>
      <c r="U1820" s="512">
        <f t="shared" si="1035"/>
        <v>2137.5899075440002</v>
      </c>
      <c r="V1820" s="512">
        <f t="shared" ref="V1820:W1820" si="1036">SUM(V1821:V1824)</f>
        <v>2137.5899075440002</v>
      </c>
      <c r="W1820" s="512">
        <f t="shared" si="1036"/>
        <v>2137.5899075440002</v>
      </c>
      <c r="X1820" s="955">
        <f t="shared" si="1033"/>
        <v>1246.9274460673334</v>
      </c>
      <c r="Y1820" s="512">
        <f t="shared" si="1033"/>
        <v>2183.3483100000003</v>
      </c>
      <c r="Z1820" s="975">
        <f t="shared" si="1033"/>
        <v>0</v>
      </c>
      <c r="AA1820" s="512">
        <f t="shared" si="1033"/>
        <v>0</v>
      </c>
      <c r="AB1820" s="512">
        <f t="shared" si="1033"/>
        <v>936.42086393266675</v>
      </c>
      <c r="AC1820" s="512">
        <f t="shared" si="1033"/>
        <v>0</v>
      </c>
      <c r="AD1820" s="512">
        <f t="shared" si="1033"/>
        <v>-3.6028999999999995</v>
      </c>
      <c r="AE1820" s="512">
        <f t="shared" si="1033"/>
        <v>2179.74541</v>
      </c>
      <c r="AF1820" s="1149"/>
      <c r="AG1820" s="508"/>
      <c r="AH1820" s="1325"/>
      <c r="AI1820" s="1340">
        <f t="shared" si="1006"/>
        <v>2179745.41</v>
      </c>
    </row>
    <row r="1821" spans="1:35" ht="30" x14ac:dyDescent="0.25">
      <c r="A1821" s="226">
        <v>1</v>
      </c>
      <c r="B1821" s="463" t="s">
        <v>526</v>
      </c>
      <c r="C1821" s="617"/>
      <c r="D1821" s="4"/>
      <c r="E1821" s="686"/>
      <c r="F1821" s="322"/>
      <c r="G1821" s="322"/>
      <c r="H1821" s="322"/>
      <c r="I1821" s="1762"/>
      <c r="J1821" s="1762"/>
      <c r="K1821" s="714"/>
      <c r="L1821" s="714"/>
      <c r="M1821" s="714"/>
      <c r="N1821" s="714"/>
      <c r="O1821" s="714"/>
      <c r="P1821" s="714"/>
      <c r="Q1821" s="512"/>
      <c r="R1821" s="512"/>
      <c r="S1821" s="512"/>
      <c r="T1821" s="512"/>
      <c r="U1821" s="512"/>
      <c r="V1821" s="512"/>
      <c r="W1821" s="512"/>
      <c r="X1821" s="955"/>
      <c r="Y1821" s="512"/>
      <c r="Z1821" s="975"/>
      <c r="AA1821" s="512"/>
      <c r="AB1821" s="512"/>
      <c r="AC1821" s="512"/>
      <c r="AD1821" s="512"/>
      <c r="AE1821" s="512"/>
      <c r="AF1821" s="1149"/>
      <c r="AG1821" s="508"/>
      <c r="AH1821" s="1325"/>
      <c r="AI1821" s="1340">
        <f t="shared" si="1006"/>
        <v>0</v>
      </c>
    </row>
    <row r="1822" spans="1:35" ht="60" x14ac:dyDescent="0.25">
      <c r="A1822" s="226">
        <v>1</v>
      </c>
      <c r="B1822" s="463" t="s">
        <v>547</v>
      </c>
      <c r="C1822" s="617"/>
      <c r="D1822" s="4"/>
      <c r="E1822" s="686"/>
      <c r="F1822" s="322"/>
      <c r="G1822" s="322"/>
      <c r="H1822" s="322"/>
      <c r="I1822" s="1762"/>
      <c r="J1822" s="1762"/>
      <c r="K1822" s="714"/>
      <c r="L1822" s="714"/>
      <c r="M1822" s="714"/>
      <c r="N1822" s="714"/>
      <c r="O1822" s="714"/>
      <c r="P1822" s="714"/>
      <c r="Q1822" s="512"/>
      <c r="R1822" s="512"/>
      <c r="S1822" s="512"/>
      <c r="T1822" s="512"/>
      <c r="U1822" s="512"/>
      <c r="V1822" s="512"/>
      <c r="W1822" s="512"/>
      <c r="X1822" s="955"/>
      <c r="Y1822" s="512"/>
      <c r="Z1822" s="975"/>
      <c r="AA1822" s="512"/>
      <c r="AB1822" s="512"/>
      <c r="AC1822" s="512"/>
      <c r="AD1822" s="512"/>
      <c r="AE1822" s="512"/>
      <c r="AF1822" s="1149"/>
      <c r="AG1822" s="508"/>
      <c r="AH1822" s="1325"/>
      <c r="AI1822" s="1340">
        <f t="shared" si="1006"/>
        <v>0</v>
      </c>
    </row>
    <row r="1823" spans="1:35" ht="45" x14ac:dyDescent="0.25">
      <c r="A1823" s="226">
        <v>1</v>
      </c>
      <c r="B1823" s="463" t="s">
        <v>529</v>
      </c>
      <c r="C1823" s="617"/>
      <c r="D1823" s="4"/>
      <c r="E1823" s="684">
        <v>125</v>
      </c>
      <c r="F1823" s="322">
        <f t="shared" ref="F1823:F1824" si="1037">ROUND(E1823/12*$B$4,0)</f>
        <v>73</v>
      </c>
      <c r="G1823" s="322">
        <v>128</v>
      </c>
      <c r="H1823" s="322">
        <f>G1823/F1823*100</f>
        <v>175.34246575342465</v>
      </c>
      <c r="I1823" s="1762"/>
      <c r="J1823" s="1762"/>
      <c r="K1823" s="714"/>
      <c r="L1823" s="714"/>
      <c r="M1823" s="714"/>
      <c r="N1823" s="714"/>
      <c r="O1823" s="714"/>
      <c r="P1823" s="714"/>
      <c r="Q1823" s="512">
        <v>905.75843540000005</v>
      </c>
      <c r="R1823" s="512">
        <v>905.75843540000005</v>
      </c>
      <c r="S1823" s="512">
        <v>905.75843540000005</v>
      </c>
      <c r="T1823" s="512">
        <v>905.75843540000005</v>
      </c>
      <c r="U1823" s="512">
        <v>905.75843540000005</v>
      </c>
      <c r="V1823" s="512">
        <v>905.75843540000005</v>
      </c>
      <c r="W1823" s="512">
        <v>905.75843540000005</v>
      </c>
      <c r="X1823" s="955">
        <f t="shared" ref="X1823:X1824" si="1038">Q1823/12*$B$4+(R1823-Q1823)/11*6+(S1823-R1823)/10*5+(T1823-S1823)/9*4+(U1823-T1823)/8*3+(V1823-U1823)/7*2+(W1823-V1823)/6*1</f>
        <v>528.35908731666677</v>
      </c>
      <c r="Y1823" s="512">
        <f t="shared" ref="Y1823:Y1824" si="1039">AE1823-AD1823-AA1823</f>
        <v>922.33856000000003</v>
      </c>
      <c r="Z1823" s="975"/>
      <c r="AA1823" s="512"/>
      <c r="AB1823" s="512">
        <f>Y1823-X1823</f>
        <v>393.97947268333326</v>
      </c>
      <c r="AC1823" s="512"/>
      <c r="AD1823" s="512">
        <v>0</v>
      </c>
      <c r="AE1823" s="512">
        <v>922.33856000000003</v>
      </c>
      <c r="AF1823" s="1149"/>
      <c r="AG1823" s="508"/>
      <c r="AH1823" s="1325"/>
      <c r="AI1823" s="1340">
        <f t="shared" si="1006"/>
        <v>922338.56</v>
      </c>
    </row>
    <row r="1824" spans="1:35" ht="30" x14ac:dyDescent="0.25">
      <c r="A1824" s="226">
        <v>1</v>
      </c>
      <c r="B1824" s="463" t="s">
        <v>530</v>
      </c>
      <c r="C1824" s="617"/>
      <c r="D1824" s="4"/>
      <c r="E1824" s="686">
        <v>170</v>
      </c>
      <c r="F1824" s="322">
        <f t="shared" si="1037"/>
        <v>99</v>
      </c>
      <c r="G1824" s="322">
        <v>175</v>
      </c>
      <c r="H1824" s="322">
        <f>G1824/F1824*100</f>
        <v>176.76767676767676</v>
      </c>
      <c r="I1824" s="1762"/>
      <c r="J1824" s="1762"/>
      <c r="K1824" s="714"/>
      <c r="L1824" s="714"/>
      <c r="M1824" s="714"/>
      <c r="N1824" s="714"/>
      <c r="O1824" s="714"/>
      <c r="P1824" s="714"/>
      <c r="Q1824" s="512">
        <v>1231.8314721439999</v>
      </c>
      <c r="R1824" s="512">
        <v>1231.8314721439999</v>
      </c>
      <c r="S1824" s="512">
        <v>1231.8314721439999</v>
      </c>
      <c r="T1824" s="512">
        <v>1231.8314721439999</v>
      </c>
      <c r="U1824" s="512">
        <v>1231.8314721439999</v>
      </c>
      <c r="V1824" s="512">
        <v>1231.8314721439999</v>
      </c>
      <c r="W1824" s="512">
        <v>1231.8314721439999</v>
      </c>
      <c r="X1824" s="955">
        <f t="shared" si="1038"/>
        <v>718.56835875066668</v>
      </c>
      <c r="Y1824" s="512">
        <f t="shared" si="1039"/>
        <v>1261.0097500000002</v>
      </c>
      <c r="Z1824" s="975"/>
      <c r="AA1824" s="512"/>
      <c r="AB1824" s="512">
        <f>Y1824-X1824</f>
        <v>542.44139124933349</v>
      </c>
      <c r="AC1824" s="512"/>
      <c r="AD1824" s="512">
        <v>-3.6028999999999995</v>
      </c>
      <c r="AE1824" s="512">
        <v>1257.4068500000001</v>
      </c>
      <c r="AF1824" s="1149"/>
      <c r="AG1824" s="508"/>
      <c r="AH1824" s="1325"/>
      <c r="AI1824" s="1340">
        <f t="shared" si="1006"/>
        <v>1257406.8500000001</v>
      </c>
    </row>
    <row r="1825" spans="1:35" ht="60" x14ac:dyDescent="0.25">
      <c r="A1825" s="226">
        <v>1</v>
      </c>
      <c r="B1825" s="659" t="s">
        <v>286</v>
      </c>
      <c r="C1825" s="617"/>
      <c r="D1825" s="4"/>
      <c r="E1825" s="687">
        <f>SUM(E1826:E1828)</f>
        <v>17115</v>
      </c>
      <c r="F1825" s="687">
        <f t="shared" ref="F1825:G1825" si="1040">SUM(F1826:F1828)</f>
        <v>9984</v>
      </c>
      <c r="G1825" s="687">
        <f t="shared" si="1040"/>
        <v>11294</v>
      </c>
      <c r="H1825" s="322">
        <f>G1825/F1825*100</f>
        <v>113.12099358974359</v>
      </c>
      <c r="I1825" s="1762"/>
      <c r="J1825" s="1762"/>
      <c r="K1825" s="714"/>
      <c r="L1825" s="714"/>
      <c r="M1825" s="714"/>
      <c r="N1825" s="714"/>
      <c r="O1825" s="714"/>
      <c r="P1825" s="714"/>
      <c r="Q1825" s="512">
        <f t="shared" ref="Q1825:AE1825" si="1041">SUM(Q1826:Q1828)</f>
        <v>52250.703364691995</v>
      </c>
      <c r="R1825" s="512">
        <f t="shared" ref="R1825:S1825" si="1042">SUM(R1826:R1828)</f>
        <v>52250.703364691995</v>
      </c>
      <c r="S1825" s="512">
        <f t="shared" si="1042"/>
        <v>52250.703364691995</v>
      </c>
      <c r="T1825" s="512">
        <f t="shared" ref="T1825:U1825" si="1043">SUM(T1826:T1828)</f>
        <v>52250.703364691995</v>
      </c>
      <c r="U1825" s="512">
        <f t="shared" si="1043"/>
        <v>52250.703364691995</v>
      </c>
      <c r="V1825" s="512">
        <f t="shared" ref="V1825:W1825" si="1044">SUM(V1826:V1828)</f>
        <v>52250.703364691995</v>
      </c>
      <c r="W1825" s="512">
        <f t="shared" si="1044"/>
        <v>52250.703364691995</v>
      </c>
      <c r="X1825" s="955">
        <f t="shared" si="1041"/>
        <v>30479.576962736995</v>
      </c>
      <c r="Y1825" s="512">
        <f t="shared" si="1041"/>
        <v>34693.72666</v>
      </c>
      <c r="Z1825" s="975">
        <f t="shared" si="1041"/>
        <v>0</v>
      </c>
      <c r="AA1825" s="512">
        <f t="shared" si="1041"/>
        <v>0</v>
      </c>
      <c r="AB1825" s="512">
        <f t="shared" si="1041"/>
        <v>4214.1496972630057</v>
      </c>
      <c r="AC1825" s="512">
        <f t="shared" si="1041"/>
        <v>-10.321149999999999</v>
      </c>
      <c r="AD1825" s="512">
        <f t="shared" si="1041"/>
        <v>0</v>
      </c>
      <c r="AE1825" s="512">
        <f t="shared" si="1041"/>
        <v>34693.72666</v>
      </c>
      <c r="AF1825" s="1149"/>
      <c r="AG1825" s="508"/>
      <c r="AH1825" s="1325"/>
      <c r="AI1825" s="1340">
        <f t="shared" si="1006"/>
        <v>34693726.660000004</v>
      </c>
    </row>
    <row r="1826" spans="1:35" ht="45" x14ac:dyDescent="0.25">
      <c r="A1826" s="226">
        <v>1</v>
      </c>
      <c r="B1826" s="463" t="s">
        <v>531</v>
      </c>
      <c r="C1826" s="617"/>
      <c r="D1826" s="4"/>
      <c r="E1826" s="686"/>
      <c r="F1826" s="322"/>
      <c r="G1826" s="322"/>
      <c r="H1826" s="322"/>
      <c r="I1826" s="1762"/>
      <c r="J1826" s="1762"/>
      <c r="K1826" s="714"/>
      <c r="L1826" s="714"/>
      <c r="M1826" s="714"/>
      <c r="N1826" s="714"/>
      <c r="O1826" s="714"/>
      <c r="P1826" s="714"/>
      <c r="Q1826" s="512"/>
      <c r="R1826" s="512"/>
      <c r="S1826" s="512"/>
      <c r="T1826" s="512"/>
      <c r="U1826" s="512"/>
      <c r="V1826" s="512"/>
      <c r="W1826" s="512"/>
      <c r="X1826" s="955"/>
      <c r="Y1826" s="512"/>
      <c r="Z1826" s="975"/>
      <c r="AA1826" s="512"/>
      <c r="AB1826" s="512"/>
      <c r="AC1826" s="512"/>
      <c r="AD1826" s="512"/>
      <c r="AE1826" s="512"/>
      <c r="AF1826" s="1149"/>
      <c r="AG1826" s="508"/>
      <c r="AH1826" s="1325"/>
      <c r="AI1826" s="1340">
        <f t="shared" si="1006"/>
        <v>0</v>
      </c>
    </row>
    <row r="1827" spans="1:35" ht="75" x14ac:dyDescent="0.25">
      <c r="A1827" s="226">
        <v>1</v>
      </c>
      <c r="B1827" s="463" t="s">
        <v>532</v>
      </c>
      <c r="C1827" s="617"/>
      <c r="D1827" s="4"/>
      <c r="E1827" s="686">
        <v>15585</v>
      </c>
      <c r="F1827" s="322">
        <f t="shared" ref="F1827:F1828" si="1045">ROUND(E1827/12*$B$4,0)</f>
        <v>9091</v>
      </c>
      <c r="G1827" s="322">
        <v>10297</v>
      </c>
      <c r="H1827" s="322">
        <f>G1827/F1827*100</f>
        <v>113.26586734132658</v>
      </c>
      <c r="I1827" s="1762"/>
      <c r="J1827" s="1762"/>
      <c r="K1827" s="714"/>
      <c r="L1827" s="714"/>
      <c r="M1827" s="714"/>
      <c r="N1827" s="714"/>
      <c r="O1827" s="714"/>
      <c r="P1827" s="714"/>
      <c r="Q1827" s="512">
        <v>50207.237900819993</v>
      </c>
      <c r="R1827" s="512">
        <v>50207.237900819993</v>
      </c>
      <c r="S1827" s="512">
        <v>50207.237900819993</v>
      </c>
      <c r="T1827" s="512">
        <v>50207.237900819993</v>
      </c>
      <c r="U1827" s="512">
        <v>50207.237900819993</v>
      </c>
      <c r="V1827" s="512">
        <v>50207.237900819993</v>
      </c>
      <c r="W1827" s="512">
        <v>50207.237900819993</v>
      </c>
      <c r="X1827" s="955">
        <f t="shared" ref="X1827:X1828" si="1046">Q1827/12*$B$4+(R1827-Q1827)/11*6+(S1827-R1827)/10*5+(T1827-S1827)/9*4+(U1827-T1827)/8*3+(V1827-U1827)/7*2+(W1827-V1827)/6*1</f>
        <v>29287.555442144996</v>
      </c>
      <c r="Y1827" s="512">
        <f t="shared" ref="Y1827:Y1828" si="1047">AE1827-AD1827-AA1827</f>
        <v>32582.538510000002</v>
      </c>
      <c r="Z1827" s="975"/>
      <c r="AA1827" s="512"/>
      <c r="AB1827" s="512">
        <f>Y1827-X1827</f>
        <v>3294.9830678550061</v>
      </c>
      <c r="AC1827" s="512">
        <v>-10.321149999999999</v>
      </c>
      <c r="AD1827" s="512">
        <v>0</v>
      </c>
      <c r="AE1827" s="512">
        <v>32582.538510000002</v>
      </c>
      <c r="AF1827" s="1149"/>
      <c r="AG1827" s="508"/>
      <c r="AH1827" s="1325"/>
      <c r="AI1827" s="1340">
        <f t="shared" si="1006"/>
        <v>32582538.510000002</v>
      </c>
    </row>
    <row r="1828" spans="1:35" ht="60" x14ac:dyDescent="0.25">
      <c r="B1828" s="463" t="s">
        <v>533</v>
      </c>
      <c r="C1828" s="617"/>
      <c r="D1828" s="4"/>
      <c r="E1828" s="684">
        <v>1530</v>
      </c>
      <c r="F1828" s="322">
        <f t="shared" si="1045"/>
        <v>893</v>
      </c>
      <c r="G1828" s="322">
        <v>997</v>
      </c>
      <c r="H1828" s="322">
        <f>G1828/F1828*100</f>
        <v>111.64613661814109</v>
      </c>
      <c r="I1828" s="1762"/>
      <c r="J1828" s="1762"/>
      <c r="K1828" s="714"/>
      <c r="L1828" s="714"/>
      <c r="M1828" s="714"/>
      <c r="N1828" s="714"/>
      <c r="O1828" s="714"/>
      <c r="P1828" s="714"/>
      <c r="Q1828" s="512">
        <v>2043.4654638720001</v>
      </c>
      <c r="R1828" s="512">
        <v>2043.4654638720001</v>
      </c>
      <c r="S1828" s="512">
        <v>2043.4654638720001</v>
      </c>
      <c r="T1828" s="512">
        <v>2043.4654638720001</v>
      </c>
      <c r="U1828" s="512">
        <v>2043.4654638720001</v>
      </c>
      <c r="V1828" s="512">
        <v>2043.4654638720001</v>
      </c>
      <c r="W1828" s="512">
        <v>2043.4654638720001</v>
      </c>
      <c r="X1828" s="955">
        <f t="shared" si="1046"/>
        <v>1192.0215205920001</v>
      </c>
      <c r="Y1828" s="512">
        <f t="shared" si="1047"/>
        <v>2111.18815</v>
      </c>
      <c r="Z1828" s="975"/>
      <c r="AA1828" s="512"/>
      <c r="AB1828" s="512">
        <f>Y1828-X1828</f>
        <v>919.16662940799984</v>
      </c>
      <c r="AC1828" s="512"/>
      <c r="AD1828" s="512">
        <v>0</v>
      </c>
      <c r="AE1828" s="512">
        <v>2111.18815</v>
      </c>
      <c r="AF1828" s="1149"/>
      <c r="AG1828" s="508"/>
      <c r="AH1828" s="1325"/>
      <c r="AI1828" s="1340">
        <f t="shared" si="1006"/>
        <v>2111188.15</v>
      </c>
    </row>
    <row r="1829" spans="1:35" ht="29.25" x14ac:dyDescent="0.25">
      <c r="A1829" s="226">
        <v>1</v>
      </c>
      <c r="B1829" s="2531" t="s">
        <v>327</v>
      </c>
      <c r="C1829" s="617"/>
      <c r="D1829" s="4"/>
      <c r="E1829" s="684">
        <f>E1830+E1831+E1835+E1836</f>
        <v>0</v>
      </c>
      <c r="F1829" s="322"/>
      <c r="G1829" s="322"/>
      <c r="H1829" s="322"/>
      <c r="I1829" s="1762"/>
      <c r="J1829" s="1762"/>
      <c r="K1829" s="714"/>
      <c r="L1829" s="714"/>
      <c r="M1829" s="714"/>
      <c r="N1829" s="714"/>
      <c r="O1829" s="714"/>
      <c r="P1829" s="714"/>
      <c r="Q1829" s="512"/>
      <c r="R1829" s="512"/>
      <c r="S1829" s="512"/>
      <c r="T1829" s="512"/>
      <c r="U1829" s="512"/>
      <c r="V1829" s="512"/>
      <c r="W1829" s="512"/>
      <c r="X1829" s="955"/>
      <c r="Y1829" s="512"/>
      <c r="Z1829" s="975"/>
      <c r="AA1829" s="512"/>
      <c r="AB1829" s="512"/>
      <c r="AC1829" s="512"/>
      <c r="AD1829" s="512"/>
      <c r="AE1829" s="512"/>
      <c r="AF1829" s="1149"/>
      <c r="AG1829" s="508"/>
      <c r="AH1829" s="1325"/>
      <c r="AI1829" s="1340">
        <f t="shared" si="1006"/>
        <v>0</v>
      </c>
    </row>
    <row r="1830" spans="1:35" x14ac:dyDescent="0.25">
      <c r="A1830" s="226">
        <v>1</v>
      </c>
      <c r="B1830" s="463" t="s">
        <v>318</v>
      </c>
      <c r="C1830" s="617"/>
      <c r="D1830" s="4"/>
      <c r="E1830" s="684"/>
      <c r="F1830" s="322"/>
      <c r="G1830" s="322"/>
      <c r="H1830" s="322"/>
      <c r="I1830" s="1762"/>
      <c r="J1830" s="1762"/>
      <c r="K1830" s="714"/>
      <c r="L1830" s="714"/>
      <c r="M1830" s="714"/>
      <c r="N1830" s="714"/>
      <c r="O1830" s="714"/>
      <c r="P1830" s="714"/>
      <c r="Q1830" s="512"/>
      <c r="R1830" s="512"/>
      <c r="S1830" s="512"/>
      <c r="T1830" s="512"/>
      <c r="U1830" s="512"/>
      <c r="V1830" s="512"/>
      <c r="W1830" s="512"/>
      <c r="X1830" s="955"/>
      <c r="Y1830" s="512"/>
      <c r="Z1830" s="975"/>
      <c r="AA1830" s="512"/>
      <c r="AB1830" s="512"/>
      <c r="AC1830" s="512"/>
      <c r="AD1830" s="512"/>
      <c r="AE1830" s="512"/>
      <c r="AF1830" s="1149"/>
      <c r="AG1830" s="508"/>
      <c r="AH1830" s="1325"/>
      <c r="AI1830" s="1340">
        <f t="shared" si="1006"/>
        <v>0</v>
      </c>
    </row>
    <row r="1831" spans="1:35" ht="30" x14ac:dyDescent="0.25">
      <c r="A1831" s="226">
        <v>1</v>
      </c>
      <c r="B1831" s="659" t="s">
        <v>506</v>
      </c>
      <c r="C1831" s="617"/>
      <c r="D1831" s="4"/>
      <c r="E1831" s="684"/>
      <c r="F1831" s="322"/>
      <c r="G1831" s="322"/>
      <c r="H1831" s="322"/>
      <c r="I1831" s="1762"/>
      <c r="J1831" s="1762"/>
      <c r="K1831" s="714"/>
      <c r="L1831" s="714"/>
      <c r="M1831" s="714"/>
      <c r="N1831" s="714"/>
      <c r="O1831" s="714"/>
      <c r="P1831" s="714"/>
      <c r="Q1831" s="512"/>
      <c r="R1831" s="512"/>
      <c r="S1831" s="512"/>
      <c r="T1831" s="512"/>
      <c r="U1831" s="512"/>
      <c r="V1831" s="512"/>
      <c r="W1831" s="512"/>
      <c r="X1831" s="955"/>
      <c r="Y1831" s="512"/>
      <c r="Z1831" s="975"/>
      <c r="AA1831" s="512"/>
      <c r="AB1831" s="512"/>
      <c r="AC1831" s="512"/>
      <c r="AD1831" s="512"/>
      <c r="AE1831" s="512"/>
      <c r="AF1831" s="1149"/>
      <c r="AG1831" s="508"/>
      <c r="AH1831" s="1325"/>
      <c r="AI1831" s="1340">
        <f t="shared" si="1006"/>
        <v>0</v>
      </c>
    </row>
    <row r="1832" spans="1:35" x14ac:dyDescent="0.25">
      <c r="A1832" s="226">
        <v>1</v>
      </c>
      <c r="B1832" s="463" t="s">
        <v>507</v>
      </c>
      <c r="C1832" s="617"/>
      <c r="D1832" s="4"/>
      <c r="E1832" s="3362"/>
      <c r="F1832" s="322"/>
      <c r="G1832" s="322"/>
      <c r="H1832" s="322"/>
      <c r="I1832" s="1762"/>
      <c r="J1832" s="1762"/>
      <c r="K1832" s="714"/>
      <c r="L1832" s="714"/>
      <c r="M1832" s="714"/>
      <c r="N1832" s="714"/>
      <c r="O1832" s="714"/>
      <c r="P1832" s="714"/>
      <c r="Q1832" s="512"/>
      <c r="R1832" s="512"/>
      <c r="S1832" s="512"/>
      <c r="T1832" s="512"/>
      <c r="U1832" s="512"/>
      <c r="V1832" s="512"/>
      <c r="W1832" s="512"/>
      <c r="X1832" s="955"/>
      <c r="Y1832" s="512"/>
      <c r="Z1832" s="975"/>
      <c r="AA1832" s="512"/>
      <c r="AB1832" s="512"/>
      <c r="AC1832" s="512"/>
      <c r="AD1832" s="512"/>
      <c r="AE1832" s="512"/>
      <c r="AF1832" s="1149"/>
      <c r="AG1832" s="508"/>
      <c r="AH1832" s="1325"/>
      <c r="AI1832" s="1340">
        <f t="shared" si="1006"/>
        <v>0</v>
      </c>
    </row>
    <row r="1833" spans="1:35" ht="30" x14ac:dyDescent="0.25">
      <c r="A1833" s="226">
        <v>1</v>
      </c>
      <c r="B1833" s="463" t="s">
        <v>508</v>
      </c>
      <c r="C1833" s="617"/>
      <c r="D1833" s="4"/>
      <c r="E1833" s="684"/>
      <c r="F1833" s="322"/>
      <c r="G1833" s="322"/>
      <c r="H1833" s="322"/>
      <c r="I1833" s="1762"/>
      <c r="J1833" s="1762"/>
      <c r="K1833" s="714"/>
      <c r="L1833" s="714"/>
      <c r="M1833" s="714"/>
      <c r="N1833" s="714"/>
      <c r="O1833" s="714"/>
      <c r="P1833" s="714"/>
      <c r="Q1833" s="512"/>
      <c r="R1833" s="512"/>
      <c r="S1833" s="512"/>
      <c r="T1833" s="512"/>
      <c r="U1833" s="512"/>
      <c r="V1833" s="512"/>
      <c r="W1833" s="512"/>
      <c r="X1833" s="955"/>
      <c r="Y1833" s="512"/>
      <c r="Z1833" s="975"/>
      <c r="AA1833" s="512"/>
      <c r="AB1833" s="512"/>
      <c r="AC1833" s="512"/>
      <c r="AD1833" s="512"/>
      <c r="AE1833" s="512"/>
      <c r="AF1833" s="1149"/>
      <c r="AG1833" s="508"/>
      <c r="AH1833" s="1325"/>
      <c r="AI1833" s="1340">
        <f t="shared" si="1006"/>
        <v>0</v>
      </c>
    </row>
    <row r="1834" spans="1:35" ht="60" x14ac:dyDescent="0.25">
      <c r="A1834" s="226">
        <v>1</v>
      </c>
      <c r="B1834" s="463" t="s">
        <v>509</v>
      </c>
      <c r="C1834" s="617"/>
      <c r="D1834" s="4"/>
      <c r="E1834" s="719"/>
      <c r="F1834" s="322"/>
      <c r="G1834" s="322"/>
      <c r="H1834" s="322"/>
      <c r="I1834" s="1762"/>
      <c r="J1834" s="1762"/>
      <c r="K1834" s="714"/>
      <c r="L1834" s="714"/>
      <c r="M1834" s="714"/>
      <c r="N1834" s="714"/>
      <c r="O1834" s="714"/>
      <c r="P1834" s="714"/>
      <c r="Q1834" s="512"/>
      <c r="R1834" s="512"/>
      <c r="S1834" s="512"/>
      <c r="T1834" s="512"/>
      <c r="U1834" s="512"/>
      <c r="V1834" s="512"/>
      <c r="W1834" s="512"/>
      <c r="X1834" s="955"/>
      <c r="Y1834" s="512"/>
      <c r="Z1834" s="975"/>
      <c r="AA1834" s="512"/>
      <c r="AB1834" s="512"/>
      <c r="AC1834" s="512"/>
      <c r="AD1834" s="512"/>
      <c r="AE1834" s="512"/>
      <c r="AF1834" s="1149"/>
      <c r="AG1834" s="508"/>
      <c r="AH1834" s="1325"/>
      <c r="AI1834" s="1340">
        <f t="shared" si="1006"/>
        <v>0</v>
      </c>
    </row>
    <row r="1835" spans="1:35" ht="75" x14ac:dyDescent="0.25">
      <c r="A1835" s="226">
        <v>1</v>
      </c>
      <c r="B1835" s="463" t="s">
        <v>510</v>
      </c>
      <c r="C1835" s="617"/>
      <c r="D1835" s="4"/>
      <c r="E1835" s="720"/>
      <c r="F1835" s="322"/>
      <c r="G1835" s="322"/>
      <c r="H1835" s="322"/>
      <c r="I1835" s="1762"/>
      <c r="J1835" s="1762"/>
      <c r="K1835" s="714"/>
      <c r="L1835" s="714"/>
      <c r="M1835" s="714"/>
      <c r="N1835" s="714"/>
      <c r="O1835" s="714"/>
      <c r="P1835" s="714"/>
      <c r="Q1835" s="512"/>
      <c r="R1835" s="512"/>
      <c r="S1835" s="512"/>
      <c r="T1835" s="512"/>
      <c r="U1835" s="512"/>
      <c r="V1835" s="512"/>
      <c r="W1835" s="512"/>
      <c r="X1835" s="955"/>
      <c r="Y1835" s="512"/>
      <c r="Z1835" s="975"/>
      <c r="AA1835" s="512"/>
      <c r="AB1835" s="512"/>
      <c r="AC1835" s="512"/>
      <c r="AD1835" s="512"/>
      <c r="AE1835" s="512"/>
      <c r="AF1835" s="1149"/>
      <c r="AG1835" s="508"/>
      <c r="AH1835" s="1325"/>
      <c r="AI1835" s="1340">
        <f t="shared" si="1006"/>
        <v>0</v>
      </c>
    </row>
    <row r="1836" spans="1:35" ht="45" x14ac:dyDescent="0.25">
      <c r="A1836" s="226">
        <v>1</v>
      </c>
      <c r="B1836" s="462" t="s">
        <v>511</v>
      </c>
      <c r="C1836" s="617"/>
      <c r="D1836" s="4"/>
      <c r="E1836" s="720"/>
      <c r="F1836" s="322"/>
      <c r="G1836" s="322"/>
      <c r="H1836" s="322"/>
      <c r="I1836" s="1762"/>
      <c r="J1836" s="1762"/>
      <c r="K1836" s="714"/>
      <c r="L1836" s="714"/>
      <c r="M1836" s="714"/>
      <c r="N1836" s="714"/>
      <c r="O1836" s="714"/>
      <c r="P1836" s="714"/>
      <c r="Q1836" s="512"/>
      <c r="R1836" s="512"/>
      <c r="S1836" s="512"/>
      <c r="T1836" s="512"/>
      <c r="U1836" s="512"/>
      <c r="V1836" s="512"/>
      <c r="W1836" s="512"/>
      <c r="X1836" s="955"/>
      <c r="Y1836" s="512"/>
      <c r="Z1836" s="975"/>
      <c r="AA1836" s="512"/>
      <c r="AB1836" s="512"/>
      <c r="AC1836" s="512"/>
      <c r="AD1836" s="512"/>
      <c r="AE1836" s="512"/>
      <c r="AF1836" s="1149"/>
      <c r="AG1836" s="508"/>
      <c r="AH1836" s="1325"/>
      <c r="AI1836" s="1340">
        <f t="shared" si="1006"/>
        <v>0</v>
      </c>
    </row>
    <row r="1837" spans="1:35" ht="29.25" x14ac:dyDescent="0.25">
      <c r="A1837" s="226">
        <v>1</v>
      </c>
      <c r="B1837" s="713" t="s">
        <v>328</v>
      </c>
      <c r="C1837" s="617"/>
      <c r="D1837" s="4"/>
      <c r="E1837" s="368"/>
      <c r="F1837" s="322"/>
      <c r="G1837" s="322"/>
      <c r="H1837" s="322"/>
      <c r="I1837" s="1762"/>
      <c r="J1837" s="1762"/>
      <c r="K1837" s="714"/>
      <c r="L1837" s="714"/>
      <c r="M1837" s="714"/>
      <c r="N1837" s="714"/>
      <c r="O1837" s="714"/>
      <c r="P1837" s="714"/>
      <c r="Q1837" s="512"/>
      <c r="R1837" s="512"/>
      <c r="S1837" s="512"/>
      <c r="T1837" s="512"/>
      <c r="U1837" s="512"/>
      <c r="V1837" s="512"/>
      <c r="W1837" s="512"/>
      <c r="X1837" s="955"/>
      <c r="Y1837" s="512"/>
      <c r="Z1837" s="975"/>
      <c r="AA1837" s="512"/>
      <c r="AB1837" s="512"/>
      <c r="AC1837" s="512"/>
      <c r="AD1837" s="512"/>
      <c r="AE1837" s="512"/>
      <c r="AF1837" s="1149"/>
      <c r="AG1837" s="508"/>
      <c r="AH1837" s="1325"/>
      <c r="AI1837" s="1340">
        <f t="shared" si="1006"/>
        <v>0</v>
      </c>
    </row>
    <row r="1838" spans="1:35" x14ac:dyDescent="0.25">
      <c r="A1838" s="226">
        <v>1</v>
      </c>
      <c r="B1838" s="713" t="s">
        <v>343</v>
      </c>
      <c r="C1838" s="617"/>
      <c r="D1838" s="4"/>
      <c r="E1838" s="368"/>
      <c r="F1838" s="322"/>
      <c r="G1838" s="322"/>
      <c r="H1838" s="322"/>
      <c r="I1838" s="1762"/>
      <c r="J1838" s="1762"/>
      <c r="K1838" s="714"/>
      <c r="L1838" s="714"/>
      <c r="M1838" s="714"/>
      <c r="N1838" s="714"/>
      <c r="O1838" s="714"/>
      <c r="P1838" s="714"/>
      <c r="Q1838" s="512"/>
      <c r="R1838" s="512"/>
      <c r="S1838" s="512"/>
      <c r="T1838" s="512"/>
      <c r="U1838" s="512"/>
      <c r="V1838" s="512"/>
      <c r="W1838" s="512"/>
      <c r="X1838" s="955"/>
      <c r="Y1838" s="512"/>
      <c r="Z1838" s="975"/>
      <c r="AA1838" s="512"/>
      <c r="AB1838" s="512"/>
      <c r="AC1838" s="512"/>
      <c r="AD1838" s="512"/>
      <c r="AE1838" s="512"/>
      <c r="AF1838" s="1149"/>
      <c r="AG1838" s="508"/>
      <c r="AH1838" s="1325"/>
      <c r="AI1838" s="1340">
        <f t="shared" si="1006"/>
        <v>0</v>
      </c>
    </row>
    <row r="1839" spans="1:35" x14ac:dyDescent="0.25">
      <c r="A1839" s="226">
        <v>1</v>
      </c>
      <c r="B1839" s="4" t="s">
        <v>344</v>
      </c>
      <c r="C1839" s="617"/>
      <c r="D1839" s="4"/>
      <c r="E1839" s="368"/>
      <c r="F1839" s="322"/>
      <c r="G1839" s="322"/>
      <c r="H1839" s="322"/>
      <c r="I1839" s="1762"/>
      <c r="J1839" s="1762"/>
      <c r="K1839" s="714"/>
      <c r="L1839" s="714"/>
      <c r="M1839" s="714"/>
      <c r="N1839" s="714"/>
      <c r="O1839" s="714"/>
      <c r="P1839" s="714"/>
      <c r="Q1839" s="512"/>
      <c r="R1839" s="512"/>
      <c r="S1839" s="512"/>
      <c r="T1839" s="512"/>
      <c r="U1839" s="512"/>
      <c r="V1839" s="512"/>
      <c r="W1839" s="512"/>
      <c r="X1839" s="955"/>
      <c r="Y1839" s="512"/>
      <c r="Z1839" s="975"/>
      <c r="AA1839" s="512"/>
      <c r="AB1839" s="512"/>
      <c r="AC1839" s="512"/>
      <c r="AD1839" s="512"/>
      <c r="AE1839" s="512"/>
      <c r="AF1839" s="1149"/>
      <c r="AG1839" s="508"/>
      <c r="AH1839" s="1325"/>
      <c r="AI1839" s="1340">
        <f t="shared" si="1006"/>
        <v>0</v>
      </c>
    </row>
    <row r="1840" spans="1:35" x14ac:dyDescent="0.25">
      <c r="A1840" s="226">
        <v>1</v>
      </c>
      <c r="B1840" s="727" t="s">
        <v>345</v>
      </c>
      <c r="C1840" s="617"/>
      <c r="D1840" s="4"/>
      <c r="E1840" s="368"/>
      <c r="F1840" s="322"/>
      <c r="G1840" s="322"/>
      <c r="H1840" s="322"/>
      <c r="I1840" s="1762"/>
      <c r="J1840" s="1762"/>
      <c r="K1840" s="714"/>
      <c r="L1840" s="714"/>
      <c r="M1840" s="714"/>
      <c r="N1840" s="714"/>
      <c r="O1840" s="714"/>
      <c r="P1840" s="714"/>
      <c r="Q1840" s="512"/>
      <c r="R1840" s="512"/>
      <c r="S1840" s="512"/>
      <c r="T1840" s="512"/>
      <c r="U1840" s="512"/>
      <c r="V1840" s="512"/>
      <c r="W1840" s="512"/>
      <c r="X1840" s="955"/>
      <c r="Y1840" s="512"/>
      <c r="Z1840" s="975"/>
      <c r="AA1840" s="512"/>
      <c r="AB1840" s="512"/>
      <c r="AC1840" s="512"/>
      <c r="AD1840" s="512"/>
      <c r="AE1840" s="512"/>
      <c r="AF1840" s="1149"/>
      <c r="AG1840" s="508"/>
      <c r="AH1840" s="1325"/>
      <c r="AI1840" s="1340">
        <f t="shared" ref="AI1840:AI1903" si="1048">AE1840*1000</f>
        <v>0</v>
      </c>
    </row>
    <row r="1841" spans="1:35" ht="43.5" x14ac:dyDescent="0.25">
      <c r="A1841" s="226">
        <v>1</v>
      </c>
      <c r="B1841" s="713" t="s">
        <v>321</v>
      </c>
      <c r="C1841" s="617"/>
      <c r="D1841" s="4"/>
      <c r="E1841" s="368">
        <v>24370</v>
      </c>
      <c r="F1841" s="322">
        <f>ROUND(E1841/12*$B$4,0)</f>
        <v>14216</v>
      </c>
      <c r="G1841" s="322">
        <v>14299</v>
      </c>
      <c r="H1841" s="322">
        <f>G1841/F1841*100</f>
        <v>100.58384918401802</v>
      </c>
      <c r="I1841" s="1762"/>
      <c r="J1841" s="1762"/>
      <c r="K1841" s="714"/>
      <c r="L1841" s="714"/>
      <c r="M1841" s="714"/>
      <c r="N1841" s="714"/>
      <c r="O1841" s="714"/>
      <c r="P1841" s="714"/>
      <c r="Q1841" s="512"/>
      <c r="R1841" s="512"/>
      <c r="S1841" s="512"/>
      <c r="T1841" s="512"/>
      <c r="U1841" s="512"/>
      <c r="V1841" s="512"/>
      <c r="W1841" s="512"/>
      <c r="X1841" s="955"/>
      <c r="Y1841" s="512"/>
      <c r="Z1841" s="975"/>
      <c r="AA1841" s="512"/>
      <c r="AB1841" s="512"/>
      <c r="AC1841" s="512"/>
      <c r="AD1841" s="512"/>
      <c r="AE1841" s="512"/>
      <c r="AF1841" s="1149"/>
      <c r="AG1841" s="508"/>
      <c r="AH1841" s="1325"/>
      <c r="AI1841" s="1340">
        <f t="shared" si="1048"/>
        <v>0</v>
      </c>
    </row>
    <row r="1842" spans="1:35" ht="30" x14ac:dyDescent="0.25">
      <c r="A1842" s="226">
        <v>1</v>
      </c>
      <c r="B1842" s="709" t="s">
        <v>197</v>
      </c>
      <c r="C1842" s="617"/>
      <c r="D1842" s="4"/>
      <c r="E1842" s="368"/>
      <c r="F1842" s="212"/>
      <c r="G1842" s="322"/>
      <c r="H1842" s="322"/>
      <c r="I1842" s="1762"/>
      <c r="J1842" s="1762"/>
      <c r="K1842" s="210"/>
      <c r="L1842" s="210"/>
      <c r="M1842" s="210"/>
      <c r="N1842" s="210"/>
      <c r="O1842" s="210"/>
      <c r="P1842" s="210"/>
      <c r="Q1842" s="512"/>
      <c r="R1842" s="512"/>
      <c r="S1842" s="512"/>
      <c r="T1842" s="512"/>
      <c r="U1842" s="512"/>
      <c r="V1842" s="512"/>
      <c r="W1842" s="512"/>
      <c r="X1842" s="955"/>
      <c r="Y1842" s="512">
        <f>AE1842-AD1842-AA1842</f>
        <v>0</v>
      </c>
      <c r="Z1842" s="975"/>
      <c r="AA1842" s="512"/>
      <c r="AB1842" s="512"/>
      <c r="AC1842" s="512"/>
      <c r="AD1842" s="512"/>
      <c r="AE1842" s="512"/>
      <c r="AF1842" s="1149"/>
      <c r="AG1842" s="508"/>
      <c r="AH1842" s="1325"/>
      <c r="AI1842" s="1340">
        <f t="shared" si="1048"/>
        <v>0</v>
      </c>
    </row>
    <row r="1843" spans="1:35" x14ac:dyDescent="0.25">
      <c r="B1843" s="713"/>
      <c r="C1843" s="617"/>
      <c r="D1843" s="4"/>
      <c r="E1843" s="368"/>
      <c r="F1843" s="212"/>
      <c r="G1843" s="322"/>
      <c r="H1843" s="322"/>
      <c r="I1843" s="1762"/>
      <c r="J1843" s="1762"/>
      <c r="K1843" s="210"/>
      <c r="L1843" s="210"/>
      <c r="M1843" s="210"/>
      <c r="N1843" s="210"/>
      <c r="O1843" s="210"/>
      <c r="P1843" s="210"/>
      <c r="Q1843" s="512"/>
      <c r="R1843" s="512"/>
      <c r="S1843" s="512"/>
      <c r="T1843" s="512"/>
      <c r="U1843" s="512"/>
      <c r="V1843" s="512"/>
      <c r="W1843" s="512"/>
      <c r="X1843" s="955"/>
      <c r="Y1843" s="512"/>
      <c r="Z1843" s="975"/>
      <c r="AA1843" s="512"/>
      <c r="AB1843" s="512"/>
      <c r="AC1843" s="512"/>
      <c r="AD1843" s="512"/>
      <c r="AE1843" s="512"/>
      <c r="AF1843" s="1149"/>
      <c r="AG1843" s="508"/>
      <c r="AH1843" s="1325"/>
      <c r="AI1843" s="1340">
        <f t="shared" si="1048"/>
        <v>0</v>
      </c>
    </row>
    <row r="1844" spans="1:35" x14ac:dyDescent="0.25">
      <c r="A1844" s="226">
        <v>1</v>
      </c>
      <c r="B1844" s="701" t="s">
        <v>227</v>
      </c>
      <c r="C1844" s="617"/>
      <c r="D1844" s="4"/>
      <c r="E1844" s="368">
        <f>SUM(E1845:E1846)</f>
        <v>3500</v>
      </c>
      <c r="F1844" s="212">
        <f>SUM(F1845:F1846)</f>
        <v>2042</v>
      </c>
      <c r="G1844" s="212">
        <f>SUM(G1845:G1846)</f>
        <v>2553</v>
      </c>
      <c r="H1844" s="322">
        <f t="shared" ref="H1844:H1851" si="1049">G1844/F1844*100</f>
        <v>125.02448579823702</v>
      </c>
      <c r="I1844" s="1762"/>
      <c r="J1844" s="1762"/>
      <c r="K1844" s="210"/>
      <c r="L1844" s="210"/>
      <c r="M1844" s="210"/>
      <c r="N1844" s="210"/>
      <c r="O1844" s="210"/>
      <c r="P1844" s="210"/>
      <c r="Q1844" s="512">
        <v>3121.9773999999998</v>
      </c>
      <c r="R1844" s="512">
        <v>3121.9773999999998</v>
      </c>
      <c r="S1844" s="512">
        <v>3121.9773999999998</v>
      </c>
      <c r="T1844" s="512">
        <v>3121.9773999999998</v>
      </c>
      <c r="U1844" s="512">
        <v>3121.9773999999998</v>
      </c>
      <c r="V1844" s="512">
        <v>3121.9773999999998</v>
      </c>
      <c r="W1844" s="512">
        <v>3121.9773999999998</v>
      </c>
      <c r="X1844" s="1092">
        <f t="shared" ref="X1844" si="1050">Q1844/12*$B$4+(R1844-Q1844)/11*6+(S1844-R1844)/10*5+(T1844-S1844)/9*4+(U1844-T1844)/8*3+(V1844-U1844)/7*2+(W1844-V1844)/6*1</f>
        <v>1821.1534833333333</v>
      </c>
      <c r="Y1844" s="512">
        <f t="shared" ref="Y1844" si="1051">AE1844-AD1844-AA1844</f>
        <v>2268.5163200000002</v>
      </c>
      <c r="Z1844" s="975"/>
      <c r="AA1844" s="512"/>
      <c r="AB1844" s="512">
        <f>Y1844-X1844</f>
        <v>447.36283666666691</v>
      </c>
      <c r="AC1844" s="512"/>
      <c r="AD1844" s="512">
        <v>0</v>
      </c>
      <c r="AE1844" s="512">
        <v>2268.5163200000002</v>
      </c>
      <c r="AF1844" s="1165"/>
      <c r="AG1844" s="508"/>
      <c r="AH1844" s="1325"/>
      <c r="AI1844" s="1340">
        <f t="shared" si="1048"/>
        <v>2268516.3200000003</v>
      </c>
    </row>
    <row r="1845" spans="1:35" ht="30" x14ac:dyDescent="0.25">
      <c r="A1845" s="226">
        <v>1</v>
      </c>
      <c r="B1845" s="453" t="s">
        <v>271</v>
      </c>
      <c r="C1845" s="617"/>
      <c r="D1845" s="4"/>
      <c r="E1845" s="368">
        <v>3480</v>
      </c>
      <c r="F1845" s="212">
        <f>ROUND(E1845/12*$B$4,0)</f>
        <v>2030</v>
      </c>
      <c r="G1845" s="322">
        <v>2497</v>
      </c>
      <c r="H1845" s="322">
        <f>G1845/F1845*100</f>
        <v>123.00492610837439</v>
      </c>
      <c r="I1845" s="1762"/>
      <c r="J1845" s="1762"/>
      <c r="K1845" s="210"/>
      <c r="L1845" s="210"/>
      <c r="M1845" s="210"/>
      <c r="N1845" s="210"/>
      <c r="O1845" s="210"/>
      <c r="P1845" s="210"/>
      <c r="Q1845" s="512"/>
      <c r="R1845" s="512"/>
      <c r="S1845" s="512"/>
      <c r="T1845" s="512"/>
      <c r="U1845" s="512"/>
      <c r="V1845" s="512"/>
      <c r="W1845" s="512"/>
      <c r="X1845" s="955"/>
      <c r="Y1845" s="512">
        <f>AE1845-AD1845-AA1845</f>
        <v>0</v>
      </c>
      <c r="Z1845" s="975"/>
      <c r="AA1845" s="512"/>
      <c r="AB1845" s="512"/>
      <c r="AC1845" s="512"/>
      <c r="AD1845" s="512"/>
      <c r="AE1845" s="512"/>
      <c r="AF1845" s="1149"/>
      <c r="AG1845" s="508"/>
      <c r="AH1845" s="1325"/>
      <c r="AI1845" s="1340">
        <f t="shared" si="1048"/>
        <v>0</v>
      </c>
    </row>
    <row r="1846" spans="1:35" ht="30" x14ac:dyDescent="0.25">
      <c r="A1846" s="226">
        <v>1</v>
      </c>
      <c r="B1846" s="453" t="s">
        <v>276</v>
      </c>
      <c r="C1846" s="617"/>
      <c r="D1846" s="4"/>
      <c r="E1846" s="368">
        <v>20</v>
      </c>
      <c r="F1846" s="212">
        <f>ROUND(E1846/12*$B$4,0)</f>
        <v>12</v>
      </c>
      <c r="G1846" s="322">
        <v>56</v>
      </c>
      <c r="H1846" s="322">
        <f>G1846/F1846*100</f>
        <v>466.66666666666669</v>
      </c>
      <c r="I1846" s="1762"/>
      <c r="J1846" s="1762"/>
      <c r="K1846" s="210"/>
      <c r="L1846" s="210"/>
      <c r="M1846" s="210"/>
      <c r="N1846" s="210"/>
      <c r="O1846" s="210"/>
      <c r="P1846" s="210"/>
      <c r="Q1846" s="512"/>
      <c r="R1846" s="512"/>
      <c r="S1846" s="512"/>
      <c r="T1846" s="512"/>
      <c r="U1846" s="512"/>
      <c r="V1846" s="512"/>
      <c r="W1846" s="512"/>
      <c r="X1846" s="1091"/>
      <c r="Y1846" s="512"/>
      <c r="Z1846" s="1372"/>
      <c r="AA1846" s="513"/>
      <c r="AB1846" s="513"/>
      <c r="AC1846" s="513"/>
      <c r="AD1846" s="513"/>
      <c r="AE1846" s="513"/>
      <c r="AF1846" s="1149"/>
      <c r="AG1846" s="1077"/>
      <c r="AH1846" s="1325"/>
      <c r="AI1846" s="1340">
        <f t="shared" si="1048"/>
        <v>0</v>
      </c>
    </row>
    <row r="1847" spans="1:35" ht="29.25" x14ac:dyDescent="0.25">
      <c r="A1847" s="226">
        <v>1</v>
      </c>
      <c r="B1847" s="661" t="s">
        <v>272</v>
      </c>
      <c r="C1847" s="617"/>
      <c r="D1847" s="4"/>
      <c r="E1847" s="687">
        <f>E1829+E1809</f>
        <v>16805</v>
      </c>
      <c r="F1847" s="687">
        <f>F1829+F1809</f>
        <v>9804</v>
      </c>
      <c r="G1847" s="687">
        <f>G1829+G1809</f>
        <v>9734</v>
      </c>
      <c r="H1847" s="946">
        <f t="shared" si="1049"/>
        <v>99.286005711954303</v>
      </c>
      <c r="I1847" s="1762"/>
      <c r="J1847" s="1762"/>
      <c r="K1847" s="210"/>
      <c r="L1847" s="210"/>
      <c r="M1847" s="210"/>
      <c r="N1847" s="210"/>
      <c r="O1847" s="210"/>
      <c r="P1847" s="210"/>
      <c r="Q1847" s="512"/>
      <c r="R1847" s="512"/>
      <c r="S1847" s="512"/>
      <c r="T1847" s="512"/>
      <c r="U1847" s="512"/>
      <c r="V1847" s="512"/>
      <c r="W1847" s="512"/>
      <c r="X1847" s="1091"/>
      <c r="Y1847" s="512">
        <f>AE1847-AD1847-AA1847</f>
        <v>0</v>
      </c>
      <c r="Z1847" s="1372"/>
      <c r="AA1847" s="513"/>
      <c r="AB1847" s="513"/>
      <c r="AC1847" s="513"/>
      <c r="AD1847" s="513"/>
      <c r="AE1847" s="513"/>
      <c r="AF1847" s="1153"/>
      <c r="AG1847" s="1077"/>
      <c r="AH1847" s="1325"/>
      <c r="AI1847" s="1340">
        <f t="shared" si="1048"/>
        <v>0</v>
      </c>
    </row>
    <row r="1848" spans="1:35" ht="43.5" x14ac:dyDescent="0.25">
      <c r="A1848" s="226">
        <v>1</v>
      </c>
      <c r="B1848" s="661" t="s">
        <v>287</v>
      </c>
      <c r="C1848" s="235"/>
      <c r="D1848" s="713"/>
      <c r="E1848" s="687">
        <f>E1819</f>
        <v>17410</v>
      </c>
      <c r="F1848" s="687">
        <f>F1819</f>
        <v>10156</v>
      </c>
      <c r="G1848" s="687">
        <f>G1819</f>
        <v>11597</v>
      </c>
      <c r="H1848" s="946">
        <f t="shared" si="1049"/>
        <v>114.18865695155573</v>
      </c>
      <c r="I1848" s="1762"/>
      <c r="J1848" s="1762"/>
      <c r="K1848" s="210"/>
      <c r="L1848" s="210"/>
      <c r="M1848" s="210"/>
      <c r="N1848" s="210"/>
      <c r="O1848" s="210"/>
      <c r="P1848" s="210"/>
      <c r="Q1848" s="512"/>
      <c r="R1848" s="512"/>
      <c r="S1848" s="512"/>
      <c r="T1848" s="512"/>
      <c r="U1848" s="512"/>
      <c r="V1848" s="512"/>
      <c r="W1848" s="512"/>
      <c r="X1848" s="1092">
        <f>Q1848/12*$B$4</f>
        <v>0</v>
      </c>
      <c r="Y1848" s="514">
        <f>AE1848-AD1848-AA1848</f>
        <v>0</v>
      </c>
      <c r="Z1848" s="975"/>
      <c r="AA1848" s="513"/>
      <c r="AB1848" s="513">
        <f>Y1848-X1848</f>
        <v>0</v>
      </c>
      <c r="AC1848" s="513"/>
      <c r="AD1848" s="512"/>
      <c r="AE1848" s="513"/>
      <c r="AF1848" s="1153"/>
      <c r="AG1848" s="1077"/>
      <c r="AH1848" s="1325"/>
      <c r="AI1848" s="1340">
        <f t="shared" si="1048"/>
        <v>0</v>
      </c>
    </row>
    <row r="1849" spans="1:35" ht="29.25" x14ac:dyDescent="0.25">
      <c r="A1849" s="226">
        <v>1</v>
      </c>
      <c r="B1849" s="661" t="s">
        <v>273</v>
      </c>
      <c r="C1849" s="1899"/>
      <c r="D1849" s="4"/>
      <c r="E1849" s="687">
        <f>E1837+E1815</f>
        <v>40848</v>
      </c>
      <c r="F1849" s="687">
        <f>F1837+F1815</f>
        <v>23828</v>
      </c>
      <c r="G1849" s="687">
        <f>G1837+G1815</f>
        <v>24410</v>
      </c>
      <c r="H1849" s="946">
        <f t="shared" si="1049"/>
        <v>102.44250461641766</v>
      </c>
      <c r="I1849" s="1762"/>
      <c r="J1849" s="1762"/>
      <c r="K1849" s="210"/>
      <c r="L1849" s="210"/>
      <c r="M1849" s="210"/>
      <c r="N1849" s="210"/>
      <c r="O1849" s="210"/>
      <c r="P1849" s="210"/>
      <c r="Q1849" s="511"/>
      <c r="R1849" s="511"/>
      <c r="S1849" s="511"/>
      <c r="T1849" s="511"/>
      <c r="U1849" s="511"/>
      <c r="V1849" s="511"/>
      <c r="W1849" s="511"/>
      <c r="X1849" s="955"/>
      <c r="Y1849" s="512">
        <f>AE1849-AD1849-AA1849</f>
        <v>0</v>
      </c>
      <c r="Z1849" s="975"/>
      <c r="AA1849" s="512"/>
      <c r="AB1849" s="512"/>
      <c r="AC1849" s="512"/>
      <c r="AD1849" s="511"/>
      <c r="AE1849" s="512"/>
      <c r="AF1849" s="1153"/>
      <c r="AG1849" s="508"/>
      <c r="AH1849" s="1325"/>
      <c r="AI1849" s="1340">
        <f t="shared" si="1048"/>
        <v>0</v>
      </c>
    </row>
    <row r="1850" spans="1:35" ht="29.25" x14ac:dyDescent="0.25">
      <c r="A1850" s="226">
        <v>1</v>
      </c>
      <c r="B1850" s="661" t="s">
        <v>274</v>
      </c>
      <c r="C1850" s="617"/>
      <c r="D1850" s="4"/>
      <c r="E1850" s="696">
        <f>E1841</f>
        <v>24370</v>
      </c>
      <c r="F1850" s="696">
        <f>F1841</f>
        <v>14216</v>
      </c>
      <c r="G1850" s="3497">
        <f>G1841</f>
        <v>14299</v>
      </c>
      <c r="H1850" s="946">
        <f t="shared" si="1049"/>
        <v>100.58384918401802</v>
      </c>
      <c r="I1850" s="1762"/>
      <c r="J1850" s="1762"/>
      <c r="K1850" s="210"/>
      <c r="L1850" s="210"/>
      <c r="M1850" s="210"/>
      <c r="N1850" s="210"/>
      <c r="O1850" s="210"/>
      <c r="P1850" s="210"/>
      <c r="Q1850" s="512">
        <v>26288.162700000001</v>
      </c>
      <c r="R1850" s="512">
        <v>26288.162700000001</v>
      </c>
      <c r="S1850" s="512">
        <v>26288.162700000001</v>
      </c>
      <c r="T1850" s="512">
        <v>26288.162700000001</v>
      </c>
      <c r="U1850" s="512">
        <v>26288.162700000001</v>
      </c>
      <c r="V1850" s="512">
        <v>26288.162700000001</v>
      </c>
      <c r="W1850" s="512">
        <v>26288.162700000001</v>
      </c>
      <c r="X1850" s="1092">
        <f t="shared" ref="X1850" si="1052">Q1850/12*$B$4+(R1850-Q1850)/11*6+(S1850-R1850)/10*5+(T1850-S1850)/9*4+(U1850-T1850)/8*3+(V1850-U1850)/7*2+(W1850-V1850)/6*1</f>
        <v>15334.761575</v>
      </c>
      <c r="Y1850" s="512">
        <f>AE1850-AD1850-AA1850</f>
        <v>15424.47429</v>
      </c>
      <c r="Z1850" s="975"/>
      <c r="AA1850" s="512"/>
      <c r="AB1850" s="512">
        <f>Y1850-X1850</f>
        <v>89.712714999999662</v>
      </c>
      <c r="AC1850" s="512"/>
      <c r="AD1850" s="512">
        <v>-0.21574000000000002</v>
      </c>
      <c r="AE1850" s="512">
        <v>15424.25855</v>
      </c>
      <c r="AF1850" s="1153"/>
      <c r="AG1850" s="508"/>
      <c r="AH1850" s="1325"/>
      <c r="AI1850" s="1340">
        <f t="shared" si="1048"/>
        <v>15424258.550000001</v>
      </c>
    </row>
    <row r="1851" spans="1:35" x14ac:dyDescent="0.25">
      <c r="A1851" s="226">
        <v>1</v>
      </c>
      <c r="B1851" s="1391" t="s">
        <v>136</v>
      </c>
      <c r="C1851" s="1390"/>
      <c r="D1851" s="1391"/>
      <c r="E1851" s="697">
        <f>E1847+E1848+E1850+E1849*2.6</f>
        <v>164789.79999999999</v>
      </c>
      <c r="F1851" s="3502">
        <f>F1847+F1848+F1850+F1849*2.6</f>
        <v>96128.8</v>
      </c>
      <c r="G1851" s="3499">
        <f>G1847+G1848+G1850+G1849*2.6</f>
        <v>99096</v>
      </c>
      <c r="H1851" s="1923">
        <f t="shared" si="1049"/>
        <v>103.08669202153777</v>
      </c>
      <c r="I1851" s="1995"/>
      <c r="J1851" s="1995"/>
      <c r="K1851" s="1913"/>
      <c r="L1851" s="1913"/>
      <c r="M1851" s="1913"/>
      <c r="N1851" s="1913"/>
      <c r="O1851" s="1913"/>
      <c r="P1851" s="1913"/>
      <c r="Q1851" s="510">
        <f t="shared" ref="Q1851:V1851" si="1053">SUM(Q1850,Q1844,Q1819,Q1808)</f>
        <v>147840.93153223599</v>
      </c>
      <c r="R1851" s="510">
        <f t="shared" si="1053"/>
        <v>147840.93153223599</v>
      </c>
      <c r="S1851" s="510">
        <f t="shared" si="1053"/>
        <v>147840.93153223599</v>
      </c>
      <c r="T1851" s="510">
        <f t="shared" si="1053"/>
        <v>147840.93153223599</v>
      </c>
      <c r="U1851" s="510">
        <f t="shared" si="1053"/>
        <v>147840.93153223599</v>
      </c>
      <c r="V1851" s="510">
        <f t="shared" si="1053"/>
        <v>147840.93153223599</v>
      </c>
      <c r="W1851" s="510">
        <f t="shared" ref="W1851" si="1054">SUM(W1850,W1844,W1819,W1808)</f>
        <v>147840.93153223599</v>
      </c>
      <c r="X1851" s="1093">
        <f t="shared" ref="X1851:AE1851" si="1055">SUM(X1850,X1844,X1819,X1808)</f>
        <v>86240.543393804328</v>
      </c>
      <c r="Y1851" s="510">
        <f t="shared" si="1055"/>
        <v>91648.89218000001</v>
      </c>
      <c r="Z1851" s="979">
        <f t="shared" si="1055"/>
        <v>0</v>
      </c>
      <c r="AA1851" s="510">
        <f t="shared" si="1055"/>
        <v>0</v>
      </c>
      <c r="AB1851" s="510">
        <f t="shared" si="1055"/>
        <v>5408.3487861956801</v>
      </c>
      <c r="AC1851" s="510">
        <f t="shared" si="1055"/>
        <v>-10.321149999999999</v>
      </c>
      <c r="AD1851" s="510">
        <f t="shared" si="1055"/>
        <v>-8.8581299999999992</v>
      </c>
      <c r="AE1851" s="510">
        <f t="shared" si="1055"/>
        <v>91640.034050000017</v>
      </c>
      <c r="AF1851" s="1924"/>
      <c r="AG1851" s="1082"/>
      <c r="AH1851" s="1325"/>
      <c r="AI1851" s="1340">
        <f t="shared" si="1048"/>
        <v>91640034.050000012</v>
      </c>
    </row>
    <row r="1852" spans="1:35" x14ac:dyDescent="0.25">
      <c r="A1852" s="226">
        <v>1</v>
      </c>
      <c r="B1852" s="227" t="s">
        <v>29</v>
      </c>
      <c r="C1852" s="629"/>
      <c r="D1852" s="1394"/>
      <c r="E1852" s="393"/>
      <c r="F1852" s="2341"/>
      <c r="G1852" s="1048"/>
      <c r="H1852" s="1048"/>
      <c r="I1852" s="1754"/>
      <c r="J1852" s="1754"/>
      <c r="K1852" s="473"/>
      <c r="L1852" s="473"/>
      <c r="M1852" s="473"/>
      <c r="N1852" s="473"/>
      <c r="O1852" s="473"/>
      <c r="P1852" s="473"/>
      <c r="Q1852" s="511"/>
      <c r="R1852" s="511"/>
      <c r="S1852" s="511"/>
      <c r="T1852" s="511"/>
      <c r="U1852" s="511"/>
      <c r="V1852" s="511"/>
      <c r="W1852" s="511"/>
      <c r="X1852" s="954"/>
      <c r="Y1852" s="511">
        <f t="shared" ref="Y1852:Y1861" si="1056">AE1852-AD1852-AA1852</f>
        <v>0</v>
      </c>
      <c r="Z1852" s="978"/>
      <c r="AA1852" s="511"/>
      <c r="AB1852" s="511"/>
      <c r="AC1852" s="511"/>
      <c r="AD1852" s="511"/>
      <c r="AE1852" s="511"/>
      <c r="AF1852" s="1189"/>
      <c r="AG1852" s="551"/>
      <c r="AH1852" s="1325"/>
      <c r="AI1852" s="1340">
        <f t="shared" si="1048"/>
        <v>0</v>
      </c>
    </row>
    <row r="1853" spans="1:35" ht="30" x14ac:dyDescent="0.25">
      <c r="A1853" s="226">
        <v>1</v>
      </c>
      <c r="B1853" s="2" t="s">
        <v>125</v>
      </c>
      <c r="C1853" s="630"/>
      <c r="D1853" s="2"/>
      <c r="E1853" s="372"/>
      <c r="F1853" s="329"/>
      <c r="G1853" s="329"/>
      <c r="H1853" s="329"/>
      <c r="I1853" s="1762"/>
      <c r="J1853" s="1762"/>
      <c r="K1853" s="946"/>
      <c r="L1853" s="946"/>
      <c r="M1853" s="946"/>
      <c r="N1853" s="946"/>
      <c r="O1853" s="946"/>
      <c r="P1853" s="946"/>
      <c r="Q1853" s="512"/>
      <c r="R1853" s="512"/>
      <c r="S1853" s="512"/>
      <c r="T1853" s="512"/>
      <c r="U1853" s="512"/>
      <c r="V1853" s="512"/>
      <c r="W1853" s="512"/>
      <c r="X1853" s="955"/>
      <c r="Y1853" s="512">
        <f t="shared" si="1056"/>
        <v>0</v>
      </c>
      <c r="Z1853" s="975"/>
      <c r="AA1853" s="512"/>
      <c r="AB1853" s="512"/>
      <c r="AC1853" s="512"/>
      <c r="AD1853" s="512"/>
      <c r="AE1853" s="512"/>
      <c r="AF1853" s="1169"/>
      <c r="AG1853" s="508"/>
      <c r="AH1853" s="1325"/>
      <c r="AI1853" s="1340">
        <f t="shared" si="1048"/>
        <v>0</v>
      </c>
    </row>
    <row r="1854" spans="1:35" s="236" customFormat="1" x14ac:dyDescent="0.25">
      <c r="A1854" s="226">
        <v>1</v>
      </c>
      <c r="B1854" s="221" t="s">
        <v>65</v>
      </c>
      <c r="C1854" s="606"/>
      <c r="D1854" s="1938">
        <v>240</v>
      </c>
      <c r="E1854" s="372">
        <v>1997</v>
      </c>
      <c r="F1854" s="212">
        <f>ROUND(E1854/12*$B$4,0)</f>
        <v>1165</v>
      </c>
      <c r="G1854" s="212">
        <v>1168</v>
      </c>
      <c r="H1854" s="1385">
        <f>G1854/F1854*100</f>
        <v>100.25751072961373</v>
      </c>
      <c r="I1854" s="1041">
        <v>8</v>
      </c>
      <c r="J1854" s="252">
        <f>M1854/G1854</f>
        <v>7.9940068493150687</v>
      </c>
      <c r="K1854" s="253">
        <f>ROUND(E1854*I1854,0)</f>
        <v>15976</v>
      </c>
      <c r="L1854" s="253">
        <f>ROUND(K1854/12*$B$4,0)</f>
        <v>9319</v>
      </c>
      <c r="M1854" s="253">
        <v>9337</v>
      </c>
      <c r="N1854" s="253">
        <f>M1854/L1854*100</f>
        <v>100.19315377186393</v>
      </c>
      <c r="O1854" s="2044">
        <f>ROUND(K1854/D1854,0)</f>
        <v>67</v>
      </c>
      <c r="P1854" s="253">
        <f>M1854/$B$4*12/O1854</f>
        <v>238.89978678038378</v>
      </c>
      <c r="Q1854" s="512"/>
      <c r="R1854" s="512"/>
      <c r="S1854" s="512"/>
      <c r="T1854" s="512"/>
      <c r="U1854" s="512"/>
      <c r="V1854" s="512"/>
      <c r="W1854" s="512"/>
      <c r="X1854" s="955"/>
      <c r="Y1854" s="512">
        <f t="shared" si="1056"/>
        <v>0</v>
      </c>
      <c r="Z1854" s="975"/>
      <c r="AA1854" s="512"/>
      <c r="AB1854" s="512">
        <f>Y1854-X1854</f>
        <v>0</v>
      </c>
      <c r="AC1854" s="512"/>
      <c r="AD1854" s="512"/>
      <c r="AE1854" s="512"/>
      <c r="AF1854" s="1165"/>
      <c r="AG1854" s="508"/>
      <c r="AH1854" s="1325"/>
      <c r="AI1854" s="1340">
        <f t="shared" si="1048"/>
        <v>0</v>
      </c>
    </row>
    <row r="1855" spans="1:35" s="236" customFormat="1" x14ac:dyDescent="0.25">
      <c r="A1855" s="226">
        <v>1</v>
      </c>
      <c r="B1855" s="1627" t="s">
        <v>180</v>
      </c>
      <c r="C1855" s="1524"/>
      <c r="D1855" s="1990"/>
      <c r="E1855" s="374">
        <f t="shared" ref="E1855:G1856" si="1057">SUM(E1854)</f>
        <v>1997</v>
      </c>
      <c r="F1855" s="461">
        <f t="shared" si="1057"/>
        <v>1165</v>
      </c>
      <c r="G1855" s="461">
        <f t="shared" si="1057"/>
        <v>1168</v>
      </c>
      <c r="H1855" s="267">
        <f>G1855/F1855*100</f>
        <v>100.25751072961373</v>
      </c>
      <c r="I1855" s="1785">
        <f>IF(E1855=0,0,K1855/E1855)</f>
        <v>8</v>
      </c>
      <c r="J1855" s="1384">
        <f>M1855/G1855</f>
        <v>7.9940068493150687</v>
      </c>
      <c r="K1855" s="1448">
        <f t="shared" ref="K1855:M1856" si="1058">SUM(K1854)</f>
        <v>15976</v>
      </c>
      <c r="L1855" s="1448">
        <f t="shared" si="1058"/>
        <v>9319</v>
      </c>
      <c r="M1855" s="1448">
        <f t="shared" si="1058"/>
        <v>9337</v>
      </c>
      <c r="N1855" s="1448">
        <f>M1855/L1855*100</f>
        <v>100.19315377186393</v>
      </c>
      <c r="O1855" s="1448">
        <f>SUM(O1854)</f>
        <v>67</v>
      </c>
      <c r="P1855" s="433">
        <f>M1855/$B$4*12/O1855</f>
        <v>238.89978678038378</v>
      </c>
      <c r="Q1855" s="513"/>
      <c r="R1855" s="513"/>
      <c r="S1855" s="513"/>
      <c r="T1855" s="513"/>
      <c r="U1855" s="513"/>
      <c r="V1855" s="513"/>
      <c r="W1855" s="513"/>
      <c r="X1855" s="1091"/>
      <c r="Y1855" s="513">
        <f t="shared" si="1056"/>
        <v>0</v>
      </c>
      <c r="Z1855" s="1372"/>
      <c r="AA1855" s="513"/>
      <c r="AB1855" s="513"/>
      <c r="AC1855" s="513"/>
      <c r="AD1855" s="513"/>
      <c r="AE1855" s="513"/>
      <c r="AF1855" s="1192"/>
      <c r="AG1855" s="1077"/>
      <c r="AH1855" s="1325"/>
      <c r="AI1855" s="1340">
        <f t="shared" si="1048"/>
        <v>0</v>
      </c>
    </row>
    <row r="1856" spans="1:35" ht="30" thickBot="1" x14ac:dyDescent="0.3">
      <c r="A1856" s="226">
        <v>1</v>
      </c>
      <c r="B1856" s="237" t="s">
        <v>208</v>
      </c>
      <c r="C1856" s="237"/>
      <c r="D1856" s="237"/>
      <c r="E1856" s="399">
        <f t="shared" si="1057"/>
        <v>1997</v>
      </c>
      <c r="F1856" s="1893">
        <f t="shared" si="1057"/>
        <v>1165</v>
      </c>
      <c r="G1856" s="1893">
        <f t="shared" si="1057"/>
        <v>1168</v>
      </c>
      <c r="H1856" s="1893">
        <f>G1856/F1856*100</f>
        <v>100.25751072961373</v>
      </c>
      <c r="I1856" s="1426">
        <f>IF(E1856=0,0,K1856/E1856)</f>
        <v>8</v>
      </c>
      <c r="J1856" s="1426">
        <f>M1856/G1856</f>
        <v>7.9940068493150687</v>
      </c>
      <c r="K1856" s="1895">
        <f t="shared" si="1058"/>
        <v>15976</v>
      </c>
      <c r="L1856" s="1895">
        <f t="shared" si="1058"/>
        <v>9319</v>
      </c>
      <c r="M1856" s="1895">
        <f t="shared" si="1058"/>
        <v>9337</v>
      </c>
      <c r="N1856" s="1531">
        <f>M1856/L1856*100</f>
        <v>100.19315377186393</v>
      </c>
      <c r="O1856" s="1475">
        <f>SUM(O1855)</f>
        <v>67</v>
      </c>
      <c r="P1856" s="1428">
        <f>M1856/$B$4*12/O1856</f>
        <v>238.89978678038378</v>
      </c>
      <c r="Q1856" s="517">
        <v>35927.882921159995</v>
      </c>
      <c r="R1856" s="517">
        <v>35927.882921159995</v>
      </c>
      <c r="S1856" s="517">
        <v>35927.882921159995</v>
      </c>
      <c r="T1856" s="517">
        <v>35927.882921159995</v>
      </c>
      <c r="U1856" s="517">
        <v>35927.882921159995</v>
      </c>
      <c r="V1856" s="517">
        <v>35927.882921159995</v>
      </c>
      <c r="W1856" s="517">
        <v>35927.882921159995</v>
      </c>
      <c r="X1856" s="1096">
        <f t="shared" ref="X1856" si="1059">Q1856/12*$B$4+(R1856-Q1856)/11*6+(S1856-R1856)/10*5+(T1856-S1856)/9*4+(U1856-T1856)/8*3+(V1856-U1856)/7*2+(W1856-V1856)/6*1</f>
        <v>20957.93170401</v>
      </c>
      <c r="Y1856" s="517">
        <f t="shared" si="1056"/>
        <v>20806.008910000004</v>
      </c>
      <c r="Z1856" s="977"/>
      <c r="AA1856" s="517"/>
      <c r="AB1856" s="517">
        <f>Y1856-X1856</f>
        <v>-151.92279400999541</v>
      </c>
      <c r="AC1856" s="517">
        <v>-20.62116</v>
      </c>
      <c r="AD1856" s="517">
        <v>-26.807559999999999</v>
      </c>
      <c r="AE1856" s="517">
        <v>20779.201350000003</v>
      </c>
      <c r="AF1856" s="1896"/>
      <c r="AG1856" s="1128"/>
      <c r="AH1856" s="1325"/>
      <c r="AI1856" s="1340">
        <f t="shared" si="1048"/>
        <v>20779201.350000001</v>
      </c>
    </row>
    <row r="1857" spans="1:36" ht="15.75" thickBot="1" x14ac:dyDescent="0.3">
      <c r="A1857" s="226">
        <v>1</v>
      </c>
      <c r="B1857" s="1928" t="s">
        <v>291</v>
      </c>
      <c r="C1857" s="1929"/>
      <c r="D1857" s="1928"/>
      <c r="E1857" s="408"/>
      <c r="F1857" s="2016"/>
      <c r="G1857" s="2016"/>
      <c r="H1857" s="2016"/>
      <c r="I1857" s="1757"/>
      <c r="J1857" s="1757"/>
      <c r="K1857" s="2041"/>
      <c r="L1857" s="2041"/>
      <c r="M1857" s="2041">
        <f>SUM(M1851,M1856)</f>
        <v>9337</v>
      </c>
      <c r="N1857" s="2041"/>
      <c r="O1857" s="2041"/>
      <c r="P1857" s="2041"/>
      <c r="Q1857" s="518">
        <f t="shared" ref="Q1857:X1857" si="1060">SUM(Q1851,Q1856)</f>
        <v>183768.81445339599</v>
      </c>
      <c r="R1857" s="518">
        <f t="shared" ref="R1857:S1857" si="1061">SUM(R1851,R1856)</f>
        <v>183768.81445339599</v>
      </c>
      <c r="S1857" s="518">
        <f t="shared" si="1061"/>
        <v>183768.81445339599</v>
      </c>
      <c r="T1857" s="518">
        <f t="shared" ref="T1857:U1857" si="1062">SUM(T1851,T1856)</f>
        <v>183768.81445339599</v>
      </c>
      <c r="U1857" s="518">
        <f t="shared" si="1062"/>
        <v>183768.81445339599</v>
      </c>
      <c r="V1857" s="518">
        <f t="shared" ref="V1857:W1857" si="1063">SUM(V1851,V1856)</f>
        <v>183768.81445339599</v>
      </c>
      <c r="W1857" s="518">
        <f t="shared" si="1063"/>
        <v>183768.81445339599</v>
      </c>
      <c r="X1857" s="956">
        <f t="shared" si="1060"/>
        <v>107198.47509781433</v>
      </c>
      <c r="Y1857" s="518">
        <f t="shared" si="1056"/>
        <v>112454.90109000001</v>
      </c>
      <c r="Z1857" s="980"/>
      <c r="AA1857" s="260"/>
      <c r="AB1857" s="518">
        <f>SUM(AB1851,AB1856)</f>
        <v>5256.4259921856847</v>
      </c>
      <c r="AC1857" s="518">
        <f>SUM(AC1851,AC1856)</f>
        <v>-30.942309999999999</v>
      </c>
      <c r="AD1857" s="518">
        <f>SUM(AD1851,AD1856)</f>
        <v>-35.665689999999998</v>
      </c>
      <c r="AE1857" s="518">
        <f>SUM(AE1851,AE1856)</f>
        <v>112419.23540000002</v>
      </c>
      <c r="AF1857" s="1193"/>
      <c r="AG1857" s="1079"/>
      <c r="AH1857" s="1325"/>
      <c r="AI1857" s="1340">
        <f t="shared" si="1048"/>
        <v>112419235.40000002</v>
      </c>
      <c r="AJ1857" s="226">
        <f>X1857-T1857/12*4</f>
        <v>45942.203613348996</v>
      </c>
    </row>
    <row r="1858" spans="1:36" x14ac:dyDescent="0.25">
      <c r="A1858" s="226">
        <v>1</v>
      </c>
      <c r="B1858" s="1993"/>
      <c r="C1858" s="1994"/>
      <c r="D1858" s="1993"/>
      <c r="E1858" s="393"/>
      <c r="F1858" s="1048"/>
      <c r="G1858" s="1048"/>
      <c r="H1858" s="1048"/>
      <c r="I1858" s="1758"/>
      <c r="J1858" s="1758"/>
      <c r="K1858" s="328"/>
      <c r="L1858" s="328"/>
      <c r="M1858" s="2528"/>
      <c r="N1858" s="328"/>
      <c r="O1858" s="328"/>
      <c r="P1858" s="328"/>
      <c r="Q1858" s="511"/>
      <c r="R1858" s="511"/>
      <c r="S1858" s="511"/>
      <c r="T1858" s="511"/>
      <c r="U1858" s="511"/>
      <c r="V1858" s="511"/>
      <c r="W1858" s="511"/>
      <c r="X1858" s="954"/>
      <c r="Y1858" s="511">
        <f t="shared" si="1056"/>
        <v>0</v>
      </c>
      <c r="Z1858" s="978"/>
      <c r="AA1858" s="511"/>
      <c r="AB1858" s="511"/>
      <c r="AC1858" s="511"/>
      <c r="AD1858" s="511"/>
      <c r="AE1858" s="511"/>
      <c r="AF1858" s="1189"/>
      <c r="AG1858" s="551"/>
      <c r="AH1858" s="1325"/>
      <c r="AI1858" s="1340">
        <f t="shared" si="1048"/>
        <v>0</v>
      </c>
    </row>
    <row r="1859" spans="1:36" ht="43.5" x14ac:dyDescent="0.25">
      <c r="A1859" s="226">
        <v>1</v>
      </c>
      <c r="B1859" s="1330" t="s">
        <v>408</v>
      </c>
      <c r="C1859" s="1330"/>
      <c r="D1859" s="1881"/>
      <c r="E1859" s="372"/>
      <c r="F1859" s="329"/>
      <c r="G1859" s="329"/>
      <c r="H1859" s="329"/>
      <c r="I1859" s="1041"/>
      <c r="J1859" s="1041"/>
      <c r="K1859" s="322"/>
      <c r="L1859" s="322"/>
      <c r="M1859" s="322"/>
      <c r="N1859" s="322"/>
      <c r="O1859" s="322"/>
      <c r="P1859" s="322"/>
      <c r="Q1859" s="512"/>
      <c r="R1859" s="512"/>
      <c r="S1859" s="512"/>
      <c r="T1859" s="512"/>
      <c r="U1859" s="512"/>
      <c r="V1859" s="512"/>
      <c r="W1859" s="512"/>
      <c r="X1859" s="955"/>
      <c r="Y1859" s="512">
        <f t="shared" si="1056"/>
        <v>0</v>
      </c>
      <c r="Z1859" s="975"/>
      <c r="AA1859" s="512"/>
      <c r="AB1859" s="512"/>
      <c r="AC1859" s="512"/>
      <c r="AD1859" s="512"/>
      <c r="AE1859" s="512"/>
      <c r="AF1859" s="1169"/>
      <c r="AG1859" s="508"/>
      <c r="AH1859" s="1325"/>
      <c r="AI1859" s="1340">
        <f t="shared" si="1048"/>
        <v>0</v>
      </c>
    </row>
    <row r="1860" spans="1:36" x14ac:dyDescent="0.25">
      <c r="A1860" s="226">
        <v>1</v>
      </c>
      <c r="B1860" s="680" t="s">
        <v>348</v>
      </c>
      <c r="C1860" s="616"/>
      <c r="D1860" s="724"/>
      <c r="E1860" s="370"/>
      <c r="F1860" s="714"/>
      <c r="G1860" s="714"/>
      <c r="H1860" s="714"/>
      <c r="I1860" s="1041"/>
      <c r="J1860" s="1041"/>
      <c r="K1860" s="322"/>
      <c r="L1860" s="322"/>
      <c r="M1860" s="322"/>
      <c r="N1860" s="322"/>
      <c r="O1860" s="322"/>
      <c r="P1860" s="322"/>
      <c r="Q1860" s="512">
        <v>68715.190739999991</v>
      </c>
      <c r="R1860" s="512">
        <v>68715.190739999991</v>
      </c>
      <c r="S1860" s="512">
        <v>68715.190739999991</v>
      </c>
      <c r="T1860" s="512">
        <v>68715.190739999991</v>
      </c>
      <c r="U1860" s="512">
        <v>71048.813070000004</v>
      </c>
      <c r="V1860" s="512">
        <v>71048.813070000004</v>
      </c>
      <c r="W1860" s="512">
        <v>71048.813070000004</v>
      </c>
      <c r="X1860" s="1092">
        <f t="shared" ref="X1860" si="1064">Q1860/12*$B$4+(R1860-Q1860)/11*6+(S1860-R1860)/10*5+(T1860-S1860)/9*4+(U1860-T1860)/8*3+(V1860-U1860)/7*2+(W1860-V1860)/6*1</f>
        <v>40958.969638750001</v>
      </c>
      <c r="Y1860" s="512">
        <f t="shared" si="1056"/>
        <v>41081.019440000004</v>
      </c>
      <c r="Z1860" s="975"/>
      <c r="AA1860" s="512"/>
      <c r="AB1860" s="512">
        <f>Y1860-X1860</f>
        <v>122.04980125000293</v>
      </c>
      <c r="AC1860" s="512"/>
      <c r="AD1860" s="512">
        <v>-33.892890000000008</v>
      </c>
      <c r="AE1860" s="512">
        <v>41047.126550000001</v>
      </c>
      <c r="AF1860" s="1190"/>
      <c r="AG1860" s="508"/>
      <c r="AH1860" s="1325"/>
      <c r="AI1860" s="1340">
        <f t="shared" si="1048"/>
        <v>41047126.550000004</v>
      </c>
    </row>
    <row r="1861" spans="1:36" ht="29.25" x14ac:dyDescent="0.25">
      <c r="A1861" s="226">
        <v>1</v>
      </c>
      <c r="B1861" s="2531" t="s">
        <v>284</v>
      </c>
      <c r="C1861" s="617"/>
      <c r="D1861" s="4"/>
      <c r="E1861" s="682">
        <f>E1863+E1865+E1866</f>
        <v>27100</v>
      </c>
      <c r="F1861" s="682">
        <f t="shared" ref="F1861:G1861" si="1065">F1863+F1865+F1866</f>
        <v>15808</v>
      </c>
      <c r="G1861" s="682">
        <f t="shared" si="1065"/>
        <v>19265</v>
      </c>
      <c r="H1861" s="322">
        <f>G1861/F1861*100</f>
        <v>121.86867408906883</v>
      </c>
      <c r="I1861" s="1762"/>
      <c r="J1861" s="1762"/>
      <c r="K1861" s="714"/>
      <c r="L1861" s="714"/>
      <c r="M1861" s="714"/>
      <c r="N1861" s="714"/>
      <c r="O1861" s="714"/>
      <c r="P1861" s="714"/>
      <c r="Q1861" s="512"/>
      <c r="R1861" s="512"/>
      <c r="S1861" s="512"/>
      <c r="T1861" s="512"/>
      <c r="U1861" s="512"/>
      <c r="V1861" s="512"/>
      <c r="W1861" s="512"/>
      <c r="X1861" s="955"/>
      <c r="Y1861" s="512">
        <f t="shared" si="1056"/>
        <v>0</v>
      </c>
      <c r="Z1861" s="975"/>
      <c r="AA1861" s="512"/>
      <c r="AB1861" s="512"/>
      <c r="AC1861" s="512"/>
      <c r="AD1861" s="512"/>
      <c r="AE1861" s="512"/>
      <c r="AF1861" s="1149"/>
      <c r="AG1861" s="508"/>
      <c r="AH1861" s="1325"/>
      <c r="AI1861" s="1340">
        <f t="shared" si="1048"/>
        <v>0</v>
      </c>
    </row>
    <row r="1862" spans="1:36" ht="30" x14ac:dyDescent="0.25">
      <c r="A1862" s="226">
        <v>1</v>
      </c>
      <c r="B1862" s="462" t="s">
        <v>200</v>
      </c>
      <c r="C1862" s="617"/>
      <c r="D1862" s="4"/>
      <c r="E1862" s="682"/>
      <c r="F1862" s="322"/>
      <c r="G1862" s="322"/>
      <c r="H1862" s="322"/>
      <c r="I1862" s="1762"/>
      <c r="J1862" s="1762"/>
      <c r="K1862" s="714"/>
      <c r="L1862" s="714"/>
      <c r="M1862" s="714"/>
      <c r="N1862" s="714"/>
      <c r="O1862" s="714"/>
      <c r="P1862" s="714"/>
      <c r="Q1862" s="512"/>
      <c r="R1862" s="512"/>
      <c r="S1862" s="512"/>
      <c r="T1862" s="512"/>
      <c r="U1862" s="512"/>
      <c r="V1862" s="512"/>
      <c r="W1862" s="512"/>
      <c r="X1862" s="955"/>
      <c r="Y1862" s="512"/>
      <c r="Z1862" s="975"/>
      <c r="AA1862" s="512"/>
      <c r="AB1862" s="512"/>
      <c r="AC1862" s="512"/>
      <c r="AD1862" s="512"/>
      <c r="AE1862" s="512"/>
      <c r="AF1862" s="1149"/>
      <c r="AG1862" s="508"/>
      <c r="AH1862" s="1325"/>
      <c r="AI1862" s="1340">
        <f t="shared" si="1048"/>
        <v>0</v>
      </c>
    </row>
    <row r="1863" spans="1:36" ht="30" x14ac:dyDescent="0.25">
      <c r="A1863" s="226">
        <v>1</v>
      </c>
      <c r="B1863" s="463" t="s">
        <v>519</v>
      </c>
      <c r="C1863" s="617"/>
      <c r="D1863" s="4"/>
      <c r="E1863" s="683">
        <v>11000</v>
      </c>
      <c r="F1863" s="322">
        <f>ROUND(E1863/12*$B$4,0)</f>
        <v>6417</v>
      </c>
      <c r="G1863" s="322">
        <v>7194</v>
      </c>
      <c r="H1863" s="322">
        <f>G1863/F1863*100</f>
        <v>112.10846189808321</v>
      </c>
      <c r="I1863" s="1762"/>
      <c r="J1863" s="1762"/>
      <c r="K1863" s="714"/>
      <c r="L1863" s="714"/>
      <c r="M1863" s="714"/>
      <c r="N1863" s="714"/>
      <c r="O1863" s="714"/>
      <c r="P1863" s="714"/>
      <c r="Q1863" s="512"/>
      <c r="R1863" s="512"/>
      <c r="S1863" s="512"/>
      <c r="T1863" s="512"/>
      <c r="U1863" s="512"/>
      <c r="V1863" s="512"/>
      <c r="W1863" s="512"/>
      <c r="X1863" s="955"/>
      <c r="Y1863" s="512"/>
      <c r="Z1863" s="975"/>
      <c r="AA1863" s="512"/>
      <c r="AB1863" s="512"/>
      <c r="AC1863" s="512"/>
      <c r="AD1863" s="512"/>
      <c r="AE1863" s="512"/>
      <c r="AF1863" s="1149"/>
      <c r="AG1863" s="508"/>
      <c r="AH1863" s="1325"/>
      <c r="AI1863" s="1340">
        <f t="shared" si="1048"/>
        <v>0</v>
      </c>
    </row>
    <row r="1864" spans="1:36" ht="75" x14ac:dyDescent="0.25">
      <c r="A1864" s="226">
        <v>1</v>
      </c>
      <c r="B1864" s="463" t="s">
        <v>520</v>
      </c>
      <c r="C1864" s="617"/>
      <c r="D1864" s="4"/>
      <c r="E1864" s="683"/>
      <c r="F1864" s="322"/>
      <c r="G1864" s="322"/>
      <c r="H1864" s="322"/>
      <c r="I1864" s="1762"/>
      <c r="J1864" s="1762"/>
      <c r="K1864" s="714"/>
      <c r="L1864" s="714"/>
      <c r="M1864" s="714"/>
      <c r="N1864" s="714"/>
      <c r="O1864" s="714"/>
      <c r="P1864" s="714"/>
      <c r="Q1864" s="512"/>
      <c r="R1864" s="512"/>
      <c r="S1864" s="512"/>
      <c r="T1864" s="512"/>
      <c r="U1864" s="512"/>
      <c r="V1864" s="512"/>
      <c r="W1864" s="512"/>
      <c r="X1864" s="955"/>
      <c r="Y1864" s="512"/>
      <c r="Z1864" s="975"/>
      <c r="AA1864" s="512"/>
      <c r="AB1864" s="512"/>
      <c r="AC1864" s="512"/>
      <c r="AD1864" s="512"/>
      <c r="AE1864" s="512"/>
      <c r="AF1864" s="1149"/>
      <c r="AG1864" s="508"/>
      <c r="AH1864" s="1325"/>
      <c r="AI1864" s="1340">
        <f t="shared" si="1048"/>
        <v>0</v>
      </c>
    </row>
    <row r="1865" spans="1:36" ht="45" x14ac:dyDescent="0.25">
      <c r="A1865" s="226">
        <v>1</v>
      </c>
      <c r="B1865" s="463" t="s">
        <v>521</v>
      </c>
      <c r="C1865" s="617"/>
      <c r="D1865" s="4"/>
      <c r="E1865" s="683">
        <v>16000</v>
      </c>
      <c r="F1865" s="322">
        <f t="shared" ref="F1865:F1866" si="1066">ROUND(E1865/12*$B$4,0)</f>
        <v>9333</v>
      </c>
      <c r="G1865" s="322">
        <v>12071</v>
      </c>
      <c r="H1865" s="322">
        <f>G1865/F1865*100</f>
        <v>129.33676202721526</v>
      </c>
      <c r="I1865" s="1762"/>
      <c r="J1865" s="1762"/>
      <c r="K1865" s="714"/>
      <c r="L1865" s="714"/>
      <c r="M1865" s="714"/>
      <c r="N1865" s="714"/>
      <c r="O1865" s="714"/>
      <c r="P1865" s="714"/>
      <c r="Q1865" s="512"/>
      <c r="R1865" s="512"/>
      <c r="S1865" s="512"/>
      <c r="T1865" s="512"/>
      <c r="U1865" s="512"/>
      <c r="V1865" s="512"/>
      <c r="W1865" s="512"/>
      <c r="X1865" s="955"/>
      <c r="Y1865" s="512"/>
      <c r="Z1865" s="975"/>
      <c r="AA1865" s="512"/>
      <c r="AB1865" s="512"/>
      <c r="AC1865" s="512"/>
      <c r="AD1865" s="512"/>
      <c r="AE1865" s="512"/>
      <c r="AF1865" s="1149"/>
      <c r="AG1865" s="508"/>
      <c r="AH1865" s="1325"/>
      <c r="AI1865" s="1340">
        <f t="shared" si="1048"/>
        <v>0</v>
      </c>
    </row>
    <row r="1866" spans="1:36" ht="105" x14ac:dyDescent="0.25">
      <c r="A1866" s="226">
        <v>1</v>
      </c>
      <c r="B1866" s="463" t="s">
        <v>522</v>
      </c>
      <c r="C1866" s="617"/>
      <c r="D1866" s="4"/>
      <c r="E1866" s="683">
        <v>100</v>
      </c>
      <c r="F1866" s="322">
        <f t="shared" si="1066"/>
        <v>58</v>
      </c>
      <c r="G1866" s="322"/>
      <c r="H1866" s="322">
        <f>G1866/F1866*100</f>
        <v>0</v>
      </c>
      <c r="I1866" s="1762"/>
      <c r="J1866" s="1762"/>
      <c r="K1866" s="714"/>
      <c r="L1866" s="714"/>
      <c r="M1866" s="714"/>
      <c r="N1866" s="714"/>
      <c r="O1866" s="714"/>
      <c r="P1866" s="714"/>
      <c r="Q1866" s="512"/>
      <c r="R1866" s="512"/>
      <c r="S1866" s="512"/>
      <c r="T1866" s="512"/>
      <c r="U1866" s="512"/>
      <c r="V1866" s="512"/>
      <c r="W1866" s="512"/>
      <c r="X1866" s="955"/>
      <c r="Y1866" s="512"/>
      <c r="Z1866" s="975"/>
      <c r="AA1866" s="512"/>
      <c r="AB1866" s="512"/>
      <c r="AC1866" s="512"/>
      <c r="AD1866" s="512"/>
      <c r="AE1866" s="512"/>
      <c r="AF1866" s="1149"/>
      <c r="AG1866" s="508"/>
      <c r="AH1866" s="1325"/>
      <c r="AI1866" s="1340">
        <f t="shared" si="1048"/>
        <v>0</v>
      </c>
    </row>
    <row r="1867" spans="1:36" ht="29.25" x14ac:dyDescent="0.25">
      <c r="B1867" s="436" t="s">
        <v>133</v>
      </c>
      <c r="C1867" s="617"/>
      <c r="D1867" s="4"/>
      <c r="E1867" s="682">
        <f>E1868+E1869</f>
        <v>40009</v>
      </c>
      <c r="F1867" s="682">
        <f t="shared" ref="F1867:G1867" si="1067">F1868+F1869</f>
        <v>23339</v>
      </c>
      <c r="G1867" s="682">
        <f t="shared" si="1067"/>
        <v>23542</v>
      </c>
      <c r="H1867" s="322">
        <f>G1867/F1867*100</f>
        <v>100.8697887655855</v>
      </c>
      <c r="I1867" s="1762"/>
      <c r="J1867" s="1762"/>
      <c r="K1867" s="714"/>
      <c r="L1867" s="714"/>
      <c r="M1867" s="714"/>
      <c r="N1867" s="714"/>
      <c r="O1867" s="714"/>
      <c r="P1867" s="714"/>
      <c r="Q1867" s="512"/>
      <c r="R1867" s="512"/>
      <c r="S1867" s="512"/>
      <c r="T1867" s="512"/>
      <c r="U1867" s="512"/>
      <c r="V1867" s="512"/>
      <c r="W1867" s="512"/>
      <c r="X1867" s="955"/>
      <c r="Y1867" s="512"/>
      <c r="Z1867" s="975"/>
      <c r="AA1867" s="512"/>
      <c r="AB1867" s="512"/>
      <c r="AC1867" s="512"/>
      <c r="AD1867" s="512"/>
      <c r="AE1867" s="512"/>
      <c r="AF1867" s="1149"/>
      <c r="AG1867" s="508"/>
      <c r="AH1867" s="1325"/>
      <c r="AI1867" s="1340">
        <f t="shared" si="1048"/>
        <v>0</v>
      </c>
    </row>
    <row r="1868" spans="1:36" x14ac:dyDescent="0.25">
      <c r="A1868" s="226">
        <v>1</v>
      </c>
      <c r="B1868" s="275" t="s">
        <v>232</v>
      </c>
      <c r="C1868" s="617"/>
      <c r="D1868" s="4"/>
      <c r="E1868" s="683">
        <v>35000</v>
      </c>
      <c r="F1868" s="322">
        <f t="shared" ref="F1868:F1869" si="1068">ROUND(E1868/12*$B$4,0)</f>
        <v>20417</v>
      </c>
      <c r="G1868" s="322">
        <v>19676</v>
      </c>
      <c r="H1868" s="322">
        <f>G1868/F1868*100</f>
        <v>96.370671499240828</v>
      </c>
      <c r="I1868" s="1762"/>
      <c r="J1868" s="1762"/>
      <c r="K1868" s="714"/>
      <c r="L1868" s="714"/>
      <c r="M1868" s="714"/>
      <c r="N1868" s="714"/>
      <c r="O1868" s="714"/>
      <c r="P1868" s="714"/>
      <c r="Q1868" s="512"/>
      <c r="R1868" s="512"/>
      <c r="S1868" s="512"/>
      <c r="T1868" s="512"/>
      <c r="U1868" s="512"/>
      <c r="V1868" s="512"/>
      <c r="W1868" s="512"/>
      <c r="X1868" s="955"/>
      <c r="Y1868" s="512"/>
      <c r="Z1868" s="975"/>
      <c r="AA1868" s="512"/>
      <c r="AB1868" s="512"/>
      <c r="AC1868" s="512"/>
      <c r="AD1868" s="512"/>
      <c r="AE1868" s="512"/>
      <c r="AF1868" s="1149"/>
      <c r="AG1868" s="508"/>
      <c r="AH1868" s="1325"/>
      <c r="AI1868" s="1340">
        <f t="shared" si="1048"/>
        <v>0</v>
      </c>
    </row>
    <row r="1869" spans="1:36" ht="60" x14ac:dyDescent="0.25">
      <c r="A1869" s="226">
        <v>1</v>
      </c>
      <c r="B1869" s="275" t="s">
        <v>523</v>
      </c>
      <c r="C1869" s="617"/>
      <c r="D1869" s="4"/>
      <c r="E1869" s="683">
        <v>5009</v>
      </c>
      <c r="F1869" s="322">
        <f t="shared" si="1068"/>
        <v>2922</v>
      </c>
      <c r="G1869" s="322">
        <v>3866</v>
      </c>
      <c r="H1869" s="322">
        <f>G1869/F1869*100</f>
        <v>132.30663928815881</v>
      </c>
      <c r="I1869" s="1762"/>
      <c r="J1869" s="1762"/>
      <c r="K1869" s="714"/>
      <c r="L1869" s="714"/>
      <c r="M1869" s="714"/>
      <c r="N1869" s="714"/>
      <c r="O1869" s="714"/>
      <c r="P1869" s="714"/>
      <c r="Q1869" s="512"/>
      <c r="R1869" s="512"/>
      <c r="S1869" s="512"/>
      <c r="T1869" s="512"/>
      <c r="U1869" s="512"/>
      <c r="V1869" s="512"/>
      <c r="W1869" s="512"/>
      <c r="X1869" s="955"/>
      <c r="Y1869" s="512"/>
      <c r="Z1869" s="975"/>
      <c r="AA1869" s="512"/>
      <c r="AB1869" s="512"/>
      <c r="AC1869" s="512"/>
      <c r="AD1869" s="512"/>
      <c r="AE1869" s="512"/>
      <c r="AF1869" s="1149"/>
      <c r="AG1869" s="508"/>
      <c r="AH1869" s="1325"/>
      <c r="AI1869" s="1340">
        <f t="shared" si="1048"/>
        <v>0</v>
      </c>
    </row>
    <row r="1870" spans="1:36" x14ac:dyDescent="0.25">
      <c r="A1870" s="226">
        <v>1</v>
      </c>
      <c r="B1870" s="3361" t="s">
        <v>201</v>
      </c>
      <c r="C1870" s="617"/>
      <c r="D1870" s="4"/>
      <c r="E1870" s="683"/>
      <c r="F1870" s="322"/>
      <c r="G1870" s="322"/>
      <c r="H1870" s="322"/>
      <c r="I1870" s="1762"/>
      <c r="J1870" s="1762"/>
      <c r="K1870" s="714"/>
      <c r="L1870" s="714"/>
      <c r="M1870" s="714"/>
      <c r="N1870" s="714"/>
      <c r="O1870" s="714"/>
      <c r="P1870" s="714"/>
      <c r="Q1870" s="512"/>
      <c r="R1870" s="512"/>
      <c r="S1870" s="512"/>
      <c r="T1870" s="512"/>
      <c r="U1870" s="512"/>
      <c r="V1870" s="512"/>
      <c r="W1870" s="512"/>
      <c r="X1870" s="1092">
        <f>Q1870/12*$B$4</f>
        <v>0</v>
      </c>
      <c r="Y1870" s="512">
        <f>AE1870-AD1870-AA1870</f>
        <v>0</v>
      </c>
      <c r="Z1870" s="975"/>
      <c r="AA1870" s="512"/>
      <c r="AB1870" s="512">
        <f>Y1870-X1870</f>
        <v>0</v>
      </c>
      <c r="AC1870" s="512"/>
      <c r="AD1870" s="512"/>
      <c r="AE1870" s="512"/>
      <c r="AF1870" s="1149"/>
      <c r="AG1870" s="508"/>
      <c r="AH1870" s="1325"/>
      <c r="AI1870" s="1340">
        <f t="shared" si="1048"/>
        <v>0</v>
      </c>
    </row>
    <row r="1871" spans="1:36" ht="63" x14ac:dyDescent="0.25">
      <c r="A1871" s="226">
        <v>1</v>
      </c>
      <c r="B1871" s="681" t="s">
        <v>525</v>
      </c>
      <c r="C1871" s="617"/>
      <c r="D1871" s="4"/>
      <c r="E1871" s="682">
        <f>E1872+E1877</f>
        <v>19114</v>
      </c>
      <c r="F1871" s="682">
        <f t="shared" ref="F1871:G1871" si="1069">F1872+F1877</f>
        <v>11149</v>
      </c>
      <c r="G1871" s="682">
        <f t="shared" si="1069"/>
        <v>12658</v>
      </c>
      <c r="H1871" s="322">
        <f>G1871/F1871*100</f>
        <v>113.53484617454481</v>
      </c>
      <c r="I1871" s="1762"/>
      <c r="J1871" s="1762"/>
      <c r="K1871" s="714"/>
      <c r="L1871" s="714"/>
      <c r="M1871" s="714"/>
      <c r="N1871" s="714"/>
      <c r="O1871" s="714"/>
      <c r="P1871" s="714"/>
      <c r="Q1871" s="512">
        <f t="shared" ref="Q1871:AE1871" si="1070">Q1872+Q1877</f>
        <v>56377.011392284796</v>
      </c>
      <c r="R1871" s="512">
        <f t="shared" ref="R1871:S1871" si="1071">R1872+R1877</f>
        <v>56377.011392284796</v>
      </c>
      <c r="S1871" s="512">
        <f t="shared" si="1071"/>
        <v>56377.011392284796</v>
      </c>
      <c r="T1871" s="512">
        <f t="shared" ref="T1871:U1871" si="1072">T1872+T1877</f>
        <v>56377.011392284796</v>
      </c>
      <c r="U1871" s="512">
        <f t="shared" si="1072"/>
        <v>56377.011392284796</v>
      </c>
      <c r="V1871" s="512">
        <f t="shared" ref="V1871:W1871" si="1073">V1872+V1877</f>
        <v>56377.011392284796</v>
      </c>
      <c r="W1871" s="512">
        <f t="shared" si="1073"/>
        <v>56377.011392284796</v>
      </c>
      <c r="X1871" s="955">
        <f t="shared" si="1070"/>
        <v>32886.589978832802</v>
      </c>
      <c r="Y1871" s="512">
        <f t="shared" si="1070"/>
        <v>34712.714430000007</v>
      </c>
      <c r="Z1871" s="975">
        <f t="shared" si="1070"/>
        <v>0</v>
      </c>
      <c r="AA1871" s="512">
        <f t="shared" si="1070"/>
        <v>0</v>
      </c>
      <c r="AB1871" s="512">
        <f t="shared" si="1070"/>
        <v>1826.1244511672071</v>
      </c>
      <c r="AC1871" s="512">
        <f t="shared" si="1070"/>
        <v>-14.552989999999999</v>
      </c>
      <c r="AD1871" s="512">
        <f t="shared" si="1070"/>
        <v>-1.35958</v>
      </c>
      <c r="AE1871" s="512">
        <f t="shared" si="1070"/>
        <v>34711.354850000003</v>
      </c>
      <c r="AF1871" s="1149"/>
      <c r="AG1871" s="508"/>
      <c r="AH1871" s="1325"/>
      <c r="AI1871" s="1340">
        <f t="shared" si="1048"/>
        <v>34711354.850000001</v>
      </c>
    </row>
    <row r="1872" spans="1:36" ht="30" x14ac:dyDescent="0.25">
      <c r="A1872" s="226">
        <v>1</v>
      </c>
      <c r="B1872" s="659" t="s">
        <v>285</v>
      </c>
      <c r="C1872" s="617"/>
      <c r="D1872" s="4"/>
      <c r="E1872" s="682">
        <f>SUM(E1873:E1876)</f>
        <v>114</v>
      </c>
      <c r="F1872" s="682">
        <f t="shared" ref="F1872:G1872" si="1074">SUM(F1873:F1876)</f>
        <v>66</v>
      </c>
      <c r="G1872" s="682">
        <f t="shared" si="1074"/>
        <v>108</v>
      </c>
      <c r="H1872" s="322">
        <f>G1872/F1872*100</f>
        <v>163.63636363636365</v>
      </c>
      <c r="I1872" s="1762"/>
      <c r="J1872" s="1762"/>
      <c r="K1872" s="714"/>
      <c r="L1872" s="714"/>
      <c r="M1872" s="714"/>
      <c r="N1872" s="714"/>
      <c r="O1872" s="714"/>
      <c r="P1872" s="714"/>
      <c r="Q1872" s="512">
        <f t="shared" ref="Q1872:AE1872" si="1075">SUM(Q1873:Q1876)</f>
        <v>826.05169308480004</v>
      </c>
      <c r="R1872" s="512">
        <f t="shared" ref="R1872:S1872" si="1076">SUM(R1873:R1876)</f>
        <v>826.05169308480004</v>
      </c>
      <c r="S1872" s="512">
        <f t="shared" si="1076"/>
        <v>826.05169308480004</v>
      </c>
      <c r="T1872" s="512">
        <f t="shared" ref="T1872:U1872" si="1077">SUM(T1873:T1876)</f>
        <v>826.05169308480004</v>
      </c>
      <c r="U1872" s="512">
        <f t="shared" si="1077"/>
        <v>826.05169308480004</v>
      </c>
      <c r="V1872" s="512">
        <f t="shared" ref="V1872:W1872" si="1078">SUM(V1873:V1876)</f>
        <v>826.05169308480004</v>
      </c>
      <c r="W1872" s="512">
        <f t="shared" si="1078"/>
        <v>826.05169308480004</v>
      </c>
      <c r="X1872" s="955">
        <f t="shared" si="1075"/>
        <v>481.8634876328</v>
      </c>
      <c r="Y1872" s="512">
        <f t="shared" si="1075"/>
        <v>778.22316000000023</v>
      </c>
      <c r="Z1872" s="975">
        <f t="shared" si="1075"/>
        <v>0</v>
      </c>
      <c r="AA1872" s="512">
        <f t="shared" si="1075"/>
        <v>0</v>
      </c>
      <c r="AB1872" s="512">
        <f t="shared" si="1075"/>
        <v>296.35967236720023</v>
      </c>
      <c r="AC1872" s="512">
        <f t="shared" si="1075"/>
        <v>0</v>
      </c>
      <c r="AD1872" s="512">
        <f t="shared" si="1075"/>
        <v>-1.35958</v>
      </c>
      <c r="AE1872" s="512">
        <f t="shared" si="1075"/>
        <v>776.86358000000018</v>
      </c>
      <c r="AF1872" s="1149"/>
      <c r="AG1872" s="508"/>
      <c r="AH1872" s="1325"/>
      <c r="AI1872" s="1340">
        <f t="shared" si="1048"/>
        <v>776863.58000000019</v>
      </c>
    </row>
    <row r="1873" spans="1:35" ht="30" x14ac:dyDescent="0.25">
      <c r="A1873" s="226">
        <v>1</v>
      </c>
      <c r="B1873" s="463" t="s">
        <v>526</v>
      </c>
      <c r="C1873" s="617"/>
      <c r="D1873" s="4"/>
      <c r="E1873" s="682"/>
      <c r="F1873" s="322"/>
      <c r="G1873" s="322"/>
      <c r="H1873" s="322"/>
      <c r="I1873" s="1762"/>
      <c r="J1873" s="1762"/>
      <c r="K1873" s="714"/>
      <c r="L1873" s="714"/>
      <c r="M1873" s="714"/>
      <c r="N1873" s="714"/>
      <c r="O1873" s="714"/>
      <c r="P1873" s="714"/>
      <c r="Q1873" s="512"/>
      <c r="R1873" s="512"/>
      <c r="S1873" s="512"/>
      <c r="T1873" s="512"/>
      <c r="U1873" s="512"/>
      <c r="V1873" s="512"/>
      <c r="W1873" s="512"/>
      <c r="X1873" s="955"/>
      <c r="Y1873" s="512"/>
      <c r="Z1873" s="975"/>
      <c r="AA1873" s="512"/>
      <c r="AB1873" s="512"/>
      <c r="AC1873" s="512"/>
      <c r="AD1873" s="512"/>
      <c r="AE1873" s="512"/>
      <c r="AF1873" s="1149"/>
      <c r="AG1873" s="508"/>
      <c r="AH1873" s="1325"/>
      <c r="AI1873" s="1340">
        <f t="shared" si="1048"/>
        <v>0</v>
      </c>
    </row>
    <row r="1874" spans="1:35" ht="60" x14ac:dyDescent="0.25">
      <c r="A1874" s="226">
        <v>1</v>
      </c>
      <c r="B1874" s="463" t="s">
        <v>547</v>
      </c>
      <c r="C1874" s="617"/>
      <c r="D1874" s="4"/>
      <c r="E1874" s="682"/>
      <c r="F1874" s="322"/>
      <c r="G1874" s="322"/>
      <c r="H1874" s="322"/>
      <c r="I1874" s="1762"/>
      <c r="J1874" s="1762"/>
      <c r="K1874" s="714"/>
      <c r="L1874" s="714"/>
      <c r="M1874" s="714"/>
      <c r="N1874" s="714"/>
      <c r="O1874" s="714"/>
      <c r="P1874" s="714"/>
      <c r="Q1874" s="512"/>
      <c r="R1874" s="512"/>
      <c r="S1874" s="512"/>
      <c r="T1874" s="512"/>
      <c r="U1874" s="512"/>
      <c r="V1874" s="512"/>
      <c r="W1874" s="512"/>
      <c r="X1874" s="955"/>
      <c r="Y1874" s="512"/>
      <c r="Z1874" s="975"/>
      <c r="AA1874" s="512"/>
      <c r="AB1874" s="512"/>
      <c r="AC1874" s="512"/>
      <c r="AD1874" s="512"/>
      <c r="AE1874" s="512"/>
      <c r="AF1874" s="1149"/>
      <c r="AG1874" s="508"/>
      <c r="AH1874" s="1325"/>
      <c r="AI1874" s="1340">
        <f t="shared" si="1048"/>
        <v>0</v>
      </c>
    </row>
    <row r="1875" spans="1:35" ht="45" x14ac:dyDescent="0.25">
      <c r="A1875" s="226">
        <v>1</v>
      </c>
      <c r="B1875" s="463" t="s">
        <v>529</v>
      </c>
      <c r="C1875" s="617"/>
      <c r="D1875" s="4"/>
      <c r="E1875" s="683">
        <v>28</v>
      </c>
      <c r="F1875" s="322">
        <f t="shared" ref="F1875:F1876" si="1079">ROUND(E1875/12*$B$4,0)</f>
        <v>16</v>
      </c>
      <c r="G1875" s="322">
        <v>27</v>
      </c>
      <c r="H1875" s="322">
        <f>G1875/F1875*100</f>
        <v>168.75</v>
      </c>
      <c r="I1875" s="1762"/>
      <c r="J1875" s="1762"/>
      <c r="K1875" s="714"/>
      <c r="L1875" s="714"/>
      <c r="M1875" s="714"/>
      <c r="N1875" s="714"/>
      <c r="O1875" s="714"/>
      <c r="P1875" s="714"/>
      <c r="Q1875" s="512">
        <v>202.8898895296</v>
      </c>
      <c r="R1875" s="512">
        <v>202.8898895296</v>
      </c>
      <c r="S1875" s="512">
        <v>202.8898895296</v>
      </c>
      <c r="T1875" s="512">
        <v>202.8898895296</v>
      </c>
      <c r="U1875" s="512">
        <v>202.8898895296</v>
      </c>
      <c r="V1875" s="512">
        <v>202.8898895296</v>
      </c>
      <c r="W1875" s="512">
        <v>202.8898895296</v>
      </c>
      <c r="X1875" s="955">
        <f t="shared" ref="X1875:X1876" si="1080">Q1875/12*$B$4+(R1875-Q1875)/11*6+(S1875-R1875)/10*5+(T1875-S1875)/9*4+(U1875-T1875)/8*3+(V1875-U1875)/7*2+(W1875-V1875)/6*1</f>
        <v>118.35243555893334</v>
      </c>
      <c r="Y1875" s="512">
        <f t="shared" ref="Y1875:Y1876" si="1081">AE1875-AD1875-AA1875</f>
        <v>194.55579</v>
      </c>
      <c r="Z1875" s="975"/>
      <c r="AA1875" s="512"/>
      <c r="AB1875" s="512">
        <f>Y1875-X1875</f>
        <v>76.203354441066665</v>
      </c>
      <c r="AC1875" s="512"/>
      <c r="AD1875" s="512">
        <v>0</v>
      </c>
      <c r="AE1875" s="512">
        <v>194.55579</v>
      </c>
      <c r="AF1875" s="1149"/>
      <c r="AG1875" s="508"/>
      <c r="AH1875" s="1325"/>
      <c r="AI1875" s="1340">
        <f t="shared" si="1048"/>
        <v>194555.79</v>
      </c>
    </row>
    <row r="1876" spans="1:35" ht="30" x14ac:dyDescent="0.25">
      <c r="A1876" s="226">
        <v>1</v>
      </c>
      <c r="B1876" s="463" t="s">
        <v>530</v>
      </c>
      <c r="C1876" s="617"/>
      <c r="D1876" s="4"/>
      <c r="E1876" s="684">
        <v>86</v>
      </c>
      <c r="F1876" s="322">
        <f t="shared" si="1079"/>
        <v>50</v>
      </c>
      <c r="G1876" s="322">
        <v>81</v>
      </c>
      <c r="H1876" s="322">
        <f>G1876/F1876*100</f>
        <v>162</v>
      </c>
      <c r="I1876" s="1762"/>
      <c r="J1876" s="1762"/>
      <c r="K1876" s="714"/>
      <c r="L1876" s="714"/>
      <c r="M1876" s="714"/>
      <c r="N1876" s="714"/>
      <c r="O1876" s="714"/>
      <c r="P1876" s="714"/>
      <c r="Q1876" s="512">
        <v>623.16180355519998</v>
      </c>
      <c r="R1876" s="512">
        <v>623.16180355519998</v>
      </c>
      <c r="S1876" s="512">
        <v>623.16180355519998</v>
      </c>
      <c r="T1876" s="512">
        <v>623.16180355519998</v>
      </c>
      <c r="U1876" s="512">
        <v>623.16180355519998</v>
      </c>
      <c r="V1876" s="512">
        <v>623.16180355519998</v>
      </c>
      <c r="W1876" s="512">
        <v>623.16180355519998</v>
      </c>
      <c r="X1876" s="955">
        <f t="shared" si="1080"/>
        <v>363.51105207386667</v>
      </c>
      <c r="Y1876" s="512">
        <f t="shared" si="1081"/>
        <v>583.66737000000023</v>
      </c>
      <c r="Z1876" s="975"/>
      <c r="AA1876" s="512"/>
      <c r="AB1876" s="512">
        <f>Y1876-X1876</f>
        <v>220.15631792613357</v>
      </c>
      <c r="AC1876" s="512"/>
      <c r="AD1876" s="512">
        <v>-1.35958</v>
      </c>
      <c r="AE1876" s="512">
        <v>582.30779000000018</v>
      </c>
      <c r="AF1876" s="1149"/>
      <c r="AG1876" s="508"/>
      <c r="AH1876" s="1325"/>
      <c r="AI1876" s="1340">
        <f t="shared" si="1048"/>
        <v>582307.79000000015</v>
      </c>
    </row>
    <row r="1877" spans="1:35" ht="60" x14ac:dyDescent="0.25">
      <c r="A1877" s="226">
        <v>1</v>
      </c>
      <c r="B1877" s="659" t="s">
        <v>286</v>
      </c>
      <c r="C1877" s="617"/>
      <c r="D1877" s="4"/>
      <c r="E1877" s="685">
        <f>SUM(E1878:E1880)</f>
        <v>19000</v>
      </c>
      <c r="F1877" s="685">
        <f t="shared" ref="F1877:G1877" si="1082">SUM(F1878:F1880)</f>
        <v>11083</v>
      </c>
      <c r="G1877" s="685">
        <f t="shared" si="1082"/>
        <v>12550</v>
      </c>
      <c r="H1877" s="322">
        <f>G1877/F1877*100</f>
        <v>113.23648831543807</v>
      </c>
      <c r="I1877" s="1762"/>
      <c r="J1877" s="1762"/>
      <c r="K1877" s="714"/>
      <c r="L1877" s="714"/>
      <c r="M1877" s="714"/>
      <c r="N1877" s="714"/>
      <c r="O1877" s="714"/>
      <c r="P1877" s="714"/>
      <c r="Q1877" s="512">
        <f t="shared" ref="Q1877:AE1877" si="1083">SUM(Q1878:Q1880)</f>
        <v>55550.959699199993</v>
      </c>
      <c r="R1877" s="512">
        <f t="shared" ref="R1877:S1877" si="1084">SUM(R1878:R1880)</f>
        <v>55550.959699199993</v>
      </c>
      <c r="S1877" s="512">
        <f t="shared" si="1084"/>
        <v>55550.959699199993</v>
      </c>
      <c r="T1877" s="512">
        <f t="shared" ref="T1877:U1877" si="1085">SUM(T1878:T1880)</f>
        <v>55550.959699199993</v>
      </c>
      <c r="U1877" s="512">
        <f t="shared" si="1085"/>
        <v>55550.959699199993</v>
      </c>
      <c r="V1877" s="512">
        <f t="shared" ref="V1877:W1877" si="1086">SUM(V1878:V1880)</f>
        <v>55550.959699199993</v>
      </c>
      <c r="W1877" s="512">
        <f t="shared" si="1086"/>
        <v>55550.959699199993</v>
      </c>
      <c r="X1877" s="955">
        <f t="shared" si="1083"/>
        <v>32404.726491199999</v>
      </c>
      <c r="Y1877" s="512">
        <f t="shared" si="1083"/>
        <v>33934.491270000006</v>
      </c>
      <c r="Z1877" s="975">
        <f t="shared" si="1083"/>
        <v>0</v>
      </c>
      <c r="AA1877" s="512">
        <f t="shared" si="1083"/>
        <v>0</v>
      </c>
      <c r="AB1877" s="512">
        <f t="shared" si="1083"/>
        <v>1529.7647788000068</v>
      </c>
      <c r="AC1877" s="512">
        <f t="shared" si="1083"/>
        <v>-14.552989999999999</v>
      </c>
      <c r="AD1877" s="512">
        <f t="shared" si="1083"/>
        <v>0</v>
      </c>
      <c r="AE1877" s="512">
        <f t="shared" si="1083"/>
        <v>33934.491270000006</v>
      </c>
      <c r="AF1877" s="1149"/>
      <c r="AG1877" s="508"/>
      <c r="AH1877" s="1325"/>
      <c r="AI1877" s="1340">
        <f t="shared" si="1048"/>
        <v>33934491.270000003</v>
      </c>
    </row>
    <row r="1878" spans="1:35" ht="45" x14ac:dyDescent="0.25">
      <c r="A1878" s="226">
        <v>1</v>
      </c>
      <c r="B1878" s="463" t="s">
        <v>531</v>
      </c>
      <c r="C1878" s="617"/>
      <c r="D1878" s="4"/>
      <c r="E1878" s="686"/>
      <c r="F1878" s="322"/>
      <c r="G1878" s="322"/>
      <c r="H1878" s="322"/>
      <c r="I1878" s="1762"/>
      <c r="J1878" s="1762"/>
      <c r="K1878" s="714"/>
      <c r="L1878" s="714"/>
      <c r="M1878" s="714"/>
      <c r="N1878" s="714"/>
      <c r="O1878" s="714"/>
      <c r="P1878" s="714"/>
      <c r="Q1878" s="512"/>
      <c r="R1878" s="512"/>
      <c r="S1878" s="512"/>
      <c r="T1878" s="512"/>
      <c r="U1878" s="512"/>
      <c r="V1878" s="512"/>
      <c r="W1878" s="512"/>
      <c r="X1878" s="955"/>
      <c r="Y1878" s="512"/>
      <c r="Z1878" s="975"/>
      <c r="AA1878" s="512"/>
      <c r="AB1878" s="512"/>
      <c r="AC1878" s="512"/>
      <c r="AD1878" s="512"/>
      <c r="AE1878" s="512"/>
      <c r="AF1878" s="1149"/>
      <c r="AG1878" s="508"/>
      <c r="AH1878" s="1325"/>
      <c r="AI1878" s="1340">
        <f t="shared" si="1048"/>
        <v>0</v>
      </c>
    </row>
    <row r="1879" spans="1:35" ht="75" x14ac:dyDescent="0.25">
      <c r="A1879" s="226">
        <v>1</v>
      </c>
      <c r="B1879" s="463" t="s">
        <v>532</v>
      </c>
      <c r="C1879" s="617"/>
      <c r="D1879" s="4"/>
      <c r="E1879" s="686">
        <v>16000</v>
      </c>
      <c r="F1879" s="322">
        <f t="shared" ref="F1879:F1880" si="1087">ROUND(E1879/12*$B$4,0)</f>
        <v>9333</v>
      </c>
      <c r="G1879" s="322">
        <v>9556</v>
      </c>
      <c r="H1879" s="322">
        <f>G1879/F1879*100</f>
        <v>102.38937104896604</v>
      </c>
      <c r="I1879" s="1762"/>
      <c r="J1879" s="1762"/>
      <c r="K1879" s="714"/>
      <c r="L1879" s="714"/>
      <c r="M1879" s="714"/>
      <c r="N1879" s="714"/>
      <c r="O1879" s="714"/>
      <c r="P1879" s="714"/>
      <c r="Q1879" s="512">
        <v>51544.164671999992</v>
      </c>
      <c r="R1879" s="512">
        <v>51544.164671999992</v>
      </c>
      <c r="S1879" s="512">
        <v>51544.164671999992</v>
      </c>
      <c r="T1879" s="512">
        <v>51544.164671999992</v>
      </c>
      <c r="U1879" s="512">
        <v>51544.164671999992</v>
      </c>
      <c r="V1879" s="512">
        <v>51544.164671999992</v>
      </c>
      <c r="W1879" s="512">
        <v>51544.164671999992</v>
      </c>
      <c r="X1879" s="955">
        <f t="shared" ref="X1879:X1880" si="1088">Q1879/12*$B$4+(R1879-Q1879)/11*6+(S1879-R1879)/10*5+(T1879-S1879)/9*4+(U1879-T1879)/8*3+(V1879-U1879)/7*2+(W1879-V1879)/6*1</f>
        <v>30067.429391999998</v>
      </c>
      <c r="Y1879" s="512">
        <f t="shared" ref="Y1879:Y1880" si="1089">AE1879-AD1879-AA1879</f>
        <v>28771.534950000005</v>
      </c>
      <c r="Z1879" s="975"/>
      <c r="AA1879" s="512"/>
      <c r="AB1879" s="512">
        <f>Y1879-X1879</f>
        <v>-1295.8944419999934</v>
      </c>
      <c r="AC1879" s="512">
        <v>-14.552989999999999</v>
      </c>
      <c r="AD1879" s="512">
        <v>0</v>
      </c>
      <c r="AE1879" s="512">
        <v>28771.534950000005</v>
      </c>
      <c r="AF1879" s="1149"/>
      <c r="AG1879" s="508"/>
      <c r="AH1879" s="1325"/>
      <c r="AI1879" s="1340">
        <f t="shared" si="1048"/>
        <v>28771534.950000003</v>
      </c>
    </row>
    <row r="1880" spans="1:35" ht="60" x14ac:dyDescent="0.25">
      <c r="B1880" s="463" t="s">
        <v>533</v>
      </c>
      <c r="C1880" s="617"/>
      <c r="D1880" s="4"/>
      <c r="E1880" s="686">
        <v>3000</v>
      </c>
      <c r="F1880" s="322">
        <f t="shared" si="1087"/>
        <v>1750</v>
      </c>
      <c r="G1880" s="322">
        <v>2994</v>
      </c>
      <c r="H1880" s="322">
        <f>G1880/F1880*100</f>
        <v>171.08571428571429</v>
      </c>
      <c r="I1880" s="1762"/>
      <c r="J1880" s="1762"/>
      <c r="K1880" s="714"/>
      <c r="L1880" s="714"/>
      <c r="M1880" s="714"/>
      <c r="N1880" s="714"/>
      <c r="O1880" s="714"/>
      <c r="P1880" s="714"/>
      <c r="Q1880" s="512">
        <v>4006.7950272000003</v>
      </c>
      <c r="R1880" s="512">
        <v>4006.7950272000003</v>
      </c>
      <c r="S1880" s="512">
        <v>4006.7950272000003</v>
      </c>
      <c r="T1880" s="512">
        <v>4006.7950272000003</v>
      </c>
      <c r="U1880" s="512">
        <v>4006.7950272000003</v>
      </c>
      <c r="V1880" s="512">
        <v>4006.7950272000003</v>
      </c>
      <c r="W1880" s="512">
        <v>4006.7950272000003</v>
      </c>
      <c r="X1880" s="955">
        <f t="shared" si="1088"/>
        <v>2337.2970992</v>
      </c>
      <c r="Y1880" s="512">
        <f t="shared" si="1089"/>
        <v>5162.9563200000002</v>
      </c>
      <c r="Z1880" s="975"/>
      <c r="AA1880" s="512"/>
      <c r="AB1880" s="512">
        <f>Y1880-X1880</f>
        <v>2825.6592208000002</v>
      </c>
      <c r="AC1880" s="512"/>
      <c r="AD1880" s="512">
        <v>0</v>
      </c>
      <c r="AE1880" s="512">
        <v>5162.9563200000002</v>
      </c>
      <c r="AF1880" s="1149"/>
      <c r="AG1880" s="508"/>
      <c r="AH1880" s="1325"/>
      <c r="AI1880" s="1340">
        <f t="shared" si="1048"/>
        <v>5162956.32</v>
      </c>
    </row>
    <row r="1881" spans="1:35" ht="29.25" x14ac:dyDescent="0.25">
      <c r="A1881" s="226">
        <v>1</v>
      </c>
      <c r="B1881" s="2531" t="s">
        <v>327</v>
      </c>
      <c r="C1881" s="617"/>
      <c r="D1881" s="4"/>
      <c r="E1881" s="686">
        <f>E1882+E1883+E1887+E1888</f>
        <v>0</v>
      </c>
      <c r="F1881" s="322"/>
      <c r="G1881" s="322"/>
      <c r="H1881" s="322"/>
      <c r="I1881" s="1762"/>
      <c r="J1881" s="1762"/>
      <c r="K1881" s="714"/>
      <c r="L1881" s="714"/>
      <c r="M1881" s="714"/>
      <c r="N1881" s="714"/>
      <c r="O1881" s="714"/>
      <c r="P1881" s="714"/>
      <c r="Q1881" s="512"/>
      <c r="R1881" s="512"/>
      <c r="S1881" s="512"/>
      <c r="T1881" s="512"/>
      <c r="U1881" s="512"/>
      <c r="V1881" s="512"/>
      <c r="W1881" s="512"/>
      <c r="X1881" s="955">
        <f t="shared" ref="X1881" si="1090">Q1881/12*$B$4+(R1881-Q1881)/11*5+(S1881-R1881)/10*4+(T1881-S1881)/9*3+(U1881-T1881)/8*2+(V1881-U1881)/7*1</f>
        <v>0</v>
      </c>
      <c r="Y1881" s="512">
        <f t="shared" ref="Y1881" si="1091">AE1881-AD1881-AA1881</f>
        <v>0</v>
      </c>
      <c r="Z1881" s="975"/>
      <c r="AA1881" s="512"/>
      <c r="AB1881" s="512">
        <f>Y1881-X1881</f>
        <v>0</v>
      </c>
      <c r="AC1881" s="512"/>
      <c r="AD1881" s="512">
        <v>0</v>
      </c>
      <c r="AE1881" s="512"/>
      <c r="AF1881" s="1149"/>
      <c r="AG1881" s="508"/>
      <c r="AH1881" s="1325"/>
      <c r="AI1881" s="1340">
        <f t="shared" si="1048"/>
        <v>0</v>
      </c>
    </row>
    <row r="1882" spans="1:35" x14ac:dyDescent="0.25">
      <c r="A1882" s="226">
        <v>1</v>
      </c>
      <c r="B1882" s="463" t="s">
        <v>318</v>
      </c>
      <c r="C1882" s="617"/>
      <c r="D1882" s="4"/>
      <c r="E1882" s="686"/>
      <c r="F1882" s="322"/>
      <c r="G1882" s="322"/>
      <c r="H1882" s="322"/>
      <c r="I1882" s="1762"/>
      <c r="J1882" s="1762"/>
      <c r="K1882" s="714"/>
      <c r="L1882" s="714"/>
      <c r="M1882" s="714"/>
      <c r="N1882" s="714"/>
      <c r="O1882" s="714"/>
      <c r="P1882" s="714"/>
      <c r="Q1882" s="512"/>
      <c r="R1882" s="512"/>
      <c r="S1882" s="512"/>
      <c r="T1882" s="512"/>
      <c r="U1882" s="512"/>
      <c r="V1882" s="512"/>
      <c r="W1882" s="512"/>
      <c r="X1882" s="955"/>
      <c r="Y1882" s="512"/>
      <c r="Z1882" s="975"/>
      <c r="AA1882" s="512"/>
      <c r="AB1882" s="512"/>
      <c r="AC1882" s="512"/>
      <c r="AD1882" s="512"/>
      <c r="AE1882" s="512"/>
      <c r="AF1882" s="1149"/>
      <c r="AG1882" s="508"/>
      <c r="AH1882" s="1325"/>
      <c r="AI1882" s="1340">
        <f t="shared" si="1048"/>
        <v>0</v>
      </c>
    </row>
    <row r="1883" spans="1:35" ht="30" x14ac:dyDescent="0.25">
      <c r="A1883" s="226">
        <v>1</v>
      </c>
      <c r="B1883" s="659" t="s">
        <v>506</v>
      </c>
      <c r="C1883" s="617"/>
      <c r="D1883" s="4"/>
      <c r="E1883" s="685"/>
      <c r="F1883" s="322"/>
      <c r="G1883" s="322"/>
      <c r="H1883" s="322"/>
      <c r="I1883" s="1762"/>
      <c r="J1883" s="1762"/>
      <c r="K1883" s="714"/>
      <c r="L1883" s="714"/>
      <c r="M1883" s="714"/>
      <c r="N1883" s="714"/>
      <c r="O1883" s="714"/>
      <c r="P1883" s="714"/>
      <c r="Q1883" s="512"/>
      <c r="R1883" s="512"/>
      <c r="S1883" s="512"/>
      <c r="T1883" s="512"/>
      <c r="U1883" s="512"/>
      <c r="V1883" s="512"/>
      <c r="W1883" s="512"/>
      <c r="X1883" s="955"/>
      <c r="Y1883" s="512"/>
      <c r="Z1883" s="975"/>
      <c r="AA1883" s="512"/>
      <c r="AB1883" s="512"/>
      <c r="AC1883" s="512"/>
      <c r="AD1883" s="512"/>
      <c r="AE1883" s="512"/>
      <c r="AF1883" s="1149"/>
      <c r="AG1883" s="508"/>
      <c r="AH1883" s="1325"/>
      <c r="AI1883" s="1340">
        <f t="shared" si="1048"/>
        <v>0</v>
      </c>
    </row>
    <row r="1884" spans="1:35" x14ac:dyDescent="0.25">
      <c r="A1884" s="226">
        <v>1</v>
      </c>
      <c r="B1884" s="463" t="s">
        <v>507</v>
      </c>
      <c r="C1884" s="617"/>
      <c r="D1884" s="4"/>
      <c r="E1884" s="3362"/>
      <c r="F1884" s="322"/>
      <c r="G1884" s="322"/>
      <c r="H1884" s="322"/>
      <c r="I1884" s="1762"/>
      <c r="J1884" s="1762"/>
      <c r="K1884" s="714"/>
      <c r="L1884" s="714"/>
      <c r="M1884" s="714"/>
      <c r="N1884" s="714"/>
      <c r="O1884" s="714"/>
      <c r="P1884" s="714"/>
      <c r="Q1884" s="512"/>
      <c r="R1884" s="512"/>
      <c r="S1884" s="512"/>
      <c r="T1884" s="512"/>
      <c r="U1884" s="512"/>
      <c r="V1884" s="512"/>
      <c r="W1884" s="512"/>
      <c r="X1884" s="955"/>
      <c r="Y1884" s="512"/>
      <c r="Z1884" s="975"/>
      <c r="AA1884" s="512"/>
      <c r="AB1884" s="512"/>
      <c r="AC1884" s="512"/>
      <c r="AD1884" s="512"/>
      <c r="AE1884" s="512"/>
      <c r="AF1884" s="1149"/>
      <c r="AG1884" s="508"/>
      <c r="AH1884" s="1325"/>
      <c r="AI1884" s="1340">
        <f t="shared" si="1048"/>
        <v>0</v>
      </c>
    </row>
    <row r="1885" spans="1:35" ht="30" x14ac:dyDescent="0.25">
      <c r="A1885" s="226">
        <v>1</v>
      </c>
      <c r="B1885" s="463" t="s">
        <v>508</v>
      </c>
      <c r="C1885" s="617"/>
      <c r="D1885" s="4"/>
      <c r="E1885" s="686"/>
      <c r="F1885" s="322"/>
      <c r="G1885" s="322"/>
      <c r="H1885" s="322"/>
      <c r="I1885" s="1762"/>
      <c r="J1885" s="1762"/>
      <c r="K1885" s="714"/>
      <c r="L1885" s="714"/>
      <c r="M1885" s="714"/>
      <c r="N1885" s="714"/>
      <c r="O1885" s="714"/>
      <c r="P1885" s="714"/>
      <c r="Q1885" s="512"/>
      <c r="R1885" s="512"/>
      <c r="S1885" s="512"/>
      <c r="T1885" s="512"/>
      <c r="U1885" s="512"/>
      <c r="V1885" s="512"/>
      <c r="W1885" s="512"/>
      <c r="X1885" s="955"/>
      <c r="Y1885" s="512"/>
      <c r="Z1885" s="975"/>
      <c r="AA1885" s="512"/>
      <c r="AB1885" s="512"/>
      <c r="AC1885" s="512"/>
      <c r="AD1885" s="512"/>
      <c r="AE1885" s="512"/>
      <c r="AF1885" s="1149"/>
      <c r="AG1885" s="508"/>
      <c r="AH1885" s="1325"/>
      <c r="AI1885" s="1340">
        <f t="shared" si="1048"/>
        <v>0</v>
      </c>
    </row>
    <row r="1886" spans="1:35" ht="60" x14ac:dyDescent="0.25">
      <c r="A1886" s="226">
        <v>1</v>
      </c>
      <c r="B1886" s="463" t="s">
        <v>509</v>
      </c>
      <c r="C1886" s="617"/>
      <c r="D1886" s="4"/>
      <c r="E1886" s="686"/>
      <c r="F1886" s="322"/>
      <c r="G1886" s="322"/>
      <c r="H1886" s="322"/>
      <c r="I1886" s="1762"/>
      <c r="J1886" s="1762"/>
      <c r="K1886" s="714"/>
      <c r="L1886" s="714"/>
      <c r="M1886" s="714"/>
      <c r="N1886" s="714"/>
      <c r="O1886" s="714"/>
      <c r="P1886" s="714"/>
      <c r="Q1886" s="512"/>
      <c r="R1886" s="512"/>
      <c r="S1886" s="512"/>
      <c r="T1886" s="512"/>
      <c r="U1886" s="512"/>
      <c r="V1886" s="512"/>
      <c r="W1886" s="512"/>
      <c r="X1886" s="955"/>
      <c r="Y1886" s="512"/>
      <c r="Z1886" s="975"/>
      <c r="AA1886" s="512"/>
      <c r="AB1886" s="512"/>
      <c r="AC1886" s="512"/>
      <c r="AD1886" s="512"/>
      <c r="AE1886" s="512"/>
      <c r="AF1886" s="1149"/>
      <c r="AG1886" s="508"/>
      <c r="AH1886" s="1325"/>
      <c r="AI1886" s="1340">
        <f t="shared" si="1048"/>
        <v>0</v>
      </c>
    </row>
    <row r="1887" spans="1:35" ht="75" x14ac:dyDescent="0.25">
      <c r="A1887" s="226">
        <v>1</v>
      </c>
      <c r="B1887" s="463" t="s">
        <v>510</v>
      </c>
      <c r="C1887" s="617"/>
      <c r="D1887" s="4"/>
      <c r="E1887" s="684"/>
      <c r="F1887" s="322"/>
      <c r="G1887" s="322"/>
      <c r="H1887" s="322"/>
      <c r="I1887" s="1762"/>
      <c r="J1887" s="1762"/>
      <c r="K1887" s="714"/>
      <c r="L1887" s="714"/>
      <c r="M1887" s="714"/>
      <c r="N1887" s="714"/>
      <c r="O1887" s="714"/>
      <c r="P1887" s="714"/>
      <c r="Q1887" s="512"/>
      <c r="R1887" s="512"/>
      <c r="S1887" s="512"/>
      <c r="T1887" s="512"/>
      <c r="U1887" s="512"/>
      <c r="V1887" s="512"/>
      <c r="W1887" s="512"/>
      <c r="X1887" s="955"/>
      <c r="Y1887" s="512"/>
      <c r="Z1887" s="975"/>
      <c r="AA1887" s="512"/>
      <c r="AB1887" s="512"/>
      <c r="AC1887" s="512"/>
      <c r="AD1887" s="512"/>
      <c r="AE1887" s="512"/>
      <c r="AF1887" s="1149"/>
      <c r="AG1887" s="508"/>
      <c r="AH1887" s="1325"/>
      <c r="AI1887" s="1340">
        <f t="shared" si="1048"/>
        <v>0</v>
      </c>
    </row>
    <row r="1888" spans="1:35" ht="45" x14ac:dyDescent="0.25">
      <c r="A1888" s="226">
        <v>1</v>
      </c>
      <c r="B1888" s="462" t="s">
        <v>511</v>
      </c>
      <c r="C1888" s="617"/>
      <c r="D1888" s="4"/>
      <c r="E1888" s="684"/>
      <c r="F1888" s="322"/>
      <c r="G1888" s="322"/>
      <c r="H1888" s="322"/>
      <c r="I1888" s="1762"/>
      <c r="J1888" s="1762"/>
      <c r="K1888" s="714"/>
      <c r="L1888" s="714"/>
      <c r="M1888" s="714"/>
      <c r="N1888" s="714"/>
      <c r="O1888" s="714"/>
      <c r="P1888" s="714"/>
      <c r="Q1888" s="512"/>
      <c r="R1888" s="512"/>
      <c r="S1888" s="512"/>
      <c r="T1888" s="512"/>
      <c r="U1888" s="512"/>
      <c r="V1888" s="512"/>
      <c r="W1888" s="512"/>
      <c r="X1888" s="955"/>
      <c r="Y1888" s="512"/>
      <c r="Z1888" s="975"/>
      <c r="AA1888" s="512"/>
      <c r="AB1888" s="512"/>
      <c r="AC1888" s="512"/>
      <c r="AD1888" s="512"/>
      <c r="AE1888" s="512"/>
      <c r="AF1888" s="1149"/>
      <c r="AG1888" s="508"/>
      <c r="AH1888" s="1325"/>
      <c r="AI1888" s="1340">
        <f t="shared" si="1048"/>
        <v>0</v>
      </c>
    </row>
    <row r="1889" spans="1:35" ht="29.25" x14ac:dyDescent="0.25">
      <c r="A1889" s="226">
        <v>1</v>
      </c>
      <c r="B1889" s="713" t="s">
        <v>328</v>
      </c>
      <c r="C1889" s="617"/>
      <c r="D1889" s="4"/>
      <c r="E1889" s="368">
        <f>E1890+E1891+E1893</f>
        <v>120</v>
      </c>
      <c r="F1889" s="322">
        <f t="shared" ref="F1889:G1889" si="1092">F1890+F1891+F1893</f>
        <v>45</v>
      </c>
      <c r="G1889" s="322">
        <f t="shared" si="1092"/>
        <v>22</v>
      </c>
      <c r="H1889" s="322">
        <f>G1889/F1889*100</f>
        <v>48.888888888888886</v>
      </c>
      <c r="I1889" s="1762"/>
      <c r="J1889" s="1762"/>
      <c r="K1889" s="714"/>
      <c r="L1889" s="714"/>
      <c r="M1889" s="714"/>
      <c r="N1889" s="714"/>
      <c r="O1889" s="714"/>
      <c r="P1889" s="714"/>
      <c r="Q1889" s="512"/>
      <c r="R1889" s="512"/>
      <c r="S1889" s="512"/>
      <c r="T1889" s="512"/>
      <c r="U1889" s="512"/>
      <c r="V1889" s="512"/>
      <c r="W1889" s="512"/>
      <c r="X1889" s="955"/>
      <c r="Y1889" s="512"/>
      <c r="Z1889" s="975"/>
      <c r="AA1889" s="512"/>
      <c r="AB1889" s="512"/>
      <c r="AC1889" s="512"/>
      <c r="AD1889" s="512"/>
      <c r="AE1889" s="512"/>
      <c r="AF1889" s="1149"/>
      <c r="AG1889" s="508"/>
      <c r="AH1889" s="1325"/>
      <c r="AI1889" s="1340">
        <f t="shared" si="1048"/>
        <v>0</v>
      </c>
    </row>
    <row r="1890" spans="1:35" x14ac:dyDescent="0.25">
      <c r="A1890" s="226">
        <v>1</v>
      </c>
      <c r="B1890" s="713" t="s">
        <v>343</v>
      </c>
      <c r="C1890" s="617"/>
      <c r="D1890" s="4"/>
      <c r="E1890" s="368"/>
      <c r="F1890" s="212"/>
      <c r="G1890" s="322"/>
      <c r="H1890" s="322"/>
      <c r="I1890" s="1762"/>
      <c r="J1890" s="1762"/>
      <c r="K1890" s="210"/>
      <c r="L1890" s="210"/>
      <c r="M1890" s="210"/>
      <c r="N1890" s="210"/>
      <c r="O1890" s="210"/>
      <c r="P1890" s="210"/>
      <c r="Q1890" s="512"/>
      <c r="R1890" s="512"/>
      <c r="S1890" s="512"/>
      <c r="T1890" s="512"/>
      <c r="U1890" s="512"/>
      <c r="V1890" s="512"/>
      <c r="W1890" s="512"/>
      <c r="X1890" s="955"/>
      <c r="Y1890" s="512">
        <f t="shared" ref="Y1890:Y1906" si="1093">AE1890-AD1890-AA1890</f>
        <v>0</v>
      </c>
      <c r="Z1890" s="975"/>
      <c r="AA1890" s="512"/>
      <c r="AB1890" s="512"/>
      <c r="AC1890" s="512"/>
      <c r="AD1890" s="512"/>
      <c r="AE1890" s="512"/>
      <c r="AF1890" s="1149"/>
      <c r="AG1890" s="508"/>
      <c r="AH1890" s="1325"/>
      <c r="AI1890" s="1340">
        <f t="shared" si="1048"/>
        <v>0</v>
      </c>
    </row>
    <row r="1891" spans="1:35" x14ac:dyDescent="0.25">
      <c r="A1891" s="226">
        <v>1</v>
      </c>
      <c r="B1891" s="4" t="s">
        <v>344</v>
      </c>
      <c r="C1891" s="617"/>
      <c r="D1891" s="4"/>
      <c r="E1891" s="368"/>
      <c r="F1891" s="212"/>
      <c r="G1891" s="322"/>
      <c r="H1891" s="322"/>
      <c r="I1891" s="1762"/>
      <c r="J1891" s="1762"/>
      <c r="K1891" s="210"/>
      <c r="L1891" s="210"/>
      <c r="M1891" s="210"/>
      <c r="N1891" s="210"/>
      <c r="O1891" s="210"/>
      <c r="P1891" s="210"/>
      <c r="Q1891" s="512"/>
      <c r="R1891" s="512"/>
      <c r="S1891" s="512"/>
      <c r="T1891" s="512"/>
      <c r="U1891" s="512"/>
      <c r="V1891" s="512"/>
      <c r="W1891" s="512"/>
      <c r="X1891" s="955"/>
      <c r="Y1891" s="512">
        <f t="shared" si="1093"/>
        <v>0</v>
      </c>
      <c r="Z1891" s="975"/>
      <c r="AA1891" s="512"/>
      <c r="AB1891" s="512"/>
      <c r="AC1891" s="512"/>
      <c r="AD1891" s="512"/>
      <c r="AE1891" s="512"/>
      <c r="AF1891" s="1149"/>
      <c r="AG1891" s="508"/>
      <c r="AH1891" s="1325"/>
      <c r="AI1891" s="1340">
        <f t="shared" si="1048"/>
        <v>0</v>
      </c>
    </row>
    <row r="1892" spans="1:35" x14ac:dyDescent="0.25">
      <c r="A1892" s="226">
        <v>1</v>
      </c>
      <c r="B1892" s="727" t="s">
        <v>345</v>
      </c>
      <c r="C1892" s="617"/>
      <c r="D1892" s="4"/>
      <c r="E1892" s="368"/>
      <c r="F1892" s="212"/>
      <c r="G1892" s="322"/>
      <c r="H1892" s="322"/>
      <c r="I1892" s="1762"/>
      <c r="J1892" s="1762"/>
      <c r="K1892" s="210"/>
      <c r="L1892" s="210"/>
      <c r="M1892" s="210"/>
      <c r="N1892" s="210"/>
      <c r="O1892" s="210"/>
      <c r="P1892" s="210"/>
      <c r="Q1892" s="512"/>
      <c r="R1892" s="512"/>
      <c r="S1892" s="512"/>
      <c r="T1892" s="512"/>
      <c r="U1892" s="512"/>
      <c r="V1892" s="512"/>
      <c r="W1892" s="512"/>
      <c r="X1892" s="955"/>
      <c r="Y1892" s="512">
        <f t="shared" si="1093"/>
        <v>0</v>
      </c>
      <c r="Z1892" s="975"/>
      <c r="AA1892" s="512"/>
      <c r="AB1892" s="512"/>
      <c r="AC1892" s="512"/>
      <c r="AD1892" s="512"/>
      <c r="AE1892" s="512"/>
      <c r="AF1892" s="1149"/>
      <c r="AG1892" s="508"/>
      <c r="AH1892" s="1325"/>
      <c r="AI1892" s="1340">
        <f t="shared" si="1048"/>
        <v>0</v>
      </c>
    </row>
    <row r="1893" spans="1:35" s="2536" customFormat="1" ht="29.25" x14ac:dyDescent="0.25">
      <c r="B1893" s="3402" t="s">
        <v>575</v>
      </c>
      <c r="C1893" s="617"/>
      <c r="D1893" s="4"/>
      <c r="E1893" s="396">
        <f>E1894+E1895+E1896</f>
        <v>120</v>
      </c>
      <c r="F1893" s="716">
        <f t="shared" ref="F1893:G1893" si="1094">F1894+F1895+F1896</f>
        <v>45</v>
      </c>
      <c r="G1893" s="946">
        <f t="shared" si="1094"/>
        <v>22</v>
      </c>
      <c r="H1893" s="322">
        <f t="shared" ref="H1893:H1896" si="1095">G1893/F1893*100</f>
        <v>48.888888888888886</v>
      </c>
      <c r="I1893" s="1762"/>
      <c r="J1893" s="1762"/>
      <c r="K1893" s="210"/>
      <c r="L1893" s="210"/>
      <c r="M1893" s="210"/>
      <c r="N1893" s="210"/>
      <c r="O1893" s="210"/>
      <c r="P1893" s="210"/>
      <c r="Q1893" s="512"/>
      <c r="R1893" s="512"/>
      <c r="S1893" s="512"/>
      <c r="T1893" s="512"/>
      <c r="U1893" s="512">
        <v>3132.0672599999998</v>
      </c>
      <c r="V1893" s="512">
        <v>3132.0672599999998</v>
      </c>
      <c r="W1893" s="512">
        <v>3132.0672599999998</v>
      </c>
      <c r="X1893" s="955">
        <f t="shared" ref="X1893" si="1096">Q1893/12*$B$4+(R1893-Q1893)/11*6+(S1893-R1893)/10*5+(T1893-S1893)/9*4+(U1893-T1893)/8*3+(V1893-U1893)/7*2+(W1893-V1893)/6*1</f>
        <v>1174.5252224999999</v>
      </c>
      <c r="Y1893" s="512">
        <f t="shared" si="1093"/>
        <v>373.79320000000001</v>
      </c>
      <c r="Z1893" s="975"/>
      <c r="AA1893" s="512"/>
      <c r="AB1893" s="512">
        <f>Y1893-X1893</f>
        <v>-800.73202249999986</v>
      </c>
      <c r="AC1893" s="512"/>
      <c r="AD1893" s="512">
        <v>0</v>
      </c>
      <c r="AE1893" s="512">
        <v>373.79320000000001</v>
      </c>
      <c r="AF1893" s="1149"/>
      <c r="AG1893" s="508"/>
      <c r="AH1893" s="1325"/>
      <c r="AI1893" s="1340">
        <f t="shared" si="1048"/>
        <v>373793.2</v>
      </c>
    </row>
    <row r="1894" spans="1:35" s="2536" customFormat="1" ht="90" x14ac:dyDescent="0.25">
      <c r="B1894" s="727" t="s">
        <v>490</v>
      </c>
      <c r="C1894" s="617"/>
      <c r="D1894" s="4"/>
      <c r="E1894" s="368">
        <v>3</v>
      </c>
      <c r="F1894" s="3641">
        <f>E1894/8*3</f>
        <v>1.125</v>
      </c>
      <c r="G1894" s="322"/>
      <c r="H1894" s="322">
        <f t="shared" si="1095"/>
        <v>0</v>
      </c>
      <c r="I1894" s="1762"/>
      <c r="J1894" s="1762"/>
      <c r="K1894" s="210"/>
      <c r="L1894" s="210"/>
      <c r="M1894" s="210"/>
      <c r="N1894" s="210"/>
      <c r="O1894" s="210"/>
      <c r="P1894" s="210"/>
      <c r="Q1894" s="512"/>
      <c r="R1894" s="512"/>
      <c r="S1894" s="512"/>
      <c r="T1894" s="512"/>
      <c r="U1894" s="512"/>
      <c r="V1894" s="512"/>
      <c r="W1894" s="512"/>
      <c r="X1894" s="955"/>
      <c r="Y1894" s="512"/>
      <c r="Z1894" s="975"/>
      <c r="AA1894" s="512"/>
      <c r="AB1894" s="512"/>
      <c r="AC1894" s="512"/>
      <c r="AD1894" s="512"/>
      <c r="AE1894" s="512"/>
      <c r="AF1894" s="1149"/>
      <c r="AG1894" s="508"/>
      <c r="AH1894" s="1325"/>
      <c r="AI1894" s="1340">
        <f t="shared" si="1048"/>
        <v>0</v>
      </c>
    </row>
    <row r="1895" spans="1:35" s="2536" customFormat="1" ht="75" x14ac:dyDescent="0.25">
      <c r="B1895" s="727" t="s">
        <v>492</v>
      </c>
      <c r="C1895" s="617"/>
      <c r="D1895" s="4"/>
      <c r="E1895" s="368">
        <v>90</v>
      </c>
      <c r="F1895" s="3641">
        <f>E1895/8*3</f>
        <v>33.75</v>
      </c>
      <c r="G1895" s="322">
        <v>22</v>
      </c>
      <c r="H1895" s="322">
        <f t="shared" si="1095"/>
        <v>65.18518518518519</v>
      </c>
      <c r="I1895" s="1762"/>
      <c r="J1895" s="1762"/>
      <c r="K1895" s="210"/>
      <c r="L1895" s="210"/>
      <c r="M1895" s="210"/>
      <c r="N1895" s="210"/>
      <c r="O1895" s="210"/>
      <c r="P1895" s="210"/>
      <c r="Q1895" s="512"/>
      <c r="R1895" s="512"/>
      <c r="S1895" s="512"/>
      <c r="T1895" s="512"/>
      <c r="U1895" s="512"/>
      <c r="V1895" s="512"/>
      <c r="W1895" s="512"/>
      <c r="X1895" s="955"/>
      <c r="Y1895" s="512"/>
      <c r="Z1895" s="975"/>
      <c r="AA1895" s="512"/>
      <c r="AB1895" s="512"/>
      <c r="AC1895" s="512"/>
      <c r="AD1895" s="512"/>
      <c r="AE1895" s="512"/>
      <c r="AF1895" s="1149"/>
      <c r="AG1895" s="508"/>
      <c r="AH1895" s="1325"/>
      <c r="AI1895" s="1340">
        <f t="shared" si="1048"/>
        <v>0</v>
      </c>
    </row>
    <row r="1896" spans="1:35" s="2536" customFormat="1" ht="75" x14ac:dyDescent="0.25">
      <c r="B1896" s="727" t="s">
        <v>494</v>
      </c>
      <c r="C1896" s="617"/>
      <c r="D1896" s="4"/>
      <c r="E1896" s="368">
        <v>27</v>
      </c>
      <c r="F1896" s="3641">
        <f>E1896/8*3</f>
        <v>10.125</v>
      </c>
      <c r="G1896" s="322"/>
      <c r="H1896" s="322">
        <f t="shared" si="1095"/>
        <v>0</v>
      </c>
      <c r="I1896" s="1762"/>
      <c r="J1896" s="1762"/>
      <c r="K1896" s="210"/>
      <c r="L1896" s="210"/>
      <c r="M1896" s="210"/>
      <c r="N1896" s="210"/>
      <c r="O1896" s="210"/>
      <c r="P1896" s="210"/>
      <c r="Q1896" s="512"/>
      <c r="R1896" s="512"/>
      <c r="S1896" s="512"/>
      <c r="T1896" s="512"/>
      <c r="U1896" s="512"/>
      <c r="V1896" s="512"/>
      <c r="W1896" s="512"/>
      <c r="X1896" s="955"/>
      <c r="Y1896" s="512"/>
      <c r="Z1896" s="975"/>
      <c r="AA1896" s="512"/>
      <c r="AB1896" s="512"/>
      <c r="AC1896" s="512"/>
      <c r="AD1896" s="512"/>
      <c r="AE1896" s="512"/>
      <c r="AF1896" s="1149"/>
      <c r="AG1896" s="508"/>
      <c r="AH1896" s="1325"/>
      <c r="AI1896" s="1340">
        <f t="shared" si="1048"/>
        <v>0</v>
      </c>
    </row>
    <row r="1897" spans="1:35" ht="43.5" x14ac:dyDescent="0.25">
      <c r="A1897" s="226">
        <v>1</v>
      </c>
      <c r="B1897" s="713" t="s">
        <v>321</v>
      </c>
      <c r="C1897" s="617"/>
      <c r="D1897" s="4"/>
      <c r="E1897" s="368">
        <v>16000</v>
      </c>
      <c r="F1897" s="212">
        <f>ROUND(E1897/12*$B$4,0)</f>
        <v>9333</v>
      </c>
      <c r="G1897" s="322">
        <v>10204</v>
      </c>
      <c r="H1897" s="322">
        <f>G1897/F1897*100</f>
        <v>109.33247615986286</v>
      </c>
      <c r="I1897" s="1762"/>
      <c r="J1897" s="1762"/>
      <c r="K1897" s="210"/>
      <c r="L1897" s="210"/>
      <c r="M1897" s="210"/>
      <c r="N1897" s="210"/>
      <c r="O1897" s="210"/>
      <c r="P1897" s="210"/>
      <c r="Q1897" s="512"/>
      <c r="R1897" s="512"/>
      <c r="S1897" s="512"/>
      <c r="T1897" s="512"/>
      <c r="U1897" s="512"/>
      <c r="V1897" s="512"/>
      <c r="W1897" s="512"/>
      <c r="X1897" s="955"/>
      <c r="Y1897" s="512">
        <f t="shared" si="1093"/>
        <v>0</v>
      </c>
      <c r="Z1897" s="975"/>
      <c r="AA1897" s="512"/>
      <c r="AB1897" s="512"/>
      <c r="AC1897" s="512"/>
      <c r="AD1897" s="512"/>
      <c r="AE1897" s="512"/>
      <c r="AF1897" s="1149"/>
      <c r="AG1897" s="508"/>
      <c r="AH1897" s="1325"/>
      <c r="AI1897" s="1340">
        <f t="shared" si="1048"/>
        <v>0</v>
      </c>
    </row>
    <row r="1898" spans="1:35" ht="30" x14ac:dyDescent="0.25">
      <c r="A1898" s="226">
        <v>1</v>
      </c>
      <c r="B1898" s="709" t="s">
        <v>197</v>
      </c>
      <c r="C1898" s="617"/>
      <c r="D1898" s="4"/>
      <c r="E1898" s="368"/>
      <c r="F1898" s="212"/>
      <c r="G1898" s="322"/>
      <c r="H1898" s="322"/>
      <c r="I1898" s="1762"/>
      <c r="J1898" s="1762"/>
      <c r="K1898" s="210"/>
      <c r="L1898" s="210"/>
      <c r="M1898" s="210"/>
      <c r="N1898" s="210"/>
      <c r="O1898" s="210"/>
      <c r="P1898" s="210"/>
      <c r="Q1898" s="512"/>
      <c r="R1898" s="512"/>
      <c r="S1898" s="512"/>
      <c r="T1898" s="512"/>
      <c r="U1898" s="512"/>
      <c r="V1898" s="512"/>
      <c r="W1898" s="512"/>
      <c r="X1898" s="955"/>
      <c r="Y1898" s="512">
        <f t="shared" si="1093"/>
        <v>0</v>
      </c>
      <c r="Z1898" s="975"/>
      <c r="AA1898" s="512"/>
      <c r="AB1898" s="512"/>
      <c r="AC1898" s="512"/>
      <c r="AD1898" s="512"/>
      <c r="AE1898" s="512"/>
      <c r="AF1898" s="1149"/>
      <c r="AG1898" s="508"/>
      <c r="AH1898" s="1325"/>
      <c r="AI1898" s="1340">
        <f t="shared" si="1048"/>
        <v>0</v>
      </c>
    </row>
    <row r="1899" spans="1:35" ht="72" x14ac:dyDescent="0.25">
      <c r="A1899" s="226">
        <v>1</v>
      </c>
      <c r="B1899" s="710" t="s">
        <v>329</v>
      </c>
      <c r="C1899" s="617"/>
      <c r="D1899" s="4"/>
      <c r="E1899" s="368"/>
      <c r="F1899" s="212"/>
      <c r="G1899" s="322"/>
      <c r="H1899" s="322"/>
      <c r="I1899" s="1762"/>
      <c r="J1899" s="1762"/>
      <c r="K1899" s="210"/>
      <c r="L1899" s="210"/>
      <c r="M1899" s="210"/>
      <c r="N1899" s="210"/>
      <c r="O1899" s="210"/>
      <c r="P1899" s="210"/>
      <c r="Q1899" s="513"/>
      <c r="R1899" s="513"/>
      <c r="S1899" s="513"/>
      <c r="T1899" s="513"/>
      <c r="U1899" s="513"/>
      <c r="V1899" s="513"/>
      <c r="W1899" s="513"/>
      <c r="X1899" s="955"/>
      <c r="Y1899" s="513">
        <f t="shared" si="1093"/>
        <v>0</v>
      </c>
      <c r="Z1899" s="1372"/>
      <c r="AA1899" s="512"/>
      <c r="AB1899" s="512"/>
      <c r="AC1899" s="512"/>
      <c r="AD1899" s="513"/>
      <c r="AE1899" s="513"/>
      <c r="AF1899" s="1149"/>
      <c r="AG1899" s="1077"/>
      <c r="AH1899" s="1325"/>
      <c r="AI1899" s="1340">
        <f t="shared" si="1048"/>
        <v>0</v>
      </c>
    </row>
    <row r="1900" spans="1:35" x14ac:dyDescent="0.25">
      <c r="A1900" s="226">
        <v>1</v>
      </c>
      <c r="B1900" s="701" t="s">
        <v>227</v>
      </c>
      <c r="C1900" s="1957"/>
      <c r="D1900" s="713"/>
      <c r="E1900" s="396">
        <f>E1901+E1902</f>
        <v>1300</v>
      </c>
      <c r="F1900" s="716">
        <f t="shared" ref="F1900:G1900" si="1097">F1901+F1902</f>
        <v>654.5</v>
      </c>
      <c r="G1900" s="946">
        <f t="shared" si="1097"/>
        <v>593</v>
      </c>
      <c r="H1900" s="946">
        <f t="shared" ref="H1900:H1907" si="1098">G1900/F1900*100</f>
        <v>90.603514132925895</v>
      </c>
      <c r="I1900" s="1762"/>
      <c r="J1900" s="1762"/>
      <c r="K1900" s="210"/>
      <c r="L1900" s="210"/>
      <c r="M1900" s="210"/>
      <c r="N1900" s="210"/>
      <c r="O1900" s="210"/>
      <c r="P1900" s="210"/>
      <c r="Q1900" s="512">
        <v>446.6</v>
      </c>
      <c r="R1900" s="512">
        <v>446.6</v>
      </c>
      <c r="S1900" s="512">
        <v>446.6</v>
      </c>
      <c r="T1900" s="512">
        <v>446.6</v>
      </c>
      <c r="U1900" s="512">
        <v>1055.595</v>
      </c>
      <c r="V1900" s="512">
        <v>1055.595</v>
      </c>
      <c r="W1900" s="512">
        <v>1055.595</v>
      </c>
      <c r="X1900" s="1092">
        <f t="shared" ref="X1900" si="1099">Q1900/12*$B$4+(R1900-Q1900)/11*6+(S1900-R1900)/10*5+(T1900-S1900)/9*4+(U1900-T1900)/8*3+(V1900-U1900)/7*2+(W1900-V1900)/6*1</f>
        <v>488.88979166666667</v>
      </c>
      <c r="Y1900" s="513">
        <f t="shared" si="1093"/>
        <v>490.60855000000004</v>
      </c>
      <c r="Z1900" s="975"/>
      <c r="AA1900" s="514"/>
      <c r="AB1900" s="514">
        <f>Y1900-X1900</f>
        <v>1.7187583333333691</v>
      </c>
      <c r="AC1900" s="514"/>
      <c r="AD1900" s="512">
        <v>0</v>
      </c>
      <c r="AE1900" s="513">
        <v>490.60855000000004</v>
      </c>
      <c r="AF1900" s="1153"/>
      <c r="AG1900" s="1077"/>
      <c r="AH1900" s="1325"/>
      <c r="AI1900" s="1340">
        <f t="shared" si="1048"/>
        <v>490608.55000000005</v>
      </c>
    </row>
    <row r="1901" spans="1:35" ht="30.75" customHeight="1" x14ac:dyDescent="0.25">
      <c r="A1901" s="226">
        <v>1</v>
      </c>
      <c r="B1901" s="453" t="s">
        <v>271</v>
      </c>
      <c r="C1901" s="1900"/>
      <c r="D1901" s="4"/>
      <c r="E1901" s="368">
        <v>800</v>
      </c>
      <c r="F1901" s="212">
        <f>ROUND(E1901/12*$B$4,0)</f>
        <v>467</v>
      </c>
      <c r="G1901" s="322">
        <v>408</v>
      </c>
      <c r="H1901" s="322">
        <f t="shared" si="1098"/>
        <v>87.36616702355461</v>
      </c>
      <c r="I1901" s="1762"/>
      <c r="J1901" s="1762"/>
      <c r="K1901" s="210"/>
      <c r="L1901" s="210"/>
      <c r="M1901" s="210"/>
      <c r="N1901" s="210"/>
      <c r="O1901" s="210"/>
      <c r="P1901" s="210"/>
      <c r="Q1901" s="511"/>
      <c r="R1901" s="511"/>
      <c r="S1901" s="511"/>
      <c r="T1901" s="511"/>
      <c r="U1901" s="511"/>
      <c r="V1901" s="511"/>
      <c r="W1901" s="511"/>
      <c r="X1901" s="954"/>
      <c r="Y1901" s="512">
        <f t="shared" si="1093"/>
        <v>0</v>
      </c>
      <c r="Z1901" s="975"/>
      <c r="AA1901" s="512"/>
      <c r="AB1901" s="512"/>
      <c r="AC1901" s="512"/>
      <c r="AD1901" s="512"/>
      <c r="AE1901" s="512"/>
      <c r="AF1901" s="1149"/>
      <c r="AG1901" s="508"/>
      <c r="AH1901" s="1325"/>
      <c r="AI1901" s="1340">
        <f t="shared" si="1048"/>
        <v>0</v>
      </c>
    </row>
    <row r="1902" spans="1:35" s="2536" customFormat="1" ht="30.75" customHeight="1" x14ac:dyDescent="0.25">
      <c r="B1902" s="453" t="s">
        <v>276</v>
      </c>
      <c r="C1902" s="1900"/>
      <c r="D1902" s="4"/>
      <c r="E1902" s="368">
        <v>500</v>
      </c>
      <c r="F1902" s="3641">
        <f>E1902/8*3</f>
        <v>187.5</v>
      </c>
      <c r="G1902" s="322">
        <v>185</v>
      </c>
      <c r="H1902" s="322">
        <f t="shared" si="1098"/>
        <v>98.666666666666671</v>
      </c>
      <c r="I1902" s="1762"/>
      <c r="J1902" s="1762"/>
      <c r="K1902" s="210"/>
      <c r="L1902" s="210"/>
      <c r="M1902" s="210"/>
      <c r="N1902" s="210"/>
      <c r="O1902" s="210"/>
      <c r="P1902" s="210"/>
      <c r="Q1902" s="511"/>
      <c r="R1902" s="511"/>
      <c r="S1902" s="511"/>
      <c r="T1902" s="511"/>
      <c r="U1902" s="511"/>
      <c r="V1902" s="511"/>
      <c r="W1902" s="511"/>
      <c r="X1902" s="954"/>
      <c r="Y1902" s="512"/>
      <c r="Z1902" s="975"/>
      <c r="AA1902" s="512"/>
      <c r="AB1902" s="512"/>
      <c r="AC1902" s="512"/>
      <c r="AD1902" s="512"/>
      <c r="AE1902" s="512"/>
      <c r="AF1902" s="1149"/>
      <c r="AG1902" s="508"/>
      <c r="AH1902" s="1325"/>
      <c r="AI1902" s="1340">
        <f t="shared" si="1048"/>
        <v>0</v>
      </c>
    </row>
    <row r="1903" spans="1:35" ht="29.25" x14ac:dyDescent="0.25">
      <c r="A1903" s="226">
        <v>1</v>
      </c>
      <c r="B1903" s="661" t="s">
        <v>272</v>
      </c>
      <c r="C1903" s="617"/>
      <c r="D1903" s="4"/>
      <c r="E1903" s="396">
        <f>E1881+E1861</f>
        <v>27100</v>
      </c>
      <c r="F1903" s="716">
        <f>F1881+F1861</f>
        <v>15808</v>
      </c>
      <c r="G1903" s="946">
        <f>G1881+G1861</f>
        <v>19265</v>
      </c>
      <c r="H1903" s="946">
        <f t="shared" si="1098"/>
        <v>121.86867408906883</v>
      </c>
      <c r="I1903" s="1762"/>
      <c r="J1903" s="1762"/>
      <c r="K1903" s="210"/>
      <c r="L1903" s="210"/>
      <c r="M1903" s="210"/>
      <c r="N1903" s="210"/>
      <c r="O1903" s="210"/>
      <c r="P1903" s="210"/>
      <c r="Q1903" s="512"/>
      <c r="R1903" s="512"/>
      <c r="S1903" s="512"/>
      <c r="T1903" s="512"/>
      <c r="U1903" s="512"/>
      <c r="V1903" s="512"/>
      <c r="W1903" s="512"/>
      <c r="X1903" s="955"/>
      <c r="Y1903" s="512">
        <f t="shared" si="1093"/>
        <v>0</v>
      </c>
      <c r="Z1903" s="975"/>
      <c r="AA1903" s="512"/>
      <c r="AB1903" s="512"/>
      <c r="AC1903" s="512"/>
      <c r="AD1903" s="512"/>
      <c r="AE1903" s="512"/>
      <c r="AF1903" s="1153"/>
      <c r="AG1903" s="508"/>
      <c r="AH1903" s="1325"/>
      <c r="AI1903" s="1340">
        <f t="shared" si="1048"/>
        <v>0</v>
      </c>
    </row>
    <row r="1904" spans="1:35" ht="43.5" x14ac:dyDescent="0.25">
      <c r="A1904" s="226">
        <v>1</v>
      </c>
      <c r="B1904" s="661" t="s">
        <v>287</v>
      </c>
      <c r="C1904" s="617"/>
      <c r="D1904" s="4"/>
      <c r="E1904" s="396">
        <f>E1871</f>
        <v>19114</v>
      </c>
      <c r="F1904" s="716">
        <f>F1871</f>
        <v>11149</v>
      </c>
      <c r="G1904" s="946">
        <f>G1871</f>
        <v>12658</v>
      </c>
      <c r="H1904" s="946">
        <f t="shared" si="1098"/>
        <v>113.53484617454481</v>
      </c>
      <c r="I1904" s="1762"/>
      <c r="J1904" s="1762"/>
      <c r="K1904" s="210"/>
      <c r="L1904" s="210"/>
      <c r="M1904" s="210"/>
      <c r="N1904" s="210"/>
      <c r="O1904" s="210"/>
      <c r="P1904" s="210"/>
      <c r="Q1904" s="512"/>
      <c r="R1904" s="512"/>
      <c r="S1904" s="512"/>
      <c r="T1904" s="512"/>
      <c r="U1904" s="512"/>
      <c r="V1904" s="512"/>
      <c r="W1904" s="512"/>
      <c r="X1904" s="955"/>
      <c r="Y1904" s="512">
        <f t="shared" si="1093"/>
        <v>0</v>
      </c>
      <c r="Z1904" s="975"/>
      <c r="AA1904" s="512"/>
      <c r="AB1904" s="512"/>
      <c r="AC1904" s="512"/>
      <c r="AD1904" s="512"/>
      <c r="AE1904" s="512"/>
      <c r="AF1904" s="1153"/>
      <c r="AG1904" s="508"/>
      <c r="AH1904" s="1325"/>
      <c r="AI1904" s="1340">
        <f t="shared" ref="AI1904:AI1967" si="1100">AE1904*1000</f>
        <v>0</v>
      </c>
    </row>
    <row r="1905" spans="1:36" ht="29.25" x14ac:dyDescent="0.25">
      <c r="A1905" s="226">
        <v>1</v>
      </c>
      <c r="B1905" s="700" t="s">
        <v>273</v>
      </c>
      <c r="C1905" s="617"/>
      <c r="D1905" s="4"/>
      <c r="E1905" s="396">
        <f>E1889+E1867</f>
        <v>40129</v>
      </c>
      <c r="F1905" s="716">
        <f>F1889+F1867</f>
        <v>23384</v>
      </c>
      <c r="G1905" s="946">
        <f>G1889+G1867</f>
        <v>23564</v>
      </c>
      <c r="H1905" s="946">
        <f t="shared" si="1098"/>
        <v>100.76975709887101</v>
      </c>
      <c r="I1905" s="1762"/>
      <c r="J1905" s="1762"/>
      <c r="K1905" s="210"/>
      <c r="L1905" s="210"/>
      <c r="M1905" s="210"/>
      <c r="N1905" s="210"/>
      <c r="O1905" s="210"/>
      <c r="P1905" s="210"/>
      <c r="Q1905" s="512"/>
      <c r="R1905" s="512"/>
      <c r="S1905" s="512"/>
      <c r="T1905" s="512"/>
      <c r="U1905" s="512"/>
      <c r="V1905" s="512"/>
      <c r="W1905" s="512"/>
      <c r="X1905" s="955"/>
      <c r="Y1905" s="512">
        <f t="shared" si="1093"/>
        <v>0</v>
      </c>
      <c r="Z1905" s="975"/>
      <c r="AA1905" s="512"/>
      <c r="AB1905" s="512"/>
      <c r="AC1905" s="512"/>
      <c r="AD1905" s="512"/>
      <c r="AE1905" s="512"/>
      <c r="AF1905" s="1153"/>
      <c r="AG1905" s="508"/>
      <c r="AH1905" s="1325"/>
      <c r="AI1905" s="1340">
        <f t="shared" si="1100"/>
        <v>0</v>
      </c>
    </row>
    <row r="1906" spans="1:36" ht="29.25" x14ac:dyDescent="0.25">
      <c r="A1906" s="226">
        <v>1</v>
      </c>
      <c r="B1906" s="661" t="s">
        <v>274</v>
      </c>
      <c r="C1906" s="617"/>
      <c r="D1906" s="4"/>
      <c r="E1906" s="396">
        <f>E1897</f>
        <v>16000</v>
      </c>
      <c r="F1906" s="716">
        <f>F1897</f>
        <v>9333</v>
      </c>
      <c r="G1906" s="946">
        <f>G1897</f>
        <v>10204</v>
      </c>
      <c r="H1906" s="946">
        <f t="shared" si="1098"/>
        <v>109.33247615986286</v>
      </c>
      <c r="I1906" s="1762"/>
      <c r="J1906" s="1762"/>
      <c r="K1906" s="210"/>
      <c r="L1906" s="210"/>
      <c r="M1906" s="210"/>
      <c r="N1906" s="210"/>
      <c r="O1906" s="210"/>
      <c r="P1906" s="210"/>
      <c r="Q1906" s="512">
        <v>15641.295</v>
      </c>
      <c r="R1906" s="512">
        <v>15641.295</v>
      </c>
      <c r="S1906" s="512">
        <v>15641.295</v>
      </c>
      <c r="T1906" s="512">
        <v>15641.295</v>
      </c>
      <c r="U1906" s="512">
        <v>17259.36</v>
      </c>
      <c r="V1906" s="512">
        <v>17259.36</v>
      </c>
      <c r="W1906" s="512">
        <v>17259.36</v>
      </c>
      <c r="X1906" s="1092">
        <f t="shared" ref="X1906" si="1101">Q1906/12*$B$4+(R1906-Q1906)/11*6+(S1906-R1906)/10*5+(T1906-S1906)/9*4+(U1906-T1906)/8*3+(V1906-U1906)/7*2+(W1906-V1906)/6*1</f>
        <v>9730.8631250000017</v>
      </c>
      <c r="Y1906" s="512">
        <f t="shared" si="1093"/>
        <v>11006.600130000001</v>
      </c>
      <c r="Z1906" s="975"/>
      <c r="AA1906" s="512"/>
      <c r="AB1906" s="512">
        <f>Y1906-X1906</f>
        <v>1275.737004999999</v>
      </c>
      <c r="AC1906" s="512"/>
      <c r="AD1906" s="512">
        <v>0</v>
      </c>
      <c r="AE1906" s="512">
        <v>11006.600130000001</v>
      </c>
      <c r="AF1906" s="1153"/>
      <c r="AG1906" s="508"/>
      <c r="AH1906" s="1325"/>
      <c r="AI1906" s="1340">
        <f t="shared" si="1100"/>
        <v>11006600.130000001</v>
      </c>
    </row>
    <row r="1907" spans="1:36" x14ac:dyDescent="0.25">
      <c r="A1907" s="226">
        <v>1</v>
      </c>
      <c r="B1907" s="1391" t="s">
        <v>136</v>
      </c>
      <c r="C1907" s="1390"/>
      <c r="D1907" s="1391"/>
      <c r="E1907" s="379">
        <f>E1903+E1904+E1906+E1867*2.6+E1893*10</f>
        <v>167437.40000000002</v>
      </c>
      <c r="F1907" s="1766">
        <f t="shared" ref="F1907:G1907" si="1102">F1903+F1904+F1906+F1905*2.6+F1893*10</f>
        <v>97538.4</v>
      </c>
      <c r="G1907" s="1766">
        <f t="shared" si="1102"/>
        <v>103613.4</v>
      </c>
      <c r="H1907" s="1766">
        <f t="shared" si="1098"/>
        <v>106.22831623237616</v>
      </c>
      <c r="I1907" s="1911"/>
      <c r="J1907" s="1911"/>
      <c r="K1907" s="1042"/>
      <c r="L1907" s="1042"/>
      <c r="M1907" s="1042"/>
      <c r="N1907" s="1042"/>
      <c r="O1907" s="1042"/>
      <c r="P1907" s="1042"/>
      <c r="Q1907" s="510">
        <f>SUM(Q1906,Q1900,Q1871,Q1860)</f>
        <v>141180.09713228478</v>
      </c>
      <c r="R1907" s="510">
        <f>SUM(R1906,R1900,R1871,R1860)</f>
        <v>141180.09713228478</v>
      </c>
      <c r="S1907" s="510">
        <f>SUM(S1906,S1900,S1871,S1860)</f>
        <v>141180.09713228478</v>
      </c>
      <c r="T1907" s="510">
        <f>SUM(T1906,T1900,T1871,T1860)</f>
        <v>141180.09713228478</v>
      </c>
      <c r="U1907" s="510">
        <f>SUM(U1906,U1900,U1871,U1860,U1881,U1893)</f>
        <v>148872.84672228483</v>
      </c>
      <c r="V1907" s="510">
        <f>SUM(V1906,V1900,V1871,V1860,V1881,V1893)</f>
        <v>148872.84672228483</v>
      </c>
      <c r="W1907" s="510">
        <f>SUM(W1906,W1900,W1871,W1860,W1881,W1893)</f>
        <v>148872.84672228483</v>
      </c>
      <c r="X1907" s="1093">
        <f t="shared" ref="X1907:AE1907" si="1103">SUM(X1906,X1900,X1871,X1860,X1881,X1893)</f>
        <v>85239.837756749475</v>
      </c>
      <c r="Y1907" s="510">
        <f t="shared" si="1103"/>
        <v>87664.735750000007</v>
      </c>
      <c r="Z1907" s="979">
        <f t="shared" si="1103"/>
        <v>0</v>
      </c>
      <c r="AA1907" s="510">
        <f t="shared" si="1103"/>
        <v>0</v>
      </c>
      <c r="AB1907" s="510">
        <f t="shared" si="1103"/>
        <v>2424.8979932505426</v>
      </c>
      <c r="AC1907" s="510">
        <f t="shared" si="1103"/>
        <v>-14.552989999999999</v>
      </c>
      <c r="AD1907" s="510">
        <f t="shared" si="1103"/>
        <v>-35.25247000000001</v>
      </c>
      <c r="AE1907" s="510">
        <f t="shared" si="1103"/>
        <v>87629.48328</v>
      </c>
      <c r="AF1907" s="1768"/>
      <c r="AG1907" s="1082"/>
      <c r="AH1907" s="1325"/>
      <c r="AI1907" s="1340">
        <f t="shared" si="1100"/>
        <v>87629483.280000001</v>
      </c>
    </row>
    <row r="1908" spans="1:36" x14ac:dyDescent="0.25">
      <c r="A1908" s="226">
        <v>1</v>
      </c>
      <c r="B1908" s="227" t="s">
        <v>29</v>
      </c>
      <c r="C1908" s="629"/>
      <c r="D1908" s="1394"/>
      <c r="E1908" s="393"/>
      <c r="F1908" s="1048"/>
      <c r="G1908" s="1048"/>
      <c r="H1908" s="1048"/>
      <c r="I1908" s="1754"/>
      <c r="J1908" s="1754"/>
      <c r="K1908" s="473"/>
      <c r="L1908" s="473"/>
      <c r="M1908" s="473"/>
      <c r="N1908" s="473"/>
      <c r="O1908" s="473"/>
      <c r="P1908" s="473"/>
      <c r="Q1908" s="511"/>
      <c r="R1908" s="511"/>
      <c r="S1908" s="511"/>
      <c r="T1908" s="511"/>
      <c r="U1908" s="511"/>
      <c r="V1908" s="511"/>
      <c r="W1908" s="511"/>
      <c r="X1908" s="954"/>
      <c r="Y1908" s="511">
        <f t="shared" ref="Y1908:Y1920" si="1104">AE1908-AD1908-AA1908</f>
        <v>0</v>
      </c>
      <c r="Z1908" s="978"/>
      <c r="AA1908" s="511"/>
      <c r="AB1908" s="511"/>
      <c r="AC1908" s="511"/>
      <c r="AD1908" s="511"/>
      <c r="AE1908" s="511"/>
      <c r="AF1908" s="1189"/>
      <c r="AG1908" s="551"/>
      <c r="AH1908" s="1325"/>
      <c r="AI1908" s="1340">
        <f t="shared" si="1100"/>
        <v>0</v>
      </c>
    </row>
    <row r="1909" spans="1:36" ht="30" x14ac:dyDescent="0.25">
      <c r="A1909" s="226">
        <v>1</v>
      </c>
      <c r="B1909" s="2" t="s">
        <v>125</v>
      </c>
      <c r="C1909" s="630"/>
      <c r="D1909" s="2"/>
      <c r="E1909" s="372"/>
      <c r="F1909" s="329"/>
      <c r="G1909" s="329"/>
      <c r="H1909" s="329"/>
      <c r="I1909" s="1762"/>
      <c r="J1909" s="1762"/>
      <c r="K1909" s="946"/>
      <c r="L1909" s="946"/>
      <c r="M1909" s="946"/>
      <c r="N1909" s="946"/>
      <c r="O1909" s="946"/>
      <c r="P1909" s="946"/>
      <c r="Q1909" s="512"/>
      <c r="R1909" s="512"/>
      <c r="S1909" s="512"/>
      <c r="T1909" s="512"/>
      <c r="U1909" s="512"/>
      <c r="V1909" s="512"/>
      <c r="W1909" s="512"/>
      <c r="X1909" s="955"/>
      <c r="Y1909" s="512">
        <f t="shared" si="1104"/>
        <v>0</v>
      </c>
      <c r="Z1909" s="975"/>
      <c r="AA1909" s="512"/>
      <c r="AB1909" s="512"/>
      <c r="AC1909" s="512"/>
      <c r="AD1909" s="512"/>
      <c r="AE1909" s="512"/>
      <c r="AF1909" s="1169"/>
      <c r="AG1909" s="508"/>
      <c r="AH1909" s="1325"/>
      <c r="AI1909" s="1340">
        <f t="shared" si="1100"/>
        <v>0</v>
      </c>
    </row>
    <row r="1910" spans="1:36" x14ac:dyDescent="0.25">
      <c r="A1910" s="226">
        <v>1</v>
      </c>
      <c r="B1910" s="2046" t="s">
        <v>261</v>
      </c>
      <c r="C1910" s="2047"/>
      <c r="D1910" s="1898">
        <v>240</v>
      </c>
      <c r="E1910" s="372">
        <v>45</v>
      </c>
      <c r="F1910" s="329">
        <f>ROUND(E1910/12*$B$4,0)</f>
        <v>26</v>
      </c>
      <c r="G1910" s="329">
        <v>28</v>
      </c>
      <c r="H1910" s="329">
        <f>G1910/F1910*100</f>
        <v>107.69230769230769</v>
      </c>
      <c r="I1910" s="1041">
        <v>1</v>
      </c>
      <c r="J1910" s="1041">
        <f>M1910/G1910</f>
        <v>1</v>
      </c>
      <c r="K1910" s="322">
        <f>ROUND(E1910*I1910,0)</f>
        <v>45</v>
      </c>
      <c r="L1910" s="322">
        <f>ROUND(K1910/12*$B$4,0)</f>
        <v>26</v>
      </c>
      <c r="M1910" s="322">
        <v>28</v>
      </c>
      <c r="N1910" s="322">
        <f>M1910/L1910*100</f>
        <v>107.69230769230769</v>
      </c>
      <c r="O1910" s="322">
        <f>ROUND(K1910/D1910,0)</f>
        <v>0</v>
      </c>
      <c r="P1910" s="322" t="e">
        <f>M1910/$B$4*12/O1910</f>
        <v>#DIV/0!</v>
      </c>
      <c r="Q1910" s="512"/>
      <c r="R1910" s="512"/>
      <c r="S1910" s="512"/>
      <c r="T1910" s="512"/>
      <c r="U1910" s="512"/>
      <c r="V1910" s="512"/>
      <c r="W1910" s="512"/>
      <c r="X1910" s="955"/>
      <c r="Y1910" s="512">
        <f t="shared" si="1104"/>
        <v>0</v>
      </c>
      <c r="Z1910" s="975"/>
      <c r="AA1910" s="512"/>
      <c r="AB1910" s="512">
        <f>Y1910-X1910</f>
        <v>0</v>
      </c>
      <c r="AC1910" s="512"/>
      <c r="AD1910" s="512"/>
      <c r="AE1910" s="512"/>
      <c r="AF1910" s="1169"/>
      <c r="AG1910" s="508"/>
      <c r="AH1910" s="1325"/>
      <c r="AI1910" s="1340">
        <f t="shared" si="1100"/>
        <v>0</v>
      </c>
    </row>
    <row r="1911" spans="1:36" s="2536" customFormat="1" x14ac:dyDescent="0.25">
      <c r="B1911" s="2534" t="s">
        <v>15</v>
      </c>
      <c r="C1911" s="2047"/>
      <c r="D1911" s="1898">
        <v>240</v>
      </c>
      <c r="E1911" s="373">
        <v>160</v>
      </c>
      <c r="F1911" s="3697">
        <f>E1911/8*3</f>
        <v>60</v>
      </c>
      <c r="G1911" s="1884">
        <v>26</v>
      </c>
      <c r="H1911" s="1884">
        <f>G1911/F1911*100</f>
        <v>43.333333333333336</v>
      </c>
      <c r="I1911" s="1765">
        <v>8</v>
      </c>
      <c r="J1911" s="1765">
        <f>M1911/G1911</f>
        <v>9.7307692307692299</v>
      </c>
      <c r="K1911" s="1274">
        <f>ROUND(E1911*I1911,0)</f>
        <v>1280</v>
      </c>
      <c r="L1911" s="1274">
        <f>ROUND(K1911/12*$B$4,0)</f>
        <v>747</v>
      </c>
      <c r="M1911" s="1274">
        <v>253</v>
      </c>
      <c r="N1911" s="1274">
        <f>M1911/L1911*100</f>
        <v>33.86880856760375</v>
      </c>
      <c r="O1911" s="1274">
        <f>ROUND(K1911/D1911,0)</f>
        <v>5</v>
      </c>
      <c r="P1911" s="1274">
        <f>M1911/$B$4*12/O1911</f>
        <v>86.742857142857162</v>
      </c>
      <c r="Q1911" s="513"/>
      <c r="R1911" s="513"/>
      <c r="S1911" s="513"/>
      <c r="T1911" s="513"/>
      <c r="U1911" s="513"/>
      <c r="V1911" s="513"/>
      <c r="W1911" s="513"/>
      <c r="X1911" s="1091"/>
      <c r="Y1911" s="513"/>
      <c r="Z1911" s="1372"/>
      <c r="AA1911" s="513"/>
      <c r="AB1911" s="513"/>
      <c r="AC1911" s="513"/>
      <c r="AD1911" s="513"/>
      <c r="AE1911" s="513"/>
      <c r="AF1911" s="1191"/>
      <c r="AG1911" s="1077"/>
      <c r="AH1911" s="1325"/>
      <c r="AI1911" s="1340">
        <f t="shared" si="1100"/>
        <v>0</v>
      </c>
    </row>
    <row r="1912" spans="1:36" s="236" customFormat="1" x14ac:dyDescent="0.25">
      <c r="A1912" s="226">
        <v>1</v>
      </c>
      <c r="B1912" s="221" t="s">
        <v>65</v>
      </c>
      <c r="C1912" s="633"/>
      <c r="D1912" s="1898">
        <v>240</v>
      </c>
      <c r="E1912" s="373">
        <v>810</v>
      </c>
      <c r="F1912" s="218">
        <f>ROUND(E1912/12*$B$4,0)</f>
        <v>473</v>
      </c>
      <c r="G1912" s="218">
        <v>525</v>
      </c>
      <c r="H1912" s="217">
        <f>G1912/F1912*100</f>
        <v>110.9936575052854</v>
      </c>
      <c r="I1912" s="1765">
        <v>8</v>
      </c>
      <c r="J1912" s="1350">
        <f>M1912/G1912</f>
        <v>7.9123809523809525</v>
      </c>
      <c r="K1912" s="1355">
        <f>ROUND(E1912*I1912,0)</f>
        <v>6480</v>
      </c>
      <c r="L1912" s="1355">
        <f>ROUND(K1912/12*$B$4,0)</f>
        <v>3780</v>
      </c>
      <c r="M1912" s="433">
        <v>4154</v>
      </c>
      <c r="N1912" s="1355">
        <f>M1912/L1912*100</f>
        <v>109.89417989417989</v>
      </c>
      <c r="O1912" s="433">
        <f>ROUND(K1912/D1912,0)</f>
        <v>27</v>
      </c>
      <c r="P1912" s="433">
        <f>M1912/$B$4*12/O1912</f>
        <v>263.74603174603175</v>
      </c>
      <c r="Q1912" s="513"/>
      <c r="R1912" s="513"/>
      <c r="S1912" s="513"/>
      <c r="T1912" s="513"/>
      <c r="U1912" s="513"/>
      <c r="V1912" s="513"/>
      <c r="W1912" s="513"/>
      <c r="X1912" s="1091"/>
      <c r="Y1912" s="519">
        <f t="shared" si="1104"/>
        <v>0</v>
      </c>
      <c r="Z1912" s="1388"/>
      <c r="AA1912" s="513"/>
      <c r="AB1912" s="513">
        <f>Y1912-X1912</f>
        <v>0</v>
      </c>
      <c r="AC1912" s="513"/>
      <c r="AD1912" s="513"/>
      <c r="AE1912" s="513"/>
      <c r="AF1912" s="1346"/>
      <c r="AG1912" s="1077"/>
      <c r="AH1912" s="1325"/>
      <c r="AI1912" s="1340">
        <f t="shared" si="1100"/>
        <v>0</v>
      </c>
    </row>
    <row r="1913" spans="1:36" x14ac:dyDescent="0.25">
      <c r="A1913" s="226">
        <v>1</v>
      </c>
      <c r="B1913" s="1627" t="s">
        <v>180</v>
      </c>
      <c r="C1913" s="1610"/>
      <c r="D1913" s="1981"/>
      <c r="E1913" s="379">
        <f>SUM(E1910:E1912)</f>
        <v>1015</v>
      </c>
      <c r="F1913" s="1766">
        <f>SUM(F1910:F1912)</f>
        <v>559</v>
      </c>
      <c r="G1913" s="1766">
        <f>SUM(G1910:G1912)</f>
        <v>579</v>
      </c>
      <c r="H1913" s="1488">
        <f>G1913/F1913*100</f>
        <v>103.57781753130591</v>
      </c>
      <c r="I1913" s="1911">
        <f>IF(E1913=0,0,K1913/E1913)</f>
        <v>7.6896551724137927</v>
      </c>
      <c r="J1913" s="8">
        <f>M1913/G1913</f>
        <v>7.6597582037996546</v>
      </c>
      <c r="K1913" s="1414">
        <f>SUM(K1910:K1912)</f>
        <v>7805</v>
      </c>
      <c r="L1913" s="1414">
        <f>SUM(L1910:L1912)</f>
        <v>4553</v>
      </c>
      <c r="M1913" s="1361">
        <f>SUM(M1910:M1912)</f>
        <v>4435</v>
      </c>
      <c r="N1913" s="1414">
        <f>M1913/L1913*100</f>
        <v>97.408302218317587</v>
      </c>
      <c r="O1913" s="1361">
        <f>SUM(O1910:O1912)</f>
        <v>32</v>
      </c>
      <c r="P1913" s="1444">
        <f>M1913/$B$4*12/O1913</f>
        <v>237.58928571428572</v>
      </c>
      <c r="Q1913" s="510"/>
      <c r="R1913" s="510"/>
      <c r="S1913" s="510"/>
      <c r="T1913" s="510"/>
      <c r="U1913" s="510"/>
      <c r="V1913" s="510"/>
      <c r="W1913" s="510"/>
      <c r="X1913" s="1093"/>
      <c r="Y1913" s="514">
        <f t="shared" si="1104"/>
        <v>0</v>
      </c>
      <c r="Z1913" s="1522"/>
      <c r="AA1913" s="510"/>
      <c r="AB1913" s="510"/>
      <c r="AC1913" s="510"/>
      <c r="AD1913" s="510"/>
      <c r="AE1913" s="510"/>
      <c r="AF1913" s="1768"/>
      <c r="AG1913" s="1082"/>
      <c r="AH1913" s="1325"/>
      <c r="AI1913" s="1340">
        <f t="shared" si="1100"/>
        <v>0</v>
      </c>
    </row>
    <row r="1914" spans="1:36" ht="30" thickBot="1" x14ac:dyDescent="0.3">
      <c r="A1914" s="226">
        <v>1</v>
      </c>
      <c r="B1914" s="237" t="s">
        <v>208</v>
      </c>
      <c r="C1914" s="237"/>
      <c r="D1914" s="237"/>
      <c r="E1914" s="399">
        <f>SUM(E1913)</f>
        <v>1015</v>
      </c>
      <c r="F1914" s="1893">
        <f>SUM(F1913)</f>
        <v>559</v>
      </c>
      <c r="G1914" s="1893">
        <f>SUM(G1913)</f>
        <v>579</v>
      </c>
      <c r="H1914" s="1893">
        <f>G1914/F1914*100</f>
        <v>103.57781753130591</v>
      </c>
      <c r="I1914" s="1426">
        <f>IF(E1914=0,0,K1914/E1914)</f>
        <v>7.6896551724137927</v>
      </c>
      <c r="J1914" s="2025">
        <f>SUM(J1913)</f>
        <v>7.6597582037996546</v>
      </c>
      <c r="K1914" s="1893">
        <f>SUM(K1913)</f>
        <v>7805</v>
      </c>
      <c r="L1914" s="1893">
        <f>SUM(L1913)</f>
        <v>4553</v>
      </c>
      <c r="M1914" s="1893">
        <f>SUM(M1913)</f>
        <v>4435</v>
      </c>
      <c r="N1914" s="1428">
        <f>M1914/L1914*100</f>
        <v>97.408302218317587</v>
      </c>
      <c r="O1914" s="1475">
        <f>SUM(O1913)</f>
        <v>32</v>
      </c>
      <c r="P1914" s="1428">
        <f>M1914/$B$4*12/O1914</f>
        <v>237.58928571428572</v>
      </c>
      <c r="Q1914" s="517">
        <v>12804.89868</v>
      </c>
      <c r="R1914" s="517">
        <v>12804.89868</v>
      </c>
      <c r="S1914" s="517">
        <v>12804.89868</v>
      </c>
      <c r="T1914" s="517">
        <v>12804.89868</v>
      </c>
      <c r="U1914" s="517">
        <v>15623.684999999999</v>
      </c>
      <c r="V1914" s="517">
        <v>15623.684999999999</v>
      </c>
      <c r="W1914" s="517">
        <v>15623.684999999999</v>
      </c>
      <c r="X1914" s="1092">
        <f t="shared" ref="X1914" si="1105">Q1914/12*$B$4+(R1914-Q1914)/11*6+(S1914-R1914)/10*5+(T1914-S1914)/9*4+(U1914-T1914)/8*3+(V1914-U1914)/7*2+(W1914-V1914)/6*1</f>
        <v>8526.5691000000006</v>
      </c>
      <c r="Y1914" s="517">
        <f t="shared" si="1104"/>
        <v>9272.9989800000003</v>
      </c>
      <c r="Z1914" s="977"/>
      <c r="AA1914" s="517"/>
      <c r="AB1914" s="517">
        <f>Y1914-X1914</f>
        <v>746.42987999999968</v>
      </c>
      <c r="AC1914" s="517"/>
      <c r="AD1914" s="517">
        <v>-2.6016900000000001</v>
      </c>
      <c r="AE1914" s="517">
        <v>9270.3972900000008</v>
      </c>
      <c r="AF1914" s="1896"/>
      <c r="AG1914" s="1128"/>
      <c r="AH1914" s="1325"/>
      <c r="AI1914" s="1340">
        <f t="shared" si="1100"/>
        <v>9270397.290000001</v>
      </c>
    </row>
    <row r="1915" spans="1:36" ht="15.75" thickBot="1" x14ac:dyDescent="0.3">
      <c r="A1915" s="226">
        <v>1</v>
      </c>
      <c r="B1915" s="1928" t="s">
        <v>291</v>
      </c>
      <c r="C1915" s="1929"/>
      <c r="D1915" s="1928"/>
      <c r="E1915" s="377"/>
      <c r="F1915" s="905"/>
      <c r="G1915" s="905"/>
      <c r="H1915" s="905"/>
      <c r="I1915" s="1730"/>
      <c r="J1915" s="1730"/>
      <c r="K1915" s="2048"/>
      <c r="L1915" s="2048"/>
      <c r="M1915" s="2048">
        <f>SUM(M1907,M1914)</f>
        <v>4435</v>
      </c>
      <c r="N1915" s="2048"/>
      <c r="O1915" s="2048"/>
      <c r="P1915" s="2048"/>
      <c r="Q1915" s="518">
        <f t="shared" ref="Q1915:X1915" si="1106">SUM(Q1907,Q1914)</f>
        <v>153984.99581228479</v>
      </c>
      <c r="R1915" s="518">
        <f t="shared" ref="R1915:S1915" si="1107">SUM(R1907,R1914)</f>
        <v>153984.99581228479</v>
      </c>
      <c r="S1915" s="518">
        <f t="shared" si="1107"/>
        <v>153984.99581228479</v>
      </c>
      <c r="T1915" s="518">
        <f t="shared" ref="T1915:U1915" si="1108">SUM(T1907,T1914)</f>
        <v>153984.99581228479</v>
      </c>
      <c r="U1915" s="518">
        <f t="shared" si="1108"/>
        <v>164496.53172228482</v>
      </c>
      <c r="V1915" s="518">
        <f t="shared" ref="V1915:W1915" si="1109">SUM(V1907,V1914)</f>
        <v>164496.53172228482</v>
      </c>
      <c r="W1915" s="518">
        <f t="shared" si="1109"/>
        <v>164496.53172228482</v>
      </c>
      <c r="X1915" s="956">
        <f t="shared" si="1106"/>
        <v>93766.406856749469</v>
      </c>
      <c r="Y1915" s="518">
        <f t="shared" si="1104"/>
        <v>96937.734730000011</v>
      </c>
      <c r="Z1915" s="980"/>
      <c r="AA1915" s="260">
        <f>SUM(AA1907,AA1914)</f>
        <v>0</v>
      </c>
      <c r="AB1915" s="518">
        <f>SUM(AB1907,AB1914)</f>
        <v>3171.3278732505423</v>
      </c>
      <c r="AC1915" s="518">
        <f>SUM(AC1907,AC1914)</f>
        <v>-14.552989999999999</v>
      </c>
      <c r="AD1915" s="518">
        <f>SUM(AD1907,AD1914)</f>
        <v>-37.854160000000007</v>
      </c>
      <c r="AE1915" s="518">
        <f>SUM(AE1907,AE1914)</f>
        <v>96899.880570000008</v>
      </c>
      <c r="AF1915" s="1955"/>
      <c r="AG1915" s="1079"/>
      <c r="AH1915" s="1325"/>
      <c r="AI1915" s="1340">
        <f t="shared" si="1100"/>
        <v>96899880.570000008</v>
      </c>
      <c r="AJ1915" s="226">
        <f>X1915-T1915/12*4</f>
        <v>42438.074919321203</v>
      </c>
    </row>
    <row r="1916" spans="1:36" x14ac:dyDescent="0.25">
      <c r="A1916" s="226">
        <v>1</v>
      </c>
      <c r="B1916" s="1993"/>
      <c r="C1916" s="1994"/>
      <c r="D1916" s="1993"/>
      <c r="E1916" s="393"/>
      <c r="F1916" s="1048"/>
      <c r="G1916" s="1048"/>
      <c r="H1916" s="1048"/>
      <c r="I1916" s="1758"/>
      <c r="J1916" s="1758"/>
      <c r="K1916" s="328"/>
      <c r="L1916" s="328"/>
      <c r="M1916" s="2528"/>
      <c r="N1916" s="328"/>
      <c r="O1916" s="328"/>
      <c r="P1916" s="328"/>
      <c r="Q1916" s="511"/>
      <c r="R1916" s="511"/>
      <c r="S1916" s="511"/>
      <c r="T1916" s="511"/>
      <c r="U1916" s="511"/>
      <c r="V1916" s="511"/>
      <c r="W1916" s="511"/>
      <c r="X1916" s="954"/>
      <c r="Y1916" s="511">
        <f t="shared" si="1104"/>
        <v>0</v>
      </c>
      <c r="Z1916" s="978"/>
      <c r="AA1916" s="511"/>
      <c r="AB1916" s="511"/>
      <c r="AC1916" s="511"/>
      <c r="AD1916" s="511"/>
      <c r="AE1916" s="511"/>
      <c r="AF1916" s="1189"/>
      <c r="AG1916" s="551"/>
      <c r="AH1916" s="1325"/>
      <c r="AI1916" s="1340">
        <f t="shared" si="1100"/>
        <v>0</v>
      </c>
    </row>
    <row r="1917" spans="1:36" ht="43.5" x14ac:dyDescent="0.25">
      <c r="A1917" s="226">
        <v>1</v>
      </c>
      <c r="B1917" s="1330" t="s">
        <v>409</v>
      </c>
      <c r="C1917" s="1330"/>
      <c r="D1917" s="1881"/>
      <c r="E1917" s="372"/>
      <c r="F1917" s="329"/>
      <c r="G1917" s="329"/>
      <c r="H1917" s="329"/>
      <c r="I1917" s="1041"/>
      <c r="J1917" s="1041"/>
      <c r="K1917" s="322"/>
      <c r="L1917" s="322"/>
      <c r="M1917" s="322"/>
      <c r="N1917" s="322"/>
      <c r="O1917" s="322"/>
      <c r="P1917" s="322"/>
      <c r="Q1917" s="512"/>
      <c r="R1917" s="512"/>
      <c r="S1917" s="512"/>
      <c r="T1917" s="512"/>
      <c r="U1917" s="512"/>
      <c r="V1917" s="512"/>
      <c r="W1917" s="512"/>
      <c r="X1917" s="955"/>
      <c r="Y1917" s="512">
        <f t="shared" si="1104"/>
        <v>0</v>
      </c>
      <c r="Z1917" s="975"/>
      <c r="AA1917" s="512"/>
      <c r="AB1917" s="512"/>
      <c r="AC1917" s="512"/>
      <c r="AD1917" s="512"/>
      <c r="AE1917" s="512"/>
      <c r="AF1917" s="1169"/>
      <c r="AG1917" s="508"/>
      <c r="AH1917" s="1325"/>
      <c r="AI1917" s="1340">
        <f t="shared" si="1100"/>
        <v>0</v>
      </c>
    </row>
    <row r="1918" spans="1:36" x14ac:dyDescent="0.25">
      <c r="A1918" s="226">
        <v>1</v>
      </c>
      <c r="B1918" s="657" t="s">
        <v>201</v>
      </c>
      <c r="C1918" s="1899"/>
      <c r="D1918" s="724"/>
      <c r="E1918" s="370"/>
      <c r="F1918" s="714"/>
      <c r="G1918" s="714"/>
      <c r="H1918" s="714"/>
      <c r="I1918" s="1762"/>
      <c r="J1918" s="1762"/>
      <c r="K1918" s="946"/>
      <c r="L1918" s="946"/>
      <c r="M1918" s="946"/>
      <c r="N1918" s="946"/>
      <c r="O1918" s="946"/>
      <c r="P1918" s="946"/>
      <c r="Q1918" s="512"/>
      <c r="R1918" s="512"/>
      <c r="S1918" s="512"/>
      <c r="T1918" s="512"/>
      <c r="U1918" s="512"/>
      <c r="V1918" s="512"/>
      <c r="W1918" s="512"/>
      <c r="X1918" s="1092"/>
      <c r="Y1918" s="512"/>
      <c r="Z1918" s="975"/>
      <c r="AA1918" s="512"/>
      <c r="AB1918" s="512"/>
      <c r="AC1918" s="512"/>
      <c r="AD1918" s="512"/>
      <c r="AE1918" s="512"/>
      <c r="AF1918" s="1190"/>
      <c r="AG1918" s="508"/>
      <c r="AH1918" s="1325"/>
      <c r="AI1918" s="1340">
        <f t="shared" si="1100"/>
        <v>0</v>
      </c>
    </row>
    <row r="1919" spans="1:36" ht="29.25" x14ac:dyDescent="0.25">
      <c r="A1919" s="226">
        <v>1</v>
      </c>
      <c r="B1919" s="2531" t="s">
        <v>327</v>
      </c>
      <c r="C1919" s="1960"/>
      <c r="D1919" s="1914"/>
      <c r="E1919" s="686">
        <f>E1920</f>
        <v>5300</v>
      </c>
      <c r="F1919" s="329">
        <f>F1920</f>
        <v>3091.75</v>
      </c>
      <c r="G1919" s="329">
        <f>G1920</f>
        <v>3359.38</v>
      </c>
      <c r="H1919" s="212">
        <f t="shared" ref="H1919:H1928" si="1110">G1919/F1919*100</f>
        <v>108.65626263443033</v>
      </c>
      <c r="I1919" s="1762"/>
      <c r="J1919" s="1762"/>
      <c r="K1919" s="946"/>
      <c r="L1919" s="946"/>
      <c r="M1919" s="946"/>
      <c r="N1919" s="946"/>
      <c r="O1919" s="946"/>
      <c r="P1919" s="946"/>
      <c r="Q1919" s="512">
        <v>78106.506800000003</v>
      </c>
      <c r="R1919" s="512">
        <v>78106.506800000003</v>
      </c>
      <c r="S1919" s="512">
        <v>78106.506800000003</v>
      </c>
      <c r="T1919" s="512">
        <v>78106.506800000003</v>
      </c>
      <c r="U1919" s="512">
        <v>78106.506800000003</v>
      </c>
      <c r="V1919" s="512">
        <v>78106.506800000003</v>
      </c>
      <c r="W1919" s="512">
        <v>78106.506800000003</v>
      </c>
      <c r="X1919" s="955">
        <f t="shared" ref="X1919" si="1111">Q1919/12*$B$4+(R1919-Q1919)/11*6+(S1919-R1919)/10*5+(T1919-S1919)/9*4+(U1919-T1919)/8*3+(V1919-U1919)/7*2+(W1919-V1919)/6*1</f>
        <v>45562.128966666663</v>
      </c>
      <c r="Y1919" s="512">
        <f t="shared" ref="Y1919" si="1112">AE1919-AD1919-AA1919</f>
        <v>47654.320110000001</v>
      </c>
      <c r="Z1919" s="975"/>
      <c r="AA1919" s="512"/>
      <c r="AB1919" s="512">
        <f>Y1919-X1919</f>
        <v>2092.1911433333371</v>
      </c>
      <c r="AC1919" s="512"/>
      <c r="AD1919" s="512">
        <v>0</v>
      </c>
      <c r="AE1919" s="512">
        <v>47654.320110000001</v>
      </c>
      <c r="AF1919" s="1169"/>
      <c r="AG1919" s="508"/>
      <c r="AH1919" s="1325"/>
      <c r="AI1919" s="1340">
        <f t="shared" si="1100"/>
        <v>47654320.109999999</v>
      </c>
    </row>
    <row r="1920" spans="1:36" ht="30" x14ac:dyDescent="0.25">
      <c r="A1920" s="226">
        <v>1</v>
      </c>
      <c r="B1920" s="669" t="s">
        <v>506</v>
      </c>
      <c r="C1920" s="1977"/>
      <c r="D1920" s="1914"/>
      <c r="E1920" s="686">
        <f>E1921/4</f>
        <v>5300</v>
      </c>
      <c r="F1920" s="329">
        <f>F1921/4</f>
        <v>3091.75</v>
      </c>
      <c r="G1920" s="329">
        <f>G1921/4</f>
        <v>3359.38</v>
      </c>
      <c r="H1920" s="212">
        <f t="shared" si="1110"/>
        <v>108.65626263443033</v>
      </c>
      <c r="I1920" s="1762"/>
      <c r="J1920" s="1762"/>
      <c r="K1920" s="946"/>
      <c r="L1920" s="946"/>
      <c r="M1920" s="946"/>
      <c r="N1920" s="946"/>
      <c r="O1920" s="946"/>
      <c r="P1920" s="946"/>
      <c r="Q1920" s="512"/>
      <c r="R1920" s="512"/>
      <c r="S1920" s="512"/>
      <c r="T1920" s="512"/>
      <c r="U1920" s="512"/>
      <c r="V1920" s="512"/>
      <c r="W1920" s="512"/>
      <c r="X1920" s="955"/>
      <c r="Y1920" s="512">
        <f t="shared" si="1104"/>
        <v>0</v>
      </c>
      <c r="Z1920" s="975"/>
      <c r="AA1920" s="512"/>
      <c r="AB1920" s="512"/>
      <c r="AC1920" s="512"/>
      <c r="AD1920" s="512"/>
      <c r="AE1920" s="512"/>
      <c r="AF1920" s="1169"/>
      <c r="AG1920" s="508"/>
      <c r="AH1920" s="1325"/>
      <c r="AI1920" s="1340">
        <f t="shared" si="1100"/>
        <v>0</v>
      </c>
    </row>
    <row r="1921" spans="1:36" ht="30" x14ac:dyDescent="0.25">
      <c r="A1921" s="226">
        <v>1</v>
      </c>
      <c r="B1921" s="463" t="s">
        <v>508</v>
      </c>
      <c r="C1921" s="1977"/>
      <c r="D1921" s="1914"/>
      <c r="E1921" s="686">
        <v>21200</v>
      </c>
      <c r="F1921" s="329">
        <f>ROUND(E1921/12*$B$4,0)</f>
        <v>12367</v>
      </c>
      <c r="G1921" s="329">
        <v>13437.52</v>
      </c>
      <c r="H1921" s="212">
        <f t="shared" si="1110"/>
        <v>108.65626263443033</v>
      </c>
      <c r="I1921" s="1762"/>
      <c r="J1921" s="1762"/>
      <c r="K1921" s="946"/>
      <c r="L1921" s="946"/>
      <c r="M1921" s="946"/>
      <c r="N1921" s="946"/>
      <c r="O1921" s="946"/>
      <c r="P1921" s="946"/>
      <c r="Q1921" s="512"/>
      <c r="R1921" s="512"/>
      <c r="S1921" s="512"/>
      <c r="T1921" s="512"/>
      <c r="U1921" s="512"/>
      <c r="V1921" s="512"/>
      <c r="W1921" s="512"/>
      <c r="X1921" s="955"/>
      <c r="Y1921" s="512"/>
      <c r="Z1921" s="975"/>
      <c r="AA1921" s="512"/>
      <c r="AB1921" s="512"/>
      <c r="AC1921" s="512"/>
      <c r="AD1921" s="512"/>
      <c r="AE1921" s="512"/>
      <c r="AF1921" s="1169"/>
      <c r="AG1921" s="508"/>
      <c r="AH1921" s="1325"/>
      <c r="AI1921" s="1340">
        <f t="shared" si="1100"/>
        <v>0</v>
      </c>
    </row>
    <row r="1922" spans="1:36" ht="29.25" x14ac:dyDescent="0.25">
      <c r="A1922" s="226">
        <v>1</v>
      </c>
      <c r="B1922" s="2531" t="s">
        <v>328</v>
      </c>
      <c r="C1922" s="1977"/>
      <c r="D1922" s="1914"/>
      <c r="E1922" s="686">
        <f>E1923</f>
        <v>31088.191489361699</v>
      </c>
      <c r="F1922" s="329">
        <f>F1923</f>
        <v>18134.787234042553</v>
      </c>
      <c r="G1922" s="329">
        <f>G1923</f>
        <v>18914.073404255319</v>
      </c>
      <c r="H1922" s="212">
        <f t="shared" si="1110"/>
        <v>104.29718948535493</v>
      </c>
      <c r="I1922" s="1762"/>
      <c r="J1922" s="1762"/>
      <c r="K1922" s="946"/>
      <c r="L1922" s="946"/>
      <c r="M1922" s="946"/>
      <c r="N1922" s="946"/>
      <c r="O1922" s="946"/>
      <c r="P1922" s="946"/>
      <c r="Q1922" s="512"/>
      <c r="R1922" s="512"/>
      <c r="S1922" s="512"/>
      <c r="T1922" s="512"/>
      <c r="U1922" s="512"/>
      <c r="V1922" s="512"/>
      <c r="W1922" s="512"/>
      <c r="X1922" s="955"/>
      <c r="Y1922" s="512"/>
      <c r="Z1922" s="975"/>
      <c r="AA1922" s="512"/>
      <c r="AB1922" s="512"/>
      <c r="AC1922" s="512"/>
      <c r="AD1922" s="512"/>
      <c r="AE1922" s="512"/>
      <c r="AF1922" s="1169"/>
      <c r="AG1922" s="508"/>
      <c r="AH1922" s="1325"/>
      <c r="AI1922" s="1340">
        <f t="shared" si="1100"/>
        <v>0</v>
      </c>
    </row>
    <row r="1923" spans="1:36" x14ac:dyDescent="0.25">
      <c r="A1923" s="226">
        <v>1</v>
      </c>
      <c r="B1923" s="463" t="s">
        <v>344</v>
      </c>
      <c r="C1923" s="1977"/>
      <c r="D1923" s="1914"/>
      <c r="E1923" s="686">
        <f>E1924/9.4+E1925/9.4</f>
        <v>31088.191489361699</v>
      </c>
      <c r="F1923" s="329">
        <f>F1924/9.4+F1925/9.4</f>
        <v>18134.787234042553</v>
      </c>
      <c r="G1923" s="329">
        <f>G1924/9.4+G1925/9.4</f>
        <v>18914.073404255319</v>
      </c>
      <c r="H1923" s="212">
        <f t="shared" si="1110"/>
        <v>104.29718948535493</v>
      </c>
      <c r="I1923" s="1762"/>
      <c r="J1923" s="1762"/>
      <c r="K1923" s="946"/>
      <c r="L1923" s="946"/>
      <c r="M1923" s="946"/>
      <c r="N1923" s="946"/>
      <c r="O1923" s="946"/>
      <c r="P1923" s="946"/>
      <c r="Q1923" s="512"/>
      <c r="R1923" s="512"/>
      <c r="S1923" s="512"/>
      <c r="T1923" s="512"/>
      <c r="U1923" s="512"/>
      <c r="V1923" s="512"/>
      <c r="W1923" s="512"/>
      <c r="X1923" s="955"/>
      <c r="Y1923" s="512"/>
      <c r="Z1923" s="975"/>
      <c r="AA1923" s="512"/>
      <c r="AB1923" s="512"/>
      <c r="AC1923" s="512"/>
      <c r="AD1923" s="512"/>
      <c r="AE1923" s="512"/>
      <c r="AF1923" s="1169"/>
      <c r="AG1923" s="508"/>
      <c r="AH1923" s="1325"/>
      <c r="AI1923" s="1340">
        <f t="shared" si="1100"/>
        <v>0</v>
      </c>
    </row>
    <row r="1924" spans="1:36" x14ac:dyDescent="0.25">
      <c r="A1924" s="226">
        <v>1</v>
      </c>
      <c r="B1924" s="668" t="s">
        <v>345</v>
      </c>
      <c r="C1924" s="1977"/>
      <c r="D1924" s="1914"/>
      <c r="E1924" s="686">
        <v>287729</v>
      </c>
      <c r="F1924" s="329">
        <f>ROUND(E1924/12*$B$4,0)</f>
        <v>167842</v>
      </c>
      <c r="G1924" s="329">
        <v>175251.59000000003</v>
      </c>
      <c r="H1924" s="212">
        <f t="shared" si="1110"/>
        <v>104.41462208505621</v>
      </c>
      <c r="I1924" s="1762"/>
      <c r="J1924" s="1762"/>
      <c r="K1924" s="946"/>
      <c r="L1924" s="946"/>
      <c r="M1924" s="946"/>
      <c r="N1924" s="946"/>
      <c r="O1924" s="946"/>
      <c r="P1924" s="946"/>
      <c r="Q1924" s="512"/>
      <c r="R1924" s="512"/>
      <c r="S1924" s="512"/>
      <c r="T1924" s="512"/>
      <c r="U1924" s="512"/>
      <c r="V1924" s="512"/>
      <c r="W1924" s="512"/>
      <c r="X1924" s="955"/>
      <c r="Y1924" s="512"/>
      <c r="Z1924" s="975"/>
      <c r="AA1924" s="512"/>
      <c r="AB1924" s="512"/>
      <c r="AC1924" s="512"/>
      <c r="AD1924" s="512"/>
      <c r="AE1924" s="512"/>
      <c r="AF1924" s="1169"/>
      <c r="AG1924" s="508"/>
      <c r="AH1924" s="1325"/>
      <c r="AI1924" s="1340">
        <f t="shared" si="1100"/>
        <v>0</v>
      </c>
    </row>
    <row r="1925" spans="1:36" x14ac:dyDescent="0.25">
      <c r="A1925" s="226">
        <v>1</v>
      </c>
      <c r="B1925" s="668" t="s">
        <v>349</v>
      </c>
      <c r="C1925" s="617"/>
      <c r="D1925" s="1914"/>
      <c r="E1925" s="686">
        <v>4500</v>
      </c>
      <c r="F1925" s="329">
        <f>ROUND(E1925/12*$B$4,0)</f>
        <v>2625</v>
      </c>
      <c r="G1925" s="329">
        <v>2540.7000000000003</v>
      </c>
      <c r="H1925" s="212">
        <f t="shared" si="1110"/>
        <v>96.78857142857143</v>
      </c>
      <c r="I1925" s="1762"/>
      <c r="J1925" s="1762"/>
      <c r="K1925" s="946"/>
      <c r="L1925" s="946"/>
      <c r="M1925" s="946"/>
      <c r="N1925" s="946"/>
      <c r="O1925" s="946"/>
      <c r="P1925" s="946"/>
      <c r="Q1925" s="512"/>
      <c r="R1925" s="512"/>
      <c r="S1925" s="512"/>
      <c r="T1925" s="512"/>
      <c r="U1925" s="512"/>
      <c r="V1925" s="512"/>
      <c r="W1925" s="512"/>
      <c r="X1925" s="955"/>
      <c r="Y1925" s="512">
        <f>AE1925-AD1925-AA1925</f>
        <v>0</v>
      </c>
      <c r="Z1925" s="975"/>
      <c r="AA1925" s="512"/>
      <c r="AB1925" s="512"/>
      <c r="AC1925" s="512"/>
      <c r="AD1925" s="512"/>
      <c r="AE1925" s="512"/>
      <c r="AF1925" s="1169"/>
      <c r="AG1925" s="508"/>
      <c r="AH1925" s="1325"/>
      <c r="AI1925" s="1340">
        <f t="shared" si="1100"/>
        <v>0</v>
      </c>
    </row>
    <row r="1926" spans="1:36" ht="29.25" x14ac:dyDescent="0.25">
      <c r="A1926" s="226">
        <v>1</v>
      </c>
      <c r="B1926" s="661" t="s">
        <v>272</v>
      </c>
      <c r="C1926" s="606"/>
      <c r="D1926" s="9"/>
      <c r="E1926" s="687">
        <f>E1919</f>
        <v>5300</v>
      </c>
      <c r="F1926" s="687">
        <f>F1919</f>
        <v>3091.75</v>
      </c>
      <c r="G1926" s="687">
        <f>G1919</f>
        <v>3359.38</v>
      </c>
      <c r="H1926" s="716">
        <f t="shared" si="1110"/>
        <v>108.65626263443033</v>
      </c>
      <c r="I1926" s="1762"/>
      <c r="J1926" s="1762"/>
      <c r="K1926" s="210"/>
      <c r="L1926" s="210"/>
      <c r="M1926" s="210"/>
      <c r="N1926" s="210"/>
      <c r="O1926" s="210"/>
      <c r="P1926" s="210"/>
      <c r="Q1926" s="512"/>
      <c r="R1926" s="512"/>
      <c r="S1926" s="512"/>
      <c r="T1926" s="512"/>
      <c r="U1926" s="512"/>
      <c r="V1926" s="512"/>
      <c r="W1926" s="512"/>
      <c r="X1926" s="955"/>
      <c r="Y1926" s="512">
        <f>AE1926-AD1926-AA1926</f>
        <v>0</v>
      </c>
      <c r="Z1926" s="975"/>
      <c r="AA1926" s="512"/>
      <c r="AB1926" s="512"/>
      <c r="AC1926" s="512"/>
      <c r="AD1926" s="512"/>
      <c r="AE1926" s="512"/>
      <c r="AF1926" s="1132"/>
      <c r="AG1926" s="508"/>
      <c r="AH1926" s="1325"/>
      <c r="AI1926" s="1340">
        <f t="shared" si="1100"/>
        <v>0</v>
      </c>
    </row>
    <row r="1927" spans="1:36" ht="29.25" x14ac:dyDescent="0.25">
      <c r="A1927" s="226">
        <v>1</v>
      </c>
      <c r="B1927" s="661" t="s">
        <v>273</v>
      </c>
      <c r="C1927" s="606"/>
      <c r="D1927" s="9"/>
      <c r="E1927" s="687">
        <f>E1922</f>
        <v>31088.191489361699</v>
      </c>
      <c r="F1927" s="687">
        <f>F1922</f>
        <v>18134.787234042553</v>
      </c>
      <c r="G1927" s="687">
        <f>G1922</f>
        <v>18914.073404255319</v>
      </c>
      <c r="H1927" s="716">
        <f t="shared" si="1110"/>
        <v>104.29718948535493</v>
      </c>
      <c r="I1927" s="1762"/>
      <c r="J1927" s="1762"/>
      <c r="K1927" s="210"/>
      <c r="L1927" s="210"/>
      <c r="M1927" s="210"/>
      <c r="N1927" s="210"/>
      <c r="O1927" s="210"/>
      <c r="P1927" s="210"/>
      <c r="Q1927" s="512"/>
      <c r="R1927" s="512"/>
      <c r="S1927" s="512"/>
      <c r="T1927" s="512"/>
      <c r="U1927" s="512"/>
      <c r="V1927" s="512"/>
      <c r="W1927" s="512"/>
      <c r="X1927" s="955"/>
      <c r="Y1927" s="512"/>
      <c r="Z1927" s="975"/>
      <c r="AA1927" s="512"/>
      <c r="AB1927" s="512"/>
      <c r="AC1927" s="512"/>
      <c r="AD1927" s="512"/>
      <c r="AE1927" s="512"/>
      <c r="AF1927" s="1132"/>
      <c r="AG1927" s="508"/>
      <c r="AH1927" s="1325"/>
      <c r="AI1927" s="1340">
        <f t="shared" si="1100"/>
        <v>0</v>
      </c>
    </row>
    <row r="1928" spans="1:36" ht="15.75" thickBot="1" x14ac:dyDescent="0.3">
      <c r="A1928" s="226">
        <v>1</v>
      </c>
      <c r="B1928" s="1669" t="s">
        <v>136</v>
      </c>
      <c r="C1928" s="238"/>
      <c r="D1928" s="1669"/>
      <c r="E1928" s="687">
        <f>(E1924+E1925)/4.2+E1926</f>
        <v>74878.333333333328</v>
      </c>
      <c r="F1928" s="687">
        <f>(F1924+F1925)/4.2+F1926</f>
        <v>43679.130952380954</v>
      </c>
      <c r="G1928" s="687">
        <f>(G1924+G1925)/4.2+G1926</f>
        <v>45690.87761904762</v>
      </c>
      <c r="H1928" s="1893">
        <f t="shared" si="1110"/>
        <v>104.60573876540693</v>
      </c>
      <c r="I1928" s="2036"/>
      <c r="J1928" s="2036"/>
      <c r="K1928" s="2049"/>
      <c r="L1928" s="2049"/>
      <c r="M1928" s="2049"/>
      <c r="N1928" s="2049"/>
      <c r="O1928" s="2049"/>
      <c r="P1928" s="2049"/>
      <c r="Q1928" s="517">
        <f t="shared" ref="Q1928:V1928" si="1113">Q1919</f>
        <v>78106.506800000003</v>
      </c>
      <c r="R1928" s="517">
        <f t="shared" si="1113"/>
        <v>78106.506800000003</v>
      </c>
      <c r="S1928" s="517">
        <f t="shared" si="1113"/>
        <v>78106.506800000003</v>
      </c>
      <c r="T1928" s="517">
        <f t="shared" si="1113"/>
        <v>78106.506800000003</v>
      </c>
      <c r="U1928" s="517">
        <f t="shared" si="1113"/>
        <v>78106.506800000003</v>
      </c>
      <c r="V1928" s="517">
        <f t="shared" si="1113"/>
        <v>78106.506800000003</v>
      </c>
      <c r="W1928" s="517">
        <f t="shared" ref="W1928" si="1114">W1919</f>
        <v>78106.506800000003</v>
      </c>
      <c r="X1928" s="1093">
        <f t="shared" ref="X1928:AE1928" si="1115">X1919</f>
        <v>45562.128966666663</v>
      </c>
      <c r="Y1928" s="517">
        <f t="shared" si="1115"/>
        <v>47654.320110000001</v>
      </c>
      <c r="Z1928" s="977">
        <f t="shared" si="1115"/>
        <v>0</v>
      </c>
      <c r="AA1928" s="517">
        <f t="shared" si="1115"/>
        <v>0</v>
      </c>
      <c r="AB1928" s="517">
        <f t="shared" si="1115"/>
        <v>2092.1911433333371</v>
      </c>
      <c r="AC1928" s="517">
        <f t="shared" si="1115"/>
        <v>0</v>
      </c>
      <c r="AD1928" s="517">
        <f t="shared" si="1115"/>
        <v>0</v>
      </c>
      <c r="AE1928" s="517">
        <f t="shared" si="1115"/>
        <v>47654.320110000001</v>
      </c>
      <c r="AF1928" s="1132"/>
      <c r="AG1928" s="1128">
        <v>2000.0291299999999</v>
      </c>
      <c r="AH1928" s="1325"/>
      <c r="AI1928" s="1340">
        <f t="shared" si="1100"/>
        <v>47654320.109999999</v>
      </c>
    </row>
    <row r="1929" spans="1:36" ht="15.75" thickBot="1" x14ac:dyDescent="0.3">
      <c r="A1929" s="226">
        <v>1</v>
      </c>
      <c r="B1929" s="1928" t="s">
        <v>291</v>
      </c>
      <c r="C1929" s="1929"/>
      <c r="D1929" s="2050"/>
      <c r="E1929" s="377"/>
      <c r="F1929" s="905"/>
      <c r="G1929" s="905"/>
      <c r="H1929" s="905"/>
      <c r="I1929" s="1757"/>
      <c r="J1929" s="1757"/>
      <c r="K1929" s="2016"/>
      <c r="L1929" s="2016"/>
      <c r="M1929" s="2016"/>
      <c r="N1929" s="2016"/>
      <c r="O1929" s="2016"/>
      <c r="P1929" s="2016"/>
      <c r="Q1929" s="518">
        <f t="shared" ref="Q1929:X1929" si="1116">SUM(Q1928)</f>
        <v>78106.506800000003</v>
      </c>
      <c r="R1929" s="518">
        <f t="shared" ref="R1929:S1929" si="1117">SUM(R1928)</f>
        <v>78106.506800000003</v>
      </c>
      <c r="S1929" s="518">
        <f t="shared" si="1117"/>
        <v>78106.506800000003</v>
      </c>
      <c r="T1929" s="518">
        <f t="shared" ref="T1929:U1929" si="1118">SUM(T1928)</f>
        <v>78106.506800000003</v>
      </c>
      <c r="U1929" s="518">
        <f t="shared" si="1118"/>
        <v>78106.506800000003</v>
      </c>
      <c r="V1929" s="518">
        <f t="shared" ref="V1929:W1929" si="1119">SUM(V1928)</f>
        <v>78106.506800000003</v>
      </c>
      <c r="W1929" s="518">
        <f t="shared" si="1119"/>
        <v>78106.506800000003</v>
      </c>
      <c r="X1929" s="956">
        <f t="shared" si="1116"/>
        <v>45562.128966666663</v>
      </c>
      <c r="Y1929" s="518">
        <f>AE1929-AD1929-AA1929</f>
        <v>47654.320110000001</v>
      </c>
      <c r="Z1929" s="980"/>
      <c r="AA1929" s="260"/>
      <c r="AB1929" s="518">
        <f>SUM(AB1928)</f>
        <v>2092.1911433333371</v>
      </c>
      <c r="AC1929" s="518"/>
      <c r="AD1929" s="518">
        <f>SUM(AD1928)</f>
        <v>0</v>
      </c>
      <c r="AE1929" s="518">
        <f>SUM(AE1928)</f>
        <v>47654.320110000001</v>
      </c>
      <c r="AF1929" s="1955"/>
      <c r="AG1929" s="1079">
        <f>SUM(AG1928)</f>
        <v>2000.0291299999999</v>
      </c>
      <c r="AH1929" s="1325"/>
      <c r="AI1929" s="1340">
        <f t="shared" si="1100"/>
        <v>47654320.109999999</v>
      </c>
      <c r="AJ1929" s="226">
        <f>X1929-T1929/12*4</f>
        <v>19526.626699999997</v>
      </c>
    </row>
    <row r="1930" spans="1:36" x14ac:dyDescent="0.25">
      <c r="A1930" s="226">
        <v>1</v>
      </c>
      <c r="B1930" s="1993"/>
      <c r="C1930" s="1994"/>
      <c r="D1930" s="1993"/>
      <c r="E1930" s="380"/>
      <c r="F1930" s="944"/>
      <c r="G1930" s="944"/>
      <c r="H1930" s="944"/>
      <c r="I1930" s="1758"/>
      <c r="J1930" s="1758"/>
      <c r="K1930" s="1048"/>
      <c r="L1930" s="1048"/>
      <c r="M1930" s="1048"/>
      <c r="N1930" s="1048"/>
      <c r="O1930" s="1048"/>
      <c r="P1930" s="1048"/>
      <c r="Q1930" s="511"/>
      <c r="R1930" s="511"/>
      <c r="S1930" s="511"/>
      <c r="T1930" s="511"/>
      <c r="U1930" s="511"/>
      <c r="V1930" s="511"/>
      <c r="W1930" s="511"/>
      <c r="X1930" s="954"/>
      <c r="Y1930" s="511">
        <f>AE1930-AD1930-AA1930</f>
        <v>0</v>
      </c>
      <c r="Z1930" s="978"/>
      <c r="AA1930" s="511"/>
      <c r="AB1930" s="511"/>
      <c r="AC1930" s="511"/>
      <c r="AD1930" s="511"/>
      <c r="AE1930" s="511"/>
      <c r="AF1930" s="1160"/>
      <c r="AG1930" s="551"/>
      <c r="AH1930" s="1325"/>
      <c r="AI1930" s="1340">
        <f t="shared" si="1100"/>
        <v>0</v>
      </c>
    </row>
    <row r="1931" spans="1:36" ht="43.5" x14ac:dyDescent="0.25">
      <c r="A1931" s="226">
        <v>1</v>
      </c>
      <c r="B1931" s="1330" t="s">
        <v>410</v>
      </c>
      <c r="C1931" s="1330"/>
      <c r="D1931" s="1881"/>
      <c r="E1931" s="372"/>
      <c r="F1931" s="329"/>
      <c r="G1931" s="329"/>
      <c r="H1931" s="329"/>
      <c r="I1931" s="1041"/>
      <c r="J1931" s="1041"/>
      <c r="K1931" s="329"/>
      <c r="L1931" s="329"/>
      <c r="M1931" s="329"/>
      <c r="N1931" s="329"/>
      <c r="O1931" s="329"/>
      <c r="P1931" s="329"/>
      <c r="Q1931" s="512"/>
      <c r="R1931" s="512"/>
      <c r="S1931" s="512"/>
      <c r="T1931" s="512"/>
      <c r="U1931" s="512"/>
      <c r="V1931" s="512"/>
      <c r="W1931" s="512"/>
      <c r="X1931" s="955"/>
      <c r="Y1931" s="512">
        <f>AE1931-AD1931-AA1931</f>
        <v>0</v>
      </c>
      <c r="Z1931" s="975"/>
      <c r="AA1931" s="512"/>
      <c r="AB1931" s="512"/>
      <c r="AC1931" s="512"/>
      <c r="AD1931" s="512"/>
      <c r="AE1931" s="512"/>
      <c r="AF1931" s="1169"/>
      <c r="AG1931" s="508"/>
      <c r="AH1931" s="1325"/>
      <c r="AI1931" s="1340">
        <f t="shared" si="1100"/>
        <v>0</v>
      </c>
    </row>
    <row r="1932" spans="1:36" x14ac:dyDescent="0.25">
      <c r="A1932" s="226">
        <v>1</v>
      </c>
      <c r="B1932" s="680" t="s">
        <v>348</v>
      </c>
      <c r="C1932" s="1899"/>
      <c r="D1932" s="4"/>
      <c r="E1932" s="370"/>
      <c r="F1932" s="714"/>
      <c r="G1932" s="714"/>
      <c r="H1932" s="714"/>
      <c r="I1932" s="1041"/>
      <c r="J1932" s="1041"/>
      <c r="K1932" s="329"/>
      <c r="L1932" s="329"/>
      <c r="M1932" s="329"/>
      <c r="N1932" s="329"/>
      <c r="O1932" s="329"/>
      <c r="P1932" s="329"/>
      <c r="Q1932" s="512">
        <v>67254.669420000006</v>
      </c>
      <c r="R1932" s="512">
        <v>67254.669420000006</v>
      </c>
      <c r="S1932" s="512">
        <v>67254.669420000006</v>
      </c>
      <c r="T1932" s="512">
        <v>67254.669420000006</v>
      </c>
      <c r="U1932" s="512">
        <v>67254.669420000006</v>
      </c>
      <c r="V1932" s="512">
        <v>67254.669420000006</v>
      </c>
      <c r="W1932" s="512">
        <v>67254.669420000006</v>
      </c>
      <c r="X1932" s="1092">
        <f t="shared" ref="X1932" si="1120">Q1932/12*$B$4+(R1932-Q1932)/11*6+(S1932-R1932)/10*5+(T1932-S1932)/9*4+(U1932-T1932)/8*3+(V1932-U1932)/7*2+(W1932-V1932)/6*1</f>
        <v>39231.890495</v>
      </c>
      <c r="Y1932" s="512">
        <f>AE1932-AD1932-AA1932</f>
        <v>38901.400719999998</v>
      </c>
      <c r="Z1932" s="975"/>
      <c r="AA1932" s="512">
        <v>-22.778699999999997</v>
      </c>
      <c r="AB1932" s="512">
        <f>Y1932-X1932</f>
        <v>-330.48977500000183</v>
      </c>
      <c r="AC1932" s="512"/>
      <c r="AD1932" s="512">
        <v>-7.9438800000000001</v>
      </c>
      <c r="AE1932" s="512">
        <v>38870.678139999996</v>
      </c>
      <c r="AF1932" s="1190"/>
      <c r="AG1932" s="508"/>
      <c r="AH1932" s="1325"/>
      <c r="AI1932" s="1340">
        <f t="shared" si="1100"/>
        <v>38870678.139999993</v>
      </c>
    </row>
    <row r="1933" spans="1:36" ht="29.25" x14ac:dyDescent="0.25">
      <c r="A1933" s="226">
        <v>1</v>
      </c>
      <c r="B1933" s="2531" t="s">
        <v>284</v>
      </c>
      <c r="C1933" s="617"/>
      <c r="D1933" s="4"/>
      <c r="E1933" s="682">
        <f>E1935+E1937+E1938</f>
        <v>17200</v>
      </c>
      <c r="F1933" s="682">
        <f t="shared" ref="F1933:G1933" si="1121">F1935+F1937+F1938</f>
        <v>10033</v>
      </c>
      <c r="G1933" s="682">
        <f t="shared" si="1121"/>
        <v>10618</v>
      </c>
      <c r="H1933" s="329">
        <f>G1933/F1933*100</f>
        <v>105.83075849696004</v>
      </c>
      <c r="I1933" s="1762"/>
      <c r="J1933" s="1762"/>
      <c r="K1933" s="714"/>
      <c r="L1933" s="714"/>
      <c r="M1933" s="714"/>
      <c r="N1933" s="714"/>
      <c r="O1933" s="714"/>
      <c r="P1933" s="714"/>
      <c r="Q1933" s="512"/>
      <c r="R1933" s="512"/>
      <c r="S1933" s="512"/>
      <c r="T1933" s="512"/>
      <c r="U1933" s="512"/>
      <c r="V1933" s="512"/>
      <c r="W1933" s="512"/>
      <c r="X1933" s="955"/>
      <c r="Y1933" s="512">
        <f>AE1933-AD1933-AA1933</f>
        <v>0</v>
      </c>
      <c r="Z1933" s="975"/>
      <c r="AA1933" s="512"/>
      <c r="AB1933" s="512"/>
      <c r="AC1933" s="512"/>
      <c r="AD1933" s="512"/>
      <c r="AE1933" s="512"/>
      <c r="AF1933" s="1169"/>
      <c r="AG1933" s="508"/>
      <c r="AH1933" s="1325"/>
      <c r="AI1933" s="1340">
        <f t="shared" si="1100"/>
        <v>0</v>
      </c>
    </row>
    <row r="1934" spans="1:36" ht="30" x14ac:dyDescent="0.25">
      <c r="A1934" s="226">
        <v>1</v>
      </c>
      <c r="B1934" s="462" t="s">
        <v>200</v>
      </c>
      <c r="C1934" s="617"/>
      <c r="D1934" s="4"/>
      <c r="E1934" s="682"/>
      <c r="F1934" s="329"/>
      <c r="G1934" s="329"/>
      <c r="H1934" s="329"/>
      <c r="I1934" s="1762"/>
      <c r="J1934" s="1762"/>
      <c r="K1934" s="714"/>
      <c r="L1934" s="714"/>
      <c r="M1934" s="714"/>
      <c r="N1934" s="714"/>
      <c r="O1934" s="714"/>
      <c r="P1934" s="714"/>
      <c r="Q1934" s="512"/>
      <c r="R1934" s="512"/>
      <c r="S1934" s="512"/>
      <c r="T1934" s="512"/>
      <c r="U1934" s="512"/>
      <c r="V1934" s="512"/>
      <c r="W1934" s="512"/>
      <c r="X1934" s="955"/>
      <c r="Y1934" s="512"/>
      <c r="Z1934" s="975"/>
      <c r="AA1934" s="512"/>
      <c r="AB1934" s="512"/>
      <c r="AC1934" s="512"/>
      <c r="AD1934" s="512"/>
      <c r="AE1934" s="512"/>
      <c r="AF1934" s="1169"/>
      <c r="AG1934" s="508"/>
      <c r="AH1934" s="1325"/>
      <c r="AI1934" s="1340">
        <f t="shared" si="1100"/>
        <v>0</v>
      </c>
    </row>
    <row r="1935" spans="1:36" ht="30" x14ac:dyDescent="0.25">
      <c r="A1935" s="226">
        <v>1</v>
      </c>
      <c r="B1935" s="463" t="s">
        <v>519</v>
      </c>
      <c r="C1935" s="617"/>
      <c r="D1935" s="4"/>
      <c r="E1935" s="683">
        <v>11500</v>
      </c>
      <c r="F1935" s="329">
        <f>ROUND(E1935/12*$B$4,0)</f>
        <v>6708</v>
      </c>
      <c r="G1935" s="329">
        <v>6721</v>
      </c>
      <c r="H1935" s="329">
        <f>G1935/F1935*100</f>
        <v>100.1937984496124</v>
      </c>
      <c r="I1935" s="1762"/>
      <c r="J1935" s="1762"/>
      <c r="K1935" s="714"/>
      <c r="L1935" s="714"/>
      <c r="M1935" s="714"/>
      <c r="N1935" s="714"/>
      <c r="O1935" s="714"/>
      <c r="P1935" s="714"/>
      <c r="Q1935" s="512"/>
      <c r="R1935" s="512"/>
      <c r="S1935" s="512"/>
      <c r="T1935" s="512"/>
      <c r="U1935" s="512"/>
      <c r="V1935" s="512"/>
      <c r="W1935" s="512"/>
      <c r="X1935" s="955"/>
      <c r="Y1935" s="512"/>
      <c r="Z1935" s="975"/>
      <c r="AA1935" s="512"/>
      <c r="AB1935" s="512"/>
      <c r="AC1935" s="512"/>
      <c r="AD1935" s="512"/>
      <c r="AE1935" s="512"/>
      <c r="AF1935" s="1169"/>
      <c r="AG1935" s="508"/>
      <c r="AH1935" s="1325"/>
      <c r="AI1935" s="1340">
        <f t="shared" si="1100"/>
        <v>0</v>
      </c>
    </row>
    <row r="1936" spans="1:36" ht="75" x14ac:dyDescent="0.25">
      <c r="A1936" s="226">
        <v>1</v>
      </c>
      <c r="B1936" s="463" t="s">
        <v>520</v>
      </c>
      <c r="C1936" s="617"/>
      <c r="D1936" s="4"/>
      <c r="E1936" s="683"/>
      <c r="F1936" s="329"/>
      <c r="G1936" s="329"/>
      <c r="H1936" s="329"/>
      <c r="I1936" s="1762"/>
      <c r="J1936" s="1762"/>
      <c r="K1936" s="714"/>
      <c r="L1936" s="714"/>
      <c r="M1936" s="714"/>
      <c r="N1936" s="714"/>
      <c r="O1936" s="714"/>
      <c r="P1936" s="714"/>
      <c r="Q1936" s="512"/>
      <c r="R1936" s="512"/>
      <c r="S1936" s="512"/>
      <c r="T1936" s="512"/>
      <c r="U1936" s="512"/>
      <c r="V1936" s="512"/>
      <c r="W1936" s="512"/>
      <c r="X1936" s="955"/>
      <c r="Y1936" s="512"/>
      <c r="Z1936" s="975"/>
      <c r="AA1936" s="512"/>
      <c r="AB1936" s="512"/>
      <c r="AC1936" s="512"/>
      <c r="AD1936" s="512"/>
      <c r="AE1936" s="512"/>
      <c r="AF1936" s="1169"/>
      <c r="AG1936" s="508"/>
      <c r="AH1936" s="1325"/>
      <c r="AI1936" s="1340">
        <f t="shared" si="1100"/>
        <v>0</v>
      </c>
    </row>
    <row r="1937" spans="1:35" ht="45" x14ac:dyDescent="0.25">
      <c r="A1937" s="226">
        <v>1</v>
      </c>
      <c r="B1937" s="463" t="s">
        <v>521</v>
      </c>
      <c r="C1937" s="617"/>
      <c r="D1937" s="4"/>
      <c r="E1937" s="683">
        <v>5200</v>
      </c>
      <c r="F1937" s="329">
        <f t="shared" ref="F1937:F1938" si="1122">ROUND(E1937/12*$B$4,0)</f>
        <v>3033</v>
      </c>
      <c r="G1937" s="329">
        <v>3897</v>
      </c>
      <c r="H1937" s="329">
        <f>G1937/F1937*100</f>
        <v>128.486646884273</v>
      </c>
      <c r="I1937" s="1762"/>
      <c r="J1937" s="1762"/>
      <c r="K1937" s="714"/>
      <c r="L1937" s="714"/>
      <c r="M1937" s="714"/>
      <c r="N1937" s="714"/>
      <c r="O1937" s="714"/>
      <c r="P1937" s="714"/>
      <c r="Q1937" s="512"/>
      <c r="R1937" s="512"/>
      <c r="S1937" s="512"/>
      <c r="T1937" s="512"/>
      <c r="U1937" s="512"/>
      <c r="V1937" s="512"/>
      <c r="W1937" s="512"/>
      <c r="X1937" s="955"/>
      <c r="Y1937" s="512"/>
      <c r="Z1937" s="975"/>
      <c r="AA1937" s="512"/>
      <c r="AB1937" s="512"/>
      <c r="AC1937" s="512"/>
      <c r="AD1937" s="512"/>
      <c r="AE1937" s="512"/>
      <c r="AF1937" s="1169"/>
      <c r="AG1937" s="508"/>
      <c r="AH1937" s="1325"/>
      <c r="AI1937" s="1340">
        <f t="shared" si="1100"/>
        <v>0</v>
      </c>
    </row>
    <row r="1938" spans="1:35" ht="105" x14ac:dyDescent="0.25">
      <c r="A1938" s="226">
        <v>1</v>
      </c>
      <c r="B1938" s="463" t="s">
        <v>522</v>
      </c>
      <c r="C1938" s="617"/>
      <c r="D1938" s="4"/>
      <c r="E1938" s="683">
        <v>500</v>
      </c>
      <c r="F1938" s="329">
        <f t="shared" si="1122"/>
        <v>292</v>
      </c>
      <c r="G1938" s="329"/>
      <c r="H1938" s="329">
        <f>G1938/F1938*100</f>
        <v>0</v>
      </c>
      <c r="I1938" s="1762"/>
      <c r="J1938" s="1762"/>
      <c r="K1938" s="714"/>
      <c r="L1938" s="714"/>
      <c r="M1938" s="714"/>
      <c r="N1938" s="714"/>
      <c r="O1938" s="714"/>
      <c r="P1938" s="714"/>
      <c r="Q1938" s="512"/>
      <c r="R1938" s="512"/>
      <c r="S1938" s="512"/>
      <c r="T1938" s="512"/>
      <c r="U1938" s="512"/>
      <c r="V1938" s="512"/>
      <c r="W1938" s="512"/>
      <c r="X1938" s="955"/>
      <c r="Y1938" s="512"/>
      <c r="Z1938" s="975"/>
      <c r="AA1938" s="512"/>
      <c r="AB1938" s="512"/>
      <c r="AC1938" s="512"/>
      <c r="AD1938" s="512"/>
      <c r="AE1938" s="512"/>
      <c r="AF1938" s="1169"/>
      <c r="AG1938" s="508"/>
      <c r="AH1938" s="1325"/>
      <c r="AI1938" s="1340">
        <f t="shared" si="1100"/>
        <v>0</v>
      </c>
    </row>
    <row r="1939" spans="1:35" ht="29.25" x14ac:dyDescent="0.25">
      <c r="B1939" s="436" t="s">
        <v>133</v>
      </c>
      <c r="C1939" s="617"/>
      <c r="D1939" s="4"/>
      <c r="E1939" s="682">
        <f>E1940+E1941</f>
        <v>29273</v>
      </c>
      <c r="F1939" s="682">
        <f t="shared" ref="F1939:G1939" si="1123">F1940+F1941</f>
        <v>17076</v>
      </c>
      <c r="G1939" s="682">
        <f t="shared" si="1123"/>
        <v>15803</v>
      </c>
      <c r="H1939" s="329">
        <f>G1939/F1939*100</f>
        <v>92.545092527524005</v>
      </c>
      <c r="I1939" s="1762"/>
      <c r="J1939" s="1762"/>
      <c r="K1939" s="714"/>
      <c r="L1939" s="714"/>
      <c r="M1939" s="714"/>
      <c r="N1939" s="714"/>
      <c r="O1939" s="714"/>
      <c r="P1939" s="714"/>
      <c r="Q1939" s="512"/>
      <c r="R1939" s="512"/>
      <c r="S1939" s="512"/>
      <c r="T1939" s="512"/>
      <c r="U1939" s="512"/>
      <c r="V1939" s="512"/>
      <c r="W1939" s="512"/>
      <c r="X1939" s="955"/>
      <c r="Y1939" s="512"/>
      <c r="Z1939" s="975"/>
      <c r="AA1939" s="512"/>
      <c r="AB1939" s="512"/>
      <c r="AC1939" s="512"/>
      <c r="AD1939" s="512"/>
      <c r="AE1939" s="512"/>
      <c r="AF1939" s="1169"/>
      <c r="AG1939" s="508"/>
      <c r="AH1939" s="1325"/>
      <c r="AI1939" s="1340">
        <f t="shared" si="1100"/>
        <v>0</v>
      </c>
    </row>
    <row r="1940" spans="1:35" x14ac:dyDescent="0.25">
      <c r="A1940" s="226">
        <v>1</v>
      </c>
      <c r="B1940" s="275" t="s">
        <v>232</v>
      </c>
      <c r="C1940" s="617"/>
      <c r="D1940" s="4"/>
      <c r="E1940" s="683">
        <v>25000</v>
      </c>
      <c r="F1940" s="329">
        <f t="shared" ref="F1940:F1941" si="1124">ROUND(E1940/12*$B$4,0)</f>
        <v>14583</v>
      </c>
      <c r="G1940" s="329">
        <v>13417</v>
      </c>
      <c r="H1940" s="329">
        <f>G1940/F1940*100</f>
        <v>92.004388671741069</v>
      </c>
      <c r="I1940" s="1762"/>
      <c r="J1940" s="1762"/>
      <c r="K1940" s="714"/>
      <c r="L1940" s="714"/>
      <c r="M1940" s="714"/>
      <c r="N1940" s="714"/>
      <c r="O1940" s="714"/>
      <c r="P1940" s="714"/>
      <c r="Q1940" s="512"/>
      <c r="R1940" s="512"/>
      <c r="S1940" s="512"/>
      <c r="T1940" s="512"/>
      <c r="U1940" s="512"/>
      <c r="V1940" s="512"/>
      <c r="W1940" s="512"/>
      <c r="X1940" s="955"/>
      <c r="Y1940" s="512"/>
      <c r="Z1940" s="975"/>
      <c r="AA1940" s="512"/>
      <c r="AB1940" s="512"/>
      <c r="AC1940" s="512"/>
      <c r="AD1940" s="512"/>
      <c r="AE1940" s="512"/>
      <c r="AF1940" s="1169"/>
      <c r="AG1940" s="508"/>
      <c r="AH1940" s="1325"/>
      <c r="AI1940" s="1340">
        <f t="shared" si="1100"/>
        <v>0</v>
      </c>
    </row>
    <row r="1941" spans="1:35" ht="60" x14ac:dyDescent="0.25">
      <c r="A1941" s="226">
        <v>1</v>
      </c>
      <c r="B1941" s="275" t="s">
        <v>523</v>
      </c>
      <c r="C1941" s="617"/>
      <c r="D1941" s="4"/>
      <c r="E1941" s="683">
        <v>4273</v>
      </c>
      <c r="F1941" s="329">
        <f t="shared" si="1124"/>
        <v>2493</v>
      </c>
      <c r="G1941" s="329">
        <v>2386</v>
      </c>
      <c r="H1941" s="329">
        <f>G1941/F1941*100</f>
        <v>95.707982350581631</v>
      </c>
      <c r="I1941" s="1762"/>
      <c r="J1941" s="1762"/>
      <c r="K1941" s="714"/>
      <c r="L1941" s="714"/>
      <c r="M1941" s="714"/>
      <c r="N1941" s="714"/>
      <c r="O1941" s="714"/>
      <c r="P1941" s="714"/>
      <c r="Q1941" s="512"/>
      <c r="R1941" s="512"/>
      <c r="S1941" s="512"/>
      <c r="T1941" s="512"/>
      <c r="U1941" s="512"/>
      <c r="V1941" s="512"/>
      <c r="W1941" s="512"/>
      <c r="X1941" s="955"/>
      <c r="Y1941" s="512"/>
      <c r="Z1941" s="975"/>
      <c r="AA1941" s="512"/>
      <c r="AB1941" s="512"/>
      <c r="AC1941" s="512"/>
      <c r="AD1941" s="512"/>
      <c r="AE1941" s="512"/>
      <c r="AF1941" s="1169"/>
      <c r="AG1941" s="508"/>
      <c r="AH1941" s="1325"/>
      <c r="AI1941" s="1340">
        <f t="shared" si="1100"/>
        <v>0</v>
      </c>
    </row>
    <row r="1942" spans="1:35" x14ac:dyDescent="0.25">
      <c r="A1942" s="226">
        <v>1</v>
      </c>
      <c r="B1942" s="3361" t="s">
        <v>201</v>
      </c>
      <c r="C1942" s="617"/>
      <c r="D1942" s="4"/>
      <c r="E1942" s="683"/>
      <c r="F1942" s="714"/>
      <c r="G1942" s="714"/>
      <c r="H1942" s="714"/>
      <c r="I1942" s="1762"/>
      <c r="J1942" s="1762"/>
      <c r="K1942" s="714"/>
      <c r="L1942" s="714"/>
      <c r="M1942" s="714"/>
      <c r="N1942" s="714"/>
      <c r="O1942" s="714"/>
      <c r="P1942" s="714"/>
      <c r="Q1942" s="512"/>
      <c r="R1942" s="512"/>
      <c r="S1942" s="512"/>
      <c r="T1942" s="512"/>
      <c r="U1942" s="512"/>
      <c r="V1942" s="512"/>
      <c r="W1942" s="512"/>
      <c r="X1942" s="1092">
        <f>Q1942/12*$B$4</f>
        <v>0</v>
      </c>
      <c r="Y1942" s="512">
        <f>AE1942-AD1942-AA1942</f>
        <v>0</v>
      </c>
      <c r="Z1942" s="975"/>
      <c r="AA1942" s="512"/>
      <c r="AB1942" s="512">
        <f>Y1942-X1942</f>
        <v>0</v>
      </c>
      <c r="AC1942" s="512"/>
      <c r="AD1942" s="512"/>
      <c r="AE1942" s="512"/>
      <c r="AF1942" s="1190"/>
      <c r="AG1942" s="508"/>
      <c r="AH1942" s="1325"/>
      <c r="AI1942" s="1340">
        <f t="shared" si="1100"/>
        <v>0</v>
      </c>
    </row>
    <row r="1943" spans="1:35" ht="63" x14ac:dyDescent="0.25">
      <c r="A1943" s="226">
        <v>1</v>
      </c>
      <c r="B1943" s="681" t="s">
        <v>525</v>
      </c>
      <c r="C1943" s="617"/>
      <c r="D1943" s="4"/>
      <c r="E1943" s="682">
        <f>E1944+E1949</f>
        <v>22595</v>
      </c>
      <c r="F1943" s="682">
        <f t="shared" ref="F1943:G1943" si="1125">F1944+F1949</f>
        <v>13180</v>
      </c>
      <c r="G1943" s="682">
        <f t="shared" si="1125"/>
        <v>13093</v>
      </c>
      <c r="H1943" s="329">
        <f>G1943/F1943*100</f>
        <v>99.339908952959036</v>
      </c>
      <c r="I1943" s="1762"/>
      <c r="J1943" s="1762"/>
      <c r="K1943" s="714"/>
      <c r="L1943" s="714"/>
      <c r="M1943" s="714"/>
      <c r="N1943" s="714"/>
      <c r="O1943" s="714"/>
      <c r="P1943" s="714"/>
      <c r="Q1943" s="512">
        <f t="shared" ref="Q1943:AE1943" si="1126">Q1944+Q1949</f>
        <v>58085.062384103985</v>
      </c>
      <c r="R1943" s="512">
        <f t="shared" ref="R1943:S1943" si="1127">R1944+R1949</f>
        <v>58085.062384103985</v>
      </c>
      <c r="S1943" s="512">
        <f t="shared" si="1127"/>
        <v>58085.062384103985</v>
      </c>
      <c r="T1943" s="512">
        <f t="shared" ref="T1943:U1943" si="1128">T1944+T1949</f>
        <v>58085.062384103985</v>
      </c>
      <c r="U1943" s="512">
        <f t="shared" si="1128"/>
        <v>58085.062384103985</v>
      </c>
      <c r="V1943" s="512">
        <f t="shared" ref="V1943:W1943" si="1129">V1944+V1949</f>
        <v>58085.062384103985</v>
      </c>
      <c r="W1943" s="512">
        <f t="shared" si="1129"/>
        <v>58085.062384103985</v>
      </c>
      <c r="X1943" s="955">
        <f t="shared" si="1126"/>
        <v>33882.953057393992</v>
      </c>
      <c r="Y1943" s="512">
        <f t="shared" si="1126"/>
        <v>30856.719420000001</v>
      </c>
      <c r="Z1943" s="975">
        <f t="shared" si="1126"/>
        <v>0</v>
      </c>
      <c r="AA1943" s="512">
        <f t="shared" si="1126"/>
        <v>0</v>
      </c>
      <c r="AB1943" s="512">
        <f t="shared" si="1126"/>
        <v>-3026.2336373939934</v>
      </c>
      <c r="AC1943" s="512">
        <f t="shared" si="1126"/>
        <v>-1.5166900000000001</v>
      </c>
      <c r="AD1943" s="512">
        <f t="shared" si="1126"/>
        <v>-2.29495</v>
      </c>
      <c r="AE1943" s="512">
        <f t="shared" si="1126"/>
        <v>30854.424470000002</v>
      </c>
      <c r="AF1943" s="1169"/>
      <c r="AG1943" s="508"/>
      <c r="AH1943" s="1325"/>
      <c r="AI1943" s="1340">
        <f t="shared" si="1100"/>
        <v>30854424.470000003</v>
      </c>
    </row>
    <row r="1944" spans="1:35" ht="30" x14ac:dyDescent="0.25">
      <c r="A1944" s="226">
        <v>1</v>
      </c>
      <c r="B1944" s="659" t="s">
        <v>285</v>
      </c>
      <c r="C1944" s="617"/>
      <c r="D1944" s="4"/>
      <c r="E1944" s="682">
        <f>SUM(E1945:E1948)</f>
        <v>95</v>
      </c>
      <c r="F1944" s="682">
        <f t="shared" ref="F1944:G1944" si="1130">SUM(F1945:F1948)</f>
        <v>55</v>
      </c>
      <c r="G1944" s="682">
        <f t="shared" si="1130"/>
        <v>95</v>
      </c>
      <c r="H1944" s="329">
        <f>G1944/F1944*100</f>
        <v>172.72727272727272</v>
      </c>
      <c r="I1944" s="1762"/>
      <c r="J1944" s="1762"/>
      <c r="K1944" s="714"/>
      <c r="L1944" s="714"/>
      <c r="M1944" s="714"/>
      <c r="N1944" s="714"/>
      <c r="O1944" s="714"/>
      <c r="P1944" s="714"/>
      <c r="Q1944" s="512">
        <f t="shared" ref="Q1944:AE1944" si="1131">SUM(Q1945:Q1948)</f>
        <v>688.37641090400007</v>
      </c>
      <c r="R1944" s="512">
        <f t="shared" ref="R1944:S1944" si="1132">SUM(R1945:R1948)</f>
        <v>688.37641090400007</v>
      </c>
      <c r="S1944" s="512">
        <f t="shared" si="1132"/>
        <v>688.37641090400007</v>
      </c>
      <c r="T1944" s="512">
        <f t="shared" ref="T1944:U1944" si="1133">SUM(T1945:T1948)</f>
        <v>688.37641090400007</v>
      </c>
      <c r="U1944" s="512">
        <f t="shared" si="1133"/>
        <v>688.37641090400007</v>
      </c>
      <c r="V1944" s="512">
        <f t="shared" ref="V1944:W1944" si="1134">SUM(V1945:V1948)</f>
        <v>688.37641090400007</v>
      </c>
      <c r="W1944" s="512">
        <f t="shared" si="1134"/>
        <v>688.37641090400007</v>
      </c>
      <c r="X1944" s="955">
        <f t="shared" si="1131"/>
        <v>401.55290636066667</v>
      </c>
      <c r="Y1944" s="512">
        <f t="shared" si="1131"/>
        <v>684.54815000000008</v>
      </c>
      <c r="Z1944" s="975">
        <f t="shared" si="1131"/>
        <v>0</v>
      </c>
      <c r="AA1944" s="512">
        <f t="shared" si="1131"/>
        <v>0</v>
      </c>
      <c r="AB1944" s="512">
        <f t="shared" si="1131"/>
        <v>282.99524363933341</v>
      </c>
      <c r="AC1944" s="512">
        <f t="shared" si="1131"/>
        <v>0</v>
      </c>
      <c r="AD1944" s="512">
        <f t="shared" si="1131"/>
        <v>0</v>
      </c>
      <c r="AE1944" s="512">
        <f t="shared" si="1131"/>
        <v>684.54815000000008</v>
      </c>
      <c r="AF1944" s="1169"/>
      <c r="AG1944" s="508"/>
      <c r="AH1944" s="1325"/>
      <c r="AI1944" s="1340">
        <f t="shared" si="1100"/>
        <v>684548.15</v>
      </c>
    </row>
    <row r="1945" spans="1:35" ht="30" x14ac:dyDescent="0.25">
      <c r="A1945" s="226">
        <v>1</v>
      </c>
      <c r="B1945" s="463" t="s">
        <v>526</v>
      </c>
      <c r="C1945" s="617"/>
      <c r="D1945" s="4"/>
      <c r="E1945" s="682"/>
      <c r="F1945" s="329"/>
      <c r="G1945" s="329"/>
      <c r="H1945" s="329"/>
      <c r="I1945" s="1762"/>
      <c r="J1945" s="1762"/>
      <c r="K1945" s="714"/>
      <c r="L1945" s="714"/>
      <c r="M1945" s="714"/>
      <c r="N1945" s="714"/>
      <c r="O1945" s="714"/>
      <c r="P1945" s="714"/>
      <c r="Q1945" s="512"/>
      <c r="R1945" s="512"/>
      <c r="S1945" s="512"/>
      <c r="T1945" s="512"/>
      <c r="U1945" s="512"/>
      <c r="V1945" s="512"/>
      <c r="W1945" s="512"/>
      <c r="X1945" s="955"/>
      <c r="Y1945" s="512"/>
      <c r="Z1945" s="975"/>
      <c r="AA1945" s="512"/>
      <c r="AB1945" s="512"/>
      <c r="AC1945" s="512"/>
      <c r="AD1945" s="512"/>
      <c r="AE1945" s="512"/>
      <c r="AF1945" s="1169"/>
      <c r="AG1945" s="508"/>
      <c r="AH1945" s="1325"/>
      <c r="AI1945" s="1340">
        <f t="shared" si="1100"/>
        <v>0</v>
      </c>
    </row>
    <row r="1946" spans="1:35" ht="60" x14ac:dyDescent="0.25">
      <c r="A1946" s="226">
        <v>1</v>
      </c>
      <c r="B1946" s="463" t="s">
        <v>547</v>
      </c>
      <c r="C1946" s="617"/>
      <c r="D1946" s="4"/>
      <c r="E1946" s="682"/>
      <c r="F1946" s="329"/>
      <c r="G1946" s="329"/>
      <c r="H1946" s="329"/>
      <c r="I1946" s="1762"/>
      <c r="J1946" s="1762"/>
      <c r="K1946" s="714"/>
      <c r="L1946" s="714"/>
      <c r="M1946" s="714"/>
      <c r="N1946" s="714"/>
      <c r="O1946" s="714"/>
      <c r="P1946" s="714"/>
      <c r="Q1946" s="512"/>
      <c r="R1946" s="512"/>
      <c r="S1946" s="512"/>
      <c r="T1946" s="512"/>
      <c r="U1946" s="512"/>
      <c r="V1946" s="512"/>
      <c r="W1946" s="512"/>
      <c r="X1946" s="955"/>
      <c r="Y1946" s="512"/>
      <c r="Z1946" s="975"/>
      <c r="AA1946" s="512"/>
      <c r="AB1946" s="512"/>
      <c r="AC1946" s="512"/>
      <c r="AD1946" s="512"/>
      <c r="AE1946" s="512"/>
      <c r="AF1946" s="1169"/>
      <c r="AG1946" s="508"/>
      <c r="AH1946" s="1325"/>
      <c r="AI1946" s="1340">
        <f t="shared" si="1100"/>
        <v>0</v>
      </c>
    </row>
    <row r="1947" spans="1:35" ht="45" x14ac:dyDescent="0.25">
      <c r="A1947" s="226">
        <v>1</v>
      </c>
      <c r="B1947" s="463" t="s">
        <v>529</v>
      </c>
      <c r="C1947" s="617"/>
      <c r="D1947" s="4"/>
      <c r="E1947" s="683"/>
      <c r="F1947" s="329"/>
      <c r="G1947" s="329"/>
      <c r="H1947" s="329"/>
      <c r="I1947" s="1762"/>
      <c r="J1947" s="1762"/>
      <c r="K1947" s="714"/>
      <c r="L1947" s="714"/>
      <c r="M1947" s="714"/>
      <c r="N1947" s="714"/>
      <c r="O1947" s="714"/>
      <c r="P1947" s="714"/>
      <c r="Q1947" s="512"/>
      <c r="R1947" s="512"/>
      <c r="S1947" s="512"/>
      <c r="T1947" s="512"/>
      <c r="U1947" s="512"/>
      <c r="V1947" s="512"/>
      <c r="W1947" s="512"/>
      <c r="X1947" s="955"/>
      <c r="Y1947" s="512"/>
      <c r="Z1947" s="975"/>
      <c r="AA1947" s="512"/>
      <c r="AB1947" s="512"/>
      <c r="AC1947" s="512"/>
      <c r="AD1947" s="512">
        <v>0</v>
      </c>
      <c r="AE1947" s="512">
        <v>0</v>
      </c>
      <c r="AF1947" s="1169"/>
      <c r="AG1947" s="508"/>
      <c r="AH1947" s="1325"/>
      <c r="AI1947" s="1340">
        <f t="shared" si="1100"/>
        <v>0</v>
      </c>
    </row>
    <row r="1948" spans="1:35" ht="30" x14ac:dyDescent="0.25">
      <c r="A1948" s="226">
        <v>1</v>
      </c>
      <c r="B1948" s="463" t="s">
        <v>530</v>
      </c>
      <c r="C1948" s="617"/>
      <c r="D1948" s="4"/>
      <c r="E1948" s="684">
        <v>95</v>
      </c>
      <c r="F1948" s="329">
        <f>ROUND(E1948/12*$B$4,0)</f>
        <v>55</v>
      </c>
      <c r="G1948" s="329">
        <v>95</v>
      </c>
      <c r="H1948" s="329">
        <f>G1948/F1948*100</f>
        <v>172.72727272727272</v>
      </c>
      <c r="I1948" s="1762"/>
      <c r="J1948" s="1762"/>
      <c r="K1948" s="714"/>
      <c r="L1948" s="714"/>
      <c r="M1948" s="714"/>
      <c r="N1948" s="714"/>
      <c r="O1948" s="714"/>
      <c r="P1948" s="714"/>
      <c r="Q1948" s="512">
        <v>688.37641090400007</v>
      </c>
      <c r="R1948" s="512">
        <v>688.37641090400007</v>
      </c>
      <c r="S1948" s="512">
        <v>688.37641090400007</v>
      </c>
      <c r="T1948" s="512">
        <v>688.37641090400007</v>
      </c>
      <c r="U1948" s="512">
        <v>688.37641090400007</v>
      </c>
      <c r="V1948" s="512">
        <v>688.37641090400007</v>
      </c>
      <c r="W1948" s="512">
        <v>688.37641090400007</v>
      </c>
      <c r="X1948" s="955">
        <f t="shared" ref="X1948" si="1135">Q1948/12*$B$4+(R1948-Q1948)/11*6+(S1948-R1948)/10*5+(T1948-S1948)/9*4+(U1948-T1948)/8*3+(V1948-U1948)/7*2+(W1948-V1948)/6*1</f>
        <v>401.55290636066667</v>
      </c>
      <c r="Y1948" s="512">
        <f>AE1948-AD1948-AA1948</f>
        <v>684.54815000000008</v>
      </c>
      <c r="Z1948" s="975"/>
      <c r="AA1948" s="512"/>
      <c r="AB1948" s="512">
        <f>Y1948-X1948</f>
        <v>282.99524363933341</v>
      </c>
      <c r="AC1948" s="512"/>
      <c r="AD1948" s="512">
        <v>0</v>
      </c>
      <c r="AE1948" s="512">
        <v>684.54815000000008</v>
      </c>
      <c r="AF1948" s="1169"/>
      <c r="AG1948" s="508"/>
      <c r="AH1948" s="1325"/>
      <c r="AI1948" s="1340">
        <f t="shared" si="1100"/>
        <v>684548.15</v>
      </c>
    </row>
    <row r="1949" spans="1:35" ht="60" x14ac:dyDescent="0.25">
      <c r="A1949" s="226">
        <v>1</v>
      </c>
      <c r="B1949" s="659" t="s">
        <v>286</v>
      </c>
      <c r="C1949" s="617"/>
      <c r="D1949" s="4"/>
      <c r="E1949" s="685">
        <f>SUM(E1950:E1952)</f>
        <v>22500</v>
      </c>
      <c r="F1949" s="685">
        <f t="shared" ref="F1949:G1949" si="1136">SUM(F1950:F1952)</f>
        <v>13125</v>
      </c>
      <c r="G1949" s="685">
        <f t="shared" si="1136"/>
        <v>12998</v>
      </c>
      <c r="H1949" s="329">
        <f>G1949/F1949*100</f>
        <v>99.032380952380947</v>
      </c>
      <c r="I1949" s="1762"/>
      <c r="J1949" s="1762"/>
      <c r="K1949" s="714"/>
      <c r="L1949" s="714"/>
      <c r="M1949" s="714"/>
      <c r="N1949" s="714"/>
      <c r="O1949" s="714"/>
      <c r="P1949" s="714"/>
      <c r="Q1949" s="512">
        <f t="shared" ref="Q1949:AE1949" si="1137">SUM(Q1950:Q1952)</f>
        <v>57396.685973199987</v>
      </c>
      <c r="R1949" s="512">
        <f t="shared" ref="R1949:S1949" si="1138">SUM(R1950:R1952)</f>
        <v>57396.685973199987</v>
      </c>
      <c r="S1949" s="512">
        <f t="shared" si="1138"/>
        <v>57396.685973199987</v>
      </c>
      <c r="T1949" s="512">
        <f t="shared" ref="T1949:U1949" si="1139">SUM(T1950:T1952)</f>
        <v>57396.685973199987</v>
      </c>
      <c r="U1949" s="512">
        <f t="shared" si="1139"/>
        <v>57396.685973199987</v>
      </c>
      <c r="V1949" s="512">
        <f t="shared" ref="V1949:W1949" si="1140">SUM(V1950:V1952)</f>
        <v>57396.685973199987</v>
      </c>
      <c r="W1949" s="512">
        <f t="shared" si="1140"/>
        <v>57396.685973199987</v>
      </c>
      <c r="X1949" s="955">
        <f t="shared" si="1137"/>
        <v>33481.400151033326</v>
      </c>
      <c r="Y1949" s="512">
        <f t="shared" si="1137"/>
        <v>30172.171270000003</v>
      </c>
      <c r="Z1949" s="975">
        <f t="shared" si="1137"/>
        <v>0</v>
      </c>
      <c r="AA1949" s="512">
        <f t="shared" si="1137"/>
        <v>0</v>
      </c>
      <c r="AB1949" s="512">
        <f t="shared" si="1137"/>
        <v>-3309.2288810333266</v>
      </c>
      <c r="AC1949" s="512">
        <f t="shared" si="1137"/>
        <v>-1.5166900000000001</v>
      </c>
      <c r="AD1949" s="512">
        <f t="shared" si="1137"/>
        <v>-2.29495</v>
      </c>
      <c r="AE1949" s="512">
        <f t="shared" si="1137"/>
        <v>30169.876320000003</v>
      </c>
      <c r="AF1949" s="1169"/>
      <c r="AG1949" s="508"/>
      <c r="AH1949" s="1325"/>
      <c r="AI1949" s="1340">
        <f t="shared" si="1100"/>
        <v>30169876.320000004</v>
      </c>
    </row>
    <row r="1950" spans="1:35" ht="45" x14ac:dyDescent="0.25">
      <c r="A1950" s="226">
        <v>1</v>
      </c>
      <c r="B1950" s="463" t="s">
        <v>531</v>
      </c>
      <c r="C1950" s="617"/>
      <c r="D1950" s="4"/>
      <c r="E1950" s="686"/>
      <c r="F1950" s="329"/>
      <c r="G1950" s="329"/>
      <c r="H1950" s="329"/>
      <c r="I1950" s="1762"/>
      <c r="J1950" s="1762"/>
      <c r="K1950" s="714"/>
      <c r="L1950" s="714"/>
      <c r="M1950" s="714"/>
      <c r="N1950" s="714"/>
      <c r="O1950" s="714"/>
      <c r="P1950" s="714"/>
      <c r="Q1950" s="512"/>
      <c r="R1950" s="512"/>
      <c r="S1950" s="512"/>
      <c r="T1950" s="512"/>
      <c r="U1950" s="512"/>
      <c r="V1950" s="512"/>
      <c r="W1950" s="512"/>
      <c r="X1950" s="955"/>
      <c r="Y1950" s="512"/>
      <c r="Z1950" s="975"/>
      <c r="AA1950" s="512"/>
      <c r="AB1950" s="512"/>
      <c r="AC1950" s="512"/>
      <c r="AD1950" s="512"/>
      <c r="AE1950" s="512"/>
      <c r="AF1950" s="1169"/>
      <c r="AG1950" s="508"/>
      <c r="AH1950" s="1325"/>
      <c r="AI1950" s="1340">
        <f t="shared" si="1100"/>
        <v>0</v>
      </c>
    </row>
    <row r="1951" spans="1:35" ht="75" x14ac:dyDescent="0.25">
      <c r="A1951" s="226">
        <v>1</v>
      </c>
      <c r="B1951" s="463" t="s">
        <v>532</v>
      </c>
      <c r="C1951" s="617"/>
      <c r="D1951" s="4"/>
      <c r="E1951" s="686">
        <v>14500</v>
      </c>
      <c r="F1951" s="329">
        <f t="shared" ref="F1951:F1952" si="1141">ROUND(E1951/12*$B$4,0)</f>
        <v>8458</v>
      </c>
      <c r="G1951" s="329">
        <v>8607</v>
      </c>
      <c r="H1951" s="329">
        <f>G1951/F1951*100</f>
        <v>101.76164577914402</v>
      </c>
      <c r="I1951" s="1762"/>
      <c r="J1951" s="1762"/>
      <c r="K1951" s="714"/>
      <c r="L1951" s="714"/>
      <c r="M1951" s="714"/>
      <c r="N1951" s="714"/>
      <c r="O1951" s="714"/>
      <c r="P1951" s="714"/>
      <c r="Q1951" s="512">
        <v>46711.89923399999</v>
      </c>
      <c r="R1951" s="512">
        <v>46711.89923399999</v>
      </c>
      <c r="S1951" s="512">
        <v>46711.89923399999</v>
      </c>
      <c r="T1951" s="512">
        <v>46711.89923399999</v>
      </c>
      <c r="U1951" s="512">
        <v>46711.89923399999</v>
      </c>
      <c r="V1951" s="512">
        <v>46711.89923399999</v>
      </c>
      <c r="W1951" s="512">
        <v>46711.89923399999</v>
      </c>
      <c r="X1951" s="955">
        <f t="shared" ref="X1951:X1952" si="1142">Q1951/12*$B$4+(R1951-Q1951)/11*6+(S1951-R1951)/10*5+(T1951-S1951)/9*4+(U1951-T1951)/8*3+(V1951-U1951)/7*2+(W1951-V1951)/6*1</f>
        <v>27248.607886499994</v>
      </c>
      <c r="Y1951" s="512">
        <f t="shared" ref="Y1951:Y1952" si="1143">AE1951-AD1951-AA1951</f>
        <v>23708.262600000002</v>
      </c>
      <c r="Z1951" s="975"/>
      <c r="AA1951" s="512"/>
      <c r="AB1951" s="512">
        <f>Y1951-X1951</f>
        <v>-3540.3452864999927</v>
      </c>
      <c r="AC1951" s="512">
        <v>-1.5166900000000001</v>
      </c>
      <c r="AD1951" s="512">
        <v>-1.1908800000000002</v>
      </c>
      <c r="AE1951" s="512">
        <v>23707.071720000004</v>
      </c>
      <c r="AF1951" s="1169"/>
      <c r="AG1951" s="508"/>
      <c r="AH1951" s="1325"/>
      <c r="AI1951" s="1340">
        <f t="shared" si="1100"/>
        <v>23707071.720000003</v>
      </c>
    </row>
    <row r="1952" spans="1:35" ht="60" x14ac:dyDescent="0.25">
      <c r="B1952" s="463" t="s">
        <v>533</v>
      </c>
      <c r="C1952" s="617"/>
      <c r="D1952" s="4"/>
      <c r="E1952" s="686">
        <v>8000</v>
      </c>
      <c r="F1952" s="329">
        <f t="shared" si="1141"/>
        <v>4667</v>
      </c>
      <c r="G1952" s="329">
        <v>4391</v>
      </c>
      <c r="H1952" s="329">
        <f>G1952/F1952*100</f>
        <v>94.08613670452111</v>
      </c>
      <c r="I1952" s="1762"/>
      <c r="J1952" s="1762"/>
      <c r="K1952" s="714"/>
      <c r="L1952" s="714"/>
      <c r="M1952" s="714"/>
      <c r="N1952" s="714"/>
      <c r="O1952" s="714"/>
      <c r="P1952" s="714"/>
      <c r="Q1952" s="512">
        <v>10684.786739200001</v>
      </c>
      <c r="R1952" s="512">
        <v>10684.786739200001</v>
      </c>
      <c r="S1952" s="512">
        <v>10684.786739200001</v>
      </c>
      <c r="T1952" s="512">
        <v>10684.786739200001</v>
      </c>
      <c r="U1952" s="512">
        <v>10684.786739200001</v>
      </c>
      <c r="V1952" s="512">
        <v>10684.786739200001</v>
      </c>
      <c r="W1952" s="512">
        <v>10684.786739200001</v>
      </c>
      <c r="X1952" s="955">
        <f t="shared" si="1142"/>
        <v>6232.7922645333338</v>
      </c>
      <c r="Y1952" s="512">
        <f t="shared" si="1143"/>
        <v>6463.9086699999998</v>
      </c>
      <c r="Z1952" s="975"/>
      <c r="AA1952" s="512"/>
      <c r="AB1952" s="512">
        <f>Y1952-X1952</f>
        <v>231.11640546666604</v>
      </c>
      <c r="AC1952" s="512"/>
      <c r="AD1952" s="512">
        <v>-1.1040699999999999</v>
      </c>
      <c r="AE1952" s="512">
        <v>6462.8045999999995</v>
      </c>
      <c r="AF1952" s="1169"/>
      <c r="AG1952" s="508"/>
      <c r="AH1952" s="1325"/>
      <c r="AI1952" s="1340">
        <f t="shared" si="1100"/>
        <v>6462804.5999999996</v>
      </c>
    </row>
    <row r="1953" spans="1:35" ht="29.25" x14ac:dyDescent="0.25">
      <c r="A1953" s="226">
        <v>1</v>
      </c>
      <c r="B1953" s="2531" t="s">
        <v>327</v>
      </c>
      <c r="C1953" s="617"/>
      <c r="D1953" s="4"/>
      <c r="E1953" s="686">
        <f>E1954+E1955+E1959+E1960</f>
        <v>0</v>
      </c>
      <c r="F1953" s="329"/>
      <c r="G1953" s="329"/>
      <c r="H1953" s="329"/>
      <c r="I1953" s="1762"/>
      <c r="J1953" s="1762"/>
      <c r="K1953" s="714"/>
      <c r="L1953" s="714"/>
      <c r="M1953" s="714"/>
      <c r="N1953" s="714"/>
      <c r="O1953" s="714"/>
      <c r="P1953" s="714"/>
      <c r="Q1953" s="512"/>
      <c r="R1953" s="512"/>
      <c r="S1953" s="512"/>
      <c r="T1953" s="512"/>
      <c r="U1953" s="512"/>
      <c r="V1953" s="512"/>
      <c r="W1953" s="512"/>
      <c r="X1953" s="955"/>
      <c r="Y1953" s="512"/>
      <c r="Z1953" s="975"/>
      <c r="AA1953" s="512"/>
      <c r="AB1953" s="512"/>
      <c r="AC1953" s="512"/>
      <c r="AD1953" s="512"/>
      <c r="AE1953" s="512"/>
      <c r="AF1953" s="1169"/>
      <c r="AG1953" s="508"/>
      <c r="AH1953" s="1325"/>
      <c r="AI1953" s="1340">
        <f t="shared" si="1100"/>
        <v>0</v>
      </c>
    </row>
    <row r="1954" spans="1:35" x14ac:dyDescent="0.25">
      <c r="A1954" s="226">
        <v>1</v>
      </c>
      <c r="B1954" s="463" t="s">
        <v>318</v>
      </c>
      <c r="C1954" s="617"/>
      <c r="D1954" s="4"/>
      <c r="E1954" s="686"/>
      <c r="F1954" s="329"/>
      <c r="G1954" s="329"/>
      <c r="H1954" s="329"/>
      <c r="I1954" s="1762"/>
      <c r="J1954" s="1762"/>
      <c r="K1954" s="714"/>
      <c r="L1954" s="714"/>
      <c r="M1954" s="714"/>
      <c r="N1954" s="714"/>
      <c r="O1954" s="714"/>
      <c r="P1954" s="714"/>
      <c r="Q1954" s="512"/>
      <c r="R1954" s="512"/>
      <c r="S1954" s="512"/>
      <c r="T1954" s="512"/>
      <c r="U1954" s="512"/>
      <c r="V1954" s="512"/>
      <c r="W1954" s="512"/>
      <c r="X1954" s="955"/>
      <c r="Y1954" s="512"/>
      <c r="Z1954" s="975"/>
      <c r="AA1954" s="512"/>
      <c r="AB1954" s="512"/>
      <c r="AC1954" s="512"/>
      <c r="AD1954" s="512"/>
      <c r="AE1954" s="512"/>
      <c r="AF1954" s="1169"/>
      <c r="AG1954" s="508"/>
      <c r="AH1954" s="1325"/>
      <c r="AI1954" s="1340">
        <f t="shared" si="1100"/>
        <v>0</v>
      </c>
    </row>
    <row r="1955" spans="1:35" ht="30" x14ac:dyDescent="0.25">
      <c r="A1955" s="226">
        <v>1</v>
      </c>
      <c r="B1955" s="659" t="s">
        <v>506</v>
      </c>
      <c r="C1955" s="617"/>
      <c r="D1955" s="4"/>
      <c r="E1955" s="685"/>
      <c r="F1955" s="329"/>
      <c r="G1955" s="329"/>
      <c r="H1955" s="329"/>
      <c r="I1955" s="1762"/>
      <c r="J1955" s="1762"/>
      <c r="K1955" s="714"/>
      <c r="L1955" s="714"/>
      <c r="M1955" s="714"/>
      <c r="N1955" s="714"/>
      <c r="O1955" s="714"/>
      <c r="P1955" s="714"/>
      <c r="Q1955" s="512"/>
      <c r="R1955" s="512"/>
      <c r="S1955" s="512"/>
      <c r="T1955" s="512"/>
      <c r="U1955" s="512"/>
      <c r="V1955" s="512"/>
      <c r="W1955" s="512"/>
      <c r="X1955" s="955"/>
      <c r="Y1955" s="512"/>
      <c r="Z1955" s="975"/>
      <c r="AA1955" s="512"/>
      <c r="AB1955" s="512"/>
      <c r="AC1955" s="512"/>
      <c r="AD1955" s="512"/>
      <c r="AE1955" s="512"/>
      <c r="AF1955" s="1169"/>
      <c r="AG1955" s="508"/>
      <c r="AH1955" s="1325"/>
      <c r="AI1955" s="1340">
        <f t="shared" si="1100"/>
        <v>0</v>
      </c>
    </row>
    <row r="1956" spans="1:35" x14ac:dyDescent="0.25">
      <c r="A1956" s="226">
        <v>1</v>
      </c>
      <c r="B1956" s="463" t="s">
        <v>507</v>
      </c>
      <c r="C1956" s="617"/>
      <c r="D1956" s="4"/>
      <c r="E1956" s="3362"/>
      <c r="F1956" s="329"/>
      <c r="G1956" s="329"/>
      <c r="H1956" s="329"/>
      <c r="I1956" s="1762"/>
      <c r="J1956" s="1762"/>
      <c r="K1956" s="714"/>
      <c r="L1956" s="714"/>
      <c r="M1956" s="714"/>
      <c r="N1956" s="714"/>
      <c r="O1956" s="714"/>
      <c r="P1956" s="714"/>
      <c r="Q1956" s="512"/>
      <c r="R1956" s="512"/>
      <c r="S1956" s="512"/>
      <c r="T1956" s="512"/>
      <c r="U1956" s="512"/>
      <c r="V1956" s="512"/>
      <c r="W1956" s="512"/>
      <c r="X1956" s="955"/>
      <c r="Y1956" s="512"/>
      <c r="Z1956" s="975"/>
      <c r="AA1956" s="512"/>
      <c r="AB1956" s="512"/>
      <c r="AC1956" s="512"/>
      <c r="AD1956" s="512"/>
      <c r="AE1956" s="512"/>
      <c r="AF1956" s="1169"/>
      <c r="AG1956" s="508"/>
      <c r="AH1956" s="1325"/>
      <c r="AI1956" s="1340">
        <f t="shared" si="1100"/>
        <v>0</v>
      </c>
    </row>
    <row r="1957" spans="1:35" ht="30" x14ac:dyDescent="0.25">
      <c r="A1957" s="226">
        <v>1</v>
      </c>
      <c r="B1957" s="463" t="s">
        <v>508</v>
      </c>
      <c r="C1957" s="617"/>
      <c r="D1957" s="4"/>
      <c r="E1957" s="686"/>
      <c r="F1957" s="329"/>
      <c r="G1957" s="329"/>
      <c r="H1957" s="329"/>
      <c r="I1957" s="1762"/>
      <c r="J1957" s="1762"/>
      <c r="K1957" s="714"/>
      <c r="L1957" s="714"/>
      <c r="M1957" s="714"/>
      <c r="N1957" s="714"/>
      <c r="O1957" s="714"/>
      <c r="P1957" s="714"/>
      <c r="Q1957" s="512"/>
      <c r="R1957" s="512"/>
      <c r="S1957" s="512"/>
      <c r="T1957" s="512"/>
      <c r="U1957" s="512"/>
      <c r="V1957" s="512"/>
      <c r="W1957" s="512"/>
      <c r="X1957" s="955"/>
      <c r="Y1957" s="512"/>
      <c r="Z1957" s="975"/>
      <c r="AA1957" s="512"/>
      <c r="AB1957" s="512"/>
      <c r="AC1957" s="512"/>
      <c r="AD1957" s="512"/>
      <c r="AE1957" s="512"/>
      <c r="AF1957" s="1169"/>
      <c r="AG1957" s="508"/>
      <c r="AH1957" s="1325"/>
      <c r="AI1957" s="1340">
        <f t="shared" si="1100"/>
        <v>0</v>
      </c>
    </row>
    <row r="1958" spans="1:35" ht="60" x14ac:dyDescent="0.25">
      <c r="A1958" s="226">
        <v>1</v>
      </c>
      <c r="B1958" s="463" t="s">
        <v>509</v>
      </c>
      <c r="C1958" s="617"/>
      <c r="D1958" s="4"/>
      <c r="E1958" s="686"/>
      <c r="F1958" s="329"/>
      <c r="G1958" s="329"/>
      <c r="H1958" s="329"/>
      <c r="I1958" s="1762"/>
      <c r="J1958" s="1762"/>
      <c r="K1958" s="714"/>
      <c r="L1958" s="714"/>
      <c r="M1958" s="714"/>
      <c r="N1958" s="714"/>
      <c r="O1958" s="714"/>
      <c r="P1958" s="714"/>
      <c r="Q1958" s="512"/>
      <c r="R1958" s="512"/>
      <c r="S1958" s="512"/>
      <c r="T1958" s="512"/>
      <c r="U1958" s="512"/>
      <c r="V1958" s="512"/>
      <c r="W1958" s="512"/>
      <c r="X1958" s="955"/>
      <c r="Y1958" s="512"/>
      <c r="Z1958" s="975"/>
      <c r="AA1958" s="512"/>
      <c r="AB1958" s="512"/>
      <c r="AC1958" s="512"/>
      <c r="AD1958" s="512"/>
      <c r="AE1958" s="512"/>
      <c r="AF1958" s="1169"/>
      <c r="AG1958" s="508"/>
      <c r="AH1958" s="1325"/>
      <c r="AI1958" s="1340">
        <f t="shared" si="1100"/>
        <v>0</v>
      </c>
    </row>
    <row r="1959" spans="1:35" ht="75" x14ac:dyDescent="0.25">
      <c r="A1959" s="226">
        <v>1</v>
      </c>
      <c r="B1959" s="463" t="s">
        <v>510</v>
      </c>
      <c r="C1959" s="617"/>
      <c r="D1959" s="4"/>
      <c r="E1959" s="684"/>
      <c r="F1959" s="329"/>
      <c r="G1959" s="329"/>
      <c r="H1959" s="329"/>
      <c r="I1959" s="1762"/>
      <c r="J1959" s="1762"/>
      <c r="K1959" s="714"/>
      <c r="L1959" s="714"/>
      <c r="M1959" s="714"/>
      <c r="N1959" s="714"/>
      <c r="O1959" s="714"/>
      <c r="P1959" s="714"/>
      <c r="Q1959" s="512"/>
      <c r="R1959" s="512"/>
      <c r="S1959" s="512"/>
      <c r="T1959" s="512"/>
      <c r="U1959" s="512"/>
      <c r="V1959" s="512"/>
      <c r="W1959" s="512"/>
      <c r="X1959" s="955"/>
      <c r="Y1959" s="512"/>
      <c r="Z1959" s="975"/>
      <c r="AA1959" s="512"/>
      <c r="AB1959" s="512"/>
      <c r="AC1959" s="512"/>
      <c r="AD1959" s="512"/>
      <c r="AE1959" s="512"/>
      <c r="AF1959" s="1169"/>
      <c r="AG1959" s="508"/>
      <c r="AH1959" s="1325"/>
      <c r="AI1959" s="1340">
        <f t="shared" si="1100"/>
        <v>0</v>
      </c>
    </row>
    <row r="1960" spans="1:35" ht="45" x14ac:dyDescent="0.25">
      <c r="A1960" s="226">
        <v>1</v>
      </c>
      <c r="B1960" s="462" t="s">
        <v>511</v>
      </c>
      <c r="C1960" s="617"/>
      <c r="D1960" s="4"/>
      <c r="E1960" s="684"/>
      <c r="F1960" s="329"/>
      <c r="G1960" s="329"/>
      <c r="H1960" s="329"/>
      <c r="I1960" s="1762"/>
      <c r="J1960" s="1762"/>
      <c r="K1960" s="714"/>
      <c r="L1960" s="714"/>
      <c r="M1960" s="714"/>
      <c r="N1960" s="714"/>
      <c r="O1960" s="714"/>
      <c r="P1960" s="714"/>
      <c r="Q1960" s="512"/>
      <c r="R1960" s="512"/>
      <c r="S1960" s="512"/>
      <c r="T1960" s="512"/>
      <c r="U1960" s="512"/>
      <c r="V1960" s="512"/>
      <c r="W1960" s="512"/>
      <c r="X1960" s="955"/>
      <c r="Y1960" s="512"/>
      <c r="Z1960" s="975"/>
      <c r="AA1960" s="512"/>
      <c r="AB1960" s="512"/>
      <c r="AC1960" s="512"/>
      <c r="AD1960" s="512"/>
      <c r="AE1960" s="512"/>
      <c r="AF1960" s="1169"/>
      <c r="AG1960" s="508"/>
      <c r="AH1960" s="1325"/>
      <c r="AI1960" s="1340">
        <f t="shared" si="1100"/>
        <v>0</v>
      </c>
    </row>
    <row r="1961" spans="1:35" ht="29.25" x14ac:dyDescent="0.25">
      <c r="A1961" s="226">
        <v>1</v>
      </c>
      <c r="B1961" s="713" t="s">
        <v>328</v>
      </c>
      <c r="C1961" s="617"/>
      <c r="D1961" s="4"/>
      <c r="E1961" s="684"/>
      <c r="F1961" s="212"/>
      <c r="G1961" s="329"/>
      <c r="H1961" s="329"/>
      <c r="I1961" s="1762"/>
      <c r="J1961" s="1762"/>
      <c r="K1961" s="210"/>
      <c r="L1961" s="210"/>
      <c r="M1961" s="210"/>
      <c r="N1961" s="210"/>
      <c r="O1961" s="210"/>
      <c r="P1961" s="210"/>
      <c r="Q1961" s="512"/>
      <c r="R1961" s="512"/>
      <c r="S1961" s="512"/>
      <c r="T1961" s="512"/>
      <c r="U1961" s="512"/>
      <c r="V1961" s="512"/>
      <c r="W1961" s="512"/>
      <c r="X1961" s="955"/>
      <c r="Y1961" s="512">
        <f t="shared" ref="Y1961:Y1974" si="1144">AE1961-AD1961-AA1961</f>
        <v>0</v>
      </c>
      <c r="Z1961" s="975"/>
      <c r="AA1961" s="512"/>
      <c r="AB1961" s="512"/>
      <c r="AC1961" s="512"/>
      <c r="AD1961" s="512"/>
      <c r="AE1961" s="512"/>
      <c r="AF1961" s="1169"/>
      <c r="AG1961" s="508"/>
      <c r="AH1961" s="1325"/>
      <c r="AI1961" s="1340">
        <f t="shared" si="1100"/>
        <v>0</v>
      </c>
    </row>
    <row r="1962" spans="1:35" x14ac:dyDescent="0.25">
      <c r="A1962" s="226">
        <v>1</v>
      </c>
      <c r="B1962" s="713" t="s">
        <v>343</v>
      </c>
      <c r="C1962" s="617"/>
      <c r="D1962" s="4"/>
      <c r="E1962" s="684"/>
      <c r="F1962" s="212"/>
      <c r="G1962" s="329"/>
      <c r="H1962" s="329"/>
      <c r="I1962" s="1762"/>
      <c r="J1962" s="1762"/>
      <c r="K1962" s="210"/>
      <c r="L1962" s="210"/>
      <c r="M1962" s="210"/>
      <c r="N1962" s="210"/>
      <c r="O1962" s="210"/>
      <c r="P1962" s="210"/>
      <c r="Q1962" s="512"/>
      <c r="R1962" s="512"/>
      <c r="S1962" s="512"/>
      <c r="T1962" s="512"/>
      <c r="U1962" s="512"/>
      <c r="V1962" s="512"/>
      <c r="W1962" s="512"/>
      <c r="X1962" s="955"/>
      <c r="Y1962" s="512">
        <f t="shared" si="1144"/>
        <v>0</v>
      </c>
      <c r="Z1962" s="975"/>
      <c r="AA1962" s="512"/>
      <c r="AB1962" s="512"/>
      <c r="AC1962" s="512"/>
      <c r="AD1962" s="512"/>
      <c r="AE1962" s="512"/>
      <c r="AF1962" s="1169"/>
      <c r="AG1962" s="508"/>
      <c r="AH1962" s="1325"/>
      <c r="AI1962" s="1340">
        <f t="shared" si="1100"/>
        <v>0</v>
      </c>
    </row>
    <row r="1963" spans="1:35" x14ac:dyDescent="0.25">
      <c r="A1963" s="226">
        <v>1</v>
      </c>
      <c r="B1963" s="4" t="s">
        <v>344</v>
      </c>
      <c r="C1963" s="617"/>
      <c r="D1963" s="4"/>
      <c r="E1963" s="684"/>
      <c r="F1963" s="212"/>
      <c r="G1963" s="329"/>
      <c r="H1963" s="329"/>
      <c r="I1963" s="1762"/>
      <c r="J1963" s="1762"/>
      <c r="K1963" s="210"/>
      <c r="L1963" s="210"/>
      <c r="M1963" s="210"/>
      <c r="N1963" s="210"/>
      <c r="O1963" s="210"/>
      <c r="P1963" s="210"/>
      <c r="Q1963" s="512"/>
      <c r="R1963" s="512"/>
      <c r="S1963" s="512"/>
      <c r="T1963" s="512"/>
      <c r="U1963" s="512"/>
      <c r="V1963" s="512"/>
      <c r="W1963" s="512"/>
      <c r="X1963" s="955"/>
      <c r="Y1963" s="512">
        <f t="shared" si="1144"/>
        <v>0</v>
      </c>
      <c r="Z1963" s="975"/>
      <c r="AA1963" s="512"/>
      <c r="AB1963" s="512"/>
      <c r="AC1963" s="512"/>
      <c r="AD1963" s="512"/>
      <c r="AE1963" s="512"/>
      <c r="AF1963" s="1169"/>
      <c r="AG1963" s="508"/>
      <c r="AH1963" s="1325"/>
      <c r="AI1963" s="1340">
        <f t="shared" si="1100"/>
        <v>0</v>
      </c>
    </row>
    <row r="1964" spans="1:35" x14ac:dyDescent="0.25">
      <c r="A1964" s="226">
        <v>1</v>
      </c>
      <c r="B1964" s="727" t="s">
        <v>345</v>
      </c>
      <c r="C1964" s="617"/>
      <c r="D1964" s="4"/>
      <c r="E1964" s="719"/>
      <c r="F1964" s="212"/>
      <c r="G1964" s="329"/>
      <c r="H1964" s="329"/>
      <c r="I1964" s="1762"/>
      <c r="J1964" s="1762"/>
      <c r="K1964" s="210"/>
      <c r="L1964" s="210"/>
      <c r="M1964" s="210"/>
      <c r="N1964" s="210"/>
      <c r="O1964" s="210"/>
      <c r="P1964" s="210"/>
      <c r="Q1964" s="513"/>
      <c r="R1964" s="513"/>
      <c r="S1964" s="513"/>
      <c r="T1964" s="513"/>
      <c r="U1964" s="513"/>
      <c r="V1964" s="513"/>
      <c r="W1964" s="513"/>
      <c r="X1964" s="1091"/>
      <c r="Y1964" s="513">
        <f t="shared" si="1144"/>
        <v>0</v>
      </c>
      <c r="Z1964" s="975"/>
      <c r="AA1964" s="513"/>
      <c r="AB1964" s="513"/>
      <c r="AC1964" s="512"/>
      <c r="AD1964" s="512"/>
      <c r="AE1964" s="513"/>
      <c r="AF1964" s="1169"/>
      <c r="AG1964" s="1077"/>
      <c r="AH1964" s="1325"/>
      <c r="AI1964" s="1340">
        <f t="shared" si="1100"/>
        <v>0</v>
      </c>
    </row>
    <row r="1965" spans="1:35" ht="43.5" x14ac:dyDescent="0.25">
      <c r="A1965" s="226">
        <v>1</v>
      </c>
      <c r="B1965" s="713" t="s">
        <v>321</v>
      </c>
      <c r="C1965" s="235"/>
      <c r="D1965" s="4"/>
      <c r="E1965" s="1039">
        <v>10157</v>
      </c>
      <c r="F1965" s="714">
        <f>ROUND(E1965/12*$B$4,0)</f>
        <v>5925</v>
      </c>
      <c r="G1965" s="714">
        <v>5702</v>
      </c>
      <c r="H1965" s="714">
        <f>G1965/F1965*100</f>
        <v>96.23628691983123</v>
      </c>
      <c r="I1965" s="1762"/>
      <c r="J1965" s="1762"/>
      <c r="K1965" s="210"/>
      <c r="L1965" s="210"/>
      <c r="M1965" s="210"/>
      <c r="N1965" s="210"/>
      <c r="O1965" s="210"/>
      <c r="P1965" s="210"/>
      <c r="Q1965" s="513"/>
      <c r="R1965" s="513"/>
      <c r="S1965" s="513"/>
      <c r="T1965" s="513"/>
      <c r="U1965" s="513"/>
      <c r="V1965" s="513"/>
      <c r="W1965" s="513"/>
      <c r="X1965" s="955">
        <f>Q1965/12*$B$4</f>
        <v>0</v>
      </c>
      <c r="Y1965" s="513">
        <f t="shared" si="1144"/>
        <v>0</v>
      </c>
      <c r="Z1965" s="1522"/>
      <c r="AA1965" s="514"/>
      <c r="AB1965" s="513">
        <f>Y1965-X1965</f>
        <v>0</v>
      </c>
      <c r="AC1965" s="514"/>
      <c r="AD1965" s="514"/>
      <c r="AE1965" s="513"/>
      <c r="AF1965" s="1190"/>
      <c r="AG1965" s="1077"/>
      <c r="AH1965" s="1325"/>
      <c r="AI1965" s="1340">
        <f t="shared" si="1100"/>
        <v>0</v>
      </c>
    </row>
    <row r="1966" spans="1:35" ht="30" x14ac:dyDescent="0.25">
      <c r="A1966" s="226">
        <v>1</v>
      </c>
      <c r="B1966" s="709" t="s">
        <v>197</v>
      </c>
      <c r="C1966" s="1899"/>
      <c r="D1966" s="724"/>
      <c r="E1966" s="686"/>
      <c r="F1966" s="329"/>
      <c r="G1966" s="329"/>
      <c r="H1966" s="329"/>
      <c r="I1966" s="1762"/>
      <c r="J1966" s="1762"/>
      <c r="K1966" s="210"/>
      <c r="L1966" s="210"/>
      <c r="M1966" s="210"/>
      <c r="N1966" s="210"/>
      <c r="O1966" s="210"/>
      <c r="P1966" s="210"/>
      <c r="Q1966" s="512"/>
      <c r="R1966" s="512"/>
      <c r="S1966" s="512"/>
      <c r="T1966" s="512"/>
      <c r="U1966" s="512"/>
      <c r="V1966" s="512"/>
      <c r="W1966" s="512"/>
      <c r="X1966" s="955"/>
      <c r="Y1966" s="512">
        <f t="shared" si="1144"/>
        <v>0</v>
      </c>
      <c r="Z1966" s="975"/>
      <c r="AA1966" s="512"/>
      <c r="AB1966" s="512"/>
      <c r="AC1966" s="512"/>
      <c r="AD1966" s="512"/>
      <c r="AE1966" s="512"/>
      <c r="AF1966" s="1169"/>
      <c r="AG1966" s="508"/>
      <c r="AH1966" s="1325"/>
      <c r="AI1966" s="1340">
        <f t="shared" si="1100"/>
        <v>0</v>
      </c>
    </row>
    <row r="1967" spans="1:35" ht="72" x14ac:dyDescent="0.25">
      <c r="A1967" s="226">
        <v>1</v>
      </c>
      <c r="B1967" s="710" t="s">
        <v>329</v>
      </c>
      <c r="C1967" s="617"/>
      <c r="D1967" s="4"/>
      <c r="E1967" s="720"/>
      <c r="F1967" s="322"/>
      <c r="G1967" s="322"/>
      <c r="H1967" s="322"/>
      <c r="I1967" s="1762"/>
      <c r="J1967" s="1762"/>
      <c r="K1967" s="210"/>
      <c r="L1967" s="210"/>
      <c r="M1967" s="210"/>
      <c r="N1967" s="210"/>
      <c r="O1967" s="210"/>
      <c r="P1967" s="210"/>
      <c r="Q1967" s="512"/>
      <c r="R1967" s="512"/>
      <c r="S1967" s="512"/>
      <c r="T1967" s="512"/>
      <c r="U1967" s="512"/>
      <c r="V1967" s="512"/>
      <c r="W1967" s="512"/>
      <c r="X1967" s="955"/>
      <c r="Y1967" s="512">
        <f t="shared" si="1144"/>
        <v>0</v>
      </c>
      <c r="Z1967" s="975"/>
      <c r="AA1967" s="512"/>
      <c r="AB1967" s="512"/>
      <c r="AC1967" s="512"/>
      <c r="AD1967" s="512"/>
      <c r="AE1967" s="512"/>
      <c r="AF1967" s="1149"/>
      <c r="AG1967" s="508"/>
      <c r="AH1967" s="1325"/>
      <c r="AI1967" s="1340">
        <f t="shared" si="1100"/>
        <v>0</v>
      </c>
    </row>
    <row r="1968" spans="1:35" x14ac:dyDescent="0.25">
      <c r="A1968" s="226">
        <v>1</v>
      </c>
      <c r="B1968" s="701" t="s">
        <v>227</v>
      </c>
      <c r="C1968" s="617"/>
      <c r="D1968" s="4"/>
      <c r="E1968" s="3503">
        <f>E1969+E1970</f>
        <v>1100</v>
      </c>
      <c r="F1968" s="3503">
        <f>F1969+F1970</f>
        <v>642</v>
      </c>
      <c r="G1968" s="3503">
        <f>G1969+G1970</f>
        <v>428</v>
      </c>
      <c r="H1968" s="946">
        <f t="shared" ref="H1968:H1975" si="1145">G1968/F1968*100</f>
        <v>66.666666666666657</v>
      </c>
      <c r="I1968" s="1762"/>
      <c r="J1968" s="1762"/>
      <c r="K1968" s="210"/>
      <c r="L1968" s="210"/>
      <c r="M1968" s="210"/>
      <c r="N1968" s="210"/>
      <c r="O1968" s="210"/>
      <c r="P1968" s="210"/>
      <c r="Q1968" s="512">
        <v>855.84199999999998</v>
      </c>
      <c r="R1968" s="512">
        <v>855.84199999999998</v>
      </c>
      <c r="S1968" s="512">
        <v>855.84199999999998</v>
      </c>
      <c r="T1968" s="512">
        <v>855.84199999999998</v>
      </c>
      <c r="U1968" s="512">
        <v>855.84199999999998</v>
      </c>
      <c r="V1968" s="512">
        <v>855.84199999999998</v>
      </c>
      <c r="W1968" s="512">
        <v>855.84199999999998</v>
      </c>
      <c r="X1968" s="1092">
        <f t="shared" ref="X1968" si="1146">Q1968/12*$B$4+(R1968-Q1968)/11*6+(S1968-R1968)/10*5+(T1968-S1968)/9*4+(U1968-T1968)/8*3+(V1968-U1968)/7*2+(W1968-V1968)/6*1</f>
        <v>499.24116666666669</v>
      </c>
      <c r="Y1968" s="512">
        <f t="shared" si="1144"/>
        <v>339.21907999999996</v>
      </c>
      <c r="Z1968" s="975"/>
      <c r="AA1968" s="512"/>
      <c r="AB1968" s="512">
        <f>Y1968-X1968</f>
        <v>-160.02208666666672</v>
      </c>
      <c r="AC1968" s="512"/>
      <c r="AD1968" s="512">
        <v>0</v>
      </c>
      <c r="AE1968" s="512">
        <v>339.21907999999996</v>
      </c>
      <c r="AF1968" s="1174"/>
      <c r="AG1968" s="508"/>
      <c r="AH1968" s="1325"/>
      <c r="AI1968" s="1340">
        <f t="shared" ref="AI1968:AI1992" si="1147">AE1968*1000</f>
        <v>339219.07999999996</v>
      </c>
    </row>
    <row r="1969" spans="1:35" ht="45" x14ac:dyDescent="0.25">
      <c r="B1969" s="275" t="s">
        <v>271</v>
      </c>
      <c r="C1969" s="617"/>
      <c r="D1969" s="4"/>
      <c r="E1969" s="720">
        <v>500</v>
      </c>
      <c r="F1969" s="212">
        <f>ROUND(E1969/12*$B$4,0)</f>
        <v>292</v>
      </c>
      <c r="G1969" s="212">
        <v>224</v>
      </c>
      <c r="H1969" s="322">
        <f t="shared" si="1145"/>
        <v>76.712328767123282</v>
      </c>
      <c r="I1969" s="1762"/>
      <c r="J1969" s="1762"/>
      <c r="K1969" s="210"/>
      <c r="L1969" s="210"/>
      <c r="M1969" s="210"/>
      <c r="N1969" s="210"/>
      <c r="O1969" s="210"/>
      <c r="P1969" s="210"/>
      <c r="Q1969" s="512"/>
      <c r="R1969" s="512"/>
      <c r="S1969" s="512"/>
      <c r="T1969" s="512"/>
      <c r="U1969" s="512"/>
      <c r="V1969" s="512"/>
      <c r="W1969" s="512"/>
      <c r="X1969" s="1092"/>
      <c r="Y1969" s="512"/>
      <c r="Z1969" s="975"/>
      <c r="AA1969" s="512"/>
      <c r="AB1969" s="512"/>
      <c r="AC1969" s="512"/>
      <c r="AD1969" s="512"/>
      <c r="AE1969" s="512"/>
      <c r="AF1969" s="1165"/>
      <c r="AG1969" s="508"/>
      <c r="AH1969" s="1325"/>
      <c r="AI1969" s="1340">
        <f t="shared" si="1147"/>
        <v>0</v>
      </c>
    </row>
    <row r="1970" spans="1:35" ht="30" x14ac:dyDescent="0.25">
      <c r="A1970" s="226">
        <v>1</v>
      </c>
      <c r="B1970" s="275" t="s">
        <v>276</v>
      </c>
      <c r="C1970" s="1900"/>
      <c r="D1970" s="4"/>
      <c r="E1970" s="720">
        <v>600</v>
      </c>
      <c r="F1970" s="322">
        <f>ROUND(E1970/12*$B$4,0)</f>
        <v>350</v>
      </c>
      <c r="G1970" s="322">
        <v>204</v>
      </c>
      <c r="H1970" s="322">
        <f t="shared" si="1145"/>
        <v>58.285714285714285</v>
      </c>
      <c r="I1970" s="1762"/>
      <c r="J1970" s="1762"/>
      <c r="K1970" s="210"/>
      <c r="L1970" s="210"/>
      <c r="M1970" s="210"/>
      <c r="N1970" s="210"/>
      <c r="O1970" s="210"/>
      <c r="P1970" s="210"/>
      <c r="Q1970" s="512"/>
      <c r="R1970" s="512"/>
      <c r="S1970" s="512"/>
      <c r="T1970" s="512"/>
      <c r="U1970" s="512"/>
      <c r="V1970" s="512"/>
      <c r="W1970" s="512"/>
      <c r="X1970" s="955"/>
      <c r="Y1970" s="512">
        <f t="shared" si="1144"/>
        <v>0</v>
      </c>
      <c r="Z1970" s="975"/>
      <c r="AA1970" s="512"/>
      <c r="AB1970" s="512"/>
      <c r="AC1970" s="512"/>
      <c r="AD1970" s="512"/>
      <c r="AE1970" s="512"/>
      <c r="AF1970" s="1149"/>
      <c r="AG1970" s="508"/>
      <c r="AH1970" s="1325"/>
      <c r="AI1970" s="1340">
        <f t="shared" si="1147"/>
        <v>0</v>
      </c>
    </row>
    <row r="1971" spans="1:35" ht="29.25" x14ac:dyDescent="0.25">
      <c r="A1971" s="226">
        <v>1</v>
      </c>
      <c r="B1971" s="661" t="s">
        <v>272</v>
      </c>
      <c r="C1971" s="617"/>
      <c r="D1971" s="4"/>
      <c r="E1971" s="687">
        <f>E1933+E1953</f>
        <v>17200</v>
      </c>
      <c r="F1971" s="716">
        <f>F1933+F1953</f>
        <v>10033</v>
      </c>
      <c r="G1971" s="946">
        <f>G1933+G1953</f>
        <v>10618</v>
      </c>
      <c r="H1971" s="946">
        <f t="shared" si="1145"/>
        <v>105.83075849696004</v>
      </c>
      <c r="I1971" s="1762"/>
      <c r="J1971" s="1762"/>
      <c r="K1971" s="210"/>
      <c r="L1971" s="210"/>
      <c r="M1971" s="210"/>
      <c r="N1971" s="210"/>
      <c r="O1971" s="210"/>
      <c r="P1971" s="210"/>
      <c r="Q1971" s="512"/>
      <c r="R1971" s="512"/>
      <c r="S1971" s="512"/>
      <c r="T1971" s="512"/>
      <c r="U1971" s="512"/>
      <c r="V1971" s="512"/>
      <c r="W1971" s="512"/>
      <c r="X1971" s="955"/>
      <c r="Y1971" s="512">
        <f t="shared" si="1144"/>
        <v>0</v>
      </c>
      <c r="Z1971" s="975"/>
      <c r="AA1971" s="512"/>
      <c r="AB1971" s="512"/>
      <c r="AC1971" s="512"/>
      <c r="AD1971" s="512"/>
      <c r="AE1971" s="512"/>
      <c r="AF1971" s="1153"/>
      <c r="AG1971" s="508"/>
      <c r="AH1971" s="1325"/>
      <c r="AI1971" s="1340">
        <f t="shared" si="1147"/>
        <v>0</v>
      </c>
    </row>
    <row r="1972" spans="1:35" ht="43.5" x14ac:dyDescent="0.25">
      <c r="A1972" s="226">
        <v>1</v>
      </c>
      <c r="B1972" s="661" t="s">
        <v>287</v>
      </c>
      <c r="C1972" s="617"/>
      <c r="D1972" s="4"/>
      <c r="E1972" s="687">
        <f>E1943</f>
        <v>22595</v>
      </c>
      <c r="F1972" s="946">
        <f>F1943</f>
        <v>13180</v>
      </c>
      <c r="G1972" s="946">
        <f>G1943</f>
        <v>13093</v>
      </c>
      <c r="H1972" s="946">
        <f t="shared" si="1145"/>
        <v>99.339908952959036</v>
      </c>
      <c r="I1972" s="1762"/>
      <c r="J1972" s="1762"/>
      <c r="K1972" s="210"/>
      <c r="L1972" s="210"/>
      <c r="M1972" s="210"/>
      <c r="N1972" s="210"/>
      <c r="O1972" s="210"/>
      <c r="P1972" s="210"/>
      <c r="Q1972" s="512"/>
      <c r="R1972" s="512"/>
      <c r="S1972" s="512"/>
      <c r="T1972" s="512"/>
      <c r="U1972" s="512"/>
      <c r="V1972" s="512"/>
      <c r="W1972" s="512"/>
      <c r="X1972" s="955"/>
      <c r="Y1972" s="512">
        <f t="shared" si="1144"/>
        <v>0</v>
      </c>
      <c r="Z1972" s="975"/>
      <c r="AA1972" s="512"/>
      <c r="AB1972" s="512"/>
      <c r="AC1972" s="512"/>
      <c r="AD1972" s="512"/>
      <c r="AE1972" s="512"/>
      <c r="AF1972" s="1153"/>
      <c r="AG1972" s="508"/>
      <c r="AH1972" s="1325"/>
      <c r="AI1972" s="1340">
        <f t="shared" si="1147"/>
        <v>0</v>
      </c>
    </row>
    <row r="1973" spans="1:35" ht="29.25" x14ac:dyDescent="0.25">
      <c r="A1973" s="226">
        <v>1</v>
      </c>
      <c r="B1973" s="700" t="s">
        <v>273</v>
      </c>
      <c r="C1973" s="617"/>
      <c r="D1973" s="4"/>
      <c r="E1973" s="687">
        <f>E1961+E1939</f>
        <v>29273</v>
      </c>
      <c r="F1973" s="716">
        <f>F1961+F1939</f>
        <v>17076</v>
      </c>
      <c r="G1973" s="716">
        <f>G1961+G1939</f>
        <v>15803</v>
      </c>
      <c r="H1973" s="946">
        <f t="shared" si="1145"/>
        <v>92.545092527524005</v>
      </c>
      <c r="I1973" s="1762"/>
      <c r="J1973" s="1762"/>
      <c r="K1973" s="210"/>
      <c r="L1973" s="210"/>
      <c r="M1973" s="210"/>
      <c r="N1973" s="210"/>
      <c r="O1973" s="210"/>
      <c r="P1973" s="210"/>
      <c r="Q1973" s="512"/>
      <c r="R1973" s="512"/>
      <c r="S1973" s="512"/>
      <c r="T1973" s="512"/>
      <c r="U1973" s="512"/>
      <c r="V1973" s="512"/>
      <c r="W1973" s="512"/>
      <c r="X1973" s="955"/>
      <c r="Y1973" s="512">
        <f t="shared" si="1144"/>
        <v>0</v>
      </c>
      <c r="Z1973" s="975"/>
      <c r="AA1973" s="512"/>
      <c r="AB1973" s="512"/>
      <c r="AC1973" s="512"/>
      <c r="AD1973" s="512"/>
      <c r="AE1973" s="512"/>
      <c r="AF1973" s="1137"/>
      <c r="AG1973" s="508"/>
      <c r="AH1973" s="1325"/>
      <c r="AI1973" s="1340">
        <f t="shared" si="1147"/>
        <v>0</v>
      </c>
    </row>
    <row r="1974" spans="1:35" ht="29.25" x14ac:dyDescent="0.25">
      <c r="A1974" s="226">
        <v>1</v>
      </c>
      <c r="B1974" s="661" t="s">
        <v>274</v>
      </c>
      <c r="C1974" s="617"/>
      <c r="D1974" s="4"/>
      <c r="E1974" s="721">
        <f>E1965</f>
        <v>10157</v>
      </c>
      <c r="F1974" s="716">
        <f>F1965</f>
        <v>5925</v>
      </c>
      <c r="G1974" s="716">
        <f>G1965</f>
        <v>5702</v>
      </c>
      <c r="H1974" s="946">
        <f t="shared" si="1145"/>
        <v>96.23628691983123</v>
      </c>
      <c r="I1974" s="1762"/>
      <c r="J1974" s="1762"/>
      <c r="K1974" s="210"/>
      <c r="L1974" s="210"/>
      <c r="M1974" s="210"/>
      <c r="N1974" s="210"/>
      <c r="O1974" s="210"/>
      <c r="P1974" s="210"/>
      <c r="Q1974" s="512">
        <v>10956.457470000001</v>
      </c>
      <c r="R1974" s="512">
        <v>10956.457470000001</v>
      </c>
      <c r="S1974" s="512">
        <v>10956.457470000001</v>
      </c>
      <c r="T1974" s="512">
        <v>10956.457470000001</v>
      </c>
      <c r="U1974" s="512">
        <v>10956.457470000001</v>
      </c>
      <c r="V1974" s="512">
        <v>10956.457470000001</v>
      </c>
      <c r="W1974" s="512">
        <v>10956.457470000001</v>
      </c>
      <c r="X1974" s="1092">
        <f t="shared" ref="X1974" si="1148">Q1974/12*$B$4+(R1974-Q1974)/11*6+(S1974-R1974)/10*5+(T1974-S1974)/9*4+(U1974-T1974)/8*3+(V1974-U1974)/7*2+(W1974-V1974)/6*1</f>
        <v>6391.2668575000007</v>
      </c>
      <c r="Y1974" s="512">
        <f t="shared" si="1144"/>
        <v>6150.8044200000013</v>
      </c>
      <c r="Z1974" s="975"/>
      <c r="AA1974" s="512"/>
      <c r="AB1974" s="512">
        <f>Y1974-X1974</f>
        <v>-240.4624374999994</v>
      </c>
      <c r="AC1974" s="512"/>
      <c r="AD1974" s="512">
        <v>-0.39967999999999998</v>
      </c>
      <c r="AE1974" s="512">
        <v>6150.4047400000009</v>
      </c>
      <c r="AF1974" s="1137"/>
      <c r="AG1974" s="508"/>
      <c r="AH1974" s="1325"/>
      <c r="AI1974" s="1340">
        <f t="shared" si="1147"/>
        <v>6150404.7400000012</v>
      </c>
    </row>
    <row r="1975" spans="1:35" x14ac:dyDescent="0.25">
      <c r="A1975" s="226">
        <v>1</v>
      </c>
      <c r="B1975" s="1391" t="s">
        <v>136</v>
      </c>
      <c r="C1975" s="1390"/>
      <c r="D1975" s="1391"/>
      <c r="E1975" s="697">
        <f>E1971+E1972+E1974+E1973*2.6</f>
        <v>126061.8</v>
      </c>
      <c r="F1975" s="1923">
        <f>F1971+F1972+F1974+F1973*2.6</f>
        <v>73535.600000000006</v>
      </c>
      <c r="G1975" s="1923">
        <f>G1971+G1972+G1974+G1973*2.6</f>
        <v>70500.800000000003</v>
      </c>
      <c r="H1975" s="1923">
        <f t="shared" si="1145"/>
        <v>95.873019326693466</v>
      </c>
      <c r="I1975" s="1995"/>
      <c r="J1975" s="1995"/>
      <c r="K1975" s="2014"/>
      <c r="L1975" s="2014"/>
      <c r="M1975" s="2014"/>
      <c r="N1975" s="2014"/>
      <c r="O1975" s="2014"/>
      <c r="P1975" s="2014"/>
      <c r="Q1975" s="510">
        <f t="shared" ref="Q1975:V1975" si="1149">SUM(Q1974,Q1968,Q1943,Q1932)</f>
        <v>137152.031274104</v>
      </c>
      <c r="R1975" s="510">
        <f t="shared" si="1149"/>
        <v>137152.031274104</v>
      </c>
      <c r="S1975" s="510">
        <f t="shared" si="1149"/>
        <v>137152.031274104</v>
      </c>
      <c r="T1975" s="510">
        <f t="shared" si="1149"/>
        <v>137152.031274104</v>
      </c>
      <c r="U1975" s="510">
        <f t="shared" si="1149"/>
        <v>137152.031274104</v>
      </c>
      <c r="V1975" s="510">
        <f t="shared" si="1149"/>
        <v>137152.031274104</v>
      </c>
      <c r="W1975" s="510">
        <f t="shared" ref="W1975" si="1150">SUM(W1974,W1968,W1943,W1932)</f>
        <v>137152.031274104</v>
      </c>
      <c r="X1975" s="1093">
        <f t="shared" ref="X1975:AE1975" si="1151">SUM(X1974,X1968,X1943,X1932)</f>
        <v>80005.351576560657</v>
      </c>
      <c r="Y1975" s="510">
        <f t="shared" si="1151"/>
        <v>76248.143639999995</v>
      </c>
      <c r="Z1975" s="979">
        <f t="shared" si="1151"/>
        <v>0</v>
      </c>
      <c r="AA1975" s="510">
        <f t="shared" si="1151"/>
        <v>-22.778699999999997</v>
      </c>
      <c r="AB1975" s="510">
        <f t="shared" si="1151"/>
        <v>-3757.2079365606614</v>
      </c>
      <c r="AC1975" s="510">
        <f t="shared" si="1151"/>
        <v>-1.5166900000000001</v>
      </c>
      <c r="AD1975" s="510">
        <f t="shared" si="1151"/>
        <v>-10.63851</v>
      </c>
      <c r="AE1975" s="510">
        <f t="shared" si="1151"/>
        <v>76214.72643000001</v>
      </c>
      <c r="AF1975" s="1924"/>
      <c r="AG1975" s="1082"/>
      <c r="AH1975" s="1325"/>
      <c r="AI1975" s="1340">
        <f t="shared" si="1147"/>
        <v>76214726.430000007</v>
      </c>
    </row>
    <row r="1976" spans="1:35" x14ac:dyDescent="0.25">
      <c r="A1976" s="226">
        <v>1</v>
      </c>
      <c r="B1976" s="1394" t="s">
        <v>29</v>
      </c>
      <c r="C1976" s="1753"/>
      <c r="D1976" s="1394"/>
      <c r="E1976" s="393"/>
      <c r="F1976" s="1048"/>
      <c r="G1976" s="1048"/>
      <c r="H1976" s="1048"/>
      <c r="I1976" s="1754"/>
      <c r="J1976" s="1754"/>
      <c r="K1976" s="473"/>
      <c r="L1976" s="473"/>
      <c r="M1976" s="473"/>
      <c r="N1976" s="473"/>
      <c r="O1976" s="473"/>
      <c r="P1976" s="473"/>
      <c r="Q1976" s="511"/>
      <c r="R1976" s="511"/>
      <c r="S1976" s="511"/>
      <c r="T1976" s="511"/>
      <c r="U1976" s="511"/>
      <c r="V1976" s="511"/>
      <c r="W1976" s="511"/>
      <c r="X1976" s="954"/>
      <c r="Y1976" s="511">
        <f>AE1976-AD1976-AA1976</f>
        <v>0</v>
      </c>
      <c r="Z1976" s="978"/>
      <c r="AA1976" s="511"/>
      <c r="AB1976" s="511"/>
      <c r="AC1976" s="511"/>
      <c r="AD1976" s="511"/>
      <c r="AE1976" s="511"/>
      <c r="AF1976" s="1189"/>
      <c r="AG1976" s="551"/>
      <c r="AH1976" s="1325"/>
      <c r="AI1976" s="1340">
        <f t="shared" si="1147"/>
        <v>0</v>
      </c>
    </row>
    <row r="1977" spans="1:35" ht="30" x14ac:dyDescent="0.25">
      <c r="A1977" s="226">
        <v>1</v>
      </c>
      <c r="B1977" s="2" t="s">
        <v>125</v>
      </c>
      <c r="C1977" s="630"/>
      <c r="D1977" s="2"/>
      <c r="E1977" s="372"/>
      <c r="F1977" s="329"/>
      <c r="G1977" s="329"/>
      <c r="H1977" s="329"/>
      <c r="I1977" s="1762"/>
      <c r="J1977" s="1762"/>
      <c r="K1977" s="946"/>
      <c r="L1977" s="946"/>
      <c r="M1977" s="946"/>
      <c r="N1977" s="946"/>
      <c r="O1977" s="946"/>
      <c r="P1977" s="946"/>
      <c r="Q1977" s="512"/>
      <c r="R1977" s="512"/>
      <c r="S1977" s="512"/>
      <c r="T1977" s="512"/>
      <c r="U1977" s="512"/>
      <c r="V1977" s="512"/>
      <c r="W1977" s="512"/>
      <c r="X1977" s="955"/>
      <c r="Y1977" s="512">
        <f>AE1977-AD1977-AA1977</f>
        <v>0</v>
      </c>
      <c r="Z1977" s="975"/>
      <c r="AA1977" s="512"/>
      <c r="AB1977" s="512"/>
      <c r="AC1977" s="512"/>
      <c r="AD1977" s="512"/>
      <c r="AE1977" s="512"/>
      <c r="AF1977" s="1169"/>
      <c r="AG1977" s="508"/>
      <c r="AH1977" s="1325"/>
      <c r="AI1977" s="1340">
        <f t="shared" si="1147"/>
        <v>0</v>
      </c>
    </row>
    <row r="1978" spans="1:35" s="236" customFormat="1" x14ac:dyDescent="0.25">
      <c r="A1978" s="226">
        <v>1</v>
      </c>
      <c r="B1978" s="221" t="s">
        <v>9</v>
      </c>
      <c r="C1978" s="633"/>
      <c r="D1978" s="3">
        <v>240</v>
      </c>
      <c r="E1978" s="372">
        <v>10</v>
      </c>
      <c r="F1978" s="212">
        <f>ROUND(E1978/12*$B$4,0)</f>
        <v>6</v>
      </c>
      <c r="G1978" s="212">
        <v>28</v>
      </c>
      <c r="H1978" s="212">
        <f t="shared" ref="H1978:H1984" si="1152">G1978/F1978*100</f>
        <v>466.66666666666669</v>
      </c>
      <c r="I1978" s="1041">
        <v>10</v>
      </c>
      <c r="J1978" s="252">
        <f t="shared" ref="J1978:J1984" si="1153">M1978/G1978</f>
        <v>10.035714285714286</v>
      </c>
      <c r="K1978" s="253">
        <f>ROUND(E1978*I1978,0)</f>
        <v>100</v>
      </c>
      <c r="L1978" s="253">
        <f>ROUND(K1978/12*$B$4,0)</f>
        <v>58</v>
      </c>
      <c r="M1978" s="253">
        <v>281</v>
      </c>
      <c r="N1978" s="253">
        <f t="shared" ref="N1978:N1984" si="1154">M1978/L1978*100</f>
        <v>484.48275862068965</v>
      </c>
      <c r="O1978" s="253">
        <f>K1978/D1978</f>
        <v>0.41666666666666669</v>
      </c>
      <c r="P1978" s="253">
        <f t="shared" ref="P1978:P1984" si="1155">M1978/$B$4*12/O1978</f>
        <v>1156.1142857142859</v>
      </c>
      <c r="Q1978" s="512"/>
      <c r="R1978" s="512"/>
      <c r="S1978" s="512"/>
      <c r="T1978" s="512"/>
      <c r="U1978" s="512"/>
      <c r="V1978" s="512"/>
      <c r="W1978" s="512"/>
      <c r="X1978" s="955"/>
      <c r="Y1978" s="512">
        <f>AE1978-AD1978-AA1978</f>
        <v>0</v>
      </c>
      <c r="Z1978" s="975"/>
      <c r="AA1978" s="512"/>
      <c r="AB1978" s="512">
        <f>Y1978-X1978</f>
        <v>0</v>
      </c>
      <c r="AC1978" s="512"/>
      <c r="AD1978" s="512"/>
      <c r="AE1978" s="512"/>
      <c r="AF1978" s="1165"/>
      <c r="AG1978" s="508"/>
      <c r="AH1978" s="1325"/>
      <c r="AI1978" s="1340">
        <f t="shared" si="1147"/>
        <v>0</v>
      </c>
    </row>
    <row r="1979" spans="1:35" s="236" customFormat="1" x14ac:dyDescent="0.25">
      <c r="A1979" s="226">
        <v>1</v>
      </c>
      <c r="B1979" s="221" t="s">
        <v>240</v>
      </c>
      <c r="C1979" s="633"/>
      <c r="D1979" s="1898">
        <v>240</v>
      </c>
      <c r="E1979" s="373">
        <v>30</v>
      </c>
      <c r="F1979" s="218">
        <f>ROUND(E1979/12*$B$4,0)</f>
        <v>18</v>
      </c>
      <c r="G1979" s="218">
        <v>0</v>
      </c>
      <c r="H1979" s="218">
        <f t="shared" si="1152"/>
        <v>0</v>
      </c>
      <c r="I1979" s="1765">
        <v>8</v>
      </c>
      <c r="J1979" s="1350" t="e">
        <f t="shared" si="1153"/>
        <v>#DIV/0!</v>
      </c>
      <c r="K1979" s="433">
        <f>ROUND(E1979*I1979,0)</f>
        <v>240</v>
      </c>
      <c r="L1979" s="433">
        <f>ROUND(K1979/12*$B$4,0)</f>
        <v>140</v>
      </c>
      <c r="M1979" s="433"/>
      <c r="N1979" s="433">
        <f t="shared" si="1154"/>
        <v>0</v>
      </c>
      <c r="O1979" s="433">
        <f>K1979/D1979</f>
        <v>1</v>
      </c>
      <c r="P1979" s="433">
        <f t="shared" si="1155"/>
        <v>0</v>
      </c>
      <c r="Q1979" s="513"/>
      <c r="R1979" s="513"/>
      <c r="S1979" s="513"/>
      <c r="T1979" s="513"/>
      <c r="U1979" s="513"/>
      <c r="V1979" s="513"/>
      <c r="W1979" s="513"/>
      <c r="X1979" s="1091"/>
      <c r="Y1979" s="513"/>
      <c r="Z1979" s="1372"/>
      <c r="AA1979" s="513"/>
      <c r="AB1979" s="513"/>
      <c r="AC1979" s="513"/>
      <c r="AD1979" s="513"/>
      <c r="AE1979" s="513"/>
      <c r="AF1979" s="1346"/>
      <c r="AG1979" s="1077"/>
      <c r="AH1979" s="1325"/>
      <c r="AI1979" s="1340">
        <f t="shared" si="1147"/>
        <v>0</v>
      </c>
    </row>
    <row r="1980" spans="1:35" s="236" customFormat="1" x14ac:dyDescent="0.25">
      <c r="A1980" s="1409">
        <v>1</v>
      </c>
      <c r="B1980" s="601" t="s">
        <v>15</v>
      </c>
      <c r="C1980" s="642"/>
      <c r="D1980" s="1898">
        <v>240</v>
      </c>
      <c r="E1980" s="373">
        <v>24</v>
      </c>
      <c r="F1980" s="218">
        <f>ROUND(E1980/12*$B$4,0)</f>
        <v>14</v>
      </c>
      <c r="G1980" s="218">
        <v>15</v>
      </c>
      <c r="H1980" s="218">
        <f t="shared" si="1152"/>
        <v>107.14285714285714</v>
      </c>
      <c r="I1980" s="1765">
        <v>9</v>
      </c>
      <c r="J1980" s="1350">
        <f t="shared" si="1153"/>
        <v>9</v>
      </c>
      <c r="K1980" s="433">
        <f>ROUND(E1980*I1980,0)</f>
        <v>216</v>
      </c>
      <c r="L1980" s="433">
        <f>ROUND(K1980/12*$B$4,0)</f>
        <v>126</v>
      </c>
      <c r="M1980" s="433">
        <v>135</v>
      </c>
      <c r="N1980" s="433">
        <f t="shared" si="1154"/>
        <v>107.14285714285714</v>
      </c>
      <c r="O1980" s="433">
        <f>K1980/D1980</f>
        <v>0.9</v>
      </c>
      <c r="P1980" s="433">
        <f t="shared" si="1155"/>
        <v>257.14285714285711</v>
      </c>
      <c r="Q1980" s="513"/>
      <c r="R1980" s="513"/>
      <c r="S1980" s="513"/>
      <c r="T1980" s="513"/>
      <c r="U1980" s="513"/>
      <c r="V1980" s="513"/>
      <c r="W1980" s="513"/>
      <c r="X1980" s="1091"/>
      <c r="Y1980" s="513"/>
      <c r="Z1980" s="1372"/>
      <c r="AA1980" s="513"/>
      <c r="AB1980" s="513"/>
      <c r="AC1980" s="513"/>
      <c r="AD1980" s="513"/>
      <c r="AE1980" s="513"/>
      <c r="AF1980" s="1346"/>
      <c r="AG1980" s="1077"/>
      <c r="AH1980" s="1325"/>
      <c r="AI1980" s="1340">
        <f t="shared" si="1147"/>
        <v>0</v>
      </c>
    </row>
    <row r="1981" spans="1:35" s="236" customFormat="1" x14ac:dyDescent="0.25">
      <c r="A1981" s="1409">
        <v>1</v>
      </c>
      <c r="B1981" s="601" t="s">
        <v>65</v>
      </c>
      <c r="C1981" s="642"/>
      <c r="D1981" s="1898">
        <v>240</v>
      </c>
      <c r="E1981" s="373">
        <v>428</v>
      </c>
      <c r="F1981" s="218">
        <f>ROUND(E1981/12*$B$4,0)</f>
        <v>250</v>
      </c>
      <c r="G1981" s="218">
        <v>464</v>
      </c>
      <c r="H1981" s="218">
        <f t="shared" si="1152"/>
        <v>185.60000000000002</v>
      </c>
      <c r="I1981" s="1765">
        <v>8</v>
      </c>
      <c r="J1981" s="252">
        <f t="shared" si="1153"/>
        <v>7.9719827586206895</v>
      </c>
      <c r="K1981" s="433">
        <f>ROUND(E1981*I1981,0)</f>
        <v>3424</v>
      </c>
      <c r="L1981" s="433">
        <f>ROUND(K1981/12*$B$4,0)</f>
        <v>1997</v>
      </c>
      <c r="M1981" s="433">
        <v>3699</v>
      </c>
      <c r="N1981" s="433">
        <f t="shared" si="1154"/>
        <v>185.22784176264398</v>
      </c>
      <c r="O1981" s="433">
        <f>K1981/D1981</f>
        <v>14.266666666666667</v>
      </c>
      <c r="P1981" s="433">
        <f t="shared" si="1155"/>
        <v>444.47263017356471</v>
      </c>
      <c r="Q1981" s="513"/>
      <c r="R1981" s="513"/>
      <c r="S1981" s="513"/>
      <c r="T1981" s="513"/>
      <c r="U1981" s="513"/>
      <c r="V1981" s="513"/>
      <c r="W1981" s="513"/>
      <c r="X1981" s="1091"/>
      <c r="Y1981" s="513"/>
      <c r="Z1981" s="1372"/>
      <c r="AA1981" s="513"/>
      <c r="AB1981" s="513"/>
      <c r="AC1981" s="513"/>
      <c r="AD1981" s="513"/>
      <c r="AE1981" s="513"/>
      <c r="AF1981" s="1346"/>
      <c r="AG1981" s="1077"/>
      <c r="AH1981" s="1325"/>
      <c r="AI1981" s="1340">
        <f t="shared" si="1147"/>
        <v>0</v>
      </c>
    </row>
    <row r="1982" spans="1:35" s="236" customFormat="1" x14ac:dyDescent="0.25">
      <c r="A1982" s="1409">
        <v>1</v>
      </c>
      <c r="B1982" s="1417" t="s">
        <v>53</v>
      </c>
      <c r="C1982" s="633"/>
      <c r="D1982" s="1898">
        <v>240</v>
      </c>
      <c r="E1982" s="373">
        <v>412</v>
      </c>
      <c r="F1982" s="218">
        <f>ROUND(E1982/12*$B$4,0)</f>
        <v>240</v>
      </c>
      <c r="G1982" s="218">
        <v>18</v>
      </c>
      <c r="H1982" s="218">
        <f t="shared" si="1152"/>
        <v>7.5</v>
      </c>
      <c r="I1982" s="1765">
        <v>8</v>
      </c>
      <c r="J1982" s="1350">
        <f t="shared" si="1153"/>
        <v>8</v>
      </c>
      <c r="K1982" s="433">
        <f>ROUND(E1982*I1982,0)</f>
        <v>3296</v>
      </c>
      <c r="L1982" s="433">
        <f>ROUND(K1982/12*$B$4,0)</f>
        <v>1923</v>
      </c>
      <c r="M1982" s="433">
        <v>144</v>
      </c>
      <c r="N1982" s="433">
        <f t="shared" si="1154"/>
        <v>7.48829953198128</v>
      </c>
      <c r="O1982" s="433">
        <f>K1982/D1982</f>
        <v>13.733333333333333</v>
      </c>
      <c r="P1982" s="433">
        <f t="shared" si="1155"/>
        <v>17.975034674063803</v>
      </c>
      <c r="Q1982" s="513"/>
      <c r="R1982" s="513"/>
      <c r="S1982" s="513"/>
      <c r="T1982" s="513"/>
      <c r="U1982" s="513"/>
      <c r="V1982" s="513"/>
      <c r="W1982" s="513"/>
      <c r="X1982" s="1091"/>
      <c r="Y1982" s="513"/>
      <c r="Z1982" s="1372"/>
      <c r="AA1982" s="513"/>
      <c r="AB1982" s="513"/>
      <c r="AC1982" s="513"/>
      <c r="AD1982" s="513"/>
      <c r="AE1982" s="513"/>
      <c r="AF1982" s="1346"/>
      <c r="AG1982" s="1077"/>
      <c r="AH1982" s="1325"/>
      <c r="AI1982" s="1340">
        <f t="shared" si="1147"/>
        <v>0</v>
      </c>
    </row>
    <row r="1983" spans="1:35" x14ac:dyDescent="0.25">
      <c r="A1983" s="1409">
        <v>1</v>
      </c>
      <c r="B1983" s="1419" t="s">
        <v>180</v>
      </c>
      <c r="C1983" s="1628"/>
      <c r="D1983" s="1919"/>
      <c r="E1983" s="374">
        <f>SUM(E1978:E1982)</f>
        <v>904</v>
      </c>
      <c r="F1983" s="2051">
        <f>SUM(F1978:F1982)</f>
        <v>528</v>
      </c>
      <c r="G1983" s="2051">
        <f>SUM(G1978:G1982)</f>
        <v>525</v>
      </c>
      <c r="H1983" s="267">
        <f t="shared" si="1152"/>
        <v>99.431818181818173</v>
      </c>
      <c r="I1983" s="1785">
        <f>IF(E1983=0,0,K1983/E1983)</f>
        <v>8.0486725663716818</v>
      </c>
      <c r="J1983" s="1384">
        <f t="shared" si="1153"/>
        <v>8.1123809523809527</v>
      </c>
      <c r="K1983" s="1448">
        <f>SUM(K1978:K1982)</f>
        <v>7276</v>
      </c>
      <c r="L1983" s="1448">
        <f>SUM(L1978:L1982)</f>
        <v>4244</v>
      </c>
      <c r="M1983" s="1448">
        <f>SUM(M1978:M1982)</f>
        <v>4259</v>
      </c>
      <c r="N1983" s="1448">
        <f t="shared" si="1154"/>
        <v>100.35344015080112</v>
      </c>
      <c r="O1983" s="1448">
        <f>SUM(O1978:O1982)</f>
        <v>30.31666666666667</v>
      </c>
      <c r="P1983" s="433">
        <f t="shared" si="1155"/>
        <v>240.82934108222724</v>
      </c>
      <c r="Q1983" s="513"/>
      <c r="R1983" s="513"/>
      <c r="S1983" s="513"/>
      <c r="T1983" s="513"/>
      <c r="U1983" s="513"/>
      <c r="V1983" s="513"/>
      <c r="W1983" s="513"/>
      <c r="X1983" s="1091"/>
      <c r="Y1983" s="513">
        <f t="shared" ref="Y1983:Y1991" si="1156">AE1983-AD1983-AA1983</f>
        <v>0</v>
      </c>
      <c r="Z1983" s="1372"/>
      <c r="AA1983" s="513"/>
      <c r="AB1983" s="513"/>
      <c r="AC1983" s="513"/>
      <c r="AD1983" s="513"/>
      <c r="AE1983" s="513"/>
      <c r="AF1983" s="2052"/>
      <c r="AG1983" s="1077"/>
      <c r="AH1983" s="1325"/>
      <c r="AI1983" s="1340">
        <f t="shared" si="1147"/>
        <v>0</v>
      </c>
    </row>
    <row r="1984" spans="1:35" ht="30" thickBot="1" x14ac:dyDescent="0.3">
      <c r="A1984" s="1409">
        <v>1</v>
      </c>
      <c r="B1984" s="1612" t="s">
        <v>208</v>
      </c>
      <c r="C1984" s="237"/>
      <c r="D1984" s="237"/>
      <c r="E1984" s="399">
        <f>SUM(E1983)</f>
        <v>904</v>
      </c>
      <c r="F1984" s="1893">
        <f>SUM(F1983)</f>
        <v>528</v>
      </c>
      <c r="G1984" s="1893">
        <f>SUM(G1983)</f>
        <v>525</v>
      </c>
      <c r="H1984" s="1893">
        <f t="shared" si="1152"/>
        <v>99.431818181818173</v>
      </c>
      <c r="I1984" s="1426">
        <f>IF(E1984=0,0,K1984/E1984)</f>
        <v>8.0486725663716818</v>
      </c>
      <c r="J1984" s="1426">
        <f t="shared" si="1153"/>
        <v>8.1123809523809527</v>
      </c>
      <c r="K1984" s="1893">
        <f>SUM(K1983)</f>
        <v>7276</v>
      </c>
      <c r="L1984" s="1893">
        <f>SUM(L1983)</f>
        <v>4244</v>
      </c>
      <c r="M1984" s="1893">
        <f>SUM(M1983)</f>
        <v>4259</v>
      </c>
      <c r="N1984" s="1531">
        <f t="shared" si="1154"/>
        <v>100.35344015080112</v>
      </c>
      <c r="O1984" s="1531">
        <f>O1983</f>
        <v>30.31666666666667</v>
      </c>
      <c r="P1984" s="1428">
        <f t="shared" si="1155"/>
        <v>240.82934108222724</v>
      </c>
      <c r="Q1984" s="517">
        <v>14723.508239999999</v>
      </c>
      <c r="R1984" s="517">
        <v>14723.508239999999</v>
      </c>
      <c r="S1984" s="517">
        <v>14723.508239999999</v>
      </c>
      <c r="T1984" s="517">
        <v>14723.508239999999</v>
      </c>
      <c r="U1984" s="517">
        <v>14723.508239999999</v>
      </c>
      <c r="V1984" s="517">
        <v>14723.508239999999</v>
      </c>
      <c r="W1984" s="517">
        <v>14723.508239999999</v>
      </c>
      <c r="X1984" s="1096">
        <f t="shared" ref="X1984" si="1157">Q1984/12*$B$4+(R1984-Q1984)/11*6+(S1984-R1984)/10*5+(T1984-S1984)/9*4+(U1984-T1984)/8*3+(V1984-U1984)/7*2+(W1984-V1984)/6*1</f>
        <v>8588.7131399999998</v>
      </c>
      <c r="Y1984" s="517">
        <f t="shared" si="1156"/>
        <v>8534.6352000000006</v>
      </c>
      <c r="Z1984" s="977"/>
      <c r="AA1984" s="517"/>
      <c r="AB1984" s="517">
        <f>Y1984-X1984</f>
        <v>-54.077939999999217</v>
      </c>
      <c r="AC1984" s="517"/>
      <c r="AD1984" s="517">
        <v>-12.245059999999999</v>
      </c>
      <c r="AE1984" s="517">
        <v>8522.3901400000013</v>
      </c>
      <c r="AF1984" s="1896"/>
      <c r="AG1984" s="1128"/>
      <c r="AH1984" s="1325"/>
      <c r="AI1984" s="1340">
        <f t="shared" si="1147"/>
        <v>8522390.1400000006</v>
      </c>
    </row>
    <row r="1985" spans="1:36" ht="15.75" thickBot="1" x14ac:dyDescent="0.3">
      <c r="A1985" s="226">
        <v>1</v>
      </c>
      <c r="B1985" s="1928" t="s">
        <v>291</v>
      </c>
      <c r="C1985" s="1929"/>
      <c r="D1985" s="1928"/>
      <c r="E1985" s="408"/>
      <c r="F1985" s="2016"/>
      <c r="G1985" s="2016"/>
      <c r="H1985" s="2016"/>
      <c r="I1985" s="1757"/>
      <c r="J1985" s="1757"/>
      <c r="K1985" s="2016"/>
      <c r="L1985" s="2016"/>
      <c r="M1985" s="2016">
        <f>SUM(M1975,M1984)</f>
        <v>4259</v>
      </c>
      <c r="N1985" s="2016"/>
      <c r="O1985" s="2016"/>
      <c r="P1985" s="2016"/>
      <c r="Q1985" s="518">
        <f t="shared" ref="Q1985:X1985" si="1158">SUM(Q1975,Q1984)</f>
        <v>151875.53951410399</v>
      </c>
      <c r="R1985" s="518">
        <f t="shared" ref="R1985:S1985" si="1159">SUM(R1975,R1984)</f>
        <v>151875.53951410399</v>
      </c>
      <c r="S1985" s="518">
        <f t="shared" si="1159"/>
        <v>151875.53951410399</v>
      </c>
      <c r="T1985" s="518">
        <f t="shared" ref="T1985:U1985" si="1160">SUM(T1975,T1984)</f>
        <v>151875.53951410399</v>
      </c>
      <c r="U1985" s="518">
        <f t="shared" si="1160"/>
        <v>151875.53951410399</v>
      </c>
      <c r="V1985" s="518">
        <f t="shared" ref="V1985:W1985" si="1161">SUM(V1975,V1984)</f>
        <v>151875.53951410399</v>
      </c>
      <c r="W1985" s="518">
        <f t="shared" si="1161"/>
        <v>151875.53951410399</v>
      </c>
      <c r="X1985" s="956">
        <f t="shared" si="1158"/>
        <v>88594.06471656065</v>
      </c>
      <c r="Y1985" s="518">
        <f t="shared" si="1156"/>
        <v>84782.778840000014</v>
      </c>
      <c r="Z1985" s="980"/>
      <c r="AA1985" s="260">
        <f>SUM(AA1975,AA1984)</f>
        <v>-22.778699999999997</v>
      </c>
      <c r="AB1985" s="518">
        <f>SUM(AB1975,AB1984)</f>
        <v>-3811.2858765606607</v>
      </c>
      <c r="AC1985" s="518">
        <f>SUM(AC1975,AC1984)</f>
        <v>-1.5166900000000001</v>
      </c>
      <c r="AD1985" s="518">
        <f>SUM(AD1975,AD1984)</f>
        <v>-22.883569999999999</v>
      </c>
      <c r="AE1985" s="518">
        <f>SUM(AE1975,AE1984)</f>
        <v>84737.116570000013</v>
      </c>
      <c r="AF1985" s="1193"/>
      <c r="AG1985" s="1079"/>
      <c r="AH1985" s="1325"/>
      <c r="AI1985" s="1340">
        <f t="shared" si="1147"/>
        <v>84737116.570000008</v>
      </c>
      <c r="AJ1985" s="226">
        <f>X1985-T1985/12*4</f>
        <v>37968.884878525983</v>
      </c>
    </row>
    <row r="1986" spans="1:36" s="2536" customFormat="1" ht="15.75" thickBot="1" x14ac:dyDescent="0.3">
      <c r="A1986" s="2536">
        <v>1</v>
      </c>
      <c r="B1986" s="835"/>
      <c r="C1986" s="835"/>
      <c r="D1986" s="835"/>
      <c r="E1986" s="409"/>
      <c r="F1986" s="1365"/>
      <c r="G1986" s="1365"/>
      <c r="H1986" s="1365"/>
      <c r="I1986" s="437"/>
      <c r="J1986" s="437"/>
      <c r="K1986" s="1366"/>
      <c r="L1986" s="1366"/>
      <c r="M1986" s="1366"/>
      <c r="N1986" s="1366"/>
      <c r="O1986" s="1366"/>
      <c r="P1986" s="1366"/>
      <c r="Q1986" s="511"/>
      <c r="R1986" s="511"/>
      <c r="S1986" s="511"/>
      <c r="T1986" s="511"/>
      <c r="U1986" s="511"/>
      <c r="V1986" s="511"/>
      <c r="W1986" s="511"/>
      <c r="X1986" s="511"/>
      <c r="Y1986" s="511">
        <f t="shared" si="1156"/>
        <v>0</v>
      </c>
      <c r="Z1986" s="511"/>
      <c r="AA1986" s="511"/>
      <c r="AB1986" s="511"/>
      <c r="AC1986" s="511"/>
      <c r="AD1986" s="511"/>
      <c r="AE1986" s="511"/>
      <c r="AF1986" s="1138"/>
      <c r="AG1986" s="551"/>
      <c r="AH1986" s="1325"/>
      <c r="AI1986" s="1340">
        <f t="shared" si="1147"/>
        <v>0</v>
      </c>
    </row>
    <row r="1987" spans="1:36" s="2536" customFormat="1" x14ac:dyDescent="0.25">
      <c r="A1987" s="2536">
        <v>1</v>
      </c>
      <c r="B1987" s="3732" t="s">
        <v>411</v>
      </c>
      <c r="C1987" s="3383"/>
      <c r="D1987" s="12"/>
      <c r="E1987" s="410"/>
      <c r="F1987" s="212"/>
      <c r="G1987" s="716"/>
      <c r="H1987" s="212"/>
      <c r="I1987" s="342"/>
      <c r="J1987" s="342"/>
      <c r="K1987" s="1370"/>
      <c r="L1987" s="1370"/>
      <c r="M1987" s="1370"/>
      <c r="N1987" s="1370"/>
      <c r="O1987" s="1370"/>
      <c r="P1987" s="1370"/>
      <c r="Q1987" s="512"/>
      <c r="R1987" s="512"/>
      <c r="S1987" s="512"/>
      <c r="T1987" s="512"/>
      <c r="U1987" s="512"/>
      <c r="V1987" s="512"/>
      <c r="W1987" s="512"/>
      <c r="X1987" s="513"/>
      <c r="Y1987" s="512">
        <f t="shared" si="1156"/>
        <v>0</v>
      </c>
      <c r="Z1987" s="512"/>
      <c r="AA1987" s="512"/>
      <c r="AB1987" s="512"/>
      <c r="AC1987" s="512"/>
      <c r="AD1987" s="512"/>
      <c r="AE1987" s="512"/>
      <c r="AF1987" s="1137"/>
      <c r="AG1987" s="508"/>
      <c r="AH1987" s="1325"/>
      <c r="AI1987" s="1340">
        <f t="shared" si="1147"/>
        <v>0</v>
      </c>
    </row>
    <row r="1988" spans="1:36" s="2536" customFormat="1" x14ac:dyDescent="0.25">
      <c r="A1988" s="2536">
        <v>1</v>
      </c>
      <c r="B1988" s="3733" t="s">
        <v>204</v>
      </c>
      <c r="C1988" s="1637"/>
      <c r="D1988" s="12"/>
      <c r="E1988" s="410">
        <f>E1991</f>
        <v>197428</v>
      </c>
      <c r="F1988" s="716">
        <f>ROUND(E1988/12*$B$4,0)</f>
        <v>115166</v>
      </c>
      <c r="G1988" s="716">
        <f>G1991</f>
        <v>116021</v>
      </c>
      <c r="H1988" s="212">
        <f>G1988/F1988*100</f>
        <v>100.74240661306288</v>
      </c>
      <c r="I1988" s="342"/>
      <c r="J1988" s="342"/>
      <c r="K1988" s="1370"/>
      <c r="L1988" s="1370"/>
      <c r="M1988" s="1370"/>
      <c r="N1988" s="1370"/>
      <c r="O1988" s="1370"/>
      <c r="P1988" s="1370"/>
      <c r="Q1988" s="512"/>
      <c r="R1988" s="512"/>
      <c r="S1988" s="512"/>
      <c r="T1988" s="512"/>
      <c r="U1988" s="512"/>
      <c r="V1988" s="512"/>
      <c r="W1988" s="512"/>
      <c r="X1988" s="512"/>
      <c r="Y1988" s="512">
        <f t="shared" si="1156"/>
        <v>0</v>
      </c>
      <c r="Z1988" s="512"/>
      <c r="AA1988" s="512"/>
      <c r="AB1988" s="512"/>
      <c r="AC1988" s="512"/>
      <c r="AD1988" s="512"/>
      <c r="AE1988" s="512"/>
      <c r="AF1988" s="1137"/>
      <c r="AG1988" s="508"/>
      <c r="AH1988" s="1325"/>
      <c r="AI1988" s="1340">
        <f t="shared" si="1147"/>
        <v>0</v>
      </c>
    </row>
    <row r="1989" spans="1:36" s="2536" customFormat="1" x14ac:dyDescent="0.25">
      <c r="A1989" s="2536">
        <v>1</v>
      </c>
      <c r="B1989" s="2053" t="s">
        <v>205</v>
      </c>
      <c r="C1989" s="2053"/>
      <c r="D1989" s="12"/>
      <c r="E1989" s="375">
        <f>E1991-E1990</f>
        <v>197358</v>
      </c>
      <c r="F1989" s="212">
        <f>ROUND(E1989/12*$B$4,0)</f>
        <v>115126</v>
      </c>
      <c r="G1989" s="213">
        <f>G1991-G1990</f>
        <v>115956</v>
      </c>
      <c r="H1989" s="212">
        <f>G1989/F1989*100</f>
        <v>100.72094922085368</v>
      </c>
      <c r="I1989" s="342"/>
      <c r="J1989" s="342"/>
      <c r="K1989" s="1370"/>
      <c r="L1989" s="1370"/>
      <c r="M1989" s="1370"/>
      <c r="N1989" s="1370"/>
      <c r="O1989" s="1370"/>
      <c r="P1989" s="1370"/>
      <c r="Q1989" s="512"/>
      <c r="R1989" s="512"/>
      <c r="S1989" s="512"/>
      <c r="T1989" s="512"/>
      <c r="U1989" s="512"/>
      <c r="V1989" s="512"/>
      <c r="W1989" s="512"/>
      <c r="X1989" s="512"/>
      <c r="Y1989" s="512">
        <f t="shared" si="1156"/>
        <v>0</v>
      </c>
      <c r="Z1989" s="512"/>
      <c r="AA1989" s="512"/>
      <c r="AB1989" s="512"/>
      <c r="AC1989" s="512"/>
      <c r="AD1989" s="512"/>
      <c r="AE1989" s="512"/>
      <c r="AF1989" s="1133"/>
      <c r="AG1989" s="508"/>
      <c r="AH1989" s="1325"/>
      <c r="AI1989" s="1340">
        <f t="shared" si="1147"/>
        <v>0</v>
      </c>
    </row>
    <row r="1990" spans="1:36" s="2536" customFormat="1" ht="30" customHeight="1" x14ac:dyDescent="0.25">
      <c r="A1990" s="2536">
        <v>1</v>
      </c>
      <c r="B1990" s="2053" t="s">
        <v>206</v>
      </c>
      <c r="C1990" s="2053"/>
      <c r="D1990" s="12"/>
      <c r="E1990" s="375">
        <v>70</v>
      </c>
      <c r="F1990" s="212">
        <f>ROUND(E1990/12*$B$4,0)</f>
        <v>41</v>
      </c>
      <c r="G1990" s="213">
        <v>65</v>
      </c>
      <c r="H1990" s="212">
        <f>G1990/F1990*100</f>
        <v>158.53658536585365</v>
      </c>
      <c r="I1990" s="342"/>
      <c r="J1990" s="342"/>
      <c r="K1990" s="1370"/>
      <c r="L1990" s="1370"/>
      <c r="M1990" s="1370"/>
      <c r="N1990" s="1370"/>
      <c r="O1990" s="1370"/>
      <c r="P1990" s="1370"/>
      <c r="Q1990" s="512"/>
      <c r="R1990" s="512"/>
      <c r="S1990" s="512"/>
      <c r="T1990" s="512"/>
      <c r="U1990" s="512"/>
      <c r="V1990" s="512"/>
      <c r="W1990" s="512"/>
      <c r="X1990" s="512"/>
      <c r="Y1990" s="512">
        <f t="shared" si="1156"/>
        <v>0</v>
      </c>
      <c r="Z1990" s="512"/>
      <c r="AA1990" s="512"/>
      <c r="AB1990" s="512"/>
      <c r="AC1990" s="512"/>
      <c r="AD1990" s="512"/>
      <c r="AE1990" s="512"/>
      <c r="AF1990" s="1133"/>
      <c r="AG1990" s="508"/>
      <c r="AH1990" s="1325"/>
      <c r="AI1990" s="1340">
        <f t="shared" si="1147"/>
        <v>0</v>
      </c>
    </row>
    <row r="1991" spans="1:36" s="2536" customFormat="1" ht="42" customHeight="1" thickBot="1" x14ac:dyDescent="0.3">
      <c r="A1991" s="2536">
        <v>1</v>
      </c>
      <c r="B1991" s="903" t="s">
        <v>211</v>
      </c>
      <c r="C1991" s="1925"/>
      <c r="D1991" s="1667"/>
      <c r="E1991" s="410">
        <v>197428</v>
      </c>
      <c r="F1991" s="716">
        <f>ROUND(E1991/12*$B$4,0)</f>
        <v>115166</v>
      </c>
      <c r="G1991" s="716">
        <v>116021</v>
      </c>
      <c r="H1991" s="2031">
        <f>G1991/F1991*100</f>
        <v>100.74240661306288</v>
      </c>
      <c r="I1991" s="1453"/>
      <c r="J1991" s="1453"/>
      <c r="K1991" s="1414"/>
      <c r="L1991" s="1414"/>
      <c r="M1991" s="1414"/>
      <c r="N1991" s="1414"/>
      <c r="O1991" s="1414"/>
      <c r="P1991" s="1414"/>
      <c r="Q1991" s="514">
        <v>931675.27610000002</v>
      </c>
      <c r="R1991" s="514">
        <v>931675.27610000002</v>
      </c>
      <c r="S1991" s="514">
        <v>931675.27610000002</v>
      </c>
      <c r="T1991" s="514">
        <v>931675.27610000002</v>
      </c>
      <c r="U1991" s="514">
        <v>931675.27610000002</v>
      </c>
      <c r="V1991" s="514">
        <v>931675.27610000002</v>
      </c>
      <c r="W1991" s="514">
        <v>931675.27610000002</v>
      </c>
      <c r="X1991" s="233">
        <f t="shared" ref="X1991" si="1162">Q1991/12*$B$4+(R1991-Q1991)/11*6+(S1991-R1991)/10*5+(T1991-S1991)/9*4+(U1991-T1991)/8*3+(V1991-U1991)/7*2+(W1991-V1991)/6*1</f>
        <v>543477.24439166673</v>
      </c>
      <c r="Y1991" s="514">
        <f t="shared" si="1156"/>
        <v>543799.26866000006</v>
      </c>
      <c r="Z1991" s="514"/>
      <c r="AA1991" s="514"/>
      <c r="AB1991" s="514">
        <f>Y1991-X1991</f>
        <v>322.02426833333448</v>
      </c>
      <c r="AC1991" s="514"/>
      <c r="AD1991" s="514">
        <v>-812.57570999999996</v>
      </c>
      <c r="AE1991" s="514">
        <v>542986.69295000006</v>
      </c>
      <c r="AF1991" s="1137"/>
      <c r="AG1991" s="1078"/>
      <c r="AH1991" s="1325"/>
      <c r="AI1991" s="1340">
        <f t="shared" si="1147"/>
        <v>542986692.95000005</v>
      </c>
    </row>
    <row r="1992" spans="1:36" s="2536" customFormat="1" ht="15.75" thickBot="1" x14ac:dyDescent="0.3">
      <c r="A1992" s="2536">
        <v>1</v>
      </c>
      <c r="B1992" s="257" t="s">
        <v>291</v>
      </c>
      <c r="C1992" s="257"/>
      <c r="D1992" s="257"/>
      <c r="E1992" s="411"/>
      <c r="F1992" s="1478"/>
      <c r="G1992" s="1478"/>
      <c r="H1992" s="1478"/>
      <c r="I1992" s="1540"/>
      <c r="J1992" s="1540"/>
      <c r="K1992" s="1635"/>
      <c r="L1992" s="1635"/>
      <c r="M1992" s="1635"/>
      <c r="N1992" s="1635"/>
      <c r="O1992" s="1635"/>
      <c r="P1992" s="1635"/>
      <c r="Q1992" s="518">
        <f t="shared" ref="Q1992:X1992" si="1163">Q1991</f>
        <v>931675.27610000002</v>
      </c>
      <c r="R1992" s="518">
        <f t="shared" ref="R1992:S1992" si="1164">R1991</f>
        <v>931675.27610000002</v>
      </c>
      <c r="S1992" s="518">
        <f t="shared" si="1164"/>
        <v>931675.27610000002</v>
      </c>
      <c r="T1992" s="518">
        <f t="shared" ref="T1992:U1992" si="1165">T1991</f>
        <v>931675.27610000002</v>
      </c>
      <c r="U1992" s="518">
        <f t="shared" si="1165"/>
        <v>931675.27610000002</v>
      </c>
      <c r="V1992" s="518">
        <f t="shared" ref="V1992:W1992" si="1166">V1991</f>
        <v>931675.27610000002</v>
      </c>
      <c r="W1992" s="518">
        <f t="shared" si="1166"/>
        <v>931675.27610000002</v>
      </c>
      <c r="X1992" s="518">
        <f t="shared" si="1163"/>
        <v>543477.24439166673</v>
      </c>
      <c r="Y1992" s="518">
        <f t="shared" ref="Y1992:AE1992" si="1167">Y1991</f>
        <v>543799.26866000006</v>
      </c>
      <c r="Z1992" s="518">
        <f t="shared" si="1167"/>
        <v>0</v>
      </c>
      <c r="AA1992" s="260">
        <f>AA1991</f>
        <v>0</v>
      </c>
      <c r="AB1992" s="518">
        <f t="shared" si="1167"/>
        <v>322.02426833333448</v>
      </c>
      <c r="AC1992" s="518"/>
      <c r="AD1992" s="518">
        <f t="shared" si="1167"/>
        <v>-812.57570999999996</v>
      </c>
      <c r="AE1992" s="518">
        <f t="shared" si="1167"/>
        <v>542986.69295000006</v>
      </c>
      <c r="AF1992" s="1437"/>
      <c r="AG1992" s="1079"/>
      <c r="AH1992" s="1325"/>
      <c r="AI1992" s="1340">
        <f t="shared" si="1147"/>
        <v>542986692.95000005</v>
      </c>
      <c r="AJ1992" s="2536">
        <f>X1992-T1992/12*4</f>
        <v>232918.81902500003</v>
      </c>
    </row>
    <row r="1993" spans="1:36" x14ac:dyDescent="0.25">
      <c r="A1993" s="226">
        <v>1</v>
      </c>
      <c r="B1993" s="3732" t="s">
        <v>412</v>
      </c>
      <c r="C1993" s="2054"/>
      <c r="D1993" s="2055"/>
      <c r="E1993" s="393"/>
      <c r="F1993" s="1048"/>
      <c r="G1993" s="1048"/>
      <c r="H1993" s="1048"/>
      <c r="I1993" s="1758"/>
      <c r="J1993" s="1758"/>
      <c r="K1993" s="2056"/>
      <c r="L1993" s="2056"/>
      <c r="M1993" s="2056"/>
      <c r="N1993" s="2056"/>
      <c r="O1993" s="2056"/>
      <c r="P1993" s="2056"/>
      <c r="Q1993" s="511"/>
      <c r="R1993" s="511"/>
      <c r="S1993" s="511"/>
      <c r="T1993" s="511"/>
      <c r="U1993" s="511"/>
      <c r="V1993" s="511"/>
      <c r="W1993" s="511"/>
      <c r="X1993" s="954"/>
      <c r="Y1993" s="511">
        <f t="shared" ref="Y1993:Y1998" si="1168">AE1993-AD1993-AA1993</f>
        <v>0</v>
      </c>
      <c r="Z1993" s="978"/>
      <c r="AA1993" s="511"/>
      <c r="AB1993" s="511"/>
      <c r="AC1993" s="511"/>
      <c r="AD1993" s="511"/>
      <c r="AE1993" s="511"/>
      <c r="AF1993" s="1189"/>
      <c r="AG1993" s="551"/>
      <c r="AH1993" s="1325"/>
      <c r="AI1993" s="1340">
        <f t="shared" ref="AI1993:AI2025" si="1169">Q1993+AB1993</f>
        <v>0</v>
      </c>
    </row>
    <row r="1994" spans="1:36" ht="45.75" customHeight="1" x14ac:dyDescent="0.25">
      <c r="A1994" s="226">
        <v>1</v>
      </c>
      <c r="B1994" s="3733"/>
      <c r="C1994" s="2057"/>
      <c r="D1994" s="1331"/>
      <c r="E1994" s="372"/>
      <c r="F1994" s="329"/>
      <c r="G1994" s="329"/>
      <c r="H1994" s="329"/>
      <c r="I1994" s="1041"/>
      <c r="J1994" s="1041"/>
      <c r="K1994" s="1723"/>
      <c r="L1994" s="1723"/>
      <c r="M1994" s="1723"/>
      <c r="N1994" s="1723"/>
      <c r="O1994" s="1723"/>
      <c r="P1994" s="1723"/>
      <c r="Q1994" s="512"/>
      <c r="R1994" s="512"/>
      <c r="S1994" s="512"/>
      <c r="T1994" s="512"/>
      <c r="U1994" s="512"/>
      <c r="V1994" s="512"/>
      <c r="W1994" s="512"/>
      <c r="X1994" s="955"/>
      <c r="Y1994" s="512">
        <f t="shared" si="1168"/>
        <v>0</v>
      </c>
      <c r="Z1994" s="975"/>
      <c r="AA1994" s="512"/>
      <c r="AB1994" s="512"/>
      <c r="AC1994" s="512"/>
      <c r="AD1994" s="512"/>
      <c r="AE1994" s="512"/>
      <c r="AF1994" s="1169"/>
      <c r="AG1994" s="508"/>
      <c r="AH1994" s="1325"/>
      <c r="AI1994" s="1340">
        <f t="shared" si="1169"/>
        <v>0</v>
      </c>
    </row>
    <row r="1995" spans="1:36" x14ac:dyDescent="0.25">
      <c r="A1995" s="226">
        <v>1</v>
      </c>
      <c r="B1995" s="1737" t="s">
        <v>5</v>
      </c>
      <c r="C1995" s="1738"/>
      <c r="D1995" s="1737"/>
      <c r="E1995" s="372"/>
      <c r="F1995" s="329"/>
      <c r="G1995" s="329"/>
      <c r="H1995" s="329"/>
      <c r="I1995" s="1041"/>
      <c r="J1995" s="1041"/>
      <c r="K1995" s="1723"/>
      <c r="L1995" s="1723"/>
      <c r="M1995" s="1723"/>
      <c r="N1995" s="1723"/>
      <c r="O1995" s="1723"/>
      <c r="P1995" s="1723"/>
      <c r="Q1995" s="512"/>
      <c r="R1995" s="512"/>
      <c r="S1995" s="512"/>
      <c r="T1995" s="512"/>
      <c r="U1995" s="512"/>
      <c r="V1995" s="512"/>
      <c r="W1995" s="512"/>
      <c r="X1995" s="955"/>
      <c r="Y1995" s="512">
        <f t="shared" si="1168"/>
        <v>0</v>
      </c>
      <c r="Z1995" s="975"/>
      <c r="AA1995" s="512"/>
      <c r="AB1995" s="512"/>
      <c r="AC1995" s="512"/>
      <c r="AD1995" s="512"/>
      <c r="AE1995" s="512"/>
      <c r="AF1995" s="1169"/>
      <c r="AG1995" s="508"/>
      <c r="AH1995" s="1325"/>
      <c r="AI1995" s="1340">
        <f t="shared" si="1169"/>
        <v>0</v>
      </c>
    </row>
    <row r="1996" spans="1:36" x14ac:dyDescent="0.25">
      <c r="A1996" s="226">
        <v>1</v>
      </c>
      <c r="B1996" s="452" t="s">
        <v>27</v>
      </c>
      <c r="C1996" s="1338" t="s">
        <v>268</v>
      </c>
      <c r="D1996" s="2058">
        <v>340</v>
      </c>
      <c r="E1996" s="375">
        <v>215</v>
      </c>
      <c r="F1996" s="212">
        <f t="shared" ref="F1996:F2010" si="1170">E1996/12*$B$4</f>
        <v>125.41666666666667</v>
      </c>
      <c r="G1996" s="212">
        <v>215</v>
      </c>
      <c r="H1996" s="212">
        <f t="shared" ref="H1996:H2009" si="1171">G1996/F1996*100</f>
        <v>171.42857142857142</v>
      </c>
      <c r="I1996" s="252">
        <v>11</v>
      </c>
      <c r="J1996" s="252">
        <f t="shared" ref="J1996:J2011" si="1172">M1996/G1996</f>
        <v>8.6</v>
      </c>
      <c r="K1996" s="253">
        <f t="shared" ref="K1996:K2010" si="1173">ROUND(E1996*I1996,0)</f>
        <v>2365</v>
      </c>
      <c r="L1996" s="253">
        <f t="shared" ref="L1996:L2007" si="1174">ROUND(K1996/12*$B$4,0)</f>
        <v>1380</v>
      </c>
      <c r="M1996" s="253">
        <v>1849</v>
      </c>
      <c r="N1996" s="253">
        <f t="shared" ref="N1996:N2011" si="1175">M1996/L1996*100</f>
        <v>133.98550724637681</v>
      </c>
      <c r="O1996" s="253">
        <f t="shared" ref="O1996:O2010" si="1176">ROUND(K1996/D1996,0)</f>
        <v>7</v>
      </c>
      <c r="P1996" s="253">
        <f t="shared" ref="P1996:P2011" si="1177">M1996/$B$4*12/O1996</f>
        <v>452.81632653061234</v>
      </c>
      <c r="Q1996" s="512"/>
      <c r="R1996" s="512"/>
      <c r="S1996" s="512"/>
      <c r="T1996" s="512"/>
      <c r="U1996" s="512"/>
      <c r="V1996" s="512"/>
      <c r="W1996" s="512"/>
      <c r="X1996" s="955"/>
      <c r="Y1996" s="512">
        <f t="shared" si="1168"/>
        <v>0</v>
      </c>
      <c r="Z1996" s="975"/>
      <c r="AA1996" s="512"/>
      <c r="AB1996" s="512"/>
      <c r="AC1996" s="512"/>
      <c r="AD1996" s="512"/>
      <c r="AE1996" s="512"/>
      <c r="AF1996" s="1165"/>
      <c r="AG1996" s="508"/>
      <c r="AH1996" s="1325"/>
      <c r="AI1996" s="1340">
        <f t="shared" si="1169"/>
        <v>0</v>
      </c>
    </row>
    <row r="1997" spans="1:36" x14ac:dyDescent="0.25">
      <c r="A1997" s="226">
        <v>1</v>
      </c>
      <c r="B1997" s="452" t="s">
        <v>172</v>
      </c>
      <c r="C1997" s="1338" t="s">
        <v>268</v>
      </c>
      <c r="D1997" s="2058">
        <v>340</v>
      </c>
      <c r="E1997" s="375">
        <v>200</v>
      </c>
      <c r="F1997" s="212">
        <f t="shared" si="1170"/>
        <v>116.66666666666667</v>
      </c>
      <c r="G1997" s="212">
        <v>64</v>
      </c>
      <c r="H1997" s="212">
        <f t="shared" si="1171"/>
        <v>54.857142857142861</v>
      </c>
      <c r="I1997" s="2059">
        <v>9</v>
      </c>
      <c r="J1997" s="252">
        <f t="shared" si="1172"/>
        <v>7.46875</v>
      </c>
      <c r="K1997" s="253">
        <f t="shared" si="1173"/>
        <v>1800</v>
      </c>
      <c r="L1997" s="253">
        <f t="shared" si="1174"/>
        <v>1050</v>
      </c>
      <c r="M1997" s="253">
        <v>478</v>
      </c>
      <c r="N1997" s="253">
        <f t="shared" si="1175"/>
        <v>45.523809523809518</v>
      </c>
      <c r="O1997" s="253">
        <f t="shared" si="1176"/>
        <v>5</v>
      </c>
      <c r="P1997" s="253">
        <f t="shared" si="1177"/>
        <v>163.8857142857143</v>
      </c>
      <c r="Q1997" s="512"/>
      <c r="R1997" s="512"/>
      <c r="S1997" s="512"/>
      <c r="T1997" s="512"/>
      <c r="U1997" s="512"/>
      <c r="V1997" s="512"/>
      <c r="W1997" s="512"/>
      <c r="X1997" s="955"/>
      <c r="Y1997" s="512">
        <f t="shared" si="1168"/>
        <v>0</v>
      </c>
      <c r="Z1997" s="975"/>
      <c r="AA1997" s="512"/>
      <c r="AB1997" s="512"/>
      <c r="AC1997" s="512"/>
      <c r="AD1997" s="512"/>
      <c r="AE1997" s="512"/>
      <c r="AF1997" s="1165"/>
      <c r="AG1997" s="508"/>
      <c r="AH1997" s="1325"/>
      <c r="AI1997" s="1340">
        <f t="shared" si="1169"/>
        <v>0</v>
      </c>
    </row>
    <row r="1998" spans="1:36" x14ac:dyDescent="0.25">
      <c r="A1998" s="226">
        <v>1</v>
      </c>
      <c r="B1998" s="452" t="s">
        <v>24</v>
      </c>
      <c r="C1998" s="1338" t="s">
        <v>268</v>
      </c>
      <c r="D1998" s="2058">
        <v>340</v>
      </c>
      <c r="E1998" s="375">
        <v>99</v>
      </c>
      <c r="F1998" s="212">
        <f t="shared" si="1170"/>
        <v>57.75</v>
      </c>
      <c r="G1998" s="212">
        <v>104</v>
      </c>
      <c r="H1998" s="212">
        <f t="shared" si="1171"/>
        <v>180.08658008658008</v>
      </c>
      <c r="I1998" s="2059">
        <v>6.3</v>
      </c>
      <c r="J1998" s="252">
        <f t="shared" si="1172"/>
        <v>4.7692307692307692</v>
      </c>
      <c r="K1998" s="253">
        <f t="shared" si="1173"/>
        <v>624</v>
      </c>
      <c r="L1998" s="253">
        <f t="shared" si="1174"/>
        <v>364</v>
      </c>
      <c r="M1998" s="253">
        <v>496</v>
      </c>
      <c r="N1998" s="253">
        <f t="shared" si="1175"/>
        <v>136.26373626373626</v>
      </c>
      <c r="O1998" s="253">
        <f t="shared" si="1176"/>
        <v>2</v>
      </c>
      <c r="P1998" s="253">
        <f t="shared" si="1177"/>
        <v>425.14285714285717</v>
      </c>
      <c r="Q1998" s="512"/>
      <c r="R1998" s="512"/>
      <c r="S1998" s="512"/>
      <c r="T1998" s="512"/>
      <c r="U1998" s="512"/>
      <c r="V1998" s="512"/>
      <c r="W1998" s="512"/>
      <c r="X1998" s="955"/>
      <c r="Y1998" s="512">
        <f t="shared" si="1168"/>
        <v>0</v>
      </c>
      <c r="Z1998" s="975"/>
      <c r="AA1998" s="512"/>
      <c r="AB1998" s="512"/>
      <c r="AC1998" s="512"/>
      <c r="AD1998" s="512"/>
      <c r="AE1998" s="512"/>
      <c r="AF1998" s="1165"/>
      <c r="AG1998" s="508"/>
      <c r="AH1998" s="1325"/>
      <c r="AI1998" s="1340">
        <f t="shared" si="1169"/>
        <v>0</v>
      </c>
    </row>
    <row r="1999" spans="1:36" x14ac:dyDescent="0.25">
      <c r="A1999" s="226">
        <v>1</v>
      </c>
      <c r="B1999" s="452" t="s">
        <v>8</v>
      </c>
      <c r="C1999" s="1338" t="s">
        <v>268</v>
      </c>
      <c r="D1999" s="2058">
        <v>340</v>
      </c>
      <c r="E1999" s="375">
        <v>911</v>
      </c>
      <c r="F1999" s="212">
        <f t="shared" si="1170"/>
        <v>531.41666666666674</v>
      </c>
      <c r="G1999" s="212">
        <v>784</v>
      </c>
      <c r="H1999" s="212">
        <f t="shared" si="1171"/>
        <v>147.5301866081229</v>
      </c>
      <c r="I1999" s="2059">
        <v>10</v>
      </c>
      <c r="J1999" s="252">
        <f t="shared" si="1172"/>
        <v>8.2053571428571423</v>
      </c>
      <c r="K1999" s="253">
        <f t="shared" si="1173"/>
        <v>9110</v>
      </c>
      <c r="L1999" s="253">
        <f t="shared" si="1174"/>
        <v>5314</v>
      </c>
      <c r="M1999" s="253">
        <v>6433</v>
      </c>
      <c r="N1999" s="253">
        <f t="shared" si="1175"/>
        <v>121.05758374106135</v>
      </c>
      <c r="O1999" s="253">
        <f t="shared" si="1176"/>
        <v>27</v>
      </c>
      <c r="P1999" s="253">
        <f t="shared" si="1177"/>
        <v>408.44444444444446</v>
      </c>
      <c r="Q1999" s="512"/>
      <c r="R1999" s="512"/>
      <c r="S1999" s="512"/>
      <c r="T1999" s="512"/>
      <c r="U1999" s="512"/>
      <c r="V1999" s="512"/>
      <c r="W1999" s="512"/>
      <c r="X1999" s="955"/>
      <c r="Y1999" s="512"/>
      <c r="Z1999" s="975"/>
      <c r="AA1999" s="512"/>
      <c r="AB1999" s="512"/>
      <c r="AC1999" s="512"/>
      <c r="AD1999" s="512"/>
      <c r="AE1999" s="512"/>
      <c r="AF1999" s="1165"/>
      <c r="AG1999" s="508"/>
      <c r="AH1999" s="1325"/>
      <c r="AI1999" s="1340">
        <f t="shared" si="1169"/>
        <v>0</v>
      </c>
    </row>
    <row r="2000" spans="1:36" x14ac:dyDescent="0.25">
      <c r="A2000" s="226">
        <v>1</v>
      </c>
      <c r="B2000" s="452" t="s">
        <v>9</v>
      </c>
      <c r="C2000" s="1338" t="s">
        <v>268</v>
      </c>
      <c r="D2000" s="2058">
        <v>340</v>
      </c>
      <c r="E2000" s="375">
        <v>767</v>
      </c>
      <c r="F2000" s="212">
        <f t="shared" si="1170"/>
        <v>447.41666666666663</v>
      </c>
      <c r="G2000" s="212">
        <v>679</v>
      </c>
      <c r="H2000" s="212">
        <f t="shared" si="1171"/>
        <v>151.7601043024772</v>
      </c>
      <c r="I2000" s="2059">
        <v>8.5</v>
      </c>
      <c r="J2000" s="252">
        <f t="shared" si="1172"/>
        <v>6.4536082474226806</v>
      </c>
      <c r="K2000" s="253">
        <f t="shared" si="1173"/>
        <v>6520</v>
      </c>
      <c r="L2000" s="253">
        <f t="shared" si="1174"/>
        <v>3803</v>
      </c>
      <c r="M2000" s="253">
        <v>4382</v>
      </c>
      <c r="N2000" s="253">
        <f t="shared" si="1175"/>
        <v>115.22482250854588</v>
      </c>
      <c r="O2000" s="253">
        <f t="shared" si="1176"/>
        <v>19</v>
      </c>
      <c r="P2000" s="253">
        <f t="shared" si="1177"/>
        <v>395.36842105263156</v>
      </c>
      <c r="Q2000" s="512"/>
      <c r="R2000" s="512"/>
      <c r="S2000" s="512"/>
      <c r="T2000" s="512"/>
      <c r="U2000" s="512"/>
      <c r="V2000" s="512"/>
      <c r="W2000" s="512"/>
      <c r="X2000" s="955"/>
      <c r="Y2000" s="512"/>
      <c r="Z2000" s="975"/>
      <c r="AA2000" s="512"/>
      <c r="AB2000" s="512"/>
      <c r="AC2000" s="512"/>
      <c r="AD2000" s="512"/>
      <c r="AE2000" s="512"/>
      <c r="AF2000" s="1165"/>
      <c r="AG2000" s="508"/>
      <c r="AH2000" s="1325"/>
      <c r="AI2000" s="1340">
        <f t="shared" si="1169"/>
        <v>0</v>
      </c>
    </row>
    <row r="2001" spans="1:35" x14ac:dyDescent="0.25">
      <c r="A2001" s="226">
        <v>1</v>
      </c>
      <c r="B2001" s="3504" t="s">
        <v>116</v>
      </c>
      <c r="C2001" s="1338" t="s">
        <v>268</v>
      </c>
      <c r="D2001" s="2058">
        <v>340</v>
      </c>
      <c r="E2001" s="375">
        <v>210</v>
      </c>
      <c r="F2001" s="212">
        <f t="shared" si="1170"/>
        <v>122.5</v>
      </c>
      <c r="G2001" s="212">
        <v>199</v>
      </c>
      <c r="H2001" s="212">
        <f t="shared" si="1171"/>
        <v>162.44897959183672</v>
      </c>
      <c r="I2001" s="2059">
        <v>11.5</v>
      </c>
      <c r="J2001" s="252">
        <f t="shared" si="1172"/>
        <v>9.4824120603015079</v>
      </c>
      <c r="K2001" s="253">
        <f t="shared" si="1173"/>
        <v>2415</v>
      </c>
      <c r="L2001" s="253">
        <f t="shared" si="1174"/>
        <v>1409</v>
      </c>
      <c r="M2001" s="253">
        <v>1887</v>
      </c>
      <c r="N2001" s="253">
        <f t="shared" si="1175"/>
        <v>133.92476933995741</v>
      </c>
      <c r="O2001" s="253">
        <f t="shared" si="1176"/>
        <v>7</v>
      </c>
      <c r="P2001" s="253">
        <f t="shared" si="1177"/>
        <v>462.12244897959181</v>
      </c>
      <c r="Q2001" s="512"/>
      <c r="R2001" s="512"/>
      <c r="S2001" s="512"/>
      <c r="T2001" s="512"/>
      <c r="U2001" s="512"/>
      <c r="V2001" s="512"/>
      <c r="W2001" s="512"/>
      <c r="X2001" s="955"/>
      <c r="Y2001" s="512"/>
      <c r="Z2001" s="975"/>
      <c r="AA2001" s="512"/>
      <c r="AB2001" s="512"/>
      <c r="AC2001" s="512"/>
      <c r="AD2001" s="512"/>
      <c r="AE2001" s="512"/>
      <c r="AF2001" s="1165"/>
      <c r="AG2001" s="508"/>
      <c r="AH2001" s="1325"/>
      <c r="AI2001" s="1340">
        <f t="shared" si="1169"/>
        <v>0</v>
      </c>
    </row>
    <row r="2002" spans="1:35" x14ac:dyDescent="0.25">
      <c r="A2002" s="226">
        <v>1</v>
      </c>
      <c r="B2002" s="3505" t="s">
        <v>87</v>
      </c>
      <c r="C2002" s="1338" t="s">
        <v>268</v>
      </c>
      <c r="D2002" s="2058">
        <v>340</v>
      </c>
      <c r="E2002" s="375">
        <v>210</v>
      </c>
      <c r="F2002" s="212">
        <f t="shared" si="1170"/>
        <v>122.5</v>
      </c>
      <c r="G2002" s="212">
        <v>162</v>
      </c>
      <c r="H2002" s="212">
        <f t="shared" si="1171"/>
        <v>132.24489795918367</v>
      </c>
      <c r="I2002" s="2059">
        <v>10</v>
      </c>
      <c r="J2002" s="252">
        <f t="shared" si="1172"/>
        <v>6.6296296296296298</v>
      </c>
      <c r="K2002" s="253">
        <f t="shared" si="1173"/>
        <v>2100</v>
      </c>
      <c r="L2002" s="253">
        <f t="shared" si="1174"/>
        <v>1225</v>
      </c>
      <c r="M2002" s="253">
        <v>1074</v>
      </c>
      <c r="N2002" s="253">
        <f t="shared" si="1175"/>
        <v>87.673469387755105</v>
      </c>
      <c r="O2002" s="253">
        <f t="shared" si="1176"/>
        <v>6</v>
      </c>
      <c r="P2002" s="253">
        <f t="shared" si="1177"/>
        <v>306.85714285714283</v>
      </c>
      <c r="Q2002" s="512"/>
      <c r="R2002" s="512"/>
      <c r="S2002" s="512"/>
      <c r="T2002" s="512"/>
      <c r="U2002" s="512"/>
      <c r="V2002" s="512"/>
      <c r="W2002" s="512"/>
      <c r="X2002" s="955"/>
      <c r="Y2002" s="512"/>
      <c r="Z2002" s="975"/>
      <c r="AA2002" s="512"/>
      <c r="AB2002" s="512"/>
      <c r="AC2002" s="512"/>
      <c r="AD2002" s="512"/>
      <c r="AE2002" s="512"/>
      <c r="AF2002" s="1165"/>
      <c r="AG2002" s="508"/>
      <c r="AH2002" s="1325"/>
      <c r="AI2002" s="1340">
        <f t="shared" si="1169"/>
        <v>0</v>
      </c>
    </row>
    <row r="2003" spans="1:35" x14ac:dyDescent="0.25">
      <c r="A2003" s="226">
        <v>1</v>
      </c>
      <c r="B2003" s="3505" t="s">
        <v>20</v>
      </c>
      <c r="C2003" s="1338" t="s">
        <v>268</v>
      </c>
      <c r="D2003" s="2058">
        <v>340</v>
      </c>
      <c r="E2003" s="375">
        <v>91</v>
      </c>
      <c r="F2003" s="212">
        <f t="shared" si="1170"/>
        <v>53.083333333333329</v>
      </c>
      <c r="G2003" s="212">
        <v>18</v>
      </c>
      <c r="H2003" s="212">
        <f t="shared" si="1171"/>
        <v>33.908948194662486</v>
      </c>
      <c r="I2003" s="2059">
        <v>9</v>
      </c>
      <c r="J2003" s="252">
        <f t="shared" si="1172"/>
        <v>4.2222222222222223</v>
      </c>
      <c r="K2003" s="253">
        <f t="shared" si="1173"/>
        <v>819</v>
      </c>
      <c r="L2003" s="253">
        <f t="shared" si="1174"/>
        <v>478</v>
      </c>
      <c r="M2003" s="253">
        <v>76</v>
      </c>
      <c r="N2003" s="253">
        <f t="shared" si="1175"/>
        <v>15.899581589958158</v>
      </c>
      <c r="O2003" s="253">
        <f t="shared" si="1176"/>
        <v>2</v>
      </c>
      <c r="P2003" s="253">
        <f t="shared" si="1177"/>
        <v>65.142857142857139</v>
      </c>
      <c r="Q2003" s="512"/>
      <c r="R2003" s="512"/>
      <c r="S2003" s="512"/>
      <c r="T2003" s="512"/>
      <c r="U2003" s="512"/>
      <c r="V2003" s="512"/>
      <c r="W2003" s="512"/>
      <c r="X2003" s="955"/>
      <c r="Y2003" s="512">
        <f t="shared" ref="Y2003:Y2014" si="1178">AE2003-AD2003-AA2003</f>
        <v>0</v>
      </c>
      <c r="Z2003" s="975"/>
      <c r="AA2003" s="512"/>
      <c r="AB2003" s="512"/>
      <c r="AC2003" s="512"/>
      <c r="AD2003" s="512"/>
      <c r="AE2003" s="512"/>
      <c r="AF2003" s="1165"/>
      <c r="AG2003" s="508"/>
      <c r="AH2003" s="1325"/>
      <c r="AI2003" s="1340">
        <f t="shared" si="1169"/>
        <v>0</v>
      </c>
    </row>
    <row r="2004" spans="1:35" x14ac:dyDescent="0.25">
      <c r="A2004" s="226">
        <v>1</v>
      </c>
      <c r="B2004" s="452" t="s">
        <v>21</v>
      </c>
      <c r="C2004" s="1338" t="s">
        <v>268</v>
      </c>
      <c r="D2004" s="2058">
        <v>340</v>
      </c>
      <c r="E2004" s="375">
        <v>305</v>
      </c>
      <c r="F2004" s="212">
        <f t="shared" si="1170"/>
        <v>177.91666666666669</v>
      </c>
      <c r="G2004" s="212">
        <v>376</v>
      </c>
      <c r="H2004" s="212">
        <f t="shared" si="1171"/>
        <v>211.33489461358312</v>
      </c>
      <c r="I2004" s="2059">
        <v>10.199999999999999</v>
      </c>
      <c r="J2004" s="252">
        <f t="shared" si="1172"/>
        <v>8.6808510638297864</v>
      </c>
      <c r="K2004" s="253">
        <f t="shared" si="1173"/>
        <v>3111</v>
      </c>
      <c r="L2004" s="253">
        <f t="shared" si="1174"/>
        <v>1815</v>
      </c>
      <c r="M2004" s="253">
        <v>3264</v>
      </c>
      <c r="N2004" s="253">
        <f t="shared" si="1175"/>
        <v>179.83471074380165</v>
      </c>
      <c r="O2004" s="253">
        <f t="shared" si="1176"/>
        <v>9</v>
      </c>
      <c r="P2004" s="253">
        <f t="shared" si="1177"/>
        <v>621.71428571428578</v>
      </c>
      <c r="Q2004" s="512"/>
      <c r="R2004" s="512"/>
      <c r="S2004" s="512"/>
      <c r="T2004" s="512"/>
      <c r="U2004" s="512"/>
      <c r="V2004" s="512"/>
      <c r="W2004" s="512"/>
      <c r="X2004" s="955"/>
      <c r="Y2004" s="512">
        <f t="shared" si="1178"/>
        <v>0</v>
      </c>
      <c r="Z2004" s="975"/>
      <c r="AA2004" s="512"/>
      <c r="AB2004" s="512"/>
      <c r="AC2004" s="512"/>
      <c r="AD2004" s="512"/>
      <c r="AE2004" s="512"/>
      <c r="AF2004" s="1165"/>
      <c r="AG2004" s="508"/>
      <c r="AH2004" s="1325"/>
      <c r="AI2004" s="1340">
        <f t="shared" si="1169"/>
        <v>0</v>
      </c>
    </row>
    <row r="2005" spans="1:35" x14ac:dyDescent="0.25">
      <c r="A2005" s="226">
        <v>1</v>
      </c>
      <c r="B2005" s="3505" t="s">
        <v>81</v>
      </c>
      <c r="C2005" s="1338" t="s">
        <v>268</v>
      </c>
      <c r="D2005" s="2058">
        <v>340</v>
      </c>
      <c r="E2005" s="366">
        <v>165</v>
      </c>
      <c r="F2005" s="212">
        <f t="shared" si="1170"/>
        <v>96.25</v>
      </c>
      <c r="G2005" s="212">
        <v>113</v>
      </c>
      <c r="H2005" s="212">
        <f t="shared" si="1171"/>
        <v>117.40259740259739</v>
      </c>
      <c r="I2005" s="2059">
        <v>9</v>
      </c>
      <c r="J2005" s="252">
        <f t="shared" si="1172"/>
        <v>6.3008849557522124</v>
      </c>
      <c r="K2005" s="253">
        <f t="shared" si="1173"/>
        <v>1485</v>
      </c>
      <c r="L2005" s="253">
        <f t="shared" si="1174"/>
        <v>866</v>
      </c>
      <c r="M2005" s="253">
        <v>712</v>
      </c>
      <c r="N2005" s="253">
        <f t="shared" si="1175"/>
        <v>82.217090069284055</v>
      </c>
      <c r="O2005" s="253">
        <f t="shared" si="1176"/>
        <v>4</v>
      </c>
      <c r="P2005" s="253">
        <f t="shared" si="1177"/>
        <v>305.14285714285711</v>
      </c>
      <c r="Q2005" s="512"/>
      <c r="R2005" s="512"/>
      <c r="S2005" s="512"/>
      <c r="T2005" s="512"/>
      <c r="U2005" s="512"/>
      <c r="V2005" s="512"/>
      <c r="W2005" s="512"/>
      <c r="X2005" s="955"/>
      <c r="Y2005" s="512">
        <f t="shared" si="1178"/>
        <v>0</v>
      </c>
      <c r="Z2005" s="975"/>
      <c r="AA2005" s="512"/>
      <c r="AB2005" s="512"/>
      <c r="AC2005" s="512"/>
      <c r="AD2005" s="512"/>
      <c r="AE2005" s="512"/>
      <c r="AF2005" s="1165"/>
      <c r="AG2005" s="508"/>
      <c r="AH2005" s="1325"/>
      <c r="AI2005" s="1340">
        <f t="shared" si="1169"/>
        <v>0</v>
      </c>
    </row>
    <row r="2006" spans="1:35" x14ac:dyDescent="0.25">
      <c r="A2006" s="226">
        <v>1</v>
      </c>
      <c r="B2006" s="452" t="s">
        <v>10</v>
      </c>
      <c r="C2006" s="1338" t="s">
        <v>268</v>
      </c>
      <c r="D2006" s="2058">
        <v>340</v>
      </c>
      <c r="E2006" s="366">
        <v>284</v>
      </c>
      <c r="F2006" s="212">
        <f t="shared" si="1170"/>
        <v>165.66666666666669</v>
      </c>
      <c r="G2006" s="212">
        <v>282</v>
      </c>
      <c r="H2006" s="212">
        <f t="shared" si="1171"/>
        <v>170.22132796780681</v>
      </c>
      <c r="I2006" s="2059">
        <v>9</v>
      </c>
      <c r="J2006" s="252">
        <f t="shared" si="1172"/>
        <v>7.6773049645390072</v>
      </c>
      <c r="K2006" s="253">
        <f t="shared" si="1173"/>
        <v>2556</v>
      </c>
      <c r="L2006" s="253">
        <f t="shared" si="1174"/>
        <v>1491</v>
      </c>
      <c r="M2006" s="253">
        <v>2165</v>
      </c>
      <c r="N2006" s="253">
        <f t="shared" si="1175"/>
        <v>145.20456069751845</v>
      </c>
      <c r="O2006" s="253">
        <f t="shared" si="1176"/>
        <v>8</v>
      </c>
      <c r="P2006" s="253">
        <f t="shared" si="1177"/>
        <v>463.92857142857144</v>
      </c>
      <c r="Q2006" s="512"/>
      <c r="R2006" s="512"/>
      <c r="S2006" s="512"/>
      <c r="T2006" s="512"/>
      <c r="U2006" s="512"/>
      <c r="V2006" s="512"/>
      <c r="W2006" s="512"/>
      <c r="X2006" s="955"/>
      <c r="Y2006" s="512">
        <f t="shared" si="1178"/>
        <v>0</v>
      </c>
      <c r="Z2006" s="975"/>
      <c r="AA2006" s="512"/>
      <c r="AB2006" s="512"/>
      <c r="AC2006" s="512"/>
      <c r="AD2006" s="512"/>
      <c r="AE2006" s="512"/>
      <c r="AF2006" s="1165"/>
      <c r="AG2006" s="508"/>
      <c r="AH2006" s="1325"/>
      <c r="AI2006" s="1340">
        <f t="shared" si="1169"/>
        <v>0</v>
      </c>
    </row>
    <row r="2007" spans="1:35" x14ac:dyDescent="0.25">
      <c r="A2007" s="226">
        <v>1</v>
      </c>
      <c r="B2007" s="452" t="s">
        <v>64</v>
      </c>
      <c r="C2007" s="1338" t="s">
        <v>268</v>
      </c>
      <c r="D2007" s="2058">
        <v>340</v>
      </c>
      <c r="E2007" s="366">
        <v>96</v>
      </c>
      <c r="F2007" s="212">
        <f t="shared" si="1170"/>
        <v>56</v>
      </c>
      <c r="G2007" s="212">
        <v>29</v>
      </c>
      <c r="H2007" s="212">
        <f t="shared" si="1171"/>
        <v>51.785714285714292</v>
      </c>
      <c r="I2007" s="2059">
        <v>9.5</v>
      </c>
      <c r="J2007" s="252">
        <f t="shared" si="1172"/>
        <v>8.862068965517242</v>
      </c>
      <c r="K2007" s="253">
        <f t="shared" si="1173"/>
        <v>912</v>
      </c>
      <c r="L2007" s="253">
        <f t="shared" si="1174"/>
        <v>532</v>
      </c>
      <c r="M2007" s="253">
        <v>257</v>
      </c>
      <c r="N2007" s="253">
        <f t="shared" si="1175"/>
        <v>48.308270676691727</v>
      </c>
      <c r="O2007" s="253">
        <f t="shared" si="1176"/>
        <v>3</v>
      </c>
      <c r="P2007" s="253">
        <f t="shared" si="1177"/>
        <v>146.85714285714286</v>
      </c>
      <c r="Q2007" s="512"/>
      <c r="R2007" s="512"/>
      <c r="S2007" s="512"/>
      <c r="T2007" s="512"/>
      <c r="U2007" s="512"/>
      <c r="V2007" s="512"/>
      <c r="W2007" s="512"/>
      <c r="X2007" s="1091"/>
      <c r="Y2007" s="512">
        <f t="shared" si="1178"/>
        <v>0</v>
      </c>
      <c r="Z2007" s="975"/>
      <c r="AA2007" s="512"/>
      <c r="AB2007" s="512"/>
      <c r="AC2007" s="512"/>
      <c r="AD2007" s="512"/>
      <c r="AE2007" s="512"/>
      <c r="AF2007" s="1165"/>
      <c r="AG2007" s="508"/>
      <c r="AH2007" s="1325"/>
      <c r="AI2007" s="1340">
        <f t="shared" si="1169"/>
        <v>0</v>
      </c>
    </row>
    <row r="2008" spans="1:35" s="2536" customFormat="1" x14ac:dyDescent="0.25">
      <c r="B2008" s="452" t="s">
        <v>19</v>
      </c>
      <c r="C2008" s="1338" t="s">
        <v>268</v>
      </c>
      <c r="D2008" s="2058">
        <v>340</v>
      </c>
      <c r="E2008" s="366">
        <v>348</v>
      </c>
      <c r="F2008" s="212">
        <f t="shared" si="1170"/>
        <v>203</v>
      </c>
      <c r="G2008" s="212">
        <v>156</v>
      </c>
      <c r="H2008" s="212">
        <f t="shared" si="1171"/>
        <v>76.847290640394078</v>
      </c>
      <c r="I2008" s="2059">
        <v>8.1999999999999993</v>
      </c>
      <c r="J2008" s="252">
        <f t="shared" ref="J2008:J2010" si="1179">M2008/G2008</f>
        <v>6.6282051282051286</v>
      </c>
      <c r="K2008" s="253">
        <f t="shared" si="1173"/>
        <v>2854</v>
      </c>
      <c r="L2008" s="253">
        <f t="shared" ref="L2008:L2010" si="1180">ROUND(K2008/12*$B$4,0)</f>
        <v>1665</v>
      </c>
      <c r="M2008" s="253">
        <v>1034</v>
      </c>
      <c r="N2008" s="253">
        <f t="shared" ref="N2008:N2010" si="1181">M2008/L2008*100</f>
        <v>62.102102102102094</v>
      </c>
      <c r="O2008" s="253">
        <f t="shared" si="1176"/>
        <v>8</v>
      </c>
      <c r="P2008" s="253">
        <f t="shared" ref="P2008:P2010" si="1182">M2008/$B$4*12/O2008</f>
        <v>221.57142857142858</v>
      </c>
      <c r="Q2008" s="512"/>
      <c r="R2008" s="512"/>
      <c r="S2008" s="512"/>
      <c r="T2008" s="512"/>
      <c r="U2008" s="512"/>
      <c r="V2008" s="512"/>
      <c r="W2008" s="512"/>
      <c r="X2008" s="1091"/>
      <c r="Y2008" s="512">
        <f t="shared" ref="Y2008:Y2010" si="1183">AE2008-AD2008-AA2008</f>
        <v>0</v>
      </c>
      <c r="Z2008" s="975"/>
      <c r="AA2008" s="512"/>
      <c r="AB2008" s="512"/>
      <c r="AC2008" s="512"/>
      <c r="AD2008" s="512"/>
      <c r="AE2008" s="512"/>
      <c r="AF2008" s="1304"/>
      <c r="AG2008" s="1078"/>
      <c r="AH2008" s="1325"/>
      <c r="AI2008" s="1340">
        <f t="shared" si="1169"/>
        <v>0</v>
      </c>
    </row>
    <row r="2009" spans="1:35" s="2536" customFormat="1" x14ac:dyDescent="0.25">
      <c r="B2009" s="452" t="s">
        <v>53</v>
      </c>
      <c r="C2009" s="1338" t="s">
        <v>268</v>
      </c>
      <c r="D2009" s="2058">
        <v>340</v>
      </c>
      <c r="E2009" s="366">
        <v>859</v>
      </c>
      <c r="F2009" s="212">
        <f t="shared" si="1170"/>
        <v>501.08333333333331</v>
      </c>
      <c r="G2009" s="212">
        <v>580</v>
      </c>
      <c r="H2009" s="212">
        <f t="shared" si="1171"/>
        <v>115.74921004490271</v>
      </c>
      <c r="I2009" s="2059">
        <v>10</v>
      </c>
      <c r="J2009" s="252">
        <f t="shared" si="1179"/>
        <v>6.7655172413793103</v>
      </c>
      <c r="K2009" s="253">
        <f t="shared" si="1173"/>
        <v>8590</v>
      </c>
      <c r="L2009" s="253">
        <f t="shared" si="1180"/>
        <v>5011</v>
      </c>
      <c r="M2009" s="253">
        <v>3924</v>
      </c>
      <c r="N2009" s="253">
        <f t="shared" si="1181"/>
        <v>78.307723009379373</v>
      </c>
      <c r="O2009" s="253">
        <f t="shared" si="1176"/>
        <v>25</v>
      </c>
      <c r="P2009" s="253">
        <f t="shared" si="1182"/>
        <v>269.07428571428574</v>
      </c>
      <c r="Q2009" s="512"/>
      <c r="R2009" s="512"/>
      <c r="S2009" s="512"/>
      <c r="T2009" s="512"/>
      <c r="U2009" s="512"/>
      <c r="V2009" s="512"/>
      <c r="W2009" s="512"/>
      <c r="X2009" s="1091"/>
      <c r="Y2009" s="512">
        <f t="shared" si="1183"/>
        <v>0</v>
      </c>
      <c r="Z2009" s="975"/>
      <c r="AA2009" s="512"/>
      <c r="AB2009" s="512"/>
      <c r="AC2009" s="512"/>
      <c r="AD2009" s="512"/>
      <c r="AE2009" s="512"/>
      <c r="AF2009" s="1304"/>
      <c r="AG2009" s="1078"/>
      <c r="AH2009" s="1325"/>
      <c r="AI2009" s="1340">
        <f t="shared" si="1169"/>
        <v>0</v>
      </c>
    </row>
    <row r="2010" spans="1:35" s="2536" customFormat="1" x14ac:dyDescent="0.25">
      <c r="B2010" s="452" t="s">
        <v>28</v>
      </c>
      <c r="C2010" s="1338" t="s">
        <v>268</v>
      </c>
      <c r="D2010" s="2058">
        <v>340</v>
      </c>
      <c r="E2010" s="366">
        <v>165</v>
      </c>
      <c r="F2010" s="212">
        <f t="shared" si="1170"/>
        <v>96.25</v>
      </c>
      <c r="G2010" s="212">
        <v>45</v>
      </c>
      <c r="H2010" s="212">
        <f>G2010/F2010*100</f>
        <v>46.753246753246749</v>
      </c>
      <c r="I2010" s="2059">
        <v>9</v>
      </c>
      <c r="J2010" s="252">
        <f t="shared" si="1179"/>
        <v>7.4444444444444446</v>
      </c>
      <c r="K2010" s="253">
        <f t="shared" si="1173"/>
        <v>1485</v>
      </c>
      <c r="L2010" s="253">
        <f t="shared" si="1180"/>
        <v>866</v>
      </c>
      <c r="M2010" s="253">
        <v>335</v>
      </c>
      <c r="N2010" s="253">
        <f t="shared" si="1181"/>
        <v>38.683602771362587</v>
      </c>
      <c r="O2010" s="253">
        <f t="shared" si="1176"/>
        <v>4</v>
      </c>
      <c r="P2010" s="253">
        <f t="shared" si="1182"/>
        <v>143.57142857142856</v>
      </c>
      <c r="Q2010" s="512"/>
      <c r="R2010" s="512"/>
      <c r="S2010" s="512"/>
      <c r="T2010" s="512"/>
      <c r="U2010" s="512"/>
      <c r="V2010" s="512"/>
      <c r="W2010" s="512"/>
      <c r="X2010" s="1091"/>
      <c r="Y2010" s="512">
        <f t="shared" si="1183"/>
        <v>0</v>
      </c>
      <c r="Z2010" s="975"/>
      <c r="AA2010" s="512"/>
      <c r="AB2010" s="512"/>
      <c r="AC2010" s="512"/>
      <c r="AD2010" s="512"/>
      <c r="AE2010" s="512"/>
      <c r="AF2010" s="1304"/>
      <c r="AG2010" s="1078"/>
      <c r="AH2010" s="1325"/>
      <c r="AI2010" s="1340">
        <f t="shared" si="1169"/>
        <v>0</v>
      </c>
    </row>
    <row r="2011" spans="1:35" x14ac:dyDescent="0.25">
      <c r="A2011" s="226">
        <v>1</v>
      </c>
      <c r="B2011" s="1708" t="s">
        <v>7</v>
      </c>
      <c r="C2011" s="1709"/>
      <c r="D2011" s="1708"/>
      <c r="E2011" s="34">
        <f>SUM(E1996:E2010)</f>
        <v>4925</v>
      </c>
      <c r="F2011" s="7">
        <f t="shared" ref="F2011:G2011" si="1184">SUM(F1996:F2010)</f>
        <v>2872.916666666667</v>
      </c>
      <c r="G2011" s="7">
        <f t="shared" si="1184"/>
        <v>3806</v>
      </c>
      <c r="H2011" s="7">
        <f>G2011/F2011*100</f>
        <v>132.4786076867295</v>
      </c>
      <c r="I2011" s="8">
        <f>IF(E2011=0,0,K2011/E2011)</f>
        <v>9.491573604060914</v>
      </c>
      <c r="J2011" s="8">
        <f t="shared" si="1172"/>
        <v>7.452968996321597</v>
      </c>
      <c r="K2011" s="1729">
        <f t="shared" ref="K2011:M2011" si="1185">SUM(K1996:K2010)</f>
        <v>46746</v>
      </c>
      <c r="L2011" s="1729">
        <f t="shared" si="1185"/>
        <v>27269</v>
      </c>
      <c r="M2011" s="1729">
        <f t="shared" si="1185"/>
        <v>28366</v>
      </c>
      <c r="N2011" s="1444">
        <f t="shared" si="1175"/>
        <v>104.02288312736074</v>
      </c>
      <c r="O2011" s="320">
        <f>SUM(O1996:O2010)</f>
        <v>136</v>
      </c>
      <c r="P2011" s="1444">
        <f t="shared" si="1177"/>
        <v>357.55462184873949</v>
      </c>
      <c r="Q2011" s="510">
        <v>331482.10329782002</v>
      </c>
      <c r="R2011" s="510">
        <v>331482.10329782002</v>
      </c>
      <c r="S2011" s="510">
        <v>331482.10329782002</v>
      </c>
      <c r="T2011" s="510">
        <v>331482.10329782002</v>
      </c>
      <c r="U2011" s="510">
        <v>331482.10329782002</v>
      </c>
      <c r="V2011" s="510">
        <v>331482.10329782002</v>
      </c>
      <c r="W2011" s="510">
        <v>331482.10329782002</v>
      </c>
      <c r="X2011" s="2519">
        <f t="shared" ref="X2011" si="1186">Q2011/12*$B$4+(R2011-Q2011)/11*6+(S2011-R2011)/10*5+(T2011-S2011)/9*4+(U2011-T2011)/8*3+(V2011-U2011)/7*2+(W2011-V2011)/6*1</f>
        <v>193364.56025706168</v>
      </c>
      <c r="Y2011" s="510">
        <f>AE2011-AD2011-AA2011-Z2011</f>
        <v>224375.73225999999</v>
      </c>
      <c r="Z2011" s="979"/>
      <c r="AA2011" s="510">
        <v>-0.36399999999999999</v>
      </c>
      <c r="AB2011" s="510">
        <f>Y2011-X2011</f>
        <v>31011.172002938314</v>
      </c>
      <c r="AC2011" s="510"/>
      <c r="AD2011" s="510">
        <v>-125.09138999999999</v>
      </c>
      <c r="AE2011" s="510">
        <v>224250.27687</v>
      </c>
      <c r="AF2011" s="1363"/>
      <c r="AG2011" s="1082">
        <v>1000.1664500000001</v>
      </c>
      <c r="AH2011" s="1325"/>
      <c r="AI2011" s="1340">
        <f t="shared" si="1169"/>
        <v>362493.27530075831</v>
      </c>
    </row>
    <row r="2012" spans="1:35" ht="43.5" x14ac:dyDescent="0.25">
      <c r="A2012" s="226">
        <v>1</v>
      </c>
      <c r="B2012" s="1364" t="s">
        <v>181</v>
      </c>
      <c r="C2012" s="1027"/>
      <c r="D2012" s="1742"/>
      <c r="E2012" s="409">
        <v>552</v>
      </c>
      <c r="F2012" s="216">
        <f>E2012/12*$B$4</f>
        <v>322</v>
      </c>
      <c r="G2012" s="1365">
        <v>338</v>
      </c>
      <c r="H2012" s="215">
        <f>G2012/F2012*100</f>
        <v>104.96894409937889</v>
      </c>
      <c r="I2012" s="437"/>
      <c r="J2012" s="437"/>
      <c r="K2012" s="1741"/>
      <c r="L2012" s="1741"/>
      <c r="M2012" s="1741"/>
      <c r="N2012" s="1356"/>
      <c r="O2012" s="1678"/>
      <c r="P2012" s="1356"/>
      <c r="Q2012" s="511">
        <v>102669.27598000001</v>
      </c>
      <c r="R2012" s="511">
        <v>102669.27598000001</v>
      </c>
      <c r="S2012" s="511">
        <v>102669.27598000001</v>
      </c>
      <c r="T2012" s="511">
        <v>102669.27598000001</v>
      </c>
      <c r="U2012" s="511">
        <v>102669.27598000001</v>
      </c>
      <c r="V2012" s="511">
        <v>102669.27598000001</v>
      </c>
      <c r="W2012" s="511">
        <v>102669.27598000001</v>
      </c>
      <c r="X2012" s="954">
        <f>W2012/12*$B$4</f>
        <v>59890.410988333337</v>
      </c>
      <c r="Y2012" s="511">
        <f>AE2012-AD2012-AA2012-Z2012</f>
        <v>62554.037179999992</v>
      </c>
      <c r="Z2012" s="978"/>
      <c r="AA2012" s="511"/>
      <c r="AB2012" s="511">
        <f>Y2012-X2012</f>
        <v>2663.6261916666554</v>
      </c>
      <c r="AC2012" s="511"/>
      <c r="AD2012" s="511">
        <v>0</v>
      </c>
      <c r="AE2012" s="511">
        <v>62554.037179999992</v>
      </c>
      <c r="AF2012" s="1138"/>
      <c r="AG2012" s="551"/>
      <c r="AH2012" s="1325"/>
      <c r="AI2012" s="1340">
        <f t="shared" si="1169"/>
        <v>105332.90217166666</v>
      </c>
    </row>
    <row r="2013" spans="1:35" x14ac:dyDescent="0.25">
      <c r="A2013" s="226">
        <v>1</v>
      </c>
      <c r="B2013" s="680" t="s">
        <v>348</v>
      </c>
      <c r="C2013" s="2060"/>
      <c r="D2013" s="1369"/>
      <c r="E2013" s="410"/>
      <c r="F2013" s="716"/>
      <c r="G2013" s="716"/>
      <c r="H2013" s="716"/>
      <c r="I2013" s="1041"/>
      <c r="J2013" s="1041"/>
      <c r="K2013" s="1723"/>
      <c r="L2013" s="1723"/>
      <c r="M2013" s="1723"/>
      <c r="N2013" s="1723"/>
      <c r="O2013" s="1723"/>
      <c r="P2013" s="1723"/>
      <c r="Q2013" s="512">
        <v>11318.579950000001</v>
      </c>
      <c r="R2013" s="512">
        <v>11318.579950000001</v>
      </c>
      <c r="S2013" s="512">
        <v>11318.579950000001</v>
      </c>
      <c r="T2013" s="512">
        <v>11318.579950000001</v>
      </c>
      <c r="U2013" s="512">
        <v>11318.579950000001</v>
      </c>
      <c r="V2013" s="512">
        <v>11318.579950000001</v>
      </c>
      <c r="W2013" s="512">
        <v>11318.579950000001</v>
      </c>
      <c r="X2013" s="1092">
        <f t="shared" ref="X2013" si="1187">Q2013/12*$B$4+(R2013-Q2013)/11*6+(S2013-R2013)/10*5+(T2013-S2013)/9*4+(U2013-T2013)/8*3+(V2013-U2013)/7*2+(W2013-V2013)/6*1</f>
        <v>6602.5049708333336</v>
      </c>
      <c r="Y2013" s="512">
        <f t="shared" si="1178"/>
        <v>6528.3768300000002</v>
      </c>
      <c r="Z2013" s="975"/>
      <c r="AA2013" s="512"/>
      <c r="AB2013" s="512">
        <f>Y2013-X2013</f>
        <v>-74.128140833333418</v>
      </c>
      <c r="AC2013" s="512"/>
      <c r="AD2013" s="512">
        <v>-3.1775000000000002</v>
      </c>
      <c r="AE2013" s="512">
        <v>6525.1993300000004</v>
      </c>
      <c r="AF2013" s="1137"/>
      <c r="AG2013" s="508"/>
      <c r="AH2013" s="1325"/>
      <c r="AI2013" s="1340">
        <f t="shared" si="1169"/>
        <v>11244.451809166669</v>
      </c>
    </row>
    <row r="2014" spans="1:35" ht="29.25" x14ac:dyDescent="0.25">
      <c r="A2014" s="226">
        <v>1</v>
      </c>
      <c r="B2014" s="2531" t="s">
        <v>284</v>
      </c>
      <c r="C2014" s="617"/>
      <c r="D2014" s="4"/>
      <c r="E2014" s="682">
        <f>E2016+E2017+E2018+E2019</f>
        <v>52000</v>
      </c>
      <c r="F2014" s="682">
        <f t="shared" ref="F2014:G2014" si="1188">F2016+F2017+F2018+F2019</f>
        <v>30333.333333333332</v>
      </c>
      <c r="G2014" s="682">
        <f t="shared" si="1188"/>
        <v>22867</v>
      </c>
      <c r="H2014" s="946">
        <f>G2014/F2014*100</f>
        <v>75.385714285714286</v>
      </c>
      <c r="I2014" s="1762"/>
      <c r="J2014" s="1762"/>
      <c r="K2014" s="210"/>
      <c r="L2014" s="210"/>
      <c r="M2014" s="210"/>
      <c r="N2014" s="210"/>
      <c r="O2014" s="210"/>
      <c r="P2014" s="210"/>
      <c r="Q2014" s="512"/>
      <c r="R2014" s="512"/>
      <c r="S2014" s="512"/>
      <c r="T2014" s="512"/>
      <c r="U2014" s="512"/>
      <c r="V2014" s="512"/>
      <c r="W2014" s="512"/>
      <c r="X2014" s="955"/>
      <c r="Y2014" s="512">
        <f t="shared" si="1178"/>
        <v>0</v>
      </c>
      <c r="Z2014" s="975"/>
      <c r="AA2014" s="512"/>
      <c r="AB2014" s="512"/>
      <c r="AC2014" s="512"/>
      <c r="AD2014" s="512"/>
      <c r="AE2014" s="512"/>
      <c r="AF2014" s="1149"/>
      <c r="AG2014" s="508"/>
      <c r="AH2014" s="1325"/>
      <c r="AI2014" s="1340">
        <f t="shared" si="1169"/>
        <v>0</v>
      </c>
    </row>
    <row r="2015" spans="1:35" ht="30" x14ac:dyDescent="0.25">
      <c r="A2015" s="226">
        <v>1</v>
      </c>
      <c r="B2015" s="462" t="s">
        <v>200</v>
      </c>
      <c r="C2015" s="617"/>
      <c r="D2015" s="4"/>
      <c r="E2015" s="682"/>
      <c r="F2015" s="322"/>
      <c r="G2015" s="322"/>
      <c r="H2015" s="322"/>
      <c r="I2015" s="1762"/>
      <c r="J2015" s="1762"/>
      <c r="K2015" s="210"/>
      <c r="L2015" s="210"/>
      <c r="M2015" s="210"/>
      <c r="N2015" s="210"/>
      <c r="O2015" s="210"/>
      <c r="P2015" s="210"/>
      <c r="Q2015" s="512"/>
      <c r="R2015" s="512"/>
      <c r="S2015" s="512"/>
      <c r="T2015" s="512"/>
      <c r="U2015" s="512"/>
      <c r="V2015" s="512"/>
      <c r="W2015" s="512"/>
      <c r="X2015" s="955"/>
      <c r="Y2015" s="512"/>
      <c r="Z2015" s="975"/>
      <c r="AA2015" s="512"/>
      <c r="AB2015" s="512"/>
      <c r="AC2015" s="512"/>
      <c r="AD2015" s="512"/>
      <c r="AE2015" s="512"/>
      <c r="AF2015" s="1149"/>
      <c r="AG2015" s="508"/>
      <c r="AH2015" s="1325"/>
      <c r="AI2015" s="1340">
        <f t="shared" si="1169"/>
        <v>0</v>
      </c>
    </row>
    <row r="2016" spans="1:35" ht="30" x14ac:dyDescent="0.25">
      <c r="A2016" s="226">
        <v>1</v>
      </c>
      <c r="B2016" s="463" t="s">
        <v>519</v>
      </c>
      <c r="C2016" s="617"/>
      <c r="D2016" s="4"/>
      <c r="E2016" s="683">
        <v>30000</v>
      </c>
      <c r="F2016" s="322">
        <f t="shared" ref="F2016" si="1189">E2016/12*$B$4</f>
        <v>17500</v>
      </c>
      <c r="G2016" s="322">
        <v>11230</v>
      </c>
      <c r="H2016" s="322">
        <f>G2016/F2016*100</f>
        <v>64.171428571428564</v>
      </c>
      <c r="I2016" s="1762"/>
      <c r="J2016" s="1762"/>
      <c r="K2016" s="210"/>
      <c r="L2016" s="210"/>
      <c r="M2016" s="210"/>
      <c r="N2016" s="210"/>
      <c r="O2016" s="210"/>
      <c r="P2016" s="210"/>
      <c r="Q2016" s="512"/>
      <c r="R2016" s="512"/>
      <c r="S2016" s="512"/>
      <c r="T2016" s="512"/>
      <c r="U2016" s="512"/>
      <c r="V2016" s="512"/>
      <c r="W2016" s="512"/>
      <c r="X2016" s="955"/>
      <c r="Y2016" s="512"/>
      <c r="Z2016" s="975"/>
      <c r="AA2016" s="512"/>
      <c r="AB2016" s="512"/>
      <c r="AC2016" s="512"/>
      <c r="AD2016" s="512"/>
      <c r="AE2016" s="512"/>
      <c r="AF2016" s="1149"/>
      <c r="AG2016" s="508"/>
      <c r="AH2016" s="1325"/>
      <c r="AI2016" s="1340">
        <f t="shared" si="1169"/>
        <v>0</v>
      </c>
    </row>
    <row r="2017" spans="1:35" ht="75" x14ac:dyDescent="0.25">
      <c r="A2017" s="226">
        <v>1</v>
      </c>
      <c r="B2017" s="463" t="s">
        <v>520</v>
      </c>
      <c r="C2017" s="617"/>
      <c r="D2017" s="4"/>
      <c r="E2017" s="683"/>
      <c r="F2017" s="322"/>
      <c r="G2017" s="322"/>
      <c r="H2017" s="322"/>
      <c r="I2017" s="1762"/>
      <c r="J2017" s="1762"/>
      <c r="K2017" s="210"/>
      <c r="L2017" s="210"/>
      <c r="M2017" s="210"/>
      <c r="N2017" s="210"/>
      <c r="O2017" s="210"/>
      <c r="P2017" s="210"/>
      <c r="Q2017" s="512"/>
      <c r="R2017" s="512"/>
      <c r="S2017" s="512"/>
      <c r="T2017" s="512"/>
      <c r="U2017" s="512"/>
      <c r="V2017" s="512"/>
      <c r="W2017" s="512"/>
      <c r="X2017" s="955"/>
      <c r="Y2017" s="512"/>
      <c r="Z2017" s="975"/>
      <c r="AA2017" s="512"/>
      <c r="AB2017" s="512"/>
      <c r="AC2017" s="512"/>
      <c r="AD2017" s="512"/>
      <c r="AE2017" s="512"/>
      <c r="AF2017" s="1149"/>
      <c r="AG2017" s="508"/>
      <c r="AH2017" s="1325"/>
      <c r="AI2017" s="1340">
        <f t="shared" si="1169"/>
        <v>0</v>
      </c>
    </row>
    <row r="2018" spans="1:35" ht="45" x14ac:dyDescent="0.25">
      <c r="A2018" s="226">
        <v>1</v>
      </c>
      <c r="B2018" s="463" t="s">
        <v>521</v>
      </c>
      <c r="C2018" s="617"/>
      <c r="D2018" s="4"/>
      <c r="E2018" s="683">
        <v>15000</v>
      </c>
      <c r="F2018" s="322">
        <f t="shared" ref="F2018:F2019" si="1190">E2018/12*$B$4</f>
        <v>8750</v>
      </c>
      <c r="G2018" s="322">
        <v>11401</v>
      </c>
      <c r="H2018" s="322">
        <f t="shared" ref="H2018:H2023" si="1191">G2018/F2018*100</f>
        <v>130.29714285714286</v>
      </c>
      <c r="I2018" s="1762"/>
      <c r="J2018" s="1762"/>
      <c r="K2018" s="210"/>
      <c r="L2018" s="210"/>
      <c r="M2018" s="210"/>
      <c r="N2018" s="210"/>
      <c r="O2018" s="210"/>
      <c r="P2018" s="210"/>
      <c r="Q2018" s="512"/>
      <c r="R2018" s="512"/>
      <c r="S2018" s="512"/>
      <c r="T2018" s="512"/>
      <c r="U2018" s="512"/>
      <c r="V2018" s="512"/>
      <c r="W2018" s="512"/>
      <c r="X2018" s="955"/>
      <c r="Y2018" s="512"/>
      <c r="Z2018" s="975"/>
      <c r="AA2018" s="512"/>
      <c r="AB2018" s="512"/>
      <c r="AC2018" s="512"/>
      <c r="AD2018" s="512"/>
      <c r="AE2018" s="512"/>
      <c r="AF2018" s="1149"/>
      <c r="AG2018" s="508"/>
      <c r="AH2018" s="1325"/>
      <c r="AI2018" s="1340">
        <f t="shared" si="1169"/>
        <v>0</v>
      </c>
    </row>
    <row r="2019" spans="1:35" ht="105" x14ac:dyDescent="0.25">
      <c r="A2019" s="226">
        <v>1</v>
      </c>
      <c r="B2019" s="463" t="s">
        <v>522</v>
      </c>
      <c r="C2019" s="617"/>
      <c r="D2019" s="4"/>
      <c r="E2019" s="683">
        <v>7000</v>
      </c>
      <c r="F2019" s="322">
        <f t="shared" si="1190"/>
        <v>4083.3333333333335</v>
      </c>
      <c r="G2019" s="322">
        <v>236</v>
      </c>
      <c r="H2019" s="322">
        <f t="shared" si="1191"/>
        <v>5.7795918367346939</v>
      </c>
      <c r="I2019" s="1762"/>
      <c r="J2019" s="1762"/>
      <c r="K2019" s="210"/>
      <c r="L2019" s="210"/>
      <c r="M2019" s="210"/>
      <c r="N2019" s="210"/>
      <c r="O2019" s="210"/>
      <c r="P2019" s="210"/>
      <c r="Q2019" s="512"/>
      <c r="R2019" s="512"/>
      <c r="S2019" s="512"/>
      <c r="T2019" s="512"/>
      <c r="U2019" s="512"/>
      <c r="V2019" s="512"/>
      <c r="W2019" s="512"/>
      <c r="X2019" s="955"/>
      <c r="Y2019" s="512"/>
      <c r="Z2019" s="975"/>
      <c r="AA2019" s="512"/>
      <c r="AB2019" s="512"/>
      <c r="AC2019" s="512"/>
      <c r="AD2019" s="512"/>
      <c r="AE2019" s="512"/>
      <c r="AF2019" s="1149"/>
      <c r="AG2019" s="508"/>
      <c r="AH2019" s="1325"/>
      <c r="AI2019" s="1340">
        <f t="shared" si="1169"/>
        <v>0</v>
      </c>
    </row>
    <row r="2020" spans="1:35" ht="29.25" x14ac:dyDescent="0.25">
      <c r="B2020" s="436" t="s">
        <v>133</v>
      </c>
      <c r="C2020" s="617"/>
      <c r="D2020" s="4"/>
      <c r="E2020" s="682">
        <f>E2021+E2022+E2023</f>
        <v>32065</v>
      </c>
      <c r="F2020" s="682">
        <f t="shared" ref="F2020:G2020" si="1192">F2021+F2022+F2023</f>
        <v>18556.527777777777</v>
      </c>
      <c r="G2020" s="682">
        <f t="shared" si="1192"/>
        <v>7655</v>
      </c>
      <c r="H2020" s="322">
        <f t="shared" si="1191"/>
        <v>41.252329593509323</v>
      </c>
      <c r="I2020" s="1762"/>
      <c r="J2020" s="1762"/>
      <c r="K2020" s="210"/>
      <c r="L2020" s="210"/>
      <c r="M2020" s="210"/>
      <c r="N2020" s="210"/>
      <c r="O2020" s="210"/>
      <c r="P2020" s="210"/>
      <c r="Q2020" s="512"/>
      <c r="R2020" s="512"/>
      <c r="S2020" s="512"/>
      <c r="T2020" s="512"/>
      <c r="U2020" s="512"/>
      <c r="V2020" s="512"/>
      <c r="W2020" s="512"/>
      <c r="X2020" s="955"/>
      <c r="Y2020" s="512"/>
      <c r="Z2020" s="975"/>
      <c r="AA2020" s="512"/>
      <c r="AB2020" s="512"/>
      <c r="AC2020" s="512"/>
      <c r="AD2020" s="512"/>
      <c r="AE2020" s="512"/>
      <c r="AF2020" s="1149"/>
      <c r="AG2020" s="508"/>
      <c r="AH2020" s="1325"/>
      <c r="AI2020" s="1340">
        <f t="shared" si="1169"/>
        <v>0</v>
      </c>
    </row>
    <row r="2021" spans="1:35" x14ac:dyDescent="0.25">
      <c r="B2021" s="463" t="s">
        <v>232</v>
      </c>
      <c r="C2021" s="617"/>
      <c r="D2021" s="4"/>
      <c r="E2021" s="683">
        <v>29934</v>
      </c>
      <c r="F2021" s="322">
        <f t="shared" ref="F2021:F2022" si="1193">E2021/12*$B$4</f>
        <v>17461.5</v>
      </c>
      <c r="G2021" s="322">
        <v>7539</v>
      </c>
      <c r="H2021" s="322">
        <f t="shared" si="1191"/>
        <v>43.174984966927241</v>
      </c>
      <c r="I2021" s="1762"/>
      <c r="J2021" s="1762"/>
      <c r="K2021" s="210"/>
      <c r="L2021" s="210"/>
      <c r="M2021" s="210"/>
      <c r="N2021" s="210"/>
      <c r="O2021" s="210"/>
      <c r="P2021" s="210"/>
      <c r="Q2021" s="512"/>
      <c r="R2021" s="512"/>
      <c r="S2021" s="512"/>
      <c r="T2021" s="512"/>
      <c r="U2021" s="512"/>
      <c r="V2021" s="512"/>
      <c r="W2021" s="512"/>
      <c r="X2021" s="955"/>
      <c r="Y2021" s="512"/>
      <c r="Z2021" s="975"/>
      <c r="AA2021" s="512"/>
      <c r="AB2021" s="512"/>
      <c r="AC2021" s="512"/>
      <c r="AD2021" s="512"/>
      <c r="AE2021" s="512"/>
      <c r="AF2021" s="1149"/>
      <c r="AG2021" s="508"/>
      <c r="AH2021" s="1325"/>
      <c r="AI2021" s="1340">
        <f t="shared" si="1169"/>
        <v>0</v>
      </c>
    </row>
    <row r="2022" spans="1:35" ht="45" x14ac:dyDescent="0.25">
      <c r="A2022" s="226">
        <v>1</v>
      </c>
      <c r="B2022" s="463" t="s">
        <v>523</v>
      </c>
      <c r="C2022" s="617"/>
      <c r="D2022" s="4"/>
      <c r="E2022" s="683">
        <v>1065</v>
      </c>
      <c r="F2022" s="322">
        <f t="shared" si="1193"/>
        <v>621.25</v>
      </c>
      <c r="G2022" s="322">
        <v>89</v>
      </c>
      <c r="H2022" s="322">
        <f t="shared" si="1191"/>
        <v>14.32595573440644</v>
      </c>
      <c r="I2022" s="1762"/>
      <c r="J2022" s="1762"/>
      <c r="K2022" s="210"/>
      <c r="L2022" s="210"/>
      <c r="M2022" s="210"/>
      <c r="N2022" s="210"/>
      <c r="O2022" s="210"/>
      <c r="P2022" s="210"/>
      <c r="Q2022" s="512"/>
      <c r="R2022" s="512"/>
      <c r="S2022" s="512"/>
      <c r="T2022" s="512"/>
      <c r="U2022" s="512"/>
      <c r="V2022" s="512"/>
      <c r="W2022" s="512"/>
      <c r="X2022" s="955"/>
      <c r="Y2022" s="512"/>
      <c r="Z2022" s="975"/>
      <c r="AA2022" s="512"/>
      <c r="AB2022" s="512"/>
      <c r="AC2022" s="512"/>
      <c r="AD2022" s="512"/>
      <c r="AE2022" s="512"/>
      <c r="AF2022" s="1149"/>
      <c r="AG2022" s="508"/>
      <c r="AH2022" s="1325"/>
      <c r="AI2022" s="1340">
        <f t="shared" si="1169"/>
        <v>0</v>
      </c>
    </row>
    <row r="2023" spans="1:35" s="2536" customFormat="1" ht="75" x14ac:dyDescent="0.25">
      <c r="B2023" s="4" t="s">
        <v>595</v>
      </c>
      <c r="C2023" s="617"/>
      <c r="D2023" s="4"/>
      <c r="E2023" s="683">
        <v>1066</v>
      </c>
      <c r="F2023" s="3644">
        <f>E2023/9*4</f>
        <v>473.77777777777777</v>
      </c>
      <c r="G2023" s="322">
        <v>27</v>
      </c>
      <c r="H2023" s="322">
        <f t="shared" si="1191"/>
        <v>5.6988742964352728</v>
      </c>
      <c r="I2023" s="1762"/>
      <c r="J2023" s="1762"/>
      <c r="K2023" s="210"/>
      <c r="L2023" s="210"/>
      <c r="M2023" s="210"/>
      <c r="N2023" s="210"/>
      <c r="O2023" s="210"/>
      <c r="P2023" s="210"/>
      <c r="Q2023" s="512"/>
      <c r="R2023" s="512"/>
      <c r="S2023" s="512"/>
      <c r="T2023" s="512"/>
      <c r="U2023" s="512"/>
      <c r="V2023" s="512"/>
      <c r="W2023" s="512"/>
      <c r="X2023" s="955"/>
      <c r="Y2023" s="512"/>
      <c r="Z2023" s="975"/>
      <c r="AA2023" s="512"/>
      <c r="AB2023" s="512"/>
      <c r="AC2023" s="512"/>
      <c r="AD2023" s="512"/>
      <c r="AE2023" s="512"/>
      <c r="AF2023" s="1149"/>
      <c r="AG2023" s="508"/>
      <c r="AH2023" s="1325"/>
      <c r="AI2023" s="1340"/>
    </row>
    <row r="2024" spans="1:35" x14ac:dyDescent="0.25">
      <c r="A2024" s="226">
        <v>1</v>
      </c>
      <c r="B2024" s="3361" t="s">
        <v>201</v>
      </c>
      <c r="C2024" s="617"/>
      <c r="D2024" s="4"/>
      <c r="E2024" s="683"/>
      <c r="F2024" s="322"/>
      <c r="G2024" s="322"/>
      <c r="H2024" s="322"/>
      <c r="I2024" s="1762"/>
      <c r="J2024" s="1762"/>
      <c r="K2024" s="210"/>
      <c r="L2024" s="210"/>
      <c r="M2024" s="210"/>
      <c r="N2024" s="210"/>
      <c r="O2024" s="210"/>
      <c r="P2024" s="210"/>
      <c r="Q2024" s="512"/>
      <c r="R2024" s="512"/>
      <c r="S2024" s="512"/>
      <c r="T2024" s="512"/>
      <c r="U2024" s="512"/>
      <c r="V2024" s="512"/>
      <c r="W2024" s="512"/>
      <c r="X2024" s="955"/>
      <c r="Y2024" s="512"/>
      <c r="Z2024" s="975"/>
      <c r="AA2024" s="512"/>
      <c r="AB2024" s="512"/>
      <c r="AC2024" s="512"/>
      <c r="AD2024" s="512"/>
      <c r="AE2024" s="512"/>
      <c r="AF2024" s="1149"/>
      <c r="AG2024" s="508"/>
      <c r="AH2024" s="1325"/>
      <c r="AI2024" s="1340">
        <f t="shared" si="1169"/>
        <v>0</v>
      </c>
    </row>
    <row r="2025" spans="1:35" ht="104.25" x14ac:dyDescent="0.25">
      <c r="A2025" s="226">
        <v>1</v>
      </c>
      <c r="B2025" s="463" t="s">
        <v>594</v>
      </c>
      <c r="C2025" s="617"/>
      <c r="D2025" s="4"/>
      <c r="E2025" s="683">
        <v>5330</v>
      </c>
      <c r="F2025" s="322">
        <f t="shared" ref="F2025" si="1194">E2025/12*$B$4</f>
        <v>3109.166666666667</v>
      </c>
      <c r="G2025" s="322">
        <v>499</v>
      </c>
      <c r="H2025" s="322">
        <f>G2025/F2025*100</f>
        <v>16.049316537121413</v>
      </c>
      <c r="I2025" s="1762"/>
      <c r="J2025" s="1762"/>
      <c r="K2025" s="210"/>
      <c r="L2025" s="210"/>
      <c r="M2025" s="210"/>
      <c r="N2025" s="210"/>
      <c r="O2025" s="210"/>
      <c r="P2025" s="210"/>
      <c r="Q2025" s="512">
        <v>9466.2932000000001</v>
      </c>
      <c r="R2025" s="512">
        <v>9466.2932000000001</v>
      </c>
      <c r="S2025" s="512">
        <v>9466.2932000000001</v>
      </c>
      <c r="T2025" s="512">
        <v>9466.2932000000001</v>
      </c>
      <c r="U2025" s="512">
        <v>9466.2932000000001</v>
      </c>
      <c r="V2025" s="512">
        <v>9466.2932000000001</v>
      </c>
      <c r="W2025" s="512">
        <v>9466.2932000000001</v>
      </c>
      <c r="X2025" s="1092">
        <f t="shared" ref="X2025" si="1195">Q2025/12*$B$4+(R2025-Q2025)/11*6+(S2025-R2025)/10*5+(T2025-S2025)/9*4+(U2025-T2025)/8*3+(V2025-U2025)/7*2+(W2025-V2025)/6*1</f>
        <v>5522.0043666666661</v>
      </c>
      <c r="Y2025" s="512">
        <f>AE2025-AD2025-AA2025</f>
        <v>886.24396000000002</v>
      </c>
      <c r="Z2025" s="975"/>
      <c r="AA2025" s="512"/>
      <c r="AB2025" s="512">
        <f>Y2025-X2025</f>
        <v>-4635.7604066666663</v>
      </c>
      <c r="AC2025" s="512"/>
      <c r="AD2025" s="512">
        <v>0</v>
      </c>
      <c r="AE2025" s="512">
        <v>886.24396000000002</v>
      </c>
      <c r="AF2025" s="1149"/>
      <c r="AG2025" s="508"/>
      <c r="AH2025" s="1325"/>
      <c r="AI2025" s="1340">
        <f t="shared" si="1169"/>
        <v>4830.5327933333338</v>
      </c>
    </row>
    <row r="2026" spans="1:35" ht="63" x14ac:dyDescent="0.25">
      <c r="A2026" s="226">
        <v>1</v>
      </c>
      <c r="B2026" s="681" t="s">
        <v>525</v>
      </c>
      <c r="C2026" s="617"/>
      <c r="D2026" s="4"/>
      <c r="E2026" s="682">
        <f>E2027+E2034</f>
        <v>19080</v>
      </c>
      <c r="F2026" s="682">
        <f t="shared" ref="F2026:G2026" si="1196">F2027+F2034</f>
        <v>11130</v>
      </c>
      <c r="G2026" s="682">
        <f t="shared" si="1196"/>
        <v>5057</v>
      </c>
      <c r="H2026" s="322">
        <f>G2026/F2026*100</f>
        <v>45.43575920934412</v>
      </c>
      <c r="I2026" s="1762"/>
      <c r="J2026" s="1762"/>
      <c r="K2026" s="210"/>
      <c r="L2026" s="210"/>
      <c r="M2026" s="210"/>
      <c r="N2026" s="210"/>
      <c r="O2026" s="210"/>
      <c r="P2026" s="210"/>
      <c r="Q2026" s="512">
        <f t="shared" ref="Q2026:X2026" si="1197">Q2027+Q2034</f>
        <v>57761.177253757756</v>
      </c>
      <c r="R2026" s="512">
        <f t="shared" si="1197"/>
        <v>57761.177253757756</v>
      </c>
      <c r="S2026" s="512">
        <f t="shared" si="1197"/>
        <v>57761.177253757756</v>
      </c>
      <c r="T2026" s="512">
        <f t="shared" si="1197"/>
        <v>57761.177253757756</v>
      </c>
      <c r="U2026" s="512">
        <f t="shared" si="1197"/>
        <v>57761.177253757756</v>
      </c>
      <c r="V2026" s="512">
        <f t="shared" ref="V2026:W2026" si="1198">V2027+V2034</f>
        <v>57761.177253757756</v>
      </c>
      <c r="W2026" s="512">
        <f t="shared" si="1198"/>
        <v>57761.177253757756</v>
      </c>
      <c r="X2026" s="955">
        <f t="shared" si="1197"/>
        <v>33694.020064692028</v>
      </c>
      <c r="Y2026" s="512">
        <f t="shared" ref="Y2026:AE2026" si="1199">Y2027+Y2034</f>
        <v>13423.167379999999</v>
      </c>
      <c r="Z2026" s="975">
        <f t="shared" si="1199"/>
        <v>0</v>
      </c>
      <c r="AA2026" s="512">
        <f t="shared" si="1199"/>
        <v>0</v>
      </c>
      <c r="AB2026" s="512">
        <f t="shared" si="1199"/>
        <v>-20270.852684692029</v>
      </c>
      <c r="AC2026" s="512">
        <f t="shared" si="1199"/>
        <v>0</v>
      </c>
      <c r="AD2026" s="512">
        <f t="shared" si="1199"/>
        <v>-69.157489999999996</v>
      </c>
      <c r="AE2026" s="512">
        <f t="shared" si="1199"/>
        <v>13354.009889999999</v>
      </c>
      <c r="AF2026" s="1149"/>
      <c r="AG2026" s="508"/>
      <c r="AH2026" s="1325"/>
      <c r="AI2026" s="1340">
        <f t="shared" ref="AI2026:AI2093" si="1200">Q2026+AB2026</f>
        <v>37490.324569065728</v>
      </c>
    </row>
    <row r="2027" spans="1:35" ht="30" x14ac:dyDescent="0.25">
      <c r="A2027" s="226">
        <v>1</v>
      </c>
      <c r="B2027" s="659" t="s">
        <v>285</v>
      </c>
      <c r="C2027" s="617"/>
      <c r="D2027" s="4"/>
      <c r="E2027" s="682">
        <f>SUM(E2028:E2033)</f>
        <v>11823</v>
      </c>
      <c r="F2027" s="682">
        <f t="shared" ref="F2027:G2027" si="1201">SUM(F2028:F2033)</f>
        <v>6896.75</v>
      </c>
      <c r="G2027" s="682">
        <f t="shared" si="1201"/>
        <v>2608</v>
      </c>
      <c r="H2027" s="322">
        <f>G2027/F2027*100</f>
        <v>37.814912821256392</v>
      </c>
      <c r="I2027" s="1762"/>
      <c r="J2027" s="1762"/>
      <c r="K2027" s="210"/>
      <c r="L2027" s="210"/>
      <c r="M2027" s="210"/>
      <c r="N2027" s="210"/>
      <c r="O2027" s="210"/>
      <c r="P2027" s="210"/>
      <c r="Q2027" s="512">
        <f t="shared" ref="Q2027:X2027" si="1202">SUM(Q2028:Q2033)</f>
        <v>43153.907718957758</v>
      </c>
      <c r="R2027" s="512">
        <f t="shared" si="1202"/>
        <v>43153.907718957758</v>
      </c>
      <c r="S2027" s="512">
        <f t="shared" si="1202"/>
        <v>43153.907718957758</v>
      </c>
      <c r="T2027" s="512">
        <f t="shared" si="1202"/>
        <v>43153.907718957758</v>
      </c>
      <c r="U2027" s="512">
        <f t="shared" si="1202"/>
        <v>43153.907718957758</v>
      </c>
      <c r="V2027" s="512">
        <f t="shared" ref="V2027:W2027" si="1203">SUM(V2028:V2033)</f>
        <v>43153.907718957758</v>
      </c>
      <c r="W2027" s="512">
        <f t="shared" si="1203"/>
        <v>43153.907718957758</v>
      </c>
      <c r="X2027" s="955">
        <f t="shared" si="1202"/>
        <v>25173.112836058695</v>
      </c>
      <c r="Y2027" s="512">
        <f t="shared" ref="Y2027:AE2027" si="1204">SUM(Y2028:Y2033)</f>
        <v>8515.3444999999992</v>
      </c>
      <c r="Z2027" s="975">
        <f t="shared" si="1204"/>
        <v>0</v>
      </c>
      <c r="AA2027" s="512">
        <f t="shared" si="1204"/>
        <v>0</v>
      </c>
      <c r="AB2027" s="512">
        <f t="shared" si="1204"/>
        <v>-16657.768336058696</v>
      </c>
      <c r="AC2027" s="512">
        <f t="shared" si="1204"/>
        <v>0</v>
      </c>
      <c r="AD2027" s="512">
        <f t="shared" si="1204"/>
        <v>-69.157489999999996</v>
      </c>
      <c r="AE2027" s="512">
        <f t="shared" si="1204"/>
        <v>8446.1870099999996</v>
      </c>
      <c r="AF2027" s="1149"/>
      <c r="AG2027" s="508"/>
      <c r="AH2027" s="1325"/>
      <c r="AI2027" s="1340">
        <f t="shared" si="1200"/>
        <v>26496.139382899062</v>
      </c>
    </row>
    <row r="2028" spans="1:35" ht="30" x14ac:dyDescent="0.25">
      <c r="A2028" s="226">
        <v>1</v>
      </c>
      <c r="B2028" s="463" t="s">
        <v>526</v>
      </c>
      <c r="C2028" s="617"/>
      <c r="D2028" s="4"/>
      <c r="E2028" s="683">
        <v>10484</v>
      </c>
      <c r="F2028" s="212">
        <f t="shared" ref="F2028" si="1205">E2028/12*$B$4</f>
        <v>6115.6666666666661</v>
      </c>
      <c r="G2028" s="322">
        <v>2547</v>
      </c>
      <c r="H2028" s="322">
        <f>G2028/F2028*100</f>
        <v>41.647135771515778</v>
      </c>
      <c r="I2028" s="1762"/>
      <c r="J2028" s="1762"/>
      <c r="K2028" s="210"/>
      <c r="L2028" s="210"/>
      <c r="M2028" s="210"/>
      <c r="N2028" s="210"/>
      <c r="O2028" s="210"/>
      <c r="P2028" s="210"/>
      <c r="Q2028" s="512">
        <v>40751.728457045763</v>
      </c>
      <c r="R2028" s="512">
        <v>40751.728457045763</v>
      </c>
      <c r="S2028" s="512">
        <v>40751.728457045763</v>
      </c>
      <c r="T2028" s="512">
        <v>40751.728457045763</v>
      </c>
      <c r="U2028" s="512">
        <v>40751.728457045763</v>
      </c>
      <c r="V2028" s="512">
        <v>40751.728457045763</v>
      </c>
      <c r="W2028" s="512">
        <v>40751.728457045763</v>
      </c>
      <c r="X2028" s="955">
        <f t="shared" ref="X2028" si="1206">Q2028/12*$B$4+(R2028-Q2028)/11*6+(S2028-R2028)/10*5+(T2028-S2028)/9*4+(U2028-T2028)/8*3+(V2028-U2028)/7*2+(W2028-V2028)/6*1</f>
        <v>23771.841599943364</v>
      </c>
      <c r="Y2028" s="512">
        <f>AE2028-AD2028-AA2028</f>
        <v>8291.3699699999997</v>
      </c>
      <c r="Z2028" s="975"/>
      <c r="AA2028" s="512"/>
      <c r="AB2028" s="512">
        <f>Y2028-X2028</f>
        <v>-15480.471629943364</v>
      </c>
      <c r="AC2028" s="512"/>
      <c r="AD2028" s="512">
        <v>-61.231139999999996</v>
      </c>
      <c r="AE2028" s="512">
        <v>8230.1388299999999</v>
      </c>
      <c r="AF2028" s="1149"/>
      <c r="AG2028" s="508"/>
      <c r="AH2028" s="1325"/>
      <c r="AI2028" s="1340">
        <f t="shared" si="1200"/>
        <v>25271.256827102399</v>
      </c>
    </row>
    <row r="2029" spans="1:35" ht="60" x14ac:dyDescent="0.25">
      <c r="A2029" s="226">
        <v>1</v>
      </c>
      <c r="B2029" s="463" t="s">
        <v>547</v>
      </c>
      <c r="C2029" s="617"/>
      <c r="D2029" s="4"/>
      <c r="E2029" s="684"/>
      <c r="F2029" s="212"/>
      <c r="G2029" s="322"/>
      <c r="H2029" s="322"/>
      <c r="I2029" s="1762"/>
      <c r="J2029" s="1762"/>
      <c r="K2029" s="210"/>
      <c r="L2029" s="210"/>
      <c r="M2029" s="210"/>
      <c r="N2029" s="210"/>
      <c r="O2029" s="210"/>
      <c r="P2029" s="210"/>
      <c r="Q2029" s="512"/>
      <c r="R2029" s="512"/>
      <c r="S2029" s="512"/>
      <c r="T2029" s="512"/>
      <c r="U2029" s="512"/>
      <c r="V2029" s="512"/>
      <c r="W2029" s="512"/>
      <c r="X2029" s="955"/>
      <c r="Y2029" s="512">
        <f>AE2029-AD2029-AA2029</f>
        <v>0</v>
      </c>
      <c r="Z2029" s="975"/>
      <c r="AA2029" s="512"/>
      <c r="AB2029" s="512"/>
      <c r="AC2029" s="512"/>
      <c r="AD2029" s="512"/>
      <c r="AE2029" s="512"/>
      <c r="AF2029" s="1149"/>
      <c r="AG2029" s="508"/>
      <c r="AH2029" s="1325"/>
      <c r="AI2029" s="1340">
        <f t="shared" si="1200"/>
        <v>0</v>
      </c>
    </row>
    <row r="2030" spans="1:35" ht="30" x14ac:dyDescent="0.25">
      <c r="A2030" s="226">
        <v>1</v>
      </c>
      <c r="B2030" s="463" t="s">
        <v>527</v>
      </c>
      <c r="C2030" s="617"/>
      <c r="D2030" s="4"/>
      <c r="E2030" s="719">
        <v>1304</v>
      </c>
      <c r="F2030" s="322">
        <f t="shared" ref="F2030" si="1207">E2030/12*$B$4</f>
        <v>760.66666666666674</v>
      </c>
      <c r="G2030" s="322">
        <v>39</v>
      </c>
      <c r="H2030" s="322">
        <f>G2030/F2030*100</f>
        <v>5.1270815074496054</v>
      </c>
      <c r="I2030" s="1762"/>
      <c r="J2030" s="1762"/>
      <c r="K2030" s="210"/>
      <c r="L2030" s="210"/>
      <c r="M2030" s="210"/>
      <c r="N2030" s="210"/>
      <c r="O2030" s="210"/>
      <c r="P2030" s="210"/>
      <c r="Q2030" s="512">
        <v>2148.5668999999998</v>
      </c>
      <c r="R2030" s="512">
        <v>2148.5668999999998</v>
      </c>
      <c r="S2030" s="512">
        <v>2148.5668999999998</v>
      </c>
      <c r="T2030" s="512">
        <v>2148.5668999999998</v>
      </c>
      <c r="U2030" s="512">
        <v>2148.5668999999998</v>
      </c>
      <c r="V2030" s="512">
        <v>2148.5668999999998</v>
      </c>
      <c r="W2030" s="512">
        <v>2148.5668999999998</v>
      </c>
      <c r="X2030" s="955">
        <f t="shared" ref="X2030" si="1208">Q2030/12*$B$4+(R2030-Q2030)/11*6+(S2030-R2030)/10*5+(T2030-S2030)/9*4+(U2030-T2030)/8*3+(V2030-U2030)/7*2+(W2030-V2030)/6*1</f>
        <v>1253.3306916666666</v>
      </c>
      <c r="Y2030" s="512">
        <f>AE2030-AD2030-AA2030</f>
        <v>58.241820000000004</v>
      </c>
      <c r="Z2030" s="975"/>
      <c r="AA2030" s="512"/>
      <c r="AB2030" s="512">
        <f>Y2030-X2030</f>
        <v>-1195.0888716666666</v>
      </c>
      <c r="AC2030" s="512"/>
      <c r="AD2030" s="512">
        <v>0</v>
      </c>
      <c r="AE2030" s="512">
        <v>58.241820000000004</v>
      </c>
      <c r="AF2030" s="1149"/>
      <c r="AG2030" s="508"/>
      <c r="AH2030" s="1325"/>
      <c r="AI2030" s="1340">
        <f t="shared" si="1200"/>
        <v>953.47802833333321</v>
      </c>
    </row>
    <row r="2031" spans="1:35" ht="30" x14ac:dyDescent="0.25">
      <c r="A2031" s="226">
        <v>1</v>
      </c>
      <c r="B2031" s="463" t="s">
        <v>528</v>
      </c>
      <c r="C2031" s="617"/>
      <c r="D2031" s="4"/>
      <c r="E2031" s="719"/>
      <c r="F2031" s="1039"/>
      <c r="G2031" s="1039"/>
      <c r="H2031" s="322"/>
      <c r="I2031" s="1762"/>
      <c r="J2031" s="1762"/>
      <c r="K2031" s="210"/>
      <c r="L2031" s="210"/>
      <c r="M2031" s="210"/>
      <c r="N2031" s="210"/>
      <c r="O2031" s="210"/>
      <c r="P2031" s="210"/>
      <c r="Q2031" s="512"/>
      <c r="R2031" s="512"/>
      <c r="S2031" s="512"/>
      <c r="T2031" s="512"/>
      <c r="U2031" s="512"/>
      <c r="V2031" s="512"/>
      <c r="W2031" s="512"/>
      <c r="X2031" s="955"/>
      <c r="Y2031" s="512">
        <f>AE2031-AD2031-AA2031</f>
        <v>0</v>
      </c>
      <c r="Z2031" s="975"/>
      <c r="AA2031" s="512"/>
      <c r="AB2031" s="512">
        <f>Y2031-X2031</f>
        <v>0</v>
      </c>
      <c r="AC2031" s="512"/>
      <c r="AD2031" s="512">
        <v>0</v>
      </c>
      <c r="AE2031" s="512">
        <v>0</v>
      </c>
      <c r="AF2031" s="1132"/>
      <c r="AG2031" s="508"/>
      <c r="AH2031" s="1325"/>
      <c r="AI2031" s="1340">
        <f t="shared" si="1200"/>
        <v>0</v>
      </c>
    </row>
    <row r="2032" spans="1:35" ht="45" x14ac:dyDescent="0.25">
      <c r="A2032" s="226">
        <v>1</v>
      </c>
      <c r="B2032" s="463" t="s">
        <v>529</v>
      </c>
      <c r="C2032" s="617"/>
      <c r="D2032" s="4"/>
      <c r="E2032" s="686"/>
      <c r="F2032" s="322"/>
      <c r="G2032" s="322"/>
      <c r="H2032" s="322"/>
      <c r="I2032" s="1762"/>
      <c r="J2032" s="1762"/>
      <c r="K2032" s="210"/>
      <c r="L2032" s="210"/>
      <c r="M2032" s="210"/>
      <c r="N2032" s="210"/>
      <c r="O2032" s="210"/>
      <c r="P2032" s="210"/>
      <c r="Q2032" s="512"/>
      <c r="R2032" s="512"/>
      <c r="S2032" s="512"/>
      <c r="T2032" s="512"/>
      <c r="U2032" s="512"/>
      <c r="V2032" s="512"/>
      <c r="W2032" s="512"/>
      <c r="X2032" s="955"/>
      <c r="Y2032" s="512"/>
      <c r="Z2032" s="975"/>
      <c r="AA2032" s="512"/>
      <c r="AB2032" s="512"/>
      <c r="AC2032" s="512"/>
      <c r="AD2032" s="512"/>
      <c r="AE2032" s="512"/>
      <c r="AF2032" s="1149"/>
      <c r="AG2032" s="508"/>
      <c r="AH2032" s="1325"/>
      <c r="AI2032" s="1340">
        <f t="shared" si="1200"/>
        <v>0</v>
      </c>
    </row>
    <row r="2033" spans="1:35" ht="30" x14ac:dyDescent="0.25">
      <c r="A2033" s="226">
        <v>1</v>
      </c>
      <c r="B2033" s="463" t="s">
        <v>530</v>
      </c>
      <c r="C2033" s="617"/>
      <c r="D2033" s="4"/>
      <c r="E2033" s="684">
        <v>35</v>
      </c>
      <c r="F2033" s="322">
        <f t="shared" ref="F2033" si="1209">E2033/12*$B$4</f>
        <v>20.416666666666664</v>
      </c>
      <c r="G2033" s="322">
        <v>22</v>
      </c>
      <c r="H2033" s="322">
        <f t="shared" ref="H2033:H2038" si="1210">G2033/F2033*100</f>
        <v>107.75510204081633</v>
      </c>
      <c r="I2033" s="1762"/>
      <c r="J2033" s="1762"/>
      <c r="K2033" s="210"/>
      <c r="L2033" s="210"/>
      <c r="M2033" s="210"/>
      <c r="N2033" s="210"/>
      <c r="O2033" s="210"/>
      <c r="P2033" s="210"/>
      <c r="Q2033" s="512">
        <v>253.61236191200001</v>
      </c>
      <c r="R2033" s="512">
        <v>253.61236191200001</v>
      </c>
      <c r="S2033" s="512">
        <v>253.61236191200001</v>
      </c>
      <c r="T2033" s="512">
        <v>253.61236191200001</v>
      </c>
      <c r="U2033" s="512">
        <v>253.61236191200001</v>
      </c>
      <c r="V2033" s="512">
        <v>253.61236191200001</v>
      </c>
      <c r="W2033" s="512">
        <v>253.61236191200001</v>
      </c>
      <c r="X2033" s="955">
        <f t="shared" ref="X2033" si="1211">Q2033/12*$B$4+(R2033-Q2033)/11*6+(S2033-R2033)/10*5+(T2033-S2033)/9*4+(U2033-T2033)/8*3+(V2033-U2033)/7*2+(W2033-V2033)/6*1</f>
        <v>147.94054444866669</v>
      </c>
      <c r="Y2033" s="512">
        <f>AE2033-AD2033-AA2033</f>
        <v>165.73271000000003</v>
      </c>
      <c r="Z2033" s="975"/>
      <c r="AA2033" s="512"/>
      <c r="AB2033" s="512">
        <f>Y2033-X2033</f>
        <v>17.792165551333341</v>
      </c>
      <c r="AC2033" s="512"/>
      <c r="AD2033" s="512">
        <v>-7.9263500000000002</v>
      </c>
      <c r="AE2033" s="512">
        <v>157.80636000000001</v>
      </c>
      <c r="AF2033" s="1149"/>
      <c r="AG2033" s="508"/>
      <c r="AH2033" s="1325"/>
      <c r="AI2033" s="1340">
        <f t="shared" si="1200"/>
        <v>271.40452746333335</v>
      </c>
    </row>
    <row r="2034" spans="1:35" ht="60" x14ac:dyDescent="0.25">
      <c r="A2034" s="226">
        <v>1</v>
      </c>
      <c r="B2034" s="659" t="s">
        <v>286</v>
      </c>
      <c r="C2034" s="617"/>
      <c r="D2034" s="4"/>
      <c r="E2034" s="687">
        <f>SUM(E2035:E2037)</f>
        <v>7257</v>
      </c>
      <c r="F2034" s="687">
        <f t="shared" ref="F2034:G2034" si="1212">SUM(F2035:F2037)</f>
        <v>4233.25</v>
      </c>
      <c r="G2034" s="687">
        <f t="shared" si="1212"/>
        <v>2449</v>
      </c>
      <c r="H2034" s="322">
        <f t="shared" si="1210"/>
        <v>57.851532510482492</v>
      </c>
      <c r="I2034" s="1762"/>
      <c r="J2034" s="1762"/>
      <c r="K2034" s="210"/>
      <c r="L2034" s="210"/>
      <c r="M2034" s="210"/>
      <c r="N2034" s="210"/>
      <c r="O2034" s="210"/>
      <c r="P2034" s="210"/>
      <c r="Q2034" s="512">
        <f t="shared" ref="Q2034:AE2034" si="1213">SUM(Q2035:Q2037)</f>
        <v>14607.269534799998</v>
      </c>
      <c r="R2034" s="512">
        <f t="shared" ref="R2034:S2034" si="1214">SUM(R2035:R2037)</f>
        <v>14607.269534799998</v>
      </c>
      <c r="S2034" s="512">
        <f t="shared" si="1214"/>
        <v>14607.269534799998</v>
      </c>
      <c r="T2034" s="512">
        <f t="shared" ref="T2034:U2034" si="1215">SUM(T2035:T2037)</f>
        <v>14607.269534799998</v>
      </c>
      <c r="U2034" s="512">
        <f t="shared" si="1215"/>
        <v>14607.269534799998</v>
      </c>
      <c r="V2034" s="512">
        <f t="shared" ref="V2034:W2034" si="1216">SUM(V2035:V2037)</f>
        <v>14607.269534799998</v>
      </c>
      <c r="W2034" s="512">
        <f t="shared" si="1216"/>
        <v>14607.269534799998</v>
      </c>
      <c r="X2034" s="955">
        <f t="shared" si="1213"/>
        <v>8520.9072286333321</v>
      </c>
      <c r="Y2034" s="512">
        <f t="shared" si="1213"/>
        <v>4907.8228799999997</v>
      </c>
      <c r="Z2034" s="975">
        <f t="shared" si="1213"/>
        <v>0</v>
      </c>
      <c r="AA2034" s="512">
        <f t="shared" si="1213"/>
        <v>0</v>
      </c>
      <c r="AB2034" s="512">
        <f t="shared" si="1213"/>
        <v>-3613.0843486333333</v>
      </c>
      <c r="AC2034" s="512">
        <f t="shared" si="1213"/>
        <v>0</v>
      </c>
      <c r="AD2034" s="512">
        <f t="shared" si="1213"/>
        <v>0</v>
      </c>
      <c r="AE2034" s="512">
        <f t="shared" si="1213"/>
        <v>4907.8228799999997</v>
      </c>
      <c r="AF2034" s="1149"/>
      <c r="AG2034" s="508"/>
      <c r="AH2034" s="1325"/>
      <c r="AI2034" s="1340">
        <f t="shared" si="1200"/>
        <v>10994.185186166666</v>
      </c>
    </row>
    <row r="2035" spans="1:35" ht="45" x14ac:dyDescent="0.25">
      <c r="A2035" s="226">
        <v>1</v>
      </c>
      <c r="B2035" s="463" t="s">
        <v>531</v>
      </c>
      <c r="C2035" s="636"/>
      <c r="D2035" s="4"/>
      <c r="E2035" s="686">
        <v>2757</v>
      </c>
      <c r="F2035" s="322">
        <f t="shared" ref="F2035:F2037" si="1217">E2035/12*$B$4</f>
        <v>1608.25</v>
      </c>
      <c r="G2035" s="322">
        <v>532</v>
      </c>
      <c r="H2035" s="322">
        <f t="shared" si="1210"/>
        <v>33.079434167573453</v>
      </c>
      <c r="I2035" s="1762"/>
      <c r="J2035" s="1762"/>
      <c r="K2035" s="210"/>
      <c r="L2035" s="210"/>
      <c r="M2035" s="210"/>
      <c r="N2035" s="210"/>
      <c r="O2035" s="210"/>
      <c r="P2035" s="210"/>
      <c r="Q2035" s="512">
        <v>3882.2971200000002</v>
      </c>
      <c r="R2035" s="512">
        <v>3882.2971200000002</v>
      </c>
      <c r="S2035" s="512">
        <v>3882.2971200000002</v>
      </c>
      <c r="T2035" s="512">
        <v>3882.2971200000002</v>
      </c>
      <c r="U2035" s="512">
        <v>3882.2971200000002</v>
      </c>
      <c r="V2035" s="512">
        <v>3882.2971200000002</v>
      </c>
      <c r="W2035" s="512">
        <v>3882.2971200000002</v>
      </c>
      <c r="X2035" s="955">
        <f t="shared" ref="X2035:X2038" si="1218">Q2035/12*$B$4+(R2035-Q2035)/11*6+(S2035-R2035)/10*5+(T2035-S2035)/9*4+(U2035-T2035)/8*3+(V2035-U2035)/7*2+(W2035-V2035)/6*1</f>
        <v>2264.6733199999999</v>
      </c>
      <c r="Y2035" s="512">
        <f t="shared" ref="Y2035:Y2037" si="1219">AE2035-AD2035-AA2035</f>
        <v>688.59312000000011</v>
      </c>
      <c r="Z2035" s="975"/>
      <c r="AA2035" s="512"/>
      <c r="AB2035" s="512">
        <f>Y2035-X2035</f>
        <v>-1576.0801999999999</v>
      </c>
      <c r="AC2035" s="512"/>
      <c r="AD2035" s="512">
        <v>0</v>
      </c>
      <c r="AE2035" s="512">
        <v>688.59312000000011</v>
      </c>
      <c r="AF2035" s="1149"/>
      <c r="AG2035" s="508"/>
      <c r="AH2035" s="1325"/>
      <c r="AI2035" s="1340">
        <f t="shared" si="1200"/>
        <v>2306.2169200000003</v>
      </c>
    </row>
    <row r="2036" spans="1:35" ht="75" x14ac:dyDescent="0.25">
      <c r="B2036" s="463" t="s">
        <v>532</v>
      </c>
      <c r="C2036" s="636"/>
      <c r="D2036" s="4"/>
      <c r="E2036" s="686">
        <v>2500</v>
      </c>
      <c r="F2036" s="322">
        <f t="shared" si="1217"/>
        <v>1458.3333333333335</v>
      </c>
      <c r="G2036" s="322">
        <v>1258</v>
      </c>
      <c r="H2036" s="322">
        <f t="shared" si="1210"/>
        <v>86.262857142857129</v>
      </c>
      <c r="I2036" s="1762"/>
      <c r="J2036" s="1762"/>
      <c r="K2036" s="210"/>
      <c r="L2036" s="210"/>
      <c r="M2036" s="210"/>
      <c r="N2036" s="210"/>
      <c r="O2036" s="210"/>
      <c r="P2036" s="210"/>
      <c r="Q2036" s="512">
        <v>8053.7757299999985</v>
      </c>
      <c r="R2036" s="512">
        <v>8053.7757299999985</v>
      </c>
      <c r="S2036" s="512">
        <v>8053.7757299999985</v>
      </c>
      <c r="T2036" s="512">
        <v>8053.7757299999985</v>
      </c>
      <c r="U2036" s="512">
        <v>8053.7757299999985</v>
      </c>
      <c r="V2036" s="512">
        <v>8053.7757299999985</v>
      </c>
      <c r="W2036" s="512">
        <v>8053.7757299999985</v>
      </c>
      <c r="X2036" s="1091">
        <f t="shared" si="1218"/>
        <v>4698.0358424999995</v>
      </c>
      <c r="Y2036" s="513">
        <f t="shared" si="1219"/>
        <v>3349.9216499999993</v>
      </c>
      <c r="Z2036" s="1372"/>
      <c r="AA2036" s="513"/>
      <c r="AB2036" s="513">
        <f>Y2036-X2036</f>
        <v>-1348.1141925000002</v>
      </c>
      <c r="AC2036" s="513"/>
      <c r="AD2036" s="513">
        <v>0</v>
      </c>
      <c r="AE2036" s="513">
        <v>3349.9216499999993</v>
      </c>
      <c r="AF2036" s="1149"/>
      <c r="AG2036" s="1077"/>
      <c r="AH2036" s="1325"/>
      <c r="AI2036" s="1340">
        <f t="shared" si="1200"/>
        <v>6705.6615374999983</v>
      </c>
    </row>
    <row r="2037" spans="1:35" s="236" customFormat="1" ht="60" x14ac:dyDescent="0.25">
      <c r="A2037" s="226">
        <v>1</v>
      </c>
      <c r="B2037" s="463" t="s">
        <v>533</v>
      </c>
      <c r="C2037" s="606"/>
      <c r="D2037" s="4"/>
      <c r="E2037" s="3363">
        <v>2000</v>
      </c>
      <c r="F2037" s="212">
        <f t="shared" si="1217"/>
        <v>1166.6666666666665</v>
      </c>
      <c r="G2037" s="322">
        <v>659</v>
      </c>
      <c r="H2037" s="322">
        <f t="shared" si="1210"/>
        <v>56.485714285714295</v>
      </c>
      <c r="I2037" s="1762"/>
      <c r="J2037" s="1762"/>
      <c r="K2037" s="210"/>
      <c r="L2037" s="210"/>
      <c r="M2037" s="210"/>
      <c r="N2037" s="210"/>
      <c r="O2037" s="210"/>
      <c r="P2037" s="210"/>
      <c r="Q2037" s="512">
        <v>2671.1966848000002</v>
      </c>
      <c r="R2037" s="512">
        <v>2671.1966848000002</v>
      </c>
      <c r="S2037" s="512">
        <v>2671.1966848000002</v>
      </c>
      <c r="T2037" s="512">
        <v>2671.1966848000002</v>
      </c>
      <c r="U2037" s="512">
        <v>2671.1966848000002</v>
      </c>
      <c r="V2037" s="512">
        <v>2671.1966848000002</v>
      </c>
      <c r="W2037" s="512">
        <v>2671.1966848000002</v>
      </c>
      <c r="X2037" s="1091">
        <f t="shared" si="1218"/>
        <v>1558.1980661333334</v>
      </c>
      <c r="Y2037" s="512">
        <f t="shared" si="1219"/>
        <v>869.30811000000006</v>
      </c>
      <c r="Z2037" s="1372"/>
      <c r="AA2037" s="513"/>
      <c r="AB2037" s="513">
        <f>Y2037-X2037</f>
        <v>-688.88995613333338</v>
      </c>
      <c r="AC2037" s="512"/>
      <c r="AD2037" s="512">
        <v>0</v>
      </c>
      <c r="AE2037" s="513">
        <v>869.30811000000006</v>
      </c>
      <c r="AF2037" s="1149"/>
      <c r="AG2037" s="1077"/>
      <c r="AH2037" s="1325"/>
      <c r="AI2037" s="1340">
        <f t="shared" si="1200"/>
        <v>1982.3067286666669</v>
      </c>
    </row>
    <row r="2038" spans="1:35" ht="29.25" x14ac:dyDescent="0.25">
      <c r="A2038" s="226">
        <v>1</v>
      </c>
      <c r="B2038" s="2531" t="s">
        <v>327</v>
      </c>
      <c r="C2038" s="1957"/>
      <c r="D2038" s="713"/>
      <c r="E2038" s="687">
        <f>SUM(E2040,E2044,E2045,E2046,E2047)+E2049*5+E2050*5+E2051*10</f>
        <v>10051.25</v>
      </c>
      <c r="F2038" s="687">
        <f t="shared" ref="F2038:G2038" si="1220">SUM(F2040,F2044,F2045,F2046,F2047)+F2049*5+F2050*5+F2051*10</f>
        <v>5773.9434523809514</v>
      </c>
      <c r="G2038" s="687">
        <f t="shared" si="1220"/>
        <v>3861.38</v>
      </c>
      <c r="H2038" s="946">
        <f t="shared" si="1210"/>
        <v>66.875958031901334</v>
      </c>
      <c r="I2038" s="1762"/>
      <c r="J2038" s="1762"/>
      <c r="K2038" s="210"/>
      <c r="L2038" s="210"/>
      <c r="M2038" s="210"/>
      <c r="N2038" s="210"/>
      <c r="O2038" s="210"/>
      <c r="P2038" s="210"/>
      <c r="Q2038" s="512">
        <v>15028.199999999997</v>
      </c>
      <c r="R2038" s="512">
        <v>15028.199999999997</v>
      </c>
      <c r="S2038" s="512">
        <v>15028.199999999997</v>
      </c>
      <c r="T2038" s="512">
        <v>15028.199999999997</v>
      </c>
      <c r="U2038" s="512">
        <v>15028.199999999997</v>
      </c>
      <c r="V2038" s="512">
        <v>15028.2</v>
      </c>
      <c r="W2038" s="512">
        <v>15028.2</v>
      </c>
      <c r="X2038" s="955">
        <f t="shared" si="1218"/>
        <v>8766.4499999999989</v>
      </c>
      <c r="Y2038" s="514">
        <f>AE2038-AD2038-AA2038</f>
        <v>9360.6893899999995</v>
      </c>
      <c r="Z2038" s="975"/>
      <c r="AA2038" s="512"/>
      <c r="AB2038" s="512">
        <f>Y2038-X2038</f>
        <v>594.23939000000064</v>
      </c>
      <c r="AC2038" s="514"/>
      <c r="AD2038" s="514">
        <v>0</v>
      </c>
      <c r="AE2038" s="513">
        <v>9360.6893899999995</v>
      </c>
      <c r="AF2038" s="1153"/>
      <c r="AG2038" s="1077"/>
      <c r="AH2038" s="1325"/>
      <c r="AI2038" s="1340">
        <f t="shared" si="1200"/>
        <v>15622.439389999998</v>
      </c>
    </row>
    <row r="2039" spans="1:35" x14ac:dyDescent="0.25">
      <c r="A2039" s="226">
        <v>1</v>
      </c>
      <c r="B2039" s="463" t="s">
        <v>318</v>
      </c>
      <c r="C2039" s="1900"/>
      <c r="D2039" s="4"/>
      <c r="E2039" s="686"/>
      <c r="F2039" s="212"/>
      <c r="G2039" s="322"/>
      <c r="H2039" s="322"/>
      <c r="I2039" s="1762"/>
      <c r="J2039" s="1762"/>
      <c r="K2039" s="210"/>
      <c r="L2039" s="210"/>
      <c r="M2039" s="210"/>
      <c r="N2039" s="210"/>
      <c r="O2039" s="210"/>
      <c r="P2039" s="210"/>
      <c r="Q2039" s="511"/>
      <c r="R2039" s="511"/>
      <c r="S2039" s="511"/>
      <c r="T2039" s="511"/>
      <c r="U2039" s="511"/>
      <c r="V2039" s="511"/>
      <c r="W2039" s="511"/>
      <c r="X2039" s="955"/>
      <c r="Y2039" s="512">
        <f t="shared" ref="Y2039:Y2043" si="1221">AE2039-AD2039-AA2039</f>
        <v>0</v>
      </c>
      <c r="Z2039" s="978"/>
      <c r="AA2039" s="511"/>
      <c r="AB2039" s="512"/>
      <c r="AC2039" s="512"/>
      <c r="AD2039" s="512"/>
      <c r="AE2039" s="512"/>
      <c r="AF2039" s="1149"/>
      <c r="AG2039" s="508"/>
      <c r="AH2039" s="1325"/>
      <c r="AI2039" s="1340">
        <f t="shared" si="1200"/>
        <v>0</v>
      </c>
    </row>
    <row r="2040" spans="1:35" ht="30" x14ac:dyDescent="0.25">
      <c r="A2040" s="226">
        <v>1</v>
      </c>
      <c r="B2040" s="659" t="s">
        <v>506</v>
      </c>
      <c r="C2040" s="617"/>
      <c r="D2040" s="4"/>
      <c r="E2040" s="3363">
        <f>E2041+E2043+E2042/4</f>
        <v>3106.25</v>
      </c>
      <c r="F2040" s="3363">
        <f t="shared" ref="F2040:G2040" si="1222">F2041+F2043+F2042/4</f>
        <v>1811.9791666666665</v>
      </c>
      <c r="G2040" s="3363">
        <f t="shared" si="1222"/>
        <v>3137.38</v>
      </c>
      <c r="H2040" s="322">
        <f>G2040/F2040*100</f>
        <v>173.14658235125037</v>
      </c>
      <c r="I2040" s="1762"/>
      <c r="J2040" s="1762"/>
      <c r="K2040" s="210"/>
      <c r="L2040" s="210"/>
      <c r="M2040" s="210"/>
      <c r="N2040" s="210"/>
      <c r="O2040" s="210"/>
      <c r="P2040" s="210"/>
      <c r="Q2040" s="512"/>
      <c r="R2040" s="512"/>
      <c r="S2040" s="512"/>
      <c r="T2040" s="512"/>
      <c r="U2040" s="512"/>
      <c r="V2040" s="512"/>
      <c r="W2040" s="512"/>
      <c r="X2040" s="955"/>
      <c r="Y2040" s="512">
        <f t="shared" si="1221"/>
        <v>0</v>
      </c>
      <c r="Z2040" s="975"/>
      <c r="AA2040" s="512"/>
      <c r="AB2040" s="512"/>
      <c r="AC2040" s="512"/>
      <c r="AD2040" s="512"/>
      <c r="AE2040" s="512"/>
      <c r="AF2040" s="1149"/>
      <c r="AG2040" s="508"/>
      <c r="AH2040" s="1325"/>
      <c r="AI2040" s="1340">
        <f t="shared" si="1200"/>
        <v>0</v>
      </c>
    </row>
    <row r="2041" spans="1:35" x14ac:dyDescent="0.25">
      <c r="A2041" s="226">
        <v>1</v>
      </c>
      <c r="B2041" s="463" t="s">
        <v>507</v>
      </c>
      <c r="C2041" s="617"/>
      <c r="D2041" s="4"/>
      <c r="E2041" s="3362">
        <v>1000</v>
      </c>
      <c r="F2041" s="212">
        <f t="shared" ref="F2041:F2043" si="1223">E2041/12*$B$4</f>
        <v>583.33333333333326</v>
      </c>
      <c r="G2041" s="322">
        <v>654</v>
      </c>
      <c r="H2041" s="322">
        <f>G2041/F2041*100</f>
        <v>112.11428571428573</v>
      </c>
      <c r="I2041" s="1762"/>
      <c r="J2041" s="1762"/>
      <c r="K2041" s="210"/>
      <c r="L2041" s="210"/>
      <c r="M2041" s="210"/>
      <c r="N2041" s="210"/>
      <c r="O2041" s="210"/>
      <c r="P2041" s="210"/>
      <c r="Q2041" s="512"/>
      <c r="R2041" s="512"/>
      <c r="S2041" s="512"/>
      <c r="T2041" s="512"/>
      <c r="U2041" s="512"/>
      <c r="V2041" s="512"/>
      <c r="W2041" s="512"/>
      <c r="X2041" s="955"/>
      <c r="Y2041" s="512">
        <f t="shared" si="1221"/>
        <v>0</v>
      </c>
      <c r="Z2041" s="975"/>
      <c r="AA2041" s="512"/>
      <c r="AB2041" s="512"/>
      <c r="AC2041" s="512"/>
      <c r="AD2041" s="512"/>
      <c r="AE2041" s="512"/>
      <c r="AF2041" s="1149"/>
      <c r="AG2041" s="508"/>
      <c r="AH2041" s="1325"/>
      <c r="AI2041" s="1340">
        <f t="shared" si="1200"/>
        <v>0</v>
      </c>
    </row>
    <row r="2042" spans="1:35" ht="30" x14ac:dyDescent="0.25">
      <c r="A2042" s="226">
        <v>1</v>
      </c>
      <c r="B2042" s="463" t="s">
        <v>508</v>
      </c>
      <c r="C2042" s="617"/>
      <c r="D2042" s="4"/>
      <c r="E2042" s="686">
        <v>4425</v>
      </c>
      <c r="F2042" s="322">
        <f t="shared" si="1223"/>
        <v>2581.25</v>
      </c>
      <c r="G2042" s="322">
        <v>4121.5200000000004</v>
      </c>
      <c r="H2042" s="322">
        <f>G2042/F2042*100</f>
        <v>159.67147699757871</v>
      </c>
      <c r="I2042" s="1762"/>
      <c r="J2042" s="1762"/>
      <c r="K2042" s="210"/>
      <c r="L2042" s="210"/>
      <c r="M2042" s="210"/>
      <c r="N2042" s="210"/>
      <c r="O2042" s="210"/>
      <c r="P2042" s="210"/>
      <c r="Q2042" s="512"/>
      <c r="R2042" s="512"/>
      <c r="S2042" s="512"/>
      <c r="T2042" s="512"/>
      <c r="U2042" s="512"/>
      <c r="V2042" s="512"/>
      <c r="W2042" s="512"/>
      <c r="X2042" s="955"/>
      <c r="Y2042" s="512">
        <f t="shared" si="1221"/>
        <v>0</v>
      </c>
      <c r="Z2042" s="975"/>
      <c r="AA2042" s="512"/>
      <c r="AB2042" s="512"/>
      <c r="AC2042" s="512"/>
      <c r="AD2042" s="512"/>
      <c r="AE2042" s="512"/>
      <c r="AF2042" s="1149"/>
      <c r="AG2042" s="508"/>
      <c r="AH2042" s="1325"/>
      <c r="AI2042" s="1340">
        <f t="shared" si="1200"/>
        <v>0</v>
      </c>
    </row>
    <row r="2043" spans="1:35" ht="60" x14ac:dyDescent="0.25">
      <c r="A2043" s="226">
        <v>1</v>
      </c>
      <c r="B2043" s="463" t="s">
        <v>509</v>
      </c>
      <c r="C2043" s="617"/>
      <c r="D2043" s="4"/>
      <c r="E2043" s="684">
        <v>1000</v>
      </c>
      <c r="F2043" s="212">
        <f t="shared" si="1223"/>
        <v>583.33333333333326</v>
      </c>
      <c r="G2043" s="322">
        <v>1453</v>
      </c>
      <c r="H2043" s="322">
        <f>G2043/F2043*100</f>
        <v>249.08571428571432</v>
      </c>
      <c r="I2043" s="1762"/>
      <c r="J2043" s="1762"/>
      <c r="K2043" s="210"/>
      <c r="L2043" s="210"/>
      <c r="M2043" s="210"/>
      <c r="N2043" s="210"/>
      <c r="O2043" s="210"/>
      <c r="P2043" s="210"/>
      <c r="Q2043" s="512"/>
      <c r="R2043" s="512"/>
      <c r="S2043" s="512"/>
      <c r="T2043" s="512"/>
      <c r="U2043" s="512"/>
      <c r="V2043" s="512"/>
      <c r="W2043" s="512"/>
      <c r="X2043" s="955"/>
      <c r="Y2043" s="512">
        <f t="shared" si="1221"/>
        <v>0</v>
      </c>
      <c r="Z2043" s="975"/>
      <c r="AA2043" s="512"/>
      <c r="AB2043" s="512"/>
      <c r="AC2043" s="512"/>
      <c r="AD2043" s="512"/>
      <c r="AE2043" s="512"/>
      <c r="AF2043" s="1149"/>
      <c r="AG2043" s="508"/>
      <c r="AH2043" s="1325"/>
      <c r="AI2043" s="1340">
        <f t="shared" si="1200"/>
        <v>0</v>
      </c>
    </row>
    <row r="2044" spans="1:35" ht="75" x14ac:dyDescent="0.25">
      <c r="A2044" s="226">
        <v>1</v>
      </c>
      <c r="B2044" s="463" t="s">
        <v>510</v>
      </c>
      <c r="C2044" s="617"/>
      <c r="D2044" s="4"/>
      <c r="E2044" s="686" t="s">
        <v>230</v>
      </c>
      <c r="F2044" s="212"/>
      <c r="G2044" s="322"/>
      <c r="H2044" s="322"/>
      <c r="I2044" s="1762"/>
      <c r="J2044" s="1762"/>
      <c r="K2044" s="210"/>
      <c r="L2044" s="210"/>
      <c r="M2044" s="210"/>
      <c r="N2044" s="210"/>
      <c r="O2044" s="210"/>
      <c r="P2044" s="210"/>
      <c r="Q2044" s="512"/>
      <c r="R2044" s="512"/>
      <c r="S2044" s="512"/>
      <c r="T2044" s="512"/>
      <c r="U2044" s="512"/>
      <c r="V2044" s="512"/>
      <c r="W2044" s="512"/>
      <c r="X2044" s="955"/>
      <c r="Y2044" s="512"/>
      <c r="Z2044" s="975"/>
      <c r="AA2044" s="512"/>
      <c r="AB2044" s="512"/>
      <c r="AC2044" s="512"/>
      <c r="AD2044" s="512"/>
      <c r="AE2044" s="512"/>
      <c r="AF2044" s="1149"/>
      <c r="AG2044" s="508"/>
      <c r="AH2044" s="1325"/>
      <c r="AI2044" s="1340">
        <f t="shared" si="1200"/>
        <v>0</v>
      </c>
    </row>
    <row r="2045" spans="1:35" ht="45" x14ac:dyDescent="0.25">
      <c r="B2045" s="462" t="s">
        <v>511</v>
      </c>
      <c r="C2045" s="617"/>
      <c r="D2045" s="4"/>
      <c r="E2045" s="686">
        <v>500</v>
      </c>
      <c r="F2045" s="212">
        <f t="shared" ref="F2045:F2047" si="1224">E2045/12*$B$4</f>
        <v>291.66666666666663</v>
      </c>
      <c r="G2045" s="322"/>
      <c r="H2045" s="322">
        <f t="shared" ref="H2045:H2056" si="1225">G2045/F2045*100</f>
        <v>0</v>
      </c>
      <c r="I2045" s="1762"/>
      <c r="J2045" s="1762"/>
      <c r="K2045" s="210"/>
      <c r="L2045" s="210"/>
      <c r="M2045" s="210"/>
      <c r="N2045" s="210"/>
      <c r="O2045" s="210"/>
      <c r="P2045" s="210"/>
      <c r="Q2045" s="512"/>
      <c r="R2045" s="512"/>
      <c r="S2045" s="512"/>
      <c r="T2045" s="512"/>
      <c r="U2045" s="512"/>
      <c r="V2045" s="512"/>
      <c r="W2045" s="512"/>
      <c r="X2045" s="955"/>
      <c r="Y2045" s="512"/>
      <c r="Z2045" s="975"/>
      <c r="AA2045" s="512"/>
      <c r="AB2045" s="512"/>
      <c r="AC2045" s="512"/>
      <c r="AD2045" s="512"/>
      <c r="AE2045" s="512"/>
      <c r="AF2045" s="1149"/>
      <c r="AG2045" s="508"/>
      <c r="AH2045" s="1325"/>
      <c r="AI2045" s="1340">
        <f t="shared" si="1200"/>
        <v>0</v>
      </c>
    </row>
    <row r="2046" spans="1:35" ht="105" x14ac:dyDescent="0.25">
      <c r="B2046" s="462" t="s">
        <v>512</v>
      </c>
      <c r="C2046" s="617"/>
      <c r="D2046" s="4"/>
      <c r="E2046" s="686">
        <v>3000</v>
      </c>
      <c r="F2046" s="212">
        <f t="shared" si="1224"/>
        <v>1750</v>
      </c>
      <c r="G2046" s="322">
        <v>375</v>
      </c>
      <c r="H2046" s="322">
        <f t="shared" si="1225"/>
        <v>21.428571428571427</v>
      </c>
      <c r="I2046" s="1762"/>
      <c r="J2046" s="1762"/>
      <c r="K2046" s="210"/>
      <c r="L2046" s="210"/>
      <c r="M2046" s="210"/>
      <c r="N2046" s="210"/>
      <c r="O2046" s="210"/>
      <c r="P2046" s="210"/>
      <c r="Q2046" s="512"/>
      <c r="R2046" s="512"/>
      <c r="S2046" s="512"/>
      <c r="T2046" s="512"/>
      <c r="U2046" s="512"/>
      <c r="V2046" s="512"/>
      <c r="W2046" s="512"/>
      <c r="X2046" s="955"/>
      <c r="Y2046" s="512">
        <f>AE2046-AD2046-AA2046</f>
        <v>0</v>
      </c>
      <c r="Z2046" s="975"/>
      <c r="AA2046" s="512"/>
      <c r="AB2046" s="512">
        <f>Y2046-X2046</f>
        <v>0</v>
      </c>
      <c r="AC2046" s="512"/>
      <c r="AD2046" s="512"/>
      <c r="AE2046" s="512"/>
      <c r="AF2046" s="1149"/>
      <c r="AG2046" s="508"/>
      <c r="AH2046" s="1325"/>
      <c r="AI2046" s="1340">
        <f t="shared" si="1200"/>
        <v>0</v>
      </c>
    </row>
    <row r="2047" spans="1:35" ht="30" x14ac:dyDescent="0.25">
      <c r="B2047" s="463" t="s">
        <v>534</v>
      </c>
      <c r="C2047" s="617"/>
      <c r="D2047" s="4"/>
      <c r="E2047" s="686">
        <v>3145</v>
      </c>
      <c r="F2047" s="212">
        <f t="shared" si="1224"/>
        <v>1834.5833333333333</v>
      </c>
      <c r="G2047" s="322">
        <v>324</v>
      </c>
      <c r="H2047" s="322">
        <f t="shared" si="1225"/>
        <v>17.660685895980013</v>
      </c>
      <c r="I2047" s="1762"/>
      <c r="J2047" s="1762"/>
      <c r="K2047" s="210"/>
      <c r="L2047" s="210"/>
      <c r="M2047" s="210"/>
      <c r="N2047" s="210"/>
      <c r="O2047" s="210"/>
      <c r="P2047" s="210"/>
      <c r="Q2047" s="512">
        <v>6087.5279544240002</v>
      </c>
      <c r="R2047" s="512">
        <v>6087.5279544240002</v>
      </c>
      <c r="S2047" s="512">
        <v>6087.5279544240002</v>
      </c>
      <c r="T2047" s="512">
        <v>6087.5279544240002</v>
      </c>
      <c r="U2047" s="512">
        <v>6087.5279544240002</v>
      </c>
      <c r="V2047" s="512">
        <v>6087.5279544240002</v>
      </c>
      <c r="W2047" s="512">
        <v>6087.5279544240002</v>
      </c>
      <c r="X2047" s="955">
        <f t="shared" ref="X2047:X2048" si="1226">Q2047/12*$B$4+(R2047-Q2047)/11*6+(S2047-R2047)/10*5+(T2047-S2047)/9*4+(U2047-T2047)/8*3+(V2047-U2047)/7*2+(W2047-V2047)/6*1</f>
        <v>3551.0579734140001</v>
      </c>
      <c r="Y2047" s="512">
        <f>AE2047-AD2047-AA2047</f>
        <v>634.38788</v>
      </c>
      <c r="Z2047" s="975"/>
      <c r="AA2047" s="512"/>
      <c r="AB2047" s="512">
        <f>Y2047-X2047</f>
        <v>-2916.6700934139999</v>
      </c>
      <c r="AC2047" s="512"/>
      <c r="AD2047" s="512">
        <v>0</v>
      </c>
      <c r="AE2047" s="512">
        <v>634.38788</v>
      </c>
      <c r="AF2047" s="1149"/>
      <c r="AG2047" s="508"/>
      <c r="AH2047" s="1325"/>
      <c r="AI2047" s="1340">
        <f t="shared" si="1200"/>
        <v>3170.8578610100003</v>
      </c>
    </row>
    <row r="2048" spans="1:35" s="2536" customFormat="1" ht="43.5" x14ac:dyDescent="0.25">
      <c r="B2048" s="2531" t="s">
        <v>588</v>
      </c>
      <c r="C2048" s="617"/>
      <c r="D2048" s="4"/>
      <c r="E2048" s="686">
        <f>E2049+E2050+E2051</f>
        <v>50</v>
      </c>
      <c r="F2048" s="212">
        <f t="shared" ref="F2048:G2048" si="1227">F2049+F2050+F2051</f>
        <v>14.285714285714286</v>
      </c>
      <c r="G2048" s="322">
        <f t="shared" si="1227"/>
        <v>5</v>
      </c>
      <c r="H2048" s="322">
        <f t="shared" si="1225"/>
        <v>35</v>
      </c>
      <c r="I2048" s="1762"/>
      <c r="J2048" s="1762"/>
      <c r="K2048" s="210"/>
      <c r="L2048" s="210"/>
      <c r="M2048" s="210"/>
      <c r="N2048" s="210"/>
      <c r="O2048" s="210"/>
      <c r="P2048" s="210"/>
      <c r="Q2048" s="512"/>
      <c r="R2048" s="512"/>
      <c r="S2048" s="512"/>
      <c r="T2048" s="512"/>
      <c r="U2048" s="512"/>
      <c r="V2048" s="512">
        <v>96.062049999999999</v>
      </c>
      <c r="W2048" s="512">
        <v>96.062049999999999</v>
      </c>
      <c r="X2048" s="955">
        <f t="shared" si="1226"/>
        <v>27.446300000000001</v>
      </c>
      <c r="Y2048" s="512">
        <f>AE2048-AD2048-AA2048</f>
        <v>7.8687500000000004</v>
      </c>
      <c r="Z2048" s="975"/>
      <c r="AA2048" s="512"/>
      <c r="AB2048" s="512">
        <f>Y2048-X2048</f>
        <v>-19.577550000000002</v>
      </c>
      <c r="AC2048" s="512"/>
      <c r="AD2048" s="512">
        <v>0</v>
      </c>
      <c r="AE2048" s="512">
        <v>7.8687500000000004</v>
      </c>
      <c r="AF2048" s="1149"/>
      <c r="AG2048" s="508"/>
      <c r="AH2048" s="1325"/>
      <c r="AI2048" s="1340"/>
    </row>
    <row r="2049" spans="1:35" s="2536" customFormat="1" ht="30" x14ac:dyDescent="0.25">
      <c r="B2049" s="463" t="s">
        <v>589</v>
      </c>
      <c r="C2049" s="617"/>
      <c r="D2049" s="4"/>
      <c r="E2049" s="686">
        <v>25</v>
      </c>
      <c r="F2049" s="3641">
        <f>E2049/7*2</f>
        <v>7.1428571428571432</v>
      </c>
      <c r="G2049" s="322"/>
      <c r="H2049" s="322">
        <f t="shared" si="1225"/>
        <v>0</v>
      </c>
      <c r="I2049" s="1762"/>
      <c r="J2049" s="1762"/>
      <c r="K2049" s="210"/>
      <c r="L2049" s="210"/>
      <c r="M2049" s="210"/>
      <c r="N2049" s="210"/>
      <c r="O2049" s="210"/>
      <c r="P2049" s="210"/>
      <c r="Q2049" s="512"/>
      <c r="R2049" s="512"/>
      <c r="S2049" s="512"/>
      <c r="T2049" s="512"/>
      <c r="U2049" s="512"/>
      <c r="V2049" s="512"/>
      <c r="W2049" s="512"/>
      <c r="X2049" s="955"/>
      <c r="Y2049" s="512"/>
      <c r="Z2049" s="975"/>
      <c r="AA2049" s="512"/>
      <c r="AB2049" s="512"/>
      <c r="AC2049" s="512"/>
      <c r="AD2049" s="512"/>
      <c r="AE2049" s="512"/>
      <c r="AF2049" s="1149"/>
      <c r="AG2049" s="508"/>
      <c r="AH2049" s="1325"/>
      <c r="AI2049" s="1340"/>
    </row>
    <row r="2050" spans="1:35" s="2536" customFormat="1" ht="30" x14ac:dyDescent="0.25">
      <c r="B2050" s="463" t="s">
        <v>590</v>
      </c>
      <c r="C2050" s="617"/>
      <c r="D2050" s="4"/>
      <c r="E2050" s="686">
        <v>15</v>
      </c>
      <c r="F2050" s="3641">
        <f>E2050/7*2</f>
        <v>4.2857142857142856</v>
      </c>
      <c r="G2050" s="322">
        <v>5</v>
      </c>
      <c r="H2050" s="322">
        <f t="shared" si="1225"/>
        <v>116.66666666666667</v>
      </c>
      <c r="I2050" s="1762"/>
      <c r="J2050" s="1762"/>
      <c r="K2050" s="210"/>
      <c r="L2050" s="210"/>
      <c r="M2050" s="210"/>
      <c r="N2050" s="210"/>
      <c r="O2050" s="210"/>
      <c r="P2050" s="210"/>
      <c r="Q2050" s="512"/>
      <c r="R2050" s="512"/>
      <c r="S2050" s="512"/>
      <c r="T2050" s="512"/>
      <c r="U2050" s="512"/>
      <c r="V2050" s="512"/>
      <c r="W2050" s="512"/>
      <c r="X2050" s="955"/>
      <c r="Y2050" s="512"/>
      <c r="Z2050" s="975"/>
      <c r="AA2050" s="512"/>
      <c r="AB2050" s="512"/>
      <c r="AC2050" s="512"/>
      <c r="AD2050" s="512"/>
      <c r="AE2050" s="512"/>
      <c r="AF2050" s="1149"/>
      <c r="AG2050" s="508"/>
      <c r="AH2050" s="1325"/>
      <c r="AI2050" s="1340"/>
    </row>
    <row r="2051" spans="1:35" s="2536" customFormat="1" ht="30" x14ac:dyDescent="0.25">
      <c r="B2051" s="463" t="s">
        <v>616</v>
      </c>
      <c r="C2051" s="617"/>
      <c r="D2051" s="4"/>
      <c r="E2051" s="686">
        <v>10</v>
      </c>
      <c r="F2051" s="3641">
        <f>E2051/7*2</f>
        <v>2.8571428571428572</v>
      </c>
      <c r="G2051" s="322"/>
      <c r="H2051" s="322">
        <f t="shared" si="1225"/>
        <v>0</v>
      </c>
      <c r="I2051" s="1762"/>
      <c r="J2051" s="1762"/>
      <c r="K2051" s="210"/>
      <c r="L2051" s="210"/>
      <c r="M2051" s="210"/>
      <c r="N2051" s="210"/>
      <c r="O2051" s="210"/>
      <c r="P2051" s="210"/>
      <c r="Q2051" s="512"/>
      <c r="R2051" s="512"/>
      <c r="S2051" s="512"/>
      <c r="T2051" s="512"/>
      <c r="U2051" s="512"/>
      <c r="V2051" s="512"/>
      <c r="W2051" s="512"/>
      <c r="X2051" s="955"/>
      <c r="Y2051" s="512"/>
      <c r="Z2051" s="975"/>
      <c r="AA2051" s="512"/>
      <c r="AB2051" s="512"/>
      <c r="AC2051" s="512"/>
      <c r="AD2051" s="512"/>
      <c r="AE2051" s="512"/>
      <c r="AF2051" s="1149"/>
      <c r="AG2051" s="508"/>
      <c r="AH2051" s="1325"/>
      <c r="AI2051" s="1340"/>
    </row>
    <row r="2052" spans="1:35" ht="29.25" x14ac:dyDescent="0.25">
      <c r="A2052" s="226">
        <v>1</v>
      </c>
      <c r="B2052" s="713" t="s">
        <v>328</v>
      </c>
      <c r="C2052" s="617"/>
      <c r="D2052" s="4"/>
      <c r="E2052" s="368">
        <f>E2053+E2054</f>
        <v>4755.3191489361698</v>
      </c>
      <c r="F2052" s="212">
        <f>F2053+F2054</f>
        <v>2774.2340425531916</v>
      </c>
      <c r="G2052" s="322">
        <f>G2053+G2054</f>
        <v>2752.8478723404255</v>
      </c>
      <c r="H2052" s="322">
        <f t="shared" si="1225"/>
        <v>99.229114419161121</v>
      </c>
      <c r="I2052" s="1762"/>
      <c r="J2052" s="1762"/>
      <c r="K2052" s="210"/>
      <c r="L2052" s="210"/>
      <c r="M2052" s="210"/>
      <c r="N2052" s="210"/>
      <c r="O2052" s="210"/>
      <c r="P2052" s="210"/>
      <c r="Q2052" s="512"/>
      <c r="R2052" s="512"/>
      <c r="S2052" s="512"/>
      <c r="T2052" s="512"/>
      <c r="U2052" s="512"/>
      <c r="V2052" s="512"/>
      <c r="W2052" s="512"/>
      <c r="X2052" s="955"/>
      <c r="Y2052" s="512"/>
      <c r="Z2052" s="975"/>
      <c r="AA2052" s="512"/>
      <c r="AB2052" s="512"/>
      <c r="AC2052" s="512"/>
      <c r="AD2052" s="512"/>
      <c r="AE2052" s="512"/>
      <c r="AF2052" s="1149"/>
      <c r="AG2052" s="508"/>
      <c r="AH2052" s="1325"/>
      <c r="AI2052" s="1340">
        <f t="shared" si="1200"/>
        <v>0</v>
      </c>
    </row>
    <row r="2053" spans="1:35" x14ac:dyDescent="0.25">
      <c r="A2053" s="226">
        <v>1</v>
      </c>
      <c r="B2053" s="713" t="s">
        <v>343</v>
      </c>
      <c r="C2053" s="617"/>
      <c r="D2053" s="4"/>
      <c r="E2053" s="368">
        <v>500</v>
      </c>
      <c r="F2053" s="322">
        <f>ROUND(E2053/12*$B$4,0)</f>
        <v>292</v>
      </c>
      <c r="G2053" s="322">
        <v>48</v>
      </c>
      <c r="H2053" s="322">
        <f t="shared" si="1225"/>
        <v>16.43835616438356</v>
      </c>
      <c r="I2053" s="1762"/>
      <c r="J2053" s="1762"/>
      <c r="K2053" s="210"/>
      <c r="L2053" s="210"/>
      <c r="M2053" s="210"/>
      <c r="N2053" s="210"/>
      <c r="O2053" s="210"/>
      <c r="P2053" s="210"/>
      <c r="Q2053" s="512"/>
      <c r="R2053" s="512"/>
      <c r="S2053" s="512"/>
      <c r="T2053" s="512"/>
      <c r="U2053" s="512"/>
      <c r="V2053" s="512"/>
      <c r="W2053" s="512"/>
      <c r="X2053" s="955"/>
      <c r="Y2053" s="512">
        <f>AE2053-AD2053-AA2053</f>
        <v>0</v>
      </c>
      <c r="Z2053" s="975"/>
      <c r="AA2053" s="512"/>
      <c r="AB2053" s="512"/>
      <c r="AC2053" s="512"/>
      <c r="AD2053" s="512"/>
      <c r="AE2053" s="512"/>
      <c r="AF2053" s="1149"/>
      <c r="AG2053" s="508"/>
      <c r="AH2053" s="1325"/>
      <c r="AI2053" s="1340">
        <f t="shared" si="1200"/>
        <v>0</v>
      </c>
    </row>
    <row r="2054" spans="1:35" x14ac:dyDescent="0.25">
      <c r="A2054" s="226">
        <v>1</v>
      </c>
      <c r="B2054" s="4" t="s">
        <v>344</v>
      </c>
      <c r="C2054" s="617"/>
      <c r="D2054" s="4"/>
      <c r="E2054" s="368">
        <f>E2055/9.4</f>
        <v>4255.3191489361698</v>
      </c>
      <c r="F2054" s="212">
        <f>F2055/9.4</f>
        <v>2482.2340425531916</v>
      </c>
      <c r="G2054" s="322">
        <f>G2055/9.4</f>
        <v>2704.8478723404255</v>
      </c>
      <c r="H2054" s="322">
        <f t="shared" si="1225"/>
        <v>108.96828526121803</v>
      </c>
      <c r="I2054" s="1762"/>
      <c r="J2054" s="1762"/>
      <c r="K2054" s="210"/>
      <c r="L2054" s="210"/>
      <c r="M2054" s="210"/>
      <c r="N2054" s="210"/>
      <c r="O2054" s="210"/>
      <c r="P2054" s="210"/>
      <c r="Q2054" s="512"/>
      <c r="R2054" s="512"/>
      <c r="S2054" s="512"/>
      <c r="T2054" s="512"/>
      <c r="U2054" s="512"/>
      <c r="V2054" s="512"/>
      <c r="W2054" s="512"/>
      <c r="X2054" s="955"/>
      <c r="Y2054" s="512">
        <f>AE2054-AD2054-AA2054</f>
        <v>0</v>
      </c>
      <c r="Z2054" s="975"/>
      <c r="AA2054" s="512"/>
      <c r="AB2054" s="512"/>
      <c r="AC2054" s="512"/>
      <c r="AD2054" s="512"/>
      <c r="AE2054" s="512"/>
      <c r="AF2054" s="1149"/>
      <c r="AG2054" s="508"/>
      <c r="AH2054" s="1325"/>
      <c r="AI2054" s="1340">
        <f t="shared" si="1200"/>
        <v>0</v>
      </c>
    </row>
    <row r="2055" spans="1:35" x14ac:dyDescent="0.25">
      <c r="A2055" s="226">
        <v>1</v>
      </c>
      <c r="B2055" s="727" t="s">
        <v>345</v>
      </c>
      <c r="C2055" s="617"/>
      <c r="D2055" s="4"/>
      <c r="E2055" s="368">
        <v>40000</v>
      </c>
      <c r="F2055" s="212">
        <f>ROUND(E2055/12*$B$4,0)</f>
        <v>23333</v>
      </c>
      <c r="G2055" s="322">
        <v>25425.57</v>
      </c>
      <c r="H2055" s="322">
        <f t="shared" si="1225"/>
        <v>108.96828526121803</v>
      </c>
      <c r="I2055" s="1762"/>
      <c r="J2055" s="1762"/>
      <c r="K2055" s="210"/>
      <c r="L2055" s="210"/>
      <c r="M2055" s="210"/>
      <c r="N2055" s="210"/>
      <c r="O2055" s="210"/>
      <c r="P2055" s="210"/>
      <c r="Q2055" s="512"/>
      <c r="R2055" s="512"/>
      <c r="S2055" s="512"/>
      <c r="T2055" s="512"/>
      <c r="U2055" s="512"/>
      <c r="V2055" s="512"/>
      <c r="W2055" s="512"/>
      <c r="X2055" s="955"/>
      <c r="Y2055" s="512"/>
      <c r="Z2055" s="975"/>
      <c r="AA2055" s="512"/>
      <c r="AB2055" s="512"/>
      <c r="AC2055" s="512"/>
      <c r="AD2055" s="512"/>
      <c r="AE2055" s="512"/>
      <c r="AF2055" s="1149"/>
      <c r="AG2055" s="508"/>
      <c r="AH2055" s="1325"/>
      <c r="AI2055" s="1340">
        <f t="shared" si="1200"/>
        <v>0</v>
      </c>
    </row>
    <row r="2056" spans="1:35" ht="43.5" x14ac:dyDescent="0.25">
      <c r="A2056" s="226">
        <v>1</v>
      </c>
      <c r="B2056" s="713" t="s">
        <v>321</v>
      </c>
      <c r="C2056" s="617"/>
      <c r="D2056" s="4"/>
      <c r="E2056" s="368">
        <v>15000</v>
      </c>
      <c r="F2056" s="212">
        <f>ROUND(E2056/12*$B$4,0)</f>
        <v>8750</v>
      </c>
      <c r="G2056" s="322">
        <v>8139</v>
      </c>
      <c r="H2056" s="322">
        <f t="shared" si="1225"/>
        <v>93.017142857142858</v>
      </c>
      <c r="I2056" s="1762"/>
      <c r="J2056" s="1762"/>
      <c r="K2056" s="210"/>
      <c r="L2056" s="210"/>
      <c r="M2056" s="210"/>
      <c r="N2056" s="210"/>
      <c r="O2056" s="210"/>
      <c r="P2056" s="210"/>
      <c r="Q2056" s="512"/>
      <c r="R2056" s="512"/>
      <c r="S2056" s="512"/>
      <c r="T2056" s="512"/>
      <c r="U2056" s="512"/>
      <c r="V2056" s="512"/>
      <c r="W2056" s="512"/>
      <c r="X2056" s="955"/>
      <c r="Y2056" s="512"/>
      <c r="Z2056" s="975"/>
      <c r="AA2056" s="512"/>
      <c r="AB2056" s="512"/>
      <c r="AC2056" s="512"/>
      <c r="AD2056" s="512"/>
      <c r="AE2056" s="512"/>
      <c r="AF2056" s="1149"/>
      <c r="AG2056" s="508"/>
      <c r="AH2056" s="1325"/>
      <c r="AI2056" s="1340">
        <f t="shared" si="1200"/>
        <v>0</v>
      </c>
    </row>
    <row r="2057" spans="1:35" ht="30" x14ac:dyDescent="0.25">
      <c r="A2057" s="226">
        <v>1</v>
      </c>
      <c r="B2057" s="709" t="s">
        <v>197</v>
      </c>
      <c r="C2057" s="617"/>
      <c r="D2057" s="4"/>
      <c r="E2057" s="368"/>
      <c r="F2057" s="212">
        <f>ROUND(E2057/12*$B$4,0)</f>
        <v>0</v>
      </c>
      <c r="G2057" s="322"/>
      <c r="H2057" s="322"/>
      <c r="I2057" s="1762"/>
      <c r="J2057" s="1762"/>
      <c r="K2057" s="210"/>
      <c r="L2057" s="210"/>
      <c r="M2057" s="210"/>
      <c r="N2057" s="210"/>
      <c r="O2057" s="210"/>
      <c r="P2057" s="210"/>
      <c r="Q2057" s="512"/>
      <c r="R2057" s="512"/>
      <c r="S2057" s="512"/>
      <c r="T2057" s="512"/>
      <c r="U2057" s="512"/>
      <c r="V2057" s="512"/>
      <c r="W2057" s="512"/>
      <c r="X2057" s="955"/>
      <c r="Y2057" s="512"/>
      <c r="Z2057" s="975"/>
      <c r="AA2057" s="512"/>
      <c r="AB2057" s="512"/>
      <c r="AC2057" s="512"/>
      <c r="AD2057" s="512"/>
      <c r="AE2057" s="512"/>
      <c r="AF2057" s="1149"/>
      <c r="AG2057" s="508"/>
      <c r="AH2057" s="1325"/>
      <c r="AI2057" s="1340">
        <f t="shared" si="1200"/>
        <v>0</v>
      </c>
    </row>
    <row r="2058" spans="1:35" ht="72" x14ac:dyDescent="0.25">
      <c r="A2058" s="226">
        <v>1</v>
      </c>
      <c r="B2058" s="710" t="s">
        <v>329</v>
      </c>
      <c r="C2058" s="617"/>
      <c r="D2058" s="4"/>
      <c r="E2058" s="368">
        <v>3000</v>
      </c>
      <c r="F2058" s="212">
        <f>ROUND(E2058/12*$B$4,0)</f>
        <v>1750</v>
      </c>
      <c r="G2058" s="212">
        <v>1760</v>
      </c>
      <c r="H2058" s="322">
        <f t="shared" ref="H2058:H2059" si="1228">G2058/F2058*100</f>
        <v>100.57142857142858</v>
      </c>
      <c r="I2058" s="1762"/>
      <c r="J2058" s="1762"/>
      <c r="K2058" s="210"/>
      <c r="L2058" s="210"/>
      <c r="M2058" s="210"/>
      <c r="N2058" s="210"/>
      <c r="O2058" s="210"/>
      <c r="P2058" s="210"/>
      <c r="Q2058" s="512"/>
      <c r="R2058" s="512"/>
      <c r="S2058" s="512"/>
      <c r="T2058" s="512"/>
      <c r="U2058" s="512"/>
      <c r="V2058" s="512"/>
      <c r="W2058" s="512"/>
      <c r="X2058" s="955"/>
      <c r="Y2058" s="512">
        <f>AE2058-AD2058-AA2058</f>
        <v>0</v>
      </c>
      <c r="Z2058" s="975"/>
      <c r="AA2058" s="512"/>
      <c r="AB2058" s="512"/>
      <c r="AC2058" s="512"/>
      <c r="AD2058" s="512"/>
      <c r="AE2058" s="512"/>
      <c r="AF2058" s="1165"/>
      <c r="AG2058" s="508"/>
      <c r="AH2058" s="1325"/>
      <c r="AI2058" s="1340">
        <f t="shared" si="1200"/>
        <v>0</v>
      </c>
    </row>
    <row r="2059" spans="1:35" x14ac:dyDescent="0.25">
      <c r="A2059" s="226">
        <v>1</v>
      </c>
      <c r="B2059" s="701" t="s">
        <v>227</v>
      </c>
      <c r="C2059" s="2061"/>
      <c r="D2059" s="1502"/>
      <c r="E2059" s="410">
        <f>SUM(E2060:E2093)</f>
        <v>10210</v>
      </c>
      <c r="F2059" s="716">
        <f>SUM(F2060:F2093)</f>
        <v>5961</v>
      </c>
      <c r="G2059" s="716">
        <f>SUM(G2060:G2093)</f>
        <v>4501</v>
      </c>
      <c r="H2059" s="1353">
        <f t="shared" si="1228"/>
        <v>75.507465190404304</v>
      </c>
      <c r="I2059" s="1785"/>
      <c r="J2059" s="1785"/>
      <c r="K2059" s="1786"/>
      <c r="L2059" s="1786"/>
      <c r="M2059" s="1786"/>
      <c r="N2059" s="1786"/>
      <c r="O2059" s="1786"/>
      <c r="P2059" s="1786"/>
      <c r="Q2059" s="513">
        <v>8233.18778823705</v>
      </c>
      <c r="R2059" s="513">
        <v>8233.18778823705</v>
      </c>
      <c r="S2059" s="513">
        <v>8233.18778823705</v>
      </c>
      <c r="T2059" s="513">
        <v>8233.18778823705</v>
      </c>
      <c r="U2059" s="513">
        <v>8233.18778823705</v>
      </c>
      <c r="V2059" s="513">
        <v>8233.18778823705</v>
      </c>
      <c r="W2059" s="513">
        <v>8233.18778823705</v>
      </c>
      <c r="X2059" s="1092">
        <f t="shared" ref="X2059" si="1229">Q2059/12*$B$4+(R2059-Q2059)/11*6+(S2059-R2059)/10*5+(T2059-S2059)/9*4+(U2059-T2059)/8*3+(V2059-U2059)/7*2+(W2059-V2059)/6*1</f>
        <v>4802.6928764716131</v>
      </c>
      <c r="Y2059" s="513">
        <f t="shared" ref="Y2059" si="1230">AE2059-AD2059-AA2059</f>
        <v>3868.9639200000001</v>
      </c>
      <c r="Z2059" s="1372"/>
      <c r="AA2059" s="513"/>
      <c r="AB2059" s="513">
        <f>Y2059-X2059</f>
        <v>-933.72895647161295</v>
      </c>
      <c r="AC2059" s="513"/>
      <c r="AD2059" s="513">
        <v>0</v>
      </c>
      <c r="AE2059" s="513">
        <v>3868.9639200000001</v>
      </c>
      <c r="AF2059" s="1137"/>
      <c r="AG2059" s="1077"/>
      <c r="AH2059" s="1325"/>
      <c r="AI2059" s="1340">
        <f t="shared" si="1200"/>
        <v>7299.458831765437</v>
      </c>
    </row>
    <row r="2060" spans="1:35" ht="41.25" customHeight="1" x14ac:dyDescent="0.25">
      <c r="B2060" s="705" t="s">
        <v>117</v>
      </c>
      <c r="C2060" s="2061"/>
      <c r="D2060" s="1502"/>
      <c r="E2060" s="686">
        <v>350</v>
      </c>
      <c r="F2060" s="212">
        <f t="shared" ref="F2060:F2093" si="1231">ROUND(E2060/12*$B$4,0)</f>
        <v>204</v>
      </c>
      <c r="G2060" s="322">
        <v>590</v>
      </c>
      <c r="H2060" s="322">
        <f t="shared" ref="H2060:H2069" si="1232">G2060/F2060*100</f>
        <v>289.21568627450978</v>
      </c>
      <c r="I2060" s="1785"/>
      <c r="J2060" s="1785"/>
      <c r="K2060" s="1786"/>
      <c r="L2060" s="1786"/>
      <c r="M2060" s="1786"/>
      <c r="N2060" s="1786"/>
      <c r="O2060" s="1786"/>
      <c r="P2060" s="1786"/>
      <c r="Q2060" s="513"/>
      <c r="R2060" s="513"/>
      <c r="S2060" s="513"/>
      <c r="T2060" s="513"/>
      <c r="U2060" s="513"/>
      <c r="V2060" s="513"/>
      <c r="W2060" s="513"/>
      <c r="X2060" s="1115"/>
      <c r="Y2060" s="513"/>
      <c r="Z2060" s="1372"/>
      <c r="AA2060" s="513"/>
      <c r="AB2060" s="513"/>
      <c r="AC2060" s="513"/>
      <c r="AD2060" s="513"/>
      <c r="AE2060" s="513"/>
      <c r="AF2060" s="1149"/>
      <c r="AG2060" s="1077"/>
      <c r="AH2060" s="1325"/>
      <c r="AI2060" s="1340">
        <f t="shared" si="1200"/>
        <v>0</v>
      </c>
    </row>
    <row r="2061" spans="1:35" x14ac:dyDescent="0.25">
      <c r="A2061" s="226">
        <v>1</v>
      </c>
      <c r="B2061" s="705" t="s">
        <v>92</v>
      </c>
      <c r="C2061" s="638"/>
      <c r="D2061" s="3"/>
      <c r="E2061" s="686">
        <v>50</v>
      </c>
      <c r="F2061" s="212">
        <f t="shared" si="1231"/>
        <v>29</v>
      </c>
      <c r="G2061" s="322"/>
      <c r="H2061" s="322">
        <f t="shared" si="1232"/>
        <v>0</v>
      </c>
      <c r="I2061" s="1785"/>
      <c r="J2061" s="1785"/>
      <c r="K2061" s="1786"/>
      <c r="L2061" s="1786"/>
      <c r="M2061" s="1786"/>
      <c r="N2061" s="1786"/>
      <c r="O2061" s="1786"/>
      <c r="P2061" s="1786"/>
      <c r="Q2061" s="513"/>
      <c r="R2061" s="513"/>
      <c r="S2061" s="513"/>
      <c r="T2061" s="513"/>
      <c r="U2061" s="513"/>
      <c r="V2061" s="513"/>
      <c r="W2061" s="513"/>
      <c r="X2061" s="1091"/>
      <c r="Y2061" s="513"/>
      <c r="Z2061" s="1372"/>
      <c r="AA2061" s="513"/>
      <c r="AB2061" s="513"/>
      <c r="AC2061" s="513"/>
      <c r="AD2061" s="513"/>
      <c r="AE2061" s="513"/>
      <c r="AF2061" s="1149"/>
      <c r="AG2061" s="1077"/>
      <c r="AH2061" s="1325"/>
      <c r="AI2061" s="1340">
        <f t="shared" si="1200"/>
        <v>0</v>
      </c>
    </row>
    <row r="2062" spans="1:35" x14ac:dyDescent="0.25">
      <c r="A2062" s="226">
        <v>1</v>
      </c>
      <c r="B2062" s="705" t="s">
        <v>254</v>
      </c>
      <c r="C2062" s="638"/>
      <c r="D2062" s="3"/>
      <c r="E2062" s="686">
        <v>100</v>
      </c>
      <c r="F2062" s="212">
        <f t="shared" si="1231"/>
        <v>58</v>
      </c>
      <c r="G2062" s="322">
        <v>66</v>
      </c>
      <c r="H2062" s="322">
        <f t="shared" si="1232"/>
        <v>113.79310344827587</v>
      </c>
      <c r="I2062" s="1785"/>
      <c r="J2062" s="1785"/>
      <c r="K2062" s="1786"/>
      <c r="L2062" s="1786"/>
      <c r="M2062" s="1786"/>
      <c r="N2062" s="1786"/>
      <c r="O2062" s="1786"/>
      <c r="P2062" s="1786"/>
      <c r="Q2062" s="513"/>
      <c r="R2062" s="513"/>
      <c r="S2062" s="513"/>
      <c r="T2062" s="513"/>
      <c r="U2062" s="513"/>
      <c r="V2062" s="513"/>
      <c r="W2062" s="513"/>
      <c r="X2062" s="1091"/>
      <c r="Y2062" s="513"/>
      <c r="Z2062" s="1372"/>
      <c r="AA2062" s="513"/>
      <c r="AB2062" s="513"/>
      <c r="AC2062" s="513"/>
      <c r="AD2062" s="513"/>
      <c r="AE2062" s="513"/>
      <c r="AF2062" s="1149"/>
      <c r="AG2062" s="1077"/>
      <c r="AH2062" s="1325"/>
      <c r="AI2062" s="1340">
        <f t="shared" si="1200"/>
        <v>0</v>
      </c>
    </row>
    <row r="2063" spans="1:35" x14ac:dyDescent="0.25">
      <c r="B2063" s="705" t="s">
        <v>63</v>
      </c>
      <c r="C2063" s="638"/>
      <c r="D2063" s="3"/>
      <c r="E2063" s="686">
        <v>500</v>
      </c>
      <c r="F2063" s="212">
        <f t="shared" si="1231"/>
        <v>292</v>
      </c>
      <c r="G2063" s="322"/>
      <c r="H2063" s="322">
        <f t="shared" si="1232"/>
        <v>0</v>
      </c>
      <c r="I2063" s="1785"/>
      <c r="J2063" s="1785"/>
      <c r="K2063" s="1786"/>
      <c r="L2063" s="1786"/>
      <c r="M2063" s="1786"/>
      <c r="N2063" s="1786"/>
      <c r="O2063" s="1786"/>
      <c r="P2063" s="1786"/>
      <c r="Q2063" s="513"/>
      <c r="R2063" s="513"/>
      <c r="S2063" s="513"/>
      <c r="T2063" s="513"/>
      <c r="U2063" s="513"/>
      <c r="V2063" s="513"/>
      <c r="W2063" s="513"/>
      <c r="X2063" s="1091"/>
      <c r="Y2063" s="513"/>
      <c r="Z2063" s="1372"/>
      <c r="AA2063" s="513"/>
      <c r="AB2063" s="513"/>
      <c r="AC2063" s="513"/>
      <c r="AD2063" s="513"/>
      <c r="AE2063" s="513"/>
      <c r="AF2063" s="1149"/>
      <c r="AG2063" s="1077"/>
      <c r="AH2063" s="1325"/>
      <c r="AI2063" s="1340">
        <f t="shared" si="1200"/>
        <v>0</v>
      </c>
    </row>
    <row r="2064" spans="1:35" x14ac:dyDescent="0.25">
      <c r="A2064" s="226">
        <v>1</v>
      </c>
      <c r="B2064" s="705" t="s">
        <v>115</v>
      </c>
      <c r="C2064" s="638"/>
      <c r="D2064" s="3"/>
      <c r="E2064" s="686">
        <v>500</v>
      </c>
      <c r="F2064" s="212">
        <f t="shared" si="1231"/>
        <v>292</v>
      </c>
      <c r="G2064" s="322"/>
      <c r="H2064" s="322">
        <f t="shared" si="1232"/>
        <v>0</v>
      </c>
      <c r="I2064" s="1785"/>
      <c r="J2064" s="1785"/>
      <c r="K2064" s="1786"/>
      <c r="L2064" s="1786"/>
      <c r="M2064" s="1786"/>
      <c r="N2064" s="1786"/>
      <c r="O2064" s="1786"/>
      <c r="P2064" s="1786"/>
      <c r="Q2064" s="513"/>
      <c r="R2064" s="513"/>
      <c r="S2064" s="513"/>
      <c r="T2064" s="513"/>
      <c r="U2064" s="513"/>
      <c r="V2064" s="513"/>
      <c r="W2064" s="513"/>
      <c r="X2064" s="1091"/>
      <c r="Y2064" s="513"/>
      <c r="Z2064" s="1372"/>
      <c r="AA2064" s="513"/>
      <c r="AB2064" s="513"/>
      <c r="AC2064" s="513"/>
      <c r="AD2064" s="513"/>
      <c r="AE2064" s="513"/>
      <c r="AF2064" s="1149"/>
      <c r="AG2064" s="1077"/>
      <c r="AH2064" s="1325"/>
      <c r="AI2064" s="1340">
        <f t="shared" si="1200"/>
        <v>0</v>
      </c>
    </row>
    <row r="2065" spans="1:35" x14ac:dyDescent="0.25">
      <c r="A2065" s="226">
        <v>1</v>
      </c>
      <c r="B2065" s="705" t="s">
        <v>121</v>
      </c>
      <c r="C2065" s="638"/>
      <c r="D2065" s="3"/>
      <c r="E2065" s="686">
        <v>15</v>
      </c>
      <c r="F2065" s="212">
        <f t="shared" si="1231"/>
        <v>9</v>
      </c>
      <c r="G2065" s="322">
        <v>26</v>
      </c>
      <c r="H2065" s="322">
        <f t="shared" si="1232"/>
        <v>288.88888888888886</v>
      </c>
      <c r="I2065" s="1785"/>
      <c r="J2065" s="1785"/>
      <c r="K2065" s="1786"/>
      <c r="L2065" s="1786"/>
      <c r="M2065" s="1786"/>
      <c r="N2065" s="1786"/>
      <c r="O2065" s="1786"/>
      <c r="P2065" s="1786"/>
      <c r="Q2065" s="513"/>
      <c r="R2065" s="513"/>
      <c r="S2065" s="513"/>
      <c r="T2065" s="513"/>
      <c r="U2065" s="513"/>
      <c r="V2065" s="513"/>
      <c r="W2065" s="513"/>
      <c r="X2065" s="1091"/>
      <c r="Y2065" s="513"/>
      <c r="Z2065" s="1372"/>
      <c r="AA2065" s="513"/>
      <c r="AB2065" s="513"/>
      <c r="AC2065" s="513"/>
      <c r="AD2065" s="513"/>
      <c r="AE2065" s="513"/>
      <c r="AF2065" s="1149"/>
      <c r="AG2065" s="1077"/>
      <c r="AH2065" s="1325"/>
      <c r="AI2065" s="1340">
        <f t="shared" si="1200"/>
        <v>0</v>
      </c>
    </row>
    <row r="2066" spans="1:35" x14ac:dyDescent="0.25">
      <c r="B2066" s="705" t="s">
        <v>66</v>
      </c>
      <c r="C2066" s="638"/>
      <c r="D2066" s="3"/>
      <c r="E2066" s="686">
        <v>180</v>
      </c>
      <c r="F2066" s="212">
        <f t="shared" si="1231"/>
        <v>105</v>
      </c>
      <c r="G2066" s="322">
        <v>402</v>
      </c>
      <c r="H2066" s="322">
        <f t="shared" si="1232"/>
        <v>382.85714285714289</v>
      </c>
      <c r="I2066" s="1785"/>
      <c r="J2066" s="1785"/>
      <c r="K2066" s="1786"/>
      <c r="L2066" s="1786"/>
      <c r="M2066" s="1786"/>
      <c r="N2066" s="1786"/>
      <c r="O2066" s="1786"/>
      <c r="P2066" s="1786"/>
      <c r="Q2066" s="513"/>
      <c r="R2066" s="513"/>
      <c r="S2066" s="513"/>
      <c r="T2066" s="513"/>
      <c r="U2066" s="513"/>
      <c r="V2066" s="513"/>
      <c r="W2066" s="513"/>
      <c r="X2066" s="1091"/>
      <c r="Y2066" s="513"/>
      <c r="Z2066" s="1372"/>
      <c r="AA2066" s="513"/>
      <c r="AB2066" s="513"/>
      <c r="AC2066" s="513"/>
      <c r="AD2066" s="513"/>
      <c r="AE2066" s="513"/>
      <c r="AF2066" s="1149"/>
      <c r="AG2066" s="1077"/>
      <c r="AH2066" s="1325"/>
      <c r="AI2066" s="1340">
        <f t="shared" si="1200"/>
        <v>0</v>
      </c>
    </row>
    <row r="2067" spans="1:35" ht="45" x14ac:dyDescent="0.25">
      <c r="A2067" s="226">
        <v>1</v>
      </c>
      <c r="B2067" s="705" t="s">
        <v>123</v>
      </c>
      <c r="C2067" s="638"/>
      <c r="D2067" s="3"/>
      <c r="E2067" s="686">
        <v>150</v>
      </c>
      <c r="F2067" s="212">
        <f t="shared" si="1231"/>
        <v>88</v>
      </c>
      <c r="G2067" s="322">
        <v>80</v>
      </c>
      <c r="H2067" s="322">
        <f t="shared" si="1232"/>
        <v>90.909090909090907</v>
      </c>
      <c r="I2067" s="1785"/>
      <c r="J2067" s="1785"/>
      <c r="K2067" s="1786"/>
      <c r="L2067" s="1786"/>
      <c r="M2067" s="1786"/>
      <c r="N2067" s="1786"/>
      <c r="O2067" s="1786"/>
      <c r="P2067" s="1786"/>
      <c r="Q2067" s="513"/>
      <c r="R2067" s="513"/>
      <c r="S2067" s="513"/>
      <c r="T2067" s="513"/>
      <c r="U2067" s="513"/>
      <c r="V2067" s="513"/>
      <c r="W2067" s="513"/>
      <c r="X2067" s="1091"/>
      <c r="Y2067" s="513"/>
      <c r="Z2067" s="1372"/>
      <c r="AA2067" s="513"/>
      <c r="AB2067" s="513"/>
      <c r="AC2067" s="513"/>
      <c r="AD2067" s="513"/>
      <c r="AE2067" s="513"/>
      <c r="AF2067" s="1149"/>
      <c r="AG2067" s="1077"/>
      <c r="AH2067" s="1325"/>
      <c r="AI2067" s="1340">
        <f t="shared" si="1200"/>
        <v>0</v>
      </c>
    </row>
    <row r="2068" spans="1:35" x14ac:dyDescent="0.25">
      <c r="A2068" s="226">
        <v>1</v>
      </c>
      <c r="B2068" s="705" t="s">
        <v>114</v>
      </c>
      <c r="C2068" s="638"/>
      <c r="D2068" s="3"/>
      <c r="E2068" s="686">
        <v>250</v>
      </c>
      <c r="F2068" s="212">
        <f t="shared" si="1231"/>
        <v>146</v>
      </c>
      <c r="G2068" s="322">
        <v>295</v>
      </c>
      <c r="H2068" s="322">
        <f t="shared" si="1232"/>
        <v>202.05479452054794</v>
      </c>
      <c r="I2068" s="1785"/>
      <c r="J2068" s="1785"/>
      <c r="K2068" s="1786"/>
      <c r="L2068" s="1786"/>
      <c r="M2068" s="1786"/>
      <c r="N2068" s="1786"/>
      <c r="O2068" s="1786"/>
      <c r="P2068" s="1786"/>
      <c r="Q2068" s="513"/>
      <c r="R2068" s="513"/>
      <c r="S2068" s="513"/>
      <c r="T2068" s="513"/>
      <c r="U2068" s="513"/>
      <c r="V2068" s="513"/>
      <c r="W2068" s="513"/>
      <c r="X2068" s="1091"/>
      <c r="Y2068" s="513"/>
      <c r="Z2068" s="1372"/>
      <c r="AA2068" s="513"/>
      <c r="AB2068" s="513"/>
      <c r="AC2068" s="513"/>
      <c r="AD2068" s="513"/>
      <c r="AE2068" s="513"/>
      <c r="AF2068" s="1149"/>
      <c r="AG2068" s="1077"/>
      <c r="AH2068" s="1325"/>
      <c r="AI2068" s="1340">
        <f t="shared" si="1200"/>
        <v>0</v>
      </c>
    </row>
    <row r="2069" spans="1:35" ht="30" x14ac:dyDescent="0.25">
      <c r="A2069" s="226">
        <v>1</v>
      </c>
      <c r="B2069" s="705" t="s">
        <v>61</v>
      </c>
      <c r="C2069" s="638"/>
      <c r="D2069" s="3"/>
      <c r="E2069" s="686">
        <v>100</v>
      </c>
      <c r="F2069" s="212">
        <f t="shared" si="1231"/>
        <v>58</v>
      </c>
      <c r="G2069" s="322"/>
      <c r="H2069" s="322">
        <f t="shared" si="1232"/>
        <v>0</v>
      </c>
      <c r="I2069" s="1785"/>
      <c r="J2069" s="1785"/>
      <c r="K2069" s="1786"/>
      <c r="L2069" s="1786"/>
      <c r="M2069" s="1786"/>
      <c r="N2069" s="1786"/>
      <c r="O2069" s="1786"/>
      <c r="P2069" s="1786"/>
      <c r="Q2069" s="513"/>
      <c r="R2069" s="513"/>
      <c r="S2069" s="513"/>
      <c r="T2069" s="513"/>
      <c r="U2069" s="513"/>
      <c r="V2069" s="513"/>
      <c r="W2069" s="513"/>
      <c r="X2069" s="1091"/>
      <c r="Y2069" s="513"/>
      <c r="Z2069" s="1372"/>
      <c r="AA2069" s="513"/>
      <c r="AB2069" s="513"/>
      <c r="AC2069" s="513"/>
      <c r="AD2069" s="513"/>
      <c r="AE2069" s="513"/>
      <c r="AF2069" s="1149"/>
      <c r="AG2069" s="1077"/>
      <c r="AH2069" s="1325"/>
      <c r="AI2069" s="1340">
        <f t="shared" si="1200"/>
        <v>0</v>
      </c>
    </row>
    <row r="2070" spans="1:35" x14ac:dyDescent="0.25">
      <c r="B2070" s="705" t="s">
        <v>569</v>
      </c>
      <c r="C2070" s="638"/>
      <c r="D2070" s="3"/>
      <c r="E2070" s="686">
        <v>200</v>
      </c>
      <c r="F2070" s="212">
        <f t="shared" si="1231"/>
        <v>117</v>
      </c>
      <c r="G2070" s="322">
        <v>209</v>
      </c>
      <c r="H2070" s="322">
        <f>G2070/F2070*100</f>
        <v>178.63247863247864</v>
      </c>
      <c r="I2070" s="1785"/>
      <c r="J2070" s="1785"/>
      <c r="K2070" s="1786"/>
      <c r="L2070" s="1786"/>
      <c r="M2070" s="1786"/>
      <c r="N2070" s="1786"/>
      <c r="O2070" s="1786"/>
      <c r="P2070" s="1786"/>
      <c r="Q2070" s="513"/>
      <c r="R2070" s="513"/>
      <c r="S2070" s="513"/>
      <c r="T2070" s="513"/>
      <c r="U2070" s="513"/>
      <c r="V2070" s="513"/>
      <c r="W2070" s="513"/>
      <c r="X2070" s="1091"/>
      <c r="Y2070" s="513"/>
      <c r="Z2070" s="1372"/>
      <c r="AA2070" s="513"/>
      <c r="AB2070" s="513"/>
      <c r="AC2070" s="513"/>
      <c r="AD2070" s="513"/>
      <c r="AE2070" s="513"/>
      <c r="AF2070" s="1149"/>
      <c r="AG2070" s="1077"/>
      <c r="AH2070" s="1325"/>
      <c r="AI2070" s="1340">
        <f t="shared" si="1200"/>
        <v>0</v>
      </c>
    </row>
    <row r="2071" spans="1:35" x14ac:dyDescent="0.25">
      <c r="B2071" s="705" t="s">
        <v>68</v>
      </c>
      <c r="C2071" s="638"/>
      <c r="D2071" s="3"/>
      <c r="E2071" s="686">
        <v>300</v>
      </c>
      <c r="F2071" s="212">
        <f t="shared" si="1231"/>
        <v>175</v>
      </c>
      <c r="G2071" s="322">
        <v>157</v>
      </c>
      <c r="H2071" s="322">
        <f>G2071/F2071*100</f>
        <v>89.714285714285708</v>
      </c>
      <c r="I2071" s="1785"/>
      <c r="J2071" s="1785"/>
      <c r="K2071" s="1786"/>
      <c r="L2071" s="1786"/>
      <c r="M2071" s="1786"/>
      <c r="N2071" s="1786"/>
      <c r="O2071" s="1786"/>
      <c r="P2071" s="1786"/>
      <c r="Q2071" s="513"/>
      <c r="R2071" s="513"/>
      <c r="S2071" s="513"/>
      <c r="T2071" s="513"/>
      <c r="U2071" s="513"/>
      <c r="V2071" s="513"/>
      <c r="W2071" s="513"/>
      <c r="X2071" s="1091"/>
      <c r="Y2071" s="513"/>
      <c r="Z2071" s="513"/>
      <c r="AA2071" s="513"/>
      <c r="AB2071" s="513"/>
      <c r="AC2071" s="513"/>
      <c r="AD2071" s="513"/>
      <c r="AE2071" s="513"/>
      <c r="AF2071" s="1149"/>
      <c r="AG2071" s="1077"/>
      <c r="AH2071" s="1325"/>
      <c r="AI2071" s="1340">
        <f t="shared" si="1200"/>
        <v>0</v>
      </c>
    </row>
    <row r="2072" spans="1:35" s="2536" customFormat="1" ht="30" x14ac:dyDescent="0.25">
      <c r="B2072" s="705" t="s">
        <v>275</v>
      </c>
      <c r="C2072" s="638"/>
      <c r="D2072" s="3"/>
      <c r="E2072" s="686">
        <v>20</v>
      </c>
      <c r="F2072" s="212">
        <f t="shared" si="1231"/>
        <v>12</v>
      </c>
      <c r="G2072" s="322">
        <v>13</v>
      </c>
      <c r="H2072" s="322">
        <f>G2072/F2072*100</f>
        <v>108.33333333333333</v>
      </c>
      <c r="I2072" s="1785"/>
      <c r="J2072" s="1785"/>
      <c r="K2072" s="1786"/>
      <c r="L2072" s="1786"/>
      <c r="M2072" s="1786"/>
      <c r="N2072" s="1786"/>
      <c r="O2072" s="1786"/>
      <c r="P2072" s="1786"/>
      <c r="Q2072" s="513"/>
      <c r="R2072" s="513"/>
      <c r="S2072" s="513"/>
      <c r="T2072" s="513"/>
      <c r="U2072" s="513"/>
      <c r="V2072" s="513"/>
      <c r="W2072" s="513"/>
      <c r="X2072" s="1091"/>
      <c r="Y2072" s="513"/>
      <c r="Z2072" s="513"/>
      <c r="AA2072" s="513"/>
      <c r="AB2072" s="513"/>
      <c r="AC2072" s="513"/>
      <c r="AD2072" s="513"/>
      <c r="AE2072" s="513"/>
      <c r="AF2072" s="1149"/>
      <c r="AG2072" s="1077"/>
      <c r="AH2072" s="1325"/>
      <c r="AI2072" s="1340">
        <f t="shared" si="1200"/>
        <v>0</v>
      </c>
    </row>
    <row r="2073" spans="1:35" s="2536" customFormat="1" ht="45" x14ac:dyDescent="0.25">
      <c r="B2073" s="705" t="s">
        <v>183</v>
      </c>
      <c r="C2073" s="638"/>
      <c r="D2073" s="3"/>
      <c r="E2073" s="686">
        <v>500</v>
      </c>
      <c r="F2073" s="212">
        <f t="shared" si="1231"/>
        <v>292</v>
      </c>
      <c r="G2073" s="322"/>
      <c r="H2073" s="322">
        <f t="shared" ref="H2073:H2076" si="1233">G2073/F2073*100</f>
        <v>0</v>
      </c>
      <c r="I2073" s="1785"/>
      <c r="J2073" s="1785"/>
      <c r="K2073" s="1786"/>
      <c r="L2073" s="1786"/>
      <c r="M2073" s="1786"/>
      <c r="N2073" s="1786"/>
      <c r="O2073" s="1786"/>
      <c r="P2073" s="1786"/>
      <c r="Q2073" s="513"/>
      <c r="R2073" s="513"/>
      <c r="S2073" s="513"/>
      <c r="T2073" s="513"/>
      <c r="U2073" s="513"/>
      <c r="V2073" s="513"/>
      <c r="W2073" s="513"/>
      <c r="X2073" s="1091"/>
      <c r="Y2073" s="513"/>
      <c r="Z2073" s="513"/>
      <c r="AA2073" s="513"/>
      <c r="AB2073" s="513"/>
      <c r="AC2073" s="513"/>
      <c r="AD2073" s="513"/>
      <c r="AE2073" s="513"/>
      <c r="AF2073" s="1149"/>
      <c r="AG2073" s="1077"/>
      <c r="AH2073" s="1325"/>
      <c r="AI2073" s="1340">
        <f t="shared" si="1200"/>
        <v>0</v>
      </c>
    </row>
    <row r="2074" spans="1:35" s="2536" customFormat="1" ht="60" x14ac:dyDescent="0.25">
      <c r="B2074" s="705" t="s">
        <v>309</v>
      </c>
      <c r="C2074" s="638"/>
      <c r="D2074" s="3"/>
      <c r="E2074" s="686">
        <v>4000</v>
      </c>
      <c r="F2074" s="212">
        <f t="shared" si="1231"/>
        <v>2333</v>
      </c>
      <c r="G2074" s="322">
        <v>1162</v>
      </c>
      <c r="H2074" s="322">
        <f t="shared" si="1233"/>
        <v>49.807115302186027</v>
      </c>
      <c r="I2074" s="1785"/>
      <c r="J2074" s="1785"/>
      <c r="K2074" s="1786"/>
      <c r="L2074" s="1786"/>
      <c r="M2074" s="1786"/>
      <c r="N2074" s="1786"/>
      <c r="O2074" s="1786"/>
      <c r="P2074" s="1786"/>
      <c r="Q2074" s="513"/>
      <c r="R2074" s="513"/>
      <c r="S2074" s="513"/>
      <c r="T2074" s="513"/>
      <c r="U2074" s="513"/>
      <c r="V2074" s="513"/>
      <c r="W2074" s="513"/>
      <c r="X2074" s="1091"/>
      <c r="Y2074" s="513"/>
      <c r="Z2074" s="513"/>
      <c r="AA2074" s="513"/>
      <c r="AB2074" s="513"/>
      <c r="AC2074" s="513"/>
      <c r="AD2074" s="513"/>
      <c r="AE2074" s="513"/>
      <c r="AF2074" s="1149"/>
      <c r="AG2074" s="1077"/>
      <c r="AH2074" s="1325"/>
      <c r="AI2074" s="1340">
        <f t="shared" si="1200"/>
        <v>0</v>
      </c>
    </row>
    <row r="2075" spans="1:35" s="2536" customFormat="1" ht="30" x14ac:dyDescent="0.25">
      <c r="B2075" s="705" t="s">
        <v>159</v>
      </c>
      <c r="C2075" s="638"/>
      <c r="D2075" s="3"/>
      <c r="E2075" s="686">
        <v>500</v>
      </c>
      <c r="F2075" s="212">
        <f t="shared" si="1231"/>
        <v>292</v>
      </c>
      <c r="G2075" s="322"/>
      <c r="H2075" s="322">
        <f t="shared" si="1233"/>
        <v>0</v>
      </c>
      <c r="I2075" s="1785"/>
      <c r="J2075" s="1785"/>
      <c r="K2075" s="1786"/>
      <c r="L2075" s="1786"/>
      <c r="M2075" s="1786"/>
      <c r="N2075" s="1786"/>
      <c r="O2075" s="1786"/>
      <c r="P2075" s="1786"/>
      <c r="Q2075" s="513"/>
      <c r="R2075" s="513"/>
      <c r="S2075" s="513"/>
      <c r="T2075" s="513"/>
      <c r="U2075" s="513"/>
      <c r="V2075" s="513"/>
      <c r="W2075" s="513"/>
      <c r="X2075" s="1091"/>
      <c r="Y2075" s="513"/>
      <c r="Z2075" s="513"/>
      <c r="AA2075" s="513"/>
      <c r="AB2075" s="513"/>
      <c r="AC2075" s="513"/>
      <c r="AD2075" s="513"/>
      <c r="AE2075" s="513"/>
      <c r="AF2075" s="1149"/>
      <c r="AG2075" s="1077"/>
      <c r="AH2075" s="1325"/>
      <c r="AI2075" s="1340">
        <f t="shared" si="1200"/>
        <v>0</v>
      </c>
    </row>
    <row r="2076" spans="1:35" s="2536" customFormat="1" ht="105" x14ac:dyDescent="0.25">
      <c r="B2076" s="705" t="s">
        <v>323</v>
      </c>
      <c r="C2076" s="638"/>
      <c r="D2076" s="3"/>
      <c r="E2076" s="686">
        <v>350</v>
      </c>
      <c r="F2076" s="212">
        <f t="shared" si="1231"/>
        <v>204</v>
      </c>
      <c r="G2076" s="322">
        <v>123</v>
      </c>
      <c r="H2076" s="322">
        <f t="shared" si="1233"/>
        <v>60.294117647058819</v>
      </c>
      <c r="I2076" s="1785"/>
      <c r="J2076" s="1785"/>
      <c r="K2076" s="1786"/>
      <c r="L2076" s="1786"/>
      <c r="M2076" s="1786"/>
      <c r="N2076" s="1786"/>
      <c r="O2076" s="1786"/>
      <c r="P2076" s="1786"/>
      <c r="Q2076" s="513"/>
      <c r="R2076" s="513"/>
      <c r="S2076" s="513"/>
      <c r="T2076" s="513"/>
      <c r="U2076" s="513"/>
      <c r="V2076" s="513"/>
      <c r="W2076" s="513"/>
      <c r="X2076" s="1091"/>
      <c r="Y2076" s="513"/>
      <c r="Z2076" s="513"/>
      <c r="AA2076" s="513"/>
      <c r="AB2076" s="513"/>
      <c r="AC2076" s="513"/>
      <c r="AD2076" s="513"/>
      <c r="AE2076" s="513"/>
      <c r="AF2076" s="1149"/>
      <c r="AG2076" s="1077"/>
      <c r="AH2076" s="1325"/>
      <c r="AI2076" s="1340">
        <f t="shared" si="1200"/>
        <v>0</v>
      </c>
    </row>
    <row r="2077" spans="1:35" s="2536" customFormat="1" ht="30" x14ac:dyDescent="0.25">
      <c r="B2077" s="705" t="s">
        <v>160</v>
      </c>
      <c r="C2077" s="638"/>
      <c r="D2077" s="3"/>
      <c r="E2077" s="686">
        <v>150</v>
      </c>
      <c r="F2077" s="212">
        <f t="shared" si="1231"/>
        <v>88</v>
      </c>
      <c r="G2077" s="322"/>
      <c r="H2077" s="322">
        <f>G2077/F2077*100</f>
        <v>0</v>
      </c>
      <c r="I2077" s="1785"/>
      <c r="J2077" s="1785"/>
      <c r="K2077" s="1786"/>
      <c r="L2077" s="1786"/>
      <c r="M2077" s="1786"/>
      <c r="N2077" s="1786"/>
      <c r="O2077" s="1786"/>
      <c r="P2077" s="1786"/>
      <c r="Q2077" s="513"/>
      <c r="R2077" s="513"/>
      <c r="S2077" s="513"/>
      <c r="T2077" s="513"/>
      <c r="U2077" s="513"/>
      <c r="V2077" s="513"/>
      <c r="W2077" s="513"/>
      <c r="X2077" s="1091"/>
      <c r="Y2077" s="513"/>
      <c r="Z2077" s="513"/>
      <c r="AA2077" s="513"/>
      <c r="AB2077" s="513"/>
      <c r="AC2077" s="513"/>
      <c r="AD2077" s="513"/>
      <c r="AE2077" s="513"/>
      <c r="AF2077" s="1149"/>
      <c r="AG2077" s="1077"/>
      <c r="AH2077" s="1325"/>
      <c r="AI2077" s="1340">
        <f t="shared" si="1200"/>
        <v>0</v>
      </c>
    </row>
    <row r="2078" spans="1:35" ht="30" x14ac:dyDescent="0.25">
      <c r="A2078" s="226">
        <v>1</v>
      </c>
      <c r="B2078" s="705" t="s">
        <v>135</v>
      </c>
      <c r="C2078" s="638"/>
      <c r="D2078" s="3"/>
      <c r="E2078" s="686">
        <v>25</v>
      </c>
      <c r="F2078" s="212">
        <f t="shared" si="1231"/>
        <v>15</v>
      </c>
      <c r="G2078" s="322">
        <v>8</v>
      </c>
      <c r="H2078" s="322">
        <f t="shared" ref="H2078:H2093" si="1234">G2078/F2078*100</f>
        <v>53.333333333333336</v>
      </c>
      <c r="I2078" s="1785"/>
      <c r="J2078" s="1785"/>
      <c r="K2078" s="1786"/>
      <c r="L2078" s="1786"/>
      <c r="M2078" s="1786"/>
      <c r="N2078" s="1786"/>
      <c r="O2078" s="1786"/>
      <c r="P2078" s="1786"/>
      <c r="Q2078" s="513"/>
      <c r="R2078" s="513"/>
      <c r="S2078" s="513"/>
      <c r="T2078" s="513"/>
      <c r="U2078" s="513"/>
      <c r="V2078" s="513"/>
      <c r="W2078" s="513"/>
      <c r="X2078" s="1091"/>
      <c r="Y2078" s="513"/>
      <c r="Z2078" s="1372"/>
      <c r="AA2078" s="513"/>
      <c r="AB2078" s="513"/>
      <c r="AC2078" s="513"/>
      <c r="AD2078" s="513"/>
      <c r="AE2078" s="513"/>
      <c r="AF2078" s="1149"/>
      <c r="AG2078" s="1077"/>
      <c r="AH2078" s="1325"/>
      <c r="AI2078" s="1340">
        <f t="shared" si="1200"/>
        <v>0</v>
      </c>
    </row>
    <row r="2079" spans="1:35" x14ac:dyDescent="0.25">
      <c r="B2079" s="705" t="s">
        <v>88</v>
      </c>
      <c r="C2079" s="638"/>
      <c r="D2079" s="3"/>
      <c r="E2079" s="686">
        <v>20</v>
      </c>
      <c r="F2079" s="212">
        <f t="shared" si="1231"/>
        <v>12</v>
      </c>
      <c r="G2079" s="322"/>
      <c r="H2079" s="322">
        <f t="shared" si="1234"/>
        <v>0</v>
      </c>
      <c r="I2079" s="1785"/>
      <c r="J2079" s="1785"/>
      <c r="K2079" s="1786"/>
      <c r="L2079" s="1786"/>
      <c r="M2079" s="1786"/>
      <c r="N2079" s="1786"/>
      <c r="O2079" s="1786"/>
      <c r="P2079" s="1786"/>
      <c r="Q2079" s="513"/>
      <c r="R2079" s="513"/>
      <c r="S2079" s="513"/>
      <c r="T2079" s="513"/>
      <c r="U2079" s="513"/>
      <c r="V2079" s="513"/>
      <c r="W2079" s="513"/>
      <c r="X2079" s="1091"/>
      <c r="Y2079" s="513"/>
      <c r="Z2079" s="1372"/>
      <c r="AA2079" s="513"/>
      <c r="AB2079" s="513"/>
      <c r="AC2079" s="513"/>
      <c r="AD2079" s="513"/>
      <c r="AE2079" s="513"/>
      <c r="AF2079" s="1149"/>
      <c r="AG2079" s="1077"/>
      <c r="AH2079" s="1325"/>
      <c r="AI2079" s="1340">
        <f t="shared" si="1200"/>
        <v>0</v>
      </c>
    </row>
    <row r="2080" spans="1:35" x14ac:dyDescent="0.25">
      <c r="A2080" s="226">
        <v>1</v>
      </c>
      <c r="B2080" s="705" t="s">
        <v>113</v>
      </c>
      <c r="C2080" s="638"/>
      <c r="D2080" s="3"/>
      <c r="E2080" s="686">
        <v>20</v>
      </c>
      <c r="F2080" s="212">
        <f t="shared" si="1231"/>
        <v>12</v>
      </c>
      <c r="G2080" s="322"/>
      <c r="H2080" s="322">
        <f t="shared" si="1234"/>
        <v>0</v>
      </c>
      <c r="I2080" s="1785"/>
      <c r="J2080" s="1785"/>
      <c r="K2080" s="1786"/>
      <c r="L2080" s="1786"/>
      <c r="M2080" s="1786"/>
      <c r="N2080" s="1786"/>
      <c r="O2080" s="1786"/>
      <c r="P2080" s="1786"/>
      <c r="Q2080" s="513"/>
      <c r="R2080" s="513"/>
      <c r="S2080" s="513"/>
      <c r="T2080" s="513"/>
      <c r="U2080" s="513"/>
      <c r="V2080" s="513"/>
      <c r="W2080" s="513"/>
      <c r="X2080" s="1091"/>
      <c r="Y2080" s="513"/>
      <c r="Z2080" s="1372"/>
      <c r="AA2080" s="513"/>
      <c r="AB2080" s="513"/>
      <c r="AC2080" s="513"/>
      <c r="AD2080" s="513"/>
      <c r="AE2080" s="513"/>
      <c r="AF2080" s="1149"/>
      <c r="AG2080" s="1077"/>
      <c r="AH2080" s="1325"/>
      <c r="AI2080" s="1340">
        <f t="shared" si="1200"/>
        <v>0</v>
      </c>
    </row>
    <row r="2081" spans="1:35" ht="45" x14ac:dyDescent="0.25">
      <c r="B2081" s="705" t="s">
        <v>188</v>
      </c>
      <c r="C2081" s="638"/>
      <c r="D2081" s="3"/>
      <c r="E2081" s="686">
        <v>50</v>
      </c>
      <c r="F2081" s="212">
        <f t="shared" si="1231"/>
        <v>29</v>
      </c>
      <c r="G2081" s="322">
        <v>4</v>
      </c>
      <c r="H2081" s="322">
        <f t="shared" si="1234"/>
        <v>13.793103448275861</v>
      </c>
      <c r="I2081" s="1785"/>
      <c r="J2081" s="1785"/>
      <c r="K2081" s="1786"/>
      <c r="L2081" s="1786"/>
      <c r="M2081" s="1786"/>
      <c r="N2081" s="1786"/>
      <c r="O2081" s="1786"/>
      <c r="P2081" s="1786"/>
      <c r="Q2081" s="513"/>
      <c r="R2081" s="513"/>
      <c r="S2081" s="513"/>
      <c r="T2081" s="513"/>
      <c r="U2081" s="513"/>
      <c r="V2081" s="513"/>
      <c r="W2081" s="513"/>
      <c r="X2081" s="1091"/>
      <c r="Y2081" s="513"/>
      <c r="Z2081" s="1372"/>
      <c r="AA2081" s="513"/>
      <c r="AB2081" s="513"/>
      <c r="AC2081" s="513"/>
      <c r="AD2081" s="513"/>
      <c r="AE2081" s="513"/>
      <c r="AF2081" s="1149"/>
      <c r="AG2081" s="1077"/>
      <c r="AH2081" s="1325"/>
      <c r="AI2081" s="1340">
        <f t="shared" si="1200"/>
        <v>0</v>
      </c>
    </row>
    <row r="2082" spans="1:35" x14ac:dyDescent="0.25">
      <c r="B2082" s="705" t="s">
        <v>270</v>
      </c>
      <c r="C2082" s="638"/>
      <c r="D2082" s="3"/>
      <c r="E2082" s="686">
        <v>200</v>
      </c>
      <c r="F2082" s="212">
        <f t="shared" si="1231"/>
        <v>117</v>
      </c>
      <c r="G2082" s="322">
        <v>379</v>
      </c>
      <c r="H2082" s="322">
        <f t="shared" si="1234"/>
        <v>323.93162393162396</v>
      </c>
      <c r="I2082" s="1785"/>
      <c r="J2082" s="1785"/>
      <c r="K2082" s="1786"/>
      <c r="L2082" s="1786"/>
      <c r="M2082" s="1786"/>
      <c r="N2082" s="1786"/>
      <c r="O2082" s="1786"/>
      <c r="P2082" s="1786"/>
      <c r="Q2082" s="513"/>
      <c r="R2082" s="513"/>
      <c r="S2082" s="513"/>
      <c r="T2082" s="513"/>
      <c r="U2082" s="513"/>
      <c r="V2082" s="513"/>
      <c r="W2082" s="513"/>
      <c r="X2082" s="1091"/>
      <c r="Y2082" s="513"/>
      <c r="Z2082" s="1372"/>
      <c r="AA2082" s="513"/>
      <c r="AB2082" s="513"/>
      <c r="AC2082" s="513"/>
      <c r="AD2082" s="513"/>
      <c r="AE2082" s="513"/>
      <c r="AF2082" s="1149"/>
      <c r="AG2082" s="1077"/>
      <c r="AH2082" s="1325"/>
      <c r="AI2082" s="1340">
        <f t="shared" si="1200"/>
        <v>0</v>
      </c>
    </row>
    <row r="2083" spans="1:35" ht="45" x14ac:dyDescent="0.25">
      <c r="A2083" s="226">
        <v>1</v>
      </c>
      <c r="B2083" s="705" t="s">
        <v>289</v>
      </c>
      <c r="C2083" s="638"/>
      <c r="D2083" s="3"/>
      <c r="E2083" s="686">
        <v>300</v>
      </c>
      <c r="F2083" s="212">
        <f t="shared" si="1231"/>
        <v>175</v>
      </c>
      <c r="G2083" s="322">
        <v>211</v>
      </c>
      <c r="H2083" s="322">
        <f t="shared" si="1234"/>
        <v>120.57142857142857</v>
      </c>
      <c r="I2083" s="1785"/>
      <c r="J2083" s="1785"/>
      <c r="K2083" s="1786"/>
      <c r="L2083" s="1786"/>
      <c r="M2083" s="1786"/>
      <c r="N2083" s="1786"/>
      <c r="O2083" s="1786"/>
      <c r="P2083" s="1786"/>
      <c r="Q2083" s="513"/>
      <c r="R2083" s="513"/>
      <c r="S2083" s="513"/>
      <c r="T2083" s="513"/>
      <c r="U2083" s="513"/>
      <c r="V2083" s="513"/>
      <c r="W2083" s="513"/>
      <c r="X2083" s="1091"/>
      <c r="Y2083" s="513"/>
      <c r="Z2083" s="1372"/>
      <c r="AA2083" s="513"/>
      <c r="AB2083" s="513"/>
      <c r="AC2083" s="513"/>
      <c r="AD2083" s="513"/>
      <c r="AE2083" s="513"/>
      <c r="AF2083" s="1149"/>
      <c r="AG2083" s="1077"/>
      <c r="AH2083" s="1325"/>
      <c r="AI2083" s="1340">
        <f t="shared" si="1200"/>
        <v>0</v>
      </c>
    </row>
    <row r="2084" spans="1:35" ht="30" x14ac:dyDescent="0.25">
      <c r="B2084" s="705" t="s">
        <v>288</v>
      </c>
      <c r="C2084" s="638"/>
      <c r="D2084" s="3"/>
      <c r="E2084" s="686">
        <v>300</v>
      </c>
      <c r="F2084" s="212">
        <f t="shared" si="1231"/>
        <v>175</v>
      </c>
      <c r="G2084" s="322">
        <v>176</v>
      </c>
      <c r="H2084" s="322">
        <f t="shared" si="1234"/>
        <v>100.57142857142858</v>
      </c>
      <c r="I2084" s="1785"/>
      <c r="J2084" s="1785"/>
      <c r="K2084" s="1786"/>
      <c r="L2084" s="1786"/>
      <c r="M2084" s="1786"/>
      <c r="N2084" s="1786"/>
      <c r="O2084" s="1786"/>
      <c r="P2084" s="1786"/>
      <c r="Q2084" s="513"/>
      <c r="R2084" s="513"/>
      <c r="S2084" s="513"/>
      <c r="T2084" s="513"/>
      <c r="U2084" s="513"/>
      <c r="V2084" s="513"/>
      <c r="W2084" s="513"/>
      <c r="X2084" s="1091"/>
      <c r="Y2084" s="513"/>
      <c r="Z2084" s="1372"/>
      <c r="AA2084" s="513"/>
      <c r="AB2084" s="513"/>
      <c r="AC2084" s="513"/>
      <c r="AD2084" s="513"/>
      <c r="AE2084" s="513"/>
      <c r="AF2084" s="1149"/>
      <c r="AG2084" s="1077"/>
      <c r="AH2084" s="1325"/>
      <c r="AI2084" s="1340">
        <f t="shared" si="1200"/>
        <v>0</v>
      </c>
    </row>
    <row r="2085" spans="1:35" x14ac:dyDescent="0.25">
      <c r="A2085" s="226">
        <v>1</v>
      </c>
      <c r="B2085" s="705" t="s">
        <v>35</v>
      </c>
      <c r="C2085" s="638"/>
      <c r="D2085" s="3"/>
      <c r="E2085" s="686">
        <v>150</v>
      </c>
      <c r="F2085" s="212">
        <f t="shared" si="1231"/>
        <v>88</v>
      </c>
      <c r="G2085" s="322">
        <v>142</v>
      </c>
      <c r="H2085" s="322">
        <f t="shared" si="1234"/>
        <v>161.36363636363635</v>
      </c>
      <c r="I2085" s="1785"/>
      <c r="J2085" s="1785"/>
      <c r="K2085" s="1786"/>
      <c r="L2085" s="1786"/>
      <c r="M2085" s="1786"/>
      <c r="N2085" s="1786"/>
      <c r="O2085" s="1786"/>
      <c r="P2085" s="1786"/>
      <c r="Q2085" s="513"/>
      <c r="R2085" s="513"/>
      <c r="S2085" s="513"/>
      <c r="T2085" s="513"/>
      <c r="U2085" s="513"/>
      <c r="V2085" s="513"/>
      <c r="W2085" s="513"/>
      <c r="X2085" s="1091"/>
      <c r="Y2085" s="513"/>
      <c r="Z2085" s="1372"/>
      <c r="AA2085" s="513"/>
      <c r="AB2085" s="513"/>
      <c r="AC2085" s="513"/>
      <c r="AD2085" s="513"/>
      <c r="AE2085" s="513"/>
      <c r="AF2085" s="1149"/>
      <c r="AG2085" s="1077"/>
      <c r="AH2085" s="1325"/>
      <c r="AI2085" s="1340">
        <f t="shared" si="1200"/>
        <v>0</v>
      </c>
    </row>
    <row r="2086" spans="1:35" ht="29.25" customHeight="1" x14ac:dyDescent="0.25">
      <c r="A2086" s="226">
        <v>1</v>
      </c>
      <c r="B2086" s="705" t="s">
        <v>30</v>
      </c>
      <c r="C2086" s="638"/>
      <c r="D2086" s="3"/>
      <c r="E2086" s="686">
        <v>250</v>
      </c>
      <c r="F2086" s="212">
        <f t="shared" si="1231"/>
        <v>146</v>
      </c>
      <c r="G2086" s="322">
        <v>6</v>
      </c>
      <c r="H2086" s="322">
        <f t="shared" si="1234"/>
        <v>4.10958904109589</v>
      </c>
      <c r="I2086" s="1785"/>
      <c r="J2086" s="1785"/>
      <c r="K2086" s="1786"/>
      <c r="L2086" s="1786"/>
      <c r="M2086" s="1786"/>
      <c r="N2086" s="1786"/>
      <c r="O2086" s="1786"/>
      <c r="P2086" s="1786"/>
      <c r="Q2086" s="513"/>
      <c r="R2086" s="513"/>
      <c r="S2086" s="513"/>
      <c r="T2086" s="513"/>
      <c r="U2086" s="513"/>
      <c r="V2086" s="513"/>
      <c r="W2086" s="513"/>
      <c r="X2086" s="1091"/>
      <c r="Y2086" s="513"/>
      <c r="Z2086" s="1372"/>
      <c r="AA2086" s="513"/>
      <c r="AB2086" s="513"/>
      <c r="AC2086" s="513"/>
      <c r="AD2086" s="513"/>
      <c r="AE2086" s="513"/>
      <c r="AF2086" s="1149"/>
      <c r="AG2086" s="1077"/>
      <c r="AH2086" s="1325"/>
      <c r="AI2086" s="1340">
        <f t="shared" si="1200"/>
        <v>0</v>
      </c>
    </row>
    <row r="2087" spans="1:35" ht="29.25" customHeight="1" x14ac:dyDescent="0.25">
      <c r="B2087" s="705" t="s">
        <v>31</v>
      </c>
      <c r="C2087" s="638"/>
      <c r="D2087" s="3"/>
      <c r="E2087" s="686">
        <v>50</v>
      </c>
      <c r="F2087" s="212">
        <f t="shared" si="1231"/>
        <v>29</v>
      </c>
      <c r="G2087" s="322"/>
      <c r="H2087" s="322">
        <f t="shared" si="1234"/>
        <v>0</v>
      </c>
      <c r="I2087" s="1785"/>
      <c r="J2087" s="1785"/>
      <c r="K2087" s="1786"/>
      <c r="L2087" s="1786"/>
      <c r="M2087" s="1786"/>
      <c r="N2087" s="1786"/>
      <c r="O2087" s="1786"/>
      <c r="P2087" s="1786"/>
      <c r="Q2087" s="513"/>
      <c r="R2087" s="513"/>
      <c r="S2087" s="513"/>
      <c r="T2087" s="513"/>
      <c r="U2087" s="513"/>
      <c r="V2087" s="513"/>
      <c r="W2087" s="513"/>
      <c r="X2087" s="1091"/>
      <c r="Y2087" s="513"/>
      <c r="Z2087" s="1372"/>
      <c r="AA2087" s="513"/>
      <c r="AB2087" s="513"/>
      <c r="AC2087" s="513"/>
      <c r="AD2087" s="513"/>
      <c r="AE2087" s="513"/>
      <c r="AF2087" s="1149"/>
      <c r="AG2087" s="1077"/>
      <c r="AH2087" s="1325"/>
      <c r="AI2087" s="1340">
        <f t="shared" si="1200"/>
        <v>0</v>
      </c>
    </row>
    <row r="2088" spans="1:35" ht="30" x14ac:dyDescent="0.25">
      <c r="A2088" s="226">
        <v>1</v>
      </c>
      <c r="B2088" s="705" t="s">
        <v>190</v>
      </c>
      <c r="C2088" s="638"/>
      <c r="D2088" s="3"/>
      <c r="E2088" s="686">
        <v>15</v>
      </c>
      <c r="F2088" s="212">
        <f t="shared" si="1231"/>
        <v>9</v>
      </c>
      <c r="G2088" s="322">
        <v>4</v>
      </c>
      <c r="H2088" s="322">
        <f t="shared" si="1234"/>
        <v>44.444444444444443</v>
      </c>
      <c r="I2088" s="1785"/>
      <c r="J2088" s="1785"/>
      <c r="K2088" s="1786"/>
      <c r="L2088" s="1786"/>
      <c r="M2088" s="1786"/>
      <c r="N2088" s="1786"/>
      <c r="O2088" s="1786"/>
      <c r="P2088" s="1786"/>
      <c r="Q2088" s="513"/>
      <c r="R2088" s="513"/>
      <c r="S2088" s="513"/>
      <c r="T2088" s="513"/>
      <c r="U2088" s="513"/>
      <c r="V2088" s="513"/>
      <c r="W2088" s="513"/>
      <c r="X2088" s="1091"/>
      <c r="Y2088" s="513"/>
      <c r="Z2088" s="1372"/>
      <c r="AA2088" s="513"/>
      <c r="AB2088" s="513"/>
      <c r="AC2088" s="513"/>
      <c r="AD2088" s="513"/>
      <c r="AE2088" s="513"/>
      <c r="AF2088" s="1149"/>
      <c r="AG2088" s="1077"/>
      <c r="AH2088" s="1325"/>
      <c r="AI2088" s="1340">
        <f t="shared" si="1200"/>
        <v>0</v>
      </c>
    </row>
    <row r="2089" spans="1:35" x14ac:dyDescent="0.25">
      <c r="A2089" s="226">
        <v>1</v>
      </c>
      <c r="B2089" s="705" t="s">
        <v>89</v>
      </c>
      <c r="C2089" s="618"/>
      <c r="D2089" s="3"/>
      <c r="E2089" s="686">
        <v>250</v>
      </c>
      <c r="F2089" s="212">
        <f t="shared" si="1231"/>
        <v>146</v>
      </c>
      <c r="G2089" s="322">
        <v>229</v>
      </c>
      <c r="H2089" s="322">
        <f t="shared" si="1234"/>
        <v>156.84931506849315</v>
      </c>
      <c r="I2089" s="1785"/>
      <c r="J2089" s="1785"/>
      <c r="K2089" s="1786"/>
      <c r="L2089" s="1786"/>
      <c r="M2089" s="1786"/>
      <c r="N2089" s="1786"/>
      <c r="O2089" s="1786"/>
      <c r="P2089" s="1786"/>
      <c r="Q2089" s="513"/>
      <c r="R2089" s="513"/>
      <c r="S2089" s="513"/>
      <c r="T2089" s="513"/>
      <c r="U2089" s="513"/>
      <c r="V2089" s="513"/>
      <c r="W2089" s="513"/>
      <c r="X2089" s="1091"/>
      <c r="Y2089" s="513"/>
      <c r="Z2089" s="1372"/>
      <c r="AA2089" s="513"/>
      <c r="AB2089" s="513"/>
      <c r="AC2089" s="513"/>
      <c r="AD2089" s="513"/>
      <c r="AE2089" s="513"/>
      <c r="AF2089" s="1149"/>
      <c r="AG2089" s="1077"/>
      <c r="AH2089" s="1325"/>
      <c r="AI2089" s="1340">
        <f t="shared" si="1200"/>
        <v>0</v>
      </c>
    </row>
    <row r="2090" spans="1:35" x14ac:dyDescent="0.25">
      <c r="B2090" s="705" t="s">
        <v>33</v>
      </c>
      <c r="C2090" s="618"/>
      <c r="D2090" s="3"/>
      <c r="E2090" s="686">
        <v>25</v>
      </c>
      <c r="F2090" s="212">
        <f t="shared" si="1231"/>
        <v>15</v>
      </c>
      <c r="G2090" s="322"/>
      <c r="H2090" s="322">
        <f t="shared" si="1234"/>
        <v>0</v>
      </c>
      <c r="I2090" s="1785"/>
      <c r="J2090" s="1785"/>
      <c r="K2090" s="1786"/>
      <c r="L2090" s="1786"/>
      <c r="M2090" s="1786"/>
      <c r="N2090" s="1786"/>
      <c r="O2090" s="1786"/>
      <c r="P2090" s="1786"/>
      <c r="Q2090" s="513"/>
      <c r="R2090" s="513"/>
      <c r="S2090" s="513"/>
      <c r="T2090" s="513"/>
      <c r="U2090" s="513"/>
      <c r="V2090" s="513"/>
      <c r="W2090" s="513"/>
      <c r="X2090" s="1091"/>
      <c r="Y2090" s="513"/>
      <c r="Z2090" s="1372"/>
      <c r="AA2090" s="513"/>
      <c r="AB2090" s="513"/>
      <c r="AC2090" s="513"/>
      <c r="AD2090" s="513"/>
      <c r="AE2090" s="513"/>
      <c r="AF2090" s="1149"/>
      <c r="AG2090" s="1077"/>
      <c r="AH2090" s="1325"/>
      <c r="AI2090" s="1340">
        <f t="shared" si="1200"/>
        <v>0</v>
      </c>
    </row>
    <row r="2091" spans="1:35" x14ac:dyDescent="0.25">
      <c r="A2091" s="226">
        <v>1</v>
      </c>
      <c r="B2091" s="705" t="s">
        <v>91</v>
      </c>
      <c r="C2091" s="638"/>
      <c r="D2091" s="3"/>
      <c r="E2091" s="686">
        <v>20</v>
      </c>
      <c r="F2091" s="212">
        <f t="shared" si="1231"/>
        <v>12</v>
      </c>
      <c r="G2091" s="322"/>
      <c r="H2091" s="322">
        <f t="shared" si="1234"/>
        <v>0</v>
      </c>
      <c r="I2091" s="1785"/>
      <c r="J2091" s="1785"/>
      <c r="K2091" s="1786"/>
      <c r="L2091" s="1786"/>
      <c r="M2091" s="1786"/>
      <c r="N2091" s="1786"/>
      <c r="O2091" s="1786"/>
      <c r="P2091" s="1786"/>
      <c r="Q2091" s="513"/>
      <c r="R2091" s="513"/>
      <c r="S2091" s="513"/>
      <c r="T2091" s="513"/>
      <c r="U2091" s="513"/>
      <c r="V2091" s="513"/>
      <c r="W2091" s="513"/>
      <c r="X2091" s="1091"/>
      <c r="Y2091" s="513"/>
      <c r="Z2091" s="1372"/>
      <c r="AA2091" s="513"/>
      <c r="AB2091" s="513"/>
      <c r="AC2091" s="513"/>
      <c r="AD2091" s="513"/>
      <c r="AE2091" s="513"/>
      <c r="AF2091" s="1149"/>
      <c r="AG2091" s="1077"/>
      <c r="AH2091" s="1325"/>
      <c r="AI2091" s="1340">
        <f t="shared" si="1200"/>
        <v>0</v>
      </c>
    </row>
    <row r="2092" spans="1:35" x14ac:dyDescent="0.25">
      <c r="A2092" s="226">
        <v>1</v>
      </c>
      <c r="B2092" s="705" t="s">
        <v>191</v>
      </c>
      <c r="C2092" s="638"/>
      <c r="D2092" s="3"/>
      <c r="E2092" s="686">
        <v>20</v>
      </c>
      <c r="F2092" s="212">
        <f t="shared" si="1231"/>
        <v>12</v>
      </c>
      <c r="G2092" s="322">
        <v>2</v>
      </c>
      <c r="H2092" s="322">
        <f t="shared" si="1234"/>
        <v>16.666666666666664</v>
      </c>
      <c r="I2092" s="1785"/>
      <c r="J2092" s="1785"/>
      <c r="K2092" s="1786"/>
      <c r="L2092" s="1786"/>
      <c r="M2092" s="1786"/>
      <c r="N2092" s="1786"/>
      <c r="O2092" s="1786"/>
      <c r="P2092" s="1786"/>
      <c r="Q2092" s="513"/>
      <c r="R2092" s="513"/>
      <c r="S2092" s="513"/>
      <c r="T2092" s="513"/>
      <c r="U2092" s="513"/>
      <c r="V2092" s="513"/>
      <c r="W2092" s="513"/>
      <c r="X2092" s="1091"/>
      <c r="Y2092" s="513"/>
      <c r="Z2092" s="1372"/>
      <c r="AA2092" s="513"/>
      <c r="AB2092" s="513"/>
      <c r="AC2092" s="513"/>
      <c r="AD2092" s="513"/>
      <c r="AE2092" s="513"/>
      <c r="AF2092" s="1149"/>
      <c r="AG2092" s="1077"/>
      <c r="AH2092" s="1325"/>
      <c r="AI2092" s="1340">
        <f t="shared" si="1200"/>
        <v>0</v>
      </c>
    </row>
    <row r="2093" spans="1:35" ht="30" x14ac:dyDescent="0.25">
      <c r="A2093" s="226">
        <v>1</v>
      </c>
      <c r="B2093" s="705" t="s">
        <v>72</v>
      </c>
      <c r="C2093" s="638"/>
      <c r="D2093" s="3"/>
      <c r="E2093" s="686">
        <v>300</v>
      </c>
      <c r="F2093" s="212">
        <f t="shared" si="1231"/>
        <v>175</v>
      </c>
      <c r="G2093" s="322">
        <v>217</v>
      </c>
      <c r="H2093" s="322">
        <f t="shared" si="1234"/>
        <v>124</v>
      </c>
      <c r="I2093" s="1785"/>
      <c r="J2093" s="1785"/>
      <c r="K2093" s="1786"/>
      <c r="L2093" s="1786"/>
      <c r="M2093" s="1786"/>
      <c r="N2093" s="1786"/>
      <c r="O2093" s="1786"/>
      <c r="P2093" s="1786"/>
      <c r="Q2093" s="513"/>
      <c r="R2093" s="513"/>
      <c r="S2093" s="513"/>
      <c r="T2093" s="513"/>
      <c r="U2093" s="513"/>
      <c r="V2093" s="513"/>
      <c r="W2093" s="513"/>
      <c r="X2093" s="1091"/>
      <c r="Y2093" s="513"/>
      <c r="Z2093" s="1372"/>
      <c r="AA2093" s="513"/>
      <c r="AB2093" s="513"/>
      <c r="AC2093" s="513"/>
      <c r="AD2093" s="513"/>
      <c r="AE2093" s="513"/>
      <c r="AF2093" s="1149"/>
      <c r="AG2093" s="1077"/>
      <c r="AH2093" s="1325"/>
      <c r="AI2093" s="1340">
        <f t="shared" si="1200"/>
        <v>0</v>
      </c>
    </row>
    <row r="2094" spans="1:35" s="2536" customFormat="1" ht="86.25" x14ac:dyDescent="0.25">
      <c r="B2094" s="661" t="s">
        <v>598</v>
      </c>
      <c r="C2094" s="2062"/>
      <c r="D2094" s="2063"/>
      <c r="E2094" s="389">
        <f>E2025</f>
        <v>5330</v>
      </c>
      <c r="F2094" s="215">
        <f>F2025</f>
        <v>3109.166666666667</v>
      </c>
      <c r="G2094" s="2528">
        <f>G2025</f>
        <v>499</v>
      </c>
      <c r="H2094" s="2528">
        <f t="shared" ref="H2094:H2099" si="1235">G2094/F2094*100</f>
        <v>16.049316537121413</v>
      </c>
      <c r="I2094" s="1785"/>
      <c r="J2094" s="1785"/>
      <c r="K2094" s="1786"/>
      <c r="L2094" s="1786"/>
      <c r="M2094" s="1786"/>
      <c r="N2094" s="1786"/>
      <c r="O2094" s="1786"/>
      <c r="P2094" s="1786"/>
      <c r="Q2094" s="513">
        <f t="shared" ref="Q2094:W2094" si="1236">Q2025</f>
        <v>9466.2932000000001</v>
      </c>
      <c r="R2094" s="513">
        <f t="shared" si="1236"/>
        <v>9466.2932000000001</v>
      </c>
      <c r="S2094" s="513">
        <f t="shared" si="1236"/>
        <v>9466.2932000000001</v>
      </c>
      <c r="T2094" s="513">
        <f t="shared" si="1236"/>
        <v>9466.2932000000001</v>
      </c>
      <c r="U2094" s="513">
        <f t="shared" si="1236"/>
        <v>9466.2932000000001</v>
      </c>
      <c r="V2094" s="513">
        <f t="shared" si="1236"/>
        <v>9466.2932000000001</v>
      </c>
      <c r="W2094" s="513">
        <f t="shared" si="1236"/>
        <v>9466.2932000000001</v>
      </c>
      <c r="X2094" s="1091">
        <f t="shared" ref="X2094" si="1237">Q2094/12*$B$4+(R2094-Q2094)/11*6+(S2094-R2094)/10*5+(T2094-S2094)/9*4+(U2094-T2094)/8*3+(V2094-U2094)/7*2+(W2094-V2094)/6*1</f>
        <v>5522.0043666666661</v>
      </c>
      <c r="Y2094" s="513">
        <f t="shared" ref="Y2094:AE2094" si="1238">Y2025</f>
        <v>886.24396000000002</v>
      </c>
      <c r="Z2094" s="1372">
        <f t="shared" si="1238"/>
        <v>0</v>
      </c>
      <c r="AA2094" s="513">
        <f t="shared" si="1238"/>
        <v>0</v>
      </c>
      <c r="AB2094" s="513">
        <f t="shared" si="1238"/>
        <v>-4635.7604066666663</v>
      </c>
      <c r="AC2094" s="513">
        <f t="shared" si="1238"/>
        <v>0</v>
      </c>
      <c r="AD2094" s="513">
        <f t="shared" si="1238"/>
        <v>0</v>
      </c>
      <c r="AE2094" s="513">
        <f t="shared" si="1238"/>
        <v>886.24396000000002</v>
      </c>
      <c r="AF2094" s="1131"/>
      <c r="AG2094" s="1077"/>
      <c r="AH2094" s="1325"/>
      <c r="AI2094" s="1340">
        <f t="shared" ref="AI2094:AI2116" si="1239">Q2094+AB2094</f>
        <v>4830.5327933333338</v>
      </c>
    </row>
    <row r="2095" spans="1:35" ht="29.25" x14ac:dyDescent="0.25">
      <c r="A2095" s="226">
        <v>1</v>
      </c>
      <c r="B2095" s="661" t="s">
        <v>272</v>
      </c>
      <c r="C2095" s="2062"/>
      <c r="D2095" s="2063"/>
      <c r="E2095" s="670">
        <f>E2038+E2014</f>
        <v>62051.25</v>
      </c>
      <c r="F2095" s="670">
        <f>F2038+F2014</f>
        <v>36107.276785714283</v>
      </c>
      <c r="G2095" s="670">
        <f>G2038+G2014</f>
        <v>26728.38</v>
      </c>
      <c r="H2095" s="473">
        <f t="shared" si="1235"/>
        <v>74.024912370503088</v>
      </c>
      <c r="I2095" s="1785"/>
      <c r="J2095" s="1785"/>
      <c r="K2095" s="1786"/>
      <c r="L2095" s="1786"/>
      <c r="M2095" s="1786"/>
      <c r="N2095" s="1786"/>
      <c r="O2095" s="1786"/>
      <c r="P2095" s="1786"/>
      <c r="Q2095" s="513"/>
      <c r="R2095" s="513"/>
      <c r="S2095" s="513"/>
      <c r="T2095" s="513"/>
      <c r="U2095" s="513"/>
      <c r="V2095" s="513"/>
      <c r="W2095" s="513"/>
      <c r="X2095" s="1091"/>
      <c r="Y2095" s="513"/>
      <c r="Z2095" s="1372"/>
      <c r="AA2095" s="513"/>
      <c r="AB2095" s="513"/>
      <c r="AC2095" s="513"/>
      <c r="AD2095" s="513"/>
      <c r="AE2095" s="513"/>
      <c r="AF2095" s="1175"/>
      <c r="AG2095" s="1077"/>
      <c r="AH2095" s="1325"/>
      <c r="AI2095" s="1340">
        <f t="shared" si="1239"/>
        <v>0</v>
      </c>
    </row>
    <row r="2096" spans="1:35" ht="43.5" x14ac:dyDescent="0.25">
      <c r="A2096" s="226">
        <v>1</v>
      </c>
      <c r="B2096" s="661" t="s">
        <v>287</v>
      </c>
      <c r="C2096" s="2062"/>
      <c r="D2096" s="2063"/>
      <c r="E2096" s="670">
        <f>E2026</f>
        <v>19080</v>
      </c>
      <c r="F2096" s="670">
        <f>F2026</f>
        <v>11130</v>
      </c>
      <c r="G2096" s="670">
        <f>G2026</f>
        <v>5057</v>
      </c>
      <c r="H2096" s="473">
        <f t="shared" si="1235"/>
        <v>45.43575920934412</v>
      </c>
      <c r="I2096" s="1785"/>
      <c r="J2096" s="1785"/>
      <c r="K2096" s="1786"/>
      <c r="L2096" s="1786"/>
      <c r="M2096" s="1786"/>
      <c r="N2096" s="1786"/>
      <c r="O2096" s="1786"/>
      <c r="P2096" s="1786"/>
      <c r="Q2096" s="513"/>
      <c r="R2096" s="513"/>
      <c r="S2096" s="513"/>
      <c r="T2096" s="513"/>
      <c r="U2096" s="513"/>
      <c r="V2096" s="513"/>
      <c r="W2096" s="513"/>
      <c r="X2096" s="1091"/>
      <c r="Y2096" s="513"/>
      <c r="Z2096" s="1372"/>
      <c r="AA2096" s="513"/>
      <c r="AB2096" s="513"/>
      <c r="AC2096" s="513"/>
      <c r="AD2096" s="513"/>
      <c r="AE2096" s="513"/>
      <c r="AF2096" s="1175"/>
      <c r="AG2096" s="1077"/>
      <c r="AH2096" s="1325"/>
      <c r="AI2096" s="1340">
        <f t="shared" si="1239"/>
        <v>0</v>
      </c>
    </row>
    <row r="2097" spans="1:35" ht="29.25" x14ac:dyDescent="0.25">
      <c r="A2097" s="226">
        <v>1</v>
      </c>
      <c r="B2097" s="661" t="s">
        <v>273</v>
      </c>
      <c r="C2097" s="2062"/>
      <c r="D2097" s="2063"/>
      <c r="E2097" s="670">
        <f>E2052+E2020</f>
        <v>36820.319148936171</v>
      </c>
      <c r="F2097" s="670">
        <f>F2052+F2020</f>
        <v>21330.761820330968</v>
      </c>
      <c r="G2097" s="670">
        <f>G2052+G2020</f>
        <v>10407.847872340426</v>
      </c>
      <c r="H2097" s="473">
        <f t="shared" si="1235"/>
        <v>48.792668353834436</v>
      </c>
      <c r="I2097" s="1785"/>
      <c r="J2097" s="1785"/>
      <c r="K2097" s="1786"/>
      <c r="L2097" s="1786"/>
      <c r="M2097" s="1786"/>
      <c r="N2097" s="1786"/>
      <c r="O2097" s="1786"/>
      <c r="P2097" s="1786"/>
      <c r="Q2097" s="513"/>
      <c r="R2097" s="513"/>
      <c r="S2097" s="513"/>
      <c r="T2097" s="513"/>
      <c r="U2097" s="513"/>
      <c r="V2097" s="513"/>
      <c r="W2097" s="513"/>
      <c r="X2097" s="1091"/>
      <c r="Y2097" s="513"/>
      <c r="Z2097" s="1372"/>
      <c r="AA2097" s="513"/>
      <c r="AB2097" s="513"/>
      <c r="AC2097" s="513"/>
      <c r="AD2097" s="513"/>
      <c r="AE2097" s="513"/>
      <c r="AF2097" s="1175"/>
      <c r="AG2097" s="1077"/>
      <c r="AH2097" s="1325"/>
      <c r="AI2097" s="1340">
        <f t="shared" si="1239"/>
        <v>0</v>
      </c>
    </row>
    <row r="2098" spans="1:35" ht="29.25" x14ac:dyDescent="0.25">
      <c r="A2098" s="226">
        <v>1</v>
      </c>
      <c r="B2098" s="661" t="s">
        <v>274</v>
      </c>
      <c r="C2098" s="2062"/>
      <c r="D2098" s="1983"/>
      <c r="E2098" s="418">
        <f>E2056+E2058</f>
        <v>18000</v>
      </c>
      <c r="F2098" s="418">
        <f>F2056+F2058</f>
        <v>10500</v>
      </c>
      <c r="G2098" s="418">
        <f>G2056+G2058</f>
        <v>9899</v>
      </c>
      <c r="H2098" s="2064">
        <f t="shared" si="1235"/>
        <v>94.276190476190479</v>
      </c>
      <c r="I2098" s="2024"/>
      <c r="J2098" s="2024"/>
      <c r="K2098" s="1985"/>
      <c r="L2098" s="1786"/>
      <c r="M2098" s="1786"/>
      <c r="N2098" s="1786"/>
      <c r="O2098" s="1786"/>
      <c r="P2098" s="1985"/>
      <c r="Q2098" s="513">
        <v>19416.78</v>
      </c>
      <c r="R2098" s="513">
        <v>19416.78</v>
      </c>
      <c r="S2098" s="513">
        <v>19416.78</v>
      </c>
      <c r="T2098" s="513">
        <v>19416.78</v>
      </c>
      <c r="U2098" s="513">
        <v>19416.78</v>
      </c>
      <c r="V2098" s="513">
        <v>19416.78</v>
      </c>
      <c r="W2098" s="513">
        <v>19416.78</v>
      </c>
      <c r="X2098" s="1092">
        <f t="shared" ref="X2098" si="1240">Q2098/12*$B$4+(R2098-Q2098)/11*6+(S2098-R2098)/10*5+(T2098-S2098)/9*4+(U2098-T2098)/8*3+(V2098-U2098)/7*2+(W2098-V2098)/6*1</f>
        <v>11326.454999999998</v>
      </c>
      <c r="Y2098" s="513">
        <f>AE2098-AD2098-AA2098</f>
        <v>10675.20768</v>
      </c>
      <c r="Z2098" s="1388"/>
      <c r="AA2098" s="513"/>
      <c r="AB2098" s="513">
        <f>Y2098-X2098</f>
        <v>-651.24731999999858</v>
      </c>
      <c r="AC2098" s="513"/>
      <c r="AD2098" s="519">
        <v>0</v>
      </c>
      <c r="AE2098" s="512">
        <v>10675.20768</v>
      </c>
      <c r="AF2098" s="1176"/>
      <c r="AG2098" s="508"/>
      <c r="AH2098" s="1325"/>
      <c r="AI2098" s="1340">
        <f t="shared" si="1239"/>
        <v>18765.53268</v>
      </c>
    </row>
    <row r="2099" spans="1:35" x14ac:dyDescent="0.25">
      <c r="A2099" s="226">
        <v>1</v>
      </c>
      <c r="B2099" s="662" t="s">
        <v>136</v>
      </c>
      <c r="C2099" s="2065"/>
      <c r="D2099" s="2066"/>
      <c r="E2099" s="398">
        <f>E2095+E2096+E2098+E2053*2.6+E2020*2.6+E2055/4.2+E2094*2.6</f>
        <v>207182.05952380953</v>
      </c>
      <c r="F2099" s="398">
        <f>F2095+F2096+F2098+F2053*2.6+F2020*2.6+F2055/4.2+F2094*2.6</f>
        <v>120382.75853174602</v>
      </c>
      <c r="G2099" s="398">
        <f>G2095+G2096+G2098+G2053*2.6+G2020*2.6+G2055/4.2+G2094*2.6</f>
        <v>69063.287142857138</v>
      </c>
      <c r="H2099" s="2067">
        <f t="shared" si="1235"/>
        <v>57.36974960965405</v>
      </c>
      <c r="I2099" s="1780"/>
      <c r="J2099" s="2068"/>
      <c r="K2099" s="1801"/>
      <c r="L2099" s="239"/>
      <c r="M2099" s="1801"/>
      <c r="N2099" s="1801"/>
      <c r="O2099" s="239"/>
      <c r="P2099" s="2069"/>
      <c r="Q2099" s="510">
        <f>SUM(Q2098,Q2059,Q2038,Q2026,Q2025,Q2013,Q2047)</f>
        <v>127311.74614641879</v>
      </c>
      <c r="R2099" s="510">
        <f>SUM(R2098,R2059,R2038,R2026,R2025,R2013,R2047)</f>
        <v>127311.74614641879</v>
      </c>
      <c r="S2099" s="510">
        <f>SUM(S2098,S2059,S2038,S2026,S2025,S2013,S2047)</f>
        <v>127311.74614641879</v>
      </c>
      <c r="T2099" s="510">
        <f>SUM(T2098,T2059,T2038,T2026,T2025,T2013,T2047)</f>
        <v>127311.74614641879</v>
      </c>
      <c r="U2099" s="510">
        <f>SUM(U2098,U2059,U2038,U2026,U2025,U2013,U2047)</f>
        <v>127311.74614641879</v>
      </c>
      <c r="V2099" s="510">
        <f t="shared" ref="V2099:AE2099" si="1241">SUM(V2098,V2059,V2038,V2026,V2025,V2013,V2047,V2048)</f>
        <v>127407.8081964188</v>
      </c>
      <c r="W2099" s="510">
        <f t="shared" si="1241"/>
        <v>127407.8081964188</v>
      </c>
      <c r="X2099" s="1093">
        <f t="shared" si="1241"/>
        <v>74292.631552077641</v>
      </c>
      <c r="Y2099" s="510">
        <f t="shared" si="1241"/>
        <v>45384.905790000004</v>
      </c>
      <c r="Z2099" s="2070">
        <f t="shared" si="1241"/>
        <v>0</v>
      </c>
      <c r="AA2099" s="510">
        <f t="shared" si="1241"/>
        <v>0</v>
      </c>
      <c r="AB2099" s="510">
        <f t="shared" si="1241"/>
        <v>-28907.725762077644</v>
      </c>
      <c r="AC2099" s="510">
        <f t="shared" si="1241"/>
        <v>0</v>
      </c>
      <c r="AD2099" s="515">
        <f t="shared" si="1241"/>
        <v>-72.334989999999991</v>
      </c>
      <c r="AE2099" s="515">
        <f t="shared" si="1241"/>
        <v>45312.570800000009</v>
      </c>
      <c r="AF2099" s="1158"/>
      <c r="AG2099" s="1104"/>
      <c r="AH2099" s="1325"/>
      <c r="AI2099" s="1340">
        <f t="shared" si="1239"/>
        <v>98404.020384341158</v>
      </c>
    </row>
    <row r="2100" spans="1:35" x14ac:dyDescent="0.25">
      <c r="A2100" s="226">
        <v>1</v>
      </c>
      <c r="B2100" s="1394" t="s">
        <v>29</v>
      </c>
      <c r="C2100" s="1689"/>
      <c r="D2100" s="1688"/>
      <c r="E2100" s="409"/>
      <c r="F2100" s="1484"/>
      <c r="G2100" s="1484"/>
      <c r="H2100" s="1557"/>
      <c r="I2100" s="2071"/>
      <c r="J2100" s="1758"/>
      <c r="K2100" s="2056"/>
      <c r="L2100" s="2072"/>
      <c r="M2100" s="2056"/>
      <c r="N2100" s="2072"/>
      <c r="O2100" s="2072"/>
      <c r="P2100" s="2056"/>
      <c r="Q2100" s="512"/>
      <c r="R2100" s="512"/>
      <c r="S2100" s="512"/>
      <c r="T2100" s="512"/>
      <c r="U2100" s="512"/>
      <c r="V2100" s="512"/>
      <c r="W2100" s="512"/>
      <c r="X2100" s="955"/>
      <c r="Y2100" s="512">
        <f t="shared" ref="Y2100:Y2108" si="1242">AE2100-AD2100-AA2100</f>
        <v>0</v>
      </c>
      <c r="Z2100" s="975"/>
      <c r="AA2100" s="512"/>
      <c r="AB2100" s="512"/>
      <c r="AC2100" s="512"/>
      <c r="AD2100" s="512"/>
      <c r="AE2100" s="512"/>
      <c r="AF2100" s="1696"/>
      <c r="AG2100" s="508"/>
      <c r="AH2100" s="1325"/>
      <c r="AI2100" s="1340">
        <f t="shared" si="1239"/>
        <v>0</v>
      </c>
    </row>
    <row r="2101" spans="1:35" x14ac:dyDescent="0.25">
      <c r="A2101" s="226">
        <v>1</v>
      </c>
      <c r="B2101" s="1602" t="s">
        <v>148</v>
      </c>
      <c r="C2101" s="1603"/>
      <c r="D2101" s="2"/>
      <c r="E2101" s="410"/>
      <c r="F2101" s="716"/>
      <c r="G2101" s="716"/>
      <c r="H2101" s="212"/>
      <c r="I2101" s="1041"/>
      <c r="J2101" s="1041"/>
      <c r="K2101" s="1723"/>
      <c r="L2101" s="1723"/>
      <c r="M2101" s="1723"/>
      <c r="N2101" s="1723"/>
      <c r="O2101" s="1723"/>
      <c r="P2101" s="1723"/>
      <c r="Q2101" s="512"/>
      <c r="R2101" s="512"/>
      <c r="S2101" s="512"/>
      <c r="T2101" s="512"/>
      <c r="U2101" s="512"/>
      <c r="V2101" s="512"/>
      <c r="W2101" s="512"/>
      <c r="X2101" s="955"/>
      <c r="Y2101" s="512">
        <f t="shared" si="1242"/>
        <v>0</v>
      </c>
      <c r="Z2101" s="975"/>
      <c r="AA2101" s="512"/>
      <c r="AB2101" s="512"/>
      <c r="AC2101" s="512"/>
      <c r="AD2101" s="512"/>
      <c r="AE2101" s="512"/>
      <c r="AF2101" s="1137"/>
      <c r="AG2101" s="508"/>
      <c r="AH2101" s="1325"/>
      <c r="AI2101" s="1340">
        <f t="shared" si="1239"/>
        <v>0</v>
      </c>
    </row>
    <row r="2102" spans="1:35" x14ac:dyDescent="0.25">
      <c r="A2102" s="226">
        <v>1</v>
      </c>
      <c r="B2102" s="1273" t="s">
        <v>9</v>
      </c>
      <c r="C2102" s="618"/>
      <c r="D2102" s="726">
        <v>300</v>
      </c>
      <c r="E2102" s="368">
        <v>70</v>
      </c>
      <c r="F2102" s="212">
        <f>(E2102/12*$B$4)</f>
        <v>40.833333333333329</v>
      </c>
      <c r="G2102" s="212">
        <v>43</v>
      </c>
      <c r="H2102" s="212">
        <f>G2102/F2102*100</f>
        <v>105.30612244897961</v>
      </c>
      <c r="I2102" s="1041">
        <v>7</v>
      </c>
      <c r="J2102" s="252">
        <f>M2102/G2102</f>
        <v>3.5348837209302326</v>
      </c>
      <c r="K2102" s="253">
        <f>ROUND(E2102*I2102,0)</f>
        <v>490</v>
      </c>
      <c r="L2102" s="253">
        <f>ROUND(K2102/12*$B$4,0)</f>
        <v>286</v>
      </c>
      <c r="M2102" s="253">
        <v>152</v>
      </c>
      <c r="N2102" s="253">
        <f>M2102/L2102*100</f>
        <v>53.146853146853147</v>
      </c>
      <c r="O2102" s="253">
        <f>K2102/D2102</f>
        <v>1.6333333333333333</v>
      </c>
      <c r="P2102" s="253">
        <f>M2102/$B$4*12/O2102</f>
        <v>159.53352769679299</v>
      </c>
      <c r="Q2102" s="512"/>
      <c r="R2102" s="512"/>
      <c r="S2102" s="512"/>
      <c r="T2102" s="512"/>
      <c r="U2102" s="512"/>
      <c r="V2102" s="512"/>
      <c r="W2102" s="512"/>
      <c r="X2102" s="955"/>
      <c r="Y2102" s="512">
        <f t="shared" si="1242"/>
        <v>0</v>
      </c>
      <c r="Z2102" s="975"/>
      <c r="AA2102" s="512"/>
      <c r="AB2102" s="512"/>
      <c r="AC2102" s="512"/>
      <c r="AD2102" s="512"/>
      <c r="AE2102" s="512"/>
      <c r="AF2102" s="1165"/>
      <c r="AG2102" s="508"/>
      <c r="AH2102" s="1325"/>
      <c r="AI2102" s="1340">
        <f t="shared" si="1239"/>
        <v>0</v>
      </c>
    </row>
    <row r="2103" spans="1:35" x14ac:dyDescent="0.25">
      <c r="A2103" s="226">
        <v>1</v>
      </c>
      <c r="B2103" s="1273" t="s">
        <v>116</v>
      </c>
      <c r="C2103" s="618"/>
      <c r="D2103" s="726">
        <v>300</v>
      </c>
      <c r="E2103" s="368">
        <v>82</v>
      </c>
      <c r="F2103" s="212">
        <f>(E2103/12*$B$4)</f>
        <v>47.833333333333329</v>
      </c>
      <c r="G2103" s="212">
        <v>32</v>
      </c>
      <c r="H2103" s="212">
        <f>G2103/F2103*100</f>
        <v>66.898954703832757</v>
      </c>
      <c r="I2103" s="1041">
        <v>10</v>
      </c>
      <c r="J2103" s="252">
        <f>M2103/G2103</f>
        <v>20.5625</v>
      </c>
      <c r="K2103" s="253">
        <f>ROUND(E2103*I2103,0)</f>
        <v>820</v>
      </c>
      <c r="L2103" s="253">
        <f>ROUND(K2103/12*$B$4,0)</f>
        <v>478</v>
      </c>
      <c r="M2103" s="253">
        <v>658</v>
      </c>
      <c r="N2103" s="253">
        <f>M2103/L2103*100</f>
        <v>137.65690376569037</v>
      </c>
      <c r="O2103" s="253">
        <f>K2103/D2103</f>
        <v>2.7333333333333334</v>
      </c>
      <c r="P2103" s="253">
        <f>M2103/$B$4*12/O2103</f>
        <v>412.6829268292683</v>
      </c>
      <c r="Q2103" s="512"/>
      <c r="R2103" s="512"/>
      <c r="S2103" s="512"/>
      <c r="T2103" s="512"/>
      <c r="U2103" s="512"/>
      <c r="V2103" s="512"/>
      <c r="W2103" s="512"/>
      <c r="X2103" s="955"/>
      <c r="Y2103" s="512">
        <f t="shared" si="1242"/>
        <v>0</v>
      </c>
      <c r="Z2103" s="975"/>
      <c r="AA2103" s="512"/>
      <c r="AB2103" s="512"/>
      <c r="AC2103" s="512"/>
      <c r="AD2103" s="512"/>
      <c r="AE2103" s="512"/>
      <c r="AF2103" s="1165"/>
      <c r="AG2103" s="508"/>
      <c r="AH2103" s="1325"/>
      <c r="AI2103" s="1340">
        <f t="shared" si="1239"/>
        <v>0</v>
      </c>
    </row>
    <row r="2104" spans="1:35" x14ac:dyDescent="0.25">
      <c r="A2104" s="226">
        <v>1</v>
      </c>
      <c r="B2104" s="1273" t="s">
        <v>10</v>
      </c>
      <c r="C2104" s="618"/>
      <c r="D2104" s="726">
        <v>300</v>
      </c>
      <c r="E2104" s="368">
        <v>85</v>
      </c>
      <c r="F2104" s="212">
        <f>(E2104/12*$B$4)</f>
        <v>49.583333333333329</v>
      </c>
      <c r="G2104" s="212">
        <v>2</v>
      </c>
      <c r="H2104" s="212">
        <f>G2104/F2104*100</f>
        <v>4.0336134453781511</v>
      </c>
      <c r="I2104" s="1041">
        <v>7</v>
      </c>
      <c r="J2104" s="252">
        <f>M2104/G2104</f>
        <v>8</v>
      </c>
      <c r="K2104" s="253">
        <f>ROUND(E2104*I2104,0)</f>
        <v>595</v>
      </c>
      <c r="L2104" s="253">
        <f>ROUND(K2104/12*$B$4,0)</f>
        <v>347</v>
      </c>
      <c r="M2104" s="253">
        <v>16</v>
      </c>
      <c r="N2104" s="253">
        <f>M2104/L2104*100</f>
        <v>4.6109510086455332</v>
      </c>
      <c r="O2104" s="253">
        <f>K2104/D2104</f>
        <v>1.9833333333333334</v>
      </c>
      <c r="P2104" s="253">
        <f>M2104/$B$4*12/O2104</f>
        <v>13.829531812725088</v>
      </c>
      <c r="Q2104" s="512"/>
      <c r="R2104" s="512"/>
      <c r="S2104" s="512"/>
      <c r="T2104" s="512"/>
      <c r="U2104" s="512"/>
      <c r="V2104" s="512"/>
      <c r="W2104" s="512"/>
      <c r="X2104" s="955"/>
      <c r="Y2104" s="512">
        <f t="shared" si="1242"/>
        <v>0</v>
      </c>
      <c r="Z2104" s="975"/>
      <c r="AA2104" s="512"/>
      <c r="AB2104" s="512"/>
      <c r="AC2104" s="512"/>
      <c r="AD2104" s="512"/>
      <c r="AE2104" s="512"/>
      <c r="AF2104" s="1165"/>
      <c r="AG2104" s="508"/>
      <c r="AH2104" s="1325"/>
      <c r="AI2104" s="1340">
        <f t="shared" si="1239"/>
        <v>0</v>
      </c>
    </row>
    <row r="2105" spans="1:35" x14ac:dyDescent="0.25">
      <c r="A2105" s="226">
        <v>1</v>
      </c>
      <c r="B2105" s="234" t="s">
        <v>76</v>
      </c>
      <c r="C2105" s="1411"/>
      <c r="D2105" s="2535"/>
      <c r="E2105" s="370">
        <f>SUM(E2102:E2104)</f>
        <v>237</v>
      </c>
      <c r="F2105" s="210">
        <f>SUM(F2102:F2104)</f>
        <v>138.25</v>
      </c>
      <c r="G2105" s="210">
        <f>SUM(G2102:G2104)</f>
        <v>77</v>
      </c>
      <c r="H2105" s="210">
        <f>G2105/F2105*100</f>
        <v>55.696202531645568</v>
      </c>
      <c r="I2105" s="342">
        <f>K2105/E2105</f>
        <v>8.037974683544304</v>
      </c>
      <c r="J2105" s="342">
        <f>M2105/G2105</f>
        <v>10.727272727272727</v>
      </c>
      <c r="K2105" s="1915">
        <f>SUM(K2102:K2104)</f>
        <v>1905</v>
      </c>
      <c r="L2105" s="1915">
        <f>SUM(L2102:L2104)</f>
        <v>1111</v>
      </c>
      <c r="M2105" s="1915">
        <f>SUM(M2102:M2104)</f>
        <v>826</v>
      </c>
      <c r="N2105" s="253">
        <f>M2105/L2105*100</f>
        <v>74.347434743474352</v>
      </c>
      <c r="O2105" s="1512">
        <f>SUM(O2102:O2104)</f>
        <v>6.3500000000000005</v>
      </c>
      <c r="P2105" s="253">
        <f>M2105/$B$4*12/O2105</f>
        <v>222.99212598425194</v>
      </c>
      <c r="Q2105" s="512"/>
      <c r="R2105" s="512"/>
      <c r="S2105" s="512"/>
      <c r="T2105" s="512"/>
      <c r="U2105" s="512"/>
      <c r="V2105" s="512"/>
      <c r="W2105" s="512"/>
      <c r="X2105" s="955"/>
      <c r="Y2105" s="512">
        <f t="shared" si="1242"/>
        <v>0</v>
      </c>
      <c r="Z2105" s="975"/>
      <c r="AA2105" s="512"/>
      <c r="AB2105" s="512"/>
      <c r="AC2105" s="512"/>
      <c r="AD2105" s="512"/>
      <c r="AE2105" s="512"/>
      <c r="AF2105" s="1144"/>
      <c r="AG2105" s="508"/>
      <c r="AH2105" s="1325"/>
      <c r="AI2105" s="1340">
        <f t="shared" si="1239"/>
        <v>0</v>
      </c>
    </row>
    <row r="2106" spans="1:35" ht="30" x14ac:dyDescent="0.25">
      <c r="A2106" s="226">
        <v>1</v>
      </c>
      <c r="B2106" s="2" t="s">
        <v>125</v>
      </c>
      <c r="C2106" s="630"/>
      <c r="D2106" s="2535"/>
      <c r="E2106" s="370"/>
      <c r="F2106" s="210"/>
      <c r="G2106" s="210"/>
      <c r="H2106" s="210"/>
      <c r="I2106" s="342"/>
      <c r="J2106" s="342"/>
      <c r="K2106" s="1915"/>
      <c r="L2106" s="1915"/>
      <c r="M2106" s="1915"/>
      <c r="N2106" s="253"/>
      <c r="O2106" s="1512"/>
      <c r="P2106" s="253"/>
      <c r="Q2106" s="512"/>
      <c r="R2106" s="512"/>
      <c r="S2106" s="512"/>
      <c r="T2106" s="512"/>
      <c r="U2106" s="512"/>
      <c r="V2106" s="512"/>
      <c r="W2106" s="512"/>
      <c r="X2106" s="955"/>
      <c r="Y2106" s="512">
        <f t="shared" si="1242"/>
        <v>0</v>
      </c>
      <c r="Z2106" s="975"/>
      <c r="AA2106" s="512"/>
      <c r="AB2106" s="512"/>
      <c r="AC2106" s="512"/>
      <c r="AD2106" s="512"/>
      <c r="AE2106" s="512"/>
      <c r="AF2106" s="1144"/>
      <c r="AG2106" s="508"/>
      <c r="AH2106" s="1325"/>
      <c r="AI2106" s="1340">
        <f t="shared" si="1239"/>
        <v>0</v>
      </c>
    </row>
    <row r="2107" spans="1:35" x14ac:dyDescent="0.25">
      <c r="A2107" s="226">
        <v>1</v>
      </c>
      <c r="B2107" s="430" t="s">
        <v>24</v>
      </c>
      <c r="C2107" s="614"/>
      <c r="D2107" s="2073">
        <v>240</v>
      </c>
      <c r="E2107" s="372">
        <v>35</v>
      </c>
      <c r="F2107" s="212">
        <f>(E2107/12*$B$4)</f>
        <v>20.416666666666664</v>
      </c>
      <c r="G2107" s="212">
        <v>34</v>
      </c>
      <c r="H2107" s="212">
        <f t="shared" ref="H2107:H2116" si="1243">G2107/F2107*100</f>
        <v>166.53061224489798</v>
      </c>
      <c r="I2107" s="1041">
        <v>3</v>
      </c>
      <c r="J2107" s="252">
        <f t="shared" ref="J2107:J2112" si="1244">M2107/G2107</f>
        <v>2.9705882352941178</v>
      </c>
      <c r="K2107" s="253">
        <f>ROUND(E2107*I2107,0)</f>
        <v>105</v>
      </c>
      <c r="L2107" s="253">
        <f>ROUND(K2107/12*$B$4,0)</f>
        <v>61</v>
      </c>
      <c r="M2107" s="253">
        <v>101</v>
      </c>
      <c r="N2107" s="253">
        <f t="shared" ref="N2107:N2112" si="1245">M2107/L2107*100</f>
        <v>165.57377049180329</v>
      </c>
      <c r="O2107" s="253">
        <f>ROUND(K2107/D2107,0)</f>
        <v>0</v>
      </c>
      <c r="P2107" s="253" t="e">
        <f t="shared" ref="P2107:P2112" si="1246">M2107/$B$4*12/O2107</f>
        <v>#DIV/0!</v>
      </c>
      <c r="Q2107" s="512"/>
      <c r="R2107" s="512"/>
      <c r="S2107" s="512"/>
      <c r="T2107" s="512"/>
      <c r="U2107" s="512"/>
      <c r="V2107" s="512"/>
      <c r="W2107" s="512"/>
      <c r="X2107" s="955"/>
      <c r="Y2107" s="512">
        <f t="shared" si="1242"/>
        <v>0</v>
      </c>
      <c r="Z2107" s="975"/>
      <c r="AA2107" s="512"/>
      <c r="AB2107" s="512"/>
      <c r="AC2107" s="512"/>
      <c r="AD2107" s="512"/>
      <c r="AE2107" s="512"/>
      <c r="AF2107" s="1165"/>
      <c r="AG2107" s="508"/>
      <c r="AH2107" s="1325"/>
      <c r="AI2107" s="1340">
        <f t="shared" si="1239"/>
        <v>0</v>
      </c>
    </row>
    <row r="2108" spans="1:35" s="236" customFormat="1" x14ac:dyDescent="0.25">
      <c r="A2108" s="226">
        <v>1</v>
      </c>
      <c r="B2108" s="2074" t="s">
        <v>9</v>
      </c>
      <c r="C2108" s="2075"/>
      <c r="D2108" s="2073">
        <v>240</v>
      </c>
      <c r="E2108" s="373">
        <v>438</v>
      </c>
      <c r="F2108" s="212">
        <f>(E2108/12*$B$4)</f>
        <v>255.5</v>
      </c>
      <c r="G2108" s="218">
        <v>225</v>
      </c>
      <c r="H2108" s="212">
        <f t="shared" si="1243"/>
        <v>88.06262230919765</v>
      </c>
      <c r="I2108" s="1765">
        <v>8</v>
      </c>
      <c r="J2108" s="252">
        <f t="shared" si="1244"/>
        <v>8.017777777777777</v>
      </c>
      <c r="K2108" s="253">
        <f>ROUND(E2108*I2108,0)</f>
        <v>3504</v>
      </c>
      <c r="L2108" s="253">
        <f>ROUND(K2108/12*$B$4,0)</f>
        <v>2044</v>
      </c>
      <c r="M2108" s="433">
        <v>1804</v>
      </c>
      <c r="N2108" s="253">
        <f t="shared" si="1245"/>
        <v>88.25831702544032</v>
      </c>
      <c r="O2108" s="253">
        <f>ROUND(K2108/D2108,0)</f>
        <v>15</v>
      </c>
      <c r="P2108" s="253">
        <f t="shared" si="1246"/>
        <v>206.17142857142855</v>
      </c>
      <c r="Q2108" s="512"/>
      <c r="R2108" s="512"/>
      <c r="S2108" s="512"/>
      <c r="T2108" s="512"/>
      <c r="U2108" s="512"/>
      <c r="V2108" s="512"/>
      <c r="W2108" s="512"/>
      <c r="X2108" s="955"/>
      <c r="Y2108" s="512">
        <f t="shared" si="1242"/>
        <v>0</v>
      </c>
      <c r="Z2108" s="975"/>
      <c r="AA2108" s="512"/>
      <c r="AB2108" s="512"/>
      <c r="AC2108" s="512"/>
      <c r="AD2108" s="512"/>
      <c r="AE2108" s="512"/>
      <c r="AF2108" s="1346"/>
      <c r="AG2108" s="508"/>
      <c r="AH2108" s="1325"/>
      <c r="AI2108" s="1340">
        <f t="shared" si="1239"/>
        <v>0</v>
      </c>
    </row>
    <row r="2109" spans="1:35" s="236" customFormat="1" x14ac:dyDescent="0.25">
      <c r="A2109" s="226">
        <v>1</v>
      </c>
      <c r="B2109" s="2074" t="s">
        <v>45</v>
      </c>
      <c r="C2109" s="2075"/>
      <c r="D2109" s="432">
        <v>240</v>
      </c>
      <c r="E2109" s="373">
        <v>481</v>
      </c>
      <c r="F2109" s="218">
        <f>(E2109/12*$B$4)</f>
        <v>280.58333333333337</v>
      </c>
      <c r="G2109" s="218">
        <v>423</v>
      </c>
      <c r="H2109" s="218">
        <f t="shared" si="1243"/>
        <v>150.75735075735074</v>
      </c>
      <c r="I2109" s="1765">
        <v>8</v>
      </c>
      <c r="J2109" s="1350">
        <f t="shared" si="1244"/>
        <v>7.8439716312056742</v>
      </c>
      <c r="K2109" s="433">
        <f>ROUND(E2109*I2109,0)</f>
        <v>3848</v>
      </c>
      <c r="L2109" s="433">
        <f>ROUND(K2109/12*$B$4,0)</f>
        <v>2245</v>
      </c>
      <c r="M2109" s="433">
        <v>3318</v>
      </c>
      <c r="N2109" s="433">
        <f t="shared" si="1245"/>
        <v>147.79510022271717</v>
      </c>
      <c r="O2109" s="433">
        <f>ROUND(K2109/D2109,0)</f>
        <v>16</v>
      </c>
      <c r="P2109" s="433">
        <f t="shared" si="1246"/>
        <v>355.5</v>
      </c>
      <c r="Q2109" s="513"/>
      <c r="R2109" s="513"/>
      <c r="S2109" s="513"/>
      <c r="T2109" s="513"/>
      <c r="U2109" s="513"/>
      <c r="V2109" s="513"/>
      <c r="W2109" s="513"/>
      <c r="X2109" s="1091"/>
      <c r="Y2109" s="513"/>
      <c r="Z2109" s="1372"/>
      <c r="AA2109" s="513"/>
      <c r="AB2109" s="513"/>
      <c r="AC2109" s="513"/>
      <c r="AD2109" s="513"/>
      <c r="AE2109" s="513"/>
      <c r="AF2109" s="1346"/>
      <c r="AG2109" s="1077"/>
      <c r="AH2109" s="1325"/>
      <c r="AI2109" s="1340">
        <f t="shared" si="1239"/>
        <v>0</v>
      </c>
    </row>
    <row r="2110" spans="1:35" s="236" customFormat="1" x14ac:dyDescent="0.25">
      <c r="A2110" s="226">
        <v>1</v>
      </c>
      <c r="B2110" s="2076" t="s">
        <v>53</v>
      </c>
      <c r="C2110" s="639"/>
      <c r="D2110" s="432">
        <v>240</v>
      </c>
      <c r="E2110" s="373">
        <v>124</v>
      </c>
      <c r="F2110" s="218">
        <f>(E2110/12*$B$4)</f>
        <v>72.333333333333343</v>
      </c>
      <c r="G2110" s="218">
        <v>70</v>
      </c>
      <c r="H2110" s="218">
        <f t="shared" si="1243"/>
        <v>96.774193548387089</v>
      </c>
      <c r="I2110" s="1765">
        <v>3</v>
      </c>
      <c r="J2110" s="1350">
        <f t="shared" si="1244"/>
        <v>3.0428571428571427</v>
      </c>
      <c r="K2110" s="433">
        <f>ROUND(E2110*I2110,0)</f>
        <v>372</v>
      </c>
      <c r="L2110" s="433">
        <f>ROUND(K2110/12*$B$4,0)</f>
        <v>217</v>
      </c>
      <c r="M2110" s="433">
        <v>213</v>
      </c>
      <c r="N2110" s="433">
        <f t="shared" si="1245"/>
        <v>98.156682027649765</v>
      </c>
      <c r="O2110" s="433">
        <f>ROUND(K2110/D2110,0)</f>
        <v>2</v>
      </c>
      <c r="P2110" s="433">
        <f t="shared" si="1246"/>
        <v>182.57142857142856</v>
      </c>
      <c r="Q2110" s="513"/>
      <c r="R2110" s="513"/>
      <c r="S2110" s="513"/>
      <c r="T2110" s="513"/>
      <c r="U2110" s="513"/>
      <c r="V2110" s="513"/>
      <c r="W2110" s="513"/>
      <c r="X2110" s="1091"/>
      <c r="Y2110" s="513"/>
      <c r="Z2110" s="1372"/>
      <c r="AA2110" s="513"/>
      <c r="AB2110" s="513"/>
      <c r="AC2110" s="513"/>
      <c r="AD2110" s="513"/>
      <c r="AE2110" s="513"/>
      <c r="AF2110" s="1346"/>
      <c r="AG2110" s="1077"/>
      <c r="AH2110" s="1325"/>
      <c r="AI2110" s="1340">
        <f t="shared" si="1239"/>
        <v>0</v>
      </c>
    </row>
    <row r="2111" spans="1:35" x14ac:dyDescent="0.25">
      <c r="A2111" s="226">
        <v>1</v>
      </c>
      <c r="B2111" s="1609" t="s">
        <v>180</v>
      </c>
      <c r="C2111" s="1524"/>
      <c r="D2111" s="2077"/>
      <c r="E2111" s="374">
        <f>SUM(E2107:E2110)</f>
        <v>1078</v>
      </c>
      <c r="F2111" s="2051">
        <f>SUM(F2107:F2110)</f>
        <v>628.83333333333337</v>
      </c>
      <c r="G2111" s="2051">
        <f>SUM(G2107:G2110)</f>
        <v>752</v>
      </c>
      <c r="H2111" s="267">
        <f t="shared" si="1243"/>
        <v>119.58653591306651</v>
      </c>
      <c r="I2111" s="1384">
        <f>K2111/E2111</f>
        <v>7.26252319109462</v>
      </c>
      <c r="J2111" s="1384">
        <f t="shared" si="1244"/>
        <v>7.2287234042553195</v>
      </c>
      <c r="K2111" s="1448">
        <f>SUM(K2107:K2110)</f>
        <v>7829</v>
      </c>
      <c r="L2111" s="1448">
        <f>SUM(L2107:L2110)</f>
        <v>4567</v>
      </c>
      <c r="M2111" s="1448">
        <f>SUM(M2107:M2110)</f>
        <v>5436</v>
      </c>
      <c r="N2111" s="1448">
        <f t="shared" si="1245"/>
        <v>119.02780818918328</v>
      </c>
      <c r="O2111" s="1468">
        <f>SUM(O2107:O2110)</f>
        <v>33</v>
      </c>
      <c r="P2111" s="433">
        <f t="shared" si="1246"/>
        <v>282.38961038961043</v>
      </c>
      <c r="Q2111" s="513"/>
      <c r="R2111" s="513"/>
      <c r="S2111" s="513"/>
      <c r="T2111" s="513"/>
      <c r="U2111" s="513"/>
      <c r="V2111" s="513"/>
      <c r="W2111" s="513"/>
      <c r="X2111" s="1091"/>
      <c r="Y2111" s="513">
        <f>AE2111-AD2111-AA2111</f>
        <v>0</v>
      </c>
      <c r="Z2111" s="1372"/>
      <c r="AA2111" s="513"/>
      <c r="AB2111" s="513"/>
      <c r="AC2111" s="513"/>
      <c r="AD2111" s="513"/>
      <c r="AE2111" s="513"/>
      <c r="AF2111" s="2052"/>
      <c r="AG2111" s="1077"/>
      <c r="AH2111" s="1325"/>
      <c r="AI2111" s="1340">
        <f t="shared" si="1239"/>
        <v>0</v>
      </c>
    </row>
    <row r="2112" spans="1:35" ht="29.25" x14ac:dyDescent="0.25">
      <c r="A2112" s="226">
        <v>1</v>
      </c>
      <c r="B2112" s="1529" t="s">
        <v>208</v>
      </c>
      <c r="C2112" s="1529"/>
      <c r="D2112" s="2078"/>
      <c r="E2112" s="18">
        <f>SUM(E2111,E2105)</f>
        <v>1315</v>
      </c>
      <c r="F2112" s="10">
        <f>SUM(F2111,F2105)</f>
        <v>767.08333333333337</v>
      </c>
      <c r="G2112" s="10">
        <f>SUM(G2111,G2105)</f>
        <v>829</v>
      </c>
      <c r="H2112" s="10">
        <f t="shared" si="1243"/>
        <v>108.07170016295491</v>
      </c>
      <c r="I2112" s="8">
        <f>K2112/E2112</f>
        <v>7.402281368821293</v>
      </c>
      <c r="J2112" s="1911">
        <f t="shared" si="1244"/>
        <v>7.5536791314837153</v>
      </c>
      <c r="K2112" s="10">
        <f>SUM(K2111,K2105)</f>
        <v>9734</v>
      </c>
      <c r="L2112" s="10">
        <f>SUM(L2111,L2105)</f>
        <v>5678</v>
      </c>
      <c r="M2112" s="10">
        <f>M2105+M2111</f>
        <v>6262</v>
      </c>
      <c r="N2112" s="1444">
        <f t="shared" si="1245"/>
        <v>110.28531172948222</v>
      </c>
      <c r="O2112" s="1444">
        <f>SUM(O2111,O2105)</f>
        <v>39.35</v>
      </c>
      <c r="P2112" s="1444">
        <f t="shared" si="1246"/>
        <v>272.80450172445092</v>
      </c>
      <c r="Q2112" s="510">
        <v>27028.474935767994</v>
      </c>
      <c r="R2112" s="510">
        <v>27028.474935767994</v>
      </c>
      <c r="S2112" s="510">
        <v>27028.474935767994</v>
      </c>
      <c r="T2112" s="510">
        <v>27028.474935767994</v>
      </c>
      <c r="U2112" s="510">
        <v>27028.474935767994</v>
      </c>
      <c r="V2112" s="510">
        <v>27028.474935767994</v>
      </c>
      <c r="W2112" s="510">
        <v>27028.474935767994</v>
      </c>
      <c r="X2112" s="2519">
        <f t="shared" ref="X2112" si="1247">Q2112/12*$B$4+(R2112-Q2112)/11*6+(S2112-R2112)/10*5+(T2112-S2112)/9*4+(U2112-T2112)/8*3+(V2112-U2112)/7*2+(W2112-V2112)/6*1</f>
        <v>15766.610379197995</v>
      </c>
      <c r="Y2112" s="510">
        <f>AE2112-AD2112-AA2112</f>
        <v>17780.280739999998</v>
      </c>
      <c r="Z2112" s="979"/>
      <c r="AA2112" s="510"/>
      <c r="AB2112" s="510">
        <f>Y2112-X2112</f>
        <v>2013.6703608020034</v>
      </c>
      <c r="AC2112" s="510"/>
      <c r="AD2112" s="510">
        <v>-12.194190000000001</v>
      </c>
      <c r="AE2112" s="510">
        <v>17768.08655</v>
      </c>
      <c r="AF2112" s="1130"/>
      <c r="AG2112" s="1082"/>
      <c r="AH2112" s="1325"/>
      <c r="AI2112" s="1340">
        <f t="shared" si="1239"/>
        <v>29042.145296569997</v>
      </c>
    </row>
    <row r="2113" spans="1:36" ht="30" x14ac:dyDescent="0.25">
      <c r="A2113" s="226">
        <v>1</v>
      </c>
      <c r="B2113" s="2079" t="s">
        <v>195</v>
      </c>
      <c r="C2113" s="2079"/>
      <c r="D2113" s="2080"/>
      <c r="E2113" s="596">
        <v>4450</v>
      </c>
      <c r="F2113" s="1569">
        <f t="shared" ref="F2113:F2115" si="1248">ROUND(E2113/12*$B$4,0)</f>
        <v>2596</v>
      </c>
      <c r="G2113" s="1569">
        <v>2837</v>
      </c>
      <c r="H2113" s="1569">
        <f t="shared" si="1243"/>
        <v>109.28351309707243</v>
      </c>
      <c r="I2113" s="1453"/>
      <c r="J2113" s="1780"/>
      <c r="K2113" s="1598"/>
      <c r="L2113" s="1740"/>
      <c r="M2113" s="1598"/>
      <c r="N2113" s="1534"/>
      <c r="O2113" s="1342"/>
      <c r="P2113" s="1342"/>
      <c r="Q2113" s="514"/>
      <c r="R2113" s="514"/>
      <c r="S2113" s="514"/>
      <c r="T2113" s="514"/>
      <c r="U2113" s="514"/>
      <c r="V2113" s="514"/>
      <c r="W2113" s="514"/>
      <c r="X2113" s="1101"/>
      <c r="Y2113" s="520"/>
      <c r="Z2113" s="1536"/>
      <c r="AA2113" s="520"/>
      <c r="AB2113" s="520"/>
      <c r="AC2113" s="520"/>
      <c r="AD2113" s="520"/>
      <c r="AE2113" s="514"/>
      <c r="AF2113" s="1570"/>
      <c r="AG2113" s="1078"/>
      <c r="AH2113" s="1325"/>
      <c r="AI2113" s="1340">
        <f t="shared" si="1239"/>
        <v>0</v>
      </c>
    </row>
    <row r="2114" spans="1:36" ht="30" x14ac:dyDescent="0.25">
      <c r="A2114" s="226">
        <v>1</v>
      </c>
      <c r="B2114" s="2081" t="s">
        <v>194</v>
      </c>
      <c r="C2114" s="2081"/>
      <c r="D2114" s="1486"/>
      <c r="E2114" s="378">
        <v>950</v>
      </c>
      <c r="F2114" s="213">
        <f t="shared" si="1248"/>
        <v>554</v>
      </c>
      <c r="G2114" s="213">
        <v>282</v>
      </c>
      <c r="H2114" s="213">
        <f t="shared" si="1243"/>
        <v>50.902527075812273</v>
      </c>
      <c r="I2114" s="342"/>
      <c r="J2114" s="1762"/>
      <c r="K2114" s="435"/>
      <c r="L2114" s="435"/>
      <c r="M2114" s="435"/>
      <c r="N2114" s="253"/>
      <c r="O2114" s="253"/>
      <c r="P2114" s="433"/>
      <c r="Q2114" s="513"/>
      <c r="R2114" s="513"/>
      <c r="S2114" s="513"/>
      <c r="T2114" s="513"/>
      <c r="U2114" s="513"/>
      <c r="V2114" s="513"/>
      <c r="W2114" s="513"/>
      <c r="X2114" s="1091"/>
      <c r="Y2114" s="514"/>
      <c r="Z2114" s="975"/>
      <c r="AA2114" s="514"/>
      <c r="AB2114" s="514"/>
      <c r="AC2114" s="512"/>
      <c r="AD2114" s="512"/>
      <c r="AE2114" s="512"/>
      <c r="AF2114" s="1133"/>
      <c r="AG2114" s="508"/>
      <c r="AH2114" s="1325"/>
      <c r="AI2114" s="1340">
        <f t="shared" si="1239"/>
        <v>0</v>
      </c>
    </row>
    <row r="2115" spans="1:36" x14ac:dyDescent="0.25">
      <c r="A2115" s="226">
        <v>1</v>
      </c>
      <c r="B2115" s="1397" t="s">
        <v>219</v>
      </c>
      <c r="C2115" s="1398"/>
      <c r="D2115" s="2082"/>
      <c r="E2115" s="375">
        <v>20</v>
      </c>
      <c r="F2115" s="213">
        <f t="shared" si="1248"/>
        <v>12</v>
      </c>
      <c r="G2115" s="1569">
        <v>54</v>
      </c>
      <c r="H2115" s="213">
        <f t="shared" si="1243"/>
        <v>450</v>
      </c>
      <c r="I2115" s="252"/>
      <c r="J2115" s="478"/>
      <c r="K2115" s="1342"/>
      <c r="L2115" s="253"/>
      <c r="M2115" s="253"/>
      <c r="N2115" s="1342"/>
      <c r="O2115" s="253"/>
      <c r="P2115" s="253"/>
      <c r="Q2115" s="512"/>
      <c r="R2115" s="512"/>
      <c r="S2115" s="512"/>
      <c r="T2115" s="512"/>
      <c r="U2115" s="512"/>
      <c r="V2115" s="512"/>
      <c r="W2115" s="512"/>
      <c r="X2115" s="955"/>
      <c r="Y2115" s="512"/>
      <c r="Z2115" s="975"/>
      <c r="AA2115" s="512"/>
      <c r="AB2115" s="512"/>
      <c r="AC2115" s="514"/>
      <c r="AD2115" s="514"/>
      <c r="AE2115" s="514"/>
      <c r="AF2115" s="1570"/>
      <c r="AG2115" s="1078"/>
      <c r="AH2115" s="1325"/>
      <c r="AI2115" s="1340">
        <f t="shared" si="1239"/>
        <v>0</v>
      </c>
    </row>
    <row r="2116" spans="1:36" ht="15.75" thickBot="1" x14ac:dyDescent="0.3">
      <c r="A2116" s="226">
        <v>1</v>
      </c>
      <c r="B2116" s="2083" t="s">
        <v>217</v>
      </c>
      <c r="C2116" s="2084"/>
      <c r="D2116" s="2085"/>
      <c r="E2116" s="598">
        <f>SUM(E2113:E2115)</f>
        <v>5420</v>
      </c>
      <c r="F2116" s="1598">
        <f>SUM(F2113:F2115)</f>
        <v>3162</v>
      </c>
      <c r="G2116" s="2086">
        <f>SUM(G2113:G2115)</f>
        <v>3173</v>
      </c>
      <c r="H2116" s="1598">
        <f t="shared" si="1243"/>
        <v>100.34788108791903</v>
      </c>
      <c r="I2116" s="478"/>
      <c r="J2116" s="2087"/>
      <c r="K2116" s="2088"/>
      <c r="L2116" s="1342"/>
      <c r="M2116" s="1342"/>
      <c r="N2116" s="2088"/>
      <c r="O2116" s="1342"/>
      <c r="P2116" s="2089"/>
      <c r="Q2116" s="512">
        <v>37577.234700000001</v>
      </c>
      <c r="R2116" s="512">
        <v>37577.234700000001</v>
      </c>
      <c r="S2116" s="512">
        <v>37577.234700000001</v>
      </c>
      <c r="T2116" s="512">
        <v>37577.234700000001</v>
      </c>
      <c r="U2116" s="512">
        <v>37577.234700000001</v>
      </c>
      <c r="V2116" s="512">
        <v>37577.234700000001</v>
      </c>
      <c r="W2116" s="512">
        <v>37577.234700000001</v>
      </c>
      <c r="X2116" s="1092">
        <f t="shared" ref="X2116" si="1249">Q2116/12*$B$4+(R2116-Q2116)/11*6+(S2116-R2116)/10*5+(T2116-S2116)/9*4+(U2116-T2116)/8*3+(V2116-U2116)/7*2+(W2116-V2116)/6*1</f>
        <v>21920.053574999998</v>
      </c>
      <c r="Y2116" s="512">
        <f>AE2116-AD2116-AA2116</f>
        <v>22098.338080000001</v>
      </c>
      <c r="Z2116" s="975"/>
      <c r="AA2116" s="512"/>
      <c r="AB2116" s="512">
        <f>Y2116-X2116</f>
        <v>178.28450500000326</v>
      </c>
      <c r="AC2116" s="513"/>
      <c r="AD2116" s="597">
        <v>0</v>
      </c>
      <c r="AE2116" s="597">
        <v>22098.338080000001</v>
      </c>
      <c r="AF2116" s="2090"/>
      <c r="AG2116" s="1154"/>
      <c r="AH2116" s="1325"/>
      <c r="AI2116" s="1340">
        <f t="shared" si="1239"/>
        <v>37755.519205000004</v>
      </c>
    </row>
    <row r="2117" spans="1:36" ht="15.75" thickBot="1" x14ac:dyDescent="0.3">
      <c r="A2117" s="226">
        <v>1</v>
      </c>
      <c r="B2117" s="257" t="s">
        <v>291</v>
      </c>
      <c r="C2117" s="257"/>
      <c r="D2117" s="257"/>
      <c r="E2117" s="411"/>
      <c r="F2117" s="1478"/>
      <c r="G2117" s="1478"/>
      <c r="H2117" s="1478"/>
      <c r="I2117" s="1757"/>
      <c r="J2117" s="1757"/>
      <c r="K2117" s="1478"/>
      <c r="L2117" s="1478"/>
      <c r="M2117" s="1478">
        <f>M2011+M2112</f>
        <v>34628</v>
      </c>
      <c r="N2117" s="1478"/>
      <c r="O2117" s="1478"/>
      <c r="P2117" s="1478"/>
      <c r="Q2117" s="518">
        <f t="shared" ref="Q2117:AE2117" si="1250">Q2116+Q2112+Q2099+Q2011</f>
        <v>523399.55908000679</v>
      </c>
      <c r="R2117" s="518">
        <f t="shared" si="1250"/>
        <v>523399.55908000679</v>
      </c>
      <c r="S2117" s="518">
        <f t="shared" si="1250"/>
        <v>523399.55908000679</v>
      </c>
      <c r="T2117" s="518">
        <f t="shared" si="1250"/>
        <v>523399.55908000679</v>
      </c>
      <c r="U2117" s="518">
        <f t="shared" si="1250"/>
        <v>523399.55908000679</v>
      </c>
      <c r="V2117" s="518">
        <f t="shared" si="1250"/>
        <v>523495.62113000685</v>
      </c>
      <c r="W2117" s="518">
        <f t="shared" si="1250"/>
        <v>523495.62113000685</v>
      </c>
      <c r="X2117" s="956">
        <f t="shared" si="1250"/>
        <v>305343.85576333734</v>
      </c>
      <c r="Y2117" s="518">
        <f t="shared" si="1250"/>
        <v>309639.25686999998</v>
      </c>
      <c r="Z2117" s="980">
        <f t="shared" si="1250"/>
        <v>0</v>
      </c>
      <c r="AA2117" s="260">
        <f t="shared" si="1250"/>
        <v>-0.36399999999999999</v>
      </c>
      <c r="AB2117" s="518">
        <f t="shared" si="1250"/>
        <v>4295.4011066626772</v>
      </c>
      <c r="AC2117" s="518">
        <f t="shared" si="1250"/>
        <v>0</v>
      </c>
      <c r="AD2117" s="518">
        <f t="shared" si="1250"/>
        <v>-209.62056999999999</v>
      </c>
      <c r="AE2117" s="260">
        <f t="shared" si="1250"/>
        <v>309429.27230000001</v>
      </c>
      <c r="AF2117" s="1437"/>
      <c r="AG2117" s="1089">
        <f>AG2116+AG2112+AG2099+AG2011</f>
        <v>1000.1664500000001</v>
      </c>
      <c r="AH2117" s="1325"/>
      <c r="AI2117" s="1340">
        <f t="shared" ref="AI2117:AI2180" si="1251">AE2117*1000</f>
        <v>309429272.30000001</v>
      </c>
      <c r="AJ2117" s="226">
        <f>X2117-T2117/12*4</f>
        <v>130877.33607000174</v>
      </c>
    </row>
    <row r="2118" spans="1:36" x14ac:dyDescent="0.25">
      <c r="A2118" s="226">
        <v>1</v>
      </c>
      <c r="B2118" s="2091"/>
      <c r="C2118" s="2092"/>
      <c r="D2118" s="2091"/>
      <c r="E2118" s="412"/>
      <c r="F2118" s="1734"/>
      <c r="G2118" s="1734"/>
      <c r="H2118" s="1734"/>
      <c r="I2118" s="1735"/>
      <c r="J2118" s="1735"/>
      <c r="K2118" s="2093"/>
      <c r="L2118" s="2093"/>
      <c r="M2118" s="2093"/>
      <c r="N2118" s="2093"/>
      <c r="O2118" s="2093"/>
      <c r="P2118" s="2093"/>
      <c r="Q2118" s="511"/>
      <c r="R2118" s="511"/>
      <c r="S2118" s="511"/>
      <c r="T2118" s="511"/>
      <c r="U2118" s="511"/>
      <c r="V2118" s="511"/>
      <c r="W2118" s="511"/>
      <c r="X2118" s="954"/>
      <c r="Y2118" s="511">
        <f>AE2118-AD2118-AA2118</f>
        <v>0</v>
      </c>
      <c r="Z2118" s="978"/>
      <c r="AA2118" s="511"/>
      <c r="AB2118" s="511"/>
      <c r="AC2118" s="511"/>
      <c r="AD2118" s="511"/>
      <c r="AE2118" s="511"/>
      <c r="AF2118" s="1736"/>
      <c r="AG2118" s="551"/>
      <c r="AH2118" s="1325"/>
      <c r="AI2118" s="1340">
        <f t="shared" si="1251"/>
        <v>0</v>
      </c>
    </row>
    <row r="2119" spans="1:36" ht="57.75" x14ac:dyDescent="0.25">
      <c r="A2119" s="226">
        <v>1</v>
      </c>
      <c r="B2119" s="2094" t="s">
        <v>413</v>
      </c>
      <c r="C2119" s="2094"/>
      <c r="D2119" s="902"/>
      <c r="E2119" s="372"/>
      <c r="F2119" s="329"/>
      <c r="G2119" s="329"/>
      <c r="H2119" s="329"/>
      <c r="I2119" s="1041"/>
      <c r="J2119" s="1041"/>
      <c r="K2119" s="1723"/>
      <c r="L2119" s="1723"/>
      <c r="M2119" s="1723"/>
      <c r="N2119" s="1723"/>
      <c r="O2119" s="1723"/>
      <c r="P2119" s="1723"/>
      <c r="Q2119" s="512"/>
      <c r="R2119" s="512"/>
      <c r="S2119" s="512"/>
      <c r="T2119" s="512"/>
      <c r="U2119" s="512"/>
      <c r="V2119" s="512"/>
      <c r="W2119" s="512"/>
      <c r="X2119" s="955"/>
      <c r="Y2119" s="512">
        <f>AE2119-AD2119-AA2119</f>
        <v>0</v>
      </c>
      <c r="Z2119" s="975"/>
      <c r="AA2119" s="512"/>
      <c r="AB2119" s="512"/>
      <c r="AC2119" s="512"/>
      <c r="AD2119" s="512"/>
      <c r="AE2119" s="512"/>
      <c r="AF2119" s="1169"/>
      <c r="AG2119" s="508"/>
      <c r="AH2119" s="1325"/>
      <c r="AI2119" s="1340">
        <f t="shared" si="1251"/>
        <v>0</v>
      </c>
    </row>
    <row r="2120" spans="1:36" x14ac:dyDescent="0.25">
      <c r="A2120" s="226">
        <v>1</v>
      </c>
      <c r="B2120" s="680" t="s">
        <v>348</v>
      </c>
      <c r="C2120" s="2095"/>
      <c r="D2120" s="1763"/>
      <c r="E2120" s="372"/>
      <c r="F2120" s="329"/>
      <c r="G2120" s="329"/>
      <c r="H2120" s="329"/>
      <c r="I2120" s="1041"/>
      <c r="J2120" s="1041"/>
      <c r="K2120" s="1723"/>
      <c r="L2120" s="1723"/>
      <c r="M2120" s="1723"/>
      <c r="N2120" s="1723"/>
      <c r="O2120" s="1723"/>
      <c r="P2120" s="1723"/>
      <c r="Q2120" s="512">
        <v>914.26751000000002</v>
      </c>
      <c r="R2120" s="512">
        <v>914.26751000000002</v>
      </c>
      <c r="S2120" s="512">
        <v>914.26751000000002</v>
      </c>
      <c r="T2120" s="512">
        <v>914.26751000000002</v>
      </c>
      <c r="U2120" s="512">
        <v>914.26751000000002</v>
      </c>
      <c r="V2120" s="512">
        <v>914.26751000000002</v>
      </c>
      <c r="W2120" s="512">
        <v>914.26751000000002</v>
      </c>
      <c r="X2120" s="1092">
        <f t="shared" ref="X2120" si="1252">Q2120/12*$B$4+(R2120-Q2120)/11*6+(S2120-R2120)/10*5+(T2120-S2120)/9*4+(U2120-T2120)/8*3+(V2120-U2120)/7*2+(W2120-V2120)/6*1</f>
        <v>533.32271416666663</v>
      </c>
      <c r="Y2120" s="512">
        <f>AE2120-AD2120-AA2120</f>
        <v>533.7124</v>
      </c>
      <c r="Z2120" s="975"/>
      <c r="AA2120" s="512"/>
      <c r="AB2120" s="512">
        <f>Y2120-X2120</f>
        <v>0.38968583333337392</v>
      </c>
      <c r="AC2120" s="512"/>
      <c r="AD2120" s="512">
        <v>-7.4345699999999999</v>
      </c>
      <c r="AE2120" s="512">
        <v>526.27782999999999</v>
      </c>
      <c r="AF2120" s="1169"/>
      <c r="AG2120" s="508"/>
      <c r="AH2120" s="1325"/>
      <c r="AI2120" s="1340">
        <f t="shared" si="1251"/>
        <v>526277.82999999996</v>
      </c>
    </row>
    <row r="2121" spans="1:36" ht="29.25" x14ac:dyDescent="0.25">
      <c r="A2121" s="226">
        <v>1</v>
      </c>
      <c r="B2121" s="2531" t="s">
        <v>284</v>
      </c>
      <c r="C2121" s="617"/>
      <c r="D2121" s="4"/>
      <c r="E2121" s="682">
        <f>E2123+E2125+E2126</f>
        <v>1800</v>
      </c>
      <c r="F2121" s="682">
        <f t="shared" ref="F2121:G2121" si="1253">F2123+F2125+F2126</f>
        <v>1050</v>
      </c>
      <c r="G2121" s="682">
        <f t="shared" si="1253"/>
        <v>1090</v>
      </c>
      <c r="H2121" s="322">
        <f>G2121/F2121*100</f>
        <v>103.80952380952382</v>
      </c>
      <c r="I2121" s="1762"/>
      <c r="J2121" s="1762"/>
      <c r="K2121" s="210"/>
      <c r="L2121" s="210"/>
      <c r="M2121" s="210"/>
      <c r="N2121" s="210"/>
      <c r="O2121" s="210"/>
      <c r="P2121" s="210"/>
      <c r="Q2121" s="512"/>
      <c r="R2121" s="512"/>
      <c r="S2121" s="512"/>
      <c r="T2121" s="512"/>
      <c r="U2121" s="512"/>
      <c r="V2121" s="512"/>
      <c r="W2121" s="512"/>
      <c r="X2121" s="955"/>
      <c r="Y2121" s="512">
        <f>AE2121-AD2121-AA2121</f>
        <v>0</v>
      </c>
      <c r="Z2121" s="975"/>
      <c r="AA2121" s="512"/>
      <c r="AB2121" s="512"/>
      <c r="AC2121" s="512"/>
      <c r="AD2121" s="512"/>
      <c r="AE2121" s="512"/>
      <c r="AF2121" s="1149"/>
      <c r="AG2121" s="508"/>
      <c r="AH2121" s="1325"/>
      <c r="AI2121" s="1340">
        <f t="shared" si="1251"/>
        <v>0</v>
      </c>
    </row>
    <row r="2122" spans="1:36" ht="30" x14ac:dyDescent="0.25">
      <c r="A2122" s="226">
        <v>1</v>
      </c>
      <c r="B2122" s="462" t="s">
        <v>200</v>
      </c>
      <c r="C2122" s="617"/>
      <c r="D2122" s="4"/>
      <c r="E2122" s="682"/>
      <c r="F2122" s="322"/>
      <c r="G2122" s="322"/>
      <c r="H2122" s="322"/>
      <c r="I2122" s="1762"/>
      <c r="J2122" s="1762"/>
      <c r="K2122" s="210"/>
      <c r="L2122" s="210"/>
      <c r="M2122" s="210"/>
      <c r="N2122" s="210"/>
      <c r="O2122" s="210"/>
      <c r="P2122" s="210"/>
      <c r="Q2122" s="512"/>
      <c r="R2122" s="512"/>
      <c r="S2122" s="512"/>
      <c r="T2122" s="512"/>
      <c r="U2122" s="512"/>
      <c r="V2122" s="512"/>
      <c r="W2122" s="512"/>
      <c r="X2122" s="955"/>
      <c r="Y2122" s="512"/>
      <c r="Z2122" s="975"/>
      <c r="AA2122" s="512"/>
      <c r="AB2122" s="512"/>
      <c r="AC2122" s="512"/>
      <c r="AD2122" s="512"/>
      <c r="AE2122" s="512"/>
      <c r="AF2122" s="1149"/>
      <c r="AG2122" s="508"/>
      <c r="AH2122" s="1325"/>
      <c r="AI2122" s="1340">
        <f t="shared" si="1251"/>
        <v>0</v>
      </c>
    </row>
    <row r="2123" spans="1:36" ht="30" x14ac:dyDescent="0.25">
      <c r="A2123" s="226">
        <v>1</v>
      </c>
      <c r="B2123" s="463" t="s">
        <v>519</v>
      </c>
      <c r="C2123" s="617"/>
      <c r="D2123" s="4"/>
      <c r="E2123" s="683">
        <v>1000</v>
      </c>
      <c r="F2123" s="322">
        <f t="shared" ref="F2123" si="1254">ROUND(E2123/12*$B$4,0)</f>
        <v>583</v>
      </c>
      <c r="G2123" s="322">
        <v>746</v>
      </c>
      <c r="H2123" s="322">
        <f>G2123/F2123*100</f>
        <v>127.95883361921099</v>
      </c>
      <c r="I2123" s="1762"/>
      <c r="J2123" s="1762"/>
      <c r="K2123" s="210"/>
      <c r="L2123" s="210"/>
      <c r="M2123" s="210"/>
      <c r="N2123" s="210"/>
      <c r="O2123" s="210"/>
      <c r="P2123" s="210"/>
      <c r="Q2123" s="512"/>
      <c r="R2123" s="512"/>
      <c r="S2123" s="512"/>
      <c r="T2123" s="512"/>
      <c r="U2123" s="512"/>
      <c r="V2123" s="512"/>
      <c r="W2123" s="512"/>
      <c r="X2123" s="955"/>
      <c r="Y2123" s="512"/>
      <c r="Z2123" s="975"/>
      <c r="AA2123" s="512"/>
      <c r="AB2123" s="512"/>
      <c r="AC2123" s="512"/>
      <c r="AD2123" s="512"/>
      <c r="AE2123" s="512"/>
      <c r="AF2123" s="1149"/>
      <c r="AG2123" s="508"/>
      <c r="AH2123" s="1325"/>
      <c r="AI2123" s="1340">
        <f t="shared" si="1251"/>
        <v>0</v>
      </c>
    </row>
    <row r="2124" spans="1:36" ht="75" x14ac:dyDescent="0.25">
      <c r="A2124" s="226">
        <v>1</v>
      </c>
      <c r="B2124" s="463" t="s">
        <v>520</v>
      </c>
      <c r="C2124" s="617"/>
      <c r="D2124" s="4"/>
      <c r="E2124" s="683"/>
      <c r="F2124" s="322"/>
      <c r="G2124" s="322"/>
      <c r="H2124" s="322"/>
      <c r="I2124" s="1762"/>
      <c r="J2124" s="1762"/>
      <c r="K2124" s="210"/>
      <c r="L2124" s="210"/>
      <c r="M2124" s="210"/>
      <c r="N2124" s="210"/>
      <c r="O2124" s="210"/>
      <c r="P2124" s="210"/>
      <c r="Q2124" s="512"/>
      <c r="R2124" s="512"/>
      <c r="S2124" s="512"/>
      <c r="T2124" s="512"/>
      <c r="U2124" s="512"/>
      <c r="V2124" s="512"/>
      <c r="W2124" s="512"/>
      <c r="X2124" s="955"/>
      <c r="Y2124" s="512"/>
      <c r="Z2124" s="975"/>
      <c r="AA2124" s="512"/>
      <c r="AB2124" s="512"/>
      <c r="AC2124" s="512"/>
      <c r="AD2124" s="512"/>
      <c r="AE2124" s="512"/>
      <c r="AF2124" s="1149"/>
      <c r="AG2124" s="508"/>
      <c r="AH2124" s="1325"/>
      <c r="AI2124" s="1340">
        <f t="shared" si="1251"/>
        <v>0</v>
      </c>
    </row>
    <row r="2125" spans="1:36" ht="45" x14ac:dyDescent="0.25">
      <c r="A2125" s="226">
        <v>1</v>
      </c>
      <c r="B2125" s="463" t="s">
        <v>521</v>
      </c>
      <c r="C2125" s="617"/>
      <c r="D2125" s="4"/>
      <c r="E2125" s="683">
        <v>300</v>
      </c>
      <c r="F2125" s="322">
        <f t="shared" ref="F2125:F2126" si="1255">ROUND(E2125/12*$B$4,0)</f>
        <v>175</v>
      </c>
      <c r="G2125" s="322">
        <v>285</v>
      </c>
      <c r="H2125" s="322">
        <f t="shared" ref="H2125:H2130" si="1256">G2125/F2125*100</f>
        <v>162.85714285714286</v>
      </c>
      <c r="I2125" s="1762"/>
      <c r="J2125" s="1762"/>
      <c r="K2125" s="210"/>
      <c r="L2125" s="210"/>
      <c r="M2125" s="210"/>
      <c r="N2125" s="210"/>
      <c r="O2125" s="210"/>
      <c r="P2125" s="210"/>
      <c r="Q2125" s="512"/>
      <c r="R2125" s="512"/>
      <c r="S2125" s="512"/>
      <c r="T2125" s="512"/>
      <c r="U2125" s="512"/>
      <c r="V2125" s="512"/>
      <c r="W2125" s="512"/>
      <c r="X2125" s="955"/>
      <c r="Y2125" s="512"/>
      <c r="Z2125" s="975"/>
      <c r="AA2125" s="512"/>
      <c r="AB2125" s="512"/>
      <c r="AC2125" s="512"/>
      <c r="AD2125" s="512"/>
      <c r="AE2125" s="512"/>
      <c r="AF2125" s="1149"/>
      <c r="AG2125" s="508"/>
      <c r="AH2125" s="1325"/>
      <c r="AI2125" s="1340">
        <f t="shared" si="1251"/>
        <v>0</v>
      </c>
    </row>
    <row r="2126" spans="1:36" ht="105" x14ac:dyDescent="0.25">
      <c r="A2126" s="226">
        <v>1</v>
      </c>
      <c r="B2126" s="463" t="s">
        <v>522</v>
      </c>
      <c r="C2126" s="617"/>
      <c r="D2126" s="4"/>
      <c r="E2126" s="683">
        <v>500</v>
      </c>
      <c r="F2126" s="322">
        <f t="shared" si="1255"/>
        <v>292</v>
      </c>
      <c r="G2126" s="322">
        <v>59</v>
      </c>
      <c r="H2126" s="322">
        <f t="shared" si="1256"/>
        <v>20.205479452054796</v>
      </c>
      <c r="I2126" s="1762"/>
      <c r="J2126" s="1762"/>
      <c r="K2126" s="210"/>
      <c r="L2126" s="210"/>
      <c r="M2126" s="210"/>
      <c r="N2126" s="210"/>
      <c r="O2126" s="210"/>
      <c r="P2126" s="210"/>
      <c r="Q2126" s="512"/>
      <c r="R2126" s="512"/>
      <c r="S2126" s="512"/>
      <c r="T2126" s="512"/>
      <c r="U2126" s="512"/>
      <c r="V2126" s="512"/>
      <c r="W2126" s="512"/>
      <c r="X2126" s="955"/>
      <c r="Y2126" s="512"/>
      <c r="Z2126" s="975"/>
      <c r="AA2126" s="512"/>
      <c r="AB2126" s="512"/>
      <c r="AC2126" s="512"/>
      <c r="AD2126" s="512"/>
      <c r="AE2126" s="512"/>
      <c r="AF2126" s="1149"/>
      <c r="AG2126" s="508"/>
      <c r="AH2126" s="1325"/>
      <c r="AI2126" s="1340">
        <f t="shared" si="1251"/>
        <v>0</v>
      </c>
    </row>
    <row r="2127" spans="1:36" s="2536" customFormat="1" ht="29.25" x14ac:dyDescent="0.25">
      <c r="B2127" s="436" t="s">
        <v>133</v>
      </c>
      <c r="C2127" s="617"/>
      <c r="D2127" s="4"/>
      <c r="E2127" s="682">
        <f>E2128+E2129+E2130</f>
        <v>5091</v>
      </c>
      <c r="F2127" s="682">
        <f t="shared" ref="F2127:G2127" si="1257">F2128+F2129+F2130</f>
        <v>2938.8888888888887</v>
      </c>
      <c r="G2127" s="682">
        <f t="shared" si="1257"/>
        <v>2144</v>
      </c>
      <c r="H2127" s="322">
        <f t="shared" si="1256"/>
        <v>72.952741020793951</v>
      </c>
      <c r="I2127" s="1762"/>
      <c r="J2127" s="1762"/>
      <c r="K2127" s="210"/>
      <c r="L2127" s="210"/>
      <c r="M2127" s="210"/>
      <c r="N2127" s="210"/>
      <c r="O2127" s="210"/>
      <c r="P2127" s="210"/>
      <c r="Q2127" s="512"/>
      <c r="R2127" s="512"/>
      <c r="S2127" s="512"/>
      <c r="T2127" s="512"/>
      <c r="U2127" s="512"/>
      <c r="V2127" s="512"/>
      <c r="W2127" s="512"/>
      <c r="X2127" s="955"/>
      <c r="Y2127" s="512"/>
      <c r="Z2127" s="975"/>
      <c r="AA2127" s="512"/>
      <c r="AB2127" s="512"/>
      <c r="AC2127" s="512"/>
      <c r="AD2127" s="512"/>
      <c r="AE2127" s="512"/>
      <c r="AF2127" s="1149"/>
      <c r="AG2127" s="508"/>
      <c r="AH2127" s="1325"/>
      <c r="AI2127" s="1340">
        <f t="shared" si="1251"/>
        <v>0</v>
      </c>
    </row>
    <row r="2128" spans="1:36" x14ac:dyDescent="0.25">
      <c r="B2128" s="463" t="s">
        <v>232</v>
      </c>
      <c r="C2128" s="617"/>
      <c r="D2128" s="4"/>
      <c r="E2128" s="683">
        <v>4864</v>
      </c>
      <c r="F2128" s="322">
        <f t="shared" ref="F2128:F2129" si="1258">ROUND(E2128/12*$B$4,0)</f>
        <v>2837</v>
      </c>
      <c r="G2128" s="322">
        <v>2086</v>
      </c>
      <c r="H2128" s="322">
        <f t="shared" si="1256"/>
        <v>73.528375044060624</v>
      </c>
      <c r="I2128" s="1762"/>
      <c r="J2128" s="1762"/>
      <c r="K2128" s="210"/>
      <c r="L2128" s="210"/>
      <c r="M2128" s="210"/>
      <c r="N2128" s="210"/>
      <c r="O2128" s="210"/>
      <c r="P2128" s="210"/>
      <c r="Q2128" s="512"/>
      <c r="R2128" s="512"/>
      <c r="S2128" s="512"/>
      <c r="T2128" s="512"/>
      <c r="U2128" s="512"/>
      <c r="V2128" s="512"/>
      <c r="W2128" s="512"/>
      <c r="X2128" s="955"/>
      <c r="Y2128" s="512"/>
      <c r="Z2128" s="975"/>
      <c r="AA2128" s="512"/>
      <c r="AB2128" s="512"/>
      <c r="AC2128" s="512"/>
      <c r="AD2128" s="512"/>
      <c r="AE2128" s="512"/>
      <c r="AF2128" s="1149"/>
      <c r="AG2128" s="508"/>
      <c r="AH2128" s="1325"/>
      <c r="AI2128" s="1340">
        <f t="shared" si="1251"/>
        <v>0</v>
      </c>
    </row>
    <row r="2129" spans="1:35" ht="45" x14ac:dyDescent="0.25">
      <c r="A2129" s="226">
        <v>1</v>
      </c>
      <c r="B2129" s="463" t="s">
        <v>523</v>
      </c>
      <c r="C2129" s="617"/>
      <c r="D2129" s="4"/>
      <c r="E2129" s="3501">
        <v>9</v>
      </c>
      <c r="F2129" s="322">
        <f t="shared" si="1258"/>
        <v>5</v>
      </c>
      <c r="G2129" s="322"/>
      <c r="H2129" s="322">
        <f t="shared" si="1256"/>
        <v>0</v>
      </c>
      <c r="I2129" s="1762"/>
      <c r="J2129" s="1762"/>
      <c r="K2129" s="210"/>
      <c r="L2129" s="210"/>
      <c r="M2129" s="210"/>
      <c r="N2129" s="210"/>
      <c r="O2129" s="210"/>
      <c r="P2129" s="210"/>
      <c r="Q2129" s="512"/>
      <c r="R2129" s="512"/>
      <c r="S2129" s="512"/>
      <c r="T2129" s="512"/>
      <c r="U2129" s="512"/>
      <c r="V2129" s="512"/>
      <c r="W2129" s="512"/>
      <c r="X2129" s="955"/>
      <c r="Y2129" s="512"/>
      <c r="Z2129" s="975"/>
      <c r="AA2129" s="512"/>
      <c r="AB2129" s="512"/>
      <c r="AC2129" s="512"/>
      <c r="AD2129" s="512"/>
      <c r="AE2129" s="512"/>
      <c r="AF2129" s="1149"/>
      <c r="AG2129" s="508"/>
      <c r="AH2129" s="1325"/>
      <c r="AI2129" s="1340">
        <f t="shared" si="1251"/>
        <v>0</v>
      </c>
    </row>
    <row r="2130" spans="1:35" s="2536" customFormat="1" ht="75" x14ac:dyDescent="0.25">
      <c r="B2130" s="4" t="s">
        <v>595</v>
      </c>
      <c r="C2130" s="617"/>
      <c r="D2130" s="4"/>
      <c r="E2130" s="3501">
        <v>218</v>
      </c>
      <c r="F2130" s="3644">
        <f>E2130/9*4</f>
        <v>96.888888888888886</v>
      </c>
      <c r="G2130" s="322">
        <v>58</v>
      </c>
      <c r="H2130" s="322">
        <f t="shared" si="1256"/>
        <v>59.862385321100916</v>
      </c>
      <c r="I2130" s="1762"/>
      <c r="J2130" s="1762"/>
      <c r="K2130" s="210"/>
      <c r="L2130" s="210"/>
      <c r="M2130" s="210"/>
      <c r="N2130" s="210"/>
      <c r="O2130" s="210"/>
      <c r="P2130" s="210"/>
      <c r="Q2130" s="512"/>
      <c r="R2130" s="512"/>
      <c r="S2130" s="512"/>
      <c r="T2130" s="512"/>
      <c r="U2130" s="512"/>
      <c r="V2130" s="512"/>
      <c r="W2130" s="512"/>
      <c r="X2130" s="955"/>
      <c r="Y2130" s="512"/>
      <c r="Z2130" s="975"/>
      <c r="AA2130" s="512"/>
      <c r="AB2130" s="512"/>
      <c r="AC2130" s="512"/>
      <c r="AD2130" s="512"/>
      <c r="AE2130" s="512"/>
      <c r="AF2130" s="1149"/>
      <c r="AG2130" s="508"/>
      <c r="AH2130" s="1325"/>
      <c r="AI2130" s="1340">
        <f t="shared" si="1251"/>
        <v>0</v>
      </c>
    </row>
    <row r="2131" spans="1:35" x14ac:dyDescent="0.25">
      <c r="A2131" s="226">
        <v>1</v>
      </c>
      <c r="B2131" s="3361" t="s">
        <v>201</v>
      </c>
      <c r="C2131" s="617"/>
      <c r="D2131" s="4"/>
      <c r="E2131" s="3501"/>
      <c r="F2131" s="322"/>
      <c r="G2131" s="322"/>
      <c r="H2131" s="322"/>
      <c r="I2131" s="1762"/>
      <c r="J2131" s="1762"/>
      <c r="K2131" s="210"/>
      <c r="L2131" s="210"/>
      <c r="M2131" s="210"/>
      <c r="N2131" s="210"/>
      <c r="O2131" s="210"/>
      <c r="P2131" s="210"/>
      <c r="Q2131" s="512"/>
      <c r="R2131" s="512"/>
      <c r="S2131" s="512"/>
      <c r="T2131" s="512"/>
      <c r="U2131" s="512"/>
      <c r="V2131" s="512"/>
      <c r="W2131" s="512"/>
      <c r="X2131" s="955"/>
      <c r="Y2131" s="512"/>
      <c r="Z2131" s="975"/>
      <c r="AA2131" s="512"/>
      <c r="AB2131" s="512"/>
      <c r="AC2131" s="512"/>
      <c r="AD2131" s="512"/>
      <c r="AE2131" s="512"/>
      <c r="AF2131" s="1149"/>
      <c r="AG2131" s="508"/>
      <c r="AH2131" s="1325"/>
      <c r="AI2131" s="1340">
        <f t="shared" si="1251"/>
        <v>0</v>
      </c>
    </row>
    <row r="2132" spans="1:35" ht="104.25" x14ac:dyDescent="0.25">
      <c r="A2132" s="226">
        <v>1</v>
      </c>
      <c r="B2132" s="463" t="s">
        <v>594</v>
      </c>
      <c r="C2132" s="617"/>
      <c r="D2132" s="4"/>
      <c r="E2132" s="3501">
        <v>1092</v>
      </c>
      <c r="F2132" s="322">
        <f t="shared" ref="F2132" si="1259">ROUND(E2132/12*$B$4,0)</f>
        <v>637</v>
      </c>
      <c r="G2132" s="322">
        <v>440</v>
      </c>
      <c r="H2132" s="322">
        <f>G2132/F2132*100</f>
        <v>69.073783359497639</v>
      </c>
      <c r="I2132" s="1762"/>
      <c r="J2132" s="1762"/>
      <c r="K2132" s="210"/>
      <c r="L2132" s="210"/>
      <c r="M2132" s="210"/>
      <c r="N2132" s="210"/>
      <c r="O2132" s="210"/>
      <c r="P2132" s="210"/>
      <c r="Q2132" s="512">
        <v>1939.43568</v>
      </c>
      <c r="R2132" s="512">
        <v>1939.43568</v>
      </c>
      <c r="S2132" s="512">
        <v>1939.43568</v>
      </c>
      <c r="T2132" s="512">
        <v>1939.43568</v>
      </c>
      <c r="U2132" s="512">
        <v>1939.43568</v>
      </c>
      <c r="V2132" s="512">
        <v>1939.43568</v>
      </c>
      <c r="W2132" s="512">
        <v>1939.43568</v>
      </c>
      <c r="X2132" s="1092">
        <f t="shared" ref="X2132" si="1260">Q2132/12*$B$4+(R2132-Q2132)/11*5+(S2132-R2132)/10*4+(T2132-S2132)/9*3+(U2132-T2132)/8*2+(V2132-U2132)/7*1</f>
        <v>1131.3374800000001</v>
      </c>
      <c r="Y2132" s="512">
        <f>AE2132-AD2132-AA2132</f>
        <v>781.45760000000007</v>
      </c>
      <c r="Z2132" s="975"/>
      <c r="AA2132" s="512"/>
      <c r="AB2132" s="512">
        <f>Y2132-X2132</f>
        <v>-349.87988000000007</v>
      </c>
      <c r="AC2132" s="512"/>
      <c r="AD2132" s="512">
        <v>-0.35520000000000002</v>
      </c>
      <c r="AE2132" s="512">
        <v>781.1024000000001</v>
      </c>
      <c r="AF2132" s="1149"/>
      <c r="AG2132" s="508"/>
      <c r="AH2132" s="1325"/>
      <c r="AI2132" s="1340">
        <f t="shared" si="1251"/>
        <v>781102.40000000014</v>
      </c>
    </row>
    <row r="2133" spans="1:35" ht="63" x14ac:dyDescent="0.25">
      <c r="A2133" s="226">
        <v>1</v>
      </c>
      <c r="B2133" s="681" t="s">
        <v>525</v>
      </c>
      <c r="C2133" s="617"/>
      <c r="D2133" s="4"/>
      <c r="E2133" s="687">
        <f>E2134+E2141</f>
        <v>1382</v>
      </c>
      <c r="F2133" s="687">
        <f t="shared" ref="F2133:G2133" si="1261">F2134+F2141</f>
        <v>806</v>
      </c>
      <c r="G2133" s="687">
        <f t="shared" si="1261"/>
        <v>953</v>
      </c>
      <c r="H2133" s="322">
        <f>G2133/F2133*100</f>
        <v>118.23821339950371</v>
      </c>
      <c r="I2133" s="1762"/>
      <c r="J2133" s="1762"/>
      <c r="K2133" s="210"/>
      <c r="L2133" s="210"/>
      <c r="M2133" s="210"/>
      <c r="N2133" s="210"/>
      <c r="O2133" s="210"/>
      <c r="P2133" s="210"/>
      <c r="Q2133" s="512">
        <f t="shared" ref="Q2133:AE2133" si="1262">Q2134+Q2141</f>
        <v>4206.4506769929603</v>
      </c>
      <c r="R2133" s="512">
        <f t="shared" ref="R2133:S2133" si="1263">R2134+R2141</f>
        <v>4206.4506769929603</v>
      </c>
      <c r="S2133" s="512">
        <f t="shared" si="1263"/>
        <v>4206.4506769929603</v>
      </c>
      <c r="T2133" s="512">
        <f t="shared" ref="T2133:U2133" si="1264">T2134+T2141</f>
        <v>4206.4506769929603</v>
      </c>
      <c r="U2133" s="512">
        <f t="shared" si="1264"/>
        <v>4206.4506769929603</v>
      </c>
      <c r="V2133" s="512">
        <f t="shared" ref="V2133:W2133" si="1265">V2134+V2141</f>
        <v>4206.4506769929603</v>
      </c>
      <c r="W2133" s="512">
        <f t="shared" si="1265"/>
        <v>4206.4506769929603</v>
      </c>
      <c r="X2133" s="955">
        <f t="shared" si="1262"/>
        <v>2453.7628949125601</v>
      </c>
      <c r="Y2133" s="512">
        <f t="shared" si="1262"/>
        <v>2418.0063799999994</v>
      </c>
      <c r="Z2133" s="975">
        <f t="shared" si="1262"/>
        <v>0</v>
      </c>
      <c r="AA2133" s="512">
        <f t="shared" si="1262"/>
        <v>0</v>
      </c>
      <c r="AB2133" s="512">
        <f t="shared" si="1262"/>
        <v>-35.756514912560633</v>
      </c>
      <c r="AC2133" s="512">
        <f t="shared" si="1262"/>
        <v>0</v>
      </c>
      <c r="AD2133" s="512">
        <f t="shared" si="1262"/>
        <v>-2.6841300000000001</v>
      </c>
      <c r="AE2133" s="512">
        <f t="shared" si="1262"/>
        <v>2415.3222499999997</v>
      </c>
      <c r="AF2133" s="1149"/>
      <c r="AG2133" s="508"/>
      <c r="AH2133" s="1325"/>
      <c r="AI2133" s="1340">
        <f t="shared" si="1251"/>
        <v>2415322.2499999995</v>
      </c>
    </row>
    <row r="2134" spans="1:35" ht="30" x14ac:dyDescent="0.25">
      <c r="A2134" s="226">
        <v>1</v>
      </c>
      <c r="B2134" s="659" t="s">
        <v>285</v>
      </c>
      <c r="C2134" s="617"/>
      <c r="D2134" s="4"/>
      <c r="E2134" s="686">
        <f>SUM(E2135:E2140)</f>
        <v>1069</v>
      </c>
      <c r="F2134" s="322">
        <f t="shared" ref="F2134:G2134" si="1266">SUM(F2135:F2140)</f>
        <v>624</v>
      </c>
      <c r="G2134" s="322">
        <f t="shared" si="1266"/>
        <v>780</v>
      </c>
      <c r="H2134" s="322">
        <f>G2134/F2134*100</f>
        <v>125</v>
      </c>
      <c r="I2134" s="1762"/>
      <c r="J2134" s="1762"/>
      <c r="K2134" s="210"/>
      <c r="L2134" s="210"/>
      <c r="M2134" s="210"/>
      <c r="N2134" s="210"/>
      <c r="O2134" s="210"/>
      <c r="P2134" s="210"/>
      <c r="Q2134" s="512">
        <f t="shared" ref="Q2134:AE2134" si="1267">SUM(Q2135:Q2140)</f>
        <v>3677.5687404089604</v>
      </c>
      <c r="R2134" s="512">
        <f t="shared" ref="R2134:S2134" si="1268">SUM(R2135:R2140)</f>
        <v>3677.5687404089604</v>
      </c>
      <c r="S2134" s="512">
        <f t="shared" si="1268"/>
        <v>3677.5687404089604</v>
      </c>
      <c r="T2134" s="512">
        <f t="shared" ref="T2134:U2134" si="1269">SUM(T2135:T2140)</f>
        <v>3677.5687404089604</v>
      </c>
      <c r="U2134" s="512">
        <f t="shared" si="1269"/>
        <v>3677.5687404089604</v>
      </c>
      <c r="V2134" s="512">
        <f t="shared" ref="V2134:W2134" si="1270">SUM(V2135:V2140)</f>
        <v>3677.5687404089604</v>
      </c>
      <c r="W2134" s="512">
        <f t="shared" si="1270"/>
        <v>3677.5687404089604</v>
      </c>
      <c r="X2134" s="955">
        <f t="shared" si="1267"/>
        <v>2145.2484319052269</v>
      </c>
      <c r="Y2134" s="512">
        <f t="shared" si="1267"/>
        <v>2203.3319599999995</v>
      </c>
      <c r="Z2134" s="975">
        <f t="shared" si="1267"/>
        <v>0</v>
      </c>
      <c r="AA2134" s="512">
        <f t="shared" si="1267"/>
        <v>0</v>
      </c>
      <c r="AB2134" s="512">
        <f t="shared" si="1267"/>
        <v>58.083528094772674</v>
      </c>
      <c r="AC2134" s="512">
        <f t="shared" si="1267"/>
        <v>0</v>
      </c>
      <c r="AD2134" s="512">
        <f t="shared" si="1267"/>
        <v>-2.6841300000000001</v>
      </c>
      <c r="AE2134" s="512">
        <f t="shared" si="1267"/>
        <v>2200.6478299999999</v>
      </c>
      <c r="AF2134" s="1149"/>
      <c r="AG2134" s="508"/>
      <c r="AH2134" s="1325"/>
      <c r="AI2134" s="1340">
        <f t="shared" si="1251"/>
        <v>2200647.83</v>
      </c>
    </row>
    <row r="2135" spans="1:35" ht="30" x14ac:dyDescent="0.25">
      <c r="A2135" s="226">
        <v>1</v>
      </c>
      <c r="B2135" s="463" t="s">
        <v>526</v>
      </c>
      <c r="C2135" s="617"/>
      <c r="D2135" s="4"/>
      <c r="E2135" s="686">
        <v>864</v>
      </c>
      <c r="F2135" s="322">
        <f t="shared" ref="F2135" si="1271">ROUND(E2135/12*$B$4,0)</f>
        <v>504</v>
      </c>
      <c r="G2135" s="322">
        <v>646</v>
      </c>
      <c r="H2135" s="322">
        <f>G2135/F2135*100</f>
        <v>128.17460317460319</v>
      </c>
      <c r="I2135" s="1762"/>
      <c r="J2135" s="1762"/>
      <c r="K2135" s="210"/>
      <c r="L2135" s="210"/>
      <c r="M2135" s="210"/>
      <c r="N2135" s="210"/>
      <c r="O2135" s="210"/>
      <c r="P2135" s="210"/>
      <c r="Q2135" s="512">
        <v>3358.4026504089602</v>
      </c>
      <c r="R2135" s="512">
        <v>3358.4026504089602</v>
      </c>
      <c r="S2135" s="512">
        <v>3358.4026504089602</v>
      </c>
      <c r="T2135" s="512">
        <v>3358.4026504089602</v>
      </c>
      <c r="U2135" s="512">
        <v>3358.4026504089602</v>
      </c>
      <c r="V2135" s="512">
        <v>3358.4026504089602</v>
      </c>
      <c r="W2135" s="512">
        <v>3358.4026504089602</v>
      </c>
      <c r="X2135" s="955">
        <f t="shared" ref="X2135:X2137" si="1272">Q2135/12*$B$4+(R2135-Q2135)/11*6+(S2135-R2135)/10*5+(T2135-S2135)/9*4+(U2135-T2135)/8*3+(V2135-U2135)/7*2+(W2135-V2135)/6*1</f>
        <v>1959.0682127385603</v>
      </c>
      <c r="Y2135" s="512">
        <f>AE2135-AD2135-AA2135</f>
        <v>1986.3976199999997</v>
      </c>
      <c r="Z2135" s="975"/>
      <c r="AA2135" s="512"/>
      <c r="AB2135" s="512">
        <f>Y2135-X2135</f>
        <v>27.329407261439428</v>
      </c>
      <c r="AC2135" s="512"/>
      <c r="AD2135" s="512">
        <v>-1.25021</v>
      </c>
      <c r="AE2135" s="512">
        <v>1985.1474099999998</v>
      </c>
      <c r="AF2135" s="1149"/>
      <c r="AG2135" s="508"/>
      <c r="AH2135" s="1325"/>
      <c r="AI2135" s="1340">
        <f t="shared" si="1251"/>
        <v>1985147.41</v>
      </c>
    </row>
    <row r="2136" spans="1:35" ht="60" x14ac:dyDescent="0.25">
      <c r="A2136" s="226">
        <v>1</v>
      </c>
      <c r="B2136" s="463" t="s">
        <v>547</v>
      </c>
      <c r="C2136" s="617"/>
      <c r="D2136" s="4"/>
      <c r="E2136" s="3363"/>
      <c r="F2136" s="322"/>
      <c r="G2136" s="322"/>
      <c r="H2136" s="322"/>
      <c r="I2136" s="1762"/>
      <c r="J2136" s="1762"/>
      <c r="K2136" s="210"/>
      <c r="L2136" s="210"/>
      <c r="M2136" s="210"/>
      <c r="N2136" s="210"/>
      <c r="O2136" s="210"/>
      <c r="P2136" s="210"/>
      <c r="Q2136" s="512"/>
      <c r="R2136" s="512"/>
      <c r="S2136" s="512"/>
      <c r="T2136" s="512"/>
      <c r="U2136" s="512"/>
      <c r="V2136" s="512"/>
      <c r="W2136" s="512"/>
      <c r="X2136" s="955">
        <f t="shared" si="1272"/>
        <v>0</v>
      </c>
      <c r="Y2136" s="512"/>
      <c r="Z2136" s="975"/>
      <c r="AA2136" s="512"/>
      <c r="AB2136" s="512"/>
      <c r="AC2136" s="512"/>
      <c r="AD2136" s="512"/>
      <c r="AE2136" s="512"/>
      <c r="AF2136" s="1149"/>
      <c r="AG2136" s="508"/>
      <c r="AH2136" s="1325"/>
      <c r="AI2136" s="1340">
        <f t="shared" si="1251"/>
        <v>0</v>
      </c>
    </row>
    <row r="2137" spans="1:35" ht="30" x14ac:dyDescent="0.25">
      <c r="A2137" s="226">
        <v>1</v>
      </c>
      <c r="B2137" s="463" t="s">
        <v>527</v>
      </c>
      <c r="C2137" s="617"/>
      <c r="D2137" s="4"/>
      <c r="E2137" s="3363">
        <v>205</v>
      </c>
      <c r="F2137" s="322">
        <f t="shared" ref="F2137" si="1273">ROUND(E2137/12*$B$4,0)</f>
        <v>120</v>
      </c>
      <c r="G2137" s="322">
        <v>134</v>
      </c>
      <c r="H2137" s="322">
        <f>G2137/F2137*100</f>
        <v>111.66666666666667</v>
      </c>
      <c r="I2137" s="1762"/>
      <c r="J2137" s="1762"/>
      <c r="K2137" s="210"/>
      <c r="L2137" s="210"/>
      <c r="M2137" s="210"/>
      <c r="N2137" s="210"/>
      <c r="O2137" s="210"/>
      <c r="P2137" s="210"/>
      <c r="Q2137" s="512">
        <v>319.16609000000005</v>
      </c>
      <c r="R2137" s="512">
        <v>319.16609000000005</v>
      </c>
      <c r="S2137" s="512">
        <v>319.16609000000005</v>
      </c>
      <c r="T2137" s="512">
        <v>319.16609000000005</v>
      </c>
      <c r="U2137" s="512">
        <v>319.16609000000005</v>
      </c>
      <c r="V2137" s="512">
        <v>319.16609000000005</v>
      </c>
      <c r="W2137" s="512">
        <v>319.16609000000005</v>
      </c>
      <c r="X2137" s="955">
        <f t="shared" si="1272"/>
        <v>186.18021916666672</v>
      </c>
      <c r="Y2137" s="512">
        <f>AE2137-AD2137-AA2137</f>
        <v>216.93433999999996</v>
      </c>
      <c r="Z2137" s="975"/>
      <c r="AA2137" s="512"/>
      <c r="AB2137" s="512">
        <f>Y2137-X2137</f>
        <v>30.754120833333246</v>
      </c>
      <c r="AC2137" s="512"/>
      <c r="AD2137" s="512">
        <v>-1.4339200000000001</v>
      </c>
      <c r="AE2137" s="512">
        <v>215.50041999999996</v>
      </c>
      <c r="AF2137" s="1149"/>
      <c r="AG2137" s="508"/>
      <c r="AH2137" s="1325"/>
      <c r="AI2137" s="1340">
        <f t="shared" si="1251"/>
        <v>215500.41999999995</v>
      </c>
    </row>
    <row r="2138" spans="1:35" ht="30" x14ac:dyDescent="0.25">
      <c r="A2138" s="226">
        <v>1</v>
      </c>
      <c r="B2138" s="463" t="s">
        <v>528</v>
      </c>
      <c r="C2138" s="617"/>
      <c r="D2138" s="4"/>
      <c r="E2138" s="3363"/>
      <c r="F2138" s="322"/>
      <c r="G2138" s="322"/>
      <c r="H2138" s="322"/>
      <c r="I2138" s="1762"/>
      <c r="J2138" s="1762"/>
      <c r="K2138" s="210"/>
      <c r="L2138" s="210"/>
      <c r="M2138" s="210"/>
      <c r="N2138" s="210"/>
      <c r="O2138" s="210"/>
      <c r="P2138" s="210"/>
      <c r="Q2138" s="512"/>
      <c r="R2138" s="512"/>
      <c r="S2138" s="512"/>
      <c r="T2138" s="512"/>
      <c r="U2138" s="512"/>
      <c r="V2138" s="512"/>
      <c r="W2138" s="512"/>
      <c r="X2138" s="955"/>
      <c r="Y2138" s="512">
        <f>AE2138-AD2138-AA2138</f>
        <v>0</v>
      </c>
      <c r="Z2138" s="975"/>
      <c r="AA2138" s="512"/>
      <c r="AB2138" s="512">
        <f>Y2138-X2138</f>
        <v>0</v>
      </c>
      <c r="AC2138" s="512"/>
      <c r="AD2138" s="512">
        <v>0</v>
      </c>
      <c r="AE2138" s="512">
        <v>0</v>
      </c>
      <c r="AF2138" s="1149"/>
      <c r="AG2138" s="508"/>
      <c r="AH2138" s="1325"/>
      <c r="AI2138" s="1340">
        <f t="shared" si="1251"/>
        <v>0</v>
      </c>
    </row>
    <row r="2139" spans="1:35" ht="45" x14ac:dyDescent="0.25">
      <c r="A2139" s="226">
        <v>1</v>
      </c>
      <c r="B2139" s="463" t="s">
        <v>529</v>
      </c>
      <c r="C2139" s="617"/>
      <c r="D2139" s="4"/>
      <c r="E2139" s="686"/>
      <c r="F2139" s="322"/>
      <c r="G2139" s="322"/>
      <c r="H2139" s="322"/>
      <c r="I2139" s="1762"/>
      <c r="J2139" s="1762"/>
      <c r="K2139" s="210"/>
      <c r="L2139" s="210"/>
      <c r="M2139" s="210"/>
      <c r="N2139" s="210"/>
      <c r="O2139" s="210"/>
      <c r="P2139" s="210"/>
      <c r="Q2139" s="512"/>
      <c r="R2139" s="512"/>
      <c r="S2139" s="512"/>
      <c r="T2139" s="512"/>
      <c r="U2139" s="512"/>
      <c r="V2139" s="512"/>
      <c r="W2139" s="512"/>
      <c r="X2139" s="955"/>
      <c r="Y2139" s="512"/>
      <c r="Z2139" s="975"/>
      <c r="AA2139" s="512"/>
      <c r="AB2139" s="512"/>
      <c r="AC2139" s="512"/>
      <c r="AD2139" s="512"/>
      <c r="AE2139" s="512"/>
      <c r="AF2139" s="1149"/>
      <c r="AG2139" s="508"/>
      <c r="AH2139" s="1325"/>
      <c r="AI2139" s="1340">
        <f t="shared" si="1251"/>
        <v>0</v>
      </c>
    </row>
    <row r="2140" spans="1:35" ht="30" x14ac:dyDescent="0.25">
      <c r="A2140" s="226">
        <v>1</v>
      </c>
      <c r="B2140" s="463" t="s">
        <v>530</v>
      </c>
      <c r="C2140" s="617"/>
      <c r="D2140" s="4"/>
      <c r="E2140" s="686"/>
      <c r="F2140" s="322"/>
      <c r="G2140" s="322"/>
      <c r="H2140" s="322"/>
      <c r="I2140" s="1762"/>
      <c r="J2140" s="1762"/>
      <c r="K2140" s="210"/>
      <c r="L2140" s="210"/>
      <c r="M2140" s="210"/>
      <c r="N2140" s="210"/>
      <c r="O2140" s="210"/>
      <c r="P2140" s="210"/>
      <c r="Q2140" s="512"/>
      <c r="R2140" s="512"/>
      <c r="S2140" s="512"/>
      <c r="T2140" s="512"/>
      <c r="U2140" s="512"/>
      <c r="V2140" s="512"/>
      <c r="W2140" s="512"/>
      <c r="X2140" s="955"/>
      <c r="Y2140" s="512"/>
      <c r="Z2140" s="975"/>
      <c r="AA2140" s="512"/>
      <c r="AB2140" s="512"/>
      <c r="AC2140" s="512"/>
      <c r="AD2140" s="512"/>
      <c r="AE2140" s="512"/>
      <c r="AF2140" s="1149"/>
      <c r="AG2140" s="508"/>
      <c r="AH2140" s="1325"/>
      <c r="AI2140" s="1340">
        <f t="shared" si="1251"/>
        <v>0</v>
      </c>
    </row>
    <row r="2141" spans="1:35" ht="60" x14ac:dyDescent="0.25">
      <c r="A2141" s="226">
        <v>1</v>
      </c>
      <c r="B2141" s="659" t="s">
        <v>286</v>
      </c>
      <c r="C2141" s="617"/>
      <c r="D2141" s="4"/>
      <c r="E2141" s="3493">
        <f>SUM(E2142:E2144)</f>
        <v>313</v>
      </c>
      <c r="F2141" s="3493">
        <f t="shared" ref="F2141:G2141" si="1274">SUM(F2142:F2144)</f>
        <v>182</v>
      </c>
      <c r="G2141" s="3493">
        <f t="shared" si="1274"/>
        <v>173</v>
      </c>
      <c r="H2141" s="322">
        <f>G2141/F2141*100</f>
        <v>95.054945054945051</v>
      </c>
      <c r="I2141" s="1762"/>
      <c r="J2141" s="1762"/>
      <c r="K2141" s="210"/>
      <c r="L2141" s="210"/>
      <c r="M2141" s="210"/>
      <c r="N2141" s="210"/>
      <c r="O2141" s="210"/>
      <c r="P2141" s="210"/>
      <c r="Q2141" s="512">
        <f t="shared" ref="Q2141:AE2141" si="1275">SUM(Q2142:Q2144)</f>
        <v>528.88193658399996</v>
      </c>
      <c r="R2141" s="512">
        <f t="shared" ref="R2141:S2141" si="1276">SUM(R2142:R2144)</f>
        <v>528.88193658399996</v>
      </c>
      <c r="S2141" s="512">
        <f t="shared" si="1276"/>
        <v>528.88193658399996</v>
      </c>
      <c r="T2141" s="512">
        <f t="shared" ref="T2141:U2141" si="1277">SUM(T2142:T2144)</f>
        <v>528.88193658399996</v>
      </c>
      <c r="U2141" s="512">
        <f t="shared" si="1277"/>
        <v>528.88193658399996</v>
      </c>
      <c r="V2141" s="512">
        <f t="shared" ref="V2141:W2141" si="1278">SUM(V2142:V2144)</f>
        <v>528.88193658399996</v>
      </c>
      <c r="W2141" s="512">
        <f t="shared" si="1278"/>
        <v>528.88193658399996</v>
      </c>
      <c r="X2141" s="955">
        <f t="shared" si="1275"/>
        <v>308.51446300733335</v>
      </c>
      <c r="Y2141" s="512">
        <f t="shared" si="1275"/>
        <v>214.67442000000003</v>
      </c>
      <c r="Z2141" s="975">
        <f t="shared" si="1275"/>
        <v>0</v>
      </c>
      <c r="AA2141" s="512">
        <f t="shared" si="1275"/>
        <v>0</v>
      </c>
      <c r="AB2141" s="512">
        <f t="shared" si="1275"/>
        <v>-93.840043007333307</v>
      </c>
      <c r="AC2141" s="512">
        <f t="shared" si="1275"/>
        <v>0</v>
      </c>
      <c r="AD2141" s="512">
        <f t="shared" si="1275"/>
        <v>0</v>
      </c>
      <c r="AE2141" s="512">
        <f t="shared" si="1275"/>
        <v>214.67442000000003</v>
      </c>
      <c r="AF2141" s="1149"/>
      <c r="AG2141" s="508"/>
      <c r="AH2141" s="1325"/>
      <c r="AI2141" s="1340">
        <f t="shared" si="1251"/>
        <v>214674.42</v>
      </c>
    </row>
    <row r="2142" spans="1:35" ht="45" x14ac:dyDescent="0.25">
      <c r="A2142" s="226">
        <v>1</v>
      </c>
      <c r="B2142" s="463" t="s">
        <v>531</v>
      </c>
      <c r="C2142" s="617"/>
      <c r="D2142" s="4"/>
      <c r="E2142" s="686">
        <v>228</v>
      </c>
      <c r="F2142" s="322">
        <f t="shared" ref="F2142:F2144" si="1279">ROUND(E2142/12*$B$4,0)</f>
        <v>133</v>
      </c>
      <c r="G2142" s="322">
        <v>173</v>
      </c>
      <c r="H2142" s="322">
        <f>G2142/F2142*100</f>
        <v>130.0751879699248</v>
      </c>
      <c r="I2142" s="1762"/>
      <c r="J2142" s="1762"/>
      <c r="K2142" s="210"/>
      <c r="L2142" s="210"/>
      <c r="M2142" s="210"/>
      <c r="N2142" s="210"/>
      <c r="O2142" s="210"/>
      <c r="P2142" s="210"/>
      <c r="Q2142" s="512">
        <v>321.06048000000004</v>
      </c>
      <c r="R2142" s="512">
        <v>321.06048000000004</v>
      </c>
      <c r="S2142" s="512">
        <v>321.06048000000004</v>
      </c>
      <c r="T2142" s="512">
        <v>321.06048000000004</v>
      </c>
      <c r="U2142" s="512">
        <v>321.06048000000004</v>
      </c>
      <c r="V2142" s="512">
        <v>321.06048000000004</v>
      </c>
      <c r="W2142" s="512">
        <v>321.06048000000004</v>
      </c>
      <c r="X2142" s="955">
        <f t="shared" ref="X2142:X2145" si="1280">Q2142/12*$B$4+(R2142-Q2142)/11*6+(S2142-R2142)/10*5+(T2142-S2142)/9*4+(U2142-T2142)/8*3+(V2142-U2142)/7*2+(W2142-V2142)/6*1</f>
        <v>187.28528000000003</v>
      </c>
      <c r="Y2142" s="512">
        <f>AE2142-AD2142-AA2142</f>
        <v>214.67442000000003</v>
      </c>
      <c r="Z2142" s="975"/>
      <c r="AA2142" s="512"/>
      <c r="AB2142" s="512">
        <f>Y2142-X2142</f>
        <v>27.389139999999998</v>
      </c>
      <c r="AC2142" s="512"/>
      <c r="AD2142" s="512">
        <v>0</v>
      </c>
      <c r="AE2142" s="512">
        <v>214.67442000000003</v>
      </c>
      <c r="AF2142" s="1149"/>
      <c r="AG2142" s="508"/>
      <c r="AH2142" s="1325"/>
      <c r="AI2142" s="1340">
        <f t="shared" si="1251"/>
        <v>214674.42</v>
      </c>
    </row>
    <row r="2143" spans="1:35" ht="75" x14ac:dyDescent="0.25">
      <c r="B2143" s="463" t="s">
        <v>532</v>
      </c>
      <c r="C2143" s="617"/>
      <c r="D2143" s="4"/>
      <c r="E2143" s="684">
        <v>50</v>
      </c>
      <c r="F2143" s="322">
        <f t="shared" si="1279"/>
        <v>29</v>
      </c>
      <c r="G2143" s="322"/>
      <c r="H2143" s="322">
        <f>G2143/F2143*100</f>
        <v>0</v>
      </c>
      <c r="I2143" s="1762"/>
      <c r="J2143" s="1762"/>
      <c r="K2143" s="210"/>
      <c r="L2143" s="210"/>
      <c r="M2143" s="210"/>
      <c r="N2143" s="210"/>
      <c r="O2143" s="210"/>
      <c r="P2143" s="210"/>
      <c r="Q2143" s="512">
        <v>161.07551459999996</v>
      </c>
      <c r="R2143" s="512">
        <v>161.07551459999996</v>
      </c>
      <c r="S2143" s="512">
        <v>161.07551459999996</v>
      </c>
      <c r="T2143" s="512">
        <v>161.07551459999996</v>
      </c>
      <c r="U2143" s="512">
        <v>161.07551459999996</v>
      </c>
      <c r="V2143" s="512">
        <v>161.07551459999996</v>
      </c>
      <c r="W2143" s="512">
        <v>161.07551459999996</v>
      </c>
      <c r="X2143" s="955">
        <f t="shared" si="1280"/>
        <v>93.960716849999969</v>
      </c>
      <c r="Y2143" s="512">
        <f>AE2143-AD2143-AA2143</f>
        <v>0</v>
      </c>
      <c r="Z2143" s="975"/>
      <c r="AA2143" s="512"/>
      <c r="AB2143" s="512">
        <f>Y2143-X2143</f>
        <v>-93.960716849999969</v>
      </c>
      <c r="AC2143" s="512"/>
      <c r="AD2143" s="512"/>
      <c r="AE2143" s="512"/>
      <c r="AF2143" s="1149"/>
      <c r="AG2143" s="508"/>
      <c r="AH2143" s="1325"/>
      <c r="AI2143" s="1340">
        <f t="shared" si="1251"/>
        <v>0</v>
      </c>
    </row>
    <row r="2144" spans="1:35" ht="60" x14ac:dyDescent="0.25">
      <c r="A2144" s="226">
        <v>1</v>
      </c>
      <c r="B2144" s="463" t="s">
        <v>533</v>
      </c>
      <c r="C2144" s="617"/>
      <c r="D2144" s="4"/>
      <c r="E2144" s="686">
        <v>35</v>
      </c>
      <c r="F2144" s="322">
        <f t="shared" si="1279"/>
        <v>20</v>
      </c>
      <c r="G2144" s="322"/>
      <c r="H2144" s="322">
        <f>G2144/F2144*100</f>
        <v>0</v>
      </c>
      <c r="I2144" s="1762"/>
      <c r="J2144" s="1762"/>
      <c r="K2144" s="210"/>
      <c r="L2144" s="210"/>
      <c r="M2144" s="210"/>
      <c r="N2144" s="210"/>
      <c r="O2144" s="210"/>
      <c r="P2144" s="210"/>
      <c r="Q2144" s="512">
        <v>46.745941984000005</v>
      </c>
      <c r="R2144" s="512">
        <v>46.745941984000005</v>
      </c>
      <c r="S2144" s="512">
        <v>46.745941984000005</v>
      </c>
      <c r="T2144" s="512">
        <v>46.745941984000005</v>
      </c>
      <c r="U2144" s="512">
        <v>46.745941984000005</v>
      </c>
      <c r="V2144" s="512">
        <v>46.745941984000005</v>
      </c>
      <c r="W2144" s="512">
        <v>46.745941984000005</v>
      </c>
      <c r="X2144" s="955">
        <f t="shared" si="1280"/>
        <v>27.268466157333336</v>
      </c>
      <c r="Y2144" s="512">
        <f>AE2144-AD2144-AA2144</f>
        <v>0</v>
      </c>
      <c r="Z2144" s="975"/>
      <c r="AA2144" s="512"/>
      <c r="AB2144" s="512">
        <f>Y2144-X2144</f>
        <v>-27.268466157333336</v>
      </c>
      <c r="AC2144" s="512"/>
      <c r="AD2144" s="512"/>
      <c r="AE2144" s="512"/>
      <c r="AF2144" s="1149"/>
      <c r="AG2144" s="508"/>
      <c r="AH2144" s="1325"/>
      <c r="AI2144" s="1340">
        <f t="shared" si="1251"/>
        <v>0</v>
      </c>
    </row>
    <row r="2145" spans="1:35" ht="29.25" x14ac:dyDescent="0.25">
      <c r="A2145" s="226">
        <v>1</v>
      </c>
      <c r="B2145" s="2531" t="s">
        <v>327</v>
      </c>
      <c r="C2145" s="617"/>
      <c r="D2145" s="4"/>
      <c r="E2145" s="687">
        <f>E2146+E2147+E2151+E2152+E2153+E2154</f>
        <v>371.5</v>
      </c>
      <c r="F2145" s="687">
        <f t="shared" ref="F2145:G2145" si="1281">F2146+F2147+F2151+F2152+F2153+F2154</f>
        <v>216</v>
      </c>
      <c r="G2145" s="687">
        <f t="shared" si="1281"/>
        <v>247.11250000000001</v>
      </c>
      <c r="H2145" s="322">
        <f>G2145/F2145*100</f>
        <v>114.40393518518519</v>
      </c>
      <c r="I2145" s="1762"/>
      <c r="J2145" s="1762"/>
      <c r="K2145" s="210"/>
      <c r="L2145" s="210"/>
      <c r="M2145" s="210"/>
      <c r="N2145" s="210"/>
      <c r="O2145" s="210"/>
      <c r="P2145" s="210"/>
      <c r="Q2145" s="512">
        <v>1421.0879999999997</v>
      </c>
      <c r="R2145" s="512">
        <v>1421.0879999999997</v>
      </c>
      <c r="S2145" s="512">
        <v>1421.0879999999997</v>
      </c>
      <c r="T2145" s="512">
        <v>1421.0879999999997</v>
      </c>
      <c r="U2145" s="512">
        <v>1421.0879999999997</v>
      </c>
      <c r="V2145" s="512">
        <v>1421.0879999999997</v>
      </c>
      <c r="W2145" s="512">
        <v>1421.0879999999997</v>
      </c>
      <c r="X2145" s="955">
        <f t="shared" si="1280"/>
        <v>828.96799999999985</v>
      </c>
      <c r="Y2145" s="512">
        <f t="shared" ref="Y2145" si="1282">AE2145-AD2145-AA2145</f>
        <v>883.44154999999989</v>
      </c>
      <c r="Z2145" s="975"/>
      <c r="AA2145" s="512"/>
      <c r="AB2145" s="512">
        <f>Y2145-X2145</f>
        <v>54.473550000000046</v>
      </c>
      <c r="AC2145" s="512"/>
      <c r="AD2145" s="512">
        <v>0</v>
      </c>
      <c r="AE2145" s="512">
        <v>883.44154999999989</v>
      </c>
      <c r="AF2145" s="1149"/>
      <c r="AG2145" s="508"/>
      <c r="AH2145" s="1325"/>
      <c r="AI2145" s="1340">
        <f t="shared" si="1251"/>
        <v>883441.54999999993</v>
      </c>
    </row>
    <row r="2146" spans="1:35" x14ac:dyDescent="0.25">
      <c r="A2146" s="226">
        <v>1</v>
      </c>
      <c r="B2146" s="463" t="s">
        <v>318</v>
      </c>
      <c r="C2146" s="617"/>
      <c r="D2146" s="4"/>
      <c r="E2146" s="686"/>
      <c r="F2146" s="322"/>
      <c r="G2146" s="322"/>
      <c r="H2146" s="322"/>
      <c r="I2146" s="1762"/>
      <c r="J2146" s="1762"/>
      <c r="K2146" s="210"/>
      <c r="L2146" s="210"/>
      <c r="M2146" s="210"/>
      <c r="N2146" s="210"/>
      <c r="O2146" s="210"/>
      <c r="P2146" s="210"/>
      <c r="Q2146" s="512"/>
      <c r="R2146" s="512"/>
      <c r="S2146" s="512"/>
      <c r="T2146" s="512"/>
      <c r="U2146" s="512"/>
      <c r="V2146" s="512"/>
      <c r="W2146" s="512"/>
      <c r="X2146" s="955"/>
      <c r="Y2146" s="512"/>
      <c r="Z2146" s="975"/>
      <c r="AA2146" s="512"/>
      <c r="AB2146" s="512"/>
      <c r="AC2146" s="512"/>
      <c r="AD2146" s="512"/>
      <c r="AE2146" s="512"/>
      <c r="AF2146" s="1149"/>
      <c r="AG2146" s="508"/>
      <c r="AH2146" s="1325"/>
      <c r="AI2146" s="1340">
        <f t="shared" si="1251"/>
        <v>0</v>
      </c>
    </row>
    <row r="2147" spans="1:35" ht="30" x14ac:dyDescent="0.25">
      <c r="A2147" s="226">
        <v>1</v>
      </c>
      <c r="B2147" s="659" t="s">
        <v>506</v>
      </c>
      <c r="C2147" s="617"/>
      <c r="D2147" s="4"/>
      <c r="E2147" s="686">
        <f>E2148+E2149/4</f>
        <v>12.5</v>
      </c>
      <c r="F2147" s="322">
        <f t="shared" ref="F2147" si="1283">ROUND(E2147/12*$B$4,0)</f>
        <v>7</v>
      </c>
      <c r="G2147" s="322">
        <f>G2148+G2149/4</f>
        <v>10.112500000000001</v>
      </c>
      <c r="H2147" s="322">
        <f>G2147/F2147*100</f>
        <v>144.46428571428572</v>
      </c>
      <c r="I2147" s="1762"/>
      <c r="J2147" s="1762"/>
      <c r="K2147" s="210"/>
      <c r="L2147" s="210"/>
      <c r="M2147" s="210"/>
      <c r="N2147" s="210"/>
      <c r="O2147" s="210"/>
      <c r="P2147" s="210"/>
      <c r="Q2147" s="512"/>
      <c r="R2147" s="512"/>
      <c r="S2147" s="512"/>
      <c r="T2147" s="512"/>
      <c r="U2147" s="512"/>
      <c r="V2147" s="512"/>
      <c r="W2147" s="512"/>
      <c r="X2147" s="955"/>
      <c r="Y2147" s="512"/>
      <c r="Z2147" s="975"/>
      <c r="AA2147" s="512"/>
      <c r="AB2147" s="512"/>
      <c r="AC2147" s="512"/>
      <c r="AD2147" s="512"/>
      <c r="AE2147" s="512"/>
      <c r="AF2147" s="1149"/>
      <c r="AG2147" s="508"/>
      <c r="AH2147" s="1325"/>
      <c r="AI2147" s="1340">
        <f t="shared" si="1251"/>
        <v>0</v>
      </c>
    </row>
    <row r="2148" spans="1:35" x14ac:dyDescent="0.25">
      <c r="A2148" s="226">
        <v>1</v>
      </c>
      <c r="B2148" s="463" t="s">
        <v>507</v>
      </c>
      <c r="C2148" s="617"/>
      <c r="D2148" s="4"/>
      <c r="E2148" s="3362"/>
      <c r="F2148" s="322"/>
      <c r="G2148" s="322"/>
      <c r="H2148" s="322"/>
      <c r="I2148" s="1762"/>
      <c r="J2148" s="1762"/>
      <c r="K2148" s="210"/>
      <c r="L2148" s="210"/>
      <c r="M2148" s="210"/>
      <c r="N2148" s="210"/>
      <c r="O2148" s="210"/>
      <c r="P2148" s="210"/>
      <c r="Q2148" s="512"/>
      <c r="R2148" s="512"/>
      <c r="S2148" s="512"/>
      <c r="T2148" s="512"/>
      <c r="U2148" s="512"/>
      <c r="V2148" s="512"/>
      <c r="W2148" s="512"/>
      <c r="X2148" s="955"/>
      <c r="Y2148" s="512"/>
      <c r="Z2148" s="975"/>
      <c r="AA2148" s="512"/>
      <c r="AB2148" s="512"/>
      <c r="AC2148" s="512"/>
      <c r="AD2148" s="512"/>
      <c r="AE2148" s="512"/>
      <c r="AF2148" s="1149"/>
      <c r="AG2148" s="508"/>
      <c r="AH2148" s="1325"/>
      <c r="AI2148" s="1340">
        <f t="shared" si="1251"/>
        <v>0</v>
      </c>
    </row>
    <row r="2149" spans="1:35" ht="30" x14ac:dyDescent="0.25">
      <c r="A2149" s="226">
        <v>1</v>
      </c>
      <c r="B2149" s="463" t="s">
        <v>508</v>
      </c>
      <c r="C2149" s="617"/>
      <c r="D2149" s="4"/>
      <c r="E2149" s="684">
        <v>50</v>
      </c>
      <c r="F2149" s="322">
        <f t="shared" ref="F2149" si="1284">ROUND(E2149/12*$B$4,0)</f>
        <v>29</v>
      </c>
      <c r="G2149" s="322">
        <v>40.450000000000003</v>
      </c>
      <c r="H2149" s="322">
        <f>G2149/F2149*100</f>
        <v>139.48275862068965</v>
      </c>
      <c r="I2149" s="1762"/>
      <c r="J2149" s="1762"/>
      <c r="K2149" s="210"/>
      <c r="L2149" s="210"/>
      <c r="M2149" s="210"/>
      <c r="N2149" s="210"/>
      <c r="O2149" s="210"/>
      <c r="P2149" s="210"/>
      <c r="Q2149" s="512"/>
      <c r="R2149" s="512"/>
      <c r="S2149" s="512"/>
      <c r="T2149" s="512"/>
      <c r="U2149" s="512"/>
      <c r="V2149" s="512"/>
      <c r="W2149" s="512"/>
      <c r="X2149" s="955"/>
      <c r="Y2149" s="512"/>
      <c r="Z2149" s="975"/>
      <c r="AA2149" s="512"/>
      <c r="AB2149" s="512"/>
      <c r="AC2149" s="512"/>
      <c r="AD2149" s="512"/>
      <c r="AE2149" s="512"/>
      <c r="AF2149" s="1149"/>
      <c r="AG2149" s="508"/>
      <c r="AH2149" s="1325"/>
      <c r="AI2149" s="1340">
        <f t="shared" si="1251"/>
        <v>0</v>
      </c>
    </row>
    <row r="2150" spans="1:35" ht="60" x14ac:dyDescent="0.25">
      <c r="A2150" s="226">
        <v>1</v>
      </c>
      <c r="B2150" s="463" t="s">
        <v>509</v>
      </c>
      <c r="C2150" s="617"/>
      <c r="D2150" s="4"/>
      <c r="E2150" s="684"/>
      <c r="F2150" s="322"/>
      <c r="G2150" s="322"/>
      <c r="H2150" s="322"/>
      <c r="I2150" s="1762"/>
      <c r="J2150" s="1762"/>
      <c r="K2150" s="210"/>
      <c r="L2150" s="210"/>
      <c r="M2150" s="210"/>
      <c r="N2150" s="210"/>
      <c r="O2150" s="210"/>
      <c r="P2150" s="210"/>
      <c r="Q2150" s="512"/>
      <c r="R2150" s="512"/>
      <c r="S2150" s="512"/>
      <c r="T2150" s="512"/>
      <c r="U2150" s="512"/>
      <c r="V2150" s="512"/>
      <c r="W2150" s="512"/>
      <c r="X2150" s="955"/>
      <c r="Y2150" s="512"/>
      <c r="Z2150" s="975"/>
      <c r="AA2150" s="512"/>
      <c r="AB2150" s="512"/>
      <c r="AC2150" s="512"/>
      <c r="AD2150" s="512"/>
      <c r="AE2150" s="512"/>
      <c r="AF2150" s="1149"/>
      <c r="AG2150" s="508"/>
      <c r="AH2150" s="1325"/>
      <c r="AI2150" s="1340">
        <f t="shared" si="1251"/>
        <v>0</v>
      </c>
    </row>
    <row r="2151" spans="1:35" ht="75" x14ac:dyDescent="0.25">
      <c r="A2151" s="226">
        <v>1</v>
      </c>
      <c r="B2151" s="463" t="s">
        <v>510</v>
      </c>
      <c r="C2151" s="617"/>
      <c r="D2151" s="4"/>
      <c r="E2151" s="684"/>
      <c r="F2151" s="322"/>
      <c r="G2151" s="322"/>
      <c r="H2151" s="322"/>
      <c r="I2151" s="1762"/>
      <c r="J2151" s="1762"/>
      <c r="K2151" s="210"/>
      <c r="L2151" s="210"/>
      <c r="M2151" s="210"/>
      <c r="N2151" s="210"/>
      <c r="O2151" s="210"/>
      <c r="P2151" s="210"/>
      <c r="Q2151" s="512"/>
      <c r="R2151" s="512"/>
      <c r="S2151" s="512"/>
      <c r="T2151" s="512"/>
      <c r="U2151" s="512"/>
      <c r="V2151" s="512"/>
      <c r="W2151" s="512"/>
      <c r="X2151" s="955"/>
      <c r="Y2151" s="512"/>
      <c r="Z2151" s="975"/>
      <c r="AA2151" s="512"/>
      <c r="AB2151" s="512"/>
      <c r="AC2151" s="512"/>
      <c r="AD2151" s="512"/>
      <c r="AE2151" s="512"/>
      <c r="AF2151" s="1149"/>
      <c r="AG2151" s="508"/>
      <c r="AH2151" s="1325"/>
      <c r="AI2151" s="1340">
        <f t="shared" si="1251"/>
        <v>0</v>
      </c>
    </row>
    <row r="2152" spans="1:35" ht="45" x14ac:dyDescent="0.25">
      <c r="B2152" s="462" t="s">
        <v>511</v>
      </c>
      <c r="C2152" s="617"/>
      <c r="D2152" s="4"/>
      <c r="E2152" s="719"/>
      <c r="F2152" s="322"/>
      <c r="G2152" s="322"/>
      <c r="H2152" s="322"/>
      <c r="I2152" s="1762"/>
      <c r="J2152" s="1762"/>
      <c r="K2152" s="210"/>
      <c r="L2152" s="210"/>
      <c r="M2152" s="210"/>
      <c r="N2152" s="210"/>
      <c r="O2152" s="210"/>
      <c r="P2152" s="210"/>
      <c r="Q2152" s="512"/>
      <c r="R2152" s="512"/>
      <c r="S2152" s="512"/>
      <c r="T2152" s="512"/>
      <c r="U2152" s="512"/>
      <c r="V2152" s="512"/>
      <c r="W2152" s="512"/>
      <c r="X2152" s="955"/>
      <c r="Y2152" s="512"/>
      <c r="Z2152" s="975"/>
      <c r="AA2152" s="512"/>
      <c r="AB2152" s="512"/>
      <c r="AC2152" s="512"/>
      <c r="AD2152" s="512"/>
      <c r="AE2152" s="512"/>
      <c r="AF2152" s="1149"/>
      <c r="AG2152" s="508"/>
      <c r="AH2152" s="1325"/>
      <c r="AI2152" s="1340">
        <f t="shared" si="1251"/>
        <v>0</v>
      </c>
    </row>
    <row r="2153" spans="1:35" ht="105" x14ac:dyDescent="0.25">
      <c r="B2153" s="462" t="s">
        <v>512</v>
      </c>
      <c r="C2153" s="617"/>
      <c r="D2153" s="4"/>
      <c r="E2153" s="686">
        <v>100</v>
      </c>
      <c r="F2153" s="322">
        <f t="shared" ref="F2153:F2154" si="1285">ROUND(E2153/12*$B$4,0)</f>
        <v>58</v>
      </c>
      <c r="G2153" s="322">
        <v>48</v>
      </c>
      <c r="H2153" s="322">
        <f>G2153/F2153*100</f>
        <v>82.758620689655174</v>
      </c>
      <c r="I2153" s="1762"/>
      <c r="J2153" s="1762"/>
      <c r="K2153" s="210"/>
      <c r="L2153" s="210"/>
      <c r="M2153" s="210"/>
      <c r="N2153" s="210"/>
      <c r="O2153" s="210"/>
      <c r="P2153" s="210"/>
      <c r="Q2153" s="512"/>
      <c r="R2153" s="512"/>
      <c r="S2153" s="512"/>
      <c r="T2153" s="512"/>
      <c r="U2153" s="512"/>
      <c r="V2153" s="512"/>
      <c r="W2153" s="512"/>
      <c r="X2153" s="955"/>
      <c r="Y2153" s="512">
        <f>AE2153-AD2153-AA2153</f>
        <v>0</v>
      </c>
      <c r="Z2153" s="975"/>
      <c r="AA2153" s="512"/>
      <c r="AB2153" s="512">
        <f>Y2153-X2153</f>
        <v>0</v>
      </c>
      <c r="AC2153" s="512"/>
      <c r="AD2153" s="512"/>
      <c r="AE2153" s="512"/>
      <c r="AF2153" s="1149"/>
      <c r="AG2153" s="508"/>
      <c r="AH2153" s="1325"/>
      <c r="AI2153" s="1340">
        <f t="shared" si="1251"/>
        <v>0</v>
      </c>
    </row>
    <row r="2154" spans="1:35" ht="30" x14ac:dyDescent="0.25">
      <c r="B2154" s="463" t="s">
        <v>534</v>
      </c>
      <c r="C2154" s="617"/>
      <c r="D2154" s="4"/>
      <c r="E2154" s="686">
        <v>259</v>
      </c>
      <c r="F2154" s="322">
        <f t="shared" si="1285"/>
        <v>151</v>
      </c>
      <c r="G2154" s="322">
        <v>189</v>
      </c>
      <c r="H2154" s="322">
        <f>G2154/F2154*100</f>
        <v>125.16556291390728</v>
      </c>
      <c r="I2154" s="1762"/>
      <c r="J2154" s="1762"/>
      <c r="K2154" s="210"/>
      <c r="L2154" s="210"/>
      <c r="M2154" s="210"/>
      <c r="N2154" s="210"/>
      <c r="O2154" s="210"/>
      <c r="P2154" s="210"/>
      <c r="Q2154" s="512">
        <v>501.32583154079998</v>
      </c>
      <c r="R2154" s="512">
        <v>501.32583154079998</v>
      </c>
      <c r="S2154" s="512">
        <v>501.32583154079998</v>
      </c>
      <c r="T2154" s="512">
        <v>501.32583154079998</v>
      </c>
      <c r="U2154" s="512">
        <v>501.32583154079998</v>
      </c>
      <c r="V2154" s="512">
        <v>501.32583154079998</v>
      </c>
      <c r="W2154" s="512">
        <v>501.32583154079998</v>
      </c>
      <c r="X2154" s="955">
        <f t="shared" ref="X2154" si="1286">Q2154/12*$B$4+(R2154-Q2154)/11*6+(S2154-R2154)/10*5+(T2154-S2154)/9*4+(U2154-T2154)/8*3+(V2154-U2154)/7*2+(W2154-V2154)/6*1</f>
        <v>292.44006839879995</v>
      </c>
      <c r="Y2154" s="512">
        <f t="shared" ref="Y2154" si="1287">AE2154-AD2154-AA2154</f>
        <v>386.49664999999999</v>
      </c>
      <c r="Z2154" s="975"/>
      <c r="AA2154" s="512"/>
      <c r="AB2154" s="512">
        <f>Y2154-X2154</f>
        <v>94.056581601200037</v>
      </c>
      <c r="AC2154" s="512"/>
      <c r="AD2154" s="512">
        <v>-0.17824999999999999</v>
      </c>
      <c r="AE2154" s="512">
        <v>386.3184</v>
      </c>
      <c r="AF2154" s="1149"/>
      <c r="AG2154" s="508"/>
      <c r="AH2154" s="1325"/>
      <c r="AI2154" s="1340">
        <f t="shared" si="1251"/>
        <v>386318.4</v>
      </c>
    </row>
    <row r="2155" spans="1:35" ht="29.25" x14ac:dyDescent="0.25">
      <c r="A2155" s="226">
        <v>1</v>
      </c>
      <c r="B2155" s="713" t="s">
        <v>328</v>
      </c>
      <c r="C2155" s="617"/>
      <c r="D2155" s="4"/>
      <c r="E2155" s="368">
        <f>E2156+E2157</f>
        <v>585.10638297872333</v>
      </c>
      <c r="F2155" s="212">
        <f>F2156+F2157</f>
        <v>341.31205673758859</v>
      </c>
      <c r="G2155" s="322">
        <f>G2156+G2157</f>
        <v>365.04361702127659</v>
      </c>
      <c r="H2155" s="322">
        <f>G2155/F2155*100</f>
        <v>106.95303896103898</v>
      </c>
      <c r="I2155" s="1762"/>
      <c r="J2155" s="1762"/>
      <c r="K2155" s="210"/>
      <c r="L2155" s="210"/>
      <c r="M2155" s="210"/>
      <c r="N2155" s="210"/>
      <c r="O2155" s="210"/>
      <c r="P2155" s="210"/>
      <c r="Q2155" s="512"/>
      <c r="R2155" s="512"/>
      <c r="S2155" s="512"/>
      <c r="T2155" s="512"/>
      <c r="U2155" s="512"/>
      <c r="V2155" s="512"/>
      <c r="W2155" s="512"/>
      <c r="X2155" s="955"/>
      <c r="Y2155" s="512">
        <f>AE2155-AD2155-AA2155</f>
        <v>0</v>
      </c>
      <c r="Z2155" s="975"/>
      <c r="AA2155" s="512"/>
      <c r="AB2155" s="512"/>
      <c r="AC2155" s="512"/>
      <c r="AD2155" s="512"/>
      <c r="AE2155" s="512"/>
      <c r="AF2155" s="1149"/>
      <c r="AG2155" s="508"/>
      <c r="AH2155" s="1325"/>
      <c r="AI2155" s="1340">
        <f t="shared" si="1251"/>
        <v>0</v>
      </c>
    </row>
    <row r="2156" spans="1:35" x14ac:dyDescent="0.25">
      <c r="A2156" s="226">
        <v>1</v>
      </c>
      <c r="B2156" s="713" t="s">
        <v>343</v>
      </c>
      <c r="C2156" s="617"/>
      <c r="D2156" s="4"/>
      <c r="E2156" s="368"/>
      <c r="F2156" s="212"/>
      <c r="G2156" s="322"/>
      <c r="H2156" s="322"/>
      <c r="I2156" s="1762"/>
      <c r="J2156" s="1762"/>
      <c r="K2156" s="210"/>
      <c r="L2156" s="210"/>
      <c r="M2156" s="210"/>
      <c r="N2156" s="210"/>
      <c r="O2156" s="210"/>
      <c r="P2156" s="210"/>
      <c r="Q2156" s="512"/>
      <c r="R2156" s="512"/>
      <c r="S2156" s="512"/>
      <c r="T2156" s="512"/>
      <c r="U2156" s="512"/>
      <c r="V2156" s="512"/>
      <c r="W2156" s="512"/>
      <c r="X2156" s="955"/>
      <c r="Y2156" s="512">
        <f>AE2156-AD2156-AA2156</f>
        <v>0</v>
      </c>
      <c r="Z2156" s="975"/>
      <c r="AA2156" s="512"/>
      <c r="AB2156" s="512"/>
      <c r="AC2156" s="512"/>
      <c r="AD2156" s="512"/>
      <c r="AE2156" s="512"/>
      <c r="AF2156" s="1149"/>
      <c r="AG2156" s="508"/>
      <c r="AH2156" s="1325"/>
      <c r="AI2156" s="1340">
        <f t="shared" si="1251"/>
        <v>0</v>
      </c>
    </row>
    <row r="2157" spans="1:35" x14ac:dyDescent="0.25">
      <c r="A2157" s="226">
        <v>1</v>
      </c>
      <c r="B2157" s="4" t="s">
        <v>344</v>
      </c>
      <c r="C2157" s="617"/>
      <c r="D2157" s="4"/>
      <c r="E2157" s="368">
        <f>E2158/9.4</f>
        <v>585.10638297872333</v>
      </c>
      <c r="F2157" s="212">
        <f>F2158/9.4</f>
        <v>341.31205673758859</v>
      </c>
      <c r="G2157" s="322">
        <f>G2158/9.4</f>
        <v>365.04361702127659</v>
      </c>
      <c r="H2157" s="322">
        <f>G2157/F2157*100</f>
        <v>106.95303896103898</v>
      </c>
      <c r="I2157" s="1762"/>
      <c r="J2157" s="1762"/>
      <c r="K2157" s="210"/>
      <c r="L2157" s="210"/>
      <c r="M2157" s="210"/>
      <c r="N2157" s="210"/>
      <c r="O2157" s="210"/>
      <c r="P2157" s="210"/>
      <c r="Q2157" s="512"/>
      <c r="R2157" s="512"/>
      <c r="S2157" s="512"/>
      <c r="T2157" s="512"/>
      <c r="U2157" s="512"/>
      <c r="V2157" s="512"/>
      <c r="W2157" s="512"/>
      <c r="X2157" s="955"/>
      <c r="Y2157" s="512">
        <f>AE2157-AD2157-AA2157</f>
        <v>0</v>
      </c>
      <c r="Z2157" s="975"/>
      <c r="AA2157" s="512"/>
      <c r="AB2157" s="512"/>
      <c r="AC2157" s="512"/>
      <c r="AD2157" s="512"/>
      <c r="AE2157" s="512"/>
      <c r="AF2157" s="1149"/>
      <c r="AG2157" s="508"/>
      <c r="AH2157" s="1325"/>
      <c r="AI2157" s="1340">
        <f t="shared" si="1251"/>
        <v>0</v>
      </c>
    </row>
    <row r="2158" spans="1:35" x14ac:dyDescent="0.25">
      <c r="A2158" s="226">
        <v>1</v>
      </c>
      <c r="B2158" s="727" t="s">
        <v>345</v>
      </c>
      <c r="C2158" s="617"/>
      <c r="D2158" s="4"/>
      <c r="E2158" s="368">
        <v>5500</v>
      </c>
      <c r="F2158" s="212">
        <f>(E2158/12*$B$4)</f>
        <v>3208.333333333333</v>
      </c>
      <c r="G2158" s="322">
        <v>3431.41</v>
      </c>
      <c r="H2158" s="322">
        <f>G2158/F2158*100</f>
        <v>106.95303896103896</v>
      </c>
      <c r="I2158" s="1762"/>
      <c r="J2158" s="1762"/>
      <c r="K2158" s="210"/>
      <c r="L2158" s="210"/>
      <c r="M2158" s="210"/>
      <c r="N2158" s="210"/>
      <c r="O2158" s="210"/>
      <c r="P2158" s="210"/>
      <c r="Q2158" s="512"/>
      <c r="R2158" s="512"/>
      <c r="S2158" s="512"/>
      <c r="T2158" s="512"/>
      <c r="U2158" s="512"/>
      <c r="V2158" s="512"/>
      <c r="W2158" s="512"/>
      <c r="X2158" s="955"/>
      <c r="Y2158" s="512">
        <f>AE2158-AD2158-AA2158</f>
        <v>0</v>
      </c>
      <c r="Z2158" s="975"/>
      <c r="AA2158" s="512"/>
      <c r="AB2158" s="512"/>
      <c r="AC2158" s="512"/>
      <c r="AD2158" s="512"/>
      <c r="AE2158" s="512"/>
      <c r="AF2158" s="1149"/>
      <c r="AG2158" s="508"/>
      <c r="AH2158" s="1325"/>
      <c r="AI2158" s="1340">
        <f t="shared" si="1251"/>
        <v>0</v>
      </c>
    </row>
    <row r="2159" spans="1:35" ht="43.5" x14ac:dyDescent="0.25">
      <c r="A2159" s="226">
        <v>1</v>
      </c>
      <c r="B2159" s="713" t="s">
        <v>321</v>
      </c>
      <c r="C2159" s="617"/>
      <c r="D2159" s="4"/>
      <c r="E2159" s="368">
        <v>200</v>
      </c>
      <c r="F2159" s="212">
        <f>ROUND(E2159/12*$B$4,0)</f>
        <v>117</v>
      </c>
      <c r="G2159" s="322">
        <v>160</v>
      </c>
      <c r="H2159" s="322">
        <f>G2159/F2159*100</f>
        <v>136.75213675213675</v>
      </c>
      <c r="I2159" s="1762"/>
      <c r="J2159" s="1762"/>
      <c r="K2159" s="210"/>
      <c r="L2159" s="210"/>
      <c r="M2159" s="210"/>
      <c r="N2159" s="210"/>
      <c r="O2159" s="210"/>
      <c r="P2159" s="210"/>
      <c r="Q2159" s="512"/>
      <c r="R2159" s="512"/>
      <c r="S2159" s="512"/>
      <c r="T2159" s="512"/>
      <c r="U2159" s="512"/>
      <c r="V2159" s="512"/>
      <c r="W2159" s="512"/>
      <c r="X2159" s="955"/>
      <c r="Y2159" s="512"/>
      <c r="Z2159" s="975"/>
      <c r="AA2159" s="512"/>
      <c r="AB2159" s="512"/>
      <c r="AC2159" s="512"/>
      <c r="AD2159" s="512"/>
      <c r="AE2159" s="512"/>
      <c r="AF2159" s="1149"/>
      <c r="AG2159" s="508"/>
      <c r="AH2159" s="1325"/>
      <c r="AI2159" s="1340">
        <f t="shared" si="1251"/>
        <v>0</v>
      </c>
    </row>
    <row r="2160" spans="1:35" ht="30" x14ac:dyDescent="0.25">
      <c r="A2160" s="226">
        <v>1</v>
      </c>
      <c r="B2160" s="709" t="s">
        <v>197</v>
      </c>
      <c r="C2160" s="617"/>
      <c r="D2160" s="4"/>
      <c r="E2160" s="368"/>
      <c r="F2160" s="212"/>
      <c r="G2160" s="322"/>
      <c r="H2160" s="322"/>
      <c r="I2160" s="1762"/>
      <c r="J2160" s="1762"/>
      <c r="K2160" s="210"/>
      <c r="L2160" s="210"/>
      <c r="M2160" s="210"/>
      <c r="N2160" s="210"/>
      <c r="O2160" s="210"/>
      <c r="P2160" s="210"/>
      <c r="Q2160" s="512"/>
      <c r="R2160" s="512"/>
      <c r="S2160" s="512"/>
      <c r="T2160" s="512"/>
      <c r="U2160" s="512"/>
      <c r="V2160" s="512"/>
      <c r="W2160" s="512"/>
      <c r="X2160" s="955"/>
      <c r="Y2160" s="512">
        <f>AE2160-AD2160-AA2160</f>
        <v>0</v>
      </c>
      <c r="Z2160" s="975"/>
      <c r="AA2160" s="512"/>
      <c r="AB2160" s="512"/>
      <c r="AC2160" s="512"/>
      <c r="AD2160" s="512"/>
      <c r="AE2160" s="512"/>
      <c r="AF2160" s="1149"/>
      <c r="AG2160" s="508"/>
      <c r="AH2160" s="1325"/>
      <c r="AI2160" s="1340">
        <f t="shared" si="1251"/>
        <v>0</v>
      </c>
    </row>
    <row r="2161" spans="1:35" x14ac:dyDescent="0.25">
      <c r="A2161" s="226">
        <v>1</v>
      </c>
      <c r="B2161" s="710"/>
      <c r="C2161" s="617"/>
      <c r="D2161" s="4"/>
      <c r="E2161" s="368"/>
      <c r="F2161" s="212"/>
      <c r="G2161" s="322"/>
      <c r="H2161" s="322"/>
      <c r="I2161" s="1762"/>
      <c r="J2161" s="1762"/>
      <c r="K2161" s="210"/>
      <c r="L2161" s="210"/>
      <c r="M2161" s="210"/>
      <c r="N2161" s="210"/>
      <c r="O2161" s="210"/>
      <c r="P2161" s="210"/>
      <c r="Q2161" s="512"/>
      <c r="R2161" s="512"/>
      <c r="S2161" s="512"/>
      <c r="T2161" s="512"/>
      <c r="U2161" s="512"/>
      <c r="V2161" s="512"/>
      <c r="W2161" s="512"/>
      <c r="X2161" s="955"/>
      <c r="Y2161" s="512"/>
      <c r="Z2161" s="975"/>
      <c r="AA2161" s="512"/>
      <c r="AB2161" s="512"/>
      <c r="AC2161" s="512"/>
      <c r="AD2161" s="512"/>
      <c r="AE2161" s="512"/>
      <c r="AF2161" s="1149"/>
      <c r="AG2161" s="508"/>
      <c r="AH2161" s="1325"/>
      <c r="AI2161" s="1340">
        <f t="shared" si="1251"/>
        <v>0</v>
      </c>
    </row>
    <row r="2162" spans="1:35" x14ac:dyDescent="0.25">
      <c r="A2162" s="226">
        <v>1</v>
      </c>
      <c r="B2162" s="701" t="s">
        <v>227</v>
      </c>
      <c r="C2162" s="606"/>
      <c r="D2162" s="4"/>
      <c r="E2162" s="368">
        <f>E2163+E2164</f>
        <v>800</v>
      </c>
      <c r="F2162" s="212">
        <f>F2163+F2164</f>
        <v>466</v>
      </c>
      <c r="G2162" s="322">
        <f>G2163+G2164</f>
        <v>311</v>
      </c>
      <c r="H2162" s="322">
        <f t="shared" ref="H2162:H2170" si="1288">G2162/F2162*100</f>
        <v>66.738197424892704</v>
      </c>
      <c r="I2162" s="1762"/>
      <c r="J2162" s="1762"/>
      <c r="K2162" s="210"/>
      <c r="L2162" s="210"/>
      <c r="M2162" s="210"/>
      <c r="N2162" s="210"/>
      <c r="O2162" s="210"/>
      <c r="P2162" s="210"/>
      <c r="Q2162" s="513">
        <v>630.10799999999995</v>
      </c>
      <c r="R2162" s="513">
        <v>630.10799999999995</v>
      </c>
      <c r="S2162" s="513">
        <v>630.10799999999995</v>
      </c>
      <c r="T2162" s="513">
        <v>630.10799999999995</v>
      </c>
      <c r="U2162" s="513">
        <v>630.10799999999995</v>
      </c>
      <c r="V2162" s="513">
        <v>630.10799999999995</v>
      </c>
      <c r="W2162" s="513">
        <v>630.10799999999995</v>
      </c>
      <c r="X2162" s="1092">
        <f t="shared" ref="X2162" si="1289">Q2162/12*$B$4+(R2162-Q2162)/11*6+(S2162-R2162)/10*5+(T2162-S2162)/9*4+(U2162-T2162)/8*3+(V2162-U2162)/7*2+(W2162-V2162)/6*1</f>
        <v>367.56299999999993</v>
      </c>
      <c r="Y2162" s="513">
        <f t="shared" ref="Y2162" si="1290">AE2162-AD2162-AA2162</f>
        <v>257.30559</v>
      </c>
      <c r="Z2162" s="1372"/>
      <c r="AA2162" s="512"/>
      <c r="AB2162" s="512">
        <f>Y2162-X2162</f>
        <v>-110.25740999999994</v>
      </c>
      <c r="AC2162" s="512"/>
      <c r="AD2162" s="512">
        <v>0</v>
      </c>
      <c r="AE2162" s="513">
        <v>257.30559</v>
      </c>
      <c r="AF2162" s="1149"/>
      <c r="AG2162" s="1077"/>
      <c r="AH2162" s="1325"/>
      <c r="AI2162" s="1340">
        <f t="shared" si="1251"/>
        <v>257305.59</v>
      </c>
    </row>
    <row r="2163" spans="1:35" ht="45" x14ac:dyDescent="0.25">
      <c r="A2163" s="226">
        <v>1</v>
      </c>
      <c r="B2163" s="278" t="s">
        <v>289</v>
      </c>
      <c r="C2163" s="1900"/>
      <c r="D2163" s="4"/>
      <c r="E2163" s="368">
        <v>400</v>
      </c>
      <c r="F2163" s="212">
        <f>ROUND(E2163/12*$B$4,0)</f>
        <v>233</v>
      </c>
      <c r="G2163" s="322">
        <v>214</v>
      </c>
      <c r="H2163" s="322">
        <f>G2163/F2163*100</f>
        <v>91.845493562231766</v>
      </c>
      <c r="I2163" s="1762"/>
      <c r="J2163" s="1762"/>
      <c r="K2163" s="210"/>
      <c r="L2163" s="210"/>
      <c r="M2163" s="210"/>
      <c r="N2163" s="210"/>
      <c r="O2163" s="210"/>
      <c r="P2163" s="210"/>
      <c r="Q2163" s="512"/>
      <c r="R2163" s="512"/>
      <c r="S2163" s="512"/>
      <c r="T2163" s="512"/>
      <c r="U2163" s="512"/>
      <c r="V2163" s="512"/>
      <c r="W2163" s="512"/>
      <c r="X2163" s="1094">
        <f>Q2163/12*$B$4</f>
        <v>0</v>
      </c>
      <c r="Y2163" s="512">
        <f t="shared" ref="Y2163:Y2169" si="1291">AE2163-AD2163-AA2163</f>
        <v>0</v>
      </c>
      <c r="Z2163" s="975"/>
      <c r="AA2163" s="514"/>
      <c r="AB2163" s="514">
        <f>Y2163-X2163</f>
        <v>0</v>
      </c>
      <c r="AC2163" s="514"/>
      <c r="AD2163" s="511"/>
      <c r="AE2163" s="513"/>
      <c r="AF2163" s="1149"/>
      <c r="AG2163" s="1077"/>
      <c r="AH2163" s="1325"/>
      <c r="AI2163" s="1340">
        <f t="shared" si="1251"/>
        <v>0</v>
      </c>
    </row>
    <row r="2164" spans="1:35" ht="30" x14ac:dyDescent="0.25">
      <c r="A2164" s="226">
        <v>1</v>
      </c>
      <c r="B2164" s="278" t="s">
        <v>288</v>
      </c>
      <c r="C2164" s="1957"/>
      <c r="D2164" s="713"/>
      <c r="E2164" s="368">
        <v>400</v>
      </c>
      <c r="F2164" s="322">
        <f>ROUND(E2164/12*$B$4,0)</f>
        <v>233</v>
      </c>
      <c r="G2164" s="322">
        <v>97</v>
      </c>
      <c r="H2164" s="322">
        <f>G2164/F2164*100</f>
        <v>41.630901287553648</v>
      </c>
      <c r="I2164" s="1762"/>
      <c r="J2164" s="1762"/>
      <c r="K2164" s="210"/>
      <c r="L2164" s="210"/>
      <c r="M2164" s="210"/>
      <c r="N2164" s="210"/>
      <c r="O2164" s="210"/>
      <c r="P2164" s="210"/>
      <c r="Q2164" s="511"/>
      <c r="R2164" s="511"/>
      <c r="S2164" s="511"/>
      <c r="T2164" s="511"/>
      <c r="U2164" s="511"/>
      <c r="V2164" s="511"/>
      <c r="W2164" s="511"/>
      <c r="X2164" s="955"/>
      <c r="Y2164" s="511">
        <f t="shared" si="1291"/>
        <v>0</v>
      </c>
      <c r="Z2164" s="978"/>
      <c r="AA2164" s="512"/>
      <c r="AB2164" s="512"/>
      <c r="AC2164" s="512"/>
      <c r="AD2164" s="511"/>
      <c r="AE2164" s="512"/>
      <c r="AF2164" s="1149"/>
      <c r="AG2164" s="508"/>
      <c r="AH2164" s="1325"/>
      <c r="AI2164" s="1340">
        <f t="shared" si="1251"/>
        <v>0</v>
      </c>
    </row>
    <row r="2165" spans="1:35" s="2536" customFormat="1" ht="86.25" x14ac:dyDescent="0.25">
      <c r="B2165" s="661" t="s">
        <v>598</v>
      </c>
      <c r="C2165" s="1900"/>
      <c r="D2165" s="4"/>
      <c r="E2165" s="396">
        <f>E2132</f>
        <v>1092</v>
      </c>
      <c r="F2165" s="716">
        <f>F2132</f>
        <v>637</v>
      </c>
      <c r="G2165" s="946">
        <f>G2132</f>
        <v>440</v>
      </c>
      <c r="H2165" s="946">
        <f t="shared" si="1288"/>
        <v>69.073783359497639</v>
      </c>
      <c r="I2165" s="1762"/>
      <c r="J2165" s="1762"/>
      <c r="K2165" s="210"/>
      <c r="L2165" s="210"/>
      <c r="M2165" s="210"/>
      <c r="N2165" s="210"/>
      <c r="O2165" s="210"/>
      <c r="P2165" s="210"/>
      <c r="Q2165" s="511">
        <f t="shared" ref="Q2165:AE2165" si="1292">Q2132</f>
        <v>1939.43568</v>
      </c>
      <c r="R2165" s="511">
        <f t="shared" si="1292"/>
        <v>1939.43568</v>
      </c>
      <c r="S2165" s="511">
        <f t="shared" si="1292"/>
        <v>1939.43568</v>
      </c>
      <c r="T2165" s="511">
        <f t="shared" si="1292"/>
        <v>1939.43568</v>
      </c>
      <c r="U2165" s="511">
        <f t="shared" ref="U2165:V2165" si="1293">U2132</f>
        <v>1939.43568</v>
      </c>
      <c r="V2165" s="511">
        <f t="shared" si="1293"/>
        <v>1939.43568</v>
      </c>
      <c r="W2165" s="511">
        <f t="shared" ref="W2165" si="1294">W2132</f>
        <v>1939.43568</v>
      </c>
      <c r="X2165" s="955">
        <f t="shared" ref="X2165" si="1295">Q2165/12*$B$4+(R2165-Q2165)/11*6+(S2165-R2165)/10*5+(T2165-S2165)/9*4+(U2165-T2165)/8*3+(V2165-U2165)/7*2+(W2165-V2165)/6*1</f>
        <v>1131.3374800000001</v>
      </c>
      <c r="Y2165" s="511">
        <f t="shared" si="1292"/>
        <v>781.45760000000007</v>
      </c>
      <c r="Z2165" s="978">
        <f t="shared" si="1292"/>
        <v>0</v>
      </c>
      <c r="AA2165" s="512">
        <f t="shared" si="1292"/>
        <v>0</v>
      </c>
      <c r="AB2165" s="512">
        <f t="shared" si="1292"/>
        <v>-349.87988000000007</v>
      </c>
      <c r="AC2165" s="512">
        <f t="shared" si="1292"/>
        <v>0</v>
      </c>
      <c r="AD2165" s="511">
        <f t="shared" si="1292"/>
        <v>-0.35520000000000002</v>
      </c>
      <c r="AE2165" s="512">
        <f t="shared" si="1292"/>
        <v>781.1024000000001</v>
      </c>
      <c r="AF2165" s="1149"/>
      <c r="AG2165" s="508"/>
      <c r="AH2165" s="1325"/>
      <c r="AI2165" s="1340">
        <f t="shared" si="1251"/>
        <v>781102.40000000014</v>
      </c>
    </row>
    <row r="2166" spans="1:35" ht="29.25" x14ac:dyDescent="0.25">
      <c r="A2166" s="226">
        <v>1</v>
      </c>
      <c r="B2166" s="661" t="s">
        <v>272</v>
      </c>
      <c r="C2166" s="617"/>
      <c r="D2166" s="4"/>
      <c r="E2166" s="396">
        <f>E2145+E2121</f>
        <v>2171.5</v>
      </c>
      <c r="F2166" s="946">
        <f>F2145+F2121</f>
        <v>1266</v>
      </c>
      <c r="G2166" s="946">
        <f>G2145+G2121</f>
        <v>1337.1125</v>
      </c>
      <c r="H2166" s="946">
        <f t="shared" si="1288"/>
        <v>105.61710110584517</v>
      </c>
      <c r="I2166" s="1762"/>
      <c r="J2166" s="1762"/>
      <c r="K2166" s="210"/>
      <c r="L2166" s="210"/>
      <c r="M2166" s="210"/>
      <c r="N2166" s="210"/>
      <c r="O2166" s="210"/>
      <c r="P2166" s="210"/>
      <c r="Q2166" s="512"/>
      <c r="R2166" s="512"/>
      <c r="S2166" s="512"/>
      <c r="T2166" s="512"/>
      <c r="U2166" s="512"/>
      <c r="V2166" s="512"/>
      <c r="W2166" s="512"/>
      <c r="X2166" s="955"/>
      <c r="Y2166" s="512">
        <f t="shared" si="1291"/>
        <v>0</v>
      </c>
      <c r="Z2166" s="975"/>
      <c r="AA2166" s="512"/>
      <c r="AB2166" s="512"/>
      <c r="AC2166" s="512"/>
      <c r="AD2166" s="512"/>
      <c r="AE2166" s="512"/>
      <c r="AF2166" s="1153"/>
      <c r="AG2166" s="508"/>
      <c r="AH2166" s="1325"/>
      <c r="AI2166" s="1340">
        <f t="shared" si="1251"/>
        <v>0</v>
      </c>
    </row>
    <row r="2167" spans="1:35" ht="43.5" x14ac:dyDescent="0.25">
      <c r="A2167" s="226">
        <v>1</v>
      </c>
      <c r="B2167" s="661" t="s">
        <v>287</v>
      </c>
      <c r="C2167" s="617"/>
      <c r="D2167" s="4"/>
      <c r="E2167" s="396">
        <f>E2133</f>
        <v>1382</v>
      </c>
      <c r="F2167" s="716">
        <f>F2133</f>
        <v>806</v>
      </c>
      <c r="G2167" s="946">
        <f>G2133</f>
        <v>953</v>
      </c>
      <c r="H2167" s="946">
        <f t="shared" si="1288"/>
        <v>118.23821339950371</v>
      </c>
      <c r="I2167" s="1762"/>
      <c r="J2167" s="1762"/>
      <c r="K2167" s="210"/>
      <c r="L2167" s="210"/>
      <c r="M2167" s="210"/>
      <c r="N2167" s="210"/>
      <c r="O2167" s="210"/>
      <c r="P2167" s="210"/>
      <c r="Q2167" s="512"/>
      <c r="R2167" s="512"/>
      <c r="S2167" s="512"/>
      <c r="T2167" s="512"/>
      <c r="U2167" s="512"/>
      <c r="V2167" s="512"/>
      <c r="W2167" s="512"/>
      <c r="X2167" s="955"/>
      <c r="Y2167" s="512">
        <f t="shared" si="1291"/>
        <v>0</v>
      </c>
      <c r="Z2167" s="975"/>
      <c r="AA2167" s="512"/>
      <c r="AB2167" s="512"/>
      <c r="AC2167" s="512"/>
      <c r="AD2167" s="512"/>
      <c r="AE2167" s="512"/>
      <c r="AF2167" s="1153"/>
      <c r="AG2167" s="508"/>
      <c r="AH2167" s="1325"/>
      <c r="AI2167" s="1340">
        <f t="shared" si="1251"/>
        <v>0</v>
      </c>
    </row>
    <row r="2168" spans="1:35" ht="29.25" x14ac:dyDescent="0.25">
      <c r="A2168" s="226">
        <v>1</v>
      </c>
      <c r="B2168" s="661" t="s">
        <v>273</v>
      </c>
      <c r="C2168" s="617"/>
      <c r="D2168" s="4"/>
      <c r="E2168" s="396">
        <f>E2155+E2127</f>
        <v>5676.1063829787236</v>
      </c>
      <c r="F2168" s="946">
        <f>F2155+F2127</f>
        <v>3280.2009456264773</v>
      </c>
      <c r="G2168" s="946">
        <f>G2155+G2127</f>
        <v>2509.0436170212765</v>
      </c>
      <c r="H2168" s="946">
        <f t="shared" si="1288"/>
        <v>76.490546116286197</v>
      </c>
      <c r="I2168" s="1762"/>
      <c r="J2168" s="1762"/>
      <c r="K2168" s="210"/>
      <c r="L2168" s="210"/>
      <c r="M2168" s="210"/>
      <c r="N2168" s="210"/>
      <c r="O2168" s="210"/>
      <c r="P2168" s="210"/>
      <c r="Q2168" s="512"/>
      <c r="R2168" s="512"/>
      <c r="S2168" s="512"/>
      <c r="T2168" s="512"/>
      <c r="U2168" s="512"/>
      <c r="V2168" s="512"/>
      <c r="W2168" s="512"/>
      <c r="X2168" s="955"/>
      <c r="Y2168" s="512">
        <f t="shared" si="1291"/>
        <v>0</v>
      </c>
      <c r="Z2168" s="975"/>
      <c r="AA2168" s="512"/>
      <c r="AB2168" s="512"/>
      <c r="AC2168" s="512"/>
      <c r="AD2168" s="512"/>
      <c r="AE2168" s="512"/>
      <c r="AF2168" s="1153"/>
      <c r="AG2168" s="508"/>
      <c r="AH2168" s="1325"/>
      <c r="AI2168" s="1340">
        <f t="shared" si="1251"/>
        <v>0</v>
      </c>
    </row>
    <row r="2169" spans="1:35" ht="29.25" x14ac:dyDescent="0.25">
      <c r="A2169" s="226">
        <v>1</v>
      </c>
      <c r="B2169" s="661" t="s">
        <v>274</v>
      </c>
      <c r="C2169" s="617"/>
      <c r="D2169" s="4"/>
      <c r="E2169" s="396">
        <f>E2159</f>
        <v>200</v>
      </c>
      <c r="F2169" s="716">
        <f>F2159</f>
        <v>117</v>
      </c>
      <c r="G2169" s="946">
        <f>G2159</f>
        <v>160</v>
      </c>
      <c r="H2169" s="946">
        <f t="shared" si="1288"/>
        <v>136.75213675213675</v>
      </c>
      <c r="I2169" s="1762"/>
      <c r="J2169" s="1762"/>
      <c r="K2169" s="210"/>
      <c r="L2169" s="210"/>
      <c r="M2169" s="210"/>
      <c r="N2169" s="210"/>
      <c r="O2169" s="210"/>
      <c r="P2169" s="210"/>
      <c r="Q2169" s="512">
        <v>215.74199999999999</v>
      </c>
      <c r="R2169" s="512">
        <v>215.74199999999999</v>
      </c>
      <c r="S2169" s="512">
        <v>215.74199999999999</v>
      </c>
      <c r="T2169" s="512">
        <v>215.74199999999999</v>
      </c>
      <c r="U2169" s="512">
        <v>215.74199999999999</v>
      </c>
      <c r="V2169" s="512">
        <v>215.74199999999999</v>
      </c>
      <c r="W2169" s="512">
        <v>215.74199999999999</v>
      </c>
      <c r="X2169" s="1092">
        <f t="shared" ref="X2169" si="1296">Q2169/12*$B$4+(R2169-Q2169)/11*6+(S2169-R2169)/10*5+(T2169-S2169)/9*4+(U2169-T2169)/8*3+(V2169-U2169)/7*2+(W2169-V2169)/6*1</f>
        <v>125.84950000000001</v>
      </c>
      <c r="Y2169" s="512">
        <f t="shared" si="1291"/>
        <v>172.51407</v>
      </c>
      <c r="Z2169" s="975"/>
      <c r="AA2169" s="512"/>
      <c r="AB2169" s="512">
        <f>Y2169-X2169</f>
        <v>46.664569999999998</v>
      </c>
      <c r="AC2169" s="512"/>
      <c r="AD2169" s="512">
        <v>0</v>
      </c>
      <c r="AE2169" s="512">
        <v>172.51407</v>
      </c>
      <c r="AF2169" s="1153"/>
      <c r="AG2169" s="508"/>
      <c r="AH2169" s="1325"/>
      <c r="AI2169" s="1340">
        <f t="shared" si="1251"/>
        <v>172514.07</v>
      </c>
    </row>
    <row r="2170" spans="1:35" x14ac:dyDescent="0.25">
      <c r="A2170" s="226">
        <v>1</v>
      </c>
      <c r="B2170" s="662" t="s">
        <v>136</v>
      </c>
      <c r="C2170" s="617"/>
      <c r="D2170" s="4"/>
      <c r="E2170" s="1039">
        <f>E2166+E2167+E2169+E2127*2.6+E2158/4.2+E2165*2.6</f>
        <v>21138.823809523808</v>
      </c>
      <c r="F2170" s="716">
        <f>F2166+F2167+F2169+F2127*2.6+F2158/4.2+F2165*2.6</f>
        <v>12250.199999999999</v>
      </c>
      <c r="G2170" s="946">
        <f>G2166+G2167+G2169+G2127*2.6+G2158/4.2+G2165*2.6</f>
        <v>9985.5148809523816</v>
      </c>
      <c r="H2170" s="946">
        <f t="shared" si="1288"/>
        <v>81.513076365711441</v>
      </c>
      <c r="I2170" s="1762"/>
      <c r="J2170" s="1762"/>
      <c r="K2170" s="210"/>
      <c r="L2170" s="210"/>
      <c r="M2170" s="210"/>
      <c r="N2170" s="210"/>
      <c r="O2170" s="210"/>
      <c r="P2170" s="210"/>
      <c r="Q2170" s="512">
        <f t="shared" ref="Q2170:V2170" si="1297">SUM(Q2169,Q2162,Q2145,Q2133,Q2132,Q2120,Q2154)</f>
        <v>9828.4176985337599</v>
      </c>
      <c r="R2170" s="512">
        <f t="shared" si="1297"/>
        <v>9828.4176985337599</v>
      </c>
      <c r="S2170" s="512">
        <f t="shared" si="1297"/>
        <v>9828.4176985337599</v>
      </c>
      <c r="T2170" s="512">
        <f t="shared" si="1297"/>
        <v>9828.4176985337599</v>
      </c>
      <c r="U2170" s="512">
        <f t="shared" si="1297"/>
        <v>9828.4176985337599</v>
      </c>
      <c r="V2170" s="512">
        <f t="shared" si="1297"/>
        <v>9828.4176985337599</v>
      </c>
      <c r="W2170" s="512">
        <f t="shared" ref="W2170" si="1298">SUM(W2169,W2162,W2145,W2133,W2132,W2120,W2154)</f>
        <v>9828.4176985337599</v>
      </c>
      <c r="X2170" s="955">
        <f t="shared" ref="X2170:AE2170" si="1299">SUM(X2169,X2162,X2145,X2133,X2132,X2120,X2154)</f>
        <v>5733.2436574780268</v>
      </c>
      <c r="Y2170" s="512">
        <f t="shared" si="1299"/>
        <v>5432.9342399999996</v>
      </c>
      <c r="Z2170" s="975">
        <f t="shared" si="1299"/>
        <v>0</v>
      </c>
      <c r="AA2170" s="512">
        <f t="shared" si="1299"/>
        <v>0</v>
      </c>
      <c r="AB2170" s="512">
        <f t="shared" si="1299"/>
        <v>-300.30941747802717</v>
      </c>
      <c r="AC2170" s="512">
        <f t="shared" si="1299"/>
        <v>0</v>
      </c>
      <c r="AD2170" s="512">
        <f t="shared" si="1299"/>
        <v>-10.652150000000001</v>
      </c>
      <c r="AE2170" s="512">
        <f t="shared" si="1299"/>
        <v>5422.2820899999997</v>
      </c>
      <c r="AF2170" s="1153"/>
      <c r="AG2170" s="508"/>
      <c r="AH2170" s="1325"/>
      <c r="AI2170" s="1340">
        <f t="shared" si="1251"/>
        <v>5422282.0899999999</v>
      </c>
    </row>
    <row r="2171" spans="1:35" x14ac:dyDescent="0.25">
      <c r="A2171" s="226">
        <v>1</v>
      </c>
      <c r="B2171" s="227" t="s">
        <v>29</v>
      </c>
      <c r="C2171" s="629"/>
      <c r="D2171" s="1394"/>
      <c r="E2171" s="393"/>
      <c r="F2171" s="1048"/>
      <c r="G2171" s="1048"/>
      <c r="H2171" s="1048"/>
      <c r="I2171" s="1754"/>
      <c r="J2171" s="1754"/>
      <c r="K2171" s="944"/>
      <c r="L2171" s="944"/>
      <c r="M2171" s="944"/>
      <c r="N2171" s="944"/>
      <c r="O2171" s="944"/>
      <c r="P2171" s="944"/>
      <c r="Q2171" s="511"/>
      <c r="R2171" s="511"/>
      <c r="S2171" s="511"/>
      <c r="T2171" s="511"/>
      <c r="U2171" s="511"/>
      <c r="V2171" s="511"/>
      <c r="W2171" s="511"/>
      <c r="X2171" s="954"/>
      <c r="Y2171" s="511">
        <f>AE2171-AD2171-AA2171</f>
        <v>0</v>
      </c>
      <c r="Z2171" s="978"/>
      <c r="AA2171" s="511"/>
      <c r="AB2171" s="511"/>
      <c r="AC2171" s="511"/>
      <c r="AD2171" s="511"/>
      <c r="AE2171" s="511"/>
      <c r="AF2171" s="1189"/>
      <c r="AG2171" s="551"/>
      <c r="AH2171" s="1325"/>
      <c r="AI2171" s="1340">
        <f t="shared" si="1251"/>
        <v>0</v>
      </c>
    </row>
    <row r="2172" spans="1:35" ht="30" x14ac:dyDescent="0.25">
      <c r="A2172" s="226">
        <v>1</v>
      </c>
      <c r="B2172" s="2" t="s">
        <v>125</v>
      </c>
      <c r="C2172" s="630"/>
      <c r="D2172" s="2535"/>
      <c r="E2172" s="390"/>
      <c r="F2172" s="435"/>
      <c r="G2172" s="435"/>
      <c r="H2172" s="435"/>
      <c r="I2172" s="342"/>
      <c r="J2172" s="342"/>
      <c r="K2172" s="714"/>
      <c r="L2172" s="714"/>
      <c r="M2172" s="714"/>
      <c r="N2172" s="714"/>
      <c r="O2172" s="714"/>
      <c r="P2172" s="714"/>
      <c r="Q2172" s="512"/>
      <c r="R2172" s="512"/>
      <c r="S2172" s="512"/>
      <c r="T2172" s="512"/>
      <c r="U2172" s="512"/>
      <c r="V2172" s="512"/>
      <c r="W2172" s="512"/>
      <c r="X2172" s="955"/>
      <c r="Y2172" s="512">
        <f>AE2172-AD2172-AA2172</f>
        <v>0</v>
      </c>
      <c r="Z2172" s="975"/>
      <c r="AA2172" s="512"/>
      <c r="AB2172" s="512"/>
      <c r="AC2172" s="512"/>
      <c r="AD2172" s="512"/>
      <c r="AE2172" s="512"/>
      <c r="AF2172" s="1129"/>
      <c r="AG2172" s="508"/>
      <c r="AH2172" s="1325"/>
      <c r="AI2172" s="1340">
        <f t="shared" si="1251"/>
        <v>0</v>
      </c>
    </row>
    <row r="2173" spans="1:35" s="236" customFormat="1" x14ac:dyDescent="0.25">
      <c r="A2173" s="226">
        <v>1</v>
      </c>
      <c r="B2173" s="221" t="s">
        <v>9</v>
      </c>
      <c r="C2173" s="633"/>
      <c r="D2173" s="3">
        <v>240</v>
      </c>
      <c r="E2173" s="372">
        <v>155</v>
      </c>
      <c r="F2173" s="212">
        <f>ROUND(E2173/12*$B$4,0)</f>
        <v>90</v>
      </c>
      <c r="G2173" s="212">
        <v>117</v>
      </c>
      <c r="H2173" s="212">
        <f>G2173/F2173*100</f>
        <v>130</v>
      </c>
      <c r="I2173" s="1041">
        <v>8</v>
      </c>
      <c r="J2173" s="252">
        <f>M2173/G2173</f>
        <v>7.9914529914529915</v>
      </c>
      <c r="K2173" s="253">
        <f>ROUND(E2173*I2173,0)</f>
        <v>1240</v>
      </c>
      <c r="L2173" s="253">
        <f>ROUND(K2173/12*$B$4,0)</f>
        <v>723</v>
      </c>
      <c r="M2173" s="253">
        <v>935</v>
      </c>
      <c r="N2173" s="253">
        <f>M2173/L2173*100</f>
        <v>129.32226832641771</v>
      </c>
      <c r="O2173" s="253">
        <f>ROUND(K2173/D2173,0)</f>
        <v>5</v>
      </c>
      <c r="P2173" s="253">
        <f>M2173/$B$4*12/O2173</f>
        <v>320.57142857142861</v>
      </c>
      <c r="Q2173" s="512"/>
      <c r="R2173" s="512"/>
      <c r="S2173" s="512"/>
      <c r="T2173" s="512"/>
      <c r="U2173" s="512"/>
      <c r="V2173" s="512"/>
      <c r="W2173" s="512"/>
      <c r="X2173" s="955"/>
      <c r="Y2173" s="512">
        <f>AE2173-AD2173-AA2173</f>
        <v>0</v>
      </c>
      <c r="Z2173" s="975"/>
      <c r="AA2173" s="512"/>
      <c r="AB2173" s="512"/>
      <c r="AC2173" s="512"/>
      <c r="AD2173" s="512"/>
      <c r="AE2173" s="512"/>
      <c r="AF2173" s="1165"/>
      <c r="AG2173" s="508"/>
      <c r="AH2173" s="1325"/>
      <c r="AI2173" s="1340">
        <f t="shared" si="1251"/>
        <v>0</v>
      </c>
    </row>
    <row r="2174" spans="1:35" s="236" customFormat="1" x14ac:dyDescent="0.25">
      <c r="A2174" s="226">
        <v>1</v>
      </c>
      <c r="B2174" s="2096" t="s">
        <v>45</v>
      </c>
      <c r="C2174" s="614"/>
      <c r="D2174" s="1898">
        <v>240</v>
      </c>
      <c r="E2174" s="373">
        <v>155</v>
      </c>
      <c r="F2174" s="217">
        <f>ROUND(E2174/12*$B$4,0)</f>
        <v>90</v>
      </c>
      <c r="G2174" s="217">
        <v>69</v>
      </c>
      <c r="H2174" s="217">
        <f>G2174/F2174*100</f>
        <v>76.666666666666671</v>
      </c>
      <c r="I2174" s="2097">
        <v>8</v>
      </c>
      <c r="J2174" s="1354">
        <f>M2174/G2174</f>
        <v>7.8550724637681162</v>
      </c>
      <c r="K2174" s="433">
        <f>ROUND(E2174*I2174,0)</f>
        <v>1240</v>
      </c>
      <c r="L2174" s="1355">
        <f>ROUND(K2174/12*$B$4,0)</f>
        <v>723</v>
      </c>
      <c r="M2174" s="1355">
        <v>542</v>
      </c>
      <c r="N2174" s="1355">
        <f>M2174/L2174*100</f>
        <v>74.965421853388662</v>
      </c>
      <c r="O2174" s="1355">
        <f>ROUND(K2174/D2174,0)</f>
        <v>5</v>
      </c>
      <c r="P2174" s="1355">
        <f>M2174/$B$4*12/O2174</f>
        <v>185.82857142857142</v>
      </c>
      <c r="Q2174" s="519"/>
      <c r="R2174" s="519"/>
      <c r="S2174" s="519"/>
      <c r="T2174" s="519"/>
      <c r="U2174" s="519"/>
      <c r="V2174" s="519"/>
      <c r="W2174" s="519"/>
      <c r="X2174" s="1091"/>
      <c r="Y2174" s="513"/>
      <c r="Z2174" s="1388"/>
      <c r="AA2174" s="519"/>
      <c r="AB2174" s="513"/>
      <c r="AC2174" s="513"/>
      <c r="AD2174" s="513"/>
      <c r="AE2174" s="513"/>
      <c r="AF2174" s="1358"/>
      <c r="AG2174" s="1077"/>
      <c r="AH2174" s="1325"/>
      <c r="AI2174" s="1340">
        <f t="shared" si="1251"/>
        <v>0</v>
      </c>
    </row>
    <row r="2175" spans="1:35" x14ac:dyDescent="0.25">
      <c r="A2175" s="226">
        <v>1</v>
      </c>
      <c r="B2175" s="1609" t="s">
        <v>180</v>
      </c>
      <c r="C2175" s="1610"/>
      <c r="D2175" s="1981"/>
      <c r="E2175" s="379">
        <f>SUM(E2173:E2174)</f>
        <v>310</v>
      </c>
      <c r="F2175" s="1877">
        <f>SUM(F2173:F2174)</f>
        <v>180</v>
      </c>
      <c r="G2175" s="1877">
        <f>SUM(G2173:G2174)</f>
        <v>186</v>
      </c>
      <c r="H2175" s="1488">
        <f>G2175/F2175*100</f>
        <v>103.33333333333334</v>
      </c>
      <c r="I2175" s="1780">
        <f>K2175/E2175</f>
        <v>8</v>
      </c>
      <c r="J2175" s="1453">
        <f>M2175/G2175</f>
        <v>7.940860215053763</v>
      </c>
      <c r="K2175" s="1997">
        <f>SUM(K2173:K2174)</f>
        <v>2480</v>
      </c>
      <c r="L2175" s="1877">
        <f>SUM(L2173:L2174)</f>
        <v>1446</v>
      </c>
      <c r="M2175" s="1877">
        <f>SUM(M2173:M2174)</f>
        <v>1477</v>
      </c>
      <c r="N2175" s="1414">
        <f>M2175/L2175*100</f>
        <v>102.14384508990318</v>
      </c>
      <c r="O2175" s="1877">
        <f>SUM(O2173:O2174)</f>
        <v>10</v>
      </c>
      <c r="P2175" s="1342">
        <f>M2175/$B$4*12/O2175</f>
        <v>253.2</v>
      </c>
      <c r="Q2175" s="514"/>
      <c r="R2175" s="514"/>
      <c r="S2175" s="514"/>
      <c r="T2175" s="514"/>
      <c r="U2175" s="514"/>
      <c r="V2175" s="514"/>
      <c r="W2175" s="514"/>
      <c r="X2175" s="1093"/>
      <c r="Y2175" s="520">
        <f>AE2175-AD2175-AA2175</f>
        <v>0</v>
      </c>
      <c r="Z2175" s="979"/>
      <c r="AA2175" s="510"/>
      <c r="AB2175" s="510"/>
      <c r="AC2175" s="510"/>
      <c r="AD2175" s="510"/>
      <c r="AE2175" s="510"/>
      <c r="AF2175" s="1880"/>
      <c r="AG2175" s="1082"/>
      <c r="AH2175" s="1325"/>
      <c r="AI2175" s="1340">
        <f t="shared" si="1251"/>
        <v>0</v>
      </c>
    </row>
    <row r="2176" spans="1:35" ht="29.25" thickBot="1" x14ac:dyDescent="0.3">
      <c r="A2176" s="226">
        <v>1</v>
      </c>
      <c r="B2176" s="2098" t="s">
        <v>208</v>
      </c>
      <c r="C2176" s="2098"/>
      <c r="D2176" s="1529"/>
      <c r="E2176" s="18">
        <f>SUM(E2175)</f>
        <v>310</v>
      </c>
      <c r="F2176" s="10">
        <f>SUM(F2175)</f>
        <v>180</v>
      </c>
      <c r="G2176" s="10">
        <f>SUM(G2175)</f>
        <v>186</v>
      </c>
      <c r="H2176" s="10">
        <f>G2176/F2176*100</f>
        <v>103.33333333333334</v>
      </c>
      <c r="I2176" s="8">
        <f>K2176/E2176</f>
        <v>8</v>
      </c>
      <c r="J2176" s="1580">
        <f>M2176/G2176</f>
        <v>7.940860215053763</v>
      </c>
      <c r="K2176" s="1766">
        <f>SUM(K2175)</f>
        <v>2480</v>
      </c>
      <c r="L2176" s="1766">
        <f>SUM(L2175)</f>
        <v>1446</v>
      </c>
      <c r="M2176" s="1766">
        <f>SUM(M2175)</f>
        <v>1477</v>
      </c>
      <c r="N2176" s="1444">
        <f>M2176/L2176*100</f>
        <v>102.14384508990318</v>
      </c>
      <c r="O2176" s="320">
        <f>SUM(O2175)</f>
        <v>10</v>
      </c>
      <c r="P2176" s="1444">
        <f>M2176/$B$4*12/O2176</f>
        <v>253.2</v>
      </c>
      <c r="Q2176" s="510">
        <v>5201.5824000000002</v>
      </c>
      <c r="R2176" s="510">
        <v>5201.5824000000002</v>
      </c>
      <c r="S2176" s="510">
        <v>5201.5824000000002</v>
      </c>
      <c r="T2176" s="510">
        <v>5201.5824000000002</v>
      </c>
      <c r="U2176" s="510">
        <v>5201.5824000000002</v>
      </c>
      <c r="V2176" s="510">
        <v>5201.5824000000002</v>
      </c>
      <c r="W2176" s="510">
        <v>5201.5824000000002</v>
      </c>
      <c r="X2176" s="1092">
        <f t="shared" ref="X2176" si="1300">Q2176/12*$B$4+(R2176-Q2176)/11*6+(S2176-R2176)/10*5+(T2176-S2176)/9*4+(U2176-T2176)/8*3+(V2176-U2176)/7*2+(W2176-V2176)/6*1</f>
        <v>3034.2564000000002</v>
      </c>
      <c r="Y2176" s="512">
        <f>AE2176-AD2176-AA2176</f>
        <v>3423.7438200000001</v>
      </c>
      <c r="Z2176" s="978"/>
      <c r="AA2176" s="511"/>
      <c r="AB2176" s="511">
        <f>Y2176-X2176</f>
        <v>389.48741999999993</v>
      </c>
      <c r="AC2176" s="1108"/>
      <c r="AD2176" s="510">
        <v>-9.6633399999999998</v>
      </c>
      <c r="AE2176" s="510">
        <v>3414.0804800000001</v>
      </c>
      <c r="AF2176" s="1130"/>
      <c r="AG2176" s="1082"/>
      <c r="AH2176" s="1325"/>
      <c r="AI2176" s="1340">
        <f t="shared" si="1251"/>
        <v>3414080.48</v>
      </c>
    </row>
    <row r="2177" spans="1:36" ht="15.75" thickBot="1" x14ac:dyDescent="0.3">
      <c r="A2177" s="226">
        <v>1</v>
      </c>
      <c r="B2177" s="1928" t="s">
        <v>291</v>
      </c>
      <c r="C2177" s="1929"/>
      <c r="D2177" s="1928"/>
      <c r="E2177" s="377"/>
      <c r="F2177" s="2099"/>
      <c r="G2177" s="2099"/>
      <c r="H2177" s="2099"/>
      <c r="I2177" s="1757"/>
      <c r="J2177" s="1757"/>
      <c r="K2177" s="2099"/>
      <c r="L2177" s="2099"/>
      <c r="M2177" s="2099"/>
      <c r="N2177" s="2099"/>
      <c r="O2177" s="2099"/>
      <c r="P2177" s="2099"/>
      <c r="Q2177" s="518">
        <f t="shared" ref="Q2177:X2177" si="1301">Q2176+Q2170</f>
        <v>15030.000098533761</v>
      </c>
      <c r="R2177" s="518">
        <f t="shared" ref="R2177:S2177" si="1302">R2176+R2170</f>
        <v>15030.000098533761</v>
      </c>
      <c r="S2177" s="518">
        <f t="shared" si="1302"/>
        <v>15030.000098533761</v>
      </c>
      <c r="T2177" s="518">
        <f t="shared" ref="T2177:U2177" si="1303">T2176+T2170</f>
        <v>15030.000098533761</v>
      </c>
      <c r="U2177" s="518">
        <f t="shared" si="1303"/>
        <v>15030.000098533761</v>
      </c>
      <c r="V2177" s="518">
        <f t="shared" ref="V2177:W2177" si="1304">V2176+V2170</f>
        <v>15030.000098533761</v>
      </c>
      <c r="W2177" s="518">
        <f t="shared" si="1304"/>
        <v>15030.000098533761</v>
      </c>
      <c r="X2177" s="956">
        <f t="shared" si="1301"/>
        <v>8767.5000574780279</v>
      </c>
      <c r="Y2177" s="518">
        <f t="shared" ref="Y2177:AE2177" si="1305">Y2176+Y2170</f>
        <v>8856.6780600000002</v>
      </c>
      <c r="Z2177" s="980">
        <f t="shared" si="1305"/>
        <v>0</v>
      </c>
      <c r="AA2177" s="260">
        <f>AA2176+AA2170</f>
        <v>0</v>
      </c>
      <c r="AB2177" s="518">
        <f t="shared" si="1305"/>
        <v>89.178002521972758</v>
      </c>
      <c r="AC2177" s="518"/>
      <c r="AD2177" s="518">
        <f t="shared" si="1305"/>
        <v>-20.31549</v>
      </c>
      <c r="AE2177" s="518">
        <f t="shared" si="1305"/>
        <v>8836.3625699999993</v>
      </c>
      <c r="AF2177" s="2100"/>
      <c r="AG2177" s="1079"/>
      <c r="AH2177" s="1325"/>
      <c r="AI2177" s="1340">
        <f t="shared" si="1251"/>
        <v>8836362.5699999984</v>
      </c>
      <c r="AJ2177" s="226">
        <f>X2177-T2177/12*4</f>
        <v>3757.5000246334412</v>
      </c>
    </row>
    <row r="2178" spans="1:36" x14ac:dyDescent="0.25">
      <c r="A2178" s="226">
        <v>1</v>
      </c>
      <c r="B2178" s="835"/>
      <c r="C2178" s="835"/>
      <c r="D2178" s="835"/>
      <c r="E2178" s="409"/>
      <c r="F2178" s="1365"/>
      <c r="G2178" s="1365"/>
      <c r="H2178" s="1365"/>
      <c r="I2178" s="1758"/>
      <c r="J2178" s="1758"/>
      <c r="K2178" s="1365"/>
      <c r="L2178" s="1365"/>
      <c r="M2178" s="1365"/>
      <c r="N2178" s="1365"/>
      <c r="O2178" s="1365"/>
      <c r="P2178" s="1365"/>
      <c r="Q2178" s="511"/>
      <c r="R2178" s="511"/>
      <c r="S2178" s="511"/>
      <c r="T2178" s="511"/>
      <c r="U2178" s="511"/>
      <c r="V2178" s="511"/>
      <c r="W2178" s="511"/>
      <c r="X2178" s="954"/>
      <c r="Y2178" s="511">
        <f t="shared" ref="Y2178:Y2186" si="1306">AE2178-AD2178-AA2178</f>
        <v>0</v>
      </c>
      <c r="Z2178" s="978"/>
      <c r="AA2178" s="511"/>
      <c r="AB2178" s="511"/>
      <c r="AC2178" s="511"/>
      <c r="AD2178" s="511"/>
      <c r="AE2178" s="511"/>
      <c r="AF2178" s="1138"/>
      <c r="AG2178" s="551"/>
      <c r="AH2178" s="1325"/>
      <c r="AI2178" s="1340">
        <f t="shared" si="1251"/>
        <v>0</v>
      </c>
    </row>
    <row r="2179" spans="1:36" ht="57.75" x14ac:dyDescent="0.25">
      <c r="A2179" s="226">
        <v>1</v>
      </c>
      <c r="B2179" s="2094" t="s">
        <v>457</v>
      </c>
      <c r="C2179" s="2094"/>
      <c r="D2179" s="902"/>
      <c r="E2179" s="372"/>
      <c r="F2179" s="329"/>
      <c r="G2179" s="329"/>
      <c r="H2179" s="329"/>
      <c r="I2179" s="1041"/>
      <c r="J2179" s="1041"/>
      <c r="K2179" s="1723"/>
      <c r="L2179" s="1723"/>
      <c r="M2179" s="1723"/>
      <c r="N2179" s="1723"/>
      <c r="O2179" s="1723"/>
      <c r="P2179" s="1723"/>
      <c r="Q2179" s="512"/>
      <c r="R2179" s="512"/>
      <c r="S2179" s="512"/>
      <c r="T2179" s="512"/>
      <c r="U2179" s="512"/>
      <c r="V2179" s="512"/>
      <c r="W2179" s="512"/>
      <c r="X2179" s="955"/>
      <c r="Y2179" s="512">
        <f t="shared" si="1306"/>
        <v>0</v>
      </c>
      <c r="Z2179" s="975"/>
      <c r="AA2179" s="512"/>
      <c r="AB2179" s="512"/>
      <c r="AC2179" s="512"/>
      <c r="AD2179" s="512"/>
      <c r="AE2179" s="512"/>
      <c r="AF2179" s="1169"/>
      <c r="AG2179" s="508"/>
      <c r="AH2179" s="1325"/>
      <c r="AI2179" s="1340">
        <f t="shared" si="1251"/>
        <v>0</v>
      </c>
    </row>
    <row r="2180" spans="1:36" x14ac:dyDescent="0.25">
      <c r="A2180" s="226">
        <v>1</v>
      </c>
      <c r="B2180" s="1763" t="s">
        <v>5</v>
      </c>
      <c r="C2180" s="1764"/>
      <c r="D2180" s="1763"/>
      <c r="E2180" s="372"/>
      <c r="F2180" s="329"/>
      <c r="G2180" s="329"/>
      <c r="H2180" s="329"/>
      <c r="I2180" s="1041"/>
      <c r="J2180" s="1041"/>
      <c r="K2180" s="1723"/>
      <c r="L2180" s="1723"/>
      <c r="M2180" s="1723"/>
      <c r="N2180" s="1723"/>
      <c r="O2180" s="1723"/>
      <c r="P2180" s="1723"/>
      <c r="Q2180" s="512"/>
      <c r="R2180" s="512"/>
      <c r="S2180" s="512"/>
      <c r="T2180" s="512"/>
      <c r="U2180" s="512"/>
      <c r="V2180" s="512"/>
      <c r="W2180" s="512"/>
      <c r="X2180" s="955"/>
      <c r="Y2180" s="512">
        <f t="shared" si="1306"/>
        <v>0</v>
      </c>
      <c r="Z2180" s="975"/>
      <c r="AA2180" s="512"/>
      <c r="AB2180" s="512"/>
      <c r="AC2180" s="512"/>
      <c r="AD2180" s="512"/>
      <c r="AE2180" s="512"/>
      <c r="AF2180" s="1169"/>
      <c r="AG2180" s="508"/>
      <c r="AH2180" s="1325"/>
      <c r="AI2180" s="1340">
        <f t="shared" si="1251"/>
        <v>0</v>
      </c>
    </row>
    <row r="2181" spans="1:36" x14ac:dyDescent="0.25">
      <c r="A2181" s="226">
        <v>1</v>
      </c>
      <c r="B2181" s="3" t="s">
        <v>9</v>
      </c>
      <c r="C2181" s="1338" t="s">
        <v>268</v>
      </c>
      <c r="D2181" s="2058">
        <v>340</v>
      </c>
      <c r="E2181" s="368"/>
      <c r="F2181" s="212">
        <f>E2181/12*$B$4</f>
        <v>0</v>
      </c>
      <c r="G2181" s="212"/>
      <c r="H2181" s="212"/>
      <c r="I2181" s="2101"/>
      <c r="J2181" s="252" t="e">
        <f>M2181/G2181</f>
        <v>#DIV/0!</v>
      </c>
      <c r="K2181" s="253">
        <f>ROUND(E2181*I2181,0)</f>
        <v>0</v>
      </c>
      <c r="L2181" s="253">
        <f>ROUND(K2181/12*$B$4,0)</f>
        <v>0</v>
      </c>
      <c r="M2181" s="253"/>
      <c r="N2181" s="253" t="e">
        <f>M2181/L2181*100</f>
        <v>#DIV/0!</v>
      </c>
      <c r="O2181" s="253">
        <f>ROUND(K2181/D2181,0)</f>
        <v>0</v>
      </c>
      <c r="P2181" s="253" t="e">
        <f>M2181/$B$4*12/O2181</f>
        <v>#DIV/0!</v>
      </c>
      <c r="Q2181" s="512"/>
      <c r="R2181" s="512"/>
      <c r="S2181" s="512"/>
      <c r="T2181" s="512"/>
      <c r="U2181" s="512"/>
      <c r="V2181" s="512"/>
      <c r="W2181" s="512"/>
      <c r="X2181" s="955"/>
      <c r="Y2181" s="512">
        <f t="shared" si="1306"/>
        <v>0</v>
      </c>
      <c r="Z2181" s="975"/>
      <c r="AA2181" s="512"/>
      <c r="AB2181" s="512"/>
      <c r="AC2181" s="512"/>
      <c r="AD2181" s="512"/>
      <c r="AE2181" s="512"/>
      <c r="AF2181" s="1165"/>
      <c r="AG2181" s="508"/>
      <c r="AH2181" s="1325"/>
      <c r="AI2181" s="1340">
        <f t="shared" ref="AI2181:AI2244" si="1307">AE2181*1000</f>
        <v>0</v>
      </c>
    </row>
    <row r="2182" spans="1:36" x14ac:dyDescent="0.25">
      <c r="A2182" s="226">
        <v>1</v>
      </c>
      <c r="B2182" s="3" t="s">
        <v>10</v>
      </c>
      <c r="C2182" s="1338" t="s">
        <v>268</v>
      </c>
      <c r="D2182" s="2058">
        <v>340</v>
      </c>
      <c r="E2182" s="368"/>
      <c r="F2182" s="212">
        <f>E2182/12*$B$4</f>
        <v>0</v>
      </c>
      <c r="G2182" s="212"/>
      <c r="H2182" s="212"/>
      <c r="I2182" s="2101"/>
      <c r="J2182" s="252" t="e">
        <f>M2182/G2182</f>
        <v>#DIV/0!</v>
      </c>
      <c r="K2182" s="253">
        <f>ROUND(E2182*I2182,0)</f>
        <v>0</v>
      </c>
      <c r="L2182" s="253">
        <f>ROUND(K2182/12*$B$4,0)</f>
        <v>0</v>
      </c>
      <c r="M2182" s="253"/>
      <c r="N2182" s="253" t="e">
        <f>M2182/L2182*100</f>
        <v>#DIV/0!</v>
      </c>
      <c r="O2182" s="253">
        <f>ROUND(K2182/D2182,0)</f>
        <v>0</v>
      </c>
      <c r="P2182" s="253" t="e">
        <f>M2182/$B$4*12/O2182</f>
        <v>#DIV/0!</v>
      </c>
      <c r="Q2182" s="512"/>
      <c r="R2182" s="512"/>
      <c r="S2182" s="512"/>
      <c r="T2182" s="512"/>
      <c r="U2182" s="512"/>
      <c r="V2182" s="512"/>
      <c r="W2182" s="512"/>
      <c r="X2182" s="955"/>
      <c r="Y2182" s="512">
        <f t="shared" si="1306"/>
        <v>0</v>
      </c>
      <c r="Z2182" s="975"/>
      <c r="AA2182" s="512"/>
      <c r="AB2182" s="512"/>
      <c r="AC2182" s="512"/>
      <c r="AD2182" s="512"/>
      <c r="AE2182" s="512"/>
      <c r="AF2182" s="1165"/>
      <c r="AG2182" s="508"/>
      <c r="AH2182" s="1325"/>
      <c r="AI2182" s="1340">
        <f t="shared" si="1307"/>
        <v>0</v>
      </c>
    </row>
    <row r="2183" spans="1:36" x14ac:dyDescent="0.25">
      <c r="A2183" s="226">
        <v>1</v>
      </c>
      <c r="B2183" s="1898" t="s">
        <v>6</v>
      </c>
      <c r="C2183" s="1338" t="s">
        <v>268</v>
      </c>
      <c r="D2183" s="2102">
        <v>340</v>
      </c>
      <c r="E2183" s="378"/>
      <c r="F2183" s="218">
        <f>E2183/12*$B$4</f>
        <v>0</v>
      </c>
      <c r="G2183" s="218"/>
      <c r="H2183" s="218"/>
      <c r="I2183" s="2103"/>
      <c r="J2183" s="1350" t="e">
        <f>M2183/G2183</f>
        <v>#DIV/0!</v>
      </c>
      <c r="K2183" s="433">
        <f>ROUND(E2183*I2183,0)</f>
        <v>0</v>
      </c>
      <c r="L2183" s="433">
        <f>ROUND(K2183/12*$B$4,0)</f>
        <v>0</v>
      </c>
      <c r="M2183" s="433"/>
      <c r="N2183" s="433" t="e">
        <f>M2183/L2183*100</f>
        <v>#DIV/0!</v>
      </c>
      <c r="O2183" s="433">
        <f>ROUND(K2183/D2183,0)</f>
        <v>0</v>
      </c>
      <c r="P2183" s="433" t="e">
        <f>M2183/$B$4*12/O2183</f>
        <v>#DIV/0!</v>
      </c>
      <c r="Q2183" s="513"/>
      <c r="R2183" s="513"/>
      <c r="S2183" s="513"/>
      <c r="T2183" s="513"/>
      <c r="U2183" s="513"/>
      <c r="V2183" s="513"/>
      <c r="W2183" s="513"/>
      <c r="X2183" s="1091"/>
      <c r="Y2183" s="513">
        <f t="shared" si="1306"/>
        <v>0</v>
      </c>
      <c r="Z2183" s="1372"/>
      <c r="AA2183" s="513"/>
      <c r="AB2183" s="513"/>
      <c r="AC2183" s="513"/>
      <c r="AD2183" s="513"/>
      <c r="AE2183" s="513"/>
      <c r="AF2183" s="1346"/>
      <c r="AG2183" s="1077"/>
      <c r="AH2183" s="1325"/>
      <c r="AI2183" s="1340">
        <f t="shared" si="1307"/>
        <v>0</v>
      </c>
    </row>
    <row r="2184" spans="1:36" x14ac:dyDescent="0.25">
      <c r="A2184" s="226">
        <v>1</v>
      </c>
      <c r="B2184" s="1391" t="s">
        <v>7</v>
      </c>
      <c r="C2184" s="1390"/>
      <c r="D2184" s="1391"/>
      <c r="E2184" s="379">
        <f>SUM(E2181:E2183)</f>
        <v>0</v>
      </c>
      <c r="F2184" s="1997">
        <f>SUM(F2181:F2183)</f>
        <v>0</v>
      </c>
      <c r="G2184" s="1997">
        <f>SUM(G2181:G2183)</f>
        <v>0</v>
      </c>
      <c r="H2184" s="1997"/>
      <c r="I2184" s="8">
        <f>IF(E2184=0,0,K2184/E2184)</f>
        <v>0</v>
      </c>
      <c r="J2184" s="8" t="e">
        <f>M2184/G2184</f>
        <v>#DIV/0!</v>
      </c>
      <c r="K2184" s="1997">
        <f>SUM(K2181:K2183)</f>
        <v>0</v>
      </c>
      <c r="L2184" s="1997">
        <f>SUM(L2181:L2183)</f>
        <v>0</v>
      </c>
      <c r="M2184" s="1997">
        <f>SUM(M2181:M2183)</f>
        <v>0</v>
      </c>
      <c r="N2184" s="1444" t="e">
        <f>M2184/L2184*100</f>
        <v>#DIV/0!</v>
      </c>
      <c r="O2184" s="320">
        <f>SUM(O2181:O2183)</f>
        <v>0</v>
      </c>
      <c r="P2184" s="1444" t="e">
        <f>M2184/$B$4*12/O2184</f>
        <v>#DIV/0!</v>
      </c>
      <c r="Q2184" s="510"/>
      <c r="R2184" s="510"/>
      <c r="S2184" s="510"/>
      <c r="T2184" s="510"/>
      <c r="U2184" s="510"/>
      <c r="V2184" s="510"/>
      <c r="W2184" s="510"/>
      <c r="X2184" s="2519"/>
      <c r="Y2184" s="510">
        <f t="shared" si="1306"/>
        <v>0</v>
      </c>
      <c r="Z2184" s="979"/>
      <c r="AA2184" s="510"/>
      <c r="AB2184" s="510">
        <f>Y2184-X2184</f>
        <v>0</v>
      </c>
      <c r="AC2184" s="510"/>
      <c r="AD2184" s="510"/>
      <c r="AE2184" s="510"/>
      <c r="AF2184" s="1998"/>
      <c r="AG2184" s="1082"/>
      <c r="AH2184" s="1325"/>
      <c r="AI2184" s="1340">
        <f t="shared" si="1307"/>
        <v>0</v>
      </c>
    </row>
    <row r="2185" spans="1:36" x14ac:dyDescent="0.25">
      <c r="A2185" s="226">
        <v>1</v>
      </c>
      <c r="B2185" s="680" t="s">
        <v>348</v>
      </c>
      <c r="C2185" s="2104"/>
      <c r="D2185" s="2105"/>
      <c r="E2185" s="393"/>
      <c r="F2185" s="1048"/>
      <c r="G2185" s="1048"/>
      <c r="H2185" s="1048"/>
      <c r="I2185" s="1758"/>
      <c r="J2185" s="1758"/>
      <c r="K2185" s="2056"/>
      <c r="L2185" s="2056"/>
      <c r="M2185" s="2056"/>
      <c r="N2185" s="2056"/>
      <c r="O2185" s="2056"/>
      <c r="P2185" s="2056"/>
      <c r="Q2185" s="511">
        <v>2679.3960499999998</v>
      </c>
      <c r="R2185" s="511">
        <v>2679.3960499999998</v>
      </c>
      <c r="S2185" s="511">
        <v>2679.3960499999998</v>
      </c>
      <c r="T2185" s="511">
        <v>2679.3960499999998</v>
      </c>
      <c r="U2185" s="511">
        <v>2679.3960499999998</v>
      </c>
      <c r="V2185" s="511">
        <v>2679.3960499999998</v>
      </c>
      <c r="W2185" s="511">
        <v>2679.3960499999998</v>
      </c>
      <c r="X2185" s="2520">
        <f t="shared" ref="X2185" si="1308">Q2185/12*$B$4+(R2185-Q2185)/11*6+(S2185-R2185)/10*5+(T2185-S2185)/9*4+(U2185-T2185)/8*3+(V2185-U2185)/7*2+(W2185-V2185)/6*1</f>
        <v>1562.9810291666665</v>
      </c>
      <c r="Y2185" s="511">
        <f t="shared" si="1306"/>
        <v>1539.89906</v>
      </c>
      <c r="Z2185" s="978"/>
      <c r="AA2185" s="511"/>
      <c r="AB2185" s="511">
        <f>Y2185-X2185</f>
        <v>-23.081969166666568</v>
      </c>
      <c r="AC2185" s="511"/>
      <c r="AD2185" s="511">
        <v>-6.6180000000000003E-2</v>
      </c>
      <c r="AE2185" s="511">
        <v>1539.8328799999999</v>
      </c>
      <c r="AF2185" s="1189"/>
      <c r="AG2185" s="551"/>
      <c r="AH2185" s="1325"/>
      <c r="AI2185" s="1340">
        <f t="shared" si="1307"/>
        <v>1539832.88</v>
      </c>
    </row>
    <row r="2186" spans="1:36" ht="29.25" x14ac:dyDescent="0.25">
      <c r="A2186" s="226">
        <v>1</v>
      </c>
      <c r="B2186" s="2531" t="s">
        <v>284</v>
      </c>
      <c r="C2186" s="617"/>
      <c r="D2186" s="4"/>
      <c r="E2186" s="682">
        <f>E2188+E2190+E2191</f>
        <v>13300</v>
      </c>
      <c r="F2186" s="322">
        <f t="shared" ref="F2186:G2186" si="1309">F2188+F2190+F2191</f>
        <v>7758</v>
      </c>
      <c r="G2186" s="322">
        <f t="shared" si="1309"/>
        <v>7538</v>
      </c>
      <c r="H2186" s="322">
        <f>G2186/F2186*100</f>
        <v>97.164217581850991</v>
      </c>
      <c r="I2186" s="1041"/>
      <c r="J2186" s="1041"/>
      <c r="K2186" s="1723"/>
      <c r="L2186" s="1723"/>
      <c r="M2186" s="1723"/>
      <c r="N2186" s="1723"/>
      <c r="O2186" s="1723"/>
      <c r="P2186" s="1723"/>
      <c r="Q2186" s="512"/>
      <c r="R2186" s="512"/>
      <c r="S2186" s="512"/>
      <c r="T2186" s="512"/>
      <c r="U2186" s="512"/>
      <c r="V2186" s="512"/>
      <c r="W2186" s="512"/>
      <c r="X2186" s="955"/>
      <c r="Y2186" s="512">
        <f t="shared" si="1306"/>
        <v>0</v>
      </c>
      <c r="Z2186" s="975"/>
      <c r="AA2186" s="512"/>
      <c r="AB2186" s="512">
        <f>Y2186-X2186</f>
        <v>0</v>
      </c>
      <c r="AC2186" s="512"/>
      <c r="AD2186" s="512"/>
      <c r="AE2186" s="512"/>
      <c r="AF2186" s="1149"/>
      <c r="AG2186" s="508"/>
      <c r="AH2186" s="1325"/>
      <c r="AI2186" s="1340">
        <f t="shared" si="1307"/>
        <v>0</v>
      </c>
    </row>
    <row r="2187" spans="1:36" ht="30" x14ac:dyDescent="0.25">
      <c r="A2187" s="226">
        <v>1</v>
      </c>
      <c r="B2187" s="462" t="s">
        <v>200</v>
      </c>
      <c r="C2187" s="617"/>
      <c r="D2187" s="4"/>
      <c r="E2187" s="682"/>
      <c r="F2187" s="322"/>
      <c r="G2187" s="322"/>
      <c r="H2187" s="322"/>
      <c r="I2187" s="1041"/>
      <c r="J2187" s="1041"/>
      <c r="K2187" s="1723"/>
      <c r="L2187" s="1723"/>
      <c r="M2187" s="1723"/>
      <c r="N2187" s="1723"/>
      <c r="O2187" s="1723"/>
      <c r="P2187" s="1723"/>
      <c r="Q2187" s="512"/>
      <c r="R2187" s="512"/>
      <c r="S2187" s="512"/>
      <c r="T2187" s="512"/>
      <c r="U2187" s="512"/>
      <c r="V2187" s="512"/>
      <c r="W2187" s="512"/>
      <c r="X2187" s="955"/>
      <c r="Y2187" s="512"/>
      <c r="Z2187" s="975"/>
      <c r="AA2187" s="512"/>
      <c r="AB2187" s="512"/>
      <c r="AC2187" s="512"/>
      <c r="AD2187" s="512"/>
      <c r="AE2187" s="512"/>
      <c r="AF2187" s="1149"/>
      <c r="AG2187" s="508"/>
      <c r="AH2187" s="1325"/>
      <c r="AI2187" s="1340">
        <f t="shared" si="1307"/>
        <v>0</v>
      </c>
    </row>
    <row r="2188" spans="1:36" ht="30" x14ac:dyDescent="0.25">
      <c r="A2188" s="226">
        <v>1</v>
      </c>
      <c r="B2188" s="463" t="s">
        <v>519</v>
      </c>
      <c r="C2188" s="617"/>
      <c r="D2188" s="4"/>
      <c r="E2188" s="683">
        <v>5500</v>
      </c>
      <c r="F2188" s="322">
        <f>ROUND(E2188/12*$B$4,0)</f>
        <v>3208</v>
      </c>
      <c r="G2188" s="322">
        <v>4693</v>
      </c>
      <c r="H2188" s="322">
        <f>G2188/F2188*100</f>
        <v>146.29052369077306</v>
      </c>
      <c r="I2188" s="1041"/>
      <c r="J2188" s="1041"/>
      <c r="K2188" s="1723"/>
      <c r="L2188" s="1723"/>
      <c r="M2188" s="1723"/>
      <c r="N2188" s="1723"/>
      <c r="O2188" s="1723"/>
      <c r="P2188" s="1723"/>
      <c r="Q2188" s="512"/>
      <c r="R2188" s="512"/>
      <c r="S2188" s="512"/>
      <c r="T2188" s="512"/>
      <c r="U2188" s="512"/>
      <c r="V2188" s="512"/>
      <c r="W2188" s="512"/>
      <c r="X2188" s="955"/>
      <c r="Y2188" s="512"/>
      <c r="Z2188" s="975"/>
      <c r="AA2188" s="512"/>
      <c r="AB2188" s="512"/>
      <c r="AC2188" s="512"/>
      <c r="AD2188" s="512"/>
      <c r="AE2188" s="512"/>
      <c r="AF2188" s="1149"/>
      <c r="AG2188" s="508"/>
      <c r="AH2188" s="1325"/>
      <c r="AI2188" s="1340">
        <f t="shared" si="1307"/>
        <v>0</v>
      </c>
    </row>
    <row r="2189" spans="1:36" ht="75" x14ac:dyDescent="0.25">
      <c r="A2189" s="226">
        <v>1</v>
      </c>
      <c r="B2189" s="463" t="s">
        <v>520</v>
      </c>
      <c r="C2189" s="617"/>
      <c r="D2189" s="4"/>
      <c r="E2189" s="683"/>
      <c r="F2189" s="322"/>
      <c r="G2189" s="322"/>
      <c r="H2189" s="322"/>
      <c r="I2189" s="1041"/>
      <c r="J2189" s="1041"/>
      <c r="K2189" s="1723"/>
      <c r="L2189" s="1723"/>
      <c r="M2189" s="1723"/>
      <c r="N2189" s="1723"/>
      <c r="O2189" s="1723"/>
      <c r="P2189" s="1723"/>
      <c r="Q2189" s="512"/>
      <c r="R2189" s="512"/>
      <c r="S2189" s="512"/>
      <c r="T2189" s="512"/>
      <c r="U2189" s="512"/>
      <c r="V2189" s="512"/>
      <c r="W2189" s="512"/>
      <c r="X2189" s="955"/>
      <c r="Y2189" s="512"/>
      <c r="Z2189" s="975"/>
      <c r="AA2189" s="512"/>
      <c r="AB2189" s="512"/>
      <c r="AC2189" s="512"/>
      <c r="AD2189" s="512"/>
      <c r="AE2189" s="512"/>
      <c r="AF2189" s="1149"/>
      <c r="AG2189" s="508"/>
      <c r="AH2189" s="1325"/>
      <c r="AI2189" s="1340">
        <f t="shared" si="1307"/>
        <v>0</v>
      </c>
    </row>
    <row r="2190" spans="1:36" ht="45" x14ac:dyDescent="0.25">
      <c r="A2190" s="226">
        <v>1</v>
      </c>
      <c r="B2190" s="463" t="s">
        <v>521</v>
      </c>
      <c r="C2190" s="617"/>
      <c r="D2190" s="4"/>
      <c r="E2190" s="683">
        <v>4300</v>
      </c>
      <c r="F2190" s="322">
        <f t="shared" ref="F2190:F2191" si="1310">ROUND(E2190/12*$B$4,0)</f>
        <v>2508</v>
      </c>
      <c r="G2190" s="322">
        <v>2805</v>
      </c>
      <c r="H2190" s="322">
        <f>G2190/F2190*100</f>
        <v>111.8421052631579</v>
      </c>
      <c r="I2190" s="1041"/>
      <c r="J2190" s="1041"/>
      <c r="K2190" s="1723"/>
      <c r="L2190" s="1723"/>
      <c r="M2190" s="1723"/>
      <c r="N2190" s="1723"/>
      <c r="O2190" s="1723"/>
      <c r="P2190" s="1723"/>
      <c r="Q2190" s="512"/>
      <c r="R2190" s="512"/>
      <c r="S2190" s="512"/>
      <c r="T2190" s="512"/>
      <c r="U2190" s="512"/>
      <c r="V2190" s="512"/>
      <c r="W2190" s="512"/>
      <c r="X2190" s="955"/>
      <c r="Y2190" s="512"/>
      <c r="Z2190" s="975"/>
      <c r="AA2190" s="512"/>
      <c r="AB2190" s="512"/>
      <c r="AC2190" s="512"/>
      <c r="AD2190" s="512"/>
      <c r="AE2190" s="512"/>
      <c r="AF2190" s="1149"/>
      <c r="AG2190" s="508"/>
      <c r="AH2190" s="1325"/>
      <c r="AI2190" s="1340">
        <f t="shared" si="1307"/>
        <v>0</v>
      </c>
    </row>
    <row r="2191" spans="1:36" ht="105" x14ac:dyDescent="0.25">
      <c r="A2191" s="226">
        <v>1</v>
      </c>
      <c r="B2191" s="463" t="s">
        <v>522</v>
      </c>
      <c r="C2191" s="617"/>
      <c r="D2191" s="4"/>
      <c r="E2191" s="683">
        <v>3500</v>
      </c>
      <c r="F2191" s="322">
        <f t="shared" si="1310"/>
        <v>2042</v>
      </c>
      <c r="G2191" s="322">
        <v>40</v>
      </c>
      <c r="H2191" s="322">
        <f>G2191/F2191*100</f>
        <v>1.9588638589618024</v>
      </c>
      <c r="I2191" s="1041"/>
      <c r="J2191" s="1041"/>
      <c r="K2191" s="1723"/>
      <c r="L2191" s="1723"/>
      <c r="M2191" s="1723"/>
      <c r="N2191" s="1723"/>
      <c r="O2191" s="1723"/>
      <c r="P2191" s="1723"/>
      <c r="Q2191" s="512"/>
      <c r="R2191" s="512"/>
      <c r="S2191" s="512"/>
      <c r="T2191" s="512"/>
      <c r="U2191" s="512"/>
      <c r="V2191" s="512"/>
      <c r="W2191" s="512"/>
      <c r="X2191" s="955"/>
      <c r="Y2191" s="512"/>
      <c r="Z2191" s="975"/>
      <c r="AA2191" s="512"/>
      <c r="AB2191" s="512"/>
      <c r="AC2191" s="512"/>
      <c r="AD2191" s="512"/>
      <c r="AE2191" s="512"/>
      <c r="AF2191" s="1149"/>
      <c r="AG2191" s="508"/>
      <c r="AH2191" s="1325"/>
      <c r="AI2191" s="1340">
        <f t="shared" si="1307"/>
        <v>0</v>
      </c>
    </row>
    <row r="2192" spans="1:36" ht="29.25" x14ac:dyDescent="0.25">
      <c r="B2192" s="436" t="s">
        <v>133</v>
      </c>
      <c r="C2192" s="617"/>
      <c r="D2192" s="4"/>
      <c r="E2192" s="682">
        <f>E2193+E2194</f>
        <v>5979</v>
      </c>
      <c r="F2192" s="682">
        <f t="shared" ref="F2192:G2192" si="1311">F2193+F2194</f>
        <v>3412.3333333333335</v>
      </c>
      <c r="G2192" s="682">
        <f t="shared" si="1311"/>
        <v>3365</v>
      </c>
      <c r="H2192" s="322">
        <f>G2192/F2192*100</f>
        <v>98.612874865683295</v>
      </c>
      <c r="I2192" s="1041"/>
      <c r="J2192" s="1041"/>
      <c r="K2192" s="1723"/>
      <c r="L2192" s="1723"/>
      <c r="M2192" s="1723"/>
      <c r="N2192" s="1723"/>
      <c r="O2192" s="1723"/>
      <c r="P2192" s="1723"/>
      <c r="Q2192" s="512"/>
      <c r="R2192" s="512"/>
      <c r="S2192" s="512"/>
      <c r="T2192" s="512"/>
      <c r="U2192" s="512"/>
      <c r="V2192" s="512"/>
      <c r="W2192" s="512"/>
      <c r="X2192" s="955"/>
      <c r="Y2192" s="512"/>
      <c r="Z2192" s="975"/>
      <c r="AA2192" s="512"/>
      <c r="AB2192" s="512"/>
      <c r="AC2192" s="512"/>
      <c r="AD2192" s="512"/>
      <c r="AE2192" s="512"/>
      <c r="AF2192" s="1149"/>
      <c r="AG2192" s="508"/>
      <c r="AH2192" s="1325"/>
      <c r="AI2192" s="1340">
        <f t="shared" si="1307"/>
        <v>0</v>
      </c>
    </row>
    <row r="2193" spans="1:35" x14ac:dyDescent="0.25">
      <c r="B2193" s="463" t="s">
        <v>232</v>
      </c>
      <c r="C2193" s="617"/>
      <c r="D2193" s="4"/>
      <c r="E2193" s="683">
        <v>5436</v>
      </c>
      <c r="F2193" s="322">
        <f t="shared" ref="F2193" si="1312">ROUND(E2193/12*$B$4,0)</f>
        <v>3171</v>
      </c>
      <c r="G2193" s="322">
        <v>3303</v>
      </c>
      <c r="H2193" s="322">
        <f>G2193/F2193*100</f>
        <v>104.16272469252601</v>
      </c>
      <c r="I2193" s="1041"/>
      <c r="J2193" s="1041"/>
      <c r="K2193" s="1723"/>
      <c r="L2193" s="1723"/>
      <c r="M2193" s="1723"/>
      <c r="N2193" s="1723"/>
      <c r="O2193" s="1723"/>
      <c r="P2193" s="1723"/>
      <c r="Q2193" s="512"/>
      <c r="R2193" s="512"/>
      <c r="S2193" s="512"/>
      <c r="T2193" s="512"/>
      <c r="U2193" s="512"/>
      <c r="V2193" s="512"/>
      <c r="W2193" s="512"/>
      <c r="X2193" s="955"/>
      <c r="Y2193" s="512"/>
      <c r="Z2193" s="975"/>
      <c r="AA2193" s="512"/>
      <c r="AB2193" s="512"/>
      <c r="AC2193" s="512"/>
      <c r="AD2193" s="512"/>
      <c r="AE2193" s="512"/>
      <c r="AF2193" s="1149"/>
      <c r="AG2193" s="508"/>
      <c r="AH2193" s="1325"/>
      <c r="AI2193" s="1340">
        <f t="shared" si="1307"/>
        <v>0</v>
      </c>
    </row>
    <row r="2194" spans="1:35" ht="75" x14ac:dyDescent="0.25">
      <c r="A2194" s="226">
        <v>1</v>
      </c>
      <c r="B2194" s="4" t="s">
        <v>595</v>
      </c>
      <c r="C2194" s="617"/>
      <c r="D2194" s="4"/>
      <c r="E2194" s="683">
        <v>543</v>
      </c>
      <c r="F2194" s="3644">
        <f>E2194/9*4</f>
        <v>241.33333333333334</v>
      </c>
      <c r="G2194" s="322">
        <v>62</v>
      </c>
      <c r="H2194" s="322">
        <f>G2194/F2194*100</f>
        <v>25.69060773480663</v>
      </c>
      <c r="I2194" s="1041"/>
      <c r="J2194" s="1041"/>
      <c r="K2194" s="1723"/>
      <c r="L2194" s="1723"/>
      <c r="M2194" s="1723"/>
      <c r="N2194" s="1723"/>
      <c r="O2194" s="1723"/>
      <c r="P2194" s="1723"/>
      <c r="Q2194" s="512"/>
      <c r="R2194" s="512"/>
      <c r="S2194" s="512"/>
      <c r="T2194" s="512"/>
      <c r="U2194" s="512"/>
      <c r="V2194" s="512"/>
      <c r="W2194" s="512"/>
      <c r="X2194" s="955"/>
      <c r="Y2194" s="512"/>
      <c r="Z2194" s="975"/>
      <c r="AA2194" s="512"/>
      <c r="AB2194" s="512"/>
      <c r="AC2194" s="512"/>
      <c r="AD2194" s="512"/>
      <c r="AE2194" s="512"/>
      <c r="AF2194" s="1153"/>
      <c r="AG2194" s="508"/>
      <c r="AH2194" s="1325"/>
      <c r="AI2194" s="1340">
        <f t="shared" si="1307"/>
        <v>0</v>
      </c>
    </row>
    <row r="2195" spans="1:35" s="2536" customFormat="1" x14ac:dyDescent="0.25">
      <c r="B2195" s="275"/>
      <c r="C2195" s="617"/>
      <c r="D2195" s="4"/>
      <c r="E2195" s="683"/>
      <c r="F2195" s="946"/>
      <c r="G2195" s="946"/>
      <c r="H2195" s="946"/>
      <c r="I2195" s="1041"/>
      <c r="J2195" s="1041"/>
      <c r="K2195" s="1723"/>
      <c r="L2195" s="1723"/>
      <c r="M2195" s="1723"/>
      <c r="N2195" s="1723"/>
      <c r="O2195" s="1723"/>
      <c r="P2195" s="1723"/>
      <c r="Q2195" s="512"/>
      <c r="R2195" s="512"/>
      <c r="S2195" s="512"/>
      <c r="T2195" s="512"/>
      <c r="U2195" s="512"/>
      <c r="V2195" s="512"/>
      <c r="W2195" s="512"/>
      <c r="X2195" s="955"/>
      <c r="Y2195" s="512"/>
      <c r="Z2195" s="975"/>
      <c r="AA2195" s="512"/>
      <c r="AB2195" s="512"/>
      <c r="AC2195" s="512"/>
      <c r="AD2195" s="512"/>
      <c r="AE2195" s="512"/>
      <c r="AF2195" s="1153"/>
      <c r="AG2195" s="508"/>
      <c r="AH2195" s="1325"/>
      <c r="AI2195" s="1340">
        <f t="shared" si="1307"/>
        <v>0</v>
      </c>
    </row>
    <row r="2196" spans="1:35" x14ac:dyDescent="0.25">
      <c r="A2196" s="226">
        <v>1</v>
      </c>
      <c r="B2196" s="3361" t="s">
        <v>201</v>
      </c>
      <c r="C2196" s="617"/>
      <c r="D2196" s="4"/>
      <c r="E2196" s="683"/>
      <c r="F2196" s="322"/>
      <c r="G2196" s="322"/>
      <c r="H2196" s="322"/>
      <c r="I2196" s="1041"/>
      <c r="J2196" s="1041"/>
      <c r="K2196" s="1723"/>
      <c r="L2196" s="1723"/>
      <c r="M2196" s="1723"/>
      <c r="N2196" s="1723"/>
      <c r="O2196" s="1723"/>
      <c r="P2196" s="1723"/>
      <c r="Q2196" s="512"/>
      <c r="R2196" s="512"/>
      <c r="S2196" s="512"/>
      <c r="T2196" s="512"/>
      <c r="U2196" s="512"/>
      <c r="V2196" s="512"/>
      <c r="W2196" s="512"/>
      <c r="X2196" s="955"/>
      <c r="Y2196" s="512"/>
      <c r="Z2196" s="975"/>
      <c r="AA2196" s="512"/>
      <c r="AB2196" s="512"/>
      <c r="AC2196" s="512"/>
      <c r="AD2196" s="512"/>
      <c r="AE2196" s="512"/>
      <c r="AF2196" s="1149"/>
      <c r="AG2196" s="508"/>
      <c r="AH2196" s="1325"/>
      <c r="AI2196" s="1340">
        <f t="shared" si="1307"/>
        <v>0</v>
      </c>
    </row>
    <row r="2197" spans="1:35" ht="104.25" x14ac:dyDescent="0.25">
      <c r="A2197" s="226">
        <v>1</v>
      </c>
      <c r="B2197" s="463" t="s">
        <v>594</v>
      </c>
      <c r="C2197" s="617"/>
      <c r="D2197" s="4"/>
      <c r="E2197" s="683">
        <v>2714</v>
      </c>
      <c r="F2197" s="322">
        <f>ROUND(E2197/12*$B$4,0)</f>
        <v>1583</v>
      </c>
      <c r="G2197" s="322">
        <v>395</v>
      </c>
      <c r="H2197" s="322">
        <f>G2197/F2197*100</f>
        <v>24.952621604548327</v>
      </c>
      <c r="I2197" s="1041"/>
      <c r="J2197" s="1041"/>
      <c r="K2197" s="1723"/>
      <c r="L2197" s="1723"/>
      <c r="M2197" s="1723"/>
      <c r="N2197" s="1723"/>
      <c r="O2197" s="1723"/>
      <c r="P2197" s="1723"/>
      <c r="Q2197" s="512">
        <v>4820.17256</v>
      </c>
      <c r="R2197" s="512">
        <v>4820.17256</v>
      </c>
      <c r="S2197" s="512">
        <v>4820.17256</v>
      </c>
      <c r="T2197" s="512">
        <v>4820.17256</v>
      </c>
      <c r="U2197" s="512">
        <v>4820.17256</v>
      </c>
      <c r="V2197" s="512">
        <v>4820.17256</v>
      </c>
      <c r="W2197" s="512">
        <v>4820.17256</v>
      </c>
      <c r="X2197" s="1092">
        <f t="shared" ref="X2197" si="1313">Q2197/12*$B$4+(R2197-Q2197)/11*5+(S2197-R2197)/10*4+(T2197-S2197)/9*3+(U2197-T2197)/8*2+(V2197-U2197)/7*1</f>
        <v>2811.7673266666666</v>
      </c>
      <c r="Y2197" s="512">
        <f t="shared" ref="Y2197" si="1314">AE2197-AD2197-AA2197</f>
        <v>701.53579999999999</v>
      </c>
      <c r="Z2197" s="975"/>
      <c r="AA2197" s="512"/>
      <c r="AB2197" s="512">
        <f>Y2197-X2197</f>
        <v>-2110.2315266666665</v>
      </c>
      <c r="AC2197" s="512"/>
      <c r="AD2197" s="512">
        <v>0</v>
      </c>
      <c r="AE2197" s="512">
        <v>701.53579999999999</v>
      </c>
      <c r="AF2197" s="1149"/>
      <c r="AG2197" s="508"/>
      <c r="AH2197" s="1325"/>
      <c r="AI2197" s="1340">
        <f t="shared" si="1307"/>
        <v>701535.8</v>
      </c>
    </row>
    <row r="2198" spans="1:35" ht="63" x14ac:dyDescent="0.25">
      <c r="A2198" s="226">
        <v>1</v>
      </c>
      <c r="B2198" s="681" t="s">
        <v>525</v>
      </c>
      <c r="C2198" s="617"/>
      <c r="D2198" s="4"/>
      <c r="E2198" s="682">
        <f>E2199+E2206</f>
        <v>4101</v>
      </c>
      <c r="F2198" s="682">
        <f t="shared" ref="F2198:G2198" si="1315">F2199+F2206</f>
        <v>2393</v>
      </c>
      <c r="G2198" s="682">
        <f t="shared" si="1315"/>
        <v>968</v>
      </c>
      <c r="H2198" s="322">
        <f>G2198/F2198*100</f>
        <v>40.451316339323022</v>
      </c>
      <c r="I2198" s="1041"/>
      <c r="J2198" s="1041"/>
      <c r="K2198" s="1723"/>
      <c r="L2198" s="1723"/>
      <c r="M2198" s="1723"/>
      <c r="N2198" s="1723"/>
      <c r="O2198" s="1723"/>
      <c r="P2198" s="1723"/>
      <c r="Q2198" s="512">
        <f t="shared" ref="Q2198:AE2198" si="1316">Q2199+Q2206</f>
        <v>12945.533895921923</v>
      </c>
      <c r="R2198" s="512">
        <f t="shared" ref="R2198:S2198" si="1317">R2199+R2206</f>
        <v>12945.533895921923</v>
      </c>
      <c r="S2198" s="512">
        <f t="shared" si="1317"/>
        <v>12945.533895921923</v>
      </c>
      <c r="T2198" s="512">
        <f t="shared" ref="T2198:U2198" si="1318">T2199+T2206</f>
        <v>12945.533895921923</v>
      </c>
      <c r="U2198" s="512">
        <f t="shared" si="1318"/>
        <v>12945.533895921923</v>
      </c>
      <c r="V2198" s="512">
        <f t="shared" ref="V2198:W2198" si="1319">V2199+V2206</f>
        <v>12945.533895921923</v>
      </c>
      <c r="W2198" s="512">
        <f t="shared" si="1319"/>
        <v>12945.533895921923</v>
      </c>
      <c r="X2198" s="955">
        <f t="shared" si="1316"/>
        <v>7551.5614392877887</v>
      </c>
      <c r="Y2198" s="512">
        <f t="shared" si="1316"/>
        <v>2881.7041400000003</v>
      </c>
      <c r="Z2198" s="975">
        <f t="shared" si="1316"/>
        <v>0</v>
      </c>
      <c r="AA2198" s="512">
        <f t="shared" si="1316"/>
        <v>0</v>
      </c>
      <c r="AB2198" s="512">
        <f t="shared" si="1316"/>
        <v>-4669.857299287788</v>
      </c>
      <c r="AC2198" s="512">
        <f t="shared" si="1316"/>
        <v>0</v>
      </c>
      <c r="AD2198" s="512">
        <f t="shared" si="1316"/>
        <v>-1.80558</v>
      </c>
      <c r="AE2198" s="512">
        <f t="shared" si="1316"/>
        <v>2879.8985600000001</v>
      </c>
      <c r="AF2198" s="1149"/>
      <c r="AG2198" s="508"/>
      <c r="AH2198" s="1325"/>
      <c r="AI2198" s="1340">
        <f t="shared" si="1307"/>
        <v>2879898.56</v>
      </c>
    </row>
    <row r="2199" spans="1:35" ht="30" x14ac:dyDescent="0.25">
      <c r="A2199" s="226">
        <v>1</v>
      </c>
      <c r="B2199" s="659" t="s">
        <v>285</v>
      </c>
      <c r="C2199" s="617"/>
      <c r="D2199" s="4"/>
      <c r="E2199" s="684">
        <f>SUM(E2200:E2205)</f>
        <v>3357</v>
      </c>
      <c r="F2199" s="684">
        <f t="shared" ref="F2199:G2199" si="1320">SUM(F2200:F2205)</f>
        <v>1959</v>
      </c>
      <c r="G2199" s="684">
        <f t="shared" si="1320"/>
        <v>947</v>
      </c>
      <c r="H2199" s="322">
        <f>G2199/F2199*100</f>
        <v>48.340990301174067</v>
      </c>
      <c r="I2199" s="1041"/>
      <c r="J2199" s="1041"/>
      <c r="K2199" s="1723"/>
      <c r="L2199" s="1723"/>
      <c r="M2199" s="1723"/>
      <c r="N2199" s="1723"/>
      <c r="O2199" s="1723"/>
      <c r="P2199" s="1723"/>
      <c r="Q2199" s="512">
        <f t="shared" ref="Q2199:AE2199" si="1321">SUM(Q2200:Q2205)</f>
        <v>11897.862855921923</v>
      </c>
      <c r="R2199" s="512">
        <f t="shared" ref="R2199:S2199" si="1322">SUM(R2200:R2205)</f>
        <v>11897.862855921923</v>
      </c>
      <c r="S2199" s="512">
        <f t="shared" si="1322"/>
        <v>11897.862855921923</v>
      </c>
      <c r="T2199" s="512">
        <f t="shared" ref="T2199:U2199" si="1323">SUM(T2200:T2205)</f>
        <v>11897.862855921923</v>
      </c>
      <c r="U2199" s="512">
        <f t="shared" si="1323"/>
        <v>11897.862855921923</v>
      </c>
      <c r="V2199" s="512">
        <f t="shared" ref="V2199:W2199" si="1324">SUM(V2200:V2205)</f>
        <v>11897.862855921923</v>
      </c>
      <c r="W2199" s="512">
        <f t="shared" si="1324"/>
        <v>11897.862855921923</v>
      </c>
      <c r="X2199" s="955">
        <f t="shared" si="1321"/>
        <v>6940.4199992877884</v>
      </c>
      <c r="Y2199" s="512">
        <f t="shared" si="1321"/>
        <v>2847.7706200000002</v>
      </c>
      <c r="Z2199" s="975">
        <f t="shared" si="1321"/>
        <v>0</v>
      </c>
      <c r="AA2199" s="512">
        <f t="shared" si="1321"/>
        <v>0</v>
      </c>
      <c r="AB2199" s="512">
        <f t="shared" si="1321"/>
        <v>-4092.6493792877882</v>
      </c>
      <c r="AC2199" s="512">
        <f t="shared" si="1321"/>
        <v>0</v>
      </c>
      <c r="AD2199" s="512">
        <f t="shared" si="1321"/>
        <v>-1.80558</v>
      </c>
      <c r="AE2199" s="512">
        <f t="shared" si="1321"/>
        <v>2845.96504</v>
      </c>
      <c r="AF2199" s="1149"/>
      <c r="AG2199" s="508"/>
      <c r="AH2199" s="1325"/>
      <c r="AI2199" s="1340">
        <f t="shared" si="1307"/>
        <v>2845965.04</v>
      </c>
    </row>
    <row r="2200" spans="1:35" ht="30" x14ac:dyDescent="0.25">
      <c r="A2200" s="226">
        <v>1</v>
      </c>
      <c r="B2200" s="463" t="s">
        <v>526</v>
      </c>
      <c r="C2200" s="617"/>
      <c r="D2200" s="4"/>
      <c r="E2200" s="686">
        <v>2828</v>
      </c>
      <c r="F2200" s="322">
        <f t="shared" ref="F2200" si="1325">ROUND(E2200/12*$B$4,0)</f>
        <v>1650</v>
      </c>
      <c r="G2200" s="322">
        <v>895</v>
      </c>
      <c r="H2200" s="322">
        <f>G2200/F2200*100</f>
        <v>54.242424242424249</v>
      </c>
      <c r="I2200" s="1041"/>
      <c r="J2200" s="1041"/>
      <c r="K2200" s="1723"/>
      <c r="L2200" s="1723"/>
      <c r="M2200" s="1723"/>
      <c r="N2200" s="1723"/>
      <c r="O2200" s="1723"/>
      <c r="P2200" s="1723"/>
      <c r="Q2200" s="512">
        <v>10992.549415921923</v>
      </c>
      <c r="R2200" s="512">
        <v>10992.549415921923</v>
      </c>
      <c r="S2200" s="512">
        <v>10992.549415921923</v>
      </c>
      <c r="T2200" s="512">
        <v>10992.549415921923</v>
      </c>
      <c r="U2200" s="512">
        <v>10992.549415921923</v>
      </c>
      <c r="V2200" s="512">
        <v>10992.549415921923</v>
      </c>
      <c r="W2200" s="512">
        <v>10992.549415921923</v>
      </c>
      <c r="X2200" s="955">
        <f t="shared" ref="X2200:X2202" si="1326">Q2200/12*$B$4+(R2200-Q2200)/11*6+(S2200-R2200)/10*5+(T2200-S2200)/9*4+(U2200-T2200)/8*3+(V2200-U2200)/7*2+(W2200-V2200)/6*1</f>
        <v>6412.320492621122</v>
      </c>
      <c r="Y2200" s="512">
        <f t="shared" ref="Y2200" si="1327">AE2200-AD2200-AA2200</f>
        <v>2778.7034400000002</v>
      </c>
      <c r="Z2200" s="975"/>
      <c r="AA2200" s="512"/>
      <c r="AB2200" s="512">
        <f>Y2200-X2200</f>
        <v>-3633.6170526211217</v>
      </c>
      <c r="AC2200" s="512"/>
      <c r="AD2200" s="512">
        <v>-1.80558</v>
      </c>
      <c r="AE2200" s="512">
        <v>2776.89786</v>
      </c>
      <c r="AF2200" s="1149"/>
      <c r="AG2200" s="508"/>
      <c r="AH2200" s="1325"/>
      <c r="AI2200" s="1340">
        <f t="shared" si="1307"/>
        <v>2776897.86</v>
      </c>
    </row>
    <row r="2201" spans="1:35" ht="60" x14ac:dyDescent="0.25">
      <c r="A2201" s="226">
        <v>1</v>
      </c>
      <c r="B2201" s="463" t="s">
        <v>547</v>
      </c>
      <c r="C2201" s="617"/>
      <c r="D2201" s="4"/>
      <c r="E2201" s="684"/>
      <c r="F2201" s="322"/>
      <c r="G2201" s="322"/>
      <c r="H2201" s="322"/>
      <c r="I2201" s="1041"/>
      <c r="J2201" s="1041"/>
      <c r="K2201" s="1723"/>
      <c r="L2201" s="1723"/>
      <c r="M2201" s="1723"/>
      <c r="N2201" s="1723"/>
      <c r="O2201" s="1723"/>
      <c r="P2201" s="1723"/>
      <c r="Q2201" s="512"/>
      <c r="R2201" s="512"/>
      <c r="S2201" s="512"/>
      <c r="T2201" s="512"/>
      <c r="U2201" s="512"/>
      <c r="V2201" s="512"/>
      <c r="W2201" s="512"/>
      <c r="X2201" s="955">
        <f t="shared" si="1326"/>
        <v>0</v>
      </c>
      <c r="Y2201" s="512"/>
      <c r="Z2201" s="975"/>
      <c r="AA2201" s="512"/>
      <c r="AB2201" s="512"/>
      <c r="AC2201" s="512"/>
      <c r="AD2201" s="512"/>
      <c r="AE2201" s="512"/>
      <c r="AF2201" s="1149"/>
      <c r="AG2201" s="508"/>
      <c r="AH2201" s="1325"/>
      <c r="AI2201" s="1340">
        <f t="shared" si="1307"/>
        <v>0</v>
      </c>
    </row>
    <row r="2202" spans="1:35" ht="30" x14ac:dyDescent="0.25">
      <c r="A2202" s="226">
        <v>1</v>
      </c>
      <c r="B2202" s="463" t="s">
        <v>527</v>
      </c>
      <c r="C2202" s="617"/>
      <c r="D2202" s="4"/>
      <c r="E2202" s="719">
        <v>529</v>
      </c>
      <c r="F2202" s="322">
        <f>ROUND(E2202/12*$B$4,0)</f>
        <v>309</v>
      </c>
      <c r="G2202" s="322">
        <v>52</v>
      </c>
      <c r="H2202" s="322">
        <f>G2202/F2202*100</f>
        <v>16.828478964401295</v>
      </c>
      <c r="I2202" s="1041"/>
      <c r="J2202" s="1041"/>
      <c r="K2202" s="1723"/>
      <c r="L2202" s="1723"/>
      <c r="M2202" s="1723"/>
      <c r="N2202" s="1723"/>
      <c r="O2202" s="1723"/>
      <c r="P2202" s="1723"/>
      <c r="Q2202" s="512">
        <v>905.3134399999999</v>
      </c>
      <c r="R2202" s="512">
        <v>905.3134399999999</v>
      </c>
      <c r="S2202" s="512">
        <v>905.3134399999999</v>
      </c>
      <c r="T2202" s="512">
        <v>905.3134399999999</v>
      </c>
      <c r="U2202" s="512">
        <v>905.3134399999999</v>
      </c>
      <c r="V2202" s="512">
        <v>905.3134399999999</v>
      </c>
      <c r="W2202" s="512">
        <v>905.3134399999999</v>
      </c>
      <c r="X2202" s="955">
        <f t="shared" si="1326"/>
        <v>528.09950666666668</v>
      </c>
      <c r="Y2202" s="512">
        <f t="shared" ref="Y2202" si="1328">AE2202-AD2202-AA2202</f>
        <v>69.067180000000008</v>
      </c>
      <c r="Z2202" s="975"/>
      <c r="AA2202" s="512"/>
      <c r="AB2202" s="512">
        <f>Y2202-X2202</f>
        <v>-459.03232666666668</v>
      </c>
      <c r="AC2202" s="512"/>
      <c r="AD2202" s="512">
        <v>0</v>
      </c>
      <c r="AE2202" s="512">
        <v>69.067180000000008</v>
      </c>
      <c r="AF2202" s="1149"/>
      <c r="AG2202" s="508"/>
      <c r="AH2202" s="1325"/>
      <c r="AI2202" s="1340">
        <f t="shared" si="1307"/>
        <v>69067.180000000008</v>
      </c>
    </row>
    <row r="2203" spans="1:35" ht="30" x14ac:dyDescent="0.25">
      <c r="A2203" s="226">
        <v>1</v>
      </c>
      <c r="B2203" s="463" t="s">
        <v>528</v>
      </c>
      <c r="C2203" s="617"/>
      <c r="D2203" s="4"/>
      <c r="E2203" s="719"/>
      <c r="F2203" s="322"/>
      <c r="G2203" s="322"/>
      <c r="H2203" s="322"/>
      <c r="I2203" s="1041"/>
      <c r="J2203" s="1041"/>
      <c r="K2203" s="1723"/>
      <c r="L2203" s="1723"/>
      <c r="M2203" s="1723"/>
      <c r="N2203" s="1723"/>
      <c r="O2203" s="1723"/>
      <c r="P2203" s="1723"/>
      <c r="Q2203" s="512"/>
      <c r="R2203" s="512"/>
      <c r="S2203" s="512"/>
      <c r="T2203" s="512"/>
      <c r="U2203" s="512"/>
      <c r="V2203" s="512"/>
      <c r="W2203" s="512"/>
      <c r="X2203" s="955">
        <f t="shared" ref="X2203" si="1329">Q2203/12*$B$4</f>
        <v>0</v>
      </c>
      <c r="Y2203" s="512">
        <f>AE2203-AD2203-AA2203</f>
        <v>0</v>
      </c>
      <c r="Z2203" s="975"/>
      <c r="AA2203" s="512"/>
      <c r="AB2203" s="512">
        <f>Y2203-X2203</f>
        <v>0</v>
      </c>
      <c r="AC2203" s="512"/>
      <c r="AD2203" s="512">
        <v>0</v>
      </c>
      <c r="AE2203" s="512">
        <v>0</v>
      </c>
      <c r="AF2203" s="1149"/>
      <c r="AG2203" s="508"/>
      <c r="AH2203" s="1325"/>
      <c r="AI2203" s="1340">
        <f t="shared" si="1307"/>
        <v>0</v>
      </c>
    </row>
    <row r="2204" spans="1:35" ht="45" x14ac:dyDescent="0.25">
      <c r="A2204" s="226">
        <v>1</v>
      </c>
      <c r="B2204" s="463" t="s">
        <v>529</v>
      </c>
      <c r="C2204" s="617"/>
      <c r="D2204" s="4"/>
      <c r="E2204" s="686"/>
      <c r="F2204" s="322"/>
      <c r="G2204" s="322"/>
      <c r="H2204" s="322"/>
      <c r="I2204" s="1041"/>
      <c r="J2204" s="1041"/>
      <c r="K2204" s="1723"/>
      <c r="L2204" s="1723"/>
      <c r="M2204" s="1723"/>
      <c r="N2204" s="1723"/>
      <c r="O2204" s="1723"/>
      <c r="P2204" s="1723"/>
      <c r="Q2204" s="512"/>
      <c r="R2204" s="512"/>
      <c r="S2204" s="512"/>
      <c r="T2204" s="512"/>
      <c r="U2204" s="512"/>
      <c r="V2204" s="512"/>
      <c r="W2204" s="512"/>
      <c r="X2204" s="955"/>
      <c r="Y2204" s="512"/>
      <c r="Z2204" s="975"/>
      <c r="AA2204" s="512"/>
      <c r="AB2204" s="512"/>
      <c r="AC2204" s="512"/>
      <c r="AD2204" s="512"/>
      <c r="AE2204" s="512"/>
      <c r="AF2204" s="1149"/>
      <c r="AG2204" s="508"/>
      <c r="AH2204" s="1325"/>
      <c r="AI2204" s="1340">
        <f t="shared" si="1307"/>
        <v>0</v>
      </c>
    </row>
    <row r="2205" spans="1:35" ht="30" x14ac:dyDescent="0.25">
      <c r="A2205" s="226">
        <v>1</v>
      </c>
      <c r="B2205" s="463" t="s">
        <v>530</v>
      </c>
      <c r="C2205" s="617"/>
      <c r="D2205" s="4"/>
      <c r="E2205" s="686"/>
      <c r="F2205" s="322"/>
      <c r="G2205" s="322"/>
      <c r="H2205" s="322"/>
      <c r="I2205" s="1041"/>
      <c r="J2205" s="1041"/>
      <c r="K2205" s="1723"/>
      <c r="L2205" s="1723"/>
      <c r="M2205" s="1723"/>
      <c r="N2205" s="1723"/>
      <c r="O2205" s="1723"/>
      <c r="P2205" s="1723"/>
      <c r="Q2205" s="512"/>
      <c r="R2205" s="512"/>
      <c r="S2205" s="512"/>
      <c r="T2205" s="512"/>
      <c r="U2205" s="512"/>
      <c r="V2205" s="512"/>
      <c r="W2205" s="512"/>
      <c r="X2205" s="955"/>
      <c r="Y2205" s="512"/>
      <c r="Z2205" s="975"/>
      <c r="AA2205" s="512"/>
      <c r="AB2205" s="512"/>
      <c r="AC2205" s="512"/>
      <c r="AD2205" s="512"/>
      <c r="AE2205" s="512"/>
      <c r="AF2205" s="1149"/>
      <c r="AG2205" s="508"/>
      <c r="AH2205" s="1325"/>
      <c r="AI2205" s="1340">
        <f t="shared" si="1307"/>
        <v>0</v>
      </c>
    </row>
    <row r="2206" spans="1:35" ht="60" x14ac:dyDescent="0.25">
      <c r="A2206" s="226">
        <v>1</v>
      </c>
      <c r="B2206" s="659" t="s">
        <v>286</v>
      </c>
      <c r="C2206" s="617"/>
      <c r="D2206" s="4"/>
      <c r="E2206" s="687">
        <f>SUM(E2207:E2209)</f>
        <v>744</v>
      </c>
      <c r="F2206" s="687">
        <f t="shared" ref="F2206:G2206" si="1330">SUM(F2207:F2209)</f>
        <v>434</v>
      </c>
      <c r="G2206" s="687">
        <f t="shared" si="1330"/>
        <v>21</v>
      </c>
      <c r="H2206" s="322">
        <f>G2206/F2206*100</f>
        <v>4.838709677419355</v>
      </c>
      <c r="I2206" s="1041"/>
      <c r="J2206" s="1041"/>
      <c r="K2206" s="1723"/>
      <c r="L2206" s="1723"/>
      <c r="M2206" s="1723"/>
      <c r="N2206" s="1723"/>
      <c r="O2206" s="1723"/>
      <c r="P2206" s="1723"/>
      <c r="Q2206" s="512">
        <f t="shared" ref="Q2206:AE2206" si="1331">SUM(Q2207:Q2209)</f>
        <v>1047.6710399999999</v>
      </c>
      <c r="R2206" s="512">
        <f t="shared" ref="R2206:S2206" si="1332">SUM(R2207:R2209)</f>
        <v>1047.6710399999999</v>
      </c>
      <c r="S2206" s="512">
        <f t="shared" si="1332"/>
        <v>1047.6710399999999</v>
      </c>
      <c r="T2206" s="512">
        <f t="shared" ref="T2206:U2206" si="1333">SUM(T2207:T2209)</f>
        <v>1047.6710399999999</v>
      </c>
      <c r="U2206" s="512">
        <f t="shared" si="1333"/>
        <v>1047.6710399999999</v>
      </c>
      <c r="V2206" s="512">
        <f t="shared" ref="V2206:W2206" si="1334">SUM(V2207:V2209)</f>
        <v>1047.6710399999999</v>
      </c>
      <c r="W2206" s="512">
        <f t="shared" si="1334"/>
        <v>1047.6710399999999</v>
      </c>
      <c r="X2206" s="955">
        <f t="shared" si="1331"/>
        <v>611.14143999999999</v>
      </c>
      <c r="Y2206" s="512">
        <f t="shared" si="1331"/>
        <v>33.933519999999994</v>
      </c>
      <c r="Z2206" s="975">
        <f t="shared" si="1331"/>
        <v>0</v>
      </c>
      <c r="AA2206" s="512">
        <f t="shared" si="1331"/>
        <v>0</v>
      </c>
      <c r="AB2206" s="512">
        <f t="shared" si="1331"/>
        <v>-577.20791999999994</v>
      </c>
      <c r="AC2206" s="512">
        <f t="shared" si="1331"/>
        <v>0</v>
      </c>
      <c r="AD2206" s="512">
        <f t="shared" si="1331"/>
        <v>0</v>
      </c>
      <c r="AE2206" s="512">
        <f t="shared" si="1331"/>
        <v>33.933519999999994</v>
      </c>
      <c r="AF2206" s="1149"/>
      <c r="AG2206" s="508"/>
      <c r="AH2206" s="1325"/>
      <c r="AI2206" s="1340">
        <f t="shared" si="1307"/>
        <v>33933.519999999997</v>
      </c>
    </row>
    <row r="2207" spans="1:35" ht="45" x14ac:dyDescent="0.25">
      <c r="A2207" s="226">
        <v>1</v>
      </c>
      <c r="B2207" s="463" t="s">
        <v>531</v>
      </c>
      <c r="C2207" s="617"/>
      <c r="D2207" s="4"/>
      <c r="E2207" s="3363">
        <v>744</v>
      </c>
      <c r="F2207" s="322">
        <f>ROUND(E2207/12*$B$4,0)</f>
        <v>434</v>
      </c>
      <c r="G2207" s="322">
        <v>21</v>
      </c>
      <c r="H2207" s="322">
        <f>G2207/F2207*100</f>
        <v>4.838709677419355</v>
      </c>
      <c r="I2207" s="1041"/>
      <c r="J2207" s="1041"/>
      <c r="K2207" s="1723"/>
      <c r="L2207" s="1723"/>
      <c r="M2207" s="1723"/>
      <c r="N2207" s="1723"/>
      <c r="O2207" s="1723"/>
      <c r="P2207" s="1723"/>
      <c r="Q2207" s="512">
        <v>1047.6710399999999</v>
      </c>
      <c r="R2207" s="512">
        <v>1047.6710399999999</v>
      </c>
      <c r="S2207" s="512">
        <v>1047.6710399999999</v>
      </c>
      <c r="T2207" s="512">
        <v>1047.6710399999999</v>
      </c>
      <c r="U2207" s="512">
        <v>1047.6710399999999</v>
      </c>
      <c r="V2207" s="512">
        <v>1047.6710399999999</v>
      </c>
      <c r="W2207" s="512">
        <v>1047.6710399999999</v>
      </c>
      <c r="X2207" s="955">
        <f t="shared" ref="X2207" si="1335">Q2207/12*$B$4+(R2207-Q2207)/11*6+(S2207-R2207)/10*5+(T2207-S2207)/9*4+(U2207-T2207)/8*3+(V2207-U2207)/7*2+(W2207-V2207)/6*1</f>
        <v>611.14143999999999</v>
      </c>
      <c r="Y2207" s="512">
        <f t="shared" ref="Y2207" si="1336">AE2207-AD2207-AA2207</f>
        <v>33.933519999999994</v>
      </c>
      <c r="Z2207" s="975"/>
      <c r="AA2207" s="512"/>
      <c r="AB2207" s="512">
        <f>Y2207-X2207</f>
        <v>-577.20791999999994</v>
      </c>
      <c r="AC2207" s="512"/>
      <c r="AD2207" s="512">
        <v>0</v>
      </c>
      <c r="AE2207" s="512">
        <v>33.933519999999994</v>
      </c>
      <c r="AF2207" s="1149"/>
      <c r="AG2207" s="508"/>
      <c r="AH2207" s="1325"/>
      <c r="AI2207" s="1340">
        <f t="shared" si="1307"/>
        <v>33933.519999999997</v>
      </c>
    </row>
    <row r="2208" spans="1:35" ht="75" x14ac:dyDescent="0.25">
      <c r="B2208" s="463" t="s">
        <v>532</v>
      </c>
      <c r="C2208" s="617"/>
      <c r="D2208" s="4"/>
      <c r="E2208" s="686"/>
      <c r="F2208" s="322"/>
      <c r="G2208" s="322"/>
      <c r="H2208" s="322"/>
      <c r="I2208" s="1041"/>
      <c r="J2208" s="1041"/>
      <c r="K2208" s="1723"/>
      <c r="L2208" s="1723"/>
      <c r="M2208" s="1723"/>
      <c r="N2208" s="1723"/>
      <c r="O2208" s="1723"/>
      <c r="P2208" s="1723"/>
      <c r="Q2208" s="512"/>
      <c r="R2208" s="512"/>
      <c r="S2208" s="512"/>
      <c r="T2208" s="512"/>
      <c r="U2208" s="512"/>
      <c r="V2208" s="512"/>
      <c r="W2208" s="512"/>
      <c r="X2208" s="955"/>
      <c r="Y2208" s="512">
        <f>AE2208-AD2208-AA2208</f>
        <v>0</v>
      </c>
      <c r="Z2208" s="975"/>
      <c r="AA2208" s="512"/>
      <c r="AB2208" s="512">
        <f>Y2208-X2208</f>
        <v>0</v>
      </c>
      <c r="AC2208" s="512"/>
      <c r="AD2208" s="512"/>
      <c r="AE2208" s="512"/>
      <c r="AF2208" s="1149"/>
      <c r="AG2208" s="508"/>
      <c r="AH2208" s="1325"/>
      <c r="AI2208" s="1340">
        <f t="shared" si="1307"/>
        <v>0</v>
      </c>
    </row>
    <row r="2209" spans="1:35" ht="60" x14ac:dyDescent="0.25">
      <c r="A2209" s="226">
        <v>1</v>
      </c>
      <c r="B2209" s="463" t="s">
        <v>533</v>
      </c>
      <c r="C2209" s="617"/>
      <c r="D2209" s="4"/>
      <c r="E2209" s="686"/>
      <c r="F2209" s="368"/>
      <c r="G2209" s="368"/>
      <c r="H2209" s="322"/>
      <c r="I2209" s="1041"/>
      <c r="J2209" s="1041"/>
      <c r="K2209" s="1723"/>
      <c r="L2209" s="1723"/>
      <c r="M2209" s="1723"/>
      <c r="N2209" s="1723"/>
      <c r="O2209" s="1723"/>
      <c r="P2209" s="1723"/>
      <c r="Q2209" s="512"/>
      <c r="R2209" s="512"/>
      <c r="S2209" s="512"/>
      <c r="T2209" s="512"/>
      <c r="U2209" s="512"/>
      <c r="V2209" s="512"/>
      <c r="W2209" s="512"/>
      <c r="X2209" s="955"/>
      <c r="Y2209" s="512"/>
      <c r="Z2209" s="975"/>
      <c r="AA2209" s="512"/>
      <c r="AB2209" s="512"/>
      <c r="AC2209" s="512"/>
      <c r="AD2209" s="512"/>
      <c r="AE2209" s="512"/>
      <c r="AF2209" s="1177"/>
      <c r="AG2209" s="508"/>
      <c r="AH2209" s="1325"/>
      <c r="AI2209" s="1340">
        <f t="shared" si="1307"/>
        <v>0</v>
      </c>
    </row>
    <row r="2210" spans="1:35" ht="29.25" x14ac:dyDescent="0.25">
      <c r="A2210" s="226">
        <v>1</v>
      </c>
      <c r="B2210" s="2531" t="s">
        <v>327</v>
      </c>
      <c r="C2210" s="617"/>
      <c r="D2210" s="4"/>
      <c r="E2210" s="3493">
        <f>E2211+E2212+E2216+E2217+E2218+E2219</f>
        <v>919.25</v>
      </c>
      <c r="F2210" s="322">
        <f t="shared" ref="F2210:G2210" si="1337">F2211+F2212+F2216+F2217+F2218+F2219</f>
        <v>536.75</v>
      </c>
      <c r="G2210" s="322">
        <f t="shared" si="1337"/>
        <v>227.435</v>
      </c>
      <c r="H2210" s="322">
        <f>G2210/F2210*100</f>
        <v>42.372612948299953</v>
      </c>
      <c r="I2210" s="1041"/>
      <c r="J2210" s="1041"/>
      <c r="K2210" s="1723"/>
      <c r="L2210" s="1723"/>
      <c r="M2210" s="1723"/>
      <c r="N2210" s="1723"/>
      <c r="O2210" s="1723"/>
      <c r="P2210" s="1723"/>
      <c r="Q2210" s="512">
        <v>2163.7963</v>
      </c>
      <c r="R2210" s="512">
        <v>2163.7963</v>
      </c>
      <c r="S2210" s="512">
        <v>2163.7963</v>
      </c>
      <c r="T2210" s="512">
        <v>2163.7963</v>
      </c>
      <c r="U2210" s="512">
        <v>2163.7963</v>
      </c>
      <c r="V2210" s="512">
        <v>2163.7963</v>
      </c>
      <c r="W2210" s="512">
        <v>2163.7963</v>
      </c>
      <c r="X2210" s="955">
        <f t="shared" ref="X2210" si="1338">Q2210/12*$B$4+(R2210-Q2210)/11*6+(S2210-R2210)/10*5+(T2210-S2210)/9*4+(U2210-T2210)/8*3+(V2210-U2210)/7*2+(W2210-V2210)/6*1</f>
        <v>1262.2145083333335</v>
      </c>
      <c r="Y2210" s="512">
        <f t="shared" ref="Y2210" si="1339">AE2210-AD2210-AA2210</f>
        <v>1247.5870100000002</v>
      </c>
      <c r="Z2210" s="975"/>
      <c r="AA2210" s="512"/>
      <c r="AB2210" s="512">
        <f>Y2210-X2210</f>
        <v>-14.627498333333278</v>
      </c>
      <c r="AC2210" s="512"/>
      <c r="AD2210" s="512">
        <v>0</v>
      </c>
      <c r="AE2210" s="512">
        <v>1247.5870100000002</v>
      </c>
      <c r="AF2210" s="1149"/>
      <c r="AG2210" s="508"/>
      <c r="AH2210" s="1325"/>
      <c r="AI2210" s="1340">
        <f t="shared" si="1307"/>
        <v>1247587.0100000002</v>
      </c>
    </row>
    <row r="2211" spans="1:35" x14ac:dyDescent="0.25">
      <c r="A2211" s="226">
        <v>1</v>
      </c>
      <c r="B2211" s="463" t="s">
        <v>318</v>
      </c>
      <c r="C2211" s="617"/>
      <c r="D2211" s="4"/>
      <c r="E2211" s="686"/>
      <c r="F2211" s="322"/>
      <c r="G2211" s="322"/>
      <c r="H2211" s="322"/>
      <c r="I2211" s="1041"/>
      <c r="J2211" s="1041"/>
      <c r="K2211" s="1723"/>
      <c r="L2211" s="1723"/>
      <c r="M2211" s="1723"/>
      <c r="N2211" s="1723"/>
      <c r="O2211" s="1723"/>
      <c r="P2211" s="1723"/>
      <c r="Q2211" s="512"/>
      <c r="R2211" s="512"/>
      <c r="S2211" s="512"/>
      <c r="T2211" s="512"/>
      <c r="U2211" s="512"/>
      <c r="V2211" s="512"/>
      <c r="W2211" s="512"/>
      <c r="X2211" s="955"/>
      <c r="Y2211" s="512"/>
      <c r="Z2211" s="975"/>
      <c r="AA2211" s="512"/>
      <c r="AB2211" s="512"/>
      <c r="AC2211" s="512"/>
      <c r="AD2211" s="512"/>
      <c r="AE2211" s="512"/>
      <c r="AF2211" s="1149"/>
      <c r="AG2211" s="508"/>
      <c r="AH2211" s="1325"/>
      <c r="AI2211" s="1340">
        <f t="shared" si="1307"/>
        <v>0</v>
      </c>
    </row>
    <row r="2212" spans="1:35" ht="30" x14ac:dyDescent="0.25">
      <c r="A2212" s="226">
        <v>1</v>
      </c>
      <c r="B2212" s="659" t="s">
        <v>506</v>
      </c>
      <c r="C2212" s="617"/>
      <c r="D2212" s="4"/>
      <c r="E2212" s="684">
        <f>E2213+E2214/4</f>
        <v>61.25</v>
      </c>
      <c r="F2212" s="322">
        <f t="shared" ref="F2212:G2212" si="1340">F2213+F2214/4</f>
        <v>35.75</v>
      </c>
      <c r="G2212" s="322">
        <f t="shared" si="1340"/>
        <v>0.435</v>
      </c>
      <c r="H2212" s="322">
        <f>G2212/F2212*100</f>
        <v>1.2167832167832169</v>
      </c>
      <c r="I2212" s="1041"/>
      <c r="J2212" s="1041"/>
      <c r="K2212" s="1723"/>
      <c r="L2212" s="1723"/>
      <c r="M2212" s="1723"/>
      <c r="N2212" s="1723"/>
      <c r="O2212" s="1723"/>
      <c r="P2212" s="1723"/>
      <c r="Q2212" s="512"/>
      <c r="R2212" s="512"/>
      <c r="S2212" s="512"/>
      <c r="T2212" s="512"/>
      <c r="U2212" s="512"/>
      <c r="V2212" s="512"/>
      <c r="W2212" s="512"/>
      <c r="X2212" s="955"/>
      <c r="Y2212" s="512"/>
      <c r="Z2212" s="975"/>
      <c r="AA2212" s="512"/>
      <c r="AB2212" s="512"/>
      <c r="AC2212" s="512"/>
      <c r="AD2212" s="512"/>
      <c r="AE2212" s="512"/>
      <c r="AF2212" s="1149"/>
      <c r="AG2212" s="508"/>
      <c r="AH2212" s="1325"/>
      <c r="AI2212" s="1340">
        <f t="shared" si="1307"/>
        <v>0</v>
      </c>
    </row>
    <row r="2213" spans="1:35" x14ac:dyDescent="0.25">
      <c r="A2213" s="226">
        <v>1</v>
      </c>
      <c r="B2213" s="463" t="s">
        <v>507</v>
      </c>
      <c r="C2213" s="617"/>
      <c r="D2213" s="4"/>
      <c r="E2213" s="718"/>
      <c r="F2213" s="322"/>
      <c r="G2213" s="322"/>
      <c r="H2213" s="322"/>
      <c r="I2213" s="1041"/>
      <c r="J2213" s="1041"/>
      <c r="K2213" s="1723"/>
      <c r="L2213" s="1723"/>
      <c r="M2213" s="1723"/>
      <c r="N2213" s="1723"/>
      <c r="O2213" s="1723"/>
      <c r="P2213" s="1723"/>
      <c r="Q2213" s="512"/>
      <c r="R2213" s="512"/>
      <c r="S2213" s="512"/>
      <c r="T2213" s="512"/>
      <c r="U2213" s="512"/>
      <c r="V2213" s="512"/>
      <c r="W2213" s="512"/>
      <c r="X2213" s="955"/>
      <c r="Y2213" s="512"/>
      <c r="Z2213" s="975"/>
      <c r="AA2213" s="512"/>
      <c r="AB2213" s="512"/>
      <c r="AC2213" s="512"/>
      <c r="AD2213" s="512"/>
      <c r="AE2213" s="512"/>
      <c r="AF2213" s="1149"/>
      <c r="AG2213" s="508"/>
      <c r="AH2213" s="1325"/>
      <c r="AI2213" s="1340">
        <f t="shared" si="1307"/>
        <v>0</v>
      </c>
    </row>
    <row r="2214" spans="1:35" ht="30" x14ac:dyDescent="0.25">
      <c r="A2214" s="226">
        <v>1</v>
      </c>
      <c r="B2214" s="463" t="s">
        <v>508</v>
      </c>
      <c r="C2214" s="617"/>
      <c r="D2214" s="4"/>
      <c r="E2214" s="686">
        <v>245</v>
      </c>
      <c r="F2214" s="322">
        <f>ROUND(E2214/12*$B$4,0)</f>
        <v>143</v>
      </c>
      <c r="G2214" s="322">
        <v>1.74</v>
      </c>
      <c r="H2214" s="322">
        <f>G2214/F2214*100</f>
        <v>1.2167832167832169</v>
      </c>
      <c r="I2214" s="1041"/>
      <c r="J2214" s="1041"/>
      <c r="K2214" s="1723"/>
      <c r="L2214" s="1723"/>
      <c r="M2214" s="1723"/>
      <c r="N2214" s="1723"/>
      <c r="O2214" s="1723"/>
      <c r="P2214" s="1723"/>
      <c r="Q2214" s="512"/>
      <c r="R2214" s="512"/>
      <c r="S2214" s="512"/>
      <c r="T2214" s="512"/>
      <c r="U2214" s="512"/>
      <c r="V2214" s="512"/>
      <c r="W2214" s="512"/>
      <c r="X2214" s="955"/>
      <c r="Y2214" s="512"/>
      <c r="Z2214" s="975"/>
      <c r="AA2214" s="512"/>
      <c r="AB2214" s="512"/>
      <c r="AC2214" s="512"/>
      <c r="AD2214" s="512"/>
      <c r="AE2214" s="512"/>
      <c r="AF2214" s="1149"/>
      <c r="AG2214" s="508"/>
      <c r="AH2214" s="1325"/>
      <c r="AI2214" s="1340">
        <f t="shared" si="1307"/>
        <v>0</v>
      </c>
    </row>
    <row r="2215" spans="1:35" ht="60" x14ac:dyDescent="0.25">
      <c r="A2215" s="226">
        <v>1</v>
      </c>
      <c r="B2215" s="463" t="s">
        <v>509</v>
      </c>
      <c r="C2215" s="617"/>
      <c r="D2215" s="4"/>
      <c r="E2215" s="686"/>
      <c r="F2215" s="212"/>
      <c r="G2215" s="322"/>
      <c r="H2215" s="322"/>
      <c r="I2215" s="1041"/>
      <c r="J2215" s="1041"/>
      <c r="K2215" s="1723"/>
      <c r="L2215" s="1723"/>
      <c r="M2215" s="1723"/>
      <c r="N2215" s="1723"/>
      <c r="O2215" s="1723"/>
      <c r="P2215" s="1723"/>
      <c r="Q2215" s="512"/>
      <c r="R2215" s="512"/>
      <c r="S2215" s="512"/>
      <c r="T2215" s="512"/>
      <c r="U2215" s="512"/>
      <c r="V2215" s="512"/>
      <c r="W2215" s="512"/>
      <c r="X2215" s="955"/>
      <c r="Y2215" s="512">
        <f>AE2215-AD2215-AA2215</f>
        <v>0</v>
      </c>
      <c r="Z2215" s="975"/>
      <c r="AA2215" s="512"/>
      <c r="AB2215" s="512"/>
      <c r="AC2215" s="512"/>
      <c r="AD2215" s="512"/>
      <c r="AE2215" s="512"/>
      <c r="AF2215" s="1149"/>
      <c r="AG2215" s="508"/>
      <c r="AH2215" s="1325"/>
      <c r="AI2215" s="1340">
        <f t="shared" si="1307"/>
        <v>0</v>
      </c>
    </row>
    <row r="2216" spans="1:35" ht="75" x14ac:dyDescent="0.25">
      <c r="A2216" s="226">
        <v>1</v>
      </c>
      <c r="B2216" s="463" t="s">
        <v>510</v>
      </c>
      <c r="C2216" s="617"/>
      <c r="D2216" s="4"/>
      <c r="E2216" s="684"/>
      <c r="F2216" s="212"/>
      <c r="G2216" s="322"/>
      <c r="H2216" s="322"/>
      <c r="I2216" s="1041"/>
      <c r="J2216" s="1041"/>
      <c r="K2216" s="1723"/>
      <c r="L2216" s="1723"/>
      <c r="M2216" s="1723"/>
      <c r="N2216" s="1723"/>
      <c r="O2216" s="1723"/>
      <c r="P2216" s="1723"/>
      <c r="Q2216" s="512"/>
      <c r="R2216" s="512"/>
      <c r="S2216" s="512"/>
      <c r="T2216" s="512"/>
      <c r="U2216" s="512"/>
      <c r="V2216" s="512"/>
      <c r="W2216" s="512"/>
      <c r="X2216" s="955"/>
      <c r="Y2216" s="512">
        <f>AE2216-AD2216-AA2216</f>
        <v>0</v>
      </c>
      <c r="Z2216" s="975"/>
      <c r="AA2216" s="512"/>
      <c r="AB2216" s="512"/>
      <c r="AC2216" s="512"/>
      <c r="AD2216" s="512"/>
      <c r="AE2216" s="512"/>
      <c r="AF2216" s="1149"/>
      <c r="AG2216" s="508"/>
      <c r="AH2216" s="1325"/>
      <c r="AI2216" s="1340">
        <f t="shared" si="1307"/>
        <v>0</v>
      </c>
    </row>
    <row r="2217" spans="1:35" ht="45" x14ac:dyDescent="0.25">
      <c r="B2217" s="462" t="s">
        <v>511</v>
      </c>
      <c r="C2217" s="617"/>
      <c r="D2217" s="4"/>
      <c r="E2217" s="684"/>
      <c r="F2217" s="212"/>
      <c r="G2217" s="322"/>
      <c r="H2217" s="322"/>
      <c r="I2217" s="1041"/>
      <c r="J2217" s="1041"/>
      <c r="K2217" s="1723"/>
      <c r="L2217" s="1723"/>
      <c r="M2217" s="1723"/>
      <c r="N2217" s="1723"/>
      <c r="O2217" s="1723"/>
      <c r="P2217" s="1723"/>
      <c r="Q2217" s="512"/>
      <c r="R2217" s="512"/>
      <c r="S2217" s="512"/>
      <c r="T2217" s="512"/>
      <c r="U2217" s="512"/>
      <c r="V2217" s="512"/>
      <c r="W2217" s="512"/>
      <c r="X2217" s="955"/>
      <c r="Y2217" s="512"/>
      <c r="Z2217" s="975"/>
      <c r="AA2217" s="512"/>
      <c r="AB2217" s="512"/>
      <c r="AC2217" s="512"/>
      <c r="AD2217" s="512"/>
      <c r="AE2217" s="512"/>
      <c r="AF2217" s="1149"/>
      <c r="AG2217" s="508"/>
      <c r="AH2217" s="1325"/>
      <c r="AI2217" s="1340">
        <f t="shared" si="1307"/>
        <v>0</v>
      </c>
    </row>
    <row r="2218" spans="1:35" ht="105" x14ac:dyDescent="0.25">
      <c r="B2218" s="462" t="s">
        <v>512</v>
      </c>
      <c r="C2218" s="617"/>
      <c r="D2218" s="4"/>
      <c r="E2218" s="686">
        <v>10</v>
      </c>
      <c r="F2218" s="212">
        <f t="shared" ref="F2218:F2219" si="1341">ROUND(E2218/12*$B$4,0)</f>
        <v>6</v>
      </c>
      <c r="G2218" s="322"/>
      <c r="H2218" s="322">
        <f t="shared" ref="H2218:H2224" si="1342">G2218/F2218*100</f>
        <v>0</v>
      </c>
      <c r="I2218" s="1041"/>
      <c r="J2218" s="1041"/>
      <c r="K2218" s="1723"/>
      <c r="L2218" s="1723"/>
      <c r="M2218" s="1723"/>
      <c r="N2218" s="1723"/>
      <c r="O2218" s="1723"/>
      <c r="P2218" s="1723"/>
      <c r="Q2218" s="512"/>
      <c r="R2218" s="512"/>
      <c r="S2218" s="512"/>
      <c r="T2218" s="512"/>
      <c r="U2218" s="512"/>
      <c r="V2218" s="512"/>
      <c r="W2218" s="512"/>
      <c r="X2218" s="955"/>
      <c r="Y2218" s="512">
        <f>AE2218-AD2218-AA2218</f>
        <v>0</v>
      </c>
      <c r="Z2218" s="975"/>
      <c r="AA2218" s="512"/>
      <c r="AB2218" s="512">
        <f>Y2218-X2218</f>
        <v>0</v>
      </c>
      <c r="AC2218" s="512"/>
      <c r="AD2218" s="512"/>
      <c r="AE2218" s="512"/>
      <c r="AF2218" s="1149"/>
      <c r="AG2218" s="508"/>
      <c r="AH2218" s="1325"/>
      <c r="AI2218" s="1340">
        <f t="shared" si="1307"/>
        <v>0</v>
      </c>
    </row>
    <row r="2219" spans="1:35" ht="30" x14ac:dyDescent="0.25">
      <c r="B2219" s="462" t="s">
        <v>534</v>
      </c>
      <c r="C2219" s="617"/>
      <c r="D2219" s="4"/>
      <c r="E2219" s="686">
        <v>848</v>
      </c>
      <c r="F2219" s="212">
        <f t="shared" si="1341"/>
        <v>495</v>
      </c>
      <c r="G2219" s="322">
        <v>227</v>
      </c>
      <c r="H2219" s="322">
        <f t="shared" si="1342"/>
        <v>45.858585858585862</v>
      </c>
      <c r="I2219" s="1041"/>
      <c r="J2219" s="1041"/>
      <c r="K2219" s="1723"/>
      <c r="L2219" s="1723"/>
      <c r="M2219" s="1723"/>
      <c r="N2219" s="1723"/>
      <c r="O2219" s="1723"/>
      <c r="P2219" s="1723"/>
      <c r="Q2219" s="512">
        <v>1641.4065835776</v>
      </c>
      <c r="R2219" s="512">
        <v>1641.4065835776</v>
      </c>
      <c r="S2219" s="512">
        <v>1641.4065835776</v>
      </c>
      <c r="T2219" s="512">
        <v>1641.4065835776</v>
      </c>
      <c r="U2219" s="512">
        <v>1641.4065835776</v>
      </c>
      <c r="V2219" s="512">
        <v>1641.4065835776</v>
      </c>
      <c r="W2219" s="512">
        <v>1641.4065835776</v>
      </c>
      <c r="X2219" s="955">
        <f t="shared" ref="X2219" si="1343">Q2219/12*$B$4+(R2219-Q2219)/11*6+(S2219-R2219)/10*5+(T2219-S2219)/9*4+(U2219-T2219)/8*3+(V2219-U2219)/7*2+(W2219-V2219)/6*1</f>
        <v>957.48717375360002</v>
      </c>
      <c r="Y2219" s="512">
        <f t="shared" ref="Y2219" si="1344">AE2219-AD2219-AA2219</f>
        <v>483.99912999999992</v>
      </c>
      <c r="Z2219" s="975"/>
      <c r="AA2219" s="512"/>
      <c r="AB2219" s="512">
        <f>Y2219-X2219</f>
        <v>-473.4880437536001</v>
      </c>
      <c r="AC2219" s="512"/>
      <c r="AD2219" s="512">
        <v>0</v>
      </c>
      <c r="AE2219" s="512">
        <v>483.99912999999992</v>
      </c>
      <c r="AF2219" s="1149"/>
      <c r="AG2219" s="508"/>
      <c r="AH2219" s="1325"/>
      <c r="AI2219" s="1340">
        <f t="shared" si="1307"/>
        <v>483999.12999999995</v>
      </c>
    </row>
    <row r="2220" spans="1:35" ht="29.25" x14ac:dyDescent="0.25">
      <c r="A2220" s="226">
        <v>1</v>
      </c>
      <c r="B2220" s="713" t="s">
        <v>328</v>
      </c>
      <c r="C2220" s="617"/>
      <c r="D2220" s="4"/>
      <c r="E2220" s="368">
        <f>E2221+E2222</f>
        <v>901.595744680851</v>
      </c>
      <c r="F2220" s="212">
        <f>F2221+F2222</f>
        <v>525.76418439716315</v>
      </c>
      <c r="G2220" s="322">
        <f>G2221+G2222</f>
        <v>534.50851063829782</v>
      </c>
      <c r="H2220" s="322">
        <f t="shared" si="1342"/>
        <v>101.66316506537258</v>
      </c>
      <c r="I2220" s="1041"/>
      <c r="J2220" s="1041"/>
      <c r="K2220" s="1723"/>
      <c r="L2220" s="1723"/>
      <c r="M2220" s="1723"/>
      <c r="N2220" s="1723"/>
      <c r="O2220" s="1723"/>
      <c r="P2220" s="1723"/>
      <c r="Q2220" s="512"/>
      <c r="R2220" s="512"/>
      <c r="S2220" s="512"/>
      <c r="T2220" s="512"/>
      <c r="U2220" s="512"/>
      <c r="V2220" s="512"/>
      <c r="W2220" s="512"/>
      <c r="X2220" s="955"/>
      <c r="Y2220" s="512">
        <f>AE2220-AD2220-AA2220</f>
        <v>0</v>
      </c>
      <c r="Z2220" s="975"/>
      <c r="AA2220" s="512"/>
      <c r="AB2220" s="512"/>
      <c r="AC2220" s="512"/>
      <c r="AD2220" s="512"/>
      <c r="AE2220" s="512"/>
      <c r="AF2220" s="1149"/>
      <c r="AG2220" s="508"/>
      <c r="AH2220" s="1325"/>
      <c r="AI2220" s="1340">
        <f t="shared" si="1307"/>
        <v>0</v>
      </c>
    </row>
    <row r="2221" spans="1:35" x14ac:dyDescent="0.25">
      <c r="A2221" s="226">
        <v>1</v>
      </c>
      <c r="B2221" s="713" t="s">
        <v>343</v>
      </c>
      <c r="C2221" s="617"/>
      <c r="D2221" s="4"/>
      <c r="E2221" s="368">
        <v>50</v>
      </c>
      <c r="F2221" s="212">
        <f>ROUND(E2221/12*$B$4,0)</f>
        <v>29</v>
      </c>
      <c r="G2221" s="322">
        <v>17</v>
      </c>
      <c r="H2221" s="322">
        <f t="shared" si="1342"/>
        <v>58.620689655172406</v>
      </c>
      <c r="I2221" s="1041"/>
      <c r="J2221" s="1041"/>
      <c r="K2221" s="1723"/>
      <c r="L2221" s="1723"/>
      <c r="M2221" s="1723"/>
      <c r="N2221" s="1723"/>
      <c r="O2221" s="1723"/>
      <c r="P2221" s="1723"/>
      <c r="Q2221" s="512"/>
      <c r="R2221" s="512"/>
      <c r="S2221" s="512"/>
      <c r="T2221" s="512"/>
      <c r="U2221" s="512"/>
      <c r="V2221" s="512"/>
      <c r="W2221" s="512"/>
      <c r="X2221" s="955"/>
      <c r="Y2221" s="512">
        <f>AE2221-AD2221-AA2221</f>
        <v>0</v>
      </c>
      <c r="Z2221" s="975"/>
      <c r="AA2221" s="512"/>
      <c r="AB2221" s="512"/>
      <c r="AC2221" s="512"/>
      <c r="AD2221" s="512"/>
      <c r="AE2221" s="512"/>
      <c r="AF2221" s="1149"/>
      <c r="AG2221" s="508"/>
      <c r="AH2221" s="1325"/>
      <c r="AI2221" s="1340">
        <f t="shared" si="1307"/>
        <v>0</v>
      </c>
    </row>
    <row r="2222" spans="1:35" x14ac:dyDescent="0.25">
      <c r="A2222" s="226">
        <v>1</v>
      </c>
      <c r="B2222" s="4" t="s">
        <v>344</v>
      </c>
      <c r="C2222" s="617"/>
      <c r="D2222" s="4"/>
      <c r="E2222" s="368">
        <f>E2223/9.4</f>
        <v>851.595744680851</v>
      </c>
      <c r="F2222" s="212">
        <f>F2223/9.4</f>
        <v>496.76418439716315</v>
      </c>
      <c r="G2222" s="322">
        <f>G2223/9.4</f>
        <v>517.50851063829782</v>
      </c>
      <c r="H2222" s="322">
        <f t="shared" si="1342"/>
        <v>104.17589006870705</v>
      </c>
      <c r="I2222" s="1041"/>
      <c r="J2222" s="1041"/>
      <c r="K2222" s="1723"/>
      <c r="L2222" s="1723"/>
      <c r="M2222" s="1723"/>
      <c r="N2222" s="1723"/>
      <c r="O2222" s="1723"/>
      <c r="P2222" s="1723"/>
      <c r="Q2222" s="512"/>
      <c r="R2222" s="512"/>
      <c r="S2222" s="512"/>
      <c r="T2222" s="512"/>
      <c r="U2222" s="512"/>
      <c r="V2222" s="512"/>
      <c r="W2222" s="512"/>
      <c r="X2222" s="955"/>
      <c r="Y2222" s="512"/>
      <c r="Z2222" s="975"/>
      <c r="AA2222" s="512"/>
      <c r="AB2222" s="512"/>
      <c r="AC2222" s="512"/>
      <c r="AD2222" s="512"/>
      <c r="AE2222" s="512"/>
      <c r="AF2222" s="1149"/>
      <c r="AG2222" s="508"/>
      <c r="AH2222" s="1325"/>
      <c r="AI2222" s="1340">
        <f t="shared" si="1307"/>
        <v>0</v>
      </c>
    </row>
    <row r="2223" spans="1:35" x14ac:dyDescent="0.25">
      <c r="A2223" s="226">
        <v>1</v>
      </c>
      <c r="B2223" s="727" t="s">
        <v>345</v>
      </c>
      <c r="C2223" s="617"/>
      <c r="D2223" s="4"/>
      <c r="E2223" s="368">
        <v>8005</v>
      </c>
      <c r="F2223" s="212">
        <f>E2223/12*$B$4</f>
        <v>4669.5833333333339</v>
      </c>
      <c r="G2223" s="322">
        <v>4864.58</v>
      </c>
      <c r="H2223" s="322">
        <f t="shared" si="1342"/>
        <v>104.17589006870705</v>
      </c>
      <c r="I2223" s="1041"/>
      <c r="J2223" s="1041"/>
      <c r="K2223" s="1723"/>
      <c r="L2223" s="1723"/>
      <c r="M2223" s="1723"/>
      <c r="N2223" s="1723"/>
      <c r="O2223" s="1723"/>
      <c r="P2223" s="1723"/>
      <c r="Q2223" s="512"/>
      <c r="R2223" s="512"/>
      <c r="S2223" s="512"/>
      <c r="T2223" s="512"/>
      <c r="U2223" s="512"/>
      <c r="V2223" s="512"/>
      <c r="W2223" s="512"/>
      <c r="X2223" s="955"/>
      <c r="Y2223" s="512">
        <f>AE2223-AD2223-AA2223</f>
        <v>0</v>
      </c>
      <c r="Z2223" s="975"/>
      <c r="AA2223" s="512"/>
      <c r="AB2223" s="512"/>
      <c r="AC2223" s="512"/>
      <c r="AD2223" s="512"/>
      <c r="AE2223" s="512"/>
      <c r="AF2223" s="1149"/>
      <c r="AG2223" s="508"/>
      <c r="AH2223" s="1325"/>
      <c r="AI2223" s="1340">
        <f t="shared" si="1307"/>
        <v>0</v>
      </c>
    </row>
    <row r="2224" spans="1:35" ht="43.5" x14ac:dyDescent="0.25">
      <c r="A2224" s="226">
        <v>1</v>
      </c>
      <c r="B2224" s="713" t="s">
        <v>321</v>
      </c>
      <c r="C2224" s="617"/>
      <c r="D2224" s="4"/>
      <c r="E2224" s="368">
        <v>667</v>
      </c>
      <c r="F2224" s="212">
        <f>ROUND(E2224/12*$B$4,0)</f>
        <v>389</v>
      </c>
      <c r="G2224" s="322">
        <v>357</v>
      </c>
      <c r="H2224" s="322">
        <f t="shared" si="1342"/>
        <v>91.773778920308473</v>
      </c>
      <c r="I2224" s="1041"/>
      <c r="J2224" s="1041"/>
      <c r="K2224" s="1723"/>
      <c r="L2224" s="1723"/>
      <c r="M2224" s="1723"/>
      <c r="N2224" s="1723"/>
      <c r="O2224" s="1723"/>
      <c r="P2224" s="1723"/>
      <c r="Q2224" s="512"/>
      <c r="R2224" s="512"/>
      <c r="S2224" s="512"/>
      <c r="T2224" s="512"/>
      <c r="U2224" s="512"/>
      <c r="V2224" s="512"/>
      <c r="W2224" s="512"/>
      <c r="X2224" s="955"/>
      <c r="Y2224" s="512"/>
      <c r="Z2224" s="975"/>
      <c r="AA2224" s="512"/>
      <c r="AB2224" s="512"/>
      <c r="AC2224" s="512"/>
      <c r="AD2224" s="512"/>
      <c r="AE2224" s="512"/>
      <c r="AF2224" s="1149"/>
      <c r="AG2224" s="508"/>
      <c r="AH2224" s="1325"/>
      <c r="AI2224" s="1340">
        <f t="shared" si="1307"/>
        <v>0</v>
      </c>
    </row>
    <row r="2225" spans="1:36" ht="30" x14ac:dyDescent="0.25">
      <c r="A2225" s="226">
        <v>1</v>
      </c>
      <c r="B2225" s="709" t="s">
        <v>197</v>
      </c>
      <c r="C2225" s="606"/>
      <c r="D2225" s="4"/>
      <c r="E2225" s="368"/>
      <c r="F2225" s="212"/>
      <c r="G2225" s="322"/>
      <c r="H2225" s="322"/>
      <c r="I2225" s="1041"/>
      <c r="J2225" s="1041"/>
      <c r="K2225" s="1723"/>
      <c r="L2225" s="1723"/>
      <c r="M2225" s="1723"/>
      <c r="N2225" s="1723"/>
      <c r="O2225" s="1723"/>
      <c r="P2225" s="1723"/>
      <c r="Q2225" s="513"/>
      <c r="R2225" s="513"/>
      <c r="S2225" s="513"/>
      <c r="T2225" s="513"/>
      <c r="U2225" s="513"/>
      <c r="V2225" s="513"/>
      <c r="W2225" s="513"/>
      <c r="X2225" s="1091"/>
      <c r="Y2225" s="513">
        <f t="shared" ref="Y2225:Y2234" si="1345">AE2225-AD2225-AA2225</f>
        <v>0</v>
      </c>
      <c r="Z2225" s="975"/>
      <c r="AA2225" s="512"/>
      <c r="AB2225" s="512"/>
      <c r="AC2225" s="513"/>
      <c r="AD2225" s="513"/>
      <c r="AE2225" s="512"/>
      <c r="AF2225" s="1149"/>
      <c r="AG2225" s="508"/>
      <c r="AH2225" s="1325"/>
      <c r="AI2225" s="1340">
        <f t="shared" si="1307"/>
        <v>0</v>
      </c>
    </row>
    <row r="2226" spans="1:36" x14ac:dyDescent="0.25">
      <c r="A2226" s="226">
        <v>1</v>
      </c>
      <c r="B2226" s="710"/>
      <c r="C2226" s="1957"/>
      <c r="D2226" s="713"/>
      <c r="E2226" s="396"/>
      <c r="F2226" s="946"/>
      <c r="G2226" s="946"/>
      <c r="H2226" s="322"/>
      <c r="I2226" s="1041"/>
      <c r="J2226" s="1041"/>
      <c r="K2226" s="1723"/>
      <c r="L2226" s="1723"/>
      <c r="M2226" s="1723"/>
      <c r="N2226" s="1723"/>
      <c r="O2226" s="1723"/>
      <c r="P2226" s="1723"/>
      <c r="Q2226" s="513"/>
      <c r="R2226" s="513"/>
      <c r="S2226" s="513"/>
      <c r="T2226" s="513"/>
      <c r="U2226" s="513"/>
      <c r="V2226" s="513"/>
      <c r="W2226" s="513"/>
      <c r="X2226" s="955">
        <f>Q2226/12*$B$4</f>
        <v>0</v>
      </c>
      <c r="Y2226" s="512">
        <f t="shared" si="1345"/>
        <v>0</v>
      </c>
      <c r="Z2226" s="1522"/>
      <c r="AA2226" s="512"/>
      <c r="AB2226" s="512">
        <f>Y2226-X2226</f>
        <v>0</v>
      </c>
      <c r="AC2226" s="512"/>
      <c r="AD2226" s="512"/>
      <c r="AE2226" s="514"/>
      <c r="AF2226" s="1153"/>
      <c r="AG2226" s="1078"/>
      <c r="AH2226" s="1325"/>
      <c r="AI2226" s="1340">
        <f t="shared" si="1307"/>
        <v>0</v>
      </c>
    </row>
    <row r="2227" spans="1:36" x14ac:dyDescent="0.25">
      <c r="A2227" s="226">
        <v>1</v>
      </c>
      <c r="B2227" s="701" t="s">
        <v>227</v>
      </c>
      <c r="C2227" s="1900"/>
      <c r="D2227" s="4"/>
      <c r="E2227" s="368">
        <f>E2228+E2229</f>
        <v>600</v>
      </c>
      <c r="F2227" s="212">
        <f>F2228+F2229</f>
        <v>350</v>
      </c>
      <c r="G2227" s="322">
        <f>G2228+G2229</f>
        <v>319</v>
      </c>
      <c r="H2227" s="322">
        <f t="shared" ref="H2227:H2235" si="1346">G2227/F2227*100</f>
        <v>91.142857142857153</v>
      </c>
      <c r="I2227" s="1041"/>
      <c r="J2227" s="1041"/>
      <c r="K2227" s="1723"/>
      <c r="L2227" s="1723"/>
      <c r="M2227" s="1723"/>
      <c r="N2227" s="1723"/>
      <c r="O2227" s="1723"/>
      <c r="P2227" s="1723"/>
      <c r="Q2227" s="512">
        <v>472.58100000000002</v>
      </c>
      <c r="R2227" s="512">
        <v>472.58100000000002</v>
      </c>
      <c r="S2227" s="512">
        <v>472.58100000000002</v>
      </c>
      <c r="T2227" s="512">
        <v>472.58100000000002</v>
      </c>
      <c r="U2227" s="512">
        <v>472.58100000000002</v>
      </c>
      <c r="V2227" s="512">
        <v>472.58100000000002</v>
      </c>
      <c r="W2227" s="512">
        <v>472.58100000000002</v>
      </c>
      <c r="X2227" s="1092">
        <f t="shared" ref="X2227" si="1347">Q2227/12*$B$4+(R2227-Q2227)/11*6+(S2227-R2227)/10*5+(T2227-S2227)/9*4+(U2227-T2227)/8*3+(V2227-U2227)/7*2+(W2227-V2227)/6*1</f>
        <v>275.67225000000002</v>
      </c>
      <c r="Y2227" s="511">
        <f t="shared" si="1345"/>
        <v>255.21465000000001</v>
      </c>
      <c r="Z2227" s="975"/>
      <c r="AA2227" s="511"/>
      <c r="AB2227" s="511">
        <f>Y2227-X2227</f>
        <v>-20.457600000000014</v>
      </c>
      <c r="AC2227" s="511"/>
      <c r="AD2227" s="511">
        <v>0</v>
      </c>
      <c r="AE2227" s="512">
        <v>255.21465000000001</v>
      </c>
      <c r="AF2227" s="1149"/>
      <c r="AG2227" s="508"/>
      <c r="AH2227" s="1325"/>
      <c r="AI2227" s="1340">
        <f t="shared" si="1307"/>
        <v>255214.65</v>
      </c>
    </row>
    <row r="2228" spans="1:36" ht="45" x14ac:dyDescent="0.25">
      <c r="A2228" s="226">
        <v>1</v>
      </c>
      <c r="B2228" s="278" t="s">
        <v>290</v>
      </c>
      <c r="C2228" s="617"/>
      <c r="D2228" s="4"/>
      <c r="E2228" s="368">
        <v>300</v>
      </c>
      <c r="F2228" s="212">
        <f>ROUND(E2228/12*$B$4,0)</f>
        <v>175</v>
      </c>
      <c r="G2228" s="322">
        <v>183</v>
      </c>
      <c r="H2228" s="322">
        <f t="shared" si="1346"/>
        <v>104.57142857142858</v>
      </c>
      <c r="I2228" s="1041"/>
      <c r="J2228" s="1041"/>
      <c r="K2228" s="1723"/>
      <c r="L2228" s="1723"/>
      <c r="M2228" s="1723"/>
      <c r="N2228" s="1723"/>
      <c r="O2228" s="1723"/>
      <c r="P2228" s="1723"/>
      <c r="Q2228" s="512"/>
      <c r="R2228" s="512"/>
      <c r="S2228" s="512"/>
      <c r="T2228" s="512"/>
      <c r="U2228" s="512"/>
      <c r="V2228" s="512"/>
      <c r="W2228" s="512"/>
      <c r="X2228" s="955"/>
      <c r="Y2228" s="512">
        <f t="shared" si="1345"/>
        <v>0</v>
      </c>
      <c r="Z2228" s="975"/>
      <c r="AA2228" s="512"/>
      <c r="AB2228" s="512"/>
      <c r="AC2228" s="512"/>
      <c r="AD2228" s="512"/>
      <c r="AE2228" s="512"/>
      <c r="AF2228" s="1149"/>
      <c r="AG2228" s="508"/>
      <c r="AH2228" s="1325"/>
      <c r="AI2228" s="1340">
        <f t="shared" si="1307"/>
        <v>0</v>
      </c>
    </row>
    <row r="2229" spans="1:36" ht="30" x14ac:dyDescent="0.25">
      <c r="A2229" s="226">
        <v>1</v>
      </c>
      <c r="B2229" s="278" t="s">
        <v>276</v>
      </c>
      <c r="C2229" s="617"/>
      <c r="D2229" s="4"/>
      <c r="E2229" s="368">
        <v>300</v>
      </c>
      <c r="F2229" s="322">
        <f>ROUND(E2229/12*$B$4,0)</f>
        <v>175</v>
      </c>
      <c r="G2229" s="322">
        <v>136</v>
      </c>
      <c r="H2229" s="322">
        <f t="shared" si="1346"/>
        <v>77.714285714285708</v>
      </c>
      <c r="I2229" s="1041"/>
      <c r="J2229" s="1041"/>
      <c r="K2229" s="1723"/>
      <c r="L2229" s="1723"/>
      <c r="M2229" s="1723"/>
      <c r="N2229" s="1723"/>
      <c r="O2229" s="1723"/>
      <c r="P2229" s="1723"/>
      <c r="Q2229" s="512"/>
      <c r="R2229" s="512"/>
      <c r="S2229" s="512"/>
      <c r="T2229" s="512"/>
      <c r="U2229" s="512"/>
      <c r="V2229" s="512"/>
      <c r="W2229" s="512"/>
      <c r="X2229" s="955"/>
      <c r="Y2229" s="512">
        <f t="shared" si="1345"/>
        <v>0</v>
      </c>
      <c r="Z2229" s="975"/>
      <c r="AA2229" s="512"/>
      <c r="AB2229" s="512"/>
      <c r="AC2229" s="512"/>
      <c r="AD2229" s="512"/>
      <c r="AE2229" s="512"/>
      <c r="AF2229" s="1149"/>
      <c r="AG2229" s="508"/>
      <c r="AH2229" s="1325"/>
      <c r="AI2229" s="1340">
        <f t="shared" si="1307"/>
        <v>0</v>
      </c>
    </row>
    <row r="2230" spans="1:36" s="2536" customFormat="1" ht="86.25" x14ac:dyDescent="0.25">
      <c r="B2230" s="661" t="s">
        <v>598</v>
      </c>
      <c r="C2230" s="617"/>
      <c r="D2230" s="4"/>
      <c r="E2230" s="3506">
        <f>E2197</f>
        <v>2714</v>
      </c>
      <c r="F2230" s="716">
        <f>F2197</f>
        <v>1583</v>
      </c>
      <c r="G2230" s="946">
        <f>G2197</f>
        <v>395</v>
      </c>
      <c r="H2230" s="946">
        <f t="shared" si="1346"/>
        <v>24.952621604548327</v>
      </c>
      <c r="I2230" s="1041"/>
      <c r="J2230" s="1041"/>
      <c r="K2230" s="1723"/>
      <c r="L2230" s="1723"/>
      <c r="M2230" s="1723"/>
      <c r="N2230" s="1723"/>
      <c r="O2230" s="1723"/>
      <c r="P2230" s="1723"/>
      <c r="Q2230" s="512">
        <f t="shared" ref="Q2230:AE2230" si="1348">Q2197</f>
        <v>4820.17256</v>
      </c>
      <c r="R2230" s="512">
        <f t="shared" si="1348"/>
        <v>4820.17256</v>
      </c>
      <c r="S2230" s="512">
        <f t="shared" si="1348"/>
        <v>4820.17256</v>
      </c>
      <c r="T2230" s="512">
        <f t="shared" si="1348"/>
        <v>4820.17256</v>
      </c>
      <c r="U2230" s="512">
        <f t="shared" ref="U2230:V2230" si="1349">U2197</f>
        <v>4820.17256</v>
      </c>
      <c r="V2230" s="512">
        <f t="shared" si="1349"/>
        <v>4820.17256</v>
      </c>
      <c r="W2230" s="512">
        <f t="shared" ref="W2230" si="1350">W2197</f>
        <v>4820.17256</v>
      </c>
      <c r="X2230" s="955">
        <f t="shared" ref="X2230" si="1351">Q2230/12*$B$4+(R2230-Q2230)/11*6+(S2230-R2230)/10*5+(T2230-S2230)/9*4+(U2230-T2230)/8*3+(V2230-U2230)/7*2+(W2230-V2230)/6*1</f>
        <v>2811.7673266666666</v>
      </c>
      <c r="Y2230" s="512">
        <f t="shared" si="1348"/>
        <v>701.53579999999999</v>
      </c>
      <c r="Z2230" s="975">
        <f t="shared" si="1348"/>
        <v>0</v>
      </c>
      <c r="AA2230" s="512">
        <f t="shared" si="1348"/>
        <v>0</v>
      </c>
      <c r="AB2230" s="512">
        <f t="shared" si="1348"/>
        <v>-2110.2315266666665</v>
      </c>
      <c r="AC2230" s="512">
        <f t="shared" si="1348"/>
        <v>0</v>
      </c>
      <c r="AD2230" s="512">
        <f t="shared" si="1348"/>
        <v>0</v>
      </c>
      <c r="AE2230" s="512">
        <f t="shared" si="1348"/>
        <v>701.53579999999999</v>
      </c>
      <c r="AF2230" s="1149"/>
      <c r="AG2230" s="508"/>
      <c r="AH2230" s="1325"/>
      <c r="AI2230" s="1340">
        <f t="shared" si="1307"/>
        <v>701535.8</v>
      </c>
    </row>
    <row r="2231" spans="1:36" ht="29.25" x14ac:dyDescent="0.25">
      <c r="A2231" s="226">
        <v>1</v>
      </c>
      <c r="B2231" s="661" t="s">
        <v>272</v>
      </c>
      <c r="C2231" s="617"/>
      <c r="D2231" s="4"/>
      <c r="E2231" s="687">
        <f>E2186+E2210</f>
        <v>14219.25</v>
      </c>
      <c r="F2231" s="946">
        <f>F2186+F2210</f>
        <v>8294.75</v>
      </c>
      <c r="G2231" s="946">
        <f>G2186+G2210</f>
        <v>7765.4350000000004</v>
      </c>
      <c r="H2231" s="946">
        <f t="shared" si="1346"/>
        <v>93.618674462762598</v>
      </c>
      <c r="I2231" s="1041"/>
      <c r="J2231" s="1041"/>
      <c r="K2231" s="1723"/>
      <c r="L2231" s="1723"/>
      <c r="M2231" s="1723"/>
      <c r="N2231" s="1723"/>
      <c r="O2231" s="1723"/>
      <c r="P2231" s="1723"/>
      <c r="Q2231" s="512"/>
      <c r="R2231" s="512"/>
      <c r="S2231" s="512"/>
      <c r="T2231" s="512"/>
      <c r="U2231" s="512"/>
      <c r="V2231" s="512"/>
      <c r="W2231" s="512"/>
      <c r="X2231" s="955"/>
      <c r="Y2231" s="512">
        <f t="shared" si="1345"/>
        <v>0</v>
      </c>
      <c r="Z2231" s="975"/>
      <c r="AA2231" s="512"/>
      <c r="AB2231" s="512"/>
      <c r="AC2231" s="512"/>
      <c r="AD2231" s="512"/>
      <c r="AE2231" s="512"/>
      <c r="AF2231" s="1153"/>
      <c r="AG2231" s="508"/>
      <c r="AH2231" s="1325"/>
      <c r="AI2231" s="1340">
        <f t="shared" si="1307"/>
        <v>0</v>
      </c>
    </row>
    <row r="2232" spans="1:36" ht="43.5" x14ac:dyDescent="0.25">
      <c r="A2232" s="226">
        <v>1</v>
      </c>
      <c r="B2232" s="661" t="s">
        <v>287</v>
      </c>
      <c r="C2232" s="617"/>
      <c r="D2232" s="4"/>
      <c r="E2232" s="687">
        <f>E2198</f>
        <v>4101</v>
      </c>
      <c r="F2232" s="716">
        <f>F2198</f>
        <v>2393</v>
      </c>
      <c r="G2232" s="946">
        <f>G2198</f>
        <v>968</v>
      </c>
      <c r="H2232" s="946">
        <f t="shared" si="1346"/>
        <v>40.451316339323022</v>
      </c>
      <c r="I2232" s="1041"/>
      <c r="J2232" s="1041"/>
      <c r="K2232" s="1723"/>
      <c r="L2232" s="1723"/>
      <c r="M2232" s="1723"/>
      <c r="N2232" s="1723"/>
      <c r="O2232" s="1723"/>
      <c r="P2232" s="1723"/>
      <c r="Q2232" s="512"/>
      <c r="R2232" s="512"/>
      <c r="S2232" s="512"/>
      <c r="T2232" s="512"/>
      <c r="U2232" s="512"/>
      <c r="V2232" s="512"/>
      <c r="W2232" s="512"/>
      <c r="X2232" s="955"/>
      <c r="Y2232" s="512">
        <f t="shared" si="1345"/>
        <v>0</v>
      </c>
      <c r="Z2232" s="975"/>
      <c r="AA2232" s="512"/>
      <c r="AB2232" s="512"/>
      <c r="AC2232" s="512"/>
      <c r="AD2232" s="512"/>
      <c r="AE2232" s="512"/>
      <c r="AF2232" s="1153"/>
      <c r="AG2232" s="508"/>
      <c r="AH2232" s="1325"/>
      <c r="AI2232" s="1340">
        <f t="shared" si="1307"/>
        <v>0</v>
      </c>
    </row>
    <row r="2233" spans="1:36" ht="29.25" x14ac:dyDescent="0.25">
      <c r="A2233" s="226">
        <v>1</v>
      </c>
      <c r="B2233" s="661" t="s">
        <v>273</v>
      </c>
      <c r="C2233" s="617"/>
      <c r="D2233" s="4"/>
      <c r="E2233" s="687">
        <f>E2220+E2192</f>
        <v>6880.5957446808507</v>
      </c>
      <c r="F2233" s="716">
        <f>F2220+F2192</f>
        <v>3938.0975177304967</v>
      </c>
      <c r="G2233" s="946">
        <f>G2220+G2192</f>
        <v>3899.5085106382976</v>
      </c>
      <c r="H2233" s="946">
        <f t="shared" si="1346"/>
        <v>99.020110423409776</v>
      </c>
      <c r="I2233" s="1041"/>
      <c r="J2233" s="1041"/>
      <c r="K2233" s="1723"/>
      <c r="L2233" s="1723"/>
      <c r="M2233" s="1723"/>
      <c r="N2233" s="1723"/>
      <c r="O2233" s="1723"/>
      <c r="P2233" s="1723"/>
      <c r="Q2233" s="512"/>
      <c r="R2233" s="512"/>
      <c r="S2233" s="512"/>
      <c r="T2233" s="512"/>
      <c r="U2233" s="512"/>
      <c r="V2233" s="512"/>
      <c r="W2233" s="512"/>
      <c r="X2233" s="955"/>
      <c r="Y2233" s="512">
        <f t="shared" si="1345"/>
        <v>0</v>
      </c>
      <c r="Z2233" s="975"/>
      <c r="AA2233" s="512"/>
      <c r="AB2233" s="512"/>
      <c r="AC2233" s="512"/>
      <c r="AD2233" s="512"/>
      <c r="AE2233" s="512"/>
      <c r="AF2233" s="1153"/>
      <c r="AG2233" s="508"/>
      <c r="AH2233" s="1325"/>
      <c r="AI2233" s="1340">
        <f t="shared" si="1307"/>
        <v>0</v>
      </c>
    </row>
    <row r="2234" spans="1:36" ht="29.25" x14ac:dyDescent="0.25">
      <c r="A2234" s="226">
        <v>1</v>
      </c>
      <c r="B2234" s="661" t="s">
        <v>274</v>
      </c>
      <c r="C2234" s="617"/>
      <c r="D2234" s="4"/>
      <c r="E2234" s="685">
        <f>E2224</f>
        <v>667</v>
      </c>
      <c r="F2234" s="946">
        <f>F2224</f>
        <v>389</v>
      </c>
      <c r="G2234" s="946">
        <f>G2224</f>
        <v>357</v>
      </c>
      <c r="H2234" s="946">
        <f t="shared" si="1346"/>
        <v>91.773778920308473</v>
      </c>
      <c r="I2234" s="1041"/>
      <c r="J2234" s="1041"/>
      <c r="K2234" s="1723"/>
      <c r="L2234" s="1723"/>
      <c r="M2234" s="1723"/>
      <c r="N2234" s="1723"/>
      <c r="O2234" s="1723"/>
      <c r="P2234" s="1723"/>
      <c r="Q2234" s="512">
        <v>719.49957000000006</v>
      </c>
      <c r="R2234" s="512">
        <v>719.49957000000006</v>
      </c>
      <c r="S2234" s="512">
        <v>719.49957000000006</v>
      </c>
      <c r="T2234" s="512">
        <v>719.49957000000006</v>
      </c>
      <c r="U2234" s="512">
        <v>719.49957000000006</v>
      </c>
      <c r="V2234" s="512">
        <v>719.49957000000006</v>
      </c>
      <c r="W2234" s="512">
        <v>719.49957000000006</v>
      </c>
      <c r="X2234" s="1092">
        <f t="shared" ref="X2234" si="1352">Q2234/12*$B$4+(R2234-Q2234)/11*6+(S2234-R2234)/10*5+(T2234-S2234)/9*4+(U2234-T2234)/8*3+(V2234-U2234)/7*2+(W2234-V2234)/6*1</f>
        <v>419.70808250000005</v>
      </c>
      <c r="Y2234" s="512">
        <f t="shared" si="1345"/>
        <v>384.22464000000008</v>
      </c>
      <c r="Z2234" s="975"/>
      <c r="AA2234" s="512"/>
      <c r="AB2234" s="512">
        <f>Y2234-X2234</f>
        <v>-35.483442499999967</v>
      </c>
      <c r="AC2234" s="512"/>
      <c r="AD2234" s="512">
        <v>0</v>
      </c>
      <c r="AE2234" s="512">
        <v>384.22464000000008</v>
      </c>
      <c r="AF2234" s="1153"/>
      <c r="AG2234" s="508"/>
      <c r="AH2234" s="1325"/>
      <c r="AI2234" s="1340">
        <f t="shared" si="1307"/>
        <v>384224.64000000007</v>
      </c>
    </row>
    <row r="2235" spans="1:36" ht="15.75" thickBot="1" x14ac:dyDescent="0.3">
      <c r="A2235" s="226">
        <v>1</v>
      </c>
      <c r="B2235" s="662" t="s">
        <v>136</v>
      </c>
      <c r="C2235" s="617"/>
      <c r="D2235" s="4"/>
      <c r="E2235" s="3496">
        <f>E2231+E2232+E2192*2.6+E2234+E2221*2.6+E2223/4.2+E2230*2.6</f>
        <v>43625.002380952385</v>
      </c>
      <c r="F2235" s="716">
        <f t="shared" ref="F2235:G2235" si="1353">F2231+F2232+F2192*2.6+F2234+F2221*2.6+F2223/4.2+F2230*2.6</f>
        <v>25251.822222222221</v>
      </c>
      <c r="G2235" s="946">
        <f t="shared" si="1353"/>
        <v>20068.868333333336</v>
      </c>
      <c r="H2235" s="946">
        <f t="shared" si="1346"/>
        <v>79.47493118208412</v>
      </c>
      <c r="I2235" s="1041"/>
      <c r="J2235" s="1041"/>
      <c r="K2235" s="1723"/>
      <c r="L2235" s="1723"/>
      <c r="M2235" s="1723"/>
      <c r="N2235" s="1723"/>
      <c r="O2235" s="1723"/>
      <c r="P2235" s="1723"/>
      <c r="Q2235" s="512">
        <f t="shared" ref="Q2235:V2235" si="1354">SUM(Q2234,Q2227,Q2219,Q2210,Q2198,Q2197,Q2185)</f>
        <v>25442.385959499519</v>
      </c>
      <c r="R2235" s="512">
        <f t="shared" si="1354"/>
        <v>25442.385959499519</v>
      </c>
      <c r="S2235" s="512">
        <f t="shared" si="1354"/>
        <v>25442.385959499519</v>
      </c>
      <c r="T2235" s="512">
        <f t="shared" si="1354"/>
        <v>25442.385959499519</v>
      </c>
      <c r="U2235" s="512">
        <f t="shared" si="1354"/>
        <v>25442.385959499519</v>
      </c>
      <c r="V2235" s="512">
        <f t="shared" si="1354"/>
        <v>25442.385959499519</v>
      </c>
      <c r="W2235" s="512">
        <f t="shared" ref="W2235" si="1355">SUM(W2234,W2227,W2219,W2210,W2198,W2197,W2185)</f>
        <v>25442.385959499519</v>
      </c>
      <c r="X2235" s="1092">
        <f t="shared" ref="X2235:AE2235" si="1356">SUM(X2234,X2227,X2219,X2210,X2198,X2197,X2185)</f>
        <v>14841.391809708057</v>
      </c>
      <c r="Y2235" s="512">
        <f t="shared" si="1356"/>
        <v>7494.1644299999998</v>
      </c>
      <c r="Z2235" s="975">
        <f t="shared" si="1356"/>
        <v>0</v>
      </c>
      <c r="AA2235" s="512">
        <f t="shared" si="1356"/>
        <v>0</v>
      </c>
      <c r="AB2235" s="512">
        <f t="shared" si="1356"/>
        <v>-7347.2273797080543</v>
      </c>
      <c r="AC2235" s="512">
        <f t="shared" si="1356"/>
        <v>0</v>
      </c>
      <c r="AD2235" s="512">
        <f t="shared" si="1356"/>
        <v>-1.8717599999999999</v>
      </c>
      <c r="AE2235" s="512">
        <f t="shared" si="1356"/>
        <v>7492.2926699999998</v>
      </c>
      <c r="AF2235" s="1153"/>
      <c r="AG2235" s="508"/>
      <c r="AH2235" s="1325"/>
      <c r="AI2235" s="1340">
        <f t="shared" si="1307"/>
        <v>7492292.6699999999</v>
      </c>
    </row>
    <row r="2236" spans="1:36" ht="15.75" thickBot="1" x14ac:dyDescent="0.3">
      <c r="A2236" s="226">
        <v>1</v>
      </c>
      <c r="B2236" s="1928" t="s">
        <v>291</v>
      </c>
      <c r="C2236" s="1929"/>
      <c r="D2236" s="1928"/>
      <c r="E2236" s="415"/>
      <c r="F2236" s="2048"/>
      <c r="G2236" s="2048"/>
      <c r="H2236" s="2048"/>
      <c r="I2236" s="2048"/>
      <c r="J2236" s="2048"/>
      <c r="K2236" s="2048"/>
      <c r="L2236" s="2048"/>
      <c r="M2236" s="2048"/>
      <c r="N2236" s="2048"/>
      <c r="O2236" s="2048"/>
      <c r="P2236" s="2048"/>
      <c r="Q2236" s="518">
        <f t="shared" ref="Q2236:AE2236" si="1357">Q2235+Q2184</f>
        <v>25442.385959499519</v>
      </c>
      <c r="R2236" s="518">
        <f t="shared" ref="R2236:S2236" si="1358">R2235+R2184</f>
        <v>25442.385959499519</v>
      </c>
      <c r="S2236" s="518">
        <f t="shared" si="1358"/>
        <v>25442.385959499519</v>
      </c>
      <c r="T2236" s="518">
        <f t="shared" ref="T2236:U2236" si="1359">T2235+T2184</f>
        <v>25442.385959499519</v>
      </c>
      <c r="U2236" s="518">
        <f t="shared" si="1359"/>
        <v>25442.385959499519</v>
      </c>
      <c r="V2236" s="518">
        <f t="shared" ref="V2236:W2236" si="1360">V2235+V2184</f>
        <v>25442.385959499519</v>
      </c>
      <c r="W2236" s="518">
        <f t="shared" si="1360"/>
        <v>25442.385959499519</v>
      </c>
      <c r="X2236" s="956">
        <f t="shared" si="1357"/>
        <v>14841.391809708057</v>
      </c>
      <c r="Y2236" s="518">
        <f t="shared" si="1357"/>
        <v>7494.1644299999998</v>
      </c>
      <c r="Z2236" s="980">
        <f t="shared" si="1357"/>
        <v>0</v>
      </c>
      <c r="AA2236" s="260">
        <f t="shared" si="1357"/>
        <v>0</v>
      </c>
      <c r="AB2236" s="518">
        <f t="shared" si="1357"/>
        <v>-7347.2273797080543</v>
      </c>
      <c r="AC2236" s="518">
        <f t="shared" si="1357"/>
        <v>0</v>
      </c>
      <c r="AD2236" s="518">
        <f t="shared" si="1357"/>
        <v>-1.8717599999999999</v>
      </c>
      <c r="AE2236" s="518">
        <f t="shared" si="1357"/>
        <v>7492.2926699999998</v>
      </c>
      <c r="AF2236" s="2108"/>
      <c r="AG2236" s="1079"/>
      <c r="AH2236" s="1325"/>
      <c r="AI2236" s="1340">
        <f t="shared" si="1307"/>
        <v>7492292.6699999999</v>
      </c>
      <c r="AJ2236" s="226">
        <f>X2236-T2236/12*4</f>
        <v>6360.5964898748844</v>
      </c>
    </row>
    <row r="2237" spans="1:36" x14ac:dyDescent="0.25">
      <c r="A2237" s="226">
        <v>1</v>
      </c>
      <c r="B2237" s="1969"/>
      <c r="C2237" s="1970"/>
      <c r="D2237" s="1969"/>
      <c r="E2237" s="380"/>
      <c r="F2237" s="2109"/>
      <c r="G2237" s="2109"/>
      <c r="H2237" s="2109"/>
      <c r="I2237" s="2528"/>
      <c r="J2237" s="328"/>
      <c r="K2237" s="328"/>
      <c r="L2237" s="328"/>
      <c r="M2237" s="2528"/>
      <c r="N2237" s="328"/>
      <c r="O2237" s="328"/>
      <c r="P2237" s="328"/>
      <c r="Q2237" s="511"/>
      <c r="R2237" s="511"/>
      <c r="S2237" s="511"/>
      <c r="T2237" s="511"/>
      <c r="U2237" s="511"/>
      <c r="V2237" s="511"/>
      <c r="W2237" s="511"/>
      <c r="X2237" s="954"/>
      <c r="Y2237" s="511">
        <f t="shared" ref="Y2237:Y2264" si="1361">AE2237-AD2237-AA2237</f>
        <v>0</v>
      </c>
      <c r="Z2237" s="978"/>
      <c r="AA2237" s="511"/>
      <c r="AB2237" s="511"/>
      <c r="AC2237" s="511"/>
      <c r="AD2237" s="511"/>
      <c r="AE2237" s="511"/>
      <c r="AF2237" s="2110"/>
      <c r="AG2237" s="551"/>
      <c r="AH2237" s="1325"/>
      <c r="AI2237" s="1340">
        <f t="shared" si="1307"/>
        <v>0</v>
      </c>
    </row>
    <row r="2238" spans="1:36" ht="57.75" x14ac:dyDescent="0.25">
      <c r="A2238" s="226">
        <v>1</v>
      </c>
      <c r="B2238" s="2094" t="s">
        <v>414</v>
      </c>
      <c r="C2238" s="2094"/>
      <c r="D2238" s="902"/>
      <c r="E2238" s="370"/>
      <c r="F2238" s="1915"/>
      <c r="G2238" s="1915"/>
      <c r="H2238" s="1915"/>
      <c r="I2238" s="322"/>
      <c r="J2238" s="322"/>
      <c r="K2238" s="322"/>
      <c r="L2238" s="322"/>
      <c r="M2238" s="322"/>
      <c r="N2238" s="322"/>
      <c r="O2238" s="322"/>
      <c r="P2238" s="322"/>
      <c r="Q2238" s="512"/>
      <c r="R2238" s="512"/>
      <c r="S2238" s="512"/>
      <c r="T2238" s="512"/>
      <c r="U2238" s="512"/>
      <c r="V2238" s="512"/>
      <c r="W2238" s="512"/>
      <c r="X2238" s="955"/>
      <c r="Y2238" s="512">
        <f t="shared" si="1361"/>
        <v>0</v>
      </c>
      <c r="Z2238" s="975"/>
      <c r="AA2238" s="512"/>
      <c r="AB2238" s="512"/>
      <c r="AC2238" s="512"/>
      <c r="AD2238" s="512"/>
      <c r="AE2238" s="512"/>
      <c r="AF2238" s="1917"/>
      <c r="AG2238" s="508"/>
      <c r="AH2238" s="1325"/>
      <c r="AI2238" s="1340">
        <f t="shared" si="1307"/>
        <v>0</v>
      </c>
    </row>
    <row r="2239" spans="1:36" x14ac:dyDescent="0.25">
      <c r="A2239" s="226">
        <v>1</v>
      </c>
      <c r="B2239" s="1763" t="s">
        <v>5</v>
      </c>
      <c r="C2239" s="1764"/>
      <c r="D2239" s="1763"/>
      <c r="E2239" s="370"/>
      <c r="F2239" s="1915"/>
      <c r="G2239" s="1915"/>
      <c r="H2239" s="1915"/>
      <c r="I2239" s="322"/>
      <c r="J2239" s="322"/>
      <c r="K2239" s="322"/>
      <c r="L2239" s="322"/>
      <c r="M2239" s="322"/>
      <c r="N2239" s="322"/>
      <c r="O2239" s="322"/>
      <c r="P2239" s="322"/>
      <c r="Q2239" s="512"/>
      <c r="R2239" s="512"/>
      <c r="S2239" s="512"/>
      <c r="T2239" s="512"/>
      <c r="U2239" s="512"/>
      <c r="V2239" s="512"/>
      <c r="W2239" s="512"/>
      <c r="X2239" s="955"/>
      <c r="Y2239" s="512">
        <f t="shared" si="1361"/>
        <v>0</v>
      </c>
      <c r="Z2239" s="975"/>
      <c r="AA2239" s="512"/>
      <c r="AB2239" s="512"/>
      <c r="AC2239" s="512"/>
      <c r="AD2239" s="512"/>
      <c r="AE2239" s="512"/>
      <c r="AF2239" s="1917"/>
      <c r="AG2239" s="508"/>
      <c r="AH2239" s="1325"/>
      <c r="AI2239" s="1340">
        <f t="shared" si="1307"/>
        <v>0</v>
      </c>
    </row>
    <row r="2240" spans="1:36" x14ac:dyDescent="0.25">
      <c r="A2240" s="226">
        <v>1</v>
      </c>
      <c r="B2240" s="1898" t="s">
        <v>130</v>
      </c>
      <c r="C2240" s="1338" t="s">
        <v>268</v>
      </c>
      <c r="D2240" s="1898">
        <v>320</v>
      </c>
      <c r="E2240" s="373">
        <v>2800</v>
      </c>
      <c r="F2240" s="217">
        <f>E2240/12*$B$4</f>
        <v>1633.3333333333335</v>
      </c>
      <c r="G2240" s="217">
        <v>1723</v>
      </c>
      <c r="H2240" s="217">
        <f>G2240/F2240*100</f>
        <v>105.48979591836734</v>
      </c>
      <c r="I2240" s="2103">
        <v>13</v>
      </c>
      <c r="J2240" s="1350">
        <f>M2240/G2240</f>
        <v>12.809634358676727</v>
      </c>
      <c r="K2240" s="433">
        <f>ROUND(E2240*I2240,0)</f>
        <v>36400</v>
      </c>
      <c r="L2240" s="433">
        <f>ROUND(K2240/12*$B$4,0)</f>
        <v>21233</v>
      </c>
      <c r="M2240" s="433">
        <v>22071</v>
      </c>
      <c r="N2240" s="433">
        <f>M2240/L2240*100</f>
        <v>103.94668676117365</v>
      </c>
      <c r="O2240" s="218">
        <f>K2240/D2240</f>
        <v>113.75</v>
      </c>
      <c r="P2240" s="433">
        <f>M2240/$B$4*12/O2240</f>
        <v>332.62417582417584</v>
      </c>
      <c r="Q2240" s="513"/>
      <c r="R2240" s="513"/>
      <c r="S2240" s="513"/>
      <c r="T2240" s="513"/>
      <c r="U2240" s="513"/>
      <c r="V2240" s="513"/>
      <c r="W2240" s="513"/>
      <c r="X2240" s="1091"/>
      <c r="Y2240" s="513">
        <f t="shared" si="1361"/>
        <v>0</v>
      </c>
      <c r="Z2240" s="1372"/>
      <c r="AA2240" s="513"/>
      <c r="AB2240" s="513"/>
      <c r="AC2240" s="513"/>
      <c r="AD2240" s="513"/>
      <c r="AE2240" s="513"/>
      <c r="AF2240" s="1358"/>
      <c r="AG2240" s="1077"/>
      <c r="AH2240" s="1325"/>
      <c r="AI2240" s="1340">
        <f t="shared" si="1307"/>
        <v>0</v>
      </c>
    </row>
    <row r="2241" spans="1:35" x14ac:dyDescent="0.25">
      <c r="A2241" s="226">
        <v>1</v>
      </c>
      <c r="B2241" s="1391" t="s">
        <v>7</v>
      </c>
      <c r="C2241" s="1390"/>
      <c r="D2241" s="1391"/>
      <c r="E2241" s="379">
        <f>E2240</f>
        <v>2800</v>
      </c>
      <c r="F2241" s="1997">
        <f>F2240</f>
        <v>1633.3333333333335</v>
      </c>
      <c r="G2241" s="1997">
        <f>G2240</f>
        <v>1723</v>
      </c>
      <c r="H2241" s="1997">
        <f>G2241/F2241*100</f>
        <v>105.48979591836734</v>
      </c>
      <c r="I2241" s="8">
        <f>IF(E2241=0,0,K2241/E2241)</f>
        <v>13</v>
      </c>
      <c r="J2241" s="8">
        <f>M2241/G2241</f>
        <v>12.809634358676727</v>
      </c>
      <c r="K2241" s="1042">
        <f>K2240</f>
        <v>36400</v>
      </c>
      <c r="L2241" s="1042">
        <f>L2240</f>
        <v>21233</v>
      </c>
      <c r="M2241" s="1042">
        <f>M2240</f>
        <v>22071</v>
      </c>
      <c r="N2241" s="1444">
        <f>M2241/L2241*100</f>
        <v>103.94668676117365</v>
      </c>
      <c r="O2241" s="320">
        <f>SUM(O2240)</f>
        <v>113.75</v>
      </c>
      <c r="P2241" s="1444">
        <f>M2241/$B$4*12/O2241</f>
        <v>332.62417582417584</v>
      </c>
      <c r="Q2241" s="510">
        <v>131695.23931200002</v>
      </c>
      <c r="R2241" s="510">
        <v>131695.23931200002</v>
      </c>
      <c r="S2241" s="510">
        <v>131695.23931200002</v>
      </c>
      <c r="T2241" s="510">
        <v>131695.23931200002</v>
      </c>
      <c r="U2241" s="510">
        <v>131695.23931200002</v>
      </c>
      <c r="V2241" s="510">
        <v>131695.23931200002</v>
      </c>
      <c r="W2241" s="510">
        <v>131695.23931200002</v>
      </c>
      <c r="X2241" s="2519">
        <f t="shared" ref="X2241" si="1362">Q2241/12*$B$4+(R2241-Q2241)/11*6+(S2241-R2241)/10*5+(T2241-S2241)/9*4+(U2241-T2241)/8*3+(V2241-U2241)/7*2+(W2241-V2241)/6*1</f>
        <v>76822.222932000004</v>
      </c>
      <c r="Y2241" s="510">
        <f t="shared" si="1361"/>
        <v>75207.018649999984</v>
      </c>
      <c r="Z2241" s="979"/>
      <c r="AA2241" s="510"/>
      <c r="AB2241" s="510">
        <f>Y2241-X2241</f>
        <v>-1615.2042820000206</v>
      </c>
      <c r="AC2241" s="510"/>
      <c r="AD2241" s="510">
        <v>-169.29326999999998</v>
      </c>
      <c r="AE2241" s="510">
        <v>75037.725379999989</v>
      </c>
      <c r="AF2241" s="1998"/>
      <c r="AG2241" s="1082"/>
      <c r="AH2241" s="1325"/>
      <c r="AI2241" s="1340">
        <f t="shared" si="1307"/>
        <v>75037725.379999995</v>
      </c>
    </row>
    <row r="2242" spans="1:35" s="2536" customFormat="1" x14ac:dyDescent="0.25">
      <c r="B2242" s="3412" t="s">
        <v>202</v>
      </c>
      <c r="C2242" s="2111"/>
      <c r="D2242" s="1499"/>
      <c r="E2242" s="431"/>
      <c r="F2242" s="2109"/>
      <c r="G2242" s="2109"/>
      <c r="H2242" s="1877"/>
      <c r="I2242" s="437"/>
      <c r="J2242" s="437"/>
      <c r="K2242" s="2064"/>
      <c r="L2242" s="473"/>
      <c r="M2242" s="2064"/>
      <c r="N2242" s="1356"/>
      <c r="O2242" s="1678"/>
      <c r="P2242" s="1356"/>
      <c r="Q2242" s="511"/>
      <c r="R2242" s="511"/>
      <c r="S2242" s="511"/>
      <c r="T2242" s="511"/>
      <c r="U2242" s="511"/>
      <c r="V2242" s="511"/>
      <c r="W2242" s="511"/>
      <c r="X2242" s="954"/>
      <c r="Y2242" s="511"/>
      <c r="Z2242" s="978"/>
      <c r="AA2242" s="511"/>
      <c r="AB2242" s="511"/>
      <c r="AC2242" s="511"/>
      <c r="AD2242" s="511"/>
      <c r="AE2242" s="511"/>
      <c r="AF2242" s="1880"/>
      <c r="AG2242" s="1078"/>
      <c r="AH2242" s="1325"/>
      <c r="AI2242" s="1340">
        <f t="shared" si="1307"/>
        <v>0</v>
      </c>
    </row>
    <row r="2243" spans="1:35" s="2536" customFormat="1" ht="30" x14ac:dyDescent="0.25">
      <c r="B2243" s="3413" t="s">
        <v>201</v>
      </c>
      <c r="C2243" s="2113"/>
      <c r="D2243" s="1943"/>
      <c r="E2243" s="374"/>
      <c r="F2243" s="1915"/>
      <c r="G2243" s="1915"/>
      <c r="H2243" s="2051"/>
      <c r="I2243" s="437"/>
      <c r="J2243" s="342"/>
      <c r="K2243" s="1909"/>
      <c r="L2243" s="946"/>
      <c r="M2243" s="1909"/>
      <c r="N2243" s="253"/>
      <c r="O2243" s="1512"/>
      <c r="P2243" s="253"/>
      <c r="Q2243" s="512"/>
      <c r="R2243" s="512"/>
      <c r="S2243" s="512"/>
      <c r="T2243" s="512"/>
      <c r="U2243" s="512"/>
      <c r="V2243" s="512"/>
      <c r="W2243" s="512"/>
      <c r="X2243" s="955"/>
      <c r="Y2243" s="512"/>
      <c r="Z2243" s="975"/>
      <c r="AA2243" s="512"/>
      <c r="AB2243" s="512"/>
      <c r="AC2243" s="512"/>
      <c r="AD2243" s="512"/>
      <c r="AE2243" s="512"/>
      <c r="AF2243" s="508"/>
      <c r="AG2243" s="508"/>
      <c r="AH2243" s="1325"/>
      <c r="AI2243" s="1340">
        <f t="shared" si="1307"/>
        <v>0</v>
      </c>
    </row>
    <row r="2244" spans="1:35" s="2536" customFormat="1" ht="29.25" x14ac:dyDescent="0.25">
      <c r="B2244" s="2531" t="s">
        <v>328</v>
      </c>
      <c r="C2244" s="2113"/>
      <c r="D2244" s="1943"/>
      <c r="E2244" s="374">
        <f>E2245</f>
        <v>300</v>
      </c>
      <c r="F2244" s="1915">
        <f t="shared" ref="F2244:G2244" si="1363">F2245</f>
        <v>175.00000000000003</v>
      </c>
      <c r="G2244" s="1915">
        <f t="shared" si="1363"/>
        <v>261</v>
      </c>
      <c r="H2244" s="2051">
        <f t="shared" ref="H2244:H2252" si="1364">G2244/F2244*100</f>
        <v>149.14285714285711</v>
      </c>
      <c r="I2244" s="437"/>
      <c r="J2244" s="342"/>
      <c r="K2244" s="1909"/>
      <c r="L2244" s="946"/>
      <c r="M2244" s="1909"/>
      <c r="N2244" s="253"/>
      <c r="O2244" s="1512"/>
      <c r="P2244" s="253"/>
      <c r="Q2244" s="512"/>
      <c r="R2244" s="512"/>
      <c r="S2244" s="512"/>
      <c r="T2244" s="512"/>
      <c r="U2244" s="512"/>
      <c r="V2244" s="512"/>
      <c r="W2244" s="512"/>
      <c r="X2244" s="955"/>
      <c r="Y2244" s="512"/>
      <c r="Z2244" s="975"/>
      <c r="AA2244" s="512"/>
      <c r="AB2244" s="512"/>
      <c r="AC2244" s="512"/>
      <c r="AD2244" s="512"/>
      <c r="AE2244" s="512"/>
      <c r="AF2244" s="508"/>
      <c r="AG2244" s="508"/>
      <c r="AH2244" s="1325"/>
      <c r="AI2244" s="1340">
        <f t="shared" si="1307"/>
        <v>0</v>
      </c>
    </row>
    <row r="2245" spans="1:35" s="2536" customFormat="1" ht="30" x14ac:dyDescent="0.25">
      <c r="B2245" s="1602" t="s">
        <v>575</v>
      </c>
      <c r="C2245" s="2113"/>
      <c r="D2245" s="1943"/>
      <c r="E2245" s="374">
        <f>E2246+E2247+E2248++E2249+E2250+E2251+E2252</f>
        <v>300</v>
      </c>
      <c r="F2245" s="1915">
        <f t="shared" ref="F2245:G2245" si="1365">F2246+F2247+F2248++F2249+F2250+F2251+F2252</f>
        <v>175.00000000000003</v>
      </c>
      <c r="G2245" s="1915">
        <f t="shared" si="1365"/>
        <v>261</v>
      </c>
      <c r="H2245" s="2051">
        <f t="shared" si="1364"/>
        <v>149.14285714285711</v>
      </c>
      <c r="I2245" s="437"/>
      <c r="J2245" s="342"/>
      <c r="K2245" s="1909"/>
      <c r="L2245" s="946"/>
      <c r="M2245" s="1909"/>
      <c r="N2245" s="253"/>
      <c r="O2245" s="1512"/>
      <c r="P2245" s="253"/>
      <c r="Q2245" s="512">
        <v>11716.518399999999</v>
      </c>
      <c r="R2245" s="512">
        <v>11716.518399999999</v>
      </c>
      <c r="S2245" s="512">
        <v>11716.518399999999</v>
      </c>
      <c r="T2245" s="512">
        <v>11716.518399999999</v>
      </c>
      <c r="U2245" s="512">
        <v>11716.518399999999</v>
      </c>
      <c r="V2245" s="512">
        <v>11716.518399999999</v>
      </c>
      <c r="W2245" s="512">
        <v>11716.518399999999</v>
      </c>
      <c r="X2245" s="955">
        <f t="shared" ref="X2245" si="1366">Q2245/12*$B$4+(R2245-Q2245)/11*6+(S2245-R2245)/10*5+(T2245-S2245)/9*4+(U2245-T2245)/8*3+(V2245-U2245)/7*2+(W2245-V2245)/6*1</f>
        <v>6834.6357333333326</v>
      </c>
      <c r="Y2245" s="512">
        <f t="shared" si="1361"/>
        <v>9567.6405699999996</v>
      </c>
      <c r="Z2245" s="975"/>
      <c r="AA2245" s="512"/>
      <c r="AB2245" s="512">
        <f>Y2245-X2245</f>
        <v>2733.004836666667</v>
      </c>
      <c r="AC2245" s="512"/>
      <c r="AD2245" s="512">
        <v>0</v>
      </c>
      <c r="AE2245" s="512">
        <v>9567.6405699999996</v>
      </c>
      <c r="AF2245" s="508"/>
      <c r="AG2245" s="508"/>
      <c r="AH2245" s="1325"/>
      <c r="AI2245" s="1340">
        <f t="shared" ref="AI2245:AI2308" si="1367">AE2245*1000</f>
        <v>9567640.5700000003</v>
      </c>
    </row>
    <row r="2246" spans="1:35" s="2536" customFormat="1" ht="75" x14ac:dyDescent="0.25">
      <c r="B2246" s="1273" t="s">
        <v>490</v>
      </c>
      <c r="C2246" s="2113"/>
      <c r="D2246" s="1943"/>
      <c r="E2246" s="373">
        <v>5</v>
      </c>
      <c r="F2246" s="1915">
        <f t="shared" ref="F2246:F2252" si="1368">E2246/12*$B$4</f>
        <v>2.916666666666667</v>
      </c>
      <c r="G2246" s="1915">
        <v>1</v>
      </c>
      <c r="H2246" s="2051">
        <f t="shared" si="1364"/>
        <v>34.285714285714278</v>
      </c>
      <c r="I2246" s="437"/>
      <c r="J2246" s="342"/>
      <c r="K2246" s="1909"/>
      <c r="L2246" s="946"/>
      <c r="M2246" s="1909"/>
      <c r="N2246" s="253"/>
      <c r="O2246" s="1512"/>
      <c r="P2246" s="253"/>
      <c r="Q2246" s="512"/>
      <c r="R2246" s="512"/>
      <c r="S2246" s="512"/>
      <c r="T2246" s="512"/>
      <c r="U2246" s="512"/>
      <c r="V2246" s="512"/>
      <c r="W2246" s="512"/>
      <c r="X2246" s="955"/>
      <c r="Y2246" s="512"/>
      <c r="Z2246" s="975"/>
      <c r="AA2246" s="512"/>
      <c r="AB2246" s="512"/>
      <c r="AC2246" s="512"/>
      <c r="AD2246" s="512"/>
      <c r="AE2246" s="512"/>
      <c r="AF2246" s="508"/>
      <c r="AG2246" s="508"/>
      <c r="AH2246" s="1325"/>
      <c r="AI2246" s="1340">
        <f t="shared" si="1367"/>
        <v>0</v>
      </c>
    </row>
    <row r="2247" spans="1:35" s="2536" customFormat="1" ht="75" x14ac:dyDescent="0.25">
      <c r="B2247" s="1273" t="s">
        <v>491</v>
      </c>
      <c r="C2247" s="2113"/>
      <c r="D2247" s="1943"/>
      <c r="E2247" s="373">
        <v>5</v>
      </c>
      <c r="F2247" s="1915">
        <f t="shared" si="1368"/>
        <v>2.916666666666667</v>
      </c>
      <c r="G2247" s="1915">
        <v>2</v>
      </c>
      <c r="H2247" s="2051">
        <f t="shared" si="1364"/>
        <v>68.571428571428555</v>
      </c>
      <c r="I2247" s="437"/>
      <c r="J2247" s="342"/>
      <c r="K2247" s="1909"/>
      <c r="L2247" s="946"/>
      <c r="M2247" s="1909"/>
      <c r="N2247" s="253"/>
      <c r="O2247" s="1512"/>
      <c r="P2247" s="253"/>
      <c r="Q2247" s="512"/>
      <c r="R2247" s="512"/>
      <c r="S2247" s="512"/>
      <c r="T2247" s="512"/>
      <c r="U2247" s="512"/>
      <c r="V2247" s="512"/>
      <c r="W2247" s="512"/>
      <c r="X2247" s="955"/>
      <c r="Y2247" s="512"/>
      <c r="Z2247" s="975"/>
      <c r="AA2247" s="512"/>
      <c r="AB2247" s="512"/>
      <c r="AC2247" s="512"/>
      <c r="AD2247" s="512"/>
      <c r="AE2247" s="512"/>
      <c r="AF2247" s="508"/>
      <c r="AG2247" s="508"/>
      <c r="AH2247" s="1325"/>
      <c r="AI2247" s="1340">
        <f t="shared" si="1367"/>
        <v>0</v>
      </c>
    </row>
    <row r="2248" spans="1:35" s="2536" customFormat="1" ht="75" x14ac:dyDescent="0.25">
      <c r="B2248" s="1273" t="s">
        <v>492</v>
      </c>
      <c r="C2248" s="2113"/>
      <c r="D2248" s="1943"/>
      <c r="E2248" s="373">
        <v>80</v>
      </c>
      <c r="F2248" s="1915">
        <f t="shared" si="1368"/>
        <v>46.666666666666671</v>
      </c>
      <c r="G2248" s="1915">
        <v>85</v>
      </c>
      <c r="H2248" s="2051">
        <f t="shared" si="1364"/>
        <v>182.14285714285711</v>
      </c>
      <c r="I2248" s="437"/>
      <c r="J2248" s="342"/>
      <c r="K2248" s="1909"/>
      <c r="L2248" s="946"/>
      <c r="M2248" s="1909"/>
      <c r="N2248" s="253"/>
      <c r="O2248" s="1512"/>
      <c r="P2248" s="253"/>
      <c r="Q2248" s="512"/>
      <c r="R2248" s="512"/>
      <c r="S2248" s="512"/>
      <c r="T2248" s="512"/>
      <c r="U2248" s="512"/>
      <c r="V2248" s="512"/>
      <c r="W2248" s="512"/>
      <c r="X2248" s="955"/>
      <c r="Y2248" s="512"/>
      <c r="Z2248" s="975"/>
      <c r="AA2248" s="512"/>
      <c r="AB2248" s="512"/>
      <c r="AC2248" s="512"/>
      <c r="AD2248" s="512"/>
      <c r="AE2248" s="512"/>
      <c r="AF2248" s="508"/>
      <c r="AG2248" s="508"/>
      <c r="AH2248" s="1325"/>
      <c r="AI2248" s="1340">
        <f t="shared" si="1367"/>
        <v>0</v>
      </c>
    </row>
    <row r="2249" spans="1:35" s="2536" customFormat="1" ht="75" x14ac:dyDescent="0.25">
      <c r="B2249" s="1273" t="s">
        <v>493</v>
      </c>
      <c r="C2249" s="2113"/>
      <c r="D2249" s="1943"/>
      <c r="E2249" s="373">
        <v>30</v>
      </c>
      <c r="F2249" s="1915">
        <f t="shared" si="1368"/>
        <v>17.5</v>
      </c>
      <c r="G2249" s="1915">
        <v>41</v>
      </c>
      <c r="H2249" s="2051">
        <f t="shared" si="1364"/>
        <v>234.28571428571431</v>
      </c>
      <c r="I2249" s="437"/>
      <c r="J2249" s="342"/>
      <c r="K2249" s="1909"/>
      <c r="L2249" s="946"/>
      <c r="M2249" s="1909"/>
      <c r="N2249" s="253"/>
      <c r="O2249" s="1512"/>
      <c r="P2249" s="253"/>
      <c r="Q2249" s="512"/>
      <c r="R2249" s="512"/>
      <c r="S2249" s="512"/>
      <c r="T2249" s="512"/>
      <c r="U2249" s="512"/>
      <c r="V2249" s="512"/>
      <c r="W2249" s="512"/>
      <c r="X2249" s="955"/>
      <c r="Y2249" s="512"/>
      <c r="Z2249" s="975"/>
      <c r="AA2249" s="512"/>
      <c r="AB2249" s="512"/>
      <c r="AC2249" s="512"/>
      <c r="AD2249" s="512"/>
      <c r="AE2249" s="512"/>
      <c r="AF2249" s="508"/>
      <c r="AG2249" s="508"/>
      <c r="AH2249" s="1325"/>
      <c r="AI2249" s="1340">
        <f t="shared" si="1367"/>
        <v>0</v>
      </c>
    </row>
    <row r="2250" spans="1:35" s="2536" customFormat="1" ht="60" x14ac:dyDescent="0.25">
      <c r="B2250" s="1273" t="s">
        <v>494</v>
      </c>
      <c r="C2250" s="2113"/>
      <c r="D2250" s="1943"/>
      <c r="E2250" s="373">
        <v>160</v>
      </c>
      <c r="F2250" s="1915">
        <f t="shared" si="1368"/>
        <v>93.333333333333343</v>
      </c>
      <c r="G2250" s="1915">
        <v>132</v>
      </c>
      <c r="H2250" s="2051">
        <f t="shared" si="1364"/>
        <v>141.42857142857142</v>
      </c>
      <c r="I2250" s="437"/>
      <c r="J2250" s="342"/>
      <c r="K2250" s="1909"/>
      <c r="L2250" s="946"/>
      <c r="M2250" s="1909"/>
      <c r="N2250" s="253"/>
      <c r="O2250" s="1512"/>
      <c r="P2250" s="253"/>
      <c r="Q2250" s="512"/>
      <c r="R2250" s="512"/>
      <c r="S2250" s="512"/>
      <c r="T2250" s="512"/>
      <c r="U2250" s="512"/>
      <c r="V2250" s="512"/>
      <c r="W2250" s="512"/>
      <c r="X2250" s="955"/>
      <c r="Y2250" s="512"/>
      <c r="Z2250" s="975"/>
      <c r="AA2250" s="512"/>
      <c r="AB2250" s="512"/>
      <c r="AC2250" s="512"/>
      <c r="AD2250" s="512"/>
      <c r="AE2250" s="512"/>
      <c r="AF2250" s="508"/>
      <c r="AG2250" s="508"/>
      <c r="AH2250" s="1325"/>
      <c r="AI2250" s="1340">
        <f t="shared" si="1367"/>
        <v>0</v>
      </c>
    </row>
    <row r="2251" spans="1:35" s="2536" customFormat="1" ht="75" x14ac:dyDescent="0.25">
      <c r="B2251" s="1273" t="s">
        <v>495</v>
      </c>
      <c r="C2251" s="2113"/>
      <c r="D2251" s="1943"/>
      <c r="E2251" s="373">
        <v>10</v>
      </c>
      <c r="F2251" s="1915">
        <f t="shared" si="1368"/>
        <v>5.8333333333333339</v>
      </c>
      <c r="G2251" s="1915"/>
      <c r="H2251" s="2051">
        <f t="shared" si="1364"/>
        <v>0</v>
      </c>
      <c r="I2251" s="437"/>
      <c r="J2251" s="342"/>
      <c r="K2251" s="1909"/>
      <c r="L2251" s="946"/>
      <c r="M2251" s="1909"/>
      <c r="N2251" s="253"/>
      <c r="O2251" s="1512"/>
      <c r="P2251" s="253"/>
      <c r="Q2251" s="512"/>
      <c r="R2251" s="512"/>
      <c r="S2251" s="512"/>
      <c r="T2251" s="512"/>
      <c r="U2251" s="512"/>
      <c r="V2251" s="512"/>
      <c r="W2251" s="512"/>
      <c r="X2251" s="955"/>
      <c r="Y2251" s="512"/>
      <c r="Z2251" s="975"/>
      <c r="AA2251" s="512"/>
      <c r="AB2251" s="512"/>
      <c r="AC2251" s="512"/>
      <c r="AD2251" s="512"/>
      <c r="AE2251" s="512"/>
      <c r="AF2251" s="508"/>
      <c r="AG2251" s="508"/>
      <c r="AH2251" s="1325"/>
      <c r="AI2251" s="1340">
        <f t="shared" si="1367"/>
        <v>0</v>
      </c>
    </row>
    <row r="2252" spans="1:35" s="2536" customFormat="1" ht="75" x14ac:dyDescent="0.25">
      <c r="B2252" s="1273" t="s">
        <v>496</v>
      </c>
      <c r="C2252" s="2113"/>
      <c r="D2252" s="1943"/>
      <c r="E2252" s="373">
        <v>10</v>
      </c>
      <c r="F2252" s="1915">
        <f t="shared" si="1368"/>
        <v>5.8333333333333339</v>
      </c>
      <c r="G2252" s="1915"/>
      <c r="H2252" s="2051">
        <f t="shared" si="1364"/>
        <v>0</v>
      </c>
      <c r="I2252" s="437"/>
      <c r="J2252" s="342"/>
      <c r="K2252" s="1909"/>
      <c r="L2252" s="946"/>
      <c r="M2252" s="1909"/>
      <c r="N2252" s="253"/>
      <c r="O2252" s="1512"/>
      <c r="P2252" s="253"/>
      <c r="Q2252" s="512"/>
      <c r="R2252" s="512"/>
      <c r="S2252" s="512"/>
      <c r="T2252" s="512"/>
      <c r="U2252" s="512"/>
      <c r="V2252" s="512"/>
      <c r="W2252" s="512"/>
      <c r="X2252" s="955"/>
      <c r="Y2252" s="512"/>
      <c r="Z2252" s="975"/>
      <c r="AA2252" s="512"/>
      <c r="AB2252" s="512"/>
      <c r="AC2252" s="512"/>
      <c r="AD2252" s="512"/>
      <c r="AE2252" s="512"/>
      <c r="AF2252" s="508"/>
      <c r="AG2252" s="508"/>
      <c r="AH2252" s="1325"/>
      <c r="AI2252" s="1340">
        <f t="shared" si="1367"/>
        <v>0</v>
      </c>
    </row>
    <row r="2253" spans="1:35" s="2536" customFormat="1" ht="29.25" x14ac:dyDescent="0.25">
      <c r="B2253" s="661" t="s">
        <v>273</v>
      </c>
      <c r="C2253" s="2113"/>
      <c r="D2253" s="1943"/>
      <c r="E2253" s="374">
        <f>E2244</f>
        <v>300</v>
      </c>
      <c r="F2253" s="1915">
        <f t="shared" ref="F2253:G2253" si="1369">F2244</f>
        <v>175.00000000000003</v>
      </c>
      <c r="G2253" s="1915">
        <f t="shared" si="1369"/>
        <v>261</v>
      </c>
      <c r="H2253" s="2051">
        <f>H2244</f>
        <v>149.14285714285711</v>
      </c>
      <c r="I2253" s="437"/>
      <c r="J2253" s="342"/>
      <c r="K2253" s="1909"/>
      <c r="L2253" s="946"/>
      <c r="M2253" s="1909"/>
      <c r="N2253" s="253"/>
      <c r="O2253" s="1512"/>
      <c r="P2253" s="253"/>
      <c r="Q2253" s="512"/>
      <c r="R2253" s="512"/>
      <c r="S2253" s="512"/>
      <c r="T2253" s="512"/>
      <c r="U2253" s="512"/>
      <c r="V2253" s="512"/>
      <c r="W2253" s="512"/>
      <c r="X2253" s="955"/>
      <c r="Y2253" s="512"/>
      <c r="Z2253" s="975"/>
      <c r="AA2253" s="512"/>
      <c r="AB2253" s="512"/>
      <c r="AC2253" s="512"/>
      <c r="AD2253" s="512"/>
      <c r="AE2253" s="512"/>
      <c r="AF2253" s="508"/>
      <c r="AG2253" s="508"/>
      <c r="AH2253" s="1325"/>
      <c r="AI2253" s="1340">
        <f t="shared" si="1367"/>
        <v>0</v>
      </c>
    </row>
    <row r="2254" spans="1:35" s="2536" customFormat="1" ht="30" x14ac:dyDescent="0.25">
      <c r="B2254" s="1602" t="s">
        <v>136</v>
      </c>
      <c r="C2254" s="2113"/>
      <c r="D2254" s="1943"/>
      <c r="E2254" s="374">
        <f>E2244*10</f>
        <v>3000</v>
      </c>
      <c r="F2254" s="1915">
        <f t="shared" ref="F2254:G2254" si="1370">F2244*10</f>
        <v>1750.0000000000002</v>
      </c>
      <c r="G2254" s="1915">
        <f t="shared" si="1370"/>
        <v>2610</v>
      </c>
      <c r="H2254" s="2051">
        <f>G2254/F2254*100</f>
        <v>149.14285714285714</v>
      </c>
      <c r="I2254" s="437"/>
      <c r="J2254" s="342"/>
      <c r="K2254" s="1909"/>
      <c r="L2254" s="946"/>
      <c r="M2254" s="1909"/>
      <c r="N2254" s="253"/>
      <c r="O2254" s="1512"/>
      <c r="P2254" s="253"/>
      <c r="Q2254" s="512">
        <f t="shared" ref="Q2254:V2254" si="1371">Q2245</f>
        <v>11716.518399999999</v>
      </c>
      <c r="R2254" s="512">
        <f t="shared" si="1371"/>
        <v>11716.518399999999</v>
      </c>
      <c r="S2254" s="512">
        <f t="shared" si="1371"/>
        <v>11716.518399999999</v>
      </c>
      <c r="T2254" s="512">
        <f t="shared" si="1371"/>
        <v>11716.518399999999</v>
      </c>
      <c r="U2254" s="512">
        <f t="shared" si="1371"/>
        <v>11716.518399999999</v>
      </c>
      <c r="V2254" s="512">
        <f t="shared" si="1371"/>
        <v>11716.518399999999</v>
      </c>
      <c r="W2254" s="512">
        <f t="shared" ref="W2254" si="1372">W2245</f>
        <v>11716.518399999999</v>
      </c>
      <c r="X2254" s="955">
        <f t="shared" ref="X2254:AE2254" si="1373">X2245</f>
        <v>6834.6357333333326</v>
      </c>
      <c r="Y2254" s="512">
        <f t="shared" si="1373"/>
        <v>9567.6405699999996</v>
      </c>
      <c r="Z2254" s="975">
        <f t="shared" si="1373"/>
        <v>0</v>
      </c>
      <c r="AA2254" s="512">
        <f t="shared" si="1373"/>
        <v>0</v>
      </c>
      <c r="AB2254" s="512">
        <f t="shared" si="1373"/>
        <v>2733.004836666667</v>
      </c>
      <c r="AC2254" s="512">
        <f t="shared" si="1373"/>
        <v>0</v>
      </c>
      <c r="AD2254" s="512">
        <f t="shared" si="1373"/>
        <v>0</v>
      </c>
      <c r="AE2254" s="512">
        <f t="shared" si="1373"/>
        <v>9567.6405699999996</v>
      </c>
      <c r="AF2254" s="508"/>
      <c r="AG2254" s="508"/>
      <c r="AH2254" s="1325"/>
      <c r="AI2254" s="1340">
        <f t="shared" si="1367"/>
        <v>9567640.5700000003</v>
      </c>
    </row>
    <row r="2255" spans="1:35" x14ac:dyDescent="0.25">
      <c r="A2255" s="226">
        <v>1</v>
      </c>
      <c r="B2255" s="1602" t="s">
        <v>29</v>
      </c>
      <c r="C2255" s="2113"/>
      <c r="D2255" s="1943"/>
      <c r="E2255" s="374"/>
      <c r="F2255" s="1915"/>
      <c r="G2255" s="1915"/>
      <c r="H2255" s="2051"/>
      <c r="I2255" s="437"/>
      <c r="J2255" s="342"/>
      <c r="K2255" s="1909"/>
      <c r="L2255" s="946"/>
      <c r="M2255" s="1909"/>
      <c r="N2255" s="253"/>
      <c r="O2255" s="1512"/>
      <c r="P2255" s="253"/>
      <c r="Q2255" s="512"/>
      <c r="R2255" s="512"/>
      <c r="S2255" s="512"/>
      <c r="T2255" s="512"/>
      <c r="U2255" s="512"/>
      <c r="V2255" s="512"/>
      <c r="W2255" s="512"/>
      <c r="X2255" s="955"/>
      <c r="Y2255" s="512">
        <f t="shared" si="1361"/>
        <v>0</v>
      </c>
      <c r="Z2255" s="975"/>
      <c r="AA2255" s="512"/>
      <c r="AB2255" s="512"/>
      <c r="AC2255" s="512"/>
      <c r="AD2255" s="512"/>
      <c r="AE2255" s="512"/>
      <c r="AF2255" s="2112"/>
      <c r="AG2255" s="551"/>
      <c r="AH2255" s="1325"/>
      <c r="AI2255" s="1340">
        <f t="shared" si="1367"/>
        <v>0</v>
      </c>
    </row>
    <row r="2256" spans="1:35" x14ac:dyDescent="0.25">
      <c r="A2256" s="226">
        <v>1</v>
      </c>
      <c r="B2256" s="1602" t="s">
        <v>148</v>
      </c>
      <c r="C2256" s="2113"/>
      <c r="D2256" s="1943"/>
      <c r="E2256" s="374"/>
      <c r="F2256" s="1915"/>
      <c r="G2256" s="1877"/>
      <c r="H2256" s="2051"/>
      <c r="I2256" s="437"/>
      <c r="J2256" s="342"/>
      <c r="K2256" s="1909"/>
      <c r="L2256" s="946"/>
      <c r="M2256" s="1909"/>
      <c r="N2256" s="253"/>
      <c r="O2256" s="1512"/>
      <c r="P2256" s="253"/>
      <c r="Q2256" s="512"/>
      <c r="R2256" s="512"/>
      <c r="S2256" s="512"/>
      <c r="T2256" s="512"/>
      <c r="U2256" s="512"/>
      <c r="V2256" s="512"/>
      <c r="W2256" s="512"/>
      <c r="X2256" s="955"/>
      <c r="Y2256" s="512">
        <f t="shared" si="1361"/>
        <v>0</v>
      </c>
      <c r="Z2256" s="975"/>
      <c r="AA2256" s="512"/>
      <c r="AB2256" s="512"/>
      <c r="AC2256" s="512"/>
      <c r="AD2256" s="512"/>
      <c r="AE2256" s="512"/>
      <c r="AF2256" s="1880"/>
      <c r="AG2256" s="508"/>
      <c r="AH2256" s="1325"/>
      <c r="AI2256" s="1340">
        <f t="shared" si="1367"/>
        <v>0</v>
      </c>
    </row>
    <row r="2257" spans="1:36" x14ac:dyDescent="0.25">
      <c r="A2257" s="226">
        <v>1</v>
      </c>
      <c r="B2257" s="221" t="s">
        <v>132</v>
      </c>
      <c r="C2257" s="606"/>
      <c r="D2257" s="2114">
        <v>300</v>
      </c>
      <c r="E2257" s="373">
        <v>750</v>
      </c>
      <c r="F2257" s="215">
        <f>E2257/12*$B$4</f>
        <v>437.5</v>
      </c>
      <c r="G2257" s="1723">
        <v>467</v>
      </c>
      <c r="H2257" s="1723">
        <f>G2257/F2257*100</f>
        <v>106.74285714285713</v>
      </c>
      <c r="I2257" s="1697">
        <v>10</v>
      </c>
      <c r="J2257" s="252">
        <f>M2257/G2257</f>
        <v>9.9443254817987157</v>
      </c>
      <c r="K2257" s="253">
        <f>ROUND(E2257*I2257,0)</f>
        <v>7500</v>
      </c>
      <c r="L2257" s="1356">
        <f>ROUND(K2257/12*$B$4,0)</f>
        <v>4375</v>
      </c>
      <c r="M2257" s="1274">
        <v>4644</v>
      </c>
      <c r="N2257" s="253">
        <f>M2257/L2257*100</f>
        <v>106.14857142857144</v>
      </c>
      <c r="O2257" s="212">
        <f>K2257/D2257</f>
        <v>25</v>
      </c>
      <c r="P2257" s="253">
        <f>M2257/$B$4*12/O2257</f>
        <v>318.4457142857143</v>
      </c>
      <c r="Q2257" s="512"/>
      <c r="R2257" s="512"/>
      <c r="S2257" s="512"/>
      <c r="T2257" s="512"/>
      <c r="U2257" s="512"/>
      <c r="V2257" s="512"/>
      <c r="W2257" s="512"/>
      <c r="X2257" s="955"/>
      <c r="Y2257" s="512">
        <f t="shared" si="1361"/>
        <v>0</v>
      </c>
      <c r="Z2257" s="975"/>
      <c r="AA2257" s="512"/>
      <c r="AB2257" s="512"/>
      <c r="AC2257" s="512"/>
      <c r="AD2257" s="512"/>
      <c r="AE2257" s="512"/>
      <c r="AF2257" s="2115"/>
      <c r="AG2257" s="508"/>
      <c r="AH2257" s="1325"/>
      <c r="AI2257" s="1340">
        <f t="shared" si="1367"/>
        <v>0</v>
      </c>
    </row>
    <row r="2258" spans="1:36" x14ac:dyDescent="0.25">
      <c r="A2258" s="226">
        <v>1</v>
      </c>
      <c r="B2258" s="234" t="s">
        <v>76</v>
      </c>
      <c r="C2258" s="632"/>
      <c r="D2258" s="1499"/>
      <c r="E2258" s="401">
        <f t="shared" ref="E2258:G2259" si="1374">SUM(E2257)</f>
        <v>750</v>
      </c>
      <c r="F2258" s="1877">
        <f t="shared" si="1374"/>
        <v>437.5</v>
      </c>
      <c r="G2258" s="2116">
        <f t="shared" si="1374"/>
        <v>467</v>
      </c>
      <c r="H2258" s="2116">
        <f>G2258/F2258*100</f>
        <v>106.74285714285713</v>
      </c>
      <c r="I2258" s="1453">
        <f>SUM(I2257)</f>
        <v>10</v>
      </c>
      <c r="J2258" s="1350">
        <f>M2258/G2258</f>
        <v>9.9443254817987157</v>
      </c>
      <c r="K2258" s="1909">
        <f>K2257</f>
        <v>7500</v>
      </c>
      <c r="L2258" s="1909">
        <f>L2257</f>
        <v>4375</v>
      </c>
      <c r="M2258" s="2117">
        <f>M2257</f>
        <v>4644</v>
      </c>
      <c r="N2258" s="433">
        <f>M2258/L2258*100</f>
        <v>106.14857142857144</v>
      </c>
      <c r="O2258" s="1468">
        <f>SUM(O2257)</f>
        <v>25</v>
      </c>
      <c r="P2258" s="433">
        <f>M2258/$B$4*12/O2258</f>
        <v>318.4457142857143</v>
      </c>
      <c r="Q2258" s="513"/>
      <c r="R2258" s="513"/>
      <c r="S2258" s="513"/>
      <c r="T2258" s="513"/>
      <c r="U2258" s="513"/>
      <c r="V2258" s="513"/>
      <c r="W2258" s="513"/>
      <c r="X2258" s="1091"/>
      <c r="Y2258" s="513">
        <f t="shared" si="1361"/>
        <v>0</v>
      </c>
      <c r="Z2258" s="1372"/>
      <c r="AA2258" s="513"/>
      <c r="AB2258" s="513"/>
      <c r="AC2258" s="513"/>
      <c r="AD2258" s="513"/>
      <c r="AE2258" s="513"/>
      <c r="AF2258" s="2118"/>
      <c r="AG2258" s="1077"/>
      <c r="AH2258" s="1325"/>
      <c r="AI2258" s="1340">
        <f t="shared" si="1367"/>
        <v>0</v>
      </c>
    </row>
    <row r="2259" spans="1:36" ht="29.25" thickBot="1" x14ac:dyDescent="0.3">
      <c r="A2259" s="226">
        <v>1</v>
      </c>
      <c r="B2259" s="2106" t="s">
        <v>208</v>
      </c>
      <c r="C2259" s="2106"/>
      <c r="D2259" s="1669"/>
      <c r="E2259" s="382">
        <f t="shared" si="1374"/>
        <v>750</v>
      </c>
      <c r="F2259" s="2119">
        <f t="shared" si="1374"/>
        <v>437.5</v>
      </c>
      <c r="G2259" s="2119">
        <f t="shared" si="1374"/>
        <v>467</v>
      </c>
      <c r="H2259" s="2120">
        <f>G2259/F2259*100</f>
        <v>106.74285714285713</v>
      </c>
      <c r="I2259" s="857">
        <f>SUM(I2258)</f>
        <v>10</v>
      </c>
      <c r="J2259" s="1427">
        <f>M2259/G2259</f>
        <v>9.9443254817987157</v>
      </c>
      <c r="K2259" s="2119">
        <f>SUM(K2258)</f>
        <v>7500</v>
      </c>
      <c r="L2259" s="2119">
        <f>SUM(L2258)</f>
        <v>4375</v>
      </c>
      <c r="M2259" s="2119">
        <f>SUM(M2258)</f>
        <v>4644</v>
      </c>
      <c r="N2259" s="1428">
        <f>M2259/L2259*100</f>
        <v>106.14857142857144</v>
      </c>
      <c r="O2259" s="2119">
        <f>SUM(O2258)</f>
        <v>25</v>
      </c>
      <c r="P2259" s="1428">
        <f>M2259/$B$4*12/O2259</f>
        <v>318.4457142857143</v>
      </c>
      <c r="Q2259" s="517">
        <v>28062.663299999997</v>
      </c>
      <c r="R2259" s="517">
        <v>28062.663299999997</v>
      </c>
      <c r="S2259" s="517">
        <v>28062.663299999997</v>
      </c>
      <c r="T2259" s="517">
        <v>28062.663299999997</v>
      </c>
      <c r="U2259" s="517">
        <v>28062.663299999997</v>
      </c>
      <c r="V2259" s="517">
        <v>28062.663299999997</v>
      </c>
      <c r="W2259" s="517">
        <v>28062.663299999997</v>
      </c>
      <c r="X2259" s="1096">
        <f t="shared" ref="X2259" si="1375">Q2259/12*$B$4+(R2259-Q2259)/11*6+(S2259-R2259)/10*5+(T2259-S2259)/9*4+(U2259-T2259)/8*3+(V2259-U2259)/7*2+(W2259-V2259)/6*1</f>
        <v>16369.886924999999</v>
      </c>
      <c r="Y2259" s="517">
        <f t="shared" si="1361"/>
        <v>19402.617779999997</v>
      </c>
      <c r="Z2259" s="977"/>
      <c r="AA2259" s="517"/>
      <c r="AB2259" s="517">
        <f>Y2259-X2259</f>
        <v>3032.730854999998</v>
      </c>
      <c r="AC2259" s="517"/>
      <c r="AD2259" s="517">
        <v>0</v>
      </c>
      <c r="AE2259" s="517">
        <v>19402.617779999997</v>
      </c>
      <c r="AF2259" s="2121"/>
      <c r="AG2259" s="1128"/>
      <c r="AH2259" s="1325"/>
      <c r="AI2259" s="1340">
        <f t="shared" si="1367"/>
        <v>19402617.779999997</v>
      </c>
    </row>
    <row r="2260" spans="1:36" ht="15.75" thickBot="1" x14ac:dyDescent="0.3">
      <c r="A2260" s="226">
        <v>1</v>
      </c>
      <c r="B2260" s="1928" t="s">
        <v>291</v>
      </c>
      <c r="C2260" s="1929"/>
      <c r="D2260" s="1928"/>
      <c r="E2260" s="415"/>
      <c r="F2260" s="2048"/>
      <c r="G2260" s="2048"/>
      <c r="H2260" s="2048"/>
      <c r="I2260" s="2048"/>
      <c r="J2260" s="2048"/>
      <c r="K2260" s="2048"/>
      <c r="L2260" s="2048"/>
      <c r="M2260" s="2048">
        <f>SUM(M2241,M2259)</f>
        <v>26715</v>
      </c>
      <c r="N2260" s="2048"/>
      <c r="O2260" s="2048"/>
      <c r="P2260" s="2048"/>
      <c r="Q2260" s="518">
        <f t="shared" ref="Q2260:V2260" si="1376">SUM(Q2241,Q2259,Q2254)</f>
        <v>171474.42101200001</v>
      </c>
      <c r="R2260" s="518">
        <f t="shared" si="1376"/>
        <v>171474.42101200001</v>
      </c>
      <c r="S2260" s="518">
        <f t="shared" si="1376"/>
        <v>171474.42101200001</v>
      </c>
      <c r="T2260" s="518">
        <f t="shared" si="1376"/>
        <v>171474.42101200001</v>
      </c>
      <c r="U2260" s="518">
        <f t="shared" si="1376"/>
        <v>171474.42101200001</v>
      </c>
      <c r="V2260" s="518">
        <f t="shared" si="1376"/>
        <v>171474.42101200001</v>
      </c>
      <c r="W2260" s="518">
        <f t="shared" ref="W2260" si="1377">SUM(W2241,W2259,W2254)</f>
        <v>171474.42101200001</v>
      </c>
      <c r="X2260" s="956">
        <f t="shared" ref="X2260:AE2260" si="1378">SUM(X2241,X2259,X2254)</f>
        <v>100026.74559033333</v>
      </c>
      <c r="Y2260" s="518">
        <f t="shared" si="1378"/>
        <v>104177.27699999999</v>
      </c>
      <c r="Z2260" s="980">
        <f t="shared" si="1378"/>
        <v>0</v>
      </c>
      <c r="AA2260" s="260">
        <f t="shared" si="1378"/>
        <v>0</v>
      </c>
      <c r="AB2260" s="518">
        <f t="shared" si="1378"/>
        <v>4150.5314096666443</v>
      </c>
      <c r="AC2260" s="518">
        <f t="shared" si="1378"/>
        <v>0</v>
      </c>
      <c r="AD2260" s="518">
        <f t="shared" si="1378"/>
        <v>-169.29326999999998</v>
      </c>
      <c r="AE2260" s="518">
        <f t="shared" si="1378"/>
        <v>104007.98372999999</v>
      </c>
      <c r="AF2260" s="2108"/>
      <c r="AG2260" s="1079"/>
      <c r="AH2260" s="1325"/>
      <c r="AI2260" s="1340">
        <f t="shared" si="1367"/>
        <v>104007983.72999999</v>
      </c>
      <c r="AJ2260" s="226">
        <f>X2260-T2260/12*4</f>
        <v>42868.605252999994</v>
      </c>
    </row>
    <row r="2261" spans="1:36" x14ac:dyDescent="0.25">
      <c r="A2261" s="226">
        <v>1</v>
      </c>
      <c r="B2261" s="1525"/>
      <c r="C2261" s="2122"/>
      <c r="D2261" s="1525"/>
      <c r="E2261" s="402"/>
      <c r="F2261" s="2064"/>
      <c r="G2261" s="2064"/>
      <c r="H2261" s="2064"/>
      <c r="I2261" s="2064"/>
      <c r="J2261" s="2064"/>
      <c r="K2261" s="2064"/>
      <c r="L2261" s="2064"/>
      <c r="M2261" s="2064"/>
      <c r="N2261" s="2064"/>
      <c r="O2261" s="2064"/>
      <c r="P2261" s="2064"/>
      <c r="Q2261" s="511"/>
      <c r="R2261" s="511"/>
      <c r="S2261" s="511"/>
      <c r="T2261" s="511"/>
      <c r="U2261" s="511"/>
      <c r="V2261" s="511"/>
      <c r="W2261" s="511"/>
      <c r="X2261" s="954"/>
      <c r="Y2261" s="511">
        <f t="shared" si="1361"/>
        <v>0</v>
      </c>
      <c r="Z2261" s="978"/>
      <c r="AA2261" s="511"/>
      <c r="AB2261" s="511"/>
      <c r="AC2261" s="511"/>
      <c r="AD2261" s="511"/>
      <c r="AE2261" s="511"/>
      <c r="AF2261" s="2123"/>
      <c r="AG2261" s="551"/>
      <c r="AH2261" s="1325"/>
      <c r="AI2261" s="1340">
        <f t="shared" si="1367"/>
        <v>0</v>
      </c>
    </row>
    <row r="2262" spans="1:36" ht="29.25" x14ac:dyDescent="0.25">
      <c r="A2262" s="226">
        <v>1</v>
      </c>
      <c r="B2262" s="2094" t="s">
        <v>415</v>
      </c>
      <c r="C2262" s="2094"/>
      <c r="D2262" s="2124"/>
      <c r="E2262" s="368"/>
      <c r="F2262" s="322"/>
      <c r="G2262" s="322"/>
      <c r="H2262" s="322"/>
      <c r="I2262" s="322"/>
      <c r="J2262" s="322"/>
      <c r="K2262" s="322"/>
      <c r="L2262" s="322"/>
      <c r="M2262" s="322"/>
      <c r="N2262" s="322"/>
      <c r="O2262" s="322"/>
      <c r="P2262" s="322"/>
      <c r="Q2262" s="512"/>
      <c r="R2262" s="512"/>
      <c r="S2262" s="512"/>
      <c r="T2262" s="512"/>
      <c r="U2262" s="512"/>
      <c r="V2262" s="512"/>
      <c r="W2262" s="512"/>
      <c r="X2262" s="955"/>
      <c r="Y2262" s="512">
        <f t="shared" si="1361"/>
        <v>0</v>
      </c>
      <c r="Z2262" s="975"/>
      <c r="AA2262" s="512"/>
      <c r="AB2262" s="512"/>
      <c r="AC2262" s="512"/>
      <c r="AD2262" s="512"/>
      <c r="AE2262" s="512"/>
      <c r="AF2262" s="1149"/>
      <c r="AG2262" s="508"/>
      <c r="AH2262" s="1325"/>
      <c r="AI2262" s="1340">
        <f t="shared" si="1367"/>
        <v>0</v>
      </c>
    </row>
    <row r="2263" spans="1:36" x14ac:dyDescent="0.25">
      <c r="A2263" s="226">
        <v>1</v>
      </c>
      <c r="B2263" s="680" t="s">
        <v>348</v>
      </c>
      <c r="C2263" s="2095"/>
      <c r="D2263" s="1763"/>
      <c r="E2263" s="368"/>
      <c r="F2263" s="322"/>
      <c r="G2263" s="322"/>
      <c r="H2263" s="322"/>
      <c r="I2263" s="322"/>
      <c r="J2263" s="322"/>
      <c r="K2263" s="322"/>
      <c r="L2263" s="322"/>
      <c r="M2263" s="322"/>
      <c r="N2263" s="322"/>
      <c r="O2263" s="322"/>
      <c r="P2263" s="322"/>
      <c r="Q2263" s="512">
        <v>3021.3611100000003</v>
      </c>
      <c r="R2263" s="512">
        <v>3021.3611100000003</v>
      </c>
      <c r="S2263" s="512">
        <v>3021.3611100000003</v>
      </c>
      <c r="T2263" s="512">
        <v>3021.3611100000003</v>
      </c>
      <c r="U2263" s="512">
        <v>3021.3611100000003</v>
      </c>
      <c r="V2263" s="512">
        <v>3021.3611100000003</v>
      </c>
      <c r="W2263" s="512">
        <v>3021.3611100000003</v>
      </c>
      <c r="X2263" s="1092">
        <f t="shared" ref="X2263" si="1379">Q2263/12*$B$4+(R2263-Q2263)/11*6+(S2263-R2263)/10*5+(T2263-S2263)/9*4+(U2263-T2263)/8*3+(V2263-U2263)/7*2+(W2263-V2263)/6*1</f>
        <v>1762.4606475000001</v>
      </c>
      <c r="Y2263" s="512">
        <f t="shared" si="1361"/>
        <v>1720.3422599999994</v>
      </c>
      <c r="Z2263" s="975"/>
      <c r="AA2263" s="512"/>
      <c r="AB2263" s="512">
        <f>Y2263-X2263</f>
        <v>-42.118387500000608</v>
      </c>
      <c r="AC2263" s="512"/>
      <c r="AD2263" s="512">
        <v>-3.9415800000000001</v>
      </c>
      <c r="AE2263" s="512">
        <v>1716.4006799999995</v>
      </c>
      <c r="AF2263" s="1149"/>
      <c r="AG2263" s="508"/>
      <c r="AH2263" s="1325"/>
      <c r="AI2263" s="1340">
        <f t="shared" si="1367"/>
        <v>1716400.6799999995</v>
      </c>
    </row>
    <row r="2264" spans="1:36" ht="29.25" x14ac:dyDescent="0.25">
      <c r="A2264" s="226">
        <v>1</v>
      </c>
      <c r="B2264" s="2531" t="s">
        <v>284</v>
      </c>
      <c r="C2264" s="617"/>
      <c r="D2264" s="4"/>
      <c r="E2264" s="682">
        <f>E2266+E2268+E2269</f>
        <v>6200</v>
      </c>
      <c r="F2264" s="682">
        <f t="shared" ref="F2264:G2264" si="1380">F2266+F2268+F2269</f>
        <v>3616.666666666667</v>
      </c>
      <c r="G2264" s="682">
        <f t="shared" si="1380"/>
        <v>2632</v>
      </c>
      <c r="H2264" s="946">
        <f>G2264/F2264*100</f>
        <v>72.774193548387089</v>
      </c>
      <c r="I2264" s="322"/>
      <c r="J2264" s="322"/>
      <c r="K2264" s="322"/>
      <c r="L2264" s="322"/>
      <c r="M2264" s="322"/>
      <c r="N2264" s="322"/>
      <c r="O2264" s="322"/>
      <c r="P2264" s="322"/>
      <c r="Q2264" s="512"/>
      <c r="R2264" s="512"/>
      <c r="S2264" s="512"/>
      <c r="T2264" s="512"/>
      <c r="U2264" s="512"/>
      <c r="V2264" s="512"/>
      <c r="W2264" s="512"/>
      <c r="X2264" s="955"/>
      <c r="Y2264" s="512">
        <f t="shared" si="1361"/>
        <v>0</v>
      </c>
      <c r="Z2264" s="975"/>
      <c r="AA2264" s="512"/>
      <c r="AB2264" s="512">
        <f>Y2264-X2264</f>
        <v>0</v>
      </c>
      <c r="AC2264" s="512"/>
      <c r="AD2264" s="512"/>
      <c r="AE2264" s="512"/>
      <c r="AF2264" s="1153"/>
      <c r="AG2264" s="508"/>
      <c r="AH2264" s="1325"/>
      <c r="AI2264" s="1340">
        <f t="shared" si="1367"/>
        <v>0</v>
      </c>
    </row>
    <row r="2265" spans="1:36" ht="30" x14ac:dyDescent="0.25">
      <c r="A2265" s="226">
        <v>1</v>
      </c>
      <c r="B2265" s="462" t="s">
        <v>200</v>
      </c>
      <c r="C2265" s="617"/>
      <c r="D2265" s="4"/>
      <c r="E2265" s="682"/>
      <c r="F2265" s="322"/>
      <c r="G2265" s="322"/>
      <c r="H2265" s="322"/>
      <c r="I2265" s="322"/>
      <c r="J2265" s="322"/>
      <c r="K2265" s="322"/>
      <c r="L2265" s="322"/>
      <c r="M2265" s="322"/>
      <c r="N2265" s="322"/>
      <c r="O2265" s="322"/>
      <c r="P2265" s="322"/>
      <c r="Q2265" s="512"/>
      <c r="R2265" s="512"/>
      <c r="S2265" s="512"/>
      <c r="T2265" s="512"/>
      <c r="U2265" s="512"/>
      <c r="V2265" s="512"/>
      <c r="W2265" s="512"/>
      <c r="X2265" s="955"/>
      <c r="Y2265" s="512"/>
      <c r="Z2265" s="975"/>
      <c r="AA2265" s="512"/>
      <c r="AB2265" s="512"/>
      <c r="AC2265" s="512"/>
      <c r="AD2265" s="512"/>
      <c r="AE2265" s="512"/>
      <c r="AF2265" s="1149"/>
      <c r="AG2265" s="508"/>
      <c r="AH2265" s="1325"/>
      <c r="AI2265" s="1340">
        <f t="shared" si="1367"/>
        <v>0</v>
      </c>
    </row>
    <row r="2266" spans="1:36" ht="30" x14ac:dyDescent="0.25">
      <c r="A2266" s="226">
        <v>1</v>
      </c>
      <c r="B2266" s="463" t="s">
        <v>519</v>
      </c>
      <c r="C2266" s="617"/>
      <c r="D2266" s="4"/>
      <c r="E2266" s="683">
        <v>5700</v>
      </c>
      <c r="F2266" s="322">
        <f>E2266/12*$B$4</f>
        <v>3325</v>
      </c>
      <c r="G2266" s="322">
        <v>1633</v>
      </c>
      <c r="H2266" s="322">
        <f>G2266/F2266*100</f>
        <v>49.112781954887218</v>
      </c>
      <c r="I2266" s="322"/>
      <c r="J2266" s="322"/>
      <c r="K2266" s="322"/>
      <c r="L2266" s="322"/>
      <c r="M2266" s="322"/>
      <c r="N2266" s="322"/>
      <c r="O2266" s="322"/>
      <c r="P2266" s="322"/>
      <c r="Q2266" s="512"/>
      <c r="R2266" s="512"/>
      <c r="S2266" s="512"/>
      <c r="T2266" s="512"/>
      <c r="U2266" s="512"/>
      <c r="V2266" s="512"/>
      <c r="W2266" s="512"/>
      <c r="X2266" s="955"/>
      <c r="Y2266" s="512"/>
      <c r="Z2266" s="975"/>
      <c r="AA2266" s="512"/>
      <c r="AB2266" s="512"/>
      <c r="AC2266" s="512"/>
      <c r="AD2266" s="512"/>
      <c r="AE2266" s="512"/>
      <c r="AF2266" s="1149"/>
      <c r="AG2266" s="508"/>
      <c r="AH2266" s="1325"/>
      <c r="AI2266" s="1340">
        <f t="shared" si="1367"/>
        <v>0</v>
      </c>
    </row>
    <row r="2267" spans="1:36" ht="75" x14ac:dyDescent="0.25">
      <c r="A2267" s="226">
        <v>1</v>
      </c>
      <c r="B2267" s="463" t="s">
        <v>520</v>
      </c>
      <c r="C2267" s="617"/>
      <c r="D2267" s="4"/>
      <c r="E2267" s="682"/>
      <c r="F2267" s="322"/>
      <c r="G2267" s="322"/>
      <c r="H2267" s="322"/>
      <c r="I2267" s="322"/>
      <c r="J2267" s="322"/>
      <c r="K2267" s="322"/>
      <c r="L2267" s="322"/>
      <c r="M2267" s="322"/>
      <c r="N2267" s="322"/>
      <c r="O2267" s="322"/>
      <c r="P2267" s="322"/>
      <c r="Q2267" s="512"/>
      <c r="R2267" s="512"/>
      <c r="S2267" s="512"/>
      <c r="T2267" s="512"/>
      <c r="U2267" s="512"/>
      <c r="V2267" s="512"/>
      <c r="W2267" s="512"/>
      <c r="X2267" s="955"/>
      <c r="Y2267" s="512"/>
      <c r="Z2267" s="975"/>
      <c r="AA2267" s="512"/>
      <c r="AB2267" s="512"/>
      <c r="AC2267" s="512"/>
      <c r="AD2267" s="512"/>
      <c r="AE2267" s="512"/>
      <c r="AF2267" s="1149"/>
      <c r="AG2267" s="508"/>
      <c r="AH2267" s="1325"/>
      <c r="AI2267" s="1340">
        <f t="shared" si="1367"/>
        <v>0</v>
      </c>
    </row>
    <row r="2268" spans="1:36" ht="45" x14ac:dyDescent="0.25">
      <c r="A2268" s="226">
        <v>1</v>
      </c>
      <c r="B2268" s="463" t="s">
        <v>521</v>
      </c>
      <c r="C2268" s="617"/>
      <c r="D2268" s="4"/>
      <c r="E2268" s="683">
        <v>400</v>
      </c>
      <c r="F2268" s="322">
        <f>E2268/12*$B$4</f>
        <v>233.33333333333334</v>
      </c>
      <c r="G2268" s="322">
        <v>999</v>
      </c>
      <c r="H2268" s="322">
        <f t="shared" ref="H2268:H2273" si="1381">G2268/F2268*100</f>
        <v>428.14285714285711</v>
      </c>
      <c r="I2268" s="322"/>
      <c r="J2268" s="322"/>
      <c r="K2268" s="322"/>
      <c r="L2268" s="322"/>
      <c r="M2268" s="322"/>
      <c r="N2268" s="322"/>
      <c r="O2268" s="322"/>
      <c r="P2268" s="322"/>
      <c r="Q2268" s="512"/>
      <c r="R2268" s="512"/>
      <c r="S2268" s="512"/>
      <c r="T2268" s="512"/>
      <c r="U2268" s="512"/>
      <c r="V2268" s="512"/>
      <c r="W2268" s="512"/>
      <c r="X2268" s="955"/>
      <c r="Y2268" s="512"/>
      <c r="Z2268" s="975"/>
      <c r="AA2268" s="512"/>
      <c r="AB2268" s="512"/>
      <c r="AC2268" s="512"/>
      <c r="AD2268" s="512"/>
      <c r="AE2268" s="512"/>
      <c r="AF2268" s="1149"/>
      <c r="AG2268" s="508"/>
      <c r="AH2268" s="1325"/>
      <c r="AI2268" s="1340">
        <f t="shared" si="1367"/>
        <v>0</v>
      </c>
    </row>
    <row r="2269" spans="1:36" ht="105" x14ac:dyDescent="0.25">
      <c r="A2269" s="226">
        <v>1</v>
      </c>
      <c r="B2269" s="463" t="s">
        <v>522</v>
      </c>
      <c r="C2269" s="617"/>
      <c r="D2269" s="4"/>
      <c r="E2269" s="683">
        <v>100</v>
      </c>
      <c r="F2269" s="322">
        <f>E2269/12*$B$4</f>
        <v>58.333333333333336</v>
      </c>
      <c r="G2269" s="322"/>
      <c r="H2269" s="322">
        <f t="shared" si="1381"/>
        <v>0</v>
      </c>
      <c r="I2269" s="322"/>
      <c r="J2269" s="322"/>
      <c r="K2269" s="322"/>
      <c r="L2269" s="322"/>
      <c r="M2269" s="322"/>
      <c r="N2269" s="322"/>
      <c r="O2269" s="322"/>
      <c r="P2269" s="322"/>
      <c r="Q2269" s="512"/>
      <c r="R2269" s="512"/>
      <c r="S2269" s="512"/>
      <c r="T2269" s="512"/>
      <c r="U2269" s="512"/>
      <c r="V2269" s="512"/>
      <c r="W2269" s="512"/>
      <c r="X2269" s="955"/>
      <c r="Y2269" s="512"/>
      <c r="Z2269" s="975"/>
      <c r="AA2269" s="512"/>
      <c r="AB2269" s="512"/>
      <c r="AC2269" s="512"/>
      <c r="AD2269" s="512"/>
      <c r="AE2269" s="512"/>
      <c r="AF2269" s="1149"/>
      <c r="AG2269" s="508"/>
      <c r="AH2269" s="1325"/>
      <c r="AI2269" s="1340">
        <f t="shared" si="1367"/>
        <v>0</v>
      </c>
    </row>
    <row r="2270" spans="1:36" ht="29.25" x14ac:dyDescent="0.25">
      <c r="B2270" s="436" t="s">
        <v>133</v>
      </c>
      <c r="C2270" s="617"/>
      <c r="D2270" s="4"/>
      <c r="E2270" s="682">
        <f>E2271+E2272+E2273</f>
        <v>3024</v>
      </c>
      <c r="F2270" s="682">
        <f t="shared" ref="F2270:G2270" si="1382">F2271+F2272+F2273</f>
        <v>1753.4444444444443</v>
      </c>
      <c r="G2270" s="682">
        <f t="shared" si="1382"/>
        <v>1774</v>
      </c>
      <c r="H2270" s="322">
        <f t="shared" si="1381"/>
        <v>101.17229579874534</v>
      </c>
      <c r="I2270" s="322"/>
      <c r="J2270" s="322"/>
      <c r="K2270" s="322"/>
      <c r="L2270" s="322"/>
      <c r="M2270" s="322"/>
      <c r="N2270" s="322"/>
      <c r="O2270" s="322"/>
      <c r="P2270" s="322"/>
      <c r="Q2270" s="512"/>
      <c r="R2270" s="512"/>
      <c r="S2270" s="512"/>
      <c r="T2270" s="512"/>
      <c r="U2270" s="512"/>
      <c r="V2270" s="512"/>
      <c r="W2270" s="512"/>
      <c r="X2270" s="955"/>
      <c r="Y2270" s="512"/>
      <c r="Z2270" s="975"/>
      <c r="AA2270" s="512"/>
      <c r="AB2270" s="512"/>
      <c r="AC2270" s="512"/>
      <c r="AD2270" s="512"/>
      <c r="AE2270" s="512"/>
      <c r="AF2270" s="1149"/>
      <c r="AG2270" s="508"/>
      <c r="AH2270" s="1325"/>
      <c r="AI2270" s="1340">
        <f t="shared" si="1367"/>
        <v>0</v>
      </c>
    </row>
    <row r="2271" spans="1:36" x14ac:dyDescent="0.25">
      <c r="B2271" s="463" t="s">
        <v>232</v>
      </c>
      <c r="C2271" s="617"/>
      <c r="D2271" s="4"/>
      <c r="E2271" s="683">
        <v>2924</v>
      </c>
      <c r="F2271" s="322">
        <f t="shared" ref="F2271:F2272" si="1383">E2271/12*$B$4</f>
        <v>1705.6666666666665</v>
      </c>
      <c r="G2271" s="322">
        <v>1774</v>
      </c>
      <c r="H2271" s="322">
        <f t="shared" si="1381"/>
        <v>104.00625366425641</v>
      </c>
      <c r="I2271" s="322"/>
      <c r="J2271" s="322"/>
      <c r="K2271" s="322"/>
      <c r="L2271" s="322"/>
      <c r="M2271" s="322"/>
      <c r="N2271" s="322"/>
      <c r="O2271" s="322"/>
      <c r="P2271" s="322"/>
      <c r="Q2271" s="512"/>
      <c r="R2271" s="512"/>
      <c r="S2271" s="512"/>
      <c r="T2271" s="512"/>
      <c r="U2271" s="512"/>
      <c r="V2271" s="512"/>
      <c r="W2271" s="512"/>
      <c r="X2271" s="955"/>
      <c r="Y2271" s="512"/>
      <c r="Z2271" s="975"/>
      <c r="AA2271" s="512"/>
      <c r="AB2271" s="512"/>
      <c r="AC2271" s="512"/>
      <c r="AD2271" s="512"/>
      <c r="AE2271" s="512"/>
      <c r="AF2271" s="1149"/>
      <c r="AG2271" s="508"/>
      <c r="AH2271" s="1325"/>
      <c r="AI2271" s="1340">
        <f t="shared" si="1367"/>
        <v>0</v>
      </c>
    </row>
    <row r="2272" spans="1:36" ht="45" x14ac:dyDescent="0.25">
      <c r="A2272" s="226">
        <v>1</v>
      </c>
      <c r="B2272" s="463" t="s">
        <v>523</v>
      </c>
      <c r="C2272" s="617"/>
      <c r="D2272" s="4"/>
      <c r="E2272" s="683">
        <v>24</v>
      </c>
      <c r="F2272" s="322">
        <f t="shared" si="1383"/>
        <v>14</v>
      </c>
      <c r="G2272" s="322"/>
      <c r="H2272" s="322">
        <f t="shared" si="1381"/>
        <v>0</v>
      </c>
      <c r="I2272" s="322"/>
      <c r="J2272" s="322"/>
      <c r="K2272" s="322"/>
      <c r="L2272" s="322"/>
      <c r="M2272" s="322"/>
      <c r="N2272" s="322"/>
      <c r="O2272" s="322"/>
      <c r="P2272" s="322"/>
      <c r="Q2272" s="512"/>
      <c r="R2272" s="512"/>
      <c r="S2272" s="512"/>
      <c r="T2272" s="512"/>
      <c r="U2272" s="512"/>
      <c r="V2272" s="512"/>
      <c r="W2272" s="512"/>
      <c r="X2272" s="955"/>
      <c r="Y2272" s="512"/>
      <c r="Z2272" s="975"/>
      <c r="AA2272" s="512"/>
      <c r="AB2272" s="512"/>
      <c r="AC2272" s="512"/>
      <c r="AD2272" s="512"/>
      <c r="AE2272" s="512"/>
      <c r="AF2272" s="1149"/>
      <c r="AG2272" s="508"/>
      <c r="AH2272" s="1325"/>
      <c r="AI2272" s="1340">
        <f t="shared" si="1367"/>
        <v>0</v>
      </c>
    </row>
    <row r="2273" spans="1:35" s="2536" customFormat="1" ht="75" x14ac:dyDescent="0.25">
      <c r="B2273" s="4" t="s">
        <v>595</v>
      </c>
      <c r="C2273" s="617"/>
      <c r="D2273" s="4"/>
      <c r="E2273" s="683">
        <v>76</v>
      </c>
      <c r="F2273" s="3644">
        <f>E2273/9*4</f>
        <v>33.777777777777779</v>
      </c>
      <c r="G2273" s="322"/>
      <c r="H2273" s="322">
        <f t="shared" si="1381"/>
        <v>0</v>
      </c>
      <c r="I2273" s="322"/>
      <c r="J2273" s="322"/>
      <c r="K2273" s="322"/>
      <c r="L2273" s="322"/>
      <c r="M2273" s="322"/>
      <c r="N2273" s="322"/>
      <c r="O2273" s="322"/>
      <c r="P2273" s="322"/>
      <c r="Q2273" s="512"/>
      <c r="R2273" s="512"/>
      <c r="S2273" s="512"/>
      <c r="T2273" s="512"/>
      <c r="U2273" s="512"/>
      <c r="V2273" s="512"/>
      <c r="W2273" s="512"/>
      <c r="X2273" s="955"/>
      <c r="Y2273" s="512"/>
      <c r="Z2273" s="975"/>
      <c r="AA2273" s="512"/>
      <c r="AB2273" s="512"/>
      <c r="AC2273" s="512"/>
      <c r="AD2273" s="512"/>
      <c r="AE2273" s="512"/>
      <c r="AF2273" s="1149"/>
      <c r="AG2273" s="508"/>
      <c r="AH2273" s="1325"/>
      <c r="AI2273" s="1340">
        <f t="shared" si="1367"/>
        <v>0</v>
      </c>
    </row>
    <row r="2274" spans="1:35" x14ac:dyDescent="0.25">
      <c r="A2274" s="226">
        <v>1</v>
      </c>
      <c r="B2274" s="3361" t="s">
        <v>201</v>
      </c>
      <c r="C2274" s="617"/>
      <c r="D2274" s="4"/>
      <c r="E2274" s="683"/>
      <c r="F2274" s="322"/>
      <c r="G2274" s="322"/>
      <c r="H2274" s="322"/>
      <c r="I2274" s="322"/>
      <c r="J2274" s="322"/>
      <c r="K2274" s="322"/>
      <c r="L2274" s="322"/>
      <c r="M2274" s="322"/>
      <c r="N2274" s="322"/>
      <c r="O2274" s="322"/>
      <c r="P2274" s="322"/>
      <c r="Q2274" s="512"/>
      <c r="R2274" s="512"/>
      <c r="S2274" s="512"/>
      <c r="T2274" s="512"/>
      <c r="U2274" s="512"/>
      <c r="V2274" s="512"/>
      <c r="W2274" s="512"/>
      <c r="X2274" s="955"/>
      <c r="Y2274" s="512"/>
      <c r="Z2274" s="975"/>
      <c r="AA2274" s="512"/>
      <c r="AB2274" s="512"/>
      <c r="AC2274" s="512"/>
      <c r="AD2274" s="512"/>
      <c r="AE2274" s="512"/>
      <c r="AF2274" s="1149"/>
      <c r="AG2274" s="508"/>
      <c r="AH2274" s="1325"/>
      <c r="AI2274" s="1340">
        <f t="shared" si="1367"/>
        <v>0</v>
      </c>
    </row>
    <row r="2275" spans="1:35" ht="104.25" x14ac:dyDescent="0.25">
      <c r="A2275" s="226">
        <v>1</v>
      </c>
      <c r="B2275" s="463" t="s">
        <v>594</v>
      </c>
      <c r="C2275" s="617"/>
      <c r="D2275" s="4"/>
      <c r="E2275" s="683">
        <v>378</v>
      </c>
      <c r="F2275" s="322">
        <f>E2275/12*$B$4</f>
        <v>220.5</v>
      </c>
      <c r="G2275" s="322">
        <v>99</v>
      </c>
      <c r="H2275" s="322">
        <f>G2275/F2275*100</f>
        <v>44.897959183673471</v>
      </c>
      <c r="I2275" s="322"/>
      <c r="J2275" s="322"/>
      <c r="K2275" s="322"/>
      <c r="L2275" s="322"/>
      <c r="M2275" s="322"/>
      <c r="N2275" s="322"/>
      <c r="O2275" s="322"/>
      <c r="P2275" s="322"/>
      <c r="Q2275" s="512">
        <v>671.34312</v>
      </c>
      <c r="R2275" s="512">
        <v>671.34312</v>
      </c>
      <c r="S2275" s="512">
        <v>671.34312</v>
      </c>
      <c r="T2275" s="512">
        <v>671.34312</v>
      </c>
      <c r="U2275" s="512">
        <v>671.34312</v>
      </c>
      <c r="V2275" s="512">
        <v>671.34312</v>
      </c>
      <c r="W2275" s="512">
        <v>671.34312</v>
      </c>
      <c r="X2275" s="1092">
        <f t="shared" ref="X2275" si="1384">Q2275/12*$B$4+(R2275-Q2275)/11*5+(S2275-R2275)/10*4+(T2275-S2275)/9*3+(U2275-T2275)/8*2+(V2275-U2275)/7*1</f>
        <v>391.61681999999996</v>
      </c>
      <c r="Y2275" s="512">
        <f t="shared" ref="Y2275" si="1385">AE2275-AD2275-AA2275</f>
        <v>175.82796000000002</v>
      </c>
      <c r="Z2275" s="975"/>
      <c r="AA2275" s="512"/>
      <c r="AB2275" s="512">
        <f>Y2275-X2275</f>
        <v>-215.78885999999994</v>
      </c>
      <c r="AC2275" s="512"/>
      <c r="AD2275" s="512">
        <v>0</v>
      </c>
      <c r="AE2275" s="512">
        <v>175.82796000000002</v>
      </c>
      <c r="AF2275" s="1149"/>
      <c r="AG2275" s="508"/>
      <c r="AH2275" s="1325"/>
      <c r="AI2275" s="1340">
        <f t="shared" si="1367"/>
        <v>175827.96000000002</v>
      </c>
    </row>
    <row r="2276" spans="1:35" ht="63" x14ac:dyDescent="0.25">
      <c r="A2276" s="226">
        <v>1</v>
      </c>
      <c r="B2276" s="681" t="s">
        <v>525</v>
      </c>
      <c r="C2276" s="617"/>
      <c r="D2276" s="4"/>
      <c r="E2276" s="682">
        <f>E2277+E2284</f>
        <v>2720</v>
      </c>
      <c r="F2276" s="682">
        <f t="shared" ref="F2276:G2276" si="1386">F2277+F2284</f>
        <v>1586.6666666666667</v>
      </c>
      <c r="G2276" s="682">
        <f t="shared" si="1386"/>
        <v>2347</v>
      </c>
      <c r="H2276" s="322">
        <f>G2276/F2276*100</f>
        <v>147.92016806722688</v>
      </c>
      <c r="I2276" s="322"/>
      <c r="J2276" s="322"/>
      <c r="K2276" s="322"/>
      <c r="L2276" s="322"/>
      <c r="M2276" s="322"/>
      <c r="N2276" s="322"/>
      <c r="O2276" s="322"/>
      <c r="P2276" s="322"/>
      <c r="Q2276" s="512">
        <f t="shared" ref="Q2276:AE2276" si="1387">Q2277+Q2284</f>
        <v>8514.7391069324804</v>
      </c>
      <c r="R2276" s="512">
        <f t="shared" ref="R2276:S2276" si="1388">R2277+R2284</f>
        <v>8514.7391069324804</v>
      </c>
      <c r="S2276" s="512">
        <f t="shared" si="1388"/>
        <v>8514.7391069324804</v>
      </c>
      <c r="T2276" s="512">
        <f t="shared" ref="T2276:U2276" si="1389">T2277+T2284</f>
        <v>8514.7391069324804</v>
      </c>
      <c r="U2276" s="512">
        <f t="shared" si="1389"/>
        <v>8514.7391069324804</v>
      </c>
      <c r="V2276" s="512">
        <f t="shared" ref="V2276:W2276" si="1390">V2277+V2284</f>
        <v>8514.7391069324804</v>
      </c>
      <c r="W2276" s="512">
        <f t="shared" si="1390"/>
        <v>8514.7391069324804</v>
      </c>
      <c r="X2276" s="955">
        <f t="shared" si="1387"/>
        <v>4966.9311457106141</v>
      </c>
      <c r="Y2276" s="512">
        <f t="shared" si="1387"/>
        <v>4553.0563099999999</v>
      </c>
      <c r="Z2276" s="975">
        <f t="shared" si="1387"/>
        <v>0</v>
      </c>
      <c r="AA2276" s="512">
        <f t="shared" si="1387"/>
        <v>0</v>
      </c>
      <c r="AB2276" s="512">
        <f t="shared" si="1387"/>
        <v>-413.87483571061421</v>
      </c>
      <c r="AC2276" s="512">
        <f t="shared" si="1387"/>
        <v>0</v>
      </c>
      <c r="AD2276" s="512">
        <f t="shared" si="1387"/>
        <v>0</v>
      </c>
      <c r="AE2276" s="512">
        <f t="shared" si="1387"/>
        <v>4553.0563099999999</v>
      </c>
      <c r="AF2276" s="1149"/>
      <c r="AG2276" s="508"/>
      <c r="AH2276" s="1325"/>
      <c r="AI2276" s="1340">
        <f t="shared" si="1367"/>
        <v>4553056.3099999996</v>
      </c>
    </row>
    <row r="2277" spans="1:35" ht="30" x14ac:dyDescent="0.25">
      <c r="A2277" s="226">
        <v>1</v>
      </c>
      <c r="B2277" s="659" t="s">
        <v>285</v>
      </c>
      <c r="C2277" s="617"/>
      <c r="D2277" s="4"/>
      <c r="E2277" s="685">
        <f>SUM(E2278:E2283)</f>
        <v>2225</v>
      </c>
      <c r="F2277" s="322">
        <f t="shared" ref="F2277:G2277" si="1391">SUM(F2278:F2283)</f>
        <v>1297.9166666666667</v>
      </c>
      <c r="G2277" s="322">
        <f t="shared" si="1391"/>
        <v>969</v>
      </c>
      <c r="H2277" s="322">
        <f>G2277/F2277*100</f>
        <v>74.658105939004813</v>
      </c>
      <c r="I2277" s="322"/>
      <c r="J2277" s="322"/>
      <c r="K2277" s="322"/>
      <c r="L2277" s="322"/>
      <c r="M2277" s="322"/>
      <c r="N2277" s="322"/>
      <c r="O2277" s="322"/>
      <c r="P2277" s="322"/>
      <c r="Q2277" s="512">
        <f t="shared" ref="Q2277:AE2277" si="1392">SUM(Q2278:Q2283)</f>
        <v>7817.6999069324811</v>
      </c>
      <c r="R2277" s="512">
        <f t="shared" ref="R2277:S2277" si="1393">SUM(R2278:R2283)</f>
        <v>7817.6999069324811</v>
      </c>
      <c r="S2277" s="512">
        <f t="shared" si="1393"/>
        <v>7817.6999069324811</v>
      </c>
      <c r="T2277" s="512">
        <f t="shared" ref="T2277:U2277" si="1394">SUM(T2278:T2283)</f>
        <v>7817.6999069324811</v>
      </c>
      <c r="U2277" s="512">
        <f t="shared" si="1394"/>
        <v>7817.6999069324811</v>
      </c>
      <c r="V2277" s="512">
        <f t="shared" ref="V2277:W2277" si="1395">SUM(V2278:V2283)</f>
        <v>7817.6999069324811</v>
      </c>
      <c r="W2277" s="512">
        <f t="shared" si="1395"/>
        <v>7817.6999069324811</v>
      </c>
      <c r="X2277" s="955">
        <f t="shared" si="1392"/>
        <v>4560.324945710614</v>
      </c>
      <c r="Y2277" s="512">
        <f t="shared" si="1392"/>
        <v>2587.5062699999999</v>
      </c>
      <c r="Z2277" s="975">
        <f t="shared" si="1392"/>
        <v>0</v>
      </c>
      <c r="AA2277" s="512">
        <f t="shared" si="1392"/>
        <v>0</v>
      </c>
      <c r="AB2277" s="512">
        <f t="shared" si="1392"/>
        <v>-1972.8186757106141</v>
      </c>
      <c r="AC2277" s="512">
        <f t="shared" si="1392"/>
        <v>0</v>
      </c>
      <c r="AD2277" s="512">
        <f t="shared" si="1392"/>
        <v>0</v>
      </c>
      <c r="AE2277" s="512">
        <f t="shared" si="1392"/>
        <v>2587.5062699999999</v>
      </c>
      <c r="AF2277" s="1149"/>
      <c r="AG2277" s="508"/>
      <c r="AH2277" s="1325"/>
      <c r="AI2277" s="1340">
        <f t="shared" si="1367"/>
        <v>2587506.27</v>
      </c>
    </row>
    <row r="2278" spans="1:35" ht="30" x14ac:dyDescent="0.25">
      <c r="A2278" s="226">
        <v>1</v>
      </c>
      <c r="B2278" s="463" t="s">
        <v>526</v>
      </c>
      <c r="C2278" s="617"/>
      <c r="D2278" s="4"/>
      <c r="E2278" s="684">
        <v>1882</v>
      </c>
      <c r="F2278" s="322">
        <f>E2278/12*$B$4</f>
        <v>1097.8333333333335</v>
      </c>
      <c r="G2278" s="322">
        <v>764</v>
      </c>
      <c r="H2278" s="322">
        <f>G2278/F2278*100</f>
        <v>69.59161985729466</v>
      </c>
      <c r="I2278" s="322"/>
      <c r="J2278" s="322"/>
      <c r="K2278" s="322"/>
      <c r="L2278" s="322"/>
      <c r="M2278" s="322"/>
      <c r="N2278" s="322"/>
      <c r="O2278" s="322"/>
      <c r="P2278" s="322"/>
      <c r="Q2278" s="512">
        <v>7315.4094769324811</v>
      </c>
      <c r="R2278" s="512">
        <v>7315.4094769324811</v>
      </c>
      <c r="S2278" s="512">
        <v>7315.4094769324811</v>
      </c>
      <c r="T2278" s="512">
        <v>7315.4094769324811</v>
      </c>
      <c r="U2278" s="512">
        <v>7315.4094769324811</v>
      </c>
      <c r="V2278" s="512">
        <v>7315.4094769324811</v>
      </c>
      <c r="W2278" s="512">
        <v>7315.4094769324811</v>
      </c>
      <c r="X2278" s="955">
        <f t="shared" ref="X2278" si="1396">Q2278/12*$B$4+(R2278-Q2278)/11*6+(S2278-R2278)/10*5+(T2278-S2278)/9*4+(U2278-T2278)/8*3+(V2278-U2278)/7*2+(W2278-V2278)/6*1</f>
        <v>4267.3221948772807</v>
      </c>
      <c r="Y2278" s="512">
        <f t="shared" ref="Y2278" si="1397">AE2278-AD2278-AA2278</f>
        <v>2332.88771</v>
      </c>
      <c r="Z2278" s="975"/>
      <c r="AA2278" s="512"/>
      <c r="AB2278" s="512">
        <f>Y2278-X2278</f>
        <v>-1934.4344848772807</v>
      </c>
      <c r="AC2278" s="512"/>
      <c r="AD2278" s="512">
        <v>0</v>
      </c>
      <c r="AE2278" s="512">
        <v>2332.88771</v>
      </c>
      <c r="AF2278" s="1149"/>
      <c r="AG2278" s="508"/>
      <c r="AH2278" s="1325"/>
      <c r="AI2278" s="1340">
        <f t="shared" si="1367"/>
        <v>2332887.71</v>
      </c>
    </row>
    <row r="2279" spans="1:35" ht="60" x14ac:dyDescent="0.25">
      <c r="A2279" s="226">
        <v>1</v>
      </c>
      <c r="B2279" s="463" t="s">
        <v>547</v>
      </c>
      <c r="C2279" s="617"/>
      <c r="D2279" s="4"/>
      <c r="E2279" s="686"/>
      <c r="F2279" s="322"/>
      <c r="G2279" s="322"/>
      <c r="H2279" s="322"/>
      <c r="I2279" s="322"/>
      <c r="J2279" s="322"/>
      <c r="K2279" s="322"/>
      <c r="L2279" s="322"/>
      <c r="M2279" s="322"/>
      <c r="N2279" s="322"/>
      <c r="O2279" s="322"/>
      <c r="P2279" s="322"/>
      <c r="Q2279" s="512"/>
      <c r="R2279" s="512"/>
      <c r="S2279" s="512"/>
      <c r="T2279" s="512"/>
      <c r="U2279" s="512"/>
      <c r="V2279" s="512"/>
      <c r="W2279" s="512"/>
      <c r="X2279" s="955"/>
      <c r="Y2279" s="512"/>
      <c r="Z2279" s="975"/>
      <c r="AA2279" s="512"/>
      <c r="AB2279" s="512"/>
      <c r="AC2279" s="512"/>
      <c r="AD2279" s="512"/>
      <c r="AE2279" s="512"/>
      <c r="AF2279" s="1149"/>
      <c r="AG2279" s="508"/>
      <c r="AH2279" s="1325"/>
      <c r="AI2279" s="1340">
        <f t="shared" si="1367"/>
        <v>0</v>
      </c>
    </row>
    <row r="2280" spans="1:35" ht="30" x14ac:dyDescent="0.25">
      <c r="A2280" s="226">
        <v>1</v>
      </c>
      <c r="B2280" s="463" t="s">
        <v>527</v>
      </c>
      <c r="C2280" s="617"/>
      <c r="D2280" s="4"/>
      <c r="E2280" s="686">
        <v>343</v>
      </c>
      <c r="F2280" s="322">
        <f>E2280/12*$B$4</f>
        <v>200.08333333333331</v>
      </c>
      <c r="G2280" s="322">
        <v>205</v>
      </c>
      <c r="H2280" s="322">
        <f>G2280/F2280*100</f>
        <v>102.45730945439402</v>
      </c>
      <c r="I2280" s="322"/>
      <c r="J2280" s="322"/>
      <c r="K2280" s="322"/>
      <c r="L2280" s="322"/>
      <c r="M2280" s="322"/>
      <c r="N2280" s="322"/>
      <c r="O2280" s="322"/>
      <c r="P2280" s="322"/>
      <c r="Q2280" s="512">
        <v>502.29043000000001</v>
      </c>
      <c r="R2280" s="512">
        <v>502.29043000000001</v>
      </c>
      <c r="S2280" s="512">
        <v>502.29043000000001</v>
      </c>
      <c r="T2280" s="512">
        <v>502.29043000000001</v>
      </c>
      <c r="U2280" s="512">
        <v>502.29043000000001</v>
      </c>
      <c r="V2280" s="512">
        <v>502.29043000000001</v>
      </c>
      <c r="W2280" s="512">
        <v>502.29043000000001</v>
      </c>
      <c r="X2280" s="955">
        <f t="shared" ref="X2280" si="1398">Q2280/12*$B$4+(R2280-Q2280)/11*6+(S2280-R2280)/10*5+(T2280-S2280)/9*4+(U2280-T2280)/8*3+(V2280-U2280)/7*2+(W2280-V2280)/6*1</f>
        <v>293.00275083333338</v>
      </c>
      <c r="Y2280" s="512">
        <f t="shared" ref="Y2280" si="1399">AE2280-AD2280-AA2280</f>
        <v>254.61855999999997</v>
      </c>
      <c r="Z2280" s="975"/>
      <c r="AA2280" s="512"/>
      <c r="AB2280" s="512">
        <f>Y2280-X2280</f>
        <v>-38.384190833333406</v>
      </c>
      <c r="AC2280" s="512"/>
      <c r="AD2280" s="512">
        <v>0</v>
      </c>
      <c r="AE2280" s="512">
        <v>254.61855999999997</v>
      </c>
      <c r="AF2280" s="1149"/>
      <c r="AG2280" s="508"/>
      <c r="AH2280" s="1325"/>
      <c r="AI2280" s="1340">
        <f t="shared" si="1367"/>
        <v>254618.55999999997</v>
      </c>
    </row>
    <row r="2281" spans="1:35" ht="30" x14ac:dyDescent="0.25">
      <c r="A2281" s="226">
        <v>1</v>
      </c>
      <c r="B2281" s="463" t="s">
        <v>528</v>
      </c>
      <c r="C2281" s="617"/>
      <c r="D2281" s="4"/>
      <c r="E2281" s="686"/>
      <c r="F2281" s="322"/>
      <c r="G2281" s="322"/>
      <c r="H2281" s="322"/>
      <c r="I2281" s="322"/>
      <c r="J2281" s="322"/>
      <c r="K2281" s="322"/>
      <c r="L2281" s="322"/>
      <c r="M2281" s="322"/>
      <c r="N2281" s="322"/>
      <c r="O2281" s="322"/>
      <c r="P2281" s="322"/>
      <c r="Q2281" s="512"/>
      <c r="R2281" s="512"/>
      <c r="S2281" s="512"/>
      <c r="T2281" s="512"/>
      <c r="U2281" s="512"/>
      <c r="V2281" s="512"/>
      <c r="W2281" s="512"/>
      <c r="X2281" s="955"/>
      <c r="Y2281" s="512">
        <f>AE2281-AD2281-AA2281</f>
        <v>0</v>
      </c>
      <c r="Z2281" s="975"/>
      <c r="AA2281" s="512"/>
      <c r="AB2281" s="512">
        <f>Y2281-X2281</f>
        <v>0</v>
      </c>
      <c r="AC2281" s="512"/>
      <c r="AD2281" s="512">
        <v>0</v>
      </c>
      <c r="AE2281" s="512">
        <v>0</v>
      </c>
      <c r="AF2281" s="1149"/>
      <c r="AG2281" s="508"/>
      <c r="AH2281" s="1325"/>
      <c r="AI2281" s="1340">
        <f t="shared" si="1367"/>
        <v>0</v>
      </c>
    </row>
    <row r="2282" spans="1:35" ht="45" x14ac:dyDescent="0.25">
      <c r="A2282" s="226">
        <v>1</v>
      </c>
      <c r="B2282" s="463" t="s">
        <v>529</v>
      </c>
      <c r="C2282" s="617"/>
      <c r="D2282" s="4"/>
      <c r="E2282" s="686"/>
      <c r="F2282" s="322"/>
      <c r="G2282" s="322"/>
      <c r="H2282" s="322"/>
      <c r="I2282" s="322"/>
      <c r="J2282" s="322"/>
      <c r="K2282" s="322"/>
      <c r="L2282" s="322"/>
      <c r="M2282" s="322"/>
      <c r="N2282" s="322"/>
      <c r="O2282" s="322"/>
      <c r="P2282" s="322"/>
      <c r="Q2282" s="512"/>
      <c r="R2282" s="512"/>
      <c r="S2282" s="512"/>
      <c r="T2282" s="512"/>
      <c r="U2282" s="512"/>
      <c r="V2282" s="512"/>
      <c r="W2282" s="512"/>
      <c r="X2282" s="955"/>
      <c r="Y2282" s="512"/>
      <c r="Z2282" s="975"/>
      <c r="AA2282" s="512"/>
      <c r="AB2282" s="512"/>
      <c r="AC2282" s="512"/>
      <c r="AD2282" s="512"/>
      <c r="AE2282" s="512"/>
      <c r="AF2282" s="1149"/>
      <c r="AG2282" s="508"/>
      <c r="AH2282" s="1325"/>
      <c r="AI2282" s="1340">
        <f t="shared" si="1367"/>
        <v>0</v>
      </c>
    </row>
    <row r="2283" spans="1:35" ht="30" x14ac:dyDescent="0.25">
      <c r="A2283" s="226">
        <v>1</v>
      </c>
      <c r="B2283" s="463" t="s">
        <v>530</v>
      </c>
      <c r="C2283" s="617"/>
      <c r="D2283" s="4"/>
      <c r="E2283" s="686"/>
      <c r="F2283" s="322"/>
      <c r="G2283" s="322"/>
      <c r="H2283" s="322"/>
      <c r="I2283" s="322"/>
      <c r="J2283" s="322"/>
      <c r="K2283" s="322"/>
      <c r="L2283" s="322"/>
      <c r="M2283" s="322"/>
      <c r="N2283" s="322"/>
      <c r="O2283" s="322"/>
      <c r="P2283" s="322"/>
      <c r="Q2283" s="512"/>
      <c r="R2283" s="512"/>
      <c r="S2283" s="512"/>
      <c r="T2283" s="512"/>
      <c r="U2283" s="512"/>
      <c r="V2283" s="512"/>
      <c r="W2283" s="512"/>
      <c r="X2283" s="955"/>
      <c r="Y2283" s="512"/>
      <c r="Z2283" s="975"/>
      <c r="AA2283" s="512"/>
      <c r="AB2283" s="512"/>
      <c r="AC2283" s="512"/>
      <c r="AD2283" s="512"/>
      <c r="AE2283" s="512"/>
      <c r="AF2283" s="1149"/>
      <c r="AG2283" s="508"/>
      <c r="AH2283" s="1325"/>
      <c r="AI2283" s="1340">
        <f t="shared" si="1367"/>
        <v>0</v>
      </c>
    </row>
    <row r="2284" spans="1:35" ht="60" x14ac:dyDescent="0.25">
      <c r="A2284" s="226">
        <v>1</v>
      </c>
      <c r="B2284" s="659" t="s">
        <v>286</v>
      </c>
      <c r="C2284" s="617"/>
      <c r="D2284" s="4"/>
      <c r="E2284" s="3493">
        <f>SUM(E2285:E2287)</f>
        <v>495</v>
      </c>
      <c r="F2284" s="3493">
        <f t="shared" ref="F2284:G2284" si="1400">SUM(F2285:F2287)</f>
        <v>288.75</v>
      </c>
      <c r="G2284" s="3493">
        <f t="shared" si="1400"/>
        <v>1378</v>
      </c>
      <c r="H2284" s="322">
        <f>G2284/F2284*100</f>
        <v>477.22943722943728</v>
      </c>
      <c r="I2284" s="322"/>
      <c r="J2284" s="322"/>
      <c r="K2284" s="322"/>
      <c r="L2284" s="322"/>
      <c r="M2284" s="322"/>
      <c r="N2284" s="322"/>
      <c r="O2284" s="322"/>
      <c r="P2284" s="322"/>
      <c r="Q2284" s="512">
        <f t="shared" ref="Q2284:AE2284" si="1401">SUM(Q2285:Q2287)</f>
        <v>697.03920000000005</v>
      </c>
      <c r="R2284" s="512">
        <f t="shared" ref="R2284:S2284" si="1402">SUM(R2285:R2287)</f>
        <v>697.03920000000005</v>
      </c>
      <c r="S2284" s="512">
        <f t="shared" si="1402"/>
        <v>697.03920000000005</v>
      </c>
      <c r="T2284" s="512">
        <f t="shared" ref="T2284:U2284" si="1403">SUM(T2285:T2287)</f>
        <v>697.03920000000005</v>
      </c>
      <c r="U2284" s="512">
        <f t="shared" si="1403"/>
        <v>697.03920000000005</v>
      </c>
      <c r="V2284" s="512">
        <f t="shared" ref="V2284:W2284" si="1404">SUM(V2285:V2287)</f>
        <v>697.03920000000005</v>
      </c>
      <c r="W2284" s="512">
        <f t="shared" si="1404"/>
        <v>697.03920000000005</v>
      </c>
      <c r="X2284" s="955">
        <f t="shared" si="1401"/>
        <v>406.60620000000006</v>
      </c>
      <c r="Y2284" s="512">
        <f t="shared" si="1401"/>
        <v>1965.5500400000001</v>
      </c>
      <c r="Z2284" s="975">
        <f t="shared" si="1401"/>
        <v>0</v>
      </c>
      <c r="AA2284" s="512">
        <f t="shared" si="1401"/>
        <v>0</v>
      </c>
      <c r="AB2284" s="512">
        <f t="shared" si="1401"/>
        <v>1558.9438399999999</v>
      </c>
      <c r="AC2284" s="512">
        <f t="shared" si="1401"/>
        <v>0</v>
      </c>
      <c r="AD2284" s="512">
        <f t="shared" si="1401"/>
        <v>0</v>
      </c>
      <c r="AE2284" s="512">
        <f t="shared" si="1401"/>
        <v>1965.5500400000001</v>
      </c>
      <c r="AF2284" s="1149"/>
      <c r="AG2284" s="508"/>
      <c r="AH2284" s="1325"/>
      <c r="AI2284" s="1340">
        <f t="shared" si="1367"/>
        <v>1965550.04</v>
      </c>
    </row>
    <row r="2285" spans="1:35" ht="45" x14ac:dyDescent="0.25">
      <c r="A2285" s="226">
        <v>1</v>
      </c>
      <c r="B2285" s="463" t="s">
        <v>531</v>
      </c>
      <c r="C2285" s="617"/>
      <c r="D2285" s="4"/>
      <c r="E2285" s="686">
        <v>495</v>
      </c>
      <c r="F2285" s="322">
        <f>E2285/12*$B$4</f>
        <v>288.75</v>
      </c>
      <c r="G2285" s="322">
        <v>1378</v>
      </c>
      <c r="H2285" s="322">
        <f>G2285/F2285*100</f>
        <v>477.22943722943728</v>
      </c>
      <c r="I2285" s="322"/>
      <c r="J2285" s="322"/>
      <c r="K2285" s="322"/>
      <c r="L2285" s="322"/>
      <c r="M2285" s="322"/>
      <c r="N2285" s="322"/>
      <c r="O2285" s="322"/>
      <c r="P2285" s="322"/>
      <c r="Q2285" s="512">
        <v>697.03920000000005</v>
      </c>
      <c r="R2285" s="512">
        <v>697.03920000000005</v>
      </c>
      <c r="S2285" s="512">
        <v>697.03920000000005</v>
      </c>
      <c r="T2285" s="512">
        <v>697.03920000000005</v>
      </c>
      <c r="U2285" s="512">
        <v>697.03920000000005</v>
      </c>
      <c r="V2285" s="512">
        <v>697.03920000000005</v>
      </c>
      <c r="W2285" s="512">
        <v>697.03920000000005</v>
      </c>
      <c r="X2285" s="955">
        <f t="shared" ref="X2285" si="1405">Q2285/12*$B$4+(R2285-Q2285)/11*6+(S2285-R2285)/10*5+(T2285-S2285)/9*4+(U2285-T2285)/8*3+(V2285-U2285)/7*2+(W2285-V2285)/6*1</f>
        <v>406.60620000000006</v>
      </c>
      <c r="Y2285" s="512">
        <f t="shared" ref="Y2285" si="1406">AE2285-AD2285-AA2285</f>
        <v>1965.5500400000001</v>
      </c>
      <c r="Z2285" s="975"/>
      <c r="AA2285" s="512"/>
      <c r="AB2285" s="512">
        <f>Y2285-X2285</f>
        <v>1558.9438399999999</v>
      </c>
      <c r="AC2285" s="512"/>
      <c r="AD2285" s="512">
        <v>0</v>
      </c>
      <c r="AE2285" s="512">
        <v>1965.5500400000001</v>
      </c>
      <c r="AF2285" s="1149"/>
      <c r="AG2285" s="508"/>
      <c r="AH2285" s="1325"/>
      <c r="AI2285" s="1340">
        <f t="shared" si="1367"/>
        <v>1965550.04</v>
      </c>
    </row>
    <row r="2286" spans="1:35" ht="75" x14ac:dyDescent="0.25">
      <c r="B2286" s="463" t="s">
        <v>532</v>
      </c>
      <c r="C2286" s="617"/>
      <c r="D2286" s="4"/>
      <c r="E2286" s="686"/>
      <c r="F2286" s="322"/>
      <c r="G2286" s="322"/>
      <c r="H2286" s="322"/>
      <c r="I2286" s="322"/>
      <c r="J2286" s="322"/>
      <c r="K2286" s="322"/>
      <c r="L2286" s="322"/>
      <c r="M2286" s="322"/>
      <c r="N2286" s="322"/>
      <c r="O2286" s="322"/>
      <c r="P2286" s="322"/>
      <c r="Q2286" s="512"/>
      <c r="R2286" s="512"/>
      <c r="S2286" s="512"/>
      <c r="T2286" s="512"/>
      <c r="U2286" s="512"/>
      <c r="V2286" s="512"/>
      <c r="W2286" s="512"/>
      <c r="X2286" s="955"/>
      <c r="Y2286" s="512">
        <f>AE2286-AD2286-AA2286</f>
        <v>0</v>
      </c>
      <c r="Z2286" s="975"/>
      <c r="AA2286" s="512"/>
      <c r="AB2286" s="512">
        <f>Y2286-X2286</f>
        <v>0</v>
      </c>
      <c r="AC2286" s="512"/>
      <c r="AD2286" s="512"/>
      <c r="AE2286" s="512"/>
      <c r="AF2286" s="1149"/>
      <c r="AG2286" s="508"/>
      <c r="AH2286" s="1325"/>
      <c r="AI2286" s="1340">
        <f t="shared" si="1367"/>
        <v>0</v>
      </c>
    </row>
    <row r="2287" spans="1:35" ht="60" x14ac:dyDescent="0.25">
      <c r="A2287" s="226">
        <v>1</v>
      </c>
      <c r="B2287" s="463" t="s">
        <v>533</v>
      </c>
      <c r="C2287" s="617"/>
      <c r="D2287" s="4"/>
      <c r="E2287" s="685"/>
      <c r="F2287" s="322"/>
      <c r="G2287" s="322"/>
      <c r="H2287" s="322"/>
      <c r="I2287" s="322"/>
      <c r="J2287" s="322"/>
      <c r="K2287" s="322"/>
      <c r="L2287" s="322"/>
      <c r="M2287" s="322"/>
      <c r="N2287" s="322"/>
      <c r="O2287" s="322"/>
      <c r="P2287" s="322"/>
      <c r="Q2287" s="512"/>
      <c r="R2287" s="512"/>
      <c r="S2287" s="512"/>
      <c r="T2287" s="512"/>
      <c r="U2287" s="512"/>
      <c r="V2287" s="512"/>
      <c r="W2287" s="512"/>
      <c r="X2287" s="955"/>
      <c r="Y2287" s="512"/>
      <c r="Z2287" s="975"/>
      <c r="AA2287" s="512"/>
      <c r="AB2287" s="512"/>
      <c r="AC2287" s="512"/>
      <c r="AD2287" s="512"/>
      <c r="AE2287" s="512"/>
      <c r="AF2287" s="1149"/>
      <c r="AG2287" s="508"/>
      <c r="AH2287" s="1325"/>
      <c r="AI2287" s="1340">
        <f t="shared" si="1367"/>
        <v>0</v>
      </c>
    </row>
    <row r="2288" spans="1:35" ht="29.25" x14ac:dyDescent="0.25">
      <c r="A2288" s="226">
        <v>1</v>
      </c>
      <c r="B2288" s="2531" t="s">
        <v>327</v>
      </c>
      <c r="C2288" s="617"/>
      <c r="D2288" s="4"/>
      <c r="E2288" s="686">
        <f>E2289+E2290+E2295+E2294+E2296+E2297</f>
        <v>7974</v>
      </c>
      <c r="F2288" s="686">
        <f t="shared" ref="F2288:G2288" si="1407">F2289+F2290+F2295+F2294+F2296+F2297</f>
        <v>4651.4999999999991</v>
      </c>
      <c r="G2288" s="686">
        <f t="shared" si="1407"/>
        <v>4850.1900000000005</v>
      </c>
      <c r="H2288" s="322">
        <f>G2288/F2288*100</f>
        <v>104.27152531441473</v>
      </c>
      <c r="I2288" s="322"/>
      <c r="J2288" s="322"/>
      <c r="K2288" s="322"/>
      <c r="L2288" s="322"/>
      <c r="M2288" s="322"/>
      <c r="N2288" s="322"/>
      <c r="O2288" s="322"/>
      <c r="P2288" s="322"/>
      <c r="Q2288" s="512">
        <v>23765.237079999999</v>
      </c>
      <c r="R2288" s="512">
        <v>23765.237079999999</v>
      </c>
      <c r="S2288" s="512">
        <v>23765.237079999999</v>
      </c>
      <c r="T2288" s="512">
        <v>23765.237079999999</v>
      </c>
      <c r="U2288" s="512">
        <v>23765.237079999999</v>
      </c>
      <c r="V2288" s="512">
        <v>23765.237079999999</v>
      </c>
      <c r="W2288" s="512">
        <v>23765.237079999999</v>
      </c>
      <c r="X2288" s="955">
        <f t="shared" ref="X2288" si="1408">Q2288/12*$B$4+(R2288-Q2288)/11*6+(S2288-R2288)/10*5+(T2288-S2288)/9*4+(U2288-T2288)/8*3+(V2288-U2288)/7*2+(W2288-V2288)/6*1</f>
        <v>13863.054963333334</v>
      </c>
      <c r="Y2288" s="512">
        <f t="shared" ref="Y2288" si="1409">AE2288-AD2288-AA2288</f>
        <v>14825.64834</v>
      </c>
      <c r="Z2288" s="975"/>
      <c r="AA2288" s="512"/>
      <c r="AB2288" s="512">
        <f>Y2288-X2288</f>
        <v>962.59337666666579</v>
      </c>
      <c r="AC2288" s="512"/>
      <c r="AD2288" s="512">
        <v>0</v>
      </c>
      <c r="AE2288" s="512">
        <v>14825.64834</v>
      </c>
      <c r="AF2288" s="1149"/>
      <c r="AG2288" s="508"/>
      <c r="AH2288" s="1325"/>
      <c r="AI2288" s="1340">
        <f t="shared" si="1367"/>
        <v>14825648.34</v>
      </c>
    </row>
    <row r="2289" spans="1:35" x14ac:dyDescent="0.25">
      <c r="A2289" s="226">
        <v>1</v>
      </c>
      <c r="B2289" s="463" t="s">
        <v>318</v>
      </c>
      <c r="C2289" s="617"/>
      <c r="D2289" s="4"/>
      <c r="E2289" s="686"/>
      <c r="F2289" s="322"/>
      <c r="G2289" s="322"/>
      <c r="H2289" s="322"/>
      <c r="I2289" s="322"/>
      <c r="J2289" s="322"/>
      <c r="K2289" s="322"/>
      <c r="L2289" s="322"/>
      <c r="M2289" s="322"/>
      <c r="N2289" s="322"/>
      <c r="O2289" s="322"/>
      <c r="P2289" s="322"/>
      <c r="Q2289" s="512"/>
      <c r="R2289" s="512"/>
      <c r="S2289" s="512"/>
      <c r="T2289" s="512"/>
      <c r="U2289" s="512"/>
      <c r="V2289" s="512"/>
      <c r="W2289" s="512"/>
      <c r="X2289" s="955"/>
      <c r="Y2289" s="512"/>
      <c r="Z2289" s="975"/>
      <c r="AA2289" s="512"/>
      <c r="AB2289" s="512"/>
      <c r="AC2289" s="512"/>
      <c r="AD2289" s="512"/>
      <c r="AE2289" s="512"/>
      <c r="AF2289" s="1149"/>
      <c r="AG2289" s="508"/>
      <c r="AH2289" s="1325"/>
      <c r="AI2289" s="1340">
        <f t="shared" si="1367"/>
        <v>0</v>
      </c>
    </row>
    <row r="2290" spans="1:35" ht="30" x14ac:dyDescent="0.25">
      <c r="A2290" s="226">
        <v>1</v>
      </c>
      <c r="B2290" s="659" t="s">
        <v>506</v>
      </c>
      <c r="C2290" s="617"/>
      <c r="D2290" s="4"/>
      <c r="E2290" s="686">
        <f>E2291+E2292/4</f>
        <v>6909</v>
      </c>
      <c r="F2290" s="686">
        <f t="shared" ref="F2290:G2290" si="1410">F2291+F2292/4</f>
        <v>4030.25</v>
      </c>
      <c r="G2290" s="686">
        <f t="shared" si="1410"/>
        <v>4736.1900000000005</v>
      </c>
      <c r="H2290" s="322">
        <f>G2290/F2290*100</f>
        <v>117.51603498542276</v>
      </c>
      <c r="I2290" s="322"/>
      <c r="J2290" s="322"/>
      <c r="K2290" s="322"/>
      <c r="L2290" s="322"/>
      <c r="M2290" s="322"/>
      <c r="N2290" s="322"/>
      <c r="O2290" s="322"/>
      <c r="P2290" s="322"/>
      <c r="Q2290" s="512"/>
      <c r="R2290" s="512"/>
      <c r="S2290" s="512"/>
      <c r="T2290" s="512"/>
      <c r="U2290" s="512"/>
      <c r="V2290" s="512"/>
      <c r="W2290" s="512"/>
      <c r="X2290" s="955"/>
      <c r="Y2290" s="512"/>
      <c r="Z2290" s="975"/>
      <c r="AA2290" s="512"/>
      <c r="AB2290" s="512"/>
      <c r="AC2290" s="512"/>
      <c r="AD2290" s="512"/>
      <c r="AE2290" s="512"/>
      <c r="AF2290" s="1149"/>
      <c r="AG2290" s="508"/>
      <c r="AH2290" s="1325"/>
      <c r="AI2290" s="1340">
        <f t="shared" si="1367"/>
        <v>0</v>
      </c>
    </row>
    <row r="2291" spans="1:35" x14ac:dyDescent="0.25">
      <c r="A2291" s="226">
        <v>1</v>
      </c>
      <c r="B2291" s="463" t="s">
        <v>507</v>
      </c>
      <c r="C2291" s="617"/>
      <c r="D2291" s="4"/>
      <c r="E2291" s="3362">
        <v>3159</v>
      </c>
      <c r="F2291" s="322">
        <f>E2291/12*$B$4</f>
        <v>1842.75</v>
      </c>
      <c r="G2291" s="322">
        <v>1690</v>
      </c>
      <c r="H2291" s="322">
        <f>G2291/F2291*100</f>
        <v>91.710758377425037</v>
      </c>
      <c r="I2291" s="322"/>
      <c r="J2291" s="322"/>
      <c r="K2291" s="322"/>
      <c r="L2291" s="322"/>
      <c r="M2291" s="322"/>
      <c r="N2291" s="322"/>
      <c r="O2291" s="322"/>
      <c r="P2291" s="322"/>
      <c r="Q2291" s="512"/>
      <c r="R2291" s="512"/>
      <c r="S2291" s="512"/>
      <c r="T2291" s="512"/>
      <c r="U2291" s="512"/>
      <c r="V2291" s="512"/>
      <c r="W2291" s="512"/>
      <c r="X2291" s="955"/>
      <c r="Y2291" s="512"/>
      <c r="Z2291" s="975"/>
      <c r="AA2291" s="512"/>
      <c r="AB2291" s="512"/>
      <c r="AC2291" s="512"/>
      <c r="AD2291" s="512"/>
      <c r="AE2291" s="512"/>
      <c r="AF2291" s="1149"/>
      <c r="AG2291" s="508"/>
      <c r="AH2291" s="1325"/>
      <c r="AI2291" s="1340">
        <f t="shared" si="1367"/>
        <v>0</v>
      </c>
    </row>
    <row r="2292" spans="1:35" ht="30" x14ac:dyDescent="0.25">
      <c r="A2292" s="226">
        <v>1</v>
      </c>
      <c r="B2292" s="463" t="s">
        <v>508</v>
      </c>
      <c r="C2292" s="617"/>
      <c r="D2292" s="4"/>
      <c r="E2292" s="686">
        <v>15000</v>
      </c>
      <c r="F2292" s="212">
        <f>E2292/12*$B$4</f>
        <v>8750</v>
      </c>
      <c r="G2292" s="322">
        <v>12184.76</v>
      </c>
      <c r="H2292" s="322">
        <f>G2292/F2292*100</f>
        <v>139.2544</v>
      </c>
      <c r="I2292" s="322"/>
      <c r="J2292" s="322"/>
      <c r="K2292" s="322"/>
      <c r="L2292" s="322"/>
      <c r="M2292" s="322"/>
      <c r="N2292" s="322"/>
      <c r="O2292" s="322"/>
      <c r="P2292" s="322"/>
      <c r="Q2292" s="512"/>
      <c r="R2292" s="512"/>
      <c r="S2292" s="512"/>
      <c r="T2292" s="512"/>
      <c r="U2292" s="512"/>
      <c r="V2292" s="512"/>
      <c r="W2292" s="512"/>
      <c r="X2292" s="955"/>
      <c r="Y2292" s="512">
        <f>AE2292-AD2292-AA2292</f>
        <v>0</v>
      </c>
      <c r="Z2292" s="975"/>
      <c r="AA2292" s="512"/>
      <c r="AB2292" s="512"/>
      <c r="AC2292" s="512"/>
      <c r="AD2292" s="512"/>
      <c r="AE2292" s="512"/>
      <c r="AF2292" s="1149"/>
      <c r="AG2292" s="508"/>
      <c r="AH2292" s="1325"/>
      <c r="AI2292" s="1340">
        <f t="shared" si="1367"/>
        <v>0</v>
      </c>
    </row>
    <row r="2293" spans="1:35" ht="60" x14ac:dyDescent="0.25">
      <c r="A2293" s="226">
        <v>1</v>
      </c>
      <c r="B2293" s="463" t="s">
        <v>509</v>
      </c>
      <c r="C2293" s="617"/>
      <c r="D2293" s="4"/>
      <c r="E2293" s="686"/>
      <c r="F2293" s="212"/>
      <c r="G2293" s="322"/>
      <c r="H2293" s="322"/>
      <c r="I2293" s="322"/>
      <c r="J2293" s="322"/>
      <c r="K2293" s="322"/>
      <c r="L2293" s="322"/>
      <c r="M2293" s="322"/>
      <c r="N2293" s="322"/>
      <c r="O2293" s="322"/>
      <c r="P2293" s="322"/>
      <c r="Q2293" s="512"/>
      <c r="R2293" s="512"/>
      <c r="S2293" s="512"/>
      <c r="T2293" s="512"/>
      <c r="U2293" s="512"/>
      <c r="V2293" s="512"/>
      <c r="W2293" s="512"/>
      <c r="X2293" s="955"/>
      <c r="Y2293" s="512">
        <f>AE2293-AD2293-AA2293</f>
        <v>0</v>
      </c>
      <c r="Z2293" s="975"/>
      <c r="AA2293" s="512"/>
      <c r="AB2293" s="512"/>
      <c r="AC2293" s="512"/>
      <c r="AD2293" s="512"/>
      <c r="AE2293" s="512"/>
      <c r="AF2293" s="1149"/>
      <c r="AG2293" s="508"/>
      <c r="AH2293" s="1325"/>
      <c r="AI2293" s="1340">
        <f t="shared" si="1367"/>
        <v>0</v>
      </c>
    </row>
    <row r="2294" spans="1:35" ht="75" x14ac:dyDescent="0.25">
      <c r="A2294" s="226">
        <v>1</v>
      </c>
      <c r="B2294" s="463" t="s">
        <v>510</v>
      </c>
      <c r="C2294" s="617"/>
      <c r="D2294" s="4"/>
      <c r="E2294" s="684"/>
      <c r="F2294" s="212"/>
      <c r="G2294" s="322"/>
      <c r="H2294" s="322"/>
      <c r="I2294" s="322"/>
      <c r="J2294" s="322"/>
      <c r="K2294" s="322"/>
      <c r="L2294" s="322"/>
      <c r="M2294" s="322"/>
      <c r="N2294" s="322"/>
      <c r="O2294" s="322"/>
      <c r="P2294" s="322"/>
      <c r="Q2294" s="512"/>
      <c r="R2294" s="512"/>
      <c r="S2294" s="512"/>
      <c r="T2294" s="512"/>
      <c r="U2294" s="512"/>
      <c r="V2294" s="512"/>
      <c r="W2294" s="512"/>
      <c r="X2294" s="955"/>
      <c r="Y2294" s="512">
        <f>AE2294-AD2294-AA2294</f>
        <v>0</v>
      </c>
      <c r="Z2294" s="975"/>
      <c r="AA2294" s="512"/>
      <c r="AB2294" s="512"/>
      <c r="AC2294" s="512"/>
      <c r="AD2294" s="512"/>
      <c r="AE2294" s="512"/>
      <c r="AF2294" s="1149"/>
      <c r="AG2294" s="508"/>
      <c r="AH2294" s="1325"/>
      <c r="AI2294" s="1340">
        <f t="shared" si="1367"/>
        <v>0</v>
      </c>
    </row>
    <row r="2295" spans="1:35" ht="45" x14ac:dyDescent="0.25">
      <c r="B2295" s="462" t="s">
        <v>511</v>
      </c>
      <c r="C2295" s="617"/>
      <c r="D2295" s="4"/>
      <c r="E2295" s="684">
        <v>400</v>
      </c>
      <c r="F2295" s="212">
        <f t="shared" ref="F2295:F2297" si="1411">E2295/12*$B$4</f>
        <v>233.33333333333334</v>
      </c>
      <c r="G2295" s="322">
        <v>50</v>
      </c>
      <c r="H2295" s="322">
        <f>G2295/F2295*100</f>
        <v>21.428571428571427</v>
      </c>
      <c r="I2295" s="322"/>
      <c r="J2295" s="322"/>
      <c r="K2295" s="322"/>
      <c r="L2295" s="322"/>
      <c r="M2295" s="322"/>
      <c r="N2295" s="322"/>
      <c r="O2295" s="322"/>
      <c r="P2295" s="322"/>
      <c r="Q2295" s="512"/>
      <c r="R2295" s="512"/>
      <c r="S2295" s="512"/>
      <c r="T2295" s="512"/>
      <c r="U2295" s="512"/>
      <c r="V2295" s="512"/>
      <c r="W2295" s="512"/>
      <c r="X2295" s="955"/>
      <c r="Y2295" s="512"/>
      <c r="Z2295" s="975"/>
      <c r="AA2295" s="512"/>
      <c r="AB2295" s="512"/>
      <c r="AC2295" s="512"/>
      <c r="AD2295" s="512"/>
      <c r="AE2295" s="512"/>
      <c r="AF2295" s="1149"/>
      <c r="AG2295" s="508"/>
      <c r="AH2295" s="1325"/>
      <c r="AI2295" s="1340">
        <f t="shared" si="1367"/>
        <v>0</v>
      </c>
    </row>
    <row r="2296" spans="1:35" ht="105" x14ac:dyDescent="0.25">
      <c r="B2296" s="462" t="s">
        <v>512</v>
      </c>
      <c r="C2296" s="617"/>
      <c r="D2296" s="4"/>
      <c r="E2296" s="686">
        <v>100</v>
      </c>
      <c r="F2296" s="212">
        <f t="shared" si="1411"/>
        <v>58.333333333333336</v>
      </c>
      <c r="G2296" s="322"/>
      <c r="H2296" s="322">
        <f>G2296/F2296*100</f>
        <v>0</v>
      </c>
      <c r="I2296" s="322"/>
      <c r="J2296" s="322"/>
      <c r="K2296" s="322"/>
      <c r="L2296" s="322"/>
      <c r="M2296" s="322"/>
      <c r="N2296" s="322"/>
      <c r="O2296" s="322"/>
      <c r="P2296" s="322"/>
      <c r="Q2296" s="512"/>
      <c r="R2296" s="512"/>
      <c r="S2296" s="512"/>
      <c r="T2296" s="512"/>
      <c r="U2296" s="512"/>
      <c r="V2296" s="512"/>
      <c r="W2296" s="512"/>
      <c r="X2296" s="1092"/>
      <c r="Y2296" s="512">
        <f>AE2296-AD2296-AA2296</f>
        <v>0</v>
      </c>
      <c r="Z2296" s="975"/>
      <c r="AA2296" s="512"/>
      <c r="AB2296" s="512">
        <f>Y2296-X2296</f>
        <v>0</v>
      </c>
      <c r="AC2296" s="512"/>
      <c r="AD2296" s="512"/>
      <c r="AE2296" s="512"/>
      <c r="AF2296" s="1149"/>
      <c r="AG2296" s="508"/>
      <c r="AH2296" s="1325"/>
      <c r="AI2296" s="1340">
        <f t="shared" si="1367"/>
        <v>0</v>
      </c>
    </row>
    <row r="2297" spans="1:35" ht="30" x14ac:dyDescent="0.25">
      <c r="B2297" s="462" t="s">
        <v>534</v>
      </c>
      <c r="C2297" s="617"/>
      <c r="D2297" s="4"/>
      <c r="E2297" s="686">
        <v>565</v>
      </c>
      <c r="F2297" s="212">
        <f t="shared" si="1411"/>
        <v>329.58333333333337</v>
      </c>
      <c r="G2297" s="322">
        <v>64</v>
      </c>
      <c r="H2297" s="322">
        <f>G2297/F2297*100</f>
        <v>19.418457648546141</v>
      </c>
      <c r="I2297" s="322"/>
      <c r="J2297" s="322"/>
      <c r="K2297" s="322"/>
      <c r="L2297" s="322"/>
      <c r="M2297" s="322"/>
      <c r="N2297" s="322"/>
      <c r="O2297" s="322"/>
      <c r="P2297" s="322"/>
      <c r="Q2297" s="512">
        <v>1093.6258487279999</v>
      </c>
      <c r="R2297" s="512">
        <v>1093.6258487279999</v>
      </c>
      <c r="S2297" s="512">
        <v>1093.6258487279999</v>
      </c>
      <c r="T2297" s="512">
        <v>1093.6258487279999</v>
      </c>
      <c r="U2297" s="512">
        <v>1093.6258487279999</v>
      </c>
      <c r="V2297" s="512">
        <v>1093.6258487279999</v>
      </c>
      <c r="W2297" s="512">
        <v>1093.6258487279999</v>
      </c>
      <c r="X2297" s="955">
        <f t="shared" ref="X2297" si="1412">Q2297/12*$B$4+(R2297-Q2297)/11*6+(S2297-R2297)/10*5+(T2297-S2297)/9*4+(U2297-T2297)/8*3+(V2297-U2297)/7*2+(W2297-V2297)/6*1</f>
        <v>637.94841175800002</v>
      </c>
      <c r="Y2297" s="512">
        <f t="shared" ref="Y2297" si="1413">AE2297-AD2297-AA2297</f>
        <v>111.5213</v>
      </c>
      <c r="Z2297" s="975"/>
      <c r="AA2297" s="512"/>
      <c r="AB2297" s="512">
        <f>Y2297-X2297</f>
        <v>-526.42711175800002</v>
      </c>
      <c r="AC2297" s="512"/>
      <c r="AD2297" s="512">
        <v>0</v>
      </c>
      <c r="AE2297" s="512">
        <v>111.5213</v>
      </c>
      <c r="AF2297" s="1149"/>
      <c r="AG2297" s="508"/>
      <c r="AH2297" s="1325"/>
      <c r="AI2297" s="1340">
        <f t="shared" si="1367"/>
        <v>111521.3</v>
      </c>
    </row>
    <row r="2298" spans="1:35" ht="29.25" x14ac:dyDescent="0.25">
      <c r="A2298" s="226">
        <v>1</v>
      </c>
      <c r="B2298" s="713" t="s">
        <v>328</v>
      </c>
      <c r="C2298" s="617"/>
      <c r="D2298" s="4"/>
      <c r="E2298" s="1037">
        <f>E2300</f>
        <v>7514.5744680851058</v>
      </c>
      <c r="F2298" s="212">
        <f>F2300</f>
        <v>4383.510638297872</v>
      </c>
      <c r="G2298" s="322">
        <f>G2300</f>
        <v>4510.3978723404261</v>
      </c>
      <c r="H2298" s="322">
        <f>G2298/F2298*100</f>
        <v>102.89464870768113</v>
      </c>
      <c r="I2298" s="322"/>
      <c r="J2298" s="322"/>
      <c r="K2298" s="322"/>
      <c r="L2298" s="322"/>
      <c r="M2298" s="322"/>
      <c r="N2298" s="322"/>
      <c r="O2298" s="322"/>
      <c r="P2298" s="322"/>
      <c r="Q2298" s="512"/>
      <c r="R2298" s="512"/>
      <c r="S2298" s="512"/>
      <c r="T2298" s="512"/>
      <c r="U2298" s="512"/>
      <c r="V2298" s="512"/>
      <c r="W2298" s="512"/>
      <c r="X2298" s="955"/>
      <c r="Y2298" s="512"/>
      <c r="Z2298" s="975"/>
      <c r="AA2298" s="512"/>
      <c r="AB2298" s="512"/>
      <c r="AC2298" s="512"/>
      <c r="AD2298" s="512"/>
      <c r="AE2298" s="512"/>
      <c r="AF2298" s="1149"/>
      <c r="AG2298" s="508"/>
      <c r="AH2298" s="1325"/>
      <c r="AI2298" s="1340">
        <f t="shared" si="1367"/>
        <v>0</v>
      </c>
    </row>
    <row r="2299" spans="1:35" x14ac:dyDescent="0.25">
      <c r="A2299" s="226">
        <v>1</v>
      </c>
      <c r="B2299" s="713" t="s">
        <v>343</v>
      </c>
      <c r="C2299" s="617"/>
      <c r="D2299" s="4"/>
      <c r="E2299" s="1045"/>
      <c r="F2299" s="212"/>
      <c r="G2299" s="322"/>
      <c r="H2299" s="322"/>
      <c r="I2299" s="322"/>
      <c r="J2299" s="322"/>
      <c r="K2299" s="322"/>
      <c r="L2299" s="322"/>
      <c r="M2299" s="322"/>
      <c r="N2299" s="322"/>
      <c r="O2299" s="322"/>
      <c r="P2299" s="322"/>
      <c r="Q2299" s="512"/>
      <c r="R2299" s="512"/>
      <c r="S2299" s="512"/>
      <c r="T2299" s="512"/>
      <c r="U2299" s="512"/>
      <c r="V2299" s="512"/>
      <c r="W2299" s="512"/>
      <c r="X2299" s="955"/>
      <c r="Y2299" s="512">
        <f>AE2299-AD2299-AA2299</f>
        <v>0</v>
      </c>
      <c r="Z2299" s="975"/>
      <c r="AA2299" s="512"/>
      <c r="AB2299" s="512"/>
      <c r="AC2299" s="512"/>
      <c r="AD2299" s="512"/>
      <c r="AE2299" s="512"/>
      <c r="AF2299" s="1149"/>
      <c r="AG2299" s="508"/>
      <c r="AH2299" s="1325"/>
      <c r="AI2299" s="1340">
        <f t="shared" si="1367"/>
        <v>0</v>
      </c>
    </row>
    <row r="2300" spans="1:35" x14ac:dyDescent="0.25">
      <c r="A2300" s="226">
        <v>1</v>
      </c>
      <c r="B2300" s="4" t="s">
        <v>344</v>
      </c>
      <c r="C2300" s="617"/>
      <c r="D2300" s="4"/>
      <c r="E2300" s="688">
        <f>E2301/9.4</f>
        <v>7514.5744680851058</v>
      </c>
      <c r="F2300" s="212">
        <f>F2301/9.4</f>
        <v>4383.510638297872</v>
      </c>
      <c r="G2300" s="322">
        <f>G2301/9.4</f>
        <v>4510.3978723404261</v>
      </c>
      <c r="H2300" s="322">
        <f>G2300/F2300*100</f>
        <v>102.89464870768113</v>
      </c>
      <c r="I2300" s="322"/>
      <c r="J2300" s="322"/>
      <c r="K2300" s="322"/>
      <c r="L2300" s="322"/>
      <c r="M2300" s="322"/>
      <c r="N2300" s="322"/>
      <c r="O2300" s="322"/>
      <c r="P2300" s="322"/>
      <c r="Q2300" s="512"/>
      <c r="R2300" s="512"/>
      <c r="S2300" s="512"/>
      <c r="T2300" s="512"/>
      <c r="U2300" s="512"/>
      <c r="V2300" s="512"/>
      <c r="W2300" s="512"/>
      <c r="X2300" s="1091"/>
      <c r="Y2300" s="513">
        <f>AE2300-AD2300-AA2300</f>
        <v>0</v>
      </c>
      <c r="Z2300" s="975"/>
      <c r="AA2300" s="513"/>
      <c r="AB2300" s="513"/>
      <c r="AC2300" s="513"/>
      <c r="AD2300" s="513"/>
      <c r="AE2300" s="513"/>
      <c r="AF2300" s="1149"/>
      <c r="AG2300" s="1077"/>
      <c r="AH2300" s="1325"/>
      <c r="AI2300" s="1340">
        <f t="shared" si="1367"/>
        <v>0</v>
      </c>
    </row>
    <row r="2301" spans="1:35" x14ac:dyDescent="0.25">
      <c r="A2301" s="226">
        <v>1</v>
      </c>
      <c r="B2301" s="727" t="s">
        <v>345</v>
      </c>
      <c r="C2301" s="1957"/>
      <c r="D2301" s="713"/>
      <c r="E2301" s="688">
        <v>70637</v>
      </c>
      <c r="F2301" s="322">
        <f>ROUND(E2301/12*$B$4,0)</f>
        <v>41205</v>
      </c>
      <c r="G2301" s="322">
        <v>42397.740000000005</v>
      </c>
      <c r="H2301" s="322">
        <f>G2301/F2301*100</f>
        <v>102.89464870768113</v>
      </c>
      <c r="I2301" s="322"/>
      <c r="J2301" s="322"/>
      <c r="K2301" s="322"/>
      <c r="L2301" s="322"/>
      <c r="M2301" s="322"/>
      <c r="N2301" s="322"/>
      <c r="O2301" s="322"/>
      <c r="P2301" s="322"/>
      <c r="Q2301" s="514"/>
      <c r="R2301" s="514"/>
      <c r="S2301" s="514"/>
      <c r="T2301" s="514"/>
      <c r="U2301" s="514"/>
      <c r="V2301" s="514"/>
      <c r="W2301" s="514"/>
      <c r="X2301" s="955">
        <f>Q2301/12*$B$4</f>
        <v>0</v>
      </c>
      <c r="Y2301" s="512">
        <f>AE2301-AD2301-AA2301</f>
        <v>0</v>
      </c>
      <c r="Z2301" s="1522"/>
      <c r="AA2301" s="512"/>
      <c r="AB2301" s="513">
        <f>Y2301-X2301</f>
        <v>0</v>
      </c>
      <c r="AC2301" s="513"/>
      <c r="AD2301" s="512"/>
      <c r="AE2301" s="512"/>
      <c r="AF2301" s="1149"/>
      <c r="AG2301" s="508"/>
      <c r="AH2301" s="1325"/>
      <c r="AI2301" s="1340">
        <f t="shared" si="1367"/>
        <v>0</v>
      </c>
    </row>
    <row r="2302" spans="1:35" ht="43.5" x14ac:dyDescent="0.25">
      <c r="A2302" s="226">
        <v>1</v>
      </c>
      <c r="B2302" s="713" t="s">
        <v>321</v>
      </c>
      <c r="C2302" s="1900"/>
      <c r="D2302" s="4"/>
      <c r="E2302" s="1047">
        <v>350</v>
      </c>
      <c r="F2302" s="212">
        <f>ROUND(E2302/12*$B$4,0)</f>
        <v>204</v>
      </c>
      <c r="G2302" s="322">
        <v>221</v>
      </c>
      <c r="H2302" s="322">
        <f>G2302/F2302*100</f>
        <v>108.33333333333333</v>
      </c>
      <c r="I2302" s="322"/>
      <c r="J2302" s="322"/>
      <c r="K2302" s="322"/>
      <c r="L2302" s="322"/>
      <c r="M2302" s="322"/>
      <c r="N2302" s="322"/>
      <c r="O2302" s="322"/>
      <c r="P2302" s="322"/>
      <c r="Q2302" s="512"/>
      <c r="R2302" s="512"/>
      <c r="S2302" s="512"/>
      <c r="T2302" s="512"/>
      <c r="U2302" s="512"/>
      <c r="V2302" s="512"/>
      <c r="W2302" s="512"/>
      <c r="X2302" s="955"/>
      <c r="Y2302" s="511">
        <f>AE2302-AD2302-AA2302</f>
        <v>0</v>
      </c>
      <c r="Z2302" s="975"/>
      <c r="AA2302" s="512"/>
      <c r="AB2302" s="512"/>
      <c r="AC2302" s="512"/>
      <c r="AD2302" s="511"/>
      <c r="AE2302" s="511"/>
      <c r="AF2302" s="1149"/>
      <c r="AG2302" s="551"/>
      <c r="AH2302" s="1325"/>
      <c r="AI2302" s="1340">
        <f t="shared" si="1367"/>
        <v>0</v>
      </c>
    </row>
    <row r="2303" spans="1:35" ht="30" x14ac:dyDescent="0.25">
      <c r="A2303" s="226">
        <v>1</v>
      </c>
      <c r="B2303" s="709" t="s">
        <v>197</v>
      </c>
      <c r="C2303" s="617"/>
      <c r="D2303" s="4"/>
      <c r="E2303" s="1047"/>
      <c r="F2303" s="322"/>
      <c r="G2303" s="322"/>
      <c r="H2303" s="322"/>
      <c r="I2303" s="322"/>
      <c r="J2303" s="322"/>
      <c r="K2303" s="322"/>
      <c r="L2303" s="322"/>
      <c r="M2303" s="322"/>
      <c r="N2303" s="322"/>
      <c r="O2303" s="322"/>
      <c r="P2303" s="322"/>
      <c r="Q2303" s="512"/>
      <c r="R2303" s="512"/>
      <c r="S2303" s="512"/>
      <c r="T2303" s="512"/>
      <c r="U2303" s="512"/>
      <c r="V2303" s="512"/>
      <c r="W2303" s="512"/>
      <c r="X2303" s="955"/>
      <c r="Y2303" s="512">
        <f>AE2303-AD2303-AA2303</f>
        <v>0</v>
      </c>
      <c r="Z2303" s="975"/>
      <c r="AA2303" s="512"/>
      <c r="AB2303" s="512"/>
      <c r="AC2303" s="512"/>
      <c r="AD2303" s="512"/>
      <c r="AE2303" s="512"/>
      <c r="AF2303" s="1149"/>
      <c r="AG2303" s="508"/>
      <c r="AH2303" s="1325"/>
      <c r="AI2303" s="1340">
        <f t="shared" si="1367"/>
        <v>0</v>
      </c>
    </row>
    <row r="2304" spans="1:35" x14ac:dyDescent="0.25">
      <c r="B2304" s="710"/>
      <c r="C2304" s="617"/>
      <c r="D2304" s="4"/>
      <c r="E2304" s="1047"/>
      <c r="F2304" s="212"/>
      <c r="G2304" s="322"/>
      <c r="H2304" s="322"/>
      <c r="I2304" s="322"/>
      <c r="J2304" s="322"/>
      <c r="K2304" s="322"/>
      <c r="L2304" s="322"/>
      <c r="M2304" s="322"/>
      <c r="N2304" s="322"/>
      <c r="O2304" s="322"/>
      <c r="P2304" s="322"/>
      <c r="Q2304" s="512"/>
      <c r="R2304" s="512"/>
      <c r="S2304" s="512"/>
      <c r="T2304" s="512"/>
      <c r="U2304" s="512"/>
      <c r="V2304" s="512"/>
      <c r="W2304" s="512"/>
      <c r="X2304" s="955"/>
      <c r="Y2304" s="512"/>
      <c r="Z2304" s="975"/>
      <c r="AA2304" s="512"/>
      <c r="AB2304" s="512"/>
      <c r="AC2304" s="512"/>
      <c r="AD2304" s="512"/>
      <c r="AE2304" s="512"/>
      <c r="AF2304" s="1149"/>
      <c r="AG2304" s="508"/>
      <c r="AH2304" s="1325"/>
      <c r="AI2304" s="1340">
        <f t="shared" si="1367"/>
        <v>0</v>
      </c>
    </row>
    <row r="2305" spans="1:36" x14ac:dyDescent="0.25">
      <c r="A2305" s="226">
        <v>1</v>
      </c>
      <c r="B2305" s="701" t="s">
        <v>227</v>
      </c>
      <c r="C2305" s="617"/>
      <c r="D2305" s="4"/>
      <c r="E2305" s="368">
        <f>E2306+E2307</f>
        <v>270</v>
      </c>
      <c r="F2305" s="212">
        <f t="shared" ref="F2305:G2305" si="1414">F2306+F2307</f>
        <v>158</v>
      </c>
      <c r="G2305" s="322">
        <f t="shared" si="1414"/>
        <v>165</v>
      </c>
      <c r="H2305" s="322">
        <f t="shared" ref="H2305:H2313" si="1415">G2305/F2305*100</f>
        <v>104.43037974683544</v>
      </c>
      <c r="I2305" s="322"/>
      <c r="J2305" s="322"/>
      <c r="K2305" s="322"/>
      <c r="L2305" s="322"/>
      <c r="M2305" s="322"/>
      <c r="N2305" s="322"/>
      <c r="O2305" s="322"/>
      <c r="P2305" s="322"/>
      <c r="Q2305" s="512">
        <v>209.49449999999999</v>
      </c>
      <c r="R2305" s="512">
        <v>209.49449999999999</v>
      </c>
      <c r="S2305" s="512">
        <v>209.49449999999999</v>
      </c>
      <c r="T2305" s="512">
        <v>209.49449999999999</v>
      </c>
      <c r="U2305" s="512">
        <v>209.49449999999999</v>
      </c>
      <c r="V2305" s="512">
        <v>209.49449999999999</v>
      </c>
      <c r="W2305" s="512">
        <v>209.49449999999999</v>
      </c>
      <c r="X2305" s="1092">
        <f t="shared" ref="X2305" si="1416">Q2305/12*$B$4+(R2305-Q2305)/11*6+(S2305-R2305)/10*5+(T2305-S2305)/9*4+(U2305-T2305)/8*3+(V2305-U2305)/7*2+(W2305-V2305)/6*1</f>
        <v>122.20512499999998</v>
      </c>
      <c r="Y2305" s="512">
        <f t="shared" ref="Y2305" si="1417">AE2305-AD2305-AA2305</f>
        <v>131.90350000000001</v>
      </c>
      <c r="Z2305" s="975"/>
      <c r="AA2305" s="512"/>
      <c r="AB2305" s="512">
        <f>Y2305-X2305</f>
        <v>9.6983750000000271</v>
      </c>
      <c r="AC2305" s="512"/>
      <c r="AD2305" s="512">
        <v>0</v>
      </c>
      <c r="AE2305" s="512">
        <v>131.90350000000001</v>
      </c>
      <c r="AF2305" s="1149"/>
      <c r="AG2305" s="508"/>
      <c r="AH2305" s="1325"/>
      <c r="AI2305" s="1340">
        <f t="shared" si="1367"/>
        <v>131903.5</v>
      </c>
    </row>
    <row r="2306" spans="1:36" ht="45" x14ac:dyDescent="0.25">
      <c r="A2306" s="226">
        <v>1</v>
      </c>
      <c r="B2306" s="722" t="s">
        <v>290</v>
      </c>
      <c r="C2306" s="617"/>
      <c r="D2306" s="4"/>
      <c r="E2306" s="368">
        <v>120</v>
      </c>
      <c r="F2306" s="212">
        <f>ROUND(E2306/12*$B$4,0)</f>
        <v>70</v>
      </c>
      <c r="G2306" s="322">
        <v>92</v>
      </c>
      <c r="H2306" s="322">
        <f>G2306/F2306*100</f>
        <v>131.42857142857142</v>
      </c>
      <c r="I2306" s="322"/>
      <c r="J2306" s="322"/>
      <c r="K2306" s="322"/>
      <c r="L2306" s="322"/>
      <c r="M2306" s="322"/>
      <c r="N2306" s="322"/>
      <c r="O2306" s="322"/>
      <c r="P2306" s="322"/>
      <c r="Q2306" s="512"/>
      <c r="R2306" s="512"/>
      <c r="S2306" s="512"/>
      <c r="T2306" s="512"/>
      <c r="U2306" s="512"/>
      <c r="V2306" s="512"/>
      <c r="W2306" s="512"/>
      <c r="X2306" s="955"/>
      <c r="Y2306" s="512">
        <f t="shared" ref="Y2306:Y2312" si="1418">AE2306-AD2306-AA2306</f>
        <v>0</v>
      </c>
      <c r="Z2306" s="975"/>
      <c r="AA2306" s="512"/>
      <c r="AB2306" s="512"/>
      <c r="AC2306" s="512"/>
      <c r="AD2306" s="512"/>
      <c r="AE2306" s="512"/>
      <c r="AF2306" s="1149"/>
      <c r="AG2306" s="508"/>
      <c r="AH2306" s="1325"/>
      <c r="AI2306" s="1340">
        <f t="shared" si="1367"/>
        <v>0</v>
      </c>
    </row>
    <row r="2307" spans="1:36" ht="30" x14ac:dyDescent="0.25">
      <c r="A2307" s="226">
        <v>1</v>
      </c>
      <c r="B2307" s="722" t="s">
        <v>276</v>
      </c>
      <c r="C2307" s="617"/>
      <c r="D2307" s="4"/>
      <c r="E2307" s="368">
        <v>150</v>
      </c>
      <c r="F2307" s="322">
        <f>ROUND(E2307/12*$B$4,0)</f>
        <v>88</v>
      </c>
      <c r="G2307" s="322">
        <v>73</v>
      </c>
      <c r="H2307" s="322">
        <f>G2307/F2307*100</f>
        <v>82.954545454545453</v>
      </c>
      <c r="I2307" s="322"/>
      <c r="J2307" s="322"/>
      <c r="K2307" s="322"/>
      <c r="L2307" s="322"/>
      <c r="M2307" s="322"/>
      <c r="N2307" s="322"/>
      <c r="O2307" s="322"/>
      <c r="P2307" s="322"/>
      <c r="Q2307" s="512"/>
      <c r="R2307" s="512"/>
      <c r="S2307" s="512"/>
      <c r="T2307" s="512"/>
      <c r="U2307" s="512"/>
      <c r="V2307" s="512"/>
      <c r="W2307" s="512"/>
      <c r="X2307" s="955"/>
      <c r="Y2307" s="512">
        <f t="shared" si="1418"/>
        <v>0</v>
      </c>
      <c r="Z2307" s="975"/>
      <c r="AA2307" s="512"/>
      <c r="AB2307" s="512"/>
      <c r="AC2307" s="512"/>
      <c r="AD2307" s="512"/>
      <c r="AE2307" s="512"/>
      <c r="AF2307" s="1149"/>
      <c r="AG2307" s="508"/>
      <c r="AH2307" s="1325"/>
      <c r="AI2307" s="1340">
        <f t="shared" si="1367"/>
        <v>0</v>
      </c>
    </row>
    <row r="2308" spans="1:36" s="2536" customFormat="1" ht="86.25" x14ac:dyDescent="0.25">
      <c r="B2308" s="661" t="s">
        <v>598</v>
      </c>
      <c r="C2308" s="617"/>
      <c r="D2308" s="4"/>
      <c r="E2308" s="687">
        <f>E2275</f>
        <v>378</v>
      </c>
      <c r="F2308" s="687">
        <f>F2275</f>
        <v>220.5</v>
      </c>
      <c r="G2308" s="687">
        <f>G2275</f>
        <v>99</v>
      </c>
      <c r="H2308" s="322">
        <f t="shared" si="1415"/>
        <v>44.897959183673471</v>
      </c>
      <c r="I2308" s="322"/>
      <c r="J2308" s="322"/>
      <c r="K2308" s="322"/>
      <c r="L2308" s="322"/>
      <c r="M2308" s="322"/>
      <c r="N2308" s="322"/>
      <c r="O2308" s="322"/>
      <c r="P2308" s="322"/>
      <c r="Q2308" s="512">
        <f t="shared" ref="Q2308:AE2308" si="1419">Q2275</f>
        <v>671.34312</v>
      </c>
      <c r="R2308" s="512">
        <f t="shared" si="1419"/>
        <v>671.34312</v>
      </c>
      <c r="S2308" s="512">
        <f t="shared" si="1419"/>
        <v>671.34312</v>
      </c>
      <c r="T2308" s="512">
        <f t="shared" si="1419"/>
        <v>671.34312</v>
      </c>
      <c r="U2308" s="512">
        <f t="shared" ref="U2308:V2308" si="1420">U2275</f>
        <v>671.34312</v>
      </c>
      <c r="V2308" s="512">
        <f t="shared" si="1420"/>
        <v>671.34312</v>
      </c>
      <c r="W2308" s="512">
        <f t="shared" ref="W2308" si="1421">W2275</f>
        <v>671.34312</v>
      </c>
      <c r="X2308" s="955">
        <f t="shared" ref="X2308" si="1422">Q2308/12*$B$4+(R2308-Q2308)/11*6+(S2308-R2308)/10*5+(T2308-S2308)/9*4+(U2308-T2308)/8*3+(V2308-U2308)/7*2+(W2308-V2308)/6*1</f>
        <v>391.61681999999996</v>
      </c>
      <c r="Y2308" s="512">
        <f t="shared" si="1419"/>
        <v>175.82796000000002</v>
      </c>
      <c r="Z2308" s="975">
        <f t="shared" si="1419"/>
        <v>0</v>
      </c>
      <c r="AA2308" s="512">
        <f t="shared" si="1419"/>
        <v>0</v>
      </c>
      <c r="AB2308" s="512">
        <f t="shared" si="1419"/>
        <v>-215.78885999999994</v>
      </c>
      <c r="AC2308" s="512">
        <f t="shared" si="1419"/>
        <v>0</v>
      </c>
      <c r="AD2308" s="512">
        <f t="shared" si="1419"/>
        <v>0</v>
      </c>
      <c r="AE2308" s="512">
        <f t="shared" si="1419"/>
        <v>175.82796000000002</v>
      </c>
      <c r="AF2308" s="1149"/>
      <c r="AG2308" s="508"/>
      <c r="AH2308" s="1325"/>
      <c r="AI2308" s="1340">
        <f t="shared" si="1367"/>
        <v>175827.96000000002</v>
      </c>
    </row>
    <row r="2309" spans="1:36" ht="29.25" x14ac:dyDescent="0.25">
      <c r="A2309" s="226">
        <v>1</v>
      </c>
      <c r="B2309" s="661" t="s">
        <v>272</v>
      </c>
      <c r="C2309" s="617"/>
      <c r="D2309" s="4"/>
      <c r="E2309" s="685">
        <f>E2288+E2264</f>
        <v>14174</v>
      </c>
      <c r="F2309" s="685">
        <f>F2288+F2264</f>
        <v>8268.1666666666661</v>
      </c>
      <c r="G2309" s="685">
        <f>G2288+G2264</f>
        <v>7482.1900000000005</v>
      </c>
      <c r="H2309" s="322">
        <f t="shared" si="1415"/>
        <v>90.493942631377394</v>
      </c>
      <c r="I2309" s="322"/>
      <c r="J2309" s="322"/>
      <c r="K2309" s="322"/>
      <c r="L2309" s="322"/>
      <c r="M2309" s="322"/>
      <c r="N2309" s="322"/>
      <c r="O2309" s="322"/>
      <c r="P2309" s="322"/>
      <c r="Q2309" s="512"/>
      <c r="R2309" s="512"/>
      <c r="S2309" s="512"/>
      <c r="T2309" s="512"/>
      <c r="U2309" s="512"/>
      <c r="V2309" s="512"/>
      <c r="W2309" s="512"/>
      <c r="X2309" s="955"/>
      <c r="Y2309" s="512">
        <f t="shared" si="1418"/>
        <v>0</v>
      </c>
      <c r="Z2309" s="975"/>
      <c r="AA2309" s="512"/>
      <c r="AB2309" s="512"/>
      <c r="AC2309" s="512"/>
      <c r="AD2309" s="512"/>
      <c r="AE2309" s="512"/>
      <c r="AF2309" s="1153"/>
      <c r="AG2309" s="508"/>
      <c r="AH2309" s="1325"/>
      <c r="AI2309" s="1340">
        <f t="shared" ref="AI2309:AI2372" si="1423">AE2309*1000</f>
        <v>0</v>
      </c>
    </row>
    <row r="2310" spans="1:36" ht="43.5" x14ac:dyDescent="0.25">
      <c r="A2310" s="226">
        <v>1</v>
      </c>
      <c r="B2310" s="661" t="s">
        <v>287</v>
      </c>
      <c r="C2310" s="617"/>
      <c r="D2310" s="4"/>
      <c r="E2310" s="3496">
        <f>E2276</f>
        <v>2720</v>
      </c>
      <c r="F2310" s="3496">
        <f>F2276</f>
        <v>1586.6666666666667</v>
      </c>
      <c r="G2310" s="3496">
        <f>G2276</f>
        <v>2347</v>
      </c>
      <c r="H2310" s="322">
        <f t="shared" si="1415"/>
        <v>147.92016806722688</v>
      </c>
      <c r="I2310" s="322"/>
      <c r="J2310" s="322"/>
      <c r="K2310" s="322"/>
      <c r="L2310" s="322"/>
      <c r="M2310" s="322"/>
      <c r="N2310" s="322"/>
      <c r="O2310" s="322"/>
      <c r="P2310" s="322"/>
      <c r="Q2310" s="512"/>
      <c r="R2310" s="512"/>
      <c r="S2310" s="512"/>
      <c r="T2310" s="512"/>
      <c r="U2310" s="512"/>
      <c r="V2310" s="512"/>
      <c r="W2310" s="512"/>
      <c r="X2310" s="955"/>
      <c r="Y2310" s="512">
        <f t="shared" si="1418"/>
        <v>0</v>
      </c>
      <c r="Z2310" s="975"/>
      <c r="AA2310" s="512"/>
      <c r="AB2310" s="512">
        <f>Y2310-X2310</f>
        <v>0</v>
      </c>
      <c r="AC2310" s="512"/>
      <c r="AD2310" s="512"/>
      <c r="AE2310" s="512"/>
      <c r="AF2310" s="1153"/>
      <c r="AG2310" s="508"/>
      <c r="AH2310" s="1325"/>
      <c r="AI2310" s="1340">
        <f t="shared" si="1423"/>
        <v>0</v>
      </c>
    </row>
    <row r="2311" spans="1:36" ht="29.25" x14ac:dyDescent="0.25">
      <c r="A2311" s="226">
        <v>1</v>
      </c>
      <c r="B2311" s="661" t="s">
        <v>273</v>
      </c>
      <c r="C2311" s="617"/>
      <c r="D2311" s="4"/>
      <c r="E2311" s="687">
        <f>E2298+E2270</f>
        <v>10538.574468085106</v>
      </c>
      <c r="F2311" s="687">
        <f>F2298+F2270</f>
        <v>6136.9550827423163</v>
      </c>
      <c r="G2311" s="687">
        <f>G2298+G2270</f>
        <v>6284.3978723404261</v>
      </c>
      <c r="H2311" s="322">
        <f t="shared" si="1415"/>
        <v>102.4025398199953</v>
      </c>
      <c r="I2311" s="322"/>
      <c r="J2311" s="322"/>
      <c r="K2311" s="322"/>
      <c r="L2311" s="322"/>
      <c r="M2311" s="322"/>
      <c r="N2311" s="322"/>
      <c r="O2311" s="322"/>
      <c r="P2311" s="322"/>
      <c r="Q2311" s="512"/>
      <c r="R2311" s="512"/>
      <c r="S2311" s="512"/>
      <c r="T2311" s="512"/>
      <c r="U2311" s="512"/>
      <c r="V2311" s="512"/>
      <c r="W2311" s="512"/>
      <c r="X2311" s="955"/>
      <c r="Y2311" s="512">
        <f t="shared" si="1418"/>
        <v>0</v>
      </c>
      <c r="Z2311" s="975"/>
      <c r="AA2311" s="512"/>
      <c r="AB2311" s="512"/>
      <c r="AC2311" s="512"/>
      <c r="AD2311" s="512"/>
      <c r="AE2311" s="512"/>
      <c r="AF2311" s="1137"/>
      <c r="AG2311" s="508"/>
      <c r="AH2311" s="1325"/>
      <c r="AI2311" s="1340">
        <f t="shared" si="1423"/>
        <v>0</v>
      </c>
    </row>
    <row r="2312" spans="1:36" ht="29.25" x14ac:dyDescent="0.25">
      <c r="A2312" s="226">
        <v>1</v>
      </c>
      <c r="B2312" s="661" t="s">
        <v>274</v>
      </c>
      <c r="C2312" s="617"/>
      <c r="D2312" s="4"/>
      <c r="E2312" s="687">
        <f>E2302</f>
        <v>350</v>
      </c>
      <c r="F2312" s="687">
        <f>F2302</f>
        <v>204</v>
      </c>
      <c r="G2312" s="687">
        <f>G2302</f>
        <v>221</v>
      </c>
      <c r="H2312" s="322">
        <f t="shared" si="1415"/>
        <v>108.33333333333333</v>
      </c>
      <c r="I2312" s="322"/>
      <c r="J2312" s="322"/>
      <c r="K2312" s="322"/>
      <c r="L2312" s="322"/>
      <c r="M2312" s="322"/>
      <c r="N2312" s="322"/>
      <c r="O2312" s="322"/>
      <c r="P2312" s="322"/>
      <c r="Q2312" s="512">
        <v>377.54849999999999</v>
      </c>
      <c r="R2312" s="512">
        <v>377.54849999999999</v>
      </c>
      <c r="S2312" s="512">
        <v>377.54849999999999</v>
      </c>
      <c r="T2312" s="512">
        <v>377.54849999999999</v>
      </c>
      <c r="U2312" s="512">
        <v>377.54849999999999</v>
      </c>
      <c r="V2312" s="512">
        <v>377.54849999999999</v>
      </c>
      <c r="W2312" s="512">
        <v>377.54849999999999</v>
      </c>
      <c r="X2312" s="1092">
        <f t="shared" ref="X2312" si="1424">Q2312/12*$B$4+(R2312-Q2312)/11*6+(S2312-R2312)/10*5+(T2312-S2312)/9*4+(U2312-T2312)/8*3+(V2312-U2312)/7*2+(W2312-V2312)/6*1</f>
        <v>220.23662499999998</v>
      </c>
      <c r="Y2312" s="512">
        <f t="shared" si="1418"/>
        <v>238.39491000000004</v>
      </c>
      <c r="Z2312" s="975"/>
      <c r="AA2312" s="512"/>
      <c r="AB2312" s="512">
        <f>Y2312-X2312</f>
        <v>18.158285000000063</v>
      </c>
      <c r="AC2312" s="512"/>
      <c r="AD2312" s="512">
        <v>0</v>
      </c>
      <c r="AE2312" s="512">
        <v>238.39491000000004</v>
      </c>
      <c r="AF2312" s="1137"/>
      <c r="AG2312" s="508"/>
      <c r="AH2312" s="1325"/>
      <c r="AI2312" s="1340">
        <f t="shared" si="1423"/>
        <v>238394.91000000003</v>
      </c>
    </row>
    <row r="2313" spans="1:36" x14ac:dyDescent="0.25">
      <c r="A2313" s="226">
        <v>1</v>
      </c>
      <c r="B2313" s="662" t="s">
        <v>136</v>
      </c>
      <c r="C2313" s="617"/>
      <c r="D2313" s="4"/>
      <c r="E2313" s="687">
        <f>E2309+E2310+E2312+E2301/4.2+E2270*2.6+E2308*2.6</f>
        <v>42907.533333333333</v>
      </c>
      <c r="F2313" s="687">
        <f>F2309+F2310+F2312+F2301/4.2+F2270*2.6+F2308*2.6</f>
        <v>25001.803174603174</v>
      </c>
      <c r="G2313" s="687">
        <f>G2309+G2310+G2312+G2301/4.2+G2270*2.6+G2308*2.6</f>
        <v>25014.690000000002</v>
      </c>
      <c r="H2313" s="322">
        <f t="shared" si="1415"/>
        <v>100.05154358390405</v>
      </c>
      <c r="I2313" s="322"/>
      <c r="J2313" s="322"/>
      <c r="K2313" s="322"/>
      <c r="L2313" s="322"/>
      <c r="M2313" s="322"/>
      <c r="N2313" s="322"/>
      <c r="O2313" s="322"/>
      <c r="P2313" s="322"/>
      <c r="Q2313" s="512">
        <f t="shared" ref="Q2313:V2313" si="1425">SUM(Q2312,Q2305,Q2297,Q2288,Q2276,Q2275,Q2263)</f>
        <v>37653.349265660472</v>
      </c>
      <c r="R2313" s="512">
        <f t="shared" si="1425"/>
        <v>37653.349265660472</v>
      </c>
      <c r="S2313" s="512">
        <f t="shared" si="1425"/>
        <v>37653.349265660472</v>
      </c>
      <c r="T2313" s="512">
        <f t="shared" si="1425"/>
        <v>37653.349265660472</v>
      </c>
      <c r="U2313" s="512">
        <f t="shared" si="1425"/>
        <v>37653.349265660472</v>
      </c>
      <c r="V2313" s="512">
        <f t="shared" si="1425"/>
        <v>37653.349265660472</v>
      </c>
      <c r="W2313" s="512">
        <f t="shared" ref="W2313" si="1426">SUM(W2312,W2305,W2297,W2288,W2276,W2275,W2263)</f>
        <v>37653.349265660472</v>
      </c>
      <c r="X2313" s="1097">
        <f t="shared" ref="X2313:AE2313" si="1427">SUM(X2312,X2305,X2297,X2288,X2276,X2275,X2263)</f>
        <v>21964.453738301949</v>
      </c>
      <c r="Y2313" s="519">
        <f t="shared" si="1427"/>
        <v>21756.694579999996</v>
      </c>
      <c r="Z2313" s="1388">
        <f t="shared" si="1427"/>
        <v>0</v>
      </c>
      <c r="AA2313" s="519">
        <f t="shared" si="1427"/>
        <v>0</v>
      </c>
      <c r="AB2313" s="519">
        <f t="shared" si="1427"/>
        <v>-207.7591583019489</v>
      </c>
      <c r="AC2313" s="519">
        <f t="shared" si="1427"/>
        <v>0</v>
      </c>
      <c r="AD2313" s="519">
        <f t="shared" si="1427"/>
        <v>-3.9415800000000001</v>
      </c>
      <c r="AE2313" s="519">
        <f t="shared" si="1427"/>
        <v>21752.752999999997</v>
      </c>
      <c r="AF2313" s="1153"/>
      <c r="AG2313" s="508"/>
      <c r="AH2313" s="1325"/>
      <c r="AI2313" s="1340">
        <f t="shared" si="1423"/>
        <v>21752752.999999996</v>
      </c>
    </row>
    <row r="2314" spans="1:36" ht="30" x14ac:dyDescent="0.25">
      <c r="A2314" s="226">
        <v>1</v>
      </c>
      <c r="B2314" s="1394" t="s">
        <v>125</v>
      </c>
      <c r="C2314" s="1753"/>
      <c r="D2314" s="1770"/>
      <c r="E2314" s="416"/>
      <c r="F2314" s="2125"/>
      <c r="G2314" s="2125"/>
      <c r="H2314" s="2125"/>
      <c r="I2314" s="1972"/>
      <c r="J2314" s="1972"/>
      <c r="K2314" s="1972"/>
      <c r="L2314" s="1972"/>
      <c r="M2314" s="1972"/>
      <c r="N2314" s="1972"/>
      <c r="O2314" s="1972"/>
      <c r="P2314" s="1972"/>
      <c r="Q2314" s="520"/>
      <c r="R2314" s="520"/>
      <c r="S2314" s="520"/>
      <c r="T2314" s="520"/>
      <c r="U2314" s="520"/>
      <c r="V2314" s="520"/>
      <c r="W2314" s="520"/>
      <c r="X2314" s="954"/>
      <c r="Y2314" s="511">
        <f>AE2314-AD2314-AA2314</f>
        <v>0</v>
      </c>
      <c r="Z2314" s="978"/>
      <c r="AA2314" s="511"/>
      <c r="AB2314" s="511"/>
      <c r="AC2314" s="511"/>
      <c r="AD2314" s="511"/>
      <c r="AE2314" s="511"/>
      <c r="AF2314" s="2126"/>
      <c r="AG2314" s="551"/>
      <c r="AH2314" s="1325"/>
      <c r="AI2314" s="1340">
        <f t="shared" si="1423"/>
        <v>0</v>
      </c>
    </row>
    <row r="2315" spans="1:36" x14ac:dyDescent="0.25">
      <c r="A2315" s="226">
        <v>1</v>
      </c>
      <c r="B2315" s="9" t="s">
        <v>10</v>
      </c>
      <c r="C2315" s="1559"/>
      <c r="D2315" s="2127">
        <v>240</v>
      </c>
      <c r="E2315" s="389">
        <v>228</v>
      </c>
      <c r="F2315" s="215">
        <f>ROUND(E2315/12*$B$4,0)</f>
        <v>133</v>
      </c>
      <c r="G2315" s="328">
        <v>135</v>
      </c>
      <c r="H2315" s="328">
        <f>G2315/F2315*100</f>
        <v>101.50375939849626</v>
      </c>
      <c r="I2315" s="2128">
        <v>8</v>
      </c>
      <c r="J2315" s="1403">
        <f>M2315/G2315</f>
        <v>7.9777777777777779</v>
      </c>
      <c r="K2315" s="1356">
        <f>ROUND(E2315*I2315,0)</f>
        <v>1824</v>
      </c>
      <c r="L2315" s="1356">
        <f>ROUND(K2315/12*$B$4,0)</f>
        <v>1064</v>
      </c>
      <c r="M2315" s="2528">
        <v>1077</v>
      </c>
      <c r="N2315" s="1356">
        <f>M2315/L2315*100</f>
        <v>101.22180451127821</v>
      </c>
      <c r="O2315" s="328">
        <f>K2315/D2315</f>
        <v>7.6</v>
      </c>
      <c r="P2315" s="1356">
        <f>M2315/$B$4*12/O2315</f>
        <v>242.93233082706766</v>
      </c>
      <c r="Q2315" s="550"/>
      <c r="R2315" s="550"/>
      <c r="S2315" s="550"/>
      <c r="T2315" s="550"/>
      <c r="U2315" s="550"/>
      <c r="V2315" s="550"/>
      <c r="W2315" s="550"/>
      <c r="X2315" s="1102"/>
      <c r="Y2315" s="550">
        <f>AE2315-AD2315-AA2315</f>
        <v>0</v>
      </c>
      <c r="Z2315" s="2129"/>
      <c r="AA2315" s="550"/>
      <c r="AB2315" s="550"/>
      <c r="AC2315" s="550"/>
      <c r="AD2315" s="550"/>
      <c r="AE2315" s="550"/>
      <c r="AF2315" s="1131"/>
      <c r="AG2315" s="1178"/>
      <c r="AH2315" s="1325"/>
      <c r="AI2315" s="1340">
        <f t="shared" si="1423"/>
        <v>0</v>
      </c>
    </row>
    <row r="2316" spans="1:36" x14ac:dyDescent="0.25">
      <c r="A2316" s="226">
        <v>1</v>
      </c>
      <c r="B2316" s="2008" t="s">
        <v>180</v>
      </c>
      <c r="C2316" s="1524"/>
      <c r="D2316" s="1499"/>
      <c r="E2316" s="402">
        <f>SUM(E2315:E2315)</f>
        <v>228</v>
      </c>
      <c r="F2316" s="2064">
        <f>SUM(F2315:F2315)</f>
        <v>133</v>
      </c>
      <c r="G2316" s="2064">
        <f t="shared" ref="G2316:P2316" si="1428">SUM(G2315:G2315)</f>
        <v>135</v>
      </c>
      <c r="H2316" s="2064">
        <f>G2316/F2316*100</f>
        <v>101.50375939849626</v>
      </c>
      <c r="I2316" s="2064">
        <f t="shared" ref="I2316" si="1429">SUM(I2315:I2315)</f>
        <v>8</v>
      </c>
      <c r="J2316" s="2064">
        <f t="shared" si="1428"/>
        <v>7.9777777777777779</v>
      </c>
      <c r="K2316" s="2064">
        <f t="shared" si="1428"/>
        <v>1824</v>
      </c>
      <c r="L2316" s="2064">
        <f t="shared" si="1428"/>
        <v>1064</v>
      </c>
      <c r="M2316" s="2064">
        <f t="shared" si="1428"/>
        <v>1077</v>
      </c>
      <c r="N2316" s="2064">
        <f t="shared" si="1428"/>
        <v>101.22180451127821</v>
      </c>
      <c r="O2316" s="2064">
        <f t="shared" si="1428"/>
        <v>7.6</v>
      </c>
      <c r="P2316" s="2064">
        <f t="shared" si="1428"/>
        <v>242.93233082706766</v>
      </c>
      <c r="Q2316" s="514">
        <f t="shared" ref="Q2316:R2316" si="1430">SUM(Q2315:Q2315)</f>
        <v>0</v>
      </c>
      <c r="R2316" s="514">
        <f t="shared" si="1430"/>
        <v>0</v>
      </c>
      <c r="S2316" s="514">
        <f t="shared" ref="S2316:T2316" si="1431">SUM(S2315:S2315)</f>
        <v>0</v>
      </c>
      <c r="T2316" s="514">
        <f t="shared" si="1431"/>
        <v>0</v>
      </c>
      <c r="U2316" s="514">
        <f t="shared" ref="U2316:V2316" si="1432">SUM(U2315:U2315)</f>
        <v>0</v>
      </c>
      <c r="V2316" s="514">
        <f t="shared" si="1432"/>
        <v>0</v>
      </c>
      <c r="W2316" s="514">
        <f t="shared" ref="W2316" si="1433">SUM(W2315:W2315)</f>
        <v>0</v>
      </c>
      <c r="X2316" s="1097"/>
      <c r="Y2316" s="514">
        <f>AE2316-AD2316-AA2316</f>
        <v>0</v>
      </c>
      <c r="Z2316" s="1522"/>
      <c r="AA2316" s="514"/>
      <c r="AB2316" s="514"/>
      <c r="AC2316" s="514"/>
      <c r="AD2316" s="514"/>
      <c r="AE2316" s="514"/>
      <c r="AF2316" s="2123"/>
      <c r="AG2316" s="1078"/>
      <c r="AH2316" s="1325"/>
      <c r="AI2316" s="1340">
        <f t="shared" si="1423"/>
        <v>0</v>
      </c>
    </row>
    <row r="2317" spans="1:36" ht="30" thickBot="1" x14ac:dyDescent="0.3">
      <c r="A2317" s="226">
        <v>1</v>
      </c>
      <c r="B2317" s="237" t="s">
        <v>208</v>
      </c>
      <c r="C2317" s="237"/>
      <c r="D2317" s="1669"/>
      <c r="E2317" s="414">
        <f>SUM(E2316)</f>
        <v>228</v>
      </c>
      <c r="F2317" s="349">
        <f>SUM(F2316)</f>
        <v>133</v>
      </c>
      <c r="G2317" s="349">
        <f>SUM(G2316)</f>
        <v>135</v>
      </c>
      <c r="H2317" s="349">
        <f>G2317/F2317*100</f>
        <v>101.50375939849626</v>
      </c>
      <c r="I2317" s="349">
        <f>SUM(I2315)</f>
        <v>8</v>
      </c>
      <c r="J2317" s="1427">
        <f>M2317/G2317</f>
        <v>7.9777777777777779</v>
      </c>
      <c r="K2317" s="349">
        <f>SUM(K2316)</f>
        <v>1824</v>
      </c>
      <c r="L2317" s="349">
        <f>SUM(L2316)</f>
        <v>1064</v>
      </c>
      <c r="M2317" s="349">
        <f>SUM(M2316)</f>
        <v>1077</v>
      </c>
      <c r="N2317" s="1428">
        <f>M2317/L2317*100</f>
        <v>101.22180451127821</v>
      </c>
      <c r="O2317" s="349">
        <f>SUM(O2315)</f>
        <v>7.6</v>
      </c>
      <c r="P2317" s="1428">
        <f>M2317/$B$4*12/O2317</f>
        <v>242.93233082706766</v>
      </c>
      <c r="Q2317" s="517">
        <v>4225.8648599999997</v>
      </c>
      <c r="R2317" s="517">
        <v>4225.8648599999997</v>
      </c>
      <c r="S2317" s="517">
        <v>4225.8648599999997</v>
      </c>
      <c r="T2317" s="517">
        <v>4225.8648599999997</v>
      </c>
      <c r="U2317" s="517">
        <v>4225.8648599999997</v>
      </c>
      <c r="V2317" s="517">
        <v>4225.8648599999997</v>
      </c>
      <c r="W2317" s="517">
        <v>4225.8648599999997</v>
      </c>
      <c r="X2317" s="2520">
        <f t="shared" ref="X2317" si="1434">Q2317/12*$B$4+(R2317-Q2317)/11*6+(S2317-R2317)/10*5+(T2317-S2317)/9*4+(U2317-T2317)/8*3+(V2317-U2317)/7*2+(W2317-V2317)/6*1</f>
        <v>2465.0878349999998</v>
      </c>
      <c r="Y2317" s="517">
        <f>AE2317-AD2317-AA2317</f>
        <v>2518.0961399999997</v>
      </c>
      <c r="Z2317" s="977"/>
      <c r="AA2317" s="517"/>
      <c r="AB2317" s="517">
        <f>Y2317-X2317</f>
        <v>53.008304999999837</v>
      </c>
      <c r="AC2317" s="517"/>
      <c r="AD2317" s="517">
        <v>-8.2905599999999993</v>
      </c>
      <c r="AE2317" s="517">
        <v>2509.8055799999997</v>
      </c>
      <c r="AF2317" s="2107"/>
      <c r="AG2317" s="1128"/>
      <c r="AH2317" s="1325"/>
      <c r="AI2317" s="1340">
        <f t="shared" si="1423"/>
        <v>2509805.5799999996</v>
      </c>
    </row>
    <row r="2318" spans="1:36" ht="15.75" thickBot="1" x14ac:dyDescent="0.3">
      <c r="A2318" s="226">
        <v>1</v>
      </c>
      <c r="B2318" s="1928" t="s">
        <v>291</v>
      </c>
      <c r="C2318" s="1929"/>
      <c r="D2318" s="1928"/>
      <c r="E2318" s="415"/>
      <c r="F2318" s="2048"/>
      <c r="G2318" s="2048"/>
      <c r="H2318" s="2048"/>
      <c r="I2318" s="2048"/>
      <c r="J2318" s="2048"/>
      <c r="K2318" s="2048"/>
      <c r="L2318" s="2048"/>
      <c r="M2318" s="2048"/>
      <c r="N2318" s="2048"/>
      <c r="O2318" s="2048"/>
      <c r="P2318" s="2048"/>
      <c r="Q2318" s="518">
        <f t="shared" ref="Q2318:X2318" si="1435">Q2317+Q2313</f>
        <v>41879.214125660474</v>
      </c>
      <c r="R2318" s="518">
        <f t="shared" ref="R2318:S2318" si="1436">R2317+R2313</f>
        <v>41879.214125660474</v>
      </c>
      <c r="S2318" s="518">
        <f t="shared" si="1436"/>
        <v>41879.214125660474</v>
      </c>
      <c r="T2318" s="518">
        <f t="shared" ref="T2318:U2318" si="1437">T2317+T2313</f>
        <v>41879.214125660474</v>
      </c>
      <c r="U2318" s="518">
        <f t="shared" si="1437"/>
        <v>41879.214125660474</v>
      </c>
      <c r="V2318" s="518">
        <f t="shared" ref="V2318:W2318" si="1438">V2317+V2313</f>
        <v>41879.214125660474</v>
      </c>
      <c r="W2318" s="518">
        <f t="shared" si="1438"/>
        <v>41879.214125660474</v>
      </c>
      <c r="X2318" s="956">
        <f t="shared" si="1435"/>
        <v>24429.541573301947</v>
      </c>
      <c r="Y2318" s="518">
        <f t="shared" ref="Y2318:AE2318" si="1439">Y2317+Y2313</f>
        <v>24274.790719999997</v>
      </c>
      <c r="Z2318" s="980">
        <f t="shared" si="1439"/>
        <v>0</v>
      </c>
      <c r="AA2318" s="260">
        <f>AA2317+AA2313</f>
        <v>0</v>
      </c>
      <c r="AB2318" s="518">
        <f t="shared" si="1439"/>
        <v>-154.75085330194906</v>
      </c>
      <c r="AC2318" s="518">
        <f t="shared" si="1439"/>
        <v>0</v>
      </c>
      <c r="AD2318" s="518">
        <f t="shared" si="1439"/>
        <v>-12.232139999999999</v>
      </c>
      <c r="AE2318" s="518">
        <f t="shared" si="1439"/>
        <v>24262.558579999997</v>
      </c>
      <c r="AF2318" s="2108"/>
      <c r="AG2318" s="1079"/>
      <c r="AH2318" s="1325"/>
      <c r="AI2318" s="1340">
        <f t="shared" si="1423"/>
        <v>24262558.579999998</v>
      </c>
      <c r="AJ2318" s="226">
        <f>X2318-T2318/12*4</f>
        <v>10469.803531415122</v>
      </c>
    </row>
    <row r="2319" spans="1:36" ht="15.75" x14ac:dyDescent="0.25">
      <c r="A2319" s="226">
        <v>1</v>
      </c>
      <c r="B2319" s="250"/>
      <c r="C2319" s="250"/>
      <c r="D2319" s="250"/>
      <c r="E2319" s="383"/>
      <c r="F2319" s="250"/>
      <c r="G2319" s="250"/>
      <c r="H2319" s="250"/>
      <c r="I2319" s="250"/>
      <c r="J2319" s="250"/>
      <c r="K2319" s="251"/>
      <c r="L2319" s="250"/>
      <c r="M2319" s="250"/>
      <c r="N2319" s="250"/>
      <c r="O2319" s="250"/>
      <c r="P2319" s="250"/>
      <c r="Q2319" s="511"/>
      <c r="R2319" s="511"/>
      <c r="S2319" s="511"/>
      <c r="T2319" s="511"/>
      <c r="U2319" s="511"/>
      <c r="V2319" s="511"/>
      <c r="W2319" s="511"/>
      <c r="X2319" s="954"/>
      <c r="Y2319" s="511">
        <f>AE2319-AD2319-AA2319</f>
        <v>0</v>
      </c>
      <c r="Z2319" s="978"/>
      <c r="AA2319" s="511"/>
      <c r="AB2319" s="511"/>
      <c r="AC2319" s="511"/>
      <c r="AD2319" s="511"/>
      <c r="AE2319" s="511"/>
      <c r="AF2319" s="1179"/>
      <c r="AG2319" s="551"/>
      <c r="AH2319" s="1325"/>
      <c r="AI2319" s="1340">
        <f t="shared" si="1423"/>
        <v>0</v>
      </c>
    </row>
    <row r="2320" spans="1:36" ht="15.75" x14ac:dyDescent="0.25">
      <c r="A2320" s="226">
        <v>1</v>
      </c>
      <c r="B2320" s="270" t="s">
        <v>416</v>
      </c>
      <c r="C2320" s="643"/>
      <c r="D2320" s="250"/>
      <c r="E2320" s="383"/>
      <c r="F2320" s="250"/>
      <c r="G2320" s="250"/>
      <c r="H2320" s="250"/>
      <c r="I2320" s="250"/>
      <c r="J2320" s="250"/>
      <c r="K2320" s="251"/>
      <c r="L2320" s="250"/>
      <c r="M2320" s="250"/>
      <c r="N2320" s="250"/>
      <c r="O2320" s="250"/>
      <c r="P2320" s="250"/>
      <c r="Q2320" s="512"/>
      <c r="R2320" s="512"/>
      <c r="S2320" s="512"/>
      <c r="T2320" s="512"/>
      <c r="U2320" s="512"/>
      <c r="V2320" s="512"/>
      <c r="W2320" s="512"/>
      <c r="X2320" s="955"/>
      <c r="Y2320" s="512">
        <f>AE2320-AD2320-AA2320</f>
        <v>0</v>
      </c>
      <c r="Z2320" s="975"/>
      <c r="AA2320" s="512"/>
      <c r="AB2320" s="512"/>
      <c r="AC2320" s="512"/>
      <c r="AD2320" s="512"/>
      <c r="AE2320" s="512"/>
      <c r="AF2320" s="1179"/>
      <c r="AG2320" s="508"/>
      <c r="AH2320" s="1325"/>
      <c r="AI2320" s="1340">
        <f t="shared" si="1423"/>
        <v>0</v>
      </c>
    </row>
    <row r="2321" spans="1:36" ht="31.5" x14ac:dyDescent="0.25">
      <c r="A2321" s="226">
        <v>1</v>
      </c>
      <c r="B2321" s="261" t="s">
        <v>29</v>
      </c>
      <c r="C2321" s="644"/>
      <c r="D2321" s="250"/>
      <c r="E2321" s="383"/>
      <c r="F2321" s="250"/>
      <c r="G2321" s="250"/>
      <c r="H2321" s="250"/>
      <c r="I2321" s="250"/>
      <c r="J2321" s="250"/>
      <c r="K2321" s="251"/>
      <c r="L2321" s="250"/>
      <c r="M2321" s="250"/>
      <c r="N2321" s="250"/>
      <c r="O2321" s="250"/>
      <c r="P2321" s="250"/>
      <c r="Q2321" s="512"/>
      <c r="R2321" s="512"/>
      <c r="S2321" s="512"/>
      <c r="T2321" s="512"/>
      <c r="U2321" s="512"/>
      <c r="V2321" s="512"/>
      <c r="W2321" s="512"/>
      <c r="X2321" s="955"/>
      <c r="Y2321" s="512">
        <f>AE2321-AD2321-AA2321</f>
        <v>0</v>
      </c>
      <c r="Z2321" s="975"/>
      <c r="AA2321" s="512"/>
      <c r="AB2321" s="512"/>
      <c r="AC2321" s="512"/>
      <c r="AD2321" s="512"/>
      <c r="AE2321" s="512"/>
      <c r="AF2321" s="1179"/>
      <c r="AG2321" s="508"/>
      <c r="AH2321" s="1325"/>
      <c r="AI2321" s="1340">
        <f t="shared" si="1423"/>
        <v>0</v>
      </c>
    </row>
    <row r="2322" spans="1:36" ht="15.75" x14ac:dyDescent="0.25">
      <c r="A2322" s="226">
        <v>1</v>
      </c>
      <c r="B2322" s="262" t="s">
        <v>148</v>
      </c>
      <c r="C2322" s="645"/>
      <c r="D2322" s="250"/>
      <c r="E2322" s="383"/>
      <c r="F2322" s="250"/>
      <c r="G2322" s="250"/>
      <c r="H2322" s="250"/>
      <c r="I2322" s="250"/>
      <c r="J2322" s="250"/>
      <c r="K2322" s="251"/>
      <c r="L2322" s="250"/>
      <c r="M2322" s="250"/>
      <c r="N2322" s="250"/>
      <c r="O2322" s="250"/>
      <c r="P2322" s="250"/>
      <c r="Q2322" s="512"/>
      <c r="R2322" s="512"/>
      <c r="S2322" s="512"/>
      <c r="T2322" s="512"/>
      <c r="U2322" s="512"/>
      <c r="V2322" s="512"/>
      <c r="W2322" s="512"/>
      <c r="X2322" s="955"/>
      <c r="Y2322" s="512">
        <f>AE2322-AD2322-AA2322</f>
        <v>0</v>
      </c>
      <c r="Z2322" s="975"/>
      <c r="AA2322" s="512"/>
      <c r="AB2322" s="512"/>
      <c r="AC2322" s="512"/>
      <c r="AD2322" s="512"/>
      <c r="AE2322" s="512"/>
      <c r="AF2322" s="1179"/>
      <c r="AG2322" s="508"/>
      <c r="AH2322" s="1325"/>
      <c r="AI2322" s="1340">
        <f t="shared" si="1423"/>
        <v>0</v>
      </c>
    </row>
    <row r="2323" spans="1:36" ht="30" x14ac:dyDescent="0.25">
      <c r="A2323" s="226">
        <v>1</v>
      </c>
      <c r="B2323" s="11" t="s">
        <v>207</v>
      </c>
      <c r="C2323" s="646"/>
      <c r="D2323" s="263">
        <v>300</v>
      </c>
      <c r="E2323" s="383">
        <v>5</v>
      </c>
      <c r="F2323" s="343">
        <f>E2323/12*$B$4</f>
        <v>2.916666666666667</v>
      </c>
      <c r="G2323" s="250"/>
      <c r="H2323" s="218">
        <f>G2323/F2323*100</f>
        <v>0</v>
      </c>
      <c r="I2323" s="263">
        <v>11</v>
      </c>
      <c r="J2323" s="1403" t="e">
        <f>M2323/G2323</f>
        <v>#DIV/0!</v>
      </c>
      <c r="K2323" s="264">
        <f>ROUND(E2323*I2323,0)</f>
        <v>55</v>
      </c>
      <c r="L2323" s="263">
        <f>ROUND(K2323/12*$B$4,0)</f>
        <v>32</v>
      </c>
      <c r="M2323" s="263"/>
      <c r="N2323" s="265">
        <f>M2323/L2323*100</f>
        <v>0</v>
      </c>
      <c r="O2323" s="254">
        <f>K2323/D2323</f>
        <v>0.18333333333333332</v>
      </c>
      <c r="P2323" s="231">
        <f>M2323/$B$4*12/O2323</f>
        <v>0</v>
      </c>
      <c r="Q2323" s="512"/>
      <c r="R2323" s="512"/>
      <c r="S2323" s="512"/>
      <c r="T2323" s="512"/>
      <c r="U2323" s="512"/>
      <c r="V2323" s="512"/>
      <c r="W2323" s="512"/>
      <c r="X2323" s="955"/>
      <c r="Y2323" s="512">
        <f>AE2323-AD2323-AA2323</f>
        <v>0</v>
      </c>
      <c r="Z2323" s="975"/>
      <c r="AA2323" s="512"/>
      <c r="AB2323" s="512"/>
      <c r="AC2323" s="512"/>
      <c r="AD2323" s="512"/>
      <c r="AE2323" s="512"/>
      <c r="AF2323" s="1179"/>
      <c r="AG2323" s="508"/>
      <c r="AH2323" s="1325"/>
      <c r="AI2323" s="1340">
        <f t="shared" si="1423"/>
        <v>0</v>
      </c>
    </row>
    <row r="2324" spans="1:36" ht="15.75" x14ac:dyDescent="0.25">
      <c r="A2324" s="226">
        <v>1</v>
      </c>
      <c r="B2324" s="234" t="s">
        <v>76</v>
      </c>
      <c r="C2324" s="632"/>
      <c r="D2324" s="484"/>
      <c r="E2324" s="384">
        <f t="shared" ref="E2324:G2325" si="1440">SUM(E2323)</f>
        <v>5</v>
      </c>
      <c r="F2324" s="482">
        <f t="shared" si="1440"/>
        <v>2.916666666666667</v>
      </c>
      <c r="G2324" s="480">
        <f t="shared" si="1440"/>
        <v>0</v>
      </c>
      <c r="H2324" s="267">
        <f>G2324/F2324*100</f>
        <v>0</v>
      </c>
      <c r="I2324" s="256">
        <f>IF(E2324=0,0,K2324/E2324)</f>
        <v>11</v>
      </c>
      <c r="J2324" s="1354" t="e">
        <f>M2324/G2324</f>
        <v>#DIV/0!</v>
      </c>
      <c r="K2324" s="476">
        <f t="shared" ref="K2324:M2325" si="1441">SUM(K2323)</f>
        <v>55</v>
      </c>
      <c r="L2324" s="319">
        <f t="shared" si="1441"/>
        <v>32</v>
      </c>
      <c r="M2324" s="319">
        <f t="shared" si="1441"/>
        <v>0</v>
      </c>
      <c r="N2324" s="475">
        <f>M2324/L2324*100</f>
        <v>0</v>
      </c>
      <c r="O2324" s="474">
        <f>SUM(O2323)</f>
        <v>0.18333333333333332</v>
      </c>
      <c r="P2324" s="474">
        <f>SUM(P2323)</f>
        <v>0</v>
      </c>
      <c r="Q2324" s="513"/>
      <c r="R2324" s="513"/>
      <c r="S2324" s="513"/>
      <c r="T2324" s="513"/>
      <c r="U2324" s="513"/>
      <c r="V2324" s="513"/>
      <c r="W2324" s="513"/>
      <c r="X2324" s="1091"/>
      <c r="Y2324" s="512"/>
      <c r="Z2324" s="975"/>
      <c r="AA2324" s="512"/>
      <c r="AB2324" s="512"/>
      <c r="AC2324" s="512"/>
      <c r="AD2324" s="512"/>
      <c r="AE2324" s="512"/>
      <c r="AF2324" s="1180"/>
      <c r="AG2324" s="508"/>
      <c r="AH2324" s="1325"/>
      <c r="AI2324" s="1340">
        <f t="shared" si="1423"/>
        <v>0</v>
      </c>
    </row>
    <row r="2325" spans="1:36" ht="30" thickBot="1" x14ac:dyDescent="0.3">
      <c r="A2325" s="226">
        <v>1</v>
      </c>
      <c r="B2325" s="237" t="s">
        <v>208</v>
      </c>
      <c r="C2325" s="237"/>
      <c r="D2325" s="485"/>
      <c r="E2325" s="483">
        <f t="shared" si="1440"/>
        <v>5</v>
      </c>
      <c r="F2325" s="266">
        <f t="shared" si="1440"/>
        <v>2.916666666666667</v>
      </c>
      <c r="G2325" s="481">
        <f t="shared" si="1440"/>
        <v>0</v>
      </c>
      <c r="H2325" s="479">
        <f>G2325/F2325*100</f>
        <v>0</v>
      </c>
      <c r="I2325" s="206">
        <f>SUM(I2324)</f>
        <v>11</v>
      </c>
      <c r="J2325" s="478" t="e">
        <f>SUM(J2324)</f>
        <v>#DIV/0!</v>
      </c>
      <c r="K2325" s="477">
        <f>SUM(K2324)</f>
        <v>55</v>
      </c>
      <c r="L2325" s="321">
        <f>SUM(L2324)</f>
        <v>32</v>
      </c>
      <c r="M2325" s="321">
        <f t="shared" si="1441"/>
        <v>0</v>
      </c>
      <c r="N2325" s="206">
        <f>SUM(N2324)</f>
        <v>0</v>
      </c>
      <c r="O2325" s="206">
        <f>SUM(O2324)</f>
        <v>0.18333333333333332</v>
      </c>
      <c r="P2325" s="206">
        <f>SUM(P2324)</f>
        <v>0</v>
      </c>
      <c r="Q2325" s="523">
        <v>485.05869903599995</v>
      </c>
      <c r="R2325" s="523">
        <v>485.05869903599995</v>
      </c>
      <c r="S2325" s="523">
        <v>485.05869903599995</v>
      </c>
      <c r="T2325" s="523">
        <v>485.05869903599995</v>
      </c>
      <c r="U2325" s="523">
        <v>485.05869903599995</v>
      </c>
      <c r="V2325" s="523">
        <v>485.05869903599995</v>
      </c>
      <c r="W2325" s="523">
        <v>485.05869903599995</v>
      </c>
      <c r="X2325" s="1096">
        <f t="shared" ref="X2325" si="1442">Q2325/12*$B$4+(R2325-Q2325)/11*6+(S2325-R2325)/10*5+(T2325-S2325)/9*4+(U2325-T2325)/8*3+(V2325-U2325)/7*2+(W2325-V2325)/6*1</f>
        <v>282.95090777099995</v>
      </c>
      <c r="Y2325" s="510">
        <f>AE2325-AD2325-AA2325</f>
        <v>0</v>
      </c>
      <c r="Z2325" s="979"/>
      <c r="AA2325" s="510"/>
      <c r="AB2325" s="510">
        <f>Y2325-X2325</f>
        <v>-282.95090777099995</v>
      </c>
      <c r="AC2325" s="510"/>
      <c r="AD2325" s="510"/>
      <c r="AE2325" s="510"/>
      <c r="AF2325" s="1181"/>
      <c r="AG2325" s="1082"/>
      <c r="AH2325" s="1325"/>
      <c r="AI2325" s="1340">
        <f t="shared" si="1423"/>
        <v>0</v>
      </c>
    </row>
    <row r="2326" spans="1:36" ht="16.5" thickBot="1" x14ac:dyDescent="0.3">
      <c r="A2326" s="226">
        <v>1</v>
      </c>
      <c r="B2326" s="257" t="s">
        <v>291</v>
      </c>
      <c r="C2326" s="257"/>
      <c r="D2326" s="258"/>
      <c r="E2326" s="385"/>
      <c r="F2326" s="258"/>
      <c r="G2326" s="258"/>
      <c r="H2326" s="258"/>
      <c r="I2326" s="258"/>
      <c r="J2326" s="258"/>
      <c r="K2326" s="259"/>
      <c r="L2326" s="258"/>
      <c r="M2326" s="258"/>
      <c r="N2326" s="258"/>
      <c r="O2326" s="258"/>
      <c r="P2326" s="258"/>
      <c r="Q2326" s="518">
        <f t="shared" ref="Q2326:X2326" si="1443">SUM(Q2325)</f>
        <v>485.05869903599995</v>
      </c>
      <c r="R2326" s="518">
        <f t="shared" ref="R2326:S2326" si="1444">SUM(R2325)</f>
        <v>485.05869903599995</v>
      </c>
      <c r="S2326" s="518">
        <f t="shared" si="1444"/>
        <v>485.05869903599995</v>
      </c>
      <c r="T2326" s="518">
        <f t="shared" ref="T2326:U2326" si="1445">SUM(T2325)</f>
        <v>485.05869903599995</v>
      </c>
      <c r="U2326" s="518">
        <f t="shared" si="1445"/>
        <v>485.05869903599995</v>
      </c>
      <c r="V2326" s="518">
        <f t="shared" ref="V2326:W2326" si="1446">SUM(V2325)</f>
        <v>485.05869903599995</v>
      </c>
      <c r="W2326" s="518">
        <f t="shared" si="1446"/>
        <v>485.05869903599995</v>
      </c>
      <c r="X2326" s="956">
        <f t="shared" si="1443"/>
        <v>282.95090777099995</v>
      </c>
      <c r="Y2326" s="518">
        <f>AE2326-AD2326-AA2326</f>
        <v>0</v>
      </c>
      <c r="Z2326" s="980"/>
      <c r="AA2326" s="260"/>
      <c r="AB2326" s="518">
        <f>SUM(AB2325)</f>
        <v>-282.95090777099995</v>
      </c>
      <c r="AC2326" s="518"/>
      <c r="AD2326" s="518">
        <f>SUM(AD2325)</f>
        <v>0</v>
      </c>
      <c r="AE2326" s="518">
        <f>SUM(AE2325)</f>
        <v>0</v>
      </c>
      <c r="AF2326" s="1182"/>
      <c r="AG2326" s="1079"/>
      <c r="AH2326" s="1325"/>
      <c r="AI2326" s="1340">
        <f t="shared" si="1423"/>
        <v>0</v>
      </c>
      <c r="AJ2326" s="226">
        <f>X2326-T2326/12*4</f>
        <v>121.26467475899997</v>
      </c>
    </row>
    <row r="2327" spans="1:36" x14ac:dyDescent="0.25">
      <c r="A2327" s="226">
        <v>1</v>
      </c>
      <c r="B2327" s="1969"/>
      <c r="C2327" s="1970"/>
      <c r="D2327" s="1969"/>
      <c r="E2327" s="380"/>
      <c r="F2327" s="2109"/>
      <c r="G2327" s="2109"/>
      <c r="H2327" s="2109"/>
      <c r="I2327" s="2528"/>
      <c r="J2327" s="328"/>
      <c r="K2327" s="328"/>
      <c r="L2327" s="328"/>
      <c r="M2327" s="2528"/>
      <c r="N2327" s="328"/>
      <c r="O2327" s="328"/>
      <c r="P2327" s="328"/>
      <c r="Q2327" s="511"/>
      <c r="R2327" s="511"/>
      <c r="S2327" s="511"/>
      <c r="T2327" s="511"/>
      <c r="U2327" s="511"/>
      <c r="V2327" s="511"/>
      <c r="W2327" s="511"/>
      <c r="X2327" s="954"/>
      <c r="Y2327" s="511"/>
      <c r="Z2327" s="978"/>
      <c r="AA2327" s="511"/>
      <c r="AB2327" s="511"/>
      <c r="AC2327" s="511"/>
      <c r="AD2327" s="511"/>
      <c r="AE2327" s="511"/>
      <c r="AF2327" s="2110"/>
      <c r="AG2327" s="551"/>
      <c r="AH2327" s="1325"/>
      <c r="AI2327" s="1340">
        <f t="shared" si="1423"/>
        <v>0</v>
      </c>
    </row>
    <row r="2328" spans="1:36" ht="31.5" x14ac:dyDescent="0.25">
      <c r="A2328" s="226">
        <v>1</v>
      </c>
      <c r="B2328" s="269" t="s">
        <v>488</v>
      </c>
      <c r="C2328" s="269"/>
      <c r="D2328" s="2055"/>
      <c r="E2328" s="393"/>
      <c r="F2328" s="1048"/>
      <c r="G2328" s="1048"/>
      <c r="H2328" s="1048"/>
      <c r="I2328" s="1758"/>
      <c r="J2328" s="1758"/>
      <c r="K2328" s="2056"/>
      <c r="L2328" s="2056"/>
      <c r="M2328" s="2056"/>
      <c r="N2328" s="2056"/>
      <c r="O2328" s="2056"/>
      <c r="P2328" s="2056"/>
      <c r="Q2328" s="512"/>
      <c r="R2328" s="512"/>
      <c r="S2328" s="512"/>
      <c r="T2328" s="512"/>
      <c r="U2328" s="512"/>
      <c r="V2328" s="512"/>
      <c r="W2328" s="512"/>
      <c r="X2328" s="955"/>
      <c r="Y2328" s="512"/>
      <c r="Z2328" s="975"/>
      <c r="AA2328" s="512"/>
      <c r="AB2328" s="512"/>
      <c r="AC2328" s="512"/>
      <c r="AD2328" s="512"/>
      <c r="AE2328" s="512"/>
      <c r="AF2328" s="1189"/>
      <c r="AG2328" s="508"/>
      <c r="AH2328" s="1325"/>
      <c r="AI2328" s="1340">
        <f t="shared" si="1423"/>
        <v>0</v>
      </c>
    </row>
    <row r="2329" spans="1:36" x14ac:dyDescent="0.25">
      <c r="A2329" s="226">
        <v>1</v>
      </c>
      <c r="B2329" s="2130" t="s">
        <v>29</v>
      </c>
      <c r="C2329" s="1374"/>
      <c r="D2329" s="1369"/>
      <c r="E2329" s="393"/>
      <c r="F2329" s="716"/>
      <c r="G2329" s="716"/>
      <c r="H2329" s="716"/>
      <c r="I2329" s="1041"/>
      <c r="J2329" s="1041"/>
      <c r="K2329" s="1723"/>
      <c r="L2329" s="1723"/>
      <c r="M2329" s="1723"/>
      <c r="N2329" s="1723"/>
      <c r="O2329" s="1723"/>
      <c r="P2329" s="1723"/>
      <c r="Q2329" s="512"/>
      <c r="R2329" s="512"/>
      <c r="S2329" s="512"/>
      <c r="T2329" s="512"/>
      <c r="U2329" s="512"/>
      <c r="V2329" s="512"/>
      <c r="W2329" s="512"/>
      <c r="X2329" s="955"/>
      <c r="Y2329" s="512"/>
      <c r="Z2329" s="975"/>
      <c r="AA2329" s="512"/>
      <c r="AB2329" s="512"/>
      <c r="AC2329" s="512"/>
      <c r="AD2329" s="512"/>
      <c r="AE2329" s="512"/>
      <c r="AF2329" s="1137"/>
      <c r="AG2329" s="508"/>
      <c r="AH2329" s="1325"/>
      <c r="AI2329" s="1340">
        <f t="shared" si="1423"/>
        <v>0</v>
      </c>
    </row>
    <row r="2330" spans="1:36" ht="30" x14ac:dyDescent="0.25">
      <c r="A2330" s="226">
        <v>1</v>
      </c>
      <c r="B2330" s="2" t="s">
        <v>125</v>
      </c>
      <c r="C2330" s="630"/>
      <c r="D2330" s="2"/>
      <c r="E2330" s="372"/>
      <c r="F2330" s="329"/>
      <c r="G2330" s="329"/>
      <c r="H2330" s="329"/>
      <c r="I2330" s="1762"/>
      <c r="J2330" s="1762"/>
      <c r="K2330" s="946"/>
      <c r="L2330" s="946"/>
      <c r="M2330" s="946"/>
      <c r="N2330" s="946"/>
      <c r="O2330" s="322"/>
      <c r="P2330" s="322"/>
      <c r="Q2330" s="512"/>
      <c r="R2330" s="512"/>
      <c r="S2330" s="512"/>
      <c r="T2330" s="512"/>
      <c r="U2330" s="512"/>
      <c r="V2330" s="512"/>
      <c r="W2330" s="512"/>
      <c r="X2330" s="955"/>
      <c r="Y2330" s="512"/>
      <c r="Z2330" s="975"/>
      <c r="AA2330" s="512"/>
      <c r="AB2330" s="512"/>
      <c r="AC2330" s="512"/>
      <c r="AD2330" s="512"/>
      <c r="AE2330" s="512"/>
      <c r="AF2330" s="1169"/>
      <c r="AG2330" s="508"/>
      <c r="AH2330" s="1325"/>
      <c r="AI2330" s="1340">
        <f t="shared" si="1423"/>
        <v>0</v>
      </c>
    </row>
    <row r="2331" spans="1:36" ht="30" x14ac:dyDescent="0.25">
      <c r="A2331" s="226">
        <v>1</v>
      </c>
      <c r="B2331" s="221" t="s">
        <v>207</v>
      </c>
      <c r="C2331" s="606"/>
      <c r="D2331" s="3">
        <v>300</v>
      </c>
      <c r="E2331" s="372">
        <v>50</v>
      </c>
      <c r="F2331" s="212">
        <f>ROUND(E2331/12*$B$4,0)</f>
        <v>29</v>
      </c>
      <c r="G2331" s="212">
        <v>44</v>
      </c>
      <c r="H2331" s="212">
        <f>G2331/F2331*100</f>
        <v>151.72413793103448</v>
      </c>
      <c r="I2331" s="1041">
        <v>11</v>
      </c>
      <c r="J2331" s="252">
        <f>M2331/G2331</f>
        <v>12.340909090909092</v>
      </c>
      <c r="K2331" s="253">
        <f>ROUND(E2331*I2331,0)</f>
        <v>550</v>
      </c>
      <c r="L2331" s="253">
        <f>ROUND(K2331/12*$B$4,0)</f>
        <v>321</v>
      </c>
      <c r="M2331" s="253">
        <v>543</v>
      </c>
      <c r="N2331" s="253">
        <f>M2331/L2331*100</f>
        <v>169.15887850467291</v>
      </c>
      <c r="O2331" s="253">
        <f>K2331/D2331</f>
        <v>1.8333333333333333</v>
      </c>
      <c r="P2331" s="253">
        <f>M2331/$B$4*12/O2331</f>
        <v>507.74025974025977</v>
      </c>
      <c r="Q2331" s="512"/>
      <c r="R2331" s="512"/>
      <c r="S2331" s="512"/>
      <c r="T2331" s="512"/>
      <c r="U2331" s="512"/>
      <c r="V2331" s="512"/>
      <c r="W2331" s="512"/>
      <c r="X2331" s="955"/>
      <c r="Y2331" s="512">
        <f>AE2331-AD2331</f>
        <v>0</v>
      </c>
      <c r="Z2331" s="975"/>
      <c r="AA2331" s="512"/>
      <c r="AB2331" s="512">
        <f>Y2331-X2331</f>
        <v>0</v>
      </c>
      <c r="AC2331" s="512"/>
      <c r="AD2331" s="512"/>
      <c r="AE2331" s="512"/>
      <c r="AF2331" s="1165"/>
      <c r="AG2331" s="508"/>
      <c r="AH2331" s="1325"/>
      <c r="AI2331" s="1340">
        <f t="shared" si="1423"/>
        <v>0</v>
      </c>
    </row>
    <row r="2332" spans="1:36" x14ac:dyDescent="0.25">
      <c r="A2332" s="226">
        <v>1</v>
      </c>
      <c r="B2332" s="1627" t="s">
        <v>180</v>
      </c>
      <c r="C2332" s="1524"/>
      <c r="D2332" s="1919"/>
      <c r="E2332" s="374">
        <f t="shared" ref="E2332:G2333" si="1447">SUM(E2331)</f>
        <v>50</v>
      </c>
      <c r="F2332" s="2051">
        <f t="shared" si="1447"/>
        <v>29</v>
      </c>
      <c r="G2332" s="2051">
        <f t="shared" si="1447"/>
        <v>44</v>
      </c>
      <c r="H2332" s="267">
        <f>G2332/F2332*100</f>
        <v>151.72413793103448</v>
      </c>
      <c r="I2332" s="1785">
        <f>IF(E2332=0,0,K2332/E2332)</f>
        <v>11</v>
      </c>
      <c r="J2332" s="1384">
        <f>M2332/G2332</f>
        <v>12.340909090909092</v>
      </c>
      <c r="K2332" s="1448">
        <f t="shared" ref="K2332:M2333" si="1448">SUM(K2331)</f>
        <v>550</v>
      </c>
      <c r="L2332" s="1448">
        <f t="shared" si="1448"/>
        <v>321</v>
      </c>
      <c r="M2332" s="1448">
        <f t="shared" si="1448"/>
        <v>543</v>
      </c>
      <c r="N2332" s="1448">
        <f>M2332/L2332*100</f>
        <v>169.15887850467291</v>
      </c>
      <c r="O2332" s="433">
        <f>SUM(O2331)</f>
        <v>1.8333333333333333</v>
      </c>
      <c r="P2332" s="433">
        <f>M2332/$B$4*12/O2332</f>
        <v>507.74025974025977</v>
      </c>
      <c r="Q2332" s="513"/>
      <c r="R2332" s="513"/>
      <c r="S2332" s="513"/>
      <c r="T2332" s="513"/>
      <c r="U2332" s="513"/>
      <c r="V2332" s="513"/>
      <c r="W2332" s="513"/>
      <c r="X2332" s="1091"/>
      <c r="Y2332" s="513"/>
      <c r="Z2332" s="1372"/>
      <c r="AA2332" s="513"/>
      <c r="AB2332" s="513"/>
      <c r="AC2332" s="513"/>
      <c r="AD2332" s="513"/>
      <c r="AE2332" s="513"/>
      <c r="AF2332" s="2052"/>
      <c r="AG2332" s="1077"/>
      <c r="AH2332" s="1325"/>
      <c r="AI2332" s="1340">
        <f t="shared" si="1423"/>
        <v>0</v>
      </c>
    </row>
    <row r="2333" spans="1:36" ht="30" thickBot="1" x14ac:dyDescent="0.3">
      <c r="A2333" s="226">
        <v>1</v>
      </c>
      <c r="B2333" s="237" t="s">
        <v>208</v>
      </c>
      <c r="C2333" s="237"/>
      <c r="D2333" s="237"/>
      <c r="E2333" s="399">
        <f t="shared" si="1447"/>
        <v>50</v>
      </c>
      <c r="F2333" s="1893">
        <f t="shared" si="1447"/>
        <v>29</v>
      </c>
      <c r="G2333" s="1893">
        <f t="shared" si="1447"/>
        <v>44</v>
      </c>
      <c r="H2333" s="1893">
        <f>G2333/F2333*100</f>
        <v>151.72413793103448</v>
      </c>
      <c r="I2333" s="1426">
        <f>K2333/E2333</f>
        <v>11</v>
      </c>
      <c r="J2333" s="1427">
        <f>M2333/G2333</f>
        <v>12.340909090909092</v>
      </c>
      <c r="K2333" s="1893">
        <f t="shared" si="1448"/>
        <v>550</v>
      </c>
      <c r="L2333" s="1893">
        <f t="shared" si="1448"/>
        <v>321</v>
      </c>
      <c r="M2333" s="1893">
        <f>M2332</f>
        <v>543</v>
      </c>
      <c r="N2333" s="1531">
        <f>M2333/L2333*100</f>
        <v>169.15887850467291</v>
      </c>
      <c r="O2333" s="2131">
        <f>SUM(O2331)</f>
        <v>1.8333333333333333</v>
      </c>
      <c r="P2333" s="1428">
        <f>M2333/$B$4*12/O2333</f>
        <v>507.74025974025977</v>
      </c>
      <c r="Q2333" s="517">
        <v>6591.2746905071999</v>
      </c>
      <c r="R2333" s="517">
        <v>6591.2746905071999</v>
      </c>
      <c r="S2333" s="517">
        <v>6591.2746905071999</v>
      </c>
      <c r="T2333" s="517">
        <v>6591.2746905071999</v>
      </c>
      <c r="U2333" s="517">
        <v>6591.2746905071999</v>
      </c>
      <c r="V2333" s="517">
        <v>6591.2746905071999</v>
      </c>
      <c r="W2333" s="517">
        <v>6591.2746905071999</v>
      </c>
      <c r="X2333" s="1096">
        <f t="shared" ref="X2333" si="1449">Q2333/12*$B$4+(R2333-Q2333)/11*6+(S2333-R2333)/10*5+(T2333-S2333)/9*4+(U2333-T2333)/8*3+(V2333-U2333)/7*2+(W2333-V2333)/6*1</f>
        <v>3844.9102361291998</v>
      </c>
      <c r="Y2333" s="517">
        <f>AE2333-AD2333</f>
        <v>5725.8257800000001</v>
      </c>
      <c r="Z2333" s="977"/>
      <c r="AA2333" s="517"/>
      <c r="AB2333" s="517">
        <f>Y2333-X2333</f>
        <v>1880.9155438708003</v>
      </c>
      <c r="AC2333" s="517"/>
      <c r="AD2333" s="517">
        <v>0</v>
      </c>
      <c r="AE2333" s="517">
        <v>5725.8257800000001</v>
      </c>
      <c r="AF2333" s="1896"/>
      <c r="AG2333" s="1128">
        <v>374.19896</v>
      </c>
      <c r="AH2333" s="1325"/>
      <c r="AI2333" s="1340">
        <f t="shared" si="1423"/>
        <v>5725825.7800000003</v>
      </c>
    </row>
    <row r="2334" spans="1:36" ht="15.75" thickBot="1" x14ac:dyDescent="0.3">
      <c r="A2334" s="226">
        <v>1</v>
      </c>
      <c r="B2334" s="257" t="s">
        <v>291</v>
      </c>
      <c r="C2334" s="257"/>
      <c r="D2334" s="257"/>
      <c r="E2334" s="415"/>
      <c r="F2334" s="2048"/>
      <c r="G2334" s="2048"/>
      <c r="H2334" s="2048"/>
      <c r="I2334" s="2048"/>
      <c r="J2334" s="2048"/>
      <c r="K2334" s="2048"/>
      <c r="L2334" s="2048"/>
      <c r="M2334" s="2048"/>
      <c r="N2334" s="2048"/>
      <c r="O2334" s="2048"/>
      <c r="P2334" s="2048"/>
      <c r="Q2334" s="518">
        <f t="shared" ref="Q2334:X2334" si="1450">SUM(Q2333)</f>
        <v>6591.2746905071999</v>
      </c>
      <c r="R2334" s="518">
        <f t="shared" ref="R2334:S2334" si="1451">SUM(R2333)</f>
        <v>6591.2746905071999</v>
      </c>
      <c r="S2334" s="518">
        <f t="shared" si="1451"/>
        <v>6591.2746905071999</v>
      </c>
      <c r="T2334" s="518">
        <f t="shared" ref="T2334:U2334" si="1452">SUM(T2333)</f>
        <v>6591.2746905071999</v>
      </c>
      <c r="U2334" s="518">
        <f t="shared" si="1452"/>
        <v>6591.2746905071999</v>
      </c>
      <c r="V2334" s="518">
        <f t="shared" ref="V2334:W2334" si="1453">SUM(V2333)</f>
        <v>6591.2746905071999</v>
      </c>
      <c r="W2334" s="518">
        <f t="shared" si="1453"/>
        <v>6591.2746905071999</v>
      </c>
      <c r="X2334" s="3575">
        <f t="shared" si="1450"/>
        <v>3844.9102361291998</v>
      </c>
      <c r="Y2334" s="518">
        <f t="shared" ref="Y2334:AG2334" si="1454">SUM(Y2333)</f>
        <v>5725.8257800000001</v>
      </c>
      <c r="Z2334" s="980"/>
      <c r="AA2334" s="260"/>
      <c r="AB2334" s="518">
        <f t="shared" si="1454"/>
        <v>1880.9155438708003</v>
      </c>
      <c r="AC2334" s="518"/>
      <c r="AD2334" s="518">
        <f t="shared" si="1454"/>
        <v>0</v>
      </c>
      <c r="AE2334" s="518">
        <f t="shared" si="1454"/>
        <v>5725.8257800000001</v>
      </c>
      <c r="AF2334" s="2108"/>
      <c r="AG2334" s="1079">
        <f t="shared" si="1454"/>
        <v>374.19896</v>
      </c>
      <c r="AH2334" s="1325"/>
      <c r="AI2334" s="1340">
        <f t="shared" si="1423"/>
        <v>5725825.7800000003</v>
      </c>
      <c r="AJ2334" s="226">
        <f>X2334-T2334/12*4</f>
        <v>1647.8186726268</v>
      </c>
    </row>
    <row r="2335" spans="1:36" x14ac:dyDescent="0.25">
      <c r="A2335" s="226">
        <v>1</v>
      </c>
      <c r="B2335" s="1667"/>
      <c r="C2335" s="1667"/>
      <c r="D2335" s="1667"/>
      <c r="E2335" s="402"/>
      <c r="F2335" s="2064"/>
      <c r="G2335" s="2064"/>
      <c r="H2335" s="2064"/>
      <c r="I2335" s="2064"/>
      <c r="J2335" s="2064"/>
      <c r="K2335" s="2064"/>
      <c r="L2335" s="2064"/>
      <c r="M2335" s="2064"/>
      <c r="N2335" s="2064"/>
      <c r="O2335" s="2064"/>
      <c r="P2335" s="2064"/>
      <c r="Q2335" s="511"/>
      <c r="R2335" s="511"/>
      <c r="S2335" s="511"/>
      <c r="T2335" s="511"/>
      <c r="U2335" s="511"/>
      <c r="V2335" s="511"/>
      <c r="W2335" s="511"/>
      <c r="X2335" s="954"/>
      <c r="Y2335" s="511"/>
      <c r="Z2335" s="978"/>
      <c r="AA2335" s="511"/>
      <c r="AB2335" s="511"/>
      <c r="AC2335" s="511"/>
      <c r="AD2335" s="511"/>
      <c r="AE2335" s="511"/>
      <c r="AF2335" s="2123"/>
      <c r="AG2335" s="551"/>
      <c r="AH2335" s="1325"/>
      <c r="AI2335" s="1340">
        <f t="shared" si="1423"/>
        <v>0</v>
      </c>
    </row>
    <row r="2336" spans="1:36" x14ac:dyDescent="0.25">
      <c r="A2336" s="226">
        <v>1</v>
      </c>
      <c r="B2336" s="1969"/>
      <c r="C2336" s="1970"/>
      <c r="D2336" s="1969"/>
      <c r="E2336" s="380"/>
      <c r="F2336" s="2109"/>
      <c r="G2336" s="2109"/>
      <c r="H2336" s="2109"/>
      <c r="I2336" s="2528"/>
      <c r="J2336" s="328"/>
      <c r="K2336" s="328"/>
      <c r="L2336" s="328"/>
      <c r="M2336" s="2528"/>
      <c r="N2336" s="328"/>
      <c r="O2336" s="328"/>
      <c r="P2336" s="328"/>
      <c r="Q2336" s="511"/>
      <c r="R2336" s="511"/>
      <c r="S2336" s="511"/>
      <c r="T2336" s="511"/>
      <c r="U2336" s="511"/>
      <c r="V2336" s="511"/>
      <c r="W2336" s="511"/>
      <c r="X2336" s="954"/>
      <c r="Y2336" s="511"/>
      <c r="Z2336" s="978"/>
      <c r="AA2336" s="511"/>
      <c r="AB2336" s="511"/>
      <c r="AC2336" s="511"/>
      <c r="AD2336" s="511"/>
      <c r="AE2336" s="511"/>
      <c r="AF2336" s="2110"/>
      <c r="AG2336" s="551"/>
      <c r="AH2336" s="1325"/>
      <c r="AI2336" s="1340">
        <f t="shared" si="1423"/>
        <v>0</v>
      </c>
    </row>
    <row r="2337" spans="1:36" ht="15.75" x14ac:dyDescent="0.25">
      <c r="A2337" s="226">
        <v>1</v>
      </c>
      <c r="B2337" s="2132" t="s">
        <v>417</v>
      </c>
      <c r="C2337" s="2133"/>
      <c r="D2337" s="2124"/>
      <c r="E2337" s="368"/>
      <c r="F2337" s="322"/>
      <c r="G2337" s="322"/>
      <c r="H2337" s="322"/>
      <c r="I2337" s="322"/>
      <c r="J2337" s="322"/>
      <c r="K2337" s="322"/>
      <c r="L2337" s="322"/>
      <c r="M2337" s="322"/>
      <c r="N2337" s="322"/>
      <c r="O2337" s="322"/>
      <c r="P2337" s="322"/>
      <c r="Q2337" s="512"/>
      <c r="R2337" s="512"/>
      <c r="S2337" s="512"/>
      <c r="T2337" s="512"/>
      <c r="U2337" s="512"/>
      <c r="V2337" s="512"/>
      <c r="W2337" s="512"/>
      <c r="X2337" s="955"/>
      <c r="Y2337" s="512"/>
      <c r="Z2337" s="975"/>
      <c r="AA2337" s="512"/>
      <c r="AB2337" s="512"/>
      <c r="AC2337" s="512"/>
      <c r="AD2337" s="512"/>
      <c r="AE2337" s="512"/>
      <c r="AF2337" s="1149"/>
      <c r="AG2337" s="508"/>
      <c r="AH2337" s="1325"/>
      <c r="AI2337" s="1340">
        <f t="shared" si="1423"/>
        <v>0</v>
      </c>
    </row>
    <row r="2338" spans="1:36" ht="30" x14ac:dyDescent="0.25">
      <c r="A2338" s="226">
        <v>1</v>
      </c>
      <c r="B2338" s="1110" t="s">
        <v>201</v>
      </c>
      <c r="C2338" s="1764"/>
      <c r="D2338" s="1763"/>
      <c r="E2338" s="368"/>
      <c r="F2338" s="322"/>
      <c r="G2338" s="322"/>
      <c r="H2338" s="322"/>
      <c r="I2338" s="322"/>
      <c r="J2338" s="322"/>
      <c r="K2338" s="322"/>
      <c r="L2338" s="322"/>
      <c r="M2338" s="322"/>
      <c r="N2338" s="322"/>
      <c r="O2338" s="322"/>
      <c r="P2338" s="322"/>
      <c r="Q2338" s="512"/>
      <c r="R2338" s="512"/>
      <c r="S2338" s="512"/>
      <c r="T2338" s="512"/>
      <c r="U2338" s="512"/>
      <c r="V2338" s="512"/>
      <c r="W2338" s="512"/>
      <c r="X2338" s="1092"/>
      <c r="Y2338" s="512"/>
      <c r="Z2338" s="975"/>
      <c r="AA2338" s="512"/>
      <c r="AB2338" s="512">
        <f>Y2338-X2338</f>
        <v>0</v>
      </c>
      <c r="AC2338" s="512"/>
      <c r="AD2338" s="512"/>
      <c r="AE2338" s="512"/>
      <c r="AF2338" s="1149"/>
      <c r="AG2338" s="508"/>
      <c r="AH2338" s="1325"/>
      <c r="AI2338" s="1340">
        <f t="shared" si="1423"/>
        <v>0</v>
      </c>
    </row>
    <row r="2339" spans="1:36" x14ac:dyDescent="0.25">
      <c r="A2339" s="226">
        <v>1</v>
      </c>
      <c r="B2339" s="657"/>
      <c r="C2339" s="1960"/>
      <c r="D2339" s="1914"/>
      <c r="E2339" s="370"/>
      <c r="F2339" s="714"/>
      <c r="G2339" s="714"/>
      <c r="H2339" s="714"/>
      <c r="I2339" s="1762"/>
      <c r="J2339" s="1762"/>
      <c r="K2339" s="946"/>
      <c r="L2339" s="946"/>
      <c r="M2339" s="946"/>
      <c r="N2339" s="946"/>
      <c r="O2339" s="946"/>
      <c r="P2339" s="946"/>
      <c r="Q2339" s="512"/>
      <c r="R2339" s="512"/>
      <c r="S2339" s="512"/>
      <c r="T2339" s="512"/>
      <c r="U2339" s="512"/>
      <c r="V2339" s="512"/>
      <c r="W2339" s="512"/>
      <c r="X2339" s="955"/>
      <c r="Y2339" s="512"/>
      <c r="Z2339" s="975"/>
      <c r="AA2339" s="512"/>
      <c r="AB2339" s="512"/>
      <c r="AC2339" s="512"/>
      <c r="AD2339" s="512"/>
      <c r="AE2339" s="512"/>
      <c r="AF2339" s="1190"/>
      <c r="AG2339" s="508"/>
      <c r="AH2339" s="1325"/>
      <c r="AI2339" s="1340">
        <f t="shared" si="1423"/>
        <v>0</v>
      </c>
    </row>
    <row r="2340" spans="1:36" ht="29.25" x14ac:dyDescent="0.25">
      <c r="A2340" s="226">
        <v>1</v>
      </c>
      <c r="B2340" s="658" t="s">
        <v>327</v>
      </c>
      <c r="C2340" s="617"/>
      <c r="D2340" s="1914"/>
      <c r="E2340" s="1048">
        <f>E2341</f>
        <v>137.5</v>
      </c>
      <c r="F2340" s="329">
        <f>F2341</f>
        <v>80.25</v>
      </c>
      <c r="G2340" s="329">
        <f>G2341</f>
        <v>60.840000000000011</v>
      </c>
      <c r="H2340" s="212">
        <f>G2340/F2340*100</f>
        <v>75.813084112149539</v>
      </c>
      <c r="I2340" s="1762"/>
      <c r="J2340" s="1762"/>
      <c r="K2340" s="946"/>
      <c r="L2340" s="946"/>
      <c r="M2340" s="946"/>
      <c r="N2340" s="946"/>
      <c r="O2340" s="946"/>
      <c r="P2340" s="946"/>
      <c r="Q2340" s="512">
        <v>834.82</v>
      </c>
      <c r="R2340" s="512">
        <v>834.82</v>
      </c>
      <c r="S2340" s="512">
        <v>834.82</v>
      </c>
      <c r="T2340" s="512">
        <v>834.82</v>
      </c>
      <c r="U2340" s="512">
        <v>834.82</v>
      </c>
      <c r="V2340" s="512">
        <v>834.82</v>
      </c>
      <c r="W2340" s="512">
        <v>834.82</v>
      </c>
      <c r="X2340" s="955">
        <f t="shared" ref="X2340" si="1455">Q2340/12*$B$4+(R2340-Q2340)/11*6+(S2340-R2340)/10*5+(T2340-S2340)/9*4+(U2340-T2340)/8*3+(V2340-U2340)/7*2+(W2340-V2340)/6*1</f>
        <v>486.97833333333341</v>
      </c>
      <c r="Y2340" s="512">
        <f>AE2340-AD2340</f>
        <v>487.45720999999998</v>
      </c>
      <c r="Z2340" s="975"/>
      <c r="AA2340" s="512"/>
      <c r="AB2340" s="512">
        <f>Y2340-X2340</f>
        <v>0.47887666666656514</v>
      </c>
      <c r="AC2340" s="512"/>
      <c r="AD2340" s="512">
        <v>-1.92744</v>
      </c>
      <c r="AE2340" s="512">
        <v>485.52976999999998</v>
      </c>
      <c r="AF2340" s="1169"/>
      <c r="AG2340" s="508"/>
      <c r="AH2340" s="1325"/>
      <c r="AI2340" s="1340">
        <f t="shared" si="1423"/>
        <v>485529.76999999996</v>
      </c>
    </row>
    <row r="2341" spans="1:36" ht="30" x14ac:dyDescent="0.25">
      <c r="A2341" s="226">
        <v>1</v>
      </c>
      <c r="B2341" s="669" t="s">
        <v>506</v>
      </c>
      <c r="C2341" s="617"/>
      <c r="D2341" s="1914"/>
      <c r="E2341" s="1048">
        <f>E2343/4</f>
        <v>137.5</v>
      </c>
      <c r="F2341" s="329">
        <f>F2343/4</f>
        <v>80.25</v>
      </c>
      <c r="G2341" s="329">
        <f>G2343/4</f>
        <v>60.840000000000011</v>
      </c>
      <c r="H2341" s="212">
        <f>G2341/F2341*100</f>
        <v>75.813084112149539</v>
      </c>
      <c r="I2341" s="1762"/>
      <c r="J2341" s="1762"/>
      <c r="K2341" s="946"/>
      <c r="L2341" s="946"/>
      <c r="M2341" s="946"/>
      <c r="N2341" s="946"/>
      <c r="O2341" s="946"/>
      <c r="P2341" s="946"/>
      <c r="Q2341" s="512"/>
      <c r="R2341" s="512"/>
      <c r="S2341" s="512"/>
      <c r="T2341" s="512"/>
      <c r="U2341" s="512"/>
      <c r="V2341" s="512"/>
      <c r="W2341" s="512"/>
      <c r="X2341" s="955"/>
      <c r="Y2341" s="512"/>
      <c r="Z2341" s="975"/>
      <c r="AA2341" s="512"/>
      <c r="AB2341" s="512"/>
      <c r="AC2341" s="512"/>
      <c r="AD2341" s="512"/>
      <c r="AE2341" s="512"/>
      <c r="AF2341" s="1169"/>
      <c r="AG2341" s="508"/>
      <c r="AH2341" s="1325"/>
      <c r="AI2341" s="1340">
        <f t="shared" si="1423"/>
        <v>0</v>
      </c>
    </row>
    <row r="2342" spans="1:36" x14ac:dyDescent="0.25">
      <c r="A2342" s="226">
        <v>1</v>
      </c>
      <c r="B2342" s="463" t="s">
        <v>507</v>
      </c>
      <c r="C2342" s="617"/>
      <c r="D2342" s="1914"/>
      <c r="E2342" s="1049"/>
      <c r="F2342" s="329"/>
      <c r="G2342" s="329"/>
      <c r="H2342" s="212"/>
      <c r="I2342" s="1762"/>
      <c r="J2342" s="1762"/>
      <c r="K2342" s="946"/>
      <c r="L2342" s="946"/>
      <c r="M2342" s="946"/>
      <c r="N2342" s="946"/>
      <c r="O2342" s="946"/>
      <c r="P2342" s="946"/>
      <c r="Q2342" s="512"/>
      <c r="R2342" s="512"/>
      <c r="S2342" s="512"/>
      <c r="T2342" s="512"/>
      <c r="U2342" s="512"/>
      <c r="V2342" s="512"/>
      <c r="W2342" s="512"/>
      <c r="X2342" s="955"/>
      <c r="Y2342" s="512"/>
      <c r="Z2342" s="975"/>
      <c r="AA2342" s="512"/>
      <c r="AB2342" s="512"/>
      <c r="AC2342" s="512"/>
      <c r="AD2342" s="512"/>
      <c r="AE2342" s="512"/>
      <c r="AF2342" s="1169"/>
      <c r="AG2342" s="508"/>
      <c r="AH2342" s="1325"/>
      <c r="AI2342" s="1340">
        <f t="shared" si="1423"/>
        <v>0</v>
      </c>
    </row>
    <row r="2343" spans="1:36" ht="30" x14ac:dyDescent="0.25">
      <c r="A2343" s="226">
        <v>1</v>
      </c>
      <c r="B2343" s="463" t="s">
        <v>508</v>
      </c>
      <c r="C2343" s="617"/>
      <c r="D2343" s="1914"/>
      <c r="E2343" s="1048">
        <v>550</v>
      </c>
      <c r="F2343" s="329">
        <f>ROUND(E2343/12*$B$4,0)</f>
        <v>321</v>
      </c>
      <c r="G2343" s="329">
        <v>243.36000000000004</v>
      </c>
      <c r="H2343" s="212">
        <f>G2343/F2343*100</f>
        <v>75.813084112149539</v>
      </c>
      <c r="I2343" s="1762"/>
      <c r="J2343" s="1762"/>
      <c r="K2343" s="946"/>
      <c r="L2343" s="946"/>
      <c r="M2343" s="946"/>
      <c r="N2343" s="946"/>
      <c r="O2343" s="946"/>
      <c r="P2343" s="946"/>
      <c r="Q2343" s="512"/>
      <c r="R2343" s="512"/>
      <c r="S2343" s="512"/>
      <c r="T2343" s="512"/>
      <c r="U2343" s="512"/>
      <c r="V2343" s="512"/>
      <c r="W2343" s="512"/>
      <c r="X2343" s="955"/>
      <c r="Y2343" s="512"/>
      <c r="Z2343" s="975"/>
      <c r="AA2343" s="512"/>
      <c r="AB2343" s="512"/>
      <c r="AC2343" s="512"/>
      <c r="AD2343" s="512"/>
      <c r="AE2343" s="512"/>
      <c r="AF2343" s="1169"/>
      <c r="AG2343" s="508"/>
      <c r="AH2343" s="1325"/>
      <c r="AI2343" s="1340">
        <f t="shared" si="1423"/>
        <v>0</v>
      </c>
    </row>
    <row r="2344" spans="1:36" ht="29.25" x14ac:dyDescent="0.25">
      <c r="A2344" s="226">
        <v>1</v>
      </c>
      <c r="B2344" s="658" t="s">
        <v>328</v>
      </c>
      <c r="C2344" s="617"/>
      <c r="D2344" s="1914"/>
      <c r="E2344" s="1048">
        <f>E2346/9.4</f>
        <v>297.87234042553189</v>
      </c>
      <c r="F2344" s="329">
        <f>F2346/9.4</f>
        <v>173.72340425531914</v>
      </c>
      <c r="G2344" s="329">
        <f>G2346/9.4</f>
        <v>182.20531914893616</v>
      </c>
      <c r="H2344" s="212">
        <f>G2344/F2344*100</f>
        <v>104.88242498469076</v>
      </c>
      <c r="I2344" s="1762"/>
      <c r="J2344" s="1762"/>
      <c r="K2344" s="946"/>
      <c r="L2344" s="946"/>
      <c r="M2344" s="946"/>
      <c r="N2344" s="946"/>
      <c r="O2344" s="946"/>
      <c r="P2344" s="946"/>
      <c r="Q2344" s="512"/>
      <c r="R2344" s="512"/>
      <c r="S2344" s="512"/>
      <c r="T2344" s="512"/>
      <c r="U2344" s="512"/>
      <c r="V2344" s="512"/>
      <c r="W2344" s="512"/>
      <c r="X2344" s="955"/>
      <c r="Y2344" s="512"/>
      <c r="Z2344" s="975"/>
      <c r="AA2344" s="512"/>
      <c r="AB2344" s="512"/>
      <c r="AC2344" s="512"/>
      <c r="AD2344" s="512"/>
      <c r="AE2344" s="512"/>
      <c r="AF2344" s="1169"/>
      <c r="AG2344" s="508"/>
      <c r="AH2344" s="1325"/>
      <c r="AI2344" s="1340">
        <f t="shared" si="1423"/>
        <v>0</v>
      </c>
    </row>
    <row r="2345" spans="1:36" x14ac:dyDescent="0.25">
      <c r="A2345" s="226">
        <v>1</v>
      </c>
      <c r="B2345" s="463" t="s">
        <v>344</v>
      </c>
      <c r="C2345" s="617"/>
      <c r="D2345" s="1914"/>
      <c r="E2345" s="1048">
        <f>E2346/9.4</f>
        <v>297.87234042553189</v>
      </c>
      <c r="F2345" s="329">
        <f>F2346/9.4</f>
        <v>173.72340425531914</v>
      </c>
      <c r="G2345" s="329">
        <f>G2346/9.4</f>
        <v>182.20531914893616</v>
      </c>
      <c r="H2345" s="212">
        <f>G2345/F2345*100</f>
        <v>104.88242498469076</v>
      </c>
      <c r="I2345" s="1762"/>
      <c r="J2345" s="1762"/>
      <c r="K2345" s="946"/>
      <c r="L2345" s="946"/>
      <c r="M2345" s="946"/>
      <c r="N2345" s="946"/>
      <c r="O2345" s="946"/>
      <c r="P2345" s="946"/>
      <c r="Q2345" s="512"/>
      <c r="R2345" s="512"/>
      <c r="S2345" s="512"/>
      <c r="T2345" s="512"/>
      <c r="U2345" s="512"/>
      <c r="V2345" s="512"/>
      <c r="W2345" s="512"/>
      <c r="X2345" s="955"/>
      <c r="Y2345" s="512"/>
      <c r="Z2345" s="975"/>
      <c r="AA2345" s="512"/>
      <c r="AB2345" s="512"/>
      <c r="AC2345" s="512"/>
      <c r="AD2345" s="512"/>
      <c r="AE2345" s="512"/>
      <c r="AF2345" s="1169"/>
      <c r="AG2345" s="508"/>
      <c r="AH2345" s="1325"/>
      <c r="AI2345" s="1340">
        <f t="shared" si="1423"/>
        <v>0</v>
      </c>
    </row>
    <row r="2346" spans="1:36" x14ac:dyDescent="0.25">
      <c r="A2346" s="226">
        <v>1</v>
      </c>
      <c r="B2346" s="668" t="s">
        <v>345</v>
      </c>
      <c r="C2346" s="617"/>
      <c r="D2346" s="1914"/>
      <c r="E2346" s="1048">
        <v>2800</v>
      </c>
      <c r="F2346" s="329">
        <f>ROUND(E2346/12*$B$4,0)</f>
        <v>1633</v>
      </c>
      <c r="G2346" s="329">
        <v>1712.73</v>
      </c>
      <c r="H2346" s="212">
        <f>G2346/F2346*100</f>
        <v>104.88242498469076</v>
      </c>
      <c r="I2346" s="1762"/>
      <c r="J2346" s="1762"/>
      <c r="K2346" s="946"/>
      <c r="L2346" s="946"/>
      <c r="M2346" s="946"/>
      <c r="N2346" s="946"/>
      <c r="O2346" s="946"/>
      <c r="P2346" s="946"/>
      <c r="Q2346" s="512"/>
      <c r="R2346" s="512"/>
      <c r="S2346" s="512"/>
      <c r="T2346" s="512"/>
      <c r="U2346" s="512"/>
      <c r="V2346" s="512"/>
      <c r="W2346" s="512"/>
      <c r="X2346" s="955"/>
      <c r="Y2346" s="512"/>
      <c r="Z2346" s="975"/>
      <c r="AA2346" s="512"/>
      <c r="AB2346" s="512"/>
      <c r="AC2346" s="512"/>
      <c r="AD2346" s="512"/>
      <c r="AE2346" s="512"/>
      <c r="AF2346" s="1169"/>
      <c r="AG2346" s="508"/>
      <c r="AH2346" s="1325"/>
      <c r="AI2346" s="1340">
        <f t="shared" si="1423"/>
        <v>0</v>
      </c>
    </row>
    <row r="2347" spans="1:36" x14ac:dyDescent="0.25">
      <c r="A2347" s="226">
        <v>1</v>
      </c>
      <c r="B2347" s="668" t="s">
        <v>346</v>
      </c>
      <c r="C2347" s="617"/>
      <c r="D2347" s="1914"/>
      <c r="E2347" s="417"/>
      <c r="F2347" s="329"/>
      <c r="G2347" s="329"/>
      <c r="H2347" s="212"/>
      <c r="I2347" s="1762"/>
      <c r="J2347" s="1762"/>
      <c r="K2347" s="946"/>
      <c r="L2347" s="946"/>
      <c r="M2347" s="946"/>
      <c r="N2347" s="946"/>
      <c r="O2347" s="946"/>
      <c r="P2347" s="946"/>
      <c r="Q2347" s="512"/>
      <c r="R2347" s="512"/>
      <c r="S2347" s="512"/>
      <c r="T2347" s="512"/>
      <c r="U2347" s="512"/>
      <c r="V2347" s="512"/>
      <c r="W2347" s="512"/>
      <c r="X2347" s="955"/>
      <c r="Y2347" s="512"/>
      <c r="Z2347" s="975"/>
      <c r="AA2347" s="512"/>
      <c r="AB2347" s="512"/>
      <c r="AC2347" s="512"/>
      <c r="AD2347" s="512"/>
      <c r="AE2347" s="512"/>
      <c r="AF2347" s="1169"/>
      <c r="AG2347" s="508"/>
      <c r="AH2347" s="1325"/>
      <c r="AI2347" s="1340">
        <f t="shared" si="1423"/>
        <v>0</v>
      </c>
    </row>
    <row r="2348" spans="1:36" ht="29.25" x14ac:dyDescent="0.25">
      <c r="A2348" s="226">
        <v>1</v>
      </c>
      <c r="B2348" s="661" t="s">
        <v>272</v>
      </c>
      <c r="C2348" s="617"/>
      <c r="D2348" s="1914"/>
      <c r="E2348" s="723">
        <f>E2341</f>
        <v>137.5</v>
      </c>
      <c r="F2348" s="714">
        <f>F2341</f>
        <v>80.25</v>
      </c>
      <c r="G2348" s="714">
        <f>G2341</f>
        <v>60.840000000000011</v>
      </c>
      <c r="H2348" s="716">
        <f>G2348/F2348*100</f>
        <v>75.813084112149539</v>
      </c>
      <c r="I2348" s="1762"/>
      <c r="J2348" s="1762"/>
      <c r="K2348" s="946"/>
      <c r="L2348" s="946"/>
      <c r="M2348" s="946"/>
      <c r="N2348" s="946"/>
      <c r="O2348" s="946"/>
      <c r="P2348" s="946"/>
      <c r="Q2348" s="512"/>
      <c r="R2348" s="512"/>
      <c r="S2348" s="512"/>
      <c r="T2348" s="512"/>
      <c r="U2348" s="512"/>
      <c r="V2348" s="512"/>
      <c r="W2348" s="512"/>
      <c r="X2348" s="955"/>
      <c r="Y2348" s="512"/>
      <c r="Z2348" s="975"/>
      <c r="AA2348" s="512"/>
      <c r="AB2348" s="512"/>
      <c r="AC2348" s="512"/>
      <c r="AD2348" s="512"/>
      <c r="AE2348" s="512"/>
      <c r="AF2348" s="1190"/>
      <c r="AG2348" s="508"/>
      <c r="AH2348" s="1325"/>
      <c r="AI2348" s="1340">
        <f t="shared" si="1423"/>
        <v>0</v>
      </c>
    </row>
    <row r="2349" spans="1:36" ht="29.25" x14ac:dyDescent="0.25">
      <c r="A2349" s="226">
        <v>1</v>
      </c>
      <c r="B2349" s="661" t="s">
        <v>273</v>
      </c>
      <c r="C2349" s="617"/>
      <c r="D2349" s="1914"/>
      <c r="E2349" s="723">
        <f>E2344</f>
        <v>297.87234042553189</v>
      </c>
      <c r="F2349" s="714">
        <f>F2344</f>
        <v>173.72340425531914</v>
      </c>
      <c r="G2349" s="714">
        <f>G2344</f>
        <v>182.20531914893616</v>
      </c>
      <c r="H2349" s="716">
        <f>G2349/F2349*100</f>
        <v>104.88242498469076</v>
      </c>
      <c r="I2349" s="1762"/>
      <c r="J2349" s="1762"/>
      <c r="K2349" s="946"/>
      <c r="L2349" s="946"/>
      <c r="M2349" s="946"/>
      <c r="N2349" s="946"/>
      <c r="O2349" s="946"/>
      <c r="P2349" s="946"/>
      <c r="Q2349" s="512"/>
      <c r="R2349" s="512"/>
      <c r="S2349" s="512"/>
      <c r="T2349" s="512"/>
      <c r="U2349" s="512"/>
      <c r="V2349" s="512"/>
      <c r="W2349" s="512"/>
      <c r="X2349" s="955"/>
      <c r="Y2349" s="512"/>
      <c r="Z2349" s="975"/>
      <c r="AA2349" s="512"/>
      <c r="AB2349" s="512"/>
      <c r="AC2349" s="512"/>
      <c r="AD2349" s="512"/>
      <c r="AE2349" s="512"/>
      <c r="AF2349" s="1190"/>
      <c r="AG2349" s="508"/>
      <c r="AH2349" s="1325"/>
      <c r="AI2349" s="1340">
        <f t="shared" si="1423"/>
        <v>0</v>
      </c>
    </row>
    <row r="2350" spans="1:36" ht="15.75" thickBot="1" x14ac:dyDescent="0.3">
      <c r="A2350" s="226">
        <v>1</v>
      </c>
      <c r="B2350" s="662" t="s">
        <v>136</v>
      </c>
      <c r="C2350" s="606"/>
      <c r="D2350" s="9"/>
      <c r="E2350" s="723">
        <f>E2348+E2346/4.2</f>
        <v>804.16666666666663</v>
      </c>
      <c r="F2350" s="716">
        <f>F2348+F2346/4.2</f>
        <v>469.0595238095238</v>
      </c>
      <c r="G2350" s="716">
        <f>G2348+G2346/4.2</f>
        <v>468.63285714285718</v>
      </c>
      <c r="H2350" s="716">
        <f>G2350/F2350*100</f>
        <v>99.909037841679165</v>
      </c>
      <c r="I2350" s="1762"/>
      <c r="J2350" s="1762"/>
      <c r="K2350" s="210"/>
      <c r="L2350" s="210"/>
      <c r="M2350" s="210"/>
      <c r="N2350" s="210"/>
      <c r="O2350" s="210"/>
      <c r="P2350" s="210"/>
      <c r="Q2350" s="512">
        <f t="shared" ref="Q2350:V2350" si="1456">Q2340</f>
        <v>834.82</v>
      </c>
      <c r="R2350" s="512">
        <f t="shared" si="1456"/>
        <v>834.82</v>
      </c>
      <c r="S2350" s="512">
        <f t="shared" si="1456"/>
        <v>834.82</v>
      </c>
      <c r="T2350" s="512">
        <f t="shared" si="1456"/>
        <v>834.82</v>
      </c>
      <c r="U2350" s="512">
        <f t="shared" si="1456"/>
        <v>834.82</v>
      </c>
      <c r="V2350" s="512">
        <f t="shared" si="1456"/>
        <v>834.82</v>
      </c>
      <c r="W2350" s="512">
        <f t="shared" ref="W2350" si="1457">W2340</f>
        <v>834.82</v>
      </c>
      <c r="X2350" s="955">
        <f t="shared" ref="X2350:AE2350" si="1458">X2340</f>
        <v>486.97833333333341</v>
      </c>
      <c r="Y2350" s="512">
        <f t="shared" si="1458"/>
        <v>487.45720999999998</v>
      </c>
      <c r="Z2350" s="975">
        <f t="shared" si="1458"/>
        <v>0</v>
      </c>
      <c r="AA2350" s="512">
        <f t="shared" si="1458"/>
        <v>0</v>
      </c>
      <c r="AB2350" s="512">
        <f t="shared" si="1458"/>
        <v>0.47887666666656514</v>
      </c>
      <c r="AC2350" s="512">
        <f t="shared" si="1458"/>
        <v>0</v>
      </c>
      <c r="AD2350" s="512">
        <f t="shared" si="1458"/>
        <v>-1.92744</v>
      </c>
      <c r="AE2350" s="512">
        <f t="shared" si="1458"/>
        <v>485.52976999999998</v>
      </c>
      <c r="AF2350" s="1137"/>
      <c r="AG2350" s="508"/>
      <c r="AH2350" s="1325"/>
      <c r="AI2350" s="1340">
        <f t="shared" si="1423"/>
        <v>485529.76999999996</v>
      </c>
    </row>
    <row r="2351" spans="1:36" ht="15.75" thickBot="1" x14ac:dyDescent="0.3">
      <c r="A2351" s="226">
        <v>1</v>
      </c>
      <c r="B2351" s="1928" t="s">
        <v>291</v>
      </c>
      <c r="C2351" s="1929"/>
      <c r="D2351" s="1928"/>
      <c r="E2351" s="415"/>
      <c r="F2351" s="2048"/>
      <c r="G2351" s="2048"/>
      <c r="H2351" s="2048"/>
      <c r="I2351" s="2048"/>
      <c r="J2351" s="2048"/>
      <c r="K2351" s="2048"/>
      <c r="L2351" s="2048"/>
      <c r="M2351" s="2048"/>
      <c r="N2351" s="2048"/>
      <c r="O2351" s="2048"/>
      <c r="P2351" s="2048"/>
      <c r="Q2351" s="518">
        <f t="shared" ref="Q2351:X2351" si="1459">Q2350</f>
        <v>834.82</v>
      </c>
      <c r="R2351" s="518">
        <f t="shared" ref="R2351:S2351" si="1460">R2350</f>
        <v>834.82</v>
      </c>
      <c r="S2351" s="518">
        <f t="shared" si="1460"/>
        <v>834.82</v>
      </c>
      <c r="T2351" s="518">
        <f t="shared" ref="T2351:U2351" si="1461">T2350</f>
        <v>834.82</v>
      </c>
      <c r="U2351" s="518">
        <f t="shared" si="1461"/>
        <v>834.82</v>
      </c>
      <c r="V2351" s="518">
        <f t="shared" ref="V2351:W2351" si="1462">V2350</f>
        <v>834.82</v>
      </c>
      <c r="W2351" s="518">
        <f t="shared" si="1462"/>
        <v>834.82</v>
      </c>
      <c r="X2351" s="956">
        <f t="shared" si="1459"/>
        <v>486.97833333333341</v>
      </c>
      <c r="Y2351" s="518">
        <f t="shared" ref="Y2351:AE2351" si="1463">Y2350</f>
        <v>487.45720999999998</v>
      </c>
      <c r="Z2351" s="980">
        <f t="shared" si="1463"/>
        <v>0</v>
      </c>
      <c r="AA2351" s="260">
        <f>AA2350</f>
        <v>0</v>
      </c>
      <c r="AB2351" s="518">
        <f t="shared" si="1463"/>
        <v>0.47887666666656514</v>
      </c>
      <c r="AC2351" s="518"/>
      <c r="AD2351" s="518">
        <f t="shared" si="1463"/>
        <v>-1.92744</v>
      </c>
      <c r="AE2351" s="518">
        <f t="shared" si="1463"/>
        <v>485.52976999999998</v>
      </c>
      <c r="AF2351" s="2108"/>
      <c r="AG2351" s="1079"/>
      <c r="AH2351" s="1325"/>
      <c r="AI2351" s="1340">
        <f t="shared" si="1423"/>
        <v>485529.76999999996</v>
      </c>
      <c r="AJ2351" s="226">
        <f>X2351-T2351/12*4</f>
        <v>208.70500000000004</v>
      </c>
    </row>
    <row r="2352" spans="1:36" x14ac:dyDescent="0.25">
      <c r="A2352" s="226">
        <v>1</v>
      </c>
      <c r="B2352" s="1969"/>
      <c r="C2352" s="1970"/>
      <c r="D2352" s="1969"/>
      <c r="E2352" s="380"/>
      <c r="F2352" s="2109"/>
      <c r="G2352" s="2109"/>
      <c r="H2352" s="2109"/>
      <c r="I2352" s="2528"/>
      <c r="J2352" s="328"/>
      <c r="K2352" s="328"/>
      <c r="L2352" s="328"/>
      <c r="M2352" s="2528"/>
      <c r="N2352" s="328"/>
      <c r="O2352" s="328"/>
      <c r="P2352" s="328"/>
      <c r="Q2352" s="511"/>
      <c r="R2352" s="511"/>
      <c r="S2352" s="511"/>
      <c r="T2352" s="511"/>
      <c r="U2352" s="511"/>
      <c r="V2352" s="511"/>
      <c r="W2352" s="511"/>
      <c r="X2352" s="954"/>
      <c r="Y2352" s="511"/>
      <c r="Z2352" s="978"/>
      <c r="AA2352" s="511"/>
      <c r="AB2352" s="511"/>
      <c r="AC2352" s="511"/>
      <c r="AD2352" s="511"/>
      <c r="AE2352" s="511"/>
      <c r="AF2352" s="2110"/>
      <c r="AG2352" s="551"/>
      <c r="AH2352" s="1325"/>
      <c r="AI2352" s="1340">
        <f t="shared" si="1423"/>
        <v>0</v>
      </c>
    </row>
    <row r="2353" spans="1:36" ht="15.75" x14ac:dyDescent="0.25">
      <c r="A2353" s="226">
        <v>1</v>
      </c>
      <c r="B2353" s="2132" t="s">
        <v>418</v>
      </c>
      <c r="C2353" s="2133"/>
      <c r="D2353" s="2124"/>
      <c r="E2353" s="368"/>
      <c r="F2353" s="322"/>
      <c r="G2353" s="322"/>
      <c r="H2353" s="322"/>
      <c r="I2353" s="322"/>
      <c r="J2353" s="322"/>
      <c r="K2353" s="322"/>
      <c r="L2353" s="322"/>
      <c r="M2353" s="322"/>
      <c r="N2353" s="322"/>
      <c r="O2353" s="322"/>
      <c r="P2353" s="322"/>
      <c r="Q2353" s="512"/>
      <c r="R2353" s="512"/>
      <c r="S2353" s="512"/>
      <c r="T2353" s="512"/>
      <c r="U2353" s="512"/>
      <c r="V2353" s="512"/>
      <c r="W2353" s="512"/>
      <c r="X2353" s="955"/>
      <c r="Y2353" s="512"/>
      <c r="Z2353" s="975"/>
      <c r="AA2353" s="512"/>
      <c r="AB2353" s="512"/>
      <c r="AC2353" s="512"/>
      <c r="AD2353" s="512"/>
      <c r="AE2353" s="512"/>
      <c r="AF2353" s="1149"/>
      <c r="AG2353" s="508"/>
      <c r="AH2353" s="1325"/>
      <c r="AI2353" s="1340">
        <f t="shared" si="1423"/>
        <v>0</v>
      </c>
    </row>
    <row r="2354" spans="1:36" ht="30" x14ac:dyDescent="0.25">
      <c r="A2354" s="226">
        <v>1</v>
      </c>
      <c r="B2354" s="1110" t="s">
        <v>201</v>
      </c>
      <c r="C2354" s="1764"/>
      <c r="D2354" s="1763"/>
      <c r="E2354" s="368"/>
      <c r="F2354" s="322"/>
      <c r="G2354" s="322"/>
      <c r="H2354" s="322"/>
      <c r="I2354" s="322"/>
      <c r="J2354" s="322"/>
      <c r="K2354" s="322"/>
      <c r="L2354" s="322"/>
      <c r="M2354" s="322"/>
      <c r="N2354" s="322"/>
      <c r="O2354" s="322"/>
      <c r="P2354" s="322"/>
      <c r="Q2354" s="512"/>
      <c r="R2354" s="512"/>
      <c r="S2354" s="512"/>
      <c r="T2354" s="512"/>
      <c r="U2354" s="512"/>
      <c r="V2354" s="512"/>
      <c r="W2354" s="512"/>
      <c r="X2354" s="1092"/>
      <c r="Y2354" s="512">
        <f>AE2354-AD2354</f>
        <v>0</v>
      </c>
      <c r="Z2354" s="975"/>
      <c r="AA2354" s="512"/>
      <c r="AB2354" s="512">
        <f>Y2354-X2354</f>
        <v>0</v>
      </c>
      <c r="AC2354" s="512"/>
      <c r="AD2354" s="512"/>
      <c r="AE2354" s="512"/>
      <c r="AF2354" s="1149"/>
      <c r="AG2354" s="508"/>
      <c r="AH2354" s="1325"/>
      <c r="AI2354" s="1340">
        <f t="shared" si="1423"/>
        <v>0</v>
      </c>
    </row>
    <row r="2355" spans="1:36" x14ac:dyDescent="0.25">
      <c r="A2355" s="226">
        <v>1</v>
      </c>
      <c r="B2355" s="657"/>
      <c r="C2355" s="1960"/>
      <c r="D2355" s="1914"/>
      <c r="E2355" s="370"/>
      <c r="F2355" s="714"/>
      <c r="G2355" s="714"/>
      <c r="H2355" s="714"/>
      <c r="I2355" s="1762"/>
      <c r="J2355" s="1762"/>
      <c r="K2355" s="946"/>
      <c r="L2355" s="946"/>
      <c r="M2355" s="946"/>
      <c r="N2355" s="946"/>
      <c r="O2355" s="946"/>
      <c r="P2355" s="946"/>
      <c r="Q2355" s="512"/>
      <c r="R2355" s="512"/>
      <c r="S2355" s="512"/>
      <c r="T2355" s="512"/>
      <c r="U2355" s="512"/>
      <c r="V2355" s="512"/>
      <c r="W2355" s="512"/>
      <c r="X2355" s="955"/>
      <c r="Y2355" s="512"/>
      <c r="Z2355" s="975"/>
      <c r="AA2355" s="512"/>
      <c r="AB2355" s="512"/>
      <c r="AC2355" s="512"/>
      <c r="AD2355" s="512"/>
      <c r="AE2355" s="512"/>
      <c r="AF2355" s="1190"/>
      <c r="AG2355" s="508"/>
      <c r="AH2355" s="1325"/>
      <c r="AI2355" s="1340">
        <f t="shared" si="1423"/>
        <v>0</v>
      </c>
    </row>
    <row r="2356" spans="1:36" ht="29.25" x14ac:dyDescent="0.25">
      <c r="A2356" s="226">
        <v>1</v>
      </c>
      <c r="B2356" s="713" t="s">
        <v>327</v>
      </c>
      <c r="C2356" s="617"/>
      <c r="D2356" s="1914"/>
      <c r="E2356" s="1048"/>
      <c r="F2356" s="329"/>
      <c r="G2356" s="329"/>
      <c r="H2356" s="212"/>
      <c r="I2356" s="1762"/>
      <c r="J2356" s="1762"/>
      <c r="K2356" s="946"/>
      <c r="L2356" s="946"/>
      <c r="M2356" s="946"/>
      <c r="N2356" s="946"/>
      <c r="O2356" s="946"/>
      <c r="P2356" s="946"/>
      <c r="Q2356" s="512">
        <v>5742.8140000000003</v>
      </c>
      <c r="R2356" s="512">
        <v>5742.8140000000003</v>
      </c>
      <c r="S2356" s="512">
        <v>5742.8140000000003</v>
      </c>
      <c r="T2356" s="512">
        <v>5742.8140000000003</v>
      </c>
      <c r="U2356" s="512">
        <v>5742.8140000000003</v>
      </c>
      <c r="V2356" s="512">
        <v>5742.8140000000003</v>
      </c>
      <c r="W2356" s="512">
        <v>5742.8140000000003</v>
      </c>
      <c r="X2356" s="1092">
        <f t="shared" ref="X2356" si="1464">Q2356/12*$B$4+(R2356-Q2356)/11*6+(S2356-R2356)/10*5+(T2356-S2356)/9*4+(U2356-T2356)/8*3+(V2356-U2356)/7*2+(W2356-V2356)/6*1</f>
        <v>3349.9748333333332</v>
      </c>
      <c r="Y2356" s="512">
        <f>AE2356-AD2356-AA2356-Z2356</f>
        <v>3341.5531699999997</v>
      </c>
      <c r="Z2356" s="975"/>
      <c r="AA2356" s="512"/>
      <c r="AB2356" s="512">
        <f>Y2356-X2356</f>
        <v>-8.4216633333335267</v>
      </c>
      <c r="AC2356" s="512"/>
      <c r="AD2356" s="512">
        <v>-1.5313300000000001</v>
      </c>
      <c r="AE2356" s="512">
        <v>3340.0218399999999</v>
      </c>
      <c r="AF2356" s="1169"/>
      <c r="AG2356" s="508"/>
      <c r="AH2356" s="1325"/>
      <c r="AI2356" s="1340">
        <f t="shared" si="1423"/>
        <v>3340021.84</v>
      </c>
    </row>
    <row r="2357" spans="1:36" ht="30" x14ac:dyDescent="0.25">
      <c r="A2357" s="226">
        <v>1</v>
      </c>
      <c r="B2357" s="1033" t="s">
        <v>319</v>
      </c>
      <c r="C2357" s="617"/>
      <c r="D2357" s="1914"/>
      <c r="E2357" s="1048"/>
      <c r="F2357" s="329"/>
      <c r="G2357" s="329"/>
      <c r="H2357" s="212"/>
      <c r="I2357" s="1762"/>
      <c r="J2357" s="1762"/>
      <c r="K2357" s="946"/>
      <c r="L2357" s="946"/>
      <c r="M2357" s="946"/>
      <c r="N2357" s="946"/>
      <c r="O2357" s="946"/>
      <c r="P2357" s="946"/>
      <c r="Q2357" s="512"/>
      <c r="R2357" s="512"/>
      <c r="S2357" s="512"/>
      <c r="T2357" s="512"/>
      <c r="U2357" s="512"/>
      <c r="V2357" s="512"/>
      <c r="W2357" s="512"/>
      <c r="X2357" s="955"/>
      <c r="Y2357" s="512"/>
      <c r="Z2357" s="975"/>
      <c r="AA2357" s="512"/>
      <c r="AB2357" s="512"/>
      <c r="AC2357" s="512"/>
      <c r="AD2357" s="512"/>
      <c r="AE2357" s="512"/>
      <c r="AF2357" s="1169"/>
      <c r="AG2357" s="508"/>
      <c r="AH2357" s="1325"/>
      <c r="AI2357" s="1340">
        <f t="shared" si="1423"/>
        <v>0</v>
      </c>
    </row>
    <row r="2358" spans="1:36" x14ac:dyDescent="0.25">
      <c r="A2358" s="226">
        <v>1</v>
      </c>
      <c r="B2358" s="4" t="s">
        <v>320</v>
      </c>
      <c r="C2358" s="617"/>
      <c r="D2358" s="1914"/>
      <c r="E2358" s="1049"/>
      <c r="F2358" s="329"/>
      <c r="G2358" s="329"/>
      <c r="H2358" s="212"/>
      <c r="I2358" s="1762"/>
      <c r="J2358" s="1762"/>
      <c r="K2358" s="946"/>
      <c r="L2358" s="946"/>
      <c r="M2358" s="946"/>
      <c r="N2358" s="946"/>
      <c r="O2358" s="946"/>
      <c r="P2358" s="946"/>
      <c r="Q2358" s="512"/>
      <c r="R2358" s="512"/>
      <c r="S2358" s="512"/>
      <c r="T2358" s="512"/>
      <c r="U2358" s="512"/>
      <c r="V2358" s="512"/>
      <c r="W2358" s="512"/>
      <c r="X2358" s="955"/>
      <c r="Y2358" s="512"/>
      <c r="Z2358" s="975"/>
      <c r="AA2358" s="512"/>
      <c r="AB2358" s="512"/>
      <c r="AC2358" s="512"/>
      <c r="AD2358" s="512"/>
      <c r="AE2358" s="512"/>
      <c r="AF2358" s="1169"/>
      <c r="AG2358" s="508"/>
      <c r="AH2358" s="1325"/>
      <c r="AI2358" s="1340">
        <f t="shared" si="1423"/>
        <v>0</v>
      </c>
    </row>
    <row r="2359" spans="1:36" ht="30" x14ac:dyDescent="0.25">
      <c r="A2359" s="226">
        <v>1</v>
      </c>
      <c r="B2359" s="4" t="s">
        <v>342</v>
      </c>
      <c r="C2359" s="617"/>
      <c r="D2359" s="1914"/>
      <c r="E2359" s="1048"/>
      <c r="F2359" s="329"/>
      <c r="G2359" s="329"/>
      <c r="H2359" s="212"/>
      <c r="I2359" s="1762"/>
      <c r="J2359" s="1762"/>
      <c r="K2359" s="946"/>
      <c r="L2359" s="946"/>
      <c r="M2359" s="946"/>
      <c r="N2359" s="946"/>
      <c r="O2359" s="946"/>
      <c r="P2359" s="946"/>
      <c r="Q2359" s="512"/>
      <c r="R2359" s="512"/>
      <c r="S2359" s="512"/>
      <c r="T2359" s="512"/>
      <c r="U2359" s="512"/>
      <c r="V2359" s="512"/>
      <c r="W2359" s="512"/>
      <c r="X2359" s="955"/>
      <c r="Y2359" s="512"/>
      <c r="Z2359" s="975"/>
      <c r="AA2359" s="512"/>
      <c r="AB2359" s="512"/>
      <c r="AC2359" s="512"/>
      <c r="AD2359" s="512"/>
      <c r="AE2359" s="512"/>
      <c r="AF2359" s="1169"/>
      <c r="AG2359" s="508"/>
      <c r="AH2359" s="1325"/>
      <c r="AI2359" s="1340">
        <f t="shared" si="1423"/>
        <v>0</v>
      </c>
    </row>
    <row r="2360" spans="1:36" ht="29.25" x14ac:dyDescent="0.25">
      <c r="A2360" s="226">
        <v>1</v>
      </c>
      <c r="B2360" s="713" t="s">
        <v>328</v>
      </c>
      <c r="C2360" s="617"/>
      <c r="D2360" s="1914"/>
      <c r="E2360" s="1048">
        <f>E2362/9.4</f>
        <v>2451.5957446808511</v>
      </c>
      <c r="F2360" s="329">
        <f>F2362/9.4</f>
        <v>1430.1063829787233</v>
      </c>
      <c r="G2360" s="329">
        <f>G2362/9.4</f>
        <v>1426.5042553191488</v>
      </c>
      <c r="H2360" s="212">
        <f>G2360/F2360*100</f>
        <v>99.748121699025518</v>
      </c>
      <c r="I2360" s="1762"/>
      <c r="J2360" s="1762"/>
      <c r="K2360" s="946"/>
      <c r="L2360" s="946"/>
      <c r="M2360" s="946"/>
      <c r="N2360" s="946"/>
      <c r="O2360" s="946"/>
      <c r="P2360" s="946"/>
      <c r="Q2360" s="512"/>
      <c r="R2360" s="512"/>
      <c r="S2360" s="512"/>
      <c r="T2360" s="512"/>
      <c r="U2360" s="512"/>
      <c r="V2360" s="512"/>
      <c r="W2360" s="512"/>
      <c r="X2360" s="955"/>
      <c r="Y2360" s="512"/>
      <c r="Z2360" s="975"/>
      <c r="AA2360" s="512"/>
      <c r="AB2360" s="512"/>
      <c r="AC2360" s="512"/>
      <c r="AD2360" s="512"/>
      <c r="AE2360" s="512"/>
      <c r="AF2360" s="1169"/>
      <c r="AG2360" s="508"/>
      <c r="AH2360" s="1325"/>
      <c r="AI2360" s="1340">
        <f t="shared" si="1423"/>
        <v>0</v>
      </c>
    </row>
    <row r="2361" spans="1:36" ht="29.25" x14ac:dyDescent="0.25">
      <c r="A2361" s="226">
        <v>1</v>
      </c>
      <c r="B2361" s="713" t="s">
        <v>344</v>
      </c>
      <c r="C2361" s="617"/>
      <c r="D2361" s="1914"/>
      <c r="E2361" s="1048">
        <f>E2362/9.4</f>
        <v>2451.5957446808511</v>
      </c>
      <c r="F2361" s="329">
        <f>F2362/9.4</f>
        <v>1430.1063829787233</v>
      </c>
      <c r="G2361" s="329">
        <f>G2362/9.4</f>
        <v>1426.5042553191488</v>
      </c>
      <c r="H2361" s="212">
        <f>G2361/F2361*100</f>
        <v>99.748121699025518</v>
      </c>
      <c r="I2361" s="1762"/>
      <c r="J2361" s="1762"/>
      <c r="K2361" s="946"/>
      <c r="L2361" s="946"/>
      <c r="M2361" s="946"/>
      <c r="N2361" s="946"/>
      <c r="O2361" s="946"/>
      <c r="P2361" s="946"/>
      <c r="Q2361" s="512"/>
      <c r="R2361" s="512"/>
      <c r="S2361" s="512"/>
      <c r="T2361" s="512"/>
      <c r="U2361" s="512"/>
      <c r="V2361" s="512"/>
      <c r="W2361" s="512"/>
      <c r="X2361" s="955"/>
      <c r="Y2361" s="512"/>
      <c r="Z2361" s="975"/>
      <c r="AA2361" s="512"/>
      <c r="AB2361" s="512"/>
      <c r="AC2361" s="512"/>
      <c r="AD2361" s="512"/>
      <c r="AE2361" s="512"/>
      <c r="AF2361" s="1169"/>
      <c r="AG2361" s="508"/>
      <c r="AH2361" s="1325"/>
      <c r="AI2361" s="1340">
        <f t="shared" si="1423"/>
        <v>0</v>
      </c>
    </row>
    <row r="2362" spans="1:36" x14ac:dyDescent="0.25">
      <c r="A2362" s="226">
        <v>1</v>
      </c>
      <c r="B2362" s="727" t="s">
        <v>345</v>
      </c>
      <c r="C2362" s="617"/>
      <c r="D2362" s="1914"/>
      <c r="E2362" s="1048">
        <v>23045</v>
      </c>
      <c r="F2362" s="329">
        <f>ROUND(E2362/12*$B$4,0)</f>
        <v>13443</v>
      </c>
      <c r="G2362" s="329">
        <v>13409.14</v>
      </c>
      <c r="H2362" s="212">
        <f>G2362/F2362*100</f>
        <v>99.748121699025518</v>
      </c>
      <c r="I2362" s="1762"/>
      <c r="J2362" s="1762"/>
      <c r="K2362" s="946"/>
      <c r="L2362" s="946"/>
      <c r="M2362" s="946"/>
      <c r="N2362" s="946"/>
      <c r="O2362" s="946"/>
      <c r="P2362" s="946"/>
      <c r="Q2362" s="512"/>
      <c r="R2362" s="512"/>
      <c r="S2362" s="512"/>
      <c r="T2362" s="512"/>
      <c r="U2362" s="512"/>
      <c r="V2362" s="512"/>
      <c r="W2362" s="512"/>
      <c r="X2362" s="955"/>
      <c r="Y2362" s="512"/>
      <c r="Z2362" s="975"/>
      <c r="AA2362" s="512"/>
      <c r="AB2362" s="512"/>
      <c r="AC2362" s="512"/>
      <c r="AD2362" s="512"/>
      <c r="AE2362" s="512"/>
      <c r="AF2362" s="1169"/>
      <c r="AG2362" s="508"/>
      <c r="AH2362" s="1325"/>
      <c r="AI2362" s="1340">
        <f t="shared" si="1423"/>
        <v>0</v>
      </c>
    </row>
    <row r="2363" spans="1:36" x14ac:dyDescent="0.25">
      <c r="A2363" s="226">
        <v>1</v>
      </c>
      <c r="B2363" s="727" t="s">
        <v>346</v>
      </c>
      <c r="C2363" s="617"/>
      <c r="D2363" s="1914"/>
      <c r="E2363" s="417"/>
      <c r="F2363" s="329"/>
      <c r="G2363" s="329"/>
      <c r="H2363" s="212"/>
      <c r="I2363" s="1762"/>
      <c r="J2363" s="1762"/>
      <c r="K2363" s="946"/>
      <c r="L2363" s="946"/>
      <c r="M2363" s="946"/>
      <c r="N2363" s="946"/>
      <c r="O2363" s="946"/>
      <c r="P2363" s="946"/>
      <c r="Q2363" s="512"/>
      <c r="R2363" s="512"/>
      <c r="S2363" s="512"/>
      <c r="T2363" s="512"/>
      <c r="U2363" s="512"/>
      <c r="V2363" s="512"/>
      <c r="W2363" s="512"/>
      <c r="X2363" s="955"/>
      <c r="Y2363" s="512"/>
      <c r="Z2363" s="975"/>
      <c r="AA2363" s="512"/>
      <c r="AB2363" s="512"/>
      <c r="AC2363" s="512"/>
      <c r="AD2363" s="512"/>
      <c r="AE2363" s="512"/>
      <c r="AF2363" s="1169"/>
      <c r="AG2363" s="508"/>
      <c r="AH2363" s="1325"/>
      <c r="AI2363" s="1340">
        <f t="shared" si="1423"/>
        <v>0</v>
      </c>
    </row>
    <row r="2364" spans="1:36" ht="29.25" x14ac:dyDescent="0.25">
      <c r="A2364" s="226">
        <v>1</v>
      </c>
      <c r="B2364" s="661" t="s">
        <v>272</v>
      </c>
      <c r="C2364" s="617"/>
      <c r="D2364" s="1914"/>
      <c r="E2364" s="723">
        <f>E2357</f>
        <v>0</v>
      </c>
      <c r="F2364" s="714"/>
      <c r="G2364" s="714"/>
      <c r="H2364" s="716"/>
      <c r="I2364" s="1762"/>
      <c r="J2364" s="1762"/>
      <c r="K2364" s="946"/>
      <c r="L2364" s="946"/>
      <c r="M2364" s="946"/>
      <c r="N2364" s="946"/>
      <c r="O2364" s="946"/>
      <c r="P2364" s="946"/>
      <c r="Q2364" s="512"/>
      <c r="R2364" s="512"/>
      <c r="S2364" s="512"/>
      <c r="T2364" s="512"/>
      <c r="U2364" s="512"/>
      <c r="V2364" s="512"/>
      <c r="W2364" s="512"/>
      <c r="X2364" s="955"/>
      <c r="Y2364" s="512"/>
      <c r="Z2364" s="975"/>
      <c r="AA2364" s="512"/>
      <c r="AB2364" s="512"/>
      <c r="AC2364" s="512"/>
      <c r="AD2364" s="512"/>
      <c r="AE2364" s="512"/>
      <c r="AF2364" s="1190"/>
      <c r="AG2364" s="508"/>
      <c r="AH2364" s="1325"/>
      <c r="AI2364" s="1340">
        <f t="shared" si="1423"/>
        <v>0</v>
      </c>
    </row>
    <row r="2365" spans="1:36" ht="29.25" x14ac:dyDescent="0.25">
      <c r="A2365" s="226">
        <v>1</v>
      </c>
      <c r="B2365" s="661" t="s">
        <v>273</v>
      </c>
      <c r="C2365" s="617"/>
      <c r="D2365" s="1914"/>
      <c r="E2365" s="723">
        <f>E2360</f>
        <v>2451.5957446808511</v>
      </c>
      <c r="F2365" s="714">
        <f>F2360</f>
        <v>1430.1063829787233</v>
      </c>
      <c r="G2365" s="714">
        <f>G2360</f>
        <v>1426.5042553191488</v>
      </c>
      <c r="H2365" s="716">
        <f>G2365/F2365*100</f>
        <v>99.748121699025518</v>
      </c>
      <c r="I2365" s="1762"/>
      <c r="J2365" s="1762"/>
      <c r="K2365" s="946"/>
      <c r="L2365" s="946"/>
      <c r="M2365" s="946"/>
      <c r="N2365" s="946"/>
      <c r="O2365" s="946"/>
      <c r="P2365" s="946"/>
      <c r="Q2365" s="512"/>
      <c r="R2365" s="512"/>
      <c r="S2365" s="512"/>
      <c r="T2365" s="512"/>
      <c r="U2365" s="512"/>
      <c r="V2365" s="512"/>
      <c r="W2365" s="512"/>
      <c r="X2365" s="955"/>
      <c r="Y2365" s="512"/>
      <c r="Z2365" s="975"/>
      <c r="AA2365" s="512"/>
      <c r="AB2365" s="512"/>
      <c r="AC2365" s="512"/>
      <c r="AD2365" s="512"/>
      <c r="AE2365" s="512"/>
      <c r="AF2365" s="1190"/>
      <c r="AG2365" s="508"/>
      <c r="AH2365" s="1325"/>
      <c r="AI2365" s="1340">
        <f t="shared" si="1423"/>
        <v>0</v>
      </c>
    </row>
    <row r="2366" spans="1:36" ht="15.75" thickBot="1" x14ac:dyDescent="0.3">
      <c r="A2366" s="226">
        <v>1</v>
      </c>
      <c r="B2366" s="662" t="s">
        <v>136</v>
      </c>
      <c r="C2366" s="606"/>
      <c r="D2366" s="9"/>
      <c r="E2366" s="723">
        <f>E2364+E2362/4.2</f>
        <v>5486.9047619047615</v>
      </c>
      <c r="F2366" s="716">
        <f>F2364+F2362/4.2</f>
        <v>3200.7142857142858</v>
      </c>
      <c r="G2366" s="716">
        <f>G2364+G2362/4.2</f>
        <v>3192.6523809523806</v>
      </c>
      <c r="H2366" s="716">
        <f>G2366/F2366*100</f>
        <v>99.748121699025504</v>
      </c>
      <c r="I2366" s="1762"/>
      <c r="J2366" s="1762"/>
      <c r="K2366" s="210"/>
      <c r="L2366" s="210"/>
      <c r="M2366" s="210"/>
      <c r="N2366" s="210"/>
      <c r="O2366" s="210"/>
      <c r="P2366" s="210"/>
      <c r="Q2366" s="512">
        <f t="shared" ref="Q2366:V2366" si="1465">Q2356</f>
        <v>5742.8140000000003</v>
      </c>
      <c r="R2366" s="512">
        <f t="shared" si="1465"/>
        <v>5742.8140000000003</v>
      </c>
      <c r="S2366" s="512">
        <f t="shared" si="1465"/>
        <v>5742.8140000000003</v>
      </c>
      <c r="T2366" s="512">
        <f t="shared" si="1465"/>
        <v>5742.8140000000003</v>
      </c>
      <c r="U2366" s="512">
        <f t="shared" si="1465"/>
        <v>5742.8140000000003</v>
      </c>
      <c r="V2366" s="512">
        <f t="shared" si="1465"/>
        <v>5742.8140000000003</v>
      </c>
      <c r="W2366" s="512">
        <f t="shared" ref="W2366" si="1466">W2356</f>
        <v>5742.8140000000003</v>
      </c>
      <c r="X2366" s="955">
        <f t="shared" ref="X2366:AE2366" si="1467">X2356</f>
        <v>3349.9748333333332</v>
      </c>
      <c r="Y2366" s="512">
        <f t="shared" si="1467"/>
        <v>3341.5531699999997</v>
      </c>
      <c r="Z2366" s="975">
        <f t="shared" si="1467"/>
        <v>0</v>
      </c>
      <c r="AA2366" s="512">
        <f t="shared" si="1467"/>
        <v>0</v>
      </c>
      <c r="AB2366" s="512">
        <f t="shared" si="1467"/>
        <v>-8.4216633333335267</v>
      </c>
      <c r="AC2366" s="512">
        <f t="shared" si="1467"/>
        <v>0</v>
      </c>
      <c r="AD2366" s="512">
        <f t="shared" si="1467"/>
        <v>-1.5313300000000001</v>
      </c>
      <c r="AE2366" s="512">
        <f t="shared" si="1467"/>
        <v>3340.0218399999999</v>
      </c>
      <c r="AF2366" s="1137"/>
      <c r="AG2366" s="508"/>
      <c r="AH2366" s="1325"/>
      <c r="AI2366" s="1340">
        <f t="shared" si="1423"/>
        <v>3340021.84</v>
      </c>
    </row>
    <row r="2367" spans="1:36" ht="15.75" thickBot="1" x14ac:dyDescent="0.3">
      <c r="A2367" s="226">
        <v>1</v>
      </c>
      <c r="B2367" s="1928" t="s">
        <v>291</v>
      </c>
      <c r="C2367" s="1929"/>
      <c r="D2367" s="1928"/>
      <c r="E2367" s="415"/>
      <c r="F2367" s="2048"/>
      <c r="G2367" s="2048"/>
      <c r="H2367" s="2048"/>
      <c r="I2367" s="2048"/>
      <c r="J2367" s="2048"/>
      <c r="K2367" s="2048"/>
      <c r="L2367" s="2048"/>
      <c r="M2367" s="2048"/>
      <c r="N2367" s="2048"/>
      <c r="O2367" s="2048"/>
      <c r="P2367" s="2048"/>
      <c r="Q2367" s="518">
        <f t="shared" ref="Q2367:X2367" si="1468">Q2366</f>
        <v>5742.8140000000003</v>
      </c>
      <c r="R2367" s="518">
        <f t="shared" ref="R2367:S2367" si="1469">R2366</f>
        <v>5742.8140000000003</v>
      </c>
      <c r="S2367" s="518">
        <f t="shared" si="1469"/>
        <v>5742.8140000000003</v>
      </c>
      <c r="T2367" s="518">
        <f t="shared" ref="T2367:U2367" si="1470">T2366</f>
        <v>5742.8140000000003</v>
      </c>
      <c r="U2367" s="518">
        <f t="shared" si="1470"/>
        <v>5742.8140000000003</v>
      </c>
      <c r="V2367" s="518">
        <f t="shared" ref="V2367:W2367" si="1471">V2366</f>
        <v>5742.8140000000003</v>
      </c>
      <c r="W2367" s="518">
        <f t="shared" si="1471"/>
        <v>5742.8140000000003</v>
      </c>
      <c r="X2367" s="956">
        <f t="shared" si="1468"/>
        <v>3349.9748333333332</v>
      </c>
      <c r="Y2367" s="518">
        <f t="shared" ref="Y2367:AE2367" si="1472">Y2366</f>
        <v>3341.5531699999997</v>
      </c>
      <c r="Z2367" s="980">
        <f t="shared" si="1472"/>
        <v>0</v>
      </c>
      <c r="AA2367" s="260">
        <f>AA2366</f>
        <v>0</v>
      </c>
      <c r="AB2367" s="518">
        <f t="shared" si="1472"/>
        <v>-8.4216633333335267</v>
      </c>
      <c r="AC2367" s="518">
        <f>AC2366</f>
        <v>0</v>
      </c>
      <c r="AD2367" s="518">
        <f t="shared" si="1472"/>
        <v>-1.5313300000000001</v>
      </c>
      <c r="AE2367" s="518">
        <f t="shared" si="1472"/>
        <v>3340.0218399999999</v>
      </c>
      <c r="AF2367" s="2108"/>
      <c r="AG2367" s="1079"/>
      <c r="AH2367" s="1325"/>
      <c r="AI2367" s="1340">
        <f t="shared" si="1423"/>
        <v>3340021.84</v>
      </c>
      <c r="AJ2367" s="226">
        <f>X2367-T2367/12*4</f>
        <v>1435.7034999999998</v>
      </c>
    </row>
    <row r="2368" spans="1:36" x14ac:dyDescent="0.25">
      <c r="A2368" s="226">
        <v>1</v>
      </c>
      <c r="B2368" s="1969"/>
      <c r="C2368" s="1970"/>
      <c r="D2368" s="1969"/>
      <c r="E2368" s="380"/>
      <c r="F2368" s="2109"/>
      <c r="G2368" s="2109"/>
      <c r="H2368" s="2109"/>
      <c r="I2368" s="2528"/>
      <c r="J2368" s="328"/>
      <c r="K2368" s="328"/>
      <c r="L2368" s="328"/>
      <c r="M2368" s="2528"/>
      <c r="N2368" s="328"/>
      <c r="O2368" s="328"/>
      <c r="P2368" s="328"/>
      <c r="Q2368" s="511"/>
      <c r="R2368" s="511"/>
      <c r="S2368" s="511"/>
      <c r="T2368" s="511"/>
      <c r="U2368" s="511"/>
      <c r="V2368" s="511"/>
      <c r="W2368" s="511"/>
      <c r="X2368" s="954"/>
      <c r="Y2368" s="511"/>
      <c r="Z2368" s="978"/>
      <c r="AA2368" s="511"/>
      <c r="AB2368" s="511"/>
      <c r="AC2368" s="511"/>
      <c r="AD2368" s="511"/>
      <c r="AE2368" s="511"/>
      <c r="AF2368" s="2110"/>
      <c r="AG2368" s="551"/>
      <c r="AH2368" s="1325"/>
      <c r="AI2368" s="1340">
        <f t="shared" si="1423"/>
        <v>0</v>
      </c>
    </row>
    <row r="2369" spans="1:36" ht="31.5" x14ac:dyDescent="0.25">
      <c r="A2369" s="226">
        <v>1</v>
      </c>
      <c r="B2369" s="2134" t="s">
        <v>542</v>
      </c>
      <c r="C2369" s="2134"/>
      <c r="D2369" s="2124"/>
      <c r="E2369" s="368"/>
      <c r="F2369" s="322"/>
      <c r="G2369" s="322"/>
      <c r="H2369" s="322"/>
      <c r="I2369" s="322"/>
      <c r="J2369" s="322"/>
      <c r="K2369" s="322"/>
      <c r="L2369" s="322"/>
      <c r="M2369" s="322"/>
      <c r="N2369" s="322"/>
      <c r="O2369" s="322"/>
      <c r="P2369" s="322"/>
      <c r="Q2369" s="512"/>
      <c r="R2369" s="512"/>
      <c r="S2369" s="512"/>
      <c r="T2369" s="512"/>
      <c r="U2369" s="512"/>
      <c r="V2369" s="512"/>
      <c r="W2369" s="512"/>
      <c r="X2369" s="955"/>
      <c r="Y2369" s="512"/>
      <c r="Z2369" s="975"/>
      <c r="AA2369" s="512"/>
      <c r="AB2369" s="512"/>
      <c r="AC2369" s="512"/>
      <c r="AD2369" s="512"/>
      <c r="AE2369" s="512"/>
      <c r="AF2369" s="1149"/>
      <c r="AG2369" s="508"/>
      <c r="AH2369" s="1325"/>
      <c r="AI2369" s="1340">
        <f t="shared" si="1423"/>
        <v>0</v>
      </c>
    </row>
    <row r="2370" spans="1:36" s="2536" customFormat="1" ht="15.75" x14ac:dyDescent="0.25">
      <c r="B2370" s="351" t="s">
        <v>201</v>
      </c>
      <c r="C2370" s="3508"/>
      <c r="D2370" s="3507"/>
      <c r="E2370" s="395"/>
      <c r="F2370" s="224"/>
      <c r="G2370" s="322"/>
      <c r="H2370" s="322"/>
      <c r="I2370" s="322"/>
      <c r="J2370" s="322"/>
      <c r="K2370" s="322"/>
      <c r="L2370" s="322"/>
      <c r="M2370" s="322"/>
      <c r="N2370" s="322"/>
      <c r="O2370" s="322"/>
      <c r="P2370" s="322"/>
      <c r="Q2370" s="322"/>
      <c r="R2370" s="322"/>
      <c r="S2370" s="322"/>
      <c r="T2370" s="322"/>
      <c r="U2370" s="322"/>
      <c r="V2370" s="322"/>
      <c r="W2370" s="322"/>
      <c r="X2370" s="955"/>
      <c r="Y2370" s="322"/>
      <c r="Z2370" s="975"/>
      <c r="AA2370" s="512"/>
      <c r="AB2370" s="512"/>
      <c r="AC2370" s="512"/>
      <c r="AD2370" s="512"/>
      <c r="AE2370" s="512"/>
      <c r="AF2370" s="1149"/>
      <c r="AG2370" s="508"/>
      <c r="AH2370" s="1325"/>
      <c r="AI2370" s="1340">
        <f t="shared" si="1423"/>
        <v>0</v>
      </c>
    </row>
    <row r="2371" spans="1:36" s="2536" customFormat="1" ht="15.75" x14ac:dyDescent="0.25">
      <c r="B2371" s="701" t="s">
        <v>227</v>
      </c>
      <c r="C2371" s="2172"/>
      <c r="D2371" s="3509"/>
      <c r="E2371" s="737">
        <f>SUM(E2372:E2376)</f>
        <v>150</v>
      </c>
      <c r="F2371" s="946">
        <f t="shared" ref="F2371:G2371" si="1473">SUM(F2372:F2376)</f>
        <v>87</v>
      </c>
      <c r="G2371" s="946">
        <f t="shared" si="1473"/>
        <v>569</v>
      </c>
      <c r="H2371" s="946">
        <f>G2371/F2371*100</f>
        <v>654.02298850574709</v>
      </c>
      <c r="I2371" s="322"/>
      <c r="J2371" s="322"/>
      <c r="K2371" s="322"/>
      <c r="L2371" s="322"/>
      <c r="M2371" s="322"/>
      <c r="N2371" s="322"/>
      <c r="O2371" s="322"/>
      <c r="P2371" s="322"/>
      <c r="Q2371" s="3576">
        <v>517.78</v>
      </c>
      <c r="R2371" s="3576">
        <v>517.78</v>
      </c>
      <c r="S2371" s="3576">
        <v>517.78</v>
      </c>
      <c r="T2371" s="3576">
        <v>517.78</v>
      </c>
      <c r="U2371" s="3576">
        <v>517.78</v>
      </c>
      <c r="V2371" s="3576">
        <v>517.78</v>
      </c>
      <c r="W2371" s="3576">
        <v>517.78</v>
      </c>
      <c r="X2371" s="955">
        <f t="shared" ref="X2371" si="1474">Q2371/12*$B$4+(R2371-Q2371)/11*6+(S2371-R2371)/10*5+(T2371-S2371)/9*4+(U2371-T2371)/8*3+(V2371-U2371)/7*2+(W2371-V2371)/6*1</f>
        <v>302.03833333333336</v>
      </c>
      <c r="Y2371" s="322">
        <f t="shared" ref="Y2371" si="1475">AE2371-AD2371-AA2371</f>
        <v>1757.5437800000002</v>
      </c>
      <c r="Z2371" s="975"/>
      <c r="AA2371" s="512"/>
      <c r="AB2371" s="512">
        <f>Y2371-X2371</f>
        <v>1455.5054466666668</v>
      </c>
      <c r="AC2371" s="512"/>
      <c r="AD2371" s="512">
        <v>-1.2437499999999999</v>
      </c>
      <c r="AE2371" s="512">
        <v>1756.3000300000001</v>
      </c>
      <c r="AF2371" s="1149"/>
      <c r="AG2371" s="508"/>
      <c r="AH2371" s="1325"/>
      <c r="AI2371" s="1340">
        <f t="shared" si="1423"/>
        <v>1756300.03</v>
      </c>
    </row>
    <row r="2372" spans="1:36" s="2536" customFormat="1" ht="30" x14ac:dyDescent="0.25">
      <c r="B2372" s="278" t="s">
        <v>160</v>
      </c>
      <c r="C2372" s="2172"/>
      <c r="D2372" s="3509"/>
      <c r="E2372" s="2532">
        <v>50</v>
      </c>
      <c r="F2372" s="224">
        <f t="shared" ref="F2372:F2373" si="1476">ROUND(E2372/12*$B$4,0)</f>
        <v>29</v>
      </c>
      <c r="G2372" s="322">
        <v>441</v>
      </c>
      <c r="H2372" s="322">
        <f>G2372/F2372*100</f>
        <v>1520.6896551724139</v>
      </c>
      <c r="I2372" s="322"/>
      <c r="J2372" s="322"/>
      <c r="K2372" s="322"/>
      <c r="L2372" s="322"/>
      <c r="M2372" s="322"/>
      <c r="N2372" s="322"/>
      <c r="O2372" s="322"/>
      <c r="P2372" s="322"/>
      <c r="Q2372" s="322"/>
      <c r="R2372" s="322"/>
      <c r="S2372" s="322"/>
      <c r="T2372" s="322"/>
      <c r="U2372" s="322"/>
      <c r="V2372" s="322"/>
      <c r="W2372" s="322"/>
      <c r="X2372" s="955"/>
      <c r="Y2372" s="322"/>
      <c r="Z2372" s="975"/>
      <c r="AA2372" s="512"/>
      <c r="AB2372" s="512"/>
      <c r="AC2372" s="512"/>
      <c r="AD2372" s="512"/>
      <c r="AE2372" s="512"/>
      <c r="AF2372" s="1149"/>
      <c r="AG2372" s="508"/>
      <c r="AH2372" s="1325"/>
      <c r="AI2372" s="1340">
        <f t="shared" si="1423"/>
        <v>0</v>
      </c>
    </row>
    <row r="2373" spans="1:36" s="2536" customFormat="1" ht="45" x14ac:dyDescent="0.25">
      <c r="B2373" s="352" t="s">
        <v>161</v>
      </c>
      <c r="C2373" s="2172"/>
      <c r="D2373" s="2124"/>
      <c r="E2373" s="2532">
        <v>100</v>
      </c>
      <c r="F2373" s="322">
        <f t="shared" si="1476"/>
        <v>58</v>
      </c>
      <c r="G2373" s="322">
        <v>128</v>
      </c>
      <c r="H2373" s="322">
        <f>G2373/F2373*100</f>
        <v>220.68965517241378</v>
      </c>
      <c r="I2373" s="322"/>
      <c r="J2373" s="322"/>
      <c r="K2373" s="322"/>
      <c r="L2373" s="322"/>
      <c r="M2373" s="322"/>
      <c r="N2373" s="322"/>
      <c r="O2373" s="322"/>
      <c r="P2373" s="322"/>
      <c r="Q2373" s="322"/>
      <c r="R2373" s="322"/>
      <c r="S2373" s="322"/>
      <c r="T2373" s="322"/>
      <c r="U2373" s="322"/>
      <c r="V2373" s="322"/>
      <c r="W2373" s="322"/>
      <c r="X2373" s="955"/>
      <c r="Y2373" s="322"/>
      <c r="Z2373" s="975"/>
      <c r="AA2373" s="512"/>
      <c r="AB2373" s="512"/>
      <c r="AC2373" s="512"/>
      <c r="AD2373" s="512"/>
      <c r="AE2373" s="512"/>
      <c r="AF2373" s="1149"/>
      <c r="AG2373" s="508"/>
      <c r="AH2373" s="1325"/>
      <c r="AI2373" s="1340">
        <f t="shared" ref="AI2373:AI2436" si="1477">AE2373*1000</f>
        <v>0</v>
      </c>
    </row>
    <row r="2374" spans="1:36" s="2536" customFormat="1" ht="15.75" x14ac:dyDescent="0.25">
      <c r="B2374" s="662" t="s">
        <v>136</v>
      </c>
      <c r="C2374" s="2172"/>
      <c r="D2374" s="2124"/>
      <c r="E2374" s="357"/>
      <c r="F2374" s="224"/>
      <c r="G2374" s="322"/>
      <c r="H2374" s="322"/>
      <c r="I2374" s="322"/>
      <c r="J2374" s="322"/>
      <c r="K2374" s="322"/>
      <c r="L2374" s="322"/>
      <c r="M2374" s="322"/>
      <c r="N2374" s="322"/>
      <c r="O2374" s="322"/>
      <c r="P2374" s="322"/>
      <c r="Q2374" s="3576">
        <f t="shared" ref="Q2374:V2374" si="1478">Q2371</f>
        <v>517.78</v>
      </c>
      <c r="R2374" s="3576">
        <f t="shared" si="1478"/>
        <v>517.78</v>
      </c>
      <c r="S2374" s="3576">
        <f t="shared" si="1478"/>
        <v>517.78</v>
      </c>
      <c r="T2374" s="3576">
        <f t="shared" si="1478"/>
        <v>517.78</v>
      </c>
      <c r="U2374" s="3576">
        <f t="shared" si="1478"/>
        <v>517.78</v>
      </c>
      <c r="V2374" s="3576">
        <f t="shared" si="1478"/>
        <v>517.78</v>
      </c>
      <c r="W2374" s="3576">
        <f t="shared" ref="W2374" si="1479">W2371</f>
        <v>517.78</v>
      </c>
      <c r="X2374" s="955">
        <f t="shared" ref="X2374:AE2374" si="1480">X2371</f>
        <v>302.03833333333336</v>
      </c>
      <c r="Y2374" s="322">
        <f t="shared" si="1480"/>
        <v>1757.5437800000002</v>
      </c>
      <c r="Z2374" s="975">
        <f t="shared" si="1480"/>
        <v>0</v>
      </c>
      <c r="AA2374" s="512">
        <f t="shared" si="1480"/>
        <v>0</v>
      </c>
      <c r="AB2374" s="512">
        <f t="shared" si="1480"/>
        <v>1455.5054466666668</v>
      </c>
      <c r="AC2374" s="512">
        <f t="shared" si="1480"/>
        <v>0</v>
      </c>
      <c r="AD2374" s="512">
        <f t="shared" si="1480"/>
        <v>-1.2437499999999999</v>
      </c>
      <c r="AE2374" s="512">
        <f t="shared" si="1480"/>
        <v>1756.3000300000001</v>
      </c>
      <c r="AF2374" s="1149"/>
      <c r="AG2374" s="508"/>
      <c r="AH2374" s="1325"/>
      <c r="AI2374" s="1340">
        <f t="shared" si="1477"/>
        <v>1756300.03</v>
      </c>
    </row>
    <row r="2375" spans="1:36" x14ac:dyDescent="0.25">
      <c r="A2375" s="226">
        <v>1</v>
      </c>
      <c r="B2375" s="311" t="s">
        <v>29</v>
      </c>
      <c r="C2375" s="647"/>
      <c r="D2375" s="2030"/>
      <c r="E2375" s="368"/>
      <c r="F2375" s="212"/>
      <c r="G2375" s="322"/>
      <c r="H2375" s="322"/>
      <c r="I2375" s="322"/>
      <c r="J2375" s="322"/>
      <c r="K2375" s="322"/>
      <c r="L2375" s="322"/>
      <c r="M2375" s="322"/>
      <c r="N2375" s="322"/>
      <c r="O2375" s="322"/>
      <c r="P2375" s="322"/>
      <c r="Q2375" s="322"/>
      <c r="R2375" s="322"/>
      <c r="S2375" s="322"/>
      <c r="T2375" s="322"/>
      <c r="U2375" s="322"/>
      <c r="V2375" s="322"/>
      <c r="W2375" s="322"/>
      <c r="X2375" s="955"/>
      <c r="Y2375" s="322"/>
      <c r="Z2375" s="975"/>
      <c r="AA2375" s="512"/>
      <c r="AB2375" s="512"/>
      <c r="AC2375" s="512"/>
      <c r="AD2375" s="512"/>
      <c r="AE2375" s="512"/>
      <c r="AF2375" s="1149"/>
      <c r="AG2375" s="508"/>
      <c r="AH2375" s="1325"/>
      <c r="AI2375" s="1340">
        <f t="shared" si="1477"/>
        <v>0</v>
      </c>
    </row>
    <row r="2376" spans="1:36" ht="30" x14ac:dyDescent="0.25">
      <c r="A2376" s="226">
        <v>1</v>
      </c>
      <c r="B2376" s="283" t="s">
        <v>16</v>
      </c>
      <c r="C2376" s="648"/>
      <c r="D2376" s="4"/>
      <c r="E2376" s="368"/>
      <c r="F2376" s="212"/>
      <c r="G2376" s="224"/>
      <c r="H2376" s="218"/>
      <c r="I2376" s="1274"/>
      <c r="J2376" s="322"/>
      <c r="K2376" s="322"/>
      <c r="L2376" s="1274"/>
      <c r="M2376" s="1274"/>
      <c r="N2376" s="322"/>
      <c r="O2376" s="1274"/>
      <c r="P2376" s="322"/>
      <c r="Q2376" s="512"/>
      <c r="R2376" s="512"/>
      <c r="S2376" s="512"/>
      <c r="T2376" s="512"/>
      <c r="U2376" s="512"/>
      <c r="V2376" s="512"/>
      <c r="W2376" s="512"/>
      <c r="X2376" s="1094"/>
      <c r="Y2376" s="513"/>
      <c r="Z2376" s="1522"/>
      <c r="AA2376" s="514"/>
      <c r="AB2376" s="514"/>
      <c r="AC2376" s="514"/>
      <c r="AD2376" s="514"/>
      <c r="AE2376" s="514"/>
      <c r="AF2376" s="1150"/>
      <c r="AG2376" s="1078"/>
      <c r="AH2376" s="1325"/>
      <c r="AI2376" s="1340">
        <f t="shared" si="1477"/>
        <v>0</v>
      </c>
    </row>
    <row r="2377" spans="1:36" x14ac:dyDescent="0.25">
      <c r="A2377" s="226">
        <v>1</v>
      </c>
      <c r="B2377" s="346" t="s">
        <v>6</v>
      </c>
      <c r="C2377" s="649"/>
      <c r="D2377" s="4">
        <v>240</v>
      </c>
      <c r="E2377" s="368">
        <v>900</v>
      </c>
      <c r="F2377" s="212">
        <f>ROUND(E2377/12*$B$4,0)</f>
        <v>525</v>
      </c>
      <c r="G2377" s="322">
        <v>810</v>
      </c>
      <c r="H2377" s="212">
        <f>G2377/F2377*100</f>
        <v>154.28571428571431</v>
      </c>
      <c r="I2377" s="1041">
        <v>3</v>
      </c>
      <c r="J2377" s="252">
        <f>M2377/G2377</f>
        <v>2.3407407407407406</v>
      </c>
      <c r="K2377" s="322">
        <f>ROUND(E2377*I2377,0)</f>
        <v>2700</v>
      </c>
      <c r="L2377" s="1274">
        <f>ROUND(K2377/12*$B$4,0)</f>
        <v>1575</v>
      </c>
      <c r="M2377" s="1274">
        <v>1896</v>
      </c>
      <c r="N2377" s="322">
        <f>M2377/L2377*100</f>
        <v>120.38095238095239</v>
      </c>
      <c r="O2377" s="322">
        <f>K2377/D2377</f>
        <v>11.25</v>
      </c>
      <c r="P2377" s="224">
        <f>M2377/$B$4*12/O2377</f>
        <v>288.91428571428565</v>
      </c>
      <c r="Q2377" s="514"/>
      <c r="R2377" s="514"/>
      <c r="S2377" s="514"/>
      <c r="T2377" s="514"/>
      <c r="U2377" s="514"/>
      <c r="V2377" s="514"/>
      <c r="W2377" s="514"/>
      <c r="X2377" s="955"/>
      <c r="Y2377" s="512"/>
      <c r="Z2377" s="1372"/>
      <c r="AA2377" s="513"/>
      <c r="AB2377" s="513"/>
      <c r="AC2377" s="513"/>
      <c r="AD2377" s="513"/>
      <c r="AE2377" s="513"/>
      <c r="AF2377" s="1149"/>
      <c r="AG2377" s="1077"/>
      <c r="AH2377" s="1325"/>
      <c r="AI2377" s="1340">
        <f t="shared" si="1477"/>
        <v>0</v>
      </c>
    </row>
    <row r="2378" spans="1:36" x14ac:dyDescent="0.25">
      <c r="A2378" s="226">
        <v>1</v>
      </c>
      <c r="B2378" s="347" t="s">
        <v>180</v>
      </c>
      <c r="C2378" s="650"/>
      <c r="D2378" s="4"/>
      <c r="E2378" s="402">
        <f>SUM(E2377)</f>
        <v>900</v>
      </c>
      <c r="F2378" s="1488">
        <f>SUM(F2377)</f>
        <v>525</v>
      </c>
      <c r="G2378" s="946">
        <f>SUM(G2377)</f>
        <v>810</v>
      </c>
      <c r="H2378" s="716">
        <f>G2378/F2378*100</f>
        <v>154.28571428571431</v>
      </c>
      <c r="I2378" s="946">
        <f>SUM(I2377)</f>
        <v>3</v>
      </c>
      <c r="J2378" s="2064">
        <f>M2378/G2378</f>
        <v>2.3407407407407406</v>
      </c>
      <c r="K2378" s="2064">
        <f t="shared" ref="K2378:P2378" si="1481">SUM(K2377)</f>
        <v>2700</v>
      </c>
      <c r="L2378" s="716">
        <f t="shared" si="1481"/>
        <v>1575</v>
      </c>
      <c r="M2378" s="946">
        <f t="shared" si="1481"/>
        <v>1896</v>
      </c>
      <c r="N2378" s="2064">
        <f t="shared" si="1481"/>
        <v>120.38095238095239</v>
      </c>
      <c r="O2378" s="2064">
        <f t="shared" si="1481"/>
        <v>11.25</v>
      </c>
      <c r="P2378" s="1909">
        <f t="shared" si="1481"/>
        <v>288.91428571428565</v>
      </c>
      <c r="Q2378" s="513"/>
      <c r="R2378" s="513"/>
      <c r="S2378" s="513"/>
      <c r="T2378" s="513"/>
      <c r="U2378" s="513"/>
      <c r="V2378" s="513"/>
      <c r="W2378" s="513"/>
      <c r="X2378" s="955"/>
      <c r="Y2378" s="512"/>
      <c r="Z2378" s="1372"/>
      <c r="AA2378" s="513"/>
      <c r="AB2378" s="513"/>
      <c r="AC2378" s="513"/>
      <c r="AD2378" s="512"/>
      <c r="AE2378" s="513"/>
      <c r="AF2378" s="1153"/>
      <c r="AG2378" s="1077"/>
      <c r="AH2378" s="1325"/>
      <c r="AI2378" s="1340">
        <f t="shared" si="1477"/>
        <v>0</v>
      </c>
    </row>
    <row r="2379" spans="1:36" ht="30" thickBot="1" x14ac:dyDescent="0.3">
      <c r="A2379" s="226">
        <v>1</v>
      </c>
      <c r="B2379" s="237" t="s">
        <v>208</v>
      </c>
      <c r="C2379" s="602"/>
      <c r="D2379" s="2030"/>
      <c r="E2379" s="418">
        <f>E2378</f>
        <v>900</v>
      </c>
      <c r="F2379" s="1492">
        <f>F2378</f>
        <v>525</v>
      </c>
      <c r="G2379" s="2117">
        <f t="shared" ref="G2379:P2379" si="1482">G2378</f>
        <v>810</v>
      </c>
      <c r="H2379" s="1492">
        <f t="shared" si="1482"/>
        <v>154.28571428571431</v>
      </c>
      <c r="I2379" s="2117">
        <f t="shared" si="1482"/>
        <v>3</v>
      </c>
      <c r="J2379" s="2117">
        <f t="shared" si="1482"/>
        <v>2.3407407407407406</v>
      </c>
      <c r="K2379" s="2117">
        <f t="shared" si="1482"/>
        <v>2700</v>
      </c>
      <c r="L2379" s="2117">
        <f t="shared" si="1482"/>
        <v>1575</v>
      </c>
      <c r="M2379" s="2117">
        <f t="shared" si="1482"/>
        <v>1896</v>
      </c>
      <c r="N2379" s="2117">
        <f t="shared" si="1482"/>
        <v>120.38095238095239</v>
      </c>
      <c r="O2379" s="2117">
        <f t="shared" si="1482"/>
        <v>11.25</v>
      </c>
      <c r="P2379" s="2117">
        <f t="shared" si="1482"/>
        <v>288.91428571428565</v>
      </c>
      <c r="Q2379" s="519">
        <v>49445.033160960003</v>
      </c>
      <c r="R2379" s="519">
        <v>49445.033160960003</v>
      </c>
      <c r="S2379" s="519">
        <v>49445.033160960003</v>
      </c>
      <c r="T2379" s="519">
        <v>49445.033160960003</v>
      </c>
      <c r="U2379" s="519">
        <v>49445.033160960003</v>
      </c>
      <c r="V2379" s="519">
        <v>49445.033160960003</v>
      </c>
      <c r="W2379" s="519">
        <v>49445.033160960003</v>
      </c>
      <c r="X2379" s="1092">
        <f t="shared" ref="X2379" si="1483">Q2379/12*$B$4+(R2379-Q2379)/11*6+(S2379-R2379)/10*5+(T2379-S2379)/9*4+(U2379-T2379)/8*3+(V2379-U2379)/7*2+(W2379-V2379)/6*1</f>
        <v>28842.936010559999</v>
      </c>
      <c r="Y2379" s="514">
        <f>AE2379-AD2379-AA2379-Z2379</f>
        <v>27889.316589999999</v>
      </c>
      <c r="Z2379" s="1388"/>
      <c r="AA2379" s="519"/>
      <c r="AB2379" s="519">
        <f>Y2379-X2379</f>
        <v>-953.61942056000044</v>
      </c>
      <c r="AC2379" s="519"/>
      <c r="AD2379" s="514">
        <v>-78.146789999999996</v>
      </c>
      <c r="AE2379" s="519">
        <v>27811.1698</v>
      </c>
      <c r="AF2379" s="2137"/>
      <c r="AG2379" s="1080"/>
      <c r="AH2379" s="1325"/>
      <c r="AI2379" s="1340">
        <f t="shared" si="1477"/>
        <v>27811169.800000001</v>
      </c>
    </row>
    <row r="2380" spans="1:36" ht="15.75" thickBot="1" x14ac:dyDescent="0.3">
      <c r="A2380" s="226">
        <v>1</v>
      </c>
      <c r="B2380" s="1928" t="s">
        <v>291</v>
      </c>
      <c r="C2380" s="1929"/>
      <c r="D2380" s="1928"/>
      <c r="E2380" s="415"/>
      <c r="F2380" s="2048"/>
      <c r="G2380" s="2048"/>
      <c r="H2380" s="2048"/>
      <c r="I2380" s="2048"/>
      <c r="J2380" s="2048"/>
      <c r="K2380" s="2048"/>
      <c r="L2380" s="2048"/>
      <c r="M2380" s="2048"/>
      <c r="N2380" s="2048"/>
      <c r="O2380" s="2048"/>
      <c r="P2380" s="2048"/>
      <c r="Q2380" s="518">
        <f t="shared" ref="Q2380:V2380" si="1484">Q2379+Q2374</f>
        <v>49962.813160960002</v>
      </c>
      <c r="R2380" s="518">
        <f t="shared" si="1484"/>
        <v>49962.813160960002</v>
      </c>
      <c r="S2380" s="518">
        <f t="shared" si="1484"/>
        <v>49962.813160960002</v>
      </c>
      <c r="T2380" s="518">
        <f t="shared" si="1484"/>
        <v>49962.813160960002</v>
      </c>
      <c r="U2380" s="518">
        <f t="shared" si="1484"/>
        <v>49962.813160960002</v>
      </c>
      <c r="V2380" s="518">
        <f t="shared" si="1484"/>
        <v>49962.813160960002</v>
      </c>
      <c r="W2380" s="518">
        <f t="shared" ref="W2380" si="1485">W2379+W2374</f>
        <v>49962.813160960002</v>
      </c>
      <c r="X2380" s="956">
        <f t="shared" ref="X2380:AE2380" si="1486">X2379+X2374</f>
        <v>29144.974343893333</v>
      </c>
      <c r="Y2380" s="518">
        <f t="shared" si="1486"/>
        <v>29646.860369999999</v>
      </c>
      <c r="Z2380" s="980">
        <f t="shared" si="1486"/>
        <v>0</v>
      </c>
      <c r="AA2380" s="260">
        <f t="shared" si="1486"/>
        <v>0</v>
      </c>
      <c r="AB2380" s="518">
        <f t="shared" si="1486"/>
        <v>501.88602610666635</v>
      </c>
      <c r="AC2380" s="518">
        <f t="shared" si="1486"/>
        <v>0</v>
      </c>
      <c r="AD2380" s="518">
        <f t="shared" si="1486"/>
        <v>-79.390540000000001</v>
      </c>
      <c r="AE2380" s="518">
        <f t="shared" si="1486"/>
        <v>29567.469829999998</v>
      </c>
      <c r="AF2380" s="2108"/>
      <c r="AG2380" s="1079"/>
      <c r="AH2380" s="1325"/>
      <c r="AI2380" s="1340">
        <f t="shared" si="1477"/>
        <v>29567469.829999998</v>
      </c>
      <c r="AJ2380" s="226">
        <f>X2380-T2380/12*4</f>
        <v>12490.703290239999</v>
      </c>
    </row>
    <row r="2381" spans="1:36" x14ac:dyDescent="0.25">
      <c r="A2381" s="226">
        <v>1</v>
      </c>
      <c r="B2381" s="1969"/>
      <c r="C2381" s="1970"/>
      <c r="D2381" s="1969"/>
      <c r="E2381" s="380"/>
      <c r="F2381" s="2109"/>
      <c r="G2381" s="2109"/>
      <c r="H2381" s="2109"/>
      <c r="I2381" s="2528"/>
      <c r="J2381" s="328"/>
      <c r="K2381" s="328"/>
      <c r="L2381" s="328"/>
      <c r="M2381" s="2528"/>
      <c r="N2381" s="328"/>
      <c r="O2381" s="328"/>
      <c r="P2381" s="328"/>
      <c r="Q2381" s="511"/>
      <c r="R2381" s="511"/>
      <c r="S2381" s="511"/>
      <c r="T2381" s="511"/>
      <c r="U2381" s="511"/>
      <c r="V2381" s="511"/>
      <c r="W2381" s="511"/>
      <c r="X2381" s="954"/>
      <c r="Y2381" s="511"/>
      <c r="Z2381" s="978"/>
      <c r="AA2381" s="511"/>
      <c r="AB2381" s="511"/>
      <c r="AC2381" s="511"/>
      <c r="AD2381" s="511"/>
      <c r="AE2381" s="511"/>
      <c r="AF2381" s="2110"/>
      <c r="AG2381" s="551"/>
      <c r="AH2381" s="1325"/>
      <c r="AI2381" s="1340">
        <f t="shared" si="1477"/>
        <v>0</v>
      </c>
    </row>
    <row r="2382" spans="1:36" ht="31.5" x14ac:dyDescent="0.25">
      <c r="A2382" s="226">
        <v>1</v>
      </c>
      <c r="B2382" s="2134" t="s">
        <v>419</v>
      </c>
      <c r="C2382" s="2134"/>
      <c r="D2382" s="2124"/>
      <c r="E2382" s="368"/>
      <c r="F2382" s="322"/>
      <c r="G2382" s="322"/>
      <c r="H2382" s="322"/>
      <c r="I2382" s="322"/>
      <c r="J2382" s="322"/>
      <c r="K2382" s="322"/>
      <c r="L2382" s="322"/>
      <c r="M2382" s="322"/>
      <c r="N2382" s="322"/>
      <c r="O2382" s="322"/>
      <c r="P2382" s="322"/>
      <c r="Q2382" s="512"/>
      <c r="R2382" s="512"/>
      <c r="S2382" s="512"/>
      <c r="T2382" s="512"/>
      <c r="U2382" s="512"/>
      <c r="V2382" s="512"/>
      <c r="W2382" s="512"/>
      <c r="X2382" s="955"/>
      <c r="Y2382" s="512"/>
      <c r="Z2382" s="975"/>
      <c r="AA2382" s="512"/>
      <c r="AB2382" s="512"/>
      <c r="AC2382" s="512"/>
      <c r="AD2382" s="512"/>
      <c r="AE2382" s="512"/>
      <c r="AF2382" s="1149"/>
      <c r="AG2382" s="508"/>
      <c r="AH2382" s="1325"/>
      <c r="AI2382" s="1340">
        <f t="shared" si="1477"/>
        <v>0</v>
      </c>
    </row>
    <row r="2383" spans="1:36" x14ac:dyDescent="0.25">
      <c r="A2383" s="226">
        <v>1</v>
      </c>
      <c r="B2383" s="1763" t="s">
        <v>201</v>
      </c>
      <c r="C2383" s="1764"/>
      <c r="D2383" s="1763"/>
      <c r="E2383" s="368"/>
      <c r="F2383" s="322"/>
      <c r="G2383" s="322"/>
      <c r="H2383" s="322"/>
      <c r="I2383" s="322"/>
      <c r="J2383" s="322"/>
      <c r="K2383" s="322"/>
      <c r="L2383" s="322"/>
      <c r="M2383" s="322"/>
      <c r="N2383" s="322"/>
      <c r="O2383" s="322"/>
      <c r="P2383" s="322"/>
      <c r="Q2383" s="512"/>
      <c r="R2383" s="512"/>
      <c r="S2383" s="512"/>
      <c r="T2383" s="512"/>
      <c r="U2383" s="512"/>
      <c r="V2383" s="512"/>
      <c r="W2383" s="512"/>
      <c r="X2383" s="955">
        <f>Q2383/12*$B$4</f>
        <v>0</v>
      </c>
      <c r="Y2383" s="512"/>
      <c r="Z2383" s="975"/>
      <c r="AA2383" s="512"/>
      <c r="AB2383" s="512"/>
      <c r="AC2383" s="512"/>
      <c r="AD2383" s="512"/>
      <c r="AE2383" s="512"/>
      <c r="AF2383" s="1149"/>
      <c r="AG2383" s="508"/>
      <c r="AH2383" s="1325"/>
      <c r="AI2383" s="1340">
        <f t="shared" si="1477"/>
        <v>0</v>
      </c>
    </row>
    <row r="2384" spans="1:36" x14ac:dyDescent="0.25">
      <c r="A2384" s="226">
        <v>1</v>
      </c>
      <c r="B2384" s="2135" t="s">
        <v>134</v>
      </c>
      <c r="C2384" s="2136"/>
      <c r="D2384" s="4"/>
      <c r="E2384" s="396">
        <f>SUM(E2385:E2391)</f>
        <v>7950</v>
      </c>
      <c r="F2384" s="946">
        <f t="shared" ref="F2384:G2384" si="1487">SUM(F2385:F2391)</f>
        <v>4639</v>
      </c>
      <c r="G2384" s="946">
        <f t="shared" si="1487"/>
        <v>6627</v>
      </c>
      <c r="H2384" s="946">
        <f t="shared" ref="H2384:H2391" si="1488">G2384/F2384*100</f>
        <v>142.85406337572752</v>
      </c>
      <c r="I2384" s="322"/>
      <c r="J2384" s="322"/>
      <c r="K2384" s="322"/>
      <c r="L2384" s="322"/>
      <c r="M2384" s="322"/>
      <c r="N2384" s="322"/>
      <c r="O2384" s="322"/>
      <c r="P2384" s="322"/>
      <c r="Q2384" s="512">
        <v>2199.6165000000001</v>
      </c>
      <c r="R2384" s="512">
        <v>2199.6165000000001</v>
      </c>
      <c r="S2384" s="512">
        <v>2199.6165000000001</v>
      </c>
      <c r="T2384" s="512">
        <v>2199.6165000000001</v>
      </c>
      <c r="U2384" s="512">
        <v>2199.6165000000001</v>
      </c>
      <c r="V2384" s="512">
        <v>2199.6165000000001</v>
      </c>
      <c r="W2384" s="512">
        <v>2199.6165000000001</v>
      </c>
      <c r="X2384" s="955">
        <f t="shared" ref="X2384" si="1489">Q2384/12*$B$4+(R2384-Q2384)/11*6+(S2384-R2384)/10*5+(T2384-S2384)/9*4+(U2384-T2384)/8*3+(V2384-U2384)/7*2+(W2384-V2384)/6*1</f>
        <v>1283.1096250000001</v>
      </c>
      <c r="Y2384" s="512">
        <f t="shared" ref="Y2384" si="1490">AE2384-AD2384-AA2384</f>
        <v>1656.0503900000001</v>
      </c>
      <c r="Z2384" s="975"/>
      <c r="AA2384" s="512"/>
      <c r="AB2384" s="512">
        <f>Y2384-X2384</f>
        <v>372.94076500000006</v>
      </c>
      <c r="AC2384" s="512"/>
      <c r="AD2384" s="512">
        <v>0</v>
      </c>
      <c r="AE2384" s="512">
        <v>1656.0503900000001</v>
      </c>
      <c r="AF2384" s="1149"/>
      <c r="AG2384" s="508"/>
      <c r="AH2384" s="1325"/>
      <c r="AI2384" s="1340">
        <f t="shared" si="1477"/>
        <v>1656050.3900000001</v>
      </c>
    </row>
    <row r="2385" spans="1:36" ht="45" x14ac:dyDescent="0.25">
      <c r="A2385" s="226">
        <v>1</v>
      </c>
      <c r="B2385" s="278" t="s">
        <v>117</v>
      </c>
      <c r="C2385" s="606"/>
      <c r="D2385" s="4"/>
      <c r="E2385" s="368">
        <v>150</v>
      </c>
      <c r="F2385" s="212">
        <f>ROUND(E2385/12*$B$4,0)</f>
        <v>88</v>
      </c>
      <c r="G2385" s="322">
        <v>65</v>
      </c>
      <c r="H2385" s="212">
        <f t="shared" si="1488"/>
        <v>73.86363636363636</v>
      </c>
      <c r="I2385" s="322"/>
      <c r="J2385" s="322"/>
      <c r="K2385" s="322"/>
      <c r="L2385" s="322"/>
      <c r="M2385" s="322"/>
      <c r="N2385" s="322"/>
      <c r="O2385" s="322"/>
      <c r="P2385" s="322"/>
      <c r="Q2385" s="512"/>
      <c r="R2385" s="512"/>
      <c r="S2385" s="512"/>
      <c r="T2385" s="512"/>
      <c r="U2385" s="512"/>
      <c r="V2385" s="512"/>
      <c r="W2385" s="512"/>
      <c r="X2385" s="955"/>
      <c r="Y2385" s="512"/>
      <c r="Z2385" s="975"/>
      <c r="AA2385" s="512"/>
      <c r="AB2385" s="512"/>
      <c r="AC2385" s="512"/>
      <c r="AD2385" s="512"/>
      <c r="AE2385" s="512"/>
      <c r="AF2385" s="1149"/>
      <c r="AG2385" s="508"/>
      <c r="AH2385" s="1325"/>
      <c r="AI2385" s="1340">
        <f t="shared" si="1477"/>
        <v>0</v>
      </c>
    </row>
    <row r="2386" spans="1:36" s="2536" customFormat="1" ht="30" x14ac:dyDescent="0.25">
      <c r="B2386" s="278" t="s">
        <v>118</v>
      </c>
      <c r="C2386" s="606"/>
      <c r="D2386" s="4"/>
      <c r="E2386" s="368">
        <v>150</v>
      </c>
      <c r="F2386" s="212">
        <f t="shared" ref="F2386:F2391" si="1491">ROUND(E2386/12*$B$4,0)</f>
        <v>88</v>
      </c>
      <c r="G2386" s="322">
        <v>20</v>
      </c>
      <c r="H2386" s="212">
        <f t="shared" si="1488"/>
        <v>22.727272727272727</v>
      </c>
      <c r="I2386" s="322"/>
      <c r="J2386" s="322"/>
      <c r="K2386" s="322"/>
      <c r="L2386" s="322"/>
      <c r="M2386" s="322"/>
      <c r="N2386" s="322"/>
      <c r="O2386" s="322"/>
      <c r="P2386" s="322"/>
      <c r="Q2386" s="512"/>
      <c r="R2386" s="512"/>
      <c r="S2386" s="512"/>
      <c r="T2386" s="512"/>
      <c r="U2386" s="512"/>
      <c r="V2386" s="512"/>
      <c r="W2386" s="512"/>
      <c r="X2386" s="955"/>
      <c r="Y2386" s="512"/>
      <c r="Z2386" s="975"/>
      <c r="AA2386" s="512"/>
      <c r="AB2386" s="512"/>
      <c r="AC2386" s="512"/>
      <c r="AD2386" s="512"/>
      <c r="AE2386" s="512"/>
      <c r="AF2386" s="1149"/>
      <c r="AG2386" s="508"/>
      <c r="AH2386" s="1325"/>
      <c r="AI2386" s="1340">
        <f t="shared" si="1477"/>
        <v>0</v>
      </c>
    </row>
    <row r="2387" spans="1:36" x14ac:dyDescent="0.25">
      <c r="A2387" s="226">
        <v>1</v>
      </c>
      <c r="B2387" s="352" t="s">
        <v>63</v>
      </c>
      <c r="C2387" s="606"/>
      <c r="D2387" s="4"/>
      <c r="E2387" s="368">
        <v>1500</v>
      </c>
      <c r="F2387" s="212">
        <f t="shared" si="1491"/>
        <v>875</v>
      </c>
      <c r="G2387" s="322">
        <v>2618</v>
      </c>
      <c r="H2387" s="212">
        <f t="shared" si="1488"/>
        <v>299.2</v>
      </c>
      <c r="I2387" s="322"/>
      <c r="J2387" s="322"/>
      <c r="K2387" s="322"/>
      <c r="L2387" s="322"/>
      <c r="M2387" s="322"/>
      <c r="N2387" s="322"/>
      <c r="O2387" s="322"/>
      <c r="P2387" s="322"/>
      <c r="Q2387" s="512"/>
      <c r="R2387" s="512"/>
      <c r="S2387" s="512"/>
      <c r="T2387" s="512"/>
      <c r="U2387" s="512"/>
      <c r="V2387" s="512"/>
      <c r="W2387" s="512"/>
      <c r="X2387" s="955"/>
      <c r="Y2387" s="512"/>
      <c r="Z2387" s="975"/>
      <c r="AA2387" s="512"/>
      <c r="AB2387" s="512"/>
      <c r="AC2387" s="512"/>
      <c r="AD2387" s="512"/>
      <c r="AE2387" s="512"/>
      <c r="AF2387" s="1149"/>
      <c r="AG2387" s="508"/>
      <c r="AH2387" s="1325"/>
      <c r="AI2387" s="1340">
        <f t="shared" si="1477"/>
        <v>0</v>
      </c>
    </row>
    <row r="2388" spans="1:36" s="2536" customFormat="1" x14ac:dyDescent="0.25">
      <c r="B2388" s="278" t="s">
        <v>115</v>
      </c>
      <c r="C2388" s="606"/>
      <c r="D2388" s="1908"/>
      <c r="E2388" s="368">
        <v>3000</v>
      </c>
      <c r="F2388" s="218">
        <f t="shared" si="1491"/>
        <v>1750</v>
      </c>
      <c r="G2388" s="1274">
        <v>2070</v>
      </c>
      <c r="H2388" s="218">
        <f t="shared" si="1488"/>
        <v>118.28571428571428</v>
      </c>
      <c r="I2388" s="322"/>
      <c r="J2388" s="322"/>
      <c r="K2388" s="1274"/>
      <c r="L2388" s="322"/>
      <c r="M2388" s="1274"/>
      <c r="N2388" s="1274"/>
      <c r="O2388" s="1274"/>
      <c r="P2388" s="1274"/>
      <c r="Q2388" s="512"/>
      <c r="R2388" s="512"/>
      <c r="S2388" s="512"/>
      <c r="T2388" s="512"/>
      <c r="U2388" s="512"/>
      <c r="V2388" s="512"/>
      <c r="W2388" s="512"/>
      <c r="X2388" s="1091"/>
      <c r="Y2388" s="513"/>
      <c r="Z2388" s="1372"/>
      <c r="AA2388" s="513"/>
      <c r="AB2388" s="513"/>
      <c r="AC2388" s="513"/>
      <c r="AD2388" s="512"/>
      <c r="AE2388" s="513"/>
      <c r="AF2388" s="1984"/>
      <c r="AG2388" s="1077"/>
      <c r="AH2388" s="1325"/>
      <c r="AI2388" s="1340">
        <f t="shared" si="1477"/>
        <v>0</v>
      </c>
    </row>
    <row r="2389" spans="1:36" x14ac:dyDescent="0.25">
      <c r="A2389" s="226">
        <v>1</v>
      </c>
      <c r="B2389" s="278" t="s">
        <v>114</v>
      </c>
      <c r="C2389" s="1375"/>
      <c r="D2389" s="1908"/>
      <c r="E2389" s="368">
        <v>150</v>
      </c>
      <c r="F2389" s="218">
        <f t="shared" si="1491"/>
        <v>88</v>
      </c>
      <c r="G2389" s="1274">
        <v>2</v>
      </c>
      <c r="H2389" s="218">
        <f t="shared" si="1488"/>
        <v>2.2727272727272729</v>
      </c>
      <c r="I2389" s="322"/>
      <c r="J2389" s="322"/>
      <c r="K2389" s="1274"/>
      <c r="L2389" s="322"/>
      <c r="M2389" s="1274"/>
      <c r="N2389" s="1274"/>
      <c r="O2389" s="1274"/>
      <c r="P2389" s="1274"/>
      <c r="Q2389" s="512"/>
      <c r="R2389" s="512"/>
      <c r="S2389" s="512"/>
      <c r="T2389" s="512"/>
      <c r="U2389" s="512"/>
      <c r="V2389" s="512"/>
      <c r="W2389" s="512"/>
      <c r="X2389" s="1091"/>
      <c r="Y2389" s="513"/>
      <c r="Z2389" s="1372"/>
      <c r="AA2389" s="513"/>
      <c r="AB2389" s="513"/>
      <c r="AC2389" s="513"/>
      <c r="AD2389" s="512"/>
      <c r="AE2389" s="513"/>
      <c r="AF2389" s="1984"/>
      <c r="AG2389" s="1077"/>
      <c r="AH2389" s="1325"/>
      <c r="AI2389" s="1340">
        <f t="shared" si="1477"/>
        <v>0</v>
      </c>
    </row>
    <row r="2390" spans="1:36" ht="30" x14ac:dyDescent="0.25">
      <c r="A2390" s="226">
        <v>1</v>
      </c>
      <c r="B2390" s="278" t="s">
        <v>159</v>
      </c>
      <c r="C2390" s="1375"/>
      <c r="D2390" s="4"/>
      <c r="E2390" s="368">
        <v>1800</v>
      </c>
      <c r="F2390" s="218">
        <f t="shared" si="1491"/>
        <v>1050</v>
      </c>
      <c r="G2390" s="1274">
        <v>1182</v>
      </c>
      <c r="H2390" s="212">
        <f t="shared" si="1488"/>
        <v>112.57142857142857</v>
      </c>
      <c r="I2390" s="224"/>
      <c r="J2390" s="224"/>
      <c r="K2390" s="1274"/>
      <c r="L2390" s="322"/>
      <c r="M2390" s="322"/>
      <c r="N2390" s="322"/>
      <c r="O2390" s="1274"/>
      <c r="P2390" s="322"/>
      <c r="Q2390" s="512"/>
      <c r="R2390" s="512"/>
      <c r="S2390" s="512"/>
      <c r="T2390" s="512"/>
      <c r="U2390" s="512"/>
      <c r="V2390" s="512"/>
      <c r="W2390" s="512"/>
      <c r="X2390" s="955"/>
      <c r="Y2390" s="512"/>
      <c r="Z2390" s="975"/>
      <c r="AA2390" s="513"/>
      <c r="AB2390" s="513"/>
      <c r="AC2390" s="513"/>
      <c r="AD2390" s="514"/>
      <c r="AE2390" s="513"/>
      <c r="AF2390" s="2143"/>
      <c r="AG2390" s="1080"/>
      <c r="AH2390" s="1325"/>
      <c r="AI2390" s="1340">
        <f t="shared" si="1477"/>
        <v>0</v>
      </c>
    </row>
    <row r="2391" spans="1:36" s="2536" customFormat="1" x14ac:dyDescent="0.25">
      <c r="B2391" s="278" t="s">
        <v>187</v>
      </c>
      <c r="C2391" s="2141"/>
      <c r="D2391" s="2030"/>
      <c r="E2391" s="395">
        <v>1200</v>
      </c>
      <c r="F2391" s="217">
        <f t="shared" si="1491"/>
        <v>700</v>
      </c>
      <c r="G2391" s="2142">
        <v>670</v>
      </c>
      <c r="H2391" s="1353">
        <f t="shared" si="1488"/>
        <v>95.714285714285722</v>
      </c>
      <c r="I2391" s="2142"/>
      <c r="J2391" s="2142"/>
      <c r="K2391" s="2142"/>
      <c r="L2391" s="224"/>
      <c r="M2391" s="224"/>
      <c r="N2391" s="224"/>
      <c r="O2391" s="2142"/>
      <c r="P2391" s="224"/>
      <c r="Q2391" s="514"/>
      <c r="R2391" s="514"/>
      <c r="S2391" s="514"/>
      <c r="T2391" s="514"/>
      <c r="U2391" s="514"/>
      <c r="V2391" s="514"/>
      <c r="W2391" s="514"/>
      <c r="X2391" s="3414"/>
      <c r="Y2391" s="514"/>
      <c r="Z2391" s="1522"/>
      <c r="AA2391" s="519"/>
      <c r="AB2391" s="519"/>
      <c r="AC2391" s="519"/>
      <c r="AD2391" s="519"/>
      <c r="AE2391" s="519"/>
      <c r="AF2391" s="1150"/>
      <c r="AG2391" s="1078"/>
      <c r="AH2391" s="1325"/>
      <c r="AI2391" s="1340">
        <f t="shared" si="1477"/>
        <v>0</v>
      </c>
    </row>
    <row r="2392" spans="1:36" ht="30" thickBot="1" x14ac:dyDescent="0.3">
      <c r="A2392" s="226">
        <v>1</v>
      </c>
      <c r="B2392" s="2138" t="s">
        <v>136</v>
      </c>
      <c r="C2392" s="2140"/>
      <c r="D2392" s="2138"/>
      <c r="E2392" s="414"/>
      <c r="F2392" s="349"/>
      <c r="G2392" s="349"/>
      <c r="H2392" s="349"/>
      <c r="I2392" s="2139"/>
      <c r="J2392" s="2139"/>
      <c r="K2392" s="2139"/>
      <c r="L2392" s="2139"/>
      <c r="M2392" s="2139"/>
      <c r="N2392" s="2139"/>
      <c r="O2392" s="2139"/>
      <c r="P2392" s="2139"/>
      <c r="Q2392" s="517">
        <f t="shared" ref="Q2392:AB2392" si="1492">Q2384</f>
        <v>2199.6165000000001</v>
      </c>
      <c r="R2392" s="517">
        <f t="shared" ref="R2392:S2392" si="1493">R2384</f>
        <v>2199.6165000000001</v>
      </c>
      <c r="S2392" s="517">
        <f t="shared" si="1493"/>
        <v>2199.6165000000001</v>
      </c>
      <c r="T2392" s="517">
        <f t="shared" ref="T2392:U2392" si="1494">T2384</f>
        <v>2199.6165000000001</v>
      </c>
      <c r="U2392" s="517">
        <f t="shared" si="1494"/>
        <v>2199.6165000000001</v>
      </c>
      <c r="V2392" s="517">
        <f t="shared" ref="V2392:W2392" si="1495">V2384</f>
        <v>2199.6165000000001</v>
      </c>
      <c r="W2392" s="517">
        <f t="shared" si="1495"/>
        <v>2199.6165000000001</v>
      </c>
      <c r="X2392" s="1093">
        <f t="shared" si="1492"/>
        <v>1283.1096250000001</v>
      </c>
      <c r="Y2392" s="517">
        <f t="shared" si="1492"/>
        <v>1656.0503900000001</v>
      </c>
      <c r="Z2392" s="977">
        <f t="shared" si="1492"/>
        <v>0</v>
      </c>
      <c r="AA2392" s="517">
        <f t="shared" si="1492"/>
        <v>0</v>
      </c>
      <c r="AB2392" s="517">
        <f t="shared" si="1492"/>
        <v>372.94076500000006</v>
      </c>
      <c r="AC2392" s="517">
        <f t="shared" ref="AC2392" si="1496">AC2384</f>
        <v>0</v>
      </c>
      <c r="AD2392" s="517">
        <f>AD2384</f>
        <v>0</v>
      </c>
      <c r="AE2392" s="517">
        <f>AE2384</f>
        <v>1656.0503900000001</v>
      </c>
      <c r="AF2392" s="2107"/>
      <c r="AG2392" s="1128">
        <v>299.84356000000002</v>
      </c>
      <c r="AH2392" s="1325"/>
      <c r="AI2392" s="1340">
        <f t="shared" si="1477"/>
        <v>1656050.3900000001</v>
      </c>
    </row>
    <row r="2393" spans="1:36" ht="15.75" thickBot="1" x14ac:dyDescent="0.3">
      <c r="A2393" s="226">
        <v>1</v>
      </c>
      <c r="B2393" s="1928" t="s">
        <v>291</v>
      </c>
      <c r="C2393" s="1929"/>
      <c r="D2393" s="1928"/>
      <c r="E2393" s="415"/>
      <c r="F2393" s="2048"/>
      <c r="G2393" s="2048"/>
      <c r="H2393" s="2048"/>
      <c r="I2393" s="2048"/>
      <c r="J2393" s="2048"/>
      <c r="K2393" s="2048"/>
      <c r="L2393" s="2048"/>
      <c r="M2393" s="2048"/>
      <c r="N2393" s="2048"/>
      <c r="O2393" s="2048"/>
      <c r="P2393" s="2048"/>
      <c r="Q2393" s="518">
        <f t="shared" ref="Q2393:X2393" si="1497">Q2392</f>
        <v>2199.6165000000001</v>
      </c>
      <c r="R2393" s="518">
        <f t="shared" ref="R2393:S2393" si="1498">R2392</f>
        <v>2199.6165000000001</v>
      </c>
      <c r="S2393" s="518">
        <f t="shared" si="1498"/>
        <v>2199.6165000000001</v>
      </c>
      <c r="T2393" s="518">
        <f t="shared" ref="T2393:U2393" si="1499">T2392</f>
        <v>2199.6165000000001</v>
      </c>
      <c r="U2393" s="518">
        <f t="shared" si="1499"/>
        <v>2199.6165000000001</v>
      </c>
      <c r="V2393" s="518">
        <f t="shared" ref="V2393:W2393" si="1500">V2392</f>
        <v>2199.6165000000001</v>
      </c>
      <c r="W2393" s="518">
        <f t="shared" si="1500"/>
        <v>2199.6165000000001</v>
      </c>
      <c r="X2393" s="956">
        <f t="shared" si="1497"/>
        <v>1283.1096250000001</v>
      </c>
      <c r="Y2393" s="518">
        <f t="shared" ref="Y2393:AG2393" si="1501">Y2392</f>
        <v>1656.0503900000001</v>
      </c>
      <c r="Z2393" s="980">
        <f t="shared" si="1501"/>
        <v>0</v>
      </c>
      <c r="AA2393" s="260">
        <f>AA2392</f>
        <v>0</v>
      </c>
      <c r="AB2393" s="518">
        <f t="shared" si="1501"/>
        <v>372.94076500000006</v>
      </c>
      <c r="AC2393" s="518">
        <f t="shared" ref="AC2393" si="1502">AC2392</f>
        <v>0</v>
      </c>
      <c r="AD2393" s="518">
        <f t="shared" si="1501"/>
        <v>0</v>
      </c>
      <c r="AE2393" s="518">
        <f t="shared" si="1501"/>
        <v>1656.0503900000001</v>
      </c>
      <c r="AF2393" s="2108"/>
      <c r="AG2393" s="1079">
        <f t="shared" si="1501"/>
        <v>299.84356000000002</v>
      </c>
      <c r="AH2393" s="1325"/>
      <c r="AI2393" s="1340">
        <f t="shared" si="1477"/>
        <v>1656050.3900000001</v>
      </c>
      <c r="AJ2393" s="226">
        <f>X2393-T2393/12*4</f>
        <v>549.90412500000002</v>
      </c>
    </row>
    <row r="2394" spans="1:36" ht="29.25" x14ac:dyDescent="0.25">
      <c r="A2394" s="226">
        <v>1</v>
      </c>
      <c r="B2394" s="3577" t="s">
        <v>558</v>
      </c>
      <c r="C2394" s="2144"/>
      <c r="D2394" s="2145"/>
      <c r="E2394" s="419"/>
      <c r="F2394" s="2145"/>
      <c r="G2394" s="2145"/>
      <c r="H2394" s="2145"/>
      <c r="I2394" s="2145"/>
      <c r="J2394" s="2145"/>
      <c r="K2394" s="2145"/>
      <c r="L2394" s="2145"/>
      <c r="M2394" s="2145"/>
      <c r="N2394" s="2145"/>
      <c r="O2394" s="2145"/>
      <c r="P2394" s="2145"/>
      <c r="Q2394" s="511"/>
      <c r="R2394" s="511"/>
      <c r="S2394" s="511"/>
      <c r="T2394" s="511"/>
      <c r="U2394" s="511"/>
      <c r="V2394" s="511"/>
      <c r="W2394" s="511"/>
      <c r="X2394" s="954"/>
      <c r="Y2394" s="511"/>
      <c r="Z2394" s="978"/>
      <c r="AA2394" s="511"/>
      <c r="AB2394" s="511"/>
      <c r="AC2394" s="511"/>
      <c r="AD2394" s="511"/>
      <c r="AE2394" s="511"/>
      <c r="AF2394" s="2146"/>
      <c r="AG2394" s="551"/>
      <c r="AH2394" s="1325"/>
      <c r="AI2394" s="1340">
        <f t="shared" si="1477"/>
        <v>0</v>
      </c>
    </row>
    <row r="2395" spans="1:36" s="2536" customFormat="1" ht="15.75" x14ac:dyDescent="0.25">
      <c r="B2395" s="351" t="s">
        <v>201</v>
      </c>
      <c r="C2395" s="2173"/>
      <c r="D2395" s="2145"/>
      <c r="E2395" s="419"/>
      <c r="F2395" s="2145"/>
      <c r="G2395" s="2145"/>
      <c r="H2395" s="2145"/>
      <c r="I2395" s="2145"/>
      <c r="J2395" s="2145"/>
      <c r="K2395" s="2145"/>
      <c r="L2395" s="2145"/>
      <c r="M2395" s="2145"/>
      <c r="N2395" s="2145"/>
      <c r="O2395" s="2145"/>
      <c r="P2395" s="2145"/>
      <c r="Q2395" s="511"/>
      <c r="R2395" s="511"/>
      <c r="S2395" s="511"/>
      <c r="T2395" s="511"/>
      <c r="U2395" s="511"/>
      <c r="V2395" s="511"/>
      <c r="W2395" s="511"/>
      <c r="X2395" s="954"/>
      <c r="Y2395" s="511"/>
      <c r="Z2395" s="978"/>
      <c r="AA2395" s="511"/>
      <c r="AB2395" s="511"/>
      <c r="AC2395" s="511"/>
      <c r="AD2395" s="511"/>
      <c r="AE2395" s="511"/>
      <c r="AF2395" s="2146"/>
      <c r="AG2395" s="551"/>
      <c r="AH2395" s="1325"/>
      <c r="AI2395" s="1340">
        <f t="shared" si="1477"/>
        <v>0</v>
      </c>
    </row>
    <row r="2396" spans="1:36" x14ac:dyDescent="0.25">
      <c r="A2396" s="226">
        <v>1</v>
      </c>
      <c r="B2396" s="3510" t="s">
        <v>227</v>
      </c>
      <c r="C2396" s="2147"/>
      <c r="D2396" s="2058"/>
      <c r="E2396" s="2533">
        <f>SUM(E2397:E2398)</f>
        <v>50</v>
      </c>
      <c r="F2396" s="2533">
        <f t="shared" ref="F2396:G2396" si="1503">SUM(F2397:F2398)</f>
        <v>29</v>
      </c>
      <c r="G2396" s="2533">
        <f t="shared" si="1503"/>
        <v>10</v>
      </c>
      <c r="H2396" s="2058">
        <f>G2396/F2396*100</f>
        <v>34.482758620689658</v>
      </c>
      <c r="I2396" s="2058"/>
      <c r="J2396" s="2058"/>
      <c r="K2396" s="2058"/>
      <c r="L2396" s="2058"/>
      <c r="M2396" s="2058"/>
      <c r="N2396" s="2058"/>
      <c r="O2396" s="2058"/>
      <c r="P2396" s="2058"/>
      <c r="Q2396" s="512">
        <v>306.65471666666667</v>
      </c>
      <c r="R2396" s="512">
        <v>306.65471666666667</v>
      </c>
      <c r="S2396" s="512">
        <v>306.65471666666667</v>
      </c>
      <c r="T2396" s="512">
        <v>306.65471666666667</v>
      </c>
      <c r="U2396" s="512">
        <v>306.65471666666667</v>
      </c>
      <c r="V2396" s="512">
        <v>306.65471666666667</v>
      </c>
      <c r="W2396" s="512">
        <v>306.65471666666667</v>
      </c>
      <c r="X2396" s="955">
        <f t="shared" ref="X2396" si="1504">Q2396/12*$B$4+(R2396-Q2396)/11*6+(S2396-R2396)/10*5+(T2396-S2396)/9*4+(U2396-T2396)/8*3+(V2396-U2396)/7*2+(W2396-V2396)/6*1</f>
        <v>178.88191805555556</v>
      </c>
      <c r="Y2396" s="512">
        <f>AE2396-AD2396</f>
        <v>21.775599999999997</v>
      </c>
      <c r="Z2396" s="975"/>
      <c r="AA2396" s="512"/>
      <c r="AB2396" s="512">
        <f>Y2396-X2396</f>
        <v>-157.10631805555556</v>
      </c>
      <c r="AC2396" s="512"/>
      <c r="AD2396" s="512">
        <v>0</v>
      </c>
      <c r="AE2396" s="512">
        <v>21.775599999999997</v>
      </c>
      <c r="AF2396" s="2148"/>
      <c r="AG2396" s="508"/>
      <c r="AH2396" s="1325"/>
      <c r="AI2396" s="1340">
        <f t="shared" si="1477"/>
        <v>21775.599999999999</v>
      </c>
    </row>
    <row r="2397" spans="1:36" x14ac:dyDescent="0.25">
      <c r="A2397" s="226">
        <v>1</v>
      </c>
      <c r="B2397" s="466" t="s">
        <v>66</v>
      </c>
      <c r="C2397" s="2149"/>
      <c r="D2397" s="2058"/>
      <c r="E2397" s="742">
        <v>10</v>
      </c>
      <c r="F2397" s="742">
        <f t="shared" ref="F2397:F2398" si="1505">ROUND(E2397/12*$B$4,0)</f>
        <v>6</v>
      </c>
      <c r="G2397" s="742">
        <v>9</v>
      </c>
      <c r="H2397" s="2058">
        <f>G2397/F2397*100</f>
        <v>150</v>
      </c>
      <c r="I2397" s="2058"/>
      <c r="J2397" s="2058"/>
      <c r="K2397" s="2058"/>
      <c r="L2397" s="2058"/>
      <c r="M2397" s="2058"/>
      <c r="N2397" s="2058"/>
      <c r="O2397" s="2058"/>
      <c r="P2397" s="2058"/>
      <c r="Q2397" s="512"/>
      <c r="R2397" s="512"/>
      <c r="S2397" s="512"/>
      <c r="T2397" s="512"/>
      <c r="U2397" s="512"/>
      <c r="V2397" s="512"/>
      <c r="W2397" s="512"/>
      <c r="X2397" s="955"/>
      <c r="Y2397" s="512"/>
      <c r="Z2397" s="975"/>
      <c r="AA2397" s="512"/>
      <c r="AB2397" s="512"/>
      <c r="AC2397" s="512"/>
      <c r="AD2397" s="512"/>
      <c r="AE2397" s="512"/>
      <c r="AF2397" s="2148"/>
      <c r="AG2397" s="508"/>
      <c r="AH2397" s="1325"/>
      <c r="AI2397" s="1340">
        <f t="shared" si="1477"/>
        <v>0</v>
      </c>
    </row>
    <row r="2398" spans="1:36" ht="30" x14ac:dyDescent="0.25">
      <c r="A2398" s="226">
        <v>1</v>
      </c>
      <c r="B2398" s="466" t="s">
        <v>537</v>
      </c>
      <c r="C2398" s="2150"/>
      <c r="D2398" s="2151"/>
      <c r="E2398" s="742">
        <v>40</v>
      </c>
      <c r="F2398" s="742">
        <f t="shared" si="1505"/>
        <v>23</v>
      </c>
      <c r="G2398" s="742">
        <v>1</v>
      </c>
      <c r="H2398" s="212">
        <f>G2398/F2398*100</f>
        <v>4.3478260869565215</v>
      </c>
      <c r="I2398" s="1762"/>
      <c r="J2398" s="1762"/>
      <c r="K2398" s="946"/>
      <c r="L2398" s="946"/>
      <c r="M2398" s="946"/>
      <c r="N2398" s="946"/>
      <c r="O2398" s="946"/>
      <c r="P2398" s="946"/>
      <c r="Q2398" s="512"/>
      <c r="R2398" s="512"/>
      <c r="S2398" s="512"/>
      <c r="T2398" s="512"/>
      <c r="U2398" s="512"/>
      <c r="V2398" s="512"/>
      <c r="W2398" s="512"/>
      <c r="X2398" s="955"/>
      <c r="Y2398" s="512"/>
      <c r="Z2398" s="975"/>
      <c r="AA2398" s="512"/>
      <c r="AB2398" s="512"/>
      <c r="AC2398" s="512"/>
      <c r="AD2398" s="512"/>
      <c r="AE2398" s="512"/>
      <c r="AF2398" s="1183"/>
      <c r="AG2398" s="508"/>
      <c r="AH2398" s="1325"/>
      <c r="AI2398" s="1340">
        <f t="shared" si="1477"/>
        <v>0</v>
      </c>
    </row>
    <row r="2399" spans="1:36" ht="15.75" thickBot="1" x14ac:dyDescent="0.3">
      <c r="B2399" s="662" t="s">
        <v>136</v>
      </c>
      <c r="C2399" s="2525"/>
      <c r="D2399" s="2152"/>
      <c r="E2399" s="723"/>
      <c r="F2399" s="716"/>
      <c r="G2399" s="716"/>
      <c r="H2399" s="716"/>
      <c r="I2399" s="1762"/>
      <c r="J2399" s="1762"/>
      <c r="K2399" s="210"/>
      <c r="L2399" s="210"/>
      <c r="M2399" s="210"/>
      <c r="N2399" s="210"/>
      <c r="O2399" s="210"/>
      <c r="P2399" s="210"/>
      <c r="Q2399" s="233">
        <f t="shared" ref="Q2399:V2399" si="1506">Q2396</f>
        <v>306.65471666666667</v>
      </c>
      <c r="R2399" s="233">
        <f t="shared" si="1506"/>
        <v>306.65471666666667</v>
      </c>
      <c r="S2399" s="233">
        <f t="shared" si="1506"/>
        <v>306.65471666666667</v>
      </c>
      <c r="T2399" s="233">
        <f t="shared" si="1506"/>
        <v>306.65471666666667</v>
      </c>
      <c r="U2399" s="233">
        <f t="shared" si="1506"/>
        <v>306.65471666666667</v>
      </c>
      <c r="V2399" s="233">
        <f t="shared" si="1506"/>
        <v>306.65471666666667</v>
      </c>
      <c r="W2399" s="233">
        <f t="shared" ref="W2399" si="1507">W2396</f>
        <v>306.65471666666667</v>
      </c>
      <c r="X2399" s="955">
        <f t="shared" ref="X2399:AE2399" si="1508">X2396</f>
        <v>178.88191805555556</v>
      </c>
      <c r="Y2399" s="512">
        <f t="shared" si="1508"/>
        <v>21.775599999999997</v>
      </c>
      <c r="Z2399" s="975">
        <f t="shared" si="1508"/>
        <v>0</v>
      </c>
      <c r="AA2399" s="512">
        <f t="shared" si="1508"/>
        <v>0</v>
      </c>
      <c r="AB2399" s="512">
        <f t="shared" si="1508"/>
        <v>-157.10631805555556</v>
      </c>
      <c r="AC2399" s="512">
        <f t="shared" si="1508"/>
        <v>0</v>
      </c>
      <c r="AD2399" s="512">
        <f t="shared" si="1508"/>
        <v>0</v>
      </c>
      <c r="AE2399" s="512">
        <f t="shared" si="1508"/>
        <v>21.775599999999997</v>
      </c>
      <c r="AF2399" s="2526"/>
      <c r="AG2399" s="1078"/>
      <c r="AH2399" s="1325"/>
      <c r="AI2399" s="1340">
        <f t="shared" si="1477"/>
        <v>21775.599999999999</v>
      </c>
    </row>
    <row r="2400" spans="1:36" ht="15.75" thickBot="1" x14ac:dyDescent="0.3">
      <c r="A2400" s="226">
        <v>1</v>
      </c>
      <c r="B2400" s="1928" t="s">
        <v>291</v>
      </c>
      <c r="C2400" s="1929"/>
      <c r="D2400" s="1928"/>
      <c r="E2400" s="377"/>
      <c r="F2400" s="1928"/>
      <c r="G2400" s="1928"/>
      <c r="H2400" s="1928"/>
      <c r="I2400" s="1928"/>
      <c r="J2400" s="1928"/>
      <c r="K2400" s="1928"/>
      <c r="L2400" s="1928"/>
      <c r="M2400" s="1928"/>
      <c r="N2400" s="1928"/>
      <c r="O2400" s="1928"/>
      <c r="P2400" s="1928"/>
      <c r="Q2400" s="518">
        <f t="shared" ref="Q2400:R2400" si="1509">SUM(Q2399)</f>
        <v>306.65471666666667</v>
      </c>
      <c r="R2400" s="518">
        <f t="shared" si="1509"/>
        <v>306.65471666666667</v>
      </c>
      <c r="S2400" s="518">
        <f t="shared" ref="S2400:T2400" si="1510">SUM(S2399)</f>
        <v>306.65471666666667</v>
      </c>
      <c r="T2400" s="518">
        <f t="shared" si="1510"/>
        <v>306.65471666666667</v>
      </c>
      <c r="U2400" s="518">
        <f t="shared" ref="U2400:V2400" si="1511">SUM(U2399)</f>
        <v>306.65471666666667</v>
      </c>
      <c r="V2400" s="518">
        <f t="shared" si="1511"/>
        <v>306.65471666666667</v>
      </c>
      <c r="W2400" s="518">
        <f t="shared" ref="W2400" si="1512">SUM(W2399)</f>
        <v>306.65471666666667</v>
      </c>
      <c r="X2400" s="956">
        <f t="shared" ref="X2400:AE2400" si="1513">SUM(X2399)</f>
        <v>178.88191805555556</v>
      </c>
      <c r="Y2400" s="518">
        <f t="shared" si="1513"/>
        <v>21.775599999999997</v>
      </c>
      <c r="Z2400" s="980">
        <f t="shared" si="1513"/>
        <v>0</v>
      </c>
      <c r="AA2400" s="260">
        <f t="shared" si="1513"/>
        <v>0</v>
      </c>
      <c r="AB2400" s="518">
        <f t="shared" si="1513"/>
        <v>-157.10631805555556</v>
      </c>
      <c r="AC2400" s="518">
        <f t="shared" si="1513"/>
        <v>0</v>
      </c>
      <c r="AD2400" s="518">
        <f t="shared" si="1513"/>
        <v>0</v>
      </c>
      <c r="AE2400" s="518">
        <f t="shared" si="1513"/>
        <v>21.775599999999997</v>
      </c>
      <c r="AF2400" s="2153"/>
      <c r="AG2400" s="1079">
        <f>AG2399</f>
        <v>0</v>
      </c>
      <c r="AH2400" s="1325"/>
      <c r="AI2400" s="1340">
        <f t="shared" si="1477"/>
        <v>21775.599999999999</v>
      </c>
      <c r="AJ2400" s="226">
        <f>X2400-T2400/12*4</f>
        <v>76.663679166666668</v>
      </c>
    </row>
    <row r="2401" spans="1:35" ht="31.5" x14ac:dyDescent="0.25">
      <c r="A2401" s="226">
        <v>1</v>
      </c>
      <c r="B2401" s="2134" t="s">
        <v>420</v>
      </c>
      <c r="C2401" s="2144"/>
      <c r="D2401" s="2145"/>
      <c r="E2401" s="419"/>
      <c r="F2401" s="2145"/>
      <c r="G2401" s="2145"/>
      <c r="H2401" s="2145"/>
      <c r="I2401" s="2145"/>
      <c r="J2401" s="2145"/>
      <c r="K2401" s="2145"/>
      <c r="L2401" s="2145"/>
      <c r="M2401" s="2145"/>
      <c r="N2401" s="2145"/>
      <c r="O2401" s="2145"/>
      <c r="P2401" s="2145"/>
      <c r="Q2401" s="511"/>
      <c r="R2401" s="511"/>
      <c r="S2401" s="511"/>
      <c r="T2401" s="511"/>
      <c r="U2401" s="511"/>
      <c r="V2401" s="511"/>
      <c r="W2401" s="511"/>
      <c r="X2401" s="954"/>
      <c r="Y2401" s="511"/>
      <c r="Z2401" s="978"/>
      <c r="AA2401" s="511"/>
      <c r="AB2401" s="511"/>
      <c r="AC2401" s="511"/>
      <c r="AD2401" s="511"/>
      <c r="AE2401" s="511"/>
      <c r="AF2401" s="2146"/>
      <c r="AG2401" s="551"/>
      <c r="AH2401" s="1325"/>
      <c r="AI2401" s="1340">
        <f t="shared" si="1477"/>
        <v>0</v>
      </c>
    </row>
    <row r="2402" spans="1:35" x14ac:dyDescent="0.25">
      <c r="A2402" s="226">
        <v>1</v>
      </c>
      <c r="B2402" s="351" t="s">
        <v>201</v>
      </c>
      <c r="C2402" s="651"/>
      <c r="D2402" s="2145"/>
      <c r="E2402" s="419"/>
      <c r="F2402" s="2145"/>
      <c r="G2402" s="2145"/>
      <c r="H2402" s="2145"/>
      <c r="I2402" s="2145"/>
      <c r="J2402" s="2145"/>
      <c r="K2402" s="2145"/>
      <c r="L2402" s="2145"/>
      <c r="M2402" s="2145"/>
      <c r="N2402" s="2145"/>
      <c r="O2402" s="2145"/>
      <c r="P2402" s="2145"/>
      <c r="Q2402" s="511"/>
      <c r="R2402" s="511"/>
      <c r="S2402" s="511"/>
      <c r="T2402" s="511"/>
      <c r="U2402" s="511"/>
      <c r="V2402" s="511"/>
      <c r="W2402" s="511"/>
      <c r="X2402" s="954"/>
      <c r="Y2402" s="511"/>
      <c r="Z2402" s="978"/>
      <c r="AA2402" s="511"/>
      <c r="AB2402" s="511"/>
      <c r="AC2402" s="511"/>
      <c r="AD2402" s="511"/>
      <c r="AE2402" s="511"/>
      <c r="AF2402" s="2146"/>
      <c r="AG2402" s="551"/>
      <c r="AH2402" s="1325"/>
      <c r="AI2402" s="1340">
        <f t="shared" si="1477"/>
        <v>0</v>
      </c>
    </row>
    <row r="2403" spans="1:35" ht="29.25" x14ac:dyDescent="0.25">
      <c r="B2403" s="713" t="s">
        <v>327</v>
      </c>
      <c r="C2403" s="651"/>
      <c r="D2403" s="2145"/>
      <c r="E2403" s="1299">
        <f>E2404</f>
        <v>900</v>
      </c>
      <c r="F2403" s="2154">
        <f t="shared" ref="F2403:G2403" si="1514">F2404</f>
        <v>525</v>
      </c>
      <c r="G2403" s="2154">
        <f t="shared" si="1514"/>
        <v>43</v>
      </c>
      <c r="H2403" s="2154">
        <f t="shared" ref="H2403:H2413" si="1515">G2403/F2403*100</f>
        <v>8.1904761904761916</v>
      </c>
      <c r="I2403" s="2145"/>
      <c r="J2403" s="2145"/>
      <c r="K2403" s="2145"/>
      <c r="L2403" s="2145"/>
      <c r="M2403" s="2145"/>
      <c r="N2403" s="2145"/>
      <c r="O2403" s="2145"/>
      <c r="P2403" s="2145"/>
      <c r="Q2403" s="511">
        <v>342.25200000000001</v>
      </c>
      <c r="R2403" s="511">
        <v>342.25200000000001</v>
      </c>
      <c r="S2403" s="511">
        <v>342.25200000000001</v>
      </c>
      <c r="T2403" s="511">
        <v>342.25200000000001</v>
      </c>
      <c r="U2403" s="511">
        <v>342.25200000000001</v>
      </c>
      <c r="V2403" s="511">
        <v>342.25200000000001</v>
      </c>
      <c r="W2403" s="511">
        <v>342.25200000000001</v>
      </c>
      <c r="X2403" s="954">
        <f t="shared" ref="X2403" si="1516">Q2403/12*$B$4+(R2403-Q2403)/11*6+(S2403-R2403)/10*5+(T2403-S2403)/9*4+(U2403-T2403)/8*3+(V2403-U2403)/7*2+(W2403-V2403)/6*1</f>
        <v>199.64699999999999</v>
      </c>
      <c r="Y2403" s="511">
        <f>AE2403-AD2403-AA2403-Z2403</f>
        <v>16.352039999999999</v>
      </c>
      <c r="Z2403" s="978"/>
      <c r="AA2403" s="511"/>
      <c r="AB2403" s="511">
        <f>Y2403-X2403</f>
        <v>-183.29496</v>
      </c>
      <c r="AC2403" s="511"/>
      <c r="AD2403" s="511">
        <v>0</v>
      </c>
      <c r="AE2403" s="511">
        <v>16.352039999999999</v>
      </c>
      <c r="AF2403" s="2146"/>
      <c r="AG2403" s="551"/>
      <c r="AH2403" s="1325"/>
      <c r="AI2403" s="1340">
        <f t="shared" si="1477"/>
        <v>16352.039999999999</v>
      </c>
    </row>
    <row r="2404" spans="1:35" ht="105" x14ac:dyDescent="0.25">
      <c r="B2404" s="726" t="s">
        <v>512</v>
      </c>
      <c r="C2404" s="651"/>
      <c r="D2404" s="2145"/>
      <c r="E2404" s="419">
        <v>900</v>
      </c>
      <c r="F2404" s="2145">
        <f>ROUND(E2404/12*$B$4,0)</f>
        <v>525</v>
      </c>
      <c r="G2404" s="2145">
        <v>43</v>
      </c>
      <c r="H2404" s="2145">
        <f t="shared" si="1515"/>
        <v>8.1904761904761916</v>
      </c>
      <c r="I2404" s="2145"/>
      <c r="J2404" s="2145"/>
      <c r="K2404" s="2145"/>
      <c r="L2404" s="2145"/>
      <c r="M2404" s="2145"/>
      <c r="N2404" s="2145"/>
      <c r="O2404" s="2145"/>
      <c r="P2404" s="2145"/>
      <c r="Q2404" s="511"/>
      <c r="R2404" s="511"/>
      <c r="S2404" s="511"/>
      <c r="T2404" s="511"/>
      <c r="U2404" s="511"/>
      <c r="V2404" s="511"/>
      <c r="W2404" s="511"/>
      <c r="X2404" s="954"/>
      <c r="Y2404" s="511"/>
      <c r="Z2404" s="978"/>
      <c r="AA2404" s="511"/>
      <c r="AB2404" s="511"/>
      <c r="AC2404" s="511"/>
      <c r="AD2404" s="511"/>
      <c r="AE2404" s="511"/>
      <c r="AF2404" s="2146"/>
      <c r="AG2404" s="551"/>
      <c r="AH2404" s="1325"/>
      <c r="AI2404" s="1340">
        <f t="shared" si="1477"/>
        <v>0</v>
      </c>
    </row>
    <row r="2405" spans="1:35" ht="25.5" customHeight="1" x14ac:dyDescent="0.25">
      <c r="A2405" s="226">
        <v>1</v>
      </c>
      <c r="B2405" s="701" t="s">
        <v>227</v>
      </c>
      <c r="C2405" s="2136"/>
      <c r="D2405" s="2058"/>
      <c r="E2405" s="707">
        <f>SUM(E2406:E2426)</f>
        <v>47300</v>
      </c>
      <c r="F2405" s="707">
        <f>SUM(F2406:F2426)</f>
        <v>27593</v>
      </c>
      <c r="G2405" s="707">
        <f>SUM(G2406:G2426)</f>
        <v>54957</v>
      </c>
      <c r="H2405" s="3416">
        <f t="shared" si="1515"/>
        <v>199.17007936795562</v>
      </c>
      <c r="I2405" s="2058"/>
      <c r="J2405" s="2058"/>
      <c r="K2405" s="2058"/>
      <c r="L2405" s="2058"/>
      <c r="M2405" s="2058"/>
      <c r="N2405" s="2058"/>
      <c r="O2405" s="2058"/>
      <c r="P2405" s="2058"/>
      <c r="Q2405" s="512">
        <v>122185.7789279444</v>
      </c>
      <c r="R2405" s="512">
        <v>122185.7789279444</v>
      </c>
      <c r="S2405" s="512">
        <v>128200.17892794439</v>
      </c>
      <c r="T2405" s="512">
        <v>128200.17892794439</v>
      </c>
      <c r="U2405" s="512">
        <v>128200.17892794439</v>
      </c>
      <c r="V2405" s="512">
        <v>128200.17892794439</v>
      </c>
      <c r="W2405" s="512">
        <v>128200.17892794439</v>
      </c>
      <c r="X2405" s="1092">
        <f t="shared" ref="X2405" si="1517">Q2405/12*$B$4+(R2405-Q2405)/11*6+(S2405-R2405)/10*5+(T2405-S2405)/9*4+(U2405-T2405)/8*3+(V2405-U2405)/7*2+(W2405-V2405)/6*1</f>
        <v>74282.237707967564</v>
      </c>
      <c r="Y2405" s="512">
        <f t="shared" ref="Y2405" si="1518">AE2405-AD2405-AA2405</f>
        <v>82331.675090000004</v>
      </c>
      <c r="Z2405" s="975"/>
      <c r="AA2405" s="512">
        <v>1984.20433</v>
      </c>
      <c r="AB2405" s="512">
        <f>Y2405-X2405</f>
        <v>8049.4373820324399</v>
      </c>
      <c r="AC2405" s="512">
        <v>-1.7864</v>
      </c>
      <c r="AD2405" s="512">
        <v>-55.272829999999999</v>
      </c>
      <c r="AE2405" s="512">
        <v>84260.606589999996</v>
      </c>
      <c r="AF2405" s="1184"/>
      <c r="AG2405" s="508"/>
      <c r="AH2405" s="1325"/>
      <c r="AI2405" s="1340">
        <f t="shared" si="1477"/>
        <v>84260606.589999989</v>
      </c>
    </row>
    <row r="2406" spans="1:35" s="2536" customFormat="1" ht="45.2" customHeight="1" x14ac:dyDescent="0.25">
      <c r="B2406" s="9" t="s">
        <v>117</v>
      </c>
      <c r="C2406" s="2136"/>
      <c r="D2406" s="2058"/>
      <c r="E2406" s="372">
        <v>500</v>
      </c>
      <c r="F2406" s="2058">
        <f t="shared" ref="F2406:F2423" si="1519">ROUND(E2406/12*$B$4,0)</f>
        <v>292</v>
      </c>
      <c r="G2406" s="2058">
        <v>7315</v>
      </c>
      <c r="H2406" s="2102">
        <f t="shared" si="1515"/>
        <v>2505.1369863013697</v>
      </c>
      <c r="I2406" s="2058"/>
      <c r="J2406" s="2058"/>
      <c r="K2406" s="2058"/>
      <c r="L2406" s="2058"/>
      <c r="M2406" s="2058"/>
      <c r="N2406" s="2058"/>
      <c r="O2406" s="2058"/>
      <c r="P2406" s="2058"/>
      <c r="Q2406" s="512"/>
      <c r="R2406" s="512"/>
      <c r="S2406" s="512"/>
      <c r="T2406" s="512"/>
      <c r="U2406" s="512"/>
      <c r="V2406" s="512"/>
      <c r="W2406" s="512"/>
      <c r="X2406" s="1092"/>
      <c r="Y2406" s="512"/>
      <c r="Z2406" s="975"/>
      <c r="AA2406" s="512"/>
      <c r="AB2406" s="512"/>
      <c r="AC2406" s="512"/>
      <c r="AD2406" s="512"/>
      <c r="AE2406" s="512"/>
      <c r="AF2406" s="1184"/>
      <c r="AG2406" s="508"/>
      <c r="AH2406" s="1325"/>
      <c r="AI2406" s="1340">
        <f t="shared" si="1477"/>
        <v>0</v>
      </c>
    </row>
    <row r="2407" spans="1:35" ht="30" x14ac:dyDescent="0.25">
      <c r="B2407" s="9" t="s">
        <v>118</v>
      </c>
      <c r="C2407" s="652"/>
      <c r="D2407" s="2058"/>
      <c r="E2407" s="372">
        <v>500</v>
      </c>
      <c r="F2407" s="2058">
        <f t="shared" si="1519"/>
        <v>292</v>
      </c>
      <c r="G2407" s="2058">
        <v>2164</v>
      </c>
      <c r="H2407" s="2102">
        <f t="shared" si="1515"/>
        <v>741.09589041095887</v>
      </c>
      <c r="I2407" s="2058"/>
      <c r="J2407" s="2058"/>
      <c r="K2407" s="2058"/>
      <c r="L2407" s="2058"/>
      <c r="M2407" s="2058"/>
      <c r="N2407" s="2058"/>
      <c r="O2407" s="2058"/>
      <c r="P2407" s="2058"/>
      <c r="Q2407" s="512"/>
      <c r="R2407" s="512"/>
      <c r="S2407" s="512"/>
      <c r="T2407" s="512"/>
      <c r="U2407" s="512"/>
      <c r="V2407" s="512"/>
      <c r="W2407" s="512"/>
      <c r="X2407" s="1092"/>
      <c r="Y2407" s="512"/>
      <c r="Z2407" s="975"/>
      <c r="AA2407" s="512"/>
      <c r="AB2407" s="512"/>
      <c r="AC2407" s="512"/>
      <c r="AD2407" s="512"/>
      <c r="AE2407" s="512"/>
      <c r="AF2407" s="1184"/>
      <c r="AG2407" s="508"/>
      <c r="AH2407" s="1325"/>
      <c r="AI2407" s="1340">
        <f t="shared" si="1477"/>
        <v>0</v>
      </c>
    </row>
    <row r="2408" spans="1:35" ht="39.75" customHeight="1" x14ac:dyDescent="0.25">
      <c r="B2408" s="14" t="s">
        <v>458</v>
      </c>
      <c r="C2408" s="652"/>
      <c r="D2408" s="2058"/>
      <c r="E2408" s="372">
        <v>500</v>
      </c>
      <c r="F2408" s="2058">
        <f t="shared" si="1519"/>
        <v>292</v>
      </c>
      <c r="G2408" s="2058"/>
      <c r="H2408" s="2102">
        <f t="shared" si="1515"/>
        <v>0</v>
      </c>
      <c r="I2408" s="2058"/>
      <c r="J2408" s="2058"/>
      <c r="K2408" s="2058"/>
      <c r="L2408" s="2058"/>
      <c r="M2408" s="2058"/>
      <c r="N2408" s="2058"/>
      <c r="O2408" s="2058"/>
      <c r="P2408" s="2058"/>
      <c r="Q2408" s="512"/>
      <c r="R2408" s="512"/>
      <c r="S2408" s="512"/>
      <c r="T2408" s="512"/>
      <c r="U2408" s="512"/>
      <c r="V2408" s="512"/>
      <c r="W2408" s="512"/>
      <c r="X2408" s="1092"/>
      <c r="Y2408" s="512"/>
      <c r="Z2408" s="975"/>
      <c r="AA2408" s="512"/>
      <c r="AB2408" s="512"/>
      <c r="AC2408" s="512"/>
      <c r="AD2408" s="512"/>
      <c r="AE2408" s="512"/>
      <c r="AF2408" s="1184"/>
      <c r="AG2408" s="508"/>
      <c r="AH2408" s="1325"/>
      <c r="AI2408" s="1340">
        <f t="shared" si="1477"/>
        <v>0</v>
      </c>
    </row>
    <row r="2409" spans="1:35" s="2536" customFormat="1" ht="39.75" customHeight="1" x14ac:dyDescent="0.25">
      <c r="B2409" s="9" t="s">
        <v>63</v>
      </c>
      <c r="C2409" s="652"/>
      <c r="D2409" s="2058"/>
      <c r="E2409" s="372">
        <v>100</v>
      </c>
      <c r="F2409" s="2058">
        <f t="shared" si="1519"/>
        <v>58</v>
      </c>
      <c r="G2409" s="2058">
        <v>9984</v>
      </c>
      <c r="H2409" s="2102">
        <f t="shared" si="1515"/>
        <v>17213.793103448275</v>
      </c>
      <c r="I2409" s="2058"/>
      <c r="J2409" s="2058"/>
      <c r="K2409" s="2058"/>
      <c r="L2409" s="2058"/>
      <c r="M2409" s="2058"/>
      <c r="N2409" s="2058"/>
      <c r="O2409" s="2058"/>
      <c r="P2409" s="2058"/>
      <c r="Q2409" s="512"/>
      <c r="R2409" s="512"/>
      <c r="S2409" s="512"/>
      <c r="T2409" s="512"/>
      <c r="U2409" s="512"/>
      <c r="V2409" s="512"/>
      <c r="W2409" s="512"/>
      <c r="X2409" s="1092"/>
      <c r="Y2409" s="512"/>
      <c r="Z2409" s="975"/>
      <c r="AA2409" s="512"/>
      <c r="AB2409" s="512"/>
      <c r="AC2409" s="512"/>
      <c r="AD2409" s="512"/>
      <c r="AE2409" s="512"/>
      <c r="AF2409" s="1184"/>
      <c r="AG2409" s="508"/>
      <c r="AH2409" s="1325"/>
      <c r="AI2409" s="1340">
        <f t="shared" si="1477"/>
        <v>0</v>
      </c>
    </row>
    <row r="2410" spans="1:35" ht="30" customHeight="1" x14ac:dyDescent="0.25">
      <c r="B2410" s="14" t="s">
        <v>115</v>
      </c>
      <c r="C2410" s="652"/>
      <c r="D2410" s="2058"/>
      <c r="E2410" s="372">
        <v>500</v>
      </c>
      <c r="F2410" s="2058">
        <f t="shared" si="1519"/>
        <v>292</v>
      </c>
      <c r="G2410" s="2058">
        <v>11587</v>
      </c>
      <c r="H2410" s="2102">
        <f t="shared" si="1515"/>
        <v>3968.1506849315069</v>
      </c>
      <c r="I2410" s="2058"/>
      <c r="J2410" s="2058"/>
      <c r="K2410" s="2058"/>
      <c r="L2410" s="2058"/>
      <c r="M2410" s="2058"/>
      <c r="N2410" s="2058"/>
      <c r="O2410" s="2058"/>
      <c r="P2410" s="2058"/>
      <c r="Q2410" s="512"/>
      <c r="R2410" s="512"/>
      <c r="S2410" s="512"/>
      <c r="T2410" s="512"/>
      <c r="U2410" s="512"/>
      <c r="V2410" s="512"/>
      <c r="W2410" s="512"/>
      <c r="X2410" s="1092"/>
      <c r="Y2410" s="512"/>
      <c r="Z2410" s="975"/>
      <c r="AA2410" s="512"/>
      <c r="AB2410" s="512"/>
      <c r="AC2410" s="512"/>
      <c r="AD2410" s="512"/>
      <c r="AE2410" s="512"/>
      <c r="AF2410" s="1184"/>
      <c r="AG2410" s="508"/>
      <c r="AH2410" s="1325"/>
      <c r="AI2410" s="1340">
        <f t="shared" si="1477"/>
        <v>0</v>
      </c>
    </row>
    <row r="2411" spans="1:35" x14ac:dyDescent="0.25">
      <c r="A2411" s="226">
        <v>1</v>
      </c>
      <c r="B2411" s="14" t="s">
        <v>66</v>
      </c>
      <c r="C2411" s="652"/>
      <c r="D2411" s="2058"/>
      <c r="E2411" s="372">
        <v>1000</v>
      </c>
      <c r="F2411" s="2058">
        <f t="shared" si="1519"/>
        <v>583</v>
      </c>
      <c r="G2411" s="2058">
        <v>432</v>
      </c>
      <c r="H2411" s="2102">
        <f t="shared" si="1515"/>
        <v>74.099485420240143</v>
      </c>
      <c r="I2411" s="2058"/>
      <c r="J2411" s="2058"/>
      <c r="K2411" s="2058"/>
      <c r="L2411" s="2058"/>
      <c r="M2411" s="2058"/>
      <c r="N2411" s="2058"/>
      <c r="O2411" s="2058"/>
      <c r="P2411" s="2058"/>
      <c r="Q2411" s="512"/>
      <c r="R2411" s="512"/>
      <c r="S2411" s="512"/>
      <c r="T2411" s="512"/>
      <c r="U2411" s="512"/>
      <c r="V2411" s="512"/>
      <c r="W2411" s="512"/>
      <c r="X2411" s="955"/>
      <c r="Y2411" s="512"/>
      <c r="Z2411" s="975"/>
      <c r="AA2411" s="512"/>
      <c r="AB2411" s="512"/>
      <c r="AC2411" s="512"/>
      <c r="AD2411" s="512"/>
      <c r="AE2411" s="512"/>
      <c r="AF2411" s="2148"/>
      <c r="AG2411" s="508"/>
      <c r="AH2411" s="1325"/>
      <c r="AI2411" s="1340">
        <f t="shared" si="1477"/>
        <v>0</v>
      </c>
    </row>
    <row r="2412" spans="1:35" s="2536" customFormat="1" ht="30" x14ac:dyDescent="0.25">
      <c r="B2412" s="14" t="s">
        <v>351</v>
      </c>
      <c r="C2412" s="652"/>
      <c r="D2412" s="2058"/>
      <c r="E2412" s="372"/>
      <c r="F2412" s="2058"/>
      <c r="G2412" s="2058">
        <v>1</v>
      </c>
      <c r="H2412" s="2102"/>
      <c r="I2412" s="2058"/>
      <c r="J2412" s="2058"/>
      <c r="K2412" s="2058"/>
      <c r="L2412" s="2058"/>
      <c r="M2412" s="2058"/>
      <c r="N2412" s="2058"/>
      <c r="O2412" s="2058"/>
      <c r="P2412" s="2058"/>
      <c r="Q2412" s="512"/>
      <c r="R2412" s="512"/>
      <c r="S2412" s="512"/>
      <c r="T2412" s="512"/>
      <c r="U2412" s="512"/>
      <c r="V2412" s="512"/>
      <c r="W2412" s="512"/>
      <c r="X2412" s="955"/>
      <c r="Y2412" s="512"/>
      <c r="Z2412" s="975"/>
      <c r="AA2412" s="512"/>
      <c r="AB2412" s="512"/>
      <c r="AC2412" s="512"/>
      <c r="AD2412" s="512"/>
      <c r="AE2412" s="512"/>
      <c r="AF2412" s="2148"/>
      <c r="AG2412" s="508"/>
      <c r="AH2412" s="1325"/>
      <c r="AI2412" s="1340">
        <f t="shared" si="1477"/>
        <v>0</v>
      </c>
    </row>
    <row r="2413" spans="1:35" ht="30" x14ac:dyDescent="0.25">
      <c r="B2413" s="9" t="s">
        <v>123</v>
      </c>
      <c r="C2413" s="652"/>
      <c r="D2413" s="2058"/>
      <c r="E2413" s="372">
        <v>2500</v>
      </c>
      <c r="F2413" s="2058">
        <f t="shared" si="1519"/>
        <v>1458</v>
      </c>
      <c r="G2413" s="2058">
        <v>907</v>
      </c>
      <c r="H2413" s="2102">
        <f t="shared" si="1515"/>
        <v>62.208504801097398</v>
      </c>
      <c r="I2413" s="2058"/>
      <c r="J2413" s="2058"/>
      <c r="K2413" s="2058"/>
      <c r="L2413" s="2058"/>
      <c r="M2413" s="2058"/>
      <c r="N2413" s="2058"/>
      <c r="O2413" s="2058"/>
      <c r="P2413" s="2058"/>
      <c r="Q2413" s="512"/>
      <c r="R2413" s="512"/>
      <c r="S2413" s="512"/>
      <c r="T2413" s="512"/>
      <c r="U2413" s="512"/>
      <c r="V2413" s="512"/>
      <c r="W2413" s="512"/>
      <c r="X2413" s="955"/>
      <c r="Y2413" s="512"/>
      <c r="Z2413" s="975"/>
      <c r="AA2413" s="512"/>
      <c r="AB2413" s="512"/>
      <c r="AC2413" s="512"/>
      <c r="AD2413" s="512"/>
      <c r="AE2413" s="512"/>
      <c r="AF2413" s="2148"/>
      <c r="AG2413" s="508"/>
      <c r="AH2413" s="1325"/>
      <c r="AI2413" s="1340">
        <f t="shared" si="1477"/>
        <v>0</v>
      </c>
    </row>
    <row r="2414" spans="1:35" x14ac:dyDescent="0.25">
      <c r="A2414" s="226">
        <v>1</v>
      </c>
      <c r="B2414" s="14" t="s">
        <v>114</v>
      </c>
      <c r="C2414" s="652"/>
      <c r="D2414" s="2058"/>
      <c r="E2414" s="372">
        <v>500</v>
      </c>
      <c r="F2414" s="2058">
        <f t="shared" si="1519"/>
        <v>292</v>
      </c>
      <c r="G2414" s="2058">
        <v>2502</v>
      </c>
      <c r="H2414" s="2102">
        <f>G2414/F2414*100</f>
        <v>856.84931506849318</v>
      </c>
      <c r="I2414" s="2058"/>
      <c r="J2414" s="2058"/>
      <c r="K2414" s="2058"/>
      <c r="L2414" s="2058"/>
      <c r="M2414" s="2058"/>
      <c r="N2414" s="2058"/>
      <c r="O2414" s="2058"/>
      <c r="P2414" s="2058"/>
      <c r="Q2414" s="512"/>
      <c r="R2414" s="512"/>
      <c r="S2414" s="512"/>
      <c r="T2414" s="512"/>
      <c r="U2414" s="512"/>
      <c r="V2414" s="512"/>
      <c r="W2414" s="512"/>
      <c r="X2414" s="955"/>
      <c r="Y2414" s="512"/>
      <c r="Z2414" s="975"/>
      <c r="AA2414" s="512"/>
      <c r="AB2414" s="512"/>
      <c r="AC2414" s="512"/>
      <c r="AD2414" s="512"/>
      <c r="AE2414" s="512"/>
      <c r="AF2414" s="2148"/>
      <c r="AG2414" s="508"/>
      <c r="AH2414" s="1325"/>
      <c r="AI2414" s="1340">
        <f t="shared" si="1477"/>
        <v>0</v>
      </c>
    </row>
    <row r="2415" spans="1:35" x14ac:dyDescent="0.25">
      <c r="B2415" s="1376" t="s">
        <v>569</v>
      </c>
      <c r="C2415" s="653"/>
      <c r="D2415" s="2058"/>
      <c r="E2415" s="372">
        <v>12000</v>
      </c>
      <c r="F2415" s="2058">
        <f>ROUND(E2415/12*$B$4,0)</f>
        <v>7000</v>
      </c>
      <c r="G2415" s="2058">
        <v>2081</v>
      </c>
      <c r="H2415" s="2102">
        <f>G2415/F2415*100</f>
        <v>29.728571428571428</v>
      </c>
      <c r="I2415" s="2058"/>
      <c r="J2415" s="2058"/>
      <c r="K2415" s="2058"/>
      <c r="L2415" s="2058"/>
      <c r="M2415" s="2058"/>
      <c r="N2415" s="2058"/>
      <c r="O2415" s="2058"/>
      <c r="P2415" s="2058"/>
      <c r="Q2415" s="512"/>
      <c r="R2415" s="512"/>
      <c r="S2415" s="512"/>
      <c r="T2415" s="512"/>
      <c r="U2415" s="512"/>
      <c r="V2415" s="512"/>
      <c r="W2415" s="512"/>
      <c r="X2415" s="955"/>
      <c r="Y2415" s="512"/>
      <c r="Z2415" s="975"/>
      <c r="AA2415" s="512"/>
      <c r="AB2415" s="512"/>
      <c r="AC2415" s="512"/>
      <c r="AD2415" s="512"/>
      <c r="AE2415" s="512"/>
      <c r="AF2415" s="2148"/>
      <c r="AG2415" s="508"/>
      <c r="AH2415" s="1325"/>
      <c r="AI2415" s="1340">
        <f t="shared" si="1477"/>
        <v>0</v>
      </c>
    </row>
    <row r="2416" spans="1:35" s="2536" customFormat="1" x14ac:dyDescent="0.25">
      <c r="B2416" s="14" t="s">
        <v>68</v>
      </c>
      <c r="C2416" s="652"/>
      <c r="D2416" s="2058"/>
      <c r="E2416" s="372">
        <v>3000</v>
      </c>
      <c r="F2416" s="2058">
        <f>ROUND(E2416/12*$B$4,0)</f>
        <v>1750</v>
      </c>
      <c r="G2416" s="2058">
        <v>9133</v>
      </c>
      <c r="H2416" s="2102">
        <f>G2416/F2416*100</f>
        <v>521.88571428571424</v>
      </c>
      <c r="I2416" s="2058"/>
      <c r="J2416" s="2058"/>
      <c r="K2416" s="2058"/>
      <c r="L2416" s="2058"/>
      <c r="M2416" s="2058"/>
      <c r="N2416" s="2058"/>
      <c r="O2416" s="2058"/>
      <c r="P2416" s="2058"/>
      <c r="Q2416" s="512"/>
      <c r="R2416" s="512"/>
      <c r="S2416" s="512"/>
      <c r="T2416" s="512"/>
      <c r="U2416" s="512"/>
      <c r="V2416" s="512"/>
      <c r="W2416" s="512"/>
      <c r="X2416" s="955"/>
      <c r="Y2416" s="512"/>
      <c r="Z2416" s="975"/>
      <c r="AA2416" s="512"/>
      <c r="AB2416" s="512"/>
      <c r="AC2416" s="512"/>
      <c r="AD2416" s="512"/>
      <c r="AE2416" s="512"/>
      <c r="AF2416" s="2148"/>
      <c r="AG2416" s="508"/>
      <c r="AH2416" s="1325"/>
      <c r="AI2416" s="1340">
        <f t="shared" si="1477"/>
        <v>0</v>
      </c>
    </row>
    <row r="2417" spans="1:36" s="2536" customFormat="1" x14ac:dyDescent="0.25">
      <c r="B2417" s="14" t="s">
        <v>359</v>
      </c>
      <c r="C2417" s="652"/>
      <c r="D2417" s="2058"/>
      <c r="E2417" s="372"/>
      <c r="F2417" s="2058"/>
      <c r="G2417" s="2058">
        <v>97</v>
      </c>
      <c r="H2417" s="2102"/>
      <c r="I2417" s="2058"/>
      <c r="J2417" s="2058"/>
      <c r="K2417" s="2058"/>
      <c r="L2417" s="2058"/>
      <c r="M2417" s="2058"/>
      <c r="N2417" s="2058"/>
      <c r="O2417" s="2058"/>
      <c r="P2417" s="2058"/>
      <c r="Q2417" s="512"/>
      <c r="R2417" s="512"/>
      <c r="S2417" s="512"/>
      <c r="T2417" s="512"/>
      <c r="U2417" s="512"/>
      <c r="V2417" s="512"/>
      <c r="W2417" s="512"/>
      <c r="X2417" s="955"/>
      <c r="Y2417" s="512"/>
      <c r="Z2417" s="975"/>
      <c r="AA2417" s="512"/>
      <c r="AB2417" s="512"/>
      <c r="AC2417" s="512"/>
      <c r="AD2417" s="512"/>
      <c r="AE2417" s="512"/>
      <c r="AF2417" s="2148"/>
      <c r="AG2417" s="508"/>
      <c r="AH2417" s="1325"/>
      <c r="AI2417" s="1340">
        <f t="shared" si="1477"/>
        <v>0</v>
      </c>
    </row>
    <row r="2418" spans="1:36" ht="30" x14ac:dyDescent="0.25">
      <c r="B2418" s="9" t="s">
        <v>275</v>
      </c>
      <c r="C2418" s="652"/>
      <c r="D2418" s="2058"/>
      <c r="E2418" s="372">
        <v>8000</v>
      </c>
      <c r="F2418" s="2058">
        <f>ROUND(E2418/12*$B$4,0)</f>
        <v>4667</v>
      </c>
      <c r="G2418" s="2058">
        <v>5052</v>
      </c>
      <c r="H2418" s="2102">
        <f>G2418/F2418*100</f>
        <v>108.24941075637456</v>
      </c>
      <c r="I2418" s="2058"/>
      <c r="J2418" s="2058"/>
      <c r="K2418" s="2058"/>
      <c r="L2418" s="2058"/>
      <c r="M2418" s="2058"/>
      <c r="N2418" s="2058"/>
      <c r="O2418" s="2058"/>
      <c r="P2418" s="2058"/>
      <c r="Q2418" s="512"/>
      <c r="R2418" s="512"/>
      <c r="S2418" s="512"/>
      <c r="T2418" s="512"/>
      <c r="U2418" s="512"/>
      <c r="V2418" s="512"/>
      <c r="W2418" s="512"/>
      <c r="X2418" s="955"/>
      <c r="Y2418" s="512"/>
      <c r="Z2418" s="975"/>
      <c r="AA2418" s="512"/>
      <c r="AB2418" s="512"/>
      <c r="AC2418" s="512"/>
      <c r="AD2418" s="512"/>
      <c r="AE2418" s="512"/>
      <c r="AF2418" s="2148"/>
      <c r="AG2418" s="508"/>
      <c r="AH2418" s="1325"/>
      <c r="AI2418" s="1340">
        <f t="shared" si="1477"/>
        <v>0</v>
      </c>
    </row>
    <row r="2419" spans="1:36" s="2536" customFormat="1" ht="30" x14ac:dyDescent="0.25">
      <c r="B2419" s="9" t="s">
        <v>362</v>
      </c>
      <c r="C2419" s="652"/>
      <c r="D2419" s="2058"/>
      <c r="E2419" s="372"/>
      <c r="F2419" s="2058"/>
      <c r="G2419" s="2058">
        <v>160</v>
      </c>
      <c r="H2419" s="2102"/>
      <c r="I2419" s="2058"/>
      <c r="J2419" s="2058"/>
      <c r="K2419" s="2058"/>
      <c r="L2419" s="2058"/>
      <c r="M2419" s="2058"/>
      <c r="N2419" s="2058"/>
      <c r="O2419" s="2058"/>
      <c r="P2419" s="2058"/>
      <c r="Q2419" s="512"/>
      <c r="R2419" s="512"/>
      <c r="S2419" s="512"/>
      <c r="T2419" s="512"/>
      <c r="U2419" s="512"/>
      <c r="V2419" s="512"/>
      <c r="W2419" s="512"/>
      <c r="X2419" s="955"/>
      <c r="Y2419" s="512"/>
      <c r="Z2419" s="975"/>
      <c r="AA2419" s="512"/>
      <c r="AB2419" s="512"/>
      <c r="AC2419" s="512"/>
      <c r="AD2419" s="512"/>
      <c r="AE2419" s="512"/>
      <c r="AF2419" s="2148"/>
      <c r="AG2419" s="508"/>
      <c r="AH2419" s="1325"/>
      <c r="AI2419" s="1340">
        <f t="shared" si="1477"/>
        <v>0</v>
      </c>
    </row>
    <row r="2420" spans="1:36" ht="44.25" customHeight="1" x14ac:dyDescent="0.25">
      <c r="A2420" s="226">
        <v>1</v>
      </c>
      <c r="B2420" s="9" t="s">
        <v>309</v>
      </c>
      <c r="C2420" s="653"/>
      <c r="D2420" s="2058"/>
      <c r="E2420" s="372">
        <v>10000</v>
      </c>
      <c r="F2420" s="2058">
        <f t="shared" si="1519"/>
        <v>5833</v>
      </c>
      <c r="G2420" s="2058">
        <v>9</v>
      </c>
      <c r="H2420" s="2102">
        <f>G2420/F2420*100</f>
        <v>0.15429453111606378</v>
      </c>
      <c r="I2420" s="2058"/>
      <c r="J2420" s="2058"/>
      <c r="K2420" s="2058"/>
      <c r="L2420" s="2058"/>
      <c r="M2420" s="2058"/>
      <c r="N2420" s="2058"/>
      <c r="O2420" s="2058"/>
      <c r="P2420" s="2058"/>
      <c r="Q2420" s="512"/>
      <c r="R2420" s="512"/>
      <c r="S2420" s="512"/>
      <c r="T2420" s="512"/>
      <c r="U2420" s="512"/>
      <c r="V2420" s="512"/>
      <c r="W2420" s="512"/>
      <c r="X2420" s="955"/>
      <c r="Y2420" s="512"/>
      <c r="Z2420" s="975"/>
      <c r="AA2420" s="512"/>
      <c r="AB2420" s="512"/>
      <c r="AC2420" s="512"/>
      <c r="AD2420" s="512"/>
      <c r="AE2420" s="512"/>
      <c r="AF2420" s="2148"/>
      <c r="AG2420" s="508"/>
      <c r="AH2420" s="1325"/>
      <c r="AI2420" s="1340">
        <f t="shared" si="1477"/>
        <v>0</v>
      </c>
    </row>
    <row r="2421" spans="1:36" s="2536" customFormat="1" ht="58.5" customHeight="1" x14ac:dyDescent="0.25">
      <c r="B2421" s="9" t="s">
        <v>356</v>
      </c>
      <c r="C2421" s="653"/>
      <c r="D2421" s="2058"/>
      <c r="E2421" s="372"/>
      <c r="F2421" s="2058"/>
      <c r="G2421" s="2058">
        <v>313</v>
      </c>
      <c r="H2421" s="2102"/>
      <c r="I2421" s="2058"/>
      <c r="J2421" s="2058"/>
      <c r="K2421" s="2058"/>
      <c r="L2421" s="2058"/>
      <c r="M2421" s="2058"/>
      <c r="N2421" s="2058"/>
      <c r="O2421" s="2058"/>
      <c r="P2421" s="2058"/>
      <c r="Q2421" s="512"/>
      <c r="R2421" s="512"/>
      <c r="S2421" s="512"/>
      <c r="T2421" s="512"/>
      <c r="U2421" s="512"/>
      <c r="V2421" s="512"/>
      <c r="W2421" s="512"/>
      <c r="X2421" s="955"/>
      <c r="Y2421" s="512"/>
      <c r="Z2421" s="975"/>
      <c r="AA2421" s="512"/>
      <c r="AB2421" s="512"/>
      <c r="AC2421" s="512"/>
      <c r="AD2421" s="512"/>
      <c r="AE2421" s="512"/>
      <c r="AF2421" s="2148"/>
      <c r="AG2421" s="508"/>
      <c r="AH2421" s="1325"/>
      <c r="AI2421" s="1340">
        <f t="shared" si="1477"/>
        <v>0</v>
      </c>
    </row>
    <row r="2422" spans="1:36" ht="30" x14ac:dyDescent="0.25">
      <c r="B2422" s="11" t="s">
        <v>303</v>
      </c>
      <c r="C2422" s="652"/>
      <c r="D2422" s="2058"/>
      <c r="E2422" s="372">
        <v>1000</v>
      </c>
      <c r="F2422" s="212">
        <f t="shared" si="1519"/>
        <v>583</v>
      </c>
      <c r="G2422" s="2058">
        <v>1585</v>
      </c>
      <c r="H2422" s="1274">
        <f>G2422/F2422*100</f>
        <v>271.86963979416811</v>
      </c>
      <c r="I2422" s="2058"/>
      <c r="J2422" s="2058"/>
      <c r="K2422" s="2058"/>
      <c r="L2422" s="2058"/>
      <c r="M2422" s="2058"/>
      <c r="N2422" s="2058"/>
      <c r="O2422" s="2058"/>
      <c r="P2422" s="2058"/>
      <c r="Q2422" s="512"/>
      <c r="R2422" s="512"/>
      <c r="S2422" s="512"/>
      <c r="T2422" s="512"/>
      <c r="U2422" s="512"/>
      <c r="V2422" s="512"/>
      <c r="W2422" s="512"/>
      <c r="X2422" s="955"/>
      <c r="Y2422" s="512"/>
      <c r="Z2422" s="975"/>
      <c r="AA2422" s="512"/>
      <c r="AB2422" s="512"/>
      <c r="AC2422" s="512"/>
      <c r="AD2422" s="512"/>
      <c r="AE2422" s="512"/>
      <c r="AF2422" s="2148"/>
      <c r="AG2422" s="508"/>
      <c r="AH2422" s="1325"/>
      <c r="AI2422" s="1340">
        <f t="shared" si="1477"/>
        <v>0</v>
      </c>
    </row>
    <row r="2423" spans="1:36" ht="35.25" customHeight="1" x14ac:dyDescent="0.25">
      <c r="B2423" s="14" t="s">
        <v>119</v>
      </c>
      <c r="C2423" s="652"/>
      <c r="D2423" s="2058"/>
      <c r="E2423" s="372">
        <v>200</v>
      </c>
      <c r="F2423" s="212">
        <f t="shared" si="1519"/>
        <v>117</v>
      </c>
      <c r="G2423" s="2058">
        <v>65</v>
      </c>
      <c r="H2423" s="1274">
        <f>G2423/F2423*100</f>
        <v>55.555555555555557</v>
      </c>
      <c r="I2423" s="2058"/>
      <c r="J2423" s="2058"/>
      <c r="K2423" s="2058"/>
      <c r="L2423" s="2058"/>
      <c r="M2423" s="2058"/>
      <c r="N2423" s="2058"/>
      <c r="O2423" s="2058"/>
      <c r="P2423" s="2058"/>
      <c r="Q2423" s="512"/>
      <c r="R2423" s="512"/>
      <c r="S2423" s="512"/>
      <c r="T2423" s="512"/>
      <c r="U2423" s="512"/>
      <c r="V2423" s="512"/>
      <c r="W2423" s="512"/>
      <c r="X2423" s="955"/>
      <c r="Y2423" s="512"/>
      <c r="Z2423" s="975"/>
      <c r="AA2423" s="512"/>
      <c r="AB2423" s="512"/>
      <c r="AC2423" s="512"/>
      <c r="AD2423" s="512"/>
      <c r="AE2423" s="512"/>
      <c r="AF2423" s="2148"/>
      <c r="AG2423" s="508"/>
      <c r="AH2423" s="1325"/>
      <c r="AI2423" s="1340">
        <f t="shared" si="1477"/>
        <v>0</v>
      </c>
    </row>
    <row r="2424" spans="1:36" s="2536" customFormat="1" ht="25.5" customHeight="1" x14ac:dyDescent="0.25">
      <c r="B2424" s="14" t="s">
        <v>580</v>
      </c>
      <c r="C2424" s="652"/>
      <c r="D2424" s="2058"/>
      <c r="E2424" s="372"/>
      <c r="F2424" s="212"/>
      <c r="G2424" s="2058">
        <v>75</v>
      </c>
      <c r="H2424" s="1274"/>
      <c r="I2424" s="2058"/>
      <c r="J2424" s="2058"/>
      <c r="K2424" s="2058"/>
      <c r="L2424" s="2058"/>
      <c r="M2424" s="2058"/>
      <c r="N2424" s="2058"/>
      <c r="O2424" s="2058"/>
      <c r="P2424" s="2058"/>
      <c r="Q2424" s="512"/>
      <c r="R2424" s="512"/>
      <c r="S2424" s="512"/>
      <c r="T2424" s="512"/>
      <c r="U2424" s="512"/>
      <c r="V2424" s="512"/>
      <c r="W2424" s="512"/>
      <c r="X2424" s="955"/>
      <c r="Y2424" s="512"/>
      <c r="Z2424" s="975"/>
      <c r="AA2424" s="512"/>
      <c r="AB2424" s="512"/>
      <c r="AC2424" s="512"/>
      <c r="AD2424" s="512"/>
      <c r="AE2424" s="512"/>
      <c r="AF2424" s="2148"/>
      <c r="AG2424" s="508"/>
      <c r="AH2424" s="1325"/>
      <c r="AI2424" s="1340">
        <f t="shared" si="1477"/>
        <v>0</v>
      </c>
    </row>
    <row r="2425" spans="1:36" s="2536" customFormat="1" ht="35.25" customHeight="1" x14ac:dyDescent="0.25">
      <c r="B2425" s="14" t="s">
        <v>271</v>
      </c>
      <c r="C2425" s="653"/>
      <c r="D2425" s="2058"/>
      <c r="E2425" s="372">
        <v>3500</v>
      </c>
      <c r="F2425" s="2058">
        <f>ROUND(E2425/12*$B$4,0)</f>
        <v>2042</v>
      </c>
      <c r="G2425" s="2058">
        <v>1128</v>
      </c>
      <c r="H2425" s="2058">
        <f>G2425/F2425*100</f>
        <v>55.239960822722821</v>
      </c>
      <c r="I2425" s="2058"/>
      <c r="J2425" s="2058"/>
      <c r="K2425" s="2058"/>
      <c r="L2425" s="2058"/>
      <c r="M2425" s="2058"/>
      <c r="N2425" s="2058"/>
      <c r="O2425" s="2058"/>
      <c r="P2425" s="2058"/>
      <c r="Q2425" s="512"/>
      <c r="R2425" s="512"/>
      <c r="S2425" s="512"/>
      <c r="T2425" s="512"/>
      <c r="U2425" s="512"/>
      <c r="V2425" s="512"/>
      <c r="W2425" s="512"/>
      <c r="X2425" s="955"/>
      <c r="Y2425" s="512"/>
      <c r="Z2425" s="975"/>
      <c r="AA2425" s="512"/>
      <c r="AB2425" s="512"/>
      <c r="AC2425" s="512"/>
      <c r="AD2425" s="512"/>
      <c r="AE2425" s="512"/>
      <c r="AF2425" s="2148"/>
      <c r="AG2425" s="508"/>
      <c r="AH2425" s="1325"/>
      <c r="AI2425" s="1340">
        <f t="shared" si="1477"/>
        <v>0</v>
      </c>
    </row>
    <row r="2426" spans="1:36" s="2536" customFormat="1" ht="28.5" customHeight="1" x14ac:dyDescent="0.25">
      <c r="B2426" s="14" t="s">
        <v>288</v>
      </c>
      <c r="C2426" s="652"/>
      <c r="D2426" s="2058"/>
      <c r="E2426" s="372">
        <v>3500</v>
      </c>
      <c r="F2426" s="212">
        <f>ROUND(E2426/12*$B$4,0)</f>
        <v>2042</v>
      </c>
      <c r="G2426" s="2058">
        <v>367</v>
      </c>
      <c r="H2426" s="322">
        <f>G2426/F2426*100</f>
        <v>17.972575905974537</v>
      </c>
      <c r="I2426" s="2058"/>
      <c r="J2426" s="2058"/>
      <c r="K2426" s="2058"/>
      <c r="L2426" s="2058"/>
      <c r="M2426" s="2058"/>
      <c r="N2426" s="2058"/>
      <c r="O2426" s="2058"/>
      <c r="P2426" s="2058"/>
      <c r="Q2426" s="512"/>
      <c r="R2426" s="512"/>
      <c r="S2426" s="512"/>
      <c r="T2426" s="512"/>
      <c r="U2426" s="512"/>
      <c r="V2426" s="512"/>
      <c r="W2426" s="512"/>
      <c r="X2426" s="955"/>
      <c r="Y2426" s="512"/>
      <c r="Z2426" s="975"/>
      <c r="AA2426" s="512"/>
      <c r="AB2426" s="512"/>
      <c r="AC2426" s="512"/>
      <c r="AD2426" s="512"/>
      <c r="AE2426" s="512"/>
      <c r="AF2426" s="2148"/>
      <c r="AG2426" s="508"/>
      <c r="AH2426" s="1325"/>
      <c r="AI2426" s="1340">
        <f t="shared" si="1477"/>
        <v>0</v>
      </c>
    </row>
    <row r="2427" spans="1:36" s="2536" customFormat="1" ht="29.25" x14ac:dyDescent="0.25">
      <c r="B2427" s="661" t="s">
        <v>272</v>
      </c>
      <c r="C2427" s="3578"/>
      <c r="D2427" s="2058"/>
      <c r="E2427" s="370">
        <f>E2403</f>
        <v>900</v>
      </c>
      <c r="F2427" s="2151">
        <f>F2403</f>
        <v>525</v>
      </c>
      <c r="G2427" s="3580">
        <f>G2403</f>
        <v>43</v>
      </c>
      <c r="H2427" s="3581">
        <f t="shared" ref="H2427:H2428" si="1520">G2427/F2427*100</f>
        <v>8.1904761904761916</v>
      </c>
      <c r="I2427" s="2152"/>
      <c r="J2427" s="2152"/>
      <c r="K2427" s="2152"/>
      <c r="L2427" s="2152"/>
      <c r="M2427" s="2152"/>
      <c r="N2427" s="2152"/>
      <c r="O2427" s="2152"/>
      <c r="P2427" s="2152"/>
      <c r="Q2427" s="514"/>
      <c r="R2427" s="514"/>
      <c r="S2427" s="514"/>
      <c r="T2427" s="514"/>
      <c r="U2427" s="514"/>
      <c r="V2427" s="514"/>
      <c r="W2427" s="514"/>
      <c r="X2427" s="1094"/>
      <c r="Y2427" s="514"/>
      <c r="Z2427" s="1522"/>
      <c r="AA2427" s="514"/>
      <c r="AB2427" s="514"/>
      <c r="AC2427" s="514"/>
      <c r="AD2427" s="512"/>
      <c r="AE2427" s="512"/>
      <c r="AF2427" s="2526"/>
      <c r="AG2427" s="1078"/>
      <c r="AH2427" s="1325"/>
      <c r="AI2427" s="1340">
        <f t="shared" si="1477"/>
        <v>0</v>
      </c>
    </row>
    <row r="2428" spans="1:36" s="2536" customFormat="1" ht="15.75" thickBot="1" x14ac:dyDescent="0.3">
      <c r="B2428" s="662" t="s">
        <v>136</v>
      </c>
      <c r="C2428" s="3579"/>
      <c r="D2428" s="2152"/>
      <c r="E2428" s="431">
        <f>E2427</f>
        <v>900</v>
      </c>
      <c r="F2428" s="3580">
        <f t="shared" ref="F2428:G2428" si="1521">F2427</f>
        <v>525</v>
      </c>
      <c r="G2428" s="3582">
        <f t="shared" si="1521"/>
        <v>43</v>
      </c>
      <c r="H2428" s="3580">
        <f t="shared" si="1520"/>
        <v>8.1904761904761916</v>
      </c>
      <c r="I2428" s="2152"/>
      <c r="J2428" s="2152"/>
      <c r="K2428" s="2152"/>
      <c r="L2428" s="2152"/>
      <c r="M2428" s="2152"/>
      <c r="N2428" s="2152"/>
      <c r="O2428" s="2152"/>
      <c r="P2428" s="2152"/>
      <c r="Q2428" s="597">
        <f t="shared" ref="Q2428:AE2428" si="1522">Q2405+Q2403</f>
        <v>122528.03092794439</v>
      </c>
      <c r="R2428" s="597">
        <f t="shared" ref="R2428:S2428" si="1523">R2405+R2403</f>
        <v>122528.03092794439</v>
      </c>
      <c r="S2428" s="597">
        <f t="shared" si="1523"/>
        <v>128542.43092794438</v>
      </c>
      <c r="T2428" s="597">
        <f t="shared" ref="T2428:U2428" si="1524">T2405+T2403</f>
        <v>128542.43092794438</v>
      </c>
      <c r="U2428" s="597">
        <f t="shared" si="1524"/>
        <v>128542.43092794438</v>
      </c>
      <c r="V2428" s="597">
        <f t="shared" ref="V2428:W2428" si="1525">V2405+V2403</f>
        <v>128542.43092794438</v>
      </c>
      <c r="W2428" s="597">
        <f t="shared" si="1525"/>
        <v>128542.43092794438</v>
      </c>
      <c r="X2428" s="1103">
        <f t="shared" si="1522"/>
        <v>74481.884707967562</v>
      </c>
      <c r="Y2428" s="597">
        <f t="shared" si="1522"/>
        <v>82348.027130000002</v>
      </c>
      <c r="Z2428" s="1796">
        <f t="shared" si="1522"/>
        <v>0</v>
      </c>
      <c r="AA2428" s="597">
        <f t="shared" si="1522"/>
        <v>1984.20433</v>
      </c>
      <c r="AB2428" s="597">
        <f t="shared" si="1522"/>
        <v>7866.1424220324398</v>
      </c>
      <c r="AC2428" s="597">
        <f t="shared" si="1522"/>
        <v>-1.7864</v>
      </c>
      <c r="AD2428" s="514">
        <f t="shared" si="1522"/>
        <v>-55.272829999999999</v>
      </c>
      <c r="AE2428" s="514">
        <f t="shared" si="1522"/>
        <v>84276.958629999994</v>
      </c>
      <c r="AF2428" s="2526"/>
      <c r="AG2428" s="1078">
        <v>2999.5056</v>
      </c>
      <c r="AH2428" s="1325"/>
      <c r="AI2428" s="1340">
        <f t="shared" si="1477"/>
        <v>84276958.629999995</v>
      </c>
    </row>
    <row r="2429" spans="1:36" ht="15.75" thickBot="1" x14ac:dyDescent="0.3">
      <c r="A2429" s="226">
        <v>1</v>
      </c>
      <c r="B2429" s="1928" t="s">
        <v>291</v>
      </c>
      <c r="C2429" s="1929"/>
      <c r="D2429" s="1928"/>
      <c r="E2429" s="377"/>
      <c r="F2429" s="1928"/>
      <c r="G2429" s="1928"/>
      <c r="H2429" s="1928"/>
      <c r="I2429" s="1928"/>
      <c r="J2429" s="1928"/>
      <c r="K2429" s="1928"/>
      <c r="L2429" s="1928"/>
      <c r="M2429" s="1928"/>
      <c r="N2429" s="1928"/>
      <c r="O2429" s="1928"/>
      <c r="P2429" s="1928"/>
      <c r="Q2429" s="518">
        <f t="shared" ref="Q2429:V2429" si="1526">Q2428</f>
        <v>122528.03092794439</v>
      </c>
      <c r="R2429" s="518">
        <f t="shared" si="1526"/>
        <v>122528.03092794439</v>
      </c>
      <c r="S2429" s="518">
        <f t="shared" si="1526"/>
        <v>128542.43092794438</v>
      </c>
      <c r="T2429" s="518">
        <f t="shared" si="1526"/>
        <v>128542.43092794438</v>
      </c>
      <c r="U2429" s="518">
        <f t="shared" si="1526"/>
        <v>128542.43092794438</v>
      </c>
      <c r="V2429" s="518">
        <f t="shared" si="1526"/>
        <v>128542.43092794438</v>
      </c>
      <c r="W2429" s="518">
        <f t="shared" ref="W2429" si="1527">W2428</f>
        <v>128542.43092794438</v>
      </c>
      <c r="X2429" s="956">
        <f t="shared" ref="X2429:AG2429" si="1528">X2428</f>
        <v>74481.884707967562</v>
      </c>
      <c r="Y2429" s="518">
        <f t="shared" si="1528"/>
        <v>82348.027130000002</v>
      </c>
      <c r="Z2429" s="980">
        <f t="shared" si="1528"/>
        <v>0</v>
      </c>
      <c r="AA2429" s="260">
        <f t="shared" si="1528"/>
        <v>1984.20433</v>
      </c>
      <c r="AB2429" s="518">
        <f t="shared" si="1528"/>
        <v>7866.1424220324398</v>
      </c>
      <c r="AC2429" s="518">
        <f t="shared" si="1528"/>
        <v>-1.7864</v>
      </c>
      <c r="AD2429" s="518">
        <f t="shared" si="1528"/>
        <v>-55.272829999999999</v>
      </c>
      <c r="AE2429" s="518">
        <f t="shared" si="1528"/>
        <v>84276.958629999994</v>
      </c>
      <c r="AF2429" s="2153"/>
      <c r="AG2429" s="1079">
        <f t="shared" si="1528"/>
        <v>2999.5056</v>
      </c>
      <c r="AH2429" s="1325"/>
      <c r="AI2429" s="1340">
        <f t="shared" si="1477"/>
        <v>84276958.629999995</v>
      </c>
      <c r="AJ2429" s="226">
        <f>X2429-T2429/12*4</f>
        <v>31634.407731986103</v>
      </c>
    </row>
    <row r="2430" spans="1:36" ht="29.25" x14ac:dyDescent="0.25">
      <c r="A2430" s="226">
        <v>1</v>
      </c>
      <c r="B2430" s="3566" t="s">
        <v>559</v>
      </c>
      <c r="C2430" s="2144"/>
      <c r="D2430" s="2145"/>
      <c r="E2430" s="419"/>
      <c r="F2430" s="2145"/>
      <c r="G2430" s="2145"/>
      <c r="H2430" s="2145"/>
      <c r="I2430" s="2145"/>
      <c r="J2430" s="2145"/>
      <c r="K2430" s="2145"/>
      <c r="L2430" s="2145"/>
      <c r="M2430" s="2145"/>
      <c r="N2430" s="2145"/>
      <c r="O2430" s="2145"/>
      <c r="P2430" s="2145"/>
      <c r="Q2430" s="511"/>
      <c r="R2430" s="511"/>
      <c r="S2430" s="511"/>
      <c r="T2430" s="511"/>
      <c r="U2430" s="511"/>
      <c r="V2430" s="511"/>
      <c r="W2430" s="511"/>
      <c r="X2430" s="954"/>
      <c r="Y2430" s="511"/>
      <c r="Z2430" s="978"/>
      <c r="AA2430" s="511"/>
      <c r="AB2430" s="511"/>
      <c r="AC2430" s="511"/>
      <c r="AD2430" s="511"/>
      <c r="AE2430" s="511"/>
      <c r="AF2430" s="2146"/>
      <c r="AG2430" s="551"/>
      <c r="AH2430" s="1325"/>
      <c r="AI2430" s="1340">
        <f t="shared" si="1477"/>
        <v>0</v>
      </c>
    </row>
    <row r="2431" spans="1:36" x14ac:dyDescent="0.25">
      <c r="A2431" s="226">
        <v>1</v>
      </c>
      <c r="B2431" s="351" t="s">
        <v>201</v>
      </c>
      <c r="C2431" s="2147"/>
      <c r="D2431" s="2058"/>
      <c r="E2431" s="350"/>
      <c r="F2431" s="2058"/>
      <c r="G2431" s="2058"/>
      <c r="H2431" s="2058"/>
      <c r="I2431" s="2058"/>
      <c r="J2431" s="2058"/>
      <c r="K2431" s="2058"/>
      <c r="L2431" s="2058"/>
      <c r="M2431" s="2058"/>
      <c r="N2431" s="2058"/>
      <c r="O2431" s="2058"/>
      <c r="P2431" s="2058"/>
      <c r="Q2431" s="512"/>
      <c r="R2431" s="512"/>
      <c r="S2431" s="512"/>
      <c r="T2431" s="512"/>
      <c r="U2431" s="512"/>
      <c r="V2431" s="512"/>
      <c r="W2431" s="512"/>
      <c r="X2431" s="955"/>
      <c r="Y2431" s="512"/>
      <c r="Z2431" s="975"/>
      <c r="AA2431" s="512"/>
      <c r="AB2431" s="512"/>
      <c r="AC2431" s="512"/>
      <c r="AD2431" s="512"/>
      <c r="AE2431" s="512"/>
      <c r="AF2431" s="2148"/>
      <c r="AG2431" s="508"/>
      <c r="AH2431" s="1325"/>
      <c r="AI2431" s="1340">
        <f t="shared" si="1477"/>
        <v>0</v>
      </c>
    </row>
    <row r="2432" spans="1:36" ht="29.25" x14ac:dyDescent="0.25">
      <c r="A2432" s="226">
        <v>1</v>
      </c>
      <c r="B2432" s="2531" t="s">
        <v>327</v>
      </c>
      <c r="C2432" s="2136"/>
      <c r="D2432" s="2058"/>
      <c r="E2432" s="728">
        <f>E2433</f>
        <v>100</v>
      </c>
      <c r="F2432" s="212">
        <f t="shared" ref="F2432:G2433" si="1529">F2433</f>
        <v>58</v>
      </c>
      <c r="G2432" s="212">
        <f t="shared" si="1529"/>
        <v>0</v>
      </c>
      <c r="H2432" s="2058">
        <f>G2432/F2432*100</f>
        <v>0</v>
      </c>
      <c r="I2432" s="2058"/>
      <c r="J2432" s="2058"/>
      <c r="K2432" s="2058"/>
      <c r="L2432" s="2058"/>
      <c r="M2432" s="2058"/>
      <c r="N2432" s="2058"/>
      <c r="O2432" s="2058"/>
      <c r="P2432" s="2058"/>
      <c r="Q2432" s="512">
        <v>175.5455</v>
      </c>
      <c r="R2432" s="512">
        <v>175.5455</v>
      </c>
      <c r="S2432" s="512">
        <v>175.5455</v>
      </c>
      <c r="T2432" s="512">
        <v>175.5455</v>
      </c>
      <c r="U2432" s="512">
        <v>175.5455</v>
      </c>
      <c r="V2432" s="512">
        <v>175.5455</v>
      </c>
      <c r="W2432" s="512">
        <v>175.5455</v>
      </c>
      <c r="X2432" s="955">
        <f t="shared" ref="X2432" si="1530">Q2432/12*$B$4+(R2432-Q2432)/11*6+(S2432-R2432)/10*5+(T2432-S2432)/9*4+(U2432-T2432)/8*3+(V2432-U2432)/7*2+(W2432-V2432)/6*1</f>
        <v>102.40154166666666</v>
      </c>
      <c r="Y2432" s="512">
        <f>AE2432-AD2432</f>
        <v>0</v>
      </c>
      <c r="Z2432" s="975"/>
      <c r="AA2432" s="512"/>
      <c r="AB2432" s="512">
        <f>Y2432-X2432</f>
        <v>-102.40154166666666</v>
      </c>
      <c r="AC2432" s="512"/>
      <c r="AD2432" s="512"/>
      <c r="AE2432" s="512"/>
      <c r="AF2432" s="1165"/>
      <c r="AG2432" s="508"/>
      <c r="AH2432" s="1325"/>
      <c r="AI2432" s="1340">
        <f t="shared" si="1477"/>
        <v>0</v>
      </c>
    </row>
    <row r="2433" spans="2:35" s="2536" customFormat="1" ht="30" x14ac:dyDescent="0.25">
      <c r="B2433" s="659" t="s">
        <v>506</v>
      </c>
      <c r="C2433" s="2136"/>
      <c r="D2433" s="2058"/>
      <c r="E2433" s="729">
        <f>E2434</f>
        <v>100</v>
      </c>
      <c r="F2433" s="729">
        <f t="shared" si="1529"/>
        <v>58</v>
      </c>
      <c r="G2433" s="729">
        <f t="shared" si="1529"/>
        <v>0</v>
      </c>
      <c r="H2433" s="2058">
        <f>G2433/F2433*100</f>
        <v>0</v>
      </c>
      <c r="I2433" s="2058"/>
      <c r="J2433" s="2058"/>
      <c r="K2433" s="2058"/>
      <c r="L2433" s="2058"/>
      <c r="M2433" s="2058"/>
      <c r="N2433" s="2058"/>
      <c r="O2433" s="2058"/>
      <c r="P2433" s="2058"/>
      <c r="Q2433" s="512"/>
      <c r="R2433" s="512"/>
      <c r="S2433" s="512"/>
      <c r="T2433" s="512"/>
      <c r="U2433" s="512"/>
      <c r="V2433" s="512"/>
      <c r="W2433" s="512"/>
      <c r="X2433" s="955"/>
      <c r="Y2433" s="512"/>
      <c r="Z2433" s="975"/>
      <c r="AA2433" s="512"/>
      <c r="AB2433" s="512"/>
      <c r="AC2433" s="512"/>
      <c r="AD2433" s="512"/>
      <c r="AE2433" s="512"/>
      <c r="AF2433" s="1165"/>
      <c r="AG2433" s="508"/>
      <c r="AH2433" s="1325"/>
      <c r="AI2433" s="1340">
        <f t="shared" si="1477"/>
        <v>0</v>
      </c>
    </row>
    <row r="2434" spans="2:35" s="2536" customFormat="1" x14ac:dyDescent="0.25">
      <c r="B2434" s="463" t="s">
        <v>507</v>
      </c>
      <c r="C2434" s="2136"/>
      <c r="D2434" s="2058"/>
      <c r="E2434" s="736">
        <v>100</v>
      </c>
      <c r="F2434" s="212">
        <f t="shared" ref="F2434:F2436" si="1531">ROUND(E2434/12*$B$4,0)</f>
        <v>58</v>
      </c>
      <c r="G2434" s="212"/>
      <c r="H2434" s="2058">
        <f>G2434/F2434*100</f>
        <v>0</v>
      </c>
      <c r="I2434" s="2058"/>
      <c r="J2434" s="2058"/>
      <c r="K2434" s="2058"/>
      <c r="L2434" s="2058"/>
      <c r="M2434" s="2058"/>
      <c r="N2434" s="2058"/>
      <c r="O2434" s="2058"/>
      <c r="P2434" s="2058"/>
      <c r="Q2434" s="512"/>
      <c r="R2434" s="512"/>
      <c r="S2434" s="512"/>
      <c r="T2434" s="512"/>
      <c r="U2434" s="512"/>
      <c r="V2434" s="512"/>
      <c r="W2434" s="512"/>
      <c r="X2434" s="955"/>
      <c r="Y2434" s="512"/>
      <c r="Z2434" s="975"/>
      <c r="AA2434" s="512"/>
      <c r="AB2434" s="512"/>
      <c r="AC2434" s="512"/>
      <c r="AD2434" s="512"/>
      <c r="AE2434" s="512"/>
      <c r="AF2434" s="1165"/>
      <c r="AG2434" s="508"/>
      <c r="AH2434" s="1325"/>
      <c r="AI2434" s="1340">
        <f t="shared" si="1477"/>
        <v>0</v>
      </c>
    </row>
    <row r="2435" spans="2:35" s="2536" customFormat="1" ht="29.25" x14ac:dyDescent="0.25">
      <c r="B2435" s="2531" t="s">
        <v>328</v>
      </c>
      <c r="C2435" s="2136"/>
      <c r="D2435" s="2058"/>
      <c r="E2435" s="729">
        <f>E2436</f>
        <v>50</v>
      </c>
      <c r="F2435" s="729">
        <f t="shared" ref="F2435:G2435" si="1532">F2436</f>
        <v>29</v>
      </c>
      <c r="G2435" s="729">
        <f t="shared" si="1532"/>
        <v>0</v>
      </c>
      <c r="H2435" s="2058">
        <f>G2435/F2435*100</f>
        <v>0</v>
      </c>
      <c r="I2435" s="2058"/>
      <c r="J2435" s="2058"/>
      <c r="K2435" s="2058"/>
      <c r="L2435" s="2058"/>
      <c r="M2435" s="2058"/>
      <c r="N2435" s="2058"/>
      <c r="O2435" s="2058"/>
      <c r="P2435" s="2058"/>
      <c r="Q2435" s="512"/>
      <c r="R2435" s="512"/>
      <c r="S2435" s="512"/>
      <c r="T2435" s="512"/>
      <c r="U2435" s="512"/>
      <c r="V2435" s="512"/>
      <c r="W2435" s="512"/>
      <c r="X2435" s="955"/>
      <c r="Y2435" s="512"/>
      <c r="Z2435" s="975"/>
      <c r="AA2435" s="512"/>
      <c r="AB2435" s="512"/>
      <c r="AC2435" s="512"/>
      <c r="AD2435" s="512"/>
      <c r="AE2435" s="512"/>
      <c r="AF2435" s="1165"/>
      <c r="AG2435" s="508"/>
      <c r="AH2435" s="1325"/>
      <c r="AI2435" s="1340">
        <f t="shared" si="1477"/>
        <v>0</v>
      </c>
    </row>
    <row r="2436" spans="2:35" s="2536" customFormat="1" x14ac:dyDescent="0.25">
      <c r="B2436" s="2531" t="s">
        <v>343</v>
      </c>
      <c r="C2436" s="2136"/>
      <c r="D2436" s="2058"/>
      <c r="E2436" s="729">
        <v>50</v>
      </c>
      <c r="F2436" s="212">
        <f t="shared" si="1531"/>
        <v>29</v>
      </c>
      <c r="G2436" s="212"/>
      <c r="H2436" s="2058">
        <f>G2436/F2436*100</f>
        <v>0</v>
      </c>
      <c r="I2436" s="2058"/>
      <c r="J2436" s="2058"/>
      <c r="K2436" s="2058"/>
      <c r="L2436" s="2058"/>
      <c r="M2436" s="2058"/>
      <c r="N2436" s="2058"/>
      <c r="O2436" s="2058"/>
      <c r="P2436" s="2058"/>
      <c r="Q2436" s="512"/>
      <c r="R2436" s="512"/>
      <c r="S2436" s="512"/>
      <c r="T2436" s="512"/>
      <c r="U2436" s="512"/>
      <c r="V2436" s="512"/>
      <c r="W2436" s="512"/>
      <c r="X2436" s="955"/>
      <c r="Y2436" s="512"/>
      <c r="Z2436" s="975"/>
      <c r="AA2436" s="512"/>
      <c r="AB2436" s="512"/>
      <c r="AC2436" s="512"/>
      <c r="AD2436" s="512"/>
      <c r="AE2436" s="512"/>
      <c r="AF2436" s="1165"/>
      <c r="AG2436" s="508"/>
      <c r="AH2436" s="1325"/>
      <c r="AI2436" s="1340">
        <f t="shared" si="1477"/>
        <v>0</v>
      </c>
    </row>
    <row r="2437" spans="2:35" s="2536" customFormat="1" ht="43.5" x14ac:dyDescent="0.25">
      <c r="B2437" s="2531" t="s">
        <v>321</v>
      </c>
      <c r="C2437" s="2136"/>
      <c r="D2437" s="2058"/>
      <c r="E2437" s="729"/>
      <c r="F2437" s="212"/>
      <c r="G2437" s="212"/>
      <c r="H2437" s="2058"/>
      <c r="I2437" s="2058"/>
      <c r="J2437" s="2058"/>
      <c r="K2437" s="2058"/>
      <c r="L2437" s="2058"/>
      <c r="M2437" s="2058"/>
      <c r="N2437" s="2058"/>
      <c r="O2437" s="2058"/>
      <c r="P2437" s="2058"/>
      <c r="Q2437" s="512"/>
      <c r="R2437" s="512"/>
      <c r="S2437" s="512"/>
      <c r="T2437" s="512"/>
      <c r="U2437" s="512"/>
      <c r="V2437" s="512"/>
      <c r="W2437" s="512"/>
      <c r="X2437" s="955"/>
      <c r="Y2437" s="512"/>
      <c r="Z2437" s="975"/>
      <c r="AA2437" s="512"/>
      <c r="AB2437" s="512"/>
      <c r="AC2437" s="512"/>
      <c r="AD2437" s="512"/>
      <c r="AE2437" s="512"/>
      <c r="AF2437" s="1165"/>
      <c r="AG2437" s="508"/>
      <c r="AH2437" s="1325"/>
      <c r="AI2437" s="1340">
        <f t="shared" ref="AI2437:AI2500" si="1533">AE2437*1000</f>
        <v>0</v>
      </c>
    </row>
    <row r="2438" spans="2:35" s="2536" customFormat="1" x14ac:dyDescent="0.25">
      <c r="B2438" s="701" t="s">
        <v>227</v>
      </c>
      <c r="C2438" s="2136"/>
      <c r="D2438" s="2058"/>
      <c r="E2438" s="728">
        <f>E2439+E2440</f>
        <v>100</v>
      </c>
      <c r="F2438" s="212">
        <f t="shared" ref="F2438:G2438" si="1534">F2439+F2440</f>
        <v>58</v>
      </c>
      <c r="G2438" s="212">
        <f t="shared" si="1534"/>
        <v>0</v>
      </c>
      <c r="H2438" s="2058">
        <f>G2438/F2438*100</f>
        <v>0</v>
      </c>
      <c r="I2438" s="2058"/>
      <c r="J2438" s="2058"/>
      <c r="K2438" s="2058"/>
      <c r="L2438" s="2058"/>
      <c r="M2438" s="2058"/>
      <c r="N2438" s="2058"/>
      <c r="O2438" s="2058"/>
      <c r="P2438" s="2058"/>
      <c r="Q2438" s="512">
        <v>30.126999999999999</v>
      </c>
      <c r="R2438" s="512">
        <v>30.126999999999999</v>
      </c>
      <c r="S2438" s="512">
        <v>30.126999999999999</v>
      </c>
      <c r="T2438" s="512">
        <v>30.126999999999999</v>
      </c>
      <c r="U2438" s="512">
        <v>30.126999999999999</v>
      </c>
      <c r="V2438" s="512">
        <v>30.126999999999999</v>
      </c>
      <c r="W2438" s="512">
        <v>30.126999999999999</v>
      </c>
      <c r="X2438" s="955">
        <f t="shared" ref="X2438" si="1535">Q2438/12*$B$4+(R2438-Q2438)/11*6+(S2438-R2438)/10*5+(T2438-S2438)/9*4+(U2438-T2438)/8*3+(V2438-U2438)/7*2+(W2438-V2438)/6*1</f>
        <v>17.574083333333334</v>
      </c>
      <c r="Y2438" s="512">
        <f t="shared" ref="Y2438" si="1536">AE2438-AD2438-AA2438</f>
        <v>0</v>
      </c>
      <c r="Z2438" s="975"/>
      <c r="AA2438" s="512"/>
      <c r="AB2438" s="512">
        <f>Y2438-X2438</f>
        <v>-17.574083333333334</v>
      </c>
      <c r="AC2438" s="512"/>
      <c r="AD2438" s="512"/>
      <c r="AE2438" s="512"/>
      <c r="AF2438" s="1165"/>
      <c r="AG2438" s="508"/>
      <c r="AH2438" s="1325"/>
      <c r="AI2438" s="1340">
        <f t="shared" si="1533"/>
        <v>0</v>
      </c>
    </row>
    <row r="2439" spans="2:35" s="2536" customFormat="1" x14ac:dyDescent="0.25">
      <c r="B2439" s="352" t="s">
        <v>191</v>
      </c>
      <c r="C2439" s="2136"/>
      <c r="D2439" s="2058"/>
      <c r="E2439" s="729">
        <v>50</v>
      </c>
      <c r="F2439" s="212">
        <f t="shared" ref="F2439:F2440" si="1537">ROUND(E2439/12*$B$4,0)</f>
        <v>29</v>
      </c>
      <c r="G2439" s="212"/>
      <c r="H2439" s="2058">
        <f>G2439/F2439*100</f>
        <v>0</v>
      </c>
      <c r="I2439" s="2058"/>
      <c r="J2439" s="2058"/>
      <c r="K2439" s="2058"/>
      <c r="L2439" s="2058"/>
      <c r="M2439" s="2058"/>
      <c r="N2439" s="2058"/>
      <c r="O2439" s="2058"/>
      <c r="P2439" s="2058"/>
      <c r="Q2439" s="512"/>
      <c r="R2439" s="512"/>
      <c r="S2439" s="512"/>
      <c r="T2439" s="512"/>
      <c r="U2439" s="512"/>
      <c r="V2439" s="512"/>
      <c r="W2439" s="512"/>
      <c r="X2439" s="955"/>
      <c r="Y2439" s="512"/>
      <c r="Z2439" s="975"/>
      <c r="AA2439" s="512"/>
      <c r="AB2439" s="512"/>
      <c r="AC2439" s="512"/>
      <c r="AD2439" s="512"/>
      <c r="AE2439" s="512"/>
      <c r="AF2439" s="1165"/>
      <c r="AG2439" s="508"/>
      <c r="AH2439" s="1325"/>
      <c r="AI2439" s="1340">
        <f t="shared" si="1533"/>
        <v>0</v>
      </c>
    </row>
    <row r="2440" spans="2:35" s="2536" customFormat="1" x14ac:dyDescent="0.25">
      <c r="B2440" s="278" t="s">
        <v>91</v>
      </c>
      <c r="C2440" s="2136"/>
      <c r="D2440" s="2058"/>
      <c r="E2440" s="729">
        <v>50</v>
      </c>
      <c r="F2440" s="212">
        <f t="shared" si="1537"/>
        <v>29</v>
      </c>
      <c r="G2440" s="212"/>
      <c r="H2440" s="2058">
        <f>G2440/F2440*100</f>
        <v>0</v>
      </c>
      <c r="I2440" s="2058"/>
      <c r="J2440" s="2058"/>
      <c r="K2440" s="2058"/>
      <c r="L2440" s="2058"/>
      <c r="M2440" s="2058"/>
      <c r="N2440" s="2058"/>
      <c r="O2440" s="2058"/>
      <c r="P2440" s="2058"/>
      <c r="Q2440" s="512"/>
      <c r="R2440" s="512"/>
      <c r="S2440" s="512"/>
      <c r="T2440" s="512"/>
      <c r="U2440" s="512"/>
      <c r="V2440" s="512"/>
      <c r="W2440" s="512"/>
      <c r="X2440" s="955"/>
      <c r="Y2440" s="512"/>
      <c r="Z2440" s="975"/>
      <c r="AA2440" s="512"/>
      <c r="AB2440" s="512"/>
      <c r="AC2440" s="512"/>
      <c r="AD2440" s="512"/>
      <c r="AE2440" s="512"/>
      <c r="AF2440" s="1165"/>
      <c r="AG2440" s="508"/>
      <c r="AH2440" s="1325"/>
      <c r="AI2440" s="1340">
        <f t="shared" si="1533"/>
        <v>0</v>
      </c>
    </row>
    <row r="2441" spans="2:35" s="2536" customFormat="1" ht="29.25" x14ac:dyDescent="0.25">
      <c r="B2441" s="661" t="s">
        <v>272</v>
      </c>
      <c r="C2441" s="2136"/>
      <c r="D2441" s="2058"/>
      <c r="E2441" s="728">
        <f>E2432</f>
        <v>100</v>
      </c>
      <c r="F2441" s="728">
        <f t="shared" ref="F2441:G2441" si="1538">F2432</f>
        <v>58</v>
      </c>
      <c r="G2441" s="728">
        <f t="shared" si="1538"/>
        <v>0</v>
      </c>
      <c r="H2441" s="2058">
        <f>G2441/F2441*100</f>
        <v>0</v>
      </c>
      <c r="I2441" s="2058"/>
      <c r="J2441" s="2058"/>
      <c r="K2441" s="2058"/>
      <c r="L2441" s="2058"/>
      <c r="M2441" s="2058"/>
      <c r="N2441" s="2058"/>
      <c r="O2441" s="2058"/>
      <c r="P2441" s="2058"/>
      <c r="Q2441" s="512"/>
      <c r="R2441" s="512"/>
      <c r="S2441" s="512"/>
      <c r="T2441" s="512"/>
      <c r="U2441" s="512"/>
      <c r="V2441" s="512"/>
      <c r="W2441" s="512"/>
      <c r="X2441" s="955"/>
      <c r="Y2441" s="512"/>
      <c r="Z2441" s="975"/>
      <c r="AA2441" s="512"/>
      <c r="AB2441" s="512"/>
      <c r="AC2441" s="512"/>
      <c r="AD2441" s="512"/>
      <c r="AE2441" s="512"/>
      <c r="AF2441" s="1165"/>
      <c r="AG2441" s="508"/>
      <c r="AH2441" s="1325"/>
      <c r="AI2441" s="1340">
        <f t="shared" si="1533"/>
        <v>0</v>
      </c>
    </row>
    <row r="2442" spans="2:35" s="2536" customFormat="1" ht="29.25" x14ac:dyDescent="0.25">
      <c r="B2442" s="661" t="s">
        <v>273</v>
      </c>
      <c r="C2442" s="2136"/>
      <c r="D2442" s="2058"/>
      <c r="E2442" s="728">
        <f>E2435</f>
        <v>50</v>
      </c>
      <c r="F2442" s="728">
        <f t="shared" ref="F2442:G2442" si="1539">F2435</f>
        <v>29</v>
      </c>
      <c r="G2442" s="728">
        <f t="shared" si="1539"/>
        <v>0</v>
      </c>
      <c r="H2442" s="2058">
        <f>G2442/F2442*100</f>
        <v>0</v>
      </c>
      <c r="I2442" s="2058"/>
      <c r="J2442" s="2058"/>
      <c r="K2442" s="2058"/>
      <c r="L2442" s="2058"/>
      <c r="M2442" s="2058"/>
      <c r="N2442" s="2058"/>
      <c r="O2442" s="2058"/>
      <c r="P2442" s="2058"/>
      <c r="Q2442" s="512"/>
      <c r="R2442" s="512"/>
      <c r="S2442" s="512"/>
      <c r="T2442" s="512"/>
      <c r="U2442" s="512"/>
      <c r="V2442" s="512"/>
      <c r="W2442" s="512"/>
      <c r="X2442" s="955"/>
      <c r="Y2442" s="512"/>
      <c r="Z2442" s="975"/>
      <c r="AA2442" s="512"/>
      <c r="AB2442" s="512"/>
      <c r="AC2442" s="512"/>
      <c r="AD2442" s="512"/>
      <c r="AE2442" s="512"/>
      <c r="AF2442" s="1165"/>
      <c r="AG2442" s="508"/>
      <c r="AH2442" s="1325"/>
      <c r="AI2442" s="1340">
        <f t="shared" si="1533"/>
        <v>0</v>
      </c>
    </row>
    <row r="2443" spans="2:35" s="2536" customFormat="1" ht="29.25" x14ac:dyDescent="0.25">
      <c r="B2443" s="661" t="s">
        <v>274</v>
      </c>
      <c r="C2443" s="2136"/>
      <c r="D2443" s="2058"/>
      <c r="E2443" s="728"/>
      <c r="F2443" s="728"/>
      <c r="G2443" s="728"/>
      <c r="H2443" s="2058"/>
      <c r="I2443" s="2058"/>
      <c r="J2443" s="2058"/>
      <c r="K2443" s="2058"/>
      <c r="L2443" s="2058"/>
      <c r="M2443" s="2058"/>
      <c r="N2443" s="2058"/>
      <c r="O2443" s="2058"/>
      <c r="P2443" s="2058"/>
      <c r="Q2443" s="512"/>
      <c r="R2443" s="512"/>
      <c r="S2443" s="512"/>
      <c r="T2443" s="512"/>
      <c r="U2443" s="512"/>
      <c r="V2443" s="512"/>
      <c r="W2443" s="512"/>
      <c r="X2443" s="955"/>
      <c r="Y2443" s="512"/>
      <c r="Z2443" s="975"/>
      <c r="AA2443" s="512"/>
      <c r="AB2443" s="512"/>
      <c r="AC2443" s="512"/>
      <c r="AD2443" s="512"/>
      <c r="AE2443" s="512"/>
      <c r="AF2443" s="1165"/>
      <c r="AG2443" s="508"/>
      <c r="AH2443" s="1325"/>
      <c r="AI2443" s="1340">
        <f t="shared" si="1533"/>
        <v>0</v>
      </c>
    </row>
    <row r="2444" spans="2:35" s="2536" customFormat="1" x14ac:dyDescent="0.25">
      <c r="B2444" s="662" t="s">
        <v>136</v>
      </c>
      <c r="C2444" s="2136"/>
      <c r="D2444" s="2058"/>
      <c r="E2444" s="728">
        <f>E2441+E2442*2.6</f>
        <v>230</v>
      </c>
      <c r="F2444" s="728">
        <f t="shared" ref="F2444:G2444" si="1540">F2441+F2442*2.6</f>
        <v>133.4</v>
      </c>
      <c r="G2444" s="728">
        <f t="shared" si="1540"/>
        <v>0</v>
      </c>
      <c r="H2444" s="2058">
        <f>G2444/F2444*100</f>
        <v>0</v>
      </c>
      <c r="I2444" s="2058"/>
      <c r="J2444" s="2058"/>
      <c r="K2444" s="2058"/>
      <c r="L2444" s="2058"/>
      <c r="M2444" s="2058"/>
      <c r="N2444" s="2058"/>
      <c r="O2444" s="2058"/>
      <c r="P2444" s="2058"/>
      <c r="Q2444" s="512">
        <f t="shared" ref="Q2444:V2444" si="1541">Q2438+Q2432</f>
        <v>205.67250000000001</v>
      </c>
      <c r="R2444" s="512">
        <f t="shared" si="1541"/>
        <v>205.67250000000001</v>
      </c>
      <c r="S2444" s="512">
        <f t="shared" si="1541"/>
        <v>205.67250000000001</v>
      </c>
      <c r="T2444" s="512">
        <f t="shared" si="1541"/>
        <v>205.67250000000001</v>
      </c>
      <c r="U2444" s="512">
        <f t="shared" si="1541"/>
        <v>205.67250000000001</v>
      </c>
      <c r="V2444" s="512">
        <f t="shared" si="1541"/>
        <v>205.67250000000001</v>
      </c>
      <c r="W2444" s="512">
        <f t="shared" ref="W2444" si="1542">W2438+W2432</f>
        <v>205.67250000000001</v>
      </c>
      <c r="X2444" s="955">
        <f t="shared" ref="X2444:AE2444" si="1543">X2438+X2432</f>
        <v>119.97562499999999</v>
      </c>
      <c r="Y2444" s="512">
        <f t="shared" si="1543"/>
        <v>0</v>
      </c>
      <c r="Z2444" s="975">
        <f t="shared" si="1543"/>
        <v>0</v>
      </c>
      <c r="AA2444" s="512">
        <f t="shared" si="1543"/>
        <v>0</v>
      </c>
      <c r="AB2444" s="512">
        <f t="shared" si="1543"/>
        <v>-119.97562499999999</v>
      </c>
      <c r="AC2444" s="512">
        <f t="shared" si="1543"/>
        <v>0</v>
      </c>
      <c r="AD2444" s="512">
        <f t="shared" si="1543"/>
        <v>0</v>
      </c>
      <c r="AE2444" s="512">
        <f t="shared" si="1543"/>
        <v>0</v>
      </c>
      <c r="AF2444" s="1165"/>
      <c r="AG2444" s="508"/>
      <c r="AH2444" s="1325"/>
      <c r="AI2444" s="1340">
        <f t="shared" si="1533"/>
        <v>0</v>
      </c>
    </row>
    <row r="2445" spans="2:35" s="2536" customFormat="1" ht="31.5" x14ac:dyDescent="0.25">
      <c r="B2445" s="3418" t="s">
        <v>16</v>
      </c>
      <c r="C2445" s="2136"/>
      <c r="D2445" s="2058"/>
      <c r="E2445" s="3512"/>
      <c r="F2445" s="212"/>
      <c r="G2445" s="212"/>
      <c r="H2445" s="2058"/>
      <c r="I2445" s="2058"/>
      <c r="J2445" s="2058"/>
      <c r="K2445" s="2058"/>
      <c r="L2445" s="2058"/>
      <c r="M2445" s="2058"/>
      <c r="N2445" s="2058"/>
      <c r="O2445" s="2058"/>
      <c r="P2445" s="2058"/>
      <c r="Q2445" s="512"/>
      <c r="R2445" s="512"/>
      <c r="S2445" s="512"/>
      <c r="T2445" s="512"/>
      <c r="U2445" s="512"/>
      <c r="V2445" s="512"/>
      <c r="W2445" s="512"/>
      <c r="X2445" s="955"/>
      <c r="Y2445" s="512"/>
      <c r="Z2445" s="975"/>
      <c r="AA2445" s="512"/>
      <c r="AB2445" s="512"/>
      <c r="AC2445" s="512"/>
      <c r="AD2445" s="512"/>
      <c r="AE2445" s="512"/>
      <c r="AF2445" s="1165"/>
      <c r="AG2445" s="508"/>
      <c r="AH2445" s="1325"/>
      <c r="AI2445" s="1340">
        <f t="shared" si="1533"/>
        <v>0</v>
      </c>
    </row>
    <row r="2446" spans="2:35" s="2536" customFormat="1" x14ac:dyDescent="0.25">
      <c r="B2446" s="273" t="s">
        <v>39</v>
      </c>
      <c r="C2446" s="2136"/>
      <c r="D2446" s="2058">
        <v>240</v>
      </c>
      <c r="E2446" s="298">
        <v>300</v>
      </c>
      <c r="F2446" s="212">
        <f t="shared" ref="F2446" si="1544">ROUND(E2446/12*$B$4,0)</f>
        <v>175</v>
      </c>
      <c r="G2446" s="212">
        <v>115</v>
      </c>
      <c r="H2446" s="2058">
        <f>G2446/F2446*100</f>
        <v>65.714285714285708</v>
      </c>
      <c r="I2446" s="2058">
        <v>1</v>
      </c>
      <c r="J2446" s="2058">
        <f>M2446/G2446</f>
        <v>1</v>
      </c>
      <c r="K2446" s="2058">
        <f>ROUND(E2446*I2446,0)</f>
        <v>300</v>
      </c>
      <c r="L2446" s="2058">
        <f>ROUND(K2446/12*$B$4,0)</f>
        <v>175</v>
      </c>
      <c r="M2446" s="2058">
        <v>115</v>
      </c>
      <c r="N2446" s="2058">
        <f>M2446/L2446*100</f>
        <v>65.714285714285708</v>
      </c>
      <c r="O2446" s="2058">
        <f>K2446/D2446</f>
        <v>1.25</v>
      </c>
      <c r="P2446" s="2058"/>
      <c r="Q2446" s="512"/>
      <c r="R2446" s="512"/>
      <c r="S2446" s="512"/>
      <c r="T2446" s="512"/>
      <c r="U2446" s="512"/>
      <c r="V2446" s="512"/>
      <c r="W2446" s="512"/>
      <c r="X2446" s="955"/>
      <c r="Y2446" s="512"/>
      <c r="Z2446" s="975"/>
      <c r="AA2446" s="512"/>
      <c r="AB2446" s="512"/>
      <c r="AC2446" s="512"/>
      <c r="AD2446" s="512"/>
      <c r="AE2446" s="512"/>
      <c r="AF2446" s="1165"/>
      <c r="AG2446" s="508"/>
      <c r="AH2446" s="1325"/>
      <c r="AI2446" s="1340">
        <f t="shared" si="1533"/>
        <v>0</v>
      </c>
    </row>
    <row r="2447" spans="2:35" s="2536" customFormat="1" x14ac:dyDescent="0.25">
      <c r="B2447" s="3511" t="s">
        <v>152</v>
      </c>
      <c r="C2447" s="2136"/>
      <c r="D2447" s="2058"/>
      <c r="E2447" s="3512">
        <f>E2446</f>
        <v>300</v>
      </c>
      <c r="F2447" s="212">
        <f t="shared" ref="F2447:G2448" si="1545">F2446</f>
        <v>175</v>
      </c>
      <c r="G2447" s="212">
        <f t="shared" si="1545"/>
        <v>115</v>
      </c>
      <c r="H2447" s="2058">
        <f>G2447/F2447*100</f>
        <v>65.714285714285708</v>
      </c>
      <c r="I2447" s="2058">
        <f>IF(E2447=0,0,K2447/E2447)</f>
        <v>1</v>
      </c>
      <c r="J2447" s="2058">
        <f>M2447/G2447</f>
        <v>1</v>
      </c>
      <c r="K2447" s="2058">
        <f t="shared" ref="K2447:M2447" si="1546">SUM(K2446)</f>
        <v>300</v>
      </c>
      <c r="L2447" s="2058">
        <f t="shared" si="1546"/>
        <v>175</v>
      </c>
      <c r="M2447" s="2058">
        <f t="shared" si="1546"/>
        <v>115</v>
      </c>
      <c r="N2447" s="2058">
        <f>M2447/L2447*100</f>
        <v>65.714285714285708</v>
      </c>
      <c r="O2447" s="2058">
        <f>SUM(O2446)</f>
        <v>1.25</v>
      </c>
      <c r="P2447" s="2058"/>
      <c r="Q2447" s="512"/>
      <c r="R2447" s="512"/>
      <c r="S2447" s="512"/>
      <c r="T2447" s="512"/>
      <c r="U2447" s="512"/>
      <c r="V2447" s="512"/>
      <c r="W2447" s="512"/>
      <c r="X2447" s="955"/>
      <c r="Y2447" s="512"/>
      <c r="Z2447" s="975"/>
      <c r="AA2447" s="512"/>
      <c r="AB2447" s="512"/>
      <c r="AC2447" s="512"/>
      <c r="AD2447" s="512"/>
      <c r="AE2447" s="512"/>
      <c r="AF2447" s="1165"/>
      <c r="AG2447" s="508"/>
      <c r="AH2447" s="1325"/>
      <c r="AI2447" s="1340">
        <f t="shared" si="1533"/>
        <v>0</v>
      </c>
    </row>
    <row r="2448" spans="2:35" s="2536" customFormat="1" ht="30" thickBot="1" x14ac:dyDescent="0.3">
      <c r="B2448" s="903" t="s">
        <v>138</v>
      </c>
      <c r="C2448" s="2136"/>
      <c r="D2448" s="2058"/>
      <c r="E2448" s="707">
        <f>E2447</f>
        <v>300</v>
      </c>
      <c r="F2448" s="212">
        <f t="shared" si="1545"/>
        <v>175</v>
      </c>
      <c r="G2448" s="212">
        <f t="shared" si="1545"/>
        <v>115</v>
      </c>
      <c r="H2448" s="2058">
        <f t="shared" ref="H2448:O2448" si="1547">H2447</f>
        <v>65.714285714285708</v>
      </c>
      <c r="I2448" s="2058">
        <f t="shared" si="1547"/>
        <v>1</v>
      </c>
      <c r="J2448" s="2058">
        <f t="shared" si="1547"/>
        <v>1</v>
      </c>
      <c r="K2448" s="2058">
        <f t="shared" si="1547"/>
        <v>300</v>
      </c>
      <c r="L2448" s="2058">
        <f t="shared" si="1547"/>
        <v>175</v>
      </c>
      <c r="M2448" s="2058">
        <f t="shared" si="1547"/>
        <v>115</v>
      </c>
      <c r="N2448" s="2058">
        <f t="shared" si="1547"/>
        <v>65.714285714285708</v>
      </c>
      <c r="O2448" s="2058">
        <f t="shared" si="1547"/>
        <v>1.25</v>
      </c>
      <c r="P2448" s="2058"/>
      <c r="Q2448" s="512">
        <v>15844.626</v>
      </c>
      <c r="R2448" s="512">
        <v>15844.626</v>
      </c>
      <c r="S2448" s="512">
        <v>15844.626</v>
      </c>
      <c r="T2448" s="512">
        <v>15844.626</v>
      </c>
      <c r="U2448" s="512">
        <v>15844.626</v>
      </c>
      <c r="V2448" s="512">
        <v>15844.626</v>
      </c>
      <c r="W2448" s="512">
        <v>15844.626</v>
      </c>
      <c r="X2448" s="955">
        <f t="shared" ref="X2448" si="1548">Q2448/12*$B$4+(R2448-Q2448)/11*6+(S2448-R2448)/10*5+(T2448-S2448)/9*4+(U2448-T2448)/8*3+(V2448-U2448)/7*2+(W2448-V2448)/6*1</f>
        <v>9242.6985000000004</v>
      </c>
      <c r="Y2448" s="512">
        <f>AE2448-AD2448</f>
        <v>6393.6117000000013</v>
      </c>
      <c r="Z2448" s="975"/>
      <c r="AA2448" s="512"/>
      <c r="AB2448" s="512">
        <f>Y2448-X2448</f>
        <v>-2849.0867999999991</v>
      </c>
      <c r="AC2448" s="512"/>
      <c r="AD2448" s="512">
        <v>0</v>
      </c>
      <c r="AE2448" s="512">
        <v>6393.6117000000013</v>
      </c>
      <c r="AF2448" s="1165"/>
      <c r="AG2448" s="508"/>
      <c r="AH2448" s="1325"/>
      <c r="AI2448" s="1340">
        <f t="shared" si="1533"/>
        <v>6393611.7000000011</v>
      </c>
    </row>
    <row r="2449" spans="1:36" ht="15.75" thickBot="1" x14ac:dyDescent="0.3">
      <c r="A2449" s="226">
        <v>1</v>
      </c>
      <c r="B2449" s="1928" t="s">
        <v>291</v>
      </c>
      <c r="C2449" s="1929"/>
      <c r="D2449" s="1928"/>
      <c r="E2449" s="377"/>
      <c r="F2449" s="1928"/>
      <c r="G2449" s="1928"/>
      <c r="H2449" s="1928"/>
      <c r="I2449" s="1928"/>
      <c r="J2449" s="1928"/>
      <c r="K2449" s="1928"/>
      <c r="L2449" s="1928"/>
      <c r="M2449" s="1928"/>
      <c r="N2449" s="1928"/>
      <c r="O2449" s="1928"/>
      <c r="P2449" s="1928"/>
      <c r="Q2449" s="518">
        <f t="shared" ref="Q2449:V2449" si="1549">Q2448+Q2444</f>
        <v>16050.298500000001</v>
      </c>
      <c r="R2449" s="518">
        <f t="shared" si="1549"/>
        <v>16050.298500000001</v>
      </c>
      <c r="S2449" s="518">
        <f t="shared" si="1549"/>
        <v>16050.298500000001</v>
      </c>
      <c r="T2449" s="518">
        <f t="shared" si="1549"/>
        <v>16050.298500000001</v>
      </c>
      <c r="U2449" s="518">
        <f t="shared" si="1549"/>
        <v>16050.298500000001</v>
      </c>
      <c r="V2449" s="518">
        <f t="shared" si="1549"/>
        <v>16050.298500000001</v>
      </c>
      <c r="W2449" s="518">
        <f t="shared" ref="W2449" si="1550">W2448+W2444</f>
        <v>16050.298500000001</v>
      </c>
      <c r="X2449" s="956">
        <f t="shared" ref="X2449:AE2449" si="1551">X2448+X2444</f>
        <v>9362.6741249999995</v>
      </c>
      <c r="Y2449" s="518">
        <f t="shared" si="1551"/>
        <v>6393.6117000000013</v>
      </c>
      <c r="Z2449" s="980">
        <f t="shared" si="1551"/>
        <v>0</v>
      </c>
      <c r="AA2449" s="260">
        <f t="shared" si="1551"/>
        <v>0</v>
      </c>
      <c r="AB2449" s="518">
        <f t="shared" si="1551"/>
        <v>-2969.0624249999992</v>
      </c>
      <c r="AC2449" s="518">
        <f t="shared" si="1551"/>
        <v>0</v>
      </c>
      <c r="AD2449" s="518">
        <f t="shared" si="1551"/>
        <v>0</v>
      </c>
      <c r="AE2449" s="518">
        <f t="shared" si="1551"/>
        <v>6393.6117000000013</v>
      </c>
      <c r="AF2449" s="2153"/>
      <c r="AG2449" s="1079"/>
      <c r="AH2449" s="1325"/>
      <c r="AI2449" s="1340">
        <f t="shared" si="1533"/>
        <v>6393611.7000000011</v>
      </c>
      <c r="AJ2449" s="226">
        <f>X2449-T2449/12*4</f>
        <v>4012.5746249999993</v>
      </c>
    </row>
    <row r="2450" spans="1:36" ht="31.5" x14ac:dyDescent="0.25">
      <c r="A2450" s="226">
        <v>1</v>
      </c>
      <c r="B2450" s="2134" t="s">
        <v>421</v>
      </c>
      <c r="C2450" s="2144"/>
      <c r="D2450" s="2528"/>
      <c r="E2450" s="389"/>
      <c r="F2450" s="328"/>
      <c r="G2450" s="328"/>
      <c r="H2450" s="328"/>
      <c r="I2450" s="2528"/>
      <c r="J2450" s="328"/>
      <c r="K2450" s="328"/>
      <c r="L2450" s="328"/>
      <c r="M2450" s="2528"/>
      <c r="N2450" s="328"/>
      <c r="O2450" s="328"/>
      <c r="P2450" s="328"/>
      <c r="Q2450" s="511"/>
      <c r="R2450" s="511"/>
      <c r="S2450" s="511"/>
      <c r="T2450" s="511"/>
      <c r="U2450" s="511"/>
      <c r="V2450" s="511"/>
      <c r="W2450" s="511"/>
      <c r="X2450" s="954"/>
      <c r="Y2450" s="511"/>
      <c r="Z2450" s="978"/>
      <c r="AA2450" s="511"/>
      <c r="AB2450" s="511"/>
      <c r="AC2450" s="511"/>
      <c r="AD2450" s="511"/>
      <c r="AE2450" s="511"/>
      <c r="AF2450" s="1131"/>
      <c r="AG2450" s="551"/>
      <c r="AH2450" s="1325"/>
      <c r="AI2450" s="1340">
        <f t="shared" si="1533"/>
        <v>0</v>
      </c>
    </row>
    <row r="2451" spans="1:36" x14ac:dyDescent="0.25">
      <c r="A2451" s="226">
        <v>1</v>
      </c>
      <c r="B2451" s="724" t="s">
        <v>201</v>
      </c>
      <c r="C2451" s="2157"/>
      <c r="D2451" s="322"/>
      <c r="E2451" s="368"/>
      <c r="F2451" s="322"/>
      <c r="G2451" s="322"/>
      <c r="H2451" s="322"/>
      <c r="I2451" s="322"/>
      <c r="J2451" s="322"/>
      <c r="K2451" s="322"/>
      <c r="L2451" s="322"/>
      <c r="M2451" s="322"/>
      <c r="N2451" s="322"/>
      <c r="O2451" s="322"/>
      <c r="P2451" s="322"/>
      <c r="Q2451" s="512"/>
      <c r="R2451" s="512"/>
      <c r="S2451" s="512"/>
      <c r="T2451" s="512"/>
      <c r="U2451" s="512"/>
      <c r="V2451" s="512"/>
      <c r="W2451" s="512"/>
      <c r="X2451" s="1092"/>
      <c r="Y2451" s="512"/>
      <c r="Z2451" s="975"/>
      <c r="AA2451" s="512"/>
      <c r="AB2451" s="512"/>
      <c r="AC2451" s="512"/>
      <c r="AD2451" s="512"/>
      <c r="AE2451" s="512"/>
      <c r="AF2451" s="1149"/>
      <c r="AG2451" s="508"/>
      <c r="AH2451" s="1325"/>
      <c r="AI2451" s="1340">
        <f t="shared" si="1533"/>
        <v>0</v>
      </c>
    </row>
    <row r="2452" spans="1:36" ht="29.25" x14ac:dyDescent="0.25">
      <c r="A2452" s="226">
        <v>1</v>
      </c>
      <c r="B2452" s="713" t="s">
        <v>327</v>
      </c>
      <c r="C2452" s="1961"/>
      <c r="D2452" s="322"/>
      <c r="E2452" s="728">
        <f>E2453+E2456+E2457+E2458</f>
        <v>15600</v>
      </c>
      <c r="F2452" s="322">
        <f>F2453+F2456+F2457+F2458</f>
        <v>9100</v>
      </c>
      <c r="G2452" s="322">
        <f>G2453+G2456+G2457+G2458</f>
        <v>20282</v>
      </c>
      <c r="H2452" s="322">
        <f>G2452/F2452*100</f>
        <v>222.8791208791209</v>
      </c>
      <c r="I2452" s="322"/>
      <c r="J2452" s="322"/>
      <c r="K2452" s="322"/>
      <c r="L2452" s="322"/>
      <c r="M2452" s="322"/>
      <c r="N2452" s="322"/>
      <c r="O2452" s="322"/>
      <c r="P2452" s="322"/>
      <c r="Q2452" s="512">
        <v>13703.788</v>
      </c>
      <c r="R2452" s="512">
        <v>13703.788</v>
      </c>
      <c r="S2452" s="512">
        <v>13703.788</v>
      </c>
      <c r="T2452" s="512">
        <v>13703.788</v>
      </c>
      <c r="U2452" s="512">
        <v>13703.788</v>
      </c>
      <c r="V2452" s="512">
        <v>13703.788</v>
      </c>
      <c r="W2452" s="512">
        <v>13703.788</v>
      </c>
      <c r="X2452" s="955">
        <f t="shared" ref="X2452" si="1552">Q2452/12*$B$4+(R2452-Q2452)/11*6+(S2452-R2452)/10*5+(T2452-S2452)/9*4+(U2452-T2452)/8*3+(V2452-U2452)/7*2+(W2452-V2452)/6*1</f>
        <v>7993.8763333333336</v>
      </c>
      <c r="Y2452" s="512">
        <f>AE2452-AD2452</f>
        <v>18062.011609999998</v>
      </c>
      <c r="Z2452" s="975"/>
      <c r="AA2452" s="512"/>
      <c r="AB2452" s="512">
        <f>Y2452-X2452</f>
        <v>10068.135276666664</v>
      </c>
      <c r="AC2452" s="512"/>
      <c r="AD2452" s="512">
        <v>0</v>
      </c>
      <c r="AE2452" s="512">
        <v>18062.011609999998</v>
      </c>
      <c r="AF2452" s="1149"/>
      <c r="AG2452" s="508"/>
      <c r="AH2452" s="1325"/>
      <c r="AI2452" s="1340">
        <f t="shared" si="1533"/>
        <v>18062011.609999999</v>
      </c>
    </row>
    <row r="2453" spans="1:36" ht="30" x14ac:dyDescent="0.25">
      <c r="A2453" s="226">
        <v>1</v>
      </c>
      <c r="B2453" s="659" t="s">
        <v>506</v>
      </c>
      <c r="C2453" s="1961"/>
      <c r="D2453" s="322"/>
      <c r="E2453" s="728">
        <f>E2454+E2455</f>
        <v>15500</v>
      </c>
      <c r="F2453" s="322">
        <f t="shared" ref="F2453:G2453" si="1553">F2454+F2455</f>
        <v>9042</v>
      </c>
      <c r="G2453" s="322">
        <f t="shared" si="1553"/>
        <v>20282</v>
      </c>
      <c r="H2453" s="322">
        <f>G2453/F2453*100</f>
        <v>224.30878124308782</v>
      </c>
      <c r="I2453" s="322"/>
      <c r="J2453" s="322"/>
      <c r="K2453" s="322"/>
      <c r="L2453" s="322"/>
      <c r="M2453" s="322"/>
      <c r="N2453" s="322"/>
      <c r="O2453" s="322"/>
      <c r="P2453" s="322"/>
      <c r="Q2453" s="512"/>
      <c r="R2453" s="512"/>
      <c r="S2453" s="512"/>
      <c r="T2453" s="512"/>
      <c r="U2453" s="512"/>
      <c r="V2453" s="512"/>
      <c r="W2453" s="512"/>
      <c r="X2453" s="955"/>
      <c r="Y2453" s="512"/>
      <c r="Z2453" s="975"/>
      <c r="AA2453" s="512"/>
      <c r="AB2453" s="512"/>
      <c r="AC2453" s="512"/>
      <c r="AD2453" s="512"/>
      <c r="AE2453" s="512"/>
      <c r="AF2453" s="1149"/>
      <c r="AG2453" s="508"/>
      <c r="AH2453" s="1325"/>
      <c r="AI2453" s="1340">
        <f t="shared" si="1533"/>
        <v>0</v>
      </c>
    </row>
    <row r="2454" spans="1:36" x14ac:dyDescent="0.25">
      <c r="A2454" s="226">
        <v>1</v>
      </c>
      <c r="B2454" s="463" t="s">
        <v>507</v>
      </c>
      <c r="C2454" s="1961"/>
      <c r="D2454" s="322"/>
      <c r="E2454" s="736">
        <v>1500</v>
      </c>
      <c r="F2454" s="322">
        <f t="shared" ref="F2454:F2455" si="1554">ROUND(E2454/12*$B$4,0)</f>
        <v>875</v>
      </c>
      <c r="G2454" s="322">
        <v>989</v>
      </c>
      <c r="H2454" s="322">
        <f>G2454/F2454*100</f>
        <v>113.02857142857144</v>
      </c>
      <c r="I2454" s="322"/>
      <c r="J2454" s="322"/>
      <c r="K2454" s="322"/>
      <c r="L2454" s="322"/>
      <c r="M2454" s="322"/>
      <c r="N2454" s="322"/>
      <c r="O2454" s="322"/>
      <c r="P2454" s="322"/>
      <c r="Q2454" s="512"/>
      <c r="R2454" s="512"/>
      <c r="S2454" s="512"/>
      <c r="T2454" s="512"/>
      <c r="U2454" s="512"/>
      <c r="V2454" s="512"/>
      <c r="W2454" s="512"/>
      <c r="X2454" s="955"/>
      <c r="Y2454" s="512"/>
      <c r="Z2454" s="975"/>
      <c r="AA2454" s="512"/>
      <c r="AB2454" s="512"/>
      <c r="AC2454" s="512"/>
      <c r="AD2454" s="512"/>
      <c r="AE2454" s="512"/>
      <c r="AF2454" s="1149"/>
      <c r="AG2454" s="508"/>
      <c r="AH2454" s="1325"/>
      <c r="AI2454" s="1340">
        <f t="shared" si="1533"/>
        <v>0</v>
      </c>
    </row>
    <row r="2455" spans="1:36" ht="60" x14ac:dyDescent="0.25">
      <c r="A2455" s="226">
        <v>1</v>
      </c>
      <c r="B2455" s="463" t="s">
        <v>509</v>
      </c>
      <c r="C2455" s="1961"/>
      <c r="D2455" s="322"/>
      <c r="E2455" s="736">
        <v>14000</v>
      </c>
      <c r="F2455" s="322">
        <f t="shared" si="1554"/>
        <v>8167</v>
      </c>
      <c r="G2455" s="322">
        <v>19293</v>
      </c>
      <c r="H2455" s="322">
        <f>G2455/F2455*100</f>
        <v>236.23117423778623</v>
      </c>
      <c r="I2455" s="322"/>
      <c r="J2455" s="322"/>
      <c r="K2455" s="322"/>
      <c r="L2455" s="322"/>
      <c r="M2455" s="322"/>
      <c r="N2455" s="322"/>
      <c r="O2455" s="322"/>
      <c r="P2455" s="322"/>
      <c r="Q2455" s="512"/>
      <c r="R2455" s="512"/>
      <c r="S2455" s="512"/>
      <c r="T2455" s="512"/>
      <c r="U2455" s="512"/>
      <c r="V2455" s="512"/>
      <c r="W2455" s="512"/>
      <c r="X2455" s="955"/>
      <c r="Y2455" s="512"/>
      <c r="Z2455" s="975"/>
      <c r="AA2455" s="512"/>
      <c r="AB2455" s="512"/>
      <c r="AC2455" s="512"/>
      <c r="AD2455" s="512"/>
      <c r="AE2455" s="512"/>
      <c r="AF2455" s="1149"/>
      <c r="AG2455" s="508"/>
      <c r="AH2455" s="1325"/>
      <c r="AI2455" s="1340">
        <f t="shared" si="1533"/>
        <v>0</v>
      </c>
    </row>
    <row r="2456" spans="1:36" ht="75" x14ac:dyDescent="0.25">
      <c r="A2456" s="226">
        <v>1</v>
      </c>
      <c r="B2456" s="463" t="s">
        <v>510</v>
      </c>
      <c r="C2456" s="1961"/>
      <c r="D2456" s="322"/>
      <c r="E2456" s="728"/>
      <c r="F2456" s="322"/>
      <c r="G2456" s="322"/>
      <c r="H2456" s="322"/>
      <c r="I2456" s="322"/>
      <c r="J2456" s="322"/>
      <c r="K2456" s="322"/>
      <c r="L2456" s="322"/>
      <c r="M2456" s="322"/>
      <c r="N2456" s="322"/>
      <c r="O2456" s="322"/>
      <c r="P2456" s="322"/>
      <c r="Q2456" s="512"/>
      <c r="R2456" s="512"/>
      <c r="S2456" s="512"/>
      <c r="T2456" s="512"/>
      <c r="U2456" s="512"/>
      <c r="V2456" s="512"/>
      <c r="W2456" s="512"/>
      <c r="X2456" s="955"/>
      <c r="Y2456" s="512"/>
      <c r="Z2456" s="975"/>
      <c r="AA2456" s="512"/>
      <c r="AB2456" s="512"/>
      <c r="AC2456" s="512"/>
      <c r="AD2456" s="512"/>
      <c r="AE2456" s="512"/>
      <c r="AF2456" s="1149"/>
      <c r="AG2456" s="508"/>
      <c r="AH2456" s="1325"/>
      <c r="AI2456" s="1340">
        <f t="shared" si="1533"/>
        <v>0</v>
      </c>
    </row>
    <row r="2457" spans="1:36" ht="45" x14ac:dyDescent="0.25">
      <c r="A2457" s="226">
        <v>1</v>
      </c>
      <c r="B2457" s="462" t="s">
        <v>511</v>
      </c>
      <c r="C2457" s="1961"/>
      <c r="D2457" s="322"/>
      <c r="E2457" s="729"/>
      <c r="F2457" s="322"/>
      <c r="G2457" s="322"/>
      <c r="H2457" s="322"/>
      <c r="I2457" s="322"/>
      <c r="J2457" s="322"/>
      <c r="K2457" s="322"/>
      <c r="L2457" s="322"/>
      <c r="M2457" s="322"/>
      <c r="N2457" s="322"/>
      <c r="O2457" s="322"/>
      <c r="P2457" s="322"/>
      <c r="Q2457" s="512"/>
      <c r="R2457" s="512"/>
      <c r="S2457" s="512"/>
      <c r="T2457" s="512"/>
      <c r="U2457" s="512"/>
      <c r="V2457" s="512"/>
      <c r="W2457" s="512"/>
      <c r="X2457" s="955"/>
      <c r="Y2457" s="512"/>
      <c r="Z2457" s="975"/>
      <c r="AA2457" s="512"/>
      <c r="AB2457" s="512"/>
      <c r="AC2457" s="512"/>
      <c r="AD2457" s="512"/>
      <c r="AE2457" s="512"/>
      <c r="AF2457" s="1149"/>
      <c r="AG2457" s="508"/>
      <c r="AH2457" s="1325"/>
      <c r="AI2457" s="1340">
        <f t="shared" si="1533"/>
        <v>0</v>
      </c>
    </row>
    <row r="2458" spans="1:36" ht="105" x14ac:dyDescent="0.25">
      <c r="B2458" s="462" t="s">
        <v>512</v>
      </c>
      <c r="C2458" s="1961"/>
      <c r="D2458" s="322"/>
      <c r="E2458" s="729">
        <v>100</v>
      </c>
      <c r="F2458" s="322">
        <f t="shared" ref="F2458" si="1555">ROUND(E2458/12*$B$4,0)</f>
        <v>58</v>
      </c>
      <c r="G2458" s="322"/>
      <c r="H2458" s="322">
        <f>G2458/F2458*100</f>
        <v>0</v>
      </c>
      <c r="I2458" s="322"/>
      <c r="J2458" s="322"/>
      <c r="K2458" s="322"/>
      <c r="L2458" s="322"/>
      <c r="M2458" s="322"/>
      <c r="N2458" s="322"/>
      <c r="O2458" s="322"/>
      <c r="P2458" s="322"/>
      <c r="Q2458" s="512"/>
      <c r="R2458" s="512"/>
      <c r="S2458" s="512"/>
      <c r="T2458" s="512"/>
      <c r="U2458" s="512"/>
      <c r="V2458" s="512"/>
      <c r="W2458" s="512"/>
      <c r="X2458" s="955"/>
      <c r="Y2458" s="512"/>
      <c r="Z2458" s="975"/>
      <c r="AA2458" s="512"/>
      <c r="AB2458" s="512"/>
      <c r="AC2458" s="512"/>
      <c r="AD2458" s="512"/>
      <c r="AE2458" s="512"/>
      <c r="AF2458" s="1149"/>
      <c r="AG2458" s="508"/>
      <c r="AH2458" s="1325"/>
      <c r="AI2458" s="1340">
        <f t="shared" si="1533"/>
        <v>0</v>
      </c>
    </row>
    <row r="2459" spans="1:36" ht="29.25" x14ac:dyDescent="0.25">
      <c r="A2459" s="226">
        <v>1</v>
      </c>
      <c r="B2459" s="713" t="s">
        <v>328</v>
      </c>
      <c r="C2459" s="1961"/>
      <c r="D2459" s="322"/>
      <c r="E2459" s="728">
        <f>E2460</f>
        <v>0</v>
      </c>
      <c r="F2459" s="322">
        <f>F2460</f>
        <v>0</v>
      </c>
      <c r="G2459" s="322">
        <f>G2460</f>
        <v>0</v>
      </c>
      <c r="H2459" s="322"/>
      <c r="I2459" s="322"/>
      <c r="J2459" s="322"/>
      <c r="K2459" s="322"/>
      <c r="L2459" s="322"/>
      <c r="M2459" s="322"/>
      <c r="N2459" s="322"/>
      <c r="O2459" s="322"/>
      <c r="P2459" s="322"/>
      <c r="Q2459" s="512"/>
      <c r="R2459" s="512"/>
      <c r="S2459" s="512"/>
      <c r="T2459" s="512"/>
      <c r="U2459" s="512"/>
      <c r="V2459" s="512"/>
      <c r="W2459" s="512"/>
      <c r="X2459" s="955"/>
      <c r="Y2459" s="512"/>
      <c r="Z2459" s="975"/>
      <c r="AA2459" s="512"/>
      <c r="AB2459" s="512"/>
      <c r="AC2459" s="512"/>
      <c r="AD2459" s="512"/>
      <c r="AE2459" s="512"/>
      <c r="AF2459" s="1149"/>
      <c r="AG2459" s="508"/>
      <c r="AH2459" s="1325"/>
      <c r="AI2459" s="1340">
        <f t="shared" si="1533"/>
        <v>0</v>
      </c>
    </row>
    <row r="2460" spans="1:36" x14ac:dyDescent="0.25">
      <c r="A2460" s="226">
        <v>1</v>
      </c>
      <c r="B2460" s="713" t="s">
        <v>343</v>
      </c>
      <c r="C2460" s="1961"/>
      <c r="D2460" s="322"/>
      <c r="E2460" s="728"/>
      <c r="F2460" s="322"/>
      <c r="G2460" s="322"/>
      <c r="H2460" s="322"/>
      <c r="I2460" s="322"/>
      <c r="J2460" s="322"/>
      <c r="K2460" s="322"/>
      <c r="L2460" s="322"/>
      <c r="M2460" s="322"/>
      <c r="N2460" s="322"/>
      <c r="O2460" s="322"/>
      <c r="P2460" s="322"/>
      <c r="Q2460" s="512"/>
      <c r="R2460" s="512"/>
      <c r="S2460" s="512"/>
      <c r="T2460" s="512"/>
      <c r="U2460" s="512"/>
      <c r="V2460" s="512"/>
      <c r="W2460" s="512"/>
      <c r="X2460" s="955"/>
      <c r="Y2460" s="512"/>
      <c r="Z2460" s="975"/>
      <c r="AA2460" s="512"/>
      <c r="AB2460" s="512"/>
      <c r="AC2460" s="512"/>
      <c r="AD2460" s="512"/>
      <c r="AE2460" s="512"/>
      <c r="AF2460" s="1149"/>
      <c r="AG2460" s="508"/>
      <c r="AH2460" s="1325"/>
      <c r="AI2460" s="1340">
        <f t="shared" si="1533"/>
        <v>0</v>
      </c>
    </row>
    <row r="2461" spans="1:36" x14ac:dyDescent="0.25">
      <c r="A2461" s="226">
        <v>1</v>
      </c>
      <c r="B2461" s="4" t="s">
        <v>344</v>
      </c>
      <c r="C2461" s="1961"/>
      <c r="D2461" s="322"/>
      <c r="E2461" s="728"/>
      <c r="F2461" s="322"/>
      <c r="G2461" s="322"/>
      <c r="H2461" s="322"/>
      <c r="I2461" s="322"/>
      <c r="J2461" s="322"/>
      <c r="K2461" s="322"/>
      <c r="L2461" s="322"/>
      <c r="M2461" s="322"/>
      <c r="N2461" s="322"/>
      <c r="O2461" s="322"/>
      <c r="P2461" s="322"/>
      <c r="Q2461" s="512"/>
      <c r="R2461" s="512"/>
      <c r="S2461" s="512"/>
      <c r="T2461" s="512"/>
      <c r="U2461" s="512"/>
      <c r="V2461" s="512"/>
      <c r="W2461" s="512"/>
      <c r="X2461" s="955"/>
      <c r="Y2461" s="512"/>
      <c r="Z2461" s="975"/>
      <c r="AA2461" s="512"/>
      <c r="AB2461" s="512"/>
      <c r="AC2461" s="512"/>
      <c r="AD2461" s="512"/>
      <c r="AE2461" s="512"/>
      <c r="AF2461" s="1149"/>
      <c r="AG2461" s="508"/>
      <c r="AH2461" s="1325"/>
      <c r="AI2461" s="1340">
        <f t="shared" si="1533"/>
        <v>0</v>
      </c>
    </row>
    <row r="2462" spans="1:36" x14ac:dyDescent="0.25">
      <c r="A2462" s="226">
        <v>1</v>
      </c>
      <c r="B2462" s="727" t="s">
        <v>345</v>
      </c>
      <c r="C2462" s="1961"/>
      <c r="D2462" s="322"/>
      <c r="E2462" s="728"/>
      <c r="F2462" s="322"/>
      <c r="G2462" s="322"/>
      <c r="H2462" s="322"/>
      <c r="I2462" s="322"/>
      <c r="J2462" s="322"/>
      <c r="K2462" s="322"/>
      <c r="L2462" s="322"/>
      <c r="M2462" s="322"/>
      <c r="N2462" s="322"/>
      <c r="O2462" s="322"/>
      <c r="P2462" s="322"/>
      <c r="Q2462" s="512"/>
      <c r="R2462" s="512"/>
      <c r="S2462" s="512"/>
      <c r="T2462" s="512"/>
      <c r="U2462" s="512"/>
      <c r="V2462" s="512"/>
      <c r="W2462" s="512"/>
      <c r="X2462" s="955"/>
      <c r="Y2462" s="512"/>
      <c r="Z2462" s="975"/>
      <c r="AA2462" s="512"/>
      <c r="AB2462" s="512"/>
      <c r="AC2462" s="512"/>
      <c r="AD2462" s="512"/>
      <c r="AE2462" s="512"/>
      <c r="AF2462" s="1149"/>
      <c r="AG2462" s="508"/>
      <c r="AH2462" s="1325"/>
      <c r="AI2462" s="1340">
        <f t="shared" si="1533"/>
        <v>0</v>
      </c>
    </row>
    <row r="2463" spans="1:36" ht="43.5" x14ac:dyDescent="0.25">
      <c r="A2463" s="226">
        <v>1</v>
      </c>
      <c r="B2463" s="713" t="s">
        <v>321</v>
      </c>
      <c r="C2463" s="1961"/>
      <c r="D2463" s="322"/>
      <c r="E2463" s="728"/>
      <c r="F2463" s="322"/>
      <c r="G2463" s="322"/>
      <c r="H2463" s="322"/>
      <c r="I2463" s="322"/>
      <c r="J2463" s="322"/>
      <c r="K2463" s="322"/>
      <c r="L2463" s="322"/>
      <c r="M2463" s="322"/>
      <c r="N2463" s="322"/>
      <c r="O2463" s="322"/>
      <c r="P2463" s="322"/>
      <c r="Q2463" s="512"/>
      <c r="R2463" s="512"/>
      <c r="S2463" s="512"/>
      <c r="T2463" s="512"/>
      <c r="U2463" s="512"/>
      <c r="V2463" s="512"/>
      <c r="W2463" s="512"/>
      <c r="X2463" s="955"/>
      <c r="Y2463" s="512"/>
      <c r="Z2463" s="975"/>
      <c r="AA2463" s="512"/>
      <c r="AB2463" s="512"/>
      <c r="AC2463" s="512"/>
      <c r="AD2463" s="512"/>
      <c r="AE2463" s="512"/>
      <c r="AF2463" s="1149"/>
      <c r="AG2463" s="508"/>
      <c r="AH2463" s="1325"/>
      <c r="AI2463" s="1340">
        <f t="shared" si="1533"/>
        <v>0</v>
      </c>
    </row>
    <row r="2464" spans="1:36" x14ac:dyDescent="0.25">
      <c r="A2464" s="226">
        <v>1</v>
      </c>
      <c r="B2464" s="698" t="s">
        <v>227</v>
      </c>
      <c r="C2464" s="1961"/>
      <c r="D2464" s="322"/>
      <c r="E2464" s="728">
        <f>SUM(E2465:E2469)</f>
        <v>24220</v>
      </c>
      <c r="F2464" s="728">
        <f t="shared" ref="F2464:G2464" si="1556">SUM(F2465:F2469)</f>
        <v>14129</v>
      </c>
      <c r="G2464" s="728">
        <f t="shared" si="1556"/>
        <v>15961</v>
      </c>
      <c r="H2464" s="322">
        <f t="shared" ref="H2464:H2470" si="1557">G2464/F2464*100</f>
        <v>112.96623964894896</v>
      </c>
      <c r="I2464" s="322"/>
      <c r="J2464" s="322"/>
      <c r="K2464" s="322"/>
      <c r="L2464" s="322"/>
      <c r="M2464" s="322"/>
      <c r="N2464" s="322"/>
      <c r="O2464" s="322"/>
      <c r="P2464" s="322"/>
      <c r="Q2464" s="512">
        <v>8320.1903000000002</v>
      </c>
      <c r="R2464" s="512">
        <v>8320.1903000000002</v>
      </c>
      <c r="S2464" s="512">
        <v>8320.1903000000002</v>
      </c>
      <c r="T2464" s="512">
        <v>8320.1903000000002</v>
      </c>
      <c r="U2464" s="512">
        <v>8320.1903000000002</v>
      </c>
      <c r="V2464" s="512">
        <v>8320.1903000000002</v>
      </c>
      <c r="W2464" s="512">
        <v>8320.1903000000002</v>
      </c>
      <c r="X2464" s="1092">
        <f t="shared" ref="X2464" si="1558">Q2464/12*$B$4+(R2464-Q2464)/11*6+(S2464-R2464)/10*5+(T2464-S2464)/9*4+(U2464-T2464)/8*3+(V2464-U2464)/7*2+(W2464-V2464)/6*1</f>
        <v>4853.4443416666672</v>
      </c>
      <c r="Y2464" s="512">
        <f t="shared" ref="Y2464" si="1559">AE2464-AD2464-AA2464</f>
        <v>5120.774870000002</v>
      </c>
      <c r="Z2464" s="975"/>
      <c r="AA2464" s="512"/>
      <c r="AB2464" s="512">
        <f>Y2464-X2464</f>
        <v>267.33052833333477</v>
      </c>
      <c r="AC2464" s="512"/>
      <c r="AD2464" s="512">
        <v>0</v>
      </c>
      <c r="AE2464" s="512">
        <v>5120.774870000002</v>
      </c>
      <c r="AF2464" s="1160"/>
      <c r="AG2464" s="508"/>
      <c r="AH2464" s="1325"/>
      <c r="AI2464" s="1340">
        <f t="shared" si="1533"/>
        <v>5120774.870000002</v>
      </c>
    </row>
    <row r="2465" spans="1:36" s="2536" customFormat="1" x14ac:dyDescent="0.25">
      <c r="B2465" s="730" t="s">
        <v>189</v>
      </c>
      <c r="C2465" s="1374"/>
      <c r="D2465" s="322"/>
      <c r="E2465" s="729">
        <v>20000</v>
      </c>
      <c r="F2465" s="322">
        <f>ROUND(E2465/12*$B$4,0)</f>
        <v>11667</v>
      </c>
      <c r="G2465" s="322">
        <v>14059</v>
      </c>
      <c r="H2465" s="2528">
        <f>G2465/F2465*100</f>
        <v>120.50227136367533</v>
      </c>
      <c r="I2465" s="322"/>
      <c r="J2465" s="322"/>
      <c r="K2465" s="322"/>
      <c r="L2465" s="322"/>
      <c r="M2465" s="322"/>
      <c r="N2465" s="322"/>
      <c r="O2465" s="322"/>
      <c r="P2465" s="322"/>
      <c r="Q2465" s="512"/>
      <c r="R2465" s="512"/>
      <c r="S2465" s="512"/>
      <c r="T2465" s="512"/>
      <c r="U2465" s="512"/>
      <c r="V2465" s="512"/>
      <c r="W2465" s="512"/>
      <c r="X2465" s="1092"/>
      <c r="Y2465" s="512"/>
      <c r="Z2465" s="975"/>
      <c r="AA2465" s="512"/>
      <c r="AB2465" s="512"/>
      <c r="AC2465" s="512"/>
      <c r="AD2465" s="512"/>
      <c r="AE2465" s="512"/>
      <c r="AF2465" s="1160"/>
      <c r="AG2465" s="508"/>
      <c r="AH2465" s="1325"/>
      <c r="AI2465" s="1340">
        <f t="shared" si="1533"/>
        <v>0</v>
      </c>
    </row>
    <row r="2466" spans="1:36" s="236" customFormat="1" ht="30" x14ac:dyDescent="0.25">
      <c r="A2466" s="226">
        <v>1</v>
      </c>
      <c r="B2466" s="273" t="s">
        <v>276</v>
      </c>
      <c r="C2466" s="1375"/>
      <c r="D2466" s="322"/>
      <c r="E2466" s="729">
        <v>3850</v>
      </c>
      <c r="F2466" s="322">
        <f>ROUND(E2466/12*$B$4,0)</f>
        <v>2246</v>
      </c>
      <c r="G2466" s="322">
        <v>1858</v>
      </c>
      <c r="H2466" s="322">
        <f>G2466/F2466*100</f>
        <v>82.724844167408733</v>
      </c>
      <c r="I2466" s="322"/>
      <c r="J2466" s="322"/>
      <c r="K2466" s="322"/>
      <c r="L2466" s="322"/>
      <c r="M2466" s="322"/>
      <c r="N2466" s="322"/>
      <c r="O2466" s="322"/>
      <c r="P2466" s="322"/>
      <c r="Q2466" s="512"/>
      <c r="R2466" s="512"/>
      <c r="S2466" s="512"/>
      <c r="T2466" s="512"/>
      <c r="U2466" s="512"/>
      <c r="V2466" s="512"/>
      <c r="W2466" s="512"/>
      <c r="X2466" s="955"/>
      <c r="Y2466" s="552"/>
      <c r="Z2466" s="1379"/>
      <c r="AA2466" s="552"/>
      <c r="AB2466" s="552"/>
      <c r="AC2466" s="552"/>
      <c r="AD2466" s="552"/>
      <c r="AE2466" s="552"/>
      <c r="AF2466" s="1149"/>
      <c r="AG2466" s="1141"/>
      <c r="AH2466" s="1325"/>
      <c r="AI2466" s="1340">
        <f t="shared" si="1533"/>
        <v>0</v>
      </c>
    </row>
    <row r="2467" spans="1:36" s="236" customFormat="1" x14ac:dyDescent="0.25">
      <c r="A2467" s="226">
        <v>1</v>
      </c>
      <c r="B2467" s="730" t="s">
        <v>30</v>
      </c>
      <c r="C2467" s="2141"/>
      <c r="D2467" s="322"/>
      <c r="E2467" s="729">
        <v>70</v>
      </c>
      <c r="F2467" s="322">
        <f t="shared" ref="F2467:F2469" si="1560">ROUND(E2467/12*$B$4,0)</f>
        <v>41</v>
      </c>
      <c r="G2467" s="322">
        <v>26</v>
      </c>
      <c r="H2467" s="322">
        <f t="shared" si="1557"/>
        <v>63.414634146341463</v>
      </c>
      <c r="I2467" s="322"/>
      <c r="J2467" s="322"/>
      <c r="K2467" s="322"/>
      <c r="L2467" s="322"/>
      <c r="M2467" s="322"/>
      <c r="N2467" s="322"/>
      <c r="O2467" s="322"/>
      <c r="P2467" s="322"/>
      <c r="Q2467" s="514"/>
      <c r="R2467" s="514"/>
      <c r="S2467" s="514"/>
      <c r="T2467" s="514"/>
      <c r="U2467" s="514"/>
      <c r="V2467" s="514"/>
      <c r="W2467" s="514"/>
      <c r="X2467" s="1094"/>
      <c r="Y2467" s="2158"/>
      <c r="Z2467" s="1379"/>
      <c r="AA2467" s="552"/>
      <c r="AB2467" s="552"/>
      <c r="AC2467" s="552"/>
      <c r="AD2467" s="552"/>
      <c r="AE2467" s="552"/>
      <c r="AF2467" s="1149"/>
      <c r="AG2467" s="1141"/>
      <c r="AH2467" s="1325"/>
      <c r="AI2467" s="1340">
        <f t="shared" si="1533"/>
        <v>0</v>
      </c>
    </row>
    <row r="2468" spans="1:36" s="236" customFormat="1" x14ac:dyDescent="0.25">
      <c r="A2468" s="226">
        <v>1</v>
      </c>
      <c r="B2468" s="272" t="s">
        <v>89</v>
      </c>
      <c r="C2468" s="1375"/>
      <c r="D2468" s="322"/>
      <c r="E2468" s="729">
        <v>200</v>
      </c>
      <c r="F2468" s="322">
        <f t="shared" si="1560"/>
        <v>117</v>
      </c>
      <c r="G2468" s="322">
        <v>18</v>
      </c>
      <c r="H2468" s="224">
        <f t="shared" si="1557"/>
        <v>15.384615384615385</v>
      </c>
      <c r="I2468" s="322"/>
      <c r="J2468" s="224"/>
      <c r="K2468" s="1274"/>
      <c r="L2468" s="224"/>
      <c r="M2468" s="322"/>
      <c r="N2468" s="224"/>
      <c r="O2468" s="224"/>
      <c r="P2468" s="322"/>
      <c r="Q2468" s="513"/>
      <c r="R2468" s="513"/>
      <c r="S2468" s="513"/>
      <c r="T2468" s="513"/>
      <c r="U2468" s="513"/>
      <c r="V2468" s="513"/>
      <c r="W2468" s="513"/>
      <c r="X2468" s="955"/>
      <c r="Y2468" s="524"/>
      <c r="Z2468" s="976"/>
      <c r="AA2468" s="538"/>
      <c r="AB2468" s="552"/>
      <c r="AC2468" s="538"/>
      <c r="AD2468" s="538"/>
      <c r="AE2468" s="538"/>
      <c r="AF2468" s="1149"/>
      <c r="AG2468" s="539"/>
      <c r="AH2468" s="1325"/>
      <c r="AI2468" s="1340">
        <f t="shared" si="1533"/>
        <v>0</v>
      </c>
    </row>
    <row r="2469" spans="1:36" s="236" customFormat="1" x14ac:dyDescent="0.25">
      <c r="A2469" s="226">
        <v>1</v>
      </c>
      <c r="B2469" s="1376" t="s">
        <v>72</v>
      </c>
      <c r="C2469" s="1375"/>
      <c r="D2469" s="2528"/>
      <c r="E2469" s="729">
        <v>100</v>
      </c>
      <c r="F2469" s="322">
        <f t="shared" si="1560"/>
        <v>58</v>
      </c>
      <c r="G2469" s="389"/>
      <c r="H2469" s="1274">
        <f t="shared" si="1557"/>
        <v>0</v>
      </c>
      <c r="I2469" s="322"/>
      <c r="J2469" s="322"/>
      <c r="K2469" s="1274"/>
      <c r="L2469" s="322"/>
      <c r="M2469" s="224"/>
      <c r="N2469" s="322"/>
      <c r="O2469" s="322"/>
      <c r="P2469" s="322"/>
      <c r="Q2469" s="513"/>
      <c r="R2469" s="513"/>
      <c r="S2469" s="513"/>
      <c r="T2469" s="513"/>
      <c r="U2469" s="513"/>
      <c r="V2469" s="513"/>
      <c r="W2469" s="513"/>
      <c r="X2469" s="955"/>
      <c r="Y2469" s="524"/>
      <c r="Z2469" s="2159"/>
      <c r="AA2469" s="552"/>
      <c r="AB2469" s="552"/>
      <c r="AC2469" s="552"/>
      <c r="AD2469" s="538"/>
      <c r="AE2469" s="538"/>
      <c r="AF2469" s="1175"/>
      <c r="AG2469" s="539"/>
      <c r="AH2469" s="1325"/>
      <c r="AI2469" s="1340">
        <f t="shared" si="1533"/>
        <v>0</v>
      </c>
    </row>
    <row r="2470" spans="1:36" s="236" customFormat="1" ht="29.25" x14ac:dyDescent="0.25">
      <c r="A2470" s="2536"/>
      <c r="B2470" s="661" t="s">
        <v>272</v>
      </c>
      <c r="C2470" s="2141"/>
      <c r="D2470" s="2528"/>
      <c r="E2470" s="728">
        <f>E2452</f>
        <v>15600</v>
      </c>
      <c r="F2470" s="396">
        <f>F2452</f>
        <v>9100</v>
      </c>
      <c r="G2470" s="402">
        <f>G2452</f>
        <v>20282</v>
      </c>
      <c r="H2470" s="1274">
        <f t="shared" si="1557"/>
        <v>222.8791208791209</v>
      </c>
      <c r="I2470" s="224"/>
      <c r="J2470" s="322"/>
      <c r="K2470" s="1274"/>
      <c r="L2470" s="322"/>
      <c r="M2470" s="322"/>
      <c r="N2470" s="1274"/>
      <c r="O2470" s="1274"/>
      <c r="P2470" s="322"/>
      <c r="Q2470" s="513"/>
      <c r="R2470" s="513"/>
      <c r="S2470" s="513"/>
      <c r="T2470" s="513"/>
      <c r="U2470" s="513"/>
      <c r="V2470" s="513"/>
      <c r="W2470" s="513"/>
      <c r="X2470" s="1091"/>
      <c r="Y2470" s="524"/>
      <c r="Z2470" s="1379"/>
      <c r="AA2470" s="2158"/>
      <c r="AB2470" s="2158"/>
      <c r="AC2470" s="2158"/>
      <c r="AD2470" s="538"/>
      <c r="AE2470" s="538"/>
      <c r="AF2470" s="1186"/>
      <c r="AG2470" s="539"/>
      <c r="AH2470" s="1325"/>
      <c r="AI2470" s="1340">
        <f t="shared" si="1533"/>
        <v>0</v>
      </c>
    </row>
    <row r="2471" spans="1:36" s="236" customFormat="1" ht="29.25" x14ac:dyDescent="0.25">
      <c r="A2471" s="226">
        <v>1</v>
      </c>
      <c r="B2471" s="661" t="s">
        <v>273</v>
      </c>
      <c r="C2471" s="1375"/>
      <c r="D2471" s="322"/>
      <c r="E2471" s="728">
        <f>E2459</f>
        <v>0</v>
      </c>
      <c r="F2471" s="396">
        <f>F2459</f>
        <v>0</v>
      </c>
      <c r="G2471" s="396">
        <f>G2459</f>
        <v>0</v>
      </c>
      <c r="H2471" s="322"/>
      <c r="I2471" s="1274"/>
      <c r="J2471" s="322"/>
      <c r="K2471" s="1274"/>
      <c r="L2471" s="224"/>
      <c r="M2471" s="322"/>
      <c r="N2471" s="1274"/>
      <c r="O2471" s="1274"/>
      <c r="P2471" s="224"/>
      <c r="Q2471" s="513"/>
      <c r="R2471" s="513"/>
      <c r="S2471" s="513"/>
      <c r="T2471" s="513"/>
      <c r="U2471" s="513"/>
      <c r="V2471" s="513"/>
      <c r="W2471" s="513"/>
      <c r="X2471" s="1091"/>
      <c r="Y2471" s="524"/>
      <c r="Z2471" s="1379"/>
      <c r="AA2471" s="524"/>
      <c r="AB2471" s="524"/>
      <c r="AC2471" s="524"/>
      <c r="AD2471" s="552"/>
      <c r="AE2471" s="552"/>
      <c r="AF2471" s="1185"/>
      <c r="AG2471" s="1141"/>
      <c r="AH2471" s="1325"/>
      <c r="AI2471" s="1340">
        <f t="shared" si="1533"/>
        <v>0</v>
      </c>
    </row>
    <row r="2472" spans="1:36" s="236" customFormat="1" ht="29.25" x14ac:dyDescent="0.25">
      <c r="A2472" s="226">
        <v>1</v>
      </c>
      <c r="B2472" s="661" t="s">
        <v>274</v>
      </c>
      <c r="C2472" s="3514"/>
      <c r="D2472" s="2064"/>
      <c r="E2472" s="728">
        <f>E2463</f>
        <v>0</v>
      </c>
      <c r="F2472" s="396">
        <f>F2463</f>
        <v>0</v>
      </c>
      <c r="G2472" s="396">
        <f>G2463</f>
        <v>0</v>
      </c>
      <c r="H2472" s="322"/>
      <c r="I2472" s="1909"/>
      <c r="J2472" s="946"/>
      <c r="K2472" s="1909"/>
      <c r="L2472" s="1909"/>
      <c r="M2472" s="946"/>
      <c r="N2472" s="1909"/>
      <c r="O2472" s="1909"/>
      <c r="P2472" s="1909"/>
      <c r="Q2472" s="513"/>
      <c r="R2472" s="513"/>
      <c r="S2472" s="513"/>
      <c r="T2472" s="513"/>
      <c r="U2472" s="513"/>
      <c r="V2472" s="513"/>
      <c r="W2472" s="513"/>
      <c r="X2472" s="1091">
        <f>Q2472/12*$B$4</f>
        <v>0</v>
      </c>
      <c r="Y2472" s="513">
        <f>AE2472-AD2472</f>
        <v>0</v>
      </c>
      <c r="Z2472" s="1522"/>
      <c r="AA2472" s="513"/>
      <c r="AB2472" s="552">
        <f>Y2472-X2472</f>
        <v>0</v>
      </c>
      <c r="AC2472" s="552"/>
      <c r="AD2472" s="512"/>
      <c r="AE2472" s="514"/>
      <c r="AF2472" s="1186"/>
      <c r="AG2472" s="1078"/>
      <c r="AH2472" s="1325"/>
      <c r="AI2472" s="1340">
        <f t="shared" si="1533"/>
        <v>0</v>
      </c>
    </row>
    <row r="2473" spans="1:36" ht="15.75" thickBot="1" x14ac:dyDescent="0.3">
      <c r="A2473" s="226">
        <v>1</v>
      </c>
      <c r="B2473" s="732" t="s">
        <v>136</v>
      </c>
      <c r="C2473" s="3513"/>
      <c r="D2473" s="2161"/>
      <c r="E2473" s="728">
        <f>E2470+E2471*2.6+E2472</f>
        <v>15600</v>
      </c>
      <c r="F2473" s="731">
        <f>F2470+F2471*2.6+F2472</f>
        <v>9100</v>
      </c>
      <c r="G2473" s="731">
        <f>G2470+G2471*2.6+G2472</f>
        <v>20282</v>
      </c>
      <c r="H2473" s="1935">
        <f>G2473/F2473*100</f>
        <v>222.8791208791209</v>
      </c>
      <c r="I2473" s="2161"/>
      <c r="J2473" s="2162"/>
      <c r="K2473" s="2161"/>
      <c r="L2473" s="2161"/>
      <c r="M2473" s="2162"/>
      <c r="N2473" s="2161"/>
      <c r="O2473" s="2161"/>
      <c r="P2473" s="2161"/>
      <c r="Q2473" s="597">
        <f t="shared" ref="Q2473:AE2473" si="1561">Q2464+Q2452</f>
        <v>22023.978300000002</v>
      </c>
      <c r="R2473" s="597">
        <f t="shared" ref="R2473:S2473" si="1562">R2464+R2452</f>
        <v>22023.978300000002</v>
      </c>
      <c r="S2473" s="597">
        <f t="shared" si="1562"/>
        <v>22023.978300000002</v>
      </c>
      <c r="T2473" s="597">
        <f t="shared" ref="T2473:U2473" si="1563">T2464+T2452</f>
        <v>22023.978300000002</v>
      </c>
      <c r="U2473" s="597">
        <f t="shared" si="1563"/>
        <v>22023.978300000002</v>
      </c>
      <c r="V2473" s="597">
        <f t="shared" ref="V2473:W2473" si="1564">V2464+V2452</f>
        <v>22023.978300000002</v>
      </c>
      <c r="W2473" s="597">
        <f t="shared" si="1564"/>
        <v>22023.978300000002</v>
      </c>
      <c r="X2473" s="1103">
        <f t="shared" si="1561"/>
        <v>12847.320675000001</v>
      </c>
      <c r="Y2473" s="597">
        <f t="shared" si="1561"/>
        <v>23182.786479999999</v>
      </c>
      <c r="Z2473" s="1796">
        <f t="shared" si="1561"/>
        <v>0</v>
      </c>
      <c r="AA2473" s="597">
        <f t="shared" si="1561"/>
        <v>0</v>
      </c>
      <c r="AB2473" s="515">
        <f t="shared" si="1561"/>
        <v>10335.465805</v>
      </c>
      <c r="AC2473" s="515">
        <f t="shared" si="1561"/>
        <v>0</v>
      </c>
      <c r="AD2473" s="515">
        <f t="shared" si="1561"/>
        <v>0</v>
      </c>
      <c r="AE2473" s="597">
        <f t="shared" si="1561"/>
        <v>23182.786479999999</v>
      </c>
      <c r="AF2473" s="1187"/>
      <c r="AG2473" s="1154"/>
      <c r="AH2473" s="1325"/>
      <c r="AI2473" s="1340">
        <f t="shared" si="1533"/>
        <v>23182786.48</v>
      </c>
    </row>
    <row r="2474" spans="1:36" ht="15.75" thickBot="1" x14ac:dyDescent="0.3">
      <c r="A2474" s="226">
        <v>1</v>
      </c>
      <c r="B2474" s="1928" t="s">
        <v>291</v>
      </c>
      <c r="C2474" s="1929"/>
      <c r="D2474" s="2041"/>
      <c r="E2474" s="420"/>
      <c r="F2474" s="2041"/>
      <c r="G2474" s="2041"/>
      <c r="H2474" s="2041"/>
      <c r="I2474" s="2041"/>
      <c r="J2474" s="2041"/>
      <c r="K2474" s="2041"/>
      <c r="L2474" s="2041"/>
      <c r="M2474" s="2041"/>
      <c r="N2474" s="2041"/>
      <c r="O2474" s="2041"/>
      <c r="P2474" s="2041"/>
      <c r="Q2474" s="518">
        <f t="shared" ref="Q2474:Y2474" si="1565">SUM(Q2473)</f>
        <v>22023.978300000002</v>
      </c>
      <c r="R2474" s="518">
        <f t="shared" ref="R2474:S2474" si="1566">SUM(R2473)</f>
        <v>22023.978300000002</v>
      </c>
      <c r="S2474" s="518">
        <f t="shared" si="1566"/>
        <v>22023.978300000002</v>
      </c>
      <c r="T2474" s="518">
        <f t="shared" ref="T2474:U2474" si="1567">SUM(T2473)</f>
        <v>22023.978300000002</v>
      </c>
      <c r="U2474" s="518">
        <f t="shared" si="1567"/>
        <v>22023.978300000002</v>
      </c>
      <c r="V2474" s="518">
        <f t="shared" ref="V2474:W2474" si="1568">SUM(V2473)</f>
        <v>22023.978300000002</v>
      </c>
      <c r="W2474" s="518">
        <f t="shared" si="1568"/>
        <v>22023.978300000002</v>
      </c>
      <c r="X2474" s="956">
        <f t="shared" si="1565"/>
        <v>12847.320675000001</v>
      </c>
      <c r="Y2474" s="518">
        <f t="shared" si="1565"/>
        <v>23182.786479999999</v>
      </c>
      <c r="Z2474" s="980"/>
      <c r="AA2474" s="260"/>
      <c r="AB2474" s="518">
        <f>SUM(AB2473)</f>
        <v>10335.465805</v>
      </c>
      <c r="AC2474" s="518"/>
      <c r="AD2474" s="518">
        <f>SUM(AD2473)</f>
        <v>0</v>
      </c>
      <c r="AE2474" s="518">
        <f>SUM(AE2473)</f>
        <v>23182.786479999999</v>
      </c>
      <c r="AF2474" s="2163"/>
      <c r="AG2474" s="1079">
        <f>SUM(AG2473)</f>
        <v>0</v>
      </c>
      <c r="AH2474" s="1325"/>
      <c r="AI2474" s="1340">
        <f t="shared" si="1533"/>
        <v>23182786.48</v>
      </c>
      <c r="AJ2474" s="226">
        <f>X2474-T2474/12*4</f>
        <v>5505.9945749999997</v>
      </c>
    </row>
    <row r="2475" spans="1:36" ht="47.25" x14ac:dyDescent="0.25">
      <c r="A2475" s="226">
        <v>1</v>
      </c>
      <c r="B2475" s="2134" t="s">
        <v>422</v>
      </c>
      <c r="C2475" s="2144"/>
      <c r="D2475" s="2528"/>
      <c r="E2475" s="389"/>
      <c r="F2475" s="328"/>
      <c r="G2475" s="328"/>
      <c r="H2475" s="328"/>
      <c r="I2475" s="2528"/>
      <c r="J2475" s="328"/>
      <c r="K2475" s="328"/>
      <c r="L2475" s="328"/>
      <c r="M2475" s="2528"/>
      <c r="N2475" s="328"/>
      <c r="O2475" s="328"/>
      <c r="P2475" s="328"/>
      <c r="Q2475" s="511"/>
      <c r="R2475" s="511"/>
      <c r="S2475" s="511"/>
      <c r="T2475" s="511"/>
      <c r="U2475" s="511"/>
      <c r="V2475" s="511"/>
      <c r="W2475" s="511"/>
      <c r="X2475" s="954"/>
      <c r="Y2475" s="511"/>
      <c r="Z2475" s="978"/>
      <c r="AA2475" s="511"/>
      <c r="AB2475" s="511"/>
      <c r="AC2475" s="511"/>
      <c r="AD2475" s="511"/>
      <c r="AE2475" s="511"/>
      <c r="AF2475" s="1131"/>
      <c r="AG2475" s="551"/>
      <c r="AH2475" s="1325"/>
      <c r="AI2475" s="1340">
        <f t="shared" si="1533"/>
        <v>0</v>
      </c>
    </row>
    <row r="2476" spans="1:36" x14ac:dyDescent="0.25">
      <c r="A2476" s="226">
        <v>1</v>
      </c>
      <c r="B2476" s="351" t="s">
        <v>201</v>
      </c>
      <c r="C2476" s="2157"/>
      <c r="D2476" s="322"/>
      <c r="E2476" s="368"/>
      <c r="F2476" s="322"/>
      <c r="G2476" s="322"/>
      <c r="H2476" s="322"/>
      <c r="I2476" s="322"/>
      <c r="J2476" s="322"/>
      <c r="K2476" s="322"/>
      <c r="L2476" s="322"/>
      <c r="M2476" s="322"/>
      <c r="N2476" s="322"/>
      <c r="O2476" s="322"/>
      <c r="P2476" s="322"/>
      <c r="Q2476" s="512"/>
      <c r="R2476" s="512"/>
      <c r="S2476" s="512"/>
      <c r="T2476" s="512"/>
      <c r="U2476" s="512"/>
      <c r="V2476" s="512"/>
      <c r="W2476" s="512"/>
      <c r="X2476" s="955">
        <f>Q2476/12*$B$4</f>
        <v>0</v>
      </c>
      <c r="Y2476" s="512"/>
      <c r="Z2476" s="975"/>
      <c r="AA2476" s="512"/>
      <c r="AB2476" s="512"/>
      <c r="AC2476" s="512"/>
      <c r="AD2476" s="512"/>
      <c r="AE2476" s="512"/>
      <c r="AF2476" s="1149"/>
      <c r="AG2476" s="508"/>
      <c r="AH2476" s="1325"/>
      <c r="AI2476" s="1340">
        <f t="shared" si="1533"/>
        <v>0</v>
      </c>
    </row>
    <row r="2477" spans="1:36" x14ac:dyDescent="0.25">
      <c r="A2477" s="226">
        <v>1</v>
      </c>
      <c r="B2477" s="701" t="s">
        <v>227</v>
      </c>
      <c r="C2477" s="1374"/>
      <c r="D2477" s="322"/>
      <c r="E2477" s="737">
        <f>SUM(E2478:E2480)</f>
        <v>900</v>
      </c>
      <c r="F2477" s="402">
        <f>SUM(F2478:F2480)</f>
        <v>525</v>
      </c>
      <c r="G2477" s="396">
        <f>SUM(G2478:G2480)</f>
        <v>620</v>
      </c>
      <c r="H2477" s="322">
        <f>G2477/F2477*100</f>
        <v>118.0952380952381</v>
      </c>
      <c r="I2477" s="322"/>
      <c r="J2477" s="322"/>
      <c r="K2477" s="322"/>
      <c r="L2477" s="322"/>
      <c r="M2477" s="322"/>
      <c r="N2477" s="322"/>
      <c r="O2477" s="322"/>
      <c r="P2477" s="322"/>
      <c r="Q2477" s="512">
        <v>2822.7573638372087</v>
      </c>
      <c r="R2477" s="512">
        <v>2822.7573638372087</v>
      </c>
      <c r="S2477" s="512">
        <v>3123.4773638372085</v>
      </c>
      <c r="T2477" s="512">
        <v>3123.4773638372085</v>
      </c>
      <c r="U2477" s="512">
        <v>3123.4773638372085</v>
      </c>
      <c r="V2477" s="512">
        <v>3123.4773638372085</v>
      </c>
      <c r="W2477" s="512">
        <v>3123.4773638372085</v>
      </c>
      <c r="X2477" s="1092">
        <f t="shared" ref="X2477" si="1569">Q2477/12*$B$4+(R2477-Q2477)/11*6+(S2477-R2477)/10*5+(T2477-S2477)/9*4+(U2477-T2477)/8*3+(V2477-U2477)/7*2+(W2477-V2477)/6*1</f>
        <v>1796.9684622383718</v>
      </c>
      <c r="Y2477" s="512">
        <f t="shared" ref="Y2477" si="1570">AE2477-AD2477-AA2477</f>
        <v>681.98496</v>
      </c>
      <c r="Z2477" s="975"/>
      <c r="AA2477" s="512"/>
      <c r="AB2477" s="512">
        <f>Y2477-X2477</f>
        <v>-1114.9835022383718</v>
      </c>
      <c r="AC2477" s="512"/>
      <c r="AD2477" s="512">
        <v>0</v>
      </c>
      <c r="AE2477" s="512">
        <v>681.98496</v>
      </c>
      <c r="AF2477" s="1166"/>
      <c r="AG2477" s="508"/>
      <c r="AH2477" s="1325"/>
      <c r="AI2477" s="1340">
        <f t="shared" si="1533"/>
        <v>681984.96</v>
      </c>
    </row>
    <row r="2478" spans="1:36" s="2536" customFormat="1" x14ac:dyDescent="0.25">
      <c r="B2478" s="278" t="s">
        <v>68</v>
      </c>
      <c r="C2478" s="1374"/>
      <c r="D2478" s="322"/>
      <c r="E2478" s="2532">
        <v>100</v>
      </c>
      <c r="F2478" s="368">
        <f t="shared" ref="F2478:F2480" si="1571">ROUND(E2478/12*$B$4,0)</f>
        <v>58</v>
      </c>
      <c r="G2478" s="368">
        <v>106</v>
      </c>
      <c r="H2478" s="224">
        <f>G2478/F2478*100</f>
        <v>182.75862068965517</v>
      </c>
      <c r="I2478" s="322"/>
      <c r="J2478" s="224"/>
      <c r="K2478" s="322"/>
      <c r="L2478" s="224"/>
      <c r="M2478" s="224"/>
      <c r="N2478" s="322"/>
      <c r="O2478" s="224"/>
      <c r="P2478" s="322"/>
      <c r="Q2478" s="512"/>
      <c r="R2478" s="512"/>
      <c r="S2478" s="512"/>
      <c r="T2478" s="512"/>
      <c r="U2478" s="512"/>
      <c r="V2478" s="512"/>
      <c r="W2478" s="512"/>
      <c r="X2478" s="2524"/>
      <c r="Y2478" s="512"/>
      <c r="Z2478" s="1522"/>
      <c r="AA2478" s="512"/>
      <c r="AB2478" s="514"/>
      <c r="AC2478" s="512"/>
      <c r="AD2478" s="512"/>
      <c r="AE2478" s="514"/>
      <c r="AF2478" s="3691"/>
      <c r="AG2478" s="508"/>
      <c r="AH2478" s="1325"/>
      <c r="AI2478" s="1340">
        <f t="shared" si="1533"/>
        <v>0</v>
      </c>
    </row>
    <row r="2479" spans="1:36" s="2536" customFormat="1" ht="30" x14ac:dyDescent="0.25">
      <c r="A2479" s="2536">
        <v>1</v>
      </c>
      <c r="B2479" s="278" t="s">
        <v>275</v>
      </c>
      <c r="C2479" s="1374"/>
      <c r="D2479" s="322"/>
      <c r="E2479" s="2532">
        <v>300</v>
      </c>
      <c r="F2479" s="368">
        <f t="shared" si="1571"/>
        <v>175</v>
      </c>
      <c r="G2479" s="368">
        <v>29</v>
      </c>
      <c r="H2479" s="1274">
        <f>G2479/F2479*100</f>
        <v>16.571428571428569</v>
      </c>
      <c r="I2479" s="322"/>
      <c r="J2479" s="1274"/>
      <c r="K2479" s="1274"/>
      <c r="L2479" s="322"/>
      <c r="M2479" s="322"/>
      <c r="N2479" s="2142"/>
      <c r="O2479" s="2142"/>
      <c r="P2479" s="2142"/>
      <c r="Q2479" s="519"/>
      <c r="R2479" s="519"/>
      <c r="S2479" s="519"/>
      <c r="T2479" s="519"/>
      <c r="U2479" s="519"/>
      <c r="V2479" s="519"/>
      <c r="W2479" s="519"/>
      <c r="X2479" s="3407"/>
      <c r="Y2479" s="519"/>
      <c r="Z2479" s="1388"/>
      <c r="AA2479" s="519"/>
      <c r="AB2479" s="519"/>
      <c r="AC2479" s="514"/>
      <c r="AD2479" s="519"/>
      <c r="AE2479" s="519"/>
      <c r="AF2479" s="3691"/>
      <c r="AG2479" s="551"/>
      <c r="AH2479" s="1325"/>
      <c r="AI2479" s="1340">
        <f t="shared" si="1533"/>
        <v>0</v>
      </c>
    </row>
    <row r="2480" spans="1:36" s="2536" customFormat="1" x14ac:dyDescent="0.25">
      <c r="B2480" s="3616" t="s">
        <v>569</v>
      </c>
      <c r="C2480" s="3420"/>
      <c r="D2480" s="1935"/>
      <c r="E2480" s="3675">
        <v>500</v>
      </c>
      <c r="F2480" s="3676">
        <f t="shared" si="1571"/>
        <v>292</v>
      </c>
      <c r="G2480" s="3676">
        <v>485</v>
      </c>
      <c r="H2480" s="2142">
        <f>G2480/F2480*100</f>
        <v>166.0958904109589</v>
      </c>
      <c r="I2480" s="224"/>
      <c r="J2480" s="2142"/>
      <c r="K2480" s="2142"/>
      <c r="L2480" s="224"/>
      <c r="M2480" s="224"/>
      <c r="N2480" s="224"/>
      <c r="O2480" s="224"/>
      <c r="P2480" s="224"/>
      <c r="Q2480" s="514"/>
      <c r="R2480" s="514"/>
      <c r="S2480" s="514"/>
      <c r="T2480" s="514"/>
      <c r="U2480" s="514"/>
      <c r="V2480" s="514"/>
      <c r="W2480" s="514"/>
      <c r="X2480" s="3617"/>
      <c r="Y2480" s="514"/>
      <c r="Z2480" s="1522"/>
      <c r="AA2480" s="514"/>
      <c r="AB2480" s="514"/>
      <c r="AC2480" s="510"/>
      <c r="AD2480" s="514"/>
      <c r="AE2480" s="514"/>
      <c r="AF2480" s="3421"/>
      <c r="AG2480" s="1078"/>
      <c r="AH2480" s="1325"/>
      <c r="AI2480" s="1340">
        <f t="shared" si="1533"/>
        <v>0</v>
      </c>
    </row>
    <row r="2481" spans="1:36" ht="15.75" thickBot="1" x14ac:dyDescent="0.3">
      <c r="A2481" s="226">
        <v>1</v>
      </c>
      <c r="B2481" s="2155" t="s">
        <v>136</v>
      </c>
      <c r="C2481" s="2156"/>
      <c r="D2481" s="2139"/>
      <c r="E2481" s="421"/>
      <c r="F2481" s="2139"/>
      <c r="G2481" s="2139"/>
      <c r="H2481" s="2139"/>
      <c r="I2481" s="2139"/>
      <c r="J2481" s="2139"/>
      <c r="K2481" s="2139"/>
      <c r="L2481" s="2139"/>
      <c r="M2481" s="2139"/>
      <c r="N2481" s="2139"/>
      <c r="O2481" s="2139"/>
      <c r="P2481" s="2139"/>
      <c r="Q2481" s="517">
        <f t="shared" ref="Q2481:AB2481" si="1572">Q2477</f>
        <v>2822.7573638372087</v>
      </c>
      <c r="R2481" s="517">
        <f t="shared" si="1572"/>
        <v>2822.7573638372087</v>
      </c>
      <c r="S2481" s="517">
        <f t="shared" si="1572"/>
        <v>3123.4773638372085</v>
      </c>
      <c r="T2481" s="517">
        <f t="shared" si="1572"/>
        <v>3123.4773638372085</v>
      </c>
      <c r="U2481" s="517">
        <f t="shared" ref="U2481:V2481" si="1573">U2477</f>
        <v>3123.4773638372085</v>
      </c>
      <c r="V2481" s="517">
        <f t="shared" si="1573"/>
        <v>3123.4773638372085</v>
      </c>
      <c r="W2481" s="517">
        <f t="shared" ref="W2481" si="1574">W2477</f>
        <v>3123.4773638372085</v>
      </c>
      <c r="X2481" s="1093">
        <f t="shared" si="1572"/>
        <v>1796.9684622383718</v>
      </c>
      <c r="Y2481" s="517">
        <f t="shared" si="1572"/>
        <v>681.98496</v>
      </c>
      <c r="Z2481" s="977">
        <f t="shared" si="1572"/>
        <v>0</v>
      </c>
      <c r="AA2481" s="517">
        <f t="shared" si="1572"/>
        <v>0</v>
      </c>
      <c r="AB2481" s="517">
        <f t="shared" si="1572"/>
        <v>-1114.9835022383718</v>
      </c>
      <c r="AC2481" s="517"/>
      <c r="AD2481" s="517">
        <f>AD2477</f>
        <v>0</v>
      </c>
      <c r="AE2481" s="517">
        <f>AE2477</f>
        <v>681.98496</v>
      </c>
      <c r="AF2481" s="2164"/>
      <c r="AG2481" s="1128"/>
      <c r="AH2481" s="1325"/>
      <c r="AI2481" s="1340">
        <f t="shared" si="1533"/>
        <v>681984.96</v>
      </c>
    </row>
    <row r="2482" spans="1:36" ht="15.75" thickBot="1" x14ac:dyDescent="0.3">
      <c r="A2482" s="226">
        <v>1</v>
      </c>
      <c r="B2482" s="1773" t="s">
        <v>291</v>
      </c>
      <c r="C2482" s="1773"/>
      <c r="D2482" s="2041"/>
      <c r="E2482" s="420"/>
      <c r="F2482" s="2041"/>
      <c r="G2482" s="2041"/>
      <c r="H2482" s="2041"/>
      <c r="I2482" s="2041"/>
      <c r="J2482" s="2041"/>
      <c r="K2482" s="2041"/>
      <c r="L2482" s="2041"/>
      <c r="M2482" s="2041"/>
      <c r="N2482" s="2041"/>
      <c r="O2482" s="2041"/>
      <c r="P2482" s="2041"/>
      <c r="Q2482" s="518">
        <f t="shared" ref="Q2482:Y2482" si="1575">SUM(Q2481)</f>
        <v>2822.7573638372087</v>
      </c>
      <c r="R2482" s="518">
        <f t="shared" ref="R2482:S2482" si="1576">SUM(R2481)</f>
        <v>2822.7573638372087</v>
      </c>
      <c r="S2482" s="518">
        <f t="shared" si="1576"/>
        <v>3123.4773638372085</v>
      </c>
      <c r="T2482" s="518">
        <f t="shared" ref="T2482:U2482" si="1577">SUM(T2481)</f>
        <v>3123.4773638372085</v>
      </c>
      <c r="U2482" s="518">
        <f t="shared" si="1577"/>
        <v>3123.4773638372085</v>
      </c>
      <c r="V2482" s="518">
        <f t="shared" ref="V2482:W2482" si="1578">SUM(V2481)</f>
        <v>3123.4773638372085</v>
      </c>
      <c r="W2482" s="518">
        <f t="shared" si="1578"/>
        <v>3123.4773638372085</v>
      </c>
      <c r="X2482" s="956">
        <f t="shared" si="1575"/>
        <v>1796.9684622383718</v>
      </c>
      <c r="Y2482" s="518">
        <f t="shared" si="1575"/>
        <v>681.98496</v>
      </c>
      <c r="Z2482" s="980"/>
      <c r="AA2482" s="260"/>
      <c r="AB2482" s="518">
        <f>SUM(AB2481)</f>
        <v>-1114.9835022383718</v>
      </c>
      <c r="AC2482" s="518"/>
      <c r="AD2482" s="518">
        <f>SUM(AD2481)</f>
        <v>0</v>
      </c>
      <c r="AE2482" s="518">
        <f>SUM(AE2481)</f>
        <v>681.98496</v>
      </c>
      <c r="AF2482" s="2163"/>
      <c r="AG2482" s="1079"/>
      <c r="AH2482" s="1325"/>
      <c r="AI2482" s="1340">
        <f t="shared" si="1533"/>
        <v>681984.96</v>
      </c>
      <c r="AJ2482" s="226">
        <f>X2482-T2482/12*4</f>
        <v>755.80934095930229</v>
      </c>
    </row>
    <row r="2483" spans="1:36" x14ac:dyDescent="0.25">
      <c r="A2483" s="226">
        <v>1</v>
      </c>
      <c r="B2483" s="1481"/>
      <c r="C2483" s="1482"/>
      <c r="D2483" s="2528"/>
      <c r="E2483" s="389"/>
      <c r="F2483" s="328"/>
      <c r="G2483" s="328"/>
      <c r="H2483" s="328"/>
      <c r="I2483" s="2528"/>
      <c r="J2483" s="328"/>
      <c r="K2483" s="328"/>
      <c r="L2483" s="328"/>
      <c r="M2483" s="2528"/>
      <c r="N2483" s="328"/>
      <c r="O2483" s="328"/>
      <c r="P2483" s="328"/>
      <c r="Q2483" s="511"/>
      <c r="R2483" s="511"/>
      <c r="S2483" s="511"/>
      <c r="T2483" s="511"/>
      <c r="U2483" s="511"/>
      <c r="V2483" s="511"/>
      <c r="W2483" s="511"/>
      <c r="X2483" s="954"/>
      <c r="Y2483" s="511"/>
      <c r="Z2483" s="978"/>
      <c r="AA2483" s="511"/>
      <c r="AB2483" s="511"/>
      <c r="AC2483" s="511"/>
      <c r="AD2483" s="511"/>
      <c r="AE2483" s="511"/>
      <c r="AF2483" s="1131"/>
      <c r="AG2483" s="551"/>
      <c r="AH2483" s="1325"/>
      <c r="AI2483" s="1340">
        <f t="shared" si="1533"/>
        <v>0</v>
      </c>
    </row>
    <row r="2484" spans="1:36" ht="31.5" x14ac:dyDescent="0.25">
      <c r="A2484" s="226">
        <v>1</v>
      </c>
      <c r="B2484" s="2134" t="s">
        <v>423</v>
      </c>
      <c r="C2484" s="2134"/>
      <c r="D2484" s="322"/>
      <c r="E2484" s="368"/>
      <c r="F2484" s="322"/>
      <c r="G2484" s="322"/>
      <c r="H2484" s="322"/>
      <c r="I2484" s="322"/>
      <c r="J2484" s="322"/>
      <c r="K2484" s="322"/>
      <c r="L2484" s="322"/>
      <c r="M2484" s="322"/>
      <c r="N2484" s="322"/>
      <c r="O2484" s="322"/>
      <c r="P2484" s="322"/>
      <c r="Q2484" s="512"/>
      <c r="R2484" s="512"/>
      <c r="S2484" s="512"/>
      <c r="T2484" s="512"/>
      <c r="U2484" s="512"/>
      <c r="V2484" s="512"/>
      <c r="W2484" s="512"/>
      <c r="X2484" s="955"/>
      <c r="Y2484" s="512"/>
      <c r="Z2484" s="975"/>
      <c r="AA2484" s="512"/>
      <c r="AB2484" s="512"/>
      <c r="AC2484" s="512"/>
      <c r="AD2484" s="512"/>
      <c r="AE2484" s="512"/>
      <c r="AF2484" s="1149"/>
      <c r="AG2484" s="508"/>
      <c r="AH2484" s="1325"/>
      <c r="AI2484" s="1340">
        <f t="shared" si="1533"/>
        <v>0</v>
      </c>
    </row>
    <row r="2485" spans="1:36" x14ac:dyDescent="0.25">
      <c r="A2485" s="226">
        <v>1</v>
      </c>
      <c r="B2485" s="657" t="s">
        <v>201</v>
      </c>
      <c r="C2485" s="2157"/>
      <c r="D2485" s="322"/>
      <c r="E2485" s="368"/>
      <c r="F2485" s="322"/>
      <c r="G2485" s="322"/>
      <c r="H2485" s="322"/>
      <c r="I2485" s="322"/>
      <c r="J2485" s="322"/>
      <c r="K2485" s="322"/>
      <c r="L2485" s="322"/>
      <c r="M2485" s="322"/>
      <c r="N2485" s="322"/>
      <c r="O2485" s="322"/>
      <c r="P2485" s="322"/>
      <c r="Q2485" s="512"/>
      <c r="R2485" s="512"/>
      <c r="S2485" s="512"/>
      <c r="T2485" s="512"/>
      <c r="U2485" s="512"/>
      <c r="V2485" s="512"/>
      <c r="W2485" s="512"/>
      <c r="X2485" s="1092"/>
      <c r="Y2485" s="512"/>
      <c r="Z2485" s="975"/>
      <c r="AA2485" s="512"/>
      <c r="AB2485" s="512"/>
      <c r="AC2485" s="512"/>
      <c r="AD2485" s="512"/>
      <c r="AE2485" s="512"/>
      <c r="AF2485" s="1149"/>
      <c r="AG2485" s="508"/>
      <c r="AH2485" s="1325"/>
      <c r="AI2485" s="1340">
        <f t="shared" si="1533"/>
        <v>0</v>
      </c>
    </row>
    <row r="2486" spans="1:36" ht="29.25" x14ac:dyDescent="0.25">
      <c r="A2486" s="226">
        <v>1</v>
      </c>
      <c r="B2486" s="713" t="s">
        <v>327</v>
      </c>
      <c r="C2486" s="1961"/>
      <c r="D2486" s="322"/>
      <c r="E2486" s="368"/>
      <c r="F2486" s="322"/>
      <c r="G2486" s="322"/>
      <c r="H2486" s="322"/>
      <c r="I2486" s="322"/>
      <c r="J2486" s="322"/>
      <c r="K2486" s="322"/>
      <c r="L2486" s="322"/>
      <c r="M2486" s="322"/>
      <c r="N2486" s="322"/>
      <c r="O2486" s="322"/>
      <c r="P2486" s="322"/>
      <c r="Q2486" s="512">
        <v>2516.92</v>
      </c>
      <c r="R2486" s="512">
        <v>2516.92</v>
      </c>
      <c r="S2486" s="512">
        <v>2516.92</v>
      </c>
      <c r="T2486" s="512">
        <v>2516.92</v>
      </c>
      <c r="U2486" s="512">
        <v>2516.92</v>
      </c>
      <c r="V2486" s="512">
        <v>2516.92</v>
      </c>
      <c r="W2486" s="512">
        <v>2516.92</v>
      </c>
      <c r="X2486" s="955">
        <f t="shared" ref="X2486" si="1579">Q2486/12*$B$4+(R2486-Q2486)/11*6+(S2486-R2486)/10*5+(T2486-S2486)/9*4+(U2486-T2486)/8*3+(V2486-U2486)/7*2+(W2486-V2486)/6*1</f>
        <v>1468.2033333333334</v>
      </c>
      <c r="Y2486" s="512">
        <f>AE2486-AD2486-AA2486</f>
        <v>1462.6560100000004</v>
      </c>
      <c r="Z2486" s="975"/>
      <c r="AA2486" s="512"/>
      <c r="AB2486" s="512">
        <f>Y2486-X2486</f>
        <v>-5.5473233333329972</v>
      </c>
      <c r="AC2486" s="512"/>
      <c r="AD2486" s="512">
        <v>-2.6515299999999997</v>
      </c>
      <c r="AE2486" s="512">
        <v>1460.0044800000003</v>
      </c>
      <c r="AF2486" s="1149"/>
      <c r="AG2486" s="508"/>
      <c r="AH2486" s="1325"/>
      <c r="AI2486" s="1340">
        <f t="shared" si="1533"/>
        <v>1460004.4800000002</v>
      </c>
    </row>
    <row r="2487" spans="1:36" ht="30" x14ac:dyDescent="0.25">
      <c r="A2487" s="226">
        <v>1</v>
      </c>
      <c r="B2487" s="669" t="s">
        <v>506</v>
      </c>
      <c r="C2487" s="1961"/>
      <c r="D2487" s="322"/>
      <c r="E2487" s="368"/>
      <c r="F2487" s="322"/>
      <c r="G2487" s="322"/>
      <c r="H2487" s="322"/>
      <c r="I2487" s="322"/>
      <c r="J2487" s="322"/>
      <c r="K2487" s="322"/>
      <c r="L2487" s="322"/>
      <c r="M2487" s="322"/>
      <c r="N2487" s="322"/>
      <c r="O2487" s="322"/>
      <c r="P2487" s="322"/>
      <c r="Q2487" s="512"/>
      <c r="R2487" s="512"/>
      <c r="S2487" s="512"/>
      <c r="T2487" s="512"/>
      <c r="U2487" s="512"/>
      <c r="V2487" s="512"/>
      <c r="W2487" s="512"/>
      <c r="X2487" s="955"/>
      <c r="Y2487" s="512"/>
      <c r="Z2487" s="975"/>
      <c r="AA2487" s="512"/>
      <c r="AB2487" s="512"/>
      <c r="AC2487" s="512"/>
      <c r="AD2487" s="512"/>
      <c r="AE2487" s="512"/>
      <c r="AF2487" s="1149"/>
      <c r="AG2487" s="508"/>
      <c r="AH2487" s="1325"/>
      <c r="AI2487" s="1340">
        <f t="shared" si="1533"/>
        <v>0</v>
      </c>
    </row>
    <row r="2488" spans="1:36" x14ac:dyDescent="0.25">
      <c r="A2488" s="226">
        <v>1</v>
      </c>
      <c r="B2488" s="463" t="s">
        <v>507</v>
      </c>
      <c r="C2488" s="1961"/>
      <c r="D2488" s="322"/>
      <c r="E2488" s="368"/>
      <c r="F2488" s="322"/>
      <c r="G2488" s="322"/>
      <c r="H2488" s="322"/>
      <c r="I2488" s="322"/>
      <c r="J2488" s="322"/>
      <c r="K2488" s="322"/>
      <c r="L2488" s="322"/>
      <c r="M2488" s="322"/>
      <c r="N2488" s="322"/>
      <c r="O2488" s="322"/>
      <c r="P2488" s="322"/>
      <c r="Q2488" s="512"/>
      <c r="R2488" s="512"/>
      <c r="S2488" s="512"/>
      <c r="T2488" s="512"/>
      <c r="U2488" s="512"/>
      <c r="V2488" s="512"/>
      <c r="W2488" s="512"/>
      <c r="X2488" s="955"/>
      <c r="Y2488" s="512"/>
      <c r="Z2488" s="975"/>
      <c r="AA2488" s="512"/>
      <c r="AB2488" s="512"/>
      <c r="AC2488" s="512"/>
      <c r="AD2488" s="512"/>
      <c r="AE2488" s="512"/>
      <c r="AF2488" s="1149"/>
      <c r="AG2488" s="508"/>
      <c r="AH2488" s="1325"/>
      <c r="AI2488" s="1340">
        <f t="shared" si="1533"/>
        <v>0</v>
      </c>
    </row>
    <row r="2489" spans="1:36" ht="30" x14ac:dyDescent="0.25">
      <c r="A2489" s="226">
        <v>1</v>
      </c>
      <c r="B2489" s="463" t="s">
        <v>508</v>
      </c>
      <c r="C2489" s="1961"/>
      <c r="D2489" s="322"/>
      <c r="E2489" s="368"/>
      <c r="F2489" s="322"/>
      <c r="G2489" s="322"/>
      <c r="H2489" s="322"/>
      <c r="I2489" s="322"/>
      <c r="J2489" s="322"/>
      <c r="K2489" s="322"/>
      <c r="L2489" s="322"/>
      <c r="M2489" s="322"/>
      <c r="N2489" s="322"/>
      <c r="O2489" s="322"/>
      <c r="P2489" s="322"/>
      <c r="Q2489" s="512"/>
      <c r="R2489" s="512"/>
      <c r="S2489" s="512"/>
      <c r="T2489" s="512"/>
      <c r="U2489" s="512"/>
      <c r="V2489" s="512"/>
      <c r="W2489" s="512"/>
      <c r="X2489" s="955"/>
      <c r="Y2489" s="512"/>
      <c r="Z2489" s="975"/>
      <c r="AA2489" s="512"/>
      <c r="AB2489" s="512"/>
      <c r="AC2489" s="512"/>
      <c r="AD2489" s="512"/>
      <c r="AE2489" s="512"/>
      <c r="AF2489" s="1149"/>
      <c r="AG2489" s="508"/>
      <c r="AH2489" s="1325"/>
      <c r="AI2489" s="1340">
        <f t="shared" si="1533"/>
        <v>0</v>
      </c>
    </row>
    <row r="2490" spans="1:36" ht="29.25" x14ac:dyDescent="0.25">
      <c r="A2490" s="226">
        <v>1</v>
      </c>
      <c r="B2490" s="713" t="s">
        <v>328</v>
      </c>
      <c r="C2490" s="1961"/>
      <c r="D2490" s="322"/>
      <c r="E2490" s="733">
        <f>E2492/9.4</f>
        <v>1074.4680851063829</v>
      </c>
      <c r="F2490" s="733">
        <f>F2492/9.4</f>
        <v>626.80851063829789</v>
      </c>
      <c r="G2490" s="733">
        <f>G2492/9.4</f>
        <v>624.404255319149</v>
      </c>
      <c r="H2490" s="322">
        <f>G2490/F2490*100</f>
        <v>99.616429056347599</v>
      </c>
      <c r="I2490" s="322"/>
      <c r="J2490" s="322"/>
      <c r="K2490" s="322"/>
      <c r="L2490" s="322"/>
      <c r="M2490" s="322"/>
      <c r="N2490" s="322"/>
      <c r="O2490" s="322"/>
      <c r="P2490" s="322"/>
      <c r="Q2490" s="512"/>
      <c r="R2490" s="512"/>
      <c r="S2490" s="512"/>
      <c r="T2490" s="512"/>
      <c r="U2490" s="512"/>
      <c r="V2490" s="512"/>
      <c r="W2490" s="512"/>
      <c r="X2490" s="955"/>
      <c r="Y2490" s="512"/>
      <c r="Z2490" s="975"/>
      <c r="AA2490" s="512"/>
      <c r="AB2490" s="512"/>
      <c r="AC2490" s="512"/>
      <c r="AD2490" s="512"/>
      <c r="AE2490" s="512"/>
      <c r="AF2490" s="1149"/>
      <c r="AG2490" s="508"/>
      <c r="AH2490" s="1325"/>
      <c r="AI2490" s="1340">
        <f t="shared" si="1533"/>
        <v>0</v>
      </c>
    </row>
    <row r="2491" spans="1:36" ht="29.25" x14ac:dyDescent="0.25">
      <c r="A2491" s="226">
        <v>1</v>
      </c>
      <c r="B2491" s="713" t="s">
        <v>344</v>
      </c>
      <c r="C2491" s="1961"/>
      <c r="D2491" s="322"/>
      <c r="E2491" s="298">
        <f>E2492/9.4</f>
        <v>1074.4680851063829</v>
      </c>
      <c r="F2491" s="322">
        <f>F2492/9.4</f>
        <v>626.80851063829789</v>
      </c>
      <c r="G2491" s="322">
        <f>G2492/9.4</f>
        <v>624.404255319149</v>
      </c>
      <c r="H2491" s="322">
        <f>G2491/F2491*100</f>
        <v>99.616429056347599</v>
      </c>
      <c r="I2491" s="322"/>
      <c r="J2491" s="322"/>
      <c r="K2491" s="322"/>
      <c r="L2491" s="322"/>
      <c r="M2491" s="322"/>
      <c r="N2491" s="322"/>
      <c r="O2491" s="322"/>
      <c r="P2491" s="322"/>
      <c r="Q2491" s="512"/>
      <c r="R2491" s="512"/>
      <c r="S2491" s="512"/>
      <c r="T2491" s="512"/>
      <c r="U2491" s="512"/>
      <c r="V2491" s="512"/>
      <c r="W2491" s="512"/>
      <c r="X2491" s="955"/>
      <c r="Y2491" s="512"/>
      <c r="Z2491" s="975"/>
      <c r="AA2491" s="512"/>
      <c r="AB2491" s="512"/>
      <c r="AC2491" s="512"/>
      <c r="AD2491" s="512"/>
      <c r="AE2491" s="512"/>
      <c r="AF2491" s="1149"/>
      <c r="AG2491" s="508"/>
      <c r="AH2491" s="1325"/>
      <c r="AI2491" s="1340">
        <f t="shared" si="1533"/>
        <v>0</v>
      </c>
    </row>
    <row r="2492" spans="1:36" x14ac:dyDescent="0.25">
      <c r="A2492" s="226">
        <v>1</v>
      </c>
      <c r="B2492" s="727" t="s">
        <v>345</v>
      </c>
      <c r="C2492" s="1961"/>
      <c r="D2492" s="322"/>
      <c r="E2492" s="729">
        <v>10100</v>
      </c>
      <c r="F2492" s="322">
        <f>ROUND(E2492/12*$B$4,0)</f>
        <v>5892</v>
      </c>
      <c r="G2492" s="322">
        <v>5869.4000000000005</v>
      </c>
      <c r="H2492" s="322">
        <f>G2492/F2492*100</f>
        <v>99.616429056347599</v>
      </c>
      <c r="I2492" s="322"/>
      <c r="J2492" s="322"/>
      <c r="K2492" s="322"/>
      <c r="L2492" s="322"/>
      <c r="M2492" s="322"/>
      <c r="N2492" s="322"/>
      <c r="O2492" s="322"/>
      <c r="P2492" s="322"/>
      <c r="Q2492" s="512"/>
      <c r="R2492" s="512"/>
      <c r="S2492" s="512"/>
      <c r="T2492" s="512"/>
      <c r="U2492" s="512"/>
      <c r="V2492" s="512"/>
      <c r="W2492" s="512"/>
      <c r="X2492" s="955"/>
      <c r="Y2492" s="512"/>
      <c r="Z2492" s="975"/>
      <c r="AA2492" s="512"/>
      <c r="AB2492" s="512"/>
      <c r="AC2492" s="512"/>
      <c r="AD2492" s="512"/>
      <c r="AE2492" s="512"/>
      <c r="AF2492" s="1149"/>
      <c r="AG2492" s="508"/>
      <c r="AH2492" s="1325"/>
      <c r="AI2492" s="1340">
        <f t="shared" si="1533"/>
        <v>0</v>
      </c>
    </row>
    <row r="2493" spans="1:36" x14ac:dyDescent="0.25">
      <c r="A2493" s="226">
        <v>1</v>
      </c>
      <c r="B2493" s="727" t="s">
        <v>349</v>
      </c>
      <c r="C2493" s="1961"/>
      <c r="D2493" s="322"/>
      <c r="E2493" s="729"/>
      <c r="F2493" s="322"/>
      <c r="G2493" s="322"/>
      <c r="H2493" s="322"/>
      <c r="I2493" s="322"/>
      <c r="J2493" s="322"/>
      <c r="K2493" s="322"/>
      <c r="L2493" s="322"/>
      <c r="M2493" s="322"/>
      <c r="N2493" s="322"/>
      <c r="O2493" s="322"/>
      <c r="P2493" s="322"/>
      <c r="Q2493" s="512"/>
      <c r="R2493" s="512"/>
      <c r="S2493" s="512"/>
      <c r="T2493" s="512"/>
      <c r="U2493" s="512"/>
      <c r="V2493" s="512"/>
      <c r="W2493" s="512"/>
      <c r="X2493" s="955"/>
      <c r="Y2493" s="512"/>
      <c r="Z2493" s="975"/>
      <c r="AA2493" s="512"/>
      <c r="AB2493" s="512"/>
      <c r="AC2493" s="512"/>
      <c r="AD2493" s="512"/>
      <c r="AE2493" s="512"/>
      <c r="AF2493" s="1149"/>
      <c r="AG2493" s="508"/>
      <c r="AH2493" s="1325"/>
      <c r="AI2493" s="1340">
        <f t="shared" si="1533"/>
        <v>0</v>
      </c>
    </row>
    <row r="2494" spans="1:36" ht="29.25" x14ac:dyDescent="0.25">
      <c r="A2494" s="226">
        <v>1</v>
      </c>
      <c r="B2494" s="661" t="s">
        <v>272</v>
      </c>
      <c r="C2494" s="1961"/>
      <c r="D2494" s="322"/>
      <c r="E2494" s="728"/>
      <c r="F2494" s="322"/>
      <c r="G2494" s="322"/>
      <c r="H2494" s="322"/>
      <c r="I2494" s="322"/>
      <c r="J2494" s="322"/>
      <c r="K2494" s="322"/>
      <c r="L2494" s="322"/>
      <c r="M2494" s="322"/>
      <c r="N2494" s="322"/>
      <c r="O2494" s="322"/>
      <c r="P2494" s="322"/>
      <c r="Q2494" s="512"/>
      <c r="R2494" s="512"/>
      <c r="S2494" s="512"/>
      <c r="T2494" s="512"/>
      <c r="U2494" s="512"/>
      <c r="V2494" s="512"/>
      <c r="W2494" s="512"/>
      <c r="X2494" s="955"/>
      <c r="Y2494" s="512"/>
      <c r="Z2494" s="975"/>
      <c r="AA2494" s="512"/>
      <c r="AB2494" s="512"/>
      <c r="AC2494" s="512"/>
      <c r="AD2494" s="512"/>
      <c r="AE2494" s="512"/>
      <c r="AF2494" s="1149"/>
      <c r="AG2494" s="508"/>
      <c r="AH2494" s="1325"/>
      <c r="AI2494" s="1340">
        <f t="shared" si="1533"/>
        <v>0</v>
      </c>
    </row>
    <row r="2495" spans="1:36" ht="29.25" x14ac:dyDescent="0.25">
      <c r="A2495" s="226">
        <v>1</v>
      </c>
      <c r="B2495" s="678" t="s">
        <v>273</v>
      </c>
      <c r="C2495" s="1961"/>
      <c r="D2495" s="1274"/>
      <c r="E2495" s="734">
        <f>E2490</f>
        <v>1074.4680851063829</v>
      </c>
      <c r="F2495" s="734">
        <f>F2490</f>
        <v>626.80851063829789</v>
      </c>
      <c r="G2495" s="734">
        <f>G2490</f>
        <v>624.404255319149</v>
      </c>
      <c r="H2495" s="734">
        <f>G2495/F2495*100</f>
        <v>99.616429056347599</v>
      </c>
      <c r="I2495" s="1274"/>
      <c r="J2495" s="1274"/>
      <c r="K2495" s="322"/>
      <c r="L2495" s="1274"/>
      <c r="M2495" s="1274"/>
      <c r="N2495" s="1274"/>
      <c r="O2495" s="322"/>
      <c r="P2495" s="1274"/>
      <c r="Q2495" s="513"/>
      <c r="R2495" s="513"/>
      <c r="S2495" s="513"/>
      <c r="T2495" s="513"/>
      <c r="U2495" s="513"/>
      <c r="V2495" s="513"/>
      <c r="W2495" s="513"/>
      <c r="X2495" s="1091"/>
      <c r="Y2495" s="513"/>
      <c r="Z2495" s="975"/>
      <c r="AA2495" s="513"/>
      <c r="AB2495" s="513"/>
      <c r="AC2495" s="513"/>
      <c r="AD2495" s="513"/>
      <c r="AE2495" s="513"/>
      <c r="AF2495" s="1132"/>
      <c r="AG2495" s="1077"/>
      <c r="AH2495" s="1325"/>
      <c r="AI2495" s="1340">
        <f t="shared" si="1533"/>
        <v>0</v>
      </c>
    </row>
    <row r="2496" spans="1:36" ht="15.75" thickBot="1" x14ac:dyDescent="0.3">
      <c r="A2496" s="226">
        <v>1</v>
      </c>
      <c r="B2496" s="2165" t="s">
        <v>136</v>
      </c>
      <c r="C2496" s="2166"/>
      <c r="D2496" s="1909"/>
      <c r="E2496" s="734">
        <f>E2492/4.2</f>
        <v>2404.7619047619046</v>
      </c>
      <c r="F2496" s="734">
        <f>F2492/4.2</f>
        <v>1402.8571428571429</v>
      </c>
      <c r="G2496" s="734">
        <f>G2492/4.2</f>
        <v>1397.4761904761906</v>
      </c>
      <c r="H2496" s="734">
        <f>G2496/F2496*100</f>
        <v>99.616429056347599</v>
      </c>
      <c r="I2496" s="946"/>
      <c r="J2496" s="946"/>
      <c r="K2496" s="2064"/>
      <c r="L2496" s="946"/>
      <c r="M2496" s="1909"/>
      <c r="N2496" s="946"/>
      <c r="O2496" s="946"/>
      <c r="P2496" s="946"/>
      <c r="Q2496" s="512">
        <f t="shared" ref="Q2496:V2496" si="1580">Q2486</f>
        <v>2516.92</v>
      </c>
      <c r="R2496" s="512">
        <f t="shared" si="1580"/>
        <v>2516.92</v>
      </c>
      <c r="S2496" s="512">
        <f t="shared" si="1580"/>
        <v>2516.92</v>
      </c>
      <c r="T2496" s="512">
        <f t="shared" si="1580"/>
        <v>2516.92</v>
      </c>
      <c r="U2496" s="512">
        <f t="shared" si="1580"/>
        <v>2516.92</v>
      </c>
      <c r="V2496" s="512">
        <f t="shared" si="1580"/>
        <v>2516.92</v>
      </c>
      <c r="W2496" s="512">
        <f t="shared" ref="W2496" si="1581">W2486</f>
        <v>2516.92</v>
      </c>
      <c r="X2496" s="955">
        <f t="shared" ref="X2496:AE2496" si="1582">X2486</f>
        <v>1468.2033333333334</v>
      </c>
      <c r="Y2496" s="513">
        <f t="shared" si="1582"/>
        <v>1462.6560100000004</v>
      </c>
      <c r="Z2496" s="1522">
        <f t="shared" si="1582"/>
        <v>0</v>
      </c>
      <c r="AA2496" s="512">
        <f t="shared" si="1582"/>
        <v>0</v>
      </c>
      <c r="AB2496" s="512">
        <f t="shared" si="1582"/>
        <v>-5.5473233333329972</v>
      </c>
      <c r="AC2496" s="512">
        <f t="shared" si="1582"/>
        <v>0</v>
      </c>
      <c r="AD2496" s="512">
        <f t="shared" si="1582"/>
        <v>-2.6515299999999997</v>
      </c>
      <c r="AE2496" s="735">
        <f t="shared" si="1582"/>
        <v>1460.0044800000003</v>
      </c>
      <c r="AF2496" s="1132"/>
      <c r="AG2496" s="1188"/>
      <c r="AH2496" s="1325"/>
      <c r="AI2496" s="1340">
        <f t="shared" si="1533"/>
        <v>1460004.4800000002</v>
      </c>
    </row>
    <row r="2497" spans="1:36" ht="15.75" thickBot="1" x14ac:dyDescent="0.3">
      <c r="A2497" s="226">
        <v>1</v>
      </c>
      <c r="B2497" s="1773" t="s">
        <v>291</v>
      </c>
      <c r="C2497" s="1773"/>
      <c r="D2497" s="2041"/>
      <c r="E2497" s="420"/>
      <c r="F2497" s="2041"/>
      <c r="G2497" s="2041"/>
      <c r="H2497" s="2041"/>
      <c r="I2497" s="2041"/>
      <c r="J2497" s="2041"/>
      <c r="K2497" s="2041"/>
      <c r="L2497" s="2041"/>
      <c r="M2497" s="2041"/>
      <c r="N2497" s="2041"/>
      <c r="O2497" s="2041"/>
      <c r="P2497" s="2041"/>
      <c r="Q2497" s="518">
        <f t="shared" ref="Q2497:R2497" si="1583">Q2496</f>
        <v>2516.92</v>
      </c>
      <c r="R2497" s="518">
        <f t="shared" si="1583"/>
        <v>2516.92</v>
      </c>
      <c r="S2497" s="518">
        <f t="shared" ref="S2497:T2497" si="1584">S2496</f>
        <v>2516.92</v>
      </c>
      <c r="T2497" s="518">
        <f t="shared" si="1584"/>
        <v>2516.92</v>
      </c>
      <c r="U2497" s="518">
        <f t="shared" ref="U2497:V2497" si="1585">U2496</f>
        <v>2516.92</v>
      </c>
      <c r="V2497" s="518">
        <f t="shared" si="1585"/>
        <v>2516.92</v>
      </c>
      <c r="W2497" s="518">
        <f t="shared" ref="W2497" si="1586">W2496</f>
        <v>2516.92</v>
      </c>
      <c r="X2497" s="956">
        <f t="shared" ref="X2497:AG2497" si="1587">X2496</f>
        <v>1468.2033333333334</v>
      </c>
      <c r="Y2497" s="518">
        <f t="shared" si="1587"/>
        <v>1462.6560100000004</v>
      </c>
      <c r="Z2497" s="980">
        <f t="shared" si="1587"/>
        <v>0</v>
      </c>
      <c r="AA2497" s="260">
        <f t="shared" si="1587"/>
        <v>0</v>
      </c>
      <c r="AB2497" s="518">
        <f t="shared" si="1587"/>
        <v>-5.5473233333329972</v>
      </c>
      <c r="AC2497" s="518">
        <f t="shared" si="1587"/>
        <v>0</v>
      </c>
      <c r="AD2497" s="518">
        <f t="shared" si="1587"/>
        <v>-2.6515299999999997</v>
      </c>
      <c r="AE2497" s="518">
        <f t="shared" si="1587"/>
        <v>1460.0044800000003</v>
      </c>
      <c r="AF2497" s="2163"/>
      <c r="AG2497" s="1079">
        <f t="shared" si="1587"/>
        <v>0</v>
      </c>
      <c r="AH2497" s="1325"/>
      <c r="AI2497" s="1340">
        <f t="shared" si="1533"/>
        <v>1460004.4800000002</v>
      </c>
      <c r="AJ2497" s="226">
        <f>X2497-T2497/12*4</f>
        <v>629.23</v>
      </c>
    </row>
    <row r="2498" spans="1:36" x14ac:dyDescent="0.25">
      <c r="A2498" s="226">
        <v>1</v>
      </c>
      <c r="B2498" s="328"/>
      <c r="C2498" s="2167"/>
      <c r="D2498" s="2528"/>
      <c r="E2498" s="389"/>
      <c r="F2498" s="328"/>
      <c r="G2498" s="328"/>
      <c r="H2498" s="328"/>
      <c r="I2498" s="2528"/>
      <c r="J2498" s="328"/>
      <c r="K2498" s="328"/>
      <c r="L2498" s="328"/>
      <c r="M2498" s="2528"/>
      <c r="N2498" s="328"/>
      <c r="O2498" s="328"/>
      <c r="P2498" s="328"/>
      <c r="Q2498" s="511"/>
      <c r="R2498" s="511"/>
      <c r="S2498" s="511"/>
      <c r="T2498" s="511"/>
      <c r="U2498" s="511"/>
      <c r="V2498" s="511"/>
      <c r="W2498" s="511"/>
      <c r="X2498" s="954"/>
      <c r="Y2498" s="511"/>
      <c r="Z2498" s="978"/>
      <c r="AA2498" s="511"/>
      <c r="AB2498" s="511"/>
      <c r="AC2498" s="511"/>
      <c r="AD2498" s="511"/>
      <c r="AE2498" s="511"/>
      <c r="AF2498" s="1131"/>
      <c r="AG2498" s="551"/>
      <c r="AH2498" s="1325"/>
      <c r="AI2498" s="1340">
        <f t="shared" si="1533"/>
        <v>0</v>
      </c>
    </row>
    <row r="2499" spans="1:36" ht="31.5" x14ac:dyDescent="0.25">
      <c r="A2499" s="226">
        <v>1</v>
      </c>
      <c r="B2499" s="2134" t="s">
        <v>487</v>
      </c>
      <c r="C2499" s="2134"/>
      <c r="D2499" s="322"/>
      <c r="E2499" s="368"/>
      <c r="F2499" s="322"/>
      <c r="G2499" s="322"/>
      <c r="H2499" s="322"/>
      <c r="I2499" s="322"/>
      <c r="J2499" s="322"/>
      <c r="K2499" s="322"/>
      <c r="L2499" s="322"/>
      <c r="M2499" s="322"/>
      <c r="N2499" s="322"/>
      <c r="O2499" s="322"/>
      <c r="P2499" s="322"/>
      <c r="Q2499" s="512"/>
      <c r="R2499" s="512"/>
      <c r="S2499" s="512"/>
      <c r="T2499" s="512"/>
      <c r="U2499" s="512"/>
      <c r="V2499" s="512"/>
      <c r="W2499" s="512"/>
      <c r="X2499" s="955"/>
      <c r="Y2499" s="512"/>
      <c r="Z2499" s="975"/>
      <c r="AA2499" s="512"/>
      <c r="AB2499" s="512"/>
      <c r="AC2499" s="512"/>
      <c r="AD2499" s="512"/>
      <c r="AE2499" s="512"/>
      <c r="AF2499" s="1149"/>
      <c r="AG2499" s="508"/>
      <c r="AH2499" s="1325"/>
      <c r="AI2499" s="1340">
        <f t="shared" si="1533"/>
        <v>0</v>
      </c>
    </row>
    <row r="2500" spans="1:36" s="2536" customFormat="1" ht="31.5" x14ac:dyDescent="0.25">
      <c r="B2500" s="3418" t="s">
        <v>16</v>
      </c>
      <c r="C2500" s="2173"/>
      <c r="D2500" s="322"/>
      <c r="E2500" s="368"/>
      <c r="F2500" s="322"/>
      <c r="G2500" s="322"/>
      <c r="H2500" s="322"/>
      <c r="I2500" s="322"/>
      <c r="J2500" s="322"/>
      <c r="K2500" s="322"/>
      <c r="L2500" s="322"/>
      <c r="M2500" s="322"/>
      <c r="N2500" s="322"/>
      <c r="O2500" s="322"/>
      <c r="P2500" s="322"/>
      <c r="Q2500" s="512"/>
      <c r="R2500" s="512"/>
      <c r="S2500" s="512"/>
      <c r="T2500" s="512"/>
      <c r="U2500" s="512"/>
      <c r="V2500" s="512"/>
      <c r="W2500" s="512"/>
      <c r="X2500" s="955"/>
      <c r="Y2500" s="512"/>
      <c r="Z2500" s="975"/>
      <c r="AA2500" s="512"/>
      <c r="AB2500" s="512"/>
      <c r="AC2500" s="512"/>
      <c r="AD2500" s="512"/>
      <c r="AE2500" s="512"/>
      <c r="AF2500" s="1149"/>
      <c r="AG2500" s="508"/>
      <c r="AH2500" s="1325"/>
      <c r="AI2500" s="1340">
        <f t="shared" si="1533"/>
        <v>0</v>
      </c>
    </row>
    <row r="2501" spans="1:36" s="2536" customFormat="1" ht="15.75" x14ac:dyDescent="0.25">
      <c r="B2501" s="273" t="s">
        <v>116</v>
      </c>
      <c r="C2501" s="2173"/>
      <c r="D2501" s="322">
        <v>300</v>
      </c>
      <c r="E2501" s="298">
        <v>10</v>
      </c>
      <c r="F2501" s="212">
        <f t="shared" ref="F2501" si="1588">ROUND(E2501/12*$B$4,0)</f>
        <v>6</v>
      </c>
      <c r="G2501" s="212"/>
      <c r="H2501" s="2058">
        <f>G2501/F2501*100</f>
        <v>0</v>
      </c>
      <c r="I2501" s="2058">
        <v>25.4</v>
      </c>
      <c r="J2501" s="2058" t="e">
        <f>M2501/G2501</f>
        <v>#DIV/0!</v>
      </c>
      <c r="K2501" s="2058">
        <f>ROUND(E2501*I2501,0)</f>
        <v>254</v>
      </c>
      <c r="L2501" s="2058">
        <f>ROUND(K2501/12*$B$4,0)</f>
        <v>148</v>
      </c>
      <c r="M2501" s="2058"/>
      <c r="N2501" s="2058">
        <f>M2501/L2501*100</f>
        <v>0</v>
      </c>
      <c r="O2501" s="2058">
        <f>K2501/D2501</f>
        <v>0.84666666666666668</v>
      </c>
      <c r="P2501" s="2058"/>
      <c r="Q2501" s="512"/>
      <c r="R2501" s="512"/>
      <c r="S2501" s="512"/>
      <c r="T2501" s="512"/>
      <c r="U2501" s="512"/>
      <c r="V2501" s="512"/>
      <c r="W2501" s="512"/>
      <c r="X2501" s="955"/>
      <c r="Y2501" s="512"/>
      <c r="Z2501" s="975"/>
      <c r="AA2501" s="512"/>
      <c r="AB2501" s="512"/>
      <c r="AC2501" s="512"/>
      <c r="AD2501" s="512"/>
      <c r="AE2501" s="512"/>
      <c r="AF2501" s="1149"/>
      <c r="AG2501" s="508"/>
      <c r="AH2501" s="1325"/>
      <c r="AI2501" s="1340">
        <f t="shared" ref="AI2501:AI2564" si="1589">AE2501*1000</f>
        <v>0</v>
      </c>
    </row>
    <row r="2502" spans="1:36" s="2536" customFormat="1" ht="15.75" x14ac:dyDescent="0.25">
      <c r="B2502" s="3511" t="s">
        <v>152</v>
      </c>
      <c r="C2502" s="2173"/>
      <c r="D2502" s="322"/>
      <c r="E2502" s="737">
        <f>E2501</f>
        <v>10</v>
      </c>
      <c r="F2502" s="212">
        <f t="shared" ref="F2502:F2504" si="1590">F2501</f>
        <v>6</v>
      </c>
      <c r="G2502" s="212">
        <f t="shared" ref="G2502:G2503" si="1591">G2501</f>
        <v>0</v>
      </c>
      <c r="H2502" s="2058">
        <f>G2502/F2502*100</f>
        <v>0</v>
      </c>
      <c r="I2502" s="2058">
        <f>IF(E2502=0,0,K2502/E2502)</f>
        <v>25.4</v>
      </c>
      <c r="J2502" s="2058" t="e">
        <f>M2502/G2502</f>
        <v>#DIV/0!</v>
      </c>
      <c r="K2502" s="2058">
        <f t="shared" ref="K2502:M2502" si="1592">SUM(K2501)</f>
        <v>254</v>
      </c>
      <c r="L2502" s="2058">
        <f t="shared" si="1592"/>
        <v>148</v>
      </c>
      <c r="M2502" s="2058">
        <f t="shared" si="1592"/>
        <v>0</v>
      </c>
      <c r="N2502" s="2058">
        <f>M2502/L2502*100</f>
        <v>0</v>
      </c>
      <c r="O2502" s="2058">
        <f>SUM(O2501)</f>
        <v>0.84666666666666668</v>
      </c>
      <c r="P2502" s="2058"/>
      <c r="Q2502" s="512"/>
      <c r="R2502" s="512"/>
      <c r="S2502" s="512"/>
      <c r="T2502" s="512"/>
      <c r="U2502" s="512"/>
      <c r="V2502" s="512"/>
      <c r="W2502" s="512"/>
      <c r="X2502" s="955"/>
      <c r="Y2502" s="512"/>
      <c r="Z2502" s="975"/>
      <c r="AA2502" s="512"/>
      <c r="AB2502" s="512"/>
      <c r="AC2502" s="512"/>
      <c r="AD2502" s="512"/>
      <c r="AE2502" s="512"/>
      <c r="AF2502" s="1149"/>
      <c r="AG2502" s="508"/>
      <c r="AH2502" s="1325"/>
      <c r="AI2502" s="1340">
        <f t="shared" si="1589"/>
        <v>0</v>
      </c>
    </row>
    <row r="2503" spans="1:36" s="2536" customFormat="1" ht="29.25" x14ac:dyDescent="0.25">
      <c r="B2503" s="903" t="s">
        <v>138</v>
      </c>
      <c r="C2503" s="2173"/>
      <c r="D2503" s="946"/>
      <c r="E2503" s="3512">
        <f>E2502</f>
        <v>10</v>
      </c>
      <c r="F2503" s="716">
        <f t="shared" si="1590"/>
        <v>6</v>
      </c>
      <c r="G2503" s="716">
        <f t="shared" si="1591"/>
        <v>0</v>
      </c>
      <c r="H2503" s="2151">
        <f t="shared" ref="H2503" si="1593">H2502</f>
        <v>0</v>
      </c>
      <c r="I2503" s="2151">
        <f t="shared" ref="I2503" si="1594">I2502</f>
        <v>25.4</v>
      </c>
      <c r="J2503" s="2151" t="e">
        <f t="shared" ref="J2503" si="1595">J2502</f>
        <v>#DIV/0!</v>
      </c>
      <c r="K2503" s="2151">
        <f t="shared" ref="K2503" si="1596">K2502</f>
        <v>254</v>
      </c>
      <c r="L2503" s="2151">
        <f t="shared" ref="L2503:M2503" si="1597">L2502</f>
        <v>148</v>
      </c>
      <c r="M2503" s="2151">
        <f t="shared" si="1597"/>
        <v>0</v>
      </c>
      <c r="N2503" s="2151">
        <f t="shared" ref="N2503" si="1598">N2502</f>
        <v>0</v>
      </c>
      <c r="O2503" s="2151">
        <f t="shared" ref="O2503" si="1599">O2502</f>
        <v>0.84666666666666668</v>
      </c>
      <c r="P2503" s="2151"/>
      <c r="Q2503" s="512">
        <v>364.47750000000002</v>
      </c>
      <c r="R2503" s="512">
        <v>364.47750000000002</v>
      </c>
      <c r="S2503" s="512">
        <v>364.47750000000002</v>
      </c>
      <c r="T2503" s="512">
        <v>364.47750000000002</v>
      </c>
      <c r="U2503" s="512">
        <v>364.47750000000002</v>
      </c>
      <c r="V2503" s="512">
        <v>364.47750000000002</v>
      </c>
      <c r="W2503" s="512">
        <v>364.47750000000002</v>
      </c>
      <c r="X2503" s="955">
        <f t="shared" ref="X2503" si="1600">Q2503/12*$B$4+(R2503-Q2503)/11*6+(S2503-R2503)/10*5+(T2503-S2503)/9*4+(U2503-T2503)/8*3+(V2503-U2503)/7*2+(W2503-V2503)/6*1</f>
        <v>212.611875</v>
      </c>
      <c r="Y2503" s="512">
        <f>AE2503-AD2503-AA2503</f>
        <v>0</v>
      </c>
      <c r="Z2503" s="975"/>
      <c r="AA2503" s="512"/>
      <c r="AB2503" s="512">
        <f>Y2503-X2503</f>
        <v>-212.611875</v>
      </c>
      <c r="AC2503" s="512"/>
      <c r="AD2503" s="512"/>
      <c r="AE2503" s="512"/>
      <c r="AF2503" s="1149"/>
      <c r="AG2503" s="508"/>
      <c r="AH2503" s="1325"/>
      <c r="AI2503" s="1340">
        <f t="shared" si="1589"/>
        <v>0</v>
      </c>
    </row>
    <row r="2504" spans="1:36" ht="49.5" customHeight="1" x14ac:dyDescent="0.25">
      <c r="A2504" s="226">
        <v>1</v>
      </c>
      <c r="B2504" s="2529" t="s">
        <v>195</v>
      </c>
      <c r="C2504" s="1559"/>
      <c r="D2504" s="322"/>
      <c r="E2504" s="368">
        <v>5</v>
      </c>
      <c r="F2504" s="218">
        <f t="shared" si="1590"/>
        <v>6</v>
      </c>
      <c r="G2504" s="368"/>
      <c r="H2504" s="322">
        <f>G2504/F2504*100</f>
        <v>0</v>
      </c>
      <c r="I2504" s="322"/>
      <c r="J2504" s="322"/>
      <c r="K2504" s="322"/>
      <c r="L2504" s="322"/>
      <c r="M2504" s="322"/>
      <c r="N2504" s="322"/>
      <c r="O2504" s="322"/>
      <c r="P2504" s="322"/>
      <c r="Q2504" s="512"/>
      <c r="R2504" s="512"/>
      <c r="S2504" s="512"/>
      <c r="T2504" s="512"/>
      <c r="U2504" s="512"/>
      <c r="V2504" s="512"/>
      <c r="W2504" s="512"/>
      <c r="X2504" s="1097"/>
      <c r="Y2504" s="519"/>
      <c r="Z2504" s="1372"/>
      <c r="AA2504" s="519"/>
      <c r="AB2504" s="519"/>
      <c r="AC2504" s="519"/>
      <c r="AD2504" s="513"/>
      <c r="AE2504" s="513"/>
      <c r="AF2504" s="1177"/>
      <c r="AG2504" s="508"/>
      <c r="AH2504" s="1325"/>
      <c r="AI2504" s="1340">
        <f t="shared" si="1589"/>
        <v>0</v>
      </c>
    </row>
    <row r="2505" spans="1:36" ht="15.75" thickBot="1" x14ac:dyDescent="0.3">
      <c r="A2505" s="226">
        <v>1</v>
      </c>
      <c r="B2505" s="2168" t="s">
        <v>217</v>
      </c>
      <c r="C2505" s="2156"/>
      <c r="D2505" s="2139"/>
      <c r="E2505" s="421">
        <f>E2504</f>
        <v>5</v>
      </c>
      <c r="F2505" s="859">
        <f>F2504</f>
        <v>6</v>
      </c>
      <c r="G2505" s="2139">
        <f>G2504</f>
        <v>0</v>
      </c>
      <c r="H2505" s="2139">
        <f>G2505/F2505*100</f>
        <v>0</v>
      </c>
      <c r="I2505" s="2139"/>
      <c r="J2505" s="2139"/>
      <c r="K2505" s="2139"/>
      <c r="L2505" s="2139"/>
      <c r="M2505" s="2139"/>
      <c r="N2505" s="2139"/>
      <c r="O2505" s="2139"/>
      <c r="P2505" s="2139"/>
      <c r="Q2505" s="517">
        <v>32.364249999999998</v>
      </c>
      <c r="R2505" s="517">
        <v>32.364249999999998</v>
      </c>
      <c r="S2505" s="517">
        <v>32.364249999999998</v>
      </c>
      <c r="T2505" s="517">
        <v>32.364249999999998</v>
      </c>
      <c r="U2505" s="517">
        <v>32.364249999999998</v>
      </c>
      <c r="V2505" s="517">
        <v>32.364249999999998</v>
      </c>
      <c r="W2505" s="517">
        <v>32.364249999999998</v>
      </c>
      <c r="X2505" s="954">
        <f t="shared" ref="X2505" si="1601">Q2505/12*$B$4+(R2505-Q2505)/11*6+(S2505-R2505)/10*5+(T2505-S2505)/9*4+(U2505-T2505)/8*3+(V2505-U2505)/7*2+(W2505-V2505)/6*1</f>
        <v>18.879145833333332</v>
      </c>
      <c r="Y2505" s="514">
        <f>AE2505-AD2505-AA2505</f>
        <v>0</v>
      </c>
      <c r="Z2505" s="1663"/>
      <c r="AA2505" s="511"/>
      <c r="AB2505" s="511">
        <f>Y2505-X2505</f>
        <v>-18.879145833333332</v>
      </c>
      <c r="AC2505" s="511"/>
      <c r="AD2505" s="523"/>
      <c r="AE2505" s="523"/>
      <c r="AF2505" s="2164"/>
      <c r="AG2505" s="1128"/>
      <c r="AH2505" s="1325"/>
      <c r="AI2505" s="1340">
        <f t="shared" si="1589"/>
        <v>0</v>
      </c>
    </row>
    <row r="2506" spans="1:36" ht="15.75" thickBot="1" x14ac:dyDescent="0.3">
      <c r="A2506" s="226">
        <v>1</v>
      </c>
      <c r="B2506" s="257" t="s">
        <v>291</v>
      </c>
      <c r="C2506" s="257"/>
      <c r="D2506" s="2041"/>
      <c r="E2506" s="420"/>
      <c r="F2506" s="2041"/>
      <c r="G2506" s="2041"/>
      <c r="H2506" s="2041"/>
      <c r="I2506" s="2041"/>
      <c r="J2506" s="2041"/>
      <c r="K2506" s="2041"/>
      <c r="L2506" s="2041"/>
      <c r="M2506" s="2041"/>
      <c r="N2506" s="2041"/>
      <c r="O2506" s="2041"/>
      <c r="P2506" s="2041"/>
      <c r="Q2506" s="518">
        <f t="shared" ref="Q2506:V2506" si="1602">SUM(Q2505+Q2503)</f>
        <v>396.84175000000005</v>
      </c>
      <c r="R2506" s="518">
        <f t="shared" si="1602"/>
        <v>396.84175000000005</v>
      </c>
      <c r="S2506" s="518">
        <f t="shared" si="1602"/>
        <v>396.84175000000005</v>
      </c>
      <c r="T2506" s="518">
        <f t="shared" si="1602"/>
        <v>396.84175000000005</v>
      </c>
      <c r="U2506" s="518">
        <f t="shared" si="1602"/>
        <v>396.84175000000005</v>
      </c>
      <c r="V2506" s="518">
        <f t="shared" si="1602"/>
        <v>396.84175000000005</v>
      </c>
      <c r="W2506" s="518">
        <f t="shared" ref="W2506" si="1603">SUM(W2505+W2503)</f>
        <v>396.84175000000005</v>
      </c>
      <c r="X2506" s="956">
        <f t="shared" ref="X2506:AE2506" si="1604">SUM(X2505+X2503)</f>
        <v>231.49102083333332</v>
      </c>
      <c r="Y2506" s="518">
        <f t="shared" si="1604"/>
        <v>0</v>
      </c>
      <c r="Z2506" s="980">
        <f t="shared" si="1604"/>
        <v>0</v>
      </c>
      <c r="AA2506" s="260">
        <f t="shared" si="1604"/>
        <v>0</v>
      </c>
      <c r="AB2506" s="518">
        <f t="shared" si="1604"/>
        <v>-231.49102083333332</v>
      </c>
      <c r="AC2506" s="518">
        <f t="shared" si="1604"/>
        <v>0</v>
      </c>
      <c r="AD2506" s="518">
        <f t="shared" si="1604"/>
        <v>0</v>
      </c>
      <c r="AE2506" s="518">
        <f t="shared" si="1604"/>
        <v>0</v>
      </c>
      <c r="AF2506" s="2163"/>
      <c r="AG2506" s="1079"/>
      <c r="AH2506" s="1325"/>
      <c r="AI2506" s="1340">
        <f t="shared" si="1589"/>
        <v>0</v>
      </c>
      <c r="AJ2506" s="226">
        <f>X2506-T2506/12*4</f>
        <v>99.210437499999983</v>
      </c>
    </row>
    <row r="2507" spans="1:36" x14ac:dyDescent="0.25">
      <c r="A2507" s="226">
        <v>1</v>
      </c>
      <c r="B2507" s="328"/>
      <c r="C2507" s="2167"/>
      <c r="D2507" s="2528"/>
      <c r="E2507" s="389"/>
      <c r="F2507" s="328"/>
      <c r="G2507" s="328"/>
      <c r="H2507" s="328"/>
      <c r="I2507" s="2528"/>
      <c r="J2507" s="328"/>
      <c r="K2507" s="328"/>
      <c r="L2507" s="328"/>
      <c r="M2507" s="2528"/>
      <c r="N2507" s="328"/>
      <c r="O2507" s="328"/>
      <c r="P2507" s="328"/>
      <c r="Q2507" s="511"/>
      <c r="R2507" s="511"/>
      <c r="S2507" s="511"/>
      <c r="T2507" s="511"/>
      <c r="U2507" s="511"/>
      <c r="V2507" s="511"/>
      <c r="W2507" s="511"/>
      <c r="X2507" s="954"/>
      <c r="Y2507" s="511"/>
      <c r="Z2507" s="978"/>
      <c r="AA2507" s="511"/>
      <c r="AB2507" s="511"/>
      <c r="AC2507" s="511"/>
      <c r="AD2507" s="511"/>
      <c r="AE2507" s="511"/>
      <c r="AF2507" s="1131"/>
      <c r="AG2507" s="551"/>
      <c r="AH2507" s="1325"/>
      <c r="AI2507" s="1340">
        <f t="shared" si="1589"/>
        <v>0</v>
      </c>
    </row>
    <row r="2508" spans="1:36" ht="31.5" x14ac:dyDescent="0.25">
      <c r="A2508" s="226">
        <v>1</v>
      </c>
      <c r="B2508" s="2134" t="s">
        <v>424</v>
      </c>
      <c r="C2508" s="2134"/>
      <c r="D2508" s="322"/>
      <c r="E2508" s="368"/>
      <c r="F2508" s="322"/>
      <c r="G2508" s="322"/>
      <c r="H2508" s="322"/>
      <c r="I2508" s="322"/>
      <c r="J2508" s="322"/>
      <c r="K2508" s="322"/>
      <c r="L2508" s="322"/>
      <c r="M2508" s="322"/>
      <c r="N2508" s="322"/>
      <c r="O2508" s="322"/>
      <c r="P2508" s="322"/>
      <c r="Q2508" s="512"/>
      <c r="R2508" s="512"/>
      <c r="S2508" s="512"/>
      <c r="T2508" s="512"/>
      <c r="U2508" s="512"/>
      <c r="V2508" s="512"/>
      <c r="W2508" s="512"/>
      <c r="X2508" s="955"/>
      <c r="Y2508" s="512"/>
      <c r="Z2508" s="975"/>
      <c r="AA2508" s="512"/>
      <c r="AB2508" s="512"/>
      <c r="AC2508" s="512"/>
      <c r="AD2508" s="512"/>
      <c r="AE2508" s="512"/>
      <c r="AF2508" s="1149"/>
      <c r="AG2508" s="508"/>
      <c r="AH2508" s="1325"/>
      <c r="AI2508" s="1340">
        <f t="shared" si="1589"/>
        <v>0</v>
      </c>
    </row>
    <row r="2509" spans="1:36" x14ac:dyDescent="0.25">
      <c r="A2509" s="226">
        <v>1</v>
      </c>
      <c r="B2509" s="351" t="s">
        <v>201</v>
      </c>
      <c r="C2509" s="2157"/>
      <c r="D2509" s="322"/>
      <c r="E2509" s="368"/>
      <c r="F2509" s="322"/>
      <c r="G2509" s="322"/>
      <c r="H2509" s="322"/>
      <c r="I2509" s="322"/>
      <c r="J2509" s="322"/>
      <c r="K2509" s="322"/>
      <c r="L2509" s="322"/>
      <c r="M2509" s="322"/>
      <c r="N2509" s="322"/>
      <c r="O2509" s="322"/>
      <c r="P2509" s="322"/>
      <c r="Q2509" s="512"/>
      <c r="R2509" s="512"/>
      <c r="S2509" s="512"/>
      <c r="T2509" s="512"/>
      <c r="U2509" s="512"/>
      <c r="V2509" s="512"/>
      <c r="W2509" s="512"/>
      <c r="X2509" s="955">
        <f>Q2509/12*$B$4</f>
        <v>0</v>
      </c>
      <c r="Y2509" s="512"/>
      <c r="Z2509" s="975"/>
      <c r="AA2509" s="512"/>
      <c r="AB2509" s="512"/>
      <c r="AC2509" s="512"/>
      <c r="AD2509" s="512"/>
      <c r="AE2509" s="512"/>
      <c r="AF2509" s="1149"/>
      <c r="AG2509" s="508"/>
      <c r="AH2509" s="1325"/>
      <c r="AI2509" s="1340">
        <f t="shared" si="1589"/>
        <v>0</v>
      </c>
    </row>
    <row r="2510" spans="1:36" ht="15.75" x14ac:dyDescent="0.25">
      <c r="A2510" s="226">
        <v>1</v>
      </c>
      <c r="B2510" s="701" t="s">
        <v>227</v>
      </c>
      <c r="C2510" s="1705"/>
      <c r="D2510" s="2528"/>
      <c r="E2510" s="737">
        <f>SUM(E2511:E2514)</f>
        <v>400</v>
      </c>
      <c r="F2510" s="737">
        <f>SUM(F2511:F2514)</f>
        <v>234</v>
      </c>
      <c r="G2510" s="737">
        <f>SUM(G2511:G2514)</f>
        <v>263</v>
      </c>
      <c r="H2510" s="946">
        <f>G2510/F2510*100</f>
        <v>112.3931623931624</v>
      </c>
      <c r="I2510" s="2528"/>
      <c r="J2510" s="328"/>
      <c r="K2510" s="328"/>
      <c r="L2510" s="328"/>
      <c r="M2510" s="2528"/>
      <c r="N2510" s="328"/>
      <c r="O2510" s="328"/>
      <c r="P2510" s="328"/>
      <c r="Q2510" s="511">
        <v>2731.5448561038961</v>
      </c>
      <c r="R2510" s="511">
        <v>2731.5448561038961</v>
      </c>
      <c r="S2510" s="511">
        <v>2731.5448561038961</v>
      </c>
      <c r="T2510" s="511">
        <v>2731.5448561038961</v>
      </c>
      <c r="U2510" s="511">
        <v>2731.5448561038961</v>
      </c>
      <c r="V2510" s="511">
        <v>2731.5448561038961</v>
      </c>
      <c r="W2510" s="511">
        <v>2731.5448561038961</v>
      </c>
      <c r="X2510" s="1092">
        <f t="shared" ref="X2510" si="1605">Q2510/12*$B$4+(R2510-Q2510)/11*6+(S2510-R2510)/10*5+(T2510-S2510)/9*4+(U2510-T2510)/8*3+(V2510-U2510)/7*2+(W2510-V2510)/6*1</f>
        <v>1593.4011660606061</v>
      </c>
      <c r="Y2510" s="511">
        <f t="shared" ref="Y2510" si="1606">AE2510-AD2510-AA2510</f>
        <v>1868.5679599999999</v>
      </c>
      <c r="Z2510" s="978"/>
      <c r="AA2510" s="511"/>
      <c r="AB2510" s="511">
        <f>Y2510-X2510</f>
        <v>275.16679393939376</v>
      </c>
      <c r="AC2510" s="511"/>
      <c r="AD2510" s="511">
        <v>0</v>
      </c>
      <c r="AE2510" s="511">
        <v>1868.5679599999999</v>
      </c>
      <c r="AF2510" s="1169"/>
      <c r="AG2510" s="551"/>
      <c r="AH2510" s="1325"/>
      <c r="AI2510" s="1340">
        <f t="shared" si="1589"/>
        <v>1868567.96</v>
      </c>
    </row>
    <row r="2511" spans="1:36" x14ac:dyDescent="0.25">
      <c r="A2511" s="226">
        <v>1</v>
      </c>
      <c r="B2511" s="278" t="s">
        <v>66</v>
      </c>
      <c r="C2511" s="606"/>
      <c r="D2511" s="322"/>
      <c r="E2511" s="2532">
        <v>20</v>
      </c>
      <c r="F2511" s="322">
        <f>ROUND(E2511/12*$B$4,0)</f>
        <v>12</v>
      </c>
      <c r="G2511" s="322">
        <v>1</v>
      </c>
      <c r="H2511" s="322">
        <f>G2511/F2511*100</f>
        <v>8.3333333333333321</v>
      </c>
      <c r="I2511" s="322"/>
      <c r="J2511" s="322"/>
      <c r="K2511" s="322"/>
      <c r="L2511" s="322"/>
      <c r="M2511" s="322"/>
      <c r="N2511" s="322"/>
      <c r="O2511" s="322"/>
      <c r="P2511" s="322"/>
      <c r="Q2511" s="512"/>
      <c r="R2511" s="512"/>
      <c r="S2511" s="512"/>
      <c r="T2511" s="512"/>
      <c r="U2511" s="512"/>
      <c r="V2511" s="512"/>
      <c r="W2511" s="512"/>
      <c r="X2511" s="955"/>
      <c r="Y2511" s="512"/>
      <c r="Z2511" s="975"/>
      <c r="AA2511" s="512"/>
      <c r="AB2511" s="512"/>
      <c r="AC2511" s="512"/>
      <c r="AD2511" s="512"/>
      <c r="AE2511" s="512"/>
      <c r="AF2511" s="1149"/>
      <c r="AG2511" s="508"/>
      <c r="AH2511" s="1325"/>
      <c r="AI2511" s="1340">
        <f t="shared" si="1589"/>
        <v>0</v>
      </c>
    </row>
    <row r="2512" spans="1:36" ht="30" x14ac:dyDescent="0.25">
      <c r="A2512" s="226">
        <v>1</v>
      </c>
      <c r="B2512" s="278" t="s">
        <v>123</v>
      </c>
      <c r="C2512" s="606"/>
      <c r="D2512" s="322"/>
      <c r="E2512" s="2532">
        <v>80</v>
      </c>
      <c r="F2512" s="322">
        <f>ROUND(E2512/12*$B$4,0)</f>
        <v>47</v>
      </c>
      <c r="G2512" s="322">
        <v>11</v>
      </c>
      <c r="H2512" s="322">
        <f>G2512/F2512*100</f>
        <v>23.404255319148938</v>
      </c>
      <c r="I2512" s="322"/>
      <c r="J2512" s="322"/>
      <c r="K2512" s="322"/>
      <c r="L2512" s="322"/>
      <c r="M2512" s="322"/>
      <c r="N2512" s="322"/>
      <c r="O2512" s="322"/>
      <c r="P2512" s="322"/>
      <c r="Q2512" s="512"/>
      <c r="R2512" s="512"/>
      <c r="S2512" s="512"/>
      <c r="T2512" s="512"/>
      <c r="U2512" s="512"/>
      <c r="V2512" s="512"/>
      <c r="W2512" s="512"/>
      <c r="X2512" s="955"/>
      <c r="Y2512" s="512"/>
      <c r="Z2512" s="975"/>
      <c r="AA2512" s="512"/>
      <c r="AB2512" s="512"/>
      <c r="AC2512" s="512"/>
      <c r="AD2512" s="512"/>
      <c r="AE2512" s="512"/>
      <c r="AF2512" s="1149"/>
      <c r="AG2512" s="508"/>
      <c r="AH2512" s="1325"/>
      <c r="AI2512" s="1340">
        <f t="shared" si="1589"/>
        <v>0</v>
      </c>
    </row>
    <row r="2513" spans="1:36" x14ac:dyDescent="0.25">
      <c r="A2513" s="226">
        <v>1</v>
      </c>
      <c r="B2513" s="278" t="s">
        <v>68</v>
      </c>
      <c r="C2513" s="606"/>
      <c r="D2513" s="322"/>
      <c r="E2513" s="2532">
        <v>100</v>
      </c>
      <c r="F2513" s="322">
        <f>ROUND(E2513/12*$B$4,0)</f>
        <v>58</v>
      </c>
      <c r="G2513" s="322">
        <v>89</v>
      </c>
      <c r="H2513" s="322">
        <f>G2513/F2513*100</f>
        <v>153.44827586206898</v>
      </c>
      <c r="I2513" s="322"/>
      <c r="J2513" s="322"/>
      <c r="K2513" s="322"/>
      <c r="L2513" s="322"/>
      <c r="M2513" s="322"/>
      <c r="N2513" s="322"/>
      <c r="O2513" s="322"/>
      <c r="P2513" s="322"/>
      <c r="Q2513" s="512"/>
      <c r="R2513" s="512"/>
      <c r="S2513" s="512"/>
      <c r="T2513" s="512"/>
      <c r="U2513" s="512"/>
      <c r="V2513" s="512"/>
      <c r="W2513" s="512"/>
      <c r="X2513" s="955"/>
      <c r="Y2513" s="512"/>
      <c r="Z2513" s="975"/>
      <c r="AA2513" s="512"/>
      <c r="AB2513" s="512"/>
      <c r="AC2513" s="512"/>
      <c r="AD2513" s="512"/>
      <c r="AE2513" s="512"/>
      <c r="AF2513" s="1149"/>
      <c r="AG2513" s="508"/>
      <c r="AH2513" s="1325"/>
      <c r="AI2513" s="1340">
        <f t="shared" si="1589"/>
        <v>0</v>
      </c>
    </row>
    <row r="2514" spans="1:36" ht="30" x14ac:dyDescent="0.25">
      <c r="A2514" s="226">
        <v>1</v>
      </c>
      <c r="B2514" s="278" t="s">
        <v>275</v>
      </c>
      <c r="C2514" s="606"/>
      <c r="D2514" s="322"/>
      <c r="E2514" s="2532">
        <v>200</v>
      </c>
      <c r="F2514" s="322">
        <f>ROUND(E2514/12*$B$4,0)</f>
        <v>117</v>
      </c>
      <c r="G2514" s="322">
        <v>162</v>
      </c>
      <c r="H2514" s="322">
        <f>G2514/F2514*100</f>
        <v>138.46153846153845</v>
      </c>
      <c r="I2514" s="322"/>
      <c r="J2514" s="322"/>
      <c r="K2514" s="322"/>
      <c r="L2514" s="322"/>
      <c r="M2514" s="322"/>
      <c r="N2514" s="322"/>
      <c r="O2514" s="322"/>
      <c r="P2514" s="322"/>
      <c r="Q2514" s="512"/>
      <c r="R2514" s="512"/>
      <c r="S2514" s="512"/>
      <c r="T2514" s="512"/>
      <c r="U2514" s="512"/>
      <c r="V2514" s="512"/>
      <c r="W2514" s="512"/>
      <c r="X2514" s="955"/>
      <c r="Y2514" s="512"/>
      <c r="Z2514" s="975"/>
      <c r="AA2514" s="512"/>
      <c r="AB2514" s="512"/>
      <c r="AC2514" s="512"/>
      <c r="AD2514" s="512"/>
      <c r="AE2514" s="512"/>
      <c r="AF2514" s="1149"/>
      <c r="AG2514" s="508"/>
      <c r="AH2514" s="1325"/>
      <c r="AI2514" s="1340">
        <f t="shared" si="1589"/>
        <v>0</v>
      </c>
    </row>
    <row r="2515" spans="1:36" ht="15.75" thickBot="1" x14ac:dyDescent="0.3">
      <c r="A2515" s="226">
        <v>1</v>
      </c>
      <c r="B2515" s="2168" t="s">
        <v>136</v>
      </c>
      <c r="C2515" s="2160"/>
      <c r="D2515" s="1042"/>
      <c r="E2515" s="398"/>
      <c r="F2515" s="1042"/>
      <c r="G2515" s="1042"/>
      <c r="H2515" s="1913"/>
      <c r="I2515" s="1042"/>
      <c r="J2515" s="1042"/>
      <c r="K2515" s="1042"/>
      <c r="L2515" s="1042"/>
      <c r="M2515" s="1042"/>
      <c r="N2515" s="1042"/>
      <c r="O2515" s="1042"/>
      <c r="P2515" s="1042"/>
      <c r="Q2515" s="510">
        <f t="shared" ref="Q2515:AB2515" si="1607">Q2510</f>
        <v>2731.5448561038961</v>
      </c>
      <c r="R2515" s="510">
        <f t="shared" ref="R2515:S2515" si="1608">R2510</f>
        <v>2731.5448561038961</v>
      </c>
      <c r="S2515" s="510">
        <f t="shared" si="1608"/>
        <v>2731.5448561038961</v>
      </c>
      <c r="T2515" s="510">
        <f t="shared" ref="T2515:U2515" si="1609">T2510</f>
        <v>2731.5448561038961</v>
      </c>
      <c r="U2515" s="510">
        <f t="shared" si="1609"/>
        <v>2731.5448561038961</v>
      </c>
      <c r="V2515" s="510">
        <f t="shared" ref="V2515:W2515" si="1610">V2510</f>
        <v>2731.5448561038961</v>
      </c>
      <c r="W2515" s="510">
        <f t="shared" si="1610"/>
        <v>2731.5448561038961</v>
      </c>
      <c r="X2515" s="1093">
        <f t="shared" si="1607"/>
        <v>1593.4011660606061</v>
      </c>
      <c r="Y2515" s="510">
        <f t="shared" si="1607"/>
        <v>1868.5679599999999</v>
      </c>
      <c r="Z2515" s="979">
        <f t="shared" si="1607"/>
        <v>0</v>
      </c>
      <c r="AA2515" s="510">
        <f t="shared" si="1607"/>
        <v>0</v>
      </c>
      <c r="AB2515" s="510">
        <f t="shared" si="1607"/>
        <v>275.16679393939376</v>
      </c>
      <c r="AC2515" s="510"/>
      <c r="AD2515" s="510">
        <f>AD2510</f>
        <v>0</v>
      </c>
      <c r="AE2515" s="510">
        <f>AE2510</f>
        <v>1868.5679599999999</v>
      </c>
      <c r="AF2515" s="1963"/>
      <c r="AG2515" s="1082">
        <v>199.48768000000001</v>
      </c>
      <c r="AH2515" s="1325"/>
      <c r="AI2515" s="1340">
        <f t="shared" si="1589"/>
        <v>1868567.96</v>
      </c>
    </row>
    <row r="2516" spans="1:36" ht="15.75" thickBot="1" x14ac:dyDescent="0.3">
      <c r="A2516" s="226">
        <v>1</v>
      </c>
      <c r="B2516" s="257" t="s">
        <v>291</v>
      </c>
      <c r="C2516" s="257"/>
      <c r="D2516" s="2041"/>
      <c r="E2516" s="420"/>
      <c r="F2516" s="2041"/>
      <c r="G2516" s="2041"/>
      <c r="H2516" s="2041"/>
      <c r="I2516" s="2041"/>
      <c r="J2516" s="2041"/>
      <c r="K2516" s="2041"/>
      <c r="L2516" s="2041"/>
      <c r="M2516" s="2041"/>
      <c r="N2516" s="2041"/>
      <c r="O2516" s="2041"/>
      <c r="P2516" s="2041"/>
      <c r="Q2516" s="518">
        <f t="shared" ref="Q2516:X2516" si="1611">Q2515</f>
        <v>2731.5448561038961</v>
      </c>
      <c r="R2516" s="518">
        <f t="shared" ref="R2516:S2516" si="1612">R2515</f>
        <v>2731.5448561038961</v>
      </c>
      <c r="S2516" s="518">
        <f t="shared" si="1612"/>
        <v>2731.5448561038961</v>
      </c>
      <c r="T2516" s="518">
        <f t="shared" ref="T2516:U2516" si="1613">T2515</f>
        <v>2731.5448561038961</v>
      </c>
      <c r="U2516" s="518">
        <f t="shared" si="1613"/>
        <v>2731.5448561038961</v>
      </c>
      <c r="V2516" s="518">
        <f t="shared" ref="V2516:W2516" si="1614">V2515</f>
        <v>2731.5448561038961</v>
      </c>
      <c r="W2516" s="518">
        <f t="shared" si="1614"/>
        <v>2731.5448561038961</v>
      </c>
      <c r="X2516" s="956">
        <f t="shared" si="1611"/>
        <v>1593.4011660606061</v>
      </c>
      <c r="Y2516" s="518">
        <f t="shared" ref="Y2516:AD2516" si="1615">Y2515</f>
        <v>1868.5679599999999</v>
      </c>
      <c r="Z2516" s="980"/>
      <c r="AA2516" s="260"/>
      <c r="AB2516" s="518">
        <f t="shared" si="1615"/>
        <v>275.16679393939376</v>
      </c>
      <c r="AC2516" s="518"/>
      <c r="AD2516" s="518">
        <f t="shared" si="1615"/>
        <v>0</v>
      </c>
      <c r="AE2516" s="518">
        <f>AE2515</f>
        <v>1868.5679599999999</v>
      </c>
      <c r="AF2516" s="2163"/>
      <c r="AG2516" s="1079">
        <f>AG2515</f>
        <v>199.48768000000001</v>
      </c>
      <c r="AH2516" s="1325"/>
      <c r="AI2516" s="1340">
        <f t="shared" si="1589"/>
        <v>1868567.96</v>
      </c>
      <c r="AJ2516" s="226">
        <f>X2516-T2516/12*4</f>
        <v>682.88621402597403</v>
      </c>
    </row>
    <row r="2517" spans="1:36" x14ac:dyDescent="0.25">
      <c r="A2517" s="226">
        <v>1</v>
      </c>
      <c r="B2517" s="835"/>
      <c r="C2517" s="835"/>
      <c r="D2517" s="2528"/>
      <c r="E2517" s="389"/>
      <c r="F2517" s="328"/>
      <c r="G2517" s="328"/>
      <c r="H2517" s="328"/>
      <c r="I2517" s="2528"/>
      <c r="J2517" s="328"/>
      <c r="K2517" s="328"/>
      <c r="L2517" s="328"/>
      <c r="M2517" s="2528"/>
      <c r="N2517" s="328"/>
      <c r="O2517" s="328"/>
      <c r="P2517" s="328"/>
      <c r="Q2517" s="511"/>
      <c r="R2517" s="511"/>
      <c r="S2517" s="511"/>
      <c r="T2517" s="511"/>
      <c r="U2517" s="511"/>
      <c r="V2517" s="511"/>
      <c r="W2517" s="511"/>
      <c r="X2517" s="954"/>
      <c r="Y2517" s="511"/>
      <c r="Z2517" s="978"/>
      <c r="AA2517" s="511"/>
      <c r="AB2517" s="511"/>
      <c r="AC2517" s="511"/>
      <c r="AD2517" s="511"/>
      <c r="AE2517" s="511"/>
      <c r="AF2517" s="1131"/>
      <c r="AG2517" s="551"/>
      <c r="AH2517" s="1325"/>
      <c r="AI2517" s="1340">
        <f t="shared" si="1589"/>
        <v>0</v>
      </c>
    </row>
    <row r="2518" spans="1:36" ht="29.25" x14ac:dyDescent="0.25">
      <c r="A2518" s="226">
        <v>1</v>
      </c>
      <c r="B2518" s="2057" t="s">
        <v>425</v>
      </c>
      <c r="C2518" s="2057"/>
      <c r="D2518" s="2528"/>
      <c r="E2518" s="389"/>
      <c r="F2518" s="328"/>
      <c r="G2518" s="328"/>
      <c r="H2518" s="328"/>
      <c r="I2518" s="2528"/>
      <c r="J2518" s="328"/>
      <c r="K2518" s="328"/>
      <c r="L2518" s="328"/>
      <c r="M2518" s="2528"/>
      <c r="N2518" s="328"/>
      <c r="O2518" s="328"/>
      <c r="P2518" s="328"/>
      <c r="Q2518" s="512"/>
      <c r="R2518" s="512"/>
      <c r="S2518" s="512"/>
      <c r="T2518" s="512"/>
      <c r="U2518" s="512"/>
      <c r="V2518" s="512"/>
      <c r="W2518" s="512"/>
      <c r="X2518" s="955"/>
      <c r="Y2518" s="512"/>
      <c r="Z2518" s="975"/>
      <c r="AA2518" s="512"/>
      <c r="AB2518" s="512"/>
      <c r="AC2518" s="512"/>
      <c r="AD2518" s="512"/>
      <c r="AE2518" s="512"/>
      <c r="AF2518" s="1131"/>
      <c r="AG2518" s="508"/>
      <c r="AH2518" s="1325"/>
      <c r="AI2518" s="1340">
        <f t="shared" si="1589"/>
        <v>0</v>
      </c>
    </row>
    <row r="2519" spans="1:36" x14ac:dyDescent="0.25">
      <c r="A2519" s="226">
        <v>1</v>
      </c>
      <c r="B2519" s="657" t="s">
        <v>201</v>
      </c>
      <c r="C2519" s="617"/>
      <c r="D2519" s="2528"/>
      <c r="E2519" s="729"/>
      <c r="F2519" s="328"/>
      <c r="G2519" s="328"/>
      <c r="H2519" s="322"/>
      <c r="I2519" s="2528"/>
      <c r="J2519" s="328"/>
      <c r="K2519" s="328"/>
      <c r="L2519" s="328"/>
      <c r="M2519" s="2528"/>
      <c r="N2519" s="328"/>
      <c r="O2519" s="328"/>
      <c r="P2519" s="328"/>
      <c r="Q2519" s="512"/>
      <c r="R2519" s="512"/>
      <c r="S2519" s="512"/>
      <c r="T2519" s="512"/>
      <c r="U2519" s="512"/>
      <c r="V2519" s="512"/>
      <c r="W2519" s="512"/>
      <c r="X2519" s="1092"/>
      <c r="Y2519" s="512">
        <f>AE2519-AD2519-AA2519</f>
        <v>0</v>
      </c>
      <c r="Z2519" s="975"/>
      <c r="AA2519" s="512"/>
      <c r="AB2519" s="512">
        <f>Y2519-X2519</f>
        <v>0</v>
      </c>
      <c r="AC2519" s="512"/>
      <c r="AD2519" s="512"/>
      <c r="AE2519" s="512"/>
      <c r="AF2519" s="1131"/>
      <c r="AG2519" s="508"/>
      <c r="AH2519" s="1325"/>
      <c r="AI2519" s="1340">
        <f t="shared" si="1589"/>
        <v>0</v>
      </c>
    </row>
    <row r="2520" spans="1:36" ht="29.25" x14ac:dyDescent="0.25">
      <c r="A2520" s="226">
        <v>1</v>
      </c>
      <c r="B2520" s="713" t="s">
        <v>327</v>
      </c>
      <c r="C2520" s="617"/>
      <c r="D2520" s="2528"/>
      <c r="E2520" s="729"/>
      <c r="F2520" s="328"/>
      <c r="G2520" s="328"/>
      <c r="H2520" s="322"/>
      <c r="I2520" s="2528"/>
      <c r="J2520" s="328"/>
      <c r="K2520" s="328"/>
      <c r="L2520" s="328"/>
      <c r="M2520" s="2528"/>
      <c r="N2520" s="328"/>
      <c r="O2520" s="328"/>
      <c r="P2520" s="328"/>
      <c r="Q2520" s="512">
        <v>585.62</v>
      </c>
      <c r="R2520" s="512">
        <v>585.62</v>
      </c>
      <c r="S2520" s="512">
        <v>585.62</v>
      </c>
      <c r="T2520" s="512">
        <v>585.62</v>
      </c>
      <c r="U2520" s="512">
        <v>585.62</v>
      </c>
      <c r="V2520" s="512">
        <v>585.62</v>
      </c>
      <c r="W2520" s="512">
        <v>585.62</v>
      </c>
      <c r="X2520" s="955">
        <f t="shared" ref="X2520" si="1616">Q2520/12*$B$4+(R2520-Q2520)/11*6+(S2520-R2520)/10*5+(T2520-S2520)/9*4+(U2520-T2520)/8*3+(V2520-U2520)/7*2+(W2520-V2520)/6*1</f>
        <v>341.61166666666668</v>
      </c>
      <c r="Y2520" s="512">
        <f>AE2520-AD2520-AA2520</f>
        <v>340.81323000000003</v>
      </c>
      <c r="Z2520" s="975"/>
      <c r="AA2520" s="512"/>
      <c r="AB2520" s="512">
        <f>Y2520-X2520</f>
        <v>-0.79843666666664603</v>
      </c>
      <c r="AC2520" s="512"/>
      <c r="AD2520" s="512">
        <v>0</v>
      </c>
      <c r="AE2520" s="512">
        <v>340.81323000000003</v>
      </c>
      <c r="AF2520" s="1131"/>
      <c r="AG2520" s="508"/>
      <c r="AH2520" s="1325"/>
      <c r="AI2520" s="1340">
        <f t="shared" si="1589"/>
        <v>340813.23000000004</v>
      </c>
    </row>
    <row r="2521" spans="1:36" ht="30" x14ac:dyDescent="0.25">
      <c r="A2521" s="226">
        <v>1</v>
      </c>
      <c r="B2521" s="669" t="s">
        <v>506</v>
      </c>
      <c r="C2521" s="617"/>
      <c r="D2521" s="2528"/>
      <c r="E2521" s="729"/>
      <c r="F2521" s="328"/>
      <c r="G2521" s="328"/>
      <c r="H2521" s="322"/>
      <c r="I2521" s="2528"/>
      <c r="J2521" s="328"/>
      <c r="K2521" s="328"/>
      <c r="L2521" s="328"/>
      <c r="M2521" s="2528"/>
      <c r="N2521" s="328"/>
      <c r="O2521" s="328"/>
      <c r="P2521" s="328"/>
      <c r="Q2521" s="512"/>
      <c r="R2521" s="512"/>
      <c r="S2521" s="512"/>
      <c r="T2521" s="512"/>
      <c r="U2521" s="512"/>
      <c r="V2521" s="512"/>
      <c r="W2521" s="512"/>
      <c r="X2521" s="955"/>
      <c r="Y2521" s="512"/>
      <c r="Z2521" s="975"/>
      <c r="AA2521" s="512"/>
      <c r="AB2521" s="512"/>
      <c r="AC2521" s="512"/>
      <c r="AD2521" s="512"/>
      <c r="AE2521" s="512"/>
      <c r="AF2521" s="1131"/>
      <c r="AG2521" s="508"/>
      <c r="AH2521" s="1325"/>
      <c r="AI2521" s="1340">
        <f t="shared" si="1589"/>
        <v>0</v>
      </c>
    </row>
    <row r="2522" spans="1:36" x14ac:dyDescent="0.25">
      <c r="A2522" s="226">
        <v>1</v>
      </c>
      <c r="B2522" s="463" t="s">
        <v>507</v>
      </c>
      <c r="C2522" s="1901"/>
      <c r="D2522" s="2528"/>
      <c r="E2522" s="736"/>
      <c r="F2522" s="328"/>
      <c r="G2522" s="328"/>
      <c r="H2522" s="322"/>
      <c r="I2522" s="2528"/>
      <c r="J2522" s="328"/>
      <c r="K2522" s="328"/>
      <c r="L2522" s="328"/>
      <c r="M2522" s="2528"/>
      <c r="N2522" s="328"/>
      <c r="O2522" s="328"/>
      <c r="P2522" s="328"/>
      <c r="Q2522" s="512"/>
      <c r="R2522" s="512"/>
      <c r="S2522" s="512"/>
      <c r="T2522" s="512"/>
      <c r="U2522" s="512"/>
      <c r="V2522" s="512"/>
      <c r="W2522" s="512"/>
      <c r="X2522" s="955"/>
      <c r="Y2522" s="512"/>
      <c r="Z2522" s="975"/>
      <c r="AA2522" s="512"/>
      <c r="AB2522" s="512"/>
      <c r="AC2522" s="512"/>
      <c r="AD2522" s="512"/>
      <c r="AE2522" s="512"/>
      <c r="AF2522" s="1131"/>
      <c r="AG2522" s="508"/>
      <c r="AH2522" s="1325"/>
      <c r="AI2522" s="1340">
        <f t="shared" si="1589"/>
        <v>0</v>
      </c>
    </row>
    <row r="2523" spans="1:36" ht="30" x14ac:dyDescent="0.25">
      <c r="A2523" s="226">
        <v>1</v>
      </c>
      <c r="B2523" s="463" t="s">
        <v>508</v>
      </c>
      <c r="C2523" s="1961"/>
      <c r="D2523" s="2528"/>
      <c r="E2523" s="729"/>
      <c r="F2523" s="328"/>
      <c r="G2523" s="328"/>
      <c r="H2523" s="322"/>
      <c r="I2523" s="2528"/>
      <c r="J2523" s="328"/>
      <c r="K2523" s="328"/>
      <c r="L2523" s="328"/>
      <c r="M2523" s="2528"/>
      <c r="N2523" s="328"/>
      <c r="O2523" s="328"/>
      <c r="P2523" s="328"/>
      <c r="Q2523" s="512"/>
      <c r="R2523" s="512"/>
      <c r="S2523" s="512"/>
      <c r="T2523" s="512"/>
      <c r="U2523" s="512"/>
      <c r="V2523" s="512"/>
      <c r="W2523" s="512"/>
      <c r="X2523" s="955"/>
      <c r="Y2523" s="512"/>
      <c r="Z2523" s="975"/>
      <c r="AA2523" s="512"/>
      <c r="AB2523" s="512"/>
      <c r="AC2523" s="512"/>
      <c r="AD2523" s="512"/>
      <c r="AE2523" s="512"/>
      <c r="AF2523" s="1131"/>
      <c r="AG2523" s="508"/>
      <c r="AH2523" s="1325"/>
      <c r="AI2523" s="1340">
        <f t="shared" si="1589"/>
        <v>0</v>
      </c>
    </row>
    <row r="2524" spans="1:36" ht="29.25" x14ac:dyDescent="0.25">
      <c r="A2524" s="226">
        <v>1</v>
      </c>
      <c r="B2524" s="713" t="s">
        <v>328</v>
      </c>
      <c r="C2524" s="1961"/>
      <c r="D2524" s="2528"/>
      <c r="E2524" s="729">
        <f>E2525</f>
        <v>250</v>
      </c>
      <c r="F2524" s="328">
        <f>F2525</f>
        <v>145.85106382978722</v>
      </c>
      <c r="G2524" s="328">
        <f>G2525</f>
        <v>145.49255319148938</v>
      </c>
      <c r="H2524" s="322">
        <f>G2524/F2524*100</f>
        <v>99.754194018964284</v>
      </c>
      <c r="I2524" s="2528"/>
      <c r="J2524" s="328"/>
      <c r="K2524" s="328"/>
      <c r="L2524" s="328"/>
      <c r="M2524" s="2528"/>
      <c r="N2524" s="328"/>
      <c r="O2524" s="328"/>
      <c r="P2524" s="328"/>
      <c r="Q2524" s="512"/>
      <c r="R2524" s="512"/>
      <c r="S2524" s="512"/>
      <c r="T2524" s="512"/>
      <c r="U2524" s="512"/>
      <c r="V2524" s="512"/>
      <c r="W2524" s="512"/>
      <c r="X2524" s="955"/>
      <c r="Y2524" s="512"/>
      <c r="Z2524" s="975"/>
      <c r="AA2524" s="512"/>
      <c r="AB2524" s="512"/>
      <c r="AC2524" s="512"/>
      <c r="AD2524" s="512"/>
      <c r="AE2524" s="512"/>
      <c r="AF2524" s="1131"/>
      <c r="AG2524" s="508"/>
      <c r="AH2524" s="1325"/>
      <c r="AI2524" s="1340">
        <f t="shared" si="1589"/>
        <v>0</v>
      </c>
    </row>
    <row r="2525" spans="1:36" x14ac:dyDescent="0.25">
      <c r="A2525" s="226">
        <v>1</v>
      </c>
      <c r="B2525" s="4" t="s">
        <v>344</v>
      </c>
      <c r="C2525" s="1961"/>
      <c r="D2525" s="2528"/>
      <c r="E2525" s="729">
        <f>E2526/9.4</f>
        <v>250</v>
      </c>
      <c r="F2525" s="328">
        <f>F2526/9.4</f>
        <v>145.85106382978722</v>
      </c>
      <c r="G2525" s="328">
        <f>G2526/9.4</f>
        <v>145.49255319148938</v>
      </c>
      <c r="H2525" s="322">
        <f>G2525/F2525*100</f>
        <v>99.754194018964284</v>
      </c>
      <c r="I2525" s="2528"/>
      <c r="J2525" s="328"/>
      <c r="K2525" s="328"/>
      <c r="L2525" s="328"/>
      <c r="M2525" s="2528"/>
      <c r="N2525" s="328"/>
      <c r="O2525" s="328"/>
      <c r="P2525" s="328"/>
      <c r="Q2525" s="512"/>
      <c r="R2525" s="512"/>
      <c r="S2525" s="512"/>
      <c r="T2525" s="512"/>
      <c r="U2525" s="512"/>
      <c r="V2525" s="512"/>
      <c r="W2525" s="512"/>
      <c r="X2525" s="955"/>
      <c r="Y2525" s="512"/>
      <c r="Z2525" s="975"/>
      <c r="AA2525" s="512"/>
      <c r="AB2525" s="512"/>
      <c r="AC2525" s="512"/>
      <c r="AD2525" s="512"/>
      <c r="AE2525" s="512"/>
      <c r="AF2525" s="1131"/>
      <c r="AG2525" s="508"/>
      <c r="AH2525" s="1325"/>
      <c r="AI2525" s="1340">
        <f t="shared" si="1589"/>
        <v>0</v>
      </c>
    </row>
    <row r="2526" spans="1:36" x14ac:dyDescent="0.25">
      <c r="A2526" s="226">
        <v>1</v>
      </c>
      <c r="B2526" s="727" t="s">
        <v>345</v>
      </c>
      <c r="C2526" s="1961"/>
      <c r="D2526" s="2528"/>
      <c r="E2526" s="729">
        <v>2350</v>
      </c>
      <c r="F2526" s="328">
        <f>ROUND(E2526/12*$B$4,0)</f>
        <v>1371</v>
      </c>
      <c r="G2526" s="328">
        <v>1367.63</v>
      </c>
      <c r="H2526" s="322">
        <f>G2526/F2526*100</f>
        <v>99.75419401896427</v>
      </c>
      <c r="I2526" s="2528"/>
      <c r="J2526" s="328"/>
      <c r="K2526" s="328"/>
      <c r="L2526" s="328"/>
      <c r="M2526" s="2528"/>
      <c r="N2526" s="328"/>
      <c r="O2526" s="328"/>
      <c r="P2526" s="328"/>
      <c r="Q2526" s="512"/>
      <c r="R2526" s="512"/>
      <c r="S2526" s="512"/>
      <c r="T2526" s="512"/>
      <c r="U2526" s="512"/>
      <c r="V2526" s="512"/>
      <c r="W2526" s="512"/>
      <c r="X2526" s="955"/>
      <c r="Y2526" s="512"/>
      <c r="Z2526" s="975"/>
      <c r="AA2526" s="512"/>
      <c r="AB2526" s="512"/>
      <c r="AC2526" s="512"/>
      <c r="AD2526" s="512"/>
      <c r="AE2526" s="512"/>
      <c r="AF2526" s="1131"/>
      <c r="AG2526" s="508"/>
      <c r="AH2526" s="1325"/>
      <c r="AI2526" s="1340">
        <f t="shared" si="1589"/>
        <v>0</v>
      </c>
    </row>
    <row r="2527" spans="1:36" x14ac:dyDescent="0.25">
      <c r="A2527" s="226">
        <v>1</v>
      </c>
      <c r="B2527" s="727" t="s">
        <v>346</v>
      </c>
      <c r="C2527" s="617"/>
      <c r="D2527" s="2528"/>
      <c r="E2527" s="729"/>
      <c r="F2527" s="328"/>
      <c r="G2527" s="328"/>
      <c r="H2527" s="322"/>
      <c r="I2527" s="2528"/>
      <c r="J2527" s="328"/>
      <c r="K2527" s="328"/>
      <c r="L2527" s="328"/>
      <c r="M2527" s="2528"/>
      <c r="N2527" s="328"/>
      <c r="O2527" s="328"/>
      <c r="P2527" s="328"/>
      <c r="Q2527" s="512"/>
      <c r="R2527" s="512"/>
      <c r="S2527" s="512"/>
      <c r="T2527" s="512"/>
      <c r="U2527" s="512"/>
      <c r="V2527" s="512"/>
      <c r="W2527" s="512"/>
      <c r="X2527" s="955"/>
      <c r="Y2527" s="512"/>
      <c r="Z2527" s="975"/>
      <c r="AA2527" s="512"/>
      <c r="AB2527" s="512"/>
      <c r="AC2527" s="512"/>
      <c r="AD2527" s="512"/>
      <c r="AE2527" s="512"/>
      <c r="AF2527" s="1131"/>
      <c r="AG2527" s="508"/>
      <c r="AH2527" s="1325"/>
      <c r="AI2527" s="1340">
        <f t="shared" si="1589"/>
        <v>0</v>
      </c>
    </row>
    <row r="2528" spans="1:36" ht="29.25" x14ac:dyDescent="0.25">
      <c r="A2528" s="226">
        <v>1</v>
      </c>
      <c r="B2528" s="661" t="s">
        <v>272</v>
      </c>
      <c r="C2528" s="1901"/>
      <c r="D2528" s="2528"/>
      <c r="E2528" s="729"/>
      <c r="F2528" s="328"/>
      <c r="G2528" s="328"/>
      <c r="H2528" s="322"/>
      <c r="I2528" s="2528"/>
      <c r="J2528" s="328"/>
      <c r="K2528" s="328"/>
      <c r="L2528" s="328"/>
      <c r="M2528" s="2528"/>
      <c r="N2528" s="328"/>
      <c r="O2528" s="328"/>
      <c r="P2528" s="328"/>
      <c r="Q2528" s="512"/>
      <c r="R2528" s="512"/>
      <c r="S2528" s="512"/>
      <c r="T2528" s="512"/>
      <c r="U2528" s="512"/>
      <c r="V2528" s="512"/>
      <c r="W2528" s="512"/>
      <c r="X2528" s="955"/>
      <c r="Y2528" s="512"/>
      <c r="Z2528" s="975"/>
      <c r="AA2528" s="512"/>
      <c r="AB2528" s="512"/>
      <c r="AC2528" s="512"/>
      <c r="AD2528" s="512"/>
      <c r="AE2528" s="512"/>
      <c r="AF2528" s="1131"/>
      <c r="AG2528" s="508"/>
      <c r="AH2528" s="1325"/>
      <c r="AI2528" s="1340">
        <f t="shared" si="1589"/>
        <v>0</v>
      </c>
    </row>
    <row r="2529" spans="1:36" ht="29.25" x14ac:dyDescent="0.25">
      <c r="A2529" s="226">
        <v>1</v>
      </c>
      <c r="B2529" s="661" t="s">
        <v>273</v>
      </c>
      <c r="C2529" s="1961"/>
      <c r="D2529" s="2528"/>
      <c r="E2529" s="728">
        <f>E2524</f>
        <v>250</v>
      </c>
      <c r="F2529" s="728">
        <f>F2524</f>
        <v>145.85106382978722</v>
      </c>
      <c r="G2529" s="728">
        <f>G2524</f>
        <v>145.49255319148938</v>
      </c>
      <c r="H2529" s="946">
        <f>G2529/F2529*100</f>
        <v>99.754194018964284</v>
      </c>
      <c r="I2529" s="2528"/>
      <c r="J2529" s="328"/>
      <c r="K2529" s="328"/>
      <c r="L2529" s="328"/>
      <c r="M2529" s="2528"/>
      <c r="N2529" s="328"/>
      <c r="O2529" s="328"/>
      <c r="P2529" s="328"/>
      <c r="Q2529" s="512"/>
      <c r="R2529" s="512"/>
      <c r="S2529" s="512"/>
      <c r="T2529" s="512"/>
      <c r="U2529" s="512"/>
      <c r="V2529" s="512"/>
      <c r="W2529" s="512"/>
      <c r="X2529" s="955"/>
      <c r="Y2529" s="512"/>
      <c r="Z2529" s="975"/>
      <c r="AA2529" s="512"/>
      <c r="AB2529" s="512"/>
      <c r="AC2529" s="512"/>
      <c r="AD2529" s="512"/>
      <c r="AE2529" s="512"/>
      <c r="AF2529" s="1160"/>
      <c r="AG2529" s="508"/>
      <c r="AH2529" s="1325"/>
      <c r="AI2529" s="1340">
        <f t="shared" si="1589"/>
        <v>0</v>
      </c>
    </row>
    <row r="2530" spans="1:36" ht="15.75" thickBot="1" x14ac:dyDescent="0.3">
      <c r="A2530" s="226">
        <v>1</v>
      </c>
      <c r="B2530" s="662" t="s">
        <v>136</v>
      </c>
      <c r="C2530" s="2169"/>
      <c r="D2530" s="2528"/>
      <c r="E2530" s="728">
        <f>E2526/4.2</f>
        <v>559.52380952380952</v>
      </c>
      <c r="F2530" s="728">
        <f>F2526/4.2</f>
        <v>326.42857142857139</v>
      </c>
      <c r="G2530" s="728">
        <f>G2526/4.2</f>
        <v>325.62619047619052</v>
      </c>
      <c r="H2530" s="946">
        <f>G2530/F2530*100</f>
        <v>99.754194018964284</v>
      </c>
      <c r="I2530" s="2528"/>
      <c r="J2530" s="328"/>
      <c r="K2530" s="328"/>
      <c r="L2530" s="328"/>
      <c r="M2530" s="2528"/>
      <c r="N2530" s="328"/>
      <c r="O2530" s="328"/>
      <c r="P2530" s="328"/>
      <c r="Q2530" s="512">
        <f t="shared" ref="Q2530:V2530" si="1617">Q2520</f>
        <v>585.62</v>
      </c>
      <c r="R2530" s="512">
        <f t="shared" si="1617"/>
        <v>585.62</v>
      </c>
      <c r="S2530" s="512">
        <f t="shared" si="1617"/>
        <v>585.62</v>
      </c>
      <c r="T2530" s="512">
        <f t="shared" si="1617"/>
        <v>585.62</v>
      </c>
      <c r="U2530" s="512">
        <f t="shared" si="1617"/>
        <v>585.62</v>
      </c>
      <c r="V2530" s="512">
        <f t="shared" si="1617"/>
        <v>585.62</v>
      </c>
      <c r="W2530" s="512">
        <f t="shared" ref="W2530" si="1618">W2520</f>
        <v>585.62</v>
      </c>
      <c r="X2530" s="955">
        <f t="shared" ref="X2530:AE2530" si="1619">X2520</f>
        <v>341.61166666666668</v>
      </c>
      <c r="Y2530" s="512">
        <f t="shared" si="1619"/>
        <v>340.81323000000003</v>
      </c>
      <c r="Z2530" s="975">
        <f t="shared" si="1619"/>
        <v>0</v>
      </c>
      <c r="AA2530" s="512">
        <f t="shared" si="1619"/>
        <v>0</v>
      </c>
      <c r="AB2530" s="512">
        <f t="shared" si="1619"/>
        <v>-0.79843666666664603</v>
      </c>
      <c r="AC2530" s="512">
        <f t="shared" si="1619"/>
        <v>0</v>
      </c>
      <c r="AD2530" s="512">
        <f t="shared" si="1619"/>
        <v>0</v>
      </c>
      <c r="AE2530" s="512">
        <f t="shared" si="1619"/>
        <v>340.81323000000003</v>
      </c>
      <c r="AF2530" s="1160"/>
      <c r="AG2530" s="508"/>
      <c r="AH2530" s="1325"/>
      <c r="AI2530" s="1340">
        <f t="shared" si="1589"/>
        <v>340813.23000000004</v>
      </c>
    </row>
    <row r="2531" spans="1:36" ht="15.75" thickBot="1" x14ac:dyDescent="0.3">
      <c r="A2531" s="226">
        <v>1</v>
      </c>
      <c r="B2531" s="257" t="s">
        <v>291</v>
      </c>
      <c r="C2531" s="257"/>
      <c r="D2531" s="2041"/>
      <c r="E2531" s="420"/>
      <c r="F2531" s="2041"/>
      <c r="G2531" s="2041"/>
      <c r="H2531" s="2041"/>
      <c r="I2531" s="2041"/>
      <c r="J2531" s="2041"/>
      <c r="K2531" s="2041"/>
      <c r="L2531" s="2041"/>
      <c r="M2531" s="2041"/>
      <c r="N2531" s="2041"/>
      <c r="O2531" s="2041"/>
      <c r="P2531" s="2041"/>
      <c r="Q2531" s="518">
        <f t="shared" ref="Q2531:X2531" si="1620">Q2530</f>
        <v>585.62</v>
      </c>
      <c r="R2531" s="518">
        <f t="shared" ref="R2531:S2531" si="1621">R2530</f>
        <v>585.62</v>
      </c>
      <c r="S2531" s="518">
        <f t="shared" si="1621"/>
        <v>585.62</v>
      </c>
      <c r="T2531" s="518">
        <f t="shared" ref="T2531:U2531" si="1622">T2530</f>
        <v>585.62</v>
      </c>
      <c r="U2531" s="518">
        <f t="shared" si="1622"/>
        <v>585.62</v>
      </c>
      <c r="V2531" s="518">
        <f t="shared" ref="V2531:W2531" si="1623">V2530</f>
        <v>585.62</v>
      </c>
      <c r="W2531" s="518">
        <f t="shared" si="1623"/>
        <v>585.62</v>
      </c>
      <c r="X2531" s="956">
        <f t="shared" si="1620"/>
        <v>341.61166666666668</v>
      </c>
      <c r="Y2531" s="518">
        <f t="shared" ref="Y2531:AE2531" si="1624">Y2530</f>
        <v>340.81323000000003</v>
      </c>
      <c r="Z2531" s="980">
        <f t="shared" si="1624"/>
        <v>0</v>
      </c>
      <c r="AA2531" s="260">
        <f>AA2530</f>
        <v>0</v>
      </c>
      <c r="AB2531" s="518">
        <f t="shared" si="1624"/>
        <v>-0.79843666666664603</v>
      </c>
      <c r="AC2531" s="518"/>
      <c r="AD2531" s="518">
        <f t="shared" si="1624"/>
        <v>0</v>
      </c>
      <c r="AE2531" s="518">
        <f t="shared" si="1624"/>
        <v>340.81323000000003</v>
      </c>
      <c r="AF2531" s="2163"/>
      <c r="AG2531" s="1079">
        <f>AG2530</f>
        <v>0</v>
      </c>
      <c r="AH2531" s="1325"/>
      <c r="AI2531" s="1340">
        <f t="shared" si="1589"/>
        <v>340813.23000000004</v>
      </c>
      <c r="AJ2531" s="226">
        <f>X2531-T2531/12*4</f>
        <v>146.405</v>
      </c>
    </row>
    <row r="2532" spans="1:36" x14ac:dyDescent="0.25">
      <c r="A2532" s="226">
        <v>1</v>
      </c>
      <c r="B2532" s="12"/>
      <c r="C2532" s="1667"/>
      <c r="D2532" s="224"/>
      <c r="E2532" s="368"/>
      <c r="F2532" s="322"/>
      <c r="G2532" s="322"/>
      <c r="H2532" s="322"/>
      <c r="I2532" s="322"/>
      <c r="J2532" s="1274"/>
      <c r="K2532" s="1274"/>
      <c r="L2532" s="224"/>
      <c r="M2532" s="322"/>
      <c r="N2532" s="224"/>
      <c r="O2532" s="224"/>
      <c r="P2532" s="1274"/>
      <c r="Q2532" s="512"/>
      <c r="R2532" s="512"/>
      <c r="S2532" s="512"/>
      <c r="T2532" s="512"/>
      <c r="U2532" s="512"/>
      <c r="V2532" s="512"/>
      <c r="W2532" s="512"/>
      <c r="X2532" s="955"/>
      <c r="Y2532" s="514"/>
      <c r="Z2532" s="975"/>
      <c r="AA2532" s="512"/>
      <c r="AB2532" s="512"/>
      <c r="AC2532" s="514"/>
      <c r="AD2532" s="514"/>
      <c r="AE2532" s="514"/>
      <c r="AF2532" s="1149"/>
      <c r="AG2532" s="1078"/>
      <c r="AH2532" s="1325"/>
      <c r="AI2532" s="1340">
        <f t="shared" si="1589"/>
        <v>0</v>
      </c>
    </row>
    <row r="2533" spans="1:36" ht="31.5" x14ac:dyDescent="0.25">
      <c r="A2533" s="226">
        <v>1</v>
      </c>
      <c r="B2533" s="2171" t="s">
        <v>472</v>
      </c>
      <c r="C2533" s="2171"/>
      <c r="D2533" s="322"/>
      <c r="E2533" s="389"/>
      <c r="F2533" s="328"/>
      <c r="G2533" s="328"/>
      <c r="H2533" s="328"/>
      <c r="I2533" s="2528"/>
      <c r="J2533" s="322"/>
      <c r="K2533" s="322"/>
      <c r="L2533" s="322"/>
      <c r="M2533" s="2528"/>
      <c r="N2533" s="322"/>
      <c r="O2533" s="322"/>
      <c r="P2533" s="322"/>
      <c r="Q2533" s="512"/>
      <c r="R2533" s="512"/>
      <c r="S2533" s="512"/>
      <c r="T2533" s="512"/>
      <c r="U2533" s="512"/>
      <c r="V2533" s="512"/>
      <c r="W2533" s="512"/>
      <c r="X2533" s="955"/>
      <c r="Y2533" s="512"/>
      <c r="Z2533" s="975"/>
      <c r="AA2533" s="512"/>
      <c r="AB2533" s="512"/>
      <c r="AC2533" s="512"/>
      <c r="AD2533" s="512"/>
      <c r="AE2533" s="512"/>
      <c r="AF2533" s="1131"/>
      <c r="AG2533" s="508"/>
      <c r="AH2533" s="1325"/>
      <c r="AI2533" s="1340">
        <f t="shared" si="1589"/>
        <v>0</v>
      </c>
    </row>
    <row r="2534" spans="1:36" x14ac:dyDescent="0.25">
      <c r="A2534" s="226">
        <v>1</v>
      </c>
      <c r="B2534" s="351" t="s">
        <v>201</v>
      </c>
      <c r="C2534" s="2170"/>
      <c r="D2534" s="2528"/>
      <c r="E2534" s="1048"/>
      <c r="F2534" s="328"/>
      <c r="G2534" s="328"/>
      <c r="H2534" s="328"/>
      <c r="I2534" s="2528"/>
      <c r="J2534" s="328"/>
      <c r="K2534" s="328"/>
      <c r="L2534" s="328"/>
      <c r="M2534" s="2528"/>
      <c r="N2534" s="328"/>
      <c r="O2534" s="328"/>
      <c r="P2534" s="328"/>
      <c r="Q2534" s="512"/>
      <c r="R2534" s="512"/>
      <c r="S2534" s="512"/>
      <c r="T2534" s="512"/>
      <c r="U2534" s="512"/>
      <c r="V2534" s="512"/>
      <c r="W2534" s="512"/>
      <c r="X2534" s="1092"/>
      <c r="Y2534" s="512">
        <f>AE2534-AD2534</f>
        <v>0</v>
      </c>
      <c r="Z2534" s="975"/>
      <c r="AA2534" s="512"/>
      <c r="AB2534" s="512">
        <f>Y2534-X2534</f>
        <v>0</v>
      </c>
      <c r="AC2534" s="512"/>
      <c r="AD2534" s="512"/>
      <c r="AE2534" s="512"/>
      <c r="AF2534" s="1131"/>
      <c r="AG2534" s="508"/>
      <c r="AH2534" s="1325"/>
      <c r="AI2534" s="1340">
        <f t="shared" si="1589"/>
        <v>0</v>
      </c>
    </row>
    <row r="2535" spans="1:36" ht="29.25" x14ac:dyDescent="0.25">
      <c r="A2535" s="226">
        <v>1</v>
      </c>
      <c r="B2535" s="713" t="s">
        <v>327</v>
      </c>
      <c r="C2535" s="2170"/>
      <c r="D2535" s="2528"/>
      <c r="E2535" s="729">
        <f>E2536</f>
        <v>3625</v>
      </c>
      <c r="F2535" s="328">
        <f>F2536</f>
        <v>2115</v>
      </c>
      <c r="G2535" s="328">
        <f>G2536</f>
        <v>2311.8274999999999</v>
      </c>
      <c r="H2535" s="328">
        <f>G2535/F2535*100</f>
        <v>109.30626477541369</v>
      </c>
      <c r="I2535" s="2528"/>
      <c r="J2535" s="328"/>
      <c r="K2535" s="328"/>
      <c r="L2535" s="328"/>
      <c r="M2535" s="2528"/>
      <c r="N2535" s="328"/>
      <c r="O2535" s="328"/>
      <c r="P2535" s="328"/>
      <c r="Q2535" s="512">
        <v>2995.52</v>
      </c>
      <c r="R2535" s="512">
        <v>2995.52</v>
      </c>
      <c r="S2535" s="512">
        <v>2995.52</v>
      </c>
      <c r="T2535" s="512">
        <v>2995.52</v>
      </c>
      <c r="U2535" s="512">
        <v>2995.52</v>
      </c>
      <c r="V2535" s="512">
        <v>2995.52</v>
      </c>
      <c r="W2535" s="512">
        <v>2995.52</v>
      </c>
      <c r="X2535" s="955">
        <f t="shared" ref="X2535" si="1625">Q2535/12*$B$4+(R2535-Q2535)/11*6+(S2535-R2535)/10*5+(T2535-S2535)/9*4+(U2535-T2535)/8*3+(V2535-U2535)/7*2+(W2535-V2535)/6*1</f>
        <v>1747.3866666666668</v>
      </c>
      <c r="Y2535" s="512">
        <f>AE2535-AD2535</f>
        <v>2000.9091799999999</v>
      </c>
      <c r="Z2535" s="975"/>
      <c r="AA2535" s="512"/>
      <c r="AB2535" s="512">
        <f>Y2535-X2535</f>
        <v>253.52251333333311</v>
      </c>
      <c r="AC2535" s="512"/>
      <c r="AD2535" s="512">
        <v>-7.145E-2</v>
      </c>
      <c r="AE2535" s="512">
        <v>2000.83773</v>
      </c>
      <c r="AF2535" s="1131"/>
      <c r="AG2535" s="508"/>
      <c r="AH2535" s="1325"/>
      <c r="AI2535" s="1340">
        <f t="shared" si="1589"/>
        <v>2000837.73</v>
      </c>
    </row>
    <row r="2536" spans="1:36" ht="30" x14ac:dyDescent="0.25">
      <c r="A2536" s="226">
        <v>1</v>
      </c>
      <c r="B2536" s="659" t="s">
        <v>506</v>
      </c>
      <c r="C2536" s="2170"/>
      <c r="D2536" s="2528"/>
      <c r="E2536" s="729">
        <f>E2537+E2539+E2538/4</f>
        <v>3625</v>
      </c>
      <c r="F2536" s="328">
        <f>F2537+F2539+F2538/4</f>
        <v>2115</v>
      </c>
      <c r="G2536" s="328">
        <f>G2537+G2539+G2538/4</f>
        <v>2311.8274999999999</v>
      </c>
      <c r="H2536" s="328">
        <f>G2536/F2536*100</f>
        <v>109.30626477541369</v>
      </c>
      <c r="I2536" s="2528"/>
      <c r="J2536" s="328"/>
      <c r="K2536" s="328"/>
      <c r="L2536" s="328"/>
      <c r="M2536" s="2528"/>
      <c r="N2536" s="328"/>
      <c r="O2536" s="328"/>
      <c r="P2536" s="328"/>
      <c r="Q2536" s="512"/>
      <c r="R2536" s="512"/>
      <c r="S2536" s="512"/>
      <c r="T2536" s="512"/>
      <c r="U2536" s="512"/>
      <c r="V2536" s="512"/>
      <c r="W2536" s="512"/>
      <c r="X2536" s="955"/>
      <c r="Y2536" s="512"/>
      <c r="Z2536" s="975"/>
      <c r="AA2536" s="512"/>
      <c r="AB2536" s="512"/>
      <c r="AC2536" s="512"/>
      <c r="AD2536" s="512"/>
      <c r="AE2536" s="512"/>
      <c r="AF2536" s="1131"/>
      <c r="AG2536" s="508"/>
      <c r="AH2536" s="1325"/>
      <c r="AI2536" s="1340">
        <f t="shared" si="1589"/>
        <v>0</v>
      </c>
    </row>
    <row r="2537" spans="1:36" x14ac:dyDescent="0.25">
      <c r="A2537" s="226">
        <v>1</v>
      </c>
      <c r="B2537" s="463" t="s">
        <v>507</v>
      </c>
      <c r="C2537" s="2170"/>
      <c r="D2537" s="2528"/>
      <c r="E2537" s="736">
        <v>1500</v>
      </c>
      <c r="F2537" s="328">
        <f>ROUND(E2537/12*$B$4,0)</f>
        <v>875</v>
      </c>
      <c r="G2537" s="328">
        <v>427</v>
      </c>
      <c r="H2537" s="328">
        <f>G2537/F2537*100</f>
        <v>48.8</v>
      </c>
      <c r="I2537" s="2528"/>
      <c r="J2537" s="328"/>
      <c r="K2537" s="328"/>
      <c r="L2537" s="328"/>
      <c r="M2537" s="2528"/>
      <c r="N2537" s="328"/>
      <c r="O2537" s="328"/>
      <c r="P2537" s="328"/>
      <c r="Q2537" s="512"/>
      <c r="R2537" s="512"/>
      <c r="S2537" s="512"/>
      <c r="T2537" s="512"/>
      <c r="U2537" s="512"/>
      <c r="V2537" s="512"/>
      <c r="W2537" s="512"/>
      <c r="X2537" s="955"/>
      <c r="Y2537" s="512"/>
      <c r="Z2537" s="975"/>
      <c r="AA2537" s="512"/>
      <c r="AB2537" s="512"/>
      <c r="AC2537" s="512"/>
      <c r="AD2537" s="512"/>
      <c r="AE2537" s="512"/>
      <c r="AF2537" s="1131"/>
      <c r="AG2537" s="508"/>
      <c r="AH2537" s="1325"/>
      <c r="AI2537" s="1340">
        <f t="shared" si="1589"/>
        <v>0</v>
      </c>
    </row>
    <row r="2538" spans="1:36" ht="30" x14ac:dyDescent="0.25">
      <c r="B2538" s="463" t="s">
        <v>508</v>
      </c>
      <c r="C2538" s="2170"/>
      <c r="D2538" s="2528"/>
      <c r="E2538" s="736">
        <v>500</v>
      </c>
      <c r="F2538" s="328">
        <f>ROUND(E2538/12*$B$4,0)</f>
        <v>292</v>
      </c>
      <c r="G2538" s="328">
        <v>11.309999999999999</v>
      </c>
      <c r="H2538" s="328">
        <f>G2538/F2538*100</f>
        <v>3.8732876712328763</v>
      </c>
      <c r="I2538" s="2528"/>
      <c r="J2538" s="328"/>
      <c r="K2538" s="328"/>
      <c r="L2538" s="328"/>
      <c r="M2538" s="2528"/>
      <c r="N2538" s="328"/>
      <c r="O2538" s="328"/>
      <c r="P2538" s="328"/>
      <c r="Q2538" s="512"/>
      <c r="R2538" s="512"/>
      <c r="S2538" s="512"/>
      <c r="T2538" s="512"/>
      <c r="U2538" s="512"/>
      <c r="V2538" s="512"/>
      <c r="W2538" s="512"/>
      <c r="X2538" s="955"/>
      <c r="Y2538" s="512"/>
      <c r="Z2538" s="975"/>
      <c r="AA2538" s="512"/>
      <c r="AB2538" s="512"/>
      <c r="AC2538" s="512"/>
      <c r="AD2538" s="512"/>
      <c r="AE2538" s="512"/>
      <c r="AF2538" s="1131"/>
      <c r="AG2538" s="508"/>
      <c r="AH2538" s="1325"/>
      <c r="AI2538" s="1340">
        <f t="shared" si="1589"/>
        <v>0</v>
      </c>
    </row>
    <row r="2539" spans="1:36" ht="60" x14ac:dyDescent="0.25">
      <c r="A2539" s="226">
        <v>1</v>
      </c>
      <c r="B2539" s="463" t="s">
        <v>509</v>
      </c>
      <c r="C2539" s="2170"/>
      <c r="D2539" s="2528"/>
      <c r="E2539" s="736">
        <v>2000</v>
      </c>
      <c r="F2539" s="328">
        <f>ROUND(E2539/12*$B$4,0)</f>
        <v>1167</v>
      </c>
      <c r="G2539" s="328">
        <v>1882</v>
      </c>
      <c r="H2539" s="328">
        <f>G2539/F2539*100</f>
        <v>161.26820908311913</v>
      </c>
      <c r="I2539" s="2528"/>
      <c r="J2539" s="328"/>
      <c r="K2539" s="328"/>
      <c r="L2539" s="328"/>
      <c r="M2539" s="2528"/>
      <c r="N2539" s="328"/>
      <c r="O2539" s="328"/>
      <c r="P2539" s="328"/>
      <c r="Q2539" s="512"/>
      <c r="R2539" s="512"/>
      <c r="S2539" s="512"/>
      <c r="T2539" s="512"/>
      <c r="U2539" s="512"/>
      <c r="V2539" s="512"/>
      <c r="W2539" s="512"/>
      <c r="X2539" s="955"/>
      <c r="Y2539" s="512"/>
      <c r="Z2539" s="975"/>
      <c r="AA2539" s="512"/>
      <c r="AB2539" s="512"/>
      <c r="AC2539" s="512"/>
      <c r="AD2539" s="512"/>
      <c r="AE2539" s="512"/>
      <c r="AF2539" s="1131"/>
      <c r="AG2539" s="508"/>
      <c r="AH2539" s="1325"/>
      <c r="AI2539" s="1340">
        <f t="shared" si="1589"/>
        <v>0</v>
      </c>
    </row>
    <row r="2540" spans="1:36" ht="75" x14ac:dyDescent="0.25">
      <c r="A2540" s="226">
        <v>1</v>
      </c>
      <c r="B2540" s="463" t="s">
        <v>510</v>
      </c>
      <c r="C2540" s="2170"/>
      <c r="D2540" s="2528"/>
      <c r="E2540" s="389"/>
      <c r="F2540" s="328"/>
      <c r="G2540" s="328"/>
      <c r="H2540" s="328"/>
      <c r="I2540" s="2528"/>
      <c r="J2540" s="328"/>
      <c r="K2540" s="328"/>
      <c r="L2540" s="328"/>
      <c r="M2540" s="2528"/>
      <c r="N2540" s="328"/>
      <c r="O2540" s="328"/>
      <c r="P2540" s="328"/>
      <c r="Q2540" s="512"/>
      <c r="R2540" s="512"/>
      <c r="S2540" s="512"/>
      <c r="T2540" s="512"/>
      <c r="U2540" s="512"/>
      <c r="V2540" s="512"/>
      <c r="W2540" s="512"/>
      <c r="X2540" s="955"/>
      <c r="Y2540" s="512"/>
      <c r="Z2540" s="975"/>
      <c r="AA2540" s="512"/>
      <c r="AB2540" s="512"/>
      <c r="AC2540" s="512"/>
      <c r="AD2540" s="512"/>
      <c r="AE2540" s="512"/>
      <c r="AF2540" s="1131"/>
      <c r="AG2540" s="508"/>
      <c r="AH2540" s="1325"/>
      <c r="AI2540" s="1340">
        <f t="shared" si="1589"/>
        <v>0</v>
      </c>
    </row>
    <row r="2541" spans="1:36" ht="45" x14ac:dyDescent="0.25">
      <c r="A2541" s="226">
        <v>1</v>
      </c>
      <c r="B2541" s="462" t="s">
        <v>511</v>
      </c>
      <c r="C2541" s="2170"/>
      <c r="D2541" s="2528"/>
      <c r="E2541" s="729">
        <f>E2542</f>
        <v>0</v>
      </c>
      <c r="F2541" s="729">
        <f>F2542</f>
        <v>0</v>
      </c>
      <c r="G2541" s="729">
        <f>G2542</f>
        <v>0</v>
      </c>
      <c r="H2541" s="328"/>
      <c r="I2541" s="2528"/>
      <c r="J2541" s="328"/>
      <c r="K2541" s="328"/>
      <c r="L2541" s="328"/>
      <c r="M2541" s="2528"/>
      <c r="N2541" s="328"/>
      <c r="O2541" s="328"/>
      <c r="P2541" s="328"/>
      <c r="Q2541" s="512"/>
      <c r="R2541" s="512"/>
      <c r="S2541" s="512"/>
      <c r="T2541" s="512"/>
      <c r="U2541" s="512"/>
      <c r="V2541" s="512"/>
      <c r="W2541" s="512"/>
      <c r="X2541" s="955"/>
      <c r="Y2541" s="512"/>
      <c r="Z2541" s="975"/>
      <c r="AA2541" s="512"/>
      <c r="AB2541" s="512"/>
      <c r="AC2541" s="512"/>
      <c r="AD2541" s="512"/>
      <c r="AE2541" s="512"/>
      <c r="AF2541" s="1189"/>
      <c r="AG2541" s="508"/>
      <c r="AH2541" s="1325"/>
      <c r="AI2541" s="1340">
        <f t="shared" si="1589"/>
        <v>0</v>
      </c>
    </row>
    <row r="2542" spans="1:36" x14ac:dyDescent="0.25">
      <c r="A2542" s="226">
        <v>1</v>
      </c>
      <c r="B2542" s="713" t="s">
        <v>343</v>
      </c>
      <c r="C2542" s="2170"/>
      <c r="D2542" s="2528"/>
      <c r="E2542" s="729"/>
      <c r="F2542" s="328">
        <f>ROUND(E2542/12*$B$4,0)</f>
        <v>0</v>
      </c>
      <c r="G2542" s="328"/>
      <c r="H2542" s="328"/>
      <c r="I2542" s="2528"/>
      <c r="J2542" s="328"/>
      <c r="K2542" s="328"/>
      <c r="L2542" s="328"/>
      <c r="M2542" s="2528"/>
      <c r="N2542" s="328"/>
      <c r="O2542" s="328"/>
      <c r="P2542" s="328"/>
      <c r="Q2542" s="512"/>
      <c r="R2542" s="512"/>
      <c r="S2542" s="512"/>
      <c r="T2542" s="512"/>
      <c r="U2542" s="512"/>
      <c r="V2542" s="512"/>
      <c r="W2542" s="512"/>
      <c r="X2542" s="955"/>
      <c r="Y2542" s="512"/>
      <c r="Z2542" s="975"/>
      <c r="AA2542" s="512"/>
      <c r="AB2542" s="512"/>
      <c r="AC2542" s="512"/>
      <c r="AD2542" s="512"/>
      <c r="AE2542" s="512"/>
      <c r="AF2542" s="1131"/>
      <c r="AG2542" s="508"/>
      <c r="AH2542" s="1325"/>
      <c r="AI2542" s="1340">
        <f t="shared" si="1589"/>
        <v>0</v>
      </c>
    </row>
    <row r="2543" spans="1:36" x14ac:dyDescent="0.25">
      <c r="A2543" s="226">
        <v>1</v>
      </c>
      <c r="B2543" s="4" t="s">
        <v>344</v>
      </c>
      <c r="C2543" s="2170"/>
      <c r="D2543" s="2528"/>
      <c r="E2543" s="729"/>
      <c r="F2543" s="328"/>
      <c r="G2543" s="328"/>
      <c r="H2543" s="328"/>
      <c r="I2543" s="2528"/>
      <c r="J2543" s="328"/>
      <c r="K2543" s="328"/>
      <c r="L2543" s="328"/>
      <c r="M2543" s="2528"/>
      <c r="N2543" s="328"/>
      <c r="O2543" s="328"/>
      <c r="P2543" s="328"/>
      <c r="Q2543" s="512"/>
      <c r="R2543" s="512"/>
      <c r="S2543" s="512"/>
      <c r="T2543" s="512"/>
      <c r="U2543" s="512"/>
      <c r="V2543" s="512"/>
      <c r="W2543" s="512"/>
      <c r="X2543" s="955"/>
      <c r="Y2543" s="512"/>
      <c r="Z2543" s="975"/>
      <c r="AA2543" s="512"/>
      <c r="AB2543" s="512"/>
      <c r="AC2543" s="512"/>
      <c r="AD2543" s="512"/>
      <c r="AE2543" s="512"/>
      <c r="AF2543" s="1131"/>
      <c r="AG2543" s="508"/>
      <c r="AH2543" s="1325"/>
      <c r="AI2543" s="1340">
        <f t="shared" si="1589"/>
        <v>0</v>
      </c>
    </row>
    <row r="2544" spans="1:36" x14ac:dyDescent="0.25">
      <c r="A2544" s="226">
        <v>1</v>
      </c>
      <c r="B2544" s="727" t="s">
        <v>345</v>
      </c>
      <c r="C2544" s="2170"/>
      <c r="D2544" s="2528"/>
      <c r="E2544" s="729"/>
      <c r="F2544" s="328"/>
      <c r="G2544" s="328"/>
      <c r="H2544" s="328"/>
      <c r="I2544" s="2528"/>
      <c r="J2544" s="328"/>
      <c r="K2544" s="328"/>
      <c r="L2544" s="328"/>
      <c r="M2544" s="2528"/>
      <c r="N2544" s="328"/>
      <c r="O2544" s="328"/>
      <c r="P2544" s="328"/>
      <c r="Q2544" s="512"/>
      <c r="R2544" s="512"/>
      <c r="S2544" s="512"/>
      <c r="T2544" s="512"/>
      <c r="U2544" s="512"/>
      <c r="V2544" s="512"/>
      <c r="W2544" s="512"/>
      <c r="X2544" s="955"/>
      <c r="Y2544" s="512"/>
      <c r="Z2544" s="975"/>
      <c r="AA2544" s="512"/>
      <c r="AB2544" s="512"/>
      <c r="AC2544" s="512"/>
      <c r="AD2544" s="512"/>
      <c r="AE2544" s="512"/>
      <c r="AF2544" s="1131"/>
      <c r="AG2544" s="508"/>
      <c r="AH2544" s="1325"/>
      <c r="AI2544" s="1340">
        <f t="shared" si="1589"/>
        <v>0</v>
      </c>
    </row>
    <row r="2545" spans="1:36" ht="43.5" x14ac:dyDescent="0.25">
      <c r="A2545" s="226">
        <v>1</v>
      </c>
      <c r="B2545" s="713" t="s">
        <v>321</v>
      </c>
      <c r="C2545" s="2170"/>
      <c r="D2545" s="2528"/>
      <c r="E2545" s="729"/>
      <c r="F2545" s="328"/>
      <c r="G2545" s="328"/>
      <c r="H2545" s="328"/>
      <c r="I2545" s="2528"/>
      <c r="J2545" s="328"/>
      <c r="K2545" s="328"/>
      <c r="L2545" s="328"/>
      <c r="M2545" s="2528"/>
      <c r="N2545" s="328"/>
      <c r="O2545" s="328"/>
      <c r="P2545" s="328"/>
      <c r="Q2545" s="512"/>
      <c r="R2545" s="512"/>
      <c r="S2545" s="512"/>
      <c r="T2545" s="512"/>
      <c r="U2545" s="512"/>
      <c r="V2545" s="512"/>
      <c r="W2545" s="512"/>
      <c r="X2545" s="955"/>
      <c r="Y2545" s="512"/>
      <c r="Z2545" s="975"/>
      <c r="AA2545" s="512"/>
      <c r="AB2545" s="512"/>
      <c r="AC2545" s="512"/>
      <c r="AD2545" s="512"/>
      <c r="AE2545" s="512"/>
      <c r="AF2545" s="1131"/>
      <c r="AG2545" s="508"/>
      <c r="AH2545" s="1325"/>
      <c r="AI2545" s="1340">
        <f t="shared" si="1589"/>
        <v>0</v>
      </c>
    </row>
    <row r="2546" spans="1:36" x14ac:dyDescent="0.25">
      <c r="A2546" s="226">
        <v>1</v>
      </c>
      <c r="B2546" s="701" t="s">
        <v>227</v>
      </c>
      <c r="C2546" s="2170"/>
      <c r="D2546" s="2528"/>
      <c r="E2546" s="728">
        <f>SUM(E2547:E2551)</f>
        <v>2600</v>
      </c>
      <c r="F2546" s="728">
        <f t="shared" ref="F2546:G2546" si="1626">SUM(F2547:F2551)</f>
        <v>1516</v>
      </c>
      <c r="G2546" s="728">
        <f t="shared" si="1626"/>
        <v>2534</v>
      </c>
      <c r="H2546" s="328">
        <f t="shared" ref="H2546:H2552" si="1627">G2546/F2546*100</f>
        <v>167.15039577836413</v>
      </c>
      <c r="I2546" s="2528"/>
      <c r="J2546" s="328"/>
      <c r="K2546" s="328"/>
      <c r="L2546" s="328"/>
      <c r="M2546" s="2528"/>
      <c r="N2546" s="328"/>
      <c r="O2546" s="328"/>
      <c r="P2546" s="328"/>
      <c r="Q2546" s="512">
        <v>1299.2909999999999</v>
      </c>
      <c r="R2546" s="512">
        <v>1299.2909999999999</v>
      </c>
      <c r="S2546" s="512">
        <v>1299.2909999999999</v>
      </c>
      <c r="T2546" s="512">
        <v>1299.2909999999999</v>
      </c>
      <c r="U2546" s="512">
        <v>1298.8820000000001</v>
      </c>
      <c r="V2546" s="512">
        <v>1298.8820000000001</v>
      </c>
      <c r="W2546" s="512">
        <v>1298.8820000000001</v>
      </c>
      <c r="X2546" s="1092">
        <f t="shared" ref="X2546" si="1628">Q2546/12*$B$4+(R2546-Q2546)/11*6+(S2546-R2546)/10*5+(T2546-S2546)/9*4+(U2546-T2546)/8*3+(V2546-U2546)/7*2+(W2546-V2546)/6*1</f>
        <v>757.76637500000004</v>
      </c>
      <c r="Y2546" s="512">
        <f t="shared" ref="Y2546" si="1629">AE2546-AD2546-AA2546</f>
        <v>1099.57438</v>
      </c>
      <c r="Z2546" s="975"/>
      <c r="AA2546" s="512"/>
      <c r="AB2546" s="512">
        <f>Y2546-X2546</f>
        <v>341.80800499999998</v>
      </c>
      <c r="AC2546" s="512"/>
      <c r="AD2546" s="512">
        <v>0</v>
      </c>
      <c r="AE2546" s="512">
        <v>1099.57438</v>
      </c>
      <c r="AF2546" s="1131"/>
      <c r="AG2546" s="508"/>
      <c r="AH2546" s="1325"/>
      <c r="AI2546" s="1340">
        <f t="shared" si="1589"/>
        <v>1099574.3800000001</v>
      </c>
    </row>
    <row r="2547" spans="1:36" s="2536" customFormat="1" ht="30" x14ac:dyDescent="0.25">
      <c r="B2547" s="352" t="s">
        <v>160</v>
      </c>
      <c r="C2547" s="2170"/>
      <c r="D2547" s="2528"/>
      <c r="E2547" s="729">
        <v>100</v>
      </c>
      <c r="F2547" s="2528">
        <f t="shared" ref="F2547:F2550" si="1630">ROUND(E2547/12*$B$4,0)</f>
        <v>58</v>
      </c>
      <c r="G2547" s="2528">
        <v>73</v>
      </c>
      <c r="H2547" s="2528">
        <f t="shared" si="1627"/>
        <v>125.86206896551724</v>
      </c>
      <c r="I2547" s="2528"/>
      <c r="J2547" s="2528"/>
      <c r="K2547" s="2528"/>
      <c r="L2547" s="2528"/>
      <c r="M2547" s="2528"/>
      <c r="N2547" s="2528"/>
      <c r="O2547" s="2528"/>
      <c r="P2547" s="2528"/>
      <c r="Q2547" s="512"/>
      <c r="R2547" s="512"/>
      <c r="S2547" s="512"/>
      <c r="T2547" s="512"/>
      <c r="U2547" s="512"/>
      <c r="V2547" s="512"/>
      <c r="W2547" s="512"/>
      <c r="X2547" s="1092"/>
      <c r="Y2547" s="512"/>
      <c r="Z2547" s="975"/>
      <c r="AA2547" s="512"/>
      <c r="AB2547" s="512"/>
      <c r="AC2547" s="512"/>
      <c r="AD2547" s="512"/>
      <c r="AE2547" s="512"/>
      <c r="AF2547" s="1131"/>
      <c r="AG2547" s="508"/>
      <c r="AH2547" s="1325"/>
      <c r="AI2547" s="1340">
        <f t="shared" si="1589"/>
        <v>0</v>
      </c>
    </row>
    <row r="2548" spans="1:36" s="2536" customFormat="1" x14ac:dyDescent="0.25">
      <c r="B2548" s="352" t="s">
        <v>88</v>
      </c>
      <c r="C2548" s="2170"/>
      <c r="D2548" s="2528"/>
      <c r="E2548" s="729">
        <v>100</v>
      </c>
      <c r="F2548" s="2528">
        <f t="shared" si="1630"/>
        <v>58</v>
      </c>
      <c r="G2548" s="2528">
        <v>117</v>
      </c>
      <c r="H2548" s="2528">
        <f t="shared" si="1627"/>
        <v>201.72413793103448</v>
      </c>
      <c r="I2548" s="2528"/>
      <c r="J2548" s="2528"/>
      <c r="K2548" s="2528"/>
      <c r="L2548" s="2528"/>
      <c r="M2548" s="2528"/>
      <c r="N2548" s="2528"/>
      <c r="O2548" s="2528"/>
      <c r="P2548" s="2528"/>
      <c r="Q2548" s="512"/>
      <c r="R2548" s="512"/>
      <c r="S2548" s="512"/>
      <c r="T2548" s="512"/>
      <c r="U2548" s="512"/>
      <c r="V2548" s="512"/>
      <c r="W2548" s="512"/>
      <c r="X2548" s="1092"/>
      <c r="Y2548" s="512"/>
      <c r="Z2548" s="975"/>
      <c r="AA2548" s="512"/>
      <c r="AB2548" s="512"/>
      <c r="AC2548" s="512"/>
      <c r="AD2548" s="512"/>
      <c r="AE2548" s="512"/>
      <c r="AF2548" s="1131"/>
      <c r="AG2548" s="508"/>
      <c r="AH2548" s="1325"/>
      <c r="AI2548" s="1340">
        <f t="shared" si="1589"/>
        <v>0</v>
      </c>
    </row>
    <row r="2549" spans="1:36" s="2536" customFormat="1" x14ac:dyDescent="0.25">
      <c r="B2549" s="278" t="s">
        <v>189</v>
      </c>
      <c r="C2549" s="2170"/>
      <c r="D2549" s="2528"/>
      <c r="E2549" s="729">
        <v>1500</v>
      </c>
      <c r="F2549" s="2528">
        <f t="shared" si="1630"/>
        <v>875</v>
      </c>
      <c r="G2549" s="2528">
        <v>1777</v>
      </c>
      <c r="H2549" s="2528">
        <f t="shared" si="1627"/>
        <v>203.08571428571426</v>
      </c>
      <c r="I2549" s="2528"/>
      <c r="J2549" s="2528"/>
      <c r="K2549" s="2528"/>
      <c r="L2549" s="2528"/>
      <c r="M2549" s="2528"/>
      <c r="N2549" s="2528"/>
      <c r="O2549" s="2528"/>
      <c r="P2549" s="2528"/>
      <c r="Q2549" s="512"/>
      <c r="R2549" s="512"/>
      <c r="S2549" s="512"/>
      <c r="T2549" s="512"/>
      <c r="U2549" s="512"/>
      <c r="V2549" s="512"/>
      <c r="W2549" s="512"/>
      <c r="X2549" s="1092"/>
      <c r="Y2549" s="512"/>
      <c r="Z2549" s="975"/>
      <c r="AA2549" s="512"/>
      <c r="AB2549" s="512"/>
      <c r="AC2549" s="512"/>
      <c r="AD2549" s="512"/>
      <c r="AE2549" s="512"/>
      <c r="AF2549" s="1131"/>
      <c r="AG2549" s="508"/>
      <c r="AH2549" s="1325"/>
      <c r="AI2549" s="1340">
        <f t="shared" si="1589"/>
        <v>0</v>
      </c>
    </row>
    <row r="2550" spans="1:36" ht="30" x14ac:dyDescent="0.25">
      <c r="A2550" s="226">
        <v>1</v>
      </c>
      <c r="B2550" s="278" t="s">
        <v>276</v>
      </c>
      <c r="C2550" s="2170"/>
      <c r="D2550" s="2528"/>
      <c r="E2550" s="729">
        <v>800</v>
      </c>
      <c r="F2550" s="328">
        <f t="shared" si="1630"/>
        <v>467</v>
      </c>
      <c r="G2550" s="328">
        <v>537</v>
      </c>
      <c r="H2550" s="328">
        <f t="shared" si="1627"/>
        <v>114.98929336188436</v>
      </c>
      <c r="I2550" s="2528"/>
      <c r="J2550" s="328"/>
      <c r="K2550" s="328"/>
      <c r="L2550" s="328"/>
      <c r="M2550" s="2528"/>
      <c r="N2550" s="328"/>
      <c r="O2550" s="328"/>
      <c r="P2550" s="328"/>
      <c r="Q2550" s="512"/>
      <c r="R2550" s="512"/>
      <c r="S2550" s="512"/>
      <c r="T2550" s="512"/>
      <c r="U2550" s="512"/>
      <c r="V2550" s="512"/>
      <c r="W2550" s="512"/>
      <c r="X2550" s="955">
        <f>Q2550/12*$B$4</f>
        <v>0</v>
      </c>
      <c r="Y2550" s="512"/>
      <c r="Z2550" s="975"/>
      <c r="AA2550" s="512"/>
      <c r="AB2550" s="512"/>
      <c r="AC2550" s="512"/>
      <c r="AD2550" s="512"/>
      <c r="AE2550" s="512"/>
      <c r="AF2550" s="1131"/>
      <c r="AG2550" s="508"/>
      <c r="AH2550" s="1325"/>
      <c r="AI2550" s="1340">
        <f t="shared" si="1589"/>
        <v>0</v>
      </c>
    </row>
    <row r="2551" spans="1:36" x14ac:dyDescent="0.25">
      <c r="A2551" s="226">
        <v>1</v>
      </c>
      <c r="B2551" s="278" t="s">
        <v>89</v>
      </c>
      <c r="C2551" s="2170"/>
      <c r="D2551" s="2528"/>
      <c r="E2551" s="729">
        <v>100</v>
      </c>
      <c r="F2551" s="328">
        <f>ROUND(E2551/12*$B$4,0)</f>
        <v>58</v>
      </c>
      <c r="G2551" s="328">
        <v>30</v>
      </c>
      <c r="H2551" s="328">
        <f t="shared" si="1627"/>
        <v>51.724137931034484</v>
      </c>
      <c r="I2551" s="2528"/>
      <c r="J2551" s="328"/>
      <c r="K2551" s="328"/>
      <c r="L2551" s="328"/>
      <c r="M2551" s="2528"/>
      <c r="N2551" s="328"/>
      <c r="O2551" s="328"/>
      <c r="P2551" s="328"/>
      <c r="Q2551" s="512"/>
      <c r="R2551" s="512"/>
      <c r="S2551" s="512"/>
      <c r="T2551" s="512"/>
      <c r="U2551" s="512"/>
      <c r="V2551" s="512"/>
      <c r="W2551" s="512"/>
      <c r="X2551" s="955">
        <f>Q2551/12*$B$4</f>
        <v>0</v>
      </c>
      <c r="Y2551" s="512"/>
      <c r="Z2551" s="975"/>
      <c r="AA2551" s="512"/>
      <c r="AB2551" s="512"/>
      <c r="AC2551" s="512"/>
      <c r="AD2551" s="512"/>
      <c r="AE2551" s="512"/>
      <c r="AF2551" s="1131"/>
      <c r="AG2551" s="508"/>
      <c r="AH2551" s="1325"/>
      <c r="AI2551" s="1340">
        <f t="shared" si="1589"/>
        <v>0</v>
      </c>
    </row>
    <row r="2552" spans="1:36" ht="29.25" x14ac:dyDescent="0.25">
      <c r="A2552" s="226">
        <v>1</v>
      </c>
      <c r="B2552" s="661" t="s">
        <v>272</v>
      </c>
      <c r="C2552" s="2170"/>
      <c r="D2552" s="2528"/>
      <c r="E2552" s="728">
        <f>E2535</f>
        <v>3625</v>
      </c>
      <c r="F2552" s="473">
        <f>F2535</f>
        <v>2115</v>
      </c>
      <c r="G2552" s="473">
        <f>G2535</f>
        <v>2311.8274999999999</v>
      </c>
      <c r="H2552" s="473">
        <f t="shared" si="1627"/>
        <v>109.30626477541369</v>
      </c>
      <c r="I2552" s="2528"/>
      <c r="J2552" s="328"/>
      <c r="K2552" s="328"/>
      <c r="L2552" s="328"/>
      <c r="M2552" s="2528"/>
      <c r="N2552" s="328"/>
      <c r="O2552" s="328"/>
      <c r="P2552" s="328"/>
      <c r="Q2552" s="512"/>
      <c r="R2552" s="512"/>
      <c r="S2552" s="512"/>
      <c r="T2552" s="512"/>
      <c r="U2552" s="512"/>
      <c r="V2552" s="512"/>
      <c r="W2552" s="512"/>
      <c r="X2552" s="955">
        <f>Q2552/12*$B$4</f>
        <v>0</v>
      </c>
      <c r="Y2552" s="512"/>
      <c r="Z2552" s="975"/>
      <c r="AA2552" s="512"/>
      <c r="AB2552" s="512"/>
      <c r="AC2552" s="512"/>
      <c r="AD2552" s="512"/>
      <c r="AE2552" s="512"/>
      <c r="AF2552" s="1131"/>
      <c r="AG2552" s="508"/>
      <c r="AH2552" s="1325"/>
      <c r="AI2552" s="1340">
        <f t="shared" si="1589"/>
        <v>0</v>
      </c>
    </row>
    <row r="2553" spans="1:36" ht="29.25" x14ac:dyDescent="0.25">
      <c r="A2553" s="226">
        <v>1</v>
      </c>
      <c r="B2553" s="661" t="s">
        <v>273</v>
      </c>
      <c r="C2553" s="2170"/>
      <c r="D2553" s="2528"/>
      <c r="E2553" s="728">
        <f>E2541</f>
        <v>0</v>
      </c>
      <c r="F2553" s="473">
        <f>F2541</f>
        <v>0</v>
      </c>
      <c r="G2553" s="473">
        <f>G2541</f>
        <v>0</v>
      </c>
      <c r="H2553" s="473"/>
      <c r="I2553" s="2528"/>
      <c r="J2553" s="328"/>
      <c r="K2553" s="328"/>
      <c r="L2553" s="328"/>
      <c r="M2553" s="2528"/>
      <c r="N2553" s="328"/>
      <c r="O2553" s="328"/>
      <c r="P2553" s="328"/>
      <c r="Q2553" s="512"/>
      <c r="R2553" s="512"/>
      <c r="S2553" s="512"/>
      <c r="T2553" s="512"/>
      <c r="U2553" s="512"/>
      <c r="V2553" s="512"/>
      <c r="W2553" s="512"/>
      <c r="X2553" s="955">
        <f>Q2553/12*$B$4</f>
        <v>0</v>
      </c>
      <c r="Y2553" s="512"/>
      <c r="Z2553" s="975"/>
      <c r="AA2553" s="512"/>
      <c r="AB2553" s="512"/>
      <c r="AC2553" s="512"/>
      <c r="AD2553" s="512"/>
      <c r="AE2553" s="512"/>
      <c r="AF2553" s="1132"/>
      <c r="AG2553" s="508"/>
      <c r="AH2553" s="1325"/>
      <c r="AI2553" s="1340">
        <f t="shared" si="1589"/>
        <v>0</v>
      </c>
    </row>
    <row r="2554" spans="1:36" ht="29.25" x14ac:dyDescent="0.25">
      <c r="A2554" s="226">
        <v>1</v>
      </c>
      <c r="B2554" s="661" t="s">
        <v>274</v>
      </c>
      <c r="C2554" s="2170"/>
      <c r="D2554" s="322"/>
      <c r="E2554" s="728"/>
      <c r="F2554" s="473"/>
      <c r="G2554" s="473"/>
      <c r="H2554" s="473"/>
      <c r="I2554" s="2528"/>
      <c r="J2554" s="328"/>
      <c r="K2554" s="328"/>
      <c r="L2554" s="328"/>
      <c r="M2554" s="2528"/>
      <c r="N2554" s="322"/>
      <c r="O2554" s="322"/>
      <c r="P2554" s="322"/>
      <c r="Q2554" s="512"/>
      <c r="R2554" s="512"/>
      <c r="S2554" s="512"/>
      <c r="T2554" s="512"/>
      <c r="U2554" s="512"/>
      <c r="V2554" s="512"/>
      <c r="W2554" s="512"/>
      <c r="X2554" s="955">
        <f>Q2554/12*$B$4</f>
        <v>0</v>
      </c>
      <c r="Y2554" s="512"/>
      <c r="Z2554" s="975"/>
      <c r="AA2554" s="512"/>
      <c r="AB2554" s="512"/>
      <c r="AC2554" s="512"/>
      <c r="AD2554" s="512"/>
      <c r="AE2554" s="512"/>
      <c r="AF2554" s="1132"/>
      <c r="AG2554" s="508"/>
      <c r="AH2554" s="1325"/>
      <c r="AI2554" s="1340">
        <f t="shared" si="1589"/>
        <v>0</v>
      </c>
    </row>
    <row r="2555" spans="1:36" ht="15.75" thickBot="1" x14ac:dyDescent="0.3">
      <c r="A2555" s="226">
        <v>1</v>
      </c>
      <c r="B2555" s="662" t="s">
        <v>136</v>
      </c>
      <c r="C2555" s="2170"/>
      <c r="D2555" s="2528"/>
      <c r="E2555" s="728">
        <f>E2552+E2553*2.9</f>
        <v>3625</v>
      </c>
      <c r="F2555" s="473">
        <f>F2552+F2553*2.9</f>
        <v>2115</v>
      </c>
      <c r="G2555" s="473">
        <f>G2552+G2553*2.9</f>
        <v>2311.8274999999999</v>
      </c>
      <c r="H2555" s="473">
        <f>G2555/F2555*100</f>
        <v>109.30626477541369</v>
      </c>
      <c r="I2555" s="2528"/>
      <c r="J2555" s="328"/>
      <c r="K2555" s="328"/>
      <c r="L2555" s="328"/>
      <c r="M2555" s="2528"/>
      <c r="N2555" s="328"/>
      <c r="O2555" s="328"/>
      <c r="P2555" s="328"/>
      <c r="Q2555" s="512">
        <f t="shared" ref="Q2555:V2555" si="1631">Q2546+Q2535</f>
        <v>4294.8109999999997</v>
      </c>
      <c r="R2555" s="512">
        <f t="shared" si="1631"/>
        <v>4294.8109999999997</v>
      </c>
      <c r="S2555" s="512">
        <f t="shared" si="1631"/>
        <v>4294.8109999999997</v>
      </c>
      <c r="T2555" s="512">
        <f t="shared" si="1631"/>
        <v>4294.8109999999997</v>
      </c>
      <c r="U2555" s="512">
        <f t="shared" si="1631"/>
        <v>4294.402</v>
      </c>
      <c r="V2555" s="512">
        <f t="shared" si="1631"/>
        <v>4294.402</v>
      </c>
      <c r="W2555" s="512">
        <f t="shared" ref="W2555" si="1632">W2546+W2535</f>
        <v>4294.402</v>
      </c>
      <c r="X2555" s="955">
        <f t="shared" ref="X2555:AE2555" si="1633">X2546+X2535</f>
        <v>2505.1530416666669</v>
      </c>
      <c r="Y2555" s="512">
        <f t="shared" si="1633"/>
        <v>3100.4835599999997</v>
      </c>
      <c r="Z2555" s="975">
        <f t="shared" si="1633"/>
        <v>0</v>
      </c>
      <c r="AA2555" s="512">
        <f t="shared" si="1633"/>
        <v>0</v>
      </c>
      <c r="AB2555" s="512">
        <f t="shared" si="1633"/>
        <v>595.33051833333309</v>
      </c>
      <c r="AC2555" s="512">
        <f t="shared" si="1633"/>
        <v>0</v>
      </c>
      <c r="AD2555" s="512">
        <f t="shared" si="1633"/>
        <v>-7.145E-2</v>
      </c>
      <c r="AE2555" s="512">
        <f t="shared" si="1633"/>
        <v>3100.4121100000002</v>
      </c>
      <c r="AF2555" s="1132"/>
      <c r="AG2555" s="508"/>
      <c r="AH2555" s="1325"/>
      <c r="AI2555" s="1340">
        <f t="shared" si="1589"/>
        <v>3100412.1100000003</v>
      </c>
    </row>
    <row r="2556" spans="1:36" ht="15.75" thickBot="1" x14ac:dyDescent="0.3">
      <c r="A2556" s="226">
        <v>1</v>
      </c>
      <c r="B2556" s="257" t="s">
        <v>291</v>
      </c>
      <c r="C2556" s="257"/>
      <c r="D2556" s="2041"/>
      <c r="E2556" s="420"/>
      <c r="F2556" s="2041"/>
      <c r="G2556" s="2041"/>
      <c r="H2556" s="2041"/>
      <c r="I2556" s="2041"/>
      <c r="J2556" s="2041"/>
      <c r="K2556" s="2041"/>
      <c r="L2556" s="2041"/>
      <c r="M2556" s="2041"/>
      <c r="N2556" s="2041"/>
      <c r="O2556" s="2041"/>
      <c r="P2556" s="2041"/>
      <c r="Q2556" s="518">
        <f t="shared" ref="Q2556:R2556" si="1634">Q2555</f>
        <v>4294.8109999999997</v>
      </c>
      <c r="R2556" s="518">
        <f t="shared" si="1634"/>
        <v>4294.8109999999997</v>
      </c>
      <c r="S2556" s="518">
        <f t="shared" ref="S2556:T2556" si="1635">S2555</f>
        <v>4294.8109999999997</v>
      </c>
      <c r="T2556" s="518">
        <f t="shared" si="1635"/>
        <v>4294.8109999999997</v>
      </c>
      <c r="U2556" s="518">
        <f t="shared" ref="U2556:V2556" si="1636">U2555</f>
        <v>4294.402</v>
      </c>
      <c r="V2556" s="518">
        <f t="shared" si="1636"/>
        <v>4294.402</v>
      </c>
      <c r="W2556" s="518">
        <f t="shared" ref="W2556" si="1637">W2555</f>
        <v>4294.402</v>
      </c>
      <c r="X2556" s="956">
        <f t="shared" ref="X2556" si="1638">X2555</f>
        <v>2505.1530416666669</v>
      </c>
      <c r="Y2556" s="518">
        <f t="shared" ref="Y2556:AG2556" si="1639">Y2555</f>
        <v>3100.4835599999997</v>
      </c>
      <c r="Z2556" s="980">
        <f t="shared" si="1639"/>
        <v>0</v>
      </c>
      <c r="AA2556" s="260">
        <f>AA2555</f>
        <v>0</v>
      </c>
      <c r="AB2556" s="518">
        <f t="shared" si="1639"/>
        <v>595.33051833333309</v>
      </c>
      <c r="AC2556" s="518">
        <f t="shared" si="1639"/>
        <v>0</v>
      </c>
      <c r="AD2556" s="518">
        <f t="shared" si="1639"/>
        <v>-7.145E-2</v>
      </c>
      <c r="AE2556" s="518">
        <f t="shared" si="1639"/>
        <v>3100.4121100000002</v>
      </c>
      <c r="AF2556" s="2163"/>
      <c r="AG2556" s="1079">
        <f t="shared" si="1639"/>
        <v>0</v>
      </c>
      <c r="AH2556" s="1325"/>
      <c r="AI2556" s="1340">
        <f t="shared" si="1589"/>
        <v>3100412.1100000003</v>
      </c>
      <c r="AJ2556" s="226">
        <f>X2556-T2556/12*4</f>
        <v>1073.5493750000003</v>
      </c>
    </row>
    <row r="2557" spans="1:36" ht="15.75" x14ac:dyDescent="0.25">
      <c r="A2557" s="226">
        <v>1</v>
      </c>
      <c r="B2557" s="2134" t="s">
        <v>473</v>
      </c>
      <c r="C2557" s="1028"/>
      <c r="D2557" s="2532"/>
      <c r="E2557" s="277"/>
      <c r="F2557" s="277"/>
      <c r="G2557" s="277"/>
      <c r="H2557" s="277"/>
      <c r="I2557" s="2532"/>
      <c r="J2557" s="277"/>
      <c r="K2557" s="277"/>
      <c r="L2557" s="277"/>
      <c r="M2557" s="2532"/>
      <c r="N2557" s="277"/>
      <c r="O2557" s="277"/>
      <c r="P2557" s="277"/>
      <c r="Q2557" s="277"/>
      <c r="R2557" s="2532"/>
      <c r="S2557" s="2532"/>
      <c r="T2557" s="2532"/>
      <c r="U2557" s="2532"/>
      <c r="V2557" s="2532"/>
      <c r="W2557" s="2532"/>
      <c r="X2557" s="955">
        <f>Q2557/12*$B$4</f>
        <v>0</v>
      </c>
      <c r="Y2557" s="277"/>
      <c r="Z2557" s="981"/>
      <c r="AA2557" s="277"/>
      <c r="AB2557" s="277"/>
      <c r="AC2557" s="277"/>
      <c r="AD2557" s="277"/>
      <c r="AE2557" s="277"/>
      <c r="AF2557" s="1169"/>
      <c r="AG2557" s="1169"/>
      <c r="AH2557" s="1325"/>
      <c r="AI2557" s="1340">
        <f t="shared" si="1589"/>
        <v>0</v>
      </c>
    </row>
    <row r="2558" spans="1:36" x14ac:dyDescent="0.25">
      <c r="A2558" s="226">
        <v>1</v>
      </c>
      <c r="B2558" s="2535" t="s">
        <v>227</v>
      </c>
      <c r="C2558" s="1027"/>
      <c r="D2558" s="2532"/>
      <c r="E2558" s="714">
        <f>SUM(E2559:E2567)</f>
        <v>50</v>
      </c>
      <c r="F2558" s="714">
        <f t="shared" ref="F2558:G2558" si="1640">SUM(F2559:F2567)</f>
        <v>31</v>
      </c>
      <c r="G2558" s="714">
        <f t="shared" si="1640"/>
        <v>0</v>
      </c>
      <c r="H2558" s="277">
        <f t="shared" ref="H2558:H2567" si="1641">G2558/F2558*100</f>
        <v>0</v>
      </c>
      <c r="I2558" s="2532"/>
      <c r="J2558" s="277"/>
      <c r="K2558" s="277"/>
      <c r="L2558" s="277"/>
      <c r="M2558" s="2532"/>
      <c r="N2558" s="277"/>
      <c r="O2558" s="277"/>
      <c r="P2558" s="277"/>
      <c r="Q2558" s="737">
        <v>499.28922999999998</v>
      </c>
      <c r="R2558" s="737">
        <v>499.28922999999998</v>
      </c>
      <c r="S2558" s="737">
        <v>499.28922999999998</v>
      </c>
      <c r="T2558" s="737">
        <v>499.28922999999998</v>
      </c>
      <c r="U2558" s="737">
        <v>499.28922999999998</v>
      </c>
      <c r="V2558" s="737">
        <v>499.28922999999998</v>
      </c>
      <c r="W2558" s="737">
        <v>499.28922999999998</v>
      </c>
      <c r="X2558" s="1092">
        <f t="shared" ref="X2558" si="1642">Q2558/12*$B$4+(R2558-Q2558)/11*6+(S2558-R2558)/10*5+(T2558-S2558)/9*4+(U2558-T2558)/8*3+(V2558-U2558)/7*2+(W2558-V2558)/6*1</f>
        <v>291.25205083333333</v>
      </c>
      <c r="Y2558" s="737">
        <f t="shared" ref="Y2558" si="1643">AE2558-AD2558-AA2558</f>
        <v>0</v>
      </c>
      <c r="Z2558" s="982"/>
      <c r="AA2558" s="737"/>
      <c r="AB2558" s="737">
        <f>Y2558-X2558</f>
        <v>-291.25205083333333</v>
      </c>
      <c r="AC2558" s="737"/>
      <c r="AD2558" s="737"/>
      <c r="AE2558" s="737"/>
      <c r="AF2558" s="1169"/>
      <c r="AG2558" s="1190"/>
      <c r="AH2558" s="1325"/>
      <c r="AI2558" s="1340">
        <f t="shared" si="1589"/>
        <v>0</v>
      </c>
    </row>
    <row r="2559" spans="1:36" s="2536" customFormat="1" ht="45" x14ac:dyDescent="0.25">
      <c r="B2559" s="633" t="s">
        <v>304</v>
      </c>
      <c r="C2559" s="1027"/>
      <c r="D2559" s="2532"/>
      <c r="E2559" s="329">
        <v>3</v>
      </c>
      <c r="F2559" s="2532">
        <f t="shared" ref="F2559:F2567" si="1644">ROUND(E2559/12*$B$4,0)</f>
        <v>2</v>
      </c>
      <c r="G2559" s="2532"/>
      <c r="H2559" s="2532">
        <f t="shared" si="1641"/>
        <v>0</v>
      </c>
      <c r="I2559" s="2532"/>
      <c r="J2559" s="2532"/>
      <c r="K2559" s="2532"/>
      <c r="L2559" s="2532"/>
      <c r="M2559" s="2532"/>
      <c r="N2559" s="2532"/>
      <c r="O2559" s="2532"/>
      <c r="P2559" s="2532"/>
      <c r="Q2559" s="737"/>
      <c r="R2559" s="737"/>
      <c r="S2559" s="737"/>
      <c r="T2559" s="737"/>
      <c r="U2559" s="737"/>
      <c r="V2559" s="737"/>
      <c r="W2559" s="737"/>
      <c r="X2559" s="1092"/>
      <c r="Y2559" s="737"/>
      <c r="Z2559" s="982"/>
      <c r="AA2559" s="737"/>
      <c r="AB2559" s="737"/>
      <c r="AC2559" s="737"/>
      <c r="AD2559" s="737"/>
      <c r="AE2559" s="737"/>
      <c r="AF2559" s="1169"/>
      <c r="AG2559" s="1190"/>
      <c r="AH2559" s="1325"/>
      <c r="AI2559" s="1340">
        <f t="shared" si="1589"/>
        <v>0</v>
      </c>
    </row>
    <row r="2560" spans="1:36" s="2536" customFormat="1" ht="60" x14ac:dyDescent="0.25">
      <c r="B2560" s="633" t="s">
        <v>305</v>
      </c>
      <c r="C2560" s="1027"/>
      <c r="D2560" s="2532"/>
      <c r="E2560" s="1884">
        <v>3</v>
      </c>
      <c r="F2560" s="2532">
        <f t="shared" si="1644"/>
        <v>2</v>
      </c>
      <c r="G2560" s="2532"/>
      <c r="H2560" s="2532">
        <f t="shared" si="1641"/>
        <v>0</v>
      </c>
      <c r="I2560" s="2532"/>
      <c r="J2560" s="2532"/>
      <c r="K2560" s="2532"/>
      <c r="L2560" s="2532"/>
      <c r="M2560" s="2532"/>
      <c r="N2560" s="2532"/>
      <c r="O2560" s="2532"/>
      <c r="P2560" s="2532"/>
      <c r="Q2560" s="737"/>
      <c r="R2560" s="737"/>
      <c r="S2560" s="737"/>
      <c r="T2560" s="737"/>
      <c r="U2560" s="737"/>
      <c r="V2560" s="737"/>
      <c r="W2560" s="737"/>
      <c r="X2560" s="1092"/>
      <c r="Y2560" s="737"/>
      <c r="Z2560" s="982"/>
      <c r="AA2560" s="737"/>
      <c r="AB2560" s="737"/>
      <c r="AC2560" s="737"/>
      <c r="AD2560" s="737"/>
      <c r="AE2560" s="737"/>
      <c r="AF2560" s="1169"/>
      <c r="AG2560" s="1190"/>
      <c r="AH2560" s="1325"/>
      <c r="AI2560" s="1340">
        <f t="shared" si="1589"/>
        <v>0</v>
      </c>
    </row>
    <row r="2561" spans="1:36" s="2536" customFormat="1" ht="60" x14ac:dyDescent="0.25">
      <c r="B2561" s="633" t="s">
        <v>538</v>
      </c>
      <c r="C2561" s="1027"/>
      <c r="D2561" s="2532"/>
      <c r="E2561" s="1884">
        <v>3</v>
      </c>
      <c r="F2561" s="2532">
        <f t="shared" si="1644"/>
        <v>2</v>
      </c>
      <c r="G2561" s="2532"/>
      <c r="H2561" s="2532">
        <f t="shared" si="1641"/>
        <v>0</v>
      </c>
      <c r="I2561" s="2532"/>
      <c r="J2561" s="2532"/>
      <c r="K2561" s="2532"/>
      <c r="L2561" s="2532"/>
      <c r="M2561" s="2532"/>
      <c r="N2561" s="2532"/>
      <c r="O2561" s="2532"/>
      <c r="P2561" s="2532"/>
      <c r="Q2561" s="737"/>
      <c r="R2561" s="737"/>
      <c r="S2561" s="737"/>
      <c r="T2561" s="737"/>
      <c r="U2561" s="737"/>
      <c r="V2561" s="737"/>
      <c r="W2561" s="737"/>
      <c r="X2561" s="1092"/>
      <c r="Y2561" s="737"/>
      <c r="Z2561" s="982"/>
      <c r="AA2561" s="737"/>
      <c r="AB2561" s="737"/>
      <c r="AC2561" s="737"/>
      <c r="AD2561" s="737"/>
      <c r="AE2561" s="737"/>
      <c r="AF2561" s="1169"/>
      <c r="AG2561" s="1190"/>
      <c r="AH2561" s="1325"/>
      <c r="AI2561" s="1340">
        <f t="shared" si="1589"/>
        <v>0</v>
      </c>
    </row>
    <row r="2562" spans="1:36" s="2536" customFormat="1" ht="60" x14ac:dyDescent="0.25">
      <c r="B2562" s="633" t="s">
        <v>539</v>
      </c>
      <c r="C2562" s="1027"/>
      <c r="D2562" s="2532"/>
      <c r="E2562" s="1884">
        <v>3</v>
      </c>
      <c r="F2562" s="2532">
        <f t="shared" si="1644"/>
        <v>2</v>
      </c>
      <c r="G2562" s="2532"/>
      <c r="H2562" s="2532">
        <f t="shared" si="1641"/>
        <v>0</v>
      </c>
      <c r="I2562" s="2532"/>
      <c r="J2562" s="2532"/>
      <c r="K2562" s="2532"/>
      <c r="L2562" s="2532"/>
      <c r="M2562" s="2532"/>
      <c r="N2562" s="2532"/>
      <c r="O2562" s="2532"/>
      <c r="P2562" s="2532"/>
      <c r="Q2562" s="737"/>
      <c r="R2562" s="737"/>
      <c r="S2562" s="737"/>
      <c r="T2562" s="737"/>
      <c r="U2562" s="737"/>
      <c r="V2562" s="737"/>
      <c r="W2562" s="737"/>
      <c r="X2562" s="1092"/>
      <c r="Y2562" s="737"/>
      <c r="Z2562" s="982"/>
      <c r="AA2562" s="737"/>
      <c r="AB2562" s="737"/>
      <c r="AC2562" s="737"/>
      <c r="AD2562" s="737"/>
      <c r="AE2562" s="737"/>
      <c r="AF2562" s="1169"/>
      <c r="AG2562" s="1190"/>
      <c r="AH2562" s="1325"/>
      <c r="AI2562" s="1340">
        <f t="shared" si="1589"/>
        <v>0</v>
      </c>
    </row>
    <row r="2563" spans="1:36" s="2536" customFormat="1" x14ac:dyDescent="0.25">
      <c r="B2563" s="633" t="s">
        <v>477</v>
      </c>
      <c r="C2563" s="1027"/>
      <c r="D2563" s="2532"/>
      <c r="E2563" s="1884">
        <v>10</v>
      </c>
      <c r="F2563" s="2532">
        <f t="shared" si="1644"/>
        <v>6</v>
      </c>
      <c r="G2563" s="2532"/>
      <c r="H2563" s="2532">
        <f t="shared" si="1641"/>
        <v>0</v>
      </c>
      <c r="I2563" s="2532"/>
      <c r="J2563" s="2532"/>
      <c r="K2563" s="2532"/>
      <c r="L2563" s="2532"/>
      <c r="M2563" s="2532"/>
      <c r="N2563" s="2532"/>
      <c r="O2563" s="2532"/>
      <c r="P2563" s="2532"/>
      <c r="Q2563" s="737"/>
      <c r="R2563" s="737"/>
      <c r="S2563" s="737"/>
      <c r="T2563" s="737"/>
      <c r="U2563" s="737"/>
      <c r="V2563" s="737"/>
      <c r="W2563" s="737"/>
      <c r="X2563" s="1092"/>
      <c r="Y2563" s="737"/>
      <c r="Z2563" s="982"/>
      <c r="AA2563" s="737"/>
      <c r="AB2563" s="737"/>
      <c r="AC2563" s="737"/>
      <c r="AD2563" s="737"/>
      <c r="AE2563" s="737"/>
      <c r="AF2563" s="1169"/>
      <c r="AG2563" s="1190"/>
      <c r="AH2563" s="1325"/>
      <c r="AI2563" s="1340">
        <f t="shared" si="1589"/>
        <v>0</v>
      </c>
    </row>
    <row r="2564" spans="1:36" s="2536" customFormat="1" ht="45" x14ac:dyDescent="0.25">
      <c r="B2564" s="633" t="s">
        <v>460</v>
      </c>
      <c r="C2564" s="1027"/>
      <c r="D2564" s="2532"/>
      <c r="E2564" s="1884">
        <v>3</v>
      </c>
      <c r="F2564" s="2532">
        <f t="shared" si="1644"/>
        <v>2</v>
      </c>
      <c r="G2564" s="2532"/>
      <c r="H2564" s="2532">
        <f t="shared" si="1641"/>
        <v>0</v>
      </c>
      <c r="I2564" s="2532"/>
      <c r="J2564" s="2532"/>
      <c r="K2564" s="2532"/>
      <c r="L2564" s="2532"/>
      <c r="M2564" s="2532"/>
      <c r="N2564" s="2532"/>
      <c r="O2564" s="2532"/>
      <c r="P2564" s="2532"/>
      <c r="Q2564" s="737"/>
      <c r="R2564" s="737"/>
      <c r="S2564" s="737"/>
      <c r="T2564" s="737"/>
      <c r="U2564" s="737"/>
      <c r="V2564" s="737"/>
      <c r="W2564" s="737"/>
      <c r="X2564" s="1092"/>
      <c r="Y2564" s="737"/>
      <c r="Z2564" s="982"/>
      <c r="AA2564" s="737"/>
      <c r="AB2564" s="737"/>
      <c r="AC2564" s="737"/>
      <c r="AD2564" s="737"/>
      <c r="AE2564" s="737"/>
      <c r="AF2564" s="1169"/>
      <c r="AG2564" s="1190"/>
      <c r="AH2564" s="1325"/>
      <c r="AI2564" s="1340">
        <f t="shared" si="1589"/>
        <v>0</v>
      </c>
    </row>
    <row r="2565" spans="1:36" s="2536" customFormat="1" ht="60" x14ac:dyDescent="0.25">
      <c r="B2565" s="633" t="s">
        <v>471</v>
      </c>
      <c r="C2565" s="1027"/>
      <c r="D2565" s="2532"/>
      <c r="E2565" s="1884">
        <v>10</v>
      </c>
      <c r="F2565" s="2532">
        <f t="shared" si="1644"/>
        <v>6</v>
      </c>
      <c r="G2565" s="2532"/>
      <c r="H2565" s="2532">
        <f t="shared" si="1641"/>
        <v>0</v>
      </c>
      <c r="I2565" s="2532"/>
      <c r="J2565" s="2532"/>
      <c r="K2565" s="2532"/>
      <c r="L2565" s="2532"/>
      <c r="M2565" s="2532"/>
      <c r="N2565" s="2532"/>
      <c r="O2565" s="2532"/>
      <c r="P2565" s="2532"/>
      <c r="Q2565" s="737"/>
      <c r="R2565" s="737"/>
      <c r="S2565" s="737"/>
      <c r="T2565" s="737"/>
      <c r="U2565" s="737"/>
      <c r="V2565" s="737"/>
      <c r="W2565" s="737"/>
      <c r="X2565" s="1092"/>
      <c r="Y2565" s="737"/>
      <c r="Z2565" s="982"/>
      <c r="AA2565" s="737"/>
      <c r="AB2565" s="737"/>
      <c r="AC2565" s="737"/>
      <c r="AD2565" s="737"/>
      <c r="AE2565" s="737"/>
      <c r="AF2565" s="1169"/>
      <c r="AG2565" s="1190"/>
      <c r="AH2565" s="1325"/>
      <c r="AI2565" s="1340">
        <f t="shared" ref="AI2565:AI2628" si="1645">AE2565*1000</f>
        <v>0</v>
      </c>
    </row>
    <row r="2566" spans="1:36" ht="45" x14ac:dyDescent="0.25">
      <c r="A2566" s="226">
        <v>1</v>
      </c>
      <c r="B2566" s="633" t="s">
        <v>463</v>
      </c>
      <c r="C2566" s="654"/>
      <c r="D2566" s="2532"/>
      <c r="E2566" s="1884">
        <v>10</v>
      </c>
      <c r="F2566" s="277">
        <f t="shared" si="1644"/>
        <v>6</v>
      </c>
      <c r="G2566" s="277"/>
      <c r="H2566" s="277">
        <f t="shared" si="1641"/>
        <v>0</v>
      </c>
      <c r="I2566" s="2532"/>
      <c r="J2566" s="277"/>
      <c r="K2566" s="277"/>
      <c r="L2566" s="277"/>
      <c r="M2566" s="2532"/>
      <c r="N2566" s="277"/>
      <c r="O2566" s="277"/>
      <c r="P2566" s="277"/>
      <c r="Q2566" s="737"/>
      <c r="R2566" s="737"/>
      <c r="S2566" s="737"/>
      <c r="T2566" s="737"/>
      <c r="U2566" s="737"/>
      <c r="V2566" s="737"/>
      <c r="W2566" s="737"/>
      <c r="X2566" s="955">
        <f>Q2566/12*$B$4</f>
        <v>0</v>
      </c>
      <c r="Y2566" s="737"/>
      <c r="Z2566" s="982"/>
      <c r="AA2566" s="737"/>
      <c r="AB2566" s="737"/>
      <c r="AC2566" s="737"/>
      <c r="AD2566" s="737"/>
      <c r="AE2566" s="737"/>
      <c r="AF2566" s="1169"/>
      <c r="AG2566" s="1190"/>
      <c r="AH2566" s="1325"/>
      <c r="AI2566" s="1340">
        <f t="shared" si="1645"/>
        <v>0</v>
      </c>
    </row>
    <row r="2567" spans="1:36" ht="60" x14ac:dyDescent="0.25">
      <c r="A2567" s="226">
        <v>1</v>
      </c>
      <c r="B2567" s="633" t="s">
        <v>279</v>
      </c>
      <c r="C2567" s="654"/>
      <c r="D2567" s="2532"/>
      <c r="E2567" s="1884">
        <v>5</v>
      </c>
      <c r="F2567" s="277">
        <f t="shared" si="1644"/>
        <v>3</v>
      </c>
      <c r="G2567" s="277"/>
      <c r="H2567" s="277">
        <f t="shared" si="1641"/>
        <v>0</v>
      </c>
      <c r="I2567" s="2532"/>
      <c r="J2567" s="277"/>
      <c r="K2567" s="277"/>
      <c r="L2567" s="277"/>
      <c r="M2567" s="2532"/>
      <c r="N2567" s="277"/>
      <c r="O2567" s="277"/>
      <c r="P2567" s="277"/>
      <c r="Q2567" s="737"/>
      <c r="R2567" s="737"/>
      <c r="S2567" s="737"/>
      <c r="T2567" s="737"/>
      <c r="U2567" s="737"/>
      <c r="V2567" s="737"/>
      <c r="W2567" s="737"/>
      <c r="X2567" s="955">
        <f>Q2567/12*$B$4</f>
        <v>0</v>
      </c>
      <c r="Y2567" s="737"/>
      <c r="Z2567" s="982"/>
      <c r="AA2567" s="737"/>
      <c r="AB2567" s="737"/>
      <c r="AC2567" s="737"/>
      <c r="AD2567" s="737"/>
      <c r="AE2567" s="737"/>
      <c r="AF2567" s="1169"/>
      <c r="AG2567" s="1190"/>
      <c r="AH2567" s="1325"/>
      <c r="AI2567" s="1340">
        <f t="shared" si="1645"/>
        <v>0</v>
      </c>
    </row>
    <row r="2568" spans="1:36" ht="15.75" thickBot="1" x14ac:dyDescent="0.3">
      <c r="A2568" s="226">
        <v>1</v>
      </c>
      <c r="B2568" s="739" t="s">
        <v>136</v>
      </c>
      <c r="C2568" s="655"/>
      <c r="D2568" s="950"/>
      <c r="E2568" s="951"/>
      <c r="F2568" s="224"/>
      <c r="G2568" s="742"/>
      <c r="H2568" s="742"/>
      <c r="I2568" s="742"/>
      <c r="J2568" s="742"/>
      <c r="K2568" s="742"/>
      <c r="L2568" s="742"/>
      <c r="M2568" s="742"/>
      <c r="N2568" s="742"/>
      <c r="O2568" s="742"/>
      <c r="P2568" s="742"/>
      <c r="Q2568" s="3595">
        <f t="shared" ref="Q2568:R2568" si="1646">Q2558</f>
        <v>499.28922999999998</v>
      </c>
      <c r="R2568" s="3595">
        <f t="shared" si="1646"/>
        <v>499.28922999999998</v>
      </c>
      <c r="S2568" s="3595">
        <f t="shared" ref="S2568:T2568" si="1647">S2558</f>
        <v>499.28922999999998</v>
      </c>
      <c r="T2568" s="3595">
        <f t="shared" si="1647"/>
        <v>499.28922999999998</v>
      </c>
      <c r="U2568" s="3595">
        <f t="shared" ref="U2568:V2568" si="1648">U2558</f>
        <v>499.28922999999998</v>
      </c>
      <c r="V2568" s="3595">
        <f t="shared" si="1648"/>
        <v>499.28922999999998</v>
      </c>
      <c r="W2568" s="3595">
        <f t="shared" ref="W2568" si="1649">W2558</f>
        <v>499.28922999999998</v>
      </c>
      <c r="X2568" s="2533">
        <f t="shared" ref="X2568:AE2568" si="1650">X2558</f>
        <v>291.25205083333333</v>
      </c>
      <c r="Y2568" s="2533">
        <f t="shared" si="1650"/>
        <v>0</v>
      </c>
      <c r="Z2568" s="2533">
        <f t="shared" si="1650"/>
        <v>0</v>
      </c>
      <c r="AA2568" s="2533">
        <f t="shared" si="1650"/>
        <v>0</v>
      </c>
      <c r="AB2568" s="2533">
        <f t="shared" si="1650"/>
        <v>-291.25205083333333</v>
      </c>
      <c r="AC2568" s="2533">
        <f t="shared" si="1650"/>
        <v>0</v>
      </c>
      <c r="AD2568" s="2533">
        <f t="shared" si="1650"/>
        <v>0</v>
      </c>
      <c r="AE2568" s="2533">
        <f t="shared" si="1650"/>
        <v>0</v>
      </c>
      <c r="AF2568" s="1191"/>
      <c r="AG2568" s="1192"/>
      <c r="AH2568" s="1325"/>
      <c r="AI2568" s="1340">
        <f t="shared" si="1645"/>
        <v>0</v>
      </c>
    </row>
    <row r="2569" spans="1:36" ht="15.75" thickBot="1" x14ac:dyDescent="0.3">
      <c r="A2569" s="226">
        <v>1</v>
      </c>
      <c r="B2569" s="738" t="s">
        <v>291</v>
      </c>
      <c r="C2569" s="740"/>
      <c r="D2569" s="746"/>
      <c r="E2569" s="745"/>
      <c r="F2569" s="2041"/>
      <c r="G2569" s="741"/>
      <c r="H2569" s="741"/>
      <c r="I2569" s="741"/>
      <c r="J2569" s="741"/>
      <c r="K2569" s="741"/>
      <c r="L2569" s="741"/>
      <c r="M2569" s="741"/>
      <c r="N2569" s="741"/>
      <c r="O2569" s="741"/>
      <c r="P2569" s="741"/>
      <c r="Q2569" s="864">
        <f t="shared" ref="Q2569:R2569" si="1651">Q2568</f>
        <v>499.28922999999998</v>
      </c>
      <c r="R2569" s="864">
        <f t="shared" si="1651"/>
        <v>499.28922999999998</v>
      </c>
      <c r="S2569" s="864">
        <f t="shared" ref="S2569:T2569" si="1652">S2568</f>
        <v>499.28922999999998</v>
      </c>
      <c r="T2569" s="864">
        <f t="shared" si="1652"/>
        <v>499.28922999999998</v>
      </c>
      <c r="U2569" s="864">
        <f t="shared" ref="U2569:V2569" si="1653">U2568</f>
        <v>499.28922999999998</v>
      </c>
      <c r="V2569" s="864">
        <f t="shared" si="1653"/>
        <v>499.28922999999998</v>
      </c>
      <c r="W2569" s="864">
        <f t="shared" ref="W2569" si="1654">W2568</f>
        <v>499.28922999999998</v>
      </c>
      <c r="X2569" s="956">
        <f>Q2569/12*$B$4</f>
        <v>291.25205083333333</v>
      </c>
      <c r="Y2569" s="864">
        <f t="shared" ref="Y2569:AE2569" si="1655">Y2568</f>
        <v>0</v>
      </c>
      <c r="Z2569" s="983">
        <f t="shared" si="1655"/>
        <v>0</v>
      </c>
      <c r="AA2569" s="3404">
        <f>AA2568</f>
        <v>0</v>
      </c>
      <c r="AB2569" s="865">
        <f t="shared" si="1655"/>
        <v>-291.25205083333333</v>
      </c>
      <c r="AC2569" s="865"/>
      <c r="AD2569" s="865">
        <f t="shared" si="1655"/>
        <v>0</v>
      </c>
      <c r="AE2569" s="865">
        <f t="shared" si="1655"/>
        <v>0</v>
      </c>
      <c r="AF2569" s="1193"/>
      <c r="AG2569" s="1194"/>
      <c r="AH2569" s="1325"/>
      <c r="AI2569" s="1340">
        <f t="shared" si="1645"/>
        <v>0</v>
      </c>
      <c r="AJ2569" s="226">
        <f>X2569-T2569/12*4</f>
        <v>124.82230749999999</v>
      </c>
    </row>
    <row r="2570" spans="1:36" ht="31.5" x14ac:dyDescent="0.25">
      <c r="A2570" s="226">
        <v>1</v>
      </c>
      <c r="B2570" s="2134" t="s">
        <v>474</v>
      </c>
      <c r="C2570" s="2134"/>
      <c r="D2570" s="322"/>
      <c r="E2570" s="368"/>
      <c r="F2570" s="322"/>
      <c r="G2570" s="322"/>
      <c r="H2570" s="322"/>
      <c r="I2570" s="322"/>
      <c r="J2570" s="322"/>
      <c r="K2570" s="322"/>
      <c r="L2570" s="322"/>
      <c r="M2570" s="322"/>
      <c r="N2570" s="322"/>
      <c r="O2570" s="322"/>
      <c r="P2570" s="322"/>
      <c r="Q2570" s="512"/>
      <c r="R2570" s="512"/>
      <c r="S2570" s="512"/>
      <c r="T2570" s="512"/>
      <c r="U2570" s="512"/>
      <c r="V2570" s="512"/>
      <c r="W2570" s="512"/>
      <c r="X2570" s="955">
        <f>Q2570/12*$B$4</f>
        <v>0</v>
      </c>
      <c r="Y2570" s="512"/>
      <c r="Z2570" s="975"/>
      <c r="AA2570" s="512"/>
      <c r="AB2570" s="512"/>
      <c r="AC2570" s="512"/>
      <c r="AD2570" s="512"/>
      <c r="AE2570" s="512"/>
      <c r="AF2570" s="1149"/>
      <c r="AG2570" s="508"/>
      <c r="AH2570" s="1325"/>
      <c r="AI2570" s="1340">
        <f t="shared" si="1645"/>
        <v>0</v>
      </c>
    </row>
    <row r="2571" spans="1:36" ht="15.75" x14ac:dyDescent="0.25">
      <c r="A2571" s="226">
        <v>1</v>
      </c>
      <c r="B2571" s="701"/>
      <c r="C2571" s="1705"/>
      <c r="D2571" s="2528"/>
      <c r="E2571" s="277"/>
      <c r="F2571" s="277"/>
      <c r="G2571" s="277"/>
      <c r="H2571" s="322"/>
      <c r="I2571" s="2528"/>
      <c r="J2571" s="328"/>
      <c r="K2571" s="328"/>
      <c r="L2571" s="328"/>
      <c r="M2571" s="2528"/>
      <c r="N2571" s="328"/>
      <c r="O2571" s="328"/>
      <c r="P2571" s="328"/>
      <c r="Q2571" s="511"/>
      <c r="R2571" s="511"/>
      <c r="S2571" s="511"/>
      <c r="T2571" s="511"/>
      <c r="U2571" s="511"/>
      <c r="V2571" s="511"/>
      <c r="W2571" s="511"/>
      <c r="X2571" s="954">
        <f>Q2571/12*$B$4</f>
        <v>0</v>
      </c>
      <c r="Y2571" s="511">
        <f>AE2571-AD2571</f>
        <v>0</v>
      </c>
      <c r="Z2571" s="978"/>
      <c r="AA2571" s="511"/>
      <c r="AB2571" s="511">
        <f>Y2571-X2571</f>
        <v>0</v>
      </c>
      <c r="AC2571" s="511"/>
      <c r="AD2571" s="511"/>
      <c r="AE2571" s="511"/>
      <c r="AF2571" s="1169"/>
      <c r="AG2571" s="551"/>
      <c r="AH2571" s="1325"/>
      <c r="AI2571" s="1340">
        <f t="shared" si="1645"/>
        <v>0</v>
      </c>
    </row>
    <row r="2572" spans="1:36" ht="30" x14ac:dyDescent="0.25">
      <c r="A2572" s="226">
        <v>1</v>
      </c>
      <c r="B2572" s="2081" t="s">
        <v>194</v>
      </c>
      <c r="C2572" s="606"/>
      <c r="D2572" s="322"/>
      <c r="E2572" s="277">
        <v>5</v>
      </c>
      <c r="F2572" s="322">
        <f>ROUND(E2572/12*$B$4,0)</f>
        <v>3</v>
      </c>
      <c r="G2572" s="322"/>
      <c r="H2572" s="322">
        <f>G2572/F2572*100</f>
        <v>0</v>
      </c>
      <c r="I2572" s="322"/>
      <c r="J2572" s="322"/>
      <c r="K2572" s="322"/>
      <c r="L2572" s="322"/>
      <c r="M2572" s="322"/>
      <c r="N2572" s="322"/>
      <c r="O2572" s="322"/>
      <c r="P2572" s="322"/>
      <c r="Q2572" s="512"/>
      <c r="R2572" s="512"/>
      <c r="S2572" s="512"/>
      <c r="T2572" s="512"/>
      <c r="U2572" s="512"/>
      <c r="V2572" s="512"/>
      <c r="W2572" s="512"/>
      <c r="X2572" s="1092">
        <f>Q2572/12*$B$4</f>
        <v>0</v>
      </c>
      <c r="Y2572" s="512">
        <f>AE2572-AD2572</f>
        <v>0</v>
      </c>
      <c r="Z2572" s="975"/>
      <c r="AA2572" s="512"/>
      <c r="AB2572" s="512">
        <f>Y2572-X2572</f>
        <v>0</v>
      </c>
      <c r="AC2572" s="512"/>
      <c r="AD2572" s="512"/>
      <c r="AE2572" s="512"/>
      <c r="AF2572" s="1149"/>
      <c r="AG2572" s="508"/>
      <c r="AH2572" s="1325"/>
      <c r="AI2572" s="1340">
        <f t="shared" si="1645"/>
        <v>0</v>
      </c>
    </row>
    <row r="2573" spans="1:36" ht="15.75" thickBot="1" x14ac:dyDescent="0.3">
      <c r="A2573" s="226">
        <v>1</v>
      </c>
      <c r="B2573" s="2168" t="s">
        <v>217</v>
      </c>
      <c r="C2573" s="2160"/>
      <c r="D2573" s="1042"/>
      <c r="E2573" s="398">
        <f>E2572</f>
        <v>5</v>
      </c>
      <c r="F2573" s="1042">
        <f>F2572</f>
        <v>3</v>
      </c>
      <c r="G2573" s="1042">
        <f>G2572</f>
        <v>0</v>
      </c>
      <c r="H2573" s="1913">
        <f>G2573/F2573*100</f>
        <v>0</v>
      </c>
      <c r="I2573" s="1042"/>
      <c r="J2573" s="1042"/>
      <c r="K2573" s="1042"/>
      <c r="L2573" s="1042"/>
      <c r="M2573" s="1042"/>
      <c r="N2573" s="1042"/>
      <c r="O2573" s="1042"/>
      <c r="P2573" s="1042"/>
      <c r="Q2573" s="510">
        <v>30.8231</v>
      </c>
      <c r="R2573" s="510">
        <v>30.8231</v>
      </c>
      <c r="S2573" s="510">
        <v>30.8231</v>
      </c>
      <c r="T2573" s="510">
        <v>30.8231</v>
      </c>
      <c r="U2573" s="510">
        <v>30.8231</v>
      </c>
      <c r="V2573" s="510">
        <v>30.8231</v>
      </c>
      <c r="W2573" s="510">
        <v>30.8231</v>
      </c>
      <c r="X2573" s="1093">
        <f t="shared" ref="X2573" si="1656">Q2573/12*$B$4+(R2573-Q2573)/11*6+(S2573-R2573)/10*5+(T2573-S2573)/9*4+(U2573-T2573)/8*3+(V2573-U2573)/7*2+(W2573-V2573)/6*1</f>
        <v>17.980141666666668</v>
      </c>
      <c r="Y2573" s="510">
        <f t="shared" ref="Y2573:AE2573" si="1657">Y2572</f>
        <v>0</v>
      </c>
      <c r="Z2573" s="979">
        <f t="shared" si="1657"/>
        <v>0</v>
      </c>
      <c r="AA2573" s="510">
        <f>AA2572</f>
        <v>0</v>
      </c>
      <c r="AB2573" s="510">
        <f>Y2573-X2573</f>
        <v>-17.980141666666668</v>
      </c>
      <c r="AC2573" s="510"/>
      <c r="AD2573" s="510">
        <f t="shared" si="1657"/>
        <v>0</v>
      </c>
      <c r="AE2573" s="510">
        <f t="shared" si="1657"/>
        <v>0</v>
      </c>
      <c r="AF2573" s="1963"/>
      <c r="AG2573" s="1082"/>
      <c r="AH2573" s="1325"/>
      <c r="AI2573" s="1340">
        <f t="shared" si="1645"/>
        <v>0</v>
      </c>
    </row>
    <row r="2574" spans="1:36" ht="15.75" thickBot="1" x14ac:dyDescent="0.3">
      <c r="A2574" s="226">
        <v>1</v>
      </c>
      <c r="B2574" s="257" t="s">
        <v>291</v>
      </c>
      <c r="C2574" s="257"/>
      <c r="D2574" s="2041"/>
      <c r="E2574" s="420"/>
      <c r="F2574" s="2041"/>
      <c r="G2574" s="2041"/>
      <c r="H2574" s="2041"/>
      <c r="I2574" s="2041"/>
      <c r="J2574" s="2041"/>
      <c r="K2574" s="2041"/>
      <c r="L2574" s="2041"/>
      <c r="M2574" s="2041"/>
      <c r="N2574" s="2041"/>
      <c r="O2574" s="2041"/>
      <c r="P2574" s="2041"/>
      <c r="Q2574" s="518">
        <f t="shared" ref="Q2574:R2574" si="1658">Q2573</f>
        <v>30.8231</v>
      </c>
      <c r="R2574" s="518">
        <f t="shared" si="1658"/>
        <v>30.8231</v>
      </c>
      <c r="S2574" s="518">
        <f t="shared" ref="S2574:T2574" si="1659">S2573</f>
        <v>30.8231</v>
      </c>
      <c r="T2574" s="518">
        <f t="shared" si="1659"/>
        <v>30.8231</v>
      </c>
      <c r="U2574" s="518">
        <f t="shared" ref="U2574:V2574" si="1660">U2573</f>
        <v>30.8231</v>
      </c>
      <c r="V2574" s="518">
        <f t="shared" si="1660"/>
        <v>30.8231</v>
      </c>
      <c r="W2574" s="518">
        <f t="shared" ref="W2574" si="1661">W2573</f>
        <v>30.8231</v>
      </c>
      <c r="X2574" s="956">
        <f t="shared" ref="X2574:X2579" si="1662">Q2574/12*$B$4</f>
        <v>17.980141666666668</v>
      </c>
      <c r="Y2574" s="518">
        <f>Y2573</f>
        <v>0</v>
      </c>
      <c r="Z2574" s="980"/>
      <c r="AA2574" s="260"/>
      <c r="AB2574" s="518">
        <f>AB2573</f>
        <v>-17.980141666666668</v>
      </c>
      <c r="AC2574" s="518"/>
      <c r="AD2574" s="518">
        <f>AD2573</f>
        <v>0</v>
      </c>
      <c r="AE2574" s="518">
        <f>AE2573</f>
        <v>0</v>
      </c>
      <c r="AF2574" s="2163"/>
      <c r="AG2574" s="1079"/>
      <c r="AH2574" s="1325"/>
      <c r="AI2574" s="1340">
        <f t="shared" si="1645"/>
        <v>0</v>
      </c>
      <c r="AJ2574" s="226">
        <f>X2574-T2574/12*4</f>
        <v>7.7057750000000009</v>
      </c>
    </row>
    <row r="2575" spans="1:36" ht="31.5" x14ac:dyDescent="0.25">
      <c r="A2575" s="226">
        <v>1</v>
      </c>
      <c r="B2575" s="2134" t="s">
        <v>543</v>
      </c>
      <c r="C2575" s="2134"/>
      <c r="D2575" s="322"/>
      <c r="E2575" s="368"/>
      <c r="F2575" s="322"/>
      <c r="G2575" s="322"/>
      <c r="H2575" s="322"/>
      <c r="I2575" s="322"/>
      <c r="J2575" s="322"/>
      <c r="K2575" s="322"/>
      <c r="L2575" s="322"/>
      <c r="M2575" s="322"/>
      <c r="N2575" s="322"/>
      <c r="O2575" s="322"/>
      <c r="P2575" s="322"/>
      <c r="Q2575" s="512"/>
      <c r="R2575" s="512"/>
      <c r="S2575" s="512"/>
      <c r="T2575" s="512"/>
      <c r="U2575" s="512"/>
      <c r="V2575" s="512"/>
      <c r="W2575" s="512"/>
      <c r="X2575" s="955">
        <f t="shared" si="1662"/>
        <v>0</v>
      </c>
      <c r="Y2575" s="512"/>
      <c r="Z2575" s="975"/>
      <c r="AA2575" s="512"/>
      <c r="AB2575" s="512"/>
      <c r="AC2575" s="512"/>
      <c r="AD2575" s="512"/>
      <c r="AE2575" s="512"/>
      <c r="AF2575" s="1149"/>
      <c r="AG2575" s="508"/>
      <c r="AH2575" s="1325"/>
      <c r="AI2575" s="1340">
        <f t="shared" si="1645"/>
        <v>0</v>
      </c>
    </row>
    <row r="2576" spans="1:36" ht="15.75" x14ac:dyDescent="0.25">
      <c r="A2576" s="226">
        <v>1</v>
      </c>
      <c r="B2576" s="2172"/>
      <c r="C2576" s="2173"/>
      <c r="D2576" s="2528"/>
      <c r="E2576" s="368"/>
      <c r="F2576" s="322"/>
      <c r="G2576" s="322"/>
      <c r="H2576" s="322"/>
      <c r="I2576" s="2528"/>
      <c r="J2576" s="328"/>
      <c r="K2576" s="328"/>
      <c r="L2576" s="328"/>
      <c r="M2576" s="2528"/>
      <c r="N2576" s="328"/>
      <c r="O2576" s="328"/>
      <c r="P2576" s="328"/>
      <c r="Q2576" s="511"/>
      <c r="R2576" s="511"/>
      <c r="S2576" s="511"/>
      <c r="T2576" s="511"/>
      <c r="U2576" s="511"/>
      <c r="V2576" s="511"/>
      <c r="W2576" s="511"/>
      <c r="X2576" s="954">
        <f t="shared" si="1662"/>
        <v>0</v>
      </c>
      <c r="Y2576" s="511"/>
      <c r="Z2576" s="978"/>
      <c r="AA2576" s="511"/>
      <c r="AB2576" s="511"/>
      <c r="AC2576" s="511"/>
      <c r="AD2576" s="511"/>
      <c r="AE2576" s="511"/>
      <c r="AF2576" s="1149"/>
      <c r="AG2576" s="551"/>
      <c r="AH2576" s="1325"/>
      <c r="AI2576" s="1340">
        <f t="shared" si="1645"/>
        <v>0</v>
      </c>
    </row>
    <row r="2577" spans="1:36" ht="39" customHeight="1" x14ac:dyDescent="0.25">
      <c r="A2577" s="226">
        <v>1</v>
      </c>
      <c r="B2577" s="743" t="s">
        <v>456</v>
      </c>
      <c r="C2577" s="1705"/>
      <c r="D2577" s="2528"/>
      <c r="E2577" s="277">
        <v>3276</v>
      </c>
      <c r="F2577" s="277">
        <f>ROUND(E2577/12*$B$4,0)</f>
        <v>1911</v>
      </c>
      <c r="G2577" s="277">
        <v>1405</v>
      </c>
      <c r="H2577" s="322">
        <f>G2577/F2577*100</f>
        <v>73.521716378859239</v>
      </c>
      <c r="I2577" s="2528"/>
      <c r="J2577" s="328"/>
      <c r="K2577" s="328"/>
      <c r="L2577" s="328"/>
      <c r="M2577" s="2528"/>
      <c r="N2577" s="328"/>
      <c r="O2577" s="328"/>
      <c r="P2577" s="328"/>
      <c r="Q2577" s="511"/>
      <c r="R2577" s="511"/>
      <c r="S2577" s="511"/>
      <c r="T2577" s="511"/>
      <c r="U2577" s="511"/>
      <c r="V2577" s="511"/>
      <c r="W2577" s="511"/>
      <c r="X2577" s="954">
        <f t="shared" si="1662"/>
        <v>0</v>
      </c>
      <c r="Y2577" s="511">
        <f>AE2577-AD2577</f>
        <v>0</v>
      </c>
      <c r="Z2577" s="978"/>
      <c r="AA2577" s="511"/>
      <c r="AB2577" s="511">
        <f>Y2577-X2577</f>
        <v>0</v>
      </c>
      <c r="AC2577" s="511"/>
      <c r="AD2577" s="511"/>
      <c r="AE2577" s="511"/>
      <c r="AF2577" s="1169"/>
      <c r="AG2577" s="551"/>
      <c r="AH2577" s="1325"/>
      <c r="AI2577" s="1340">
        <f t="shared" si="1645"/>
        <v>0</v>
      </c>
    </row>
    <row r="2578" spans="1:36" ht="31.5" x14ac:dyDescent="0.25">
      <c r="B2578" s="743" t="s">
        <v>194</v>
      </c>
      <c r="C2578" s="1705"/>
      <c r="D2578" s="2528"/>
      <c r="E2578" s="277">
        <v>1092</v>
      </c>
      <c r="F2578" s="277">
        <f>ROUND(E2578/12*$B$4,0)</f>
        <v>637</v>
      </c>
      <c r="G2578" s="277">
        <v>909</v>
      </c>
      <c r="H2578" s="322">
        <f>G2578/F2578*100</f>
        <v>142.70015698587127</v>
      </c>
      <c r="I2578" s="2528"/>
      <c r="J2578" s="328"/>
      <c r="K2578" s="328"/>
      <c r="L2578" s="328"/>
      <c r="M2578" s="2528"/>
      <c r="N2578" s="328"/>
      <c r="O2578" s="328"/>
      <c r="P2578" s="328"/>
      <c r="Q2578" s="511"/>
      <c r="R2578" s="511"/>
      <c r="S2578" s="511"/>
      <c r="T2578" s="511"/>
      <c r="U2578" s="511"/>
      <c r="V2578" s="511"/>
      <c r="W2578" s="511"/>
      <c r="X2578" s="954">
        <f t="shared" si="1662"/>
        <v>0</v>
      </c>
      <c r="Y2578" s="511"/>
      <c r="Z2578" s="978"/>
      <c r="AA2578" s="511"/>
      <c r="AB2578" s="511"/>
      <c r="AC2578" s="511"/>
      <c r="AD2578" s="511"/>
      <c r="AE2578" s="511"/>
      <c r="AF2578" s="1169"/>
      <c r="AG2578" s="551"/>
      <c r="AH2578" s="1325"/>
      <c r="AI2578" s="1340">
        <f t="shared" si="1645"/>
        <v>0</v>
      </c>
    </row>
    <row r="2579" spans="1:36" ht="15.75" x14ac:dyDescent="0.25">
      <c r="A2579" s="226">
        <v>1</v>
      </c>
      <c r="B2579" s="743" t="s">
        <v>219</v>
      </c>
      <c r="C2579" s="606"/>
      <c r="D2579" s="322"/>
      <c r="E2579" s="277">
        <v>1200</v>
      </c>
      <c r="F2579" s="322">
        <f>ROUND(E2579/12*$B$4,0)</f>
        <v>700</v>
      </c>
      <c r="G2579" s="322">
        <v>1197</v>
      </c>
      <c r="H2579" s="322">
        <f>G2579/F2579*100</f>
        <v>171</v>
      </c>
      <c r="I2579" s="322"/>
      <c r="J2579" s="322"/>
      <c r="K2579" s="322"/>
      <c r="L2579" s="322"/>
      <c r="M2579" s="322"/>
      <c r="N2579" s="322"/>
      <c r="O2579" s="322"/>
      <c r="P2579" s="322"/>
      <c r="Q2579" s="512"/>
      <c r="R2579" s="512"/>
      <c r="S2579" s="512"/>
      <c r="T2579" s="512"/>
      <c r="U2579" s="512"/>
      <c r="V2579" s="512"/>
      <c r="W2579" s="512"/>
      <c r="X2579" s="955">
        <f t="shared" si="1662"/>
        <v>0</v>
      </c>
      <c r="Y2579" s="512"/>
      <c r="Z2579" s="975"/>
      <c r="AA2579" s="512"/>
      <c r="AB2579" s="512"/>
      <c r="AC2579" s="512"/>
      <c r="AD2579" s="512"/>
      <c r="AE2579" s="512"/>
      <c r="AF2579" s="1149"/>
      <c r="AG2579" s="508"/>
      <c r="AH2579" s="1325"/>
      <c r="AI2579" s="1340">
        <f t="shared" si="1645"/>
        <v>0</v>
      </c>
    </row>
    <row r="2580" spans="1:36" ht="15.75" thickBot="1" x14ac:dyDescent="0.3">
      <c r="A2580" s="226">
        <v>1</v>
      </c>
      <c r="B2580" s="2168" t="s">
        <v>217</v>
      </c>
      <c r="C2580" s="2160"/>
      <c r="D2580" s="1042"/>
      <c r="E2580" s="398">
        <f>SUM(E2577:E2579)</f>
        <v>5568</v>
      </c>
      <c r="F2580" s="1042">
        <f>SUM(F2577:F2579)</f>
        <v>3248</v>
      </c>
      <c r="G2580" s="1042">
        <f>SUM(G2577:G2579)</f>
        <v>3511</v>
      </c>
      <c r="H2580" s="1913">
        <f>G2580/F2580*100</f>
        <v>108.09729064039408</v>
      </c>
      <c r="I2580" s="1042"/>
      <c r="J2580" s="1042"/>
      <c r="K2580" s="1042"/>
      <c r="L2580" s="1042"/>
      <c r="M2580" s="1042"/>
      <c r="N2580" s="1042"/>
      <c r="O2580" s="1042"/>
      <c r="P2580" s="1042"/>
      <c r="Q2580" s="510">
        <v>38800.266360000001</v>
      </c>
      <c r="R2580" s="510">
        <v>38800.266360000001</v>
      </c>
      <c r="S2580" s="510">
        <v>38800.266360000001</v>
      </c>
      <c r="T2580" s="510">
        <v>38800.266360000001</v>
      </c>
      <c r="U2580" s="510">
        <v>38800.266360000001</v>
      </c>
      <c r="V2580" s="510">
        <v>38800.266360000001</v>
      </c>
      <c r="W2580" s="510">
        <v>38800.266360000001</v>
      </c>
      <c r="X2580" s="1092">
        <f t="shared" ref="X2580" si="1663">Q2580/12*$B$4+(R2580-Q2580)/11*6+(S2580-R2580)/10*5+(T2580-S2580)/9*4+(U2580-T2580)/8*3+(V2580-U2580)/7*2+(W2580-V2580)/6*1</f>
        <v>22633.488710000001</v>
      </c>
      <c r="Y2580" s="510">
        <f>AE2580-AD2580</f>
        <v>24480.757280000002</v>
      </c>
      <c r="Z2580" s="979"/>
      <c r="AA2580" s="510"/>
      <c r="AB2580" s="510">
        <f>Y2580-X2580</f>
        <v>1847.2685700000002</v>
      </c>
      <c r="AC2580" s="510"/>
      <c r="AD2580" s="510">
        <v>0</v>
      </c>
      <c r="AE2580" s="510">
        <v>24480.757280000002</v>
      </c>
      <c r="AF2580" s="1963"/>
      <c r="AG2580" s="1082"/>
      <c r="AH2580" s="1325"/>
      <c r="AI2580" s="1340">
        <f t="shared" si="1645"/>
        <v>24480757.280000001</v>
      </c>
    </row>
    <row r="2581" spans="1:36" ht="15.75" thickBot="1" x14ac:dyDescent="0.3">
      <c r="A2581" s="226">
        <v>1</v>
      </c>
      <c r="B2581" s="257" t="s">
        <v>291</v>
      </c>
      <c r="C2581" s="257"/>
      <c r="D2581" s="2041"/>
      <c r="E2581" s="420"/>
      <c r="F2581" s="2041"/>
      <c r="G2581" s="2041"/>
      <c r="H2581" s="2041"/>
      <c r="I2581" s="2041"/>
      <c r="J2581" s="2041"/>
      <c r="K2581" s="2041"/>
      <c r="L2581" s="2041"/>
      <c r="M2581" s="2041"/>
      <c r="N2581" s="2041"/>
      <c r="O2581" s="2041"/>
      <c r="P2581" s="2041"/>
      <c r="Q2581" s="518">
        <f t="shared" ref="Q2581:AG2581" si="1664">Q2580</f>
        <v>38800.266360000001</v>
      </c>
      <c r="R2581" s="518">
        <f t="shared" ref="R2581:S2581" si="1665">R2580</f>
        <v>38800.266360000001</v>
      </c>
      <c r="S2581" s="518">
        <f t="shared" si="1665"/>
        <v>38800.266360000001</v>
      </c>
      <c r="T2581" s="518">
        <f t="shared" ref="T2581:U2581" si="1666">T2580</f>
        <v>38800.266360000001</v>
      </c>
      <c r="U2581" s="518">
        <f t="shared" si="1666"/>
        <v>38800.266360000001</v>
      </c>
      <c r="V2581" s="518">
        <f t="shared" ref="V2581:W2581" si="1667">V2580</f>
        <v>38800.266360000001</v>
      </c>
      <c r="W2581" s="518">
        <f t="shared" si="1667"/>
        <v>38800.266360000001</v>
      </c>
      <c r="X2581" s="956">
        <f t="shared" si="1664"/>
        <v>22633.488710000001</v>
      </c>
      <c r="Y2581" s="518">
        <f t="shared" si="1664"/>
        <v>24480.757280000002</v>
      </c>
      <c r="Z2581" s="980">
        <f t="shared" si="1664"/>
        <v>0</v>
      </c>
      <c r="AA2581" s="260">
        <f t="shared" si="1664"/>
        <v>0</v>
      </c>
      <c r="AB2581" s="518">
        <f t="shared" si="1664"/>
        <v>1847.2685700000002</v>
      </c>
      <c r="AC2581" s="518">
        <f t="shared" si="1664"/>
        <v>0</v>
      </c>
      <c r="AD2581" s="518">
        <f t="shared" si="1664"/>
        <v>0</v>
      </c>
      <c r="AE2581" s="518">
        <f t="shared" si="1664"/>
        <v>24480.757280000002</v>
      </c>
      <c r="AF2581" s="2163"/>
      <c r="AG2581" s="1079">
        <f t="shared" si="1664"/>
        <v>0</v>
      </c>
      <c r="AH2581" s="1325"/>
      <c r="AI2581" s="1340">
        <f t="shared" si="1645"/>
        <v>24480757.280000001</v>
      </c>
      <c r="AJ2581" s="226">
        <f>X2581-T2581/12*4</f>
        <v>9700.0665900000004</v>
      </c>
    </row>
    <row r="2582" spans="1:36" ht="31.5" x14ac:dyDescent="0.25">
      <c r="A2582" s="226">
        <v>1</v>
      </c>
      <c r="B2582" s="2134" t="s">
        <v>544</v>
      </c>
      <c r="C2582" s="655"/>
      <c r="D2582" s="2532"/>
      <c r="E2582" s="277"/>
      <c r="F2582" s="277"/>
      <c r="G2582" s="277"/>
      <c r="H2582" s="277"/>
      <c r="I2582" s="2532"/>
      <c r="J2582" s="277"/>
      <c r="K2582" s="277"/>
      <c r="L2582" s="277"/>
      <c r="M2582" s="2532"/>
      <c r="N2582" s="277"/>
      <c r="O2582" s="277"/>
      <c r="P2582" s="277"/>
      <c r="Q2582" s="277"/>
      <c r="R2582" s="2532"/>
      <c r="S2582" s="2532"/>
      <c r="T2582" s="2532"/>
      <c r="U2582" s="2532"/>
      <c r="V2582" s="2532"/>
      <c r="W2582" s="2532"/>
      <c r="X2582" s="955">
        <f>Q2582/12*$B$4</f>
        <v>0</v>
      </c>
      <c r="Y2582" s="277"/>
      <c r="Z2582" s="981"/>
      <c r="AA2582" s="277"/>
      <c r="AB2582" s="277"/>
      <c r="AC2582" s="277"/>
      <c r="AD2582" s="277"/>
      <c r="AE2582" s="277"/>
      <c r="AF2582" s="1169"/>
      <c r="AG2582" s="1169"/>
      <c r="AH2582" s="1325"/>
      <c r="AI2582" s="1340">
        <f t="shared" si="1645"/>
        <v>0</v>
      </c>
    </row>
    <row r="2583" spans="1:36" x14ac:dyDescent="0.25">
      <c r="A2583" s="226">
        <v>1</v>
      </c>
      <c r="B2583" s="351" t="s">
        <v>201</v>
      </c>
      <c r="C2583" s="1026"/>
      <c r="D2583" s="2532"/>
      <c r="E2583" s="277"/>
      <c r="F2583" s="277"/>
      <c r="G2583" s="277"/>
      <c r="H2583" s="277"/>
      <c r="I2583" s="2532"/>
      <c r="J2583" s="277"/>
      <c r="K2583" s="277"/>
      <c r="L2583" s="277"/>
      <c r="M2583" s="2532"/>
      <c r="N2583" s="277"/>
      <c r="O2583" s="277"/>
      <c r="P2583" s="277"/>
      <c r="Q2583" s="737"/>
      <c r="R2583" s="737"/>
      <c r="S2583" s="737"/>
      <c r="T2583" s="737"/>
      <c r="U2583" s="737"/>
      <c r="V2583" s="737"/>
      <c r="W2583" s="737"/>
      <c r="X2583" s="1092"/>
      <c r="Y2583" s="737">
        <f>AE2583-AD2583</f>
        <v>0</v>
      </c>
      <c r="Z2583" s="982"/>
      <c r="AA2583" s="737"/>
      <c r="AB2583" s="737">
        <f>Y2583-X2583</f>
        <v>0</v>
      </c>
      <c r="AC2583" s="737"/>
      <c r="AD2583" s="737"/>
      <c r="AE2583" s="737"/>
      <c r="AF2583" s="1169"/>
      <c r="AG2583" s="1190"/>
      <c r="AH2583" s="1325"/>
      <c r="AI2583" s="1340">
        <f t="shared" si="1645"/>
        <v>0</v>
      </c>
    </row>
    <row r="2584" spans="1:36" ht="29.25" x14ac:dyDescent="0.25">
      <c r="B2584" s="713" t="s">
        <v>327</v>
      </c>
      <c r="C2584" s="1026"/>
      <c r="D2584" s="2532"/>
      <c r="E2584" s="728">
        <f>E2585</f>
        <v>362.5</v>
      </c>
      <c r="F2584" s="737">
        <f>F2585</f>
        <v>211.5</v>
      </c>
      <c r="G2584" s="737">
        <f>G2585</f>
        <v>324.52250000000004</v>
      </c>
      <c r="H2584" s="737">
        <f>G2584/F2584*100</f>
        <v>153.43853427895985</v>
      </c>
      <c r="I2584" s="2532"/>
      <c r="J2584" s="277"/>
      <c r="K2584" s="277"/>
      <c r="L2584" s="277"/>
      <c r="M2584" s="2532"/>
      <c r="N2584" s="277"/>
      <c r="O2584" s="277"/>
      <c r="P2584" s="277"/>
      <c r="Q2584" s="737">
        <v>585.62</v>
      </c>
      <c r="R2584" s="737">
        <v>585.62</v>
      </c>
      <c r="S2584" s="737">
        <v>585.62</v>
      </c>
      <c r="T2584" s="737">
        <v>585.62</v>
      </c>
      <c r="U2584" s="737">
        <v>585.62</v>
      </c>
      <c r="V2584" s="737">
        <v>585.62</v>
      </c>
      <c r="W2584" s="737">
        <v>585.62</v>
      </c>
      <c r="X2584" s="1092">
        <f t="shared" ref="X2584" si="1668">Q2584/12*$B$4+(R2584-Q2584)/11*6+(S2584-R2584)/10*5+(T2584-S2584)/9*4+(U2584-T2584)/8*3+(V2584-U2584)/7*2+(W2584-V2584)/6*1</f>
        <v>341.61166666666668</v>
      </c>
      <c r="Y2584" s="737">
        <f>AE2584-AD2584</f>
        <v>563.72959000000003</v>
      </c>
      <c r="Z2584" s="982"/>
      <c r="AA2584" s="737"/>
      <c r="AB2584" s="737">
        <f>Y2584-X2584</f>
        <v>222.11792333333335</v>
      </c>
      <c r="AC2584" s="737"/>
      <c r="AD2584" s="737">
        <v>-4.0915100000000004</v>
      </c>
      <c r="AE2584" s="737">
        <v>559.63808000000006</v>
      </c>
      <c r="AF2584" s="1169"/>
      <c r="AG2584" s="1190"/>
      <c r="AH2584" s="1325"/>
      <c r="AI2584" s="1340">
        <f t="shared" si="1645"/>
        <v>559638.08000000007</v>
      </c>
    </row>
    <row r="2585" spans="1:36" ht="30" x14ac:dyDescent="0.25">
      <c r="B2585" s="669" t="s">
        <v>506</v>
      </c>
      <c r="C2585" s="1026"/>
      <c r="D2585" s="2532"/>
      <c r="E2585" s="298">
        <f>E2586+E2587/4</f>
        <v>362.5</v>
      </c>
      <c r="F2585" s="277">
        <f>F2586+F2587/4</f>
        <v>211.5</v>
      </c>
      <c r="G2585" s="277">
        <f>G2586+G2587/4</f>
        <v>324.52250000000004</v>
      </c>
      <c r="H2585" s="277">
        <f>G2585/F2585*100</f>
        <v>153.43853427895985</v>
      </c>
      <c r="I2585" s="2532"/>
      <c r="J2585" s="277"/>
      <c r="K2585" s="277"/>
      <c r="L2585" s="277"/>
      <c r="M2585" s="2532"/>
      <c r="N2585" s="277"/>
      <c r="O2585" s="277"/>
      <c r="P2585" s="277"/>
      <c r="Q2585" s="737"/>
      <c r="R2585" s="737"/>
      <c r="S2585" s="737"/>
      <c r="T2585" s="737"/>
      <c r="U2585" s="737"/>
      <c r="V2585" s="737"/>
      <c r="W2585" s="737"/>
      <c r="X2585" s="1092">
        <f t="shared" ref="X2585:X2591" si="1669">Q2585/12*$B$4</f>
        <v>0</v>
      </c>
      <c r="Y2585" s="737"/>
      <c r="Z2585" s="982"/>
      <c r="AA2585" s="737"/>
      <c r="AB2585" s="737"/>
      <c r="AC2585" s="737"/>
      <c r="AD2585" s="737"/>
      <c r="AE2585" s="737"/>
      <c r="AF2585" s="1169"/>
      <c r="AG2585" s="1190"/>
      <c r="AH2585" s="1325"/>
      <c r="AI2585" s="1340">
        <f t="shared" si="1645"/>
        <v>0</v>
      </c>
    </row>
    <row r="2586" spans="1:36" x14ac:dyDescent="0.25">
      <c r="B2586" s="463" t="s">
        <v>507</v>
      </c>
      <c r="C2586" s="1026"/>
      <c r="D2586" s="2532"/>
      <c r="E2586" s="736"/>
      <c r="F2586" s="277"/>
      <c r="G2586" s="277"/>
      <c r="H2586" s="277"/>
      <c r="I2586" s="2532"/>
      <c r="J2586" s="277"/>
      <c r="K2586" s="277"/>
      <c r="L2586" s="277"/>
      <c r="M2586" s="2532"/>
      <c r="N2586" s="277"/>
      <c r="O2586" s="277"/>
      <c r="P2586" s="277"/>
      <c r="Q2586" s="737"/>
      <c r="R2586" s="737"/>
      <c r="S2586" s="737"/>
      <c r="T2586" s="737"/>
      <c r="U2586" s="737"/>
      <c r="V2586" s="737"/>
      <c r="W2586" s="737"/>
      <c r="X2586" s="1092">
        <f t="shared" si="1669"/>
        <v>0</v>
      </c>
      <c r="Y2586" s="737"/>
      <c r="Z2586" s="982"/>
      <c r="AA2586" s="737"/>
      <c r="AB2586" s="737"/>
      <c r="AC2586" s="737"/>
      <c r="AD2586" s="737"/>
      <c r="AE2586" s="737"/>
      <c r="AF2586" s="1169"/>
      <c r="AG2586" s="1190"/>
      <c r="AH2586" s="1325"/>
      <c r="AI2586" s="1340">
        <f t="shared" si="1645"/>
        <v>0</v>
      </c>
    </row>
    <row r="2587" spans="1:36" ht="30" x14ac:dyDescent="0.25">
      <c r="B2587" s="463" t="s">
        <v>508</v>
      </c>
      <c r="C2587" s="1026"/>
      <c r="D2587" s="2532"/>
      <c r="E2587" s="729">
        <v>1450</v>
      </c>
      <c r="F2587" s="277">
        <f>ROUND(E2587/12*$B$4,0)</f>
        <v>846</v>
      </c>
      <c r="G2587" s="277">
        <v>1298.0900000000001</v>
      </c>
      <c r="H2587" s="277">
        <f>G2587/F2587*100</f>
        <v>153.43853427895985</v>
      </c>
      <c r="I2587" s="2532"/>
      <c r="J2587" s="277"/>
      <c r="K2587" s="277"/>
      <c r="L2587" s="277"/>
      <c r="M2587" s="2532"/>
      <c r="N2587" s="277"/>
      <c r="O2587" s="277"/>
      <c r="P2587" s="277"/>
      <c r="Q2587" s="737"/>
      <c r="R2587" s="737"/>
      <c r="S2587" s="737"/>
      <c r="T2587" s="737"/>
      <c r="U2587" s="737"/>
      <c r="V2587" s="737"/>
      <c r="W2587" s="737"/>
      <c r="X2587" s="1092">
        <f t="shared" si="1669"/>
        <v>0</v>
      </c>
      <c r="Y2587" s="737"/>
      <c r="Z2587" s="982"/>
      <c r="AA2587" s="737"/>
      <c r="AB2587" s="737"/>
      <c r="AC2587" s="737"/>
      <c r="AD2587" s="737"/>
      <c r="AE2587" s="737"/>
      <c r="AF2587" s="1169"/>
      <c r="AG2587" s="1190"/>
      <c r="AH2587" s="1325"/>
      <c r="AI2587" s="1340">
        <f t="shared" si="1645"/>
        <v>0</v>
      </c>
    </row>
    <row r="2588" spans="1:36" ht="29.25" x14ac:dyDescent="0.25">
      <c r="A2588" s="226">
        <v>1</v>
      </c>
      <c r="B2588" s="713" t="s">
        <v>328</v>
      </c>
      <c r="C2588" s="654"/>
      <c r="D2588" s="2532"/>
      <c r="E2588" s="733">
        <f>E2590/9.4</f>
        <v>95.744680851063819</v>
      </c>
      <c r="F2588" s="277">
        <f>F2590/9.4</f>
        <v>55.851063829787229</v>
      </c>
      <c r="G2588" s="277">
        <f>G2590/9.4</f>
        <v>102.56063829787234</v>
      </c>
      <c r="H2588" s="277">
        <f>G2588/F2588*100</f>
        <v>183.63238095238097</v>
      </c>
      <c r="I2588" s="2532"/>
      <c r="J2588" s="277"/>
      <c r="K2588" s="277"/>
      <c r="L2588" s="277"/>
      <c r="M2588" s="2532"/>
      <c r="N2588" s="277"/>
      <c r="O2588" s="277"/>
      <c r="P2588" s="277"/>
      <c r="Q2588" s="737"/>
      <c r="R2588" s="737"/>
      <c r="S2588" s="737"/>
      <c r="T2588" s="737"/>
      <c r="U2588" s="737"/>
      <c r="V2588" s="737"/>
      <c r="W2588" s="737"/>
      <c r="X2588" s="955">
        <f t="shared" si="1669"/>
        <v>0</v>
      </c>
      <c r="Y2588" s="737"/>
      <c r="Z2588" s="982"/>
      <c r="AA2588" s="737"/>
      <c r="AB2588" s="737"/>
      <c r="AC2588" s="737"/>
      <c r="AD2588" s="737"/>
      <c r="AE2588" s="737"/>
      <c r="AF2588" s="1169"/>
      <c r="AG2588" s="1190"/>
      <c r="AH2588" s="1325"/>
      <c r="AI2588" s="1340">
        <f t="shared" si="1645"/>
        <v>0</v>
      </c>
    </row>
    <row r="2589" spans="1:36" ht="29.25" x14ac:dyDescent="0.25">
      <c r="A2589" s="226">
        <v>1</v>
      </c>
      <c r="B2589" s="713" t="s">
        <v>344</v>
      </c>
      <c r="C2589" s="654"/>
      <c r="D2589" s="2532"/>
      <c r="E2589" s="298">
        <f>E2590/9.4</f>
        <v>95.744680851063819</v>
      </c>
      <c r="F2589" s="277">
        <f>F2590/9.4</f>
        <v>55.851063829787229</v>
      </c>
      <c r="G2589" s="277">
        <f>G2590/9.4</f>
        <v>102.56063829787234</v>
      </c>
      <c r="H2589" s="277">
        <f>G2589/F2589*100</f>
        <v>183.63238095238097</v>
      </c>
      <c r="I2589" s="2532"/>
      <c r="J2589" s="277"/>
      <c r="K2589" s="277"/>
      <c r="L2589" s="277"/>
      <c r="M2589" s="2532"/>
      <c r="N2589" s="277"/>
      <c r="O2589" s="277"/>
      <c r="P2589" s="277"/>
      <c r="Q2589" s="737"/>
      <c r="R2589" s="737"/>
      <c r="S2589" s="737"/>
      <c r="T2589" s="737"/>
      <c r="U2589" s="737"/>
      <c r="V2589" s="737"/>
      <c r="W2589" s="737"/>
      <c r="X2589" s="955">
        <f t="shared" si="1669"/>
        <v>0</v>
      </c>
      <c r="Y2589" s="737"/>
      <c r="Z2589" s="982"/>
      <c r="AA2589" s="737"/>
      <c r="AB2589" s="737"/>
      <c r="AC2589" s="737"/>
      <c r="AD2589" s="737"/>
      <c r="AE2589" s="737"/>
      <c r="AF2589" s="1169"/>
      <c r="AG2589" s="1190"/>
      <c r="AH2589" s="1325"/>
      <c r="AI2589" s="1340">
        <f t="shared" si="1645"/>
        <v>0</v>
      </c>
    </row>
    <row r="2590" spans="1:36" x14ac:dyDescent="0.25">
      <c r="A2590" s="226">
        <v>1</v>
      </c>
      <c r="B2590" s="727" t="s">
        <v>345</v>
      </c>
      <c r="C2590" s="654"/>
      <c r="D2590" s="2532"/>
      <c r="E2590" s="729">
        <v>900</v>
      </c>
      <c r="F2590" s="277">
        <f>ROUND(E2590/12*$B$4,0)</f>
        <v>525</v>
      </c>
      <c r="G2590" s="277">
        <v>964.07</v>
      </c>
      <c r="H2590" s="277">
        <f>G2590/F2590*100</f>
        <v>183.63238095238097</v>
      </c>
      <c r="I2590" s="2532"/>
      <c r="J2590" s="277"/>
      <c r="K2590" s="277"/>
      <c r="L2590" s="277"/>
      <c r="M2590" s="2532"/>
      <c r="N2590" s="277"/>
      <c r="O2590" s="277"/>
      <c r="P2590" s="277"/>
      <c r="Q2590" s="737"/>
      <c r="R2590" s="737"/>
      <c r="S2590" s="737"/>
      <c r="T2590" s="737"/>
      <c r="U2590" s="737"/>
      <c r="V2590" s="737"/>
      <c r="W2590" s="737"/>
      <c r="X2590" s="955">
        <f t="shared" si="1669"/>
        <v>0</v>
      </c>
      <c r="Y2590" s="737"/>
      <c r="Z2590" s="982"/>
      <c r="AA2590" s="737"/>
      <c r="AB2590" s="737"/>
      <c r="AC2590" s="737"/>
      <c r="AD2590" s="737"/>
      <c r="AE2590" s="737"/>
      <c r="AF2590" s="1169"/>
      <c r="AG2590" s="1190"/>
      <c r="AH2590" s="1325"/>
      <c r="AI2590" s="1340">
        <f t="shared" si="1645"/>
        <v>0</v>
      </c>
    </row>
    <row r="2591" spans="1:36" x14ac:dyDescent="0.25">
      <c r="A2591" s="226">
        <v>1</v>
      </c>
      <c r="B2591" s="727" t="s">
        <v>346</v>
      </c>
      <c r="C2591" s="655"/>
      <c r="D2591" s="2532"/>
      <c r="E2591" s="729"/>
      <c r="F2591" s="277"/>
      <c r="G2591" s="277"/>
      <c r="H2591" s="277"/>
      <c r="I2591" s="2532"/>
      <c r="J2591" s="277"/>
      <c r="K2591" s="277"/>
      <c r="L2591" s="277"/>
      <c r="M2591" s="2532"/>
      <c r="N2591" s="277"/>
      <c r="O2591" s="277"/>
      <c r="P2591" s="277"/>
      <c r="Q2591" s="737"/>
      <c r="R2591" s="737"/>
      <c r="S2591" s="737"/>
      <c r="T2591" s="737"/>
      <c r="U2591" s="737"/>
      <c r="V2591" s="737"/>
      <c r="W2591" s="737"/>
      <c r="X2591" s="1092">
        <f t="shared" si="1669"/>
        <v>0</v>
      </c>
      <c r="Y2591" s="737"/>
      <c r="Z2591" s="982"/>
      <c r="AA2591" s="737"/>
      <c r="AB2591" s="737"/>
      <c r="AC2591" s="737"/>
      <c r="AD2591" s="737"/>
      <c r="AE2591" s="737"/>
      <c r="AF2591" s="1169"/>
      <c r="AG2591" s="1190"/>
      <c r="AH2591" s="1325"/>
      <c r="AI2591" s="1340">
        <f t="shared" si="1645"/>
        <v>0</v>
      </c>
    </row>
    <row r="2592" spans="1:36" x14ac:dyDescent="0.25">
      <c r="A2592" s="226">
        <v>1</v>
      </c>
      <c r="B2592" s="698" t="s">
        <v>227</v>
      </c>
      <c r="C2592" s="1026"/>
      <c r="D2592" s="2532"/>
      <c r="E2592" s="728">
        <f>SUM(E2593:E2593)</f>
        <v>200</v>
      </c>
      <c r="F2592" s="277">
        <f>SUM(F2593:F2593)</f>
        <v>117</v>
      </c>
      <c r="G2592" s="277">
        <f>SUM(G2593:G2593)</f>
        <v>78</v>
      </c>
      <c r="H2592" s="277">
        <f>G2592/F2592*100</f>
        <v>66.666666666666657</v>
      </c>
      <c r="I2592" s="2532"/>
      <c r="J2592" s="277"/>
      <c r="K2592" s="277"/>
      <c r="L2592" s="277"/>
      <c r="M2592" s="2532"/>
      <c r="N2592" s="277"/>
      <c r="O2592" s="277"/>
      <c r="P2592" s="277"/>
      <c r="Q2592" s="737">
        <v>240.20676923076923</v>
      </c>
      <c r="R2592" s="737">
        <v>240.20676923076923</v>
      </c>
      <c r="S2592" s="737">
        <v>240.20676923076923</v>
      </c>
      <c r="T2592" s="737">
        <v>240.20676923076923</v>
      </c>
      <c r="U2592" s="737">
        <v>240.20676923076923</v>
      </c>
      <c r="V2592" s="737">
        <v>240.20676923076923</v>
      </c>
      <c r="W2592" s="737">
        <v>240.20676923076923</v>
      </c>
      <c r="X2592" s="955">
        <f t="shared" ref="X2592" si="1670">Q2592/12*$B$4+(R2592-Q2592)/11*6+(S2592-R2592)/10*5+(T2592-S2592)/9*4+(U2592-T2592)/8*3+(V2592-U2592)/7*2+(W2592-V2592)/6*1</f>
        <v>140.12061538461538</v>
      </c>
      <c r="Y2592" s="737">
        <f t="shared" ref="Y2592" si="1671">AE2592-AD2592-AA2592</f>
        <v>93.475200000000015</v>
      </c>
      <c r="Z2592" s="982"/>
      <c r="AA2592" s="737"/>
      <c r="AB2592" s="737">
        <f>Y2592-X2592</f>
        <v>-46.645415384615362</v>
      </c>
      <c r="AC2592" s="737"/>
      <c r="AD2592" s="737">
        <v>-0.23968</v>
      </c>
      <c r="AE2592" s="737">
        <v>93.235520000000008</v>
      </c>
      <c r="AF2592" s="1169"/>
      <c r="AG2592" s="1190"/>
      <c r="AH2592" s="1325"/>
      <c r="AI2592" s="1340">
        <f t="shared" si="1645"/>
        <v>93235.520000000004</v>
      </c>
    </row>
    <row r="2593" spans="1:36" x14ac:dyDescent="0.25">
      <c r="A2593" s="226">
        <v>1</v>
      </c>
      <c r="B2593" s="744" t="s">
        <v>66</v>
      </c>
      <c r="C2593" s="654"/>
      <c r="D2593" s="2532"/>
      <c r="E2593" s="729">
        <v>200</v>
      </c>
      <c r="F2593" s="277">
        <f>ROUND(E2593/12*$B$4,0)</f>
        <v>117</v>
      </c>
      <c r="G2593" s="277">
        <v>78</v>
      </c>
      <c r="H2593" s="277">
        <f>G2593/F2593*100</f>
        <v>66.666666666666657</v>
      </c>
      <c r="I2593" s="2532"/>
      <c r="J2593" s="277"/>
      <c r="K2593" s="277"/>
      <c r="L2593" s="277"/>
      <c r="M2593" s="2532"/>
      <c r="N2593" s="277"/>
      <c r="O2593" s="277"/>
      <c r="P2593" s="277"/>
      <c r="Q2593" s="737"/>
      <c r="R2593" s="737"/>
      <c r="S2593" s="737"/>
      <c r="T2593" s="737"/>
      <c r="U2593" s="737"/>
      <c r="V2593" s="737"/>
      <c r="W2593" s="737"/>
      <c r="X2593" s="955"/>
      <c r="Y2593" s="737"/>
      <c r="Z2593" s="982"/>
      <c r="AA2593" s="737"/>
      <c r="AB2593" s="737"/>
      <c r="AC2593" s="737"/>
      <c r="AD2593" s="737"/>
      <c r="AE2593" s="737"/>
      <c r="AF2593" s="1169"/>
      <c r="AG2593" s="1190"/>
      <c r="AH2593" s="1325"/>
      <c r="AI2593" s="1340">
        <f t="shared" si="1645"/>
        <v>0</v>
      </c>
    </row>
    <row r="2594" spans="1:36" ht="29.25" x14ac:dyDescent="0.25">
      <c r="B2594" s="710" t="s">
        <v>272</v>
      </c>
      <c r="C2594" s="654"/>
      <c r="D2594" s="2532"/>
      <c r="E2594" s="728">
        <f>E2584</f>
        <v>362.5</v>
      </c>
      <c r="F2594" s="277">
        <f>F2584</f>
        <v>211.5</v>
      </c>
      <c r="G2594" s="277">
        <f>G2584</f>
        <v>324.52250000000004</v>
      </c>
      <c r="H2594" s="277">
        <f>G2594/F2594*100</f>
        <v>153.43853427895985</v>
      </c>
      <c r="I2594" s="2532"/>
      <c r="J2594" s="277"/>
      <c r="K2594" s="277"/>
      <c r="L2594" s="277"/>
      <c r="M2594" s="2532"/>
      <c r="N2594" s="277"/>
      <c r="O2594" s="277"/>
      <c r="P2594" s="277"/>
      <c r="Q2594" s="737"/>
      <c r="R2594" s="737"/>
      <c r="S2594" s="737"/>
      <c r="T2594" s="737"/>
      <c r="U2594" s="737"/>
      <c r="V2594" s="737"/>
      <c r="W2594" s="737"/>
      <c r="X2594" s="955"/>
      <c r="Y2594" s="737"/>
      <c r="Z2594" s="982"/>
      <c r="AA2594" s="737"/>
      <c r="AB2594" s="737"/>
      <c r="AC2594" s="737"/>
      <c r="AD2594" s="737"/>
      <c r="AE2594" s="737"/>
      <c r="AF2594" s="1169"/>
      <c r="AG2594" s="1190"/>
      <c r="AH2594" s="1325"/>
      <c r="AI2594" s="1340">
        <f t="shared" si="1645"/>
        <v>0</v>
      </c>
    </row>
    <row r="2595" spans="1:36" ht="29.25" x14ac:dyDescent="0.25">
      <c r="B2595" s="710" t="s">
        <v>273</v>
      </c>
      <c r="C2595" s="654"/>
      <c r="D2595" s="2532"/>
      <c r="E2595" s="734">
        <f>E2588</f>
        <v>95.744680851063819</v>
      </c>
      <c r="F2595" s="277">
        <f>F2588</f>
        <v>55.851063829787229</v>
      </c>
      <c r="G2595" s="277">
        <f>G2588</f>
        <v>102.56063829787234</v>
      </c>
      <c r="H2595" s="277">
        <f>G2595/F2595*100</f>
        <v>183.63238095238097</v>
      </c>
      <c r="I2595" s="2532"/>
      <c r="J2595" s="277"/>
      <c r="K2595" s="277"/>
      <c r="L2595" s="277"/>
      <c r="M2595" s="2532"/>
      <c r="N2595" s="277"/>
      <c r="O2595" s="277"/>
      <c r="P2595" s="277"/>
      <c r="Q2595" s="737"/>
      <c r="R2595" s="737"/>
      <c r="S2595" s="737"/>
      <c r="T2595" s="737"/>
      <c r="U2595" s="737"/>
      <c r="V2595" s="737"/>
      <c r="W2595" s="737"/>
      <c r="X2595" s="955"/>
      <c r="Y2595" s="737"/>
      <c r="Z2595" s="982"/>
      <c r="AA2595" s="737"/>
      <c r="AB2595" s="737"/>
      <c r="AC2595" s="737"/>
      <c r="AD2595" s="737"/>
      <c r="AE2595" s="737"/>
      <c r="AF2595" s="1169"/>
      <c r="AG2595" s="1190"/>
      <c r="AH2595" s="1325"/>
      <c r="AI2595" s="1340">
        <f t="shared" si="1645"/>
        <v>0</v>
      </c>
    </row>
    <row r="2596" spans="1:36" ht="15.75" thickBot="1" x14ac:dyDescent="0.3">
      <c r="A2596" s="226">
        <v>1</v>
      </c>
      <c r="B2596" s="1051" t="s">
        <v>136</v>
      </c>
      <c r="C2596" s="655"/>
      <c r="D2596" s="2532"/>
      <c r="E2596" s="3515">
        <f>E2590/4.2+E2584</f>
        <v>576.78571428571422</v>
      </c>
      <c r="F2596" s="737">
        <f>F2590/4.2+F2584</f>
        <v>336.5</v>
      </c>
      <c r="G2596" s="737">
        <f>G2590/4.2+G2584</f>
        <v>554.06297619047621</v>
      </c>
      <c r="H2596" s="737">
        <f>H2592/4.2</f>
        <v>15.87301587301587</v>
      </c>
      <c r="I2596" s="2532"/>
      <c r="J2596" s="277"/>
      <c r="K2596" s="277"/>
      <c r="L2596" s="277"/>
      <c r="M2596" s="2532"/>
      <c r="N2596" s="277"/>
      <c r="O2596" s="277"/>
      <c r="P2596" s="277"/>
      <c r="Q2596" s="3594">
        <f t="shared" ref="Q2596:V2596" si="1672">Q2592+Q2584</f>
        <v>825.82676923076929</v>
      </c>
      <c r="R2596" s="3594">
        <f t="shared" si="1672"/>
        <v>825.82676923076929</v>
      </c>
      <c r="S2596" s="3594">
        <f t="shared" si="1672"/>
        <v>825.82676923076929</v>
      </c>
      <c r="T2596" s="3594">
        <f t="shared" si="1672"/>
        <v>825.82676923076929</v>
      </c>
      <c r="U2596" s="3594">
        <f t="shared" si="1672"/>
        <v>825.82676923076929</v>
      </c>
      <c r="V2596" s="3594">
        <f t="shared" si="1672"/>
        <v>825.82676923076929</v>
      </c>
      <c r="W2596" s="3594">
        <f t="shared" ref="W2596" si="1673">W2592+W2584</f>
        <v>825.82676923076929</v>
      </c>
      <c r="X2596" s="955">
        <f t="shared" ref="X2596:AE2596" si="1674">X2592+X2584</f>
        <v>481.73228205128203</v>
      </c>
      <c r="Y2596" s="737">
        <f t="shared" si="1674"/>
        <v>657.20479</v>
      </c>
      <c r="Z2596" s="982">
        <f t="shared" si="1674"/>
        <v>0</v>
      </c>
      <c r="AA2596" s="737">
        <f t="shared" si="1674"/>
        <v>0</v>
      </c>
      <c r="AB2596" s="737">
        <f t="shared" si="1674"/>
        <v>175.47250794871798</v>
      </c>
      <c r="AC2596" s="737">
        <f t="shared" si="1674"/>
        <v>0</v>
      </c>
      <c r="AD2596" s="737">
        <f t="shared" si="1674"/>
        <v>-4.3311900000000003</v>
      </c>
      <c r="AE2596" s="737">
        <f t="shared" si="1674"/>
        <v>652.87360000000012</v>
      </c>
      <c r="AF2596" s="1190"/>
      <c r="AG2596" s="1190"/>
      <c r="AH2596" s="1325"/>
      <c r="AI2596" s="1340">
        <f t="shared" si="1645"/>
        <v>652873.60000000009</v>
      </c>
    </row>
    <row r="2597" spans="1:36" ht="15.75" thickBot="1" x14ac:dyDescent="0.3">
      <c r="A2597" s="226">
        <v>1</v>
      </c>
      <c r="B2597" s="738" t="s">
        <v>291</v>
      </c>
      <c r="C2597" s="740"/>
      <c r="D2597" s="741"/>
      <c r="E2597" s="408"/>
      <c r="F2597" s="2041"/>
      <c r="G2597" s="741"/>
      <c r="H2597" s="741"/>
      <c r="I2597" s="741"/>
      <c r="J2597" s="741"/>
      <c r="K2597" s="741"/>
      <c r="L2597" s="741"/>
      <c r="M2597" s="741"/>
      <c r="N2597" s="741"/>
      <c r="O2597" s="741"/>
      <c r="P2597" s="741"/>
      <c r="Q2597" s="864">
        <f t="shared" ref="Q2597:X2597" si="1675">Q2596</f>
        <v>825.82676923076929</v>
      </c>
      <c r="R2597" s="864">
        <f t="shared" ref="R2597:S2597" si="1676">R2596</f>
        <v>825.82676923076929</v>
      </c>
      <c r="S2597" s="864">
        <f t="shared" si="1676"/>
        <v>825.82676923076929</v>
      </c>
      <c r="T2597" s="864">
        <f t="shared" ref="T2597:U2597" si="1677">T2596</f>
        <v>825.82676923076929</v>
      </c>
      <c r="U2597" s="864">
        <f t="shared" si="1677"/>
        <v>825.82676923076929</v>
      </c>
      <c r="V2597" s="864">
        <f t="shared" ref="V2597:W2597" si="1678">V2596</f>
        <v>825.82676923076929</v>
      </c>
      <c r="W2597" s="864">
        <f t="shared" si="1678"/>
        <v>825.82676923076929</v>
      </c>
      <c r="X2597" s="956">
        <f t="shared" si="1675"/>
        <v>481.73228205128203</v>
      </c>
      <c r="Y2597" s="864">
        <f t="shared" ref="Y2597:AG2597" si="1679">Y2596</f>
        <v>657.20479</v>
      </c>
      <c r="Z2597" s="983">
        <f t="shared" si="1679"/>
        <v>0</v>
      </c>
      <c r="AA2597" s="3404">
        <f>AA2596</f>
        <v>0</v>
      </c>
      <c r="AB2597" s="865">
        <f t="shared" si="1679"/>
        <v>175.47250794871798</v>
      </c>
      <c r="AC2597" s="865"/>
      <c r="AD2597" s="865">
        <f t="shared" si="1679"/>
        <v>-4.3311900000000003</v>
      </c>
      <c r="AE2597" s="865">
        <f t="shared" si="1679"/>
        <v>652.87360000000012</v>
      </c>
      <c r="AF2597" s="1193"/>
      <c r="AG2597" s="1194">
        <f t="shared" si="1679"/>
        <v>0</v>
      </c>
      <c r="AH2597" s="1325"/>
      <c r="AI2597" s="1340">
        <f t="shared" si="1645"/>
        <v>652873.60000000009</v>
      </c>
      <c r="AJ2597" s="226">
        <f>X2597-T2597/12*4</f>
        <v>206.45669230769226</v>
      </c>
    </row>
    <row r="2598" spans="1:36" ht="31.5" x14ac:dyDescent="0.25">
      <c r="B2598" s="2134" t="s">
        <v>545</v>
      </c>
      <c r="C2598" s="655"/>
      <c r="D2598" s="2532"/>
      <c r="E2598" s="277"/>
      <c r="F2598" s="277"/>
      <c r="G2598" s="277"/>
      <c r="H2598" s="277"/>
      <c r="I2598" s="2532"/>
      <c r="J2598" s="277"/>
      <c r="K2598" s="277"/>
      <c r="L2598" s="277"/>
      <c r="M2598" s="2532"/>
      <c r="N2598" s="277"/>
      <c r="O2598" s="277"/>
      <c r="P2598" s="277"/>
      <c r="Q2598" s="277"/>
      <c r="R2598" s="2532"/>
      <c r="S2598" s="2532"/>
      <c r="T2598" s="2532"/>
      <c r="U2598" s="2532"/>
      <c r="V2598" s="2532"/>
      <c r="W2598" s="2532"/>
      <c r="X2598" s="955"/>
      <c r="Y2598" s="277"/>
      <c r="Z2598" s="981"/>
      <c r="AA2598" s="277"/>
      <c r="AB2598" s="277"/>
      <c r="AC2598" s="277"/>
      <c r="AD2598" s="277"/>
      <c r="AE2598" s="277"/>
      <c r="AF2598" s="1169"/>
      <c r="AG2598" s="1169"/>
      <c r="AH2598" s="1325"/>
      <c r="AI2598" s="1340">
        <f t="shared" si="1645"/>
        <v>0</v>
      </c>
    </row>
    <row r="2599" spans="1:36" x14ac:dyDescent="0.25">
      <c r="B2599" s="351" t="s">
        <v>201</v>
      </c>
      <c r="C2599" s="1026"/>
      <c r="D2599" s="2532"/>
      <c r="E2599" s="277"/>
      <c r="F2599" s="277"/>
      <c r="G2599" s="277"/>
      <c r="H2599" s="277"/>
      <c r="I2599" s="2532"/>
      <c r="J2599" s="277"/>
      <c r="K2599" s="277"/>
      <c r="L2599" s="277"/>
      <c r="M2599" s="2532"/>
      <c r="N2599" s="277"/>
      <c r="O2599" s="277"/>
      <c r="P2599" s="277"/>
      <c r="Q2599" s="737"/>
      <c r="R2599" s="737"/>
      <c r="S2599" s="737"/>
      <c r="T2599" s="737"/>
      <c r="U2599" s="737"/>
      <c r="V2599" s="737"/>
      <c r="W2599" s="737"/>
      <c r="X2599" s="1092">
        <f>Q2599/12*$B$4</f>
        <v>0</v>
      </c>
      <c r="Y2599" s="737">
        <f>AE2599-AD2599</f>
        <v>0</v>
      </c>
      <c r="Z2599" s="982"/>
      <c r="AA2599" s="737"/>
      <c r="AB2599" s="737">
        <f>Y2599-X2599</f>
        <v>0</v>
      </c>
      <c r="AC2599" s="737"/>
      <c r="AD2599" s="737"/>
      <c r="AE2599" s="737"/>
      <c r="AF2599" s="1169"/>
      <c r="AG2599" s="1190"/>
      <c r="AH2599" s="1325"/>
      <c r="AI2599" s="1340">
        <f t="shared" si="1645"/>
        <v>0</v>
      </c>
    </row>
    <row r="2600" spans="1:36" x14ac:dyDescent="0.25">
      <c r="B2600" s="1373" t="s">
        <v>227</v>
      </c>
      <c r="C2600" s="1026"/>
      <c r="D2600" s="2532"/>
      <c r="E2600" s="1048">
        <f>SUM(E2601:E2604)</f>
        <v>40</v>
      </c>
      <c r="F2600" s="277">
        <f t="shared" ref="F2600:G2600" si="1680">SUM(F2601:F2604)</f>
        <v>24</v>
      </c>
      <c r="G2600" s="277">
        <f t="shared" si="1680"/>
        <v>0</v>
      </c>
      <c r="H2600" s="277">
        <f>G2600/F2600*100</f>
        <v>0</v>
      </c>
      <c r="I2600" s="2532"/>
      <c r="J2600" s="277"/>
      <c r="K2600" s="277"/>
      <c r="L2600" s="277"/>
      <c r="M2600" s="2532"/>
      <c r="N2600" s="277"/>
      <c r="O2600" s="277"/>
      <c r="P2600" s="277"/>
      <c r="Q2600" s="737">
        <v>286.1884</v>
      </c>
      <c r="R2600" s="737">
        <v>286.1884</v>
      </c>
      <c r="S2600" s="737">
        <v>286.1884</v>
      </c>
      <c r="T2600" s="737">
        <v>286.1884</v>
      </c>
      <c r="U2600" s="737">
        <v>286.1884</v>
      </c>
      <c r="V2600" s="737">
        <v>286.1884</v>
      </c>
      <c r="W2600" s="737">
        <v>286.1884</v>
      </c>
      <c r="X2600" s="1092">
        <f t="shared" ref="X2600" si="1681">Q2600/12*$B$4+(R2600-Q2600)/11*6+(S2600-R2600)/10*5+(T2600-S2600)/9*4+(U2600-T2600)/8*3+(V2600-U2600)/7*2+(W2600-V2600)/6*1</f>
        <v>166.94323333333335</v>
      </c>
      <c r="Y2600" s="737">
        <f t="shared" ref="Y2600" si="1682">AE2600-AD2600-AA2600</f>
        <v>0</v>
      </c>
      <c r="Z2600" s="982"/>
      <c r="AA2600" s="737"/>
      <c r="AB2600" s="737">
        <f>Y2600-X2600</f>
        <v>-166.94323333333335</v>
      </c>
      <c r="AC2600" s="737"/>
      <c r="AD2600" s="737"/>
      <c r="AE2600" s="737"/>
      <c r="AF2600" s="1169"/>
      <c r="AG2600" s="1190"/>
      <c r="AH2600" s="1325"/>
      <c r="AI2600" s="1340">
        <f t="shared" si="1645"/>
        <v>0</v>
      </c>
    </row>
    <row r="2601" spans="1:36" s="2536" customFormat="1" ht="45" x14ac:dyDescent="0.25">
      <c r="B2601" s="633" t="s">
        <v>304</v>
      </c>
      <c r="C2601" s="1026"/>
      <c r="D2601" s="2532"/>
      <c r="E2601" s="329">
        <v>10</v>
      </c>
      <c r="F2601" s="2532">
        <f t="shared" ref="F2601:F2604" si="1683">ROUND(E2601/12*$B$4,0)</f>
        <v>6</v>
      </c>
      <c r="G2601" s="2532"/>
      <c r="H2601" s="2532">
        <f>G2601/F2601*100</f>
        <v>0</v>
      </c>
      <c r="I2601" s="2532"/>
      <c r="J2601" s="2532"/>
      <c r="K2601" s="2532"/>
      <c r="L2601" s="2532"/>
      <c r="M2601" s="2532"/>
      <c r="N2601" s="2532"/>
      <c r="O2601" s="2532"/>
      <c r="P2601" s="2532"/>
      <c r="Q2601" s="737"/>
      <c r="R2601" s="737"/>
      <c r="S2601" s="737"/>
      <c r="T2601" s="737"/>
      <c r="U2601" s="737"/>
      <c r="V2601" s="737"/>
      <c r="W2601" s="737"/>
      <c r="X2601" s="1092"/>
      <c r="Y2601" s="737"/>
      <c r="Z2601" s="982"/>
      <c r="AA2601" s="737"/>
      <c r="AB2601" s="737"/>
      <c r="AC2601" s="737"/>
      <c r="AD2601" s="737"/>
      <c r="AE2601" s="737"/>
      <c r="AF2601" s="1169"/>
      <c r="AG2601" s="1190"/>
      <c r="AH2601" s="1325"/>
      <c r="AI2601" s="1340">
        <f t="shared" si="1645"/>
        <v>0</v>
      </c>
    </row>
    <row r="2602" spans="1:36" s="2536" customFormat="1" ht="60" x14ac:dyDescent="0.25">
      <c r="B2602" s="633" t="s">
        <v>305</v>
      </c>
      <c r="C2602" s="1026"/>
      <c r="D2602" s="2532"/>
      <c r="E2602" s="329">
        <v>10</v>
      </c>
      <c r="F2602" s="2532">
        <f t="shared" si="1683"/>
        <v>6</v>
      </c>
      <c r="G2602" s="2532"/>
      <c r="H2602" s="2532">
        <f>G2602/F2602*100</f>
        <v>0</v>
      </c>
      <c r="I2602" s="2532"/>
      <c r="J2602" s="2532"/>
      <c r="K2602" s="2532"/>
      <c r="L2602" s="2532"/>
      <c r="M2602" s="2532"/>
      <c r="N2602" s="2532"/>
      <c r="O2602" s="2532"/>
      <c r="P2602" s="2532"/>
      <c r="Q2602" s="737"/>
      <c r="R2602" s="737"/>
      <c r="S2602" s="737"/>
      <c r="T2602" s="737"/>
      <c r="U2602" s="737"/>
      <c r="V2602" s="737"/>
      <c r="W2602" s="737"/>
      <c r="X2602" s="1092"/>
      <c r="Y2602" s="737"/>
      <c r="Z2602" s="982"/>
      <c r="AA2602" s="737"/>
      <c r="AB2602" s="737"/>
      <c r="AC2602" s="737"/>
      <c r="AD2602" s="737"/>
      <c r="AE2602" s="737"/>
      <c r="AF2602" s="1169"/>
      <c r="AG2602" s="1190"/>
      <c r="AH2602" s="1325"/>
      <c r="AI2602" s="1340">
        <f t="shared" si="1645"/>
        <v>0</v>
      </c>
    </row>
    <row r="2603" spans="1:36" ht="45" x14ac:dyDescent="0.25">
      <c r="B2603" s="633" t="s">
        <v>460</v>
      </c>
      <c r="C2603" s="1026"/>
      <c r="D2603" s="2532"/>
      <c r="E2603" s="329">
        <v>10</v>
      </c>
      <c r="F2603" s="277">
        <f t="shared" si="1683"/>
        <v>6</v>
      </c>
      <c r="G2603" s="277"/>
      <c r="H2603" s="277">
        <f>G2603/F2603*100</f>
        <v>0</v>
      </c>
      <c r="I2603" s="2532"/>
      <c r="J2603" s="277"/>
      <c r="K2603" s="277"/>
      <c r="L2603" s="277"/>
      <c r="M2603" s="2532"/>
      <c r="N2603" s="277"/>
      <c r="O2603" s="277"/>
      <c r="P2603" s="277"/>
      <c r="Q2603" s="737"/>
      <c r="R2603" s="737"/>
      <c r="S2603" s="737"/>
      <c r="T2603" s="737"/>
      <c r="U2603" s="737"/>
      <c r="V2603" s="737"/>
      <c r="W2603" s="737"/>
      <c r="X2603" s="1092"/>
      <c r="Y2603" s="737"/>
      <c r="Z2603" s="982"/>
      <c r="AA2603" s="737"/>
      <c r="AB2603" s="737"/>
      <c r="AC2603" s="737"/>
      <c r="AD2603" s="737"/>
      <c r="AE2603" s="737"/>
      <c r="AF2603" s="1169"/>
      <c r="AG2603" s="1190"/>
      <c r="AH2603" s="1325"/>
      <c r="AI2603" s="1340">
        <f t="shared" si="1645"/>
        <v>0</v>
      </c>
    </row>
    <row r="2604" spans="1:36" ht="60" x14ac:dyDescent="0.25">
      <c r="B2604" s="633" t="s">
        <v>471</v>
      </c>
      <c r="C2604" s="1026"/>
      <c r="D2604" s="2532"/>
      <c r="E2604" s="329">
        <v>10</v>
      </c>
      <c r="F2604" s="277">
        <f t="shared" si="1683"/>
        <v>6</v>
      </c>
      <c r="G2604" s="277"/>
      <c r="H2604" s="277">
        <f>G2604/F2604*100</f>
        <v>0</v>
      </c>
      <c r="I2604" s="2532"/>
      <c r="J2604" s="277"/>
      <c r="K2604" s="277"/>
      <c r="L2604" s="277"/>
      <c r="M2604" s="2532"/>
      <c r="N2604" s="277"/>
      <c r="O2604" s="277"/>
      <c r="P2604" s="277"/>
      <c r="Q2604" s="737"/>
      <c r="R2604" s="737"/>
      <c r="S2604" s="737"/>
      <c r="T2604" s="737"/>
      <c r="U2604" s="737"/>
      <c r="V2604" s="737"/>
      <c r="W2604" s="737"/>
      <c r="X2604" s="1092"/>
      <c r="Y2604" s="737"/>
      <c r="Z2604" s="982"/>
      <c r="AA2604" s="737"/>
      <c r="AB2604" s="737"/>
      <c r="AC2604" s="737"/>
      <c r="AD2604" s="737"/>
      <c r="AE2604" s="737"/>
      <c r="AF2604" s="1169"/>
      <c r="AG2604" s="1190"/>
      <c r="AH2604" s="1325"/>
      <c r="AI2604" s="1340">
        <f t="shared" si="1645"/>
        <v>0</v>
      </c>
    </row>
    <row r="2605" spans="1:36" ht="15.75" thickBot="1" x14ac:dyDescent="0.3">
      <c r="B2605" s="1051" t="s">
        <v>136</v>
      </c>
      <c r="C2605" s="655"/>
      <c r="D2605" s="2532"/>
      <c r="E2605" s="1052"/>
      <c r="F2605" s="737"/>
      <c r="G2605" s="737"/>
      <c r="H2605" s="737"/>
      <c r="I2605" s="2532"/>
      <c r="J2605" s="277"/>
      <c r="K2605" s="277"/>
      <c r="L2605" s="277"/>
      <c r="M2605" s="2532"/>
      <c r="N2605" s="277"/>
      <c r="O2605" s="277"/>
      <c r="P2605" s="277"/>
      <c r="Q2605" s="3594">
        <f t="shared" ref="Q2605:R2605" si="1684">Q2600</f>
        <v>286.1884</v>
      </c>
      <c r="R2605" s="3594">
        <f t="shared" si="1684"/>
        <v>286.1884</v>
      </c>
      <c r="S2605" s="3594">
        <f t="shared" ref="S2605:T2605" si="1685">S2600</f>
        <v>286.1884</v>
      </c>
      <c r="T2605" s="3594">
        <f t="shared" si="1685"/>
        <v>286.1884</v>
      </c>
      <c r="U2605" s="3594">
        <f t="shared" ref="U2605:V2605" si="1686">U2600</f>
        <v>286.1884</v>
      </c>
      <c r="V2605" s="3594">
        <f t="shared" si="1686"/>
        <v>286.1884</v>
      </c>
      <c r="W2605" s="3594">
        <f t="shared" ref="W2605" si="1687">W2600</f>
        <v>286.1884</v>
      </c>
      <c r="X2605" s="955">
        <f t="shared" ref="X2605:AE2605" si="1688">X2600</f>
        <v>166.94323333333335</v>
      </c>
      <c r="Y2605" s="737">
        <f t="shared" si="1688"/>
        <v>0</v>
      </c>
      <c r="Z2605" s="982">
        <f t="shared" si="1688"/>
        <v>0</v>
      </c>
      <c r="AA2605" s="737">
        <f t="shared" si="1688"/>
        <v>0</v>
      </c>
      <c r="AB2605" s="737">
        <f t="shared" si="1688"/>
        <v>-166.94323333333335</v>
      </c>
      <c r="AC2605" s="737">
        <f t="shared" si="1688"/>
        <v>0</v>
      </c>
      <c r="AD2605" s="737">
        <f t="shared" si="1688"/>
        <v>0</v>
      </c>
      <c r="AE2605" s="737">
        <f t="shared" si="1688"/>
        <v>0</v>
      </c>
      <c r="AF2605" s="1190"/>
      <c r="AG2605" s="1190"/>
      <c r="AH2605" s="1325"/>
      <c r="AI2605" s="1340">
        <f t="shared" si="1645"/>
        <v>0</v>
      </c>
    </row>
    <row r="2606" spans="1:36" ht="15.75" thickBot="1" x14ac:dyDescent="0.3">
      <c r="B2606" s="738" t="s">
        <v>291</v>
      </c>
      <c r="C2606" s="740"/>
      <c r="D2606" s="741"/>
      <c r="E2606" s="408"/>
      <c r="F2606" s="2041"/>
      <c r="G2606" s="741"/>
      <c r="H2606" s="741"/>
      <c r="I2606" s="741"/>
      <c r="J2606" s="741"/>
      <c r="K2606" s="741"/>
      <c r="L2606" s="741"/>
      <c r="M2606" s="741"/>
      <c r="N2606" s="741"/>
      <c r="O2606" s="741"/>
      <c r="P2606" s="741"/>
      <c r="Q2606" s="864">
        <f t="shared" ref="Q2606:AB2606" si="1689">Q2605</f>
        <v>286.1884</v>
      </c>
      <c r="R2606" s="864">
        <f t="shared" ref="R2606:S2606" si="1690">R2605</f>
        <v>286.1884</v>
      </c>
      <c r="S2606" s="864">
        <f t="shared" si="1690"/>
        <v>286.1884</v>
      </c>
      <c r="T2606" s="864">
        <f t="shared" ref="T2606:U2606" si="1691">T2605</f>
        <v>286.1884</v>
      </c>
      <c r="U2606" s="864">
        <f t="shared" si="1691"/>
        <v>286.1884</v>
      </c>
      <c r="V2606" s="864">
        <f t="shared" ref="V2606:W2606" si="1692">V2605</f>
        <v>286.1884</v>
      </c>
      <c r="W2606" s="864">
        <f t="shared" si="1692"/>
        <v>286.1884</v>
      </c>
      <c r="X2606" s="956">
        <f t="shared" si="1689"/>
        <v>166.94323333333335</v>
      </c>
      <c r="Y2606" s="864">
        <f t="shared" si="1689"/>
        <v>0</v>
      </c>
      <c r="Z2606" s="983">
        <f t="shared" si="1689"/>
        <v>0</v>
      </c>
      <c r="AA2606" s="3404">
        <f t="shared" si="1689"/>
        <v>0</v>
      </c>
      <c r="AB2606" s="865">
        <f t="shared" si="1689"/>
        <v>-166.94323333333335</v>
      </c>
      <c r="AC2606" s="865"/>
      <c r="AD2606" s="865">
        <f>AD2605</f>
        <v>0</v>
      </c>
      <c r="AE2606" s="865">
        <f>AE2605</f>
        <v>0</v>
      </c>
      <c r="AF2606" s="1193"/>
      <c r="AG2606" s="1194"/>
      <c r="AH2606" s="1325"/>
      <c r="AI2606" s="1340">
        <f t="shared" si="1645"/>
        <v>0</v>
      </c>
      <c r="AJ2606" s="226">
        <f>X2606-T2606/12*4</f>
        <v>71.547100000000015</v>
      </c>
    </row>
    <row r="2607" spans="1:36" s="2536" customFormat="1" x14ac:dyDescent="0.25">
      <c r="B2607" s="3566" t="s">
        <v>560</v>
      </c>
      <c r="C2607" s="655"/>
      <c r="D2607" s="357"/>
      <c r="E2607" s="412"/>
      <c r="F2607" s="224"/>
      <c r="G2607" s="3517"/>
      <c r="H2607" s="3517"/>
      <c r="I2607" s="3517"/>
      <c r="J2607" s="3517"/>
      <c r="K2607" s="357"/>
      <c r="L2607" s="357"/>
      <c r="M2607" s="357"/>
      <c r="N2607" s="3517"/>
      <c r="O2607" s="3517"/>
      <c r="P2607" s="357"/>
      <c r="Q2607" s="2527"/>
      <c r="R2607" s="2527"/>
      <c r="S2607" s="2527"/>
      <c r="T2607" s="2527"/>
      <c r="U2607" s="2527"/>
      <c r="V2607" s="2527"/>
      <c r="W2607" s="2527"/>
      <c r="X2607" s="1094"/>
      <c r="Y2607" s="1280"/>
      <c r="Z2607" s="3452"/>
      <c r="AA2607" s="3516"/>
      <c r="AB2607" s="1287"/>
      <c r="AC2607" s="3520"/>
      <c r="AD2607" s="1287"/>
      <c r="AE2607" s="1287"/>
      <c r="AF2607" s="1288"/>
      <c r="AG2607" s="1161"/>
      <c r="AH2607" s="1325"/>
      <c r="AI2607" s="1340">
        <f t="shared" si="1645"/>
        <v>0</v>
      </c>
    </row>
    <row r="2608" spans="1:36" s="2536" customFormat="1" x14ac:dyDescent="0.25">
      <c r="B2608" s="351" t="s">
        <v>201</v>
      </c>
      <c r="C2608" s="613"/>
      <c r="D2608" s="87"/>
      <c r="E2608" s="368"/>
      <c r="F2608" s="368"/>
      <c r="G2608" s="87"/>
      <c r="H2608" s="87"/>
      <c r="I2608" s="87"/>
      <c r="J2608" s="729"/>
      <c r="K2608" s="2532"/>
      <c r="L2608" s="2532"/>
      <c r="M2608" s="2532"/>
      <c r="N2608" s="357"/>
      <c r="O2608" s="729"/>
      <c r="P2608" s="2532"/>
      <c r="Q2608" s="1280"/>
      <c r="R2608" s="1280"/>
      <c r="S2608" s="1280"/>
      <c r="T2608" s="1280"/>
      <c r="U2608" s="1280"/>
      <c r="V2608" s="1280"/>
      <c r="W2608" s="1280"/>
      <c r="X2608" s="955"/>
      <c r="Y2608" s="1291"/>
      <c r="Z2608" s="1295"/>
      <c r="AA2608" s="1291"/>
      <c r="AB2608" s="1290"/>
      <c r="AC2608" s="1294"/>
      <c r="AD2608" s="1290"/>
      <c r="AE2608" s="1290"/>
      <c r="AF2608" s="1169"/>
      <c r="AG2608" s="1190"/>
      <c r="AH2608" s="1325"/>
      <c r="AI2608" s="1340">
        <f t="shared" si="1645"/>
        <v>0</v>
      </c>
    </row>
    <row r="2609" spans="2:36" s="2536" customFormat="1" x14ac:dyDescent="0.25">
      <c r="B2609" s="2535" t="s">
        <v>227</v>
      </c>
      <c r="C2609" s="613"/>
      <c r="D2609" s="87"/>
      <c r="E2609" s="728">
        <f>SUM(E2610:E2619)</f>
        <v>1120</v>
      </c>
      <c r="F2609" s="2533">
        <f>SUM(F2610:F2619)</f>
        <v>654</v>
      </c>
      <c r="G2609" s="737">
        <f>SUM(G2610:G2620)</f>
        <v>9574</v>
      </c>
      <c r="H2609" s="87">
        <f>G2609/F2609*100</f>
        <v>1463.9143730886851</v>
      </c>
      <c r="I2609" s="87"/>
      <c r="J2609" s="729"/>
      <c r="K2609" s="2532"/>
      <c r="L2609" s="2532"/>
      <c r="M2609" s="2532"/>
      <c r="N2609" s="357"/>
      <c r="O2609" s="357"/>
      <c r="P2609" s="729"/>
      <c r="Q2609" s="549">
        <v>210.26400000000001</v>
      </c>
      <c r="R2609" s="549">
        <v>210.26400000000001</v>
      </c>
      <c r="S2609" s="549">
        <v>210.26400000000001</v>
      </c>
      <c r="T2609" s="549">
        <v>210.26400000000001</v>
      </c>
      <c r="U2609" s="549">
        <v>210.26400000000001</v>
      </c>
      <c r="V2609" s="549">
        <v>210.26400000000001</v>
      </c>
      <c r="W2609" s="549">
        <v>210.26400000000001</v>
      </c>
      <c r="X2609" s="955">
        <f t="shared" ref="X2609" si="1693">Q2609/12*$B$4+(R2609-Q2609)/11*6+(S2609-R2609)/10*5+(T2609-S2609)/9*4+(U2609-T2609)/8*3+(V2609-U2609)/7*2+(W2609-V2609)/6*1</f>
        <v>122.65400000000001</v>
      </c>
      <c r="Y2609" s="1291">
        <f t="shared" ref="Y2609" si="1694">AE2609-AD2609-AA2609</f>
        <v>258.94377999999983</v>
      </c>
      <c r="Z2609" s="1295"/>
      <c r="AA2609" s="1291">
        <v>1493.65904</v>
      </c>
      <c r="AB2609" s="1290">
        <f>Y2609-X2609</f>
        <v>136.28977999999984</v>
      </c>
      <c r="AC2609" s="1294"/>
      <c r="AD2609" s="1287">
        <v>0</v>
      </c>
      <c r="AE2609" s="1290">
        <v>1752.6028199999998</v>
      </c>
      <c r="AF2609" s="1169"/>
      <c r="AG2609" s="1190"/>
      <c r="AH2609" s="1325"/>
      <c r="AI2609" s="1340">
        <f t="shared" si="1645"/>
        <v>1752602.8199999998</v>
      </c>
    </row>
    <row r="2610" spans="2:36" s="2536" customFormat="1" ht="45" x14ac:dyDescent="0.25">
      <c r="B2610" s="463" t="s">
        <v>117</v>
      </c>
      <c r="C2610" s="613"/>
      <c r="D2610" s="87"/>
      <c r="E2610" s="729">
        <v>300</v>
      </c>
      <c r="F2610" s="2532">
        <f t="shared" ref="F2610:F2619" si="1695">ROUND(E2610/12*$B$4,0)</f>
        <v>175</v>
      </c>
      <c r="G2610" s="729">
        <v>300</v>
      </c>
      <c r="H2610" s="87">
        <f>G2610/F2610*100</f>
        <v>171.42857142857142</v>
      </c>
      <c r="I2610" s="87"/>
      <c r="J2610" s="729"/>
      <c r="K2610" s="2532"/>
      <c r="L2610" s="2532"/>
      <c r="M2610" s="2532"/>
      <c r="N2610" s="357"/>
      <c r="O2610" s="357"/>
      <c r="P2610" s="729"/>
      <c r="Q2610" s="549"/>
      <c r="R2610" s="549"/>
      <c r="S2610" s="549"/>
      <c r="T2610" s="549"/>
      <c r="U2610" s="549"/>
      <c r="V2610" s="549"/>
      <c r="W2610" s="549"/>
      <c r="X2610" s="955"/>
      <c r="Y2610" s="1291"/>
      <c r="Z2610" s="1295"/>
      <c r="AA2610" s="1291"/>
      <c r="AB2610" s="1290"/>
      <c r="AC2610" s="1294"/>
      <c r="AD2610" s="1290"/>
      <c r="AE2610" s="1290"/>
      <c r="AF2610" s="1169"/>
      <c r="AG2610" s="1190"/>
      <c r="AH2610" s="1325"/>
      <c r="AI2610" s="1340">
        <f t="shared" si="1645"/>
        <v>0</v>
      </c>
    </row>
    <row r="2611" spans="2:36" s="2536" customFormat="1" ht="45" x14ac:dyDescent="0.25">
      <c r="B2611" s="463" t="s">
        <v>601</v>
      </c>
      <c r="C2611" s="613"/>
      <c r="D2611" s="87"/>
      <c r="E2611" s="729"/>
      <c r="F2611" s="729"/>
      <c r="G2611" s="729">
        <v>2673</v>
      </c>
      <c r="H2611" s="87"/>
      <c r="I2611" s="87"/>
      <c r="J2611" s="729"/>
      <c r="K2611" s="2532"/>
      <c r="L2611" s="2532"/>
      <c r="M2611" s="2532"/>
      <c r="N2611" s="357"/>
      <c r="O2611" s="357"/>
      <c r="P2611" s="729"/>
      <c r="Q2611" s="549"/>
      <c r="R2611" s="549"/>
      <c r="S2611" s="549"/>
      <c r="T2611" s="549"/>
      <c r="U2611" s="549"/>
      <c r="V2611" s="549"/>
      <c r="W2611" s="549"/>
      <c r="X2611" s="955"/>
      <c r="Y2611" s="1291"/>
      <c r="Z2611" s="1295"/>
      <c r="AA2611" s="1291"/>
      <c r="AB2611" s="1290"/>
      <c r="AC2611" s="1294"/>
      <c r="AD2611" s="1287"/>
      <c r="AE2611" s="1290"/>
      <c r="AF2611" s="1169"/>
      <c r="AG2611" s="1190"/>
      <c r="AH2611" s="1325"/>
      <c r="AI2611" s="1340">
        <f t="shared" si="1645"/>
        <v>0</v>
      </c>
    </row>
    <row r="2612" spans="2:36" s="2536" customFormat="1" ht="30" x14ac:dyDescent="0.25">
      <c r="B2612" s="463" t="s">
        <v>118</v>
      </c>
      <c r="C2612" s="613"/>
      <c r="D2612" s="87"/>
      <c r="E2612" s="729">
        <v>300</v>
      </c>
      <c r="F2612" s="729">
        <f t="shared" si="1695"/>
        <v>175</v>
      </c>
      <c r="G2612" s="729">
        <v>242</v>
      </c>
      <c r="H2612" s="87">
        <f>G2612/F2612*100</f>
        <v>138.28571428571428</v>
      </c>
      <c r="I2612" s="87"/>
      <c r="J2612" s="729"/>
      <c r="K2612" s="2532"/>
      <c r="L2612" s="2532"/>
      <c r="M2612" s="2532"/>
      <c r="N2612" s="357"/>
      <c r="O2612" s="357"/>
      <c r="P2612" s="729"/>
      <c r="Q2612" s="546"/>
      <c r="R2612" s="546"/>
      <c r="S2612" s="546"/>
      <c r="T2612" s="546"/>
      <c r="U2612" s="546"/>
      <c r="V2612" s="546"/>
      <c r="W2612" s="546"/>
      <c r="X2612" s="955"/>
      <c r="Y2612" s="1291"/>
      <c r="Z2612" s="1295"/>
      <c r="AA2612" s="1291"/>
      <c r="AB2612" s="1290"/>
      <c r="AC2612" s="1294"/>
      <c r="AD2612" s="1287"/>
      <c r="AE2612" s="1290"/>
      <c r="AF2612" s="1169"/>
      <c r="AG2612" s="1190"/>
      <c r="AH2612" s="1325"/>
      <c r="AI2612" s="1340">
        <f t="shared" si="1645"/>
        <v>0</v>
      </c>
    </row>
    <row r="2613" spans="2:36" s="2536" customFormat="1" ht="45" x14ac:dyDescent="0.25">
      <c r="B2613" s="463" t="s">
        <v>603</v>
      </c>
      <c r="C2613" s="613"/>
      <c r="D2613" s="87"/>
      <c r="E2613" s="729"/>
      <c r="F2613" s="729"/>
      <c r="G2613" s="729">
        <v>21</v>
      </c>
      <c r="H2613" s="87"/>
      <c r="I2613" s="87"/>
      <c r="J2613" s="729"/>
      <c r="K2613" s="2532"/>
      <c r="L2613" s="2532"/>
      <c r="M2613" s="2532"/>
      <c r="N2613" s="357"/>
      <c r="O2613" s="357"/>
      <c r="P2613" s="729"/>
      <c r="Q2613" s="546"/>
      <c r="R2613" s="1280"/>
      <c r="S2613" s="546"/>
      <c r="T2613" s="546"/>
      <c r="U2613" s="546"/>
      <c r="V2613" s="546"/>
      <c r="W2613" s="546"/>
      <c r="X2613" s="955"/>
      <c r="Y2613" s="1291"/>
      <c r="Z2613" s="1295"/>
      <c r="AA2613" s="1291"/>
      <c r="AB2613" s="1290"/>
      <c r="AC2613" s="1294"/>
      <c r="AD2613" s="1287"/>
      <c r="AE2613" s="1290"/>
      <c r="AF2613" s="1169"/>
      <c r="AG2613" s="1190"/>
      <c r="AH2613" s="1325"/>
      <c r="AI2613" s="1340">
        <f t="shared" si="1645"/>
        <v>0</v>
      </c>
    </row>
    <row r="2614" spans="2:36" s="2536" customFormat="1" x14ac:dyDescent="0.25">
      <c r="B2614" s="463" t="s">
        <v>63</v>
      </c>
      <c r="C2614" s="613"/>
      <c r="D2614" s="87"/>
      <c r="E2614" s="729">
        <v>500</v>
      </c>
      <c r="F2614" s="729">
        <f t="shared" si="1695"/>
        <v>292</v>
      </c>
      <c r="G2614" s="729">
        <v>32</v>
      </c>
      <c r="H2614" s="87">
        <f>G2614/F2614*100</f>
        <v>10.95890410958904</v>
      </c>
      <c r="I2614" s="87"/>
      <c r="J2614" s="729"/>
      <c r="K2614" s="2532"/>
      <c r="L2614" s="2532"/>
      <c r="M2614" s="2532"/>
      <c r="N2614" s="357"/>
      <c r="O2614" s="357"/>
      <c r="P2614" s="729"/>
      <c r="Q2614" s="546"/>
      <c r="R2614" s="1280"/>
      <c r="S2614" s="546"/>
      <c r="T2614" s="546"/>
      <c r="U2614" s="546"/>
      <c r="V2614" s="546"/>
      <c r="W2614" s="546"/>
      <c r="X2614" s="955"/>
      <c r="Y2614" s="1291"/>
      <c r="Z2614" s="1295"/>
      <c r="AA2614" s="1291"/>
      <c r="AB2614" s="1290"/>
      <c r="AC2614" s="1294"/>
      <c r="AD2614" s="1290"/>
      <c r="AE2614" s="1290"/>
      <c r="AF2614" s="1169"/>
      <c r="AG2614" s="1190"/>
      <c r="AH2614" s="1325"/>
      <c r="AI2614" s="1340">
        <f t="shared" si="1645"/>
        <v>0</v>
      </c>
    </row>
    <row r="2615" spans="2:36" s="2536" customFormat="1" ht="30" x14ac:dyDescent="0.25">
      <c r="B2615" s="463" t="s">
        <v>602</v>
      </c>
      <c r="C2615" s="613"/>
      <c r="D2615" s="87"/>
      <c r="E2615" s="729"/>
      <c r="F2615" s="729"/>
      <c r="G2615" s="729">
        <v>1175</v>
      </c>
      <c r="H2615" s="87"/>
      <c r="I2615" s="87"/>
      <c r="J2615" s="729"/>
      <c r="K2615" s="2532"/>
      <c r="L2615" s="2532"/>
      <c r="M2615" s="2532"/>
      <c r="N2615" s="357"/>
      <c r="O2615" s="357"/>
      <c r="P2615" s="729"/>
      <c r="Q2615" s="546"/>
      <c r="R2615" s="1280"/>
      <c r="S2615" s="1292"/>
      <c r="T2615" s="1292"/>
      <c r="U2615" s="1292"/>
      <c r="V2615" s="1292"/>
      <c r="W2615" s="1292"/>
      <c r="X2615" s="955"/>
      <c r="Y2615" s="1291"/>
      <c r="Z2615" s="1295"/>
      <c r="AA2615" s="1291"/>
      <c r="AB2615" s="1290"/>
      <c r="AC2615" s="1294"/>
      <c r="AD2615" s="1294"/>
      <c r="AE2615" s="1290"/>
      <c r="AF2615" s="1169"/>
      <c r="AG2615" s="1190"/>
      <c r="AH2615" s="1325"/>
      <c r="AI2615" s="1340">
        <f t="shared" si="1645"/>
        <v>0</v>
      </c>
    </row>
    <row r="2616" spans="2:36" s="2536" customFormat="1" x14ac:dyDescent="0.25">
      <c r="B2616" s="463" t="s">
        <v>581</v>
      </c>
      <c r="C2616" s="613"/>
      <c r="D2616" s="87"/>
      <c r="E2616" s="729"/>
      <c r="F2616" s="729"/>
      <c r="G2616" s="729">
        <v>2767</v>
      </c>
      <c r="H2616" s="87"/>
      <c r="I2616" s="87"/>
      <c r="J2616" s="729"/>
      <c r="K2616" s="2532"/>
      <c r="L2616" s="2532"/>
      <c r="M2616" s="2532"/>
      <c r="N2616" s="357"/>
      <c r="O2616" s="357"/>
      <c r="P2616" s="729"/>
      <c r="Q2616" s="546"/>
      <c r="R2616" s="546"/>
      <c r="S2616" s="1292"/>
      <c r="T2616" s="1292"/>
      <c r="U2616" s="1292"/>
      <c r="V2616" s="1292"/>
      <c r="W2616" s="1292"/>
      <c r="X2616" s="955"/>
      <c r="Y2616" s="1291"/>
      <c r="Z2616" s="1295"/>
      <c r="AA2616" s="1291"/>
      <c r="AB2616" s="1290"/>
      <c r="AC2616" s="1294"/>
      <c r="AD2616" s="1294"/>
      <c r="AE2616" s="1290"/>
      <c r="AF2616" s="1169"/>
      <c r="AG2616" s="1190"/>
      <c r="AH2616" s="1325"/>
      <c r="AI2616" s="1340">
        <f t="shared" si="1645"/>
        <v>0</v>
      </c>
    </row>
    <row r="2617" spans="2:36" s="2536" customFormat="1" ht="30" x14ac:dyDescent="0.25">
      <c r="B2617" s="463" t="s">
        <v>582</v>
      </c>
      <c r="C2617" s="613"/>
      <c r="D2617" s="87"/>
      <c r="E2617" s="729"/>
      <c r="F2617" s="729"/>
      <c r="G2617" s="729">
        <v>21</v>
      </c>
      <c r="H2617" s="87"/>
      <c r="I2617" s="87"/>
      <c r="J2617" s="729"/>
      <c r="K2617" s="2532"/>
      <c r="L2617" s="2532"/>
      <c r="M2617" s="2532"/>
      <c r="N2617" s="357"/>
      <c r="O2617" s="357"/>
      <c r="P2617" s="729"/>
      <c r="Q2617" s="1280"/>
      <c r="R2617" s="546"/>
      <c r="S2617" s="546"/>
      <c r="T2617" s="1280"/>
      <c r="U2617" s="1280"/>
      <c r="V2617" s="1280"/>
      <c r="W2617" s="1280"/>
      <c r="X2617" s="955"/>
      <c r="Y2617" s="1291"/>
      <c r="Z2617" s="1295"/>
      <c r="AA2617" s="1291"/>
      <c r="AB2617" s="1290"/>
      <c r="AC2617" s="1294"/>
      <c r="AD2617" s="1294"/>
      <c r="AE2617" s="1290"/>
      <c r="AF2617" s="1169"/>
      <c r="AG2617" s="1190"/>
      <c r="AH2617" s="1325"/>
      <c r="AI2617" s="1340">
        <f t="shared" si="1645"/>
        <v>0</v>
      </c>
    </row>
    <row r="2618" spans="2:36" s="2536" customFormat="1" x14ac:dyDescent="0.25">
      <c r="B2618" s="463" t="s">
        <v>583</v>
      </c>
      <c r="C2618" s="613"/>
      <c r="D2618" s="87"/>
      <c r="E2618" s="729"/>
      <c r="F2618" s="729"/>
      <c r="G2618" s="729">
        <v>2324</v>
      </c>
      <c r="H2618" s="87"/>
      <c r="I2618" s="87"/>
      <c r="J2618" s="729"/>
      <c r="K2618" s="2532"/>
      <c r="L2618" s="2532"/>
      <c r="M2618" s="2532"/>
      <c r="N2618" s="357"/>
      <c r="O2618" s="357"/>
      <c r="P2618" s="729"/>
      <c r="Q2618" s="546"/>
      <c r="R2618" s="1280"/>
      <c r="S2618" s="1280"/>
      <c r="T2618" s="546"/>
      <c r="U2618" s="546"/>
      <c r="V2618" s="546"/>
      <c r="W2618" s="546"/>
      <c r="X2618" s="955"/>
      <c r="Y2618" s="1291"/>
      <c r="Z2618" s="1295"/>
      <c r="AA2618" s="1291"/>
      <c r="AB2618" s="1290"/>
      <c r="AC2618" s="1294"/>
      <c r="AD2618" s="1294"/>
      <c r="AE2618" s="1290"/>
      <c r="AF2618" s="1169"/>
      <c r="AG2618" s="1190"/>
      <c r="AH2618" s="1325"/>
      <c r="AI2618" s="1340">
        <f t="shared" si="1645"/>
        <v>0</v>
      </c>
    </row>
    <row r="2619" spans="2:36" s="2536" customFormat="1" x14ac:dyDescent="0.25">
      <c r="B2619" s="463" t="s">
        <v>187</v>
      </c>
      <c r="C2619" s="613"/>
      <c r="D2619" s="87"/>
      <c r="E2619" s="729">
        <v>20</v>
      </c>
      <c r="F2619" s="729">
        <f t="shared" si="1695"/>
        <v>12</v>
      </c>
      <c r="G2619" s="729"/>
      <c r="H2619" s="87">
        <f>G2619/F2619*100</f>
        <v>0</v>
      </c>
      <c r="I2619" s="87"/>
      <c r="J2619" s="729"/>
      <c r="K2619" s="2532"/>
      <c r="L2619" s="2532"/>
      <c r="M2619" s="2532"/>
      <c r="N2619" s="357"/>
      <c r="O2619" s="357"/>
      <c r="P2619" s="729"/>
      <c r="Q2619" s="546"/>
      <c r="R2619" s="546"/>
      <c r="S2619" s="546"/>
      <c r="T2619" s="546"/>
      <c r="U2619" s="546"/>
      <c r="V2619" s="546"/>
      <c r="W2619" s="546"/>
      <c r="X2619" s="955"/>
      <c r="Y2619" s="1291"/>
      <c r="Z2619" s="1295"/>
      <c r="AA2619" s="1291"/>
      <c r="AB2619" s="1290"/>
      <c r="AC2619" s="1294"/>
      <c r="AD2619" s="1294"/>
      <c r="AE2619" s="1290"/>
      <c r="AF2619" s="1169"/>
      <c r="AG2619" s="1190"/>
      <c r="AH2619" s="1325"/>
      <c r="AI2619" s="1340">
        <f t="shared" si="1645"/>
        <v>0</v>
      </c>
    </row>
    <row r="2620" spans="2:36" s="2536" customFormat="1" ht="30" x14ac:dyDescent="0.25">
      <c r="B2620" s="3628" t="s">
        <v>500</v>
      </c>
      <c r="C2620" s="3679"/>
      <c r="D2620" s="3680"/>
      <c r="E2620" s="357"/>
      <c r="F2620" s="357"/>
      <c r="G2620" s="357">
        <v>19</v>
      </c>
      <c r="H2620" s="3680"/>
      <c r="I2620" s="3680"/>
      <c r="J2620" s="357"/>
      <c r="K2620" s="742"/>
      <c r="L2620" s="742"/>
      <c r="M2620" s="357"/>
      <c r="N2620" s="357"/>
      <c r="O2620" s="357"/>
      <c r="P2620" s="357"/>
      <c r="Q2620" s="1280"/>
      <c r="R2620" s="1280"/>
      <c r="S2620" s="1280"/>
      <c r="T2620" s="1280"/>
      <c r="U2620" s="1280"/>
      <c r="V2620" s="1280"/>
      <c r="W2620" s="1280"/>
      <c r="X2620" s="1094"/>
      <c r="Y2620" s="1291"/>
      <c r="Z2620" s="1286"/>
      <c r="AA2620" s="1291"/>
      <c r="AB2620" s="1291"/>
      <c r="AC2620" s="1287"/>
      <c r="AD2620" s="1287"/>
      <c r="AE2620" s="1287"/>
      <c r="AF2620" s="1169"/>
      <c r="AG2620" s="1190"/>
      <c r="AH2620" s="1325"/>
      <c r="AI2620" s="1340">
        <f t="shared" si="1645"/>
        <v>0</v>
      </c>
    </row>
    <row r="2621" spans="2:36" s="2536" customFormat="1" ht="15.75" thickBot="1" x14ac:dyDescent="0.3">
      <c r="B2621" s="3522" t="s">
        <v>136</v>
      </c>
      <c r="C2621" s="655"/>
      <c r="D2621" s="357"/>
      <c r="E2621" s="2349"/>
      <c r="F2621" s="2349"/>
      <c r="G2621" s="2349"/>
      <c r="H2621" s="2349"/>
      <c r="I2621" s="357"/>
      <c r="J2621" s="950"/>
      <c r="K2621" s="950"/>
      <c r="L2621" s="950"/>
      <c r="M2621" s="357"/>
      <c r="N2621" s="950"/>
      <c r="O2621" s="950"/>
      <c r="P2621" s="357"/>
      <c r="Q2621" s="1280">
        <f t="shared" ref="Q2621:V2621" si="1696">Q2609</f>
        <v>210.26400000000001</v>
      </c>
      <c r="R2621" s="1280">
        <f t="shared" si="1696"/>
        <v>210.26400000000001</v>
      </c>
      <c r="S2621" s="1280">
        <f t="shared" si="1696"/>
        <v>210.26400000000001</v>
      </c>
      <c r="T2621" s="1280">
        <f t="shared" si="1696"/>
        <v>210.26400000000001</v>
      </c>
      <c r="U2621" s="1280">
        <f t="shared" si="1696"/>
        <v>210.26400000000001</v>
      </c>
      <c r="V2621" s="1280">
        <f t="shared" si="1696"/>
        <v>210.26400000000001</v>
      </c>
      <c r="W2621" s="1280">
        <f t="shared" ref="W2621" si="1697">W2609</f>
        <v>210.26400000000001</v>
      </c>
      <c r="X2621" s="1094">
        <f t="shared" ref="X2621:AE2621" si="1698">X2609</f>
        <v>122.65400000000001</v>
      </c>
      <c r="Y2621" s="3019">
        <f t="shared" si="1698"/>
        <v>258.94377999999983</v>
      </c>
      <c r="Z2621" s="1286">
        <f t="shared" si="1698"/>
        <v>0</v>
      </c>
      <c r="AA2621" s="3518">
        <f t="shared" si="1698"/>
        <v>1493.65904</v>
      </c>
      <c r="AB2621" s="3519">
        <f t="shared" si="1698"/>
        <v>136.28977999999984</v>
      </c>
      <c r="AC2621" s="1287">
        <f t="shared" si="1698"/>
        <v>0</v>
      </c>
      <c r="AD2621" s="1287">
        <f t="shared" si="1698"/>
        <v>0</v>
      </c>
      <c r="AE2621" s="1287">
        <f t="shared" si="1698"/>
        <v>1752.6028199999998</v>
      </c>
      <c r="AF2621" s="1191"/>
      <c r="AG2621" s="1192"/>
      <c r="AH2621" s="1325"/>
      <c r="AI2621" s="1340">
        <f t="shared" si="1645"/>
        <v>1752602.8199999998</v>
      </c>
    </row>
    <row r="2622" spans="2:36" s="2536" customFormat="1" ht="15.75" thickBot="1" x14ac:dyDescent="0.3">
      <c r="B2622" s="738" t="s">
        <v>291</v>
      </c>
      <c r="C2622" s="740"/>
      <c r="D2622" s="741"/>
      <c r="E2622" s="408"/>
      <c r="F2622" s="2041"/>
      <c r="G2622" s="741"/>
      <c r="H2622" s="741"/>
      <c r="I2622" s="741"/>
      <c r="J2622" s="741"/>
      <c r="K2622" s="741"/>
      <c r="L2622" s="741"/>
      <c r="M2622" s="741"/>
      <c r="N2622" s="741"/>
      <c r="O2622" s="741"/>
      <c r="P2622" s="741"/>
      <c r="Q2622" s="864">
        <f t="shared" ref="Q2622:AB2622" si="1699">Q2621</f>
        <v>210.26400000000001</v>
      </c>
      <c r="R2622" s="864">
        <f t="shared" ref="R2622:S2622" si="1700">R2621</f>
        <v>210.26400000000001</v>
      </c>
      <c r="S2622" s="864">
        <f t="shared" si="1700"/>
        <v>210.26400000000001</v>
      </c>
      <c r="T2622" s="864">
        <f t="shared" ref="T2622:U2622" si="1701">T2621</f>
        <v>210.26400000000001</v>
      </c>
      <c r="U2622" s="864">
        <f t="shared" si="1701"/>
        <v>210.26400000000001</v>
      </c>
      <c r="V2622" s="864">
        <f t="shared" ref="V2622:W2622" si="1702">V2621</f>
        <v>210.26400000000001</v>
      </c>
      <c r="W2622" s="864">
        <f t="shared" si="1702"/>
        <v>210.26400000000001</v>
      </c>
      <c r="X2622" s="956">
        <f t="shared" si="1699"/>
        <v>122.65400000000001</v>
      </c>
      <c r="Y2622" s="864">
        <f t="shared" si="1699"/>
        <v>258.94377999999983</v>
      </c>
      <c r="Z2622" s="983">
        <f t="shared" si="1699"/>
        <v>0</v>
      </c>
      <c r="AA2622" s="3404">
        <f t="shared" si="1699"/>
        <v>1493.65904</v>
      </c>
      <c r="AB2622" s="865">
        <f t="shared" si="1699"/>
        <v>136.28977999999984</v>
      </c>
      <c r="AC2622" s="865"/>
      <c r="AD2622" s="865">
        <f>AD2621</f>
        <v>0</v>
      </c>
      <c r="AE2622" s="865">
        <f>AE2621</f>
        <v>1752.6028199999998</v>
      </c>
      <c r="AF2622" s="1193"/>
      <c r="AG2622" s="1955">
        <f>AG2621</f>
        <v>0</v>
      </c>
      <c r="AH2622" s="1325"/>
      <c r="AI2622" s="1340">
        <f t="shared" si="1645"/>
        <v>1752602.8199999998</v>
      </c>
      <c r="AJ2622" s="2536">
        <f>X2622-T2622/12*4</f>
        <v>52.566000000000003</v>
      </c>
    </row>
    <row r="2623" spans="2:36" s="2536" customFormat="1" x14ac:dyDescent="0.25">
      <c r="B2623" s="3566" t="s">
        <v>561</v>
      </c>
      <c r="C2623" s="655"/>
      <c r="D2623" s="357"/>
      <c r="E2623" s="412"/>
      <c r="F2623" s="224"/>
      <c r="G2623" s="3517"/>
      <c r="H2623" s="3517"/>
      <c r="I2623" s="3517"/>
      <c r="J2623" s="3517"/>
      <c r="K2623" s="357"/>
      <c r="L2623" s="357"/>
      <c r="M2623" s="357"/>
      <c r="N2623" s="3517"/>
      <c r="O2623" s="3517"/>
      <c r="P2623" s="357"/>
      <c r="Q2623" s="2527"/>
      <c r="R2623" s="2527"/>
      <c r="S2623" s="2527"/>
      <c r="T2623" s="2527"/>
      <c r="U2623" s="2527"/>
      <c r="V2623" s="2527"/>
      <c r="W2623" s="2527"/>
      <c r="X2623" s="1094"/>
      <c r="Y2623" s="1280"/>
      <c r="Z2623" s="3452"/>
      <c r="AA2623" s="3516"/>
      <c r="AB2623" s="1287"/>
      <c r="AC2623" s="3520"/>
      <c r="AD2623" s="1287"/>
      <c r="AE2623" s="1287"/>
      <c r="AF2623" s="1189"/>
      <c r="AG2623" s="1160"/>
      <c r="AH2623" s="1325"/>
      <c r="AI2623" s="1340">
        <f t="shared" si="1645"/>
        <v>0</v>
      </c>
    </row>
    <row r="2624" spans="2:36" s="2536" customFormat="1" x14ac:dyDescent="0.25">
      <c r="B2624" s="351" t="s">
        <v>201</v>
      </c>
      <c r="C2624" s="613"/>
      <c r="D2624" s="87"/>
      <c r="E2624" s="368"/>
      <c r="F2624" s="368"/>
      <c r="G2624" s="87"/>
      <c r="H2624" s="87"/>
      <c r="I2624" s="87"/>
      <c r="J2624" s="729"/>
      <c r="K2624" s="2532"/>
      <c r="L2624" s="2532"/>
      <c r="M2624" s="2532"/>
      <c r="N2624" s="357"/>
      <c r="O2624" s="729"/>
      <c r="P2624" s="2532"/>
      <c r="Q2624" s="1280"/>
      <c r="R2624" s="1280"/>
      <c r="S2624" s="1280"/>
      <c r="T2624" s="1280"/>
      <c r="U2624" s="1280"/>
      <c r="V2624" s="1280"/>
      <c r="W2624" s="1280"/>
      <c r="X2624" s="955"/>
      <c r="Y2624" s="1291"/>
      <c r="Z2624" s="1295"/>
      <c r="AA2624" s="1291"/>
      <c r="AB2624" s="1290"/>
      <c r="AC2624" s="1294"/>
      <c r="AD2624" s="1290"/>
      <c r="AE2624" s="1290"/>
      <c r="AF2624" s="1169"/>
      <c r="AG2624" s="1190"/>
      <c r="AH2624" s="1325"/>
      <c r="AI2624" s="1340">
        <f t="shared" si="1645"/>
        <v>0</v>
      </c>
    </row>
    <row r="2625" spans="2:36" s="2536" customFormat="1" x14ac:dyDescent="0.25">
      <c r="B2625" s="2535" t="s">
        <v>227</v>
      </c>
      <c r="C2625" s="613"/>
      <c r="D2625" s="87"/>
      <c r="E2625" s="728">
        <f>SUM(E2626:E2629)</f>
        <v>50</v>
      </c>
      <c r="F2625" s="2533">
        <f t="shared" ref="F2625:G2625" si="1703">SUM(F2626:F2629)</f>
        <v>29</v>
      </c>
      <c r="G2625" s="2533">
        <f t="shared" si="1703"/>
        <v>0</v>
      </c>
      <c r="H2625" s="87">
        <f>G2625/F2625*100</f>
        <v>0</v>
      </c>
      <c r="I2625" s="87"/>
      <c r="J2625" s="729"/>
      <c r="K2625" s="2532"/>
      <c r="L2625" s="2532"/>
      <c r="M2625" s="2532"/>
      <c r="N2625" s="357"/>
      <c r="O2625" s="357"/>
      <c r="P2625" s="729"/>
      <c r="Q2625" s="549">
        <v>59.920000000000009</v>
      </c>
      <c r="R2625" s="549">
        <v>59.920000000000009</v>
      </c>
      <c r="S2625" s="549">
        <v>59.920000000000009</v>
      </c>
      <c r="T2625" s="549">
        <v>59.920000000000009</v>
      </c>
      <c r="U2625" s="549">
        <v>59.920000000000009</v>
      </c>
      <c r="V2625" s="549">
        <v>59.920000000000009</v>
      </c>
      <c r="W2625" s="549">
        <v>59.920000000000009</v>
      </c>
      <c r="X2625" s="955">
        <f t="shared" ref="X2625" si="1704">Q2625/12*$B$4+(R2625-Q2625)/11*6+(S2625-R2625)/10*5+(T2625-S2625)/9*4+(U2625-T2625)/8*3+(V2625-U2625)/7*2+(W2625-V2625)/6*1</f>
        <v>34.95333333333334</v>
      </c>
      <c r="Y2625" s="1291">
        <f t="shared" ref="Y2625" si="1705">AE2625-AD2625-AA2625</f>
        <v>0</v>
      </c>
      <c r="Z2625" s="1295"/>
      <c r="AA2625" s="1291"/>
      <c r="AB2625" s="1290">
        <f>Y2625-X2625</f>
        <v>-34.95333333333334</v>
      </c>
      <c r="AC2625" s="1294"/>
      <c r="AD2625" s="1287"/>
      <c r="AE2625" s="1290"/>
      <c r="AF2625" s="1169"/>
      <c r="AG2625" s="1190"/>
      <c r="AH2625" s="1325"/>
      <c r="AI2625" s="1340">
        <f t="shared" si="1645"/>
        <v>0</v>
      </c>
    </row>
    <row r="2626" spans="2:36" s="2536" customFormat="1" x14ac:dyDescent="0.25">
      <c r="B2626" s="463" t="s">
        <v>66</v>
      </c>
      <c r="C2626" s="613"/>
      <c r="D2626" s="87"/>
      <c r="E2626" s="729">
        <v>50</v>
      </c>
      <c r="F2626" s="729">
        <f t="shared" ref="F2626" si="1706">ROUND(E2626/12*$B$4,0)</f>
        <v>29</v>
      </c>
      <c r="G2626" s="729"/>
      <c r="H2626" s="87">
        <f>G2626/F2626*100</f>
        <v>0</v>
      </c>
      <c r="I2626" s="87"/>
      <c r="J2626" s="729"/>
      <c r="K2626" s="2532"/>
      <c r="L2626" s="2532"/>
      <c r="M2626" s="2532"/>
      <c r="N2626" s="357"/>
      <c r="O2626" s="357"/>
      <c r="P2626" s="729"/>
      <c r="Q2626" s="546"/>
      <c r="R2626" s="546"/>
      <c r="S2626" s="546"/>
      <c r="T2626" s="546"/>
      <c r="U2626" s="546"/>
      <c r="V2626" s="546"/>
      <c r="W2626" s="546"/>
      <c r="X2626" s="955"/>
      <c r="Y2626" s="1291"/>
      <c r="Z2626" s="1295"/>
      <c r="AA2626" s="1291"/>
      <c r="AB2626" s="1290"/>
      <c r="AC2626" s="1294"/>
      <c r="AD2626" s="1287"/>
      <c r="AE2626" s="1290"/>
      <c r="AF2626" s="1169"/>
      <c r="AG2626" s="1190"/>
      <c r="AH2626" s="1325"/>
      <c r="AI2626" s="1340">
        <f t="shared" si="1645"/>
        <v>0</v>
      </c>
    </row>
    <row r="2627" spans="2:36" s="2536" customFormat="1" ht="15.75" thickBot="1" x14ac:dyDescent="0.3">
      <c r="B2627" s="3522" t="s">
        <v>136</v>
      </c>
      <c r="C2627" s="655"/>
      <c r="D2627" s="357"/>
      <c r="E2627" s="2349"/>
      <c r="F2627" s="2349"/>
      <c r="G2627" s="2349"/>
      <c r="H2627" s="2349"/>
      <c r="I2627" s="357"/>
      <c r="J2627" s="950"/>
      <c r="K2627" s="950"/>
      <c r="L2627" s="950"/>
      <c r="M2627" s="357"/>
      <c r="N2627" s="950"/>
      <c r="O2627" s="950"/>
      <c r="P2627" s="357"/>
      <c r="Q2627" s="1280">
        <f t="shared" ref="Q2627:V2627" si="1707">Q2625</f>
        <v>59.920000000000009</v>
      </c>
      <c r="R2627" s="1280">
        <f t="shared" si="1707"/>
        <v>59.920000000000009</v>
      </c>
      <c r="S2627" s="1280">
        <f t="shared" si="1707"/>
        <v>59.920000000000009</v>
      </c>
      <c r="T2627" s="1280">
        <f t="shared" si="1707"/>
        <v>59.920000000000009</v>
      </c>
      <c r="U2627" s="1280">
        <f t="shared" si="1707"/>
        <v>59.920000000000009</v>
      </c>
      <c r="V2627" s="1280">
        <f t="shared" si="1707"/>
        <v>59.920000000000009</v>
      </c>
      <c r="W2627" s="1280">
        <f t="shared" ref="W2627" si="1708">W2625</f>
        <v>59.920000000000009</v>
      </c>
      <c r="X2627" s="1094">
        <f t="shared" ref="X2627:AE2627" si="1709">X2625</f>
        <v>34.95333333333334</v>
      </c>
      <c r="Y2627" s="3019">
        <f t="shared" si="1709"/>
        <v>0</v>
      </c>
      <c r="Z2627" s="1286">
        <f t="shared" si="1709"/>
        <v>0</v>
      </c>
      <c r="AA2627" s="3518">
        <f t="shared" si="1709"/>
        <v>0</v>
      </c>
      <c r="AB2627" s="3519">
        <f t="shared" si="1709"/>
        <v>-34.95333333333334</v>
      </c>
      <c r="AC2627" s="1287">
        <f t="shared" si="1709"/>
        <v>0</v>
      </c>
      <c r="AD2627" s="1287">
        <f t="shared" si="1709"/>
        <v>0</v>
      </c>
      <c r="AE2627" s="1287">
        <f t="shared" si="1709"/>
        <v>0</v>
      </c>
      <c r="AF2627" s="1191"/>
      <c r="AG2627" s="1192"/>
      <c r="AH2627" s="1325"/>
      <c r="AI2627" s="1340">
        <f t="shared" si="1645"/>
        <v>0</v>
      </c>
    </row>
    <row r="2628" spans="2:36" s="2536" customFormat="1" ht="15.75" thickBot="1" x14ac:dyDescent="0.3">
      <c r="B2628" s="738" t="s">
        <v>291</v>
      </c>
      <c r="C2628" s="740"/>
      <c r="D2628" s="741"/>
      <c r="E2628" s="408"/>
      <c r="F2628" s="2041"/>
      <c r="G2628" s="741"/>
      <c r="H2628" s="741"/>
      <c r="I2628" s="741"/>
      <c r="J2628" s="741"/>
      <c r="K2628" s="741"/>
      <c r="L2628" s="741"/>
      <c r="M2628" s="741"/>
      <c r="N2628" s="741"/>
      <c r="O2628" s="741"/>
      <c r="P2628" s="741"/>
      <c r="Q2628" s="864">
        <f t="shared" ref="Q2628:AB2628" si="1710">Q2627</f>
        <v>59.920000000000009</v>
      </c>
      <c r="R2628" s="864">
        <f t="shared" ref="R2628:S2628" si="1711">R2627</f>
        <v>59.920000000000009</v>
      </c>
      <c r="S2628" s="864">
        <f t="shared" si="1711"/>
        <v>59.920000000000009</v>
      </c>
      <c r="T2628" s="864">
        <f t="shared" ref="T2628:U2628" si="1712">T2627</f>
        <v>59.920000000000009</v>
      </c>
      <c r="U2628" s="864">
        <f t="shared" si="1712"/>
        <v>59.920000000000009</v>
      </c>
      <c r="V2628" s="864">
        <f t="shared" ref="V2628:W2628" si="1713">V2627</f>
        <v>59.920000000000009</v>
      </c>
      <c r="W2628" s="864">
        <f t="shared" si="1713"/>
        <v>59.920000000000009</v>
      </c>
      <c r="X2628" s="956">
        <f t="shared" si="1710"/>
        <v>34.95333333333334</v>
      </c>
      <c r="Y2628" s="864">
        <f t="shared" si="1710"/>
        <v>0</v>
      </c>
      <c r="Z2628" s="983">
        <f t="shared" si="1710"/>
        <v>0</v>
      </c>
      <c r="AA2628" s="3404">
        <f t="shared" si="1710"/>
        <v>0</v>
      </c>
      <c r="AB2628" s="865">
        <f t="shared" si="1710"/>
        <v>-34.95333333333334</v>
      </c>
      <c r="AC2628" s="865"/>
      <c r="AD2628" s="865">
        <f>AD2627</f>
        <v>0</v>
      </c>
      <c r="AE2628" s="865">
        <f>AE2627</f>
        <v>0</v>
      </c>
      <c r="AF2628" s="1193"/>
      <c r="AG2628" s="1955"/>
      <c r="AH2628" s="1325"/>
      <c r="AI2628" s="1340">
        <f t="shared" si="1645"/>
        <v>0</v>
      </c>
      <c r="AJ2628" s="2536">
        <f>X2628-T2628/12*4</f>
        <v>14.980000000000004</v>
      </c>
    </row>
    <row r="2629" spans="2:36" s="2536" customFormat="1" ht="31.5" x14ac:dyDescent="0.25">
      <c r="B2629" s="274" t="s">
        <v>546</v>
      </c>
      <c r="C2629" s="274"/>
      <c r="D2629" s="81"/>
      <c r="E2629" s="368"/>
      <c r="F2629" s="368"/>
      <c r="G2629" s="81"/>
      <c r="H2629" s="81"/>
      <c r="I2629" s="81"/>
      <c r="J2629" s="357"/>
      <c r="K2629" s="357"/>
      <c r="L2629" s="3517"/>
      <c r="M2629" s="357"/>
      <c r="N2629" s="3517"/>
      <c r="O2629" s="3517"/>
      <c r="P2629" s="3517"/>
      <c r="Q2629" s="2527"/>
      <c r="R2629" s="2527"/>
      <c r="S2629" s="2527"/>
      <c r="T2629" s="2527"/>
      <c r="U2629" s="2527"/>
      <c r="V2629" s="2527"/>
      <c r="W2629" s="2527"/>
      <c r="X2629" s="1094"/>
      <c r="Y2629" s="1280"/>
      <c r="Z2629" s="2530"/>
      <c r="AA2629" s="1280"/>
      <c r="AB2629" s="1287"/>
      <c r="AC2629" s="1287"/>
      <c r="AD2629" s="3520"/>
      <c r="AE2629" s="1287"/>
      <c r="AF2629" s="1189"/>
      <c r="AG2629" s="1160"/>
      <c r="AH2629" s="1325"/>
      <c r="AI2629" s="1340">
        <f t="shared" ref="AI2629:AI2692" si="1714">AE2629*1000</f>
        <v>0</v>
      </c>
    </row>
    <row r="2630" spans="2:36" s="2536" customFormat="1" x14ac:dyDescent="0.25">
      <c r="B2630" s="70" t="s">
        <v>29</v>
      </c>
      <c r="C2630" s="613"/>
      <c r="D2630" s="87"/>
      <c r="E2630" s="389"/>
      <c r="F2630" s="389"/>
      <c r="G2630" s="87"/>
      <c r="H2630" s="87"/>
      <c r="I2630" s="87"/>
      <c r="J2630" s="2532"/>
      <c r="K2630" s="742"/>
      <c r="L2630" s="729"/>
      <c r="M2630" s="2532"/>
      <c r="N2630" s="357"/>
      <c r="O2630" s="2532"/>
      <c r="P2630" s="357"/>
      <c r="Q2630" s="1280"/>
      <c r="R2630" s="1280"/>
      <c r="S2630" s="1280"/>
      <c r="T2630" s="1280"/>
      <c r="U2630" s="1280"/>
      <c r="V2630" s="1280"/>
      <c r="W2630" s="1280"/>
      <c r="X2630" s="955"/>
      <c r="Y2630" s="1290"/>
      <c r="Z2630" s="1295"/>
      <c r="AA2630" s="1291"/>
      <c r="AB2630" s="1290"/>
      <c r="AC2630" s="1290"/>
      <c r="AD2630" s="1287"/>
      <c r="AE2630" s="1290"/>
      <c r="AF2630" s="1169"/>
      <c r="AG2630" s="1190"/>
      <c r="AH2630" s="1325"/>
      <c r="AI2630" s="1340">
        <f t="shared" si="1714"/>
        <v>0</v>
      </c>
    </row>
    <row r="2631" spans="2:36" s="2536" customFormat="1" ht="30" x14ac:dyDescent="0.25">
      <c r="B2631" s="66" t="s">
        <v>125</v>
      </c>
      <c r="C2631" s="615"/>
      <c r="D2631" s="81"/>
      <c r="E2631" s="368"/>
      <c r="F2631" s="368"/>
      <c r="G2631" s="81"/>
      <c r="H2631" s="81"/>
      <c r="I2631" s="81"/>
      <c r="J2631" s="357"/>
      <c r="K2631" s="2532"/>
      <c r="L2631" s="357"/>
      <c r="M2631" s="357"/>
      <c r="N2631" s="2532"/>
      <c r="O2631" s="357"/>
      <c r="P2631" s="357"/>
      <c r="Q2631" s="546"/>
      <c r="R2631" s="546"/>
      <c r="S2631" s="546"/>
      <c r="T2631" s="546"/>
      <c r="U2631" s="546"/>
      <c r="V2631" s="546"/>
      <c r="W2631" s="546"/>
      <c r="X2631" s="1094"/>
      <c r="Y2631" s="1287"/>
      <c r="Z2631" s="1286"/>
      <c r="AA2631" s="1290"/>
      <c r="AB2631" s="1291"/>
      <c r="AC2631" s="1290"/>
      <c r="AD2631" s="1290"/>
      <c r="AE2631" s="1290"/>
      <c r="AF2631" s="1169"/>
      <c r="AG2631" s="1190"/>
      <c r="AH2631" s="1325"/>
      <c r="AI2631" s="1340">
        <f t="shared" si="1714"/>
        <v>0</v>
      </c>
    </row>
    <row r="2632" spans="2:36" s="2536" customFormat="1" ht="30" x14ac:dyDescent="0.25">
      <c r="B2632" s="62" t="s">
        <v>149</v>
      </c>
      <c r="C2632" s="604"/>
      <c r="D2632" s="81">
        <v>240</v>
      </c>
      <c r="E2632" s="368">
        <v>34</v>
      </c>
      <c r="F2632" s="2532">
        <f>ROUND(E2632/12*$B$4,0)</f>
        <v>20</v>
      </c>
      <c r="G2632" s="81">
        <v>19</v>
      </c>
      <c r="H2632" s="81">
        <f>G2632/F2632*100</f>
        <v>95</v>
      </c>
      <c r="I2632" s="93">
        <v>8</v>
      </c>
      <c r="J2632" s="81">
        <f>N2632/F2632</f>
        <v>4.7798742138364778</v>
      </c>
      <c r="K2632" s="81">
        <f>ROUND(E2632*I2632,0)</f>
        <v>272</v>
      </c>
      <c r="L2632" s="81">
        <f>ROUND(K2632/12*$B$4,0)</f>
        <v>159</v>
      </c>
      <c r="M2632" s="81">
        <v>152</v>
      </c>
      <c r="N2632" s="81">
        <f>M2632/L2632*100</f>
        <v>95.59748427672956</v>
      </c>
      <c r="O2632" s="81">
        <f>K2632/D2632</f>
        <v>1.1333333333333333</v>
      </c>
      <c r="P2632" s="81">
        <f>M2632/$B$4*12/O2632</f>
        <v>229.9159663865546</v>
      </c>
      <c r="Q2632" s="110"/>
      <c r="R2632" s="110"/>
      <c r="S2632" s="110"/>
      <c r="T2632" s="110"/>
      <c r="U2632" s="110"/>
      <c r="V2632" s="110"/>
      <c r="W2632" s="110"/>
      <c r="X2632" s="1092"/>
      <c r="Y2632" s="1291"/>
      <c r="Z2632" s="1289"/>
      <c r="AA2632" s="1287"/>
      <c r="AB2632" s="1291"/>
      <c r="AC2632" s="1290"/>
      <c r="AD2632" s="1287"/>
      <c r="AE2632" s="1287"/>
      <c r="AF2632" s="1169"/>
      <c r="AG2632" s="1190"/>
      <c r="AH2632" s="1325"/>
      <c r="AI2632" s="1340">
        <f t="shared" si="1714"/>
        <v>0</v>
      </c>
    </row>
    <row r="2633" spans="2:36" s="2536" customFormat="1" x14ac:dyDescent="0.25">
      <c r="B2633" s="63" t="s">
        <v>180</v>
      </c>
      <c r="C2633" s="1024"/>
      <c r="D2633" s="86"/>
      <c r="E2633" s="371">
        <f>E2632</f>
        <v>34</v>
      </c>
      <c r="F2633" s="371">
        <f>F2632</f>
        <v>20</v>
      </c>
      <c r="G2633" s="86">
        <f>G2632</f>
        <v>19</v>
      </c>
      <c r="H2633" s="86">
        <f>H2632</f>
        <v>95</v>
      </c>
      <c r="I2633" s="86">
        <f>I2632</f>
        <v>8</v>
      </c>
      <c r="J2633" s="86">
        <f>N2633/F2633</f>
        <v>4.7798742138364778</v>
      </c>
      <c r="K2633" s="86">
        <f t="shared" ref="K2633:P2633" si="1715">K2632</f>
        <v>272</v>
      </c>
      <c r="L2633" s="86">
        <f t="shared" si="1715"/>
        <v>159</v>
      </c>
      <c r="M2633" s="86">
        <f t="shared" si="1715"/>
        <v>152</v>
      </c>
      <c r="N2633" s="86">
        <f t="shared" si="1715"/>
        <v>95.59748427672956</v>
      </c>
      <c r="O2633" s="86">
        <f t="shared" si="1715"/>
        <v>1.1333333333333333</v>
      </c>
      <c r="P2633" s="86">
        <f t="shared" si="1715"/>
        <v>229.9159663865546</v>
      </c>
      <c r="Q2633" s="490"/>
      <c r="R2633" s="490"/>
      <c r="S2633" s="490"/>
      <c r="T2633" s="490"/>
      <c r="U2633" s="490"/>
      <c r="V2633" s="490"/>
      <c r="W2633" s="490"/>
      <c r="X2633" s="3407"/>
      <c r="Y2633" s="547"/>
      <c r="Z2633" s="1947"/>
      <c r="AA2633" s="547"/>
      <c r="AB2633" s="3521"/>
      <c r="AC2633" s="1287"/>
      <c r="AD2633" s="3521"/>
      <c r="AE2633" s="3521"/>
      <c r="AF2633" s="1169"/>
      <c r="AG2633" s="1190"/>
      <c r="AH2633" s="1325"/>
      <c r="AI2633" s="1340">
        <f t="shared" si="1714"/>
        <v>0</v>
      </c>
    </row>
    <row r="2634" spans="2:36" s="2536" customFormat="1" ht="30" thickBot="1" x14ac:dyDescent="0.3">
      <c r="B2634" s="64" t="s">
        <v>208</v>
      </c>
      <c r="C2634" s="64"/>
      <c r="D2634" s="89"/>
      <c r="E2634" s="422">
        <f>SUM(E2633)</f>
        <v>34</v>
      </c>
      <c r="F2634" s="422">
        <f>SUM(F2633)</f>
        <v>20</v>
      </c>
      <c r="G2634" s="89">
        <f>SUM(G2633)</f>
        <v>19</v>
      </c>
      <c r="H2634" s="89">
        <f>SUM(H2633)</f>
        <v>95</v>
      </c>
      <c r="I2634" s="89">
        <f>SUM(I2633)</f>
        <v>8</v>
      </c>
      <c r="J2634" s="89">
        <f>N2634/F2634</f>
        <v>4.7798742138364778</v>
      </c>
      <c r="K2634" s="89">
        <f>SUM(K2633)</f>
        <v>272</v>
      </c>
      <c r="L2634" s="89">
        <f>L2633</f>
        <v>159</v>
      </c>
      <c r="M2634" s="89">
        <f>SUM(M2633)</f>
        <v>152</v>
      </c>
      <c r="N2634" s="89">
        <f>SUM(N2633)</f>
        <v>95.59748427672956</v>
      </c>
      <c r="O2634" s="89">
        <f>SUM(O2633)</f>
        <v>1.1333333333333333</v>
      </c>
      <c r="P2634" s="89">
        <f>SUM(P2633)</f>
        <v>229.9159663865546</v>
      </c>
      <c r="Q2634" s="516">
        <v>639.67679999999996</v>
      </c>
      <c r="R2634" s="516">
        <v>639.67679999999996</v>
      </c>
      <c r="S2634" s="516">
        <v>639.67679999999996</v>
      </c>
      <c r="T2634" s="516">
        <v>639.67679999999996</v>
      </c>
      <c r="U2634" s="516">
        <v>639.67679999999996</v>
      </c>
      <c r="V2634" s="516">
        <v>639.67679999999996</v>
      </c>
      <c r="W2634" s="516">
        <v>639.67679999999996</v>
      </c>
      <c r="X2634" s="2520">
        <f t="shared" ref="X2634" si="1716">Q2634/12*$B$4+(R2634-Q2634)/11*6+(S2634-R2634)/10*5+(T2634-S2634)/9*4+(U2634-T2634)/8*3+(V2634-U2634)/7*2+(W2634-V2634)/6*1</f>
        <v>373.14479999999998</v>
      </c>
      <c r="Y2634" s="516">
        <f>AE2634-AD2634-AA2634</f>
        <v>349.29720000000009</v>
      </c>
      <c r="Z2634" s="968"/>
      <c r="AA2634" s="516"/>
      <c r="AB2634" s="516">
        <f>Y2634-X2634</f>
        <v>-23.847599999999886</v>
      </c>
      <c r="AC2634" s="516"/>
      <c r="AD2634" s="516">
        <v>0</v>
      </c>
      <c r="AE2634" s="517">
        <v>349.29720000000009</v>
      </c>
      <c r="AF2634" s="1191"/>
      <c r="AG2634" s="1192"/>
      <c r="AH2634" s="1325"/>
      <c r="AI2634" s="1340">
        <f t="shared" si="1714"/>
        <v>349297.20000000007</v>
      </c>
    </row>
    <row r="2635" spans="2:36" s="2536" customFormat="1" ht="15.75" thickBot="1" x14ac:dyDescent="0.3">
      <c r="B2635" s="82" t="s">
        <v>291</v>
      </c>
      <c r="C2635" s="82"/>
      <c r="D2635" s="90"/>
      <c r="E2635" s="423"/>
      <c r="F2635" s="423"/>
      <c r="G2635" s="90"/>
      <c r="H2635" s="90"/>
      <c r="I2635" s="90"/>
      <c r="J2635" s="90"/>
      <c r="K2635" s="90"/>
      <c r="L2635" s="90"/>
      <c r="M2635" s="90"/>
      <c r="N2635" s="90"/>
      <c r="O2635" s="90"/>
      <c r="P2635" s="90"/>
      <c r="Q2635" s="127">
        <f t="shared" ref="Q2635:AE2635" si="1717">Q2634</f>
        <v>639.67679999999996</v>
      </c>
      <c r="R2635" s="127">
        <f t="shared" ref="R2635:S2635" si="1718">R2634</f>
        <v>639.67679999999996</v>
      </c>
      <c r="S2635" s="127">
        <f t="shared" si="1718"/>
        <v>639.67679999999996</v>
      </c>
      <c r="T2635" s="127">
        <f t="shared" ref="T2635:U2635" si="1719">T2634</f>
        <v>639.67679999999996</v>
      </c>
      <c r="U2635" s="127">
        <f t="shared" si="1719"/>
        <v>639.67679999999996</v>
      </c>
      <c r="V2635" s="127">
        <f t="shared" ref="V2635:W2635" si="1720">V2634</f>
        <v>639.67679999999996</v>
      </c>
      <c r="W2635" s="127">
        <f t="shared" si="1720"/>
        <v>639.67679999999996</v>
      </c>
      <c r="X2635" s="956">
        <f t="shared" si="1717"/>
        <v>373.14479999999998</v>
      </c>
      <c r="Y2635" s="127">
        <f t="shared" si="1717"/>
        <v>349.29720000000009</v>
      </c>
      <c r="Z2635" s="969">
        <f t="shared" si="1717"/>
        <v>0</v>
      </c>
      <c r="AA2635" s="3405">
        <f t="shared" si="1717"/>
        <v>0</v>
      </c>
      <c r="AB2635" s="127">
        <f t="shared" si="1717"/>
        <v>-23.847599999999886</v>
      </c>
      <c r="AC2635" s="127"/>
      <c r="AD2635" s="127">
        <f t="shared" si="1717"/>
        <v>0</v>
      </c>
      <c r="AE2635" s="518">
        <f t="shared" si="1717"/>
        <v>349.29720000000009</v>
      </c>
      <c r="AF2635" s="1193"/>
      <c r="AG2635" s="1955">
        <f>AG2634</f>
        <v>0</v>
      </c>
      <c r="AH2635" s="1325"/>
      <c r="AI2635" s="1340">
        <f t="shared" si="1714"/>
        <v>349297.20000000007</v>
      </c>
      <c r="AJ2635" s="2536">
        <f>X2635-T2635/12*4</f>
        <v>159.91919999999999</v>
      </c>
    </row>
    <row r="2636" spans="2:36" s="2536" customFormat="1" ht="42" customHeight="1" x14ac:dyDescent="0.25">
      <c r="B2636" s="3586" t="s">
        <v>562</v>
      </c>
      <c r="C2636" s="655"/>
      <c r="D2636" s="2532"/>
      <c r="E2636" s="2532"/>
      <c r="F2636" s="2532"/>
      <c r="G2636" s="2532"/>
      <c r="H2636" s="2532"/>
      <c r="I2636" s="2532"/>
      <c r="J2636" s="2532"/>
      <c r="K2636" s="2532"/>
      <c r="L2636" s="2532"/>
      <c r="M2636" s="2532"/>
      <c r="N2636" s="2532"/>
      <c r="O2636" s="2532"/>
      <c r="P2636" s="2532"/>
      <c r="Q2636" s="2532"/>
      <c r="R2636" s="2532"/>
      <c r="S2636" s="2532"/>
      <c r="T2636" s="2532"/>
      <c r="U2636" s="2532"/>
      <c r="V2636" s="2532"/>
      <c r="W2636" s="2532"/>
      <c r="X2636" s="955"/>
      <c r="Y2636" s="2532"/>
      <c r="Z2636" s="981"/>
      <c r="AA2636" s="2532"/>
      <c r="AB2636" s="2532"/>
      <c r="AC2636" s="2532"/>
      <c r="AD2636" s="2532"/>
      <c r="AE2636" s="729"/>
      <c r="AF2636" s="1189"/>
      <c r="AG2636" s="1160"/>
      <c r="AH2636" s="1325"/>
      <c r="AI2636" s="1340">
        <f t="shared" si="1714"/>
        <v>0</v>
      </c>
    </row>
    <row r="2637" spans="2:36" s="2536" customFormat="1" x14ac:dyDescent="0.25">
      <c r="B2637" s="351" t="s">
        <v>201</v>
      </c>
      <c r="C2637" s="1026"/>
      <c r="D2637" s="2532"/>
      <c r="E2637" s="2532"/>
      <c r="F2637" s="2532"/>
      <c r="G2637" s="2532"/>
      <c r="H2637" s="2532"/>
      <c r="I2637" s="2532"/>
      <c r="J2637" s="2532"/>
      <c r="K2637" s="2532"/>
      <c r="L2637" s="2532"/>
      <c r="M2637" s="2532"/>
      <c r="N2637" s="2532"/>
      <c r="O2637" s="2532"/>
      <c r="P2637" s="2532"/>
      <c r="Q2637" s="737"/>
      <c r="R2637" s="737"/>
      <c r="S2637" s="737"/>
      <c r="T2637" s="737"/>
      <c r="U2637" s="737"/>
      <c r="V2637" s="737"/>
      <c r="W2637" s="737"/>
      <c r="X2637" s="1092">
        <f>Q2637/12*$B$4</f>
        <v>0</v>
      </c>
      <c r="Y2637" s="737">
        <f>AE2637-AD2637</f>
        <v>0</v>
      </c>
      <c r="Z2637" s="982"/>
      <c r="AA2637" s="737"/>
      <c r="AB2637" s="737">
        <f>Y2637-X2637</f>
        <v>0</v>
      </c>
      <c r="AC2637" s="737"/>
      <c r="AD2637" s="737"/>
      <c r="AE2637" s="737"/>
      <c r="AF2637" s="1169"/>
      <c r="AG2637" s="1190"/>
      <c r="AH2637" s="1325"/>
      <c r="AI2637" s="1340">
        <f t="shared" si="1714"/>
        <v>0</v>
      </c>
    </row>
    <row r="2638" spans="2:36" s="2536" customFormat="1" x14ac:dyDescent="0.25">
      <c r="B2638" s="2535" t="s">
        <v>227</v>
      </c>
      <c r="C2638" s="1026"/>
      <c r="D2638" s="2532"/>
      <c r="E2638" s="944">
        <f>SUM(E2639:E2650)</f>
        <v>108</v>
      </c>
      <c r="F2638" s="944">
        <f t="shared" ref="F2638:G2638" si="1721">SUM(F2639:F2650)</f>
        <v>65</v>
      </c>
      <c r="G2638" s="944">
        <f t="shared" si="1721"/>
        <v>0</v>
      </c>
      <c r="H2638" s="737">
        <f t="shared" ref="H2638:H2650" si="1722">G2638/F2638*100</f>
        <v>0</v>
      </c>
      <c r="I2638" s="2532"/>
      <c r="J2638" s="2532"/>
      <c r="K2638" s="2532"/>
      <c r="L2638" s="2532"/>
      <c r="M2638" s="2532"/>
      <c r="N2638" s="2532"/>
      <c r="O2638" s="2532"/>
      <c r="P2638" s="2532"/>
      <c r="Q2638" s="737">
        <v>723.80082000000004</v>
      </c>
      <c r="R2638" s="737">
        <v>723.80082000000004</v>
      </c>
      <c r="S2638" s="737">
        <v>723.80082000000004</v>
      </c>
      <c r="T2638" s="737">
        <v>723.80082000000004</v>
      </c>
      <c r="U2638" s="737">
        <v>723.80082000000004</v>
      </c>
      <c r="V2638" s="737">
        <v>723.80082000000004</v>
      </c>
      <c r="W2638" s="737">
        <v>723.80082000000004</v>
      </c>
      <c r="X2638" s="1092">
        <f t="shared" ref="X2638" si="1723">Q2638/12*$B$4+(R2638-Q2638)/11*6+(S2638-R2638)/10*5+(T2638-S2638)/9*4+(U2638-T2638)/8*3+(V2638-U2638)/7*2+(W2638-V2638)/6*1</f>
        <v>422.21714500000002</v>
      </c>
      <c r="Y2638" s="737">
        <f t="shared" ref="Y2638" si="1724">AE2638-AD2638-AA2638</f>
        <v>0</v>
      </c>
      <c r="Z2638" s="982"/>
      <c r="AA2638" s="737"/>
      <c r="AB2638" s="737">
        <f>Y2638-X2638</f>
        <v>-422.21714500000002</v>
      </c>
      <c r="AC2638" s="737"/>
      <c r="AD2638" s="737"/>
      <c r="AE2638" s="737"/>
      <c r="AF2638" s="1169"/>
      <c r="AG2638" s="1190"/>
      <c r="AH2638" s="1325"/>
      <c r="AI2638" s="1340">
        <f t="shared" si="1714"/>
        <v>0</v>
      </c>
    </row>
    <row r="2639" spans="2:36" s="2536" customFormat="1" ht="45" x14ac:dyDescent="0.25">
      <c r="B2639" s="3526" t="s">
        <v>304</v>
      </c>
      <c r="C2639" s="1026"/>
      <c r="D2639" s="2532"/>
      <c r="E2639" s="1884">
        <v>3</v>
      </c>
      <c r="F2639" s="2532">
        <f t="shared" ref="F2639:F2650" si="1725">ROUND(E2639/12*$B$4,0)</f>
        <v>2</v>
      </c>
      <c r="G2639" s="2532"/>
      <c r="H2639" s="2532">
        <f t="shared" si="1722"/>
        <v>0</v>
      </c>
      <c r="I2639" s="2532"/>
      <c r="J2639" s="2532"/>
      <c r="K2639" s="2532"/>
      <c r="L2639" s="2532"/>
      <c r="M2639" s="2532"/>
      <c r="N2639" s="2532"/>
      <c r="O2639" s="2532"/>
      <c r="P2639" s="2532"/>
      <c r="Q2639" s="737"/>
      <c r="R2639" s="737"/>
      <c r="S2639" s="737"/>
      <c r="T2639" s="737"/>
      <c r="U2639" s="737"/>
      <c r="V2639" s="737"/>
      <c r="W2639" s="737"/>
      <c r="X2639" s="1092"/>
      <c r="Y2639" s="737"/>
      <c r="Z2639" s="982"/>
      <c r="AA2639" s="737"/>
      <c r="AB2639" s="737"/>
      <c r="AC2639" s="737"/>
      <c r="AD2639" s="737"/>
      <c r="AE2639" s="737"/>
      <c r="AF2639" s="1169"/>
      <c r="AG2639" s="1190"/>
      <c r="AH2639" s="1325"/>
      <c r="AI2639" s="1340">
        <f t="shared" si="1714"/>
        <v>0</v>
      </c>
    </row>
    <row r="2640" spans="2:36" s="2536" customFormat="1" ht="60" x14ac:dyDescent="0.25">
      <c r="B2640" s="3526" t="s">
        <v>305</v>
      </c>
      <c r="C2640" s="1026"/>
      <c r="D2640" s="2532"/>
      <c r="E2640" s="1884">
        <v>3</v>
      </c>
      <c r="F2640" s="2532">
        <f t="shared" si="1725"/>
        <v>2</v>
      </c>
      <c r="G2640" s="2532"/>
      <c r="H2640" s="2532">
        <f t="shared" si="1722"/>
        <v>0</v>
      </c>
      <c r="I2640" s="2532"/>
      <c r="J2640" s="2532"/>
      <c r="K2640" s="2532"/>
      <c r="L2640" s="2532"/>
      <c r="M2640" s="2532"/>
      <c r="N2640" s="2532"/>
      <c r="O2640" s="2532"/>
      <c r="P2640" s="2532"/>
      <c r="Q2640" s="737"/>
      <c r="R2640" s="737"/>
      <c r="S2640" s="737"/>
      <c r="T2640" s="737"/>
      <c r="U2640" s="737"/>
      <c r="V2640" s="737"/>
      <c r="W2640" s="737"/>
      <c r="X2640" s="1092"/>
      <c r="Y2640" s="737"/>
      <c r="Z2640" s="982"/>
      <c r="AA2640" s="737"/>
      <c r="AB2640" s="737"/>
      <c r="AC2640" s="737"/>
      <c r="AD2640" s="737"/>
      <c r="AE2640" s="737"/>
      <c r="AF2640" s="1169"/>
      <c r="AG2640" s="1190"/>
      <c r="AH2640" s="1325"/>
      <c r="AI2640" s="1340">
        <f t="shared" si="1714"/>
        <v>0</v>
      </c>
    </row>
    <row r="2641" spans="2:36" s="2536" customFormat="1" ht="60" x14ac:dyDescent="0.25">
      <c r="B2641" s="3526" t="s">
        <v>540</v>
      </c>
      <c r="C2641" s="1026"/>
      <c r="D2641" s="2532"/>
      <c r="E2641" s="1884">
        <v>3</v>
      </c>
      <c r="F2641" s="2532">
        <f t="shared" si="1725"/>
        <v>2</v>
      </c>
      <c r="G2641" s="2532"/>
      <c r="H2641" s="2532">
        <f t="shared" si="1722"/>
        <v>0</v>
      </c>
      <c r="I2641" s="2532"/>
      <c r="J2641" s="2532"/>
      <c r="K2641" s="2532"/>
      <c r="L2641" s="2532"/>
      <c r="M2641" s="2532"/>
      <c r="N2641" s="2532"/>
      <c r="O2641" s="2532"/>
      <c r="P2641" s="2532"/>
      <c r="Q2641" s="737"/>
      <c r="R2641" s="737"/>
      <c r="S2641" s="737"/>
      <c r="T2641" s="737"/>
      <c r="U2641" s="737"/>
      <c r="V2641" s="737"/>
      <c r="W2641" s="737"/>
      <c r="X2641" s="1092"/>
      <c r="Y2641" s="737"/>
      <c r="Z2641" s="982"/>
      <c r="AA2641" s="737"/>
      <c r="AB2641" s="737"/>
      <c r="AC2641" s="737"/>
      <c r="AD2641" s="737"/>
      <c r="AE2641" s="737"/>
      <c r="AF2641" s="1169"/>
      <c r="AG2641" s="1190"/>
      <c r="AH2641" s="1325"/>
      <c r="AI2641" s="1340">
        <f t="shared" si="1714"/>
        <v>0</v>
      </c>
    </row>
    <row r="2642" spans="2:36" s="2536" customFormat="1" ht="60" x14ac:dyDescent="0.25">
      <c r="B2642" s="3526" t="s">
        <v>280</v>
      </c>
      <c r="C2642" s="1026"/>
      <c r="D2642" s="2532"/>
      <c r="E2642" s="1884">
        <v>3</v>
      </c>
      <c r="F2642" s="2532">
        <f t="shared" si="1725"/>
        <v>2</v>
      </c>
      <c r="G2642" s="2532"/>
      <c r="H2642" s="2532">
        <f t="shared" si="1722"/>
        <v>0</v>
      </c>
      <c r="I2642" s="2532"/>
      <c r="J2642" s="2532"/>
      <c r="K2642" s="2532"/>
      <c r="L2642" s="2532"/>
      <c r="M2642" s="2532"/>
      <c r="N2642" s="2532"/>
      <c r="O2642" s="2532"/>
      <c r="P2642" s="2532"/>
      <c r="Q2642" s="737"/>
      <c r="R2642" s="737"/>
      <c r="S2642" s="737"/>
      <c r="T2642" s="737"/>
      <c r="U2642" s="737"/>
      <c r="V2642" s="737"/>
      <c r="W2642" s="737"/>
      <c r="X2642" s="1092"/>
      <c r="Y2642" s="737"/>
      <c r="Z2642" s="982"/>
      <c r="AA2642" s="737"/>
      <c r="AB2642" s="737"/>
      <c r="AC2642" s="737"/>
      <c r="AD2642" s="737"/>
      <c r="AE2642" s="737"/>
      <c r="AF2642" s="1169"/>
      <c r="AG2642" s="1190"/>
      <c r="AH2642" s="1325"/>
      <c r="AI2642" s="1340">
        <f t="shared" si="1714"/>
        <v>0</v>
      </c>
    </row>
    <row r="2643" spans="2:36" s="2536" customFormat="1" x14ac:dyDescent="0.25">
      <c r="B2643" s="3527" t="s">
        <v>477</v>
      </c>
      <c r="C2643" s="1026"/>
      <c r="D2643" s="2532"/>
      <c r="E2643" s="1884">
        <v>10</v>
      </c>
      <c r="F2643" s="2532">
        <f t="shared" si="1725"/>
        <v>6</v>
      </c>
      <c r="G2643" s="2532"/>
      <c r="H2643" s="2532">
        <f t="shared" si="1722"/>
        <v>0</v>
      </c>
      <c r="I2643" s="2532"/>
      <c r="J2643" s="2532"/>
      <c r="K2643" s="2532"/>
      <c r="L2643" s="2532"/>
      <c r="M2643" s="2532"/>
      <c r="N2643" s="2532"/>
      <c r="O2643" s="2532"/>
      <c r="P2643" s="2532"/>
      <c r="Q2643" s="737"/>
      <c r="R2643" s="737"/>
      <c r="S2643" s="737"/>
      <c r="T2643" s="737"/>
      <c r="U2643" s="737"/>
      <c r="V2643" s="737"/>
      <c r="W2643" s="737"/>
      <c r="X2643" s="1092"/>
      <c r="Y2643" s="737"/>
      <c r="Z2643" s="982"/>
      <c r="AA2643" s="737"/>
      <c r="AB2643" s="737"/>
      <c r="AC2643" s="737"/>
      <c r="AD2643" s="737"/>
      <c r="AE2643" s="737"/>
      <c r="AF2643" s="1169"/>
      <c r="AG2643" s="1190"/>
      <c r="AH2643" s="1325"/>
      <c r="AI2643" s="1340">
        <f t="shared" si="1714"/>
        <v>0</v>
      </c>
    </row>
    <row r="2644" spans="2:36" s="2536" customFormat="1" ht="60" x14ac:dyDescent="0.25">
      <c r="B2644" s="3526" t="s">
        <v>541</v>
      </c>
      <c r="C2644" s="1026"/>
      <c r="D2644" s="2532"/>
      <c r="E2644" s="1884">
        <v>3</v>
      </c>
      <c r="F2644" s="2532">
        <f t="shared" si="1725"/>
        <v>2</v>
      </c>
      <c r="G2644" s="2532"/>
      <c r="H2644" s="2532">
        <f t="shared" si="1722"/>
        <v>0</v>
      </c>
      <c r="I2644" s="2532"/>
      <c r="J2644" s="2532"/>
      <c r="K2644" s="2532"/>
      <c r="L2644" s="2532"/>
      <c r="M2644" s="2532"/>
      <c r="N2644" s="2532"/>
      <c r="O2644" s="2532"/>
      <c r="P2644" s="2532"/>
      <c r="Q2644" s="737"/>
      <c r="R2644" s="737"/>
      <c r="S2644" s="737"/>
      <c r="T2644" s="737"/>
      <c r="U2644" s="737"/>
      <c r="V2644" s="737"/>
      <c r="W2644" s="737"/>
      <c r="X2644" s="1092"/>
      <c r="Y2644" s="737"/>
      <c r="Z2644" s="982"/>
      <c r="AA2644" s="737"/>
      <c r="AB2644" s="737"/>
      <c r="AC2644" s="737"/>
      <c r="AD2644" s="737"/>
      <c r="AE2644" s="737"/>
      <c r="AF2644" s="1169"/>
      <c r="AG2644" s="1190"/>
      <c r="AH2644" s="1325"/>
      <c r="AI2644" s="1340">
        <f t="shared" si="1714"/>
        <v>0</v>
      </c>
    </row>
    <row r="2645" spans="2:36" s="2536" customFormat="1" ht="45" x14ac:dyDescent="0.25">
      <c r="B2645" s="3526" t="s">
        <v>470</v>
      </c>
      <c r="C2645" s="1026"/>
      <c r="D2645" s="2532"/>
      <c r="E2645" s="1884">
        <v>10</v>
      </c>
      <c r="F2645" s="2532">
        <f t="shared" si="1725"/>
        <v>6</v>
      </c>
      <c r="G2645" s="2532"/>
      <c r="H2645" s="2532">
        <f t="shared" si="1722"/>
        <v>0</v>
      </c>
      <c r="I2645" s="2532"/>
      <c r="J2645" s="2532"/>
      <c r="K2645" s="2532"/>
      <c r="L2645" s="2532"/>
      <c r="M2645" s="2532"/>
      <c r="N2645" s="2532"/>
      <c r="O2645" s="2532"/>
      <c r="P2645" s="2532"/>
      <c r="Q2645" s="737"/>
      <c r="R2645" s="737"/>
      <c r="S2645" s="737"/>
      <c r="T2645" s="737"/>
      <c r="U2645" s="737"/>
      <c r="V2645" s="737"/>
      <c r="W2645" s="737"/>
      <c r="X2645" s="1092"/>
      <c r="Y2645" s="737"/>
      <c r="Z2645" s="982"/>
      <c r="AA2645" s="737"/>
      <c r="AB2645" s="737"/>
      <c r="AC2645" s="737"/>
      <c r="AD2645" s="737"/>
      <c r="AE2645" s="737"/>
      <c r="AF2645" s="1169"/>
      <c r="AG2645" s="1190"/>
      <c r="AH2645" s="1325"/>
      <c r="AI2645" s="1340">
        <f t="shared" si="1714"/>
        <v>0</v>
      </c>
    </row>
    <row r="2646" spans="2:36" s="2536" customFormat="1" ht="60" x14ac:dyDescent="0.25">
      <c r="B2646" s="3526" t="s">
        <v>471</v>
      </c>
      <c r="C2646" s="1026"/>
      <c r="D2646" s="2532"/>
      <c r="E2646" s="1884">
        <v>10</v>
      </c>
      <c r="F2646" s="2532">
        <f t="shared" si="1725"/>
        <v>6</v>
      </c>
      <c r="G2646" s="2532"/>
      <c r="H2646" s="2532">
        <f t="shared" si="1722"/>
        <v>0</v>
      </c>
      <c r="I2646" s="2532"/>
      <c r="J2646" s="2532"/>
      <c r="K2646" s="2532"/>
      <c r="L2646" s="2532"/>
      <c r="M2646" s="2532"/>
      <c r="N2646" s="2532"/>
      <c r="O2646" s="2532"/>
      <c r="P2646" s="2532"/>
      <c r="Q2646" s="737"/>
      <c r="R2646" s="737"/>
      <c r="S2646" s="737"/>
      <c r="T2646" s="737"/>
      <c r="U2646" s="737"/>
      <c r="V2646" s="737"/>
      <c r="W2646" s="737"/>
      <c r="X2646" s="1092"/>
      <c r="Y2646" s="737"/>
      <c r="Z2646" s="982"/>
      <c r="AA2646" s="737"/>
      <c r="AB2646" s="737"/>
      <c r="AC2646" s="737"/>
      <c r="AD2646" s="737"/>
      <c r="AE2646" s="737"/>
      <c r="AF2646" s="1169"/>
      <c r="AG2646" s="1190"/>
      <c r="AH2646" s="1325"/>
      <c r="AI2646" s="1340">
        <f t="shared" si="1714"/>
        <v>0</v>
      </c>
    </row>
    <row r="2647" spans="2:36" s="2536" customFormat="1" ht="45" x14ac:dyDescent="0.25">
      <c r="B2647" s="3527" t="s">
        <v>463</v>
      </c>
      <c r="C2647" s="1026"/>
      <c r="D2647" s="2532"/>
      <c r="E2647" s="1884">
        <v>10</v>
      </c>
      <c r="F2647" s="2532">
        <f t="shared" si="1725"/>
        <v>6</v>
      </c>
      <c r="G2647" s="2532"/>
      <c r="H2647" s="2532">
        <f t="shared" si="1722"/>
        <v>0</v>
      </c>
      <c r="I2647" s="2532"/>
      <c r="J2647" s="2532"/>
      <c r="K2647" s="2532"/>
      <c r="L2647" s="2532"/>
      <c r="M2647" s="2532"/>
      <c r="N2647" s="2532"/>
      <c r="O2647" s="2532"/>
      <c r="P2647" s="2532"/>
      <c r="Q2647" s="737"/>
      <c r="R2647" s="737"/>
      <c r="S2647" s="737"/>
      <c r="T2647" s="737"/>
      <c r="U2647" s="737"/>
      <c r="V2647" s="737"/>
      <c r="W2647" s="737"/>
      <c r="X2647" s="1092"/>
      <c r="Y2647" s="737"/>
      <c r="Z2647" s="982"/>
      <c r="AA2647" s="737"/>
      <c r="AB2647" s="737"/>
      <c r="AC2647" s="737"/>
      <c r="AD2647" s="737"/>
      <c r="AE2647" s="737"/>
      <c r="AF2647" s="1169"/>
      <c r="AG2647" s="1190"/>
      <c r="AH2647" s="1325"/>
      <c r="AI2647" s="1340">
        <f t="shared" si="1714"/>
        <v>0</v>
      </c>
    </row>
    <row r="2648" spans="2:36" s="2536" customFormat="1" ht="60" x14ac:dyDescent="0.25">
      <c r="B2648" s="3528" t="s">
        <v>464</v>
      </c>
      <c r="C2648" s="1026"/>
      <c r="D2648" s="2532"/>
      <c r="E2648" s="1884">
        <v>3</v>
      </c>
      <c r="F2648" s="2532">
        <f t="shared" si="1725"/>
        <v>2</v>
      </c>
      <c r="G2648" s="2532"/>
      <c r="H2648" s="2532">
        <f t="shared" si="1722"/>
        <v>0</v>
      </c>
      <c r="I2648" s="2532"/>
      <c r="J2648" s="2532"/>
      <c r="K2648" s="2532"/>
      <c r="L2648" s="2532"/>
      <c r="M2648" s="2532"/>
      <c r="N2648" s="2532"/>
      <c r="O2648" s="2532"/>
      <c r="P2648" s="2532"/>
      <c r="Q2648" s="737"/>
      <c r="R2648" s="737"/>
      <c r="S2648" s="737"/>
      <c r="T2648" s="737"/>
      <c r="U2648" s="737"/>
      <c r="V2648" s="737"/>
      <c r="W2648" s="737"/>
      <c r="X2648" s="1092"/>
      <c r="Y2648" s="737"/>
      <c r="Z2648" s="982"/>
      <c r="AA2648" s="737"/>
      <c r="AB2648" s="737"/>
      <c r="AC2648" s="737"/>
      <c r="AD2648" s="737"/>
      <c r="AE2648" s="737"/>
      <c r="AF2648" s="1169"/>
      <c r="AG2648" s="1190"/>
      <c r="AH2648" s="1325"/>
      <c r="AI2648" s="1340">
        <f t="shared" si="1714"/>
        <v>0</v>
      </c>
    </row>
    <row r="2649" spans="2:36" s="2536" customFormat="1" ht="110.25" x14ac:dyDescent="0.25">
      <c r="B2649" s="3529" t="s">
        <v>323</v>
      </c>
      <c r="C2649" s="1026"/>
      <c r="D2649" s="2532"/>
      <c r="E2649" s="1884">
        <v>45</v>
      </c>
      <c r="F2649" s="2532">
        <f t="shared" si="1725"/>
        <v>26</v>
      </c>
      <c r="G2649" s="2532"/>
      <c r="H2649" s="2532">
        <f t="shared" si="1722"/>
        <v>0</v>
      </c>
      <c r="I2649" s="2532"/>
      <c r="J2649" s="2532"/>
      <c r="K2649" s="2532"/>
      <c r="L2649" s="2532"/>
      <c r="M2649" s="2532"/>
      <c r="N2649" s="2532"/>
      <c r="O2649" s="2532"/>
      <c r="P2649" s="2532"/>
      <c r="Q2649" s="737"/>
      <c r="R2649" s="737"/>
      <c r="S2649" s="737"/>
      <c r="T2649" s="737"/>
      <c r="U2649" s="737"/>
      <c r="V2649" s="737"/>
      <c r="W2649" s="737"/>
      <c r="X2649" s="1092"/>
      <c r="Y2649" s="737"/>
      <c r="Z2649" s="982"/>
      <c r="AA2649" s="737"/>
      <c r="AB2649" s="737"/>
      <c r="AC2649" s="737"/>
      <c r="AD2649" s="737"/>
      <c r="AE2649" s="737"/>
      <c r="AF2649" s="1169"/>
      <c r="AG2649" s="1190"/>
      <c r="AH2649" s="1325"/>
      <c r="AI2649" s="1340">
        <f t="shared" si="1714"/>
        <v>0</v>
      </c>
    </row>
    <row r="2650" spans="2:36" s="2536" customFormat="1" ht="63.75" thickBot="1" x14ac:dyDescent="0.3">
      <c r="B2650" s="3530" t="s">
        <v>279</v>
      </c>
      <c r="C2650" s="1026"/>
      <c r="D2650" s="2532"/>
      <c r="E2650" s="329">
        <v>5</v>
      </c>
      <c r="F2650" s="2532">
        <f t="shared" si="1725"/>
        <v>3</v>
      </c>
      <c r="G2650" s="2532"/>
      <c r="H2650" s="2532">
        <f t="shared" si="1722"/>
        <v>0</v>
      </c>
      <c r="I2650" s="2532"/>
      <c r="J2650" s="2532"/>
      <c r="K2650" s="2532"/>
      <c r="L2650" s="2532"/>
      <c r="M2650" s="2532"/>
      <c r="N2650" s="2532"/>
      <c r="O2650" s="2532"/>
      <c r="P2650" s="2532"/>
      <c r="Q2650" s="737"/>
      <c r="R2650" s="737"/>
      <c r="S2650" s="737"/>
      <c r="T2650" s="737"/>
      <c r="U2650" s="737"/>
      <c r="V2650" s="737"/>
      <c r="W2650" s="737"/>
      <c r="X2650" s="1092"/>
      <c r="Y2650" s="737"/>
      <c r="Z2650" s="982"/>
      <c r="AA2650" s="737"/>
      <c r="AB2650" s="737"/>
      <c r="AC2650" s="737"/>
      <c r="AD2650" s="737"/>
      <c r="AE2650" s="737"/>
      <c r="AF2650" s="1169"/>
      <c r="AG2650" s="1190"/>
      <c r="AH2650" s="1325"/>
      <c r="AI2650" s="1340">
        <f t="shared" si="1714"/>
        <v>0</v>
      </c>
    </row>
    <row r="2651" spans="2:36" s="2536" customFormat="1" ht="15.75" thickBot="1" x14ac:dyDescent="0.3">
      <c r="B2651" s="1051" t="s">
        <v>136</v>
      </c>
      <c r="C2651" s="655"/>
      <c r="D2651" s="2532"/>
      <c r="E2651" s="1052"/>
      <c r="F2651" s="737"/>
      <c r="G2651" s="737"/>
      <c r="H2651" s="737"/>
      <c r="I2651" s="2532"/>
      <c r="J2651" s="2532"/>
      <c r="K2651" s="2532"/>
      <c r="L2651" s="2532"/>
      <c r="M2651" s="2532"/>
      <c r="N2651" s="2532"/>
      <c r="O2651" s="2532"/>
      <c r="P2651" s="2532"/>
      <c r="Q2651" s="3594">
        <f t="shared" ref="Q2651:AE2651" si="1726">Q2638</f>
        <v>723.80082000000004</v>
      </c>
      <c r="R2651" s="3594">
        <f t="shared" ref="R2651:S2651" si="1727">R2638</f>
        <v>723.80082000000004</v>
      </c>
      <c r="S2651" s="3594">
        <f t="shared" si="1727"/>
        <v>723.80082000000004</v>
      </c>
      <c r="T2651" s="3594">
        <f t="shared" ref="T2651:U2651" si="1728">T2638</f>
        <v>723.80082000000004</v>
      </c>
      <c r="U2651" s="3594">
        <f t="shared" si="1728"/>
        <v>723.80082000000004</v>
      </c>
      <c r="V2651" s="3594">
        <f t="shared" ref="V2651:W2651" si="1729">V2638</f>
        <v>723.80082000000004</v>
      </c>
      <c r="W2651" s="3594">
        <f t="shared" si="1729"/>
        <v>723.80082000000004</v>
      </c>
      <c r="X2651" s="955">
        <f t="shared" si="1726"/>
        <v>422.21714500000002</v>
      </c>
      <c r="Y2651" s="737">
        <f t="shared" si="1726"/>
        <v>0</v>
      </c>
      <c r="Z2651" s="982">
        <f t="shared" si="1726"/>
        <v>0</v>
      </c>
      <c r="AA2651" s="737">
        <f t="shared" si="1726"/>
        <v>0</v>
      </c>
      <c r="AB2651" s="737">
        <f t="shared" si="1726"/>
        <v>-422.21714500000002</v>
      </c>
      <c r="AC2651" s="737">
        <f t="shared" si="1726"/>
        <v>0</v>
      </c>
      <c r="AD2651" s="737">
        <f t="shared" si="1726"/>
        <v>0</v>
      </c>
      <c r="AE2651" s="737">
        <f t="shared" si="1726"/>
        <v>0</v>
      </c>
      <c r="AF2651" s="1191"/>
      <c r="AG2651" s="1192"/>
      <c r="AH2651" s="1325"/>
      <c r="AI2651" s="1340">
        <f t="shared" si="1714"/>
        <v>0</v>
      </c>
    </row>
    <row r="2652" spans="2:36" s="2536" customFormat="1" ht="15.75" thickBot="1" x14ac:dyDescent="0.3">
      <c r="B2652" s="738" t="s">
        <v>291</v>
      </c>
      <c r="C2652" s="740"/>
      <c r="D2652" s="741"/>
      <c r="E2652" s="408"/>
      <c r="F2652" s="2041"/>
      <c r="G2652" s="741"/>
      <c r="H2652" s="741"/>
      <c r="I2652" s="741"/>
      <c r="J2652" s="741"/>
      <c r="K2652" s="741"/>
      <c r="L2652" s="741"/>
      <c r="M2652" s="741"/>
      <c r="N2652" s="741"/>
      <c r="O2652" s="741"/>
      <c r="P2652" s="741"/>
      <c r="Q2652" s="864">
        <f t="shared" ref="Q2652:AB2652" si="1730">Q2651</f>
        <v>723.80082000000004</v>
      </c>
      <c r="R2652" s="864">
        <f t="shared" ref="R2652:S2652" si="1731">R2651</f>
        <v>723.80082000000004</v>
      </c>
      <c r="S2652" s="864">
        <f t="shared" si="1731"/>
        <v>723.80082000000004</v>
      </c>
      <c r="T2652" s="864">
        <f t="shared" ref="T2652:U2652" si="1732">T2651</f>
        <v>723.80082000000004</v>
      </c>
      <c r="U2652" s="864">
        <f t="shared" si="1732"/>
        <v>723.80082000000004</v>
      </c>
      <c r="V2652" s="864">
        <f t="shared" ref="V2652:W2652" si="1733">V2651</f>
        <v>723.80082000000004</v>
      </c>
      <c r="W2652" s="864">
        <f t="shared" si="1733"/>
        <v>723.80082000000004</v>
      </c>
      <c r="X2652" s="956">
        <f t="shared" si="1730"/>
        <v>422.21714500000002</v>
      </c>
      <c r="Y2652" s="864">
        <f t="shared" si="1730"/>
        <v>0</v>
      </c>
      <c r="Z2652" s="983">
        <f t="shared" si="1730"/>
        <v>0</v>
      </c>
      <c r="AA2652" s="3404">
        <f t="shared" si="1730"/>
        <v>0</v>
      </c>
      <c r="AB2652" s="865">
        <f t="shared" si="1730"/>
        <v>-422.21714500000002</v>
      </c>
      <c r="AC2652" s="865"/>
      <c r="AD2652" s="865">
        <f>AD2651</f>
        <v>0</v>
      </c>
      <c r="AE2652" s="865">
        <f>AE2651</f>
        <v>0</v>
      </c>
      <c r="AF2652" s="1193"/>
      <c r="AG2652" s="1955"/>
      <c r="AH2652" s="1325"/>
      <c r="AI2652" s="1340">
        <f t="shared" si="1714"/>
        <v>0</v>
      </c>
      <c r="AJ2652" s="2536">
        <f>X2652-T2652/12*4</f>
        <v>180.95020500000001</v>
      </c>
    </row>
    <row r="2653" spans="2:36" s="2536" customFormat="1" ht="29.25" x14ac:dyDescent="0.25">
      <c r="B2653" s="3587" t="s">
        <v>563</v>
      </c>
      <c r="C2653" s="655"/>
      <c r="D2653" s="2532"/>
      <c r="E2653" s="2532"/>
      <c r="F2653" s="2532"/>
      <c r="G2653" s="2532"/>
      <c r="H2653" s="2532"/>
      <c r="I2653" s="2532"/>
      <c r="J2653" s="2532"/>
      <c r="K2653" s="2532"/>
      <c r="L2653" s="2532"/>
      <c r="M2653" s="2532"/>
      <c r="N2653" s="2532"/>
      <c r="O2653" s="2532"/>
      <c r="P2653" s="2532"/>
      <c r="Q2653" s="2532"/>
      <c r="R2653" s="2532"/>
      <c r="S2653" s="2532"/>
      <c r="T2653" s="2532"/>
      <c r="U2653" s="2532"/>
      <c r="V2653" s="2532"/>
      <c r="W2653" s="2532"/>
      <c r="X2653" s="955"/>
      <c r="Y2653" s="2532"/>
      <c r="Z2653" s="981"/>
      <c r="AA2653" s="2532"/>
      <c r="AB2653" s="2532"/>
      <c r="AC2653" s="2532"/>
      <c r="AD2653" s="2532"/>
      <c r="AE2653" s="2532"/>
      <c r="AF2653" s="1189"/>
      <c r="AG2653" s="1160"/>
      <c r="AH2653" s="1325"/>
      <c r="AI2653" s="1340">
        <f t="shared" si="1714"/>
        <v>0</v>
      </c>
    </row>
    <row r="2654" spans="2:36" s="2536" customFormat="1" x14ac:dyDescent="0.25">
      <c r="B2654" s="351" t="s">
        <v>201</v>
      </c>
      <c r="C2654" s="1026"/>
      <c r="D2654" s="2532"/>
      <c r="E2654" s="2532"/>
      <c r="F2654" s="2532"/>
      <c r="G2654" s="2532"/>
      <c r="H2654" s="2532"/>
      <c r="I2654" s="2532"/>
      <c r="J2654" s="2532"/>
      <c r="K2654" s="2532"/>
      <c r="L2654" s="2532"/>
      <c r="M2654" s="2532"/>
      <c r="N2654" s="2532"/>
      <c r="O2654" s="2532"/>
      <c r="P2654" s="2532"/>
      <c r="Q2654" s="737"/>
      <c r="R2654" s="737"/>
      <c r="S2654" s="737"/>
      <c r="T2654" s="737"/>
      <c r="U2654" s="737"/>
      <c r="V2654" s="737"/>
      <c r="W2654" s="737"/>
      <c r="X2654" s="1092">
        <f>Q2654/12*$B$4</f>
        <v>0</v>
      </c>
      <c r="Y2654" s="737">
        <f>AE2654-AD2654</f>
        <v>0</v>
      </c>
      <c r="Z2654" s="982"/>
      <c r="AA2654" s="737"/>
      <c r="AB2654" s="737">
        <f>Y2654-X2654</f>
        <v>0</v>
      </c>
      <c r="AC2654" s="737"/>
      <c r="AD2654" s="737"/>
      <c r="AE2654" s="737"/>
      <c r="AF2654" s="1169"/>
      <c r="AG2654" s="1190"/>
      <c r="AH2654" s="1325"/>
      <c r="AI2654" s="1340">
        <f t="shared" si="1714"/>
        <v>0</v>
      </c>
    </row>
    <row r="2655" spans="2:36" s="2536" customFormat="1" x14ac:dyDescent="0.25">
      <c r="B2655" s="2535" t="s">
        <v>227</v>
      </c>
      <c r="C2655" s="1026"/>
      <c r="D2655" s="2532"/>
      <c r="E2655" s="1048">
        <f>SUM(E2656:E2659)</f>
        <v>305</v>
      </c>
      <c r="F2655" s="2532">
        <f t="shared" ref="F2655" si="1734">SUM(F2656:F2659)</f>
        <v>177</v>
      </c>
      <c r="G2655" s="2532">
        <f t="shared" ref="G2655" si="1735">SUM(G2656:G2659)</f>
        <v>0</v>
      </c>
      <c r="H2655" s="2532">
        <f>G2655/F2655*100</f>
        <v>0</v>
      </c>
      <c r="I2655" s="2532"/>
      <c r="J2655" s="2532"/>
      <c r="K2655" s="2532"/>
      <c r="L2655" s="2532"/>
      <c r="M2655" s="2532"/>
      <c r="N2655" s="2532"/>
      <c r="O2655" s="2532"/>
      <c r="P2655" s="2532"/>
      <c r="Q2655" s="737">
        <v>91.60560000000001</v>
      </c>
      <c r="R2655" s="737">
        <v>91.60560000000001</v>
      </c>
      <c r="S2655" s="737">
        <v>91.60560000000001</v>
      </c>
      <c r="T2655" s="737">
        <v>91.60560000000001</v>
      </c>
      <c r="U2655" s="737">
        <v>91.60560000000001</v>
      </c>
      <c r="V2655" s="737">
        <v>91.60560000000001</v>
      </c>
      <c r="W2655" s="737">
        <v>91.60560000000001</v>
      </c>
      <c r="X2655" s="1092">
        <f t="shared" ref="X2655" si="1736">Q2655/12*$B$4+(R2655-Q2655)/11*6+(S2655-R2655)/10*5+(T2655-S2655)/9*4+(U2655-T2655)/8*3+(V2655-U2655)/7*2+(W2655-V2655)/6*1</f>
        <v>53.436600000000006</v>
      </c>
      <c r="Y2655" s="737">
        <f t="shared" ref="Y2655" si="1737">AE2655-AD2655-AA2655</f>
        <v>0</v>
      </c>
      <c r="Z2655" s="982"/>
      <c r="AA2655" s="737"/>
      <c r="AB2655" s="737">
        <f>Y2655-X2655</f>
        <v>-53.436600000000006</v>
      </c>
      <c r="AC2655" s="737"/>
      <c r="AD2655" s="737"/>
      <c r="AE2655" s="737"/>
      <c r="AF2655" s="1169"/>
      <c r="AG2655" s="1190"/>
      <c r="AH2655" s="1325"/>
      <c r="AI2655" s="1340">
        <f t="shared" si="1714"/>
        <v>0</v>
      </c>
    </row>
    <row r="2656" spans="2:36" s="2536" customFormat="1" ht="30" x14ac:dyDescent="0.25">
      <c r="B2656" s="1380" t="s">
        <v>117</v>
      </c>
      <c r="C2656" s="1026"/>
      <c r="D2656" s="2532"/>
      <c r="E2656" s="1884">
        <v>100</v>
      </c>
      <c r="F2656" s="2532">
        <f t="shared" ref="F2656:F2659" si="1738">ROUND(E2656/12*$B$4,0)</f>
        <v>58</v>
      </c>
      <c r="G2656" s="2532"/>
      <c r="H2656" s="2532">
        <f>G2656/F2656*100</f>
        <v>0</v>
      </c>
      <c r="I2656" s="2532"/>
      <c r="J2656" s="2532"/>
      <c r="K2656" s="2532"/>
      <c r="L2656" s="2532"/>
      <c r="M2656" s="2532"/>
      <c r="N2656" s="2532"/>
      <c r="O2656" s="2532"/>
      <c r="P2656" s="2532"/>
      <c r="Q2656" s="737"/>
      <c r="R2656" s="737"/>
      <c r="S2656" s="737"/>
      <c r="T2656" s="737"/>
      <c r="U2656" s="737"/>
      <c r="V2656" s="737"/>
      <c r="W2656" s="737"/>
      <c r="X2656" s="1092"/>
      <c r="Y2656" s="737"/>
      <c r="Z2656" s="982"/>
      <c r="AA2656" s="737"/>
      <c r="AB2656" s="737"/>
      <c r="AC2656" s="737"/>
      <c r="AD2656" s="737"/>
      <c r="AE2656" s="737"/>
      <c r="AF2656" s="1169"/>
      <c r="AG2656" s="1190"/>
      <c r="AH2656" s="1325"/>
      <c r="AI2656" s="1340">
        <f t="shared" si="1714"/>
        <v>0</v>
      </c>
    </row>
    <row r="2657" spans="2:36" s="2536" customFormat="1" x14ac:dyDescent="0.25">
      <c r="B2657" s="1380" t="s">
        <v>114</v>
      </c>
      <c r="C2657" s="1026"/>
      <c r="D2657" s="2532"/>
      <c r="E2657" s="1884">
        <v>100</v>
      </c>
      <c r="F2657" s="2532">
        <f t="shared" si="1738"/>
        <v>58</v>
      </c>
      <c r="G2657" s="2532"/>
      <c r="H2657" s="2532">
        <f>G2657/F2657*100</f>
        <v>0</v>
      </c>
      <c r="I2657" s="2532"/>
      <c r="J2657" s="2532"/>
      <c r="K2657" s="2532"/>
      <c r="L2657" s="2532"/>
      <c r="M2657" s="2532"/>
      <c r="N2657" s="2532"/>
      <c r="O2657" s="2532"/>
      <c r="P2657" s="2532"/>
      <c r="Q2657" s="737"/>
      <c r="R2657" s="737"/>
      <c r="S2657" s="737"/>
      <c r="T2657" s="737"/>
      <c r="U2657" s="737"/>
      <c r="V2657" s="737"/>
      <c r="W2657" s="737"/>
      <c r="X2657" s="1092"/>
      <c r="Y2657" s="737"/>
      <c r="Z2657" s="982"/>
      <c r="AA2657" s="737"/>
      <c r="AB2657" s="737"/>
      <c r="AC2657" s="737"/>
      <c r="AD2657" s="737"/>
      <c r="AE2657" s="737"/>
      <c r="AF2657" s="1169"/>
      <c r="AG2657" s="1190"/>
      <c r="AH2657" s="1325"/>
      <c r="AI2657" s="1340">
        <f t="shared" si="1714"/>
        <v>0</v>
      </c>
    </row>
    <row r="2658" spans="2:36" s="2536" customFormat="1" x14ac:dyDescent="0.25">
      <c r="B2658" s="1380" t="s">
        <v>187</v>
      </c>
      <c r="C2658" s="1026"/>
      <c r="D2658" s="2532"/>
      <c r="E2658" s="1884">
        <v>100</v>
      </c>
      <c r="F2658" s="2532">
        <f t="shared" si="1738"/>
        <v>58</v>
      </c>
      <c r="G2658" s="2532"/>
      <c r="H2658" s="2532">
        <f>G2658/F2658*100</f>
        <v>0</v>
      </c>
      <c r="I2658" s="2532"/>
      <c r="J2658" s="2532"/>
      <c r="K2658" s="2532"/>
      <c r="L2658" s="2532"/>
      <c r="M2658" s="2532"/>
      <c r="N2658" s="2532"/>
      <c r="O2658" s="2532"/>
      <c r="P2658" s="2532"/>
      <c r="Q2658" s="737"/>
      <c r="R2658" s="737"/>
      <c r="S2658" s="737"/>
      <c r="T2658" s="737"/>
      <c r="U2658" s="737"/>
      <c r="V2658" s="737"/>
      <c r="W2658" s="737"/>
      <c r="X2658" s="1092"/>
      <c r="Y2658" s="737"/>
      <c r="Z2658" s="982"/>
      <c r="AA2658" s="737"/>
      <c r="AB2658" s="737"/>
      <c r="AC2658" s="737"/>
      <c r="AD2658" s="737"/>
      <c r="AE2658" s="737"/>
      <c r="AF2658" s="1169"/>
      <c r="AG2658" s="1190"/>
      <c r="AH2658" s="1325"/>
      <c r="AI2658" s="1340">
        <f t="shared" si="1714"/>
        <v>0</v>
      </c>
    </row>
    <row r="2659" spans="2:36" s="2536" customFormat="1" ht="60" x14ac:dyDescent="0.25">
      <c r="B2659" s="3531" t="s">
        <v>279</v>
      </c>
      <c r="C2659" s="1026"/>
      <c r="D2659" s="2532"/>
      <c r="E2659" s="1884">
        <v>5</v>
      </c>
      <c r="F2659" s="2532">
        <f t="shared" si="1738"/>
        <v>3</v>
      </c>
      <c r="G2659" s="2532"/>
      <c r="H2659" s="2532">
        <f>G2659/F2659*100</f>
        <v>0</v>
      </c>
      <c r="I2659" s="2532"/>
      <c r="J2659" s="2532"/>
      <c r="K2659" s="2532"/>
      <c r="L2659" s="2532"/>
      <c r="M2659" s="2532"/>
      <c r="N2659" s="2532"/>
      <c r="O2659" s="2532"/>
      <c r="P2659" s="2532"/>
      <c r="Q2659" s="737"/>
      <c r="R2659" s="737"/>
      <c r="S2659" s="737"/>
      <c r="T2659" s="737"/>
      <c r="U2659" s="737"/>
      <c r="V2659" s="737"/>
      <c r="W2659" s="737"/>
      <c r="X2659" s="1092"/>
      <c r="Y2659" s="737"/>
      <c r="Z2659" s="982"/>
      <c r="AA2659" s="737"/>
      <c r="AB2659" s="737"/>
      <c r="AC2659" s="737"/>
      <c r="AD2659" s="737"/>
      <c r="AE2659" s="737"/>
      <c r="AF2659" s="1169"/>
      <c r="AG2659" s="1190"/>
      <c r="AH2659" s="1325"/>
      <c r="AI2659" s="1340">
        <f t="shared" si="1714"/>
        <v>0</v>
      </c>
    </row>
    <row r="2660" spans="2:36" s="2536" customFormat="1" ht="15.75" thickBot="1" x14ac:dyDescent="0.3">
      <c r="B2660" s="1051" t="s">
        <v>136</v>
      </c>
      <c r="C2660" s="655"/>
      <c r="D2660" s="2532"/>
      <c r="E2660" s="1052"/>
      <c r="F2660" s="737"/>
      <c r="G2660" s="737"/>
      <c r="H2660" s="737"/>
      <c r="I2660" s="2532"/>
      <c r="J2660" s="2532"/>
      <c r="K2660" s="2532"/>
      <c r="L2660" s="2532"/>
      <c r="M2660" s="2532"/>
      <c r="N2660" s="2532"/>
      <c r="O2660" s="2532"/>
      <c r="P2660" s="2532"/>
      <c r="Q2660" s="3594">
        <f t="shared" ref="Q2660:AE2660" si="1739">Q2655</f>
        <v>91.60560000000001</v>
      </c>
      <c r="R2660" s="3594">
        <f t="shared" ref="R2660:S2660" si="1740">R2655</f>
        <v>91.60560000000001</v>
      </c>
      <c r="S2660" s="3594">
        <f t="shared" si="1740"/>
        <v>91.60560000000001</v>
      </c>
      <c r="T2660" s="3594">
        <f t="shared" ref="T2660:U2660" si="1741">T2655</f>
        <v>91.60560000000001</v>
      </c>
      <c r="U2660" s="3594">
        <f t="shared" si="1741"/>
        <v>91.60560000000001</v>
      </c>
      <c r="V2660" s="3594">
        <f t="shared" ref="V2660:W2660" si="1742">V2655</f>
        <v>91.60560000000001</v>
      </c>
      <c r="W2660" s="3594">
        <f t="shared" si="1742"/>
        <v>91.60560000000001</v>
      </c>
      <c r="X2660" s="955">
        <f t="shared" si="1739"/>
        <v>53.436600000000006</v>
      </c>
      <c r="Y2660" s="737">
        <f t="shared" si="1739"/>
        <v>0</v>
      </c>
      <c r="Z2660" s="982">
        <f t="shared" si="1739"/>
        <v>0</v>
      </c>
      <c r="AA2660" s="737">
        <f t="shared" si="1739"/>
        <v>0</v>
      </c>
      <c r="AB2660" s="737">
        <f t="shared" si="1739"/>
        <v>-53.436600000000006</v>
      </c>
      <c r="AC2660" s="737">
        <f t="shared" si="1739"/>
        <v>0</v>
      </c>
      <c r="AD2660" s="737">
        <f t="shared" si="1739"/>
        <v>0</v>
      </c>
      <c r="AE2660" s="737">
        <f t="shared" si="1739"/>
        <v>0</v>
      </c>
      <c r="AF2660" s="1169"/>
      <c r="AG2660" s="1190"/>
      <c r="AH2660" s="1325"/>
      <c r="AI2660" s="1340">
        <f t="shared" si="1714"/>
        <v>0</v>
      </c>
    </row>
    <row r="2661" spans="2:36" s="2536" customFormat="1" ht="15.75" thickBot="1" x14ac:dyDescent="0.3">
      <c r="B2661" s="738" t="s">
        <v>291</v>
      </c>
      <c r="C2661" s="740"/>
      <c r="D2661" s="741"/>
      <c r="E2661" s="408"/>
      <c r="F2661" s="2041"/>
      <c r="G2661" s="741"/>
      <c r="H2661" s="741"/>
      <c r="I2661" s="741"/>
      <c r="J2661" s="741"/>
      <c r="K2661" s="741"/>
      <c r="L2661" s="741"/>
      <c r="M2661" s="741"/>
      <c r="N2661" s="741"/>
      <c r="O2661" s="741"/>
      <c r="P2661" s="741"/>
      <c r="Q2661" s="864">
        <f t="shared" ref="Q2661:AB2661" si="1743">Q2660</f>
        <v>91.60560000000001</v>
      </c>
      <c r="R2661" s="864">
        <f t="shared" ref="R2661:S2661" si="1744">R2660</f>
        <v>91.60560000000001</v>
      </c>
      <c r="S2661" s="864">
        <f t="shared" si="1744"/>
        <v>91.60560000000001</v>
      </c>
      <c r="T2661" s="864">
        <f t="shared" ref="T2661:U2661" si="1745">T2660</f>
        <v>91.60560000000001</v>
      </c>
      <c r="U2661" s="864">
        <f t="shared" si="1745"/>
        <v>91.60560000000001</v>
      </c>
      <c r="V2661" s="864">
        <f t="shared" ref="V2661:W2661" si="1746">V2660</f>
        <v>91.60560000000001</v>
      </c>
      <c r="W2661" s="864">
        <f t="shared" si="1746"/>
        <v>91.60560000000001</v>
      </c>
      <c r="X2661" s="956">
        <f t="shared" si="1743"/>
        <v>53.436600000000006</v>
      </c>
      <c r="Y2661" s="864">
        <f t="shared" si="1743"/>
        <v>0</v>
      </c>
      <c r="Z2661" s="983">
        <f t="shared" si="1743"/>
        <v>0</v>
      </c>
      <c r="AA2661" s="3404">
        <f t="shared" si="1743"/>
        <v>0</v>
      </c>
      <c r="AB2661" s="865">
        <f t="shared" si="1743"/>
        <v>-53.436600000000006</v>
      </c>
      <c r="AC2661" s="865"/>
      <c r="AD2661" s="865">
        <f>AD2660</f>
        <v>0</v>
      </c>
      <c r="AE2661" s="865">
        <f>AE2660</f>
        <v>0</v>
      </c>
      <c r="AF2661" s="1169"/>
      <c r="AG2661" s="1190"/>
      <c r="AH2661" s="1325"/>
      <c r="AI2661" s="1340">
        <f t="shared" si="1714"/>
        <v>0</v>
      </c>
      <c r="AJ2661" s="2536">
        <f>X2661-T2661/12*4</f>
        <v>22.901400000000002</v>
      </c>
    </row>
    <row r="2662" spans="2:36" s="2536" customFormat="1" ht="29.25" x14ac:dyDescent="0.25">
      <c r="B2662" s="3588" t="s">
        <v>564</v>
      </c>
      <c r="C2662" s="655"/>
      <c r="D2662" s="2532"/>
      <c r="E2662" s="2532"/>
      <c r="F2662" s="2532"/>
      <c r="G2662" s="2532"/>
      <c r="H2662" s="2532"/>
      <c r="I2662" s="2532"/>
      <c r="J2662" s="2532"/>
      <c r="K2662" s="2532"/>
      <c r="L2662" s="2532"/>
      <c r="M2662" s="2532"/>
      <c r="N2662" s="2532"/>
      <c r="O2662" s="2532"/>
      <c r="P2662" s="2532"/>
      <c r="Q2662" s="2532"/>
      <c r="R2662" s="2532"/>
      <c r="S2662" s="2532"/>
      <c r="T2662" s="2532"/>
      <c r="U2662" s="2532"/>
      <c r="V2662" s="2532"/>
      <c r="W2662" s="2532"/>
      <c r="X2662" s="955">
        <f>Q2662/12*$B$4</f>
        <v>0</v>
      </c>
      <c r="Y2662" s="2532"/>
      <c r="Z2662" s="981"/>
      <c r="AA2662" s="2532"/>
      <c r="AB2662" s="2532"/>
      <c r="AC2662" s="2532"/>
      <c r="AD2662" s="2532"/>
      <c r="AE2662" s="2532"/>
      <c r="AF2662" s="1169"/>
      <c r="AG2662" s="1190"/>
      <c r="AH2662" s="1325"/>
      <c r="AI2662" s="1340">
        <f t="shared" si="1714"/>
        <v>0</v>
      </c>
    </row>
    <row r="2663" spans="2:36" s="2536" customFormat="1" x14ac:dyDescent="0.25">
      <c r="B2663" s="351" t="s">
        <v>201</v>
      </c>
      <c r="C2663" s="1026"/>
      <c r="D2663" s="2532"/>
      <c r="E2663" s="2532"/>
      <c r="F2663" s="2532"/>
      <c r="G2663" s="2532"/>
      <c r="H2663" s="2532"/>
      <c r="I2663" s="2532"/>
      <c r="J2663" s="2532"/>
      <c r="K2663" s="2532"/>
      <c r="L2663" s="2532"/>
      <c r="M2663" s="2532"/>
      <c r="N2663" s="2532"/>
      <c r="O2663" s="2532"/>
      <c r="P2663" s="2532"/>
      <c r="Q2663" s="737"/>
      <c r="R2663" s="737"/>
      <c r="S2663" s="737"/>
      <c r="T2663" s="737"/>
      <c r="U2663" s="737"/>
      <c r="V2663" s="737"/>
      <c r="W2663" s="737"/>
      <c r="X2663" s="1092"/>
      <c r="Y2663" s="737"/>
      <c r="Z2663" s="982"/>
      <c r="AA2663" s="737"/>
      <c r="AB2663" s="737"/>
      <c r="AC2663" s="737"/>
      <c r="AD2663" s="737"/>
      <c r="AE2663" s="737"/>
      <c r="AF2663" s="1169"/>
      <c r="AG2663" s="1190"/>
      <c r="AH2663" s="1325"/>
      <c r="AI2663" s="1340">
        <f t="shared" si="1714"/>
        <v>0</v>
      </c>
    </row>
    <row r="2664" spans="2:36" s="2536" customFormat="1" ht="29.25" x14ac:dyDescent="0.25">
      <c r="B2664" s="713" t="s">
        <v>327</v>
      </c>
      <c r="C2664" s="1026"/>
      <c r="D2664" s="2532"/>
      <c r="E2664" s="1884">
        <f>E2665</f>
        <v>100</v>
      </c>
      <c r="F2664" s="737">
        <f t="shared" ref="F2664:G2665" si="1747">F2665</f>
        <v>58</v>
      </c>
      <c r="G2664" s="737">
        <f t="shared" si="1747"/>
        <v>0</v>
      </c>
      <c r="H2664" s="737">
        <f t="shared" ref="H2664:H2669" si="1748">G2664/F2664*100</f>
        <v>0</v>
      </c>
      <c r="I2664" s="2532"/>
      <c r="J2664" s="2532"/>
      <c r="K2664" s="2532"/>
      <c r="L2664" s="2532"/>
      <c r="M2664" s="2532"/>
      <c r="N2664" s="2532"/>
      <c r="O2664" s="2532"/>
      <c r="P2664" s="2532"/>
      <c r="Q2664" s="737">
        <v>71.451999999999998</v>
      </c>
      <c r="R2664" s="737">
        <v>71.451999999999998</v>
      </c>
      <c r="S2664" s="737">
        <v>71.451999999999998</v>
      </c>
      <c r="T2664" s="737">
        <v>71.451999999999998</v>
      </c>
      <c r="U2664" s="737">
        <v>71.451999999999998</v>
      </c>
      <c r="V2664" s="737">
        <v>71.451999999999998</v>
      </c>
      <c r="W2664" s="737">
        <v>71.451999999999998</v>
      </c>
      <c r="X2664" s="1092">
        <f t="shared" ref="X2664" si="1749">Q2664/12*$B$4+(R2664-Q2664)/11*6+(S2664-R2664)/10*5+(T2664-S2664)/9*4+(U2664-T2664)/8*3+(V2664-U2664)/7*2+(W2664-V2664)/6*1</f>
        <v>41.680333333333337</v>
      </c>
      <c r="Y2664" s="737">
        <f>AE2664-AD2664</f>
        <v>0</v>
      </c>
      <c r="Z2664" s="982"/>
      <c r="AA2664" s="737"/>
      <c r="AB2664" s="737">
        <f>Y2664-X2664</f>
        <v>-41.680333333333337</v>
      </c>
      <c r="AC2664" s="737"/>
      <c r="AD2664" s="737"/>
      <c r="AE2664" s="737"/>
      <c r="AF2664" s="1169"/>
      <c r="AG2664" s="1190"/>
      <c r="AH2664" s="1325"/>
      <c r="AI2664" s="1340">
        <f t="shared" si="1714"/>
        <v>0</v>
      </c>
    </row>
    <row r="2665" spans="2:36" s="2536" customFormat="1" ht="30" x14ac:dyDescent="0.25">
      <c r="B2665" s="669" t="s">
        <v>506</v>
      </c>
      <c r="C2665" s="1026"/>
      <c r="D2665" s="2532"/>
      <c r="E2665" s="1884">
        <f>E2666</f>
        <v>100</v>
      </c>
      <c r="F2665" s="2532">
        <f t="shared" si="1747"/>
        <v>58</v>
      </c>
      <c r="G2665" s="2532">
        <f t="shared" si="1747"/>
        <v>0</v>
      </c>
      <c r="H2665" s="2532">
        <f t="shared" si="1748"/>
        <v>0</v>
      </c>
      <c r="I2665" s="2532"/>
      <c r="J2665" s="2532"/>
      <c r="K2665" s="2532"/>
      <c r="L2665" s="2532"/>
      <c r="M2665" s="2532"/>
      <c r="N2665" s="2532"/>
      <c r="O2665" s="2532"/>
      <c r="P2665" s="2532"/>
      <c r="Q2665" s="737"/>
      <c r="R2665" s="737"/>
      <c r="S2665" s="737"/>
      <c r="T2665" s="737"/>
      <c r="U2665" s="737"/>
      <c r="V2665" s="737"/>
      <c r="W2665" s="737"/>
      <c r="X2665" s="1092">
        <f t="shared" ref="X2665:X2666" si="1750">Q2665/12*$B$4</f>
        <v>0</v>
      </c>
      <c r="Y2665" s="737"/>
      <c r="Z2665" s="982"/>
      <c r="AA2665" s="737"/>
      <c r="AB2665" s="737"/>
      <c r="AC2665" s="737"/>
      <c r="AD2665" s="737"/>
      <c r="AE2665" s="737"/>
      <c r="AF2665" s="1169"/>
      <c r="AG2665" s="1190"/>
      <c r="AH2665" s="1325"/>
      <c r="AI2665" s="1340">
        <f t="shared" si="1714"/>
        <v>0</v>
      </c>
    </row>
    <row r="2666" spans="2:36" s="2536" customFormat="1" x14ac:dyDescent="0.25">
      <c r="B2666" s="463" t="s">
        <v>507</v>
      </c>
      <c r="C2666" s="1026"/>
      <c r="D2666" s="2532"/>
      <c r="E2666" s="1884">
        <v>100</v>
      </c>
      <c r="F2666" s="2532">
        <f t="shared" ref="F2666" si="1751">ROUND(E2666/12*$B$4,0)</f>
        <v>58</v>
      </c>
      <c r="G2666" s="2532"/>
      <c r="H2666" s="2532">
        <f t="shared" si="1748"/>
        <v>0</v>
      </c>
      <c r="I2666" s="2532"/>
      <c r="J2666" s="2532"/>
      <c r="K2666" s="2532"/>
      <c r="L2666" s="2532"/>
      <c r="M2666" s="2532"/>
      <c r="N2666" s="2532"/>
      <c r="O2666" s="2532"/>
      <c r="P2666" s="2532"/>
      <c r="Q2666" s="737"/>
      <c r="R2666" s="737"/>
      <c r="S2666" s="737"/>
      <c r="T2666" s="737"/>
      <c r="U2666" s="737"/>
      <c r="V2666" s="737"/>
      <c r="W2666" s="737"/>
      <c r="X2666" s="1092">
        <f t="shared" si="1750"/>
        <v>0</v>
      </c>
      <c r="Y2666" s="737"/>
      <c r="Z2666" s="982"/>
      <c r="AA2666" s="737"/>
      <c r="AB2666" s="737"/>
      <c r="AC2666" s="737"/>
      <c r="AD2666" s="737"/>
      <c r="AE2666" s="737"/>
      <c r="AF2666" s="1169"/>
      <c r="AG2666" s="1190"/>
      <c r="AH2666" s="1325"/>
      <c r="AI2666" s="1340">
        <f t="shared" si="1714"/>
        <v>0</v>
      </c>
    </row>
    <row r="2667" spans="2:36" s="2536" customFormat="1" x14ac:dyDescent="0.25">
      <c r="B2667" s="698" t="s">
        <v>227</v>
      </c>
      <c r="C2667" s="1026"/>
      <c r="D2667" s="2532"/>
      <c r="E2667" s="461">
        <f>E2668</f>
        <v>300</v>
      </c>
      <c r="F2667" s="2532">
        <f>SUM(F2668:F2668)</f>
        <v>175</v>
      </c>
      <c r="G2667" s="2532">
        <f>SUM(G2668:G2668)</f>
        <v>0</v>
      </c>
      <c r="H2667" s="2532">
        <f t="shared" si="1748"/>
        <v>0</v>
      </c>
      <c r="I2667" s="2532"/>
      <c r="J2667" s="2532"/>
      <c r="K2667" s="2532"/>
      <c r="L2667" s="2532"/>
      <c r="M2667" s="2532"/>
      <c r="N2667" s="2532"/>
      <c r="O2667" s="2532"/>
      <c r="P2667" s="2532"/>
      <c r="Q2667" s="737">
        <v>204.62100000000001</v>
      </c>
      <c r="R2667" s="737">
        <v>204.62100000000001</v>
      </c>
      <c r="S2667" s="737">
        <v>204.62100000000001</v>
      </c>
      <c r="T2667" s="737">
        <v>204.62100000000001</v>
      </c>
      <c r="U2667" s="737">
        <v>204.62100000000001</v>
      </c>
      <c r="V2667" s="737">
        <v>204.62100000000001</v>
      </c>
      <c r="W2667" s="737">
        <v>204.62100000000001</v>
      </c>
      <c r="X2667" s="955">
        <f t="shared" ref="X2667" si="1752">Q2667/12*$B$4+(R2667-Q2667)/11*6+(S2667-R2667)/10*5+(T2667-S2667)/9*4+(U2667-T2667)/8*3+(V2667-U2667)/7*2+(W2667-V2667)/6*1</f>
        <v>119.36225000000002</v>
      </c>
      <c r="Y2667" s="737">
        <f t="shared" ref="Y2667" si="1753">AE2667-AD2667-AA2667</f>
        <v>0</v>
      </c>
      <c r="Z2667" s="982"/>
      <c r="AA2667" s="737"/>
      <c r="AB2667" s="737">
        <f>Y2667-X2667</f>
        <v>-119.36225000000002</v>
      </c>
      <c r="AC2667" s="737"/>
      <c r="AD2667" s="737"/>
      <c r="AE2667" s="737"/>
      <c r="AF2667" s="1169"/>
      <c r="AG2667" s="1190"/>
      <c r="AH2667" s="1325"/>
      <c r="AI2667" s="1340">
        <f t="shared" si="1714"/>
        <v>0</v>
      </c>
    </row>
    <row r="2668" spans="2:36" s="2536" customFormat="1" x14ac:dyDescent="0.25">
      <c r="B2668" s="744" t="s">
        <v>288</v>
      </c>
      <c r="C2668" s="654"/>
      <c r="D2668" s="2532"/>
      <c r="E2668" s="329">
        <v>300</v>
      </c>
      <c r="F2668" s="2532">
        <f>ROUND(E2668/12*$B$4,0)</f>
        <v>175</v>
      </c>
      <c r="G2668" s="2532"/>
      <c r="H2668" s="2532">
        <f t="shared" si="1748"/>
        <v>0</v>
      </c>
      <c r="I2668" s="2532"/>
      <c r="J2668" s="2532"/>
      <c r="K2668" s="2532"/>
      <c r="L2668" s="2532"/>
      <c r="M2668" s="2532"/>
      <c r="N2668" s="2532"/>
      <c r="O2668" s="2532"/>
      <c r="P2668" s="2532"/>
      <c r="Q2668" s="737"/>
      <c r="R2668" s="737"/>
      <c r="S2668" s="737"/>
      <c r="T2668" s="737"/>
      <c r="U2668" s="737"/>
      <c r="V2668" s="737"/>
      <c r="W2668" s="737"/>
      <c r="X2668" s="955"/>
      <c r="Y2668" s="737"/>
      <c r="Z2668" s="982"/>
      <c r="AA2668" s="737"/>
      <c r="AB2668" s="737"/>
      <c r="AC2668" s="737"/>
      <c r="AD2668" s="737"/>
      <c r="AE2668" s="737"/>
      <c r="AF2668" s="1169"/>
      <c r="AG2668" s="1190"/>
      <c r="AH2668" s="1325"/>
      <c r="AI2668" s="1340">
        <f t="shared" si="1714"/>
        <v>0</v>
      </c>
    </row>
    <row r="2669" spans="2:36" s="2536" customFormat="1" ht="29.25" x14ac:dyDescent="0.25">
      <c r="B2669" s="710" t="s">
        <v>272</v>
      </c>
      <c r="C2669" s="654"/>
      <c r="D2669" s="2532"/>
      <c r="E2669" s="1526">
        <f>E2664</f>
        <v>100</v>
      </c>
      <c r="F2669" s="737">
        <f>F2664</f>
        <v>58</v>
      </c>
      <c r="G2669" s="737">
        <f>G2664</f>
        <v>0</v>
      </c>
      <c r="H2669" s="737">
        <f t="shared" si="1748"/>
        <v>0</v>
      </c>
      <c r="I2669" s="2532"/>
      <c r="J2669" s="2532"/>
      <c r="K2669" s="2532"/>
      <c r="L2669" s="2532"/>
      <c r="M2669" s="2532"/>
      <c r="N2669" s="2532"/>
      <c r="O2669" s="2532"/>
      <c r="P2669" s="2532"/>
      <c r="Q2669" s="737"/>
      <c r="R2669" s="737"/>
      <c r="S2669" s="737"/>
      <c r="T2669" s="737"/>
      <c r="U2669" s="737"/>
      <c r="V2669" s="737"/>
      <c r="W2669" s="737"/>
      <c r="X2669" s="955"/>
      <c r="Y2669" s="737"/>
      <c r="Z2669" s="982"/>
      <c r="AA2669" s="737"/>
      <c r="AB2669" s="737"/>
      <c r="AC2669" s="737"/>
      <c r="AD2669" s="737"/>
      <c r="AE2669" s="737"/>
      <c r="AF2669" s="1169"/>
      <c r="AG2669" s="1190"/>
      <c r="AH2669" s="1325"/>
      <c r="AI2669" s="1340">
        <f t="shared" si="1714"/>
        <v>0</v>
      </c>
    </row>
    <row r="2670" spans="2:36" s="2536" customFormat="1" ht="15.75" thickBot="1" x14ac:dyDescent="0.3">
      <c r="B2670" s="1051" t="s">
        <v>136</v>
      </c>
      <c r="C2670" s="655"/>
      <c r="D2670" s="2532"/>
      <c r="E2670" s="2349">
        <f>E2664</f>
        <v>100</v>
      </c>
      <c r="F2670" s="737">
        <f t="shared" ref="F2670:G2670" si="1754">F2664</f>
        <v>58</v>
      </c>
      <c r="G2670" s="737">
        <f t="shared" si="1754"/>
        <v>0</v>
      </c>
      <c r="H2670" s="737">
        <f>H2667/4.2</f>
        <v>0</v>
      </c>
      <c r="I2670" s="2532"/>
      <c r="J2670" s="2532"/>
      <c r="K2670" s="2532"/>
      <c r="L2670" s="2532"/>
      <c r="M2670" s="2532"/>
      <c r="N2670" s="2532"/>
      <c r="O2670" s="2532"/>
      <c r="P2670" s="2532"/>
      <c r="Q2670" s="3594">
        <f t="shared" ref="Q2670:V2670" si="1755">Q2667+Q2664</f>
        <v>276.07299999999998</v>
      </c>
      <c r="R2670" s="3594">
        <f t="shared" si="1755"/>
        <v>276.07299999999998</v>
      </c>
      <c r="S2670" s="3594">
        <f t="shared" si="1755"/>
        <v>276.07299999999998</v>
      </c>
      <c r="T2670" s="3594">
        <f t="shared" si="1755"/>
        <v>276.07299999999998</v>
      </c>
      <c r="U2670" s="3594">
        <f t="shared" si="1755"/>
        <v>276.07299999999998</v>
      </c>
      <c r="V2670" s="3594">
        <f t="shared" si="1755"/>
        <v>276.07299999999998</v>
      </c>
      <c r="W2670" s="3594">
        <f t="shared" ref="W2670" si="1756">W2667+W2664</f>
        <v>276.07299999999998</v>
      </c>
      <c r="X2670" s="955">
        <f t="shared" ref="X2670:AE2670" si="1757">X2667+X2664</f>
        <v>161.04258333333337</v>
      </c>
      <c r="Y2670" s="737">
        <f t="shared" si="1757"/>
        <v>0</v>
      </c>
      <c r="Z2670" s="982">
        <f t="shared" si="1757"/>
        <v>0</v>
      </c>
      <c r="AA2670" s="737">
        <f t="shared" si="1757"/>
        <v>0</v>
      </c>
      <c r="AB2670" s="737">
        <f t="shared" si="1757"/>
        <v>-161.04258333333337</v>
      </c>
      <c r="AC2670" s="737">
        <f t="shared" si="1757"/>
        <v>0</v>
      </c>
      <c r="AD2670" s="737">
        <f t="shared" si="1757"/>
        <v>0</v>
      </c>
      <c r="AE2670" s="737">
        <f t="shared" si="1757"/>
        <v>0</v>
      </c>
      <c r="AF2670" s="1169"/>
      <c r="AG2670" s="1190"/>
      <c r="AH2670" s="1325"/>
      <c r="AI2670" s="1340">
        <f t="shared" si="1714"/>
        <v>0</v>
      </c>
    </row>
    <row r="2671" spans="2:36" s="2536" customFormat="1" ht="15.75" thickBot="1" x14ac:dyDescent="0.3">
      <c r="B2671" s="738" t="s">
        <v>291</v>
      </c>
      <c r="C2671" s="740"/>
      <c r="D2671" s="741"/>
      <c r="E2671" s="408"/>
      <c r="F2671" s="2041"/>
      <c r="G2671" s="741"/>
      <c r="H2671" s="741"/>
      <c r="I2671" s="741"/>
      <c r="J2671" s="741"/>
      <c r="K2671" s="741"/>
      <c r="L2671" s="741"/>
      <c r="M2671" s="741"/>
      <c r="N2671" s="741"/>
      <c r="O2671" s="741"/>
      <c r="P2671" s="741"/>
      <c r="Q2671" s="864">
        <f t="shared" ref="Q2671:Z2671" si="1758">Q2670</f>
        <v>276.07299999999998</v>
      </c>
      <c r="R2671" s="864">
        <f t="shared" ref="R2671:S2671" si="1759">R2670</f>
        <v>276.07299999999998</v>
      </c>
      <c r="S2671" s="864">
        <f t="shared" si="1759"/>
        <v>276.07299999999998</v>
      </c>
      <c r="T2671" s="864">
        <f t="shared" ref="T2671:U2671" si="1760">T2670</f>
        <v>276.07299999999998</v>
      </c>
      <c r="U2671" s="864">
        <f t="shared" si="1760"/>
        <v>276.07299999999998</v>
      </c>
      <c r="V2671" s="864">
        <f t="shared" ref="V2671:W2671" si="1761">V2670</f>
        <v>276.07299999999998</v>
      </c>
      <c r="W2671" s="864">
        <f t="shared" si="1761"/>
        <v>276.07299999999998</v>
      </c>
      <c r="X2671" s="956">
        <f t="shared" si="1758"/>
        <v>161.04258333333337</v>
      </c>
      <c r="Y2671" s="864">
        <f t="shared" si="1758"/>
        <v>0</v>
      </c>
      <c r="Z2671" s="983">
        <f t="shared" si="1758"/>
        <v>0</v>
      </c>
      <c r="AA2671" s="3404">
        <f>AA2670</f>
        <v>0</v>
      </c>
      <c r="AB2671" s="865">
        <f t="shared" ref="AB2671" si="1762">AB2670</f>
        <v>-161.04258333333337</v>
      </c>
      <c r="AC2671" s="865"/>
      <c r="AD2671" s="865">
        <f t="shared" ref="AD2671:AE2671" si="1763">AD2670</f>
        <v>0</v>
      </c>
      <c r="AE2671" s="865">
        <f t="shared" si="1763"/>
        <v>0</v>
      </c>
      <c r="AF2671" s="1169"/>
      <c r="AG2671" s="1190"/>
      <c r="AH2671" s="1325"/>
      <c r="AI2671" s="1340">
        <f t="shared" si="1714"/>
        <v>0</v>
      </c>
      <c r="AJ2671" s="2536">
        <f>X2671-T2671/12*4</f>
        <v>69.018250000000037</v>
      </c>
    </row>
    <row r="2672" spans="2:36" s="2536" customFormat="1" ht="31.5" x14ac:dyDescent="0.25">
      <c r="B2672" s="2134" t="s">
        <v>565</v>
      </c>
      <c r="C2672" s="274"/>
      <c r="D2672" s="81"/>
      <c r="E2672" s="368"/>
      <c r="F2672" s="368"/>
      <c r="G2672" s="81"/>
      <c r="H2672" s="81"/>
      <c r="I2672" s="81"/>
      <c r="J2672" s="357"/>
      <c r="K2672" s="357"/>
      <c r="L2672" s="3517"/>
      <c r="M2672" s="357"/>
      <c r="N2672" s="3517"/>
      <c r="O2672" s="3517"/>
      <c r="P2672" s="3517"/>
      <c r="Q2672" s="2527"/>
      <c r="R2672" s="2527"/>
      <c r="S2672" s="2527"/>
      <c r="T2672" s="2527"/>
      <c r="U2672" s="2527"/>
      <c r="V2672" s="2527"/>
      <c r="W2672" s="2527"/>
      <c r="X2672" s="1094"/>
      <c r="Y2672" s="1280"/>
      <c r="Z2672" s="2530"/>
      <c r="AA2672" s="1280"/>
      <c r="AB2672" s="1287"/>
      <c r="AC2672" s="1287"/>
      <c r="AD2672" s="3520"/>
      <c r="AE2672" s="1287"/>
      <c r="AF2672" s="1169"/>
      <c r="AG2672" s="1190"/>
      <c r="AH2672" s="1325"/>
      <c r="AI2672" s="1340">
        <f t="shared" si="1714"/>
        <v>0</v>
      </c>
    </row>
    <row r="2673" spans="2:36" s="2536" customFormat="1" x14ac:dyDescent="0.25">
      <c r="B2673" s="70" t="s">
        <v>29</v>
      </c>
      <c r="C2673" s="613"/>
      <c r="D2673" s="87"/>
      <c r="E2673" s="389"/>
      <c r="F2673" s="389"/>
      <c r="G2673" s="87"/>
      <c r="H2673" s="87"/>
      <c r="I2673" s="87"/>
      <c r="J2673" s="2532"/>
      <c r="K2673" s="742"/>
      <c r="L2673" s="729"/>
      <c r="M2673" s="2532"/>
      <c r="N2673" s="357"/>
      <c r="O2673" s="2532"/>
      <c r="P2673" s="357"/>
      <c r="Q2673" s="1280"/>
      <c r="R2673" s="1280"/>
      <c r="S2673" s="1280"/>
      <c r="T2673" s="1280"/>
      <c r="U2673" s="1280"/>
      <c r="V2673" s="1280"/>
      <c r="W2673" s="1280"/>
      <c r="X2673" s="955"/>
      <c r="Y2673" s="1290"/>
      <c r="Z2673" s="1295"/>
      <c r="AA2673" s="1291"/>
      <c r="AB2673" s="1290"/>
      <c r="AC2673" s="1290"/>
      <c r="AD2673" s="1287"/>
      <c r="AE2673" s="1290"/>
      <c r="AF2673" s="1169"/>
      <c r="AG2673" s="1190"/>
      <c r="AH2673" s="1325"/>
      <c r="AI2673" s="1340">
        <f t="shared" si="1714"/>
        <v>0</v>
      </c>
    </row>
    <row r="2674" spans="2:36" s="2536" customFormat="1" ht="30" x14ac:dyDescent="0.25">
      <c r="B2674" s="66" t="s">
        <v>125</v>
      </c>
      <c r="C2674" s="615"/>
      <c r="D2674" s="81"/>
      <c r="E2674" s="368"/>
      <c r="F2674" s="368"/>
      <c r="G2674" s="81"/>
      <c r="H2674" s="81"/>
      <c r="I2674" s="81"/>
      <c r="J2674" s="357"/>
      <c r="K2674" s="2532"/>
      <c r="L2674" s="357"/>
      <c r="M2674" s="357"/>
      <c r="N2674" s="2532"/>
      <c r="O2674" s="357"/>
      <c r="P2674" s="357"/>
      <c r="Q2674" s="546"/>
      <c r="R2674" s="546"/>
      <c r="S2674" s="546"/>
      <c r="T2674" s="546"/>
      <c r="U2674" s="546"/>
      <c r="V2674" s="546"/>
      <c r="W2674" s="546"/>
      <c r="X2674" s="1094"/>
      <c r="Y2674" s="1287"/>
      <c r="Z2674" s="1286"/>
      <c r="AA2674" s="1290"/>
      <c r="AB2674" s="1291"/>
      <c r="AC2674" s="1290"/>
      <c r="AD2674" s="1290"/>
      <c r="AE2674" s="1290"/>
      <c r="AF2674" s="1169"/>
      <c r="AG2674" s="1190"/>
      <c r="AH2674" s="1325"/>
      <c r="AI2674" s="1340">
        <f t="shared" si="1714"/>
        <v>0</v>
      </c>
    </row>
    <row r="2675" spans="2:36" s="2536" customFormat="1" ht="30" x14ac:dyDescent="0.25">
      <c r="B2675" s="62" t="s">
        <v>207</v>
      </c>
      <c r="C2675" s="604"/>
      <c r="D2675" s="81">
        <v>300</v>
      </c>
      <c r="E2675" s="368">
        <v>4</v>
      </c>
      <c r="F2675" s="2532">
        <f>ROUND(E2675/12*$B$4,0)</f>
        <v>2</v>
      </c>
      <c r="G2675" s="81"/>
      <c r="H2675" s="81">
        <f>G2675/F2675*100</f>
        <v>0</v>
      </c>
      <c r="I2675" s="93">
        <v>11</v>
      </c>
      <c r="J2675" s="81">
        <f>N2675/F2675</f>
        <v>0</v>
      </c>
      <c r="K2675" s="81">
        <f>ROUND(E2675*I2675,0)</f>
        <v>44</v>
      </c>
      <c r="L2675" s="81">
        <f>ROUND(K2675/12*$B$4,0)</f>
        <v>26</v>
      </c>
      <c r="M2675" s="81"/>
      <c r="N2675" s="81">
        <f>M2675/L2675*100</f>
        <v>0</v>
      </c>
      <c r="O2675" s="81">
        <f>K2675/D2675</f>
        <v>0.14666666666666667</v>
      </c>
      <c r="P2675" s="81">
        <f>M2675/$B$4*12/O2675</f>
        <v>0</v>
      </c>
      <c r="Q2675" s="110"/>
      <c r="R2675" s="110"/>
      <c r="S2675" s="110"/>
      <c r="T2675" s="110"/>
      <c r="U2675" s="110"/>
      <c r="V2675" s="110"/>
      <c r="W2675" s="110"/>
      <c r="X2675" s="1092"/>
      <c r="Y2675" s="1291"/>
      <c r="Z2675" s="1289"/>
      <c r="AA2675" s="1287"/>
      <c r="AB2675" s="1291"/>
      <c r="AC2675" s="1290"/>
      <c r="AD2675" s="1287"/>
      <c r="AE2675" s="1287"/>
      <c r="AF2675" s="1169"/>
      <c r="AG2675" s="1190"/>
      <c r="AH2675" s="1325"/>
      <c r="AI2675" s="1340">
        <f t="shared" si="1714"/>
        <v>0</v>
      </c>
    </row>
    <row r="2676" spans="2:36" s="2536" customFormat="1" x14ac:dyDescent="0.25">
      <c r="B2676" s="63" t="s">
        <v>180</v>
      </c>
      <c r="C2676" s="1024"/>
      <c r="D2676" s="86"/>
      <c r="E2676" s="371">
        <f>E2675</f>
        <v>4</v>
      </c>
      <c r="F2676" s="371">
        <f>F2675</f>
        <v>2</v>
      </c>
      <c r="G2676" s="86">
        <f>G2675</f>
        <v>0</v>
      </c>
      <c r="H2676" s="86">
        <f>H2675</f>
        <v>0</v>
      </c>
      <c r="I2676" s="86">
        <f>I2675</f>
        <v>11</v>
      </c>
      <c r="J2676" s="86">
        <f>N2676/F2676</f>
        <v>0</v>
      </c>
      <c r="K2676" s="86">
        <f t="shared" ref="K2676:P2676" si="1764">K2675</f>
        <v>44</v>
      </c>
      <c r="L2676" s="86">
        <f t="shared" si="1764"/>
        <v>26</v>
      </c>
      <c r="M2676" s="86">
        <f t="shared" si="1764"/>
        <v>0</v>
      </c>
      <c r="N2676" s="86">
        <f t="shared" si="1764"/>
        <v>0</v>
      </c>
      <c r="O2676" s="86">
        <f t="shared" si="1764"/>
        <v>0.14666666666666667</v>
      </c>
      <c r="P2676" s="86">
        <f t="shared" si="1764"/>
        <v>0</v>
      </c>
      <c r="Q2676" s="490"/>
      <c r="R2676" s="490"/>
      <c r="S2676" s="490"/>
      <c r="T2676" s="490"/>
      <c r="U2676" s="490"/>
      <c r="V2676" s="490"/>
      <c r="W2676" s="490"/>
      <c r="X2676" s="3407"/>
      <c r="Y2676" s="547"/>
      <c r="Z2676" s="1947"/>
      <c r="AA2676" s="547"/>
      <c r="AB2676" s="3521"/>
      <c r="AC2676" s="1287"/>
      <c r="AD2676" s="3521"/>
      <c r="AE2676" s="3521"/>
      <c r="AF2676" s="1169"/>
      <c r="AG2676" s="1190"/>
      <c r="AH2676" s="1325"/>
      <c r="AI2676" s="1340">
        <f t="shared" si="1714"/>
        <v>0</v>
      </c>
    </row>
    <row r="2677" spans="2:36" s="2536" customFormat="1" ht="30" thickBot="1" x14ac:dyDescent="0.3">
      <c r="B2677" s="64" t="s">
        <v>208</v>
      </c>
      <c r="C2677" s="64"/>
      <c r="D2677" s="89"/>
      <c r="E2677" s="422">
        <f>SUM(E2676)</f>
        <v>4</v>
      </c>
      <c r="F2677" s="422">
        <f>SUM(F2676)</f>
        <v>2</v>
      </c>
      <c r="G2677" s="89">
        <f>SUM(G2676)</f>
        <v>0</v>
      </c>
      <c r="H2677" s="89">
        <f>SUM(H2676)</f>
        <v>0</v>
      </c>
      <c r="I2677" s="89">
        <f>SUM(I2676)</f>
        <v>11</v>
      </c>
      <c r="J2677" s="89">
        <f>N2677/F2677</f>
        <v>0</v>
      </c>
      <c r="K2677" s="89">
        <f>SUM(K2676)</f>
        <v>44</v>
      </c>
      <c r="L2677" s="89">
        <f>L2676</f>
        <v>26</v>
      </c>
      <c r="M2677" s="89">
        <f>SUM(M2676)</f>
        <v>0</v>
      </c>
      <c r="N2677" s="89">
        <f>SUM(N2676)</f>
        <v>0</v>
      </c>
      <c r="O2677" s="89">
        <f>SUM(O2676)</f>
        <v>0.14666666666666667</v>
      </c>
      <c r="P2677" s="89">
        <f>SUM(P2676)</f>
        <v>0</v>
      </c>
      <c r="Q2677" s="516">
        <v>470.66428767600001</v>
      </c>
      <c r="R2677" s="516">
        <v>470.66428767600001</v>
      </c>
      <c r="S2677" s="516">
        <v>470.66428767600001</v>
      </c>
      <c r="T2677" s="516">
        <v>470.66428767600001</v>
      </c>
      <c r="U2677" s="516">
        <v>470.66428767600001</v>
      </c>
      <c r="V2677" s="516">
        <v>470.66428767600001</v>
      </c>
      <c r="W2677" s="516">
        <v>470.66428767600001</v>
      </c>
      <c r="X2677" s="2520">
        <f t="shared" ref="X2677" si="1765">Q2677/12*$B$4+(R2677-Q2677)/11*6+(S2677-R2677)/10*5+(T2677-S2677)/9*4+(U2677-T2677)/8*3+(V2677-U2677)/7*2+(W2677-V2677)/6*1</f>
        <v>274.55416781100001</v>
      </c>
      <c r="Y2677" s="516">
        <f>AE2677-AD2677-AA2677</f>
        <v>0</v>
      </c>
      <c r="Z2677" s="968"/>
      <c r="AA2677" s="516"/>
      <c r="AB2677" s="516">
        <f>Y2677-X2677</f>
        <v>-274.55416781100001</v>
      </c>
      <c r="AC2677" s="516"/>
      <c r="AD2677" s="516"/>
      <c r="AE2677" s="517"/>
      <c r="AF2677" s="1191"/>
      <c r="AG2677" s="1192"/>
      <c r="AH2677" s="1325"/>
      <c r="AI2677" s="1340">
        <f t="shared" si="1714"/>
        <v>0</v>
      </c>
    </row>
    <row r="2678" spans="2:36" s="2536" customFormat="1" ht="15.75" thickBot="1" x14ac:dyDescent="0.3">
      <c r="B2678" s="82" t="s">
        <v>291</v>
      </c>
      <c r="C2678" s="82"/>
      <c r="D2678" s="90"/>
      <c r="E2678" s="423"/>
      <c r="F2678" s="423"/>
      <c r="G2678" s="90"/>
      <c r="H2678" s="90"/>
      <c r="I2678" s="90"/>
      <c r="J2678" s="90"/>
      <c r="K2678" s="90"/>
      <c r="L2678" s="90"/>
      <c r="M2678" s="90"/>
      <c r="N2678" s="90"/>
      <c r="O2678" s="90"/>
      <c r="P2678" s="90"/>
      <c r="Q2678" s="127">
        <f t="shared" ref="Q2678:AB2678" si="1766">Q2677</f>
        <v>470.66428767600001</v>
      </c>
      <c r="R2678" s="127">
        <f t="shared" ref="R2678:S2678" si="1767">R2677</f>
        <v>470.66428767600001</v>
      </c>
      <c r="S2678" s="127">
        <f t="shared" si="1767"/>
        <v>470.66428767600001</v>
      </c>
      <c r="T2678" s="127">
        <f t="shared" ref="T2678:U2678" si="1768">T2677</f>
        <v>470.66428767600001</v>
      </c>
      <c r="U2678" s="127">
        <f t="shared" si="1768"/>
        <v>470.66428767600001</v>
      </c>
      <c r="V2678" s="127">
        <f t="shared" ref="V2678:W2678" si="1769">V2677</f>
        <v>470.66428767600001</v>
      </c>
      <c r="W2678" s="127">
        <f t="shared" si="1769"/>
        <v>470.66428767600001</v>
      </c>
      <c r="X2678" s="956">
        <f t="shared" si="1766"/>
        <v>274.55416781100001</v>
      </c>
      <c r="Y2678" s="127">
        <f t="shared" si="1766"/>
        <v>0</v>
      </c>
      <c r="Z2678" s="969">
        <f t="shared" si="1766"/>
        <v>0</v>
      </c>
      <c r="AA2678" s="3405">
        <f t="shared" si="1766"/>
        <v>0</v>
      </c>
      <c r="AB2678" s="127">
        <f t="shared" si="1766"/>
        <v>-274.55416781100001</v>
      </c>
      <c r="AC2678" s="127"/>
      <c r="AD2678" s="127">
        <f t="shared" ref="AD2678:AE2678" si="1770">AD2677</f>
        <v>0</v>
      </c>
      <c r="AE2678" s="518">
        <f t="shared" si="1770"/>
        <v>0</v>
      </c>
      <c r="AF2678" s="1193"/>
      <c r="AG2678" s="1955"/>
      <c r="AH2678" s="1325"/>
      <c r="AI2678" s="1340">
        <f t="shared" si="1714"/>
        <v>0</v>
      </c>
      <c r="AJ2678" s="2536">
        <f>X2678-T2678/12*4</f>
        <v>117.66607191900002</v>
      </c>
    </row>
    <row r="2679" spans="2:36" s="2536" customFormat="1" ht="29.25" x14ac:dyDescent="0.25">
      <c r="B2679" s="3566" t="s">
        <v>566</v>
      </c>
      <c r="C2679" s="3483"/>
      <c r="D2679" s="2528"/>
      <c r="E2679" s="389"/>
      <c r="F2679" s="2528"/>
      <c r="G2679" s="2528"/>
      <c r="H2679" s="2528"/>
      <c r="I2679" s="2528"/>
      <c r="J2679" s="2528"/>
      <c r="K2679" s="2528"/>
      <c r="L2679" s="2528"/>
      <c r="M2679" s="2528"/>
      <c r="N2679" s="2528"/>
      <c r="O2679" s="2528"/>
      <c r="P2679" s="2528"/>
      <c r="Q2679" s="512"/>
      <c r="R2679" s="512"/>
      <c r="S2679" s="512"/>
      <c r="T2679" s="512"/>
      <c r="U2679" s="512"/>
      <c r="V2679" s="512"/>
      <c r="W2679" s="512"/>
      <c r="X2679" s="955"/>
      <c r="Y2679" s="512"/>
      <c r="Z2679" s="975"/>
      <c r="AA2679" s="512"/>
      <c r="AB2679" s="512"/>
      <c r="AC2679" s="512"/>
      <c r="AD2679" s="512"/>
      <c r="AE2679" s="512"/>
      <c r="AF2679" s="1189"/>
      <c r="AG2679" s="1160"/>
      <c r="AH2679" s="1325"/>
      <c r="AI2679" s="1340">
        <f t="shared" si="1714"/>
        <v>0</v>
      </c>
    </row>
    <row r="2680" spans="2:36" s="2536" customFormat="1" x14ac:dyDescent="0.25">
      <c r="B2680" s="657" t="s">
        <v>201</v>
      </c>
      <c r="C2680" s="617"/>
      <c r="D2680" s="2528"/>
      <c r="E2680" s="729"/>
      <c r="F2680" s="2528"/>
      <c r="G2680" s="2528"/>
      <c r="H2680" s="322"/>
      <c r="I2680" s="2528"/>
      <c r="J2680" s="2528"/>
      <c r="K2680" s="2528"/>
      <c r="L2680" s="2528"/>
      <c r="M2680" s="2528"/>
      <c r="N2680" s="2528"/>
      <c r="O2680" s="2528"/>
      <c r="P2680" s="2528"/>
      <c r="Q2680" s="512"/>
      <c r="R2680" s="512"/>
      <c r="S2680" s="512"/>
      <c r="T2680" s="512"/>
      <c r="U2680" s="512"/>
      <c r="V2680" s="512"/>
      <c r="W2680" s="512"/>
      <c r="X2680" s="1092"/>
      <c r="Y2680" s="512">
        <f>AE2680-AD2680-AA2680</f>
        <v>0</v>
      </c>
      <c r="Z2680" s="975"/>
      <c r="AA2680" s="512"/>
      <c r="AB2680" s="512">
        <f>Y2680-X2680</f>
        <v>0</v>
      </c>
      <c r="AC2680" s="512"/>
      <c r="AD2680" s="512"/>
      <c r="AE2680" s="512"/>
      <c r="AF2680" s="1169"/>
      <c r="AG2680" s="1190"/>
      <c r="AH2680" s="1325"/>
      <c r="AI2680" s="1340">
        <f t="shared" si="1714"/>
        <v>0</v>
      </c>
    </row>
    <row r="2681" spans="2:36" s="2536" customFormat="1" ht="29.25" x14ac:dyDescent="0.25">
      <c r="B2681" s="713" t="s">
        <v>327</v>
      </c>
      <c r="C2681" s="617"/>
      <c r="D2681" s="2528"/>
      <c r="E2681" s="1884">
        <f>E2682</f>
        <v>200</v>
      </c>
      <c r="F2681" s="2528">
        <f t="shared" ref="F2681:G2681" si="1771">F2682</f>
        <v>116.75</v>
      </c>
      <c r="G2681" s="2528">
        <f t="shared" si="1771"/>
        <v>0</v>
      </c>
      <c r="H2681" s="322">
        <f>G2681/F2681*100</f>
        <v>0</v>
      </c>
      <c r="I2681" s="2528"/>
      <c r="J2681" s="2528"/>
      <c r="K2681" s="2528"/>
      <c r="L2681" s="2528"/>
      <c r="M2681" s="2528"/>
      <c r="N2681" s="2528"/>
      <c r="O2681" s="2528"/>
      <c r="P2681" s="2528"/>
      <c r="Q2681" s="512">
        <v>199.36</v>
      </c>
      <c r="R2681" s="512">
        <v>199.36</v>
      </c>
      <c r="S2681" s="512">
        <v>199.36</v>
      </c>
      <c r="T2681" s="512">
        <v>199.36</v>
      </c>
      <c r="U2681" s="512">
        <v>199.36</v>
      </c>
      <c r="V2681" s="512">
        <v>199.36</v>
      </c>
      <c r="W2681" s="512">
        <v>199.36</v>
      </c>
      <c r="X2681" s="955">
        <f t="shared" ref="X2681" si="1772">Q2681/12*$B$4+(R2681-Q2681)/11*6+(S2681-R2681)/10*5+(T2681-S2681)/9*4+(U2681-T2681)/8*3+(V2681-U2681)/7*2+(W2681-V2681)/6*1</f>
        <v>116.29333333333334</v>
      </c>
      <c r="Y2681" s="512">
        <f>AE2681-AD2681-AA2681</f>
        <v>0</v>
      </c>
      <c r="Z2681" s="975"/>
      <c r="AA2681" s="512"/>
      <c r="AB2681" s="512">
        <f>Y2681-X2681</f>
        <v>-116.29333333333334</v>
      </c>
      <c r="AC2681" s="512"/>
      <c r="AD2681" s="512"/>
      <c r="AE2681" s="512"/>
      <c r="AF2681" s="1169"/>
      <c r="AG2681" s="1190"/>
      <c r="AH2681" s="1325"/>
      <c r="AI2681" s="1340">
        <f t="shared" si="1714"/>
        <v>0</v>
      </c>
    </row>
    <row r="2682" spans="2:36" s="2536" customFormat="1" ht="30" x14ac:dyDescent="0.25">
      <c r="B2682" s="669" t="s">
        <v>506</v>
      </c>
      <c r="C2682" s="617"/>
      <c r="D2682" s="2528"/>
      <c r="E2682" s="329">
        <f>E2684/4</f>
        <v>200</v>
      </c>
      <c r="F2682" s="2528">
        <f t="shared" ref="F2682:G2682" si="1773">F2684/4</f>
        <v>116.75</v>
      </c>
      <c r="G2682" s="2528">
        <f t="shared" si="1773"/>
        <v>0</v>
      </c>
      <c r="H2682" s="322">
        <f>G2682/F2682*100</f>
        <v>0</v>
      </c>
      <c r="I2682" s="2528"/>
      <c r="J2682" s="2528"/>
      <c r="K2682" s="2528"/>
      <c r="L2682" s="2528"/>
      <c r="M2682" s="2528"/>
      <c r="N2682" s="2528"/>
      <c r="O2682" s="2528"/>
      <c r="P2682" s="2528"/>
      <c r="Q2682" s="512"/>
      <c r="R2682" s="512"/>
      <c r="S2682" s="512"/>
      <c r="T2682" s="512"/>
      <c r="U2682" s="512"/>
      <c r="V2682" s="512"/>
      <c r="W2682" s="512"/>
      <c r="X2682" s="955"/>
      <c r="Y2682" s="512"/>
      <c r="Z2682" s="975"/>
      <c r="AA2682" s="512"/>
      <c r="AB2682" s="512"/>
      <c r="AC2682" s="512"/>
      <c r="AD2682" s="512"/>
      <c r="AE2682" s="512"/>
      <c r="AF2682" s="1169"/>
      <c r="AG2682" s="1190"/>
      <c r="AH2682" s="1325"/>
      <c r="AI2682" s="1340">
        <f t="shared" si="1714"/>
        <v>0</v>
      </c>
    </row>
    <row r="2683" spans="2:36" s="2536" customFormat="1" x14ac:dyDescent="0.25">
      <c r="B2683" s="463" t="s">
        <v>507</v>
      </c>
      <c r="C2683" s="1901"/>
      <c r="D2683" s="2528"/>
      <c r="E2683" s="736"/>
      <c r="F2683" s="2528"/>
      <c r="G2683" s="2528"/>
      <c r="H2683" s="322"/>
      <c r="I2683" s="2528"/>
      <c r="J2683" s="2528"/>
      <c r="K2683" s="2528"/>
      <c r="L2683" s="2528"/>
      <c r="M2683" s="2528"/>
      <c r="N2683" s="2528"/>
      <c r="O2683" s="2528"/>
      <c r="P2683" s="2528"/>
      <c r="Q2683" s="512"/>
      <c r="R2683" s="512"/>
      <c r="S2683" s="512"/>
      <c r="T2683" s="512"/>
      <c r="U2683" s="512"/>
      <c r="V2683" s="512"/>
      <c r="W2683" s="512"/>
      <c r="X2683" s="955"/>
      <c r="Y2683" s="512"/>
      <c r="Z2683" s="975"/>
      <c r="AA2683" s="512"/>
      <c r="AB2683" s="512"/>
      <c r="AC2683" s="512"/>
      <c r="AD2683" s="512"/>
      <c r="AE2683" s="512"/>
      <c r="AF2683" s="1169"/>
      <c r="AG2683" s="1190"/>
      <c r="AH2683" s="1325"/>
      <c r="AI2683" s="1340">
        <f t="shared" si="1714"/>
        <v>0</v>
      </c>
    </row>
    <row r="2684" spans="2:36" s="2536" customFormat="1" ht="30" x14ac:dyDescent="0.25">
      <c r="B2684" s="463" t="s">
        <v>508</v>
      </c>
      <c r="C2684" s="1961"/>
      <c r="D2684" s="2528"/>
      <c r="E2684" s="729">
        <v>800</v>
      </c>
      <c r="F2684" s="2528">
        <f>ROUND(E2684/12*$B$4,0)</f>
        <v>467</v>
      </c>
      <c r="G2684" s="2528"/>
      <c r="H2684" s="322">
        <f>G2684/F2684*100</f>
        <v>0</v>
      </c>
      <c r="I2684" s="2528"/>
      <c r="J2684" s="2528"/>
      <c r="K2684" s="2528"/>
      <c r="L2684" s="2528"/>
      <c r="M2684" s="2528"/>
      <c r="N2684" s="2528"/>
      <c r="O2684" s="2528"/>
      <c r="P2684" s="2528"/>
      <c r="Q2684" s="512"/>
      <c r="R2684" s="512"/>
      <c r="S2684" s="512"/>
      <c r="T2684" s="512"/>
      <c r="U2684" s="512"/>
      <c r="V2684" s="512"/>
      <c r="W2684" s="512"/>
      <c r="X2684" s="955"/>
      <c r="Y2684" s="512"/>
      <c r="Z2684" s="975"/>
      <c r="AA2684" s="512"/>
      <c r="AB2684" s="512"/>
      <c r="AC2684" s="512"/>
      <c r="AD2684" s="512"/>
      <c r="AE2684" s="512"/>
      <c r="AF2684" s="1169"/>
      <c r="AG2684" s="1190"/>
      <c r="AH2684" s="1325"/>
      <c r="AI2684" s="1340">
        <f t="shared" si="1714"/>
        <v>0</v>
      </c>
    </row>
    <row r="2685" spans="2:36" s="2536" customFormat="1" ht="29.25" x14ac:dyDescent="0.25">
      <c r="B2685" s="661" t="s">
        <v>272</v>
      </c>
      <c r="C2685" s="1901"/>
      <c r="D2685" s="2528"/>
      <c r="E2685" s="729">
        <f>E2681</f>
        <v>200</v>
      </c>
      <c r="F2685" s="729">
        <f t="shared" ref="F2685:G2685" si="1774">F2681</f>
        <v>116.75</v>
      </c>
      <c r="G2685" s="729">
        <f t="shared" si="1774"/>
        <v>0</v>
      </c>
      <c r="H2685" s="322">
        <f>G2685/F2685*100</f>
        <v>0</v>
      </c>
      <c r="I2685" s="2528"/>
      <c r="J2685" s="2528"/>
      <c r="K2685" s="2528"/>
      <c r="L2685" s="2528"/>
      <c r="M2685" s="2528"/>
      <c r="N2685" s="2528"/>
      <c r="O2685" s="2528"/>
      <c r="P2685" s="2528"/>
      <c r="Q2685" s="512"/>
      <c r="R2685" s="512"/>
      <c r="S2685" s="512"/>
      <c r="T2685" s="512"/>
      <c r="U2685" s="512"/>
      <c r="V2685" s="512"/>
      <c r="W2685" s="512"/>
      <c r="X2685" s="955"/>
      <c r="Y2685" s="512"/>
      <c r="Z2685" s="975"/>
      <c r="AA2685" s="512"/>
      <c r="AB2685" s="512"/>
      <c r="AC2685" s="512"/>
      <c r="AD2685" s="512"/>
      <c r="AE2685" s="512"/>
      <c r="AF2685" s="1169"/>
      <c r="AG2685" s="1190"/>
      <c r="AH2685" s="1325"/>
      <c r="AI2685" s="1340">
        <f t="shared" si="1714"/>
        <v>0</v>
      </c>
    </row>
    <row r="2686" spans="2:36" s="2536" customFormat="1" ht="15.75" thickBot="1" x14ac:dyDescent="0.3">
      <c r="B2686" s="662" t="s">
        <v>136</v>
      </c>
      <c r="C2686" s="2169"/>
      <c r="D2686" s="2528"/>
      <c r="E2686" s="728">
        <f>E2685</f>
        <v>200</v>
      </c>
      <c r="F2686" s="728">
        <f t="shared" ref="F2686:G2686" si="1775">F2685</f>
        <v>116.75</v>
      </c>
      <c r="G2686" s="728">
        <f t="shared" si="1775"/>
        <v>0</v>
      </c>
      <c r="H2686" s="946">
        <f>G2686/F2686*100</f>
        <v>0</v>
      </c>
      <c r="I2686" s="2528"/>
      <c r="J2686" s="2528"/>
      <c r="K2686" s="2528"/>
      <c r="L2686" s="2528"/>
      <c r="M2686" s="2528"/>
      <c r="N2686" s="2528"/>
      <c r="O2686" s="2528"/>
      <c r="P2686" s="2528"/>
      <c r="Q2686" s="512">
        <f t="shared" ref="Q2686:V2686" si="1776">Q2681</f>
        <v>199.36</v>
      </c>
      <c r="R2686" s="512">
        <f t="shared" si="1776"/>
        <v>199.36</v>
      </c>
      <c r="S2686" s="512">
        <f t="shared" si="1776"/>
        <v>199.36</v>
      </c>
      <c r="T2686" s="512">
        <f t="shared" si="1776"/>
        <v>199.36</v>
      </c>
      <c r="U2686" s="512">
        <f t="shared" si="1776"/>
        <v>199.36</v>
      </c>
      <c r="V2686" s="512">
        <f t="shared" si="1776"/>
        <v>199.36</v>
      </c>
      <c r="W2686" s="512">
        <f t="shared" ref="W2686" si="1777">W2681</f>
        <v>199.36</v>
      </c>
      <c r="X2686" s="955">
        <f t="shared" ref="X2686:AE2686" si="1778">X2681</f>
        <v>116.29333333333334</v>
      </c>
      <c r="Y2686" s="512">
        <f t="shared" si="1778"/>
        <v>0</v>
      </c>
      <c r="Z2686" s="975">
        <f t="shared" si="1778"/>
        <v>0</v>
      </c>
      <c r="AA2686" s="512">
        <f t="shared" si="1778"/>
        <v>0</v>
      </c>
      <c r="AB2686" s="512">
        <f t="shared" si="1778"/>
        <v>-116.29333333333334</v>
      </c>
      <c r="AC2686" s="512">
        <f t="shared" si="1778"/>
        <v>0</v>
      </c>
      <c r="AD2686" s="512">
        <f t="shared" si="1778"/>
        <v>0</v>
      </c>
      <c r="AE2686" s="512">
        <f t="shared" si="1778"/>
        <v>0</v>
      </c>
      <c r="AF2686" s="1191"/>
      <c r="AG2686" s="1192"/>
      <c r="AH2686" s="1325"/>
      <c r="AI2686" s="1340">
        <f t="shared" si="1714"/>
        <v>0</v>
      </c>
    </row>
    <row r="2687" spans="2:36" s="2536" customFormat="1" ht="15.75" thickBot="1" x14ac:dyDescent="0.3">
      <c r="B2687" s="257" t="s">
        <v>291</v>
      </c>
      <c r="C2687" s="257"/>
      <c r="D2687" s="2041"/>
      <c r="E2687" s="420"/>
      <c r="F2687" s="2041"/>
      <c r="G2687" s="2041"/>
      <c r="H2687" s="2041"/>
      <c r="I2687" s="2041"/>
      <c r="J2687" s="2041"/>
      <c r="K2687" s="2041"/>
      <c r="L2687" s="2041"/>
      <c r="M2687" s="2041"/>
      <c r="N2687" s="2041"/>
      <c r="O2687" s="2041"/>
      <c r="P2687" s="2041"/>
      <c r="Q2687" s="518">
        <f t="shared" ref="Q2687:Z2687" si="1779">Q2686</f>
        <v>199.36</v>
      </c>
      <c r="R2687" s="518">
        <f t="shared" ref="R2687:S2687" si="1780">R2686</f>
        <v>199.36</v>
      </c>
      <c r="S2687" s="518">
        <f t="shared" si="1780"/>
        <v>199.36</v>
      </c>
      <c r="T2687" s="518">
        <f t="shared" ref="T2687:U2687" si="1781">T2686</f>
        <v>199.36</v>
      </c>
      <c r="U2687" s="518">
        <f t="shared" si="1781"/>
        <v>199.36</v>
      </c>
      <c r="V2687" s="518">
        <f t="shared" ref="V2687:W2687" si="1782">V2686</f>
        <v>199.36</v>
      </c>
      <c r="W2687" s="518">
        <f t="shared" si="1782"/>
        <v>199.36</v>
      </c>
      <c r="X2687" s="956">
        <f t="shared" si="1779"/>
        <v>116.29333333333334</v>
      </c>
      <c r="Y2687" s="518">
        <f t="shared" si="1779"/>
        <v>0</v>
      </c>
      <c r="Z2687" s="980">
        <f t="shared" si="1779"/>
        <v>0</v>
      </c>
      <c r="AA2687" s="260">
        <f>AA2686</f>
        <v>0</v>
      </c>
      <c r="AB2687" s="518">
        <f t="shared" ref="AB2687" si="1783">AB2686</f>
        <v>-116.29333333333334</v>
      </c>
      <c r="AC2687" s="518"/>
      <c r="AD2687" s="518">
        <f t="shared" ref="AD2687:AE2687" si="1784">AD2686</f>
        <v>0</v>
      </c>
      <c r="AE2687" s="518">
        <f t="shared" si="1784"/>
        <v>0</v>
      </c>
      <c r="AF2687" s="1193"/>
      <c r="AG2687" s="1955"/>
      <c r="AH2687" s="1325"/>
      <c r="AI2687" s="1340">
        <f t="shared" si="1714"/>
        <v>0</v>
      </c>
      <c r="AJ2687" s="2536">
        <f>X2687-T2687/12*4</f>
        <v>49.84</v>
      </c>
    </row>
    <row r="2688" spans="2:36" s="2536" customFormat="1" ht="43.5" x14ac:dyDescent="0.25">
      <c r="B2688" s="3589" t="s">
        <v>567</v>
      </c>
      <c r="C2688" s="826"/>
      <c r="D2688" s="3523"/>
      <c r="E2688" s="3524"/>
      <c r="F2688" s="3525"/>
      <c r="G2688" s="3523"/>
      <c r="H2688" s="3523"/>
      <c r="I2688" s="3525"/>
      <c r="J2688" s="3523"/>
      <c r="K2688" s="3523"/>
      <c r="L2688" s="3525"/>
      <c r="M2688" s="3525"/>
      <c r="N2688" s="3523"/>
      <c r="O2688" s="3523"/>
      <c r="P2688" s="3523"/>
      <c r="Q2688" s="514"/>
      <c r="R2688" s="514"/>
      <c r="S2688" s="514"/>
      <c r="T2688" s="514"/>
      <c r="U2688" s="514"/>
      <c r="V2688" s="514"/>
      <c r="W2688" s="514"/>
      <c r="X2688" s="514"/>
      <c r="Y2688" s="514"/>
      <c r="Z2688" s="514"/>
      <c r="AA2688" s="1344"/>
      <c r="AB2688" s="514"/>
      <c r="AC2688" s="514"/>
      <c r="AD2688" s="514"/>
      <c r="AE2688" s="514"/>
      <c r="AF2688" s="1189"/>
      <c r="AG2688" s="1160"/>
      <c r="AH2688" s="1325"/>
      <c r="AI2688" s="1340">
        <f t="shared" si="1714"/>
        <v>0</v>
      </c>
    </row>
    <row r="2689" spans="1:36" s="2536" customFormat="1" x14ac:dyDescent="0.25">
      <c r="B2689" s="1763" t="s">
        <v>5</v>
      </c>
      <c r="C2689" s="1764"/>
      <c r="D2689" s="1763"/>
      <c r="E2689" s="370"/>
      <c r="F2689" s="1915"/>
      <c r="G2689" s="1915"/>
      <c r="H2689" s="1915"/>
      <c r="I2689" s="322"/>
      <c r="J2689" s="322"/>
      <c r="K2689" s="322"/>
      <c r="L2689" s="322"/>
      <c r="M2689" s="322"/>
      <c r="N2689" s="322"/>
      <c r="O2689" s="322"/>
      <c r="P2689" s="322"/>
      <c r="Q2689" s="512"/>
      <c r="R2689" s="512"/>
      <c r="S2689" s="512"/>
      <c r="T2689" s="512"/>
      <c r="U2689" s="512"/>
      <c r="V2689" s="512"/>
      <c r="W2689" s="512"/>
      <c r="X2689" s="955"/>
      <c r="Y2689" s="512">
        <f t="shared" ref="Y2689:Y2691" si="1785">AE2689-AD2689-AA2689</f>
        <v>0</v>
      </c>
      <c r="Z2689" s="975"/>
      <c r="AA2689" s="512"/>
      <c r="AB2689" s="512"/>
      <c r="AC2689" s="512"/>
      <c r="AD2689" s="512"/>
      <c r="AE2689" s="512"/>
      <c r="AF2689" s="1169"/>
      <c r="AG2689" s="1190"/>
      <c r="AH2689" s="1325"/>
      <c r="AI2689" s="1340">
        <f t="shared" si="1714"/>
        <v>0</v>
      </c>
    </row>
    <row r="2690" spans="1:36" s="2536" customFormat="1" x14ac:dyDescent="0.25">
      <c r="B2690" s="1898" t="s">
        <v>8</v>
      </c>
      <c r="C2690" s="1338" t="s">
        <v>268</v>
      </c>
      <c r="D2690" s="1898">
        <v>320</v>
      </c>
      <c r="E2690" s="373">
        <v>5</v>
      </c>
      <c r="F2690" s="217">
        <f>E2690/12*$B$4</f>
        <v>2.916666666666667</v>
      </c>
      <c r="G2690" s="217">
        <v>2</v>
      </c>
      <c r="H2690" s="217">
        <f>G2690/F2690*100</f>
        <v>68.571428571428555</v>
      </c>
      <c r="I2690" s="2103">
        <v>12.5</v>
      </c>
      <c r="J2690" s="1350">
        <f>M2690/G2690</f>
        <v>4</v>
      </c>
      <c r="K2690" s="433">
        <f>ROUND(E2690*I2690,0)</f>
        <v>63</v>
      </c>
      <c r="L2690" s="433">
        <f>ROUND(K2690/12*$B$4,0)</f>
        <v>37</v>
      </c>
      <c r="M2690" s="433">
        <v>8</v>
      </c>
      <c r="N2690" s="433">
        <f>M2690/L2690*100</f>
        <v>21.621621621621621</v>
      </c>
      <c r="O2690" s="218">
        <f>K2690/D2690</f>
        <v>0.19687499999999999</v>
      </c>
      <c r="P2690" s="433">
        <f>M2690/$B$4*12/O2690</f>
        <v>69.659863945578223</v>
      </c>
      <c r="Q2690" s="513"/>
      <c r="R2690" s="513"/>
      <c r="S2690" s="513"/>
      <c r="T2690" s="513"/>
      <c r="U2690" s="513"/>
      <c r="V2690" s="513"/>
      <c r="W2690" s="513"/>
      <c r="X2690" s="1091"/>
      <c r="Y2690" s="513">
        <f t="shared" si="1785"/>
        <v>0</v>
      </c>
      <c r="Z2690" s="1372"/>
      <c r="AA2690" s="513"/>
      <c r="AB2690" s="513"/>
      <c r="AC2690" s="513"/>
      <c r="AD2690" s="513"/>
      <c r="AE2690" s="513"/>
      <c r="AF2690" s="1169"/>
      <c r="AG2690" s="1190"/>
      <c r="AH2690" s="1325"/>
      <c r="AI2690" s="1340">
        <f t="shared" si="1714"/>
        <v>0</v>
      </c>
    </row>
    <row r="2691" spans="1:36" s="2536" customFormat="1" ht="15.75" thickBot="1" x14ac:dyDescent="0.3">
      <c r="B2691" s="1669" t="s">
        <v>7</v>
      </c>
      <c r="C2691" s="238"/>
      <c r="D2691" s="1669"/>
      <c r="E2691" s="382">
        <f>E2690</f>
        <v>5</v>
      </c>
      <c r="F2691" s="2119">
        <f>F2690</f>
        <v>2.916666666666667</v>
      </c>
      <c r="G2691" s="2119">
        <f>G2690</f>
        <v>2</v>
      </c>
      <c r="H2691" s="2119">
        <f>G2691/F2691*100</f>
        <v>68.571428571428555</v>
      </c>
      <c r="I2691" s="1426">
        <f>IF(E2691=0,0,K2691/E2691)</f>
        <v>12.6</v>
      </c>
      <c r="J2691" s="1426">
        <f>M2691/G2691</f>
        <v>4</v>
      </c>
      <c r="K2691" s="349">
        <f>K2690</f>
        <v>63</v>
      </c>
      <c r="L2691" s="349">
        <f>L2690</f>
        <v>37</v>
      </c>
      <c r="M2691" s="349">
        <f>M2690</f>
        <v>8</v>
      </c>
      <c r="N2691" s="1428">
        <f>M2691/L2691*100</f>
        <v>21.621621621621621</v>
      </c>
      <c r="O2691" s="1475">
        <f>SUM(O2690)</f>
        <v>0.19687499999999999</v>
      </c>
      <c r="P2691" s="1428">
        <f>M2691/$B$4*12/O2691</f>
        <v>69.659863945578223</v>
      </c>
      <c r="Q2691" s="517">
        <v>358.33064960000002</v>
      </c>
      <c r="R2691" s="517">
        <v>358.33064960000002</v>
      </c>
      <c r="S2691" s="517">
        <v>358.33064960000002</v>
      </c>
      <c r="T2691" s="517">
        <v>358.33064960000002</v>
      </c>
      <c r="U2691" s="517">
        <v>358.33064960000002</v>
      </c>
      <c r="V2691" s="517">
        <v>337.19188359999993</v>
      </c>
      <c r="W2691" s="517">
        <v>337.19188359999993</v>
      </c>
      <c r="X2691" s="1095">
        <f t="shared" ref="X2691" si="1786">Q2691/12*$B$4+(R2691-Q2691)/11*6+(S2691-R2691)/10*5+(T2691-S2691)/9*4+(U2691-T2691)/8*3+(V2691-U2691)/7*2+(W2691-V2691)/6*1</f>
        <v>202.98656483809523</v>
      </c>
      <c r="Y2691" s="517">
        <f t="shared" si="1785"/>
        <v>101.40894999999999</v>
      </c>
      <c r="Z2691" s="977"/>
      <c r="AA2691" s="517"/>
      <c r="AB2691" s="517">
        <f>Y2691-X2691</f>
        <v>-101.57761483809524</v>
      </c>
      <c r="AC2691" s="517"/>
      <c r="AD2691" s="517">
        <v>0</v>
      </c>
      <c r="AE2691" s="517">
        <v>101.40894999999999</v>
      </c>
      <c r="AF2691" s="1191"/>
      <c r="AG2691" s="1192"/>
      <c r="AH2691" s="1325"/>
      <c r="AI2691" s="1340">
        <f t="shared" si="1714"/>
        <v>101408.95</v>
      </c>
    </row>
    <row r="2692" spans="1:36" s="2536" customFormat="1" ht="15.75" thickBot="1" x14ac:dyDescent="0.3">
      <c r="B2692" s="257" t="s">
        <v>291</v>
      </c>
      <c r="C2692" s="257"/>
      <c r="D2692" s="2041"/>
      <c r="E2692" s="420"/>
      <c r="F2692" s="2041"/>
      <c r="G2692" s="2041"/>
      <c r="H2692" s="2041"/>
      <c r="I2692" s="2041"/>
      <c r="J2692" s="2041"/>
      <c r="K2692" s="2041"/>
      <c r="L2692" s="2041"/>
      <c r="M2692" s="2041"/>
      <c r="N2692" s="2041"/>
      <c r="O2692" s="2041"/>
      <c r="P2692" s="2041"/>
      <c r="Q2692" s="518">
        <f t="shared" ref="Q2692:V2692" si="1787">Q2691</f>
        <v>358.33064960000002</v>
      </c>
      <c r="R2692" s="518">
        <f t="shared" si="1787"/>
        <v>358.33064960000002</v>
      </c>
      <c r="S2692" s="518">
        <f t="shared" si="1787"/>
        <v>358.33064960000002</v>
      </c>
      <c r="T2692" s="518">
        <f t="shared" si="1787"/>
        <v>358.33064960000002</v>
      </c>
      <c r="U2692" s="518">
        <f t="shared" si="1787"/>
        <v>358.33064960000002</v>
      </c>
      <c r="V2692" s="518">
        <f t="shared" si="1787"/>
        <v>337.19188359999993</v>
      </c>
      <c r="W2692" s="518">
        <f t="shared" ref="W2692" si="1788">W2691</f>
        <v>337.19188359999993</v>
      </c>
      <c r="X2692" s="518">
        <f t="shared" ref="X2692:AE2692" si="1789">X2691</f>
        <v>202.98656483809523</v>
      </c>
      <c r="Y2692" s="518">
        <f t="shared" si="1789"/>
        <v>101.40894999999999</v>
      </c>
      <c r="Z2692" s="518">
        <f t="shared" si="1789"/>
        <v>0</v>
      </c>
      <c r="AA2692" s="260">
        <f t="shared" si="1789"/>
        <v>0</v>
      </c>
      <c r="AB2692" s="518">
        <f t="shared" si="1789"/>
        <v>-101.57761483809524</v>
      </c>
      <c r="AC2692" s="518">
        <f t="shared" si="1789"/>
        <v>0</v>
      </c>
      <c r="AD2692" s="518">
        <f t="shared" si="1789"/>
        <v>0</v>
      </c>
      <c r="AE2692" s="518">
        <f t="shared" si="1789"/>
        <v>101.40894999999999</v>
      </c>
      <c r="AF2692" s="1193"/>
      <c r="AG2692" s="1955"/>
      <c r="AH2692" s="1325"/>
      <c r="AI2692" s="1340">
        <f t="shared" si="1714"/>
        <v>101408.95</v>
      </c>
      <c r="AJ2692" s="2536">
        <f>X2692-T2692/12*4</f>
        <v>83.543014971428562</v>
      </c>
    </row>
    <row r="2693" spans="1:36" s="2536" customFormat="1" x14ac:dyDescent="0.25">
      <c r="B2693" s="3590"/>
      <c r="C2693" s="3590"/>
      <c r="D2693" s="3591"/>
      <c r="E2693" s="3592"/>
      <c r="F2693" s="3591"/>
      <c r="G2693" s="3591"/>
      <c r="H2693" s="3591"/>
      <c r="I2693" s="3591"/>
      <c r="J2693" s="3591"/>
      <c r="K2693" s="3591"/>
      <c r="L2693" s="3591"/>
      <c r="M2693" s="3591"/>
      <c r="N2693" s="3591"/>
      <c r="O2693" s="3591"/>
      <c r="P2693" s="3591"/>
      <c r="Q2693" s="553">
        <f t="shared" ref="Q2693:V2693" si="1790">Q2694-Q2695-Q2753-Q2757-Q2760-Q2764</f>
        <v>1.5133991837501526E-9</v>
      </c>
      <c r="R2693" s="553">
        <f t="shared" si="1790"/>
        <v>1.5133991837501526E-9</v>
      </c>
      <c r="S2693" s="553">
        <f t="shared" si="1790"/>
        <v>0</v>
      </c>
      <c r="T2693" s="553">
        <f t="shared" si="1790"/>
        <v>1.5133991837501526E-9</v>
      </c>
      <c r="U2693" s="553">
        <f t="shared" si="1790"/>
        <v>0</v>
      </c>
      <c r="V2693" s="553">
        <f t="shared" si="1790"/>
        <v>1.6298145055770874E-9</v>
      </c>
      <c r="W2693" s="553">
        <f t="shared" ref="W2693" si="1791">W2694-W2695-W2753-W2757-W2760-W2764</f>
        <v>1.6298145055770874E-9</v>
      </c>
      <c r="X2693" s="553">
        <f t="shared" ref="X2693:AE2693" si="1792">X2694-X2695-X2753-X2757-X2760-X2764</f>
        <v>1.280568540096283E-9</v>
      </c>
      <c r="Y2693" s="553">
        <f t="shared" si="1792"/>
        <v>0</v>
      </c>
      <c r="Z2693" s="553">
        <f t="shared" si="1792"/>
        <v>0</v>
      </c>
      <c r="AA2693" s="3593">
        <f t="shared" si="1792"/>
        <v>6.8212102632969618E-13</v>
      </c>
      <c r="AB2693" s="553">
        <f t="shared" si="1792"/>
        <v>8.5492501966655254E-11</v>
      </c>
      <c r="AC2693" s="553">
        <f t="shared" si="1792"/>
        <v>1.1084466677857563E-12</v>
      </c>
      <c r="AD2693" s="553">
        <f t="shared" si="1792"/>
        <v>0</v>
      </c>
      <c r="AE2693" s="553">
        <f t="shared" si="1792"/>
        <v>0</v>
      </c>
      <c r="AF2693" s="1736"/>
      <c r="AG2693" s="1160">
        <f t="shared" ref="AG2693" si="1793">AG2694-AG2695-AG2753-AG2757-AG2760-AG2764</f>
        <v>-2.0463630789890885E-12</v>
      </c>
      <c r="AH2693" s="1325"/>
      <c r="AI2693" s="1340">
        <f t="shared" ref="AI2693:AI2756" si="1794">AE2693*1000</f>
        <v>0</v>
      </c>
    </row>
    <row r="2694" spans="1:36" x14ac:dyDescent="0.25">
      <c r="A2694" s="226">
        <v>1</v>
      </c>
      <c r="B2694" s="3583" t="s">
        <v>111</v>
      </c>
      <c r="C2694" s="3584"/>
      <c r="D2694" s="3583"/>
      <c r="E2694" s="2294"/>
      <c r="F2694" s="2293"/>
      <c r="G2694" s="2293"/>
      <c r="H2694" s="2293"/>
      <c r="I2694" s="3585"/>
      <c r="J2694" s="3585"/>
      <c r="K2694" s="2293"/>
      <c r="L2694" s="2293"/>
      <c r="M2694" s="2293"/>
      <c r="N2694" s="2293"/>
      <c r="O2694" s="2293"/>
      <c r="P2694" s="2293"/>
      <c r="Q2694" s="553">
        <f t="shared" ref="Q2694:AE2694" si="1795">SUM(Q2692,Q2687,Q2678,Q2671,Q2661,Q2652,Q2635,Q2628,Q2622,Q2606,Q2597,Q2581,Q2574,Q2569,Q2556,Q2531,Q2516,Q2506,Q2497,Q2482,Q2474,Q2449,Q2429,Q2400,Q2393,Q2380,Q2367,Q2351,Q2334,Q2326,Q2318,Q2260,Q2236,Q2177,Q2117,Q1992,Q1985,Q1929,Q1915,Q1857,Q1805,Q1751,Q1737,Q1723,Q1709,Q1648,Q1589,Q1523,Q1463,Q1400,Q1311,Q1251,Q1183,Q1146,Q1109,Q1072,Q1016,Q949,Q917,Q816)</f>
        <v>8054167.4757567327</v>
      </c>
      <c r="R2694" s="553">
        <f t="shared" si="1795"/>
        <v>8054167.4757567327</v>
      </c>
      <c r="S2694" s="553">
        <f t="shared" si="1795"/>
        <v>8060482.6705859331</v>
      </c>
      <c r="T2694" s="553">
        <f t="shared" si="1795"/>
        <v>8061052.9942859337</v>
      </c>
      <c r="U2694" s="553">
        <f t="shared" si="1795"/>
        <v>7875755.5395874018</v>
      </c>
      <c r="V2694" s="553">
        <f t="shared" si="1795"/>
        <v>7850410.2902015196</v>
      </c>
      <c r="W2694" s="553">
        <f t="shared" si="1795"/>
        <v>7850410.2902015196</v>
      </c>
      <c r="X2694" s="553">
        <f t="shared" si="1795"/>
        <v>4612890.6491670217</v>
      </c>
      <c r="Y2694" s="553">
        <f t="shared" si="1795"/>
        <v>4319788.8954800013</v>
      </c>
      <c r="Z2694" s="553">
        <f t="shared" si="1795"/>
        <v>0</v>
      </c>
      <c r="AA2694" s="553">
        <f t="shared" si="1795"/>
        <v>146.38958000000082</v>
      </c>
      <c r="AB2694" s="553">
        <f t="shared" si="1795"/>
        <v>-293101.75368702068</v>
      </c>
      <c r="AC2694" s="553">
        <f t="shared" si="1795"/>
        <v>-6382.4984899999981</v>
      </c>
      <c r="AD2694" s="553">
        <f t="shared" si="1795"/>
        <v>-18422.393170000003</v>
      </c>
      <c r="AE2694" s="553">
        <f t="shared" si="1795"/>
        <v>4301512.8918900006</v>
      </c>
      <c r="AF2694" s="3692"/>
      <c r="AG2694" s="1078">
        <f>SUM(AG2692,AG2687,AG2678,AG2671,AG2661,AG2652,AG2635,AG2628,AG2622,AG2606,AG2597,AG2581,AG2574,AG2569,AG2556,AG2531,AG2516,AG2506,AG2497,AG2482,AG2474,AG2449,AG2429,AG2400,AG2393,AG2380,AG2367,AG2351,AG2334,AG2326,AG2318,AG2260,AG2236,AG2177,AG2117,AG1992,AG1985,AG1929,AG1915,AG1857,AG1805,AG1751,AG1737,AG1723,AG1709,AG1648,AG1589,AG1523,AG1463,AG1400,AG1311,AG1251,AG1183,AG1146,AG1109,AG1072,AG1016,AG949,AG917,AG816)</f>
        <v>11373.296979999999</v>
      </c>
      <c r="AH2694" s="1325"/>
      <c r="AI2694" s="1340">
        <f t="shared" si="1794"/>
        <v>4301512891.8900003</v>
      </c>
    </row>
    <row r="2695" spans="1:36" x14ac:dyDescent="0.25">
      <c r="A2695" s="226">
        <v>1</v>
      </c>
      <c r="B2695" s="439" t="s">
        <v>7</v>
      </c>
      <c r="C2695" s="2174"/>
      <c r="D2695" s="2175"/>
      <c r="E2695" s="2176">
        <f>SUM(E2241,E2184,E2011,E1317,E1152,E1116,E1078,E1021,E954,E927,E828,E805,E2691)</f>
        <v>45570</v>
      </c>
      <c r="F2695" s="2175">
        <f>SUM(F2241,F2184,F2011,F1317,F1152,F1116,F1078,F1021,F954,F927,F828,F805,F2691)</f>
        <v>27022.583333333336</v>
      </c>
      <c r="G2695" s="2175">
        <f>SUM(G2241,G2184,G2011,G1317,G1152,G1116,G1078,G1021,G954,G927,G828,G805,G2691)</f>
        <v>26392</v>
      </c>
      <c r="H2695" s="2175">
        <f>G2695/F2695*100</f>
        <v>97.666457993468413</v>
      </c>
      <c r="I2695" s="2177">
        <f>K2695/E2695</f>
        <v>8.5790432301953032</v>
      </c>
      <c r="J2695" s="2175">
        <f>M2695/G2695</f>
        <v>7.2506441345862385</v>
      </c>
      <c r="K2695" s="2175">
        <f>SUM(K2241,K2184,K2011,K1317,K1152,K1116,K1078,K1021,K954,K927,K828,K805,K2691)</f>
        <v>390947</v>
      </c>
      <c r="L2695" s="2175">
        <f>SUM(L2241,L2184,L2011,L1317,L1152,L1116,L1078,L1021,L954,L927,L828,L805,L2691)</f>
        <v>228055.83333333334</v>
      </c>
      <c r="M2695" s="2175">
        <f>SUM(M2241,M2184,M2011,M1317,M1152,M1116,M1078,M1021,M954,M927,M828,M805,M2691)</f>
        <v>191359</v>
      </c>
      <c r="N2695" s="2175">
        <f>M2695/L2695*100</f>
        <v>83.908838113473678</v>
      </c>
      <c r="O2695" s="2175">
        <f>SUM(O2241,O2184,O2011,O1317,O1152,O1116,O1078,O1021,O954,O927,O828,O805,O2691)</f>
        <v>1189.9468750000001</v>
      </c>
      <c r="P2695" s="2178" t="e">
        <f>SUM(P2241,P2184,P2011,P1317,P1152,P1116,P1078,P1021,P954,P927,P828,P805)</f>
        <v>#DIV/0!</v>
      </c>
      <c r="Q2695" s="554">
        <f t="shared" ref="Q2695:AE2695" si="1796">SUM(Q2241,Q2184,Q2011,Q1317,Q1152,Q1116,Q1078,Q1021,Q954,Q927,Q828,Q805,Q2691)</f>
        <v>2316050.6903667604</v>
      </c>
      <c r="R2695" s="554">
        <f t="shared" si="1796"/>
        <v>2316050.6903667604</v>
      </c>
      <c r="S2695" s="554">
        <f t="shared" si="1796"/>
        <v>2316050.7651959606</v>
      </c>
      <c r="T2695" s="554">
        <f t="shared" si="1796"/>
        <v>2316050.7651959606</v>
      </c>
      <c r="U2695" s="554">
        <f t="shared" si="1796"/>
        <v>2137287.5870040045</v>
      </c>
      <c r="V2695" s="554">
        <f t="shared" si="1796"/>
        <v>2112261.354916302</v>
      </c>
      <c r="W2695" s="554">
        <f t="shared" si="1796"/>
        <v>2112261.354916302</v>
      </c>
      <c r="X2695" s="554">
        <f t="shared" si="1796"/>
        <v>1266401.3425878333</v>
      </c>
      <c r="Y2695" s="554">
        <f t="shared" si="1796"/>
        <v>1125417.68383</v>
      </c>
      <c r="Z2695" s="554">
        <f t="shared" si="1796"/>
        <v>0</v>
      </c>
      <c r="AA2695" s="554">
        <f t="shared" si="1796"/>
        <v>-1214.8799300000001</v>
      </c>
      <c r="AB2695" s="554">
        <f t="shared" si="1796"/>
        <v>-140983.6587578333</v>
      </c>
      <c r="AC2695" s="554">
        <f t="shared" si="1796"/>
        <v>-5738.1770499999993</v>
      </c>
      <c r="AD2695" s="554">
        <f t="shared" si="1796"/>
        <v>-16225.788560000003</v>
      </c>
      <c r="AE2695" s="554">
        <f t="shared" si="1796"/>
        <v>1107977.0153400004</v>
      </c>
      <c r="AF2695" s="1998"/>
      <c r="AG2695" s="1082">
        <f>SUM(AG2241,AG2184,AG2011,AG1317,AG1152,AG1116,AG1078,AG1021,AG954,AG927,AG828,AG805,AG2691)</f>
        <v>1698.5282000000002</v>
      </c>
      <c r="AH2695" s="1325"/>
      <c r="AI2695" s="1340">
        <f t="shared" si="1794"/>
        <v>1107977015.3400004</v>
      </c>
    </row>
    <row r="2696" spans="1:36" ht="43.5" x14ac:dyDescent="0.25">
      <c r="A2696" s="226">
        <v>1</v>
      </c>
      <c r="B2696" s="440" t="s">
        <v>181</v>
      </c>
      <c r="C2696" s="2179"/>
      <c r="D2696" s="2180"/>
      <c r="E2696" s="2181">
        <f>SUM(E2012,E928,E829,E806)</f>
        <v>973</v>
      </c>
      <c r="F2696" s="2180">
        <f>SUM(F2012,F928,F829,F806)</f>
        <v>575</v>
      </c>
      <c r="G2696" s="2180">
        <f>SUM(G2012,G928,G829,G806)</f>
        <v>602</v>
      </c>
      <c r="H2696" s="2180">
        <f>G2696/F2696*100</f>
        <v>104.69565217391303</v>
      </c>
      <c r="I2696" s="2180"/>
      <c r="J2696" s="2180"/>
      <c r="K2696" s="2180"/>
      <c r="L2696" s="2180"/>
      <c r="M2696" s="2180"/>
      <c r="N2696" s="2180"/>
      <c r="O2696" s="2180"/>
      <c r="P2696" s="2180"/>
      <c r="Q2696" s="2182">
        <f t="shared" ref="Q2696:AE2696" si="1797">SUM(Q2012,Q928,Q829,Q806)</f>
        <v>160707.30790000001</v>
      </c>
      <c r="R2696" s="2182">
        <f t="shared" si="1797"/>
        <v>160707.30790000001</v>
      </c>
      <c r="S2696" s="2182">
        <f t="shared" si="1797"/>
        <v>161170.49309999999</v>
      </c>
      <c r="T2696" s="2182">
        <f t="shared" si="1797"/>
        <v>161170.49309999999</v>
      </c>
      <c r="U2696" s="2182">
        <f t="shared" si="1797"/>
        <v>158180.757316</v>
      </c>
      <c r="V2696" s="2182">
        <f t="shared" si="1797"/>
        <v>158180.757316</v>
      </c>
      <c r="W2696" s="2182">
        <f t="shared" si="1797"/>
        <v>158180.757316</v>
      </c>
      <c r="X2696" s="555">
        <f t="shared" si="1797"/>
        <v>93418.123420999997</v>
      </c>
      <c r="Y2696" s="555">
        <f t="shared" si="1797"/>
        <v>97331.847359999985</v>
      </c>
      <c r="Z2696" s="555">
        <f t="shared" si="1797"/>
        <v>0</v>
      </c>
      <c r="AA2696" s="2182">
        <f t="shared" si="1797"/>
        <v>0</v>
      </c>
      <c r="AB2696" s="2182">
        <f t="shared" si="1797"/>
        <v>3913.7239389999954</v>
      </c>
      <c r="AC2696" s="2182">
        <f t="shared" si="1797"/>
        <v>0</v>
      </c>
      <c r="AD2696" s="555">
        <f t="shared" si="1797"/>
        <v>0</v>
      </c>
      <c r="AE2696" s="555">
        <f t="shared" si="1797"/>
        <v>97331.847359999985</v>
      </c>
      <c r="AF2696" s="2110"/>
      <c r="AG2696" s="1128">
        <f>SUM(AG2012,AG928,AG829,AG806)</f>
        <v>0</v>
      </c>
      <c r="AH2696" s="1325"/>
      <c r="AI2696" s="1340">
        <f t="shared" si="1794"/>
        <v>97331847.359999985</v>
      </c>
    </row>
    <row r="2697" spans="1:36" x14ac:dyDescent="0.25">
      <c r="A2697" s="226">
        <v>1</v>
      </c>
      <c r="B2697" s="441" t="s">
        <v>182</v>
      </c>
      <c r="C2697" s="2183"/>
      <c r="D2697" s="2184"/>
      <c r="E2697" s="2185">
        <f>SUM(E2241)</f>
        <v>2800</v>
      </c>
      <c r="F2697" s="2184">
        <f>SUM(F2241)</f>
        <v>1633.3333333333335</v>
      </c>
      <c r="G2697" s="2184">
        <f>SUM(G2241)</f>
        <v>1723</v>
      </c>
      <c r="H2697" s="2184">
        <f>G2697/F2697*100</f>
        <v>105.48979591836734</v>
      </c>
      <c r="I2697" s="2186">
        <f>L2697/F2697</f>
        <v>12.999795918367345</v>
      </c>
      <c r="J2697" s="2186">
        <f>M2697/G2697</f>
        <v>12.809634358676727</v>
      </c>
      <c r="K2697" s="2184">
        <f>SUM(K2241)</f>
        <v>36400</v>
      </c>
      <c r="L2697" s="2184">
        <f>SUM(L2241)</f>
        <v>21233</v>
      </c>
      <c r="M2697" s="2184">
        <f>SUM(M2241)</f>
        <v>22071</v>
      </c>
      <c r="N2697" s="2184">
        <f>M2697/L2697*100</f>
        <v>103.94668676117365</v>
      </c>
      <c r="O2697" s="2184">
        <f>SUM(O2241)</f>
        <v>113.75</v>
      </c>
      <c r="P2697" s="2187">
        <f>M2697/$B$4*12/O2697</f>
        <v>332.62417582417584</v>
      </c>
      <c r="Q2697" s="558">
        <f t="shared" ref="Q2697:AE2697" si="1798">SUM(Q2241)</f>
        <v>131695.23931200002</v>
      </c>
      <c r="R2697" s="558">
        <f t="shared" si="1798"/>
        <v>131695.23931200002</v>
      </c>
      <c r="S2697" s="558">
        <f t="shared" si="1798"/>
        <v>131695.23931200002</v>
      </c>
      <c r="T2697" s="558">
        <f t="shared" si="1798"/>
        <v>131695.23931200002</v>
      </c>
      <c r="U2697" s="558">
        <f t="shared" ref="U2697:V2697" si="1799">SUM(U2241)</f>
        <v>131695.23931200002</v>
      </c>
      <c r="V2697" s="558">
        <f t="shared" si="1799"/>
        <v>131695.23931200002</v>
      </c>
      <c r="W2697" s="558">
        <f t="shared" ref="W2697" si="1800">SUM(W2241)</f>
        <v>131695.23931200002</v>
      </c>
      <c r="X2697" s="556">
        <f t="shared" si="1798"/>
        <v>76822.222932000004</v>
      </c>
      <c r="Y2697" s="556">
        <f t="shared" si="1798"/>
        <v>75207.018649999984</v>
      </c>
      <c r="Z2697" s="556">
        <f t="shared" si="1798"/>
        <v>0</v>
      </c>
      <c r="AA2697" s="558">
        <f t="shared" si="1798"/>
        <v>0</v>
      </c>
      <c r="AB2697" s="558">
        <f t="shared" si="1798"/>
        <v>-1615.2042820000206</v>
      </c>
      <c r="AC2697" s="558">
        <f t="shared" si="1798"/>
        <v>0</v>
      </c>
      <c r="AD2697" s="556">
        <f t="shared" si="1798"/>
        <v>-169.29326999999998</v>
      </c>
      <c r="AE2697" s="556">
        <f t="shared" si="1798"/>
        <v>75037.725379999989</v>
      </c>
      <c r="AF2697" s="1917"/>
      <c r="AG2697" s="508">
        <f t="shared" ref="AG2697" si="1801">SUM(AG2241)</f>
        <v>0</v>
      </c>
      <c r="AH2697" s="1325"/>
      <c r="AI2697" s="1340">
        <f t="shared" si="1794"/>
        <v>75037725.379999995</v>
      </c>
    </row>
    <row r="2698" spans="1:36" x14ac:dyDescent="0.25">
      <c r="A2698" s="226">
        <v>1</v>
      </c>
      <c r="B2698" s="680" t="s">
        <v>348</v>
      </c>
      <c r="C2698" s="2183"/>
      <c r="D2698" s="2184"/>
      <c r="E2698" s="2185"/>
      <c r="F2698" s="2184"/>
      <c r="G2698" s="2184"/>
      <c r="H2698" s="2184"/>
      <c r="I2698" s="2186"/>
      <c r="J2698" s="2186"/>
      <c r="K2698" s="2184"/>
      <c r="L2698" s="2184"/>
      <c r="M2698" s="2184"/>
      <c r="N2698" s="2184"/>
      <c r="O2698" s="2184"/>
      <c r="P2698" s="2187"/>
      <c r="Q2698" s="558">
        <f t="shared" ref="Q2698:AE2698" si="1802">SUM(Q2263,Q2185,Q2120,Q2013,Q1932,Q1860,Q1808,Q1754,Q1651,Q1592,Q1526,Q1466,Q1403,Q1318,Q1254,Q1186,Q1022,Q955,Q830)</f>
        <v>1164433.89383</v>
      </c>
      <c r="R2698" s="558">
        <f t="shared" si="1802"/>
        <v>1164433.89383</v>
      </c>
      <c r="S2698" s="558">
        <f t="shared" si="1802"/>
        <v>1164433.89383</v>
      </c>
      <c r="T2698" s="558">
        <f t="shared" si="1802"/>
        <v>1164433.89383</v>
      </c>
      <c r="U2698" s="558">
        <f t="shared" si="1802"/>
        <v>1166767.5161599999</v>
      </c>
      <c r="V2698" s="558">
        <f t="shared" si="1802"/>
        <v>1166767.5161599999</v>
      </c>
      <c r="W2698" s="558">
        <f t="shared" si="1802"/>
        <v>1166767.5161599999</v>
      </c>
      <c r="X2698" s="556">
        <f t="shared" si="1802"/>
        <v>680128.21310791653</v>
      </c>
      <c r="Y2698" s="556">
        <f t="shared" si="1802"/>
        <v>672884.57114999997</v>
      </c>
      <c r="Z2698" s="556">
        <f t="shared" si="1802"/>
        <v>0</v>
      </c>
      <c r="AA2698" s="558">
        <f t="shared" si="1802"/>
        <v>-2161.32008</v>
      </c>
      <c r="AB2698" s="558">
        <f t="shared" si="1802"/>
        <v>-7243.641957916614</v>
      </c>
      <c r="AC2698" s="558">
        <f t="shared" si="1802"/>
        <v>0</v>
      </c>
      <c r="AD2698" s="556">
        <f t="shared" si="1802"/>
        <v>-139.60874000000001</v>
      </c>
      <c r="AE2698" s="556">
        <f t="shared" si="1802"/>
        <v>670583.64232999994</v>
      </c>
      <c r="AF2698" s="1917"/>
      <c r="AG2698" s="508">
        <f>SUM(AG2263,AG2185,AG2120,AG2013,AG1932,AG1860,AG1808,AG1754,AG1651,AG1592,AG1526,AG1466,AG1403,AG1318,AG1254,AG1186,AG1022,AG955,AG830)</f>
        <v>0</v>
      </c>
      <c r="AH2698" s="1325"/>
      <c r="AI2698" s="1340">
        <f t="shared" si="1794"/>
        <v>670583642.32999992</v>
      </c>
    </row>
    <row r="2699" spans="1:36" ht="30" x14ac:dyDescent="0.25">
      <c r="A2699" s="226">
        <v>1</v>
      </c>
      <c r="B2699" s="301" t="s">
        <v>284</v>
      </c>
      <c r="C2699" s="2183"/>
      <c r="D2699" s="2184"/>
      <c r="E2699" s="2185">
        <f>SUM(E2264,E2186,E2121,E2014,E1933,E1861,E1809,E1755,E1652,E1593,E1527,E1467,E1404,E1319,E1255,E1187,E1023,E956,E831)</f>
        <v>509903</v>
      </c>
      <c r="F2699" s="2184">
        <f>SUM(F2264,F2186,F2121,F2014,F1933,F1861,F1809,F1755,F1652,F1593,F1527,F1467,F1404,F1319,F1255,F1187,F1023,F956,F831)</f>
        <v>297204.40476190473</v>
      </c>
      <c r="G2699" s="2184">
        <f>SUM(G2264,G2186,G2121,G2014,G1933,G1861,G1809,G1755,G1652,G1593,G1527,G1467,G1404,G1319,G1255,G1187,G1023,G956,G831)</f>
        <v>322005</v>
      </c>
      <c r="H2699" s="2184">
        <f t="shared" ref="H2699:H2712" si="1803">G2699/F2699*100</f>
        <v>108.34462573257062</v>
      </c>
      <c r="I2699" s="2186"/>
      <c r="J2699" s="2186"/>
      <c r="K2699" s="2184"/>
      <c r="L2699" s="2184"/>
      <c r="M2699" s="2184"/>
      <c r="N2699" s="2184"/>
      <c r="O2699" s="2184"/>
      <c r="P2699" s="2187"/>
      <c r="Q2699" s="558"/>
      <c r="R2699" s="558"/>
      <c r="S2699" s="558"/>
      <c r="T2699" s="558"/>
      <c r="U2699" s="558"/>
      <c r="V2699" s="558"/>
      <c r="W2699" s="558"/>
      <c r="X2699" s="556"/>
      <c r="Y2699" s="556"/>
      <c r="Z2699" s="556"/>
      <c r="AA2699" s="558"/>
      <c r="AB2699" s="558"/>
      <c r="AC2699" s="558"/>
      <c r="AD2699" s="556"/>
      <c r="AE2699" s="556"/>
      <c r="AF2699" s="1917"/>
      <c r="AG2699" s="508"/>
      <c r="AH2699" s="1325"/>
      <c r="AI2699" s="1340">
        <f t="shared" si="1794"/>
        <v>0</v>
      </c>
    </row>
    <row r="2700" spans="1:36" ht="30" x14ac:dyDescent="0.25">
      <c r="A2700" s="226">
        <v>1</v>
      </c>
      <c r="B2700" s="301" t="s">
        <v>200</v>
      </c>
      <c r="C2700" s="2183"/>
      <c r="D2700" s="2184"/>
      <c r="E2700" s="2185">
        <f>SUM(E1810,E1320,E1528)</f>
        <v>7955</v>
      </c>
      <c r="F2700" s="2184">
        <f>SUM(F1810,F1320,F1528)</f>
        <v>4641</v>
      </c>
      <c r="G2700" s="2184">
        <f>SUM(G1810,G1320,G1528)</f>
        <v>3466</v>
      </c>
      <c r="H2700" s="2184">
        <f t="shared" si="1803"/>
        <v>74.68218056453351</v>
      </c>
      <c r="I2700" s="2186"/>
      <c r="J2700" s="2186"/>
      <c r="K2700" s="2184"/>
      <c r="L2700" s="2184"/>
      <c r="M2700" s="2184"/>
      <c r="N2700" s="2184"/>
      <c r="O2700" s="2184"/>
      <c r="P2700" s="2187"/>
      <c r="Q2700" s="558"/>
      <c r="R2700" s="558"/>
      <c r="S2700" s="558"/>
      <c r="T2700" s="558"/>
      <c r="U2700" s="558"/>
      <c r="V2700" s="558"/>
      <c r="W2700" s="558"/>
      <c r="X2700" s="556"/>
      <c r="Y2700" s="556"/>
      <c r="Z2700" s="556"/>
      <c r="AA2700" s="558"/>
      <c r="AB2700" s="558"/>
      <c r="AC2700" s="558"/>
      <c r="AD2700" s="556"/>
      <c r="AE2700" s="556"/>
      <c r="AF2700" s="1917"/>
      <c r="AG2700" s="508"/>
      <c r="AH2700" s="1325"/>
      <c r="AI2700" s="1340">
        <f t="shared" si="1794"/>
        <v>0</v>
      </c>
    </row>
    <row r="2701" spans="1:36" ht="30" x14ac:dyDescent="0.25">
      <c r="A2701" s="226">
        <v>1</v>
      </c>
      <c r="B2701" s="301" t="s">
        <v>519</v>
      </c>
      <c r="C2701" s="2183"/>
      <c r="D2701" s="2184"/>
      <c r="E2701" s="2185">
        <f t="shared" ref="E2701:G2706" si="1804">SUM(E2266,E2188,E2123,E2016,E1935,E1863,E1811,E1757,E1654,E1595,E1529,E1469,E1406,E1321,E1257,E1189,E1025,E958,E833)</f>
        <v>264680</v>
      </c>
      <c r="F2701" s="2184">
        <f t="shared" si="1804"/>
        <v>154395.16666666669</v>
      </c>
      <c r="G2701" s="2184">
        <f t="shared" si="1804"/>
        <v>191914</v>
      </c>
      <c r="H2701" s="2184">
        <f t="shared" si="1803"/>
        <v>124.30052322449643</v>
      </c>
      <c r="I2701" s="2186"/>
      <c r="J2701" s="2186"/>
      <c r="K2701" s="2184"/>
      <c r="L2701" s="2184"/>
      <c r="M2701" s="2184"/>
      <c r="N2701" s="2184"/>
      <c r="O2701" s="2184"/>
      <c r="P2701" s="2187"/>
      <c r="Q2701" s="558"/>
      <c r="R2701" s="558"/>
      <c r="S2701" s="558"/>
      <c r="T2701" s="558"/>
      <c r="U2701" s="558"/>
      <c r="V2701" s="558"/>
      <c r="W2701" s="558"/>
      <c r="X2701" s="556"/>
      <c r="Y2701" s="556"/>
      <c r="Z2701" s="556"/>
      <c r="AA2701" s="558"/>
      <c r="AB2701" s="558"/>
      <c r="AC2701" s="558"/>
      <c r="AD2701" s="556"/>
      <c r="AE2701" s="556"/>
      <c r="AF2701" s="1917"/>
      <c r="AG2701" s="508"/>
      <c r="AH2701" s="1325"/>
      <c r="AI2701" s="1340">
        <f t="shared" si="1794"/>
        <v>0</v>
      </c>
    </row>
    <row r="2702" spans="1:36" ht="75" x14ac:dyDescent="0.25">
      <c r="A2702" s="226">
        <v>1</v>
      </c>
      <c r="B2702" s="301" t="s">
        <v>520</v>
      </c>
      <c r="C2702" s="2183"/>
      <c r="D2702" s="2184"/>
      <c r="E2702" s="2185">
        <f t="shared" si="1804"/>
        <v>20300</v>
      </c>
      <c r="F2702" s="2184">
        <f t="shared" si="1804"/>
        <v>11602.90476190476</v>
      </c>
      <c r="G2702" s="2184">
        <f t="shared" si="1804"/>
        <v>23269</v>
      </c>
      <c r="H2702" s="2184">
        <f t="shared" si="1803"/>
        <v>200.54460910855659</v>
      </c>
      <c r="I2702" s="2186"/>
      <c r="J2702" s="2186"/>
      <c r="K2702" s="2184"/>
      <c r="L2702" s="2184"/>
      <c r="M2702" s="2184"/>
      <c r="N2702" s="2184"/>
      <c r="O2702" s="2184"/>
      <c r="P2702" s="2187"/>
      <c r="Q2702" s="558"/>
      <c r="R2702" s="558"/>
      <c r="S2702" s="558"/>
      <c r="T2702" s="558"/>
      <c r="U2702" s="558"/>
      <c r="V2702" s="558"/>
      <c r="W2702" s="558"/>
      <c r="X2702" s="556"/>
      <c r="Y2702" s="556"/>
      <c r="Z2702" s="556"/>
      <c r="AA2702" s="558"/>
      <c r="AB2702" s="558"/>
      <c r="AC2702" s="558"/>
      <c r="AD2702" s="556"/>
      <c r="AE2702" s="556"/>
      <c r="AF2702" s="1917"/>
      <c r="AG2702" s="508"/>
      <c r="AH2702" s="1325"/>
      <c r="AI2702" s="1340">
        <f t="shared" si="1794"/>
        <v>0</v>
      </c>
    </row>
    <row r="2703" spans="1:36" ht="45" x14ac:dyDescent="0.25">
      <c r="A2703" s="226">
        <v>1</v>
      </c>
      <c r="B2703" s="301" t="s">
        <v>521</v>
      </c>
      <c r="C2703" s="2183"/>
      <c r="D2703" s="2184"/>
      <c r="E2703" s="2185">
        <f t="shared" si="1804"/>
        <v>159974</v>
      </c>
      <c r="F2703" s="2184">
        <f t="shared" si="1804"/>
        <v>93316.5</v>
      </c>
      <c r="G2703" s="2184">
        <f t="shared" si="1804"/>
        <v>99930</v>
      </c>
      <c r="H2703" s="2184">
        <f t="shared" si="1803"/>
        <v>107.08717107906962</v>
      </c>
      <c r="I2703" s="2186"/>
      <c r="J2703" s="2186"/>
      <c r="K2703" s="2184"/>
      <c r="L2703" s="2184"/>
      <c r="M2703" s="2184"/>
      <c r="N2703" s="2184"/>
      <c r="O2703" s="2184"/>
      <c r="P2703" s="2187"/>
      <c r="Q2703" s="558"/>
      <c r="R2703" s="558"/>
      <c r="S2703" s="558"/>
      <c r="T2703" s="558"/>
      <c r="U2703" s="558"/>
      <c r="V2703" s="558"/>
      <c r="W2703" s="558"/>
      <c r="X2703" s="556"/>
      <c r="Y2703" s="556"/>
      <c r="Z2703" s="556"/>
      <c r="AA2703" s="558"/>
      <c r="AB2703" s="558"/>
      <c r="AC2703" s="558"/>
      <c r="AD2703" s="556"/>
      <c r="AE2703" s="556"/>
      <c r="AF2703" s="1917"/>
      <c r="AG2703" s="508"/>
      <c r="AH2703" s="1325"/>
      <c r="AI2703" s="1340">
        <f t="shared" si="1794"/>
        <v>0</v>
      </c>
    </row>
    <row r="2704" spans="1:36" ht="105" x14ac:dyDescent="0.25">
      <c r="A2704" s="226">
        <v>1</v>
      </c>
      <c r="B2704" s="301" t="s">
        <v>522</v>
      </c>
      <c r="C2704" s="2183"/>
      <c r="D2704" s="2184"/>
      <c r="E2704" s="2185">
        <f t="shared" si="1804"/>
        <v>56994</v>
      </c>
      <c r="F2704" s="2184">
        <f t="shared" si="1804"/>
        <v>33248.833333333336</v>
      </c>
      <c r="G2704" s="2184">
        <f t="shared" si="1804"/>
        <v>3426</v>
      </c>
      <c r="H2704" s="2184">
        <f t="shared" si="1803"/>
        <v>10.30412094659963</v>
      </c>
      <c r="I2704" s="2186"/>
      <c r="J2704" s="2186"/>
      <c r="K2704" s="2184"/>
      <c r="L2704" s="2184"/>
      <c r="M2704" s="2184"/>
      <c r="N2704" s="2184"/>
      <c r="O2704" s="2184"/>
      <c r="P2704" s="2187"/>
      <c r="Q2704" s="558"/>
      <c r="R2704" s="558"/>
      <c r="S2704" s="558"/>
      <c r="T2704" s="558"/>
      <c r="U2704" s="558"/>
      <c r="V2704" s="558"/>
      <c r="W2704" s="558"/>
      <c r="X2704" s="556"/>
      <c r="Y2704" s="556"/>
      <c r="Z2704" s="556"/>
      <c r="AA2704" s="558"/>
      <c r="AB2704" s="558"/>
      <c r="AC2704" s="558"/>
      <c r="AD2704" s="556"/>
      <c r="AE2704" s="556"/>
      <c r="AF2704" s="1917"/>
      <c r="AG2704" s="508"/>
      <c r="AH2704" s="1325"/>
      <c r="AI2704" s="1340">
        <f t="shared" si="1794"/>
        <v>0</v>
      </c>
    </row>
    <row r="2705" spans="1:35" s="2536" customFormat="1" ht="30" x14ac:dyDescent="0.25">
      <c r="B2705" s="301" t="s">
        <v>133</v>
      </c>
      <c r="C2705" s="2183"/>
      <c r="D2705" s="2184"/>
      <c r="E2705" s="2185">
        <f t="shared" si="1804"/>
        <v>857667</v>
      </c>
      <c r="F2705" s="2184">
        <f t="shared" si="1804"/>
        <v>495800.77777777781</v>
      </c>
      <c r="G2705" s="2184">
        <f t="shared" si="1804"/>
        <v>357742</v>
      </c>
      <c r="H2705" s="2184">
        <f t="shared" si="1803"/>
        <v>72.154384590405598</v>
      </c>
      <c r="I2705" s="2186"/>
      <c r="J2705" s="2186"/>
      <c r="K2705" s="2184"/>
      <c r="L2705" s="2184"/>
      <c r="M2705" s="2184"/>
      <c r="N2705" s="2184"/>
      <c r="O2705" s="2184"/>
      <c r="P2705" s="2187"/>
      <c r="Q2705" s="558"/>
      <c r="R2705" s="558"/>
      <c r="S2705" s="558"/>
      <c r="T2705" s="558"/>
      <c r="U2705" s="558"/>
      <c r="V2705" s="558"/>
      <c r="W2705" s="558"/>
      <c r="X2705" s="556"/>
      <c r="Y2705" s="556"/>
      <c r="Z2705" s="556"/>
      <c r="AA2705" s="558"/>
      <c r="AB2705" s="558"/>
      <c r="AC2705" s="558"/>
      <c r="AD2705" s="556"/>
      <c r="AE2705" s="556"/>
      <c r="AF2705" s="1917"/>
      <c r="AG2705" s="508"/>
      <c r="AH2705" s="1325"/>
      <c r="AI2705" s="1340">
        <f t="shared" si="1794"/>
        <v>0</v>
      </c>
    </row>
    <row r="2706" spans="1:35" x14ac:dyDescent="0.25">
      <c r="B2706" s="301" t="s">
        <v>232</v>
      </c>
      <c r="C2706" s="2183"/>
      <c r="D2706" s="2184"/>
      <c r="E2706" s="2185">
        <f t="shared" si="1804"/>
        <v>788915</v>
      </c>
      <c r="F2706" s="2184">
        <f t="shared" si="1804"/>
        <v>460200.74999999994</v>
      </c>
      <c r="G2706" s="2184">
        <f t="shared" si="1804"/>
        <v>327003</v>
      </c>
      <c r="H2706" s="2184">
        <f t="shared" si="1803"/>
        <v>71.056598669167755</v>
      </c>
      <c r="I2706" s="2186"/>
      <c r="J2706" s="2186"/>
      <c r="K2706" s="2184"/>
      <c r="L2706" s="2184"/>
      <c r="M2706" s="2184"/>
      <c r="N2706" s="2184"/>
      <c r="O2706" s="2184"/>
      <c r="P2706" s="2187"/>
      <c r="Q2706" s="558"/>
      <c r="R2706" s="558"/>
      <c r="S2706" s="558"/>
      <c r="T2706" s="558"/>
      <c r="U2706" s="558"/>
      <c r="V2706" s="558"/>
      <c r="W2706" s="558"/>
      <c r="X2706" s="556"/>
      <c r="Y2706" s="556"/>
      <c r="Z2706" s="556"/>
      <c r="AA2706" s="558"/>
      <c r="AB2706" s="558"/>
      <c r="AC2706" s="558"/>
      <c r="AD2706" s="556"/>
      <c r="AE2706" s="556"/>
      <c r="AF2706" s="1917"/>
      <c r="AG2706" s="508"/>
      <c r="AH2706" s="1325"/>
      <c r="AI2706" s="1340">
        <f t="shared" si="1794"/>
        <v>0</v>
      </c>
    </row>
    <row r="2707" spans="1:35" ht="45" x14ac:dyDescent="0.25">
      <c r="A2707" s="226">
        <v>1</v>
      </c>
      <c r="B2707" s="301" t="s">
        <v>523</v>
      </c>
      <c r="C2707" s="2183"/>
      <c r="D2707" s="2184"/>
      <c r="E2707" s="2185">
        <f>SUM(E2272,E2129,E2022,E1941,E1869,E1817,E1763,E1601,E1475,E1412,E1031,E964,E839)</f>
        <v>36315</v>
      </c>
      <c r="F2707" s="2184">
        <f>SUM(F2272,F2129,F2022,F1941,F1869,F1817,F1763,F1601,F1475,F1412,F1031,F964,F839)</f>
        <v>21183.583333333336</v>
      </c>
      <c r="G2707" s="2184">
        <f>SUM(G2272,G2129,G2022,G1941,G1869,G1817,G1763,G1601,G1475,G1412,G1031,G964,G839)</f>
        <v>21570</v>
      </c>
      <c r="H2707" s="2184">
        <f t="shared" si="1803"/>
        <v>101.82413268136095</v>
      </c>
      <c r="I2707" s="2186"/>
      <c r="J2707" s="2186"/>
      <c r="K2707" s="2184"/>
      <c r="L2707" s="2184"/>
      <c r="M2707" s="2184"/>
      <c r="N2707" s="2184"/>
      <c r="O2707" s="2184"/>
      <c r="P2707" s="2187"/>
      <c r="Q2707" s="558"/>
      <c r="R2707" s="558"/>
      <c r="S2707" s="558"/>
      <c r="T2707" s="558"/>
      <c r="U2707" s="558"/>
      <c r="V2707" s="558"/>
      <c r="W2707" s="558"/>
      <c r="X2707" s="556"/>
      <c r="Y2707" s="556"/>
      <c r="Z2707" s="556"/>
      <c r="AA2707" s="558"/>
      <c r="AB2707" s="558"/>
      <c r="AC2707" s="558"/>
      <c r="AD2707" s="556"/>
      <c r="AE2707" s="556"/>
      <c r="AF2707" s="1917"/>
      <c r="AG2707" s="508"/>
      <c r="AH2707" s="1325"/>
      <c r="AI2707" s="1340">
        <f t="shared" si="1794"/>
        <v>0</v>
      </c>
    </row>
    <row r="2708" spans="1:35" s="2536" customFormat="1" ht="75" x14ac:dyDescent="0.25">
      <c r="B2708" s="301" t="s">
        <v>592</v>
      </c>
      <c r="C2708" s="2183"/>
      <c r="D2708" s="2184"/>
      <c r="E2708" s="2185">
        <f>SUM(E2273,E2194,E2130,E2023,E1660,E1602,E1535,E1476,E1413,E1327,E1263,E1195,E840)</f>
        <v>32437</v>
      </c>
      <c r="F2708" s="2184">
        <f>SUM(F2273,F2194,F2130,F2023,F1660,F1602,F1535,F1476,F1413,F1327,F1263,F1195,F840)</f>
        <v>14416.444444444445</v>
      </c>
      <c r="G2708" s="2184">
        <f>SUM(G2273,G2194,G2130,G2023,G1660,G1602,G1535,G1476,G1413,G1327,G1263,G1195,G840)</f>
        <v>9169</v>
      </c>
      <c r="H2708" s="2184">
        <f>G2708/F2708*100</f>
        <v>63.600980361932358</v>
      </c>
      <c r="I2708" s="2186"/>
      <c r="J2708" s="2186"/>
      <c r="K2708" s="2184"/>
      <c r="L2708" s="2184"/>
      <c r="M2708" s="2184"/>
      <c r="N2708" s="2184"/>
      <c r="O2708" s="2184"/>
      <c r="P2708" s="2187"/>
      <c r="Q2708" s="558"/>
      <c r="R2708" s="558"/>
      <c r="S2708" s="558"/>
      <c r="T2708" s="558"/>
      <c r="U2708" s="558"/>
      <c r="V2708" s="558"/>
      <c r="W2708" s="558"/>
      <c r="X2708" s="556"/>
      <c r="Y2708" s="556"/>
      <c r="Z2708" s="556"/>
      <c r="AA2708" s="558"/>
      <c r="AB2708" s="558"/>
      <c r="AC2708" s="558"/>
      <c r="AD2708" s="556"/>
      <c r="AE2708" s="556"/>
      <c r="AF2708" s="1917"/>
      <c r="AG2708" s="508"/>
      <c r="AH2708" s="1325"/>
      <c r="AI2708" s="1340">
        <f t="shared" si="1794"/>
        <v>0</v>
      </c>
    </row>
    <row r="2709" spans="1:35" ht="30" x14ac:dyDescent="0.25">
      <c r="A2709" s="226">
        <v>1</v>
      </c>
      <c r="B2709" s="301" t="s">
        <v>201</v>
      </c>
      <c r="C2709" s="2183"/>
      <c r="D2709" s="2184"/>
      <c r="E2709" s="2185">
        <f>SUM(E2274,E2196,E2131,E2024,E1941,E1869,E1817,E1763,E1661,E1603,E1536,E1477,E1414,E1328,E1264,E1196,E1032,E965,E841)</f>
        <v>20130</v>
      </c>
      <c r="F2709" s="2184">
        <f>SUM(F2274,F2196,F2131,F2024,F1941,F1869,F1817,F1763,F1661,F1603,F1536,F1477,F1414,F1328,F1264,F1196,F1032,F965,F841)</f>
        <v>11743</v>
      </c>
      <c r="G2709" s="2184">
        <f>SUM(G2274,G2196,G2131,G2024,G1941,G1869,G1817,G1763,G1661,G1603,G1536,G1477,G1414,G1328,G1264,G1196,G1032,G965,G841)</f>
        <v>13191</v>
      </c>
      <c r="H2709" s="2184">
        <f t="shared" si="1803"/>
        <v>112.33075023418206</v>
      </c>
      <c r="I2709" s="2186"/>
      <c r="J2709" s="2186"/>
      <c r="K2709" s="2184"/>
      <c r="L2709" s="2184"/>
      <c r="M2709" s="2184"/>
      <c r="N2709" s="2184"/>
      <c r="O2709" s="2184"/>
      <c r="P2709" s="2187"/>
      <c r="Q2709" s="558"/>
      <c r="R2709" s="558"/>
      <c r="S2709" s="558"/>
      <c r="T2709" s="558"/>
      <c r="U2709" s="558"/>
      <c r="V2709" s="558"/>
      <c r="W2709" s="558"/>
      <c r="X2709" s="556"/>
      <c r="Y2709" s="556"/>
      <c r="Z2709" s="556"/>
      <c r="AA2709" s="558"/>
      <c r="AB2709" s="558"/>
      <c r="AC2709" s="558"/>
      <c r="AD2709" s="556"/>
      <c r="AE2709" s="556"/>
      <c r="AF2709" s="1917"/>
      <c r="AG2709" s="508"/>
      <c r="AH2709" s="1325"/>
      <c r="AI2709" s="1340">
        <f t="shared" si="1794"/>
        <v>0</v>
      </c>
    </row>
    <row r="2710" spans="1:35" ht="100.5" x14ac:dyDescent="0.25">
      <c r="A2710" s="226">
        <v>1</v>
      </c>
      <c r="B2710" s="443" t="s">
        <v>593</v>
      </c>
      <c r="C2710" s="2183"/>
      <c r="D2710" s="2184"/>
      <c r="E2710" s="2185">
        <f>SUM(E2275,E2197,E2132,E2025,E1662,E1604,E1537,E1478,E1415,E1329,E1265,E1197,E842)</f>
        <v>163323</v>
      </c>
      <c r="F2710" s="2184">
        <f>SUM(F2275,F2197,F2132,F2025,F1662,F1604,F1537,F1478,F1415,F1329,F1265,F1197,F842)</f>
        <v>95271.416666666672</v>
      </c>
      <c r="G2710" s="2184">
        <f>SUM(G2275,G2197,G2132,G2025,G1662,G1604,G1537,G1478,G1415,G1329,G1265,G1197,G842)</f>
        <v>64984</v>
      </c>
      <c r="H2710" s="2184">
        <f t="shared" si="1803"/>
        <v>68.209335258826314</v>
      </c>
      <c r="I2710" s="2186"/>
      <c r="J2710" s="2186"/>
      <c r="K2710" s="2184"/>
      <c r="L2710" s="2184"/>
      <c r="M2710" s="2184"/>
      <c r="N2710" s="2184"/>
      <c r="O2710" s="2184"/>
      <c r="P2710" s="2187"/>
      <c r="Q2710" s="558">
        <f t="shared" ref="Q2710:AE2710" si="1805">SUM(Q2275,Q2197,Q2132,Q2025,Q1662,Q1604,Q1537,Q1478,Q1415,Q1329,Q1265,Q1197,Q842)</f>
        <v>288043.49531999999</v>
      </c>
      <c r="R2710" s="558">
        <f t="shared" si="1805"/>
        <v>288043.49531999999</v>
      </c>
      <c r="S2710" s="558">
        <f t="shared" si="1805"/>
        <v>288043.49531999999</v>
      </c>
      <c r="T2710" s="558">
        <f t="shared" si="1805"/>
        <v>288043.49531999999</v>
      </c>
      <c r="U2710" s="558">
        <f t="shared" si="1805"/>
        <v>290068.18091999996</v>
      </c>
      <c r="V2710" s="558">
        <f t="shared" si="1805"/>
        <v>290068.18091999996</v>
      </c>
      <c r="W2710" s="558">
        <f t="shared" si="1805"/>
        <v>290068.18091999996</v>
      </c>
      <c r="X2710" s="556">
        <f t="shared" si="1805"/>
        <v>168784.62936999998</v>
      </c>
      <c r="Y2710" s="556">
        <f t="shared" si="1805"/>
        <v>115415.95940000002</v>
      </c>
      <c r="Z2710" s="556">
        <f t="shared" si="1805"/>
        <v>0</v>
      </c>
      <c r="AA2710" s="558">
        <f t="shared" si="1805"/>
        <v>0</v>
      </c>
      <c r="AB2710" s="558">
        <f t="shared" si="1805"/>
        <v>-53368.669969999995</v>
      </c>
      <c r="AC2710" s="558">
        <f t="shared" si="1805"/>
        <v>0</v>
      </c>
      <c r="AD2710" s="556">
        <f t="shared" si="1805"/>
        <v>-6.1537600000000001</v>
      </c>
      <c r="AE2710" s="556">
        <f t="shared" si="1805"/>
        <v>115409.80564000001</v>
      </c>
      <c r="AF2710" s="1917"/>
      <c r="AG2710" s="508">
        <f>SUM(AG2275,AG2197,AG2132,AG2025,AG1662,AG1604,AG1537,AG1478,AG1415,AG1329,AG1265,AG1197,AG842)</f>
        <v>0</v>
      </c>
      <c r="AH2710" s="1325"/>
      <c r="AI2710" s="1340">
        <f t="shared" si="1794"/>
        <v>115409805.64</v>
      </c>
    </row>
    <row r="2711" spans="1:35" ht="60" x14ac:dyDescent="0.25">
      <c r="A2711" s="226">
        <v>1</v>
      </c>
      <c r="B2711" s="442" t="s">
        <v>525</v>
      </c>
      <c r="C2711" s="2183"/>
      <c r="D2711" s="2184"/>
      <c r="E2711" s="2185">
        <f t="shared" ref="E2711:G2713" si="1806">SUM(E2276,E2198,E2133,E2026,E1943,E1871,E1819,E1765,E1663,E1605,E1538,E1479,E1416,E1330,E1266,E1198,E1033,E966,E843)</f>
        <v>395145</v>
      </c>
      <c r="F2711" s="2184">
        <f t="shared" si="1806"/>
        <v>230504.41666666666</v>
      </c>
      <c r="G2711" s="2184">
        <f t="shared" si="1806"/>
        <v>201126</v>
      </c>
      <c r="H2711" s="2184">
        <f t="shared" si="1803"/>
        <v>87.254727223231086</v>
      </c>
      <c r="I2711" s="2186"/>
      <c r="J2711" s="2186"/>
      <c r="K2711" s="2184"/>
      <c r="L2711" s="2184"/>
      <c r="M2711" s="2184"/>
      <c r="N2711" s="2184"/>
      <c r="O2711" s="2184"/>
      <c r="P2711" s="2187"/>
      <c r="Q2711" s="558">
        <f t="shared" ref="Q2711:AE2711" si="1807">SUM(Q2276,Q2198,Q2133,Q2026,Q1943,Q1871,Q1819,Q1765,Q1663,Q1605,Q1538,Q1479,Q1416,Q1330,Q1266,Q1198,Q1033,Q966,Q843)</f>
        <v>1198391.7666715351</v>
      </c>
      <c r="R2711" s="558">
        <f t="shared" si="1807"/>
        <v>1198391.7666715351</v>
      </c>
      <c r="S2711" s="558">
        <f t="shared" si="1807"/>
        <v>1198391.7666715351</v>
      </c>
      <c r="T2711" s="558">
        <f t="shared" si="1807"/>
        <v>1198391.7666715351</v>
      </c>
      <c r="U2711" s="558">
        <f t="shared" si="1807"/>
        <v>1198391.7666715351</v>
      </c>
      <c r="V2711" s="558">
        <f t="shared" si="1807"/>
        <v>1198391.7666715351</v>
      </c>
      <c r="W2711" s="558">
        <f t="shared" si="1807"/>
        <v>1198391.7666715351</v>
      </c>
      <c r="X2711" s="556">
        <f t="shared" si="1807"/>
        <v>699061.8638917288</v>
      </c>
      <c r="Y2711" s="556">
        <f t="shared" si="1807"/>
        <v>550124.88050000009</v>
      </c>
      <c r="Z2711" s="556">
        <f t="shared" si="1807"/>
        <v>0</v>
      </c>
      <c r="AA2711" s="558">
        <f t="shared" si="1807"/>
        <v>0</v>
      </c>
      <c r="AB2711" s="558">
        <f t="shared" si="1807"/>
        <v>-148936.98339172886</v>
      </c>
      <c r="AC2711" s="558">
        <f t="shared" si="1807"/>
        <v>-32.700949999999999</v>
      </c>
      <c r="AD2711" s="556">
        <f t="shared" si="1807"/>
        <v>-362.80842000000001</v>
      </c>
      <c r="AE2711" s="556">
        <f t="shared" si="1807"/>
        <v>549762.07208000007</v>
      </c>
      <c r="AF2711" s="1917"/>
      <c r="AG2711" s="508">
        <f>SUM(AG2276,AG2198,AG2133,AG2026,AG1943,AG1871,AG1819,AG1765,AG1663,AG1605,AG1538,AG1479,AG1416,AG1330,AG1266,AG1198,AG1033,AG966,AG843)</f>
        <v>0</v>
      </c>
      <c r="AH2711" s="1325"/>
      <c r="AI2711" s="1340">
        <f t="shared" si="1794"/>
        <v>549762072.08000004</v>
      </c>
    </row>
    <row r="2712" spans="1:35" ht="30" x14ac:dyDescent="0.25">
      <c r="A2712" s="226">
        <v>1</v>
      </c>
      <c r="B2712" s="301" t="s">
        <v>285</v>
      </c>
      <c r="C2712" s="2183"/>
      <c r="D2712" s="2184"/>
      <c r="E2712" s="2185">
        <f t="shared" si="1806"/>
        <v>209880</v>
      </c>
      <c r="F2712" s="2184">
        <f t="shared" si="1806"/>
        <v>122432.41666666666</v>
      </c>
      <c r="G2712" s="2184">
        <f t="shared" si="1806"/>
        <v>91081</v>
      </c>
      <c r="H2712" s="2184">
        <f t="shared" si="1803"/>
        <v>74.392879336831413</v>
      </c>
      <c r="I2712" s="2186"/>
      <c r="J2712" s="2186"/>
      <c r="K2712" s="2184"/>
      <c r="L2712" s="2184"/>
      <c r="M2712" s="2184"/>
      <c r="N2712" s="2184"/>
      <c r="O2712" s="2184"/>
      <c r="P2712" s="2187"/>
      <c r="Q2712" s="558">
        <f t="shared" ref="Q2712:AE2712" si="1808">SUM(Q2277,Q2199,Q2134,Q2027,Q1944,Q1872,Q1820,Q1766,Q1664,Q1606,Q1539,Q1480,Q1417,Q1331,Q1267,Q1199,Q1034,Q967,Q844)</f>
        <v>741699.20293475536</v>
      </c>
      <c r="R2712" s="558">
        <f t="shared" si="1808"/>
        <v>741699.20293475536</v>
      </c>
      <c r="S2712" s="558">
        <f t="shared" si="1808"/>
        <v>741699.20293475536</v>
      </c>
      <c r="T2712" s="558">
        <f t="shared" si="1808"/>
        <v>741699.20293475536</v>
      </c>
      <c r="U2712" s="558">
        <f t="shared" si="1808"/>
        <v>741699.20293475536</v>
      </c>
      <c r="V2712" s="558">
        <f t="shared" si="1808"/>
        <v>741699.20293475536</v>
      </c>
      <c r="W2712" s="558">
        <f t="shared" si="1808"/>
        <v>741699.20293475536</v>
      </c>
      <c r="X2712" s="556">
        <f t="shared" si="1808"/>
        <v>432657.86837860721</v>
      </c>
      <c r="Y2712" s="556">
        <f t="shared" si="1808"/>
        <v>275725.29258000001</v>
      </c>
      <c r="Z2712" s="556">
        <f t="shared" si="1808"/>
        <v>0</v>
      </c>
      <c r="AA2712" s="558">
        <f t="shared" si="1808"/>
        <v>0</v>
      </c>
      <c r="AB2712" s="558">
        <f t="shared" si="1808"/>
        <v>-156932.57579860726</v>
      </c>
      <c r="AC2712" s="558">
        <f t="shared" si="1808"/>
        <v>0</v>
      </c>
      <c r="AD2712" s="556">
        <f t="shared" si="1808"/>
        <v>-343.07590000000005</v>
      </c>
      <c r="AE2712" s="556">
        <f t="shared" si="1808"/>
        <v>275382.21667999995</v>
      </c>
      <c r="AF2712" s="1917"/>
      <c r="AG2712" s="508">
        <f>SUM(AG2277,AG2199,AG2134,AG2027,AG1944,AG1872,AG1820,AG1766,AG1664,AG1606,AG1539,AG1480,AG1417,AG1331,AG1267,AG1199,AG1034,AG967,AG844)</f>
        <v>0</v>
      </c>
      <c r="AH2712" s="1325"/>
      <c r="AI2712" s="1340">
        <f t="shared" si="1794"/>
        <v>275382216.67999995</v>
      </c>
    </row>
    <row r="2713" spans="1:35" ht="30" x14ac:dyDescent="0.25">
      <c r="A2713" s="226">
        <v>1</v>
      </c>
      <c r="B2713" s="301" t="s">
        <v>526</v>
      </c>
      <c r="C2713" s="2183"/>
      <c r="D2713" s="2184"/>
      <c r="E2713" s="2185">
        <f t="shared" si="1806"/>
        <v>173605</v>
      </c>
      <c r="F2713" s="2184">
        <f t="shared" si="1806"/>
        <v>101270.91666666667</v>
      </c>
      <c r="G2713" s="2184">
        <f t="shared" si="1806"/>
        <v>74215</v>
      </c>
      <c r="H2713" s="2184">
        <f>G2713/F2713*100</f>
        <v>73.283626180928877</v>
      </c>
      <c r="I2713" s="2186"/>
      <c r="J2713" s="2186"/>
      <c r="K2713" s="2184"/>
      <c r="L2713" s="2184"/>
      <c r="M2713" s="2184"/>
      <c r="N2713" s="2184"/>
      <c r="O2713" s="2184"/>
      <c r="P2713" s="2187"/>
      <c r="Q2713" s="558">
        <f t="shared" ref="Q2713:AE2713" si="1809">SUM(Q2278,Q2200,Q2135,Q2028,Q1945,Q1873,Q1821,Q1767,Q1665,Q1607,Q1540,Q1481,Q1418,Q1332,Q1268,Q1200,Q1035,Q968,Q845)</f>
        <v>674809.5973660273</v>
      </c>
      <c r="R2713" s="558">
        <f t="shared" si="1809"/>
        <v>674809.5973660273</v>
      </c>
      <c r="S2713" s="558">
        <f t="shared" si="1809"/>
        <v>674809.5973660273</v>
      </c>
      <c r="T2713" s="558">
        <f t="shared" si="1809"/>
        <v>674809.5973660273</v>
      </c>
      <c r="U2713" s="558">
        <f t="shared" si="1809"/>
        <v>674809.5973660273</v>
      </c>
      <c r="V2713" s="558">
        <f t="shared" si="1809"/>
        <v>674809.5973660273</v>
      </c>
      <c r="W2713" s="558">
        <f t="shared" si="1809"/>
        <v>674809.5973660273</v>
      </c>
      <c r="X2713" s="556">
        <f t="shared" si="1809"/>
        <v>393638.93179684924</v>
      </c>
      <c r="Y2713" s="556">
        <f t="shared" si="1809"/>
        <v>245751.97209999998</v>
      </c>
      <c r="Z2713" s="556">
        <f t="shared" si="1809"/>
        <v>0</v>
      </c>
      <c r="AA2713" s="558">
        <f t="shared" si="1809"/>
        <v>0</v>
      </c>
      <c r="AB2713" s="558">
        <f t="shared" si="1809"/>
        <v>-147886.95969684923</v>
      </c>
      <c r="AC2713" s="558">
        <f t="shared" si="1809"/>
        <v>0</v>
      </c>
      <c r="AD2713" s="556">
        <f t="shared" si="1809"/>
        <v>-210.52575999999996</v>
      </c>
      <c r="AE2713" s="556">
        <f t="shared" si="1809"/>
        <v>245541.44634000002</v>
      </c>
      <c r="AF2713" s="1917"/>
      <c r="AG2713" s="508">
        <f>SUM(AG2278,AG2200,AG2135,AG2028,AG1945,AG1873,AG1821,AG1767,AG1665,AG1607,AG1540,AG1481,AG1418,AG1332,AG1268,AG1200,AG1035,AG968,AG845)</f>
        <v>0</v>
      </c>
      <c r="AH2713" s="1325"/>
      <c r="AI2713" s="1340">
        <f t="shared" si="1794"/>
        <v>245541446.34000003</v>
      </c>
    </row>
    <row r="2714" spans="1:35" ht="60" x14ac:dyDescent="0.25">
      <c r="A2714" s="226">
        <v>1</v>
      </c>
      <c r="B2714" s="301" t="s">
        <v>547</v>
      </c>
      <c r="C2714" s="2183"/>
      <c r="D2714" s="2184"/>
      <c r="E2714" s="2185">
        <f>SUBTOTAL(9,E2279,E2201,E2136,E2029,E1946,E1874,E1822,E1768,E1666,E1608,E1541,E1482,E1419,E1333,E1269,E1201,E1036,E969,E846)</f>
        <v>0</v>
      </c>
      <c r="F2714" s="2185">
        <f>SUBTOTAL(9,F2279,F2201,F2136,F2029,F1946,F1874,F1822,F1768,F1666,F1608,F1541,F1482,F1419,F1333,F1269,F1201,F1036,F969,F846)</f>
        <v>0</v>
      </c>
      <c r="G2714" s="2185">
        <f>SUBTOTAL(9,G2279,G2201,G2136,G2029,G1946,G1874,G1822,G1768,G1666,G1608,G1541,G1482,G1419,G1333,G1269,G1201,G1036,G969,G846)</f>
        <v>0</v>
      </c>
      <c r="H2714" s="2184"/>
      <c r="I2714" s="2186"/>
      <c r="J2714" s="2186"/>
      <c r="K2714" s="2184"/>
      <c r="L2714" s="2184"/>
      <c r="M2714" s="2184"/>
      <c r="N2714" s="2184"/>
      <c r="O2714" s="2184"/>
      <c r="P2714" s="2187"/>
      <c r="Q2714" s="558"/>
      <c r="R2714" s="558"/>
      <c r="S2714" s="558"/>
      <c r="T2714" s="558"/>
      <c r="U2714" s="558"/>
      <c r="V2714" s="558"/>
      <c r="W2714" s="558"/>
      <c r="X2714" s="556"/>
      <c r="Y2714" s="556"/>
      <c r="Z2714" s="556"/>
      <c r="AA2714" s="558"/>
      <c r="AB2714" s="558"/>
      <c r="AC2714" s="558"/>
      <c r="AD2714" s="556"/>
      <c r="AE2714" s="556"/>
      <c r="AF2714" s="1917"/>
      <c r="AG2714" s="508"/>
      <c r="AH2714" s="1325"/>
      <c r="AI2714" s="1340">
        <f t="shared" si="1794"/>
        <v>0</v>
      </c>
    </row>
    <row r="2715" spans="1:35" ht="30" x14ac:dyDescent="0.25">
      <c r="A2715" s="226">
        <v>1</v>
      </c>
      <c r="B2715" s="301" t="s">
        <v>527</v>
      </c>
      <c r="C2715" s="2183"/>
      <c r="D2715" s="2184"/>
      <c r="E2715" s="2185">
        <f t="shared" ref="E2715:G2716" si="1810">SUM(E2280,E2202,E2137,E2030,E1667,E1609,E1542,E1483,E1420,E1334,E1270,E1202,E847)</f>
        <v>34860</v>
      </c>
      <c r="F2715" s="2184">
        <f t="shared" si="1810"/>
        <v>20336.916666666664</v>
      </c>
      <c r="G2715" s="2184">
        <f t="shared" si="1810"/>
        <v>15444</v>
      </c>
      <c r="H2715" s="2184">
        <f>G2715/F2715*100</f>
        <v>75.940715365734732</v>
      </c>
      <c r="I2715" s="2186"/>
      <c r="J2715" s="2186"/>
      <c r="K2715" s="2184"/>
      <c r="L2715" s="2184"/>
      <c r="M2715" s="2184"/>
      <c r="N2715" s="2184"/>
      <c r="O2715" s="2184"/>
      <c r="P2715" s="2187"/>
      <c r="Q2715" s="558">
        <f t="shared" ref="Q2715:AE2715" si="1811">SUM(Q2280,Q2202,Q2137,Q2030,Q1667,Q1609,Q1542,Q1483,Q1420,Q1334,Q1270,Q1202,Q847)</f>
        <v>56636.420079999996</v>
      </c>
      <c r="R2715" s="558">
        <f t="shared" si="1811"/>
        <v>56636.420079999996</v>
      </c>
      <c r="S2715" s="558">
        <f t="shared" si="1811"/>
        <v>56636.420079999996</v>
      </c>
      <c r="T2715" s="558">
        <f t="shared" si="1811"/>
        <v>56636.420079999996</v>
      </c>
      <c r="U2715" s="558">
        <f t="shared" si="1811"/>
        <v>56636.420079999996</v>
      </c>
      <c r="V2715" s="558">
        <f t="shared" si="1811"/>
        <v>56636.420079999996</v>
      </c>
      <c r="W2715" s="558">
        <f t="shared" si="1811"/>
        <v>56636.420079999996</v>
      </c>
      <c r="X2715" s="556">
        <f t="shared" si="1811"/>
        <v>33037.911713333335</v>
      </c>
      <c r="Y2715" s="556">
        <f t="shared" si="1811"/>
        <v>19685.127</v>
      </c>
      <c r="Z2715" s="556">
        <f t="shared" si="1811"/>
        <v>0</v>
      </c>
      <c r="AA2715" s="558">
        <f t="shared" si="1811"/>
        <v>0</v>
      </c>
      <c r="AB2715" s="558">
        <f t="shared" si="1811"/>
        <v>-13352.784713333334</v>
      </c>
      <c r="AC2715" s="558">
        <f t="shared" si="1811"/>
        <v>0</v>
      </c>
      <c r="AD2715" s="556">
        <f t="shared" si="1811"/>
        <v>-16.675699999999999</v>
      </c>
      <c r="AE2715" s="556">
        <f t="shared" si="1811"/>
        <v>19668.451299999997</v>
      </c>
      <c r="AF2715" s="1917"/>
      <c r="AG2715" s="508">
        <f>SUM(AG2280,AG2202,AG2137,AG2030,AG1667,AG1609,AG1542,AG1483,AG1420,AG1334,AG1270,AG1202,AG847)</f>
        <v>0</v>
      </c>
      <c r="AH2715" s="1325"/>
      <c r="AI2715" s="1340">
        <f t="shared" si="1794"/>
        <v>19668451.299999997</v>
      </c>
    </row>
    <row r="2716" spans="1:35" ht="30" x14ac:dyDescent="0.25">
      <c r="A2716" s="226">
        <v>1</v>
      </c>
      <c r="B2716" s="301" t="s">
        <v>528</v>
      </c>
      <c r="C2716" s="2183"/>
      <c r="D2716" s="2184"/>
      <c r="E2716" s="2185">
        <f t="shared" si="1810"/>
        <v>0</v>
      </c>
      <c r="F2716" s="2184">
        <f t="shared" si="1810"/>
        <v>0</v>
      </c>
      <c r="G2716" s="2184">
        <f t="shared" si="1810"/>
        <v>0</v>
      </c>
      <c r="H2716" s="2184"/>
      <c r="I2716" s="2186"/>
      <c r="J2716" s="2186"/>
      <c r="K2716" s="2184"/>
      <c r="L2716" s="2184"/>
      <c r="M2716" s="2184"/>
      <c r="N2716" s="2184"/>
      <c r="O2716" s="2184"/>
      <c r="P2716" s="2187"/>
      <c r="Q2716" s="558">
        <f t="shared" ref="Q2716:AE2716" si="1812">SUM(Q2281,Q2203,Q2138,Q2031,Q1668,Q1610,Q1543,Q1484,Q1421,Q1335,Q1271,Q1203,Q848)</f>
        <v>0</v>
      </c>
      <c r="R2716" s="558">
        <f t="shared" si="1812"/>
        <v>0</v>
      </c>
      <c r="S2716" s="558">
        <f t="shared" si="1812"/>
        <v>0</v>
      </c>
      <c r="T2716" s="558">
        <f t="shared" si="1812"/>
        <v>0</v>
      </c>
      <c r="U2716" s="558">
        <f t="shared" si="1812"/>
        <v>0</v>
      </c>
      <c r="V2716" s="558">
        <f t="shared" si="1812"/>
        <v>0</v>
      </c>
      <c r="W2716" s="558">
        <f t="shared" si="1812"/>
        <v>0</v>
      </c>
      <c r="X2716" s="556">
        <f t="shared" si="1812"/>
        <v>0</v>
      </c>
      <c r="Y2716" s="556">
        <f t="shared" si="1812"/>
        <v>34.382770000000001</v>
      </c>
      <c r="Z2716" s="556">
        <f t="shared" si="1812"/>
        <v>0</v>
      </c>
      <c r="AA2716" s="558">
        <f t="shared" si="1812"/>
        <v>0</v>
      </c>
      <c r="AB2716" s="558">
        <f t="shared" si="1812"/>
        <v>34.382770000000001</v>
      </c>
      <c r="AC2716" s="558">
        <f t="shared" si="1812"/>
        <v>0</v>
      </c>
      <c r="AD2716" s="556">
        <f t="shared" si="1812"/>
        <v>-47.500949999999996</v>
      </c>
      <c r="AE2716" s="556">
        <f t="shared" si="1812"/>
        <v>-13.118179999999999</v>
      </c>
      <c r="AF2716" s="1917"/>
      <c r="AG2716" s="508">
        <f>SUM(AG2281,AG2203,AG2138,AG2031,AG1668,AG1610,AG1543,AG1484,AG1421,AG1335,AG1271,AG1203,AG848)</f>
        <v>0</v>
      </c>
      <c r="AH2716" s="1325"/>
      <c r="AI2716" s="1340">
        <f t="shared" si="1794"/>
        <v>-13118.179999999998</v>
      </c>
    </row>
    <row r="2717" spans="1:35" ht="45" x14ac:dyDescent="0.25">
      <c r="A2717" s="226">
        <v>1</v>
      </c>
      <c r="B2717" s="301" t="s">
        <v>529</v>
      </c>
      <c r="C2717" s="2183"/>
      <c r="D2717" s="2184"/>
      <c r="E2717" s="2185">
        <f t="shared" ref="E2717:G2720" si="1813">SUM(E2282,E2204,E2139,E2032,E1947,E1875,E1823,E1769,E1669,E1611,E1544,E1485,E1422,E1336,E1272,E1204,E1037,E970,E849)</f>
        <v>531</v>
      </c>
      <c r="F2717" s="2184">
        <f t="shared" si="1813"/>
        <v>309.16666666666669</v>
      </c>
      <c r="G2717" s="2184">
        <f t="shared" si="1813"/>
        <v>558</v>
      </c>
      <c r="H2717" s="2184">
        <f>G2717/F2717*100</f>
        <v>180.48517520215631</v>
      </c>
      <c r="I2717" s="2186"/>
      <c r="J2717" s="2186"/>
      <c r="K2717" s="2184"/>
      <c r="L2717" s="2184"/>
      <c r="M2717" s="2184"/>
      <c r="N2717" s="2184"/>
      <c r="O2717" s="2184"/>
      <c r="P2717" s="2187"/>
      <c r="Q2717" s="558">
        <f t="shared" ref="Q2717:AE2717" si="1814">SUM(Q2282,Q2204,Q2139,Q2032,Q1947,Q1875,Q1823,Q1769,Q1669,Q1611,Q1544,Q1485,Q1422,Q1336,Q1272,Q1204,Q1037,Q970,Q849)</f>
        <v>3847.6618335792</v>
      </c>
      <c r="R2717" s="558">
        <f t="shared" si="1814"/>
        <v>3847.6618335792</v>
      </c>
      <c r="S2717" s="558">
        <f t="shared" si="1814"/>
        <v>3847.6618335792</v>
      </c>
      <c r="T2717" s="558">
        <f t="shared" si="1814"/>
        <v>3847.6618335792</v>
      </c>
      <c r="U2717" s="558">
        <f t="shared" si="1814"/>
        <v>3847.6618335792</v>
      </c>
      <c r="V2717" s="558">
        <f t="shared" si="1814"/>
        <v>3847.6618335792</v>
      </c>
      <c r="W2717" s="558">
        <f t="shared" si="1814"/>
        <v>3847.6618335792</v>
      </c>
      <c r="X2717" s="556">
        <f t="shared" si="1814"/>
        <v>2244.4694029212005</v>
      </c>
      <c r="Y2717" s="556">
        <f t="shared" si="1814"/>
        <v>4020.8196599999997</v>
      </c>
      <c r="Z2717" s="556">
        <f t="shared" si="1814"/>
        <v>0</v>
      </c>
      <c r="AA2717" s="558">
        <f t="shared" si="1814"/>
        <v>0</v>
      </c>
      <c r="AB2717" s="558">
        <f t="shared" si="1814"/>
        <v>1776.3502570787996</v>
      </c>
      <c r="AC2717" s="558">
        <f t="shared" si="1814"/>
        <v>0</v>
      </c>
      <c r="AD2717" s="556">
        <f t="shared" si="1814"/>
        <v>-18.735079999999996</v>
      </c>
      <c r="AE2717" s="556">
        <f t="shared" si="1814"/>
        <v>4002.0845800000002</v>
      </c>
      <c r="AF2717" s="1917"/>
      <c r="AG2717" s="508">
        <f>SUM(AG2282,AG2204,AG2139,AG2032,AG1947,AG1875,AG1823,AG1769,AG1669,AG1611,AG1544,AG1485,AG1422,AG1336,AG1272,AG1204,AG1037,AG970,AG849)</f>
        <v>0</v>
      </c>
      <c r="AH2717" s="1325"/>
      <c r="AI2717" s="1340">
        <f t="shared" si="1794"/>
        <v>4002084.58</v>
      </c>
    </row>
    <row r="2718" spans="1:35" ht="30" x14ac:dyDescent="0.25">
      <c r="A2718" s="226">
        <v>1</v>
      </c>
      <c r="B2718" s="301" t="s">
        <v>530</v>
      </c>
      <c r="C2718" s="2183"/>
      <c r="D2718" s="2184"/>
      <c r="E2718" s="2185">
        <f t="shared" si="1813"/>
        <v>884</v>
      </c>
      <c r="F2718" s="2184">
        <f t="shared" si="1813"/>
        <v>515.41666666666663</v>
      </c>
      <c r="G2718" s="2184">
        <f t="shared" si="1813"/>
        <v>864</v>
      </c>
      <c r="H2718" s="2184">
        <f>G2718/F2718*100</f>
        <v>167.63136620856912</v>
      </c>
      <c r="I2718" s="2186"/>
      <c r="J2718" s="2186"/>
      <c r="K2718" s="2184"/>
      <c r="L2718" s="2184"/>
      <c r="M2718" s="2184"/>
      <c r="N2718" s="2184"/>
      <c r="O2718" s="2184"/>
      <c r="P2718" s="2187"/>
      <c r="Q2718" s="558">
        <f t="shared" ref="Q2718:AE2718" si="1815">SUM(Q2283,Q2205,Q2140,Q2033,Q1948,Q1876,Q1824,Q1770,Q1670,Q1612,Q1545,Q1486,Q1423,Q1337,Q1273,Q1205,Q1038,Q971,Q850)</f>
        <v>6405.5236551487997</v>
      </c>
      <c r="R2718" s="558">
        <f t="shared" si="1815"/>
        <v>6405.5236551487997</v>
      </c>
      <c r="S2718" s="558">
        <f t="shared" si="1815"/>
        <v>6405.5236551487997</v>
      </c>
      <c r="T2718" s="558">
        <f t="shared" si="1815"/>
        <v>6405.5236551487997</v>
      </c>
      <c r="U2718" s="558">
        <f t="shared" si="1815"/>
        <v>6405.5236551487997</v>
      </c>
      <c r="V2718" s="558">
        <f t="shared" si="1815"/>
        <v>6405.5236551487997</v>
      </c>
      <c r="W2718" s="558">
        <f t="shared" si="1815"/>
        <v>6405.5236551487997</v>
      </c>
      <c r="X2718" s="556">
        <f t="shared" si="1815"/>
        <v>3736.5554655034671</v>
      </c>
      <c r="Y2718" s="556">
        <f t="shared" si="1815"/>
        <v>6232.9910500000005</v>
      </c>
      <c r="Z2718" s="556">
        <f t="shared" si="1815"/>
        <v>0</v>
      </c>
      <c r="AA2718" s="558">
        <f t="shared" si="1815"/>
        <v>0</v>
      </c>
      <c r="AB2718" s="558">
        <f t="shared" si="1815"/>
        <v>2496.4355844965339</v>
      </c>
      <c r="AC2718" s="558">
        <f t="shared" si="1815"/>
        <v>0</v>
      </c>
      <c r="AD2718" s="556">
        <f t="shared" si="1815"/>
        <v>-49.638409999999993</v>
      </c>
      <c r="AE2718" s="556">
        <f t="shared" si="1815"/>
        <v>6183.352640000001</v>
      </c>
      <c r="AF2718" s="1917"/>
      <c r="AG2718" s="508">
        <f>SUM(AG2283,AG2205,AG2140,AG2033,AG1948,AG1876,AG1824,AG1770,AG1670,AG1612,AG1545,AG1486,AG1423,AG1337,AG1273,AG1205,AG1038,AG971,AG850)</f>
        <v>0</v>
      </c>
      <c r="AH2718" s="1325"/>
      <c r="AI2718" s="1340">
        <f t="shared" si="1794"/>
        <v>6183352.6400000006</v>
      </c>
    </row>
    <row r="2719" spans="1:35" ht="57.75" x14ac:dyDescent="0.25">
      <c r="A2719" s="226">
        <v>1</v>
      </c>
      <c r="B2719" s="443" t="s">
        <v>286</v>
      </c>
      <c r="C2719" s="3532"/>
      <c r="D2719" s="2184"/>
      <c r="E2719" s="2185">
        <f t="shared" si="1813"/>
        <v>185265</v>
      </c>
      <c r="F2719" s="2184">
        <f t="shared" si="1813"/>
        <v>108071.99999999999</v>
      </c>
      <c r="G2719" s="2184">
        <f t="shared" si="1813"/>
        <v>110045</v>
      </c>
      <c r="H2719" s="2184">
        <f>G2719/F2719*100</f>
        <v>101.82563476201052</v>
      </c>
      <c r="I2719" s="2186"/>
      <c r="J2719" s="2186"/>
      <c r="K2719" s="2184"/>
      <c r="L2719" s="2184"/>
      <c r="M2719" s="2184"/>
      <c r="N2719" s="2184"/>
      <c r="O2719" s="2184"/>
      <c r="P2719" s="2187"/>
      <c r="Q2719" s="558">
        <f t="shared" ref="Q2719:AE2719" si="1816">SUM(Q2284,Q2206,Q2141,Q2034,Q1949,Q1877,Q1825,Q1771,Q1671,Q1613,Q1546,Q1487,Q1424,Q1338,Q1274,Q1206,Q1039,Q972,Q851)</f>
        <v>456692.56373678002</v>
      </c>
      <c r="R2719" s="558">
        <f t="shared" si="1816"/>
        <v>456692.56373678002</v>
      </c>
      <c r="S2719" s="558">
        <f t="shared" si="1816"/>
        <v>456692.56373678002</v>
      </c>
      <c r="T2719" s="558">
        <f t="shared" si="1816"/>
        <v>456692.56373678002</v>
      </c>
      <c r="U2719" s="558">
        <f t="shared" si="1816"/>
        <v>456692.56373678002</v>
      </c>
      <c r="V2719" s="558">
        <f t="shared" si="1816"/>
        <v>456692.56373678002</v>
      </c>
      <c r="W2719" s="558">
        <f t="shared" si="1816"/>
        <v>456692.56373678002</v>
      </c>
      <c r="X2719" s="556">
        <f t="shared" si="1816"/>
        <v>266403.9955131216</v>
      </c>
      <c r="Y2719" s="556">
        <f t="shared" si="1816"/>
        <v>274399.58792000002</v>
      </c>
      <c r="Z2719" s="556">
        <f t="shared" si="1816"/>
        <v>0</v>
      </c>
      <c r="AA2719" s="558">
        <f t="shared" si="1816"/>
        <v>0</v>
      </c>
      <c r="AB2719" s="558">
        <f t="shared" si="1816"/>
        <v>7995.5924068783752</v>
      </c>
      <c r="AC2719" s="558">
        <f t="shared" si="1816"/>
        <v>-31.701769999999996</v>
      </c>
      <c r="AD2719" s="556">
        <f t="shared" si="1816"/>
        <v>-19.732520000000001</v>
      </c>
      <c r="AE2719" s="556">
        <f t="shared" si="1816"/>
        <v>274379.8554</v>
      </c>
      <c r="AF2719" s="1917"/>
      <c r="AG2719" s="508">
        <f>SUM(AG2284,AG2206,AG2141,AG2034,AG1949,AG1877,AG1825,AG1771,AG1671,AG1613,AG1546,AG1487,AG1424,AG1338,AG1274,AG1206,AG1039,AG972,AG851)</f>
        <v>0</v>
      </c>
      <c r="AH2719" s="1325"/>
      <c r="AI2719" s="1340">
        <f t="shared" si="1794"/>
        <v>274379855.39999998</v>
      </c>
    </row>
    <row r="2720" spans="1:35" ht="45" x14ac:dyDescent="0.25">
      <c r="A2720" s="226">
        <v>1</v>
      </c>
      <c r="B2720" s="301" t="s">
        <v>531</v>
      </c>
      <c r="C2720" s="2183"/>
      <c r="D2720" s="2184"/>
      <c r="E2720" s="2185">
        <f t="shared" si="1813"/>
        <v>45661</v>
      </c>
      <c r="F2720" s="2184">
        <f t="shared" si="1813"/>
        <v>26637.083333333332</v>
      </c>
      <c r="G2720" s="2184">
        <f t="shared" si="1813"/>
        <v>23465</v>
      </c>
      <c r="H2720" s="2184">
        <f>G2720/F2720*100</f>
        <v>88.091476481721926</v>
      </c>
      <c r="I2720" s="2186"/>
      <c r="J2720" s="2186"/>
      <c r="K2720" s="2184"/>
      <c r="L2720" s="2184"/>
      <c r="M2720" s="2184"/>
      <c r="N2720" s="2184"/>
      <c r="O2720" s="2184"/>
      <c r="P2720" s="2187"/>
      <c r="Q2720" s="558">
        <f t="shared" ref="Q2720:AE2720" si="1817">SUM(Q2285,Q2207,Q2142,Q2035,Q1950,Q1878,Q1826,Q1772,Q1672,Q1614,Q1547,Q1488,Q1425,Q1339,Q1275,Q1207,Q1040,Q973,Q852)</f>
        <v>64297.993759999998</v>
      </c>
      <c r="R2720" s="558">
        <f t="shared" si="1817"/>
        <v>64297.993759999998</v>
      </c>
      <c r="S2720" s="558">
        <f t="shared" si="1817"/>
        <v>64297.993759999998</v>
      </c>
      <c r="T2720" s="558">
        <f t="shared" si="1817"/>
        <v>64297.993759999998</v>
      </c>
      <c r="U2720" s="558">
        <f t="shared" si="1817"/>
        <v>64297.993759999998</v>
      </c>
      <c r="V2720" s="558">
        <f t="shared" si="1817"/>
        <v>64297.993759999998</v>
      </c>
      <c r="W2720" s="558">
        <f t="shared" si="1817"/>
        <v>64297.993759999998</v>
      </c>
      <c r="X2720" s="556">
        <f t="shared" si="1817"/>
        <v>37507.163026666669</v>
      </c>
      <c r="Y2720" s="556">
        <f t="shared" si="1817"/>
        <v>32716.86894</v>
      </c>
      <c r="Z2720" s="556">
        <f t="shared" si="1817"/>
        <v>0</v>
      </c>
      <c r="AA2720" s="558">
        <f t="shared" si="1817"/>
        <v>0</v>
      </c>
      <c r="AB2720" s="558">
        <f t="shared" si="1817"/>
        <v>-4790.2940866666695</v>
      </c>
      <c r="AC2720" s="558">
        <f t="shared" si="1817"/>
        <v>0</v>
      </c>
      <c r="AD2720" s="556">
        <f t="shared" si="1817"/>
        <v>-3.55016</v>
      </c>
      <c r="AE2720" s="556">
        <f t="shared" si="1817"/>
        <v>32713.318780000001</v>
      </c>
      <c r="AF2720" s="1917"/>
      <c r="AG2720" s="508">
        <f>SUM(AG2285,AG2207,AG2142,AG2035,AG1950,AG1878,AG1826,AG1772,AG1672,AG1614,AG1547,AG1488,AG1425,AG1339,AG1275,AG1207,AG1040,AG973,AG852)</f>
        <v>0</v>
      </c>
      <c r="AH2720" s="1325"/>
      <c r="AI2720" s="1340">
        <f t="shared" si="1794"/>
        <v>32713318.780000001</v>
      </c>
    </row>
    <row r="2721" spans="1:35" s="236" customFormat="1" ht="75" x14ac:dyDescent="0.25">
      <c r="B2721" s="301" t="s">
        <v>532</v>
      </c>
      <c r="C2721" s="2183"/>
      <c r="D2721" s="2184"/>
      <c r="E2721" s="2185">
        <f t="shared" ref="E2721:G2722" si="1818">SUM(E2286,E2208,E2143,E2036,E1951,E1879,E1827,E1773,E1673,E1615,E1548,E1489,E1426,E1340,E1276,E1209,E1041,E974,E853)</f>
        <v>109199</v>
      </c>
      <c r="F2721" s="2184">
        <f t="shared" si="1818"/>
        <v>63697.666666666672</v>
      </c>
      <c r="G2721" s="2184">
        <f t="shared" si="1818"/>
        <v>67449</v>
      </c>
      <c r="H2721" s="2184">
        <f>G2721/F2721*100</f>
        <v>105.88927904214178</v>
      </c>
      <c r="I2721" s="2186"/>
      <c r="J2721" s="2186"/>
      <c r="K2721" s="2184"/>
      <c r="L2721" s="2184"/>
      <c r="M2721" s="2184"/>
      <c r="N2721" s="2184"/>
      <c r="O2721" s="2184"/>
      <c r="P2721" s="2188"/>
      <c r="Q2721" s="558">
        <f t="shared" ref="Q2721:AE2721" si="1819">SUM(Q2286,Q2208,Q2143,Q2036,Q1951,Q1879,Q1827,Q1773,Q1673,Q1615,Q1548,Q1489,Q1426,Q1340,Q1276,Q1209,Q1041,Q974,Q853)</f>
        <v>351785.70237610798</v>
      </c>
      <c r="R2721" s="558">
        <f t="shared" si="1819"/>
        <v>351785.70237610798</v>
      </c>
      <c r="S2721" s="558">
        <f t="shared" si="1819"/>
        <v>351785.70237610798</v>
      </c>
      <c r="T2721" s="558">
        <f t="shared" si="1819"/>
        <v>351785.70237610798</v>
      </c>
      <c r="U2721" s="558">
        <f t="shared" si="1819"/>
        <v>351785.70237610798</v>
      </c>
      <c r="V2721" s="558">
        <f t="shared" si="1819"/>
        <v>351785.70237610798</v>
      </c>
      <c r="W2721" s="558">
        <f t="shared" si="1819"/>
        <v>351785.70237610798</v>
      </c>
      <c r="X2721" s="556">
        <f t="shared" si="1819"/>
        <v>205208.32638606292</v>
      </c>
      <c r="Y2721" s="556">
        <f t="shared" si="1819"/>
        <v>212384.59967000003</v>
      </c>
      <c r="Z2721" s="556">
        <f t="shared" si="1819"/>
        <v>0</v>
      </c>
      <c r="AA2721" s="558">
        <f t="shared" si="1819"/>
        <v>0</v>
      </c>
      <c r="AB2721" s="558">
        <f t="shared" si="1819"/>
        <v>7176.2732839370456</v>
      </c>
      <c r="AC2721" s="558">
        <f t="shared" si="1819"/>
        <v>-31.701769999999996</v>
      </c>
      <c r="AD2721" s="556">
        <f t="shared" si="1819"/>
        <v>-15.078289999999999</v>
      </c>
      <c r="AE2721" s="556">
        <f t="shared" si="1819"/>
        <v>212369.52137999999</v>
      </c>
      <c r="AF2721" s="1917"/>
      <c r="AG2721" s="508">
        <f>SUM(AG2286,AG2208,AG2143,AG2036,AG1951,AG1879,AG1827,AG1773,AG1673,AG1615,AG1548,AG1489,AG1426,AG1340,AG1276,AG1209,AG1041,AG974,AG853)</f>
        <v>0</v>
      </c>
      <c r="AH2721" s="1325"/>
      <c r="AI2721" s="1340">
        <f t="shared" si="1794"/>
        <v>212369521.38</v>
      </c>
    </row>
    <row r="2722" spans="1:35" ht="60" x14ac:dyDescent="0.25">
      <c r="A2722" s="226">
        <v>1</v>
      </c>
      <c r="B2722" s="301" t="s">
        <v>533</v>
      </c>
      <c r="C2722" s="2183"/>
      <c r="D2722" s="2184"/>
      <c r="E2722" s="2185">
        <f t="shared" si="1818"/>
        <v>30405</v>
      </c>
      <c r="F2722" s="2184">
        <f t="shared" si="1818"/>
        <v>17737.25</v>
      </c>
      <c r="G2722" s="2184">
        <f t="shared" si="1818"/>
        <v>19131</v>
      </c>
      <c r="H2722" s="2184">
        <f t="shared" ref="H2722:H2727" si="1820">G2722/F2722*100</f>
        <v>107.85775698036618</v>
      </c>
      <c r="I2722" s="2186"/>
      <c r="J2722" s="2186"/>
      <c r="K2722" s="2184"/>
      <c r="L2722" s="2184"/>
      <c r="M2722" s="2184"/>
      <c r="N2722" s="2184"/>
      <c r="O2722" s="2184"/>
      <c r="P2722" s="2187"/>
      <c r="Q2722" s="558">
        <f t="shared" ref="Q2722:AE2722" si="1821">SUM(Q2287,Q2209,Q2144,Q2037,Q1952,Q1880,Q1828,Q1774,Q1674,Q1616,Q1549,Q1490,Q1427,Q1341,Q1277,Q1210,Q1042,Q975,Q854)</f>
        <v>40608.867600672005</v>
      </c>
      <c r="R2722" s="558">
        <f t="shared" si="1821"/>
        <v>40608.867600672005</v>
      </c>
      <c r="S2722" s="558">
        <f t="shared" si="1821"/>
        <v>40608.867600672005</v>
      </c>
      <c r="T2722" s="558">
        <f t="shared" si="1821"/>
        <v>40608.867600672005</v>
      </c>
      <c r="U2722" s="558">
        <f t="shared" si="1821"/>
        <v>40608.867600672005</v>
      </c>
      <c r="V2722" s="558">
        <f t="shared" si="1821"/>
        <v>40608.867600672005</v>
      </c>
      <c r="W2722" s="558">
        <f t="shared" si="1821"/>
        <v>40608.867600672005</v>
      </c>
      <c r="X2722" s="556">
        <f t="shared" si="1821"/>
        <v>23688.506100391998</v>
      </c>
      <c r="Y2722" s="556">
        <f t="shared" si="1821"/>
        <v>29298.119309999998</v>
      </c>
      <c r="Z2722" s="556">
        <f t="shared" si="1821"/>
        <v>0</v>
      </c>
      <c r="AA2722" s="558">
        <f t="shared" si="1821"/>
        <v>0</v>
      </c>
      <c r="AB2722" s="558">
        <f t="shared" si="1821"/>
        <v>5609.6132096079982</v>
      </c>
      <c r="AC2722" s="558">
        <f t="shared" si="1821"/>
        <v>0</v>
      </c>
      <c r="AD2722" s="556">
        <f t="shared" si="1821"/>
        <v>-1.1040699999999999</v>
      </c>
      <c r="AE2722" s="556">
        <f t="shared" si="1821"/>
        <v>29297.015239999997</v>
      </c>
      <c r="AF2722" s="1917"/>
      <c r="AG2722" s="508">
        <f>SUM(AG2287,AG2209,AG2144,AG2037,AG1952,AG1880,AG1828,AG1774,AG1674,AG1616,AG1549,AG1490,AG1427,AG1341,AG1277,AG1210,AG1042,AG975,AG854)</f>
        <v>0</v>
      </c>
      <c r="AH2722" s="1325"/>
      <c r="AI2722" s="1340">
        <f t="shared" si="1794"/>
        <v>29297015.239999998</v>
      </c>
    </row>
    <row r="2723" spans="1:35" ht="29.25" x14ac:dyDescent="0.25">
      <c r="A2723" s="226">
        <v>1</v>
      </c>
      <c r="B2723" s="443" t="s">
        <v>327</v>
      </c>
      <c r="C2723" s="3532"/>
      <c r="D2723" s="2184"/>
      <c r="E2723" s="2185">
        <f>SUM(E2681,E2664,E2584,E2535,E2520,E2486,E2452,E2432,E2403,E2356,E2340,E2288,E2210,E2145,E2038,E1953,E1919,E1881,E1829,E1775,E1741,E1727,E1713,E1675,E1617,E1550,E1491,E1429,E1342,E1278,E1211,E1154,E1118,E1080,E1043,E976,E855)</f>
        <v>227039.25</v>
      </c>
      <c r="F2723" s="2185">
        <f>SUM(F2681,F2664,F2584,F2535,F2520,F2486,F2452,F2432,F2403,F2356,F2340,F2288,F2210,F2145,F2038,F1953,F1919,F1881,F1829,F1775,F1741,F1727,F1713,F1675,F1617,F1550,F1491,F1429,F1342,F1278,F1211,F1154,F1118,F1080,F1043,F976,F855)</f>
        <v>131998.17857142855</v>
      </c>
      <c r="G2723" s="2185">
        <f>SUM(G2681,G2664,G2584,G2535,G2520,G2486,G2452,G2432,G2403,G2356,G2340,G2288,G2210,G2145,G2038,G1953,G1919,G1881,G1829,G1775,G1741,G1727,G1713,G1675,G1617,G1550,G1491,G1429,G1342,G1278,G1211,G1154,G1118,G1080,G1043,G976,G855)</f>
        <v>144164.79999999999</v>
      </c>
      <c r="H2723" s="2184">
        <f t="shared" si="1820"/>
        <v>109.21726463216889</v>
      </c>
      <c r="I2723" s="2186"/>
      <c r="J2723" s="2186"/>
      <c r="K2723" s="2184"/>
      <c r="L2723" s="2184"/>
      <c r="M2723" s="2184"/>
      <c r="N2723" s="2184"/>
      <c r="O2723" s="2184"/>
      <c r="P2723" s="2187"/>
      <c r="Q2723" s="558">
        <f t="shared" ref="Q2723:AE2723" si="1822">SUM(Q2681,Q2664,Q2584,Q2535,Q2520,Q2486,Q2452,Q2432,Q2403,Q2356,Q2340,Q2288,Q2210,Q2145,Q2038,Q1953,Q1919,Q1881,Q1829,Q1775,Q1741,Q1727,Q1713,Q1675,Q1617,Q1550,Q1491,Q1429,Q1342,Q1278,Q1211,Q1154,Q1118,Q1080,Q1043,Q976,Q855)</f>
        <v>601458.23727999988</v>
      </c>
      <c r="R2723" s="558">
        <f t="shared" si="1822"/>
        <v>601458.23727999988</v>
      </c>
      <c r="S2723" s="558">
        <f t="shared" si="1822"/>
        <v>601458.23727999988</v>
      </c>
      <c r="T2723" s="558">
        <f t="shared" si="1822"/>
        <v>601458.23727999988</v>
      </c>
      <c r="U2723" s="558">
        <f t="shared" si="1822"/>
        <v>601535.05384000007</v>
      </c>
      <c r="V2723" s="558">
        <f t="shared" si="1822"/>
        <v>601306.76391999994</v>
      </c>
      <c r="W2723" s="558">
        <f t="shared" si="1822"/>
        <v>601306.76391999994</v>
      </c>
      <c r="X2723" s="556">
        <f t="shared" si="1822"/>
        <v>350814.21893190482</v>
      </c>
      <c r="Y2723" s="556">
        <f t="shared" si="1822"/>
        <v>361952.77209999994</v>
      </c>
      <c r="Z2723" s="556">
        <f t="shared" si="1822"/>
        <v>0</v>
      </c>
      <c r="AA2723" s="558">
        <f t="shared" si="1822"/>
        <v>44.726219999999991</v>
      </c>
      <c r="AB2723" s="558">
        <f t="shared" si="1822"/>
        <v>11138.553168095224</v>
      </c>
      <c r="AC2723" s="558">
        <f t="shared" si="1822"/>
        <v>-484.45079000000004</v>
      </c>
      <c r="AD2723" s="556">
        <f t="shared" si="1822"/>
        <v>-47.700799999999994</v>
      </c>
      <c r="AE2723" s="556">
        <f t="shared" si="1822"/>
        <v>361949.79752000008</v>
      </c>
      <c r="AF2723" s="1917"/>
      <c r="AG2723" s="508">
        <f>SUM(AG2681,AG2664,AG2584,AG2535,AG2520,AG2486,AG2452,AG2432,AG2403,AG2356,AG2340,AG2288,AG2210,AG2145,AG2038,AG1953,AG1919,AG1881,AG1829,AG1775,AG1741,AG1727,AG1713,AG1675,AG1617,AG1550,AG1491,AG1429,AG1342,AG1278,AG1211,AG1154,AG1118,AG1080,AG1043,AG976,AG855)</f>
        <v>0</v>
      </c>
      <c r="AH2723" s="1325"/>
      <c r="AI2723" s="1340">
        <f t="shared" si="1794"/>
        <v>361949797.5200001</v>
      </c>
    </row>
    <row r="2724" spans="1:35" x14ac:dyDescent="0.25">
      <c r="A2724" s="226">
        <v>1</v>
      </c>
      <c r="B2724" s="301" t="s">
        <v>318</v>
      </c>
      <c r="C2724" s="2183"/>
      <c r="D2724" s="2184"/>
      <c r="E2724" s="2185">
        <f>E1551</f>
        <v>250</v>
      </c>
      <c r="F2724" s="2184">
        <f>F1551</f>
        <v>146</v>
      </c>
      <c r="G2724" s="2184">
        <f>G1551</f>
        <v>0</v>
      </c>
      <c r="H2724" s="2184">
        <f t="shared" si="1820"/>
        <v>0</v>
      </c>
      <c r="I2724" s="2186"/>
      <c r="J2724" s="2186"/>
      <c r="K2724" s="2184"/>
      <c r="L2724" s="2184"/>
      <c r="M2724" s="2184"/>
      <c r="N2724" s="2184"/>
      <c r="O2724" s="2184"/>
      <c r="P2724" s="2187"/>
      <c r="Q2724" s="558"/>
      <c r="R2724" s="558"/>
      <c r="S2724" s="558"/>
      <c r="T2724" s="558"/>
      <c r="U2724" s="558"/>
      <c r="V2724" s="558"/>
      <c r="W2724" s="558"/>
      <c r="X2724" s="556"/>
      <c r="Y2724" s="556"/>
      <c r="Z2724" s="556"/>
      <c r="AA2724" s="558"/>
      <c r="AB2724" s="558"/>
      <c r="AC2724" s="558"/>
      <c r="AD2724" s="556"/>
      <c r="AE2724" s="556"/>
      <c r="AF2724" s="1917"/>
      <c r="AG2724" s="508"/>
      <c r="AH2724" s="1325"/>
      <c r="AI2724" s="1340">
        <f t="shared" si="1794"/>
        <v>0</v>
      </c>
    </row>
    <row r="2725" spans="1:35" ht="30" x14ac:dyDescent="0.25">
      <c r="A2725" s="226">
        <v>1</v>
      </c>
      <c r="B2725" s="301" t="s">
        <v>506</v>
      </c>
      <c r="C2725" s="2183"/>
      <c r="D2725" s="2184"/>
      <c r="E2725" s="2185">
        <f>SUM(E2682,E2665,E2585,E2536,E2521,E2487,E2453,E2433,E2341,E2290,E2212,E2147,E2040,E1955,E1920,E1883,E1831,E1777,E1742,E1728,E1714,E1677,E1619,E1552,E1493,E1431,E1344,E1280,E1213,E1156,E1120,E1082,E1045,E978,E857)</f>
        <v>149096.25</v>
      </c>
      <c r="F2725" s="2184">
        <f>SUM(F2682,F2665,F2585,F2536,F2521,F2487,F2453,F2433,F2341,F2290,F2212,F2147,F2040,F1955,F1920,F1883,F1831,F1777,F1742,F1728,F1714,F1677,F1619,F1552,F1493,F1431,F1344,F1280,F1213,F1156,F1120,F1082,F1045,F978,F857)</f>
        <v>86883.047619047618</v>
      </c>
      <c r="G2725" s="2184">
        <f>SUM(G2682,G2665,G2585,G2536,G2521,G2487,G2453,G2433,G2341,G2290,G2212,G2147,G2040,G1955,G1920,G1883,G1831,G1777,G1742,G1728,G1714,G1677,G1619,G1552,G1493,G1431,G1344,G1280,G1213,G1156,G1120,G1082,G1045,G978,G857)</f>
        <v>104301.8</v>
      </c>
      <c r="H2725" s="2184">
        <f t="shared" si="1820"/>
        <v>120.04850527035798</v>
      </c>
      <c r="I2725" s="2186"/>
      <c r="J2725" s="2186"/>
      <c r="K2725" s="2184"/>
      <c r="L2725" s="2184"/>
      <c r="M2725" s="2184"/>
      <c r="N2725" s="2184"/>
      <c r="O2725" s="2184"/>
      <c r="P2725" s="2187"/>
      <c r="Q2725" s="558"/>
      <c r="R2725" s="558"/>
      <c r="S2725" s="558"/>
      <c r="T2725" s="558"/>
      <c r="U2725" s="558"/>
      <c r="V2725" s="558"/>
      <c r="W2725" s="558"/>
      <c r="X2725" s="556"/>
      <c r="Y2725" s="556"/>
      <c r="Z2725" s="556"/>
      <c r="AA2725" s="558"/>
      <c r="AB2725" s="558"/>
      <c r="AC2725" s="558"/>
      <c r="AD2725" s="556"/>
      <c r="AE2725" s="556"/>
      <c r="AF2725" s="1917"/>
      <c r="AG2725" s="508"/>
      <c r="AH2725" s="1325"/>
      <c r="AI2725" s="1340">
        <f t="shared" si="1794"/>
        <v>0</v>
      </c>
    </row>
    <row r="2726" spans="1:35" x14ac:dyDescent="0.25">
      <c r="A2726" s="226">
        <v>1</v>
      </c>
      <c r="B2726" s="301" t="s">
        <v>507</v>
      </c>
      <c r="C2726" s="2183"/>
      <c r="D2726" s="2184"/>
      <c r="E2726" s="2185">
        <f>SUM(E2666,E2683,E2586,E2537,E2522,E2488,E2454,E2434,E2342,E2291,E2213,E2148,E2041,E1956,E1884,E1832,E1778,E1678,E1620,E1553,E1494,E1432,E1345,E1281,E1214,E1157,E1121,E1083,E1046,E979,E858)</f>
        <v>102801</v>
      </c>
      <c r="F2726" s="2184">
        <f>SUM(F2666,F2683,F2586,F2537,F2522,F2488,F2454,F2434,F2342,F2291,F2213,F2148,F2041,F1956,F1884,F1832,F1778,F1678,F1620,F1553,F1494,F1432,F1345,F1281,F1214,F1157,F1121,F1083,F1046,F979,F858)</f>
        <v>59877.130952380954</v>
      </c>
      <c r="G2726" s="2184">
        <f>SUM(G2666,G2683,G2586,G2537,G2522,G2488,G2454,G2434,G2342,G2291,G2213,G2148,G2041,G1956,G1884,G1832,G1778,G1678,G1620,G1553,G1494,G1432,G1345,G1281,G1214,G1157,G1121,G1083,G1046,G979,G858)</f>
        <v>65364</v>
      </c>
      <c r="H2726" s="2184">
        <f t="shared" si="1820"/>
        <v>109.16354701761286</v>
      </c>
      <c r="I2726" s="2186"/>
      <c r="J2726" s="2186"/>
      <c r="K2726" s="2184"/>
      <c r="L2726" s="2184"/>
      <c r="M2726" s="2184"/>
      <c r="N2726" s="2184"/>
      <c r="O2726" s="2184"/>
      <c r="P2726" s="2187"/>
      <c r="Q2726" s="558"/>
      <c r="R2726" s="558"/>
      <c r="S2726" s="558"/>
      <c r="T2726" s="558"/>
      <c r="U2726" s="558"/>
      <c r="V2726" s="558"/>
      <c r="W2726" s="558"/>
      <c r="X2726" s="556"/>
      <c r="Y2726" s="556"/>
      <c r="Z2726" s="556"/>
      <c r="AA2726" s="558"/>
      <c r="AB2726" s="558"/>
      <c r="AC2726" s="558"/>
      <c r="AD2726" s="556"/>
      <c r="AE2726" s="556"/>
      <c r="AF2726" s="1917"/>
      <c r="AG2726" s="508"/>
      <c r="AH2726" s="1325"/>
      <c r="AI2726" s="1340">
        <f t="shared" si="1794"/>
        <v>0</v>
      </c>
    </row>
    <row r="2727" spans="1:35" ht="30" x14ac:dyDescent="0.25">
      <c r="A2727" s="226">
        <v>1</v>
      </c>
      <c r="B2727" s="301" t="s">
        <v>508</v>
      </c>
      <c r="C2727" s="2183"/>
      <c r="D2727" s="2184"/>
      <c r="E2727" s="2185">
        <f>SUM(E2684,E2587,E2538,E2523,E2489,E2343,E2292,E2214,E2149,E2042,E1957,E1921,E1885,E1833,E1779,E1743,E1729,E1715,E1679,E1621,E1554,E1495,E1433,E1346,E1282,E1215,E1158,E1122,E1084,E1047,E980,E859)</f>
        <v>113981</v>
      </c>
      <c r="F2727" s="2184">
        <f>SUM(F2684,F2587,F2538,F2523,F2489,F2343,F2292,F2214,F2149,F2042,F1957,F1921,F1885,F1833,F1779,F1743,F1729,F1715,F1679,F1621,F1554,F1495,F1433,F1346,F1282,F1215,F1158,F1122,F1084,F1047,F980,F859)</f>
        <v>66489.666666666672</v>
      </c>
      <c r="G2727" s="2184">
        <f>SUM(G2684,G2587,G2538,G2523,G2489,G2343,G2292,G2214,G2149,G2042,G1957,G1921,G1885,G1833,G1779,G1743,G1729,G1715,G1679,G1621,G1554,G1495,G1433,G1346,G1282,G1215,G1158,G1122,G1084,G1047,G980,G859)</f>
        <v>62019.200000000012</v>
      </c>
      <c r="H2727" s="2184">
        <f t="shared" si="1820"/>
        <v>93.276448972020717</v>
      </c>
      <c r="I2727" s="2186"/>
      <c r="J2727" s="2186"/>
      <c r="K2727" s="2184"/>
      <c r="L2727" s="2184"/>
      <c r="M2727" s="2184"/>
      <c r="N2727" s="2184"/>
      <c r="O2727" s="2184"/>
      <c r="P2727" s="2187"/>
      <c r="Q2727" s="558"/>
      <c r="R2727" s="558"/>
      <c r="S2727" s="558"/>
      <c r="T2727" s="558"/>
      <c r="U2727" s="558"/>
      <c r="V2727" s="558"/>
      <c r="W2727" s="558"/>
      <c r="X2727" s="556"/>
      <c r="Y2727" s="556"/>
      <c r="Z2727" s="556"/>
      <c r="AA2727" s="558"/>
      <c r="AB2727" s="558"/>
      <c r="AC2727" s="558"/>
      <c r="AD2727" s="556"/>
      <c r="AE2727" s="556"/>
      <c r="AF2727" s="1917"/>
      <c r="AG2727" s="508"/>
      <c r="AH2727" s="1325"/>
      <c r="AI2727" s="1340">
        <f t="shared" si="1794"/>
        <v>0</v>
      </c>
    </row>
    <row r="2728" spans="1:35" ht="60" x14ac:dyDescent="0.25">
      <c r="A2728" s="226">
        <v>1</v>
      </c>
      <c r="B2728" s="301" t="s">
        <v>509</v>
      </c>
      <c r="C2728" s="2183"/>
      <c r="D2728" s="2184"/>
      <c r="E2728" s="2185">
        <f>SUM(E2539,E2455,E2043,E981)</f>
        <v>17800</v>
      </c>
      <c r="F2728" s="2185">
        <f>SUM(F2539,F2455,F2043,F981)</f>
        <v>10384</v>
      </c>
      <c r="G2728" s="2185">
        <f>SUM(G2539,G2455,G2043,G981)</f>
        <v>23433</v>
      </c>
      <c r="H2728" s="2184">
        <f>G2728/F2728*100</f>
        <v>225.6644838212635</v>
      </c>
      <c r="I2728" s="2186"/>
      <c r="J2728" s="2186"/>
      <c r="K2728" s="2184"/>
      <c r="L2728" s="2184"/>
      <c r="M2728" s="2184"/>
      <c r="N2728" s="2184"/>
      <c r="O2728" s="2184"/>
      <c r="P2728" s="2187"/>
      <c r="Q2728" s="558"/>
      <c r="R2728" s="558"/>
      <c r="S2728" s="558"/>
      <c r="T2728" s="558"/>
      <c r="U2728" s="558"/>
      <c r="V2728" s="558"/>
      <c r="W2728" s="558"/>
      <c r="X2728" s="556"/>
      <c r="Y2728" s="556"/>
      <c r="Z2728" s="556"/>
      <c r="AA2728" s="558"/>
      <c r="AB2728" s="558"/>
      <c r="AC2728" s="558"/>
      <c r="AD2728" s="556"/>
      <c r="AE2728" s="556"/>
      <c r="AF2728" s="1917"/>
      <c r="AG2728" s="508"/>
      <c r="AH2728" s="1325"/>
      <c r="AI2728" s="1340">
        <f t="shared" si="1794"/>
        <v>0</v>
      </c>
    </row>
    <row r="2729" spans="1:35" ht="75" x14ac:dyDescent="0.25">
      <c r="A2729" s="226">
        <v>1</v>
      </c>
      <c r="B2729" s="301" t="s">
        <v>510</v>
      </c>
      <c r="C2729" s="2183"/>
      <c r="D2729" s="2184"/>
      <c r="E2729" s="2185">
        <f t="shared" ref="E2729:G2730" si="1823">SUM(E2540,E2456,E2294,E2216,E2151,E2044,E1959,E1887,E1835,E1781,E1681,E1623,E1556,E1497,E1435,E1348,E1284,E1217,E1160,E1124,E1086,E1049,E982,E861)</f>
        <v>0</v>
      </c>
      <c r="F2729" s="2184">
        <f t="shared" si="1823"/>
        <v>0</v>
      </c>
      <c r="G2729" s="2184">
        <f t="shared" si="1823"/>
        <v>0</v>
      </c>
      <c r="H2729" s="2184"/>
      <c r="I2729" s="2186"/>
      <c r="J2729" s="2186"/>
      <c r="K2729" s="2184"/>
      <c r="L2729" s="2184"/>
      <c r="M2729" s="2184"/>
      <c r="N2729" s="2184"/>
      <c r="O2729" s="2184"/>
      <c r="P2729" s="2187"/>
      <c r="Q2729" s="558"/>
      <c r="R2729" s="558"/>
      <c r="S2729" s="558"/>
      <c r="T2729" s="558"/>
      <c r="U2729" s="558"/>
      <c r="V2729" s="558"/>
      <c r="W2729" s="558"/>
      <c r="X2729" s="556"/>
      <c r="Y2729" s="556"/>
      <c r="Z2729" s="556"/>
      <c r="AA2729" s="558"/>
      <c r="AB2729" s="558"/>
      <c r="AC2729" s="558"/>
      <c r="AD2729" s="556"/>
      <c r="AE2729" s="556"/>
      <c r="AF2729" s="1917"/>
      <c r="AG2729" s="508"/>
      <c r="AH2729" s="1325"/>
      <c r="AI2729" s="1340">
        <f t="shared" si="1794"/>
        <v>0</v>
      </c>
    </row>
    <row r="2730" spans="1:35" ht="45" x14ac:dyDescent="0.25">
      <c r="B2730" s="301" t="s">
        <v>511</v>
      </c>
      <c r="C2730" s="2183"/>
      <c r="D2730" s="2184"/>
      <c r="E2730" s="2185">
        <f t="shared" si="1823"/>
        <v>9023</v>
      </c>
      <c r="F2730" s="2184">
        <f t="shared" si="1823"/>
        <v>5263.75</v>
      </c>
      <c r="G2730" s="2184">
        <f t="shared" si="1823"/>
        <v>5219</v>
      </c>
      <c r="H2730" s="2184">
        <f t="shared" ref="H2730:H2741" si="1824">G2730/F2730*100</f>
        <v>99.149845642365236</v>
      </c>
      <c r="I2730" s="2186"/>
      <c r="J2730" s="2186"/>
      <c r="K2730" s="2184"/>
      <c r="L2730" s="2184"/>
      <c r="M2730" s="2184"/>
      <c r="N2730" s="2184"/>
      <c r="O2730" s="2184"/>
      <c r="P2730" s="2187"/>
      <c r="Q2730" s="558"/>
      <c r="R2730" s="558"/>
      <c r="S2730" s="558"/>
      <c r="T2730" s="558"/>
      <c r="U2730" s="558"/>
      <c r="V2730" s="558"/>
      <c r="W2730" s="558"/>
      <c r="X2730" s="556"/>
      <c r="Y2730" s="556"/>
      <c r="Z2730" s="556"/>
      <c r="AA2730" s="558"/>
      <c r="AB2730" s="558"/>
      <c r="AC2730" s="558"/>
      <c r="AD2730" s="556"/>
      <c r="AE2730" s="556"/>
      <c r="AF2730" s="1917"/>
      <c r="AG2730" s="508"/>
      <c r="AH2730" s="1325"/>
      <c r="AI2730" s="1340">
        <f t="shared" si="1794"/>
        <v>0</v>
      </c>
    </row>
    <row r="2731" spans="1:35" ht="105" x14ac:dyDescent="0.25">
      <c r="B2731" s="301" t="s">
        <v>512</v>
      </c>
      <c r="C2731" s="2183"/>
      <c r="D2731" s="2184"/>
      <c r="E2731" s="2185">
        <f>SUM(E2458,E2404,E2296,E2218,E2153,E2046,E1683,E1625,E1558,E1499,E1437,E1350,E1286,E1219,E1088,E1051,E984,E863)</f>
        <v>14398</v>
      </c>
      <c r="F2731" s="2184">
        <f>SUM(F2458,F2404,F2296,F2218,F2153,F2046,F1683,F1625,F1558,F1499,F1437,F1350,F1286,F1219,F1088,F1051,F984,F863)</f>
        <v>8398.1666666666679</v>
      </c>
      <c r="G2731" s="2184">
        <f>SUM(G2458,G2404,G2296,G2218,G2153,G2046,G1683,G1625,G1558,G1499,G1437,G1350,G1286,G1219,G1088,G1051,G984,G863)</f>
        <v>2151</v>
      </c>
      <c r="H2731" s="2184">
        <f t="shared" si="1824"/>
        <v>25.612732937744347</v>
      </c>
      <c r="I2731" s="2186"/>
      <c r="J2731" s="2186"/>
      <c r="K2731" s="2184"/>
      <c r="L2731" s="2184"/>
      <c r="M2731" s="2184"/>
      <c r="N2731" s="2184"/>
      <c r="O2731" s="2184"/>
      <c r="P2731" s="2187"/>
      <c r="Q2731" s="558"/>
      <c r="R2731" s="558"/>
      <c r="S2731" s="558"/>
      <c r="T2731" s="558"/>
      <c r="U2731" s="558"/>
      <c r="V2731" s="558"/>
      <c r="W2731" s="558"/>
      <c r="X2731" s="556"/>
      <c r="Y2731" s="556"/>
      <c r="Z2731" s="556"/>
      <c r="AA2731" s="558"/>
      <c r="AB2731" s="558"/>
      <c r="AC2731" s="558"/>
      <c r="AD2731" s="556"/>
      <c r="AE2731" s="556"/>
      <c r="AF2731" s="1917"/>
      <c r="AG2731" s="508"/>
      <c r="AH2731" s="1325"/>
      <c r="AI2731" s="1340">
        <f t="shared" si="1794"/>
        <v>0</v>
      </c>
    </row>
    <row r="2732" spans="1:35" ht="30" x14ac:dyDescent="0.25">
      <c r="B2732" s="301" t="s">
        <v>534</v>
      </c>
      <c r="C2732" s="2183"/>
      <c r="D2732" s="2184"/>
      <c r="E2732" s="2185">
        <f>SUM(E864,E1220,E1287,E1351,E1438,E1500,E1559,E1626,E1684,E2047,E2154,E2219,E2297)</f>
        <v>52082</v>
      </c>
      <c r="F2732" s="2184">
        <f>SUM(F864,F1220,F1287,F1351,F1438,F1500,F1559,F1626,F1684,F2047,F2154,F2219,F2297)</f>
        <v>30381.5</v>
      </c>
      <c r="G2732" s="2184">
        <f>SUM(G864,G1220,G1287,G1351,G1438,G1500,G1559,G1626,G1684,G2047,G2154,G2219,G2297)</f>
        <v>32118</v>
      </c>
      <c r="H2732" s="2184">
        <f t="shared" si="1824"/>
        <v>105.71564932607014</v>
      </c>
      <c r="I2732" s="2186"/>
      <c r="J2732" s="2186"/>
      <c r="K2732" s="2184"/>
      <c r="L2732" s="2184"/>
      <c r="M2732" s="2184"/>
      <c r="N2732" s="2184"/>
      <c r="O2732" s="2184"/>
      <c r="P2732" s="2187"/>
      <c r="Q2732" s="558">
        <f t="shared" ref="Q2732:AE2732" si="1825">SUM(Q864,Q1220,Q1287,Q1351,Q1438,Q1500,Q1559,Q1626,Q1684,Q2047,Q2154,Q2219,Q2297)</f>
        <v>100811.0114220384</v>
      </c>
      <c r="R2732" s="558">
        <f t="shared" si="1825"/>
        <v>100811.0114220384</v>
      </c>
      <c r="S2732" s="558">
        <f t="shared" si="1825"/>
        <v>100811.0114220384</v>
      </c>
      <c r="T2732" s="558">
        <f t="shared" si="1825"/>
        <v>100811.0114220384</v>
      </c>
      <c r="U2732" s="558">
        <f t="shared" si="1825"/>
        <v>100811.0114220384</v>
      </c>
      <c r="V2732" s="558">
        <f t="shared" si="1825"/>
        <v>100811.0114220384</v>
      </c>
      <c r="W2732" s="558">
        <f t="shared" si="1825"/>
        <v>100811.0114220384</v>
      </c>
      <c r="X2732" s="556">
        <f t="shared" si="1825"/>
        <v>58806.423329522397</v>
      </c>
      <c r="Y2732" s="556">
        <f t="shared" si="1825"/>
        <v>63387.43864</v>
      </c>
      <c r="Z2732" s="556">
        <f t="shared" si="1825"/>
        <v>0</v>
      </c>
      <c r="AA2732" s="558">
        <f t="shared" si="1825"/>
        <v>0</v>
      </c>
      <c r="AB2732" s="558">
        <f t="shared" si="1825"/>
        <v>4581.0153104776009</v>
      </c>
      <c r="AC2732" s="558">
        <f t="shared" si="1825"/>
        <v>0</v>
      </c>
      <c r="AD2732" s="556">
        <f t="shared" si="1825"/>
        <v>-3.7694300000000003</v>
      </c>
      <c r="AE2732" s="556">
        <f t="shared" si="1825"/>
        <v>63383.669209999993</v>
      </c>
      <c r="AF2732" s="1917"/>
      <c r="AG2732" s="508">
        <f>SUM(AG864,AG1220,AG1287,AG1351,AG1438,AG1500,AG1559,AG1626,AG1684,AG2047,AG2154,AG2219,AG2297)</f>
        <v>0</v>
      </c>
      <c r="AH2732" s="1325"/>
      <c r="AI2732" s="1340">
        <f t="shared" si="1794"/>
        <v>63383669.209999993</v>
      </c>
    </row>
    <row r="2733" spans="1:35" s="2536" customFormat="1" ht="43.5" x14ac:dyDescent="0.25">
      <c r="B2733" s="443" t="s">
        <v>588</v>
      </c>
      <c r="C2733" s="3532"/>
      <c r="D2733" s="2184"/>
      <c r="E2733" s="2185">
        <f>E1560+E1352+E1288+E1221+E985+E865+E2048</f>
        <v>383</v>
      </c>
      <c r="F2733" s="2184">
        <f>F1560+F1352+F1288+F1221+F985+F865+F2048</f>
        <v>162.28571428571428</v>
      </c>
      <c r="G2733" s="2184">
        <f>G1560+G1352+G1288+G1221+G985+G865+G2048</f>
        <v>68</v>
      </c>
      <c r="H2733" s="2184">
        <f t="shared" si="1824"/>
        <v>41.901408450704224</v>
      </c>
      <c r="I2733" s="2186"/>
      <c r="J2733" s="2186"/>
      <c r="K2733" s="2184"/>
      <c r="L2733" s="2184"/>
      <c r="M2733" s="2184"/>
      <c r="N2733" s="2184"/>
      <c r="O2733" s="2184"/>
      <c r="P2733" s="2187"/>
      <c r="Q2733" s="558"/>
      <c r="R2733" s="558"/>
      <c r="S2733" s="558"/>
      <c r="T2733" s="558">
        <f>T1560+T1352+T1288+T1221+T985+T865</f>
        <v>570.32369999999992</v>
      </c>
      <c r="U2733" s="558">
        <f t="shared" ref="U2733:AE2733" si="1826">U1560+U1352+U1288+U1221+U985+U865+U2048</f>
        <v>570.32369999999992</v>
      </c>
      <c r="V2733" s="558">
        <f t="shared" si="1826"/>
        <v>666.38574999999992</v>
      </c>
      <c r="W2733" s="558">
        <f t="shared" si="1826"/>
        <v>666.38574999999992</v>
      </c>
      <c r="X2733" s="556">
        <f t="shared" si="1826"/>
        <v>280.92350000000005</v>
      </c>
      <c r="Y2733" s="556">
        <f t="shared" si="1826"/>
        <v>113.44786000000001</v>
      </c>
      <c r="Z2733" s="556">
        <f t="shared" si="1826"/>
        <v>0</v>
      </c>
      <c r="AA2733" s="558">
        <f t="shared" si="1826"/>
        <v>0</v>
      </c>
      <c r="AB2733" s="558">
        <f t="shared" si="1826"/>
        <v>-167.47564000000003</v>
      </c>
      <c r="AC2733" s="558">
        <f t="shared" si="1826"/>
        <v>0</v>
      </c>
      <c r="AD2733" s="556">
        <f t="shared" si="1826"/>
        <v>0</v>
      </c>
      <c r="AE2733" s="556">
        <f t="shared" si="1826"/>
        <v>113.44786000000001</v>
      </c>
      <c r="AF2733" s="1917"/>
      <c r="AG2733" s="508">
        <f>AG1560+AG1352+AG1288+AG1221+AG985+AG865</f>
        <v>0</v>
      </c>
      <c r="AH2733" s="1325"/>
      <c r="AI2733" s="1340">
        <f t="shared" si="1794"/>
        <v>113447.86</v>
      </c>
    </row>
    <row r="2734" spans="1:35" s="2536" customFormat="1" ht="30" x14ac:dyDescent="0.25">
      <c r="B2734" s="301" t="s">
        <v>589</v>
      </c>
      <c r="C2734" s="2183"/>
      <c r="D2734" s="2184"/>
      <c r="E2734" s="2185">
        <f>E1222+E866+E2049</f>
        <v>40</v>
      </c>
      <c r="F2734" s="2184">
        <f>F1222+F866+F2049</f>
        <v>13.80952380952381</v>
      </c>
      <c r="G2734" s="2184">
        <f>G1222+G866+G2049</f>
        <v>0</v>
      </c>
      <c r="H2734" s="2184">
        <f t="shared" si="1824"/>
        <v>0</v>
      </c>
      <c r="I2734" s="2186"/>
      <c r="J2734" s="2186"/>
      <c r="K2734" s="2184"/>
      <c r="L2734" s="2184"/>
      <c r="M2734" s="2184"/>
      <c r="N2734" s="2184"/>
      <c r="O2734" s="2184"/>
      <c r="P2734" s="2187"/>
      <c r="Q2734" s="558"/>
      <c r="R2734" s="558"/>
      <c r="S2734" s="558"/>
      <c r="T2734" s="558"/>
      <c r="U2734" s="558"/>
      <c r="V2734" s="558"/>
      <c r="W2734" s="558"/>
      <c r="X2734" s="556"/>
      <c r="Y2734" s="556"/>
      <c r="Z2734" s="556"/>
      <c r="AA2734" s="558"/>
      <c r="AB2734" s="558"/>
      <c r="AC2734" s="558"/>
      <c r="AD2734" s="556"/>
      <c r="AE2734" s="556"/>
      <c r="AF2734" s="1917"/>
      <c r="AG2734" s="508"/>
      <c r="AH2734" s="1325"/>
      <c r="AI2734" s="1340">
        <f t="shared" si="1794"/>
        <v>0</v>
      </c>
    </row>
    <row r="2735" spans="1:35" s="2536" customFormat="1" ht="30" x14ac:dyDescent="0.25">
      <c r="B2735" s="301" t="s">
        <v>590</v>
      </c>
      <c r="C2735" s="2183"/>
      <c r="D2735" s="2184"/>
      <c r="E2735" s="2185">
        <f>E1561+E1353+E1289+E1223+E867+E2050</f>
        <v>288</v>
      </c>
      <c r="F2735" s="2184">
        <f>F1561+F1353+F1289+F1223+F867+F2050</f>
        <v>125.61904761904763</v>
      </c>
      <c r="G2735" s="2184">
        <f>G1561+G1353+G1289+G1223+G867+G2050</f>
        <v>61</v>
      </c>
      <c r="H2735" s="2184">
        <f t="shared" si="1824"/>
        <v>48.559514783927213</v>
      </c>
      <c r="I2735" s="2186"/>
      <c r="J2735" s="2186"/>
      <c r="K2735" s="2184"/>
      <c r="L2735" s="2184"/>
      <c r="M2735" s="2184"/>
      <c r="N2735" s="2184"/>
      <c r="O2735" s="2184"/>
      <c r="P2735" s="2187"/>
      <c r="Q2735" s="558"/>
      <c r="R2735" s="558"/>
      <c r="S2735" s="558"/>
      <c r="T2735" s="558"/>
      <c r="U2735" s="558"/>
      <c r="V2735" s="558"/>
      <c r="W2735" s="558"/>
      <c r="X2735" s="556"/>
      <c r="Y2735" s="556"/>
      <c r="Z2735" s="556"/>
      <c r="AA2735" s="558"/>
      <c r="AB2735" s="558"/>
      <c r="AC2735" s="558"/>
      <c r="AD2735" s="556"/>
      <c r="AE2735" s="556"/>
      <c r="AF2735" s="1917"/>
      <c r="AG2735" s="508"/>
      <c r="AH2735" s="1325"/>
      <c r="AI2735" s="1340">
        <f t="shared" si="1794"/>
        <v>0</v>
      </c>
    </row>
    <row r="2736" spans="1:35" s="2536" customFormat="1" ht="30" x14ac:dyDescent="0.25">
      <c r="B2736" s="301" t="s">
        <v>591</v>
      </c>
      <c r="C2736" s="2183"/>
      <c r="D2736" s="2184"/>
      <c r="E2736" s="2185">
        <f>E986+E2051</f>
        <v>55</v>
      </c>
      <c r="F2736" s="2184">
        <f>F986+F2051</f>
        <v>22.857142857142858</v>
      </c>
      <c r="G2736" s="2184">
        <f>G986+G2051</f>
        <v>7</v>
      </c>
      <c r="H2736" s="2184">
        <f t="shared" si="1824"/>
        <v>30.624999999999996</v>
      </c>
      <c r="I2736" s="2186"/>
      <c r="J2736" s="2186"/>
      <c r="K2736" s="2184"/>
      <c r="L2736" s="2184"/>
      <c r="M2736" s="2184"/>
      <c r="N2736" s="2184"/>
      <c r="O2736" s="2184"/>
      <c r="P2736" s="2187"/>
      <c r="Q2736" s="558"/>
      <c r="R2736" s="558"/>
      <c r="S2736" s="558"/>
      <c r="T2736" s="558"/>
      <c r="U2736" s="558"/>
      <c r="V2736" s="558"/>
      <c r="W2736" s="558"/>
      <c r="X2736" s="556"/>
      <c r="Y2736" s="556"/>
      <c r="Z2736" s="556"/>
      <c r="AA2736" s="558"/>
      <c r="AB2736" s="558"/>
      <c r="AC2736" s="558"/>
      <c r="AD2736" s="556"/>
      <c r="AE2736" s="556"/>
      <c r="AF2736" s="1917"/>
      <c r="AG2736" s="508"/>
      <c r="AH2736" s="1325"/>
      <c r="AI2736" s="1340">
        <f t="shared" si="1794"/>
        <v>0</v>
      </c>
    </row>
    <row r="2737" spans="1:36" ht="30" x14ac:dyDescent="0.25">
      <c r="A2737" s="226">
        <v>1</v>
      </c>
      <c r="B2737" s="301" t="s">
        <v>328</v>
      </c>
      <c r="C2737" s="2183"/>
      <c r="D2737" s="2184"/>
      <c r="E2737" s="2185">
        <f>SUM(E2588,E2524,E2490,E2459,E2435,E2360,E2344,E2298,E2244,E2220,E2155,E2052,E1961,E1922,E1889,E1837,E1783,E1744,E1730,E1716,E1685,E1627,E1562,E1501,E1439,E1354,E1290,E1224,E1162,E1126,E1052,E987,E868,E1089)</f>
        <v>212280.7659574468</v>
      </c>
      <c r="F2737" s="2185">
        <f>SUM(F2588,F2524,F2490,F2459,F2435,F2360,F2344,F2298,F2244,F2220,F2155,F2052,F1961,F1922,F1889,F1837,F1783,F1744,F1730,F1716,F1685,F1627,F1562,F1501,F1439,F1354,F1290,F1224,F1162,F1126,F1052,F987,F868,F1089)</f>
        <v>123805.91666666667</v>
      </c>
      <c r="G2737" s="2185">
        <f>SUM(G2588,G2524,G2490,G2459,G2435,G2360,G2344,G2298,G2244,G2220,G2155,G2052,G1961,G1922,G1889,G1837,G1783,G1744,G1730,G1716,G1685,G1627,G1562,G1501,G1439,G1354,G1290,G1224,G1162,G1126,G1052,G987,G868,G1089)</f>
        <v>123638.25212765958</v>
      </c>
      <c r="H2737" s="2184">
        <f t="shared" si="1824"/>
        <v>99.864574696007054</v>
      </c>
      <c r="I2737" s="2186"/>
      <c r="J2737" s="2186"/>
      <c r="K2737" s="2184"/>
      <c r="L2737" s="2184"/>
      <c r="M2737" s="2184"/>
      <c r="N2737" s="2184"/>
      <c r="O2737" s="2184"/>
      <c r="P2737" s="2187"/>
      <c r="Q2737" s="558"/>
      <c r="R2737" s="558"/>
      <c r="S2737" s="558"/>
      <c r="T2737" s="558"/>
      <c r="U2737" s="558"/>
      <c r="V2737" s="558"/>
      <c r="W2737" s="558"/>
      <c r="X2737" s="556"/>
      <c r="Y2737" s="556"/>
      <c r="Z2737" s="556"/>
      <c r="AA2737" s="558"/>
      <c r="AB2737" s="558"/>
      <c r="AC2737" s="558"/>
      <c r="AD2737" s="556"/>
      <c r="AE2737" s="556"/>
      <c r="AF2737" s="1917"/>
      <c r="AG2737" s="508"/>
      <c r="AH2737" s="1325"/>
      <c r="AI2737" s="1340">
        <f t="shared" si="1794"/>
        <v>0</v>
      </c>
    </row>
    <row r="2738" spans="1:36" x14ac:dyDescent="0.25">
      <c r="A2738" s="226">
        <v>1</v>
      </c>
      <c r="B2738" s="301" t="s">
        <v>343</v>
      </c>
      <c r="C2738" s="2183"/>
      <c r="D2738" s="2184"/>
      <c r="E2738" s="2185">
        <f>SUM(E2542,E2460,E2436,E2299,E2221,E2156,E2053,E1563,E1163,E1127,E1090,E988,E869)</f>
        <v>44223</v>
      </c>
      <c r="F2738" s="2184">
        <f>SUM(F2542,F2460,F2436,F2299,F2221,F2156,F2053,F1563,F1163,F1127,F1090,F988,F869)</f>
        <v>25797.166666666668</v>
      </c>
      <c r="G2738" s="2184">
        <f>SUM(G2542,G2460,G2436,G2299,G2221,G2156,G2053,G1563,G1163,G1127,G1090,G988,G869)</f>
        <v>23369</v>
      </c>
      <c r="H2738" s="2184">
        <f t="shared" si="1824"/>
        <v>90.587467615952662</v>
      </c>
      <c r="I2738" s="2186"/>
      <c r="J2738" s="2186"/>
      <c r="K2738" s="2184"/>
      <c r="L2738" s="2184"/>
      <c r="M2738" s="2184"/>
      <c r="N2738" s="2184"/>
      <c r="O2738" s="2184"/>
      <c r="P2738" s="2187"/>
      <c r="Q2738" s="558"/>
      <c r="R2738" s="558"/>
      <c r="S2738" s="558"/>
      <c r="T2738" s="558"/>
      <c r="U2738" s="558"/>
      <c r="V2738" s="558"/>
      <c r="W2738" s="558"/>
      <c r="X2738" s="556"/>
      <c r="Y2738" s="556"/>
      <c r="Z2738" s="556"/>
      <c r="AA2738" s="558"/>
      <c r="AB2738" s="558"/>
      <c r="AC2738" s="558"/>
      <c r="AD2738" s="556"/>
      <c r="AE2738" s="556"/>
      <c r="AF2738" s="1917"/>
      <c r="AG2738" s="508"/>
      <c r="AH2738" s="1325"/>
      <c r="AI2738" s="1340">
        <f t="shared" si="1794"/>
        <v>0</v>
      </c>
    </row>
    <row r="2739" spans="1:36" x14ac:dyDescent="0.25">
      <c r="A2739" s="226">
        <v>1</v>
      </c>
      <c r="B2739" s="301" t="s">
        <v>344</v>
      </c>
      <c r="C2739" s="2189"/>
      <c r="D2739" s="2184"/>
      <c r="E2739" s="2185">
        <f>SUM(E2589,E2543,E2525,E2491,E2461,E2361,E2345,E2300,E2222,E2157,E2054,E1963,E1923,E1891,E1785,E1839,E1745,E1731,E1717,E1687,E1629,E1564,E1503,E1164,E1128)</f>
        <v>167637.7659574468</v>
      </c>
      <c r="F2739" s="2184">
        <f>SUM(F2589,F2543,F2525,F2491,F2461,F2361,F2345,F2300,F2222,F2157,F2054,F1963,F1923,F1891,F1785,F1839,F1745,F1731,F1717,F1687,F1629,F1564,F1503,F1164,F1128)</f>
        <v>97788.75</v>
      </c>
      <c r="G2739" s="2184">
        <f>SUM(G2589,G2543,G2525,G2491,G2461,G2361,G2345,G2300,G2222,G2157,G2054,G1963,G1923,G1891,G1785,G1839,G1745,G1731,G1717,G1687,G1629,G1564,G1503,G1164,G1128)</f>
        <v>99986.25212765958</v>
      </c>
      <c r="H2739" s="2184">
        <f t="shared" si="1824"/>
        <v>102.24719318700728</v>
      </c>
      <c r="I2739" s="2190"/>
      <c r="J2739" s="2190"/>
      <c r="K2739" s="2184"/>
      <c r="L2739" s="2184"/>
      <c r="M2739" s="2184"/>
      <c r="N2739" s="2184"/>
      <c r="O2739" s="2184"/>
      <c r="P2739" s="2184"/>
      <c r="Q2739" s="556"/>
      <c r="R2739" s="556"/>
      <c r="S2739" s="556"/>
      <c r="T2739" s="556"/>
      <c r="U2739" s="556"/>
      <c r="V2739" s="556"/>
      <c r="W2739" s="556"/>
      <c r="X2739" s="556"/>
      <c r="Y2739" s="556"/>
      <c r="Z2739" s="556"/>
      <c r="AA2739" s="556"/>
      <c r="AB2739" s="556"/>
      <c r="AC2739" s="556"/>
      <c r="AD2739" s="556"/>
      <c r="AE2739" s="556"/>
      <c r="AF2739" s="1917"/>
      <c r="AG2739" s="508"/>
      <c r="AH2739" s="1325"/>
      <c r="AI2739" s="1340">
        <f t="shared" si="1794"/>
        <v>0</v>
      </c>
    </row>
    <row r="2740" spans="1:36" x14ac:dyDescent="0.25">
      <c r="A2740" s="226">
        <v>1</v>
      </c>
      <c r="B2740" s="301" t="s">
        <v>345</v>
      </c>
      <c r="C2740" s="2191"/>
      <c r="D2740" s="2184"/>
      <c r="E2740" s="2192">
        <f>SUBTOTAL(9,E2590,E2544,E2526,E2492,E2462,E2362,E2346,E2301,E2223,E2158,E2055,E1924,E1746,E1732,E1718,E1630,E1565,E1504,E1165,E1129)</f>
        <v>1563795</v>
      </c>
      <c r="F2740" s="2193">
        <f>SUBTOTAL(9,F2590,F2544,F2526,F2492,F2462,F2362,F2346,F2301,F2223,F2158,F2055,F1924,F1746,F1732,F1718,F1630,F1565,F1504,F1165,F1129)</f>
        <v>912214.25</v>
      </c>
      <c r="G2740" s="2193">
        <f>SUBTOTAL(9,G2590,G2544,G2526,G2492,G2462,G2362,G2346,G2301,G2223,G2158,G2055,G1924,G1746,G1732,G1718,G1630,G1565,G1504,G1165,G1129)</f>
        <v>931935.23</v>
      </c>
      <c r="H2740" s="2193">
        <f t="shared" si="1824"/>
        <v>102.16188028196227</v>
      </c>
      <c r="I2740" s="2194"/>
      <c r="J2740" s="948"/>
      <c r="K2740" s="948"/>
      <c r="L2740" s="948"/>
      <c r="M2740" s="948"/>
      <c r="N2740" s="948"/>
      <c r="O2740" s="948"/>
      <c r="P2740" s="948"/>
      <c r="Q2740" s="556"/>
      <c r="R2740" s="556"/>
      <c r="S2740" s="556"/>
      <c r="T2740" s="556"/>
      <c r="U2740" s="556"/>
      <c r="V2740" s="556"/>
      <c r="W2740" s="556"/>
      <c r="X2740" s="556"/>
      <c r="Y2740" s="556"/>
      <c r="Z2740" s="556"/>
      <c r="AA2740" s="556"/>
      <c r="AB2740" s="556"/>
      <c r="AC2740" s="556"/>
      <c r="AD2740" s="556"/>
      <c r="AE2740" s="556"/>
      <c r="AF2740" s="2115"/>
      <c r="AG2740" s="508"/>
      <c r="AH2740" s="1325"/>
      <c r="AI2740" s="1340">
        <f t="shared" si="1794"/>
        <v>0</v>
      </c>
    </row>
    <row r="2741" spans="1:36" x14ac:dyDescent="0.25">
      <c r="A2741" s="226">
        <v>1</v>
      </c>
      <c r="B2741" s="301" t="s">
        <v>349</v>
      </c>
      <c r="C2741" s="2191"/>
      <c r="D2741" s="2184"/>
      <c r="E2741" s="2192">
        <f>E1925+E1747+E1733</f>
        <v>12000</v>
      </c>
      <c r="F2741" s="2193">
        <f>F1925+F1747+F1733</f>
        <v>7000</v>
      </c>
      <c r="G2741" s="2193">
        <f>G1925+G1747+G1733</f>
        <v>7935.54</v>
      </c>
      <c r="H2741" s="2193">
        <f t="shared" si="1824"/>
        <v>113.36485714285713</v>
      </c>
      <c r="I2741" s="2194"/>
      <c r="J2741" s="948"/>
      <c r="K2741" s="948"/>
      <c r="L2741" s="948"/>
      <c r="M2741" s="948"/>
      <c r="N2741" s="948"/>
      <c r="O2741" s="948"/>
      <c r="P2741" s="948"/>
      <c r="Q2741" s="556"/>
      <c r="R2741" s="556"/>
      <c r="S2741" s="556"/>
      <c r="T2741" s="556"/>
      <c r="U2741" s="556"/>
      <c r="V2741" s="556"/>
      <c r="W2741" s="556"/>
      <c r="X2741" s="556"/>
      <c r="Y2741" s="556"/>
      <c r="Z2741" s="556"/>
      <c r="AA2741" s="556"/>
      <c r="AB2741" s="556"/>
      <c r="AC2741" s="556"/>
      <c r="AD2741" s="556"/>
      <c r="AE2741" s="556"/>
      <c r="AF2741" s="2115"/>
      <c r="AG2741" s="508"/>
      <c r="AH2741" s="1325"/>
      <c r="AI2741" s="1340">
        <f t="shared" si="1794"/>
        <v>0</v>
      </c>
    </row>
    <row r="2742" spans="1:36" s="2536" customFormat="1" ht="29.25" x14ac:dyDescent="0.25">
      <c r="B2742" s="443" t="s">
        <v>575</v>
      </c>
      <c r="C2742" s="2191"/>
      <c r="D2742" s="2184"/>
      <c r="E2742" s="2192">
        <f>E2245+E1893</f>
        <v>420</v>
      </c>
      <c r="F2742" s="2193">
        <f>F2245+F1893</f>
        <v>220.00000000000003</v>
      </c>
      <c r="G2742" s="2193">
        <f>G2245+G1893</f>
        <v>283</v>
      </c>
      <c r="H2742" s="2193">
        <f>H2245</f>
        <v>149.14285714285711</v>
      </c>
      <c r="I2742" s="2194"/>
      <c r="J2742" s="948"/>
      <c r="K2742" s="948"/>
      <c r="L2742" s="948"/>
      <c r="M2742" s="948"/>
      <c r="N2742" s="948"/>
      <c r="O2742" s="948"/>
      <c r="P2742" s="948"/>
      <c r="Q2742" s="556">
        <f t="shared" ref="Q2742:AE2742" si="1827">Q2245+Q1893</f>
        <v>11716.518399999999</v>
      </c>
      <c r="R2742" s="556">
        <f t="shared" si="1827"/>
        <v>11716.518399999999</v>
      </c>
      <c r="S2742" s="556">
        <f t="shared" si="1827"/>
        <v>11716.518399999999</v>
      </c>
      <c r="T2742" s="556">
        <f t="shared" si="1827"/>
        <v>11716.518399999999</v>
      </c>
      <c r="U2742" s="556">
        <f t="shared" si="1827"/>
        <v>14848.585659999999</v>
      </c>
      <c r="V2742" s="556">
        <f t="shared" si="1827"/>
        <v>14848.585659999999</v>
      </c>
      <c r="W2742" s="556">
        <f t="shared" si="1827"/>
        <v>14848.585659999999</v>
      </c>
      <c r="X2742" s="556">
        <f t="shared" si="1827"/>
        <v>8009.160955833333</v>
      </c>
      <c r="Y2742" s="556">
        <f t="shared" si="1827"/>
        <v>9941.4337699999996</v>
      </c>
      <c r="Z2742" s="556">
        <f t="shared" si="1827"/>
        <v>0</v>
      </c>
      <c r="AA2742" s="556">
        <f t="shared" si="1827"/>
        <v>0</v>
      </c>
      <c r="AB2742" s="556">
        <f t="shared" si="1827"/>
        <v>1932.2728141666671</v>
      </c>
      <c r="AC2742" s="556">
        <f t="shared" si="1827"/>
        <v>0</v>
      </c>
      <c r="AD2742" s="556">
        <f t="shared" si="1827"/>
        <v>0</v>
      </c>
      <c r="AE2742" s="556">
        <f t="shared" si="1827"/>
        <v>9941.4337699999996</v>
      </c>
      <c r="AF2742" s="2115"/>
      <c r="AG2742" s="508">
        <f t="shared" ref="AG2742" si="1828">AG2245</f>
        <v>0</v>
      </c>
      <c r="AH2742" s="1325"/>
      <c r="AI2742" s="1340">
        <f t="shared" si="1794"/>
        <v>9941433.7699999996</v>
      </c>
    </row>
    <row r="2743" spans="1:36" ht="30" x14ac:dyDescent="0.25">
      <c r="A2743" s="226">
        <v>1</v>
      </c>
      <c r="B2743" s="301" t="s">
        <v>321</v>
      </c>
      <c r="C2743" s="2191"/>
      <c r="D2743" s="2193"/>
      <c r="E2743" s="2192">
        <f>SUM(E2545,E2463,E2302,E2224,E2159,E2056,E1965,E1897,E1841,E1787,E1689,E1631,E1566,E1505,E1443,E1358,E1293,E1228,E1166,E1130,E1093,E1055,E990,E871)</f>
        <v>269531</v>
      </c>
      <c r="F2743" s="2193">
        <f>SUM(F2545,F2463,F2302,F2224,F2159,F2056,F1965,F1897,F1841,F1787,F1689,F1631,F1566,F1505,F1443,F1358,F1293,F1228,F1166,F1130,F1093,F1055,F990,F871)</f>
        <v>157227.66666666666</v>
      </c>
      <c r="G2743" s="948">
        <f>SUM(G2545,G2463,G2302,G2224,G2159,G2056,G1965,G1897,G1841,G1787,G1689,G1631,G1566,G1505,G1443,G1358,G1293,G1228,G1166,G1130,G1093,G1055,G990,G871)</f>
        <v>163882</v>
      </c>
      <c r="H2743" s="2184">
        <f>G2743/F2743*100</f>
        <v>104.23229160262295</v>
      </c>
      <c r="I2743" s="2194"/>
      <c r="J2743" s="948"/>
      <c r="K2743" s="948"/>
      <c r="L2743" s="948"/>
      <c r="M2743" s="948"/>
      <c r="N2743" s="948"/>
      <c r="O2743" s="948"/>
      <c r="P2743" s="948"/>
      <c r="Q2743" s="556"/>
      <c r="R2743" s="556"/>
      <c r="S2743" s="556"/>
      <c r="T2743" s="556"/>
      <c r="U2743" s="556"/>
      <c r="V2743" s="556"/>
      <c r="W2743" s="556"/>
      <c r="X2743" s="556"/>
      <c r="Y2743" s="556"/>
      <c r="Z2743" s="556"/>
      <c r="AA2743" s="556"/>
      <c r="AB2743" s="556"/>
      <c r="AC2743" s="556"/>
      <c r="AD2743" s="556"/>
      <c r="AE2743" s="556"/>
      <c r="AF2743" s="1149"/>
      <c r="AG2743" s="508"/>
      <c r="AH2743" s="1325"/>
      <c r="AI2743" s="1340">
        <f t="shared" si="1794"/>
        <v>0</v>
      </c>
    </row>
    <row r="2744" spans="1:36" ht="30" x14ac:dyDescent="0.25">
      <c r="A2744" s="226">
        <v>1</v>
      </c>
      <c r="B2744" s="301" t="s">
        <v>197</v>
      </c>
      <c r="C2744" s="2191"/>
      <c r="D2744" s="948"/>
      <c r="E2744" s="2195">
        <f>SUM(E2303,E2225,E2160,E2057,E1966,E1898,E1842,E1788,E1690,E1632,E1567,E1506,E1444,E1359,E1294,E1229,E1167,E1131,E1094,E1056,E991,E872)</f>
        <v>24500</v>
      </c>
      <c r="F2744" s="948">
        <f>SUM(F2303,F2225,F2160,F2057,F1966,F1898,F1842,F1788,F1690,F1632,F1567,F1506,F1444,F1359,F1294,F1229,F1167,F1131,F1094,F1056,F991,F872)</f>
        <v>14291.666666666666</v>
      </c>
      <c r="G2744" s="948">
        <f>SUM(G2303,G2225,G2160,G2057,G1966,G1898,G1842,G1788,G1690,G1632,G1567,G1506,G1444,G1359,G1294,G1229,G1167,G1131,G1094,G1056,G991,G872)</f>
        <v>15663</v>
      </c>
      <c r="H2744" s="2184">
        <f>G2744/F2744*100</f>
        <v>109.59533527696794</v>
      </c>
      <c r="I2744" s="2194"/>
      <c r="J2744" s="948"/>
      <c r="K2744" s="948"/>
      <c r="L2744" s="948"/>
      <c r="M2744" s="948"/>
      <c r="N2744" s="948"/>
      <c r="O2744" s="948"/>
      <c r="P2744" s="948"/>
      <c r="Q2744" s="556"/>
      <c r="R2744" s="556"/>
      <c r="S2744" s="556"/>
      <c r="T2744" s="556"/>
      <c r="U2744" s="556"/>
      <c r="V2744" s="556"/>
      <c r="W2744" s="556"/>
      <c r="X2744" s="556"/>
      <c r="Y2744" s="556"/>
      <c r="Z2744" s="556"/>
      <c r="AA2744" s="556"/>
      <c r="AB2744" s="556"/>
      <c r="AC2744" s="556"/>
      <c r="AD2744" s="556"/>
      <c r="AE2744" s="556"/>
      <c r="AF2744" s="1149"/>
      <c r="AG2744" s="508"/>
      <c r="AH2744" s="1325"/>
      <c r="AI2744" s="1340">
        <f t="shared" si="1794"/>
        <v>0</v>
      </c>
    </row>
    <row r="2745" spans="1:36" ht="75" x14ac:dyDescent="0.25">
      <c r="A2745" s="226">
        <v>1</v>
      </c>
      <c r="B2745" s="301" t="s">
        <v>329</v>
      </c>
      <c r="C2745" s="2191"/>
      <c r="D2745" s="948"/>
      <c r="E2745" s="2195">
        <f>SUM(E2304,E2226,E2161,E2058,E1967,E1899,E1843,E1168,E1132,E1095,E1057,E992,E873,E808)</f>
        <v>10142</v>
      </c>
      <c r="F2745" s="948">
        <f>SUM(F2304,F2226,F2161,F2058,F1967,F1899,F1843,F1168,F1132,F1095,F1057,F992,F873,F808)</f>
        <v>6517</v>
      </c>
      <c r="G2745" s="948">
        <f>SUM(G2304,G2226,G2161,G2058,G1967,G1899,G1843,G1168,G1132,G1095,G1057,G992,G873,G808)</f>
        <v>8429</v>
      </c>
      <c r="H2745" s="2184">
        <f>G2745/F2745*100</f>
        <v>129.33865275433482</v>
      </c>
      <c r="I2745" s="2194"/>
      <c r="J2745" s="948"/>
      <c r="K2745" s="948"/>
      <c r="L2745" s="948"/>
      <c r="M2745" s="948"/>
      <c r="N2745" s="948"/>
      <c r="O2745" s="948"/>
      <c r="P2745" s="948"/>
      <c r="Q2745" s="556"/>
      <c r="R2745" s="556"/>
      <c r="S2745" s="556"/>
      <c r="T2745" s="556"/>
      <c r="U2745" s="556"/>
      <c r="V2745" s="556"/>
      <c r="W2745" s="556"/>
      <c r="X2745" s="556"/>
      <c r="Y2745" s="556"/>
      <c r="Z2745" s="556"/>
      <c r="AA2745" s="556"/>
      <c r="AB2745" s="556"/>
      <c r="AC2745" s="556"/>
      <c r="AD2745" s="556"/>
      <c r="AE2745" s="556"/>
      <c r="AF2745" s="1149"/>
      <c r="AG2745" s="508"/>
      <c r="AH2745" s="1325"/>
      <c r="AI2745" s="1340">
        <f t="shared" si="1794"/>
        <v>0</v>
      </c>
    </row>
    <row r="2746" spans="1:36" ht="15.75" x14ac:dyDescent="0.25">
      <c r="A2746" s="226">
        <v>1</v>
      </c>
      <c r="B2746" s="749" t="s">
        <v>227</v>
      </c>
      <c r="C2746" s="2191"/>
      <c r="D2746" s="948"/>
      <c r="E2746" s="2195">
        <f>SUM(E2667,E2655,E2638,E2625,E2609,E2600,E2592,E2558,E2546,E2510,E2477,E2464,E2438,E2405,E2396,E2384,E2371,E2305,E2227,E2162,E2059,E1968,E1900,E1844,E1790,E1693,E1634,E1569,E1508,E1446,E1361,E1295,E1230,E1169,E1133,E1096,E1058,E993,E930,E874)</f>
        <v>315439</v>
      </c>
      <c r="F2746" s="948">
        <f>SUM(F2667,F2655,F2638,F2625,F2609,F2600,F2592,F2558,F2546,F2510,F2477,F2464,F2438,F2405,F2396,F2384,F2371,F2305,F2227,F2162,F2059,F1968,F1900,F1844,F1790,F1693,F1634,F1569,F1508,F1446,F1361,F1295,F1230,F1169,F1133,F1096,F1058,F993,F930,F874)</f>
        <v>183916.83333333331</v>
      </c>
      <c r="G2746" s="948">
        <f>SUM(G2667,G2655,G2638,G2625,G2609,G2600,G2592,G2558,G2546,G2510,G2477,G2464,G2438,G2405,G2396,G2384,G2371,G2305,G2227,G2162,G2059,G1968,G1900,G1844,G1790,G1693,G1634,G1569,G1508,G1446,G1361,G1295,G1230,G1169,G1133,G1096,G1058,G993,G930,G874)</f>
        <v>243073</v>
      </c>
      <c r="H2746" s="2184">
        <f>G2746/F2746*100</f>
        <v>132.16462875883212</v>
      </c>
      <c r="I2746" s="2194"/>
      <c r="J2746" s="948"/>
      <c r="K2746" s="948"/>
      <c r="L2746" s="948"/>
      <c r="M2746" s="948"/>
      <c r="N2746" s="948"/>
      <c r="O2746" s="948"/>
      <c r="P2746" s="948"/>
      <c r="Q2746" s="556">
        <f t="shared" ref="Q2746:AE2746" si="1829">SUM(Q2667,Q2655,Q2638,Q2625,Q2609,Q2600,Q2592,Q2558,Q2546,Q2510,Q2477,Q2464,Q2438,Q2405,Q2396,Q2384,Q2371,Q2305,Q2227,Q2162,Q2059,Q1968,Q1900,Q1844,Q1790,Q1693,Q1634,Q1569,Q1508,Q1446,Q1361,Q1295,Q1230,Q1169,Q1133,Q1096,Q1058,Q993,Q930,Q874)</f>
        <v>266998.00407060294</v>
      </c>
      <c r="R2746" s="556">
        <f t="shared" si="1829"/>
        <v>266998.00407060294</v>
      </c>
      <c r="S2746" s="556">
        <f t="shared" si="1829"/>
        <v>273313.12407060293</v>
      </c>
      <c r="T2746" s="556">
        <f t="shared" si="1829"/>
        <v>273313.12407060293</v>
      </c>
      <c r="U2746" s="556">
        <f t="shared" si="1829"/>
        <v>273921.71007060295</v>
      </c>
      <c r="V2746" s="556">
        <f t="shared" si="1829"/>
        <v>270732.74737060297</v>
      </c>
      <c r="W2746" s="556">
        <f t="shared" si="1829"/>
        <v>270732.74737060297</v>
      </c>
      <c r="X2746" s="556">
        <f t="shared" si="1829"/>
        <v>158223.48325785168</v>
      </c>
      <c r="Y2746" s="556">
        <f t="shared" si="1829"/>
        <v>191055.32035000005</v>
      </c>
      <c r="Z2746" s="556">
        <f t="shared" si="1829"/>
        <v>0</v>
      </c>
      <c r="AA2746" s="556">
        <f t="shared" si="1829"/>
        <v>3477.86337</v>
      </c>
      <c r="AB2746" s="556">
        <f t="shared" si="1829"/>
        <v>32831.837092148286</v>
      </c>
      <c r="AC2746" s="556">
        <f t="shared" si="1829"/>
        <v>-7.4787999999999997</v>
      </c>
      <c r="AD2746" s="556">
        <f t="shared" si="1829"/>
        <v>-58.254259999999995</v>
      </c>
      <c r="AE2746" s="556">
        <f t="shared" si="1829"/>
        <v>194474.92946000004</v>
      </c>
      <c r="AF2746" s="1149"/>
      <c r="AG2746" s="508">
        <f>SUM(AG2667,AG2655,AG2638,AG2625,AG2609,AG2600,AG2592,AG2558,AG2546,AG2510,AG2477,AG2464,AG2438,AG2405,AG2396,AG2384,AG2371,AG2305,AG2227,AG2162,AG2059,AG1968,AG1900,AG1844,AG1790,AG1693,AG1634,AG1569,AG1508,AG1446,AG1361,AG1295,AG1230,AG1169,AG1133,AG1096,AG1058,AG993,AG930,AG874)</f>
        <v>0</v>
      </c>
      <c r="AH2746" s="1325"/>
      <c r="AI2746" s="1340">
        <f t="shared" si="1794"/>
        <v>194474929.46000004</v>
      </c>
    </row>
    <row r="2747" spans="1:36" ht="31.5" x14ac:dyDescent="0.25">
      <c r="A2747" s="226">
        <v>1</v>
      </c>
      <c r="B2747" s="749" t="s">
        <v>308</v>
      </c>
      <c r="C2747" s="2191"/>
      <c r="D2747" s="948"/>
      <c r="E2747" s="2195">
        <f>E892</f>
        <v>0</v>
      </c>
      <c r="F2747" s="948">
        <f>F892</f>
        <v>0</v>
      </c>
      <c r="G2747" s="948">
        <f>G892</f>
        <v>0</v>
      </c>
      <c r="H2747" s="2184"/>
      <c r="I2747" s="2194"/>
      <c r="J2747" s="948"/>
      <c r="K2747" s="948"/>
      <c r="L2747" s="948"/>
      <c r="M2747" s="948"/>
      <c r="N2747" s="948"/>
      <c r="O2747" s="948"/>
      <c r="P2747" s="948"/>
      <c r="Q2747" s="556">
        <f t="shared" ref="Q2747:AE2747" si="1830">Q892</f>
        <v>0</v>
      </c>
      <c r="R2747" s="556">
        <f t="shared" si="1830"/>
        <v>0</v>
      </c>
      <c r="S2747" s="556">
        <f t="shared" si="1830"/>
        <v>0</v>
      </c>
      <c r="T2747" s="556">
        <f t="shared" si="1830"/>
        <v>0</v>
      </c>
      <c r="U2747" s="556">
        <f t="shared" si="1830"/>
        <v>0</v>
      </c>
      <c r="V2747" s="556">
        <f t="shared" si="1830"/>
        <v>0</v>
      </c>
      <c r="W2747" s="556">
        <f t="shared" si="1830"/>
        <v>0</v>
      </c>
      <c r="X2747" s="556">
        <f t="shared" si="1830"/>
        <v>0</v>
      </c>
      <c r="Y2747" s="556">
        <f t="shared" si="1830"/>
        <v>0</v>
      </c>
      <c r="Z2747" s="556">
        <f t="shared" si="1830"/>
        <v>0</v>
      </c>
      <c r="AA2747" s="556">
        <f t="shared" si="1830"/>
        <v>0</v>
      </c>
      <c r="AB2747" s="556">
        <f t="shared" si="1830"/>
        <v>0</v>
      </c>
      <c r="AC2747" s="556">
        <f t="shared" si="1830"/>
        <v>0</v>
      </c>
      <c r="AD2747" s="556">
        <f t="shared" si="1830"/>
        <v>0</v>
      </c>
      <c r="AE2747" s="556">
        <f t="shared" si="1830"/>
        <v>0</v>
      </c>
      <c r="AF2747" s="1149"/>
      <c r="AG2747" s="508">
        <f>AG892</f>
        <v>0</v>
      </c>
      <c r="AH2747" s="1325"/>
      <c r="AI2747" s="1340">
        <f t="shared" si="1794"/>
        <v>0</v>
      </c>
    </row>
    <row r="2748" spans="1:36" s="2536" customFormat="1" ht="86.25" x14ac:dyDescent="0.25">
      <c r="B2748" s="443" t="s">
        <v>598</v>
      </c>
      <c r="C2748" s="2191"/>
      <c r="D2748" s="948"/>
      <c r="E2748" s="2195">
        <f>SUM(E2308,E2230,E2165,E2094,E1698,E1637,E1575,E1511,E1450,E1380,E1300,E1237,E893)</f>
        <v>163323</v>
      </c>
      <c r="F2748" s="948">
        <f>SUM(F2308,F2230,F2165,F2094,F1698,F1637,F1575,F1511,F1450,F1380,F1300,F1237,F893)</f>
        <v>95271.416666666672</v>
      </c>
      <c r="G2748" s="948">
        <f>SUM(G2308,G2230,G2165,G2094,G1698,G1637,G1575,G1511,G1450,G1380,G1300,G1237,G893)</f>
        <v>64984</v>
      </c>
      <c r="H2748" s="2184">
        <f t="shared" ref="H2748:H2753" si="1831">G2748/F2748*100</f>
        <v>68.209335258826314</v>
      </c>
      <c r="I2748" s="2194"/>
      <c r="J2748" s="948"/>
      <c r="K2748" s="948"/>
      <c r="L2748" s="948"/>
      <c r="M2748" s="948"/>
      <c r="N2748" s="948"/>
      <c r="O2748" s="948"/>
      <c r="P2748" s="948"/>
      <c r="Q2748" s="556">
        <f t="shared" ref="Q2748:AE2748" si="1832">SUM(Q2308,Q2230,Q2165,Q2094,Q1698,Q1637,Q1575,Q1511,Q1450,Q1380,Q1300,Q1237,Q893)</f>
        <v>288043.49531999999</v>
      </c>
      <c r="R2748" s="556">
        <f t="shared" si="1832"/>
        <v>288043.49531999999</v>
      </c>
      <c r="S2748" s="556">
        <f t="shared" si="1832"/>
        <v>288043.49531999999</v>
      </c>
      <c r="T2748" s="556">
        <f t="shared" si="1832"/>
        <v>288043.49531999999</v>
      </c>
      <c r="U2748" s="556">
        <f t="shared" si="1832"/>
        <v>290068.18091999996</v>
      </c>
      <c r="V2748" s="556">
        <f t="shared" si="1832"/>
        <v>290068.18091999996</v>
      </c>
      <c r="W2748" s="556">
        <f t="shared" si="1832"/>
        <v>290068.18091999996</v>
      </c>
      <c r="X2748" s="556">
        <f t="shared" si="1832"/>
        <v>168784.62936999998</v>
      </c>
      <c r="Y2748" s="556">
        <f t="shared" si="1832"/>
        <v>115415.95940000002</v>
      </c>
      <c r="Z2748" s="556">
        <f t="shared" si="1832"/>
        <v>0</v>
      </c>
      <c r="AA2748" s="556">
        <f t="shared" si="1832"/>
        <v>0</v>
      </c>
      <c r="AB2748" s="556">
        <f t="shared" si="1832"/>
        <v>-53368.669969999995</v>
      </c>
      <c r="AC2748" s="556">
        <f t="shared" si="1832"/>
        <v>0</v>
      </c>
      <c r="AD2748" s="556">
        <f t="shared" si="1832"/>
        <v>-6.1537600000000001</v>
      </c>
      <c r="AE2748" s="556">
        <f t="shared" si="1832"/>
        <v>115409.80564000001</v>
      </c>
      <c r="AF2748" s="1149"/>
      <c r="AG2748" s="508">
        <f>SUM(AG2308,AG2230,AG2165,AG2094,AG1698,AG1637,AG1575,AG1511,AG1450,AG1380,AG1300,AG1237,AG893)</f>
        <v>0</v>
      </c>
      <c r="AH2748" s="1325"/>
      <c r="AI2748" s="1340">
        <f t="shared" si="1794"/>
        <v>115409805.64</v>
      </c>
    </row>
    <row r="2749" spans="1:36" ht="29.25" x14ac:dyDescent="0.25">
      <c r="A2749" s="226">
        <v>1</v>
      </c>
      <c r="B2749" s="443" t="s">
        <v>272</v>
      </c>
      <c r="C2749" s="2196"/>
      <c r="D2749" s="2197"/>
      <c r="E2749" s="2198">
        <f>SUM(E2685,E2669,E2594,E2552,E2528,E2494,E2470,E2441,E2427,E2364,E2348,E2309,E2231,E2166,E2095,E1971,E1926,E1903,E1847,E1793,E1748,E1734,E1720,E1699,E1638,E1576,E1512,E1451,E1381,E1301,E1238,E1173,E1136,E1099,E1062,E1004,E894)</f>
        <v>736942.25</v>
      </c>
      <c r="F2749" s="3289">
        <f>SUM(F2685,F2669,F2594,F2552,F2528,F2494,F2470,F2441,F2427,F2364,F2348,F2309,F2231,F2166,F2095,F1971,F1926,F1903,F1847,F1793,F1748,F1734,F1720,F1699,F1638,F1576,F1512,F1451,F1381,F1301,F1238,F1173,F1136,F1099,F1062,F1004,F894)</f>
        <v>429202.58333333326</v>
      </c>
      <c r="G2749" s="2197">
        <f>SUM(G2685,G2669,G2594,G2552,G2528,G2494,G2470,G2441,G2427,G2364,G2348,G2309,G2231,G2166,G2095,G1971,G1926,G1903,G1847,G1793,G1748,G1734,G1720,G1699,G1638,G1576,G1512,G1451,G1381,G1301,G1238,G1173,G1136,G1099,G1062,G1004,G894)</f>
        <v>466169.8</v>
      </c>
      <c r="H2749" s="2184">
        <f t="shared" si="1831"/>
        <v>108.61299957226882</v>
      </c>
      <c r="I2749" s="2194"/>
      <c r="J2749" s="948"/>
      <c r="K2749" s="948"/>
      <c r="L2749" s="948"/>
      <c r="M2749" s="948"/>
      <c r="N2749" s="948"/>
      <c r="O2749" s="948"/>
      <c r="P2749" s="948"/>
      <c r="Q2749" s="556"/>
      <c r="R2749" s="556"/>
      <c r="S2749" s="556"/>
      <c r="T2749" s="556"/>
      <c r="U2749" s="556"/>
      <c r="V2749" s="556"/>
      <c r="W2749" s="556"/>
      <c r="X2749" s="556"/>
      <c r="Y2749" s="556"/>
      <c r="Z2749" s="556"/>
      <c r="AA2749" s="556"/>
      <c r="AB2749" s="556"/>
      <c r="AC2749" s="556"/>
      <c r="AD2749" s="556"/>
      <c r="AE2749" s="556"/>
      <c r="AF2749" s="1153"/>
      <c r="AG2749" s="508"/>
      <c r="AH2749" s="1325"/>
      <c r="AI2749" s="1340">
        <f t="shared" si="1794"/>
        <v>0</v>
      </c>
      <c r="AJ2749" s="3415"/>
    </row>
    <row r="2750" spans="1:36" ht="57.75" x14ac:dyDescent="0.25">
      <c r="A2750" s="226">
        <v>1</v>
      </c>
      <c r="B2750" s="443" t="s">
        <v>287</v>
      </c>
      <c r="C2750" s="2196"/>
      <c r="D2750" s="2197"/>
      <c r="E2750" s="2198">
        <f>SUM(E2310,E2232,E2167,E2096,E1972,E1904,E1848,E1794,E1700,E1639,E1577,E1513,E1452,E1382,E1302,E1239,E1063,E1005,E895)</f>
        <v>395145</v>
      </c>
      <c r="F2750" s="3289">
        <f>SUM(F2310,F2232,F2167,F2096,F1972,F1904,F1848,F1794,F1700,F1639,F1577,F1513,F1452,F1382,F1302,F1239,F1063,F1005,F895)</f>
        <v>230504.41666666666</v>
      </c>
      <c r="G2750" s="2197">
        <f>SUM(G2310,G2232,G2167,G2096,G1972,G1904,G1848,G1794,G1700,G1639,G1577,G1513,G1452,G1382,G1302,G1239,G1063,G1005,G895)</f>
        <v>201126</v>
      </c>
      <c r="H2750" s="2184">
        <f t="shared" si="1831"/>
        <v>87.254727223231086</v>
      </c>
      <c r="I2750" s="2194"/>
      <c r="J2750" s="948"/>
      <c r="K2750" s="948"/>
      <c r="L2750" s="948"/>
      <c r="M2750" s="948"/>
      <c r="N2750" s="948"/>
      <c r="O2750" s="948"/>
      <c r="P2750" s="948"/>
      <c r="Q2750" s="556"/>
      <c r="R2750" s="556"/>
      <c r="S2750" s="556"/>
      <c r="T2750" s="556"/>
      <c r="U2750" s="556"/>
      <c r="V2750" s="556"/>
      <c r="W2750" s="556"/>
      <c r="X2750" s="556"/>
      <c r="Y2750" s="556"/>
      <c r="Z2750" s="556"/>
      <c r="AA2750" s="556"/>
      <c r="AB2750" s="556"/>
      <c r="AC2750" s="556"/>
      <c r="AD2750" s="556"/>
      <c r="AE2750" s="556"/>
      <c r="AF2750" s="1153"/>
      <c r="AG2750" s="508"/>
      <c r="AH2750" s="1325"/>
      <c r="AI2750" s="1340">
        <f t="shared" si="1794"/>
        <v>0</v>
      </c>
    </row>
    <row r="2751" spans="1:36" ht="29.25" x14ac:dyDescent="0.25">
      <c r="A2751" s="226">
        <v>1</v>
      </c>
      <c r="B2751" s="443" t="s">
        <v>273</v>
      </c>
      <c r="C2751" s="2196"/>
      <c r="D2751" s="2197"/>
      <c r="E2751" s="2198">
        <f>SUM(E2595,E2553,E2529,E2495,E2471,E2442,E2365,E2349,E2311,E2253,E2233,E2168,E2097,E1973,E1927,E1905,E1849,E1795,E1749,E1735,E1721,E1701,E1640,E1578,E1514,E1453,E1383,E1303,E1240,E1174,E1137,E1100,E1064,E1006,E896)</f>
        <v>1069947.7659574468</v>
      </c>
      <c r="F2751" s="2198">
        <f>SUM(F2595,F2553,F2529,F2495,F2471,F2442,F2365,F2349,F2311,F2253,F2233,F2168,F2097,F1973,F1927,F1905,F1849,F1795,F1749,F1735,F1721,F1701,F1640,F1578,F1514,F1453,F1383,F1303,F1240,F1174,F1137,F1100,F1064,F1006,F896)</f>
        <v>617518.25</v>
      </c>
      <c r="G2751" s="2198">
        <f>SUM(G2595,G2553,G2529,G2495,G2471,G2442,G2365,G2349,G2311,G2253,G2233,G2168,G2097,G1973,G1927,G1905,G1849,G1795,G1749,G1735,G1721,G1701,G1640,G1578,G1514,G1453,G1383,G1303,G1240,G1174,G1137,G1100,G1064,G1006,G896)</f>
        <v>481380.25212765968</v>
      </c>
      <c r="H2751" s="2184">
        <f t="shared" si="1831"/>
        <v>77.954012230028781</v>
      </c>
      <c r="I2751" s="2194"/>
      <c r="J2751" s="948"/>
      <c r="K2751" s="948"/>
      <c r="L2751" s="948"/>
      <c r="M2751" s="948"/>
      <c r="N2751" s="948"/>
      <c r="O2751" s="948"/>
      <c r="P2751" s="948"/>
      <c r="Q2751" s="556"/>
      <c r="R2751" s="556"/>
      <c r="S2751" s="556"/>
      <c r="T2751" s="556"/>
      <c r="U2751" s="556"/>
      <c r="V2751" s="556"/>
      <c r="W2751" s="556"/>
      <c r="X2751" s="556"/>
      <c r="Y2751" s="556"/>
      <c r="Z2751" s="556"/>
      <c r="AA2751" s="556"/>
      <c r="AB2751" s="556"/>
      <c r="AC2751" s="556"/>
      <c r="AD2751" s="556"/>
      <c r="AE2751" s="556"/>
      <c r="AF2751" s="1186"/>
      <c r="AG2751" s="508"/>
      <c r="AH2751" s="1325"/>
      <c r="AI2751" s="1340">
        <f t="shared" si="1794"/>
        <v>0</v>
      </c>
    </row>
    <row r="2752" spans="1:36" ht="43.5" x14ac:dyDescent="0.25">
      <c r="A2752" s="226">
        <v>1</v>
      </c>
      <c r="B2752" s="443" t="s">
        <v>274</v>
      </c>
      <c r="C2752" s="2196"/>
      <c r="D2752" s="2197"/>
      <c r="E2752" s="2198">
        <f>SUM(E2554,E2472,E2312,E2234,E2169,E2098,E1974,E1906,E1850,E1796,E1702,E1641,E1579,E1515,E1454,E1384,E1304,E1241,E1175,E1138,E1101,E1065,E1007,E940,E897,E809)</f>
        <v>279673</v>
      </c>
      <c r="F2752" s="3289">
        <f>SUM(F2554,F2472,F2312,F2234,F2169,F2098,F1974,F1906,F1850,F1796,F1702,F1641,F1579,F1515,F1454,F1384,F1304,F1241,F1175,F1138,F1101,F1065,F1007,F940,F897,F809)</f>
        <v>163744.66666666666</v>
      </c>
      <c r="G2752" s="556">
        <f>SUM(G2554,G2472,G2312,G2234,G2169,G2098,G1974,G1906,G1850,G1796,G1702,G1641,G1579,G1515,G1454,G1384,G1304,G1241,G1175,G1138,G1101,G1065,G1007,G940,G897,G809)</f>
        <v>172311</v>
      </c>
      <c r="H2752" s="2184">
        <f t="shared" si="1831"/>
        <v>105.23151899094934</v>
      </c>
      <c r="I2752" s="2194"/>
      <c r="J2752" s="948"/>
      <c r="K2752" s="948"/>
      <c r="L2752" s="948"/>
      <c r="M2752" s="948"/>
      <c r="N2752" s="948"/>
      <c r="O2752" s="948"/>
      <c r="P2752" s="948"/>
      <c r="Q2752" s="556">
        <f t="shared" ref="Q2752:AE2752" si="1833">SUM(Q2554,Q2472,Q2312,Q2234,Q2169,Q2098,Q1974,Q1906,Q1850,Q1796,Q1702,Q1641,Q1579,Q1515,Q1454,Q1384,Q1304,Q1241,Q1175,Q1138,Q1101,Q1065,Q1007,Q940,Q897,Q809)</f>
        <v>306007.37409</v>
      </c>
      <c r="R2752" s="556">
        <f t="shared" si="1833"/>
        <v>306007.37409</v>
      </c>
      <c r="S2752" s="556">
        <f t="shared" si="1833"/>
        <v>306007.37409</v>
      </c>
      <c r="T2752" s="556">
        <f t="shared" si="1833"/>
        <v>306007.37409</v>
      </c>
      <c r="U2752" s="556">
        <f t="shared" si="1833"/>
        <v>301686.06182999996</v>
      </c>
      <c r="V2752" s="556">
        <f t="shared" si="1833"/>
        <v>301686.06182999996</v>
      </c>
      <c r="W2752" s="556">
        <f t="shared" si="1833"/>
        <v>301686.06182999996</v>
      </c>
      <c r="X2752" s="556">
        <f t="shared" si="1833"/>
        <v>176732.34059250003</v>
      </c>
      <c r="Y2752" s="556">
        <f t="shared" si="1833"/>
        <v>185664.08781</v>
      </c>
      <c r="Z2752" s="556">
        <f t="shared" si="1833"/>
        <v>0</v>
      </c>
      <c r="AA2752" s="556">
        <f t="shared" si="1833"/>
        <v>0</v>
      </c>
      <c r="AB2752" s="556">
        <f t="shared" si="1833"/>
        <v>8931.7472175000166</v>
      </c>
      <c r="AC2752" s="556">
        <f t="shared" si="1833"/>
        <v>-0.99917999999999996</v>
      </c>
      <c r="AD2752" s="556">
        <f t="shared" si="1833"/>
        <v>-133.75124</v>
      </c>
      <c r="AE2752" s="556">
        <f t="shared" si="1833"/>
        <v>185530.33657000001</v>
      </c>
      <c r="AF2752" s="1153"/>
      <c r="AG2752" s="508">
        <f>SUM(AG2554,AG2472,AG2312,AG2234,AG2169,AG2098,AG1974,AG1906,AG1850,AG1796,AG1702,AG1641,AG1579,AG1515,AG1454,AG1384,AG1304,AG1241,AG1175,AG1138,AG1101,AG1065,AG1007,AG940,AG897,AG809)</f>
        <v>0</v>
      </c>
      <c r="AH2752" s="1325"/>
      <c r="AI2752" s="1340">
        <f t="shared" si="1794"/>
        <v>185530336.57000002</v>
      </c>
    </row>
    <row r="2753" spans="1:35" ht="29.25" x14ac:dyDescent="0.25">
      <c r="A2753" s="226">
        <v>1</v>
      </c>
      <c r="B2753" s="443" t="s">
        <v>136</v>
      </c>
      <c r="C2753" s="2196"/>
      <c r="D2753" s="2197"/>
      <c r="E2753" s="2198">
        <f>SUBTOTAL(9,E2686,E2670,E2660,E2651,E2627,E2621,E2605,E2596,E2568,E2555,E2530,E2515,E2496,E2481,E2473,E2444,E2428,E2399,E2392,E2374,E2366,E2350,E2313,E2254,E2235,E2170,E2099,E1975,E1928,E1907,E1851,E1797,E1750,E1736,E1722,E1703,E1642,E1580,E1516,E1455,E1385,E1305,E1242,E1176,E1139,E1102,E1066,E1008,E941,E898,E810)</f>
        <v>4560703.3357142853</v>
      </c>
      <c r="F2753" s="2197">
        <f>SUBTOTAL(9,F2686,F2670,F2660,F2651,F2627,F2621,F2605,F2596,F2568,F2555,F2530,F2515,F2496,F2481,F2473,F2444,F2428,F2399,F2392,F2374,F2366,F2350,F2313,F2254,F2235,F2170,F2099,F1975,F1928,F1907,F1851,F1797,F1750,F1736,F1722,F1703,F1642,F1580,F1516,F1455,F1385,F1305,F1242,F1176,F1139,F1102,F1066,F1008,F941,F898,F810)</f>
        <v>2643059.5857142857</v>
      </c>
      <c r="G2753" s="2197">
        <f>SUBTOTAL(9,G2686,G2670,G2660,G2651,G2627,G2621,G2605,G2596,G2568,G2555,G2530,G2515,G2496,G2481,G2473,G2444,G2428,G2399,G2392,G2374,G2366,G2350,G2313,G2254,G2235,G2170,G2099,G1975,G1928,G1907,G1851,G1797,G1750,G1736,G1722,G1703,G1642,G1580,G1516,G1455,G1385,G1305,G1242,G1176,G1139,G1102,G1066,G1008,G941,G898,G810)</f>
        <v>2226119.7547619049</v>
      </c>
      <c r="H2753" s="2184">
        <f t="shared" si="1831"/>
        <v>84.225106645119268</v>
      </c>
      <c r="I2753" s="2194"/>
      <c r="J2753" s="948"/>
      <c r="K2753" s="948"/>
      <c r="L2753" s="948"/>
      <c r="M2753" s="948"/>
      <c r="N2753" s="948"/>
      <c r="O2753" s="948"/>
      <c r="P2753" s="948"/>
      <c r="Q2753" s="556">
        <f t="shared" ref="Q2753:AE2753" si="1834">SUBTOTAL(9,Q2686,Q2670,Q2660,Q2651,Q2627,Q2621,Q2605,Q2596,Q2568,Q2555,Q2530,Q2515,Q2496,Q2481,Q2473,Q2444,Q2428,Q2399,Q2392,Q2374,Q2366,Q2350,Q2313,Q2254,Q2235,Q2170,Q2099,Q1975,Q1928,Q1907,Q1851,Q1797,Q1750,Q1736,Q1722,Q1703,Q1642,Q1580,Q1516,Q1455,Q1385,Q1305,Q1242,Q1176,Q1139,Q1102,Q1066,Q1008,Q941,Q898,Q810)</f>
        <v>3937860.3010841762</v>
      </c>
      <c r="R2753" s="556">
        <f t="shared" si="1834"/>
        <v>3937860.3010841762</v>
      </c>
      <c r="S2753" s="556">
        <f t="shared" si="1834"/>
        <v>3944175.4210841763</v>
      </c>
      <c r="T2753" s="556">
        <f t="shared" si="1834"/>
        <v>3944745.7447841768</v>
      </c>
      <c r="U2753" s="556">
        <f t="shared" si="1834"/>
        <v>3948600.2102741771</v>
      </c>
      <c r="V2753" s="556">
        <f t="shared" si="1834"/>
        <v>3945279.019704177</v>
      </c>
      <c r="W2753" s="556">
        <f t="shared" si="1834"/>
        <v>3945279.019704177</v>
      </c>
      <c r="X2753" s="556">
        <f t="shared" si="1834"/>
        <v>2300841.2569372575</v>
      </c>
      <c r="Y2753" s="556">
        <f t="shared" si="1834"/>
        <v>2150539.9115800005</v>
      </c>
      <c r="Z2753" s="556">
        <f t="shared" si="1834"/>
        <v>0</v>
      </c>
      <c r="AA2753" s="556">
        <f t="shared" si="1834"/>
        <v>1361.2695100000003</v>
      </c>
      <c r="AB2753" s="556">
        <f t="shared" si="1834"/>
        <v>-150301.34535725773</v>
      </c>
      <c r="AC2753" s="556">
        <f t="shared" si="1834"/>
        <v>-525.62971999999991</v>
      </c>
      <c r="AD2753" s="556">
        <f t="shared" si="1834"/>
        <v>-752.04665</v>
      </c>
      <c r="AE2753" s="556">
        <f t="shared" si="1834"/>
        <v>2151149.1344399997</v>
      </c>
      <c r="AF2753" s="1153"/>
      <c r="AG2753" s="508">
        <f>SUBTOTAL(9,AG2686,AG2670,AG2660,AG2651,AG2627,AG2621,AG2605,AG2596,AG2568,AG2555,AG2530,AG2515,AG2496,AG2481,AG2473,AG2444,AG2428,AG2399,AG2392,AG2374,AG2366,AG2350,AG2313,AG2254,AG2235,AG2170,AG2099,AG1975,AG1928,AG1907,AG1851,AG1797,AG1750,AG1736,AG1722,AG1703,AG1642,AG1580,AG1516,AG1455,AG1385,AG1305,AG1242,AG1176,AG1139,AG1102,AG1066,AG1008,AG941,AG898,AG810)</f>
        <v>8499.3962200000005</v>
      </c>
      <c r="AH2753" s="1325"/>
      <c r="AI2753" s="1340">
        <f t="shared" si="1794"/>
        <v>2151149134.4399996</v>
      </c>
    </row>
    <row r="2754" spans="1:35" ht="15.75" x14ac:dyDescent="0.25">
      <c r="A2754" s="226">
        <v>1</v>
      </c>
      <c r="B2754" s="2199" t="s">
        <v>29</v>
      </c>
      <c r="C2754" s="2199"/>
      <c r="D2754" s="2200"/>
      <c r="E2754" s="2201"/>
      <c r="F2754" s="2200"/>
      <c r="G2754" s="2200"/>
      <c r="H2754" s="948"/>
      <c r="I2754" s="2202"/>
      <c r="J2754" s="2202"/>
      <c r="K2754" s="2203"/>
      <c r="L2754" s="2203"/>
      <c r="M2754" s="2203"/>
      <c r="N2754" s="2203"/>
      <c r="O2754" s="2203"/>
      <c r="P2754" s="2203"/>
      <c r="Q2754" s="556"/>
      <c r="R2754" s="556"/>
      <c r="S2754" s="556"/>
      <c r="T2754" s="556"/>
      <c r="U2754" s="556"/>
      <c r="V2754" s="556"/>
      <c r="W2754" s="556"/>
      <c r="X2754" s="556"/>
      <c r="Y2754" s="556"/>
      <c r="Z2754" s="556"/>
      <c r="AA2754" s="556"/>
      <c r="AB2754" s="556"/>
      <c r="AC2754" s="556"/>
      <c r="AD2754" s="556"/>
      <c r="AE2754" s="556"/>
      <c r="AF2754" s="2204"/>
      <c r="AG2754" s="508"/>
      <c r="AH2754" s="1325"/>
      <c r="AI2754" s="1340">
        <f t="shared" si="1794"/>
        <v>0</v>
      </c>
    </row>
    <row r="2755" spans="1:35" x14ac:dyDescent="0.25">
      <c r="A2755" s="226">
        <v>1</v>
      </c>
      <c r="B2755" s="914" t="s">
        <v>234</v>
      </c>
      <c r="C2755" s="914"/>
      <c r="D2755" s="2184"/>
      <c r="E2755" s="2185">
        <f>SUM(E2324,E2258,E2105,E1011,E946,E908,E814)</f>
        <v>2666</v>
      </c>
      <c r="F2755" s="2184">
        <f>SUM(F2324,F2258,F2105,F1011,F946,F908,F814)</f>
        <v>1659.6666666666667</v>
      </c>
      <c r="G2755" s="2184">
        <f>SUM(G2324,G2258,G2105,G1011,G946,G908,G814)</f>
        <v>1380</v>
      </c>
      <c r="H2755" s="948">
        <f t="shared" ref="H2755:H2764" si="1835">G2755/F2755*100</f>
        <v>83.149226752359908</v>
      </c>
      <c r="I2755" s="2186">
        <f t="shared" ref="I2755:J2758" si="1836">L2755/F2755</f>
        <v>8.606547499497891</v>
      </c>
      <c r="J2755" s="2186">
        <f t="shared" si="1836"/>
        <v>8.5978260869565215</v>
      </c>
      <c r="K2755" s="2184">
        <f>SUM(K2324,K2258,K2105,K1011,K946,K908,K814)</f>
        <v>23229</v>
      </c>
      <c r="L2755" s="2184">
        <f>SUM(L2324,L2258,L2105,L1011,L946,L908,L814)</f>
        <v>14284</v>
      </c>
      <c r="M2755" s="2184">
        <f>SUM(M2324,M2258,M2105,M1011,M946,M908,M814)</f>
        <v>11865</v>
      </c>
      <c r="N2755" s="2184">
        <f>M2755/L2755*100</f>
        <v>83.064967796135534</v>
      </c>
      <c r="O2755" s="2184">
        <f>SUM(O2324,O2258,O2105,O1011,O946,O908,O814)</f>
        <v>77.533333333333331</v>
      </c>
      <c r="P2755" s="2187">
        <f>M2755/$B$4*12/O2755</f>
        <v>262.33877901977644</v>
      </c>
      <c r="Q2755" s="556"/>
      <c r="R2755" s="556"/>
      <c r="S2755" s="556"/>
      <c r="T2755" s="556"/>
      <c r="U2755" s="556"/>
      <c r="V2755" s="556"/>
      <c r="W2755" s="556"/>
      <c r="X2755" s="556"/>
      <c r="Y2755" s="556"/>
      <c r="Z2755" s="556"/>
      <c r="AA2755" s="556"/>
      <c r="AB2755" s="556"/>
      <c r="AC2755" s="556"/>
      <c r="AD2755" s="556"/>
      <c r="AE2755" s="556"/>
      <c r="AF2755" s="1917"/>
      <c r="AG2755" s="508"/>
      <c r="AH2755" s="1325"/>
      <c r="AI2755" s="1340">
        <f t="shared" si="1794"/>
        <v>0</v>
      </c>
    </row>
    <row r="2756" spans="1:35" x14ac:dyDescent="0.25">
      <c r="A2756" s="226">
        <v>1</v>
      </c>
      <c r="B2756" s="2205" t="s">
        <v>235</v>
      </c>
      <c r="C2756" s="2206"/>
      <c r="D2756" s="2207"/>
      <c r="E2756" s="2198">
        <f>SUM(E2676,E2633,E2502,E2447,E2378,E2332,E2316,E2175,E2111,E1983,E1913,E1855,E1803,E1707,E1646,E1587,E1521,E1461,E1398,E1309,E1249,E1181,E1144,E1107,E1070,E1014,E912)</f>
        <v>37106</v>
      </c>
      <c r="F2756" s="2208">
        <f>SUM(F2676,F2633,F2502,F2447,F2378,F2332,F2316,F2175,F2111,F1983,F1913,F1855,F1803,F1707,F1646,F1587,F1521,F1461,F1398,F1309,F1249,F1181,F1144,F1107,F1070,F1014,F912)</f>
        <v>21614.666666666668</v>
      </c>
      <c r="G2756" s="2208">
        <f>SUM(G2676,G2633,G2502,G2447,G2378,G2332,G2316,G2175,G2111,G1983,G1913,G1855,G1803,G1707,G1646,G1587,G1521,G1461,G1398,G1309,G1249,G1181,G1144,G1107,G1070,G1014,G912)</f>
        <v>21501</v>
      </c>
      <c r="H2756" s="948">
        <f t="shared" si="1835"/>
        <v>99.474122509407195</v>
      </c>
      <c r="I2756" s="2186">
        <f t="shared" si="1836"/>
        <v>6.3709518228363455</v>
      </c>
      <c r="J2756" s="2186">
        <f t="shared" si="1836"/>
        <v>6.3906795032789177</v>
      </c>
      <c r="K2756" s="2207">
        <f>SUM(K2676,K2633,K2502,K2447,K2378,K2332,K2316,K2175,K2111,K1983,K1913,K1855,K1803,K1707,K1646,K1587,K1521,K1461,K1398,K1309,K1249,K1181,K1144,K1107,K1070,K1014,K912)</f>
        <v>236064</v>
      </c>
      <c r="L2756" s="2207">
        <f>SUM(L2676,L2633,L2502,L2447,L2378,L2332,L2316,L2175,L2111,L1983,L1913,L1855,L1803,L1707,L1646,L1587,L1521,L1461,L1398,L1309,L1249,L1181,L1144,L1107,L1070,L1014,L912)</f>
        <v>137706</v>
      </c>
      <c r="M2756" s="2207">
        <f>SUM(M2676,M2633,M2502,M2447,M2378,M2332,M2316,M2175,M2111,M1983,M1913,M1855,M1803,M1707,M1646,M1587,M1521,M1461,M1398,M1309,M1249,M1181,M1144,M1107,M1070,M1014,M912)</f>
        <v>137406</v>
      </c>
      <c r="N2756" s="2184">
        <f>M2756/L2756*100</f>
        <v>99.782144568864112</v>
      </c>
      <c r="O2756" s="2207">
        <f>SUM(O2676,O2633,O2502,O2447,O2378,O2332,O2316,O2175,O2111,O1983,O1913,O1855,O1803,O1707,O1646,O1587,O1521,O1461,O1398,O1309,O1249,O1181,O1144,O1107,O1070,O1014,O912)</f>
        <v>984.37666666666667</v>
      </c>
      <c r="P2756" s="2187">
        <f>M2756/$B$4*12/O2756</f>
        <v>239.29167648272463</v>
      </c>
      <c r="Q2756" s="556">
        <f t="shared" ref="Q2756:AE2756" si="1837">SUM(Q2676,Q2633,Q2502,Q2447,Q2378,Q2332,Q2316,Q2175,Q2111,Q1983,Q1913,Q1855,Q1803,Q1707,Q1646,Q1587,Q1521,Q1461,Q1398,Q1309,Q1249,Q1181,Q1144,Q1107,Q1070,Q1014,Q912)</f>
        <v>0</v>
      </c>
      <c r="R2756" s="556">
        <f t="shared" si="1837"/>
        <v>0</v>
      </c>
      <c r="S2756" s="556">
        <f t="shared" si="1837"/>
        <v>0</v>
      </c>
      <c r="T2756" s="556">
        <f t="shared" si="1837"/>
        <v>0</v>
      </c>
      <c r="U2756" s="556">
        <f t="shared" si="1837"/>
        <v>0</v>
      </c>
      <c r="V2756" s="556">
        <f t="shared" si="1837"/>
        <v>0</v>
      </c>
      <c r="W2756" s="556">
        <f t="shared" si="1837"/>
        <v>0</v>
      </c>
      <c r="X2756" s="556">
        <f t="shared" si="1837"/>
        <v>0</v>
      </c>
      <c r="Y2756" s="556">
        <f t="shared" si="1837"/>
        <v>0</v>
      </c>
      <c r="Z2756" s="556">
        <f t="shared" si="1837"/>
        <v>0</v>
      </c>
      <c r="AA2756" s="556">
        <f t="shared" si="1837"/>
        <v>0</v>
      </c>
      <c r="AB2756" s="556">
        <f t="shared" si="1837"/>
        <v>0</v>
      </c>
      <c r="AC2756" s="556">
        <f t="shared" si="1837"/>
        <v>0</v>
      </c>
      <c r="AD2756" s="556">
        <f t="shared" si="1837"/>
        <v>0</v>
      </c>
      <c r="AE2756" s="556">
        <f t="shared" si="1837"/>
        <v>0</v>
      </c>
      <c r="AF2756" s="1126"/>
      <c r="AG2756" s="508">
        <f>SUM(AG2676,AG2633,AG2502,AG2447,AG2378,AG2332,AG2316,AG2175,AG2111,AG1983,AG1913,AG1855,AG1803,AG1707,AG1646,AG1587,AG1521,AG1461,AG1398,AG1309,AG1249,AG1181,AG1144,AG1107,AG1070,AG1014,AG912)</f>
        <v>0</v>
      </c>
      <c r="AH2756" s="1325"/>
      <c r="AI2756" s="1340">
        <f t="shared" si="1794"/>
        <v>0</v>
      </c>
    </row>
    <row r="2757" spans="1:35" ht="29.25" x14ac:dyDescent="0.25">
      <c r="A2757" s="226">
        <v>1</v>
      </c>
      <c r="B2757" s="918" t="s">
        <v>208</v>
      </c>
      <c r="C2757" s="918"/>
      <c r="D2757" s="2209"/>
      <c r="E2757" s="2201">
        <f>SUM(E2677,E2634,E2503,E2448,E2379,E2333,E2325,E2317,E2259,E2176,E2112,E1984,E1914,E1856,E1804,E1708,E1647,E1588,E1522,E1462,E1399,E1310,E1250,E1182,E1145,E1108,E1071,E1015,E947,E913,E815)</f>
        <v>39772</v>
      </c>
      <c r="F2757" s="2209">
        <f>SUM(F2677,F2634,F2503,F2448,F2379,F2333,F2325,F2317,F2259,F2176,F2112,F1984,F1914,F1856,F1804,F1708,F1647,F1588,F1522,F1462,F1399,F1310,F1250,F1182,F1145,F1108,F1071,F1015,F947,F913,F815)</f>
        <v>23274.333333333332</v>
      </c>
      <c r="G2757" s="2209">
        <f>SUM(G2677,G2634,G2503,G2448,G2379,G2333,G2325,G2317,G2259,G2176,G2112,G1984,G1914,G1856,G1804,G1708,G1647,G1588,G1522,G1462,G1399,G1310,G1250,G1182,G1145,G1108,G1071,G1015,G947,G913,G815)</f>
        <v>22881</v>
      </c>
      <c r="H2757" s="948">
        <f t="shared" si="1835"/>
        <v>98.31001246007763</v>
      </c>
      <c r="I2757" s="2186">
        <f t="shared" si="1836"/>
        <v>6.530369648969538</v>
      </c>
      <c r="J2757" s="2186">
        <f t="shared" si="1836"/>
        <v>6.5237970368427955</v>
      </c>
      <c r="K2757" s="2209">
        <f>SUM(K2677,K2634,K2503,K2448,K2379,K2333,K2325,K2317,K2259,K2176,K2112,K1984,K1914,K1856,K1804,K1708,K1647,K1588,K1522,K1462,K1399,K1310,K1250,K1182,K1145,K1108,K1071,K1015,K947,K913,K815)</f>
        <v>259293</v>
      </c>
      <c r="L2757" s="2209">
        <f>SUM(L2677,L2634,L2503,L2448,L2379,L2333,L2325,L2317,L2259,L2176,L2112,L1984,L1914,L1856,L1804,L1708,L1647,L1588,L1522,L1462,L1399,L1310,L1250,L1182,L1145,L1108,L1071,L1015,L947,L913,L815)</f>
        <v>151990</v>
      </c>
      <c r="M2757" s="2209">
        <f>SUM(M2677,M2634,M2503,M2448,M2379,M2333,M2325,M2317,M2259,M2176,M2112,M1984,M1914,M1856,M1804,M1708,M1647,M1588,M1522,M1462,M1399,M1310,M1250,M1182,M1145,M1108,M1071,M1015,M947,M913,M815)</f>
        <v>149271</v>
      </c>
      <c r="N2757" s="2184">
        <f>M2757/L2757*100</f>
        <v>98.21106651753405</v>
      </c>
      <c r="O2757" s="2209">
        <f>SUM(O2677,O2634,O2503,O2448,O2379,O2333,O2325,O2317,O2259,O2176,O2112,O1984,O1914,O1856,O1804,O1708,O1647,O1588,O1522,O1462,O1399,O1310,O1250,O1182,O1145,O1108,O1071,O1015,O947,O913,O815)</f>
        <v>1061.9099999999999</v>
      </c>
      <c r="P2757" s="2187">
        <f>M2757/$B$4*12/O2757</f>
        <v>240.97441671812385</v>
      </c>
      <c r="Q2757" s="556">
        <f t="shared" ref="Q2757:AE2757" si="1838">SUM(Q2677,Q2634,Q2503,Q2448,Q2379,Q2333,Q2325,Q2317,Q2259,Q2176,Q2112,Q1984,Q1914,Q1856,Q1804,Q1708,Q1647,Q1588,Q1522,Q1462,Q1399,Q1310,Q1250,Q1182,Q1145,Q1108,Q1071,Q1015,Q947,Q913,Q815)</f>
        <v>790502.99939579517</v>
      </c>
      <c r="R2757" s="556">
        <f t="shared" si="1838"/>
        <v>790502.99939579517</v>
      </c>
      <c r="S2757" s="556">
        <f t="shared" si="1838"/>
        <v>790502.99939579517</v>
      </c>
      <c r="T2757" s="556">
        <f t="shared" si="1838"/>
        <v>790502.99939579517</v>
      </c>
      <c r="U2757" s="556">
        <f t="shared" si="1838"/>
        <v>780114.25739921944</v>
      </c>
      <c r="V2757" s="556">
        <f t="shared" si="1838"/>
        <v>783116.43067103939</v>
      </c>
      <c r="W2757" s="556">
        <f t="shared" si="1838"/>
        <v>783116.43067103939</v>
      </c>
      <c r="X2757" s="556">
        <f t="shared" si="1838"/>
        <v>456625.18344442965</v>
      </c>
      <c r="Y2757" s="556">
        <f t="shared" si="1838"/>
        <v>452842.8383699999</v>
      </c>
      <c r="Z2757" s="556">
        <f t="shared" si="1838"/>
        <v>0</v>
      </c>
      <c r="AA2757" s="556">
        <f t="shared" si="1838"/>
        <v>0</v>
      </c>
      <c r="AB2757" s="556">
        <f t="shared" si="1838"/>
        <v>-3782.345074429747</v>
      </c>
      <c r="AC2757" s="556">
        <f t="shared" si="1838"/>
        <v>-118.69172</v>
      </c>
      <c r="AD2757" s="556">
        <f t="shared" si="1838"/>
        <v>-631.98225000000002</v>
      </c>
      <c r="AE2757" s="556">
        <f t="shared" si="1838"/>
        <v>452210.85611999995</v>
      </c>
      <c r="AF2757" s="2210"/>
      <c r="AG2757" s="508">
        <f>SUM(AG2677,AG2634,AG2503,AG2448,AG2379,AG2333,AG2325,AG2317,AG2259,AG2176,AG2112,AG1984,AG1914,AG1856,AG1804,AG1708,AG1647,AG1588,AG1522,AG1462,AG1399,AG1310,AG1250,AG1182,AG1145,AG1108,AG1071,AG1015,AG947,AG913,AG815)</f>
        <v>1175.37256</v>
      </c>
      <c r="AH2757" s="1325"/>
      <c r="AI2757" s="1340">
        <f t="shared" ref="AI2757:AI2820" si="1839">AE2757*1000</f>
        <v>452210856.11999995</v>
      </c>
    </row>
    <row r="2758" spans="1:35" ht="30" x14ac:dyDescent="0.25">
      <c r="A2758" s="226">
        <v>1</v>
      </c>
      <c r="B2758" s="2211" t="s">
        <v>224</v>
      </c>
      <c r="C2758" s="2212"/>
      <c r="D2758" s="2213"/>
      <c r="E2758" s="2214">
        <f>E2325+E2331+E2675</f>
        <v>59</v>
      </c>
      <c r="F2758" s="2213">
        <f>F2325+F2331+F2675</f>
        <v>33.916666666666671</v>
      </c>
      <c r="G2758" s="2213">
        <f>G2325+G2331+G2675</f>
        <v>44</v>
      </c>
      <c r="H2758" s="948">
        <f t="shared" si="1835"/>
        <v>129.72972972972971</v>
      </c>
      <c r="I2758" s="2186">
        <f t="shared" si="1836"/>
        <v>11.174447174447172</v>
      </c>
      <c r="J2758" s="2186">
        <f t="shared" si="1836"/>
        <v>12.340909090909092</v>
      </c>
      <c r="K2758" s="2213">
        <f>K2325+K2331+K2675</f>
        <v>649</v>
      </c>
      <c r="L2758" s="2213">
        <f>L2325+L2331+L2675</f>
        <v>379</v>
      </c>
      <c r="M2758" s="2213">
        <f>M2325+M2331+M2675</f>
        <v>543</v>
      </c>
      <c r="N2758" s="2215">
        <f>M2758/L2758*100</f>
        <v>143.2717678100264</v>
      </c>
      <c r="O2758" s="2213">
        <f>O2325+O2331+O2675</f>
        <v>2.1633333333333331</v>
      </c>
      <c r="P2758" s="2216">
        <f>M2758/$B$4*12/O2758</f>
        <v>430.28835571208458</v>
      </c>
      <c r="Q2758" s="556">
        <f>Q2325+Q2333+Q2677</f>
        <v>7546.9976772191994</v>
      </c>
      <c r="R2758" s="556">
        <f t="shared" ref="R2758:AD2758" si="1840">R2325+R2333+R2677</f>
        <v>7546.9976772191994</v>
      </c>
      <c r="S2758" s="556">
        <f t="shared" si="1840"/>
        <v>7546.9976772191994</v>
      </c>
      <c r="T2758" s="556">
        <f t="shared" si="1840"/>
        <v>7546.9976772191994</v>
      </c>
      <c r="U2758" s="556">
        <f t="shared" si="1840"/>
        <v>7546.9976772191994</v>
      </c>
      <c r="V2758" s="556">
        <f t="shared" si="1840"/>
        <v>7546.9976772191994</v>
      </c>
      <c r="W2758" s="556">
        <f t="shared" si="1840"/>
        <v>7546.9976772191994</v>
      </c>
      <c r="X2758" s="556">
        <f t="shared" si="1840"/>
        <v>4402.4153117112</v>
      </c>
      <c r="Y2758" s="556">
        <f t="shared" si="1840"/>
        <v>5725.8257800000001</v>
      </c>
      <c r="Z2758" s="556">
        <f t="shared" si="1840"/>
        <v>0</v>
      </c>
      <c r="AA2758" s="556">
        <f t="shared" si="1840"/>
        <v>0</v>
      </c>
      <c r="AB2758" s="556">
        <f t="shared" si="1840"/>
        <v>1323.4104682888003</v>
      </c>
      <c r="AC2758" s="556">
        <f t="shared" si="1840"/>
        <v>0</v>
      </c>
      <c r="AD2758" s="556">
        <f t="shared" si="1840"/>
        <v>0</v>
      </c>
      <c r="AE2758" s="556">
        <f>AE2325+AE2333+AE2677</f>
        <v>5725.8257800000001</v>
      </c>
      <c r="AF2758" s="2217"/>
      <c r="AG2758" s="508">
        <f t="shared" ref="AG2758" si="1841">AG2325+AG2331+AG2675</f>
        <v>0</v>
      </c>
      <c r="AH2758" s="1325"/>
      <c r="AI2758" s="1340">
        <f t="shared" si="1839"/>
        <v>5725825.7800000003</v>
      </c>
    </row>
    <row r="2759" spans="1:35" ht="30" x14ac:dyDescent="0.25">
      <c r="A2759" s="226">
        <v>1</v>
      </c>
      <c r="B2759" s="2218" t="s">
        <v>247</v>
      </c>
      <c r="C2759" s="2218"/>
      <c r="D2759" s="2213"/>
      <c r="E2759" s="2214">
        <f>E2259</f>
        <v>750</v>
      </c>
      <c r="F2759" s="2213">
        <f>F2259</f>
        <v>437.5</v>
      </c>
      <c r="G2759" s="2213">
        <f>G2259</f>
        <v>467</v>
      </c>
      <c r="H2759" s="948">
        <f t="shared" si="1835"/>
        <v>106.74285714285713</v>
      </c>
      <c r="I2759" s="2219">
        <f t="shared" ref="I2759:AE2759" si="1842">I2259</f>
        <v>10</v>
      </c>
      <c r="J2759" s="2219">
        <f t="shared" si="1842"/>
        <v>9.9443254817987157</v>
      </c>
      <c r="K2759" s="2213">
        <f t="shared" si="1842"/>
        <v>7500</v>
      </c>
      <c r="L2759" s="2213">
        <f t="shared" si="1842"/>
        <v>4375</v>
      </c>
      <c r="M2759" s="2213">
        <f t="shared" si="1842"/>
        <v>4644</v>
      </c>
      <c r="N2759" s="2215">
        <f t="shared" si="1842"/>
        <v>106.14857142857144</v>
      </c>
      <c r="O2759" s="2213">
        <f t="shared" si="1842"/>
        <v>25</v>
      </c>
      <c r="P2759" s="2216">
        <f t="shared" si="1842"/>
        <v>318.4457142857143</v>
      </c>
      <c r="Q2759" s="556">
        <f t="shared" si="1842"/>
        <v>28062.663299999997</v>
      </c>
      <c r="R2759" s="556">
        <f t="shared" si="1842"/>
        <v>28062.663299999997</v>
      </c>
      <c r="S2759" s="556">
        <f t="shared" si="1842"/>
        <v>28062.663299999997</v>
      </c>
      <c r="T2759" s="556">
        <f t="shared" si="1842"/>
        <v>28062.663299999997</v>
      </c>
      <c r="U2759" s="556">
        <f t="shared" ref="U2759:V2759" si="1843">U2259</f>
        <v>28062.663299999997</v>
      </c>
      <c r="V2759" s="556">
        <f t="shared" si="1843"/>
        <v>28062.663299999997</v>
      </c>
      <c r="W2759" s="556">
        <f t="shared" ref="W2759" si="1844">W2259</f>
        <v>28062.663299999997</v>
      </c>
      <c r="X2759" s="556">
        <f t="shared" si="1842"/>
        <v>16369.886924999999</v>
      </c>
      <c r="Y2759" s="556">
        <f t="shared" si="1842"/>
        <v>19402.617779999997</v>
      </c>
      <c r="Z2759" s="556">
        <f t="shared" si="1842"/>
        <v>0</v>
      </c>
      <c r="AA2759" s="556">
        <f t="shared" si="1842"/>
        <v>0</v>
      </c>
      <c r="AB2759" s="556">
        <f t="shared" si="1842"/>
        <v>3032.730854999998</v>
      </c>
      <c r="AC2759" s="556">
        <f t="shared" si="1842"/>
        <v>0</v>
      </c>
      <c r="AD2759" s="556">
        <f t="shared" si="1842"/>
        <v>0</v>
      </c>
      <c r="AE2759" s="556">
        <f t="shared" si="1842"/>
        <v>19402.617779999997</v>
      </c>
      <c r="AF2759" s="2217"/>
      <c r="AG2759" s="508">
        <f t="shared" ref="AG2759" si="1845">AG2259</f>
        <v>0</v>
      </c>
      <c r="AH2759" s="1325"/>
      <c r="AI2759" s="1340">
        <f t="shared" si="1839"/>
        <v>19402617.779999997</v>
      </c>
    </row>
    <row r="2760" spans="1:35" x14ac:dyDescent="0.25">
      <c r="A2760" s="226">
        <v>1</v>
      </c>
      <c r="B2760" s="2211" t="s">
        <v>217</v>
      </c>
      <c r="C2760" s="2212"/>
      <c r="D2760" s="2213"/>
      <c r="E2760" s="2214">
        <f>E2580+E2573+E2505+E2116+E916</f>
        <v>11058</v>
      </c>
      <c r="F2760" s="2213">
        <f>F2580+F2573+F2505+F2116+F916</f>
        <v>6454</v>
      </c>
      <c r="G2760" s="2213">
        <f>G2580+G2573+G2505+G2116+G916</f>
        <v>6719</v>
      </c>
      <c r="H2760" s="948">
        <f t="shared" si="1835"/>
        <v>104.10598078710878</v>
      </c>
      <c r="I2760" s="2219"/>
      <c r="J2760" s="2219"/>
      <c r="K2760" s="2213"/>
      <c r="L2760" s="2213"/>
      <c r="M2760" s="2213"/>
      <c r="N2760" s="2215"/>
      <c r="O2760" s="2213"/>
      <c r="P2760" s="2216"/>
      <c r="Q2760" s="556">
        <f t="shared" ref="Q2760:AE2760" si="1846">Q2580+Q2573+Q2505+Q2116+Q916</f>
        <v>78078.208809999996</v>
      </c>
      <c r="R2760" s="556">
        <f t="shared" si="1846"/>
        <v>78078.208809999996</v>
      </c>
      <c r="S2760" s="556">
        <f t="shared" si="1846"/>
        <v>78078.208809999996</v>
      </c>
      <c r="T2760" s="556">
        <f t="shared" si="1846"/>
        <v>78078.208809999996</v>
      </c>
      <c r="U2760" s="556">
        <f t="shared" si="1846"/>
        <v>78078.208809999996</v>
      </c>
      <c r="V2760" s="556">
        <f t="shared" si="1846"/>
        <v>78078.208809999996</v>
      </c>
      <c r="W2760" s="556">
        <f t="shared" si="1846"/>
        <v>78078.208809999996</v>
      </c>
      <c r="X2760" s="556">
        <f t="shared" si="1846"/>
        <v>45545.621805833332</v>
      </c>
      <c r="Y2760" s="556">
        <f t="shared" si="1846"/>
        <v>47189.193040000006</v>
      </c>
      <c r="Z2760" s="556">
        <f t="shared" si="1846"/>
        <v>0</v>
      </c>
      <c r="AA2760" s="556">
        <f t="shared" si="1846"/>
        <v>0</v>
      </c>
      <c r="AB2760" s="556">
        <f t="shared" si="1846"/>
        <v>1643.5712341666704</v>
      </c>
      <c r="AC2760" s="556">
        <f t="shared" si="1846"/>
        <v>0</v>
      </c>
      <c r="AD2760" s="556">
        <f t="shared" si="1846"/>
        <v>0</v>
      </c>
      <c r="AE2760" s="556">
        <f t="shared" si="1846"/>
        <v>47189.193040000006</v>
      </c>
      <c r="AF2760" s="2217"/>
      <c r="AG2760" s="551">
        <f>AG2580+AG2573+AG2505+AG2116+AG916</f>
        <v>0</v>
      </c>
      <c r="AH2760" s="1325"/>
      <c r="AI2760" s="1340">
        <f t="shared" si="1839"/>
        <v>47189193.040000007</v>
      </c>
    </row>
    <row r="2761" spans="1:35" x14ac:dyDescent="0.25">
      <c r="A2761" s="226">
        <v>1</v>
      </c>
      <c r="B2761" s="911" t="s">
        <v>204</v>
      </c>
      <c r="C2761" s="2221"/>
      <c r="D2761" s="2209"/>
      <c r="E2761" s="2201">
        <f t="shared" ref="E2761:G2763" si="1847">SUM(E1988)</f>
        <v>197428</v>
      </c>
      <c r="F2761" s="2209">
        <f t="shared" si="1847"/>
        <v>115166</v>
      </c>
      <c r="G2761" s="2209">
        <f t="shared" si="1847"/>
        <v>116021</v>
      </c>
      <c r="H2761" s="948">
        <f t="shared" si="1835"/>
        <v>100.74240661306288</v>
      </c>
      <c r="I2761" s="2186"/>
      <c r="J2761" s="2186"/>
      <c r="K2761" s="2209"/>
      <c r="L2761" s="2209"/>
      <c r="M2761" s="2209"/>
      <c r="N2761" s="2184"/>
      <c r="O2761" s="2209"/>
      <c r="P2761" s="2187"/>
      <c r="Q2761" s="556"/>
      <c r="R2761" s="556"/>
      <c r="S2761" s="556"/>
      <c r="T2761" s="556"/>
      <c r="U2761" s="556"/>
      <c r="V2761" s="556"/>
      <c r="W2761" s="556"/>
      <c r="X2761" s="556"/>
      <c r="Y2761" s="556"/>
      <c r="Z2761" s="556"/>
      <c r="AA2761" s="556"/>
      <c r="AB2761" s="558"/>
      <c r="AC2761" s="558"/>
      <c r="AD2761" s="558"/>
      <c r="AE2761" s="558"/>
      <c r="AF2761" s="2210"/>
      <c r="AG2761" s="551"/>
      <c r="AH2761" s="1325"/>
      <c r="AI2761" s="1340">
        <f t="shared" si="1839"/>
        <v>0</v>
      </c>
    </row>
    <row r="2762" spans="1:35" x14ac:dyDescent="0.25">
      <c r="A2762" s="226">
        <v>1</v>
      </c>
      <c r="B2762" s="912" t="s">
        <v>205</v>
      </c>
      <c r="C2762" s="2222"/>
      <c r="D2762" s="2213"/>
      <c r="E2762" s="2214">
        <f t="shared" si="1847"/>
        <v>197358</v>
      </c>
      <c r="F2762" s="2213">
        <f t="shared" si="1847"/>
        <v>115126</v>
      </c>
      <c r="G2762" s="2213">
        <f t="shared" si="1847"/>
        <v>115956</v>
      </c>
      <c r="H2762" s="948">
        <f t="shared" si="1835"/>
        <v>100.72094922085368</v>
      </c>
      <c r="I2762" s="2219"/>
      <c r="J2762" s="2219"/>
      <c r="K2762" s="2213"/>
      <c r="L2762" s="2213"/>
      <c r="M2762" s="2213"/>
      <c r="N2762" s="2215"/>
      <c r="O2762" s="2213"/>
      <c r="P2762" s="2216"/>
      <c r="Q2762" s="556"/>
      <c r="R2762" s="556"/>
      <c r="S2762" s="556"/>
      <c r="T2762" s="556"/>
      <c r="U2762" s="556"/>
      <c r="V2762" s="556"/>
      <c r="W2762" s="556"/>
      <c r="X2762" s="556"/>
      <c r="Y2762" s="556"/>
      <c r="Z2762" s="556"/>
      <c r="AA2762" s="556"/>
      <c r="AB2762" s="556"/>
      <c r="AC2762" s="556"/>
      <c r="AD2762" s="556"/>
      <c r="AE2762" s="556"/>
      <c r="AF2762" s="2217"/>
      <c r="AG2762" s="508"/>
      <c r="AH2762" s="1325"/>
      <c r="AI2762" s="1340">
        <f t="shared" si="1839"/>
        <v>0</v>
      </c>
    </row>
    <row r="2763" spans="1:35" ht="30" x14ac:dyDescent="0.25">
      <c r="A2763" s="226">
        <v>1</v>
      </c>
      <c r="B2763" s="913" t="s">
        <v>206</v>
      </c>
      <c r="C2763" s="2223"/>
      <c r="D2763" s="2213"/>
      <c r="E2763" s="2214">
        <f t="shared" si="1847"/>
        <v>70</v>
      </c>
      <c r="F2763" s="2209">
        <f t="shared" si="1847"/>
        <v>41</v>
      </c>
      <c r="G2763" s="2209">
        <f t="shared" si="1847"/>
        <v>65</v>
      </c>
      <c r="H2763" s="948">
        <f t="shared" si="1835"/>
        <v>158.53658536585365</v>
      </c>
      <c r="I2763" s="2186"/>
      <c r="J2763" s="2219"/>
      <c r="K2763" s="2209"/>
      <c r="L2763" s="2213"/>
      <c r="M2763" s="2213"/>
      <c r="N2763" s="2215"/>
      <c r="O2763" s="2213"/>
      <c r="P2763" s="2216"/>
      <c r="Q2763" s="557"/>
      <c r="R2763" s="557"/>
      <c r="S2763" s="557"/>
      <c r="T2763" s="557"/>
      <c r="U2763" s="557"/>
      <c r="V2763" s="557"/>
      <c r="W2763" s="557"/>
      <c r="X2763" s="556"/>
      <c r="Y2763" s="556"/>
      <c r="Z2763" s="556"/>
      <c r="AA2763" s="556"/>
      <c r="AB2763" s="557"/>
      <c r="AC2763" s="557"/>
      <c r="AD2763" s="556"/>
      <c r="AE2763" s="556"/>
      <c r="AF2763" s="2210"/>
      <c r="AG2763" s="508"/>
      <c r="AH2763" s="1325"/>
      <c r="AI2763" s="1340">
        <f t="shared" si="1839"/>
        <v>0</v>
      </c>
    </row>
    <row r="2764" spans="1:35" ht="30" thickBot="1" x14ac:dyDescent="0.3">
      <c r="A2764" s="226">
        <v>1</v>
      </c>
      <c r="B2764" s="2224" t="s">
        <v>211</v>
      </c>
      <c r="C2764" s="2224"/>
      <c r="D2764" s="2225"/>
      <c r="E2764" s="2226">
        <f>E1991</f>
        <v>197428</v>
      </c>
      <c r="F2764" s="2227">
        <f>F1991</f>
        <v>115166</v>
      </c>
      <c r="G2764" s="2227">
        <f>G1991</f>
        <v>116021</v>
      </c>
      <c r="H2764" s="2228">
        <f t="shared" si="1835"/>
        <v>100.74240661306288</v>
      </c>
      <c r="I2764" s="2229"/>
      <c r="J2764" s="2230"/>
      <c r="K2764" s="2227"/>
      <c r="L2764" s="2225"/>
      <c r="M2764" s="2225"/>
      <c r="N2764" s="2231"/>
      <c r="O2764" s="2225"/>
      <c r="P2764" s="2232"/>
      <c r="Q2764" s="560">
        <f t="shared" ref="Q2764:AE2764" si="1848">Q1991</f>
        <v>931675.27610000002</v>
      </c>
      <c r="R2764" s="560">
        <f t="shared" si="1848"/>
        <v>931675.27610000002</v>
      </c>
      <c r="S2764" s="560">
        <f t="shared" si="1848"/>
        <v>931675.27610000002</v>
      </c>
      <c r="T2764" s="560">
        <f t="shared" si="1848"/>
        <v>931675.27610000002</v>
      </c>
      <c r="U2764" s="560">
        <f t="shared" si="1848"/>
        <v>931675.27610000002</v>
      </c>
      <c r="V2764" s="560">
        <f t="shared" si="1848"/>
        <v>931675.27610000002</v>
      </c>
      <c r="W2764" s="560">
        <f t="shared" si="1848"/>
        <v>931675.27610000002</v>
      </c>
      <c r="X2764" s="559">
        <f t="shared" si="1848"/>
        <v>543477.24439166673</v>
      </c>
      <c r="Y2764" s="559">
        <f t="shared" si="1848"/>
        <v>543799.26866000006</v>
      </c>
      <c r="Z2764" s="556">
        <f t="shared" si="1848"/>
        <v>0</v>
      </c>
      <c r="AA2764" s="556">
        <f t="shared" si="1848"/>
        <v>0</v>
      </c>
      <c r="AB2764" s="560">
        <f t="shared" si="1848"/>
        <v>322.02426833333448</v>
      </c>
      <c r="AC2764" s="560">
        <f t="shared" si="1848"/>
        <v>0</v>
      </c>
      <c r="AD2764" s="559">
        <f t="shared" si="1848"/>
        <v>-812.57570999999996</v>
      </c>
      <c r="AE2764" s="559">
        <f t="shared" si="1848"/>
        <v>542986.69295000006</v>
      </c>
      <c r="AF2764" s="2233"/>
      <c r="AG2764" s="1088">
        <f>AG1991</f>
        <v>0</v>
      </c>
      <c r="AH2764" s="1325"/>
      <c r="AI2764" s="1340">
        <f t="shared" si="1839"/>
        <v>542986692.95000005</v>
      </c>
    </row>
    <row r="2765" spans="1:35" ht="15.75" thickBot="1" x14ac:dyDescent="0.3">
      <c r="A2765" s="226">
        <v>1</v>
      </c>
      <c r="B2765" s="2234" t="s">
        <v>209</v>
      </c>
      <c r="C2765" s="3419"/>
      <c r="D2765" s="2235"/>
      <c r="E2765" s="2236"/>
      <c r="F2765" s="2237"/>
      <c r="G2765" s="2237"/>
      <c r="H2765" s="2237"/>
      <c r="I2765" s="1319"/>
      <c r="J2765" s="1319"/>
      <c r="K2765" s="2238"/>
      <c r="L2765" s="2238"/>
      <c r="M2765" s="2238"/>
      <c r="N2765" s="2238"/>
      <c r="O2765" s="2238"/>
      <c r="P2765" s="2238"/>
      <c r="Q2765" s="521"/>
      <c r="R2765" s="521"/>
      <c r="S2765" s="521"/>
      <c r="T2765" s="521"/>
      <c r="U2765" s="521"/>
      <c r="V2765" s="521"/>
      <c r="W2765" s="521"/>
      <c r="X2765" s="1081"/>
      <c r="Y2765" s="521"/>
      <c r="Z2765" s="1550"/>
      <c r="AA2765" s="521"/>
      <c r="AB2765" s="521"/>
      <c r="AC2765" s="521"/>
      <c r="AD2765" s="521"/>
      <c r="AE2765" s="521"/>
      <c r="AF2765" s="2239"/>
      <c r="AG2765" s="1081"/>
      <c r="AH2765" s="1325"/>
      <c r="AI2765" s="1340">
        <f t="shared" si="1839"/>
        <v>0</v>
      </c>
    </row>
    <row r="2766" spans="1:35" ht="63" x14ac:dyDescent="0.25">
      <c r="A2766" s="226">
        <v>1</v>
      </c>
      <c r="B2766" s="2134" t="s">
        <v>426</v>
      </c>
      <c r="C2766" s="2240"/>
      <c r="D2766" s="2241"/>
      <c r="E2766" s="406"/>
      <c r="F2766" s="1516"/>
      <c r="G2766" s="1516"/>
      <c r="H2766" s="1516"/>
      <c r="I2766" s="1516"/>
      <c r="J2766" s="1516"/>
      <c r="K2766" s="1516"/>
      <c r="L2766" s="1516"/>
      <c r="M2766" s="1516"/>
      <c r="N2766" s="1516"/>
      <c r="O2766" s="1516"/>
      <c r="P2766" s="1516"/>
      <c r="Q2766" s="512"/>
      <c r="R2766" s="512"/>
      <c r="S2766" s="512"/>
      <c r="T2766" s="512"/>
      <c r="U2766" s="512"/>
      <c r="V2766" s="512"/>
      <c r="W2766" s="512"/>
      <c r="X2766" s="508"/>
      <c r="Y2766" s="512"/>
      <c r="Z2766" s="975"/>
      <c r="AA2766" s="512"/>
      <c r="AB2766" s="512"/>
      <c r="AC2766" s="512"/>
      <c r="AD2766" s="512"/>
      <c r="AE2766" s="512"/>
      <c r="AF2766" s="1518"/>
      <c r="AG2766" s="508"/>
      <c r="AH2766" s="1325"/>
      <c r="AI2766" s="1340">
        <f t="shared" si="1839"/>
        <v>0</v>
      </c>
    </row>
    <row r="2767" spans="1:35" x14ac:dyDescent="0.25">
      <c r="A2767" s="226">
        <v>1</v>
      </c>
      <c r="B2767" s="2242" t="s">
        <v>5</v>
      </c>
      <c r="C2767" s="2243"/>
      <c r="D2767" s="2242"/>
      <c r="E2767" s="406"/>
      <c r="F2767" s="1516"/>
      <c r="G2767" s="1516"/>
      <c r="H2767" s="1516"/>
      <c r="I2767" s="1516"/>
      <c r="J2767" s="1516"/>
      <c r="K2767" s="2244"/>
      <c r="L2767" s="2244"/>
      <c r="M2767" s="2244"/>
      <c r="N2767" s="2244"/>
      <c r="O2767" s="2244"/>
      <c r="P2767" s="2244"/>
      <c r="Q2767" s="512"/>
      <c r="R2767" s="512"/>
      <c r="S2767" s="512"/>
      <c r="T2767" s="512"/>
      <c r="U2767" s="512"/>
      <c r="V2767" s="512"/>
      <c r="W2767" s="512"/>
      <c r="X2767" s="508"/>
      <c r="Y2767" s="512"/>
      <c r="Z2767" s="975"/>
      <c r="AA2767" s="512"/>
      <c r="AB2767" s="512"/>
      <c r="AC2767" s="512"/>
      <c r="AD2767" s="512"/>
      <c r="AE2767" s="512"/>
      <c r="AF2767" s="1518"/>
      <c r="AG2767" s="508"/>
      <c r="AH2767" s="1325"/>
      <c r="AI2767" s="1340">
        <f t="shared" si="1839"/>
        <v>0</v>
      </c>
    </row>
    <row r="2768" spans="1:35" x14ac:dyDescent="0.25">
      <c r="A2768" s="226">
        <v>1</v>
      </c>
      <c r="B2768" s="2245" t="s">
        <v>24</v>
      </c>
      <c r="C2768" s="1338" t="s">
        <v>268</v>
      </c>
      <c r="D2768" s="2246">
        <v>340</v>
      </c>
      <c r="E2768" s="406">
        <v>109</v>
      </c>
      <c r="F2768" s="212">
        <f t="shared" ref="F2768:F2776" si="1849">ROUND(E2768/12*$B$4,0)</f>
        <v>64</v>
      </c>
      <c r="G2768" s="212">
        <v>6</v>
      </c>
      <c r="H2768" s="212">
        <f t="shared" ref="H2768:H2777" si="1850">G2768/F2768*100</f>
        <v>9.375</v>
      </c>
      <c r="I2768" s="1888">
        <v>6</v>
      </c>
      <c r="J2768" s="252">
        <f t="shared" ref="J2768:J2777" si="1851">M2768/G2768</f>
        <v>6.833333333333333</v>
      </c>
      <c r="K2768" s="253">
        <f t="shared" ref="K2768:K2776" si="1852">ROUND(E2768*I2768,0)</f>
        <v>654</v>
      </c>
      <c r="L2768" s="253">
        <f t="shared" ref="L2768:L2776" si="1853">ROUND(K2768/12*$B$4,0)</f>
        <v>382</v>
      </c>
      <c r="M2768" s="253">
        <v>41</v>
      </c>
      <c r="N2768" s="253">
        <f t="shared" ref="N2768:N2777" si="1854">M2768/L2768*100</f>
        <v>10.732984293193718</v>
      </c>
      <c r="O2768" s="253">
        <f t="shared" ref="O2768:O2776" si="1855">K2768/D2768</f>
        <v>1.9235294117647059</v>
      </c>
      <c r="P2768" s="253">
        <f t="shared" ref="P2768:P2777" si="1856">M2768/$B$4*12/O2768</f>
        <v>36.539973787680204</v>
      </c>
      <c r="Q2768" s="512"/>
      <c r="R2768" s="512"/>
      <c r="S2768" s="512"/>
      <c r="T2768" s="512"/>
      <c r="U2768" s="512"/>
      <c r="V2768" s="512"/>
      <c r="W2768" s="512"/>
      <c r="X2768" s="508"/>
      <c r="Y2768" s="512"/>
      <c r="Z2768" s="975"/>
      <c r="AA2768" s="512"/>
      <c r="AB2768" s="512"/>
      <c r="AC2768" s="512"/>
      <c r="AD2768" s="512"/>
      <c r="AE2768" s="512"/>
      <c r="AF2768" s="1165"/>
      <c r="AG2768" s="508"/>
      <c r="AH2768" s="1325"/>
      <c r="AI2768" s="1340">
        <f t="shared" si="1839"/>
        <v>0</v>
      </c>
    </row>
    <row r="2769" spans="1:35" x14ac:dyDescent="0.25">
      <c r="A2769" s="226">
        <v>1</v>
      </c>
      <c r="B2769" s="2245" t="s">
        <v>25</v>
      </c>
      <c r="C2769" s="1338" t="s">
        <v>268</v>
      </c>
      <c r="D2769" s="2247">
        <v>300</v>
      </c>
      <c r="E2769" s="114">
        <v>106</v>
      </c>
      <c r="F2769" s="212">
        <f t="shared" si="1849"/>
        <v>62</v>
      </c>
      <c r="G2769" s="212">
        <v>50</v>
      </c>
      <c r="H2769" s="212">
        <f t="shared" si="1850"/>
        <v>80.645161290322577</v>
      </c>
      <c r="I2769" s="2248">
        <v>5.6</v>
      </c>
      <c r="J2769" s="252">
        <f t="shared" si="1851"/>
        <v>4.5999999999999996</v>
      </c>
      <c r="K2769" s="253">
        <f t="shared" si="1852"/>
        <v>594</v>
      </c>
      <c r="L2769" s="253">
        <f t="shared" si="1853"/>
        <v>347</v>
      </c>
      <c r="M2769" s="253">
        <v>230</v>
      </c>
      <c r="N2769" s="253">
        <f t="shared" si="1854"/>
        <v>66.282420749279538</v>
      </c>
      <c r="O2769" s="253">
        <f t="shared" si="1855"/>
        <v>1.98</v>
      </c>
      <c r="P2769" s="253">
        <f t="shared" si="1856"/>
        <v>199.13419913419909</v>
      </c>
      <c r="Q2769" s="512"/>
      <c r="R2769" s="512"/>
      <c r="S2769" s="512"/>
      <c r="T2769" s="512"/>
      <c r="U2769" s="512"/>
      <c r="V2769" s="512"/>
      <c r="W2769" s="512"/>
      <c r="X2769" s="508"/>
      <c r="Y2769" s="512"/>
      <c r="Z2769" s="975"/>
      <c r="AA2769" s="512"/>
      <c r="AB2769" s="512"/>
      <c r="AC2769" s="512"/>
      <c r="AD2769" s="512"/>
      <c r="AE2769" s="512"/>
      <c r="AF2769" s="1165"/>
      <c r="AG2769" s="508"/>
      <c r="AH2769" s="1325"/>
      <c r="AI2769" s="1340">
        <f t="shared" si="1839"/>
        <v>0</v>
      </c>
    </row>
    <row r="2770" spans="1:35" x14ac:dyDescent="0.25">
      <c r="A2770" s="226">
        <v>1</v>
      </c>
      <c r="B2770" s="2245" t="s">
        <v>23</v>
      </c>
      <c r="C2770" s="1338" t="s">
        <v>268</v>
      </c>
      <c r="D2770" s="2247">
        <v>270</v>
      </c>
      <c r="E2770" s="114">
        <v>439</v>
      </c>
      <c r="F2770" s="212">
        <f t="shared" si="1849"/>
        <v>256</v>
      </c>
      <c r="G2770" s="212">
        <v>279</v>
      </c>
      <c r="H2770" s="212">
        <f t="shared" si="1850"/>
        <v>108.984375</v>
      </c>
      <c r="I2770" s="2248">
        <v>5.2</v>
      </c>
      <c r="J2770" s="252">
        <f t="shared" si="1851"/>
        <v>5.6523297491039424</v>
      </c>
      <c r="K2770" s="253">
        <f t="shared" si="1852"/>
        <v>2283</v>
      </c>
      <c r="L2770" s="253">
        <f t="shared" si="1853"/>
        <v>1332</v>
      </c>
      <c r="M2770" s="253">
        <v>1577</v>
      </c>
      <c r="N2770" s="253">
        <f t="shared" si="1854"/>
        <v>118.39339339339338</v>
      </c>
      <c r="O2770" s="253">
        <f t="shared" si="1855"/>
        <v>8.4555555555555557</v>
      </c>
      <c r="P2770" s="253">
        <f t="shared" si="1856"/>
        <v>319.72217007696639</v>
      </c>
      <c r="Q2770" s="512"/>
      <c r="R2770" s="512"/>
      <c r="S2770" s="512"/>
      <c r="T2770" s="512"/>
      <c r="U2770" s="512"/>
      <c r="V2770" s="512"/>
      <c r="W2770" s="512"/>
      <c r="X2770" s="508"/>
      <c r="Y2770" s="512"/>
      <c r="Z2770" s="975"/>
      <c r="AA2770" s="512"/>
      <c r="AB2770" s="512"/>
      <c r="AC2770" s="512"/>
      <c r="AD2770" s="512"/>
      <c r="AE2770" s="512"/>
      <c r="AF2770" s="1165"/>
      <c r="AG2770" s="508"/>
      <c r="AH2770" s="1325"/>
      <c r="AI2770" s="1340">
        <f t="shared" si="1839"/>
        <v>0</v>
      </c>
    </row>
    <row r="2771" spans="1:35" x14ac:dyDescent="0.25">
      <c r="A2771" s="226">
        <v>1</v>
      </c>
      <c r="B2771" s="3" t="s">
        <v>9</v>
      </c>
      <c r="C2771" s="1338" t="s">
        <v>268</v>
      </c>
      <c r="D2771" s="2247">
        <v>340</v>
      </c>
      <c r="E2771" s="372">
        <v>391</v>
      </c>
      <c r="F2771" s="212">
        <f t="shared" si="1849"/>
        <v>228</v>
      </c>
      <c r="G2771" s="212">
        <v>241</v>
      </c>
      <c r="H2771" s="212">
        <f t="shared" si="1850"/>
        <v>105.70175438596492</v>
      </c>
      <c r="I2771" s="552">
        <v>9</v>
      </c>
      <c r="J2771" s="252">
        <f t="shared" si="1851"/>
        <v>8.0207468879668049</v>
      </c>
      <c r="K2771" s="253">
        <f t="shared" si="1852"/>
        <v>3519</v>
      </c>
      <c r="L2771" s="253">
        <f t="shared" si="1853"/>
        <v>2053</v>
      </c>
      <c r="M2771" s="253">
        <v>1933</v>
      </c>
      <c r="N2771" s="253">
        <f t="shared" si="1854"/>
        <v>94.154895275207025</v>
      </c>
      <c r="O2771" s="253">
        <f t="shared" si="1855"/>
        <v>10.35</v>
      </c>
      <c r="P2771" s="253">
        <f t="shared" si="1856"/>
        <v>320.16563146997936</v>
      </c>
      <c r="Q2771" s="512"/>
      <c r="R2771" s="512"/>
      <c r="S2771" s="512"/>
      <c r="T2771" s="512"/>
      <c r="U2771" s="512"/>
      <c r="V2771" s="512"/>
      <c r="W2771" s="512"/>
      <c r="X2771" s="508"/>
      <c r="Y2771" s="512"/>
      <c r="Z2771" s="975"/>
      <c r="AA2771" s="512"/>
      <c r="AB2771" s="512"/>
      <c r="AC2771" s="512"/>
      <c r="AD2771" s="512"/>
      <c r="AE2771" s="512"/>
      <c r="AF2771" s="1165"/>
      <c r="AG2771" s="508"/>
      <c r="AH2771" s="1325"/>
      <c r="AI2771" s="1340">
        <f t="shared" si="1839"/>
        <v>0</v>
      </c>
    </row>
    <row r="2772" spans="1:35" x14ac:dyDescent="0.25">
      <c r="A2772" s="226">
        <v>1</v>
      </c>
      <c r="B2772" s="2245" t="s">
        <v>26</v>
      </c>
      <c r="C2772" s="1338" t="s">
        <v>268</v>
      </c>
      <c r="D2772" s="2246">
        <v>340</v>
      </c>
      <c r="E2772" s="114">
        <v>120</v>
      </c>
      <c r="F2772" s="212">
        <f t="shared" si="1849"/>
        <v>70</v>
      </c>
      <c r="G2772" s="212">
        <v>39</v>
      </c>
      <c r="H2772" s="212">
        <f t="shared" si="1850"/>
        <v>55.714285714285715</v>
      </c>
      <c r="I2772" s="2248">
        <v>7</v>
      </c>
      <c r="J2772" s="252">
        <f t="shared" si="1851"/>
        <v>4.7948717948717947</v>
      </c>
      <c r="K2772" s="253">
        <f t="shared" si="1852"/>
        <v>840</v>
      </c>
      <c r="L2772" s="253">
        <f t="shared" si="1853"/>
        <v>490</v>
      </c>
      <c r="M2772" s="253">
        <v>187</v>
      </c>
      <c r="N2772" s="253">
        <f t="shared" si="1854"/>
        <v>38.163265306122454</v>
      </c>
      <c r="O2772" s="253">
        <f t="shared" si="1855"/>
        <v>2.4705882352941178</v>
      </c>
      <c r="P2772" s="253">
        <f t="shared" si="1856"/>
        <v>129.75510204081633</v>
      </c>
      <c r="Q2772" s="512"/>
      <c r="R2772" s="512"/>
      <c r="S2772" s="512"/>
      <c r="T2772" s="512"/>
      <c r="U2772" s="512"/>
      <c r="V2772" s="512"/>
      <c r="W2772" s="512"/>
      <c r="X2772" s="508"/>
      <c r="Y2772" s="512"/>
      <c r="Z2772" s="975"/>
      <c r="AA2772" s="512"/>
      <c r="AB2772" s="512"/>
      <c r="AC2772" s="512"/>
      <c r="AD2772" s="512"/>
      <c r="AE2772" s="512"/>
      <c r="AF2772" s="1165"/>
      <c r="AG2772" s="508"/>
      <c r="AH2772" s="1325"/>
      <c r="AI2772" s="1340">
        <f t="shared" si="1839"/>
        <v>0</v>
      </c>
    </row>
    <row r="2773" spans="1:35" x14ac:dyDescent="0.25">
      <c r="A2773" s="226">
        <v>1</v>
      </c>
      <c r="B2773" s="2245" t="s">
        <v>65</v>
      </c>
      <c r="C2773" s="1338" t="s">
        <v>268</v>
      </c>
      <c r="D2773" s="2247">
        <v>320</v>
      </c>
      <c r="E2773" s="114">
        <v>360</v>
      </c>
      <c r="F2773" s="212">
        <f t="shared" si="1849"/>
        <v>210</v>
      </c>
      <c r="G2773" s="212">
        <v>207</v>
      </c>
      <c r="H2773" s="212">
        <f t="shared" si="1850"/>
        <v>98.571428571428584</v>
      </c>
      <c r="I2773" s="2248">
        <v>7.5</v>
      </c>
      <c r="J2773" s="252">
        <f t="shared" si="1851"/>
        <v>6.2608695652173916</v>
      </c>
      <c r="K2773" s="253">
        <f t="shared" si="1852"/>
        <v>2700</v>
      </c>
      <c r="L2773" s="253">
        <f t="shared" si="1853"/>
        <v>1575</v>
      </c>
      <c r="M2773" s="253">
        <v>1296</v>
      </c>
      <c r="N2773" s="253">
        <f t="shared" si="1854"/>
        <v>82.285714285714278</v>
      </c>
      <c r="O2773" s="253">
        <f t="shared" si="1855"/>
        <v>8.4375</v>
      </c>
      <c r="P2773" s="253">
        <f t="shared" si="1856"/>
        <v>263.31428571428575</v>
      </c>
      <c r="Q2773" s="512"/>
      <c r="R2773" s="512"/>
      <c r="S2773" s="512"/>
      <c r="T2773" s="512"/>
      <c r="U2773" s="512"/>
      <c r="V2773" s="512"/>
      <c r="W2773" s="512"/>
      <c r="X2773" s="508"/>
      <c r="Y2773" s="512"/>
      <c r="Z2773" s="975"/>
      <c r="AA2773" s="512"/>
      <c r="AB2773" s="512"/>
      <c r="AC2773" s="512"/>
      <c r="AD2773" s="512"/>
      <c r="AE2773" s="512"/>
      <c r="AF2773" s="1165"/>
      <c r="AG2773" s="508"/>
      <c r="AH2773" s="1325"/>
      <c r="AI2773" s="1340">
        <f t="shared" si="1839"/>
        <v>0</v>
      </c>
    </row>
    <row r="2774" spans="1:35" x14ac:dyDescent="0.25">
      <c r="A2774" s="226">
        <v>1</v>
      </c>
      <c r="B2774" s="2245" t="s">
        <v>10</v>
      </c>
      <c r="C2774" s="1338" t="s">
        <v>268</v>
      </c>
      <c r="D2774" s="2247">
        <v>340</v>
      </c>
      <c r="E2774" s="114">
        <v>987</v>
      </c>
      <c r="F2774" s="212">
        <f t="shared" si="1849"/>
        <v>576</v>
      </c>
      <c r="G2774" s="212">
        <v>594</v>
      </c>
      <c r="H2774" s="212">
        <f t="shared" si="1850"/>
        <v>103.125</v>
      </c>
      <c r="I2774" s="2248">
        <v>8.5</v>
      </c>
      <c r="J2774" s="252">
        <f t="shared" si="1851"/>
        <v>7.769360269360269</v>
      </c>
      <c r="K2774" s="253">
        <f t="shared" si="1852"/>
        <v>8390</v>
      </c>
      <c r="L2774" s="253">
        <f t="shared" si="1853"/>
        <v>4894</v>
      </c>
      <c r="M2774" s="253">
        <v>4615</v>
      </c>
      <c r="N2774" s="253">
        <f t="shared" si="1854"/>
        <v>94.29914180629342</v>
      </c>
      <c r="O2774" s="253">
        <f t="shared" si="1855"/>
        <v>24.676470588235293</v>
      </c>
      <c r="P2774" s="253">
        <f t="shared" si="1856"/>
        <v>320.60616380044274</v>
      </c>
      <c r="Q2774" s="512"/>
      <c r="R2774" s="512"/>
      <c r="S2774" s="512"/>
      <c r="T2774" s="512"/>
      <c r="U2774" s="512"/>
      <c r="V2774" s="512"/>
      <c r="W2774" s="512"/>
      <c r="X2774" s="508"/>
      <c r="Y2774" s="512"/>
      <c r="Z2774" s="975"/>
      <c r="AA2774" s="512"/>
      <c r="AB2774" s="512"/>
      <c r="AC2774" s="512"/>
      <c r="AD2774" s="512"/>
      <c r="AE2774" s="512"/>
      <c r="AF2774" s="1165"/>
      <c r="AG2774" s="508"/>
      <c r="AH2774" s="1325"/>
      <c r="AI2774" s="1340">
        <f t="shared" si="1839"/>
        <v>0</v>
      </c>
    </row>
    <row r="2775" spans="1:35" x14ac:dyDescent="0.25">
      <c r="A2775" s="226">
        <v>1</v>
      </c>
      <c r="B2775" s="2245" t="s">
        <v>64</v>
      </c>
      <c r="C2775" s="1338" t="s">
        <v>268</v>
      </c>
      <c r="D2775" s="2246">
        <v>340</v>
      </c>
      <c r="E2775" s="114">
        <v>264</v>
      </c>
      <c r="F2775" s="212">
        <f t="shared" si="1849"/>
        <v>154</v>
      </c>
      <c r="G2775" s="212">
        <v>103</v>
      </c>
      <c r="H2775" s="212">
        <f t="shared" si="1850"/>
        <v>66.883116883116884</v>
      </c>
      <c r="I2775" s="2248">
        <v>8.8000000000000007</v>
      </c>
      <c r="J2775" s="252">
        <f t="shared" si="1851"/>
        <v>7.2815533980582527</v>
      </c>
      <c r="K2775" s="253">
        <f t="shared" si="1852"/>
        <v>2323</v>
      </c>
      <c r="L2775" s="253">
        <f t="shared" si="1853"/>
        <v>1355</v>
      </c>
      <c r="M2775" s="253">
        <v>750</v>
      </c>
      <c r="N2775" s="253">
        <f t="shared" si="1854"/>
        <v>55.350553505535061</v>
      </c>
      <c r="O2775" s="253">
        <f t="shared" si="1855"/>
        <v>6.8323529411764703</v>
      </c>
      <c r="P2775" s="253">
        <f t="shared" si="1856"/>
        <v>188.18030871410124</v>
      </c>
      <c r="Q2775" s="512"/>
      <c r="R2775" s="512"/>
      <c r="S2775" s="512"/>
      <c r="T2775" s="512"/>
      <c r="U2775" s="512"/>
      <c r="V2775" s="512"/>
      <c r="W2775" s="512"/>
      <c r="X2775" s="508"/>
      <c r="Y2775" s="512"/>
      <c r="Z2775" s="975"/>
      <c r="AA2775" s="512"/>
      <c r="AB2775" s="512"/>
      <c r="AC2775" s="512"/>
      <c r="AD2775" s="512"/>
      <c r="AE2775" s="512"/>
      <c r="AF2775" s="1165"/>
      <c r="AG2775" s="508"/>
      <c r="AH2775" s="1325"/>
      <c r="AI2775" s="1340">
        <f t="shared" si="1839"/>
        <v>0</v>
      </c>
    </row>
    <row r="2776" spans="1:35" x14ac:dyDescent="0.25">
      <c r="A2776" s="226">
        <v>1</v>
      </c>
      <c r="B2776" s="2249" t="s">
        <v>6</v>
      </c>
      <c r="C2776" s="1338" t="s">
        <v>268</v>
      </c>
      <c r="D2776" s="2250">
        <v>340</v>
      </c>
      <c r="E2776" s="2251">
        <v>895</v>
      </c>
      <c r="F2776" s="218">
        <f t="shared" si="1849"/>
        <v>522</v>
      </c>
      <c r="G2776" s="218">
        <v>417</v>
      </c>
      <c r="H2776" s="218">
        <f t="shared" si="1850"/>
        <v>79.885057471264361</v>
      </c>
      <c r="I2776" s="2252">
        <v>8.5</v>
      </c>
      <c r="J2776" s="1350">
        <f t="shared" si="1851"/>
        <v>7.5779376498800959</v>
      </c>
      <c r="K2776" s="433">
        <f t="shared" si="1852"/>
        <v>7608</v>
      </c>
      <c r="L2776" s="433">
        <f t="shared" si="1853"/>
        <v>4438</v>
      </c>
      <c r="M2776" s="433">
        <v>3160</v>
      </c>
      <c r="N2776" s="433">
        <f t="shared" si="1854"/>
        <v>71.203244704821984</v>
      </c>
      <c r="O2776" s="433">
        <f t="shared" si="1855"/>
        <v>22.376470588235293</v>
      </c>
      <c r="P2776" s="433">
        <f t="shared" si="1856"/>
        <v>242.09103199639478</v>
      </c>
      <c r="Q2776" s="513"/>
      <c r="R2776" s="513"/>
      <c r="S2776" s="513"/>
      <c r="T2776" s="513"/>
      <c r="U2776" s="513"/>
      <c r="V2776" s="513"/>
      <c r="W2776" s="513"/>
      <c r="X2776" s="1080"/>
      <c r="Y2776" s="513"/>
      <c r="Z2776" s="1372"/>
      <c r="AA2776" s="513"/>
      <c r="AB2776" s="513"/>
      <c r="AC2776" s="513"/>
      <c r="AD2776" s="513"/>
      <c r="AE2776" s="513"/>
      <c r="AF2776" s="1346"/>
      <c r="AG2776" s="1077"/>
      <c r="AH2776" s="1325"/>
      <c r="AI2776" s="1340">
        <f t="shared" si="1839"/>
        <v>0</v>
      </c>
    </row>
    <row r="2777" spans="1:35" ht="29.25" x14ac:dyDescent="0.25">
      <c r="A2777" s="226">
        <v>1</v>
      </c>
      <c r="B2777" s="2253" t="s">
        <v>7</v>
      </c>
      <c r="C2777" s="2254"/>
      <c r="D2777" s="2253"/>
      <c r="E2777" s="2255">
        <f>SUM(E2768:E2776)</f>
        <v>3671</v>
      </c>
      <c r="F2777" s="2256">
        <f>SUM(F2768:F2776)</f>
        <v>2142</v>
      </c>
      <c r="G2777" s="2256">
        <f>SUM(G2768:G2776)</f>
        <v>1936</v>
      </c>
      <c r="H2777" s="2256">
        <f t="shared" si="1850"/>
        <v>90.382819794584506</v>
      </c>
      <c r="I2777" s="2257">
        <f>IF(E2777=0,0,K2777/E2777)</f>
        <v>7.8755107600108962</v>
      </c>
      <c r="J2777" s="8">
        <f t="shared" si="1851"/>
        <v>7.1224173553719012</v>
      </c>
      <c r="K2777" s="2256">
        <f>SUM(K2768:K2776)</f>
        <v>28911</v>
      </c>
      <c r="L2777" s="2256">
        <f>SUM(L2768:L2776)</f>
        <v>16866</v>
      </c>
      <c r="M2777" s="2256">
        <f>SUM(M2768:M2776)</f>
        <v>13789</v>
      </c>
      <c r="N2777" s="1444">
        <f t="shared" si="1854"/>
        <v>81.756195897071024</v>
      </c>
      <c r="O2777" s="320">
        <f>SUM(O2768:O2776)</f>
        <v>87.502467320261431</v>
      </c>
      <c r="P2777" s="1444">
        <f t="shared" si="1856"/>
        <v>270.14421922262989</v>
      </c>
      <c r="Q2777" s="510">
        <v>116483.0869967968</v>
      </c>
      <c r="R2777" s="510">
        <v>116483.0869967968</v>
      </c>
      <c r="S2777" s="510">
        <v>116483.0869967968</v>
      </c>
      <c r="T2777" s="510">
        <v>116483.0869967968</v>
      </c>
      <c r="U2777" s="510">
        <v>114480.64956680639</v>
      </c>
      <c r="V2777" s="510">
        <v>114480.64956680639</v>
      </c>
      <c r="W2777" s="510">
        <v>114480.64956680639</v>
      </c>
      <c r="X2777" s="2537">
        <f t="shared" ref="X2777" si="1857">Q2777/12*$B$4+(R2777-Q2777)/11*6+(S2777-R2777)/10*5+(T2777-S2777)/9*4+(U2777-T2777)/8*3+(V2777-U2777)/7*2+(W2777-V2777)/6*1</f>
        <v>67197.553378551718</v>
      </c>
      <c r="Y2777" s="510">
        <f>AE2777-AD2777-AA2777-Z2777</f>
        <v>54424.302069999998</v>
      </c>
      <c r="Z2777" s="979"/>
      <c r="AA2777" s="510">
        <v>-129.67789999999999</v>
      </c>
      <c r="AB2777" s="510">
        <f>Y2777-X2777</f>
        <v>-12773.25130855172</v>
      </c>
      <c r="AC2777" s="510"/>
      <c r="AD2777" s="510">
        <v>-3617.0227400000003</v>
      </c>
      <c r="AE2777" s="510">
        <v>50677.601429999995</v>
      </c>
      <c r="AF2777" s="2258"/>
      <c r="AG2777" s="1082"/>
      <c r="AH2777" s="1325"/>
      <c r="AI2777" s="1340">
        <f t="shared" si="1839"/>
        <v>50677601.429999992</v>
      </c>
    </row>
    <row r="2778" spans="1:35" x14ac:dyDescent="0.25">
      <c r="A2778" s="226">
        <v>1</v>
      </c>
      <c r="B2778" s="2259" t="s">
        <v>14</v>
      </c>
      <c r="C2778" s="2259"/>
      <c r="D2778" s="2260"/>
      <c r="E2778" s="2261"/>
      <c r="F2778" s="2262"/>
      <c r="G2778" s="2262"/>
      <c r="H2778" s="2262"/>
      <c r="I2778" s="2263"/>
      <c r="J2778" s="2263"/>
      <c r="K2778" s="2262"/>
      <c r="L2778" s="2262"/>
      <c r="M2778" s="2262"/>
      <c r="N2778" s="2262"/>
      <c r="O2778" s="2262"/>
      <c r="P2778" s="2262"/>
      <c r="Q2778" s="511"/>
      <c r="R2778" s="511"/>
      <c r="S2778" s="511"/>
      <c r="T2778" s="511"/>
      <c r="U2778" s="511"/>
      <c r="V2778" s="511"/>
      <c r="W2778" s="511"/>
      <c r="X2778" s="551"/>
      <c r="Y2778" s="511"/>
      <c r="Z2778" s="978"/>
      <c r="AA2778" s="511"/>
      <c r="AB2778" s="511"/>
      <c r="AC2778" s="511"/>
      <c r="AD2778" s="511"/>
      <c r="AE2778" s="511"/>
      <c r="AF2778" s="2264"/>
      <c r="AG2778" s="551"/>
      <c r="AH2778" s="1325"/>
      <c r="AI2778" s="1340">
        <f t="shared" si="1839"/>
        <v>0</v>
      </c>
    </row>
    <row r="2779" spans="1:35" ht="60" x14ac:dyDescent="0.25">
      <c r="A2779" s="226">
        <v>1</v>
      </c>
      <c r="B2779" s="1056" t="s">
        <v>348</v>
      </c>
      <c r="C2779" s="1899"/>
      <c r="D2779" s="1914"/>
      <c r="E2779" s="410"/>
      <c r="F2779" s="716"/>
      <c r="G2779" s="716"/>
      <c r="H2779" s="716"/>
      <c r="I2779" s="1041"/>
      <c r="J2779" s="1041"/>
      <c r="K2779" s="1723"/>
      <c r="L2779" s="1723"/>
      <c r="M2779" s="1723"/>
      <c r="N2779" s="1723"/>
      <c r="O2779" s="1723"/>
      <c r="P2779" s="1723"/>
      <c r="Q2779" s="512">
        <v>44769.900910000004</v>
      </c>
      <c r="R2779" s="512">
        <v>44769.900910000004</v>
      </c>
      <c r="S2779" s="512">
        <v>44769.900910000004</v>
      </c>
      <c r="T2779" s="512">
        <v>44769.900910000004</v>
      </c>
      <c r="U2779" s="512">
        <v>44769.900910000004</v>
      </c>
      <c r="V2779" s="512">
        <v>44769.900910000004</v>
      </c>
      <c r="W2779" s="512">
        <v>44769.900910000004</v>
      </c>
      <c r="X2779" s="1092">
        <f t="shared" ref="X2779:X2780" si="1858">Q2779/12*$B$4+(R2779-Q2779)/11*6+(S2779-R2779)/10*5+(T2779-S2779)/9*4+(U2779-T2779)/8*3+(V2779-U2779)/7*2+(W2779-V2779)/6*1</f>
        <v>26115.775530833336</v>
      </c>
      <c r="Y2779" s="512">
        <f>AE2779-AD2779-AA2779</f>
        <v>25685.690119999999</v>
      </c>
      <c r="Z2779" s="975"/>
      <c r="AA2779" s="512"/>
      <c r="AB2779" s="512">
        <f>Y2779-X2779</f>
        <v>-430.08541083333694</v>
      </c>
      <c r="AC2779" s="512"/>
      <c r="AD2779" s="512">
        <v>-25.530459999999998</v>
      </c>
      <c r="AE2779" s="512">
        <v>25660.159659999998</v>
      </c>
      <c r="AF2779" s="1137"/>
      <c r="AG2779" s="508"/>
      <c r="AH2779" s="1325"/>
      <c r="AI2779" s="1340">
        <f t="shared" si="1839"/>
        <v>25660159.659999996</v>
      </c>
    </row>
    <row r="2780" spans="1:35" x14ac:dyDescent="0.25">
      <c r="A2780" s="226">
        <v>1</v>
      </c>
      <c r="B2780" s="657" t="s">
        <v>302</v>
      </c>
      <c r="C2780" s="1899"/>
      <c r="D2780" s="1914"/>
      <c r="E2780" s="410"/>
      <c r="F2780" s="716"/>
      <c r="G2780" s="716"/>
      <c r="H2780" s="716"/>
      <c r="I2780" s="1041"/>
      <c r="J2780" s="1041"/>
      <c r="K2780" s="1723"/>
      <c r="L2780" s="1723"/>
      <c r="M2780" s="1723"/>
      <c r="N2780" s="1723"/>
      <c r="O2780" s="1723"/>
      <c r="P2780" s="1723"/>
      <c r="Q2780" s="512">
        <v>8630.3700000000008</v>
      </c>
      <c r="R2780" s="512">
        <v>8630.3700000000008</v>
      </c>
      <c r="S2780" s="512">
        <v>8630.3700000000008</v>
      </c>
      <c r="T2780" s="512">
        <v>8630.3700000000008</v>
      </c>
      <c r="U2780" s="512">
        <v>8630.3700000000008</v>
      </c>
      <c r="V2780" s="512">
        <v>8630.3700000000008</v>
      </c>
      <c r="W2780" s="512">
        <v>8630.3700000000008</v>
      </c>
      <c r="X2780" s="1073">
        <f t="shared" si="1858"/>
        <v>5034.3825000000006</v>
      </c>
      <c r="Y2780" s="512">
        <f>AE2780-AD2780-AA2780</f>
        <v>5034.3824999999997</v>
      </c>
      <c r="Z2780" s="975"/>
      <c r="AA2780" s="512"/>
      <c r="AB2780" s="512">
        <f>Y2780-X2780</f>
        <v>0</v>
      </c>
      <c r="AC2780" s="512"/>
      <c r="AD2780" s="512">
        <v>0</v>
      </c>
      <c r="AE2780" s="512">
        <v>5034.3824999999997</v>
      </c>
      <c r="AF2780" s="1137"/>
      <c r="AG2780" s="508"/>
      <c r="AH2780" s="1325"/>
      <c r="AI2780" s="1340">
        <f t="shared" si="1839"/>
        <v>5034382.5</v>
      </c>
    </row>
    <row r="2781" spans="1:35" ht="29.25" x14ac:dyDescent="0.25">
      <c r="A2781" s="226">
        <v>1</v>
      </c>
      <c r="B2781" s="2531" t="s">
        <v>284</v>
      </c>
      <c r="C2781" s="617"/>
      <c r="D2781" s="4"/>
      <c r="E2781" s="1278">
        <f>E2783+E2784+E2785+E2786</f>
        <v>27950</v>
      </c>
      <c r="F2781" s="1278">
        <f t="shared" ref="F2781:G2781" si="1859">F2783+F2784+F2785+F2786</f>
        <v>16304</v>
      </c>
      <c r="G2781" s="1278">
        <f t="shared" si="1859"/>
        <v>15896</v>
      </c>
      <c r="H2781" s="322">
        <f>G2781/F2781*100</f>
        <v>97.497546614327774</v>
      </c>
      <c r="I2781" s="1762"/>
      <c r="J2781" s="1762"/>
      <c r="K2781" s="210"/>
      <c r="L2781" s="210"/>
      <c r="M2781" s="210"/>
      <c r="N2781" s="210"/>
      <c r="O2781" s="210"/>
      <c r="P2781" s="210"/>
      <c r="Q2781" s="512"/>
      <c r="R2781" s="512"/>
      <c r="S2781" s="512"/>
      <c r="T2781" s="512"/>
      <c r="U2781" s="512"/>
      <c r="V2781" s="512"/>
      <c r="W2781" s="512"/>
      <c r="X2781" s="508"/>
      <c r="Y2781" s="512"/>
      <c r="Z2781" s="975"/>
      <c r="AA2781" s="512"/>
      <c r="AB2781" s="512"/>
      <c r="AC2781" s="512"/>
      <c r="AD2781" s="512"/>
      <c r="AE2781" s="512"/>
      <c r="AF2781" s="1149"/>
      <c r="AG2781" s="508"/>
      <c r="AH2781" s="1325"/>
      <c r="AI2781" s="1340">
        <f t="shared" si="1839"/>
        <v>0</v>
      </c>
    </row>
    <row r="2782" spans="1:35" ht="30" x14ac:dyDescent="0.25">
      <c r="A2782" s="226">
        <v>1</v>
      </c>
      <c r="B2782" s="462" t="s">
        <v>200</v>
      </c>
      <c r="C2782" s="617"/>
      <c r="D2782" s="4"/>
      <c r="E2782" s="736"/>
      <c r="F2782" s="322"/>
      <c r="G2782" s="322"/>
      <c r="H2782" s="322"/>
      <c r="I2782" s="1762"/>
      <c r="J2782" s="1762"/>
      <c r="K2782" s="210"/>
      <c r="L2782" s="210"/>
      <c r="M2782" s="210"/>
      <c r="N2782" s="210"/>
      <c r="O2782" s="210"/>
      <c r="P2782" s="210"/>
      <c r="Q2782" s="512"/>
      <c r="R2782" s="512"/>
      <c r="S2782" s="512"/>
      <c r="T2782" s="512"/>
      <c r="U2782" s="512"/>
      <c r="V2782" s="512"/>
      <c r="W2782" s="512"/>
      <c r="X2782" s="508"/>
      <c r="Y2782" s="512"/>
      <c r="Z2782" s="975"/>
      <c r="AA2782" s="512"/>
      <c r="AB2782" s="512"/>
      <c r="AC2782" s="512"/>
      <c r="AD2782" s="512"/>
      <c r="AE2782" s="512"/>
      <c r="AF2782" s="1149"/>
      <c r="AG2782" s="508"/>
      <c r="AH2782" s="1325"/>
      <c r="AI2782" s="1340">
        <f t="shared" si="1839"/>
        <v>0</v>
      </c>
    </row>
    <row r="2783" spans="1:35" ht="30" x14ac:dyDescent="0.25">
      <c r="A2783" s="226">
        <v>1</v>
      </c>
      <c r="B2783" s="659" t="s">
        <v>519</v>
      </c>
      <c r="C2783" s="617"/>
      <c r="D2783" s="4"/>
      <c r="E2783" s="736">
        <v>19600</v>
      </c>
      <c r="F2783" s="212">
        <f t="shared" ref="F2783:F2786" si="1860">ROUND(E2783/12*$B$4,0)</f>
        <v>11433</v>
      </c>
      <c r="G2783" s="322">
        <v>9116</v>
      </c>
      <c r="H2783" s="322">
        <f t="shared" ref="H2783:H2790" si="1861">G2783/F2783*100</f>
        <v>79.734103035073915</v>
      </c>
      <c r="I2783" s="1762"/>
      <c r="J2783" s="1762"/>
      <c r="K2783" s="210"/>
      <c r="L2783" s="210"/>
      <c r="M2783" s="210"/>
      <c r="N2783" s="210"/>
      <c r="O2783" s="210"/>
      <c r="P2783" s="210"/>
      <c r="Q2783" s="512"/>
      <c r="R2783" s="512"/>
      <c r="S2783" s="512"/>
      <c r="T2783" s="512"/>
      <c r="U2783" s="512"/>
      <c r="V2783" s="512"/>
      <c r="W2783" s="512"/>
      <c r="X2783" s="508"/>
      <c r="Y2783" s="512"/>
      <c r="Z2783" s="975"/>
      <c r="AA2783" s="512"/>
      <c r="AB2783" s="512"/>
      <c r="AC2783" s="512"/>
      <c r="AD2783" s="512"/>
      <c r="AE2783" s="512"/>
      <c r="AF2783" s="1149"/>
      <c r="AG2783" s="508"/>
      <c r="AH2783" s="1325"/>
      <c r="AI2783" s="1340">
        <f t="shared" si="1839"/>
        <v>0</v>
      </c>
    </row>
    <row r="2784" spans="1:35" ht="75" x14ac:dyDescent="0.25">
      <c r="A2784" s="226">
        <v>1</v>
      </c>
      <c r="B2784" s="463" t="s">
        <v>520</v>
      </c>
      <c r="C2784" s="617"/>
      <c r="D2784" s="4"/>
      <c r="E2784" s="736">
        <v>1500</v>
      </c>
      <c r="F2784" s="212">
        <f t="shared" si="1860"/>
        <v>875</v>
      </c>
      <c r="G2784" s="322">
        <v>1536</v>
      </c>
      <c r="H2784" s="322">
        <f t="shared" si="1861"/>
        <v>175.54285714285714</v>
      </c>
      <c r="I2784" s="1762"/>
      <c r="J2784" s="1762"/>
      <c r="K2784" s="210"/>
      <c r="L2784" s="210"/>
      <c r="M2784" s="210"/>
      <c r="N2784" s="210"/>
      <c r="O2784" s="210"/>
      <c r="P2784" s="210"/>
      <c r="Q2784" s="512"/>
      <c r="R2784" s="512"/>
      <c r="S2784" s="512"/>
      <c r="T2784" s="512"/>
      <c r="U2784" s="512"/>
      <c r="V2784" s="512"/>
      <c r="W2784" s="512"/>
      <c r="X2784" s="508"/>
      <c r="Y2784" s="512"/>
      <c r="Z2784" s="975"/>
      <c r="AA2784" s="512"/>
      <c r="AB2784" s="512"/>
      <c r="AC2784" s="512"/>
      <c r="AD2784" s="512"/>
      <c r="AE2784" s="512"/>
      <c r="AF2784" s="1149"/>
      <c r="AG2784" s="508"/>
      <c r="AH2784" s="1325"/>
      <c r="AI2784" s="1340">
        <f t="shared" si="1839"/>
        <v>0</v>
      </c>
    </row>
    <row r="2785" spans="1:35" ht="45" x14ac:dyDescent="0.25">
      <c r="A2785" s="226">
        <v>1</v>
      </c>
      <c r="B2785" s="463" t="s">
        <v>521</v>
      </c>
      <c r="C2785" s="617"/>
      <c r="D2785" s="4"/>
      <c r="E2785" s="736">
        <v>6800</v>
      </c>
      <c r="F2785" s="212">
        <f t="shared" si="1860"/>
        <v>3967</v>
      </c>
      <c r="G2785" s="322">
        <v>5244</v>
      </c>
      <c r="H2785" s="322">
        <f t="shared" si="1861"/>
        <v>132.19057222082176</v>
      </c>
      <c r="I2785" s="1762"/>
      <c r="J2785" s="1762"/>
      <c r="K2785" s="210"/>
      <c r="L2785" s="210"/>
      <c r="M2785" s="210"/>
      <c r="N2785" s="210"/>
      <c r="O2785" s="210"/>
      <c r="P2785" s="210"/>
      <c r="Q2785" s="512"/>
      <c r="R2785" s="512"/>
      <c r="S2785" s="512"/>
      <c r="T2785" s="512"/>
      <c r="U2785" s="512"/>
      <c r="V2785" s="512"/>
      <c r="W2785" s="512"/>
      <c r="X2785" s="508"/>
      <c r="Y2785" s="512"/>
      <c r="Z2785" s="975"/>
      <c r="AA2785" s="512"/>
      <c r="AB2785" s="512"/>
      <c r="AC2785" s="512"/>
      <c r="AD2785" s="512"/>
      <c r="AE2785" s="512"/>
      <c r="AF2785" s="1149"/>
      <c r="AG2785" s="508"/>
      <c r="AH2785" s="1325"/>
      <c r="AI2785" s="1340">
        <f t="shared" si="1839"/>
        <v>0</v>
      </c>
    </row>
    <row r="2786" spans="1:35" ht="105" x14ac:dyDescent="0.25">
      <c r="A2786" s="226">
        <v>1</v>
      </c>
      <c r="B2786" s="462" t="s">
        <v>522</v>
      </c>
      <c r="C2786" s="617"/>
      <c r="D2786" s="4"/>
      <c r="E2786" s="736">
        <v>50</v>
      </c>
      <c r="F2786" s="212">
        <f t="shared" si="1860"/>
        <v>29</v>
      </c>
      <c r="G2786" s="322">
        <v>0</v>
      </c>
      <c r="H2786" s="322">
        <f t="shared" si="1861"/>
        <v>0</v>
      </c>
      <c r="I2786" s="1762"/>
      <c r="J2786" s="1762"/>
      <c r="K2786" s="210"/>
      <c r="L2786" s="210"/>
      <c r="M2786" s="210"/>
      <c r="N2786" s="210"/>
      <c r="O2786" s="210"/>
      <c r="P2786" s="210"/>
      <c r="Q2786" s="512"/>
      <c r="R2786" s="512"/>
      <c r="S2786" s="512"/>
      <c r="T2786" s="512"/>
      <c r="U2786" s="512"/>
      <c r="V2786" s="512"/>
      <c r="W2786" s="512"/>
      <c r="X2786" s="508"/>
      <c r="Y2786" s="512"/>
      <c r="Z2786" s="975"/>
      <c r="AA2786" s="512"/>
      <c r="AB2786" s="512"/>
      <c r="AC2786" s="512"/>
      <c r="AD2786" s="512"/>
      <c r="AE2786" s="512"/>
      <c r="AF2786" s="1149"/>
      <c r="AG2786" s="508"/>
      <c r="AH2786" s="1325"/>
      <c r="AI2786" s="1340">
        <f t="shared" si="1839"/>
        <v>0</v>
      </c>
    </row>
    <row r="2787" spans="1:35" s="2536" customFormat="1" ht="29.25" x14ac:dyDescent="0.25">
      <c r="B2787" s="436" t="s">
        <v>133</v>
      </c>
      <c r="C2787" s="617"/>
      <c r="D2787" s="4"/>
      <c r="E2787" s="3533">
        <f>E2788+E2789+E2790</f>
        <v>22267</v>
      </c>
      <c r="F2787" s="3533">
        <f t="shared" ref="F2787:G2787" si="1862">F2788+F2789+F2790</f>
        <v>12854.222222222223</v>
      </c>
      <c r="G2787" s="3533">
        <f t="shared" si="1862"/>
        <v>7839</v>
      </c>
      <c r="H2787" s="946">
        <f t="shared" si="1861"/>
        <v>60.983853122190723</v>
      </c>
      <c r="I2787" s="1762"/>
      <c r="J2787" s="1762"/>
      <c r="K2787" s="210"/>
      <c r="L2787" s="210"/>
      <c r="M2787" s="210"/>
      <c r="N2787" s="210"/>
      <c r="O2787" s="210"/>
      <c r="P2787" s="210"/>
      <c r="Q2787" s="512"/>
      <c r="R2787" s="512"/>
      <c r="S2787" s="512"/>
      <c r="T2787" s="512"/>
      <c r="U2787" s="512"/>
      <c r="V2787" s="512"/>
      <c r="W2787" s="512"/>
      <c r="X2787" s="508"/>
      <c r="Y2787" s="512"/>
      <c r="Z2787" s="975"/>
      <c r="AA2787" s="512"/>
      <c r="AB2787" s="512"/>
      <c r="AC2787" s="512"/>
      <c r="AD2787" s="512"/>
      <c r="AE2787" s="512"/>
      <c r="AF2787" s="1149"/>
      <c r="AG2787" s="508"/>
      <c r="AH2787" s="1325"/>
      <c r="AI2787" s="1340">
        <f t="shared" si="1839"/>
        <v>0</v>
      </c>
    </row>
    <row r="2788" spans="1:35" x14ac:dyDescent="0.25">
      <c r="B2788" s="462" t="s">
        <v>232</v>
      </c>
      <c r="C2788" s="617"/>
      <c r="D2788" s="4"/>
      <c r="E2788" s="736">
        <v>20032</v>
      </c>
      <c r="F2788" s="212">
        <f t="shared" ref="F2788:F2792" si="1863">ROUND(E2788/12*$B$4,0)</f>
        <v>11685</v>
      </c>
      <c r="G2788" s="322">
        <v>6710</v>
      </c>
      <c r="H2788" s="322">
        <f t="shared" si="1861"/>
        <v>57.424047924689766</v>
      </c>
      <c r="I2788" s="1762"/>
      <c r="J2788" s="1762"/>
      <c r="K2788" s="210"/>
      <c r="L2788" s="210"/>
      <c r="M2788" s="210"/>
      <c r="N2788" s="210"/>
      <c r="O2788" s="210"/>
      <c r="P2788" s="210"/>
      <c r="Q2788" s="512"/>
      <c r="R2788" s="512"/>
      <c r="S2788" s="512"/>
      <c r="T2788" s="512"/>
      <c r="U2788" s="512"/>
      <c r="V2788" s="512"/>
      <c r="W2788" s="512"/>
      <c r="X2788" s="508"/>
      <c r="Y2788" s="512"/>
      <c r="Z2788" s="975"/>
      <c r="AA2788" s="512"/>
      <c r="AB2788" s="512"/>
      <c r="AC2788" s="512"/>
      <c r="AD2788" s="512"/>
      <c r="AE2788" s="512"/>
      <c r="AF2788" s="1149"/>
      <c r="AG2788" s="508"/>
      <c r="AH2788" s="1325"/>
      <c r="AI2788" s="1340">
        <f t="shared" si="1839"/>
        <v>0</v>
      </c>
    </row>
    <row r="2789" spans="1:35" ht="45" x14ac:dyDescent="0.25">
      <c r="A2789" s="226">
        <v>1</v>
      </c>
      <c r="B2789" s="462" t="s">
        <v>523</v>
      </c>
      <c r="C2789" s="617"/>
      <c r="D2789" s="4"/>
      <c r="E2789" s="736">
        <v>1267</v>
      </c>
      <c r="F2789" s="212">
        <f t="shared" si="1863"/>
        <v>739</v>
      </c>
      <c r="G2789" s="322">
        <v>1033</v>
      </c>
      <c r="H2789" s="322">
        <f t="shared" si="1861"/>
        <v>139.78349120433018</v>
      </c>
      <c r="I2789" s="1762"/>
      <c r="J2789" s="1762"/>
      <c r="K2789" s="210"/>
      <c r="L2789" s="210"/>
      <c r="M2789" s="210"/>
      <c r="N2789" s="210"/>
      <c r="O2789" s="210"/>
      <c r="P2789" s="210"/>
      <c r="Q2789" s="512"/>
      <c r="R2789" s="512"/>
      <c r="S2789" s="512"/>
      <c r="T2789" s="512"/>
      <c r="U2789" s="512"/>
      <c r="V2789" s="512"/>
      <c r="W2789" s="512"/>
      <c r="X2789" s="508"/>
      <c r="Y2789" s="512"/>
      <c r="Z2789" s="975"/>
      <c r="AA2789" s="512"/>
      <c r="AB2789" s="512"/>
      <c r="AC2789" s="512"/>
      <c r="AD2789" s="512"/>
      <c r="AE2789" s="512"/>
      <c r="AF2789" s="1149"/>
      <c r="AG2789" s="508"/>
      <c r="AH2789" s="1325"/>
      <c r="AI2789" s="1340">
        <f t="shared" si="1839"/>
        <v>0</v>
      </c>
    </row>
    <row r="2790" spans="1:35" s="2536" customFormat="1" ht="75" x14ac:dyDescent="0.25">
      <c r="B2790" s="4" t="s">
        <v>595</v>
      </c>
      <c r="C2790" s="617"/>
      <c r="D2790" s="4"/>
      <c r="E2790" s="736">
        <v>968</v>
      </c>
      <c r="F2790" s="3641">
        <f>E2790/9*4</f>
        <v>430.22222222222223</v>
      </c>
      <c r="G2790" s="322">
        <v>96</v>
      </c>
      <c r="H2790" s="322">
        <f t="shared" si="1861"/>
        <v>22.314049586776861</v>
      </c>
      <c r="I2790" s="1762"/>
      <c r="J2790" s="1762"/>
      <c r="K2790" s="210"/>
      <c r="L2790" s="210"/>
      <c r="M2790" s="210"/>
      <c r="N2790" s="210"/>
      <c r="O2790" s="210"/>
      <c r="P2790" s="210"/>
      <c r="Q2790" s="512"/>
      <c r="R2790" s="512"/>
      <c r="S2790" s="512"/>
      <c r="T2790" s="512"/>
      <c r="U2790" s="512"/>
      <c r="V2790" s="512"/>
      <c r="W2790" s="512"/>
      <c r="X2790" s="508"/>
      <c r="Y2790" s="512"/>
      <c r="Z2790" s="975"/>
      <c r="AA2790" s="512"/>
      <c r="AB2790" s="512"/>
      <c r="AC2790" s="512"/>
      <c r="AD2790" s="512"/>
      <c r="AE2790" s="512"/>
      <c r="AF2790" s="1149"/>
      <c r="AG2790" s="508"/>
      <c r="AH2790" s="1325"/>
      <c r="AI2790" s="1340">
        <f t="shared" si="1839"/>
        <v>0</v>
      </c>
    </row>
    <row r="2791" spans="1:35" x14ac:dyDescent="0.25">
      <c r="A2791" s="226">
        <v>1</v>
      </c>
      <c r="B2791" s="3361" t="s">
        <v>201</v>
      </c>
      <c r="C2791" s="617"/>
      <c r="D2791" s="4"/>
      <c r="E2791" s="736"/>
      <c r="F2791" s="322"/>
      <c r="G2791" s="322"/>
      <c r="H2791" s="322"/>
      <c r="I2791" s="1762"/>
      <c r="J2791" s="1762"/>
      <c r="K2791" s="210"/>
      <c r="L2791" s="210"/>
      <c r="M2791" s="210"/>
      <c r="N2791" s="210"/>
      <c r="O2791" s="210"/>
      <c r="P2791" s="210"/>
      <c r="Q2791" s="512"/>
      <c r="R2791" s="512"/>
      <c r="S2791" s="512"/>
      <c r="T2791" s="512"/>
      <c r="U2791" s="512"/>
      <c r="V2791" s="512"/>
      <c r="W2791" s="512"/>
      <c r="X2791" s="508"/>
      <c r="Y2791" s="512"/>
      <c r="Z2791" s="975"/>
      <c r="AA2791" s="512"/>
      <c r="AB2791" s="512"/>
      <c r="AC2791" s="512"/>
      <c r="AD2791" s="512"/>
      <c r="AE2791" s="512"/>
      <c r="AF2791" s="1149"/>
      <c r="AG2791" s="508"/>
      <c r="AH2791" s="1325"/>
      <c r="AI2791" s="1340">
        <f t="shared" si="1839"/>
        <v>0</v>
      </c>
    </row>
    <row r="2792" spans="1:35" ht="104.25" x14ac:dyDescent="0.25">
      <c r="A2792" s="226">
        <v>1</v>
      </c>
      <c r="B2792" s="463" t="s">
        <v>594</v>
      </c>
      <c r="C2792" s="617"/>
      <c r="D2792" s="4"/>
      <c r="E2792" s="736">
        <v>4842</v>
      </c>
      <c r="F2792" s="212">
        <f t="shared" si="1863"/>
        <v>2825</v>
      </c>
      <c r="G2792" s="322">
        <v>1371</v>
      </c>
      <c r="H2792" s="322">
        <f>G2792/F2792*100</f>
        <v>48.530973451327434</v>
      </c>
      <c r="I2792" s="1762"/>
      <c r="J2792" s="1762"/>
      <c r="K2792" s="210"/>
      <c r="L2792" s="210"/>
      <c r="M2792" s="210"/>
      <c r="N2792" s="210"/>
      <c r="O2792" s="210"/>
      <c r="P2792" s="210"/>
      <c r="Q2792" s="512">
        <v>8599.5856800000001</v>
      </c>
      <c r="R2792" s="512">
        <v>8599.5856800000001</v>
      </c>
      <c r="S2792" s="512">
        <v>8599.5856800000001</v>
      </c>
      <c r="T2792" s="512">
        <v>8599.5856800000001</v>
      </c>
      <c r="U2792" s="512">
        <v>8599.5856800000001</v>
      </c>
      <c r="V2792" s="512">
        <v>8599.5856800000001</v>
      </c>
      <c r="W2792" s="512">
        <v>8599.5856800000001</v>
      </c>
      <c r="X2792" s="1073">
        <f t="shared" ref="X2792" si="1864">Q2792/12*$B$4+(R2792-Q2792)/11*5+(S2792-R2792)/10*4+(T2792-S2792)/9*3+(U2792-T2792)/8*2+(V2792-U2792)/7*1</f>
        <v>5016.4249800000007</v>
      </c>
      <c r="Y2792" s="512">
        <f>AE2792-AD2792-AA2792</f>
        <v>2434.95084</v>
      </c>
      <c r="Z2792" s="975"/>
      <c r="AA2792" s="512"/>
      <c r="AB2792" s="512">
        <f>Y2792-X2792</f>
        <v>-2581.4741400000007</v>
      </c>
      <c r="AC2792" s="512"/>
      <c r="AD2792" s="512">
        <v>0</v>
      </c>
      <c r="AE2792" s="512">
        <v>2434.95084</v>
      </c>
      <c r="AF2792" s="1149"/>
      <c r="AG2792" s="508"/>
      <c r="AH2792" s="1325"/>
      <c r="AI2792" s="1340">
        <f t="shared" si="1839"/>
        <v>2434950.84</v>
      </c>
    </row>
    <row r="2793" spans="1:35" ht="63" x14ac:dyDescent="0.25">
      <c r="A2793" s="226">
        <v>1</v>
      </c>
      <c r="B2793" s="681" t="s">
        <v>525</v>
      </c>
      <c r="C2793" s="617"/>
      <c r="D2793" s="4"/>
      <c r="E2793" s="1278">
        <f>E2794+E2801</f>
        <v>12842</v>
      </c>
      <c r="F2793" s="1278">
        <f t="shared" ref="F2793:G2793" si="1865">F2794+F2801</f>
        <v>7491</v>
      </c>
      <c r="G2793" s="1278">
        <f t="shared" si="1865"/>
        <v>3703</v>
      </c>
      <c r="H2793" s="322">
        <f>G2793/F2793*100</f>
        <v>49.43265251635296</v>
      </c>
      <c r="I2793" s="1762"/>
      <c r="J2793" s="1762"/>
      <c r="K2793" s="210"/>
      <c r="L2793" s="210"/>
      <c r="M2793" s="210"/>
      <c r="N2793" s="210"/>
      <c r="O2793" s="210"/>
      <c r="P2793" s="210"/>
      <c r="Q2793" s="512">
        <f t="shared" ref="Q2793:AE2793" si="1866">Q2794+Q2801</f>
        <v>37949.820414073925</v>
      </c>
      <c r="R2793" s="512">
        <f t="shared" ref="R2793:S2793" si="1867">R2794+R2801</f>
        <v>37949.820414073925</v>
      </c>
      <c r="S2793" s="512">
        <f t="shared" si="1867"/>
        <v>37949.820414073925</v>
      </c>
      <c r="T2793" s="512">
        <f t="shared" ref="T2793:U2793" si="1868">T2794+T2801</f>
        <v>37949.820414073925</v>
      </c>
      <c r="U2793" s="512">
        <f t="shared" si="1868"/>
        <v>37949.820414073925</v>
      </c>
      <c r="V2793" s="512">
        <f t="shared" ref="V2793:W2793" si="1869">V2794+V2801</f>
        <v>37949.820414073925</v>
      </c>
      <c r="W2793" s="512">
        <f t="shared" si="1869"/>
        <v>37949.820414073925</v>
      </c>
      <c r="X2793" s="508">
        <f t="shared" si="1866"/>
        <v>22137.395241543119</v>
      </c>
      <c r="Y2793" s="512">
        <f t="shared" si="1866"/>
        <v>8781.0472800000007</v>
      </c>
      <c r="Z2793" s="975">
        <f t="shared" si="1866"/>
        <v>0</v>
      </c>
      <c r="AA2793" s="512">
        <f t="shared" si="1866"/>
        <v>0</v>
      </c>
      <c r="AB2793" s="512">
        <f t="shared" si="1866"/>
        <v>-13356.347961543121</v>
      </c>
      <c r="AC2793" s="512">
        <f t="shared" si="1866"/>
        <v>0</v>
      </c>
      <c r="AD2793" s="512">
        <f t="shared" si="1866"/>
        <v>-123.28672999999998</v>
      </c>
      <c r="AE2793" s="512">
        <f t="shared" si="1866"/>
        <v>8657.7605500000009</v>
      </c>
      <c r="AF2793" s="1149"/>
      <c r="AG2793" s="508"/>
      <c r="AH2793" s="1325"/>
      <c r="AI2793" s="1340">
        <f t="shared" si="1839"/>
        <v>8657760.5500000007</v>
      </c>
    </row>
    <row r="2794" spans="1:35" ht="30" x14ac:dyDescent="0.25">
      <c r="A2794" s="226">
        <v>1</v>
      </c>
      <c r="B2794" s="659" t="s">
        <v>285</v>
      </c>
      <c r="C2794" s="617"/>
      <c r="D2794" s="4"/>
      <c r="E2794" s="757">
        <f>SUM(E2795:E2800)</f>
        <v>6224</v>
      </c>
      <c r="F2794" s="1278">
        <f>SUM(F2795:F2800)</f>
        <v>3631</v>
      </c>
      <c r="G2794" s="322">
        <f>SUM(G2795:G2800)</f>
        <v>1621</v>
      </c>
      <c r="H2794" s="322">
        <f>G2794/F2794*100</f>
        <v>44.643348939686042</v>
      </c>
      <c r="I2794" s="1762"/>
      <c r="J2794" s="1762"/>
      <c r="K2794" s="210"/>
      <c r="L2794" s="210"/>
      <c r="M2794" s="210"/>
      <c r="N2794" s="210"/>
      <c r="O2794" s="210"/>
      <c r="P2794" s="210"/>
      <c r="Q2794" s="512">
        <f t="shared" ref="Q2794:AE2794" si="1870">SUM(Q2795:Q2800)</f>
        <v>22398.818882425923</v>
      </c>
      <c r="R2794" s="512">
        <f t="shared" ref="R2794:S2794" si="1871">SUM(R2795:R2800)</f>
        <v>22398.818882425923</v>
      </c>
      <c r="S2794" s="512">
        <f t="shared" si="1871"/>
        <v>22398.818882425923</v>
      </c>
      <c r="T2794" s="512">
        <f t="shared" ref="T2794:U2794" si="1872">SUM(T2795:T2800)</f>
        <v>22398.818882425923</v>
      </c>
      <c r="U2794" s="512">
        <f t="shared" si="1872"/>
        <v>22398.818882425923</v>
      </c>
      <c r="V2794" s="512">
        <f t="shared" ref="V2794:W2794" si="1873">SUM(V2795:V2800)</f>
        <v>22398.818882425923</v>
      </c>
      <c r="W2794" s="512">
        <f t="shared" si="1873"/>
        <v>22398.818882425923</v>
      </c>
      <c r="X2794" s="508">
        <f t="shared" si="1870"/>
        <v>13065.977681415121</v>
      </c>
      <c r="Y2794" s="512">
        <f t="shared" si="1870"/>
        <v>5456.2944900000002</v>
      </c>
      <c r="Z2794" s="975">
        <f t="shared" si="1870"/>
        <v>0</v>
      </c>
      <c r="AA2794" s="512">
        <f t="shared" si="1870"/>
        <v>0</v>
      </c>
      <c r="AB2794" s="512">
        <f t="shared" si="1870"/>
        <v>-7609.6831914151198</v>
      </c>
      <c r="AC2794" s="512">
        <f t="shared" si="1870"/>
        <v>0</v>
      </c>
      <c r="AD2794" s="512">
        <f t="shared" si="1870"/>
        <v>-123.28672999999998</v>
      </c>
      <c r="AE2794" s="512">
        <f t="shared" si="1870"/>
        <v>5333.0077600000013</v>
      </c>
      <c r="AF2794" s="1149"/>
      <c r="AG2794" s="508"/>
      <c r="AH2794" s="1325"/>
      <c r="AI2794" s="1340">
        <f t="shared" si="1839"/>
        <v>5333007.7600000016</v>
      </c>
    </row>
    <row r="2795" spans="1:35" ht="30" x14ac:dyDescent="0.25">
      <c r="A2795" s="226">
        <v>1</v>
      </c>
      <c r="B2795" s="463" t="s">
        <v>526</v>
      </c>
      <c r="C2795" s="617"/>
      <c r="D2795" s="4"/>
      <c r="E2795" s="757">
        <v>5203</v>
      </c>
      <c r="F2795" s="212">
        <f t="shared" ref="F2795" si="1874">ROUND(E2795/12*$B$4,0)</f>
        <v>3035</v>
      </c>
      <c r="G2795" s="322">
        <v>1232</v>
      </c>
      <c r="H2795" s="322">
        <f>G2795/F2795*100</f>
        <v>40.593080724876444</v>
      </c>
      <c r="I2795" s="1762"/>
      <c r="J2795" s="1762"/>
      <c r="K2795" s="210"/>
      <c r="L2795" s="210"/>
      <c r="M2795" s="210"/>
      <c r="N2795" s="210"/>
      <c r="O2795" s="210"/>
      <c r="P2795" s="210"/>
      <c r="Q2795" s="512">
        <v>20224.269664441923</v>
      </c>
      <c r="R2795" s="512">
        <v>20224.269664441923</v>
      </c>
      <c r="S2795" s="512">
        <v>20224.269664441923</v>
      </c>
      <c r="T2795" s="512">
        <v>20224.269664441923</v>
      </c>
      <c r="U2795" s="512">
        <v>20224.269664441923</v>
      </c>
      <c r="V2795" s="512">
        <v>20224.269664441923</v>
      </c>
      <c r="W2795" s="512">
        <v>20224.269664441923</v>
      </c>
      <c r="X2795" s="508">
        <f t="shared" ref="X2795" si="1875">Q2795/12*$B$4+(R2795-Q2795)/11*6+(S2795-R2795)/10*5+(T2795-S2795)/9*4+(U2795-T2795)/8*3+(V2795-U2795)/7*2+(W2795-V2795)/6*1</f>
        <v>11797.490637591121</v>
      </c>
      <c r="Y2795" s="512">
        <f>AE2795-AD2795-AA2795</f>
        <v>4313.961220000001</v>
      </c>
      <c r="Z2795" s="975"/>
      <c r="AA2795" s="512"/>
      <c r="AB2795" s="512">
        <f>Y2795-X2795</f>
        <v>-7483.5294175911204</v>
      </c>
      <c r="AC2795" s="512"/>
      <c r="AD2795" s="512">
        <v>0</v>
      </c>
      <c r="AE2795" s="512">
        <v>4313.961220000001</v>
      </c>
      <c r="AF2795" s="1149"/>
      <c r="AG2795" s="508"/>
      <c r="AH2795" s="1325"/>
      <c r="AI2795" s="1340">
        <f t="shared" si="1839"/>
        <v>4313961.2200000007</v>
      </c>
    </row>
    <row r="2796" spans="1:35" ht="60" x14ac:dyDescent="0.25">
      <c r="A2796" s="226">
        <v>1</v>
      </c>
      <c r="B2796" s="463" t="s">
        <v>548</v>
      </c>
      <c r="C2796" s="617"/>
      <c r="D2796" s="4"/>
      <c r="E2796" s="757"/>
      <c r="F2796" s="322"/>
      <c r="G2796" s="322"/>
      <c r="H2796" s="322"/>
      <c r="I2796" s="1762"/>
      <c r="J2796" s="1762"/>
      <c r="K2796" s="210"/>
      <c r="L2796" s="210"/>
      <c r="M2796" s="210"/>
      <c r="N2796" s="210"/>
      <c r="O2796" s="210"/>
      <c r="P2796" s="210"/>
      <c r="Q2796" s="512"/>
      <c r="R2796" s="512"/>
      <c r="S2796" s="512"/>
      <c r="T2796" s="512"/>
      <c r="U2796" s="512"/>
      <c r="V2796" s="512"/>
      <c r="W2796" s="512"/>
      <c r="X2796" s="508"/>
      <c r="Y2796" s="512"/>
      <c r="Z2796" s="975"/>
      <c r="AA2796" s="512"/>
      <c r="AB2796" s="512"/>
      <c r="AC2796" s="512"/>
      <c r="AD2796" s="512"/>
      <c r="AE2796" s="512"/>
      <c r="AF2796" s="1149"/>
      <c r="AG2796" s="508"/>
      <c r="AH2796" s="1325"/>
      <c r="AI2796" s="1340">
        <f t="shared" si="1839"/>
        <v>0</v>
      </c>
    </row>
    <row r="2797" spans="1:35" ht="30" x14ac:dyDescent="0.25">
      <c r="A2797" s="226">
        <v>1</v>
      </c>
      <c r="B2797" s="463" t="s">
        <v>527</v>
      </c>
      <c r="C2797" s="617"/>
      <c r="D2797" s="4"/>
      <c r="E2797" s="736">
        <v>901</v>
      </c>
      <c r="F2797" s="212">
        <f t="shared" ref="F2797" si="1876">ROUND(E2797/12*$B$4,0)</f>
        <v>526</v>
      </c>
      <c r="G2797" s="322">
        <v>274</v>
      </c>
      <c r="H2797" s="322">
        <f>G2797/F2797*100</f>
        <v>52.091254752851711</v>
      </c>
      <c r="I2797" s="1762"/>
      <c r="J2797" s="1762"/>
      <c r="K2797" s="210"/>
      <c r="L2797" s="210"/>
      <c r="M2797" s="210"/>
      <c r="N2797" s="210"/>
      <c r="O2797" s="210"/>
      <c r="P2797" s="210"/>
      <c r="Q2797" s="512">
        <v>1305.0211200000001</v>
      </c>
      <c r="R2797" s="512">
        <v>1305.0211200000001</v>
      </c>
      <c r="S2797" s="512">
        <v>1305.0211200000001</v>
      </c>
      <c r="T2797" s="512">
        <v>1305.0211200000001</v>
      </c>
      <c r="U2797" s="512">
        <v>1305.0211200000001</v>
      </c>
      <c r="V2797" s="512">
        <v>1305.0211200000001</v>
      </c>
      <c r="W2797" s="512">
        <v>1305.0211200000001</v>
      </c>
      <c r="X2797" s="508">
        <f t="shared" ref="X2797:X2800" si="1877">Q2797/12*$B$4+(R2797-Q2797)/11*6+(S2797-R2797)/10*5+(T2797-S2797)/9*4+(U2797-T2797)/8*3+(V2797-U2797)/7*2+(W2797-V2797)/6*1</f>
        <v>761.26232000000005</v>
      </c>
      <c r="Y2797" s="512">
        <f>AE2797-AD2797-AA2797</f>
        <v>313.66971999999998</v>
      </c>
      <c r="Z2797" s="975"/>
      <c r="AA2797" s="512"/>
      <c r="AB2797" s="512">
        <f>Y2797-X2797</f>
        <v>-447.59260000000006</v>
      </c>
      <c r="AC2797" s="512"/>
      <c r="AD2797" s="512">
        <v>0</v>
      </c>
      <c r="AE2797" s="512">
        <v>313.66971999999998</v>
      </c>
      <c r="AF2797" s="1149"/>
      <c r="AG2797" s="508"/>
      <c r="AH2797" s="1325"/>
      <c r="AI2797" s="1340">
        <f t="shared" si="1839"/>
        <v>313669.71999999997</v>
      </c>
    </row>
    <row r="2798" spans="1:35" ht="30" x14ac:dyDescent="0.25">
      <c r="A2798" s="226">
        <v>1</v>
      </c>
      <c r="B2798" s="463" t="s">
        <v>528</v>
      </c>
      <c r="C2798" s="617"/>
      <c r="D2798" s="4"/>
      <c r="E2798" s="736"/>
      <c r="F2798" s="322"/>
      <c r="G2798" s="322"/>
      <c r="H2798" s="322"/>
      <c r="I2798" s="1762"/>
      <c r="J2798" s="1762"/>
      <c r="K2798" s="210"/>
      <c r="L2798" s="210"/>
      <c r="M2798" s="210"/>
      <c r="N2798" s="210"/>
      <c r="O2798" s="210"/>
      <c r="P2798" s="210"/>
      <c r="Q2798" s="512"/>
      <c r="R2798" s="512"/>
      <c r="S2798" s="512"/>
      <c r="T2798" s="512"/>
      <c r="U2798" s="512"/>
      <c r="V2798" s="512"/>
      <c r="W2798" s="512"/>
      <c r="X2798" s="508">
        <f t="shared" si="1877"/>
        <v>0</v>
      </c>
      <c r="Y2798" s="512">
        <f>AE2798-AD2798-AA2798</f>
        <v>0</v>
      </c>
      <c r="Z2798" s="975"/>
      <c r="AA2798" s="512"/>
      <c r="AB2798" s="512">
        <f>Y2798-X2798</f>
        <v>0</v>
      </c>
      <c r="AC2798" s="512"/>
      <c r="AD2798" s="512">
        <v>0</v>
      </c>
      <c r="AE2798" s="512">
        <v>0</v>
      </c>
      <c r="AF2798" s="1149"/>
      <c r="AG2798" s="508"/>
      <c r="AH2798" s="1325"/>
      <c r="AI2798" s="1340">
        <f t="shared" si="1839"/>
        <v>0</v>
      </c>
    </row>
    <row r="2799" spans="1:35" ht="45" x14ac:dyDescent="0.25">
      <c r="A2799" s="226">
        <v>1</v>
      </c>
      <c r="B2799" s="463" t="s">
        <v>529</v>
      </c>
      <c r="C2799" s="617"/>
      <c r="D2799" s="4"/>
      <c r="E2799" s="759">
        <v>20</v>
      </c>
      <c r="F2799" s="212">
        <f t="shared" ref="F2799:F2800" si="1878">ROUND(E2799/12*$B$4,0)</f>
        <v>12</v>
      </c>
      <c r="G2799" s="322">
        <v>18</v>
      </c>
      <c r="H2799" s="322">
        <f t="shared" ref="H2799:H2805" si="1879">G2799/F2799*100</f>
        <v>150</v>
      </c>
      <c r="I2799" s="1762"/>
      <c r="J2799" s="1762"/>
      <c r="K2799" s="210"/>
      <c r="L2799" s="210"/>
      <c r="M2799" s="210"/>
      <c r="N2799" s="210"/>
      <c r="O2799" s="210"/>
      <c r="P2799" s="210"/>
      <c r="Q2799" s="512">
        <v>144.92134966400002</v>
      </c>
      <c r="R2799" s="512">
        <v>144.92134966400002</v>
      </c>
      <c r="S2799" s="512">
        <v>144.92134966400002</v>
      </c>
      <c r="T2799" s="512">
        <v>144.92134966400002</v>
      </c>
      <c r="U2799" s="512">
        <v>144.92134966400002</v>
      </c>
      <c r="V2799" s="512">
        <v>144.92134966400002</v>
      </c>
      <c r="W2799" s="512">
        <v>144.92134966400002</v>
      </c>
      <c r="X2799" s="508">
        <f t="shared" si="1877"/>
        <v>84.537453970666675</v>
      </c>
      <c r="Y2799" s="512">
        <f t="shared" ref="Y2799:Y2800" si="1880">AE2799-AD2799-AA2799</f>
        <v>129.70386000000002</v>
      </c>
      <c r="Z2799" s="975"/>
      <c r="AA2799" s="512"/>
      <c r="AB2799" s="512">
        <f>Y2799-X2799</f>
        <v>45.166406029333345</v>
      </c>
      <c r="AC2799" s="512"/>
      <c r="AD2799" s="512">
        <v>-27.191599999999998</v>
      </c>
      <c r="AE2799" s="512">
        <v>102.51226000000001</v>
      </c>
      <c r="AF2799" s="1149"/>
      <c r="AG2799" s="508"/>
      <c r="AH2799" s="1325"/>
      <c r="AI2799" s="1340">
        <f t="shared" si="1839"/>
        <v>102512.26000000001</v>
      </c>
    </row>
    <row r="2800" spans="1:35" ht="30" x14ac:dyDescent="0.25">
      <c r="A2800" s="226">
        <v>1</v>
      </c>
      <c r="B2800" s="463" t="s">
        <v>530</v>
      </c>
      <c r="C2800" s="617"/>
      <c r="D2800" s="4"/>
      <c r="E2800" s="298">
        <v>100</v>
      </c>
      <c r="F2800" s="212">
        <f t="shared" si="1878"/>
        <v>58</v>
      </c>
      <c r="G2800" s="322">
        <v>97</v>
      </c>
      <c r="H2800" s="322">
        <f t="shared" si="1879"/>
        <v>167.24137931034483</v>
      </c>
      <c r="I2800" s="1762"/>
      <c r="J2800" s="1762"/>
      <c r="K2800" s="210"/>
      <c r="L2800" s="210"/>
      <c r="M2800" s="210"/>
      <c r="N2800" s="210"/>
      <c r="O2800" s="210"/>
      <c r="P2800" s="210"/>
      <c r="Q2800" s="512">
        <v>724.60674832000007</v>
      </c>
      <c r="R2800" s="512">
        <v>724.60674832000007</v>
      </c>
      <c r="S2800" s="512">
        <v>724.60674832000007</v>
      </c>
      <c r="T2800" s="512">
        <v>724.60674832000007</v>
      </c>
      <c r="U2800" s="512">
        <v>724.60674832000007</v>
      </c>
      <c r="V2800" s="512">
        <v>724.60674832000007</v>
      </c>
      <c r="W2800" s="512">
        <v>724.60674832000007</v>
      </c>
      <c r="X2800" s="508">
        <f t="shared" si="1877"/>
        <v>422.68726985333336</v>
      </c>
      <c r="Y2800" s="512">
        <f t="shared" si="1880"/>
        <v>698.95969000000014</v>
      </c>
      <c r="Z2800" s="975"/>
      <c r="AA2800" s="512"/>
      <c r="AB2800" s="512">
        <f>Y2800-X2800</f>
        <v>276.27242014666678</v>
      </c>
      <c r="AC2800" s="512"/>
      <c r="AD2800" s="512">
        <v>-96.095129999999983</v>
      </c>
      <c r="AE2800" s="512">
        <v>602.8645600000001</v>
      </c>
      <c r="AF2800" s="1149"/>
      <c r="AG2800" s="508"/>
      <c r="AH2800" s="1325"/>
      <c r="AI2800" s="1340">
        <f t="shared" si="1839"/>
        <v>602864.56000000006</v>
      </c>
    </row>
    <row r="2801" spans="1:35" ht="60" x14ac:dyDescent="0.25">
      <c r="A2801" s="226">
        <v>1</v>
      </c>
      <c r="B2801" s="659" t="s">
        <v>286</v>
      </c>
      <c r="C2801" s="617"/>
      <c r="D2801" s="4"/>
      <c r="E2801" s="758">
        <f>SUM(E2802:E2804)</f>
        <v>6618</v>
      </c>
      <c r="F2801" s="758">
        <f t="shared" ref="F2801:G2801" si="1881">SUM(F2802:F2804)</f>
        <v>3860</v>
      </c>
      <c r="G2801" s="758">
        <f t="shared" si="1881"/>
        <v>2082</v>
      </c>
      <c r="H2801" s="322">
        <f t="shared" si="1879"/>
        <v>53.937823834196898</v>
      </c>
      <c r="I2801" s="1762"/>
      <c r="J2801" s="1762"/>
      <c r="K2801" s="210"/>
      <c r="L2801" s="210"/>
      <c r="M2801" s="210"/>
      <c r="N2801" s="210"/>
      <c r="O2801" s="210"/>
      <c r="P2801" s="210"/>
      <c r="Q2801" s="512">
        <f t="shared" ref="Q2801:AE2801" si="1882">SUM(Q2802:Q2804)</f>
        <v>15551.001531648002</v>
      </c>
      <c r="R2801" s="512">
        <f t="shared" ref="R2801:S2801" si="1883">SUM(R2802:R2804)</f>
        <v>15551.001531648002</v>
      </c>
      <c r="S2801" s="512">
        <f t="shared" si="1883"/>
        <v>15551.001531648002</v>
      </c>
      <c r="T2801" s="512">
        <f t="shared" ref="T2801:U2801" si="1884">SUM(T2802:T2804)</f>
        <v>15551.001531648002</v>
      </c>
      <c r="U2801" s="512">
        <f t="shared" si="1884"/>
        <v>15551.001531648002</v>
      </c>
      <c r="V2801" s="512">
        <f t="shared" ref="V2801:W2801" si="1885">SUM(V2802:V2804)</f>
        <v>15551.001531648002</v>
      </c>
      <c r="W2801" s="512">
        <f t="shared" si="1885"/>
        <v>15551.001531648002</v>
      </c>
      <c r="X2801" s="508">
        <f t="shared" si="1882"/>
        <v>9071.4175601280003</v>
      </c>
      <c r="Y2801" s="512">
        <f t="shared" si="1882"/>
        <v>3324.75279</v>
      </c>
      <c r="Z2801" s="975">
        <f t="shared" si="1882"/>
        <v>0</v>
      </c>
      <c r="AA2801" s="512">
        <f t="shared" si="1882"/>
        <v>0</v>
      </c>
      <c r="AB2801" s="512">
        <f t="shared" si="1882"/>
        <v>-5746.6647701279999</v>
      </c>
      <c r="AC2801" s="512">
        <f t="shared" si="1882"/>
        <v>0</v>
      </c>
      <c r="AD2801" s="512">
        <f t="shared" si="1882"/>
        <v>0</v>
      </c>
      <c r="AE2801" s="512">
        <f t="shared" si="1882"/>
        <v>3324.75279</v>
      </c>
      <c r="AF2801" s="1149"/>
      <c r="AG2801" s="508"/>
      <c r="AH2801" s="1325"/>
      <c r="AI2801" s="1340">
        <f t="shared" si="1839"/>
        <v>3324752.79</v>
      </c>
    </row>
    <row r="2802" spans="1:35" ht="45" x14ac:dyDescent="0.25">
      <c r="A2802" s="226">
        <v>1</v>
      </c>
      <c r="B2802" s="463" t="s">
        <v>531</v>
      </c>
      <c r="C2802" s="617"/>
      <c r="D2802" s="4"/>
      <c r="E2802" s="759">
        <v>1368</v>
      </c>
      <c r="F2802" s="212">
        <f t="shared" ref="F2802:F2804" si="1886">ROUND(E2802/12*$B$4,0)</f>
        <v>798</v>
      </c>
      <c r="G2802" s="322">
        <v>573</v>
      </c>
      <c r="H2802" s="322">
        <f t="shared" si="1879"/>
        <v>71.804511278195491</v>
      </c>
      <c r="I2802" s="1762"/>
      <c r="J2802" s="1762"/>
      <c r="K2802" s="210"/>
      <c r="L2802" s="210"/>
      <c r="M2802" s="210"/>
      <c r="N2802" s="210"/>
      <c r="O2802" s="210"/>
      <c r="P2802" s="210"/>
      <c r="Q2802" s="512">
        <v>1926.3628800000001</v>
      </c>
      <c r="R2802" s="512">
        <v>1926.3628800000001</v>
      </c>
      <c r="S2802" s="512">
        <v>1926.3628800000001</v>
      </c>
      <c r="T2802" s="512">
        <v>1926.3628800000001</v>
      </c>
      <c r="U2802" s="512">
        <v>1926.3628800000001</v>
      </c>
      <c r="V2802" s="512">
        <v>1926.3628800000001</v>
      </c>
      <c r="W2802" s="512">
        <v>1926.3628800000001</v>
      </c>
      <c r="X2802" s="508">
        <f t="shared" ref="X2802:X2805" si="1887">Q2802/12*$B$4+(R2802-Q2802)/11*6+(S2802-R2802)/10*5+(T2802-S2802)/9*4+(U2802-T2802)/8*3+(V2802-U2802)/7*2+(W2802-V2802)/6*1</f>
        <v>1123.7116800000001</v>
      </c>
      <c r="Y2802" s="512">
        <f t="shared" ref="Y2802:Y2804" si="1888">AE2802-AD2802-AA2802</f>
        <v>831.22063999999989</v>
      </c>
      <c r="Z2802" s="975"/>
      <c r="AA2802" s="512"/>
      <c r="AB2802" s="512">
        <f>Y2802-X2802</f>
        <v>-292.49104000000023</v>
      </c>
      <c r="AC2802" s="512"/>
      <c r="AD2802" s="512">
        <v>0</v>
      </c>
      <c r="AE2802" s="512">
        <v>831.22063999999989</v>
      </c>
      <c r="AF2802" s="1149"/>
      <c r="AG2802" s="508"/>
      <c r="AH2802" s="1325"/>
      <c r="AI2802" s="1340">
        <f t="shared" si="1839"/>
        <v>831220.6399999999</v>
      </c>
    </row>
    <row r="2803" spans="1:35" ht="75" x14ac:dyDescent="0.25">
      <c r="B2803" s="463" t="s">
        <v>532</v>
      </c>
      <c r="C2803" s="617"/>
      <c r="D2803" s="4"/>
      <c r="E2803" s="757">
        <v>3700</v>
      </c>
      <c r="F2803" s="212">
        <f t="shared" si="1886"/>
        <v>2158</v>
      </c>
      <c r="G2803" s="322">
        <v>958</v>
      </c>
      <c r="H2803" s="322">
        <f t="shared" si="1879"/>
        <v>44.392956441149209</v>
      </c>
      <c r="I2803" s="1762"/>
      <c r="J2803" s="1762"/>
      <c r="K2803" s="210"/>
      <c r="L2803" s="210"/>
      <c r="M2803" s="210"/>
      <c r="N2803" s="210"/>
      <c r="O2803" s="210"/>
      <c r="P2803" s="210"/>
      <c r="Q2803" s="512">
        <v>11310.406272000002</v>
      </c>
      <c r="R2803" s="512">
        <v>11310.406272000002</v>
      </c>
      <c r="S2803" s="512">
        <v>11310.406272000002</v>
      </c>
      <c r="T2803" s="512">
        <v>11310.406272000002</v>
      </c>
      <c r="U2803" s="512">
        <v>11310.406272000002</v>
      </c>
      <c r="V2803" s="512">
        <v>11310.406272000002</v>
      </c>
      <c r="W2803" s="512">
        <v>11310.406272000002</v>
      </c>
      <c r="X2803" s="508">
        <f t="shared" si="1887"/>
        <v>6597.736992000001</v>
      </c>
      <c r="Y2803" s="512">
        <f t="shared" si="1888"/>
        <v>1835.7860900000001</v>
      </c>
      <c r="Z2803" s="975"/>
      <c r="AA2803" s="512"/>
      <c r="AB2803" s="512">
        <f>Y2803-X2803</f>
        <v>-4761.9509020000005</v>
      </c>
      <c r="AC2803" s="512"/>
      <c r="AD2803" s="512">
        <v>0</v>
      </c>
      <c r="AE2803" s="512">
        <v>1835.7860900000001</v>
      </c>
      <c r="AF2803" s="1149"/>
      <c r="AG2803" s="508"/>
      <c r="AH2803" s="1325"/>
      <c r="AI2803" s="1340">
        <f t="shared" si="1839"/>
        <v>1835786.09</v>
      </c>
    </row>
    <row r="2804" spans="1:35" ht="60" x14ac:dyDescent="0.25">
      <c r="B2804" s="463" t="s">
        <v>533</v>
      </c>
      <c r="C2804" s="617"/>
      <c r="D2804" s="4"/>
      <c r="E2804" s="298">
        <v>1550</v>
      </c>
      <c r="F2804" s="212">
        <f t="shared" si="1886"/>
        <v>904</v>
      </c>
      <c r="G2804" s="322">
        <v>551</v>
      </c>
      <c r="H2804" s="322">
        <f t="shared" si="1879"/>
        <v>60.951327433628322</v>
      </c>
      <c r="I2804" s="1762"/>
      <c r="J2804" s="1762"/>
      <c r="K2804" s="210"/>
      <c r="L2804" s="210"/>
      <c r="M2804" s="210"/>
      <c r="N2804" s="210"/>
      <c r="O2804" s="210"/>
      <c r="P2804" s="210"/>
      <c r="Q2804" s="512">
        <v>2314.232379648</v>
      </c>
      <c r="R2804" s="512">
        <v>2314.232379648</v>
      </c>
      <c r="S2804" s="512">
        <v>2314.232379648</v>
      </c>
      <c r="T2804" s="512">
        <v>2314.232379648</v>
      </c>
      <c r="U2804" s="512">
        <v>2314.232379648</v>
      </c>
      <c r="V2804" s="512">
        <v>2314.232379648</v>
      </c>
      <c r="W2804" s="512">
        <v>2314.232379648</v>
      </c>
      <c r="X2804" s="508">
        <f t="shared" si="1887"/>
        <v>1349.9688881279999</v>
      </c>
      <c r="Y2804" s="512">
        <f t="shared" si="1888"/>
        <v>657.74605999999994</v>
      </c>
      <c r="Z2804" s="975"/>
      <c r="AA2804" s="512"/>
      <c r="AB2804" s="512">
        <f>Y2804-X2804</f>
        <v>-692.22282812799995</v>
      </c>
      <c r="AC2804" s="512"/>
      <c r="AD2804" s="512">
        <v>0</v>
      </c>
      <c r="AE2804" s="512">
        <v>657.74605999999994</v>
      </c>
      <c r="AF2804" s="1149"/>
      <c r="AG2804" s="508"/>
      <c r="AH2804" s="1325"/>
      <c r="AI2804" s="1340">
        <f t="shared" si="1839"/>
        <v>657746.05999999994</v>
      </c>
    </row>
    <row r="2805" spans="1:35" ht="29.25" x14ac:dyDescent="0.25">
      <c r="A2805" s="226">
        <v>1</v>
      </c>
      <c r="B2805" s="2531" t="s">
        <v>327</v>
      </c>
      <c r="C2805" s="617"/>
      <c r="D2805" s="4"/>
      <c r="E2805" s="734">
        <f>SUM(E2806,E2807,E2810,E2811,E2812,E2813)</f>
        <v>2236</v>
      </c>
      <c r="F2805" s="734">
        <f t="shared" ref="F2805:G2805" si="1889">SUM(F2806,F2807,F2810,F2811,F2812,F2813)</f>
        <v>1304.75</v>
      </c>
      <c r="G2805" s="734">
        <f t="shared" si="1889"/>
        <v>1075.1999999999998</v>
      </c>
      <c r="H2805" s="322">
        <f t="shared" si="1879"/>
        <v>82.40659130101551</v>
      </c>
      <c r="I2805" s="1762"/>
      <c r="J2805" s="1762"/>
      <c r="K2805" s="210"/>
      <c r="L2805" s="210"/>
      <c r="M2805" s="210"/>
      <c r="N2805" s="210"/>
      <c r="O2805" s="210"/>
      <c r="P2805" s="210"/>
      <c r="Q2805" s="512">
        <v>3414.04</v>
      </c>
      <c r="R2805" s="512">
        <v>3414.04</v>
      </c>
      <c r="S2805" s="512">
        <v>3414.04</v>
      </c>
      <c r="T2805" s="512">
        <v>3414.04</v>
      </c>
      <c r="U2805" s="512">
        <v>3414.04</v>
      </c>
      <c r="V2805" s="512">
        <v>3414.04</v>
      </c>
      <c r="W2805" s="512">
        <v>3414.04</v>
      </c>
      <c r="X2805" s="508">
        <f t="shared" si="1887"/>
        <v>1991.5233333333333</v>
      </c>
      <c r="Y2805" s="512">
        <f>AE2805-AD2805-AA2805</f>
        <v>2365.4864900000002</v>
      </c>
      <c r="Z2805" s="975"/>
      <c r="AA2805" s="512"/>
      <c r="AB2805" s="512">
        <f>Y2805-X2805</f>
        <v>373.96315666666692</v>
      </c>
      <c r="AC2805" s="512"/>
      <c r="AD2805" s="512">
        <v>0</v>
      </c>
      <c r="AE2805" s="512">
        <v>2365.4864900000002</v>
      </c>
      <c r="AF2805" s="1177"/>
      <c r="AG2805" s="508"/>
      <c r="AH2805" s="1325"/>
      <c r="AI2805" s="1340">
        <f t="shared" si="1839"/>
        <v>2365486.4900000002</v>
      </c>
    </row>
    <row r="2806" spans="1:35" x14ac:dyDescent="0.25">
      <c r="A2806" s="226">
        <v>1</v>
      </c>
      <c r="B2806" s="463" t="s">
        <v>318</v>
      </c>
      <c r="C2806" s="617"/>
      <c r="D2806" s="4"/>
      <c r="E2806" s="298"/>
      <c r="F2806" s="322"/>
      <c r="G2806" s="322"/>
      <c r="H2806" s="322"/>
      <c r="I2806" s="1762"/>
      <c r="J2806" s="1762"/>
      <c r="K2806" s="210"/>
      <c r="L2806" s="210"/>
      <c r="M2806" s="210"/>
      <c r="N2806" s="210"/>
      <c r="O2806" s="210"/>
      <c r="P2806" s="210"/>
      <c r="Q2806" s="512"/>
      <c r="R2806" s="512"/>
      <c r="S2806" s="512"/>
      <c r="T2806" s="512"/>
      <c r="U2806" s="512"/>
      <c r="V2806" s="512"/>
      <c r="W2806" s="512"/>
      <c r="X2806" s="508"/>
      <c r="Y2806" s="512"/>
      <c r="Z2806" s="975"/>
      <c r="AA2806" s="512"/>
      <c r="AB2806" s="512"/>
      <c r="AC2806" s="512"/>
      <c r="AD2806" s="512"/>
      <c r="AE2806" s="512"/>
      <c r="AF2806" s="1149"/>
      <c r="AG2806" s="508"/>
      <c r="AH2806" s="1325"/>
      <c r="AI2806" s="1340">
        <f t="shared" si="1839"/>
        <v>0</v>
      </c>
    </row>
    <row r="2807" spans="1:35" ht="30" x14ac:dyDescent="0.25">
      <c r="A2807" s="226">
        <v>1</v>
      </c>
      <c r="B2807" s="659" t="s">
        <v>506</v>
      </c>
      <c r="C2807" s="617"/>
      <c r="D2807" s="4"/>
      <c r="E2807" s="298">
        <f>E2808+E2809/4</f>
        <v>675</v>
      </c>
      <c r="F2807" s="322">
        <f>F2808+F2809/4</f>
        <v>393.75</v>
      </c>
      <c r="G2807" s="322">
        <f>G2808+G2809/4</f>
        <v>486.19999999999993</v>
      </c>
      <c r="H2807" s="322">
        <f>G2807/F2807*100</f>
        <v>123.47936507936505</v>
      </c>
      <c r="I2807" s="1762"/>
      <c r="J2807" s="1762"/>
      <c r="K2807" s="210"/>
      <c r="L2807" s="210"/>
      <c r="M2807" s="210"/>
      <c r="N2807" s="210"/>
      <c r="O2807" s="210"/>
      <c r="P2807" s="210"/>
      <c r="Q2807" s="512"/>
      <c r="R2807" s="512"/>
      <c r="S2807" s="512"/>
      <c r="T2807" s="512"/>
      <c r="U2807" s="512"/>
      <c r="V2807" s="512"/>
      <c r="W2807" s="512"/>
      <c r="X2807" s="508"/>
      <c r="Y2807" s="512"/>
      <c r="Z2807" s="975"/>
      <c r="AA2807" s="512"/>
      <c r="AB2807" s="512"/>
      <c r="AC2807" s="512"/>
      <c r="AD2807" s="512"/>
      <c r="AE2807" s="512"/>
      <c r="AF2807" s="1149"/>
      <c r="AG2807" s="508"/>
      <c r="AH2807" s="1325"/>
      <c r="AI2807" s="1340">
        <f t="shared" si="1839"/>
        <v>0</v>
      </c>
    </row>
    <row r="2808" spans="1:35" x14ac:dyDescent="0.25">
      <c r="A2808" s="226">
        <v>1</v>
      </c>
      <c r="B2808" s="463" t="s">
        <v>507</v>
      </c>
      <c r="C2808" s="617"/>
      <c r="D2808" s="4"/>
      <c r="E2808" s="736"/>
      <c r="F2808" s="322"/>
      <c r="G2808" s="322"/>
      <c r="H2808" s="322"/>
      <c r="I2808" s="1762"/>
      <c r="J2808" s="1762"/>
      <c r="K2808" s="210"/>
      <c r="L2808" s="210"/>
      <c r="M2808" s="210"/>
      <c r="N2808" s="210"/>
      <c r="O2808" s="210"/>
      <c r="P2808" s="210"/>
      <c r="Q2808" s="512"/>
      <c r="R2808" s="512"/>
      <c r="S2808" s="512"/>
      <c r="T2808" s="512"/>
      <c r="U2808" s="512"/>
      <c r="V2808" s="512"/>
      <c r="W2808" s="512"/>
      <c r="X2808" s="508"/>
      <c r="Y2808" s="512"/>
      <c r="Z2808" s="975"/>
      <c r="AA2808" s="512"/>
      <c r="AB2808" s="512"/>
      <c r="AC2808" s="512"/>
      <c r="AD2808" s="512"/>
      <c r="AE2808" s="512"/>
      <c r="AF2808" s="1149"/>
      <c r="AG2808" s="508"/>
      <c r="AH2808" s="1325"/>
      <c r="AI2808" s="1340">
        <f t="shared" si="1839"/>
        <v>0</v>
      </c>
    </row>
    <row r="2809" spans="1:35" ht="30" x14ac:dyDescent="0.25">
      <c r="A2809" s="226">
        <v>1</v>
      </c>
      <c r="B2809" s="463" t="s">
        <v>508</v>
      </c>
      <c r="C2809" s="617"/>
      <c r="D2809" s="4"/>
      <c r="E2809" s="298">
        <v>2700</v>
      </c>
      <c r="F2809" s="322">
        <f>ROUND(E2809/12*$B$4,0)</f>
        <v>1575</v>
      </c>
      <c r="G2809" s="322">
        <v>1944.7999999999997</v>
      </c>
      <c r="H2809" s="322">
        <f>G2809/F2809*100</f>
        <v>123.47936507936505</v>
      </c>
      <c r="I2809" s="1762"/>
      <c r="J2809" s="1762"/>
      <c r="K2809" s="210"/>
      <c r="L2809" s="210"/>
      <c r="M2809" s="210"/>
      <c r="N2809" s="210"/>
      <c r="O2809" s="210"/>
      <c r="P2809" s="210"/>
      <c r="Q2809" s="512"/>
      <c r="R2809" s="512"/>
      <c r="S2809" s="512"/>
      <c r="T2809" s="512"/>
      <c r="U2809" s="512"/>
      <c r="V2809" s="512"/>
      <c r="W2809" s="512"/>
      <c r="X2809" s="508"/>
      <c r="Y2809" s="512"/>
      <c r="Z2809" s="975"/>
      <c r="AA2809" s="512"/>
      <c r="AB2809" s="512"/>
      <c r="AC2809" s="512"/>
      <c r="AD2809" s="512"/>
      <c r="AE2809" s="512"/>
      <c r="AF2809" s="1149"/>
      <c r="AG2809" s="508"/>
      <c r="AH2809" s="1325"/>
      <c r="AI2809" s="1340">
        <f t="shared" si="1839"/>
        <v>0</v>
      </c>
    </row>
    <row r="2810" spans="1:35" ht="75" x14ac:dyDescent="0.25">
      <c r="A2810" s="226">
        <v>1</v>
      </c>
      <c r="B2810" s="463" t="s">
        <v>510</v>
      </c>
      <c r="C2810" s="617"/>
      <c r="D2810" s="4"/>
      <c r="E2810" s="760"/>
      <c r="F2810" s="322"/>
      <c r="G2810" s="322"/>
      <c r="H2810" s="322"/>
      <c r="I2810" s="1762"/>
      <c r="J2810" s="1762"/>
      <c r="K2810" s="210"/>
      <c r="L2810" s="210"/>
      <c r="M2810" s="210"/>
      <c r="N2810" s="210"/>
      <c r="O2810" s="210"/>
      <c r="P2810" s="210"/>
      <c r="Q2810" s="512"/>
      <c r="R2810" s="512"/>
      <c r="S2810" s="512"/>
      <c r="T2810" s="512"/>
      <c r="U2810" s="512"/>
      <c r="V2810" s="512"/>
      <c r="W2810" s="512"/>
      <c r="X2810" s="508"/>
      <c r="Y2810" s="512"/>
      <c r="Z2810" s="975"/>
      <c r="AA2810" s="512"/>
      <c r="AB2810" s="512"/>
      <c r="AC2810" s="512"/>
      <c r="AD2810" s="512"/>
      <c r="AE2810" s="512"/>
      <c r="AF2810" s="1149"/>
      <c r="AG2810" s="508"/>
      <c r="AH2810" s="1325"/>
      <c r="AI2810" s="1340">
        <f t="shared" si="1839"/>
        <v>0</v>
      </c>
    </row>
    <row r="2811" spans="1:35" ht="45" x14ac:dyDescent="0.25">
      <c r="A2811" s="226">
        <v>1</v>
      </c>
      <c r="B2811" s="462" t="s">
        <v>511</v>
      </c>
      <c r="C2811" s="617"/>
      <c r="D2811" s="4"/>
      <c r="E2811" s="760"/>
      <c r="F2811" s="322"/>
      <c r="G2811" s="322"/>
      <c r="H2811" s="322"/>
      <c r="I2811" s="1762"/>
      <c r="J2811" s="1762"/>
      <c r="K2811" s="210"/>
      <c r="L2811" s="210"/>
      <c r="M2811" s="210"/>
      <c r="N2811" s="210"/>
      <c r="O2811" s="210"/>
      <c r="P2811" s="210"/>
      <c r="Q2811" s="512"/>
      <c r="R2811" s="512"/>
      <c r="S2811" s="512"/>
      <c r="T2811" s="512"/>
      <c r="U2811" s="512"/>
      <c r="V2811" s="512"/>
      <c r="W2811" s="512"/>
      <c r="X2811" s="508"/>
      <c r="Y2811" s="512"/>
      <c r="Z2811" s="975"/>
      <c r="AA2811" s="512"/>
      <c r="AB2811" s="512"/>
      <c r="AC2811" s="512"/>
      <c r="AD2811" s="512"/>
      <c r="AE2811" s="512"/>
      <c r="AF2811" s="1149"/>
      <c r="AG2811" s="508"/>
      <c r="AH2811" s="1325"/>
      <c r="AI2811" s="1340">
        <f t="shared" si="1839"/>
        <v>0</v>
      </c>
    </row>
    <row r="2812" spans="1:35" ht="105" x14ac:dyDescent="0.25">
      <c r="B2812" s="462" t="s">
        <v>512</v>
      </c>
      <c r="C2812" s="617"/>
      <c r="D2812" s="4"/>
      <c r="E2812" s="686"/>
      <c r="F2812" s="322"/>
      <c r="G2812" s="322"/>
      <c r="H2812" s="322"/>
      <c r="I2812" s="1762"/>
      <c r="J2812" s="1762"/>
      <c r="K2812" s="210"/>
      <c r="L2812" s="210"/>
      <c r="M2812" s="210"/>
      <c r="N2812" s="210"/>
      <c r="O2812" s="210"/>
      <c r="P2812" s="210"/>
      <c r="Q2812" s="512"/>
      <c r="R2812" s="512"/>
      <c r="S2812" s="512"/>
      <c r="T2812" s="512"/>
      <c r="U2812" s="512"/>
      <c r="V2812" s="512"/>
      <c r="W2812" s="512"/>
      <c r="X2812" s="508"/>
      <c r="Y2812" s="512"/>
      <c r="Z2812" s="975"/>
      <c r="AA2812" s="512"/>
      <c r="AB2812" s="512"/>
      <c r="AC2812" s="512"/>
      <c r="AD2812" s="512"/>
      <c r="AE2812" s="512"/>
      <c r="AF2812" s="1149"/>
      <c r="AG2812" s="508"/>
      <c r="AH2812" s="1325"/>
      <c r="AI2812" s="1340">
        <f t="shared" si="1839"/>
        <v>0</v>
      </c>
    </row>
    <row r="2813" spans="1:35" ht="30" x14ac:dyDescent="0.25">
      <c r="B2813" s="462" t="s">
        <v>534</v>
      </c>
      <c r="C2813" s="617"/>
      <c r="D2813" s="4"/>
      <c r="E2813" s="686">
        <v>1561</v>
      </c>
      <c r="F2813" s="322">
        <f>ROUND(E2813/12*$B$4,0)</f>
        <v>911</v>
      </c>
      <c r="G2813" s="322">
        <v>589</v>
      </c>
      <c r="H2813" s="322">
        <f>G2813/F2813*100</f>
        <v>64.654226125137214</v>
      </c>
      <c r="I2813" s="1762"/>
      <c r="J2813" s="1762"/>
      <c r="K2813" s="210"/>
      <c r="L2813" s="210"/>
      <c r="M2813" s="210"/>
      <c r="N2813" s="210"/>
      <c r="O2813" s="210"/>
      <c r="P2813" s="210"/>
      <c r="Q2813" s="512">
        <v>3021.5043360432001</v>
      </c>
      <c r="R2813" s="512">
        <v>3021.5043360432001</v>
      </c>
      <c r="S2813" s="512">
        <v>3021.5043360432001</v>
      </c>
      <c r="T2813" s="512">
        <v>3021.5043360432001</v>
      </c>
      <c r="U2813" s="512">
        <v>3021.5043360432001</v>
      </c>
      <c r="V2813" s="512">
        <v>3021.5043360432001</v>
      </c>
      <c r="W2813" s="512">
        <v>3021.5043360432001</v>
      </c>
      <c r="X2813" s="508">
        <f t="shared" ref="X2813" si="1890">Q2813/12*$B$4+(R2813-Q2813)/11*6+(S2813-R2813)/10*5+(T2813-S2813)/9*4+(U2813-T2813)/8*3+(V2813-U2813)/7*2+(W2813-V2813)/6*1</f>
        <v>1762.5441960251999</v>
      </c>
      <c r="Y2813" s="512">
        <f>AE2813-AD2813-AA2813</f>
        <v>1145.5929300000003</v>
      </c>
      <c r="Z2813" s="975"/>
      <c r="AA2813" s="512"/>
      <c r="AB2813" s="512">
        <f>Y2813-X2813</f>
        <v>-616.95126602519963</v>
      </c>
      <c r="AC2813" s="512"/>
      <c r="AD2813" s="512">
        <v>-0.53349999999999997</v>
      </c>
      <c r="AE2813" s="512">
        <v>1145.0594300000002</v>
      </c>
      <c r="AF2813" s="1149"/>
      <c r="AG2813" s="508"/>
      <c r="AH2813" s="1325"/>
      <c r="AI2813" s="1340">
        <f t="shared" si="1839"/>
        <v>1145059.4300000002</v>
      </c>
    </row>
    <row r="2814" spans="1:35" ht="29.25" x14ac:dyDescent="0.25">
      <c r="A2814" s="226">
        <v>1</v>
      </c>
      <c r="B2814" s="713" t="s">
        <v>328</v>
      </c>
      <c r="C2814" s="617"/>
      <c r="D2814" s="4"/>
      <c r="E2814" s="368">
        <f>E2815+E2816</f>
        <v>1170.2127659574467</v>
      </c>
      <c r="F2814" s="212">
        <f>F2815+F2816</f>
        <v>682.65957446808511</v>
      </c>
      <c r="G2814" s="322">
        <f>G2815+G2816</f>
        <v>802.92872340425527</v>
      </c>
      <c r="H2814" s="322">
        <f>G2814/F2814*100</f>
        <v>117.61773414368083</v>
      </c>
      <c r="I2814" s="1762"/>
      <c r="J2814" s="1762"/>
      <c r="K2814" s="210"/>
      <c r="L2814" s="210"/>
      <c r="M2814" s="210"/>
      <c r="N2814" s="210"/>
      <c r="O2814" s="210"/>
      <c r="P2814" s="210"/>
      <c r="Q2814" s="512"/>
      <c r="R2814" s="512"/>
      <c r="S2814" s="512"/>
      <c r="T2814" s="512"/>
      <c r="U2814" s="512"/>
      <c r="V2814" s="512"/>
      <c r="W2814" s="512"/>
      <c r="X2814" s="508"/>
      <c r="Y2814" s="512"/>
      <c r="Z2814" s="975"/>
      <c r="AA2814" s="512"/>
      <c r="AB2814" s="512"/>
      <c r="AC2814" s="512"/>
      <c r="AD2814" s="512"/>
      <c r="AE2814" s="512"/>
      <c r="AF2814" s="1149"/>
      <c r="AG2814" s="508"/>
      <c r="AH2814" s="1325"/>
      <c r="AI2814" s="1340">
        <f t="shared" si="1839"/>
        <v>0</v>
      </c>
    </row>
    <row r="2815" spans="1:35" x14ac:dyDescent="0.25">
      <c r="A2815" s="226">
        <v>1</v>
      </c>
      <c r="B2815" s="713" t="s">
        <v>343</v>
      </c>
      <c r="C2815" s="617"/>
      <c r="D2815" s="4"/>
      <c r="E2815" s="368"/>
      <c r="F2815" s="212"/>
      <c r="G2815" s="322"/>
      <c r="H2815" s="322"/>
      <c r="I2815" s="1762"/>
      <c r="J2815" s="1762"/>
      <c r="K2815" s="210"/>
      <c r="L2815" s="210"/>
      <c r="M2815" s="210"/>
      <c r="N2815" s="210"/>
      <c r="O2815" s="210"/>
      <c r="P2815" s="210"/>
      <c r="Q2815" s="512"/>
      <c r="R2815" s="512"/>
      <c r="S2815" s="512"/>
      <c r="T2815" s="512"/>
      <c r="U2815" s="512"/>
      <c r="V2815" s="512"/>
      <c r="W2815" s="512"/>
      <c r="X2815" s="508"/>
      <c r="Y2815" s="512"/>
      <c r="Z2815" s="975"/>
      <c r="AA2815" s="512"/>
      <c r="AB2815" s="512"/>
      <c r="AC2815" s="512"/>
      <c r="AD2815" s="512"/>
      <c r="AE2815" s="512"/>
      <c r="AF2815" s="1149"/>
      <c r="AG2815" s="508"/>
      <c r="AH2815" s="1325"/>
      <c r="AI2815" s="1340">
        <f t="shared" si="1839"/>
        <v>0</v>
      </c>
    </row>
    <row r="2816" spans="1:35" x14ac:dyDescent="0.25">
      <c r="A2816" s="226">
        <v>1</v>
      </c>
      <c r="B2816" s="4" t="s">
        <v>344</v>
      </c>
      <c r="C2816" s="617"/>
      <c r="D2816" s="4"/>
      <c r="E2816" s="368">
        <f>E2817/9.4</f>
        <v>1170.2127659574467</v>
      </c>
      <c r="F2816" s="212">
        <f>F2817/9.4</f>
        <v>682.65957446808511</v>
      </c>
      <c r="G2816" s="322">
        <f>G2817/9.4</f>
        <v>802.92872340425527</v>
      </c>
      <c r="H2816" s="322">
        <f>G2816/F2816*100</f>
        <v>117.61773414368083</v>
      </c>
      <c r="I2816" s="1762"/>
      <c r="J2816" s="1762"/>
      <c r="K2816" s="210"/>
      <c r="L2816" s="210"/>
      <c r="M2816" s="210"/>
      <c r="N2816" s="210"/>
      <c r="O2816" s="210"/>
      <c r="P2816" s="210"/>
      <c r="Q2816" s="512"/>
      <c r="R2816" s="512"/>
      <c r="S2816" s="512"/>
      <c r="T2816" s="512"/>
      <c r="U2816" s="512"/>
      <c r="V2816" s="512"/>
      <c r="W2816" s="512"/>
      <c r="X2816" s="508"/>
      <c r="Y2816" s="512"/>
      <c r="Z2816" s="975"/>
      <c r="AA2816" s="512"/>
      <c r="AB2816" s="512"/>
      <c r="AC2816" s="512"/>
      <c r="AD2816" s="512"/>
      <c r="AE2816" s="512"/>
      <c r="AF2816" s="1149"/>
      <c r="AG2816" s="508"/>
      <c r="AH2816" s="1325"/>
      <c r="AI2816" s="1340">
        <f t="shared" si="1839"/>
        <v>0</v>
      </c>
    </row>
    <row r="2817" spans="1:35" x14ac:dyDescent="0.25">
      <c r="A2817" s="226">
        <v>1</v>
      </c>
      <c r="B2817" s="727" t="s">
        <v>345</v>
      </c>
      <c r="C2817" s="617"/>
      <c r="D2817" s="4"/>
      <c r="E2817" s="368">
        <v>11000</v>
      </c>
      <c r="F2817" s="212">
        <f>ROUND(E2817/12*$B$4,0)</f>
        <v>6417</v>
      </c>
      <c r="G2817" s="322">
        <v>7547.53</v>
      </c>
      <c r="H2817" s="322">
        <f>G2817/F2817*100</f>
        <v>117.61773414368083</v>
      </c>
      <c r="I2817" s="1762"/>
      <c r="J2817" s="1762"/>
      <c r="K2817" s="210"/>
      <c r="L2817" s="210"/>
      <c r="M2817" s="210"/>
      <c r="N2817" s="210"/>
      <c r="O2817" s="210"/>
      <c r="P2817" s="210"/>
      <c r="Q2817" s="512"/>
      <c r="R2817" s="512"/>
      <c r="S2817" s="512"/>
      <c r="T2817" s="512"/>
      <c r="U2817" s="512"/>
      <c r="V2817" s="512"/>
      <c r="W2817" s="512"/>
      <c r="X2817" s="508"/>
      <c r="Y2817" s="512"/>
      <c r="Z2817" s="975"/>
      <c r="AA2817" s="512"/>
      <c r="AB2817" s="512"/>
      <c r="AC2817" s="512"/>
      <c r="AD2817" s="512"/>
      <c r="AE2817" s="512"/>
      <c r="AF2817" s="1149"/>
      <c r="AG2817" s="508"/>
      <c r="AH2817" s="1325"/>
      <c r="AI2817" s="1340">
        <f t="shared" si="1839"/>
        <v>0</v>
      </c>
    </row>
    <row r="2818" spans="1:35" ht="43.5" x14ac:dyDescent="0.25">
      <c r="A2818" s="226">
        <v>1</v>
      </c>
      <c r="B2818" s="713" t="s">
        <v>321</v>
      </c>
      <c r="C2818" s="617"/>
      <c r="D2818" s="4"/>
      <c r="E2818" s="368">
        <v>10362</v>
      </c>
      <c r="F2818" s="212">
        <f>ROUND(E2818/12*$B$4,0)</f>
        <v>6045</v>
      </c>
      <c r="G2818" s="322">
        <v>6282</v>
      </c>
      <c r="H2818" s="322">
        <f>G2818/F2818*100</f>
        <v>103.92059553349876</v>
      </c>
      <c r="I2818" s="1762"/>
      <c r="J2818" s="1762"/>
      <c r="K2818" s="210"/>
      <c r="L2818" s="210"/>
      <c r="M2818" s="210"/>
      <c r="N2818" s="210"/>
      <c r="O2818" s="210"/>
      <c r="P2818" s="210"/>
      <c r="Q2818" s="512"/>
      <c r="R2818" s="512"/>
      <c r="S2818" s="512"/>
      <c r="T2818" s="512"/>
      <c r="U2818" s="512"/>
      <c r="V2818" s="512"/>
      <c r="W2818" s="512"/>
      <c r="X2818" s="508"/>
      <c r="Y2818" s="512"/>
      <c r="Z2818" s="975"/>
      <c r="AA2818" s="512"/>
      <c r="AB2818" s="512"/>
      <c r="AC2818" s="512"/>
      <c r="AD2818" s="512"/>
      <c r="AE2818" s="512"/>
      <c r="AF2818" s="1149"/>
      <c r="AG2818" s="508"/>
      <c r="AH2818" s="1325"/>
      <c r="AI2818" s="1340">
        <f t="shared" si="1839"/>
        <v>0</v>
      </c>
    </row>
    <row r="2819" spans="1:35" ht="30" x14ac:dyDescent="0.25">
      <c r="A2819" s="226">
        <v>1</v>
      </c>
      <c r="B2819" s="709" t="s">
        <v>197</v>
      </c>
      <c r="C2819" s="617"/>
      <c r="D2819" s="4"/>
      <c r="E2819" s="368"/>
      <c r="F2819" s="212"/>
      <c r="G2819" s="322"/>
      <c r="H2819" s="322"/>
      <c r="I2819" s="1762"/>
      <c r="J2819" s="1762"/>
      <c r="K2819" s="210"/>
      <c r="L2819" s="210"/>
      <c r="M2819" s="210"/>
      <c r="N2819" s="210"/>
      <c r="O2819" s="210"/>
      <c r="P2819" s="210"/>
      <c r="Q2819" s="512"/>
      <c r="R2819" s="512"/>
      <c r="S2819" s="512"/>
      <c r="T2819" s="512"/>
      <c r="U2819" s="512"/>
      <c r="V2819" s="512"/>
      <c r="W2819" s="512"/>
      <c r="X2819" s="508"/>
      <c r="Y2819" s="512"/>
      <c r="Z2819" s="975"/>
      <c r="AA2819" s="512"/>
      <c r="AB2819" s="512"/>
      <c r="AC2819" s="512"/>
      <c r="AD2819" s="512"/>
      <c r="AE2819" s="512"/>
      <c r="AF2819" s="1149"/>
      <c r="AG2819" s="508"/>
      <c r="AH2819" s="1325"/>
      <c r="AI2819" s="1340">
        <f t="shared" si="1839"/>
        <v>0</v>
      </c>
    </row>
    <row r="2820" spans="1:35" ht="86.25" x14ac:dyDescent="0.25">
      <c r="A2820" s="226">
        <v>1</v>
      </c>
      <c r="B2820" s="713" t="s">
        <v>329</v>
      </c>
      <c r="C2820" s="617"/>
      <c r="D2820" s="4"/>
      <c r="E2820" s="368"/>
      <c r="F2820" s="212"/>
      <c r="G2820" s="322"/>
      <c r="H2820" s="322"/>
      <c r="I2820" s="1762"/>
      <c r="J2820" s="1762"/>
      <c r="K2820" s="210"/>
      <c r="L2820" s="210"/>
      <c r="M2820" s="210"/>
      <c r="N2820" s="210"/>
      <c r="O2820" s="210"/>
      <c r="P2820" s="210"/>
      <c r="Q2820" s="512"/>
      <c r="R2820" s="512"/>
      <c r="S2820" s="512"/>
      <c r="T2820" s="512"/>
      <c r="U2820" s="512"/>
      <c r="V2820" s="512"/>
      <c r="W2820" s="512"/>
      <c r="X2820" s="508"/>
      <c r="Y2820" s="512"/>
      <c r="Z2820" s="975"/>
      <c r="AA2820" s="512"/>
      <c r="AB2820" s="512"/>
      <c r="AC2820" s="512"/>
      <c r="AD2820" s="512"/>
      <c r="AE2820" s="512"/>
      <c r="AF2820" s="1149"/>
      <c r="AG2820" s="508"/>
      <c r="AH2820" s="1325"/>
      <c r="AI2820" s="1340">
        <f t="shared" si="1839"/>
        <v>0</v>
      </c>
    </row>
    <row r="2821" spans="1:35" s="2536" customFormat="1" x14ac:dyDescent="0.25">
      <c r="B2821" s="698" t="s">
        <v>227</v>
      </c>
      <c r="C2821" s="617"/>
      <c r="D2821" s="4"/>
      <c r="E2821" s="473">
        <f>SUM(E2822:E2824)</f>
        <v>910</v>
      </c>
      <c r="F2821" s="473">
        <f>SUM(F2822:F2824)</f>
        <v>531</v>
      </c>
      <c r="G2821" s="473">
        <f>SUM(G2822:G2824)</f>
        <v>656</v>
      </c>
      <c r="H2821" s="322">
        <f t="shared" ref="H2821:H2830" si="1891">G2821/F2821*100</f>
        <v>123.54048964218455</v>
      </c>
      <c r="I2821" s="1762"/>
      <c r="J2821" s="1762"/>
      <c r="K2821" s="210"/>
      <c r="L2821" s="210"/>
      <c r="M2821" s="210"/>
      <c r="N2821" s="210"/>
      <c r="O2821" s="210"/>
      <c r="P2821" s="210"/>
      <c r="Q2821" s="512">
        <v>1336.434</v>
      </c>
      <c r="R2821" s="512">
        <v>1336.434</v>
      </c>
      <c r="S2821" s="512">
        <v>1336.434</v>
      </c>
      <c r="T2821" s="512">
        <v>1336.434</v>
      </c>
      <c r="U2821" s="512">
        <v>1336.434</v>
      </c>
      <c r="V2821" s="512">
        <v>1336.434</v>
      </c>
      <c r="W2821" s="512">
        <v>1336.434</v>
      </c>
      <c r="X2821" s="508">
        <f t="shared" ref="X2821" si="1892">Q2821/12*$B$4+(R2821-Q2821)/11*6+(S2821-R2821)/10*5+(T2821-S2821)/9*4+(U2821-T2821)/8*3+(V2821-U2821)/7*2+(W2821-V2821)/6*1</f>
        <v>779.5865</v>
      </c>
      <c r="Y2821" s="512">
        <f>AE2821-AD2821-AA2821</f>
        <v>910.54264000000001</v>
      </c>
      <c r="Z2821" s="975"/>
      <c r="AA2821" s="512"/>
      <c r="AB2821" s="512">
        <f>Y2821-X2821</f>
        <v>130.95614</v>
      </c>
      <c r="AC2821" s="512"/>
      <c r="AD2821" s="512">
        <v>0</v>
      </c>
      <c r="AE2821" s="512">
        <v>910.54264000000001</v>
      </c>
      <c r="AF2821" s="1149"/>
      <c r="AG2821" s="508"/>
      <c r="AH2821" s="1325"/>
      <c r="AI2821" s="1340">
        <f t="shared" ref="AI2821:AI2884" si="1893">AE2821*1000</f>
        <v>910542.64</v>
      </c>
    </row>
    <row r="2822" spans="1:35" s="2536" customFormat="1" x14ac:dyDescent="0.25">
      <c r="B2822" s="2335" t="s">
        <v>66</v>
      </c>
      <c r="C2822" s="617"/>
      <c r="D2822" s="4"/>
      <c r="E2822" s="298">
        <v>600</v>
      </c>
      <c r="F2822" s="212">
        <f>ROUND(E2822/12*$B$4,0)</f>
        <v>350</v>
      </c>
      <c r="G2822" s="322">
        <v>502</v>
      </c>
      <c r="H2822" s="322">
        <f t="shared" si="1891"/>
        <v>143.42857142857144</v>
      </c>
      <c r="I2822" s="1762"/>
      <c r="J2822" s="1762"/>
      <c r="K2822" s="210"/>
      <c r="L2822" s="210"/>
      <c r="M2822" s="210"/>
      <c r="N2822" s="210"/>
      <c r="O2822" s="210"/>
      <c r="P2822" s="210"/>
      <c r="Q2822" s="512"/>
      <c r="R2822" s="512"/>
      <c r="S2822" s="512"/>
      <c r="T2822" s="512"/>
      <c r="U2822" s="512"/>
      <c r="V2822" s="512"/>
      <c r="W2822" s="512"/>
      <c r="X2822" s="508"/>
      <c r="Y2822" s="512"/>
      <c r="Z2822" s="975"/>
      <c r="AA2822" s="512"/>
      <c r="AB2822" s="512"/>
      <c r="AC2822" s="512"/>
      <c r="AD2822" s="512"/>
      <c r="AE2822" s="512"/>
      <c r="AF2822" s="1149"/>
      <c r="AG2822" s="508"/>
      <c r="AH2822" s="1325"/>
      <c r="AI2822" s="1340">
        <f t="shared" si="1893"/>
        <v>0</v>
      </c>
    </row>
    <row r="2823" spans="1:35" s="2536" customFormat="1" ht="30" x14ac:dyDescent="0.25">
      <c r="B2823" s="2335" t="s">
        <v>465</v>
      </c>
      <c r="C2823" s="617"/>
      <c r="D2823" s="4"/>
      <c r="E2823" s="298">
        <v>10</v>
      </c>
      <c r="F2823" s="212">
        <f>ROUND(E2823/12*$B$4,0)</f>
        <v>6</v>
      </c>
      <c r="G2823" s="322"/>
      <c r="H2823" s="322">
        <f t="shared" si="1891"/>
        <v>0</v>
      </c>
      <c r="I2823" s="1762"/>
      <c r="J2823" s="1762"/>
      <c r="K2823" s="210"/>
      <c r="L2823" s="210"/>
      <c r="M2823" s="210"/>
      <c r="N2823" s="210"/>
      <c r="O2823" s="210"/>
      <c r="P2823" s="210"/>
      <c r="Q2823" s="512"/>
      <c r="R2823" s="512"/>
      <c r="S2823" s="512"/>
      <c r="T2823" s="512"/>
      <c r="U2823" s="512"/>
      <c r="V2823" s="512"/>
      <c r="W2823" s="512"/>
      <c r="X2823" s="508"/>
      <c r="Y2823" s="512"/>
      <c r="Z2823" s="975"/>
      <c r="AA2823" s="512"/>
      <c r="AB2823" s="512"/>
      <c r="AC2823" s="512"/>
      <c r="AD2823" s="512"/>
      <c r="AE2823" s="512"/>
      <c r="AF2823" s="1149"/>
      <c r="AG2823" s="508"/>
      <c r="AH2823" s="1325"/>
      <c r="AI2823" s="1340">
        <f t="shared" si="1893"/>
        <v>0</v>
      </c>
    </row>
    <row r="2824" spans="1:35" s="2536" customFormat="1" ht="30" x14ac:dyDescent="0.25">
      <c r="B2824" s="2335" t="s">
        <v>72</v>
      </c>
      <c r="C2824" s="617"/>
      <c r="D2824" s="4"/>
      <c r="E2824" s="298">
        <v>300</v>
      </c>
      <c r="F2824" s="212">
        <f>ROUND(E2824/12*$B$4,0)</f>
        <v>175</v>
      </c>
      <c r="G2824" s="322">
        <v>154</v>
      </c>
      <c r="H2824" s="322">
        <f t="shared" si="1891"/>
        <v>88</v>
      </c>
      <c r="I2824" s="1762"/>
      <c r="J2824" s="1762"/>
      <c r="K2824" s="210"/>
      <c r="L2824" s="210"/>
      <c r="M2824" s="210"/>
      <c r="N2824" s="210"/>
      <c r="O2824" s="210"/>
      <c r="P2824" s="210"/>
      <c r="Q2824" s="512"/>
      <c r="R2824" s="512"/>
      <c r="S2824" s="512"/>
      <c r="T2824" s="512"/>
      <c r="U2824" s="512"/>
      <c r="V2824" s="512"/>
      <c r="W2824" s="512"/>
      <c r="X2824" s="508"/>
      <c r="Y2824" s="512"/>
      <c r="Z2824" s="975"/>
      <c r="AA2824" s="512"/>
      <c r="AB2824" s="512"/>
      <c r="AC2824" s="512"/>
      <c r="AD2824" s="512"/>
      <c r="AE2824" s="512"/>
      <c r="AF2824" s="1149"/>
      <c r="AG2824" s="508"/>
      <c r="AH2824" s="1325"/>
      <c r="AI2824" s="1340">
        <f t="shared" si="1893"/>
        <v>0</v>
      </c>
    </row>
    <row r="2825" spans="1:35" s="2536" customFormat="1" ht="86.25" x14ac:dyDescent="0.25">
      <c r="B2825" s="661" t="s">
        <v>598</v>
      </c>
      <c r="C2825" s="617"/>
      <c r="D2825" s="4"/>
      <c r="E2825" s="734">
        <f>E2792</f>
        <v>4842</v>
      </c>
      <c r="F2825" s="734">
        <f>F2792</f>
        <v>2825</v>
      </c>
      <c r="G2825" s="734">
        <f>G2792</f>
        <v>1371</v>
      </c>
      <c r="H2825" s="322">
        <f t="shared" si="1891"/>
        <v>48.530973451327434</v>
      </c>
      <c r="I2825" s="1762"/>
      <c r="J2825" s="1762"/>
      <c r="K2825" s="210"/>
      <c r="L2825" s="210"/>
      <c r="M2825" s="210"/>
      <c r="N2825" s="210"/>
      <c r="O2825" s="210"/>
      <c r="P2825" s="210"/>
      <c r="Q2825" s="512">
        <f t="shared" ref="Q2825:AE2825" si="1894">Q2792</f>
        <v>8599.5856800000001</v>
      </c>
      <c r="R2825" s="512">
        <f t="shared" si="1894"/>
        <v>8599.5856800000001</v>
      </c>
      <c r="S2825" s="512">
        <f t="shared" si="1894"/>
        <v>8599.5856800000001</v>
      </c>
      <c r="T2825" s="512">
        <f t="shared" si="1894"/>
        <v>8599.5856800000001</v>
      </c>
      <c r="U2825" s="512">
        <f t="shared" ref="U2825:V2825" si="1895">U2792</f>
        <v>8599.5856800000001</v>
      </c>
      <c r="V2825" s="512">
        <f t="shared" si="1895"/>
        <v>8599.5856800000001</v>
      </c>
      <c r="W2825" s="512">
        <f t="shared" ref="W2825" si="1896">W2792</f>
        <v>8599.5856800000001</v>
      </c>
      <c r="X2825" s="508">
        <f t="shared" ref="X2825" si="1897">Q2825/12*$B$4+(R2825-Q2825)/11*6+(S2825-R2825)/10*5+(T2825-S2825)/9*4+(U2825-T2825)/8*3+(V2825-U2825)/7*2+(W2825-V2825)/6*1</f>
        <v>5016.4249800000007</v>
      </c>
      <c r="Y2825" s="512">
        <f t="shared" si="1894"/>
        <v>2434.95084</v>
      </c>
      <c r="Z2825" s="975">
        <f t="shared" si="1894"/>
        <v>0</v>
      </c>
      <c r="AA2825" s="512">
        <f t="shared" si="1894"/>
        <v>0</v>
      </c>
      <c r="AB2825" s="512">
        <f t="shared" si="1894"/>
        <v>-2581.4741400000007</v>
      </c>
      <c r="AC2825" s="512">
        <f t="shared" si="1894"/>
        <v>0</v>
      </c>
      <c r="AD2825" s="512">
        <f t="shared" si="1894"/>
        <v>0</v>
      </c>
      <c r="AE2825" s="512">
        <f t="shared" si="1894"/>
        <v>2434.95084</v>
      </c>
      <c r="AF2825" s="1149"/>
      <c r="AG2825" s="508"/>
      <c r="AH2825" s="1325"/>
      <c r="AI2825" s="1340">
        <f t="shared" si="1893"/>
        <v>2434950.84</v>
      </c>
    </row>
    <row r="2826" spans="1:35" s="236" customFormat="1" ht="29.25" x14ac:dyDescent="0.25">
      <c r="A2826" s="226">
        <v>1</v>
      </c>
      <c r="B2826" s="661" t="s">
        <v>272</v>
      </c>
      <c r="C2826" s="617"/>
      <c r="D2826" s="4"/>
      <c r="E2826" s="734">
        <f>E2805+E2781</f>
        <v>30186</v>
      </c>
      <c r="F2826" s="734">
        <f>F2805+F2781</f>
        <v>17608.75</v>
      </c>
      <c r="G2826" s="734">
        <f>G2805+G2781</f>
        <v>16971.2</v>
      </c>
      <c r="H2826" s="946">
        <f t="shared" si="1891"/>
        <v>96.379356853836867</v>
      </c>
      <c r="I2826" s="1762"/>
      <c r="J2826" s="1762"/>
      <c r="K2826" s="210"/>
      <c r="L2826" s="210"/>
      <c r="M2826" s="210"/>
      <c r="N2826" s="210"/>
      <c r="O2826" s="210"/>
      <c r="P2826" s="210"/>
      <c r="Q2826" s="512"/>
      <c r="R2826" s="512"/>
      <c r="S2826" s="512"/>
      <c r="T2826" s="512"/>
      <c r="U2826" s="512"/>
      <c r="V2826" s="512"/>
      <c r="W2826" s="512"/>
      <c r="X2826" s="508"/>
      <c r="Y2826" s="512"/>
      <c r="Z2826" s="975"/>
      <c r="AA2826" s="512"/>
      <c r="AB2826" s="512"/>
      <c r="AC2826" s="512"/>
      <c r="AD2826" s="512"/>
      <c r="AE2826" s="512"/>
      <c r="AF2826" s="1153"/>
      <c r="AG2826" s="508"/>
      <c r="AH2826" s="1325"/>
      <c r="AI2826" s="1340">
        <f t="shared" si="1893"/>
        <v>0</v>
      </c>
    </row>
    <row r="2827" spans="1:35" ht="43.5" x14ac:dyDescent="0.25">
      <c r="A2827" s="226">
        <v>1</v>
      </c>
      <c r="B2827" s="661" t="s">
        <v>287</v>
      </c>
      <c r="C2827" s="1957"/>
      <c r="D2827" s="713"/>
      <c r="E2827" s="1278">
        <f>E2793</f>
        <v>12842</v>
      </c>
      <c r="F2827" s="1278">
        <f>F2793</f>
        <v>7491</v>
      </c>
      <c r="G2827" s="1278">
        <f>G2793</f>
        <v>3703</v>
      </c>
      <c r="H2827" s="946">
        <f t="shared" si="1891"/>
        <v>49.43265251635296</v>
      </c>
      <c r="I2827" s="1762"/>
      <c r="J2827" s="1762"/>
      <c r="K2827" s="210"/>
      <c r="L2827" s="210"/>
      <c r="M2827" s="210"/>
      <c r="N2827" s="210"/>
      <c r="O2827" s="210"/>
      <c r="P2827" s="210"/>
      <c r="Q2827" s="512"/>
      <c r="R2827" s="512"/>
      <c r="S2827" s="512"/>
      <c r="T2827" s="512"/>
      <c r="U2827" s="512"/>
      <c r="V2827" s="512"/>
      <c r="W2827" s="512"/>
      <c r="X2827" s="508">
        <f>Q2827/12*$B$4</f>
        <v>0</v>
      </c>
      <c r="Y2827" s="512">
        <f>AE2827-AD2827</f>
        <v>0</v>
      </c>
      <c r="Z2827" s="975"/>
      <c r="AA2827" s="512"/>
      <c r="AB2827" s="512">
        <f>Y2827-X2827</f>
        <v>0</v>
      </c>
      <c r="AC2827" s="512"/>
      <c r="AD2827" s="512"/>
      <c r="AE2827" s="512"/>
      <c r="AF2827" s="1153"/>
      <c r="AG2827" s="508"/>
      <c r="AH2827" s="1325"/>
      <c r="AI2827" s="1340">
        <f t="shared" si="1893"/>
        <v>0</v>
      </c>
    </row>
    <row r="2828" spans="1:35" ht="29.25" x14ac:dyDescent="0.25">
      <c r="A2828" s="226">
        <v>1</v>
      </c>
      <c r="B2828" s="661" t="s">
        <v>273</v>
      </c>
      <c r="C2828" s="1900"/>
      <c r="D2828" s="4"/>
      <c r="E2828" s="3533">
        <f>E2814+E2787</f>
        <v>23437.212765957447</v>
      </c>
      <c r="F2828" s="3533">
        <f>F2814+F2787</f>
        <v>13536.881796690308</v>
      </c>
      <c r="G2828" s="3533">
        <f>G2814+G2787</f>
        <v>8641.9287234042549</v>
      </c>
      <c r="H2828" s="946">
        <f t="shared" si="1891"/>
        <v>63.839877256793052</v>
      </c>
      <c r="I2828" s="1762"/>
      <c r="J2828" s="1762"/>
      <c r="K2828" s="210"/>
      <c r="L2828" s="210"/>
      <c r="M2828" s="210"/>
      <c r="N2828" s="210"/>
      <c r="O2828" s="210"/>
      <c r="P2828" s="210"/>
      <c r="Q2828" s="512"/>
      <c r="R2828" s="512"/>
      <c r="S2828" s="512"/>
      <c r="T2828" s="512"/>
      <c r="U2828" s="512"/>
      <c r="V2828" s="512"/>
      <c r="W2828" s="512"/>
      <c r="X2828" s="508"/>
      <c r="Y2828" s="512"/>
      <c r="Z2828" s="975"/>
      <c r="AA2828" s="512"/>
      <c r="AB2828" s="512"/>
      <c r="AC2828" s="512"/>
      <c r="AD2828" s="512"/>
      <c r="AE2828" s="512"/>
      <c r="AF2828" s="1153"/>
      <c r="AG2828" s="508"/>
      <c r="AH2828" s="1325"/>
      <c r="AI2828" s="1340">
        <f t="shared" si="1893"/>
        <v>0</v>
      </c>
    </row>
    <row r="2829" spans="1:35" ht="29.25" x14ac:dyDescent="0.25">
      <c r="A2829" s="226">
        <v>1</v>
      </c>
      <c r="B2829" s="661" t="s">
        <v>274</v>
      </c>
      <c r="C2829" s="617"/>
      <c r="D2829" s="4"/>
      <c r="E2829" s="734">
        <f>E2818</f>
        <v>10362</v>
      </c>
      <c r="F2829" s="734">
        <f>F2818</f>
        <v>6045</v>
      </c>
      <c r="G2829" s="734">
        <f>G2818</f>
        <v>6282</v>
      </c>
      <c r="H2829" s="946">
        <f t="shared" si="1891"/>
        <v>103.92059553349876</v>
      </c>
      <c r="I2829" s="1762"/>
      <c r="J2829" s="1762"/>
      <c r="K2829" s="210"/>
      <c r="L2829" s="210"/>
      <c r="M2829" s="210"/>
      <c r="N2829" s="210"/>
      <c r="O2829" s="210"/>
      <c r="P2829" s="210"/>
      <c r="Q2829" s="512">
        <v>11177.59302</v>
      </c>
      <c r="R2829" s="512">
        <v>11177.59302</v>
      </c>
      <c r="S2829" s="512">
        <v>11177.59302</v>
      </c>
      <c r="T2829" s="512">
        <v>11177.59302</v>
      </c>
      <c r="U2829" s="512">
        <v>11177.59302</v>
      </c>
      <c r="V2829" s="512">
        <v>11177.59302</v>
      </c>
      <c r="W2829" s="512">
        <v>11177.59302</v>
      </c>
      <c r="X2829" s="1073">
        <f t="shared" ref="X2829" si="1898">Q2829/12*$B$4+(R2829-Q2829)/11*6+(S2829-R2829)/10*5+(T2829-S2829)/9*4+(U2829-T2829)/8*3+(V2829-U2829)/7*2+(W2829-V2829)/6*1</f>
        <v>6520.2625950000001</v>
      </c>
      <c r="Y2829" s="512">
        <f>AE2829-AD2829-AA2829</f>
        <v>6776.4562199999991</v>
      </c>
      <c r="Z2829" s="975"/>
      <c r="AA2829" s="512"/>
      <c r="AB2829" s="512">
        <f>Y2829-X2829</f>
        <v>256.19362499999897</v>
      </c>
      <c r="AC2829" s="512"/>
      <c r="AD2829" s="512">
        <v>-10.02285</v>
      </c>
      <c r="AE2829" s="512">
        <v>6766.4333699999988</v>
      </c>
      <c r="AF2829" s="1153"/>
      <c r="AG2829" s="508"/>
      <c r="AH2829" s="1325"/>
      <c r="AI2829" s="1340">
        <f t="shared" si="1893"/>
        <v>6766433.3699999992</v>
      </c>
    </row>
    <row r="2830" spans="1:35" x14ac:dyDescent="0.25">
      <c r="A2830" s="226">
        <v>1</v>
      </c>
      <c r="B2830" s="662" t="s">
        <v>136</v>
      </c>
      <c r="C2830" s="617"/>
      <c r="D2830" s="4"/>
      <c r="E2830" s="734">
        <f>E2827+E2826+E2829+E2787*2.6+E2817/4.2+E2825*2.6</f>
        <v>126492.44761904763</v>
      </c>
      <c r="F2830" s="734">
        <f>F2827+F2826+F2829+F2787*2.6+F2817/4.2+F2825*2.6</f>
        <v>73438.584920634923</v>
      </c>
      <c r="G2830" s="734">
        <f>G2827+G2826+G2829+G2787*2.6+G2817/4.2+G2825*2.6</f>
        <v>52699.23095238096</v>
      </c>
      <c r="H2830" s="946">
        <f t="shared" si="1891"/>
        <v>71.7595947815893</v>
      </c>
      <c r="I2830" s="1762"/>
      <c r="J2830" s="1762"/>
      <c r="K2830" s="210"/>
      <c r="L2830" s="210"/>
      <c r="M2830" s="210"/>
      <c r="N2830" s="210"/>
      <c r="O2830" s="210"/>
      <c r="P2830" s="210"/>
      <c r="Q2830" s="512">
        <f t="shared" ref="Q2830:V2830" si="1899">SUM(Q2829,Q2821,Q2813,Q2805,Q2793,Q2792,Q2780,Q2779)</f>
        <v>118899.24836011714</v>
      </c>
      <c r="R2830" s="512">
        <f t="shared" si="1899"/>
        <v>118899.24836011714</v>
      </c>
      <c r="S2830" s="512">
        <f t="shared" si="1899"/>
        <v>118899.24836011714</v>
      </c>
      <c r="T2830" s="512">
        <f t="shared" si="1899"/>
        <v>118899.24836011714</v>
      </c>
      <c r="U2830" s="512">
        <f t="shared" si="1899"/>
        <v>118899.24836011714</v>
      </c>
      <c r="V2830" s="512">
        <f t="shared" si="1899"/>
        <v>118899.24836011714</v>
      </c>
      <c r="W2830" s="512">
        <f t="shared" ref="W2830" si="1900">SUM(W2829,W2821,W2813,W2805,W2793,W2792,W2780,W2779)</f>
        <v>118899.24836011714</v>
      </c>
      <c r="X2830" s="508">
        <f t="shared" ref="X2830:AE2830" si="1901">SUM(X2829,X2821,X2813,X2805,X2793,X2792,X2780,X2779)</f>
        <v>69357.894876734994</v>
      </c>
      <c r="Y2830" s="512">
        <f t="shared" si="1901"/>
        <v>53134.149019999997</v>
      </c>
      <c r="Z2830" s="975">
        <f t="shared" si="1901"/>
        <v>0</v>
      </c>
      <c r="AA2830" s="512">
        <f t="shared" si="1901"/>
        <v>0</v>
      </c>
      <c r="AB2830" s="512">
        <f t="shared" si="1901"/>
        <v>-16223.745856734991</v>
      </c>
      <c r="AC2830" s="512">
        <f t="shared" si="1901"/>
        <v>0</v>
      </c>
      <c r="AD2830" s="512">
        <f t="shared" si="1901"/>
        <v>-159.37353999999999</v>
      </c>
      <c r="AE2830" s="512">
        <f t="shared" si="1901"/>
        <v>52974.775479999997</v>
      </c>
      <c r="AF2830" s="1153"/>
      <c r="AG2830" s="508"/>
      <c r="AH2830" s="1325"/>
      <c r="AI2830" s="1340">
        <f t="shared" si="1893"/>
        <v>52974775.479999997</v>
      </c>
    </row>
    <row r="2831" spans="1:35" ht="30" x14ac:dyDescent="0.25">
      <c r="A2831" s="226">
        <v>1</v>
      </c>
      <c r="B2831" s="2" t="s">
        <v>125</v>
      </c>
      <c r="C2831" s="2265"/>
      <c r="D2831" s="713"/>
      <c r="E2831" s="2266"/>
      <c r="F2831" s="1743"/>
      <c r="G2831" s="1743"/>
      <c r="H2831" s="1743"/>
      <c r="I2831" s="2267"/>
      <c r="J2831" s="342"/>
      <c r="K2831" s="1743"/>
      <c r="L2831" s="1743"/>
      <c r="M2831" s="1743"/>
      <c r="N2831" s="253"/>
      <c r="O2831" s="253"/>
      <c r="P2831" s="253"/>
      <c r="Q2831" s="512"/>
      <c r="R2831" s="512"/>
      <c r="S2831" s="512"/>
      <c r="T2831" s="512"/>
      <c r="U2831" s="512"/>
      <c r="V2831" s="512"/>
      <c r="W2831" s="512"/>
      <c r="X2831" s="508"/>
      <c r="Y2831" s="512"/>
      <c r="Z2831" s="975"/>
      <c r="AA2831" s="512"/>
      <c r="AB2831" s="512"/>
      <c r="AC2831" s="512"/>
      <c r="AD2831" s="512"/>
      <c r="AE2831" s="512"/>
      <c r="AF2831" s="2204"/>
      <c r="AG2831" s="508"/>
      <c r="AH2831" s="1325"/>
      <c r="AI2831" s="1340">
        <f t="shared" si="1893"/>
        <v>0</v>
      </c>
    </row>
    <row r="2832" spans="1:35" x14ac:dyDescent="0.25">
      <c r="A2832" s="226">
        <v>1</v>
      </c>
      <c r="B2832" s="221" t="s">
        <v>127</v>
      </c>
      <c r="C2832" s="614"/>
      <c r="D2832" s="2245">
        <v>240</v>
      </c>
      <c r="E2832" s="406">
        <v>85</v>
      </c>
      <c r="F2832" s="212">
        <f>ROUND(E2832/12*$B$4,0)</f>
        <v>50</v>
      </c>
      <c r="G2832" s="212">
        <v>79</v>
      </c>
      <c r="H2832" s="212">
        <f>G2832/F2832*100</f>
        <v>158</v>
      </c>
      <c r="I2832" s="1888">
        <v>3</v>
      </c>
      <c r="J2832" s="252">
        <f>M2832/G2832</f>
        <v>2.1139240506329116</v>
      </c>
      <c r="K2832" s="253">
        <f>ROUND(E2832*I2832,0)</f>
        <v>255</v>
      </c>
      <c r="L2832" s="253">
        <f>ROUND(K2832/12*$B$4,0)</f>
        <v>149</v>
      </c>
      <c r="M2832" s="253">
        <v>167</v>
      </c>
      <c r="N2832" s="253">
        <f>M2832/L2832*100</f>
        <v>112.08053691275168</v>
      </c>
      <c r="O2832" s="253">
        <f>ROUND(K2832/D2832,0)</f>
        <v>1</v>
      </c>
      <c r="P2832" s="253">
        <f>M2832/$B$4*12/O2832</f>
        <v>286.28571428571428</v>
      </c>
      <c r="Q2832" s="512"/>
      <c r="R2832" s="512"/>
      <c r="S2832" s="512"/>
      <c r="T2832" s="512"/>
      <c r="U2832" s="512"/>
      <c r="V2832" s="512"/>
      <c r="W2832" s="512"/>
      <c r="X2832" s="508"/>
      <c r="Y2832" s="512"/>
      <c r="Z2832" s="975"/>
      <c r="AA2832" s="512"/>
      <c r="AB2832" s="512"/>
      <c r="AC2832" s="512"/>
      <c r="AD2832" s="512"/>
      <c r="AE2832" s="512"/>
      <c r="AF2832" s="1165"/>
      <c r="AG2832" s="508"/>
      <c r="AH2832" s="1325"/>
      <c r="AI2832" s="1340">
        <f t="shared" si="1893"/>
        <v>0</v>
      </c>
    </row>
    <row r="2833" spans="1:36" s="236" customFormat="1" x14ac:dyDescent="0.25">
      <c r="A2833" s="226">
        <v>1</v>
      </c>
      <c r="B2833" s="221" t="s">
        <v>65</v>
      </c>
      <c r="C2833" s="614"/>
      <c r="D2833" s="2245">
        <v>240</v>
      </c>
      <c r="E2833" s="406">
        <v>30</v>
      </c>
      <c r="F2833" s="212">
        <f>ROUND(E2833/12*$B$4,0)</f>
        <v>18</v>
      </c>
      <c r="G2833" s="212">
        <v>2</v>
      </c>
      <c r="H2833" s="212">
        <f>G2833/F2833*100</f>
        <v>11.111111111111111</v>
      </c>
      <c r="I2833" s="1888">
        <v>8</v>
      </c>
      <c r="J2833" s="252">
        <f>M2833/G2833</f>
        <v>7</v>
      </c>
      <c r="K2833" s="253">
        <f>ROUND(E2833*I2833,0)</f>
        <v>240</v>
      </c>
      <c r="L2833" s="253">
        <f>ROUND(K2833/12*$B$4,0)</f>
        <v>140</v>
      </c>
      <c r="M2833" s="253">
        <v>14</v>
      </c>
      <c r="N2833" s="253">
        <f>M2833/L2833*100</f>
        <v>10</v>
      </c>
      <c r="O2833" s="253">
        <f>ROUND(K2833/D2833,0)</f>
        <v>1</v>
      </c>
      <c r="P2833" s="253">
        <f>M2833/$B$4*12/O2833</f>
        <v>24</v>
      </c>
      <c r="Q2833" s="512"/>
      <c r="R2833" s="512"/>
      <c r="S2833" s="512"/>
      <c r="T2833" s="512"/>
      <c r="U2833" s="512"/>
      <c r="V2833" s="512"/>
      <c r="W2833" s="512"/>
      <c r="X2833" s="508"/>
      <c r="Y2833" s="512"/>
      <c r="Z2833" s="975"/>
      <c r="AA2833" s="512"/>
      <c r="AB2833" s="512"/>
      <c r="AC2833" s="512"/>
      <c r="AD2833" s="512"/>
      <c r="AE2833" s="512"/>
      <c r="AF2833" s="1165"/>
      <c r="AG2833" s="508"/>
      <c r="AH2833" s="1325"/>
      <c r="AI2833" s="1340">
        <f t="shared" si="1893"/>
        <v>0</v>
      </c>
    </row>
    <row r="2834" spans="1:36" s="236" customFormat="1" x14ac:dyDescent="0.25">
      <c r="A2834" s="226">
        <v>1</v>
      </c>
      <c r="B2834" s="1454" t="s">
        <v>10</v>
      </c>
      <c r="C2834" s="614"/>
      <c r="D2834" s="2249">
        <v>240</v>
      </c>
      <c r="E2834" s="407">
        <v>1013</v>
      </c>
      <c r="F2834" s="218">
        <f>ROUND(E2834/12*$B$4,0)</f>
        <v>591</v>
      </c>
      <c r="G2834" s="218">
        <v>671</v>
      </c>
      <c r="H2834" s="218">
        <f>G2834/F2834*100</f>
        <v>113.53637901861254</v>
      </c>
      <c r="I2834" s="2009">
        <v>8</v>
      </c>
      <c r="J2834" s="252">
        <f>M2834/G2834</f>
        <v>7.9433681073025335</v>
      </c>
      <c r="K2834" s="253">
        <f>ROUND(E2834*I2834,0)</f>
        <v>8104</v>
      </c>
      <c r="L2834" s="253">
        <f>ROUND(K2834/12*$B$4,0)</f>
        <v>4727</v>
      </c>
      <c r="M2834" s="433">
        <v>5330</v>
      </c>
      <c r="N2834" s="433">
        <f>M2834/L2834*100</f>
        <v>112.75650518299132</v>
      </c>
      <c r="O2834" s="253">
        <f>ROUND(K2834/D2834,0)</f>
        <v>34</v>
      </c>
      <c r="P2834" s="253">
        <f>M2834/$B$4*12/O2834</f>
        <v>268.7394957983193</v>
      </c>
      <c r="Q2834" s="513"/>
      <c r="R2834" s="513"/>
      <c r="S2834" s="513"/>
      <c r="T2834" s="513"/>
      <c r="U2834" s="513"/>
      <c r="V2834" s="513"/>
      <c r="W2834" s="513"/>
      <c r="X2834" s="1077"/>
      <c r="Y2834" s="513"/>
      <c r="Z2834" s="1372"/>
      <c r="AA2834" s="513"/>
      <c r="AB2834" s="513"/>
      <c r="AC2834" s="513"/>
      <c r="AD2834" s="513"/>
      <c r="AE2834" s="513"/>
      <c r="AF2834" s="1346"/>
      <c r="AG2834" s="1077"/>
      <c r="AH2834" s="1325"/>
      <c r="AI2834" s="1340">
        <f t="shared" si="1893"/>
        <v>0</v>
      </c>
    </row>
    <row r="2835" spans="1:36" x14ac:dyDescent="0.25">
      <c r="A2835" s="226">
        <v>1</v>
      </c>
      <c r="B2835" s="2268" t="s">
        <v>180</v>
      </c>
      <c r="C2835" s="1628"/>
      <c r="D2835" s="2269"/>
      <c r="E2835" s="2270">
        <f>SUM(E2832:E2834)</f>
        <v>1128</v>
      </c>
      <c r="F2835" s="267">
        <f>SUM(F2832:F2834)</f>
        <v>659</v>
      </c>
      <c r="G2835" s="267">
        <f>SUM(G2832:G2834)</f>
        <v>752</v>
      </c>
      <c r="H2835" s="267">
        <f>G2835/F2835*100</f>
        <v>114.11229135053111</v>
      </c>
      <c r="I2835" s="2271">
        <f>K2835/E2835</f>
        <v>7.62322695035461</v>
      </c>
      <c r="J2835" s="1350">
        <f>M2835/G2835</f>
        <v>7.3284574468085104</v>
      </c>
      <c r="K2835" s="1448">
        <f>SUM(K2832:K2834)</f>
        <v>8599</v>
      </c>
      <c r="L2835" s="1448">
        <f>SUM(L2832:L2834)</f>
        <v>5016</v>
      </c>
      <c r="M2835" s="1448">
        <f>SUM(M2832:M2834)</f>
        <v>5511</v>
      </c>
      <c r="N2835" s="1448">
        <f>M2835/L2835*100</f>
        <v>109.86842105263158</v>
      </c>
      <c r="O2835" s="1448">
        <f>SUM(O2832:O2834)</f>
        <v>36</v>
      </c>
      <c r="P2835" s="433">
        <f>M2835/$B$4*12/O2835</f>
        <v>262.42857142857144</v>
      </c>
      <c r="Q2835" s="513"/>
      <c r="R2835" s="513"/>
      <c r="S2835" s="513"/>
      <c r="T2835" s="513"/>
      <c r="U2835" s="513"/>
      <c r="V2835" s="513"/>
      <c r="W2835" s="513"/>
      <c r="X2835" s="1080"/>
      <c r="Y2835" s="513"/>
      <c r="Z2835" s="1372"/>
      <c r="AA2835" s="513"/>
      <c r="AB2835" s="513"/>
      <c r="AC2835" s="513"/>
      <c r="AD2835" s="513"/>
      <c r="AE2835" s="513"/>
      <c r="AF2835" s="1421"/>
      <c r="AG2835" s="1077"/>
      <c r="AH2835" s="1325"/>
      <c r="AI2835" s="1340">
        <f t="shared" si="1893"/>
        <v>0</v>
      </c>
    </row>
    <row r="2836" spans="1:36" s="236" customFormat="1" ht="29.25" x14ac:dyDescent="0.25">
      <c r="A2836" s="226">
        <v>1</v>
      </c>
      <c r="B2836" s="1529" t="s">
        <v>208</v>
      </c>
      <c r="C2836" s="1528"/>
      <c r="D2836" s="1529"/>
      <c r="E2836" s="404">
        <f>E2835</f>
        <v>1128</v>
      </c>
      <c r="F2836" s="2272">
        <f>F2835</f>
        <v>659</v>
      </c>
      <c r="G2836" s="2272">
        <f t="shared" ref="G2836:P2836" si="1902">G2835</f>
        <v>752</v>
      </c>
      <c r="H2836" s="2272">
        <f t="shared" si="1902"/>
        <v>114.11229135053111</v>
      </c>
      <c r="I2836" s="1986">
        <f t="shared" si="1902"/>
        <v>7.62322695035461</v>
      </c>
      <c r="J2836" s="1580">
        <f t="shared" si="1902"/>
        <v>7.3284574468085104</v>
      </c>
      <c r="K2836" s="2272">
        <f t="shared" si="1902"/>
        <v>8599</v>
      </c>
      <c r="L2836" s="2272">
        <f t="shared" si="1902"/>
        <v>5016</v>
      </c>
      <c r="M2836" s="2272">
        <f t="shared" si="1902"/>
        <v>5511</v>
      </c>
      <c r="N2836" s="1444">
        <f t="shared" si="1902"/>
        <v>109.86842105263158</v>
      </c>
      <c r="O2836" s="2272">
        <f t="shared" si="1902"/>
        <v>36</v>
      </c>
      <c r="P2836" s="1444">
        <f t="shared" si="1902"/>
        <v>262.42857142857144</v>
      </c>
      <c r="Q2836" s="510">
        <v>20000.602442159998</v>
      </c>
      <c r="R2836" s="510">
        <v>20000.602442159998</v>
      </c>
      <c r="S2836" s="510">
        <v>20000.602442159998</v>
      </c>
      <c r="T2836" s="510">
        <v>20000.602442159998</v>
      </c>
      <c r="U2836" s="510">
        <v>20000.602442159998</v>
      </c>
      <c r="V2836" s="510">
        <v>20000.602442159998</v>
      </c>
      <c r="W2836" s="510">
        <v>20000.602442159998</v>
      </c>
      <c r="X2836" s="2537">
        <f t="shared" ref="X2836" si="1903">Q2836/12*$B$4+(R2836-Q2836)/11*6+(S2836-R2836)/10*5+(T2836-S2836)/9*4+(U2836-T2836)/8*3+(V2836-U2836)/7*2+(W2836-V2836)/6*1</f>
        <v>11667.018091259999</v>
      </c>
      <c r="Y2836" s="510">
        <f>AE2836-AD2836</f>
        <v>12516.500329999997</v>
      </c>
      <c r="Z2836" s="979"/>
      <c r="AA2836" s="510"/>
      <c r="AB2836" s="510">
        <f>Y2836-X2836</f>
        <v>849.48223873999814</v>
      </c>
      <c r="AC2836" s="510"/>
      <c r="AD2836" s="510">
        <v>-26.724880000000002</v>
      </c>
      <c r="AE2836" s="510">
        <v>12489.775449999997</v>
      </c>
      <c r="AF2836" s="2273"/>
      <c r="AG2836" s="1082"/>
      <c r="AH2836" s="1325"/>
      <c r="AI2836" s="1340">
        <f t="shared" si="1893"/>
        <v>12489775.449999997</v>
      </c>
    </row>
    <row r="2837" spans="1:36" s="236" customFormat="1" x14ac:dyDescent="0.25">
      <c r="A2837" s="226">
        <v>1</v>
      </c>
      <c r="B2837" s="2037" t="s">
        <v>204</v>
      </c>
      <c r="C2837" s="1749"/>
      <c r="D2837" s="2274"/>
      <c r="E2837" s="409">
        <f>E2840</f>
        <v>3800</v>
      </c>
      <c r="F2837" s="1365">
        <f>F2840</f>
        <v>2217</v>
      </c>
      <c r="G2837" s="1365">
        <f>G2840</f>
        <v>2267</v>
      </c>
      <c r="H2837" s="961">
        <f>G2837/F2837*100</f>
        <v>102.255299954894</v>
      </c>
      <c r="I2837" s="2274"/>
      <c r="J2837" s="2274"/>
      <c r="K2837" s="2274"/>
      <c r="L2837" s="2274"/>
      <c r="M2837" s="2274"/>
      <c r="N2837" s="2274"/>
      <c r="O2837" s="2274"/>
      <c r="P2837" s="2274"/>
      <c r="Q2837" s="511"/>
      <c r="R2837" s="511"/>
      <c r="S2837" s="511"/>
      <c r="T2837" s="511"/>
      <c r="U2837" s="511"/>
      <c r="V2837" s="511"/>
      <c r="W2837" s="511"/>
      <c r="X2837" s="551"/>
      <c r="Y2837" s="511"/>
      <c r="Z2837" s="978"/>
      <c r="AA2837" s="511"/>
      <c r="AB2837" s="511"/>
      <c r="AC2837" s="511"/>
      <c r="AD2837" s="511"/>
      <c r="AE2837" s="511"/>
      <c r="AF2837" s="1138"/>
      <c r="AG2837" s="551"/>
      <c r="AH2837" s="1325"/>
      <c r="AI2837" s="1340">
        <f t="shared" si="1893"/>
        <v>0</v>
      </c>
    </row>
    <row r="2838" spans="1:36" s="236" customFormat="1" x14ac:dyDescent="0.25">
      <c r="A2838" s="226">
        <v>1</v>
      </c>
      <c r="B2838" s="2275" t="s">
        <v>205</v>
      </c>
      <c r="C2838" s="2345"/>
      <c r="D2838" s="2269"/>
      <c r="E2838" s="375">
        <f>E2840-E2839</f>
        <v>3790</v>
      </c>
      <c r="F2838" s="213">
        <f>ROUND(E2838/12*$B$4,0)</f>
        <v>2211</v>
      </c>
      <c r="G2838" s="213">
        <f>G2840-G2839</f>
        <v>2266</v>
      </c>
      <c r="H2838" s="213">
        <f>G2838/F2838*100</f>
        <v>102.48756218905473</v>
      </c>
      <c r="I2838" s="2269"/>
      <c r="J2838" s="2269"/>
      <c r="K2838" s="2269"/>
      <c r="L2838" s="2269"/>
      <c r="M2838" s="2269"/>
      <c r="N2838" s="2269"/>
      <c r="O2838" s="2269"/>
      <c r="P2838" s="2269"/>
      <c r="Q2838" s="512"/>
      <c r="R2838" s="512"/>
      <c r="S2838" s="512"/>
      <c r="T2838" s="512"/>
      <c r="U2838" s="512"/>
      <c r="V2838" s="512"/>
      <c r="W2838" s="512"/>
      <c r="X2838" s="508"/>
      <c r="Y2838" s="512"/>
      <c r="Z2838" s="975"/>
      <c r="AA2838" s="512"/>
      <c r="AB2838" s="512"/>
      <c r="AC2838" s="512"/>
      <c r="AD2838" s="512"/>
      <c r="AE2838" s="512"/>
      <c r="AF2838" s="1133"/>
      <c r="AG2838" s="508"/>
      <c r="AH2838" s="1325"/>
      <c r="AI2838" s="1340">
        <f t="shared" si="1893"/>
        <v>0</v>
      </c>
    </row>
    <row r="2839" spans="1:36" ht="30" x14ac:dyDescent="0.25">
      <c r="A2839" s="226">
        <v>1</v>
      </c>
      <c r="B2839" s="2277" t="s">
        <v>206</v>
      </c>
      <c r="C2839" s="2278"/>
      <c r="D2839" s="2279"/>
      <c r="E2839" s="375">
        <v>10</v>
      </c>
      <c r="F2839" s="213">
        <f>ROUND(E2839/12*$B$4,0)</f>
        <v>6</v>
      </c>
      <c r="G2839" s="213">
        <v>1</v>
      </c>
      <c r="H2839" s="213">
        <f>G2839/F2839*100</f>
        <v>16.666666666666664</v>
      </c>
      <c r="I2839" s="2279"/>
      <c r="J2839" s="2279"/>
      <c r="K2839" s="2279"/>
      <c r="L2839" s="2279"/>
      <c r="M2839" s="2279"/>
      <c r="N2839" s="2279"/>
      <c r="O2839" s="2279"/>
      <c r="P2839" s="2269"/>
      <c r="Q2839" s="512"/>
      <c r="R2839" s="512"/>
      <c r="S2839" s="512"/>
      <c r="T2839" s="512"/>
      <c r="U2839" s="512"/>
      <c r="V2839" s="512"/>
      <c r="W2839" s="512"/>
      <c r="X2839" s="508"/>
      <c r="Y2839" s="512"/>
      <c r="Z2839" s="975"/>
      <c r="AA2839" s="512"/>
      <c r="AB2839" s="512"/>
      <c r="AC2839" s="512"/>
      <c r="AD2839" s="512"/>
      <c r="AE2839" s="512"/>
      <c r="AF2839" s="1133"/>
      <c r="AG2839" s="508"/>
      <c r="AH2839" s="1325"/>
      <c r="AI2839" s="1340">
        <f t="shared" si="1893"/>
        <v>0</v>
      </c>
    </row>
    <row r="2840" spans="1:36" ht="30" thickBot="1" x14ac:dyDescent="0.3">
      <c r="A2840" s="226">
        <v>1</v>
      </c>
      <c r="B2840" s="1956" t="s">
        <v>211</v>
      </c>
      <c r="C2840" s="2280"/>
      <c r="D2840" s="1956"/>
      <c r="E2840" s="2281">
        <v>3800</v>
      </c>
      <c r="F2840" s="2282">
        <f>ROUND(E2840/12*$B$4,0)</f>
        <v>2217</v>
      </c>
      <c r="G2840" s="2282">
        <v>2267</v>
      </c>
      <c r="H2840" s="961">
        <f>G2840/F2840*100</f>
        <v>102.255299954894</v>
      </c>
      <c r="I2840" s="2283"/>
      <c r="J2840" s="2283"/>
      <c r="K2840" s="2283"/>
      <c r="L2840" s="2283"/>
      <c r="M2840" s="2283"/>
      <c r="N2840" s="2283"/>
      <c r="O2840" s="2283"/>
      <c r="P2840" s="2284"/>
      <c r="Q2840" s="514">
        <v>17683.91</v>
      </c>
      <c r="R2840" s="514">
        <v>17683.91</v>
      </c>
      <c r="S2840" s="514">
        <v>17683.91</v>
      </c>
      <c r="T2840" s="514">
        <v>17683.91</v>
      </c>
      <c r="U2840" s="514">
        <v>17683.91</v>
      </c>
      <c r="V2840" s="514">
        <v>17683.91</v>
      </c>
      <c r="W2840" s="514">
        <v>17683.91</v>
      </c>
      <c r="X2840" s="1073">
        <f t="shared" ref="X2840" si="1904">Q2840/12*$B$4+(R2840-Q2840)/11*6+(S2840-R2840)/10*5+(T2840-S2840)/9*4+(U2840-T2840)/8*3+(V2840-U2840)/7*2+(W2840-V2840)/6*1</f>
        <v>10315.614166666666</v>
      </c>
      <c r="Y2840" s="514">
        <f>AE2840-AD2840</f>
        <v>10243.886789999999</v>
      </c>
      <c r="Z2840" s="1522"/>
      <c r="AA2840" s="514"/>
      <c r="AB2840" s="514">
        <f>Y2840-X2840</f>
        <v>-71.727376666667624</v>
      </c>
      <c r="AC2840" s="514"/>
      <c r="AD2840" s="514">
        <v>-4.8629799999999994</v>
      </c>
      <c r="AE2840" s="514">
        <v>10239.023809999999</v>
      </c>
      <c r="AF2840" s="2285"/>
      <c r="AG2840" s="1078"/>
      <c r="AH2840" s="1325"/>
      <c r="AI2840" s="1340">
        <f t="shared" si="1893"/>
        <v>10239023.809999999</v>
      </c>
    </row>
    <row r="2841" spans="1:36" ht="15.75" thickBot="1" x14ac:dyDescent="0.3">
      <c r="A2841" s="226">
        <v>1</v>
      </c>
      <c r="B2841" s="881" t="s">
        <v>291</v>
      </c>
      <c r="C2841" s="2286"/>
      <c r="D2841" s="2287"/>
      <c r="E2841" s="405"/>
      <c r="F2841" s="2287"/>
      <c r="G2841" s="2287"/>
      <c r="H2841" s="2287"/>
      <c r="I2841" s="2288"/>
      <c r="J2841" s="2288"/>
      <c r="K2841" s="2289"/>
      <c r="L2841" s="2289"/>
      <c r="M2841" s="2289">
        <f>M2777+M2836</f>
        <v>19300</v>
      </c>
      <c r="N2841" s="2289"/>
      <c r="O2841" s="2289"/>
      <c r="P2841" s="2289"/>
      <c r="Q2841" s="518">
        <f t="shared" ref="Q2841:AE2841" si="1905">Q2840+Q2836+Q2830+Q2777</f>
        <v>273066.8477990739</v>
      </c>
      <c r="R2841" s="518">
        <f t="shared" ref="R2841:S2841" si="1906">R2840+R2836+R2830+R2777</f>
        <v>273066.8477990739</v>
      </c>
      <c r="S2841" s="518">
        <f t="shared" si="1906"/>
        <v>273066.8477990739</v>
      </c>
      <c r="T2841" s="518">
        <f t="shared" ref="T2841:U2841" si="1907">T2840+T2836+T2830+T2777</f>
        <v>273066.8477990739</v>
      </c>
      <c r="U2841" s="518">
        <f t="shared" si="1907"/>
        <v>271064.41036908352</v>
      </c>
      <c r="V2841" s="518">
        <f t="shared" ref="V2841:W2841" si="1908">V2840+V2836+V2830+V2777</f>
        <v>271064.41036908352</v>
      </c>
      <c r="W2841" s="518">
        <f t="shared" si="1908"/>
        <v>271064.41036908352</v>
      </c>
      <c r="X2841" s="1079">
        <f t="shared" si="1905"/>
        <v>158538.08051321335</v>
      </c>
      <c r="Y2841" s="518">
        <f t="shared" si="1905"/>
        <v>130318.83820999999</v>
      </c>
      <c r="Z2841" s="980">
        <f t="shared" si="1905"/>
        <v>0</v>
      </c>
      <c r="AA2841" s="260">
        <f t="shared" si="1905"/>
        <v>-129.67789999999999</v>
      </c>
      <c r="AB2841" s="518">
        <f t="shared" si="1905"/>
        <v>-28219.242303213381</v>
      </c>
      <c r="AC2841" s="518">
        <f t="shared" si="1905"/>
        <v>0</v>
      </c>
      <c r="AD2841" s="518">
        <f t="shared" si="1905"/>
        <v>-3807.9841400000005</v>
      </c>
      <c r="AE2841" s="518">
        <f t="shared" si="1905"/>
        <v>126381.17616999999</v>
      </c>
      <c r="AF2841" s="2290"/>
      <c r="AG2841" s="1079"/>
      <c r="AH2841" s="1325"/>
      <c r="AI2841" s="1340">
        <f t="shared" si="1893"/>
        <v>126381176.16999999</v>
      </c>
      <c r="AJ2841" s="226">
        <f>X2841-T2841/12*4</f>
        <v>67515.797913522052</v>
      </c>
    </row>
    <row r="2842" spans="1:36" x14ac:dyDescent="0.25">
      <c r="A2842" s="226">
        <v>1</v>
      </c>
      <c r="B2842" s="2291" t="s">
        <v>167</v>
      </c>
      <c r="C2842" s="2292"/>
      <c r="D2842" s="2293"/>
      <c r="E2842" s="2294"/>
      <c r="F2842" s="2293"/>
      <c r="G2842" s="2293"/>
      <c r="H2842" s="2293"/>
      <c r="I2842" s="2295"/>
      <c r="J2842" s="2295"/>
      <c r="K2842" s="2295"/>
      <c r="L2842" s="2295"/>
      <c r="M2842" s="2295"/>
      <c r="N2842" s="2295"/>
      <c r="O2842" s="2295"/>
      <c r="P2842" s="2295"/>
      <c r="Q2842" s="553">
        <f t="shared" ref="Q2842:X2842" si="1909">SUM(Q2841)</f>
        <v>273066.8477990739</v>
      </c>
      <c r="R2842" s="553">
        <f t="shared" ref="R2842:S2842" si="1910">SUM(R2841)</f>
        <v>273066.8477990739</v>
      </c>
      <c r="S2842" s="553">
        <f t="shared" si="1910"/>
        <v>273066.8477990739</v>
      </c>
      <c r="T2842" s="553">
        <f t="shared" ref="T2842:U2842" si="1911">SUM(T2841)</f>
        <v>273066.8477990739</v>
      </c>
      <c r="U2842" s="553">
        <f t="shared" si="1911"/>
        <v>271064.41036908352</v>
      </c>
      <c r="V2842" s="553">
        <f t="shared" ref="V2842:W2842" si="1912">SUM(V2841)</f>
        <v>271064.41036908352</v>
      </c>
      <c r="W2842" s="553">
        <f t="shared" si="1912"/>
        <v>271064.41036908352</v>
      </c>
      <c r="X2842" s="553">
        <f t="shared" si="1909"/>
        <v>158538.08051321335</v>
      </c>
      <c r="Y2842" s="553">
        <f t="shared" ref="Y2842:AD2842" si="1913">SUM(Y2841)</f>
        <v>130318.83820999999</v>
      </c>
      <c r="Z2842" s="1522">
        <f>SUM(Z2841)</f>
        <v>0</v>
      </c>
      <c r="AA2842" s="514">
        <f>SUM(AA2841)</f>
        <v>-129.67789999999999</v>
      </c>
      <c r="AB2842" s="553">
        <f t="shared" si="1913"/>
        <v>-28219.242303213381</v>
      </c>
      <c r="AC2842" s="553">
        <f t="shared" ref="AC2842" si="1914">SUM(AC2841)</f>
        <v>0</v>
      </c>
      <c r="AD2842" s="553">
        <f t="shared" si="1913"/>
        <v>-3807.9841400000005</v>
      </c>
      <c r="AE2842" s="553">
        <f>SUM(AE2841)</f>
        <v>126381.17616999999</v>
      </c>
      <c r="AF2842" s="1736"/>
      <c r="AG2842" s="1078"/>
      <c r="AH2842" s="1325"/>
      <c r="AI2842" s="1340">
        <f t="shared" si="1893"/>
        <v>126381176.16999999</v>
      </c>
    </row>
    <row r="2843" spans="1:36" ht="29.25" x14ac:dyDescent="0.25">
      <c r="A2843" s="226">
        <v>1</v>
      </c>
      <c r="B2843" s="2296" t="s">
        <v>7</v>
      </c>
      <c r="C2843" s="2297"/>
      <c r="D2843" s="2298"/>
      <c r="E2843" s="2299">
        <f>SUM(E2777)</f>
        <v>3671</v>
      </c>
      <c r="F2843" s="2298">
        <f>SUM(F2777)</f>
        <v>2142</v>
      </c>
      <c r="G2843" s="2298">
        <f>SUM(G2777)</f>
        <v>1936</v>
      </c>
      <c r="H2843" s="2298">
        <f>G2843/F2843*100</f>
        <v>90.382819794584506</v>
      </c>
      <c r="I2843" s="2298">
        <f t="shared" ref="I2843" si="1915">SUM(I2777)</f>
        <v>7.8755107600108962</v>
      </c>
      <c r="J2843" s="2298">
        <f t="shared" ref="J2843:AB2843" si="1916">SUM(J2777)</f>
        <v>7.1224173553719012</v>
      </c>
      <c r="K2843" s="2298">
        <f t="shared" si="1916"/>
        <v>28911</v>
      </c>
      <c r="L2843" s="2298">
        <f t="shared" si="1916"/>
        <v>16866</v>
      </c>
      <c r="M2843" s="2298">
        <f t="shared" si="1916"/>
        <v>13789</v>
      </c>
      <c r="N2843" s="2298">
        <f t="shared" si="1916"/>
        <v>81.756195897071024</v>
      </c>
      <c r="O2843" s="2298">
        <f t="shared" si="1916"/>
        <v>87.502467320261431</v>
      </c>
      <c r="P2843" s="2298">
        <f t="shared" si="1916"/>
        <v>270.14421922262989</v>
      </c>
      <c r="Q2843" s="554">
        <f t="shared" si="1916"/>
        <v>116483.0869967968</v>
      </c>
      <c r="R2843" s="554">
        <f t="shared" ref="R2843:S2843" si="1917">SUM(R2777)</f>
        <v>116483.0869967968</v>
      </c>
      <c r="S2843" s="554">
        <f t="shared" si="1917"/>
        <v>116483.0869967968</v>
      </c>
      <c r="T2843" s="554">
        <f t="shared" ref="T2843:U2843" si="1918">SUM(T2777)</f>
        <v>116483.0869967968</v>
      </c>
      <c r="U2843" s="554">
        <f t="shared" si="1918"/>
        <v>114480.64956680639</v>
      </c>
      <c r="V2843" s="554">
        <f t="shared" ref="V2843:W2843" si="1919">SUM(V2777)</f>
        <v>114480.64956680639</v>
      </c>
      <c r="W2843" s="554">
        <f t="shared" si="1919"/>
        <v>114480.64956680639</v>
      </c>
      <c r="X2843" s="554">
        <f t="shared" si="1916"/>
        <v>67197.553378551718</v>
      </c>
      <c r="Y2843" s="554">
        <f t="shared" si="1916"/>
        <v>54424.302069999998</v>
      </c>
      <c r="Z2843" s="979">
        <f t="shared" si="1916"/>
        <v>0</v>
      </c>
      <c r="AA2843" s="510">
        <f t="shared" si="1916"/>
        <v>-129.67789999999999</v>
      </c>
      <c r="AB2843" s="554">
        <f t="shared" si="1916"/>
        <v>-12773.25130855172</v>
      </c>
      <c r="AC2843" s="554">
        <f t="shared" ref="AC2843" si="1920">SUM(AC2777)</f>
        <v>0</v>
      </c>
      <c r="AD2843" s="554">
        <f>SUM(AD2777)</f>
        <v>-3617.0227400000003</v>
      </c>
      <c r="AE2843" s="554">
        <f>SUM(AE2777)</f>
        <v>50677.601429999995</v>
      </c>
      <c r="AF2843" s="2273"/>
      <c r="AG2843" s="1082"/>
      <c r="AH2843" s="1325"/>
      <c r="AI2843" s="1340">
        <f t="shared" si="1893"/>
        <v>50677601.429999992</v>
      </c>
    </row>
    <row r="2844" spans="1:36" x14ac:dyDescent="0.25">
      <c r="A2844" s="226">
        <v>1</v>
      </c>
      <c r="B2844" s="447" t="s">
        <v>14</v>
      </c>
      <c r="C2844" s="447"/>
      <c r="D2844" s="2300"/>
      <c r="E2844" s="2301"/>
      <c r="F2844" s="2300"/>
      <c r="G2844" s="2300"/>
      <c r="H2844" s="2302"/>
      <c r="I2844" s="2303"/>
      <c r="J2844" s="2303"/>
      <c r="K2844" s="2304"/>
      <c r="L2844" s="2304"/>
      <c r="M2844" s="2304"/>
      <c r="N2844" s="2304"/>
      <c r="O2844" s="2304"/>
      <c r="P2844" s="2304"/>
      <c r="Q2844" s="558"/>
      <c r="R2844" s="558"/>
      <c r="S2844" s="558"/>
      <c r="T2844" s="558"/>
      <c r="U2844" s="558"/>
      <c r="V2844" s="558"/>
      <c r="W2844" s="558"/>
      <c r="X2844" s="558"/>
      <c r="Y2844" s="558"/>
      <c r="Z2844" s="978"/>
      <c r="AA2844" s="511"/>
      <c r="AB2844" s="558"/>
      <c r="AC2844" s="558"/>
      <c r="AD2844" s="558"/>
      <c r="AE2844" s="558"/>
      <c r="AF2844" s="1131"/>
      <c r="AG2844" s="551"/>
      <c r="AH2844" s="1325"/>
      <c r="AI2844" s="1340">
        <f t="shared" si="1893"/>
        <v>0</v>
      </c>
    </row>
    <row r="2845" spans="1:36" x14ac:dyDescent="0.25">
      <c r="A2845" s="226">
        <v>1</v>
      </c>
      <c r="B2845" s="300" t="s">
        <v>348</v>
      </c>
      <c r="C2845" s="2305"/>
      <c r="D2845" s="948"/>
      <c r="E2845" s="2195"/>
      <c r="F2845" s="948"/>
      <c r="G2845" s="948"/>
      <c r="H2845" s="948"/>
      <c r="I2845" s="2306"/>
      <c r="J2845" s="2306"/>
      <c r="K2845" s="2307"/>
      <c r="L2845" s="2307"/>
      <c r="M2845" s="2307"/>
      <c r="N2845" s="2307"/>
      <c r="O2845" s="2307"/>
      <c r="P2845" s="2307"/>
      <c r="Q2845" s="556">
        <f>Q2779</f>
        <v>44769.900910000004</v>
      </c>
      <c r="R2845" s="556">
        <f t="shared" ref="R2845:S2845" si="1921">R2779</f>
        <v>44769.900910000004</v>
      </c>
      <c r="S2845" s="556">
        <f t="shared" si="1921"/>
        <v>44769.900910000004</v>
      </c>
      <c r="T2845" s="556">
        <f t="shared" ref="T2845:U2845" si="1922">T2779</f>
        <v>44769.900910000004</v>
      </c>
      <c r="U2845" s="556">
        <f t="shared" si="1922"/>
        <v>44769.900910000004</v>
      </c>
      <c r="V2845" s="556">
        <f t="shared" ref="V2845:W2845" si="1923">V2779</f>
        <v>44769.900910000004</v>
      </c>
      <c r="W2845" s="556">
        <f t="shared" si="1923"/>
        <v>44769.900910000004</v>
      </c>
      <c r="X2845" s="556">
        <f t="shared" ref="X2845:AB2846" si="1924">X2779</f>
        <v>26115.775530833336</v>
      </c>
      <c r="Y2845" s="556">
        <f t="shared" si="1924"/>
        <v>25685.690119999999</v>
      </c>
      <c r="Z2845" s="975">
        <f t="shared" si="1924"/>
        <v>0</v>
      </c>
      <c r="AA2845" s="512">
        <f t="shared" si="1924"/>
        <v>0</v>
      </c>
      <c r="AB2845" s="556">
        <f t="shared" si="1924"/>
        <v>-430.08541083333694</v>
      </c>
      <c r="AC2845" s="556">
        <f t="shared" ref="AC2845" si="1925">AC2779</f>
        <v>0</v>
      </c>
      <c r="AD2845" s="556">
        <f>AD2779</f>
        <v>-25.530459999999998</v>
      </c>
      <c r="AE2845" s="556">
        <f>AE2779</f>
        <v>25660.159659999998</v>
      </c>
      <c r="AF2845" s="1149"/>
      <c r="AG2845" s="508"/>
      <c r="AH2845" s="1325"/>
      <c r="AI2845" s="1340">
        <f t="shared" si="1893"/>
        <v>25660159.659999996</v>
      </c>
    </row>
    <row r="2846" spans="1:36" x14ac:dyDescent="0.25">
      <c r="A2846" s="226">
        <v>1</v>
      </c>
      <c r="B2846" s="300" t="s">
        <v>302</v>
      </c>
      <c r="C2846" s="2305"/>
      <c r="D2846" s="948"/>
      <c r="E2846" s="2195"/>
      <c r="F2846" s="948"/>
      <c r="G2846" s="948"/>
      <c r="H2846" s="948"/>
      <c r="I2846" s="2306"/>
      <c r="J2846" s="2306"/>
      <c r="K2846" s="2307"/>
      <c r="L2846" s="2307"/>
      <c r="M2846" s="2307"/>
      <c r="N2846" s="2307"/>
      <c r="O2846" s="2307"/>
      <c r="P2846" s="2307"/>
      <c r="Q2846" s="556">
        <f>Q2780</f>
        <v>8630.3700000000008</v>
      </c>
      <c r="R2846" s="556">
        <f t="shared" ref="R2846:S2846" si="1926">R2780</f>
        <v>8630.3700000000008</v>
      </c>
      <c r="S2846" s="556">
        <f t="shared" si="1926"/>
        <v>8630.3700000000008</v>
      </c>
      <c r="T2846" s="556">
        <f t="shared" ref="T2846:U2846" si="1927">T2780</f>
        <v>8630.3700000000008</v>
      </c>
      <c r="U2846" s="556">
        <f t="shared" si="1927"/>
        <v>8630.3700000000008</v>
      </c>
      <c r="V2846" s="556">
        <f t="shared" ref="V2846:W2846" si="1928">V2780</f>
        <v>8630.3700000000008</v>
      </c>
      <c r="W2846" s="556">
        <f t="shared" si="1928"/>
        <v>8630.3700000000008</v>
      </c>
      <c r="X2846" s="556">
        <f t="shared" si="1924"/>
        <v>5034.3825000000006</v>
      </c>
      <c r="Y2846" s="556">
        <f t="shared" si="1924"/>
        <v>5034.3824999999997</v>
      </c>
      <c r="Z2846" s="975">
        <f t="shared" si="1924"/>
        <v>0</v>
      </c>
      <c r="AA2846" s="512">
        <f t="shared" si="1924"/>
        <v>0</v>
      </c>
      <c r="AB2846" s="556">
        <f t="shared" si="1924"/>
        <v>0</v>
      </c>
      <c r="AC2846" s="556">
        <f t="shared" ref="AC2846" si="1929">AC2780</f>
        <v>0</v>
      </c>
      <c r="AD2846" s="556">
        <f>AD2780</f>
        <v>0</v>
      </c>
      <c r="AE2846" s="556">
        <f>AE2780</f>
        <v>5034.3824999999997</v>
      </c>
      <c r="AF2846" s="1149"/>
      <c r="AG2846" s="508"/>
      <c r="AH2846" s="1325"/>
      <c r="AI2846" s="1340">
        <f t="shared" si="1893"/>
        <v>5034382.5</v>
      </c>
    </row>
    <row r="2847" spans="1:36" ht="29.25" x14ac:dyDescent="0.25">
      <c r="A2847" s="226">
        <v>1</v>
      </c>
      <c r="B2847" s="443" t="s">
        <v>284</v>
      </c>
      <c r="C2847" s="2305"/>
      <c r="D2847" s="948"/>
      <c r="E2847" s="2195">
        <f t="shared" ref="E2847:G2847" si="1930">E2781</f>
        <v>27950</v>
      </c>
      <c r="F2847" s="948">
        <f t="shared" si="1930"/>
        <v>16304</v>
      </c>
      <c r="G2847" s="948">
        <f t="shared" si="1930"/>
        <v>15896</v>
      </c>
      <c r="H2847" s="948">
        <f>G2847/F2847*100</f>
        <v>97.497546614327774</v>
      </c>
      <c r="I2847" s="2306"/>
      <c r="J2847" s="2306"/>
      <c r="K2847" s="2307"/>
      <c r="L2847" s="2307"/>
      <c r="M2847" s="2307"/>
      <c r="N2847" s="2307"/>
      <c r="O2847" s="2307"/>
      <c r="P2847" s="2307"/>
      <c r="Q2847" s="556"/>
      <c r="R2847" s="556"/>
      <c r="S2847" s="556"/>
      <c r="T2847" s="556"/>
      <c r="U2847" s="556"/>
      <c r="V2847" s="556"/>
      <c r="W2847" s="556"/>
      <c r="X2847" s="556"/>
      <c r="Y2847" s="556"/>
      <c r="Z2847" s="975"/>
      <c r="AA2847" s="512"/>
      <c r="AB2847" s="556"/>
      <c r="AC2847" s="556"/>
      <c r="AD2847" s="556"/>
      <c r="AE2847" s="556"/>
      <c r="AF2847" s="1149"/>
      <c r="AG2847" s="508"/>
      <c r="AH2847" s="1325"/>
      <c r="AI2847" s="1340">
        <f t="shared" si="1893"/>
        <v>0</v>
      </c>
    </row>
    <row r="2848" spans="1:36" ht="30" x14ac:dyDescent="0.25">
      <c r="A2848" s="226">
        <v>1</v>
      </c>
      <c r="B2848" s="747" t="s">
        <v>200</v>
      </c>
      <c r="C2848" s="2305"/>
      <c r="D2848" s="948"/>
      <c r="E2848" s="2195">
        <f t="shared" ref="E2848:G2848" si="1931">E2782</f>
        <v>0</v>
      </c>
      <c r="F2848" s="948">
        <f t="shared" si="1931"/>
        <v>0</v>
      </c>
      <c r="G2848" s="948">
        <f t="shared" si="1931"/>
        <v>0</v>
      </c>
      <c r="H2848" s="948"/>
      <c r="I2848" s="2306"/>
      <c r="J2848" s="2306"/>
      <c r="K2848" s="2307"/>
      <c r="L2848" s="2307"/>
      <c r="M2848" s="2307"/>
      <c r="N2848" s="2307"/>
      <c r="O2848" s="2307"/>
      <c r="P2848" s="2307"/>
      <c r="Q2848" s="556"/>
      <c r="R2848" s="556"/>
      <c r="S2848" s="556"/>
      <c r="T2848" s="556"/>
      <c r="U2848" s="556"/>
      <c r="V2848" s="556"/>
      <c r="W2848" s="556"/>
      <c r="X2848" s="556"/>
      <c r="Y2848" s="556"/>
      <c r="Z2848" s="975"/>
      <c r="AA2848" s="512"/>
      <c r="AB2848" s="556"/>
      <c r="AC2848" s="556"/>
      <c r="AD2848" s="556"/>
      <c r="AE2848" s="556"/>
      <c r="AF2848" s="1149"/>
      <c r="AG2848" s="508"/>
      <c r="AH2848" s="1325"/>
      <c r="AI2848" s="1340">
        <f t="shared" si="1893"/>
        <v>0</v>
      </c>
    </row>
    <row r="2849" spans="1:35" ht="30" x14ac:dyDescent="0.25">
      <c r="A2849" s="226">
        <v>1</v>
      </c>
      <c r="B2849" s="747" t="s">
        <v>519</v>
      </c>
      <c r="C2849" s="2305"/>
      <c r="D2849" s="948"/>
      <c r="E2849" s="2195">
        <f t="shared" ref="E2849:G2849" si="1932">E2783</f>
        <v>19600</v>
      </c>
      <c r="F2849" s="948">
        <f t="shared" si="1932"/>
        <v>11433</v>
      </c>
      <c r="G2849" s="948">
        <f t="shared" si="1932"/>
        <v>9116</v>
      </c>
      <c r="H2849" s="948">
        <f>G2849/F2849*100</f>
        <v>79.734103035073915</v>
      </c>
      <c r="I2849" s="2306"/>
      <c r="J2849" s="2306"/>
      <c r="K2849" s="2307"/>
      <c r="L2849" s="2307"/>
      <c r="M2849" s="2307"/>
      <c r="N2849" s="2307"/>
      <c r="O2849" s="2307"/>
      <c r="P2849" s="2307"/>
      <c r="Q2849" s="556"/>
      <c r="R2849" s="556"/>
      <c r="S2849" s="556"/>
      <c r="T2849" s="556"/>
      <c r="U2849" s="556"/>
      <c r="V2849" s="556"/>
      <c r="W2849" s="556"/>
      <c r="X2849" s="556"/>
      <c r="Y2849" s="556"/>
      <c r="Z2849" s="975"/>
      <c r="AA2849" s="512"/>
      <c r="AB2849" s="556"/>
      <c r="AC2849" s="556"/>
      <c r="AD2849" s="556"/>
      <c r="AE2849" s="556"/>
      <c r="AF2849" s="1149"/>
      <c r="AG2849" s="508"/>
      <c r="AH2849" s="1325"/>
      <c r="AI2849" s="1340">
        <f t="shared" si="1893"/>
        <v>0</v>
      </c>
    </row>
    <row r="2850" spans="1:35" ht="75" x14ac:dyDescent="0.25">
      <c r="A2850" s="226">
        <v>1</v>
      </c>
      <c r="B2850" s="446" t="s">
        <v>520</v>
      </c>
      <c r="C2850" s="2305"/>
      <c r="D2850" s="948"/>
      <c r="E2850" s="2195">
        <f t="shared" ref="E2850:G2850" si="1933">E2784</f>
        <v>1500</v>
      </c>
      <c r="F2850" s="948">
        <f t="shared" si="1933"/>
        <v>875</v>
      </c>
      <c r="G2850" s="948">
        <f t="shared" si="1933"/>
        <v>1536</v>
      </c>
      <c r="H2850" s="948">
        <f>G2850/F2850*100</f>
        <v>175.54285714285714</v>
      </c>
      <c r="I2850" s="2306"/>
      <c r="J2850" s="2306"/>
      <c r="K2850" s="2307"/>
      <c r="L2850" s="2307"/>
      <c r="M2850" s="2307"/>
      <c r="N2850" s="2307"/>
      <c r="O2850" s="2307"/>
      <c r="P2850" s="2307"/>
      <c r="Q2850" s="556"/>
      <c r="R2850" s="556"/>
      <c r="S2850" s="556"/>
      <c r="T2850" s="556"/>
      <c r="U2850" s="556"/>
      <c r="V2850" s="556"/>
      <c r="W2850" s="556"/>
      <c r="X2850" s="556"/>
      <c r="Y2850" s="556"/>
      <c r="Z2850" s="975"/>
      <c r="AA2850" s="512"/>
      <c r="AB2850" s="556"/>
      <c r="AC2850" s="556"/>
      <c r="AD2850" s="556"/>
      <c r="AE2850" s="556"/>
      <c r="AF2850" s="1149"/>
      <c r="AG2850" s="508"/>
      <c r="AH2850" s="1325"/>
      <c r="AI2850" s="1340">
        <f t="shared" si="1893"/>
        <v>0</v>
      </c>
    </row>
    <row r="2851" spans="1:35" ht="45" x14ac:dyDescent="0.25">
      <c r="A2851" s="226">
        <v>1</v>
      </c>
      <c r="B2851" s="301" t="s">
        <v>521</v>
      </c>
      <c r="C2851" s="2305"/>
      <c r="D2851" s="948"/>
      <c r="E2851" s="2195">
        <f t="shared" ref="E2851:G2851" si="1934">E2785</f>
        <v>6800</v>
      </c>
      <c r="F2851" s="948">
        <f t="shared" si="1934"/>
        <v>3967</v>
      </c>
      <c r="G2851" s="948">
        <f t="shared" si="1934"/>
        <v>5244</v>
      </c>
      <c r="H2851" s="948">
        <f>G2851/F2851*100</f>
        <v>132.19057222082176</v>
      </c>
      <c r="I2851" s="2306"/>
      <c r="J2851" s="2306"/>
      <c r="K2851" s="2307"/>
      <c r="L2851" s="2307"/>
      <c r="M2851" s="2307"/>
      <c r="N2851" s="2307"/>
      <c r="O2851" s="2307"/>
      <c r="P2851" s="2307"/>
      <c r="Q2851" s="556"/>
      <c r="R2851" s="556"/>
      <c r="S2851" s="556"/>
      <c r="T2851" s="556"/>
      <c r="U2851" s="556"/>
      <c r="V2851" s="556"/>
      <c r="W2851" s="556"/>
      <c r="X2851" s="556"/>
      <c r="Y2851" s="556"/>
      <c r="Z2851" s="975"/>
      <c r="AA2851" s="512"/>
      <c r="AB2851" s="556"/>
      <c r="AC2851" s="556"/>
      <c r="AD2851" s="556"/>
      <c r="AE2851" s="556"/>
      <c r="AF2851" s="1149"/>
      <c r="AG2851" s="508"/>
      <c r="AH2851" s="1325"/>
      <c r="AI2851" s="1340">
        <f t="shared" si="1893"/>
        <v>0</v>
      </c>
    </row>
    <row r="2852" spans="1:35" ht="105" x14ac:dyDescent="0.25">
      <c r="A2852" s="226">
        <v>1</v>
      </c>
      <c r="B2852" s="301" t="s">
        <v>522</v>
      </c>
      <c r="C2852" s="2305"/>
      <c r="D2852" s="948"/>
      <c r="E2852" s="2195">
        <f t="shared" ref="E2852:G2852" si="1935">E2786</f>
        <v>50</v>
      </c>
      <c r="F2852" s="948">
        <f t="shared" si="1935"/>
        <v>29</v>
      </c>
      <c r="G2852" s="948">
        <f t="shared" si="1935"/>
        <v>0</v>
      </c>
      <c r="H2852" s="948">
        <f>G2852/F2852*100</f>
        <v>0</v>
      </c>
      <c r="I2852" s="2306"/>
      <c r="J2852" s="2306"/>
      <c r="K2852" s="2307"/>
      <c r="L2852" s="2307"/>
      <c r="M2852" s="2307"/>
      <c r="N2852" s="2307"/>
      <c r="O2852" s="2307"/>
      <c r="P2852" s="2307"/>
      <c r="Q2852" s="556"/>
      <c r="R2852" s="556"/>
      <c r="S2852" s="556"/>
      <c r="T2852" s="556"/>
      <c r="U2852" s="556"/>
      <c r="V2852" s="556"/>
      <c r="W2852" s="556"/>
      <c r="X2852" s="556"/>
      <c r="Y2852" s="556"/>
      <c r="Z2852" s="975"/>
      <c r="AA2852" s="512"/>
      <c r="AB2852" s="556"/>
      <c r="AC2852" s="556"/>
      <c r="AD2852" s="556"/>
      <c r="AE2852" s="556"/>
      <c r="AF2852" s="1149"/>
      <c r="AG2852" s="508"/>
      <c r="AH2852" s="1325"/>
      <c r="AI2852" s="1340">
        <f t="shared" si="1893"/>
        <v>0</v>
      </c>
    </row>
    <row r="2853" spans="1:35" s="2536" customFormat="1" ht="30" x14ac:dyDescent="0.25">
      <c r="B2853" s="301" t="s">
        <v>133</v>
      </c>
      <c r="C2853" s="2305"/>
      <c r="D2853" s="948"/>
      <c r="E2853" s="2195">
        <f t="shared" ref="E2853:G2853" si="1936">E2787</f>
        <v>22267</v>
      </c>
      <c r="F2853" s="948">
        <f t="shared" si="1936"/>
        <v>12854.222222222223</v>
      </c>
      <c r="G2853" s="948">
        <f t="shared" si="1936"/>
        <v>7839</v>
      </c>
      <c r="H2853" s="948">
        <f>H2787</f>
        <v>60.983853122190723</v>
      </c>
      <c r="I2853" s="2306"/>
      <c r="J2853" s="2306"/>
      <c r="K2853" s="2307"/>
      <c r="L2853" s="2307"/>
      <c r="M2853" s="2307"/>
      <c r="N2853" s="2307"/>
      <c r="O2853" s="2307"/>
      <c r="P2853" s="2307"/>
      <c r="Q2853" s="556"/>
      <c r="R2853" s="556"/>
      <c r="S2853" s="556"/>
      <c r="T2853" s="556"/>
      <c r="U2853" s="556"/>
      <c r="V2853" s="556"/>
      <c r="W2853" s="556"/>
      <c r="X2853" s="556"/>
      <c r="Y2853" s="556"/>
      <c r="Z2853" s="975"/>
      <c r="AA2853" s="512"/>
      <c r="AB2853" s="556"/>
      <c r="AC2853" s="556"/>
      <c r="AD2853" s="556"/>
      <c r="AE2853" s="556"/>
      <c r="AF2853" s="1149"/>
      <c r="AG2853" s="508"/>
      <c r="AH2853" s="1325"/>
      <c r="AI2853" s="1340">
        <f t="shared" si="1893"/>
        <v>0</v>
      </c>
    </row>
    <row r="2854" spans="1:35" x14ac:dyDescent="0.25">
      <c r="B2854" s="443" t="s">
        <v>232</v>
      </c>
      <c r="C2854" s="2189"/>
      <c r="D2854" s="2197"/>
      <c r="E2854" s="2198">
        <f t="shared" ref="E2854:G2854" si="1937">E2788</f>
        <v>20032</v>
      </c>
      <c r="F2854" s="2197">
        <f t="shared" si="1937"/>
        <v>11685</v>
      </c>
      <c r="G2854" s="2197">
        <f t="shared" si="1937"/>
        <v>6710</v>
      </c>
      <c r="H2854" s="2197">
        <f>G2854/F2854*100</f>
        <v>57.424047924689766</v>
      </c>
      <c r="I2854" s="2306"/>
      <c r="J2854" s="2306"/>
      <c r="K2854" s="2307"/>
      <c r="L2854" s="2307"/>
      <c r="M2854" s="2307"/>
      <c r="N2854" s="2307"/>
      <c r="O2854" s="2307"/>
      <c r="P2854" s="2307"/>
      <c r="Q2854" s="556"/>
      <c r="R2854" s="556"/>
      <c r="S2854" s="556"/>
      <c r="T2854" s="556"/>
      <c r="U2854" s="556"/>
      <c r="V2854" s="556"/>
      <c r="W2854" s="556"/>
      <c r="X2854" s="556"/>
      <c r="Y2854" s="556"/>
      <c r="Z2854" s="975"/>
      <c r="AA2854" s="512"/>
      <c r="AB2854" s="556"/>
      <c r="AC2854" s="556"/>
      <c r="AD2854" s="556"/>
      <c r="AE2854" s="556"/>
      <c r="AF2854" s="1149"/>
      <c r="AG2854" s="508"/>
      <c r="AH2854" s="1325"/>
      <c r="AI2854" s="1340">
        <f t="shared" si="1893"/>
        <v>0</v>
      </c>
    </row>
    <row r="2855" spans="1:35" ht="45" x14ac:dyDescent="0.25">
      <c r="A2855" s="226">
        <v>1</v>
      </c>
      <c r="B2855" s="301" t="s">
        <v>523</v>
      </c>
      <c r="C2855" s="2305"/>
      <c r="D2855" s="948"/>
      <c r="E2855" s="2195">
        <f t="shared" ref="E2855:G2884" si="1938">E2789</f>
        <v>1267</v>
      </c>
      <c r="F2855" s="948">
        <f t="shared" si="1938"/>
        <v>739</v>
      </c>
      <c r="G2855" s="948">
        <f t="shared" si="1938"/>
        <v>1033</v>
      </c>
      <c r="H2855" s="948">
        <f>G2855/F2855*100</f>
        <v>139.78349120433018</v>
      </c>
      <c r="I2855" s="2306"/>
      <c r="J2855" s="2306"/>
      <c r="K2855" s="2307"/>
      <c r="L2855" s="2307"/>
      <c r="M2855" s="2307"/>
      <c r="N2855" s="2307"/>
      <c r="O2855" s="2307"/>
      <c r="P2855" s="2307"/>
      <c r="Q2855" s="556"/>
      <c r="R2855" s="556"/>
      <c r="S2855" s="556"/>
      <c r="T2855" s="556"/>
      <c r="U2855" s="556"/>
      <c r="V2855" s="556"/>
      <c r="W2855" s="556"/>
      <c r="X2855" s="556"/>
      <c r="Y2855" s="556"/>
      <c r="Z2855" s="975"/>
      <c r="AA2855" s="512"/>
      <c r="AB2855" s="556"/>
      <c r="AC2855" s="556"/>
      <c r="AD2855" s="556"/>
      <c r="AE2855" s="556"/>
      <c r="AF2855" s="1149"/>
      <c r="AG2855" s="508"/>
      <c r="AH2855" s="1325"/>
      <c r="AI2855" s="1340">
        <f t="shared" si="1893"/>
        <v>0</v>
      </c>
    </row>
    <row r="2856" spans="1:35" s="2536" customFormat="1" ht="75" x14ac:dyDescent="0.25">
      <c r="B2856" s="301" t="s">
        <v>592</v>
      </c>
      <c r="C2856" s="2305"/>
      <c r="D2856" s="948"/>
      <c r="E2856" s="2195">
        <f t="shared" si="1938"/>
        <v>968</v>
      </c>
      <c r="F2856" s="948">
        <f t="shared" si="1938"/>
        <v>430.22222222222223</v>
      </c>
      <c r="G2856" s="948">
        <f t="shared" si="1938"/>
        <v>96</v>
      </c>
      <c r="H2856" s="948">
        <f>G2856/F2856*100</f>
        <v>22.314049586776861</v>
      </c>
      <c r="I2856" s="2306"/>
      <c r="J2856" s="2306"/>
      <c r="K2856" s="2307"/>
      <c r="L2856" s="2307"/>
      <c r="M2856" s="2307"/>
      <c r="N2856" s="2307"/>
      <c r="O2856" s="2307"/>
      <c r="P2856" s="2307"/>
      <c r="Q2856" s="556"/>
      <c r="R2856" s="556"/>
      <c r="S2856" s="556"/>
      <c r="T2856" s="556"/>
      <c r="U2856" s="556"/>
      <c r="V2856" s="556"/>
      <c r="W2856" s="556"/>
      <c r="X2856" s="556"/>
      <c r="Y2856" s="556"/>
      <c r="Z2856" s="975"/>
      <c r="AA2856" s="512"/>
      <c r="AB2856" s="556"/>
      <c r="AC2856" s="556"/>
      <c r="AD2856" s="556"/>
      <c r="AE2856" s="556"/>
      <c r="AF2856" s="1149"/>
      <c r="AG2856" s="508"/>
      <c r="AH2856" s="1325"/>
      <c r="AI2856" s="1340">
        <f t="shared" si="1893"/>
        <v>0</v>
      </c>
    </row>
    <row r="2857" spans="1:35" ht="30" x14ac:dyDescent="0.25">
      <c r="A2857" s="226">
        <v>1</v>
      </c>
      <c r="B2857" s="302" t="s">
        <v>201</v>
      </c>
      <c r="C2857" s="2305"/>
      <c r="D2857" s="948"/>
      <c r="E2857" s="2195">
        <f t="shared" si="1938"/>
        <v>0</v>
      </c>
      <c r="F2857" s="948">
        <f t="shared" si="1938"/>
        <v>0</v>
      </c>
      <c r="G2857" s="948">
        <f t="shared" si="1938"/>
        <v>0</v>
      </c>
      <c r="H2857" s="948"/>
      <c r="I2857" s="2306"/>
      <c r="J2857" s="2306"/>
      <c r="K2857" s="2307"/>
      <c r="L2857" s="2307"/>
      <c r="M2857" s="2307"/>
      <c r="N2857" s="2307"/>
      <c r="O2857" s="2307"/>
      <c r="P2857" s="2307"/>
      <c r="Q2857" s="556"/>
      <c r="R2857" s="556"/>
      <c r="S2857" s="556"/>
      <c r="T2857" s="556"/>
      <c r="U2857" s="556"/>
      <c r="V2857" s="556"/>
      <c r="W2857" s="556"/>
      <c r="X2857" s="556"/>
      <c r="Y2857" s="556"/>
      <c r="Z2857" s="975"/>
      <c r="AA2857" s="512"/>
      <c r="AB2857" s="556"/>
      <c r="AC2857" s="556"/>
      <c r="AD2857" s="556"/>
      <c r="AE2857" s="556"/>
      <c r="AF2857" s="1149"/>
      <c r="AG2857" s="508"/>
      <c r="AH2857" s="1325"/>
      <c r="AI2857" s="1340">
        <f t="shared" si="1893"/>
        <v>0</v>
      </c>
    </row>
    <row r="2858" spans="1:35" ht="126" x14ac:dyDescent="0.25">
      <c r="A2858" s="226">
        <v>1</v>
      </c>
      <c r="B2858" s="749" t="s">
        <v>593</v>
      </c>
      <c r="C2858" s="2305"/>
      <c r="D2858" s="948"/>
      <c r="E2858" s="2195">
        <f t="shared" si="1938"/>
        <v>4842</v>
      </c>
      <c r="F2858" s="948">
        <f t="shared" si="1938"/>
        <v>2825</v>
      </c>
      <c r="G2858" s="948">
        <f t="shared" si="1938"/>
        <v>1371</v>
      </c>
      <c r="H2858" s="948">
        <f>G2858/F2858*100</f>
        <v>48.530973451327434</v>
      </c>
      <c r="I2858" s="2306"/>
      <c r="J2858" s="2306"/>
      <c r="K2858" s="2307"/>
      <c r="L2858" s="2307"/>
      <c r="M2858" s="2307"/>
      <c r="N2858" s="2307"/>
      <c r="O2858" s="2307"/>
      <c r="P2858" s="2307"/>
      <c r="Q2858" s="556">
        <f t="shared" ref="Q2858:AE2858" si="1939">Q2792</f>
        <v>8599.5856800000001</v>
      </c>
      <c r="R2858" s="556">
        <f t="shared" ref="R2858:S2858" si="1940">R2792</f>
        <v>8599.5856800000001</v>
      </c>
      <c r="S2858" s="556">
        <f t="shared" si="1940"/>
        <v>8599.5856800000001</v>
      </c>
      <c r="T2858" s="556">
        <f t="shared" ref="T2858:U2858" si="1941">T2792</f>
        <v>8599.5856800000001</v>
      </c>
      <c r="U2858" s="556">
        <f t="shared" si="1941"/>
        <v>8599.5856800000001</v>
      </c>
      <c r="V2858" s="556">
        <f t="shared" ref="V2858:W2858" si="1942">V2792</f>
        <v>8599.5856800000001</v>
      </c>
      <c r="W2858" s="556">
        <f t="shared" si="1942"/>
        <v>8599.5856800000001</v>
      </c>
      <c r="X2858" s="556">
        <f t="shared" si="1939"/>
        <v>5016.4249800000007</v>
      </c>
      <c r="Y2858" s="556">
        <f t="shared" si="1939"/>
        <v>2434.95084</v>
      </c>
      <c r="Z2858" s="975">
        <f t="shared" si="1939"/>
        <v>0</v>
      </c>
      <c r="AA2858" s="512">
        <f t="shared" si="1939"/>
        <v>0</v>
      </c>
      <c r="AB2858" s="556">
        <f t="shared" si="1939"/>
        <v>-2581.4741400000007</v>
      </c>
      <c r="AC2858" s="556">
        <f t="shared" si="1939"/>
        <v>0</v>
      </c>
      <c r="AD2858" s="556">
        <f t="shared" si="1939"/>
        <v>0</v>
      </c>
      <c r="AE2858" s="556">
        <f t="shared" si="1939"/>
        <v>2434.95084</v>
      </c>
      <c r="AF2858" s="1149"/>
      <c r="AG2858" s="508"/>
      <c r="AH2858" s="1325"/>
      <c r="AI2858" s="1340">
        <f t="shared" si="1893"/>
        <v>2434950.84</v>
      </c>
    </row>
    <row r="2859" spans="1:35" ht="60" x14ac:dyDescent="0.25">
      <c r="A2859" s="226">
        <v>1</v>
      </c>
      <c r="B2859" s="446" t="s">
        <v>525</v>
      </c>
      <c r="C2859" s="2305"/>
      <c r="D2859" s="948"/>
      <c r="E2859" s="2195">
        <f t="shared" si="1938"/>
        <v>12842</v>
      </c>
      <c r="F2859" s="948">
        <f t="shared" si="1938"/>
        <v>7491</v>
      </c>
      <c r="G2859" s="948">
        <f t="shared" si="1938"/>
        <v>3703</v>
      </c>
      <c r="H2859" s="948">
        <f>G2859/F2859*100</f>
        <v>49.43265251635296</v>
      </c>
      <c r="I2859" s="2306"/>
      <c r="J2859" s="2306"/>
      <c r="K2859" s="2307"/>
      <c r="L2859" s="2307"/>
      <c r="M2859" s="2307"/>
      <c r="N2859" s="2307"/>
      <c r="O2859" s="2307"/>
      <c r="P2859" s="2307"/>
      <c r="Q2859" s="556">
        <f t="shared" ref="Q2859:AE2859" si="1943">Q2793</f>
        <v>37949.820414073925</v>
      </c>
      <c r="R2859" s="556">
        <f t="shared" ref="R2859:S2859" si="1944">R2793</f>
        <v>37949.820414073925</v>
      </c>
      <c r="S2859" s="556">
        <f t="shared" si="1944"/>
        <v>37949.820414073925</v>
      </c>
      <c r="T2859" s="556">
        <f t="shared" ref="T2859:U2859" si="1945">T2793</f>
        <v>37949.820414073925</v>
      </c>
      <c r="U2859" s="556">
        <f t="shared" si="1945"/>
        <v>37949.820414073925</v>
      </c>
      <c r="V2859" s="556">
        <f t="shared" ref="V2859:W2859" si="1946">V2793</f>
        <v>37949.820414073925</v>
      </c>
      <c r="W2859" s="556">
        <f t="shared" si="1946"/>
        <v>37949.820414073925</v>
      </c>
      <c r="X2859" s="556">
        <f t="shared" si="1943"/>
        <v>22137.395241543119</v>
      </c>
      <c r="Y2859" s="556">
        <f t="shared" si="1943"/>
        <v>8781.0472800000007</v>
      </c>
      <c r="Z2859" s="975">
        <f t="shared" si="1943"/>
        <v>0</v>
      </c>
      <c r="AA2859" s="512">
        <f t="shared" si="1943"/>
        <v>0</v>
      </c>
      <c r="AB2859" s="556">
        <f t="shared" si="1943"/>
        <v>-13356.347961543121</v>
      </c>
      <c r="AC2859" s="556">
        <f t="shared" si="1943"/>
        <v>0</v>
      </c>
      <c r="AD2859" s="556">
        <f t="shared" si="1943"/>
        <v>-123.28672999999998</v>
      </c>
      <c r="AE2859" s="556">
        <f t="shared" si="1943"/>
        <v>8657.7605500000009</v>
      </c>
      <c r="AF2859" s="1149"/>
      <c r="AG2859" s="508"/>
      <c r="AH2859" s="1325"/>
      <c r="AI2859" s="1340">
        <f t="shared" si="1893"/>
        <v>8657760.5500000007</v>
      </c>
    </row>
    <row r="2860" spans="1:35" ht="30" x14ac:dyDescent="0.25">
      <c r="A2860" s="226">
        <v>1</v>
      </c>
      <c r="B2860" s="301" t="s">
        <v>285</v>
      </c>
      <c r="C2860" s="2305"/>
      <c r="D2860" s="948"/>
      <c r="E2860" s="2195">
        <f t="shared" si="1938"/>
        <v>6224</v>
      </c>
      <c r="F2860" s="948">
        <f t="shared" si="1938"/>
        <v>3631</v>
      </c>
      <c r="G2860" s="948">
        <f t="shared" si="1938"/>
        <v>1621</v>
      </c>
      <c r="H2860" s="948">
        <f>G2860/F2860*100</f>
        <v>44.643348939686042</v>
      </c>
      <c r="I2860" s="2306"/>
      <c r="J2860" s="2306"/>
      <c r="K2860" s="2307"/>
      <c r="L2860" s="2307"/>
      <c r="M2860" s="2307"/>
      <c r="N2860" s="2307"/>
      <c r="O2860" s="2307"/>
      <c r="P2860" s="2307"/>
      <c r="Q2860" s="556">
        <f t="shared" ref="Q2860:AE2860" si="1947">Q2794</f>
        <v>22398.818882425923</v>
      </c>
      <c r="R2860" s="556">
        <f t="shared" ref="R2860:S2860" si="1948">R2794</f>
        <v>22398.818882425923</v>
      </c>
      <c r="S2860" s="556">
        <f t="shared" si="1948"/>
        <v>22398.818882425923</v>
      </c>
      <c r="T2860" s="556">
        <f t="shared" ref="T2860:U2860" si="1949">T2794</f>
        <v>22398.818882425923</v>
      </c>
      <c r="U2860" s="556">
        <f t="shared" si="1949"/>
        <v>22398.818882425923</v>
      </c>
      <c r="V2860" s="556">
        <f t="shared" ref="V2860:W2860" si="1950">V2794</f>
        <v>22398.818882425923</v>
      </c>
      <c r="W2860" s="556">
        <f t="shared" si="1950"/>
        <v>22398.818882425923</v>
      </c>
      <c r="X2860" s="556">
        <f t="shared" si="1947"/>
        <v>13065.977681415121</v>
      </c>
      <c r="Y2860" s="556">
        <f t="shared" si="1947"/>
        <v>5456.2944900000002</v>
      </c>
      <c r="Z2860" s="975">
        <f t="shared" si="1947"/>
        <v>0</v>
      </c>
      <c r="AA2860" s="512">
        <f t="shared" si="1947"/>
        <v>0</v>
      </c>
      <c r="AB2860" s="556">
        <f t="shared" si="1947"/>
        <v>-7609.6831914151198</v>
      </c>
      <c r="AC2860" s="556">
        <f t="shared" si="1947"/>
        <v>0</v>
      </c>
      <c r="AD2860" s="556">
        <f t="shared" si="1947"/>
        <v>-123.28672999999998</v>
      </c>
      <c r="AE2860" s="556">
        <f t="shared" si="1947"/>
        <v>5333.0077600000013</v>
      </c>
      <c r="AF2860" s="1149"/>
      <c r="AG2860" s="508"/>
      <c r="AH2860" s="1325"/>
      <c r="AI2860" s="1340">
        <f t="shared" si="1893"/>
        <v>5333007.7600000016</v>
      </c>
    </row>
    <row r="2861" spans="1:35" ht="30" x14ac:dyDescent="0.25">
      <c r="A2861" s="226">
        <v>1</v>
      </c>
      <c r="B2861" s="301" t="s">
        <v>526</v>
      </c>
      <c r="C2861" s="2305"/>
      <c r="D2861" s="948"/>
      <c r="E2861" s="2195">
        <f t="shared" si="1938"/>
        <v>5203</v>
      </c>
      <c r="F2861" s="948">
        <f t="shared" si="1938"/>
        <v>3035</v>
      </c>
      <c r="G2861" s="948">
        <f t="shared" si="1938"/>
        <v>1232</v>
      </c>
      <c r="H2861" s="948">
        <f>G2861/F2861*100</f>
        <v>40.593080724876444</v>
      </c>
      <c r="I2861" s="2306"/>
      <c r="J2861" s="2306"/>
      <c r="K2861" s="2307"/>
      <c r="L2861" s="2307"/>
      <c r="M2861" s="2307"/>
      <c r="N2861" s="2307"/>
      <c r="O2861" s="2307"/>
      <c r="P2861" s="2307"/>
      <c r="Q2861" s="556">
        <f t="shared" ref="Q2861:AE2861" si="1951">Q2795</f>
        <v>20224.269664441923</v>
      </c>
      <c r="R2861" s="556">
        <f t="shared" ref="R2861:S2861" si="1952">R2795</f>
        <v>20224.269664441923</v>
      </c>
      <c r="S2861" s="556">
        <f t="shared" si="1952"/>
        <v>20224.269664441923</v>
      </c>
      <c r="T2861" s="556">
        <f t="shared" ref="T2861:U2861" si="1953">T2795</f>
        <v>20224.269664441923</v>
      </c>
      <c r="U2861" s="556">
        <f t="shared" si="1953"/>
        <v>20224.269664441923</v>
      </c>
      <c r="V2861" s="556">
        <f t="shared" ref="V2861:W2861" si="1954">V2795</f>
        <v>20224.269664441923</v>
      </c>
      <c r="W2861" s="556">
        <f t="shared" si="1954"/>
        <v>20224.269664441923</v>
      </c>
      <c r="X2861" s="556">
        <f t="shared" si="1951"/>
        <v>11797.490637591121</v>
      </c>
      <c r="Y2861" s="556">
        <f t="shared" si="1951"/>
        <v>4313.961220000001</v>
      </c>
      <c r="Z2861" s="975">
        <f t="shared" si="1951"/>
        <v>0</v>
      </c>
      <c r="AA2861" s="512">
        <f t="shared" si="1951"/>
        <v>0</v>
      </c>
      <c r="AB2861" s="556">
        <f t="shared" si="1951"/>
        <v>-7483.5294175911204</v>
      </c>
      <c r="AC2861" s="556">
        <f t="shared" si="1951"/>
        <v>0</v>
      </c>
      <c r="AD2861" s="556">
        <f t="shared" si="1951"/>
        <v>0</v>
      </c>
      <c r="AE2861" s="556">
        <f t="shared" si="1951"/>
        <v>4313.961220000001</v>
      </c>
      <c r="AF2861" s="1149"/>
      <c r="AG2861" s="508"/>
      <c r="AH2861" s="1325"/>
      <c r="AI2861" s="1340">
        <f t="shared" si="1893"/>
        <v>4313961.2200000007</v>
      </c>
    </row>
    <row r="2862" spans="1:35" ht="60" x14ac:dyDescent="0.25">
      <c r="A2862" s="226">
        <v>1</v>
      </c>
      <c r="B2862" s="301" t="s">
        <v>548</v>
      </c>
      <c r="C2862" s="2305"/>
      <c r="D2862" s="948"/>
      <c r="E2862" s="2195">
        <f t="shared" si="1938"/>
        <v>0</v>
      </c>
      <c r="F2862" s="948">
        <f t="shared" si="1938"/>
        <v>0</v>
      </c>
      <c r="G2862" s="948">
        <f t="shared" si="1938"/>
        <v>0</v>
      </c>
      <c r="H2862" s="948"/>
      <c r="I2862" s="2306"/>
      <c r="J2862" s="2306"/>
      <c r="K2862" s="2307"/>
      <c r="L2862" s="2307"/>
      <c r="M2862" s="2307"/>
      <c r="N2862" s="2307"/>
      <c r="O2862" s="2307"/>
      <c r="P2862" s="2307"/>
      <c r="Q2862" s="556"/>
      <c r="R2862" s="556"/>
      <c r="S2862" s="556"/>
      <c r="T2862" s="556"/>
      <c r="U2862" s="556"/>
      <c r="V2862" s="556"/>
      <c r="W2862" s="556"/>
      <c r="X2862" s="556"/>
      <c r="Y2862" s="556"/>
      <c r="Z2862" s="975"/>
      <c r="AA2862" s="512"/>
      <c r="AB2862" s="556"/>
      <c r="AC2862" s="556"/>
      <c r="AD2862" s="556"/>
      <c r="AE2862" s="556"/>
      <c r="AF2862" s="1149"/>
      <c r="AG2862" s="508"/>
      <c r="AH2862" s="1325"/>
      <c r="AI2862" s="1340">
        <f t="shared" si="1893"/>
        <v>0</v>
      </c>
    </row>
    <row r="2863" spans="1:35" ht="30" x14ac:dyDescent="0.25">
      <c r="A2863" s="226">
        <v>1</v>
      </c>
      <c r="B2863" s="301" t="s">
        <v>527</v>
      </c>
      <c r="C2863" s="2305"/>
      <c r="D2863" s="948"/>
      <c r="E2863" s="2195">
        <f t="shared" si="1938"/>
        <v>901</v>
      </c>
      <c r="F2863" s="948">
        <f t="shared" si="1938"/>
        <v>526</v>
      </c>
      <c r="G2863" s="948">
        <f t="shared" si="1938"/>
        <v>274</v>
      </c>
      <c r="H2863" s="948">
        <f>G2863/F2863*100</f>
        <v>52.091254752851711</v>
      </c>
      <c r="I2863" s="2306"/>
      <c r="J2863" s="2306"/>
      <c r="K2863" s="2307"/>
      <c r="L2863" s="2307"/>
      <c r="M2863" s="2307"/>
      <c r="N2863" s="2307"/>
      <c r="O2863" s="2307"/>
      <c r="P2863" s="2307"/>
      <c r="Q2863" s="556">
        <f t="shared" ref="Q2863:AE2863" si="1955">Q2797</f>
        <v>1305.0211200000001</v>
      </c>
      <c r="R2863" s="556">
        <f t="shared" ref="R2863:S2863" si="1956">R2797</f>
        <v>1305.0211200000001</v>
      </c>
      <c r="S2863" s="556">
        <f t="shared" si="1956"/>
        <v>1305.0211200000001</v>
      </c>
      <c r="T2863" s="556">
        <f t="shared" ref="T2863:U2863" si="1957">T2797</f>
        <v>1305.0211200000001</v>
      </c>
      <c r="U2863" s="556">
        <f t="shared" si="1957"/>
        <v>1305.0211200000001</v>
      </c>
      <c r="V2863" s="556">
        <f t="shared" ref="V2863:W2863" si="1958">V2797</f>
        <v>1305.0211200000001</v>
      </c>
      <c r="W2863" s="556">
        <f t="shared" si="1958"/>
        <v>1305.0211200000001</v>
      </c>
      <c r="X2863" s="556">
        <f t="shared" si="1955"/>
        <v>761.26232000000005</v>
      </c>
      <c r="Y2863" s="556">
        <f t="shared" si="1955"/>
        <v>313.66971999999998</v>
      </c>
      <c r="Z2863" s="975">
        <f t="shared" si="1955"/>
        <v>0</v>
      </c>
      <c r="AA2863" s="512">
        <f t="shared" si="1955"/>
        <v>0</v>
      </c>
      <c r="AB2863" s="556">
        <f t="shared" si="1955"/>
        <v>-447.59260000000006</v>
      </c>
      <c r="AC2863" s="556">
        <f t="shared" si="1955"/>
        <v>0</v>
      </c>
      <c r="AD2863" s="556">
        <f t="shared" si="1955"/>
        <v>0</v>
      </c>
      <c r="AE2863" s="556">
        <f t="shared" si="1955"/>
        <v>313.66971999999998</v>
      </c>
      <c r="AF2863" s="1149"/>
      <c r="AG2863" s="508"/>
      <c r="AH2863" s="1325"/>
      <c r="AI2863" s="1340">
        <f t="shared" si="1893"/>
        <v>313669.71999999997</v>
      </c>
    </row>
    <row r="2864" spans="1:35" ht="45" x14ac:dyDescent="0.25">
      <c r="A2864" s="226">
        <v>1</v>
      </c>
      <c r="B2864" s="446" t="s">
        <v>528</v>
      </c>
      <c r="C2864" s="2191"/>
      <c r="D2864" s="948"/>
      <c r="E2864" s="2195">
        <f t="shared" si="1938"/>
        <v>0</v>
      </c>
      <c r="F2864" s="948">
        <f t="shared" si="1938"/>
        <v>0</v>
      </c>
      <c r="G2864" s="948">
        <f t="shared" si="1938"/>
        <v>0</v>
      </c>
      <c r="H2864" s="2308"/>
      <c r="I2864" s="2306"/>
      <c r="J2864" s="2306"/>
      <c r="K2864" s="2307"/>
      <c r="L2864" s="2307"/>
      <c r="M2864" s="2307"/>
      <c r="N2864" s="2307"/>
      <c r="O2864" s="2307"/>
      <c r="P2864" s="2307"/>
      <c r="Q2864" s="556"/>
      <c r="R2864" s="556"/>
      <c r="S2864" s="556"/>
      <c r="T2864" s="556"/>
      <c r="U2864" s="556"/>
      <c r="V2864" s="556"/>
      <c r="W2864" s="556"/>
      <c r="X2864" s="556"/>
      <c r="Y2864" s="556"/>
      <c r="Z2864" s="975"/>
      <c r="AA2864" s="512"/>
      <c r="AB2864" s="556"/>
      <c r="AC2864" s="556"/>
      <c r="AD2864" s="556"/>
      <c r="AE2864" s="556"/>
      <c r="AF2864" s="1149"/>
      <c r="AG2864" s="508"/>
      <c r="AH2864" s="1325"/>
      <c r="AI2864" s="1340">
        <f t="shared" si="1893"/>
        <v>0</v>
      </c>
    </row>
    <row r="2865" spans="1:35" ht="45" x14ac:dyDescent="0.25">
      <c r="A2865" s="226">
        <v>1</v>
      </c>
      <c r="B2865" s="301" t="s">
        <v>529</v>
      </c>
      <c r="C2865" s="2191"/>
      <c r="D2865" s="948"/>
      <c r="E2865" s="2195">
        <f t="shared" si="1938"/>
        <v>20</v>
      </c>
      <c r="F2865" s="2195">
        <f t="shared" si="1938"/>
        <v>12</v>
      </c>
      <c r="G2865" s="2195">
        <f t="shared" si="1938"/>
        <v>18</v>
      </c>
      <c r="H2865" s="2308">
        <f t="shared" ref="H2865:H2870" si="1959">G2865/F2865*100</f>
        <v>150</v>
      </c>
      <c r="I2865" s="2306"/>
      <c r="J2865" s="2306"/>
      <c r="K2865" s="2307"/>
      <c r="L2865" s="2307"/>
      <c r="M2865" s="2307"/>
      <c r="N2865" s="2307"/>
      <c r="O2865" s="2307"/>
      <c r="P2865" s="2307"/>
      <c r="Q2865" s="556">
        <f t="shared" ref="Q2865:AE2865" si="1960">Q2799</f>
        <v>144.92134966400002</v>
      </c>
      <c r="R2865" s="556">
        <f t="shared" ref="R2865:S2865" si="1961">R2799</f>
        <v>144.92134966400002</v>
      </c>
      <c r="S2865" s="556">
        <f t="shared" si="1961"/>
        <v>144.92134966400002</v>
      </c>
      <c r="T2865" s="556">
        <f t="shared" ref="T2865:U2865" si="1962">T2799</f>
        <v>144.92134966400002</v>
      </c>
      <c r="U2865" s="556">
        <f t="shared" si="1962"/>
        <v>144.92134966400002</v>
      </c>
      <c r="V2865" s="556">
        <f t="shared" ref="V2865:W2865" si="1963">V2799</f>
        <v>144.92134966400002</v>
      </c>
      <c r="W2865" s="556">
        <f t="shared" si="1963"/>
        <v>144.92134966400002</v>
      </c>
      <c r="X2865" s="556">
        <f t="shared" si="1960"/>
        <v>84.537453970666675</v>
      </c>
      <c r="Y2865" s="556">
        <f t="shared" si="1960"/>
        <v>129.70386000000002</v>
      </c>
      <c r="Z2865" s="975">
        <f t="shared" si="1960"/>
        <v>0</v>
      </c>
      <c r="AA2865" s="512">
        <f t="shared" si="1960"/>
        <v>0</v>
      </c>
      <c r="AB2865" s="556">
        <f t="shared" si="1960"/>
        <v>45.166406029333345</v>
      </c>
      <c r="AC2865" s="556">
        <f t="shared" si="1960"/>
        <v>0</v>
      </c>
      <c r="AD2865" s="556">
        <f t="shared" si="1960"/>
        <v>-27.191599999999998</v>
      </c>
      <c r="AE2865" s="556">
        <f t="shared" si="1960"/>
        <v>102.51226000000001</v>
      </c>
      <c r="AF2865" s="1177"/>
      <c r="AG2865" s="508"/>
      <c r="AH2865" s="1325"/>
      <c r="AI2865" s="1340">
        <f t="shared" si="1893"/>
        <v>102512.26000000001</v>
      </c>
    </row>
    <row r="2866" spans="1:35" ht="30" x14ac:dyDescent="0.25">
      <c r="A2866" s="226">
        <v>1</v>
      </c>
      <c r="B2866" s="301" t="s">
        <v>530</v>
      </c>
      <c r="C2866" s="2191"/>
      <c r="D2866" s="948"/>
      <c r="E2866" s="2195">
        <f t="shared" si="1938"/>
        <v>100</v>
      </c>
      <c r="F2866" s="2195">
        <f t="shared" si="1938"/>
        <v>58</v>
      </c>
      <c r="G2866" s="2195">
        <f t="shared" si="1938"/>
        <v>97</v>
      </c>
      <c r="H2866" s="2308">
        <f t="shared" si="1959"/>
        <v>167.24137931034483</v>
      </c>
      <c r="I2866" s="2306"/>
      <c r="J2866" s="2306"/>
      <c r="K2866" s="2307"/>
      <c r="L2866" s="2307"/>
      <c r="M2866" s="2307"/>
      <c r="N2866" s="2307"/>
      <c r="O2866" s="2307"/>
      <c r="P2866" s="2307"/>
      <c r="Q2866" s="556">
        <f t="shared" ref="Q2866:AE2866" si="1964">Q2800</f>
        <v>724.60674832000007</v>
      </c>
      <c r="R2866" s="556">
        <f t="shared" ref="R2866:S2866" si="1965">R2800</f>
        <v>724.60674832000007</v>
      </c>
      <c r="S2866" s="556">
        <f t="shared" si="1965"/>
        <v>724.60674832000007</v>
      </c>
      <c r="T2866" s="556">
        <f t="shared" ref="T2866:U2866" si="1966">T2800</f>
        <v>724.60674832000007</v>
      </c>
      <c r="U2866" s="556">
        <f t="shared" si="1966"/>
        <v>724.60674832000007</v>
      </c>
      <c r="V2866" s="556">
        <f t="shared" ref="V2866:W2866" si="1967">V2800</f>
        <v>724.60674832000007</v>
      </c>
      <c r="W2866" s="556">
        <f t="shared" si="1967"/>
        <v>724.60674832000007</v>
      </c>
      <c r="X2866" s="556">
        <f t="shared" si="1964"/>
        <v>422.68726985333336</v>
      </c>
      <c r="Y2866" s="556">
        <f t="shared" si="1964"/>
        <v>698.95969000000014</v>
      </c>
      <c r="Z2866" s="975">
        <f t="shared" si="1964"/>
        <v>0</v>
      </c>
      <c r="AA2866" s="512">
        <f t="shared" si="1964"/>
        <v>0</v>
      </c>
      <c r="AB2866" s="556">
        <f t="shared" si="1964"/>
        <v>276.27242014666678</v>
      </c>
      <c r="AC2866" s="556">
        <f t="shared" si="1964"/>
        <v>0</v>
      </c>
      <c r="AD2866" s="556">
        <f t="shared" si="1964"/>
        <v>-96.095129999999983</v>
      </c>
      <c r="AE2866" s="556">
        <f t="shared" si="1964"/>
        <v>602.8645600000001</v>
      </c>
      <c r="AF2866" s="1177"/>
      <c r="AG2866" s="508"/>
      <c r="AH2866" s="1325"/>
      <c r="AI2866" s="1340">
        <f t="shared" si="1893"/>
        <v>602864.56000000006</v>
      </c>
    </row>
    <row r="2867" spans="1:35" ht="45" x14ac:dyDescent="0.25">
      <c r="A2867" s="226">
        <v>1</v>
      </c>
      <c r="B2867" s="301" t="s">
        <v>286</v>
      </c>
      <c r="C2867" s="2191"/>
      <c r="D2867" s="948"/>
      <c r="E2867" s="2195">
        <f t="shared" si="1938"/>
        <v>6618</v>
      </c>
      <c r="F2867" s="948">
        <f t="shared" si="1938"/>
        <v>3860</v>
      </c>
      <c r="G2867" s="948">
        <f t="shared" si="1938"/>
        <v>2082</v>
      </c>
      <c r="H2867" s="948">
        <f t="shared" si="1959"/>
        <v>53.937823834196898</v>
      </c>
      <c r="I2867" s="2306"/>
      <c r="J2867" s="2306"/>
      <c r="K2867" s="2307"/>
      <c r="L2867" s="2307"/>
      <c r="M2867" s="2307"/>
      <c r="N2867" s="2307"/>
      <c r="O2867" s="2307"/>
      <c r="P2867" s="2307"/>
      <c r="Q2867" s="556">
        <f t="shared" ref="Q2867:AE2867" si="1968">Q2801</f>
        <v>15551.001531648002</v>
      </c>
      <c r="R2867" s="556">
        <f t="shared" ref="R2867:S2867" si="1969">R2801</f>
        <v>15551.001531648002</v>
      </c>
      <c r="S2867" s="556">
        <f t="shared" si="1969"/>
        <v>15551.001531648002</v>
      </c>
      <c r="T2867" s="556">
        <f t="shared" ref="T2867:U2867" si="1970">T2801</f>
        <v>15551.001531648002</v>
      </c>
      <c r="U2867" s="556">
        <f t="shared" si="1970"/>
        <v>15551.001531648002</v>
      </c>
      <c r="V2867" s="556">
        <f t="shared" ref="V2867:W2867" si="1971">V2801</f>
        <v>15551.001531648002</v>
      </c>
      <c r="W2867" s="556">
        <f t="shared" si="1971"/>
        <v>15551.001531648002</v>
      </c>
      <c r="X2867" s="556">
        <f t="shared" si="1968"/>
        <v>9071.4175601280003</v>
      </c>
      <c r="Y2867" s="556">
        <f t="shared" si="1968"/>
        <v>3324.75279</v>
      </c>
      <c r="Z2867" s="975">
        <f t="shared" si="1968"/>
        <v>0</v>
      </c>
      <c r="AA2867" s="512">
        <f t="shared" si="1968"/>
        <v>0</v>
      </c>
      <c r="AB2867" s="556">
        <f t="shared" si="1968"/>
        <v>-5746.6647701279999</v>
      </c>
      <c r="AC2867" s="556">
        <f t="shared" si="1968"/>
        <v>0</v>
      </c>
      <c r="AD2867" s="556">
        <f t="shared" si="1968"/>
        <v>0</v>
      </c>
      <c r="AE2867" s="556">
        <f t="shared" si="1968"/>
        <v>3324.75279</v>
      </c>
      <c r="AF2867" s="1149"/>
      <c r="AG2867" s="508"/>
      <c r="AH2867" s="1325"/>
      <c r="AI2867" s="1340">
        <f t="shared" si="1893"/>
        <v>3324752.79</v>
      </c>
    </row>
    <row r="2868" spans="1:35" ht="45" x14ac:dyDescent="0.25">
      <c r="A2868" s="226">
        <v>1</v>
      </c>
      <c r="B2868" s="301" t="s">
        <v>531</v>
      </c>
      <c r="C2868" s="2191"/>
      <c r="D2868" s="948"/>
      <c r="E2868" s="2195">
        <f t="shared" si="1938"/>
        <v>1368</v>
      </c>
      <c r="F2868" s="948">
        <f t="shared" si="1938"/>
        <v>798</v>
      </c>
      <c r="G2868" s="948">
        <f t="shared" si="1938"/>
        <v>573</v>
      </c>
      <c r="H2868" s="948">
        <f t="shared" si="1959"/>
        <v>71.804511278195491</v>
      </c>
      <c r="I2868" s="2306"/>
      <c r="J2868" s="2306"/>
      <c r="K2868" s="2307"/>
      <c r="L2868" s="2307"/>
      <c r="M2868" s="2307"/>
      <c r="N2868" s="2307"/>
      <c r="O2868" s="2307"/>
      <c r="P2868" s="2307"/>
      <c r="Q2868" s="556">
        <f t="shared" ref="Q2868:AE2868" si="1972">Q2802</f>
        <v>1926.3628800000001</v>
      </c>
      <c r="R2868" s="556">
        <f t="shared" ref="R2868:S2868" si="1973">R2802</f>
        <v>1926.3628800000001</v>
      </c>
      <c r="S2868" s="556">
        <f t="shared" si="1973"/>
        <v>1926.3628800000001</v>
      </c>
      <c r="T2868" s="556">
        <f t="shared" ref="T2868:U2868" si="1974">T2802</f>
        <v>1926.3628800000001</v>
      </c>
      <c r="U2868" s="556">
        <f t="shared" si="1974"/>
        <v>1926.3628800000001</v>
      </c>
      <c r="V2868" s="556">
        <f t="shared" ref="V2868:W2868" si="1975">V2802</f>
        <v>1926.3628800000001</v>
      </c>
      <c r="W2868" s="556">
        <f t="shared" si="1975"/>
        <v>1926.3628800000001</v>
      </c>
      <c r="X2868" s="556">
        <f t="shared" si="1972"/>
        <v>1123.7116800000001</v>
      </c>
      <c r="Y2868" s="556">
        <f t="shared" si="1972"/>
        <v>831.22063999999989</v>
      </c>
      <c r="Z2868" s="975">
        <f t="shared" si="1972"/>
        <v>0</v>
      </c>
      <c r="AA2868" s="512">
        <f t="shared" si="1972"/>
        <v>0</v>
      </c>
      <c r="AB2868" s="556">
        <f t="shared" si="1972"/>
        <v>-292.49104000000023</v>
      </c>
      <c r="AC2868" s="556">
        <f t="shared" si="1972"/>
        <v>0</v>
      </c>
      <c r="AD2868" s="556">
        <f t="shared" si="1972"/>
        <v>0</v>
      </c>
      <c r="AE2868" s="556">
        <f t="shared" si="1972"/>
        <v>831.22063999999989</v>
      </c>
      <c r="AF2868" s="1149"/>
      <c r="AG2868" s="508"/>
      <c r="AH2868" s="1325"/>
      <c r="AI2868" s="1340">
        <f t="shared" si="1893"/>
        <v>831220.6399999999</v>
      </c>
    </row>
    <row r="2869" spans="1:35" ht="75" x14ac:dyDescent="0.25">
      <c r="B2869" s="301" t="s">
        <v>532</v>
      </c>
      <c r="C2869" s="2191"/>
      <c r="D2869" s="948"/>
      <c r="E2869" s="2195">
        <f t="shared" si="1938"/>
        <v>3700</v>
      </c>
      <c r="F2869" s="948">
        <f t="shared" si="1938"/>
        <v>2158</v>
      </c>
      <c r="G2869" s="948">
        <f t="shared" si="1938"/>
        <v>958</v>
      </c>
      <c r="H2869" s="948">
        <f t="shared" si="1959"/>
        <v>44.392956441149209</v>
      </c>
      <c r="I2869" s="2306"/>
      <c r="J2869" s="2306"/>
      <c r="K2869" s="2307"/>
      <c r="L2869" s="2307"/>
      <c r="M2869" s="2307"/>
      <c r="N2869" s="2307"/>
      <c r="O2869" s="2307"/>
      <c r="P2869" s="2307"/>
      <c r="Q2869" s="556">
        <f t="shared" ref="Q2869:AE2869" si="1976">Q2803</f>
        <v>11310.406272000002</v>
      </c>
      <c r="R2869" s="556">
        <f t="shared" ref="R2869:S2869" si="1977">R2803</f>
        <v>11310.406272000002</v>
      </c>
      <c r="S2869" s="556">
        <f t="shared" si="1977"/>
        <v>11310.406272000002</v>
      </c>
      <c r="T2869" s="556">
        <f t="shared" ref="T2869:U2869" si="1978">T2803</f>
        <v>11310.406272000002</v>
      </c>
      <c r="U2869" s="556">
        <f t="shared" si="1978"/>
        <v>11310.406272000002</v>
      </c>
      <c r="V2869" s="556">
        <f t="shared" ref="V2869:W2869" si="1979">V2803</f>
        <v>11310.406272000002</v>
      </c>
      <c r="W2869" s="556">
        <f t="shared" si="1979"/>
        <v>11310.406272000002</v>
      </c>
      <c r="X2869" s="556">
        <f t="shared" si="1976"/>
        <v>6597.736992000001</v>
      </c>
      <c r="Y2869" s="556">
        <f t="shared" si="1976"/>
        <v>1835.7860900000001</v>
      </c>
      <c r="Z2869" s="975">
        <f t="shared" si="1976"/>
        <v>0</v>
      </c>
      <c r="AA2869" s="512">
        <f t="shared" si="1976"/>
        <v>0</v>
      </c>
      <c r="AB2869" s="556">
        <f t="shared" si="1976"/>
        <v>-4761.9509020000005</v>
      </c>
      <c r="AC2869" s="556">
        <f t="shared" si="1976"/>
        <v>0</v>
      </c>
      <c r="AD2869" s="556">
        <f t="shared" si="1976"/>
        <v>0</v>
      </c>
      <c r="AE2869" s="556">
        <f t="shared" si="1976"/>
        <v>1835.7860900000001</v>
      </c>
      <c r="AF2869" s="1149"/>
      <c r="AG2869" s="508"/>
      <c r="AH2869" s="1325"/>
      <c r="AI2869" s="1340">
        <f t="shared" si="1893"/>
        <v>1835786.09</v>
      </c>
    </row>
    <row r="2870" spans="1:35" ht="60" x14ac:dyDescent="0.25">
      <c r="B2870" s="446" t="s">
        <v>533</v>
      </c>
      <c r="C2870" s="2191"/>
      <c r="D2870" s="948"/>
      <c r="E2870" s="2195">
        <f t="shared" si="1938"/>
        <v>1550</v>
      </c>
      <c r="F2870" s="948">
        <f t="shared" si="1938"/>
        <v>904</v>
      </c>
      <c r="G2870" s="948">
        <f t="shared" si="1938"/>
        <v>551</v>
      </c>
      <c r="H2870" s="948">
        <f t="shared" si="1959"/>
        <v>60.951327433628322</v>
      </c>
      <c r="I2870" s="2306"/>
      <c r="J2870" s="2306"/>
      <c r="K2870" s="2307"/>
      <c r="L2870" s="2307"/>
      <c r="M2870" s="2307"/>
      <c r="N2870" s="2307"/>
      <c r="O2870" s="2307"/>
      <c r="P2870" s="2307"/>
      <c r="Q2870" s="556">
        <f t="shared" ref="Q2870:AE2870" si="1980">Q2804</f>
        <v>2314.232379648</v>
      </c>
      <c r="R2870" s="556">
        <f t="shared" ref="R2870:S2870" si="1981">R2804</f>
        <v>2314.232379648</v>
      </c>
      <c r="S2870" s="556">
        <f t="shared" si="1981"/>
        <v>2314.232379648</v>
      </c>
      <c r="T2870" s="556">
        <f t="shared" ref="T2870:U2870" si="1982">T2804</f>
        <v>2314.232379648</v>
      </c>
      <c r="U2870" s="556">
        <f t="shared" si="1982"/>
        <v>2314.232379648</v>
      </c>
      <c r="V2870" s="556">
        <f t="shared" ref="V2870:W2870" si="1983">V2804</f>
        <v>2314.232379648</v>
      </c>
      <c r="W2870" s="556">
        <f t="shared" si="1983"/>
        <v>2314.232379648</v>
      </c>
      <c r="X2870" s="556">
        <f t="shared" si="1980"/>
        <v>1349.9688881279999</v>
      </c>
      <c r="Y2870" s="556">
        <f t="shared" si="1980"/>
        <v>657.74605999999994</v>
      </c>
      <c r="Z2870" s="975">
        <f t="shared" si="1980"/>
        <v>0</v>
      </c>
      <c r="AA2870" s="512">
        <f t="shared" si="1980"/>
        <v>0</v>
      </c>
      <c r="AB2870" s="556">
        <f t="shared" si="1980"/>
        <v>-692.22282812799995</v>
      </c>
      <c r="AC2870" s="556">
        <f t="shared" si="1980"/>
        <v>0</v>
      </c>
      <c r="AD2870" s="556">
        <f t="shared" si="1980"/>
        <v>0</v>
      </c>
      <c r="AE2870" s="556">
        <f t="shared" si="1980"/>
        <v>657.74605999999994</v>
      </c>
      <c r="AF2870" s="1149"/>
      <c r="AG2870" s="508"/>
      <c r="AH2870" s="1325"/>
      <c r="AI2870" s="1340">
        <f t="shared" si="1893"/>
        <v>657746.05999999994</v>
      </c>
    </row>
    <row r="2871" spans="1:35" ht="29.25" x14ac:dyDescent="0.25">
      <c r="A2871" s="226">
        <v>1</v>
      </c>
      <c r="B2871" s="443" t="s">
        <v>327</v>
      </c>
      <c r="C2871" s="2305"/>
      <c r="D2871" s="948"/>
      <c r="E2871" s="2195">
        <f t="shared" si="1938"/>
        <v>2236</v>
      </c>
      <c r="F2871" s="948">
        <f t="shared" si="1938"/>
        <v>1304.75</v>
      </c>
      <c r="G2871" s="948">
        <f t="shared" si="1938"/>
        <v>1075.1999999999998</v>
      </c>
      <c r="H2871" s="948">
        <f>H2805</f>
        <v>82.40659130101551</v>
      </c>
      <c r="I2871" s="2306"/>
      <c r="J2871" s="2306"/>
      <c r="K2871" s="2307"/>
      <c r="L2871" s="2307"/>
      <c r="M2871" s="2307"/>
      <c r="N2871" s="2307"/>
      <c r="O2871" s="2307"/>
      <c r="P2871" s="2307"/>
      <c r="Q2871" s="556">
        <f t="shared" ref="Q2871:AE2871" si="1984">Q2805</f>
        <v>3414.04</v>
      </c>
      <c r="R2871" s="556">
        <f t="shared" ref="R2871:S2871" si="1985">R2805</f>
        <v>3414.04</v>
      </c>
      <c r="S2871" s="556">
        <f t="shared" si="1985"/>
        <v>3414.04</v>
      </c>
      <c r="T2871" s="556">
        <f t="shared" ref="T2871:U2871" si="1986">T2805</f>
        <v>3414.04</v>
      </c>
      <c r="U2871" s="556">
        <f t="shared" si="1986"/>
        <v>3414.04</v>
      </c>
      <c r="V2871" s="556">
        <f t="shared" ref="V2871:W2871" si="1987">V2805</f>
        <v>3414.04</v>
      </c>
      <c r="W2871" s="556">
        <f t="shared" si="1987"/>
        <v>3414.04</v>
      </c>
      <c r="X2871" s="556">
        <f t="shared" si="1984"/>
        <v>1991.5233333333333</v>
      </c>
      <c r="Y2871" s="556">
        <f t="shared" si="1984"/>
        <v>2365.4864900000002</v>
      </c>
      <c r="Z2871" s="975">
        <f t="shared" si="1984"/>
        <v>0</v>
      </c>
      <c r="AA2871" s="512">
        <f t="shared" si="1984"/>
        <v>0</v>
      </c>
      <c r="AB2871" s="556">
        <f t="shared" si="1984"/>
        <v>373.96315666666692</v>
      </c>
      <c r="AC2871" s="556">
        <f t="shared" si="1984"/>
        <v>0</v>
      </c>
      <c r="AD2871" s="556">
        <f t="shared" si="1984"/>
        <v>0</v>
      </c>
      <c r="AE2871" s="556">
        <f t="shared" si="1984"/>
        <v>2365.4864900000002</v>
      </c>
      <c r="AF2871" s="1149"/>
      <c r="AG2871" s="508"/>
      <c r="AH2871" s="1325"/>
      <c r="AI2871" s="1340">
        <f t="shared" si="1893"/>
        <v>2365486.4900000002</v>
      </c>
    </row>
    <row r="2872" spans="1:35" x14ac:dyDescent="0.25">
      <c r="A2872" s="226">
        <v>1</v>
      </c>
      <c r="B2872" s="301" t="s">
        <v>318</v>
      </c>
      <c r="C2872" s="2191"/>
      <c r="D2872" s="948"/>
      <c r="E2872" s="2195">
        <f t="shared" si="1938"/>
        <v>0</v>
      </c>
      <c r="F2872" s="948">
        <f t="shared" si="1938"/>
        <v>0</v>
      </c>
      <c r="G2872" s="948">
        <f t="shared" si="1938"/>
        <v>0</v>
      </c>
      <c r="H2872" s="948">
        <f>H2806</f>
        <v>0</v>
      </c>
      <c r="I2872" s="2306"/>
      <c r="J2872" s="2306"/>
      <c r="K2872" s="2307"/>
      <c r="L2872" s="2307"/>
      <c r="M2872" s="2307"/>
      <c r="N2872" s="2307"/>
      <c r="O2872" s="2307"/>
      <c r="P2872" s="2307"/>
      <c r="Q2872" s="556"/>
      <c r="R2872" s="556"/>
      <c r="S2872" s="556"/>
      <c r="T2872" s="556"/>
      <c r="U2872" s="556"/>
      <c r="V2872" s="556"/>
      <c r="W2872" s="556"/>
      <c r="X2872" s="556"/>
      <c r="Y2872" s="556"/>
      <c r="Z2872" s="975"/>
      <c r="AA2872" s="512"/>
      <c r="AB2872" s="556"/>
      <c r="AC2872" s="556"/>
      <c r="AD2872" s="556"/>
      <c r="AE2872" s="556"/>
      <c r="AF2872" s="1149"/>
      <c r="AG2872" s="508"/>
      <c r="AH2872" s="1325"/>
      <c r="AI2872" s="1340">
        <f t="shared" si="1893"/>
        <v>0</v>
      </c>
    </row>
    <row r="2873" spans="1:35" ht="30" x14ac:dyDescent="0.25">
      <c r="A2873" s="226">
        <v>1</v>
      </c>
      <c r="B2873" s="446" t="s">
        <v>506</v>
      </c>
      <c r="C2873" s="2191"/>
      <c r="D2873" s="948"/>
      <c r="E2873" s="2195">
        <f t="shared" si="1938"/>
        <v>675</v>
      </c>
      <c r="F2873" s="2195">
        <f t="shared" si="1938"/>
        <v>393.75</v>
      </c>
      <c r="G2873" s="2195">
        <f t="shared" si="1938"/>
        <v>486.19999999999993</v>
      </c>
      <c r="H2873" s="948">
        <f>H2807</f>
        <v>123.47936507936505</v>
      </c>
      <c r="I2873" s="2306"/>
      <c r="J2873" s="2306"/>
      <c r="K2873" s="2307"/>
      <c r="L2873" s="2307"/>
      <c r="M2873" s="2307"/>
      <c r="N2873" s="2307"/>
      <c r="O2873" s="2307"/>
      <c r="P2873" s="2307"/>
      <c r="Q2873" s="556"/>
      <c r="R2873" s="556"/>
      <c r="S2873" s="556"/>
      <c r="T2873" s="556"/>
      <c r="U2873" s="556"/>
      <c r="V2873" s="556"/>
      <c r="W2873" s="556"/>
      <c r="X2873" s="556"/>
      <c r="Y2873" s="556"/>
      <c r="Z2873" s="975"/>
      <c r="AA2873" s="512"/>
      <c r="AB2873" s="556"/>
      <c r="AC2873" s="556"/>
      <c r="AD2873" s="556"/>
      <c r="AE2873" s="556"/>
      <c r="AF2873" s="1177"/>
      <c r="AG2873" s="508"/>
      <c r="AH2873" s="1325"/>
      <c r="AI2873" s="1340">
        <f t="shared" si="1893"/>
        <v>0</v>
      </c>
    </row>
    <row r="2874" spans="1:35" x14ac:dyDescent="0.25">
      <c r="A2874" s="226">
        <v>1</v>
      </c>
      <c r="B2874" s="301" t="s">
        <v>507</v>
      </c>
      <c r="C2874" s="2191"/>
      <c r="D2874" s="948"/>
      <c r="E2874" s="2195">
        <f t="shared" si="1938"/>
        <v>0</v>
      </c>
      <c r="F2874" s="948">
        <f t="shared" si="1938"/>
        <v>0</v>
      </c>
      <c r="G2874" s="948">
        <f t="shared" si="1938"/>
        <v>0</v>
      </c>
      <c r="H2874" s="948">
        <f>H2808</f>
        <v>0</v>
      </c>
      <c r="I2874" s="2306"/>
      <c r="J2874" s="2306"/>
      <c r="K2874" s="2307"/>
      <c r="L2874" s="2307"/>
      <c r="M2874" s="2307"/>
      <c r="N2874" s="2307"/>
      <c r="O2874" s="2307"/>
      <c r="P2874" s="2307"/>
      <c r="Q2874" s="556"/>
      <c r="R2874" s="556"/>
      <c r="S2874" s="556"/>
      <c r="T2874" s="556"/>
      <c r="U2874" s="556"/>
      <c r="V2874" s="556"/>
      <c r="W2874" s="556"/>
      <c r="X2874" s="556"/>
      <c r="Y2874" s="556"/>
      <c r="Z2874" s="975"/>
      <c r="AA2874" s="512"/>
      <c r="AB2874" s="556"/>
      <c r="AC2874" s="556"/>
      <c r="AD2874" s="556"/>
      <c r="AE2874" s="556"/>
      <c r="AF2874" s="1149"/>
      <c r="AG2874" s="508"/>
      <c r="AH2874" s="1325"/>
      <c r="AI2874" s="1340">
        <f t="shared" si="1893"/>
        <v>0</v>
      </c>
    </row>
    <row r="2875" spans="1:35" ht="30" x14ac:dyDescent="0.25">
      <c r="A2875" s="226">
        <v>1</v>
      </c>
      <c r="B2875" s="301" t="s">
        <v>508</v>
      </c>
      <c r="C2875" s="2191"/>
      <c r="D2875" s="948"/>
      <c r="E2875" s="2195">
        <f t="shared" si="1938"/>
        <v>2700</v>
      </c>
      <c r="F2875" s="948">
        <f t="shared" si="1938"/>
        <v>1575</v>
      </c>
      <c r="G2875" s="948">
        <f t="shared" si="1938"/>
        <v>1944.7999999999997</v>
      </c>
      <c r="H2875" s="948">
        <f>H2809</f>
        <v>123.47936507936505</v>
      </c>
      <c r="I2875" s="2306"/>
      <c r="J2875" s="2306"/>
      <c r="K2875" s="2307"/>
      <c r="L2875" s="2307"/>
      <c r="M2875" s="2307"/>
      <c r="N2875" s="2307"/>
      <c r="O2875" s="2307"/>
      <c r="P2875" s="2307"/>
      <c r="Q2875" s="556"/>
      <c r="R2875" s="556"/>
      <c r="S2875" s="556"/>
      <c r="T2875" s="556"/>
      <c r="U2875" s="556"/>
      <c r="V2875" s="556"/>
      <c r="W2875" s="556"/>
      <c r="X2875" s="556"/>
      <c r="Y2875" s="556"/>
      <c r="Z2875" s="975"/>
      <c r="AA2875" s="512"/>
      <c r="AB2875" s="556"/>
      <c r="AC2875" s="556"/>
      <c r="AD2875" s="556"/>
      <c r="AE2875" s="556"/>
      <c r="AF2875" s="1149"/>
      <c r="AG2875" s="508"/>
      <c r="AH2875" s="1325"/>
      <c r="AI2875" s="1340">
        <f t="shared" si="1893"/>
        <v>0</v>
      </c>
    </row>
    <row r="2876" spans="1:35" ht="75" x14ac:dyDescent="0.25">
      <c r="A2876" s="226">
        <v>1</v>
      </c>
      <c r="B2876" s="301" t="s">
        <v>510</v>
      </c>
      <c r="C2876" s="2196"/>
      <c r="D2876" s="2197"/>
      <c r="E2876" s="2198">
        <f t="shared" si="1938"/>
        <v>0</v>
      </c>
      <c r="F2876" s="2197">
        <f t="shared" si="1938"/>
        <v>0</v>
      </c>
      <c r="G2876" s="2197">
        <f t="shared" si="1938"/>
        <v>0</v>
      </c>
      <c r="H2876" s="2197"/>
      <c r="I2876" s="2306"/>
      <c r="J2876" s="2306"/>
      <c r="K2876" s="2307"/>
      <c r="L2876" s="2307"/>
      <c r="M2876" s="2307"/>
      <c r="N2876" s="2307"/>
      <c r="O2876" s="2307"/>
      <c r="P2876" s="2307"/>
      <c r="Q2876" s="556">
        <f t="shared" ref="Q2876:AE2876" si="1988">Q2827</f>
        <v>0</v>
      </c>
      <c r="R2876" s="556">
        <f t="shared" ref="R2876:S2876" si="1989">R2827</f>
        <v>0</v>
      </c>
      <c r="S2876" s="556">
        <f t="shared" si="1989"/>
        <v>0</v>
      </c>
      <c r="T2876" s="556">
        <f t="shared" ref="T2876:U2876" si="1990">T2827</f>
        <v>0</v>
      </c>
      <c r="U2876" s="556">
        <f t="shared" si="1990"/>
        <v>0</v>
      </c>
      <c r="V2876" s="556">
        <f t="shared" ref="V2876:W2876" si="1991">V2827</f>
        <v>0</v>
      </c>
      <c r="W2876" s="556">
        <f t="shared" si="1991"/>
        <v>0</v>
      </c>
      <c r="X2876" s="556">
        <f t="shared" si="1988"/>
        <v>0</v>
      </c>
      <c r="Y2876" s="556">
        <f t="shared" si="1988"/>
        <v>0</v>
      </c>
      <c r="Z2876" s="975">
        <f t="shared" si="1988"/>
        <v>0</v>
      </c>
      <c r="AA2876" s="512">
        <f t="shared" si="1988"/>
        <v>0</v>
      </c>
      <c r="AB2876" s="556">
        <f t="shared" si="1988"/>
        <v>0</v>
      </c>
      <c r="AC2876" s="556">
        <f t="shared" si="1988"/>
        <v>0</v>
      </c>
      <c r="AD2876" s="556">
        <f t="shared" si="1988"/>
        <v>0</v>
      </c>
      <c r="AE2876" s="556">
        <f t="shared" si="1988"/>
        <v>0</v>
      </c>
      <c r="AF2876" s="1153"/>
      <c r="AG2876" s="508"/>
      <c r="AH2876" s="1325"/>
      <c r="AI2876" s="1340">
        <f t="shared" si="1893"/>
        <v>0</v>
      </c>
    </row>
    <row r="2877" spans="1:35" ht="45" x14ac:dyDescent="0.25">
      <c r="A2877" s="226">
        <v>1</v>
      </c>
      <c r="B2877" s="747" t="s">
        <v>511</v>
      </c>
      <c r="C2877" s="2305"/>
      <c r="D2877" s="948"/>
      <c r="E2877" s="2195">
        <f t="shared" si="1938"/>
        <v>0</v>
      </c>
      <c r="F2877" s="948">
        <f t="shared" si="1938"/>
        <v>0</v>
      </c>
      <c r="G2877" s="948">
        <f t="shared" si="1938"/>
        <v>0</v>
      </c>
      <c r="H2877" s="948"/>
      <c r="I2877" s="2306"/>
      <c r="J2877" s="2306"/>
      <c r="K2877" s="2307"/>
      <c r="L2877" s="2307"/>
      <c r="M2877" s="2307"/>
      <c r="N2877" s="2307"/>
      <c r="O2877" s="2307"/>
      <c r="P2877" s="2307"/>
      <c r="Q2877" s="556"/>
      <c r="R2877" s="556"/>
      <c r="S2877" s="556"/>
      <c r="T2877" s="556"/>
      <c r="U2877" s="556"/>
      <c r="V2877" s="556"/>
      <c r="W2877" s="556"/>
      <c r="X2877" s="556"/>
      <c r="Y2877" s="556"/>
      <c r="Z2877" s="975"/>
      <c r="AA2877" s="512"/>
      <c r="AB2877" s="556"/>
      <c r="AC2877" s="556"/>
      <c r="AD2877" s="556"/>
      <c r="AE2877" s="556"/>
      <c r="AF2877" s="1149"/>
      <c r="AG2877" s="508"/>
      <c r="AH2877" s="1325"/>
      <c r="AI2877" s="1340">
        <f t="shared" si="1893"/>
        <v>0</v>
      </c>
    </row>
    <row r="2878" spans="1:35" ht="105" x14ac:dyDescent="0.25">
      <c r="B2878" s="747" t="s">
        <v>512</v>
      </c>
      <c r="C2878" s="2305"/>
      <c r="D2878" s="948"/>
      <c r="E2878" s="2195">
        <f t="shared" si="1938"/>
        <v>0</v>
      </c>
      <c r="F2878" s="948">
        <f t="shared" si="1938"/>
        <v>0</v>
      </c>
      <c r="G2878" s="948">
        <f t="shared" si="1938"/>
        <v>0</v>
      </c>
      <c r="H2878" s="948"/>
      <c r="I2878" s="2306"/>
      <c r="J2878" s="2306"/>
      <c r="K2878" s="2307"/>
      <c r="L2878" s="2307"/>
      <c r="M2878" s="2307"/>
      <c r="N2878" s="2307"/>
      <c r="O2878" s="2307"/>
      <c r="P2878" s="2307"/>
      <c r="Q2878" s="556"/>
      <c r="R2878" s="556"/>
      <c r="S2878" s="556"/>
      <c r="T2878" s="556"/>
      <c r="U2878" s="556"/>
      <c r="V2878" s="556"/>
      <c r="W2878" s="556"/>
      <c r="X2878" s="556"/>
      <c r="Y2878" s="556"/>
      <c r="Z2878" s="975"/>
      <c r="AA2878" s="512"/>
      <c r="AB2878" s="556"/>
      <c r="AC2878" s="556"/>
      <c r="AD2878" s="556"/>
      <c r="AE2878" s="556"/>
      <c r="AF2878" s="1149"/>
      <c r="AG2878" s="508"/>
      <c r="AH2878" s="1325"/>
      <c r="AI2878" s="1340">
        <f t="shared" si="1893"/>
        <v>0</v>
      </c>
    </row>
    <row r="2879" spans="1:35" ht="28.5" x14ac:dyDescent="0.25">
      <c r="B2879" s="1284" t="s">
        <v>534</v>
      </c>
      <c r="C2879" s="2305"/>
      <c r="D2879" s="948"/>
      <c r="E2879" s="2195">
        <f t="shared" si="1938"/>
        <v>1561</v>
      </c>
      <c r="F2879" s="948">
        <f t="shared" si="1938"/>
        <v>911</v>
      </c>
      <c r="G2879" s="948">
        <f t="shared" si="1938"/>
        <v>589</v>
      </c>
      <c r="H2879" s="948">
        <f>H2813</f>
        <v>64.654226125137214</v>
      </c>
      <c r="I2879" s="2306"/>
      <c r="J2879" s="2306"/>
      <c r="K2879" s="2307"/>
      <c r="L2879" s="2307"/>
      <c r="M2879" s="2307"/>
      <c r="N2879" s="2307"/>
      <c r="O2879" s="2307"/>
      <c r="P2879" s="2307"/>
      <c r="Q2879" s="556">
        <f t="shared" ref="Q2879:AE2879" si="1992">Q2813</f>
        <v>3021.5043360432001</v>
      </c>
      <c r="R2879" s="556">
        <f t="shared" ref="R2879:S2879" si="1993">R2813</f>
        <v>3021.5043360432001</v>
      </c>
      <c r="S2879" s="556">
        <f t="shared" si="1993"/>
        <v>3021.5043360432001</v>
      </c>
      <c r="T2879" s="556">
        <f t="shared" ref="T2879:U2879" si="1994">T2813</f>
        <v>3021.5043360432001</v>
      </c>
      <c r="U2879" s="556">
        <f t="shared" si="1994"/>
        <v>3021.5043360432001</v>
      </c>
      <c r="V2879" s="556">
        <f t="shared" ref="V2879:W2879" si="1995">V2813</f>
        <v>3021.5043360432001</v>
      </c>
      <c r="W2879" s="556">
        <f t="shared" si="1995"/>
        <v>3021.5043360432001</v>
      </c>
      <c r="X2879" s="556">
        <f t="shared" si="1992"/>
        <v>1762.5441960251999</v>
      </c>
      <c r="Y2879" s="556">
        <f t="shared" si="1992"/>
        <v>1145.5929300000003</v>
      </c>
      <c r="Z2879" s="975">
        <f t="shared" si="1992"/>
        <v>0</v>
      </c>
      <c r="AA2879" s="512">
        <f t="shared" si="1992"/>
        <v>0</v>
      </c>
      <c r="AB2879" s="556">
        <f t="shared" si="1992"/>
        <v>-616.95126602519963</v>
      </c>
      <c r="AC2879" s="556">
        <f t="shared" si="1992"/>
        <v>0</v>
      </c>
      <c r="AD2879" s="556">
        <f t="shared" si="1992"/>
        <v>-0.53349999999999997</v>
      </c>
      <c r="AE2879" s="556">
        <f t="shared" si="1992"/>
        <v>1145.0594300000002</v>
      </c>
      <c r="AF2879" s="1149"/>
      <c r="AG2879" s="508"/>
      <c r="AH2879" s="1325"/>
      <c r="AI2879" s="1340">
        <f t="shared" si="1893"/>
        <v>1145059.4300000002</v>
      </c>
    </row>
    <row r="2880" spans="1:35" ht="29.25" x14ac:dyDescent="0.25">
      <c r="A2880" s="226">
        <v>1</v>
      </c>
      <c r="B2880" s="443" t="s">
        <v>328</v>
      </c>
      <c r="C2880" s="2191"/>
      <c r="D2880" s="948"/>
      <c r="E2880" s="2195">
        <f t="shared" si="1938"/>
        <v>1170.2127659574467</v>
      </c>
      <c r="F2880" s="948">
        <f t="shared" si="1938"/>
        <v>682.65957446808511</v>
      </c>
      <c r="G2880" s="948">
        <f t="shared" si="1938"/>
        <v>802.92872340425527</v>
      </c>
      <c r="H2880" s="948">
        <f>H2814</f>
        <v>117.61773414368083</v>
      </c>
      <c r="I2880" s="2306"/>
      <c r="J2880" s="2306"/>
      <c r="K2880" s="2307"/>
      <c r="L2880" s="2307"/>
      <c r="M2880" s="2307"/>
      <c r="N2880" s="2307"/>
      <c r="O2880" s="2307"/>
      <c r="P2880" s="2307"/>
      <c r="Q2880" s="556"/>
      <c r="R2880" s="556"/>
      <c r="S2880" s="556"/>
      <c r="T2880" s="556"/>
      <c r="U2880" s="556"/>
      <c r="V2880" s="556"/>
      <c r="W2880" s="556"/>
      <c r="X2880" s="556"/>
      <c r="Y2880" s="556"/>
      <c r="Z2880" s="975"/>
      <c r="AA2880" s="512"/>
      <c r="AB2880" s="556"/>
      <c r="AC2880" s="556"/>
      <c r="AD2880" s="556"/>
      <c r="AE2880" s="556"/>
      <c r="AF2880" s="1149"/>
      <c r="AG2880" s="508"/>
      <c r="AH2880" s="1325"/>
      <c r="AI2880" s="1340">
        <f t="shared" si="1893"/>
        <v>0</v>
      </c>
    </row>
    <row r="2881" spans="1:35" x14ac:dyDescent="0.25">
      <c r="A2881" s="226">
        <v>1</v>
      </c>
      <c r="B2881" s="443" t="s">
        <v>343</v>
      </c>
      <c r="C2881" s="2191"/>
      <c r="D2881" s="948"/>
      <c r="E2881" s="2195">
        <f t="shared" si="1938"/>
        <v>0</v>
      </c>
      <c r="F2881" s="948">
        <f t="shared" si="1938"/>
        <v>0</v>
      </c>
      <c r="G2881" s="948">
        <f t="shared" si="1938"/>
        <v>0</v>
      </c>
      <c r="H2881" s="948"/>
      <c r="I2881" s="2306"/>
      <c r="J2881" s="2306"/>
      <c r="K2881" s="2307"/>
      <c r="L2881" s="2307"/>
      <c r="M2881" s="2307"/>
      <c r="N2881" s="2307"/>
      <c r="O2881" s="2307"/>
      <c r="P2881" s="2307"/>
      <c r="Q2881" s="556"/>
      <c r="R2881" s="556"/>
      <c r="S2881" s="556"/>
      <c r="T2881" s="556"/>
      <c r="U2881" s="556"/>
      <c r="V2881" s="556"/>
      <c r="W2881" s="556"/>
      <c r="X2881" s="556"/>
      <c r="Y2881" s="556"/>
      <c r="Z2881" s="975"/>
      <c r="AA2881" s="512"/>
      <c r="AB2881" s="556"/>
      <c r="AC2881" s="556"/>
      <c r="AD2881" s="556"/>
      <c r="AE2881" s="556"/>
      <c r="AF2881" s="1149"/>
      <c r="AG2881" s="508"/>
      <c r="AH2881" s="1325"/>
      <c r="AI2881" s="1340">
        <f t="shared" si="1893"/>
        <v>0</v>
      </c>
    </row>
    <row r="2882" spans="1:35" x14ac:dyDescent="0.25">
      <c r="A2882" s="226">
        <v>1</v>
      </c>
      <c r="B2882" s="301" t="s">
        <v>344</v>
      </c>
      <c r="C2882" s="2191"/>
      <c r="D2882" s="948"/>
      <c r="E2882" s="2195">
        <f t="shared" si="1938"/>
        <v>1170.2127659574467</v>
      </c>
      <c r="F2882" s="948">
        <f t="shared" si="1938"/>
        <v>682.65957446808511</v>
      </c>
      <c r="G2882" s="948">
        <f t="shared" si="1938"/>
        <v>802.92872340425527</v>
      </c>
      <c r="H2882" s="948">
        <f>H2816</f>
        <v>117.61773414368083</v>
      </c>
      <c r="I2882" s="2306"/>
      <c r="J2882" s="2306"/>
      <c r="K2882" s="2307"/>
      <c r="L2882" s="2307"/>
      <c r="M2882" s="2307"/>
      <c r="N2882" s="2307"/>
      <c r="O2882" s="2307"/>
      <c r="P2882" s="2307"/>
      <c r="Q2882" s="556"/>
      <c r="R2882" s="556"/>
      <c r="S2882" s="556"/>
      <c r="T2882" s="556"/>
      <c r="U2882" s="556"/>
      <c r="V2882" s="556"/>
      <c r="W2882" s="556"/>
      <c r="X2882" s="556"/>
      <c r="Y2882" s="556"/>
      <c r="Z2882" s="975"/>
      <c r="AA2882" s="512"/>
      <c r="AB2882" s="556"/>
      <c r="AC2882" s="556"/>
      <c r="AD2882" s="556"/>
      <c r="AE2882" s="556"/>
      <c r="AF2882" s="1149"/>
      <c r="AG2882" s="508"/>
      <c r="AH2882" s="1325"/>
      <c r="AI2882" s="1340">
        <f t="shared" si="1893"/>
        <v>0</v>
      </c>
    </row>
    <row r="2883" spans="1:35" x14ac:dyDescent="0.25">
      <c r="A2883" s="226">
        <v>1</v>
      </c>
      <c r="B2883" s="448" t="s">
        <v>345</v>
      </c>
      <c r="C2883" s="2191"/>
      <c r="D2883" s="948"/>
      <c r="E2883" s="2195">
        <f t="shared" si="1938"/>
        <v>11000</v>
      </c>
      <c r="F2883" s="948">
        <f t="shared" si="1938"/>
        <v>6417</v>
      </c>
      <c r="G2883" s="948">
        <f t="shared" si="1938"/>
        <v>7547.53</v>
      </c>
      <c r="H2883" s="948">
        <f>H2817</f>
        <v>117.61773414368083</v>
      </c>
      <c r="I2883" s="2306"/>
      <c r="J2883" s="2306"/>
      <c r="K2883" s="2307"/>
      <c r="L2883" s="2307"/>
      <c r="M2883" s="2307"/>
      <c r="N2883" s="2307"/>
      <c r="O2883" s="2307"/>
      <c r="P2883" s="2307"/>
      <c r="Q2883" s="556"/>
      <c r="R2883" s="556"/>
      <c r="S2883" s="556"/>
      <c r="T2883" s="556"/>
      <c r="U2883" s="556"/>
      <c r="V2883" s="556"/>
      <c r="W2883" s="556"/>
      <c r="X2883" s="556"/>
      <c r="Y2883" s="556"/>
      <c r="Z2883" s="975"/>
      <c r="AA2883" s="512"/>
      <c r="AB2883" s="556"/>
      <c r="AC2883" s="556"/>
      <c r="AD2883" s="556"/>
      <c r="AE2883" s="556"/>
      <c r="AF2883" s="1149"/>
      <c r="AG2883" s="508"/>
      <c r="AH2883" s="1325"/>
      <c r="AI2883" s="1340">
        <f t="shared" si="1893"/>
        <v>0</v>
      </c>
    </row>
    <row r="2884" spans="1:35" ht="43.5" x14ac:dyDescent="0.25">
      <c r="A2884" s="226">
        <v>1</v>
      </c>
      <c r="B2884" s="443" t="s">
        <v>321</v>
      </c>
      <c r="C2884" s="2191"/>
      <c r="D2884" s="948"/>
      <c r="E2884" s="2195">
        <f t="shared" si="1938"/>
        <v>10362</v>
      </c>
      <c r="F2884" s="948">
        <f t="shared" si="1938"/>
        <v>6045</v>
      </c>
      <c r="G2884" s="948">
        <f t="shared" si="1938"/>
        <v>6282</v>
      </c>
      <c r="H2884" s="948">
        <f>G2884/F2884*100</f>
        <v>103.92059553349876</v>
      </c>
      <c r="I2884" s="2306"/>
      <c r="J2884" s="2306"/>
      <c r="K2884" s="2307"/>
      <c r="L2884" s="2307"/>
      <c r="M2884" s="2307"/>
      <c r="N2884" s="2307"/>
      <c r="O2884" s="2307"/>
      <c r="P2884" s="2307"/>
      <c r="Q2884" s="556"/>
      <c r="R2884" s="556"/>
      <c r="S2884" s="556"/>
      <c r="T2884" s="556"/>
      <c r="U2884" s="556"/>
      <c r="V2884" s="556"/>
      <c r="W2884" s="556"/>
      <c r="X2884" s="556"/>
      <c r="Y2884" s="556"/>
      <c r="Z2884" s="975"/>
      <c r="AA2884" s="512"/>
      <c r="AB2884" s="556"/>
      <c r="AC2884" s="556"/>
      <c r="AD2884" s="556"/>
      <c r="AE2884" s="556"/>
      <c r="AF2884" s="1149"/>
      <c r="AG2884" s="508"/>
      <c r="AH2884" s="1325"/>
      <c r="AI2884" s="1340">
        <f t="shared" si="1893"/>
        <v>0</v>
      </c>
    </row>
    <row r="2885" spans="1:35" ht="30" x14ac:dyDescent="0.25">
      <c r="A2885" s="226">
        <v>1</v>
      </c>
      <c r="B2885" s="302" t="s">
        <v>197</v>
      </c>
      <c r="C2885" s="2191"/>
      <c r="D2885" s="948"/>
      <c r="E2885" s="2195"/>
      <c r="F2885" s="948"/>
      <c r="G2885" s="948"/>
      <c r="H2885" s="948"/>
      <c r="I2885" s="2306"/>
      <c r="J2885" s="2306"/>
      <c r="K2885" s="2307"/>
      <c r="L2885" s="2307"/>
      <c r="M2885" s="2307"/>
      <c r="N2885" s="2307"/>
      <c r="O2885" s="2307"/>
      <c r="P2885" s="2307"/>
      <c r="Q2885" s="556"/>
      <c r="R2885" s="556"/>
      <c r="S2885" s="556"/>
      <c r="T2885" s="556"/>
      <c r="U2885" s="556"/>
      <c r="V2885" s="556"/>
      <c r="W2885" s="556"/>
      <c r="X2885" s="556"/>
      <c r="Y2885" s="556"/>
      <c r="Z2885" s="975"/>
      <c r="AA2885" s="512"/>
      <c r="AB2885" s="556"/>
      <c r="AC2885" s="556"/>
      <c r="AD2885" s="556"/>
      <c r="AE2885" s="556"/>
      <c r="AF2885" s="1149"/>
      <c r="AG2885" s="508"/>
      <c r="AH2885" s="1325"/>
      <c r="AI2885" s="1340">
        <f t="shared" ref="AI2885:AI2948" si="1996">AE2885*1000</f>
        <v>0</v>
      </c>
    </row>
    <row r="2886" spans="1:35" s="2536" customFormat="1" x14ac:dyDescent="0.25">
      <c r="B2886" s="748" t="s">
        <v>227</v>
      </c>
      <c r="C2886" s="2191"/>
      <c r="D2886" s="948"/>
      <c r="E2886" s="2195">
        <f>E2821</f>
        <v>910</v>
      </c>
      <c r="F2886" s="2195">
        <f>F2821</f>
        <v>531</v>
      </c>
      <c r="G2886" s="2195">
        <f>G2821</f>
        <v>656</v>
      </c>
      <c r="H2886" s="2195">
        <f>H2821</f>
        <v>123.54048964218455</v>
      </c>
      <c r="I2886" s="2306"/>
      <c r="J2886" s="2306"/>
      <c r="K2886" s="2307"/>
      <c r="L2886" s="2307"/>
      <c r="M2886" s="2307"/>
      <c r="N2886" s="2307"/>
      <c r="O2886" s="2307"/>
      <c r="P2886" s="2307"/>
      <c r="Q2886" s="2195">
        <f t="shared" ref="Q2886:AE2886" si="1997">Q2821</f>
        <v>1336.434</v>
      </c>
      <c r="R2886" s="2195">
        <f t="shared" ref="R2886:S2886" si="1998">R2821</f>
        <v>1336.434</v>
      </c>
      <c r="S2886" s="2195">
        <f t="shared" si="1998"/>
        <v>1336.434</v>
      </c>
      <c r="T2886" s="2195">
        <f t="shared" ref="T2886:U2886" si="1999">T2821</f>
        <v>1336.434</v>
      </c>
      <c r="U2886" s="2195">
        <f t="shared" si="1999"/>
        <v>1336.434</v>
      </c>
      <c r="V2886" s="2195">
        <f t="shared" ref="V2886:W2886" si="2000">V2821</f>
        <v>1336.434</v>
      </c>
      <c r="W2886" s="2195">
        <f t="shared" si="2000"/>
        <v>1336.434</v>
      </c>
      <c r="X2886" s="2195">
        <f t="shared" si="1997"/>
        <v>779.5865</v>
      </c>
      <c r="Y2886" s="2195">
        <f t="shared" si="1997"/>
        <v>910.54264000000001</v>
      </c>
      <c r="Z2886" s="2195">
        <f t="shared" si="1997"/>
        <v>0</v>
      </c>
      <c r="AA2886" s="2195">
        <f t="shared" si="1997"/>
        <v>0</v>
      </c>
      <c r="AB2886" s="2195">
        <f t="shared" si="1997"/>
        <v>130.95614</v>
      </c>
      <c r="AC2886" s="2195">
        <f t="shared" si="1997"/>
        <v>0</v>
      </c>
      <c r="AD2886" s="2195">
        <f t="shared" si="1997"/>
        <v>0</v>
      </c>
      <c r="AE2886" s="2195">
        <f t="shared" si="1997"/>
        <v>910.54264000000001</v>
      </c>
      <c r="AF2886" s="1149"/>
      <c r="AG2886" s="508"/>
      <c r="AH2886" s="1325"/>
      <c r="AI2886" s="1340">
        <f t="shared" si="1996"/>
        <v>910542.64</v>
      </c>
    </row>
    <row r="2887" spans="1:35" ht="86.25" x14ac:dyDescent="0.25">
      <c r="A2887" s="226">
        <v>1</v>
      </c>
      <c r="B2887" s="443" t="s">
        <v>329</v>
      </c>
      <c r="C2887" s="2191"/>
      <c r="D2887" s="948"/>
      <c r="E2887" s="2195"/>
      <c r="F2887" s="948"/>
      <c r="G2887" s="948"/>
      <c r="H2887" s="948"/>
      <c r="I2887" s="2306"/>
      <c r="J2887" s="2306"/>
      <c r="K2887" s="2307"/>
      <c r="L2887" s="2307"/>
      <c r="M2887" s="2307"/>
      <c r="N2887" s="2307"/>
      <c r="O2887" s="2307"/>
      <c r="P2887" s="2307"/>
      <c r="Q2887" s="556"/>
      <c r="R2887" s="556"/>
      <c r="S2887" s="556"/>
      <c r="T2887" s="556"/>
      <c r="U2887" s="556"/>
      <c r="V2887" s="556"/>
      <c r="W2887" s="556"/>
      <c r="X2887" s="556"/>
      <c r="Y2887" s="556"/>
      <c r="Z2887" s="975"/>
      <c r="AA2887" s="512"/>
      <c r="AB2887" s="556"/>
      <c r="AC2887" s="556"/>
      <c r="AD2887" s="556"/>
      <c r="AE2887" s="556"/>
      <c r="AF2887" s="1149"/>
      <c r="AG2887" s="508"/>
      <c r="AH2887" s="1325"/>
      <c r="AI2887" s="1340">
        <f t="shared" si="1996"/>
        <v>0</v>
      </c>
    </row>
    <row r="2888" spans="1:35" s="2536" customFormat="1" ht="86.25" x14ac:dyDescent="0.25">
      <c r="B2888" s="303" t="s">
        <v>598</v>
      </c>
      <c r="C2888" s="2191"/>
      <c r="D2888" s="948"/>
      <c r="E2888" s="2195">
        <f t="shared" ref="E2888:G2893" si="2001">E2825</f>
        <v>4842</v>
      </c>
      <c r="F2888" s="948">
        <f t="shared" si="2001"/>
        <v>2825</v>
      </c>
      <c r="G2888" s="948">
        <f t="shared" si="2001"/>
        <v>1371</v>
      </c>
      <c r="H2888" s="948">
        <f t="shared" ref="H2888:H2893" si="2002">G2888/F2888*100</f>
        <v>48.530973451327434</v>
      </c>
      <c r="I2888" s="2306"/>
      <c r="J2888" s="2306"/>
      <c r="K2888" s="2307"/>
      <c r="L2888" s="2307"/>
      <c r="M2888" s="2307"/>
      <c r="N2888" s="2307"/>
      <c r="O2888" s="2307"/>
      <c r="P2888" s="2307"/>
      <c r="Q2888" s="556">
        <f t="shared" ref="Q2888:AE2888" si="2003">Q2825</f>
        <v>8599.5856800000001</v>
      </c>
      <c r="R2888" s="556">
        <f t="shared" si="2003"/>
        <v>8599.5856800000001</v>
      </c>
      <c r="S2888" s="556">
        <f t="shared" si="2003"/>
        <v>8599.5856800000001</v>
      </c>
      <c r="T2888" s="556">
        <f t="shared" si="2003"/>
        <v>8599.5856800000001</v>
      </c>
      <c r="U2888" s="556">
        <f t="shared" ref="U2888:V2888" si="2004">U2825</f>
        <v>8599.5856800000001</v>
      </c>
      <c r="V2888" s="556">
        <f t="shared" si="2004"/>
        <v>8599.5856800000001</v>
      </c>
      <c r="W2888" s="556">
        <f t="shared" ref="W2888" si="2005">W2825</f>
        <v>8599.5856800000001</v>
      </c>
      <c r="X2888" s="556">
        <f t="shared" si="2003"/>
        <v>5016.4249800000007</v>
      </c>
      <c r="Y2888" s="556">
        <f t="shared" si="2003"/>
        <v>2434.95084</v>
      </c>
      <c r="Z2888" s="975">
        <f t="shared" si="2003"/>
        <v>0</v>
      </c>
      <c r="AA2888" s="512">
        <f t="shared" si="2003"/>
        <v>0</v>
      </c>
      <c r="AB2888" s="556">
        <f t="shared" si="2003"/>
        <v>-2581.4741400000007</v>
      </c>
      <c r="AC2888" s="556">
        <f t="shared" si="2003"/>
        <v>0</v>
      </c>
      <c r="AD2888" s="556">
        <f t="shared" si="2003"/>
        <v>0</v>
      </c>
      <c r="AE2888" s="556">
        <f t="shared" si="2003"/>
        <v>2434.95084</v>
      </c>
      <c r="AF2888" s="1149"/>
      <c r="AG2888" s="508"/>
      <c r="AH2888" s="1325"/>
      <c r="AI2888" s="1340">
        <f t="shared" si="1996"/>
        <v>2434950.84</v>
      </c>
    </row>
    <row r="2889" spans="1:35" ht="29.25" x14ac:dyDescent="0.25">
      <c r="A2889" s="226">
        <v>1</v>
      </c>
      <c r="B2889" s="303" t="s">
        <v>272</v>
      </c>
      <c r="C2889" s="2191"/>
      <c r="D2889" s="948"/>
      <c r="E2889" s="2195">
        <f t="shared" si="2001"/>
        <v>30186</v>
      </c>
      <c r="F2889" s="948">
        <f t="shared" si="2001"/>
        <v>17608.75</v>
      </c>
      <c r="G2889" s="948">
        <f t="shared" si="2001"/>
        <v>16971.2</v>
      </c>
      <c r="H2889" s="948">
        <f t="shared" si="2002"/>
        <v>96.379356853836867</v>
      </c>
      <c r="I2889" s="2306"/>
      <c r="J2889" s="2306"/>
      <c r="K2889" s="2307"/>
      <c r="L2889" s="2307"/>
      <c r="M2889" s="2307"/>
      <c r="N2889" s="2307"/>
      <c r="O2889" s="2307"/>
      <c r="P2889" s="2307"/>
      <c r="Q2889" s="556"/>
      <c r="R2889" s="556"/>
      <c r="S2889" s="556"/>
      <c r="T2889" s="556"/>
      <c r="U2889" s="556"/>
      <c r="V2889" s="556"/>
      <c r="W2889" s="556"/>
      <c r="X2889" s="556"/>
      <c r="Y2889" s="556"/>
      <c r="Z2889" s="975"/>
      <c r="AA2889" s="512"/>
      <c r="AB2889" s="556"/>
      <c r="AC2889" s="556"/>
      <c r="AD2889" s="556"/>
      <c r="AE2889" s="556"/>
      <c r="AF2889" s="1149"/>
      <c r="AG2889" s="508"/>
      <c r="AH2889" s="1325"/>
      <c r="AI2889" s="1340">
        <f t="shared" si="1996"/>
        <v>0</v>
      </c>
    </row>
    <row r="2890" spans="1:35" ht="43.5" x14ac:dyDescent="0.25">
      <c r="A2890" s="226">
        <v>1</v>
      </c>
      <c r="B2890" s="303" t="s">
        <v>287</v>
      </c>
      <c r="C2890" s="2191"/>
      <c r="D2890" s="948"/>
      <c r="E2890" s="2195">
        <f t="shared" si="2001"/>
        <v>12842</v>
      </c>
      <c r="F2890" s="948">
        <f t="shared" si="2001"/>
        <v>7491</v>
      </c>
      <c r="G2890" s="948">
        <f t="shared" si="2001"/>
        <v>3703</v>
      </c>
      <c r="H2890" s="948">
        <f t="shared" si="2002"/>
        <v>49.43265251635296</v>
      </c>
      <c r="I2890" s="2306"/>
      <c r="J2890" s="2306"/>
      <c r="K2890" s="2307"/>
      <c r="L2890" s="2307"/>
      <c r="M2890" s="2307"/>
      <c r="N2890" s="2307"/>
      <c r="O2890" s="2307"/>
      <c r="P2890" s="2307"/>
      <c r="Q2890" s="556"/>
      <c r="R2890" s="556"/>
      <c r="S2890" s="556"/>
      <c r="T2890" s="556"/>
      <c r="U2890" s="556"/>
      <c r="V2890" s="556"/>
      <c r="W2890" s="556"/>
      <c r="X2890" s="556"/>
      <c r="Y2890" s="556"/>
      <c r="Z2890" s="975"/>
      <c r="AA2890" s="512"/>
      <c r="AB2890" s="556"/>
      <c r="AC2890" s="556"/>
      <c r="AD2890" s="556"/>
      <c r="AE2890" s="556"/>
      <c r="AF2890" s="1149"/>
      <c r="AG2890" s="508"/>
      <c r="AH2890" s="1325"/>
      <c r="AI2890" s="1340">
        <f t="shared" si="1996"/>
        <v>0</v>
      </c>
    </row>
    <row r="2891" spans="1:35" ht="29.25" x14ac:dyDescent="0.25">
      <c r="A2891" s="226">
        <v>1</v>
      </c>
      <c r="B2891" s="303" t="s">
        <v>273</v>
      </c>
      <c r="C2891" s="2191"/>
      <c r="D2891" s="948"/>
      <c r="E2891" s="2195">
        <f t="shared" si="2001"/>
        <v>23437.212765957447</v>
      </c>
      <c r="F2891" s="948">
        <f t="shared" si="2001"/>
        <v>13536.881796690308</v>
      </c>
      <c r="G2891" s="948">
        <f t="shared" si="2001"/>
        <v>8641.9287234042549</v>
      </c>
      <c r="H2891" s="948">
        <f t="shared" si="2002"/>
        <v>63.839877256793052</v>
      </c>
      <c r="I2891" s="2306"/>
      <c r="J2891" s="2306"/>
      <c r="K2891" s="2307"/>
      <c r="L2891" s="2307"/>
      <c r="M2891" s="2307"/>
      <c r="N2891" s="2307"/>
      <c r="O2891" s="2307"/>
      <c r="P2891" s="2307"/>
      <c r="Q2891" s="556"/>
      <c r="R2891" s="556"/>
      <c r="S2891" s="556"/>
      <c r="T2891" s="556"/>
      <c r="U2891" s="556"/>
      <c r="V2891" s="556"/>
      <c r="W2891" s="556"/>
      <c r="X2891" s="556"/>
      <c r="Y2891" s="556"/>
      <c r="Z2891" s="975"/>
      <c r="AA2891" s="512"/>
      <c r="AB2891" s="556"/>
      <c r="AC2891" s="556"/>
      <c r="AD2891" s="556"/>
      <c r="AE2891" s="556"/>
      <c r="AF2891" s="1149"/>
      <c r="AG2891" s="508"/>
      <c r="AH2891" s="1325"/>
      <c r="AI2891" s="1340">
        <f t="shared" si="1996"/>
        <v>0</v>
      </c>
    </row>
    <row r="2892" spans="1:35" ht="29.25" x14ac:dyDescent="0.25">
      <c r="A2892" s="226">
        <v>1</v>
      </c>
      <c r="B2892" s="303" t="s">
        <v>274</v>
      </c>
      <c r="C2892" s="2309"/>
      <c r="D2892" s="948"/>
      <c r="E2892" s="2195">
        <f t="shared" si="2001"/>
        <v>10362</v>
      </c>
      <c r="F2892" s="948">
        <f t="shared" si="2001"/>
        <v>6045</v>
      </c>
      <c r="G2892" s="948">
        <f t="shared" si="2001"/>
        <v>6282</v>
      </c>
      <c r="H2892" s="948">
        <f t="shared" si="2002"/>
        <v>103.92059553349876</v>
      </c>
      <c r="I2892" s="2306"/>
      <c r="J2892" s="2306"/>
      <c r="K2892" s="2307"/>
      <c r="L2892" s="2307"/>
      <c r="M2892" s="2307"/>
      <c r="N2892" s="2307"/>
      <c r="O2892" s="2307"/>
      <c r="P2892" s="2307"/>
      <c r="Q2892" s="556">
        <f t="shared" ref="Q2892:AE2892" si="2006">Q2829</f>
        <v>11177.59302</v>
      </c>
      <c r="R2892" s="556">
        <f t="shared" ref="R2892:S2892" si="2007">R2829</f>
        <v>11177.59302</v>
      </c>
      <c r="S2892" s="556">
        <f t="shared" si="2007"/>
        <v>11177.59302</v>
      </c>
      <c r="T2892" s="556">
        <f t="shared" ref="T2892:U2892" si="2008">T2829</f>
        <v>11177.59302</v>
      </c>
      <c r="U2892" s="556">
        <f t="shared" si="2008"/>
        <v>11177.59302</v>
      </c>
      <c r="V2892" s="556">
        <f t="shared" ref="V2892:W2892" si="2009">V2829</f>
        <v>11177.59302</v>
      </c>
      <c r="W2892" s="556">
        <f t="shared" si="2009"/>
        <v>11177.59302</v>
      </c>
      <c r="X2892" s="556">
        <f t="shared" si="2006"/>
        <v>6520.2625950000001</v>
      </c>
      <c r="Y2892" s="556">
        <f t="shared" si="2006"/>
        <v>6776.4562199999991</v>
      </c>
      <c r="Z2892" s="975">
        <f t="shared" si="2006"/>
        <v>0</v>
      </c>
      <c r="AA2892" s="512">
        <f t="shared" si="2006"/>
        <v>0</v>
      </c>
      <c r="AB2892" s="556">
        <f t="shared" si="2006"/>
        <v>256.19362499999897</v>
      </c>
      <c r="AC2892" s="556">
        <f t="shared" si="2006"/>
        <v>0</v>
      </c>
      <c r="AD2892" s="556">
        <f t="shared" si="2006"/>
        <v>-10.02285</v>
      </c>
      <c r="AE2892" s="556">
        <f t="shared" si="2006"/>
        <v>6766.4333699999988</v>
      </c>
      <c r="AF2892" s="1149"/>
      <c r="AG2892" s="508"/>
      <c r="AH2892" s="1325"/>
      <c r="AI2892" s="1340">
        <f t="shared" si="1996"/>
        <v>6766433.3699999992</v>
      </c>
    </row>
    <row r="2893" spans="1:35" x14ac:dyDescent="0.25">
      <c r="A2893" s="226">
        <v>1</v>
      </c>
      <c r="B2893" s="750" t="s">
        <v>136</v>
      </c>
      <c r="C2893" s="2191"/>
      <c r="D2893" s="948"/>
      <c r="E2893" s="2195">
        <f t="shared" si="2001"/>
        <v>126492.44761904763</v>
      </c>
      <c r="F2893" s="948">
        <f t="shared" si="2001"/>
        <v>73438.584920634923</v>
      </c>
      <c r="G2893" s="948">
        <f t="shared" si="2001"/>
        <v>52699.23095238096</v>
      </c>
      <c r="H2893" s="948">
        <f t="shared" si="2002"/>
        <v>71.7595947815893</v>
      </c>
      <c r="I2893" s="2306"/>
      <c r="J2893" s="2306"/>
      <c r="K2893" s="2307"/>
      <c r="L2893" s="2307"/>
      <c r="M2893" s="2307"/>
      <c r="N2893" s="2307"/>
      <c r="O2893" s="2307"/>
      <c r="P2893" s="2307"/>
      <c r="Q2893" s="556">
        <f t="shared" ref="Q2893:AE2893" si="2010">Q2830</f>
        <v>118899.24836011714</v>
      </c>
      <c r="R2893" s="556">
        <f t="shared" ref="R2893:S2893" si="2011">R2830</f>
        <v>118899.24836011714</v>
      </c>
      <c r="S2893" s="556">
        <f t="shared" si="2011"/>
        <v>118899.24836011714</v>
      </c>
      <c r="T2893" s="556">
        <f t="shared" ref="T2893:U2893" si="2012">T2830</f>
        <v>118899.24836011714</v>
      </c>
      <c r="U2893" s="556">
        <f t="shared" si="2012"/>
        <v>118899.24836011714</v>
      </c>
      <c r="V2893" s="556">
        <f t="shared" ref="V2893:W2893" si="2013">V2830</f>
        <v>118899.24836011714</v>
      </c>
      <c r="W2893" s="556">
        <f t="shared" si="2013"/>
        <v>118899.24836011714</v>
      </c>
      <c r="X2893" s="556">
        <f t="shared" si="2010"/>
        <v>69357.894876734994</v>
      </c>
      <c r="Y2893" s="556">
        <f t="shared" si="2010"/>
        <v>53134.149019999997</v>
      </c>
      <c r="Z2893" s="975">
        <f t="shared" si="2010"/>
        <v>0</v>
      </c>
      <c r="AA2893" s="512">
        <f t="shared" si="2010"/>
        <v>0</v>
      </c>
      <c r="AB2893" s="556">
        <f t="shared" si="2010"/>
        <v>-16223.745856734991</v>
      </c>
      <c r="AC2893" s="556">
        <f t="shared" si="2010"/>
        <v>0</v>
      </c>
      <c r="AD2893" s="556">
        <f t="shared" si="2010"/>
        <v>-159.37353999999999</v>
      </c>
      <c r="AE2893" s="556">
        <f t="shared" si="2010"/>
        <v>52974.775479999997</v>
      </c>
      <c r="AF2893" s="1149"/>
      <c r="AG2893" s="508"/>
      <c r="AH2893" s="1325"/>
      <c r="AI2893" s="1340">
        <f t="shared" si="1996"/>
        <v>52974775.479999997</v>
      </c>
    </row>
    <row r="2894" spans="1:35" x14ac:dyDescent="0.25">
      <c r="A2894" s="226">
        <v>1</v>
      </c>
      <c r="B2894" s="358" t="s">
        <v>29</v>
      </c>
      <c r="C2894" s="656"/>
      <c r="D2894" s="2300"/>
      <c r="E2894" s="2301"/>
      <c r="F2894" s="2300"/>
      <c r="G2894" s="2300"/>
      <c r="H2894" s="2300"/>
      <c r="I2894" s="2303"/>
      <c r="J2894" s="2303"/>
      <c r="K2894" s="2304"/>
      <c r="L2894" s="2304"/>
      <c r="M2894" s="2304"/>
      <c r="N2894" s="2304"/>
      <c r="O2894" s="2304"/>
      <c r="P2894" s="2304"/>
      <c r="Q2894" s="558"/>
      <c r="R2894" s="558"/>
      <c r="S2894" s="558"/>
      <c r="T2894" s="558"/>
      <c r="U2894" s="558"/>
      <c r="V2894" s="558"/>
      <c r="W2894" s="558"/>
      <c r="X2894" s="558"/>
      <c r="Y2894" s="558"/>
      <c r="Z2894" s="978"/>
      <c r="AA2894" s="511"/>
      <c r="AB2894" s="558"/>
      <c r="AC2894" s="558"/>
      <c r="AD2894" s="558"/>
      <c r="AE2894" s="558"/>
      <c r="AF2894" s="1131"/>
      <c r="AG2894" s="551"/>
      <c r="AH2894" s="1325"/>
      <c r="AI2894" s="1340">
        <f t="shared" si="1996"/>
        <v>0</v>
      </c>
    </row>
    <row r="2895" spans="1:35" ht="18.75" customHeight="1" x14ac:dyDescent="0.25">
      <c r="A2895" s="226">
        <v>1</v>
      </c>
      <c r="B2895" s="2310" t="s">
        <v>16</v>
      </c>
      <c r="C2895" s="2311"/>
      <c r="D2895" s="2312"/>
      <c r="E2895" s="2313">
        <f t="shared" ref="E2895:G2896" si="2014">SUM(E2835)</f>
        <v>1128</v>
      </c>
      <c r="F2895" s="2312">
        <f t="shared" si="2014"/>
        <v>659</v>
      </c>
      <c r="G2895" s="2312">
        <f t="shared" si="2014"/>
        <v>752</v>
      </c>
      <c r="H2895" s="2312">
        <f t="shared" ref="H2895:H2900" si="2015">G2895/F2895*100</f>
        <v>114.11229135053111</v>
      </c>
      <c r="I2895" s="2312">
        <f t="shared" ref="I2895:P2896" si="2016">SUM(I2835)</f>
        <v>7.62322695035461</v>
      </c>
      <c r="J2895" s="2312">
        <f t="shared" si="2016"/>
        <v>7.3284574468085104</v>
      </c>
      <c r="K2895" s="2312">
        <f t="shared" si="2016"/>
        <v>8599</v>
      </c>
      <c r="L2895" s="2312">
        <f t="shared" si="2016"/>
        <v>5016</v>
      </c>
      <c r="M2895" s="2312">
        <f t="shared" si="2016"/>
        <v>5511</v>
      </c>
      <c r="N2895" s="2312">
        <f t="shared" si="2016"/>
        <v>109.86842105263158</v>
      </c>
      <c r="O2895" s="2312">
        <f t="shared" si="2016"/>
        <v>36</v>
      </c>
      <c r="P2895" s="2312">
        <f t="shared" si="2016"/>
        <v>262.42857142857144</v>
      </c>
      <c r="Q2895" s="557"/>
      <c r="R2895" s="557"/>
      <c r="S2895" s="557"/>
      <c r="T2895" s="557"/>
      <c r="U2895" s="557"/>
      <c r="V2895" s="557"/>
      <c r="W2895" s="557"/>
      <c r="X2895" s="557"/>
      <c r="Y2895" s="557"/>
      <c r="Z2895" s="1372"/>
      <c r="AA2895" s="513"/>
      <c r="AB2895" s="557"/>
      <c r="AC2895" s="557"/>
      <c r="AD2895" s="557"/>
      <c r="AE2895" s="557"/>
      <c r="AF2895" s="1191"/>
      <c r="AG2895" s="1077"/>
      <c r="AH2895" s="1325"/>
      <c r="AI2895" s="1340">
        <f t="shared" si="1996"/>
        <v>0</v>
      </c>
    </row>
    <row r="2896" spans="1:35" ht="38.25" customHeight="1" x14ac:dyDescent="0.25">
      <c r="A2896" s="226">
        <v>1</v>
      </c>
      <c r="B2896" s="925" t="s">
        <v>208</v>
      </c>
      <c r="C2896" s="925"/>
      <c r="D2896" s="2298"/>
      <c r="E2896" s="2299">
        <f t="shared" si="2014"/>
        <v>1128</v>
      </c>
      <c r="F2896" s="2298">
        <f t="shared" si="2014"/>
        <v>659</v>
      </c>
      <c r="G2896" s="2298">
        <f t="shared" si="2014"/>
        <v>752</v>
      </c>
      <c r="H2896" s="2298">
        <f t="shared" si="2015"/>
        <v>114.11229135053111</v>
      </c>
      <c r="I2896" s="2298">
        <f t="shared" si="2016"/>
        <v>7.62322695035461</v>
      </c>
      <c r="J2896" s="2298">
        <f t="shared" si="2016"/>
        <v>7.3284574468085104</v>
      </c>
      <c r="K2896" s="2298">
        <f t="shared" si="2016"/>
        <v>8599</v>
      </c>
      <c r="L2896" s="2298">
        <f t="shared" si="2016"/>
        <v>5016</v>
      </c>
      <c r="M2896" s="2298">
        <f t="shared" si="2016"/>
        <v>5511</v>
      </c>
      <c r="N2896" s="2298">
        <f t="shared" si="2016"/>
        <v>109.86842105263158</v>
      </c>
      <c r="O2896" s="2298">
        <f t="shared" si="2016"/>
        <v>36</v>
      </c>
      <c r="P2896" s="2298">
        <f t="shared" si="2016"/>
        <v>262.42857142857144</v>
      </c>
      <c r="Q2896" s="554">
        <f t="shared" ref="Q2896:Y2896" si="2017">SUM(Q2836)</f>
        <v>20000.602442159998</v>
      </c>
      <c r="R2896" s="554">
        <f t="shared" si="2017"/>
        <v>20000.602442159998</v>
      </c>
      <c r="S2896" s="554">
        <f t="shared" si="2017"/>
        <v>20000.602442159998</v>
      </c>
      <c r="T2896" s="554">
        <f t="shared" si="2017"/>
        <v>20000.602442159998</v>
      </c>
      <c r="U2896" s="554">
        <f t="shared" ref="U2896:V2896" si="2018">SUM(U2836)</f>
        <v>20000.602442159998</v>
      </c>
      <c r="V2896" s="554">
        <f t="shared" si="2018"/>
        <v>20000.602442159998</v>
      </c>
      <c r="W2896" s="554">
        <f t="shared" ref="W2896" si="2019">SUM(W2836)</f>
        <v>20000.602442159998</v>
      </c>
      <c r="X2896" s="554">
        <f t="shared" si="2017"/>
        <v>11667.018091259999</v>
      </c>
      <c r="Y2896" s="554">
        <f t="shared" si="2017"/>
        <v>12516.500329999997</v>
      </c>
      <c r="Z2896" s="979"/>
      <c r="AA2896" s="510"/>
      <c r="AB2896" s="554">
        <f>SUM(AB2836)</f>
        <v>849.48223873999814</v>
      </c>
      <c r="AC2896" s="554">
        <f>SUM(AC2836)</f>
        <v>0</v>
      </c>
      <c r="AD2896" s="554">
        <f>SUM(AD2836)</f>
        <v>-26.724880000000002</v>
      </c>
      <c r="AE2896" s="554">
        <f>SUM(AE2836)</f>
        <v>12489.775449999997</v>
      </c>
      <c r="AF2896" s="2273"/>
      <c r="AG2896" s="1082"/>
      <c r="AH2896" s="1325"/>
      <c r="AI2896" s="1340">
        <f t="shared" si="1996"/>
        <v>12489775.449999997</v>
      </c>
    </row>
    <row r="2897" spans="1:35" s="5" customFormat="1" x14ac:dyDescent="0.25">
      <c r="A2897" s="226">
        <v>1</v>
      </c>
      <c r="B2897" s="910" t="s">
        <v>204</v>
      </c>
      <c r="C2897" s="910"/>
      <c r="D2897" s="2213"/>
      <c r="E2897" s="2214">
        <f t="shared" ref="E2897:G2900" si="2020">E2837</f>
        <v>3800</v>
      </c>
      <c r="F2897" s="2213">
        <f t="shared" si="2020"/>
        <v>2217</v>
      </c>
      <c r="G2897" s="2213">
        <f t="shared" si="2020"/>
        <v>2267</v>
      </c>
      <c r="H2897" s="2213">
        <f t="shared" si="2015"/>
        <v>102.255299954894</v>
      </c>
      <c r="I2897" s="2213">
        <f t="shared" ref="I2897:Q2897" si="2021">I2837</f>
        <v>0</v>
      </c>
      <c r="J2897" s="2213">
        <f t="shared" si="2021"/>
        <v>0</v>
      </c>
      <c r="K2897" s="2213">
        <f t="shared" si="2021"/>
        <v>0</v>
      </c>
      <c r="L2897" s="2213">
        <f t="shared" si="2021"/>
        <v>0</v>
      </c>
      <c r="M2897" s="2213">
        <f t="shared" si="2021"/>
        <v>0</v>
      </c>
      <c r="N2897" s="2213">
        <f t="shared" si="2021"/>
        <v>0</v>
      </c>
      <c r="O2897" s="2213">
        <f t="shared" si="2021"/>
        <v>0</v>
      </c>
      <c r="P2897" s="2213">
        <f t="shared" si="2021"/>
        <v>0</v>
      </c>
      <c r="Q2897" s="556">
        <f t="shared" si="2021"/>
        <v>0</v>
      </c>
      <c r="R2897" s="556">
        <f t="shared" ref="R2897:S2897" si="2022">R2837</f>
        <v>0</v>
      </c>
      <c r="S2897" s="556">
        <f t="shared" si="2022"/>
        <v>0</v>
      </c>
      <c r="T2897" s="556">
        <f t="shared" ref="T2897:U2897" si="2023">T2837</f>
        <v>0</v>
      </c>
      <c r="U2897" s="556">
        <f t="shared" si="2023"/>
        <v>0</v>
      </c>
      <c r="V2897" s="556">
        <f t="shared" ref="V2897:W2897" si="2024">V2837</f>
        <v>0</v>
      </c>
      <c r="W2897" s="556">
        <f t="shared" si="2024"/>
        <v>0</v>
      </c>
      <c r="X2897" s="556">
        <f>X2837</f>
        <v>0</v>
      </c>
      <c r="Y2897" s="556">
        <f>Y2837</f>
        <v>0</v>
      </c>
      <c r="Z2897" s="975"/>
      <c r="AA2897" s="512"/>
      <c r="AB2897" s="556">
        <f t="shared" ref="AB2897:AE2900" si="2025">AB2837</f>
        <v>0</v>
      </c>
      <c r="AC2897" s="556">
        <f t="shared" si="2025"/>
        <v>0</v>
      </c>
      <c r="AD2897" s="556">
        <f t="shared" si="2025"/>
        <v>0</v>
      </c>
      <c r="AE2897" s="556">
        <f t="shared" si="2025"/>
        <v>0</v>
      </c>
      <c r="AF2897" s="2217"/>
      <c r="AG2897" s="508"/>
      <c r="AH2897" s="1325"/>
      <c r="AI2897" s="1340">
        <f t="shared" si="1996"/>
        <v>0</v>
      </c>
    </row>
    <row r="2898" spans="1:35" x14ac:dyDescent="0.25">
      <c r="A2898" s="226">
        <v>1</v>
      </c>
      <c r="B2898" s="920" t="s">
        <v>205</v>
      </c>
      <c r="C2898" s="920"/>
      <c r="D2898" s="2314"/>
      <c r="E2898" s="2313">
        <f t="shared" si="2020"/>
        <v>3790</v>
      </c>
      <c r="F2898" s="2314">
        <f t="shared" si="2020"/>
        <v>2211</v>
      </c>
      <c r="G2898" s="2314">
        <f t="shared" si="2020"/>
        <v>2266</v>
      </c>
      <c r="H2898" s="2314">
        <f t="shared" si="2015"/>
        <v>102.48756218905473</v>
      </c>
      <c r="I2898" s="2314">
        <f t="shared" ref="I2898:Y2898" si="2026">I2838</f>
        <v>0</v>
      </c>
      <c r="J2898" s="2314">
        <f t="shared" si="2026"/>
        <v>0</v>
      </c>
      <c r="K2898" s="2314">
        <f t="shared" si="2026"/>
        <v>0</v>
      </c>
      <c r="L2898" s="2314">
        <f t="shared" si="2026"/>
        <v>0</v>
      </c>
      <c r="M2898" s="2314">
        <f>M2838</f>
        <v>0</v>
      </c>
      <c r="N2898" s="2314">
        <f t="shared" si="2026"/>
        <v>0</v>
      </c>
      <c r="O2898" s="2314">
        <f t="shared" si="2026"/>
        <v>0</v>
      </c>
      <c r="P2898" s="2314">
        <f t="shared" si="2026"/>
        <v>0</v>
      </c>
      <c r="Q2898" s="556">
        <f t="shared" si="2026"/>
        <v>0</v>
      </c>
      <c r="R2898" s="556">
        <f t="shared" ref="R2898:S2898" si="2027">R2838</f>
        <v>0</v>
      </c>
      <c r="S2898" s="556">
        <f t="shared" si="2027"/>
        <v>0</v>
      </c>
      <c r="T2898" s="556">
        <f t="shared" ref="T2898:U2898" si="2028">T2838</f>
        <v>0</v>
      </c>
      <c r="U2898" s="556">
        <f t="shared" si="2028"/>
        <v>0</v>
      </c>
      <c r="V2898" s="556">
        <f t="shared" ref="V2898:W2898" si="2029">V2838</f>
        <v>0</v>
      </c>
      <c r="W2898" s="556">
        <f t="shared" si="2029"/>
        <v>0</v>
      </c>
      <c r="X2898" s="556">
        <f t="shared" si="2026"/>
        <v>0</v>
      </c>
      <c r="Y2898" s="556">
        <f t="shared" si="2026"/>
        <v>0</v>
      </c>
      <c r="Z2898" s="975"/>
      <c r="AA2898" s="512"/>
      <c r="AB2898" s="556">
        <f t="shared" si="2025"/>
        <v>0</v>
      </c>
      <c r="AC2898" s="556">
        <f t="shared" si="2025"/>
        <v>0</v>
      </c>
      <c r="AD2898" s="556">
        <f t="shared" si="2025"/>
        <v>0</v>
      </c>
      <c r="AE2898" s="556">
        <f t="shared" si="2025"/>
        <v>0</v>
      </c>
      <c r="AF2898" s="2315"/>
      <c r="AG2898" s="508"/>
      <c r="AH2898" s="1325"/>
      <c r="AI2898" s="1340">
        <f t="shared" si="1996"/>
        <v>0</v>
      </c>
    </row>
    <row r="2899" spans="1:35" ht="30" x14ac:dyDescent="0.25">
      <c r="A2899" s="226">
        <v>1</v>
      </c>
      <c r="B2899" s="924" t="s">
        <v>206</v>
      </c>
      <c r="C2899" s="924"/>
      <c r="D2899" s="2316"/>
      <c r="E2899" s="2313">
        <f t="shared" si="2020"/>
        <v>10</v>
      </c>
      <c r="F2899" s="2316">
        <f t="shared" si="2020"/>
        <v>6</v>
      </c>
      <c r="G2899" s="2316">
        <f t="shared" si="2020"/>
        <v>1</v>
      </c>
      <c r="H2899" s="2314">
        <f t="shared" si="2015"/>
        <v>16.666666666666664</v>
      </c>
      <c r="I2899" s="2314">
        <f t="shared" ref="I2899:Y2899" si="2030">I2839</f>
        <v>0</v>
      </c>
      <c r="J2899" s="2314">
        <f t="shared" si="2030"/>
        <v>0</v>
      </c>
      <c r="K2899" s="2314">
        <f t="shared" si="2030"/>
        <v>0</v>
      </c>
      <c r="L2899" s="2316">
        <f t="shared" si="2030"/>
        <v>0</v>
      </c>
      <c r="M2899" s="2316">
        <f>M2839</f>
        <v>0</v>
      </c>
      <c r="N2899" s="2314">
        <f t="shared" si="2030"/>
        <v>0</v>
      </c>
      <c r="O2899" s="2314">
        <f t="shared" si="2030"/>
        <v>0</v>
      </c>
      <c r="P2899" s="2316">
        <f t="shared" si="2030"/>
        <v>0</v>
      </c>
      <c r="Q2899" s="556">
        <f t="shared" si="2030"/>
        <v>0</v>
      </c>
      <c r="R2899" s="556">
        <f t="shared" ref="R2899:S2899" si="2031">R2839</f>
        <v>0</v>
      </c>
      <c r="S2899" s="556">
        <f t="shared" si="2031"/>
        <v>0</v>
      </c>
      <c r="T2899" s="556">
        <f t="shared" ref="T2899:U2899" si="2032">T2839</f>
        <v>0</v>
      </c>
      <c r="U2899" s="556">
        <f t="shared" si="2032"/>
        <v>0</v>
      </c>
      <c r="V2899" s="556">
        <f t="shared" ref="V2899:W2899" si="2033">V2839</f>
        <v>0</v>
      </c>
      <c r="W2899" s="556">
        <f t="shared" si="2033"/>
        <v>0</v>
      </c>
      <c r="X2899" s="556">
        <f t="shared" si="2030"/>
        <v>0</v>
      </c>
      <c r="Y2899" s="556">
        <f t="shared" si="2030"/>
        <v>0</v>
      </c>
      <c r="Z2899" s="1372"/>
      <c r="AA2899" s="513"/>
      <c r="AB2899" s="557">
        <f t="shared" si="2025"/>
        <v>0</v>
      </c>
      <c r="AC2899" s="557">
        <f t="shared" si="2025"/>
        <v>0</v>
      </c>
      <c r="AD2899" s="557">
        <f t="shared" si="2025"/>
        <v>0</v>
      </c>
      <c r="AE2899" s="556">
        <f t="shared" si="2025"/>
        <v>0</v>
      </c>
      <c r="AF2899" s="2317"/>
      <c r="AG2899" s="508"/>
      <c r="AH2899" s="1325"/>
      <c r="AI2899" s="1340">
        <f t="shared" si="1996"/>
        <v>0</v>
      </c>
    </row>
    <row r="2900" spans="1:35" s="240" customFormat="1" ht="30" thickBot="1" x14ac:dyDescent="0.3">
      <c r="A2900" s="226">
        <v>1</v>
      </c>
      <c r="B2900" s="2224" t="s">
        <v>211</v>
      </c>
      <c r="C2900" s="2224"/>
      <c r="D2900" s="2318"/>
      <c r="E2900" s="2319">
        <f t="shared" si="2020"/>
        <v>3800</v>
      </c>
      <c r="F2900" s="2318">
        <f t="shared" si="2020"/>
        <v>2217</v>
      </c>
      <c r="G2900" s="2318">
        <f t="shared" si="2020"/>
        <v>2267</v>
      </c>
      <c r="H2900" s="2320">
        <f t="shared" si="2015"/>
        <v>102.255299954894</v>
      </c>
      <c r="I2900" s="2320"/>
      <c r="J2900" s="2320"/>
      <c r="K2900" s="2320"/>
      <c r="L2900" s="2318"/>
      <c r="M2900" s="2318"/>
      <c r="N2900" s="2320"/>
      <c r="O2900" s="2320"/>
      <c r="P2900" s="2318"/>
      <c r="Q2900" s="559">
        <f t="shared" ref="Q2900:AA2900" si="2034">Q2840</f>
        <v>17683.91</v>
      </c>
      <c r="R2900" s="559">
        <f t="shared" si="2034"/>
        <v>17683.91</v>
      </c>
      <c r="S2900" s="559">
        <f t="shared" ref="S2900:T2900" si="2035">S2840</f>
        <v>17683.91</v>
      </c>
      <c r="T2900" s="559">
        <f t="shared" si="2035"/>
        <v>17683.91</v>
      </c>
      <c r="U2900" s="559">
        <f t="shared" ref="U2900:V2900" si="2036">U2840</f>
        <v>17683.91</v>
      </c>
      <c r="V2900" s="559">
        <f t="shared" si="2036"/>
        <v>17683.91</v>
      </c>
      <c r="W2900" s="559">
        <f t="shared" ref="W2900" si="2037">W2840</f>
        <v>17683.91</v>
      </c>
      <c r="X2900" s="559">
        <f t="shared" si="2034"/>
        <v>10315.614166666666</v>
      </c>
      <c r="Y2900" s="559">
        <f t="shared" si="2034"/>
        <v>10243.886789999999</v>
      </c>
      <c r="Z2900" s="1796">
        <f t="shared" si="2034"/>
        <v>0</v>
      </c>
      <c r="AA2900" s="597">
        <f t="shared" si="2034"/>
        <v>0</v>
      </c>
      <c r="AB2900" s="560">
        <f t="shared" si="2025"/>
        <v>-71.727376666667624</v>
      </c>
      <c r="AC2900" s="560">
        <f t="shared" si="2025"/>
        <v>0</v>
      </c>
      <c r="AD2900" s="560">
        <f t="shared" si="2025"/>
        <v>-4.8629799999999994</v>
      </c>
      <c r="AE2900" s="559">
        <f t="shared" si="2025"/>
        <v>10239.023809999999</v>
      </c>
      <c r="AF2900" s="2321"/>
      <c r="AG2900" s="1088"/>
      <c r="AH2900" s="1325"/>
      <c r="AI2900" s="1340">
        <f t="shared" si="1996"/>
        <v>10239023.809999999</v>
      </c>
    </row>
    <row r="2901" spans="1:35" ht="47.25" x14ac:dyDescent="0.25">
      <c r="A2901" s="226">
        <v>1</v>
      </c>
      <c r="B2901" s="2134" t="s">
        <v>427</v>
      </c>
      <c r="C2901" s="2322"/>
      <c r="D2901" s="1956"/>
      <c r="E2901" s="393"/>
      <c r="F2901" s="1048"/>
      <c r="G2901" s="1048"/>
      <c r="H2901" s="1048"/>
      <c r="I2901" s="2323"/>
      <c r="J2901" s="2323"/>
      <c r="K2901" s="1993"/>
      <c r="L2901" s="1993"/>
      <c r="M2901" s="1993"/>
      <c r="N2901" s="1993"/>
      <c r="O2901" s="1993"/>
      <c r="P2901" s="1993"/>
      <c r="Q2901" s="511"/>
      <c r="R2901" s="511"/>
      <c r="S2901" s="511"/>
      <c r="T2901" s="511"/>
      <c r="U2901" s="511"/>
      <c r="V2901" s="511"/>
      <c r="W2901" s="511"/>
      <c r="X2901" s="551"/>
      <c r="Y2901" s="511"/>
      <c r="Z2901" s="978"/>
      <c r="AA2901" s="511"/>
      <c r="AB2901" s="511"/>
      <c r="AC2901" s="511"/>
      <c r="AD2901" s="511"/>
      <c r="AE2901" s="511"/>
      <c r="AF2901" s="1189"/>
      <c r="AG2901" s="551"/>
      <c r="AH2901" s="1325"/>
      <c r="AI2901" s="1340">
        <f t="shared" si="1996"/>
        <v>0</v>
      </c>
    </row>
    <row r="2902" spans="1:35" x14ac:dyDescent="0.25">
      <c r="A2902" s="226">
        <v>1</v>
      </c>
      <c r="B2902" s="1763" t="s">
        <v>5</v>
      </c>
      <c r="C2902" s="1764"/>
      <c r="D2902" s="1763"/>
      <c r="E2902" s="372"/>
      <c r="F2902" s="329"/>
      <c r="G2902" s="329"/>
      <c r="H2902" s="329"/>
      <c r="I2902" s="2324"/>
      <c r="J2902" s="2324"/>
      <c r="K2902" s="2325"/>
      <c r="L2902" s="2325"/>
      <c r="M2902" s="2325"/>
      <c r="N2902" s="2325"/>
      <c r="O2902" s="2325"/>
      <c r="P2902" s="2325"/>
      <c r="Q2902" s="512"/>
      <c r="R2902" s="512"/>
      <c r="S2902" s="512"/>
      <c r="T2902" s="512"/>
      <c r="U2902" s="512"/>
      <c r="V2902" s="512"/>
      <c r="W2902" s="512"/>
      <c r="X2902" s="508"/>
      <c r="Y2902" s="512"/>
      <c r="Z2902" s="975"/>
      <c r="AA2902" s="512"/>
      <c r="AB2902" s="512"/>
      <c r="AC2902" s="512"/>
      <c r="AD2902" s="512"/>
      <c r="AE2902" s="512"/>
      <c r="AF2902" s="1169"/>
      <c r="AG2902" s="508"/>
      <c r="AH2902" s="1325"/>
      <c r="AI2902" s="1340">
        <f t="shared" si="1996"/>
        <v>0</v>
      </c>
    </row>
    <row r="2903" spans="1:35" x14ac:dyDescent="0.25">
      <c r="A2903" s="226">
        <v>1</v>
      </c>
      <c r="B2903" s="3" t="s">
        <v>24</v>
      </c>
      <c r="C2903" s="1338" t="s">
        <v>268</v>
      </c>
      <c r="D2903" s="329">
        <v>340</v>
      </c>
      <c r="E2903" s="372">
        <v>310</v>
      </c>
      <c r="F2903" s="212">
        <f t="shared" ref="F2903:F2911" si="2038">E2903/12*$B$4</f>
        <v>180.83333333333331</v>
      </c>
      <c r="G2903" s="212">
        <v>227</v>
      </c>
      <c r="H2903" s="212">
        <f t="shared" ref="H2903:H2912" si="2039">G2903/F2903*100</f>
        <v>125.5299539170507</v>
      </c>
      <c r="I2903" s="2326">
        <v>6</v>
      </c>
      <c r="J2903" s="252">
        <f t="shared" ref="J2903:J2912" si="2040">M2903/G2903</f>
        <v>5.0881057268722465</v>
      </c>
      <c r="K2903" s="253">
        <f t="shared" ref="K2903:K2911" si="2041">ROUND(E2903*I2903,0)</f>
        <v>1860</v>
      </c>
      <c r="L2903" s="253">
        <f t="shared" ref="L2903:L2911" si="2042">ROUND(K2903/12*$B$4,0)</f>
        <v>1085</v>
      </c>
      <c r="M2903" s="253">
        <v>1155</v>
      </c>
      <c r="N2903" s="253">
        <f t="shared" ref="N2903:N2912" si="2043">M2903/L2903*100</f>
        <v>106.45161290322579</v>
      </c>
      <c r="O2903" s="253">
        <f t="shared" ref="O2903:O2911" si="2044">ROUND(K2903/D2903,0)</f>
        <v>5</v>
      </c>
      <c r="P2903" s="253">
        <f t="shared" ref="P2903:P2911" si="2045">M2903/$B$4*12/O2903</f>
        <v>396</v>
      </c>
      <c r="Q2903" s="512"/>
      <c r="R2903" s="512"/>
      <c r="S2903" s="512"/>
      <c r="T2903" s="512"/>
      <c r="U2903" s="512"/>
      <c r="V2903" s="512"/>
      <c r="W2903" s="512"/>
      <c r="X2903" s="508"/>
      <c r="Y2903" s="512"/>
      <c r="Z2903" s="975"/>
      <c r="AA2903" s="512"/>
      <c r="AB2903" s="512"/>
      <c r="AC2903" s="512"/>
      <c r="AD2903" s="512"/>
      <c r="AE2903" s="512"/>
      <c r="AF2903" s="1165"/>
      <c r="AG2903" s="508"/>
      <c r="AH2903" s="1325"/>
      <c r="AI2903" s="1340">
        <f t="shared" si="1996"/>
        <v>0</v>
      </c>
    </row>
    <row r="2904" spans="1:35" x14ac:dyDescent="0.25">
      <c r="A2904" s="226">
        <v>1</v>
      </c>
      <c r="B2904" s="3" t="s">
        <v>25</v>
      </c>
      <c r="C2904" s="1338" t="s">
        <v>268</v>
      </c>
      <c r="D2904" s="329">
        <v>300</v>
      </c>
      <c r="E2904" s="372">
        <v>176</v>
      </c>
      <c r="F2904" s="212">
        <f t="shared" si="2038"/>
        <v>102.66666666666666</v>
      </c>
      <c r="G2904" s="212">
        <v>75</v>
      </c>
      <c r="H2904" s="212">
        <f t="shared" si="2039"/>
        <v>73.05194805194806</v>
      </c>
      <c r="I2904" s="2326">
        <v>5.8</v>
      </c>
      <c r="J2904" s="252">
        <f t="shared" si="2040"/>
        <v>5.32</v>
      </c>
      <c r="K2904" s="253">
        <f t="shared" si="2041"/>
        <v>1021</v>
      </c>
      <c r="L2904" s="253">
        <f t="shared" si="2042"/>
        <v>596</v>
      </c>
      <c r="M2904" s="253">
        <v>399</v>
      </c>
      <c r="N2904" s="253">
        <f t="shared" si="2043"/>
        <v>66.946308724832221</v>
      </c>
      <c r="O2904" s="253">
        <f t="shared" si="2044"/>
        <v>3</v>
      </c>
      <c r="P2904" s="253">
        <f t="shared" si="2045"/>
        <v>228</v>
      </c>
      <c r="Q2904" s="512"/>
      <c r="R2904" s="512"/>
      <c r="S2904" s="512"/>
      <c r="T2904" s="512"/>
      <c r="U2904" s="512"/>
      <c r="V2904" s="512"/>
      <c r="W2904" s="512"/>
      <c r="X2904" s="508"/>
      <c r="Y2904" s="512"/>
      <c r="Z2904" s="975"/>
      <c r="AA2904" s="512"/>
      <c r="AB2904" s="512"/>
      <c r="AC2904" s="512"/>
      <c r="AD2904" s="512"/>
      <c r="AE2904" s="512"/>
      <c r="AF2904" s="1165"/>
      <c r="AG2904" s="508"/>
      <c r="AH2904" s="1325"/>
      <c r="AI2904" s="1340">
        <f t="shared" si="1996"/>
        <v>0</v>
      </c>
    </row>
    <row r="2905" spans="1:35" s="2536" customFormat="1" x14ac:dyDescent="0.25">
      <c r="B2905" s="3" t="s">
        <v>475</v>
      </c>
      <c r="C2905" s="1338" t="s">
        <v>268</v>
      </c>
      <c r="D2905" s="329">
        <v>340</v>
      </c>
      <c r="E2905" s="372">
        <v>0</v>
      </c>
      <c r="F2905" s="212">
        <f t="shared" si="2038"/>
        <v>0</v>
      </c>
      <c r="G2905" s="212">
        <v>0</v>
      </c>
      <c r="H2905" s="212" t="e">
        <f t="shared" si="2039"/>
        <v>#DIV/0!</v>
      </c>
      <c r="I2905" s="2326">
        <v>10</v>
      </c>
      <c r="J2905" s="252" t="e">
        <f t="shared" si="2040"/>
        <v>#DIV/0!</v>
      </c>
      <c r="K2905" s="253">
        <f t="shared" si="2041"/>
        <v>0</v>
      </c>
      <c r="L2905" s="253">
        <f>ROUND(K2905/12*$B$4,0)</f>
        <v>0</v>
      </c>
      <c r="M2905" s="253"/>
      <c r="N2905" s="253" t="e">
        <f t="shared" si="2043"/>
        <v>#DIV/0!</v>
      </c>
      <c r="O2905" s="253">
        <f t="shared" si="2044"/>
        <v>0</v>
      </c>
      <c r="P2905" s="253" t="e">
        <f>M2905/$B$4*12/O2905</f>
        <v>#DIV/0!</v>
      </c>
      <c r="Q2905" s="512"/>
      <c r="R2905" s="512"/>
      <c r="S2905" s="512"/>
      <c r="T2905" s="512"/>
      <c r="U2905" s="512"/>
      <c r="V2905" s="512"/>
      <c r="W2905" s="512"/>
      <c r="X2905" s="508"/>
      <c r="Y2905" s="512"/>
      <c r="Z2905" s="975"/>
      <c r="AA2905" s="512"/>
      <c r="AB2905" s="512"/>
      <c r="AC2905" s="512"/>
      <c r="AD2905" s="512"/>
      <c r="AE2905" s="512"/>
      <c r="AF2905" s="1165"/>
      <c r="AG2905" s="508"/>
      <c r="AH2905" s="1325"/>
      <c r="AI2905" s="1340">
        <f t="shared" si="1996"/>
        <v>0</v>
      </c>
    </row>
    <row r="2906" spans="1:35" x14ac:dyDescent="0.25">
      <c r="A2906" s="226">
        <v>1</v>
      </c>
      <c r="B2906" s="3" t="s">
        <v>220</v>
      </c>
      <c r="C2906" s="1338" t="s">
        <v>268</v>
      </c>
      <c r="D2906" s="329">
        <v>330</v>
      </c>
      <c r="E2906" s="372">
        <v>84</v>
      </c>
      <c r="F2906" s="212">
        <f t="shared" si="2038"/>
        <v>49</v>
      </c>
      <c r="G2906" s="212">
        <v>38</v>
      </c>
      <c r="H2906" s="212">
        <f t="shared" si="2039"/>
        <v>77.551020408163268</v>
      </c>
      <c r="I2906" s="2326">
        <v>8</v>
      </c>
      <c r="J2906" s="252">
        <f t="shared" si="2040"/>
        <v>5.8684210526315788</v>
      </c>
      <c r="K2906" s="253">
        <f t="shared" si="2041"/>
        <v>672</v>
      </c>
      <c r="L2906" s="253">
        <f t="shared" si="2042"/>
        <v>392</v>
      </c>
      <c r="M2906" s="253">
        <v>223</v>
      </c>
      <c r="N2906" s="253">
        <f t="shared" si="2043"/>
        <v>56.887755102040813</v>
      </c>
      <c r="O2906" s="253">
        <f t="shared" si="2044"/>
        <v>2</v>
      </c>
      <c r="P2906" s="253">
        <f t="shared" si="2045"/>
        <v>191.14285714285714</v>
      </c>
      <c r="Q2906" s="512"/>
      <c r="R2906" s="512"/>
      <c r="S2906" s="512"/>
      <c r="T2906" s="512"/>
      <c r="U2906" s="512"/>
      <c r="V2906" s="512"/>
      <c r="W2906" s="512"/>
      <c r="X2906" s="508"/>
      <c r="Y2906" s="512"/>
      <c r="Z2906" s="975"/>
      <c r="AA2906" s="512"/>
      <c r="AB2906" s="512"/>
      <c r="AC2906" s="512"/>
      <c r="AD2906" s="512"/>
      <c r="AE2906" s="512"/>
      <c r="AF2906" s="1165"/>
      <c r="AG2906" s="508"/>
      <c r="AH2906" s="1325"/>
      <c r="AI2906" s="1340">
        <f t="shared" si="1996"/>
        <v>0</v>
      </c>
    </row>
    <row r="2907" spans="1:35" x14ac:dyDescent="0.25">
      <c r="A2907" s="226">
        <v>1</v>
      </c>
      <c r="B2907" s="1898" t="s">
        <v>9</v>
      </c>
      <c r="C2907" s="1338" t="s">
        <v>268</v>
      </c>
      <c r="D2907" s="1884">
        <v>340</v>
      </c>
      <c r="E2907" s="373">
        <v>87</v>
      </c>
      <c r="F2907" s="218">
        <f t="shared" si="2038"/>
        <v>50.75</v>
      </c>
      <c r="G2907" s="218">
        <v>79</v>
      </c>
      <c r="H2907" s="218">
        <f t="shared" si="2039"/>
        <v>155.66502463054189</v>
      </c>
      <c r="I2907" s="2327">
        <v>11.6</v>
      </c>
      <c r="J2907" s="1350">
        <f t="shared" si="2040"/>
        <v>9.1012658227848107</v>
      </c>
      <c r="K2907" s="433">
        <f t="shared" si="2041"/>
        <v>1009</v>
      </c>
      <c r="L2907" s="433">
        <f t="shared" si="2042"/>
        <v>589</v>
      </c>
      <c r="M2907" s="433">
        <v>719</v>
      </c>
      <c r="N2907" s="433">
        <f t="shared" si="2043"/>
        <v>122.07130730050935</v>
      </c>
      <c r="O2907" s="433">
        <f t="shared" si="2044"/>
        <v>3</v>
      </c>
      <c r="P2907" s="433">
        <f t="shared" si="2045"/>
        <v>410.85714285714283</v>
      </c>
      <c r="Q2907" s="512"/>
      <c r="R2907" s="512"/>
      <c r="S2907" s="512"/>
      <c r="T2907" s="512"/>
      <c r="U2907" s="512"/>
      <c r="V2907" s="512"/>
      <c r="W2907" s="512"/>
      <c r="X2907" s="508"/>
      <c r="Y2907" s="512"/>
      <c r="Z2907" s="975"/>
      <c r="AA2907" s="512"/>
      <c r="AB2907" s="512"/>
      <c r="AC2907" s="512"/>
      <c r="AD2907" s="512"/>
      <c r="AE2907" s="512"/>
      <c r="AF2907" s="1346"/>
      <c r="AG2907" s="508"/>
      <c r="AH2907" s="1325"/>
      <c r="AI2907" s="1340">
        <f t="shared" si="1996"/>
        <v>0</v>
      </c>
    </row>
    <row r="2908" spans="1:35" x14ac:dyDescent="0.25">
      <c r="A2908" s="226">
        <v>1</v>
      </c>
      <c r="B2908" s="3" t="s">
        <v>26</v>
      </c>
      <c r="C2908" s="1338" t="s">
        <v>268</v>
      </c>
      <c r="D2908" s="329">
        <v>340</v>
      </c>
      <c r="E2908" s="372">
        <v>86</v>
      </c>
      <c r="F2908" s="212">
        <f t="shared" si="2038"/>
        <v>50.166666666666671</v>
      </c>
      <c r="G2908" s="212">
        <v>57</v>
      </c>
      <c r="H2908" s="212">
        <f t="shared" si="2039"/>
        <v>113.62126245847175</v>
      </c>
      <c r="I2908" s="2326">
        <v>7</v>
      </c>
      <c r="J2908" s="252">
        <f t="shared" si="2040"/>
        <v>6.3157894736842106</v>
      </c>
      <c r="K2908" s="253">
        <f t="shared" si="2041"/>
        <v>602</v>
      </c>
      <c r="L2908" s="253">
        <f t="shared" si="2042"/>
        <v>351</v>
      </c>
      <c r="M2908" s="253">
        <v>360</v>
      </c>
      <c r="N2908" s="253">
        <f t="shared" si="2043"/>
        <v>102.56410256410255</v>
      </c>
      <c r="O2908" s="253">
        <f t="shared" si="2044"/>
        <v>2</v>
      </c>
      <c r="P2908" s="253">
        <f t="shared" si="2045"/>
        <v>308.57142857142856</v>
      </c>
      <c r="Q2908" s="512"/>
      <c r="R2908" s="512"/>
      <c r="S2908" s="512"/>
      <c r="T2908" s="512"/>
      <c r="U2908" s="512"/>
      <c r="V2908" s="512"/>
      <c r="W2908" s="512"/>
      <c r="X2908" s="508"/>
      <c r="Y2908" s="512"/>
      <c r="Z2908" s="975"/>
      <c r="AA2908" s="512"/>
      <c r="AB2908" s="512"/>
      <c r="AC2908" s="512"/>
      <c r="AD2908" s="512"/>
      <c r="AE2908" s="512"/>
      <c r="AF2908" s="1165"/>
      <c r="AG2908" s="508"/>
      <c r="AH2908" s="1325"/>
      <c r="AI2908" s="1340">
        <f t="shared" si="1996"/>
        <v>0</v>
      </c>
    </row>
    <row r="2909" spans="1:35" x14ac:dyDescent="0.25">
      <c r="A2909" s="226">
        <v>1</v>
      </c>
      <c r="B2909" s="3" t="s">
        <v>65</v>
      </c>
      <c r="C2909" s="1338" t="s">
        <v>268</v>
      </c>
      <c r="D2909" s="329">
        <v>320</v>
      </c>
      <c r="E2909" s="372">
        <v>322</v>
      </c>
      <c r="F2909" s="212">
        <f t="shared" si="2038"/>
        <v>187.83333333333331</v>
      </c>
      <c r="G2909" s="212">
        <v>215</v>
      </c>
      <c r="H2909" s="212">
        <f t="shared" si="2039"/>
        <v>114.46317657497782</v>
      </c>
      <c r="I2909" s="1041">
        <v>8</v>
      </c>
      <c r="J2909" s="252">
        <f t="shared" si="2040"/>
        <v>8.0883720930232563</v>
      </c>
      <c r="K2909" s="253">
        <f t="shared" si="2041"/>
        <v>2576</v>
      </c>
      <c r="L2909" s="253">
        <f t="shared" si="2042"/>
        <v>1503</v>
      </c>
      <c r="M2909" s="253">
        <v>1739</v>
      </c>
      <c r="N2909" s="253">
        <f t="shared" si="2043"/>
        <v>115.70192947438456</v>
      </c>
      <c r="O2909" s="253">
        <f t="shared" si="2044"/>
        <v>8</v>
      </c>
      <c r="P2909" s="253">
        <f t="shared" si="2045"/>
        <v>372.64285714285711</v>
      </c>
      <c r="Q2909" s="512"/>
      <c r="R2909" s="512"/>
      <c r="S2909" s="512"/>
      <c r="T2909" s="512"/>
      <c r="U2909" s="512"/>
      <c r="V2909" s="512"/>
      <c r="W2909" s="512"/>
      <c r="X2909" s="508"/>
      <c r="Y2909" s="512"/>
      <c r="Z2909" s="975"/>
      <c r="AA2909" s="512"/>
      <c r="AB2909" s="512"/>
      <c r="AC2909" s="512"/>
      <c r="AD2909" s="512"/>
      <c r="AE2909" s="512"/>
      <c r="AF2909" s="1165"/>
      <c r="AG2909" s="508"/>
      <c r="AH2909" s="1325"/>
      <c r="AI2909" s="1340">
        <f t="shared" si="1996"/>
        <v>0</v>
      </c>
    </row>
    <row r="2910" spans="1:35" x14ac:dyDescent="0.25">
      <c r="A2910" s="226">
        <v>1</v>
      </c>
      <c r="B2910" s="3" t="s">
        <v>10</v>
      </c>
      <c r="C2910" s="1338" t="s">
        <v>268</v>
      </c>
      <c r="D2910" s="329">
        <v>340</v>
      </c>
      <c r="E2910" s="372">
        <v>481</v>
      </c>
      <c r="F2910" s="212">
        <f t="shared" si="2038"/>
        <v>280.58333333333337</v>
      </c>
      <c r="G2910" s="212">
        <v>395</v>
      </c>
      <c r="H2910" s="212">
        <f t="shared" si="2039"/>
        <v>140.77814077814077</v>
      </c>
      <c r="I2910" s="2326">
        <v>9.5</v>
      </c>
      <c r="J2910" s="252">
        <f t="shared" si="2040"/>
        <v>9.8000000000000007</v>
      </c>
      <c r="K2910" s="253">
        <f t="shared" si="2041"/>
        <v>4570</v>
      </c>
      <c r="L2910" s="253">
        <f t="shared" si="2042"/>
        <v>2666</v>
      </c>
      <c r="M2910" s="253">
        <v>3871</v>
      </c>
      <c r="N2910" s="253">
        <f t="shared" si="2043"/>
        <v>145.19879969992496</v>
      </c>
      <c r="O2910" s="253">
        <f t="shared" si="2044"/>
        <v>13</v>
      </c>
      <c r="P2910" s="253">
        <f t="shared" si="2045"/>
        <v>510.46153846153845</v>
      </c>
      <c r="Q2910" s="512"/>
      <c r="R2910" s="512"/>
      <c r="S2910" s="512"/>
      <c r="T2910" s="512"/>
      <c r="U2910" s="512"/>
      <c r="V2910" s="512"/>
      <c r="W2910" s="512"/>
      <c r="X2910" s="508"/>
      <c r="Y2910" s="512"/>
      <c r="Z2910" s="975"/>
      <c r="AA2910" s="512"/>
      <c r="AB2910" s="512"/>
      <c r="AC2910" s="512"/>
      <c r="AD2910" s="512"/>
      <c r="AE2910" s="512"/>
      <c r="AF2910" s="1165"/>
      <c r="AG2910" s="508"/>
      <c r="AH2910" s="1325"/>
      <c r="AI2910" s="1340">
        <f t="shared" si="1996"/>
        <v>0</v>
      </c>
    </row>
    <row r="2911" spans="1:35" x14ac:dyDescent="0.25">
      <c r="A2911" s="226">
        <v>1</v>
      </c>
      <c r="B2911" s="1898" t="s">
        <v>6</v>
      </c>
      <c r="C2911" s="1338" t="s">
        <v>268</v>
      </c>
      <c r="D2911" s="1884">
        <v>340</v>
      </c>
      <c r="E2911" s="373">
        <v>654</v>
      </c>
      <c r="F2911" s="218">
        <f t="shared" si="2038"/>
        <v>381.5</v>
      </c>
      <c r="G2911" s="218">
        <v>397</v>
      </c>
      <c r="H2911" s="218">
        <f t="shared" si="2039"/>
        <v>104.06290956749673</v>
      </c>
      <c r="I2911" s="2327">
        <v>8.5830000000000002</v>
      </c>
      <c r="J2911" s="1350">
        <f t="shared" si="2040"/>
        <v>8.4080604534005037</v>
      </c>
      <c r="K2911" s="433">
        <f t="shared" si="2041"/>
        <v>5613</v>
      </c>
      <c r="L2911" s="433">
        <f t="shared" si="2042"/>
        <v>3274</v>
      </c>
      <c r="M2911" s="433">
        <v>3338</v>
      </c>
      <c r="N2911" s="433">
        <f t="shared" si="2043"/>
        <v>101.95479535736102</v>
      </c>
      <c r="O2911" s="433">
        <f t="shared" si="2044"/>
        <v>17</v>
      </c>
      <c r="P2911" s="433">
        <f t="shared" si="2045"/>
        <v>336.60504201680669</v>
      </c>
      <c r="Q2911" s="513"/>
      <c r="R2911" s="513"/>
      <c r="S2911" s="513"/>
      <c r="T2911" s="513"/>
      <c r="U2911" s="513"/>
      <c r="V2911" s="513"/>
      <c r="W2911" s="513"/>
      <c r="X2911" s="1080"/>
      <c r="Y2911" s="513"/>
      <c r="Z2911" s="1372"/>
      <c r="AA2911" s="513"/>
      <c r="AB2911" s="513"/>
      <c r="AC2911" s="513"/>
      <c r="AD2911" s="513"/>
      <c r="AE2911" s="513"/>
      <c r="AF2911" s="1346"/>
      <c r="AG2911" s="1077"/>
      <c r="AH2911" s="1325"/>
      <c r="AI2911" s="1340">
        <f t="shared" si="1996"/>
        <v>0</v>
      </c>
    </row>
    <row r="2912" spans="1:35" ht="29.25" x14ac:dyDescent="0.25">
      <c r="A2912" s="226">
        <v>1</v>
      </c>
      <c r="B2912" s="1529" t="s">
        <v>7</v>
      </c>
      <c r="C2912" s="1529"/>
      <c r="D2912" s="1529"/>
      <c r="E2912" s="404">
        <f>SUM(E2903:E2911)</f>
        <v>2200</v>
      </c>
      <c r="F2912" s="1923">
        <f>SUM(F2903:F2911)</f>
        <v>1283.3333333333335</v>
      </c>
      <c r="G2912" s="1923">
        <f>SUM(G2903:G2911)</f>
        <v>1483</v>
      </c>
      <c r="H2912" s="1923">
        <f t="shared" si="2039"/>
        <v>115.55844155844154</v>
      </c>
      <c r="I2912" s="2328">
        <f>SUM(K2912/E2912)</f>
        <v>8.1468181818181815</v>
      </c>
      <c r="J2912" s="8">
        <f t="shared" si="2040"/>
        <v>7.9595414699932565</v>
      </c>
      <c r="K2912" s="1766">
        <f>SUM(K2903:K2911)</f>
        <v>17923</v>
      </c>
      <c r="L2912" s="1766">
        <f>SUM(L2903:L2911)</f>
        <v>10456</v>
      </c>
      <c r="M2912" s="1766">
        <f>SUM(M2903:M2911)</f>
        <v>11804</v>
      </c>
      <c r="N2912" s="1444">
        <f t="shared" si="2043"/>
        <v>112.89211935730681</v>
      </c>
      <c r="O2912" s="320">
        <f>SUM(O2903:O2911)</f>
        <v>53</v>
      </c>
      <c r="P2912" s="1444">
        <f>M2912/$B$4*12/O2912</f>
        <v>381.80053908355796</v>
      </c>
      <c r="Q2912" s="510">
        <v>84937.079724871728</v>
      </c>
      <c r="R2912" s="510">
        <v>84937.079724871728</v>
      </c>
      <c r="S2912" s="510">
        <v>84937.079724871728</v>
      </c>
      <c r="T2912" s="510">
        <v>84937.079724871728</v>
      </c>
      <c r="U2912" s="510">
        <v>84937.079724871728</v>
      </c>
      <c r="V2912" s="510">
        <v>84937.079724871728</v>
      </c>
      <c r="W2912" s="510">
        <v>84937.079724871728</v>
      </c>
      <c r="X2912" s="2537">
        <f t="shared" ref="X2912:X2915" si="2046">Q2912/12*$B$4+(R2912-Q2912)/11*6+(S2912-R2912)/10*5+(T2912-S2912)/9*4+(U2912-T2912)/8*3+(V2912-U2912)/7*2+(W2912-V2912)/6*1</f>
        <v>49546.629839508503</v>
      </c>
      <c r="Y2912" s="510">
        <f>AE2912-AD2912-AA2912</f>
        <v>50738.001230000009</v>
      </c>
      <c r="Z2912" s="979"/>
      <c r="AA2912" s="510">
        <v>-225.76182999999997</v>
      </c>
      <c r="AB2912" s="510">
        <f>Y2912-X2912</f>
        <v>1191.3713904915057</v>
      </c>
      <c r="AC2912" s="510">
        <v>-30.975830000000002</v>
      </c>
      <c r="AD2912" s="510">
        <v>-3038.7262199999991</v>
      </c>
      <c r="AE2912" s="510">
        <v>47473.513180000009</v>
      </c>
      <c r="AF2912" s="1924"/>
      <c r="AG2912" s="1082"/>
      <c r="AH2912" s="1325"/>
      <c r="AI2912" s="1340">
        <f t="shared" si="1996"/>
        <v>47473513.180000007</v>
      </c>
    </row>
    <row r="2913" spans="1:35" x14ac:dyDescent="0.25">
      <c r="A2913" s="226">
        <v>1</v>
      </c>
      <c r="B2913" s="2259" t="s">
        <v>14</v>
      </c>
      <c r="C2913" s="2259"/>
      <c r="D2913" s="209"/>
      <c r="E2913" s="393"/>
      <c r="F2913" s="1048"/>
      <c r="G2913" s="1048"/>
      <c r="H2913" s="1048"/>
      <c r="I2913" s="2329"/>
      <c r="J2913" s="2329"/>
      <c r="K2913" s="2330"/>
      <c r="L2913" s="2330"/>
      <c r="M2913" s="2330"/>
      <c r="N2913" s="2330"/>
      <c r="O2913" s="2330"/>
      <c r="P2913" s="2330"/>
      <c r="Q2913" s="511"/>
      <c r="R2913" s="511"/>
      <c r="S2913" s="511"/>
      <c r="T2913" s="511"/>
      <c r="U2913" s="511"/>
      <c r="V2913" s="511"/>
      <c r="W2913" s="511"/>
      <c r="X2913" s="551">
        <f t="shared" si="2046"/>
        <v>0</v>
      </c>
      <c r="Y2913" s="511"/>
      <c r="Z2913" s="978"/>
      <c r="AA2913" s="511"/>
      <c r="AB2913" s="511"/>
      <c r="AC2913" s="511"/>
      <c r="AD2913" s="511"/>
      <c r="AE2913" s="511"/>
      <c r="AF2913" s="1189"/>
      <c r="AG2913" s="551"/>
      <c r="AH2913" s="1325"/>
      <c r="AI2913" s="1340">
        <f t="shared" si="1996"/>
        <v>0</v>
      </c>
    </row>
    <row r="2914" spans="1:35" ht="60" x14ac:dyDescent="0.25">
      <c r="A2914" s="226">
        <v>1</v>
      </c>
      <c r="B2914" s="1056" t="s">
        <v>348</v>
      </c>
      <c r="C2914" s="1899"/>
      <c r="D2914" s="1914"/>
      <c r="E2914" s="410"/>
      <c r="F2914" s="716"/>
      <c r="G2914" s="716"/>
      <c r="H2914" s="716"/>
      <c r="I2914" s="1041"/>
      <c r="J2914" s="1041"/>
      <c r="K2914" s="1723"/>
      <c r="L2914" s="1723"/>
      <c r="M2914" s="1723"/>
      <c r="N2914" s="1723"/>
      <c r="O2914" s="1723"/>
      <c r="P2914" s="1723"/>
      <c r="Q2914" s="512">
        <v>69646.181350000013</v>
      </c>
      <c r="R2914" s="512">
        <v>69646.181350000013</v>
      </c>
      <c r="S2914" s="512">
        <v>69646.181350000013</v>
      </c>
      <c r="T2914" s="512">
        <v>69646.181350000013</v>
      </c>
      <c r="U2914" s="512">
        <v>69646.181350000013</v>
      </c>
      <c r="V2914" s="512">
        <v>69646.181350000013</v>
      </c>
      <c r="W2914" s="512">
        <v>69646.181350000013</v>
      </c>
      <c r="X2914" s="1092">
        <f t="shared" si="2046"/>
        <v>40626.93912083334</v>
      </c>
      <c r="Y2914" s="512">
        <f>AE2914-AD2914-AA2914</f>
        <v>40037.492259999999</v>
      </c>
      <c r="Z2914" s="975"/>
      <c r="AA2914" s="512">
        <v>-18.575050000000001</v>
      </c>
      <c r="AB2914" s="512">
        <f>Y2914-X2914</f>
        <v>-589.44686083334091</v>
      </c>
      <c r="AC2914" s="512"/>
      <c r="AD2914" s="512">
        <v>-18.486180000000001</v>
      </c>
      <c r="AE2914" s="512">
        <v>40000.43103</v>
      </c>
      <c r="AF2914" s="1137"/>
      <c r="AG2914" s="508"/>
      <c r="AH2914" s="1325"/>
      <c r="AI2914" s="1340">
        <f t="shared" si="1996"/>
        <v>40000431.030000001</v>
      </c>
    </row>
    <row r="2915" spans="1:35" x14ac:dyDescent="0.25">
      <c r="A2915" s="226">
        <v>1</v>
      </c>
      <c r="B2915" s="657" t="s">
        <v>302</v>
      </c>
      <c r="C2915" s="1899"/>
      <c r="D2915" s="1914"/>
      <c r="E2915" s="410"/>
      <c r="F2915" s="716"/>
      <c r="G2915" s="716"/>
      <c r="H2915" s="716"/>
      <c r="I2915" s="1041"/>
      <c r="J2915" s="1041"/>
      <c r="K2915" s="1723"/>
      <c r="L2915" s="1723"/>
      <c r="M2915" s="1723"/>
      <c r="N2915" s="1723"/>
      <c r="O2915" s="1723"/>
      <c r="P2915" s="1723"/>
      <c r="Q2915" s="512">
        <v>21206.052</v>
      </c>
      <c r="R2915" s="512">
        <v>21206.052</v>
      </c>
      <c r="S2915" s="512">
        <v>21206.052</v>
      </c>
      <c r="T2915" s="512">
        <v>21206.052</v>
      </c>
      <c r="U2915" s="512">
        <v>21206.052</v>
      </c>
      <c r="V2915" s="512">
        <v>21206.052</v>
      </c>
      <c r="W2915" s="512">
        <v>21206.052</v>
      </c>
      <c r="X2915" s="1073">
        <f t="shared" si="2046"/>
        <v>12370.197</v>
      </c>
      <c r="Y2915" s="512">
        <f>AE2915-AD2915-AA2915</f>
        <v>12370.197</v>
      </c>
      <c r="Z2915" s="975"/>
      <c r="AA2915" s="512"/>
      <c r="AB2915" s="512">
        <f>Y2915-X2915</f>
        <v>0</v>
      </c>
      <c r="AC2915" s="512"/>
      <c r="AD2915" s="512">
        <v>0</v>
      </c>
      <c r="AE2915" s="512">
        <v>12370.197</v>
      </c>
      <c r="AF2915" s="1137"/>
      <c r="AG2915" s="508"/>
      <c r="AH2915" s="1325"/>
      <c r="AI2915" s="1340">
        <f t="shared" si="1996"/>
        <v>12370197</v>
      </c>
    </row>
    <row r="2916" spans="1:35" ht="29.25" x14ac:dyDescent="0.25">
      <c r="A2916" s="226">
        <v>1</v>
      </c>
      <c r="B2916" s="2531" t="s">
        <v>284</v>
      </c>
      <c r="C2916" s="617"/>
      <c r="D2916" s="4"/>
      <c r="E2916" s="755">
        <f>E2918+E2919+E2920+E2921</f>
        <v>33224</v>
      </c>
      <c r="F2916" s="755">
        <f t="shared" ref="F2916:G2916" si="2047">F2918+F2919+F2920+F2921</f>
        <v>19380.666666666668</v>
      </c>
      <c r="G2916" s="755">
        <f t="shared" si="2047"/>
        <v>11590</v>
      </c>
      <c r="H2916" s="329">
        <f>G2916/F2916*100</f>
        <v>59.801864400949398</v>
      </c>
      <c r="I2916" s="1762"/>
      <c r="J2916" s="1762"/>
      <c r="K2916" s="210"/>
      <c r="L2916" s="210"/>
      <c r="M2916" s="210"/>
      <c r="N2916" s="210"/>
      <c r="O2916" s="210"/>
      <c r="P2916" s="210"/>
      <c r="Q2916" s="512"/>
      <c r="R2916" s="512"/>
      <c r="S2916" s="512"/>
      <c r="T2916" s="512"/>
      <c r="U2916" s="512"/>
      <c r="V2916" s="512"/>
      <c r="W2916" s="512"/>
      <c r="X2916" s="508"/>
      <c r="Y2916" s="512"/>
      <c r="Z2916" s="975"/>
      <c r="AA2916" s="512"/>
      <c r="AB2916" s="512"/>
      <c r="AC2916" s="512"/>
      <c r="AD2916" s="512"/>
      <c r="AE2916" s="512"/>
      <c r="AF2916" s="1149"/>
      <c r="AG2916" s="508"/>
      <c r="AH2916" s="1325"/>
      <c r="AI2916" s="1340">
        <f t="shared" si="1996"/>
        <v>0</v>
      </c>
    </row>
    <row r="2917" spans="1:35" ht="30" x14ac:dyDescent="0.25">
      <c r="A2917" s="226">
        <v>1</v>
      </c>
      <c r="B2917" s="462" t="s">
        <v>200</v>
      </c>
      <c r="C2917" s="617"/>
      <c r="D2917" s="4"/>
      <c r="E2917" s="755"/>
      <c r="F2917" s="322"/>
      <c r="G2917" s="322"/>
      <c r="H2917" s="329"/>
      <c r="I2917" s="1762"/>
      <c r="J2917" s="1762"/>
      <c r="K2917" s="210"/>
      <c r="L2917" s="210"/>
      <c r="M2917" s="210"/>
      <c r="N2917" s="210"/>
      <c r="O2917" s="210"/>
      <c r="P2917" s="210"/>
      <c r="Q2917" s="512"/>
      <c r="R2917" s="512"/>
      <c r="S2917" s="512"/>
      <c r="T2917" s="512"/>
      <c r="U2917" s="512"/>
      <c r="V2917" s="512"/>
      <c r="W2917" s="512"/>
      <c r="X2917" s="508"/>
      <c r="Y2917" s="512"/>
      <c r="Z2917" s="975"/>
      <c r="AA2917" s="512"/>
      <c r="AB2917" s="512"/>
      <c r="AC2917" s="512"/>
      <c r="AD2917" s="512"/>
      <c r="AE2917" s="512"/>
      <c r="AF2917" s="1149"/>
      <c r="AG2917" s="508"/>
      <c r="AH2917" s="1325"/>
      <c r="AI2917" s="1340">
        <f t="shared" si="1996"/>
        <v>0</v>
      </c>
    </row>
    <row r="2918" spans="1:35" ht="30" x14ac:dyDescent="0.25">
      <c r="A2918" s="226">
        <v>1</v>
      </c>
      <c r="B2918" s="659" t="s">
        <v>519</v>
      </c>
      <c r="C2918" s="617"/>
      <c r="D2918" s="4"/>
      <c r="E2918" s="756">
        <v>17000</v>
      </c>
      <c r="F2918" s="322">
        <f t="shared" ref="F2918:F2921" si="2048">E2918/12*$B$4</f>
        <v>9916.6666666666679</v>
      </c>
      <c r="G2918" s="322">
        <v>5478</v>
      </c>
      <c r="H2918" s="329">
        <f t="shared" ref="H2918:H2925" si="2049">G2918/F2918*100</f>
        <v>55.24033613445377</v>
      </c>
      <c r="I2918" s="1762"/>
      <c r="J2918" s="1762"/>
      <c r="K2918" s="210"/>
      <c r="L2918" s="210"/>
      <c r="M2918" s="210"/>
      <c r="N2918" s="210"/>
      <c r="O2918" s="210"/>
      <c r="P2918" s="210"/>
      <c r="Q2918" s="512"/>
      <c r="R2918" s="512"/>
      <c r="S2918" s="512"/>
      <c r="T2918" s="512"/>
      <c r="U2918" s="512"/>
      <c r="V2918" s="512"/>
      <c r="W2918" s="512"/>
      <c r="X2918" s="508"/>
      <c r="Y2918" s="512"/>
      <c r="Z2918" s="975"/>
      <c r="AA2918" s="512"/>
      <c r="AB2918" s="512"/>
      <c r="AC2918" s="512"/>
      <c r="AD2918" s="512"/>
      <c r="AE2918" s="512"/>
      <c r="AF2918" s="1149"/>
      <c r="AG2918" s="508"/>
      <c r="AH2918" s="1325"/>
      <c r="AI2918" s="1340">
        <f t="shared" si="1996"/>
        <v>0</v>
      </c>
    </row>
    <row r="2919" spans="1:35" ht="75" x14ac:dyDescent="0.25">
      <c r="A2919" s="226">
        <v>1</v>
      </c>
      <c r="B2919" s="463" t="s">
        <v>520</v>
      </c>
      <c r="C2919" s="617"/>
      <c r="D2919" s="4"/>
      <c r="E2919" s="756">
        <v>3524</v>
      </c>
      <c r="F2919" s="322">
        <f t="shared" si="2048"/>
        <v>2055.666666666667</v>
      </c>
      <c r="G2919" s="322">
        <v>2804</v>
      </c>
      <c r="H2919" s="329">
        <f t="shared" si="2049"/>
        <v>136.40343765201879</v>
      </c>
      <c r="I2919" s="1762"/>
      <c r="J2919" s="1762"/>
      <c r="K2919" s="210"/>
      <c r="L2919" s="210"/>
      <c r="M2919" s="210"/>
      <c r="N2919" s="210"/>
      <c r="O2919" s="210"/>
      <c r="P2919" s="210"/>
      <c r="Q2919" s="512"/>
      <c r="R2919" s="512"/>
      <c r="S2919" s="512"/>
      <c r="T2919" s="512"/>
      <c r="U2919" s="512"/>
      <c r="V2919" s="512"/>
      <c r="W2919" s="512"/>
      <c r="X2919" s="508"/>
      <c r="Y2919" s="512"/>
      <c r="Z2919" s="975"/>
      <c r="AA2919" s="512"/>
      <c r="AB2919" s="512"/>
      <c r="AC2919" s="512"/>
      <c r="AD2919" s="512"/>
      <c r="AE2919" s="512"/>
      <c r="AF2919" s="1149"/>
      <c r="AG2919" s="508"/>
      <c r="AH2919" s="1325"/>
      <c r="AI2919" s="1340">
        <f t="shared" si="1996"/>
        <v>0</v>
      </c>
    </row>
    <row r="2920" spans="1:35" ht="45" x14ac:dyDescent="0.25">
      <c r="A2920" s="226">
        <v>1</v>
      </c>
      <c r="B2920" s="463" t="s">
        <v>521</v>
      </c>
      <c r="C2920" s="617"/>
      <c r="D2920" s="4"/>
      <c r="E2920" s="756">
        <v>8700</v>
      </c>
      <c r="F2920" s="322">
        <f t="shared" si="2048"/>
        <v>5075</v>
      </c>
      <c r="G2920" s="322">
        <v>3246</v>
      </c>
      <c r="H2920" s="329">
        <f t="shared" si="2049"/>
        <v>63.960591133004932</v>
      </c>
      <c r="I2920" s="1762"/>
      <c r="J2920" s="1762"/>
      <c r="K2920" s="210"/>
      <c r="L2920" s="210"/>
      <c r="M2920" s="210"/>
      <c r="N2920" s="210"/>
      <c r="O2920" s="210"/>
      <c r="P2920" s="210"/>
      <c r="Q2920" s="512"/>
      <c r="R2920" s="512"/>
      <c r="S2920" s="512"/>
      <c r="T2920" s="512"/>
      <c r="U2920" s="512"/>
      <c r="V2920" s="512"/>
      <c r="W2920" s="512"/>
      <c r="X2920" s="508"/>
      <c r="Y2920" s="512"/>
      <c r="Z2920" s="975"/>
      <c r="AA2920" s="512"/>
      <c r="AB2920" s="512"/>
      <c r="AC2920" s="512"/>
      <c r="AD2920" s="512"/>
      <c r="AE2920" s="512"/>
      <c r="AF2920" s="1149"/>
      <c r="AG2920" s="508"/>
      <c r="AH2920" s="1325"/>
      <c r="AI2920" s="1340">
        <f t="shared" si="1996"/>
        <v>0</v>
      </c>
    </row>
    <row r="2921" spans="1:35" ht="105" x14ac:dyDescent="0.25">
      <c r="A2921" s="226">
        <v>1</v>
      </c>
      <c r="B2921" s="463" t="s">
        <v>522</v>
      </c>
      <c r="C2921" s="617"/>
      <c r="D2921" s="4"/>
      <c r="E2921" s="756">
        <v>4000</v>
      </c>
      <c r="F2921" s="322">
        <f t="shared" si="2048"/>
        <v>2333.333333333333</v>
      </c>
      <c r="G2921" s="322">
        <v>62</v>
      </c>
      <c r="H2921" s="329">
        <f t="shared" si="2049"/>
        <v>2.6571428571428575</v>
      </c>
      <c r="I2921" s="1762"/>
      <c r="J2921" s="1762"/>
      <c r="K2921" s="210"/>
      <c r="L2921" s="210"/>
      <c r="M2921" s="210"/>
      <c r="N2921" s="210"/>
      <c r="O2921" s="210"/>
      <c r="P2921" s="210"/>
      <c r="Q2921" s="512"/>
      <c r="R2921" s="512"/>
      <c r="S2921" s="512"/>
      <c r="T2921" s="512"/>
      <c r="U2921" s="512"/>
      <c r="V2921" s="512"/>
      <c r="W2921" s="512"/>
      <c r="X2921" s="508"/>
      <c r="Y2921" s="512"/>
      <c r="Z2921" s="975"/>
      <c r="AA2921" s="512"/>
      <c r="AB2921" s="512"/>
      <c r="AC2921" s="512"/>
      <c r="AD2921" s="512"/>
      <c r="AE2921" s="512"/>
      <c r="AF2921" s="1149"/>
      <c r="AG2921" s="508"/>
      <c r="AH2921" s="1325"/>
      <c r="AI2921" s="1340">
        <f t="shared" si="1996"/>
        <v>0</v>
      </c>
    </row>
    <row r="2922" spans="1:35" s="2536" customFormat="1" ht="29.25" x14ac:dyDescent="0.25">
      <c r="B2922" s="436" t="s">
        <v>133</v>
      </c>
      <c r="C2922" s="617"/>
      <c r="D2922" s="4"/>
      <c r="E2922" s="755">
        <f>E2923+E2924+E2925</f>
        <v>24805</v>
      </c>
      <c r="F2922" s="755">
        <f t="shared" ref="F2922:G2922" si="2050">F2923+F2924+F2925</f>
        <v>14265.972222222221</v>
      </c>
      <c r="G2922" s="755">
        <f t="shared" si="2050"/>
        <v>10274</v>
      </c>
      <c r="H2922" s="329">
        <f t="shared" si="2049"/>
        <v>72.017524217495023</v>
      </c>
      <c r="I2922" s="1762"/>
      <c r="J2922" s="1762"/>
      <c r="K2922" s="210"/>
      <c r="L2922" s="210"/>
      <c r="M2922" s="210"/>
      <c r="N2922" s="210"/>
      <c r="O2922" s="210"/>
      <c r="P2922" s="210"/>
      <c r="Q2922" s="512"/>
      <c r="R2922" s="512"/>
      <c r="S2922" s="512"/>
      <c r="T2922" s="512"/>
      <c r="U2922" s="512"/>
      <c r="V2922" s="512"/>
      <c r="W2922" s="512"/>
      <c r="X2922" s="508"/>
      <c r="Y2922" s="512"/>
      <c r="Z2922" s="975"/>
      <c r="AA2922" s="512"/>
      <c r="AB2922" s="512"/>
      <c r="AC2922" s="512"/>
      <c r="AD2922" s="512"/>
      <c r="AE2922" s="512"/>
      <c r="AF2922" s="1149"/>
      <c r="AG2922" s="508"/>
      <c r="AH2922" s="1325"/>
      <c r="AI2922" s="1340">
        <f t="shared" si="1996"/>
        <v>0</v>
      </c>
    </row>
    <row r="2923" spans="1:35" x14ac:dyDescent="0.25">
      <c r="B2923" s="463" t="s">
        <v>232</v>
      </c>
      <c r="C2923" s="617"/>
      <c r="D2923" s="4"/>
      <c r="E2923" s="756">
        <v>22066</v>
      </c>
      <c r="F2923" s="322">
        <f t="shared" ref="F2923:F2924" si="2051">E2923/12*$B$4</f>
        <v>12871.833333333332</v>
      </c>
      <c r="G2923" s="322">
        <v>10136</v>
      </c>
      <c r="H2923" s="329">
        <f t="shared" si="2049"/>
        <v>78.745581437505678</v>
      </c>
      <c r="I2923" s="1762"/>
      <c r="J2923" s="1762"/>
      <c r="K2923" s="210"/>
      <c r="L2923" s="210"/>
      <c r="M2923" s="210"/>
      <c r="N2923" s="210"/>
      <c r="O2923" s="210"/>
      <c r="P2923" s="210"/>
      <c r="Q2923" s="512"/>
      <c r="R2923" s="512"/>
      <c r="S2923" s="512"/>
      <c r="T2923" s="512"/>
      <c r="U2923" s="512"/>
      <c r="V2923" s="512"/>
      <c r="W2923" s="512"/>
      <c r="X2923" s="508"/>
      <c r="Y2923" s="512"/>
      <c r="Z2923" s="975"/>
      <c r="AA2923" s="512"/>
      <c r="AB2923" s="512"/>
      <c r="AC2923" s="512"/>
      <c r="AD2923" s="512"/>
      <c r="AE2923" s="512"/>
      <c r="AF2923" s="1149"/>
      <c r="AG2923" s="508"/>
      <c r="AH2923" s="1325"/>
      <c r="AI2923" s="1340">
        <f t="shared" si="1996"/>
        <v>0</v>
      </c>
    </row>
    <row r="2924" spans="1:35" ht="45" x14ac:dyDescent="0.25">
      <c r="A2924" s="226">
        <v>1</v>
      </c>
      <c r="B2924" s="463" t="s">
        <v>523</v>
      </c>
      <c r="C2924" s="617"/>
      <c r="D2924" s="4"/>
      <c r="E2924" s="756">
        <v>1273</v>
      </c>
      <c r="F2924" s="322">
        <f t="shared" si="2051"/>
        <v>742.58333333333326</v>
      </c>
      <c r="G2924" s="322">
        <v>61</v>
      </c>
      <c r="H2924" s="329">
        <f t="shared" si="2049"/>
        <v>8.2145662664122998</v>
      </c>
      <c r="I2924" s="1762"/>
      <c r="J2924" s="1762"/>
      <c r="K2924" s="210"/>
      <c r="L2924" s="210"/>
      <c r="M2924" s="210"/>
      <c r="N2924" s="210"/>
      <c r="O2924" s="210"/>
      <c r="P2924" s="210"/>
      <c r="Q2924" s="512"/>
      <c r="R2924" s="512"/>
      <c r="S2924" s="512"/>
      <c r="T2924" s="512"/>
      <c r="U2924" s="512"/>
      <c r="V2924" s="512"/>
      <c r="W2924" s="512"/>
      <c r="X2924" s="508"/>
      <c r="Y2924" s="512"/>
      <c r="Z2924" s="975"/>
      <c r="AA2924" s="512"/>
      <c r="AB2924" s="512"/>
      <c r="AC2924" s="512"/>
      <c r="AD2924" s="512"/>
      <c r="AE2924" s="512"/>
      <c r="AF2924" s="1149"/>
      <c r="AG2924" s="508"/>
      <c r="AH2924" s="1325"/>
      <c r="AI2924" s="1340">
        <f t="shared" si="1996"/>
        <v>0</v>
      </c>
    </row>
    <row r="2925" spans="1:35" s="2536" customFormat="1" ht="75" x14ac:dyDescent="0.25">
      <c r="B2925" s="4" t="s">
        <v>592</v>
      </c>
      <c r="C2925" s="617"/>
      <c r="D2925" s="4"/>
      <c r="E2925" s="756">
        <v>1466</v>
      </c>
      <c r="F2925" s="3644">
        <f>E2925/9*4</f>
        <v>651.55555555555554</v>
      </c>
      <c r="G2925" s="322">
        <v>77</v>
      </c>
      <c r="H2925" s="329">
        <f t="shared" si="2049"/>
        <v>11.81787175989086</v>
      </c>
      <c r="I2925" s="1762"/>
      <c r="J2925" s="1762"/>
      <c r="K2925" s="210"/>
      <c r="L2925" s="210"/>
      <c r="M2925" s="210"/>
      <c r="N2925" s="210"/>
      <c r="O2925" s="210"/>
      <c r="P2925" s="210"/>
      <c r="Q2925" s="512"/>
      <c r="R2925" s="512"/>
      <c r="S2925" s="512"/>
      <c r="T2925" s="512"/>
      <c r="U2925" s="512"/>
      <c r="V2925" s="512"/>
      <c r="W2925" s="512"/>
      <c r="X2925" s="508"/>
      <c r="Y2925" s="512"/>
      <c r="Z2925" s="975"/>
      <c r="AA2925" s="512"/>
      <c r="AB2925" s="512"/>
      <c r="AC2925" s="512"/>
      <c r="AD2925" s="512"/>
      <c r="AE2925" s="512"/>
      <c r="AF2925" s="1149"/>
      <c r="AG2925" s="508"/>
      <c r="AH2925" s="1325"/>
      <c r="AI2925" s="1340">
        <f t="shared" si="1996"/>
        <v>0</v>
      </c>
    </row>
    <row r="2926" spans="1:35" x14ac:dyDescent="0.25">
      <c r="A2926" s="226">
        <v>1</v>
      </c>
      <c r="B2926" s="3361" t="s">
        <v>201</v>
      </c>
      <c r="C2926" s="617"/>
      <c r="D2926" s="4"/>
      <c r="E2926" s="756"/>
      <c r="F2926" s="322"/>
      <c r="G2926" s="322"/>
      <c r="H2926" s="329"/>
      <c r="I2926" s="1762"/>
      <c r="J2926" s="1762"/>
      <c r="K2926" s="210"/>
      <c r="L2926" s="210"/>
      <c r="M2926" s="210"/>
      <c r="N2926" s="210"/>
      <c r="O2926" s="210"/>
      <c r="P2926" s="210"/>
      <c r="Q2926" s="512"/>
      <c r="R2926" s="512"/>
      <c r="S2926" s="512"/>
      <c r="T2926" s="512"/>
      <c r="U2926" s="512"/>
      <c r="V2926" s="512"/>
      <c r="W2926" s="512"/>
      <c r="X2926" s="508"/>
      <c r="Y2926" s="512"/>
      <c r="Z2926" s="975"/>
      <c r="AA2926" s="512"/>
      <c r="AB2926" s="512"/>
      <c r="AC2926" s="512"/>
      <c r="AD2926" s="512"/>
      <c r="AE2926" s="512"/>
      <c r="AF2926" s="1149"/>
      <c r="AG2926" s="508"/>
      <c r="AH2926" s="1325"/>
      <c r="AI2926" s="1340">
        <f t="shared" si="1996"/>
        <v>0</v>
      </c>
    </row>
    <row r="2927" spans="1:35" ht="90" x14ac:dyDescent="0.25">
      <c r="A2927" s="226">
        <v>1</v>
      </c>
      <c r="B2927" s="463" t="s">
        <v>593</v>
      </c>
      <c r="C2927" s="617"/>
      <c r="D2927" s="4"/>
      <c r="E2927" s="756">
        <v>7332</v>
      </c>
      <c r="F2927" s="322">
        <f t="shared" ref="F2927" si="2052">E2927/12*$B$4</f>
        <v>4277</v>
      </c>
      <c r="G2927" s="322">
        <v>948</v>
      </c>
      <c r="H2927" s="329">
        <f>G2927/F2927*100</f>
        <v>22.165068973579611</v>
      </c>
      <c r="I2927" s="1762"/>
      <c r="J2927" s="1762"/>
      <c r="K2927" s="210"/>
      <c r="L2927" s="210"/>
      <c r="M2927" s="210"/>
      <c r="N2927" s="210"/>
      <c r="O2927" s="210"/>
      <c r="P2927" s="210"/>
      <c r="Q2927" s="512">
        <v>13021.925279999999</v>
      </c>
      <c r="R2927" s="512">
        <v>13021.925279999999</v>
      </c>
      <c r="S2927" s="512">
        <v>13021.925279999999</v>
      </c>
      <c r="T2927" s="512">
        <v>13021.925279999999</v>
      </c>
      <c r="U2927" s="512">
        <v>13021.925279999999</v>
      </c>
      <c r="V2927" s="512">
        <v>13021.925279999999</v>
      </c>
      <c r="W2927" s="512">
        <v>13021.925279999999</v>
      </c>
      <c r="X2927" s="1073">
        <f t="shared" ref="X2927" si="2053">Q2927/12*$B$4+(R2927-Q2927)/11*6+(S2927-R2927)/10*5+(T2927-S2927)/9*4+(U2927-T2927)/8*3+(V2927-U2927)/7*2+(W2927-V2927)/6*1</f>
        <v>7596.1230799999994</v>
      </c>
      <c r="Y2927" s="512">
        <f>AE2927-AD2927-AA2927</f>
        <v>1683.6859199999999</v>
      </c>
      <c r="Z2927" s="975"/>
      <c r="AA2927" s="512"/>
      <c r="AB2927" s="512">
        <f>Y2927-X2927</f>
        <v>-5912.4371599999995</v>
      </c>
      <c r="AC2927" s="512"/>
      <c r="AD2927" s="512">
        <v>0</v>
      </c>
      <c r="AE2927" s="512">
        <v>1683.6859199999999</v>
      </c>
      <c r="AF2927" s="1149"/>
      <c r="AG2927" s="508"/>
      <c r="AH2927" s="1325"/>
      <c r="AI2927" s="1340">
        <f t="shared" si="1996"/>
        <v>1683685.92</v>
      </c>
    </row>
    <row r="2928" spans="1:35" ht="57.75" x14ac:dyDescent="0.25">
      <c r="A2928" s="226">
        <v>1</v>
      </c>
      <c r="B2928" s="2531" t="s">
        <v>525</v>
      </c>
      <c r="C2928" s="617"/>
      <c r="D2928" s="4"/>
      <c r="E2928" s="755">
        <f>E2929+E2936</f>
        <v>13438</v>
      </c>
      <c r="F2928" s="755">
        <f t="shared" ref="F2928:G2928" si="2054">F2929+F2936</f>
        <v>7838.8333333333321</v>
      </c>
      <c r="G2928" s="755">
        <f t="shared" si="2054"/>
        <v>5399</v>
      </c>
      <c r="H2928" s="329">
        <f>G2928/F2928*100</f>
        <v>68.875045181043106</v>
      </c>
      <c r="I2928" s="1762"/>
      <c r="J2928" s="1762"/>
      <c r="K2928" s="210"/>
      <c r="L2928" s="210"/>
      <c r="M2928" s="210"/>
      <c r="N2928" s="210"/>
      <c r="O2928" s="210"/>
      <c r="P2928" s="210"/>
      <c r="Q2928" s="512">
        <f t="shared" ref="Q2928:AE2928" si="2055">Q2929+Q2936</f>
        <v>42135.853968939846</v>
      </c>
      <c r="R2928" s="512">
        <f t="shared" ref="R2928:S2928" si="2056">R2929+R2936</f>
        <v>42135.853968939846</v>
      </c>
      <c r="S2928" s="512">
        <f t="shared" si="2056"/>
        <v>42135.853968939846</v>
      </c>
      <c r="T2928" s="512">
        <f t="shared" ref="T2928:U2928" si="2057">T2929+T2936</f>
        <v>42135.853968939846</v>
      </c>
      <c r="U2928" s="512">
        <f t="shared" si="2057"/>
        <v>42135.853968939846</v>
      </c>
      <c r="V2928" s="512">
        <f t="shared" ref="V2928:W2928" si="2058">V2929+V2936</f>
        <v>42135.853968939846</v>
      </c>
      <c r="W2928" s="512">
        <f t="shared" si="2058"/>
        <v>42135.853968939846</v>
      </c>
      <c r="X2928" s="508">
        <f t="shared" si="2055"/>
        <v>24579.248148548242</v>
      </c>
      <c r="Y2928" s="512">
        <f t="shared" si="2055"/>
        <v>18321.556809999998</v>
      </c>
      <c r="Z2928" s="975">
        <f t="shared" si="2055"/>
        <v>0</v>
      </c>
      <c r="AA2928" s="512">
        <f t="shared" si="2055"/>
        <v>0</v>
      </c>
      <c r="AB2928" s="512">
        <f t="shared" si="2055"/>
        <v>-6257.6913385482439</v>
      </c>
      <c r="AC2928" s="512">
        <f t="shared" si="2055"/>
        <v>0</v>
      </c>
      <c r="AD2928" s="512">
        <f t="shared" si="2055"/>
        <v>-11.4594</v>
      </c>
      <c r="AE2928" s="512">
        <f t="shared" si="2055"/>
        <v>18310.097409999998</v>
      </c>
      <c r="AF2928" s="1149"/>
      <c r="AG2928" s="508"/>
      <c r="AH2928" s="1325"/>
      <c r="AI2928" s="1340">
        <f t="shared" si="1996"/>
        <v>18310097.41</v>
      </c>
    </row>
    <row r="2929" spans="1:35" ht="30" x14ac:dyDescent="0.25">
      <c r="A2929" s="226">
        <v>1</v>
      </c>
      <c r="B2929" s="659" t="s">
        <v>285</v>
      </c>
      <c r="C2929" s="617"/>
      <c r="D2929" s="4"/>
      <c r="E2929" s="755">
        <f>SUM(E2930:E2935)</f>
        <v>7349</v>
      </c>
      <c r="F2929" s="755">
        <f t="shared" ref="F2929:G2929" si="2059">SUM(F2930:F2935)</f>
        <v>4286.9166666666661</v>
      </c>
      <c r="G2929" s="755">
        <f t="shared" si="2059"/>
        <v>2860</v>
      </c>
      <c r="H2929" s="329">
        <f>G2929/F2929*100</f>
        <v>66.714616177128093</v>
      </c>
      <c r="I2929" s="1762"/>
      <c r="J2929" s="1762"/>
      <c r="K2929" s="210"/>
      <c r="L2929" s="210"/>
      <c r="M2929" s="210"/>
      <c r="N2929" s="210"/>
      <c r="O2929" s="210"/>
      <c r="P2929" s="210"/>
      <c r="Q2929" s="512">
        <f t="shared" ref="Q2929:AE2929" si="2060">SUM(Q2930:Q2935)</f>
        <v>26606.523536750403</v>
      </c>
      <c r="R2929" s="512">
        <f t="shared" ref="R2929:S2929" si="2061">SUM(R2930:R2935)</f>
        <v>26606.523536750403</v>
      </c>
      <c r="S2929" s="512">
        <f t="shared" si="2061"/>
        <v>26606.523536750403</v>
      </c>
      <c r="T2929" s="512">
        <f t="shared" ref="T2929:U2929" si="2062">SUM(T2930:T2935)</f>
        <v>26606.523536750403</v>
      </c>
      <c r="U2929" s="512">
        <f t="shared" si="2062"/>
        <v>26606.523536750403</v>
      </c>
      <c r="V2929" s="512">
        <f t="shared" ref="V2929:W2929" si="2063">SUM(V2930:V2935)</f>
        <v>26606.523536750403</v>
      </c>
      <c r="W2929" s="512">
        <f t="shared" si="2063"/>
        <v>26606.523536750403</v>
      </c>
      <c r="X2929" s="508">
        <f t="shared" si="2060"/>
        <v>15520.4720631044</v>
      </c>
      <c r="Y2929" s="512">
        <f t="shared" si="2060"/>
        <v>10444.440329999999</v>
      </c>
      <c r="Z2929" s="975">
        <f t="shared" si="2060"/>
        <v>0</v>
      </c>
      <c r="AA2929" s="512">
        <f t="shared" si="2060"/>
        <v>0</v>
      </c>
      <c r="AB2929" s="512">
        <f t="shared" si="2060"/>
        <v>-5076.0317331044025</v>
      </c>
      <c r="AC2929" s="512">
        <f t="shared" si="2060"/>
        <v>0</v>
      </c>
      <c r="AD2929" s="512">
        <f t="shared" si="2060"/>
        <v>-11.4594</v>
      </c>
      <c r="AE2929" s="512">
        <f t="shared" si="2060"/>
        <v>10432.98093</v>
      </c>
      <c r="AF2929" s="1149"/>
      <c r="AG2929" s="508"/>
      <c r="AH2929" s="1325"/>
      <c r="AI2929" s="1340">
        <f t="shared" si="1996"/>
        <v>10432980.93</v>
      </c>
    </row>
    <row r="2930" spans="1:35" ht="30" x14ac:dyDescent="0.25">
      <c r="A2930" s="226">
        <v>1</v>
      </c>
      <c r="B2930" s="463" t="s">
        <v>526</v>
      </c>
      <c r="C2930" s="617"/>
      <c r="D2930" s="4"/>
      <c r="E2930" s="756">
        <v>5820</v>
      </c>
      <c r="F2930" s="218">
        <f t="shared" ref="F2930" si="2064">E2930/12*$B$4</f>
        <v>3395</v>
      </c>
      <c r="G2930" s="322">
        <v>2233</v>
      </c>
      <c r="H2930" s="329">
        <f>G2930/F2930*100</f>
        <v>65.773195876288653</v>
      </c>
      <c r="I2930" s="1762"/>
      <c r="J2930" s="1762"/>
      <c r="K2930" s="210"/>
      <c r="L2930" s="210"/>
      <c r="M2930" s="210"/>
      <c r="N2930" s="210"/>
      <c r="O2930" s="210"/>
      <c r="P2930" s="210"/>
      <c r="Q2930" s="512">
        <v>22622.573409004803</v>
      </c>
      <c r="R2930" s="512">
        <v>22622.573409004803</v>
      </c>
      <c r="S2930" s="512">
        <v>22622.573409004803</v>
      </c>
      <c r="T2930" s="512">
        <v>22622.573409004803</v>
      </c>
      <c r="U2930" s="512">
        <v>22622.573409004803</v>
      </c>
      <c r="V2930" s="512">
        <v>22622.573409004803</v>
      </c>
      <c r="W2930" s="512">
        <v>22622.573409004803</v>
      </c>
      <c r="X2930" s="508">
        <f t="shared" ref="X2930" si="2065">Q2930/12*$B$4+(R2930-Q2930)/11*6+(S2930-R2930)/10*5+(T2930-S2930)/9*4+(U2930-T2930)/8*3+(V2930-U2930)/7*2+(W2930-V2930)/6*1</f>
        <v>13196.501155252801</v>
      </c>
      <c r="Y2930" s="512">
        <f>AE2930-AD2930-AA2930</f>
        <v>7714.4872499999992</v>
      </c>
      <c r="Z2930" s="975"/>
      <c r="AA2930" s="512"/>
      <c r="AB2930" s="512">
        <f>Y2930-X2930</f>
        <v>-5482.013905252802</v>
      </c>
      <c r="AC2930" s="512"/>
      <c r="AD2930" s="512">
        <v>-11.4594</v>
      </c>
      <c r="AE2930" s="512">
        <v>7703.0278499999995</v>
      </c>
      <c r="AF2930" s="1149"/>
      <c r="AG2930" s="508"/>
      <c r="AH2930" s="1325"/>
      <c r="AI2930" s="1340">
        <f t="shared" si="1996"/>
        <v>7703027.8499999996</v>
      </c>
    </row>
    <row r="2931" spans="1:35" ht="60" x14ac:dyDescent="0.25">
      <c r="A2931" s="226">
        <v>1</v>
      </c>
      <c r="B2931" s="463" t="s">
        <v>548</v>
      </c>
      <c r="C2931" s="617"/>
      <c r="D2931" s="4"/>
      <c r="E2931" s="755"/>
      <c r="F2931" s="322"/>
      <c r="G2931" s="322"/>
      <c r="H2931" s="329"/>
      <c r="I2931" s="1762"/>
      <c r="J2931" s="1762"/>
      <c r="K2931" s="210"/>
      <c r="L2931" s="210"/>
      <c r="M2931" s="210"/>
      <c r="N2931" s="210"/>
      <c r="O2931" s="210"/>
      <c r="P2931" s="210"/>
      <c r="Q2931" s="512"/>
      <c r="R2931" s="512"/>
      <c r="S2931" s="512"/>
      <c r="T2931" s="512"/>
      <c r="U2931" s="512"/>
      <c r="V2931" s="512"/>
      <c r="W2931" s="512"/>
      <c r="X2931" s="508"/>
      <c r="Y2931" s="512"/>
      <c r="Z2931" s="975"/>
      <c r="AA2931" s="512"/>
      <c r="AB2931" s="512"/>
      <c r="AC2931" s="512"/>
      <c r="AD2931" s="512"/>
      <c r="AE2931" s="512"/>
      <c r="AF2931" s="1149"/>
      <c r="AG2931" s="508"/>
      <c r="AH2931" s="1325"/>
      <c r="AI2931" s="1340">
        <f t="shared" si="1996"/>
        <v>0</v>
      </c>
    </row>
    <row r="2932" spans="1:35" ht="30" x14ac:dyDescent="0.25">
      <c r="A2932" s="226">
        <v>1</v>
      </c>
      <c r="B2932" s="463" t="s">
        <v>527</v>
      </c>
      <c r="C2932" s="617"/>
      <c r="D2932" s="4"/>
      <c r="E2932" s="686">
        <v>1246</v>
      </c>
      <c r="F2932" s="218">
        <f t="shared" ref="F2932" si="2066">E2932/12*$B$4</f>
        <v>726.83333333333326</v>
      </c>
      <c r="G2932" s="322">
        <v>337</v>
      </c>
      <c r="H2932" s="329">
        <f>G2932/F2932*100</f>
        <v>46.365512497133686</v>
      </c>
      <c r="I2932" s="1762"/>
      <c r="J2932" s="1762"/>
      <c r="K2932" s="210"/>
      <c r="L2932" s="210"/>
      <c r="M2932" s="210"/>
      <c r="N2932" s="210"/>
      <c r="O2932" s="210"/>
      <c r="P2932" s="210"/>
      <c r="Q2932" s="512">
        <v>1933.31303</v>
      </c>
      <c r="R2932" s="512">
        <v>1933.31303</v>
      </c>
      <c r="S2932" s="512">
        <v>1933.31303</v>
      </c>
      <c r="T2932" s="512">
        <v>1933.31303</v>
      </c>
      <c r="U2932" s="512">
        <v>1933.31303</v>
      </c>
      <c r="V2932" s="512">
        <v>1933.31303</v>
      </c>
      <c r="W2932" s="512">
        <v>1933.31303</v>
      </c>
      <c r="X2932" s="508">
        <f t="shared" ref="X2932" si="2067">Q2932/12*$B$4+(R2932-Q2932)/11*6+(S2932-R2932)/10*5+(T2932-S2932)/9*4+(U2932-T2932)/8*3+(V2932-U2932)/7*2+(W2932-V2932)/6*1</f>
        <v>1127.7659341666667</v>
      </c>
      <c r="Y2932" s="512">
        <f>AE2932-AD2932-AA2932</f>
        <v>640.27978000000007</v>
      </c>
      <c r="Z2932" s="975"/>
      <c r="AA2932" s="512"/>
      <c r="AB2932" s="512">
        <f>Y2932-X2932</f>
        <v>-487.48615416666667</v>
      </c>
      <c r="AC2932" s="512"/>
      <c r="AD2932" s="512">
        <v>0</v>
      </c>
      <c r="AE2932" s="512">
        <v>640.27978000000007</v>
      </c>
      <c r="AF2932" s="1149"/>
      <c r="AG2932" s="508"/>
      <c r="AH2932" s="1325"/>
      <c r="AI2932" s="1340">
        <f t="shared" si="1996"/>
        <v>640279.78</v>
      </c>
    </row>
    <row r="2933" spans="1:35" ht="30" x14ac:dyDescent="0.25">
      <c r="A2933" s="226">
        <v>1</v>
      </c>
      <c r="B2933" s="463" t="s">
        <v>528</v>
      </c>
      <c r="C2933" s="617"/>
      <c r="D2933" s="4"/>
      <c r="E2933" s="755"/>
      <c r="F2933" s="212"/>
      <c r="G2933" s="322"/>
      <c r="H2933" s="329"/>
      <c r="I2933" s="1762"/>
      <c r="J2933" s="1762"/>
      <c r="K2933" s="210"/>
      <c r="L2933" s="210"/>
      <c r="M2933" s="210"/>
      <c r="N2933" s="210"/>
      <c r="O2933" s="210"/>
      <c r="P2933" s="210"/>
      <c r="Q2933" s="512"/>
      <c r="R2933" s="512"/>
      <c r="S2933" s="512"/>
      <c r="T2933" s="512"/>
      <c r="U2933" s="512"/>
      <c r="V2933" s="512"/>
      <c r="W2933" s="512"/>
      <c r="X2933" s="508"/>
      <c r="Y2933" s="512">
        <f>AE2933-AD2933-AA2933</f>
        <v>0</v>
      </c>
      <c r="Z2933" s="975"/>
      <c r="AA2933" s="512"/>
      <c r="AB2933" s="512">
        <f>Y2933-X2933</f>
        <v>0</v>
      </c>
      <c r="AC2933" s="512"/>
      <c r="AD2933" s="512">
        <v>0</v>
      </c>
      <c r="AE2933" s="512">
        <v>0</v>
      </c>
      <c r="AF2933" s="1149"/>
      <c r="AG2933" s="508"/>
      <c r="AH2933" s="1325"/>
      <c r="AI2933" s="1340">
        <f t="shared" si="1996"/>
        <v>0</v>
      </c>
    </row>
    <row r="2934" spans="1:35" ht="45" x14ac:dyDescent="0.25">
      <c r="A2934" s="226">
        <v>1</v>
      </c>
      <c r="B2934" s="463" t="s">
        <v>529</v>
      </c>
      <c r="C2934" s="617"/>
      <c r="D2934" s="4"/>
      <c r="E2934" s="756">
        <v>94</v>
      </c>
      <c r="F2934" s="218">
        <f t="shared" ref="F2934:F2935" si="2068">E2934/12*$B$4</f>
        <v>54.833333333333329</v>
      </c>
      <c r="G2934" s="322">
        <v>75</v>
      </c>
      <c r="H2934" s="329">
        <f t="shared" ref="H2934:H2940" si="2069">G2934/F2934*100</f>
        <v>136.77811550151978</v>
      </c>
      <c r="I2934" s="1762"/>
      <c r="J2934" s="1762"/>
      <c r="K2934" s="210"/>
      <c r="L2934" s="210"/>
      <c r="M2934" s="210"/>
      <c r="N2934" s="210"/>
      <c r="O2934" s="210"/>
      <c r="P2934" s="210"/>
      <c r="Q2934" s="512">
        <v>681.13034342080005</v>
      </c>
      <c r="R2934" s="512">
        <v>681.13034342080005</v>
      </c>
      <c r="S2934" s="512">
        <v>681.13034342080005</v>
      </c>
      <c r="T2934" s="512">
        <v>681.13034342080005</v>
      </c>
      <c r="U2934" s="512">
        <v>681.13034342080005</v>
      </c>
      <c r="V2934" s="512">
        <v>681.13034342080005</v>
      </c>
      <c r="W2934" s="512">
        <v>681.13034342080005</v>
      </c>
      <c r="X2934" s="508">
        <f t="shared" ref="X2934:X2935" si="2070">Q2934/12*$B$4+(R2934-Q2934)/11*6+(S2934-R2934)/10*5+(T2934-S2934)/9*4+(U2934-T2934)/8*3+(V2934-U2934)/7*2+(W2934-V2934)/6*1</f>
        <v>397.3260336621334</v>
      </c>
      <c r="Y2934" s="512">
        <f t="shared" ref="Y2934:Y2935" si="2071">AE2934-AD2934-AA2934</f>
        <v>540.43275000000006</v>
      </c>
      <c r="Z2934" s="975"/>
      <c r="AA2934" s="512"/>
      <c r="AB2934" s="512">
        <f>Y2934-X2934</f>
        <v>143.10671633786666</v>
      </c>
      <c r="AC2934" s="512"/>
      <c r="AD2934" s="512">
        <v>0</v>
      </c>
      <c r="AE2934" s="512">
        <v>540.43275000000006</v>
      </c>
      <c r="AF2934" s="1149"/>
      <c r="AG2934" s="508"/>
      <c r="AH2934" s="1325"/>
      <c r="AI2934" s="1340">
        <f t="shared" si="1996"/>
        <v>540432.75</v>
      </c>
    </row>
    <row r="2935" spans="1:35" ht="30" x14ac:dyDescent="0.25">
      <c r="A2935" s="226">
        <v>1</v>
      </c>
      <c r="B2935" s="463" t="s">
        <v>530</v>
      </c>
      <c r="C2935" s="617"/>
      <c r="D2935" s="4"/>
      <c r="E2935" s="757">
        <v>189</v>
      </c>
      <c r="F2935" s="212">
        <f t="shared" si="2068"/>
        <v>110.25</v>
      </c>
      <c r="G2935" s="322">
        <v>215</v>
      </c>
      <c r="H2935" s="329">
        <f t="shared" si="2069"/>
        <v>195.01133786848072</v>
      </c>
      <c r="I2935" s="1762"/>
      <c r="J2935" s="1762"/>
      <c r="K2935" s="210"/>
      <c r="L2935" s="210"/>
      <c r="M2935" s="210"/>
      <c r="N2935" s="210"/>
      <c r="O2935" s="210"/>
      <c r="P2935" s="210"/>
      <c r="Q2935" s="512">
        <v>1369.5067543248001</v>
      </c>
      <c r="R2935" s="512">
        <v>1369.5067543248001</v>
      </c>
      <c r="S2935" s="512">
        <v>1369.5067543248001</v>
      </c>
      <c r="T2935" s="512">
        <v>1369.5067543248001</v>
      </c>
      <c r="U2935" s="512">
        <v>1369.5067543248001</v>
      </c>
      <c r="V2935" s="512">
        <v>1369.5067543248001</v>
      </c>
      <c r="W2935" s="512">
        <v>1369.5067543248001</v>
      </c>
      <c r="X2935" s="508">
        <f t="shared" si="2070"/>
        <v>798.87894002280007</v>
      </c>
      <c r="Y2935" s="512">
        <f t="shared" si="2071"/>
        <v>1549.2405499999998</v>
      </c>
      <c r="Z2935" s="975"/>
      <c r="AA2935" s="512"/>
      <c r="AB2935" s="512">
        <f>Y2935-X2935</f>
        <v>750.36160997719969</v>
      </c>
      <c r="AC2935" s="512"/>
      <c r="AD2935" s="512">
        <v>0</v>
      </c>
      <c r="AE2935" s="512">
        <v>1549.2405499999998</v>
      </c>
      <c r="AF2935" s="1149"/>
      <c r="AG2935" s="508"/>
      <c r="AH2935" s="1325"/>
      <c r="AI2935" s="1340">
        <f t="shared" si="1996"/>
        <v>1549240.5499999998</v>
      </c>
    </row>
    <row r="2936" spans="1:35" ht="60" x14ac:dyDescent="0.25">
      <c r="A2936" s="226">
        <v>1</v>
      </c>
      <c r="B2936" s="659" t="s">
        <v>286</v>
      </c>
      <c r="C2936" s="617"/>
      <c r="D2936" s="4"/>
      <c r="E2936" s="734">
        <f>SUM(E2937:E2939)</f>
        <v>6089</v>
      </c>
      <c r="F2936" s="734">
        <f t="shared" ref="F2936:G2936" si="2072">SUM(F2937:F2939)</f>
        <v>3551.9166666666665</v>
      </c>
      <c r="G2936" s="734">
        <f t="shared" si="2072"/>
        <v>2539</v>
      </c>
      <c r="H2936" s="329">
        <f t="shared" si="2069"/>
        <v>71.482532904769727</v>
      </c>
      <c r="I2936" s="1762"/>
      <c r="J2936" s="1762"/>
      <c r="K2936" s="210"/>
      <c r="L2936" s="210"/>
      <c r="M2936" s="210"/>
      <c r="N2936" s="210"/>
      <c r="O2936" s="210"/>
      <c r="P2936" s="210"/>
      <c r="Q2936" s="512">
        <f t="shared" ref="Q2936:AE2936" si="2073">SUM(Q2937:Q2939)</f>
        <v>15529.330432189441</v>
      </c>
      <c r="R2936" s="512">
        <f t="shared" ref="R2936:S2936" si="2074">SUM(R2937:R2939)</f>
        <v>15529.330432189441</v>
      </c>
      <c r="S2936" s="512">
        <f t="shared" si="2074"/>
        <v>15529.330432189441</v>
      </c>
      <c r="T2936" s="512">
        <f t="shared" ref="T2936:U2936" si="2075">SUM(T2937:T2939)</f>
        <v>15529.330432189441</v>
      </c>
      <c r="U2936" s="512">
        <f t="shared" si="2075"/>
        <v>15529.330432189441</v>
      </c>
      <c r="V2936" s="512">
        <f t="shared" ref="V2936:W2936" si="2076">SUM(V2937:V2939)</f>
        <v>15529.330432189441</v>
      </c>
      <c r="W2936" s="512">
        <f t="shared" si="2076"/>
        <v>15529.330432189441</v>
      </c>
      <c r="X2936" s="508">
        <f t="shared" si="2073"/>
        <v>9058.7760854438402</v>
      </c>
      <c r="Y2936" s="512">
        <f t="shared" si="2073"/>
        <v>7877.1164799999997</v>
      </c>
      <c r="Z2936" s="975">
        <f t="shared" si="2073"/>
        <v>0</v>
      </c>
      <c r="AA2936" s="512">
        <f t="shared" si="2073"/>
        <v>0</v>
      </c>
      <c r="AB2936" s="512">
        <f t="shared" si="2073"/>
        <v>-1181.6596054438412</v>
      </c>
      <c r="AC2936" s="512">
        <f t="shared" si="2073"/>
        <v>0</v>
      </c>
      <c r="AD2936" s="512">
        <f t="shared" si="2073"/>
        <v>0</v>
      </c>
      <c r="AE2936" s="512">
        <f t="shared" si="2073"/>
        <v>7877.1164799999997</v>
      </c>
      <c r="AF2936" s="1149"/>
      <c r="AG2936" s="508"/>
      <c r="AH2936" s="1325"/>
      <c r="AI2936" s="1340">
        <f t="shared" si="1996"/>
        <v>7877116.4799999995</v>
      </c>
    </row>
    <row r="2937" spans="1:35" ht="45" x14ac:dyDescent="0.25">
      <c r="A2937" s="226">
        <v>1</v>
      </c>
      <c r="B2937" s="463" t="s">
        <v>531</v>
      </c>
      <c r="C2937" s="617"/>
      <c r="D2937" s="4"/>
      <c r="E2937" s="757">
        <v>1530</v>
      </c>
      <c r="F2937" s="218">
        <f t="shared" ref="F2937:F2939" si="2077">E2937/12*$B$4</f>
        <v>892.5</v>
      </c>
      <c r="G2937" s="322">
        <v>340</v>
      </c>
      <c r="H2937" s="329">
        <f t="shared" si="2069"/>
        <v>38.095238095238095</v>
      </c>
      <c r="I2937" s="1762"/>
      <c r="J2937" s="1762"/>
      <c r="K2937" s="210"/>
      <c r="L2937" s="210"/>
      <c r="M2937" s="210"/>
      <c r="N2937" s="210"/>
      <c r="O2937" s="210"/>
      <c r="P2937" s="210"/>
      <c r="Q2937" s="512">
        <v>2154.4848000000002</v>
      </c>
      <c r="R2937" s="512">
        <v>2154.4848000000002</v>
      </c>
      <c r="S2937" s="512">
        <v>2154.4848000000002</v>
      </c>
      <c r="T2937" s="512">
        <v>2154.4848000000002</v>
      </c>
      <c r="U2937" s="512">
        <v>2154.4848000000002</v>
      </c>
      <c r="V2937" s="512">
        <v>2154.4848000000002</v>
      </c>
      <c r="W2937" s="512">
        <v>2154.4848000000002</v>
      </c>
      <c r="X2937" s="508">
        <f t="shared" ref="X2937:X2940" si="2078">Q2937/12*$B$4+(R2937-Q2937)/11*6+(S2937-R2937)/10*5+(T2937-S2937)/9*4+(U2937-T2937)/8*3+(V2937-U2937)/7*2+(W2937-V2937)/6*1</f>
        <v>1256.7828</v>
      </c>
      <c r="Y2937" s="512">
        <f t="shared" ref="Y2937:Y2939" si="2079">AE2937-AD2937-AA2937</f>
        <v>522.44758000000002</v>
      </c>
      <c r="Z2937" s="975"/>
      <c r="AA2937" s="512"/>
      <c r="AB2937" s="512">
        <f>Y2937-X2937</f>
        <v>-734.33521999999994</v>
      </c>
      <c r="AC2937" s="512"/>
      <c r="AD2937" s="512">
        <v>0</v>
      </c>
      <c r="AE2937" s="512">
        <v>522.44758000000002</v>
      </c>
      <c r="AF2937" s="1149"/>
      <c r="AG2937" s="508"/>
      <c r="AH2937" s="1325"/>
      <c r="AI2937" s="1340">
        <f t="shared" si="1996"/>
        <v>522447.58</v>
      </c>
    </row>
    <row r="2938" spans="1:35" ht="75" x14ac:dyDescent="0.25">
      <c r="B2938" s="463" t="s">
        <v>532</v>
      </c>
      <c r="C2938" s="617"/>
      <c r="D2938" s="4"/>
      <c r="E2938" s="757">
        <v>4200</v>
      </c>
      <c r="F2938" s="218">
        <f t="shared" si="2077"/>
        <v>2450</v>
      </c>
      <c r="G2938" s="322">
        <v>2154</v>
      </c>
      <c r="H2938" s="329">
        <f t="shared" si="2069"/>
        <v>87.91836734693878</v>
      </c>
      <c r="I2938" s="1762"/>
      <c r="J2938" s="1762"/>
      <c r="K2938" s="210"/>
      <c r="L2938" s="210"/>
      <c r="M2938" s="210"/>
      <c r="N2938" s="210"/>
      <c r="O2938" s="210"/>
      <c r="P2938" s="210"/>
      <c r="Q2938" s="512">
        <v>12838.839552000001</v>
      </c>
      <c r="R2938" s="512">
        <v>12838.839552000001</v>
      </c>
      <c r="S2938" s="512">
        <v>12838.839552000001</v>
      </c>
      <c r="T2938" s="512">
        <v>12838.839552000001</v>
      </c>
      <c r="U2938" s="512">
        <v>12838.839552000001</v>
      </c>
      <c r="V2938" s="512">
        <v>12838.839552000001</v>
      </c>
      <c r="W2938" s="512">
        <v>12838.839552000001</v>
      </c>
      <c r="X2938" s="508">
        <f t="shared" si="2078"/>
        <v>7489.323072000001</v>
      </c>
      <c r="Y2938" s="512">
        <f t="shared" si="2079"/>
        <v>7304.9857499999998</v>
      </c>
      <c r="Z2938" s="975"/>
      <c r="AA2938" s="512"/>
      <c r="AB2938" s="512">
        <f>Y2938-X2938</f>
        <v>-184.33732200000122</v>
      </c>
      <c r="AC2938" s="512"/>
      <c r="AD2938" s="512">
        <v>0</v>
      </c>
      <c r="AE2938" s="512">
        <v>7304.9857499999998</v>
      </c>
      <c r="AF2938" s="1149"/>
      <c r="AG2938" s="508"/>
      <c r="AH2938" s="1325"/>
      <c r="AI2938" s="1340">
        <f t="shared" si="1996"/>
        <v>7304985.75</v>
      </c>
    </row>
    <row r="2939" spans="1:35" ht="60" x14ac:dyDescent="0.25">
      <c r="B2939" s="463" t="s">
        <v>533</v>
      </c>
      <c r="C2939" s="617"/>
      <c r="D2939" s="4"/>
      <c r="E2939" s="757">
        <v>359</v>
      </c>
      <c r="F2939" s="218">
        <f t="shared" si="2077"/>
        <v>209.41666666666669</v>
      </c>
      <c r="G2939" s="322">
        <v>45</v>
      </c>
      <c r="H2939" s="329">
        <f t="shared" si="2069"/>
        <v>21.488261042578589</v>
      </c>
      <c r="I2939" s="1762"/>
      <c r="J2939" s="1762"/>
      <c r="K2939" s="210"/>
      <c r="L2939" s="210"/>
      <c r="M2939" s="210"/>
      <c r="N2939" s="210"/>
      <c r="O2939" s="210"/>
      <c r="P2939" s="210"/>
      <c r="Q2939" s="512">
        <v>536.00608018944001</v>
      </c>
      <c r="R2939" s="512">
        <v>536.00608018944001</v>
      </c>
      <c r="S2939" s="512">
        <v>536.00608018944001</v>
      </c>
      <c r="T2939" s="512">
        <v>536.00608018944001</v>
      </c>
      <c r="U2939" s="512">
        <v>536.00608018944001</v>
      </c>
      <c r="V2939" s="512">
        <v>536.00608018944001</v>
      </c>
      <c r="W2939" s="512">
        <v>536.00608018944001</v>
      </c>
      <c r="X2939" s="1073">
        <f t="shared" si="2078"/>
        <v>312.67021344384</v>
      </c>
      <c r="Y2939" s="512">
        <f t="shared" si="2079"/>
        <v>49.683150000000005</v>
      </c>
      <c r="Z2939" s="975"/>
      <c r="AA2939" s="512"/>
      <c r="AB2939" s="512">
        <f>Y2939-X2939</f>
        <v>-262.98706344383999</v>
      </c>
      <c r="AC2939" s="512"/>
      <c r="AD2939" s="512">
        <v>0</v>
      </c>
      <c r="AE2939" s="512">
        <v>49.683150000000005</v>
      </c>
      <c r="AF2939" s="1149"/>
      <c r="AG2939" s="508"/>
      <c r="AH2939" s="1325"/>
      <c r="AI2939" s="1340">
        <f t="shared" si="1996"/>
        <v>49683.15</v>
      </c>
    </row>
    <row r="2940" spans="1:35" ht="29.25" x14ac:dyDescent="0.25">
      <c r="A2940" s="226">
        <v>1</v>
      </c>
      <c r="B2940" s="2531" t="s">
        <v>327</v>
      </c>
      <c r="C2940" s="617"/>
      <c r="D2940" s="4"/>
      <c r="E2940" s="1278">
        <f>E2947+E2942+E2946+E2945+E2948</f>
        <v>2071</v>
      </c>
      <c r="F2940" s="1278">
        <f t="shared" ref="F2940:G2940" si="2080">F2947+F2942+F2946+F2945+F2948</f>
        <v>1208.0833333333333</v>
      </c>
      <c r="G2940" s="1278">
        <f t="shared" si="2080"/>
        <v>1074.7925</v>
      </c>
      <c r="H2940" s="329">
        <f t="shared" si="2069"/>
        <v>88.966751741739685</v>
      </c>
      <c r="I2940" s="1762"/>
      <c r="J2940" s="1762"/>
      <c r="K2940" s="210"/>
      <c r="L2940" s="210"/>
      <c r="M2940" s="210"/>
      <c r="N2940" s="210"/>
      <c r="O2940" s="210"/>
      <c r="P2940" s="210"/>
      <c r="Q2940" s="512">
        <v>6977.0020000000022</v>
      </c>
      <c r="R2940" s="512">
        <v>6977.0020000000022</v>
      </c>
      <c r="S2940" s="512">
        <v>6977.0020000000022</v>
      </c>
      <c r="T2940" s="512">
        <v>6977.0020000000022</v>
      </c>
      <c r="U2940" s="512">
        <v>6977.0020000000022</v>
      </c>
      <c r="V2940" s="512">
        <v>6977.0020000000022</v>
      </c>
      <c r="W2940" s="512">
        <v>6977.0020000000022</v>
      </c>
      <c r="X2940" s="508">
        <f t="shared" si="2078"/>
        <v>4069.9178333333348</v>
      </c>
      <c r="Y2940" s="512">
        <f>AE2940-AD2940-AA2940</f>
        <v>3969.1627599999997</v>
      </c>
      <c r="Z2940" s="975"/>
      <c r="AA2940" s="512"/>
      <c r="AB2940" s="512">
        <f>Y2940-X2940</f>
        <v>-100.75507333333508</v>
      </c>
      <c r="AC2940" s="512">
        <v>-4.6307900000000002</v>
      </c>
      <c r="AD2940" s="512">
        <v>-0.32593</v>
      </c>
      <c r="AE2940" s="512">
        <v>3968.8368299999997</v>
      </c>
      <c r="AF2940" s="1149"/>
      <c r="AG2940" s="508"/>
      <c r="AH2940" s="1325"/>
      <c r="AI2940" s="1340">
        <f t="shared" si="1996"/>
        <v>3968836.8299999996</v>
      </c>
    </row>
    <row r="2941" spans="1:35" x14ac:dyDescent="0.25">
      <c r="A2941" s="226">
        <v>1</v>
      </c>
      <c r="B2941" s="463" t="s">
        <v>318</v>
      </c>
      <c r="C2941" s="618"/>
      <c r="D2941" s="4"/>
      <c r="E2941" s="759"/>
      <c r="F2941" s="212"/>
      <c r="G2941" s="322"/>
      <c r="H2941" s="329"/>
      <c r="I2941" s="1762"/>
      <c r="J2941" s="1762"/>
      <c r="K2941" s="210"/>
      <c r="L2941" s="210"/>
      <c r="M2941" s="210"/>
      <c r="N2941" s="210"/>
      <c r="O2941" s="210"/>
      <c r="P2941" s="210"/>
      <c r="Q2941" s="512"/>
      <c r="R2941" s="512"/>
      <c r="S2941" s="512"/>
      <c r="T2941" s="512"/>
      <c r="U2941" s="512"/>
      <c r="V2941" s="512"/>
      <c r="W2941" s="512"/>
      <c r="X2941" s="508"/>
      <c r="Y2941" s="512"/>
      <c r="Z2941" s="975"/>
      <c r="AA2941" s="512"/>
      <c r="AB2941" s="512"/>
      <c r="AC2941" s="512"/>
      <c r="AD2941" s="512"/>
      <c r="AE2941" s="512"/>
      <c r="AF2941" s="1149"/>
      <c r="AG2941" s="508"/>
      <c r="AH2941" s="1325"/>
      <c r="AI2941" s="1340">
        <f t="shared" si="1996"/>
        <v>0</v>
      </c>
    </row>
    <row r="2942" spans="1:35" ht="30" x14ac:dyDescent="0.25">
      <c r="A2942" s="226">
        <v>1</v>
      </c>
      <c r="B2942" s="659" t="s">
        <v>506</v>
      </c>
      <c r="C2942" s="636"/>
      <c r="D2942" s="4"/>
      <c r="E2942" s="759">
        <f>E2943+E2944/4</f>
        <v>225</v>
      </c>
      <c r="F2942" s="218">
        <f t="shared" ref="F2942" si="2081">E2942/12*$B$4</f>
        <v>131.25</v>
      </c>
      <c r="G2942" s="322">
        <f>G2943+G2944/4</f>
        <v>155.79250000000002</v>
      </c>
      <c r="H2942" s="329">
        <f>G2942/F2942*100</f>
        <v>118.69904761904763</v>
      </c>
      <c r="I2942" s="1762"/>
      <c r="J2942" s="1762"/>
      <c r="K2942" s="210"/>
      <c r="L2942" s="210"/>
      <c r="M2942" s="210"/>
      <c r="N2942" s="210"/>
      <c r="O2942" s="210"/>
      <c r="P2942" s="210"/>
      <c r="Q2942" s="512"/>
      <c r="R2942" s="512"/>
      <c r="S2942" s="512"/>
      <c r="T2942" s="512"/>
      <c r="U2942" s="512"/>
      <c r="V2942" s="512"/>
      <c r="W2942" s="512"/>
      <c r="X2942" s="508"/>
      <c r="Y2942" s="512"/>
      <c r="Z2942" s="975"/>
      <c r="AA2942" s="512"/>
      <c r="AB2942" s="512"/>
      <c r="AC2942" s="512"/>
      <c r="AD2942" s="512"/>
      <c r="AE2942" s="512"/>
      <c r="AF2942" s="1149"/>
      <c r="AG2942" s="508"/>
      <c r="AH2942" s="1325"/>
      <c r="AI2942" s="1340">
        <f t="shared" si="1996"/>
        <v>0</v>
      </c>
    </row>
    <row r="2943" spans="1:35" s="240" customFormat="1" x14ac:dyDescent="0.25">
      <c r="A2943" s="226">
        <v>1</v>
      </c>
      <c r="B2943" s="463" t="s">
        <v>507</v>
      </c>
      <c r="C2943" s="617"/>
      <c r="D2943" s="4"/>
      <c r="E2943" s="736"/>
      <c r="F2943" s="212"/>
      <c r="G2943" s="322"/>
      <c r="H2943" s="329"/>
      <c r="I2943" s="1762"/>
      <c r="J2943" s="1762"/>
      <c r="K2943" s="210"/>
      <c r="L2943" s="210"/>
      <c r="M2943" s="210"/>
      <c r="N2943" s="210"/>
      <c r="O2943" s="210"/>
      <c r="P2943" s="210"/>
      <c r="Q2943" s="513"/>
      <c r="R2943" s="513"/>
      <c r="S2943" s="513"/>
      <c r="T2943" s="513"/>
      <c r="U2943" s="513"/>
      <c r="V2943" s="513"/>
      <c r="W2943" s="513"/>
      <c r="X2943" s="1077"/>
      <c r="Y2943" s="512"/>
      <c r="Z2943" s="1372"/>
      <c r="AA2943" s="512"/>
      <c r="AB2943" s="512"/>
      <c r="AC2943" s="512"/>
      <c r="AD2943" s="512"/>
      <c r="AE2943" s="513"/>
      <c r="AF2943" s="1149"/>
      <c r="AG2943" s="1077"/>
      <c r="AH2943" s="1325"/>
      <c r="AI2943" s="1340">
        <f t="shared" si="1996"/>
        <v>0</v>
      </c>
    </row>
    <row r="2944" spans="1:35" ht="30" x14ac:dyDescent="0.25">
      <c r="A2944" s="226">
        <v>1</v>
      </c>
      <c r="B2944" s="463" t="s">
        <v>508</v>
      </c>
      <c r="C2944" s="235"/>
      <c r="D2944" s="713"/>
      <c r="E2944" s="757">
        <v>900</v>
      </c>
      <c r="F2944" s="218">
        <f t="shared" ref="F2944" si="2082">E2944/12*$B$4</f>
        <v>525</v>
      </c>
      <c r="G2944" s="322">
        <v>623.17000000000007</v>
      </c>
      <c r="H2944" s="329">
        <f>G2944/F2944*100</f>
        <v>118.69904761904763</v>
      </c>
      <c r="I2944" s="1041"/>
      <c r="J2944" s="1762"/>
      <c r="K2944" s="210"/>
      <c r="L2944" s="210"/>
      <c r="M2944" s="210"/>
      <c r="N2944" s="210"/>
      <c r="O2944" s="210"/>
      <c r="P2944" s="210"/>
      <c r="Q2944" s="513"/>
      <c r="R2944" s="513"/>
      <c r="S2944" s="513"/>
      <c r="T2944" s="513"/>
      <c r="U2944" s="513"/>
      <c r="V2944" s="513"/>
      <c r="W2944" s="513"/>
      <c r="X2944" s="508">
        <f>Q2944/12*$B$4</f>
        <v>0</v>
      </c>
      <c r="Y2944" s="514">
        <f>AE2944-AD2944</f>
        <v>0</v>
      </c>
      <c r="Z2944" s="975"/>
      <c r="AA2944" s="514"/>
      <c r="AB2944" s="514">
        <f>Y2944-X2944</f>
        <v>0</v>
      </c>
      <c r="AC2944" s="514"/>
      <c r="AD2944" s="514"/>
      <c r="AE2944" s="513"/>
      <c r="AF2944" s="1153"/>
      <c r="AG2944" s="1077"/>
      <c r="AH2944" s="1325"/>
      <c r="AI2944" s="1340">
        <f t="shared" si="1996"/>
        <v>0</v>
      </c>
    </row>
    <row r="2945" spans="1:35" ht="75" x14ac:dyDescent="0.25">
      <c r="A2945" s="226">
        <v>1</v>
      </c>
      <c r="B2945" s="463" t="s">
        <v>510</v>
      </c>
      <c r="C2945" s="617"/>
      <c r="D2945" s="4"/>
      <c r="E2945" s="1278"/>
      <c r="F2945" s="322"/>
      <c r="G2945" s="322"/>
      <c r="H2945" s="329"/>
      <c r="I2945" s="1762"/>
      <c r="J2945" s="1762"/>
      <c r="K2945" s="210"/>
      <c r="L2945" s="210"/>
      <c r="M2945" s="210"/>
      <c r="N2945" s="210"/>
      <c r="O2945" s="210"/>
      <c r="P2945" s="210"/>
      <c r="Q2945" s="512"/>
      <c r="R2945" s="512"/>
      <c r="S2945" s="512"/>
      <c r="T2945" s="512"/>
      <c r="U2945" s="512"/>
      <c r="V2945" s="512"/>
      <c r="W2945" s="512"/>
      <c r="X2945" s="508"/>
      <c r="Y2945" s="512"/>
      <c r="Z2945" s="975"/>
      <c r="AA2945" s="512"/>
      <c r="AB2945" s="512"/>
      <c r="AC2945" s="512"/>
      <c r="AD2945" s="512"/>
      <c r="AE2945" s="512"/>
      <c r="AF2945" s="1149"/>
      <c r="AG2945" s="508"/>
      <c r="AH2945" s="1325"/>
      <c r="AI2945" s="1340">
        <f t="shared" si="1996"/>
        <v>0</v>
      </c>
    </row>
    <row r="2946" spans="1:35" ht="45" x14ac:dyDescent="0.25">
      <c r="A2946" s="226">
        <v>1</v>
      </c>
      <c r="B2946" s="462" t="s">
        <v>511</v>
      </c>
      <c r="C2946" s="617"/>
      <c r="D2946" s="4"/>
      <c r="E2946" s="298"/>
      <c r="F2946" s="212"/>
      <c r="G2946" s="322"/>
      <c r="H2946" s="329"/>
      <c r="I2946" s="1762"/>
      <c r="J2946" s="1762"/>
      <c r="K2946" s="210"/>
      <c r="L2946" s="210"/>
      <c r="M2946" s="210"/>
      <c r="N2946" s="210"/>
      <c r="O2946" s="210"/>
      <c r="P2946" s="210"/>
      <c r="Q2946" s="512"/>
      <c r="R2946" s="512"/>
      <c r="S2946" s="512"/>
      <c r="T2946" s="512"/>
      <c r="U2946" s="512"/>
      <c r="V2946" s="512"/>
      <c r="W2946" s="512"/>
      <c r="X2946" s="508"/>
      <c r="Y2946" s="512"/>
      <c r="Z2946" s="975"/>
      <c r="AA2946" s="512"/>
      <c r="AB2946" s="512"/>
      <c r="AC2946" s="512"/>
      <c r="AD2946" s="512"/>
      <c r="AE2946" s="512"/>
      <c r="AF2946" s="1149"/>
      <c r="AG2946" s="508"/>
      <c r="AH2946" s="1325"/>
      <c r="AI2946" s="1340">
        <f t="shared" si="1996"/>
        <v>0</v>
      </c>
    </row>
    <row r="2947" spans="1:35" ht="105" x14ac:dyDescent="0.25">
      <c r="B2947" s="462" t="s">
        <v>512</v>
      </c>
      <c r="C2947" s="617"/>
      <c r="D2947" s="4"/>
      <c r="E2947" s="298">
        <v>100</v>
      </c>
      <c r="F2947" s="218">
        <f t="shared" ref="F2947:F2948" si="2083">E2947/12*$B$4</f>
        <v>58.333333333333336</v>
      </c>
      <c r="G2947" s="322">
        <v>31</v>
      </c>
      <c r="H2947" s="329">
        <f>G2947/F2947*100</f>
        <v>53.142857142857139</v>
      </c>
      <c r="I2947" s="1762"/>
      <c r="J2947" s="1762"/>
      <c r="K2947" s="210"/>
      <c r="L2947" s="210"/>
      <c r="M2947" s="210"/>
      <c r="N2947" s="210"/>
      <c r="O2947" s="210"/>
      <c r="P2947" s="210"/>
      <c r="Q2947" s="512"/>
      <c r="R2947" s="512"/>
      <c r="S2947" s="512"/>
      <c r="T2947" s="512"/>
      <c r="U2947" s="512"/>
      <c r="V2947" s="512"/>
      <c r="W2947" s="512"/>
      <c r="X2947" s="508"/>
      <c r="Y2947" s="512"/>
      <c r="Z2947" s="975"/>
      <c r="AA2947" s="512"/>
      <c r="AB2947" s="512"/>
      <c r="AC2947" s="512"/>
      <c r="AD2947" s="512"/>
      <c r="AE2947" s="512"/>
      <c r="AF2947" s="1149"/>
      <c r="AG2947" s="508"/>
      <c r="AH2947" s="1325"/>
      <c r="AI2947" s="1340">
        <f t="shared" si="1996"/>
        <v>0</v>
      </c>
    </row>
    <row r="2948" spans="1:35" ht="30" x14ac:dyDescent="0.25">
      <c r="B2948" s="462" t="s">
        <v>534</v>
      </c>
      <c r="C2948" s="617"/>
      <c r="D2948" s="4"/>
      <c r="E2948" s="298">
        <v>1746</v>
      </c>
      <c r="F2948" s="218">
        <f t="shared" si="2083"/>
        <v>1018.5</v>
      </c>
      <c r="G2948" s="322">
        <v>888</v>
      </c>
      <c r="H2948" s="329">
        <f>G2948/F2948*100</f>
        <v>87.187039764359355</v>
      </c>
      <c r="I2948" s="1762"/>
      <c r="J2948" s="1762"/>
      <c r="K2948" s="210"/>
      <c r="L2948" s="210"/>
      <c r="M2948" s="210"/>
      <c r="N2948" s="210"/>
      <c r="O2948" s="210"/>
      <c r="P2948" s="210"/>
      <c r="Q2948" s="512">
        <v>3379.5942157152003</v>
      </c>
      <c r="R2948" s="512">
        <v>3379.5942157152003</v>
      </c>
      <c r="S2948" s="512">
        <v>3379.5942157152003</v>
      </c>
      <c r="T2948" s="512">
        <v>3379.5942157152003</v>
      </c>
      <c r="U2948" s="512">
        <v>3379.5942157152003</v>
      </c>
      <c r="V2948" s="512">
        <v>3379.5942157152003</v>
      </c>
      <c r="W2948" s="512">
        <v>3379.5942157152003</v>
      </c>
      <c r="X2948" s="508">
        <f t="shared" ref="X2948" si="2084">Q2948/12*$B$4+(R2948-Q2948)/11*6+(S2948-R2948)/10*5+(T2948-S2948)/9*4+(U2948-T2948)/8*3+(V2948-U2948)/7*2+(W2948-V2948)/6*1</f>
        <v>1971.4299591672002</v>
      </c>
      <c r="Y2948" s="512">
        <f>AE2948-AD2948-AA2948</f>
        <v>1696.2625299999997</v>
      </c>
      <c r="Z2948" s="975"/>
      <c r="AA2948" s="512"/>
      <c r="AB2948" s="512">
        <f>Y2948-X2948</f>
        <v>-275.16742916720045</v>
      </c>
      <c r="AC2948" s="512"/>
      <c r="AD2948" s="512">
        <v>-3.9350999999999998</v>
      </c>
      <c r="AE2948" s="512">
        <v>1692.3274299999998</v>
      </c>
      <c r="AF2948" s="1149"/>
      <c r="AG2948" s="508"/>
      <c r="AH2948" s="1325"/>
      <c r="AI2948" s="1340">
        <f t="shared" si="1996"/>
        <v>1692327.43</v>
      </c>
    </row>
    <row r="2949" spans="1:35" ht="29.25" x14ac:dyDescent="0.25">
      <c r="A2949" s="226">
        <v>1</v>
      </c>
      <c r="B2949" s="713" t="s">
        <v>328</v>
      </c>
      <c r="C2949" s="617"/>
      <c r="D2949" s="4"/>
      <c r="E2949" s="368">
        <f>E2950+E2951</f>
        <v>2866.4893617021276</v>
      </c>
      <c r="F2949" s="322">
        <f>F2950+F2951</f>
        <v>1672.118794326241</v>
      </c>
      <c r="G2949" s="322">
        <f>G2950+G2951</f>
        <v>1623.1361702127658</v>
      </c>
      <c r="H2949" s="329">
        <f>G2949/F2949*100</f>
        <v>97.070625347930971</v>
      </c>
      <c r="I2949" s="1762"/>
      <c r="J2949" s="1762"/>
      <c r="K2949" s="210"/>
      <c r="L2949" s="210"/>
      <c r="M2949" s="210"/>
      <c r="N2949" s="210"/>
      <c r="O2949" s="210"/>
      <c r="P2949" s="210"/>
      <c r="Q2949" s="512"/>
      <c r="R2949" s="512"/>
      <c r="S2949" s="512"/>
      <c r="T2949" s="512"/>
      <c r="U2949" s="512"/>
      <c r="V2949" s="512"/>
      <c r="W2949" s="512"/>
      <c r="X2949" s="508"/>
      <c r="Y2949" s="512"/>
      <c r="Z2949" s="975"/>
      <c r="AA2949" s="512"/>
      <c r="AB2949" s="512"/>
      <c r="AC2949" s="512"/>
      <c r="AD2949" s="512"/>
      <c r="AE2949" s="512"/>
      <c r="AF2949" s="1149"/>
      <c r="AG2949" s="508"/>
      <c r="AH2949" s="1325"/>
      <c r="AI2949" s="1340">
        <f t="shared" ref="AI2949:AI3012" si="2085">AE2949*1000</f>
        <v>0</v>
      </c>
    </row>
    <row r="2950" spans="1:35" x14ac:dyDescent="0.25">
      <c r="A2950" s="226">
        <v>1</v>
      </c>
      <c r="B2950" s="713" t="s">
        <v>343</v>
      </c>
      <c r="C2950" s="617"/>
      <c r="D2950" s="4"/>
      <c r="E2950" s="368"/>
      <c r="F2950" s="212"/>
      <c r="G2950" s="322"/>
      <c r="H2950" s="329"/>
      <c r="I2950" s="1762"/>
      <c r="J2950" s="1762"/>
      <c r="K2950" s="210"/>
      <c r="L2950" s="210"/>
      <c r="M2950" s="210"/>
      <c r="N2950" s="210"/>
      <c r="O2950" s="210"/>
      <c r="P2950" s="210"/>
      <c r="Q2950" s="512"/>
      <c r="R2950" s="512"/>
      <c r="S2950" s="512"/>
      <c r="T2950" s="512"/>
      <c r="U2950" s="512"/>
      <c r="V2950" s="512"/>
      <c r="W2950" s="512"/>
      <c r="X2950" s="508"/>
      <c r="Y2950" s="512"/>
      <c r="Z2950" s="975"/>
      <c r="AA2950" s="512"/>
      <c r="AB2950" s="512"/>
      <c r="AC2950" s="512"/>
      <c r="AD2950" s="512"/>
      <c r="AE2950" s="512"/>
      <c r="AF2950" s="1149"/>
      <c r="AG2950" s="508"/>
      <c r="AH2950" s="1325"/>
      <c r="AI2950" s="1340">
        <f t="shared" si="2085"/>
        <v>0</v>
      </c>
    </row>
    <row r="2951" spans="1:35" x14ac:dyDescent="0.25">
      <c r="A2951" s="226">
        <v>1</v>
      </c>
      <c r="B2951" s="4" t="s">
        <v>344</v>
      </c>
      <c r="C2951" s="617"/>
      <c r="D2951" s="4"/>
      <c r="E2951" s="368">
        <f>E2952/9.4</f>
        <v>2866.4893617021276</v>
      </c>
      <c r="F2951" s="212">
        <f>F2952/9.4</f>
        <v>1672.118794326241</v>
      </c>
      <c r="G2951" s="322">
        <f>G2952/9.4</f>
        <v>1623.1361702127658</v>
      </c>
      <c r="H2951" s="329">
        <f>G2951/F2951*100</f>
        <v>97.070625347930971</v>
      </c>
      <c r="I2951" s="1762"/>
      <c r="J2951" s="1762"/>
      <c r="K2951" s="210"/>
      <c r="L2951" s="210"/>
      <c r="M2951" s="210"/>
      <c r="N2951" s="210"/>
      <c r="O2951" s="210"/>
      <c r="P2951" s="210"/>
      <c r="Q2951" s="512"/>
      <c r="R2951" s="512"/>
      <c r="S2951" s="512"/>
      <c r="T2951" s="512"/>
      <c r="U2951" s="512"/>
      <c r="V2951" s="512"/>
      <c r="W2951" s="512"/>
      <c r="X2951" s="508"/>
      <c r="Y2951" s="512"/>
      <c r="Z2951" s="975"/>
      <c r="AA2951" s="512"/>
      <c r="AB2951" s="512"/>
      <c r="AC2951" s="512"/>
      <c r="AD2951" s="512"/>
      <c r="AE2951" s="512"/>
      <c r="AF2951" s="1149"/>
      <c r="AG2951" s="508"/>
      <c r="AH2951" s="1325"/>
      <c r="AI2951" s="1340">
        <f t="shared" si="2085"/>
        <v>0</v>
      </c>
    </row>
    <row r="2952" spans="1:35" x14ac:dyDescent="0.25">
      <c r="A2952" s="226">
        <v>1</v>
      </c>
      <c r="B2952" s="727" t="s">
        <v>345</v>
      </c>
      <c r="C2952" s="617"/>
      <c r="D2952" s="4"/>
      <c r="E2952" s="368">
        <v>26945</v>
      </c>
      <c r="F2952" s="212">
        <f>E2952/12*$B$4</f>
        <v>15717.916666666666</v>
      </c>
      <c r="G2952" s="322">
        <v>15257.48</v>
      </c>
      <c r="H2952" s="329">
        <f>G2952/F2952*100</f>
        <v>97.070625347930971</v>
      </c>
      <c r="I2952" s="1762"/>
      <c r="J2952" s="1762"/>
      <c r="K2952" s="210"/>
      <c r="L2952" s="210"/>
      <c r="M2952" s="210"/>
      <c r="N2952" s="210"/>
      <c r="O2952" s="210"/>
      <c r="P2952" s="210"/>
      <c r="Q2952" s="512"/>
      <c r="R2952" s="512"/>
      <c r="S2952" s="512"/>
      <c r="T2952" s="512"/>
      <c r="U2952" s="512"/>
      <c r="V2952" s="512"/>
      <c r="W2952" s="512"/>
      <c r="X2952" s="508"/>
      <c r="Y2952" s="512"/>
      <c r="Z2952" s="975"/>
      <c r="AA2952" s="512"/>
      <c r="AB2952" s="512"/>
      <c r="AC2952" s="512"/>
      <c r="AD2952" s="512"/>
      <c r="AE2952" s="512"/>
      <c r="AF2952" s="1149"/>
      <c r="AG2952" s="508"/>
      <c r="AH2952" s="1325"/>
      <c r="AI2952" s="1340">
        <f t="shared" si="2085"/>
        <v>0</v>
      </c>
    </row>
    <row r="2953" spans="1:35" ht="43.5" x14ac:dyDescent="0.25">
      <c r="A2953" s="226">
        <v>1</v>
      </c>
      <c r="B2953" s="713" t="s">
        <v>321</v>
      </c>
      <c r="C2953" s="617"/>
      <c r="D2953" s="4"/>
      <c r="E2953" s="368">
        <v>3000</v>
      </c>
      <c r="F2953" s="212">
        <f>ROUND(E2953/12*$B$4,0)</f>
        <v>1750</v>
      </c>
      <c r="G2953" s="322">
        <v>2677</v>
      </c>
      <c r="H2953" s="329">
        <f>G2953/F2953*100</f>
        <v>152.97142857142859</v>
      </c>
      <c r="I2953" s="1762"/>
      <c r="J2953" s="1762"/>
      <c r="K2953" s="210"/>
      <c r="L2953" s="210"/>
      <c r="M2953" s="210"/>
      <c r="N2953" s="210"/>
      <c r="O2953" s="210"/>
      <c r="P2953" s="210"/>
      <c r="Q2953" s="512"/>
      <c r="R2953" s="512"/>
      <c r="S2953" s="512"/>
      <c r="T2953" s="512"/>
      <c r="U2953" s="512"/>
      <c r="V2953" s="512"/>
      <c r="W2953" s="512"/>
      <c r="X2953" s="508">
        <f t="shared" ref="X2953" si="2086">Q2953/12*$B$4</f>
        <v>0</v>
      </c>
      <c r="Y2953" s="512"/>
      <c r="Z2953" s="975"/>
      <c r="AA2953" s="512"/>
      <c r="AB2953" s="512"/>
      <c r="AC2953" s="512"/>
      <c r="AD2953" s="512"/>
      <c r="AE2953" s="512"/>
      <c r="AF2953" s="1149"/>
      <c r="AG2953" s="508"/>
      <c r="AH2953" s="1325"/>
      <c r="AI2953" s="1340">
        <f t="shared" si="2085"/>
        <v>0</v>
      </c>
    </row>
    <row r="2954" spans="1:35" ht="30" x14ac:dyDescent="0.25">
      <c r="A2954" s="226">
        <v>1</v>
      </c>
      <c r="B2954" s="709" t="s">
        <v>197</v>
      </c>
      <c r="C2954" s="617"/>
      <c r="D2954" s="4"/>
      <c r="E2954" s="368"/>
      <c r="F2954" s="322"/>
      <c r="G2954" s="322"/>
      <c r="H2954" s="329"/>
      <c r="I2954" s="1762"/>
      <c r="J2954" s="1762"/>
      <c r="K2954" s="210"/>
      <c r="L2954" s="210"/>
      <c r="M2954" s="210"/>
      <c r="N2954" s="210"/>
      <c r="O2954" s="210"/>
      <c r="P2954" s="210"/>
      <c r="Q2954" s="512"/>
      <c r="R2954" s="512"/>
      <c r="S2954" s="512"/>
      <c r="T2954" s="512"/>
      <c r="U2954" s="512"/>
      <c r="V2954" s="512"/>
      <c r="W2954" s="512"/>
      <c r="X2954" s="508"/>
      <c r="Y2954" s="512"/>
      <c r="Z2954" s="975"/>
      <c r="AA2954" s="512"/>
      <c r="AB2954" s="512"/>
      <c r="AC2954" s="512"/>
      <c r="AD2954" s="512"/>
      <c r="AE2954" s="512"/>
      <c r="AF2954" s="1149"/>
      <c r="AG2954" s="508"/>
      <c r="AH2954" s="1325"/>
      <c r="AI2954" s="1340">
        <f t="shared" si="2085"/>
        <v>0</v>
      </c>
    </row>
    <row r="2955" spans="1:35" ht="86.25" x14ac:dyDescent="0.25">
      <c r="A2955" s="226">
        <v>1</v>
      </c>
      <c r="B2955" s="713" t="s">
        <v>329</v>
      </c>
      <c r="C2955" s="617"/>
      <c r="D2955" s="4"/>
      <c r="E2955" s="368">
        <v>2000</v>
      </c>
      <c r="F2955" s="212">
        <f>ROUND(E2955/12*$B$4,0)</f>
        <v>1167</v>
      </c>
      <c r="G2955" s="322">
        <v>1328</v>
      </c>
      <c r="H2955" s="329">
        <f t="shared" ref="H2955:H2966" si="2087">G2955/F2955*100</f>
        <v>113.79605826906598</v>
      </c>
      <c r="I2955" s="1762"/>
      <c r="J2955" s="1762"/>
      <c r="K2955" s="210"/>
      <c r="L2955" s="210"/>
      <c r="M2955" s="210"/>
      <c r="N2955" s="210"/>
      <c r="O2955" s="210"/>
      <c r="P2955" s="210"/>
      <c r="Q2955" s="512"/>
      <c r="R2955" s="512"/>
      <c r="S2955" s="512"/>
      <c r="T2955" s="512"/>
      <c r="U2955" s="512"/>
      <c r="V2955" s="512"/>
      <c r="W2955" s="512"/>
      <c r="X2955" s="508"/>
      <c r="Y2955" s="512"/>
      <c r="Z2955" s="975"/>
      <c r="AA2955" s="512"/>
      <c r="AB2955" s="512"/>
      <c r="AC2955" s="512"/>
      <c r="AD2955" s="512"/>
      <c r="AE2955" s="512"/>
      <c r="AF2955" s="1149"/>
      <c r="AG2955" s="508"/>
      <c r="AH2955" s="1325"/>
      <c r="AI2955" s="1340">
        <f t="shared" si="2085"/>
        <v>0</v>
      </c>
    </row>
    <row r="2956" spans="1:35" x14ac:dyDescent="0.25">
      <c r="A2956" s="226">
        <v>1</v>
      </c>
      <c r="B2956" s="701" t="s">
        <v>227</v>
      </c>
      <c r="C2956" s="617"/>
      <c r="D2956" s="4"/>
      <c r="E2956" s="396">
        <f>E2957+E2958+E2959+E2960</f>
        <v>2150</v>
      </c>
      <c r="F2956" s="716">
        <f t="shared" ref="F2956:G2956" si="2088">F2957+F2958+F2959+F2960</f>
        <v>1171</v>
      </c>
      <c r="G2956" s="946">
        <f t="shared" si="2088"/>
        <v>1745</v>
      </c>
      <c r="H2956" s="714">
        <f t="shared" si="2087"/>
        <v>149.01793339026472</v>
      </c>
      <c r="I2956" s="1762"/>
      <c r="J2956" s="1762"/>
      <c r="K2956" s="210"/>
      <c r="L2956" s="210"/>
      <c r="M2956" s="210"/>
      <c r="N2956" s="210"/>
      <c r="O2956" s="210"/>
      <c r="P2956" s="210"/>
      <c r="Q2956" s="512">
        <v>1489.2045000000001</v>
      </c>
      <c r="R2956" s="512">
        <v>1489.2045000000001</v>
      </c>
      <c r="S2956" s="512">
        <v>1489.2045000000001</v>
      </c>
      <c r="T2956" s="512">
        <v>1489.2045000000001</v>
      </c>
      <c r="U2956" s="512">
        <v>2089.2204999999999</v>
      </c>
      <c r="V2956" s="512">
        <v>2089.2204999999999</v>
      </c>
      <c r="W2956" s="512">
        <v>2089.2204999999999</v>
      </c>
      <c r="X2956" s="1073">
        <f t="shared" ref="X2956" si="2089">Q2956/12*$B$4+(R2956-Q2956)/11*6+(S2956-R2956)/10*5+(T2956-S2956)/9*4+(U2956-T2956)/8*3+(V2956-U2956)/7*2+(W2956-V2956)/6*1</f>
        <v>1093.708625</v>
      </c>
      <c r="Y2956" s="512">
        <f>AE2956-AD2956-AA2956</f>
        <v>1669.4671600000001</v>
      </c>
      <c r="Z2956" s="975"/>
      <c r="AA2956" s="512"/>
      <c r="AB2956" s="512">
        <f>Y2956-X2956</f>
        <v>575.75853500000017</v>
      </c>
      <c r="AC2956" s="512"/>
      <c r="AD2956" s="512">
        <v>-1.6240000000000001</v>
      </c>
      <c r="AE2956" s="512">
        <v>1667.8431600000001</v>
      </c>
      <c r="AF2956" s="1149"/>
      <c r="AG2956" s="508"/>
      <c r="AH2956" s="1325"/>
      <c r="AI2956" s="1340">
        <f t="shared" si="2085"/>
        <v>1667843.1600000001</v>
      </c>
    </row>
    <row r="2957" spans="1:35" ht="30" x14ac:dyDescent="0.25">
      <c r="B2957" s="278" t="s">
        <v>271</v>
      </c>
      <c r="C2957" s="618"/>
      <c r="D2957" s="4"/>
      <c r="E2957" s="368">
        <v>1400</v>
      </c>
      <c r="F2957" s="212">
        <f>ROUND(E2957/12*$B$4,0)</f>
        <v>817</v>
      </c>
      <c r="G2957" s="212">
        <v>1073</v>
      </c>
      <c r="H2957" s="329">
        <f t="shared" si="2087"/>
        <v>131.33414932680537</v>
      </c>
      <c r="I2957" s="1762"/>
      <c r="J2957" s="1762"/>
      <c r="K2957" s="210"/>
      <c r="L2957" s="210"/>
      <c r="M2957" s="210"/>
      <c r="N2957" s="210"/>
      <c r="O2957" s="210"/>
      <c r="P2957" s="210"/>
      <c r="Q2957" s="512"/>
      <c r="R2957" s="512"/>
      <c r="S2957" s="512"/>
      <c r="T2957" s="512"/>
      <c r="U2957" s="512"/>
      <c r="V2957" s="512"/>
      <c r="W2957" s="512"/>
      <c r="X2957" s="1073"/>
      <c r="Y2957" s="512"/>
      <c r="Z2957" s="975"/>
      <c r="AA2957" s="512"/>
      <c r="AB2957" s="512"/>
      <c r="AC2957" s="512"/>
      <c r="AD2957" s="512"/>
      <c r="AE2957" s="512"/>
      <c r="AF2957" s="1165"/>
      <c r="AG2957" s="508"/>
      <c r="AH2957" s="1325"/>
      <c r="AI2957" s="1340">
        <f t="shared" si="2085"/>
        <v>0</v>
      </c>
    </row>
    <row r="2958" spans="1:35" ht="30" x14ac:dyDescent="0.25">
      <c r="A2958" s="226">
        <v>1</v>
      </c>
      <c r="B2958" s="278" t="s">
        <v>288</v>
      </c>
      <c r="C2958" s="617"/>
      <c r="D2958" s="4"/>
      <c r="E2958" s="368">
        <v>350</v>
      </c>
      <c r="F2958" s="212">
        <f>ROUND(E2958/12*$B$4,0)</f>
        <v>204</v>
      </c>
      <c r="G2958" s="322">
        <v>294</v>
      </c>
      <c r="H2958" s="329">
        <f t="shared" si="2087"/>
        <v>144.11764705882354</v>
      </c>
      <c r="I2958" s="1762"/>
      <c r="J2958" s="1762"/>
      <c r="K2958" s="210"/>
      <c r="L2958" s="210"/>
      <c r="M2958" s="210"/>
      <c r="N2958" s="210"/>
      <c r="O2958" s="210"/>
      <c r="P2958" s="210"/>
      <c r="Q2958" s="512"/>
      <c r="R2958" s="512"/>
      <c r="S2958" s="512"/>
      <c r="T2958" s="512"/>
      <c r="U2958" s="512"/>
      <c r="V2958" s="512"/>
      <c r="W2958" s="512"/>
      <c r="X2958" s="508"/>
      <c r="Y2958" s="512"/>
      <c r="Z2958" s="975"/>
      <c r="AA2958" s="512"/>
      <c r="AB2958" s="512"/>
      <c r="AC2958" s="512"/>
      <c r="AD2958" s="512"/>
      <c r="AE2958" s="512"/>
      <c r="AF2958" s="1149"/>
      <c r="AG2958" s="508"/>
      <c r="AH2958" s="1325"/>
      <c r="AI2958" s="1340">
        <f t="shared" si="2085"/>
        <v>0</v>
      </c>
    </row>
    <row r="2959" spans="1:35" s="2536" customFormat="1" x14ac:dyDescent="0.25">
      <c r="B2959" s="278" t="s">
        <v>66</v>
      </c>
      <c r="C2959" s="617"/>
      <c r="D2959" s="4"/>
      <c r="E2959" s="389">
        <v>300</v>
      </c>
      <c r="F2959" s="3696">
        <f>E2959/8*3</f>
        <v>112.5</v>
      </c>
      <c r="G2959" s="2528">
        <v>275</v>
      </c>
      <c r="H2959" s="329">
        <f t="shared" si="2087"/>
        <v>244.44444444444446</v>
      </c>
      <c r="I2959" s="1762"/>
      <c r="J2959" s="1762"/>
      <c r="K2959" s="210"/>
      <c r="L2959" s="210"/>
      <c r="M2959" s="210"/>
      <c r="N2959" s="210"/>
      <c r="O2959" s="210"/>
      <c r="P2959" s="210"/>
      <c r="Q2959" s="512"/>
      <c r="R2959" s="512"/>
      <c r="S2959" s="512"/>
      <c r="T2959" s="512"/>
      <c r="U2959" s="512"/>
      <c r="V2959" s="512"/>
      <c r="W2959" s="512"/>
      <c r="X2959" s="508"/>
      <c r="Y2959" s="512"/>
      <c r="Z2959" s="975"/>
      <c r="AA2959" s="512"/>
      <c r="AB2959" s="512"/>
      <c r="AC2959" s="512"/>
      <c r="AD2959" s="512"/>
      <c r="AE2959" s="512"/>
      <c r="AF2959" s="1149"/>
      <c r="AG2959" s="508"/>
      <c r="AH2959" s="1325"/>
      <c r="AI2959" s="1340">
        <f t="shared" si="2085"/>
        <v>0</v>
      </c>
    </row>
    <row r="2960" spans="1:35" s="2536" customFormat="1" ht="30" x14ac:dyDescent="0.25">
      <c r="B2960" s="278" t="s">
        <v>72</v>
      </c>
      <c r="C2960" s="617"/>
      <c r="D2960" s="4"/>
      <c r="E2960" s="389">
        <v>100</v>
      </c>
      <c r="F2960" s="3696">
        <f>E2960/8*3</f>
        <v>37.5</v>
      </c>
      <c r="G2960" s="2528">
        <v>103</v>
      </c>
      <c r="H2960" s="329">
        <f t="shared" si="2087"/>
        <v>274.66666666666669</v>
      </c>
      <c r="I2960" s="1762"/>
      <c r="J2960" s="1762"/>
      <c r="K2960" s="210"/>
      <c r="L2960" s="210"/>
      <c r="M2960" s="210"/>
      <c r="N2960" s="210"/>
      <c r="O2960" s="210"/>
      <c r="P2960" s="210"/>
      <c r="Q2960" s="512"/>
      <c r="R2960" s="512"/>
      <c r="S2960" s="512"/>
      <c r="T2960" s="512"/>
      <c r="U2960" s="512"/>
      <c r="V2960" s="512"/>
      <c r="W2960" s="512"/>
      <c r="X2960" s="508"/>
      <c r="Y2960" s="512"/>
      <c r="Z2960" s="975"/>
      <c r="AA2960" s="512"/>
      <c r="AB2960" s="512"/>
      <c r="AC2960" s="512"/>
      <c r="AD2960" s="512"/>
      <c r="AE2960" s="512"/>
      <c r="AF2960" s="1149"/>
      <c r="AG2960" s="508"/>
      <c r="AH2960" s="1325"/>
      <c r="AI2960" s="1340">
        <f t="shared" si="2085"/>
        <v>0</v>
      </c>
    </row>
    <row r="2961" spans="1:35" s="2536" customFormat="1" ht="86.25" x14ac:dyDescent="0.25">
      <c r="B2961" s="661" t="s">
        <v>598</v>
      </c>
      <c r="C2961" s="617"/>
      <c r="D2961" s="4"/>
      <c r="E2961" s="734">
        <f>E2927</f>
        <v>7332</v>
      </c>
      <c r="F2961" s="734">
        <f>F2927</f>
        <v>4277</v>
      </c>
      <c r="G2961" s="734">
        <f>G2927</f>
        <v>948</v>
      </c>
      <c r="H2961" s="329">
        <f t="shared" si="2087"/>
        <v>22.165068973579611</v>
      </c>
      <c r="I2961" s="1762"/>
      <c r="J2961" s="1762"/>
      <c r="K2961" s="210"/>
      <c r="L2961" s="210"/>
      <c r="M2961" s="210"/>
      <c r="N2961" s="210"/>
      <c r="O2961" s="210"/>
      <c r="P2961" s="210"/>
      <c r="Q2961" s="512">
        <f t="shared" ref="Q2961:AE2961" si="2090">Q2927</f>
        <v>13021.925279999999</v>
      </c>
      <c r="R2961" s="512">
        <f t="shared" si="2090"/>
        <v>13021.925279999999</v>
      </c>
      <c r="S2961" s="512">
        <f t="shared" si="2090"/>
        <v>13021.925279999999</v>
      </c>
      <c r="T2961" s="512">
        <f t="shared" si="2090"/>
        <v>13021.925279999999</v>
      </c>
      <c r="U2961" s="512">
        <f t="shared" si="2090"/>
        <v>13021.925279999999</v>
      </c>
      <c r="V2961" s="512">
        <f t="shared" ref="V2961:W2961" si="2091">V2927</f>
        <v>13021.925279999999</v>
      </c>
      <c r="W2961" s="512">
        <f t="shared" si="2091"/>
        <v>13021.925279999999</v>
      </c>
      <c r="X2961" s="508">
        <f t="shared" ref="X2961" si="2092">Q2961/12*$B$4+(R2961-Q2961)/11*6+(S2961-R2961)/10*5+(T2961-S2961)/9*4+(U2961-T2961)/8*3+(V2961-U2961)/7*2+(W2961-V2961)/6*1</f>
        <v>7596.1230799999994</v>
      </c>
      <c r="Y2961" s="512">
        <f t="shared" si="2090"/>
        <v>1683.6859199999999</v>
      </c>
      <c r="Z2961" s="975">
        <f t="shared" si="2090"/>
        <v>0</v>
      </c>
      <c r="AA2961" s="512">
        <f t="shared" si="2090"/>
        <v>0</v>
      </c>
      <c r="AB2961" s="512">
        <f t="shared" si="2090"/>
        <v>-5912.4371599999995</v>
      </c>
      <c r="AC2961" s="512">
        <f t="shared" si="2090"/>
        <v>0</v>
      </c>
      <c r="AD2961" s="512">
        <f t="shared" si="2090"/>
        <v>0</v>
      </c>
      <c r="AE2961" s="512">
        <f t="shared" si="2090"/>
        <v>1683.6859199999999</v>
      </c>
      <c r="AF2961" s="1149"/>
      <c r="AG2961" s="508"/>
      <c r="AH2961" s="1325"/>
      <c r="AI2961" s="1340">
        <f t="shared" si="2085"/>
        <v>1683685.92</v>
      </c>
    </row>
    <row r="2962" spans="1:35" ht="29.25" x14ac:dyDescent="0.25">
      <c r="A2962" s="226">
        <v>1</v>
      </c>
      <c r="B2962" s="661" t="s">
        <v>272</v>
      </c>
      <c r="C2962" s="641"/>
      <c r="D2962" s="4"/>
      <c r="E2962" s="3492">
        <f>E2940+E2916</f>
        <v>35295</v>
      </c>
      <c r="F2962" s="3492">
        <f>F2940+F2916</f>
        <v>20588.75</v>
      </c>
      <c r="G2962" s="3492">
        <f>G2940+G2916</f>
        <v>12664.7925</v>
      </c>
      <c r="H2962" s="714">
        <f t="shared" si="2087"/>
        <v>61.51316859935644</v>
      </c>
      <c r="I2962" s="1762"/>
      <c r="J2962" s="1762"/>
      <c r="K2962" s="210"/>
      <c r="L2962" s="210"/>
      <c r="M2962" s="210"/>
      <c r="N2962" s="210"/>
      <c r="O2962" s="210"/>
      <c r="P2962" s="210"/>
      <c r="Q2962" s="512"/>
      <c r="R2962" s="512"/>
      <c r="S2962" s="512"/>
      <c r="T2962" s="512"/>
      <c r="U2962" s="512"/>
      <c r="V2962" s="512"/>
      <c r="W2962" s="512"/>
      <c r="X2962" s="508"/>
      <c r="Y2962" s="512"/>
      <c r="Z2962" s="975"/>
      <c r="AA2962" s="512"/>
      <c r="AB2962" s="512"/>
      <c r="AC2962" s="512"/>
      <c r="AD2962" s="512"/>
      <c r="AE2962" s="512"/>
      <c r="AF2962" s="1137"/>
      <c r="AG2962" s="508"/>
      <c r="AH2962" s="1325"/>
      <c r="AI2962" s="1340">
        <f t="shared" si="2085"/>
        <v>0</v>
      </c>
    </row>
    <row r="2963" spans="1:35" ht="43.5" x14ac:dyDescent="0.25">
      <c r="A2963" s="226">
        <v>1</v>
      </c>
      <c r="B2963" s="661" t="s">
        <v>287</v>
      </c>
      <c r="C2963" s="618"/>
      <c r="D2963" s="4"/>
      <c r="E2963" s="3492">
        <f>E2928</f>
        <v>13438</v>
      </c>
      <c r="F2963" s="3492">
        <f>F2928</f>
        <v>7838.8333333333321</v>
      </c>
      <c r="G2963" s="3492">
        <f>G2928</f>
        <v>5399</v>
      </c>
      <c r="H2963" s="714">
        <f t="shared" si="2087"/>
        <v>68.875045181043106</v>
      </c>
      <c r="I2963" s="1762"/>
      <c r="J2963" s="1762"/>
      <c r="K2963" s="210"/>
      <c r="L2963" s="210"/>
      <c r="M2963" s="210"/>
      <c r="N2963" s="210"/>
      <c r="O2963" s="210"/>
      <c r="P2963" s="210"/>
      <c r="Q2963" s="512"/>
      <c r="R2963" s="512"/>
      <c r="S2963" s="512"/>
      <c r="T2963" s="512"/>
      <c r="U2963" s="512"/>
      <c r="V2963" s="512"/>
      <c r="W2963" s="512"/>
      <c r="X2963" s="508"/>
      <c r="Y2963" s="512"/>
      <c r="Z2963" s="975"/>
      <c r="AA2963" s="512"/>
      <c r="AB2963" s="512"/>
      <c r="AC2963" s="512"/>
      <c r="AD2963" s="512"/>
      <c r="AE2963" s="512"/>
      <c r="AF2963" s="1153"/>
      <c r="AG2963" s="508"/>
      <c r="AH2963" s="1325"/>
      <c r="AI2963" s="1340">
        <f t="shared" si="2085"/>
        <v>0</v>
      </c>
    </row>
    <row r="2964" spans="1:35" ht="29.25" x14ac:dyDescent="0.25">
      <c r="A2964" s="226">
        <v>1</v>
      </c>
      <c r="B2964" s="661" t="s">
        <v>273</v>
      </c>
      <c r="C2964" s="1283"/>
      <c r="D2964" s="1908"/>
      <c r="E2964" s="3492">
        <f>E2949+E2922</f>
        <v>27671.489361702126</v>
      </c>
      <c r="F2964" s="3492">
        <f>F2949+F2922</f>
        <v>15938.091016548462</v>
      </c>
      <c r="G2964" s="3492">
        <f>G2949+G2922</f>
        <v>11897.136170212765</v>
      </c>
      <c r="H2964" s="461">
        <f t="shared" si="2087"/>
        <v>74.645929414382266</v>
      </c>
      <c r="I2964" s="1785"/>
      <c r="J2964" s="1785"/>
      <c r="K2964" s="1786"/>
      <c r="L2964" s="1786"/>
      <c r="M2964" s="1786"/>
      <c r="N2964" s="1786"/>
      <c r="O2964" s="1786"/>
      <c r="P2964" s="1786"/>
      <c r="Q2964" s="513"/>
      <c r="R2964" s="513"/>
      <c r="S2964" s="513"/>
      <c r="T2964" s="513"/>
      <c r="U2964" s="513"/>
      <c r="V2964" s="513"/>
      <c r="W2964" s="513"/>
      <c r="X2964" s="1077"/>
      <c r="Y2964" s="513"/>
      <c r="Z2964" s="1372"/>
      <c r="AA2964" s="513"/>
      <c r="AB2964" s="513"/>
      <c r="AC2964" s="513"/>
      <c r="AD2964" s="513"/>
      <c r="AE2964" s="513"/>
      <c r="AF2964" s="1974"/>
      <c r="AG2964" s="1077"/>
      <c r="AH2964" s="1325"/>
      <c r="AI2964" s="1340">
        <f t="shared" si="2085"/>
        <v>0</v>
      </c>
    </row>
    <row r="2965" spans="1:35" s="240" customFormat="1" ht="29.25" x14ac:dyDescent="0.25">
      <c r="A2965" s="226">
        <v>1</v>
      </c>
      <c r="B2965" s="661" t="s">
        <v>274</v>
      </c>
      <c r="C2965" s="1283"/>
      <c r="D2965" s="1908"/>
      <c r="E2965" s="3492">
        <f>E2953+E2955</f>
        <v>5000</v>
      </c>
      <c r="F2965" s="3492">
        <f>F2953+F2955</f>
        <v>2917</v>
      </c>
      <c r="G2965" s="3492">
        <f>G2953+G2955</f>
        <v>4005</v>
      </c>
      <c r="H2965" s="461">
        <f t="shared" si="2087"/>
        <v>137.298594446349</v>
      </c>
      <c r="I2965" s="1785"/>
      <c r="J2965" s="1785"/>
      <c r="K2965" s="1786"/>
      <c r="L2965" s="1786"/>
      <c r="M2965" s="1786"/>
      <c r="N2965" s="1786"/>
      <c r="O2965" s="1786"/>
      <c r="P2965" s="1786"/>
      <c r="Q2965" s="512">
        <v>5393.55</v>
      </c>
      <c r="R2965" s="512">
        <v>5393.55</v>
      </c>
      <c r="S2965" s="512">
        <v>5393.55</v>
      </c>
      <c r="T2965" s="512">
        <v>5393.55</v>
      </c>
      <c r="U2965" s="512">
        <v>5393.55</v>
      </c>
      <c r="V2965" s="512">
        <v>5393.55</v>
      </c>
      <c r="W2965" s="512">
        <v>5393.55</v>
      </c>
      <c r="X2965" s="1073">
        <f t="shared" ref="X2965" si="2093">Q2965/12*$B$4+(R2965-Q2965)/11*6+(S2965-R2965)/10*5+(T2965-S2965)/9*4+(U2965-T2965)/8*3+(V2965-U2965)/7*2+(W2965-V2965)/6*1</f>
        <v>3146.2375000000002</v>
      </c>
      <c r="Y2965" s="513">
        <f>AE2965-AD2965-AA2965</f>
        <v>4319.5177800000001</v>
      </c>
      <c r="Z2965" s="1372"/>
      <c r="AA2965" s="513"/>
      <c r="AB2965" s="513">
        <f>Y2965-X2965</f>
        <v>1173.2802799999999</v>
      </c>
      <c r="AC2965" s="513"/>
      <c r="AD2965" s="512">
        <v>-9.9919999999999995E-2</v>
      </c>
      <c r="AE2965" s="513">
        <v>4319.4178600000005</v>
      </c>
      <c r="AF2965" s="1974"/>
      <c r="AG2965" s="1077"/>
      <c r="AH2965" s="1325"/>
      <c r="AI2965" s="1340">
        <f t="shared" si="2085"/>
        <v>4319417.8600000003</v>
      </c>
    </row>
    <row r="2966" spans="1:35" x14ac:dyDescent="0.25">
      <c r="A2966" s="226">
        <v>1</v>
      </c>
      <c r="B2966" s="662" t="s">
        <v>136</v>
      </c>
      <c r="C2966" s="2331"/>
      <c r="D2966" s="1973"/>
      <c r="E2966" s="3492">
        <f>E2962+E2963+E2965+E2922*2.6+E2952/4.2+E2961*2.6</f>
        <v>143704.6761904762</v>
      </c>
      <c r="F2966" s="3492">
        <f>F2962+F2963+F2965+F2922*2.6+F2952/4.2+F2961*2.6</f>
        <v>83298.672222222216</v>
      </c>
      <c r="G2966" s="3492">
        <f>G2962+G2963+G2965+G2922*2.6+G2952/4.2+G2961*2.6</f>
        <v>54878.725833333338</v>
      </c>
      <c r="H2966" s="714">
        <f t="shared" si="2087"/>
        <v>65.881873467237483</v>
      </c>
      <c r="I2966" s="1762"/>
      <c r="J2966" s="1762"/>
      <c r="K2966" s="1786"/>
      <c r="L2966" s="210"/>
      <c r="M2966" s="210"/>
      <c r="N2966" s="1786"/>
      <c r="O2966" s="1786"/>
      <c r="P2966" s="1786"/>
      <c r="Q2966" s="512">
        <f t="shared" ref="Q2966:AE2966" si="2094">SUM(Q2965,Q2956,Q2948,Q2940,Q2928,Q2927,Q2915,Q2914)</f>
        <v>163249.36331465506</v>
      </c>
      <c r="R2966" s="512">
        <f t="shared" si="2094"/>
        <v>163249.36331465506</v>
      </c>
      <c r="S2966" s="512">
        <f t="shared" si="2094"/>
        <v>163249.36331465506</v>
      </c>
      <c r="T2966" s="512">
        <f t="shared" si="2094"/>
        <v>163249.36331465506</v>
      </c>
      <c r="U2966" s="512">
        <f t="shared" si="2094"/>
        <v>163849.37931465506</v>
      </c>
      <c r="V2966" s="512">
        <f t="shared" ref="V2966:W2966" si="2095">SUM(V2965,V2956,V2948,V2940,V2928,V2927,V2915,V2914)</f>
        <v>163849.37931465506</v>
      </c>
      <c r="W2966" s="512">
        <f t="shared" si="2095"/>
        <v>163849.37931465506</v>
      </c>
      <c r="X2966" s="1078">
        <f t="shared" si="2094"/>
        <v>95453.801266882117</v>
      </c>
      <c r="Y2966" s="513">
        <f t="shared" si="2094"/>
        <v>84067.342219999991</v>
      </c>
      <c r="Z2966" s="1372">
        <f t="shared" si="2094"/>
        <v>0</v>
      </c>
      <c r="AA2966" s="512">
        <f t="shared" si="2094"/>
        <v>-18.575050000000001</v>
      </c>
      <c r="AB2966" s="512">
        <f t="shared" si="2094"/>
        <v>-11386.459046882119</v>
      </c>
      <c r="AC2966" s="513">
        <f t="shared" si="2094"/>
        <v>-4.6307900000000002</v>
      </c>
      <c r="AD2966" s="512">
        <f t="shared" si="2094"/>
        <v>-35.930530000000005</v>
      </c>
      <c r="AE2966" s="512">
        <f t="shared" si="2094"/>
        <v>84012.836639999994</v>
      </c>
      <c r="AF2966" s="1974"/>
      <c r="AG2966" s="1080"/>
      <c r="AH2966" s="1325"/>
      <c r="AI2966" s="1340">
        <f t="shared" si="2085"/>
        <v>84012836.640000001</v>
      </c>
    </row>
    <row r="2967" spans="1:35" x14ac:dyDescent="0.25">
      <c r="A2967" s="226">
        <v>1</v>
      </c>
      <c r="B2967" s="1394" t="s">
        <v>29</v>
      </c>
      <c r="C2967" s="1753"/>
      <c r="D2967" s="2"/>
      <c r="E2967" s="393"/>
      <c r="F2967" s="1048"/>
      <c r="G2967" s="329"/>
      <c r="H2967" s="1048"/>
      <c r="I2967" s="1754"/>
      <c r="J2967" s="1754"/>
      <c r="K2967" s="946"/>
      <c r="L2967" s="473"/>
      <c r="M2967" s="473"/>
      <c r="N2967" s="946"/>
      <c r="O2967" s="946"/>
      <c r="P2967" s="946"/>
      <c r="Q2967" s="511"/>
      <c r="R2967" s="511"/>
      <c r="S2967" s="511"/>
      <c r="T2967" s="511"/>
      <c r="U2967" s="511"/>
      <c r="V2967" s="511"/>
      <c r="W2967" s="511"/>
      <c r="X2967" s="508"/>
      <c r="Y2967" s="512"/>
      <c r="Z2967" s="975"/>
      <c r="AA2967" s="511"/>
      <c r="AB2967" s="511"/>
      <c r="AC2967" s="512"/>
      <c r="AD2967" s="511"/>
      <c r="AE2967" s="511"/>
      <c r="AF2967" s="1169"/>
      <c r="AG2967" s="551"/>
      <c r="AH2967" s="1325"/>
      <c r="AI2967" s="1340">
        <f t="shared" si="2085"/>
        <v>0</v>
      </c>
    </row>
    <row r="2968" spans="1:35" x14ac:dyDescent="0.25">
      <c r="A2968" s="226">
        <v>1</v>
      </c>
      <c r="B2968" s="1273" t="s">
        <v>24</v>
      </c>
      <c r="C2968" s="618"/>
      <c r="D2968" s="329">
        <v>300</v>
      </c>
      <c r="E2968" s="372">
        <v>249</v>
      </c>
      <c r="F2968" s="212">
        <f>ROUND(E2968/12*$B$4,0)</f>
        <v>145</v>
      </c>
      <c r="G2968" s="212">
        <v>124</v>
      </c>
      <c r="H2968" s="212">
        <f>G2968/F2968*100</f>
        <v>85.517241379310349</v>
      </c>
      <c r="I2968" s="1041">
        <v>6</v>
      </c>
      <c r="J2968" s="252">
        <f>M2968/G2968</f>
        <v>2.4193548387096775</v>
      </c>
      <c r="K2968" s="253">
        <f>ROUND(E2968*I2968,0)</f>
        <v>1494</v>
      </c>
      <c r="L2968" s="253">
        <f>ROUND(K2968/12*$B$4,0)</f>
        <v>872</v>
      </c>
      <c r="M2968" s="253">
        <v>300</v>
      </c>
      <c r="N2968" s="253">
        <f>M2968/L2968*100</f>
        <v>34.403669724770644</v>
      </c>
      <c r="O2968" s="253">
        <f>ROUND(K2968/D2968,0)</f>
        <v>5</v>
      </c>
      <c r="P2968" s="253">
        <f>M2968/$B$4*12/O2968</f>
        <v>102.85714285714285</v>
      </c>
      <c r="Q2968" s="512"/>
      <c r="R2968" s="512"/>
      <c r="S2968" s="512"/>
      <c r="T2968" s="512"/>
      <c r="U2968" s="512"/>
      <c r="V2968" s="512"/>
      <c r="W2968" s="512"/>
      <c r="X2968" s="508"/>
      <c r="Y2968" s="512"/>
      <c r="Z2968" s="975"/>
      <c r="AA2968" s="512"/>
      <c r="AB2968" s="512"/>
      <c r="AC2968" s="512"/>
      <c r="AD2968" s="512"/>
      <c r="AE2968" s="512"/>
      <c r="AF2968" s="1165"/>
      <c r="AG2968" s="508"/>
      <c r="AH2968" s="1325"/>
      <c r="AI2968" s="1340">
        <f t="shared" si="2085"/>
        <v>0</v>
      </c>
    </row>
    <row r="2969" spans="1:35" x14ac:dyDescent="0.25">
      <c r="A2969" s="226">
        <v>1</v>
      </c>
      <c r="B2969" s="1273" t="s">
        <v>65</v>
      </c>
      <c r="C2969" s="618"/>
      <c r="D2969" s="329">
        <v>300</v>
      </c>
      <c r="E2969" s="372">
        <v>130</v>
      </c>
      <c r="F2969" s="212">
        <f>ROUND(E2969/12*$B$4,0)</f>
        <v>76</v>
      </c>
      <c r="G2969" s="212">
        <v>83</v>
      </c>
      <c r="H2969" s="212">
        <f>G2969/F2969*100</f>
        <v>109.21052631578947</v>
      </c>
      <c r="I2969" s="1041">
        <v>10</v>
      </c>
      <c r="J2969" s="252">
        <f>M2969/G2969</f>
        <v>10.349397590361447</v>
      </c>
      <c r="K2969" s="253">
        <f>ROUND(E2969*I2969,0)</f>
        <v>1300</v>
      </c>
      <c r="L2969" s="253">
        <f>ROUND(K2969/12*$B$4,0)</f>
        <v>758</v>
      </c>
      <c r="M2969" s="253">
        <v>859</v>
      </c>
      <c r="N2969" s="253">
        <f>M2969/L2969*100</f>
        <v>113.3245382585752</v>
      </c>
      <c r="O2969" s="253">
        <f>ROUND(K2969/D2969,0)</f>
        <v>4</v>
      </c>
      <c r="P2969" s="253">
        <f>M2969/$B$4*12/O2969</f>
        <v>368.14285714285711</v>
      </c>
      <c r="Q2969" s="512"/>
      <c r="R2969" s="512"/>
      <c r="S2969" s="512"/>
      <c r="T2969" s="512"/>
      <c r="U2969" s="512"/>
      <c r="V2969" s="512"/>
      <c r="W2969" s="512"/>
      <c r="X2969" s="508"/>
      <c r="Y2969" s="512"/>
      <c r="Z2969" s="975"/>
      <c r="AA2969" s="512"/>
      <c r="AB2969" s="512"/>
      <c r="AC2969" s="512"/>
      <c r="AD2969" s="512"/>
      <c r="AE2969" s="512"/>
      <c r="AF2969" s="1165"/>
      <c r="AG2969" s="508"/>
      <c r="AH2969" s="1325"/>
      <c r="AI2969" s="1340">
        <f t="shared" si="2085"/>
        <v>0</v>
      </c>
    </row>
    <row r="2970" spans="1:35" x14ac:dyDescent="0.25">
      <c r="A2970" s="226">
        <v>1</v>
      </c>
      <c r="B2970" s="1273" t="s">
        <v>10</v>
      </c>
      <c r="C2970" s="618"/>
      <c r="D2970" s="329">
        <v>300</v>
      </c>
      <c r="E2970" s="372">
        <v>40</v>
      </c>
      <c r="F2970" s="212">
        <f>ROUND(E2970/12*$B$4,0)</f>
        <v>23</v>
      </c>
      <c r="G2970" s="212">
        <v>20</v>
      </c>
      <c r="H2970" s="212">
        <f>G2970/F2970*100</f>
        <v>86.956521739130437</v>
      </c>
      <c r="I2970" s="1041">
        <v>10</v>
      </c>
      <c r="J2970" s="252">
        <f>M2970/G2970</f>
        <v>11.45</v>
      </c>
      <c r="K2970" s="253">
        <f>ROUND(E2970*I2970,0)</f>
        <v>400</v>
      </c>
      <c r="L2970" s="253">
        <f>ROUND(K2970/12*$B$4,0)</f>
        <v>233</v>
      </c>
      <c r="M2970" s="253">
        <v>229</v>
      </c>
      <c r="N2970" s="253">
        <f>M2970/L2970*100</f>
        <v>98.283261802575112</v>
      </c>
      <c r="O2970" s="253">
        <f>ROUND(K2970/D2970,0)</f>
        <v>1</v>
      </c>
      <c r="P2970" s="253">
        <f>M2970/$B$4*12/O2970</f>
        <v>392.57142857142856</v>
      </c>
      <c r="Q2970" s="512"/>
      <c r="R2970" s="512"/>
      <c r="S2970" s="512"/>
      <c r="T2970" s="512"/>
      <c r="U2970" s="512"/>
      <c r="V2970" s="512"/>
      <c r="W2970" s="512"/>
      <c r="X2970" s="508"/>
      <c r="Y2970" s="512"/>
      <c r="Z2970" s="975"/>
      <c r="AA2970" s="512"/>
      <c r="AB2970" s="512"/>
      <c r="AC2970" s="512"/>
      <c r="AD2970" s="512"/>
      <c r="AE2970" s="512"/>
      <c r="AF2970" s="1165"/>
      <c r="AG2970" s="508"/>
      <c r="AH2970" s="1325"/>
      <c r="AI2970" s="1340">
        <f t="shared" si="2085"/>
        <v>0</v>
      </c>
    </row>
    <row r="2971" spans="1:35" x14ac:dyDescent="0.25">
      <c r="A2971" s="226">
        <v>1</v>
      </c>
      <c r="B2971" s="1462" t="s">
        <v>6</v>
      </c>
      <c r="C2971" s="1461"/>
      <c r="D2971" s="329">
        <v>300</v>
      </c>
      <c r="E2971" s="372">
        <v>154</v>
      </c>
      <c r="F2971" s="212">
        <f>ROUND(E2971/12*$B$4,0)</f>
        <v>90</v>
      </c>
      <c r="G2971" s="212">
        <v>117</v>
      </c>
      <c r="H2971" s="212">
        <f>G2971/F2971*100</f>
        <v>130</v>
      </c>
      <c r="I2971" s="1041">
        <v>10.5</v>
      </c>
      <c r="J2971" s="252">
        <f>M2971/G2971</f>
        <v>8.9059829059829063</v>
      </c>
      <c r="K2971" s="253">
        <f>ROUND(E2971*I2971,0)</f>
        <v>1617</v>
      </c>
      <c r="L2971" s="253">
        <f>ROUND(K2971/12*$B$4,0)</f>
        <v>943</v>
      </c>
      <c r="M2971" s="253">
        <v>1042</v>
      </c>
      <c r="N2971" s="253">
        <f>M2971/L2971*100</f>
        <v>110.49840933191942</v>
      </c>
      <c r="O2971" s="253">
        <f>ROUND(K2971/D2971,0)</f>
        <v>5</v>
      </c>
      <c r="P2971" s="253">
        <f>M2971/$B$4*12/O2971</f>
        <v>357.25714285714287</v>
      </c>
      <c r="Q2971" s="512"/>
      <c r="R2971" s="512"/>
      <c r="S2971" s="512"/>
      <c r="T2971" s="512"/>
      <c r="U2971" s="512"/>
      <c r="V2971" s="512"/>
      <c r="W2971" s="512"/>
      <c r="X2971" s="508"/>
      <c r="Y2971" s="512"/>
      <c r="Z2971" s="975"/>
      <c r="AA2971" s="512"/>
      <c r="AB2971" s="512"/>
      <c r="AC2971" s="512"/>
      <c r="AD2971" s="512"/>
      <c r="AE2971" s="512"/>
      <c r="AF2971" s="1165"/>
      <c r="AG2971" s="508"/>
      <c r="AH2971" s="1325"/>
      <c r="AI2971" s="1340">
        <f t="shared" si="2085"/>
        <v>0</v>
      </c>
    </row>
    <row r="2972" spans="1:35" x14ac:dyDescent="0.25">
      <c r="A2972" s="226">
        <v>1</v>
      </c>
      <c r="B2972" s="234" t="s">
        <v>76</v>
      </c>
      <c r="C2972" s="1411"/>
      <c r="D2972" s="1602"/>
      <c r="E2972" s="2266">
        <f>SUM(E2968:E2971)</f>
        <v>573</v>
      </c>
      <c r="F2972" s="2332">
        <f>SUM(F2968:F2971)</f>
        <v>334</v>
      </c>
      <c r="G2972" s="2332">
        <f>SUM(G2968:G2971)</f>
        <v>344</v>
      </c>
      <c r="H2972" s="2332">
        <f>G2972/F2972*100</f>
        <v>102.9940119760479</v>
      </c>
      <c r="I2972" s="2333">
        <f>SUM(K2972/E2972)</f>
        <v>8.3961605584642243</v>
      </c>
      <c r="J2972" s="342">
        <f>M2972/G2972</f>
        <v>7.0639534883720927</v>
      </c>
      <c r="K2972" s="896">
        <f>SUM(K2968:K2971)</f>
        <v>4811</v>
      </c>
      <c r="L2972" s="896">
        <f>SUM(L2968:L2971)</f>
        <v>2806</v>
      </c>
      <c r="M2972" s="896">
        <f>SUM(M2968:M2971)</f>
        <v>2430</v>
      </c>
      <c r="N2972" s="253">
        <f>M2972/L2972*100</f>
        <v>86.600142551674992</v>
      </c>
      <c r="O2972" s="1512">
        <f>SUM(O2968:O2971)</f>
        <v>15</v>
      </c>
      <c r="P2972" s="253">
        <f>M2972/$B$4*12/O2972</f>
        <v>277.71428571428572</v>
      </c>
      <c r="Q2972" s="512"/>
      <c r="R2972" s="512"/>
      <c r="S2972" s="512"/>
      <c r="T2972" s="512"/>
      <c r="U2972" s="512"/>
      <c r="V2972" s="512"/>
      <c r="W2972" s="512"/>
      <c r="X2972" s="508"/>
      <c r="Y2972" s="512"/>
      <c r="Z2972" s="975"/>
      <c r="AA2972" s="512"/>
      <c r="AB2972" s="512"/>
      <c r="AC2972" s="512"/>
      <c r="AD2972" s="512"/>
      <c r="AE2972" s="512"/>
      <c r="AF2972" s="2334"/>
      <c r="AG2972" s="508"/>
      <c r="AH2972" s="1325"/>
      <c r="AI2972" s="1340">
        <f t="shared" si="2085"/>
        <v>0</v>
      </c>
    </row>
    <row r="2973" spans="1:35" ht="15.95" customHeight="1" x14ac:dyDescent="0.25">
      <c r="A2973" s="226">
        <v>1</v>
      </c>
      <c r="B2973" s="283" t="s">
        <v>125</v>
      </c>
      <c r="C2973" s="648"/>
      <c r="D2973" s="1602"/>
      <c r="E2973" s="2266"/>
      <c r="F2973" s="2332"/>
      <c r="G2973" s="2332"/>
      <c r="H2973" s="2332"/>
      <c r="I2973" s="2333"/>
      <c r="J2973" s="342"/>
      <c r="K2973" s="896"/>
      <c r="L2973" s="896"/>
      <c r="M2973" s="896"/>
      <c r="N2973" s="253"/>
      <c r="O2973" s="1512"/>
      <c r="P2973" s="253"/>
      <c r="Q2973" s="512"/>
      <c r="R2973" s="512"/>
      <c r="S2973" s="512"/>
      <c r="T2973" s="512"/>
      <c r="U2973" s="512"/>
      <c r="V2973" s="512"/>
      <c r="W2973" s="512"/>
      <c r="X2973" s="508"/>
      <c r="Y2973" s="512"/>
      <c r="Z2973" s="975"/>
      <c r="AA2973" s="512"/>
      <c r="AB2973" s="512"/>
      <c r="AC2973" s="512"/>
      <c r="AD2973" s="512"/>
      <c r="AE2973" s="512"/>
      <c r="AF2973" s="2334"/>
      <c r="AG2973" s="508"/>
      <c r="AH2973" s="1325"/>
      <c r="AI2973" s="1340">
        <f t="shared" si="2085"/>
        <v>0</v>
      </c>
    </row>
    <row r="2974" spans="1:35" ht="29.25" customHeight="1" x14ac:dyDescent="0.25">
      <c r="B2974" s="2335" t="s">
        <v>347</v>
      </c>
      <c r="C2974" s="618"/>
      <c r="D2974" s="2335">
        <v>240</v>
      </c>
      <c r="E2974" s="372">
        <v>101</v>
      </c>
      <c r="F2974" s="212">
        <f>ROUND(E2974/12*$B$4,0)</f>
        <v>59</v>
      </c>
      <c r="G2974" s="212">
        <v>93</v>
      </c>
      <c r="H2974" s="212">
        <f t="shared" ref="H2974:H2983" si="2096">G2974/F2974*100</f>
        <v>157.62711864406779</v>
      </c>
      <c r="I2974" s="552">
        <v>2</v>
      </c>
      <c r="J2974" s="252">
        <f>M2974/G2974</f>
        <v>1</v>
      </c>
      <c r="K2974" s="253">
        <f>ROUND(E2974*I2974,0)</f>
        <v>202</v>
      </c>
      <c r="L2974" s="253">
        <f>ROUND(K2974/12*$B$4,0)</f>
        <v>118</v>
      </c>
      <c r="M2974" s="253">
        <v>93</v>
      </c>
      <c r="N2974" s="253">
        <f>M2974/L2974*100</f>
        <v>78.813559322033896</v>
      </c>
      <c r="O2974" s="253">
        <f>K2974/D2974</f>
        <v>0.84166666666666667</v>
      </c>
      <c r="P2974" s="253">
        <f>M2974/$B$4*12/O2974</f>
        <v>189.42008486562943</v>
      </c>
      <c r="Q2974" s="512"/>
      <c r="R2974" s="512"/>
      <c r="S2974" s="512"/>
      <c r="T2974" s="512"/>
      <c r="U2974" s="512"/>
      <c r="V2974" s="512"/>
      <c r="W2974" s="512"/>
      <c r="X2974" s="508"/>
      <c r="Y2974" s="512"/>
      <c r="Z2974" s="975"/>
      <c r="AA2974" s="512"/>
      <c r="AB2974" s="512"/>
      <c r="AC2974" s="512"/>
      <c r="AD2974" s="512"/>
      <c r="AE2974" s="512"/>
      <c r="AF2974" s="1165"/>
      <c r="AG2974" s="508"/>
      <c r="AH2974" s="1325"/>
      <c r="AI2974" s="1340">
        <f t="shared" si="2085"/>
        <v>0</v>
      </c>
    </row>
    <row r="2975" spans="1:35" s="236" customFormat="1" x14ac:dyDescent="0.25">
      <c r="A2975" s="226">
        <v>1</v>
      </c>
      <c r="B2975" s="2335" t="s">
        <v>10</v>
      </c>
      <c r="C2975" s="618"/>
      <c r="D2975" s="2335">
        <v>240</v>
      </c>
      <c r="E2975" s="372">
        <v>721</v>
      </c>
      <c r="F2975" s="212">
        <f>ROUND(E2975/12*$B$4,0)</f>
        <v>421</v>
      </c>
      <c r="G2975" s="212">
        <v>436</v>
      </c>
      <c r="H2975" s="212">
        <f t="shared" si="2096"/>
        <v>103.56294536817101</v>
      </c>
      <c r="I2975" s="552">
        <v>8</v>
      </c>
      <c r="J2975" s="252">
        <f>M2975/G2975</f>
        <v>7.8371559633027523</v>
      </c>
      <c r="K2975" s="253">
        <f>ROUND(E2975*I2975,0)</f>
        <v>5768</v>
      </c>
      <c r="L2975" s="253">
        <f>ROUND(K2975/12*$B$4,0)</f>
        <v>3365</v>
      </c>
      <c r="M2975" s="253">
        <v>3417</v>
      </c>
      <c r="N2975" s="253">
        <f>M2975/L2975*100</f>
        <v>101.54531946508172</v>
      </c>
      <c r="O2975" s="253">
        <f>K2975/D2975</f>
        <v>24.033333333333335</v>
      </c>
      <c r="P2975" s="253">
        <f>M2975/$B$4*12/O2975</f>
        <v>243.73291063998414</v>
      </c>
      <c r="Q2975" s="512"/>
      <c r="R2975" s="512"/>
      <c r="S2975" s="512"/>
      <c r="T2975" s="512"/>
      <c r="U2975" s="512"/>
      <c r="V2975" s="512"/>
      <c r="W2975" s="512"/>
      <c r="X2975" s="508"/>
      <c r="Y2975" s="512"/>
      <c r="Z2975" s="975"/>
      <c r="AA2975" s="512"/>
      <c r="AB2975" s="512"/>
      <c r="AC2975" s="512"/>
      <c r="AD2975" s="512"/>
      <c r="AE2975" s="512"/>
      <c r="AF2975" s="1165"/>
      <c r="AG2975" s="508"/>
      <c r="AH2975" s="1325"/>
      <c r="AI2975" s="1340">
        <f t="shared" si="2085"/>
        <v>0</v>
      </c>
    </row>
    <row r="2976" spans="1:35" x14ac:dyDescent="0.25">
      <c r="A2976" s="226">
        <v>1</v>
      </c>
      <c r="B2976" s="1627" t="s">
        <v>180</v>
      </c>
      <c r="C2976" s="1524"/>
      <c r="D2976" s="2336"/>
      <c r="E2976" s="374">
        <f>SUM(E2974:E2975)</f>
        <v>822</v>
      </c>
      <c r="F2976" s="461">
        <f>SUM(F2974:F2975)</f>
        <v>480</v>
      </c>
      <c r="G2976" s="461">
        <f>SUM(G2974:G2975)</f>
        <v>529</v>
      </c>
      <c r="H2976" s="267">
        <f t="shared" si="2096"/>
        <v>110.20833333333333</v>
      </c>
      <c r="I2976" s="2337">
        <f>SUM(K2976/E2976)</f>
        <v>7.2627737226277373</v>
      </c>
      <c r="J2976" s="1384">
        <f>M2976/G2976</f>
        <v>6.6351606805293004</v>
      </c>
      <c r="K2976" s="1448">
        <f>SUM(K2974:K2975)</f>
        <v>5970</v>
      </c>
      <c r="L2976" s="1448">
        <f>SUM(L2974:L2975)</f>
        <v>3483</v>
      </c>
      <c r="M2976" s="1448">
        <f>SUM(M2974:M2975)</f>
        <v>3510</v>
      </c>
      <c r="N2976" s="1448">
        <f>M2976/L2976*100</f>
        <v>100.77519379844961</v>
      </c>
      <c r="O2976" s="1448">
        <f>SUM(O2974:O2975)</f>
        <v>24.875</v>
      </c>
      <c r="P2976" s="433">
        <f>M2976/$B$4*12/O2976</f>
        <v>241.89519023689877</v>
      </c>
      <c r="Q2976" s="513"/>
      <c r="R2976" s="513"/>
      <c r="S2976" s="513"/>
      <c r="T2976" s="513"/>
      <c r="U2976" s="513"/>
      <c r="V2976" s="513"/>
      <c r="W2976" s="513"/>
      <c r="X2976" s="1080"/>
      <c r="Y2976" s="513"/>
      <c r="Z2976" s="1372"/>
      <c r="AA2976" s="513"/>
      <c r="AB2976" s="513"/>
      <c r="AC2976" s="513"/>
      <c r="AD2976" s="513"/>
      <c r="AE2976" s="513"/>
      <c r="AF2976" s="1192"/>
      <c r="AG2976" s="1077"/>
      <c r="AH2976" s="1325"/>
      <c r="AI2976" s="1340">
        <f t="shared" si="2085"/>
        <v>0</v>
      </c>
    </row>
    <row r="2977" spans="1:36" ht="29.25" x14ac:dyDescent="0.25">
      <c r="A2977" s="226">
        <v>1</v>
      </c>
      <c r="B2977" s="1529" t="s">
        <v>208</v>
      </c>
      <c r="C2977" s="1529"/>
      <c r="D2977" s="1529"/>
      <c r="E2977" s="404">
        <f>SUM(E2976,E2972)</f>
        <v>1395</v>
      </c>
      <c r="F2977" s="1923">
        <f>SUM(F2976,F2972)</f>
        <v>814</v>
      </c>
      <c r="G2977" s="1923">
        <f>SUM(G2976,G2972)</f>
        <v>873</v>
      </c>
      <c r="H2977" s="1923">
        <f t="shared" si="2096"/>
        <v>107.24815724815724</v>
      </c>
      <c r="I2977" s="510">
        <f>SUM(K2977/E2977)</f>
        <v>7.7283154121863795</v>
      </c>
      <c r="J2977" s="1580">
        <f>M2977/G2977</f>
        <v>6.804123711340206</v>
      </c>
      <c r="K2977" s="1923">
        <f>SUM(K2976,K2972)</f>
        <v>10781</v>
      </c>
      <c r="L2977" s="1923">
        <f>SUM(L2976,L2972)</f>
        <v>6289</v>
      </c>
      <c r="M2977" s="1923">
        <f>SUM(M2976,M2972)</f>
        <v>5940</v>
      </c>
      <c r="N2977" s="1444">
        <f>M2977/L2977*100</f>
        <v>94.450628080775957</v>
      </c>
      <c r="O2977" s="320">
        <f>SUM(O2976,O2972)</f>
        <v>39.875</v>
      </c>
      <c r="P2977" s="1444">
        <f>M2977/$B$4*12/O2977</f>
        <v>255.36945812807883</v>
      </c>
      <c r="Q2977" s="510">
        <v>30387.310702776002</v>
      </c>
      <c r="R2977" s="510">
        <v>30387.310702776002</v>
      </c>
      <c r="S2977" s="510">
        <v>30387.310702776002</v>
      </c>
      <c r="T2977" s="510">
        <v>30387.310702776002</v>
      </c>
      <c r="U2977" s="510">
        <v>29789.928322775999</v>
      </c>
      <c r="V2977" s="510">
        <v>29789.928322775999</v>
      </c>
      <c r="W2977" s="510">
        <v>29789.928322775999</v>
      </c>
      <c r="X2977" s="2537">
        <f t="shared" ref="X2977" si="2097">Q2977/12*$B$4+(R2977-Q2977)/11*6+(S2977-R2977)/10*5+(T2977-S2977)/9*4+(U2977-T2977)/8*3+(V2977-U2977)/7*2+(W2977-V2977)/6*1</f>
        <v>17501.912850786</v>
      </c>
      <c r="Y2977" s="510">
        <f>AE2977-AD2977-AA2977</f>
        <v>14106.215660000002</v>
      </c>
      <c r="Z2977" s="979"/>
      <c r="AA2977" s="510"/>
      <c r="AB2977" s="510">
        <f>Y2977-X2977</f>
        <v>-3395.6971907859988</v>
      </c>
      <c r="AC2977" s="510"/>
      <c r="AD2977" s="510">
        <v>-9.8212600000000005</v>
      </c>
      <c r="AE2977" s="510">
        <v>14096.394400000001</v>
      </c>
      <c r="AF2977" s="1924"/>
      <c r="AG2977" s="1082"/>
      <c r="AH2977" s="1325"/>
      <c r="AI2977" s="1340">
        <f t="shared" si="2085"/>
        <v>14096394.4</v>
      </c>
    </row>
    <row r="2978" spans="1:36" s="236" customFormat="1" ht="63" x14ac:dyDescent="0.25">
      <c r="A2978" s="226">
        <v>1</v>
      </c>
      <c r="B2978" s="2338" t="s">
        <v>195</v>
      </c>
      <c r="C2978" s="2339"/>
      <c r="D2978" s="2340"/>
      <c r="E2978" s="3488">
        <v>1560</v>
      </c>
      <c r="F2978" s="3488">
        <f>ROUND(E2978/12*$B$4,0)</f>
        <v>910</v>
      </c>
      <c r="G2978" s="329">
        <v>694</v>
      </c>
      <c r="H2978" s="1740">
        <f t="shared" si="2096"/>
        <v>76.263736263736263</v>
      </c>
      <c r="I2978" s="2342"/>
      <c r="J2978" s="2342"/>
      <c r="K2978" s="2342"/>
      <c r="L2978" s="2342"/>
      <c r="M2978" s="2342"/>
      <c r="N2978" s="2342"/>
      <c r="O2978" s="2342"/>
      <c r="P2978" s="2342"/>
      <c r="Q2978" s="514"/>
      <c r="R2978" s="514"/>
      <c r="S2978" s="514"/>
      <c r="T2978" s="514"/>
      <c r="U2978" s="514"/>
      <c r="V2978" s="514"/>
      <c r="W2978" s="514"/>
      <c r="X2978" s="1315"/>
      <c r="Y2978" s="520"/>
      <c r="Z2978" s="1536"/>
      <c r="AA2978" s="520"/>
      <c r="AB2978" s="520"/>
      <c r="AC2978" s="520"/>
      <c r="AD2978" s="520"/>
      <c r="AE2978" s="520"/>
      <c r="AF2978" s="2343"/>
      <c r="AG2978" s="1078"/>
      <c r="AH2978" s="1325"/>
      <c r="AI2978" s="1340">
        <f t="shared" si="2085"/>
        <v>0</v>
      </c>
    </row>
    <row r="2979" spans="1:36" s="236" customFormat="1" ht="15.75" x14ac:dyDescent="0.25">
      <c r="A2979" s="2536"/>
      <c r="B2979" s="3534" t="s">
        <v>217</v>
      </c>
      <c r="C2979" s="3535"/>
      <c r="D2979" s="3536"/>
      <c r="E2979" s="412">
        <f>E2978</f>
        <v>1560</v>
      </c>
      <c r="F2979" s="412">
        <f t="shared" ref="F2979:G2979" si="2098">F2978</f>
        <v>910</v>
      </c>
      <c r="G2979" s="329">
        <f t="shared" si="2098"/>
        <v>694</v>
      </c>
      <c r="H2979" s="216">
        <f t="shared" si="2096"/>
        <v>76.263736263736263</v>
      </c>
      <c r="I2979" s="1969"/>
      <c r="J2979" s="1969"/>
      <c r="K2979" s="1969"/>
      <c r="L2979" s="1969"/>
      <c r="M2979" s="1969"/>
      <c r="N2979" s="1969"/>
      <c r="O2979" s="1969"/>
      <c r="P2979" s="1969"/>
      <c r="Q2979" s="512">
        <v>10905.460800000001</v>
      </c>
      <c r="R2979" s="512">
        <v>10905.460800000001</v>
      </c>
      <c r="S2979" s="512">
        <v>10905.460800000001</v>
      </c>
      <c r="T2979" s="512">
        <v>10905.460800000001</v>
      </c>
      <c r="U2979" s="512">
        <v>10905.460800000001</v>
      </c>
      <c r="V2979" s="512">
        <v>10905.460800000001</v>
      </c>
      <c r="W2979" s="512">
        <v>10905.460800000001</v>
      </c>
      <c r="X2979" s="1315">
        <f t="shared" ref="X2979" si="2099">Q2979/12*$B$4+(R2979-Q2979)/11*6+(S2979-R2979)/10*5+(T2979-S2979)/9*4+(U2979-T2979)/8*3+(V2979-U2979)/7*2+(W2979-V2979)/6*1</f>
        <v>6361.5187999999998</v>
      </c>
      <c r="Y2979" s="511">
        <f>AE2979-AD2979-AA2979</f>
        <v>4851.5319200000004</v>
      </c>
      <c r="Z2979" s="978"/>
      <c r="AA2979" s="511"/>
      <c r="AB2979" s="511">
        <f>Y2979-X2979</f>
        <v>-1509.9868799999995</v>
      </c>
      <c r="AC2979" s="511"/>
      <c r="AD2979" s="511">
        <v>0</v>
      </c>
      <c r="AE2979" s="514">
        <v>4851.5319200000004</v>
      </c>
      <c r="AF2979" s="1189"/>
      <c r="AG2979" s="1078"/>
      <c r="AH2979" s="1325"/>
      <c r="AI2979" s="1340">
        <f t="shared" si="2085"/>
        <v>4851531.92</v>
      </c>
    </row>
    <row r="2980" spans="1:36" x14ac:dyDescent="0.25">
      <c r="A2980" s="226">
        <v>1</v>
      </c>
      <c r="B2980" s="2037" t="s">
        <v>204</v>
      </c>
      <c r="C2980" s="628"/>
      <c r="D2980" s="670"/>
      <c r="E2980" s="370">
        <f>E2983</f>
        <v>3600</v>
      </c>
      <c r="F2980" s="714">
        <f>F2983</f>
        <v>2100</v>
      </c>
      <c r="G2980" s="714">
        <f>G2983</f>
        <v>2071</v>
      </c>
      <c r="H2980" s="215">
        <f t="shared" si="2096"/>
        <v>98.61904761904762</v>
      </c>
      <c r="I2980" s="670"/>
      <c r="J2980" s="670"/>
      <c r="K2980" s="670"/>
      <c r="L2980" s="670"/>
      <c r="M2980" s="670"/>
      <c r="N2980" s="670"/>
      <c r="O2980" s="670"/>
      <c r="P2980" s="670"/>
      <c r="Q2980" s="512"/>
      <c r="R2980" s="512"/>
      <c r="S2980" s="512"/>
      <c r="T2980" s="512"/>
      <c r="U2980" s="512"/>
      <c r="V2980" s="512"/>
      <c r="W2980" s="512"/>
      <c r="X2980" s="551"/>
      <c r="Y2980" s="511">
        <f>AE2980-AD2980</f>
        <v>0</v>
      </c>
      <c r="Z2980" s="978"/>
      <c r="AA2980" s="511"/>
      <c r="AB2980" s="511">
        <f>Y2980-X2980</f>
        <v>0</v>
      </c>
      <c r="AC2980" s="511"/>
      <c r="AD2980" s="511"/>
      <c r="AE2980" s="512"/>
      <c r="AF2980" s="1160"/>
      <c r="AG2980" s="508"/>
      <c r="AH2980" s="1325"/>
      <c r="AI2980" s="1340">
        <f t="shared" si="2085"/>
        <v>0</v>
      </c>
    </row>
    <row r="2981" spans="1:36" s="240" customFormat="1" x14ac:dyDescent="0.25">
      <c r="A2981" s="226">
        <v>1</v>
      </c>
      <c r="B2981" s="2275" t="s">
        <v>205</v>
      </c>
      <c r="C2981" s="2344"/>
      <c r="D2981" s="368"/>
      <c r="E2981" s="372">
        <f>E2983-E2982</f>
        <v>3590</v>
      </c>
      <c r="F2981" s="329">
        <f>ROUND(E2981/12*$B$4,0)</f>
        <v>2094</v>
      </c>
      <c r="G2981" s="329">
        <f>G2983-G2982</f>
        <v>2070</v>
      </c>
      <c r="H2981" s="212">
        <f t="shared" si="2096"/>
        <v>98.853868194842406</v>
      </c>
      <c r="I2981" s="368"/>
      <c r="J2981" s="368"/>
      <c r="K2981" s="368"/>
      <c r="L2981" s="368"/>
      <c r="M2981" s="368"/>
      <c r="N2981" s="368"/>
      <c r="O2981" s="368"/>
      <c r="P2981" s="368"/>
      <c r="Q2981" s="512"/>
      <c r="R2981" s="512"/>
      <c r="S2981" s="512"/>
      <c r="T2981" s="512"/>
      <c r="U2981" s="512"/>
      <c r="V2981" s="512"/>
      <c r="W2981" s="512"/>
      <c r="X2981" s="508"/>
      <c r="Y2981" s="512"/>
      <c r="Z2981" s="975"/>
      <c r="AA2981" s="512"/>
      <c r="AB2981" s="512"/>
      <c r="AC2981" s="512"/>
      <c r="AD2981" s="512"/>
      <c r="AE2981" s="512"/>
      <c r="AF2981" s="1169"/>
      <c r="AG2981" s="508"/>
      <c r="AH2981" s="1325"/>
      <c r="AI2981" s="1340">
        <f t="shared" si="2085"/>
        <v>0</v>
      </c>
    </row>
    <row r="2982" spans="1:36" ht="30" x14ac:dyDescent="0.25">
      <c r="A2982" s="226">
        <v>1</v>
      </c>
      <c r="B2982" s="2277" t="s">
        <v>206</v>
      </c>
      <c r="C2982" s="2345"/>
      <c r="D2982" s="368"/>
      <c r="E2982" s="373">
        <v>10</v>
      </c>
      <c r="F2982" s="1884">
        <f>ROUND(E2982/12*$B$4,0)</f>
        <v>6</v>
      </c>
      <c r="G2982" s="329">
        <v>1</v>
      </c>
      <c r="H2982" s="212">
        <f t="shared" si="2096"/>
        <v>16.666666666666664</v>
      </c>
      <c r="I2982" s="368"/>
      <c r="J2982" s="368"/>
      <c r="K2982" s="368"/>
      <c r="L2982" s="368"/>
      <c r="M2982" s="368"/>
      <c r="N2982" s="368"/>
      <c r="O2982" s="368"/>
      <c r="P2982" s="368"/>
      <c r="Q2982" s="512"/>
      <c r="R2982" s="512"/>
      <c r="S2982" s="512"/>
      <c r="T2982" s="512"/>
      <c r="U2982" s="512"/>
      <c r="V2982" s="512"/>
      <c r="W2982" s="512"/>
      <c r="X2982" s="508"/>
      <c r="Y2982" s="512"/>
      <c r="Z2982" s="975"/>
      <c r="AA2982" s="512"/>
      <c r="AB2982" s="512"/>
      <c r="AC2982" s="512"/>
      <c r="AD2982" s="512"/>
      <c r="AE2982" s="512"/>
      <c r="AF2982" s="1169"/>
      <c r="AG2982" s="508"/>
      <c r="AH2982" s="1325"/>
      <c r="AI2982" s="1340">
        <f t="shared" si="2085"/>
        <v>0</v>
      </c>
    </row>
    <row r="2983" spans="1:36" ht="15.75" thickBot="1" x14ac:dyDescent="0.3">
      <c r="A2983" s="226">
        <v>1</v>
      </c>
      <c r="B2983" s="2346" t="s">
        <v>211</v>
      </c>
      <c r="C2983" s="2347"/>
      <c r="D2983" s="2348"/>
      <c r="E2983" s="370">
        <v>3600</v>
      </c>
      <c r="F2983" s="2349">
        <f>ROUND(E2983/12*$B$4,0)</f>
        <v>2100</v>
      </c>
      <c r="G2983" s="944">
        <v>2071</v>
      </c>
      <c r="H2983" s="215">
        <f t="shared" si="2096"/>
        <v>98.61904761904762</v>
      </c>
      <c r="I2983" s="670">
        <f>SUM(I2986,I2984)</f>
        <v>0</v>
      </c>
      <c r="J2983" s="670"/>
      <c r="K2983" s="670"/>
      <c r="L2983" s="670"/>
      <c r="M2983" s="670"/>
      <c r="N2983" s="670"/>
      <c r="O2983" s="670"/>
      <c r="P2983" s="670"/>
      <c r="Q2983" s="512">
        <v>19204.223399999999</v>
      </c>
      <c r="R2983" s="512">
        <v>19204.223399999999</v>
      </c>
      <c r="S2983" s="512">
        <v>19204.223399999999</v>
      </c>
      <c r="T2983" s="512">
        <v>19204.223399999999</v>
      </c>
      <c r="U2983" s="512">
        <v>19204.223399999999</v>
      </c>
      <c r="V2983" s="512">
        <v>19204.223399999999</v>
      </c>
      <c r="W2983" s="512">
        <v>19204.223399999999</v>
      </c>
      <c r="X2983" s="1073">
        <f t="shared" ref="X2983" si="2100">Q2983/12*$B$4+(R2983-Q2983)/11*6+(S2983-R2983)/10*5+(T2983-S2983)/9*4+(U2983-T2983)/8*3+(V2983-U2983)/7*2+(W2983-V2983)/6*1</f>
        <v>11202.46365</v>
      </c>
      <c r="Y2983" s="511">
        <f>AE2983-AD2983</f>
        <v>11167.752350000001</v>
      </c>
      <c r="Z2983" s="978"/>
      <c r="AA2983" s="511"/>
      <c r="AB2983" s="511">
        <f>Y2983-X2983</f>
        <v>-34.711299999999028</v>
      </c>
      <c r="AC2983" s="511"/>
      <c r="AD2983" s="511">
        <v>-113.14298000000001</v>
      </c>
      <c r="AE2983" s="512">
        <v>11054.60937</v>
      </c>
      <c r="AF2983" s="1160"/>
      <c r="AG2983" s="508"/>
      <c r="AH2983" s="1325"/>
      <c r="AI2983" s="1340">
        <f t="shared" si="2085"/>
        <v>11054609.370000001</v>
      </c>
    </row>
    <row r="2984" spans="1:36" ht="15.75" thickBot="1" x14ac:dyDescent="0.3">
      <c r="A2984" s="226">
        <v>1</v>
      </c>
      <c r="B2984" s="1773" t="s">
        <v>291</v>
      </c>
      <c r="C2984" s="2350"/>
      <c r="D2984" s="2350"/>
      <c r="E2984" s="1061"/>
      <c r="F2984" s="1062"/>
      <c r="G2984" s="1062"/>
      <c r="H2984" s="1062"/>
      <c r="I2984" s="905"/>
      <c r="J2984" s="905"/>
      <c r="K2984" s="905"/>
      <c r="L2984" s="905"/>
      <c r="M2984" s="905">
        <f>SUM(M2977,M2912)</f>
        <v>17744</v>
      </c>
      <c r="N2984" s="905"/>
      <c r="O2984" s="905"/>
      <c r="P2984" s="905"/>
      <c r="Q2984" s="518">
        <f t="shared" ref="Q2984:AE2984" si="2101">Q2983+Q2979+Q2977+Q2966+Q2912</f>
        <v>308683.43794230279</v>
      </c>
      <c r="R2984" s="518">
        <f t="shared" si="2101"/>
        <v>308683.43794230279</v>
      </c>
      <c r="S2984" s="518">
        <f t="shared" si="2101"/>
        <v>308683.43794230279</v>
      </c>
      <c r="T2984" s="518">
        <f t="shared" si="2101"/>
        <v>308683.43794230279</v>
      </c>
      <c r="U2984" s="518">
        <f t="shared" si="2101"/>
        <v>308686.07156230276</v>
      </c>
      <c r="V2984" s="518">
        <f t="shared" ref="V2984:W2984" si="2102">V2983+V2979+V2977+V2966+V2912</f>
        <v>308686.07156230276</v>
      </c>
      <c r="W2984" s="518">
        <f t="shared" si="2102"/>
        <v>308686.07156230276</v>
      </c>
      <c r="X2984" s="1079">
        <f t="shared" si="2101"/>
        <v>180066.32640717662</v>
      </c>
      <c r="Y2984" s="518">
        <f t="shared" si="2101"/>
        <v>164930.84338000001</v>
      </c>
      <c r="Z2984" s="980">
        <f t="shared" si="2101"/>
        <v>0</v>
      </c>
      <c r="AA2984" s="260">
        <f t="shared" si="2101"/>
        <v>-244.33687999999998</v>
      </c>
      <c r="AB2984" s="518">
        <f t="shared" si="2101"/>
        <v>-15135.483027176611</v>
      </c>
      <c r="AC2984" s="518">
        <f t="shared" si="2101"/>
        <v>-35.606619999999999</v>
      </c>
      <c r="AD2984" s="518">
        <f t="shared" si="2101"/>
        <v>-3197.620989999999</v>
      </c>
      <c r="AE2984" s="518">
        <f t="shared" si="2101"/>
        <v>161488.88550999999</v>
      </c>
      <c r="AF2984" s="1198"/>
      <c r="AG2984" s="1079"/>
      <c r="AH2984" s="1325"/>
      <c r="AI2984" s="1340">
        <f t="shared" si="2085"/>
        <v>161488885.50999999</v>
      </c>
      <c r="AJ2984" s="226">
        <f>X2984-T2984/12*4</f>
        <v>77171.847093075688</v>
      </c>
    </row>
    <row r="2985" spans="1:36" x14ac:dyDescent="0.25">
      <c r="A2985" s="226">
        <v>1</v>
      </c>
      <c r="B2985" s="2351"/>
      <c r="C2985" s="2352"/>
      <c r="D2985" s="2353"/>
      <c r="E2985" s="2181"/>
      <c r="F2985" s="2353"/>
      <c r="G2985" s="2353"/>
      <c r="H2985" s="2353"/>
      <c r="I2985" s="2354"/>
      <c r="J2985" s="2354"/>
      <c r="K2985" s="2355"/>
      <c r="L2985" s="2355"/>
      <c r="M2985" s="2355"/>
      <c r="N2985" s="2355"/>
      <c r="O2985" s="2355"/>
      <c r="P2985" s="2355"/>
      <c r="Q2985" s="558">
        <f t="shared" ref="Q2985:V2985" si="2103">Q2986-Q2987-Q3039-Q3042-Q3043-Q3047</f>
        <v>0</v>
      </c>
      <c r="R2985" s="558">
        <f t="shared" si="2103"/>
        <v>0</v>
      </c>
      <c r="S2985" s="558">
        <f t="shared" si="2103"/>
        <v>0</v>
      </c>
      <c r="T2985" s="558">
        <f t="shared" si="2103"/>
        <v>0</v>
      </c>
      <c r="U2985" s="558">
        <f t="shared" si="2103"/>
        <v>0</v>
      </c>
      <c r="V2985" s="558">
        <f t="shared" si="2103"/>
        <v>0</v>
      </c>
      <c r="W2985" s="558">
        <f t="shared" ref="W2985" si="2104">W2986-W2987-W3039-W3042-W3043-W3047</f>
        <v>0</v>
      </c>
      <c r="X2985" s="558">
        <f t="shared" ref="X2985:AE2985" si="2105">X2986-X2987-X3039-X3042-X3043-X3047</f>
        <v>0</v>
      </c>
      <c r="Y2985" s="558">
        <f t="shared" si="2105"/>
        <v>0</v>
      </c>
      <c r="Z2985" s="978">
        <f t="shared" si="2105"/>
        <v>0</v>
      </c>
      <c r="AA2985" s="511">
        <f t="shared" si="2105"/>
        <v>-3.5527136788005009E-15</v>
      </c>
      <c r="AB2985" s="558">
        <f t="shared" si="2105"/>
        <v>-9.0949470177292824E-13</v>
      </c>
      <c r="AC2985" s="558">
        <f t="shared" si="2105"/>
        <v>2.6645352591003757E-15</v>
      </c>
      <c r="AD2985" s="558">
        <f t="shared" si="2105"/>
        <v>1.2789769243681803E-13</v>
      </c>
      <c r="AE2985" s="558">
        <f t="shared" si="2105"/>
        <v>0</v>
      </c>
      <c r="AF2985" s="1160"/>
      <c r="AG2985" s="551"/>
      <c r="AH2985" s="1325"/>
      <c r="AI2985" s="1340">
        <f t="shared" si="2085"/>
        <v>0</v>
      </c>
    </row>
    <row r="2986" spans="1:36" ht="29.25" x14ac:dyDescent="0.25">
      <c r="A2986" s="226">
        <v>1</v>
      </c>
      <c r="B2986" s="336" t="s">
        <v>166</v>
      </c>
      <c r="C2986" s="2356"/>
      <c r="D2986" s="2357"/>
      <c r="E2986" s="2358"/>
      <c r="F2986" s="2357"/>
      <c r="G2986" s="2357"/>
      <c r="H2986" s="2357"/>
      <c r="I2986" s="2359"/>
      <c r="J2986" s="2359"/>
      <c r="K2986" s="2360"/>
      <c r="L2986" s="2360"/>
      <c r="M2986" s="2360"/>
      <c r="N2986" s="2360"/>
      <c r="O2986" s="2360"/>
      <c r="P2986" s="2360"/>
      <c r="Q2986" s="557">
        <f t="shared" ref="Q2986:X2986" si="2106">Q2984</f>
        <v>308683.43794230279</v>
      </c>
      <c r="R2986" s="557">
        <f t="shared" ref="R2986:S2986" si="2107">R2984</f>
        <v>308683.43794230279</v>
      </c>
      <c r="S2986" s="557">
        <f t="shared" si="2107"/>
        <v>308683.43794230279</v>
      </c>
      <c r="T2986" s="557">
        <f t="shared" ref="T2986:U2986" si="2108">T2984</f>
        <v>308683.43794230279</v>
      </c>
      <c r="U2986" s="557">
        <f t="shared" si="2108"/>
        <v>308686.07156230276</v>
      </c>
      <c r="V2986" s="557">
        <f t="shared" ref="V2986:W2986" si="2109">V2984</f>
        <v>308686.07156230276</v>
      </c>
      <c r="W2986" s="557">
        <f t="shared" si="2109"/>
        <v>308686.07156230276</v>
      </c>
      <c r="X2986" s="557">
        <f t="shared" si="2106"/>
        <v>180066.32640717662</v>
      </c>
      <c r="Y2986" s="557">
        <f t="shared" ref="Y2986:AE2986" si="2110">Y2984</f>
        <v>164930.84338000001</v>
      </c>
      <c r="Z2986" s="1372">
        <f>Z2984</f>
        <v>0</v>
      </c>
      <c r="AA2986" s="513">
        <f>AA2984</f>
        <v>-244.33687999999998</v>
      </c>
      <c r="AB2986" s="557">
        <f t="shared" si="2110"/>
        <v>-15135.483027176611</v>
      </c>
      <c r="AC2986" s="557">
        <f>AC2984</f>
        <v>-35.606619999999999</v>
      </c>
      <c r="AD2986" s="557">
        <f t="shared" si="2110"/>
        <v>-3197.620989999999</v>
      </c>
      <c r="AE2986" s="557">
        <f t="shared" si="2110"/>
        <v>161488.88550999999</v>
      </c>
      <c r="AF2986" s="1192"/>
      <c r="AG2986" s="1077"/>
      <c r="AH2986" s="1325"/>
      <c r="AI2986" s="1340">
        <f t="shared" si="2085"/>
        <v>161488885.50999999</v>
      </c>
    </row>
    <row r="2987" spans="1:36" ht="29.25" x14ac:dyDescent="0.25">
      <c r="A2987" s="226">
        <v>1</v>
      </c>
      <c r="B2987" s="925" t="s">
        <v>7</v>
      </c>
      <c r="C2987" s="925"/>
      <c r="D2987" s="2361"/>
      <c r="E2987" s="2299">
        <f>E2912</f>
        <v>2200</v>
      </c>
      <c r="F2987" s="2361">
        <f>F2912</f>
        <v>1283.3333333333335</v>
      </c>
      <c r="G2987" s="2361">
        <f>G2912</f>
        <v>1483</v>
      </c>
      <c r="H2987" s="2361">
        <f>G2987/F2987*100</f>
        <v>115.55844155844154</v>
      </c>
      <c r="I2987" s="2361">
        <f t="shared" ref="I2987:AE2987" si="2111">I2912</f>
        <v>8.1468181818181815</v>
      </c>
      <c r="J2987" s="2361">
        <f t="shared" si="2111"/>
        <v>7.9595414699932565</v>
      </c>
      <c r="K2987" s="2361">
        <f t="shared" si="2111"/>
        <v>17923</v>
      </c>
      <c r="L2987" s="2361">
        <f t="shared" si="2111"/>
        <v>10456</v>
      </c>
      <c r="M2987" s="2361">
        <f t="shared" si="2111"/>
        <v>11804</v>
      </c>
      <c r="N2987" s="2361">
        <f t="shared" si="2111"/>
        <v>112.89211935730681</v>
      </c>
      <c r="O2987" s="2361">
        <f t="shared" si="2111"/>
        <v>53</v>
      </c>
      <c r="P2987" s="2361">
        <f t="shared" si="2111"/>
        <v>381.80053908355796</v>
      </c>
      <c r="Q2987" s="554">
        <f t="shared" si="2111"/>
        <v>84937.079724871728</v>
      </c>
      <c r="R2987" s="554">
        <f t="shared" si="2111"/>
        <v>84937.079724871728</v>
      </c>
      <c r="S2987" s="554">
        <f t="shared" si="2111"/>
        <v>84937.079724871728</v>
      </c>
      <c r="T2987" s="554">
        <f t="shared" si="2111"/>
        <v>84937.079724871728</v>
      </c>
      <c r="U2987" s="554">
        <f t="shared" si="2111"/>
        <v>84937.079724871728</v>
      </c>
      <c r="V2987" s="554">
        <f t="shared" ref="V2987:W2987" si="2112">V2912</f>
        <v>84937.079724871728</v>
      </c>
      <c r="W2987" s="554">
        <f t="shared" si="2112"/>
        <v>84937.079724871728</v>
      </c>
      <c r="X2987" s="554">
        <f t="shared" si="2111"/>
        <v>49546.629839508503</v>
      </c>
      <c r="Y2987" s="554">
        <f t="shared" si="2111"/>
        <v>50738.001230000009</v>
      </c>
      <c r="Z2987" s="979">
        <f t="shared" si="2111"/>
        <v>0</v>
      </c>
      <c r="AA2987" s="510">
        <f t="shared" si="2111"/>
        <v>-225.76182999999997</v>
      </c>
      <c r="AB2987" s="554">
        <f t="shared" si="2111"/>
        <v>1191.3713904915057</v>
      </c>
      <c r="AC2987" s="554">
        <f t="shared" si="2111"/>
        <v>-30.975830000000002</v>
      </c>
      <c r="AD2987" s="554">
        <f t="shared" si="2111"/>
        <v>-3038.7262199999991</v>
      </c>
      <c r="AE2987" s="554">
        <f t="shared" si="2111"/>
        <v>47473.513180000009</v>
      </c>
      <c r="AF2987" s="1924"/>
      <c r="AG2987" s="1082"/>
      <c r="AH2987" s="1325"/>
      <c r="AI2987" s="1340">
        <f t="shared" si="2085"/>
        <v>47473513.180000007</v>
      </c>
    </row>
    <row r="2988" spans="1:36" x14ac:dyDescent="0.25">
      <c r="A2988" s="226">
        <v>1</v>
      </c>
      <c r="B2988" s="447" t="s">
        <v>14</v>
      </c>
      <c r="C2988" s="447"/>
      <c r="D2988" s="2353"/>
      <c r="E2988" s="2181"/>
      <c r="F2988" s="2353"/>
      <c r="G2988" s="2353"/>
      <c r="H2988" s="2353"/>
      <c r="I2988" s="2354"/>
      <c r="J2988" s="2354"/>
      <c r="K2988" s="2355"/>
      <c r="L2988" s="2355"/>
      <c r="M2988" s="2355"/>
      <c r="N2988" s="2355"/>
      <c r="O2988" s="2355"/>
      <c r="P2988" s="2355"/>
      <c r="Q2988" s="558"/>
      <c r="R2988" s="558"/>
      <c r="S2988" s="558"/>
      <c r="T2988" s="558"/>
      <c r="U2988" s="558"/>
      <c r="V2988" s="558"/>
      <c r="W2988" s="558"/>
      <c r="X2988" s="558"/>
      <c r="Y2988" s="558"/>
      <c r="Z2988" s="978"/>
      <c r="AA2988" s="511"/>
      <c r="AB2988" s="558"/>
      <c r="AC2988" s="558"/>
      <c r="AD2988" s="558"/>
      <c r="AE2988" s="558"/>
      <c r="AF2988" s="1160"/>
      <c r="AG2988" s="551"/>
      <c r="AH2988" s="1325"/>
      <c r="AI2988" s="1340">
        <f t="shared" si="2085"/>
        <v>0</v>
      </c>
    </row>
    <row r="2989" spans="1:36" x14ac:dyDescent="0.25">
      <c r="A2989" s="226">
        <v>1</v>
      </c>
      <c r="B2989" s="300" t="s">
        <v>348</v>
      </c>
      <c r="C2989" s="2362"/>
      <c r="D2989" s="948"/>
      <c r="E2989" s="2195"/>
      <c r="F2989" s="948"/>
      <c r="G2989" s="948"/>
      <c r="H2989" s="948"/>
      <c r="I2989" s="2306"/>
      <c r="J2989" s="2306"/>
      <c r="K2989" s="2307"/>
      <c r="L2989" s="2307"/>
      <c r="M2989" s="2307"/>
      <c r="N2989" s="2307"/>
      <c r="O2989" s="2307"/>
      <c r="P2989" s="2307"/>
      <c r="Q2989" s="556">
        <f t="shared" ref="Q2989:AE2989" si="2113">Q2914</f>
        <v>69646.181350000013</v>
      </c>
      <c r="R2989" s="556">
        <f t="shared" si="2113"/>
        <v>69646.181350000013</v>
      </c>
      <c r="S2989" s="556">
        <f t="shared" si="2113"/>
        <v>69646.181350000013</v>
      </c>
      <c r="T2989" s="556">
        <f t="shared" si="2113"/>
        <v>69646.181350000013</v>
      </c>
      <c r="U2989" s="556">
        <f t="shared" si="2113"/>
        <v>69646.181350000013</v>
      </c>
      <c r="V2989" s="556">
        <f t="shared" ref="V2989:W2989" si="2114">V2914</f>
        <v>69646.181350000013</v>
      </c>
      <c r="W2989" s="556">
        <f t="shared" si="2114"/>
        <v>69646.181350000013</v>
      </c>
      <c r="X2989" s="556">
        <f t="shared" si="2113"/>
        <v>40626.93912083334</v>
      </c>
      <c r="Y2989" s="556">
        <f t="shared" si="2113"/>
        <v>40037.492259999999</v>
      </c>
      <c r="Z2989" s="975">
        <f t="shared" si="2113"/>
        <v>0</v>
      </c>
      <c r="AA2989" s="512">
        <f t="shared" si="2113"/>
        <v>-18.575050000000001</v>
      </c>
      <c r="AB2989" s="556">
        <f t="shared" si="2113"/>
        <v>-589.44686083334091</v>
      </c>
      <c r="AC2989" s="556">
        <f t="shared" si="2113"/>
        <v>0</v>
      </c>
      <c r="AD2989" s="556">
        <f t="shared" si="2113"/>
        <v>-18.486180000000001</v>
      </c>
      <c r="AE2989" s="556">
        <f t="shared" si="2113"/>
        <v>40000.43103</v>
      </c>
      <c r="AF2989" s="1149"/>
      <c r="AG2989" s="508"/>
      <c r="AH2989" s="1325"/>
      <c r="AI2989" s="1340">
        <f t="shared" si="2085"/>
        <v>40000431.030000001</v>
      </c>
    </row>
    <row r="2990" spans="1:36" x14ac:dyDescent="0.25">
      <c r="A2990" s="226">
        <v>1</v>
      </c>
      <c r="B2990" s="300" t="s">
        <v>302</v>
      </c>
      <c r="C2990" s="2362"/>
      <c r="D2990" s="948"/>
      <c r="E2990" s="2195"/>
      <c r="F2990" s="948"/>
      <c r="G2990" s="948"/>
      <c r="H2990" s="948"/>
      <c r="I2990" s="2306"/>
      <c r="J2990" s="2306"/>
      <c r="K2990" s="2307"/>
      <c r="L2990" s="2307"/>
      <c r="M2990" s="2307"/>
      <c r="N2990" s="2307"/>
      <c r="O2990" s="2307"/>
      <c r="P2990" s="2307"/>
      <c r="Q2990" s="556">
        <f t="shared" ref="Q2990:AE2990" si="2115">Q2915</f>
        <v>21206.052</v>
      </c>
      <c r="R2990" s="556">
        <f t="shared" si="2115"/>
        <v>21206.052</v>
      </c>
      <c r="S2990" s="556">
        <f t="shared" si="2115"/>
        <v>21206.052</v>
      </c>
      <c r="T2990" s="556">
        <f t="shared" si="2115"/>
        <v>21206.052</v>
      </c>
      <c r="U2990" s="556">
        <f t="shared" si="2115"/>
        <v>21206.052</v>
      </c>
      <c r="V2990" s="556">
        <f t="shared" ref="V2990:W2990" si="2116">V2915</f>
        <v>21206.052</v>
      </c>
      <c r="W2990" s="556">
        <f t="shared" si="2116"/>
        <v>21206.052</v>
      </c>
      <c r="X2990" s="556">
        <f t="shared" si="2115"/>
        <v>12370.197</v>
      </c>
      <c r="Y2990" s="556">
        <f t="shared" si="2115"/>
        <v>12370.197</v>
      </c>
      <c r="Z2990" s="975">
        <f t="shared" si="2115"/>
        <v>0</v>
      </c>
      <c r="AA2990" s="512">
        <f t="shared" si="2115"/>
        <v>0</v>
      </c>
      <c r="AB2990" s="556">
        <f t="shared" si="2115"/>
        <v>0</v>
      </c>
      <c r="AC2990" s="556">
        <f t="shared" si="2115"/>
        <v>0</v>
      </c>
      <c r="AD2990" s="556">
        <f t="shared" si="2115"/>
        <v>0</v>
      </c>
      <c r="AE2990" s="556">
        <f t="shared" si="2115"/>
        <v>12370.197</v>
      </c>
      <c r="AF2990" s="1149"/>
      <c r="AG2990" s="508"/>
      <c r="AH2990" s="1325"/>
      <c r="AI2990" s="1340">
        <f t="shared" si="2085"/>
        <v>12370197</v>
      </c>
    </row>
    <row r="2991" spans="1:36" ht="29.25" x14ac:dyDescent="0.25">
      <c r="A2991" s="226">
        <v>1</v>
      </c>
      <c r="B2991" s="443" t="s">
        <v>284</v>
      </c>
      <c r="C2991" s="2362"/>
      <c r="D2991" s="948"/>
      <c r="E2991" s="2195">
        <f t="shared" ref="E2991:H3010" si="2117">E2916</f>
        <v>33224</v>
      </c>
      <c r="F2991" s="948">
        <f t="shared" si="2117"/>
        <v>19380.666666666668</v>
      </c>
      <c r="G2991" s="948">
        <f t="shared" si="2117"/>
        <v>11590</v>
      </c>
      <c r="H2991" s="948">
        <f t="shared" si="2117"/>
        <v>59.801864400949398</v>
      </c>
      <c r="I2991" s="2306"/>
      <c r="J2991" s="2306"/>
      <c r="K2991" s="2307"/>
      <c r="L2991" s="2307"/>
      <c r="M2991" s="2307"/>
      <c r="N2991" s="2307"/>
      <c r="O2991" s="2307"/>
      <c r="P2991" s="2307"/>
      <c r="Q2991" s="556">
        <f t="shared" ref="Q2991:AE2991" si="2118">Q2916</f>
        <v>0</v>
      </c>
      <c r="R2991" s="556">
        <f t="shared" si="2118"/>
        <v>0</v>
      </c>
      <c r="S2991" s="556">
        <f t="shared" si="2118"/>
        <v>0</v>
      </c>
      <c r="T2991" s="556">
        <f t="shared" si="2118"/>
        <v>0</v>
      </c>
      <c r="U2991" s="556">
        <f t="shared" si="2118"/>
        <v>0</v>
      </c>
      <c r="V2991" s="556">
        <f t="shared" ref="V2991:W2991" si="2119">V2916</f>
        <v>0</v>
      </c>
      <c r="W2991" s="556">
        <f t="shared" si="2119"/>
        <v>0</v>
      </c>
      <c r="X2991" s="556">
        <f t="shared" si="2118"/>
        <v>0</v>
      </c>
      <c r="Y2991" s="556">
        <f t="shared" si="2118"/>
        <v>0</v>
      </c>
      <c r="Z2991" s="975">
        <f t="shared" si="2118"/>
        <v>0</v>
      </c>
      <c r="AA2991" s="512">
        <f t="shared" si="2118"/>
        <v>0</v>
      </c>
      <c r="AB2991" s="556">
        <f t="shared" si="2118"/>
        <v>0</v>
      </c>
      <c r="AC2991" s="556">
        <f t="shared" si="2118"/>
        <v>0</v>
      </c>
      <c r="AD2991" s="556">
        <f t="shared" si="2118"/>
        <v>0</v>
      </c>
      <c r="AE2991" s="556">
        <f t="shared" si="2118"/>
        <v>0</v>
      </c>
      <c r="AF2991" s="1149"/>
      <c r="AG2991" s="508"/>
      <c r="AH2991" s="1325"/>
      <c r="AI2991" s="1340">
        <f t="shared" si="2085"/>
        <v>0</v>
      </c>
    </row>
    <row r="2992" spans="1:36" ht="30" x14ac:dyDescent="0.25">
      <c r="A2992" s="226">
        <v>1</v>
      </c>
      <c r="B2992" s="747" t="s">
        <v>200</v>
      </c>
      <c r="C2992" s="2362"/>
      <c r="D2992" s="948"/>
      <c r="E2992" s="2195">
        <f t="shared" si="2117"/>
        <v>0</v>
      </c>
      <c r="F2992" s="948">
        <f t="shared" si="2117"/>
        <v>0</v>
      </c>
      <c r="G2992" s="948">
        <f t="shared" si="2117"/>
        <v>0</v>
      </c>
      <c r="H2992" s="948">
        <f t="shared" si="2117"/>
        <v>0</v>
      </c>
      <c r="I2992" s="2306"/>
      <c r="J2992" s="2306"/>
      <c r="K2992" s="2307"/>
      <c r="L2992" s="2307"/>
      <c r="M2992" s="2307"/>
      <c r="N2992" s="2307"/>
      <c r="O2992" s="2307"/>
      <c r="P2992" s="2307"/>
      <c r="Q2992" s="556">
        <f t="shared" ref="Q2992:AE2992" si="2120">Q2917</f>
        <v>0</v>
      </c>
      <c r="R2992" s="556">
        <f t="shared" si="2120"/>
        <v>0</v>
      </c>
      <c r="S2992" s="556">
        <f t="shared" si="2120"/>
        <v>0</v>
      </c>
      <c r="T2992" s="556">
        <f t="shared" si="2120"/>
        <v>0</v>
      </c>
      <c r="U2992" s="556">
        <f t="shared" si="2120"/>
        <v>0</v>
      </c>
      <c r="V2992" s="556">
        <f t="shared" ref="V2992:W2992" si="2121">V2917</f>
        <v>0</v>
      </c>
      <c r="W2992" s="556">
        <f t="shared" si="2121"/>
        <v>0</v>
      </c>
      <c r="X2992" s="556">
        <f t="shared" si="2120"/>
        <v>0</v>
      </c>
      <c r="Y2992" s="556">
        <f t="shared" si="2120"/>
        <v>0</v>
      </c>
      <c r="Z2992" s="975">
        <f t="shared" si="2120"/>
        <v>0</v>
      </c>
      <c r="AA2992" s="512">
        <f t="shared" si="2120"/>
        <v>0</v>
      </c>
      <c r="AB2992" s="556">
        <f t="shared" si="2120"/>
        <v>0</v>
      </c>
      <c r="AC2992" s="556">
        <f t="shared" si="2120"/>
        <v>0</v>
      </c>
      <c r="AD2992" s="556">
        <f t="shared" si="2120"/>
        <v>0</v>
      </c>
      <c r="AE2992" s="556">
        <f t="shared" si="2120"/>
        <v>0</v>
      </c>
      <c r="AF2992" s="1149"/>
      <c r="AG2992" s="508"/>
      <c r="AH2992" s="1325"/>
      <c r="AI2992" s="1340">
        <f t="shared" si="2085"/>
        <v>0</v>
      </c>
    </row>
    <row r="2993" spans="1:35" ht="30" x14ac:dyDescent="0.25">
      <c r="A2993" s="226">
        <v>1</v>
      </c>
      <c r="B2993" s="747" t="s">
        <v>519</v>
      </c>
      <c r="C2993" s="2362"/>
      <c r="D2993" s="948"/>
      <c r="E2993" s="2195">
        <f t="shared" si="2117"/>
        <v>17000</v>
      </c>
      <c r="F2993" s="948">
        <f t="shared" si="2117"/>
        <v>9916.6666666666679</v>
      </c>
      <c r="G2993" s="948">
        <f t="shared" si="2117"/>
        <v>5478</v>
      </c>
      <c r="H2993" s="948">
        <f t="shared" si="2117"/>
        <v>55.24033613445377</v>
      </c>
      <c r="I2993" s="2306"/>
      <c r="J2993" s="2306"/>
      <c r="K2993" s="2307"/>
      <c r="L2993" s="2307"/>
      <c r="M2993" s="2307"/>
      <c r="N2993" s="2307"/>
      <c r="O2993" s="2307"/>
      <c r="P2993" s="2307"/>
      <c r="Q2993" s="556">
        <f t="shared" ref="Q2993:AE2993" si="2122">Q2918</f>
        <v>0</v>
      </c>
      <c r="R2993" s="556">
        <f t="shared" si="2122"/>
        <v>0</v>
      </c>
      <c r="S2993" s="556">
        <f t="shared" si="2122"/>
        <v>0</v>
      </c>
      <c r="T2993" s="556">
        <f t="shared" si="2122"/>
        <v>0</v>
      </c>
      <c r="U2993" s="556">
        <f t="shared" si="2122"/>
        <v>0</v>
      </c>
      <c r="V2993" s="556">
        <f t="shared" ref="V2993:W2993" si="2123">V2918</f>
        <v>0</v>
      </c>
      <c r="W2993" s="556">
        <f t="shared" si="2123"/>
        <v>0</v>
      </c>
      <c r="X2993" s="556">
        <f t="shared" si="2122"/>
        <v>0</v>
      </c>
      <c r="Y2993" s="556">
        <f t="shared" si="2122"/>
        <v>0</v>
      </c>
      <c r="Z2993" s="975">
        <f t="shared" si="2122"/>
        <v>0</v>
      </c>
      <c r="AA2993" s="512">
        <f t="shared" si="2122"/>
        <v>0</v>
      </c>
      <c r="AB2993" s="556">
        <f t="shared" si="2122"/>
        <v>0</v>
      </c>
      <c r="AC2993" s="556">
        <f t="shared" si="2122"/>
        <v>0</v>
      </c>
      <c r="AD2993" s="556">
        <f t="shared" si="2122"/>
        <v>0</v>
      </c>
      <c r="AE2993" s="556">
        <f t="shared" si="2122"/>
        <v>0</v>
      </c>
      <c r="AF2993" s="1149"/>
      <c r="AG2993" s="508"/>
      <c r="AH2993" s="1325"/>
      <c r="AI2993" s="1340">
        <f t="shared" si="2085"/>
        <v>0</v>
      </c>
    </row>
    <row r="2994" spans="1:35" ht="75" x14ac:dyDescent="0.25">
      <c r="A2994" s="226">
        <v>1</v>
      </c>
      <c r="B2994" s="446" t="s">
        <v>520</v>
      </c>
      <c r="C2994" s="2362"/>
      <c r="D2994" s="948"/>
      <c r="E2994" s="2195">
        <f t="shared" si="2117"/>
        <v>3524</v>
      </c>
      <c r="F2994" s="948">
        <f t="shared" si="2117"/>
        <v>2055.666666666667</v>
      </c>
      <c r="G2994" s="948">
        <f t="shared" si="2117"/>
        <v>2804</v>
      </c>
      <c r="H2994" s="948">
        <f t="shared" si="2117"/>
        <v>136.40343765201879</v>
      </c>
      <c r="I2994" s="2306"/>
      <c r="J2994" s="2306"/>
      <c r="K2994" s="2307"/>
      <c r="L2994" s="2307"/>
      <c r="M2994" s="2307"/>
      <c r="N2994" s="2307"/>
      <c r="O2994" s="2307"/>
      <c r="P2994" s="2307"/>
      <c r="Q2994" s="556">
        <f t="shared" ref="Q2994:AE2994" si="2124">Q2919</f>
        <v>0</v>
      </c>
      <c r="R2994" s="556">
        <f t="shared" si="2124"/>
        <v>0</v>
      </c>
      <c r="S2994" s="556">
        <f t="shared" si="2124"/>
        <v>0</v>
      </c>
      <c r="T2994" s="556">
        <f t="shared" si="2124"/>
        <v>0</v>
      </c>
      <c r="U2994" s="556">
        <f t="shared" si="2124"/>
        <v>0</v>
      </c>
      <c r="V2994" s="556">
        <f t="shared" ref="V2994:W2994" si="2125">V2919</f>
        <v>0</v>
      </c>
      <c r="W2994" s="556">
        <f t="shared" si="2125"/>
        <v>0</v>
      </c>
      <c r="X2994" s="556">
        <f t="shared" si="2124"/>
        <v>0</v>
      </c>
      <c r="Y2994" s="556">
        <f t="shared" si="2124"/>
        <v>0</v>
      </c>
      <c r="Z2994" s="975">
        <f t="shared" si="2124"/>
        <v>0</v>
      </c>
      <c r="AA2994" s="512">
        <f t="shared" si="2124"/>
        <v>0</v>
      </c>
      <c r="AB2994" s="556">
        <f t="shared" si="2124"/>
        <v>0</v>
      </c>
      <c r="AC2994" s="556">
        <f t="shared" si="2124"/>
        <v>0</v>
      </c>
      <c r="AD2994" s="556">
        <f t="shared" si="2124"/>
        <v>0</v>
      </c>
      <c r="AE2994" s="556">
        <f t="shared" si="2124"/>
        <v>0</v>
      </c>
      <c r="AF2994" s="1149"/>
      <c r="AG2994" s="508"/>
      <c r="AH2994" s="1325"/>
      <c r="AI2994" s="1340">
        <f t="shared" si="2085"/>
        <v>0</v>
      </c>
    </row>
    <row r="2995" spans="1:35" ht="45" x14ac:dyDescent="0.25">
      <c r="A2995" s="226">
        <v>1</v>
      </c>
      <c r="B2995" s="301" t="s">
        <v>521</v>
      </c>
      <c r="C2995" s="2362"/>
      <c r="D2995" s="948"/>
      <c r="E2995" s="2195">
        <f t="shared" si="2117"/>
        <v>8700</v>
      </c>
      <c r="F2995" s="948">
        <f t="shared" si="2117"/>
        <v>5075</v>
      </c>
      <c r="G2995" s="948">
        <f t="shared" si="2117"/>
        <v>3246</v>
      </c>
      <c r="H2995" s="948">
        <f t="shared" si="2117"/>
        <v>63.960591133004932</v>
      </c>
      <c r="I2995" s="2306"/>
      <c r="J2995" s="2306"/>
      <c r="K2995" s="2307"/>
      <c r="L2995" s="2307"/>
      <c r="M2995" s="2307"/>
      <c r="N2995" s="2307"/>
      <c r="O2995" s="2307"/>
      <c r="P2995" s="2307"/>
      <c r="Q2995" s="556">
        <f t="shared" ref="Q2995:AE2995" si="2126">Q2920</f>
        <v>0</v>
      </c>
      <c r="R2995" s="556">
        <f t="shared" si="2126"/>
        <v>0</v>
      </c>
      <c r="S2995" s="556">
        <f t="shared" si="2126"/>
        <v>0</v>
      </c>
      <c r="T2995" s="556">
        <f t="shared" si="2126"/>
        <v>0</v>
      </c>
      <c r="U2995" s="556">
        <f t="shared" si="2126"/>
        <v>0</v>
      </c>
      <c r="V2995" s="556">
        <f t="shared" ref="V2995:W2995" si="2127">V2920</f>
        <v>0</v>
      </c>
      <c r="W2995" s="556">
        <f t="shared" si="2127"/>
        <v>0</v>
      </c>
      <c r="X2995" s="556">
        <f t="shared" si="2126"/>
        <v>0</v>
      </c>
      <c r="Y2995" s="556">
        <f t="shared" si="2126"/>
        <v>0</v>
      </c>
      <c r="Z2995" s="975">
        <f t="shared" si="2126"/>
        <v>0</v>
      </c>
      <c r="AA2995" s="512">
        <f t="shared" si="2126"/>
        <v>0</v>
      </c>
      <c r="AB2995" s="556">
        <f t="shared" si="2126"/>
        <v>0</v>
      </c>
      <c r="AC2995" s="556">
        <f t="shared" si="2126"/>
        <v>0</v>
      </c>
      <c r="AD2995" s="556">
        <f t="shared" si="2126"/>
        <v>0</v>
      </c>
      <c r="AE2995" s="556">
        <f t="shared" si="2126"/>
        <v>0</v>
      </c>
      <c r="AF2995" s="1149"/>
      <c r="AG2995" s="508"/>
      <c r="AH2995" s="1325"/>
      <c r="AI2995" s="1340">
        <f t="shared" si="2085"/>
        <v>0</v>
      </c>
    </row>
    <row r="2996" spans="1:35" ht="105" x14ac:dyDescent="0.25">
      <c r="A2996" s="226">
        <v>1</v>
      </c>
      <c r="B2996" s="301" t="s">
        <v>522</v>
      </c>
      <c r="C2996" s="2362"/>
      <c r="D2996" s="948"/>
      <c r="E2996" s="2195">
        <f t="shared" si="2117"/>
        <v>4000</v>
      </c>
      <c r="F2996" s="948">
        <f t="shared" si="2117"/>
        <v>2333.333333333333</v>
      </c>
      <c r="G2996" s="948">
        <f t="shared" si="2117"/>
        <v>62</v>
      </c>
      <c r="H2996" s="948">
        <f t="shared" si="2117"/>
        <v>2.6571428571428575</v>
      </c>
      <c r="I2996" s="2306"/>
      <c r="J2996" s="2306"/>
      <c r="K2996" s="2307"/>
      <c r="L2996" s="2307"/>
      <c r="M2996" s="2307"/>
      <c r="N2996" s="2307"/>
      <c r="O2996" s="2307"/>
      <c r="P2996" s="2307"/>
      <c r="Q2996" s="556">
        <f t="shared" ref="Q2996:AE2996" si="2128">Q2921</f>
        <v>0</v>
      </c>
      <c r="R2996" s="556">
        <f t="shared" si="2128"/>
        <v>0</v>
      </c>
      <c r="S2996" s="556">
        <f t="shared" si="2128"/>
        <v>0</v>
      </c>
      <c r="T2996" s="556">
        <f t="shared" si="2128"/>
        <v>0</v>
      </c>
      <c r="U2996" s="556">
        <f t="shared" si="2128"/>
        <v>0</v>
      </c>
      <c r="V2996" s="556">
        <f t="shared" ref="V2996:W2996" si="2129">V2921</f>
        <v>0</v>
      </c>
      <c r="W2996" s="556">
        <f t="shared" si="2129"/>
        <v>0</v>
      </c>
      <c r="X2996" s="556">
        <f t="shared" si="2128"/>
        <v>0</v>
      </c>
      <c r="Y2996" s="556">
        <f t="shared" si="2128"/>
        <v>0</v>
      </c>
      <c r="Z2996" s="975">
        <f t="shared" si="2128"/>
        <v>0</v>
      </c>
      <c r="AA2996" s="512">
        <f t="shared" si="2128"/>
        <v>0</v>
      </c>
      <c r="AB2996" s="556">
        <f t="shared" si="2128"/>
        <v>0</v>
      </c>
      <c r="AC2996" s="556">
        <f t="shared" si="2128"/>
        <v>0</v>
      </c>
      <c r="AD2996" s="556">
        <f t="shared" si="2128"/>
        <v>0</v>
      </c>
      <c r="AE2996" s="556">
        <f t="shared" si="2128"/>
        <v>0</v>
      </c>
      <c r="AF2996" s="1149"/>
      <c r="AG2996" s="508"/>
      <c r="AH2996" s="1325"/>
      <c r="AI2996" s="1340">
        <f t="shared" si="2085"/>
        <v>0</v>
      </c>
    </row>
    <row r="2997" spans="1:35" s="2536" customFormat="1" ht="30" x14ac:dyDescent="0.25">
      <c r="B2997" s="301" t="s">
        <v>133</v>
      </c>
      <c r="C2997" s="2362"/>
      <c r="D2997" s="948"/>
      <c r="E2997" s="2195">
        <f t="shared" si="2117"/>
        <v>24805</v>
      </c>
      <c r="F2997" s="948">
        <f t="shared" si="2117"/>
        <v>14265.972222222221</v>
      </c>
      <c r="G2997" s="948">
        <f t="shared" si="2117"/>
        <v>10274</v>
      </c>
      <c r="H2997" s="948">
        <f t="shared" si="2117"/>
        <v>72.017524217495023</v>
      </c>
      <c r="I2997" s="2306"/>
      <c r="J2997" s="2306"/>
      <c r="K2997" s="2307"/>
      <c r="L2997" s="2307"/>
      <c r="M2997" s="2307"/>
      <c r="N2997" s="2307"/>
      <c r="O2997" s="2307"/>
      <c r="P2997" s="2307"/>
      <c r="Q2997" s="556">
        <f t="shared" ref="Q2997:AE2997" si="2130">Q2922</f>
        <v>0</v>
      </c>
      <c r="R2997" s="556">
        <f t="shared" si="2130"/>
        <v>0</v>
      </c>
      <c r="S2997" s="556">
        <f t="shared" si="2130"/>
        <v>0</v>
      </c>
      <c r="T2997" s="556">
        <f t="shared" si="2130"/>
        <v>0</v>
      </c>
      <c r="U2997" s="556">
        <f t="shared" si="2130"/>
        <v>0</v>
      </c>
      <c r="V2997" s="556">
        <f t="shared" ref="V2997:W2997" si="2131">V2922</f>
        <v>0</v>
      </c>
      <c r="W2997" s="556">
        <f t="shared" si="2131"/>
        <v>0</v>
      </c>
      <c r="X2997" s="556">
        <f t="shared" si="2130"/>
        <v>0</v>
      </c>
      <c r="Y2997" s="556">
        <f t="shared" si="2130"/>
        <v>0</v>
      </c>
      <c r="Z2997" s="975">
        <f t="shared" si="2130"/>
        <v>0</v>
      </c>
      <c r="AA2997" s="512">
        <f t="shared" si="2130"/>
        <v>0</v>
      </c>
      <c r="AB2997" s="556">
        <f t="shared" si="2130"/>
        <v>0</v>
      </c>
      <c r="AC2997" s="556">
        <f t="shared" si="2130"/>
        <v>0</v>
      </c>
      <c r="AD2997" s="556">
        <f t="shared" si="2130"/>
        <v>0</v>
      </c>
      <c r="AE2997" s="556">
        <f t="shared" si="2130"/>
        <v>0</v>
      </c>
      <c r="AF2997" s="1149"/>
      <c r="AG2997" s="508"/>
      <c r="AH2997" s="1325"/>
      <c r="AI2997" s="1340">
        <f t="shared" si="2085"/>
        <v>0</v>
      </c>
    </row>
    <row r="2998" spans="1:35" x14ac:dyDescent="0.25">
      <c r="B2998" s="301" t="s">
        <v>232</v>
      </c>
      <c r="C2998" s="2362"/>
      <c r="D2998" s="948"/>
      <c r="E2998" s="2195">
        <f t="shared" si="2117"/>
        <v>22066</v>
      </c>
      <c r="F2998" s="948">
        <f t="shared" si="2117"/>
        <v>12871.833333333332</v>
      </c>
      <c r="G2998" s="948">
        <f t="shared" si="2117"/>
        <v>10136</v>
      </c>
      <c r="H2998" s="948">
        <f t="shared" si="2117"/>
        <v>78.745581437505678</v>
      </c>
      <c r="I2998" s="2306"/>
      <c r="J2998" s="2306"/>
      <c r="K2998" s="2307"/>
      <c r="L2998" s="2307"/>
      <c r="M2998" s="2307"/>
      <c r="N2998" s="2307"/>
      <c r="O2998" s="2307"/>
      <c r="P2998" s="2307"/>
      <c r="Q2998" s="556">
        <f t="shared" ref="Q2998:AE2998" si="2132">Q2923</f>
        <v>0</v>
      </c>
      <c r="R2998" s="556">
        <f t="shared" si="2132"/>
        <v>0</v>
      </c>
      <c r="S2998" s="556">
        <f t="shared" si="2132"/>
        <v>0</v>
      </c>
      <c r="T2998" s="556">
        <f t="shared" si="2132"/>
        <v>0</v>
      </c>
      <c r="U2998" s="556">
        <f t="shared" si="2132"/>
        <v>0</v>
      </c>
      <c r="V2998" s="556">
        <f t="shared" ref="V2998:W2998" si="2133">V2923</f>
        <v>0</v>
      </c>
      <c r="W2998" s="556">
        <f t="shared" si="2133"/>
        <v>0</v>
      </c>
      <c r="X2998" s="556">
        <f t="shared" si="2132"/>
        <v>0</v>
      </c>
      <c r="Y2998" s="556">
        <f t="shared" si="2132"/>
        <v>0</v>
      </c>
      <c r="Z2998" s="975">
        <f t="shared" si="2132"/>
        <v>0</v>
      </c>
      <c r="AA2998" s="512">
        <f t="shared" si="2132"/>
        <v>0</v>
      </c>
      <c r="AB2998" s="556">
        <f t="shared" si="2132"/>
        <v>0</v>
      </c>
      <c r="AC2998" s="556">
        <f t="shared" si="2132"/>
        <v>0</v>
      </c>
      <c r="AD2998" s="556">
        <f t="shared" si="2132"/>
        <v>0</v>
      </c>
      <c r="AE2998" s="556">
        <f t="shared" si="2132"/>
        <v>0</v>
      </c>
      <c r="AF2998" s="1149"/>
      <c r="AG2998" s="508"/>
      <c r="AH2998" s="1325"/>
      <c r="AI2998" s="1340">
        <f t="shared" si="2085"/>
        <v>0</v>
      </c>
    </row>
    <row r="2999" spans="1:35" ht="45" x14ac:dyDescent="0.25">
      <c r="A2999" s="226">
        <v>1</v>
      </c>
      <c r="B2999" s="301" t="s">
        <v>523</v>
      </c>
      <c r="C2999" s="2362"/>
      <c r="D2999" s="948"/>
      <c r="E2999" s="2195">
        <f t="shared" si="2117"/>
        <v>1273</v>
      </c>
      <c r="F2999" s="948">
        <f t="shared" si="2117"/>
        <v>742.58333333333326</v>
      </c>
      <c r="G2999" s="948">
        <f t="shared" si="2117"/>
        <v>61</v>
      </c>
      <c r="H2999" s="948">
        <f t="shared" si="2117"/>
        <v>8.2145662664122998</v>
      </c>
      <c r="I2999" s="2306"/>
      <c r="J2999" s="2306"/>
      <c r="K2999" s="2307"/>
      <c r="L2999" s="2307"/>
      <c r="M2999" s="2307"/>
      <c r="N2999" s="2307"/>
      <c r="O2999" s="2307"/>
      <c r="P2999" s="2307"/>
      <c r="Q2999" s="556">
        <f t="shared" ref="Q2999:AE2999" si="2134">Q2924</f>
        <v>0</v>
      </c>
      <c r="R2999" s="556">
        <f t="shared" si="2134"/>
        <v>0</v>
      </c>
      <c r="S2999" s="556">
        <f t="shared" si="2134"/>
        <v>0</v>
      </c>
      <c r="T2999" s="556">
        <f t="shared" si="2134"/>
        <v>0</v>
      </c>
      <c r="U2999" s="556">
        <f t="shared" si="2134"/>
        <v>0</v>
      </c>
      <c r="V2999" s="556">
        <f t="shared" ref="V2999:W2999" si="2135">V2924</f>
        <v>0</v>
      </c>
      <c r="W2999" s="556">
        <f t="shared" si="2135"/>
        <v>0</v>
      </c>
      <c r="X2999" s="556">
        <f t="shared" si="2134"/>
        <v>0</v>
      </c>
      <c r="Y2999" s="556">
        <f t="shared" si="2134"/>
        <v>0</v>
      </c>
      <c r="Z2999" s="975">
        <f t="shared" si="2134"/>
        <v>0</v>
      </c>
      <c r="AA2999" s="512">
        <f t="shared" si="2134"/>
        <v>0</v>
      </c>
      <c r="AB2999" s="556">
        <f t="shared" si="2134"/>
        <v>0</v>
      </c>
      <c r="AC2999" s="556">
        <f t="shared" si="2134"/>
        <v>0</v>
      </c>
      <c r="AD2999" s="556">
        <f t="shared" si="2134"/>
        <v>0</v>
      </c>
      <c r="AE2999" s="556">
        <f t="shared" si="2134"/>
        <v>0</v>
      </c>
      <c r="AF2999" s="1149"/>
      <c r="AG2999" s="508"/>
      <c r="AH2999" s="1325"/>
      <c r="AI2999" s="1340">
        <f t="shared" si="2085"/>
        <v>0</v>
      </c>
    </row>
    <row r="3000" spans="1:35" s="2536" customFormat="1" ht="75" x14ac:dyDescent="0.25">
      <c r="B3000" s="301" t="s">
        <v>592</v>
      </c>
      <c r="C3000" s="2362"/>
      <c r="D3000" s="948"/>
      <c r="E3000" s="2195">
        <f t="shared" si="2117"/>
        <v>1466</v>
      </c>
      <c r="F3000" s="948">
        <f t="shared" si="2117"/>
        <v>651.55555555555554</v>
      </c>
      <c r="G3000" s="948">
        <f t="shared" si="2117"/>
        <v>77</v>
      </c>
      <c r="H3000" s="948">
        <f t="shared" si="2117"/>
        <v>11.81787175989086</v>
      </c>
      <c r="I3000" s="2306"/>
      <c r="J3000" s="2306"/>
      <c r="K3000" s="2307"/>
      <c r="L3000" s="2307"/>
      <c r="M3000" s="2307"/>
      <c r="N3000" s="2307"/>
      <c r="O3000" s="2307"/>
      <c r="P3000" s="2307"/>
      <c r="Q3000" s="556"/>
      <c r="R3000" s="556"/>
      <c r="S3000" s="556"/>
      <c r="T3000" s="556"/>
      <c r="U3000" s="556"/>
      <c r="V3000" s="556"/>
      <c r="W3000" s="556"/>
      <c r="X3000" s="556"/>
      <c r="Y3000" s="556"/>
      <c r="Z3000" s="975"/>
      <c r="AA3000" s="512"/>
      <c r="AB3000" s="556"/>
      <c r="AC3000" s="556"/>
      <c r="AD3000" s="556"/>
      <c r="AE3000" s="556"/>
      <c r="AF3000" s="1149"/>
      <c r="AG3000" s="508"/>
      <c r="AH3000" s="1325"/>
      <c r="AI3000" s="1340">
        <f t="shared" si="2085"/>
        <v>0</v>
      </c>
    </row>
    <row r="3001" spans="1:35" ht="30" x14ac:dyDescent="0.25">
      <c r="A3001" s="226">
        <v>1</v>
      </c>
      <c r="B3001" s="302" t="s">
        <v>201</v>
      </c>
      <c r="C3001" s="2362"/>
      <c r="D3001" s="948"/>
      <c r="E3001" s="2195">
        <f t="shared" si="2117"/>
        <v>0</v>
      </c>
      <c r="F3001" s="948">
        <f t="shared" si="2117"/>
        <v>0</v>
      </c>
      <c r="G3001" s="948">
        <f t="shared" si="2117"/>
        <v>0</v>
      </c>
      <c r="H3001" s="948">
        <f t="shared" si="2117"/>
        <v>0</v>
      </c>
      <c r="I3001" s="2306"/>
      <c r="J3001" s="2306"/>
      <c r="K3001" s="2307"/>
      <c r="L3001" s="2307"/>
      <c r="M3001" s="2307"/>
      <c r="N3001" s="2307"/>
      <c r="O3001" s="2307"/>
      <c r="P3001" s="2307"/>
      <c r="Q3001" s="556">
        <f t="shared" ref="Q3001:AE3001" si="2136">Q2926</f>
        <v>0</v>
      </c>
      <c r="R3001" s="556">
        <f t="shared" si="2136"/>
        <v>0</v>
      </c>
      <c r="S3001" s="556">
        <f t="shared" si="2136"/>
        <v>0</v>
      </c>
      <c r="T3001" s="556">
        <f t="shared" si="2136"/>
        <v>0</v>
      </c>
      <c r="U3001" s="556">
        <f t="shared" si="2136"/>
        <v>0</v>
      </c>
      <c r="V3001" s="556">
        <f t="shared" ref="V3001:W3001" si="2137">V2926</f>
        <v>0</v>
      </c>
      <c r="W3001" s="556">
        <f t="shared" si="2137"/>
        <v>0</v>
      </c>
      <c r="X3001" s="556">
        <f t="shared" si="2136"/>
        <v>0</v>
      </c>
      <c r="Y3001" s="556">
        <f t="shared" si="2136"/>
        <v>0</v>
      </c>
      <c r="Z3001" s="975">
        <f t="shared" si="2136"/>
        <v>0</v>
      </c>
      <c r="AA3001" s="512">
        <f t="shared" si="2136"/>
        <v>0</v>
      </c>
      <c r="AB3001" s="556">
        <f t="shared" si="2136"/>
        <v>0</v>
      </c>
      <c r="AC3001" s="556">
        <f t="shared" si="2136"/>
        <v>0</v>
      </c>
      <c r="AD3001" s="556">
        <f t="shared" si="2136"/>
        <v>0</v>
      </c>
      <c r="AE3001" s="556">
        <f t="shared" si="2136"/>
        <v>0</v>
      </c>
      <c r="AF3001" s="1149"/>
      <c r="AG3001" s="508"/>
      <c r="AH3001" s="1325"/>
      <c r="AI3001" s="1340">
        <f t="shared" si="2085"/>
        <v>0</v>
      </c>
    </row>
    <row r="3002" spans="1:35" ht="126" x14ac:dyDescent="0.25">
      <c r="A3002" s="226">
        <v>1</v>
      </c>
      <c r="B3002" s="749" t="s">
        <v>593</v>
      </c>
      <c r="C3002" s="2362"/>
      <c r="D3002" s="948"/>
      <c r="E3002" s="2195">
        <f t="shared" si="2117"/>
        <v>7332</v>
      </c>
      <c r="F3002" s="948">
        <f t="shared" si="2117"/>
        <v>4277</v>
      </c>
      <c r="G3002" s="948">
        <f t="shared" si="2117"/>
        <v>948</v>
      </c>
      <c r="H3002" s="948">
        <f t="shared" si="2117"/>
        <v>22.165068973579611</v>
      </c>
      <c r="I3002" s="2306"/>
      <c r="J3002" s="2306"/>
      <c r="K3002" s="2307"/>
      <c r="L3002" s="2307"/>
      <c r="M3002" s="2307"/>
      <c r="N3002" s="2307"/>
      <c r="O3002" s="2307"/>
      <c r="P3002" s="2307"/>
      <c r="Q3002" s="556">
        <f t="shared" ref="Q3002:AE3002" si="2138">Q2927</f>
        <v>13021.925279999999</v>
      </c>
      <c r="R3002" s="556">
        <f t="shared" si="2138"/>
        <v>13021.925279999999</v>
      </c>
      <c r="S3002" s="556">
        <f t="shared" si="2138"/>
        <v>13021.925279999999</v>
      </c>
      <c r="T3002" s="556">
        <f t="shared" si="2138"/>
        <v>13021.925279999999</v>
      </c>
      <c r="U3002" s="556">
        <f t="shared" si="2138"/>
        <v>13021.925279999999</v>
      </c>
      <c r="V3002" s="556">
        <f t="shared" ref="V3002:W3002" si="2139">V2927</f>
        <v>13021.925279999999</v>
      </c>
      <c r="W3002" s="556">
        <f t="shared" si="2139"/>
        <v>13021.925279999999</v>
      </c>
      <c r="X3002" s="556">
        <f t="shared" si="2138"/>
        <v>7596.1230799999994</v>
      </c>
      <c r="Y3002" s="556">
        <f t="shared" si="2138"/>
        <v>1683.6859199999999</v>
      </c>
      <c r="Z3002" s="975">
        <f t="shared" si="2138"/>
        <v>0</v>
      </c>
      <c r="AA3002" s="512">
        <f t="shared" si="2138"/>
        <v>0</v>
      </c>
      <c r="AB3002" s="556">
        <f t="shared" si="2138"/>
        <v>-5912.4371599999995</v>
      </c>
      <c r="AC3002" s="556">
        <f t="shared" si="2138"/>
        <v>0</v>
      </c>
      <c r="AD3002" s="556">
        <f t="shared" si="2138"/>
        <v>0</v>
      </c>
      <c r="AE3002" s="556">
        <f t="shared" si="2138"/>
        <v>1683.6859199999999</v>
      </c>
      <c r="AF3002" s="1149"/>
      <c r="AG3002" s="508"/>
      <c r="AH3002" s="1325"/>
      <c r="AI3002" s="1340">
        <f t="shared" si="2085"/>
        <v>1683685.92</v>
      </c>
    </row>
    <row r="3003" spans="1:35" ht="60" x14ac:dyDescent="0.25">
      <c r="A3003" s="226">
        <v>1</v>
      </c>
      <c r="B3003" s="446" t="s">
        <v>525</v>
      </c>
      <c r="C3003" s="2362"/>
      <c r="D3003" s="948"/>
      <c r="E3003" s="2195">
        <f t="shared" si="2117"/>
        <v>13438</v>
      </c>
      <c r="F3003" s="948">
        <f t="shared" si="2117"/>
        <v>7838.8333333333321</v>
      </c>
      <c r="G3003" s="948">
        <f t="shared" si="2117"/>
        <v>5399</v>
      </c>
      <c r="H3003" s="948">
        <f t="shared" si="2117"/>
        <v>68.875045181043106</v>
      </c>
      <c r="I3003" s="2306"/>
      <c r="J3003" s="2306"/>
      <c r="K3003" s="2307"/>
      <c r="L3003" s="2307"/>
      <c r="M3003" s="2307"/>
      <c r="N3003" s="2307"/>
      <c r="O3003" s="2307"/>
      <c r="P3003" s="2307"/>
      <c r="Q3003" s="556">
        <f t="shared" ref="Q3003:AE3003" si="2140">Q2928</f>
        <v>42135.853968939846</v>
      </c>
      <c r="R3003" s="556">
        <f t="shared" si="2140"/>
        <v>42135.853968939846</v>
      </c>
      <c r="S3003" s="556">
        <f t="shared" si="2140"/>
        <v>42135.853968939846</v>
      </c>
      <c r="T3003" s="556">
        <f t="shared" si="2140"/>
        <v>42135.853968939846</v>
      </c>
      <c r="U3003" s="556">
        <f t="shared" si="2140"/>
        <v>42135.853968939846</v>
      </c>
      <c r="V3003" s="556">
        <f t="shared" ref="V3003:W3003" si="2141">V2928</f>
        <v>42135.853968939846</v>
      </c>
      <c r="W3003" s="556">
        <f t="shared" si="2141"/>
        <v>42135.853968939846</v>
      </c>
      <c r="X3003" s="556">
        <f t="shared" si="2140"/>
        <v>24579.248148548242</v>
      </c>
      <c r="Y3003" s="556">
        <f t="shared" si="2140"/>
        <v>18321.556809999998</v>
      </c>
      <c r="Z3003" s="975">
        <f t="shared" si="2140"/>
        <v>0</v>
      </c>
      <c r="AA3003" s="512">
        <f t="shared" si="2140"/>
        <v>0</v>
      </c>
      <c r="AB3003" s="556">
        <f t="shared" si="2140"/>
        <v>-6257.6913385482439</v>
      </c>
      <c r="AC3003" s="556">
        <f t="shared" si="2140"/>
        <v>0</v>
      </c>
      <c r="AD3003" s="556">
        <f t="shared" si="2140"/>
        <v>-11.4594</v>
      </c>
      <c r="AE3003" s="556">
        <f t="shared" si="2140"/>
        <v>18310.097409999998</v>
      </c>
      <c r="AF3003" s="1149"/>
      <c r="AG3003" s="508"/>
      <c r="AH3003" s="1325"/>
      <c r="AI3003" s="1340">
        <f t="shared" si="2085"/>
        <v>18310097.41</v>
      </c>
    </row>
    <row r="3004" spans="1:35" ht="30" x14ac:dyDescent="0.25">
      <c r="A3004" s="226">
        <v>1</v>
      </c>
      <c r="B3004" s="301" t="s">
        <v>285</v>
      </c>
      <c r="C3004" s="2362"/>
      <c r="D3004" s="948"/>
      <c r="E3004" s="2195">
        <f t="shared" si="2117"/>
        <v>7349</v>
      </c>
      <c r="F3004" s="948">
        <f t="shared" si="2117"/>
        <v>4286.9166666666661</v>
      </c>
      <c r="G3004" s="948">
        <f t="shared" si="2117"/>
        <v>2860</v>
      </c>
      <c r="H3004" s="948">
        <f t="shared" si="2117"/>
        <v>66.714616177128093</v>
      </c>
      <c r="I3004" s="2306"/>
      <c r="J3004" s="2306"/>
      <c r="K3004" s="2307"/>
      <c r="L3004" s="2307"/>
      <c r="M3004" s="2307"/>
      <c r="N3004" s="2307"/>
      <c r="O3004" s="2307"/>
      <c r="P3004" s="2307"/>
      <c r="Q3004" s="556">
        <f t="shared" ref="Q3004:AE3004" si="2142">Q2929</f>
        <v>26606.523536750403</v>
      </c>
      <c r="R3004" s="556">
        <f t="shared" si="2142"/>
        <v>26606.523536750403</v>
      </c>
      <c r="S3004" s="556">
        <f t="shared" si="2142"/>
        <v>26606.523536750403</v>
      </c>
      <c r="T3004" s="556">
        <f t="shared" si="2142"/>
        <v>26606.523536750403</v>
      </c>
      <c r="U3004" s="556">
        <f t="shared" si="2142"/>
        <v>26606.523536750403</v>
      </c>
      <c r="V3004" s="556">
        <f t="shared" ref="V3004:W3004" si="2143">V2929</f>
        <v>26606.523536750403</v>
      </c>
      <c r="W3004" s="556">
        <f t="shared" si="2143"/>
        <v>26606.523536750403</v>
      </c>
      <c r="X3004" s="556">
        <f t="shared" si="2142"/>
        <v>15520.4720631044</v>
      </c>
      <c r="Y3004" s="556">
        <f t="shared" si="2142"/>
        <v>10444.440329999999</v>
      </c>
      <c r="Z3004" s="975">
        <f t="shared" si="2142"/>
        <v>0</v>
      </c>
      <c r="AA3004" s="512">
        <f t="shared" si="2142"/>
        <v>0</v>
      </c>
      <c r="AB3004" s="556">
        <f t="shared" si="2142"/>
        <v>-5076.0317331044025</v>
      </c>
      <c r="AC3004" s="556">
        <f t="shared" si="2142"/>
        <v>0</v>
      </c>
      <c r="AD3004" s="556">
        <f t="shared" si="2142"/>
        <v>-11.4594</v>
      </c>
      <c r="AE3004" s="556">
        <f t="shared" si="2142"/>
        <v>10432.98093</v>
      </c>
      <c r="AF3004" s="1149"/>
      <c r="AG3004" s="508"/>
      <c r="AH3004" s="1325"/>
      <c r="AI3004" s="1340">
        <f t="shared" si="2085"/>
        <v>10432980.93</v>
      </c>
    </row>
    <row r="3005" spans="1:35" ht="30" x14ac:dyDescent="0.25">
      <c r="A3005" s="226">
        <v>1</v>
      </c>
      <c r="B3005" s="301" t="s">
        <v>526</v>
      </c>
      <c r="C3005" s="2362"/>
      <c r="D3005" s="948"/>
      <c r="E3005" s="2195">
        <f t="shared" si="2117"/>
        <v>5820</v>
      </c>
      <c r="F3005" s="948">
        <f t="shared" si="2117"/>
        <v>3395</v>
      </c>
      <c r="G3005" s="948">
        <f t="shared" si="2117"/>
        <v>2233</v>
      </c>
      <c r="H3005" s="948">
        <f t="shared" si="2117"/>
        <v>65.773195876288653</v>
      </c>
      <c r="I3005" s="2306"/>
      <c r="J3005" s="2306"/>
      <c r="K3005" s="2307"/>
      <c r="L3005" s="2307"/>
      <c r="M3005" s="2307"/>
      <c r="N3005" s="2307"/>
      <c r="O3005" s="2307"/>
      <c r="P3005" s="2307"/>
      <c r="Q3005" s="556">
        <f t="shared" ref="Q3005:AE3005" si="2144">Q2930</f>
        <v>22622.573409004803</v>
      </c>
      <c r="R3005" s="556">
        <f t="shared" si="2144"/>
        <v>22622.573409004803</v>
      </c>
      <c r="S3005" s="556">
        <f t="shared" si="2144"/>
        <v>22622.573409004803</v>
      </c>
      <c r="T3005" s="556">
        <f t="shared" si="2144"/>
        <v>22622.573409004803</v>
      </c>
      <c r="U3005" s="556">
        <f t="shared" si="2144"/>
        <v>22622.573409004803</v>
      </c>
      <c r="V3005" s="556">
        <f t="shared" ref="V3005:W3005" si="2145">V2930</f>
        <v>22622.573409004803</v>
      </c>
      <c r="W3005" s="556">
        <f t="shared" si="2145"/>
        <v>22622.573409004803</v>
      </c>
      <c r="X3005" s="556">
        <f t="shared" si="2144"/>
        <v>13196.501155252801</v>
      </c>
      <c r="Y3005" s="556">
        <f t="shared" si="2144"/>
        <v>7714.4872499999992</v>
      </c>
      <c r="Z3005" s="975">
        <f t="shared" si="2144"/>
        <v>0</v>
      </c>
      <c r="AA3005" s="512">
        <f t="shared" si="2144"/>
        <v>0</v>
      </c>
      <c r="AB3005" s="556">
        <f t="shared" si="2144"/>
        <v>-5482.013905252802</v>
      </c>
      <c r="AC3005" s="556">
        <f t="shared" si="2144"/>
        <v>0</v>
      </c>
      <c r="AD3005" s="556">
        <f t="shared" si="2144"/>
        <v>-11.4594</v>
      </c>
      <c r="AE3005" s="556">
        <f t="shared" si="2144"/>
        <v>7703.0278499999995</v>
      </c>
      <c r="AF3005" s="1149"/>
      <c r="AG3005" s="508"/>
      <c r="AH3005" s="1325"/>
      <c r="AI3005" s="1340">
        <f t="shared" si="2085"/>
        <v>7703027.8499999996</v>
      </c>
    </row>
    <row r="3006" spans="1:35" ht="60" x14ac:dyDescent="0.25">
      <c r="A3006" s="226">
        <v>1</v>
      </c>
      <c r="B3006" s="301" t="s">
        <v>548</v>
      </c>
      <c r="C3006" s="2362"/>
      <c r="D3006" s="948"/>
      <c r="E3006" s="2195">
        <f t="shared" si="2117"/>
        <v>0</v>
      </c>
      <c r="F3006" s="948">
        <f t="shared" si="2117"/>
        <v>0</v>
      </c>
      <c r="G3006" s="948">
        <f t="shared" si="2117"/>
        <v>0</v>
      </c>
      <c r="H3006" s="948">
        <f t="shared" si="2117"/>
        <v>0</v>
      </c>
      <c r="I3006" s="2306"/>
      <c r="J3006" s="2306"/>
      <c r="K3006" s="2307"/>
      <c r="L3006" s="2307"/>
      <c r="M3006" s="2307"/>
      <c r="N3006" s="2307"/>
      <c r="O3006" s="2307"/>
      <c r="P3006" s="2307"/>
      <c r="Q3006" s="556">
        <f t="shared" ref="Q3006:AE3006" si="2146">Q2931</f>
        <v>0</v>
      </c>
      <c r="R3006" s="556">
        <f t="shared" si="2146"/>
        <v>0</v>
      </c>
      <c r="S3006" s="556">
        <f t="shared" si="2146"/>
        <v>0</v>
      </c>
      <c r="T3006" s="556">
        <f t="shared" si="2146"/>
        <v>0</v>
      </c>
      <c r="U3006" s="556">
        <f t="shared" si="2146"/>
        <v>0</v>
      </c>
      <c r="V3006" s="556">
        <f t="shared" ref="V3006:W3006" si="2147">V2931</f>
        <v>0</v>
      </c>
      <c r="W3006" s="556">
        <f t="shared" si="2147"/>
        <v>0</v>
      </c>
      <c r="X3006" s="556">
        <f t="shared" si="2146"/>
        <v>0</v>
      </c>
      <c r="Y3006" s="556">
        <f t="shared" si="2146"/>
        <v>0</v>
      </c>
      <c r="Z3006" s="975">
        <f t="shared" si="2146"/>
        <v>0</v>
      </c>
      <c r="AA3006" s="512">
        <f t="shared" si="2146"/>
        <v>0</v>
      </c>
      <c r="AB3006" s="556">
        <f t="shared" si="2146"/>
        <v>0</v>
      </c>
      <c r="AC3006" s="556">
        <f t="shared" si="2146"/>
        <v>0</v>
      </c>
      <c r="AD3006" s="556">
        <f t="shared" si="2146"/>
        <v>0</v>
      </c>
      <c r="AE3006" s="556">
        <f t="shared" si="2146"/>
        <v>0</v>
      </c>
      <c r="AF3006" s="1149"/>
      <c r="AG3006" s="508"/>
      <c r="AH3006" s="1325"/>
      <c r="AI3006" s="1340">
        <f t="shared" si="2085"/>
        <v>0</v>
      </c>
    </row>
    <row r="3007" spans="1:35" ht="30" x14ac:dyDescent="0.25">
      <c r="A3007" s="226">
        <v>1</v>
      </c>
      <c r="B3007" s="301" t="s">
        <v>527</v>
      </c>
      <c r="C3007" s="2362"/>
      <c r="D3007" s="948"/>
      <c r="E3007" s="2195">
        <f t="shared" si="2117"/>
        <v>1246</v>
      </c>
      <c r="F3007" s="948">
        <f t="shared" si="2117"/>
        <v>726.83333333333326</v>
      </c>
      <c r="G3007" s="948">
        <f t="shared" si="2117"/>
        <v>337</v>
      </c>
      <c r="H3007" s="948">
        <f t="shared" si="2117"/>
        <v>46.365512497133686</v>
      </c>
      <c r="I3007" s="2306"/>
      <c r="J3007" s="2306"/>
      <c r="K3007" s="2307"/>
      <c r="L3007" s="2307"/>
      <c r="M3007" s="2307"/>
      <c r="N3007" s="2307"/>
      <c r="O3007" s="2307"/>
      <c r="P3007" s="2307"/>
      <c r="Q3007" s="556">
        <f t="shared" ref="Q3007:AE3007" si="2148">Q2932</f>
        <v>1933.31303</v>
      </c>
      <c r="R3007" s="556">
        <f t="shared" si="2148"/>
        <v>1933.31303</v>
      </c>
      <c r="S3007" s="556">
        <f t="shared" si="2148"/>
        <v>1933.31303</v>
      </c>
      <c r="T3007" s="556">
        <f t="shared" si="2148"/>
        <v>1933.31303</v>
      </c>
      <c r="U3007" s="556">
        <f t="shared" si="2148"/>
        <v>1933.31303</v>
      </c>
      <c r="V3007" s="556">
        <f t="shared" ref="V3007:W3007" si="2149">V2932</f>
        <v>1933.31303</v>
      </c>
      <c r="W3007" s="556">
        <f t="shared" si="2149"/>
        <v>1933.31303</v>
      </c>
      <c r="X3007" s="556">
        <f t="shared" si="2148"/>
        <v>1127.7659341666667</v>
      </c>
      <c r="Y3007" s="556">
        <f t="shared" si="2148"/>
        <v>640.27978000000007</v>
      </c>
      <c r="Z3007" s="975">
        <f t="shared" si="2148"/>
        <v>0</v>
      </c>
      <c r="AA3007" s="512">
        <f t="shared" si="2148"/>
        <v>0</v>
      </c>
      <c r="AB3007" s="556">
        <f t="shared" si="2148"/>
        <v>-487.48615416666667</v>
      </c>
      <c r="AC3007" s="556">
        <f t="shared" si="2148"/>
        <v>0</v>
      </c>
      <c r="AD3007" s="556">
        <f t="shared" si="2148"/>
        <v>0</v>
      </c>
      <c r="AE3007" s="556">
        <f t="shared" si="2148"/>
        <v>640.27978000000007</v>
      </c>
      <c r="AF3007" s="1149"/>
      <c r="AG3007" s="508"/>
      <c r="AH3007" s="1325"/>
      <c r="AI3007" s="1340">
        <f t="shared" si="2085"/>
        <v>640279.78</v>
      </c>
    </row>
    <row r="3008" spans="1:35" ht="45" x14ac:dyDescent="0.25">
      <c r="A3008" s="226">
        <v>1</v>
      </c>
      <c r="B3008" s="446" t="s">
        <v>528</v>
      </c>
      <c r="C3008" s="2362"/>
      <c r="D3008" s="948"/>
      <c r="E3008" s="2195">
        <f t="shared" si="2117"/>
        <v>0</v>
      </c>
      <c r="F3008" s="948">
        <f t="shared" si="2117"/>
        <v>0</v>
      </c>
      <c r="G3008" s="948">
        <f t="shared" si="2117"/>
        <v>0</v>
      </c>
      <c r="H3008" s="948">
        <f t="shared" si="2117"/>
        <v>0</v>
      </c>
      <c r="I3008" s="2306"/>
      <c r="J3008" s="2306"/>
      <c r="K3008" s="2307"/>
      <c r="L3008" s="2307"/>
      <c r="M3008" s="2307"/>
      <c r="N3008" s="2307"/>
      <c r="O3008" s="2307"/>
      <c r="P3008" s="2307"/>
      <c r="Q3008" s="556">
        <f t="shared" ref="Q3008:AE3008" si="2150">Q2933</f>
        <v>0</v>
      </c>
      <c r="R3008" s="556">
        <f t="shared" si="2150"/>
        <v>0</v>
      </c>
      <c r="S3008" s="556">
        <f t="shared" si="2150"/>
        <v>0</v>
      </c>
      <c r="T3008" s="556">
        <f t="shared" si="2150"/>
        <v>0</v>
      </c>
      <c r="U3008" s="556">
        <f t="shared" si="2150"/>
        <v>0</v>
      </c>
      <c r="V3008" s="556">
        <f t="shared" ref="V3008:W3008" si="2151">V2933</f>
        <v>0</v>
      </c>
      <c r="W3008" s="556">
        <f t="shared" si="2151"/>
        <v>0</v>
      </c>
      <c r="X3008" s="556">
        <f t="shared" si="2150"/>
        <v>0</v>
      </c>
      <c r="Y3008" s="556">
        <f t="shared" si="2150"/>
        <v>0</v>
      </c>
      <c r="Z3008" s="975">
        <f t="shared" si="2150"/>
        <v>0</v>
      </c>
      <c r="AA3008" s="512">
        <f t="shared" si="2150"/>
        <v>0</v>
      </c>
      <c r="AB3008" s="556">
        <f t="shared" si="2150"/>
        <v>0</v>
      </c>
      <c r="AC3008" s="556">
        <f t="shared" si="2150"/>
        <v>0</v>
      </c>
      <c r="AD3008" s="556">
        <f t="shared" si="2150"/>
        <v>0</v>
      </c>
      <c r="AE3008" s="556">
        <f t="shared" si="2150"/>
        <v>0</v>
      </c>
      <c r="AF3008" s="1149"/>
      <c r="AG3008" s="508"/>
      <c r="AH3008" s="1325"/>
      <c r="AI3008" s="1340">
        <f t="shared" si="2085"/>
        <v>0</v>
      </c>
    </row>
    <row r="3009" spans="1:35" ht="45" x14ac:dyDescent="0.25">
      <c r="A3009" s="226">
        <v>1</v>
      </c>
      <c r="B3009" s="301" t="s">
        <v>529</v>
      </c>
      <c r="C3009" s="2362"/>
      <c r="D3009" s="948"/>
      <c r="E3009" s="2195">
        <f t="shared" si="2117"/>
        <v>94</v>
      </c>
      <c r="F3009" s="948">
        <f t="shared" si="2117"/>
        <v>54.833333333333329</v>
      </c>
      <c r="G3009" s="948">
        <f t="shared" si="2117"/>
        <v>75</v>
      </c>
      <c r="H3009" s="948">
        <f t="shared" si="2117"/>
        <v>136.77811550151978</v>
      </c>
      <c r="I3009" s="2306"/>
      <c r="J3009" s="2306"/>
      <c r="K3009" s="2307"/>
      <c r="L3009" s="2307"/>
      <c r="M3009" s="2307"/>
      <c r="N3009" s="2307"/>
      <c r="O3009" s="2307"/>
      <c r="P3009" s="2307"/>
      <c r="Q3009" s="556">
        <f t="shared" ref="Q3009:AE3009" si="2152">Q2934</f>
        <v>681.13034342080005</v>
      </c>
      <c r="R3009" s="556">
        <f t="shared" si="2152"/>
        <v>681.13034342080005</v>
      </c>
      <c r="S3009" s="556">
        <f t="shared" si="2152"/>
        <v>681.13034342080005</v>
      </c>
      <c r="T3009" s="556">
        <f t="shared" si="2152"/>
        <v>681.13034342080005</v>
      </c>
      <c r="U3009" s="556">
        <f t="shared" si="2152"/>
        <v>681.13034342080005</v>
      </c>
      <c r="V3009" s="556">
        <f t="shared" ref="V3009:W3009" si="2153">V2934</f>
        <v>681.13034342080005</v>
      </c>
      <c r="W3009" s="556">
        <f t="shared" si="2153"/>
        <v>681.13034342080005</v>
      </c>
      <c r="X3009" s="556">
        <f t="shared" si="2152"/>
        <v>397.3260336621334</v>
      </c>
      <c r="Y3009" s="556">
        <f t="shared" si="2152"/>
        <v>540.43275000000006</v>
      </c>
      <c r="Z3009" s="975">
        <f t="shared" si="2152"/>
        <v>0</v>
      </c>
      <c r="AA3009" s="512">
        <f t="shared" si="2152"/>
        <v>0</v>
      </c>
      <c r="AB3009" s="556">
        <f t="shared" si="2152"/>
        <v>143.10671633786666</v>
      </c>
      <c r="AC3009" s="556">
        <f t="shared" si="2152"/>
        <v>0</v>
      </c>
      <c r="AD3009" s="556">
        <f t="shared" si="2152"/>
        <v>0</v>
      </c>
      <c r="AE3009" s="556">
        <f t="shared" si="2152"/>
        <v>540.43275000000006</v>
      </c>
      <c r="AF3009" s="1149"/>
      <c r="AG3009" s="508"/>
      <c r="AH3009" s="1325"/>
      <c r="AI3009" s="1340">
        <f t="shared" si="2085"/>
        <v>540432.75</v>
      </c>
    </row>
    <row r="3010" spans="1:35" ht="30" x14ac:dyDescent="0.25">
      <c r="A3010" s="226">
        <v>1</v>
      </c>
      <c r="B3010" s="301" t="s">
        <v>530</v>
      </c>
      <c r="C3010" s="2362"/>
      <c r="D3010" s="948"/>
      <c r="E3010" s="2195">
        <f t="shared" si="2117"/>
        <v>189</v>
      </c>
      <c r="F3010" s="948">
        <f t="shared" si="2117"/>
        <v>110.25</v>
      </c>
      <c r="G3010" s="948">
        <f t="shared" si="2117"/>
        <v>215</v>
      </c>
      <c r="H3010" s="948">
        <f t="shared" si="2117"/>
        <v>195.01133786848072</v>
      </c>
      <c r="I3010" s="2306"/>
      <c r="J3010" s="2306"/>
      <c r="K3010" s="2307"/>
      <c r="L3010" s="2307"/>
      <c r="M3010" s="2307"/>
      <c r="N3010" s="2307"/>
      <c r="O3010" s="2307"/>
      <c r="P3010" s="2307"/>
      <c r="Q3010" s="556">
        <f t="shared" ref="Q3010:AE3010" si="2154">Q2935</f>
        <v>1369.5067543248001</v>
      </c>
      <c r="R3010" s="556">
        <f t="shared" si="2154"/>
        <v>1369.5067543248001</v>
      </c>
      <c r="S3010" s="556">
        <f t="shared" si="2154"/>
        <v>1369.5067543248001</v>
      </c>
      <c r="T3010" s="556">
        <f t="shared" si="2154"/>
        <v>1369.5067543248001</v>
      </c>
      <c r="U3010" s="556">
        <f t="shared" si="2154"/>
        <v>1369.5067543248001</v>
      </c>
      <c r="V3010" s="556">
        <f t="shared" ref="V3010:W3010" si="2155">V2935</f>
        <v>1369.5067543248001</v>
      </c>
      <c r="W3010" s="556">
        <f t="shared" si="2155"/>
        <v>1369.5067543248001</v>
      </c>
      <c r="X3010" s="556">
        <f t="shared" si="2154"/>
        <v>798.87894002280007</v>
      </c>
      <c r="Y3010" s="556">
        <f t="shared" si="2154"/>
        <v>1549.2405499999998</v>
      </c>
      <c r="Z3010" s="975">
        <f t="shared" si="2154"/>
        <v>0</v>
      </c>
      <c r="AA3010" s="512">
        <f t="shared" si="2154"/>
        <v>0</v>
      </c>
      <c r="AB3010" s="556">
        <f t="shared" si="2154"/>
        <v>750.36160997719969</v>
      </c>
      <c r="AC3010" s="556">
        <f t="shared" si="2154"/>
        <v>0</v>
      </c>
      <c r="AD3010" s="556">
        <f t="shared" si="2154"/>
        <v>0</v>
      </c>
      <c r="AE3010" s="556">
        <f t="shared" si="2154"/>
        <v>1549.2405499999998</v>
      </c>
      <c r="AF3010" s="1149"/>
      <c r="AG3010" s="508"/>
      <c r="AH3010" s="1325"/>
      <c r="AI3010" s="1340">
        <f t="shared" si="2085"/>
        <v>1549240.5499999998</v>
      </c>
    </row>
    <row r="3011" spans="1:35" ht="45" x14ac:dyDescent="0.25">
      <c r="A3011" s="226">
        <v>1</v>
      </c>
      <c r="B3011" s="301" t="s">
        <v>286</v>
      </c>
      <c r="C3011" s="2362"/>
      <c r="D3011" s="948"/>
      <c r="E3011" s="2195">
        <f t="shared" ref="E3011:H3030" si="2156">E2936</f>
        <v>6089</v>
      </c>
      <c r="F3011" s="948">
        <f t="shared" si="2156"/>
        <v>3551.9166666666665</v>
      </c>
      <c r="G3011" s="948">
        <f t="shared" si="2156"/>
        <v>2539</v>
      </c>
      <c r="H3011" s="948">
        <f t="shared" si="2156"/>
        <v>71.482532904769727</v>
      </c>
      <c r="I3011" s="2306"/>
      <c r="J3011" s="2306"/>
      <c r="K3011" s="2307"/>
      <c r="L3011" s="2307"/>
      <c r="M3011" s="2307"/>
      <c r="N3011" s="2307"/>
      <c r="O3011" s="2307"/>
      <c r="P3011" s="2307"/>
      <c r="Q3011" s="556">
        <f t="shared" ref="Q3011:AE3011" si="2157">Q2936</f>
        <v>15529.330432189441</v>
      </c>
      <c r="R3011" s="556">
        <f t="shared" si="2157"/>
        <v>15529.330432189441</v>
      </c>
      <c r="S3011" s="556">
        <f t="shared" si="2157"/>
        <v>15529.330432189441</v>
      </c>
      <c r="T3011" s="556">
        <f t="shared" si="2157"/>
        <v>15529.330432189441</v>
      </c>
      <c r="U3011" s="556">
        <f t="shared" si="2157"/>
        <v>15529.330432189441</v>
      </c>
      <c r="V3011" s="556">
        <f t="shared" ref="V3011:W3011" si="2158">V2936</f>
        <v>15529.330432189441</v>
      </c>
      <c r="W3011" s="556">
        <f t="shared" si="2158"/>
        <v>15529.330432189441</v>
      </c>
      <c r="X3011" s="556">
        <f t="shared" si="2157"/>
        <v>9058.7760854438402</v>
      </c>
      <c r="Y3011" s="556">
        <f t="shared" si="2157"/>
        <v>7877.1164799999997</v>
      </c>
      <c r="Z3011" s="975">
        <f t="shared" si="2157"/>
        <v>0</v>
      </c>
      <c r="AA3011" s="512">
        <f t="shared" si="2157"/>
        <v>0</v>
      </c>
      <c r="AB3011" s="556">
        <f t="shared" si="2157"/>
        <v>-1181.6596054438412</v>
      </c>
      <c r="AC3011" s="556">
        <f t="shared" si="2157"/>
        <v>0</v>
      </c>
      <c r="AD3011" s="556">
        <f t="shared" si="2157"/>
        <v>0</v>
      </c>
      <c r="AE3011" s="556">
        <f t="shared" si="2157"/>
        <v>7877.1164799999997</v>
      </c>
      <c r="AF3011" s="1149"/>
      <c r="AG3011" s="508"/>
      <c r="AH3011" s="1325"/>
      <c r="AI3011" s="1340">
        <f t="shared" si="2085"/>
        <v>7877116.4799999995</v>
      </c>
    </row>
    <row r="3012" spans="1:35" ht="45" x14ac:dyDescent="0.25">
      <c r="A3012" s="226">
        <v>1</v>
      </c>
      <c r="B3012" s="301" t="s">
        <v>531</v>
      </c>
      <c r="C3012" s="2362"/>
      <c r="D3012" s="948"/>
      <c r="E3012" s="2195">
        <f t="shared" si="2156"/>
        <v>1530</v>
      </c>
      <c r="F3012" s="948">
        <f t="shared" si="2156"/>
        <v>892.5</v>
      </c>
      <c r="G3012" s="948">
        <f t="shared" si="2156"/>
        <v>340</v>
      </c>
      <c r="H3012" s="948">
        <f t="shared" si="2156"/>
        <v>38.095238095238095</v>
      </c>
      <c r="I3012" s="2306"/>
      <c r="J3012" s="2306"/>
      <c r="K3012" s="2307"/>
      <c r="L3012" s="2307"/>
      <c r="M3012" s="2307"/>
      <c r="N3012" s="2307"/>
      <c r="O3012" s="2307"/>
      <c r="P3012" s="2307"/>
      <c r="Q3012" s="556">
        <f t="shared" ref="Q3012:AE3012" si="2159">Q2937</f>
        <v>2154.4848000000002</v>
      </c>
      <c r="R3012" s="556">
        <f t="shared" si="2159"/>
        <v>2154.4848000000002</v>
      </c>
      <c r="S3012" s="556">
        <f t="shared" si="2159"/>
        <v>2154.4848000000002</v>
      </c>
      <c r="T3012" s="556">
        <f t="shared" si="2159"/>
        <v>2154.4848000000002</v>
      </c>
      <c r="U3012" s="556">
        <f t="shared" si="2159"/>
        <v>2154.4848000000002</v>
      </c>
      <c r="V3012" s="556">
        <f t="shared" ref="V3012:W3012" si="2160">V2937</f>
        <v>2154.4848000000002</v>
      </c>
      <c r="W3012" s="556">
        <f t="shared" si="2160"/>
        <v>2154.4848000000002</v>
      </c>
      <c r="X3012" s="556">
        <f t="shared" si="2159"/>
        <v>1256.7828</v>
      </c>
      <c r="Y3012" s="556">
        <f t="shared" si="2159"/>
        <v>522.44758000000002</v>
      </c>
      <c r="Z3012" s="975">
        <f t="shared" si="2159"/>
        <v>0</v>
      </c>
      <c r="AA3012" s="512">
        <f t="shared" si="2159"/>
        <v>0</v>
      </c>
      <c r="AB3012" s="556">
        <f t="shared" si="2159"/>
        <v>-734.33521999999994</v>
      </c>
      <c r="AC3012" s="556">
        <f t="shared" si="2159"/>
        <v>0</v>
      </c>
      <c r="AD3012" s="556">
        <f t="shared" si="2159"/>
        <v>0</v>
      </c>
      <c r="AE3012" s="556">
        <f t="shared" si="2159"/>
        <v>522.44758000000002</v>
      </c>
      <c r="AF3012" s="1149"/>
      <c r="AG3012" s="508"/>
      <c r="AH3012" s="1325"/>
      <c r="AI3012" s="1340">
        <f t="shared" si="2085"/>
        <v>522447.58</v>
      </c>
    </row>
    <row r="3013" spans="1:35" ht="75" x14ac:dyDescent="0.25">
      <c r="B3013" s="301" t="s">
        <v>532</v>
      </c>
      <c r="C3013" s="2362"/>
      <c r="D3013" s="948"/>
      <c r="E3013" s="2195">
        <f t="shared" si="2156"/>
        <v>4200</v>
      </c>
      <c r="F3013" s="948">
        <f t="shared" si="2156"/>
        <v>2450</v>
      </c>
      <c r="G3013" s="948">
        <f t="shared" si="2156"/>
        <v>2154</v>
      </c>
      <c r="H3013" s="948">
        <f t="shared" si="2156"/>
        <v>87.91836734693878</v>
      </c>
      <c r="I3013" s="2306"/>
      <c r="J3013" s="2306"/>
      <c r="K3013" s="2307"/>
      <c r="L3013" s="2307"/>
      <c r="M3013" s="2307"/>
      <c r="N3013" s="2307"/>
      <c r="O3013" s="2307"/>
      <c r="P3013" s="2307"/>
      <c r="Q3013" s="556">
        <f t="shared" ref="Q3013:AE3013" si="2161">Q2938</f>
        <v>12838.839552000001</v>
      </c>
      <c r="R3013" s="556">
        <f t="shared" si="2161"/>
        <v>12838.839552000001</v>
      </c>
      <c r="S3013" s="556">
        <f t="shared" si="2161"/>
        <v>12838.839552000001</v>
      </c>
      <c r="T3013" s="556">
        <f t="shared" si="2161"/>
        <v>12838.839552000001</v>
      </c>
      <c r="U3013" s="556">
        <f t="shared" si="2161"/>
        <v>12838.839552000001</v>
      </c>
      <c r="V3013" s="556">
        <f t="shared" ref="V3013:W3013" si="2162">V2938</f>
        <v>12838.839552000001</v>
      </c>
      <c r="W3013" s="556">
        <f t="shared" si="2162"/>
        <v>12838.839552000001</v>
      </c>
      <c r="X3013" s="556">
        <f t="shared" si="2161"/>
        <v>7489.323072000001</v>
      </c>
      <c r="Y3013" s="556">
        <f t="shared" si="2161"/>
        <v>7304.9857499999998</v>
      </c>
      <c r="Z3013" s="975">
        <f t="shared" si="2161"/>
        <v>0</v>
      </c>
      <c r="AA3013" s="512">
        <f t="shared" si="2161"/>
        <v>0</v>
      </c>
      <c r="AB3013" s="556">
        <f t="shared" si="2161"/>
        <v>-184.33732200000122</v>
      </c>
      <c r="AC3013" s="556">
        <f t="shared" si="2161"/>
        <v>0</v>
      </c>
      <c r="AD3013" s="556">
        <f t="shared" si="2161"/>
        <v>0</v>
      </c>
      <c r="AE3013" s="556">
        <f t="shared" si="2161"/>
        <v>7304.9857499999998</v>
      </c>
      <c r="AF3013" s="1149"/>
      <c r="AG3013" s="508"/>
      <c r="AH3013" s="1325"/>
      <c r="AI3013" s="1340">
        <f t="shared" ref="AI3013:AI3076" si="2163">AE3013*1000</f>
        <v>7304985.75</v>
      </c>
    </row>
    <row r="3014" spans="1:35" ht="60" x14ac:dyDescent="0.25">
      <c r="B3014" s="446" t="s">
        <v>533</v>
      </c>
      <c r="C3014" s="2362"/>
      <c r="D3014" s="948"/>
      <c r="E3014" s="2195">
        <f t="shared" si="2156"/>
        <v>359</v>
      </c>
      <c r="F3014" s="948">
        <f t="shared" si="2156"/>
        <v>209.41666666666669</v>
      </c>
      <c r="G3014" s="948">
        <f t="shared" si="2156"/>
        <v>45</v>
      </c>
      <c r="H3014" s="948">
        <f t="shared" si="2156"/>
        <v>21.488261042578589</v>
      </c>
      <c r="I3014" s="2306"/>
      <c r="J3014" s="2306"/>
      <c r="K3014" s="2307"/>
      <c r="L3014" s="2307"/>
      <c r="M3014" s="2307"/>
      <c r="N3014" s="2307"/>
      <c r="O3014" s="2307"/>
      <c r="P3014" s="2307"/>
      <c r="Q3014" s="556">
        <f t="shared" ref="Q3014:AE3014" si="2164">Q2939</f>
        <v>536.00608018944001</v>
      </c>
      <c r="R3014" s="556">
        <f t="shared" si="2164"/>
        <v>536.00608018944001</v>
      </c>
      <c r="S3014" s="556">
        <f t="shared" si="2164"/>
        <v>536.00608018944001</v>
      </c>
      <c r="T3014" s="556">
        <f t="shared" si="2164"/>
        <v>536.00608018944001</v>
      </c>
      <c r="U3014" s="556">
        <f t="shared" si="2164"/>
        <v>536.00608018944001</v>
      </c>
      <c r="V3014" s="556">
        <f t="shared" ref="V3014:W3014" si="2165">V2939</f>
        <v>536.00608018944001</v>
      </c>
      <c r="W3014" s="556">
        <f t="shared" si="2165"/>
        <v>536.00608018944001</v>
      </c>
      <c r="X3014" s="556">
        <f t="shared" si="2164"/>
        <v>312.67021344384</v>
      </c>
      <c r="Y3014" s="556">
        <f t="shared" si="2164"/>
        <v>49.683150000000005</v>
      </c>
      <c r="Z3014" s="975">
        <f t="shared" si="2164"/>
        <v>0</v>
      </c>
      <c r="AA3014" s="512">
        <f t="shared" si="2164"/>
        <v>0</v>
      </c>
      <c r="AB3014" s="556">
        <f t="shared" si="2164"/>
        <v>-262.98706344383999</v>
      </c>
      <c r="AC3014" s="556">
        <f t="shared" si="2164"/>
        <v>0</v>
      </c>
      <c r="AD3014" s="556">
        <f t="shared" si="2164"/>
        <v>0</v>
      </c>
      <c r="AE3014" s="556">
        <f t="shared" si="2164"/>
        <v>49.683150000000005</v>
      </c>
      <c r="AF3014" s="1149"/>
      <c r="AG3014" s="508"/>
      <c r="AH3014" s="1325"/>
      <c r="AI3014" s="1340">
        <f t="shared" si="2163"/>
        <v>49683.15</v>
      </c>
    </row>
    <row r="3015" spans="1:35" ht="29.25" x14ac:dyDescent="0.25">
      <c r="A3015" s="226">
        <v>1</v>
      </c>
      <c r="B3015" s="443" t="s">
        <v>327</v>
      </c>
      <c r="C3015" s="2191"/>
      <c r="D3015" s="948"/>
      <c r="E3015" s="2195">
        <f t="shared" si="2156"/>
        <v>2071</v>
      </c>
      <c r="F3015" s="948">
        <f t="shared" si="2156"/>
        <v>1208.0833333333333</v>
      </c>
      <c r="G3015" s="948">
        <f t="shared" si="2156"/>
        <v>1074.7925</v>
      </c>
      <c r="H3015" s="948">
        <f t="shared" si="2156"/>
        <v>88.966751741739685</v>
      </c>
      <c r="I3015" s="2306"/>
      <c r="J3015" s="2306"/>
      <c r="K3015" s="2307"/>
      <c r="L3015" s="2307"/>
      <c r="M3015" s="2307"/>
      <c r="N3015" s="2307"/>
      <c r="O3015" s="2307"/>
      <c r="P3015" s="2307"/>
      <c r="Q3015" s="556">
        <f t="shared" ref="Q3015:AE3015" si="2166">Q2940</f>
        <v>6977.0020000000022</v>
      </c>
      <c r="R3015" s="556">
        <f t="shared" si="2166"/>
        <v>6977.0020000000022</v>
      </c>
      <c r="S3015" s="556">
        <f t="shared" si="2166"/>
        <v>6977.0020000000022</v>
      </c>
      <c r="T3015" s="556">
        <f t="shared" si="2166"/>
        <v>6977.0020000000022</v>
      </c>
      <c r="U3015" s="556">
        <f t="shared" si="2166"/>
        <v>6977.0020000000022</v>
      </c>
      <c r="V3015" s="556">
        <f t="shared" ref="V3015:W3015" si="2167">V2940</f>
        <v>6977.0020000000022</v>
      </c>
      <c r="W3015" s="556">
        <f t="shared" si="2167"/>
        <v>6977.0020000000022</v>
      </c>
      <c r="X3015" s="556">
        <f t="shared" si="2166"/>
        <v>4069.9178333333348</v>
      </c>
      <c r="Y3015" s="556">
        <f t="shared" si="2166"/>
        <v>3969.1627599999997</v>
      </c>
      <c r="Z3015" s="975">
        <f t="shared" si="2166"/>
        <v>0</v>
      </c>
      <c r="AA3015" s="512">
        <f t="shared" si="2166"/>
        <v>0</v>
      </c>
      <c r="AB3015" s="556">
        <f t="shared" si="2166"/>
        <v>-100.75507333333508</v>
      </c>
      <c r="AC3015" s="556">
        <f t="shared" si="2166"/>
        <v>-4.6307900000000002</v>
      </c>
      <c r="AD3015" s="556">
        <f t="shared" si="2166"/>
        <v>-0.32593</v>
      </c>
      <c r="AE3015" s="556">
        <f t="shared" si="2166"/>
        <v>3968.8368299999997</v>
      </c>
      <c r="AF3015" s="1149"/>
      <c r="AG3015" s="508"/>
      <c r="AH3015" s="1325"/>
      <c r="AI3015" s="1340">
        <f t="shared" si="2163"/>
        <v>3968836.8299999996</v>
      </c>
    </row>
    <row r="3016" spans="1:35" x14ac:dyDescent="0.25">
      <c r="A3016" s="226">
        <v>1</v>
      </c>
      <c r="B3016" s="301" t="s">
        <v>318</v>
      </c>
      <c r="C3016" s="2191"/>
      <c r="D3016" s="948"/>
      <c r="E3016" s="2195">
        <f t="shared" si="2156"/>
        <v>0</v>
      </c>
      <c r="F3016" s="2195">
        <f t="shared" si="2156"/>
        <v>0</v>
      </c>
      <c r="G3016" s="2195">
        <f t="shared" si="2156"/>
        <v>0</v>
      </c>
      <c r="H3016" s="948">
        <f t="shared" si="2156"/>
        <v>0</v>
      </c>
      <c r="I3016" s="2306"/>
      <c r="J3016" s="2306"/>
      <c r="K3016" s="2307"/>
      <c r="L3016" s="2307"/>
      <c r="M3016" s="2307"/>
      <c r="N3016" s="2307"/>
      <c r="O3016" s="2307"/>
      <c r="P3016" s="2307"/>
      <c r="Q3016" s="556">
        <f t="shared" ref="Q3016:AE3016" si="2168">Q2941</f>
        <v>0</v>
      </c>
      <c r="R3016" s="556">
        <f t="shared" si="2168"/>
        <v>0</v>
      </c>
      <c r="S3016" s="556">
        <f t="shared" si="2168"/>
        <v>0</v>
      </c>
      <c r="T3016" s="556">
        <f t="shared" si="2168"/>
        <v>0</v>
      </c>
      <c r="U3016" s="556">
        <f t="shared" si="2168"/>
        <v>0</v>
      </c>
      <c r="V3016" s="556">
        <f t="shared" ref="V3016:W3016" si="2169">V2941</f>
        <v>0</v>
      </c>
      <c r="W3016" s="556">
        <f t="shared" si="2169"/>
        <v>0</v>
      </c>
      <c r="X3016" s="556">
        <f t="shared" si="2168"/>
        <v>0</v>
      </c>
      <c r="Y3016" s="556">
        <f t="shared" si="2168"/>
        <v>0</v>
      </c>
      <c r="Z3016" s="975">
        <f t="shared" si="2168"/>
        <v>0</v>
      </c>
      <c r="AA3016" s="512">
        <f t="shared" si="2168"/>
        <v>0</v>
      </c>
      <c r="AB3016" s="556">
        <f t="shared" si="2168"/>
        <v>0</v>
      </c>
      <c r="AC3016" s="556">
        <f t="shared" si="2168"/>
        <v>0</v>
      </c>
      <c r="AD3016" s="556">
        <f t="shared" si="2168"/>
        <v>0</v>
      </c>
      <c r="AE3016" s="556">
        <f t="shared" si="2168"/>
        <v>0</v>
      </c>
      <c r="AF3016" s="1177"/>
      <c r="AG3016" s="508"/>
      <c r="AH3016" s="1325"/>
      <c r="AI3016" s="1340">
        <f t="shared" si="2163"/>
        <v>0</v>
      </c>
    </row>
    <row r="3017" spans="1:35" ht="30" x14ac:dyDescent="0.25">
      <c r="A3017" s="226">
        <v>1</v>
      </c>
      <c r="B3017" s="446" t="s">
        <v>506</v>
      </c>
      <c r="C3017" s="2191"/>
      <c r="D3017" s="948"/>
      <c r="E3017" s="2195">
        <f t="shared" si="2156"/>
        <v>225</v>
      </c>
      <c r="F3017" s="948">
        <f t="shared" si="2156"/>
        <v>131.25</v>
      </c>
      <c r="G3017" s="948">
        <f t="shared" si="2156"/>
        <v>155.79250000000002</v>
      </c>
      <c r="H3017" s="948">
        <f t="shared" si="2156"/>
        <v>118.69904761904763</v>
      </c>
      <c r="I3017" s="2306"/>
      <c r="J3017" s="2306"/>
      <c r="K3017" s="2307"/>
      <c r="L3017" s="2307"/>
      <c r="M3017" s="2307"/>
      <c r="N3017" s="2307"/>
      <c r="O3017" s="2307"/>
      <c r="P3017" s="2307"/>
      <c r="Q3017" s="556">
        <f t="shared" ref="Q3017:AE3017" si="2170">Q2942</f>
        <v>0</v>
      </c>
      <c r="R3017" s="556">
        <f t="shared" si="2170"/>
        <v>0</v>
      </c>
      <c r="S3017" s="556">
        <f t="shared" si="2170"/>
        <v>0</v>
      </c>
      <c r="T3017" s="556">
        <f t="shared" si="2170"/>
        <v>0</v>
      </c>
      <c r="U3017" s="556">
        <f t="shared" si="2170"/>
        <v>0</v>
      </c>
      <c r="V3017" s="556">
        <f t="shared" ref="V3017:W3017" si="2171">V2942</f>
        <v>0</v>
      </c>
      <c r="W3017" s="556">
        <f t="shared" si="2171"/>
        <v>0</v>
      </c>
      <c r="X3017" s="556">
        <f t="shared" si="2170"/>
        <v>0</v>
      </c>
      <c r="Y3017" s="556">
        <f t="shared" si="2170"/>
        <v>0</v>
      </c>
      <c r="Z3017" s="975">
        <f t="shared" si="2170"/>
        <v>0</v>
      </c>
      <c r="AA3017" s="512">
        <f t="shared" si="2170"/>
        <v>0</v>
      </c>
      <c r="AB3017" s="556">
        <f t="shared" si="2170"/>
        <v>0</v>
      </c>
      <c r="AC3017" s="556">
        <f t="shared" si="2170"/>
        <v>0</v>
      </c>
      <c r="AD3017" s="556">
        <f t="shared" si="2170"/>
        <v>0</v>
      </c>
      <c r="AE3017" s="556">
        <f t="shared" si="2170"/>
        <v>0</v>
      </c>
      <c r="AF3017" s="1149"/>
      <c r="AG3017" s="508"/>
      <c r="AH3017" s="1325"/>
      <c r="AI3017" s="1340">
        <f t="shared" si="2163"/>
        <v>0</v>
      </c>
    </row>
    <row r="3018" spans="1:35" x14ac:dyDescent="0.25">
      <c r="A3018" s="226">
        <v>1</v>
      </c>
      <c r="B3018" s="301" t="s">
        <v>507</v>
      </c>
      <c r="C3018" s="2191"/>
      <c r="D3018" s="948"/>
      <c r="E3018" s="2195">
        <f t="shared" si="2156"/>
        <v>0</v>
      </c>
      <c r="F3018" s="948">
        <f t="shared" si="2156"/>
        <v>0</v>
      </c>
      <c r="G3018" s="948">
        <f t="shared" si="2156"/>
        <v>0</v>
      </c>
      <c r="H3018" s="948">
        <f t="shared" si="2156"/>
        <v>0</v>
      </c>
      <c r="I3018" s="2306"/>
      <c r="J3018" s="2306"/>
      <c r="K3018" s="2307"/>
      <c r="L3018" s="2307"/>
      <c r="M3018" s="2307"/>
      <c r="N3018" s="2307"/>
      <c r="O3018" s="2307"/>
      <c r="P3018" s="2307"/>
      <c r="Q3018" s="556">
        <f t="shared" ref="Q3018:AE3018" si="2172">Q2943</f>
        <v>0</v>
      </c>
      <c r="R3018" s="556">
        <f t="shared" si="2172"/>
        <v>0</v>
      </c>
      <c r="S3018" s="556">
        <f t="shared" si="2172"/>
        <v>0</v>
      </c>
      <c r="T3018" s="556">
        <f t="shared" si="2172"/>
        <v>0</v>
      </c>
      <c r="U3018" s="556">
        <f t="shared" si="2172"/>
        <v>0</v>
      </c>
      <c r="V3018" s="556">
        <f t="shared" ref="V3018:W3018" si="2173">V2943</f>
        <v>0</v>
      </c>
      <c r="W3018" s="556">
        <f t="shared" si="2173"/>
        <v>0</v>
      </c>
      <c r="X3018" s="556">
        <f t="shared" si="2172"/>
        <v>0</v>
      </c>
      <c r="Y3018" s="556">
        <f t="shared" si="2172"/>
        <v>0</v>
      </c>
      <c r="Z3018" s="975">
        <f t="shared" si="2172"/>
        <v>0</v>
      </c>
      <c r="AA3018" s="512">
        <f t="shared" si="2172"/>
        <v>0</v>
      </c>
      <c r="AB3018" s="556">
        <f t="shared" si="2172"/>
        <v>0</v>
      </c>
      <c r="AC3018" s="556">
        <f t="shared" si="2172"/>
        <v>0</v>
      </c>
      <c r="AD3018" s="556">
        <f t="shared" si="2172"/>
        <v>0</v>
      </c>
      <c r="AE3018" s="556">
        <f t="shared" si="2172"/>
        <v>0</v>
      </c>
      <c r="AF3018" s="1149"/>
      <c r="AG3018" s="508"/>
      <c r="AH3018" s="1325"/>
      <c r="AI3018" s="1340">
        <f t="shared" si="2163"/>
        <v>0</v>
      </c>
    </row>
    <row r="3019" spans="1:35" ht="30" x14ac:dyDescent="0.25">
      <c r="A3019" s="226">
        <v>1</v>
      </c>
      <c r="B3019" s="301" t="s">
        <v>508</v>
      </c>
      <c r="C3019" s="2191"/>
      <c r="D3019" s="948"/>
      <c r="E3019" s="2195">
        <f t="shared" si="2156"/>
        <v>900</v>
      </c>
      <c r="F3019" s="948">
        <f t="shared" si="2156"/>
        <v>525</v>
      </c>
      <c r="G3019" s="948">
        <f t="shared" si="2156"/>
        <v>623.17000000000007</v>
      </c>
      <c r="H3019" s="948">
        <f t="shared" si="2156"/>
        <v>118.69904761904763</v>
      </c>
      <c r="I3019" s="2306"/>
      <c r="J3019" s="2306"/>
      <c r="K3019" s="2307"/>
      <c r="L3019" s="2307"/>
      <c r="M3019" s="2307"/>
      <c r="N3019" s="2307"/>
      <c r="O3019" s="2307"/>
      <c r="P3019" s="2307"/>
      <c r="Q3019" s="556">
        <f t="shared" ref="Q3019:AE3019" si="2174">Q2944</f>
        <v>0</v>
      </c>
      <c r="R3019" s="556">
        <f t="shared" si="2174"/>
        <v>0</v>
      </c>
      <c r="S3019" s="556">
        <f t="shared" si="2174"/>
        <v>0</v>
      </c>
      <c r="T3019" s="556">
        <f t="shared" si="2174"/>
        <v>0</v>
      </c>
      <c r="U3019" s="556">
        <f t="shared" si="2174"/>
        <v>0</v>
      </c>
      <c r="V3019" s="556">
        <f t="shared" ref="V3019:W3019" si="2175">V2944</f>
        <v>0</v>
      </c>
      <c r="W3019" s="556">
        <f t="shared" si="2175"/>
        <v>0</v>
      </c>
      <c r="X3019" s="556">
        <f t="shared" si="2174"/>
        <v>0</v>
      </c>
      <c r="Y3019" s="556">
        <f t="shared" si="2174"/>
        <v>0</v>
      </c>
      <c r="Z3019" s="975">
        <f t="shared" si="2174"/>
        <v>0</v>
      </c>
      <c r="AA3019" s="512">
        <f t="shared" si="2174"/>
        <v>0</v>
      </c>
      <c r="AB3019" s="556">
        <f t="shared" si="2174"/>
        <v>0</v>
      </c>
      <c r="AC3019" s="556">
        <f t="shared" si="2174"/>
        <v>0</v>
      </c>
      <c r="AD3019" s="556">
        <f t="shared" si="2174"/>
        <v>0</v>
      </c>
      <c r="AE3019" s="556">
        <f t="shared" si="2174"/>
        <v>0</v>
      </c>
      <c r="AF3019" s="1149"/>
      <c r="AG3019" s="508"/>
      <c r="AH3019" s="1325"/>
      <c r="AI3019" s="1340">
        <f t="shared" si="2163"/>
        <v>0</v>
      </c>
    </row>
    <row r="3020" spans="1:35" ht="75" x14ac:dyDescent="0.25">
      <c r="A3020" s="226">
        <v>1</v>
      </c>
      <c r="B3020" s="301" t="s">
        <v>510</v>
      </c>
      <c r="C3020" s="2191"/>
      <c r="D3020" s="948"/>
      <c r="E3020" s="2195">
        <f t="shared" si="2156"/>
        <v>0</v>
      </c>
      <c r="F3020" s="948">
        <f t="shared" si="2156"/>
        <v>0</v>
      </c>
      <c r="G3020" s="948">
        <f t="shared" si="2156"/>
        <v>0</v>
      </c>
      <c r="H3020" s="948">
        <f t="shared" si="2156"/>
        <v>0</v>
      </c>
      <c r="I3020" s="2306"/>
      <c r="J3020" s="2306"/>
      <c r="K3020" s="2307"/>
      <c r="L3020" s="2307"/>
      <c r="M3020" s="2307"/>
      <c r="N3020" s="2307"/>
      <c r="O3020" s="2307"/>
      <c r="P3020" s="2307"/>
      <c r="Q3020" s="556">
        <f t="shared" ref="Q3020:AE3020" si="2176">Q2945</f>
        <v>0</v>
      </c>
      <c r="R3020" s="556">
        <f t="shared" si="2176"/>
        <v>0</v>
      </c>
      <c r="S3020" s="556">
        <f t="shared" si="2176"/>
        <v>0</v>
      </c>
      <c r="T3020" s="556">
        <f t="shared" si="2176"/>
        <v>0</v>
      </c>
      <c r="U3020" s="556">
        <f t="shared" si="2176"/>
        <v>0</v>
      </c>
      <c r="V3020" s="556">
        <f t="shared" ref="V3020:W3020" si="2177">V2945</f>
        <v>0</v>
      </c>
      <c r="W3020" s="556">
        <f t="shared" si="2177"/>
        <v>0</v>
      </c>
      <c r="X3020" s="556">
        <f t="shared" si="2176"/>
        <v>0</v>
      </c>
      <c r="Y3020" s="556">
        <f t="shared" si="2176"/>
        <v>0</v>
      </c>
      <c r="Z3020" s="975">
        <f t="shared" si="2176"/>
        <v>0</v>
      </c>
      <c r="AA3020" s="512">
        <f t="shared" si="2176"/>
        <v>0</v>
      </c>
      <c r="AB3020" s="556">
        <f t="shared" si="2176"/>
        <v>0</v>
      </c>
      <c r="AC3020" s="556">
        <f t="shared" si="2176"/>
        <v>0</v>
      </c>
      <c r="AD3020" s="556">
        <f t="shared" si="2176"/>
        <v>0</v>
      </c>
      <c r="AE3020" s="556">
        <f t="shared" si="2176"/>
        <v>0</v>
      </c>
      <c r="AF3020" s="1149"/>
      <c r="AG3020" s="508"/>
      <c r="AH3020" s="1325"/>
      <c r="AI3020" s="1340">
        <f t="shared" si="2163"/>
        <v>0</v>
      </c>
    </row>
    <row r="3021" spans="1:35" ht="45" x14ac:dyDescent="0.25">
      <c r="A3021" s="226">
        <v>1</v>
      </c>
      <c r="B3021" s="747" t="s">
        <v>511</v>
      </c>
      <c r="C3021" s="2363"/>
      <c r="D3021" s="948"/>
      <c r="E3021" s="2195">
        <f t="shared" si="2156"/>
        <v>0</v>
      </c>
      <c r="F3021" s="948">
        <f t="shared" si="2156"/>
        <v>0</v>
      </c>
      <c r="G3021" s="948">
        <f t="shared" si="2156"/>
        <v>0</v>
      </c>
      <c r="H3021" s="948">
        <f t="shared" si="2156"/>
        <v>0</v>
      </c>
      <c r="I3021" s="2306"/>
      <c r="J3021" s="2306"/>
      <c r="K3021" s="2307"/>
      <c r="L3021" s="2307"/>
      <c r="M3021" s="2307"/>
      <c r="N3021" s="2307"/>
      <c r="O3021" s="2307"/>
      <c r="P3021" s="2307"/>
      <c r="Q3021" s="556">
        <f t="shared" ref="Q3021:AE3021" si="2178">Q2946</f>
        <v>0</v>
      </c>
      <c r="R3021" s="556">
        <f t="shared" si="2178"/>
        <v>0</v>
      </c>
      <c r="S3021" s="556">
        <f t="shared" si="2178"/>
        <v>0</v>
      </c>
      <c r="T3021" s="556">
        <f t="shared" si="2178"/>
        <v>0</v>
      </c>
      <c r="U3021" s="556">
        <f t="shared" si="2178"/>
        <v>0</v>
      </c>
      <c r="V3021" s="556">
        <f t="shared" ref="V3021:W3021" si="2179">V2946</f>
        <v>0</v>
      </c>
      <c r="W3021" s="556">
        <f t="shared" si="2179"/>
        <v>0</v>
      </c>
      <c r="X3021" s="556">
        <f t="shared" si="2178"/>
        <v>0</v>
      </c>
      <c r="Y3021" s="556">
        <f t="shared" si="2178"/>
        <v>0</v>
      </c>
      <c r="Z3021" s="975">
        <f t="shared" si="2178"/>
        <v>0</v>
      </c>
      <c r="AA3021" s="512">
        <f t="shared" si="2178"/>
        <v>0</v>
      </c>
      <c r="AB3021" s="556">
        <f t="shared" si="2178"/>
        <v>0</v>
      </c>
      <c r="AC3021" s="556">
        <f t="shared" si="2178"/>
        <v>0</v>
      </c>
      <c r="AD3021" s="556">
        <f t="shared" si="2178"/>
        <v>0</v>
      </c>
      <c r="AE3021" s="556">
        <f t="shared" si="2178"/>
        <v>0</v>
      </c>
      <c r="AF3021" s="1149"/>
      <c r="AG3021" s="508"/>
      <c r="AH3021" s="1325"/>
      <c r="AI3021" s="1340">
        <f t="shared" si="2163"/>
        <v>0</v>
      </c>
    </row>
    <row r="3022" spans="1:35" ht="105" x14ac:dyDescent="0.25">
      <c r="B3022" s="747" t="s">
        <v>512</v>
      </c>
      <c r="C3022" s="2363"/>
      <c r="D3022" s="948"/>
      <c r="E3022" s="2195">
        <f t="shared" si="2156"/>
        <v>100</v>
      </c>
      <c r="F3022" s="948">
        <f t="shared" si="2156"/>
        <v>58.333333333333336</v>
      </c>
      <c r="G3022" s="948">
        <f t="shared" si="2156"/>
        <v>31</v>
      </c>
      <c r="H3022" s="948">
        <f t="shared" si="2156"/>
        <v>53.142857142857139</v>
      </c>
      <c r="I3022" s="2306"/>
      <c r="J3022" s="2306"/>
      <c r="K3022" s="2307"/>
      <c r="L3022" s="2307"/>
      <c r="M3022" s="2307"/>
      <c r="N3022" s="2307"/>
      <c r="O3022" s="2307"/>
      <c r="P3022" s="2307"/>
      <c r="Q3022" s="556">
        <f t="shared" ref="Q3022:AE3022" si="2180">Q2947</f>
        <v>0</v>
      </c>
      <c r="R3022" s="556">
        <f t="shared" si="2180"/>
        <v>0</v>
      </c>
      <c r="S3022" s="556">
        <f t="shared" si="2180"/>
        <v>0</v>
      </c>
      <c r="T3022" s="556">
        <f t="shared" si="2180"/>
        <v>0</v>
      </c>
      <c r="U3022" s="556">
        <f t="shared" si="2180"/>
        <v>0</v>
      </c>
      <c r="V3022" s="556">
        <f t="shared" ref="V3022:W3022" si="2181">V2947</f>
        <v>0</v>
      </c>
      <c r="W3022" s="556">
        <f t="shared" si="2181"/>
        <v>0</v>
      </c>
      <c r="X3022" s="556">
        <f t="shared" si="2180"/>
        <v>0</v>
      </c>
      <c r="Y3022" s="556">
        <f t="shared" si="2180"/>
        <v>0</v>
      </c>
      <c r="Z3022" s="975">
        <f t="shared" si="2180"/>
        <v>0</v>
      </c>
      <c r="AA3022" s="512">
        <f t="shared" si="2180"/>
        <v>0</v>
      </c>
      <c r="AB3022" s="556">
        <f t="shared" si="2180"/>
        <v>0</v>
      </c>
      <c r="AC3022" s="556">
        <f t="shared" si="2180"/>
        <v>0</v>
      </c>
      <c r="AD3022" s="556">
        <f t="shared" si="2180"/>
        <v>0</v>
      </c>
      <c r="AE3022" s="556">
        <f t="shared" si="2180"/>
        <v>0</v>
      </c>
      <c r="AF3022" s="1149"/>
      <c r="AG3022" s="508"/>
      <c r="AH3022" s="1325"/>
      <c r="AI3022" s="1340">
        <f t="shared" si="2163"/>
        <v>0</v>
      </c>
    </row>
    <row r="3023" spans="1:35" ht="28.5" x14ac:dyDescent="0.25">
      <c r="B3023" s="1284" t="s">
        <v>534</v>
      </c>
      <c r="C3023" s="2363"/>
      <c r="D3023" s="948"/>
      <c r="E3023" s="2195">
        <f t="shared" si="2156"/>
        <v>1746</v>
      </c>
      <c r="F3023" s="948">
        <f t="shared" si="2156"/>
        <v>1018.5</v>
      </c>
      <c r="G3023" s="948">
        <f t="shared" si="2156"/>
        <v>888</v>
      </c>
      <c r="H3023" s="948">
        <f t="shared" si="2156"/>
        <v>87.187039764359355</v>
      </c>
      <c r="I3023" s="2306"/>
      <c r="J3023" s="2306"/>
      <c r="K3023" s="2307"/>
      <c r="L3023" s="2307"/>
      <c r="M3023" s="2307"/>
      <c r="N3023" s="2307"/>
      <c r="O3023" s="2307"/>
      <c r="P3023" s="2307"/>
      <c r="Q3023" s="948">
        <f t="shared" ref="Q3023:AE3023" si="2182">Q2948</f>
        <v>3379.5942157152003</v>
      </c>
      <c r="R3023" s="948">
        <f t="shared" si="2182"/>
        <v>3379.5942157152003</v>
      </c>
      <c r="S3023" s="948">
        <f t="shared" si="2182"/>
        <v>3379.5942157152003</v>
      </c>
      <c r="T3023" s="948">
        <f t="shared" si="2182"/>
        <v>3379.5942157152003</v>
      </c>
      <c r="U3023" s="948">
        <f t="shared" si="2182"/>
        <v>3379.5942157152003</v>
      </c>
      <c r="V3023" s="948">
        <f t="shared" ref="V3023:W3023" si="2183">V2948</f>
        <v>3379.5942157152003</v>
      </c>
      <c r="W3023" s="948">
        <f t="shared" si="2183"/>
        <v>3379.5942157152003</v>
      </c>
      <c r="X3023" s="948">
        <f t="shared" si="2182"/>
        <v>1971.4299591672002</v>
      </c>
      <c r="Y3023" s="948">
        <f t="shared" si="2182"/>
        <v>1696.2625299999997</v>
      </c>
      <c r="Z3023" s="948">
        <f t="shared" si="2182"/>
        <v>0</v>
      </c>
      <c r="AA3023" s="948">
        <f t="shared" si="2182"/>
        <v>0</v>
      </c>
      <c r="AB3023" s="948">
        <f t="shared" si="2182"/>
        <v>-275.16742916720045</v>
      </c>
      <c r="AC3023" s="948">
        <f t="shared" si="2182"/>
        <v>0</v>
      </c>
      <c r="AD3023" s="948">
        <f t="shared" si="2182"/>
        <v>-3.9350999999999998</v>
      </c>
      <c r="AE3023" s="948">
        <f t="shared" si="2182"/>
        <v>1692.3274299999998</v>
      </c>
      <c r="AF3023" s="1149"/>
      <c r="AG3023" s="508"/>
      <c r="AH3023" s="1325"/>
      <c r="AI3023" s="1340">
        <f t="shared" si="2163"/>
        <v>1692327.43</v>
      </c>
    </row>
    <row r="3024" spans="1:35" ht="30" x14ac:dyDescent="0.25">
      <c r="B3024" s="747" t="s">
        <v>328</v>
      </c>
      <c r="C3024" s="2363"/>
      <c r="D3024" s="948"/>
      <c r="E3024" s="2195">
        <f t="shared" si="2156"/>
        <v>2866.4893617021276</v>
      </c>
      <c r="F3024" s="948">
        <f t="shared" si="2156"/>
        <v>1672.118794326241</v>
      </c>
      <c r="G3024" s="948">
        <f t="shared" si="2156"/>
        <v>1623.1361702127658</v>
      </c>
      <c r="H3024" s="948">
        <f t="shared" si="2156"/>
        <v>97.070625347930971</v>
      </c>
      <c r="I3024" s="2306"/>
      <c r="J3024" s="2306"/>
      <c r="K3024" s="2307"/>
      <c r="L3024" s="2307"/>
      <c r="M3024" s="2307"/>
      <c r="N3024" s="2307"/>
      <c r="O3024" s="2307"/>
      <c r="P3024" s="2307"/>
      <c r="Q3024" s="556">
        <f t="shared" ref="Q3024:AE3024" si="2184">Q2949</f>
        <v>0</v>
      </c>
      <c r="R3024" s="556">
        <f t="shared" si="2184"/>
        <v>0</v>
      </c>
      <c r="S3024" s="556">
        <f t="shared" si="2184"/>
        <v>0</v>
      </c>
      <c r="T3024" s="556">
        <f t="shared" si="2184"/>
        <v>0</v>
      </c>
      <c r="U3024" s="556">
        <f t="shared" si="2184"/>
        <v>0</v>
      </c>
      <c r="V3024" s="556">
        <f t="shared" ref="V3024:W3024" si="2185">V2949</f>
        <v>0</v>
      </c>
      <c r="W3024" s="556">
        <f t="shared" si="2185"/>
        <v>0</v>
      </c>
      <c r="X3024" s="556">
        <f t="shared" si="2184"/>
        <v>0</v>
      </c>
      <c r="Y3024" s="556">
        <f t="shared" si="2184"/>
        <v>0</v>
      </c>
      <c r="Z3024" s="975">
        <f t="shared" si="2184"/>
        <v>0</v>
      </c>
      <c r="AA3024" s="512">
        <f t="shared" si="2184"/>
        <v>0</v>
      </c>
      <c r="AB3024" s="556">
        <f t="shared" si="2184"/>
        <v>0</v>
      </c>
      <c r="AC3024" s="556">
        <f t="shared" si="2184"/>
        <v>0</v>
      </c>
      <c r="AD3024" s="556">
        <f t="shared" si="2184"/>
        <v>0</v>
      </c>
      <c r="AE3024" s="556">
        <f t="shared" si="2184"/>
        <v>0</v>
      </c>
      <c r="AF3024" s="1149"/>
      <c r="AG3024" s="508"/>
      <c r="AH3024" s="1325"/>
      <c r="AI3024" s="1340">
        <f t="shared" si="2163"/>
        <v>0</v>
      </c>
    </row>
    <row r="3025" spans="1:35" x14ac:dyDescent="0.25">
      <c r="B3025" s="1284" t="s">
        <v>343</v>
      </c>
      <c r="C3025" s="2363"/>
      <c r="D3025" s="948"/>
      <c r="E3025" s="2195">
        <f t="shared" si="2156"/>
        <v>0</v>
      </c>
      <c r="F3025" s="948">
        <f t="shared" si="2156"/>
        <v>0</v>
      </c>
      <c r="G3025" s="948">
        <f t="shared" si="2156"/>
        <v>0</v>
      </c>
      <c r="H3025" s="948">
        <f t="shared" si="2156"/>
        <v>0</v>
      </c>
      <c r="I3025" s="2306"/>
      <c r="J3025" s="2306"/>
      <c r="K3025" s="2307"/>
      <c r="L3025" s="2307"/>
      <c r="M3025" s="2307"/>
      <c r="N3025" s="2307"/>
      <c r="O3025" s="2307"/>
      <c r="P3025" s="2307"/>
      <c r="Q3025" s="556">
        <f t="shared" ref="Q3025:AE3025" si="2186">Q2950</f>
        <v>0</v>
      </c>
      <c r="R3025" s="556">
        <f t="shared" si="2186"/>
        <v>0</v>
      </c>
      <c r="S3025" s="556">
        <f t="shared" si="2186"/>
        <v>0</v>
      </c>
      <c r="T3025" s="556">
        <f t="shared" si="2186"/>
        <v>0</v>
      </c>
      <c r="U3025" s="556">
        <f t="shared" si="2186"/>
        <v>0</v>
      </c>
      <c r="V3025" s="556">
        <f t="shared" ref="V3025:W3025" si="2187">V2950</f>
        <v>0</v>
      </c>
      <c r="W3025" s="556">
        <f t="shared" si="2187"/>
        <v>0</v>
      </c>
      <c r="X3025" s="556">
        <f t="shared" si="2186"/>
        <v>0</v>
      </c>
      <c r="Y3025" s="556">
        <f t="shared" si="2186"/>
        <v>0</v>
      </c>
      <c r="Z3025" s="975">
        <f t="shared" si="2186"/>
        <v>0</v>
      </c>
      <c r="AA3025" s="512">
        <f t="shared" si="2186"/>
        <v>0</v>
      </c>
      <c r="AB3025" s="556">
        <f t="shared" si="2186"/>
        <v>0</v>
      </c>
      <c r="AC3025" s="556">
        <f t="shared" si="2186"/>
        <v>0</v>
      </c>
      <c r="AD3025" s="556">
        <f t="shared" si="2186"/>
        <v>0</v>
      </c>
      <c r="AE3025" s="556">
        <f t="shared" si="2186"/>
        <v>0</v>
      </c>
      <c r="AF3025" s="1149"/>
      <c r="AG3025" s="508"/>
      <c r="AH3025" s="1325"/>
      <c r="AI3025" s="1340">
        <f t="shared" si="2163"/>
        <v>0</v>
      </c>
    </row>
    <row r="3026" spans="1:35" ht="29.25" x14ac:dyDescent="0.25">
      <c r="A3026" s="226">
        <v>1</v>
      </c>
      <c r="B3026" s="443" t="s">
        <v>344</v>
      </c>
      <c r="C3026" s="2363"/>
      <c r="D3026" s="948"/>
      <c r="E3026" s="2195">
        <f t="shared" si="2156"/>
        <v>2866.4893617021276</v>
      </c>
      <c r="F3026" s="948">
        <f t="shared" si="2156"/>
        <v>1672.118794326241</v>
      </c>
      <c r="G3026" s="948">
        <f t="shared" si="2156"/>
        <v>1623.1361702127658</v>
      </c>
      <c r="H3026" s="948">
        <f t="shared" si="2156"/>
        <v>97.070625347930971</v>
      </c>
      <c r="I3026" s="2306"/>
      <c r="J3026" s="2306"/>
      <c r="K3026" s="2307"/>
      <c r="L3026" s="2307"/>
      <c r="M3026" s="2307"/>
      <c r="N3026" s="2307"/>
      <c r="O3026" s="2307"/>
      <c r="P3026" s="2307"/>
      <c r="Q3026" s="556">
        <f t="shared" ref="Q3026:AE3026" si="2188">Q2951</f>
        <v>0</v>
      </c>
      <c r="R3026" s="556">
        <f t="shared" si="2188"/>
        <v>0</v>
      </c>
      <c r="S3026" s="556">
        <f t="shared" si="2188"/>
        <v>0</v>
      </c>
      <c r="T3026" s="556">
        <f t="shared" si="2188"/>
        <v>0</v>
      </c>
      <c r="U3026" s="556">
        <f t="shared" si="2188"/>
        <v>0</v>
      </c>
      <c r="V3026" s="556">
        <f t="shared" ref="V3026:W3026" si="2189">V2951</f>
        <v>0</v>
      </c>
      <c r="W3026" s="556">
        <f t="shared" si="2189"/>
        <v>0</v>
      </c>
      <c r="X3026" s="556">
        <f t="shared" si="2188"/>
        <v>0</v>
      </c>
      <c r="Y3026" s="556">
        <f t="shared" si="2188"/>
        <v>0</v>
      </c>
      <c r="Z3026" s="975">
        <f t="shared" si="2188"/>
        <v>0</v>
      </c>
      <c r="AA3026" s="512">
        <f t="shared" si="2188"/>
        <v>0</v>
      </c>
      <c r="AB3026" s="556">
        <f t="shared" si="2188"/>
        <v>0</v>
      </c>
      <c r="AC3026" s="556">
        <f t="shared" si="2188"/>
        <v>0</v>
      </c>
      <c r="AD3026" s="556">
        <f t="shared" si="2188"/>
        <v>0</v>
      </c>
      <c r="AE3026" s="556">
        <f t="shared" si="2188"/>
        <v>0</v>
      </c>
      <c r="AF3026" s="1149"/>
      <c r="AG3026" s="508"/>
      <c r="AH3026" s="1325"/>
      <c r="AI3026" s="1340">
        <f t="shared" si="2163"/>
        <v>0</v>
      </c>
    </row>
    <row r="3027" spans="1:35" x14ac:dyDescent="0.25">
      <c r="A3027" s="226">
        <v>1</v>
      </c>
      <c r="B3027" s="443" t="s">
        <v>345</v>
      </c>
      <c r="C3027" s="2364"/>
      <c r="D3027" s="948"/>
      <c r="E3027" s="2195">
        <f t="shared" si="2156"/>
        <v>26945</v>
      </c>
      <c r="F3027" s="948">
        <f t="shared" si="2156"/>
        <v>15717.916666666666</v>
      </c>
      <c r="G3027" s="948">
        <f t="shared" si="2156"/>
        <v>15257.48</v>
      </c>
      <c r="H3027" s="948">
        <f t="shared" si="2156"/>
        <v>97.070625347930971</v>
      </c>
      <c r="I3027" s="2306"/>
      <c r="J3027" s="2306"/>
      <c r="K3027" s="2307"/>
      <c r="L3027" s="2307"/>
      <c r="M3027" s="2307"/>
      <c r="N3027" s="2307"/>
      <c r="O3027" s="2307"/>
      <c r="P3027" s="2307"/>
      <c r="Q3027" s="556">
        <f t="shared" ref="Q3027:AE3027" si="2190">Q2952</f>
        <v>0</v>
      </c>
      <c r="R3027" s="556">
        <f t="shared" si="2190"/>
        <v>0</v>
      </c>
      <c r="S3027" s="556">
        <f t="shared" si="2190"/>
        <v>0</v>
      </c>
      <c r="T3027" s="556">
        <f t="shared" si="2190"/>
        <v>0</v>
      </c>
      <c r="U3027" s="556">
        <f t="shared" si="2190"/>
        <v>0</v>
      </c>
      <c r="V3027" s="556">
        <f t="shared" ref="V3027:W3027" si="2191">V2952</f>
        <v>0</v>
      </c>
      <c r="W3027" s="556">
        <f t="shared" si="2191"/>
        <v>0</v>
      </c>
      <c r="X3027" s="556">
        <f t="shared" si="2190"/>
        <v>0</v>
      </c>
      <c r="Y3027" s="556">
        <f t="shared" si="2190"/>
        <v>0</v>
      </c>
      <c r="Z3027" s="975">
        <f t="shared" si="2190"/>
        <v>0</v>
      </c>
      <c r="AA3027" s="512">
        <f t="shared" si="2190"/>
        <v>0</v>
      </c>
      <c r="AB3027" s="556">
        <f t="shared" si="2190"/>
        <v>0</v>
      </c>
      <c r="AC3027" s="556">
        <f t="shared" si="2190"/>
        <v>0</v>
      </c>
      <c r="AD3027" s="556">
        <f t="shared" si="2190"/>
        <v>0</v>
      </c>
      <c r="AE3027" s="556">
        <f t="shared" si="2190"/>
        <v>0</v>
      </c>
      <c r="AF3027" s="1149"/>
      <c r="AG3027" s="508"/>
      <c r="AH3027" s="1325"/>
      <c r="AI3027" s="1340">
        <f t="shared" si="2163"/>
        <v>0</v>
      </c>
    </row>
    <row r="3028" spans="1:35" ht="30" x14ac:dyDescent="0.25">
      <c r="A3028" s="226">
        <v>1</v>
      </c>
      <c r="B3028" s="301" t="s">
        <v>321</v>
      </c>
      <c r="C3028" s="2365"/>
      <c r="D3028" s="948"/>
      <c r="E3028" s="2198">
        <f t="shared" si="2156"/>
        <v>3000</v>
      </c>
      <c r="F3028" s="2197">
        <f t="shared" si="2156"/>
        <v>1750</v>
      </c>
      <c r="G3028" s="2197">
        <f t="shared" si="2156"/>
        <v>2677</v>
      </c>
      <c r="H3028" s="2197">
        <f t="shared" si="2156"/>
        <v>152.97142857142859</v>
      </c>
      <c r="I3028" s="2306"/>
      <c r="J3028" s="2306"/>
      <c r="K3028" s="2307"/>
      <c r="L3028" s="2307"/>
      <c r="M3028" s="2307"/>
      <c r="N3028" s="2307"/>
      <c r="O3028" s="2307"/>
      <c r="P3028" s="2307"/>
      <c r="Q3028" s="556">
        <f t="shared" ref="Q3028:AE3028" si="2192">Q2953</f>
        <v>0</v>
      </c>
      <c r="R3028" s="556">
        <f t="shared" si="2192"/>
        <v>0</v>
      </c>
      <c r="S3028" s="556">
        <f t="shared" si="2192"/>
        <v>0</v>
      </c>
      <c r="T3028" s="556">
        <f t="shared" si="2192"/>
        <v>0</v>
      </c>
      <c r="U3028" s="556">
        <f t="shared" si="2192"/>
        <v>0</v>
      </c>
      <c r="V3028" s="556">
        <f t="shared" ref="V3028:W3028" si="2193">V2953</f>
        <v>0</v>
      </c>
      <c r="W3028" s="556">
        <f t="shared" si="2193"/>
        <v>0</v>
      </c>
      <c r="X3028" s="556">
        <f t="shared" si="2192"/>
        <v>0</v>
      </c>
      <c r="Y3028" s="556">
        <f t="shared" si="2192"/>
        <v>0</v>
      </c>
      <c r="Z3028" s="975">
        <f t="shared" si="2192"/>
        <v>0</v>
      </c>
      <c r="AA3028" s="512">
        <f t="shared" si="2192"/>
        <v>0</v>
      </c>
      <c r="AB3028" s="556">
        <f t="shared" si="2192"/>
        <v>0</v>
      </c>
      <c r="AC3028" s="556">
        <f t="shared" si="2192"/>
        <v>0</v>
      </c>
      <c r="AD3028" s="556">
        <f t="shared" si="2192"/>
        <v>0</v>
      </c>
      <c r="AE3028" s="556">
        <f t="shared" si="2192"/>
        <v>0</v>
      </c>
      <c r="AF3028" s="1153"/>
      <c r="AG3028" s="508"/>
      <c r="AH3028" s="1325"/>
      <c r="AI3028" s="1340">
        <f t="shared" si="2163"/>
        <v>0</v>
      </c>
    </row>
    <row r="3029" spans="1:35" ht="30" x14ac:dyDescent="0.25">
      <c r="A3029" s="226">
        <v>1</v>
      </c>
      <c r="B3029" s="448" t="s">
        <v>197</v>
      </c>
      <c r="C3029" s="2362"/>
      <c r="D3029" s="948"/>
      <c r="E3029" s="2195">
        <f t="shared" si="2156"/>
        <v>0</v>
      </c>
      <c r="F3029" s="948">
        <f t="shared" si="2156"/>
        <v>0</v>
      </c>
      <c r="G3029" s="948">
        <f t="shared" si="2156"/>
        <v>0</v>
      </c>
      <c r="H3029" s="948">
        <f t="shared" si="2156"/>
        <v>0</v>
      </c>
      <c r="I3029" s="2306"/>
      <c r="J3029" s="2306"/>
      <c r="K3029" s="2307"/>
      <c r="L3029" s="2307"/>
      <c r="M3029" s="2307"/>
      <c r="N3029" s="2307"/>
      <c r="O3029" s="2307"/>
      <c r="P3029" s="2307"/>
      <c r="Q3029" s="556">
        <f t="shared" ref="Q3029:AE3029" si="2194">Q2954</f>
        <v>0</v>
      </c>
      <c r="R3029" s="556">
        <f t="shared" si="2194"/>
        <v>0</v>
      </c>
      <c r="S3029" s="556">
        <f t="shared" si="2194"/>
        <v>0</v>
      </c>
      <c r="T3029" s="556">
        <f t="shared" si="2194"/>
        <v>0</v>
      </c>
      <c r="U3029" s="556">
        <f t="shared" si="2194"/>
        <v>0</v>
      </c>
      <c r="V3029" s="556">
        <f t="shared" ref="V3029:W3029" si="2195">V2954</f>
        <v>0</v>
      </c>
      <c r="W3029" s="556">
        <f t="shared" si="2195"/>
        <v>0</v>
      </c>
      <c r="X3029" s="556">
        <f t="shared" si="2194"/>
        <v>0</v>
      </c>
      <c r="Y3029" s="556">
        <f t="shared" si="2194"/>
        <v>0</v>
      </c>
      <c r="Z3029" s="975">
        <f t="shared" si="2194"/>
        <v>0</v>
      </c>
      <c r="AA3029" s="512">
        <f t="shared" si="2194"/>
        <v>0</v>
      </c>
      <c r="AB3029" s="556">
        <f t="shared" si="2194"/>
        <v>0</v>
      </c>
      <c r="AC3029" s="556">
        <f t="shared" si="2194"/>
        <v>0</v>
      </c>
      <c r="AD3029" s="556">
        <f t="shared" si="2194"/>
        <v>0</v>
      </c>
      <c r="AE3029" s="556">
        <f t="shared" si="2194"/>
        <v>0</v>
      </c>
      <c r="AF3029" s="1149"/>
      <c r="AG3029" s="508"/>
      <c r="AH3029" s="1325"/>
      <c r="AI3029" s="1340">
        <f t="shared" si="2163"/>
        <v>0</v>
      </c>
    </row>
    <row r="3030" spans="1:35" ht="86.25" x14ac:dyDescent="0.25">
      <c r="A3030" s="226">
        <v>1</v>
      </c>
      <c r="B3030" s="443" t="s">
        <v>329</v>
      </c>
      <c r="C3030" s="2191"/>
      <c r="D3030" s="948"/>
      <c r="E3030" s="2195">
        <f t="shared" si="2156"/>
        <v>2000</v>
      </c>
      <c r="F3030" s="948">
        <f t="shared" si="2156"/>
        <v>1167</v>
      </c>
      <c r="G3030" s="948">
        <f t="shared" si="2156"/>
        <v>1328</v>
      </c>
      <c r="H3030" s="948">
        <f t="shared" si="2156"/>
        <v>113.79605826906598</v>
      </c>
      <c r="I3030" s="2306"/>
      <c r="J3030" s="2306"/>
      <c r="K3030" s="2307"/>
      <c r="L3030" s="2307"/>
      <c r="M3030" s="2307"/>
      <c r="N3030" s="2307"/>
      <c r="O3030" s="2307"/>
      <c r="P3030" s="2307"/>
      <c r="Q3030" s="556">
        <f t="shared" ref="Q3030:AE3030" si="2196">Q2955</f>
        <v>0</v>
      </c>
      <c r="R3030" s="556">
        <f t="shared" si="2196"/>
        <v>0</v>
      </c>
      <c r="S3030" s="556">
        <f t="shared" si="2196"/>
        <v>0</v>
      </c>
      <c r="T3030" s="556">
        <f t="shared" si="2196"/>
        <v>0</v>
      </c>
      <c r="U3030" s="556">
        <f t="shared" si="2196"/>
        <v>0</v>
      </c>
      <c r="V3030" s="556">
        <f t="shared" ref="V3030:W3030" si="2197">V2955</f>
        <v>0</v>
      </c>
      <c r="W3030" s="556">
        <f t="shared" si="2197"/>
        <v>0</v>
      </c>
      <c r="X3030" s="556">
        <f t="shared" si="2196"/>
        <v>0</v>
      </c>
      <c r="Y3030" s="556">
        <f t="shared" si="2196"/>
        <v>0</v>
      </c>
      <c r="Z3030" s="975">
        <f t="shared" si="2196"/>
        <v>0</v>
      </c>
      <c r="AA3030" s="512">
        <f t="shared" si="2196"/>
        <v>0</v>
      </c>
      <c r="AB3030" s="556">
        <f t="shared" si="2196"/>
        <v>0</v>
      </c>
      <c r="AC3030" s="556">
        <f t="shared" si="2196"/>
        <v>0</v>
      </c>
      <c r="AD3030" s="556">
        <f t="shared" si="2196"/>
        <v>0</v>
      </c>
      <c r="AE3030" s="556">
        <f t="shared" si="2196"/>
        <v>0</v>
      </c>
      <c r="AF3030" s="1149"/>
      <c r="AG3030" s="508"/>
      <c r="AH3030" s="1325"/>
      <c r="AI3030" s="1340">
        <f t="shared" si="2163"/>
        <v>0</v>
      </c>
    </row>
    <row r="3031" spans="1:35" x14ac:dyDescent="0.25">
      <c r="A3031" s="226">
        <v>1</v>
      </c>
      <c r="B3031" s="302" t="s">
        <v>227</v>
      </c>
      <c r="C3031" s="2191"/>
      <c r="D3031" s="948"/>
      <c r="E3031" s="2195">
        <f t="shared" ref="E3031:H3033" si="2198">E2956</f>
        <v>2150</v>
      </c>
      <c r="F3031" s="948">
        <f t="shared" si="2198"/>
        <v>1171</v>
      </c>
      <c r="G3031" s="948">
        <f t="shared" si="2198"/>
        <v>1745</v>
      </c>
      <c r="H3031" s="948">
        <f t="shared" si="2198"/>
        <v>149.01793339026472</v>
      </c>
      <c r="I3031" s="2306"/>
      <c r="J3031" s="2306"/>
      <c r="K3031" s="2307"/>
      <c r="L3031" s="2307"/>
      <c r="M3031" s="2307"/>
      <c r="N3031" s="2307"/>
      <c r="O3031" s="2307"/>
      <c r="P3031" s="2307"/>
      <c r="Q3031" s="556">
        <f t="shared" ref="Q3031:AE3031" si="2199">Q2956</f>
        <v>1489.2045000000001</v>
      </c>
      <c r="R3031" s="556">
        <f t="shared" si="2199"/>
        <v>1489.2045000000001</v>
      </c>
      <c r="S3031" s="556">
        <f t="shared" si="2199"/>
        <v>1489.2045000000001</v>
      </c>
      <c r="T3031" s="556">
        <f t="shared" si="2199"/>
        <v>1489.2045000000001</v>
      </c>
      <c r="U3031" s="556">
        <f t="shared" si="2199"/>
        <v>2089.2204999999999</v>
      </c>
      <c r="V3031" s="556">
        <f t="shared" ref="V3031:W3031" si="2200">V2956</f>
        <v>2089.2204999999999</v>
      </c>
      <c r="W3031" s="556">
        <f t="shared" si="2200"/>
        <v>2089.2204999999999</v>
      </c>
      <c r="X3031" s="556">
        <f t="shared" si="2199"/>
        <v>1093.708625</v>
      </c>
      <c r="Y3031" s="556">
        <f t="shared" si="2199"/>
        <v>1669.4671600000001</v>
      </c>
      <c r="Z3031" s="975">
        <f t="shared" si="2199"/>
        <v>0</v>
      </c>
      <c r="AA3031" s="512">
        <f t="shared" si="2199"/>
        <v>0</v>
      </c>
      <c r="AB3031" s="556">
        <f t="shared" si="2199"/>
        <v>575.75853500000017</v>
      </c>
      <c r="AC3031" s="556">
        <f t="shared" si="2199"/>
        <v>0</v>
      </c>
      <c r="AD3031" s="556">
        <f t="shared" si="2199"/>
        <v>-1.6240000000000001</v>
      </c>
      <c r="AE3031" s="556">
        <f t="shared" si="2199"/>
        <v>1667.8431600000001</v>
      </c>
      <c r="AF3031" s="1149"/>
      <c r="AG3031" s="508"/>
      <c r="AH3031" s="1325"/>
      <c r="AI3031" s="1340">
        <f t="shared" si="2163"/>
        <v>1667843.1600000001</v>
      </c>
    </row>
    <row r="3032" spans="1:35" ht="43.5" x14ac:dyDescent="0.25">
      <c r="A3032" s="226">
        <v>1</v>
      </c>
      <c r="B3032" s="443" t="s">
        <v>271</v>
      </c>
      <c r="C3032" s="2191"/>
      <c r="D3032" s="948"/>
      <c r="E3032" s="2195">
        <f t="shared" si="2198"/>
        <v>1400</v>
      </c>
      <c r="F3032" s="948">
        <f t="shared" si="2198"/>
        <v>817</v>
      </c>
      <c r="G3032" s="948">
        <f t="shared" si="2198"/>
        <v>1073</v>
      </c>
      <c r="H3032" s="948">
        <f t="shared" si="2198"/>
        <v>131.33414932680537</v>
      </c>
      <c r="I3032" s="2306"/>
      <c r="J3032" s="2306"/>
      <c r="K3032" s="2307"/>
      <c r="L3032" s="2307"/>
      <c r="M3032" s="2307"/>
      <c r="N3032" s="2307"/>
      <c r="O3032" s="2307"/>
      <c r="P3032" s="2307"/>
      <c r="Q3032" s="556">
        <f t="shared" ref="Q3032:AE3032" si="2201">Q2957</f>
        <v>0</v>
      </c>
      <c r="R3032" s="556">
        <f t="shared" ref="R3032:S3032" si="2202">R2957</f>
        <v>0</v>
      </c>
      <c r="S3032" s="556">
        <f t="shared" si="2202"/>
        <v>0</v>
      </c>
      <c r="T3032" s="556">
        <f t="shared" ref="T3032:U3032" si="2203">T2957</f>
        <v>0</v>
      </c>
      <c r="U3032" s="556">
        <f t="shared" si="2203"/>
        <v>0</v>
      </c>
      <c r="V3032" s="556">
        <f t="shared" ref="V3032:W3032" si="2204">V2957</f>
        <v>0</v>
      </c>
      <c r="W3032" s="556">
        <f t="shared" si="2204"/>
        <v>0</v>
      </c>
      <c r="X3032" s="556">
        <f t="shared" si="2201"/>
        <v>0</v>
      </c>
      <c r="Y3032" s="556">
        <f t="shared" si="2201"/>
        <v>0</v>
      </c>
      <c r="Z3032" s="975">
        <f t="shared" si="2201"/>
        <v>0</v>
      </c>
      <c r="AA3032" s="512">
        <f t="shared" si="2201"/>
        <v>0</v>
      </c>
      <c r="AB3032" s="556">
        <f t="shared" si="2201"/>
        <v>0</v>
      </c>
      <c r="AC3032" s="556">
        <f t="shared" si="2201"/>
        <v>0</v>
      </c>
      <c r="AD3032" s="556">
        <f t="shared" si="2201"/>
        <v>0</v>
      </c>
      <c r="AE3032" s="556">
        <f t="shared" si="2201"/>
        <v>0</v>
      </c>
      <c r="AF3032" s="1149"/>
      <c r="AG3032" s="508"/>
      <c r="AH3032" s="1325"/>
      <c r="AI3032" s="1340">
        <f t="shared" si="2163"/>
        <v>0</v>
      </c>
    </row>
    <row r="3033" spans="1:35" ht="30" x14ac:dyDescent="0.25">
      <c r="A3033" s="226">
        <v>1</v>
      </c>
      <c r="B3033" s="751" t="s">
        <v>288</v>
      </c>
      <c r="C3033" s="2191"/>
      <c r="D3033" s="948"/>
      <c r="E3033" s="2195">
        <f t="shared" si="2198"/>
        <v>350</v>
      </c>
      <c r="F3033" s="948">
        <f t="shared" si="2198"/>
        <v>204</v>
      </c>
      <c r="G3033" s="948">
        <f t="shared" si="2198"/>
        <v>294</v>
      </c>
      <c r="H3033" s="948">
        <f t="shared" si="2198"/>
        <v>144.11764705882354</v>
      </c>
      <c r="I3033" s="2306"/>
      <c r="J3033" s="2306"/>
      <c r="K3033" s="2307"/>
      <c r="L3033" s="2307"/>
      <c r="M3033" s="2307"/>
      <c r="N3033" s="2307"/>
      <c r="O3033" s="2307"/>
      <c r="P3033" s="2307"/>
      <c r="Q3033" s="556">
        <f t="shared" ref="Q3033:AE3033" si="2205">Q2958</f>
        <v>0</v>
      </c>
      <c r="R3033" s="556">
        <f t="shared" ref="R3033:S3033" si="2206">R2958</f>
        <v>0</v>
      </c>
      <c r="S3033" s="556">
        <f t="shared" si="2206"/>
        <v>0</v>
      </c>
      <c r="T3033" s="556">
        <f t="shared" ref="T3033:U3033" si="2207">T2958</f>
        <v>0</v>
      </c>
      <c r="U3033" s="556">
        <f t="shared" si="2207"/>
        <v>0</v>
      </c>
      <c r="V3033" s="556">
        <f t="shared" ref="V3033:W3033" si="2208">V2958</f>
        <v>0</v>
      </c>
      <c r="W3033" s="556">
        <f t="shared" si="2208"/>
        <v>0</v>
      </c>
      <c r="X3033" s="556">
        <f t="shared" si="2205"/>
        <v>0</v>
      </c>
      <c r="Y3033" s="556">
        <f t="shared" si="2205"/>
        <v>0</v>
      </c>
      <c r="Z3033" s="975">
        <f t="shared" si="2205"/>
        <v>0</v>
      </c>
      <c r="AA3033" s="512">
        <f t="shared" si="2205"/>
        <v>0</v>
      </c>
      <c r="AB3033" s="556">
        <f t="shared" si="2205"/>
        <v>0</v>
      </c>
      <c r="AC3033" s="556">
        <f t="shared" si="2205"/>
        <v>0</v>
      </c>
      <c r="AD3033" s="556">
        <f t="shared" si="2205"/>
        <v>0</v>
      </c>
      <c r="AE3033" s="556">
        <f t="shared" si="2205"/>
        <v>0</v>
      </c>
      <c r="AF3033" s="1149"/>
      <c r="AG3033" s="508"/>
      <c r="AH3033" s="1325"/>
      <c r="AI3033" s="1340">
        <f t="shared" si="2163"/>
        <v>0</v>
      </c>
    </row>
    <row r="3034" spans="1:35" ht="86.25" x14ac:dyDescent="0.25">
      <c r="A3034" s="226">
        <v>1</v>
      </c>
      <c r="B3034" s="303" t="s">
        <v>598</v>
      </c>
      <c r="C3034" s="2191"/>
      <c r="D3034" s="948"/>
      <c r="E3034" s="2198">
        <f t="shared" ref="E3034:H3039" si="2209">E2961</f>
        <v>7332</v>
      </c>
      <c r="F3034" s="2197">
        <f t="shared" si="2209"/>
        <v>4277</v>
      </c>
      <c r="G3034" s="2197">
        <f t="shared" si="2209"/>
        <v>948</v>
      </c>
      <c r="H3034" s="2197">
        <f t="shared" si="2209"/>
        <v>22.165068973579611</v>
      </c>
      <c r="I3034" s="2306"/>
      <c r="J3034" s="2306"/>
      <c r="K3034" s="2307"/>
      <c r="L3034" s="2307"/>
      <c r="M3034" s="2307"/>
      <c r="N3034" s="2307"/>
      <c r="O3034" s="2307"/>
      <c r="P3034" s="2307"/>
      <c r="Q3034" s="556">
        <f t="shared" ref="Q3034:AE3034" si="2210">Q2961</f>
        <v>13021.925279999999</v>
      </c>
      <c r="R3034" s="556">
        <f t="shared" ref="R3034:S3034" si="2211">R2961</f>
        <v>13021.925279999999</v>
      </c>
      <c r="S3034" s="556">
        <f t="shared" si="2211"/>
        <v>13021.925279999999</v>
      </c>
      <c r="T3034" s="556">
        <f t="shared" ref="T3034:U3034" si="2212">T2961</f>
        <v>13021.925279999999</v>
      </c>
      <c r="U3034" s="556">
        <f t="shared" si="2212"/>
        <v>13021.925279999999</v>
      </c>
      <c r="V3034" s="556">
        <f t="shared" ref="V3034:W3034" si="2213">V2961</f>
        <v>13021.925279999999</v>
      </c>
      <c r="W3034" s="556">
        <f t="shared" si="2213"/>
        <v>13021.925279999999</v>
      </c>
      <c r="X3034" s="556">
        <f t="shared" si="2210"/>
        <v>7596.1230799999994</v>
      </c>
      <c r="Y3034" s="556">
        <f t="shared" si="2210"/>
        <v>1683.6859199999999</v>
      </c>
      <c r="Z3034" s="975">
        <f t="shared" si="2210"/>
        <v>0</v>
      </c>
      <c r="AA3034" s="512">
        <f t="shared" si="2210"/>
        <v>0</v>
      </c>
      <c r="AB3034" s="556">
        <f t="shared" si="2210"/>
        <v>-5912.4371599999995</v>
      </c>
      <c r="AC3034" s="556">
        <f t="shared" si="2210"/>
        <v>0</v>
      </c>
      <c r="AD3034" s="556">
        <f t="shared" si="2210"/>
        <v>0</v>
      </c>
      <c r="AE3034" s="556">
        <f t="shared" si="2210"/>
        <v>1683.6859199999999</v>
      </c>
      <c r="AF3034" s="1153"/>
      <c r="AG3034" s="508"/>
      <c r="AH3034" s="1325"/>
      <c r="AI3034" s="1340">
        <f t="shared" si="2163"/>
        <v>1683685.92</v>
      </c>
    </row>
    <row r="3035" spans="1:35" ht="29.25" x14ac:dyDescent="0.25">
      <c r="A3035" s="226">
        <v>1</v>
      </c>
      <c r="B3035" s="303" t="s">
        <v>272</v>
      </c>
      <c r="C3035" s="2191"/>
      <c r="D3035" s="948"/>
      <c r="E3035" s="2198">
        <f t="shared" si="2209"/>
        <v>35295</v>
      </c>
      <c r="F3035" s="2197">
        <f t="shared" si="2209"/>
        <v>20588.75</v>
      </c>
      <c r="G3035" s="2197">
        <f t="shared" si="2209"/>
        <v>12664.7925</v>
      </c>
      <c r="H3035" s="2197">
        <f t="shared" si="2209"/>
        <v>61.51316859935644</v>
      </c>
      <c r="I3035" s="2306"/>
      <c r="J3035" s="2306"/>
      <c r="K3035" s="2307"/>
      <c r="L3035" s="2307"/>
      <c r="M3035" s="2307"/>
      <c r="N3035" s="2307"/>
      <c r="O3035" s="2307"/>
      <c r="P3035" s="2307"/>
      <c r="Q3035" s="556">
        <f t="shared" ref="Q3035:AE3035" si="2214">Q2962</f>
        <v>0</v>
      </c>
      <c r="R3035" s="556">
        <f t="shared" ref="R3035:S3035" si="2215">R2962</f>
        <v>0</v>
      </c>
      <c r="S3035" s="556">
        <f t="shared" si="2215"/>
        <v>0</v>
      </c>
      <c r="T3035" s="556">
        <f t="shared" ref="T3035:U3035" si="2216">T2962</f>
        <v>0</v>
      </c>
      <c r="U3035" s="556">
        <f t="shared" si="2216"/>
        <v>0</v>
      </c>
      <c r="V3035" s="556">
        <f t="shared" ref="V3035:W3035" si="2217">V2962</f>
        <v>0</v>
      </c>
      <c r="W3035" s="556">
        <f t="shared" si="2217"/>
        <v>0</v>
      </c>
      <c r="X3035" s="556">
        <f t="shared" si="2214"/>
        <v>0</v>
      </c>
      <c r="Y3035" s="556">
        <f t="shared" si="2214"/>
        <v>0</v>
      </c>
      <c r="Z3035" s="975">
        <f t="shared" si="2214"/>
        <v>0</v>
      </c>
      <c r="AA3035" s="512">
        <f t="shared" si="2214"/>
        <v>0</v>
      </c>
      <c r="AB3035" s="556">
        <f t="shared" si="2214"/>
        <v>0</v>
      </c>
      <c r="AC3035" s="556">
        <f t="shared" si="2214"/>
        <v>0</v>
      </c>
      <c r="AD3035" s="556">
        <f t="shared" si="2214"/>
        <v>0</v>
      </c>
      <c r="AE3035" s="556">
        <f t="shared" si="2214"/>
        <v>0</v>
      </c>
      <c r="AF3035" s="1153"/>
      <c r="AG3035" s="508"/>
      <c r="AH3035" s="1325"/>
      <c r="AI3035" s="1340">
        <f t="shared" si="2163"/>
        <v>0</v>
      </c>
    </row>
    <row r="3036" spans="1:35" ht="43.5" x14ac:dyDescent="0.25">
      <c r="A3036" s="226">
        <v>1</v>
      </c>
      <c r="B3036" s="303" t="s">
        <v>287</v>
      </c>
      <c r="C3036" s="2191"/>
      <c r="D3036" s="948"/>
      <c r="E3036" s="2198">
        <f t="shared" si="2209"/>
        <v>13438</v>
      </c>
      <c r="F3036" s="2197">
        <f t="shared" si="2209"/>
        <v>7838.8333333333321</v>
      </c>
      <c r="G3036" s="2197">
        <f t="shared" si="2209"/>
        <v>5399</v>
      </c>
      <c r="H3036" s="2197">
        <f t="shared" si="2209"/>
        <v>68.875045181043106</v>
      </c>
      <c r="I3036" s="2306"/>
      <c r="J3036" s="2306"/>
      <c r="K3036" s="2307"/>
      <c r="L3036" s="2307"/>
      <c r="M3036" s="2307"/>
      <c r="N3036" s="2307"/>
      <c r="O3036" s="2307"/>
      <c r="P3036" s="2307"/>
      <c r="Q3036" s="556">
        <f t="shared" ref="Q3036:AE3036" si="2218">Q2963</f>
        <v>0</v>
      </c>
      <c r="R3036" s="556">
        <f t="shared" ref="R3036:S3036" si="2219">R2963</f>
        <v>0</v>
      </c>
      <c r="S3036" s="556">
        <f t="shared" si="2219"/>
        <v>0</v>
      </c>
      <c r="T3036" s="556">
        <f t="shared" ref="T3036:U3036" si="2220">T2963</f>
        <v>0</v>
      </c>
      <c r="U3036" s="556">
        <f t="shared" si="2220"/>
        <v>0</v>
      </c>
      <c r="V3036" s="556">
        <f t="shared" ref="V3036:W3036" si="2221">V2963</f>
        <v>0</v>
      </c>
      <c r="W3036" s="556">
        <f t="shared" si="2221"/>
        <v>0</v>
      </c>
      <c r="X3036" s="556">
        <f t="shared" si="2218"/>
        <v>0</v>
      </c>
      <c r="Y3036" s="556">
        <f t="shared" si="2218"/>
        <v>0</v>
      </c>
      <c r="Z3036" s="975">
        <f t="shared" si="2218"/>
        <v>0</v>
      </c>
      <c r="AA3036" s="512">
        <f t="shared" si="2218"/>
        <v>0</v>
      </c>
      <c r="AB3036" s="556">
        <f t="shared" si="2218"/>
        <v>0</v>
      </c>
      <c r="AC3036" s="556">
        <f t="shared" si="2218"/>
        <v>0</v>
      </c>
      <c r="AD3036" s="556">
        <f t="shared" si="2218"/>
        <v>0</v>
      </c>
      <c r="AE3036" s="556">
        <f t="shared" si="2218"/>
        <v>0</v>
      </c>
      <c r="AF3036" s="1153"/>
      <c r="AG3036" s="508"/>
      <c r="AH3036" s="1325"/>
      <c r="AI3036" s="1340">
        <f t="shared" si="2163"/>
        <v>0</v>
      </c>
    </row>
    <row r="3037" spans="1:35" ht="29.25" x14ac:dyDescent="0.25">
      <c r="A3037" s="226">
        <v>1</v>
      </c>
      <c r="B3037" s="303" t="s">
        <v>273</v>
      </c>
      <c r="C3037" s="2191"/>
      <c r="D3037" s="948"/>
      <c r="E3037" s="2198">
        <f t="shared" si="2209"/>
        <v>27671.489361702126</v>
      </c>
      <c r="F3037" s="2197">
        <f t="shared" si="2209"/>
        <v>15938.091016548462</v>
      </c>
      <c r="G3037" s="2197">
        <f t="shared" si="2209"/>
        <v>11897.136170212765</v>
      </c>
      <c r="H3037" s="2197">
        <f t="shared" si="2209"/>
        <v>74.645929414382266</v>
      </c>
      <c r="I3037" s="2306"/>
      <c r="J3037" s="2306"/>
      <c r="K3037" s="2307"/>
      <c r="L3037" s="2307"/>
      <c r="M3037" s="2307"/>
      <c r="N3037" s="2307"/>
      <c r="O3037" s="2307"/>
      <c r="P3037" s="2307"/>
      <c r="Q3037" s="556">
        <f t="shared" ref="Q3037:AE3037" si="2222">Q2964</f>
        <v>0</v>
      </c>
      <c r="R3037" s="556">
        <f t="shared" ref="R3037:S3037" si="2223">R2964</f>
        <v>0</v>
      </c>
      <c r="S3037" s="556">
        <f t="shared" si="2223"/>
        <v>0</v>
      </c>
      <c r="T3037" s="556">
        <f t="shared" ref="T3037:U3037" si="2224">T2964</f>
        <v>0</v>
      </c>
      <c r="U3037" s="556">
        <f t="shared" si="2224"/>
        <v>0</v>
      </c>
      <c r="V3037" s="556">
        <f t="shared" ref="V3037:W3037" si="2225">V2964</f>
        <v>0</v>
      </c>
      <c r="W3037" s="556">
        <f t="shared" si="2225"/>
        <v>0</v>
      </c>
      <c r="X3037" s="556">
        <f t="shared" si="2222"/>
        <v>0</v>
      </c>
      <c r="Y3037" s="556">
        <f t="shared" si="2222"/>
        <v>0</v>
      </c>
      <c r="Z3037" s="975">
        <f t="shared" si="2222"/>
        <v>0</v>
      </c>
      <c r="AA3037" s="512">
        <f t="shared" si="2222"/>
        <v>0</v>
      </c>
      <c r="AB3037" s="556">
        <f t="shared" si="2222"/>
        <v>0</v>
      </c>
      <c r="AC3037" s="556">
        <f t="shared" si="2222"/>
        <v>0</v>
      </c>
      <c r="AD3037" s="556">
        <f t="shared" si="2222"/>
        <v>0</v>
      </c>
      <c r="AE3037" s="556">
        <f t="shared" si="2222"/>
        <v>0</v>
      </c>
      <c r="AF3037" s="1153"/>
      <c r="AG3037" s="508"/>
      <c r="AH3037" s="1325"/>
      <c r="AI3037" s="1340">
        <f t="shared" si="2163"/>
        <v>0</v>
      </c>
    </row>
    <row r="3038" spans="1:35" x14ac:dyDescent="0.25">
      <c r="A3038" s="226">
        <v>1</v>
      </c>
      <c r="B3038" s="750" t="s">
        <v>274</v>
      </c>
      <c r="C3038" s="2191"/>
      <c r="D3038" s="948"/>
      <c r="E3038" s="2198">
        <f t="shared" si="2209"/>
        <v>5000</v>
      </c>
      <c r="F3038" s="2197">
        <f t="shared" si="2209"/>
        <v>2917</v>
      </c>
      <c r="G3038" s="2197">
        <f t="shared" si="2209"/>
        <v>4005</v>
      </c>
      <c r="H3038" s="2197">
        <f t="shared" si="2209"/>
        <v>137.298594446349</v>
      </c>
      <c r="I3038" s="2306"/>
      <c r="J3038" s="2306"/>
      <c r="K3038" s="2307"/>
      <c r="L3038" s="2307"/>
      <c r="M3038" s="2307"/>
      <c r="N3038" s="2307"/>
      <c r="O3038" s="2307"/>
      <c r="P3038" s="2307"/>
      <c r="Q3038" s="556">
        <f t="shared" ref="Q3038:AE3038" si="2226">Q2965</f>
        <v>5393.55</v>
      </c>
      <c r="R3038" s="556">
        <f t="shared" ref="R3038:S3038" si="2227">R2965</f>
        <v>5393.55</v>
      </c>
      <c r="S3038" s="556">
        <f t="shared" si="2227"/>
        <v>5393.55</v>
      </c>
      <c r="T3038" s="556">
        <f t="shared" ref="T3038:U3038" si="2228">T2965</f>
        <v>5393.55</v>
      </c>
      <c r="U3038" s="556">
        <f t="shared" si="2228"/>
        <v>5393.55</v>
      </c>
      <c r="V3038" s="556">
        <f t="shared" ref="V3038:W3038" si="2229">V2965</f>
        <v>5393.55</v>
      </c>
      <c r="W3038" s="556">
        <f t="shared" si="2229"/>
        <v>5393.55</v>
      </c>
      <c r="X3038" s="556">
        <f t="shared" si="2226"/>
        <v>3146.2375000000002</v>
      </c>
      <c r="Y3038" s="556">
        <f t="shared" si="2226"/>
        <v>4319.5177800000001</v>
      </c>
      <c r="Z3038" s="975">
        <f t="shared" si="2226"/>
        <v>0</v>
      </c>
      <c r="AA3038" s="512">
        <f t="shared" si="2226"/>
        <v>0</v>
      </c>
      <c r="AB3038" s="556">
        <f t="shared" si="2226"/>
        <v>1173.2802799999999</v>
      </c>
      <c r="AC3038" s="556">
        <f t="shared" si="2226"/>
        <v>0</v>
      </c>
      <c r="AD3038" s="556">
        <f t="shared" si="2226"/>
        <v>-9.9919999999999995E-2</v>
      </c>
      <c r="AE3038" s="556">
        <f t="shared" si="2226"/>
        <v>4319.4178600000005</v>
      </c>
      <c r="AF3038" s="1153"/>
      <c r="AG3038" s="508"/>
      <c r="AH3038" s="1325"/>
      <c r="AI3038" s="1340">
        <f t="shared" si="2163"/>
        <v>4319417.8600000003</v>
      </c>
    </row>
    <row r="3039" spans="1:35" ht="30" x14ac:dyDescent="0.25">
      <c r="A3039" s="226">
        <v>1</v>
      </c>
      <c r="B3039" s="926" t="s">
        <v>136</v>
      </c>
      <c r="C3039" s="2366"/>
      <c r="D3039" s="948"/>
      <c r="E3039" s="2195">
        <f t="shared" si="2209"/>
        <v>143704.6761904762</v>
      </c>
      <c r="F3039" s="948">
        <f t="shared" si="2209"/>
        <v>83298.672222222216</v>
      </c>
      <c r="G3039" s="948">
        <f t="shared" si="2209"/>
        <v>54878.725833333338</v>
      </c>
      <c r="H3039" s="948">
        <f t="shared" si="2209"/>
        <v>65.881873467237483</v>
      </c>
      <c r="I3039" s="2306"/>
      <c r="J3039" s="2306"/>
      <c r="K3039" s="2307"/>
      <c r="L3039" s="2307"/>
      <c r="M3039" s="2307"/>
      <c r="N3039" s="2307"/>
      <c r="O3039" s="2307"/>
      <c r="P3039" s="2307"/>
      <c r="Q3039" s="556">
        <f t="shared" ref="Q3039:AE3039" si="2230">Q2966</f>
        <v>163249.36331465506</v>
      </c>
      <c r="R3039" s="556">
        <f t="shared" ref="R3039:S3039" si="2231">R2966</f>
        <v>163249.36331465506</v>
      </c>
      <c r="S3039" s="556">
        <f t="shared" si="2231"/>
        <v>163249.36331465506</v>
      </c>
      <c r="T3039" s="556">
        <f t="shared" ref="T3039:U3039" si="2232">T2966</f>
        <v>163249.36331465506</v>
      </c>
      <c r="U3039" s="556">
        <f t="shared" si="2232"/>
        <v>163849.37931465506</v>
      </c>
      <c r="V3039" s="556">
        <f t="shared" ref="V3039:W3039" si="2233">V2966</f>
        <v>163849.37931465506</v>
      </c>
      <c r="W3039" s="556">
        <f t="shared" si="2233"/>
        <v>163849.37931465506</v>
      </c>
      <c r="X3039" s="556">
        <f t="shared" si="2230"/>
        <v>95453.801266882117</v>
      </c>
      <c r="Y3039" s="556">
        <f t="shared" si="2230"/>
        <v>84067.342219999991</v>
      </c>
      <c r="Z3039" s="975">
        <f t="shared" si="2230"/>
        <v>0</v>
      </c>
      <c r="AA3039" s="512">
        <f t="shared" si="2230"/>
        <v>-18.575050000000001</v>
      </c>
      <c r="AB3039" s="556">
        <f t="shared" si="2230"/>
        <v>-11386.459046882119</v>
      </c>
      <c r="AC3039" s="556">
        <f t="shared" si="2230"/>
        <v>-4.6307900000000002</v>
      </c>
      <c r="AD3039" s="556">
        <f t="shared" si="2230"/>
        <v>-35.930530000000005</v>
      </c>
      <c r="AE3039" s="556">
        <f t="shared" si="2230"/>
        <v>84012.836639999994</v>
      </c>
      <c r="AF3039" s="1149"/>
      <c r="AG3039" s="508"/>
      <c r="AH3039" s="1325"/>
      <c r="AI3039" s="1340">
        <f t="shared" si="2163"/>
        <v>84012836.640000001</v>
      </c>
    </row>
    <row r="3040" spans="1:35" x14ac:dyDescent="0.25">
      <c r="A3040" s="226">
        <v>1</v>
      </c>
      <c r="B3040" s="927" t="s">
        <v>67</v>
      </c>
      <c r="C3040" s="2367"/>
      <c r="D3040" s="948"/>
      <c r="E3040" s="2195">
        <f>SUM(E2972)</f>
        <v>573</v>
      </c>
      <c r="F3040" s="948">
        <f>SUM(F2972)</f>
        <v>334</v>
      </c>
      <c r="G3040" s="948">
        <f>SUM(G2972)</f>
        <v>344</v>
      </c>
      <c r="H3040" s="948">
        <f t="shared" ref="H3040:H3047" si="2234">G3040/F3040*100</f>
        <v>102.9940119760479</v>
      </c>
      <c r="I3040" s="948">
        <f>SUM(I2972)</f>
        <v>8.3961605584642243</v>
      </c>
      <c r="J3040" s="948">
        <f>SUM(J2972)</f>
        <v>7.0639534883720927</v>
      </c>
      <c r="K3040" s="948">
        <f>SUM(K2972)</f>
        <v>4811</v>
      </c>
      <c r="L3040" s="948">
        <f>ROUND(K3040/12*$B$4,0)</f>
        <v>2806</v>
      </c>
      <c r="M3040" s="948">
        <f t="shared" ref="M3040" si="2235">SUM(M2972)</f>
        <v>2430</v>
      </c>
      <c r="N3040" s="948">
        <f t="shared" ref="N3040:Y3040" si="2236">SUM(N2972)</f>
        <v>86.600142551674992</v>
      </c>
      <c r="O3040" s="948">
        <f t="shared" si="2236"/>
        <v>15</v>
      </c>
      <c r="P3040" s="948">
        <f t="shared" si="2236"/>
        <v>277.71428571428572</v>
      </c>
      <c r="Q3040" s="556">
        <f t="shared" si="2236"/>
        <v>0</v>
      </c>
      <c r="R3040" s="556">
        <f t="shared" ref="R3040:S3040" si="2237">SUM(R2972)</f>
        <v>0</v>
      </c>
      <c r="S3040" s="556">
        <f t="shared" si="2237"/>
        <v>0</v>
      </c>
      <c r="T3040" s="556">
        <f t="shared" ref="T3040:U3040" si="2238">SUM(T2972)</f>
        <v>0</v>
      </c>
      <c r="U3040" s="556">
        <f t="shared" si="2238"/>
        <v>0</v>
      </c>
      <c r="V3040" s="556">
        <f t="shared" ref="V3040:W3040" si="2239">SUM(V2972)</f>
        <v>0</v>
      </c>
      <c r="W3040" s="556">
        <f t="shared" si="2239"/>
        <v>0</v>
      </c>
      <c r="X3040" s="556">
        <f t="shared" si="2236"/>
        <v>0</v>
      </c>
      <c r="Y3040" s="556">
        <f t="shared" si="2236"/>
        <v>0</v>
      </c>
      <c r="Z3040" s="975">
        <f t="shared" ref="Z3040:AE3040" si="2240">SUM(Z2972)</f>
        <v>0</v>
      </c>
      <c r="AA3040" s="512">
        <f t="shared" si="2240"/>
        <v>0</v>
      </c>
      <c r="AB3040" s="556">
        <f t="shared" si="2240"/>
        <v>0</v>
      </c>
      <c r="AC3040" s="556">
        <f t="shared" si="2240"/>
        <v>0</v>
      </c>
      <c r="AD3040" s="556">
        <f t="shared" si="2240"/>
        <v>0</v>
      </c>
      <c r="AE3040" s="556">
        <f t="shared" si="2240"/>
        <v>0</v>
      </c>
      <c r="AF3040" s="1149"/>
      <c r="AG3040" s="508"/>
      <c r="AH3040" s="1325"/>
      <c r="AI3040" s="1340">
        <f t="shared" si="2163"/>
        <v>0</v>
      </c>
    </row>
    <row r="3041" spans="1:35" s="240" customFormat="1" ht="29.25" x14ac:dyDescent="0.25">
      <c r="A3041" s="226">
        <v>1</v>
      </c>
      <c r="B3041" s="928" t="s">
        <v>16</v>
      </c>
      <c r="C3041" s="2368"/>
      <c r="D3041" s="948"/>
      <c r="E3041" s="2195">
        <f t="shared" ref="E3041:G3042" si="2241">SUM(E2976)</f>
        <v>822</v>
      </c>
      <c r="F3041" s="948">
        <f t="shared" si="2241"/>
        <v>480</v>
      </c>
      <c r="G3041" s="948">
        <f t="shared" si="2241"/>
        <v>529</v>
      </c>
      <c r="H3041" s="948">
        <f t="shared" si="2234"/>
        <v>110.20833333333333</v>
      </c>
      <c r="I3041" s="948">
        <f t="shared" ref="I3041:K3043" si="2242">SUM(I2976)</f>
        <v>7.2627737226277373</v>
      </c>
      <c r="J3041" s="948">
        <f t="shared" si="2242"/>
        <v>6.6351606805293004</v>
      </c>
      <c r="K3041" s="948">
        <f t="shared" si="2242"/>
        <v>5970</v>
      </c>
      <c r="L3041" s="948">
        <f>ROUND(K3041/12*$B$4,0)</f>
        <v>3483</v>
      </c>
      <c r="M3041" s="948">
        <f t="shared" ref="M3041:P3043" si="2243">SUM(M2976)</f>
        <v>3510</v>
      </c>
      <c r="N3041" s="948">
        <f t="shared" si="2243"/>
        <v>100.77519379844961</v>
      </c>
      <c r="O3041" s="948">
        <f t="shared" si="2243"/>
        <v>24.875</v>
      </c>
      <c r="P3041" s="948">
        <f t="shared" si="2243"/>
        <v>241.89519023689877</v>
      </c>
      <c r="Q3041" s="556">
        <f t="shared" ref="Q3041:AE3041" si="2244">SUM(Q2976)</f>
        <v>0</v>
      </c>
      <c r="R3041" s="556">
        <f t="shared" ref="R3041:S3041" si="2245">SUM(R2976)</f>
        <v>0</v>
      </c>
      <c r="S3041" s="556">
        <f t="shared" si="2245"/>
        <v>0</v>
      </c>
      <c r="T3041" s="556">
        <f t="shared" ref="T3041:U3041" si="2246">SUM(T2976)</f>
        <v>0</v>
      </c>
      <c r="U3041" s="556">
        <f t="shared" si="2246"/>
        <v>0</v>
      </c>
      <c r="V3041" s="556">
        <f t="shared" ref="V3041:W3041" si="2247">SUM(V2976)</f>
        <v>0</v>
      </c>
      <c r="W3041" s="556">
        <f t="shared" si="2247"/>
        <v>0</v>
      </c>
      <c r="X3041" s="556">
        <f t="shared" si="2244"/>
        <v>0</v>
      </c>
      <c r="Y3041" s="556">
        <f t="shared" si="2244"/>
        <v>0</v>
      </c>
      <c r="Z3041" s="975">
        <f t="shared" si="2244"/>
        <v>0</v>
      </c>
      <c r="AA3041" s="512">
        <f t="shared" si="2244"/>
        <v>0</v>
      </c>
      <c r="AB3041" s="556">
        <f t="shared" si="2244"/>
        <v>0</v>
      </c>
      <c r="AC3041" s="556">
        <f t="shared" si="2244"/>
        <v>0</v>
      </c>
      <c r="AD3041" s="556">
        <f t="shared" si="2244"/>
        <v>0</v>
      </c>
      <c r="AE3041" s="556">
        <f t="shared" si="2244"/>
        <v>0</v>
      </c>
      <c r="AF3041" s="1149"/>
      <c r="AG3041" s="508"/>
      <c r="AH3041" s="1325"/>
      <c r="AI3041" s="1340">
        <f t="shared" si="2163"/>
        <v>0</v>
      </c>
    </row>
    <row r="3042" spans="1:35" ht="29.25" x14ac:dyDescent="0.25">
      <c r="A3042" s="226">
        <v>1</v>
      </c>
      <c r="B3042" s="929" t="s">
        <v>208</v>
      </c>
      <c r="C3042" s="929"/>
      <c r="D3042" s="2197"/>
      <c r="E3042" s="2198">
        <f t="shared" si="2241"/>
        <v>1395</v>
      </c>
      <c r="F3042" s="2197">
        <f t="shared" si="2241"/>
        <v>814</v>
      </c>
      <c r="G3042" s="2197">
        <f t="shared" si="2241"/>
        <v>873</v>
      </c>
      <c r="H3042" s="2197">
        <f t="shared" si="2234"/>
        <v>107.24815724815724</v>
      </c>
      <c r="I3042" s="2197">
        <f t="shared" si="2242"/>
        <v>7.7283154121863795</v>
      </c>
      <c r="J3042" s="2197">
        <f t="shared" si="2242"/>
        <v>6.804123711340206</v>
      </c>
      <c r="K3042" s="2197">
        <f t="shared" si="2242"/>
        <v>10781</v>
      </c>
      <c r="L3042" s="2197">
        <f>SUM(L2977)</f>
        <v>6289</v>
      </c>
      <c r="M3042" s="2197">
        <f t="shared" si="2243"/>
        <v>5940</v>
      </c>
      <c r="N3042" s="2197">
        <f t="shared" si="2243"/>
        <v>94.450628080775957</v>
      </c>
      <c r="O3042" s="2197">
        <f t="shared" si="2243"/>
        <v>39.875</v>
      </c>
      <c r="P3042" s="2197">
        <f t="shared" si="2243"/>
        <v>255.36945812807883</v>
      </c>
      <c r="Q3042" s="556">
        <f t="shared" ref="Q3042:AE3042" si="2248">SUM(Q2977)</f>
        <v>30387.310702776002</v>
      </c>
      <c r="R3042" s="556">
        <f t="shared" ref="R3042:S3042" si="2249">SUM(R2977)</f>
        <v>30387.310702776002</v>
      </c>
      <c r="S3042" s="556">
        <f t="shared" si="2249"/>
        <v>30387.310702776002</v>
      </c>
      <c r="T3042" s="556">
        <f t="shared" ref="T3042:U3042" si="2250">SUM(T2977)</f>
        <v>30387.310702776002</v>
      </c>
      <c r="U3042" s="556">
        <f t="shared" si="2250"/>
        <v>29789.928322775999</v>
      </c>
      <c r="V3042" s="556">
        <f t="shared" ref="V3042:W3042" si="2251">SUM(V2977)</f>
        <v>29789.928322775999</v>
      </c>
      <c r="W3042" s="556">
        <f t="shared" si="2251"/>
        <v>29789.928322775999</v>
      </c>
      <c r="X3042" s="556">
        <f t="shared" si="2248"/>
        <v>17501.912850786</v>
      </c>
      <c r="Y3042" s="556">
        <f t="shared" si="2248"/>
        <v>14106.215660000002</v>
      </c>
      <c r="Z3042" s="975">
        <f t="shared" si="2248"/>
        <v>0</v>
      </c>
      <c r="AA3042" s="512">
        <f t="shared" si="2248"/>
        <v>0</v>
      </c>
      <c r="AB3042" s="556">
        <f t="shared" si="2248"/>
        <v>-3395.6971907859988</v>
      </c>
      <c r="AC3042" s="556">
        <f t="shared" si="2248"/>
        <v>0</v>
      </c>
      <c r="AD3042" s="556">
        <f t="shared" si="2248"/>
        <v>-9.8212600000000005</v>
      </c>
      <c r="AE3042" s="556">
        <f t="shared" si="2248"/>
        <v>14096.394400000001</v>
      </c>
      <c r="AF3042" s="1153"/>
      <c r="AG3042" s="508"/>
      <c r="AH3042" s="1325"/>
      <c r="AI3042" s="1340">
        <f t="shared" si="2163"/>
        <v>14096394.4</v>
      </c>
    </row>
    <row r="3043" spans="1:35" ht="15.75" x14ac:dyDescent="0.25">
      <c r="A3043" s="226">
        <v>1</v>
      </c>
      <c r="B3043" s="930" t="s">
        <v>217</v>
      </c>
      <c r="C3043" s="2369"/>
      <c r="D3043" s="948"/>
      <c r="E3043" s="2195">
        <f>SUM(E2979)</f>
        <v>1560</v>
      </c>
      <c r="F3043" s="948">
        <f t="shared" ref="F3043:G3043" si="2252">SUM(F2979)</f>
        <v>910</v>
      </c>
      <c r="G3043" s="948">
        <f t="shared" si="2252"/>
        <v>694</v>
      </c>
      <c r="H3043" s="948">
        <f t="shared" si="2234"/>
        <v>76.263736263736263</v>
      </c>
      <c r="I3043" s="948">
        <f t="shared" si="2242"/>
        <v>0</v>
      </c>
      <c r="J3043" s="948">
        <f t="shared" si="2242"/>
        <v>0</v>
      </c>
      <c r="K3043" s="948">
        <f t="shared" si="2242"/>
        <v>0</v>
      </c>
      <c r="L3043" s="948">
        <f>SUM(L2978)</f>
        <v>0</v>
      </c>
      <c r="M3043" s="948">
        <f t="shared" si="2243"/>
        <v>0</v>
      </c>
      <c r="N3043" s="948">
        <f t="shared" si="2243"/>
        <v>0</v>
      </c>
      <c r="O3043" s="948">
        <f t="shared" si="2243"/>
        <v>0</v>
      </c>
      <c r="P3043" s="948">
        <f t="shared" si="2243"/>
        <v>0</v>
      </c>
      <c r="Q3043" s="556">
        <f t="shared" ref="Q3043:Y3043" si="2253">SUM(Q2979)</f>
        <v>10905.460800000001</v>
      </c>
      <c r="R3043" s="556">
        <f t="shared" si="2253"/>
        <v>10905.460800000001</v>
      </c>
      <c r="S3043" s="556">
        <f t="shared" si="2253"/>
        <v>10905.460800000001</v>
      </c>
      <c r="T3043" s="556">
        <f t="shared" si="2253"/>
        <v>10905.460800000001</v>
      </c>
      <c r="U3043" s="556">
        <f t="shared" ref="U3043:V3043" si="2254">SUM(U2979)</f>
        <v>10905.460800000001</v>
      </c>
      <c r="V3043" s="556">
        <f t="shared" si="2254"/>
        <v>10905.460800000001</v>
      </c>
      <c r="W3043" s="556">
        <f t="shared" ref="W3043" si="2255">SUM(W2979)</f>
        <v>10905.460800000001</v>
      </c>
      <c r="X3043" s="556">
        <f t="shared" si="2253"/>
        <v>6361.5187999999998</v>
      </c>
      <c r="Y3043" s="556">
        <f t="shared" si="2253"/>
        <v>4851.5319200000004</v>
      </c>
      <c r="Z3043" s="975">
        <f t="shared" ref="Z3043:AE3043" si="2256">SUM(Z2979)</f>
        <v>0</v>
      </c>
      <c r="AA3043" s="512">
        <f t="shared" si="2256"/>
        <v>0</v>
      </c>
      <c r="AB3043" s="556">
        <f t="shared" si="2256"/>
        <v>-1509.9868799999995</v>
      </c>
      <c r="AC3043" s="556">
        <f t="shared" si="2256"/>
        <v>0</v>
      </c>
      <c r="AD3043" s="556">
        <f t="shared" si="2256"/>
        <v>0</v>
      </c>
      <c r="AE3043" s="556">
        <f t="shared" si="2256"/>
        <v>4851.5319200000004</v>
      </c>
      <c r="AF3043" s="1149"/>
      <c r="AG3043" s="508"/>
      <c r="AH3043" s="1325"/>
      <c r="AI3043" s="1340">
        <f t="shared" si="2163"/>
        <v>4851531.92</v>
      </c>
    </row>
    <row r="3044" spans="1:35" x14ac:dyDescent="0.25">
      <c r="A3044" s="226">
        <v>1</v>
      </c>
      <c r="B3044" s="915" t="s">
        <v>204</v>
      </c>
      <c r="C3044" s="2352"/>
      <c r="D3044" s="2353"/>
      <c r="E3044" s="2181">
        <f>SUM(E2980)</f>
        <v>3600</v>
      </c>
      <c r="F3044" s="2353">
        <f t="shared" ref="F3044:G3046" si="2257">SUM(F2980)</f>
        <v>2100</v>
      </c>
      <c r="G3044" s="2353">
        <f t="shared" si="2257"/>
        <v>2071</v>
      </c>
      <c r="H3044" s="2353">
        <f t="shared" si="2234"/>
        <v>98.61904761904762</v>
      </c>
      <c r="I3044" s="2353">
        <f t="shared" ref="I3044:Q3044" si="2258">SUM(I2980)</f>
        <v>0</v>
      </c>
      <c r="J3044" s="2353">
        <f t="shared" si="2258"/>
        <v>0</v>
      </c>
      <c r="K3044" s="2353">
        <f t="shared" si="2258"/>
        <v>0</v>
      </c>
      <c r="L3044" s="2353">
        <f t="shared" si="2258"/>
        <v>0</v>
      </c>
      <c r="M3044" s="2353">
        <f t="shared" si="2258"/>
        <v>0</v>
      </c>
      <c r="N3044" s="2353">
        <f t="shared" si="2258"/>
        <v>0</v>
      </c>
      <c r="O3044" s="2353">
        <f t="shared" si="2258"/>
        <v>0</v>
      </c>
      <c r="P3044" s="2353">
        <f t="shared" si="2258"/>
        <v>0</v>
      </c>
      <c r="Q3044" s="558">
        <f t="shared" si="2258"/>
        <v>0</v>
      </c>
      <c r="R3044" s="558">
        <f t="shared" ref="R3044:S3044" si="2259">SUM(R2980)</f>
        <v>0</v>
      </c>
      <c r="S3044" s="558">
        <f t="shared" si="2259"/>
        <v>0</v>
      </c>
      <c r="T3044" s="558">
        <f t="shared" ref="T3044:U3044" si="2260">SUM(T2980)</f>
        <v>0</v>
      </c>
      <c r="U3044" s="558">
        <f t="shared" si="2260"/>
        <v>0</v>
      </c>
      <c r="V3044" s="558">
        <f t="shared" ref="V3044:W3044" si="2261">SUM(V2980)</f>
        <v>0</v>
      </c>
      <c r="W3044" s="558">
        <f t="shared" si="2261"/>
        <v>0</v>
      </c>
      <c r="X3044" s="558">
        <f t="shared" ref="X3044:AE3046" si="2262">SUM(X2980)</f>
        <v>0</v>
      </c>
      <c r="Y3044" s="558">
        <f t="shared" si="2262"/>
        <v>0</v>
      </c>
      <c r="Z3044" s="978">
        <f t="shared" si="2262"/>
        <v>0</v>
      </c>
      <c r="AA3044" s="511">
        <f t="shared" si="2262"/>
        <v>0</v>
      </c>
      <c r="AB3044" s="558">
        <f t="shared" si="2262"/>
        <v>0</v>
      </c>
      <c r="AC3044" s="558">
        <f t="shared" si="2262"/>
        <v>0</v>
      </c>
      <c r="AD3044" s="558">
        <f t="shared" si="2262"/>
        <v>0</v>
      </c>
      <c r="AE3044" s="558">
        <f t="shared" si="2262"/>
        <v>0</v>
      </c>
      <c r="AF3044" s="1160"/>
      <c r="AG3044" s="551"/>
      <c r="AH3044" s="1325"/>
      <c r="AI3044" s="1340">
        <f t="shared" si="2163"/>
        <v>0</v>
      </c>
    </row>
    <row r="3045" spans="1:35" x14ac:dyDescent="0.25">
      <c r="A3045" s="226">
        <v>1</v>
      </c>
      <c r="B3045" s="912" t="s">
        <v>205</v>
      </c>
      <c r="C3045" s="2370"/>
      <c r="D3045" s="2371"/>
      <c r="E3045" s="2372">
        <f>SUM(E2981)</f>
        <v>3590</v>
      </c>
      <c r="F3045" s="2371">
        <f t="shared" si="2257"/>
        <v>2094</v>
      </c>
      <c r="G3045" s="2371">
        <f t="shared" si="2257"/>
        <v>2070</v>
      </c>
      <c r="H3045" s="2371">
        <f t="shared" si="2234"/>
        <v>98.853868194842406</v>
      </c>
      <c r="I3045" s="2371">
        <f t="shared" ref="I3045:Q3045" si="2263">SUM(I2981)</f>
        <v>0</v>
      </c>
      <c r="J3045" s="2371">
        <f t="shared" si="2263"/>
        <v>0</v>
      </c>
      <c r="K3045" s="2371">
        <f t="shared" si="2263"/>
        <v>0</v>
      </c>
      <c r="L3045" s="2371">
        <f t="shared" si="2263"/>
        <v>0</v>
      </c>
      <c r="M3045" s="2371">
        <f t="shared" si="2263"/>
        <v>0</v>
      </c>
      <c r="N3045" s="2371">
        <f t="shared" si="2263"/>
        <v>0</v>
      </c>
      <c r="O3045" s="2371">
        <f t="shared" si="2263"/>
        <v>0</v>
      </c>
      <c r="P3045" s="2371">
        <f t="shared" si="2263"/>
        <v>0</v>
      </c>
      <c r="Q3045" s="556">
        <f t="shared" si="2263"/>
        <v>0</v>
      </c>
      <c r="R3045" s="556">
        <f t="shared" ref="R3045:S3045" si="2264">SUM(R2981)</f>
        <v>0</v>
      </c>
      <c r="S3045" s="556">
        <f t="shared" si="2264"/>
        <v>0</v>
      </c>
      <c r="T3045" s="556">
        <f t="shared" ref="T3045:U3045" si="2265">SUM(T2981)</f>
        <v>0</v>
      </c>
      <c r="U3045" s="556">
        <f t="shared" si="2265"/>
        <v>0</v>
      </c>
      <c r="V3045" s="556">
        <f t="shared" ref="V3045:W3045" si="2266">SUM(V2981)</f>
        <v>0</v>
      </c>
      <c r="W3045" s="556">
        <f t="shared" si="2266"/>
        <v>0</v>
      </c>
      <c r="X3045" s="556">
        <f t="shared" si="2262"/>
        <v>0</v>
      </c>
      <c r="Y3045" s="556">
        <f t="shared" si="2262"/>
        <v>0</v>
      </c>
      <c r="Z3045" s="975">
        <f t="shared" si="2262"/>
        <v>0</v>
      </c>
      <c r="AA3045" s="512">
        <f t="shared" si="2262"/>
        <v>0</v>
      </c>
      <c r="AB3045" s="556">
        <f t="shared" si="2262"/>
        <v>0</v>
      </c>
      <c r="AC3045" s="556">
        <f t="shared" si="2262"/>
        <v>0</v>
      </c>
      <c r="AD3045" s="556">
        <f t="shared" si="2262"/>
        <v>0</v>
      </c>
      <c r="AE3045" s="556">
        <f t="shared" si="2262"/>
        <v>0</v>
      </c>
      <c r="AF3045" s="2027"/>
      <c r="AG3045" s="508"/>
      <c r="AH3045" s="1325"/>
      <c r="AI3045" s="1340">
        <f t="shared" si="2163"/>
        <v>0</v>
      </c>
    </row>
    <row r="3046" spans="1:35" ht="30" x14ac:dyDescent="0.25">
      <c r="A3046" s="226">
        <v>1</v>
      </c>
      <c r="B3046" s="913" t="s">
        <v>206</v>
      </c>
      <c r="C3046" s="2223"/>
      <c r="D3046" s="2357"/>
      <c r="E3046" s="2358">
        <f>SUM(E2982)</f>
        <v>10</v>
      </c>
      <c r="F3046" s="2357">
        <f t="shared" si="2257"/>
        <v>6</v>
      </c>
      <c r="G3046" s="2357">
        <f t="shared" si="2257"/>
        <v>1</v>
      </c>
      <c r="H3046" s="2374">
        <f t="shared" si="2234"/>
        <v>16.666666666666664</v>
      </c>
      <c r="I3046" s="2374">
        <f t="shared" ref="I3046:Q3046" si="2267">SUM(I2982)</f>
        <v>0</v>
      </c>
      <c r="J3046" s="2357">
        <f t="shared" si="2267"/>
        <v>0</v>
      </c>
      <c r="K3046" s="2374">
        <f t="shared" si="2267"/>
        <v>0</v>
      </c>
      <c r="L3046" s="2374">
        <f t="shared" si="2267"/>
        <v>0</v>
      </c>
      <c r="M3046" s="2357">
        <f t="shared" si="2267"/>
        <v>0</v>
      </c>
      <c r="N3046" s="2357">
        <f t="shared" si="2267"/>
        <v>0</v>
      </c>
      <c r="O3046" s="2357">
        <f t="shared" si="2267"/>
        <v>0</v>
      </c>
      <c r="P3046" s="2374">
        <f t="shared" si="2267"/>
        <v>0</v>
      </c>
      <c r="Q3046" s="557">
        <f t="shared" si="2267"/>
        <v>0</v>
      </c>
      <c r="R3046" s="557">
        <f t="shared" ref="R3046:S3046" si="2268">SUM(R2982)</f>
        <v>0</v>
      </c>
      <c r="S3046" s="557">
        <f t="shared" si="2268"/>
        <v>0</v>
      </c>
      <c r="T3046" s="557">
        <f t="shared" ref="T3046:U3046" si="2269">SUM(T2982)</f>
        <v>0</v>
      </c>
      <c r="U3046" s="557">
        <f t="shared" si="2269"/>
        <v>0</v>
      </c>
      <c r="V3046" s="557">
        <f t="shared" ref="V3046:W3046" si="2270">SUM(V2982)</f>
        <v>0</v>
      </c>
      <c r="W3046" s="557">
        <f t="shared" si="2270"/>
        <v>0</v>
      </c>
      <c r="X3046" s="557">
        <f t="shared" si="2262"/>
        <v>0</v>
      </c>
      <c r="Y3046" s="557">
        <f t="shared" si="2262"/>
        <v>0</v>
      </c>
      <c r="Z3046" s="975">
        <f t="shared" si="2262"/>
        <v>0</v>
      </c>
      <c r="AA3046" s="512">
        <f t="shared" si="2262"/>
        <v>0</v>
      </c>
      <c r="AB3046" s="556">
        <f t="shared" si="2262"/>
        <v>0</v>
      </c>
      <c r="AC3046" s="557">
        <f t="shared" si="2262"/>
        <v>0</v>
      </c>
      <c r="AD3046" s="557">
        <f t="shared" si="2262"/>
        <v>0</v>
      </c>
      <c r="AE3046" s="556">
        <f t="shared" si="2262"/>
        <v>0</v>
      </c>
      <c r="AF3046" s="1192"/>
      <c r="AG3046" s="508"/>
      <c r="AH3046" s="1325"/>
      <c r="AI3046" s="1340">
        <f t="shared" si="2163"/>
        <v>0</v>
      </c>
    </row>
    <row r="3047" spans="1:35" ht="29.25" thickBot="1" x14ac:dyDescent="0.3">
      <c r="A3047" s="226">
        <v>1</v>
      </c>
      <c r="B3047" s="919" t="s">
        <v>211</v>
      </c>
      <c r="C3047" s="2375"/>
      <c r="D3047" s="2376"/>
      <c r="E3047" s="2226">
        <f>E2983</f>
        <v>3600</v>
      </c>
      <c r="F3047" s="2377">
        <f>F2983</f>
        <v>2100</v>
      </c>
      <c r="G3047" s="2377">
        <f>G2983</f>
        <v>2071</v>
      </c>
      <c r="H3047" s="2377">
        <f t="shared" si="2234"/>
        <v>98.61904761904762</v>
      </c>
      <c r="I3047" s="2377">
        <f t="shared" ref="I3047" si="2271">I2983</f>
        <v>0</v>
      </c>
      <c r="J3047" s="2377">
        <f t="shared" ref="J3047:P3047" si="2272">J2983</f>
        <v>0</v>
      </c>
      <c r="K3047" s="2377">
        <f t="shared" si="2272"/>
        <v>0</v>
      </c>
      <c r="L3047" s="2377">
        <f t="shared" si="2272"/>
        <v>0</v>
      </c>
      <c r="M3047" s="2377">
        <f t="shared" si="2272"/>
        <v>0</v>
      </c>
      <c r="N3047" s="2377">
        <f t="shared" si="2272"/>
        <v>0</v>
      </c>
      <c r="O3047" s="2377">
        <f t="shared" si="2272"/>
        <v>0</v>
      </c>
      <c r="P3047" s="2377">
        <f t="shared" si="2272"/>
        <v>0</v>
      </c>
      <c r="Q3047" s="560">
        <f t="shared" ref="Q3047:Y3047" si="2273">Q2983</f>
        <v>19204.223399999999</v>
      </c>
      <c r="R3047" s="560">
        <f t="shared" si="2273"/>
        <v>19204.223399999999</v>
      </c>
      <c r="S3047" s="560">
        <f t="shared" si="2273"/>
        <v>19204.223399999999</v>
      </c>
      <c r="T3047" s="560">
        <f t="shared" si="2273"/>
        <v>19204.223399999999</v>
      </c>
      <c r="U3047" s="560">
        <f t="shared" ref="U3047:V3047" si="2274">U2983</f>
        <v>19204.223399999999</v>
      </c>
      <c r="V3047" s="560">
        <f t="shared" si="2274"/>
        <v>19204.223399999999</v>
      </c>
      <c r="W3047" s="560">
        <f t="shared" ref="W3047" si="2275">W2983</f>
        <v>19204.223399999999</v>
      </c>
      <c r="X3047" s="560">
        <f t="shared" si="2273"/>
        <v>11202.46365</v>
      </c>
      <c r="Y3047" s="560">
        <f t="shared" si="2273"/>
        <v>11167.752350000001</v>
      </c>
      <c r="Z3047" s="1796">
        <f t="shared" ref="Z3047:AE3047" si="2276">Z2983</f>
        <v>0</v>
      </c>
      <c r="AA3047" s="597">
        <f t="shared" si="2276"/>
        <v>0</v>
      </c>
      <c r="AB3047" s="560">
        <f t="shared" si="2276"/>
        <v>-34.711299999999028</v>
      </c>
      <c r="AC3047" s="560">
        <f t="shared" si="2276"/>
        <v>0</v>
      </c>
      <c r="AD3047" s="560">
        <f t="shared" si="2276"/>
        <v>-113.14298000000001</v>
      </c>
      <c r="AE3047" s="560">
        <f t="shared" si="2276"/>
        <v>11054.60937</v>
      </c>
      <c r="AF3047" s="2378"/>
      <c r="AG3047" s="1154"/>
      <c r="AH3047" s="1325"/>
      <c r="AI3047" s="1340">
        <f t="shared" si="2163"/>
        <v>11054609.370000001</v>
      </c>
    </row>
    <row r="3048" spans="1:35" x14ac:dyDescent="0.25">
      <c r="A3048" s="226">
        <v>1</v>
      </c>
      <c r="B3048" s="2005"/>
      <c r="C3048" s="1707"/>
      <c r="D3048" s="2005"/>
      <c r="E3048" s="412"/>
      <c r="F3048" s="2005"/>
      <c r="G3048" s="2063"/>
      <c r="H3048" s="2005"/>
      <c r="I3048" s="2063"/>
      <c r="J3048" s="2005"/>
      <c r="K3048" s="2063"/>
      <c r="L3048" s="2005"/>
      <c r="M3048" s="2005"/>
      <c r="N3048" s="2005"/>
      <c r="O3048" s="2005"/>
      <c r="P3048" s="2063"/>
      <c r="Q3048" s="511"/>
      <c r="R3048" s="511"/>
      <c r="S3048" s="511"/>
      <c r="T3048" s="511"/>
      <c r="U3048" s="511"/>
      <c r="V3048" s="511"/>
      <c r="W3048" s="511"/>
      <c r="X3048" s="551"/>
      <c r="Y3048" s="511"/>
      <c r="Z3048" s="978"/>
      <c r="AA3048" s="511"/>
      <c r="AB3048" s="511"/>
      <c r="AC3048" s="511"/>
      <c r="AD3048" s="511"/>
      <c r="AE3048" s="511"/>
      <c r="AF3048" s="2379"/>
      <c r="AG3048" s="551"/>
      <c r="AH3048" s="1325"/>
      <c r="AI3048" s="1340">
        <f t="shared" si="2163"/>
        <v>0</v>
      </c>
    </row>
    <row r="3049" spans="1:35" ht="47.25" x14ac:dyDescent="0.25">
      <c r="A3049" s="226">
        <v>1</v>
      </c>
      <c r="B3049" s="2134" t="s">
        <v>428</v>
      </c>
      <c r="C3049" s="902"/>
      <c r="D3049" s="3"/>
      <c r="E3049" s="372"/>
      <c r="F3049" s="3"/>
      <c r="G3049" s="3"/>
      <c r="H3049" s="3"/>
      <c r="I3049" s="3"/>
      <c r="J3049" s="3"/>
      <c r="K3049" s="3"/>
      <c r="L3049" s="3"/>
      <c r="M3049" s="3"/>
      <c r="N3049" s="3"/>
      <c r="O3049" s="3"/>
      <c r="P3049" s="3"/>
      <c r="Q3049" s="512"/>
      <c r="R3049" s="512"/>
      <c r="S3049" s="512"/>
      <c r="T3049" s="512"/>
      <c r="U3049" s="512"/>
      <c r="V3049" s="512"/>
      <c r="W3049" s="512"/>
      <c r="X3049" s="508"/>
      <c r="Y3049" s="512"/>
      <c r="Z3049" s="975"/>
      <c r="AA3049" s="512"/>
      <c r="AB3049" s="512"/>
      <c r="AC3049" s="512"/>
      <c r="AD3049" s="512"/>
      <c r="AE3049" s="512"/>
      <c r="AF3049" s="2380"/>
      <c r="AG3049" s="508"/>
      <c r="AH3049" s="1325"/>
      <c r="AI3049" s="1340">
        <f t="shared" si="2163"/>
        <v>0</v>
      </c>
    </row>
    <row r="3050" spans="1:35" x14ac:dyDescent="0.25">
      <c r="A3050" s="226">
        <v>1</v>
      </c>
      <c r="B3050" s="1763" t="s">
        <v>5</v>
      </c>
      <c r="C3050" s="1764"/>
      <c r="D3050" s="1763"/>
      <c r="E3050" s="372"/>
      <c r="F3050" s="2325"/>
      <c r="G3050" s="2325"/>
      <c r="H3050" s="2325"/>
      <c r="I3050" s="2325"/>
      <c r="J3050" s="2325"/>
      <c r="K3050" s="2381"/>
      <c r="L3050" s="2381">
        <f>ROUND(F3050*I3050,0)</f>
        <v>0</v>
      </c>
      <c r="M3050" s="2381"/>
      <c r="N3050" s="2381"/>
      <c r="O3050" s="2381"/>
      <c r="P3050" s="2381"/>
      <c r="Q3050" s="512"/>
      <c r="R3050" s="512"/>
      <c r="S3050" s="512"/>
      <c r="T3050" s="512"/>
      <c r="U3050" s="512"/>
      <c r="V3050" s="512"/>
      <c r="W3050" s="512"/>
      <c r="X3050" s="508"/>
      <c r="Y3050" s="512"/>
      <c r="Z3050" s="975"/>
      <c r="AA3050" s="512"/>
      <c r="AB3050" s="512"/>
      <c r="AC3050" s="512"/>
      <c r="AD3050" s="512"/>
      <c r="AE3050" s="512"/>
      <c r="AF3050" s="2382"/>
      <c r="AG3050" s="508"/>
      <c r="AH3050" s="1325"/>
      <c r="AI3050" s="1340">
        <f t="shared" si="2163"/>
        <v>0</v>
      </c>
    </row>
    <row r="3051" spans="1:35" x14ac:dyDescent="0.25">
      <c r="A3051" s="226">
        <v>1</v>
      </c>
      <c r="B3051" s="3" t="s">
        <v>24</v>
      </c>
      <c r="C3051" s="1338" t="s">
        <v>268</v>
      </c>
      <c r="D3051" s="3">
        <v>340</v>
      </c>
      <c r="E3051" s="372"/>
      <c r="F3051" s="212">
        <f t="shared" ref="F3051:F3059" si="2277">ROUND(E3051/12*$B$4,0)</f>
        <v>0</v>
      </c>
      <c r="G3051" s="212"/>
      <c r="H3051" s="212"/>
      <c r="I3051" s="2326">
        <v>5.5</v>
      </c>
      <c r="J3051" s="252"/>
      <c r="K3051" s="253">
        <f t="shared" ref="K3051:K3059" si="2278">ROUND(E3051*I3051,0)</f>
        <v>0</v>
      </c>
      <c r="L3051" s="253">
        <f t="shared" ref="L3051:L3059" si="2279">ROUND(K3051/12*$B$4,0)</f>
        <v>0</v>
      </c>
      <c r="M3051" s="253"/>
      <c r="N3051" s="253"/>
      <c r="O3051" s="253">
        <f t="shared" ref="O3051:O3059" si="2280">ROUND(K3051/D3051,0)</f>
        <v>0</v>
      </c>
      <c r="P3051" s="253"/>
      <c r="Q3051" s="512"/>
      <c r="R3051" s="512"/>
      <c r="S3051" s="512"/>
      <c r="T3051" s="512"/>
      <c r="U3051" s="512"/>
      <c r="V3051" s="512"/>
      <c r="W3051" s="512"/>
      <c r="X3051" s="508"/>
      <c r="Y3051" s="512"/>
      <c r="Z3051" s="975"/>
      <c r="AA3051" s="512"/>
      <c r="AB3051" s="512"/>
      <c r="AC3051" s="512"/>
      <c r="AD3051" s="512"/>
      <c r="AE3051" s="512"/>
      <c r="AF3051" s="1165"/>
      <c r="AG3051" s="508"/>
      <c r="AH3051" s="1325"/>
      <c r="AI3051" s="1340">
        <f t="shared" si="2163"/>
        <v>0</v>
      </c>
    </row>
    <row r="3052" spans="1:35" s="2536" customFormat="1" x14ac:dyDescent="0.25">
      <c r="B3052" s="3" t="s">
        <v>611</v>
      </c>
      <c r="C3052" s="1338" t="s">
        <v>268</v>
      </c>
      <c r="D3052" s="3">
        <v>340</v>
      </c>
      <c r="E3052" s="372">
        <v>355</v>
      </c>
      <c r="F3052" s="3641">
        <f>E3052/8*3</f>
        <v>133.125</v>
      </c>
      <c r="G3052" s="212">
        <v>75</v>
      </c>
      <c r="H3052" s="212">
        <f t="shared" ref="H3052:H3060" si="2281">G3052/F3052*100</f>
        <v>56.338028169014088</v>
      </c>
      <c r="I3052" s="2326">
        <v>14</v>
      </c>
      <c r="J3052" s="252"/>
      <c r="K3052" s="253">
        <f t="shared" ref="K3052" si="2282">ROUND(E3052*I3052,0)</f>
        <v>4970</v>
      </c>
      <c r="L3052" s="3702">
        <f>K3052/8*2</f>
        <v>1242.5</v>
      </c>
      <c r="M3052" s="253">
        <v>718</v>
      </c>
      <c r="N3052" s="253">
        <f t="shared" ref="N3052" si="2283">M3052/L3052*100</f>
        <v>57.786720321931597</v>
      </c>
      <c r="O3052" s="253">
        <f t="shared" ref="O3052" si="2284">ROUND(K3052/D3052,0)</f>
        <v>15</v>
      </c>
      <c r="P3052" s="253">
        <f t="shared" ref="P3052" si="2285">M3052/$B$4*12/O3052</f>
        <v>82.057142857142864</v>
      </c>
      <c r="Q3052" s="512"/>
      <c r="R3052" s="512"/>
      <c r="S3052" s="512"/>
      <c r="T3052" s="512"/>
      <c r="U3052" s="512"/>
      <c r="V3052" s="512"/>
      <c r="W3052" s="512"/>
      <c r="X3052" s="508"/>
      <c r="Y3052" s="512"/>
      <c r="Z3052" s="975"/>
      <c r="AA3052" s="512"/>
      <c r="AB3052" s="512"/>
      <c r="AC3052" s="512"/>
      <c r="AD3052" s="512"/>
      <c r="AE3052" s="512"/>
      <c r="AF3052" s="1165"/>
      <c r="AG3052" s="508"/>
      <c r="AH3052" s="1325"/>
      <c r="AI3052" s="1340">
        <f t="shared" si="2163"/>
        <v>0</v>
      </c>
    </row>
    <row r="3053" spans="1:35" x14ac:dyDescent="0.25">
      <c r="A3053" s="226">
        <v>1</v>
      </c>
      <c r="B3053" s="3" t="s">
        <v>25</v>
      </c>
      <c r="C3053" s="1338" t="s">
        <v>268</v>
      </c>
      <c r="D3053" s="3">
        <v>300</v>
      </c>
      <c r="E3053" s="372"/>
      <c r="F3053" s="212">
        <f t="shared" si="2277"/>
        <v>0</v>
      </c>
      <c r="G3053" s="212"/>
      <c r="H3053" s="212"/>
      <c r="I3053" s="2326">
        <v>5.6</v>
      </c>
      <c r="J3053" s="252"/>
      <c r="K3053" s="253">
        <f t="shared" si="2278"/>
        <v>0</v>
      </c>
      <c r="L3053" s="253">
        <f t="shared" si="2279"/>
        <v>0</v>
      </c>
      <c r="M3053" s="253"/>
      <c r="N3053" s="253"/>
      <c r="O3053" s="253">
        <f t="shared" si="2280"/>
        <v>0</v>
      </c>
      <c r="P3053" s="253"/>
      <c r="Q3053" s="512"/>
      <c r="R3053" s="512"/>
      <c r="S3053" s="512"/>
      <c r="T3053" s="512"/>
      <c r="U3053" s="512"/>
      <c r="V3053" s="512"/>
      <c r="W3053" s="512"/>
      <c r="X3053" s="508"/>
      <c r="Y3053" s="512"/>
      <c r="Z3053" s="975"/>
      <c r="AA3053" s="512"/>
      <c r="AB3053" s="512"/>
      <c r="AC3053" s="512"/>
      <c r="AD3053" s="512"/>
      <c r="AE3053" s="512"/>
      <c r="AF3053" s="1165"/>
      <c r="AG3053" s="508"/>
      <c r="AH3053" s="1325"/>
      <c r="AI3053" s="1340">
        <f t="shared" si="2163"/>
        <v>0</v>
      </c>
    </row>
    <row r="3054" spans="1:35" x14ac:dyDescent="0.25">
      <c r="A3054" s="226">
        <v>1</v>
      </c>
      <c r="B3054" s="3" t="s">
        <v>168</v>
      </c>
      <c r="C3054" s="1338" t="s">
        <v>268</v>
      </c>
      <c r="D3054" s="3">
        <v>270</v>
      </c>
      <c r="E3054" s="372">
        <v>1049</v>
      </c>
      <c r="F3054" s="212">
        <f t="shared" si="2277"/>
        <v>612</v>
      </c>
      <c r="G3054" s="212">
        <v>551</v>
      </c>
      <c r="H3054" s="212">
        <f t="shared" si="2281"/>
        <v>90.032679738562095</v>
      </c>
      <c r="I3054" s="2326">
        <v>7.5</v>
      </c>
      <c r="J3054" s="252">
        <f t="shared" ref="J3054:J3060" si="2286">M3054/G3054</f>
        <v>6.6479128856624321</v>
      </c>
      <c r="K3054" s="253">
        <f t="shared" si="2278"/>
        <v>7868</v>
      </c>
      <c r="L3054" s="253">
        <f t="shared" si="2279"/>
        <v>4590</v>
      </c>
      <c r="M3054" s="253">
        <v>3663</v>
      </c>
      <c r="N3054" s="253">
        <f t="shared" ref="N3054:N3060" si="2287">M3054/L3054*100</f>
        <v>79.803921568627459</v>
      </c>
      <c r="O3054" s="253">
        <f t="shared" si="2280"/>
        <v>29</v>
      </c>
      <c r="P3054" s="253">
        <f t="shared" ref="P3054:P3060" si="2288">M3054/$B$4*12/O3054</f>
        <v>216.53201970443354</v>
      </c>
      <c r="Q3054" s="512"/>
      <c r="R3054" s="512"/>
      <c r="S3054" s="512"/>
      <c r="T3054" s="512"/>
      <c r="U3054" s="512"/>
      <c r="V3054" s="512"/>
      <c r="W3054" s="512"/>
      <c r="X3054" s="508"/>
      <c r="Y3054" s="512"/>
      <c r="Z3054" s="975"/>
      <c r="AA3054" s="512"/>
      <c r="AB3054" s="512"/>
      <c r="AC3054" s="512"/>
      <c r="AD3054" s="512"/>
      <c r="AE3054" s="512"/>
      <c r="AF3054" s="1165"/>
      <c r="AG3054" s="508"/>
      <c r="AH3054" s="1325"/>
      <c r="AI3054" s="1340">
        <f t="shared" si="2163"/>
        <v>0</v>
      </c>
    </row>
    <row r="3055" spans="1:35" x14ac:dyDescent="0.25">
      <c r="A3055" s="226">
        <v>1</v>
      </c>
      <c r="B3055" s="3" t="s">
        <v>8</v>
      </c>
      <c r="C3055" s="1338" t="s">
        <v>268</v>
      </c>
      <c r="D3055" s="3">
        <v>340</v>
      </c>
      <c r="E3055" s="372">
        <v>326</v>
      </c>
      <c r="F3055" s="212">
        <f t="shared" si="2277"/>
        <v>190</v>
      </c>
      <c r="G3055" s="212">
        <v>107</v>
      </c>
      <c r="H3055" s="212">
        <f t="shared" si="2281"/>
        <v>56.315789473684205</v>
      </c>
      <c r="I3055" s="2326">
        <v>10.5</v>
      </c>
      <c r="J3055" s="252">
        <f t="shared" si="2286"/>
        <v>10.121495327102803</v>
      </c>
      <c r="K3055" s="253">
        <f t="shared" si="2278"/>
        <v>3423</v>
      </c>
      <c r="L3055" s="253">
        <f t="shared" si="2279"/>
        <v>1997</v>
      </c>
      <c r="M3055" s="253">
        <v>1083</v>
      </c>
      <c r="N3055" s="253">
        <f t="shared" si="2287"/>
        <v>54.231347020530798</v>
      </c>
      <c r="O3055" s="253">
        <f t="shared" si="2280"/>
        <v>10</v>
      </c>
      <c r="P3055" s="253">
        <f t="shared" si="2288"/>
        <v>185.65714285714287</v>
      </c>
      <c r="Q3055" s="512"/>
      <c r="R3055" s="512"/>
      <c r="S3055" s="512"/>
      <c r="T3055" s="512"/>
      <c r="U3055" s="512"/>
      <c r="V3055" s="512"/>
      <c r="W3055" s="512"/>
      <c r="X3055" s="508"/>
      <c r="Y3055" s="512"/>
      <c r="Z3055" s="975"/>
      <c r="AA3055" s="512"/>
      <c r="AB3055" s="512"/>
      <c r="AC3055" s="512"/>
      <c r="AD3055" s="512"/>
      <c r="AE3055" s="512"/>
      <c r="AF3055" s="1165"/>
      <c r="AG3055" s="508"/>
      <c r="AH3055" s="1325"/>
      <c r="AI3055" s="1340">
        <f t="shared" si="2163"/>
        <v>0</v>
      </c>
    </row>
    <row r="3056" spans="1:35" x14ac:dyDescent="0.25">
      <c r="A3056" s="226">
        <v>1</v>
      </c>
      <c r="B3056" s="3" t="s">
        <v>9</v>
      </c>
      <c r="C3056" s="1338" t="s">
        <v>268</v>
      </c>
      <c r="D3056" s="3">
        <v>340</v>
      </c>
      <c r="E3056" s="372">
        <v>675</v>
      </c>
      <c r="F3056" s="212">
        <f t="shared" si="2277"/>
        <v>394</v>
      </c>
      <c r="G3056" s="212">
        <v>320</v>
      </c>
      <c r="H3056" s="212">
        <f t="shared" si="2281"/>
        <v>81.218274111675129</v>
      </c>
      <c r="I3056" s="2326">
        <v>10.8</v>
      </c>
      <c r="J3056" s="252">
        <f t="shared" si="2286"/>
        <v>10.290625</v>
      </c>
      <c r="K3056" s="253">
        <f t="shared" si="2278"/>
        <v>7290</v>
      </c>
      <c r="L3056" s="253">
        <f t="shared" si="2279"/>
        <v>4253</v>
      </c>
      <c r="M3056" s="253">
        <v>3293</v>
      </c>
      <c r="N3056" s="253">
        <f t="shared" si="2287"/>
        <v>77.427698095462034</v>
      </c>
      <c r="O3056" s="253">
        <f t="shared" si="2280"/>
        <v>21</v>
      </c>
      <c r="P3056" s="253">
        <f t="shared" si="2288"/>
        <v>268.81632653061223</v>
      </c>
      <c r="Q3056" s="512"/>
      <c r="R3056" s="512"/>
      <c r="S3056" s="512"/>
      <c r="T3056" s="512"/>
      <c r="U3056" s="512"/>
      <c r="V3056" s="512"/>
      <c r="W3056" s="512"/>
      <c r="X3056" s="508"/>
      <c r="Y3056" s="512"/>
      <c r="Z3056" s="975"/>
      <c r="AA3056" s="512"/>
      <c r="AB3056" s="512"/>
      <c r="AC3056" s="512"/>
      <c r="AD3056" s="512"/>
      <c r="AE3056" s="512"/>
      <c r="AF3056" s="1165"/>
      <c r="AG3056" s="508"/>
      <c r="AH3056" s="1325"/>
      <c r="AI3056" s="1340">
        <f t="shared" si="2163"/>
        <v>0</v>
      </c>
    </row>
    <row r="3057" spans="1:35" x14ac:dyDescent="0.25">
      <c r="A3057" s="226">
        <v>1</v>
      </c>
      <c r="B3057" s="3" t="s">
        <v>65</v>
      </c>
      <c r="C3057" s="1338" t="s">
        <v>268</v>
      </c>
      <c r="D3057" s="3">
        <v>320</v>
      </c>
      <c r="E3057" s="372">
        <v>548</v>
      </c>
      <c r="F3057" s="212">
        <f t="shared" si="2277"/>
        <v>320</v>
      </c>
      <c r="G3057" s="212">
        <v>403</v>
      </c>
      <c r="H3057" s="212">
        <f t="shared" si="2281"/>
        <v>125.93749999999999</v>
      </c>
      <c r="I3057" s="2326">
        <v>9</v>
      </c>
      <c r="J3057" s="252">
        <f t="shared" si="2286"/>
        <v>7.4590570719602978</v>
      </c>
      <c r="K3057" s="253">
        <f t="shared" si="2278"/>
        <v>4932</v>
      </c>
      <c r="L3057" s="253">
        <f t="shared" si="2279"/>
        <v>2877</v>
      </c>
      <c r="M3057" s="253">
        <v>3006</v>
      </c>
      <c r="N3057" s="253">
        <f t="shared" si="2287"/>
        <v>104.48383733055266</v>
      </c>
      <c r="O3057" s="253">
        <f t="shared" si="2280"/>
        <v>15</v>
      </c>
      <c r="P3057" s="253">
        <f t="shared" si="2288"/>
        <v>343.54285714285714</v>
      </c>
      <c r="Q3057" s="512"/>
      <c r="R3057" s="512"/>
      <c r="S3057" s="512"/>
      <c r="T3057" s="512"/>
      <c r="U3057" s="512"/>
      <c r="V3057" s="512"/>
      <c r="W3057" s="512"/>
      <c r="X3057" s="508"/>
      <c r="Y3057" s="512"/>
      <c r="Z3057" s="975"/>
      <c r="AA3057" s="512"/>
      <c r="AB3057" s="512"/>
      <c r="AC3057" s="512"/>
      <c r="AD3057" s="512"/>
      <c r="AE3057" s="512"/>
      <c r="AF3057" s="1165"/>
      <c r="AG3057" s="508"/>
      <c r="AH3057" s="1325"/>
      <c r="AI3057" s="1340">
        <f t="shared" si="2163"/>
        <v>0</v>
      </c>
    </row>
    <row r="3058" spans="1:35" x14ac:dyDescent="0.25">
      <c r="A3058" s="226">
        <v>1</v>
      </c>
      <c r="B3058" s="3" t="s">
        <v>10</v>
      </c>
      <c r="C3058" s="1338" t="s">
        <v>268</v>
      </c>
      <c r="D3058" s="3">
        <v>340</v>
      </c>
      <c r="E3058" s="372">
        <v>1396</v>
      </c>
      <c r="F3058" s="212">
        <f t="shared" si="2277"/>
        <v>814</v>
      </c>
      <c r="G3058" s="212">
        <v>838</v>
      </c>
      <c r="H3058" s="212">
        <f t="shared" si="2281"/>
        <v>102.94840294840296</v>
      </c>
      <c r="I3058" s="2326">
        <v>10.7</v>
      </c>
      <c r="J3058" s="252">
        <f t="shared" si="2286"/>
        <v>10.051312649164677</v>
      </c>
      <c r="K3058" s="253">
        <f t="shared" si="2278"/>
        <v>14937</v>
      </c>
      <c r="L3058" s="253">
        <f t="shared" si="2279"/>
        <v>8713</v>
      </c>
      <c r="M3058" s="253">
        <v>8423</v>
      </c>
      <c r="N3058" s="253">
        <f t="shared" si="2287"/>
        <v>96.671640078044291</v>
      </c>
      <c r="O3058" s="253">
        <f t="shared" si="2280"/>
        <v>44</v>
      </c>
      <c r="P3058" s="253">
        <f t="shared" si="2288"/>
        <v>328.16883116883116</v>
      </c>
      <c r="Q3058" s="512"/>
      <c r="R3058" s="512"/>
      <c r="S3058" s="512"/>
      <c r="T3058" s="512"/>
      <c r="U3058" s="512"/>
      <c r="V3058" s="512"/>
      <c r="W3058" s="512"/>
      <c r="X3058" s="508"/>
      <c r="Y3058" s="512"/>
      <c r="Z3058" s="975"/>
      <c r="AA3058" s="512"/>
      <c r="AB3058" s="512"/>
      <c r="AC3058" s="512"/>
      <c r="AD3058" s="512"/>
      <c r="AE3058" s="512"/>
      <c r="AF3058" s="1165"/>
      <c r="AG3058" s="508"/>
      <c r="AH3058" s="1325"/>
      <c r="AI3058" s="1340">
        <f t="shared" si="2163"/>
        <v>0</v>
      </c>
    </row>
    <row r="3059" spans="1:35" x14ac:dyDescent="0.25">
      <c r="A3059" s="226">
        <v>1</v>
      </c>
      <c r="B3059" s="1898" t="s">
        <v>6</v>
      </c>
      <c r="C3059" s="1338" t="s">
        <v>268</v>
      </c>
      <c r="D3059" s="1898">
        <v>340</v>
      </c>
      <c r="E3059" s="373">
        <v>933</v>
      </c>
      <c r="F3059" s="218">
        <f t="shared" si="2277"/>
        <v>544</v>
      </c>
      <c r="G3059" s="218">
        <v>447</v>
      </c>
      <c r="H3059" s="218">
        <f t="shared" si="2281"/>
        <v>82.169117647058826</v>
      </c>
      <c r="I3059" s="2327">
        <v>8.5</v>
      </c>
      <c r="J3059" s="1350">
        <f t="shared" si="2286"/>
        <v>9.9552572706935116</v>
      </c>
      <c r="K3059" s="433">
        <f t="shared" si="2278"/>
        <v>7931</v>
      </c>
      <c r="L3059" s="433">
        <f t="shared" si="2279"/>
        <v>4626</v>
      </c>
      <c r="M3059" s="433">
        <v>4450</v>
      </c>
      <c r="N3059" s="433">
        <f t="shared" si="2287"/>
        <v>96.195417207090358</v>
      </c>
      <c r="O3059" s="433">
        <f t="shared" si="2280"/>
        <v>23</v>
      </c>
      <c r="P3059" s="433">
        <f t="shared" si="2288"/>
        <v>331.67701863354034</v>
      </c>
      <c r="Q3059" s="513"/>
      <c r="R3059" s="513"/>
      <c r="S3059" s="513"/>
      <c r="T3059" s="513"/>
      <c r="U3059" s="513"/>
      <c r="V3059" s="513"/>
      <c r="W3059" s="513"/>
      <c r="X3059" s="1080"/>
      <c r="Y3059" s="513"/>
      <c r="Z3059" s="1372"/>
      <c r="AA3059" s="513"/>
      <c r="AB3059" s="513"/>
      <c r="AC3059" s="513"/>
      <c r="AD3059" s="513"/>
      <c r="AE3059" s="513"/>
      <c r="AF3059" s="1346"/>
      <c r="AG3059" s="1077"/>
      <c r="AH3059" s="1325"/>
      <c r="AI3059" s="1340">
        <f t="shared" si="2163"/>
        <v>0</v>
      </c>
    </row>
    <row r="3060" spans="1:35" ht="29.25" x14ac:dyDescent="0.25">
      <c r="A3060" s="226">
        <v>1</v>
      </c>
      <c r="B3060" s="1906" t="s">
        <v>7</v>
      </c>
      <c r="C3060" s="2383"/>
      <c r="D3060" s="1906"/>
      <c r="E3060" s="379">
        <f>SUM(E3051:E3059)</f>
        <v>5282</v>
      </c>
      <c r="F3060" s="1801">
        <f>SUM(F3051:F3059)</f>
        <v>3007.125</v>
      </c>
      <c r="G3060" s="1801">
        <f>SUM(G3051:G3059)</f>
        <v>2741</v>
      </c>
      <c r="H3060" s="1801">
        <f t="shared" si="2281"/>
        <v>91.150184977345475</v>
      </c>
      <c r="I3060" s="8">
        <f>L3060/F3060</f>
        <v>9.4104834351747932</v>
      </c>
      <c r="J3060" s="8">
        <f t="shared" si="2286"/>
        <v>8.9879605983217807</v>
      </c>
      <c r="K3060" s="1801">
        <f>SUM(K3051:K3059)</f>
        <v>51351</v>
      </c>
      <c r="L3060" s="1801">
        <f>SUM(L3051:L3059)</f>
        <v>28298.5</v>
      </c>
      <c r="M3060" s="1801">
        <f>SUM(M3051:M3059)</f>
        <v>24636</v>
      </c>
      <c r="N3060" s="1444">
        <f t="shared" si="2287"/>
        <v>87.05761789494143</v>
      </c>
      <c r="O3060" s="1801">
        <f>SUM(O3051:O3059)</f>
        <v>157</v>
      </c>
      <c r="P3060" s="1444">
        <f t="shared" si="2288"/>
        <v>269.00090991810737</v>
      </c>
      <c r="Q3060" s="510">
        <v>232714.8716897408</v>
      </c>
      <c r="R3060" s="510">
        <v>232714.8716897408</v>
      </c>
      <c r="S3060" s="510">
        <v>232714.8716897408</v>
      </c>
      <c r="T3060" s="510">
        <v>232714.8716897408</v>
      </c>
      <c r="U3060" s="510">
        <v>227702.38713347723</v>
      </c>
      <c r="V3060" s="510">
        <v>204362.37044519384</v>
      </c>
      <c r="W3060" s="510">
        <v>204362.37044519384</v>
      </c>
      <c r="X3060" s="1074">
        <f t="shared" ref="X3060" si="2289">Q3060/12*$B$4+(R3060-Q3060)/11*6+(S3060-R3060)/10*5+(T3060-S3060)/9*4+(U3060-T3060)/8*3+(V3060-U3060)/7*2+(W3060-V3060)/6*1</f>
        <v>127202.08391376422</v>
      </c>
      <c r="Y3060" s="510">
        <f>AE3060-AD3060-AA3060</f>
        <v>94545.573290000015</v>
      </c>
      <c r="Z3060" s="979"/>
      <c r="AA3060" s="510">
        <v>-323.54124000000002</v>
      </c>
      <c r="AB3060" s="510">
        <f>Y3060-X3060</f>
        <v>-32656.510623764203</v>
      </c>
      <c r="AC3060" s="510"/>
      <c r="AD3060" s="510">
        <v>-3226.8893099999996</v>
      </c>
      <c r="AE3060" s="510">
        <v>90995.14274000001</v>
      </c>
      <c r="AF3060" s="1805"/>
      <c r="AG3060" s="1082"/>
      <c r="AH3060" s="1325"/>
      <c r="AI3060" s="1340">
        <f t="shared" si="2163"/>
        <v>90995142.74000001</v>
      </c>
    </row>
    <row r="3061" spans="1:35" x14ac:dyDescent="0.25">
      <c r="A3061" s="226">
        <v>1</v>
      </c>
      <c r="B3061" s="2259" t="s">
        <v>14</v>
      </c>
      <c r="C3061" s="2259"/>
      <c r="D3061" s="209"/>
      <c r="E3061" s="380"/>
      <c r="F3061" s="1755"/>
      <c r="G3061" s="1755"/>
      <c r="H3061" s="1755"/>
      <c r="I3061" s="2329"/>
      <c r="J3061" s="2329"/>
      <c r="K3061" s="1755"/>
      <c r="L3061" s="1755"/>
      <c r="M3061" s="1755"/>
      <c r="N3061" s="1755"/>
      <c r="O3061" s="1755"/>
      <c r="P3061" s="1755"/>
      <c r="Q3061" s="511"/>
      <c r="R3061" s="511"/>
      <c r="S3061" s="511"/>
      <c r="T3061" s="511"/>
      <c r="U3061" s="511"/>
      <c r="V3061" s="511"/>
      <c r="W3061" s="511"/>
      <c r="X3061" s="1086">
        <f t="shared" ref="X3061" si="2290">Q3061/12*$B$4</f>
        <v>0</v>
      </c>
      <c r="Y3061" s="511"/>
      <c r="Z3061" s="978"/>
      <c r="AA3061" s="511"/>
      <c r="AB3061" s="511"/>
      <c r="AC3061" s="511"/>
      <c r="AD3061" s="511"/>
      <c r="AE3061" s="511"/>
      <c r="AF3061" s="1783"/>
      <c r="AG3061" s="551"/>
      <c r="AH3061" s="1325"/>
      <c r="AI3061" s="1340">
        <f t="shared" si="2163"/>
        <v>0</v>
      </c>
    </row>
    <row r="3062" spans="1:35" ht="63" x14ac:dyDescent="0.25">
      <c r="A3062" s="226">
        <v>1</v>
      </c>
      <c r="B3062" s="1058" t="s">
        <v>348</v>
      </c>
      <c r="C3062" s="1899"/>
      <c r="D3062" s="1914"/>
      <c r="E3062" s="410"/>
      <c r="F3062" s="716"/>
      <c r="G3062" s="716"/>
      <c r="H3062" s="716"/>
      <c r="I3062" s="1041"/>
      <c r="J3062" s="1041"/>
      <c r="K3062" s="1723"/>
      <c r="L3062" s="1723"/>
      <c r="M3062" s="1723"/>
      <c r="N3062" s="1723"/>
      <c r="O3062" s="1723"/>
      <c r="P3062" s="1723"/>
      <c r="Q3062" s="512">
        <v>224120.88188999999</v>
      </c>
      <c r="R3062" s="512">
        <v>224120.88188999999</v>
      </c>
      <c r="S3062" s="512">
        <v>224120.88188999999</v>
      </c>
      <c r="T3062" s="512">
        <v>224120.88188999999</v>
      </c>
      <c r="U3062" s="512">
        <v>224120.88188999999</v>
      </c>
      <c r="V3062" s="512">
        <v>224120.88188999999</v>
      </c>
      <c r="W3062" s="512">
        <v>224120.88188999999</v>
      </c>
      <c r="X3062" s="1092">
        <f t="shared" ref="X3062:X3063" si="2291">Q3062/12*$B$4+(R3062-Q3062)/11*6+(S3062-R3062)/10*5+(T3062-S3062)/9*4+(U3062-T3062)/8*3+(V3062-U3062)/7*2+(W3062-V3062)/6*1</f>
        <v>130737.18110250001</v>
      </c>
      <c r="Y3062" s="512">
        <f>AE3062-AD3062-AA3062</f>
        <v>128240.15345000003</v>
      </c>
      <c r="Z3062" s="975"/>
      <c r="AA3062" s="512">
        <v>-106.02</v>
      </c>
      <c r="AB3062" s="512">
        <f>Y3062-X3062</f>
        <v>-2497.027652499979</v>
      </c>
      <c r="AC3062" s="512"/>
      <c r="AD3062" s="512">
        <v>-14.391620000000001</v>
      </c>
      <c r="AE3062" s="512">
        <v>128119.74183000003</v>
      </c>
      <c r="AF3062" s="1137"/>
      <c r="AG3062" s="508"/>
      <c r="AH3062" s="1325"/>
      <c r="AI3062" s="1340">
        <f t="shared" si="2163"/>
        <v>128119741.83000003</v>
      </c>
    </row>
    <row r="3063" spans="1:35" ht="15.75" x14ac:dyDescent="0.25">
      <c r="A3063" s="226">
        <v>1</v>
      </c>
      <c r="B3063" s="752" t="s">
        <v>302</v>
      </c>
      <c r="C3063" s="1899"/>
      <c r="D3063" s="1914"/>
      <c r="E3063" s="410"/>
      <c r="F3063" s="716"/>
      <c r="G3063" s="716"/>
      <c r="H3063" s="716"/>
      <c r="I3063" s="1041"/>
      <c r="J3063" s="1041"/>
      <c r="K3063" s="1723"/>
      <c r="L3063" s="1723"/>
      <c r="M3063" s="1723"/>
      <c r="N3063" s="1723"/>
      <c r="O3063" s="1723"/>
      <c r="P3063" s="1723"/>
      <c r="Q3063" s="512">
        <v>45141.264000000003</v>
      </c>
      <c r="R3063" s="512">
        <v>45141.264000000003</v>
      </c>
      <c r="S3063" s="512">
        <v>45141.264000000003</v>
      </c>
      <c r="T3063" s="512">
        <v>45141.264000000003</v>
      </c>
      <c r="U3063" s="512">
        <v>45141.264000000003</v>
      </c>
      <c r="V3063" s="512">
        <v>45141.264000000003</v>
      </c>
      <c r="W3063" s="512">
        <v>45141.264000000003</v>
      </c>
      <c r="X3063" s="1073">
        <f t="shared" si="2291"/>
        <v>26332.404000000002</v>
      </c>
      <c r="Y3063" s="512">
        <f>AE3063-AD3063-AA3063</f>
        <v>26332.403999999999</v>
      </c>
      <c r="Z3063" s="975"/>
      <c r="AA3063" s="512"/>
      <c r="AB3063" s="512">
        <f>Y3063-X3063</f>
        <v>0</v>
      </c>
      <c r="AC3063" s="512"/>
      <c r="AD3063" s="512">
        <v>0</v>
      </c>
      <c r="AE3063" s="512">
        <v>26332.403999999999</v>
      </c>
      <c r="AF3063" s="1137"/>
      <c r="AG3063" s="508"/>
      <c r="AH3063" s="1325"/>
      <c r="AI3063" s="1340">
        <f t="shared" si="2163"/>
        <v>26332404</v>
      </c>
    </row>
    <row r="3064" spans="1:35" ht="29.25" x14ac:dyDescent="0.25">
      <c r="A3064" s="226">
        <v>1</v>
      </c>
      <c r="B3064" s="2531" t="s">
        <v>284</v>
      </c>
      <c r="C3064" s="617"/>
      <c r="D3064" s="4"/>
      <c r="E3064" s="755">
        <f>E3066+E3067+E3068+E3069</f>
        <v>91370</v>
      </c>
      <c r="F3064" s="755">
        <f t="shared" ref="F3064:G3064" si="2292">F3066+F3067+F3068+F3069</f>
        <v>53300</v>
      </c>
      <c r="G3064" s="755">
        <f t="shared" si="2292"/>
        <v>39826</v>
      </c>
      <c r="H3064" s="322">
        <f>G3064/F3064*100</f>
        <v>74.720450281425883</v>
      </c>
      <c r="I3064" s="1762"/>
      <c r="J3064" s="1762"/>
      <c r="K3064" s="210"/>
      <c r="L3064" s="210"/>
      <c r="M3064" s="210"/>
      <c r="N3064" s="210"/>
      <c r="O3064" s="210"/>
      <c r="P3064" s="210"/>
      <c r="Q3064" s="512"/>
      <c r="R3064" s="512"/>
      <c r="S3064" s="512"/>
      <c r="T3064" s="512"/>
      <c r="U3064" s="512"/>
      <c r="V3064" s="512"/>
      <c r="W3064" s="512"/>
      <c r="X3064" s="508"/>
      <c r="Y3064" s="512"/>
      <c r="Z3064" s="975"/>
      <c r="AA3064" s="512"/>
      <c r="AB3064" s="512"/>
      <c r="AC3064" s="512"/>
      <c r="AD3064" s="512"/>
      <c r="AE3064" s="512"/>
      <c r="AF3064" s="1149"/>
      <c r="AG3064" s="508"/>
      <c r="AH3064" s="1325"/>
      <c r="AI3064" s="1340">
        <f t="shared" si="2163"/>
        <v>0</v>
      </c>
    </row>
    <row r="3065" spans="1:35" ht="30" x14ac:dyDescent="0.25">
      <c r="A3065" s="226">
        <v>1</v>
      </c>
      <c r="B3065" s="462" t="s">
        <v>200</v>
      </c>
      <c r="C3065" s="617"/>
      <c r="D3065" s="4"/>
      <c r="E3065" s="757"/>
      <c r="F3065" s="322"/>
      <c r="G3065" s="322"/>
      <c r="H3065" s="322"/>
      <c r="I3065" s="1762"/>
      <c r="J3065" s="1762"/>
      <c r="K3065" s="210"/>
      <c r="L3065" s="210"/>
      <c r="M3065" s="210"/>
      <c r="N3065" s="210"/>
      <c r="O3065" s="210"/>
      <c r="P3065" s="210"/>
      <c r="Q3065" s="512"/>
      <c r="R3065" s="512"/>
      <c r="S3065" s="512"/>
      <c r="T3065" s="512"/>
      <c r="U3065" s="512"/>
      <c r="V3065" s="512"/>
      <c r="W3065" s="512"/>
      <c r="X3065" s="508"/>
      <c r="Y3065" s="512"/>
      <c r="Z3065" s="975"/>
      <c r="AA3065" s="512"/>
      <c r="AB3065" s="512"/>
      <c r="AC3065" s="512"/>
      <c r="AD3065" s="512"/>
      <c r="AE3065" s="512"/>
      <c r="AF3065" s="1149"/>
      <c r="AG3065" s="508"/>
      <c r="AH3065" s="1325"/>
      <c r="AI3065" s="1340">
        <f t="shared" si="2163"/>
        <v>0</v>
      </c>
    </row>
    <row r="3066" spans="1:35" ht="30" x14ac:dyDescent="0.25">
      <c r="A3066" s="226">
        <v>1</v>
      </c>
      <c r="B3066" s="659" t="s">
        <v>519</v>
      </c>
      <c r="C3066" s="617"/>
      <c r="D3066" s="4"/>
      <c r="E3066" s="758">
        <v>25410</v>
      </c>
      <c r="F3066" s="212">
        <f t="shared" ref="F3066:F3069" si="2293">ROUND(E3066/12*$B$4,0)</f>
        <v>14823</v>
      </c>
      <c r="G3066" s="322">
        <v>12680</v>
      </c>
      <c r="H3066" s="322">
        <f t="shared" ref="H3066:H3073" si="2294">G3066/F3066*100</f>
        <v>85.542737637455303</v>
      </c>
      <c r="I3066" s="1762"/>
      <c r="J3066" s="1762"/>
      <c r="K3066" s="210"/>
      <c r="L3066" s="210"/>
      <c r="M3066" s="210"/>
      <c r="N3066" s="210"/>
      <c r="O3066" s="210"/>
      <c r="P3066" s="210"/>
      <c r="Q3066" s="512"/>
      <c r="R3066" s="512"/>
      <c r="S3066" s="512"/>
      <c r="T3066" s="512"/>
      <c r="U3066" s="512"/>
      <c r="V3066" s="512"/>
      <c r="W3066" s="512"/>
      <c r="X3066" s="508"/>
      <c r="Y3066" s="512"/>
      <c r="Z3066" s="975"/>
      <c r="AA3066" s="512"/>
      <c r="AB3066" s="512"/>
      <c r="AC3066" s="512"/>
      <c r="AD3066" s="512"/>
      <c r="AE3066" s="512"/>
      <c r="AF3066" s="1149"/>
      <c r="AG3066" s="508"/>
      <c r="AH3066" s="1325"/>
      <c r="AI3066" s="1340">
        <f t="shared" si="2163"/>
        <v>0</v>
      </c>
    </row>
    <row r="3067" spans="1:35" ht="75" x14ac:dyDescent="0.25">
      <c r="A3067" s="226">
        <v>1</v>
      </c>
      <c r="B3067" s="463" t="s">
        <v>520</v>
      </c>
      <c r="C3067" s="617"/>
      <c r="D3067" s="4"/>
      <c r="E3067" s="759">
        <v>21464</v>
      </c>
      <c r="F3067" s="212">
        <f t="shared" si="2293"/>
        <v>12521</v>
      </c>
      <c r="G3067" s="322">
        <v>14327</v>
      </c>
      <c r="H3067" s="322">
        <f t="shared" si="2294"/>
        <v>114.423768069643</v>
      </c>
      <c r="I3067" s="1762"/>
      <c r="J3067" s="1762"/>
      <c r="K3067" s="210"/>
      <c r="L3067" s="210"/>
      <c r="M3067" s="210"/>
      <c r="N3067" s="210"/>
      <c r="O3067" s="210"/>
      <c r="P3067" s="210"/>
      <c r="Q3067" s="512"/>
      <c r="R3067" s="512"/>
      <c r="S3067" s="512"/>
      <c r="T3067" s="512"/>
      <c r="U3067" s="512"/>
      <c r="V3067" s="512"/>
      <c r="W3067" s="512"/>
      <c r="X3067" s="508"/>
      <c r="Y3067" s="512"/>
      <c r="Z3067" s="975"/>
      <c r="AA3067" s="512"/>
      <c r="AB3067" s="512"/>
      <c r="AC3067" s="512"/>
      <c r="AD3067" s="512"/>
      <c r="AE3067" s="512"/>
      <c r="AF3067" s="1149"/>
      <c r="AG3067" s="508"/>
      <c r="AH3067" s="1325"/>
      <c r="AI3067" s="1340">
        <f t="shared" si="2163"/>
        <v>0</v>
      </c>
    </row>
    <row r="3068" spans="1:35" ht="45" x14ac:dyDescent="0.25">
      <c r="A3068" s="226">
        <v>1</v>
      </c>
      <c r="B3068" s="463" t="s">
        <v>521</v>
      </c>
      <c r="C3068" s="617"/>
      <c r="D3068" s="4"/>
      <c r="E3068" s="759">
        <v>38496</v>
      </c>
      <c r="F3068" s="212">
        <f t="shared" si="2293"/>
        <v>22456</v>
      </c>
      <c r="G3068" s="322">
        <v>12631</v>
      </c>
      <c r="H3068" s="322">
        <f t="shared" si="2294"/>
        <v>56.247773423583901</v>
      </c>
      <c r="I3068" s="1762"/>
      <c r="J3068" s="1762"/>
      <c r="K3068" s="210"/>
      <c r="L3068" s="210"/>
      <c r="M3068" s="210"/>
      <c r="N3068" s="210"/>
      <c r="O3068" s="210"/>
      <c r="P3068" s="210"/>
      <c r="Q3068" s="512"/>
      <c r="R3068" s="512"/>
      <c r="S3068" s="512"/>
      <c r="T3068" s="512"/>
      <c r="U3068" s="512"/>
      <c r="V3068" s="512"/>
      <c r="W3068" s="512"/>
      <c r="X3068" s="508"/>
      <c r="Y3068" s="512"/>
      <c r="Z3068" s="975"/>
      <c r="AA3068" s="512"/>
      <c r="AB3068" s="512"/>
      <c r="AC3068" s="512"/>
      <c r="AD3068" s="512"/>
      <c r="AE3068" s="512"/>
      <c r="AF3068" s="1149"/>
      <c r="AG3068" s="508"/>
      <c r="AH3068" s="1325"/>
      <c r="AI3068" s="1340">
        <f t="shared" si="2163"/>
        <v>0</v>
      </c>
    </row>
    <row r="3069" spans="1:35" ht="105" x14ac:dyDescent="0.25">
      <c r="A3069" s="226">
        <v>1</v>
      </c>
      <c r="B3069" s="463" t="s">
        <v>522</v>
      </c>
      <c r="C3069" s="617"/>
      <c r="D3069" s="4"/>
      <c r="E3069" s="759">
        <v>6000</v>
      </c>
      <c r="F3069" s="212">
        <f t="shared" si="2293"/>
        <v>3500</v>
      </c>
      <c r="G3069" s="322">
        <v>188</v>
      </c>
      <c r="H3069" s="322">
        <f t="shared" si="2294"/>
        <v>5.3714285714285719</v>
      </c>
      <c r="I3069" s="1762"/>
      <c r="J3069" s="1762"/>
      <c r="K3069" s="210"/>
      <c r="L3069" s="210"/>
      <c r="M3069" s="210"/>
      <c r="N3069" s="210"/>
      <c r="O3069" s="210"/>
      <c r="P3069" s="210"/>
      <c r="Q3069" s="512"/>
      <c r="R3069" s="512"/>
      <c r="S3069" s="512"/>
      <c r="T3069" s="512"/>
      <c r="U3069" s="512"/>
      <c r="V3069" s="512"/>
      <c r="W3069" s="512"/>
      <c r="X3069" s="508"/>
      <c r="Y3069" s="512"/>
      <c r="Z3069" s="975"/>
      <c r="AA3069" s="512"/>
      <c r="AB3069" s="512"/>
      <c r="AC3069" s="512"/>
      <c r="AD3069" s="512"/>
      <c r="AE3069" s="512"/>
      <c r="AF3069" s="1149"/>
      <c r="AG3069" s="508"/>
      <c r="AH3069" s="1325"/>
      <c r="AI3069" s="1340">
        <f t="shared" si="2163"/>
        <v>0</v>
      </c>
    </row>
    <row r="3070" spans="1:35" s="2536" customFormat="1" ht="29.25" x14ac:dyDescent="0.25">
      <c r="B3070" s="436" t="s">
        <v>133</v>
      </c>
      <c r="C3070" s="617"/>
      <c r="D3070" s="4"/>
      <c r="E3070" s="758">
        <f>E3071+E3072+E3073</f>
        <v>76612</v>
      </c>
      <c r="F3070" s="758">
        <f t="shared" ref="F3070:G3070" si="2295">F3071+F3072+F3073</f>
        <v>44467</v>
      </c>
      <c r="G3070" s="758">
        <f t="shared" si="2295"/>
        <v>30132</v>
      </c>
      <c r="H3070" s="322">
        <f t="shared" si="2294"/>
        <v>67.762610475183848</v>
      </c>
      <c r="I3070" s="1762"/>
      <c r="J3070" s="1762"/>
      <c r="K3070" s="210"/>
      <c r="L3070" s="210"/>
      <c r="M3070" s="210"/>
      <c r="N3070" s="210"/>
      <c r="O3070" s="210"/>
      <c r="P3070" s="210"/>
      <c r="Q3070" s="512"/>
      <c r="R3070" s="512"/>
      <c r="S3070" s="512"/>
      <c r="T3070" s="512"/>
      <c r="U3070" s="512"/>
      <c r="V3070" s="512"/>
      <c r="W3070" s="512"/>
      <c r="X3070" s="508"/>
      <c r="Y3070" s="512"/>
      <c r="Z3070" s="975"/>
      <c r="AA3070" s="512"/>
      <c r="AB3070" s="512"/>
      <c r="AC3070" s="512"/>
      <c r="AD3070" s="512"/>
      <c r="AE3070" s="512"/>
      <c r="AF3070" s="1149"/>
      <c r="AG3070" s="508"/>
      <c r="AH3070" s="1325"/>
      <c r="AI3070" s="1340">
        <f t="shared" si="2163"/>
        <v>0</v>
      </c>
    </row>
    <row r="3071" spans="1:35" x14ac:dyDescent="0.25">
      <c r="B3071" s="463" t="s">
        <v>232</v>
      </c>
      <c r="C3071" s="617"/>
      <c r="D3071" s="4"/>
      <c r="E3071" s="759">
        <v>72366</v>
      </c>
      <c r="F3071" s="212">
        <f t="shared" ref="F3071:F3075" si="2296">ROUND(E3071/12*$B$4,0)</f>
        <v>42214</v>
      </c>
      <c r="G3071" s="322">
        <v>28227</v>
      </c>
      <c r="H3071" s="322">
        <f t="shared" si="2294"/>
        <v>66.866442412469794</v>
      </c>
      <c r="I3071" s="1762"/>
      <c r="J3071" s="1762"/>
      <c r="K3071" s="210"/>
      <c r="L3071" s="210"/>
      <c r="M3071" s="210"/>
      <c r="N3071" s="210"/>
      <c r="O3071" s="210"/>
      <c r="P3071" s="210"/>
      <c r="Q3071" s="512"/>
      <c r="R3071" s="512"/>
      <c r="S3071" s="512"/>
      <c r="T3071" s="512"/>
      <c r="U3071" s="512"/>
      <c r="V3071" s="512"/>
      <c r="W3071" s="512"/>
      <c r="X3071" s="508"/>
      <c r="Y3071" s="512"/>
      <c r="Z3071" s="975"/>
      <c r="AA3071" s="512"/>
      <c r="AB3071" s="512"/>
      <c r="AC3071" s="512"/>
      <c r="AD3071" s="512"/>
      <c r="AE3071" s="512"/>
      <c r="AF3071" s="1149"/>
      <c r="AG3071" s="508"/>
      <c r="AH3071" s="1325"/>
      <c r="AI3071" s="1340">
        <f t="shared" si="2163"/>
        <v>0</v>
      </c>
    </row>
    <row r="3072" spans="1:35" ht="45" x14ac:dyDescent="0.25">
      <c r="A3072" s="226">
        <v>1</v>
      </c>
      <c r="B3072" s="463" t="s">
        <v>523</v>
      </c>
      <c r="C3072" s="617"/>
      <c r="D3072" s="4"/>
      <c r="E3072" s="759">
        <v>2635</v>
      </c>
      <c r="F3072" s="212">
        <f t="shared" si="2296"/>
        <v>1537</v>
      </c>
      <c r="G3072" s="322">
        <v>1398</v>
      </c>
      <c r="H3072" s="322">
        <f t="shared" si="2294"/>
        <v>90.956408588158752</v>
      </c>
      <c r="I3072" s="1762"/>
      <c r="J3072" s="1762"/>
      <c r="K3072" s="210"/>
      <c r="L3072" s="210"/>
      <c r="M3072" s="210"/>
      <c r="N3072" s="210"/>
      <c r="O3072" s="210"/>
      <c r="P3072" s="210"/>
      <c r="Q3072" s="512"/>
      <c r="R3072" s="512"/>
      <c r="S3072" s="512"/>
      <c r="T3072" s="512"/>
      <c r="U3072" s="512"/>
      <c r="V3072" s="512"/>
      <c r="W3072" s="512"/>
      <c r="X3072" s="508"/>
      <c r="Y3072" s="512"/>
      <c r="Z3072" s="975"/>
      <c r="AA3072" s="512"/>
      <c r="AB3072" s="512"/>
      <c r="AC3072" s="512"/>
      <c r="AD3072" s="512"/>
      <c r="AE3072" s="512"/>
      <c r="AF3072" s="1149"/>
      <c r="AG3072" s="508"/>
      <c r="AH3072" s="1325"/>
      <c r="AI3072" s="1340">
        <f t="shared" si="2163"/>
        <v>0</v>
      </c>
    </row>
    <row r="3073" spans="1:35" s="2536" customFormat="1" ht="75" x14ac:dyDescent="0.25">
      <c r="B3073" s="4" t="s">
        <v>595</v>
      </c>
      <c r="C3073" s="617"/>
      <c r="D3073" s="4"/>
      <c r="E3073" s="759">
        <v>1611</v>
      </c>
      <c r="F3073" s="3641">
        <f>E3073/9*4</f>
        <v>716</v>
      </c>
      <c r="G3073" s="322">
        <v>507</v>
      </c>
      <c r="H3073" s="322">
        <f t="shared" si="2294"/>
        <v>70.810055865921782</v>
      </c>
      <c r="I3073" s="1762"/>
      <c r="J3073" s="1762"/>
      <c r="K3073" s="210"/>
      <c r="L3073" s="210"/>
      <c r="M3073" s="210"/>
      <c r="N3073" s="210"/>
      <c r="O3073" s="210"/>
      <c r="P3073" s="210"/>
      <c r="Q3073" s="512"/>
      <c r="R3073" s="512"/>
      <c r="S3073" s="512"/>
      <c r="T3073" s="512"/>
      <c r="U3073" s="512"/>
      <c r="V3073" s="512"/>
      <c r="W3073" s="512"/>
      <c r="X3073" s="508"/>
      <c r="Y3073" s="512"/>
      <c r="Z3073" s="975"/>
      <c r="AA3073" s="512"/>
      <c r="AB3073" s="512"/>
      <c r="AC3073" s="512"/>
      <c r="AD3073" s="512"/>
      <c r="AE3073" s="512"/>
      <c r="AF3073" s="1149"/>
      <c r="AG3073" s="508"/>
      <c r="AH3073" s="1325"/>
      <c r="AI3073" s="1340">
        <f t="shared" si="2163"/>
        <v>0</v>
      </c>
    </row>
    <row r="3074" spans="1:35" x14ac:dyDescent="0.25">
      <c r="A3074" s="226">
        <v>1</v>
      </c>
      <c r="B3074" s="3361" t="s">
        <v>201</v>
      </c>
      <c r="C3074" s="617"/>
      <c r="D3074" s="4"/>
      <c r="E3074" s="759"/>
      <c r="F3074" s="322"/>
      <c r="G3074" s="322"/>
      <c r="H3074" s="322"/>
      <c r="I3074" s="1762"/>
      <c r="J3074" s="1762"/>
      <c r="K3074" s="210"/>
      <c r="L3074" s="210"/>
      <c r="M3074" s="210"/>
      <c r="N3074" s="210"/>
      <c r="O3074" s="210"/>
      <c r="P3074" s="210"/>
      <c r="Q3074" s="512"/>
      <c r="R3074" s="512"/>
      <c r="S3074" s="512"/>
      <c r="T3074" s="512"/>
      <c r="U3074" s="512"/>
      <c r="V3074" s="512"/>
      <c r="W3074" s="512"/>
      <c r="X3074" s="508"/>
      <c r="Y3074" s="512"/>
      <c r="Z3074" s="975"/>
      <c r="AA3074" s="512"/>
      <c r="AB3074" s="512"/>
      <c r="AC3074" s="512"/>
      <c r="AD3074" s="512"/>
      <c r="AE3074" s="512"/>
      <c r="AF3074" s="1149"/>
      <c r="AG3074" s="508"/>
      <c r="AH3074" s="1325"/>
      <c r="AI3074" s="1340">
        <f t="shared" si="2163"/>
        <v>0</v>
      </c>
    </row>
    <row r="3075" spans="1:35" ht="104.25" x14ac:dyDescent="0.25">
      <c r="A3075" s="226">
        <v>1</v>
      </c>
      <c r="B3075" s="463" t="s">
        <v>594</v>
      </c>
      <c r="C3075" s="617"/>
      <c r="D3075" s="4"/>
      <c r="E3075" s="759">
        <v>8056</v>
      </c>
      <c r="F3075" s="212">
        <f t="shared" si="2296"/>
        <v>4699</v>
      </c>
      <c r="G3075" s="322">
        <v>3967</v>
      </c>
      <c r="H3075" s="322">
        <f t="shared" ref="H3075:H3080" si="2297">G3075/F3075*100</f>
        <v>84.422217493083636</v>
      </c>
      <c r="I3075" s="1762"/>
      <c r="J3075" s="1762"/>
      <c r="K3075" s="210"/>
      <c r="L3075" s="210"/>
      <c r="M3075" s="210"/>
      <c r="N3075" s="210"/>
      <c r="O3075" s="210"/>
      <c r="P3075" s="210"/>
      <c r="Q3075" s="512">
        <v>14307.77824</v>
      </c>
      <c r="R3075" s="512">
        <v>14307.77824</v>
      </c>
      <c r="S3075" s="512">
        <v>14307.77824</v>
      </c>
      <c r="T3075" s="512">
        <v>14307.77824</v>
      </c>
      <c r="U3075" s="512">
        <v>14307.77824</v>
      </c>
      <c r="V3075" s="512">
        <v>14307.77824</v>
      </c>
      <c r="W3075" s="512">
        <v>14307.77824</v>
      </c>
      <c r="X3075" s="1073">
        <f t="shared" ref="X3075" si="2298">Q3075/12*$B$4+(R3075-Q3075)/11*6+(S3075-R3075)/10*5+(T3075-S3075)/9*4+(U3075-T3075)/8*3+(V3075-U3075)/7*2+(W3075-V3075)/6*1</f>
        <v>8346.2039733333331</v>
      </c>
      <c r="Y3075" s="512">
        <f>AE3075-AD3075-AA3075</f>
        <v>7045.5506799999994</v>
      </c>
      <c r="Z3075" s="975"/>
      <c r="AA3075" s="512"/>
      <c r="AB3075" s="512">
        <f>Y3075-X3075</f>
        <v>-1300.6532933333337</v>
      </c>
      <c r="AC3075" s="512"/>
      <c r="AD3075" s="512">
        <v>0</v>
      </c>
      <c r="AE3075" s="512">
        <v>7045.5506799999994</v>
      </c>
      <c r="AF3075" s="1149"/>
      <c r="AG3075" s="508"/>
      <c r="AH3075" s="1325"/>
      <c r="AI3075" s="1340">
        <f t="shared" si="2163"/>
        <v>7045550.6799999997</v>
      </c>
    </row>
    <row r="3076" spans="1:35" ht="57.75" x14ac:dyDescent="0.25">
      <c r="A3076" s="226">
        <v>1</v>
      </c>
      <c r="B3076" s="2531" t="s">
        <v>525</v>
      </c>
      <c r="C3076" s="617"/>
      <c r="D3076" s="4"/>
      <c r="E3076" s="734">
        <f>E3077+E3085</f>
        <v>30043</v>
      </c>
      <c r="F3076" s="734">
        <f t="shared" ref="F3076:G3076" si="2299">F3077+F3085</f>
        <v>17525</v>
      </c>
      <c r="G3076" s="734">
        <f t="shared" si="2299"/>
        <v>12401</v>
      </c>
      <c r="H3076" s="322">
        <f t="shared" si="2297"/>
        <v>70.761768901569184</v>
      </c>
      <c r="I3076" s="1762"/>
      <c r="J3076" s="1762"/>
      <c r="K3076" s="210"/>
      <c r="L3076" s="210"/>
      <c r="M3076" s="210"/>
      <c r="N3076" s="210"/>
      <c r="O3076" s="210"/>
      <c r="P3076" s="210"/>
      <c r="Q3076" s="512">
        <f t="shared" ref="Q3076:AE3076" si="2300">Q3077+Q3085</f>
        <v>88875.390642950413</v>
      </c>
      <c r="R3076" s="512">
        <f t="shared" ref="R3076:S3076" si="2301">R3077+R3085</f>
        <v>88875.390642950413</v>
      </c>
      <c r="S3076" s="512">
        <f t="shared" si="2301"/>
        <v>88875.390642950413</v>
      </c>
      <c r="T3076" s="512">
        <f t="shared" ref="T3076:U3076" si="2302">T3077+T3085</f>
        <v>88875.390642950413</v>
      </c>
      <c r="U3076" s="512">
        <f t="shared" si="2302"/>
        <v>88875.390642950413</v>
      </c>
      <c r="V3076" s="512">
        <f t="shared" ref="V3076:W3076" si="2303">V3077+V3085</f>
        <v>88875.390642950413</v>
      </c>
      <c r="W3076" s="512">
        <f t="shared" si="2303"/>
        <v>88875.390642950413</v>
      </c>
      <c r="X3076" s="508">
        <f t="shared" si="2300"/>
        <v>51843.977875054414</v>
      </c>
      <c r="Y3076" s="512">
        <f t="shared" si="2300"/>
        <v>35461.928469999999</v>
      </c>
      <c r="Z3076" s="975">
        <f t="shared" si="2300"/>
        <v>0</v>
      </c>
      <c r="AA3076" s="512">
        <f t="shared" si="2300"/>
        <v>0</v>
      </c>
      <c r="AB3076" s="512">
        <f t="shared" si="2300"/>
        <v>-16382.049405054409</v>
      </c>
      <c r="AC3076" s="512">
        <f t="shared" si="2300"/>
        <v>0</v>
      </c>
      <c r="AD3076" s="512">
        <f t="shared" si="2300"/>
        <v>-105.79375</v>
      </c>
      <c r="AE3076" s="512">
        <f t="shared" si="2300"/>
        <v>35356.134719999995</v>
      </c>
      <c r="AF3076" s="1149"/>
      <c r="AG3076" s="508"/>
      <c r="AH3076" s="1325"/>
      <c r="AI3076" s="1340">
        <f t="shared" si="2163"/>
        <v>35356134.719999991</v>
      </c>
    </row>
    <row r="3077" spans="1:35" ht="30" x14ac:dyDescent="0.25">
      <c r="A3077" s="226">
        <v>1</v>
      </c>
      <c r="B3077" s="659" t="s">
        <v>285</v>
      </c>
      <c r="C3077" s="617"/>
      <c r="D3077" s="4"/>
      <c r="E3077" s="734">
        <f>E3078+E3080+E3082+E3083+E3081</f>
        <v>14597</v>
      </c>
      <c r="F3077" s="734">
        <f t="shared" ref="F3077:G3077" si="2304">F3078+F3080+F3082+F3083+F3081</f>
        <v>8515</v>
      </c>
      <c r="G3077" s="734">
        <f t="shared" si="2304"/>
        <v>5273</v>
      </c>
      <c r="H3077" s="322">
        <f t="shared" si="2297"/>
        <v>61.926012918379328</v>
      </c>
      <c r="I3077" s="1762"/>
      <c r="J3077" s="1762"/>
      <c r="K3077" s="210"/>
      <c r="L3077" s="210"/>
      <c r="M3077" s="210"/>
      <c r="N3077" s="210"/>
      <c r="O3077" s="210"/>
      <c r="P3077" s="210"/>
      <c r="Q3077" s="512">
        <f t="shared" ref="Q3077:AE3077" si="2305">Q3078+Q3080+Q3082+Q3083+Q3081</f>
        <v>53424.913033939207</v>
      </c>
      <c r="R3077" s="512">
        <f t="shared" ref="R3077:S3077" si="2306">R3078+R3080+R3082+R3083+R3081</f>
        <v>53424.913033939207</v>
      </c>
      <c r="S3077" s="512">
        <f t="shared" si="2306"/>
        <v>53424.913033939207</v>
      </c>
      <c r="T3077" s="512">
        <f t="shared" ref="T3077:U3077" si="2307">T3078+T3080+T3082+T3083+T3081</f>
        <v>53424.913033939207</v>
      </c>
      <c r="U3077" s="512">
        <f t="shared" si="2307"/>
        <v>53424.913033939207</v>
      </c>
      <c r="V3077" s="512">
        <f t="shared" ref="V3077:W3077" si="2308">V3078+V3080+V3082+V3083+V3081</f>
        <v>53424.913033939207</v>
      </c>
      <c r="W3077" s="512">
        <f t="shared" si="2308"/>
        <v>53424.913033939207</v>
      </c>
      <c r="X3077" s="508">
        <f t="shared" si="2305"/>
        <v>31164.532603131207</v>
      </c>
      <c r="Y3077" s="512">
        <f t="shared" si="2305"/>
        <v>17907.903959999996</v>
      </c>
      <c r="Z3077" s="975">
        <f t="shared" si="2305"/>
        <v>0</v>
      </c>
      <c r="AA3077" s="512">
        <f t="shared" si="2305"/>
        <v>0</v>
      </c>
      <c r="AB3077" s="512">
        <f t="shared" si="2305"/>
        <v>-13256.628643131206</v>
      </c>
      <c r="AC3077" s="512">
        <f t="shared" si="2305"/>
        <v>0</v>
      </c>
      <c r="AD3077" s="512">
        <f t="shared" si="2305"/>
        <v>-105.79375</v>
      </c>
      <c r="AE3077" s="512">
        <f t="shared" si="2305"/>
        <v>17802.110209999995</v>
      </c>
      <c r="AF3077" s="1149"/>
      <c r="AG3077" s="508"/>
      <c r="AH3077" s="1325"/>
      <c r="AI3077" s="1340">
        <f t="shared" ref="AI3077:AI3140" si="2309">AE3077*1000</f>
        <v>17802110.209999993</v>
      </c>
    </row>
    <row r="3078" spans="1:35" ht="30" x14ac:dyDescent="0.25">
      <c r="A3078" s="226">
        <v>1</v>
      </c>
      <c r="B3078" s="463" t="s">
        <v>526</v>
      </c>
      <c r="C3078" s="617"/>
      <c r="D3078" s="4"/>
      <c r="E3078" s="760">
        <v>12455</v>
      </c>
      <c r="F3078" s="212">
        <f t="shared" ref="F3078:F3080" si="2310">ROUND(E3078/12*$B$4,0)</f>
        <v>7265</v>
      </c>
      <c r="G3078" s="322">
        <v>4640</v>
      </c>
      <c r="H3078" s="322">
        <f t="shared" si="2297"/>
        <v>63.867859600825881</v>
      </c>
      <c r="I3078" s="1762"/>
      <c r="J3078" s="1762"/>
      <c r="K3078" s="210"/>
      <c r="L3078" s="210"/>
      <c r="M3078" s="210"/>
      <c r="N3078" s="210"/>
      <c r="O3078" s="210"/>
      <c r="P3078" s="210"/>
      <c r="Q3078" s="512">
        <v>48677.038793139211</v>
      </c>
      <c r="R3078" s="512">
        <v>48677.038793139211</v>
      </c>
      <c r="S3078" s="512">
        <v>48677.038793139211</v>
      </c>
      <c r="T3078" s="512">
        <v>48677.038793139211</v>
      </c>
      <c r="U3078" s="512">
        <v>48677.038793139211</v>
      </c>
      <c r="V3078" s="512">
        <v>48677.038793139211</v>
      </c>
      <c r="W3078" s="512">
        <v>48677.038793139211</v>
      </c>
      <c r="X3078" s="508">
        <f t="shared" ref="X3078:X3080" si="2311">Q3078/12*$B$4+(R3078-Q3078)/11*6+(S3078-R3078)/10*5+(T3078-S3078)/9*4+(U3078-T3078)/8*3+(V3078-U3078)/7*2+(W3078-V3078)/6*1</f>
        <v>28394.939295997872</v>
      </c>
      <c r="Y3078" s="512">
        <f t="shared" ref="Y3078:Y3083" si="2312">AE3078-AD3078-AA3078</f>
        <v>15457.69219</v>
      </c>
      <c r="Z3078" s="975"/>
      <c r="AA3078" s="512"/>
      <c r="AB3078" s="512">
        <f t="shared" ref="AB3078:AB3083" si="2313">Y3078-X3078</f>
        <v>-12937.247105997872</v>
      </c>
      <c r="AC3078" s="512"/>
      <c r="AD3078" s="512">
        <v>-105.79375</v>
      </c>
      <c r="AE3078" s="512">
        <v>15351.898439999999</v>
      </c>
      <c r="AF3078" s="1149"/>
      <c r="AG3078" s="508"/>
      <c r="AH3078" s="1325"/>
      <c r="AI3078" s="1340">
        <f t="shared" si="2309"/>
        <v>15351898.439999999</v>
      </c>
    </row>
    <row r="3079" spans="1:35" ht="60" x14ac:dyDescent="0.25">
      <c r="A3079" s="226">
        <v>1</v>
      </c>
      <c r="B3079" s="463" t="s">
        <v>549</v>
      </c>
      <c r="C3079" s="617"/>
      <c r="D3079" s="4"/>
      <c r="E3079" s="760">
        <v>200</v>
      </c>
      <c r="F3079" s="212">
        <f t="shared" si="2310"/>
        <v>117</v>
      </c>
      <c r="G3079" s="322">
        <v>80</v>
      </c>
      <c r="H3079" s="322">
        <f t="shared" si="2297"/>
        <v>68.376068376068375</v>
      </c>
      <c r="I3079" s="1762"/>
      <c r="J3079" s="1762"/>
      <c r="K3079" s="210"/>
      <c r="L3079" s="210"/>
      <c r="M3079" s="210"/>
      <c r="N3079" s="210"/>
      <c r="O3079" s="210"/>
      <c r="P3079" s="210"/>
      <c r="Q3079" s="512">
        <v>1041.362310776</v>
      </c>
      <c r="R3079" s="512">
        <v>1041.362310776</v>
      </c>
      <c r="S3079" s="512">
        <v>1041.362310776</v>
      </c>
      <c r="T3079" s="512">
        <v>1041.362310776</v>
      </c>
      <c r="U3079" s="512">
        <v>1041.362310776</v>
      </c>
      <c r="V3079" s="512">
        <v>1041.362310776</v>
      </c>
      <c r="W3079" s="512">
        <v>1041.362310776</v>
      </c>
      <c r="X3079" s="508">
        <f t="shared" si="2311"/>
        <v>607.46134795266664</v>
      </c>
      <c r="Y3079" s="512">
        <f t="shared" si="2312"/>
        <v>0</v>
      </c>
      <c r="Z3079" s="975"/>
      <c r="AA3079" s="512"/>
      <c r="AB3079" s="512">
        <f t="shared" si="2313"/>
        <v>-607.46134795266664</v>
      </c>
      <c r="AC3079" s="512"/>
      <c r="AD3079" s="512"/>
      <c r="AE3079" s="512"/>
      <c r="AF3079" s="1149"/>
      <c r="AG3079" s="508"/>
      <c r="AH3079" s="1325"/>
      <c r="AI3079" s="1340">
        <f t="shared" si="2309"/>
        <v>0</v>
      </c>
    </row>
    <row r="3080" spans="1:35" ht="30" x14ac:dyDescent="0.25">
      <c r="A3080" s="226">
        <v>1</v>
      </c>
      <c r="B3080" s="463" t="s">
        <v>527</v>
      </c>
      <c r="C3080" s="617"/>
      <c r="D3080" s="4"/>
      <c r="E3080" s="686">
        <v>1892</v>
      </c>
      <c r="F3080" s="212">
        <f t="shared" si="2310"/>
        <v>1104</v>
      </c>
      <c r="G3080" s="322">
        <v>375</v>
      </c>
      <c r="H3080" s="322">
        <f t="shared" si="2297"/>
        <v>33.967391304347828</v>
      </c>
      <c r="I3080" s="1762"/>
      <c r="J3080" s="1762"/>
      <c r="K3080" s="210"/>
      <c r="L3080" s="210"/>
      <c r="M3080" s="210"/>
      <c r="N3080" s="210"/>
      <c r="O3080" s="210"/>
      <c r="P3080" s="210"/>
      <c r="Q3080" s="512">
        <v>2936.3573700000002</v>
      </c>
      <c r="R3080" s="512">
        <v>2936.3573700000002</v>
      </c>
      <c r="S3080" s="512">
        <v>2936.3573700000002</v>
      </c>
      <c r="T3080" s="512">
        <v>2936.3573700000002</v>
      </c>
      <c r="U3080" s="512">
        <v>2936.3573700000002</v>
      </c>
      <c r="V3080" s="512">
        <v>2936.3573700000002</v>
      </c>
      <c r="W3080" s="512">
        <v>2936.3573700000002</v>
      </c>
      <c r="X3080" s="508">
        <f t="shared" si="2311"/>
        <v>1712.8751325000001</v>
      </c>
      <c r="Y3080" s="512">
        <f t="shared" si="2312"/>
        <v>590.44104000000004</v>
      </c>
      <c r="Z3080" s="975"/>
      <c r="AA3080" s="512"/>
      <c r="AB3080" s="512">
        <f t="shared" si="2313"/>
        <v>-1122.4340925000001</v>
      </c>
      <c r="AC3080" s="512"/>
      <c r="AD3080" s="512">
        <v>0</v>
      </c>
      <c r="AE3080" s="512">
        <v>590.44104000000004</v>
      </c>
      <c r="AF3080" s="1149"/>
      <c r="AG3080" s="508"/>
      <c r="AH3080" s="1325"/>
      <c r="AI3080" s="1340">
        <f t="shared" si="2309"/>
        <v>590441.04</v>
      </c>
    </row>
    <row r="3081" spans="1:35" ht="30" x14ac:dyDescent="0.25">
      <c r="A3081" s="226">
        <v>1</v>
      </c>
      <c r="B3081" s="463" t="s">
        <v>528</v>
      </c>
      <c r="C3081" s="617"/>
      <c r="D3081" s="4"/>
      <c r="E3081" s="760"/>
      <c r="F3081" s="322"/>
      <c r="G3081" s="322"/>
      <c r="H3081" s="322"/>
      <c r="I3081" s="1762"/>
      <c r="J3081" s="1762"/>
      <c r="K3081" s="210"/>
      <c r="L3081" s="210"/>
      <c r="M3081" s="210"/>
      <c r="N3081" s="210"/>
      <c r="O3081" s="210"/>
      <c r="P3081" s="210"/>
      <c r="Q3081" s="512"/>
      <c r="R3081" s="512"/>
      <c r="S3081" s="512"/>
      <c r="T3081" s="512"/>
      <c r="U3081" s="512"/>
      <c r="V3081" s="512"/>
      <c r="W3081" s="512"/>
      <c r="X3081" s="508">
        <f t="shared" ref="X3081" si="2314">Q3081/12*$B$4+(R3081-Q3081)/11*5+(S3081-R3081)/10*4+(T3081-S3081)/9*3+(U3081-T3081)/8*2+(V3081-U3081)/7*1</f>
        <v>0</v>
      </c>
      <c r="Y3081" s="512">
        <f t="shared" si="2312"/>
        <v>0.68207000000000007</v>
      </c>
      <c r="Z3081" s="975"/>
      <c r="AA3081" s="512"/>
      <c r="AB3081" s="512">
        <f t="shared" si="2313"/>
        <v>0.68207000000000007</v>
      </c>
      <c r="AC3081" s="512"/>
      <c r="AD3081" s="512">
        <v>0</v>
      </c>
      <c r="AE3081" s="512">
        <v>0.68207000000000007</v>
      </c>
      <c r="AF3081" s="1149"/>
      <c r="AG3081" s="508"/>
      <c r="AH3081" s="1325"/>
      <c r="AI3081" s="1340">
        <f t="shared" si="2309"/>
        <v>682.07</v>
      </c>
    </row>
    <row r="3082" spans="1:35" ht="45" x14ac:dyDescent="0.25">
      <c r="A3082" s="226">
        <v>1</v>
      </c>
      <c r="B3082" s="463" t="s">
        <v>529</v>
      </c>
      <c r="C3082" s="617"/>
      <c r="D3082" s="4"/>
      <c r="E3082" s="760">
        <v>50</v>
      </c>
      <c r="F3082" s="212">
        <f t="shared" ref="F3082:F3084" si="2315">ROUND(E3082/12*$B$4,0)</f>
        <v>29</v>
      </c>
      <c r="G3082" s="322">
        <v>59</v>
      </c>
      <c r="H3082" s="322">
        <f>G3082/F3082*100</f>
        <v>203.44827586206895</v>
      </c>
      <c r="I3082" s="1762"/>
      <c r="J3082" s="1762"/>
      <c r="K3082" s="210"/>
      <c r="L3082" s="210"/>
      <c r="M3082" s="210"/>
      <c r="N3082" s="210"/>
      <c r="O3082" s="210"/>
      <c r="P3082" s="210"/>
      <c r="Q3082" s="512">
        <v>362.30337416000003</v>
      </c>
      <c r="R3082" s="512">
        <v>362.30337416000003</v>
      </c>
      <c r="S3082" s="512">
        <v>362.30337416000003</v>
      </c>
      <c r="T3082" s="512">
        <v>362.30337416000003</v>
      </c>
      <c r="U3082" s="512">
        <v>362.30337416000003</v>
      </c>
      <c r="V3082" s="512">
        <v>362.30337416000003</v>
      </c>
      <c r="W3082" s="512">
        <v>362.30337416000003</v>
      </c>
      <c r="X3082" s="508">
        <f t="shared" ref="X3082:X3083" si="2316">Q3082/12*$B$4+(R3082-Q3082)/11*6+(S3082-R3082)/10*5+(T3082-S3082)/9*4+(U3082-T3082)/8*3+(V3082-U3082)/7*2+(W3082-V3082)/6*1</f>
        <v>211.34363492666668</v>
      </c>
      <c r="Y3082" s="512">
        <f t="shared" si="2312"/>
        <v>425.14042999999998</v>
      </c>
      <c r="Z3082" s="975"/>
      <c r="AA3082" s="512"/>
      <c r="AB3082" s="512">
        <f t="shared" si="2313"/>
        <v>213.7967950733333</v>
      </c>
      <c r="AC3082" s="512"/>
      <c r="AD3082" s="512">
        <v>0</v>
      </c>
      <c r="AE3082" s="512">
        <v>425.14042999999998</v>
      </c>
      <c r="AF3082" s="1149"/>
      <c r="AG3082" s="508"/>
      <c r="AH3082" s="1325"/>
      <c r="AI3082" s="1340">
        <f t="shared" si="2309"/>
        <v>425140.43</v>
      </c>
    </row>
    <row r="3083" spans="1:35" ht="30" x14ac:dyDescent="0.25">
      <c r="A3083" s="226">
        <v>1</v>
      </c>
      <c r="B3083" s="463" t="s">
        <v>530</v>
      </c>
      <c r="C3083" s="617"/>
      <c r="D3083" s="4"/>
      <c r="E3083" s="760">
        <v>200</v>
      </c>
      <c r="F3083" s="212">
        <f t="shared" si="2315"/>
        <v>117</v>
      </c>
      <c r="G3083" s="322">
        <v>199</v>
      </c>
      <c r="H3083" s="322">
        <f>G3083/F3083*100</f>
        <v>170.08547008547009</v>
      </c>
      <c r="I3083" s="1762"/>
      <c r="J3083" s="1762"/>
      <c r="K3083" s="210"/>
      <c r="L3083" s="210"/>
      <c r="M3083" s="210"/>
      <c r="N3083" s="210"/>
      <c r="O3083" s="210"/>
      <c r="P3083" s="210"/>
      <c r="Q3083" s="512">
        <v>1449.2134966400001</v>
      </c>
      <c r="R3083" s="512">
        <v>1449.2134966400001</v>
      </c>
      <c r="S3083" s="512">
        <v>1449.2134966400001</v>
      </c>
      <c r="T3083" s="512">
        <v>1449.2134966400001</v>
      </c>
      <c r="U3083" s="512">
        <v>1449.2134966400001</v>
      </c>
      <c r="V3083" s="512">
        <v>1449.2134966400001</v>
      </c>
      <c r="W3083" s="512">
        <v>1449.2134966400001</v>
      </c>
      <c r="X3083" s="508">
        <f t="shared" si="2316"/>
        <v>845.37453970666672</v>
      </c>
      <c r="Y3083" s="512">
        <f t="shared" si="2312"/>
        <v>1433.9482299999997</v>
      </c>
      <c r="Z3083" s="975"/>
      <c r="AA3083" s="512"/>
      <c r="AB3083" s="512">
        <f t="shared" si="2313"/>
        <v>588.57369029333302</v>
      </c>
      <c r="AC3083" s="512"/>
      <c r="AD3083" s="512">
        <v>0</v>
      </c>
      <c r="AE3083" s="512">
        <v>1433.9482299999997</v>
      </c>
      <c r="AF3083" s="1149"/>
      <c r="AG3083" s="508"/>
      <c r="AH3083" s="1325"/>
      <c r="AI3083" s="1340">
        <f t="shared" si="2309"/>
        <v>1433948.2299999997</v>
      </c>
    </row>
    <row r="3084" spans="1:35" ht="60" x14ac:dyDescent="0.25">
      <c r="A3084" s="226">
        <v>1</v>
      </c>
      <c r="B3084" s="463" t="s">
        <v>550</v>
      </c>
      <c r="C3084" s="617"/>
      <c r="D3084" s="4"/>
      <c r="E3084" s="760">
        <v>10</v>
      </c>
      <c r="F3084" s="322">
        <f t="shared" si="2315"/>
        <v>6</v>
      </c>
      <c r="G3084" s="322"/>
      <c r="H3084" s="322">
        <f>G3084/F3084*100</f>
        <v>0</v>
      </c>
      <c r="I3084" s="1762"/>
      <c r="J3084" s="1762"/>
      <c r="K3084" s="210"/>
      <c r="L3084" s="210"/>
      <c r="M3084" s="210"/>
      <c r="N3084" s="210"/>
      <c r="O3084" s="210"/>
      <c r="P3084" s="210"/>
      <c r="Q3084" s="512"/>
      <c r="R3084" s="512"/>
      <c r="S3084" s="512"/>
      <c r="T3084" s="512"/>
      <c r="U3084" s="512"/>
      <c r="V3084" s="512"/>
      <c r="W3084" s="512"/>
      <c r="X3084" s="508"/>
      <c r="Y3084" s="512"/>
      <c r="Z3084" s="975"/>
      <c r="AA3084" s="512"/>
      <c r="AB3084" s="512"/>
      <c r="AC3084" s="512"/>
      <c r="AD3084" s="512"/>
      <c r="AE3084" s="512"/>
      <c r="AF3084" s="1149"/>
      <c r="AG3084" s="508"/>
      <c r="AH3084" s="1325"/>
      <c r="AI3084" s="1340">
        <f t="shared" si="2309"/>
        <v>0</v>
      </c>
    </row>
    <row r="3085" spans="1:35" ht="60" x14ac:dyDescent="0.25">
      <c r="A3085" s="226">
        <v>1</v>
      </c>
      <c r="B3085" s="659" t="s">
        <v>286</v>
      </c>
      <c r="C3085" s="617"/>
      <c r="D3085" s="4"/>
      <c r="E3085" s="3492">
        <f>E3086+E3089+E3090</f>
        <v>15446</v>
      </c>
      <c r="F3085" s="3492">
        <f>F3086+F3089+F3090</f>
        <v>9010</v>
      </c>
      <c r="G3085" s="3492">
        <f>G3086+G3089+G3090</f>
        <v>7128</v>
      </c>
      <c r="H3085" s="322">
        <f>G3085/F3085*100</f>
        <v>79.112097669256386</v>
      </c>
      <c r="I3085" s="1762"/>
      <c r="J3085" s="1762"/>
      <c r="K3085" s="210"/>
      <c r="L3085" s="210"/>
      <c r="M3085" s="210"/>
      <c r="N3085" s="210"/>
      <c r="O3085" s="210"/>
      <c r="P3085" s="210"/>
      <c r="Q3085" s="512">
        <f t="shared" ref="Q3085:AE3085" si="2317">Q3086+Q3089+Q3090</f>
        <v>35450.477609011206</v>
      </c>
      <c r="R3085" s="512">
        <f t="shared" ref="R3085:S3085" si="2318">R3086+R3089+R3090</f>
        <v>35450.477609011206</v>
      </c>
      <c r="S3085" s="512">
        <f t="shared" si="2318"/>
        <v>35450.477609011206</v>
      </c>
      <c r="T3085" s="512">
        <f t="shared" ref="T3085:U3085" si="2319">T3086+T3089+T3090</f>
        <v>35450.477609011206</v>
      </c>
      <c r="U3085" s="512">
        <f t="shared" si="2319"/>
        <v>35450.477609011206</v>
      </c>
      <c r="V3085" s="512">
        <f t="shared" ref="V3085:W3085" si="2320">V3086+V3089+V3090</f>
        <v>35450.477609011206</v>
      </c>
      <c r="W3085" s="512">
        <f t="shared" si="2320"/>
        <v>35450.477609011206</v>
      </c>
      <c r="X3085" s="508">
        <f t="shared" si="2317"/>
        <v>20679.445271923207</v>
      </c>
      <c r="Y3085" s="512">
        <f t="shared" si="2317"/>
        <v>17554.024509999999</v>
      </c>
      <c r="Z3085" s="975">
        <f t="shared" si="2317"/>
        <v>0</v>
      </c>
      <c r="AA3085" s="512">
        <f t="shared" si="2317"/>
        <v>0</v>
      </c>
      <c r="AB3085" s="512">
        <f t="shared" si="2317"/>
        <v>-3125.4207619232038</v>
      </c>
      <c r="AC3085" s="512">
        <f t="shared" si="2317"/>
        <v>0</v>
      </c>
      <c r="AD3085" s="512">
        <f t="shared" si="2317"/>
        <v>0</v>
      </c>
      <c r="AE3085" s="512">
        <f t="shared" si="2317"/>
        <v>17554.024509999999</v>
      </c>
      <c r="AF3085" s="1149"/>
      <c r="AG3085" s="508"/>
      <c r="AH3085" s="1325"/>
      <c r="AI3085" s="1340">
        <f t="shared" si="2309"/>
        <v>17554024.509999998</v>
      </c>
    </row>
    <row r="3086" spans="1:35" ht="45" x14ac:dyDescent="0.25">
      <c r="A3086" s="226">
        <v>1</v>
      </c>
      <c r="B3086" s="463" t="s">
        <v>531</v>
      </c>
      <c r="C3086" s="617"/>
      <c r="D3086" s="4"/>
      <c r="E3086" s="760">
        <v>3276</v>
      </c>
      <c r="F3086" s="212">
        <f t="shared" ref="F3086:F3090" si="2321">ROUND(E3086/12*$B$4,0)</f>
        <v>1911</v>
      </c>
      <c r="G3086" s="322">
        <v>1336</v>
      </c>
      <c r="H3086" s="322">
        <f>G3086/F3086*100</f>
        <v>69.911041339612765</v>
      </c>
      <c r="I3086" s="1762"/>
      <c r="J3086" s="1762"/>
      <c r="K3086" s="210"/>
      <c r="L3086" s="210"/>
      <c r="M3086" s="210"/>
      <c r="N3086" s="210"/>
      <c r="O3086" s="210"/>
      <c r="P3086" s="210"/>
      <c r="Q3086" s="512">
        <v>4613.1321600000001</v>
      </c>
      <c r="R3086" s="512">
        <v>4613.1321600000001</v>
      </c>
      <c r="S3086" s="512">
        <v>4613.1321600000001</v>
      </c>
      <c r="T3086" s="512">
        <v>4613.1321600000001</v>
      </c>
      <c r="U3086" s="512">
        <v>4613.1321600000001</v>
      </c>
      <c r="V3086" s="512">
        <v>4613.1321600000001</v>
      </c>
      <c r="W3086" s="512">
        <v>4613.1321600000001</v>
      </c>
      <c r="X3086" s="508">
        <f t="shared" ref="X3086" si="2322">Q3086/12*$B$4+(R3086-Q3086)/11*6+(S3086-R3086)/10*5+(T3086-S3086)/9*4+(U3086-T3086)/8*3+(V3086-U3086)/7*2+(W3086-V3086)/6*1</f>
        <v>2690.9937600000003</v>
      </c>
      <c r="Y3086" s="512">
        <f t="shared" ref="Y3086:Y3090" si="2323">AE3086-AD3086-AA3086</f>
        <v>1902.5011499999998</v>
      </c>
      <c r="Z3086" s="975"/>
      <c r="AA3086" s="512"/>
      <c r="AB3086" s="512">
        <f>Y3086-X3086</f>
        <v>-788.49261000000047</v>
      </c>
      <c r="AC3086" s="512"/>
      <c r="AD3086" s="512">
        <v>0</v>
      </c>
      <c r="AE3086" s="512">
        <v>1902.5011499999998</v>
      </c>
      <c r="AF3086" s="1149"/>
      <c r="AG3086" s="508"/>
      <c r="AH3086" s="1325"/>
      <c r="AI3086" s="1340">
        <f t="shared" si="2309"/>
        <v>1902501.15</v>
      </c>
    </row>
    <row r="3087" spans="1:35" s="2536" customFormat="1" ht="30" x14ac:dyDescent="0.25">
      <c r="B3087" s="463" t="s">
        <v>568</v>
      </c>
      <c r="C3087" s="617"/>
      <c r="D3087" s="4"/>
      <c r="E3087" s="760"/>
      <c r="F3087" s="212"/>
      <c r="G3087" s="322">
        <v>1</v>
      </c>
      <c r="H3087" s="322"/>
      <c r="I3087" s="1762"/>
      <c r="J3087" s="1762"/>
      <c r="K3087" s="210"/>
      <c r="L3087" s="210"/>
      <c r="M3087" s="210"/>
      <c r="N3087" s="210"/>
      <c r="O3087" s="210"/>
      <c r="P3087" s="210"/>
      <c r="Q3087" s="512"/>
      <c r="R3087" s="512"/>
      <c r="S3087" s="512"/>
      <c r="T3087" s="512"/>
      <c r="U3087" s="512"/>
      <c r="V3087" s="512"/>
      <c r="W3087" s="512"/>
      <c r="X3087" s="508">
        <f t="shared" ref="X3087" si="2324">Q3087/12*$B$4+(R3087-Q3087)/11*5+(S3087-R3087)/10*4+(T3087-S3087)/9*3+(U3087-T3087)/8*2+(V3087-U3087)/7*1</f>
        <v>0</v>
      </c>
      <c r="Y3087" s="512"/>
      <c r="Z3087" s="975"/>
      <c r="AA3087" s="512"/>
      <c r="AB3087" s="512"/>
      <c r="AC3087" s="512"/>
      <c r="AD3087" s="512"/>
      <c r="AE3087" s="512"/>
      <c r="AF3087" s="1149"/>
      <c r="AG3087" s="508"/>
      <c r="AH3087" s="1325"/>
      <c r="AI3087" s="1340">
        <f t="shared" si="2309"/>
        <v>0</v>
      </c>
    </row>
    <row r="3088" spans="1:35" ht="60" x14ac:dyDescent="0.25">
      <c r="A3088" s="226">
        <v>1</v>
      </c>
      <c r="B3088" s="463" t="s">
        <v>551</v>
      </c>
      <c r="C3088" s="617"/>
      <c r="D3088" s="4"/>
      <c r="E3088" s="760">
        <v>100</v>
      </c>
      <c r="F3088" s="212">
        <f t="shared" si="2321"/>
        <v>58</v>
      </c>
      <c r="G3088" s="322">
        <v>21</v>
      </c>
      <c r="H3088" s="322">
        <f>G3088/F3088*100</f>
        <v>36.206896551724135</v>
      </c>
      <c r="I3088" s="1762"/>
      <c r="J3088" s="1762"/>
      <c r="K3088" s="210"/>
      <c r="L3088" s="210"/>
      <c r="M3088" s="210"/>
      <c r="N3088" s="210"/>
      <c r="O3088" s="210"/>
      <c r="P3088" s="210"/>
      <c r="Q3088" s="512">
        <v>140.816</v>
      </c>
      <c r="R3088" s="512">
        <v>140.816</v>
      </c>
      <c r="S3088" s="512">
        <v>140.816</v>
      </c>
      <c r="T3088" s="512">
        <v>140.816</v>
      </c>
      <c r="U3088" s="512">
        <v>140.816</v>
      </c>
      <c r="V3088" s="512">
        <v>140.816</v>
      </c>
      <c r="W3088" s="512">
        <v>140.816</v>
      </c>
      <c r="X3088" s="508">
        <f t="shared" ref="X3088:X3091" si="2325">Q3088/12*$B$4+(R3088-Q3088)/11*6+(S3088-R3088)/10*5+(T3088-S3088)/9*4+(U3088-T3088)/8*3+(V3088-U3088)/7*2+(W3088-V3088)/6*1</f>
        <v>82.14266666666667</v>
      </c>
      <c r="Y3088" s="512">
        <f t="shared" si="2323"/>
        <v>0</v>
      </c>
      <c r="Z3088" s="975"/>
      <c r="AA3088" s="512"/>
      <c r="AB3088" s="512">
        <f>Y3088-X3088</f>
        <v>-82.14266666666667</v>
      </c>
      <c r="AC3088" s="512"/>
      <c r="AD3088" s="512"/>
      <c r="AE3088" s="512"/>
      <c r="AF3088" s="1149"/>
      <c r="AG3088" s="508"/>
      <c r="AH3088" s="1325"/>
      <c r="AI3088" s="1340">
        <f t="shared" si="2309"/>
        <v>0</v>
      </c>
    </row>
    <row r="3089" spans="1:35" ht="75" x14ac:dyDescent="0.25">
      <c r="B3089" s="463" t="s">
        <v>532</v>
      </c>
      <c r="C3089" s="617"/>
      <c r="D3089" s="4"/>
      <c r="E3089" s="760">
        <v>8100</v>
      </c>
      <c r="F3089" s="212">
        <f t="shared" si="2321"/>
        <v>4725</v>
      </c>
      <c r="G3089" s="322">
        <v>4294</v>
      </c>
      <c r="H3089" s="322">
        <f>G3089/F3089*100</f>
        <v>90.878306878306887</v>
      </c>
      <c r="I3089" s="1762"/>
      <c r="J3089" s="1762"/>
      <c r="K3089" s="210"/>
      <c r="L3089" s="210"/>
      <c r="M3089" s="210"/>
      <c r="N3089" s="210"/>
      <c r="O3089" s="210"/>
      <c r="P3089" s="210"/>
      <c r="Q3089" s="512">
        <v>24760.619136000005</v>
      </c>
      <c r="R3089" s="512">
        <v>24760.619136000005</v>
      </c>
      <c r="S3089" s="512">
        <v>24760.619136000005</v>
      </c>
      <c r="T3089" s="512">
        <v>24760.619136000005</v>
      </c>
      <c r="U3089" s="512">
        <v>24760.619136000005</v>
      </c>
      <c r="V3089" s="512">
        <v>24760.619136000005</v>
      </c>
      <c r="W3089" s="512">
        <v>24760.619136000005</v>
      </c>
      <c r="X3089" s="508">
        <f t="shared" si="2325"/>
        <v>14443.694496000004</v>
      </c>
      <c r="Y3089" s="512">
        <f t="shared" si="2323"/>
        <v>13566.64558</v>
      </c>
      <c r="Z3089" s="975"/>
      <c r="AA3089" s="512"/>
      <c r="AB3089" s="512">
        <f>Y3089-X3089</f>
        <v>-877.04891600000337</v>
      </c>
      <c r="AC3089" s="512"/>
      <c r="AD3089" s="512">
        <v>0</v>
      </c>
      <c r="AE3089" s="512">
        <v>13566.64558</v>
      </c>
      <c r="AF3089" s="1149"/>
      <c r="AG3089" s="508"/>
      <c r="AH3089" s="1325"/>
      <c r="AI3089" s="1340">
        <f t="shared" si="2309"/>
        <v>13566645.58</v>
      </c>
    </row>
    <row r="3090" spans="1:35" ht="60" x14ac:dyDescent="0.25">
      <c r="B3090" s="463" t="s">
        <v>533</v>
      </c>
      <c r="C3090" s="617"/>
      <c r="D3090" s="4"/>
      <c r="E3090" s="760">
        <v>4070</v>
      </c>
      <c r="F3090" s="212">
        <f t="shared" si="2321"/>
        <v>2374</v>
      </c>
      <c r="G3090" s="322">
        <v>1498</v>
      </c>
      <c r="H3090" s="322">
        <f>G3090/F3090*100</f>
        <v>63.100252737994943</v>
      </c>
      <c r="I3090" s="1762"/>
      <c r="J3090" s="1762"/>
      <c r="K3090" s="210"/>
      <c r="L3090" s="210"/>
      <c r="M3090" s="210"/>
      <c r="N3090" s="210"/>
      <c r="O3090" s="210"/>
      <c r="P3090" s="210"/>
      <c r="Q3090" s="512">
        <v>6076.7263130112005</v>
      </c>
      <c r="R3090" s="512">
        <v>6076.7263130112005</v>
      </c>
      <c r="S3090" s="512">
        <v>6076.7263130112005</v>
      </c>
      <c r="T3090" s="512">
        <v>6076.7263130112005</v>
      </c>
      <c r="U3090" s="512">
        <v>6076.7263130112005</v>
      </c>
      <c r="V3090" s="512">
        <v>6076.7263130112005</v>
      </c>
      <c r="W3090" s="512">
        <v>6076.7263130112005</v>
      </c>
      <c r="X3090" s="508">
        <f t="shared" si="2325"/>
        <v>3544.7570159232</v>
      </c>
      <c r="Y3090" s="512">
        <f t="shared" si="2323"/>
        <v>2084.8777799999998</v>
      </c>
      <c r="Z3090" s="975"/>
      <c r="AA3090" s="512"/>
      <c r="AB3090" s="512">
        <f>Y3090-X3090</f>
        <v>-1459.8792359232002</v>
      </c>
      <c r="AC3090" s="512"/>
      <c r="AD3090" s="512">
        <v>0</v>
      </c>
      <c r="AE3090" s="512">
        <v>2084.8777799999998</v>
      </c>
      <c r="AF3090" s="1149"/>
      <c r="AG3090" s="508"/>
      <c r="AH3090" s="1325"/>
      <c r="AI3090" s="1340">
        <f t="shared" si="2309"/>
        <v>2084877.7799999998</v>
      </c>
    </row>
    <row r="3091" spans="1:35" ht="29.25" x14ac:dyDescent="0.25">
      <c r="A3091" s="226">
        <v>1</v>
      </c>
      <c r="B3091" s="2531" t="s">
        <v>327</v>
      </c>
      <c r="C3091" s="617"/>
      <c r="D3091" s="4"/>
      <c r="E3091" s="3492">
        <f>E3093+E3099+E3100+E3101*5</f>
        <v>4654.5</v>
      </c>
      <c r="F3091" s="3492">
        <f t="shared" ref="F3091:G3091" si="2326">F3093+F3099+F3100+F3101*5</f>
        <v>2687.3888888888887</v>
      </c>
      <c r="G3091" s="3492">
        <f t="shared" si="2326"/>
        <v>1378.1775</v>
      </c>
      <c r="H3091" s="322">
        <f>G3091/F3091*100</f>
        <v>51.283143489136506</v>
      </c>
      <c r="I3091" s="1762"/>
      <c r="J3091" s="1762"/>
      <c r="K3091" s="210"/>
      <c r="L3091" s="210"/>
      <c r="M3091" s="210"/>
      <c r="N3091" s="210"/>
      <c r="O3091" s="210"/>
      <c r="P3091" s="210"/>
      <c r="Q3091" s="512">
        <v>22719.593999999994</v>
      </c>
      <c r="R3091" s="512">
        <v>22719.593999999994</v>
      </c>
      <c r="S3091" s="512">
        <v>22719.593999999994</v>
      </c>
      <c r="T3091" s="512">
        <v>22719.593999999994</v>
      </c>
      <c r="U3091" s="512">
        <v>22719.593999999994</v>
      </c>
      <c r="V3091" s="512">
        <v>22719.593999999994</v>
      </c>
      <c r="W3091" s="512">
        <v>22719.593999999994</v>
      </c>
      <c r="X3091" s="508">
        <f t="shared" si="2325"/>
        <v>13253.096499999996</v>
      </c>
      <c r="Y3091" s="512">
        <f>AE3091-AD3091-AA3091</f>
        <v>17675.951314000002</v>
      </c>
      <c r="Z3091" s="975"/>
      <c r="AA3091" s="512"/>
      <c r="AB3091" s="512">
        <f>Y3091-X3091</f>
        <v>4422.8548140000057</v>
      </c>
      <c r="AC3091" s="512">
        <v>-37.678220000000003</v>
      </c>
      <c r="AD3091" s="512">
        <v>0</v>
      </c>
      <c r="AE3091" s="512">
        <v>17675.951314000002</v>
      </c>
      <c r="AF3091" s="1149"/>
      <c r="AG3091" s="508"/>
      <c r="AH3091" s="1325"/>
      <c r="AI3091" s="1340">
        <f t="shared" si="2309"/>
        <v>17675951.314000003</v>
      </c>
    </row>
    <row r="3092" spans="1:35" x14ac:dyDescent="0.25">
      <c r="A3092" s="226">
        <v>1</v>
      </c>
      <c r="B3092" s="463" t="s">
        <v>318</v>
      </c>
      <c r="C3092" s="617"/>
      <c r="D3092" s="4"/>
      <c r="E3092" s="760"/>
      <c r="F3092" s="760"/>
      <c r="G3092" s="760"/>
      <c r="H3092" s="322"/>
      <c r="I3092" s="1762"/>
      <c r="J3092" s="1762"/>
      <c r="K3092" s="210"/>
      <c r="L3092" s="210"/>
      <c r="M3092" s="210"/>
      <c r="N3092" s="210"/>
      <c r="O3092" s="210"/>
      <c r="P3092" s="210"/>
      <c r="Q3092" s="512"/>
      <c r="R3092" s="512"/>
      <c r="S3092" s="512"/>
      <c r="T3092" s="512"/>
      <c r="U3092" s="512"/>
      <c r="V3092" s="512"/>
      <c r="W3092" s="512"/>
      <c r="X3092" s="508"/>
      <c r="Y3092" s="512"/>
      <c r="Z3092" s="975"/>
      <c r="AA3092" s="512"/>
      <c r="AB3092" s="512"/>
      <c r="AC3092" s="512"/>
      <c r="AD3092" s="512"/>
      <c r="AE3092" s="512"/>
      <c r="AF3092" s="1149"/>
      <c r="AG3092" s="508"/>
      <c r="AH3092" s="1325"/>
      <c r="AI3092" s="1340">
        <f t="shared" si="2309"/>
        <v>0</v>
      </c>
    </row>
    <row r="3093" spans="1:35" ht="30" x14ac:dyDescent="0.25">
      <c r="A3093" s="226">
        <v>1</v>
      </c>
      <c r="B3093" s="659" t="s">
        <v>506</v>
      </c>
      <c r="C3093" s="617"/>
      <c r="D3093" s="4"/>
      <c r="E3093" s="760">
        <f>E3096+E3094+E3095/4</f>
        <v>597.5</v>
      </c>
      <c r="F3093" s="760">
        <f t="shared" ref="F3093:G3093" si="2327">F3096+F3094+F3095/4</f>
        <v>348.5</v>
      </c>
      <c r="G3093" s="760">
        <f t="shared" si="2327"/>
        <v>1.1775</v>
      </c>
      <c r="H3093" s="322">
        <f>G3093/F3093*100</f>
        <v>0.33787661406025826</v>
      </c>
      <c r="I3093" s="1762"/>
      <c r="J3093" s="1762"/>
      <c r="K3093" s="210"/>
      <c r="L3093" s="210"/>
      <c r="M3093" s="210"/>
      <c r="N3093" s="210"/>
      <c r="O3093" s="210"/>
      <c r="P3093" s="210"/>
      <c r="Q3093" s="512"/>
      <c r="R3093" s="512"/>
      <c r="S3093" s="512"/>
      <c r="T3093" s="512"/>
      <c r="U3093" s="512"/>
      <c r="V3093" s="512"/>
      <c r="W3093" s="512"/>
      <c r="X3093" s="508"/>
      <c r="Y3093" s="512"/>
      <c r="Z3093" s="975"/>
      <c r="AA3093" s="512"/>
      <c r="AB3093" s="512"/>
      <c r="AC3093" s="512"/>
      <c r="AD3093" s="512"/>
      <c r="AE3093" s="512"/>
      <c r="AF3093" s="1149"/>
      <c r="AG3093" s="508"/>
      <c r="AH3093" s="1325"/>
      <c r="AI3093" s="1340">
        <f t="shared" si="2309"/>
        <v>0</v>
      </c>
    </row>
    <row r="3094" spans="1:35" x14ac:dyDescent="0.25">
      <c r="A3094" s="226">
        <v>1</v>
      </c>
      <c r="B3094" s="463" t="s">
        <v>507</v>
      </c>
      <c r="C3094" s="617"/>
      <c r="D3094" s="4"/>
      <c r="E3094" s="736"/>
      <c r="F3094" s="322"/>
      <c r="G3094" s="322"/>
      <c r="H3094" s="322"/>
      <c r="I3094" s="1762"/>
      <c r="J3094" s="1762"/>
      <c r="K3094" s="210"/>
      <c r="L3094" s="210"/>
      <c r="M3094" s="210"/>
      <c r="N3094" s="210"/>
      <c r="O3094" s="210"/>
      <c r="P3094" s="210"/>
      <c r="Q3094" s="512"/>
      <c r="R3094" s="512"/>
      <c r="S3094" s="512"/>
      <c r="T3094" s="512"/>
      <c r="U3094" s="512"/>
      <c r="V3094" s="512"/>
      <c r="W3094" s="512"/>
      <c r="X3094" s="508"/>
      <c r="Y3094" s="512"/>
      <c r="Z3094" s="975"/>
      <c r="AA3094" s="512"/>
      <c r="AB3094" s="512"/>
      <c r="AC3094" s="512"/>
      <c r="AD3094" s="512"/>
      <c r="AE3094" s="512"/>
      <c r="AF3094" s="1149"/>
      <c r="AG3094" s="508"/>
      <c r="AH3094" s="1325"/>
      <c r="AI3094" s="1340">
        <f t="shared" si="2309"/>
        <v>0</v>
      </c>
    </row>
    <row r="3095" spans="1:35" ht="30" x14ac:dyDescent="0.25">
      <c r="A3095" s="226">
        <v>1</v>
      </c>
      <c r="B3095" s="463" t="s">
        <v>508</v>
      </c>
      <c r="C3095" s="617"/>
      <c r="D3095" s="4"/>
      <c r="E3095" s="760">
        <v>2390</v>
      </c>
      <c r="F3095" s="212">
        <f t="shared" ref="F3095" si="2328">ROUND(E3095/12*$B$4,0)</f>
        <v>1394</v>
      </c>
      <c r="G3095" s="322">
        <v>4.71</v>
      </c>
      <c r="H3095" s="322">
        <f>G3095/F3095*100</f>
        <v>0.33787661406025826</v>
      </c>
      <c r="I3095" s="1762"/>
      <c r="J3095" s="1762"/>
      <c r="K3095" s="210"/>
      <c r="L3095" s="210"/>
      <c r="M3095" s="210"/>
      <c r="N3095" s="210"/>
      <c r="O3095" s="210"/>
      <c r="P3095" s="210"/>
      <c r="Q3095" s="512"/>
      <c r="R3095" s="512"/>
      <c r="S3095" s="512"/>
      <c r="T3095" s="512"/>
      <c r="U3095" s="512"/>
      <c r="V3095" s="512"/>
      <c r="W3095" s="512"/>
      <c r="X3095" s="508"/>
      <c r="Y3095" s="512"/>
      <c r="Z3095" s="975"/>
      <c r="AA3095" s="512"/>
      <c r="AB3095" s="512"/>
      <c r="AC3095" s="512"/>
      <c r="AD3095" s="512"/>
      <c r="AE3095" s="512"/>
      <c r="AF3095" s="1149"/>
      <c r="AG3095" s="508"/>
      <c r="AH3095" s="1325"/>
      <c r="AI3095" s="1340">
        <f t="shared" si="2309"/>
        <v>0</v>
      </c>
    </row>
    <row r="3096" spans="1:35" ht="60" x14ac:dyDescent="0.25">
      <c r="A3096" s="226">
        <v>1</v>
      </c>
      <c r="B3096" s="463" t="s">
        <v>509</v>
      </c>
      <c r="C3096" s="617"/>
      <c r="D3096" s="4"/>
      <c r="E3096" s="760"/>
      <c r="F3096" s="212"/>
      <c r="G3096" s="322"/>
      <c r="H3096" s="322"/>
      <c r="I3096" s="1762"/>
      <c r="J3096" s="1762"/>
      <c r="K3096" s="210"/>
      <c r="L3096" s="210"/>
      <c r="M3096" s="210"/>
      <c r="N3096" s="210"/>
      <c r="O3096" s="210"/>
      <c r="P3096" s="210"/>
      <c r="Q3096" s="512"/>
      <c r="R3096" s="512"/>
      <c r="S3096" s="512"/>
      <c r="T3096" s="512"/>
      <c r="U3096" s="512"/>
      <c r="V3096" s="512"/>
      <c r="W3096" s="512"/>
      <c r="X3096" s="508"/>
      <c r="Y3096" s="512"/>
      <c r="Z3096" s="975"/>
      <c r="AA3096" s="512"/>
      <c r="AB3096" s="512"/>
      <c r="AC3096" s="512"/>
      <c r="AD3096" s="512"/>
      <c r="AE3096" s="512"/>
      <c r="AF3096" s="1149"/>
      <c r="AG3096" s="508"/>
      <c r="AH3096" s="1325"/>
      <c r="AI3096" s="1340">
        <f t="shared" si="2309"/>
        <v>0</v>
      </c>
    </row>
    <row r="3097" spans="1:35" ht="75" x14ac:dyDescent="0.25">
      <c r="A3097" s="226">
        <v>1</v>
      </c>
      <c r="B3097" s="463" t="s">
        <v>510</v>
      </c>
      <c r="C3097" s="617"/>
      <c r="D3097" s="4"/>
      <c r="E3097" s="760"/>
      <c r="F3097" s="212"/>
      <c r="G3097" s="322"/>
      <c r="H3097" s="322"/>
      <c r="I3097" s="1762"/>
      <c r="J3097" s="1762"/>
      <c r="K3097" s="210"/>
      <c r="L3097" s="210"/>
      <c r="M3097" s="210"/>
      <c r="N3097" s="210"/>
      <c r="O3097" s="210"/>
      <c r="P3097" s="210"/>
      <c r="Q3097" s="512"/>
      <c r="R3097" s="512"/>
      <c r="S3097" s="512"/>
      <c r="T3097" s="512"/>
      <c r="U3097" s="512"/>
      <c r="V3097" s="512"/>
      <c r="W3097" s="512"/>
      <c r="X3097" s="508"/>
      <c r="Y3097" s="512"/>
      <c r="Z3097" s="975"/>
      <c r="AA3097" s="512"/>
      <c r="AB3097" s="512"/>
      <c r="AC3097" s="512"/>
      <c r="AD3097" s="512"/>
      <c r="AE3097" s="512"/>
      <c r="AF3097" s="1149"/>
      <c r="AG3097" s="508"/>
      <c r="AH3097" s="1325"/>
      <c r="AI3097" s="1340">
        <f t="shared" si="2309"/>
        <v>0</v>
      </c>
    </row>
    <row r="3098" spans="1:35" ht="45" x14ac:dyDescent="0.25">
      <c r="A3098" s="226">
        <v>1</v>
      </c>
      <c r="B3098" s="462" t="s">
        <v>511</v>
      </c>
      <c r="C3098" s="617"/>
      <c r="D3098" s="4"/>
      <c r="E3098" s="760"/>
      <c r="F3098" s="212"/>
      <c r="G3098" s="322"/>
      <c r="H3098" s="322"/>
      <c r="I3098" s="1762"/>
      <c r="J3098" s="1762"/>
      <c r="K3098" s="210"/>
      <c r="L3098" s="210"/>
      <c r="M3098" s="210"/>
      <c r="N3098" s="210"/>
      <c r="O3098" s="210"/>
      <c r="P3098" s="210"/>
      <c r="Q3098" s="512"/>
      <c r="R3098" s="512"/>
      <c r="S3098" s="512"/>
      <c r="T3098" s="512"/>
      <c r="U3098" s="512"/>
      <c r="V3098" s="512"/>
      <c r="W3098" s="512"/>
      <c r="X3098" s="508"/>
      <c r="Y3098" s="512"/>
      <c r="Z3098" s="975"/>
      <c r="AA3098" s="512"/>
      <c r="AB3098" s="512"/>
      <c r="AC3098" s="512"/>
      <c r="AD3098" s="512"/>
      <c r="AE3098" s="512"/>
      <c r="AF3098" s="1149"/>
      <c r="AG3098" s="508"/>
      <c r="AH3098" s="1325"/>
      <c r="AI3098" s="1340">
        <f t="shared" si="2309"/>
        <v>0</v>
      </c>
    </row>
    <row r="3099" spans="1:35" ht="105" x14ac:dyDescent="0.25">
      <c r="B3099" s="462" t="s">
        <v>512</v>
      </c>
      <c r="C3099" s="617"/>
      <c r="D3099" s="4"/>
      <c r="E3099" s="760">
        <v>120</v>
      </c>
      <c r="F3099" s="212">
        <f t="shared" ref="F3099:F3100" si="2329">ROUND(E3099/12*$B$4,0)</f>
        <v>70</v>
      </c>
      <c r="G3099" s="322">
        <v>36</v>
      </c>
      <c r="H3099" s="322">
        <f>G3099/F3099*100</f>
        <v>51.428571428571423</v>
      </c>
      <c r="I3099" s="1762"/>
      <c r="J3099" s="1762"/>
      <c r="K3099" s="210"/>
      <c r="L3099" s="210"/>
      <c r="M3099" s="210"/>
      <c r="N3099" s="210"/>
      <c r="O3099" s="210"/>
      <c r="P3099" s="210"/>
      <c r="Q3099" s="512"/>
      <c r="R3099" s="512"/>
      <c r="S3099" s="512"/>
      <c r="T3099" s="512"/>
      <c r="U3099" s="512"/>
      <c r="V3099" s="512"/>
      <c r="W3099" s="512"/>
      <c r="X3099" s="508"/>
      <c r="Y3099" s="512"/>
      <c r="Z3099" s="975"/>
      <c r="AA3099" s="512"/>
      <c r="AB3099" s="512"/>
      <c r="AC3099" s="512"/>
      <c r="AD3099" s="512"/>
      <c r="AE3099" s="512"/>
      <c r="AF3099" s="1149"/>
      <c r="AG3099" s="508"/>
      <c r="AH3099" s="1325"/>
      <c r="AI3099" s="1340">
        <f t="shared" si="2309"/>
        <v>0</v>
      </c>
    </row>
    <row r="3100" spans="1:35" ht="30" x14ac:dyDescent="0.25">
      <c r="B3100" s="462" t="s">
        <v>534</v>
      </c>
      <c r="C3100" s="617"/>
      <c r="D3100" s="4"/>
      <c r="E3100" s="760">
        <v>3737</v>
      </c>
      <c r="F3100" s="212">
        <f t="shared" si="2329"/>
        <v>2180</v>
      </c>
      <c r="G3100" s="322">
        <v>1341</v>
      </c>
      <c r="H3100" s="322">
        <f>G3100/F3100*100</f>
        <v>61.513761467889907</v>
      </c>
      <c r="I3100" s="1762"/>
      <c r="J3100" s="1762"/>
      <c r="K3100" s="210"/>
      <c r="L3100" s="210"/>
      <c r="M3100" s="210"/>
      <c r="N3100" s="210"/>
      <c r="O3100" s="210"/>
      <c r="P3100" s="210"/>
      <c r="Q3100" s="512">
        <v>7233.4155693744005</v>
      </c>
      <c r="R3100" s="512">
        <v>7233.4155693744005</v>
      </c>
      <c r="S3100" s="512">
        <v>7233.4155693744005</v>
      </c>
      <c r="T3100" s="512">
        <v>7233.4155693744005</v>
      </c>
      <c r="U3100" s="512">
        <v>7233.4155693744005</v>
      </c>
      <c r="V3100" s="512">
        <v>7233.4155693744005</v>
      </c>
      <c r="W3100" s="512">
        <v>7233.4155693744005</v>
      </c>
      <c r="X3100" s="508">
        <f t="shared" ref="X3100:X3101" si="2330">Q3100/12*$B$4+(R3100-Q3100)/11*6+(S3100-R3100)/10*5+(T3100-S3100)/9*4+(U3100-T3100)/8*3+(V3100-U3100)/7*2+(W3100-V3100)/6*1</f>
        <v>4219.4924154684004</v>
      </c>
      <c r="Y3100" s="512">
        <f>AE3100-AD3100-AA3100</f>
        <v>2687.2093100000002</v>
      </c>
      <c r="Z3100" s="975"/>
      <c r="AA3100" s="512"/>
      <c r="AB3100" s="512">
        <f>Y3100-X3100</f>
        <v>-1532.2831054684002</v>
      </c>
      <c r="AC3100" s="512"/>
      <c r="AD3100" s="512">
        <v>0</v>
      </c>
      <c r="AE3100" s="512">
        <v>2687.2093100000002</v>
      </c>
      <c r="AF3100" s="1149"/>
      <c r="AG3100" s="508"/>
      <c r="AH3100" s="1325"/>
      <c r="AI3100" s="1340">
        <f t="shared" si="2309"/>
        <v>2687209.31</v>
      </c>
    </row>
    <row r="3101" spans="1:35" s="2536" customFormat="1" ht="42.75" x14ac:dyDescent="0.25">
      <c r="B3101" s="1282" t="s">
        <v>588</v>
      </c>
      <c r="C3101" s="617"/>
      <c r="D3101" s="4"/>
      <c r="E3101" s="762">
        <f>E3102+E3103</f>
        <v>40</v>
      </c>
      <c r="F3101" s="716">
        <f t="shared" ref="F3101:G3101" si="2331">F3102+F3103</f>
        <v>17.777777777777779</v>
      </c>
      <c r="G3101" s="946">
        <f t="shared" si="2331"/>
        <v>0</v>
      </c>
      <c r="H3101" s="946">
        <f t="shared" ref="H3101:H3103" si="2332">G3101/F3101*100</f>
        <v>0</v>
      </c>
      <c r="I3101" s="1762"/>
      <c r="J3101" s="1762"/>
      <c r="K3101" s="210"/>
      <c r="L3101" s="210"/>
      <c r="M3101" s="210"/>
      <c r="N3101" s="210"/>
      <c r="O3101" s="210"/>
      <c r="P3101" s="210"/>
      <c r="Q3101" s="512"/>
      <c r="R3101" s="512"/>
      <c r="S3101" s="512"/>
      <c r="T3101" s="512">
        <v>69.497799999999998</v>
      </c>
      <c r="U3101" s="512">
        <v>69.497799999999998</v>
      </c>
      <c r="V3101" s="512">
        <v>69.497799999999998</v>
      </c>
      <c r="W3101" s="512">
        <v>69.497799999999998</v>
      </c>
      <c r="X3101" s="508">
        <f t="shared" si="2330"/>
        <v>30.887911111111109</v>
      </c>
      <c r="Y3101" s="512">
        <f>AE3101-AD3101-AA3101</f>
        <v>0</v>
      </c>
      <c r="Z3101" s="975"/>
      <c r="AA3101" s="512"/>
      <c r="AB3101" s="512">
        <f>Y3101-X3101</f>
        <v>-30.887911111111109</v>
      </c>
      <c r="AC3101" s="512"/>
      <c r="AD3101" s="512">
        <v>0</v>
      </c>
      <c r="AE3101" s="512"/>
      <c r="AF3101" s="1149"/>
      <c r="AG3101" s="508"/>
      <c r="AH3101" s="1325"/>
      <c r="AI3101" s="1340">
        <f t="shared" si="2309"/>
        <v>0</v>
      </c>
    </row>
    <row r="3102" spans="1:35" s="2536" customFormat="1" ht="30" x14ac:dyDescent="0.25">
      <c r="B3102" s="726" t="s">
        <v>589</v>
      </c>
      <c r="C3102" s="617"/>
      <c r="D3102" s="4"/>
      <c r="E3102" s="760">
        <v>20</v>
      </c>
      <c r="F3102" s="3641">
        <f>E3102/9*4</f>
        <v>8.8888888888888893</v>
      </c>
      <c r="G3102" s="322"/>
      <c r="H3102" s="322">
        <f t="shared" si="2332"/>
        <v>0</v>
      </c>
      <c r="I3102" s="1762"/>
      <c r="J3102" s="1762"/>
      <c r="K3102" s="210"/>
      <c r="L3102" s="210"/>
      <c r="M3102" s="210"/>
      <c r="N3102" s="210"/>
      <c r="O3102" s="210"/>
      <c r="P3102" s="210"/>
      <c r="Q3102" s="512"/>
      <c r="R3102" s="512"/>
      <c r="S3102" s="512"/>
      <c r="T3102" s="512"/>
      <c r="U3102" s="512"/>
      <c r="V3102" s="512"/>
      <c r="W3102" s="512"/>
      <c r="X3102" s="508"/>
      <c r="Y3102" s="512"/>
      <c r="Z3102" s="975"/>
      <c r="AA3102" s="512"/>
      <c r="AB3102" s="512"/>
      <c r="AC3102" s="512"/>
      <c r="AD3102" s="512"/>
      <c r="AE3102" s="512"/>
      <c r="AF3102" s="1149"/>
      <c r="AG3102" s="508"/>
      <c r="AH3102" s="1325"/>
      <c r="AI3102" s="1340">
        <f t="shared" si="2309"/>
        <v>0</v>
      </c>
    </row>
    <row r="3103" spans="1:35" s="2536" customFormat="1" ht="30" x14ac:dyDescent="0.25">
      <c r="B3103" s="726" t="s">
        <v>590</v>
      </c>
      <c r="C3103" s="617"/>
      <c r="D3103" s="4"/>
      <c r="E3103" s="760">
        <v>20</v>
      </c>
      <c r="F3103" s="3641">
        <f>E3103/9*4</f>
        <v>8.8888888888888893</v>
      </c>
      <c r="G3103" s="322"/>
      <c r="H3103" s="322">
        <f t="shared" si="2332"/>
        <v>0</v>
      </c>
      <c r="I3103" s="1762"/>
      <c r="J3103" s="1762"/>
      <c r="K3103" s="210"/>
      <c r="L3103" s="210"/>
      <c r="M3103" s="210"/>
      <c r="N3103" s="210"/>
      <c r="O3103" s="210"/>
      <c r="P3103" s="210"/>
      <c r="Q3103" s="512"/>
      <c r="R3103" s="512"/>
      <c r="S3103" s="512"/>
      <c r="T3103" s="512"/>
      <c r="U3103" s="512"/>
      <c r="V3103" s="512"/>
      <c r="W3103" s="512"/>
      <c r="X3103" s="508"/>
      <c r="Y3103" s="512"/>
      <c r="Z3103" s="975"/>
      <c r="AA3103" s="512"/>
      <c r="AB3103" s="512"/>
      <c r="AC3103" s="512"/>
      <c r="AD3103" s="512"/>
      <c r="AE3103" s="512"/>
      <c r="AF3103" s="1149"/>
      <c r="AG3103" s="508"/>
      <c r="AH3103" s="1325"/>
      <c r="AI3103" s="1340">
        <f t="shared" si="2309"/>
        <v>0</v>
      </c>
    </row>
    <row r="3104" spans="1:35" ht="28.5" x14ac:dyDescent="0.25">
      <c r="A3104" s="226">
        <v>1</v>
      </c>
      <c r="B3104" s="1282" t="s">
        <v>328</v>
      </c>
      <c r="C3104" s="617"/>
      <c r="D3104" s="4"/>
      <c r="E3104" s="368">
        <f>E3106</f>
        <v>9425.2127659574471</v>
      </c>
      <c r="F3104" s="212">
        <f>F3106</f>
        <v>5498.0851063829787</v>
      </c>
      <c r="G3104" s="322">
        <f>G3106</f>
        <v>7539.4840425531902</v>
      </c>
      <c r="H3104" s="322">
        <f>G3104/F3104*100</f>
        <v>137.12927131302965</v>
      </c>
      <c r="I3104" s="1762"/>
      <c r="J3104" s="1762"/>
      <c r="K3104" s="210"/>
      <c r="L3104" s="210"/>
      <c r="M3104" s="210"/>
      <c r="N3104" s="210"/>
      <c r="O3104" s="210"/>
      <c r="P3104" s="210"/>
      <c r="Q3104" s="512"/>
      <c r="R3104" s="512"/>
      <c r="S3104" s="512"/>
      <c r="T3104" s="512"/>
      <c r="U3104" s="512"/>
      <c r="V3104" s="512"/>
      <c r="W3104" s="512"/>
      <c r="X3104" s="508"/>
      <c r="Y3104" s="512"/>
      <c r="Z3104" s="975"/>
      <c r="AA3104" s="512"/>
      <c r="AB3104" s="512"/>
      <c r="AC3104" s="512"/>
      <c r="AD3104" s="512"/>
      <c r="AE3104" s="512"/>
      <c r="AF3104" s="1149"/>
      <c r="AG3104" s="508"/>
      <c r="AH3104" s="1325"/>
      <c r="AI3104" s="1340">
        <f t="shared" si="2309"/>
        <v>0</v>
      </c>
    </row>
    <row r="3105" spans="1:35" s="2536" customFormat="1" x14ac:dyDescent="0.25">
      <c r="B3105" s="779"/>
      <c r="C3105" s="617"/>
      <c r="D3105" s="4"/>
      <c r="E3105" s="368"/>
      <c r="F3105" s="212"/>
      <c r="G3105" s="322"/>
      <c r="H3105" s="322"/>
      <c r="I3105" s="1762"/>
      <c r="J3105" s="1762"/>
      <c r="K3105" s="210"/>
      <c r="L3105" s="210"/>
      <c r="M3105" s="210"/>
      <c r="N3105" s="210"/>
      <c r="O3105" s="210"/>
      <c r="P3105" s="210"/>
      <c r="Q3105" s="512"/>
      <c r="R3105" s="512"/>
      <c r="S3105" s="512"/>
      <c r="T3105" s="512"/>
      <c r="U3105" s="512"/>
      <c r="V3105" s="512"/>
      <c r="W3105" s="512"/>
      <c r="X3105" s="508"/>
      <c r="Y3105" s="512"/>
      <c r="Z3105" s="975"/>
      <c r="AA3105" s="512"/>
      <c r="AB3105" s="512"/>
      <c r="AC3105" s="512"/>
      <c r="AD3105" s="512"/>
      <c r="AE3105" s="512"/>
      <c r="AF3105" s="1149"/>
      <c r="AG3105" s="508"/>
      <c r="AH3105" s="1325"/>
      <c r="AI3105" s="1340">
        <f t="shared" si="2309"/>
        <v>0</v>
      </c>
    </row>
    <row r="3106" spans="1:35" s="2536" customFormat="1" x14ac:dyDescent="0.25">
      <c r="B3106" s="463" t="s">
        <v>344</v>
      </c>
      <c r="C3106" s="617"/>
      <c r="D3106" s="4"/>
      <c r="E3106" s="368">
        <f>E3107/9.4</f>
        <v>9425.2127659574471</v>
      </c>
      <c r="F3106" s="212">
        <f>F3107/9.4</f>
        <v>5498.0851063829787</v>
      </c>
      <c r="G3106" s="322">
        <f>G3107/9.4</f>
        <v>7539.4840425531902</v>
      </c>
      <c r="H3106" s="322">
        <f t="shared" ref="H3106:H3117" si="2333">G3106/F3106*100</f>
        <v>137.12927131302965</v>
      </c>
      <c r="I3106" s="1762"/>
      <c r="J3106" s="1762"/>
      <c r="K3106" s="210"/>
      <c r="L3106" s="210"/>
      <c r="M3106" s="210"/>
      <c r="N3106" s="210"/>
      <c r="O3106" s="210"/>
      <c r="P3106" s="210"/>
      <c r="Q3106" s="512"/>
      <c r="R3106" s="512"/>
      <c r="S3106" s="512"/>
      <c r="T3106" s="512"/>
      <c r="U3106" s="512"/>
      <c r="V3106" s="512"/>
      <c r="W3106" s="512"/>
      <c r="X3106" s="508"/>
      <c r="Y3106" s="512"/>
      <c r="Z3106" s="975"/>
      <c r="AA3106" s="512"/>
      <c r="AB3106" s="512"/>
      <c r="AC3106" s="512"/>
      <c r="AD3106" s="512"/>
      <c r="AE3106" s="512"/>
      <c r="AF3106" s="1149"/>
      <c r="AG3106" s="508"/>
      <c r="AH3106" s="1325"/>
      <c r="AI3106" s="1340">
        <f t="shared" si="2309"/>
        <v>0</v>
      </c>
    </row>
    <row r="3107" spans="1:35" x14ac:dyDescent="0.25">
      <c r="A3107" s="226">
        <v>1</v>
      </c>
      <c r="B3107" s="668" t="s">
        <v>345</v>
      </c>
      <c r="C3107" s="618"/>
      <c r="D3107" s="4"/>
      <c r="E3107" s="368">
        <v>88597</v>
      </c>
      <c r="F3107" s="212">
        <f>ROUND(E3107/12*$B$4,0)</f>
        <v>51682</v>
      </c>
      <c r="G3107" s="322">
        <v>70871.149999999994</v>
      </c>
      <c r="H3107" s="322">
        <f t="shared" si="2333"/>
        <v>137.12927131302968</v>
      </c>
      <c r="I3107" s="1762"/>
      <c r="J3107" s="1762"/>
      <c r="K3107" s="210"/>
      <c r="L3107" s="210"/>
      <c r="M3107" s="210"/>
      <c r="N3107" s="210"/>
      <c r="O3107" s="210"/>
      <c r="P3107" s="210"/>
      <c r="Q3107" s="512"/>
      <c r="R3107" s="512"/>
      <c r="S3107" s="512"/>
      <c r="T3107" s="512"/>
      <c r="U3107" s="512"/>
      <c r="V3107" s="512"/>
      <c r="W3107" s="512"/>
      <c r="X3107" s="508"/>
      <c r="Y3107" s="512"/>
      <c r="Z3107" s="975"/>
      <c r="AA3107" s="512"/>
      <c r="AB3107" s="512"/>
      <c r="AC3107" s="512"/>
      <c r="AD3107" s="512"/>
      <c r="AE3107" s="512"/>
      <c r="AF3107" s="1149"/>
      <c r="AG3107" s="508"/>
      <c r="AH3107" s="1325"/>
      <c r="AI3107" s="1340">
        <f t="shared" si="2309"/>
        <v>0</v>
      </c>
    </row>
    <row r="3108" spans="1:35" ht="43.5" x14ac:dyDescent="0.25">
      <c r="A3108" s="226">
        <v>1</v>
      </c>
      <c r="B3108" s="779" t="s">
        <v>321</v>
      </c>
      <c r="C3108" s="618"/>
      <c r="D3108" s="4"/>
      <c r="E3108" s="368">
        <v>11000</v>
      </c>
      <c r="F3108" s="212">
        <f>ROUND(E3108/12*$B$4,0)</f>
        <v>6417</v>
      </c>
      <c r="G3108" s="322">
        <v>23444</v>
      </c>
      <c r="H3108" s="322">
        <f t="shared" si="2333"/>
        <v>365.34206015271934</v>
      </c>
      <c r="I3108" s="1762"/>
      <c r="J3108" s="1762"/>
      <c r="K3108" s="210"/>
      <c r="L3108" s="210"/>
      <c r="M3108" s="210"/>
      <c r="N3108" s="210"/>
      <c r="O3108" s="210"/>
      <c r="P3108" s="210"/>
      <c r="Q3108" s="512"/>
      <c r="R3108" s="512"/>
      <c r="S3108" s="512"/>
      <c r="T3108" s="512"/>
      <c r="U3108" s="512"/>
      <c r="V3108" s="512"/>
      <c r="W3108" s="512"/>
      <c r="X3108" s="1077"/>
      <c r="Y3108" s="512"/>
      <c r="Z3108" s="975"/>
      <c r="AA3108" s="512"/>
      <c r="AB3108" s="512"/>
      <c r="AC3108" s="512"/>
      <c r="AD3108" s="512"/>
      <c r="AE3108" s="512"/>
      <c r="AF3108" s="1149"/>
      <c r="AG3108" s="508"/>
      <c r="AH3108" s="1325"/>
      <c r="AI3108" s="1340">
        <f t="shared" si="2309"/>
        <v>0</v>
      </c>
    </row>
    <row r="3109" spans="1:35" s="240" customFormat="1" ht="30" x14ac:dyDescent="0.25">
      <c r="A3109" s="226">
        <v>1</v>
      </c>
      <c r="B3109" s="709" t="s">
        <v>197</v>
      </c>
      <c r="C3109" s="618"/>
      <c r="D3109" s="4"/>
      <c r="E3109" s="368">
        <v>1000</v>
      </c>
      <c r="F3109" s="212">
        <f>ROUND(E3109/12*$B$4,0)</f>
        <v>583</v>
      </c>
      <c r="G3109" s="322"/>
      <c r="H3109" s="322">
        <f t="shared" si="2333"/>
        <v>0</v>
      </c>
      <c r="I3109" s="1762"/>
      <c r="J3109" s="1762"/>
      <c r="K3109" s="210"/>
      <c r="L3109" s="210"/>
      <c r="M3109" s="210"/>
      <c r="N3109" s="210"/>
      <c r="O3109" s="210"/>
      <c r="P3109" s="210"/>
      <c r="Q3109" s="512"/>
      <c r="R3109" s="512"/>
      <c r="S3109" s="512"/>
      <c r="T3109" s="512"/>
      <c r="U3109" s="512"/>
      <c r="V3109" s="512"/>
      <c r="W3109" s="512"/>
      <c r="X3109" s="1077"/>
      <c r="Y3109" s="512"/>
      <c r="Z3109" s="975"/>
      <c r="AA3109" s="512"/>
      <c r="AB3109" s="512"/>
      <c r="AC3109" s="512"/>
      <c r="AD3109" s="512"/>
      <c r="AE3109" s="512"/>
      <c r="AF3109" s="1149"/>
      <c r="AG3109" s="508"/>
      <c r="AH3109" s="1325"/>
      <c r="AI3109" s="1340">
        <f t="shared" si="2309"/>
        <v>0</v>
      </c>
    </row>
    <row r="3110" spans="1:35" ht="86.25" x14ac:dyDescent="0.25">
      <c r="A3110" s="226">
        <v>1</v>
      </c>
      <c r="B3110" s="779" t="s">
        <v>329</v>
      </c>
      <c r="C3110" s="235"/>
      <c r="D3110" s="713"/>
      <c r="E3110" s="396">
        <v>2200</v>
      </c>
      <c r="F3110" s="946">
        <f>ROUND(E3110/12*$B$4,0)</f>
        <v>1283</v>
      </c>
      <c r="G3110" s="322">
        <v>1386</v>
      </c>
      <c r="H3110" s="322">
        <f t="shared" si="2333"/>
        <v>108.02805923616523</v>
      </c>
      <c r="I3110" s="1762"/>
      <c r="J3110" s="1762"/>
      <c r="K3110" s="210"/>
      <c r="L3110" s="210"/>
      <c r="M3110" s="210"/>
      <c r="N3110" s="210"/>
      <c r="O3110" s="210"/>
      <c r="P3110" s="210"/>
      <c r="Q3110" s="512"/>
      <c r="R3110" s="512"/>
      <c r="S3110" s="512"/>
      <c r="T3110" s="512"/>
      <c r="U3110" s="512"/>
      <c r="V3110" s="512"/>
      <c r="W3110" s="512"/>
      <c r="X3110" s="508">
        <f>Q3110/12*$B$4</f>
        <v>0</v>
      </c>
      <c r="Y3110" s="512">
        <f>AE3110-AD3110</f>
        <v>0</v>
      </c>
      <c r="Z3110" s="975"/>
      <c r="AA3110" s="512"/>
      <c r="AB3110" s="512">
        <f>Y3110-X3110</f>
        <v>0</v>
      </c>
      <c r="AC3110" s="512"/>
      <c r="AD3110" s="512"/>
      <c r="AE3110" s="512"/>
      <c r="AF3110" s="1149"/>
      <c r="AG3110" s="508"/>
      <c r="AH3110" s="1325"/>
      <c r="AI3110" s="1340">
        <f t="shared" si="2309"/>
        <v>0</v>
      </c>
    </row>
    <row r="3111" spans="1:35" x14ac:dyDescent="0.25">
      <c r="A3111" s="226">
        <v>1</v>
      </c>
      <c r="B3111" s="701" t="s">
        <v>227</v>
      </c>
      <c r="C3111" s="1899"/>
      <c r="D3111" s="4"/>
      <c r="E3111" s="368">
        <f>SUM(E3112:E3117)</f>
        <v>5010</v>
      </c>
      <c r="F3111" s="212">
        <f>SUM(F3112:F3117)</f>
        <v>2922</v>
      </c>
      <c r="G3111" s="322">
        <f>SUM(G3112:G3117)</f>
        <v>2514</v>
      </c>
      <c r="H3111" s="322">
        <f t="shared" si="2333"/>
        <v>86.036960985626294</v>
      </c>
      <c r="I3111" s="1762"/>
      <c r="J3111" s="1762"/>
      <c r="K3111" s="210"/>
      <c r="L3111" s="210"/>
      <c r="M3111" s="210"/>
      <c r="N3111" s="210"/>
      <c r="O3111" s="210"/>
      <c r="P3111" s="210"/>
      <c r="Q3111" s="512">
        <v>5886.6085069289393</v>
      </c>
      <c r="R3111" s="512">
        <v>5886.6085069289393</v>
      </c>
      <c r="S3111" s="512">
        <v>5886.6085069289393</v>
      </c>
      <c r="T3111" s="512">
        <v>5886.6085069289393</v>
      </c>
      <c r="U3111" s="512">
        <v>5886.6085069289393</v>
      </c>
      <c r="V3111" s="512">
        <v>5886.6085069289393</v>
      </c>
      <c r="W3111" s="512">
        <v>5886.6085069289393</v>
      </c>
      <c r="X3111" s="1073">
        <f t="shared" ref="X3111" si="2334">Q3111/12*$B$4+(R3111-Q3111)/11*6+(S3111-R3111)/10*5+(T3111-S3111)/9*4+(U3111-T3111)/8*3+(V3111-U3111)/7*2+(W3111-V3111)/6*1</f>
        <v>3433.8549623752147</v>
      </c>
      <c r="Y3111" s="512">
        <f>AE3111-AD3111-AA3111</f>
        <v>3213.03919</v>
      </c>
      <c r="Z3111" s="975"/>
      <c r="AA3111" s="512"/>
      <c r="AB3111" s="512">
        <f>Y3111-X3111</f>
        <v>-220.81577237521469</v>
      </c>
      <c r="AC3111" s="512"/>
      <c r="AD3111" s="512">
        <v>0</v>
      </c>
      <c r="AE3111" s="512">
        <v>3213.03919</v>
      </c>
      <c r="AF3111" s="1149"/>
      <c r="AG3111" s="508"/>
      <c r="AH3111" s="1325"/>
      <c r="AI3111" s="1340">
        <f t="shared" si="2309"/>
        <v>3213039.19</v>
      </c>
    </row>
    <row r="3112" spans="1:35" ht="30" x14ac:dyDescent="0.25">
      <c r="B3112" s="1" t="s">
        <v>458</v>
      </c>
      <c r="C3112" s="617"/>
      <c r="D3112" s="4"/>
      <c r="E3112" s="368">
        <v>10</v>
      </c>
      <c r="F3112" s="322">
        <f t="shared" ref="F3112:F3113" si="2335">ROUND(E3112/12*$B$4,0)</f>
        <v>6</v>
      </c>
      <c r="G3112" s="322"/>
      <c r="H3112" s="322">
        <f t="shared" si="2333"/>
        <v>0</v>
      </c>
      <c r="I3112" s="1762"/>
      <c r="J3112" s="1762"/>
      <c r="K3112" s="210"/>
      <c r="L3112" s="210"/>
      <c r="M3112" s="210"/>
      <c r="N3112" s="210"/>
      <c r="O3112" s="210"/>
      <c r="P3112" s="210"/>
      <c r="Q3112" s="512"/>
      <c r="R3112" s="512"/>
      <c r="S3112" s="512"/>
      <c r="T3112" s="512"/>
      <c r="U3112" s="512"/>
      <c r="V3112" s="512"/>
      <c r="W3112" s="512"/>
      <c r="X3112" s="1073"/>
      <c r="Y3112" s="512"/>
      <c r="Z3112" s="975"/>
      <c r="AA3112" s="512"/>
      <c r="AB3112" s="512"/>
      <c r="AC3112" s="512"/>
      <c r="AD3112" s="512"/>
      <c r="AE3112" s="512"/>
      <c r="AF3112" s="1149"/>
      <c r="AG3112" s="508"/>
      <c r="AH3112" s="1325"/>
      <c r="AI3112" s="1340">
        <f t="shared" si="2309"/>
        <v>0</v>
      </c>
    </row>
    <row r="3113" spans="1:35" x14ac:dyDescent="0.25">
      <c r="A3113" s="226">
        <v>1</v>
      </c>
      <c r="B3113" s="312" t="s">
        <v>66</v>
      </c>
      <c r="C3113" s="617"/>
      <c r="D3113" s="4"/>
      <c r="E3113" s="368">
        <v>1000</v>
      </c>
      <c r="F3113" s="322">
        <f t="shared" si="2335"/>
        <v>583</v>
      </c>
      <c r="G3113" s="322">
        <v>648</v>
      </c>
      <c r="H3113" s="322">
        <f t="shared" si="2333"/>
        <v>111.14922813036021</v>
      </c>
      <c r="I3113" s="1762"/>
      <c r="J3113" s="1762"/>
      <c r="K3113" s="210"/>
      <c r="L3113" s="210"/>
      <c r="M3113" s="210"/>
      <c r="N3113" s="210"/>
      <c r="O3113" s="210"/>
      <c r="P3113" s="210"/>
      <c r="Q3113" s="512"/>
      <c r="R3113" s="512"/>
      <c r="S3113" s="512"/>
      <c r="T3113" s="512"/>
      <c r="U3113" s="512"/>
      <c r="V3113" s="512"/>
      <c r="W3113" s="512"/>
      <c r="X3113" s="508"/>
      <c r="Y3113" s="512"/>
      <c r="Z3113" s="975"/>
      <c r="AA3113" s="512"/>
      <c r="AB3113" s="512"/>
      <c r="AC3113" s="512"/>
      <c r="AD3113" s="512"/>
      <c r="AE3113" s="512"/>
      <c r="AF3113" s="1149"/>
      <c r="AG3113" s="508"/>
      <c r="AH3113" s="1325"/>
      <c r="AI3113" s="1340">
        <f t="shared" si="2309"/>
        <v>0</v>
      </c>
    </row>
    <row r="3114" spans="1:35" ht="45" x14ac:dyDescent="0.25">
      <c r="A3114" s="226">
        <v>1</v>
      </c>
      <c r="B3114" s="1" t="s">
        <v>292</v>
      </c>
      <c r="C3114" s="617"/>
      <c r="D3114" s="4"/>
      <c r="E3114" s="368">
        <v>150</v>
      </c>
      <c r="F3114" s="212">
        <f>ROUND(E3114/12*$B$4,0)</f>
        <v>88</v>
      </c>
      <c r="G3114" s="322">
        <v>86</v>
      </c>
      <c r="H3114" s="322">
        <f t="shared" si="2333"/>
        <v>97.727272727272734</v>
      </c>
      <c r="I3114" s="1762"/>
      <c r="J3114" s="1762"/>
      <c r="K3114" s="210"/>
      <c r="L3114" s="210"/>
      <c r="M3114" s="210"/>
      <c r="N3114" s="210"/>
      <c r="O3114" s="210"/>
      <c r="P3114" s="210"/>
      <c r="Q3114" s="512"/>
      <c r="R3114" s="512"/>
      <c r="S3114" s="512"/>
      <c r="T3114" s="512"/>
      <c r="U3114" s="512"/>
      <c r="V3114" s="512"/>
      <c r="W3114" s="512"/>
      <c r="X3114" s="508"/>
      <c r="Y3114" s="512"/>
      <c r="Z3114" s="975"/>
      <c r="AA3114" s="512"/>
      <c r="AB3114" s="512"/>
      <c r="AC3114" s="512"/>
      <c r="AD3114" s="512"/>
      <c r="AE3114" s="512"/>
      <c r="AF3114" s="1149"/>
      <c r="AG3114" s="508"/>
      <c r="AH3114" s="1325"/>
      <c r="AI3114" s="1340">
        <f t="shared" si="2309"/>
        <v>0</v>
      </c>
    </row>
    <row r="3115" spans="1:35" ht="30" x14ac:dyDescent="0.25">
      <c r="A3115" s="226">
        <v>1</v>
      </c>
      <c r="B3115" s="1" t="s">
        <v>271</v>
      </c>
      <c r="C3115" s="617"/>
      <c r="D3115" s="4"/>
      <c r="E3115" s="368">
        <v>950</v>
      </c>
      <c r="F3115" s="212">
        <f t="shared" ref="F3115:F3117" si="2336">ROUND(E3115/12*$B$4,0)</f>
        <v>554</v>
      </c>
      <c r="G3115" s="322">
        <v>325</v>
      </c>
      <c r="H3115" s="322">
        <f t="shared" si="2333"/>
        <v>58.664259927797836</v>
      </c>
      <c r="I3115" s="1762"/>
      <c r="J3115" s="1762"/>
      <c r="K3115" s="210"/>
      <c r="L3115" s="210"/>
      <c r="M3115" s="210"/>
      <c r="N3115" s="210"/>
      <c r="O3115" s="210"/>
      <c r="P3115" s="210"/>
      <c r="Q3115" s="512"/>
      <c r="R3115" s="512"/>
      <c r="S3115" s="512"/>
      <c r="T3115" s="512"/>
      <c r="U3115" s="512"/>
      <c r="V3115" s="512"/>
      <c r="W3115" s="512"/>
      <c r="X3115" s="508"/>
      <c r="Y3115" s="512"/>
      <c r="Z3115" s="975"/>
      <c r="AA3115" s="512"/>
      <c r="AB3115" s="512"/>
      <c r="AC3115" s="512"/>
      <c r="AD3115" s="512"/>
      <c r="AE3115" s="512"/>
      <c r="AF3115" s="1149"/>
      <c r="AG3115" s="508"/>
      <c r="AH3115" s="1325"/>
      <c r="AI3115" s="1340">
        <f t="shared" si="2309"/>
        <v>0</v>
      </c>
    </row>
    <row r="3116" spans="1:35" ht="30" x14ac:dyDescent="0.25">
      <c r="B3116" s="1" t="s">
        <v>276</v>
      </c>
      <c r="C3116" s="617"/>
      <c r="D3116" s="4"/>
      <c r="E3116" s="368">
        <v>1900</v>
      </c>
      <c r="F3116" s="322">
        <f t="shared" si="2336"/>
        <v>1108</v>
      </c>
      <c r="G3116" s="322">
        <v>789</v>
      </c>
      <c r="H3116" s="322">
        <f t="shared" si="2333"/>
        <v>71.209386281588451</v>
      </c>
      <c r="I3116" s="1762"/>
      <c r="J3116" s="1762"/>
      <c r="K3116" s="210"/>
      <c r="L3116" s="210"/>
      <c r="M3116" s="210"/>
      <c r="N3116" s="210"/>
      <c r="O3116" s="210"/>
      <c r="P3116" s="210"/>
      <c r="Q3116" s="512"/>
      <c r="R3116" s="512"/>
      <c r="S3116" s="512"/>
      <c r="T3116" s="512"/>
      <c r="U3116" s="512"/>
      <c r="V3116" s="512"/>
      <c r="W3116" s="512"/>
      <c r="X3116" s="508"/>
      <c r="Y3116" s="512"/>
      <c r="Z3116" s="975"/>
      <c r="AA3116" s="512"/>
      <c r="AB3116" s="512"/>
      <c r="AC3116" s="512"/>
      <c r="AD3116" s="512"/>
      <c r="AE3116" s="512"/>
      <c r="AF3116" s="1149"/>
      <c r="AG3116" s="508"/>
      <c r="AH3116" s="1325"/>
      <c r="AI3116" s="1340">
        <f t="shared" si="2309"/>
        <v>0</v>
      </c>
    </row>
    <row r="3117" spans="1:35" ht="30" x14ac:dyDescent="0.25">
      <c r="A3117" s="226">
        <v>1</v>
      </c>
      <c r="B3117" s="1" t="s">
        <v>293</v>
      </c>
      <c r="C3117" s="617"/>
      <c r="D3117" s="4"/>
      <c r="E3117" s="368">
        <v>1000</v>
      </c>
      <c r="F3117" s="212">
        <f t="shared" si="2336"/>
        <v>583</v>
      </c>
      <c r="G3117" s="322">
        <v>666</v>
      </c>
      <c r="H3117" s="322">
        <f t="shared" si="2333"/>
        <v>114.23670668953687</v>
      </c>
      <c r="I3117" s="1762"/>
      <c r="J3117" s="1762"/>
      <c r="K3117" s="210"/>
      <c r="L3117" s="210"/>
      <c r="M3117" s="210"/>
      <c r="N3117" s="210"/>
      <c r="O3117" s="210"/>
      <c r="P3117" s="210"/>
      <c r="Q3117" s="512"/>
      <c r="R3117" s="512"/>
      <c r="S3117" s="512"/>
      <c r="T3117" s="512"/>
      <c r="U3117" s="512"/>
      <c r="V3117" s="512"/>
      <c r="W3117" s="512"/>
      <c r="X3117" s="508"/>
      <c r="Y3117" s="512"/>
      <c r="Z3117" s="975"/>
      <c r="AA3117" s="512"/>
      <c r="AB3117" s="512"/>
      <c r="AC3117" s="512"/>
      <c r="AD3117" s="512"/>
      <c r="AE3117" s="512"/>
      <c r="AF3117" s="1149"/>
      <c r="AG3117" s="508"/>
      <c r="AH3117" s="1325"/>
      <c r="AI3117" s="1340">
        <f t="shared" si="2309"/>
        <v>0</v>
      </c>
    </row>
    <row r="3118" spans="1:35" s="2536" customFormat="1" ht="86.25" x14ac:dyDescent="0.25">
      <c r="B3118" s="661" t="s">
        <v>598</v>
      </c>
      <c r="C3118" s="617"/>
      <c r="D3118" s="4"/>
      <c r="E3118" s="3492">
        <f>E3075</f>
        <v>8056</v>
      </c>
      <c r="F3118" s="3492">
        <f>F3075</f>
        <v>4699</v>
      </c>
      <c r="G3118" s="3492">
        <f>G3075</f>
        <v>3967</v>
      </c>
      <c r="H3118" s="322">
        <f t="shared" ref="H3118:H3123" si="2337">G3118/F3118*100</f>
        <v>84.422217493083636</v>
      </c>
      <c r="I3118" s="1762"/>
      <c r="J3118" s="1762"/>
      <c r="K3118" s="210"/>
      <c r="L3118" s="210"/>
      <c r="M3118" s="210"/>
      <c r="N3118" s="210"/>
      <c r="O3118" s="210"/>
      <c r="P3118" s="210"/>
      <c r="Q3118" s="512">
        <f t="shared" ref="Q3118:AE3118" si="2338">Q3075</f>
        <v>14307.77824</v>
      </c>
      <c r="R3118" s="512">
        <f t="shared" si="2338"/>
        <v>14307.77824</v>
      </c>
      <c r="S3118" s="512">
        <f t="shared" si="2338"/>
        <v>14307.77824</v>
      </c>
      <c r="T3118" s="512">
        <f t="shared" si="2338"/>
        <v>14307.77824</v>
      </c>
      <c r="U3118" s="512">
        <f t="shared" ref="U3118:V3118" si="2339">U3075</f>
        <v>14307.77824</v>
      </c>
      <c r="V3118" s="512">
        <f t="shared" si="2339"/>
        <v>14307.77824</v>
      </c>
      <c r="W3118" s="512">
        <f t="shared" ref="W3118" si="2340">W3075</f>
        <v>14307.77824</v>
      </c>
      <c r="X3118" s="508">
        <f t="shared" ref="X3118" si="2341">Q3118/12*$B$4+(R3118-Q3118)/11*6+(S3118-R3118)/10*5+(T3118-S3118)/9*4+(U3118-T3118)/8*3+(V3118-U3118)/7*2+(W3118-V3118)/6*1</f>
        <v>8346.2039733333331</v>
      </c>
      <c r="Y3118" s="512">
        <f t="shared" si="2338"/>
        <v>7045.5506799999994</v>
      </c>
      <c r="Z3118" s="975">
        <f t="shared" si="2338"/>
        <v>0</v>
      </c>
      <c r="AA3118" s="512">
        <f t="shared" si="2338"/>
        <v>0</v>
      </c>
      <c r="AB3118" s="512">
        <f t="shared" si="2338"/>
        <v>-1300.6532933333337</v>
      </c>
      <c r="AC3118" s="512">
        <f t="shared" si="2338"/>
        <v>0</v>
      </c>
      <c r="AD3118" s="512">
        <f t="shared" si="2338"/>
        <v>0</v>
      </c>
      <c r="AE3118" s="512">
        <f t="shared" si="2338"/>
        <v>7045.5506799999994</v>
      </c>
      <c r="AF3118" s="1149"/>
      <c r="AG3118" s="508"/>
      <c r="AH3118" s="1325"/>
      <c r="AI3118" s="1340">
        <f t="shared" si="2309"/>
        <v>7045550.6799999997</v>
      </c>
    </row>
    <row r="3119" spans="1:35" ht="29.25" x14ac:dyDescent="0.25">
      <c r="A3119" s="226">
        <v>1</v>
      </c>
      <c r="B3119" s="661" t="s">
        <v>272</v>
      </c>
      <c r="C3119" s="1957"/>
      <c r="D3119" s="713"/>
      <c r="E3119" s="3492">
        <f>E3091+E3064</f>
        <v>96024.5</v>
      </c>
      <c r="F3119" s="3492">
        <f>F3091+F3064</f>
        <v>55987.388888888891</v>
      </c>
      <c r="G3119" s="3492">
        <f>G3091+G3064</f>
        <v>41204.177499999998</v>
      </c>
      <c r="H3119" s="946">
        <f t="shared" si="2337"/>
        <v>73.595461974075505</v>
      </c>
      <c r="I3119" s="1762"/>
      <c r="J3119" s="1762"/>
      <c r="K3119" s="210"/>
      <c r="L3119" s="210"/>
      <c r="M3119" s="210"/>
      <c r="N3119" s="210"/>
      <c r="O3119" s="210"/>
      <c r="P3119" s="210"/>
      <c r="Q3119" s="512"/>
      <c r="R3119" s="512"/>
      <c r="S3119" s="512"/>
      <c r="T3119" s="512"/>
      <c r="U3119" s="512"/>
      <c r="V3119" s="512"/>
      <c r="W3119" s="512"/>
      <c r="X3119" s="508"/>
      <c r="Y3119" s="512"/>
      <c r="Z3119" s="975"/>
      <c r="AA3119" s="512"/>
      <c r="AB3119" s="512"/>
      <c r="AC3119" s="512"/>
      <c r="AD3119" s="512"/>
      <c r="AE3119" s="512"/>
      <c r="AF3119" s="1153"/>
      <c r="AG3119" s="508"/>
      <c r="AH3119" s="1325"/>
      <c r="AI3119" s="1340">
        <f t="shared" si="2309"/>
        <v>0</v>
      </c>
    </row>
    <row r="3120" spans="1:35" ht="43.5" x14ac:dyDescent="0.25">
      <c r="A3120" s="226">
        <v>1</v>
      </c>
      <c r="B3120" s="661" t="s">
        <v>287</v>
      </c>
      <c r="C3120" s="1957"/>
      <c r="D3120" s="713"/>
      <c r="E3120" s="3492">
        <f>E3076</f>
        <v>30043</v>
      </c>
      <c r="F3120" s="3492">
        <f>F3076</f>
        <v>17525</v>
      </c>
      <c r="G3120" s="3492">
        <f>G3076</f>
        <v>12401</v>
      </c>
      <c r="H3120" s="946">
        <f t="shared" si="2337"/>
        <v>70.761768901569184</v>
      </c>
      <c r="I3120" s="1762"/>
      <c r="J3120" s="1762"/>
      <c r="K3120" s="210"/>
      <c r="L3120" s="210"/>
      <c r="M3120" s="210"/>
      <c r="N3120" s="210"/>
      <c r="O3120" s="210"/>
      <c r="P3120" s="210"/>
      <c r="Q3120" s="512"/>
      <c r="R3120" s="512"/>
      <c r="S3120" s="512"/>
      <c r="T3120" s="512"/>
      <c r="U3120" s="512"/>
      <c r="V3120" s="512"/>
      <c r="W3120" s="512"/>
      <c r="X3120" s="508"/>
      <c r="Y3120" s="512"/>
      <c r="Z3120" s="975"/>
      <c r="AA3120" s="512"/>
      <c r="AB3120" s="512"/>
      <c r="AC3120" s="512"/>
      <c r="AD3120" s="512"/>
      <c r="AE3120" s="512"/>
      <c r="AF3120" s="1153"/>
      <c r="AG3120" s="508"/>
      <c r="AH3120" s="1325"/>
      <c r="AI3120" s="1340">
        <f t="shared" si="2309"/>
        <v>0</v>
      </c>
    </row>
    <row r="3121" spans="1:35" ht="29.25" x14ac:dyDescent="0.25">
      <c r="A3121" s="226">
        <v>1</v>
      </c>
      <c r="B3121" s="700" t="s">
        <v>273</v>
      </c>
      <c r="C3121" s="1957"/>
      <c r="D3121" s="713"/>
      <c r="E3121" s="3492">
        <f>E3104+E3070</f>
        <v>86037.212765957447</v>
      </c>
      <c r="F3121" s="3492">
        <f>F3104+F3070</f>
        <v>49965.085106382976</v>
      </c>
      <c r="G3121" s="3492">
        <f>G3104+G3070</f>
        <v>37671.484042553187</v>
      </c>
      <c r="H3121" s="946">
        <f t="shared" si="2337"/>
        <v>75.395616683820492</v>
      </c>
      <c r="I3121" s="1762"/>
      <c r="J3121" s="1762"/>
      <c r="K3121" s="210"/>
      <c r="L3121" s="210"/>
      <c r="M3121" s="210"/>
      <c r="N3121" s="210"/>
      <c r="O3121" s="210"/>
      <c r="P3121" s="210"/>
      <c r="Q3121" s="512"/>
      <c r="R3121" s="512"/>
      <c r="S3121" s="512"/>
      <c r="T3121" s="512"/>
      <c r="U3121" s="512"/>
      <c r="V3121" s="512"/>
      <c r="W3121" s="512"/>
      <c r="X3121" s="508"/>
      <c r="Y3121" s="512"/>
      <c r="Z3121" s="975"/>
      <c r="AA3121" s="512"/>
      <c r="AB3121" s="512"/>
      <c r="AC3121" s="512"/>
      <c r="AD3121" s="512"/>
      <c r="AE3121" s="512"/>
      <c r="AF3121" s="1153"/>
      <c r="AG3121" s="508"/>
      <c r="AH3121" s="1325"/>
      <c r="AI3121" s="1340">
        <f t="shared" si="2309"/>
        <v>0</v>
      </c>
    </row>
    <row r="3122" spans="1:35" ht="29.25" x14ac:dyDescent="0.25">
      <c r="A3122" s="226">
        <v>1</v>
      </c>
      <c r="B3122" s="661" t="s">
        <v>274</v>
      </c>
      <c r="C3122" s="1957"/>
      <c r="D3122" s="713"/>
      <c r="E3122" s="3492">
        <f>E3108+E3110</f>
        <v>13200</v>
      </c>
      <c r="F3122" s="3492">
        <f>F3108+F3110</f>
        <v>7700</v>
      </c>
      <c r="G3122" s="3492">
        <f>G3108+G3110</f>
        <v>24830</v>
      </c>
      <c r="H3122" s="946">
        <f t="shared" si="2337"/>
        <v>322.46753246753246</v>
      </c>
      <c r="I3122" s="1762"/>
      <c r="J3122" s="1762"/>
      <c r="K3122" s="210"/>
      <c r="L3122" s="210"/>
      <c r="M3122" s="210"/>
      <c r="N3122" s="210"/>
      <c r="O3122" s="210"/>
      <c r="P3122" s="210"/>
      <c r="Q3122" s="512">
        <v>14238.972</v>
      </c>
      <c r="R3122" s="512">
        <v>14238.972</v>
      </c>
      <c r="S3122" s="512">
        <v>14238.972</v>
      </c>
      <c r="T3122" s="512">
        <v>14238.972</v>
      </c>
      <c r="U3122" s="512">
        <v>14238.972</v>
      </c>
      <c r="V3122" s="512">
        <v>14238.972</v>
      </c>
      <c r="W3122" s="512">
        <v>14238.972</v>
      </c>
      <c r="X3122" s="1073">
        <f t="shared" ref="X3122" si="2342">Q3122/12*$B$4+(R3122-Q3122)/11*6+(S3122-R3122)/10*5+(T3122-S3122)/9*4+(U3122-T3122)/8*3+(V3122-U3122)/7*2+(W3122-V3122)/6*1</f>
        <v>8306.0669999999991</v>
      </c>
      <c r="Y3122" s="512">
        <f>AE3122-AD3122-AA3122</f>
        <v>26784.369300000002</v>
      </c>
      <c r="Z3122" s="975"/>
      <c r="AA3122" s="512"/>
      <c r="AB3122" s="512">
        <f>Y3122-X3122</f>
        <v>18478.302300000003</v>
      </c>
      <c r="AC3122" s="512"/>
      <c r="AD3122" s="512">
        <v>-0.94010000000000005</v>
      </c>
      <c r="AE3122" s="512">
        <v>26783.429200000002</v>
      </c>
      <c r="AF3122" s="1153"/>
      <c r="AG3122" s="508"/>
      <c r="AH3122" s="1325"/>
      <c r="AI3122" s="1340">
        <f t="shared" si="2309"/>
        <v>26783429.200000003</v>
      </c>
    </row>
    <row r="3123" spans="1:35" x14ac:dyDescent="0.25">
      <c r="A3123" s="226">
        <v>1</v>
      </c>
      <c r="B3123" s="662" t="s">
        <v>136</v>
      </c>
      <c r="C3123" s="1957"/>
      <c r="D3123" s="713"/>
      <c r="E3123" s="3492">
        <f>E3119+E3120+E3122+E3070*2.6+E3107/4.2+E3118*2.6</f>
        <v>380498.82380952378</v>
      </c>
      <c r="F3123" s="3492">
        <f>F3119+F3120+F3122+F3070*2.6+F3107/4.2+F3118*2.6</f>
        <v>221349.22698412699</v>
      </c>
      <c r="G3123" s="3492">
        <f>G3119+G3120+G3122+G3070*2.6+G3107/4.2+G3118*2.6</f>
        <v>183966.66083333336</v>
      </c>
      <c r="H3123" s="946">
        <f t="shared" si="2337"/>
        <v>83.111499118325654</v>
      </c>
      <c r="I3123" s="1762"/>
      <c r="J3123" s="1762"/>
      <c r="K3123" s="210"/>
      <c r="L3123" s="210"/>
      <c r="M3123" s="210"/>
      <c r="N3123" s="210"/>
      <c r="O3123" s="210"/>
      <c r="P3123" s="210"/>
      <c r="Q3123" s="512">
        <f>SUM(Q3122,Q3111,Q3100,Q3091,Q3076,Q3075,Q3063,Q3062)</f>
        <v>422523.90484925371</v>
      </c>
      <c r="R3123" s="512">
        <f>SUM(R3122,R3111,R3100,R3091,R3076,R3075,R3063,R3062)</f>
        <v>422523.90484925371</v>
      </c>
      <c r="S3123" s="512">
        <f>SUM(S3122,S3111,S3100,S3091,S3076,S3075,S3063,S3062)</f>
        <v>422523.90484925371</v>
      </c>
      <c r="T3123" s="512">
        <f>SUM(T3122,T3111,T3100,T3091,T3076,T3075,T3063,T3062,T3101)</f>
        <v>422593.40264925372</v>
      </c>
      <c r="U3123" s="512">
        <f>SUM(U3122,U3111,U3100,U3091,U3076,U3075,U3063,U3062,U3101)</f>
        <v>422593.40264925372</v>
      </c>
      <c r="V3123" s="512">
        <f>SUM(V3122,V3111,V3100,V3091,V3076,V3075,V3063,V3062,V3101)</f>
        <v>422593.40264925372</v>
      </c>
      <c r="W3123" s="512">
        <f>SUM(W3122,W3111,W3100,W3091,W3076,W3075,W3063,W3062,W3101)</f>
        <v>422593.40264925372</v>
      </c>
      <c r="X3123" s="508">
        <f t="shared" ref="X3123:AE3123" si="2343">SUM(X3122,X3111,X3100,X3091,X3076,X3075,X3063,X3062,X3101)</f>
        <v>246503.16573984249</v>
      </c>
      <c r="Y3123" s="512">
        <f t="shared" si="2343"/>
        <v>247440.605714</v>
      </c>
      <c r="Z3123" s="975">
        <f t="shared" si="2343"/>
        <v>0</v>
      </c>
      <c r="AA3123" s="512">
        <f t="shared" si="2343"/>
        <v>-106.02</v>
      </c>
      <c r="AB3123" s="512">
        <f t="shared" si="2343"/>
        <v>937.43997415756064</v>
      </c>
      <c r="AC3123" s="512">
        <f t="shared" si="2343"/>
        <v>-37.678220000000003</v>
      </c>
      <c r="AD3123" s="512">
        <f t="shared" si="2343"/>
        <v>-121.12547000000001</v>
      </c>
      <c r="AE3123" s="512">
        <f t="shared" si="2343"/>
        <v>247213.46024400002</v>
      </c>
      <c r="AF3123" s="1153"/>
      <c r="AG3123" s="508"/>
      <c r="AH3123" s="1325"/>
      <c r="AI3123" s="1340">
        <f t="shared" si="2309"/>
        <v>247213460.24400002</v>
      </c>
    </row>
    <row r="3124" spans="1:35" x14ac:dyDescent="0.25">
      <c r="A3124" s="226">
        <v>1</v>
      </c>
      <c r="B3124" s="2" t="s">
        <v>29</v>
      </c>
      <c r="C3124" s="630"/>
      <c r="D3124" s="2"/>
      <c r="E3124" s="3492"/>
      <c r="F3124" s="3492"/>
      <c r="G3124" s="3492"/>
      <c r="H3124" s="231"/>
      <c r="I3124" s="2333"/>
      <c r="J3124" s="2333"/>
      <c r="K3124" s="210"/>
      <c r="L3124" s="210"/>
      <c r="M3124" s="210"/>
      <c r="N3124" s="210"/>
      <c r="O3124" s="210"/>
      <c r="P3124" s="210"/>
      <c r="Q3124" s="512"/>
      <c r="R3124" s="512"/>
      <c r="S3124" s="512"/>
      <c r="T3124" s="512"/>
      <c r="U3124" s="512"/>
      <c r="V3124" s="512"/>
      <c r="W3124" s="512"/>
      <c r="X3124" s="508"/>
      <c r="Y3124" s="512"/>
      <c r="Z3124" s="975"/>
      <c r="AA3124" s="512"/>
      <c r="AB3124" s="512"/>
      <c r="AC3124" s="512"/>
      <c r="AD3124" s="512"/>
      <c r="AE3124" s="512"/>
      <c r="AF3124" s="1146"/>
      <c r="AG3124" s="508"/>
      <c r="AH3124" s="1325"/>
      <c r="AI3124" s="1340">
        <f t="shared" si="2309"/>
        <v>0</v>
      </c>
    </row>
    <row r="3125" spans="1:35" x14ac:dyDescent="0.25">
      <c r="A3125" s="226">
        <v>1</v>
      </c>
      <c r="B3125" s="1273" t="s">
        <v>24</v>
      </c>
      <c r="C3125" s="618"/>
      <c r="D3125" s="329">
        <v>300</v>
      </c>
      <c r="E3125" s="368">
        <v>84</v>
      </c>
      <c r="F3125" s="212">
        <f t="shared" ref="F3125:F3129" si="2344">ROUND(E3125/12*$B$4,0)</f>
        <v>49</v>
      </c>
      <c r="G3125" s="212">
        <v>29</v>
      </c>
      <c r="H3125" s="212">
        <f t="shared" ref="H3125:H3130" si="2345">G3125/F3125*100</f>
        <v>59.183673469387756</v>
      </c>
      <c r="I3125" s="1041">
        <v>6.3</v>
      </c>
      <c r="J3125" s="252">
        <f t="shared" ref="J3125:J3130" si="2346">M3125/G3125</f>
        <v>6.1034482758620694</v>
      </c>
      <c r="K3125" s="253">
        <f t="shared" ref="K3125:K3129" si="2347">ROUND(E3125*I3125,0)</f>
        <v>529</v>
      </c>
      <c r="L3125" s="253">
        <f t="shared" ref="L3125:L3129" si="2348">ROUND(K3125/12*$B$4,0)</f>
        <v>309</v>
      </c>
      <c r="M3125" s="253">
        <v>177</v>
      </c>
      <c r="N3125" s="253">
        <f t="shared" ref="N3125:N3130" si="2349">M3125/L3125*100</f>
        <v>57.28155339805825</v>
      </c>
      <c r="O3125" s="253">
        <f t="shared" ref="O3125:O3129" si="2350">ROUND(K3125/D3125,0)</f>
        <v>2</v>
      </c>
      <c r="P3125" s="253">
        <f t="shared" ref="P3125:P3130" si="2351">M3125/$B$4*12/O3125</f>
        <v>151.71428571428572</v>
      </c>
      <c r="Q3125" s="512"/>
      <c r="R3125" s="512"/>
      <c r="S3125" s="512"/>
      <c r="T3125" s="512"/>
      <c r="U3125" s="512"/>
      <c r="V3125" s="512"/>
      <c r="W3125" s="512"/>
      <c r="X3125" s="508"/>
      <c r="Y3125" s="512"/>
      <c r="Z3125" s="975"/>
      <c r="AA3125" s="512"/>
      <c r="AB3125" s="512"/>
      <c r="AC3125" s="512"/>
      <c r="AD3125" s="512"/>
      <c r="AE3125" s="512"/>
      <c r="AF3125" s="1165"/>
      <c r="AG3125" s="508"/>
      <c r="AH3125" s="1325"/>
      <c r="AI3125" s="1340">
        <f t="shared" si="2309"/>
        <v>0</v>
      </c>
    </row>
    <row r="3126" spans="1:35" x14ac:dyDescent="0.25">
      <c r="A3126" s="226">
        <v>1</v>
      </c>
      <c r="B3126" s="1273" t="s">
        <v>9</v>
      </c>
      <c r="C3126" s="618"/>
      <c r="D3126" s="329">
        <v>300</v>
      </c>
      <c r="E3126" s="368">
        <v>130</v>
      </c>
      <c r="F3126" s="212">
        <f t="shared" si="2344"/>
        <v>76</v>
      </c>
      <c r="G3126" s="212">
        <v>13</v>
      </c>
      <c r="H3126" s="212">
        <f t="shared" si="2345"/>
        <v>17.105263157894736</v>
      </c>
      <c r="I3126" s="1041">
        <v>10</v>
      </c>
      <c r="J3126" s="252">
        <f t="shared" si="2346"/>
        <v>10.076923076923077</v>
      </c>
      <c r="K3126" s="253">
        <f t="shared" si="2347"/>
        <v>1300</v>
      </c>
      <c r="L3126" s="253">
        <f t="shared" si="2348"/>
        <v>758</v>
      </c>
      <c r="M3126" s="253">
        <v>131</v>
      </c>
      <c r="N3126" s="253">
        <f t="shared" si="2349"/>
        <v>17.282321899736147</v>
      </c>
      <c r="O3126" s="253">
        <f t="shared" si="2350"/>
        <v>4</v>
      </c>
      <c r="P3126" s="253">
        <f t="shared" si="2351"/>
        <v>56.142857142857146</v>
      </c>
      <c r="Q3126" s="512"/>
      <c r="R3126" s="512"/>
      <c r="S3126" s="512"/>
      <c r="T3126" s="512"/>
      <c r="U3126" s="512"/>
      <c r="V3126" s="512"/>
      <c r="W3126" s="512"/>
      <c r="X3126" s="508"/>
      <c r="Y3126" s="512"/>
      <c r="Z3126" s="975"/>
      <c r="AA3126" s="512"/>
      <c r="AB3126" s="512"/>
      <c r="AC3126" s="512"/>
      <c r="AD3126" s="512"/>
      <c r="AE3126" s="512"/>
      <c r="AF3126" s="1165"/>
      <c r="AG3126" s="508"/>
      <c r="AH3126" s="1325"/>
      <c r="AI3126" s="1340">
        <f t="shared" si="2309"/>
        <v>0</v>
      </c>
    </row>
    <row r="3127" spans="1:35" x14ac:dyDescent="0.25">
      <c r="A3127" s="226">
        <v>1</v>
      </c>
      <c r="B3127" s="1273" t="s">
        <v>65</v>
      </c>
      <c r="C3127" s="618"/>
      <c r="D3127" s="329">
        <v>300</v>
      </c>
      <c r="E3127" s="368">
        <v>414</v>
      </c>
      <c r="F3127" s="212">
        <f t="shared" si="2344"/>
        <v>242</v>
      </c>
      <c r="G3127" s="212">
        <v>310</v>
      </c>
      <c r="H3127" s="212">
        <f t="shared" si="2345"/>
        <v>128.099173553719</v>
      </c>
      <c r="I3127" s="1041">
        <v>10</v>
      </c>
      <c r="J3127" s="252">
        <f t="shared" si="2346"/>
        <v>8.6645161290322577</v>
      </c>
      <c r="K3127" s="253">
        <f t="shared" si="2347"/>
        <v>4140</v>
      </c>
      <c r="L3127" s="253">
        <f t="shared" si="2348"/>
        <v>2415</v>
      </c>
      <c r="M3127" s="253">
        <v>2686</v>
      </c>
      <c r="N3127" s="253">
        <f t="shared" si="2349"/>
        <v>111.2215320910973</v>
      </c>
      <c r="O3127" s="253">
        <f t="shared" si="2350"/>
        <v>14</v>
      </c>
      <c r="P3127" s="253">
        <f t="shared" si="2351"/>
        <v>328.89795918367344</v>
      </c>
      <c r="Q3127" s="512"/>
      <c r="R3127" s="512"/>
      <c r="S3127" s="512"/>
      <c r="T3127" s="512"/>
      <c r="U3127" s="512"/>
      <c r="V3127" s="512"/>
      <c r="W3127" s="512"/>
      <c r="X3127" s="508"/>
      <c r="Y3127" s="512"/>
      <c r="Z3127" s="975"/>
      <c r="AA3127" s="512"/>
      <c r="AB3127" s="512"/>
      <c r="AC3127" s="512"/>
      <c r="AD3127" s="512"/>
      <c r="AE3127" s="512"/>
      <c r="AF3127" s="1165"/>
      <c r="AG3127" s="508"/>
      <c r="AH3127" s="1325"/>
      <c r="AI3127" s="1340">
        <f t="shared" si="2309"/>
        <v>0</v>
      </c>
    </row>
    <row r="3128" spans="1:35" x14ac:dyDescent="0.25">
      <c r="A3128" s="226">
        <v>1</v>
      </c>
      <c r="B3128" s="1273" t="s">
        <v>10</v>
      </c>
      <c r="C3128" s="618"/>
      <c r="D3128" s="329">
        <v>300</v>
      </c>
      <c r="E3128" s="368">
        <v>522</v>
      </c>
      <c r="F3128" s="212">
        <f t="shared" si="2344"/>
        <v>305</v>
      </c>
      <c r="G3128" s="212">
        <v>366</v>
      </c>
      <c r="H3128" s="212">
        <f t="shared" si="2345"/>
        <v>120</v>
      </c>
      <c r="I3128" s="1041">
        <v>10.7</v>
      </c>
      <c r="J3128" s="252">
        <f t="shared" si="2346"/>
        <v>10.196721311475409</v>
      </c>
      <c r="K3128" s="253">
        <f t="shared" si="2347"/>
        <v>5585</v>
      </c>
      <c r="L3128" s="253">
        <f t="shared" si="2348"/>
        <v>3258</v>
      </c>
      <c r="M3128" s="253">
        <v>3732</v>
      </c>
      <c r="N3128" s="253">
        <f t="shared" si="2349"/>
        <v>114.548802946593</v>
      </c>
      <c r="O3128" s="253">
        <f t="shared" si="2350"/>
        <v>19</v>
      </c>
      <c r="P3128" s="253">
        <f t="shared" si="2351"/>
        <v>336.72180451127815</v>
      </c>
      <c r="Q3128" s="512"/>
      <c r="R3128" s="512"/>
      <c r="S3128" s="512"/>
      <c r="T3128" s="512"/>
      <c r="U3128" s="512"/>
      <c r="V3128" s="512"/>
      <c r="W3128" s="512"/>
      <c r="X3128" s="508"/>
      <c r="Y3128" s="512"/>
      <c r="Z3128" s="975"/>
      <c r="AA3128" s="512"/>
      <c r="AB3128" s="512"/>
      <c r="AC3128" s="512"/>
      <c r="AD3128" s="512"/>
      <c r="AE3128" s="512"/>
      <c r="AF3128" s="1165"/>
      <c r="AG3128" s="508"/>
      <c r="AH3128" s="1325"/>
      <c r="AI3128" s="1340">
        <f t="shared" si="2309"/>
        <v>0</v>
      </c>
    </row>
    <row r="3129" spans="1:35" x14ac:dyDescent="0.25">
      <c r="A3129" s="226">
        <v>1</v>
      </c>
      <c r="B3129" s="1273" t="s">
        <v>6</v>
      </c>
      <c r="C3129" s="618"/>
      <c r="D3129" s="329">
        <v>300</v>
      </c>
      <c r="E3129" s="368">
        <v>251</v>
      </c>
      <c r="F3129" s="212">
        <f t="shared" si="2344"/>
        <v>146</v>
      </c>
      <c r="G3129" s="212">
        <v>130</v>
      </c>
      <c r="H3129" s="212">
        <f t="shared" si="2345"/>
        <v>89.041095890410958</v>
      </c>
      <c r="I3129" s="1041">
        <v>8.5</v>
      </c>
      <c r="J3129" s="252">
        <f t="shared" si="2346"/>
        <v>9.407692307692308</v>
      </c>
      <c r="K3129" s="253">
        <f t="shared" si="2347"/>
        <v>2134</v>
      </c>
      <c r="L3129" s="253">
        <f t="shared" si="2348"/>
        <v>1245</v>
      </c>
      <c r="M3129" s="253">
        <v>1223</v>
      </c>
      <c r="N3129" s="253">
        <f t="shared" si="2349"/>
        <v>98.232931726907637</v>
      </c>
      <c r="O3129" s="253">
        <f t="shared" si="2350"/>
        <v>7</v>
      </c>
      <c r="P3129" s="253">
        <f t="shared" si="2351"/>
        <v>299.51020408163265</v>
      </c>
      <c r="Q3129" s="512"/>
      <c r="R3129" s="512"/>
      <c r="S3129" s="512"/>
      <c r="T3129" s="512"/>
      <c r="U3129" s="512"/>
      <c r="V3129" s="512"/>
      <c r="W3129" s="512"/>
      <c r="X3129" s="508"/>
      <c r="Y3129" s="512"/>
      <c r="Z3129" s="975"/>
      <c r="AA3129" s="512"/>
      <c r="AB3129" s="512"/>
      <c r="AC3129" s="512"/>
      <c r="AD3129" s="512"/>
      <c r="AE3129" s="512"/>
      <c r="AF3129" s="1165"/>
      <c r="AG3129" s="508"/>
      <c r="AH3129" s="1325"/>
      <c r="AI3129" s="1340">
        <f t="shared" si="2309"/>
        <v>0</v>
      </c>
    </row>
    <row r="3130" spans="1:35" x14ac:dyDescent="0.25">
      <c r="A3130" s="226">
        <v>1</v>
      </c>
      <c r="B3130" s="234" t="s">
        <v>76</v>
      </c>
      <c r="C3130" s="1411"/>
      <c r="D3130" s="234"/>
      <c r="E3130" s="2266">
        <f>SUM(E3125:E3129)</f>
        <v>1401</v>
      </c>
      <c r="F3130" s="2384">
        <f>SUM(F3125:F3129)</f>
        <v>818</v>
      </c>
      <c r="G3130" s="2384">
        <f>SUM(G3125:G3129)</f>
        <v>848</v>
      </c>
      <c r="H3130" s="2384">
        <f t="shared" si="2345"/>
        <v>103.66748166259168</v>
      </c>
      <c r="I3130" s="2333">
        <f>SUM(K3130/E3130)</f>
        <v>9.7701641684511067</v>
      </c>
      <c r="J3130" s="342">
        <f t="shared" si="2346"/>
        <v>9.3738207547169807</v>
      </c>
      <c r="K3130" s="2384">
        <f>SUM(K3125:K3129)</f>
        <v>13688</v>
      </c>
      <c r="L3130" s="2384">
        <f>SUM(L3125:L3129)</f>
        <v>7985</v>
      </c>
      <c r="M3130" s="2384">
        <f>SUM(M3125:M3129)</f>
        <v>7949</v>
      </c>
      <c r="N3130" s="253">
        <f t="shared" si="2349"/>
        <v>99.549154664996863</v>
      </c>
      <c r="O3130" s="1512">
        <f>SUM(O3125:O3129)</f>
        <v>46</v>
      </c>
      <c r="P3130" s="253">
        <f t="shared" si="2351"/>
        <v>296.23602484472053</v>
      </c>
      <c r="Q3130" s="512"/>
      <c r="R3130" s="512"/>
      <c r="S3130" s="512"/>
      <c r="T3130" s="512"/>
      <c r="U3130" s="512"/>
      <c r="V3130" s="512"/>
      <c r="W3130" s="512"/>
      <c r="X3130" s="508"/>
      <c r="Y3130" s="512"/>
      <c r="Z3130" s="975"/>
      <c r="AA3130" s="512"/>
      <c r="AB3130" s="512"/>
      <c r="AC3130" s="512"/>
      <c r="AD3130" s="512"/>
      <c r="AE3130" s="512"/>
      <c r="AF3130" s="2385"/>
      <c r="AG3130" s="508"/>
      <c r="AH3130" s="1325"/>
      <c r="AI3130" s="1340">
        <f t="shared" si="2309"/>
        <v>0</v>
      </c>
    </row>
    <row r="3131" spans="1:35" x14ac:dyDescent="0.25">
      <c r="A3131" s="226">
        <v>1</v>
      </c>
      <c r="B3131" s="2386" t="s">
        <v>16</v>
      </c>
      <c r="C3131" s="1899"/>
      <c r="D3131" s="234"/>
      <c r="E3131" s="2266"/>
      <c r="F3131" s="2384"/>
      <c r="G3131" s="2384"/>
      <c r="H3131" s="2384"/>
      <c r="I3131" s="2333"/>
      <c r="J3131" s="342"/>
      <c r="K3131" s="2384"/>
      <c r="L3131" s="2384"/>
      <c r="M3131" s="2384"/>
      <c r="N3131" s="253"/>
      <c r="O3131" s="1512"/>
      <c r="P3131" s="253"/>
      <c r="Q3131" s="512"/>
      <c r="R3131" s="512"/>
      <c r="S3131" s="512"/>
      <c r="T3131" s="512"/>
      <c r="U3131" s="512"/>
      <c r="V3131" s="512"/>
      <c r="W3131" s="512"/>
      <c r="X3131" s="508"/>
      <c r="Y3131" s="512"/>
      <c r="Z3131" s="975"/>
      <c r="AA3131" s="512"/>
      <c r="AB3131" s="512"/>
      <c r="AC3131" s="512"/>
      <c r="AD3131" s="512"/>
      <c r="AE3131" s="512"/>
      <c r="AF3131" s="2385"/>
      <c r="AG3131" s="508"/>
      <c r="AH3131" s="1325"/>
      <c r="AI3131" s="1340">
        <f t="shared" si="2309"/>
        <v>0</v>
      </c>
    </row>
    <row r="3132" spans="1:35" x14ac:dyDescent="0.25">
      <c r="A3132" s="226">
        <v>1</v>
      </c>
      <c r="B3132" s="1938" t="s">
        <v>157</v>
      </c>
      <c r="C3132" s="1977"/>
      <c r="D3132" s="1938">
        <v>240</v>
      </c>
      <c r="E3132" s="368">
        <v>360</v>
      </c>
      <c r="F3132" s="212">
        <f>ROUND(E3132/12*$B$4,0)</f>
        <v>210</v>
      </c>
      <c r="G3132" s="212">
        <v>135</v>
      </c>
      <c r="H3132" s="212">
        <f t="shared" ref="H3132:H3141" si="2352">G3132/F3132*100</f>
        <v>64.285714285714292</v>
      </c>
      <c r="I3132" s="1041">
        <v>5.5</v>
      </c>
      <c r="J3132" s="252">
        <f>M3132/G3132</f>
        <v>1</v>
      </c>
      <c r="K3132" s="253">
        <f>ROUND(E3132*I3132,0)</f>
        <v>1980</v>
      </c>
      <c r="L3132" s="253">
        <f>ROUND(K3132/12*$B$4,0)</f>
        <v>1155</v>
      </c>
      <c r="M3132" s="253">
        <v>135</v>
      </c>
      <c r="N3132" s="253">
        <f t="shared" ref="N3132:N3137" si="2353">M3132/L3132*100</f>
        <v>11.688311688311687</v>
      </c>
      <c r="O3132" s="253">
        <f>ROUND(K3132/D3132,0)</f>
        <v>8</v>
      </c>
      <c r="P3132" s="253">
        <f t="shared" ref="P3132:P3137" si="2354">M3132/$B$4*12/O3132</f>
        <v>28.928571428571427</v>
      </c>
      <c r="Q3132" s="512"/>
      <c r="R3132" s="512"/>
      <c r="S3132" s="512"/>
      <c r="T3132" s="512"/>
      <c r="U3132" s="512"/>
      <c r="V3132" s="512"/>
      <c r="W3132" s="512"/>
      <c r="X3132" s="508"/>
      <c r="Y3132" s="512"/>
      <c r="Z3132" s="975"/>
      <c r="AA3132" s="512"/>
      <c r="AB3132" s="512"/>
      <c r="AC3132" s="512"/>
      <c r="AD3132" s="512"/>
      <c r="AE3132" s="512"/>
      <c r="AF3132" s="1165"/>
      <c r="AG3132" s="508"/>
      <c r="AH3132" s="1325"/>
      <c r="AI3132" s="1340">
        <f t="shared" si="2309"/>
        <v>0</v>
      </c>
    </row>
    <row r="3133" spans="1:35" x14ac:dyDescent="0.25">
      <c r="A3133" s="226">
        <v>1</v>
      </c>
      <c r="B3133" s="1938" t="s">
        <v>65</v>
      </c>
      <c r="C3133" s="1977"/>
      <c r="D3133" s="1938">
        <v>240</v>
      </c>
      <c r="E3133" s="368">
        <v>840</v>
      </c>
      <c r="F3133" s="212">
        <f>ROUND(E3133/12*$B$4,0)</f>
        <v>490</v>
      </c>
      <c r="G3133" s="212">
        <v>1187</v>
      </c>
      <c r="H3133" s="212">
        <f t="shared" si="2352"/>
        <v>242.24489795918367</v>
      </c>
      <c r="I3133" s="1041">
        <v>8</v>
      </c>
      <c r="J3133" s="252">
        <f>M3133/G3133</f>
        <v>7.2476832350463356</v>
      </c>
      <c r="K3133" s="253">
        <f>ROUND(E3133*I3133,0)</f>
        <v>6720</v>
      </c>
      <c r="L3133" s="253">
        <f>ROUND(K3133/12*$B$4,0)</f>
        <v>3920</v>
      </c>
      <c r="M3133" s="253">
        <v>8603</v>
      </c>
      <c r="N3133" s="253">
        <f t="shared" si="2353"/>
        <v>219.46428571428572</v>
      </c>
      <c r="O3133" s="253">
        <f>ROUND(K3133/D3133,0)</f>
        <v>28</v>
      </c>
      <c r="P3133" s="253">
        <f t="shared" si="2354"/>
        <v>526.71428571428567</v>
      </c>
      <c r="Q3133" s="512"/>
      <c r="R3133" s="512"/>
      <c r="S3133" s="512"/>
      <c r="T3133" s="512"/>
      <c r="U3133" s="512"/>
      <c r="V3133" s="512"/>
      <c r="W3133" s="512"/>
      <c r="X3133" s="508"/>
      <c r="Y3133" s="512"/>
      <c r="Z3133" s="975"/>
      <c r="AA3133" s="512"/>
      <c r="AB3133" s="512"/>
      <c r="AC3133" s="512"/>
      <c r="AD3133" s="512"/>
      <c r="AE3133" s="512"/>
      <c r="AF3133" s="1165"/>
      <c r="AG3133" s="508"/>
      <c r="AH3133" s="1325"/>
      <c r="AI3133" s="1340">
        <f t="shared" si="2309"/>
        <v>0</v>
      </c>
    </row>
    <row r="3134" spans="1:35" x14ac:dyDescent="0.25">
      <c r="A3134" s="226">
        <v>1</v>
      </c>
      <c r="B3134" s="1938" t="s">
        <v>45</v>
      </c>
      <c r="C3134" s="1977"/>
      <c r="D3134" s="1938">
        <v>240</v>
      </c>
      <c r="E3134" s="368">
        <v>1829</v>
      </c>
      <c r="F3134" s="212">
        <f>ROUND(E3134/12*$B$4,0)</f>
        <v>1067</v>
      </c>
      <c r="G3134" s="212">
        <v>1824</v>
      </c>
      <c r="H3134" s="212">
        <f t="shared" si="2352"/>
        <v>170.94657919400186</v>
      </c>
      <c r="I3134" s="1041">
        <v>8</v>
      </c>
      <c r="J3134" s="252">
        <f>M3134/G3134</f>
        <v>8.505482456140351</v>
      </c>
      <c r="K3134" s="253">
        <f>ROUND(E3134*I3134,0)</f>
        <v>14632</v>
      </c>
      <c r="L3134" s="253">
        <f>ROUND(K3134/12*$B$4,0)</f>
        <v>8535</v>
      </c>
      <c r="M3134" s="253">
        <v>15514</v>
      </c>
      <c r="N3134" s="253">
        <f t="shared" si="2353"/>
        <v>181.76918570591681</v>
      </c>
      <c r="O3134" s="253">
        <f>ROUND(K3134/D3134,0)</f>
        <v>61</v>
      </c>
      <c r="P3134" s="253">
        <f t="shared" si="2354"/>
        <v>435.99063231850118</v>
      </c>
      <c r="Q3134" s="512"/>
      <c r="R3134" s="512"/>
      <c r="S3134" s="512"/>
      <c r="T3134" s="512"/>
      <c r="U3134" s="512"/>
      <c r="V3134" s="512"/>
      <c r="W3134" s="512"/>
      <c r="X3134" s="508"/>
      <c r="Y3134" s="512"/>
      <c r="Z3134" s="975"/>
      <c r="AA3134" s="512"/>
      <c r="AB3134" s="512"/>
      <c r="AC3134" s="512"/>
      <c r="AD3134" s="512"/>
      <c r="AE3134" s="512"/>
      <c r="AF3134" s="1165"/>
      <c r="AG3134" s="508"/>
      <c r="AH3134" s="1325"/>
      <c r="AI3134" s="1340">
        <f t="shared" si="2309"/>
        <v>0</v>
      </c>
    </row>
    <row r="3135" spans="1:35" s="236" customFormat="1" x14ac:dyDescent="0.25">
      <c r="A3135" s="226">
        <v>1</v>
      </c>
      <c r="B3135" s="1938" t="s">
        <v>6</v>
      </c>
      <c r="C3135" s="1977"/>
      <c r="D3135" s="1938">
        <v>240</v>
      </c>
      <c r="E3135" s="368">
        <v>980</v>
      </c>
      <c r="F3135" s="212">
        <f>ROUND(E3135/12*$B$4,0)</f>
        <v>572</v>
      </c>
      <c r="G3135" s="212">
        <v>596</v>
      </c>
      <c r="H3135" s="212">
        <f t="shared" si="2352"/>
        <v>104.19580419580419</v>
      </c>
      <c r="I3135" s="1041">
        <v>3</v>
      </c>
      <c r="J3135" s="252">
        <f>M3135/G3135</f>
        <v>3.2348993288590604</v>
      </c>
      <c r="K3135" s="253">
        <f>ROUND(E3135*I3135,0)</f>
        <v>2940</v>
      </c>
      <c r="L3135" s="253">
        <f>ROUND(K3135/12*$B$4,0)</f>
        <v>1715</v>
      </c>
      <c r="M3135" s="253">
        <v>1928</v>
      </c>
      <c r="N3135" s="253">
        <f t="shared" si="2353"/>
        <v>112.4198250728863</v>
      </c>
      <c r="O3135" s="253">
        <f>ROUND(K3135/D3135,0)</f>
        <v>12</v>
      </c>
      <c r="P3135" s="253">
        <f t="shared" si="2354"/>
        <v>275.42857142857144</v>
      </c>
      <c r="Q3135" s="512"/>
      <c r="R3135" s="512"/>
      <c r="S3135" s="512"/>
      <c r="T3135" s="512"/>
      <c r="U3135" s="512"/>
      <c r="V3135" s="512"/>
      <c r="W3135" s="512"/>
      <c r="X3135" s="508"/>
      <c r="Y3135" s="512"/>
      <c r="Z3135" s="975"/>
      <c r="AA3135" s="512"/>
      <c r="AB3135" s="512"/>
      <c r="AC3135" s="512"/>
      <c r="AD3135" s="512"/>
      <c r="AE3135" s="512"/>
      <c r="AF3135" s="1165"/>
      <c r="AG3135" s="508"/>
      <c r="AH3135" s="1325"/>
      <c r="AI3135" s="1340">
        <f t="shared" si="2309"/>
        <v>0</v>
      </c>
    </row>
    <row r="3136" spans="1:35" x14ac:dyDescent="0.25">
      <c r="A3136" s="226">
        <v>1</v>
      </c>
      <c r="B3136" s="2008" t="s">
        <v>180</v>
      </c>
      <c r="C3136" s="1524"/>
      <c r="D3136" s="1990"/>
      <c r="E3136" s="370">
        <f>SUM(E3132:E3135)</f>
        <v>4009</v>
      </c>
      <c r="F3136" s="210">
        <f>SUM(F3132:F3135)</f>
        <v>2339</v>
      </c>
      <c r="G3136" s="210">
        <f>SUM(G3132:G3135)</f>
        <v>3742</v>
      </c>
      <c r="H3136" s="435">
        <f t="shared" si="2352"/>
        <v>159.98289867464729</v>
      </c>
      <c r="I3136" s="2333">
        <f>SUM(K3136/E3136)</f>
        <v>6.5532551758543276</v>
      </c>
      <c r="J3136" s="252">
        <f>M3136/G3136</f>
        <v>6.996258685195083</v>
      </c>
      <c r="K3136" s="1370">
        <f>SUM(K3132:K3135)</f>
        <v>26272</v>
      </c>
      <c r="L3136" s="1370">
        <f>SUM(L3132:L3135)</f>
        <v>15325</v>
      </c>
      <c r="M3136" s="1370">
        <f>SUM(M3132:M3135)</f>
        <v>26180</v>
      </c>
      <c r="N3136" s="253">
        <f t="shared" si="2353"/>
        <v>170.83197389885808</v>
      </c>
      <c r="O3136" s="1370">
        <f>SUM(O3132:O3135)</f>
        <v>109</v>
      </c>
      <c r="P3136" s="253">
        <f t="shared" si="2354"/>
        <v>411.74311926605503</v>
      </c>
      <c r="Q3136" s="512"/>
      <c r="R3136" s="512"/>
      <c r="S3136" s="512"/>
      <c r="T3136" s="512"/>
      <c r="U3136" s="512"/>
      <c r="V3136" s="512"/>
      <c r="W3136" s="512"/>
      <c r="X3136" s="508"/>
      <c r="Y3136" s="512"/>
      <c r="Z3136" s="975"/>
      <c r="AA3136" s="512"/>
      <c r="AB3136" s="512"/>
      <c r="AC3136" s="512"/>
      <c r="AD3136" s="512"/>
      <c r="AE3136" s="512"/>
      <c r="AF3136" s="1144"/>
      <c r="AG3136" s="508"/>
      <c r="AH3136" s="1325"/>
      <c r="AI3136" s="1340">
        <f t="shared" si="2309"/>
        <v>0</v>
      </c>
    </row>
    <row r="3137" spans="1:36" ht="29.25" x14ac:dyDescent="0.25">
      <c r="A3137" s="226">
        <v>1</v>
      </c>
      <c r="B3137" s="902" t="s">
        <v>208</v>
      </c>
      <c r="C3137" s="903"/>
      <c r="D3137" s="903"/>
      <c r="E3137" s="370">
        <f>SUM(E3136,E3130)</f>
        <v>5410</v>
      </c>
      <c r="F3137" s="714">
        <f>SUM(F3136,F3130)</f>
        <v>3157</v>
      </c>
      <c r="G3137" s="714">
        <f>SUM(G3136,G3130)</f>
        <v>4590</v>
      </c>
      <c r="H3137" s="714">
        <f t="shared" si="2352"/>
        <v>145.39119417168197</v>
      </c>
      <c r="I3137" s="2387">
        <f>SUM(K3137/E3137)</f>
        <v>7.3863216266173755</v>
      </c>
      <c r="J3137" s="714">
        <f>SUM(J3130,J3136)</f>
        <v>16.370079439912065</v>
      </c>
      <c r="K3137" s="714">
        <f>SUM(K3130,K3136)</f>
        <v>39960</v>
      </c>
      <c r="L3137" s="714">
        <f>SUM(L3130,L3136)</f>
        <v>23310</v>
      </c>
      <c r="M3137" s="714">
        <f>SUM(M3130,M3136)</f>
        <v>34129</v>
      </c>
      <c r="N3137" s="253">
        <f t="shared" si="2353"/>
        <v>146.41355641355642</v>
      </c>
      <c r="O3137" s="714">
        <f>SUM(O3136,O3130)</f>
        <v>155</v>
      </c>
      <c r="P3137" s="253">
        <f t="shared" si="2354"/>
        <v>377.46359447004608</v>
      </c>
      <c r="Q3137" s="512">
        <v>103302.09125892002</v>
      </c>
      <c r="R3137" s="512">
        <v>103302.09125892002</v>
      </c>
      <c r="S3137" s="512">
        <v>103302.09125892002</v>
      </c>
      <c r="T3137" s="512">
        <v>103302.09125892002</v>
      </c>
      <c r="U3137" s="512">
        <v>103302.09125892002</v>
      </c>
      <c r="V3137" s="512">
        <v>126642.53110921198</v>
      </c>
      <c r="W3137" s="512">
        <v>126642.53110921198</v>
      </c>
      <c r="X3137" s="1073">
        <f t="shared" ref="X3137" si="2355">Q3137/12*$B$4+(R3137-Q3137)/11*6+(S3137-R3137)/10*5+(T3137-S3137)/9*4+(U3137-T3137)/8*3+(V3137-U3137)/7*2+(W3137-V3137)/6*1</f>
        <v>66928.25033445342</v>
      </c>
      <c r="Y3137" s="512">
        <f>AE3137-AD3137-AA3137</f>
        <v>78260.217940000002</v>
      </c>
      <c r="Z3137" s="975"/>
      <c r="AA3137" s="512"/>
      <c r="AB3137" s="512">
        <f>Y3137-X3137</f>
        <v>11331.967605546582</v>
      </c>
      <c r="AC3137" s="512">
        <v>-37.454759999999993</v>
      </c>
      <c r="AD3137" s="512">
        <v>-461.04111</v>
      </c>
      <c r="AE3137" s="512">
        <v>77799.176829999997</v>
      </c>
      <c r="AF3137" s="1190"/>
      <c r="AG3137" s="508"/>
      <c r="AH3137" s="1325"/>
      <c r="AI3137" s="1340">
        <f t="shared" si="2309"/>
        <v>77799176.829999998</v>
      </c>
    </row>
    <row r="3138" spans="1:36" s="236" customFormat="1" x14ac:dyDescent="0.25">
      <c r="A3138" s="226">
        <v>1</v>
      </c>
      <c r="B3138" s="2276" t="s">
        <v>204</v>
      </c>
      <c r="C3138" s="1907"/>
      <c r="D3138" s="903"/>
      <c r="E3138" s="374">
        <f>E3141</f>
        <v>10900</v>
      </c>
      <c r="F3138" s="461">
        <f>ROUND(E3138/12*$B$4,0)</f>
        <v>6358</v>
      </c>
      <c r="G3138" s="461">
        <f>G3141</f>
        <v>6222</v>
      </c>
      <c r="H3138" s="714">
        <f t="shared" si="2352"/>
        <v>97.860962566844918</v>
      </c>
      <c r="I3138" s="2337"/>
      <c r="J3138" s="2388"/>
      <c r="K3138" s="461"/>
      <c r="L3138" s="461"/>
      <c r="M3138" s="461"/>
      <c r="N3138" s="433"/>
      <c r="O3138" s="461"/>
      <c r="P3138" s="433"/>
      <c r="Q3138" s="512"/>
      <c r="R3138" s="512"/>
      <c r="S3138" s="512"/>
      <c r="T3138" s="512"/>
      <c r="U3138" s="512"/>
      <c r="V3138" s="512"/>
      <c r="W3138" s="512"/>
      <c r="X3138" s="508">
        <f>Q3138</f>
        <v>0</v>
      </c>
      <c r="Y3138" s="512">
        <f>AE3138-AD3138</f>
        <v>0</v>
      </c>
      <c r="Z3138" s="975"/>
      <c r="AA3138" s="512"/>
      <c r="AB3138" s="512">
        <f>Y3138-X3138</f>
        <v>0</v>
      </c>
      <c r="AC3138" s="512"/>
      <c r="AD3138" s="512"/>
      <c r="AE3138" s="512"/>
      <c r="AF3138" s="1192"/>
      <c r="AG3138" s="508"/>
      <c r="AH3138" s="1325"/>
      <c r="AI3138" s="1340">
        <f t="shared" si="2309"/>
        <v>0</v>
      </c>
    </row>
    <row r="3139" spans="1:36" x14ac:dyDescent="0.25">
      <c r="A3139" s="226">
        <v>1</v>
      </c>
      <c r="B3139" s="2275" t="s">
        <v>205</v>
      </c>
      <c r="C3139" s="2345"/>
      <c r="D3139" s="903"/>
      <c r="E3139" s="373">
        <f>E3141-E3140</f>
        <v>10880</v>
      </c>
      <c r="F3139" s="329">
        <f>ROUND(E3139/12*$B$4,0)</f>
        <v>6347</v>
      </c>
      <c r="G3139" s="329">
        <f>G3141-G3140</f>
        <v>6211</v>
      </c>
      <c r="H3139" s="714">
        <f t="shared" si="2352"/>
        <v>97.857255396250196</v>
      </c>
      <c r="I3139" s="2337"/>
      <c r="J3139" s="2388"/>
      <c r="K3139" s="461"/>
      <c r="L3139" s="461"/>
      <c r="M3139" s="461"/>
      <c r="N3139" s="1448"/>
      <c r="O3139" s="461"/>
      <c r="P3139" s="1448"/>
      <c r="Q3139" s="512"/>
      <c r="R3139" s="512"/>
      <c r="S3139" s="512"/>
      <c r="T3139" s="512"/>
      <c r="U3139" s="512"/>
      <c r="V3139" s="512"/>
      <c r="W3139" s="512"/>
      <c r="X3139" s="551"/>
      <c r="Y3139" s="512"/>
      <c r="Z3139" s="975"/>
      <c r="AA3139" s="512"/>
      <c r="AB3139" s="512"/>
      <c r="AC3139" s="512"/>
      <c r="AD3139" s="512"/>
      <c r="AE3139" s="512"/>
      <c r="AF3139" s="1169"/>
      <c r="AG3139" s="508"/>
      <c r="AH3139" s="1325"/>
      <c r="AI3139" s="1340">
        <f t="shared" si="2309"/>
        <v>0</v>
      </c>
    </row>
    <row r="3140" spans="1:36" ht="30" x14ac:dyDescent="0.25">
      <c r="A3140" s="226">
        <v>1</v>
      </c>
      <c r="B3140" s="2277" t="s">
        <v>206</v>
      </c>
      <c r="C3140" s="2345"/>
      <c r="D3140" s="903"/>
      <c r="E3140" s="374">
        <v>20</v>
      </c>
      <c r="F3140" s="714">
        <f>ROUND(E3140/12*$B$4,0)</f>
        <v>12</v>
      </c>
      <c r="G3140" s="714">
        <v>11</v>
      </c>
      <c r="H3140" s="714">
        <f t="shared" si="2352"/>
        <v>91.666666666666657</v>
      </c>
      <c r="I3140" s="2337"/>
      <c r="J3140" s="2388"/>
      <c r="K3140" s="461"/>
      <c r="L3140" s="461"/>
      <c r="M3140" s="461"/>
      <c r="N3140" s="1448"/>
      <c r="O3140" s="461"/>
      <c r="P3140" s="1448"/>
      <c r="Q3140" s="512"/>
      <c r="R3140" s="512"/>
      <c r="S3140" s="512"/>
      <c r="T3140" s="512"/>
      <c r="U3140" s="512"/>
      <c r="V3140" s="512"/>
      <c r="W3140" s="512"/>
      <c r="X3140" s="508"/>
      <c r="Y3140" s="512"/>
      <c r="Z3140" s="975"/>
      <c r="AA3140" s="512"/>
      <c r="AB3140" s="512"/>
      <c r="AC3140" s="512"/>
      <c r="AD3140" s="512"/>
      <c r="AE3140" s="512"/>
      <c r="AF3140" s="1190"/>
      <c r="AG3140" s="508"/>
      <c r="AH3140" s="1325"/>
      <c r="AI3140" s="1340">
        <f t="shared" si="2309"/>
        <v>0</v>
      </c>
    </row>
    <row r="3141" spans="1:36" ht="15.75" thickBot="1" x14ac:dyDescent="0.3">
      <c r="A3141" s="226">
        <v>1</v>
      </c>
      <c r="B3141" s="2346" t="s">
        <v>211</v>
      </c>
      <c r="C3141" s="2389"/>
      <c r="D3141" s="903"/>
      <c r="E3141" s="373">
        <v>10900</v>
      </c>
      <c r="F3141" s="329">
        <f>ROUND(E3141/12*$B$4,0)</f>
        <v>6358</v>
      </c>
      <c r="G3141" s="714">
        <v>6222</v>
      </c>
      <c r="H3141" s="714">
        <f t="shared" si="2352"/>
        <v>97.860962566844918</v>
      </c>
      <c r="I3141" s="2337"/>
      <c r="J3141" s="2388"/>
      <c r="K3141" s="461"/>
      <c r="L3141" s="461"/>
      <c r="M3141" s="461"/>
      <c r="N3141" s="433"/>
      <c r="O3141" s="461"/>
      <c r="P3141" s="433"/>
      <c r="Q3141" s="512">
        <v>40300.142399999997</v>
      </c>
      <c r="R3141" s="512">
        <v>40300.142399999997</v>
      </c>
      <c r="S3141" s="512">
        <v>40300.142399999997</v>
      </c>
      <c r="T3141" s="512">
        <v>40300.142399999997</v>
      </c>
      <c r="U3141" s="512">
        <v>40300.142399999997</v>
      </c>
      <c r="V3141" s="512">
        <v>40300.142399999997</v>
      </c>
      <c r="W3141" s="512">
        <v>40300.142399999997</v>
      </c>
      <c r="X3141" s="1073">
        <f t="shared" ref="X3141" si="2356">Q3141/12*$B$4+(R3141-Q3141)/11*6+(S3141-R3141)/10*5+(T3141-S3141)/9*4+(U3141-T3141)/8*3+(V3141-U3141)/7*2+(W3141-V3141)/6*1</f>
        <v>23508.416399999998</v>
      </c>
      <c r="Y3141" s="512">
        <f>AE3141-AD3141-AA3141</f>
        <v>23415.203999999998</v>
      </c>
      <c r="Z3141" s="975"/>
      <c r="AA3141" s="512"/>
      <c r="AB3141" s="512">
        <f>Y3141-X3141</f>
        <v>-93.212400000000343</v>
      </c>
      <c r="AC3141" s="512"/>
      <c r="AD3141" s="512">
        <v>-25.62303</v>
      </c>
      <c r="AE3141" s="512">
        <v>23389.580969999999</v>
      </c>
      <c r="AF3141" s="1190"/>
      <c r="AG3141" s="508"/>
      <c r="AH3141" s="1325"/>
      <c r="AI3141" s="1340">
        <f t="shared" ref="AI3141:AI3204" si="2357">AE3141*1000</f>
        <v>23389580.969999999</v>
      </c>
    </row>
    <row r="3142" spans="1:36" ht="15.75" thickBot="1" x14ac:dyDescent="0.3">
      <c r="A3142" s="226">
        <v>1</v>
      </c>
      <c r="B3142" s="1773" t="s">
        <v>291</v>
      </c>
      <c r="C3142" s="2350"/>
      <c r="D3142" s="2350"/>
      <c r="E3142" s="1061"/>
      <c r="F3142" s="1062"/>
      <c r="G3142" s="1062"/>
      <c r="H3142" s="1062"/>
      <c r="I3142" s="905"/>
      <c r="J3142" s="905"/>
      <c r="K3142" s="905"/>
      <c r="L3142" s="905"/>
      <c r="M3142" s="905">
        <f>M3137+M3060</f>
        <v>58765</v>
      </c>
      <c r="N3142" s="905"/>
      <c r="O3142" s="905"/>
      <c r="P3142" s="905"/>
      <c r="Q3142" s="518">
        <f t="shared" ref="Q3142:AE3142" si="2358">Q3141+Q3137+Q3123+Q3060</f>
        <v>798841.01019791455</v>
      </c>
      <c r="R3142" s="518">
        <f t="shared" si="2358"/>
        <v>798841.01019791455</v>
      </c>
      <c r="S3142" s="518">
        <f t="shared" si="2358"/>
        <v>798841.01019791455</v>
      </c>
      <c r="T3142" s="518">
        <f t="shared" si="2358"/>
        <v>798910.50799791457</v>
      </c>
      <c r="U3142" s="518">
        <f t="shared" ref="U3142:V3142" si="2359">U3141+U3137+U3123+U3060</f>
        <v>793898.02344165102</v>
      </c>
      <c r="V3142" s="518">
        <f t="shared" si="2359"/>
        <v>793898.44660365954</v>
      </c>
      <c r="W3142" s="518">
        <f t="shared" ref="W3142" si="2360">W3141+W3137+W3123+W3060</f>
        <v>793898.44660365954</v>
      </c>
      <c r="X3142" s="1079">
        <f t="shared" si="2358"/>
        <v>464141.91638806014</v>
      </c>
      <c r="Y3142" s="518">
        <f t="shared" si="2358"/>
        <v>443661.60094400001</v>
      </c>
      <c r="Z3142" s="980">
        <f t="shared" si="2358"/>
        <v>0</v>
      </c>
      <c r="AA3142" s="260">
        <f t="shared" si="2358"/>
        <v>-429.56124</v>
      </c>
      <c r="AB3142" s="518">
        <f t="shared" si="2358"/>
        <v>-20480.315444060063</v>
      </c>
      <c r="AC3142" s="260">
        <f t="shared" si="2358"/>
        <v>-75.132980000000003</v>
      </c>
      <c r="AD3142" s="518">
        <f t="shared" si="2358"/>
        <v>-3834.6789199999994</v>
      </c>
      <c r="AE3142" s="518">
        <f t="shared" si="2358"/>
        <v>439397.36078400002</v>
      </c>
      <c r="AF3142" s="1198"/>
      <c r="AG3142" s="1079"/>
      <c r="AH3142" s="1325"/>
      <c r="AI3142" s="1340">
        <f t="shared" si="2357"/>
        <v>439397360.78400004</v>
      </c>
      <c r="AJ3142" s="226">
        <f>X3142-T3142/12*4</f>
        <v>197838.41372208862</v>
      </c>
    </row>
    <row r="3143" spans="1:36" x14ac:dyDescent="0.25">
      <c r="A3143" s="226">
        <v>1</v>
      </c>
      <c r="B3143" s="2390" t="s">
        <v>169</v>
      </c>
      <c r="C3143" s="2365"/>
      <c r="D3143" s="2391"/>
      <c r="E3143" s="2392"/>
      <c r="F3143" s="2391"/>
      <c r="G3143" s="2391"/>
      <c r="H3143" s="2391"/>
      <c r="I3143" s="2393"/>
      <c r="J3143" s="2393"/>
      <c r="K3143" s="2391"/>
      <c r="L3143" s="2391"/>
      <c r="M3143" s="2391"/>
      <c r="N3143" s="2391"/>
      <c r="O3143" s="2391"/>
      <c r="P3143" s="2391"/>
      <c r="Q3143" s="553">
        <f t="shared" ref="Q3143:X3143" si="2361">Q3142</f>
        <v>798841.01019791455</v>
      </c>
      <c r="R3143" s="553">
        <f t="shared" ref="R3143:S3143" si="2362">R3142</f>
        <v>798841.01019791455</v>
      </c>
      <c r="S3143" s="553">
        <f t="shared" si="2362"/>
        <v>798841.01019791455</v>
      </c>
      <c r="T3143" s="553">
        <f t="shared" ref="T3143:U3143" si="2363">T3142</f>
        <v>798910.50799791457</v>
      </c>
      <c r="U3143" s="553">
        <f t="shared" si="2363"/>
        <v>793898.02344165102</v>
      </c>
      <c r="V3143" s="553">
        <f t="shared" ref="V3143:W3143" si="2364">V3142</f>
        <v>793898.44660365954</v>
      </c>
      <c r="W3143" s="553">
        <f t="shared" si="2364"/>
        <v>793898.44660365954</v>
      </c>
      <c r="X3143" s="553">
        <f t="shared" si="2361"/>
        <v>464141.91638806014</v>
      </c>
      <c r="Y3143" s="553">
        <f t="shared" ref="Y3143:AE3143" si="2365">Y3142</f>
        <v>443661.60094400001</v>
      </c>
      <c r="Z3143" s="1522">
        <f t="shared" si="2365"/>
        <v>0</v>
      </c>
      <c r="AA3143" s="514">
        <f>AA3142</f>
        <v>-429.56124</v>
      </c>
      <c r="AB3143" s="553">
        <f t="shared" si="2365"/>
        <v>-20480.315444060063</v>
      </c>
      <c r="AC3143" s="553">
        <f>AC3142</f>
        <v>-75.132980000000003</v>
      </c>
      <c r="AD3143" s="553">
        <f t="shared" si="2365"/>
        <v>-3834.6789199999994</v>
      </c>
      <c r="AE3143" s="553">
        <f t="shared" si="2365"/>
        <v>439397.36078400002</v>
      </c>
      <c r="AF3143" s="1527"/>
      <c r="AG3143" s="1078"/>
      <c r="AH3143" s="1325"/>
      <c r="AI3143" s="1340">
        <f t="shared" si="2357"/>
        <v>439397360.78400004</v>
      </c>
    </row>
    <row r="3144" spans="1:36" ht="29.25" x14ac:dyDescent="0.25">
      <c r="A3144" s="226">
        <v>1</v>
      </c>
      <c r="B3144" s="2394" t="s">
        <v>7</v>
      </c>
      <c r="C3144" s="2395"/>
      <c r="D3144" s="2396"/>
      <c r="E3144" s="2176">
        <f t="shared" ref="E3144:AE3144" si="2366">E3060</f>
        <v>5282</v>
      </c>
      <c r="F3144" s="2396">
        <f t="shared" si="2366"/>
        <v>3007.125</v>
      </c>
      <c r="G3144" s="2396">
        <f t="shared" si="2366"/>
        <v>2741</v>
      </c>
      <c r="H3144" s="2396">
        <f t="shared" si="2366"/>
        <v>91.150184977345475</v>
      </c>
      <c r="I3144" s="2396">
        <f t="shared" si="2366"/>
        <v>9.4104834351747932</v>
      </c>
      <c r="J3144" s="2396">
        <f t="shared" si="2366"/>
        <v>8.9879605983217807</v>
      </c>
      <c r="K3144" s="2396">
        <f t="shared" si="2366"/>
        <v>51351</v>
      </c>
      <c r="L3144" s="2396">
        <f t="shared" si="2366"/>
        <v>28298.5</v>
      </c>
      <c r="M3144" s="2396">
        <f t="shared" si="2366"/>
        <v>24636</v>
      </c>
      <c r="N3144" s="2396">
        <f t="shared" si="2366"/>
        <v>87.05761789494143</v>
      </c>
      <c r="O3144" s="2396">
        <f t="shared" si="2366"/>
        <v>157</v>
      </c>
      <c r="P3144" s="2396">
        <f t="shared" si="2366"/>
        <v>269.00090991810737</v>
      </c>
      <c r="Q3144" s="554">
        <f t="shared" si="2366"/>
        <v>232714.8716897408</v>
      </c>
      <c r="R3144" s="554">
        <f t="shared" si="2366"/>
        <v>232714.8716897408</v>
      </c>
      <c r="S3144" s="554">
        <f t="shared" si="2366"/>
        <v>232714.8716897408</v>
      </c>
      <c r="T3144" s="554">
        <f t="shared" si="2366"/>
        <v>232714.8716897408</v>
      </c>
      <c r="U3144" s="554">
        <f t="shared" ref="U3144:V3144" si="2367">U3060</f>
        <v>227702.38713347723</v>
      </c>
      <c r="V3144" s="554">
        <f t="shared" si="2367"/>
        <v>204362.37044519384</v>
      </c>
      <c r="W3144" s="554">
        <f t="shared" ref="W3144" si="2368">W3060</f>
        <v>204362.37044519384</v>
      </c>
      <c r="X3144" s="554">
        <f t="shared" si="2366"/>
        <v>127202.08391376422</v>
      </c>
      <c r="Y3144" s="554">
        <f t="shared" si="2366"/>
        <v>94545.573290000015</v>
      </c>
      <c r="Z3144" s="979">
        <f t="shared" si="2366"/>
        <v>0</v>
      </c>
      <c r="AA3144" s="510">
        <f t="shared" si="2366"/>
        <v>-323.54124000000002</v>
      </c>
      <c r="AB3144" s="554">
        <f t="shared" si="2366"/>
        <v>-32656.510623764203</v>
      </c>
      <c r="AC3144" s="554">
        <f t="shared" si="2366"/>
        <v>0</v>
      </c>
      <c r="AD3144" s="554">
        <f t="shared" si="2366"/>
        <v>-3226.8893099999996</v>
      </c>
      <c r="AE3144" s="554">
        <f t="shared" si="2366"/>
        <v>90995.14274000001</v>
      </c>
      <c r="AF3144" s="1768"/>
      <c r="AG3144" s="1082"/>
      <c r="AH3144" s="1325"/>
      <c r="AI3144" s="1340">
        <f t="shared" si="2357"/>
        <v>90995142.74000001</v>
      </c>
    </row>
    <row r="3145" spans="1:36" ht="15.75" x14ac:dyDescent="0.25">
      <c r="A3145" s="226">
        <v>1</v>
      </c>
      <c r="B3145" s="753" t="s">
        <v>348</v>
      </c>
      <c r="C3145" s="2397"/>
      <c r="D3145" s="2300"/>
      <c r="E3145" s="2301"/>
      <c r="F3145" s="2300"/>
      <c r="G3145" s="2300"/>
      <c r="H3145" s="2300"/>
      <c r="I3145" s="2303"/>
      <c r="J3145" s="2303"/>
      <c r="K3145" s="2300"/>
      <c r="L3145" s="2300"/>
      <c r="M3145" s="2300"/>
      <c r="N3145" s="2304"/>
      <c r="O3145" s="2304"/>
      <c r="P3145" s="2304"/>
      <c r="Q3145" s="558">
        <f t="shared" ref="Q3145:AE3145" si="2369">Q3062</f>
        <v>224120.88188999999</v>
      </c>
      <c r="R3145" s="558">
        <f t="shared" si="2369"/>
        <v>224120.88188999999</v>
      </c>
      <c r="S3145" s="558">
        <f t="shared" si="2369"/>
        <v>224120.88188999999</v>
      </c>
      <c r="T3145" s="558">
        <f t="shared" si="2369"/>
        <v>224120.88188999999</v>
      </c>
      <c r="U3145" s="558">
        <f t="shared" ref="U3145:V3145" si="2370">U3062</f>
        <v>224120.88188999999</v>
      </c>
      <c r="V3145" s="558">
        <f t="shared" si="2370"/>
        <v>224120.88188999999</v>
      </c>
      <c r="W3145" s="558">
        <f t="shared" ref="W3145" si="2371">W3062</f>
        <v>224120.88188999999</v>
      </c>
      <c r="X3145" s="558">
        <f t="shared" si="2369"/>
        <v>130737.18110250001</v>
      </c>
      <c r="Y3145" s="558">
        <f t="shared" si="2369"/>
        <v>128240.15345000003</v>
      </c>
      <c r="Z3145" s="978">
        <f t="shared" si="2369"/>
        <v>0</v>
      </c>
      <c r="AA3145" s="511">
        <f t="shared" si="2369"/>
        <v>-106.02</v>
      </c>
      <c r="AB3145" s="558">
        <f t="shared" si="2369"/>
        <v>-2497.027652499979</v>
      </c>
      <c r="AC3145" s="558">
        <f t="shared" si="2369"/>
        <v>0</v>
      </c>
      <c r="AD3145" s="558">
        <f t="shared" si="2369"/>
        <v>-14.391620000000001</v>
      </c>
      <c r="AE3145" s="558">
        <f t="shared" si="2369"/>
        <v>128119.74183000003</v>
      </c>
      <c r="AF3145" s="1131"/>
      <c r="AG3145" s="551"/>
      <c r="AH3145" s="1325"/>
      <c r="AI3145" s="1340">
        <f t="shared" si="2357"/>
        <v>128119741.83000003</v>
      </c>
    </row>
    <row r="3146" spans="1:36" ht="15.75" x14ac:dyDescent="0.25">
      <c r="A3146" s="226">
        <v>1</v>
      </c>
      <c r="B3146" s="753" t="s">
        <v>302</v>
      </c>
      <c r="C3146" s="2397"/>
      <c r="D3146" s="2300"/>
      <c r="E3146" s="2301"/>
      <c r="F3146" s="2300"/>
      <c r="G3146" s="2300"/>
      <c r="H3146" s="2300"/>
      <c r="I3146" s="2303"/>
      <c r="J3146" s="2303"/>
      <c r="K3146" s="2300"/>
      <c r="L3146" s="2300"/>
      <c r="M3146" s="2300"/>
      <c r="N3146" s="2304"/>
      <c r="O3146" s="2304"/>
      <c r="P3146" s="2304"/>
      <c r="Q3146" s="558">
        <f t="shared" ref="Q3146:AE3146" si="2372">Q3063</f>
        <v>45141.264000000003</v>
      </c>
      <c r="R3146" s="558">
        <f t="shared" si="2372"/>
        <v>45141.264000000003</v>
      </c>
      <c r="S3146" s="558">
        <f t="shared" si="2372"/>
        <v>45141.264000000003</v>
      </c>
      <c r="T3146" s="558">
        <f t="shared" si="2372"/>
        <v>45141.264000000003</v>
      </c>
      <c r="U3146" s="558">
        <f t="shared" ref="U3146:V3146" si="2373">U3063</f>
        <v>45141.264000000003</v>
      </c>
      <c r="V3146" s="558">
        <f t="shared" si="2373"/>
        <v>45141.264000000003</v>
      </c>
      <c r="W3146" s="558">
        <f t="shared" ref="W3146" si="2374">W3063</f>
        <v>45141.264000000003</v>
      </c>
      <c r="X3146" s="558">
        <f t="shared" si="2372"/>
        <v>26332.404000000002</v>
      </c>
      <c r="Y3146" s="558">
        <f t="shared" si="2372"/>
        <v>26332.403999999999</v>
      </c>
      <c r="Z3146" s="978">
        <f t="shared" si="2372"/>
        <v>0</v>
      </c>
      <c r="AA3146" s="511">
        <f t="shared" si="2372"/>
        <v>0</v>
      </c>
      <c r="AB3146" s="558">
        <f t="shared" si="2372"/>
        <v>0</v>
      </c>
      <c r="AC3146" s="558">
        <f t="shared" si="2372"/>
        <v>0</v>
      </c>
      <c r="AD3146" s="558">
        <f t="shared" si="2372"/>
        <v>0</v>
      </c>
      <c r="AE3146" s="558">
        <f t="shared" si="2372"/>
        <v>26332.403999999999</v>
      </c>
      <c r="AF3146" s="1131"/>
      <c r="AG3146" s="551"/>
      <c r="AH3146" s="1325"/>
      <c r="AI3146" s="1340">
        <f t="shared" si="2357"/>
        <v>26332404</v>
      </c>
    </row>
    <row r="3147" spans="1:36" ht="29.25" x14ac:dyDescent="0.25">
      <c r="A3147" s="226">
        <v>1</v>
      </c>
      <c r="B3147" s="443" t="s">
        <v>284</v>
      </c>
      <c r="C3147" s="2397"/>
      <c r="D3147" s="2300"/>
      <c r="E3147" s="2301">
        <f t="shared" ref="E3147:H3169" si="2375">E3064</f>
        <v>91370</v>
      </c>
      <c r="F3147" s="2300">
        <f t="shared" si="2375"/>
        <v>53300</v>
      </c>
      <c r="G3147" s="2300">
        <f t="shared" si="2375"/>
        <v>39826</v>
      </c>
      <c r="H3147" s="2300">
        <f t="shared" si="2375"/>
        <v>74.720450281425883</v>
      </c>
      <c r="I3147" s="2303"/>
      <c r="J3147" s="2303"/>
      <c r="K3147" s="2300"/>
      <c r="L3147" s="2300"/>
      <c r="M3147" s="2300"/>
      <c r="N3147" s="2304"/>
      <c r="O3147" s="2304"/>
      <c r="P3147" s="2304"/>
      <c r="Q3147" s="558">
        <f t="shared" ref="Q3147:AE3147" si="2376">Q3064</f>
        <v>0</v>
      </c>
      <c r="R3147" s="558">
        <f t="shared" si="2376"/>
        <v>0</v>
      </c>
      <c r="S3147" s="558">
        <f t="shared" si="2376"/>
        <v>0</v>
      </c>
      <c r="T3147" s="558">
        <f t="shared" si="2376"/>
        <v>0</v>
      </c>
      <c r="U3147" s="558">
        <f t="shared" ref="U3147:V3147" si="2377">U3064</f>
        <v>0</v>
      </c>
      <c r="V3147" s="558">
        <f t="shared" si="2377"/>
        <v>0</v>
      </c>
      <c r="W3147" s="558">
        <f t="shared" ref="W3147" si="2378">W3064</f>
        <v>0</v>
      </c>
      <c r="X3147" s="558">
        <f t="shared" si="2376"/>
        <v>0</v>
      </c>
      <c r="Y3147" s="558">
        <f t="shared" si="2376"/>
        <v>0</v>
      </c>
      <c r="Z3147" s="978">
        <f t="shared" si="2376"/>
        <v>0</v>
      </c>
      <c r="AA3147" s="511">
        <f t="shared" si="2376"/>
        <v>0</v>
      </c>
      <c r="AB3147" s="558">
        <f t="shared" si="2376"/>
        <v>0</v>
      </c>
      <c r="AC3147" s="558">
        <f t="shared" si="2376"/>
        <v>0</v>
      </c>
      <c r="AD3147" s="558">
        <f t="shared" si="2376"/>
        <v>0</v>
      </c>
      <c r="AE3147" s="558">
        <f t="shared" si="2376"/>
        <v>0</v>
      </c>
      <c r="AF3147" s="1131"/>
      <c r="AG3147" s="551"/>
      <c r="AH3147" s="1325"/>
      <c r="AI3147" s="1340">
        <f t="shared" si="2357"/>
        <v>0</v>
      </c>
    </row>
    <row r="3148" spans="1:36" ht="30" x14ac:dyDescent="0.25">
      <c r="A3148" s="226">
        <v>1</v>
      </c>
      <c r="B3148" s="747" t="s">
        <v>200</v>
      </c>
      <c r="C3148" s="2397"/>
      <c r="D3148" s="2300"/>
      <c r="E3148" s="2301">
        <f t="shared" si="2375"/>
        <v>0</v>
      </c>
      <c r="F3148" s="2300">
        <f t="shared" si="2375"/>
        <v>0</v>
      </c>
      <c r="G3148" s="2300">
        <f t="shared" si="2375"/>
        <v>0</v>
      </c>
      <c r="H3148" s="2300">
        <f t="shared" si="2375"/>
        <v>0</v>
      </c>
      <c r="I3148" s="2303"/>
      <c r="J3148" s="2303"/>
      <c r="K3148" s="2300"/>
      <c r="L3148" s="2300"/>
      <c r="M3148" s="2300"/>
      <c r="N3148" s="2304"/>
      <c r="O3148" s="2304"/>
      <c r="P3148" s="2304"/>
      <c r="Q3148" s="558">
        <f t="shared" ref="Q3148:AE3148" si="2379">Q3065</f>
        <v>0</v>
      </c>
      <c r="R3148" s="558">
        <f t="shared" si="2379"/>
        <v>0</v>
      </c>
      <c r="S3148" s="558">
        <f t="shared" si="2379"/>
        <v>0</v>
      </c>
      <c r="T3148" s="558">
        <f t="shared" si="2379"/>
        <v>0</v>
      </c>
      <c r="U3148" s="558">
        <f t="shared" ref="U3148:V3148" si="2380">U3065</f>
        <v>0</v>
      </c>
      <c r="V3148" s="558">
        <f t="shared" si="2380"/>
        <v>0</v>
      </c>
      <c r="W3148" s="558">
        <f t="shared" ref="W3148" si="2381">W3065</f>
        <v>0</v>
      </c>
      <c r="X3148" s="558">
        <f t="shared" si="2379"/>
        <v>0</v>
      </c>
      <c r="Y3148" s="558">
        <f t="shared" si="2379"/>
        <v>0</v>
      </c>
      <c r="Z3148" s="978">
        <f t="shared" si="2379"/>
        <v>0</v>
      </c>
      <c r="AA3148" s="511">
        <f t="shared" si="2379"/>
        <v>0</v>
      </c>
      <c r="AB3148" s="558">
        <f t="shared" si="2379"/>
        <v>0</v>
      </c>
      <c r="AC3148" s="558">
        <f t="shared" si="2379"/>
        <v>0</v>
      </c>
      <c r="AD3148" s="558">
        <f t="shared" si="2379"/>
        <v>0</v>
      </c>
      <c r="AE3148" s="558">
        <f t="shared" si="2379"/>
        <v>0</v>
      </c>
      <c r="AF3148" s="1131"/>
      <c r="AG3148" s="551"/>
      <c r="AH3148" s="1325"/>
      <c r="AI3148" s="1340">
        <f t="shared" si="2357"/>
        <v>0</v>
      </c>
    </row>
    <row r="3149" spans="1:36" ht="30" x14ac:dyDescent="0.25">
      <c r="A3149" s="226">
        <v>1</v>
      </c>
      <c r="B3149" s="747" t="s">
        <v>519</v>
      </c>
      <c r="C3149" s="2397"/>
      <c r="D3149" s="2300"/>
      <c r="E3149" s="2301">
        <f t="shared" si="2375"/>
        <v>25410</v>
      </c>
      <c r="F3149" s="2300">
        <f t="shared" si="2375"/>
        <v>14823</v>
      </c>
      <c r="G3149" s="2300">
        <f t="shared" si="2375"/>
        <v>12680</v>
      </c>
      <c r="H3149" s="2300">
        <f t="shared" si="2375"/>
        <v>85.542737637455303</v>
      </c>
      <c r="I3149" s="2303"/>
      <c r="J3149" s="2303"/>
      <c r="K3149" s="2300"/>
      <c r="L3149" s="2300"/>
      <c r="M3149" s="2300"/>
      <c r="N3149" s="2304"/>
      <c r="O3149" s="2304"/>
      <c r="P3149" s="2304"/>
      <c r="Q3149" s="558">
        <f t="shared" ref="Q3149:AE3149" si="2382">Q3066</f>
        <v>0</v>
      </c>
      <c r="R3149" s="558">
        <f t="shared" si="2382"/>
        <v>0</v>
      </c>
      <c r="S3149" s="558">
        <f t="shared" si="2382"/>
        <v>0</v>
      </c>
      <c r="T3149" s="558">
        <f t="shared" si="2382"/>
        <v>0</v>
      </c>
      <c r="U3149" s="558">
        <f t="shared" ref="U3149:V3149" si="2383">U3066</f>
        <v>0</v>
      </c>
      <c r="V3149" s="558">
        <f t="shared" si="2383"/>
        <v>0</v>
      </c>
      <c r="W3149" s="558">
        <f t="shared" ref="W3149" si="2384">W3066</f>
        <v>0</v>
      </c>
      <c r="X3149" s="558">
        <f t="shared" si="2382"/>
        <v>0</v>
      </c>
      <c r="Y3149" s="558">
        <f t="shared" si="2382"/>
        <v>0</v>
      </c>
      <c r="Z3149" s="978">
        <f t="shared" si="2382"/>
        <v>0</v>
      </c>
      <c r="AA3149" s="511">
        <f t="shared" si="2382"/>
        <v>0</v>
      </c>
      <c r="AB3149" s="558">
        <f t="shared" si="2382"/>
        <v>0</v>
      </c>
      <c r="AC3149" s="558">
        <f t="shared" si="2382"/>
        <v>0</v>
      </c>
      <c r="AD3149" s="558">
        <f t="shared" si="2382"/>
        <v>0</v>
      </c>
      <c r="AE3149" s="558">
        <f t="shared" si="2382"/>
        <v>0</v>
      </c>
      <c r="AF3149" s="1131"/>
      <c r="AG3149" s="551"/>
      <c r="AH3149" s="1325"/>
      <c r="AI3149" s="1340">
        <f t="shared" si="2357"/>
        <v>0</v>
      </c>
    </row>
    <row r="3150" spans="1:36" ht="75" x14ac:dyDescent="0.25">
      <c r="A3150" s="226">
        <v>1</v>
      </c>
      <c r="B3150" s="446" t="s">
        <v>520</v>
      </c>
      <c r="C3150" s="2397"/>
      <c r="D3150" s="2300"/>
      <c r="E3150" s="2301">
        <f t="shared" si="2375"/>
        <v>21464</v>
      </c>
      <c r="F3150" s="2300">
        <f t="shared" si="2375"/>
        <v>12521</v>
      </c>
      <c r="G3150" s="2300">
        <f t="shared" si="2375"/>
        <v>14327</v>
      </c>
      <c r="H3150" s="2300">
        <f t="shared" si="2375"/>
        <v>114.423768069643</v>
      </c>
      <c r="I3150" s="2303"/>
      <c r="J3150" s="2303"/>
      <c r="K3150" s="2300"/>
      <c r="L3150" s="2300"/>
      <c r="M3150" s="2300"/>
      <c r="N3150" s="2304"/>
      <c r="O3150" s="2304"/>
      <c r="P3150" s="2304"/>
      <c r="Q3150" s="558">
        <f t="shared" ref="Q3150:AE3150" si="2385">Q3067</f>
        <v>0</v>
      </c>
      <c r="R3150" s="558">
        <f t="shared" si="2385"/>
        <v>0</v>
      </c>
      <c r="S3150" s="558">
        <f t="shared" si="2385"/>
        <v>0</v>
      </c>
      <c r="T3150" s="558">
        <f t="shared" si="2385"/>
        <v>0</v>
      </c>
      <c r="U3150" s="558">
        <f t="shared" ref="U3150:V3150" si="2386">U3067</f>
        <v>0</v>
      </c>
      <c r="V3150" s="558">
        <f t="shared" si="2386"/>
        <v>0</v>
      </c>
      <c r="W3150" s="558">
        <f t="shared" ref="W3150" si="2387">W3067</f>
        <v>0</v>
      </c>
      <c r="X3150" s="558">
        <f t="shared" si="2385"/>
        <v>0</v>
      </c>
      <c r="Y3150" s="558">
        <f t="shared" si="2385"/>
        <v>0</v>
      </c>
      <c r="Z3150" s="978">
        <f t="shared" si="2385"/>
        <v>0</v>
      </c>
      <c r="AA3150" s="511">
        <f t="shared" si="2385"/>
        <v>0</v>
      </c>
      <c r="AB3150" s="558">
        <f t="shared" si="2385"/>
        <v>0</v>
      </c>
      <c r="AC3150" s="558">
        <f t="shared" si="2385"/>
        <v>0</v>
      </c>
      <c r="AD3150" s="558">
        <f t="shared" si="2385"/>
        <v>0</v>
      </c>
      <c r="AE3150" s="558">
        <f t="shared" si="2385"/>
        <v>0</v>
      </c>
      <c r="AF3150" s="1131"/>
      <c r="AG3150" s="551"/>
      <c r="AH3150" s="1325"/>
      <c r="AI3150" s="1340">
        <f t="shared" si="2357"/>
        <v>0</v>
      </c>
    </row>
    <row r="3151" spans="1:36" ht="45" x14ac:dyDescent="0.25">
      <c r="A3151" s="226">
        <v>1</v>
      </c>
      <c r="B3151" s="301" t="s">
        <v>521</v>
      </c>
      <c r="C3151" s="2397"/>
      <c r="D3151" s="2300"/>
      <c r="E3151" s="2301">
        <f t="shared" si="2375"/>
        <v>38496</v>
      </c>
      <c r="F3151" s="2300">
        <f t="shared" si="2375"/>
        <v>22456</v>
      </c>
      <c r="G3151" s="2300">
        <f t="shared" si="2375"/>
        <v>12631</v>
      </c>
      <c r="H3151" s="2300">
        <f t="shared" si="2375"/>
        <v>56.247773423583901</v>
      </c>
      <c r="I3151" s="2303"/>
      <c r="J3151" s="2303"/>
      <c r="K3151" s="2300"/>
      <c r="L3151" s="2300"/>
      <c r="M3151" s="2300"/>
      <c r="N3151" s="2304"/>
      <c r="O3151" s="2304"/>
      <c r="P3151" s="2304"/>
      <c r="Q3151" s="558">
        <f t="shared" ref="Q3151:AE3151" si="2388">Q3068</f>
        <v>0</v>
      </c>
      <c r="R3151" s="558">
        <f t="shared" si="2388"/>
        <v>0</v>
      </c>
      <c r="S3151" s="558">
        <f t="shared" si="2388"/>
        <v>0</v>
      </c>
      <c r="T3151" s="558">
        <f t="shared" si="2388"/>
        <v>0</v>
      </c>
      <c r="U3151" s="558">
        <f t="shared" ref="U3151:V3151" si="2389">U3068</f>
        <v>0</v>
      </c>
      <c r="V3151" s="558">
        <f t="shared" si="2389"/>
        <v>0</v>
      </c>
      <c r="W3151" s="558">
        <f t="shared" ref="W3151" si="2390">W3068</f>
        <v>0</v>
      </c>
      <c r="X3151" s="558">
        <f t="shared" si="2388"/>
        <v>0</v>
      </c>
      <c r="Y3151" s="558">
        <f t="shared" si="2388"/>
        <v>0</v>
      </c>
      <c r="Z3151" s="978">
        <f t="shared" si="2388"/>
        <v>0</v>
      </c>
      <c r="AA3151" s="511">
        <f t="shared" si="2388"/>
        <v>0</v>
      </c>
      <c r="AB3151" s="558">
        <f t="shared" si="2388"/>
        <v>0</v>
      </c>
      <c r="AC3151" s="558">
        <f t="shared" si="2388"/>
        <v>0</v>
      </c>
      <c r="AD3151" s="558">
        <f t="shared" si="2388"/>
        <v>0</v>
      </c>
      <c r="AE3151" s="558">
        <f t="shared" si="2388"/>
        <v>0</v>
      </c>
      <c r="AF3151" s="1131"/>
      <c r="AG3151" s="551"/>
      <c r="AH3151" s="1325"/>
      <c r="AI3151" s="1340">
        <f t="shared" si="2357"/>
        <v>0</v>
      </c>
    </row>
    <row r="3152" spans="1:36" ht="105" x14ac:dyDescent="0.25">
      <c r="A3152" s="226">
        <v>1</v>
      </c>
      <c r="B3152" s="301" t="s">
        <v>522</v>
      </c>
      <c r="C3152" s="2397"/>
      <c r="D3152" s="2300"/>
      <c r="E3152" s="2301">
        <f t="shared" si="2375"/>
        <v>6000</v>
      </c>
      <c r="F3152" s="2300">
        <f t="shared" si="2375"/>
        <v>3500</v>
      </c>
      <c r="G3152" s="2300">
        <f t="shared" si="2375"/>
        <v>188</v>
      </c>
      <c r="H3152" s="2300">
        <f t="shared" si="2375"/>
        <v>5.3714285714285719</v>
      </c>
      <c r="I3152" s="2303"/>
      <c r="J3152" s="2303"/>
      <c r="K3152" s="2300"/>
      <c r="L3152" s="2300"/>
      <c r="M3152" s="2300"/>
      <c r="N3152" s="2304"/>
      <c r="O3152" s="2304"/>
      <c r="P3152" s="2304"/>
      <c r="Q3152" s="558">
        <f t="shared" ref="Q3152:AE3152" si="2391">Q3069</f>
        <v>0</v>
      </c>
      <c r="R3152" s="558">
        <f t="shared" si="2391"/>
        <v>0</v>
      </c>
      <c r="S3152" s="558">
        <f t="shared" si="2391"/>
        <v>0</v>
      </c>
      <c r="T3152" s="558">
        <f t="shared" si="2391"/>
        <v>0</v>
      </c>
      <c r="U3152" s="558">
        <f t="shared" ref="U3152:V3152" si="2392">U3069</f>
        <v>0</v>
      </c>
      <c r="V3152" s="558">
        <f t="shared" si="2392"/>
        <v>0</v>
      </c>
      <c r="W3152" s="558">
        <f t="shared" ref="W3152" si="2393">W3069</f>
        <v>0</v>
      </c>
      <c r="X3152" s="558">
        <f t="shared" si="2391"/>
        <v>0</v>
      </c>
      <c r="Y3152" s="558">
        <f t="shared" si="2391"/>
        <v>0</v>
      </c>
      <c r="Z3152" s="978">
        <f t="shared" si="2391"/>
        <v>0</v>
      </c>
      <c r="AA3152" s="511">
        <f t="shared" si="2391"/>
        <v>0</v>
      </c>
      <c r="AB3152" s="558">
        <f t="shared" si="2391"/>
        <v>0</v>
      </c>
      <c r="AC3152" s="558">
        <f t="shared" si="2391"/>
        <v>0</v>
      </c>
      <c r="AD3152" s="558">
        <f t="shared" si="2391"/>
        <v>0</v>
      </c>
      <c r="AE3152" s="558">
        <f t="shared" si="2391"/>
        <v>0</v>
      </c>
      <c r="AF3152" s="1131"/>
      <c r="AG3152" s="551"/>
      <c r="AH3152" s="1325"/>
      <c r="AI3152" s="1340">
        <f t="shared" si="2357"/>
        <v>0</v>
      </c>
    </row>
    <row r="3153" spans="1:35" s="2536" customFormat="1" ht="30" x14ac:dyDescent="0.25">
      <c r="B3153" s="301" t="s">
        <v>133</v>
      </c>
      <c r="C3153" s="2397"/>
      <c r="D3153" s="2300"/>
      <c r="E3153" s="2301">
        <f t="shared" si="2375"/>
        <v>76612</v>
      </c>
      <c r="F3153" s="2300">
        <f t="shared" si="2375"/>
        <v>44467</v>
      </c>
      <c r="G3153" s="2300">
        <f t="shared" si="2375"/>
        <v>30132</v>
      </c>
      <c r="H3153" s="2300">
        <f t="shared" si="2375"/>
        <v>67.762610475183848</v>
      </c>
      <c r="I3153" s="2303"/>
      <c r="J3153" s="2303"/>
      <c r="K3153" s="2300"/>
      <c r="L3153" s="2300"/>
      <c r="M3153" s="2300"/>
      <c r="N3153" s="2304"/>
      <c r="O3153" s="2304"/>
      <c r="P3153" s="2304"/>
      <c r="Q3153" s="558">
        <f t="shared" ref="Q3153:AE3153" si="2394">Q3070</f>
        <v>0</v>
      </c>
      <c r="R3153" s="558">
        <f t="shared" si="2394"/>
        <v>0</v>
      </c>
      <c r="S3153" s="558">
        <f t="shared" si="2394"/>
        <v>0</v>
      </c>
      <c r="T3153" s="558">
        <f t="shared" si="2394"/>
        <v>0</v>
      </c>
      <c r="U3153" s="558">
        <f t="shared" ref="U3153:V3153" si="2395">U3070</f>
        <v>0</v>
      </c>
      <c r="V3153" s="558">
        <f t="shared" si="2395"/>
        <v>0</v>
      </c>
      <c r="W3153" s="558">
        <f t="shared" ref="W3153" si="2396">W3070</f>
        <v>0</v>
      </c>
      <c r="X3153" s="558">
        <f t="shared" si="2394"/>
        <v>0</v>
      </c>
      <c r="Y3153" s="558">
        <f t="shared" si="2394"/>
        <v>0</v>
      </c>
      <c r="Z3153" s="978">
        <f t="shared" si="2394"/>
        <v>0</v>
      </c>
      <c r="AA3153" s="511">
        <f t="shared" si="2394"/>
        <v>0</v>
      </c>
      <c r="AB3153" s="558">
        <f t="shared" si="2394"/>
        <v>0</v>
      </c>
      <c r="AC3153" s="558">
        <f t="shared" si="2394"/>
        <v>0</v>
      </c>
      <c r="AD3153" s="558">
        <f t="shared" si="2394"/>
        <v>0</v>
      </c>
      <c r="AE3153" s="558">
        <f t="shared" si="2394"/>
        <v>0</v>
      </c>
      <c r="AF3153" s="1131"/>
      <c r="AG3153" s="551"/>
      <c r="AH3153" s="1325"/>
      <c r="AI3153" s="1340">
        <f t="shared" si="2357"/>
        <v>0</v>
      </c>
    </row>
    <row r="3154" spans="1:35" x14ac:dyDescent="0.25">
      <c r="B3154" s="301" t="s">
        <v>232</v>
      </c>
      <c r="C3154" s="2397"/>
      <c r="D3154" s="2300"/>
      <c r="E3154" s="2301">
        <f t="shared" si="2375"/>
        <v>72366</v>
      </c>
      <c r="F3154" s="2300">
        <f t="shared" si="2375"/>
        <v>42214</v>
      </c>
      <c r="G3154" s="2300">
        <f t="shared" si="2375"/>
        <v>28227</v>
      </c>
      <c r="H3154" s="2300">
        <f t="shared" si="2375"/>
        <v>66.866442412469794</v>
      </c>
      <c r="I3154" s="2303"/>
      <c r="J3154" s="2303"/>
      <c r="K3154" s="2300"/>
      <c r="L3154" s="2300"/>
      <c r="M3154" s="2300"/>
      <c r="N3154" s="2304"/>
      <c r="O3154" s="2304"/>
      <c r="P3154" s="2304"/>
      <c r="Q3154" s="558">
        <f t="shared" ref="Q3154:AE3154" si="2397">Q3071</f>
        <v>0</v>
      </c>
      <c r="R3154" s="558">
        <f t="shared" si="2397"/>
        <v>0</v>
      </c>
      <c r="S3154" s="558">
        <f t="shared" si="2397"/>
        <v>0</v>
      </c>
      <c r="T3154" s="558">
        <f t="shared" si="2397"/>
        <v>0</v>
      </c>
      <c r="U3154" s="558">
        <f t="shared" ref="U3154:V3154" si="2398">U3071</f>
        <v>0</v>
      </c>
      <c r="V3154" s="558">
        <f t="shared" si="2398"/>
        <v>0</v>
      </c>
      <c r="W3154" s="558">
        <f t="shared" ref="W3154" si="2399">W3071</f>
        <v>0</v>
      </c>
      <c r="X3154" s="558">
        <f t="shared" si="2397"/>
        <v>0</v>
      </c>
      <c r="Y3154" s="558">
        <f t="shared" si="2397"/>
        <v>0</v>
      </c>
      <c r="Z3154" s="978">
        <f t="shared" si="2397"/>
        <v>0</v>
      </c>
      <c r="AA3154" s="511">
        <f t="shared" si="2397"/>
        <v>0</v>
      </c>
      <c r="AB3154" s="558">
        <f t="shared" si="2397"/>
        <v>0</v>
      </c>
      <c r="AC3154" s="558">
        <f t="shared" si="2397"/>
        <v>0</v>
      </c>
      <c r="AD3154" s="558">
        <f t="shared" si="2397"/>
        <v>0</v>
      </c>
      <c r="AE3154" s="558">
        <f t="shared" si="2397"/>
        <v>0</v>
      </c>
      <c r="AF3154" s="1131"/>
      <c r="AG3154" s="551"/>
      <c r="AH3154" s="1325"/>
      <c r="AI3154" s="1340">
        <f t="shared" si="2357"/>
        <v>0</v>
      </c>
    </row>
    <row r="3155" spans="1:35" ht="57.75" x14ac:dyDescent="0.25">
      <c r="A3155" s="226">
        <v>1</v>
      </c>
      <c r="B3155" s="748" t="s">
        <v>523</v>
      </c>
      <c r="C3155" s="2397"/>
      <c r="D3155" s="2300"/>
      <c r="E3155" s="2301">
        <f t="shared" si="2375"/>
        <v>2635</v>
      </c>
      <c r="F3155" s="2300">
        <f t="shared" si="2375"/>
        <v>1537</v>
      </c>
      <c r="G3155" s="2300">
        <f t="shared" si="2375"/>
        <v>1398</v>
      </c>
      <c r="H3155" s="2300">
        <f t="shared" si="2375"/>
        <v>90.956408588158752</v>
      </c>
      <c r="I3155" s="2303"/>
      <c r="J3155" s="2303"/>
      <c r="K3155" s="2300"/>
      <c r="L3155" s="2300"/>
      <c r="M3155" s="2300"/>
      <c r="N3155" s="2304"/>
      <c r="O3155" s="2304"/>
      <c r="P3155" s="2304"/>
      <c r="Q3155" s="558">
        <f t="shared" ref="Q3155:AE3155" si="2400">Q3072</f>
        <v>0</v>
      </c>
      <c r="R3155" s="558">
        <f t="shared" si="2400"/>
        <v>0</v>
      </c>
      <c r="S3155" s="558">
        <f t="shared" si="2400"/>
        <v>0</v>
      </c>
      <c r="T3155" s="558">
        <f t="shared" si="2400"/>
        <v>0</v>
      </c>
      <c r="U3155" s="558">
        <f t="shared" ref="U3155:V3155" si="2401">U3072</f>
        <v>0</v>
      </c>
      <c r="V3155" s="558">
        <f t="shared" si="2401"/>
        <v>0</v>
      </c>
      <c r="W3155" s="558">
        <f t="shared" ref="W3155" si="2402">W3072</f>
        <v>0</v>
      </c>
      <c r="X3155" s="558">
        <f t="shared" si="2400"/>
        <v>0</v>
      </c>
      <c r="Y3155" s="558">
        <f t="shared" si="2400"/>
        <v>0</v>
      </c>
      <c r="Z3155" s="978">
        <f t="shared" si="2400"/>
        <v>0</v>
      </c>
      <c r="AA3155" s="511">
        <f t="shared" si="2400"/>
        <v>0</v>
      </c>
      <c r="AB3155" s="558">
        <f t="shared" si="2400"/>
        <v>0</v>
      </c>
      <c r="AC3155" s="558">
        <f t="shared" si="2400"/>
        <v>0</v>
      </c>
      <c r="AD3155" s="558">
        <f t="shared" si="2400"/>
        <v>0</v>
      </c>
      <c r="AE3155" s="558">
        <f t="shared" si="2400"/>
        <v>0</v>
      </c>
      <c r="AF3155" s="1131"/>
      <c r="AG3155" s="551"/>
      <c r="AH3155" s="1325"/>
      <c r="AI3155" s="1340">
        <f t="shared" si="2357"/>
        <v>0</v>
      </c>
    </row>
    <row r="3156" spans="1:35" s="2536" customFormat="1" ht="86.25" x14ac:dyDescent="0.25">
      <c r="B3156" s="748" t="s">
        <v>592</v>
      </c>
      <c r="C3156" s="2397"/>
      <c r="D3156" s="2300"/>
      <c r="E3156" s="2301">
        <f t="shared" si="2375"/>
        <v>1611</v>
      </c>
      <c r="F3156" s="2300">
        <f t="shared" si="2375"/>
        <v>716</v>
      </c>
      <c r="G3156" s="2300">
        <f t="shared" si="2375"/>
        <v>507</v>
      </c>
      <c r="H3156" s="2300">
        <f t="shared" si="2375"/>
        <v>70.810055865921782</v>
      </c>
      <c r="I3156" s="2303"/>
      <c r="J3156" s="2303"/>
      <c r="K3156" s="2300"/>
      <c r="L3156" s="2300"/>
      <c r="M3156" s="2300"/>
      <c r="N3156" s="2304"/>
      <c r="O3156" s="2304"/>
      <c r="P3156" s="2304"/>
      <c r="Q3156" s="558"/>
      <c r="R3156" s="558"/>
      <c r="S3156" s="558"/>
      <c r="T3156" s="558"/>
      <c r="U3156" s="558"/>
      <c r="V3156" s="558"/>
      <c r="W3156" s="558"/>
      <c r="X3156" s="558"/>
      <c r="Y3156" s="558"/>
      <c r="Z3156" s="978"/>
      <c r="AA3156" s="511"/>
      <c r="AB3156" s="558"/>
      <c r="AC3156" s="558"/>
      <c r="AD3156" s="558"/>
      <c r="AE3156" s="558"/>
      <c r="AF3156" s="1131"/>
      <c r="AG3156" s="551"/>
      <c r="AH3156" s="1325"/>
      <c r="AI3156" s="1340">
        <f t="shared" si="2357"/>
        <v>0</v>
      </c>
    </row>
    <row r="3157" spans="1:35" ht="30" x14ac:dyDescent="0.25">
      <c r="A3157" s="226">
        <v>1</v>
      </c>
      <c r="B3157" s="302" t="s">
        <v>201</v>
      </c>
      <c r="C3157" s="2397"/>
      <c r="D3157" s="2300"/>
      <c r="E3157" s="2301">
        <f t="shared" si="2375"/>
        <v>0</v>
      </c>
      <c r="F3157" s="2300">
        <f t="shared" si="2375"/>
        <v>0</v>
      </c>
      <c r="G3157" s="2300">
        <f t="shared" si="2375"/>
        <v>0</v>
      </c>
      <c r="H3157" s="2300">
        <f t="shared" si="2375"/>
        <v>0</v>
      </c>
      <c r="I3157" s="2303"/>
      <c r="J3157" s="2303"/>
      <c r="K3157" s="2300"/>
      <c r="L3157" s="2300"/>
      <c r="M3157" s="2300"/>
      <c r="N3157" s="2304"/>
      <c r="O3157" s="2304"/>
      <c r="P3157" s="2304"/>
      <c r="Q3157" s="558">
        <f t="shared" ref="Q3157:AE3157" si="2403">Q3074</f>
        <v>0</v>
      </c>
      <c r="R3157" s="558">
        <f t="shared" si="2403"/>
        <v>0</v>
      </c>
      <c r="S3157" s="558">
        <f t="shared" si="2403"/>
        <v>0</v>
      </c>
      <c r="T3157" s="558">
        <f t="shared" si="2403"/>
        <v>0</v>
      </c>
      <c r="U3157" s="558">
        <f t="shared" ref="U3157:V3157" si="2404">U3074</f>
        <v>0</v>
      </c>
      <c r="V3157" s="558">
        <f t="shared" si="2404"/>
        <v>0</v>
      </c>
      <c r="W3157" s="558">
        <f t="shared" ref="W3157" si="2405">W3074</f>
        <v>0</v>
      </c>
      <c r="X3157" s="558">
        <f t="shared" si="2403"/>
        <v>0</v>
      </c>
      <c r="Y3157" s="558">
        <f t="shared" si="2403"/>
        <v>0</v>
      </c>
      <c r="Z3157" s="978">
        <f t="shared" si="2403"/>
        <v>0</v>
      </c>
      <c r="AA3157" s="511">
        <f t="shared" si="2403"/>
        <v>0</v>
      </c>
      <c r="AB3157" s="558">
        <f t="shared" si="2403"/>
        <v>0</v>
      </c>
      <c r="AC3157" s="558">
        <f t="shared" si="2403"/>
        <v>0</v>
      </c>
      <c r="AD3157" s="558">
        <f t="shared" si="2403"/>
        <v>0</v>
      </c>
      <c r="AE3157" s="558">
        <f t="shared" si="2403"/>
        <v>0</v>
      </c>
      <c r="AF3157" s="1131"/>
      <c r="AG3157" s="551"/>
      <c r="AH3157" s="1325"/>
      <c r="AI3157" s="1340">
        <f t="shared" si="2357"/>
        <v>0</v>
      </c>
    </row>
    <row r="3158" spans="1:35" ht="126" x14ac:dyDescent="0.25">
      <c r="A3158" s="226">
        <v>1</v>
      </c>
      <c r="B3158" s="749" t="s">
        <v>593</v>
      </c>
      <c r="C3158" s="2397"/>
      <c r="D3158" s="2300"/>
      <c r="E3158" s="2301">
        <f t="shared" si="2375"/>
        <v>8056</v>
      </c>
      <c r="F3158" s="2300">
        <f t="shared" si="2375"/>
        <v>4699</v>
      </c>
      <c r="G3158" s="2300">
        <f t="shared" si="2375"/>
        <v>3967</v>
      </c>
      <c r="H3158" s="2300">
        <f t="shared" si="2375"/>
        <v>84.422217493083636</v>
      </c>
      <c r="I3158" s="2303"/>
      <c r="J3158" s="2303"/>
      <c r="K3158" s="2300"/>
      <c r="L3158" s="2300"/>
      <c r="M3158" s="2300"/>
      <c r="N3158" s="2304"/>
      <c r="O3158" s="2304"/>
      <c r="P3158" s="2304"/>
      <c r="Q3158" s="558">
        <f t="shared" ref="Q3158:AE3158" si="2406">Q3075</f>
        <v>14307.77824</v>
      </c>
      <c r="R3158" s="558">
        <f t="shared" si="2406"/>
        <v>14307.77824</v>
      </c>
      <c r="S3158" s="558">
        <f t="shared" si="2406"/>
        <v>14307.77824</v>
      </c>
      <c r="T3158" s="558">
        <f t="shared" si="2406"/>
        <v>14307.77824</v>
      </c>
      <c r="U3158" s="558">
        <f t="shared" ref="U3158:V3158" si="2407">U3075</f>
        <v>14307.77824</v>
      </c>
      <c r="V3158" s="558">
        <f t="shared" si="2407"/>
        <v>14307.77824</v>
      </c>
      <c r="W3158" s="558">
        <f t="shared" ref="W3158" si="2408">W3075</f>
        <v>14307.77824</v>
      </c>
      <c r="X3158" s="558">
        <f t="shared" si="2406"/>
        <v>8346.2039733333331</v>
      </c>
      <c r="Y3158" s="558">
        <f t="shared" si="2406"/>
        <v>7045.5506799999994</v>
      </c>
      <c r="Z3158" s="978">
        <f t="shared" si="2406"/>
        <v>0</v>
      </c>
      <c r="AA3158" s="511">
        <f t="shared" si="2406"/>
        <v>0</v>
      </c>
      <c r="AB3158" s="558">
        <f t="shared" si="2406"/>
        <v>-1300.6532933333337</v>
      </c>
      <c r="AC3158" s="558">
        <f t="shared" si="2406"/>
        <v>0</v>
      </c>
      <c r="AD3158" s="558">
        <f t="shared" si="2406"/>
        <v>0</v>
      </c>
      <c r="AE3158" s="558">
        <f t="shared" si="2406"/>
        <v>7045.5506799999994</v>
      </c>
      <c r="AF3158" s="1131"/>
      <c r="AG3158" s="551"/>
      <c r="AH3158" s="1325"/>
      <c r="AI3158" s="1340">
        <f t="shared" si="2357"/>
        <v>7045550.6799999997</v>
      </c>
    </row>
    <row r="3159" spans="1:35" ht="60" x14ac:dyDescent="0.25">
      <c r="A3159" s="226">
        <v>1</v>
      </c>
      <c r="B3159" s="446" t="s">
        <v>525</v>
      </c>
      <c r="C3159" s="2397"/>
      <c r="D3159" s="2300"/>
      <c r="E3159" s="2301">
        <f t="shared" si="2375"/>
        <v>30043</v>
      </c>
      <c r="F3159" s="2300">
        <f t="shared" si="2375"/>
        <v>17525</v>
      </c>
      <c r="G3159" s="2300">
        <f t="shared" si="2375"/>
        <v>12401</v>
      </c>
      <c r="H3159" s="2300">
        <f t="shared" si="2375"/>
        <v>70.761768901569184</v>
      </c>
      <c r="I3159" s="2303"/>
      <c r="J3159" s="2303"/>
      <c r="K3159" s="2300"/>
      <c r="L3159" s="2300"/>
      <c r="M3159" s="2300"/>
      <c r="N3159" s="2304"/>
      <c r="O3159" s="2304"/>
      <c r="P3159" s="2304"/>
      <c r="Q3159" s="558">
        <f t="shared" ref="Q3159:AE3159" si="2409">Q3076</f>
        <v>88875.390642950413</v>
      </c>
      <c r="R3159" s="558">
        <f t="shared" si="2409"/>
        <v>88875.390642950413</v>
      </c>
      <c r="S3159" s="558">
        <f t="shared" si="2409"/>
        <v>88875.390642950413</v>
      </c>
      <c r="T3159" s="558">
        <f t="shared" si="2409"/>
        <v>88875.390642950413</v>
      </c>
      <c r="U3159" s="558">
        <f t="shared" ref="U3159:V3159" si="2410">U3076</f>
        <v>88875.390642950413</v>
      </c>
      <c r="V3159" s="558">
        <f t="shared" si="2410"/>
        <v>88875.390642950413</v>
      </c>
      <c r="W3159" s="558">
        <f t="shared" ref="W3159" si="2411">W3076</f>
        <v>88875.390642950413</v>
      </c>
      <c r="X3159" s="558">
        <f t="shared" si="2409"/>
        <v>51843.977875054414</v>
      </c>
      <c r="Y3159" s="558">
        <f t="shared" si="2409"/>
        <v>35461.928469999999</v>
      </c>
      <c r="Z3159" s="978">
        <f t="shared" si="2409"/>
        <v>0</v>
      </c>
      <c r="AA3159" s="511">
        <f t="shared" si="2409"/>
        <v>0</v>
      </c>
      <c r="AB3159" s="558">
        <f t="shared" si="2409"/>
        <v>-16382.049405054409</v>
      </c>
      <c r="AC3159" s="558">
        <f t="shared" si="2409"/>
        <v>0</v>
      </c>
      <c r="AD3159" s="558">
        <f t="shared" si="2409"/>
        <v>-105.79375</v>
      </c>
      <c r="AE3159" s="558">
        <f t="shared" si="2409"/>
        <v>35356.134719999995</v>
      </c>
      <c r="AF3159" s="1131"/>
      <c r="AG3159" s="551"/>
      <c r="AH3159" s="1325"/>
      <c r="AI3159" s="1340">
        <f t="shared" si="2357"/>
        <v>35356134.719999991</v>
      </c>
    </row>
    <row r="3160" spans="1:35" ht="30" x14ac:dyDescent="0.25">
      <c r="A3160" s="226">
        <v>1</v>
      </c>
      <c r="B3160" s="301" t="s">
        <v>285</v>
      </c>
      <c r="C3160" s="2397"/>
      <c r="D3160" s="2300"/>
      <c r="E3160" s="2301">
        <f t="shared" si="2375"/>
        <v>14597</v>
      </c>
      <c r="F3160" s="2300">
        <f t="shared" si="2375"/>
        <v>8515</v>
      </c>
      <c r="G3160" s="2300">
        <f t="shared" si="2375"/>
        <v>5273</v>
      </c>
      <c r="H3160" s="2300">
        <f t="shared" si="2375"/>
        <v>61.926012918379328</v>
      </c>
      <c r="I3160" s="2303"/>
      <c r="J3160" s="2303"/>
      <c r="K3160" s="2300"/>
      <c r="L3160" s="2300"/>
      <c r="M3160" s="2300"/>
      <c r="N3160" s="2304"/>
      <c r="O3160" s="2304"/>
      <c r="P3160" s="2304"/>
      <c r="Q3160" s="558">
        <f t="shared" ref="Q3160:AE3160" si="2412">Q3077</f>
        <v>53424.913033939207</v>
      </c>
      <c r="R3160" s="558">
        <f t="shared" si="2412"/>
        <v>53424.913033939207</v>
      </c>
      <c r="S3160" s="558">
        <f t="shared" si="2412"/>
        <v>53424.913033939207</v>
      </c>
      <c r="T3160" s="558">
        <f t="shared" si="2412"/>
        <v>53424.913033939207</v>
      </c>
      <c r="U3160" s="558">
        <f t="shared" ref="U3160:V3160" si="2413">U3077</f>
        <v>53424.913033939207</v>
      </c>
      <c r="V3160" s="558">
        <f t="shared" si="2413"/>
        <v>53424.913033939207</v>
      </c>
      <c r="W3160" s="558">
        <f t="shared" ref="W3160" si="2414">W3077</f>
        <v>53424.913033939207</v>
      </c>
      <c r="X3160" s="558">
        <f t="shared" si="2412"/>
        <v>31164.532603131207</v>
      </c>
      <c r="Y3160" s="558">
        <f t="shared" si="2412"/>
        <v>17907.903959999996</v>
      </c>
      <c r="Z3160" s="978">
        <f t="shared" si="2412"/>
        <v>0</v>
      </c>
      <c r="AA3160" s="511">
        <f t="shared" si="2412"/>
        <v>0</v>
      </c>
      <c r="AB3160" s="558">
        <f t="shared" si="2412"/>
        <v>-13256.628643131206</v>
      </c>
      <c r="AC3160" s="558">
        <f t="shared" si="2412"/>
        <v>0</v>
      </c>
      <c r="AD3160" s="558">
        <f t="shared" si="2412"/>
        <v>-105.79375</v>
      </c>
      <c r="AE3160" s="558">
        <f t="shared" si="2412"/>
        <v>17802.110209999995</v>
      </c>
      <c r="AF3160" s="1131"/>
      <c r="AG3160" s="551"/>
      <c r="AH3160" s="1325"/>
      <c r="AI3160" s="1340">
        <f t="shared" si="2357"/>
        <v>17802110.209999993</v>
      </c>
    </row>
    <row r="3161" spans="1:35" ht="30" x14ac:dyDescent="0.25">
      <c r="A3161" s="226">
        <v>1</v>
      </c>
      <c r="B3161" s="301" t="s">
        <v>526</v>
      </c>
      <c r="C3161" s="2397"/>
      <c r="D3161" s="2300"/>
      <c r="E3161" s="2301">
        <f t="shared" si="2375"/>
        <v>12455</v>
      </c>
      <c r="F3161" s="2300">
        <f t="shared" si="2375"/>
        <v>7265</v>
      </c>
      <c r="G3161" s="2300">
        <f t="shared" si="2375"/>
        <v>4640</v>
      </c>
      <c r="H3161" s="2300">
        <f t="shared" si="2375"/>
        <v>63.867859600825881</v>
      </c>
      <c r="I3161" s="2303"/>
      <c r="J3161" s="2303"/>
      <c r="K3161" s="2300"/>
      <c r="L3161" s="2300"/>
      <c r="M3161" s="2300"/>
      <c r="N3161" s="2304"/>
      <c r="O3161" s="2304"/>
      <c r="P3161" s="2304"/>
      <c r="Q3161" s="558">
        <f t="shared" ref="Q3161:AE3161" si="2415">Q3078</f>
        <v>48677.038793139211</v>
      </c>
      <c r="R3161" s="558">
        <f t="shared" si="2415"/>
        <v>48677.038793139211</v>
      </c>
      <c r="S3161" s="558">
        <f t="shared" si="2415"/>
        <v>48677.038793139211</v>
      </c>
      <c r="T3161" s="558">
        <f t="shared" si="2415"/>
        <v>48677.038793139211</v>
      </c>
      <c r="U3161" s="558">
        <f t="shared" ref="U3161:V3161" si="2416">U3078</f>
        <v>48677.038793139211</v>
      </c>
      <c r="V3161" s="558">
        <f t="shared" si="2416"/>
        <v>48677.038793139211</v>
      </c>
      <c r="W3161" s="558">
        <f t="shared" ref="W3161" si="2417">W3078</f>
        <v>48677.038793139211</v>
      </c>
      <c r="X3161" s="558">
        <f t="shared" si="2415"/>
        <v>28394.939295997872</v>
      </c>
      <c r="Y3161" s="558">
        <f t="shared" si="2415"/>
        <v>15457.69219</v>
      </c>
      <c r="Z3161" s="978">
        <f t="shared" si="2415"/>
        <v>0</v>
      </c>
      <c r="AA3161" s="511">
        <f t="shared" si="2415"/>
        <v>0</v>
      </c>
      <c r="AB3161" s="558">
        <f t="shared" si="2415"/>
        <v>-12937.247105997872</v>
      </c>
      <c r="AC3161" s="558">
        <f t="shared" si="2415"/>
        <v>0</v>
      </c>
      <c r="AD3161" s="558">
        <f t="shared" si="2415"/>
        <v>-105.79375</v>
      </c>
      <c r="AE3161" s="558">
        <f t="shared" si="2415"/>
        <v>15351.898439999999</v>
      </c>
      <c r="AF3161" s="1131"/>
      <c r="AG3161" s="551"/>
      <c r="AH3161" s="1325"/>
      <c r="AI3161" s="1340">
        <f t="shared" si="2357"/>
        <v>15351898.439999999</v>
      </c>
    </row>
    <row r="3162" spans="1:35" ht="60" x14ac:dyDescent="0.25">
      <c r="A3162" s="226">
        <v>1</v>
      </c>
      <c r="B3162" s="301" t="s">
        <v>549</v>
      </c>
      <c r="C3162" s="2397"/>
      <c r="D3162" s="2300"/>
      <c r="E3162" s="2301">
        <f t="shared" si="2375"/>
        <v>200</v>
      </c>
      <c r="F3162" s="2300">
        <f t="shared" si="2375"/>
        <v>117</v>
      </c>
      <c r="G3162" s="2300">
        <f t="shared" si="2375"/>
        <v>80</v>
      </c>
      <c r="H3162" s="2300">
        <f t="shared" si="2375"/>
        <v>68.376068376068375</v>
      </c>
      <c r="I3162" s="2303"/>
      <c r="J3162" s="2303"/>
      <c r="K3162" s="2300"/>
      <c r="L3162" s="2300"/>
      <c r="M3162" s="2300"/>
      <c r="N3162" s="2304"/>
      <c r="O3162" s="2304"/>
      <c r="P3162" s="2304"/>
      <c r="Q3162" s="558">
        <f t="shared" ref="Q3162:AE3162" si="2418">Q3079</f>
        <v>1041.362310776</v>
      </c>
      <c r="R3162" s="558">
        <f t="shared" si="2418"/>
        <v>1041.362310776</v>
      </c>
      <c r="S3162" s="558">
        <f t="shared" si="2418"/>
        <v>1041.362310776</v>
      </c>
      <c r="T3162" s="558">
        <f t="shared" si="2418"/>
        <v>1041.362310776</v>
      </c>
      <c r="U3162" s="558">
        <f t="shared" ref="U3162:V3162" si="2419">U3079</f>
        <v>1041.362310776</v>
      </c>
      <c r="V3162" s="558">
        <f t="shared" si="2419"/>
        <v>1041.362310776</v>
      </c>
      <c r="W3162" s="558">
        <f t="shared" ref="W3162" si="2420">W3079</f>
        <v>1041.362310776</v>
      </c>
      <c r="X3162" s="558">
        <f t="shared" si="2418"/>
        <v>607.46134795266664</v>
      </c>
      <c r="Y3162" s="558">
        <f t="shared" si="2418"/>
        <v>0</v>
      </c>
      <c r="Z3162" s="978">
        <f t="shared" si="2418"/>
        <v>0</v>
      </c>
      <c r="AA3162" s="511">
        <f t="shared" si="2418"/>
        <v>0</v>
      </c>
      <c r="AB3162" s="558">
        <f t="shared" si="2418"/>
        <v>-607.46134795266664</v>
      </c>
      <c r="AC3162" s="558">
        <f t="shared" si="2418"/>
        <v>0</v>
      </c>
      <c r="AD3162" s="558">
        <f t="shared" si="2418"/>
        <v>0</v>
      </c>
      <c r="AE3162" s="558">
        <f t="shared" si="2418"/>
        <v>0</v>
      </c>
      <c r="AF3162" s="1131"/>
      <c r="AG3162" s="551"/>
      <c r="AH3162" s="1325"/>
      <c r="AI3162" s="1340">
        <f t="shared" si="2357"/>
        <v>0</v>
      </c>
    </row>
    <row r="3163" spans="1:35" ht="30" x14ac:dyDescent="0.25">
      <c r="A3163" s="226">
        <v>1</v>
      </c>
      <c r="B3163" s="301" t="s">
        <v>527</v>
      </c>
      <c r="C3163" s="2397"/>
      <c r="D3163" s="2300"/>
      <c r="E3163" s="2301">
        <f t="shared" si="2375"/>
        <v>1892</v>
      </c>
      <c r="F3163" s="2300">
        <f t="shared" si="2375"/>
        <v>1104</v>
      </c>
      <c r="G3163" s="2300">
        <f t="shared" si="2375"/>
        <v>375</v>
      </c>
      <c r="H3163" s="2300">
        <f t="shared" si="2375"/>
        <v>33.967391304347828</v>
      </c>
      <c r="I3163" s="2303"/>
      <c r="J3163" s="2303"/>
      <c r="K3163" s="2300"/>
      <c r="L3163" s="2300"/>
      <c r="M3163" s="2300"/>
      <c r="N3163" s="2304"/>
      <c r="O3163" s="2304"/>
      <c r="P3163" s="2304"/>
      <c r="Q3163" s="558">
        <f t="shared" ref="Q3163:AE3163" si="2421">Q3080</f>
        <v>2936.3573700000002</v>
      </c>
      <c r="R3163" s="558">
        <f t="shared" si="2421"/>
        <v>2936.3573700000002</v>
      </c>
      <c r="S3163" s="558">
        <f t="shared" si="2421"/>
        <v>2936.3573700000002</v>
      </c>
      <c r="T3163" s="558">
        <f t="shared" si="2421"/>
        <v>2936.3573700000002</v>
      </c>
      <c r="U3163" s="558">
        <f t="shared" ref="U3163:V3163" si="2422">U3080</f>
        <v>2936.3573700000002</v>
      </c>
      <c r="V3163" s="558">
        <f t="shared" si="2422"/>
        <v>2936.3573700000002</v>
      </c>
      <c r="W3163" s="558">
        <f t="shared" ref="W3163" si="2423">W3080</f>
        <v>2936.3573700000002</v>
      </c>
      <c r="X3163" s="558">
        <f t="shared" si="2421"/>
        <v>1712.8751325000001</v>
      </c>
      <c r="Y3163" s="558">
        <f t="shared" si="2421"/>
        <v>590.44104000000004</v>
      </c>
      <c r="Z3163" s="978">
        <f t="shared" si="2421"/>
        <v>0</v>
      </c>
      <c r="AA3163" s="511">
        <f t="shared" si="2421"/>
        <v>0</v>
      </c>
      <c r="AB3163" s="558">
        <f t="shared" si="2421"/>
        <v>-1122.4340925000001</v>
      </c>
      <c r="AC3163" s="558">
        <f t="shared" si="2421"/>
        <v>0</v>
      </c>
      <c r="AD3163" s="558">
        <f t="shared" si="2421"/>
        <v>0</v>
      </c>
      <c r="AE3163" s="558">
        <f t="shared" si="2421"/>
        <v>590.44104000000004</v>
      </c>
      <c r="AF3163" s="1131"/>
      <c r="AG3163" s="551"/>
      <c r="AH3163" s="1325"/>
      <c r="AI3163" s="1340">
        <f t="shared" si="2357"/>
        <v>590441.04</v>
      </c>
    </row>
    <row r="3164" spans="1:35" ht="30" x14ac:dyDescent="0.25">
      <c r="A3164" s="226">
        <v>1</v>
      </c>
      <c r="B3164" s="301" t="s">
        <v>528</v>
      </c>
      <c r="C3164" s="2191"/>
      <c r="D3164" s="948"/>
      <c r="E3164" s="2195">
        <f t="shared" si="2375"/>
        <v>0</v>
      </c>
      <c r="F3164" s="948">
        <f t="shared" si="2375"/>
        <v>0</v>
      </c>
      <c r="G3164" s="948">
        <f t="shared" si="2375"/>
        <v>0</v>
      </c>
      <c r="H3164" s="948">
        <f t="shared" si="2375"/>
        <v>0</v>
      </c>
      <c r="I3164" s="2306"/>
      <c r="J3164" s="2306"/>
      <c r="K3164" s="2307"/>
      <c r="L3164" s="2307"/>
      <c r="M3164" s="2307"/>
      <c r="N3164" s="2307"/>
      <c r="O3164" s="2307"/>
      <c r="P3164" s="2307"/>
      <c r="Q3164" s="556">
        <f t="shared" ref="Q3164:AE3164" si="2424">Q3081</f>
        <v>0</v>
      </c>
      <c r="R3164" s="556">
        <f t="shared" si="2424"/>
        <v>0</v>
      </c>
      <c r="S3164" s="556">
        <f t="shared" si="2424"/>
        <v>0</v>
      </c>
      <c r="T3164" s="556">
        <f t="shared" si="2424"/>
        <v>0</v>
      </c>
      <c r="U3164" s="556">
        <f t="shared" ref="U3164:V3164" si="2425">U3081</f>
        <v>0</v>
      </c>
      <c r="V3164" s="556">
        <f t="shared" si="2425"/>
        <v>0</v>
      </c>
      <c r="W3164" s="556">
        <f t="shared" ref="W3164" si="2426">W3081</f>
        <v>0</v>
      </c>
      <c r="X3164" s="556">
        <f t="shared" si="2424"/>
        <v>0</v>
      </c>
      <c r="Y3164" s="556">
        <f t="shared" si="2424"/>
        <v>0.68207000000000007</v>
      </c>
      <c r="Z3164" s="975">
        <f t="shared" si="2424"/>
        <v>0</v>
      </c>
      <c r="AA3164" s="512">
        <f t="shared" si="2424"/>
        <v>0</v>
      </c>
      <c r="AB3164" s="556">
        <f t="shared" si="2424"/>
        <v>0.68207000000000007</v>
      </c>
      <c r="AC3164" s="556">
        <f t="shared" si="2424"/>
        <v>0</v>
      </c>
      <c r="AD3164" s="556">
        <f t="shared" si="2424"/>
        <v>0</v>
      </c>
      <c r="AE3164" s="556">
        <f t="shared" si="2424"/>
        <v>0.68207000000000007</v>
      </c>
      <c r="AF3164" s="1149"/>
      <c r="AG3164" s="508"/>
      <c r="AH3164" s="1325"/>
      <c r="AI3164" s="1340">
        <f t="shared" si="2357"/>
        <v>682.07</v>
      </c>
    </row>
    <row r="3165" spans="1:35" ht="45" x14ac:dyDescent="0.25">
      <c r="A3165" s="226">
        <v>1</v>
      </c>
      <c r="B3165" s="446" t="s">
        <v>529</v>
      </c>
      <c r="C3165" s="2191"/>
      <c r="D3165" s="948"/>
      <c r="E3165" s="2195">
        <f t="shared" si="2375"/>
        <v>50</v>
      </c>
      <c r="F3165" s="948">
        <f t="shared" si="2375"/>
        <v>29</v>
      </c>
      <c r="G3165" s="948">
        <f t="shared" si="2375"/>
        <v>59</v>
      </c>
      <c r="H3165" s="948">
        <f t="shared" si="2375"/>
        <v>203.44827586206895</v>
      </c>
      <c r="I3165" s="2306"/>
      <c r="J3165" s="2306"/>
      <c r="K3165" s="2307"/>
      <c r="L3165" s="2307"/>
      <c r="M3165" s="2307"/>
      <c r="N3165" s="2307"/>
      <c r="O3165" s="2307"/>
      <c r="P3165" s="2307"/>
      <c r="Q3165" s="556">
        <f t="shared" ref="Q3165:AE3165" si="2427">Q3082</f>
        <v>362.30337416000003</v>
      </c>
      <c r="R3165" s="556">
        <f t="shared" si="2427"/>
        <v>362.30337416000003</v>
      </c>
      <c r="S3165" s="556">
        <f t="shared" si="2427"/>
        <v>362.30337416000003</v>
      </c>
      <c r="T3165" s="556">
        <f t="shared" si="2427"/>
        <v>362.30337416000003</v>
      </c>
      <c r="U3165" s="556">
        <f t="shared" ref="U3165:V3165" si="2428">U3082</f>
        <v>362.30337416000003</v>
      </c>
      <c r="V3165" s="556">
        <f t="shared" si="2428"/>
        <v>362.30337416000003</v>
      </c>
      <c r="W3165" s="556">
        <f t="shared" ref="W3165" si="2429">W3082</f>
        <v>362.30337416000003</v>
      </c>
      <c r="X3165" s="556">
        <f t="shared" si="2427"/>
        <v>211.34363492666668</v>
      </c>
      <c r="Y3165" s="556">
        <f t="shared" si="2427"/>
        <v>425.14042999999998</v>
      </c>
      <c r="Z3165" s="975">
        <f t="shared" si="2427"/>
        <v>0</v>
      </c>
      <c r="AA3165" s="512">
        <f t="shared" si="2427"/>
        <v>0</v>
      </c>
      <c r="AB3165" s="556">
        <f t="shared" si="2427"/>
        <v>213.7967950733333</v>
      </c>
      <c r="AC3165" s="556">
        <f t="shared" si="2427"/>
        <v>0</v>
      </c>
      <c r="AD3165" s="556">
        <f t="shared" si="2427"/>
        <v>0</v>
      </c>
      <c r="AE3165" s="556">
        <f t="shared" si="2427"/>
        <v>425.14042999999998</v>
      </c>
      <c r="AF3165" s="1149"/>
      <c r="AG3165" s="508"/>
      <c r="AH3165" s="1325"/>
      <c r="AI3165" s="1340">
        <f t="shared" si="2357"/>
        <v>425140.43</v>
      </c>
    </row>
    <row r="3166" spans="1:35" ht="30" x14ac:dyDescent="0.25">
      <c r="A3166" s="226">
        <v>1</v>
      </c>
      <c r="B3166" s="301" t="s">
        <v>530</v>
      </c>
      <c r="C3166" s="2191"/>
      <c r="D3166" s="948"/>
      <c r="E3166" s="2195">
        <f t="shared" si="2375"/>
        <v>200</v>
      </c>
      <c r="F3166" s="948">
        <f t="shared" si="2375"/>
        <v>117</v>
      </c>
      <c r="G3166" s="948">
        <f t="shared" si="2375"/>
        <v>199</v>
      </c>
      <c r="H3166" s="948">
        <f t="shared" si="2375"/>
        <v>170.08547008547009</v>
      </c>
      <c r="I3166" s="2306"/>
      <c r="J3166" s="2306"/>
      <c r="K3166" s="2307"/>
      <c r="L3166" s="2307"/>
      <c r="M3166" s="2307"/>
      <c r="N3166" s="2307"/>
      <c r="O3166" s="2307"/>
      <c r="P3166" s="2307"/>
      <c r="Q3166" s="556">
        <f t="shared" ref="Q3166:AE3166" si="2430">Q3083</f>
        <v>1449.2134966400001</v>
      </c>
      <c r="R3166" s="556">
        <f t="shared" si="2430"/>
        <v>1449.2134966400001</v>
      </c>
      <c r="S3166" s="556">
        <f t="shared" si="2430"/>
        <v>1449.2134966400001</v>
      </c>
      <c r="T3166" s="556">
        <f t="shared" si="2430"/>
        <v>1449.2134966400001</v>
      </c>
      <c r="U3166" s="556">
        <f t="shared" ref="U3166:V3166" si="2431">U3083</f>
        <v>1449.2134966400001</v>
      </c>
      <c r="V3166" s="556">
        <f t="shared" si="2431"/>
        <v>1449.2134966400001</v>
      </c>
      <c r="W3166" s="556">
        <f t="shared" ref="W3166" si="2432">W3083</f>
        <v>1449.2134966400001</v>
      </c>
      <c r="X3166" s="556">
        <f t="shared" si="2430"/>
        <v>845.37453970666672</v>
      </c>
      <c r="Y3166" s="556">
        <f t="shared" si="2430"/>
        <v>1433.9482299999997</v>
      </c>
      <c r="Z3166" s="975">
        <f t="shared" si="2430"/>
        <v>0</v>
      </c>
      <c r="AA3166" s="512">
        <f t="shared" si="2430"/>
        <v>0</v>
      </c>
      <c r="AB3166" s="556">
        <f t="shared" si="2430"/>
        <v>588.57369029333302</v>
      </c>
      <c r="AC3166" s="556">
        <f t="shared" si="2430"/>
        <v>0</v>
      </c>
      <c r="AD3166" s="556">
        <f t="shared" si="2430"/>
        <v>0</v>
      </c>
      <c r="AE3166" s="556">
        <f t="shared" si="2430"/>
        <v>1433.9482299999997</v>
      </c>
      <c r="AF3166" s="1149"/>
      <c r="AG3166" s="508"/>
      <c r="AH3166" s="1325"/>
      <c r="AI3166" s="1340">
        <f t="shared" si="2357"/>
        <v>1433948.2299999997</v>
      </c>
    </row>
    <row r="3167" spans="1:35" ht="60" x14ac:dyDescent="0.25">
      <c r="A3167" s="226">
        <v>1</v>
      </c>
      <c r="B3167" s="301" t="s">
        <v>550</v>
      </c>
      <c r="C3167" s="2191"/>
      <c r="D3167" s="948"/>
      <c r="E3167" s="2195">
        <f t="shared" si="2375"/>
        <v>10</v>
      </c>
      <c r="F3167" s="948">
        <f t="shared" si="2375"/>
        <v>6</v>
      </c>
      <c r="G3167" s="948">
        <f t="shared" si="2375"/>
        <v>0</v>
      </c>
      <c r="H3167" s="948">
        <f t="shared" si="2375"/>
        <v>0</v>
      </c>
      <c r="I3167" s="2306"/>
      <c r="J3167" s="2306"/>
      <c r="K3167" s="2307"/>
      <c r="L3167" s="2307"/>
      <c r="M3167" s="2307"/>
      <c r="N3167" s="2307"/>
      <c r="O3167" s="2307"/>
      <c r="P3167" s="2307"/>
      <c r="Q3167" s="556">
        <f t="shared" ref="Q3167:AE3167" si="2433">Q3084</f>
        <v>0</v>
      </c>
      <c r="R3167" s="556">
        <f t="shared" si="2433"/>
        <v>0</v>
      </c>
      <c r="S3167" s="556">
        <f t="shared" si="2433"/>
        <v>0</v>
      </c>
      <c r="T3167" s="556">
        <f t="shared" si="2433"/>
        <v>0</v>
      </c>
      <c r="U3167" s="556">
        <f t="shared" ref="U3167:V3167" si="2434">U3084</f>
        <v>0</v>
      </c>
      <c r="V3167" s="556">
        <f t="shared" si="2434"/>
        <v>0</v>
      </c>
      <c r="W3167" s="556">
        <f t="shared" ref="W3167" si="2435">W3084</f>
        <v>0</v>
      </c>
      <c r="X3167" s="556">
        <f t="shared" si="2433"/>
        <v>0</v>
      </c>
      <c r="Y3167" s="556">
        <f t="shared" si="2433"/>
        <v>0</v>
      </c>
      <c r="Z3167" s="975">
        <f t="shared" si="2433"/>
        <v>0</v>
      </c>
      <c r="AA3167" s="512">
        <f t="shared" si="2433"/>
        <v>0</v>
      </c>
      <c r="AB3167" s="556">
        <f t="shared" si="2433"/>
        <v>0</v>
      </c>
      <c r="AC3167" s="556">
        <f t="shared" si="2433"/>
        <v>0</v>
      </c>
      <c r="AD3167" s="556">
        <f t="shared" si="2433"/>
        <v>0</v>
      </c>
      <c r="AE3167" s="556">
        <f t="shared" si="2433"/>
        <v>0</v>
      </c>
      <c r="AF3167" s="1149"/>
      <c r="AG3167" s="508"/>
      <c r="AH3167" s="1325"/>
      <c r="AI3167" s="1340">
        <f t="shared" si="2357"/>
        <v>0</v>
      </c>
    </row>
    <row r="3168" spans="1:35" ht="45" x14ac:dyDescent="0.25">
      <c r="A3168" s="226">
        <v>1</v>
      </c>
      <c r="B3168" s="301" t="s">
        <v>286</v>
      </c>
      <c r="C3168" s="2191"/>
      <c r="D3168" s="948"/>
      <c r="E3168" s="2195">
        <f t="shared" si="2375"/>
        <v>15446</v>
      </c>
      <c r="F3168" s="948">
        <f t="shared" si="2375"/>
        <v>9010</v>
      </c>
      <c r="G3168" s="948">
        <f t="shared" si="2375"/>
        <v>7128</v>
      </c>
      <c r="H3168" s="948">
        <f t="shared" si="2375"/>
        <v>79.112097669256386</v>
      </c>
      <c r="I3168" s="2306"/>
      <c r="J3168" s="2306"/>
      <c r="K3168" s="2307"/>
      <c r="L3168" s="2307"/>
      <c r="M3168" s="2307"/>
      <c r="N3168" s="2307"/>
      <c r="O3168" s="2307"/>
      <c r="P3168" s="2307"/>
      <c r="Q3168" s="556">
        <f t="shared" ref="Q3168:AE3168" si="2436">Q3085</f>
        <v>35450.477609011206</v>
      </c>
      <c r="R3168" s="556">
        <f t="shared" si="2436"/>
        <v>35450.477609011206</v>
      </c>
      <c r="S3168" s="556">
        <f t="shared" si="2436"/>
        <v>35450.477609011206</v>
      </c>
      <c r="T3168" s="556">
        <f t="shared" si="2436"/>
        <v>35450.477609011206</v>
      </c>
      <c r="U3168" s="556">
        <f t="shared" ref="U3168:V3168" si="2437">U3085</f>
        <v>35450.477609011206</v>
      </c>
      <c r="V3168" s="556">
        <f t="shared" si="2437"/>
        <v>35450.477609011206</v>
      </c>
      <c r="W3168" s="556">
        <f t="shared" ref="W3168" si="2438">W3085</f>
        <v>35450.477609011206</v>
      </c>
      <c r="X3168" s="556">
        <f t="shared" si="2436"/>
        <v>20679.445271923207</v>
      </c>
      <c r="Y3168" s="556">
        <f t="shared" si="2436"/>
        <v>17554.024509999999</v>
      </c>
      <c r="Z3168" s="975">
        <f t="shared" si="2436"/>
        <v>0</v>
      </c>
      <c r="AA3168" s="512">
        <f t="shared" si="2436"/>
        <v>0</v>
      </c>
      <c r="AB3168" s="556">
        <f t="shared" si="2436"/>
        <v>-3125.4207619232038</v>
      </c>
      <c r="AC3168" s="556">
        <f t="shared" si="2436"/>
        <v>0</v>
      </c>
      <c r="AD3168" s="556">
        <f t="shared" si="2436"/>
        <v>0</v>
      </c>
      <c r="AE3168" s="556">
        <f t="shared" si="2436"/>
        <v>17554.024509999999</v>
      </c>
      <c r="AF3168" s="1149"/>
      <c r="AG3168" s="508"/>
      <c r="AH3168" s="1325"/>
      <c r="AI3168" s="1340">
        <f t="shared" si="2357"/>
        <v>17554024.509999998</v>
      </c>
    </row>
    <row r="3169" spans="1:35" ht="45" x14ac:dyDescent="0.25">
      <c r="A3169" s="226">
        <v>1</v>
      </c>
      <c r="B3169" s="301" t="s">
        <v>531</v>
      </c>
      <c r="C3169" s="2191"/>
      <c r="D3169" s="948"/>
      <c r="E3169" s="2195">
        <f t="shared" si="2375"/>
        <v>3276</v>
      </c>
      <c r="F3169" s="948">
        <f t="shared" si="2375"/>
        <v>1911</v>
      </c>
      <c r="G3169" s="948">
        <f t="shared" si="2375"/>
        <v>1336</v>
      </c>
      <c r="H3169" s="948">
        <f t="shared" si="2375"/>
        <v>69.911041339612765</v>
      </c>
      <c r="I3169" s="2306"/>
      <c r="J3169" s="2306"/>
      <c r="K3169" s="2307"/>
      <c r="L3169" s="2307"/>
      <c r="M3169" s="2307"/>
      <c r="N3169" s="2307"/>
      <c r="O3169" s="2307"/>
      <c r="P3169" s="2307"/>
      <c r="Q3169" s="556">
        <f t="shared" ref="Q3169:AE3169" si="2439">Q3086</f>
        <v>4613.1321600000001</v>
      </c>
      <c r="R3169" s="556">
        <f t="shared" si="2439"/>
        <v>4613.1321600000001</v>
      </c>
      <c r="S3169" s="556">
        <f t="shared" si="2439"/>
        <v>4613.1321600000001</v>
      </c>
      <c r="T3169" s="556">
        <f t="shared" si="2439"/>
        <v>4613.1321600000001</v>
      </c>
      <c r="U3169" s="556">
        <f t="shared" ref="U3169:V3169" si="2440">U3086</f>
        <v>4613.1321600000001</v>
      </c>
      <c r="V3169" s="556">
        <f t="shared" si="2440"/>
        <v>4613.1321600000001</v>
      </c>
      <c r="W3169" s="556">
        <f t="shared" ref="W3169" si="2441">W3086</f>
        <v>4613.1321600000001</v>
      </c>
      <c r="X3169" s="556">
        <f t="shared" si="2439"/>
        <v>2690.9937600000003</v>
      </c>
      <c r="Y3169" s="556">
        <f t="shared" si="2439"/>
        <v>1902.5011499999998</v>
      </c>
      <c r="Z3169" s="975">
        <f t="shared" si="2439"/>
        <v>0</v>
      </c>
      <c r="AA3169" s="512">
        <f t="shared" si="2439"/>
        <v>0</v>
      </c>
      <c r="AB3169" s="556">
        <f t="shared" si="2439"/>
        <v>-788.49261000000047</v>
      </c>
      <c r="AC3169" s="556">
        <f t="shared" si="2439"/>
        <v>0</v>
      </c>
      <c r="AD3169" s="556">
        <f t="shared" si="2439"/>
        <v>0</v>
      </c>
      <c r="AE3169" s="556">
        <f t="shared" si="2439"/>
        <v>1902.5011499999998</v>
      </c>
      <c r="AF3169" s="1149"/>
      <c r="AG3169" s="508"/>
      <c r="AH3169" s="1325"/>
      <c r="AI3169" s="1340">
        <f t="shared" si="2357"/>
        <v>1902501.15</v>
      </c>
    </row>
    <row r="3170" spans="1:35" ht="60" x14ac:dyDescent="0.25">
      <c r="A3170" s="226">
        <v>1</v>
      </c>
      <c r="B3170" s="301" t="s">
        <v>551</v>
      </c>
      <c r="C3170" s="2191"/>
      <c r="D3170" s="948"/>
      <c r="E3170" s="2195">
        <f t="shared" ref="E3170:H3182" si="2442">E3088</f>
        <v>100</v>
      </c>
      <c r="F3170" s="948">
        <f t="shared" si="2442"/>
        <v>58</v>
      </c>
      <c r="G3170" s="948">
        <f t="shared" si="2442"/>
        <v>21</v>
      </c>
      <c r="H3170" s="948">
        <f t="shared" si="2442"/>
        <v>36.206896551724135</v>
      </c>
      <c r="I3170" s="2306"/>
      <c r="J3170" s="2306"/>
      <c r="K3170" s="2307"/>
      <c r="L3170" s="2307"/>
      <c r="M3170" s="2307"/>
      <c r="N3170" s="2307"/>
      <c r="O3170" s="2307"/>
      <c r="P3170" s="2307"/>
      <c r="Q3170" s="556">
        <f t="shared" ref="Q3170:AE3170" si="2443">Q3088</f>
        <v>140.816</v>
      </c>
      <c r="R3170" s="556">
        <f t="shared" si="2443"/>
        <v>140.816</v>
      </c>
      <c r="S3170" s="556">
        <f t="shared" si="2443"/>
        <v>140.816</v>
      </c>
      <c r="T3170" s="556">
        <f t="shared" si="2443"/>
        <v>140.816</v>
      </c>
      <c r="U3170" s="556">
        <f t="shared" ref="U3170:V3170" si="2444">U3088</f>
        <v>140.816</v>
      </c>
      <c r="V3170" s="556">
        <f t="shared" si="2444"/>
        <v>140.816</v>
      </c>
      <c r="W3170" s="556">
        <f t="shared" ref="W3170" si="2445">W3088</f>
        <v>140.816</v>
      </c>
      <c r="X3170" s="556">
        <f t="shared" si="2443"/>
        <v>82.14266666666667</v>
      </c>
      <c r="Y3170" s="556">
        <f t="shared" si="2443"/>
        <v>0</v>
      </c>
      <c r="Z3170" s="975">
        <f t="shared" si="2443"/>
        <v>0</v>
      </c>
      <c r="AA3170" s="512">
        <f t="shared" si="2443"/>
        <v>0</v>
      </c>
      <c r="AB3170" s="556">
        <f t="shared" si="2443"/>
        <v>-82.14266666666667</v>
      </c>
      <c r="AC3170" s="556">
        <f t="shared" si="2443"/>
        <v>0</v>
      </c>
      <c r="AD3170" s="556">
        <f t="shared" si="2443"/>
        <v>0</v>
      </c>
      <c r="AE3170" s="556">
        <f t="shared" si="2443"/>
        <v>0</v>
      </c>
      <c r="AF3170" s="1149"/>
      <c r="AG3170" s="508"/>
      <c r="AH3170" s="1325"/>
      <c r="AI3170" s="1340">
        <f t="shared" si="2357"/>
        <v>0</v>
      </c>
    </row>
    <row r="3171" spans="1:35" ht="86.25" x14ac:dyDescent="0.25">
      <c r="B3171" s="443" t="s">
        <v>532</v>
      </c>
      <c r="C3171" s="2191"/>
      <c r="D3171" s="948"/>
      <c r="E3171" s="2195">
        <f t="shared" si="2442"/>
        <v>8100</v>
      </c>
      <c r="F3171" s="948">
        <f t="shared" si="2442"/>
        <v>4725</v>
      </c>
      <c r="G3171" s="948">
        <f t="shared" si="2442"/>
        <v>4294</v>
      </c>
      <c r="H3171" s="948">
        <f t="shared" si="2442"/>
        <v>90.878306878306887</v>
      </c>
      <c r="I3171" s="2306"/>
      <c r="J3171" s="2306"/>
      <c r="K3171" s="2307"/>
      <c r="L3171" s="2307"/>
      <c r="M3171" s="2307"/>
      <c r="N3171" s="2307"/>
      <c r="O3171" s="2307"/>
      <c r="P3171" s="2307"/>
      <c r="Q3171" s="556">
        <f t="shared" ref="Q3171:AE3171" si="2446">Q3089</f>
        <v>24760.619136000005</v>
      </c>
      <c r="R3171" s="556">
        <f t="shared" si="2446"/>
        <v>24760.619136000005</v>
      </c>
      <c r="S3171" s="556">
        <f t="shared" si="2446"/>
        <v>24760.619136000005</v>
      </c>
      <c r="T3171" s="556">
        <f t="shared" si="2446"/>
        <v>24760.619136000005</v>
      </c>
      <c r="U3171" s="556">
        <f t="shared" ref="U3171:V3171" si="2447">U3089</f>
        <v>24760.619136000005</v>
      </c>
      <c r="V3171" s="556">
        <f t="shared" si="2447"/>
        <v>24760.619136000005</v>
      </c>
      <c r="W3171" s="556">
        <f t="shared" ref="W3171" si="2448">W3089</f>
        <v>24760.619136000005</v>
      </c>
      <c r="X3171" s="556">
        <f t="shared" si="2446"/>
        <v>14443.694496000004</v>
      </c>
      <c r="Y3171" s="556">
        <f t="shared" si="2446"/>
        <v>13566.64558</v>
      </c>
      <c r="Z3171" s="975">
        <f t="shared" si="2446"/>
        <v>0</v>
      </c>
      <c r="AA3171" s="512">
        <f t="shared" si="2446"/>
        <v>0</v>
      </c>
      <c r="AB3171" s="556">
        <f t="shared" si="2446"/>
        <v>-877.04891600000337</v>
      </c>
      <c r="AC3171" s="556">
        <f t="shared" si="2446"/>
        <v>0</v>
      </c>
      <c r="AD3171" s="556">
        <f t="shared" si="2446"/>
        <v>0</v>
      </c>
      <c r="AE3171" s="556">
        <f t="shared" si="2446"/>
        <v>13566.64558</v>
      </c>
      <c r="AF3171" s="1149"/>
      <c r="AG3171" s="508"/>
      <c r="AH3171" s="1325"/>
      <c r="AI3171" s="1340">
        <f t="shared" si="2357"/>
        <v>13566645.58</v>
      </c>
    </row>
    <row r="3172" spans="1:35" ht="60" x14ac:dyDescent="0.25">
      <c r="B3172" s="301" t="s">
        <v>533</v>
      </c>
      <c r="C3172" s="2191"/>
      <c r="D3172" s="948"/>
      <c r="E3172" s="2195">
        <f t="shared" si="2442"/>
        <v>4070</v>
      </c>
      <c r="F3172" s="948">
        <f t="shared" si="2442"/>
        <v>2374</v>
      </c>
      <c r="G3172" s="948">
        <f t="shared" si="2442"/>
        <v>1498</v>
      </c>
      <c r="H3172" s="948">
        <f t="shared" si="2442"/>
        <v>63.100252737994943</v>
      </c>
      <c r="I3172" s="2306"/>
      <c r="J3172" s="2306"/>
      <c r="K3172" s="2307"/>
      <c r="L3172" s="2307"/>
      <c r="M3172" s="2307"/>
      <c r="N3172" s="2307"/>
      <c r="O3172" s="2307"/>
      <c r="P3172" s="2307"/>
      <c r="Q3172" s="556">
        <f t="shared" ref="Q3172:AE3172" si="2449">Q3090</f>
        <v>6076.7263130112005</v>
      </c>
      <c r="R3172" s="556">
        <f t="shared" si="2449"/>
        <v>6076.7263130112005</v>
      </c>
      <c r="S3172" s="556">
        <f t="shared" si="2449"/>
        <v>6076.7263130112005</v>
      </c>
      <c r="T3172" s="556">
        <f t="shared" si="2449"/>
        <v>6076.7263130112005</v>
      </c>
      <c r="U3172" s="556">
        <f t="shared" ref="U3172:V3172" si="2450">U3090</f>
        <v>6076.7263130112005</v>
      </c>
      <c r="V3172" s="556">
        <f t="shared" si="2450"/>
        <v>6076.7263130112005</v>
      </c>
      <c r="W3172" s="556">
        <f t="shared" ref="W3172" si="2451">W3090</f>
        <v>6076.7263130112005</v>
      </c>
      <c r="X3172" s="556">
        <f t="shared" si="2449"/>
        <v>3544.7570159232</v>
      </c>
      <c r="Y3172" s="556">
        <f t="shared" si="2449"/>
        <v>2084.8777799999998</v>
      </c>
      <c r="Z3172" s="975">
        <f t="shared" si="2449"/>
        <v>0</v>
      </c>
      <c r="AA3172" s="512">
        <f t="shared" si="2449"/>
        <v>0</v>
      </c>
      <c r="AB3172" s="556">
        <f t="shared" si="2449"/>
        <v>-1459.8792359232002</v>
      </c>
      <c r="AC3172" s="556">
        <f t="shared" si="2449"/>
        <v>0</v>
      </c>
      <c r="AD3172" s="556">
        <f t="shared" si="2449"/>
        <v>0</v>
      </c>
      <c r="AE3172" s="556">
        <f t="shared" si="2449"/>
        <v>2084.8777799999998</v>
      </c>
      <c r="AF3172" s="1149"/>
      <c r="AG3172" s="508"/>
      <c r="AH3172" s="1325"/>
      <c r="AI3172" s="1340">
        <f t="shared" si="2357"/>
        <v>2084877.7799999998</v>
      </c>
    </row>
    <row r="3173" spans="1:35" ht="29.25" x14ac:dyDescent="0.25">
      <c r="A3173" s="226">
        <v>1</v>
      </c>
      <c r="B3173" s="443" t="s">
        <v>327</v>
      </c>
      <c r="C3173" s="2191"/>
      <c r="D3173" s="948"/>
      <c r="E3173" s="2195">
        <f t="shared" si="2442"/>
        <v>4654.5</v>
      </c>
      <c r="F3173" s="2195">
        <f t="shared" si="2442"/>
        <v>2687.3888888888887</v>
      </c>
      <c r="G3173" s="2195">
        <f t="shared" si="2442"/>
        <v>1378.1775</v>
      </c>
      <c r="H3173" s="948">
        <f t="shared" si="2442"/>
        <v>51.283143489136506</v>
      </c>
      <c r="I3173" s="2306"/>
      <c r="J3173" s="2306"/>
      <c r="K3173" s="2307"/>
      <c r="L3173" s="2307"/>
      <c r="M3173" s="2307"/>
      <c r="N3173" s="2307"/>
      <c r="O3173" s="2307"/>
      <c r="P3173" s="2307"/>
      <c r="Q3173" s="556">
        <f t="shared" ref="Q3173:AE3173" si="2452">Q3091</f>
        <v>22719.593999999994</v>
      </c>
      <c r="R3173" s="556">
        <f t="shared" si="2452"/>
        <v>22719.593999999994</v>
      </c>
      <c r="S3173" s="556">
        <f t="shared" si="2452"/>
        <v>22719.593999999994</v>
      </c>
      <c r="T3173" s="556">
        <f t="shared" si="2452"/>
        <v>22719.593999999994</v>
      </c>
      <c r="U3173" s="556">
        <f t="shared" ref="U3173:V3173" si="2453">U3091</f>
        <v>22719.593999999994</v>
      </c>
      <c r="V3173" s="556">
        <f t="shared" si="2453"/>
        <v>22719.593999999994</v>
      </c>
      <c r="W3173" s="556">
        <f t="shared" ref="W3173" si="2454">W3091</f>
        <v>22719.593999999994</v>
      </c>
      <c r="X3173" s="556">
        <f t="shared" si="2452"/>
        <v>13253.096499999996</v>
      </c>
      <c r="Y3173" s="556">
        <f t="shared" si="2452"/>
        <v>17675.951314000002</v>
      </c>
      <c r="Z3173" s="975">
        <f t="shared" si="2452"/>
        <v>0</v>
      </c>
      <c r="AA3173" s="512">
        <f t="shared" si="2452"/>
        <v>0</v>
      </c>
      <c r="AB3173" s="556">
        <f t="shared" si="2452"/>
        <v>4422.8548140000057</v>
      </c>
      <c r="AC3173" s="556">
        <f t="shared" si="2452"/>
        <v>-37.678220000000003</v>
      </c>
      <c r="AD3173" s="556">
        <f t="shared" si="2452"/>
        <v>0</v>
      </c>
      <c r="AE3173" s="556">
        <f t="shared" si="2452"/>
        <v>17675.951314000002</v>
      </c>
      <c r="AF3173" s="1177"/>
      <c r="AG3173" s="508"/>
      <c r="AH3173" s="1325"/>
      <c r="AI3173" s="1340">
        <f t="shared" si="2357"/>
        <v>17675951.314000003</v>
      </c>
    </row>
    <row r="3174" spans="1:35" x14ac:dyDescent="0.25">
      <c r="A3174" s="226">
        <v>1</v>
      </c>
      <c r="B3174" s="301" t="s">
        <v>318</v>
      </c>
      <c r="C3174" s="2363"/>
      <c r="D3174" s="948"/>
      <c r="E3174" s="2195">
        <f t="shared" si="2442"/>
        <v>0</v>
      </c>
      <c r="F3174" s="948">
        <f t="shared" si="2442"/>
        <v>0</v>
      </c>
      <c r="G3174" s="948">
        <f t="shared" si="2442"/>
        <v>0</v>
      </c>
      <c r="H3174" s="948">
        <f t="shared" si="2442"/>
        <v>0</v>
      </c>
      <c r="I3174" s="2306"/>
      <c r="J3174" s="2306"/>
      <c r="K3174" s="2307"/>
      <c r="L3174" s="2307"/>
      <c r="M3174" s="2307"/>
      <c r="N3174" s="2307"/>
      <c r="O3174" s="2307"/>
      <c r="P3174" s="2307"/>
      <c r="Q3174" s="556">
        <f t="shared" ref="Q3174:AE3174" si="2455">Q3092</f>
        <v>0</v>
      </c>
      <c r="R3174" s="556">
        <f t="shared" si="2455"/>
        <v>0</v>
      </c>
      <c r="S3174" s="556">
        <f t="shared" si="2455"/>
        <v>0</v>
      </c>
      <c r="T3174" s="556">
        <f t="shared" si="2455"/>
        <v>0</v>
      </c>
      <c r="U3174" s="556">
        <f t="shared" ref="U3174:V3174" si="2456">U3092</f>
        <v>0</v>
      </c>
      <c r="V3174" s="556">
        <f t="shared" si="2456"/>
        <v>0</v>
      </c>
      <c r="W3174" s="556">
        <f t="shared" ref="W3174" si="2457">W3092</f>
        <v>0</v>
      </c>
      <c r="X3174" s="556">
        <f t="shared" si="2455"/>
        <v>0</v>
      </c>
      <c r="Y3174" s="556">
        <f t="shared" si="2455"/>
        <v>0</v>
      </c>
      <c r="Z3174" s="975">
        <f t="shared" si="2455"/>
        <v>0</v>
      </c>
      <c r="AA3174" s="512">
        <f t="shared" si="2455"/>
        <v>0</v>
      </c>
      <c r="AB3174" s="556">
        <f t="shared" si="2455"/>
        <v>0</v>
      </c>
      <c r="AC3174" s="556">
        <f t="shared" si="2455"/>
        <v>0</v>
      </c>
      <c r="AD3174" s="556">
        <f t="shared" si="2455"/>
        <v>0</v>
      </c>
      <c r="AE3174" s="556">
        <f t="shared" si="2455"/>
        <v>0</v>
      </c>
      <c r="AF3174" s="1149"/>
      <c r="AG3174" s="508"/>
      <c r="AH3174" s="1325"/>
      <c r="AI3174" s="1340">
        <f t="shared" si="2357"/>
        <v>0</v>
      </c>
    </row>
    <row r="3175" spans="1:35" ht="30" x14ac:dyDescent="0.25">
      <c r="A3175" s="226">
        <v>1</v>
      </c>
      <c r="B3175" s="446" t="s">
        <v>506</v>
      </c>
      <c r="C3175" s="2363"/>
      <c r="D3175" s="948"/>
      <c r="E3175" s="2195">
        <f t="shared" si="2442"/>
        <v>597.5</v>
      </c>
      <c r="F3175" s="948">
        <f t="shared" si="2442"/>
        <v>348.5</v>
      </c>
      <c r="G3175" s="948">
        <f t="shared" si="2442"/>
        <v>1.1775</v>
      </c>
      <c r="H3175" s="948">
        <f t="shared" si="2442"/>
        <v>0.33787661406025826</v>
      </c>
      <c r="I3175" s="2306"/>
      <c r="J3175" s="2306"/>
      <c r="K3175" s="2307"/>
      <c r="L3175" s="2307"/>
      <c r="M3175" s="2307"/>
      <c r="N3175" s="2307"/>
      <c r="O3175" s="2307"/>
      <c r="P3175" s="2307"/>
      <c r="Q3175" s="556">
        <f t="shared" ref="Q3175:AE3175" si="2458">Q3093</f>
        <v>0</v>
      </c>
      <c r="R3175" s="556">
        <f t="shared" si="2458"/>
        <v>0</v>
      </c>
      <c r="S3175" s="556">
        <f t="shared" si="2458"/>
        <v>0</v>
      </c>
      <c r="T3175" s="556">
        <f t="shared" si="2458"/>
        <v>0</v>
      </c>
      <c r="U3175" s="556">
        <f t="shared" ref="U3175:V3175" si="2459">U3093</f>
        <v>0</v>
      </c>
      <c r="V3175" s="556">
        <f t="shared" si="2459"/>
        <v>0</v>
      </c>
      <c r="W3175" s="556">
        <f t="shared" ref="W3175" si="2460">W3093</f>
        <v>0</v>
      </c>
      <c r="X3175" s="556">
        <f t="shared" si="2458"/>
        <v>0</v>
      </c>
      <c r="Y3175" s="556">
        <f t="shared" si="2458"/>
        <v>0</v>
      </c>
      <c r="Z3175" s="975">
        <f t="shared" si="2458"/>
        <v>0</v>
      </c>
      <c r="AA3175" s="512">
        <f t="shared" si="2458"/>
        <v>0</v>
      </c>
      <c r="AB3175" s="556">
        <f t="shared" si="2458"/>
        <v>0</v>
      </c>
      <c r="AC3175" s="556">
        <f t="shared" si="2458"/>
        <v>0</v>
      </c>
      <c r="AD3175" s="556">
        <f t="shared" si="2458"/>
        <v>0</v>
      </c>
      <c r="AE3175" s="556">
        <f t="shared" si="2458"/>
        <v>0</v>
      </c>
      <c r="AF3175" s="1149"/>
      <c r="AG3175" s="508"/>
      <c r="AH3175" s="1325"/>
      <c r="AI3175" s="1340">
        <f t="shared" si="2357"/>
        <v>0</v>
      </c>
    </row>
    <row r="3176" spans="1:35" x14ac:dyDescent="0.25">
      <c r="A3176" s="226">
        <v>1</v>
      </c>
      <c r="B3176" s="301" t="s">
        <v>507</v>
      </c>
      <c r="C3176" s="2363"/>
      <c r="D3176" s="948"/>
      <c r="E3176" s="2195">
        <f t="shared" si="2442"/>
        <v>0</v>
      </c>
      <c r="F3176" s="948">
        <f t="shared" si="2442"/>
        <v>0</v>
      </c>
      <c r="G3176" s="948">
        <f t="shared" si="2442"/>
        <v>0</v>
      </c>
      <c r="H3176" s="948">
        <f t="shared" si="2442"/>
        <v>0</v>
      </c>
      <c r="I3176" s="2306"/>
      <c r="J3176" s="2306"/>
      <c r="K3176" s="2307"/>
      <c r="L3176" s="2307"/>
      <c r="M3176" s="2307"/>
      <c r="N3176" s="2307"/>
      <c r="O3176" s="2307"/>
      <c r="P3176" s="2307"/>
      <c r="Q3176" s="556">
        <f t="shared" ref="Q3176:AE3176" si="2461">Q3094</f>
        <v>0</v>
      </c>
      <c r="R3176" s="556">
        <f t="shared" si="2461"/>
        <v>0</v>
      </c>
      <c r="S3176" s="556">
        <f t="shared" si="2461"/>
        <v>0</v>
      </c>
      <c r="T3176" s="556">
        <f t="shared" si="2461"/>
        <v>0</v>
      </c>
      <c r="U3176" s="556">
        <f t="shared" ref="U3176:V3176" si="2462">U3094</f>
        <v>0</v>
      </c>
      <c r="V3176" s="556">
        <f t="shared" si="2462"/>
        <v>0</v>
      </c>
      <c r="W3176" s="556">
        <f t="shared" ref="W3176" si="2463">W3094</f>
        <v>0</v>
      </c>
      <c r="X3176" s="556">
        <f t="shared" si="2461"/>
        <v>0</v>
      </c>
      <c r="Y3176" s="556">
        <f t="shared" si="2461"/>
        <v>0</v>
      </c>
      <c r="Z3176" s="975">
        <f t="shared" si="2461"/>
        <v>0</v>
      </c>
      <c r="AA3176" s="512">
        <f t="shared" si="2461"/>
        <v>0</v>
      </c>
      <c r="AB3176" s="556">
        <f t="shared" si="2461"/>
        <v>0</v>
      </c>
      <c r="AC3176" s="556">
        <f t="shared" si="2461"/>
        <v>0</v>
      </c>
      <c r="AD3176" s="556">
        <f t="shared" si="2461"/>
        <v>0</v>
      </c>
      <c r="AE3176" s="556">
        <f t="shared" si="2461"/>
        <v>0</v>
      </c>
      <c r="AF3176" s="1149"/>
      <c r="AG3176" s="508"/>
      <c r="AH3176" s="1325"/>
      <c r="AI3176" s="1340">
        <f t="shared" si="2357"/>
        <v>0</v>
      </c>
    </row>
    <row r="3177" spans="1:35" ht="30" x14ac:dyDescent="0.25">
      <c r="A3177" s="226">
        <v>1</v>
      </c>
      <c r="B3177" s="301" t="s">
        <v>508</v>
      </c>
      <c r="C3177" s="2365"/>
      <c r="D3177" s="2197"/>
      <c r="E3177" s="2198">
        <f t="shared" si="2442"/>
        <v>2390</v>
      </c>
      <c r="F3177" s="2197">
        <f t="shared" si="2442"/>
        <v>1394</v>
      </c>
      <c r="G3177" s="2197">
        <f t="shared" si="2442"/>
        <v>4.71</v>
      </c>
      <c r="H3177" s="2197">
        <f t="shared" si="2442"/>
        <v>0.33787661406025826</v>
      </c>
      <c r="I3177" s="2306"/>
      <c r="J3177" s="2306"/>
      <c r="K3177" s="2307"/>
      <c r="L3177" s="2307"/>
      <c r="M3177" s="2307"/>
      <c r="N3177" s="2307"/>
      <c r="O3177" s="2307"/>
      <c r="P3177" s="2307"/>
      <c r="Q3177" s="556">
        <f t="shared" ref="Q3177:AE3177" si="2464">Q3095</f>
        <v>0</v>
      </c>
      <c r="R3177" s="556">
        <f t="shared" si="2464"/>
        <v>0</v>
      </c>
      <c r="S3177" s="556">
        <f t="shared" si="2464"/>
        <v>0</v>
      </c>
      <c r="T3177" s="556">
        <f t="shared" si="2464"/>
        <v>0</v>
      </c>
      <c r="U3177" s="556">
        <f t="shared" ref="U3177:V3177" si="2465">U3095</f>
        <v>0</v>
      </c>
      <c r="V3177" s="556">
        <f t="shared" si="2465"/>
        <v>0</v>
      </c>
      <c r="W3177" s="556">
        <f t="shared" ref="W3177" si="2466">W3095</f>
        <v>0</v>
      </c>
      <c r="X3177" s="556">
        <f t="shared" si="2464"/>
        <v>0</v>
      </c>
      <c r="Y3177" s="556">
        <f t="shared" si="2464"/>
        <v>0</v>
      </c>
      <c r="Z3177" s="975">
        <f t="shared" si="2464"/>
        <v>0</v>
      </c>
      <c r="AA3177" s="512">
        <f t="shared" si="2464"/>
        <v>0</v>
      </c>
      <c r="AB3177" s="556">
        <f t="shared" si="2464"/>
        <v>0</v>
      </c>
      <c r="AC3177" s="556">
        <f t="shared" si="2464"/>
        <v>0</v>
      </c>
      <c r="AD3177" s="556">
        <f t="shared" si="2464"/>
        <v>0</v>
      </c>
      <c r="AE3177" s="556">
        <f t="shared" si="2464"/>
        <v>0</v>
      </c>
      <c r="AF3177" s="1153"/>
      <c r="AG3177" s="508"/>
      <c r="AH3177" s="1325"/>
      <c r="AI3177" s="1340">
        <f t="shared" si="2357"/>
        <v>0</v>
      </c>
    </row>
    <row r="3178" spans="1:35" ht="60" x14ac:dyDescent="0.25">
      <c r="A3178" s="226">
        <v>1</v>
      </c>
      <c r="B3178" s="301" t="s">
        <v>509</v>
      </c>
      <c r="C3178" s="2362"/>
      <c r="D3178" s="948"/>
      <c r="E3178" s="2195">
        <f t="shared" si="2442"/>
        <v>0</v>
      </c>
      <c r="F3178" s="948">
        <f t="shared" si="2442"/>
        <v>0</v>
      </c>
      <c r="G3178" s="948">
        <f t="shared" si="2442"/>
        <v>0</v>
      </c>
      <c r="H3178" s="948">
        <f t="shared" si="2442"/>
        <v>0</v>
      </c>
      <c r="I3178" s="2306"/>
      <c r="J3178" s="2306"/>
      <c r="K3178" s="2307"/>
      <c r="L3178" s="2307"/>
      <c r="M3178" s="2307"/>
      <c r="N3178" s="2307"/>
      <c r="O3178" s="2307"/>
      <c r="P3178" s="2307"/>
      <c r="Q3178" s="556">
        <f t="shared" ref="Q3178:AE3178" si="2467">Q3096</f>
        <v>0</v>
      </c>
      <c r="R3178" s="556">
        <f t="shared" si="2467"/>
        <v>0</v>
      </c>
      <c r="S3178" s="556">
        <f t="shared" si="2467"/>
        <v>0</v>
      </c>
      <c r="T3178" s="556">
        <f t="shared" si="2467"/>
        <v>0</v>
      </c>
      <c r="U3178" s="556">
        <f t="shared" ref="U3178:V3178" si="2468">U3096</f>
        <v>0</v>
      </c>
      <c r="V3178" s="556">
        <f t="shared" si="2468"/>
        <v>0</v>
      </c>
      <c r="W3178" s="556">
        <f t="shared" ref="W3178" si="2469">W3096</f>
        <v>0</v>
      </c>
      <c r="X3178" s="556">
        <f t="shared" si="2467"/>
        <v>0</v>
      </c>
      <c r="Y3178" s="556">
        <f t="shared" si="2467"/>
        <v>0</v>
      </c>
      <c r="Z3178" s="975">
        <f t="shared" si="2467"/>
        <v>0</v>
      </c>
      <c r="AA3178" s="512">
        <f t="shared" si="2467"/>
        <v>0</v>
      </c>
      <c r="AB3178" s="556">
        <f t="shared" si="2467"/>
        <v>0</v>
      </c>
      <c r="AC3178" s="556">
        <f t="shared" si="2467"/>
        <v>0</v>
      </c>
      <c r="AD3178" s="556">
        <f t="shared" si="2467"/>
        <v>0</v>
      </c>
      <c r="AE3178" s="556">
        <f t="shared" si="2467"/>
        <v>0</v>
      </c>
      <c r="AF3178" s="1149"/>
      <c r="AG3178" s="508"/>
      <c r="AH3178" s="1325"/>
      <c r="AI3178" s="1340">
        <f t="shared" si="2357"/>
        <v>0</v>
      </c>
    </row>
    <row r="3179" spans="1:35" ht="75" x14ac:dyDescent="0.25">
      <c r="A3179" s="226">
        <v>1</v>
      </c>
      <c r="B3179" s="301" t="s">
        <v>510</v>
      </c>
      <c r="C3179" s="2191"/>
      <c r="D3179" s="948"/>
      <c r="E3179" s="2195">
        <f t="shared" si="2442"/>
        <v>0</v>
      </c>
      <c r="F3179" s="948">
        <f t="shared" si="2442"/>
        <v>0</v>
      </c>
      <c r="G3179" s="948">
        <f t="shared" si="2442"/>
        <v>0</v>
      </c>
      <c r="H3179" s="948">
        <f t="shared" si="2442"/>
        <v>0</v>
      </c>
      <c r="I3179" s="2306"/>
      <c r="J3179" s="2306"/>
      <c r="K3179" s="2307"/>
      <c r="L3179" s="2307"/>
      <c r="M3179" s="2307"/>
      <c r="N3179" s="2307"/>
      <c r="O3179" s="2307"/>
      <c r="P3179" s="2307"/>
      <c r="Q3179" s="556">
        <f t="shared" ref="Q3179:AE3179" si="2470">Q3097</f>
        <v>0</v>
      </c>
      <c r="R3179" s="556">
        <f t="shared" si="2470"/>
        <v>0</v>
      </c>
      <c r="S3179" s="556">
        <f t="shared" si="2470"/>
        <v>0</v>
      </c>
      <c r="T3179" s="556">
        <f t="shared" si="2470"/>
        <v>0</v>
      </c>
      <c r="U3179" s="556">
        <f t="shared" ref="U3179:V3179" si="2471">U3097</f>
        <v>0</v>
      </c>
      <c r="V3179" s="556">
        <f t="shared" si="2471"/>
        <v>0</v>
      </c>
      <c r="W3179" s="556">
        <f t="shared" ref="W3179" si="2472">W3097</f>
        <v>0</v>
      </c>
      <c r="X3179" s="556">
        <f t="shared" si="2470"/>
        <v>0</v>
      </c>
      <c r="Y3179" s="556">
        <f t="shared" si="2470"/>
        <v>0</v>
      </c>
      <c r="Z3179" s="975">
        <f t="shared" si="2470"/>
        <v>0</v>
      </c>
      <c r="AA3179" s="512">
        <f t="shared" si="2470"/>
        <v>0</v>
      </c>
      <c r="AB3179" s="556">
        <f t="shared" si="2470"/>
        <v>0</v>
      </c>
      <c r="AC3179" s="556">
        <f t="shared" si="2470"/>
        <v>0</v>
      </c>
      <c r="AD3179" s="556">
        <f t="shared" si="2470"/>
        <v>0</v>
      </c>
      <c r="AE3179" s="556">
        <f t="shared" si="2470"/>
        <v>0</v>
      </c>
      <c r="AF3179" s="1149"/>
      <c r="AG3179" s="508"/>
      <c r="AH3179" s="1325"/>
      <c r="AI3179" s="1340">
        <f t="shared" si="2357"/>
        <v>0</v>
      </c>
    </row>
    <row r="3180" spans="1:35" ht="45" x14ac:dyDescent="0.25">
      <c r="A3180" s="226">
        <v>1</v>
      </c>
      <c r="B3180" s="747" t="s">
        <v>511</v>
      </c>
      <c r="C3180" s="2191"/>
      <c r="D3180" s="948"/>
      <c r="E3180" s="2195">
        <f t="shared" si="2442"/>
        <v>0</v>
      </c>
      <c r="F3180" s="948">
        <f t="shared" si="2442"/>
        <v>0</v>
      </c>
      <c r="G3180" s="948">
        <f t="shared" si="2442"/>
        <v>0</v>
      </c>
      <c r="H3180" s="948">
        <f t="shared" si="2442"/>
        <v>0</v>
      </c>
      <c r="I3180" s="2306"/>
      <c r="J3180" s="2306"/>
      <c r="K3180" s="2307"/>
      <c r="L3180" s="2307"/>
      <c r="M3180" s="2307"/>
      <c r="N3180" s="2307"/>
      <c r="O3180" s="2307"/>
      <c r="P3180" s="2307"/>
      <c r="Q3180" s="556">
        <f t="shared" ref="Q3180:AE3180" si="2473">Q3098</f>
        <v>0</v>
      </c>
      <c r="R3180" s="556">
        <f t="shared" si="2473"/>
        <v>0</v>
      </c>
      <c r="S3180" s="556">
        <f t="shared" si="2473"/>
        <v>0</v>
      </c>
      <c r="T3180" s="556">
        <f t="shared" si="2473"/>
        <v>0</v>
      </c>
      <c r="U3180" s="556">
        <f t="shared" ref="U3180:V3180" si="2474">U3098</f>
        <v>0</v>
      </c>
      <c r="V3180" s="556">
        <f t="shared" si="2474"/>
        <v>0</v>
      </c>
      <c r="W3180" s="556">
        <f t="shared" ref="W3180" si="2475">W3098</f>
        <v>0</v>
      </c>
      <c r="X3180" s="556">
        <f t="shared" si="2473"/>
        <v>0</v>
      </c>
      <c r="Y3180" s="556">
        <f t="shared" si="2473"/>
        <v>0</v>
      </c>
      <c r="Z3180" s="975">
        <f t="shared" si="2473"/>
        <v>0</v>
      </c>
      <c r="AA3180" s="512">
        <f t="shared" si="2473"/>
        <v>0</v>
      </c>
      <c r="AB3180" s="556">
        <f t="shared" si="2473"/>
        <v>0</v>
      </c>
      <c r="AC3180" s="556">
        <f t="shared" si="2473"/>
        <v>0</v>
      </c>
      <c r="AD3180" s="556">
        <f t="shared" si="2473"/>
        <v>0</v>
      </c>
      <c r="AE3180" s="556">
        <f t="shared" si="2473"/>
        <v>0</v>
      </c>
      <c r="AF3180" s="1149"/>
      <c r="AG3180" s="508"/>
      <c r="AH3180" s="1325"/>
      <c r="AI3180" s="1340">
        <f t="shared" si="2357"/>
        <v>0</v>
      </c>
    </row>
    <row r="3181" spans="1:35" ht="105" x14ac:dyDescent="0.25">
      <c r="B3181" s="747" t="s">
        <v>512</v>
      </c>
      <c r="C3181" s="2191"/>
      <c r="D3181" s="948"/>
      <c r="E3181" s="2195">
        <f t="shared" si="2442"/>
        <v>120</v>
      </c>
      <c r="F3181" s="948">
        <f t="shared" si="2442"/>
        <v>70</v>
      </c>
      <c r="G3181" s="948">
        <f t="shared" si="2442"/>
        <v>36</v>
      </c>
      <c r="H3181" s="948">
        <f t="shared" si="2442"/>
        <v>51.428571428571423</v>
      </c>
      <c r="I3181" s="2306"/>
      <c r="J3181" s="2306"/>
      <c r="K3181" s="2307"/>
      <c r="L3181" s="2307"/>
      <c r="M3181" s="2307"/>
      <c r="N3181" s="2307"/>
      <c r="O3181" s="2307"/>
      <c r="P3181" s="2307"/>
      <c r="Q3181" s="556">
        <f t="shared" ref="Q3181:AE3181" si="2476">Q3099</f>
        <v>0</v>
      </c>
      <c r="R3181" s="556">
        <f t="shared" si="2476"/>
        <v>0</v>
      </c>
      <c r="S3181" s="556">
        <f t="shared" si="2476"/>
        <v>0</v>
      </c>
      <c r="T3181" s="556">
        <f t="shared" si="2476"/>
        <v>0</v>
      </c>
      <c r="U3181" s="556">
        <f t="shared" ref="U3181:V3181" si="2477">U3099</f>
        <v>0</v>
      </c>
      <c r="V3181" s="556">
        <f t="shared" si="2477"/>
        <v>0</v>
      </c>
      <c r="W3181" s="556">
        <f t="shared" ref="W3181" si="2478">W3099</f>
        <v>0</v>
      </c>
      <c r="X3181" s="556">
        <f t="shared" si="2476"/>
        <v>0</v>
      </c>
      <c r="Y3181" s="556">
        <f t="shared" si="2476"/>
        <v>0</v>
      </c>
      <c r="Z3181" s="975">
        <f t="shared" si="2476"/>
        <v>0</v>
      </c>
      <c r="AA3181" s="512">
        <f t="shared" si="2476"/>
        <v>0</v>
      </c>
      <c r="AB3181" s="556">
        <f t="shared" si="2476"/>
        <v>0</v>
      </c>
      <c r="AC3181" s="556">
        <f t="shared" si="2476"/>
        <v>0</v>
      </c>
      <c r="AD3181" s="556">
        <f t="shared" si="2476"/>
        <v>0</v>
      </c>
      <c r="AE3181" s="556">
        <f t="shared" si="2476"/>
        <v>0</v>
      </c>
      <c r="AF3181" s="1149"/>
      <c r="AG3181" s="508"/>
      <c r="AH3181" s="1325"/>
      <c r="AI3181" s="1340">
        <f t="shared" si="2357"/>
        <v>0</v>
      </c>
    </row>
    <row r="3182" spans="1:35" ht="28.5" x14ac:dyDescent="0.25">
      <c r="B3182" s="1284" t="s">
        <v>534</v>
      </c>
      <c r="C3182" s="2191"/>
      <c r="D3182" s="948"/>
      <c r="E3182" s="2195">
        <f t="shared" si="2442"/>
        <v>3737</v>
      </c>
      <c r="F3182" s="948">
        <f t="shared" si="2442"/>
        <v>2180</v>
      </c>
      <c r="G3182" s="948">
        <f t="shared" si="2442"/>
        <v>1341</v>
      </c>
      <c r="H3182" s="948">
        <f t="shared" si="2442"/>
        <v>61.513761467889907</v>
      </c>
      <c r="I3182" s="2306"/>
      <c r="J3182" s="2306"/>
      <c r="K3182" s="2307"/>
      <c r="L3182" s="2307"/>
      <c r="M3182" s="2307"/>
      <c r="N3182" s="2307"/>
      <c r="O3182" s="2307"/>
      <c r="P3182" s="2307"/>
      <c r="Q3182" s="556">
        <f t="shared" ref="Q3182:AE3182" si="2479">Q3100</f>
        <v>7233.4155693744005</v>
      </c>
      <c r="R3182" s="556">
        <f t="shared" si="2479"/>
        <v>7233.4155693744005</v>
      </c>
      <c r="S3182" s="556">
        <f t="shared" si="2479"/>
        <v>7233.4155693744005</v>
      </c>
      <c r="T3182" s="556">
        <f t="shared" si="2479"/>
        <v>7233.4155693744005</v>
      </c>
      <c r="U3182" s="556">
        <f t="shared" ref="U3182:V3182" si="2480">U3100</f>
        <v>7233.4155693744005</v>
      </c>
      <c r="V3182" s="556">
        <f t="shared" si="2480"/>
        <v>7233.4155693744005</v>
      </c>
      <c r="W3182" s="556">
        <f t="shared" ref="W3182" si="2481">W3100</f>
        <v>7233.4155693744005</v>
      </c>
      <c r="X3182" s="948">
        <f t="shared" si="2479"/>
        <v>4219.4924154684004</v>
      </c>
      <c r="Y3182" s="948">
        <f t="shared" si="2479"/>
        <v>2687.2093100000002</v>
      </c>
      <c r="Z3182" s="948">
        <f t="shared" si="2479"/>
        <v>0</v>
      </c>
      <c r="AA3182" s="948">
        <f t="shared" si="2479"/>
        <v>0</v>
      </c>
      <c r="AB3182" s="948">
        <f t="shared" si="2479"/>
        <v>-1532.2831054684002</v>
      </c>
      <c r="AC3182" s="948">
        <f t="shared" si="2479"/>
        <v>0</v>
      </c>
      <c r="AD3182" s="948">
        <f t="shared" si="2479"/>
        <v>0</v>
      </c>
      <c r="AE3182" s="948">
        <f t="shared" si="2479"/>
        <v>2687.2093100000002</v>
      </c>
      <c r="AF3182" s="1149"/>
      <c r="AG3182" s="508"/>
      <c r="AH3182" s="1325"/>
      <c r="AI3182" s="1340">
        <f t="shared" si="2357"/>
        <v>2687209.31</v>
      </c>
    </row>
    <row r="3183" spans="1:35" s="2536" customFormat="1" ht="42.75" x14ac:dyDescent="0.25">
      <c r="B3183" s="1284" t="s">
        <v>588</v>
      </c>
      <c r="C3183" s="2191"/>
      <c r="D3183" s="948"/>
      <c r="E3183" s="2195">
        <f t="shared" ref="E3183:H3183" si="2482">E3101</f>
        <v>40</v>
      </c>
      <c r="F3183" s="948">
        <f t="shared" si="2482"/>
        <v>17.777777777777779</v>
      </c>
      <c r="G3183" s="948">
        <f t="shared" si="2482"/>
        <v>0</v>
      </c>
      <c r="H3183" s="948">
        <f t="shared" si="2482"/>
        <v>0</v>
      </c>
      <c r="I3183" s="2306"/>
      <c r="J3183" s="2306"/>
      <c r="K3183" s="2307"/>
      <c r="L3183" s="2307"/>
      <c r="M3183" s="2307"/>
      <c r="N3183" s="2307"/>
      <c r="O3183" s="2307"/>
      <c r="P3183" s="2307"/>
      <c r="Q3183" s="556"/>
      <c r="R3183" s="556"/>
      <c r="S3183" s="556"/>
      <c r="T3183" s="556">
        <f t="shared" ref="T3183:AE3183" si="2483">T3101</f>
        <v>69.497799999999998</v>
      </c>
      <c r="U3183" s="556">
        <f t="shared" ref="U3183:V3183" si="2484">U3101</f>
        <v>69.497799999999998</v>
      </c>
      <c r="V3183" s="556">
        <f t="shared" si="2484"/>
        <v>69.497799999999998</v>
      </c>
      <c r="W3183" s="556">
        <f t="shared" ref="W3183" si="2485">W3101</f>
        <v>69.497799999999998</v>
      </c>
      <c r="X3183" s="948">
        <f t="shared" si="2483"/>
        <v>30.887911111111109</v>
      </c>
      <c r="Y3183" s="948">
        <f t="shared" si="2483"/>
        <v>0</v>
      </c>
      <c r="Z3183" s="948">
        <f t="shared" si="2483"/>
        <v>0</v>
      </c>
      <c r="AA3183" s="948">
        <f t="shared" si="2483"/>
        <v>0</v>
      </c>
      <c r="AB3183" s="948">
        <f t="shared" si="2483"/>
        <v>-30.887911111111109</v>
      </c>
      <c r="AC3183" s="948">
        <f t="shared" si="2483"/>
        <v>0</v>
      </c>
      <c r="AD3183" s="948">
        <f t="shared" si="2483"/>
        <v>0</v>
      </c>
      <c r="AE3183" s="948">
        <f t="shared" si="2483"/>
        <v>0</v>
      </c>
      <c r="AF3183" s="1149"/>
      <c r="AG3183" s="508"/>
      <c r="AH3183" s="1325"/>
      <c r="AI3183" s="1340">
        <f t="shared" si="2357"/>
        <v>0</v>
      </c>
    </row>
    <row r="3184" spans="1:35" s="2536" customFormat="1" ht="28.5" x14ac:dyDescent="0.25">
      <c r="B3184" s="1284" t="s">
        <v>589</v>
      </c>
      <c r="C3184" s="2191"/>
      <c r="D3184" s="948"/>
      <c r="E3184" s="2195">
        <f t="shared" ref="E3184:H3184" si="2486">E3102</f>
        <v>20</v>
      </c>
      <c r="F3184" s="948">
        <f t="shared" si="2486"/>
        <v>8.8888888888888893</v>
      </c>
      <c r="G3184" s="948">
        <f t="shared" si="2486"/>
        <v>0</v>
      </c>
      <c r="H3184" s="948">
        <f t="shared" si="2486"/>
        <v>0</v>
      </c>
      <c r="I3184" s="2306"/>
      <c r="J3184" s="2306"/>
      <c r="K3184" s="2307"/>
      <c r="L3184" s="2307"/>
      <c r="M3184" s="2307"/>
      <c r="N3184" s="2307"/>
      <c r="O3184" s="2307"/>
      <c r="P3184" s="2307"/>
      <c r="Q3184" s="556"/>
      <c r="R3184" s="556"/>
      <c r="S3184" s="556"/>
      <c r="T3184" s="556"/>
      <c r="U3184" s="556"/>
      <c r="V3184" s="556"/>
      <c r="W3184" s="556"/>
      <c r="X3184" s="948"/>
      <c r="Y3184" s="948"/>
      <c r="Z3184" s="948"/>
      <c r="AA3184" s="948"/>
      <c r="AB3184" s="948"/>
      <c r="AC3184" s="948"/>
      <c r="AD3184" s="948"/>
      <c r="AE3184" s="948"/>
      <c r="AF3184" s="1149"/>
      <c r="AG3184" s="508"/>
      <c r="AH3184" s="1325"/>
      <c r="AI3184" s="1340">
        <f t="shared" si="2357"/>
        <v>0</v>
      </c>
    </row>
    <row r="3185" spans="1:35" s="2536" customFormat="1" ht="28.5" x14ac:dyDescent="0.25">
      <c r="B3185" s="1284" t="s">
        <v>590</v>
      </c>
      <c r="C3185" s="2191"/>
      <c r="D3185" s="948"/>
      <c r="E3185" s="2195">
        <f t="shared" ref="E3185:H3185" si="2487">E3103</f>
        <v>20</v>
      </c>
      <c r="F3185" s="948">
        <f t="shared" si="2487"/>
        <v>8.8888888888888893</v>
      </c>
      <c r="G3185" s="948">
        <f t="shared" si="2487"/>
        <v>0</v>
      </c>
      <c r="H3185" s="948">
        <f t="shared" si="2487"/>
        <v>0</v>
      </c>
      <c r="I3185" s="2306"/>
      <c r="J3185" s="2306"/>
      <c r="K3185" s="2307"/>
      <c r="L3185" s="2307"/>
      <c r="M3185" s="2307"/>
      <c r="N3185" s="2307"/>
      <c r="O3185" s="2307"/>
      <c r="P3185" s="2307"/>
      <c r="Q3185" s="556"/>
      <c r="R3185" s="556"/>
      <c r="S3185" s="556"/>
      <c r="T3185" s="556"/>
      <c r="U3185" s="556"/>
      <c r="V3185" s="556"/>
      <c r="W3185" s="556"/>
      <c r="X3185" s="948"/>
      <c r="Y3185" s="948"/>
      <c r="Z3185" s="948"/>
      <c r="AA3185" s="948"/>
      <c r="AB3185" s="948"/>
      <c r="AC3185" s="948"/>
      <c r="AD3185" s="948"/>
      <c r="AE3185" s="948"/>
      <c r="AF3185" s="1149"/>
      <c r="AG3185" s="508"/>
      <c r="AH3185" s="1325"/>
      <c r="AI3185" s="1340">
        <f t="shared" si="2357"/>
        <v>0</v>
      </c>
    </row>
    <row r="3186" spans="1:35" ht="30" x14ac:dyDescent="0.25">
      <c r="B3186" s="747" t="s">
        <v>328</v>
      </c>
      <c r="C3186" s="2191"/>
      <c r="D3186" s="948"/>
      <c r="E3186" s="2195">
        <f t="shared" ref="E3186:H3193" si="2488">E3104</f>
        <v>9425.2127659574471</v>
      </c>
      <c r="F3186" s="948">
        <f t="shared" si="2488"/>
        <v>5498.0851063829787</v>
      </c>
      <c r="G3186" s="948">
        <f t="shared" si="2488"/>
        <v>7539.4840425531902</v>
      </c>
      <c r="H3186" s="948">
        <f t="shared" si="2488"/>
        <v>137.12927131302965</v>
      </c>
      <c r="I3186" s="2306"/>
      <c r="J3186" s="2306"/>
      <c r="K3186" s="2307"/>
      <c r="L3186" s="2307"/>
      <c r="M3186" s="2307"/>
      <c r="N3186" s="2307"/>
      <c r="O3186" s="2307"/>
      <c r="P3186" s="2307"/>
      <c r="Q3186" s="556">
        <f t="shared" ref="Q3186:AE3186" si="2489">Q3104</f>
        <v>0</v>
      </c>
      <c r="R3186" s="556">
        <f t="shared" ref="R3186:S3186" si="2490">R3104</f>
        <v>0</v>
      </c>
      <c r="S3186" s="556">
        <f t="shared" si="2490"/>
        <v>0</v>
      </c>
      <c r="T3186" s="556">
        <f t="shared" ref="T3186:U3186" si="2491">T3104</f>
        <v>0</v>
      </c>
      <c r="U3186" s="556">
        <f t="shared" si="2491"/>
        <v>0</v>
      </c>
      <c r="V3186" s="556">
        <f t="shared" ref="V3186:W3186" si="2492">V3104</f>
        <v>0</v>
      </c>
      <c r="W3186" s="556">
        <f t="shared" si="2492"/>
        <v>0</v>
      </c>
      <c r="X3186" s="556">
        <f t="shared" si="2489"/>
        <v>0</v>
      </c>
      <c r="Y3186" s="556">
        <f t="shared" si="2489"/>
        <v>0</v>
      </c>
      <c r="Z3186" s="975">
        <f t="shared" si="2489"/>
        <v>0</v>
      </c>
      <c r="AA3186" s="512">
        <f t="shared" si="2489"/>
        <v>0</v>
      </c>
      <c r="AB3186" s="556">
        <f t="shared" si="2489"/>
        <v>0</v>
      </c>
      <c r="AC3186" s="556">
        <f t="shared" si="2489"/>
        <v>0</v>
      </c>
      <c r="AD3186" s="556">
        <f t="shared" si="2489"/>
        <v>0</v>
      </c>
      <c r="AE3186" s="556">
        <f t="shared" si="2489"/>
        <v>0</v>
      </c>
      <c r="AF3186" s="1149"/>
      <c r="AG3186" s="508"/>
      <c r="AH3186" s="1325"/>
      <c r="AI3186" s="1340">
        <f t="shared" si="2357"/>
        <v>0</v>
      </c>
    </row>
    <row r="3187" spans="1:35" x14ac:dyDescent="0.25">
      <c r="B3187" s="1284"/>
      <c r="C3187" s="2191"/>
      <c r="D3187" s="948"/>
      <c r="E3187" s="2195">
        <f t="shared" si="2488"/>
        <v>0</v>
      </c>
      <c r="F3187" s="948">
        <f t="shared" si="2488"/>
        <v>0</v>
      </c>
      <c r="G3187" s="948">
        <f t="shared" si="2488"/>
        <v>0</v>
      </c>
      <c r="H3187" s="948">
        <f t="shared" si="2488"/>
        <v>0</v>
      </c>
      <c r="I3187" s="2306"/>
      <c r="J3187" s="2306"/>
      <c r="K3187" s="2307"/>
      <c r="L3187" s="2307"/>
      <c r="M3187" s="2307"/>
      <c r="N3187" s="2307"/>
      <c r="O3187" s="2307"/>
      <c r="P3187" s="2307"/>
      <c r="Q3187" s="556">
        <f t="shared" ref="Q3187:AE3187" si="2493">Q3105</f>
        <v>0</v>
      </c>
      <c r="R3187" s="556">
        <f t="shared" si="2493"/>
        <v>0</v>
      </c>
      <c r="S3187" s="556">
        <f t="shared" si="2493"/>
        <v>0</v>
      </c>
      <c r="T3187" s="556">
        <f t="shared" si="2493"/>
        <v>0</v>
      </c>
      <c r="U3187" s="556">
        <f t="shared" ref="U3187:V3187" si="2494">U3105</f>
        <v>0</v>
      </c>
      <c r="V3187" s="556">
        <f t="shared" si="2494"/>
        <v>0</v>
      </c>
      <c r="W3187" s="556">
        <f t="shared" ref="W3187" si="2495">W3105</f>
        <v>0</v>
      </c>
      <c r="X3187" s="556">
        <f t="shared" si="2493"/>
        <v>0</v>
      </c>
      <c r="Y3187" s="556">
        <f t="shared" si="2493"/>
        <v>0</v>
      </c>
      <c r="Z3187" s="975">
        <f t="shared" si="2493"/>
        <v>0</v>
      </c>
      <c r="AA3187" s="512">
        <f t="shared" si="2493"/>
        <v>0</v>
      </c>
      <c r="AB3187" s="556">
        <f t="shared" si="2493"/>
        <v>0</v>
      </c>
      <c r="AC3187" s="556">
        <f t="shared" si="2493"/>
        <v>0</v>
      </c>
      <c r="AD3187" s="556">
        <f t="shared" si="2493"/>
        <v>0</v>
      </c>
      <c r="AE3187" s="556">
        <f t="shared" si="2493"/>
        <v>0</v>
      </c>
      <c r="AF3187" s="1149"/>
      <c r="AG3187" s="508"/>
      <c r="AH3187" s="1325"/>
      <c r="AI3187" s="1340">
        <f t="shared" si="2357"/>
        <v>0</v>
      </c>
    </row>
    <row r="3188" spans="1:35" ht="29.25" x14ac:dyDescent="0.25">
      <c r="A3188" s="226">
        <v>1</v>
      </c>
      <c r="B3188" s="748" t="s">
        <v>344</v>
      </c>
      <c r="C3188" s="2191"/>
      <c r="D3188" s="948"/>
      <c r="E3188" s="2195">
        <f t="shared" si="2488"/>
        <v>9425.2127659574471</v>
      </c>
      <c r="F3188" s="948">
        <f t="shared" si="2488"/>
        <v>5498.0851063829787</v>
      </c>
      <c r="G3188" s="948">
        <f t="shared" si="2488"/>
        <v>7539.4840425531902</v>
      </c>
      <c r="H3188" s="948">
        <f t="shared" si="2488"/>
        <v>137.12927131302965</v>
      </c>
      <c r="I3188" s="2306"/>
      <c r="J3188" s="2306"/>
      <c r="K3188" s="2307"/>
      <c r="L3188" s="2307"/>
      <c r="M3188" s="2307"/>
      <c r="N3188" s="2307"/>
      <c r="O3188" s="2307"/>
      <c r="P3188" s="2307"/>
      <c r="Q3188" s="556">
        <f t="shared" ref="Q3188:AE3188" si="2496">Q3106</f>
        <v>0</v>
      </c>
      <c r="R3188" s="556">
        <f t="shared" si="2496"/>
        <v>0</v>
      </c>
      <c r="S3188" s="556">
        <f t="shared" si="2496"/>
        <v>0</v>
      </c>
      <c r="T3188" s="556">
        <f t="shared" si="2496"/>
        <v>0</v>
      </c>
      <c r="U3188" s="556">
        <f t="shared" ref="U3188:V3188" si="2497">U3106</f>
        <v>0</v>
      </c>
      <c r="V3188" s="556">
        <f t="shared" si="2497"/>
        <v>0</v>
      </c>
      <c r="W3188" s="556">
        <f t="shared" ref="W3188" si="2498">W3106</f>
        <v>0</v>
      </c>
      <c r="X3188" s="556">
        <f t="shared" si="2496"/>
        <v>0</v>
      </c>
      <c r="Y3188" s="556">
        <f t="shared" si="2496"/>
        <v>0</v>
      </c>
      <c r="Z3188" s="975">
        <f t="shared" si="2496"/>
        <v>0</v>
      </c>
      <c r="AA3188" s="512">
        <f t="shared" si="2496"/>
        <v>0</v>
      </c>
      <c r="AB3188" s="556">
        <f t="shared" si="2496"/>
        <v>0</v>
      </c>
      <c r="AC3188" s="556">
        <f t="shared" si="2496"/>
        <v>0</v>
      </c>
      <c r="AD3188" s="556">
        <f t="shared" si="2496"/>
        <v>0</v>
      </c>
      <c r="AE3188" s="556">
        <f t="shared" si="2496"/>
        <v>0</v>
      </c>
      <c r="AF3188" s="1149"/>
      <c r="AG3188" s="508"/>
      <c r="AH3188" s="1325"/>
      <c r="AI3188" s="1340">
        <f t="shared" si="2357"/>
        <v>0</v>
      </c>
    </row>
    <row r="3189" spans="1:35" s="2536" customFormat="1" x14ac:dyDescent="0.25">
      <c r="B3189" s="748" t="s">
        <v>345</v>
      </c>
      <c r="C3189" s="2191"/>
      <c r="D3189" s="948"/>
      <c r="E3189" s="2195">
        <f t="shared" si="2488"/>
        <v>88597</v>
      </c>
      <c r="F3189" s="948">
        <f t="shared" si="2488"/>
        <v>51682</v>
      </c>
      <c r="G3189" s="948">
        <f t="shared" si="2488"/>
        <v>70871.149999999994</v>
      </c>
      <c r="H3189" s="948">
        <f t="shared" si="2488"/>
        <v>137.12927131302968</v>
      </c>
      <c r="I3189" s="2306"/>
      <c r="J3189" s="2306"/>
      <c r="K3189" s="2307"/>
      <c r="L3189" s="2307"/>
      <c r="M3189" s="2307"/>
      <c r="N3189" s="2307"/>
      <c r="O3189" s="2307"/>
      <c r="P3189" s="2307"/>
      <c r="Q3189" s="556">
        <f t="shared" ref="Q3189:AE3189" si="2499">Q3107</f>
        <v>0</v>
      </c>
      <c r="R3189" s="556">
        <f t="shared" si="2499"/>
        <v>0</v>
      </c>
      <c r="S3189" s="556">
        <f t="shared" si="2499"/>
        <v>0</v>
      </c>
      <c r="T3189" s="556">
        <f t="shared" si="2499"/>
        <v>0</v>
      </c>
      <c r="U3189" s="556">
        <f t="shared" ref="U3189:V3189" si="2500">U3107</f>
        <v>0</v>
      </c>
      <c r="V3189" s="556">
        <f t="shared" si="2500"/>
        <v>0</v>
      </c>
      <c r="W3189" s="556">
        <f t="shared" ref="W3189" si="2501">W3107</f>
        <v>0</v>
      </c>
      <c r="X3189" s="556">
        <f t="shared" si="2499"/>
        <v>0</v>
      </c>
      <c r="Y3189" s="556">
        <f t="shared" si="2499"/>
        <v>0</v>
      </c>
      <c r="Z3189" s="975">
        <f t="shared" si="2499"/>
        <v>0</v>
      </c>
      <c r="AA3189" s="512">
        <f t="shared" si="2499"/>
        <v>0</v>
      </c>
      <c r="AB3189" s="556">
        <f t="shared" si="2499"/>
        <v>0</v>
      </c>
      <c r="AC3189" s="556">
        <f t="shared" si="2499"/>
        <v>0</v>
      </c>
      <c r="AD3189" s="556">
        <f t="shared" si="2499"/>
        <v>0</v>
      </c>
      <c r="AE3189" s="556">
        <f t="shared" si="2499"/>
        <v>0</v>
      </c>
      <c r="AF3189" s="1149"/>
      <c r="AG3189" s="508"/>
      <c r="AH3189" s="1325"/>
      <c r="AI3189" s="1340">
        <f t="shared" si="2357"/>
        <v>0</v>
      </c>
    </row>
    <row r="3190" spans="1:35" ht="30" x14ac:dyDescent="0.25">
      <c r="A3190" s="226">
        <v>1</v>
      </c>
      <c r="B3190" s="448" t="s">
        <v>321</v>
      </c>
      <c r="C3190" s="2191"/>
      <c r="D3190" s="948"/>
      <c r="E3190" s="2195">
        <f t="shared" si="2488"/>
        <v>11000</v>
      </c>
      <c r="F3190" s="948">
        <f t="shared" si="2488"/>
        <v>6417</v>
      </c>
      <c r="G3190" s="948">
        <f t="shared" si="2488"/>
        <v>23444</v>
      </c>
      <c r="H3190" s="948">
        <f t="shared" si="2488"/>
        <v>365.34206015271934</v>
      </c>
      <c r="I3190" s="2306"/>
      <c r="J3190" s="2306"/>
      <c r="K3190" s="2307"/>
      <c r="L3190" s="2307"/>
      <c r="M3190" s="2307"/>
      <c r="N3190" s="2307"/>
      <c r="O3190" s="2307"/>
      <c r="P3190" s="2307"/>
      <c r="Q3190" s="556">
        <f t="shared" ref="Q3190:AE3190" si="2502">Q3108</f>
        <v>0</v>
      </c>
      <c r="R3190" s="556">
        <f t="shared" si="2502"/>
        <v>0</v>
      </c>
      <c r="S3190" s="556">
        <f t="shared" si="2502"/>
        <v>0</v>
      </c>
      <c r="T3190" s="556">
        <f t="shared" si="2502"/>
        <v>0</v>
      </c>
      <c r="U3190" s="556">
        <f t="shared" ref="U3190:V3190" si="2503">U3108</f>
        <v>0</v>
      </c>
      <c r="V3190" s="556">
        <f t="shared" si="2503"/>
        <v>0</v>
      </c>
      <c r="W3190" s="556">
        <f t="shared" ref="W3190" si="2504">W3108</f>
        <v>0</v>
      </c>
      <c r="X3190" s="556">
        <f t="shared" si="2502"/>
        <v>0</v>
      </c>
      <c r="Y3190" s="556">
        <f t="shared" si="2502"/>
        <v>0</v>
      </c>
      <c r="Z3190" s="975">
        <f t="shared" si="2502"/>
        <v>0</v>
      </c>
      <c r="AA3190" s="512">
        <f t="shared" si="2502"/>
        <v>0</v>
      </c>
      <c r="AB3190" s="556">
        <f t="shared" si="2502"/>
        <v>0</v>
      </c>
      <c r="AC3190" s="556">
        <f t="shared" si="2502"/>
        <v>0</v>
      </c>
      <c r="AD3190" s="556">
        <f t="shared" si="2502"/>
        <v>0</v>
      </c>
      <c r="AE3190" s="556">
        <f t="shared" si="2502"/>
        <v>0</v>
      </c>
      <c r="AF3190" s="1149"/>
      <c r="AG3190" s="508"/>
      <c r="AH3190" s="1325"/>
      <c r="AI3190" s="1340">
        <f t="shared" si="2357"/>
        <v>0</v>
      </c>
    </row>
    <row r="3191" spans="1:35" ht="29.25" x14ac:dyDescent="0.25">
      <c r="A3191" s="226">
        <v>1</v>
      </c>
      <c r="B3191" s="748" t="s">
        <v>197</v>
      </c>
      <c r="C3191" s="2191"/>
      <c r="D3191" s="948"/>
      <c r="E3191" s="2195">
        <f t="shared" si="2488"/>
        <v>1000</v>
      </c>
      <c r="F3191" s="948">
        <f t="shared" si="2488"/>
        <v>583</v>
      </c>
      <c r="G3191" s="948">
        <f t="shared" si="2488"/>
        <v>0</v>
      </c>
      <c r="H3191" s="948">
        <f t="shared" si="2488"/>
        <v>0</v>
      </c>
      <c r="I3191" s="2306"/>
      <c r="J3191" s="2306"/>
      <c r="K3191" s="2307"/>
      <c r="L3191" s="2307"/>
      <c r="M3191" s="2307"/>
      <c r="N3191" s="2307"/>
      <c r="O3191" s="2307"/>
      <c r="P3191" s="2307"/>
      <c r="Q3191" s="556">
        <f t="shared" ref="Q3191:AE3191" si="2505">Q3109</f>
        <v>0</v>
      </c>
      <c r="R3191" s="556">
        <f t="shared" si="2505"/>
        <v>0</v>
      </c>
      <c r="S3191" s="556">
        <f t="shared" si="2505"/>
        <v>0</v>
      </c>
      <c r="T3191" s="556">
        <f t="shared" si="2505"/>
        <v>0</v>
      </c>
      <c r="U3191" s="556">
        <f t="shared" ref="U3191:V3191" si="2506">U3109</f>
        <v>0</v>
      </c>
      <c r="V3191" s="556">
        <f t="shared" si="2506"/>
        <v>0</v>
      </c>
      <c r="W3191" s="556">
        <f t="shared" ref="W3191" si="2507">W3109</f>
        <v>0</v>
      </c>
      <c r="X3191" s="556">
        <f t="shared" si="2505"/>
        <v>0</v>
      </c>
      <c r="Y3191" s="556">
        <f t="shared" si="2505"/>
        <v>0</v>
      </c>
      <c r="Z3191" s="975">
        <f t="shared" si="2505"/>
        <v>0</v>
      </c>
      <c r="AA3191" s="512">
        <f t="shared" si="2505"/>
        <v>0</v>
      </c>
      <c r="AB3191" s="556">
        <f t="shared" si="2505"/>
        <v>0</v>
      </c>
      <c r="AC3191" s="556">
        <f t="shared" si="2505"/>
        <v>0</v>
      </c>
      <c r="AD3191" s="556">
        <f t="shared" si="2505"/>
        <v>0</v>
      </c>
      <c r="AE3191" s="556">
        <f t="shared" si="2505"/>
        <v>0</v>
      </c>
      <c r="AF3191" s="1149"/>
      <c r="AG3191" s="508"/>
      <c r="AH3191" s="1325"/>
      <c r="AI3191" s="1340">
        <f t="shared" si="2357"/>
        <v>0</v>
      </c>
    </row>
    <row r="3192" spans="1:35" ht="75" x14ac:dyDescent="0.25">
      <c r="A3192" s="226">
        <v>1</v>
      </c>
      <c r="B3192" s="302" t="s">
        <v>329</v>
      </c>
      <c r="C3192" s="2191"/>
      <c r="D3192" s="948"/>
      <c r="E3192" s="2195">
        <f t="shared" si="2488"/>
        <v>2200</v>
      </c>
      <c r="F3192" s="948">
        <f t="shared" si="2488"/>
        <v>1283</v>
      </c>
      <c r="G3192" s="948">
        <f t="shared" si="2488"/>
        <v>1386</v>
      </c>
      <c r="H3192" s="948">
        <f t="shared" si="2488"/>
        <v>108.02805923616523</v>
      </c>
      <c r="I3192" s="2306"/>
      <c r="J3192" s="2306"/>
      <c r="K3192" s="2307"/>
      <c r="L3192" s="2307"/>
      <c r="M3192" s="2307"/>
      <c r="N3192" s="2307"/>
      <c r="O3192" s="2307"/>
      <c r="P3192" s="2307"/>
      <c r="Q3192" s="556">
        <f t="shared" ref="Q3192:AE3192" si="2508">Q3110</f>
        <v>0</v>
      </c>
      <c r="R3192" s="556">
        <f t="shared" si="2508"/>
        <v>0</v>
      </c>
      <c r="S3192" s="556">
        <f t="shared" si="2508"/>
        <v>0</v>
      </c>
      <c r="T3192" s="556">
        <f t="shared" si="2508"/>
        <v>0</v>
      </c>
      <c r="U3192" s="556">
        <f t="shared" ref="U3192:V3192" si="2509">U3110</f>
        <v>0</v>
      </c>
      <c r="V3192" s="556">
        <f t="shared" si="2509"/>
        <v>0</v>
      </c>
      <c r="W3192" s="556">
        <f t="shared" ref="W3192" si="2510">W3110</f>
        <v>0</v>
      </c>
      <c r="X3192" s="556">
        <f t="shared" si="2508"/>
        <v>0</v>
      </c>
      <c r="Y3192" s="556">
        <f t="shared" si="2508"/>
        <v>0</v>
      </c>
      <c r="Z3192" s="975">
        <f t="shared" si="2508"/>
        <v>0</v>
      </c>
      <c r="AA3192" s="512">
        <f t="shared" si="2508"/>
        <v>0</v>
      </c>
      <c r="AB3192" s="556">
        <f t="shared" si="2508"/>
        <v>0</v>
      </c>
      <c r="AC3192" s="556">
        <f t="shared" si="2508"/>
        <v>0</v>
      </c>
      <c r="AD3192" s="556">
        <f t="shared" si="2508"/>
        <v>0</v>
      </c>
      <c r="AE3192" s="556">
        <f t="shared" si="2508"/>
        <v>0</v>
      </c>
      <c r="AF3192" s="1149"/>
      <c r="AG3192" s="508"/>
      <c r="AH3192" s="1325"/>
      <c r="AI3192" s="1340">
        <f t="shared" si="2357"/>
        <v>0</v>
      </c>
    </row>
    <row r="3193" spans="1:35" x14ac:dyDescent="0.25">
      <c r="A3193" s="226">
        <v>1</v>
      </c>
      <c r="B3193" s="748" t="s">
        <v>227</v>
      </c>
      <c r="C3193" s="2191"/>
      <c r="D3193" s="948"/>
      <c r="E3193" s="2195">
        <f t="shared" si="2488"/>
        <v>5010</v>
      </c>
      <c r="F3193" s="948">
        <f t="shared" si="2488"/>
        <v>2922</v>
      </c>
      <c r="G3193" s="948">
        <f t="shared" si="2488"/>
        <v>2514</v>
      </c>
      <c r="H3193" s="948">
        <f t="shared" si="2488"/>
        <v>86.036960985626294</v>
      </c>
      <c r="I3193" s="2306"/>
      <c r="J3193" s="2306"/>
      <c r="K3193" s="2307"/>
      <c r="L3193" s="2307"/>
      <c r="M3193" s="2307"/>
      <c r="N3193" s="2307"/>
      <c r="O3193" s="2307"/>
      <c r="P3193" s="2307"/>
      <c r="Q3193" s="556">
        <f t="shared" ref="Q3193:AE3193" si="2511">Q3111</f>
        <v>5886.6085069289393</v>
      </c>
      <c r="R3193" s="556">
        <f t="shared" si="2511"/>
        <v>5886.6085069289393</v>
      </c>
      <c r="S3193" s="556">
        <f t="shared" si="2511"/>
        <v>5886.6085069289393</v>
      </c>
      <c r="T3193" s="556">
        <f t="shared" si="2511"/>
        <v>5886.6085069289393</v>
      </c>
      <c r="U3193" s="556">
        <f t="shared" ref="U3193:V3193" si="2512">U3111</f>
        <v>5886.6085069289393</v>
      </c>
      <c r="V3193" s="556">
        <f t="shared" si="2512"/>
        <v>5886.6085069289393</v>
      </c>
      <c r="W3193" s="556">
        <f t="shared" ref="W3193" si="2513">W3111</f>
        <v>5886.6085069289393</v>
      </c>
      <c r="X3193" s="556">
        <f t="shared" si="2511"/>
        <v>3433.8549623752147</v>
      </c>
      <c r="Y3193" s="556">
        <f t="shared" si="2511"/>
        <v>3213.03919</v>
      </c>
      <c r="Z3193" s="975">
        <f t="shared" si="2511"/>
        <v>0</v>
      </c>
      <c r="AA3193" s="512">
        <f t="shared" si="2511"/>
        <v>0</v>
      </c>
      <c r="AB3193" s="556">
        <f t="shared" si="2511"/>
        <v>-220.81577237521469</v>
      </c>
      <c r="AC3193" s="556">
        <f t="shared" si="2511"/>
        <v>0</v>
      </c>
      <c r="AD3193" s="556">
        <f t="shared" si="2511"/>
        <v>0</v>
      </c>
      <c r="AE3193" s="556">
        <f t="shared" si="2511"/>
        <v>3213.03919</v>
      </c>
      <c r="AF3193" s="1149"/>
      <c r="AG3193" s="508"/>
      <c r="AH3193" s="1325"/>
      <c r="AI3193" s="1340">
        <f t="shared" si="2357"/>
        <v>3213039.19</v>
      </c>
    </row>
    <row r="3194" spans="1:35" ht="90" x14ac:dyDescent="0.25">
      <c r="A3194" s="226">
        <v>1</v>
      </c>
      <c r="B3194" s="751" t="s">
        <v>598</v>
      </c>
      <c r="C3194" s="2191"/>
      <c r="D3194" s="948"/>
      <c r="E3194" s="2195">
        <f t="shared" ref="E3194:H3199" si="2514">E3118</f>
        <v>8056</v>
      </c>
      <c r="F3194" s="948">
        <f t="shared" si="2514"/>
        <v>4699</v>
      </c>
      <c r="G3194" s="948">
        <f t="shared" si="2514"/>
        <v>3967</v>
      </c>
      <c r="H3194" s="948">
        <f t="shared" si="2514"/>
        <v>84.422217493083636</v>
      </c>
      <c r="I3194" s="2306"/>
      <c r="J3194" s="2306"/>
      <c r="K3194" s="2307"/>
      <c r="L3194" s="2307"/>
      <c r="M3194" s="2307"/>
      <c r="N3194" s="2307"/>
      <c r="O3194" s="2307"/>
      <c r="P3194" s="2307"/>
      <c r="Q3194" s="556">
        <f t="shared" ref="Q3194:AE3194" si="2515">Q3118</f>
        <v>14307.77824</v>
      </c>
      <c r="R3194" s="556">
        <f t="shared" si="2515"/>
        <v>14307.77824</v>
      </c>
      <c r="S3194" s="556">
        <f t="shared" si="2515"/>
        <v>14307.77824</v>
      </c>
      <c r="T3194" s="556">
        <f t="shared" si="2515"/>
        <v>14307.77824</v>
      </c>
      <c r="U3194" s="556">
        <f t="shared" ref="U3194:V3194" si="2516">U3118</f>
        <v>14307.77824</v>
      </c>
      <c r="V3194" s="556">
        <f t="shared" si="2516"/>
        <v>14307.77824</v>
      </c>
      <c r="W3194" s="556">
        <f t="shared" ref="W3194" si="2517">W3118</f>
        <v>14307.77824</v>
      </c>
      <c r="X3194" s="556">
        <f t="shared" si="2515"/>
        <v>8346.2039733333331</v>
      </c>
      <c r="Y3194" s="556">
        <f t="shared" si="2515"/>
        <v>7045.5506799999994</v>
      </c>
      <c r="Z3194" s="975">
        <f t="shared" si="2515"/>
        <v>0</v>
      </c>
      <c r="AA3194" s="512">
        <f t="shared" si="2515"/>
        <v>0</v>
      </c>
      <c r="AB3194" s="556">
        <f t="shared" si="2515"/>
        <v>-1300.6532933333337</v>
      </c>
      <c r="AC3194" s="556">
        <f t="shared" si="2515"/>
        <v>0</v>
      </c>
      <c r="AD3194" s="556">
        <f t="shared" si="2515"/>
        <v>0</v>
      </c>
      <c r="AE3194" s="556">
        <f t="shared" si="2515"/>
        <v>7045.5506799999994</v>
      </c>
      <c r="AF3194" s="1149"/>
      <c r="AG3194" s="508"/>
      <c r="AH3194" s="1325"/>
      <c r="AI3194" s="1340">
        <f t="shared" si="2357"/>
        <v>7045550.6799999997</v>
      </c>
    </row>
    <row r="3195" spans="1:35" ht="29.25" x14ac:dyDescent="0.25">
      <c r="A3195" s="226">
        <v>1</v>
      </c>
      <c r="B3195" s="303" t="s">
        <v>272</v>
      </c>
      <c r="C3195" s="2191"/>
      <c r="D3195" s="948"/>
      <c r="E3195" s="2198">
        <f t="shared" si="2514"/>
        <v>96024.5</v>
      </c>
      <c r="F3195" s="2197">
        <f t="shared" si="2514"/>
        <v>55987.388888888891</v>
      </c>
      <c r="G3195" s="2197">
        <f t="shared" si="2514"/>
        <v>41204.177499999998</v>
      </c>
      <c r="H3195" s="2197">
        <f t="shared" si="2514"/>
        <v>73.595461974075505</v>
      </c>
      <c r="I3195" s="2306"/>
      <c r="J3195" s="2306"/>
      <c r="K3195" s="2307"/>
      <c r="L3195" s="2307"/>
      <c r="M3195" s="2307"/>
      <c r="N3195" s="2307"/>
      <c r="O3195" s="2307"/>
      <c r="P3195" s="2307"/>
      <c r="Q3195" s="556">
        <f t="shared" ref="Q3195:AE3195" si="2518">Q3119</f>
        <v>0</v>
      </c>
      <c r="R3195" s="556">
        <f t="shared" si="2518"/>
        <v>0</v>
      </c>
      <c r="S3195" s="556">
        <f t="shared" si="2518"/>
        <v>0</v>
      </c>
      <c r="T3195" s="556">
        <f t="shared" si="2518"/>
        <v>0</v>
      </c>
      <c r="U3195" s="556">
        <f t="shared" ref="U3195:V3195" si="2519">U3119</f>
        <v>0</v>
      </c>
      <c r="V3195" s="556">
        <f t="shared" si="2519"/>
        <v>0</v>
      </c>
      <c r="W3195" s="556">
        <f t="shared" ref="W3195" si="2520">W3119</f>
        <v>0</v>
      </c>
      <c r="X3195" s="556">
        <f t="shared" si="2518"/>
        <v>0</v>
      </c>
      <c r="Y3195" s="556">
        <f t="shared" si="2518"/>
        <v>0</v>
      </c>
      <c r="Z3195" s="975">
        <f t="shared" si="2518"/>
        <v>0</v>
      </c>
      <c r="AA3195" s="512">
        <f t="shared" si="2518"/>
        <v>0</v>
      </c>
      <c r="AB3195" s="556">
        <f t="shared" si="2518"/>
        <v>0</v>
      </c>
      <c r="AC3195" s="556">
        <f t="shared" si="2518"/>
        <v>0</v>
      </c>
      <c r="AD3195" s="556">
        <f t="shared" si="2518"/>
        <v>0</v>
      </c>
      <c r="AE3195" s="556">
        <f t="shared" si="2518"/>
        <v>0</v>
      </c>
      <c r="AF3195" s="1153"/>
      <c r="AG3195" s="508"/>
      <c r="AH3195" s="1325"/>
      <c r="AI3195" s="1340">
        <f t="shared" si="2357"/>
        <v>0</v>
      </c>
    </row>
    <row r="3196" spans="1:35" ht="43.5" x14ac:dyDescent="0.25">
      <c r="A3196" s="226">
        <v>1</v>
      </c>
      <c r="B3196" s="303" t="s">
        <v>287</v>
      </c>
      <c r="C3196" s="2191"/>
      <c r="D3196" s="948"/>
      <c r="E3196" s="2198">
        <f t="shared" si="2514"/>
        <v>30043</v>
      </c>
      <c r="F3196" s="2197">
        <f t="shared" si="2514"/>
        <v>17525</v>
      </c>
      <c r="G3196" s="2197">
        <f t="shared" si="2514"/>
        <v>12401</v>
      </c>
      <c r="H3196" s="2197">
        <f t="shared" si="2514"/>
        <v>70.761768901569184</v>
      </c>
      <c r="I3196" s="2306"/>
      <c r="J3196" s="2306"/>
      <c r="K3196" s="2307"/>
      <c r="L3196" s="2307"/>
      <c r="M3196" s="2307"/>
      <c r="N3196" s="2307"/>
      <c r="O3196" s="2307"/>
      <c r="P3196" s="2307"/>
      <c r="Q3196" s="556">
        <f t="shared" ref="Q3196:AE3196" si="2521">Q3120</f>
        <v>0</v>
      </c>
      <c r="R3196" s="556">
        <f t="shared" si="2521"/>
        <v>0</v>
      </c>
      <c r="S3196" s="556">
        <f t="shared" si="2521"/>
        <v>0</v>
      </c>
      <c r="T3196" s="556">
        <f t="shared" si="2521"/>
        <v>0</v>
      </c>
      <c r="U3196" s="556">
        <f t="shared" ref="U3196:V3196" si="2522">U3120</f>
        <v>0</v>
      </c>
      <c r="V3196" s="556">
        <f t="shared" si="2522"/>
        <v>0</v>
      </c>
      <c r="W3196" s="556">
        <f t="shared" ref="W3196" si="2523">W3120</f>
        <v>0</v>
      </c>
      <c r="X3196" s="556">
        <f t="shared" si="2521"/>
        <v>0</v>
      </c>
      <c r="Y3196" s="556">
        <f t="shared" si="2521"/>
        <v>0</v>
      </c>
      <c r="Z3196" s="975">
        <f t="shared" si="2521"/>
        <v>0</v>
      </c>
      <c r="AA3196" s="512">
        <f t="shared" si="2521"/>
        <v>0</v>
      </c>
      <c r="AB3196" s="556">
        <f t="shared" si="2521"/>
        <v>0</v>
      </c>
      <c r="AC3196" s="556">
        <f t="shared" si="2521"/>
        <v>0</v>
      </c>
      <c r="AD3196" s="556">
        <f t="shared" si="2521"/>
        <v>0</v>
      </c>
      <c r="AE3196" s="556">
        <f t="shared" si="2521"/>
        <v>0</v>
      </c>
      <c r="AF3196" s="1153"/>
      <c r="AG3196" s="508"/>
      <c r="AH3196" s="1325"/>
      <c r="AI3196" s="1340">
        <f t="shared" si="2357"/>
        <v>0</v>
      </c>
    </row>
    <row r="3197" spans="1:35" ht="29.25" x14ac:dyDescent="0.25">
      <c r="A3197" s="226">
        <v>1</v>
      </c>
      <c r="B3197" s="754" t="s">
        <v>273</v>
      </c>
      <c r="C3197" s="2191"/>
      <c r="D3197" s="948"/>
      <c r="E3197" s="2198">
        <f t="shared" si="2514"/>
        <v>86037.212765957447</v>
      </c>
      <c r="F3197" s="2197">
        <f t="shared" si="2514"/>
        <v>49965.085106382976</v>
      </c>
      <c r="G3197" s="2197">
        <f t="shared" si="2514"/>
        <v>37671.484042553187</v>
      </c>
      <c r="H3197" s="2197">
        <f t="shared" si="2514"/>
        <v>75.395616683820492</v>
      </c>
      <c r="I3197" s="2306"/>
      <c r="J3197" s="2306"/>
      <c r="K3197" s="2307"/>
      <c r="L3197" s="2307"/>
      <c r="M3197" s="2307"/>
      <c r="N3197" s="2307"/>
      <c r="O3197" s="2307"/>
      <c r="P3197" s="2307"/>
      <c r="Q3197" s="556">
        <f t="shared" ref="Q3197:AE3197" si="2524">Q3121</f>
        <v>0</v>
      </c>
      <c r="R3197" s="556">
        <f t="shared" si="2524"/>
        <v>0</v>
      </c>
      <c r="S3197" s="556">
        <f t="shared" si="2524"/>
        <v>0</v>
      </c>
      <c r="T3197" s="556">
        <f t="shared" si="2524"/>
        <v>0</v>
      </c>
      <c r="U3197" s="556">
        <f t="shared" ref="U3197:V3197" si="2525">U3121</f>
        <v>0</v>
      </c>
      <c r="V3197" s="556">
        <f t="shared" si="2525"/>
        <v>0</v>
      </c>
      <c r="W3197" s="556">
        <f t="shared" ref="W3197" si="2526">W3121</f>
        <v>0</v>
      </c>
      <c r="X3197" s="556">
        <f t="shared" si="2524"/>
        <v>0</v>
      </c>
      <c r="Y3197" s="556">
        <f t="shared" si="2524"/>
        <v>0</v>
      </c>
      <c r="Z3197" s="975">
        <f t="shared" si="2524"/>
        <v>0</v>
      </c>
      <c r="AA3197" s="512">
        <f t="shared" si="2524"/>
        <v>0</v>
      </c>
      <c r="AB3197" s="556">
        <f t="shared" si="2524"/>
        <v>0</v>
      </c>
      <c r="AC3197" s="556">
        <f t="shared" si="2524"/>
        <v>0</v>
      </c>
      <c r="AD3197" s="556">
        <f t="shared" si="2524"/>
        <v>0</v>
      </c>
      <c r="AE3197" s="556">
        <f t="shared" si="2524"/>
        <v>0</v>
      </c>
      <c r="AF3197" s="1153"/>
      <c r="AG3197" s="508"/>
      <c r="AH3197" s="1325"/>
      <c r="AI3197" s="1340">
        <f t="shared" si="2357"/>
        <v>0</v>
      </c>
    </row>
    <row r="3198" spans="1:35" ht="29.25" x14ac:dyDescent="0.25">
      <c r="A3198" s="226">
        <v>1</v>
      </c>
      <c r="B3198" s="303" t="s">
        <v>274</v>
      </c>
      <c r="C3198" s="2363"/>
      <c r="D3198" s="948"/>
      <c r="E3198" s="2198">
        <f t="shared" si="2514"/>
        <v>13200</v>
      </c>
      <c r="F3198" s="2197">
        <f t="shared" si="2514"/>
        <v>7700</v>
      </c>
      <c r="G3198" s="2197">
        <f t="shared" si="2514"/>
        <v>24830</v>
      </c>
      <c r="H3198" s="2197">
        <f t="shared" si="2514"/>
        <v>322.46753246753246</v>
      </c>
      <c r="I3198" s="2306"/>
      <c r="J3198" s="2306"/>
      <c r="K3198" s="2307"/>
      <c r="L3198" s="2307"/>
      <c r="M3198" s="2307"/>
      <c r="N3198" s="2307"/>
      <c r="O3198" s="2307"/>
      <c r="P3198" s="2307"/>
      <c r="Q3198" s="556">
        <f t="shared" ref="Q3198:AE3198" si="2527">Q3122</f>
        <v>14238.972</v>
      </c>
      <c r="R3198" s="556">
        <f t="shared" si="2527"/>
        <v>14238.972</v>
      </c>
      <c r="S3198" s="556">
        <f t="shared" si="2527"/>
        <v>14238.972</v>
      </c>
      <c r="T3198" s="556">
        <f t="shared" si="2527"/>
        <v>14238.972</v>
      </c>
      <c r="U3198" s="556">
        <f t="shared" ref="U3198:V3198" si="2528">U3122</f>
        <v>14238.972</v>
      </c>
      <c r="V3198" s="556">
        <f t="shared" si="2528"/>
        <v>14238.972</v>
      </c>
      <c r="W3198" s="556">
        <f t="shared" ref="W3198" si="2529">W3122</f>
        <v>14238.972</v>
      </c>
      <c r="X3198" s="556">
        <f t="shared" si="2527"/>
        <v>8306.0669999999991</v>
      </c>
      <c r="Y3198" s="556">
        <f t="shared" si="2527"/>
        <v>26784.369300000002</v>
      </c>
      <c r="Z3198" s="975">
        <f t="shared" si="2527"/>
        <v>0</v>
      </c>
      <c r="AA3198" s="512">
        <f t="shared" si="2527"/>
        <v>0</v>
      </c>
      <c r="AB3198" s="556">
        <f t="shared" si="2527"/>
        <v>18478.302300000003</v>
      </c>
      <c r="AC3198" s="556">
        <f t="shared" si="2527"/>
        <v>0</v>
      </c>
      <c r="AD3198" s="556">
        <f t="shared" si="2527"/>
        <v>-0.94010000000000005</v>
      </c>
      <c r="AE3198" s="556">
        <f t="shared" si="2527"/>
        <v>26783.429200000002</v>
      </c>
      <c r="AF3198" s="1153"/>
      <c r="AG3198" s="508"/>
      <c r="AH3198" s="1325"/>
      <c r="AI3198" s="1340">
        <f t="shared" si="2357"/>
        <v>26783429.200000003</v>
      </c>
    </row>
    <row r="3199" spans="1:35" x14ac:dyDescent="0.25">
      <c r="A3199" s="226">
        <v>1</v>
      </c>
      <c r="B3199" s="750" t="s">
        <v>136</v>
      </c>
      <c r="C3199" s="2364"/>
      <c r="D3199" s="948"/>
      <c r="E3199" s="2198">
        <f t="shared" si="2514"/>
        <v>380498.82380952378</v>
      </c>
      <c r="F3199" s="2197">
        <f t="shared" si="2514"/>
        <v>221349.22698412699</v>
      </c>
      <c r="G3199" s="2197">
        <f t="shared" si="2514"/>
        <v>183966.66083333336</v>
      </c>
      <c r="H3199" s="2197">
        <f t="shared" si="2514"/>
        <v>83.111499118325654</v>
      </c>
      <c r="I3199" s="2306"/>
      <c r="J3199" s="2306"/>
      <c r="K3199" s="2307"/>
      <c r="L3199" s="2307"/>
      <c r="M3199" s="2307"/>
      <c r="N3199" s="2307"/>
      <c r="O3199" s="2307"/>
      <c r="P3199" s="2307"/>
      <c r="Q3199" s="556">
        <f t="shared" ref="Q3199:AE3199" si="2530">Q3123</f>
        <v>422523.90484925371</v>
      </c>
      <c r="R3199" s="556">
        <f t="shared" si="2530"/>
        <v>422523.90484925371</v>
      </c>
      <c r="S3199" s="556">
        <f t="shared" si="2530"/>
        <v>422523.90484925371</v>
      </c>
      <c r="T3199" s="556">
        <f t="shared" si="2530"/>
        <v>422593.40264925372</v>
      </c>
      <c r="U3199" s="556">
        <f t="shared" ref="U3199:V3199" si="2531">U3123</f>
        <v>422593.40264925372</v>
      </c>
      <c r="V3199" s="556">
        <f t="shared" si="2531"/>
        <v>422593.40264925372</v>
      </c>
      <c r="W3199" s="556">
        <f t="shared" ref="W3199" si="2532">W3123</f>
        <v>422593.40264925372</v>
      </c>
      <c r="X3199" s="556">
        <f t="shared" si="2530"/>
        <v>246503.16573984249</v>
      </c>
      <c r="Y3199" s="556">
        <f t="shared" si="2530"/>
        <v>247440.605714</v>
      </c>
      <c r="Z3199" s="975">
        <f t="shared" si="2530"/>
        <v>0</v>
      </c>
      <c r="AA3199" s="512">
        <f t="shared" si="2530"/>
        <v>-106.02</v>
      </c>
      <c r="AB3199" s="556">
        <f t="shared" si="2530"/>
        <v>937.43997415756064</v>
      </c>
      <c r="AC3199" s="556">
        <f t="shared" si="2530"/>
        <v>-37.678220000000003</v>
      </c>
      <c r="AD3199" s="556">
        <f t="shared" si="2530"/>
        <v>-121.12547000000001</v>
      </c>
      <c r="AE3199" s="556">
        <f t="shared" si="2530"/>
        <v>247213.46024400002</v>
      </c>
      <c r="AF3199" s="1153"/>
      <c r="AG3199" s="508"/>
      <c r="AH3199" s="1325"/>
      <c r="AI3199" s="1340">
        <f t="shared" si="2357"/>
        <v>247213460.24400002</v>
      </c>
    </row>
    <row r="3200" spans="1:35" s="236" customFormat="1" ht="29.25" x14ac:dyDescent="0.25">
      <c r="A3200" s="226">
        <v>1</v>
      </c>
      <c r="B3200" s="2398" t="s">
        <v>67</v>
      </c>
      <c r="C3200" s="2399"/>
      <c r="D3200" s="2374"/>
      <c r="E3200" s="2185">
        <f t="shared" ref="E3200:AE3200" si="2533">SUM(E3130)</f>
        <v>1401</v>
      </c>
      <c r="F3200" s="2374">
        <f t="shared" si="2533"/>
        <v>818</v>
      </c>
      <c r="G3200" s="2374">
        <f t="shared" si="2533"/>
        <v>848</v>
      </c>
      <c r="H3200" s="2374">
        <f t="shared" si="2533"/>
        <v>103.66748166259168</v>
      </c>
      <c r="I3200" s="2374">
        <f t="shared" si="2533"/>
        <v>9.7701641684511067</v>
      </c>
      <c r="J3200" s="2374">
        <f t="shared" si="2533"/>
        <v>9.3738207547169807</v>
      </c>
      <c r="K3200" s="2374">
        <f t="shared" si="2533"/>
        <v>13688</v>
      </c>
      <c r="L3200" s="2374">
        <f t="shared" si="2533"/>
        <v>7985</v>
      </c>
      <c r="M3200" s="2374">
        <f t="shared" si="2533"/>
        <v>7949</v>
      </c>
      <c r="N3200" s="2374">
        <f t="shared" si="2533"/>
        <v>99.549154664996863</v>
      </c>
      <c r="O3200" s="2374">
        <f t="shared" si="2533"/>
        <v>46</v>
      </c>
      <c r="P3200" s="2374">
        <f t="shared" si="2533"/>
        <v>296.23602484472053</v>
      </c>
      <c r="Q3200" s="556">
        <f t="shared" si="2533"/>
        <v>0</v>
      </c>
      <c r="R3200" s="556">
        <f t="shared" si="2533"/>
        <v>0</v>
      </c>
      <c r="S3200" s="556">
        <f t="shared" si="2533"/>
        <v>0</v>
      </c>
      <c r="T3200" s="556">
        <f t="shared" si="2533"/>
        <v>0</v>
      </c>
      <c r="U3200" s="556">
        <f t="shared" ref="U3200:V3200" si="2534">SUM(U3130)</f>
        <v>0</v>
      </c>
      <c r="V3200" s="556">
        <f t="shared" si="2534"/>
        <v>0</v>
      </c>
      <c r="W3200" s="556">
        <f t="shared" ref="W3200" si="2535">SUM(W3130)</f>
        <v>0</v>
      </c>
      <c r="X3200" s="556">
        <f t="shared" si="2533"/>
        <v>0</v>
      </c>
      <c r="Y3200" s="556">
        <f t="shared" si="2533"/>
        <v>0</v>
      </c>
      <c r="Z3200" s="975">
        <f t="shared" si="2533"/>
        <v>0</v>
      </c>
      <c r="AA3200" s="512">
        <f t="shared" si="2533"/>
        <v>0</v>
      </c>
      <c r="AB3200" s="556">
        <f t="shared" si="2533"/>
        <v>0</v>
      </c>
      <c r="AC3200" s="556">
        <f t="shared" si="2533"/>
        <v>0</v>
      </c>
      <c r="AD3200" s="556">
        <f t="shared" si="2533"/>
        <v>0</v>
      </c>
      <c r="AE3200" s="556">
        <f t="shared" si="2533"/>
        <v>0</v>
      </c>
      <c r="AF3200" s="1190"/>
      <c r="AG3200" s="508"/>
      <c r="AH3200" s="1325"/>
      <c r="AI3200" s="1340">
        <f t="shared" si="2357"/>
        <v>0</v>
      </c>
    </row>
    <row r="3201" spans="1:35" ht="29.25" x14ac:dyDescent="0.25">
      <c r="A3201" s="226">
        <v>1</v>
      </c>
      <c r="B3201" s="2400" t="s">
        <v>16</v>
      </c>
      <c r="C3201" s="2401"/>
      <c r="D3201" s="2357"/>
      <c r="E3201" s="2358">
        <f t="shared" ref="E3201:AE3201" si="2536">SUM(E3136)</f>
        <v>4009</v>
      </c>
      <c r="F3201" s="2357">
        <f t="shared" si="2536"/>
        <v>2339</v>
      </c>
      <c r="G3201" s="2357">
        <f t="shared" si="2536"/>
        <v>3742</v>
      </c>
      <c r="H3201" s="2357">
        <f t="shared" si="2536"/>
        <v>159.98289867464729</v>
      </c>
      <c r="I3201" s="2357">
        <f t="shared" si="2536"/>
        <v>6.5532551758543276</v>
      </c>
      <c r="J3201" s="2357">
        <f t="shared" si="2536"/>
        <v>6.996258685195083</v>
      </c>
      <c r="K3201" s="2357">
        <f t="shared" si="2536"/>
        <v>26272</v>
      </c>
      <c r="L3201" s="2357">
        <f t="shared" si="2536"/>
        <v>15325</v>
      </c>
      <c r="M3201" s="2357">
        <f t="shared" si="2536"/>
        <v>26180</v>
      </c>
      <c r="N3201" s="2357">
        <f t="shared" si="2536"/>
        <v>170.83197389885808</v>
      </c>
      <c r="O3201" s="2357">
        <f t="shared" si="2536"/>
        <v>109</v>
      </c>
      <c r="P3201" s="2357">
        <f t="shared" si="2536"/>
        <v>411.74311926605503</v>
      </c>
      <c r="Q3201" s="557">
        <f t="shared" si="2536"/>
        <v>0</v>
      </c>
      <c r="R3201" s="557">
        <f t="shared" si="2536"/>
        <v>0</v>
      </c>
      <c r="S3201" s="557">
        <f t="shared" si="2536"/>
        <v>0</v>
      </c>
      <c r="T3201" s="557">
        <f t="shared" si="2536"/>
        <v>0</v>
      </c>
      <c r="U3201" s="557">
        <f t="shared" ref="U3201:V3201" si="2537">SUM(U3136)</f>
        <v>0</v>
      </c>
      <c r="V3201" s="557">
        <f t="shared" si="2537"/>
        <v>0</v>
      </c>
      <c r="W3201" s="557">
        <f t="shared" ref="W3201" si="2538">SUM(W3136)</f>
        <v>0</v>
      </c>
      <c r="X3201" s="557">
        <f t="shared" si="2536"/>
        <v>0</v>
      </c>
      <c r="Y3201" s="557">
        <f t="shared" si="2536"/>
        <v>0</v>
      </c>
      <c r="Z3201" s="1372">
        <f t="shared" si="2536"/>
        <v>0</v>
      </c>
      <c r="AA3201" s="513">
        <f t="shared" si="2536"/>
        <v>0</v>
      </c>
      <c r="AB3201" s="557">
        <f t="shared" si="2536"/>
        <v>0</v>
      </c>
      <c r="AC3201" s="557">
        <f t="shared" si="2536"/>
        <v>0</v>
      </c>
      <c r="AD3201" s="557">
        <f t="shared" si="2536"/>
        <v>0</v>
      </c>
      <c r="AE3201" s="557">
        <f t="shared" si="2536"/>
        <v>0</v>
      </c>
      <c r="AF3201" s="1192"/>
      <c r="AG3201" s="1077"/>
      <c r="AH3201" s="1325"/>
      <c r="AI3201" s="1340">
        <f t="shared" si="2357"/>
        <v>0</v>
      </c>
    </row>
    <row r="3202" spans="1:35" ht="29.25" x14ac:dyDescent="0.25">
      <c r="A3202" s="226">
        <v>1</v>
      </c>
      <c r="B3202" s="925" t="s">
        <v>208</v>
      </c>
      <c r="C3202" s="925"/>
      <c r="D3202" s="2402"/>
      <c r="E3202" s="2299">
        <f t="shared" ref="E3202:AE3202" si="2539">SUM(E3137)</f>
        <v>5410</v>
      </c>
      <c r="F3202" s="2402">
        <f t="shared" si="2539"/>
        <v>3157</v>
      </c>
      <c r="G3202" s="2402">
        <f t="shared" si="2539"/>
        <v>4590</v>
      </c>
      <c r="H3202" s="2402">
        <f t="shared" si="2539"/>
        <v>145.39119417168197</v>
      </c>
      <c r="I3202" s="2402">
        <f t="shared" si="2539"/>
        <v>7.3863216266173755</v>
      </c>
      <c r="J3202" s="2402">
        <f t="shared" si="2539"/>
        <v>16.370079439912065</v>
      </c>
      <c r="K3202" s="2402">
        <f t="shared" si="2539"/>
        <v>39960</v>
      </c>
      <c r="L3202" s="2402">
        <f t="shared" si="2539"/>
        <v>23310</v>
      </c>
      <c r="M3202" s="2402">
        <f t="shared" si="2539"/>
        <v>34129</v>
      </c>
      <c r="N3202" s="2402">
        <f t="shared" si="2539"/>
        <v>146.41355641355642</v>
      </c>
      <c r="O3202" s="2402">
        <f t="shared" si="2539"/>
        <v>155</v>
      </c>
      <c r="P3202" s="2402">
        <f t="shared" si="2539"/>
        <v>377.46359447004608</v>
      </c>
      <c r="Q3202" s="554">
        <f t="shared" si="2539"/>
        <v>103302.09125892002</v>
      </c>
      <c r="R3202" s="554">
        <f t="shared" si="2539"/>
        <v>103302.09125892002</v>
      </c>
      <c r="S3202" s="554">
        <f t="shared" si="2539"/>
        <v>103302.09125892002</v>
      </c>
      <c r="T3202" s="554">
        <f t="shared" si="2539"/>
        <v>103302.09125892002</v>
      </c>
      <c r="U3202" s="554">
        <f t="shared" ref="U3202:V3202" si="2540">SUM(U3137)</f>
        <v>103302.09125892002</v>
      </c>
      <c r="V3202" s="554">
        <f t="shared" si="2540"/>
        <v>126642.53110921198</v>
      </c>
      <c r="W3202" s="554">
        <f t="shared" ref="W3202" si="2541">SUM(W3137)</f>
        <v>126642.53110921198</v>
      </c>
      <c r="X3202" s="554">
        <f t="shared" si="2539"/>
        <v>66928.25033445342</v>
      </c>
      <c r="Y3202" s="554">
        <f t="shared" si="2539"/>
        <v>78260.217940000002</v>
      </c>
      <c r="Z3202" s="979">
        <f t="shared" si="2539"/>
        <v>0</v>
      </c>
      <c r="AA3202" s="510">
        <f t="shared" si="2539"/>
        <v>0</v>
      </c>
      <c r="AB3202" s="554">
        <f t="shared" si="2539"/>
        <v>11331.967605546582</v>
      </c>
      <c r="AC3202" s="554">
        <f t="shared" si="2539"/>
        <v>-37.454759999999993</v>
      </c>
      <c r="AD3202" s="554">
        <f t="shared" si="2539"/>
        <v>-461.04111</v>
      </c>
      <c r="AE3202" s="554">
        <f t="shared" si="2539"/>
        <v>77799.176829999997</v>
      </c>
      <c r="AF3202" s="2403"/>
      <c r="AG3202" s="1082"/>
      <c r="AH3202" s="1325"/>
      <c r="AI3202" s="1340">
        <f t="shared" si="2357"/>
        <v>77799176.829999998</v>
      </c>
    </row>
    <row r="3203" spans="1:35" ht="15.75" x14ac:dyDescent="0.25">
      <c r="A3203" s="226">
        <v>1</v>
      </c>
      <c r="B3203" s="2404" t="s">
        <v>204</v>
      </c>
      <c r="C3203" s="2405"/>
      <c r="D3203" s="2406"/>
      <c r="E3203" s="2407">
        <f t="shared" ref="E3203:AE3203" si="2542">SUM(E3138)</f>
        <v>10900</v>
      </c>
      <c r="F3203" s="2406">
        <f t="shared" si="2542"/>
        <v>6358</v>
      </c>
      <c r="G3203" s="2406">
        <f t="shared" si="2542"/>
        <v>6222</v>
      </c>
      <c r="H3203" s="2406">
        <f t="shared" si="2542"/>
        <v>97.860962566844918</v>
      </c>
      <c r="I3203" s="2406">
        <f t="shared" si="2542"/>
        <v>0</v>
      </c>
      <c r="J3203" s="2406">
        <f t="shared" si="2542"/>
        <v>0</v>
      </c>
      <c r="K3203" s="2406">
        <f t="shared" si="2542"/>
        <v>0</v>
      </c>
      <c r="L3203" s="2406">
        <f t="shared" si="2542"/>
        <v>0</v>
      </c>
      <c r="M3203" s="2406">
        <f t="shared" si="2542"/>
        <v>0</v>
      </c>
      <c r="N3203" s="2406">
        <f t="shared" si="2542"/>
        <v>0</v>
      </c>
      <c r="O3203" s="2406">
        <f t="shared" si="2542"/>
        <v>0</v>
      </c>
      <c r="P3203" s="2406">
        <f t="shared" si="2542"/>
        <v>0</v>
      </c>
      <c r="Q3203" s="558">
        <f t="shared" si="2542"/>
        <v>0</v>
      </c>
      <c r="R3203" s="558">
        <f t="shared" si="2542"/>
        <v>0</v>
      </c>
      <c r="S3203" s="558">
        <f t="shared" si="2542"/>
        <v>0</v>
      </c>
      <c r="T3203" s="558">
        <f t="shared" si="2542"/>
        <v>0</v>
      </c>
      <c r="U3203" s="558">
        <f t="shared" ref="U3203:V3203" si="2543">SUM(U3138)</f>
        <v>0</v>
      </c>
      <c r="V3203" s="558">
        <f t="shared" si="2543"/>
        <v>0</v>
      </c>
      <c r="W3203" s="558">
        <f t="shared" ref="W3203" si="2544">SUM(W3138)</f>
        <v>0</v>
      </c>
      <c r="X3203" s="558">
        <f t="shared" si="2542"/>
        <v>0</v>
      </c>
      <c r="Y3203" s="558">
        <f t="shared" si="2542"/>
        <v>0</v>
      </c>
      <c r="Z3203" s="978">
        <f t="shared" si="2542"/>
        <v>0</v>
      </c>
      <c r="AA3203" s="511">
        <f t="shared" si="2542"/>
        <v>0</v>
      </c>
      <c r="AB3203" s="558">
        <f t="shared" si="2542"/>
        <v>0</v>
      </c>
      <c r="AC3203" s="558">
        <f t="shared" si="2542"/>
        <v>0</v>
      </c>
      <c r="AD3203" s="558">
        <f t="shared" si="2542"/>
        <v>0</v>
      </c>
      <c r="AE3203" s="558">
        <f t="shared" si="2542"/>
        <v>0</v>
      </c>
      <c r="AF3203" s="2408"/>
      <c r="AG3203" s="551"/>
      <c r="AH3203" s="1325"/>
      <c r="AI3203" s="1340">
        <f t="shared" si="2357"/>
        <v>0</v>
      </c>
    </row>
    <row r="3204" spans="1:35" x14ac:dyDescent="0.25">
      <c r="A3204" s="226">
        <v>1</v>
      </c>
      <c r="B3204" s="2409" t="s">
        <v>205</v>
      </c>
      <c r="C3204" s="2410"/>
      <c r="D3204" s="2411"/>
      <c r="E3204" s="2412">
        <f t="shared" ref="E3204:H3206" si="2545">SUM(E3139)</f>
        <v>10880</v>
      </c>
      <c r="F3204" s="2411">
        <f t="shared" si="2545"/>
        <v>6347</v>
      </c>
      <c r="G3204" s="2411">
        <f t="shared" si="2545"/>
        <v>6211</v>
      </c>
      <c r="H3204" s="2411">
        <f t="shared" si="2545"/>
        <v>97.857255396250196</v>
      </c>
      <c r="I3204" s="2413"/>
      <c r="J3204" s="2414"/>
      <c r="K3204" s="2411"/>
      <c r="L3204" s="2411"/>
      <c r="M3204" s="2411"/>
      <c r="N3204" s="2415"/>
      <c r="O3204" s="2411"/>
      <c r="P3204" s="2415"/>
      <c r="Q3204" s="558">
        <f t="shared" ref="Q3204:AE3204" si="2546">SUM(Q3139)</f>
        <v>0</v>
      </c>
      <c r="R3204" s="558">
        <f t="shared" si="2546"/>
        <v>0</v>
      </c>
      <c r="S3204" s="558">
        <f t="shared" si="2546"/>
        <v>0</v>
      </c>
      <c r="T3204" s="558">
        <f t="shared" si="2546"/>
        <v>0</v>
      </c>
      <c r="U3204" s="558">
        <f t="shared" ref="U3204:V3204" si="2547">SUM(U3139)</f>
        <v>0</v>
      </c>
      <c r="V3204" s="558">
        <f t="shared" si="2547"/>
        <v>0</v>
      </c>
      <c r="W3204" s="558">
        <f t="shared" ref="W3204" si="2548">SUM(W3139)</f>
        <v>0</v>
      </c>
      <c r="X3204" s="558">
        <f t="shared" si="2546"/>
        <v>0</v>
      </c>
      <c r="Y3204" s="558">
        <f t="shared" si="2546"/>
        <v>0</v>
      </c>
      <c r="Z3204" s="978">
        <f t="shared" si="2546"/>
        <v>0</v>
      </c>
      <c r="AA3204" s="511">
        <f t="shared" si="2546"/>
        <v>0</v>
      </c>
      <c r="AB3204" s="558">
        <f t="shared" si="2546"/>
        <v>0</v>
      </c>
      <c r="AC3204" s="558">
        <f t="shared" si="2546"/>
        <v>0</v>
      </c>
      <c r="AD3204" s="558">
        <f t="shared" si="2546"/>
        <v>0</v>
      </c>
      <c r="AE3204" s="558">
        <f t="shared" si="2546"/>
        <v>0</v>
      </c>
      <c r="AF3204" s="2416"/>
      <c r="AG3204" s="551"/>
      <c r="AH3204" s="1325"/>
      <c r="AI3204" s="1340">
        <f t="shared" si="2357"/>
        <v>0</v>
      </c>
    </row>
    <row r="3205" spans="1:35" ht="30" x14ac:dyDescent="0.25">
      <c r="A3205" s="226">
        <v>1</v>
      </c>
      <c r="B3205" s="2419" t="s">
        <v>206</v>
      </c>
      <c r="C3205" s="2420"/>
      <c r="D3205" s="2421"/>
      <c r="E3205" s="2214">
        <f t="shared" si="2545"/>
        <v>20</v>
      </c>
      <c r="F3205" s="2421">
        <f t="shared" si="2545"/>
        <v>12</v>
      </c>
      <c r="G3205" s="2421">
        <f t="shared" si="2545"/>
        <v>11</v>
      </c>
      <c r="H3205" s="2421">
        <f t="shared" si="2545"/>
        <v>91.666666666666657</v>
      </c>
      <c r="I3205" s="2422"/>
      <c r="J3205" s="2219"/>
      <c r="K3205" s="2421"/>
      <c r="L3205" s="2421"/>
      <c r="M3205" s="2421"/>
      <c r="N3205" s="2216"/>
      <c r="O3205" s="2421"/>
      <c r="P3205" s="2216"/>
      <c r="Q3205" s="556">
        <f t="shared" ref="Q3205:AE3205" si="2549">SUM(Q3140)</f>
        <v>0</v>
      </c>
      <c r="R3205" s="556">
        <f t="shared" si="2549"/>
        <v>0</v>
      </c>
      <c r="S3205" s="556">
        <f t="shared" si="2549"/>
        <v>0</v>
      </c>
      <c r="T3205" s="556">
        <f t="shared" si="2549"/>
        <v>0</v>
      </c>
      <c r="U3205" s="556">
        <f t="shared" ref="U3205:V3205" si="2550">SUM(U3140)</f>
        <v>0</v>
      </c>
      <c r="V3205" s="556">
        <f t="shared" si="2550"/>
        <v>0</v>
      </c>
      <c r="W3205" s="556">
        <f t="shared" ref="W3205" si="2551">SUM(W3140)</f>
        <v>0</v>
      </c>
      <c r="X3205" s="556">
        <f t="shared" si="2549"/>
        <v>0</v>
      </c>
      <c r="Y3205" s="556">
        <f t="shared" si="2549"/>
        <v>0</v>
      </c>
      <c r="Z3205" s="975">
        <f t="shared" si="2549"/>
        <v>0</v>
      </c>
      <c r="AA3205" s="512">
        <f t="shared" si="2549"/>
        <v>0</v>
      </c>
      <c r="AB3205" s="556">
        <f t="shared" si="2549"/>
        <v>0</v>
      </c>
      <c r="AC3205" s="556">
        <f t="shared" si="2549"/>
        <v>0</v>
      </c>
      <c r="AD3205" s="556">
        <f t="shared" si="2549"/>
        <v>0</v>
      </c>
      <c r="AE3205" s="556">
        <f t="shared" si="2549"/>
        <v>0</v>
      </c>
      <c r="AF3205" s="2423"/>
      <c r="AG3205" s="508"/>
      <c r="AH3205" s="1325"/>
      <c r="AI3205" s="1340">
        <f t="shared" ref="AI3205:AI3268" si="2552">AE3205*1000</f>
        <v>0</v>
      </c>
    </row>
    <row r="3206" spans="1:35" ht="29.25" thickBot="1" x14ac:dyDescent="0.3">
      <c r="A3206" s="226">
        <v>1</v>
      </c>
      <c r="B3206" s="2424" t="s">
        <v>211</v>
      </c>
      <c r="C3206" s="2425"/>
      <c r="D3206" s="2426"/>
      <c r="E3206" s="2427">
        <f t="shared" si="2545"/>
        <v>10900</v>
      </c>
      <c r="F3206" s="2426">
        <f t="shared" si="2545"/>
        <v>6358</v>
      </c>
      <c r="G3206" s="2426">
        <f t="shared" si="2545"/>
        <v>6222</v>
      </c>
      <c r="H3206" s="2426">
        <f t="shared" si="2545"/>
        <v>97.860962566844918</v>
      </c>
      <c r="I3206" s="2428"/>
      <c r="J3206" s="2429"/>
      <c r="K3206" s="2426"/>
      <c r="L3206" s="2426"/>
      <c r="M3206" s="2426"/>
      <c r="N3206" s="2232"/>
      <c r="O3206" s="2426"/>
      <c r="P3206" s="2232"/>
      <c r="Q3206" s="560">
        <f t="shared" ref="Q3206:AE3206" si="2553">SUM(Q3141)</f>
        <v>40300.142399999997</v>
      </c>
      <c r="R3206" s="560">
        <f t="shared" si="2553"/>
        <v>40300.142399999997</v>
      </c>
      <c r="S3206" s="560">
        <f t="shared" si="2553"/>
        <v>40300.142399999997</v>
      </c>
      <c r="T3206" s="560">
        <f t="shared" si="2553"/>
        <v>40300.142399999997</v>
      </c>
      <c r="U3206" s="560">
        <f t="shared" ref="U3206:V3206" si="2554">SUM(U3141)</f>
        <v>40300.142399999997</v>
      </c>
      <c r="V3206" s="560">
        <f t="shared" si="2554"/>
        <v>40300.142399999997</v>
      </c>
      <c r="W3206" s="560">
        <f t="shared" ref="W3206" si="2555">SUM(W3141)</f>
        <v>40300.142399999997</v>
      </c>
      <c r="X3206" s="560">
        <f t="shared" si="2553"/>
        <v>23508.416399999998</v>
      </c>
      <c r="Y3206" s="560">
        <f t="shared" si="2553"/>
        <v>23415.203999999998</v>
      </c>
      <c r="Z3206" s="1796">
        <f t="shared" si="2553"/>
        <v>0</v>
      </c>
      <c r="AA3206" s="597">
        <f t="shared" si="2553"/>
        <v>0</v>
      </c>
      <c r="AB3206" s="560">
        <f t="shared" si="2553"/>
        <v>-93.212400000000343</v>
      </c>
      <c r="AC3206" s="560">
        <f t="shared" si="2553"/>
        <v>0</v>
      </c>
      <c r="AD3206" s="560">
        <f t="shared" si="2553"/>
        <v>-25.62303</v>
      </c>
      <c r="AE3206" s="560">
        <f t="shared" si="2553"/>
        <v>23389.580969999999</v>
      </c>
      <c r="AF3206" s="2430"/>
      <c r="AG3206" s="1154"/>
      <c r="AH3206" s="1325"/>
      <c r="AI3206" s="1340">
        <f t="shared" si="2552"/>
        <v>23389580.969999999</v>
      </c>
    </row>
    <row r="3207" spans="1:35" ht="63" x14ac:dyDescent="0.25">
      <c r="A3207" s="226">
        <v>1</v>
      </c>
      <c r="B3207" s="2134" t="s">
        <v>485</v>
      </c>
      <c r="C3207" s="2431"/>
      <c r="D3207" s="2431"/>
      <c r="E3207" s="393"/>
      <c r="F3207" s="1993"/>
      <c r="G3207" s="1993"/>
      <c r="H3207" s="1993"/>
      <c r="I3207" s="1993"/>
      <c r="J3207" s="1993"/>
      <c r="K3207" s="1993"/>
      <c r="L3207" s="1993"/>
      <c r="M3207" s="1993"/>
      <c r="N3207" s="1993"/>
      <c r="O3207" s="1993"/>
      <c r="P3207" s="1993"/>
      <c r="Q3207" s="511"/>
      <c r="R3207" s="511"/>
      <c r="S3207" s="511"/>
      <c r="T3207" s="511"/>
      <c r="U3207" s="511"/>
      <c r="V3207" s="511"/>
      <c r="W3207" s="511"/>
      <c r="X3207" s="551"/>
      <c r="Y3207" s="511"/>
      <c r="Z3207" s="978"/>
      <c r="AA3207" s="511"/>
      <c r="AB3207" s="511"/>
      <c r="AC3207" s="511"/>
      <c r="AD3207" s="511"/>
      <c r="AE3207" s="511"/>
      <c r="AF3207" s="2432"/>
      <c r="AG3207" s="551"/>
      <c r="AH3207" s="1325"/>
      <c r="AI3207" s="1340">
        <f t="shared" si="2552"/>
        <v>0</v>
      </c>
    </row>
    <row r="3208" spans="1:35" x14ac:dyDescent="0.25">
      <c r="A3208" s="226">
        <v>1</v>
      </c>
      <c r="B3208" s="1763" t="s">
        <v>5</v>
      </c>
      <c r="C3208" s="1764"/>
      <c r="D3208" s="1763"/>
      <c r="E3208" s="372"/>
      <c r="F3208" s="2325"/>
      <c r="G3208" s="2325"/>
      <c r="H3208" s="2325"/>
      <c r="I3208" s="2325"/>
      <c r="J3208" s="2325"/>
      <c r="K3208" s="2381"/>
      <c r="L3208" s="2381"/>
      <c r="M3208" s="2381"/>
      <c r="N3208" s="2381"/>
      <c r="O3208" s="2381"/>
      <c r="P3208" s="2381"/>
      <c r="Q3208" s="512"/>
      <c r="R3208" s="512"/>
      <c r="S3208" s="512"/>
      <c r="T3208" s="512"/>
      <c r="U3208" s="512"/>
      <c r="V3208" s="512"/>
      <c r="W3208" s="512"/>
      <c r="X3208" s="508"/>
      <c r="Y3208" s="512"/>
      <c r="Z3208" s="975"/>
      <c r="AA3208" s="512"/>
      <c r="AB3208" s="512"/>
      <c r="AC3208" s="512"/>
      <c r="AD3208" s="512"/>
      <c r="AE3208" s="512"/>
      <c r="AF3208" s="2382"/>
      <c r="AG3208" s="508"/>
      <c r="AH3208" s="1325"/>
      <c r="AI3208" s="1340">
        <f t="shared" si="2552"/>
        <v>0</v>
      </c>
    </row>
    <row r="3209" spans="1:35" x14ac:dyDescent="0.25">
      <c r="A3209" s="226">
        <v>1</v>
      </c>
      <c r="B3209" s="3" t="s">
        <v>24</v>
      </c>
      <c r="C3209" s="1338" t="s">
        <v>268</v>
      </c>
      <c r="D3209" s="329">
        <v>340</v>
      </c>
      <c r="E3209" s="372">
        <v>180</v>
      </c>
      <c r="F3209" s="212">
        <f>ROUND(E3209/12*$B$4,0)</f>
        <v>105</v>
      </c>
      <c r="G3209" s="212">
        <v>127</v>
      </c>
      <c r="H3209" s="212">
        <f t="shared" ref="H3209:H3218" si="2556">G3209/F3209*100</f>
        <v>120.95238095238095</v>
      </c>
      <c r="I3209" s="2326">
        <v>6.1</v>
      </c>
      <c r="J3209" s="252">
        <f t="shared" ref="J3209:J3218" si="2557">M3209/G3209</f>
        <v>4.1732283464566926</v>
      </c>
      <c r="K3209" s="253">
        <f t="shared" ref="K3209:K3217" si="2558">ROUND(E3209*I3209,0)</f>
        <v>1098</v>
      </c>
      <c r="L3209" s="253">
        <f>ROUND(K3209/12*$B$4,0)</f>
        <v>641</v>
      </c>
      <c r="M3209" s="253">
        <v>530</v>
      </c>
      <c r="N3209" s="253">
        <f t="shared" ref="N3209:N3218" si="2559">M3209/L3209*100</f>
        <v>82.683307332293282</v>
      </c>
      <c r="O3209" s="253">
        <f t="shared" ref="O3209:O3217" si="2560">ROUND(K3209/D3209,0)</f>
        <v>3</v>
      </c>
      <c r="P3209" s="253">
        <f t="shared" ref="P3209:P3218" si="2561">M3209/$B$4*12/O3209</f>
        <v>302.85714285714283</v>
      </c>
      <c r="Q3209" s="512"/>
      <c r="R3209" s="512"/>
      <c r="S3209" s="512"/>
      <c r="T3209" s="512"/>
      <c r="U3209" s="512"/>
      <c r="V3209" s="512"/>
      <c r="W3209" s="512"/>
      <c r="X3209" s="508"/>
      <c r="Y3209" s="512"/>
      <c r="Z3209" s="975"/>
      <c r="AA3209" s="512"/>
      <c r="AB3209" s="512"/>
      <c r="AC3209" s="512"/>
      <c r="AD3209" s="512"/>
      <c r="AE3209" s="512"/>
      <c r="AF3209" s="1165"/>
      <c r="AG3209" s="508"/>
      <c r="AH3209" s="1325"/>
      <c r="AI3209" s="1340">
        <f t="shared" si="2552"/>
        <v>0</v>
      </c>
    </row>
    <row r="3210" spans="1:35" x14ac:dyDescent="0.25">
      <c r="A3210" s="226">
        <v>1</v>
      </c>
      <c r="B3210" s="3" t="s">
        <v>25</v>
      </c>
      <c r="C3210" s="1338" t="s">
        <v>268</v>
      </c>
      <c r="D3210" s="329">
        <v>340</v>
      </c>
      <c r="E3210" s="372">
        <v>30</v>
      </c>
      <c r="F3210" s="212">
        <f t="shared" ref="F3210:F3217" si="2562">ROUND(E3210/12*$B$4,0)</f>
        <v>18</v>
      </c>
      <c r="G3210" s="212">
        <v>28</v>
      </c>
      <c r="H3210" s="212">
        <f t="shared" si="2556"/>
        <v>155.55555555555557</v>
      </c>
      <c r="I3210" s="2326">
        <v>8</v>
      </c>
      <c r="J3210" s="252">
        <f t="shared" si="2557"/>
        <v>5.9285714285714288</v>
      </c>
      <c r="K3210" s="253">
        <f t="shared" si="2558"/>
        <v>240</v>
      </c>
      <c r="L3210" s="253">
        <f t="shared" ref="L3210:L3217" si="2563">ROUND(K3210/12*$B$4,0)</f>
        <v>140</v>
      </c>
      <c r="M3210" s="253">
        <v>166</v>
      </c>
      <c r="N3210" s="253">
        <f t="shared" si="2559"/>
        <v>118.57142857142857</v>
      </c>
      <c r="O3210" s="253">
        <f t="shared" si="2560"/>
        <v>1</v>
      </c>
      <c r="P3210" s="253">
        <f t="shared" si="2561"/>
        <v>284.57142857142856</v>
      </c>
      <c r="Q3210" s="3"/>
      <c r="R3210" s="3"/>
      <c r="S3210" s="3"/>
      <c r="T3210" s="3"/>
      <c r="U3210" s="3"/>
      <c r="V3210" s="3"/>
      <c r="W3210" s="3"/>
      <c r="X3210" s="508"/>
      <c r="Y3210" s="3"/>
      <c r="Z3210" s="2433"/>
      <c r="AA3210" s="3"/>
      <c r="AB3210" s="3"/>
      <c r="AC3210" s="3"/>
      <c r="AD3210" s="3"/>
      <c r="AE3210" s="3"/>
      <c r="AF3210" s="1165"/>
      <c r="AG3210" s="2380"/>
      <c r="AH3210" s="1325"/>
      <c r="AI3210" s="1340">
        <f t="shared" si="2552"/>
        <v>0</v>
      </c>
    </row>
    <row r="3211" spans="1:35" x14ac:dyDescent="0.25">
      <c r="A3211" s="226">
        <v>1</v>
      </c>
      <c r="B3211" s="3" t="s">
        <v>168</v>
      </c>
      <c r="C3211" s="1338" t="s">
        <v>268</v>
      </c>
      <c r="D3211" s="329">
        <v>270</v>
      </c>
      <c r="E3211" s="372">
        <v>600</v>
      </c>
      <c r="F3211" s="212">
        <f t="shared" si="2562"/>
        <v>350</v>
      </c>
      <c r="G3211" s="212">
        <v>256</v>
      </c>
      <c r="H3211" s="212">
        <f t="shared" si="2556"/>
        <v>73.142857142857139</v>
      </c>
      <c r="I3211" s="2326">
        <v>7.5</v>
      </c>
      <c r="J3211" s="252">
        <f t="shared" si="2557"/>
        <v>6.39453125</v>
      </c>
      <c r="K3211" s="253">
        <f t="shared" si="2558"/>
        <v>4500</v>
      </c>
      <c r="L3211" s="253">
        <f t="shared" si="2563"/>
        <v>2625</v>
      </c>
      <c r="M3211" s="253">
        <v>1637</v>
      </c>
      <c r="N3211" s="253">
        <f t="shared" si="2559"/>
        <v>62.361904761904761</v>
      </c>
      <c r="O3211" s="253">
        <f t="shared" si="2560"/>
        <v>17</v>
      </c>
      <c r="P3211" s="253">
        <f t="shared" si="2561"/>
        <v>165.07563025210084</v>
      </c>
      <c r="Q3211" s="3"/>
      <c r="R3211" s="3"/>
      <c r="S3211" s="3"/>
      <c r="T3211" s="3"/>
      <c r="U3211" s="3"/>
      <c r="V3211" s="3"/>
      <c r="W3211" s="3"/>
      <c r="X3211" s="508"/>
      <c r="Y3211" s="3"/>
      <c r="Z3211" s="2433"/>
      <c r="AA3211" s="3"/>
      <c r="AB3211" s="3"/>
      <c r="AC3211" s="3"/>
      <c r="AD3211" s="3"/>
      <c r="AE3211" s="3"/>
      <c r="AF3211" s="1165"/>
      <c r="AG3211" s="2380"/>
      <c r="AH3211" s="1325"/>
      <c r="AI3211" s="1340">
        <f t="shared" si="2552"/>
        <v>0</v>
      </c>
    </row>
    <row r="3212" spans="1:35" x14ac:dyDescent="0.25">
      <c r="A3212" s="226">
        <v>1</v>
      </c>
      <c r="B3212" s="3" t="s">
        <v>220</v>
      </c>
      <c r="C3212" s="1338" t="s">
        <v>268</v>
      </c>
      <c r="D3212" s="329">
        <v>330</v>
      </c>
      <c r="E3212" s="372">
        <v>10</v>
      </c>
      <c r="F3212" s="212">
        <f t="shared" si="2562"/>
        <v>6</v>
      </c>
      <c r="G3212" s="212">
        <v>0</v>
      </c>
      <c r="H3212" s="212">
        <f t="shared" si="2556"/>
        <v>0</v>
      </c>
      <c r="I3212" s="2326">
        <v>10</v>
      </c>
      <c r="J3212" s="252" t="e">
        <f t="shared" si="2557"/>
        <v>#DIV/0!</v>
      </c>
      <c r="K3212" s="253">
        <f t="shared" si="2558"/>
        <v>100</v>
      </c>
      <c r="L3212" s="253">
        <f t="shared" si="2563"/>
        <v>58</v>
      </c>
      <c r="M3212" s="253"/>
      <c r="N3212" s="253">
        <f t="shared" si="2559"/>
        <v>0</v>
      </c>
      <c r="O3212" s="253">
        <f t="shared" si="2560"/>
        <v>0</v>
      </c>
      <c r="P3212" s="253" t="e">
        <f t="shared" si="2561"/>
        <v>#DIV/0!</v>
      </c>
      <c r="Q3212" s="3"/>
      <c r="R3212" s="3"/>
      <c r="S3212" s="3"/>
      <c r="T3212" s="3"/>
      <c r="U3212" s="3"/>
      <c r="V3212" s="3"/>
      <c r="W3212" s="3"/>
      <c r="X3212" s="508"/>
      <c r="Y3212" s="3"/>
      <c r="Z3212" s="2433"/>
      <c r="AA3212" s="3"/>
      <c r="AB3212" s="3"/>
      <c r="AC3212" s="3"/>
      <c r="AD3212" s="3"/>
      <c r="AE3212" s="3"/>
      <c r="AF3212" s="1165"/>
      <c r="AG3212" s="2380"/>
      <c r="AH3212" s="1325"/>
      <c r="AI3212" s="1340">
        <f t="shared" si="2552"/>
        <v>0</v>
      </c>
    </row>
    <row r="3213" spans="1:35" x14ac:dyDescent="0.25">
      <c r="A3213" s="226">
        <v>1</v>
      </c>
      <c r="B3213" s="3" t="s">
        <v>9</v>
      </c>
      <c r="C3213" s="1338" t="s">
        <v>268</v>
      </c>
      <c r="D3213" s="329">
        <v>340</v>
      </c>
      <c r="E3213" s="372">
        <v>320</v>
      </c>
      <c r="F3213" s="212">
        <f t="shared" si="2562"/>
        <v>187</v>
      </c>
      <c r="G3213" s="212">
        <v>219</v>
      </c>
      <c r="H3213" s="212">
        <f t="shared" si="2556"/>
        <v>117.11229946524064</v>
      </c>
      <c r="I3213" s="2326">
        <v>11</v>
      </c>
      <c r="J3213" s="252">
        <f t="shared" si="2557"/>
        <v>9.031963470319635</v>
      </c>
      <c r="K3213" s="253">
        <f t="shared" si="2558"/>
        <v>3520</v>
      </c>
      <c r="L3213" s="253">
        <f t="shared" si="2563"/>
        <v>2053</v>
      </c>
      <c r="M3213" s="253">
        <v>1978</v>
      </c>
      <c r="N3213" s="253">
        <f t="shared" si="2559"/>
        <v>96.346809547004383</v>
      </c>
      <c r="O3213" s="253">
        <f t="shared" si="2560"/>
        <v>10</v>
      </c>
      <c r="P3213" s="253">
        <f t="shared" si="2561"/>
        <v>339.08571428571429</v>
      </c>
      <c r="Q3213" s="3"/>
      <c r="R3213" s="3"/>
      <c r="S3213" s="3"/>
      <c r="T3213" s="3"/>
      <c r="U3213" s="3"/>
      <c r="V3213" s="3"/>
      <c r="W3213" s="3"/>
      <c r="X3213" s="508"/>
      <c r="Y3213" s="3"/>
      <c r="Z3213" s="2433"/>
      <c r="AA3213" s="3"/>
      <c r="AB3213" s="3"/>
      <c r="AC3213" s="3"/>
      <c r="AD3213" s="3"/>
      <c r="AE3213" s="3"/>
      <c r="AF3213" s="1165"/>
      <c r="AG3213" s="2380"/>
      <c r="AH3213" s="1325"/>
      <c r="AI3213" s="1340">
        <f t="shared" si="2552"/>
        <v>0</v>
      </c>
    </row>
    <row r="3214" spans="1:35" x14ac:dyDescent="0.25">
      <c r="A3214" s="226">
        <v>1</v>
      </c>
      <c r="B3214" s="3" t="s">
        <v>26</v>
      </c>
      <c r="C3214" s="1338" t="s">
        <v>268</v>
      </c>
      <c r="D3214" s="329">
        <v>300</v>
      </c>
      <c r="E3214" s="372">
        <v>25</v>
      </c>
      <c r="F3214" s="212">
        <f t="shared" si="2562"/>
        <v>15</v>
      </c>
      <c r="G3214" s="212">
        <v>22</v>
      </c>
      <c r="H3214" s="212">
        <f t="shared" si="2556"/>
        <v>146.66666666666666</v>
      </c>
      <c r="I3214" s="2326">
        <v>5.2</v>
      </c>
      <c r="J3214" s="252">
        <f t="shared" si="2557"/>
        <v>7.1363636363636367</v>
      </c>
      <c r="K3214" s="253">
        <f t="shared" si="2558"/>
        <v>130</v>
      </c>
      <c r="L3214" s="253">
        <f t="shared" si="2563"/>
        <v>76</v>
      </c>
      <c r="M3214" s="253">
        <v>157</v>
      </c>
      <c r="N3214" s="253">
        <f t="shared" si="2559"/>
        <v>206.57894736842107</v>
      </c>
      <c r="O3214" s="253">
        <f t="shared" si="2560"/>
        <v>0</v>
      </c>
      <c r="P3214" s="253" t="e">
        <f t="shared" si="2561"/>
        <v>#DIV/0!</v>
      </c>
      <c r="Q3214" s="3"/>
      <c r="R3214" s="3"/>
      <c r="S3214" s="3"/>
      <c r="T3214" s="3"/>
      <c r="U3214" s="3"/>
      <c r="V3214" s="3"/>
      <c r="W3214" s="3"/>
      <c r="X3214" s="508"/>
      <c r="Y3214" s="3"/>
      <c r="Z3214" s="2433"/>
      <c r="AA3214" s="3"/>
      <c r="AB3214" s="3"/>
      <c r="AC3214" s="3"/>
      <c r="AD3214" s="3"/>
      <c r="AE3214" s="3"/>
      <c r="AF3214" s="1165"/>
      <c r="AG3214" s="2380"/>
      <c r="AH3214" s="1325"/>
      <c r="AI3214" s="1340">
        <f t="shared" si="2552"/>
        <v>0</v>
      </c>
    </row>
    <row r="3215" spans="1:35" x14ac:dyDescent="0.25">
      <c r="A3215" s="226">
        <v>1</v>
      </c>
      <c r="B3215" s="3" t="s">
        <v>65</v>
      </c>
      <c r="C3215" s="1338" t="s">
        <v>268</v>
      </c>
      <c r="D3215" s="329">
        <v>320</v>
      </c>
      <c r="E3215" s="372">
        <v>290</v>
      </c>
      <c r="F3215" s="212">
        <f t="shared" si="2562"/>
        <v>169</v>
      </c>
      <c r="G3215" s="212">
        <v>174</v>
      </c>
      <c r="H3215" s="212">
        <f t="shared" si="2556"/>
        <v>102.9585798816568</v>
      </c>
      <c r="I3215" s="2326">
        <v>10.5</v>
      </c>
      <c r="J3215" s="252">
        <f t="shared" si="2557"/>
        <v>9.2298850574712645</v>
      </c>
      <c r="K3215" s="253">
        <f t="shared" si="2558"/>
        <v>3045</v>
      </c>
      <c r="L3215" s="253">
        <f t="shared" si="2563"/>
        <v>1776</v>
      </c>
      <c r="M3215" s="253">
        <v>1606</v>
      </c>
      <c r="N3215" s="253">
        <f t="shared" si="2559"/>
        <v>90.427927927927925</v>
      </c>
      <c r="O3215" s="253">
        <f t="shared" si="2560"/>
        <v>10</v>
      </c>
      <c r="P3215" s="253">
        <f t="shared" si="2561"/>
        <v>275.31428571428569</v>
      </c>
      <c r="Q3215" s="512"/>
      <c r="R3215" s="512"/>
      <c r="S3215" s="512"/>
      <c r="T3215" s="512"/>
      <c r="U3215" s="512"/>
      <c r="V3215" s="512"/>
      <c r="W3215" s="512"/>
      <c r="X3215" s="508"/>
      <c r="Y3215" s="512"/>
      <c r="Z3215" s="975"/>
      <c r="AA3215" s="512"/>
      <c r="AB3215" s="512"/>
      <c r="AC3215" s="512"/>
      <c r="AD3215" s="512"/>
      <c r="AE3215" s="512"/>
      <c r="AF3215" s="1165"/>
      <c r="AG3215" s="508"/>
      <c r="AH3215" s="1325"/>
      <c r="AI3215" s="1340">
        <f t="shared" si="2552"/>
        <v>0</v>
      </c>
    </row>
    <row r="3216" spans="1:35" x14ac:dyDescent="0.25">
      <c r="A3216" s="226">
        <v>1</v>
      </c>
      <c r="B3216" s="3" t="s">
        <v>10</v>
      </c>
      <c r="C3216" s="1338" t="s">
        <v>268</v>
      </c>
      <c r="D3216" s="329">
        <v>340</v>
      </c>
      <c r="E3216" s="372">
        <v>400</v>
      </c>
      <c r="F3216" s="212">
        <f t="shared" si="2562"/>
        <v>233</v>
      </c>
      <c r="G3216" s="212">
        <v>268</v>
      </c>
      <c r="H3216" s="212">
        <f t="shared" si="2556"/>
        <v>115.0214592274678</v>
      </c>
      <c r="I3216" s="2326">
        <v>10</v>
      </c>
      <c r="J3216" s="252">
        <f t="shared" si="2557"/>
        <v>8.9477611940298516</v>
      </c>
      <c r="K3216" s="253">
        <f t="shared" si="2558"/>
        <v>4000</v>
      </c>
      <c r="L3216" s="253">
        <f t="shared" si="2563"/>
        <v>2333</v>
      </c>
      <c r="M3216" s="253">
        <v>2398</v>
      </c>
      <c r="N3216" s="253">
        <f t="shared" si="2559"/>
        <v>102.7861123017574</v>
      </c>
      <c r="O3216" s="253">
        <f t="shared" si="2560"/>
        <v>12</v>
      </c>
      <c r="P3216" s="253">
        <f t="shared" si="2561"/>
        <v>342.57142857142861</v>
      </c>
      <c r="Q3216" s="512"/>
      <c r="R3216" s="512"/>
      <c r="S3216" s="512"/>
      <c r="T3216" s="512"/>
      <c r="U3216" s="512"/>
      <c r="V3216" s="512"/>
      <c r="W3216" s="512"/>
      <c r="X3216" s="508"/>
      <c r="Y3216" s="512"/>
      <c r="Z3216" s="975"/>
      <c r="AA3216" s="512"/>
      <c r="AB3216" s="512"/>
      <c r="AC3216" s="512"/>
      <c r="AD3216" s="512"/>
      <c r="AE3216" s="512"/>
      <c r="AF3216" s="1165"/>
      <c r="AG3216" s="508"/>
      <c r="AH3216" s="1325"/>
      <c r="AI3216" s="1340">
        <f t="shared" si="2552"/>
        <v>0</v>
      </c>
    </row>
    <row r="3217" spans="1:35" x14ac:dyDescent="0.25">
      <c r="A3217" s="226">
        <v>1</v>
      </c>
      <c r="B3217" s="1898" t="s">
        <v>6</v>
      </c>
      <c r="C3217" s="1338" t="s">
        <v>268</v>
      </c>
      <c r="D3217" s="329">
        <v>340</v>
      </c>
      <c r="E3217" s="372">
        <v>760</v>
      </c>
      <c r="F3217" s="212">
        <f t="shared" si="2562"/>
        <v>443</v>
      </c>
      <c r="G3217" s="212">
        <v>473</v>
      </c>
      <c r="H3217" s="218">
        <f t="shared" si="2556"/>
        <v>106.77200902934538</v>
      </c>
      <c r="I3217" s="2326">
        <v>10</v>
      </c>
      <c r="J3217" s="252">
        <f t="shared" si="2557"/>
        <v>6.9450317124735728</v>
      </c>
      <c r="K3217" s="253">
        <f t="shared" si="2558"/>
        <v>7600</v>
      </c>
      <c r="L3217" s="253">
        <f t="shared" si="2563"/>
        <v>4433</v>
      </c>
      <c r="M3217" s="253">
        <v>3285</v>
      </c>
      <c r="N3217" s="253">
        <f t="shared" si="2559"/>
        <v>74.103316038799903</v>
      </c>
      <c r="O3217" s="253">
        <f t="shared" si="2560"/>
        <v>22</v>
      </c>
      <c r="P3217" s="253">
        <f t="shared" si="2561"/>
        <v>255.97402597402598</v>
      </c>
      <c r="Q3217" s="513"/>
      <c r="R3217" s="513"/>
      <c r="S3217" s="513"/>
      <c r="T3217" s="513"/>
      <c r="U3217" s="513"/>
      <c r="V3217" s="513"/>
      <c r="W3217" s="513"/>
      <c r="X3217" s="1080"/>
      <c r="Y3217" s="513"/>
      <c r="Z3217" s="1372"/>
      <c r="AA3217" s="513"/>
      <c r="AB3217" s="513"/>
      <c r="AC3217" s="513"/>
      <c r="AD3217" s="513"/>
      <c r="AE3217" s="513"/>
      <c r="AF3217" s="1165"/>
      <c r="AG3217" s="1077"/>
      <c r="AH3217" s="1325"/>
      <c r="AI3217" s="1340">
        <f t="shared" si="2552"/>
        <v>0</v>
      </c>
    </row>
    <row r="3218" spans="1:35" ht="29.25" x14ac:dyDescent="0.25">
      <c r="A3218" s="226">
        <v>1</v>
      </c>
      <c r="B3218" s="1906" t="s">
        <v>7</v>
      </c>
      <c r="C3218" s="2383"/>
      <c r="D3218" s="1906"/>
      <c r="E3218" s="379">
        <f>SUM(E3209:E3217)</f>
        <v>2615</v>
      </c>
      <c r="F3218" s="1801">
        <f>SUM(F3209:F3217)</f>
        <v>1526</v>
      </c>
      <c r="G3218" s="1801">
        <f>SUM(G3209:G3217)</f>
        <v>1567</v>
      </c>
      <c r="H3218" s="1801">
        <f t="shared" si="2556"/>
        <v>102.68676277850591</v>
      </c>
      <c r="I3218" s="8">
        <f>L3218/F3218</f>
        <v>9.2627785058977725</v>
      </c>
      <c r="J3218" s="8">
        <f t="shared" si="2557"/>
        <v>7.5028717294192724</v>
      </c>
      <c r="K3218" s="1801">
        <f>SUM(K3209:K3217)</f>
        <v>24233</v>
      </c>
      <c r="L3218" s="1801">
        <f>SUM(L3209:L3217)</f>
        <v>14135</v>
      </c>
      <c r="M3218" s="1801">
        <f>SUM(M3209:M3217)</f>
        <v>11757</v>
      </c>
      <c r="N3218" s="1444">
        <f t="shared" si="2559"/>
        <v>83.176512203749553</v>
      </c>
      <c r="O3218" s="1801">
        <f>SUM(O3209:O3217)</f>
        <v>75</v>
      </c>
      <c r="P3218" s="1444">
        <f t="shared" si="2561"/>
        <v>268.73142857142858</v>
      </c>
      <c r="Q3218" s="510">
        <v>76575.873238462795</v>
      </c>
      <c r="R3218" s="510">
        <v>76575.873238462795</v>
      </c>
      <c r="S3218" s="510">
        <v>76575.873238462795</v>
      </c>
      <c r="T3218" s="510">
        <v>76575.873238462795</v>
      </c>
      <c r="U3218" s="510">
        <v>76575.873238462795</v>
      </c>
      <c r="V3218" s="510">
        <v>76575.873238462795</v>
      </c>
      <c r="W3218" s="510">
        <v>76575.873238462795</v>
      </c>
      <c r="X3218" s="2537">
        <f t="shared" ref="X3218:X3221" si="2564">Q3218/12*$B$4+(R3218-Q3218)/11*6+(S3218-R3218)/10*5+(T3218-S3218)/9*4+(U3218-T3218)/8*3+(V3218-U3218)/7*2+(W3218-V3218)/6*1</f>
        <v>44669.259389103296</v>
      </c>
      <c r="Y3218" s="510">
        <f>AE3218-AD3218-AA3218</f>
        <v>43689.442519999997</v>
      </c>
      <c r="Z3218" s="979"/>
      <c r="AA3218" s="510">
        <v>-223.38060000000002</v>
      </c>
      <c r="AB3218" s="510">
        <f>Y3218-X3218</f>
        <v>-979.81686910329881</v>
      </c>
      <c r="AC3218" s="510">
        <v>-56.898089999999996</v>
      </c>
      <c r="AD3218" s="510">
        <v>-751.76076999999998</v>
      </c>
      <c r="AE3218" s="510">
        <v>42714.301149999999</v>
      </c>
      <c r="AF3218" s="1805"/>
      <c r="AG3218" s="1082"/>
      <c r="AH3218" s="1325"/>
      <c r="AI3218" s="1340">
        <f t="shared" si="2552"/>
        <v>42714301.149999999</v>
      </c>
    </row>
    <row r="3219" spans="1:35" x14ac:dyDescent="0.25">
      <c r="A3219" s="226">
        <v>1</v>
      </c>
      <c r="B3219" s="2259" t="s">
        <v>14</v>
      </c>
      <c r="C3219" s="2259"/>
      <c r="D3219" s="209"/>
      <c r="E3219" s="380"/>
      <c r="F3219" s="1755"/>
      <c r="G3219" s="1755"/>
      <c r="H3219" s="1755"/>
      <c r="I3219" s="2329"/>
      <c r="J3219" s="2329"/>
      <c r="K3219" s="1755"/>
      <c r="L3219" s="1755"/>
      <c r="M3219" s="1755"/>
      <c r="N3219" s="1755"/>
      <c r="O3219" s="1755"/>
      <c r="P3219" s="1755"/>
      <c r="Q3219" s="511"/>
      <c r="R3219" s="511"/>
      <c r="S3219" s="511"/>
      <c r="T3219" s="511"/>
      <c r="U3219" s="511"/>
      <c r="V3219" s="511"/>
      <c r="W3219" s="511"/>
      <c r="X3219" s="551">
        <f t="shared" si="2564"/>
        <v>0</v>
      </c>
      <c r="Y3219" s="511"/>
      <c r="Z3219" s="978"/>
      <c r="AA3219" s="511"/>
      <c r="AB3219" s="511"/>
      <c r="AC3219" s="511"/>
      <c r="AD3219" s="511"/>
      <c r="AE3219" s="511"/>
      <c r="AF3219" s="1783"/>
      <c r="AG3219" s="551"/>
      <c r="AH3219" s="1325"/>
      <c r="AI3219" s="1340">
        <f t="shared" si="2552"/>
        <v>0</v>
      </c>
    </row>
    <row r="3220" spans="1:35" ht="63" x14ac:dyDescent="0.25">
      <c r="A3220" s="226">
        <v>1</v>
      </c>
      <c r="B3220" s="1058" t="s">
        <v>348</v>
      </c>
      <c r="C3220" s="1899"/>
      <c r="D3220" s="1914"/>
      <c r="E3220" s="410"/>
      <c r="F3220" s="716"/>
      <c r="G3220" s="716"/>
      <c r="H3220" s="716"/>
      <c r="I3220" s="1041"/>
      <c r="J3220" s="1041"/>
      <c r="K3220" s="1723"/>
      <c r="L3220" s="1723"/>
      <c r="M3220" s="1723"/>
      <c r="N3220" s="1723"/>
      <c r="O3220" s="1723"/>
      <c r="P3220" s="1723"/>
      <c r="Q3220" s="512">
        <v>92367.451539999995</v>
      </c>
      <c r="R3220" s="512">
        <v>92367.451539999995</v>
      </c>
      <c r="S3220" s="512">
        <v>92367.451539999995</v>
      </c>
      <c r="T3220" s="512">
        <v>92367.451539999995</v>
      </c>
      <c r="U3220" s="512">
        <v>92367.451539999995</v>
      </c>
      <c r="V3220" s="512">
        <v>92367.451539999995</v>
      </c>
      <c r="W3220" s="512">
        <v>92367.451539999995</v>
      </c>
      <c r="X3220" s="1092">
        <f t="shared" si="2564"/>
        <v>53881.013398333329</v>
      </c>
      <c r="Y3220" s="512">
        <f t="shared" ref="Y3220:Y3221" si="2565">AE3220-AD3220-AA3220</f>
        <v>52936.294960000007</v>
      </c>
      <c r="Z3220" s="975"/>
      <c r="AA3220" s="512">
        <v>-23.617000000000001</v>
      </c>
      <c r="AB3220" s="512">
        <f>Y3220-X3220</f>
        <v>-944.71843833332241</v>
      </c>
      <c r="AC3220" s="512"/>
      <c r="AD3220" s="512">
        <v>-11.1846</v>
      </c>
      <c r="AE3220" s="512">
        <v>52901.493360000008</v>
      </c>
      <c r="AF3220" s="1137"/>
      <c r="AG3220" s="508"/>
      <c r="AH3220" s="1325"/>
      <c r="AI3220" s="1340">
        <f t="shared" si="2552"/>
        <v>52901493.360000007</v>
      </c>
    </row>
    <row r="3221" spans="1:35" x14ac:dyDescent="0.25">
      <c r="A3221" s="226">
        <v>1</v>
      </c>
      <c r="B3221" s="657" t="s">
        <v>302</v>
      </c>
      <c r="C3221" s="1899"/>
      <c r="D3221" s="1914"/>
      <c r="E3221" s="410"/>
      <c r="F3221" s="716"/>
      <c r="G3221" s="716"/>
      <c r="H3221" s="716"/>
      <c r="I3221" s="1041"/>
      <c r="J3221" s="1041"/>
      <c r="K3221" s="1723"/>
      <c r="L3221" s="1723"/>
      <c r="M3221" s="1723"/>
      <c r="N3221" s="1723"/>
      <c r="O3221" s="1723"/>
      <c r="P3221" s="1723"/>
      <c r="Q3221" s="512">
        <v>6493.326</v>
      </c>
      <c r="R3221" s="512">
        <v>6493.326</v>
      </c>
      <c r="S3221" s="512">
        <v>6493.326</v>
      </c>
      <c r="T3221" s="512">
        <v>6493.326</v>
      </c>
      <c r="U3221" s="512">
        <v>6493.326</v>
      </c>
      <c r="V3221" s="512">
        <v>6493.326</v>
      </c>
      <c r="W3221" s="512">
        <v>6493.326</v>
      </c>
      <c r="X3221" s="1073">
        <f t="shared" si="2564"/>
        <v>3787.7735000000002</v>
      </c>
      <c r="Y3221" s="512">
        <f t="shared" si="2565"/>
        <v>3787.7734999999998</v>
      </c>
      <c r="Z3221" s="975"/>
      <c r="AA3221" s="512"/>
      <c r="AB3221" s="512">
        <f>Y3221-X3221</f>
        <v>0</v>
      </c>
      <c r="AC3221" s="512"/>
      <c r="AD3221" s="512">
        <v>0</v>
      </c>
      <c r="AE3221" s="512">
        <v>3787.7734999999998</v>
      </c>
      <c r="AF3221" s="1137"/>
      <c r="AG3221" s="508"/>
      <c r="AH3221" s="1325"/>
      <c r="AI3221" s="1340">
        <f t="shared" si="2552"/>
        <v>3787773.5</v>
      </c>
    </row>
    <row r="3222" spans="1:35" ht="29.25" x14ac:dyDescent="0.25">
      <c r="A3222" s="226">
        <v>1</v>
      </c>
      <c r="B3222" s="2531" t="s">
        <v>284</v>
      </c>
      <c r="C3222" s="617"/>
      <c r="D3222" s="4"/>
      <c r="E3222" s="755">
        <f>E3223+E3224+E3225+E3226+E3227</f>
        <v>17112</v>
      </c>
      <c r="F3222" s="755">
        <f t="shared" ref="F3222:G3222" si="2566">F3223+F3224+F3225+F3226+F3227</f>
        <v>9981</v>
      </c>
      <c r="G3222" s="755">
        <f t="shared" si="2566"/>
        <v>8843</v>
      </c>
      <c r="H3222" s="946">
        <f>G3222/F3222*100</f>
        <v>88.598336839995994</v>
      </c>
      <c r="I3222" s="1762"/>
      <c r="J3222" s="1762"/>
      <c r="K3222" s="210"/>
      <c r="L3222" s="210"/>
      <c r="M3222" s="210"/>
      <c r="N3222" s="210"/>
      <c r="O3222" s="210"/>
      <c r="P3222" s="210"/>
      <c r="Q3222" s="512"/>
      <c r="R3222" s="512"/>
      <c r="S3222" s="512"/>
      <c r="T3222" s="512"/>
      <c r="U3222" s="512"/>
      <c r="V3222" s="512"/>
      <c r="W3222" s="512"/>
      <c r="X3222" s="508"/>
      <c r="Y3222" s="512"/>
      <c r="Z3222" s="975"/>
      <c r="AA3222" s="512"/>
      <c r="AB3222" s="512"/>
      <c r="AC3222" s="512"/>
      <c r="AD3222" s="512"/>
      <c r="AE3222" s="512"/>
      <c r="AF3222" s="1153"/>
      <c r="AG3222" s="508"/>
      <c r="AH3222" s="1325"/>
      <c r="AI3222" s="1340">
        <f t="shared" si="2552"/>
        <v>0</v>
      </c>
    </row>
    <row r="3223" spans="1:35" ht="30" x14ac:dyDescent="0.25">
      <c r="A3223" s="226">
        <v>1</v>
      </c>
      <c r="B3223" s="462" t="s">
        <v>200</v>
      </c>
      <c r="C3223" s="617"/>
      <c r="D3223" s="4"/>
      <c r="E3223" s="756"/>
      <c r="F3223" s="212"/>
      <c r="G3223" s="322"/>
      <c r="H3223" s="322"/>
      <c r="I3223" s="1762"/>
      <c r="J3223" s="1762"/>
      <c r="K3223" s="210"/>
      <c r="L3223" s="210"/>
      <c r="M3223" s="210"/>
      <c r="N3223" s="210"/>
      <c r="O3223" s="210"/>
      <c r="P3223" s="210"/>
      <c r="Q3223" s="512"/>
      <c r="R3223" s="512"/>
      <c r="S3223" s="512"/>
      <c r="T3223" s="512"/>
      <c r="U3223" s="512"/>
      <c r="V3223" s="512"/>
      <c r="W3223" s="512"/>
      <c r="X3223" s="508"/>
      <c r="Y3223" s="512"/>
      <c r="Z3223" s="975"/>
      <c r="AA3223" s="512"/>
      <c r="AB3223" s="512"/>
      <c r="AC3223" s="512"/>
      <c r="AD3223" s="512"/>
      <c r="AE3223" s="512"/>
      <c r="AF3223" s="1149"/>
      <c r="AG3223" s="508"/>
      <c r="AH3223" s="1325"/>
      <c r="AI3223" s="1340">
        <f t="shared" si="2552"/>
        <v>0</v>
      </c>
    </row>
    <row r="3224" spans="1:35" ht="30" x14ac:dyDescent="0.25">
      <c r="A3224" s="226">
        <v>1</v>
      </c>
      <c r="B3224" s="659" t="s">
        <v>519</v>
      </c>
      <c r="C3224" s="617"/>
      <c r="D3224" s="4"/>
      <c r="E3224" s="756">
        <v>8344</v>
      </c>
      <c r="F3224" s="212">
        <f t="shared" ref="F3224:F3227" si="2567">ROUND(E3224/12*$B$4,0)</f>
        <v>4867</v>
      </c>
      <c r="G3224" s="322">
        <v>1185</v>
      </c>
      <c r="H3224" s="322">
        <f t="shared" ref="H3224:H3231" si="2568">G3224/F3224*100</f>
        <v>24.347647421409494</v>
      </c>
      <c r="I3224" s="1762"/>
      <c r="J3224" s="1762"/>
      <c r="K3224" s="210"/>
      <c r="L3224" s="210"/>
      <c r="M3224" s="210"/>
      <c r="N3224" s="210"/>
      <c r="O3224" s="210"/>
      <c r="P3224" s="210"/>
      <c r="Q3224" s="512"/>
      <c r="R3224" s="512"/>
      <c r="S3224" s="512"/>
      <c r="T3224" s="512"/>
      <c r="U3224" s="512"/>
      <c r="V3224" s="512"/>
      <c r="W3224" s="512"/>
      <c r="X3224" s="508"/>
      <c r="Y3224" s="512"/>
      <c r="Z3224" s="975"/>
      <c r="AA3224" s="512"/>
      <c r="AB3224" s="512"/>
      <c r="AC3224" s="512"/>
      <c r="AD3224" s="512"/>
      <c r="AE3224" s="512"/>
      <c r="AF3224" s="1149"/>
      <c r="AG3224" s="508"/>
      <c r="AH3224" s="1325"/>
      <c r="AI3224" s="1340">
        <f t="shared" si="2552"/>
        <v>0</v>
      </c>
    </row>
    <row r="3225" spans="1:35" ht="75" x14ac:dyDescent="0.25">
      <c r="A3225" s="226">
        <v>1</v>
      </c>
      <c r="B3225" s="463" t="s">
        <v>520</v>
      </c>
      <c r="C3225" s="617"/>
      <c r="D3225" s="4"/>
      <c r="E3225" s="756">
        <v>2812</v>
      </c>
      <c r="F3225" s="212">
        <f t="shared" si="2567"/>
        <v>1640</v>
      </c>
      <c r="G3225" s="322">
        <v>661</v>
      </c>
      <c r="H3225" s="322">
        <f t="shared" si="2568"/>
        <v>40.304878048780488</v>
      </c>
      <c r="I3225" s="1762"/>
      <c r="J3225" s="1762"/>
      <c r="K3225" s="210"/>
      <c r="L3225" s="210"/>
      <c r="M3225" s="210"/>
      <c r="N3225" s="210"/>
      <c r="O3225" s="210"/>
      <c r="P3225" s="210"/>
      <c r="Q3225" s="512"/>
      <c r="R3225" s="512"/>
      <c r="S3225" s="512"/>
      <c r="T3225" s="512"/>
      <c r="U3225" s="512"/>
      <c r="V3225" s="512"/>
      <c r="W3225" s="512"/>
      <c r="X3225" s="508"/>
      <c r="Y3225" s="512"/>
      <c r="Z3225" s="975"/>
      <c r="AA3225" s="512"/>
      <c r="AB3225" s="512"/>
      <c r="AC3225" s="512"/>
      <c r="AD3225" s="512"/>
      <c r="AE3225" s="512"/>
      <c r="AF3225" s="1149"/>
      <c r="AG3225" s="508"/>
      <c r="AH3225" s="1325"/>
      <c r="AI3225" s="1340">
        <f t="shared" si="2552"/>
        <v>0</v>
      </c>
    </row>
    <row r="3226" spans="1:35" ht="45" x14ac:dyDescent="0.25">
      <c r="A3226" s="226">
        <v>1</v>
      </c>
      <c r="B3226" s="463" t="s">
        <v>521</v>
      </c>
      <c r="C3226" s="617"/>
      <c r="D3226" s="4"/>
      <c r="E3226" s="756">
        <v>5356</v>
      </c>
      <c r="F3226" s="212">
        <f t="shared" si="2567"/>
        <v>3124</v>
      </c>
      <c r="G3226" s="322">
        <v>6997</v>
      </c>
      <c r="H3226" s="322">
        <f t="shared" si="2568"/>
        <v>223.97567221510886</v>
      </c>
      <c r="I3226" s="1762"/>
      <c r="J3226" s="1762"/>
      <c r="K3226" s="210"/>
      <c r="L3226" s="210"/>
      <c r="M3226" s="210"/>
      <c r="N3226" s="210"/>
      <c r="O3226" s="210"/>
      <c r="P3226" s="210"/>
      <c r="Q3226" s="512"/>
      <c r="R3226" s="512"/>
      <c r="S3226" s="512"/>
      <c r="T3226" s="512"/>
      <c r="U3226" s="512"/>
      <c r="V3226" s="512"/>
      <c r="W3226" s="512"/>
      <c r="X3226" s="508"/>
      <c r="Y3226" s="512"/>
      <c r="Z3226" s="975"/>
      <c r="AA3226" s="512"/>
      <c r="AB3226" s="512"/>
      <c r="AC3226" s="512"/>
      <c r="AD3226" s="512"/>
      <c r="AE3226" s="512"/>
      <c r="AF3226" s="1149"/>
      <c r="AG3226" s="508"/>
      <c r="AH3226" s="1325"/>
      <c r="AI3226" s="1340">
        <f t="shared" si="2552"/>
        <v>0</v>
      </c>
    </row>
    <row r="3227" spans="1:35" ht="105" x14ac:dyDescent="0.25">
      <c r="A3227" s="226">
        <v>1</v>
      </c>
      <c r="B3227" s="463" t="s">
        <v>522</v>
      </c>
      <c r="C3227" s="617"/>
      <c r="D3227" s="4"/>
      <c r="E3227" s="756">
        <v>600</v>
      </c>
      <c r="F3227" s="212">
        <f t="shared" si="2567"/>
        <v>350</v>
      </c>
      <c r="G3227" s="322">
        <v>0</v>
      </c>
      <c r="H3227" s="322">
        <f t="shared" si="2568"/>
        <v>0</v>
      </c>
      <c r="I3227" s="1762"/>
      <c r="J3227" s="1762"/>
      <c r="K3227" s="210"/>
      <c r="L3227" s="210"/>
      <c r="M3227" s="210"/>
      <c r="N3227" s="210"/>
      <c r="O3227" s="210"/>
      <c r="P3227" s="210"/>
      <c r="Q3227" s="512"/>
      <c r="R3227" s="512"/>
      <c r="S3227" s="512"/>
      <c r="T3227" s="512"/>
      <c r="U3227" s="512"/>
      <c r="V3227" s="512"/>
      <c r="W3227" s="512"/>
      <c r="X3227" s="508"/>
      <c r="Y3227" s="512"/>
      <c r="Z3227" s="975"/>
      <c r="AA3227" s="512"/>
      <c r="AB3227" s="512"/>
      <c r="AC3227" s="512"/>
      <c r="AD3227" s="512"/>
      <c r="AE3227" s="512"/>
      <c r="AF3227" s="1149"/>
      <c r="AG3227" s="508"/>
      <c r="AH3227" s="1325"/>
      <c r="AI3227" s="1340">
        <f t="shared" si="2552"/>
        <v>0</v>
      </c>
    </row>
    <row r="3228" spans="1:35" s="2536" customFormat="1" ht="29.25" x14ac:dyDescent="0.25">
      <c r="B3228" s="436" t="s">
        <v>133</v>
      </c>
      <c r="C3228" s="617"/>
      <c r="D3228" s="4"/>
      <c r="E3228" s="755">
        <f>E3229+E3230+E3231</f>
        <v>21136</v>
      </c>
      <c r="F3228" s="755">
        <f t="shared" ref="F3228:G3228" si="2569">F3229+F3230+F3231</f>
        <v>12203.777777777777</v>
      </c>
      <c r="G3228" s="755">
        <f t="shared" si="2569"/>
        <v>6098</v>
      </c>
      <c r="H3228" s="322">
        <f t="shared" si="2568"/>
        <v>49.968133729082069</v>
      </c>
      <c r="I3228" s="1762"/>
      <c r="J3228" s="1762"/>
      <c r="K3228" s="210"/>
      <c r="L3228" s="210"/>
      <c r="M3228" s="210"/>
      <c r="N3228" s="210"/>
      <c r="O3228" s="210"/>
      <c r="P3228" s="210"/>
      <c r="Q3228" s="512"/>
      <c r="R3228" s="512"/>
      <c r="S3228" s="512"/>
      <c r="T3228" s="512"/>
      <c r="U3228" s="512"/>
      <c r="V3228" s="512"/>
      <c r="W3228" s="512"/>
      <c r="X3228" s="508"/>
      <c r="Y3228" s="512"/>
      <c r="Z3228" s="975"/>
      <c r="AA3228" s="512"/>
      <c r="AB3228" s="512"/>
      <c r="AC3228" s="512"/>
      <c r="AD3228" s="512"/>
      <c r="AE3228" s="512"/>
      <c r="AF3228" s="1149"/>
      <c r="AG3228" s="508"/>
      <c r="AH3228" s="1325"/>
      <c r="AI3228" s="1340">
        <f t="shared" si="2552"/>
        <v>0</v>
      </c>
    </row>
    <row r="3229" spans="1:35" x14ac:dyDescent="0.25">
      <c r="B3229" s="463" t="s">
        <v>232</v>
      </c>
      <c r="C3229" s="617"/>
      <c r="D3229" s="4"/>
      <c r="E3229" s="756">
        <v>19183</v>
      </c>
      <c r="F3229" s="212">
        <f t="shared" ref="F3229:F3230" si="2570">ROUND(E3229/12*$B$4,0)</f>
        <v>11190</v>
      </c>
      <c r="G3229" s="322">
        <v>6092</v>
      </c>
      <c r="H3229" s="322">
        <f t="shared" si="2568"/>
        <v>54.441465594280601</v>
      </c>
      <c r="I3229" s="1762"/>
      <c r="J3229" s="1762"/>
      <c r="K3229" s="210"/>
      <c r="L3229" s="210"/>
      <c r="M3229" s="210"/>
      <c r="N3229" s="210"/>
      <c r="O3229" s="210"/>
      <c r="P3229" s="210"/>
      <c r="Q3229" s="512"/>
      <c r="R3229" s="512"/>
      <c r="S3229" s="512"/>
      <c r="T3229" s="512"/>
      <c r="U3229" s="512"/>
      <c r="V3229" s="512"/>
      <c r="W3229" s="512"/>
      <c r="X3229" s="508"/>
      <c r="Y3229" s="512"/>
      <c r="Z3229" s="975"/>
      <c r="AA3229" s="512"/>
      <c r="AB3229" s="512"/>
      <c r="AC3229" s="512"/>
      <c r="AD3229" s="512"/>
      <c r="AE3229" s="512"/>
      <c r="AF3229" s="1149"/>
      <c r="AG3229" s="508"/>
      <c r="AH3229" s="1325"/>
      <c r="AI3229" s="1340">
        <f t="shared" si="2552"/>
        <v>0</v>
      </c>
    </row>
    <row r="3230" spans="1:35" ht="45" x14ac:dyDescent="0.25">
      <c r="A3230" s="226">
        <v>1</v>
      </c>
      <c r="B3230" s="463" t="s">
        <v>523</v>
      </c>
      <c r="C3230" s="617"/>
      <c r="D3230" s="4"/>
      <c r="E3230" s="3537">
        <v>1049</v>
      </c>
      <c r="F3230" s="212">
        <f t="shared" si="2570"/>
        <v>612</v>
      </c>
      <c r="G3230" s="322">
        <v>6</v>
      </c>
      <c r="H3230" s="322">
        <f t="shared" si="2568"/>
        <v>0.98039215686274506</v>
      </c>
      <c r="I3230" s="1762"/>
      <c r="J3230" s="1762"/>
      <c r="K3230" s="210"/>
      <c r="L3230" s="210"/>
      <c r="M3230" s="210"/>
      <c r="N3230" s="210"/>
      <c r="O3230" s="210"/>
      <c r="P3230" s="210"/>
      <c r="Q3230" s="512"/>
      <c r="R3230" s="512"/>
      <c r="S3230" s="512"/>
      <c r="T3230" s="512"/>
      <c r="U3230" s="512"/>
      <c r="V3230" s="512"/>
      <c r="W3230" s="512"/>
      <c r="X3230" s="508"/>
      <c r="Y3230" s="512"/>
      <c r="Z3230" s="975"/>
      <c r="AA3230" s="512"/>
      <c r="AB3230" s="512"/>
      <c r="AC3230" s="512"/>
      <c r="AD3230" s="512"/>
      <c r="AE3230" s="512"/>
      <c r="AF3230" s="1149"/>
      <c r="AG3230" s="508"/>
      <c r="AH3230" s="1325"/>
      <c r="AI3230" s="1340">
        <f t="shared" si="2552"/>
        <v>0</v>
      </c>
    </row>
    <row r="3231" spans="1:35" s="2536" customFormat="1" ht="75" x14ac:dyDescent="0.25">
      <c r="B3231" s="463" t="s">
        <v>595</v>
      </c>
      <c r="C3231" s="617"/>
      <c r="D3231" s="4"/>
      <c r="E3231" s="3537">
        <v>904</v>
      </c>
      <c r="F3231" s="3641">
        <f>E3231/9*4</f>
        <v>401.77777777777777</v>
      </c>
      <c r="G3231" s="322">
        <v>0</v>
      </c>
      <c r="H3231" s="322">
        <f t="shared" si="2568"/>
        <v>0</v>
      </c>
      <c r="I3231" s="1762"/>
      <c r="J3231" s="1762"/>
      <c r="K3231" s="210"/>
      <c r="L3231" s="210"/>
      <c r="M3231" s="210"/>
      <c r="N3231" s="210"/>
      <c r="O3231" s="210"/>
      <c r="P3231" s="210"/>
      <c r="Q3231" s="512"/>
      <c r="R3231" s="512"/>
      <c r="S3231" s="512"/>
      <c r="T3231" s="512"/>
      <c r="U3231" s="512"/>
      <c r="V3231" s="512"/>
      <c r="W3231" s="512"/>
      <c r="X3231" s="508"/>
      <c r="Y3231" s="512"/>
      <c r="Z3231" s="975"/>
      <c r="AA3231" s="512"/>
      <c r="AB3231" s="512"/>
      <c r="AC3231" s="512"/>
      <c r="AD3231" s="512"/>
      <c r="AE3231" s="512"/>
      <c r="AF3231" s="1149"/>
      <c r="AG3231" s="508"/>
      <c r="AH3231" s="1325"/>
      <c r="AI3231" s="1340">
        <f t="shared" si="2552"/>
        <v>0</v>
      </c>
    </row>
    <row r="3232" spans="1:35" x14ac:dyDescent="0.25">
      <c r="A3232" s="226">
        <v>1</v>
      </c>
      <c r="B3232" s="3361" t="s">
        <v>201</v>
      </c>
      <c r="C3232" s="617"/>
      <c r="D3232" s="4"/>
      <c r="E3232" s="756"/>
      <c r="F3232" s="212"/>
      <c r="G3232" s="322"/>
      <c r="H3232" s="322"/>
      <c r="I3232" s="1762"/>
      <c r="J3232" s="1762"/>
      <c r="K3232" s="210"/>
      <c r="L3232" s="210"/>
      <c r="M3232" s="210"/>
      <c r="N3232" s="210"/>
      <c r="O3232" s="210"/>
      <c r="P3232" s="210"/>
      <c r="Q3232" s="512"/>
      <c r="R3232" s="512"/>
      <c r="S3232" s="512"/>
      <c r="T3232" s="512"/>
      <c r="U3232" s="512"/>
      <c r="V3232" s="512"/>
      <c r="W3232" s="512"/>
      <c r="X3232" s="508"/>
      <c r="Y3232" s="512"/>
      <c r="Z3232" s="975"/>
      <c r="AA3232" s="512"/>
      <c r="AB3232" s="512"/>
      <c r="AC3232" s="512"/>
      <c r="AD3232" s="512"/>
      <c r="AE3232" s="512"/>
      <c r="AF3232" s="1149"/>
      <c r="AG3232" s="508"/>
      <c r="AH3232" s="1325"/>
      <c r="AI3232" s="1340">
        <f t="shared" si="2552"/>
        <v>0</v>
      </c>
    </row>
    <row r="3233" spans="1:35" ht="104.25" x14ac:dyDescent="0.25">
      <c r="A3233" s="226">
        <v>1</v>
      </c>
      <c r="B3233" s="463" t="s">
        <v>594</v>
      </c>
      <c r="C3233" s="617"/>
      <c r="D3233" s="4"/>
      <c r="E3233" s="756">
        <v>4518</v>
      </c>
      <c r="F3233" s="212">
        <f t="shared" ref="F3233" si="2571">ROUND(E3233/12*$B$4,0)</f>
        <v>2636</v>
      </c>
      <c r="G3233" s="322">
        <v>291</v>
      </c>
      <c r="H3233" s="322">
        <f>G3233/F3233*100</f>
        <v>11.039453717754173</v>
      </c>
      <c r="I3233" s="1762"/>
      <c r="J3233" s="1762"/>
      <c r="K3233" s="210"/>
      <c r="L3233" s="210"/>
      <c r="M3233" s="210"/>
      <c r="N3233" s="210"/>
      <c r="O3233" s="210"/>
      <c r="P3233" s="210"/>
      <c r="Q3233" s="512">
        <v>8024.1487200000001</v>
      </c>
      <c r="R3233" s="512">
        <v>8024.1487200000001</v>
      </c>
      <c r="S3233" s="512">
        <v>8024.1487200000001</v>
      </c>
      <c r="T3233" s="512">
        <v>8024.1487200000001</v>
      </c>
      <c r="U3233" s="512">
        <v>8024.1487200000001</v>
      </c>
      <c r="V3233" s="512">
        <v>8024.1487200000001</v>
      </c>
      <c r="W3233" s="512">
        <v>8024.1487200000001</v>
      </c>
      <c r="X3233" s="1073">
        <f t="shared" ref="X3233" si="2572">Q3233/12*$B$4+(R3233-Q3233)/11*6+(S3233-R3233)/10*5+(T3233-S3233)/9*4+(U3233-T3233)/8*3+(V3233-U3233)/7*2+(W3233-V3233)/6*1</f>
        <v>4680.75342</v>
      </c>
      <c r="Y3233" s="512">
        <f>AE3233-AD3233-AA3233</f>
        <v>516.82763999999997</v>
      </c>
      <c r="Z3233" s="975"/>
      <c r="AA3233" s="512"/>
      <c r="AB3233" s="512">
        <f>Y3233-X3233</f>
        <v>-4163.9257799999996</v>
      </c>
      <c r="AC3233" s="512"/>
      <c r="AD3233" s="512">
        <v>0</v>
      </c>
      <c r="AE3233" s="512">
        <v>516.82763999999997</v>
      </c>
      <c r="AF3233" s="1149"/>
      <c r="AG3233" s="508"/>
      <c r="AH3233" s="1325"/>
      <c r="AI3233" s="1340">
        <f t="shared" si="2552"/>
        <v>516827.63999999996</v>
      </c>
    </row>
    <row r="3234" spans="1:35" ht="57.75" x14ac:dyDescent="0.25">
      <c r="A3234" s="226">
        <v>1</v>
      </c>
      <c r="B3234" s="2531" t="s">
        <v>525</v>
      </c>
      <c r="C3234" s="617"/>
      <c r="D3234" s="4"/>
      <c r="E3234" s="755">
        <f>E3235+E3242</f>
        <v>10423</v>
      </c>
      <c r="F3234" s="755">
        <f t="shared" ref="F3234:G3234" si="2573">F3235+F3242</f>
        <v>6081</v>
      </c>
      <c r="G3234" s="755">
        <f t="shared" si="2573"/>
        <v>5060</v>
      </c>
      <c r="H3234" s="322">
        <f>G3234/F3234*100</f>
        <v>83.209998355533628</v>
      </c>
      <c r="I3234" s="1762"/>
      <c r="J3234" s="1762"/>
      <c r="K3234" s="210"/>
      <c r="L3234" s="210"/>
      <c r="M3234" s="210"/>
      <c r="N3234" s="210"/>
      <c r="O3234" s="210"/>
      <c r="P3234" s="210"/>
      <c r="Q3234" s="512">
        <f t="shared" ref="Q3234:AE3234" si="2574">Q3235+Q3242</f>
        <v>32155.902110017283</v>
      </c>
      <c r="R3234" s="512">
        <f t="shared" ref="R3234:S3234" si="2575">R3235+R3242</f>
        <v>32155.902110017283</v>
      </c>
      <c r="S3234" s="512">
        <f t="shared" si="2575"/>
        <v>32155.902110017283</v>
      </c>
      <c r="T3234" s="512">
        <f t="shared" ref="T3234:U3234" si="2576">T3235+T3242</f>
        <v>32155.902110017283</v>
      </c>
      <c r="U3234" s="512">
        <f t="shared" si="2576"/>
        <v>32155.902110017283</v>
      </c>
      <c r="V3234" s="512">
        <f t="shared" ref="V3234:W3234" si="2577">V3235+V3242</f>
        <v>32155.902110017283</v>
      </c>
      <c r="W3234" s="512">
        <f t="shared" si="2577"/>
        <v>32155.902110017283</v>
      </c>
      <c r="X3234" s="508">
        <f t="shared" si="2574"/>
        <v>18757.609564176746</v>
      </c>
      <c r="Y3234" s="512">
        <f t="shared" si="2574"/>
        <v>12540.529089999998</v>
      </c>
      <c r="Z3234" s="975">
        <f t="shared" si="2574"/>
        <v>0</v>
      </c>
      <c r="AA3234" s="512">
        <f t="shared" si="2574"/>
        <v>0</v>
      </c>
      <c r="AB3234" s="512">
        <f t="shared" si="2574"/>
        <v>-6217.0804741767488</v>
      </c>
      <c r="AC3234" s="512">
        <f t="shared" si="2574"/>
        <v>0</v>
      </c>
      <c r="AD3234" s="512">
        <f t="shared" si="2574"/>
        <v>-75.782559999999989</v>
      </c>
      <c r="AE3234" s="512">
        <f t="shared" si="2574"/>
        <v>12464.746529999999</v>
      </c>
      <c r="AF3234" s="1149"/>
      <c r="AG3234" s="508"/>
      <c r="AH3234" s="1325"/>
      <c r="AI3234" s="1340">
        <f t="shared" si="2552"/>
        <v>12464746.529999999</v>
      </c>
    </row>
    <row r="3235" spans="1:35" ht="30" x14ac:dyDescent="0.25">
      <c r="A3235" s="226">
        <v>1</v>
      </c>
      <c r="B3235" s="659" t="s">
        <v>285</v>
      </c>
      <c r="C3235" s="617"/>
      <c r="D3235" s="4"/>
      <c r="E3235" s="755">
        <f>SUM(E3236:E3241)</f>
        <v>4563</v>
      </c>
      <c r="F3235" s="755">
        <f t="shared" ref="F3235:G3235" si="2578">SUM(F3236:F3241)</f>
        <v>2663</v>
      </c>
      <c r="G3235" s="755">
        <f t="shared" si="2578"/>
        <v>2258</v>
      </c>
      <c r="H3235" s="322">
        <f>G3235/F3235*100</f>
        <v>84.791588434096894</v>
      </c>
      <c r="I3235" s="1762"/>
      <c r="J3235" s="1762"/>
      <c r="K3235" s="210"/>
      <c r="L3235" s="210"/>
      <c r="M3235" s="210"/>
      <c r="N3235" s="210"/>
      <c r="O3235" s="210"/>
      <c r="P3235" s="210"/>
      <c r="Q3235" s="512">
        <f t="shared" ref="Q3235:AE3235" si="2579">SUM(Q3236:Q3241)</f>
        <v>17492.233042568962</v>
      </c>
      <c r="R3235" s="512">
        <f t="shared" ref="R3235:S3235" si="2580">SUM(R3236:R3241)</f>
        <v>17492.233042568962</v>
      </c>
      <c r="S3235" s="512">
        <f t="shared" si="2580"/>
        <v>17492.233042568962</v>
      </c>
      <c r="T3235" s="512">
        <f t="shared" ref="T3235:U3235" si="2581">SUM(T3236:T3241)</f>
        <v>17492.233042568962</v>
      </c>
      <c r="U3235" s="512">
        <f t="shared" si="2581"/>
        <v>17492.233042568962</v>
      </c>
      <c r="V3235" s="512">
        <f t="shared" ref="V3235:W3235" si="2582">SUM(V3236:V3241)</f>
        <v>17492.233042568962</v>
      </c>
      <c r="W3235" s="512">
        <f t="shared" si="2582"/>
        <v>17492.233042568962</v>
      </c>
      <c r="X3235" s="508">
        <f t="shared" si="2579"/>
        <v>10203.802608165226</v>
      </c>
      <c r="Y3235" s="512">
        <f t="shared" si="2579"/>
        <v>7017.7730999999985</v>
      </c>
      <c r="Z3235" s="975">
        <f t="shared" si="2579"/>
        <v>0</v>
      </c>
      <c r="AA3235" s="512">
        <f t="shared" si="2579"/>
        <v>0</v>
      </c>
      <c r="AB3235" s="512">
        <f t="shared" si="2579"/>
        <v>-3186.0295081652284</v>
      </c>
      <c r="AC3235" s="512">
        <f t="shared" si="2579"/>
        <v>0</v>
      </c>
      <c r="AD3235" s="512">
        <f t="shared" si="2579"/>
        <v>-75.782559999999989</v>
      </c>
      <c r="AE3235" s="512">
        <f t="shared" si="2579"/>
        <v>6941.9905399999989</v>
      </c>
      <c r="AF3235" s="1149"/>
      <c r="AG3235" s="508"/>
      <c r="AH3235" s="1325"/>
      <c r="AI3235" s="1340">
        <f t="shared" si="2552"/>
        <v>6941990.5399999991</v>
      </c>
    </row>
    <row r="3236" spans="1:35" ht="30" x14ac:dyDescent="0.25">
      <c r="A3236" s="226">
        <v>1</v>
      </c>
      <c r="B3236" s="463" t="s">
        <v>526</v>
      </c>
      <c r="C3236" s="617"/>
      <c r="D3236" s="4"/>
      <c r="E3236" s="756">
        <v>4064</v>
      </c>
      <c r="F3236" s="212">
        <f t="shared" ref="F3236:F3241" si="2583">ROUND(E3236/12*$B$4,0)</f>
        <v>2371</v>
      </c>
      <c r="G3236" s="322">
        <v>2072</v>
      </c>
      <c r="H3236" s="322">
        <f>G3236/F3236*100</f>
        <v>87.389287220582034</v>
      </c>
      <c r="I3236" s="1762"/>
      <c r="J3236" s="1762"/>
      <c r="K3236" s="210"/>
      <c r="L3236" s="210"/>
      <c r="M3236" s="210"/>
      <c r="N3236" s="210"/>
      <c r="O3236" s="210"/>
      <c r="P3236" s="210"/>
      <c r="Q3236" s="512">
        <v>15796.930985256962</v>
      </c>
      <c r="R3236" s="512">
        <v>15796.930985256962</v>
      </c>
      <c r="S3236" s="512">
        <v>15796.930985256962</v>
      </c>
      <c r="T3236" s="512">
        <v>15796.930985256962</v>
      </c>
      <c r="U3236" s="512">
        <v>15796.930985256962</v>
      </c>
      <c r="V3236" s="512">
        <v>15796.930985256962</v>
      </c>
      <c r="W3236" s="512">
        <v>15796.930985256962</v>
      </c>
      <c r="X3236" s="508">
        <f t="shared" ref="X3236" si="2584">Q3236/12*$B$4+(R3236-Q3236)/11*6+(S3236-R3236)/10*5+(T3236-S3236)/9*4+(U3236-T3236)/8*3+(V3236-U3236)/7*2+(W3236-V3236)/6*1</f>
        <v>9214.8764080665605</v>
      </c>
      <c r="Y3236" s="512">
        <f t="shared" ref="Y3236" si="2585">AE3236-AD3236-AA3236</f>
        <v>6126.0131399999991</v>
      </c>
      <c r="Z3236" s="975"/>
      <c r="AA3236" s="512"/>
      <c r="AB3236" s="512">
        <f>Y3236-X3236</f>
        <v>-3088.8632680665614</v>
      </c>
      <c r="AC3236" s="512"/>
      <c r="AD3236" s="512">
        <v>-23.900829999999999</v>
      </c>
      <c r="AE3236" s="512">
        <v>6102.1123099999995</v>
      </c>
      <c r="AF3236" s="1149"/>
      <c r="AG3236" s="508"/>
      <c r="AH3236" s="1325"/>
      <c r="AI3236" s="1340">
        <f t="shared" si="2552"/>
        <v>6102112.3099999996</v>
      </c>
    </row>
    <row r="3237" spans="1:35" ht="60" x14ac:dyDescent="0.25">
      <c r="A3237" s="226">
        <v>1</v>
      </c>
      <c r="B3237" s="463" t="s">
        <v>548</v>
      </c>
      <c r="C3237" s="617"/>
      <c r="D3237" s="4"/>
      <c r="E3237" s="757"/>
      <c r="F3237" s="212">
        <f t="shared" si="2583"/>
        <v>0</v>
      </c>
      <c r="G3237" s="322"/>
      <c r="H3237" s="322"/>
      <c r="I3237" s="1762"/>
      <c r="J3237" s="1762"/>
      <c r="K3237" s="210"/>
      <c r="L3237" s="210"/>
      <c r="M3237" s="210"/>
      <c r="N3237" s="210"/>
      <c r="O3237" s="210"/>
      <c r="P3237" s="210"/>
      <c r="Q3237" s="512"/>
      <c r="R3237" s="512"/>
      <c r="S3237" s="512"/>
      <c r="T3237" s="512"/>
      <c r="U3237" s="512"/>
      <c r="V3237" s="512"/>
      <c r="W3237" s="512"/>
      <c r="X3237" s="508"/>
      <c r="Y3237" s="512"/>
      <c r="Z3237" s="975"/>
      <c r="AA3237" s="512"/>
      <c r="AB3237" s="512"/>
      <c r="AC3237" s="512"/>
      <c r="AD3237" s="512"/>
      <c r="AE3237" s="512"/>
      <c r="AF3237" s="1149"/>
      <c r="AG3237" s="508"/>
      <c r="AH3237" s="1325"/>
      <c r="AI3237" s="1340">
        <f t="shared" si="2552"/>
        <v>0</v>
      </c>
    </row>
    <row r="3238" spans="1:35" ht="30" x14ac:dyDescent="0.25">
      <c r="A3238" s="226">
        <v>1</v>
      </c>
      <c r="B3238" s="463" t="s">
        <v>527</v>
      </c>
      <c r="C3238" s="617"/>
      <c r="D3238" s="4"/>
      <c r="E3238" s="686">
        <v>339</v>
      </c>
      <c r="F3238" s="212">
        <f t="shared" si="2583"/>
        <v>198</v>
      </c>
      <c r="G3238" s="322">
        <v>74</v>
      </c>
      <c r="H3238" s="322">
        <f>G3238/F3238*100</f>
        <v>37.373737373737377</v>
      </c>
      <c r="I3238" s="1762"/>
      <c r="J3238" s="1762"/>
      <c r="K3238" s="210"/>
      <c r="L3238" s="210"/>
      <c r="M3238" s="210"/>
      <c r="N3238" s="210"/>
      <c r="O3238" s="210"/>
      <c r="P3238" s="210"/>
      <c r="Q3238" s="512">
        <v>535.93126000000007</v>
      </c>
      <c r="R3238" s="512">
        <v>535.93126000000007</v>
      </c>
      <c r="S3238" s="512">
        <v>535.93126000000007</v>
      </c>
      <c r="T3238" s="512">
        <v>535.93126000000007</v>
      </c>
      <c r="U3238" s="512">
        <v>535.93126000000007</v>
      </c>
      <c r="V3238" s="512">
        <v>535.93126000000007</v>
      </c>
      <c r="W3238" s="512">
        <v>535.93126000000007</v>
      </c>
      <c r="X3238" s="508">
        <f t="shared" ref="X3238:X3241" si="2586">Q3238/12*$B$4+(R3238-Q3238)/11*6+(S3238-R3238)/10*5+(T3238-S3238)/9*4+(U3238-T3238)/8*3+(V3238-U3238)/7*2+(W3238-V3238)/6*1</f>
        <v>312.62656833333341</v>
      </c>
      <c r="Y3238" s="512">
        <f t="shared" ref="Y3238:Y3241" si="2587">AE3238-AD3238-AA3238</f>
        <v>84.713719999999995</v>
      </c>
      <c r="Z3238" s="975"/>
      <c r="AA3238" s="512"/>
      <c r="AB3238" s="512">
        <f>Y3238-X3238</f>
        <v>-227.91284833333341</v>
      </c>
      <c r="AC3238" s="512"/>
      <c r="AD3238" s="512">
        <v>0</v>
      </c>
      <c r="AE3238" s="512">
        <v>84.713719999999995</v>
      </c>
      <c r="AF3238" s="1149"/>
      <c r="AG3238" s="508"/>
      <c r="AH3238" s="1325"/>
      <c r="AI3238" s="1340">
        <f t="shared" si="2552"/>
        <v>84713.72</v>
      </c>
    </row>
    <row r="3239" spans="1:35" ht="30" x14ac:dyDescent="0.25">
      <c r="A3239" s="226">
        <v>1</v>
      </c>
      <c r="B3239" s="463" t="s">
        <v>528</v>
      </c>
      <c r="C3239" s="617"/>
      <c r="D3239" s="4"/>
      <c r="E3239" s="736"/>
      <c r="F3239" s="212">
        <f t="shared" si="2583"/>
        <v>0</v>
      </c>
      <c r="G3239" s="322"/>
      <c r="H3239" s="322"/>
      <c r="I3239" s="1762"/>
      <c r="J3239" s="1762"/>
      <c r="K3239" s="210"/>
      <c r="L3239" s="210"/>
      <c r="M3239" s="210"/>
      <c r="N3239" s="210"/>
      <c r="O3239" s="210"/>
      <c r="P3239" s="210"/>
      <c r="Q3239" s="512"/>
      <c r="R3239" s="512"/>
      <c r="S3239" s="512"/>
      <c r="T3239" s="512"/>
      <c r="U3239" s="512"/>
      <c r="V3239" s="512"/>
      <c r="W3239" s="512"/>
      <c r="X3239" s="508">
        <f t="shared" si="2586"/>
        <v>0</v>
      </c>
      <c r="Y3239" s="512">
        <f t="shared" si="2587"/>
        <v>0</v>
      </c>
      <c r="Z3239" s="975"/>
      <c r="AA3239" s="512"/>
      <c r="AB3239" s="512">
        <f>Y3239-X3239</f>
        <v>0</v>
      </c>
      <c r="AC3239" s="512"/>
      <c r="AD3239" s="512"/>
      <c r="AE3239" s="512"/>
      <c r="AF3239" s="1149"/>
      <c r="AG3239" s="508"/>
      <c r="AH3239" s="1325"/>
      <c r="AI3239" s="1340">
        <f t="shared" si="2552"/>
        <v>0</v>
      </c>
    </row>
    <row r="3240" spans="1:35" ht="45" x14ac:dyDescent="0.25">
      <c r="A3240" s="226">
        <v>1</v>
      </c>
      <c r="B3240" s="463" t="s">
        <v>529</v>
      </c>
      <c r="C3240" s="617"/>
      <c r="D3240" s="4"/>
      <c r="E3240" s="298">
        <v>27</v>
      </c>
      <c r="F3240" s="212">
        <f t="shared" si="2583"/>
        <v>16</v>
      </c>
      <c r="G3240" s="322">
        <v>24</v>
      </c>
      <c r="H3240" s="322">
        <f>G3240/F3240*100</f>
        <v>150</v>
      </c>
      <c r="I3240" s="1762"/>
      <c r="J3240" s="1762"/>
      <c r="K3240" s="210"/>
      <c r="L3240" s="210"/>
      <c r="M3240" s="210"/>
      <c r="N3240" s="210"/>
      <c r="O3240" s="210"/>
      <c r="P3240" s="210"/>
      <c r="Q3240" s="512">
        <v>195.64382204640003</v>
      </c>
      <c r="R3240" s="512">
        <v>195.64382204640003</v>
      </c>
      <c r="S3240" s="512">
        <v>195.64382204640003</v>
      </c>
      <c r="T3240" s="512">
        <v>195.64382204640003</v>
      </c>
      <c r="U3240" s="512">
        <v>195.64382204640003</v>
      </c>
      <c r="V3240" s="512">
        <v>195.64382204640003</v>
      </c>
      <c r="W3240" s="512">
        <v>195.64382204640003</v>
      </c>
      <c r="X3240" s="508">
        <f t="shared" si="2586"/>
        <v>114.12556286040002</v>
      </c>
      <c r="Y3240" s="512">
        <f t="shared" si="2587"/>
        <v>172.93848000000003</v>
      </c>
      <c r="Z3240" s="975"/>
      <c r="AA3240" s="512"/>
      <c r="AB3240" s="512">
        <f>Y3240-X3240</f>
        <v>58.812917139600003</v>
      </c>
      <c r="AC3240" s="512"/>
      <c r="AD3240" s="512">
        <v>-3.6029</v>
      </c>
      <c r="AE3240" s="512">
        <v>169.33558000000002</v>
      </c>
      <c r="AF3240" s="1149"/>
      <c r="AG3240" s="508"/>
      <c r="AH3240" s="1325"/>
      <c r="AI3240" s="1340">
        <f t="shared" si="2552"/>
        <v>169335.58000000002</v>
      </c>
    </row>
    <row r="3241" spans="1:35" ht="30" x14ac:dyDescent="0.25">
      <c r="A3241" s="226">
        <v>1</v>
      </c>
      <c r="B3241" s="463" t="s">
        <v>530</v>
      </c>
      <c r="C3241" s="617"/>
      <c r="D3241" s="4"/>
      <c r="E3241" s="757">
        <v>133</v>
      </c>
      <c r="F3241" s="212">
        <f t="shared" si="2583"/>
        <v>78</v>
      </c>
      <c r="G3241" s="322">
        <v>88</v>
      </c>
      <c r="H3241" s="322">
        <f>G3241/F3241*100</f>
        <v>112.82051282051282</v>
      </c>
      <c r="I3241" s="1762"/>
      <c r="J3241" s="1762"/>
      <c r="K3241" s="210"/>
      <c r="L3241" s="210"/>
      <c r="M3241" s="210"/>
      <c r="N3241" s="210"/>
      <c r="O3241" s="210"/>
      <c r="P3241" s="210"/>
      <c r="Q3241" s="512">
        <v>963.7269752656</v>
      </c>
      <c r="R3241" s="512">
        <v>963.7269752656</v>
      </c>
      <c r="S3241" s="512">
        <v>963.7269752656</v>
      </c>
      <c r="T3241" s="512">
        <v>963.7269752656</v>
      </c>
      <c r="U3241" s="512">
        <v>963.7269752656</v>
      </c>
      <c r="V3241" s="512">
        <v>963.7269752656</v>
      </c>
      <c r="W3241" s="512">
        <v>963.7269752656</v>
      </c>
      <c r="X3241" s="508">
        <f t="shared" si="2586"/>
        <v>562.17406890493339</v>
      </c>
      <c r="Y3241" s="512">
        <f t="shared" si="2587"/>
        <v>634.10775999999998</v>
      </c>
      <c r="Z3241" s="975"/>
      <c r="AA3241" s="512"/>
      <c r="AB3241" s="512">
        <f>Y3241-X3241</f>
        <v>71.933691095066592</v>
      </c>
      <c r="AC3241" s="512"/>
      <c r="AD3241" s="512">
        <v>-48.278829999999999</v>
      </c>
      <c r="AE3241" s="512">
        <v>585.82893000000001</v>
      </c>
      <c r="AF3241" s="1149"/>
      <c r="AG3241" s="508"/>
      <c r="AH3241" s="1325"/>
      <c r="AI3241" s="1340">
        <f t="shared" si="2552"/>
        <v>585828.93000000005</v>
      </c>
    </row>
    <row r="3242" spans="1:35" ht="60" x14ac:dyDescent="0.25">
      <c r="A3242" s="226">
        <v>1</v>
      </c>
      <c r="B3242" s="659" t="s">
        <v>286</v>
      </c>
      <c r="C3242" s="617"/>
      <c r="D3242" s="4"/>
      <c r="E3242" s="758">
        <f>SUM(E3243:E3245)</f>
        <v>5860</v>
      </c>
      <c r="F3242" s="758">
        <f t="shared" ref="F3242:G3242" si="2588">SUM(F3243:F3245)</f>
        <v>3418</v>
      </c>
      <c r="G3242" s="758">
        <f t="shared" si="2588"/>
        <v>2802</v>
      </c>
      <c r="H3242" s="322">
        <f>G3242/F3242*100</f>
        <v>81.977764774722061</v>
      </c>
      <c r="I3242" s="1762"/>
      <c r="J3242" s="1762"/>
      <c r="K3242" s="210"/>
      <c r="L3242" s="210"/>
      <c r="M3242" s="210"/>
      <c r="N3242" s="210"/>
      <c r="O3242" s="210"/>
      <c r="P3242" s="210"/>
      <c r="Q3242" s="512">
        <f t="shared" ref="Q3242:AE3242" si="2589">SUM(Q3243:Q3245)</f>
        <v>14663.669067448322</v>
      </c>
      <c r="R3242" s="512">
        <f t="shared" ref="R3242:S3242" si="2590">SUM(R3243:R3245)</f>
        <v>14663.669067448322</v>
      </c>
      <c r="S3242" s="512">
        <f t="shared" si="2590"/>
        <v>14663.669067448322</v>
      </c>
      <c r="T3242" s="512">
        <f t="shared" ref="T3242:U3242" si="2591">SUM(T3243:T3245)</f>
        <v>14663.669067448322</v>
      </c>
      <c r="U3242" s="512">
        <f t="shared" si="2591"/>
        <v>14663.669067448322</v>
      </c>
      <c r="V3242" s="512">
        <f t="shared" ref="V3242:W3242" si="2592">SUM(V3243:V3245)</f>
        <v>14663.669067448322</v>
      </c>
      <c r="W3242" s="512">
        <f t="shared" si="2592"/>
        <v>14663.669067448322</v>
      </c>
      <c r="X3242" s="508">
        <f t="shared" si="2589"/>
        <v>8553.80695601152</v>
      </c>
      <c r="Y3242" s="512">
        <f t="shared" si="2589"/>
        <v>5522.7559899999997</v>
      </c>
      <c r="Z3242" s="975">
        <f t="shared" si="2589"/>
        <v>0</v>
      </c>
      <c r="AA3242" s="512">
        <f t="shared" si="2589"/>
        <v>0</v>
      </c>
      <c r="AB3242" s="512">
        <f t="shared" si="2589"/>
        <v>-3031.0509660115204</v>
      </c>
      <c r="AC3242" s="512">
        <f t="shared" si="2589"/>
        <v>0</v>
      </c>
      <c r="AD3242" s="512">
        <f t="shared" si="2589"/>
        <v>0</v>
      </c>
      <c r="AE3242" s="512">
        <f t="shared" si="2589"/>
        <v>5522.7559899999997</v>
      </c>
      <c r="AF3242" s="1149"/>
      <c r="AG3242" s="508"/>
      <c r="AH3242" s="1325"/>
      <c r="AI3242" s="1340">
        <f t="shared" si="2552"/>
        <v>5522755.9899999993</v>
      </c>
    </row>
    <row r="3243" spans="1:35" ht="45" x14ac:dyDescent="0.25">
      <c r="A3243" s="226">
        <v>1</v>
      </c>
      <c r="B3243" s="463" t="s">
        <v>531</v>
      </c>
      <c r="C3243" s="617"/>
      <c r="D3243" s="4"/>
      <c r="E3243" s="759">
        <v>1068</v>
      </c>
      <c r="F3243" s="212">
        <f t="shared" ref="F3243:F3245" si="2593">ROUND(E3243/12*$B$4,0)</f>
        <v>623</v>
      </c>
      <c r="G3243" s="322">
        <v>946</v>
      </c>
      <c r="H3243" s="322">
        <f>G3243/F3243*100</f>
        <v>151.84590690208668</v>
      </c>
      <c r="I3243" s="1762"/>
      <c r="J3243" s="1762"/>
      <c r="K3243" s="210"/>
      <c r="L3243" s="210"/>
      <c r="M3243" s="210"/>
      <c r="N3243" s="210"/>
      <c r="O3243" s="210"/>
      <c r="P3243" s="210"/>
      <c r="Q3243" s="512">
        <v>1503.91488</v>
      </c>
      <c r="R3243" s="512">
        <v>1503.91488</v>
      </c>
      <c r="S3243" s="512">
        <v>1503.91488</v>
      </c>
      <c r="T3243" s="512">
        <v>1503.91488</v>
      </c>
      <c r="U3243" s="512">
        <v>1503.91488</v>
      </c>
      <c r="V3243" s="512">
        <v>1503.91488</v>
      </c>
      <c r="W3243" s="512">
        <v>1503.91488</v>
      </c>
      <c r="X3243" s="508">
        <f t="shared" ref="X3243:X3247" si="2594">Q3243/12*$B$4+(R3243-Q3243)/11*6+(S3243-R3243)/10*5+(T3243-S3243)/9*4+(U3243-T3243)/8*3+(V3243-U3243)/7*2+(W3243-V3243)/6*1</f>
        <v>877.28368</v>
      </c>
      <c r="Y3243" s="512">
        <f t="shared" ref="Y3243:Y3247" si="2595">AE3243-AD3243-AA3243</f>
        <v>1311.6187500000001</v>
      </c>
      <c r="Z3243" s="975"/>
      <c r="AA3243" s="512"/>
      <c r="AB3243" s="512">
        <f>Y3243-X3243</f>
        <v>434.33507000000009</v>
      </c>
      <c r="AC3243" s="512"/>
      <c r="AD3243" s="512">
        <v>0</v>
      </c>
      <c r="AE3243" s="512">
        <v>1311.6187500000001</v>
      </c>
      <c r="AF3243" s="1149"/>
      <c r="AG3243" s="508"/>
      <c r="AH3243" s="1325"/>
      <c r="AI3243" s="1340">
        <f t="shared" si="2552"/>
        <v>1311618.75</v>
      </c>
    </row>
    <row r="3244" spans="1:35" ht="75" x14ac:dyDescent="0.25">
      <c r="B3244" s="463" t="s">
        <v>532</v>
      </c>
      <c r="C3244" s="617"/>
      <c r="D3244" s="4"/>
      <c r="E3244" s="759">
        <v>3840</v>
      </c>
      <c r="F3244" s="212">
        <f t="shared" si="2593"/>
        <v>2240</v>
      </c>
      <c r="G3244" s="322">
        <v>1432</v>
      </c>
      <c r="H3244" s="322">
        <f t="shared" ref="H3244:H3251" si="2596">G3244/F3244*100</f>
        <v>63.928571428571423</v>
      </c>
      <c r="I3244" s="1762"/>
      <c r="J3244" s="1762"/>
      <c r="K3244" s="210"/>
      <c r="L3244" s="210"/>
      <c r="M3244" s="210"/>
      <c r="N3244" s="210"/>
      <c r="O3244" s="210"/>
      <c r="P3244" s="210"/>
      <c r="Q3244" s="512">
        <v>11738.367590400001</v>
      </c>
      <c r="R3244" s="512">
        <v>11738.367590400001</v>
      </c>
      <c r="S3244" s="512">
        <v>11738.367590400001</v>
      </c>
      <c r="T3244" s="512">
        <v>11738.367590400001</v>
      </c>
      <c r="U3244" s="512">
        <v>11738.367590400001</v>
      </c>
      <c r="V3244" s="512">
        <v>11738.367590400001</v>
      </c>
      <c r="W3244" s="512">
        <v>11738.367590400001</v>
      </c>
      <c r="X3244" s="508">
        <f t="shared" si="2594"/>
        <v>6847.3810944000006</v>
      </c>
      <c r="Y3244" s="512">
        <f t="shared" si="2595"/>
        <v>3712.3157300000003</v>
      </c>
      <c r="Z3244" s="975"/>
      <c r="AA3244" s="512"/>
      <c r="AB3244" s="512">
        <f>Y3244-X3244</f>
        <v>-3135.0653644000004</v>
      </c>
      <c r="AC3244" s="512"/>
      <c r="AD3244" s="512">
        <v>0</v>
      </c>
      <c r="AE3244" s="512">
        <v>3712.3157300000003</v>
      </c>
      <c r="AF3244" s="1149"/>
      <c r="AG3244" s="508"/>
      <c r="AH3244" s="1325"/>
      <c r="AI3244" s="1340">
        <f t="shared" si="2552"/>
        <v>3712315.7300000004</v>
      </c>
    </row>
    <row r="3245" spans="1:35" ht="60" x14ac:dyDescent="0.25">
      <c r="B3245" s="463" t="s">
        <v>533</v>
      </c>
      <c r="C3245" s="617"/>
      <c r="D3245" s="4"/>
      <c r="E3245" s="759">
        <v>952</v>
      </c>
      <c r="F3245" s="212">
        <f t="shared" si="2593"/>
        <v>555</v>
      </c>
      <c r="G3245" s="322">
        <v>424</v>
      </c>
      <c r="H3245" s="322">
        <f t="shared" si="2596"/>
        <v>76.396396396396398</v>
      </c>
      <c r="I3245" s="1762"/>
      <c r="J3245" s="1762"/>
      <c r="K3245" s="210"/>
      <c r="L3245" s="210"/>
      <c r="M3245" s="210"/>
      <c r="N3245" s="210"/>
      <c r="O3245" s="210"/>
      <c r="P3245" s="210"/>
      <c r="Q3245" s="512">
        <v>1421.38659704832</v>
      </c>
      <c r="R3245" s="512">
        <v>1421.38659704832</v>
      </c>
      <c r="S3245" s="512">
        <v>1421.38659704832</v>
      </c>
      <c r="T3245" s="512">
        <v>1421.38659704832</v>
      </c>
      <c r="U3245" s="512">
        <v>1421.38659704832</v>
      </c>
      <c r="V3245" s="512">
        <v>1421.38659704832</v>
      </c>
      <c r="W3245" s="512">
        <v>1421.38659704832</v>
      </c>
      <c r="X3245" s="508">
        <f t="shared" si="2594"/>
        <v>829.14218161152007</v>
      </c>
      <c r="Y3245" s="512">
        <f t="shared" si="2595"/>
        <v>498.82150999999993</v>
      </c>
      <c r="Z3245" s="975"/>
      <c r="AA3245" s="512"/>
      <c r="AB3245" s="512">
        <f>Y3245-X3245</f>
        <v>-330.32067161152014</v>
      </c>
      <c r="AC3245" s="512"/>
      <c r="AD3245" s="512">
        <v>0</v>
      </c>
      <c r="AE3245" s="512">
        <v>498.82150999999993</v>
      </c>
      <c r="AF3245" s="1149"/>
      <c r="AG3245" s="508"/>
      <c r="AH3245" s="1325"/>
      <c r="AI3245" s="1340">
        <f t="shared" si="2552"/>
        <v>498821.50999999995</v>
      </c>
    </row>
    <row r="3246" spans="1:35" x14ac:dyDescent="0.25">
      <c r="A3246" s="226">
        <v>1</v>
      </c>
      <c r="B3246" s="657" t="s">
        <v>201</v>
      </c>
      <c r="C3246" s="617"/>
      <c r="D3246" s="4"/>
      <c r="E3246" s="759"/>
      <c r="F3246" s="212"/>
      <c r="G3246" s="322"/>
      <c r="H3246" s="322"/>
      <c r="I3246" s="1762"/>
      <c r="J3246" s="1762"/>
      <c r="K3246" s="210"/>
      <c r="L3246" s="210"/>
      <c r="M3246" s="210"/>
      <c r="N3246" s="210"/>
      <c r="O3246" s="210"/>
      <c r="P3246" s="210"/>
      <c r="Q3246" s="512"/>
      <c r="R3246" s="512"/>
      <c r="S3246" s="512"/>
      <c r="T3246" s="512"/>
      <c r="U3246" s="512"/>
      <c r="V3246" s="512"/>
      <c r="W3246" s="512"/>
      <c r="X3246" s="508">
        <f t="shared" si="2594"/>
        <v>0</v>
      </c>
      <c r="Y3246" s="512">
        <f t="shared" si="2595"/>
        <v>0</v>
      </c>
      <c r="Z3246" s="975"/>
      <c r="AA3246" s="512"/>
      <c r="AB3246" s="512">
        <f>Y3246-X3246</f>
        <v>0</v>
      </c>
      <c r="AC3246" s="512"/>
      <c r="AD3246" s="512"/>
      <c r="AE3246" s="512"/>
      <c r="AF3246" s="1149"/>
      <c r="AG3246" s="508"/>
      <c r="AH3246" s="1325"/>
      <c r="AI3246" s="1340">
        <f t="shared" si="2552"/>
        <v>0</v>
      </c>
    </row>
    <row r="3247" spans="1:35" ht="29.25" x14ac:dyDescent="0.25">
      <c r="A3247" s="226">
        <v>1</v>
      </c>
      <c r="B3247" s="2531" t="s">
        <v>327</v>
      </c>
      <c r="C3247" s="617"/>
      <c r="D3247" s="4"/>
      <c r="E3247" s="759">
        <f>E3249+E3254+E3255</f>
        <v>1544</v>
      </c>
      <c r="F3247" s="759">
        <f t="shared" ref="F3247:G3247" si="2597">F3249+F3254+F3255</f>
        <v>900.5</v>
      </c>
      <c r="G3247" s="759">
        <f t="shared" si="2597"/>
        <v>766.35249999999996</v>
      </c>
      <c r="H3247" s="322">
        <f t="shared" si="2596"/>
        <v>85.102998334258743</v>
      </c>
      <c r="I3247" s="1762"/>
      <c r="J3247" s="1762"/>
      <c r="K3247" s="210"/>
      <c r="L3247" s="210"/>
      <c r="M3247" s="210"/>
      <c r="N3247" s="210"/>
      <c r="O3247" s="210"/>
      <c r="P3247" s="210"/>
      <c r="Q3247" s="512">
        <v>6479.1999999999989</v>
      </c>
      <c r="R3247" s="512">
        <v>6479.1999999999989</v>
      </c>
      <c r="S3247" s="512">
        <v>6479.1999999999989</v>
      </c>
      <c r="T3247" s="512">
        <v>6479.1999999999989</v>
      </c>
      <c r="U3247" s="512">
        <v>6479.1999999999989</v>
      </c>
      <c r="V3247" s="512">
        <v>6479.1999999999989</v>
      </c>
      <c r="W3247" s="512">
        <v>6479.1999999999989</v>
      </c>
      <c r="X3247" s="508">
        <f t="shared" si="2594"/>
        <v>3779.5333333333328</v>
      </c>
      <c r="Y3247" s="512">
        <f t="shared" si="2595"/>
        <v>4699.86096</v>
      </c>
      <c r="Z3247" s="975"/>
      <c r="AA3247" s="512"/>
      <c r="AB3247" s="512">
        <f>Y3247-X3247</f>
        <v>920.32762666666713</v>
      </c>
      <c r="AC3247" s="512"/>
      <c r="AD3247" s="512">
        <v>0</v>
      </c>
      <c r="AE3247" s="512">
        <v>4699.86096</v>
      </c>
      <c r="AF3247" s="1149"/>
      <c r="AG3247" s="508"/>
      <c r="AH3247" s="1325"/>
      <c r="AI3247" s="1340">
        <f t="shared" si="2552"/>
        <v>4699860.96</v>
      </c>
    </row>
    <row r="3248" spans="1:35" x14ac:dyDescent="0.25">
      <c r="A3248" s="226">
        <v>1</v>
      </c>
      <c r="B3248" s="463" t="s">
        <v>318</v>
      </c>
      <c r="C3248" s="617"/>
      <c r="D3248" s="4"/>
      <c r="E3248" s="759"/>
      <c r="F3248" s="212"/>
      <c r="G3248" s="322"/>
      <c r="H3248" s="322"/>
      <c r="I3248" s="1762"/>
      <c r="J3248" s="1762"/>
      <c r="K3248" s="210"/>
      <c r="L3248" s="210"/>
      <c r="M3248" s="210"/>
      <c r="N3248" s="210"/>
      <c r="O3248" s="210"/>
      <c r="P3248" s="210"/>
      <c r="Q3248" s="512"/>
      <c r="R3248" s="512"/>
      <c r="S3248" s="512"/>
      <c r="T3248" s="512"/>
      <c r="U3248" s="512"/>
      <c r="V3248" s="512"/>
      <c r="W3248" s="512"/>
      <c r="X3248" s="508"/>
      <c r="Y3248" s="512"/>
      <c r="Z3248" s="975"/>
      <c r="AA3248" s="512"/>
      <c r="AB3248" s="512"/>
      <c r="AC3248" s="512"/>
      <c r="AD3248" s="512"/>
      <c r="AE3248" s="512"/>
      <c r="AF3248" s="1149"/>
      <c r="AG3248" s="508"/>
      <c r="AH3248" s="1325"/>
      <c r="AI3248" s="1340">
        <f t="shared" si="2552"/>
        <v>0</v>
      </c>
    </row>
    <row r="3249" spans="1:35" ht="30" x14ac:dyDescent="0.25">
      <c r="A3249" s="226">
        <v>1</v>
      </c>
      <c r="B3249" s="659" t="s">
        <v>506</v>
      </c>
      <c r="C3249" s="617"/>
      <c r="D3249" s="4"/>
      <c r="E3249" s="759">
        <f>E3250+E3251/4</f>
        <v>325</v>
      </c>
      <c r="F3249" s="212">
        <f t="shared" ref="F3249:G3249" si="2598">F3250+F3251/4</f>
        <v>189.5</v>
      </c>
      <c r="G3249" s="322">
        <f t="shared" si="2598"/>
        <v>455.35249999999996</v>
      </c>
      <c r="H3249" s="322">
        <f t="shared" si="2596"/>
        <v>240.29155672823217</v>
      </c>
      <c r="I3249" s="1762"/>
      <c r="J3249" s="1762"/>
      <c r="K3249" s="210"/>
      <c r="L3249" s="210"/>
      <c r="M3249" s="210"/>
      <c r="N3249" s="210"/>
      <c r="O3249" s="210"/>
      <c r="P3249" s="210"/>
      <c r="Q3249" s="512"/>
      <c r="R3249" s="512"/>
      <c r="S3249" s="512"/>
      <c r="T3249" s="512"/>
      <c r="U3249" s="512"/>
      <c r="V3249" s="512"/>
      <c r="W3249" s="512"/>
      <c r="X3249" s="508"/>
      <c r="Y3249" s="512"/>
      <c r="Z3249" s="975"/>
      <c r="AA3249" s="512"/>
      <c r="AB3249" s="512"/>
      <c r="AC3249" s="512"/>
      <c r="AD3249" s="512"/>
      <c r="AE3249" s="512"/>
      <c r="AF3249" s="1149"/>
      <c r="AG3249" s="508"/>
      <c r="AH3249" s="1325"/>
      <c r="AI3249" s="1340">
        <f t="shared" si="2552"/>
        <v>0</v>
      </c>
    </row>
    <row r="3250" spans="1:35" x14ac:dyDescent="0.25">
      <c r="A3250" s="226">
        <v>1</v>
      </c>
      <c r="B3250" s="463" t="s">
        <v>507</v>
      </c>
      <c r="C3250" s="617"/>
      <c r="D3250" s="4"/>
      <c r="E3250" s="736"/>
      <c r="F3250" s="212"/>
      <c r="G3250" s="322"/>
      <c r="H3250" s="322"/>
      <c r="I3250" s="1762"/>
      <c r="J3250" s="1762"/>
      <c r="K3250" s="210"/>
      <c r="L3250" s="210"/>
      <c r="M3250" s="210"/>
      <c r="N3250" s="210"/>
      <c r="O3250" s="210"/>
      <c r="P3250" s="210"/>
      <c r="Q3250" s="512"/>
      <c r="R3250" s="512"/>
      <c r="S3250" s="512"/>
      <c r="T3250" s="512"/>
      <c r="U3250" s="512"/>
      <c r="V3250" s="512"/>
      <c r="W3250" s="512"/>
      <c r="X3250" s="508"/>
      <c r="Y3250" s="512"/>
      <c r="Z3250" s="975"/>
      <c r="AA3250" s="512"/>
      <c r="AB3250" s="512"/>
      <c r="AC3250" s="512"/>
      <c r="AD3250" s="512"/>
      <c r="AE3250" s="512"/>
      <c r="AF3250" s="1149"/>
      <c r="AG3250" s="508"/>
      <c r="AH3250" s="1325"/>
      <c r="AI3250" s="1340">
        <f t="shared" si="2552"/>
        <v>0</v>
      </c>
    </row>
    <row r="3251" spans="1:35" ht="30" x14ac:dyDescent="0.25">
      <c r="A3251" s="226">
        <v>1</v>
      </c>
      <c r="B3251" s="463" t="s">
        <v>508</v>
      </c>
      <c r="C3251" s="617"/>
      <c r="D3251" s="4"/>
      <c r="E3251" s="298">
        <v>1300</v>
      </c>
      <c r="F3251" s="212">
        <f t="shared" ref="F3251" si="2599">ROUND(E3251/12*$B$4,0)</f>
        <v>758</v>
      </c>
      <c r="G3251" s="322">
        <v>1821.4099999999999</v>
      </c>
      <c r="H3251" s="322">
        <f t="shared" si="2596"/>
        <v>240.29155672823217</v>
      </c>
      <c r="I3251" s="1762"/>
      <c r="J3251" s="1762"/>
      <c r="K3251" s="210"/>
      <c r="L3251" s="210"/>
      <c r="M3251" s="210"/>
      <c r="N3251" s="210"/>
      <c r="O3251" s="210"/>
      <c r="P3251" s="210"/>
      <c r="Q3251" s="512"/>
      <c r="R3251" s="512"/>
      <c r="S3251" s="512"/>
      <c r="T3251" s="512"/>
      <c r="U3251" s="512"/>
      <c r="V3251" s="512"/>
      <c r="W3251" s="512"/>
      <c r="X3251" s="508"/>
      <c r="Y3251" s="512"/>
      <c r="Z3251" s="975"/>
      <c r="AA3251" s="512"/>
      <c r="AB3251" s="512"/>
      <c r="AC3251" s="512"/>
      <c r="AD3251" s="512"/>
      <c r="AE3251" s="512"/>
      <c r="AF3251" s="1149"/>
      <c r="AG3251" s="508"/>
      <c r="AH3251" s="1325"/>
      <c r="AI3251" s="1340">
        <f t="shared" si="2552"/>
        <v>0</v>
      </c>
    </row>
    <row r="3252" spans="1:35" ht="75" x14ac:dyDescent="0.25">
      <c r="A3252" s="226">
        <v>1</v>
      </c>
      <c r="B3252" s="463" t="s">
        <v>510</v>
      </c>
      <c r="C3252" s="617"/>
      <c r="D3252" s="4"/>
      <c r="E3252" s="298"/>
      <c r="F3252" s="212"/>
      <c r="G3252" s="322"/>
      <c r="H3252" s="322"/>
      <c r="I3252" s="1762"/>
      <c r="J3252" s="1762"/>
      <c r="K3252" s="210"/>
      <c r="L3252" s="210"/>
      <c r="M3252" s="210"/>
      <c r="N3252" s="210"/>
      <c r="O3252" s="210"/>
      <c r="P3252" s="210"/>
      <c r="Q3252" s="512"/>
      <c r="R3252" s="512"/>
      <c r="S3252" s="512"/>
      <c r="T3252" s="512"/>
      <c r="U3252" s="512"/>
      <c r="V3252" s="512"/>
      <c r="W3252" s="512"/>
      <c r="X3252" s="508"/>
      <c r="Y3252" s="512"/>
      <c r="Z3252" s="975"/>
      <c r="AA3252" s="512"/>
      <c r="AB3252" s="512"/>
      <c r="AC3252" s="512"/>
      <c r="AD3252" s="512"/>
      <c r="AE3252" s="512"/>
      <c r="AF3252" s="1149"/>
      <c r="AG3252" s="508"/>
      <c r="AH3252" s="1325"/>
      <c r="AI3252" s="1340">
        <f t="shared" si="2552"/>
        <v>0</v>
      </c>
    </row>
    <row r="3253" spans="1:35" ht="45" x14ac:dyDescent="0.25">
      <c r="B3253" s="462" t="s">
        <v>511</v>
      </c>
      <c r="C3253" s="617"/>
      <c r="D3253" s="4"/>
      <c r="E3253" s="298"/>
      <c r="F3253" s="212"/>
      <c r="G3253" s="322"/>
      <c r="H3253" s="322"/>
      <c r="I3253" s="1762"/>
      <c r="J3253" s="1762"/>
      <c r="K3253" s="210"/>
      <c r="L3253" s="210"/>
      <c r="M3253" s="210"/>
      <c r="N3253" s="210"/>
      <c r="O3253" s="210"/>
      <c r="P3253" s="210"/>
      <c r="Q3253" s="512"/>
      <c r="R3253" s="512"/>
      <c r="S3253" s="512"/>
      <c r="T3253" s="512"/>
      <c r="U3253" s="512"/>
      <c r="V3253" s="512"/>
      <c r="W3253" s="512"/>
      <c r="X3253" s="508"/>
      <c r="Y3253" s="512"/>
      <c r="Z3253" s="975"/>
      <c r="AA3253" s="512"/>
      <c r="AB3253" s="512"/>
      <c r="AC3253" s="512"/>
      <c r="AD3253" s="512"/>
      <c r="AE3253" s="512"/>
      <c r="AF3253" s="1149"/>
      <c r="AG3253" s="508"/>
      <c r="AH3253" s="1325"/>
      <c r="AI3253" s="1340">
        <f t="shared" si="2552"/>
        <v>0</v>
      </c>
    </row>
    <row r="3254" spans="1:35" ht="105" x14ac:dyDescent="0.25">
      <c r="B3254" s="462" t="s">
        <v>512</v>
      </c>
      <c r="C3254" s="617"/>
      <c r="D3254" s="4"/>
      <c r="E3254" s="298"/>
      <c r="F3254" s="212"/>
      <c r="G3254" s="322"/>
      <c r="H3254" s="322"/>
      <c r="I3254" s="1762"/>
      <c r="J3254" s="1762"/>
      <c r="K3254" s="210"/>
      <c r="L3254" s="210"/>
      <c r="M3254" s="210"/>
      <c r="N3254" s="210"/>
      <c r="O3254" s="210"/>
      <c r="P3254" s="210"/>
      <c r="Q3254" s="512"/>
      <c r="R3254" s="512"/>
      <c r="S3254" s="512"/>
      <c r="T3254" s="512"/>
      <c r="U3254" s="512"/>
      <c r="V3254" s="512"/>
      <c r="W3254" s="512"/>
      <c r="X3254" s="1073"/>
      <c r="Y3254" s="512">
        <f>AE3254-AD3254-AA3254</f>
        <v>0</v>
      </c>
      <c r="Z3254" s="975"/>
      <c r="AA3254" s="512"/>
      <c r="AB3254" s="512">
        <f>Y3254-X3254</f>
        <v>0</v>
      </c>
      <c r="AC3254" s="512"/>
      <c r="AD3254" s="512"/>
      <c r="AE3254" s="512"/>
      <c r="AF3254" s="1149"/>
      <c r="AG3254" s="508"/>
      <c r="AH3254" s="1325"/>
      <c r="AI3254" s="1340">
        <f t="shared" si="2552"/>
        <v>0</v>
      </c>
    </row>
    <row r="3255" spans="1:35" ht="30" x14ac:dyDescent="0.25">
      <c r="B3255" s="462" t="s">
        <v>534</v>
      </c>
      <c r="C3255" s="617"/>
      <c r="D3255" s="4"/>
      <c r="E3255" s="298">
        <v>1219</v>
      </c>
      <c r="F3255" s="212">
        <f t="shared" ref="F3255" si="2600">ROUND(E3255/12*$B$4,0)</f>
        <v>711</v>
      </c>
      <c r="G3255" s="322">
        <v>311</v>
      </c>
      <c r="H3255" s="322">
        <f>G3255/F3255*100</f>
        <v>43.741209563994374</v>
      </c>
      <c r="I3255" s="1762"/>
      <c r="J3255" s="1762"/>
      <c r="K3255" s="210"/>
      <c r="L3255" s="210"/>
      <c r="M3255" s="210"/>
      <c r="N3255" s="210"/>
      <c r="O3255" s="210"/>
      <c r="P3255" s="210"/>
      <c r="Q3255" s="512">
        <v>2359.5219638927997</v>
      </c>
      <c r="R3255" s="512">
        <v>2359.5219638927997</v>
      </c>
      <c r="S3255" s="512">
        <v>2359.5219638927997</v>
      </c>
      <c r="T3255" s="512">
        <v>2359.5219638927997</v>
      </c>
      <c r="U3255" s="512">
        <v>2359.5219638927997</v>
      </c>
      <c r="V3255" s="512">
        <v>2359.5219638927997</v>
      </c>
      <c r="W3255" s="512">
        <v>2359.5219638927997</v>
      </c>
      <c r="X3255" s="508">
        <f t="shared" ref="X3255" si="2601">Q3255/12*$B$4+(R3255-Q3255)/11*6+(S3255-R3255)/10*5+(T3255-S3255)/9*4+(U3255-T3255)/8*3+(V3255-U3255)/7*2+(W3255-V3255)/6*1</f>
        <v>1376.3878122707997</v>
      </c>
      <c r="Y3255" s="512">
        <f>AE3255-AD3255-AA3255</f>
        <v>645.43921999999998</v>
      </c>
      <c r="Z3255" s="975"/>
      <c r="AA3255" s="512"/>
      <c r="AB3255" s="512">
        <f>Y3255-X3255</f>
        <v>-730.94859227079974</v>
      </c>
      <c r="AC3255" s="512"/>
      <c r="AD3255" s="512">
        <v>0</v>
      </c>
      <c r="AE3255" s="512">
        <v>645.43921999999998</v>
      </c>
      <c r="AF3255" s="1149"/>
      <c r="AG3255" s="508"/>
      <c r="AH3255" s="1325"/>
      <c r="AI3255" s="1340">
        <f t="shared" si="2552"/>
        <v>645439.22</v>
      </c>
    </row>
    <row r="3256" spans="1:35" ht="29.25" x14ac:dyDescent="0.25">
      <c r="A3256" s="226">
        <v>1</v>
      </c>
      <c r="B3256" s="713" t="s">
        <v>328</v>
      </c>
      <c r="C3256" s="618"/>
      <c r="D3256" s="4"/>
      <c r="E3256" s="760">
        <f>E3257+E3258</f>
        <v>2627.6595744680849</v>
      </c>
      <c r="F3256" s="212">
        <f>F3257+F3258</f>
        <v>1532.7659574468084</v>
      </c>
      <c r="G3256" s="322">
        <f>G3257+G3258</f>
        <v>1812.5946808510637</v>
      </c>
      <c r="H3256" s="322">
        <f>G3256/F3256*100</f>
        <v>118.25645474736257</v>
      </c>
      <c r="I3256" s="1762"/>
      <c r="J3256" s="1762"/>
      <c r="K3256" s="210"/>
      <c r="L3256" s="210"/>
      <c r="M3256" s="210"/>
      <c r="N3256" s="210"/>
      <c r="O3256" s="210"/>
      <c r="P3256" s="210"/>
      <c r="Q3256" s="512"/>
      <c r="R3256" s="512"/>
      <c r="S3256" s="512"/>
      <c r="T3256" s="512"/>
      <c r="U3256" s="512"/>
      <c r="V3256" s="512"/>
      <c r="W3256" s="512"/>
      <c r="X3256" s="508"/>
      <c r="Y3256" s="512"/>
      <c r="Z3256" s="975"/>
      <c r="AA3256" s="512"/>
      <c r="AB3256" s="512"/>
      <c r="AC3256" s="512"/>
      <c r="AD3256" s="512"/>
      <c r="AE3256" s="512"/>
      <c r="AF3256" s="1149"/>
      <c r="AG3256" s="508"/>
      <c r="AH3256" s="1325"/>
      <c r="AI3256" s="1340">
        <f t="shared" si="2552"/>
        <v>0</v>
      </c>
    </row>
    <row r="3257" spans="1:35" x14ac:dyDescent="0.25">
      <c r="A3257" s="226">
        <v>1</v>
      </c>
      <c r="B3257" s="713" t="s">
        <v>343</v>
      </c>
      <c r="C3257" s="618"/>
      <c r="D3257" s="4"/>
      <c r="E3257" s="760"/>
      <c r="F3257" s="212"/>
      <c r="G3257" s="322"/>
      <c r="H3257" s="322"/>
      <c r="I3257" s="1762"/>
      <c r="J3257" s="1762"/>
      <c r="K3257" s="210"/>
      <c r="L3257" s="210"/>
      <c r="M3257" s="210"/>
      <c r="N3257" s="210"/>
      <c r="O3257" s="210"/>
      <c r="P3257" s="210"/>
      <c r="Q3257" s="512"/>
      <c r="R3257" s="512"/>
      <c r="S3257" s="512"/>
      <c r="T3257" s="512"/>
      <c r="U3257" s="512"/>
      <c r="V3257" s="512"/>
      <c r="W3257" s="512"/>
      <c r="X3257" s="508"/>
      <c r="Y3257" s="512"/>
      <c r="Z3257" s="975"/>
      <c r="AA3257" s="512"/>
      <c r="AB3257" s="512"/>
      <c r="AC3257" s="512"/>
      <c r="AD3257" s="512"/>
      <c r="AE3257" s="512"/>
      <c r="AF3257" s="1149"/>
      <c r="AG3257" s="508"/>
      <c r="AH3257" s="1325"/>
      <c r="AI3257" s="1340">
        <f t="shared" si="2552"/>
        <v>0</v>
      </c>
    </row>
    <row r="3258" spans="1:35" s="240" customFormat="1" x14ac:dyDescent="0.25">
      <c r="A3258" s="226">
        <v>1</v>
      </c>
      <c r="B3258" s="4" t="s">
        <v>344</v>
      </c>
      <c r="C3258" s="618"/>
      <c r="D3258" s="4"/>
      <c r="E3258" s="760">
        <f>E3259/9.4</f>
        <v>2627.6595744680849</v>
      </c>
      <c r="F3258" s="212">
        <f>F3259/9.4</f>
        <v>1532.7659574468084</v>
      </c>
      <c r="G3258" s="322">
        <f>G3259/9.4</f>
        <v>1812.5946808510637</v>
      </c>
      <c r="H3258" s="322">
        <f>G3258/F3258*100</f>
        <v>118.25645474736257</v>
      </c>
      <c r="I3258" s="1762"/>
      <c r="J3258" s="1762"/>
      <c r="K3258" s="210"/>
      <c r="L3258" s="210"/>
      <c r="M3258" s="210"/>
      <c r="N3258" s="210"/>
      <c r="O3258" s="210"/>
      <c r="P3258" s="210"/>
      <c r="Q3258" s="512"/>
      <c r="R3258" s="512"/>
      <c r="S3258" s="512"/>
      <c r="T3258" s="512"/>
      <c r="U3258" s="512"/>
      <c r="V3258" s="512"/>
      <c r="W3258" s="512"/>
      <c r="X3258" s="508"/>
      <c r="Y3258" s="512"/>
      <c r="Z3258" s="975"/>
      <c r="AA3258" s="512"/>
      <c r="AB3258" s="512"/>
      <c r="AC3258" s="512"/>
      <c r="AD3258" s="512"/>
      <c r="AE3258" s="512"/>
      <c r="AF3258" s="1149"/>
      <c r="AG3258" s="508"/>
      <c r="AH3258" s="1325"/>
      <c r="AI3258" s="1340">
        <f t="shared" si="2552"/>
        <v>0</v>
      </c>
    </row>
    <row r="3259" spans="1:35" x14ac:dyDescent="0.25">
      <c r="A3259" s="226">
        <v>1</v>
      </c>
      <c r="B3259" s="727" t="s">
        <v>345</v>
      </c>
      <c r="C3259" s="235"/>
      <c r="D3259" s="713"/>
      <c r="E3259" s="760">
        <v>24700</v>
      </c>
      <c r="F3259" s="946">
        <f>ROUND(E3259/12*$B$4,0)</f>
        <v>14408</v>
      </c>
      <c r="G3259" s="322">
        <v>17038.39</v>
      </c>
      <c r="H3259" s="322">
        <f>G3259/F3259*100</f>
        <v>118.25645474736257</v>
      </c>
      <c r="I3259" s="1041"/>
      <c r="J3259" s="1762"/>
      <c r="K3259" s="210"/>
      <c r="L3259" s="210"/>
      <c r="M3259" s="210"/>
      <c r="N3259" s="210"/>
      <c r="O3259" s="210"/>
      <c r="P3259" s="210"/>
      <c r="Q3259" s="512"/>
      <c r="R3259" s="512"/>
      <c r="S3259" s="512"/>
      <c r="T3259" s="512"/>
      <c r="U3259" s="512"/>
      <c r="V3259" s="512"/>
      <c r="W3259" s="512"/>
      <c r="X3259" s="508">
        <f>Q3259/12*$B$4</f>
        <v>0</v>
      </c>
      <c r="Y3259" s="512">
        <f>AE3259-AD3259</f>
        <v>0</v>
      </c>
      <c r="Z3259" s="975"/>
      <c r="AA3259" s="512"/>
      <c r="AB3259" s="512">
        <f>Y3259-X3259</f>
        <v>0</v>
      </c>
      <c r="AC3259" s="512"/>
      <c r="AD3259" s="512"/>
      <c r="AE3259" s="512"/>
      <c r="AF3259" s="1153"/>
      <c r="AG3259" s="508"/>
      <c r="AH3259" s="1325"/>
      <c r="AI3259" s="1340">
        <f t="shared" si="2552"/>
        <v>0</v>
      </c>
    </row>
    <row r="3260" spans="1:35" ht="43.5" x14ac:dyDescent="0.25">
      <c r="A3260" s="226">
        <v>1</v>
      </c>
      <c r="B3260" s="713" t="s">
        <v>321</v>
      </c>
      <c r="C3260" s="1899"/>
      <c r="D3260" s="4"/>
      <c r="E3260" s="760">
        <v>1547</v>
      </c>
      <c r="F3260" s="322">
        <f>ROUND(E3260/12*$B$4,0)</f>
        <v>902</v>
      </c>
      <c r="G3260" s="322">
        <v>706</v>
      </c>
      <c r="H3260" s="322">
        <f>G3260/F3260*100</f>
        <v>78.270509977827047</v>
      </c>
      <c r="I3260" s="1762"/>
      <c r="J3260" s="1762"/>
      <c r="K3260" s="210"/>
      <c r="L3260" s="210"/>
      <c r="M3260" s="210"/>
      <c r="N3260" s="210"/>
      <c r="O3260" s="210"/>
      <c r="P3260" s="210"/>
      <c r="Q3260" s="512"/>
      <c r="R3260" s="512"/>
      <c r="S3260" s="512"/>
      <c r="T3260" s="512"/>
      <c r="U3260" s="512"/>
      <c r="V3260" s="512"/>
      <c r="W3260" s="512"/>
      <c r="X3260" s="551"/>
      <c r="Y3260" s="512"/>
      <c r="Z3260" s="975"/>
      <c r="AA3260" s="512"/>
      <c r="AB3260" s="512"/>
      <c r="AC3260" s="512"/>
      <c r="AD3260" s="512"/>
      <c r="AE3260" s="512"/>
      <c r="AF3260" s="1149"/>
      <c r="AG3260" s="508"/>
      <c r="AH3260" s="1325"/>
      <c r="AI3260" s="1340">
        <f t="shared" si="2552"/>
        <v>0</v>
      </c>
    </row>
    <row r="3261" spans="1:35" ht="30" x14ac:dyDescent="0.25">
      <c r="A3261" s="226">
        <v>1</v>
      </c>
      <c r="B3261" s="709" t="s">
        <v>197</v>
      </c>
      <c r="C3261" s="617"/>
      <c r="D3261" s="4"/>
      <c r="E3261" s="760"/>
      <c r="F3261" s="322"/>
      <c r="G3261" s="322"/>
      <c r="H3261" s="946"/>
      <c r="I3261" s="1762"/>
      <c r="J3261" s="1762"/>
      <c r="K3261" s="210"/>
      <c r="L3261" s="210"/>
      <c r="M3261" s="210"/>
      <c r="N3261" s="210"/>
      <c r="O3261" s="210"/>
      <c r="P3261" s="210"/>
      <c r="Q3261" s="512"/>
      <c r="R3261" s="512"/>
      <c r="S3261" s="512"/>
      <c r="T3261" s="512"/>
      <c r="U3261" s="512"/>
      <c r="V3261" s="512"/>
      <c r="W3261" s="512"/>
      <c r="X3261" s="508"/>
      <c r="Y3261" s="512"/>
      <c r="Z3261" s="975"/>
      <c r="AA3261" s="512"/>
      <c r="AB3261" s="512"/>
      <c r="AC3261" s="512"/>
      <c r="AD3261" s="512"/>
      <c r="AE3261" s="512"/>
      <c r="AF3261" s="1149"/>
      <c r="AG3261" s="508"/>
      <c r="AH3261" s="1325"/>
      <c r="AI3261" s="1340">
        <f t="shared" si="2552"/>
        <v>0</v>
      </c>
    </row>
    <row r="3262" spans="1:35" ht="86.25" x14ac:dyDescent="0.25">
      <c r="A3262" s="226">
        <v>1</v>
      </c>
      <c r="B3262" s="713" t="s">
        <v>329</v>
      </c>
      <c r="C3262" s="617"/>
      <c r="D3262" s="4"/>
      <c r="E3262" s="760"/>
      <c r="F3262" s="322"/>
      <c r="G3262" s="322"/>
      <c r="H3262" s="946"/>
      <c r="I3262" s="1762"/>
      <c r="J3262" s="1762"/>
      <c r="K3262" s="210"/>
      <c r="L3262" s="210"/>
      <c r="M3262" s="210"/>
      <c r="N3262" s="210"/>
      <c r="O3262" s="210"/>
      <c r="P3262" s="210"/>
      <c r="Q3262" s="512"/>
      <c r="R3262" s="512"/>
      <c r="S3262" s="512"/>
      <c r="T3262" s="512"/>
      <c r="U3262" s="512"/>
      <c r="V3262" s="512"/>
      <c r="W3262" s="512"/>
      <c r="X3262" s="508"/>
      <c r="Y3262" s="512"/>
      <c r="Z3262" s="975"/>
      <c r="AA3262" s="512"/>
      <c r="AB3262" s="512"/>
      <c r="AC3262" s="512"/>
      <c r="AD3262" s="512"/>
      <c r="AE3262" s="512"/>
      <c r="AF3262" s="1149"/>
      <c r="AG3262" s="508"/>
      <c r="AH3262" s="1325"/>
      <c r="AI3262" s="1340">
        <f t="shared" si="2552"/>
        <v>0</v>
      </c>
    </row>
    <row r="3263" spans="1:35" x14ac:dyDescent="0.25">
      <c r="A3263" s="226">
        <v>1</v>
      </c>
      <c r="B3263" s="701" t="s">
        <v>227</v>
      </c>
      <c r="C3263" s="617"/>
      <c r="D3263" s="4"/>
      <c r="E3263" s="734">
        <f>SUM(E3264:E3265)</f>
        <v>170</v>
      </c>
      <c r="F3263" s="946">
        <f>SUM(F3264:F3265)</f>
        <v>99</v>
      </c>
      <c r="G3263" s="946">
        <f>SUM(G3264:G3265)</f>
        <v>2</v>
      </c>
      <c r="H3263" s="946">
        <f t="shared" ref="H3263:H3271" si="2602">G3263/F3263*100</f>
        <v>2.0202020202020203</v>
      </c>
      <c r="I3263" s="1762"/>
      <c r="J3263" s="1762"/>
      <c r="K3263" s="210"/>
      <c r="L3263" s="210"/>
      <c r="M3263" s="210"/>
      <c r="N3263" s="210"/>
      <c r="O3263" s="210"/>
      <c r="P3263" s="210"/>
      <c r="Q3263" s="512">
        <v>171.25700000000001</v>
      </c>
      <c r="R3263" s="512">
        <v>171.25700000000001</v>
      </c>
      <c r="S3263" s="512">
        <v>171.25700000000001</v>
      </c>
      <c r="T3263" s="512">
        <v>171.25700000000001</v>
      </c>
      <c r="U3263" s="512">
        <v>171.25700000000001</v>
      </c>
      <c r="V3263" s="512">
        <v>171.25700000000001</v>
      </c>
      <c r="W3263" s="512">
        <v>171.25700000000001</v>
      </c>
      <c r="X3263" s="1073">
        <f t="shared" ref="X3263" si="2603">Q3263/12*$B$4+(R3263-Q3263)/11*6+(S3263-R3263)/10*5+(T3263-S3263)/9*4+(U3263-T3263)/8*3+(V3263-U3263)/7*2+(W3263-V3263)/6*1</f>
        <v>99.89991666666667</v>
      </c>
      <c r="Y3263" s="512">
        <f>AE3263-AD3263-AA3263</f>
        <v>2.5629200000000001</v>
      </c>
      <c r="Z3263" s="975"/>
      <c r="AA3263" s="512"/>
      <c r="AB3263" s="512">
        <f>Y3263-X3263</f>
        <v>-97.336996666666664</v>
      </c>
      <c r="AC3263" s="512"/>
      <c r="AD3263" s="512">
        <v>0</v>
      </c>
      <c r="AE3263" s="512">
        <v>2.5629200000000001</v>
      </c>
      <c r="AF3263" s="1153"/>
      <c r="AG3263" s="508"/>
      <c r="AH3263" s="1325"/>
      <c r="AI3263" s="1340">
        <f t="shared" si="2552"/>
        <v>2562.92</v>
      </c>
    </row>
    <row r="3264" spans="1:35" ht="30" x14ac:dyDescent="0.25">
      <c r="A3264" s="226">
        <v>1</v>
      </c>
      <c r="B3264" s="278" t="s">
        <v>271</v>
      </c>
      <c r="C3264" s="617"/>
      <c r="D3264" s="4"/>
      <c r="E3264" s="760">
        <v>120</v>
      </c>
      <c r="F3264" s="212">
        <f>ROUND(E3264/12*$B$4,0)</f>
        <v>70</v>
      </c>
      <c r="G3264" s="322"/>
      <c r="H3264" s="946">
        <f t="shared" si="2602"/>
        <v>0</v>
      </c>
      <c r="I3264" s="1762"/>
      <c r="J3264" s="1762"/>
      <c r="K3264" s="210"/>
      <c r="L3264" s="210"/>
      <c r="M3264" s="210"/>
      <c r="N3264" s="210"/>
      <c r="O3264" s="210"/>
      <c r="P3264" s="210"/>
      <c r="Q3264" s="512"/>
      <c r="R3264" s="512"/>
      <c r="S3264" s="512"/>
      <c r="T3264" s="512"/>
      <c r="U3264" s="512"/>
      <c r="V3264" s="512"/>
      <c r="W3264" s="512"/>
      <c r="X3264" s="508"/>
      <c r="Y3264" s="512"/>
      <c r="Z3264" s="975"/>
      <c r="AA3264" s="512"/>
      <c r="AB3264" s="512"/>
      <c r="AC3264" s="512"/>
      <c r="AD3264" s="512"/>
      <c r="AE3264" s="512"/>
      <c r="AF3264" s="1149"/>
      <c r="AG3264" s="508"/>
      <c r="AH3264" s="1325"/>
      <c r="AI3264" s="1340">
        <f t="shared" si="2552"/>
        <v>0</v>
      </c>
    </row>
    <row r="3265" spans="1:35" ht="30" x14ac:dyDescent="0.25">
      <c r="A3265" s="226">
        <v>1</v>
      </c>
      <c r="B3265" s="278" t="s">
        <v>72</v>
      </c>
      <c r="C3265" s="617"/>
      <c r="D3265" s="4"/>
      <c r="E3265" s="761">
        <v>50</v>
      </c>
      <c r="F3265" s="212">
        <f>ROUND(E3265/12*$B$4,0)</f>
        <v>29</v>
      </c>
      <c r="G3265" s="322">
        <v>2</v>
      </c>
      <c r="H3265" s="946">
        <f t="shared" si="2602"/>
        <v>6.8965517241379306</v>
      </c>
      <c r="I3265" s="1762"/>
      <c r="J3265" s="1762"/>
      <c r="K3265" s="210"/>
      <c r="L3265" s="210"/>
      <c r="M3265" s="210"/>
      <c r="N3265" s="210"/>
      <c r="O3265" s="210"/>
      <c r="P3265" s="210"/>
      <c r="Q3265" s="512"/>
      <c r="R3265" s="512"/>
      <c r="S3265" s="512"/>
      <c r="T3265" s="512"/>
      <c r="U3265" s="512"/>
      <c r="V3265" s="512"/>
      <c r="W3265" s="512"/>
      <c r="X3265" s="508"/>
      <c r="Y3265" s="512"/>
      <c r="Z3265" s="975"/>
      <c r="AA3265" s="512"/>
      <c r="AB3265" s="512"/>
      <c r="AC3265" s="512"/>
      <c r="AD3265" s="512"/>
      <c r="AE3265" s="512"/>
      <c r="AF3265" s="1149"/>
      <c r="AG3265" s="508"/>
      <c r="AH3265" s="1325"/>
      <c r="AI3265" s="1340">
        <f t="shared" si="2552"/>
        <v>0</v>
      </c>
    </row>
    <row r="3266" spans="1:35" s="2536" customFormat="1" ht="86.25" x14ac:dyDescent="0.25">
      <c r="B3266" s="661" t="s">
        <v>598</v>
      </c>
      <c r="C3266" s="617"/>
      <c r="D3266" s="4"/>
      <c r="E3266" s="3492">
        <f>E3233</f>
        <v>4518</v>
      </c>
      <c r="F3266" s="3492">
        <f>F3233</f>
        <v>2636</v>
      </c>
      <c r="G3266" s="3492">
        <f>G3233</f>
        <v>291</v>
      </c>
      <c r="H3266" s="946">
        <f t="shared" si="2602"/>
        <v>11.039453717754173</v>
      </c>
      <c r="I3266" s="1762"/>
      <c r="J3266" s="1762"/>
      <c r="K3266" s="210"/>
      <c r="L3266" s="210"/>
      <c r="M3266" s="210"/>
      <c r="N3266" s="210"/>
      <c r="O3266" s="210"/>
      <c r="P3266" s="210"/>
      <c r="Q3266" s="512">
        <f t="shared" ref="Q3266:AE3266" si="2604">Q3233</f>
        <v>8024.1487200000001</v>
      </c>
      <c r="R3266" s="512">
        <f t="shared" si="2604"/>
        <v>8024.1487200000001</v>
      </c>
      <c r="S3266" s="512">
        <f t="shared" si="2604"/>
        <v>8024.1487200000001</v>
      </c>
      <c r="T3266" s="512">
        <f t="shared" si="2604"/>
        <v>8024.1487200000001</v>
      </c>
      <c r="U3266" s="512">
        <f t="shared" ref="U3266:V3266" si="2605">U3233</f>
        <v>8024.1487200000001</v>
      </c>
      <c r="V3266" s="512">
        <f t="shared" si="2605"/>
        <v>8024.1487200000001</v>
      </c>
      <c r="W3266" s="512">
        <f t="shared" ref="W3266" si="2606">W3233</f>
        <v>8024.1487200000001</v>
      </c>
      <c r="X3266" s="508">
        <f t="shared" ref="X3266" si="2607">Q3266/12*$B$4+(R3266-Q3266)/11*6+(S3266-R3266)/10*5+(T3266-S3266)/9*4+(U3266-T3266)/8*3+(V3266-U3266)/7*2+(W3266-V3266)/6*1</f>
        <v>4680.75342</v>
      </c>
      <c r="Y3266" s="512">
        <f t="shared" si="2604"/>
        <v>516.82763999999997</v>
      </c>
      <c r="Z3266" s="975">
        <f t="shared" si="2604"/>
        <v>0</v>
      </c>
      <c r="AA3266" s="512">
        <f t="shared" si="2604"/>
        <v>0</v>
      </c>
      <c r="AB3266" s="512">
        <f t="shared" si="2604"/>
        <v>-4163.9257799999996</v>
      </c>
      <c r="AC3266" s="512">
        <f t="shared" si="2604"/>
        <v>0</v>
      </c>
      <c r="AD3266" s="512">
        <f t="shared" si="2604"/>
        <v>0</v>
      </c>
      <c r="AE3266" s="512">
        <f t="shared" si="2604"/>
        <v>516.82763999999997</v>
      </c>
      <c r="AF3266" s="1149"/>
      <c r="AG3266" s="508"/>
      <c r="AH3266" s="1325"/>
      <c r="AI3266" s="1340">
        <f t="shared" si="2552"/>
        <v>516827.63999999996</v>
      </c>
    </row>
    <row r="3267" spans="1:35" ht="29.25" x14ac:dyDescent="0.25">
      <c r="A3267" s="226">
        <v>1</v>
      </c>
      <c r="B3267" s="661" t="s">
        <v>272</v>
      </c>
      <c r="C3267" s="617"/>
      <c r="D3267" s="4"/>
      <c r="E3267" s="762">
        <f>E3247+E3222</f>
        <v>18656</v>
      </c>
      <c r="F3267" s="762">
        <f>F3247+F3222</f>
        <v>10881.5</v>
      </c>
      <c r="G3267" s="762">
        <f>G3247+G3222</f>
        <v>9609.3525000000009</v>
      </c>
      <c r="H3267" s="946">
        <f t="shared" si="2602"/>
        <v>88.309079630565648</v>
      </c>
      <c r="I3267" s="1762"/>
      <c r="J3267" s="1762"/>
      <c r="K3267" s="210"/>
      <c r="L3267" s="210"/>
      <c r="M3267" s="210"/>
      <c r="N3267" s="210"/>
      <c r="O3267" s="210"/>
      <c r="P3267" s="210"/>
      <c r="Q3267" s="512"/>
      <c r="R3267" s="512"/>
      <c r="S3267" s="512"/>
      <c r="T3267" s="512"/>
      <c r="U3267" s="512"/>
      <c r="V3267" s="512"/>
      <c r="W3267" s="512"/>
      <c r="X3267" s="508"/>
      <c r="Y3267" s="512"/>
      <c r="Z3267" s="975"/>
      <c r="AA3267" s="512"/>
      <c r="AB3267" s="512"/>
      <c r="AC3267" s="512"/>
      <c r="AD3267" s="512"/>
      <c r="AE3267" s="512"/>
      <c r="AF3267" s="1195"/>
      <c r="AG3267" s="508"/>
      <c r="AH3267" s="1325"/>
      <c r="AI3267" s="1340">
        <f t="shared" si="2552"/>
        <v>0</v>
      </c>
    </row>
    <row r="3268" spans="1:35" ht="43.5" x14ac:dyDescent="0.25">
      <c r="A3268" s="226">
        <v>1</v>
      </c>
      <c r="B3268" s="661" t="s">
        <v>287</v>
      </c>
      <c r="C3268" s="617"/>
      <c r="D3268" s="4"/>
      <c r="E3268" s="762">
        <f>E3234</f>
        <v>10423</v>
      </c>
      <c r="F3268" s="762">
        <f>F3234</f>
        <v>6081</v>
      </c>
      <c r="G3268" s="762">
        <f>G3234</f>
        <v>5060</v>
      </c>
      <c r="H3268" s="946">
        <f t="shared" si="2602"/>
        <v>83.209998355533628</v>
      </c>
      <c r="I3268" s="1762"/>
      <c r="J3268" s="1762"/>
      <c r="K3268" s="210"/>
      <c r="L3268" s="210"/>
      <c r="M3268" s="210"/>
      <c r="N3268" s="210"/>
      <c r="O3268" s="210"/>
      <c r="P3268" s="210"/>
      <c r="Q3268" s="512"/>
      <c r="R3268" s="512"/>
      <c r="S3268" s="512"/>
      <c r="T3268" s="512"/>
      <c r="U3268" s="512"/>
      <c r="V3268" s="512"/>
      <c r="W3268" s="512"/>
      <c r="X3268" s="508"/>
      <c r="Y3268" s="512"/>
      <c r="Z3268" s="975"/>
      <c r="AA3268" s="512"/>
      <c r="AB3268" s="512"/>
      <c r="AC3268" s="512"/>
      <c r="AD3268" s="512"/>
      <c r="AE3268" s="512"/>
      <c r="AF3268" s="1195"/>
      <c r="AG3268" s="508"/>
      <c r="AH3268" s="1325"/>
      <c r="AI3268" s="1340">
        <f t="shared" si="2552"/>
        <v>0</v>
      </c>
    </row>
    <row r="3269" spans="1:35" ht="29.25" x14ac:dyDescent="0.25">
      <c r="A3269" s="226">
        <v>1</v>
      </c>
      <c r="B3269" s="661" t="s">
        <v>273</v>
      </c>
      <c r="C3269" s="617"/>
      <c r="D3269" s="4"/>
      <c r="E3269" s="762">
        <f>E3256+E3228</f>
        <v>23763.659574468085</v>
      </c>
      <c r="F3269" s="762">
        <f>F3256+F3228</f>
        <v>13736.543735224586</v>
      </c>
      <c r="G3269" s="762">
        <f>G3256+G3228</f>
        <v>7910.5946808510635</v>
      </c>
      <c r="H3269" s="946">
        <f t="shared" si="2602"/>
        <v>57.587955408069234</v>
      </c>
      <c r="I3269" s="1762"/>
      <c r="J3269" s="1762"/>
      <c r="K3269" s="210"/>
      <c r="L3269" s="210"/>
      <c r="M3269" s="210"/>
      <c r="N3269" s="210"/>
      <c r="O3269" s="210"/>
      <c r="P3269" s="210"/>
      <c r="Q3269" s="512"/>
      <c r="R3269" s="512"/>
      <c r="S3269" s="512"/>
      <c r="T3269" s="512"/>
      <c r="U3269" s="512"/>
      <c r="V3269" s="512"/>
      <c r="W3269" s="512"/>
      <c r="X3269" s="508"/>
      <c r="Y3269" s="512"/>
      <c r="Z3269" s="975"/>
      <c r="AA3269" s="512"/>
      <c r="AB3269" s="512"/>
      <c r="AC3269" s="512"/>
      <c r="AD3269" s="512"/>
      <c r="AE3269" s="512"/>
      <c r="AF3269" s="1195"/>
      <c r="AG3269" s="508"/>
      <c r="AH3269" s="1325"/>
      <c r="AI3269" s="1340">
        <f t="shared" ref="AI3269:AI3332" si="2608">AE3269*1000</f>
        <v>0</v>
      </c>
    </row>
    <row r="3270" spans="1:35" ht="29.25" x14ac:dyDescent="0.25">
      <c r="A3270" s="226">
        <v>1</v>
      </c>
      <c r="B3270" s="661" t="s">
        <v>274</v>
      </c>
      <c r="C3270" s="617"/>
      <c r="D3270" s="4"/>
      <c r="E3270" s="762">
        <f>E3260</f>
        <v>1547</v>
      </c>
      <c r="F3270" s="762">
        <f>F3260</f>
        <v>902</v>
      </c>
      <c r="G3270" s="762">
        <f>G3260</f>
        <v>706</v>
      </c>
      <c r="H3270" s="946">
        <f t="shared" si="2602"/>
        <v>78.270509977827047</v>
      </c>
      <c r="I3270" s="1762"/>
      <c r="J3270" s="1762"/>
      <c r="K3270" s="210"/>
      <c r="L3270" s="210"/>
      <c r="M3270" s="210"/>
      <c r="N3270" s="210"/>
      <c r="O3270" s="210"/>
      <c r="P3270" s="210"/>
      <c r="Q3270" s="512">
        <v>1668.7643700000001</v>
      </c>
      <c r="R3270" s="512">
        <v>1668.7643700000001</v>
      </c>
      <c r="S3270" s="512">
        <v>1668.7643700000001</v>
      </c>
      <c r="T3270" s="512">
        <v>1668.7643700000001</v>
      </c>
      <c r="U3270" s="512">
        <v>1668.7643700000001</v>
      </c>
      <c r="V3270" s="512">
        <v>1668.7643700000001</v>
      </c>
      <c r="W3270" s="512">
        <v>1668.7643700000001</v>
      </c>
      <c r="X3270" s="1073">
        <f t="shared" ref="X3270" si="2609">Q3270/12*$B$4+(R3270-Q3270)/11*6+(S3270-R3270)/10*5+(T3270-S3270)/9*4+(U3270-T3270)/8*3+(V3270-U3270)/7*2+(W3270-V3270)/6*1</f>
        <v>973.44588250000015</v>
      </c>
      <c r="Y3270" s="512">
        <f>AE3270-AD3270-AA3270</f>
        <v>761.56925999999999</v>
      </c>
      <c r="Z3270" s="975"/>
      <c r="AA3270" s="512"/>
      <c r="AB3270" s="512">
        <f>Y3270-X3270</f>
        <v>-211.87662250000017</v>
      </c>
      <c r="AC3270" s="512"/>
      <c r="AD3270" s="512">
        <v>0</v>
      </c>
      <c r="AE3270" s="512">
        <v>761.56925999999999</v>
      </c>
      <c r="AF3270" s="1195"/>
      <c r="AG3270" s="508"/>
      <c r="AH3270" s="1325"/>
      <c r="AI3270" s="1340">
        <f t="shared" si="2608"/>
        <v>761569.26</v>
      </c>
    </row>
    <row r="3271" spans="1:35" x14ac:dyDescent="0.25">
      <c r="A3271" s="226">
        <v>1</v>
      </c>
      <c r="B3271" s="662" t="s">
        <v>136</v>
      </c>
      <c r="C3271" s="617"/>
      <c r="D3271" s="4"/>
      <c r="E3271" s="734">
        <f>E3267+E3268+E3270+E3228*2.6+E3259/4.2+E3266*2.6</f>
        <v>103207.35238095239</v>
      </c>
      <c r="F3271" s="734">
        <f>F3267+F3268+F3270+F3228*2.6+F3259/4.2+F3266*2.6</f>
        <v>59878.398412698414</v>
      </c>
      <c r="G3271" s="734">
        <f>G3267+G3268+G3270+G3228*2.6+G3259/4.2+G3266*2.6</f>
        <v>36043.512023809526</v>
      </c>
      <c r="H3271" s="946">
        <f t="shared" si="2602"/>
        <v>60.194515850921249</v>
      </c>
      <c r="I3271" s="1762"/>
      <c r="J3271" s="1762"/>
      <c r="K3271" s="210"/>
      <c r="L3271" s="210"/>
      <c r="M3271" s="210"/>
      <c r="N3271" s="210"/>
      <c r="O3271" s="210"/>
      <c r="P3271" s="210"/>
      <c r="Q3271" s="512">
        <f t="shared" ref="Q3271:V3271" si="2610">SUM(Q3270,Q3263,Q3255,Q3247,Q3234,Q3233,Q3221,Q3220)</f>
        <v>149719.57170391007</v>
      </c>
      <c r="R3271" s="512">
        <f t="shared" si="2610"/>
        <v>149719.57170391007</v>
      </c>
      <c r="S3271" s="512">
        <f t="shared" si="2610"/>
        <v>149719.57170391007</v>
      </c>
      <c r="T3271" s="512">
        <f t="shared" si="2610"/>
        <v>149719.57170391007</v>
      </c>
      <c r="U3271" s="512">
        <f t="shared" si="2610"/>
        <v>149719.57170391007</v>
      </c>
      <c r="V3271" s="512">
        <f t="shared" si="2610"/>
        <v>149719.57170391007</v>
      </c>
      <c r="W3271" s="512">
        <f t="shared" ref="W3271" si="2611">SUM(W3270,W3263,W3255,W3247,W3234,W3233,W3221,W3220)</f>
        <v>149719.57170391007</v>
      </c>
      <c r="X3271" s="508">
        <f t="shared" ref="X3271:AE3271" si="2612">SUM(X3270,X3263,X3255,X3247,X3234,X3233,X3221,X3220)</f>
        <v>87336.416827280875</v>
      </c>
      <c r="Y3271" s="512">
        <f t="shared" si="2612"/>
        <v>75890.857550000001</v>
      </c>
      <c r="Z3271" s="975">
        <f t="shared" si="2612"/>
        <v>0</v>
      </c>
      <c r="AA3271" s="512">
        <f t="shared" si="2612"/>
        <v>-23.617000000000001</v>
      </c>
      <c r="AB3271" s="512">
        <f t="shared" si="2612"/>
        <v>-11445.55927728087</v>
      </c>
      <c r="AC3271" s="512">
        <f t="shared" si="2612"/>
        <v>0</v>
      </c>
      <c r="AD3271" s="512">
        <f t="shared" si="2612"/>
        <v>-86.967159999999993</v>
      </c>
      <c r="AE3271" s="512">
        <f t="shared" si="2612"/>
        <v>75780.273390000002</v>
      </c>
      <c r="AF3271" s="1132"/>
      <c r="AG3271" s="508"/>
      <c r="AH3271" s="1325"/>
      <c r="AI3271" s="1340">
        <f t="shared" si="2608"/>
        <v>75780273.390000001</v>
      </c>
    </row>
    <row r="3272" spans="1:35" x14ac:dyDescent="0.25">
      <c r="A3272" s="226">
        <v>1</v>
      </c>
      <c r="B3272" s="2" t="s">
        <v>29</v>
      </c>
      <c r="C3272" s="630"/>
      <c r="D3272" s="2"/>
      <c r="E3272" s="372"/>
      <c r="F3272" s="231"/>
      <c r="G3272" s="231"/>
      <c r="H3272" s="231"/>
      <c r="I3272" s="2333"/>
      <c r="J3272" s="2333"/>
      <c r="K3272" s="210"/>
      <c r="L3272" s="210"/>
      <c r="M3272" s="210"/>
      <c r="N3272" s="210"/>
      <c r="O3272" s="210"/>
      <c r="P3272" s="210"/>
      <c r="Q3272" s="512"/>
      <c r="R3272" s="512"/>
      <c r="S3272" s="512"/>
      <c r="T3272" s="512"/>
      <c r="U3272" s="512"/>
      <c r="V3272" s="512"/>
      <c r="W3272" s="512"/>
      <c r="X3272" s="508"/>
      <c r="Y3272" s="512"/>
      <c r="Z3272" s="975"/>
      <c r="AA3272" s="512"/>
      <c r="AB3272" s="512"/>
      <c r="AC3272" s="512"/>
      <c r="AD3272" s="512"/>
      <c r="AE3272" s="512"/>
      <c r="AF3272" s="1146"/>
      <c r="AG3272" s="508"/>
      <c r="AH3272" s="1325"/>
      <c r="AI3272" s="1340">
        <f t="shared" si="2608"/>
        <v>0</v>
      </c>
    </row>
    <row r="3273" spans="1:35" ht="30.75" customHeight="1" x14ac:dyDescent="0.25">
      <c r="A3273" s="226">
        <v>1</v>
      </c>
      <c r="B3273" s="1273" t="s">
        <v>347</v>
      </c>
      <c r="C3273" s="618"/>
      <c r="D3273" s="329">
        <v>240</v>
      </c>
      <c r="E3273" s="368">
        <v>30</v>
      </c>
      <c r="F3273" s="212">
        <f>ROUND(E3273/12*$B$4,0)</f>
        <v>18</v>
      </c>
      <c r="G3273" s="212">
        <v>24</v>
      </c>
      <c r="H3273" s="212">
        <f>G3273/F3273*100</f>
        <v>133.33333333333331</v>
      </c>
      <c r="I3273" s="1041">
        <v>5.5</v>
      </c>
      <c r="J3273" s="252">
        <f>M3273/G3273</f>
        <v>3</v>
      </c>
      <c r="K3273" s="253">
        <f>ROUND(E3273*I3273,0)</f>
        <v>165</v>
      </c>
      <c r="L3273" s="253">
        <f>ROUND(K3273/12*$B$4,0)</f>
        <v>96</v>
      </c>
      <c r="M3273" s="253">
        <v>72</v>
      </c>
      <c r="N3273" s="253">
        <f>M3273/L3273*100</f>
        <v>75</v>
      </c>
      <c r="O3273" s="253">
        <f>ROUND(K3273/D3273,0)</f>
        <v>1</v>
      </c>
      <c r="P3273" s="253">
        <f>M3273/$B$4*12/O3273</f>
        <v>123.42857142857144</v>
      </c>
      <c r="Q3273" s="512"/>
      <c r="R3273" s="512"/>
      <c r="S3273" s="512"/>
      <c r="T3273" s="512"/>
      <c r="U3273" s="512"/>
      <c r="V3273" s="512"/>
      <c r="W3273" s="512"/>
      <c r="X3273" s="508"/>
      <c r="Y3273" s="512"/>
      <c r="Z3273" s="975"/>
      <c r="AA3273" s="512"/>
      <c r="AB3273" s="512"/>
      <c r="AC3273" s="512"/>
      <c r="AD3273" s="512"/>
      <c r="AE3273" s="512"/>
      <c r="AF3273" s="1165"/>
      <c r="AG3273" s="508"/>
      <c r="AH3273" s="1325"/>
      <c r="AI3273" s="1340">
        <f t="shared" si="2608"/>
        <v>0</v>
      </c>
    </row>
    <row r="3274" spans="1:35" ht="18" customHeight="1" x14ac:dyDescent="0.25">
      <c r="B3274" s="1273" t="s">
        <v>45</v>
      </c>
      <c r="C3274" s="1283"/>
      <c r="D3274" s="1884">
        <v>240</v>
      </c>
      <c r="E3274" s="397">
        <v>940</v>
      </c>
      <c r="F3274" s="218">
        <f>ROUND(E3274/12*$B$4,0)</f>
        <v>548</v>
      </c>
      <c r="G3274" s="218">
        <v>543</v>
      </c>
      <c r="H3274" s="218">
        <f>G3274/F3274*100</f>
        <v>99.087591240875923</v>
      </c>
      <c r="I3274" s="1765">
        <v>8</v>
      </c>
      <c r="J3274" s="1350">
        <f>M3274/G3274</f>
        <v>7.9484346224677713</v>
      </c>
      <c r="K3274" s="253">
        <f>ROUND(E3274*I3274,0)</f>
        <v>7520</v>
      </c>
      <c r="L3274" s="253">
        <f>ROUND(K3274/12*$B$4,0)</f>
        <v>4387</v>
      </c>
      <c r="M3274" s="253">
        <v>4316</v>
      </c>
      <c r="N3274" s="433">
        <f>M3274/L3274*100</f>
        <v>98.381581946660589</v>
      </c>
      <c r="O3274" s="433">
        <f>ROUND(K3274/D3274,0)</f>
        <v>31</v>
      </c>
      <c r="P3274" s="433"/>
      <c r="Q3274" s="513"/>
      <c r="R3274" s="513"/>
      <c r="S3274" s="513"/>
      <c r="T3274" s="513"/>
      <c r="U3274" s="513"/>
      <c r="V3274" s="513"/>
      <c r="W3274" s="513"/>
      <c r="X3274" s="1077"/>
      <c r="Y3274" s="513"/>
      <c r="Z3274" s="1372"/>
      <c r="AA3274" s="513"/>
      <c r="AB3274" s="513"/>
      <c r="AC3274" s="513"/>
      <c r="AD3274" s="513"/>
      <c r="AE3274" s="513"/>
      <c r="AF3274" s="1346"/>
      <c r="AG3274" s="1077"/>
      <c r="AH3274" s="1325"/>
      <c r="AI3274" s="1340">
        <f t="shared" si="2608"/>
        <v>0</v>
      </c>
    </row>
    <row r="3275" spans="1:35" s="236" customFormat="1" x14ac:dyDescent="0.25">
      <c r="A3275" s="226">
        <v>1</v>
      </c>
      <c r="B3275" s="1273" t="s">
        <v>6</v>
      </c>
      <c r="C3275" s="1283"/>
      <c r="D3275" s="1884">
        <v>240</v>
      </c>
      <c r="E3275" s="397">
        <v>360</v>
      </c>
      <c r="F3275" s="218">
        <f>ROUND(E3275/12*$B$4,0)</f>
        <v>210</v>
      </c>
      <c r="G3275" s="218">
        <v>297</v>
      </c>
      <c r="H3275" s="218">
        <f>G3275/F3275*100</f>
        <v>141.42857142857144</v>
      </c>
      <c r="I3275" s="1765">
        <v>8</v>
      </c>
      <c r="J3275" s="1350">
        <f>M3275/G3275</f>
        <v>7.9865319865319861</v>
      </c>
      <c r="K3275" s="433">
        <f>ROUND(E3275*I3275,0)</f>
        <v>2880</v>
      </c>
      <c r="L3275" s="433">
        <f>ROUND(K3275/12*$B$4,0)</f>
        <v>1680</v>
      </c>
      <c r="M3275" s="433">
        <v>2372</v>
      </c>
      <c r="N3275" s="433">
        <f>M3275/L3275*100</f>
        <v>141.1904761904762</v>
      </c>
      <c r="O3275" s="433">
        <f>ROUND(K3275/D3275,0)</f>
        <v>12</v>
      </c>
      <c r="P3275" s="433"/>
      <c r="Q3275" s="513"/>
      <c r="R3275" s="513"/>
      <c r="S3275" s="513"/>
      <c r="T3275" s="513"/>
      <c r="U3275" s="513"/>
      <c r="V3275" s="513"/>
      <c r="W3275" s="513"/>
      <c r="X3275" s="1077"/>
      <c r="Y3275" s="513"/>
      <c r="Z3275" s="1372"/>
      <c r="AA3275" s="513"/>
      <c r="AB3275" s="513"/>
      <c r="AC3275" s="513"/>
      <c r="AD3275" s="513"/>
      <c r="AE3275" s="513"/>
      <c r="AF3275" s="1346"/>
      <c r="AG3275" s="1077"/>
      <c r="AH3275" s="1325"/>
      <c r="AI3275" s="1340">
        <f t="shared" si="2608"/>
        <v>0</v>
      </c>
    </row>
    <row r="3276" spans="1:35" x14ac:dyDescent="0.25">
      <c r="A3276" s="226">
        <v>1</v>
      </c>
      <c r="B3276" s="2434" t="s">
        <v>180</v>
      </c>
      <c r="C3276" s="2007"/>
      <c r="D3276" s="1996"/>
      <c r="E3276" s="379">
        <f>SUM(E3273:E3275)</f>
        <v>1330</v>
      </c>
      <c r="F3276" s="1801">
        <f>SUM(F3273:F3275)</f>
        <v>776</v>
      </c>
      <c r="G3276" s="1801">
        <f>SUM(G3273:G3275)</f>
        <v>864</v>
      </c>
      <c r="H3276" s="38">
        <f t="shared" ref="H3276:H3281" si="2613">G3276/F3276*100</f>
        <v>111.34020618556701</v>
      </c>
      <c r="I3276" s="2328">
        <f>SUM(K3276/E3276)</f>
        <v>7.9436090225563909</v>
      </c>
      <c r="J3276" s="427">
        <f>M3276/G3276</f>
        <v>7.8240740740740744</v>
      </c>
      <c r="K3276" s="1361">
        <f>SUM(K3273:K3275)</f>
        <v>10565</v>
      </c>
      <c r="L3276" s="1361">
        <f>SUM(L3273:L3275)</f>
        <v>6163</v>
      </c>
      <c r="M3276" s="1361">
        <f>SUM(M3273:M3275)</f>
        <v>6760</v>
      </c>
      <c r="N3276" s="1444">
        <f>M3276/L3276*100</f>
        <v>109.68684082427389</v>
      </c>
      <c r="O3276" s="1361">
        <f>SUM(O3273:O3275)</f>
        <v>44</v>
      </c>
      <c r="P3276" s="1444">
        <f>M3276/$B$4*12/O3276</f>
        <v>263.37662337662334</v>
      </c>
      <c r="Q3276" s="510"/>
      <c r="R3276" s="510"/>
      <c r="S3276" s="510"/>
      <c r="T3276" s="510"/>
      <c r="U3276" s="510"/>
      <c r="V3276" s="510"/>
      <c r="W3276" s="510"/>
      <c r="X3276" s="1082"/>
      <c r="Y3276" s="510"/>
      <c r="Z3276" s="979"/>
      <c r="AA3276" s="510"/>
      <c r="AB3276" s="510"/>
      <c r="AC3276" s="510"/>
      <c r="AD3276" s="510"/>
      <c r="AE3276" s="510"/>
      <c r="AF3276" s="1805"/>
      <c r="AG3276" s="1082"/>
      <c r="AH3276" s="1325"/>
      <c r="AI3276" s="1340">
        <f t="shared" si="2608"/>
        <v>0</v>
      </c>
    </row>
    <row r="3277" spans="1:35" s="236" customFormat="1" ht="29.25" x14ac:dyDescent="0.25">
      <c r="A3277" s="226">
        <v>1</v>
      </c>
      <c r="B3277" s="1529" t="s">
        <v>208</v>
      </c>
      <c r="C3277" s="1529"/>
      <c r="D3277" s="1529"/>
      <c r="E3277" s="379">
        <f>SUM(E3276)</f>
        <v>1330</v>
      </c>
      <c r="F3277" s="1766">
        <f>SUM(F3276)</f>
        <v>776</v>
      </c>
      <c r="G3277" s="1766">
        <f>SUM(G3276)</f>
        <v>864</v>
      </c>
      <c r="H3277" s="1766">
        <f t="shared" si="2613"/>
        <v>111.34020618556701</v>
      </c>
      <c r="I3277" s="2328">
        <f>SUM(K3277/E3277)</f>
        <v>7.9436090225563909</v>
      </c>
      <c r="J3277" s="427">
        <f>M3277/G3277</f>
        <v>7.8240740740740744</v>
      </c>
      <c r="K3277" s="1766">
        <f>SUM(K3276)</f>
        <v>10565</v>
      </c>
      <c r="L3277" s="1766">
        <f>SUM(L3276)</f>
        <v>6163</v>
      </c>
      <c r="M3277" s="1766">
        <f>SUM(M3276)</f>
        <v>6760</v>
      </c>
      <c r="N3277" s="1444">
        <f>M3277/L3277*100</f>
        <v>109.68684082427389</v>
      </c>
      <c r="O3277" s="1766">
        <f>SUM(O3276)</f>
        <v>44</v>
      </c>
      <c r="P3277" s="1444">
        <f>M3277/$B$4*12/O3277</f>
        <v>263.37662337662334</v>
      </c>
      <c r="Q3277" s="510">
        <v>24362.846576279997</v>
      </c>
      <c r="R3277" s="510">
        <v>24362.846576279997</v>
      </c>
      <c r="S3277" s="510">
        <v>24362.846576279997</v>
      </c>
      <c r="T3277" s="510">
        <v>24362.846576279997</v>
      </c>
      <c r="U3277" s="510">
        <v>24362.846576279997</v>
      </c>
      <c r="V3277" s="510">
        <v>24362.846576279997</v>
      </c>
      <c r="W3277" s="510">
        <v>24362.846576279997</v>
      </c>
      <c r="X3277" s="1073">
        <f t="shared" ref="X3277" si="2614">Q3277/12*$B$4+(R3277-Q3277)/11*6+(S3277-R3277)/10*5+(T3277-S3277)/9*4+(U3277-T3277)/8*3+(V3277-U3277)/7*2+(W3277-V3277)/6*1</f>
        <v>14211.660502829998</v>
      </c>
      <c r="Y3277" s="510">
        <f t="shared" ref="Y3277:Y3281" si="2615">AE3277-AD3277-AA3277</f>
        <v>16886.151129999998</v>
      </c>
      <c r="Z3277" s="979"/>
      <c r="AA3277" s="510"/>
      <c r="AB3277" s="510">
        <f>Y3277-X3277</f>
        <v>2674.4906271700002</v>
      </c>
      <c r="AC3277" s="510"/>
      <c r="AD3277" s="510">
        <v>-150.87705</v>
      </c>
      <c r="AE3277" s="510">
        <v>16735.274079999999</v>
      </c>
      <c r="AF3277" s="1768"/>
      <c r="AG3277" s="1082"/>
      <c r="AH3277" s="1325"/>
      <c r="AI3277" s="1340">
        <f t="shared" si="2608"/>
        <v>16735274.08</v>
      </c>
    </row>
    <row r="3278" spans="1:35" s="236" customFormat="1" ht="15.75" x14ac:dyDescent="0.25">
      <c r="A3278" s="226">
        <v>1</v>
      </c>
      <c r="B3278" s="2435" t="s">
        <v>204</v>
      </c>
      <c r="C3278" s="2436"/>
      <c r="D3278" s="2437"/>
      <c r="E3278" s="431">
        <f>E3281</f>
        <v>3000</v>
      </c>
      <c r="F3278" s="1365">
        <f>ROUND(E3278/12*$B$4,0)</f>
        <v>1750</v>
      </c>
      <c r="G3278" s="461">
        <f>G3281</f>
        <v>1115</v>
      </c>
      <c r="H3278" s="1365">
        <f t="shared" si="2613"/>
        <v>63.714285714285715</v>
      </c>
      <c r="I3278" s="1969"/>
      <c r="J3278" s="2342"/>
      <c r="K3278" s="1525"/>
      <c r="L3278" s="1525"/>
      <c r="M3278" s="1525"/>
      <c r="N3278" s="1525"/>
      <c r="O3278" s="1525"/>
      <c r="P3278" s="1525"/>
      <c r="Q3278" s="511"/>
      <c r="R3278" s="511"/>
      <c r="S3278" s="511"/>
      <c r="T3278" s="511"/>
      <c r="U3278" s="511"/>
      <c r="V3278" s="511"/>
      <c r="W3278" s="511"/>
      <c r="X3278" s="1128">
        <f t="shared" ref="X3278:X3280" si="2616">Q3278/12*$B$4</f>
        <v>0</v>
      </c>
      <c r="Y3278" s="511">
        <f t="shared" si="2615"/>
        <v>0</v>
      </c>
      <c r="Z3278" s="978"/>
      <c r="AA3278" s="511"/>
      <c r="AB3278" s="511">
        <f>Y3278-X3278</f>
        <v>0</v>
      </c>
      <c r="AC3278" s="511"/>
      <c r="AD3278" s="511"/>
      <c r="AE3278" s="511"/>
      <c r="AF3278" s="1192"/>
      <c r="AG3278" s="551"/>
      <c r="AH3278" s="1325"/>
      <c r="AI3278" s="1340">
        <f t="shared" si="2608"/>
        <v>0</v>
      </c>
    </row>
    <row r="3279" spans="1:35" x14ac:dyDescent="0.25">
      <c r="A3279" s="226">
        <v>1</v>
      </c>
      <c r="B3279" s="2063" t="s">
        <v>205</v>
      </c>
      <c r="C3279" s="2062"/>
      <c r="D3279" s="2438"/>
      <c r="E3279" s="370">
        <f>E3281-E3280</f>
        <v>2995</v>
      </c>
      <c r="F3279" s="716">
        <f>ROUND(E3279/12*$B$4,0)</f>
        <v>1747</v>
      </c>
      <c r="G3279" s="329">
        <f>G3281-G3280</f>
        <v>1114</v>
      </c>
      <c r="H3279" s="716">
        <f t="shared" si="2613"/>
        <v>63.766456783056668</v>
      </c>
      <c r="I3279" s="2439"/>
      <c r="J3279" s="2439"/>
      <c r="K3279" s="2438"/>
      <c r="L3279" s="2438"/>
      <c r="M3279" s="2438"/>
      <c r="N3279" s="2438"/>
      <c r="O3279" s="2438"/>
      <c r="P3279" s="2438"/>
      <c r="Q3279" s="512"/>
      <c r="R3279" s="512"/>
      <c r="S3279" s="512"/>
      <c r="T3279" s="512"/>
      <c r="U3279" s="512"/>
      <c r="V3279" s="512"/>
      <c r="W3279" s="512"/>
      <c r="X3279" s="508">
        <f t="shared" si="2616"/>
        <v>0</v>
      </c>
      <c r="Y3279" s="512">
        <f t="shared" si="2615"/>
        <v>0</v>
      </c>
      <c r="Z3279" s="975"/>
      <c r="AA3279" s="512"/>
      <c r="AB3279" s="512">
        <f>Y3279-X3279</f>
        <v>0</v>
      </c>
      <c r="AC3279" s="512"/>
      <c r="AD3279" s="512"/>
      <c r="AE3279" s="512"/>
      <c r="AF3279" s="1169"/>
      <c r="AG3279" s="508"/>
      <c r="AH3279" s="1325"/>
      <c r="AI3279" s="1340">
        <f t="shared" si="2608"/>
        <v>0</v>
      </c>
    </row>
    <row r="3280" spans="1:35" ht="30" x14ac:dyDescent="0.25">
      <c r="A3280" s="226">
        <v>1</v>
      </c>
      <c r="B3280" s="2335" t="s">
        <v>206</v>
      </c>
      <c r="C3280" s="618"/>
      <c r="D3280" s="2438"/>
      <c r="E3280" s="2441">
        <v>5</v>
      </c>
      <c r="F3280" s="2442">
        <f>ROUND(E3280/12*$B$4,0)</f>
        <v>3</v>
      </c>
      <c r="G3280" s="714">
        <v>1</v>
      </c>
      <c r="H3280" s="716">
        <f t="shared" si="2613"/>
        <v>33.333333333333329</v>
      </c>
      <c r="I3280" s="2438"/>
      <c r="J3280" s="2438"/>
      <c r="K3280" s="2438"/>
      <c r="L3280" s="2438"/>
      <c r="M3280" s="2438"/>
      <c r="N3280" s="2438"/>
      <c r="O3280" s="2438"/>
      <c r="P3280" s="2438"/>
      <c r="Q3280" s="512"/>
      <c r="R3280" s="512"/>
      <c r="S3280" s="512"/>
      <c r="T3280" s="512"/>
      <c r="U3280" s="512"/>
      <c r="V3280" s="512"/>
      <c r="W3280" s="512"/>
      <c r="X3280" s="508">
        <f t="shared" si="2616"/>
        <v>0</v>
      </c>
      <c r="Y3280" s="512">
        <f t="shared" si="2615"/>
        <v>0</v>
      </c>
      <c r="Z3280" s="975"/>
      <c r="AA3280" s="512"/>
      <c r="AB3280" s="512">
        <f>Y3280-X3280</f>
        <v>0</v>
      </c>
      <c r="AC3280" s="512"/>
      <c r="AD3280" s="512"/>
      <c r="AE3280" s="512"/>
      <c r="AF3280" s="1190"/>
      <c r="AG3280" s="508"/>
      <c r="AH3280" s="1325"/>
      <c r="AI3280" s="1340">
        <f t="shared" si="2608"/>
        <v>0</v>
      </c>
    </row>
    <row r="3281" spans="1:36" ht="29.25" thickBot="1" x14ac:dyDescent="0.3">
      <c r="A3281" s="226">
        <v>1</v>
      </c>
      <c r="B3281" s="2443" t="s">
        <v>211</v>
      </c>
      <c r="C3281" s="2444"/>
      <c r="D3281" s="1938"/>
      <c r="E3281" s="2441">
        <v>3000</v>
      </c>
      <c r="F3281" s="716">
        <f>ROUND(E3281/12*$B$4,0)</f>
        <v>1750</v>
      </c>
      <c r="G3281" s="714">
        <v>1115</v>
      </c>
      <c r="H3281" s="435">
        <f t="shared" si="2613"/>
        <v>63.714285714285715</v>
      </c>
      <c r="I3281" s="2438"/>
      <c r="J3281" s="2438"/>
      <c r="K3281" s="2438"/>
      <c r="L3281" s="2438"/>
      <c r="M3281" s="2438"/>
      <c r="N3281" s="2438"/>
      <c r="O3281" s="2438"/>
      <c r="P3281" s="2438"/>
      <c r="Q3281" s="512">
        <v>18037.001499999998</v>
      </c>
      <c r="R3281" s="512">
        <v>18037.001499999998</v>
      </c>
      <c r="S3281" s="512">
        <v>18037.001499999998</v>
      </c>
      <c r="T3281" s="512">
        <v>18037.001499999998</v>
      </c>
      <c r="U3281" s="512">
        <v>18037.001499999998</v>
      </c>
      <c r="V3281" s="512">
        <v>18037.001499999998</v>
      </c>
      <c r="W3281" s="512">
        <v>18037.001499999998</v>
      </c>
      <c r="X3281" s="1073">
        <f t="shared" ref="X3281" si="2617">Q3281/12*$B$4+(R3281-Q3281)/11*6+(S3281-R3281)/10*5+(T3281-S3281)/9*4+(U3281-T3281)/8*3+(V3281-U3281)/7*2+(W3281-V3281)/6*1</f>
        <v>10521.584208333334</v>
      </c>
      <c r="Y3281" s="512">
        <f t="shared" si="2615"/>
        <v>10473.81214</v>
      </c>
      <c r="Z3281" s="975"/>
      <c r="AA3281" s="512"/>
      <c r="AB3281" s="512">
        <f>Y3281-X3281</f>
        <v>-47.772068333333664</v>
      </c>
      <c r="AC3281" s="512"/>
      <c r="AD3281" s="512">
        <v>0</v>
      </c>
      <c r="AE3281" s="512">
        <v>10473.81214</v>
      </c>
      <c r="AF3281" s="1190"/>
      <c r="AG3281" s="508"/>
      <c r="AH3281" s="1325"/>
      <c r="AI3281" s="1340">
        <f t="shared" si="2608"/>
        <v>10473812.140000001</v>
      </c>
    </row>
    <row r="3282" spans="1:36" ht="15.75" thickBot="1" x14ac:dyDescent="0.3">
      <c r="A3282" s="226">
        <v>1</v>
      </c>
      <c r="B3282" s="738" t="s">
        <v>291</v>
      </c>
      <c r="C3282" s="2350"/>
      <c r="D3282" s="2350"/>
      <c r="E3282" s="1061"/>
      <c r="F3282" s="1062"/>
      <c r="G3282" s="1062"/>
      <c r="H3282" s="1062"/>
      <c r="I3282" s="905"/>
      <c r="J3282" s="905"/>
      <c r="K3282" s="905"/>
      <c r="L3282" s="905"/>
      <c r="M3282" s="905">
        <f>M3218+M3277</f>
        <v>18517</v>
      </c>
      <c r="N3282" s="905"/>
      <c r="O3282" s="905"/>
      <c r="P3282" s="905"/>
      <c r="Q3282" s="518">
        <f t="shared" ref="Q3282:AE3282" si="2618">Q3281+Q3277+Q3271+Q3218</f>
        <v>268695.29301865288</v>
      </c>
      <c r="R3282" s="518">
        <f t="shared" ref="R3282:S3282" si="2619">R3281+R3277+R3271+R3218</f>
        <v>268695.29301865288</v>
      </c>
      <c r="S3282" s="518">
        <f t="shared" si="2619"/>
        <v>268695.29301865288</v>
      </c>
      <c r="T3282" s="518">
        <f t="shared" ref="T3282:U3282" si="2620">T3281+T3277+T3271+T3218</f>
        <v>268695.29301865288</v>
      </c>
      <c r="U3282" s="518">
        <f t="shared" si="2620"/>
        <v>268695.29301865288</v>
      </c>
      <c r="V3282" s="518">
        <f t="shared" ref="V3282:W3282" si="2621">V3281+V3277+V3271+V3218</f>
        <v>268695.29301865288</v>
      </c>
      <c r="W3282" s="518">
        <f t="shared" si="2621"/>
        <v>268695.29301865288</v>
      </c>
      <c r="X3282" s="1079">
        <f t="shared" si="2618"/>
        <v>156738.9209275475</v>
      </c>
      <c r="Y3282" s="518">
        <f t="shared" si="2618"/>
        <v>146940.26334</v>
      </c>
      <c r="Z3282" s="980">
        <f t="shared" si="2618"/>
        <v>0</v>
      </c>
      <c r="AA3282" s="260">
        <f t="shared" si="2618"/>
        <v>-246.99760000000001</v>
      </c>
      <c r="AB3282" s="518">
        <f t="shared" si="2618"/>
        <v>-9798.6575875475028</v>
      </c>
      <c r="AC3282" s="518">
        <f t="shared" si="2618"/>
        <v>-56.898089999999996</v>
      </c>
      <c r="AD3282" s="518">
        <f t="shared" si="2618"/>
        <v>-989.60497999999995</v>
      </c>
      <c r="AE3282" s="518">
        <f t="shared" si="2618"/>
        <v>145703.66076</v>
      </c>
      <c r="AF3282" s="1198"/>
      <c r="AG3282" s="1079"/>
      <c r="AH3282" s="1325"/>
      <c r="AI3282" s="1340">
        <f t="shared" si="2608"/>
        <v>145703660.75999999</v>
      </c>
      <c r="AJ3282" s="226">
        <f>X3282-T3282/12*4</f>
        <v>67173.823254663206</v>
      </c>
    </row>
    <row r="3283" spans="1:36" x14ac:dyDescent="0.25">
      <c r="A3283" s="226">
        <v>1</v>
      </c>
      <c r="B3283" s="2390" t="s">
        <v>170</v>
      </c>
      <c r="C3283" s="2365"/>
      <c r="D3283" s="2390"/>
      <c r="E3283" s="2392"/>
      <c r="F3283" s="2391"/>
      <c r="G3283" s="2391"/>
      <c r="H3283" s="2391"/>
      <c r="I3283" s="2393"/>
      <c r="J3283" s="2393"/>
      <c r="K3283" s="2445"/>
      <c r="L3283" s="2445"/>
      <c r="M3283" s="2445"/>
      <c r="N3283" s="2445"/>
      <c r="O3283" s="2445"/>
      <c r="P3283" s="2445"/>
      <c r="Q3283" s="553">
        <f t="shared" ref="Q3283:X3283" si="2622">SUM(Q3282)</f>
        <v>268695.29301865288</v>
      </c>
      <c r="R3283" s="553">
        <f t="shared" ref="R3283:S3283" si="2623">SUM(R3282)</f>
        <v>268695.29301865288</v>
      </c>
      <c r="S3283" s="553">
        <f t="shared" si="2623"/>
        <v>268695.29301865288</v>
      </c>
      <c r="T3283" s="553">
        <f t="shared" ref="T3283:U3283" si="2624">SUM(T3282)</f>
        <v>268695.29301865288</v>
      </c>
      <c r="U3283" s="553">
        <f t="shared" si="2624"/>
        <v>268695.29301865288</v>
      </c>
      <c r="V3283" s="553">
        <f t="shared" ref="V3283:W3283" si="2625">SUM(V3282)</f>
        <v>268695.29301865288</v>
      </c>
      <c r="W3283" s="553">
        <f t="shared" si="2625"/>
        <v>268695.29301865288</v>
      </c>
      <c r="X3283" s="553">
        <f t="shared" si="2622"/>
        <v>156738.9209275475</v>
      </c>
      <c r="Y3283" s="553">
        <f t="shared" ref="Y3283:AE3283" si="2626">SUM(Y3282)</f>
        <v>146940.26334</v>
      </c>
      <c r="Z3283" s="1522">
        <f>SUM(Z3282)</f>
        <v>0</v>
      </c>
      <c r="AA3283" s="514">
        <f>SUM(AA3282)</f>
        <v>-246.99760000000001</v>
      </c>
      <c r="AB3283" s="553">
        <f t="shared" si="2626"/>
        <v>-9798.6575875475028</v>
      </c>
      <c r="AC3283" s="553">
        <f t="shared" ref="AC3283" si="2627">SUM(AC3282)</f>
        <v>-56.898089999999996</v>
      </c>
      <c r="AD3283" s="553">
        <f t="shared" si="2626"/>
        <v>-989.60497999999995</v>
      </c>
      <c r="AE3283" s="553">
        <f t="shared" si="2626"/>
        <v>145703.66076</v>
      </c>
      <c r="AF3283" s="1527"/>
      <c r="AG3283" s="1078"/>
      <c r="AH3283" s="1325"/>
      <c r="AI3283" s="1340">
        <f t="shared" si="2608"/>
        <v>145703660.75999999</v>
      </c>
    </row>
    <row r="3284" spans="1:36" ht="29.25" x14ac:dyDescent="0.25">
      <c r="A3284" s="226">
        <v>1</v>
      </c>
      <c r="B3284" s="2394" t="s">
        <v>7</v>
      </c>
      <c r="C3284" s="2395"/>
      <c r="D3284" s="2296"/>
      <c r="E3284" s="2176">
        <f>SUM(E3218)</f>
        <v>2615</v>
      </c>
      <c r="F3284" s="2396">
        <f>SUM(F3218)</f>
        <v>1526</v>
      </c>
      <c r="G3284" s="2396">
        <f>SUM(G3218)</f>
        <v>1567</v>
      </c>
      <c r="H3284" s="2396">
        <f>G3284/F3284*100</f>
        <v>102.68676277850591</v>
      </c>
      <c r="I3284" s="2396">
        <f t="shared" ref="I3284" si="2628">SUM(I3218)</f>
        <v>9.2627785058977725</v>
      </c>
      <c r="J3284" s="2396">
        <f t="shared" ref="J3284:AB3284" si="2629">SUM(J3218)</f>
        <v>7.5028717294192724</v>
      </c>
      <c r="K3284" s="2396">
        <f t="shared" si="2629"/>
        <v>24233</v>
      </c>
      <c r="L3284" s="2396">
        <f t="shared" si="2629"/>
        <v>14135</v>
      </c>
      <c r="M3284" s="2396">
        <f t="shared" si="2629"/>
        <v>11757</v>
      </c>
      <c r="N3284" s="2396">
        <f t="shared" si="2629"/>
        <v>83.176512203749553</v>
      </c>
      <c r="O3284" s="2396">
        <f t="shared" si="2629"/>
        <v>75</v>
      </c>
      <c r="P3284" s="2396">
        <f t="shared" si="2629"/>
        <v>268.73142857142858</v>
      </c>
      <c r="Q3284" s="554">
        <f t="shared" si="2629"/>
        <v>76575.873238462795</v>
      </c>
      <c r="R3284" s="554">
        <f t="shared" ref="R3284:S3284" si="2630">SUM(R3218)</f>
        <v>76575.873238462795</v>
      </c>
      <c r="S3284" s="554">
        <f t="shared" si="2630"/>
        <v>76575.873238462795</v>
      </c>
      <c r="T3284" s="554">
        <f t="shared" ref="T3284:U3284" si="2631">SUM(T3218)</f>
        <v>76575.873238462795</v>
      </c>
      <c r="U3284" s="554">
        <f t="shared" si="2631"/>
        <v>76575.873238462795</v>
      </c>
      <c r="V3284" s="554">
        <f t="shared" ref="V3284:W3284" si="2632">SUM(V3218)</f>
        <v>76575.873238462795</v>
      </c>
      <c r="W3284" s="554">
        <f t="shared" si="2632"/>
        <v>76575.873238462795</v>
      </c>
      <c r="X3284" s="554">
        <f t="shared" si="2629"/>
        <v>44669.259389103296</v>
      </c>
      <c r="Y3284" s="554">
        <f t="shared" si="2629"/>
        <v>43689.442519999997</v>
      </c>
      <c r="Z3284" s="979">
        <f t="shared" si="2629"/>
        <v>0</v>
      </c>
      <c r="AA3284" s="510">
        <f t="shared" si="2629"/>
        <v>-223.38060000000002</v>
      </c>
      <c r="AB3284" s="554">
        <f t="shared" si="2629"/>
        <v>-979.81686910329881</v>
      </c>
      <c r="AC3284" s="554">
        <f t="shared" ref="AC3284" si="2633">SUM(AC3218)</f>
        <v>-56.898089999999996</v>
      </c>
      <c r="AD3284" s="554">
        <f>SUM(AD3218)</f>
        <v>-751.76076999999998</v>
      </c>
      <c r="AE3284" s="554">
        <f>SUM(AE3218)</f>
        <v>42714.301149999999</v>
      </c>
      <c r="AF3284" s="1768"/>
      <c r="AG3284" s="1082"/>
      <c r="AH3284" s="1325"/>
      <c r="AI3284" s="1340">
        <f t="shared" si="2608"/>
        <v>42714301.149999999</v>
      </c>
    </row>
    <row r="3285" spans="1:36" x14ac:dyDescent="0.25">
      <c r="A3285" s="226">
        <v>1</v>
      </c>
      <c r="B3285" s="447" t="s">
        <v>14</v>
      </c>
      <c r="C3285" s="447"/>
      <c r="D3285" s="470"/>
      <c r="E3285" s="2301"/>
      <c r="F3285" s="2300"/>
      <c r="G3285" s="2300"/>
      <c r="H3285" s="2353"/>
      <c r="I3285" s="2303"/>
      <c r="J3285" s="2303"/>
      <c r="K3285" s="2304"/>
      <c r="L3285" s="2304"/>
      <c r="M3285" s="2304"/>
      <c r="N3285" s="2304"/>
      <c r="O3285" s="2304"/>
      <c r="P3285" s="2304"/>
      <c r="Q3285" s="558"/>
      <c r="R3285" s="558"/>
      <c r="S3285" s="558"/>
      <c r="T3285" s="558"/>
      <c r="U3285" s="558"/>
      <c r="V3285" s="558"/>
      <c r="W3285" s="558"/>
      <c r="X3285" s="558"/>
      <c r="Y3285" s="558"/>
      <c r="Z3285" s="978"/>
      <c r="AA3285" s="511"/>
      <c r="AB3285" s="558"/>
      <c r="AC3285" s="558"/>
      <c r="AD3285" s="558"/>
      <c r="AE3285" s="558"/>
      <c r="AF3285" s="1131"/>
      <c r="AG3285" s="551"/>
      <c r="AH3285" s="1325"/>
      <c r="AI3285" s="1340">
        <f t="shared" si="2608"/>
        <v>0</v>
      </c>
    </row>
    <row r="3286" spans="1:36" ht="60" x14ac:dyDescent="0.25">
      <c r="A3286" s="226">
        <v>1</v>
      </c>
      <c r="B3286" s="2446" t="s">
        <v>348</v>
      </c>
      <c r="C3286" s="447"/>
      <c r="D3286" s="470"/>
      <c r="E3286" s="2301"/>
      <c r="F3286" s="2300"/>
      <c r="G3286" s="2300"/>
      <c r="H3286" s="2353"/>
      <c r="I3286" s="2303"/>
      <c r="J3286" s="2303"/>
      <c r="K3286" s="2304"/>
      <c r="L3286" s="2304"/>
      <c r="M3286" s="2304"/>
      <c r="N3286" s="2304"/>
      <c r="O3286" s="2304"/>
      <c r="P3286" s="2304"/>
      <c r="Q3286" s="558">
        <f>Q3220</f>
        <v>92367.451539999995</v>
      </c>
      <c r="R3286" s="558">
        <f t="shared" ref="R3286:S3286" si="2634">R3220</f>
        <v>92367.451539999995</v>
      </c>
      <c r="S3286" s="558">
        <f t="shared" si="2634"/>
        <v>92367.451539999995</v>
      </c>
      <c r="T3286" s="558">
        <f t="shared" ref="T3286:U3286" si="2635">T3220</f>
        <v>92367.451539999995</v>
      </c>
      <c r="U3286" s="558">
        <f t="shared" si="2635"/>
        <v>92367.451539999995</v>
      </c>
      <c r="V3286" s="558">
        <f t="shared" ref="V3286:W3286" si="2636">V3220</f>
        <v>92367.451539999995</v>
      </c>
      <c r="W3286" s="558">
        <f t="shared" si="2636"/>
        <v>92367.451539999995</v>
      </c>
      <c r="X3286" s="558">
        <f t="shared" ref="X3286:AB3287" si="2637">X3220</f>
        <v>53881.013398333329</v>
      </c>
      <c r="Y3286" s="558">
        <f t="shared" si="2637"/>
        <v>52936.294960000007</v>
      </c>
      <c r="Z3286" s="978">
        <f t="shared" si="2637"/>
        <v>0</v>
      </c>
      <c r="AA3286" s="511">
        <f t="shared" si="2637"/>
        <v>-23.617000000000001</v>
      </c>
      <c r="AB3286" s="558">
        <f t="shared" si="2637"/>
        <v>-944.71843833332241</v>
      </c>
      <c r="AC3286" s="558">
        <f t="shared" ref="AC3286" si="2638">AC3220</f>
        <v>0</v>
      </c>
      <c r="AD3286" s="558">
        <f>AD3220</f>
        <v>-11.1846</v>
      </c>
      <c r="AE3286" s="558">
        <f>AE3220</f>
        <v>52901.493360000008</v>
      </c>
      <c r="AF3286" s="1131"/>
      <c r="AG3286" s="551"/>
      <c r="AH3286" s="1325"/>
      <c r="AI3286" s="1340">
        <f t="shared" si="2608"/>
        <v>52901493.360000007</v>
      </c>
    </row>
    <row r="3287" spans="1:36" x14ac:dyDescent="0.25">
      <c r="A3287" s="226">
        <v>1</v>
      </c>
      <c r="B3287" s="2447" t="s">
        <v>302</v>
      </c>
      <c r="C3287" s="447"/>
      <c r="D3287" s="470"/>
      <c r="E3287" s="2301"/>
      <c r="F3287" s="2300"/>
      <c r="G3287" s="2300"/>
      <c r="H3287" s="2353"/>
      <c r="I3287" s="2303"/>
      <c r="J3287" s="2303"/>
      <c r="K3287" s="2304"/>
      <c r="L3287" s="2304"/>
      <c r="M3287" s="2304"/>
      <c r="N3287" s="2304"/>
      <c r="O3287" s="2304"/>
      <c r="P3287" s="2304"/>
      <c r="Q3287" s="558">
        <f>Q3221</f>
        <v>6493.326</v>
      </c>
      <c r="R3287" s="558">
        <f t="shared" ref="R3287:S3287" si="2639">R3221</f>
        <v>6493.326</v>
      </c>
      <c r="S3287" s="558">
        <f t="shared" si="2639"/>
        <v>6493.326</v>
      </c>
      <c r="T3287" s="558">
        <f t="shared" ref="T3287:U3287" si="2640">T3221</f>
        <v>6493.326</v>
      </c>
      <c r="U3287" s="558">
        <f t="shared" si="2640"/>
        <v>6493.326</v>
      </c>
      <c r="V3287" s="558">
        <f t="shared" ref="V3287:W3287" si="2641">V3221</f>
        <v>6493.326</v>
      </c>
      <c r="W3287" s="558">
        <f t="shared" si="2641"/>
        <v>6493.326</v>
      </c>
      <c r="X3287" s="558">
        <f t="shared" si="2637"/>
        <v>3787.7735000000002</v>
      </c>
      <c r="Y3287" s="558">
        <f t="shared" si="2637"/>
        <v>3787.7734999999998</v>
      </c>
      <c r="Z3287" s="978">
        <f t="shared" si="2637"/>
        <v>0</v>
      </c>
      <c r="AA3287" s="511">
        <f t="shared" si="2637"/>
        <v>0</v>
      </c>
      <c r="AB3287" s="558">
        <f t="shared" si="2637"/>
        <v>0</v>
      </c>
      <c r="AC3287" s="558">
        <f t="shared" ref="AC3287" si="2642">AC3221</f>
        <v>0</v>
      </c>
      <c r="AD3287" s="558">
        <f>AD3221</f>
        <v>0</v>
      </c>
      <c r="AE3287" s="558">
        <f>AE3221</f>
        <v>3787.7734999999998</v>
      </c>
      <c r="AF3287" s="1131"/>
      <c r="AG3287" s="551"/>
      <c r="AH3287" s="1325"/>
      <c r="AI3287" s="1340">
        <f t="shared" si="2608"/>
        <v>3787773.5</v>
      </c>
    </row>
    <row r="3288" spans="1:36" ht="29.25" x14ac:dyDescent="0.25">
      <c r="A3288" s="226">
        <v>1</v>
      </c>
      <c r="B3288" s="443" t="s">
        <v>284</v>
      </c>
      <c r="C3288" s="2362"/>
      <c r="D3288" s="301"/>
      <c r="E3288" s="2195">
        <f t="shared" ref="E3288:H3307" si="2643">E3222</f>
        <v>17112</v>
      </c>
      <c r="F3288" s="948">
        <f t="shared" si="2643"/>
        <v>9981</v>
      </c>
      <c r="G3288" s="948">
        <f t="shared" si="2643"/>
        <v>8843</v>
      </c>
      <c r="H3288" s="948">
        <f t="shared" si="2643"/>
        <v>88.598336839995994</v>
      </c>
      <c r="I3288" s="2306"/>
      <c r="J3288" s="2306"/>
      <c r="K3288" s="2307"/>
      <c r="L3288" s="2307"/>
      <c r="M3288" s="2307"/>
      <c r="N3288" s="2307"/>
      <c r="O3288" s="2307"/>
      <c r="P3288" s="2307"/>
      <c r="Q3288" s="556">
        <f t="shared" ref="Q3288:AE3288" si="2644">Q3222</f>
        <v>0</v>
      </c>
      <c r="R3288" s="556">
        <f t="shared" ref="R3288:S3288" si="2645">R3222</f>
        <v>0</v>
      </c>
      <c r="S3288" s="556">
        <f t="shared" si="2645"/>
        <v>0</v>
      </c>
      <c r="T3288" s="556">
        <f t="shared" ref="T3288:U3288" si="2646">T3222</f>
        <v>0</v>
      </c>
      <c r="U3288" s="556">
        <f t="shared" si="2646"/>
        <v>0</v>
      </c>
      <c r="V3288" s="556">
        <f t="shared" ref="V3288:W3288" si="2647">V3222</f>
        <v>0</v>
      </c>
      <c r="W3288" s="556">
        <f t="shared" si="2647"/>
        <v>0</v>
      </c>
      <c r="X3288" s="556">
        <f t="shared" si="2644"/>
        <v>0</v>
      </c>
      <c r="Y3288" s="556">
        <f t="shared" si="2644"/>
        <v>0</v>
      </c>
      <c r="Z3288" s="975">
        <f t="shared" si="2644"/>
        <v>0</v>
      </c>
      <c r="AA3288" s="512">
        <f t="shared" si="2644"/>
        <v>0</v>
      </c>
      <c r="AB3288" s="556">
        <f t="shared" si="2644"/>
        <v>0</v>
      </c>
      <c r="AC3288" s="556">
        <f t="shared" si="2644"/>
        <v>0</v>
      </c>
      <c r="AD3288" s="556">
        <f t="shared" si="2644"/>
        <v>0</v>
      </c>
      <c r="AE3288" s="556">
        <f t="shared" si="2644"/>
        <v>0</v>
      </c>
      <c r="AF3288" s="1149"/>
      <c r="AG3288" s="508"/>
      <c r="AH3288" s="1325"/>
      <c r="AI3288" s="1340">
        <f t="shared" si="2608"/>
        <v>0</v>
      </c>
    </row>
    <row r="3289" spans="1:36" ht="30" x14ac:dyDescent="0.25">
      <c r="A3289" s="226">
        <v>1</v>
      </c>
      <c r="B3289" s="747" t="s">
        <v>200</v>
      </c>
      <c r="C3289" s="2191"/>
      <c r="D3289" s="301"/>
      <c r="E3289" s="2195">
        <f t="shared" si="2643"/>
        <v>0</v>
      </c>
      <c r="F3289" s="948">
        <f t="shared" si="2643"/>
        <v>0</v>
      </c>
      <c r="G3289" s="948">
        <f t="shared" si="2643"/>
        <v>0</v>
      </c>
      <c r="H3289" s="948">
        <f t="shared" si="2643"/>
        <v>0</v>
      </c>
      <c r="I3289" s="2306"/>
      <c r="J3289" s="2306"/>
      <c r="K3289" s="2307"/>
      <c r="L3289" s="2307"/>
      <c r="M3289" s="2307"/>
      <c r="N3289" s="2307"/>
      <c r="O3289" s="2307"/>
      <c r="P3289" s="2307"/>
      <c r="Q3289" s="556">
        <f t="shared" ref="Q3289:AE3289" si="2648">Q3223</f>
        <v>0</v>
      </c>
      <c r="R3289" s="556">
        <f t="shared" ref="R3289:S3289" si="2649">R3223</f>
        <v>0</v>
      </c>
      <c r="S3289" s="556">
        <f t="shared" si="2649"/>
        <v>0</v>
      </c>
      <c r="T3289" s="556">
        <f t="shared" ref="T3289:U3289" si="2650">T3223</f>
        <v>0</v>
      </c>
      <c r="U3289" s="556">
        <f t="shared" si="2650"/>
        <v>0</v>
      </c>
      <c r="V3289" s="556">
        <f t="shared" ref="V3289:W3289" si="2651">V3223</f>
        <v>0</v>
      </c>
      <c r="W3289" s="556">
        <f t="shared" si="2651"/>
        <v>0</v>
      </c>
      <c r="X3289" s="556">
        <f t="shared" si="2648"/>
        <v>0</v>
      </c>
      <c r="Y3289" s="556">
        <f t="shared" si="2648"/>
        <v>0</v>
      </c>
      <c r="Z3289" s="975">
        <f t="shared" si="2648"/>
        <v>0</v>
      </c>
      <c r="AA3289" s="512">
        <f t="shared" si="2648"/>
        <v>0</v>
      </c>
      <c r="AB3289" s="556">
        <f t="shared" si="2648"/>
        <v>0</v>
      </c>
      <c r="AC3289" s="556">
        <f t="shared" si="2648"/>
        <v>0</v>
      </c>
      <c r="AD3289" s="556">
        <f t="shared" si="2648"/>
        <v>0</v>
      </c>
      <c r="AE3289" s="556">
        <f t="shared" si="2648"/>
        <v>0</v>
      </c>
      <c r="AF3289" s="1149"/>
      <c r="AG3289" s="508"/>
      <c r="AH3289" s="1325"/>
      <c r="AI3289" s="1340">
        <f t="shared" si="2608"/>
        <v>0</v>
      </c>
    </row>
    <row r="3290" spans="1:36" ht="30" x14ac:dyDescent="0.25">
      <c r="A3290" s="226">
        <v>1</v>
      </c>
      <c r="B3290" s="747" t="s">
        <v>519</v>
      </c>
      <c r="C3290" s="2191"/>
      <c r="D3290" s="301"/>
      <c r="E3290" s="2195">
        <f t="shared" si="2643"/>
        <v>8344</v>
      </c>
      <c r="F3290" s="948">
        <f t="shared" si="2643"/>
        <v>4867</v>
      </c>
      <c r="G3290" s="948">
        <f t="shared" si="2643"/>
        <v>1185</v>
      </c>
      <c r="H3290" s="948">
        <f t="shared" si="2643"/>
        <v>24.347647421409494</v>
      </c>
      <c r="I3290" s="2306"/>
      <c r="J3290" s="2306"/>
      <c r="K3290" s="2307"/>
      <c r="L3290" s="2307"/>
      <c r="M3290" s="2307"/>
      <c r="N3290" s="2307"/>
      <c r="O3290" s="2307"/>
      <c r="P3290" s="2307"/>
      <c r="Q3290" s="556">
        <f t="shared" ref="Q3290:AE3290" si="2652">Q3224</f>
        <v>0</v>
      </c>
      <c r="R3290" s="556">
        <f t="shared" ref="R3290:S3290" si="2653">R3224</f>
        <v>0</v>
      </c>
      <c r="S3290" s="556">
        <f t="shared" si="2653"/>
        <v>0</v>
      </c>
      <c r="T3290" s="556">
        <f t="shared" ref="T3290:U3290" si="2654">T3224</f>
        <v>0</v>
      </c>
      <c r="U3290" s="556">
        <f t="shared" si="2654"/>
        <v>0</v>
      </c>
      <c r="V3290" s="556">
        <f t="shared" ref="V3290:W3290" si="2655">V3224</f>
        <v>0</v>
      </c>
      <c r="W3290" s="556">
        <f t="shared" si="2655"/>
        <v>0</v>
      </c>
      <c r="X3290" s="556">
        <f t="shared" si="2652"/>
        <v>0</v>
      </c>
      <c r="Y3290" s="556">
        <f t="shared" si="2652"/>
        <v>0</v>
      </c>
      <c r="Z3290" s="975">
        <f t="shared" si="2652"/>
        <v>0</v>
      </c>
      <c r="AA3290" s="512">
        <f t="shared" si="2652"/>
        <v>0</v>
      </c>
      <c r="AB3290" s="556">
        <f t="shared" si="2652"/>
        <v>0</v>
      </c>
      <c r="AC3290" s="556">
        <f t="shared" si="2652"/>
        <v>0</v>
      </c>
      <c r="AD3290" s="556">
        <f t="shared" si="2652"/>
        <v>0</v>
      </c>
      <c r="AE3290" s="556">
        <f t="shared" si="2652"/>
        <v>0</v>
      </c>
      <c r="AF3290" s="1149"/>
      <c r="AG3290" s="508"/>
      <c r="AH3290" s="1325"/>
      <c r="AI3290" s="1340">
        <f t="shared" si="2608"/>
        <v>0</v>
      </c>
    </row>
    <row r="3291" spans="1:36" ht="75" x14ac:dyDescent="0.25">
      <c r="A3291" s="226">
        <v>1</v>
      </c>
      <c r="B3291" s="446" t="s">
        <v>520</v>
      </c>
      <c r="C3291" s="2191"/>
      <c r="D3291" s="301"/>
      <c r="E3291" s="2195">
        <f t="shared" si="2643"/>
        <v>2812</v>
      </c>
      <c r="F3291" s="948">
        <f t="shared" si="2643"/>
        <v>1640</v>
      </c>
      <c r="G3291" s="948">
        <f t="shared" si="2643"/>
        <v>661</v>
      </c>
      <c r="H3291" s="948">
        <f t="shared" si="2643"/>
        <v>40.304878048780488</v>
      </c>
      <c r="I3291" s="2306"/>
      <c r="J3291" s="2306"/>
      <c r="K3291" s="2307"/>
      <c r="L3291" s="2307"/>
      <c r="M3291" s="2307"/>
      <c r="N3291" s="2307"/>
      <c r="O3291" s="2307"/>
      <c r="P3291" s="2307"/>
      <c r="Q3291" s="556">
        <f t="shared" ref="Q3291:AE3291" si="2656">Q3225</f>
        <v>0</v>
      </c>
      <c r="R3291" s="556">
        <f t="shared" ref="R3291:S3291" si="2657">R3225</f>
        <v>0</v>
      </c>
      <c r="S3291" s="556">
        <f t="shared" si="2657"/>
        <v>0</v>
      </c>
      <c r="T3291" s="556">
        <f t="shared" ref="T3291:U3291" si="2658">T3225</f>
        <v>0</v>
      </c>
      <c r="U3291" s="556">
        <f t="shared" si="2658"/>
        <v>0</v>
      </c>
      <c r="V3291" s="556">
        <f t="shared" ref="V3291:W3291" si="2659">V3225</f>
        <v>0</v>
      </c>
      <c r="W3291" s="556">
        <f t="shared" si="2659"/>
        <v>0</v>
      </c>
      <c r="X3291" s="556">
        <f t="shared" si="2656"/>
        <v>0</v>
      </c>
      <c r="Y3291" s="556">
        <f t="shared" si="2656"/>
        <v>0</v>
      </c>
      <c r="Z3291" s="975">
        <f t="shared" si="2656"/>
        <v>0</v>
      </c>
      <c r="AA3291" s="512">
        <f t="shared" si="2656"/>
        <v>0</v>
      </c>
      <c r="AB3291" s="556">
        <f t="shared" si="2656"/>
        <v>0</v>
      </c>
      <c r="AC3291" s="556">
        <f t="shared" si="2656"/>
        <v>0</v>
      </c>
      <c r="AD3291" s="556">
        <f t="shared" si="2656"/>
        <v>0</v>
      </c>
      <c r="AE3291" s="556">
        <f t="shared" si="2656"/>
        <v>0</v>
      </c>
      <c r="AF3291" s="1149"/>
      <c r="AG3291" s="508"/>
      <c r="AH3291" s="1325"/>
      <c r="AI3291" s="1340">
        <f t="shared" si="2608"/>
        <v>0</v>
      </c>
    </row>
    <row r="3292" spans="1:36" ht="45" x14ac:dyDescent="0.25">
      <c r="A3292" s="226">
        <v>1</v>
      </c>
      <c r="B3292" s="301" t="s">
        <v>521</v>
      </c>
      <c r="C3292" s="2191"/>
      <c r="D3292" s="301"/>
      <c r="E3292" s="2195">
        <f t="shared" si="2643"/>
        <v>5356</v>
      </c>
      <c r="F3292" s="948">
        <f t="shared" si="2643"/>
        <v>3124</v>
      </c>
      <c r="G3292" s="948">
        <f t="shared" si="2643"/>
        <v>6997</v>
      </c>
      <c r="H3292" s="948">
        <f t="shared" si="2643"/>
        <v>223.97567221510886</v>
      </c>
      <c r="I3292" s="2306"/>
      <c r="J3292" s="2306"/>
      <c r="K3292" s="2307"/>
      <c r="L3292" s="2307"/>
      <c r="M3292" s="2307"/>
      <c r="N3292" s="2307"/>
      <c r="O3292" s="2307"/>
      <c r="P3292" s="2307"/>
      <c r="Q3292" s="556">
        <f t="shared" ref="Q3292:AE3292" si="2660">Q3226</f>
        <v>0</v>
      </c>
      <c r="R3292" s="556">
        <f t="shared" ref="R3292:S3292" si="2661">R3226</f>
        <v>0</v>
      </c>
      <c r="S3292" s="556">
        <f t="shared" si="2661"/>
        <v>0</v>
      </c>
      <c r="T3292" s="556">
        <f t="shared" ref="T3292:U3292" si="2662">T3226</f>
        <v>0</v>
      </c>
      <c r="U3292" s="556">
        <f t="shared" si="2662"/>
        <v>0</v>
      </c>
      <c r="V3292" s="556">
        <f t="shared" ref="V3292:W3292" si="2663">V3226</f>
        <v>0</v>
      </c>
      <c r="W3292" s="556">
        <f t="shared" si="2663"/>
        <v>0</v>
      </c>
      <c r="X3292" s="556">
        <f t="shared" si="2660"/>
        <v>0</v>
      </c>
      <c r="Y3292" s="556">
        <f t="shared" si="2660"/>
        <v>0</v>
      </c>
      <c r="Z3292" s="975">
        <f t="shared" si="2660"/>
        <v>0</v>
      </c>
      <c r="AA3292" s="512">
        <f t="shared" si="2660"/>
        <v>0</v>
      </c>
      <c r="AB3292" s="556">
        <f t="shared" si="2660"/>
        <v>0</v>
      </c>
      <c r="AC3292" s="556">
        <f t="shared" si="2660"/>
        <v>0</v>
      </c>
      <c r="AD3292" s="556">
        <f t="shared" si="2660"/>
        <v>0</v>
      </c>
      <c r="AE3292" s="556">
        <f t="shared" si="2660"/>
        <v>0</v>
      </c>
      <c r="AF3292" s="1149"/>
      <c r="AG3292" s="508"/>
      <c r="AH3292" s="1325"/>
      <c r="AI3292" s="1340">
        <f t="shared" si="2608"/>
        <v>0</v>
      </c>
    </row>
    <row r="3293" spans="1:36" ht="105" x14ac:dyDescent="0.25">
      <c r="A3293" s="226">
        <v>1</v>
      </c>
      <c r="B3293" s="301" t="s">
        <v>522</v>
      </c>
      <c r="C3293" s="2191"/>
      <c r="D3293" s="301"/>
      <c r="E3293" s="2195">
        <f t="shared" si="2643"/>
        <v>600</v>
      </c>
      <c r="F3293" s="948">
        <f t="shared" si="2643"/>
        <v>350</v>
      </c>
      <c r="G3293" s="948">
        <f t="shared" si="2643"/>
        <v>0</v>
      </c>
      <c r="H3293" s="948">
        <f t="shared" si="2643"/>
        <v>0</v>
      </c>
      <c r="I3293" s="2306"/>
      <c r="J3293" s="2306"/>
      <c r="K3293" s="2307"/>
      <c r="L3293" s="2307"/>
      <c r="M3293" s="2307"/>
      <c r="N3293" s="2307"/>
      <c r="O3293" s="2307"/>
      <c r="P3293" s="2307"/>
      <c r="Q3293" s="556">
        <f t="shared" ref="Q3293:AE3293" si="2664">Q3227</f>
        <v>0</v>
      </c>
      <c r="R3293" s="556">
        <f t="shared" ref="R3293:S3293" si="2665">R3227</f>
        <v>0</v>
      </c>
      <c r="S3293" s="556">
        <f t="shared" si="2665"/>
        <v>0</v>
      </c>
      <c r="T3293" s="556">
        <f t="shared" ref="T3293:U3293" si="2666">T3227</f>
        <v>0</v>
      </c>
      <c r="U3293" s="556">
        <f t="shared" si="2666"/>
        <v>0</v>
      </c>
      <c r="V3293" s="556">
        <f t="shared" ref="V3293:W3293" si="2667">V3227</f>
        <v>0</v>
      </c>
      <c r="W3293" s="556">
        <f t="shared" si="2667"/>
        <v>0</v>
      </c>
      <c r="X3293" s="556">
        <f t="shared" si="2664"/>
        <v>0</v>
      </c>
      <c r="Y3293" s="556">
        <f t="shared" si="2664"/>
        <v>0</v>
      </c>
      <c r="Z3293" s="975">
        <f t="shared" si="2664"/>
        <v>0</v>
      </c>
      <c r="AA3293" s="512">
        <f t="shared" si="2664"/>
        <v>0</v>
      </c>
      <c r="AB3293" s="556">
        <f t="shared" si="2664"/>
        <v>0</v>
      </c>
      <c r="AC3293" s="556">
        <f t="shared" si="2664"/>
        <v>0</v>
      </c>
      <c r="AD3293" s="556">
        <f t="shared" si="2664"/>
        <v>0</v>
      </c>
      <c r="AE3293" s="556">
        <f t="shared" si="2664"/>
        <v>0</v>
      </c>
      <c r="AF3293" s="1149"/>
      <c r="AG3293" s="508"/>
      <c r="AH3293" s="1325"/>
      <c r="AI3293" s="1340">
        <f t="shared" si="2608"/>
        <v>0</v>
      </c>
    </row>
    <row r="3294" spans="1:36" s="2536" customFormat="1" ht="30" x14ac:dyDescent="0.25">
      <c r="B3294" s="301" t="s">
        <v>133</v>
      </c>
      <c r="C3294" s="2191"/>
      <c r="D3294" s="301"/>
      <c r="E3294" s="2195">
        <f t="shared" si="2643"/>
        <v>21136</v>
      </c>
      <c r="F3294" s="948">
        <f t="shared" si="2643"/>
        <v>12203.777777777777</v>
      </c>
      <c r="G3294" s="948">
        <f t="shared" si="2643"/>
        <v>6098</v>
      </c>
      <c r="H3294" s="948">
        <f t="shared" si="2643"/>
        <v>49.968133729082069</v>
      </c>
      <c r="I3294" s="2306"/>
      <c r="J3294" s="2306"/>
      <c r="K3294" s="2307"/>
      <c r="L3294" s="2307"/>
      <c r="M3294" s="2307"/>
      <c r="N3294" s="2307"/>
      <c r="O3294" s="2307"/>
      <c r="P3294" s="2307"/>
      <c r="Q3294" s="556">
        <f t="shared" ref="Q3294:AE3294" si="2668">Q3228</f>
        <v>0</v>
      </c>
      <c r="R3294" s="556">
        <f t="shared" ref="R3294:S3294" si="2669">R3228</f>
        <v>0</v>
      </c>
      <c r="S3294" s="556">
        <f t="shared" si="2669"/>
        <v>0</v>
      </c>
      <c r="T3294" s="556">
        <f t="shared" ref="T3294:U3294" si="2670">T3228</f>
        <v>0</v>
      </c>
      <c r="U3294" s="556">
        <f t="shared" si="2670"/>
        <v>0</v>
      </c>
      <c r="V3294" s="556">
        <f t="shared" ref="V3294:W3294" si="2671">V3228</f>
        <v>0</v>
      </c>
      <c r="W3294" s="556">
        <f t="shared" si="2671"/>
        <v>0</v>
      </c>
      <c r="X3294" s="556">
        <f t="shared" si="2668"/>
        <v>0</v>
      </c>
      <c r="Y3294" s="556">
        <f t="shared" si="2668"/>
        <v>0</v>
      </c>
      <c r="Z3294" s="975">
        <f t="shared" si="2668"/>
        <v>0</v>
      </c>
      <c r="AA3294" s="512">
        <f t="shared" si="2668"/>
        <v>0</v>
      </c>
      <c r="AB3294" s="556">
        <f t="shared" si="2668"/>
        <v>0</v>
      </c>
      <c r="AC3294" s="556">
        <f t="shared" si="2668"/>
        <v>0</v>
      </c>
      <c r="AD3294" s="556">
        <f t="shared" si="2668"/>
        <v>0</v>
      </c>
      <c r="AE3294" s="556">
        <f t="shared" si="2668"/>
        <v>0</v>
      </c>
      <c r="AF3294" s="1149"/>
      <c r="AG3294" s="508"/>
      <c r="AH3294" s="1325"/>
      <c r="AI3294" s="1340">
        <f t="shared" si="2608"/>
        <v>0</v>
      </c>
    </row>
    <row r="3295" spans="1:36" x14ac:dyDescent="0.25">
      <c r="B3295" s="301" t="s">
        <v>232</v>
      </c>
      <c r="C3295" s="2191"/>
      <c r="D3295" s="301"/>
      <c r="E3295" s="2195">
        <f t="shared" si="2643"/>
        <v>19183</v>
      </c>
      <c r="F3295" s="948">
        <f t="shared" si="2643"/>
        <v>11190</v>
      </c>
      <c r="G3295" s="948">
        <f t="shared" si="2643"/>
        <v>6092</v>
      </c>
      <c r="H3295" s="948">
        <f t="shared" si="2643"/>
        <v>54.441465594280601</v>
      </c>
      <c r="I3295" s="2306"/>
      <c r="J3295" s="2306"/>
      <c r="K3295" s="2307"/>
      <c r="L3295" s="2307"/>
      <c r="M3295" s="2307"/>
      <c r="N3295" s="2307"/>
      <c r="O3295" s="2307"/>
      <c r="P3295" s="2307"/>
      <c r="Q3295" s="556">
        <f t="shared" ref="Q3295:AE3295" si="2672">Q3229</f>
        <v>0</v>
      </c>
      <c r="R3295" s="556">
        <f t="shared" ref="R3295:S3295" si="2673">R3229</f>
        <v>0</v>
      </c>
      <c r="S3295" s="556">
        <f t="shared" si="2673"/>
        <v>0</v>
      </c>
      <c r="T3295" s="556">
        <f t="shared" ref="T3295:U3295" si="2674">T3229</f>
        <v>0</v>
      </c>
      <c r="U3295" s="556">
        <f t="shared" si="2674"/>
        <v>0</v>
      </c>
      <c r="V3295" s="556">
        <f t="shared" ref="V3295:W3295" si="2675">V3229</f>
        <v>0</v>
      </c>
      <c r="W3295" s="556">
        <f t="shared" si="2675"/>
        <v>0</v>
      </c>
      <c r="X3295" s="556">
        <f t="shared" si="2672"/>
        <v>0</v>
      </c>
      <c r="Y3295" s="556">
        <f t="shared" si="2672"/>
        <v>0</v>
      </c>
      <c r="Z3295" s="975">
        <f t="shared" si="2672"/>
        <v>0</v>
      </c>
      <c r="AA3295" s="512">
        <f t="shared" si="2672"/>
        <v>0</v>
      </c>
      <c r="AB3295" s="556">
        <f t="shared" si="2672"/>
        <v>0</v>
      </c>
      <c r="AC3295" s="556">
        <f t="shared" si="2672"/>
        <v>0</v>
      </c>
      <c r="AD3295" s="556">
        <f t="shared" si="2672"/>
        <v>0</v>
      </c>
      <c r="AE3295" s="556">
        <f t="shared" si="2672"/>
        <v>0</v>
      </c>
      <c r="AF3295" s="1149"/>
      <c r="AG3295" s="508"/>
      <c r="AH3295" s="1325"/>
      <c r="AI3295" s="1340">
        <f t="shared" si="2608"/>
        <v>0</v>
      </c>
    </row>
    <row r="3296" spans="1:36" ht="57.75" x14ac:dyDescent="0.25">
      <c r="A3296" s="226">
        <v>1</v>
      </c>
      <c r="B3296" s="748" t="s">
        <v>523</v>
      </c>
      <c r="C3296" s="2191"/>
      <c r="D3296" s="301"/>
      <c r="E3296" s="2195">
        <f t="shared" si="2643"/>
        <v>1049</v>
      </c>
      <c r="F3296" s="948">
        <f t="shared" si="2643"/>
        <v>612</v>
      </c>
      <c r="G3296" s="948">
        <f t="shared" si="2643"/>
        <v>6</v>
      </c>
      <c r="H3296" s="948">
        <f t="shared" si="2643"/>
        <v>0.98039215686274506</v>
      </c>
      <c r="I3296" s="2306"/>
      <c r="J3296" s="2306"/>
      <c r="K3296" s="2307"/>
      <c r="L3296" s="2307"/>
      <c r="M3296" s="2307"/>
      <c r="N3296" s="2307"/>
      <c r="O3296" s="2307"/>
      <c r="P3296" s="2307"/>
      <c r="Q3296" s="556">
        <f t="shared" ref="Q3296:AE3296" si="2676">Q3230</f>
        <v>0</v>
      </c>
      <c r="R3296" s="556">
        <f t="shared" ref="R3296:S3296" si="2677">R3230</f>
        <v>0</v>
      </c>
      <c r="S3296" s="556">
        <f t="shared" si="2677"/>
        <v>0</v>
      </c>
      <c r="T3296" s="556">
        <f t="shared" ref="T3296:U3296" si="2678">T3230</f>
        <v>0</v>
      </c>
      <c r="U3296" s="556">
        <f t="shared" si="2678"/>
        <v>0</v>
      </c>
      <c r="V3296" s="556">
        <f t="shared" ref="V3296:W3296" si="2679">V3230</f>
        <v>0</v>
      </c>
      <c r="W3296" s="556">
        <f t="shared" si="2679"/>
        <v>0</v>
      </c>
      <c r="X3296" s="556">
        <f t="shared" si="2676"/>
        <v>0</v>
      </c>
      <c r="Y3296" s="556">
        <f t="shared" si="2676"/>
        <v>0</v>
      </c>
      <c r="Z3296" s="975">
        <f t="shared" si="2676"/>
        <v>0</v>
      </c>
      <c r="AA3296" s="512">
        <f t="shared" si="2676"/>
        <v>0</v>
      </c>
      <c r="AB3296" s="556">
        <f t="shared" si="2676"/>
        <v>0</v>
      </c>
      <c r="AC3296" s="556">
        <f t="shared" si="2676"/>
        <v>0</v>
      </c>
      <c r="AD3296" s="556">
        <f t="shared" si="2676"/>
        <v>0</v>
      </c>
      <c r="AE3296" s="556">
        <f t="shared" si="2676"/>
        <v>0</v>
      </c>
      <c r="AF3296" s="1149"/>
      <c r="AG3296" s="508"/>
      <c r="AH3296" s="1325"/>
      <c r="AI3296" s="1340">
        <f t="shared" si="2608"/>
        <v>0</v>
      </c>
    </row>
    <row r="3297" spans="1:35" s="2536" customFormat="1" ht="86.25" x14ac:dyDescent="0.25">
      <c r="B3297" s="748" t="s">
        <v>592</v>
      </c>
      <c r="C3297" s="2191"/>
      <c r="D3297" s="301"/>
      <c r="E3297" s="2195">
        <f t="shared" si="2643"/>
        <v>904</v>
      </c>
      <c r="F3297" s="948">
        <f t="shared" si="2643"/>
        <v>401.77777777777777</v>
      </c>
      <c r="G3297" s="948">
        <f t="shared" si="2643"/>
        <v>0</v>
      </c>
      <c r="H3297" s="948">
        <f t="shared" si="2643"/>
        <v>0</v>
      </c>
      <c r="I3297" s="2306"/>
      <c r="J3297" s="2306"/>
      <c r="K3297" s="2307"/>
      <c r="L3297" s="2307"/>
      <c r="M3297" s="2307"/>
      <c r="N3297" s="2307"/>
      <c r="O3297" s="2307"/>
      <c r="P3297" s="2307"/>
      <c r="Q3297" s="556"/>
      <c r="R3297" s="556"/>
      <c r="S3297" s="556"/>
      <c r="T3297" s="556"/>
      <c r="U3297" s="556"/>
      <c r="V3297" s="556"/>
      <c r="W3297" s="556"/>
      <c r="X3297" s="556"/>
      <c r="Y3297" s="556"/>
      <c r="Z3297" s="975"/>
      <c r="AA3297" s="512"/>
      <c r="AB3297" s="556"/>
      <c r="AC3297" s="556"/>
      <c r="AD3297" s="556"/>
      <c r="AE3297" s="556"/>
      <c r="AF3297" s="1149"/>
      <c r="AG3297" s="508"/>
      <c r="AH3297" s="1325"/>
      <c r="AI3297" s="1340">
        <f t="shared" si="2608"/>
        <v>0</v>
      </c>
    </row>
    <row r="3298" spans="1:35" ht="30" x14ac:dyDescent="0.25">
      <c r="A3298" s="226">
        <v>1</v>
      </c>
      <c r="B3298" s="302" t="s">
        <v>201</v>
      </c>
      <c r="C3298" s="2191"/>
      <c r="D3298" s="301"/>
      <c r="E3298" s="2195">
        <f t="shared" si="2643"/>
        <v>0</v>
      </c>
      <c r="F3298" s="948">
        <f t="shared" si="2643"/>
        <v>0</v>
      </c>
      <c r="G3298" s="948">
        <f t="shared" si="2643"/>
        <v>0</v>
      </c>
      <c r="H3298" s="948">
        <f t="shared" si="2643"/>
        <v>0</v>
      </c>
      <c r="I3298" s="2306"/>
      <c r="J3298" s="2306"/>
      <c r="K3298" s="2307"/>
      <c r="L3298" s="2307"/>
      <c r="M3298" s="2307"/>
      <c r="N3298" s="2307"/>
      <c r="O3298" s="2307"/>
      <c r="P3298" s="2307"/>
      <c r="Q3298" s="556">
        <f t="shared" ref="Q3298:AE3298" si="2680">Q3232</f>
        <v>0</v>
      </c>
      <c r="R3298" s="556">
        <f t="shared" ref="R3298:S3298" si="2681">R3232</f>
        <v>0</v>
      </c>
      <c r="S3298" s="556">
        <f t="shared" si="2681"/>
        <v>0</v>
      </c>
      <c r="T3298" s="556">
        <f t="shared" ref="T3298:U3298" si="2682">T3232</f>
        <v>0</v>
      </c>
      <c r="U3298" s="556">
        <f t="shared" si="2682"/>
        <v>0</v>
      </c>
      <c r="V3298" s="556">
        <f t="shared" ref="V3298:W3298" si="2683">V3232</f>
        <v>0</v>
      </c>
      <c r="W3298" s="556">
        <f t="shared" si="2683"/>
        <v>0</v>
      </c>
      <c r="X3298" s="556">
        <f t="shared" si="2680"/>
        <v>0</v>
      </c>
      <c r="Y3298" s="556">
        <f t="shared" si="2680"/>
        <v>0</v>
      </c>
      <c r="Z3298" s="975">
        <f t="shared" si="2680"/>
        <v>0</v>
      </c>
      <c r="AA3298" s="512">
        <f t="shared" si="2680"/>
        <v>0</v>
      </c>
      <c r="AB3298" s="556">
        <f t="shared" si="2680"/>
        <v>0</v>
      </c>
      <c r="AC3298" s="556">
        <f t="shared" si="2680"/>
        <v>0</v>
      </c>
      <c r="AD3298" s="556">
        <f t="shared" si="2680"/>
        <v>0</v>
      </c>
      <c r="AE3298" s="556">
        <f t="shared" si="2680"/>
        <v>0</v>
      </c>
      <c r="AF3298" s="1149"/>
      <c r="AG3298" s="508"/>
      <c r="AH3298" s="1325"/>
      <c r="AI3298" s="1340">
        <f t="shared" si="2608"/>
        <v>0</v>
      </c>
    </row>
    <row r="3299" spans="1:35" ht="126" x14ac:dyDescent="0.25">
      <c r="A3299" s="226">
        <v>1</v>
      </c>
      <c r="B3299" s="749" t="s">
        <v>593</v>
      </c>
      <c r="C3299" s="2191"/>
      <c r="D3299" s="301"/>
      <c r="E3299" s="2195">
        <f t="shared" si="2643"/>
        <v>4518</v>
      </c>
      <c r="F3299" s="948">
        <f t="shared" si="2643"/>
        <v>2636</v>
      </c>
      <c r="G3299" s="948">
        <f t="shared" si="2643"/>
        <v>291</v>
      </c>
      <c r="H3299" s="948">
        <f t="shared" si="2643"/>
        <v>11.039453717754173</v>
      </c>
      <c r="I3299" s="2306"/>
      <c r="J3299" s="2306"/>
      <c r="K3299" s="2307"/>
      <c r="L3299" s="2307"/>
      <c r="M3299" s="2307"/>
      <c r="N3299" s="2307"/>
      <c r="O3299" s="2307"/>
      <c r="P3299" s="2307"/>
      <c r="Q3299" s="556">
        <f t="shared" ref="Q3299:AE3299" si="2684">Q3233</f>
        <v>8024.1487200000001</v>
      </c>
      <c r="R3299" s="556">
        <f t="shared" ref="R3299:S3299" si="2685">R3233</f>
        <v>8024.1487200000001</v>
      </c>
      <c r="S3299" s="556">
        <f t="shared" si="2685"/>
        <v>8024.1487200000001</v>
      </c>
      <c r="T3299" s="556">
        <f t="shared" ref="T3299:U3299" si="2686">T3233</f>
        <v>8024.1487200000001</v>
      </c>
      <c r="U3299" s="556">
        <f t="shared" si="2686"/>
        <v>8024.1487200000001</v>
      </c>
      <c r="V3299" s="556">
        <f t="shared" ref="V3299:W3299" si="2687">V3233</f>
        <v>8024.1487200000001</v>
      </c>
      <c r="W3299" s="556">
        <f t="shared" si="2687"/>
        <v>8024.1487200000001</v>
      </c>
      <c r="X3299" s="556">
        <f t="shared" si="2684"/>
        <v>4680.75342</v>
      </c>
      <c r="Y3299" s="556">
        <f t="shared" si="2684"/>
        <v>516.82763999999997</v>
      </c>
      <c r="Z3299" s="975">
        <f t="shared" si="2684"/>
        <v>0</v>
      </c>
      <c r="AA3299" s="512">
        <f t="shared" si="2684"/>
        <v>0</v>
      </c>
      <c r="AB3299" s="556">
        <f t="shared" si="2684"/>
        <v>-4163.9257799999996</v>
      </c>
      <c r="AC3299" s="556">
        <f t="shared" si="2684"/>
        <v>0</v>
      </c>
      <c r="AD3299" s="556">
        <f t="shared" si="2684"/>
        <v>0</v>
      </c>
      <c r="AE3299" s="556">
        <f t="shared" si="2684"/>
        <v>516.82763999999997</v>
      </c>
      <c r="AF3299" s="1149"/>
      <c r="AG3299" s="508"/>
      <c r="AH3299" s="1325"/>
      <c r="AI3299" s="1340">
        <f t="shared" si="2608"/>
        <v>516827.63999999996</v>
      </c>
    </row>
    <row r="3300" spans="1:35" ht="60" x14ac:dyDescent="0.25">
      <c r="A3300" s="226">
        <v>1</v>
      </c>
      <c r="B3300" s="446" t="s">
        <v>525</v>
      </c>
      <c r="C3300" s="2191"/>
      <c r="D3300" s="301"/>
      <c r="E3300" s="2195">
        <f t="shared" si="2643"/>
        <v>10423</v>
      </c>
      <c r="F3300" s="948">
        <f t="shared" si="2643"/>
        <v>6081</v>
      </c>
      <c r="G3300" s="948">
        <f t="shared" si="2643"/>
        <v>5060</v>
      </c>
      <c r="H3300" s="948">
        <f t="shared" si="2643"/>
        <v>83.209998355533628</v>
      </c>
      <c r="I3300" s="2306"/>
      <c r="J3300" s="2306"/>
      <c r="K3300" s="2307"/>
      <c r="L3300" s="2307"/>
      <c r="M3300" s="2307"/>
      <c r="N3300" s="2307"/>
      <c r="O3300" s="2307"/>
      <c r="P3300" s="2307"/>
      <c r="Q3300" s="556">
        <f t="shared" ref="Q3300:AE3300" si="2688">Q3234</f>
        <v>32155.902110017283</v>
      </c>
      <c r="R3300" s="556">
        <f t="shared" ref="R3300:S3300" si="2689">R3234</f>
        <v>32155.902110017283</v>
      </c>
      <c r="S3300" s="556">
        <f t="shared" si="2689"/>
        <v>32155.902110017283</v>
      </c>
      <c r="T3300" s="556">
        <f t="shared" ref="T3300:U3300" si="2690">T3234</f>
        <v>32155.902110017283</v>
      </c>
      <c r="U3300" s="556">
        <f t="shared" si="2690"/>
        <v>32155.902110017283</v>
      </c>
      <c r="V3300" s="556">
        <f t="shared" ref="V3300:W3300" si="2691">V3234</f>
        <v>32155.902110017283</v>
      </c>
      <c r="W3300" s="556">
        <f t="shared" si="2691"/>
        <v>32155.902110017283</v>
      </c>
      <c r="X3300" s="556">
        <f t="shared" si="2688"/>
        <v>18757.609564176746</v>
      </c>
      <c r="Y3300" s="556">
        <f t="shared" si="2688"/>
        <v>12540.529089999998</v>
      </c>
      <c r="Z3300" s="975">
        <f t="shared" si="2688"/>
        <v>0</v>
      </c>
      <c r="AA3300" s="512">
        <f t="shared" si="2688"/>
        <v>0</v>
      </c>
      <c r="AB3300" s="556">
        <f t="shared" si="2688"/>
        <v>-6217.0804741767488</v>
      </c>
      <c r="AC3300" s="556">
        <f t="shared" si="2688"/>
        <v>0</v>
      </c>
      <c r="AD3300" s="556">
        <f t="shared" si="2688"/>
        <v>-75.782559999999989</v>
      </c>
      <c r="AE3300" s="556">
        <f t="shared" si="2688"/>
        <v>12464.746529999999</v>
      </c>
      <c r="AF3300" s="1149"/>
      <c r="AG3300" s="508"/>
      <c r="AH3300" s="1325"/>
      <c r="AI3300" s="1340">
        <f t="shared" si="2608"/>
        <v>12464746.529999999</v>
      </c>
    </row>
    <row r="3301" spans="1:35" ht="30" x14ac:dyDescent="0.25">
      <c r="A3301" s="226">
        <v>1</v>
      </c>
      <c r="B3301" s="301" t="s">
        <v>285</v>
      </c>
      <c r="C3301" s="2191"/>
      <c r="D3301" s="301"/>
      <c r="E3301" s="2195">
        <f t="shared" si="2643"/>
        <v>4563</v>
      </c>
      <c r="F3301" s="948">
        <f t="shared" si="2643"/>
        <v>2663</v>
      </c>
      <c r="G3301" s="948">
        <f t="shared" si="2643"/>
        <v>2258</v>
      </c>
      <c r="H3301" s="948">
        <f t="shared" si="2643"/>
        <v>84.791588434096894</v>
      </c>
      <c r="I3301" s="2306"/>
      <c r="J3301" s="2306"/>
      <c r="K3301" s="2307"/>
      <c r="L3301" s="2307"/>
      <c r="M3301" s="2307"/>
      <c r="N3301" s="2307"/>
      <c r="O3301" s="2307"/>
      <c r="P3301" s="2307"/>
      <c r="Q3301" s="556">
        <f t="shared" ref="Q3301:AE3301" si="2692">Q3235</f>
        <v>17492.233042568962</v>
      </c>
      <c r="R3301" s="556">
        <f t="shared" ref="R3301:S3301" si="2693">R3235</f>
        <v>17492.233042568962</v>
      </c>
      <c r="S3301" s="556">
        <f t="shared" si="2693"/>
        <v>17492.233042568962</v>
      </c>
      <c r="T3301" s="556">
        <f t="shared" ref="T3301:U3301" si="2694">T3235</f>
        <v>17492.233042568962</v>
      </c>
      <c r="U3301" s="556">
        <f t="shared" si="2694"/>
        <v>17492.233042568962</v>
      </c>
      <c r="V3301" s="556">
        <f t="shared" ref="V3301:W3301" si="2695">V3235</f>
        <v>17492.233042568962</v>
      </c>
      <c r="W3301" s="556">
        <f t="shared" si="2695"/>
        <v>17492.233042568962</v>
      </c>
      <c r="X3301" s="556">
        <f t="shared" si="2692"/>
        <v>10203.802608165226</v>
      </c>
      <c r="Y3301" s="556">
        <f t="shared" si="2692"/>
        <v>7017.7730999999985</v>
      </c>
      <c r="Z3301" s="975">
        <f t="shared" si="2692"/>
        <v>0</v>
      </c>
      <c r="AA3301" s="512">
        <f t="shared" si="2692"/>
        <v>0</v>
      </c>
      <c r="AB3301" s="556">
        <f t="shared" si="2692"/>
        <v>-3186.0295081652284</v>
      </c>
      <c r="AC3301" s="556">
        <f t="shared" si="2692"/>
        <v>0</v>
      </c>
      <c r="AD3301" s="556">
        <f t="shared" si="2692"/>
        <v>-75.782559999999989</v>
      </c>
      <c r="AE3301" s="556">
        <f t="shared" si="2692"/>
        <v>6941.9905399999989</v>
      </c>
      <c r="AF3301" s="1149"/>
      <c r="AG3301" s="508"/>
      <c r="AH3301" s="1325"/>
      <c r="AI3301" s="1340">
        <f t="shared" si="2608"/>
        <v>6941990.5399999991</v>
      </c>
    </row>
    <row r="3302" spans="1:35" ht="30" x14ac:dyDescent="0.25">
      <c r="A3302" s="226">
        <v>1</v>
      </c>
      <c r="B3302" s="301" t="s">
        <v>526</v>
      </c>
      <c r="C3302" s="2191"/>
      <c r="D3302" s="301"/>
      <c r="E3302" s="2195">
        <f t="shared" si="2643"/>
        <v>4064</v>
      </c>
      <c r="F3302" s="948">
        <f t="shared" si="2643"/>
        <v>2371</v>
      </c>
      <c r="G3302" s="948">
        <f t="shared" si="2643"/>
        <v>2072</v>
      </c>
      <c r="H3302" s="948">
        <f t="shared" si="2643"/>
        <v>87.389287220582034</v>
      </c>
      <c r="I3302" s="2306"/>
      <c r="J3302" s="2306"/>
      <c r="K3302" s="2307"/>
      <c r="L3302" s="2307"/>
      <c r="M3302" s="2307"/>
      <c r="N3302" s="2307"/>
      <c r="O3302" s="2307"/>
      <c r="P3302" s="2307"/>
      <c r="Q3302" s="556">
        <f t="shared" ref="Q3302:AE3302" si="2696">Q3236</f>
        <v>15796.930985256962</v>
      </c>
      <c r="R3302" s="556">
        <f t="shared" ref="R3302:S3302" si="2697">R3236</f>
        <v>15796.930985256962</v>
      </c>
      <c r="S3302" s="556">
        <f t="shared" si="2697"/>
        <v>15796.930985256962</v>
      </c>
      <c r="T3302" s="556">
        <f t="shared" ref="T3302:U3302" si="2698">T3236</f>
        <v>15796.930985256962</v>
      </c>
      <c r="U3302" s="556">
        <f t="shared" si="2698"/>
        <v>15796.930985256962</v>
      </c>
      <c r="V3302" s="556">
        <f t="shared" ref="V3302:W3302" si="2699">V3236</f>
        <v>15796.930985256962</v>
      </c>
      <c r="W3302" s="556">
        <f t="shared" si="2699"/>
        <v>15796.930985256962</v>
      </c>
      <c r="X3302" s="556">
        <f t="shared" si="2696"/>
        <v>9214.8764080665605</v>
      </c>
      <c r="Y3302" s="556">
        <f t="shared" si="2696"/>
        <v>6126.0131399999991</v>
      </c>
      <c r="Z3302" s="975">
        <f t="shared" si="2696"/>
        <v>0</v>
      </c>
      <c r="AA3302" s="512">
        <f t="shared" si="2696"/>
        <v>0</v>
      </c>
      <c r="AB3302" s="556">
        <f t="shared" si="2696"/>
        <v>-3088.8632680665614</v>
      </c>
      <c r="AC3302" s="556">
        <f t="shared" si="2696"/>
        <v>0</v>
      </c>
      <c r="AD3302" s="556">
        <f t="shared" si="2696"/>
        <v>-23.900829999999999</v>
      </c>
      <c r="AE3302" s="556">
        <f t="shared" si="2696"/>
        <v>6102.1123099999995</v>
      </c>
      <c r="AF3302" s="1149"/>
      <c r="AG3302" s="508"/>
      <c r="AH3302" s="1325"/>
      <c r="AI3302" s="1340">
        <f t="shared" si="2608"/>
        <v>6102112.3099999996</v>
      </c>
    </row>
    <row r="3303" spans="1:35" ht="60" x14ac:dyDescent="0.25">
      <c r="A3303" s="226">
        <v>1</v>
      </c>
      <c r="B3303" s="301" t="s">
        <v>548</v>
      </c>
      <c r="C3303" s="2363"/>
      <c r="D3303" s="301"/>
      <c r="E3303" s="2195">
        <f t="shared" si="2643"/>
        <v>0</v>
      </c>
      <c r="F3303" s="948">
        <f t="shared" si="2643"/>
        <v>0</v>
      </c>
      <c r="G3303" s="948">
        <f t="shared" si="2643"/>
        <v>0</v>
      </c>
      <c r="H3303" s="948">
        <f t="shared" si="2643"/>
        <v>0</v>
      </c>
      <c r="I3303" s="2306"/>
      <c r="J3303" s="2306"/>
      <c r="K3303" s="2307"/>
      <c r="L3303" s="2307"/>
      <c r="M3303" s="2307"/>
      <c r="N3303" s="2307"/>
      <c r="O3303" s="2307"/>
      <c r="P3303" s="2307"/>
      <c r="Q3303" s="556">
        <f t="shared" ref="Q3303:AE3303" si="2700">Q3237</f>
        <v>0</v>
      </c>
      <c r="R3303" s="556">
        <f t="shared" ref="R3303:S3303" si="2701">R3237</f>
        <v>0</v>
      </c>
      <c r="S3303" s="556">
        <f t="shared" si="2701"/>
        <v>0</v>
      </c>
      <c r="T3303" s="556">
        <f t="shared" ref="T3303:U3303" si="2702">T3237</f>
        <v>0</v>
      </c>
      <c r="U3303" s="556">
        <f t="shared" si="2702"/>
        <v>0</v>
      </c>
      <c r="V3303" s="556">
        <f t="shared" ref="V3303:W3303" si="2703">V3237</f>
        <v>0</v>
      </c>
      <c r="W3303" s="556">
        <f t="shared" si="2703"/>
        <v>0</v>
      </c>
      <c r="X3303" s="556">
        <f t="shared" si="2700"/>
        <v>0</v>
      </c>
      <c r="Y3303" s="556">
        <f t="shared" si="2700"/>
        <v>0</v>
      </c>
      <c r="Z3303" s="975">
        <f t="shared" si="2700"/>
        <v>0</v>
      </c>
      <c r="AA3303" s="512">
        <f t="shared" si="2700"/>
        <v>0</v>
      </c>
      <c r="AB3303" s="556">
        <f t="shared" si="2700"/>
        <v>0</v>
      </c>
      <c r="AC3303" s="556">
        <f t="shared" si="2700"/>
        <v>0</v>
      </c>
      <c r="AD3303" s="556">
        <f t="shared" si="2700"/>
        <v>0</v>
      </c>
      <c r="AE3303" s="556">
        <f t="shared" si="2700"/>
        <v>0</v>
      </c>
      <c r="AF3303" s="1149"/>
      <c r="AG3303" s="508"/>
      <c r="AH3303" s="1325"/>
      <c r="AI3303" s="1340">
        <f t="shared" si="2608"/>
        <v>0</v>
      </c>
    </row>
    <row r="3304" spans="1:35" ht="30" x14ac:dyDescent="0.25">
      <c r="A3304" s="226">
        <v>1</v>
      </c>
      <c r="B3304" s="301" t="s">
        <v>527</v>
      </c>
      <c r="C3304" s="2363"/>
      <c r="D3304" s="301"/>
      <c r="E3304" s="2195">
        <f t="shared" si="2643"/>
        <v>339</v>
      </c>
      <c r="F3304" s="948">
        <f t="shared" si="2643"/>
        <v>198</v>
      </c>
      <c r="G3304" s="948">
        <f t="shared" si="2643"/>
        <v>74</v>
      </c>
      <c r="H3304" s="948">
        <f t="shared" si="2643"/>
        <v>37.373737373737377</v>
      </c>
      <c r="I3304" s="2306"/>
      <c r="J3304" s="2306"/>
      <c r="K3304" s="2307"/>
      <c r="L3304" s="2307"/>
      <c r="M3304" s="2307"/>
      <c r="N3304" s="2307"/>
      <c r="O3304" s="2307"/>
      <c r="P3304" s="2307"/>
      <c r="Q3304" s="556">
        <f t="shared" ref="Q3304:AE3304" si="2704">Q3238</f>
        <v>535.93126000000007</v>
      </c>
      <c r="R3304" s="556">
        <f t="shared" ref="R3304:S3304" si="2705">R3238</f>
        <v>535.93126000000007</v>
      </c>
      <c r="S3304" s="556">
        <f t="shared" si="2705"/>
        <v>535.93126000000007</v>
      </c>
      <c r="T3304" s="556">
        <f t="shared" ref="T3304:U3304" si="2706">T3238</f>
        <v>535.93126000000007</v>
      </c>
      <c r="U3304" s="556">
        <f t="shared" si="2706"/>
        <v>535.93126000000007</v>
      </c>
      <c r="V3304" s="556">
        <f t="shared" ref="V3304:W3304" si="2707">V3238</f>
        <v>535.93126000000007</v>
      </c>
      <c r="W3304" s="556">
        <f t="shared" si="2707"/>
        <v>535.93126000000007</v>
      </c>
      <c r="X3304" s="556">
        <f t="shared" si="2704"/>
        <v>312.62656833333341</v>
      </c>
      <c r="Y3304" s="556">
        <f t="shared" si="2704"/>
        <v>84.713719999999995</v>
      </c>
      <c r="Z3304" s="975">
        <f t="shared" si="2704"/>
        <v>0</v>
      </c>
      <c r="AA3304" s="512">
        <f t="shared" si="2704"/>
        <v>0</v>
      </c>
      <c r="AB3304" s="556">
        <f t="shared" si="2704"/>
        <v>-227.91284833333341</v>
      </c>
      <c r="AC3304" s="556">
        <f t="shared" si="2704"/>
        <v>0</v>
      </c>
      <c r="AD3304" s="556">
        <f t="shared" si="2704"/>
        <v>0</v>
      </c>
      <c r="AE3304" s="556">
        <f t="shared" si="2704"/>
        <v>84.713719999999995</v>
      </c>
      <c r="AF3304" s="1149"/>
      <c r="AG3304" s="508"/>
      <c r="AH3304" s="1325"/>
      <c r="AI3304" s="1340">
        <f t="shared" si="2608"/>
        <v>84713.72</v>
      </c>
    </row>
    <row r="3305" spans="1:35" ht="45" x14ac:dyDescent="0.25">
      <c r="A3305" s="226">
        <v>1</v>
      </c>
      <c r="B3305" s="446" t="s">
        <v>528</v>
      </c>
      <c r="C3305" s="2363"/>
      <c r="D3305" s="301"/>
      <c r="E3305" s="2195">
        <f t="shared" si="2643"/>
        <v>0</v>
      </c>
      <c r="F3305" s="948">
        <f t="shared" si="2643"/>
        <v>0</v>
      </c>
      <c r="G3305" s="948">
        <f t="shared" si="2643"/>
        <v>0</v>
      </c>
      <c r="H3305" s="948">
        <f t="shared" si="2643"/>
        <v>0</v>
      </c>
      <c r="I3305" s="2306"/>
      <c r="J3305" s="2306"/>
      <c r="K3305" s="2307"/>
      <c r="L3305" s="2307"/>
      <c r="M3305" s="2307"/>
      <c r="N3305" s="2307"/>
      <c r="O3305" s="2307"/>
      <c r="P3305" s="2307"/>
      <c r="Q3305" s="556">
        <f t="shared" ref="Q3305:AE3305" si="2708">Q3239</f>
        <v>0</v>
      </c>
      <c r="R3305" s="556">
        <f t="shared" ref="R3305:S3305" si="2709">R3239</f>
        <v>0</v>
      </c>
      <c r="S3305" s="556">
        <f t="shared" si="2709"/>
        <v>0</v>
      </c>
      <c r="T3305" s="556">
        <f t="shared" ref="T3305:U3305" si="2710">T3239</f>
        <v>0</v>
      </c>
      <c r="U3305" s="556">
        <f t="shared" si="2710"/>
        <v>0</v>
      </c>
      <c r="V3305" s="556">
        <f t="shared" ref="V3305:W3305" si="2711">V3239</f>
        <v>0</v>
      </c>
      <c r="W3305" s="556">
        <f t="shared" si="2711"/>
        <v>0</v>
      </c>
      <c r="X3305" s="556">
        <f t="shared" si="2708"/>
        <v>0</v>
      </c>
      <c r="Y3305" s="556">
        <f t="shared" si="2708"/>
        <v>0</v>
      </c>
      <c r="Z3305" s="975">
        <f t="shared" si="2708"/>
        <v>0</v>
      </c>
      <c r="AA3305" s="512">
        <f t="shared" si="2708"/>
        <v>0</v>
      </c>
      <c r="AB3305" s="556">
        <f t="shared" si="2708"/>
        <v>0</v>
      </c>
      <c r="AC3305" s="556">
        <f t="shared" si="2708"/>
        <v>0</v>
      </c>
      <c r="AD3305" s="556">
        <f t="shared" si="2708"/>
        <v>0</v>
      </c>
      <c r="AE3305" s="556">
        <f t="shared" si="2708"/>
        <v>0</v>
      </c>
      <c r="AF3305" s="1149"/>
      <c r="AG3305" s="508"/>
      <c r="AH3305" s="1325"/>
      <c r="AI3305" s="1340">
        <f t="shared" si="2608"/>
        <v>0</v>
      </c>
    </row>
    <row r="3306" spans="1:35" ht="45" x14ac:dyDescent="0.25">
      <c r="A3306" s="226">
        <v>1</v>
      </c>
      <c r="B3306" s="301" t="s">
        <v>529</v>
      </c>
      <c r="C3306" s="2365"/>
      <c r="D3306" s="301"/>
      <c r="E3306" s="2198">
        <f t="shared" si="2643"/>
        <v>27</v>
      </c>
      <c r="F3306" s="2197">
        <f t="shared" si="2643"/>
        <v>16</v>
      </c>
      <c r="G3306" s="2197">
        <f t="shared" si="2643"/>
        <v>24</v>
      </c>
      <c r="H3306" s="2197">
        <f t="shared" si="2643"/>
        <v>150</v>
      </c>
      <c r="I3306" s="2306"/>
      <c r="J3306" s="2306"/>
      <c r="K3306" s="2307"/>
      <c r="L3306" s="2307"/>
      <c r="M3306" s="2307"/>
      <c r="N3306" s="2307"/>
      <c r="O3306" s="2307"/>
      <c r="P3306" s="2307"/>
      <c r="Q3306" s="556">
        <f t="shared" ref="Q3306:AE3306" si="2712">Q3240</f>
        <v>195.64382204640003</v>
      </c>
      <c r="R3306" s="556">
        <f t="shared" ref="R3306:S3306" si="2713">R3240</f>
        <v>195.64382204640003</v>
      </c>
      <c r="S3306" s="556">
        <f t="shared" si="2713"/>
        <v>195.64382204640003</v>
      </c>
      <c r="T3306" s="556">
        <f t="shared" ref="T3306:U3306" si="2714">T3240</f>
        <v>195.64382204640003</v>
      </c>
      <c r="U3306" s="556">
        <f t="shared" si="2714"/>
        <v>195.64382204640003</v>
      </c>
      <c r="V3306" s="556">
        <f t="shared" ref="V3306:W3306" si="2715">V3240</f>
        <v>195.64382204640003</v>
      </c>
      <c r="W3306" s="556">
        <f t="shared" si="2715"/>
        <v>195.64382204640003</v>
      </c>
      <c r="X3306" s="556">
        <f t="shared" si="2712"/>
        <v>114.12556286040002</v>
      </c>
      <c r="Y3306" s="556">
        <f t="shared" si="2712"/>
        <v>172.93848000000003</v>
      </c>
      <c r="Z3306" s="975">
        <f t="shared" si="2712"/>
        <v>0</v>
      </c>
      <c r="AA3306" s="512">
        <f t="shared" si="2712"/>
        <v>0</v>
      </c>
      <c r="AB3306" s="556">
        <f t="shared" si="2712"/>
        <v>58.812917139600003</v>
      </c>
      <c r="AC3306" s="556">
        <f t="shared" si="2712"/>
        <v>0</v>
      </c>
      <c r="AD3306" s="556">
        <f t="shared" si="2712"/>
        <v>-3.6029</v>
      </c>
      <c r="AE3306" s="556">
        <f t="shared" si="2712"/>
        <v>169.33558000000002</v>
      </c>
      <c r="AF3306" s="1153"/>
      <c r="AG3306" s="508"/>
      <c r="AH3306" s="1325"/>
      <c r="AI3306" s="1340">
        <f t="shared" si="2608"/>
        <v>169335.58000000002</v>
      </c>
    </row>
    <row r="3307" spans="1:35" ht="30" x14ac:dyDescent="0.25">
      <c r="A3307" s="226">
        <v>1</v>
      </c>
      <c r="B3307" s="301" t="s">
        <v>530</v>
      </c>
      <c r="C3307" s="2365"/>
      <c r="D3307" s="301"/>
      <c r="E3307" s="2198">
        <f t="shared" si="2643"/>
        <v>133</v>
      </c>
      <c r="F3307" s="2197">
        <f t="shared" si="2643"/>
        <v>78</v>
      </c>
      <c r="G3307" s="2197">
        <f t="shared" si="2643"/>
        <v>88</v>
      </c>
      <c r="H3307" s="2197">
        <f t="shared" si="2643"/>
        <v>112.82051282051282</v>
      </c>
      <c r="I3307" s="2306"/>
      <c r="J3307" s="2306"/>
      <c r="K3307" s="2307"/>
      <c r="L3307" s="2307"/>
      <c r="M3307" s="2307"/>
      <c r="N3307" s="2307"/>
      <c r="O3307" s="2307"/>
      <c r="P3307" s="2307"/>
      <c r="Q3307" s="556">
        <f t="shared" ref="Q3307:AE3307" si="2716">Q3241</f>
        <v>963.7269752656</v>
      </c>
      <c r="R3307" s="556">
        <f t="shared" ref="R3307:S3307" si="2717">R3241</f>
        <v>963.7269752656</v>
      </c>
      <c r="S3307" s="556">
        <f t="shared" si="2717"/>
        <v>963.7269752656</v>
      </c>
      <c r="T3307" s="556">
        <f t="shared" ref="T3307:U3307" si="2718">T3241</f>
        <v>963.7269752656</v>
      </c>
      <c r="U3307" s="556">
        <f t="shared" si="2718"/>
        <v>963.7269752656</v>
      </c>
      <c r="V3307" s="556">
        <f t="shared" ref="V3307:W3307" si="2719">V3241</f>
        <v>963.7269752656</v>
      </c>
      <c r="W3307" s="556">
        <f t="shared" si="2719"/>
        <v>963.7269752656</v>
      </c>
      <c r="X3307" s="556">
        <f t="shared" si="2716"/>
        <v>562.17406890493339</v>
      </c>
      <c r="Y3307" s="556">
        <f t="shared" si="2716"/>
        <v>634.10775999999998</v>
      </c>
      <c r="Z3307" s="975">
        <f t="shared" si="2716"/>
        <v>0</v>
      </c>
      <c r="AA3307" s="512">
        <f t="shared" si="2716"/>
        <v>0</v>
      </c>
      <c r="AB3307" s="556">
        <f t="shared" si="2716"/>
        <v>71.933691095066592</v>
      </c>
      <c r="AC3307" s="556">
        <f t="shared" si="2716"/>
        <v>0</v>
      </c>
      <c r="AD3307" s="556">
        <f t="shared" si="2716"/>
        <v>-48.278829999999999</v>
      </c>
      <c r="AE3307" s="556">
        <f t="shared" si="2716"/>
        <v>585.82893000000001</v>
      </c>
      <c r="AF3307" s="1153"/>
      <c r="AG3307" s="508"/>
      <c r="AH3307" s="1325"/>
      <c r="AI3307" s="1340">
        <f t="shared" si="2608"/>
        <v>585828.93000000005</v>
      </c>
    </row>
    <row r="3308" spans="1:35" ht="45" x14ac:dyDescent="0.25">
      <c r="A3308" s="226">
        <v>1</v>
      </c>
      <c r="B3308" s="301" t="s">
        <v>286</v>
      </c>
      <c r="C3308" s="2362"/>
      <c r="D3308" s="301"/>
      <c r="E3308" s="2195">
        <f t="shared" ref="E3308:H3327" si="2720">E3242</f>
        <v>5860</v>
      </c>
      <c r="F3308" s="948">
        <f t="shared" si="2720"/>
        <v>3418</v>
      </c>
      <c r="G3308" s="948">
        <f t="shared" si="2720"/>
        <v>2802</v>
      </c>
      <c r="H3308" s="948">
        <f t="shared" si="2720"/>
        <v>81.977764774722061</v>
      </c>
      <c r="I3308" s="2306"/>
      <c r="J3308" s="2306"/>
      <c r="K3308" s="2307"/>
      <c r="L3308" s="2307"/>
      <c r="M3308" s="2307"/>
      <c r="N3308" s="2307"/>
      <c r="O3308" s="2307"/>
      <c r="P3308" s="2307"/>
      <c r="Q3308" s="556">
        <f t="shared" ref="Q3308:AE3308" si="2721">Q3242</f>
        <v>14663.669067448322</v>
      </c>
      <c r="R3308" s="556">
        <f t="shared" ref="R3308:S3308" si="2722">R3242</f>
        <v>14663.669067448322</v>
      </c>
      <c r="S3308" s="556">
        <f t="shared" si="2722"/>
        <v>14663.669067448322</v>
      </c>
      <c r="T3308" s="556">
        <f t="shared" ref="T3308:U3308" si="2723">T3242</f>
        <v>14663.669067448322</v>
      </c>
      <c r="U3308" s="556">
        <f t="shared" si="2723"/>
        <v>14663.669067448322</v>
      </c>
      <c r="V3308" s="556">
        <f t="shared" ref="V3308:W3308" si="2724">V3242</f>
        <v>14663.669067448322</v>
      </c>
      <c r="W3308" s="556">
        <f t="shared" si="2724"/>
        <v>14663.669067448322</v>
      </c>
      <c r="X3308" s="556">
        <f t="shared" si="2721"/>
        <v>8553.80695601152</v>
      </c>
      <c r="Y3308" s="556">
        <f t="shared" si="2721"/>
        <v>5522.7559899999997</v>
      </c>
      <c r="Z3308" s="975">
        <f t="shared" si="2721"/>
        <v>0</v>
      </c>
      <c r="AA3308" s="512">
        <f t="shared" si="2721"/>
        <v>0</v>
      </c>
      <c r="AB3308" s="556">
        <f t="shared" si="2721"/>
        <v>-3031.0509660115204</v>
      </c>
      <c r="AC3308" s="556">
        <f t="shared" si="2721"/>
        <v>0</v>
      </c>
      <c r="AD3308" s="556">
        <f t="shared" si="2721"/>
        <v>0</v>
      </c>
      <c r="AE3308" s="556">
        <f t="shared" si="2721"/>
        <v>5522.7559899999997</v>
      </c>
      <c r="AF3308" s="1149"/>
      <c r="AG3308" s="508"/>
      <c r="AH3308" s="1325"/>
      <c r="AI3308" s="1340">
        <f t="shared" si="2608"/>
        <v>5522755.9899999993</v>
      </c>
    </row>
    <row r="3309" spans="1:35" ht="45" x14ac:dyDescent="0.25">
      <c r="A3309" s="226">
        <v>1</v>
      </c>
      <c r="B3309" s="301" t="s">
        <v>531</v>
      </c>
      <c r="C3309" s="2191"/>
      <c r="D3309" s="301"/>
      <c r="E3309" s="2195">
        <f t="shared" si="2720"/>
        <v>1068</v>
      </c>
      <c r="F3309" s="948">
        <f t="shared" si="2720"/>
        <v>623</v>
      </c>
      <c r="G3309" s="948">
        <f t="shared" si="2720"/>
        <v>946</v>
      </c>
      <c r="H3309" s="948">
        <f t="shared" si="2720"/>
        <v>151.84590690208668</v>
      </c>
      <c r="I3309" s="2306"/>
      <c r="J3309" s="2306"/>
      <c r="K3309" s="2307"/>
      <c r="L3309" s="2307"/>
      <c r="M3309" s="2307"/>
      <c r="N3309" s="2307"/>
      <c r="O3309" s="2307"/>
      <c r="P3309" s="2307"/>
      <c r="Q3309" s="556">
        <f t="shared" ref="Q3309:AE3309" si="2725">Q3243</f>
        <v>1503.91488</v>
      </c>
      <c r="R3309" s="556">
        <f t="shared" ref="R3309:S3309" si="2726">R3243</f>
        <v>1503.91488</v>
      </c>
      <c r="S3309" s="556">
        <f t="shared" si="2726"/>
        <v>1503.91488</v>
      </c>
      <c r="T3309" s="556">
        <f t="shared" ref="T3309:U3309" si="2727">T3243</f>
        <v>1503.91488</v>
      </c>
      <c r="U3309" s="556">
        <f t="shared" si="2727"/>
        <v>1503.91488</v>
      </c>
      <c r="V3309" s="556">
        <f t="shared" ref="V3309:W3309" si="2728">V3243</f>
        <v>1503.91488</v>
      </c>
      <c r="W3309" s="556">
        <f t="shared" si="2728"/>
        <v>1503.91488</v>
      </c>
      <c r="X3309" s="556">
        <f t="shared" si="2725"/>
        <v>877.28368</v>
      </c>
      <c r="Y3309" s="556">
        <f t="shared" si="2725"/>
        <v>1311.6187500000001</v>
      </c>
      <c r="Z3309" s="975">
        <f t="shared" si="2725"/>
        <v>0</v>
      </c>
      <c r="AA3309" s="512">
        <f t="shared" si="2725"/>
        <v>0</v>
      </c>
      <c r="AB3309" s="556">
        <f t="shared" si="2725"/>
        <v>434.33507000000009</v>
      </c>
      <c r="AC3309" s="556">
        <f t="shared" si="2725"/>
        <v>0</v>
      </c>
      <c r="AD3309" s="556">
        <f t="shared" si="2725"/>
        <v>0</v>
      </c>
      <c r="AE3309" s="556">
        <f t="shared" si="2725"/>
        <v>1311.6187500000001</v>
      </c>
      <c r="AF3309" s="1149"/>
      <c r="AG3309" s="508"/>
      <c r="AH3309" s="1325"/>
      <c r="AI3309" s="1340">
        <f t="shared" si="2608"/>
        <v>1311618.75</v>
      </c>
    </row>
    <row r="3310" spans="1:35" ht="86.25" x14ac:dyDescent="0.25">
      <c r="B3310" s="443" t="s">
        <v>532</v>
      </c>
      <c r="C3310" s="2191"/>
      <c r="D3310" s="301"/>
      <c r="E3310" s="2195">
        <f t="shared" si="2720"/>
        <v>3840</v>
      </c>
      <c r="F3310" s="948">
        <f t="shared" si="2720"/>
        <v>2240</v>
      </c>
      <c r="G3310" s="948">
        <f t="shared" si="2720"/>
        <v>1432</v>
      </c>
      <c r="H3310" s="948">
        <f t="shared" si="2720"/>
        <v>63.928571428571423</v>
      </c>
      <c r="I3310" s="2306"/>
      <c r="J3310" s="2306"/>
      <c r="K3310" s="2307"/>
      <c r="L3310" s="2307"/>
      <c r="M3310" s="2307"/>
      <c r="N3310" s="2307"/>
      <c r="O3310" s="2307"/>
      <c r="P3310" s="2307"/>
      <c r="Q3310" s="556">
        <f t="shared" ref="Q3310:AE3310" si="2729">Q3244</f>
        <v>11738.367590400001</v>
      </c>
      <c r="R3310" s="556">
        <f t="shared" ref="R3310:S3310" si="2730">R3244</f>
        <v>11738.367590400001</v>
      </c>
      <c r="S3310" s="556">
        <f t="shared" si="2730"/>
        <v>11738.367590400001</v>
      </c>
      <c r="T3310" s="556">
        <f t="shared" ref="T3310:U3310" si="2731">T3244</f>
        <v>11738.367590400001</v>
      </c>
      <c r="U3310" s="556">
        <f t="shared" si="2731"/>
        <v>11738.367590400001</v>
      </c>
      <c r="V3310" s="556">
        <f t="shared" ref="V3310:W3310" si="2732">V3244</f>
        <v>11738.367590400001</v>
      </c>
      <c r="W3310" s="556">
        <f t="shared" si="2732"/>
        <v>11738.367590400001</v>
      </c>
      <c r="X3310" s="556">
        <f t="shared" si="2729"/>
        <v>6847.3810944000006</v>
      </c>
      <c r="Y3310" s="556">
        <f t="shared" si="2729"/>
        <v>3712.3157300000003</v>
      </c>
      <c r="Z3310" s="975">
        <f t="shared" si="2729"/>
        <v>0</v>
      </c>
      <c r="AA3310" s="512">
        <f t="shared" si="2729"/>
        <v>0</v>
      </c>
      <c r="AB3310" s="556">
        <f t="shared" si="2729"/>
        <v>-3135.0653644000004</v>
      </c>
      <c r="AC3310" s="556">
        <f t="shared" si="2729"/>
        <v>0</v>
      </c>
      <c r="AD3310" s="556">
        <f t="shared" si="2729"/>
        <v>0</v>
      </c>
      <c r="AE3310" s="556">
        <f t="shared" si="2729"/>
        <v>3712.3157300000003</v>
      </c>
      <c r="AF3310" s="1149"/>
      <c r="AG3310" s="508"/>
      <c r="AH3310" s="1325"/>
      <c r="AI3310" s="1340">
        <f t="shared" si="2608"/>
        <v>3712315.7300000004</v>
      </c>
    </row>
    <row r="3311" spans="1:35" ht="60" x14ac:dyDescent="0.25">
      <c r="B3311" s="446" t="s">
        <v>533</v>
      </c>
      <c r="C3311" s="2191"/>
      <c r="D3311" s="301"/>
      <c r="E3311" s="2195">
        <f t="shared" si="2720"/>
        <v>952</v>
      </c>
      <c r="F3311" s="948">
        <f t="shared" si="2720"/>
        <v>555</v>
      </c>
      <c r="G3311" s="948">
        <f t="shared" si="2720"/>
        <v>424</v>
      </c>
      <c r="H3311" s="948">
        <f t="shared" si="2720"/>
        <v>76.396396396396398</v>
      </c>
      <c r="I3311" s="2306"/>
      <c r="J3311" s="2306"/>
      <c r="K3311" s="2307"/>
      <c r="L3311" s="2307"/>
      <c r="M3311" s="2307"/>
      <c r="N3311" s="2307"/>
      <c r="O3311" s="2307"/>
      <c r="P3311" s="2307"/>
      <c r="Q3311" s="556">
        <f t="shared" ref="Q3311:AE3311" si="2733">Q3245</f>
        <v>1421.38659704832</v>
      </c>
      <c r="R3311" s="556">
        <f t="shared" ref="R3311:S3311" si="2734">R3245</f>
        <v>1421.38659704832</v>
      </c>
      <c r="S3311" s="556">
        <f t="shared" si="2734"/>
        <v>1421.38659704832</v>
      </c>
      <c r="T3311" s="556">
        <f t="shared" ref="T3311:U3311" si="2735">T3245</f>
        <v>1421.38659704832</v>
      </c>
      <c r="U3311" s="556">
        <f t="shared" si="2735"/>
        <v>1421.38659704832</v>
      </c>
      <c r="V3311" s="556">
        <f t="shared" ref="V3311:W3311" si="2736">V3245</f>
        <v>1421.38659704832</v>
      </c>
      <c r="W3311" s="556">
        <f t="shared" si="2736"/>
        <v>1421.38659704832</v>
      </c>
      <c r="X3311" s="556">
        <f t="shared" si="2733"/>
        <v>829.14218161152007</v>
      </c>
      <c r="Y3311" s="556">
        <f t="shared" si="2733"/>
        <v>498.82150999999993</v>
      </c>
      <c r="Z3311" s="975">
        <f t="shared" si="2733"/>
        <v>0</v>
      </c>
      <c r="AA3311" s="512">
        <f t="shared" si="2733"/>
        <v>0</v>
      </c>
      <c r="AB3311" s="556">
        <f t="shared" si="2733"/>
        <v>-330.32067161152014</v>
      </c>
      <c r="AC3311" s="556">
        <f t="shared" si="2733"/>
        <v>0</v>
      </c>
      <c r="AD3311" s="556">
        <f t="shared" si="2733"/>
        <v>0</v>
      </c>
      <c r="AE3311" s="556">
        <f t="shared" si="2733"/>
        <v>498.82150999999993</v>
      </c>
      <c r="AF3311" s="1149"/>
      <c r="AG3311" s="508"/>
      <c r="AH3311" s="1325"/>
      <c r="AI3311" s="1340">
        <f t="shared" si="2608"/>
        <v>498821.50999999995</v>
      </c>
    </row>
    <row r="3312" spans="1:35" ht="29.25" x14ac:dyDescent="0.25">
      <c r="A3312" s="226">
        <v>1</v>
      </c>
      <c r="B3312" s="443" t="s">
        <v>201</v>
      </c>
      <c r="C3312" s="2191"/>
      <c r="D3312" s="301"/>
      <c r="E3312" s="2195">
        <f t="shared" si="2720"/>
        <v>0</v>
      </c>
      <c r="F3312" s="948">
        <f t="shared" si="2720"/>
        <v>0</v>
      </c>
      <c r="G3312" s="948">
        <f t="shared" si="2720"/>
        <v>0</v>
      </c>
      <c r="H3312" s="948">
        <f t="shared" si="2720"/>
        <v>0</v>
      </c>
      <c r="I3312" s="2306"/>
      <c r="J3312" s="2306"/>
      <c r="K3312" s="2307"/>
      <c r="L3312" s="2307"/>
      <c r="M3312" s="2307"/>
      <c r="N3312" s="2307"/>
      <c r="O3312" s="2307"/>
      <c r="P3312" s="2307"/>
      <c r="Q3312" s="556">
        <f t="shared" ref="Q3312:AE3312" si="2737">Q3246</f>
        <v>0</v>
      </c>
      <c r="R3312" s="556">
        <f t="shared" ref="R3312:S3312" si="2738">R3246</f>
        <v>0</v>
      </c>
      <c r="S3312" s="556">
        <f t="shared" si="2738"/>
        <v>0</v>
      </c>
      <c r="T3312" s="556">
        <f t="shared" ref="T3312:U3312" si="2739">T3246</f>
        <v>0</v>
      </c>
      <c r="U3312" s="556">
        <f t="shared" si="2739"/>
        <v>0</v>
      </c>
      <c r="V3312" s="556">
        <f t="shared" ref="V3312:W3312" si="2740">V3246</f>
        <v>0</v>
      </c>
      <c r="W3312" s="556">
        <f t="shared" si="2740"/>
        <v>0</v>
      </c>
      <c r="X3312" s="556">
        <f t="shared" si="2737"/>
        <v>0</v>
      </c>
      <c r="Y3312" s="556">
        <f t="shared" si="2737"/>
        <v>0</v>
      </c>
      <c r="Z3312" s="975">
        <f t="shared" si="2737"/>
        <v>0</v>
      </c>
      <c r="AA3312" s="512">
        <f t="shared" si="2737"/>
        <v>0</v>
      </c>
      <c r="AB3312" s="556">
        <f t="shared" si="2737"/>
        <v>0</v>
      </c>
      <c r="AC3312" s="556">
        <f t="shared" si="2737"/>
        <v>0</v>
      </c>
      <c r="AD3312" s="556">
        <f t="shared" si="2737"/>
        <v>0</v>
      </c>
      <c r="AE3312" s="556">
        <f t="shared" si="2737"/>
        <v>0</v>
      </c>
      <c r="AF3312" s="1149"/>
      <c r="AG3312" s="508"/>
      <c r="AH3312" s="1325"/>
      <c r="AI3312" s="1340">
        <f t="shared" si="2608"/>
        <v>0</v>
      </c>
    </row>
    <row r="3313" spans="1:35" ht="30" x14ac:dyDescent="0.25">
      <c r="A3313" s="226">
        <v>1</v>
      </c>
      <c r="B3313" s="301" t="s">
        <v>327</v>
      </c>
      <c r="C3313" s="2191"/>
      <c r="D3313" s="301"/>
      <c r="E3313" s="2195">
        <f t="shared" si="2720"/>
        <v>1544</v>
      </c>
      <c r="F3313" s="948">
        <f t="shared" si="2720"/>
        <v>900.5</v>
      </c>
      <c r="G3313" s="948">
        <f t="shared" si="2720"/>
        <v>766.35249999999996</v>
      </c>
      <c r="H3313" s="948">
        <f t="shared" si="2720"/>
        <v>85.102998334258743</v>
      </c>
      <c r="I3313" s="2306"/>
      <c r="J3313" s="2306"/>
      <c r="K3313" s="2307"/>
      <c r="L3313" s="2307"/>
      <c r="M3313" s="2307"/>
      <c r="N3313" s="2307"/>
      <c r="O3313" s="2307"/>
      <c r="P3313" s="2307"/>
      <c r="Q3313" s="556">
        <f t="shared" ref="Q3313:AE3313" si="2741">Q3247</f>
        <v>6479.1999999999989</v>
      </c>
      <c r="R3313" s="556">
        <f t="shared" ref="R3313:S3313" si="2742">R3247</f>
        <v>6479.1999999999989</v>
      </c>
      <c r="S3313" s="556">
        <f t="shared" si="2742"/>
        <v>6479.1999999999989</v>
      </c>
      <c r="T3313" s="556">
        <f t="shared" ref="T3313:U3313" si="2743">T3247</f>
        <v>6479.1999999999989</v>
      </c>
      <c r="U3313" s="556">
        <f t="shared" si="2743"/>
        <v>6479.1999999999989</v>
      </c>
      <c r="V3313" s="556">
        <f t="shared" ref="V3313:W3313" si="2744">V3247</f>
        <v>6479.1999999999989</v>
      </c>
      <c r="W3313" s="556">
        <f t="shared" si="2744"/>
        <v>6479.1999999999989</v>
      </c>
      <c r="X3313" s="556">
        <f t="shared" si="2741"/>
        <v>3779.5333333333328</v>
      </c>
      <c r="Y3313" s="556">
        <f t="shared" si="2741"/>
        <v>4699.86096</v>
      </c>
      <c r="Z3313" s="975">
        <f t="shared" si="2741"/>
        <v>0</v>
      </c>
      <c r="AA3313" s="512">
        <f t="shared" si="2741"/>
        <v>0</v>
      </c>
      <c r="AB3313" s="556">
        <f t="shared" si="2741"/>
        <v>920.32762666666713</v>
      </c>
      <c r="AC3313" s="556">
        <f t="shared" si="2741"/>
        <v>0</v>
      </c>
      <c r="AD3313" s="556">
        <f t="shared" si="2741"/>
        <v>0</v>
      </c>
      <c r="AE3313" s="556">
        <f t="shared" si="2741"/>
        <v>4699.86096</v>
      </c>
      <c r="AF3313" s="1149"/>
      <c r="AG3313" s="508"/>
      <c r="AH3313" s="1325"/>
      <c r="AI3313" s="1340">
        <f t="shared" si="2608"/>
        <v>4699860.96</v>
      </c>
    </row>
    <row r="3314" spans="1:35" ht="30" x14ac:dyDescent="0.25">
      <c r="A3314" s="226">
        <v>1</v>
      </c>
      <c r="B3314" s="446" t="s">
        <v>318</v>
      </c>
      <c r="C3314" s="2191"/>
      <c r="D3314" s="301"/>
      <c r="E3314" s="2195">
        <f t="shared" si="2720"/>
        <v>0</v>
      </c>
      <c r="F3314" s="948">
        <f t="shared" si="2720"/>
        <v>0</v>
      </c>
      <c r="G3314" s="948">
        <f t="shared" si="2720"/>
        <v>0</v>
      </c>
      <c r="H3314" s="948">
        <f t="shared" si="2720"/>
        <v>0</v>
      </c>
      <c r="I3314" s="2306"/>
      <c r="J3314" s="2306"/>
      <c r="K3314" s="2307"/>
      <c r="L3314" s="2307"/>
      <c r="M3314" s="2307"/>
      <c r="N3314" s="2307"/>
      <c r="O3314" s="2307"/>
      <c r="P3314" s="2307"/>
      <c r="Q3314" s="556">
        <f t="shared" ref="Q3314:AE3314" si="2745">Q3248</f>
        <v>0</v>
      </c>
      <c r="R3314" s="556">
        <f t="shared" ref="R3314:S3314" si="2746">R3248</f>
        <v>0</v>
      </c>
      <c r="S3314" s="556">
        <f t="shared" si="2746"/>
        <v>0</v>
      </c>
      <c r="T3314" s="556">
        <f t="shared" ref="T3314:U3314" si="2747">T3248</f>
        <v>0</v>
      </c>
      <c r="U3314" s="556">
        <f t="shared" si="2747"/>
        <v>0</v>
      </c>
      <c r="V3314" s="556">
        <f t="shared" ref="V3314:W3314" si="2748">V3248</f>
        <v>0</v>
      </c>
      <c r="W3314" s="556">
        <f t="shared" si="2748"/>
        <v>0</v>
      </c>
      <c r="X3314" s="556">
        <f t="shared" si="2745"/>
        <v>0</v>
      </c>
      <c r="Y3314" s="556">
        <f t="shared" si="2745"/>
        <v>0</v>
      </c>
      <c r="Z3314" s="975">
        <f t="shared" si="2745"/>
        <v>0</v>
      </c>
      <c r="AA3314" s="512">
        <f t="shared" si="2745"/>
        <v>0</v>
      </c>
      <c r="AB3314" s="556">
        <f t="shared" si="2745"/>
        <v>0</v>
      </c>
      <c r="AC3314" s="556">
        <f t="shared" si="2745"/>
        <v>0</v>
      </c>
      <c r="AD3314" s="556">
        <f t="shared" si="2745"/>
        <v>0</v>
      </c>
      <c r="AE3314" s="556">
        <f t="shared" si="2745"/>
        <v>0</v>
      </c>
      <c r="AF3314" s="1149"/>
      <c r="AG3314" s="508"/>
      <c r="AH3314" s="1325"/>
      <c r="AI3314" s="1340">
        <f t="shared" si="2608"/>
        <v>0</v>
      </c>
    </row>
    <row r="3315" spans="1:35" ht="30" x14ac:dyDescent="0.25">
      <c r="A3315" s="226">
        <v>1</v>
      </c>
      <c r="B3315" s="301" t="s">
        <v>506</v>
      </c>
      <c r="C3315" s="2191"/>
      <c r="D3315" s="301"/>
      <c r="E3315" s="2195">
        <f t="shared" si="2720"/>
        <v>325</v>
      </c>
      <c r="F3315" s="948">
        <f t="shared" si="2720"/>
        <v>189.5</v>
      </c>
      <c r="G3315" s="948">
        <f t="shared" si="2720"/>
        <v>455.35249999999996</v>
      </c>
      <c r="H3315" s="948">
        <f t="shared" si="2720"/>
        <v>240.29155672823217</v>
      </c>
      <c r="I3315" s="2306"/>
      <c r="J3315" s="2306"/>
      <c r="K3315" s="2307"/>
      <c r="L3315" s="2307"/>
      <c r="M3315" s="2307"/>
      <c r="N3315" s="2307"/>
      <c r="O3315" s="2307"/>
      <c r="P3315" s="2307"/>
      <c r="Q3315" s="556">
        <f t="shared" ref="Q3315:AE3315" si="2749">Q3249</f>
        <v>0</v>
      </c>
      <c r="R3315" s="556">
        <f t="shared" ref="R3315:S3315" si="2750">R3249</f>
        <v>0</v>
      </c>
      <c r="S3315" s="556">
        <f t="shared" si="2750"/>
        <v>0</v>
      </c>
      <c r="T3315" s="556">
        <f t="shared" ref="T3315:U3315" si="2751">T3249</f>
        <v>0</v>
      </c>
      <c r="U3315" s="556">
        <f t="shared" si="2751"/>
        <v>0</v>
      </c>
      <c r="V3315" s="556">
        <f t="shared" ref="V3315:W3315" si="2752">V3249</f>
        <v>0</v>
      </c>
      <c r="W3315" s="556">
        <f t="shared" si="2752"/>
        <v>0</v>
      </c>
      <c r="X3315" s="556">
        <f t="shared" si="2749"/>
        <v>0</v>
      </c>
      <c r="Y3315" s="556">
        <f t="shared" si="2749"/>
        <v>0</v>
      </c>
      <c r="Z3315" s="975">
        <f t="shared" si="2749"/>
        <v>0</v>
      </c>
      <c r="AA3315" s="512">
        <f t="shared" si="2749"/>
        <v>0</v>
      </c>
      <c r="AB3315" s="556">
        <f t="shared" si="2749"/>
        <v>0</v>
      </c>
      <c r="AC3315" s="556">
        <f t="shared" si="2749"/>
        <v>0</v>
      </c>
      <c r="AD3315" s="556">
        <f t="shared" si="2749"/>
        <v>0</v>
      </c>
      <c r="AE3315" s="556">
        <f t="shared" si="2749"/>
        <v>0</v>
      </c>
      <c r="AF3315" s="1149"/>
      <c r="AG3315" s="508"/>
      <c r="AH3315" s="1325"/>
      <c r="AI3315" s="1340">
        <f t="shared" si="2608"/>
        <v>0</v>
      </c>
    </row>
    <row r="3316" spans="1:35" x14ac:dyDescent="0.25">
      <c r="A3316" s="226">
        <v>1</v>
      </c>
      <c r="B3316" s="301" t="s">
        <v>507</v>
      </c>
      <c r="C3316" s="2191"/>
      <c r="D3316" s="301"/>
      <c r="E3316" s="2195">
        <f t="shared" si="2720"/>
        <v>0</v>
      </c>
      <c r="F3316" s="948">
        <f t="shared" si="2720"/>
        <v>0</v>
      </c>
      <c r="G3316" s="948">
        <f t="shared" si="2720"/>
        <v>0</v>
      </c>
      <c r="H3316" s="948">
        <f t="shared" si="2720"/>
        <v>0</v>
      </c>
      <c r="I3316" s="2306"/>
      <c r="J3316" s="2306"/>
      <c r="K3316" s="2307"/>
      <c r="L3316" s="2307"/>
      <c r="M3316" s="2307"/>
      <c r="N3316" s="2307"/>
      <c r="O3316" s="2307"/>
      <c r="P3316" s="2307"/>
      <c r="Q3316" s="556">
        <f t="shared" ref="Q3316:AE3316" si="2753">Q3250</f>
        <v>0</v>
      </c>
      <c r="R3316" s="556">
        <f t="shared" ref="R3316:S3316" si="2754">R3250</f>
        <v>0</v>
      </c>
      <c r="S3316" s="556">
        <f t="shared" si="2754"/>
        <v>0</v>
      </c>
      <c r="T3316" s="556">
        <f t="shared" ref="T3316:U3316" si="2755">T3250</f>
        <v>0</v>
      </c>
      <c r="U3316" s="556">
        <f t="shared" si="2755"/>
        <v>0</v>
      </c>
      <c r="V3316" s="556">
        <f t="shared" ref="V3316:W3316" si="2756">V3250</f>
        <v>0</v>
      </c>
      <c r="W3316" s="556">
        <f t="shared" si="2756"/>
        <v>0</v>
      </c>
      <c r="X3316" s="556">
        <f t="shared" si="2753"/>
        <v>0</v>
      </c>
      <c r="Y3316" s="556">
        <f t="shared" si="2753"/>
        <v>0</v>
      </c>
      <c r="Z3316" s="975">
        <f t="shared" si="2753"/>
        <v>0</v>
      </c>
      <c r="AA3316" s="512">
        <f t="shared" si="2753"/>
        <v>0</v>
      </c>
      <c r="AB3316" s="556">
        <f t="shared" si="2753"/>
        <v>0</v>
      </c>
      <c r="AC3316" s="556">
        <f t="shared" si="2753"/>
        <v>0</v>
      </c>
      <c r="AD3316" s="556">
        <f t="shared" si="2753"/>
        <v>0</v>
      </c>
      <c r="AE3316" s="556">
        <f t="shared" si="2753"/>
        <v>0</v>
      </c>
      <c r="AF3316" s="1149"/>
      <c r="AG3316" s="508"/>
      <c r="AH3316" s="1325"/>
      <c r="AI3316" s="1340">
        <f t="shared" si="2608"/>
        <v>0</v>
      </c>
    </row>
    <row r="3317" spans="1:35" ht="30" x14ac:dyDescent="0.25">
      <c r="A3317" s="226">
        <v>1</v>
      </c>
      <c r="B3317" s="301" t="s">
        <v>508</v>
      </c>
      <c r="C3317" s="2191"/>
      <c r="D3317" s="301"/>
      <c r="E3317" s="2195">
        <f t="shared" si="2720"/>
        <v>1300</v>
      </c>
      <c r="F3317" s="948">
        <f t="shared" si="2720"/>
        <v>758</v>
      </c>
      <c r="G3317" s="948">
        <f t="shared" si="2720"/>
        <v>1821.4099999999999</v>
      </c>
      <c r="H3317" s="948">
        <f t="shared" si="2720"/>
        <v>240.29155672823217</v>
      </c>
      <c r="I3317" s="2306"/>
      <c r="J3317" s="2306"/>
      <c r="K3317" s="2307"/>
      <c r="L3317" s="2307"/>
      <c r="M3317" s="2307"/>
      <c r="N3317" s="2307"/>
      <c r="O3317" s="2307"/>
      <c r="P3317" s="2307"/>
      <c r="Q3317" s="556">
        <f t="shared" ref="Q3317:AE3317" si="2757">Q3251</f>
        <v>0</v>
      </c>
      <c r="R3317" s="556">
        <f t="shared" ref="R3317:S3317" si="2758">R3251</f>
        <v>0</v>
      </c>
      <c r="S3317" s="556">
        <f t="shared" si="2758"/>
        <v>0</v>
      </c>
      <c r="T3317" s="556">
        <f t="shared" ref="T3317:U3317" si="2759">T3251</f>
        <v>0</v>
      </c>
      <c r="U3317" s="556">
        <f t="shared" si="2759"/>
        <v>0</v>
      </c>
      <c r="V3317" s="556">
        <f t="shared" ref="V3317:W3317" si="2760">V3251</f>
        <v>0</v>
      </c>
      <c r="W3317" s="556">
        <f t="shared" si="2760"/>
        <v>0</v>
      </c>
      <c r="X3317" s="556">
        <f t="shared" si="2757"/>
        <v>0</v>
      </c>
      <c r="Y3317" s="556">
        <f t="shared" si="2757"/>
        <v>0</v>
      </c>
      <c r="Z3317" s="975">
        <f t="shared" si="2757"/>
        <v>0</v>
      </c>
      <c r="AA3317" s="512">
        <f t="shared" si="2757"/>
        <v>0</v>
      </c>
      <c r="AB3317" s="556">
        <f t="shared" si="2757"/>
        <v>0</v>
      </c>
      <c r="AC3317" s="556">
        <f t="shared" si="2757"/>
        <v>0</v>
      </c>
      <c r="AD3317" s="556">
        <f t="shared" si="2757"/>
        <v>0</v>
      </c>
      <c r="AE3317" s="556">
        <f t="shared" si="2757"/>
        <v>0</v>
      </c>
      <c r="AF3317" s="1149"/>
      <c r="AG3317" s="508"/>
      <c r="AH3317" s="1325"/>
      <c r="AI3317" s="1340">
        <f t="shared" si="2608"/>
        <v>0</v>
      </c>
    </row>
    <row r="3318" spans="1:35" ht="75" x14ac:dyDescent="0.25">
      <c r="A3318" s="226">
        <v>1</v>
      </c>
      <c r="B3318" s="747" t="s">
        <v>510</v>
      </c>
      <c r="C3318" s="2191"/>
      <c r="D3318" s="301"/>
      <c r="E3318" s="2195">
        <f t="shared" si="2720"/>
        <v>0</v>
      </c>
      <c r="F3318" s="948">
        <f t="shared" si="2720"/>
        <v>0</v>
      </c>
      <c r="G3318" s="948">
        <f t="shared" si="2720"/>
        <v>0</v>
      </c>
      <c r="H3318" s="948">
        <f t="shared" si="2720"/>
        <v>0</v>
      </c>
      <c r="I3318" s="2306"/>
      <c r="J3318" s="2306"/>
      <c r="K3318" s="2307"/>
      <c r="L3318" s="2307"/>
      <c r="M3318" s="2307"/>
      <c r="N3318" s="2307"/>
      <c r="O3318" s="2307"/>
      <c r="P3318" s="2307"/>
      <c r="Q3318" s="556">
        <f t="shared" ref="Q3318:AE3318" si="2761">Q3252</f>
        <v>0</v>
      </c>
      <c r="R3318" s="556">
        <f t="shared" ref="R3318:S3318" si="2762">R3252</f>
        <v>0</v>
      </c>
      <c r="S3318" s="556">
        <f t="shared" si="2762"/>
        <v>0</v>
      </c>
      <c r="T3318" s="556">
        <f t="shared" ref="T3318:U3318" si="2763">T3252</f>
        <v>0</v>
      </c>
      <c r="U3318" s="556">
        <f t="shared" si="2763"/>
        <v>0</v>
      </c>
      <c r="V3318" s="556">
        <f t="shared" ref="V3318:W3318" si="2764">V3252</f>
        <v>0</v>
      </c>
      <c r="W3318" s="556">
        <f t="shared" si="2764"/>
        <v>0</v>
      </c>
      <c r="X3318" s="556">
        <f t="shared" si="2761"/>
        <v>0</v>
      </c>
      <c r="Y3318" s="556">
        <f t="shared" si="2761"/>
        <v>0</v>
      </c>
      <c r="Z3318" s="975">
        <f t="shared" si="2761"/>
        <v>0</v>
      </c>
      <c r="AA3318" s="512">
        <f t="shared" si="2761"/>
        <v>0</v>
      </c>
      <c r="AB3318" s="556">
        <f t="shared" si="2761"/>
        <v>0</v>
      </c>
      <c r="AC3318" s="556">
        <f t="shared" si="2761"/>
        <v>0</v>
      </c>
      <c r="AD3318" s="556">
        <f t="shared" si="2761"/>
        <v>0</v>
      </c>
      <c r="AE3318" s="556">
        <f t="shared" si="2761"/>
        <v>0</v>
      </c>
      <c r="AF3318" s="1149"/>
      <c r="AG3318" s="508"/>
      <c r="AH3318" s="1325"/>
      <c r="AI3318" s="1340">
        <f t="shared" si="2608"/>
        <v>0</v>
      </c>
    </row>
    <row r="3319" spans="1:35" ht="45" x14ac:dyDescent="0.25">
      <c r="B3319" s="747" t="s">
        <v>511</v>
      </c>
      <c r="C3319" s="2191"/>
      <c r="D3319" s="301"/>
      <c r="E3319" s="2195">
        <f t="shared" si="2720"/>
        <v>0</v>
      </c>
      <c r="F3319" s="948">
        <f t="shared" si="2720"/>
        <v>0</v>
      </c>
      <c r="G3319" s="948">
        <f t="shared" si="2720"/>
        <v>0</v>
      </c>
      <c r="H3319" s="948">
        <f t="shared" si="2720"/>
        <v>0</v>
      </c>
      <c r="I3319" s="2306"/>
      <c r="J3319" s="2306"/>
      <c r="K3319" s="2307"/>
      <c r="L3319" s="2307"/>
      <c r="M3319" s="2307"/>
      <c r="N3319" s="2307"/>
      <c r="O3319" s="2307"/>
      <c r="P3319" s="2307"/>
      <c r="Q3319" s="556">
        <f t="shared" ref="Q3319:AE3319" si="2765">Q3253</f>
        <v>0</v>
      </c>
      <c r="R3319" s="556">
        <f t="shared" ref="R3319:S3319" si="2766">R3253</f>
        <v>0</v>
      </c>
      <c r="S3319" s="556">
        <f t="shared" si="2766"/>
        <v>0</v>
      </c>
      <c r="T3319" s="556">
        <f t="shared" ref="T3319:U3319" si="2767">T3253</f>
        <v>0</v>
      </c>
      <c r="U3319" s="556">
        <f t="shared" si="2767"/>
        <v>0</v>
      </c>
      <c r="V3319" s="556">
        <f t="shared" ref="V3319:W3319" si="2768">V3253</f>
        <v>0</v>
      </c>
      <c r="W3319" s="556">
        <f t="shared" si="2768"/>
        <v>0</v>
      </c>
      <c r="X3319" s="556">
        <f t="shared" si="2765"/>
        <v>0</v>
      </c>
      <c r="Y3319" s="556">
        <f t="shared" si="2765"/>
        <v>0</v>
      </c>
      <c r="Z3319" s="975">
        <f t="shared" si="2765"/>
        <v>0</v>
      </c>
      <c r="AA3319" s="512">
        <f t="shared" si="2765"/>
        <v>0</v>
      </c>
      <c r="AB3319" s="556">
        <f t="shared" si="2765"/>
        <v>0</v>
      </c>
      <c r="AC3319" s="556">
        <f t="shared" si="2765"/>
        <v>0</v>
      </c>
      <c r="AD3319" s="556">
        <f t="shared" si="2765"/>
        <v>0</v>
      </c>
      <c r="AE3319" s="556">
        <f t="shared" si="2765"/>
        <v>0</v>
      </c>
      <c r="AF3319" s="1149"/>
      <c r="AG3319" s="508"/>
      <c r="AH3319" s="1325"/>
      <c r="AI3319" s="1340">
        <f t="shared" si="2608"/>
        <v>0</v>
      </c>
    </row>
    <row r="3320" spans="1:35" ht="114" x14ac:dyDescent="0.25">
      <c r="B3320" s="1284" t="s">
        <v>512</v>
      </c>
      <c r="C3320" s="2191"/>
      <c r="D3320" s="301"/>
      <c r="E3320" s="2195">
        <f t="shared" si="2720"/>
        <v>0</v>
      </c>
      <c r="F3320" s="948">
        <f t="shared" si="2720"/>
        <v>0</v>
      </c>
      <c r="G3320" s="948">
        <f t="shared" si="2720"/>
        <v>0</v>
      </c>
      <c r="H3320" s="948">
        <f t="shared" si="2720"/>
        <v>0</v>
      </c>
      <c r="I3320" s="2306"/>
      <c r="J3320" s="2306"/>
      <c r="K3320" s="2307"/>
      <c r="L3320" s="2307"/>
      <c r="M3320" s="2307"/>
      <c r="N3320" s="2307"/>
      <c r="O3320" s="2307"/>
      <c r="P3320" s="2307"/>
      <c r="Q3320" s="556">
        <f t="shared" ref="Q3320:AE3320" si="2769">Q3254</f>
        <v>0</v>
      </c>
      <c r="R3320" s="556">
        <f t="shared" ref="R3320:S3320" si="2770">R3254</f>
        <v>0</v>
      </c>
      <c r="S3320" s="556">
        <f t="shared" si="2770"/>
        <v>0</v>
      </c>
      <c r="T3320" s="556">
        <f t="shared" ref="T3320:U3320" si="2771">T3254</f>
        <v>0</v>
      </c>
      <c r="U3320" s="556">
        <f t="shared" si="2771"/>
        <v>0</v>
      </c>
      <c r="V3320" s="556">
        <f t="shared" ref="V3320:W3320" si="2772">V3254</f>
        <v>0</v>
      </c>
      <c r="W3320" s="556">
        <f t="shared" si="2772"/>
        <v>0</v>
      </c>
      <c r="X3320" s="556">
        <f t="shared" si="2769"/>
        <v>0</v>
      </c>
      <c r="Y3320" s="556">
        <f t="shared" si="2769"/>
        <v>0</v>
      </c>
      <c r="Z3320" s="975">
        <f t="shared" si="2769"/>
        <v>0</v>
      </c>
      <c r="AA3320" s="512">
        <f t="shared" si="2769"/>
        <v>0</v>
      </c>
      <c r="AB3320" s="556">
        <f t="shared" si="2769"/>
        <v>0</v>
      </c>
      <c r="AC3320" s="556">
        <f t="shared" si="2769"/>
        <v>0</v>
      </c>
      <c r="AD3320" s="556">
        <f t="shared" si="2769"/>
        <v>0</v>
      </c>
      <c r="AE3320" s="556">
        <f t="shared" si="2769"/>
        <v>0</v>
      </c>
      <c r="AF3320" s="1149"/>
      <c r="AG3320" s="508"/>
      <c r="AH3320" s="1325"/>
      <c r="AI3320" s="1340">
        <f t="shared" si="2608"/>
        <v>0</v>
      </c>
    </row>
    <row r="3321" spans="1:35" ht="30" x14ac:dyDescent="0.25">
      <c r="B3321" s="747" t="s">
        <v>534</v>
      </c>
      <c r="C3321" s="2191"/>
      <c r="D3321" s="301"/>
      <c r="E3321" s="2195">
        <f t="shared" si="2720"/>
        <v>1219</v>
      </c>
      <c r="F3321" s="948">
        <f t="shared" si="2720"/>
        <v>711</v>
      </c>
      <c r="G3321" s="948">
        <f t="shared" si="2720"/>
        <v>311</v>
      </c>
      <c r="H3321" s="948">
        <f t="shared" si="2720"/>
        <v>43.741209563994374</v>
      </c>
      <c r="I3321" s="2306"/>
      <c r="J3321" s="2306"/>
      <c r="K3321" s="2307"/>
      <c r="L3321" s="2307"/>
      <c r="M3321" s="2307"/>
      <c r="N3321" s="2307"/>
      <c r="O3321" s="2307"/>
      <c r="P3321" s="2307"/>
      <c r="Q3321" s="556">
        <f t="shared" ref="Q3321:AE3321" si="2773">Q3255</f>
        <v>2359.5219638927997</v>
      </c>
      <c r="R3321" s="556">
        <f t="shared" ref="R3321:S3321" si="2774">R3255</f>
        <v>2359.5219638927997</v>
      </c>
      <c r="S3321" s="556">
        <f t="shared" si="2774"/>
        <v>2359.5219638927997</v>
      </c>
      <c r="T3321" s="556">
        <f t="shared" ref="T3321:U3321" si="2775">T3255</f>
        <v>2359.5219638927997</v>
      </c>
      <c r="U3321" s="556">
        <f t="shared" si="2775"/>
        <v>2359.5219638927997</v>
      </c>
      <c r="V3321" s="556">
        <f t="shared" ref="V3321:W3321" si="2776">V3255</f>
        <v>2359.5219638927997</v>
      </c>
      <c r="W3321" s="556">
        <f t="shared" si="2776"/>
        <v>2359.5219638927997</v>
      </c>
      <c r="X3321" s="556">
        <f t="shared" si="2773"/>
        <v>1376.3878122707997</v>
      </c>
      <c r="Y3321" s="556">
        <f t="shared" si="2773"/>
        <v>645.43921999999998</v>
      </c>
      <c r="Z3321" s="975">
        <f t="shared" si="2773"/>
        <v>0</v>
      </c>
      <c r="AA3321" s="512">
        <f t="shared" si="2773"/>
        <v>0</v>
      </c>
      <c r="AB3321" s="556">
        <f t="shared" si="2773"/>
        <v>-730.94859227079974</v>
      </c>
      <c r="AC3321" s="556">
        <f t="shared" si="2773"/>
        <v>0</v>
      </c>
      <c r="AD3321" s="556">
        <f t="shared" si="2773"/>
        <v>0</v>
      </c>
      <c r="AE3321" s="556">
        <f t="shared" si="2773"/>
        <v>645.43921999999998</v>
      </c>
      <c r="AF3321" s="1149"/>
      <c r="AG3321" s="508"/>
      <c r="AH3321" s="1325"/>
      <c r="AI3321" s="1340">
        <f t="shared" si="2608"/>
        <v>645439.22</v>
      </c>
    </row>
    <row r="3322" spans="1:35" ht="28.5" x14ac:dyDescent="0.25">
      <c r="B3322" s="1284" t="s">
        <v>328</v>
      </c>
      <c r="C3322" s="2191"/>
      <c r="D3322" s="301"/>
      <c r="E3322" s="2195">
        <f t="shared" si="2720"/>
        <v>2627.6595744680849</v>
      </c>
      <c r="F3322" s="948">
        <f t="shared" si="2720"/>
        <v>1532.7659574468084</v>
      </c>
      <c r="G3322" s="948">
        <f t="shared" si="2720"/>
        <v>1812.5946808510637</v>
      </c>
      <c r="H3322" s="948">
        <f t="shared" si="2720"/>
        <v>118.25645474736257</v>
      </c>
      <c r="I3322" s="2306"/>
      <c r="J3322" s="2306"/>
      <c r="K3322" s="2307"/>
      <c r="L3322" s="2307"/>
      <c r="M3322" s="2307"/>
      <c r="N3322" s="2307"/>
      <c r="O3322" s="2307"/>
      <c r="P3322" s="2307"/>
      <c r="Q3322" s="556">
        <f t="shared" ref="Q3322:AE3322" si="2777">Q3256</f>
        <v>0</v>
      </c>
      <c r="R3322" s="556">
        <f t="shared" ref="R3322:S3322" si="2778">R3256</f>
        <v>0</v>
      </c>
      <c r="S3322" s="556">
        <f t="shared" si="2778"/>
        <v>0</v>
      </c>
      <c r="T3322" s="556">
        <f t="shared" ref="T3322:U3322" si="2779">T3256</f>
        <v>0</v>
      </c>
      <c r="U3322" s="556">
        <f t="shared" si="2779"/>
        <v>0</v>
      </c>
      <c r="V3322" s="556">
        <f t="shared" ref="V3322:W3322" si="2780">V3256</f>
        <v>0</v>
      </c>
      <c r="W3322" s="556">
        <f t="shared" si="2780"/>
        <v>0</v>
      </c>
      <c r="X3322" s="556">
        <f t="shared" si="2777"/>
        <v>0</v>
      </c>
      <c r="Y3322" s="556">
        <f t="shared" si="2777"/>
        <v>0</v>
      </c>
      <c r="Z3322" s="975">
        <f t="shared" si="2777"/>
        <v>0</v>
      </c>
      <c r="AA3322" s="512">
        <f t="shared" si="2777"/>
        <v>0</v>
      </c>
      <c r="AB3322" s="556">
        <f t="shared" si="2777"/>
        <v>0</v>
      </c>
      <c r="AC3322" s="556">
        <f t="shared" si="2777"/>
        <v>0</v>
      </c>
      <c r="AD3322" s="556">
        <f t="shared" si="2777"/>
        <v>0</v>
      </c>
      <c r="AE3322" s="556">
        <f t="shared" si="2777"/>
        <v>0</v>
      </c>
      <c r="AF3322" s="1149"/>
      <c r="AG3322" s="508"/>
      <c r="AH3322" s="1325"/>
      <c r="AI3322" s="1340">
        <f t="shared" si="2608"/>
        <v>0</v>
      </c>
    </row>
    <row r="3323" spans="1:35" x14ac:dyDescent="0.25">
      <c r="A3323" s="226">
        <v>1</v>
      </c>
      <c r="B3323" s="443" t="s">
        <v>343</v>
      </c>
      <c r="C3323" s="2191"/>
      <c r="D3323" s="301"/>
      <c r="E3323" s="2195">
        <f t="shared" si="2720"/>
        <v>0</v>
      </c>
      <c r="F3323" s="948">
        <f t="shared" si="2720"/>
        <v>0</v>
      </c>
      <c r="G3323" s="948">
        <f>G3257</f>
        <v>0</v>
      </c>
      <c r="H3323" s="948">
        <f t="shared" si="2720"/>
        <v>0</v>
      </c>
      <c r="I3323" s="2306"/>
      <c r="J3323" s="2306"/>
      <c r="K3323" s="2307"/>
      <c r="L3323" s="2307"/>
      <c r="M3323" s="2307"/>
      <c r="N3323" s="2307"/>
      <c r="O3323" s="2307"/>
      <c r="P3323" s="2307"/>
      <c r="Q3323" s="556">
        <f t="shared" ref="Q3323:AE3323" si="2781">Q3257</f>
        <v>0</v>
      </c>
      <c r="R3323" s="556">
        <f t="shared" ref="R3323:S3323" si="2782">R3257</f>
        <v>0</v>
      </c>
      <c r="S3323" s="556">
        <f t="shared" si="2782"/>
        <v>0</v>
      </c>
      <c r="T3323" s="556">
        <f t="shared" ref="T3323:U3323" si="2783">T3257</f>
        <v>0</v>
      </c>
      <c r="U3323" s="556">
        <f t="shared" si="2783"/>
        <v>0</v>
      </c>
      <c r="V3323" s="556">
        <f t="shared" ref="V3323:W3323" si="2784">V3257</f>
        <v>0</v>
      </c>
      <c r="W3323" s="556">
        <f t="shared" si="2784"/>
        <v>0</v>
      </c>
      <c r="X3323" s="556">
        <f t="shared" si="2781"/>
        <v>0</v>
      </c>
      <c r="Y3323" s="556">
        <f t="shared" si="2781"/>
        <v>0</v>
      </c>
      <c r="Z3323" s="975">
        <f t="shared" si="2781"/>
        <v>0</v>
      </c>
      <c r="AA3323" s="512">
        <f t="shared" si="2781"/>
        <v>0</v>
      </c>
      <c r="AB3323" s="556">
        <f t="shared" si="2781"/>
        <v>0</v>
      </c>
      <c r="AC3323" s="556">
        <f t="shared" si="2781"/>
        <v>0</v>
      </c>
      <c r="AD3323" s="556">
        <f t="shared" si="2781"/>
        <v>0</v>
      </c>
      <c r="AE3323" s="556">
        <f t="shared" si="2781"/>
        <v>0</v>
      </c>
      <c r="AF3323" s="1149"/>
      <c r="AG3323" s="508"/>
      <c r="AH3323" s="1325"/>
      <c r="AI3323" s="1340">
        <f t="shared" si="2608"/>
        <v>0</v>
      </c>
    </row>
    <row r="3324" spans="1:35" ht="29.25" x14ac:dyDescent="0.25">
      <c r="A3324" s="226">
        <v>1</v>
      </c>
      <c r="B3324" s="443" t="s">
        <v>344</v>
      </c>
      <c r="C3324" s="2191"/>
      <c r="D3324" s="301"/>
      <c r="E3324" s="2195">
        <f t="shared" si="2720"/>
        <v>2627.6595744680849</v>
      </c>
      <c r="F3324" s="948">
        <f t="shared" si="2720"/>
        <v>1532.7659574468084</v>
      </c>
      <c r="G3324" s="948">
        <f t="shared" si="2720"/>
        <v>1812.5946808510637</v>
      </c>
      <c r="H3324" s="948">
        <f t="shared" si="2720"/>
        <v>118.25645474736257</v>
      </c>
      <c r="I3324" s="2306"/>
      <c r="J3324" s="2306"/>
      <c r="K3324" s="2307"/>
      <c r="L3324" s="2307"/>
      <c r="M3324" s="2307"/>
      <c r="N3324" s="2307"/>
      <c r="O3324" s="2307"/>
      <c r="P3324" s="2307"/>
      <c r="Q3324" s="556">
        <f t="shared" ref="Q3324:AE3324" si="2785">Q3258</f>
        <v>0</v>
      </c>
      <c r="R3324" s="556">
        <f t="shared" ref="R3324:S3324" si="2786">R3258</f>
        <v>0</v>
      </c>
      <c r="S3324" s="556">
        <f t="shared" si="2786"/>
        <v>0</v>
      </c>
      <c r="T3324" s="556">
        <f t="shared" ref="T3324:U3324" si="2787">T3258</f>
        <v>0</v>
      </c>
      <c r="U3324" s="556">
        <f t="shared" si="2787"/>
        <v>0</v>
      </c>
      <c r="V3324" s="556">
        <f t="shared" ref="V3324:W3324" si="2788">V3258</f>
        <v>0</v>
      </c>
      <c r="W3324" s="556">
        <f t="shared" si="2788"/>
        <v>0</v>
      </c>
      <c r="X3324" s="556">
        <f t="shared" si="2785"/>
        <v>0</v>
      </c>
      <c r="Y3324" s="556">
        <f t="shared" si="2785"/>
        <v>0</v>
      </c>
      <c r="Z3324" s="975">
        <f t="shared" si="2785"/>
        <v>0</v>
      </c>
      <c r="AA3324" s="512">
        <f t="shared" si="2785"/>
        <v>0</v>
      </c>
      <c r="AB3324" s="556">
        <f t="shared" si="2785"/>
        <v>0</v>
      </c>
      <c r="AC3324" s="556">
        <f t="shared" si="2785"/>
        <v>0</v>
      </c>
      <c r="AD3324" s="556">
        <f t="shared" si="2785"/>
        <v>0</v>
      </c>
      <c r="AE3324" s="556">
        <f t="shared" si="2785"/>
        <v>0</v>
      </c>
      <c r="AF3324" s="1149"/>
      <c r="AG3324" s="508"/>
      <c r="AH3324" s="1325"/>
      <c r="AI3324" s="1340">
        <f t="shared" si="2608"/>
        <v>0</v>
      </c>
    </row>
    <row r="3325" spans="1:35" x14ac:dyDescent="0.25">
      <c r="A3325" s="226">
        <v>1</v>
      </c>
      <c r="B3325" s="301" t="s">
        <v>345</v>
      </c>
      <c r="C3325" s="2363"/>
      <c r="D3325" s="301"/>
      <c r="E3325" s="2195">
        <f t="shared" si="2720"/>
        <v>24700</v>
      </c>
      <c r="F3325" s="948">
        <f t="shared" si="2720"/>
        <v>14408</v>
      </c>
      <c r="G3325" s="948">
        <f t="shared" si="2720"/>
        <v>17038.39</v>
      </c>
      <c r="H3325" s="948">
        <f t="shared" si="2720"/>
        <v>118.25645474736257</v>
      </c>
      <c r="I3325" s="2306"/>
      <c r="J3325" s="2306"/>
      <c r="K3325" s="2307"/>
      <c r="L3325" s="2307"/>
      <c r="M3325" s="2307"/>
      <c r="N3325" s="2307"/>
      <c r="O3325" s="2307"/>
      <c r="P3325" s="2307"/>
      <c r="Q3325" s="556">
        <f t="shared" ref="Q3325:AE3325" si="2789">Q3259</f>
        <v>0</v>
      </c>
      <c r="R3325" s="556">
        <f t="shared" ref="R3325:S3325" si="2790">R3259</f>
        <v>0</v>
      </c>
      <c r="S3325" s="556">
        <f t="shared" si="2790"/>
        <v>0</v>
      </c>
      <c r="T3325" s="556">
        <f t="shared" ref="T3325:U3325" si="2791">T3259</f>
        <v>0</v>
      </c>
      <c r="U3325" s="556">
        <f t="shared" si="2791"/>
        <v>0</v>
      </c>
      <c r="V3325" s="556">
        <f t="shared" ref="V3325:W3325" si="2792">V3259</f>
        <v>0</v>
      </c>
      <c r="W3325" s="556">
        <f t="shared" si="2792"/>
        <v>0</v>
      </c>
      <c r="X3325" s="556">
        <f t="shared" si="2789"/>
        <v>0</v>
      </c>
      <c r="Y3325" s="556">
        <f t="shared" si="2789"/>
        <v>0</v>
      </c>
      <c r="Z3325" s="975">
        <f t="shared" si="2789"/>
        <v>0</v>
      </c>
      <c r="AA3325" s="512">
        <f t="shared" si="2789"/>
        <v>0</v>
      </c>
      <c r="AB3325" s="556">
        <f t="shared" si="2789"/>
        <v>0</v>
      </c>
      <c r="AC3325" s="556">
        <f t="shared" si="2789"/>
        <v>0</v>
      </c>
      <c r="AD3325" s="556">
        <f t="shared" si="2789"/>
        <v>0</v>
      </c>
      <c r="AE3325" s="556">
        <f t="shared" si="2789"/>
        <v>0</v>
      </c>
      <c r="AF3325" s="1149"/>
      <c r="AG3325" s="508"/>
      <c r="AH3325" s="1325"/>
      <c r="AI3325" s="1340">
        <f t="shared" si="2608"/>
        <v>0</v>
      </c>
    </row>
    <row r="3326" spans="1:35" ht="30" x14ac:dyDescent="0.25">
      <c r="A3326" s="226">
        <v>1</v>
      </c>
      <c r="B3326" s="448" t="s">
        <v>321</v>
      </c>
      <c r="C3326" s="2364"/>
      <c r="D3326" s="301"/>
      <c r="E3326" s="2195">
        <f t="shared" si="2720"/>
        <v>1547</v>
      </c>
      <c r="F3326" s="948">
        <f t="shared" si="2720"/>
        <v>902</v>
      </c>
      <c r="G3326" s="948">
        <f t="shared" si="2720"/>
        <v>706</v>
      </c>
      <c r="H3326" s="948">
        <f t="shared" si="2720"/>
        <v>78.270509977827047</v>
      </c>
      <c r="I3326" s="2306"/>
      <c r="J3326" s="2306"/>
      <c r="K3326" s="2307"/>
      <c r="L3326" s="2307"/>
      <c r="M3326" s="2307"/>
      <c r="N3326" s="2307"/>
      <c r="O3326" s="2307"/>
      <c r="P3326" s="2307"/>
      <c r="Q3326" s="556">
        <f t="shared" ref="Q3326:AE3326" si="2793">Q3260</f>
        <v>0</v>
      </c>
      <c r="R3326" s="556">
        <f t="shared" ref="R3326:S3326" si="2794">R3260</f>
        <v>0</v>
      </c>
      <c r="S3326" s="556">
        <f t="shared" si="2794"/>
        <v>0</v>
      </c>
      <c r="T3326" s="556">
        <f t="shared" ref="T3326:U3326" si="2795">T3260</f>
        <v>0</v>
      </c>
      <c r="U3326" s="556">
        <f t="shared" si="2795"/>
        <v>0</v>
      </c>
      <c r="V3326" s="556">
        <f t="shared" ref="V3326:W3326" si="2796">V3260</f>
        <v>0</v>
      </c>
      <c r="W3326" s="556">
        <f t="shared" si="2796"/>
        <v>0</v>
      </c>
      <c r="X3326" s="556">
        <f t="shared" si="2793"/>
        <v>0</v>
      </c>
      <c r="Y3326" s="556">
        <f t="shared" si="2793"/>
        <v>0</v>
      </c>
      <c r="Z3326" s="975">
        <f t="shared" si="2793"/>
        <v>0</v>
      </c>
      <c r="AA3326" s="512">
        <f t="shared" si="2793"/>
        <v>0</v>
      </c>
      <c r="AB3326" s="556">
        <f t="shared" si="2793"/>
        <v>0</v>
      </c>
      <c r="AC3326" s="556">
        <f t="shared" si="2793"/>
        <v>0</v>
      </c>
      <c r="AD3326" s="556">
        <f t="shared" si="2793"/>
        <v>0</v>
      </c>
      <c r="AE3326" s="556">
        <f t="shared" si="2793"/>
        <v>0</v>
      </c>
      <c r="AF3326" s="1149"/>
      <c r="AG3326" s="508"/>
      <c r="AH3326" s="1325"/>
      <c r="AI3326" s="1340">
        <f t="shared" si="2608"/>
        <v>0</v>
      </c>
    </row>
    <row r="3327" spans="1:35" ht="29.25" x14ac:dyDescent="0.25">
      <c r="A3327" s="226">
        <v>1</v>
      </c>
      <c r="B3327" s="443" t="s">
        <v>197</v>
      </c>
      <c r="C3327" s="2221"/>
      <c r="D3327" s="301"/>
      <c r="E3327" s="2198">
        <f t="shared" si="2720"/>
        <v>0</v>
      </c>
      <c r="F3327" s="2197">
        <f t="shared" si="2720"/>
        <v>0</v>
      </c>
      <c r="G3327" s="2197">
        <f t="shared" si="2720"/>
        <v>0</v>
      </c>
      <c r="H3327" s="2197">
        <f t="shared" si="2720"/>
        <v>0</v>
      </c>
      <c r="I3327" s="2306"/>
      <c r="J3327" s="2306"/>
      <c r="K3327" s="2307"/>
      <c r="L3327" s="2307"/>
      <c r="M3327" s="2307"/>
      <c r="N3327" s="2307"/>
      <c r="O3327" s="2307"/>
      <c r="P3327" s="2307"/>
      <c r="Q3327" s="556">
        <f t="shared" ref="Q3327:AE3327" si="2797">Q3261</f>
        <v>0</v>
      </c>
      <c r="R3327" s="556">
        <f t="shared" ref="R3327:S3327" si="2798">R3261</f>
        <v>0</v>
      </c>
      <c r="S3327" s="556">
        <f t="shared" si="2798"/>
        <v>0</v>
      </c>
      <c r="T3327" s="556">
        <f t="shared" ref="T3327:U3327" si="2799">T3261</f>
        <v>0</v>
      </c>
      <c r="U3327" s="556">
        <f t="shared" si="2799"/>
        <v>0</v>
      </c>
      <c r="V3327" s="556">
        <f t="shared" ref="V3327:W3327" si="2800">V3261</f>
        <v>0</v>
      </c>
      <c r="W3327" s="556">
        <f t="shared" si="2800"/>
        <v>0</v>
      </c>
      <c r="X3327" s="556">
        <f t="shared" si="2797"/>
        <v>0</v>
      </c>
      <c r="Y3327" s="556">
        <f t="shared" si="2797"/>
        <v>0</v>
      </c>
      <c r="Z3327" s="975">
        <f t="shared" si="2797"/>
        <v>0</v>
      </c>
      <c r="AA3327" s="512">
        <f t="shared" si="2797"/>
        <v>0</v>
      </c>
      <c r="AB3327" s="556">
        <f t="shared" si="2797"/>
        <v>0</v>
      </c>
      <c r="AC3327" s="556">
        <f t="shared" si="2797"/>
        <v>0</v>
      </c>
      <c r="AD3327" s="556">
        <f t="shared" si="2797"/>
        <v>0</v>
      </c>
      <c r="AE3327" s="556">
        <f t="shared" si="2797"/>
        <v>0</v>
      </c>
      <c r="AF3327" s="1153"/>
      <c r="AG3327" s="508"/>
      <c r="AH3327" s="1325"/>
      <c r="AI3327" s="1340">
        <f t="shared" si="2608"/>
        <v>0</v>
      </c>
    </row>
    <row r="3328" spans="1:35" ht="75" x14ac:dyDescent="0.25">
      <c r="A3328" s="226">
        <v>1</v>
      </c>
      <c r="B3328" s="302" t="s">
        <v>329</v>
      </c>
      <c r="C3328" s="2448"/>
      <c r="D3328" s="301"/>
      <c r="E3328" s="2195">
        <f t="shared" ref="E3328:H3328" si="2801">E3262</f>
        <v>0</v>
      </c>
      <c r="F3328" s="948">
        <f t="shared" si="2801"/>
        <v>0</v>
      </c>
      <c r="G3328" s="948">
        <f t="shared" si="2801"/>
        <v>0</v>
      </c>
      <c r="H3328" s="948">
        <f t="shared" si="2801"/>
        <v>0</v>
      </c>
      <c r="I3328" s="2306"/>
      <c r="J3328" s="2306"/>
      <c r="K3328" s="2307"/>
      <c r="L3328" s="2307"/>
      <c r="M3328" s="2307"/>
      <c r="N3328" s="2307"/>
      <c r="O3328" s="2307"/>
      <c r="P3328" s="2307"/>
      <c r="Q3328" s="556">
        <f t="shared" ref="Q3328:AE3328" si="2802">Q3262</f>
        <v>0</v>
      </c>
      <c r="R3328" s="556">
        <f t="shared" ref="R3328:S3328" si="2803">R3262</f>
        <v>0</v>
      </c>
      <c r="S3328" s="556">
        <f t="shared" si="2803"/>
        <v>0</v>
      </c>
      <c r="T3328" s="556">
        <f t="shared" ref="T3328:U3328" si="2804">T3262</f>
        <v>0</v>
      </c>
      <c r="U3328" s="556">
        <f t="shared" si="2804"/>
        <v>0</v>
      </c>
      <c r="V3328" s="556">
        <f t="shared" ref="V3328:W3328" si="2805">V3262</f>
        <v>0</v>
      </c>
      <c r="W3328" s="556">
        <f t="shared" si="2805"/>
        <v>0</v>
      </c>
      <c r="X3328" s="556">
        <f t="shared" si="2802"/>
        <v>0</v>
      </c>
      <c r="Y3328" s="556">
        <f t="shared" si="2802"/>
        <v>0</v>
      </c>
      <c r="Z3328" s="975">
        <f t="shared" si="2802"/>
        <v>0</v>
      </c>
      <c r="AA3328" s="512">
        <f t="shared" si="2802"/>
        <v>0</v>
      </c>
      <c r="AB3328" s="556">
        <f t="shared" si="2802"/>
        <v>0</v>
      </c>
      <c r="AC3328" s="556">
        <f t="shared" si="2802"/>
        <v>0</v>
      </c>
      <c r="AD3328" s="556">
        <f t="shared" si="2802"/>
        <v>0</v>
      </c>
      <c r="AE3328" s="556">
        <f t="shared" si="2802"/>
        <v>0</v>
      </c>
      <c r="AF3328" s="1149"/>
      <c r="AG3328" s="508"/>
      <c r="AH3328" s="1325"/>
      <c r="AI3328" s="1340">
        <f t="shared" si="2608"/>
        <v>0</v>
      </c>
    </row>
    <row r="3329" spans="1:35" x14ac:dyDescent="0.25">
      <c r="A3329" s="226">
        <v>1</v>
      </c>
      <c r="B3329" s="443" t="s">
        <v>227</v>
      </c>
      <c r="C3329" s="2449"/>
      <c r="D3329" s="301"/>
      <c r="E3329" s="2195">
        <f t="shared" ref="E3329:H3329" si="2806">E3263</f>
        <v>170</v>
      </c>
      <c r="F3329" s="948">
        <f t="shared" si="2806"/>
        <v>99</v>
      </c>
      <c r="G3329" s="948">
        <f t="shared" si="2806"/>
        <v>2</v>
      </c>
      <c r="H3329" s="948">
        <f t="shared" si="2806"/>
        <v>2.0202020202020203</v>
      </c>
      <c r="I3329" s="2306"/>
      <c r="J3329" s="2306"/>
      <c r="K3329" s="2307"/>
      <c r="L3329" s="2307"/>
      <c r="M3329" s="2307"/>
      <c r="N3329" s="2307"/>
      <c r="O3329" s="2307"/>
      <c r="P3329" s="2307"/>
      <c r="Q3329" s="556">
        <f t="shared" ref="Q3329:AE3329" si="2807">Q3263</f>
        <v>171.25700000000001</v>
      </c>
      <c r="R3329" s="556">
        <f t="shared" ref="R3329:S3329" si="2808">R3263</f>
        <v>171.25700000000001</v>
      </c>
      <c r="S3329" s="556">
        <f t="shared" si="2808"/>
        <v>171.25700000000001</v>
      </c>
      <c r="T3329" s="556">
        <f t="shared" ref="T3329:U3329" si="2809">T3263</f>
        <v>171.25700000000001</v>
      </c>
      <c r="U3329" s="556">
        <f t="shared" si="2809"/>
        <v>171.25700000000001</v>
      </c>
      <c r="V3329" s="556">
        <f t="shared" ref="V3329:W3329" si="2810">V3263</f>
        <v>171.25700000000001</v>
      </c>
      <c r="W3329" s="556">
        <f t="shared" si="2810"/>
        <v>171.25700000000001</v>
      </c>
      <c r="X3329" s="556">
        <f t="shared" si="2807"/>
        <v>99.89991666666667</v>
      </c>
      <c r="Y3329" s="556">
        <f t="shared" si="2807"/>
        <v>2.5629200000000001</v>
      </c>
      <c r="Z3329" s="975">
        <f t="shared" si="2807"/>
        <v>0</v>
      </c>
      <c r="AA3329" s="512">
        <f t="shared" si="2807"/>
        <v>0</v>
      </c>
      <c r="AB3329" s="556">
        <f t="shared" si="2807"/>
        <v>-97.336996666666664</v>
      </c>
      <c r="AC3329" s="556">
        <f t="shared" si="2807"/>
        <v>0</v>
      </c>
      <c r="AD3329" s="556">
        <f t="shared" si="2807"/>
        <v>0</v>
      </c>
      <c r="AE3329" s="556">
        <f t="shared" si="2807"/>
        <v>2.5629200000000001</v>
      </c>
      <c r="AF3329" s="1149"/>
      <c r="AG3329" s="508"/>
      <c r="AH3329" s="1325"/>
      <c r="AI3329" s="1340">
        <f t="shared" si="2608"/>
        <v>2562.92</v>
      </c>
    </row>
    <row r="3330" spans="1:35" ht="90" x14ac:dyDescent="0.25">
      <c r="A3330" s="226">
        <v>1</v>
      </c>
      <c r="B3330" s="751" t="s">
        <v>598</v>
      </c>
      <c r="C3330" s="2449"/>
      <c r="D3330" s="301"/>
      <c r="E3330" s="2195">
        <f t="shared" ref="E3330:H3335" si="2811">E3266</f>
        <v>4518</v>
      </c>
      <c r="F3330" s="948">
        <f t="shared" si="2811"/>
        <v>2636</v>
      </c>
      <c r="G3330" s="948">
        <f t="shared" si="2811"/>
        <v>291</v>
      </c>
      <c r="H3330" s="948">
        <f t="shared" si="2811"/>
        <v>11.039453717754173</v>
      </c>
      <c r="I3330" s="2306"/>
      <c r="J3330" s="2306"/>
      <c r="K3330" s="2307"/>
      <c r="L3330" s="2307"/>
      <c r="M3330" s="2307"/>
      <c r="N3330" s="2307"/>
      <c r="O3330" s="2307"/>
      <c r="P3330" s="2307"/>
      <c r="Q3330" s="556">
        <f t="shared" ref="Q3330:AE3330" si="2812">Q3266</f>
        <v>8024.1487200000001</v>
      </c>
      <c r="R3330" s="556">
        <f t="shared" ref="R3330:S3330" si="2813">R3266</f>
        <v>8024.1487200000001</v>
      </c>
      <c r="S3330" s="556">
        <f t="shared" si="2813"/>
        <v>8024.1487200000001</v>
      </c>
      <c r="T3330" s="556">
        <f t="shared" ref="T3330:U3330" si="2814">T3266</f>
        <v>8024.1487200000001</v>
      </c>
      <c r="U3330" s="556">
        <f t="shared" si="2814"/>
        <v>8024.1487200000001</v>
      </c>
      <c r="V3330" s="556">
        <f t="shared" ref="V3330:W3330" si="2815">V3266</f>
        <v>8024.1487200000001</v>
      </c>
      <c r="W3330" s="556">
        <f t="shared" si="2815"/>
        <v>8024.1487200000001</v>
      </c>
      <c r="X3330" s="556">
        <f t="shared" si="2812"/>
        <v>4680.75342</v>
      </c>
      <c r="Y3330" s="556">
        <f t="shared" si="2812"/>
        <v>516.82763999999997</v>
      </c>
      <c r="Z3330" s="975">
        <f t="shared" si="2812"/>
        <v>0</v>
      </c>
      <c r="AA3330" s="512">
        <f t="shared" si="2812"/>
        <v>0</v>
      </c>
      <c r="AB3330" s="556">
        <f t="shared" si="2812"/>
        <v>-4163.9257799999996</v>
      </c>
      <c r="AC3330" s="556">
        <f t="shared" si="2812"/>
        <v>0</v>
      </c>
      <c r="AD3330" s="556">
        <f t="shared" si="2812"/>
        <v>0</v>
      </c>
      <c r="AE3330" s="556">
        <f t="shared" si="2812"/>
        <v>516.82763999999997</v>
      </c>
      <c r="AF3330" s="1149"/>
      <c r="AG3330" s="508"/>
      <c r="AH3330" s="1325"/>
      <c r="AI3330" s="1340">
        <f t="shared" si="2608"/>
        <v>516827.63999999996</v>
      </c>
    </row>
    <row r="3331" spans="1:35" ht="29.25" x14ac:dyDescent="0.25">
      <c r="A3331" s="226">
        <v>1</v>
      </c>
      <c r="B3331" s="303" t="s">
        <v>272</v>
      </c>
      <c r="C3331" s="2449"/>
      <c r="D3331" s="301"/>
      <c r="E3331" s="2198">
        <f t="shared" si="2811"/>
        <v>18656</v>
      </c>
      <c r="F3331" s="2197">
        <f t="shared" si="2811"/>
        <v>10881.5</v>
      </c>
      <c r="G3331" s="2197">
        <f t="shared" si="2811"/>
        <v>9609.3525000000009</v>
      </c>
      <c r="H3331" s="2197">
        <f t="shared" si="2811"/>
        <v>88.309079630565648</v>
      </c>
      <c r="I3331" s="2306"/>
      <c r="J3331" s="2306"/>
      <c r="K3331" s="2307"/>
      <c r="L3331" s="2307"/>
      <c r="M3331" s="2307"/>
      <c r="N3331" s="2307"/>
      <c r="O3331" s="2307"/>
      <c r="P3331" s="2307"/>
      <c r="Q3331" s="556">
        <f t="shared" ref="Q3331:AE3331" si="2816">Q3267</f>
        <v>0</v>
      </c>
      <c r="R3331" s="556">
        <f t="shared" ref="R3331:S3331" si="2817">R3267</f>
        <v>0</v>
      </c>
      <c r="S3331" s="556">
        <f t="shared" si="2817"/>
        <v>0</v>
      </c>
      <c r="T3331" s="556">
        <f t="shared" ref="T3331:U3331" si="2818">T3267</f>
        <v>0</v>
      </c>
      <c r="U3331" s="556">
        <f t="shared" si="2818"/>
        <v>0</v>
      </c>
      <c r="V3331" s="556">
        <f t="shared" ref="V3331:W3331" si="2819">V3267</f>
        <v>0</v>
      </c>
      <c r="W3331" s="556">
        <f t="shared" si="2819"/>
        <v>0</v>
      </c>
      <c r="X3331" s="556">
        <f t="shared" si="2816"/>
        <v>0</v>
      </c>
      <c r="Y3331" s="556">
        <f t="shared" si="2816"/>
        <v>0</v>
      </c>
      <c r="Z3331" s="975">
        <f t="shared" si="2816"/>
        <v>0</v>
      </c>
      <c r="AA3331" s="512">
        <f t="shared" si="2816"/>
        <v>0</v>
      </c>
      <c r="AB3331" s="556">
        <f t="shared" si="2816"/>
        <v>0</v>
      </c>
      <c r="AC3331" s="556">
        <f t="shared" si="2816"/>
        <v>0</v>
      </c>
      <c r="AD3331" s="556">
        <f t="shared" si="2816"/>
        <v>0</v>
      </c>
      <c r="AE3331" s="556">
        <f t="shared" si="2816"/>
        <v>0</v>
      </c>
      <c r="AF3331" s="1153"/>
      <c r="AG3331" s="508"/>
      <c r="AH3331" s="1325"/>
      <c r="AI3331" s="1340">
        <f t="shared" si="2608"/>
        <v>0</v>
      </c>
    </row>
    <row r="3332" spans="1:35" ht="43.5" x14ac:dyDescent="0.25">
      <c r="A3332" s="226">
        <v>1</v>
      </c>
      <c r="B3332" s="303" t="s">
        <v>287</v>
      </c>
      <c r="C3332" s="2449"/>
      <c r="D3332" s="301"/>
      <c r="E3332" s="2198">
        <f t="shared" si="2811"/>
        <v>10423</v>
      </c>
      <c r="F3332" s="2197">
        <f t="shared" si="2811"/>
        <v>6081</v>
      </c>
      <c r="G3332" s="2197">
        <f t="shared" si="2811"/>
        <v>5060</v>
      </c>
      <c r="H3332" s="2197">
        <f t="shared" si="2811"/>
        <v>83.209998355533628</v>
      </c>
      <c r="I3332" s="2306"/>
      <c r="J3332" s="2306"/>
      <c r="K3332" s="2307"/>
      <c r="L3332" s="2307"/>
      <c r="M3332" s="2307"/>
      <c r="N3332" s="2307"/>
      <c r="O3332" s="2307"/>
      <c r="P3332" s="2307"/>
      <c r="Q3332" s="556">
        <f t="shared" ref="Q3332:AE3332" si="2820">Q3268</f>
        <v>0</v>
      </c>
      <c r="R3332" s="556">
        <f t="shared" ref="R3332:S3332" si="2821">R3268</f>
        <v>0</v>
      </c>
      <c r="S3332" s="556">
        <f t="shared" si="2821"/>
        <v>0</v>
      </c>
      <c r="T3332" s="556">
        <f t="shared" ref="T3332:U3332" si="2822">T3268</f>
        <v>0</v>
      </c>
      <c r="U3332" s="556">
        <f t="shared" si="2822"/>
        <v>0</v>
      </c>
      <c r="V3332" s="556">
        <f t="shared" ref="V3332:W3332" si="2823">V3268</f>
        <v>0</v>
      </c>
      <c r="W3332" s="556">
        <f t="shared" si="2823"/>
        <v>0</v>
      </c>
      <c r="X3332" s="556">
        <f t="shared" si="2820"/>
        <v>0</v>
      </c>
      <c r="Y3332" s="556">
        <f t="shared" si="2820"/>
        <v>0</v>
      </c>
      <c r="Z3332" s="975">
        <f t="shared" si="2820"/>
        <v>0</v>
      </c>
      <c r="AA3332" s="512">
        <f t="shared" si="2820"/>
        <v>0</v>
      </c>
      <c r="AB3332" s="556">
        <f t="shared" si="2820"/>
        <v>0</v>
      </c>
      <c r="AC3332" s="556">
        <f t="shared" si="2820"/>
        <v>0</v>
      </c>
      <c r="AD3332" s="556">
        <f t="shared" si="2820"/>
        <v>0</v>
      </c>
      <c r="AE3332" s="556">
        <f t="shared" si="2820"/>
        <v>0</v>
      </c>
      <c r="AF3332" s="1153"/>
      <c r="AG3332" s="508"/>
      <c r="AH3332" s="1325"/>
      <c r="AI3332" s="1340">
        <f t="shared" si="2608"/>
        <v>0</v>
      </c>
    </row>
    <row r="3333" spans="1:35" s="240" customFormat="1" ht="29.25" x14ac:dyDescent="0.25">
      <c r="A3333" s="226">
        <v>1</v>
      </c>
      <c r="B3333" s="303" t="s">
        <v>273</v>
      </c>
      <c r="C3333" s="2450"/>
      <c r="D3333" s="301"/>
      <c r="E3333" s="2198">
        <f t="shared" si="2811"/>
        <v>23763.659574468085</v>
      </c>
      <c r="F3333" s="2197">
        <f t="shared" si="2811"/>
        <v>13736.543735224586</v>
      </c>
      <c r="G3333" s="2197">
        <f t="shared" si="2811"/>
        <v>7910.5946808510635</v>
      </c>
      <c r="H3333" s="2197">
        <f t="shared" si="2811"/>
        <v>57.587955408069234</v>
      </c>
      <c r="I3333" s="2306"/>
      <c r="J3333" s="2306"/>
      <c r="K3333" s="2307"/>
      <c r="L3333" s="2307"/>
      <c r="M3333" s="2307"/>
      <c r="N3333" s="2307"/>
      <c r="O3333" s="2307"/>
      <c r="P3333" s="2307"/>
      <c r="Q3333" s="556">
        <f t="shared" ref="Q3333:AE3333" si="2824">Q3269</f>
        <v>0</v>
      </c>
      <c r="R3333" s="556">
        <f t="shared" ref="R3333:S3333" si="2825">R3269</f>
        <v>0</v>
      </c>
      <c r="S3333" s="556">
        <f t="shared" si="2825"/>
        <v>0</v>
      </c>
      <c r="T3333" s="556">
        <f t="shared" ref="T3333:U3333" si="2826">T3269</f>
        <v>0</v>
      </c>
      <c r="U3333" s="556">
        <f t="shared" si="2826"/>
        <v>0</v>
      </c>
      <c r="V3333" s="556">
        <f t="shared" ref="V3333:W3333" si="2827">V3269</f>
        <v>0</v>
      </c>
      <c r="W3333" s="556">
        <f t="shared" si="2827"/>
        <v>0</v>
      </c>
      <c r="X3333" s="556">
        <f t="shared" si="2824"/>
        <v>0</v>
      </c>
      <c r="Y3333" s="556">
        <f t="shared" si="2824"/>
        <v>0</v>
      </c>
      <c r="Z3333" s="975">
        <f t="shared" si="2824"/>
        <v>0</v>
      </c>
      <c r="AA3333" s="512">
        <f t="shared" si="2824"/>
        <v>0</v>
      </c>
      <c r="AB3333" s="556">
        <f t="shared" si="2824"/>
        <v>0</v>
      </c>
      <c r="AC3333" s="556">
        <f t="shared" si="2824"/>
        <v>0</v>
      </c>
      <c r="AD3333" s="556">
        <f t="shared" si="2824"/>
        <v>0</v>
      </c>
      <c r="AE3333" s="556">
        <f t="shared" si="2824"/>
        <v>0</v>
      </c>
      <c r="AF3333" s="1153"/>
      <c r="AG3333" s="508"/>
      <c r="AH3333" s="1325"/>
      <c r="AI3333" s="1340">
        <f t="shared" ref="AI3333:AI3396" si="2828">AE3333*1000</f>
        <v>0</v>
      </c>
    </row>
    <row r="3334" spans="1:35" ht="29.25" x14ac:dyDescent="0.25">
      <c r="A3334" s="226">
        <v>1</v>
      </c>
      <c r="B3334" s="303" t="s">
        <v>274</v>
      </c>
      <c r="C3334" s="2221"/>
      <c r="D3334" s="443"/>
      <c r="E3334" s="2198">
        <f t="shared" si="2811"/>
        <v>1547</v>
      </c>
      <c r="F3334" s="2197">
        <f t="shared" si="2811"/>
        <v>902</v>
      </c>
      <c r="G3334" s="2197">
        <f t="shared" si="2811"/>
        <v>706</v>
      </c>
      <c r="H3334" s="2197">
        <f t="shared" si="2811"/>
        <v>78.270509977827047</v>
      </c>
      <c r="I3334" s="2306"/>
      <c r="J3334" s="2306"/>
      <c r="K3334" s="2307"/>
      <c r="L3334" s="2307"/>
      <c r="M3334" s="2307"/>
      <c r="N3334" s="2307"/>
      <c r="O3334" s="2307"/>
      <c r="P3334" s="2307"/>
      <c r="Q3334" s="556">
        <f t="shared" ref="Q3334:AE3334" si="2829">Q3270</f>
        <v>1668.7643700000001</v>
      </c>
      <c r="R3334" s="556">
        <f t="shared" ref="R3334:S3334" si="2830">R3270</f>
        <v>1668.7643700000001</v>
      </c>
      <c r="S3334" s="556">
        <f t="shared" si="2830"/>
        <v>1668.7643700000001</v>
      </c>
      <c r="T3334" s="556">
        <f t="shared" ref="T3334:U3334" si="2831">T3270</f>
        <v>1668.7643700000001</v>
      </c>
      <c r="U3334" s="556">
        <f t="shared" si="2831"/>
        <v>1668.7643700000001</v>
      </c>
      <c r="V3334" s="556">
        <f t="shared" ref="V3334:W3334" si="2832">V3270</f>
        <v>1668.7643700000001</v>
      </c>
      <c r="W3334" s="556">
        <f t="shared" si="2832"/>
        <v>1668.7643700000001</v>
      </c>
      <c r="X3334" s="556">
        <f t="shared" si="2829"/>
        <v>973.44588250000015</v>
      </c>
      <c r="Y3334" s="556">
        <f t="shared" si="2829"/>
        <v>761.56925999999999</v>
      </c>
      <c r="Z3334" s="975">
        <f t="shared" si="2829"/>
        <v>0</v>
      </c>
      <c r="AA3334" s="512">
        <f t="shared" si="2829"/>
        <v>0</v>
      </c>
      <c r="AB3334" s="556">
        <f t="shared" si="2829"/>
        <v>-211.87662250000017</v>
      </c>
      <c r="AC3334" s="556">
        <f t="shared" si="2829"/>
        <v>0</v>
      </c>
      <c r="AD3334" s="556">
        <f t="shared" si="2829"/>
        <v>0</v>
      </c>
      <c r="AE3334" s="556">
        <f t="shared" si="2829"/>
        <v>761.56925999999999</v>
      </c>
      <c r="AF3334" s="1153"/>
      <c r="AG3334" s="508"/>
      <c r="AH3334" s="1325"/>
      <c r="AI3334" s="1340">
        <f t="shared" si="2828"/>
        <v>761569.26</v>
      </c>
    </row>
    <row r="3335" spans="1:35" x14ac:dyDescent="0.25">
      <c r="A3335" s="226">
        <v>1</v>
      </c>
      <c r="B3335" s="750" t="s">
        <v>136</v>
      </c>
      <c r="C3335" s="2451"/>
      <c r="D3335" s="2398"/>
      <c r="E3335" s="2185">
        <f t="shared" si="2811"/>
        <v>103207.35238095239</v>
      </c>
      <c r="F3335" s="2374">
        <f t="shared" si="2811"/>
        <v>59878.398412698414</v>
      </c>
      <c r="G3335" s="2374">
        <f t="shared" si="2811"/>
        <v>36043.512023809526</v>
      </c>
      <c r="H3335" s="2374">
        <f t="shared" si="2811"/>
        <v>60.194515850921249</v>
      </c>
      <c r="I3335" s="2374"/>
      <c r="J3335" s="2374"/>
      <c r="K3335" s="2374"/>
      <c r="L3335" s="2374"/>
      <c r="M3335" s="2374"/>
      <c r="N3335" s="2374"/>
      <c r="O3335" s="2374"/>
      <c r="P3335" s="2374"/>
      <c r="Q3335" s="556">
        <f t="shared" ref="Q3335:AE3335" si="2833">Q3271</f>
        <v>149719.57170391007</v>
      </c>
      <c r="R3335" s="556">
        <f t="shared" ref="R3335:S3335" si="2834">R3271</f>
        <v>149719.57170391007</v>
      </c>
      <c r="S3335" s="556">
        <f t="shared" si="2834"/>
        <v>149719.57170391007</v>
      </c>
      <c r="T3335" s="556">
        <f t="shared" ref="T3335:U3335" si="2835">T3271</f>
        <v>149719.57170391007</v>
      </c>
      <c r="U3335" s="556">
        <f t="shared" si="2835"/>
        <v>149719.57170391007</v>
      </c>
      <c r="V3335" s="556">
        <f t="shared" ref="V3335:W3335" si="2836">V3271</f>
        <v>149719.57170391007</v>
      </c>
      <c r="W3335" s="556">
        <f t="shared" si="2836"/>
        <v>149719.57170391007</v>
      </c>
      <c r="X3335" s="556">
        <f t="shared" si="2833"/>
        <v>87336.416827280875</v>
      </c>
      <c r="Y3335" s="556">
        <f t="shared" si="2833"/>
        <v>75890.857550000001</v>
      </c>
      <c r="Z3335" s="975">
        <f t="shared" si="2833"/>
        <v>0</v>
      </c>
      <c r="AA3335" s="512">
        <f t="shared" si="2833"/>
        <v>-23.617000000000001</v>
      </c>
      <c r="AB3335" s="556">
        <f t="shared" si="2833"/>
        <v>-11445.55927728087</v>
      </c>
      <c r="AC3335" s="556">
        <f t="shared" si="2833"/>
        <v>0</v>
      </c>
      <c r="AD3335" s="556">
        <f t="shared" si="2833"/>
        <v>-86.967159999999993</v>
      </c>
      <c r="AE3335" s="556">
        <f t="shared" si="2833"/>
        <v>75780.273390000002</v>
      </c>
      <c r="AF3335" s="1190"/>
      <c r="AG3335" s="508"/>
      <c r="AH3335" s="1325"/>
      <c r="AI3335" s="1340">
        <f t="shared" si="2828"/>
        <v>75780273.390000001</v>
      </c>
    </row>
    <row r="3336" spans="1:35" ht="29.25" x14ac:dyDescent="0.25">
      <c r="A3336" s="226">
        <v>1</v>
      </c>
      <c r="B3336" s="2452" t="s">
        <v>16</v>
      </c>
      <c r="C3336" s="2453"/>
      <c r="D3336" s="2419"/>
      <c r="E3336" s="2185">
        <f t="shared" ref="E3336:G3341" si="2837">SUM(E3276)</f>
        <v>1330</v>
      </c>
      <c r="F3336" s="2374">
        <f t="shared" si="2837"/>
        <v>776</v>
      </c>
      <c r="G3336" s="2374">
        <f t="shared" si="2837"/>
        <v>864</v>
      </c>
      <c r="H3336" s="2374">
        <f t="shared" ref="H3336:H3341" si="2838">G3336/F3336*100</f>
        <v>111.34020618556701</v>
      </c>
      <c r="I3336" s="2374">
        <f t="shared" ref="I3336:P3338" si="2839">SUM(I3276)</f>
        <v>7.9436090225563909</v>
      </c>
      <c r="J3336" s="2374">
        <f t="shared" si="2839"/>
        <v>7.8240740740740744</v>
      </c>
      <c r="K3336" s="2374">
        <f t="shared" si="2839"/>
        <v>10565</v>
      </c>
      <c r="L3336" s="2374">
        <f t="shared" si="2839"/>
        <v>6163</v>
      </c>
      <c r="M3336" s="2374">
        <f t="shared" si="2839"/>
        <v>6760</v>
      </c>
      <c r="N3336" s="2374">
        <f t="shared" si="2839"/>
        <v>109.68684082427389</v>
      </c>
      <c r="O3336" s="2374">
        <f t="shared" si="2839"/>
        <v>44</v>
      </c>
      <c r="P3336" s="2371">
        <f t="shared" si="2839"/>
        <v>263.37662337662334</v>
      </c>
      <c r="Q3336" s="556">
        <f t="shared" ref="Q3336:AE3336" si="2840">SUM(Q3276)</f>
        <v>0</v>
      </c>
      <c r="R3336" s="556">
        <f t="shared" ref="R3336:S3336" si="2841">SUM(R3276)</f>
        <v>0</v>
      </c>
      <c r="S3336" s="556">
        <f t="shared" si="2841"/>
        <v>0</v>
      </c>
      <c r="T3336" s="556">
        <f t="shared" ref="T3336:U3336" si="2842">SUM(T3276)</f>
        <v>0</v>
      </c>
      <c r="U3336" s="556">
        <f t="shared" si="2842"/>
        <v>0</v>
      </c>
      <c r="V3336" s="556">
        <f t="shared" ref="V3336:W3336" si="2843">SUM(V3276)</f>
        <v>0</v>
      </c>
      <c r="W3336" s="556">
        <f t="shared" si="2843"/>
        <v>0</v>
      </c>
      <c r="X3336" s="556">
        <f t="shared" si="2840"/>
        <v>0</v>
      </c>
      <c r="Y3336" s="556">
        <f t="shared" si="2840"/>
        <v>0</v>
      </c>
      <c r="Z3336" s="975">
        <f t="shared" si="2840"/>
        <v>0</v>
      </c>
      <c r="AA3336" s="512">
        <f t="shared" si="2840"/>
        <v>0</v>
      </c>
      <c r="AB3336" s="556">
        <f t="shared" si="2840"/>
        <v>0</v>
      </c>
      <c r="AC3336" s="556">
        <f t="shared" si="2840"/>
        <v>0</v>
      </c>
      <c r="AD3336" s="556">
        <f t="shared" si="2840"/>
        <v>0</v>
      </c>
      <c r="AE3336" s="556">
        <f t="shared" si="2840"/>
        <v>0</v>
      </c>
      <c r="AF3336" s="1190"/>
      <c r="AG3336" s="508"/>
      <c r="AH3336" s="1325"/>
      <c r="AI3336" s="1340">
        <f t="shared" si="2828"/>
        <v>0</v>
      </c>
    </row>
    <row r="3337" spans="1:35" ht="29.25" x14ac:dyDescent="0.25">
      <c r="A3337" s="226">
        <v>1</v>
      </c>
      <c r="B3337" s="918" t="s">
        <v>208</v>
      </c>
      <c r="C3337" s="910"/>
      <c r="D3337" s="910"/>
      <c r="E3337" s="2201">
        <f t="shared" si="2837"/>
        <v>1330</v>
      </c>
      <c r="F3337" s="2373">
        <f t="shared" si="2837"/>
        <v>776</v>
      </c>
      <c r="G3337" s="2373">
        <f t="shared" si="2837"/>
        <v>864</v>
      </c>
      <c r="H3337" s="2373">
        <f t="shared" si="2838"/>
        <v>111.34020618556701</v>
      </c>
      <c r="I3337" s="2373">
        <f t="shared" si="2839"/>
        <v>7.9436090225563909</v>
      </c>
      <c r="J3337" s="2373">
        <f t="shared" si="2839"/>
        <v>7.8240740740740744</v>
      </c>
      <c r="K3337" s="2373">
        <f t="shared" si="2839"/>
        <v>10565</v>
      </c>
      <c r="L3337" s="2373">
        <f t="shared" si="2839"/>
        <v>6163</v>
      </c>
      <c r="M3337" s="2373">
        <f t="shared" si="2839"/>
        <v>6760</v>
      </c>
      <c r="N3337" s="2373">
        <f t="shared" si="2839"/>
        <v>109.68684082427389</v>
      </c>
      <c r="O3337" s="2373">
        <f t="shared" si="2839"/>
        <v>44</v>
      </c>
      <c r="P3337" s="2373">
        <f t="shared" si="2839"/>
        <v>263.37662337662334</v>
      </c>
      <c r="Q3337" s="556">
        <f t="shared" ref="Q3337:AE3337" si="2844">SUM(Q3277)</f>
        <v>24362.846576279997</v>
      </c>
      <c r="R3337" s="556">
        <f t="shared" ref="R3337:S3337" si="2845">SUM(R3277)</f>
        <v>24362.846576279997</v>
      </c>
      <c r="S3337" s="556">
        <f t="shared" si="2845"/>
        <v>24362.846576279997</v>
      </c>
      <c r="T3337" s="556">
        <f t="shared" ref="T3337:U3337" si="2846">SUM(T3277)</f>
        <v>24362.846576279997</v>
      </c>
      <c r="U3337" s="556">
        <f t="shared" si="2846"/>
        <v>24362.846576279997</v>
      </c>
      <c r="V3337" s="556">
        <f t="shared" ref="V3337:W3337" si="2847">SUM(V3277)</f>
        <v>24362.846576279997</v>
      </c>
      <c r="W3337" s="556">
        <f t="shared" si="2847"/>
        <v>24362.846576279997</v>
      </c>
      <c r="X3337" s="556">
        <f t="shared" si="2844"/>
        <v>14211.660502829998</v>
      </c>
      <c r="Y3337" s="556">
        <f t="shared" si="2844"/>
        <v>16886.151129999998</v>
      </c>
      <c r="Z3337" s="975">
        <f t="shared" si="2844"/>
        <v>0</v>
      </c>
      <c r="AA3337" s="512">
        <f t="shared" si="2844"/>
        <v>0</v>
      </c>
      <c r="AB3337" s="556">
        <f t="shared" si="2844"/>
        <v>2674.4906271700002</v>
      </c>
      <c r="AC3337" s="556">
        <f t="shared" si="2844"/>
        <v>0</v>
      </c>
      <c r="AD3337" s="556">
        <f t="shared" si="2844"/>
        <v>-150.87705</v>
      </c>
      <c r="AE3337" s="556">
        <f t="shared" si="2844"/>
        <v>16735.274079999999</v>
      </c>
      <c r="AF3337" s="2334"/>
      <c r="AG3337" s="508"/>
      <c r="AH3337" s="1325"/>
      <c r="AI3337" s="1340">
        <f t="shared" si="2828"/>
        <v>16735274.08</v>
      </c>
    </row>
    <row r="3338" spans="1:35" ht="15.75" x14ac:dyDescent="0.25">
      <c r="A3338" s="226">
        <v>1</v>
      </c>
      <c r="B3338" s="2404" t="s">
        <v>204</v>
      </c>
      <c r="C3338" s="2405"/>
      <c r="D3338" s="918"/>
      <c r="E3338" s="2201">
        <f t="shared" si="2837"/>
        <v>3000</v>
      </c>
      <c r="F3338" s="2373">
        <f t="shared" si="2837"/>
        <v>1750</v>
      </c>
      <c r="G3338" s="2373">
        <f t="shared" si="2837"/>
        <v>1115</v>
      </c>
      <c r="H3338" s="2373">
        <f t="shared" si="2838"/>
        <v>63.714285714285715</v>
      </c>
      <c r="I3338" s="2373">
        <f t="shared" si="2839"/>
        <v>0</v>
      </c>
      <c r="J3338" s="2373">
        <f t="shared" si="2839"/>
        <v>0</v>
      </c>
      <c r="K3338" s="2373">
        <f t="shared" si="2839"/>
        <v>0</v>
      </c>
      <c r="L3338" s="2373">
        <f t="shared" si="2839"/>
        <v>0</v>
      </c>
      <c r="M3338" s="2373">
        <f t="shared" si="2839"/>
        <v>0</v>
      </c>
      <c r="N3338" s="2373">
        <f t="shared" si="2839"/>
        <v>0</v>
      </c>
      <c r="O3338" s="2373">
        <f t="shared" si="2839"/>
        <v>0</v>
      </c>
      <c r="P3338" s="2373">
        <f t="shared" si="2839"/>
        <v>0</v>
      </c>
      <c r="Q3338" s="556">
        <f t="shared" ref="Q3338:AE3338" si="2848">SUM(Q3278)</f>
        <v>0</v>
      </c>
      <c r="R3338" s="556">
        <f t="shared" ref="R3338:S3338" si="2849">SUM(R3278)</f>
        <v>0</v>
      </c>
      <c r="S3338" s="556">
        <f t="shared" si="2849"/>
        <v>0</v>
      </c>
      <c r="T3338" s="556">
        <f t="shared" ref="T3338:U3338" si="2850">SUM(T3278)</f>
        <v>0</v>
      </c>
      <c r="U3338" s="556">
        <f t="shared" si="2850"/>
        <v>0</v>
      </c>
      <c r="V3338" s="556">
        <f t="shared" ref="V3338:W3338" si="2851">SUM(V3278)</f>
        <v>0</v>
      </c>
      <c r="W3338" s="556">
        <f t="shared" si="2851"/>
        <v>0</v>
      </c>
      <c r="X3338" s="556">
        <f t="shared" si="2848"/>
        <v>0</v>
      </c>
      <c r="Y3338" s="556">
        <f t="shared" si="2848"/>
        <v>0</v>
      </c>
      <c r="Z3338" s="975">
        <f t="shared" si="2848"/>
        <v>0</v>
      </c>
      <c r="AA3338" s="512">
        <f t="shared" si="2848"/>
        <v>0</v>
      </c>
      <c r="AB3338" s="556">
        <f t="shared" si="2848"/>
        <v>0</v>
      </c>
      <c r="AC3338" s="556">
        <f t="shared" si="2848"/>
        <v>0</v>
      </c>
      <c r="AD3338" s="556">
        <f t="shared" si="2848"/>
        <v>0</v>
      </c>
      <c r="AE3338" s="556">
        <f t="shared" si="2848"/>
        <v>0</v>
      </c>
      <c r="AF3338" s="2334"/>
      <c r="AG3338" s="508"/>
      <c r="AH3338" s="1325"/>
      <c r="AI3338" s="1340">
        <f t="shared" si="2828"/>
        <v>0</v>
      </c>
    </row>
    <row r="3339" spans="1:35" x14ac:dyDescent="0.25">
      <c r="A3339" s="226">
        <v>1</v>
      </c>
      <c r="B3339" s="2409" t="s">
        <v>205</v>
      </c>
      <c r="C3339" s="2410"/>
      <c r="D3339" s="923"/>
      <c r="E3339" s="2412">
        <f t="shared" si="2837"/>
        <v>2995</v>
      </c>
      <c r="F3339" s="2454">
        <f t="shared" si="2837"/>
        <v>1747</v>
      </c>
      <c r="G3339" s="2454">
        <f t="shared" si="2837"/>
        <v>1114</v>
      </c>
      <c r="H3339" s="2454">
        <f t="shared" si="2838"/>
        <v>63.766456783056668</v>
      </c>
      <c r="I3339" s="2413"/>
      <c r="J3339" s="2414"/>
      <c r="K3339" s="2454"/>
      <c r="L3339" s="2454"/>
      <c r="M3339" s="2454"/>
      <c r="N3339" s="2415"/>
      <c r="O3339" s="2454"/>
      <c r="P3339" s="2415"/>
      <c r="Q3339" s="558">
        <f t="shared" ref="Q3339:AE3339" si="2852">SUM(Q3279)</f>
        <v>0</v>
      </c>
      <c r="R3339" s="558">
        <f t="shared" ref="R3339:S3339" si="2853">SUM(R3279)</f>
        <v>0</v>
      </c>
      <c r="S3339" s="558">
        <f t="shared" si="2853"/>
        <v>0</v>
      </c>
      <c r="T3339" s="558">
        <f t="shared" ref="T3339:U3339" si="2854">SUM(T3279)</f>
        <v>0</v>
      </c>
      <c r="U3339" s="558">
        <f t="shared" si="2854"/>
        <v>0</v>
      </c>
      <c r="V3339" s="558">
        <f t="shared" ref="V3339:W3339" si="2855">SUM(V3279)</f>
        <v>0</v>
      </c>
      <c r="W3339" s="558">
        <f t="shared" si="2855"/>
        <v>0</v>
      </c>
      <c r="X3339" s="558">
        <f t="shared" si="2852"/>
        <v>0</v>
      </c>
      <c r="Y3339" s="558">
        <f t="shared" si="2852"/>
        <v>0</v>
      </c>
      <c r="Z3339" s="978">
        <f t="shared" si="2852"/>
        <v>0</v>
      </c>
      <c r="AA3339" s="511">
        <f t="shared" si="2852"/>
        <v>0</v>
      </c>
      <c r="AB3339" s="558">
        <f t="shared" si="2852"/>
        <v>0</v>
      </c>
      <c r="AC3339" s="558">
        <f t="shared" si="2852"/>
        <v>0</v>
      </c>
      <c r="AD3339" s="558">
        <f t="shared" si="2852"/>
        <v>0</v>
      </c>
      <c r="AE3339" s="558">
        <f t="shared" si="2852"/>
        <v>0</v>
      </c>
      <c r="AF3339" s="1927"/>
      <c r="AG3339" s="551"/>
      <c r="AH3339" s="1325"/>
      <c r="AI3339" s="1340">
        <f t="shared" si="2828"/>
        <v>0</v>
      </c>
    </row>
    <row r="3340" spans="1:35" ht="30" x14ac:dyDescent="0.25">
      <c r="A3340" s="226">
        <v>1</v>
      </c>
      <c r="B3340" s="2419" t="s">
        <v>206</v>
      </c>
      <c r="C3340" s="2420"/>
      <c r="D3340" s="910"/>
      <c r="E3340" s="2214">
        <f t="shared" si="2837"/>
        <v>5</v>
      </c>
      <c r="F3340" s="2456">
        <f t="shared" si="2837"/>
        <v>3</v>
      </c>
      <c r="G3340" s="2456">
        <f t="shared" si="2837"/>
        <v>1</v>
      </c>
      <c r="H3340" s="2456">
        <f t="shared" si="2838"/>
        <v>33.333333333333329</v>
      </c>
      <c r="I3340" s="2422"/>
      <c r="J3340" s="2219"/>
      <c r="K3340" s="2456"/>
      <c r="L3340" s="2456"/>
      <c r="M3340" s="2456"/>
      <c r="N3340" s="2216"/>
      <c r="O3340" s="2456"/>
      <c r="P3340" s="2216"/>
      <c r="Q3340" s="556">
        <f t="shared" ref="Q3340:AE3340" si="2856">SUM(Q3280)</f>
        <v>0</v>
      </c>
      <c r="R3340" s="556">
        <f t="shared" ref="R3340:S3340" si="2857">SUM(R3280)</f>
        <v>0</v>
      </c>
      <c r="S3340" s="556">
        <f t="shared" si="2857"/>
        <v>0</v>
      </c>
      <c r="T3340" s="556">
        <f t="shared" ref="T3340:U3340" si="2858">SUM(T3280)</f>
        <v>0</v>
      </c>
      <c r="U3340" s="556">
        <f t="shared" si="2858"/>
        <v>0</v>
      </c>
      <c r="V3340" s="556">
        <f t="shared" ref="V3340:W3340" si="2859">SUM(V3280)</f>
        <v>0</v>
      </c>
      <c r="W3340" s="556">
        <f t="shared" si="2859"/>
        <v>0</v>
      </c>
      <c r="X3340" s="556">
        <f t="shared" si="2856"/>
        <v>0</v>
      </c>
      <c r="Y3340" s="556">
        <f t="shared" si="2856"/>
        <v>0</v>
      </c>
      <c r="Z3340" s="975">
        <f t="shared" si="2856"/>
        <v>0</v>
      </c>
      <c r="AA3340" s="512">
        <f t="shared" si="2856"/>
        <v>0</v>
      </c>
      <c r="AB3340" s="556">
        <f t="shared" si="2856"/>
        <v>0</v>
      </c>
      <c r="AC3340" s="556">
        <f t="shared" si="2856"/>
        <v>0</v>
      </c>
      <c r="AD3340" s="556">
        <f t="shared" si="2856"/>
        <v>0</v>
      </c>
      <c r="AE3340" s="556">
        <f t="shared" si="2856"/>
        <v>0</v>
      </c>
      <c r="AF3340" s="2032"/>
      <c r="AG3340" s="508"/>
      <c r="AH3340" s="1325"/>
      <c r="AI3340" s="1340">
        <f t="shared" si="2828"/>
        <v>0</v>
      </c>
    </row>
    <row r="3341" spans="1:35" ht="29.25" thickBot="1" x14ac:dyDescent="0.3">
      <c r="A3341" s="226">
        <v>1</v>
      </c>
      <c r="B3341" s="2424" t="s">
        <v>211</v>
      </c>
      <c r="C3341" s="2425"/>
      <c r="D3341" s="2457"/>
      <c r="E3341" s="2427">
        <f t="shared" si="2837"/>
        <v>3000</v>
      </c>
      <c r="F3341" s="2458">
        <f t="shared" si="2837"/>
        <v>1750</v>
      </c>
      <c r="G3341" s="2458">
        <f t="shared" si="2837"/>
        <v>1115</v>
      </c>
      <c r="H3341" s="2458">
        <f t="shared" si="2838"/>
        <v>63.714285714285715</v>
      </c>
      <c r="I3341" s="2428"/>
      <c r="J3341" s="2429"/>
      <c r="K3341" s="2458"/>
      <c r="L3341" s="2458"/>
      <c r="M3341" s="2458"/>
      <c r="N3341" s="2232"/>
      <c r="O3341" s="2458"/>
      <c r="P3341" s="2232"/>
      <c r="Q3341" s="560">
        <f t="shared" ref="Q3341:AE3341" si="2860">SUM(Q3281)</f>
        <v>18037.001499999998</v>
      </c>
      <c r="R3341" s="560">
        <f t="shared" ref="R3341:S3341" si="2861">SUM(R3281)</f>
        <v>18037.001499999998</v>
      </c>
      <c r="S3341" s="560">
        <f t="shared" si="2861"/>
        <v>18037.001499999998</v>
      </c>
      <c r="T3341" s="560">
        <f t="shared" ref="T3341:U3341" si="2862">SUM(T3281)</f>
        <v>18037.001499999998</v>
      </c>
      <c r="U3341" s="560">
        <f t="shared" si="2862"/>
        <v>18037.001499999998</v>
      </c>
      <c r="V3341" s="560">
        <f t="shared" ref="V3341:W3341" si="2863">SUM(V3281)</f>
        <v>18037.001499999998</v>
      </c>
      <c r="W3341" s="560">
        <f t="shared" si="2863"/>
        <v>18037.001499999998</v>
      </c>
      <c r="X3341" s="560">
        <f t="shared" si="2860"/>
        <v>10521.584208333334</v>
      </c>
      <c r="Y3341" s="560">
        <f t="shared" si="2860"/>
        <v>10473.81214</v>
      </c>
      <c r="Z3341" s="1796">
        <f t="shared" si="2860"/>
        <v>0</v>
      </c>
      <c r="AA3341" s="597">
        <f t="shared" si="2860"/>
        <v>0</v>
      </c>
      <c r="AB3341" s="560">
        <f t="shared" si="2860"/>
        <v>-47.772068333333664</v>
      </c>
      <c r="AC3341" s="560">
        <f t="shared" si="2860"/>
        <v>0</v>
      </c>
      <c r="AD3341" s="560">
        <f t="shared" si="2860"/>
        <v>0</v>
      </c>
      <c r="AE3341" s="560">
        <f t="shared" si="2860"/>
        <v>10473.81214</v>
      </c>
      <c r="AF3341" s="2459"/>
      <c r="AG3341" s="1154"/>
      <c r="AH3341" s="1325"/>
      <c r="AI3341" s="1340">
        <f t="shared" si="2828"/>
        <v>10473812.140000001</v>
      </c>
    </row>
    <row r="3342" spans="1:35" x14ac:dyDescent="0.25">
      <c r="A3342" s="226">
        <v>1</v>
      </c>
      <c r="B3342" s="2460"/>
      <c r="C3342" s="2461"/>
      <c r="D3342" s="2437"/>
      <c r="E3342" s="412"/>
      <c r="F3342" s="1734"/>
      <c r="G3342" s="1734"/>
      <c r="H3342" s="1734"/>
      <c r="I3342" s="2091"/>
      <c r="J3342" s="2091"/>
      <c r="K3342" s="2091"/>
      <c r="L3342" s="2091"/>
      <c r="M3342" s="2091"/>
      <c r="N3342" s="2091"/>
      <c r="O3342" s="2091"/>
      <c r="P3342" s="2091"/>
      <c r="Q3342" s="511"/>
      <c r="R3342" s="511"/>
      <c r="S3342" s="511"/>
      <c r="T3342" s="511"/>
      <c r="U3342" s="511"/>
      <c r="V3342" s="511"/>
      <c r="W3342" s="511"/>
      <c r="X3342" s="551"/>
      <c r="Y3342" s="511"/>
      <c r="Z3342" s="978"/>
      <c r="AA3342" s="511"/>
      <c r="AB3342" s="511"/>
      <c r="AC3342" s="511"/>
      <c r="AD3342" s="511"/>
      <c r="AE3342" s="511"/>
      <c r="AF3342" s="1736"/>
      <c r="AG3342" s="551"/>
      <c r="AH3342" s="1325"/>
      <c r="AI3342" s="1340">
        <f t="shared" si="2828"/>
        <v>0</v>
      </c>
    </row>
    <row r="3343" spans="1:35" ht="47.25" x14ac:dyDescent="0.25">
      <c r="A3343" s="226">
        <v>1</v>
      </c>
      <c r="B3343" s="2134" t="s">
        <v>429</v>
      </c>
      <c r="C3343" s="1925"/>
      <c r="D3343" s="902"/>
      <c r="E3343" s="2462"/>
      <c r="F3343" s="2463"/>
      <c r="G3343" s="2463"/>
      <c r="H3343" s="2463"/>
      <c r="I3343" s="2464"/>
      <c r="J3343" s="2464"/>
      <c r="K3343" s="1915"/>
      <c r="L3343" s="1915"/>
      <c r="M3343" s="1915"/>
      <c r="N3343" s="1915"/>
      <c r="O3343" s="1915"/>
      <c r="P3343" s="1915"/>
      <c r="Q3343" s="512"/>
      <c r="R3343" s="512"/>
      <c r="S3343" s="512"/>
      <c r="T3343" s="512"/>
      <c r="U3343" s="512"/>
      <c r="V3343" s="512"/>
      <c r="W3343" s="512"/>
      <c r="X3343" s="508"/>
      <c r="Y3343" s="512"/>
      <c r="Z3343" s="975"/>
      <c r="AA3343" s="512"/>
      <c r="AB3343" s="512"/>
      <c r="AC3343" s="512"/>
      <c r="AD3343" s="512"/>
      <c r="AE3343" s="512"/>
      <c r="AF3343" s="2465"/>
      <c r="AG3343" s="508"/>
      <c r="AH3343" s="1325"/>
      <c r="AI3343" s="1340">
        <f t="shared" si="2828"/>
        <v>0</v>
      </c>
    </row>
    <row r="3344" spans="1:35" x14ac:dyDescent="0.25">
      <c r="A3344" s="226">
        <v>1</v>
      </c>
      <c r="B3344" s="1763" t="s">
        <v>5</v>
      </c>
      <c r="C3344" s="1764"/>
      <c r="D3344" s="1763"/>
      <c r="E3344" s="372"/>
      <c r="F3344" s="2325"/>
      <c r="G3344" s="2325"/>
      <c r="H3344" s="2325"/>
      <c r="I3344" s="2325"/>
      <c r="J3344" s="2325"/>
      <c r="K3344" s="2381"/>
      <c r="L3344" s="2381"/>
      <c r="M3344" s="2381"/>
      <c r="N3344" s="2381"/>
      <c r="O3344" s="2381"/>
      <c r="P3344" s="2381"/>
      <c r="Q3344" s="512"/>
      <c r="R3344" s="512"/>
      <c r="S3344" s="512"/>
      <c r="T3344" s="512"/>
      <c r="U3344" s="512"/>
      <c r="V3344" s="512"/>
      <c r="W3344" s="512"/>
      <c r="X3344" s="508"/>
      <c r="Y3344" s="512"/>
      <c r="Z3344" s="975"/>
      <c r="AA3344" s="512"/>
      <c r="AB3344" s="512"/>
      <c r="AC3344" s="512"/>
      <c r="AD3344" s="512"/>
      <c r="AE3344" s="512"/>
      <c r="AF3344" s="2382"/>
      <c r="AG3344" s="508"/>
      <c r="AH3344" s="1325"/>
      <c r="AI3344" s="1340">
        <f t="shared" si="2828"/>
        <v>0</v>
      </c>
    </row>
    <row r="3345" spans="1:35" x14ac:dyDescent="0.25">
      <c r="A3345" s="226">
        <v>1</v>
      </c>
      <c r="B3345" s="3" t="s">
        <v>24</v>
      </c>
      <c r="C3345" s="1338" t="s">
        <v>268</v>
      </c>
      <c r="D3345" s="329">
        <v>340</v>
      </c>
      <c r="E3345" s="372">
        <v>160</v>
      </c>
      <c r="F3345" s="212">
        <f>ROUND(E3345/12*$B$4,0)</f>
        <v>93</v>
      </c>
      <c r="G3345" s="212">
        <v>213</v>
      </c>
      <c r="H3345" s="212">
        <f>G3345/F3345*100</f>
        <v>229.03225806451616</v>
      </c>
      <c r="I3345" s="2326">
        <v>6.1</v>
      </c>
      <c r="J3345" s="252">
        <f>M3345/G3345</f>
        <v>6.31924882629108</v>
      </c>
      <c r="K3345" s="253">
        <f>ROUND(E3345*I3345,0)</f>
        <v>976</v>
      </c>
      <c r="L3345" s="253">
        <f>ROUND(K3345/12*$B$4,0)</f>
        <v>569</v>
      </c>
      <c r="M3345" s="253">
        <v>1346</v>
      </c>
      <c r="N3345" s="253">
        <f>M3345/L3345*100</f>
        <v>236.55536028119508</v>
      </c>
      <c r="O3345" s="253">
        <f>ROUND(K3345/D3345,0)</f>
        <v>3</v>
      </c>
      <c r="P3345" s="253">
        <f>M3345/$B$4*12/O3345</f>
        <v>769.14285714285722</v>
      </c>
      <c r="Q3345" s="512"/>
      <c r="R3345" s="512"/>
      <c r="S3345" s="512"/>
      <c r="T3345" s="512"/>
      <c r="U3345" s="512"/>
      <c r="V3345" s="512"/>
      <c r="W3345" s="512"/>
      <c r="X3345" s="508"/>
      <c r="Y3345" s="512"/>
      <c r="Z3345" s="975"/>
      <c r="AA3345" s="512"/>
      <c r="AB3345" s="512"/>
      <c r="AC3345" s="512"/>
      <c r="AD3345" s="512"/>
      <c r="AE3345" s="512"/>
      <c r="AF3345" s="1165"/>
      <c r="AG3345" s="508"/>
      <c r="AH3345" s="1325"/>
      <c r="AI3345" s="1340">
        <f t="shared" si="2828"/>
        <v>0</v>
      </c>
    </row>
    <row r="3346" spans="1:35" x14ac:dyDescent="0.25">
      <c r="A3346" s="226">
        <v>1</v>
      </c>
      <c r="B3346" s="1898" t="s">
        <v>69</v>
      </c>
      <c r="C3346" s="1338" t="s">
        <v>268</v>
      </c>
      <c r="D3346" s="1884">
        <v>340</v>
      </c>
      <c r="E3346" s="373">
        <v>614</v>
      </c>
      <c r="F3346" s="218">
        <f>ROUND(E3346/12*$B$4,0)</f>
        <v>358</v>
      </c>
      <c r="G3346" s="218">
        <v>275</v>
      </c>
      <c r="H3346" s="218">
        <f>G3346/F3346*100</f>
        <v>76.815642458100569</v>
      </c>
      <c r="I3346" s="2327">
        <v>12</v>
      </c>
      <c r="J3346" s="1350">
        <f>M3346/G3346</f>
        <v>11.781818181818181</v>
      </c>
      <c r="K3346" s="433">
        <f>ROUND(E3346*I3346,0)</f>
        <v>7368</v>
      </c>
      <c r="L3346" s="433">
        <f>ROUND(K3346/12*$B$4,0)</f>
        <v>4298</v>
      </c>
      <c r="M3346" s="433">
        <v>3240</v>
      </c>
      <c r="N3346" s="433">
        <f>M3346/L3346*100</f>
        <v>75.38389948813402</v>
      </c>
      <c r="O3346" s="433">
        <f>ROUND(K3346/D3346,0)</f>
        <v>22</v>
      </c>
      <c r="P3346" s="433">
        <f>M3346/$B$4*12/O3346</f>
        <v>252.46753246753244</v>
      </c>
      <c r="Q3346" s="513"/>
      <c r="R3346" s="513"/>
      <c r="S3346" s="513"/>
      <c r="T3346" s="513"/>
      <c r="U3346" s="513"/>
      <c r="V3346" s="513"/>
      <c r="W3346" s="513"/>
      <c r="X3346" s="1080"/>
      <c r="Y3346" s="513"/>
      <c r="Z3346" s="1372"/>
      <c r="AA3346" s="513"/>
      <c r="AB3346" s="513"/>
      <c r="AC3346" s="513"/>
      <c r="AD3346" s="513"/>
      <c r="AE3346" s="513"/>
      <c r="AF3346" s="1346"/>
      <c r="AG3346" s="1077"/>
      <c r="AH3346" s="1325"/>
      <c r="AI3346" s="1340">
        <f t="shared" si="2828"/>
        <v>0</v>
      </c>
    </row>
    <row r="3347" spans="1:35" ht="29.25" x14ac:dyDescent="0.25">
      <c r="A3347" s="226">
        <v>1</v>
      </c>
      <c r="B3347" s="1906" t="s">
        <v>7</v>
      </c>
      <c r="C3347" s="2383"/>
      <c r="D3347" s="1906"/>
      <c r="E3347" s="379">
        <f>SUM(E3345:E3346)</f>
        <v>774</v>
      </c>
      <c r="F3347" s="1801">
        <f>SUM(F3345:F3346)</f>
        <v>451</v>
      </c>
      <c r="G3347" s="1801">
        <f>SUM(G3345:G3346)</f>
        <v>488</v>
      </c>
      <c r="H3347" s="1801">
        <f>G3347/F3347*100</f>
        <v>108.2039911308204</v>
      </c>
      <c r="I3347" s="8">
        <f>L3347/F3347</f>
        <v>10.791574279379157</v>
      </c>
      <c r="J3347" s="8">
        <f>M3347/G3347</f>
        <v>9.3975409836065573</v>
      </c>
      <c r="K3347" s="1801">
        <f>SUM(K3345:K3346)</f>
        <v>8344</v>
      </c>
      <c r="L3347" s="1801">
        <f>SUM(L3345:L3346)</f>
        <v>4867</v>
      </c>
      <c r="M3347" s="1801">
        <f>SUM(M3345:M3346)</f>
        <v>4586</v>
      </c>
      <c r="N3347" s="1444">
        <f>M3347/L3347*100</f>
        <v>94.226422847750158</v>
      </c>
      <c r="O3347" s="1801">
        <f>SUM(O3345:O3346)</f>
        <v>25</v>
      </c>
      <c r="P3347" s="1444">
        <f>M3347/$B$4*12/O3347</f>
        <v>314.46857142857141</v>
      </c>
      <c r="Q3347" s="510">
        <v>22570.540846</v>
      </c>
      <c r="R3347" s="510">
        <v>22570.540846</v>
      </c>
      <c r="S3347" s="510">
        <v>22570.540846</v>
      </c>
      <c r="T3347" s="510">
        <v>22570.540846</v>
      </c>
      <c r="U3347" s="510">
        <v>20910.7166296</v>
      </c>
      <c r="V3347" s="510">
        <v>20910.7166296</v>
      </c>
      <c r="W3347" s="510">
        <v>20910.7166296</v>
      </c>
      <c r="X3347" s="2537">
        <f t="shared" ref="X3347:X3350" si="2864">Q3347/12*$B$4+(R3347-Q3347)/11*6+(S3347-R3347)/10*5+(T3347-S3347)/9*4+(U3347-T3347)/8*3+(V3347-U3347)/7*2+(W3347-V3347)/6*1</f>
        <v>12543.714745683334</v>
      </c>
      <c r="Y3347" s="510">
        <f t="shared" ref="Y3347:Y3350" si="2865">AE3347-AD3347-AA3347</f>
        <v>12540.948039999999</v>
      </c>
      <c r="Z3347" s="979"/>
      <c r="AA3347" s="510">
        <v>-73.07826</v>
      </c>
      <c r="AB3347" s="510">
        <f>Y3347-X3347</f>
        <v>-2.766705683334294</v>
      </c>
      <c r="AC3347" s="510">
        <v>-31.10671</v>
      </c>
      <c r="AD3347" s="510">
        <v>-38.180080000000004</v>
      </c>
      <c r="AE3347" s="510">
        <v>12429.689699999999</v>
      </c>
      <c r="AF3347" s="1805"/>
      <c r="AG3347" s="1082"/>
      <c r="AH3347" s="1325"/>
      <c r="AI3347" s="1340">
        <f t="shared" si="2828"/>
        <v>12429689.699999999</v>
      </c>
    </row>
    <row r="3348" spans="1:35" x14ac:dyDescent="0.25">
      <c r="A3348" s="226">
        <v>1</v>
      </c>
      <c r="B3348" s="2259" t="s">
        <v>14</v>
      </c>
      <c r="C3348" s="2259"/>
      <c r="D3348" s="209"/>
      <c r="E3348" s="380"/>
      <c r="F3348" s="1755"/>
      <c r="G3348" s="1755"/>
      <c r="H3348" s="1755"/>
      <c r="I3348" s="2329"/>
      <c r="J3348" s="2329"/>
      <c r="K3348" s="1755"/>
      <c r="L3348" s="1755"/>
      <c r="M3348" s="1755"/>
      <c r="N3348" s="1755"/>
      <c r="O3348" s="1755"/>
      <c r="P3348" s="1755"/>
      <c r="Q3348" s="511"/>
      <c r="R3348" s="511"/>
      <c r="S3348" s="511"/>
      <c r="T3348" s="511"/>
      <c r="U3348" s="511"/>
      <c r="V3348" s="511"/>
      <c r="W3348" s="511"/>
      <c r="X3348" s="551">
        <f t="shared" si="2864"/>
        <v>0</v>
      </c>
      <c r="Y3348" s="511">
        <f t="shared" si="2865"/>
        <v>0</v>
      </c>
      <c r="Z3348" s="978"/>
      <c r="AA3348" s="511"/>
      <c r="AB3348" s="511">
        <f>Y3348-X3348</f>
        <v>0</v>
      </c>
      <c r="AC3348" s="511"/>
      <c r="AD3348" s="511"/>
      <c r="AE3348" s="511"/>
      <c r="AF3348" s="1783"/>
      <c r="AG3348" s="551"/>
      <c r="AH3348" s="1325"/>
      <c r="AI3348" s="1340">
        <f t="shared" si="2828"/>
        <v>0</v>
      </c>
    </row>
    <row r="3349" spans="1:35" ht="62.25" customHeight="1" x14ac:dyDescent="0.25">
      <c r="A3349" s="226">
        <v>1</v>
      </c>
      <c r="B3349" s="1044" t="s">
        <v>348</v>
      </c>
      <c r="C3349" s="1899"/>
      <c r="D3349" s="1914"/>
      <c r="E3349" s="410"/>
      <c r="F3349" s="716"/>
      <c r="G3349" s="716"/>
      <c r="H3349" s="716"/>
      <c r="I3349" s="1041"/>
      <c r="J3349" s="1041"/>
      <c r="K3349" s="1723"/>
      <c r="L3349" s="1723"/>
      <c r="M3349" s="1723"/>
      <c r="N3349" s="1723"/>
      <c r="O3349" s="1723"/>
      <c r="P3349" s="1723"/>
      <c r="Q3349" s="512">
        <v>16373.223669999999</v>
      </c>
      <c r="R3349" s="512">
        <v>16373.223669999999</v>
      </c>
      <c r="S3349" s="512">
        <v>16373.223669999999</v>
      </c>
      <c r="T3349" s="512">
        <v>16373.223669999999</v>
      </c>
      <c r="U3349" s="512">
        <v>16373.223669999999</v>
      </c>
      <c r="V3349" s="512">
        <v>16373.223669999999</v>
      </c>
      <c r="W3349" s="512">
        <v>16373.223669999999</v>
      </c>
      <c r="X3349" s="1092">
        <f t="shared" si="2864"/>
        <v>9551.0471408333342</v>
      </c>
      <c r="Y3349" s="512">
        <f t="shared" si="2865"/>
        <v>9434.851279999999</v>
      </c>
      <c r="Z3349" s="975"/>
      <c r="AA3349" s="512"/>
      <c r="AB3349" s="512">
        <f>Y3349-X3349</f>
        <v>-116.19586083333525</v>
      </c>
      <c r="AC3349" s="512"/>
      <c r="AD3349" s="512">
        <v>-4.9514100000000001</v>
      </c>
      <c r="AE3349" s="512">
        <v>9429.8998699999993</v>
      </c>
      <c r="AF3349" s="1137"/>
      <c r="AG3349" s="508"/>
      <c r="AH3349" s="1325"/>
      <c r="AI3349" s="1340">
        <f t="shared" si="2828"/>
        <v>9429899.8699999992</v>
      </c>
    </row>
    <row r="3350" spans="1:35" x14ac:dyDescent="0.25">
      <c r="A3350" s="226">
        <v>1</v>
      </c>
      <c r="B3350" s="657" t="s">
        <v>302</v>
      </c>
      <c r="C3350" s="1899"/>
      <c r="D3350" s="1914"/>
      <c r="E3350" s="410"/>
      <c r="F3350" s="716"/>
      <c r="G3350" s="716"/>
      <c r="H3350" s="716"/>
      <c r="I3350" s="1041"/>
      <c r="J3350" s="1041"/>
      <c r="K3350" s="1723"/>
      <c r="L3350" s="1723"/>
      <c r="M3350" s="1723"/>
      <c r="N3350" s="1723"/>
      <c r="O3350" s="1723"/>
      <c r="P3350" s="1723"/>
      <c r="Q3350" s="512">
        <v>11050.956</v>
      </c>
      <c r="R3350" s="512">
        <v>11050.956</v>
      </c>
      <c r="S3350" s="512">
        <v>11050.956</v>
      </c>
      <c r="T3350" s="512">
        <v>11050.956</v>
      </c>
      <c r="U3350" s="512">
        <v>11050.956</v>
      </c>
      <c r="V3350" s="512">
        <v>11050.956</v>
      </c>
      <c r="W3350" s="512">
        <v>11050.956</v>
      </c>
      <c r="X3350" s="1073">
        <f t="shared" si="2864"/>
        <v>6446.3909999999996</v>
      </c>
      <c r="Y3350" s="512">
        <f t="shared" si="2865"/>
        <v>6446.3909999999996</v>
      </c>
      <c r="Z3350" s="975"/>
      <c r="AA3350" s="512"/>
      <c r="AB3350" s="512">
        <f>Y3350-X3350</f>
        <v>0</v>
      </c>
      <c r="AC3350" s="512"/>
      <c r="AD3350" s="512">
        <v>0</v>
      </c>
      <c r="AE3350" s="512">
        <v>6446.3909999999996</v>
      </c>
      <c r="AF3350" s="1137"/>
      <c r="AG3350" s="508"/>
      <c r="AH3350" s="1325"/>
      <c r="AI3350" s="1340">
        <f t="shared" si="2828"/>
        <v>6446391</v>
      </c>
    </row>
    <row r="3351" spans="1:35" ht="29.25" x14ac:dyDescent="0.25">
      <c r="A3351" s="226">
        <v>1</v>
      </c>
      <c r="B3351" s="2531" t="s">
        <v>284</v>
      </c>
      <c r="C3351" s="1899"/>
      <c r="D3351" s="1914"/>
      <c r="E3351" s="755">
        <f>E3353+E3354+E3355+E3356</f>
        <v>19330</v>
      </c>
      <c r="F3351" s="755">
        <f t="shared" ref="F3351:G3351" si="2866">F3353+F3354+F3355+F3356</f>
        <v>11276</v>
      </c>
      <c r="G3351" s="755">
        <f t="shared" si="2866"/>
        <v>6253</v>
      </c>
      <c r="H3351" s="435">
        <f>G3351/F3351*100</f>
        <v>55.454061724015617</v>
      </c>
      <c r="I3351" s="1041"/>
      <c r="J3351" s="1041"/>
      <c r="K3351" s="1723"/>
      <c r="L3351" s="1723"/>
      <c r="M3351" s="1723"/>
      <c r="N3351" s="1723"/>
      <c r="O3351" s="1723"/>
      <c r="P3351" s="1723"/>
      <c r="Q3351" s="512"/>
      <c r="R3351" s="512"/>
      <c r="S3351" s="512"/>
      <c r="T3351" s="512"/>
      <c r="U3351" s="512"/>
      <c r="V3351" s="512"/>
      <c r="W3351" s="512"/>
      <c r="X3351" s="508"/>
      <c r="Y3351" s="512"/>
      <c r="Z3351" s="975"/>
      <c r="AA3351" s="512"/>
      <c r="AB3351" s="512"/>
      <c r="AC3351" s="512"/>
      <c r="AD3351" s="512"/>
      <c r="AE3351" s="512"/>
      <c r="AF3351" s="1129"/>
      <c r="AG3351" s="508"/>
      <c r="AH3351" s="1325"/>
      <c r="AI3351" s="1340">
        <f t="shared" si="2828"/>
        <v>0</v>
      </c>
    </row>
    <row r="3352" spans="1:35" ht="30" x14ac:dyDescent="0.25">
      <c r="A3352" s="226">
        <v>1</v>
      </c>
      <c r="B3352" s="462" t="s">
        <v>200</v>
      </c>
      <c r="C3352" s="1899"/>
      <c r="D3352" s="1914"/>
      <c r="E3352" s="755"/>
      <c r="F3352" s="716"/>
      <c r="G3352" s="716"/>
      <c r="H3352" s="716"/>
      <c r="I3352" s="1041"/>
      <c r="J3352" s="1041"/>
      <c r="K3352" s="1723"/>
      <c r="L3352" s="1723"/>
      <c r="M3352" s="1723"/>
      <c r="N3352" s="1723"/>
      <c r="O3352" s="1723"/>
      <c r="P3352" s="1723"/>
      <c r="Q3352" s="512"/>
      <c r="R3352" s="512"/>
      <c r="S3352" s="512"/>
      <c r="T3352" s="512"/>
      <c r="U3352" s="512"/>
      <c r="V3352" s="512"/>
      <c r="W3352" s="512"/>
      <c r="X3352" s="508"/>
      <c r="Y3352" s="512"/>
      <c r="Z3352" s="975"/>
      <c r="AA3352" s="512"/>
      <c r="AB3352" s="512"/>
      <c r="AC3352" s="512"/>
      <c r="AD3352" s="512"/>
      <c r="AE3352" s="512"/>
      <c r="AF3352" s="1137"/>
      <c r="AG3352" s="508"/>
      <c r="AH3352" s="1325"/>
      <c r="AI3352" s="1340">
        <f t="shared" si="2828"/>
        <v>0</v>
      </c>
    </row>
    <row r="3353" spans="1:35" ht="30" x14ac:dyDescent="0.25">
      <c r="A3353" s="226">
        <v>1</v>
      </c>
      <c r="B3353" s="463" t="s">
        <v>519</v>
      </c>
      <c r="C3353" s="1899"/>
      <c r="D3353" s="1914"/>
      <c r="E3353" s="756">
        <v>8800</v>
      </c>
      <c r="F3353" s="212">
        <f t="shared" ref="F3353:F3356" si="2867">ROUND(E3353/12*$B$4,0)</f>
        <v>5133</v>
      </c>
      <c r="G3353" s="213">
        <v>2972</v>
      </c>
      <c r="H3353" s="213">
        <f t="shared" ref="H3353:H3360" si="2868">G3353/F3353*100</f>
        <v>57.899863627508275</v>
      </c>
      <c r="I3353" s="1041"/>
      <c r="J3353" s="1041"/>
      <c r="K3353" s="1723"/>
      <c r="L3353" s="1723"/>
      <c r="M3353" s="1723"/>
      <c r="N3353" s="1723"/>
      <c r="O3353" s="1723"/>
      <c r="P3353" s="1723"/>
      <c r="Q3353" s="512"/>
      <c r="R3353" s="512"/>
      <c r="S3353" s="512"/>
      <c r="T3353" s="512"/>
      <c r="U3353" s="512"/>
      <c r="V3353" s="512"/>
      <c r="W3353" s="512"/>
      <c r="X3353" s="508"/>
      <c r="Y3353" s="512"/>
      <c r="Z3353" s="975"/>
      <c r="AA3353" s="512"/>
      <c r="AB3353" s="512"/>
      <c r="AC3353" s="512"/>
      <c r="AD3353" s="512"/>
      <c r="AE3353" s="512"/>
      <c r="AF3353" s="1133"/>
      <c r="AG3353" s="508"/>
      <c r="AH3353" s="1325"/>
      <c r="AI3353" s="1340">
        <f t="shared" si="2828"/>
        <v>0</v>
      </c>
    </row>
    <row r="3354" spans="1:35" ht="75" x14ac:dyDescent="0.25">
      <c r="A3354" s="226">
        <v>1</v>
      </c>
      <c r="B3354" s="463" t="s">
        <v>520</v>
      </c>
      <c r="C3354" s="1899"/>
      <c r="D3354" s="1914"/>
      <c r="E3354" s="756">
        <v>4290</v>
      </c>
      <c r="F3354" s="212">
        <f t="shared" si="2867"/>
        <v>2503</v>
      </c>
      <c r="G3354" s="213">
        <v>1816</v>
      </c>
      <c r="H3354" s="213">
        <f t="shared" si="2868"/>
        <v>72.552936476228524</v>
      </c>
      <c r="I3354" s="1041"/>
      <c r="J3354" s="1041"/>
      <c r="K3354" s="1723"/>
      <c r="L3354" s="1723"/>
      <c r="M3354" s="1723"/>
      <c r="N3354" s="1723"/>
      <c r="O3354" s="1723"/>
      <c r="P3354" s="1723"/>
      <c r="Q3354" s="512"/>
      <c r="R3354" s="512"/>
      <c r="S3354" s="512"/>
      <c r="T3354" s="512"/>
      <c r="U3354" s="512"/>
      <c r="V3354" s="512"/>
      <c r="W3354" s="512"/>
      <c r="X3354" s="508"/>
      <c r="Y3354" s="512"/>
      <c r="Z3354" s="975"/>
      <c r="AA3354" s="512"/>
      <c r="AB3354" s="512"/>
      <c r="AC3354" s="512"/>
      <c r="AD3354" s="512"/>
      <c r="AE3354" s="512"/>
      <c r="AF3354" s="1133"/>
      <c r="AG3354" s="508"/>
      <c r="AH3354" s="1325"/>
      <c r="AI3354" s="1340">
        <f t="shared" si="2828"/>
        <v>0</v>
      </c>
    </row>
    <row r="3355" spans="1:35" ht="45" x14ac:dyDescent="0.25">
      <c r="A3355" s="226">
        <v>1</v>
      </c>
      <c r="B3355" s="463" t="s">
        <v>521</v>
      </c>
      <c r="C3355" s="1899"/>
      <c r="D3355" s="1914"/>
      <c r="E3355" s="756">
        <v>3240</v>
      </c>
      <c r="F3355" s="212">
        <f t="shared" si="2867"/>
        <v>1890</v>
      </c>
      <c r="G3355" s="213">
        <v>1465</v>
      </c>
      <c r="H3355" s="213">
        <f t="shared" si="2868"/>
        <v>77.513227513227505</v>
      </c>
      <c r="I3355" s="1041"/>
      <c r="J3355" s="1041"/>
      <c r="K3355" s="1723"/>
      <c r="L3355" s="1723"/>
      <c r="M3355" s="1723"/>
      <c r="N3355" s="1723"/>
      <c r="O3355" s="1723"/>
      <c r="P3355" s="1723"/>
      <c r="Q3355" s="512"/>
      <c r="R3355" s="512"/>
      <c r="S3355" s="512"/>
      <c r="T3355" s="512"/>
      <c r="U3355" s="512"/>
      <c r="V3355" s="512"/>
      <c r="W3355" s="512"/>
      <c r="X3355" s="508"/>
      <c r="Y3355" s="512"/>
      <c r="Z3355" s="975"/>
      <c r="AA3355" s="512"/>
      <c r="AB3355" s="512"/>
      <c r="AC3355" s="512"/>
      <c r="AD3355" s="512"/>
      <c r="AE3355" s="512"/>
      <c r="AF3355" s="1133"/>
      <c r="AG3355" s="508"/>
      <c r="AH3355" s="1325"/>
      <c r="AI3355" s="1340">
        <f t="shared" si="2828"/>
        <v>0</v>
      </c>
    </row>
    <row r="3356" spans="1:35" ht="105" x14ac:dyDescent="0.25">
      <c r="A3356" s="226">
        <v>1</v>
      </c>
      <c r="B3356" s="463" t="s">
        <v>522</v>
      </c>
      <c r="C3356" s="1899"/>
      <c r="D3356" s="1914"/>
      <c r="E3356" s="756">
        <v>3000</v>
      </c>
      <c r="F3356" s="212">
        <f t="shared" si="2867"/>
        <v>1750</v>
      </c>
      <c r="G3356" s="213">
        <v>0</v>
      </c>
      <c r="H3356" s="213">
        <f t="shared" si="2868"/>
        <v>0</v>
      </c>
      <c r="I3356" s="1041"/>
      <c r="J3356" s="1041"/>
      <c r="K3356" s="1723"/>
      <c r="L3356" s="1723"/>
      <c r="M3356" s="1723"/>
      <c r="N3356" s="1723"/>
      <c r="O3356" s="1723"/>
      <c r="P3356" s="1723"/>
      <c r="Q3356" s="512"/>
      <c r="R3356" s="512"/>
      <c r="S3356" s="512"/>
      <c r="T3356" s="512"/>
      <c r="U3356" s="512"/>
      <c r="V3356" s="512"/>
      <c r="W3356" s="512"/>
      <c r="X3356" s="508"/>
      <c r="Y3356" s="512"/>
      <c r="Z3356" s="975"/>
      <c r="AA3356" s="512"/>
      <c r="AB3356" s="512"/>
      <c r="AC3356" s="512"/>
      <c r="AD3356" s="512"/>
      <c r="AE3356" s="512"/>
      <c r="AF3356" s="1133"/>
      <c r="AG3356" s="508"/>
      <c r="AH3356" s="1325"/>
      <c r="AI3356" s="1340">
        <f t="shared" si="2828"/>
        <v>0</v>
      </c>
    </row>
    <row r="3357" spans="1:35" s="2536" customFormat="1" ht="29.25" x14ac:dyDescent="0.25">
      <c r="B3357" s="436" t="s">
        <v>133</v>
      </c>
      <c r="C3357" s="1899"/>
      <c r="D3357" s="1914"/>
      <c r="E3357" s="756">
        <f>E3358+E3359+E3360</f>
        <v>30912</v>
      </c>
      <c r="F3357" s="756">
        <f t="shared" ref="F3357:G3357" si="2869">F3358+F3359+F3360</f>
        <v>17969.777777777777</v>
      </c>
      <c r="G3357" s="756">
        <f t="shared" si="2869"/>
        <v>6866</v>
      </c>
      <c r="H3357" s="213">
        <f t="shared" si="2868"/>
        <v>38.208597150771666</v>
      </c>
      <c r="I3357" s="1041"/>
      <c r="J3357" s="1041"/>
      <c r="K3357" s="1723"/>
      <c r="L3357" s="1723"/>
      <c r="M3357" s="1723"/>
      <c r="N3357" s="1723"/>
      <c r="O3357" s="1723"/>
      <c r="P3357" s="1723"/>
      <c r="Q3357" s="512"/>
      <c r="R3357" s="512"/>
      <c r="S3357" s="512"/>
      <c r="T3357" s="512"/>
      <c r="U3357" s="512"/>
      <c r="V3357" s="512"/>
      <c r="W3357" s="512"/>
      <c r="X3357" s="508"/>
      <c r="Y3357" s="512"/>
      <c r="Z3357" s="975"/>
      <c r="AA3357" s="512"/>
      <c r="AB3357" s="512"/>
      <c r="AC3357" s="512"/>
      <c r="AD3357" s="512"/>
      <c r="AE3357" s="512"/>
      <c r="AF3357" s="1133"/>
      <c r="AG3357" s="508"/>
      <c r="AH3357" s="1325"/>
      <c r="AI3357" s="1340">
        <f t="shared" si="2828"/>
        <v>0</v>
      </c>
    </row>
    <row r="3358" spans="1:35" x14ac:dyDescent="0.25">
      <c r="B3358" s="463" t="s">
        <v>232</v>
      </c>
      <c r="C3358" s="1899"/>
      <c r="D3358" s="1914"/>
      <c r="E3358" s="756">
        <v>29555</v>
      </c>
      <c r="F3358" s="212">
        <f t="shared" ref="F3358:F3359" si="2870">ROUND(E3358/12*$B$4,0)</f>
        <v>17240</v>
      </c>
      <c r="G3358" s="213">
        <v>6314</v>
      </c>
      <c r="H3358" s="213">
        <f t="shared" si="2868"/>
        <v>36.624129930394432</v>
      </c>
      <c r="I3358" s="1041"/>
      <c r="J3358" s="1041"/>
      <c r="K3358" s="1723"/>
      <c r="L3358" s="1723"/>
      <c r="M3358" s="1723"/>
      <c r="N3358" s="1723"/>
      <c r="O3358" s="1723"/>
      <c r="P3358" s="1723"/>
      <c r="Q3358" s="512"/>
      <c r="R3358" s="512"/>
      <c r="S3358" s="512"/>
      <c r="T3358" s="512"/>
      <c r="U3358" s="512"/>
      <c r="V3358" s="512"/>
      <c r="W3358" s="512"/>
      <c r="X3358" s="508"/>
      <c r="Y3358" s="512"/>
      <c r="Z3358" s="975"/>
      <c r="AA3358" s="512"/>
      <c r="AB3358" s="512"/>
      <c r="AC3358" s="512"/>
      <c r="AD3358" s="512"/>
      <c r="AE3358" s="512"/>
      <c r="AF3358" s="1133"/>
      <c r="AG3358" s="508"/>
      <c r="AH3358" s="1325"/>
      <c r="AI3358" s="1340">
        <f t="shared" si="2828"/>
        <v>0</v>
      </c>
    </row>
    <row r="3359" spans="1:35" ht="45" x14ac:dyDescent="0.25">
      <c r="A3359" s="226">
        <v>1</v>
      </c>
      <c r="B3359" s="463" t="s">
        <v>523</v>
      </c>
      <c r="C3359" s="1899"/>
      <c r="D3359" s="1914"/>
      <c r="E3359" s="756">
        <v>912</v>
      </c>
      <c r="F3359" s="212">
        <f t="shared" si="2870"/>
        <v>532</v>
      </c>
      <c r="G3359" s="213">
        <v>521</v>
      </c>
      <c r="H3359" s="213">
        <f t="shared" si="2868"/>
        <v>97.932330827067673</v>
      </c>
      <c r="I3359" s="1041"/>
      <c r="J3359" s="1041"/>
      <c r="K3359" s="1723"/>
      <c r="L3359" s="1723"/>
      <c r="M3359" s="1723"/>
      <c r="N3359" s="1723"/>
      <c r="O3359" s="1723"/>
      <c r="P3359" s="1723"/>
      <c r="Q3359" s="512"/>
      <c r="R3359" s="512"/>
      <c r="S3359" s="512"/>
      <c r="T3359" s="512"/>
      <c r="U3359" s="512"/>
      <c r="V3359" s="512"/>
      <c r="W3359" s="512"/>
      <c r="X3359" s="508"/>
      <c r="Y3359" s="512"/>
      <c r="Z3359" s="975"/>
      <c r="AA3359" s="512"/>
      <c r="AB3359" s="512"/>
      <c r="AC3359" s="512"/>
      <c r="AD3359" s="512"/>
      <c r="AE3359" s="512"/>
      <c r="AF3359" s="1133"/>
      <c r="AG3359" s="508"/>
      <c r="AH3359" s="1325"/>
      <c r="AI3359" s="1340">
        <f t="shared" si="2828"/>
        <v>0</v>
      </c>
    </row>
    <row r="3360" spans="1:35" s="2536" customFormat="1" ht="75" x14ac:dyDescent="0.25">
      <c r="B3360" s="4" t="s">
        <v>595</v>
      </c>
      <c r="C3360" s="1899"/>
      <c r="D3360" s="1914"/>
      <c r="E3360" s="756">
        <v>445</v>
      </c>
      <c r="F3360" s="3641">
        <f>E3360/9*4</f>
        <v>197.77777777777777</v>
      </c>
      <c r="G3360" s="213">
        <v>31</v>
      </c>
      <c r="H3360" s="213">
        <f t="shared" si="2868"/>
        <v>15.674157303370787</v>
      </c>
      <c r="I3360" s="1041"/>
      <c r="J3360" s="1041"/>
      <c r="K3360" s="1723"/>
      <c r="L3360" s="1723"/>
      <c r="M3360" s="1723"/>
      <c r="N3360" s="1723"/>
      <c r="O3360" s="1723"/>
      <c r="P3360" s="1723"/>
      <c r="Q3360" s="512"/>
      <c r="R3360" s="512"/>
      <c r="S3360" s="512"/>
      <c r="T3360" s="512"/>
      <c r="U3360" s="512"/>
      <c r="V3360" s="512"/>
      <c r="W3360" s="512"/>
      <c r="X3360" s="508"/>
      <c r="Y3360" s="512"/>
      <c r="Z3360" s="975"/>
      <c r="AA3360" s="512"/>
      <c r="AB3360" s="512"/>
      <c r="AC3360" s="512"/>
      <c r="AD3360" s="512"/>
      <c r="AE3360" s="512"/>
      <c r="AF3360" s="1133"/>
      <c r="AG3360" s="508"/>
      <c r="AH3360" s="1325"/>
      <c r="AI3360" s="1340">
        <f t="shared" si="2828"/>
        <v>0</v>
      </c>
    </row>
    <row r="3361" spans="1:35" x14ac:dyDescent="0.25">
      <c r="A3361" s="226">
        <v>1</v>
      </c>
      <c r="B3361" s="3361" t="s">
        <v>201</v>
      </c>
      <c r="C3361" s="1899"/>
      <c r="D3361" s="1914"/>
      <c r="E3361" s="756"/>
      <c r="F3361" s="212"/>
      <c r="G3361" s="213"/>
      <c r="H3361" s="213"/>
      <c r="I3361" s="1041"/>
      <c r="J3361" s="1041"/>
      <c r="K3361" s="1723"/>
      <c r="L3361" s="1723"/>
      <c r="M3361" s="1723"/>
      <c r="N3361" s="1723"/>
      <c r="O3361" s="1723"/>
      <c r="P3361" s="1723"/>
      <c r="Q3361" s="512"/>
      <c r="R3361" s="512"/>
      <c r="S3361" s="512"/>
      <c r="T3361" s="512"/>
      <c r="U3361" s="512"/>
      <c r="V3361" s="512"/>
      <c r="W3361" s="512"/>
      <c r="X3361" s="508"/>
      <c r="Y3361" s="512"/>
      <c r="Z3361" s="975"/>
      <c r="AA3361" s="512"/>
      <c r="AB3361" s="512"/>
      <c r="AC3361" s="512"/>
      <c r="AD3361" s="512"/>
      <c r="AE3361" s="512"/>
      <c r="AF3361" s="1133"/>
      <c r="AG3361" s="508"/>
      <c r="AH3361" s="1325"/>
      <c r="AI3361" s="1340">
        <f t="shared" si="2828"/>
        <v>0</v>
      </c>
    </row>
    <row r="3362" spans="1:35" ht="104.25" x14ac:dyDescent="0.25">
      <c r="A3362" s="226">
        <v>1</v>
      </c>
      <c r="B3362" s="463" t="s">
        <v>594</v>
      </c>
      <c r="C3362" s="1899"/>
      <c r="D3362" s="1914"/>
      <c r="E3362" s="756">
        <v>2225</v>
      </c>
      <c r="F3362" s="212">
        <f>ROUND(E3362/12*$B$4,0)</f>
        <v>1298</v>
      </c>
      <c r="G3362" s="716">
        <v>1212</v>
      </c>
      <c r="H3362" s="716">
        <f>G3362/F3362*100</f>
        <v>93.374422187981509</v>
      </c>
      <c r="I3362" s="1041"/>
      <c r="J3362" s="1041"/>
      <c r="K3362" s="1723"/>
      <c r="L3362" s="1723"/>
      <c r="M3362" s="1723"/>
      <c r="N3362" s="1723"/>
      <c r="O3362" s="1723"/>
      <c r="P3362" s="1723"/>
      <c r="Q3362" s="512">
        <v>3951.6889999999999</v>
      </c>
      <c r="R3362" s="512">
        <v>3951.6889999999999</v>
      </c>
      <c r="S3362" s="512">
        <v>3951.6889999999999</v>
      </c>
      <c r="T3362" s="512">
        <v>3951.6889999999999</v>
      </c>
      <c r="U3362" s="512">
        <v>3951.6889999999999</v>
      </c>
      <c r="V3362" s="512">
        <v>3951.6889999999999</v>
      </c>
      <c r="W3362" s="512">
        <v>3951.6889999999999</v>
      </c>
      <c r="X3362" s="1073">
        <f t="shared" ref="X3362" si="2871">Q3362/12*$B$4+(R3362-Q3362)/11*6+(S3362-R3362)/10*5+(T3362-S3362)/9*4+(U3362-T3362)/8*3+(V3362-U3362)/7*2+(W3362-V3362)/6*1</f>
        <v>2305.1519166666667</v>
      </c>
      <c r="Y3362" s="512">
        <f t="shared" ref="Y3362" si="2872">AE3362-AD3362-AA3362</f>
        <v>2152.5604800000001</v>
      </c>
      <c r="Z3362" s="975"/>
      <c r="AA3362" s="512"/>
      <c r="AB3362" s="512">
        <f>Y3362-X3362</f>
        <v>-152.5914366666666</v>
      </c>
      <c r="AC3362" s="512"/>
      <c r="AD3362" s="512">
        <v>0</v>
      </c>
      <c r="AE3362" s="512">
        <v>2152.5604800000001</v>
      </c>
      <c r="AF3362" s="1137"/>
      <c r="AG3362" s="508"/>
      <c r="AH3362" s="1325"/>
      <c r="AI3362" s="1340">
        <f t="shared" si="2828"/>
        <v>2152560.48</v>
      </c>
    </row>
    <row r="3363" spans="1:35" ht="63" x14ac:dyDescent="0.25">
      <c r="A3363" s="226">
        <v>1</v>
      </c>
      <c r="B3363" s="681" t="s">
        <v>525</v>
      </c>
      <c r="C3363" s="1899"/>
      <c r="D3363" s="1914"/>
      <c r="E3363" s="755">
        <f>E3364+E3371</f>
        <v>11606</v>
      </c>
      <c r="F3363" s="755">
        <f t="shared" ref="F3363:G3363" si="2873">F3364+F3371</f>
        <v>6771</v>
      </c>
      <c r="G3363" s="755">
        <f t="shared" si="2873"/>
        <v>7302</v>
      </c>
      <c r="H3363" s="716">
        <f>G3363/F3363*100</f>
        <v>107.84226849800621</v>
      </c>
      <c r="I3363" s="1041"/>
      <c r="J3363" s="1041"/>
      <c r="K3363" s="1723"/>
      <c r="L3363" s="1723"/>
      <c r="M3363" s="1723"/>
      <c r="N3363" s="1723"/>
      <c r="O3363" s="1723"/>
      <c r="P3363" s="1723"/>
      <c r="Q3363" s="512">
        <f t="shared" ref="Q3363:AE3363" si="2874">Q3364+Q3371</f>
        <v>35471.528472900805</v>
      </c>
      <c r="R3363" s="512">
        <f t="shared" ref="R3363:S3363" si="2875">R3364+R3371</f>
        <v>35471.528472900805</v>
      </c>
      <c r="S3363" s="512">
        <f t="shared" si="2875"/>
        <v>35471.528472900805</v>
      </c>
      <c r="T3363" s="512">
        <f t="shared" ref="T3363:U3363" si="2876">T3364+T3371</f>
        <v>35471.528472900805</v>
      </c>
      <c r="U3363" s="512">
        <f t="shared" si="2876"/>
        <v>35471.528472900805</v>
      </c>
      <c r="V3363" s="512">
        <f t="shared" ref="V3363:W3363" si="2877">V3364+V3371</f>
        <v>35471.528472900805</v>
      </c>
      <c r="W3363" s="512">
        <f t="shared" si="2877"/>
        <v>35471.528472900805</v>
      </c>
      <c r="X3363" s="508">
        <f t="shared" si="2874"/>
        <v>20691.72494252547</v>
      </c>
      <c r="Y3363" s="512">
        <f t="shared" si="2874"/>
        <v>20197.181819999998</v>
      </c>
      <c r="Z3363" s="975">
        <f t="shared" si="2874"/>
        <v>0</v>
      </c>
      <c r="AA3363" s="512">
        <f t="shared" si="2874"/>
        <v>0</v>
      </c>
      <c r="AB3363" s="512">
        <f t="shared" si="2874"/>
        <v>-494.54312252547004</v>
      </c>
      <c r="AC3363" s="512">
        <f t="shared" si="2874"/>
        <v>-10.14432</v>
      </c>
      <c r="AD3363" s="512">
        <f t="shared" si="2874"/>
        <v>-37.704520000000002</v>
      </c>
      <c r="AE3363" s="512">
        <f t="shared" si="2874"/>
        <v>20159.477299999999</v>
      </c>
      <c r="AF3363" s="1137"/>
      <c r="AG3363" s="508"/>
      <c r="AH3363" s="1325"/>
      <c r="AI3363" s="1340">
        <f t="shared" si="2828"/>
        <v>20159477.299999997</v>
      </c>
    </row>
    <row r="3364" spans="1:35" ht="30" x14ac:dyDescent="0.25">
      <c r="A3364" s="226">
        <v>1</v>
      </c>
      <c r="B3364" s="659" t="s">
        <v>285</v>
      </c>
      <c r="C3364" s="1899"/>
      <c r="D3364" s="1914"/>
      <c r="E3364" s="755">
        <f>SUM(E3365:E3370)</f>
        <v>5907</v>
      </c>
      <c r="F3364" s="755">
        <f t="shared" ref="F3364:G3364" si="2878">SUM(F3365:F3370)</f>
        <v>3446</v>
      </c>
      <c r="G3364" s="755">
        <f t="shared" si="2878"/>
        <v>3583</v>
      </c>
      <c r="H3364" s="213">
        <f>G3364/F3364*100</f>
        <v>103.97562391178177</v>
      </c>
      <c r="I3364" s="1041"/>
      <c r="J3364" s="1041"/>
      <c r="K3364" s="1723"/>
      <c r="L3364" s="1723"/>
      <c r="M3364" s="1723"/>
      <c r="N3364" s="1723"/>
      <c r="O3364" s="1723"/>
      <c r="P3364" s="1723"/>
      <c r="Q3364" s="512">
        <f t="shared" ref="Q3364:AE3364" si="2879">SUM(Q3365:Q3370)</f>
        <v>22077.181177924806</v>
      </c>
      <c r="R3364" s="512">
        <f t="shared" ref="R3364:S3364" si="2880">SUM(R3365:R3370)</f>
        <v>22077.181177924806</v>
      </c>
      <c r="S3364" s="512">
        <f t="shared" si="2880"/>
        <v>22077.181177924806</v>
      </c>
      <c r="T3364" s="512">
        <f t="shared" ref="T3364:U3364" si="2881">SUM(T3365:T3370)</f>
        <v>22077.181177924806</v>
      </c>
      <c r="U3364" s="512">
        <f t="shared" si="2881"/>
        <v>22077.181177924806</v>
      </c>
      <c r="V3364" s="512">
        <f t="shared" ref="V3364:W3364" si="2882">SUM(V3365:V3370)</f>
        <v>22077.181177924806</v>
      </c>
      <c r="W3364" s="512">
        <f t="shared" si="2882"/>
        <v>22077.181177924806</v>
      </c>
      <c r="X3364" s="508">
        <f t="shared" si="2879"/>
        <v>12878.355687122803</v>
      </c>
      <c r="Y3364" s="512">
        <f t="shared" si="2879"/>
        <v>11454.27908</v>
      </c>
      <c r="Z3364" s="975">
        <f t="shared" si="2879"/>
        <v>0</v>
      </c>
      <c r="AA3364" s="512">
        <f t="shared" si="2879"/>
        <v>0</v>
      </c>
      <c r="AB3364" s="512">
        <f t="shared" si="2879"/>
        <v>-1424.0766071228022</v>
      </c>
      <c r="AC3364" s="512">
        <f t="shared" si="2879"/>
        <v>0</v>
      </c>
      <c r="AD3364" s="512">
        <f t="shared" si="2879"/>
        <v>-37.704520000000002</v>
      </c>
      <c r="AE3364" s="512">
        <f t="shared" si="2879"/>
        <v>11416.574560000001</v>
      </c>
      <c r="AF3364" s="1133"/>
      <c r="AG3364" s="508"/>
      <c r="AH3364" s="1325"/>
      <c r="AI3364" s="1340">
        <f t="shared" si="2828"/>
        <v>11416574.560000001</v>
      </c>
    </row>
    <row r="3365" spans="1:35" ht="30" x14ac:dyDescent="0.25">
      <c r="A3365" s="226">
        <v>1</v>
      </c>
      <c r="B3365" s="463" t="s">
        <v>526</v>
      </c>
      <c r="C3365" s="1899"/>
      <c r="D3365" s="1914"/>
      <c r="E3365" s="756">
        <v>5320</v>
      </c>
      <c r="F3365" s="212">
        <f t="shared" ref="F3365:F3374" si="2883">ROUND(E3365/12*$B$4,0)</f>
        <v>3103</v>
      </c>
      <c r="G3365" s="213">
        <v>3188</v>
      </c>
      <c r="H3365" s="716">
        <f>G3365/F3365*100</f>
        <v>102.73928456332581</v>
      </c>
      <c r="I3365" s="1041"/>
      <c r="J3365" s="1041"/>
      <c r="K3365" s="1723"/>
      <c r="L3365" s="1723"/>
      <c r="M3365" s="1723"/>
      <c r="N3365" s="1723"/>
      <c r="O3365" s="1723"/>
      <c r="P3365" s="1723"/>
      <c r="Q3365" s="512">
        <v>20679.053356684803</v>
      </c>
      <c r="R3365" s="512">
        <v>20679.053356684803</v>
      </c>
      <c r="S3365" s="512">
        <v>20679.053356684803</v>
      </c>
      <c r="T3365" s="512">
        <v>20679.053356684803</v>
      </c>
      <c r="U3365" s="512">
        <v>20679.053356684803</v>
      </c>
      <c r="V3365" s="512">
        <v>20679.053356684803</v>
      </c>
      <c r="W3365" s="512">
        <v>20679.053356684803</v>
      </c>
      <c r="X3365" s="508">
        <f t="shared" ref="X3365" si="2884">Q3365/12*$B$4+(R3365-Q3365)/11*6+(S3365-R3365)/10*5+(T3365-S3365)/9*4+(U3365-T3365)/8*3+(V3365-U3365)/7*2+(W3365-V3365)/6*1</f>
        <v>12062.781124732803</v>
      </c>
      <c r="Y3365" s="512">
        <f t="shared" ref="Y3365:Y3370" si="2885">AE3365-AD3365-AA3365</f>
        <v>10602.065640000001</v>
      </c>
      <c r="Z3365" s="975"/>
      <c r="AA3365" s="512"/>
      <c r="AB3365" s="512">
        <f t="shared" ref="AB3365:AB3370" si="2886">Y3365-X3365</f>
        <v>-1460.715484732802</v>
      </c>
      <c r="AC3365" s="512"/>
      <c r="AD3365" s="512">
        <v>-37.704520000000002</v>
      </c>
      <c r="AE3365" s="512">
        <v>10564.361120000001</v>
      </c>
      <c r="AF3365" s="1137"/>
      <c r="AG3365" s="508"/>
      <c r="AH3365" s="1325"/>
      <c r="AI3365" s="1340">
        <f t="shared" si="2828"/>
        <v>10564361.120000001</v>
      </c>
    </row>
    <row r="3366" spans="1:35" ht="60" x14ac:dyDescent="0.25">
      <c r="A3366" s="226">
        <v>1</v>
      </c>
      <c r="B3366" s="463" t="s">
        <v>548</v>
      </c>
      <c r="C3366" s="1899"/>
      <c r="D3366" s="1914"/>
      <c r="E3366" s="756"/>
      <c r="F3366" s="212"/>
      <c r="G3366" s="716"/>
      <c r="H3366" s="716"/>
      <c r="I3366" s="1041"/>
      <c r="J3366" s="1041"/>
      <c r="K3366" s="1723"/>
      <c r="L3366" s="1723"/>
      <c r="M3366" s="1723"/>
      <c r="N3366" s="1723"/>
      <c r="O3366" s="1723"/>
      <c r="P3366" s="1723"/>
      <c r="Q3366" s="512"/>
      <c r="R3366" s="512"/>
      <c r="S3366" s="512"/>
      <c r="T3366" s="512"/>
      <c r="U3366" s="512"/>
      <c r="V3366" s="512"/>
      <c r="W3366" s="512"/>
      <c r="X3366" s="508">
        <f t="shared" ref="X3366:X3369" si="2887">Q3366/12*$B$4</f>
        <v>0</v>
      </c>
      <c r="Y3366" s="512">
        <f t="shared" si="2885"/>
        <v>0</v>
      </c>
      <c r="Z3366" s="975"/>
      <c r="AA3366" s="512"/>
      <c r="AB3366" s="512">
        <f t="shared" si="2886"/>
        <v>0</v>
      </c>
      <c r="AC3366" s="512"/>
      <c r="AD3366" s="512"/>
      <c r="AE3366" s="512"/>
      <c r="AF3366" s="1137"/>
      <c r="AG3366" s="508"/>
      <c r="AH3366" s="1325"/>
      <c r="AI3366" s="1340">
        <f t="shared" si="2828"/>
        <v>0</v>
      </c>
    </row>
    <row r="3367" spans="1:35" ht="30" x14ac:dyDescent="0.25">
      <c r="A3367" s="226">
        <v>1</v>
      </c>
      <c r="B3367" s="463" t="s">
        <v>527</v>
      </c>
      <c r="C3367" s="1899"/>
      <c r="D3367" s="1914"/>
      <c r="E3367" s="756">
        <v>512</v>
      </c>
      <c r="F3367" s="212">
        <f t="shared" si="2883"/>
        <v>299</v>
      </c>
      <c r="G3367" s="213">
        <v>329</v>
      </c>
      <c r="H3367" s="213">
        <f>G3367/F3367*100</f>
        <v>110.0334448160535</v>
      </c>
      <c r="I3367" s="1041"/>
      <c r="J3367" s="1041"/>
      <c r="K3367" s="1723"/>
      <c r="L3367" s="1723"/>
      <c r="M3367" s="1723"/>
      <c r="N3367" s="1723"/>
      <c r="O3367" s="1723"/>
      <c r="P3367" s="1723"/>
      <c r="Q3367" s="512">
        <v>854.67276000000004</v>
      </c>
      <c r="R3367" s="512">
        <v>854.67276000000004</v>
      </c>
      <c r="S3367" s="512">
        <v>854.67276000000004</v>
      </c>
      <c r="T3367" s="512">
        <v>854.67276000000004</v>
      </c>
      <c r="U3367" s="512">
        <v>854.67276000000004</v>
      </c>
      <c r="V3367" s="512">
        <v>854.67276000000004</v>
      </c>
      <c r="W3367" s="512">
        <v>854.67276000000004</v>
      </c>
      <c r="X3367" s="508">
        <f t="shared" ref="X3367" si="2888">Q3367/12*$B$4+(R3367-Q3367)/11*6+(S3367-R3367)/10*5+(T3367-S3367)/9*4+(U3367-T3367)/8*3+(V3367-U3367)/7*2+(W3367-V3367)/6*1</f>
        <v>498.55910999999998</v>
      </c>
      <c r="Y3367" s="512">
        <f t="shared" si="2885"/>
        <v>376.63261999999997</v>
      </c>
      <c r="Z3367" s="975"/>
      <c r="AA3367" s="512"/>
      <c r="AB3367" s="512">
        <f t="shared" si="2886"/>
        <v>-121.92649</v>
      </c>
      <c r="AC3367" s="512"/>
      <c r="AD3367" s="512">
        <v>0</v>
      </c>
      <c r="AE3367" s="512">
        <v>376.63261999999997</v>
      </c>
      <c r="AF3367" s="1133"/>
      <c r="AG3367" s="508"/>
      <c r="AH3367" s="1325"/>
      <c r="AI3367" s="1340">
        <f t="shared" si="2828"/>
        <v>376632.62</v>
      </c>
    </row>
    <row r="3368" spans="1:35" ht="30" x14ac:dyDescent="0.25">
      <c r="A3368" s="226">
        <v>1</v>
      </c>
      <c r="B3368" s="463" t="s">
        <v>528</v>
      </c>
      <c r="C3368" s="1899"/>
      <c r="D3368" s="1914"/>
      <c r="E3368" s="756"/>
      <c r="F3368" s="212"/>
      <c r="G3368" s="213"/>
      <c r="H3368" s="213"/>
      <c r="I3368" s="1041"/>
      <c r="J3368" s="1041"/>
      <c r="K3368" s="1723"/>
      <c r="L3368" s="1723"/>
      <c r="M3368" s="1723"/>
      <c r="N3368" s="1723"/>
      <c r="O3368" s="1723"/>
      <c r="P3368" s="1723"/>
      <c r="Q3368" s="512"/>
      <c r="R3368" s="512"/>
      <c r="S3368" s="512"/>
      <c r="T3368" s="512"/>
      <c r="U3368" s="512"/>
      <c r="V3368" s="512"/>
      <c r="W3368" s="512"/>
      <c r="X3368" s="508">
        <f t="shared" si="2887"/>
        <v>0</v>
      </c>
      <c r="Y3368" s="512">
        <f t="shared" si="2885"/>
        <v>0</v>
      </c>
      <c r="Z3368" s="975"/>
      <c r="AA3368" s="512"/>
      <c r="AB3368" s="512">
        <f t="shared" si="2886"/>
        <v>0</v>
      </c>
      <c r="AC3368" s="512"/>
      <c r="AD3368" s="512">
        <v>0</v>
      </c>
      <c r="AE3368" s="512">
        <v>0</v>
      </c>
      <c r="AF3368" s="1133"/>
      <c r="AG3368" s="508"/>
      <c r="AH3368" s="1325"/>
      <c r="AI3368" s="1340">
        <f t="shared" si="2828"/>
        <v>0</v>
      </c>
    </row>
    <row r="3369" spans="1:35" ht="45" x14ac:dyDescent="0.25">
      <c r="A3369" s="226">
        <v>1</v>
      </c>
      <c r="B3369" s="463" t="s">
        <v>529</v>
      </c>
      <c r="C3369" s="1899"/>
      <c r="D3369" s="1914"/>
      <c r="E3369" s="756"/>
      <c r="F3369" s="212"/>
      <c r="G3369" s="213"/>
      <c r="H3369" s="213"/>
      <c r="I3369" s="1041"/>
      <c r="J3369" s="1041"/>
      <c r="K3369" s="1723"/>
      <c r="L3369" s="1723"/>
      <c r="M3369" s="1723"/>
      <c r="N3369" s="1723"/>
      <c r="O3369" s="1723"/>
      <c r="P3369" s="1723"/>
      <c r="Q3369" s="512"/>
      <c r="R3369" s="512"/>
      <c r="S3369" s="512"/>
      <c r="T3369" s="512"/>
      <c r="U3369" s="512"/>
      <c r="V3369" s="512"/>
      <c r="W3369" s="512"/>
      <c r="X3369" s="508">
        <f t="shared" si="2887"/>
        <v>0</v>
      </c>
      <c r="Y3369" s="512">
        <f t="shared" si="2885"/>
        <v>0</v>
      </c>
      <c r="Z3369" s="975"/>
      <c r="AA3369" s="512"/>
      <c r="AB3369" s="512">
        <f t="shared" si="2886"/>
        <v>0</v>
      </c>
      <c r="AC3369" s="512"/>
      <c r="AD3369" s="512"/>
      <c r="AE3369" s="512"/>
      <c r="AF3369" s="1133"/>
      <c r="AG3369" s="508"/>
      <c r="AH3369" s="1325"/>
      <c r="AI3369" s="1340">
        <f t="shared" si="2828"/>
        <v>0</v>
      </c>
    </row>
    <row r="3370" spans="1:35" ht="30" x14ac:dyDescent="0.25">
      <c r="A3370" s="226">
        <v>1</v>
      </c>
      <c r="B3370" s="463" t="s">
        <v>530</v>
      </c>
      <c r="C3370" s="1899"/>
      <c r="D3370" s="1914"/>
      <c r="E3370" s="756">
        <v>75</v>
      </c>
      <c r="F3370" s="212">
        <f t="shared" si="2883"/>
        <v>44</v>
      </c>
      <c r="G3370" s="213">
        <v>66</v>
      </c>
      <c r="H3370" s="213">
        <f t="shared" ref="H3370:H3375" si="2889">G3370/F3370*100</f>
        <v>150</v>
      </c>
      <c r="I3370" s="1041"/>
      <c r="J3370" s="1041"/>
      <c r="K3370" s="1723"/>
      <c r="L3370" s="1723"/>
      <c r="M3370" s="1723"/>
      <c r="N3370" s="1723"/>
      <c r="O3370" s="1723"/>
      <c r="P3370" s="1723"/>
      <c r="Q3370" s="512">
        <v>543.45506124000008</v>
      </c>
      <c r="R3370" s="512">
        <v>543.45506124000008</v>
      </c>
      <c r="S3370" s="512">
        <v>543.45506124000008</v>
      </c>
      <c r="T3370" s="512">
        <v>543.45506124000008</v>
      </c>
      <c r="U3370" s="512">
        <v>543.45506124000008</v>
      </c>
      <c r="V3370" s="512">
        <v>543.45506124000008</v>
      </c>
      <c r="W3370" s="512">
        <v>543.45506124000008</v>
      </c>
      <c r="X3370" s="508">
        <f t="shared" ref="X3370" si="2890">Q3370/12*$B$4+(R3370-Q3370)/11*6+(S3370-R3370)/10*5+(T3370-S3370)/9*4+(U3370-T3370)/8*3+(V3370-U3370)/7*2+(W3370-V3370)/6*1</f>
        <v>317.01545239000001</v>
      </c>
      <c r="Y3370" s="512">
        <f t="shared" si="2885"/>
        <v>475.58081999999996</v>
      </c>
      <c r="Z3370" s="975"/>
      <c r="AA3370" s="512"/>
      <c r="AB3370" s="512">
        <f t="shared" si="2886"/>
        <v>158.56536760999995</v>
      </c>
      <c r="AC3370" s="512"/>
      <c r="AD3370" s="512">
        <v>0</v>
      </c>
      <c r="AE3370" s="512">
        <v>475.58081999999996</v>
      </c>
      <c r="AF3370" s="1133"/>
      <c r="AG3370" s="508"/>
      <c r="AH3370" s="1325"/>
      <c r="AI3370" s="1340">
        <f t="shared" si="2828"/>
        <v>475580.81999999995</v>
      </c>
    </row>
    <row r="3371" spans="1:35" ht="60" x14ac:dyDescent="0.25">
      <c r="A3371" s="226">
        <v>1</v>
      </c>
      <c r="B3371" s="659" t="s">
        <v>286</v>
      </c>
      <c r="C3371" s="617"/>
      <c r="D3371" s="4"/>
      <c r="E3371" s="755">
        <f>SUM(E3372:E3374)</f>
        <v>5699</v>
      </c>
      <c r="F3371" s="755">
        <f t="shared" ref="F3371:G3371" si="2891">SUM(F3372:F3374)</f>
        <v>3325</v>
      </c>
      <c r="G3371" s="755">
        <f t="shared" si="2891"/>
        <v>3719</v>
      </c>
      <c r="H3371" s="231">
        <f t="shared" si="2889"/>
        <v>111.84962406015038</v>
      </c>
      <c r="I3371" s="1762"/>
      <c r="J3371" s="1762"/>
      <c r="K3371" s="210"/>
      <c r="L3371" s="210"/>
      <c r="M3371" s="210"/>
      <c r="N3371" s="210"/>
      <c r="O3371" s="210"/>
      <c r="P3371" s="210"/>
      <c r="Q3371" s="512">
        <f t="shared" ref="Q3371:AE3371" si="2892">SUM(Q3372:Q3374)</f>
        <v>13394.347294976002</v>
      </c>
      <c r="R3371" s="512">
        <f t="shared" ref="R3371:S3371" si="2893">SUM(R3372:R3374)</f>
        <v>13394.347294976002</v>
      </c>
      <c r="S3371" s="512">
        <f t="shared" si="2893"/>
        <v>13394.347294976002</v>
      </c>
      <c r="T3371" s="512">
        <f t="shared" ref="T3371:U3371" si="2894">SUM(T3372:T3374)</f>
        <v>13394.347294976002</v>
      </c>
      <c r="U3371" s="512">
        <f t="shared" si="2894"/>
        <v>13394.347294976002</v>
      </c>
      <c r="V3371" s="512">
        <f t="shared" ref="V3371:W3371" si="2895">SUM(V3372:V3374)</f>
        <v>13394.347294976002</v>
      </c>
      <c r="W3371" s="512">
        <f t="shared" si="2895"/>
        <v>13394.347294976002</v>
      </c>
      <c r="X3371" s="508">
        <f t="shared" si="2892"/>
        <v>7813.3692554026684</v>
      </c>
      <c r="Y3371" s="512">
        <f t="shared" si="2892"/>
        <v>8742.9027399999995</v>
      </c>
      <c r="Z3371" s="975">
        <f t="shared" si="2892"/>
        <v>0</v>
      </c>
      <c r="AA3371" s="512">
        <f t="shared" si="2892"/>
        <v>0</v>
      </c>
      <c r="AB3371" s="512">
        <f t="shared" si="2892"/>
        <v>929.53348459733218</v>
      </c>
      <c r="AC3371" s="512">
        <f t="shared" si="2892"/>
        <v>-10.14432</v>
      </c>
      <c r="AD3371" s="512">
        <f t="shared" si="2892"/>
        <v>0</v>
      </c>
      <c r="AE3371" s="512">
        <f t="shared" si="2892"/>
        <v>8742.9027399999995</v>
      </c>
      <c r="AF3371" s="1149"/>
      <c r="AG3371" s="508"/>
      <c r="AH3371" s="1325"/>
      <c r="AI3371" s="1340">
        <f t="shared" si="2828"/>
        <v>8742902.7400000002</v>
      </c>
    </row>
    <row r="3372" spans="1:35" ht="45" x14ac:dyDescent="0.25">
      <c r="A3372" s="226">
        <v>1</v>
      </c>
      <c r="B3372" s="463" t="s">
        <v>531</v>
      </c>
      <c r="C3372" s="617"/>
      <c r="D3372" s="4"/>
      <c r="E3372" s="756">
        <v>1399</v>
      </c>
      <c r="F3372" s="212">
        <f t="shared" si="2883"/>
        <v>816</v>
      </c>
      <c r="G3372" s="322">
        <v>893</v>
      </c>
      <c r="H3372" s="231">
        <f t="shared" si="2889"/>
        <v>109.43627450980394</v>
      </c>
      <c r="I3372" s="1762"/>
      <c r="J3372" s="1762"/>
      <c r="K3372" s="210"/>
      <c r="L3372" s="210"/>
      <c r="M3372" s="210"/>
      <c r="N3372" s="210"/>
      <c r="O3372" s="210"/>
      <c r="P3372" s="210"/>
      <c r="Q3372" s="512">
        <v>1970.01584</v>
      </c>
      <c r="R3372" s="512">
        <v>1970.01584</v>
      </c>
      <c r="S3372" s="512">
        <v>1970.01584</v>
      </c>
      <c r="T3372" s="512">
        <v>1970.01584</v>
      </c>
      <c r="U3372" s="512">
        <v>1970.01584</v>
      </c>
      <c r="V3372" s="512">
        <v>1970.01584</v>
      </c>
      <c r="W3372" s="512">
        <v>1970.01584</v>
      </c>
      <c r="X3372" s="508">
        <f t="shared" ref="X3372:X3375" si="2896">Q3372/12*$B$4+(R3372-Q3372)/11*6+(S3372-R3372)/10*5+(T3372-S3372)/9*4+(U3372-T3372)/8*3+(V3372-U3372)/7*2+(W3372-V3372)/6*1</f>
        <v>1149.1759066666668</v>
      </c>
      <c r="Y3372" s="512">
        <f t="shared" ref="Y3372:Y3375" si="2897">AE3372-AD3372-AA3372</f>
        <v>1214.268</v>
      </c>
      <c r="Z3372" s="975"/>
      <c r="AA3372" s="512"/>
      <c r="AB3372" s="512">
        <f>Y3372-X3372</f>
        <v>65.092093333333196</v>
      </c>
      <c r="AC3372" s="512"/>
      <c r="AD3372" s="512">
        <v>0</v>
      </c>
      <c r="AE3372" s="512">
        <v>1214.268</v>
      </c>
      <c r="AF3372" s="1149"/>
      <c r="AG3372" s="508"/>
      <c r="AH3372" s="1325"/>
      <c r="AI3372" s="1340">
        <f t="shared" si="2828"/>
        <v>1214268</v>
      </c>
    </row>
    <row r="3373" spans="1:35" ht="75" x14ac:dyDescent="0.25">
      <c r="B3373" s="463" t="s">
        <v>532</v>
      </c>
      <c r="C3373" s="617"/>
      <c r="D3373" s="4"/>
      <c r="E3373" s="757">
        <v>3200</v>
      </c>
      <c r="F3373" s="212">
        <f t="shared" si="2883"/>
        <v>1867</v>
      </c>
      <c r="G3373" s="322">
        <v>2262</v>
      </c>
      <c r="H3373" s="231">
        <f t="shared" si="2889"/>
        <v>121.15693626138189</v>
      </c>
      <c r="I3373" s="1762"/>
      <c r="J3373" s="1762"/>
      <c r="K3373" s="210"/>
      <c r="L3373" s="210"/>
      <c r="M3373" s="210"/>
      <c r="N3373" s="210"/>
      <c r="O3373" s="210"/>
      <c r="P3373" s="210"/>
      <c r="Q3373" s="512">
        <v>9781.9729920000009</v>
      </c>
      <c r="R3373" s="512">
        <v>9781.9729920000009</v>
      </c>
      <c r="S3373" s="512">
        <v>9781.9729920000009</v>
      </c>
      <c r="T3373" s="512">
        <v>9781.9729920000009</v>
      </c>
      <c r="U3373" s="512">
        <v>9781.9729920000009</v>
      </c>
      <c r="V3373" s="512">
        <v>9781.9729920000009</v>
      </c>
      <c r="W3373" s="512">
        <v>9781.9729920000009</v>
      </c>
      <c r="X3373" s="508">
        <f t="shared" si="2896"/>
        <v>5706.150912000001</v>
      </c>
      <c r="Y3373" s="512">
        <f t="shared" si="2897"/>
        <v>6832.2990300000001</v>
      </c>
      <c r="Z3373" s="975"/>
      <c r="AA3373" s="512"/>
      <c r="AB3373" s="512">
        <f>Y3373-X3373</f>
        <v>1126.1481179999992</v>
      </c>
      <c r="AC3373" s="512">
        <v>-10.14432</v>
      </c>
      <c r="AD3373" s="512">
        <v>0</v>
      </c>
      <c r="AE3373" s="512">
        <v>6832.2990300000001</v>
      </c>
      <c r="AF3373" s="1149"/>
      <c r="AG3373" s="508"/>
      <c r="AH3373" s="1325"/>
      <c r="AI3373" s="1340">
        <f t="shared" si="2828"/>
        <v>6832299.0300000003</v>
      </c>
    </row>
    <row r="3374" spans="1:35" ht="60" x14ac:dyDescent="0.25">
      <c r="B3374" s="463" t="s">
        <v>533</v>
      </c>
      <c r="C3374" s="617"/>
      <c r="D3374" s="4"/>
      <c r="E3374" s="757">
        <v>1100</v>
      </c>
      <c r="F3374" s="212">
        <f t="shared" si="2883"/>
        <v>642</v>
      </c>
      <c r="G3374" s="322">
        <v>564</v>
      </c>
      <c r="H3374" s="231">
        <f t="shared" si="2889"/>
        <v>87.850467289719631</v>
      </c>
      <c r="I3374" s="1762"/>
      <c r="J3374" s="1762"/>
      <c r="K3374" s="210"/>
      <c r="L3374" s="210"/>
      <c r="M3374" s="210"/>
      <c r="N3374" s="210"/>
      <c r="O3374" s="210"/>
      <c r="P3374" s="210"/>
      <c r="Q3374" s="512">
        <v>1642.3584629760001</v>
      </c>
      <c r="R3374" s="512">
        <v>1642.3584629760001</v>
      </c>
      <c r="S3374" s="512">
        <v>1642.3584629760001</v>
      </c>
      <c r="T3374" s="512">
        <v>1642.3584629760001</v>
      </c>
      <c r="U3374" s="512">
        <v>1642.3584629760001</v>
      </c>
      <c r="V3374" s="512">
        <v>1642.3584629760001</v>
      </c>
      <c r="W3374" s="512">
        <v>1642.3584629760001</v>
      </c>
      <c r="X3374" s="508">
        <f t="shared" si="2896"/>
        <v>958.04243673600013</v>
      </c>
      <c r="Y3374" s="512">
        <f t="shared" si="2897"/>
        <v>696.33570999999995</v>
      </c>
      <c r="Z3374" s="975"/>
      <c r="AA3374" s="512"/>
      <c r="AB3374" s="512">
        <f>Y3374-X3374</f>
        <v>-261.70672673600018</v>
      </c>
      <c r="AC3374" s="512"/>
      <c r="AD3374" s="512">
        <v>0</v>
      </c>
      <c r="AE3374" s="512">
        <v>696.33570999999995</v>
      </c>
      <c r="AF3374" s="1149"/>
      <c r="AG3374" s="508"/>
      <c r="AH3374" s="1325"/>
      <c r="AI3374" s="1340">
        <f t="shared" si="2828"/>
        <v>696335.71</v>
      </c>
    </row>
    <row r="3375" spans="1:35" ht="29.25" x14ac:dyDescent="0.25">
      <c r="A3375" s="226">
        <v>1</v>
      </c>
      <c r="B3375" s="2531" t="s">
        <v>327</v>
      </c>
      <c r="C3375" s="617"/>
      <c r="D3375" s="4"/>
      <c r="E3375" s="1278">
        <f>E3382+E3376+E3383+E3377+E3380+E3381</f>
        <v>1796</v>
      </c>
      <c r="F3375" s="1278">
        <f t="shared" ref="F3375:G3375" si="2898">F3382+F3376+F3383+F3377+F3380+F3381</f>
        <v>1048</v>
      </c>
      <c r="G3375" s="1278">
        <f t="shared" si="2898"/>
        <v>962</v>
      </c>
      <c r="H3375" s="231">
        <f t="shared" si="2889"/>
        <v>91.793893129770993</v>
      </c>
      <c r="I3375" s="1762"/>
      <c r="J3375" s="1762"/>
      <c r="K3375" s="210"/>
      <c r="L3375" s="210"/>
      <c r="M3375" s="210"/>
      <c r="N3375" s="210"/>
      <c r="O3375" s="210"/>
      <c r="P3375" s="210"/>
      <c r="Q3375" s="512">
        <v>76.055999999999997</v>
      </c>
      <c r="R3375" s="512">
        <v>76.055999999999997</v>
      </c>
      <c r="S3375" s="512">
        <v>76.055999999999997</v>
      </c>
      <c r="T3375" s="512">
        <v>76.055999999999997</v>
      </c>
      <c r="U3375" s="512">
        <v>76.055999999999997</v>
      </c>
      <c r="V3375" s="512">
        <v>76.055999999999997</v>
      </c>
      <c r="W3375" s="512">
        <v>76.055999999999997</v>
      </c>
      <c r="X3375" s="508">
        <f t="shared" si="2896"/>
        <v>44.366</v>
      </c>
      <c r="Y3375" s="512">
        <f t="shared" si="2897"/>
        <v>0</v>
      </c>
      <c r="Z3375" s="975"/>
      <c r="AA3375" s="512"/>
      <c r="AB3375" s="512">
        <f>Y3375-X3375</f>
        <v>-44.366</v>
      </c>
      <c r="AC3375" s="512"/>
      <c r="AD3375" s="512"/>
      <c r="AE3375" s="512"/>
      <c r="AF3375" s="1149"/>
      <c r="AG3375" s="508"/>
      <c r="AH3375" s="1325"/>
      <c r="AI3375" s="1340">
        <f t="shared" si="2828"/>
        <v>0</v>
      </c>
    </row>
    <row r="3376" spans="1:35" x14ac:dyDescent="0.25">
      <c r="A3376" s="226">
        <v>1</v>
      </c>
      <c r="B3376" s="463" t="s">
        <v>318</v>
      </c>
      <c r="C3376" s="617"/>
      <c r="D3376" s="4"/>
      <c r="E3376" s="757"/>
      <c r="F3376" s="212"/>
      <c r="G3376" s="322"/>
      <c r="H3376" s="231"/>
      <c r="I3376" s="1762"/>
      <c r="J3376" s="1762"/>
      <c r="K3376" s="210"/>
      <c r="L3376" s="210"/>
      <c r="M3376" s="210"/>
      <c r="N3376" s="210"/>
      <c r="O3376" s="210"/>
      <c r="P3376" s="210"/>
      <c r="Q3376" s="512"/>
      <c r="R3376" s="512"/>
      <c r="S3376" s="512"/>
      <c r="T3376" s="512"/>
      <c r="U3376" s="512"/>
      <c r="V3376" s="512"/>
      <c r="W3376" s="512"/>
      <c r="X3376" s="508"/>
      <c r="Y3376" s="512"/>
      <c r="Z3376" s="975"/>
      <c r="AA3376" s="512"/>
      <c r="AB3376" s="512"/>
      <c r="AC3376" s="512"/>
      <c r="AD3376" s="512"/>
      <c r="AE3376" s="512"/>
      <c r="AF3376" s="1149"/>
      <c r="AG3376" s="508"/>
      <c r="AH3376" s="1325"/>
      <c r="AI3376" s="1340">
        <f t="shared" si="2828"/>
        <v>0</v>
      </c>
    </row>
    <row r="3377" spans="1:35" ht="30" x14ac:dyDescent="0.25">
      <c r="A3377" s="226">
        <v>1</v>
      </c>
      <c r="B3377" s="659" t="s">
        <v>506</v>
      </c>
      <c r="C3377" s="617"/>
      <c r="D3377" s="4"/>
      <c r="E3377" s="757"/>
      <c r="F3377" s="212"/>
      <c r="G3377" s="322"/>
      <c r="H3377" s="231"/>
      <c r="I3377" s="1762"/>
      <c r="J3377" s="1762"/>
      <c r="K3377" s="210"/>
      <c r="L3377" s="210"/>
      <c r="M3377" s="210"/>
      <c r="N3377" s="210"/>
      <c r="O3377" s="210"/>
      <c r="P3377" s="210"/>
      <c r="Q3377" s="512"/>
      <c r="R3377" s="512"/>
      <c r="S3377" s="512"/>
      <c r="T3377" s="512"/>
      <c r="U3377" s="512"/>
      <c r="V3377" s="512"/>
      <c r="W3377" s="512"/>
      <c r="X3377" s="508"/>
      <c r="Y3377" s="512"/>
      <c r="Z3377" s="975"/>
      <c r="AA3377" s="512"/>
      <c r="AB3377" s="512"/>
      <c r="AC3377" s="512"/>
      <c r="AD3377" s="512"/>
      <c r="AE3377" s="512"/>
      <c r="AF3377" s="1149"/>
      <c r="AG3377" s="508"/>
      <c r="AH3377" s="1325"/>
      <c r="AI3377" s="1340">
        <f t="shared" si="2828"/>
        <v>0</v>
      </c>
    </row>
    <row r="3378" spans="1:35" x14ac:dyDescent="0.25">
      <c r="A3378" s="226">
        <v>1</v>
      </c>
      <c r="B3378" s="463" t="s">
        <v>507</v>
      </c>
      <c r="C3378" s="617"/>
      <c r="D3378" s="4"/>
      <c r="E3378" s="736"/>
      <c r="F3378" s="212"/>
      <c r="G3378" s="322"/>
      <c r="H3378" s="231"/>
      <c r="I3378" s="1762"/>
      <c r="J3378" s="1762"/>
      <c r="K3378" s="210"/>
      <c r="L3378" s="210"/>
      <c r="M3378" s="210"/>
      <c r="N3378" s="210"/>
      <c r="O3378" s="210"/>
      <c r="P3378" s="210"/>
      <c r="Q3378" s="512"/>
      <c r="R3378" s="512"/>
      <c r="S3378" s="512"/>
      <c r="T3378" s="512"/>
      <c r="U3378" s="512"/>
      <c r="V3378" s="512"/>
      <c r="W3378" s="512"/>
      <c r="X3378" s="508"/>
      <c r="Y3378" s="512"/>
      <c r="Z3378" s="975"/>
      <c r="AA3378" s="512"/>
      <c r="AB3378" s="512"/>
      <c r="AC3378" s="512"/>
      <c r="AD3378" s="512"/>
      <c r="AE3378" s="512"/>
      <c r="AF3378" s="1149"/>
      <c r="AG3378" s="508"/>
      <c r="AH3378" s="1325"/>
      <c r="AI3378" s="1340">
        <f t="shared" si="2828"/>
        <v>0</v>
      </c>
    </row>
    <row r="3379" spans="1:35" ht="30" x14ac:dyDescent="0.25">
      <c r="A3379" s="226">
        <v>1</v>
      </c>
      <c r="B3379" s="463" t="s">
        <v>508</v>
      </c>
      <c r="C3379" s="617"/>
      <c r="D3379" s="4"/>
      <c r="E3379" s="759"/>
      <c r="F3379" s="212"/>
      <c r="G3379" s="322"/>
      <c r="H3379" s="231"/>
      <c r="I3379" s="1762"/>
      <c r="J3379" s="1762"/>
      <c r="K3379" s="210"/>
      <c r="L3379" s="210"/>
      <c r="M3379" s="210"/>
      <c r="N3379" s="210"/>
      <c r="O3379" s="210"/>
      <c r="P3379" s="210"/>
      <c r="Q3379" s="512"/>
      <c r="R3379" s="512"/>
      <c r="S3379" s="512"/>
      <c r="T3379" s="512"/>
      <c r="U3379" s="512"/>
      <c r="V3379" s="512"/>
      <c r="W3379" s="512"/>
      <c r="X3379" s="508"/>
      <c r="Y3379" s="512"/>
      <c r="Z3379" s="975"/>
      <c r="AA3379" s="512"/>
      <c r="AB3379" s="512"/>
      <c r="AC3379" s="512"/>
      <c r="AD3379" s="512"/>
      <c r="AE3379" s="512"/>
      <c r="AF3379" s="1149"/>
      <c r="AG3379" s="508"/>
      <c r="AH3379" s="1325"/>
      <c r="AI3379" s="1340">
        <f t="shared" si="2828"/>
        <v>0</v>
      </c>
    </row>
    <row r="3380" spans="1:35" s="240" customFormat="1" ht="75" x14ac:dyDescent="0.25">
      <c r="A3380" s="226">
        <v>1</v>
      </c>
      <c r="B3380" s="463" t="s">
        <v>510</v>
      </c>
      <c r="C3380" s="641"/>
      <c r="D3380" s="4"/>
      <c r="E3380" s="298"/>
      <c r="F3380" s="212"/>
      <c r="G3380" s="322"/>
      <c r="H3380" s="231"/>
      <c r="I3380" s="1762"/>
      <c r="J3380" s="1762"/>
      <c r="K3380" s="210"/>
      <c r="L3380" s="210"/>
      <c r="M3380" s="210"/>
      <c r="N3380" s="210"/>
      <c r="O3380" s="210"/>
      <c r="P3380" s="210"/>
      <c r="Q3380" s="512"/>
      <c r="R3380" s="512"/>
      <c r="S3380" s="512"/>
      <c r="T3380" s="512"/>
      <c r="U3380" s="512"/>
      <c r="V3380" s="512"/>
      <c r="W3380" s="512"/>
      <c r="X3380" s="1077"/>
      <c r="Y3380" s="512"/>
      <c r="Z3380" s="975"/>
      <c r="AA3380" s="512"/>
      <c r="AB3380" s="512"/>
      <c r="AC3380" s="512"/>
      <c r="AD3380" s="512"/>
      <c r="AE3380" s="512"/>
      <c r="AF3380" s="1149"/>
      <c r="AG3380" s="508"/>
      <c r="AH3380" s="1325"/>
      <c r="AI3380" s="1340">
        <f t="shared" si="2828"/>
        <v>0</v>
      </c>
    </row>
    <row r="3381" spans="1:35" ht="45" x14ac:dyDescent="0.25">
      <c r="A3381" s="226">
        <v>1</v>
      </c>
      <c r="B3381" s="462" t="s">
        <v>511</v>
      </c>
      <c r="C3381" s="235"/>
      <c r="D3381" s="713"/>
      <c r="E3381" s="298"/>
      <c r="F3381" s="946"/>
      <c r="G3381" s="946"/>
      <c r="H3381" s="231"/>
      <c r="I3381" s="1762"/>
      <c r="J3381" s="1762"/>
      <c r="K3381" s="210"/>
      <c r="L3381" s="210"/>
      <c r="M3381" s="210"/>
      <c r="N3381" s="210"/>
      <c r="O3381" s="210"/>
      <c r="P3381" s="210"/>
      <c r="Q3381" s="512"/>
      <c r="R3381" s="512"/>
      <c r="S3381" s="512"/>
      <c r="T3381" s="512"/>
      <c r="U3381" s="512"/>
      <c r="V3381" s="512"/>
      <c r="W3381" s="512"/>
      <c r="X3381" s="508">
        <f>Q3381/12*$B$4</f>
        <v>0</v>
      </c>
      <c r="Y3381" s="512">
        <f>AE3381-AD3381</f>
        <v>0</v>
      </c>
      <c r="Z3381" s="975"/>
      <c r="AA3381" s="512"/>
      <c r="AB3381" s="512">
        <f>Y3381-X3381</f>
        <v>0</v>
      </c>
      <c r="AC3381" s="512"/>
      <c r="AD3381" s="512"/>
      <c r="AE3381" s="512"/>
      <c r="AF3381" s="1153"/>
      <c r="AG3381" s="508"/>
      <c r="AH3381" s="1325"/>
      <c r="AI3381" s="1340">
        <f t="shared" si="2828"/>
        <v>0</v>
      </c>
    </row>
    <row r="3382" spans="1:35" ht="105" x14ac:dyDescent="0.25">
      <c r="B3382" s="462" t="s">
        <v>512</v>
      </c>
      <c r="C3382" s="235"/>
      <c r="D3382" s="713"/>
      <c r="E3382" s="298">
        <v>200</v>
      </c>
      <c r="F3382" s="212">
        <f t="shared" ref="F3382:F3383" si="2899">ROUND(E3382/12*$B$4,0)</f>
        <v>117</v>
      </c>
      <c r="G3382" s="946"/>
      <c r="H3382" s="231">
        <f>G3382/F3382*100</f>
        <v>0</v>
      </c>
      <c r="I3382" s="1762"/>
      <c r="J3382" s="1762"/>
      <c r="K3382" s="210"/>
      <c r="L3382" s="210"/>
      <c r="M3382" s="210"/>
      <c r="N3382" s="210"/>
      <c r="O3382" s="210"/>
      <c r="P3382" s="210"/>
      <c r="Q3382" s="512"/>
      <c r="R3382" s="512"/>
      <c r="S3382" s="512"/>
      <c r="T3382" s="512"/>
      <c r="U3382" s="512"/>
      <c r="V3382" s="512"/>
      <c r="W3382" s="512"/>
      <c r="X3382" s="551"/>
      <c r="Y3382" s="512"/>
      <c r="Z3382" s="975"/>
      <c r="AA3382" s="512"/>
      <c r="AB3382" s="512"/>
      <c r="AC3382" s="512"/>
      <c r="AD3382" s="512"/>
      <c r="AE3382" s="512"/>
      <c r="AF3382" s="1153"/>
      <c r="AG3382" s="508"/>
      <c r="AH3382" s="1325"/>
      <c r="AI3382" s="1340">
        <f t="shared" si="2828"/>
        <v>0</v>
      </c>
    </row>
    <row r="3383" spans="1:35" ht="30" x14ac:dyDescent="0.25">
      <c r="B3383" s="462" t="s">
        <v>534</v>
      </c>
      <c r="C3383" s="235"/>
      <c r="D3383" s="713"/>
      <c r="E3383" s="298">
        <v>1596</v>
      </c>
      <c r="F3383" s="212">
        <f t="shared" si="2899"/>
        <v>931</v>
      </c>
      <c r="G3383" s="688">
        <v>962</v>
      </c>
      <c r="H3383" s="231">
        <f>G3383/F3383*100</f>
        <v>103.3297529538131</v>
      </c>
      <c r="I3383" s="1762"/>
      <c r="J3383" s="1762"/>
      <c r="K3383" s="210"/>
      <c r="L3383" s="210"/>
      <c r="M3383" s="210"/>
      <c r="N3383" s="210"/>
      <c r="O3383" s="210"/>
      <c r="P3383" s="210"/>
      <c r="Q3383" s="512">
        <v>3089.2510700352</v>
      </c>
      <c r="R3383" s="512">
        <v>3089.2510700352</v>
      </c>
      <c r="S3383" s="512">
        <v>3089.2510700352</v>
      </c>
      <c r="T3383" s="512">
        <v>3089.2510700352</v>
      </c>
      <c r="U3383" s="512">
        <v>3089.2510700352</v>
      </c>
      <c r="V3383" s="512">
        <v>3089.2510700352</v>
      </c>
      <c r="W3383" s="512">
        <v>3089.2510700352</v>
      </c>
      <c r="X3383" s="1073">
        <f t="shared" ref="X3383" si="2900">Q3383/12*$B$4+(R3383-Q3383)/11*6+(S3383-R3383)/10*5+(T3383-S3383)/9*4+(U3383-T3383)/8*3+(V3383-U3383)/7*2+(W3383-V3383)/6*1</f>
        <v>1802.0631241872002</v>
      </c>
      <c r="Y3383" s="512">
        <f t="shared" ref="Y3383" si="2901">AE3383-AD3383-AA3383</f>
        <v>1955.08338</v>
      </c>
      <c r="Z3383" s="975"/>
      <c r="AA3383" s="512"/>
      <c r="AB3383" s="512">
        <f>Y3383-X3383</f>
        <v>153.02025581279986</v>
      </c>
      <c r="AC3383" s="512"/>
      <c r="AD3383" s="512">
        <v>-3.35826</v>
      </c>
      <c r="AE3383" s="512">
        <v>1951.7251200000001</v>
      </c>
      <c r="AF3383" s="1153"/>
      <c r="AG3383" s="508"/>
      <c r="AH3383" s="1325"/>
      <c r="AI3383" s="1340">
        <f t="shared" si="2828"/>
        <v>1951725.12</v>
      </c>
    </row>
    <row r="3384" spans="1:35" ht="29.25" x14ac:dyDescent="0.25">
      <c r="A3384" s="226">
        <v>1</v>
      </c>
      <c r="B3384" s="713" t="s">
        <v>328</v>
      </c>
      <c r="C3384" s="1899"/>
      <c r="D3384" s="4"/>
      <c r="E3384" s="368"/>
      <c r="F3384" s="212"/>
      <c r="G3384" s="322"/>
      <c r="H3384" s="231"/>
      <c r="I3384" s="1762"/>
      <c r="J3384" s="1762"/>
      <c r="K3384" s="210"/>
      <c r="L3384" s="210"/>
      <c r="M3384" s="210"/>
      <c r="N3384" s="210"/>
      <c r="O3384" s="210"/>
      <c r="P3384" s="210"/>
      <c r="Q3384" s="512"/>
      <c r="R3384" s="512"/>
      <c r="S3384" s="512"/>
      <c r="T3384" s="512"/>
      <c r="U3384" s="512"/>
      <c r="V3384" s="512"/>
      <c r="W3384" s="512"/>
      <c r="X3384" s="551"/>
      <c r="Y3384" s="512"/>
      <c r="Z3384" s="975"/>
      <c r="AA3384" s="512"/>
      <c r="AB3384" s="512"/>
      <c r="AC3384" s="512"/>
      <c r="AD3384" s="512"/>
      <c r="AE3384" s="512"/>
      <c r="AF3384" s="1149"/>
      <c r="AG3384" s="508"/>
      <c r="AH3384" s="1325"/>
      <c r="AI3384" s="1340">
        <f t="shared" si="2828"/>
        <v>0</v>
      </c>
    </row>
    <row r="3385" spans="1:35" x14ac:dyDescent="0.25">
      <c r="A3385" s="226">
        <v>1</v>
      </c>
      <c r="B3385" s="713" t="s">
        <v>343</v>
      </c>
      <c r="C3385" s="617"/>
      <c r="D3385" s="4"/>
      <c r="E3385" s="368"/>
      <c r="F3385" s="322"/>
      <c r="G3385" s="322"/>
      <c r="H3385" s="231"/>
      <c r="I3385" s="1762"/>
      <c r="J3385" s="1762"/>
      <c r="K3385" s="210"/>
      <c r="L3385" s="210"/>
      <c r="M3385" s="210"/>
      <c r="N3385" s="210"/>
      <c r="O3385" s="210"/>
      <c r="P3385" s="210"/>
      <c r="Q3385" s="512"/>
      <c r="R3385" s="512"/>
      <c r="S3385" s="512"/>
      <c r="T3385" s="512"/>
      <c r="U3385" s="512"/>
      <c r="V3385" s="512"/>
      <c r="W3385" s="512"/>
      <c r="X3385" s="508"/>
      <c r="Y3385" s="512"/>
      <c r="Z3385" s="975"/>
      <c r="AA3385" s="512"/>
      <c r="AB3385" s="512"/>
      <c r="AC3385" s="512"/>
      <c r="AD3385" s="512"/>
      <c r="AE3385" s="512"/>
      <c r="AF3385" s="1149"/>
      <c r="AG3385" s="508"/>
      <c r="AH3385" s="1325"/>
      <c r="AI3385" s="1340">
        <f t="shared" si="2828"/>
        <v>0</v>
      </c>
    </row>
    <row r="3386" spans="1:35" x14ac:dyDescent="0.25">
      <c r="A3386" s="226">
        <v>1</v>
      </c>
      <c r="B3386" s="4" t="s">
        <v>344</v>
      </c>
      <c r="C3386" s="617"/>
      <c r="D3386" s="4"/>
      <c r="E3386" s="368"/>
      <c r="F3386" s="212"/>
      <c r="G3386" s="322"/>
      <c r="H3386" s="231"/>
      <c r="I3386" s="1762"/>
      <c r="J3386" s="1762"/>
      <c r="K3386" s="210"/>
      <c r="L3386" s="210"/>
      <c r="M3386" s="210"/>
      <c r="N3386" s="210"/>
      <c r="O3386" s="210"/>
      <c r="P3386" s="210"/>
      <c r="Q3386" s="512"/>
      <c r="R3386" s="512"/>
      <c r="S3386" s="512"/>
      <c r="T3386" s="512"/>
      <c r="U3386" s="512"/>
      <c r="V3386" s="512"/>
      <c r="W3386" s="512"/>
      <c r="X3386" s="508"/>
      <c r="Y3386" s="512"/>
      <c r="Z3386" s="975"/>
      <c r="AA3386" s="512"/>
      <c r="AB3386" s="512"/>
      <c r="AC3386" s="512"/>
      <c r="AD3386" s="512"/>
      <c r="AE3386" s="512"/>
      <c r="AF3386" s="1149"/>
      <c r="AG3386" s="508"/>
      <c r="AH3386" s="1325"/>
      <c r="AI3386" s="1340">
        <f t="shared" si="2828"/>
        <v>0</v>
      </c>
    </row>
    <row r="3387" spans="1:35" x14ac:dyDescent="0.25">
      <c r="A3387" s="226">
        <v>1</v>
      </c>
      <c r="B3387" s="727" t="s">
        <v>345</v>
      </c>
      <c r="C3387" s="617"/>
      <c r="D3387" s="4"/>
      <c r="E3387" s="368"/>
      <c r="F3387" s="322"/>
      <c r="G3387" s="322"/>
      <c r="H3387" s="231"/>
      <c r="I3387" s="1762"/>
      <c r="J3387" s="1762"/>
      <c r="K3387" s="210"/>
      <c r="L3387" s="210"/>
      <c r="M3387" s="210"/>
      <c r="N3387" s="210"/>
      <c r="O3387" s="210"/>
      <c r="P3387" s="210"/>
      <c r="Q3387" s="512"/>
      <c r="R3387" s="512"/>
      <c r="S3387" s="512"/>
      <c r="T3387" s="512"/>
      <c r="U3387" s="512"/>
      <c r="V3387" s="512"/>
      <c r="W3387" s="512"/>
      <c r="X3387" s="508"/>
      <c r="Y3387" s="512"/>
      <c r="Z3387" s="975"/>
      <c r="AA3387" s="512"/>
      <c r="AB3387" s="512"/>
      <c r="AC3387" s="512"/>
      <c r="AD3387" s="512"/>
      <c r="AE3387" s="512"/>
      <c r="AF3387" s="1149"/>
      <c r="AG3387" s="508"/>
      <c r="AH3387" s="1325"/>
      <c r="AI3387" s="1340">
        <f t="shared" si="2828"/>
        <v>0</v>
      </c>
    </row>
    <row r="3388" spans="1:35" ht="43.5" x14ac:dyDescent="0.25">
      <c r="A3388" s="226">
        <v>1</v>
      </c>
      <c r="B3388" s="713" t="s">
        <v>321</v>
      </c>
      <c r="C3388" s="617"/>
      <c r="D3388" s="4"/>
      <c r="E3388" s="368">
        <v>2900</v>
      </c>
      <c r="F3388" s="212">
        <f>ROUND(E3388/12*$B$4,0)</f>
        <v>1692</v>
      </c>
      <c r="G3388" s="322">
        <v>2038</v>
      </c>
      <c r="H3388" s="231">
        <f>G3388/F3388*100</f>
        <v>120.44917257683214</v>
      </c>
      <c r="I3388" s="1762"/>
      <c r="J3388" s="1762"/>
      <c r="K3388" s="210"/>
      <c r="L3388" s="210"/>
      <c r="M3388" s="210"/>
      <c r="N3388" s="210"/>
      <c r="O3388" s="210"/>
      <c r="P3388" s="210"/>
      <c r="Q3388" s="512"/>
      <c r="R3388" s="512"/>
      <c r="S3388" s="512"/>
      <c r="T3388" s="512"/>
      <c r="U3388" s="512"/>
      <c r="V3388" s="512"/>
      <c r="W3388" s="512"/>
      <c r="X3388" s="508"/>
      <c r="Y3388" s="512"/>
      <c r="Z3388" s="975"/>
      <c r="AA3388" s="512"/>
      <c r="AB3388" s="512"/>
      <c r="AC3388" s="512"/>
      <c r="AD3388" s="512"/>
      <c r="AE3388" s="512"/>
      <c r="AF3388" s="1149"/>
      <c r="AG3388" s="508"/>
      <c r="AH3388" s="1325"/>
      <c r="AI3388" s="1340">
        <f t="shared" si="2828"/>
        <v>0</v>
      </c>
    </row>
    <row r="3389" spans="1:35" ht="30" x14ac:dyDescent="0.25">
      <c r="A3389" s="226">
        <v>1</v>
      </c>
      <c r="B3389" s="709" t="s">
        <v>197</v>
      </c>
      <c r="C3389" s="617"/>
      <c r="D3389" s="4"/>
      <c r="E3389" s="368"/>
      <c r="F3389" s="212"/>
      <c r="G3389" s="322"/>
      <c r="H3389" s="231"/>
      <c r="I3389" s="1762"/>
      <c r="J3389" s="1762"/>
      <c r="K3389" s="210"/>
      <c r="L3389" s="210"/>
      <c r="M3389" s="210"/>
      <c r="N3389" s="210"/>
      <c r="O3389" s="210"/>
      <c r="P3389" s="210"/>
      <c r="Q3389" s="512"/>
      <c r="R3389" s="512"/>
      <c r="S3389" s="512"/>
      <c r="T3389" s="512"/>
      <c r="U3389" s="512"/>
      <c r="V3389" s="512"/>
      <c r="W3389" s="512"/>
      <c r="X3389" s="508"/>
      <c r="Y3389" s="512"/>
      <c r="Z3389" s="975"/>
      <c r="AA3389" s="512"/>
      <c r="AB3389" s="512"/>
      <c r="AC3389" s="512"/>
      <c r="AD3389" s="512"/>
      <c r="AE3389" s="512"/>
      <c r="AF3389" s="1149"/>
      <c r="AG3389" s="508"/>
      <c r="AH3389" s="1325"/>
      <c r="AI3389" s="1340">
        <f t="shared" si="2828"/>
        <v>0</v>
      </c>
    </row>
    <row r="3390" spans="1:35" ht="86.25" x14ac:dyDescent="0.25">
      <c r="A3390" s="226">
        <v>1</v>
      </c>
      <c r="B3390" s="713" t="s">
        <v>329</v>
      </c>
      <c r="C3390" s="617"/>
      <c r="D3390" s="4"/>
      <c r="E3390" s="368"/>
      <c r="F3390" s="212"/>
      <c r="G3390" s="322"/>
      <c r="H3390" s="231"/>
      <c r="I3390" s="1762"/>
      <c r="J3390" s="1762"/>
      <c r="K3390" s="210"/>
      <c r="L3390" s="210"/>
      <c r="M3390" s="210"/>
      <c r="N3390" s="210"/>
      <c r="O3390" s="210"/>
      <c r="P3390" s="210"/>
      <c r="Q3390" s="512"/>
      <c r="R3390" s="512"/>
      <c r="S3390" s="512"/>
      <c r="T3390" s="512"/>
      <c r="U3390" s="512"/>
      <c r="V3390" s="512"/>
      <c r="W3390" s="512"/>
      <c r="X3390" s="508"/>
      <c r="Y3390" s="512"/>
      <c r="Z3390" s="975"/>
      <c r="AA3390" s="512"/>
      <c r="AB3390" s="512"/>
      <c r="AC3390" s="512"/>
      <c r="AD3390" s="512"/>
      <c r="AE3390" s="512"/>
      <c r="AF3390" s="1149"/>
      <c r="AG3390" s="508"/>
      <c r="AH3390" s="1325"/>
      <c r="AI3390" s="1340">
        <f t="shared" si="2828"/>
        <v>0</v>
      </c>
    </row>
    <row r="3391" spans="1:35" x14ac:dyDescent="0.25">
      <c r="A3391" s="226">
        <v>1</v>
      </c>
      <c r="B3391" s="701" t="s">
        <v>227</v>
      </c>
      <c r="C3391" s="617"/>
      <c r="D3391" s="4"/>
      <c r="E3391" s="396">
        <f>E3392+E3393</f>
        <v>40</v>
      </c>
      <c r="F3391" s="716">
        <f>F3392+F3393</f>
        <v>24</v>
      </c>
      <c r="G3391" s="946">
        <f>G3392+G3393</f>
        <v>0</v>
      </c>
      <c r="H3391" s="210">
        <f t="shared" ref="H3391:H3399" si="2902">G3391/F3391*100</f>
        <v>0</v>
      </c>
      <c r="I3391" s="1762"/>
      <c r="J3391" s="1762"/>
      <c r="K3391" s="210"/>
      <c r="L3391" s="210"/>
      <c r="M3391" s="210"/>
      <c r="N3391" s="210"/>
      <c r="O3391" s="210"/>
      <c r="P3391" s="210"/>
      <c r="Q3391" s="512">
        <v>31.505400000000002</v>
      </c>
      <c r="R3391" s="512">
        <v>31.505400000000002</v>
      </c>
      <c r="S3391" s="512">
        <v>31.505400000000002</v>
      </c>
      <c r="T3391" s="512">
        <v>31.505400000000002</v>
      </c>
      <c r="U3391" s="512">
        <v>31.505400000000002</v>
      </c>
      <c r="V3391" s="512">
        <v>31.505400000000002</v>
      </c>
      <c r="W3391" s="512">
        <v>31.505400000000002</v>
      </c>
      <c r="X3391" s="1073">
        <f t="shared" ref="X3391" si="2903">Q3391/12*$B$4+(R3391-Q3391)/11*6+(S3391-R3391)/10*5+(T3391-S3391)/9*4+(U3391-T3391)/8*3+(V3391-U3391)/7*2+(W3391-V3391)/6*1</f>
        <v>18.378150000000002</v>
      </c>
      <c r="Y3391" s="512">
        <f t="shared" ref="Y3391:Y3398" si="2904">AE3391-AD3391-AA3391</f>
        <v>0</v>
      </c>
      <c r="Z3391" s="975"/>
      <c r="AA3391" s="512"/>
      <c r="AB3391" s="512">
        <f t="shared" ref="AB3391:AB3398" si="2905">Y3391-X3391</f>
        <v>-18.378150000000002</v>
      </c>
      <c r="AC3391" s="512"/>
      <c r="AD3391" s="512"/>
      <c r="AE3391" s="512"/>
      <c r="AF3391" s="1153"/>
      <c r="AG3391" s="508"/>
      <c r="AH3391" s="1325"/>
      <c r="AI3391" s="1340">
        <f t="shared" si="2828"/>
        <v>0</v>
      </c>
    </row>
    <row r="3392" spans="1:35" ht="30" x14ac:dyDescent="0.25">
      <c r="A3392" s="226">
        <v>1</v>
      </c>
      <c r="B3392" s="1" t="s">
        <v>276</v>
      </c>
      <c r="C3392" s="617"/>
      <c r="D3392" s="4"/>
      <c r="E3392" s="368">
        <v>20</v>
      </c>
      <c r="F3392" s="322">
        <f>ROUND(E3392/12*$B$4,0)</f>
        <v>12</v>
      </c>
      <c r="G3392" s="322"/>
      <c r="H3392" s="231">
        <f t="shared" si="2902"/>
        <v>0</v>
      </c>
      <c r="I3392" s="1762"/>
      <c r="J3392" s="1762"/>
      <c r="K3392" s="210"/>
      <c r="L3392" s="210"/>
      <c r="M3392" s="210"/>
      <c r="N3392" s="210"/>
      <c r="O3392" s="210"/>
      <c r="P3392" s="210"/>
      <c r="Q3392" s="512"/>
      <c r="R3392" s="512"/>
      <c r="S3392" s="512"/>
      <c r="T3392" s="512"/>
      <c r="U3392" s="512"/>
      <c r="V3392" s="512"/>
      <c r="W3392" s="512"/>
      <c r="X3392" s="508">
        <f t="shared" ref="X3392:X3397" si="2906">Q3392/12*$B$4</f>
        <v>0</v>
      </c>
      <c r="Y3392" s="512">
        <f t="shared" si="2904"/>
        <v>0</v>
      </c>
      <c r="Z3392" s="975"/>
      <c r="AA3392" s="512"/>
      <c r="AB3392" s="512">
        <f t="shared" si="2905"/>
        <v>0</v>
      </c>
      <c r="AC3392" s="512"/>
      <c r="AD3392" s="512"/>
      <c r="AE3392" s="512"/>
      <c r="AF3392" s="1149"/>
      <c r="AG3392" s="508"/>
      <c r="AH3392" s="1325"/>
      <c r="AI3392" s="1340">
        <f t="shared" si="2828"/>
        <v>0</v>
      </c>
    </row>
    <row r="3393" spans="1:35" ht="30" x14ac:dyDescent="0.25">
      <c r="A3393" s="226">
        <v>1</v>
      </c>
      <c r="B3393" s="1" t="s">
        <v>271</v>
      </c>
      <c r="C3393" s="617"/>
      <c r="D3393" s="4"/>
      <c r="E3393" s="368">
        <v>20</v>
      </c>
      <c r="F3393" s="212">
        <f>ROUND(E3393/12*$B$4,0)</f>
        <v>12</v>
      </c>
      <c r="G3393" s="322"/>
      <c r="H3393" s="231">
        <f t="shared" si="2902"/>
        <v>0</v>
      </c>
      <c r="I3393" s="1762"/>
      <c r="J3393" s="1762"/>
      <c r="K3393" s="210"/>
      <c r="L3393" s="210"/>
      <c r="M3393" s="210"/>
      <c r="N3393" s="210"/>
      <c r="O3393" s="210"/>
      <c r="P3393" s="210"/>
      <c r="Q3393" s="512"/>
      <c r="R3393" s="512"/>
      <c r="S3393" s="512"/>
      <c r="T3393" s="512"/>
      <c r="U3393" s="512"/>
      <c r="V3393" s="512"/>
      <c r="W3393" s="512"/>
      <c r="X3393" s="508">
        <f t="shared" si="2906"/>
        <v>0</v>
      </c>
      <c r="Y3393" s="512">
        <f t="shared" si="2904"/>
        <v>0</v>
      </c>
      <c r="Z3393" s="975"/>
      <c r="AA3393" s="512"/>
      <c r="AB3393" s="512">
        <f t="shared" si="2905"/>
        <v>0</v>
      </c>
      <c r="AC3393" s="512"/>
      <c r="AD3393" s="512"/>
      <c r="AE3393" s="512"/>
      <c r="AF3393" s="1149"/>
      <c r="AG3393" s="508"/>
      <c r="AH3393" s="1325"/>
      <c r="AI3393" s="1340">
        <f t="shared" si="2828"/>
        <v>0</v>
      </c>
    </row>
    <row r="3394" spans="1:35" s="2536" customFormat="1" ht="86.25" x14ac:dyDescent="0.25">
      <c r="B3394" s="661" t="s">
        <v>598</v>
      </c>
      <c r="C3394" s="617"/>
      <c r="D3394" s="4"/>
      <c r="E3394" s="3492">
        <f>E3362</f>
        <v>2225</v>
      </c>
      <c r="F3394" s="3492">
        <f>F3362</f>
        <v>1298</v>
      </c>
      <c r="G3394" s="3492">
        <f>G3362</f>
        <v>1212</v>
      </c>
      <c r="H3394" s="231">
        <f t="shared" si="2902"/>
        <v>93.374422187981509</v>
      </c>
      <c r="I3394" s="1762"/>
      <c r="J3394" s="1762"/>
      <c r="K3394" s="210"/>
      <c r="L3394" s="210"/>
      <c r="M3394" s="210"/>
      <c r="N3394" s="210"/>
      <c r="O3394" s="210"/>
      <c r="P3394" s="210"/>
      <c r="Q3394" s="512">
        <f t="shared" ref="Q3394:AE3394" si="2907">Q3362</f>
        <v>3951.6889999999999</v>
      </c>
      <c r="R3394" s="512">
        <f t="shared" si="2907"/>
        <v>3951.6889999999999</v>
      </c>
      <c r="S3394" s="512">
        <f t="shared" si="2907"/>
        <v>3951.6889999999999</v>
      </c>
      <c r="T3394" s="512">
        <f t="shared" si="2907"/>
        <v>3951.6889999999999</v>
      </c>
      <c r="U3394" s="512">
        <f t="shared" ref="U3394:V3394" si="2908">U3362</f>
        <v>3951.6889999999999</v>
      </c>
      <c r="V3394" s="512">
        <f t="shared" si="2908"/>
        <v>3951.6889999999999</v>
      </c>
      <c r="W3394" s="512">
        <f t="shared" ref="W3394" si="2909">W3362</f>
        <v>3951.6889999999999</v>
      </c>
      <c r="X3394" s="508">
        <f t="shared" ref="X3394" si="2910">Q3394/12*$B$4+(R3394-Q3394)/11*6+(S3394-R3394)/10*5+(T3394-S3394)/9*4+(U3394-T3394)/8*3+(V3394-U3394)/7*2+(W3394-V3394)/6*1</f>
        <v>2305.1519166666667</v>
      </c>
      <c r="Y3394" s="512">
        <f t="shared" si="2907"/>
        <v>2152.5604800000001</v>
      </c>
      <c r="Z3394" s="975">
        <f t="shared" si="2907"/>
        <v>0</v>
      </c>
      <c r="AA3394" s="512">
        <f t="shared" si="2907"/>
        <v>0</v>
      </c>
      <c r="AB3394" s="512">
        <f t="shared" si="2907"/>
        <v>-152.5914366666666</v>
      </c>
      <c r="AC3394" s="512">
        <f t="shared" si="2907"/>
        <v>0</v>
      </c>
      <c r="AD3394" s="512">
        <f t="shared" si="2907"/>
        <v>0</v>
      </c>
      <c r="AE3394" s="512">
        <f t="shared" si="2907"/>
        <v>2152.5604800000001</v>
      </c>
      <c r="AF3394" s="1149"/>
      <c r="AG3394" s="508"/>
      <c r="AH3394" s="1325"/>
      <c r="AI3394" s="1340">
        <f t="shared" si="2828"/>
        <v>2152560.48</v>
      </c>
    </row>
    <row r="3395" spans="1:35" ht="29.25" x14ac:dyDescent="0.25">
      <c r="A3395" s="226">
        <v>1</v>
      </c>
      <c r="B3395" s="661" t="s">
        <v>272</v>
      </c>
      <c r="C3395" s="617"/>
      <c r="D3395" s="4"/>
      <c r="E3395" s="762">
        <f>E3375+E3351</f>
        <v>21126</v>
      </c>
      <c r="F3395" s="762">
        <f>F3375+F3351</f>
        <v>12324</v>
      </c>
      <c r="G3395" s="762">
        <f>G3375+G3351</f>
        <v>7215</v>
      </c>
      <c r="H3395" s="210">
        <f t="shared" si="2902"/>
        <v>58.544303797468359</v>
      </c>
      <c r="I3395" s="1762"/>
      <c r="J3395" s="1762"/>
      <c r="K3395" s="210"/>
      <c r="L3395" s="210"/>
      <c r="M3395" s="210"/>
      <c r="N3395" s="210"/>
      <c r="O3395" s="210"/>
      <c r="P3395" s="210"/>
      <c r="Q3395" s="512"/>
      <c r="R3395" s="512"/>
      <c r="S3395" s="512"/>
      <c r="T3395" s="512"/>
      <c r="U3395" s="512"/>
      <c r="V3395" s="512"/>
      <c r="W3395" s="512"/>
      <c r="X3395" s="508">
        <f t="shared" si="2906"/>
        <v>0</v>
      </c>
      <c r="Y3395" s="512">
        <f t="shared" si="2904"/>
        <v>0</v>
      </c>
      <c r="Z3395" s="975"/>
      <c r="AA3395" s="512"/>
      <c r="AB3395" s="512">
        <f t="shared" si="2905"/>
        <v>0</v>
      </c>
      <c r="AC3395" s="512"/>
      <c r="AD3395" s="512"/>
      <c r="AE3395" s="512"/>
      <c r="AF3395" s="1153"/>
      <c r="AG3395" s="508"/>
      <c r="AH3395" s="1325"/>
      <c r="AI3395" s="1340">
        <f t="shared" si="2828"/>
        <v>0</v>
      </c>
    </row>
    <row r="3396" spans="1:35" ht="43.5" x14ac:dyDescent="0.25">
      <c r="A3396" s="226">
        <v>1</v>
      </c>
      <c r="B3396" s="661" t="s">
        <v>287</v>
      </c>
      <c r="C3396" s="617"/>
      <c r="D3396" s="4"/>
      <c r="E3396" s="762">
        <f>E3363</f>
        <v>11606</v>
      </c>
      <c r="F3396" s="762">
        <f>F3363</f>
        <v>6771</v>
      </c>
      <c r="G3396" s="762">
        <f>G3363</f>
        <v>7302</v>
      </c>
      <c r="H3396" s="210">
        <f t="shared" si="2902"/>
        <v>107.84226849800621</v>
      </c>
      <c r="I3396" s="1762"/>
      <c r="J3396" s="1762"/>
      <c r="K3396" s="210"/>
      <c r="L3396" s="210"/>
      <c r="M3396" s="210"/>
      <c r="N3396" s="210"/>
      <c r="O3396" s="210"/>
      <c r="P3396" s="210"/>
      <c r="Q3396" s="512"/>
      <c r="R3396" s="512"/>
      <c r="S3396" s="512"/>
      <c r="T3396" s="512"/>
      <c r="U3396" s="512"/>
      <c r="V3396" s="512"/>
      <c r="W3396" s="512"/>
      <c r="X3396" s="508">
        <f t="shared" si="2906"/>
        <v>0</v>
      </c>
      <c r="Y3396" s="512">
        <f t="shared" si="2904"/>
        <v>0</v>
      </c>
      <c r="Z3396" s="975"/>
      <c r="AA3396" s="512"/>
      <c r="AB3396" s="512">
        <f t="shared" si="2905"/>
        <v>0</v>
      </c>
      <c r="AC3396" s="512"/>
      <c r="AD3396" s="512"/>
      <c r="AE3396" s="512"/>
      <c r="AF3396" s="1153"/>
      <c r="AG3396" s="508"/>
      <c r="AH3396" s="1325"/>
      <c r="AI3396" s="1340">
        <f t="shared" si="2828"/>
        <v>0</v>
      </c>
    </row>
    <row r="3397" spans="1:35" ht="29.25" x14ac:dyDescent="0.25">
      <c r="A3397" s="226">
        <v>1</v>
      </c>
      <c r="B3397" s="661" t="s">
        <v>273</v>
      </c>
      <c r="C3397" s="618"/>
      <c r="D3397" s="4"/>
      <c r="E3397" s="762">
        <f>E3384+E3357</f>
        <v>30912</v>
      </c>
      <c r="F3397" s="762">
        <f>F3384+F3357</f>
        <v>17969.777777777777</v>
      </c>
      <c r="G3397" s="762">
        <f>G3384+G3357</f>
        <v>6866</v>
      </c>
      <c r="H3397" s="210">
        <f t="shared" si="2902"/>
        <v>38.208597150771666</v>
      </c>
      <c r="I3397" s="1762"/>
      <c r="J3397" s="1762"/>
      <c r="K3397" s="210"/>
      <c r="L3397" s="210"/>
      <c r="M3397" s="210"/>
      <c r="N3397" s="210"/>
      <c r="O3397" s="210"/>
      <c r="P3397" s="210"/>
      <c r="Q3397" s="512"/>
      <c r="R3397" s="512"/>
      <c r="S3397" s="512"/>
      <c r="T3397" s="512"/>
      <c r="U3397" s="512"/>
      <c r="V3397" s="512"/>
      <c r="W3397" s="512"/>
      <c r="X3397" s="508">
        <f t="shared" si="2906"/>
        <v>0</v>
      </c>
      <c r="Y3397" s="512">
        <f t="shared" si="2904"/>
        <v>0</v>
      </c>
      <c r="Z3397" s="975"/>
      <c r="AA3397" s="512"/>
      <c r="AB3397" s="512">
        <f t="shared" si="2905"/>
        <v>0</v>
      </c>
      <c r="AC3397" s="512"/>
      <c r="AD3397" s="512"/>
      <c r="AE3397" s="512"/>
      <c r="AF3397" s="1137"/>
      <c r="AG3397" s="508"/>
      <c r="AH3397" s="1325"/>
      <c r="AI3397" s="1340">
        <f t="shared" ref="AI3397:AI3460" si="2911">AE3397*1000</f>
        <v>0</v>
      </c>
    </row>
    <row r="3398" spans="1:35" ht="29.25" x14ac:dyDescent="0.25">
      <c r="A3398" s="226">
        <v>1</v>
      </c>
      <c r="B3398" s="661" t="s">
        <v>274</v>
      </c>
      <c r="C3398" s="641"/>
      <c r="D3398" s="4"/>
      <c r="E3398" s="734">
        <f>E3388</f>
        <v>2900</v>
      </c>
      <c r="F3398" s="734">
        <f>F3388</f>
        <v>1692</v>
      </c>
      <c r="G3398" s="734">
        <f>G3388</f>
        <v>2038</v>
      </c>
      <c r="H3398" s="210">
        <f t="shared" si="2902"/>
        <v>120.44917257683214</v>
      </c>
      <c r="I3398" s="1762"/>
      <c r="J3398" s="1762"/>
      <c r="K3398" s="210"/>
      <c r="L3398" s="210"/>
      <c r="M3398" s="210"/>
      <c r="N3398" s="210"/>
      <c r="O3398" s="210"/>
      <c r="P3398" s="210"/>
      <c r="Q3398" s="512">
        <v>3128.259</v>
      </c>
      <c r="R3398" s="512">
        <v>3128.259</v>
      </c>
      <c r="S3398" s="512">
        <v>3128.259</v>
      </c>
      <c r="T3398" s="512">
        <v>3128.259</v>
      </c>
      <c r="U3398" s="512">
        <v>3128.259</v>
      </c>
      <c r="V3398" s="512">
        <v>3128.259</v>
      </c>
      <c r="W3398" s="512">
        <v>3128.259</v>
      </c>
      <c r="X3398" s="1073">
        <f t="shared" ref="X3398" si="2912">Q3398/12*$B$4+(R3398-Q3398)/11*6+(S3398-R3398)/10*5+(T3398-S3398)/9*4+(U3398-T3398)/8*3+(V3398-U3398)/7*2+(W3398-V3398)/6*1</f>
        <v>1824.8177499999999</v>
      </c>
      <c r="Y3398" s="512">
        <f t="shared" si="2904"/>
        <v>2198.4109799999997</v>
      </c>
      <c r="Z3398" s="975"/>
      <c r="AA3398" s="512"/>
      <c r="AB3398" s="512">
        <f t="shared" si="2905"/>
        <v>373.59322999999972</v>
      </c>
      <c r="AC3398" s="512"/>
      <c r="AD3398" s="512">
        <v>-2.3096799999999997</v>
      </c>
      <c r="AE3398" s="512">
        <v>2196.1012999999998</v>
      </c>
      <c r="AF3398" s="1137"/>
      <c r="AG3398" s="508"/>
      <c r="AH3398" s="1325"/>
      <c r="AI3398" s="1340">
        <f t="shared" si="2911"/>
        <v>2196101.2999999998</v>
      </c>
    </row>
    <row r="3399" spans="1:35" x14ac:dyDescent="0.25">
      <c r="A3399" s="226">
        <v>1</v>
      </c>
      <c r="B3399" s="662" t="s">
        <v>136</v>
      </c>
      <c r="C3399" s="618"/>
      <c r="D3399" s="4"/>
      <c r="E3399" s="734">
        <f>E3395+E3396+E3398+E3397*2.6+E3394*2.6</f>
        <v>121788.2</v>
      </c>
      <c r="F3399" s="734">
        <f>F3395+F3396+F3398+F3397*2.6+F3394*2.6</f>
        <v>70883.222222222234</v>
      </c>
      <c r="G3399" s="734">
        <f>G3395+G3396+G3398+G3397*2.6+G3394*2.6</f>
        <v>37557.800000000003</v>
      </c>
      <c r="H3399" s="210">
        <f t="shared" si="2902"/>
        <v>52.985458085207441</v>
      </c>
      <c r="I3399" s="1762"/>
      <c r="J3399" s="1762"/>
      <c r="K3399" s="210"/>
      <c r="L3399" s="210"/>
      <c r="M3399" s="210"/>
      <c r="N3399" s="210"/>
      <c r="O3399" s="210"/>
      <c r="P3399" s="210"/>
      <c r="Q3399" s="512">
        <f t="shared" ref="Q3399:V3399" si="2913">SUM(Q3398,Q3391,Q3383,Q3375,Q3363,Q3362,Q3350,Q3349)</f>
        <v>73172.468612936005</v>
      </c>
      <c r="R3399" s="512">
        <f t="shared" si="2913"/>
        <v>73172.468612936005</v>
      </c>
      <c r="S3399" s="512">
        <f t="shared" si="2913"/>
        <v>73172.468612936005</v>
      </c>
      <c r="T3399" s="512">
        <f t="shared" si="2913"/>
        <v>73172.468612936005</v>
      </c>
      <c r="U3399" s="512">
        <f t="shared" si="2913"/>
        <v>73172.468612936005</v>
      </c>
      <c r="V3399" s="512">
        <f t="shared" si="2913"/>
        <v>73172.468612936005</v>
      </c>
      <c r="W3399" s="512">
        <f t="shared" ref="W3399" si="2914">SUM(W3398,W3391,W3383,W3375,W3363,W3362,W3350,W3349)</f>
        <v>73172.468612936005</v>
      </c>
      <c r="X3399" s="508">
        <f t="shared" ref="X3399:AE3399" si="2915">SUM(X3398,X3391,X3383,X3375,X3363,X3362,X3350,X3349)</f>
        <v>42683.940024212665</v>
      </c>
      <c r="Y3399" s="512">
        <f t="shared" si="2915"/>
        <v>42384.478940000001</v>
      </c>
      <c r="Z3399" s="975">
        <f t="shared" si="2915"/>
        <v>0</v>
      </c>
      <c r="AA3399" s="512">
        <f t="shared" si="2915"/>
        <v>0</v>
      </c>
      <c r="AB3399" s="512">
        <f t="shared" si="2915"/>
        <v>-299.46108421267229</v>
      </c>
      <c r="AC3399" s="512">
        <f t="shared" si="2915"/>
        <v>-10.14432</v>
      </c>
      <c r="AD3399" s="512">
        <f t="shared" si="2915"/>
        <v>-48.323870000000007</v>
      </c>
      <c r="AE3399" s="512">
        <f t="shared" si="2915"/>
        <v>42336.155070000001</v>
      </c>
      <c r="AF3399" s="1137"/>
      <c r="AG3399" s="508"/>
      <c r="AH3399" s="1325"/>
      <c r="AI3399" s="1340">
        <f t="shared" si="2911"/>
        <v>42336155.07</v>
      </c>
    </row>
    <row r="3400" spans="1:35" x14ac:dyDescent="0.25">
      <c r="A3400" s="226">
        <v>1</v>
      </c>
      <c r="B3400" s="2" t="s">
        <v>29</v>
      </c>
      <c r="C3400" s="630"/>
      <c r="D3400" s="2"/>
      <c r="E3400" s="372"/>
      <c r="F3400" s="231"/>
      <c r="G3400" s="231"/>
      <c r="H3400" s="231"/>
      <c r="I3400" s="2333"/>
      <c r="J3400" s="2333"/>
      <c r="K3400" s="210"/>
      <c r="L3400" s="210"/>
      <c r="M3400" s="210"/>
      <c r="N3400" s="210"/>
      <c r="O3400" s="210"/>
      <c r="P3400" s="210"/>
      <c r="Q3400" s="512"/>
      <c r="R3400" s="512"/>
      <c r="S3400" s="512"/>
      <c r="T3400" s="512"/>
      <c r="U3400" s="512"/>
      <c r="V3400" s="512"/>
      <c r="W3400" s="512"/>
      <c r="X3400" s="508"/>
      <c r="Y3400" s="512"/>
      <c r="Z3400" s="975"/>
      <c r="AA3400" s="512"/>
      <c r="AB3400" s="512"/>
      <c r="AC3400" s="512"/>
      <c r="AD3400" s="512"/>
      <c r="AE3400" s="512"/>
      <c r="AF3400" s="1146"/>
      <c r="AG3400" s="508"/>
      <c r="AH3400" s="1325"/>
      <c r="AI3400" s="1340">
        <f t="shared" si="2911"/>
        <v>0</v>
      </c>
    </row>
    <row r="3401" spans="1:35" x14ac:dyDescent="0.25">
      <c r="A3401" s="226">
        <v>1</v>
      </c>
      <c r="B3401" s="1273" t="s">
        <v>10</v>
      </c>
      <c r="C3401" s="618"/>
      <c r="D3401" s="329">
        <v>300</v>
      </c>
      <c r="E3401" s="368">
        <v>44</v>
      </c>
      <c r="F3401" s="212">
        <f>ROUND(E3401/12*$B$4,0)</f>
        <v>26</v>
      </c>
      <c r="G3401" s="212">
        <v>18</v>
      </c>
      <c r="H3401" s="212">
        <f t="shared" ref="H3401:H3411" si="2916">G3401/F3401*100</f>
        <v>69.230769230769226</v>
      </c>
      <c r="I3401" s="1041">
        <v>11</v>
      </c>
      <c r="J3401" s="252">
        <f t="shared" ref="J3401:J3407" si="2917">M3401/G3401</f>
        <v>11.944444444444445</v>
      </c>
      <c r="K3401" s="253">
        <f>ROUND(E3401*I3401,0)</f>
        <v>484</v>
      </c>
      <c r="L3401" s="253">
        <f>ROUND(K3401/12*$B$4,0)</f>
        <v>282</v>
      </c>
      <c r="M3401" s="253">
        <v>215</v>
      </c>
      <c r="N3401" s="253">
        <f t="shared" ref="N3401:N3407" si="2918">M3401/L3401*100</f>
        <v>76.24113475177306</v>
      </c>
      <c r="O3401" s="253">
        <f>K3401/D3401</f>
        <v>1.6133333333333333</v>
      </c>
      <c r="P3401" s="253">
        <f t="shared" ref="P3401:P3407" si="2919">M3401/$B$4*12/O3401</f>
        <v>228.45336481700119</v>
      </c>
      <c r="Q3401" s="512"/>
      <c r="R3401" s="512"/>
      <c r="S3401" s="512"/>
      <c r="T3401" s="512"/>
      <c r="U3401" s="512"/>
      <c r="V3401" s="512"/>
      <c r="W3401" s="512"/>
      <c r="X3401" s="508"/>
      <c r="Y3401" s="512"/>
      <c r="Z3401" s="975"/>
      <c r="AA3401" s="512"/>
      <c r="AB3401" s="512"/>
      <c r="AC3401" s="512"/>
      <c r="AD3401" s="512"/>
      <c r="AE3401" s="512"/>
      <c r="AF3401" s="1165"/>
      <c r="AG3401" s="508"/>
      <c r="AH3401" s="1325"/>
      <c r="AI3401" s="1340">
        <f t="shared" si="2911"/>
        <v>0</v>
      </c>
    </row>
    <row r="3402" spans="1:35" x14ac:dyDescent="0.25">
      <c r="A3402" s="226">
        <v>1</v>
      </c>
      <c r="B3402" s="234" t="s">
        <v>76</v>
      </c>
      <c r="C3402" s="1411"/>
      <c r="D3402" s="234"/>
      <c r="E3402" s="2266">
        <f>SUM(E3401:E3401)</f>
        <v>44</v>
      </c>
      <c r="F3402" s="2384">
        <f>SUM(F3401:F3401)</f>
        <v>26</v>
      </c>
      <c r="G3402" s="2384">
        <f>SUM(G3401:G3401)</f>
        <v>18</v>
      </c>
      <c r="H3402" s="2384">
        <f t="shared" si="2916"/>
        <v>69.230769230769226</v>
      </c>
      <c r="I3402" s="2333">
        <f>SUM(K3402/E3402)</f>
        <v>11</v>
      </c>
      <c r="J3402" s="342">
        <f t="shared" si="2917"/>
        <v>11.944444444444445</v>
      </c>
      <c r="K3402" s="2384">
        <f>SUM(K3401:K3401)</f>
        <v>484</v>
      </c>
      <c r="L3402" s="2384">
        <f>SUM(L3401:L3401)</f>
        <v>282</v>
      </c>
      <c r="M3402" s="2384">
        <f>SUM(M3401:M3401)</f>
        <v>215</v>
      </c>
      <c r="N3402" s="253">
        <f t="shared" si="2918"/>
        <v>76.24113475177306</v>
      </c>
      <c r="O3402" s="1512">
        <f>SUM(O3401:O3401)</f>
        <v>1.6133333333333333</v>
      </c>
      <c r="P3402" s="253">
        <f t="shared" si="2919"/>
        <v>228.45336481700119</v>
      </c>
      <c r="Q3402" s="512"/>
      <c r="R3402" s="512"/>
      <c r="S3402" s="512"/>
      <c r="T3402" s="512"/>
      <c r="U3402" s="512"/>
      <c r="V3402" s="512"/>
      <c r="W3402" s="512"/>
      <c r="X3402" s="508"/>
      <c r="Y3402" s="512"/>
      <c r="Z3402" s="975"/>
      <c r="AA3402" s="512"/>
      <c r="AB3402" s="512"/>
      <c r="AC3402" s="512"/>
      <c r="AD3402" s="512"/>
      <c r="AE3402" s="512"/>
      <c r="AF3402" s="2385"/>
      <c r="AG3402" s="508"/>
      <c r="AH3402" s="1325"/>
      <c r="AI3402" s="1340">
        <f t="shared" si="2911"/>
        <v>0</v>
      </c>
    </row>
    <row r="3403" spans="1:35" ht="30" x14ac:dyDescent="0.25">
      <c r="A3403" s="1409"/>
      <c r="B3403" s="3598" t="s">
        <v>157</v>
      </c>
      <c r="C3403" s="2466"/>
      <c r="D3403" s="1938">
        <v>240</v>
      </c>
      <c r="E3403" s="368">
        <v>86</v>
      </c>
      <c r="F3403" s="212">
        <f>ROUND(E3403/12*$B$4,0)</f>
        <v>50</v>
      </c>
      <c r="G3403" s="212">
        <v>33</v>
      </c>
      <c r="H3403" s="212">
        <f t="shared" si="2916"/>
        <v>66</v>
      </c>
      <c r="I3403" s="1041">
        <v>5</v>
      </c>
      <c r="J3403" s="252">
        <f t="shared" si="2917"/>
        <v>2.9696969696969697</v>
      </c>
      <c r="K3403" s="253">
        <f>ROUND(E3403*I3403,0)</f>
        <v>430</v>
      </c>
      <c r="L3403" s="253">
        <f>ROUND(K3403/12*$B$4,0)</f>
        <v>251</v>
      </c>
      <c r="M3403" s="253">
        <v>98</v>
      </c>
      <c r="N3403" s="253">
        <f t="shared" si="2918"/>
        <v>39.04382470119522</v>
      </c>
      <c r="O3403" s="253">
        <f>K3403/D3403</f>
        <v>1.7916666666666667</v>
      </c>
      <c r="P3403" s="253">
        <f>M3403/$B$4*12/O3403</f>
        <v>93.767441860465112</v>
      </c>
      <c r="Q3403" s="512"/>
      <c r="R3403" s="512"/>
      <c r="S3403" s="512"/>
      <c r="T3403" s="512"/>
      <c r="U3403" s="512"/>
      <c r="V3403" s="512"/>
      <c r="W3403" s="512"/>
      <c r="X3403" s="508"/>
      <c r="Y3403" s="512"/>
      <c r="Z3403" s="975"/>
      <c r="AA3403" s="512"/>
      <c r="AB3403" s="512"/>
      <c r="AC3403" s="512"/>
      <c r="AD3403" s="512"/>
      <c r="AE3403" s="512"/>
      <c r="AF3403" s="1165"/>
      <c r="AG3403" s="508"/>
      <c r="AH3403" s="1325"/>
      <c r="AI3403" s="1340">
        <f t="shared" si="2911"/>
        <v>0</v>
      </c>
    </row>
    <row r="3404" spans="1:35" s="236" customFormat="1" x14ac:dyDescent="0.25">
      <c r="A3404" s="1409">
        <v>1</v>
      </c>
      <c r="B3404" s="1988" t="s">
        <v>65</v>
      </c>
      <c r="C3404" s="2000"/>
      <c r="D3404" s="1938">
        <v>240</v>
      </c>
      <c r="E3404" s="368">
        <v>284</v>
      </c>
      <c r="F3404" s="212">
        <f>ROUND(E3404/12*$B$4,0)</f>
        <v>166</v>
      </c>
      <c r="G3404" s="212">
        <v>166</v>
      </c>
      <c r="H3404" s="212">
        <f t="shared" si="2916"/>
        <v>100</v>
      </c>
      <c r="I3404" s="1041">
        <v>8</v>
      </c>
      <c r="J3404" s="252">
        <f t="shared" si="2917"/>
        <v>8</v>
      </c>
      <c r="K3404" s="253">
        <f>ROUND(E3404*I3404,0)</f>
        <v>2272</v>
      </c>
      <c r="L3404" s="253">
        <f>ROUND(K3404/12*$B$4,0)</f>
        <v>1325</v>
      </c>
      <c r="M3404" s="253">
        <v>1328</v>
      </c>
      <c r="N3404" s="253">
        <f t="shared" si="2918"/>
        <v>100.22641509433963</v>
      </c>
      <c r="O3404" s="253">
        <f>K3404/D3404</f>
        <v>9.4666666666666668</v>
      </c>
      <c r="P3404" s="253">
        <f t="shared" si="2919"/>
        <v>240.48289738430583</v>
      </c>
      <c r="Q3404" s="512"/>
      <c r="R3404" s="512"/>
      <c r="S3404" s="512"/>
      <c r="T3404" s="512"/>
      <c r="U3404" s="512"/>
      <c r="V3404" s="512"/>
      <c r="W3404" s="512"/>
      <c r="X3404" s="508"/>
      <c r="Y3404" s="512"/>
      <c r="Z3404" s="975"/>
      <c r="AA3404" s="512"/>
      <c r="AB3404" s="512">
        <f>Y3404-X3404</f>
        <v>0</v>
      </c>
      <c r="AC3404" s="512"/>
      <c r="AD3404" s="512"/>
      <c r="AE3404" s="512"/>
      <c r="AF3404" s="1165"/>
      <c r="AG3404" s="508"/>
      <c r="AH3404" s="1325"/>
      <c r="AI3404" s="1340">
        <f t="shared" si="2911"/>
        <v>0</v>
      </c>
    </row>
    <row r="3405" spans="1:35" s="236" customFormat="1" x14ac:dyDescent="0.25">
      <c r="A3405" s="1409">
        <v>1</v>
      </c>
      <c r="B3405" s="1978" t="s">
        <v>45</v>
      </c>
      <c r="C3405" s="1979"/>
      <c r="D3405" s="2467">
        <v>240</v>
      </c>
      <c r="E3405" s="397">
        <v>486</v>
      </c>
      <c r="F3405" s="217">
        <f>ROUND(E3405/12*$B$4,0)</f>
        <v>284</v>
      </c>
      <c r="G3405" s="218">
        <v>283</v>
      </c>
      <c r="H3405" s="218">
        <f t="shared" si="2916"/>
        <v>99.647887323943664</v>
      </c>
      <c r="I3405" s="1765">
        <v>8</v>
      </c>
      <c r="J3405" s="1354">
        <f t="shared" si="2917"/>
        <v>8.0141342756183747</v>
      </c>
      <c r="K3405" s="433">
        <f>ROUND(E3405*I3405,0)</f>
        <v>3888</v>
      </c>
      <c r="L3405" s="433">
        <f>ROUND(K3405/12*$B$4,0)</f>
        <v>2268</v>
      </c>
      <c r="M3405" s="433">
        <v>2268</v>
      </c>
      <c r="N3405" s="433">
        <f t="shared" si="2918"/>
        <v>100</v>
      </c>
      <c r="O3405" s="433">
        <f>K3405/D3405</f>
        <v>16.2</v>
      </c>
      <c r="P3405" s="433">
        <f t="shared" si="2919"/>
        <v>240</v>
      </c>
      <c r="Q3405" s="519"/>
      <c r="R3405" s="519"/>
      <c r="S3405" s="519"/>
      <c r="T3405" s="519"/>
      <c r="U3405" s="519"/>
      <c r="V3405" s="519"/>
      <c r="W3405" s="519"/>
      <c r="X3405" s="1077"/>
      <c r="Y3405" s="513"/>
      <c r="Z3405" s="1372"/>
      <c r="AA3405" s="513"/>
      <c r="AB3405" s="513"/>
      <c r="AC3405" s="513"/>
      <c r="AD3405" s="513"/>
      <c r="AE3405" s="513"/>
      <c r="AF3405" s="1346"/>
      <c r="AG3405" s="1077"/>
      <c r="AH3405" s="1325"/>
      <c r="AI3405" s="1340">
        <f t="shared" si="2911"/>
        <v>0</v>
      </c>
    </row>
    <row r="3406" spans="1:35" x14ac:dyDescent="0.25">
      <c r="A3406" s="1409">
        <v>1</v>
      </c>
      <c r="B3406" s="1609" t="s">
        <v>180</v>
      </c>
      <c r="C3406" s="1628"/>
      <c r="D3406" s="2468"/>
      <c r="E3406" s="379">
        <f>SUM(E3403:E3405)</f>
        <v>856</v>
      </c>
      <c r="F3406" s="1801">
        <f>SUM(F3403:F3405)</f>
        <v>500</v>
      </c>
      <c r="G3406" s="1801">
        <f>SUM(G3403:G3405)</f>
        <v>482</v>
      </c>
      <c r="H3406" s="38">
        <f t="shared" si="2916"/>
        <v>96.399999999999991</v>
      </c>
      <c r="I3406" s="2328">
        <f>SUM(K3406/E3406)</f>
        <v>7.6985981308411215</v>
      </c>
      <c r="J3406" s="2469">
        <f t="shared" si="2917"/>
        <v>7.6639004149377596</v>
      </c>
      <c r="K3406" s="1361">
        <f>SUM(K3403:K3405)</f>
        <v>6590</v>
      </c>
      <c r="L3406" s="1361">
        <f>SUM(L3403:L3405)</f>
        <v>3844</v>
      </c>
      <c r="M3406" s="1361">
        <f>SUM(M3403:M3405)</f>
        <v>3694</v>
      </c>
      <c r="N3406" s="1444">
        <f t="shared" si="2918"/>
        <v>96.097814776274717</v>
      </c>
      <c r="O3406" s="1361">
        <f>SUM(O3403:O3405)</f>
        <v>27.458333333333332</v>
      </c>
      <c r="P3406" s="1444">
        <f t="shared" si="2919"/>
        <v>230.62475612399737</v>
      </c>
      <c r="Q3406" s="514"/>
      <c r="R3406" s="514"/>
      <c r="S3406" s="514"/>
      <c r="T3406" s="514"/>
      <c r="U3406" s="514"/>
      <c r="V3406" s="514"/>
      <c r="W3406" s="514"/>
      <c r="X3406" s="1082"/>
      <c r="Y3406" s="510"/>
      <c r="Z3406" s="979"/>
      <c r="AA3406" s="510"/>
      <c r="AB3406" s="510"/>
      <c r="AC3406" s="510"/>
      <c r="AD3406" s="510"/>
      <c r="AE3406" s="510"/>
      <c r="AF3406" s="1805"/>
      <c r="AG3406" s="1082"/>
      <c r="AH3406" s="1325"/>
      <c r="AI3406" s="1340">
        <f t="shared" si="2911"/>
        <v>0</v>
      </c>
    </row>
    <row r="3407" spans="1:35" ht="29.25" x14ac:dyDescent="0.25">
      <c r="A3407" s="1409">
        <v>1</v>
      </c>
      <c r="B3407" s="1528" t="s">
        <v>208</v>
      </c>
      <c r="C3407" s="1528"/>
      <c r="D3407" s="1529"/>
      <c r="E3407" s="379">
        <f>SUM(E3406,E3402)</f>
        <v>900</v>
      </c>
      <c r="F3407" s="1801">
        <f>SUM(F3406,F3402)</f>
        <v>526</v>
      </c>
      <c r="G3407" s="1766">
        <f>SUM(G3406,G3402)</f>
        <v>500</v>
      </c>
      <c r="H3407" s="1766">
        <f t="shared" si="2916"/>
        <v>95.057034220532316</v>
      </c>
      <c r="I3407" s="2328">
        <f>SUM(K3407/E3407)</f>
        <v>7.86</v>
      </c>
      <c r="J3407" s="1631">
        <f t="shared" si="2917"/>
        <v>7.8179999999999996</v>
      </c>
      <c r="K3407" s="1766">
        <f>SUM(K3406,K3402)</f>
        <v>7074</v>
      </c>
      <c r="L3407" s="1766">
        <f>SUM(L3406,L3402)</f>
        <v>4126</v>
      </c>
      <c r="M3407" s="1766">
        <f>SUM(M3406,M3402)</f>
        <v>3909</v>
      </c>
      <c r="N3407" s="1444">
        <f t="shared" si="2918"/>
        <v>94.74066892874454</v>
      </c>
      <c r="O3407" s="1766">
        <f>SUM(O3406,O3402)</f>
        <v>29.071666666666665</v>
      </c>
      <c r="P3407" s="1444">
        <f t="shared" si="2919"/>
        <v>230.50425467440888</v>
      </c>
      <c r="Q3407" s="510">
        <v>15158.675677679999</v>
      </c>
      <c r="R3407" s="510">
        <v>15158.675677679999</v>
      </c>
      <c r="S3407" s="510">
        <v>15158.675677679999</v>
      </c>
      <c r="T3407" s="510">
        <v>15158.675677679999</v>
      </c>
      <c r="U3407" s="510">
        <v>16837.381572047998</v>
      </c>
      <c r="V3407" s="510">
        <v>16837.381572047998</v>
      </c>
      <c r="W3407" s="510">
        <v>16837.381572047998</v>
      </c>
      <c r="X3407" s="1087">
        <f t="shared" ref="X3407" si="2920">Q3407/12*$B$4+(R3407-Q3407)/11*6+(S3407-R3407)/10*5+(T3407-S3407)/9*4+(U3407-T3407)/8*3+(V3407-U3407)/7*2+(W3407-V3407)/6*1</f>
        <v>9472.0755223679989</v>
      </c>
      <c r="Y3407" s="510">
        <f t="shared" ref="Y3407:Y3411" si="2921">AE3407-AD3407-AA3407</f>
        <v>9048.8135600000005</v>
      </c>
      <c r="Z3407" s="979"/>
      <c r="AA3407" s="510"/>
      <c r="AB3407" s="510">
        <f>Y3407-X3407</f>
        <v>-423.26196236799842</v>
      </c>
      <c r="AC3407" s="510">
        <v>-16.833599999999997</v>
      </c>
      <c r="AD3407" s="510">
        <v>-40.565529999999995</v>
      </c>
      <c r="AE3407" s="561">
        <v>9008.2480300000007</v>
      </c>
      <c r="AF3407" s="1768"/>
      <c r="AG3407" s="1082"/>
      <c r="AH3407" s="1325"/>
      <c r="AI3407" s="1340">
        <f t="shared" si="2911"/>
        <v>9008248.0300000012</v>
      </c>
    </row>
    <row r="3408" spans="1:35" x14ac:dyDescent="0.25">
      <c r="A3408" s="1409">
        <v>1</v>
      </c>
      <c r="B3408" s="2470" t="s">
        <v>204</v>
      </c>
      <c r="C3408" s="1749"/>
      <c r="D3408" s="903"/>
      <c r="E3408" s="431">
        <f>E3411</f>
        <v>3200</v>
      </c>
      <c r="F3408" s="1365">
        <f>ROUND(E3408/12*$B$4,0)</f>
        <v>1867</v>
      </c>
      <c r="G3408" s="461">
        <f>G3411</f>
        <v>1670</v>
      </c>
      <c r="H3408" s="1365">
        <f t="shared" si="2916"/>
        <v>89.448312801285496</v>
      </c>
      <c r="I3408" s="2337"/>
      <c r="J3408" s="2388"/>
      <c r="K3408" s="461"/>
      <c r="L3408" s="461"/>
      <c r="M3408" s="461"/>
      <c r="N3408" s="433"/>
      <c r="O3408" s="461"/>
      <c r="P3408" s="433"/>
      <c r="Q3408" s="512"/>
      <c r="R3408" s="512"/>
      <c r="S3408" s="512"/>
      <c r="T3408" s="512"/>
      <c r="U3408" s="512"/>
      <c r="V3408" s="512"/>
      <c r="W3408" s="512"/>
      <c r="X3408" s="551">
        <f t="shared" ref="X3408:X3410" si="2922">Q3408/12*$B$4</f>
        <v>0</v>
      </c>
      <c r="Y3408" s="512">
        <f t="shared" si="2921"/>
        <v>0</v>
      </c>
      <c r="Z3408" s="975"/>
      <c r="AA3408" s="512"/>
      <c r="AB3408" s="512">
        <f>Y3408-X3408</f>
        <v>0</v>
      </c>
      <c r="AC3408" s="512"/>
      <c r="AD3408" s="512"/>
      <c r="AE3408" s="512"/>
      <c r="AF3408" s="1137"/>
      <c r="AG3408" s="508"/>
      <c r="AH3408" s="1325"/>
      <c r="AI3408" s="1340">
        <f t="shared" si="2911"/>
        <v>0</v>
      </c>
    </row>
    <row r="3409" spans="1:36" x14ac:dyDescent="0.25">
      <c r="A3409" s="1409">
        <v>1</v>
      </c>
      <c r="B3409" s="3599" t="s">
        <v>205</v>
      </c>
      <c r="C3409" s="2345"/>
      <c r="D3409" s="903"/>
      <c r="E3409" s="370">
        <f>E3411-E3410</f>
        <v>3198</v>
      </c>
      <c r="F3409" s="716">
        <f>ROUND(E3409/12*$B$4,0)</f>
        <v>1866</v>
      </c>
      <c r="G3409" s="329">
        <f>G3411-G3410</f>
        <v>1670</v>
      </c>
      <c r="H3409" s="716">
        <f t="shared" si="2916"/>
        <v>89.496248660235807</v>
      </c>
      <c r="I3409" s="2337"/>
      <c r="J3409" s="2388"/>
      <c r="K3409" s="461"/>
      <c r="L3409" s="461"/>
      <c r="M3409" s="461"/>
      <c r="N3409" s="433"/>
      <c r="O3409" s="461"/>
      <c r="P3409" s="433"/>
      <c r="Q3409" s="512"/>
      <c r="R3409" s="512"/>
      <c r="S3409" s="512"/>
      <c r="T3409" s="512"/>
      <c r="U3409" s="512"/>
      <c r="V3409" s="512"/>
      <c r="W3409" s="512"/>
      <c r="X3409" s="508">
        <f t="shared" si="2922"/>
        <v>0</v>
      </c>
      <c r="Y3409" s="512">
        <f t="shared" si="2921"/>
        <v>0</v>
      </c>
      <c r="Z3409" s="975"/>
      <c r="AA3409" s="512"/>
      <c r="AB3409" s="512">
        <f>Y3409-X3409</f>
        <v>0</v>
      </c>
      <c r="AC3409" s="512"/>
      <c r="AD3409" s="512"/>
      <c r="AE3409" s="512"/>
      <c r="AF3409" s="1169"/>
      <c r="AG3409" s="508"/>
      <c r="AH3409" s="1325"/>
      <c r="AI3409" s="1340">
        <f t="shared" si="2911"/>
        <v>0</v>
      </c>
    </row>
    <row r="3410" spans="1:36" ht="30" x14ac:dyDescent="0.25">
      <c r="A3410" s="226">
        <v>1</v>
      </c>
      <c r="B3410" s="2275" t="s">
        <v>206</v>
      </c>
      <c r="C3410" s="2345"/>
      <c r="D3410" s="902"/>
      <c r="E3410" s="2441">
        <v>2</v>
      </c>
      <c r="F3410" s="2442">
        <f>ROUND(E3410/12*$B$4,0)</f>
        <v>1</v>
      </c>
      <c r="G3410" s="714"/>
      <c r="H3410" s="716">
        <f t="shared" si="2916"/>
        <v>0</v>
      </c>
      <c r="I3410" s="2337"/>
      <c r="J3410" s="2388"/>
      <c r="K3410" s="461"/>
      <c r="L3410" s="461"/>
      <c r="M3410" s="714"/>
      <c r="N3410" s="253"/>
      <c r="O3410" s="461"/>
      <c r="P3410" s="253"/>
      <c r="Q3410" s="512"/>
      <c r="R3410" s="512"/>
      <c r="S3410" s="512"/>
      <c r="T3410" s="512"/>
      <c r="U3410" s="512"/>
      <c r="V3410" s="512"/>
      <c r="W3410" s="512"/>
      <c r="X3410" s="508">
        <f t="shared" si="2922"/>
        <v>0</v>
      </c>
      <c r="Y3410" s="512">
        <f t="shared" si="2921"/>
        <v>0</v>
      </c>
      <c r="Z3410" s="975"/>
      <c r="AA3410" s="512"/>
      <c r="AB3410" s="512">
        <f>Y3410-X3410</f>
        <v>0</v>
      </c>
      <c r="AC3410" s="512"/>
      <c r="AD3410" s="512"/>
      <c r="AE3410" s="512"/>
      <c r="AF3410" s="1190"/>
      <c r="AG3410" s="508"/>
      <c r="AH3410" s="1325"/>
      <c r="AI3410" s="1340">
        <f t="shared" si="2911"/>
        <v>0</v>
      </c>
    </row>
    <row r="3411" spans="1:36" ht="32.25" thickBot="1" x14ac:dyDescent="0.3">
      <c r="A3411" s="226">
        <v>1</v>
      </c>
      <c r="B3411" s="2472" t="s">
        <v>211</v>
      </c>
      <c r="C3411" s="2473"/>
      <c r="D3411" s="1925"/>
      <c r="E3411" s="2441">
        <v>3200</v>
      </c>
      <c r="F3411" s="716">
        <f>ROUND(E3411/12*$B$4,0)</f>
        <v>1867</v>
      </c>
      <c r="G3411" s="714">
        <v>1670</v>
      </c>
      <c r="H3411" s="435">
        <f t="shared" si="2916"/>
        <v>89.448312801285496</v>
      </c>
      <c r="I3411" s="2474"/>
      <c r="J3411" s="2475"/>
      <c r="K3411" s="2349"/>
      <c r="L3411" s="2349"/>
      <c r="M3411" s="1526"/>
      <c r="N3411" s="1342"/>
      <c r="O3411" s="2349"/>
      <c r="P3411" s="1342"/>
      <c r="Q3411" s="514">
        <v>10040.73</v>
      </c>
      <c r="R3411" s="514">
        <v>10040.73</v>
      </c>
      <c r="S3411" s="514">
        <v>10040.73</v>
      </c>
      <c r="T3411" s="514">
        <v>10040.73</v>
      </c>
      <c r="U3411" s="514">
        <v>10040.73</v>
      </c>
      <c r="V3411" s="514">
        <v>10040.73</v>
      </c>
      <c r="W3411" s="514">
        <v>10040.73</v>
      </c>
      <c r="X3411" s="1073">
        <f t="shared" ref="X3411" si="2923">Q3411/12*$B$4+(R3411-Q3411)/11*6+(S3411-R3411)/10*5+(T3411-S3411)/9*4+(U3411-T3411)/8*3+(V3411-U3411)/7*2+(W3411-V3411)/6*1</f>
        <v>5857.0924999999997</v>
      </c>
      <c r="Y3411" s="514">
        <f t="shared" si="2921"/>
        <v>5847.0230000000001</v>
      </c>
      <c r="Z3411" s="1522"/>
      <c r="AA3411" s="514"/>
      <c r="AB3411" s="514">
        <f>Y3411-X3411</f>
        <v>-10.069499999999607</v>
      </c>
      <c r="AC3411" s="514"/>
      <c r="AD3411" s="514">
        <v>-21.756979999999995</v>
      </c>
      <c r="AE3411" s="514">
        <v>5825.26602</v>
      </c>
      <c r="AF3411" s="1138"/>
      <c r="AG3411" s="1078"/>
      <c r="AH3411" s="1325"/>
      <c r="AI3411" s="1340">
        <f t="shared" si="2911"/>
        <v>5825266.0200000005</v>
      </c>
    </row>
    <row r="3412" spans="1:36" ht="15.75" thickBot="1" x14ac:dyDescent="0.3">
      <c r="A3412" s="226">
        <v>1</v>
      </c>
      <c r="B3412" s="1773" t="s">
        <v>291</v>
      </c>
      <c r="C3412" s="2350"/>
      <c r="D3412" s="2350"/>
      <c r="E3412" s="1061"/>
      <c r="F3412" s="1062"/>
      <c r="G3412" s="1062"/>
      <c r="H3412" s="1062"/>
      <c r="I3412" s="905"/>
      <c r="J3412" s="905"/>
      <c r="K3412" s="905"/>
      <c r="L3412" s="905"/>
      <c r="M3412" s="905">
        <f>SUM(M3407,M3347)</f>
        <v>8495</v>
      </c>
      <c r="N3412" s="905"/>
      <c r="O3412" s="905"/>
      <c r="P3412" s="905"/>
      <c r="Q3412" s="518">
        <f t="shared" ref="Q3412:AE3412" si="2924">Q3411+Q3407+Q3399+Q3347</f>
        <v>120942.41513661601</v>
      </c>
      <c r="R3412" s="518">
        <f t="shared" ref="R3412:S3412" si="2925">R3411+R3407+R3399+R3347</f>
        <v>120942.41513661601</v>
      </c>
      <c r="S3412" s="518">
        <f t="shared" si="2925"/>
        <v>120942.41513661601</v>
      </c>
      <c r="T3412" s="518">
        <f t="shared" ref="T3412:U3412" si="2926">T3411+T3407+T3399+T3347</f>
        <v>120942.41513661601</v>
      </c>
      <c r="U3412" s="518">
        <f t="shared" si="2926"/>
        <v>120961.296814584</v>
      </c>
      <c r="V3412" s="518">
        <f t="shared" ref="V3412:W3412" si="2927">V3411+V3407+V3399+V3347</f>
        <v>120961.296814584</v>
      </c>
      <c r="W3412" s="518">
        <f t="shared" si="2927"/>
        <v>120961.296814584</v>
      </c>
      <c r="X3412" s="1079">
        <f t="shared" si="2924"/>
        <v>70556.822792263993</v>
      </c>
      <c r="Y3412" s="518">
        <f t="shared" si="2924"/>
        <v>69821.26354</v>
      </c>
      <c r="Z3412" s="980">
        <f t="shared" si="2924"/>
        <v>0</v>
      </c>
      <c r="AA3412" s="260">
        <f t="shared" si="2924"/>
        <v>-73.07826</v>
      </c>
      <c r="AB3412" s="518">
        <f t="shared" si="2924"/>
        <v>-735.55925226400461</v>
      </c>
      <c r="AC3412" s="518">
        <f t="shared" si="2924"/>
        <v>-58.084629999999997</v>
      </c>
      <c r="AD3412" s="518">
        <f t="shared" si="2924"/>
        <v>-148.82646</v>
      </c>
      <c r="AE3412" s="518">
        <f t="shared" si="2924"/>
        <v>69599.358820000009</v>
      </c>
      <c r="AF3412" s="1198"/>
      <c r="AG3412" s="1079"/>
      <c r="AH3412" s="1325"/>
      <c r="AI3412" s="1340">
        <f t="shared" si="2911"/>
        <v>69599358.820000008</v>
      </c>
      <c r="AJ3412" s="226">
        <f>X3412-T3412/12*4</f>
        <v>30242.684413391988</v>
      </c>
    </row>
    <row r="3413" spans="1:36" ht="47.25" x14ac:dyDescent="0.25">
      <c r="A3413" s="226">
        <v>1</v>
      </c>
      <c r="B3413" s="2134" t="s">
        <v>430</v>
      </c>
      <c r="C3413" s="1956"/>
      <c r="D3413" s="1956"/>
      <c r="E3413" s="393"/>
      <c r="F3413" s="1048"/>
      <c r="G3413" s="1048"/>
      <c r="H3413" s="1048"/>
      <c r="I3413" s="1048"/>
      <c r="J3413" s="1048"/>
      <c r="K3413" s="1048"/>
      <c r="L3413" s="1048"/>
      <c r="M3413" s="1048"/>
      <c r="N3413" s="1048"/>
      <c r="O3413" s="1048"/>
      <c r="P3413" s="1048"/>
      <c r="Q3413" s="511"/>
      <c r="R3413" s="511"/>
      <c r="S3413" s="511"/>
      <c r="T3413" s="511"/>
      <c r="U3413" s="511"/>
      <c r="V3413" s="511"/>
      <c r="W3413" s="511"/>
      <c r="X3413" s="551"/>
      <c r="Y3413" s="511"/>
      <c r="Z3413" s="978"/>
      <c r="AA3413" s="511"/>
      <c r="AB3413" s="511"/>
      <c r="AC3413" s="511"/>
      <c r="AD3413" s="511"/>
      <c r="AE3413" s="511"/>
      <c r="AF3413" s="1189"/>
      <c r="AG3413" s="551"/>
      <c r="AH3413" s="1325"/>
      <c r="AI3413" s="1340">
        <f t="shared" si="2911"/>
        <v>0</v>
      </c>
    </row>
    <row r="3414" spans="1:36" x14ac:dyDescent="0.25">
      <c r="A3414" s="226">
        <v>1</v>
      </c>
      <c r="B3414" s="1763" t="s">
        <v>5</v>
      </c>
      <c r="C3414" s="1764"/>
      <c r="D3414" s="1763"/>
      <c r="E3414" s="372"/>
      <c r="F3414" s="2325"/>
      <c r="G3414" s="2325"/>
      <c r="H3414" s="2325"/>
      <c r="I3414" s="2325"/>
      <c r="J3414" s="2325"/>
      <c r="K3414" s="2381"/>
      <c r="L3414" s="2381"/>
      <c r="M3414" s="2381"/>
      <c r="N3414" s="2381"/>
      <c r="O3414" s="2381"/>
      <c r="P3414" s="2381"/>
      <c r="Q3414" s="512"/>
      <c r="R3414" s="512"/>
      <c r="S3414" s="512"/>
      <c r="T3414" s="512"/>
      <c r="U3414" s="512"/>
      <c r="V3414" s="512"/>
      <c r="W3414" s="512"/>
      <c r="X3414" s="508"/>
      <c r="Y3414" s="512"/>
      <c r="Z3414" s="975"/>
      <c r="AA3414" s="512"/>
      <c r="AB3414" s="512"/>
      <c r="AC3414" s="512"/>
      <c r="AD3414" s="512"/>
      <c r="AE3414" s="512"/>
      <c r="AF3414" s="2382"/>
      <c r="AG3414" s="508"/>
      <c r="AH3414" s="1325"/>
      <c r="AI3414" s="1340">
        <f t="shared" si="2911"/>
        <v>0</v>
      </c>
    </row>
    <row r="3415" spans="1:36" x14ac:dyDescent="0.25">
      <c r="B3415" s="3" t="s">
        <v>611</v>
      </c>
      <c r="C3415" s="1338" t="s">
        <v>268</v>
      </c>
      <c r="D3415" s="3">
        <v>340</v>
      </c>
      <c r="E3415" s="372">
        <v>170</v>
      </c>
      <c r="F3415" s="212">
        <f>ROUND(E3415/12*$B$4,0)</f>
        <v>99</v>
      </c>
      <c r="G3415" s="212">
        <v>132</v>
      </c>
      <c r="H3415" s="212">
        <f t="shared" ref="H3415:H3420" si="2928">G3415/F3415*100</f>
        <v>133.33333333333331</v>
      </c>
      <c r="I3415" s="2326">
        <v>9.4</v>
      </c>
      <c r="J3415" s="252">
        <f t="shared" ref="J3415:J3420" si="2929">M3415/G3415</f>
        <v>9.4848484848484844</v>
      </c>
      <c r="K3415" s="253">
        <f>ROUND(E3415*I3415,0)</f>
        <v>1598</v>
      </c>
      <c r="L3415" s="253">
        <f>K3415/7*7</f>
        <v>1598</v>
      </c>
      <c r="M3415" s="253">
        <v>1252</v>
      </c>
      <c r="N3415" s="253">
        <f t="shared" ref="N3415:N3420" si="2930">M3415/L3415*100</f>
        <v>78.347934918648306</v>
      </c>
      <c r="O3415" s="253">
        <f>ROUND(K3415/D3415,0)</f>
        <v>5</v>
      </c>
      <c r="P3415" s="253">
        <f t="shared" ref="P3415:P3420" si="2931">M3415/$B$4*12/O3415</f>
        <v>429.25714285714287</v>
      </c>
      <c r="Q3415" s="512"/>
      <c r="R3415" s="512"/>
      <c r="S3415" s="512"/>
      <c r="T3415" s="512"/>
      <c r="U3415" s="512"/>
      <c r="V3415" s="512"/>
      <c r="W3415" s="512"/>
      <c r="X3415" s="508"/>
      <c r="Y3415" s="512"/>
      <c r="Z3415" s="975"/>
      <c r="AA3415" s="512"/>
      <c r="AB3415" s="512"/>
      <c r="AC3415" s="512"/>
      <c r="AD3415" s="512"/>
      <c r="AE3415" s="512"/>
      <c r="AF3415" s="2382"/>
      <c r="AG3415" s="508"/>
      <c r="AH3415" s="1325"/>
      <c r="AI3415" s="1340">
        <f t="shared" si="2911"/>
        <v>0</v>
      </c>
    </row>
    <row r="3416" spans="1:36" x14ac:dyDescent="0.25">
      <c r="A3416" s="226">
        <v>1</v>
      </c>
      <c r="B3416" s="3" t="s">
        <v>24</v>
      </c>
      <c r="C3416" s="1338" t="s">
        <v>268</v>
      </c>
      <c r="D3416" s="3">
        <v>340</v>
      </c>
      <c r="E3416" s="372">
        <v>158</v>
      </c>
      <c r="F3416" s="212">
        <f>ROUND(E3416/12*$B$4,0)</f>
        <v>92</v>
      </c>
      <c r="G3416" s="212">
        <v>95</v>
      </c>
      <c r="H3416" s="212">
        <f t="shared" si="2928"/>
        <v>103.26086956521738</v>
      </c>
      <c r="I3416" s="2326">
        <v>6.1</v>
      </c>
      <c r="J3416" s="252">
        <f t="shared" si="2929"/>
        <v>4.4526315789473685</v>
      </c>
      <c r="K3416" s="253">
        <f>ROUND(E3416*I3416,0)</f>
        <v>964</v>
      </c>
      <c r="L3416" s="253">
        <f>ROUND(K3416/12*$B$4,0)</f>
        <v>562</v>
      </c>
      <c r="M3416" s="253">
        <v>423</v>
      </c>
      <c r="N3416" s="253">
        <f t="shared" si="2930"/>
        <v>75.266903914590742</v>
      </c>
      <c r="O3416" s="253">
        <f>ROUND(K3416/D3416,0)</f>
        <v>3</v>
      </c>
      <c r="P3416" s="253">
        <f t="shared" si="2931"/>
        <v>241.71428571428569</v>
      </c>
      <c r="Q3416" s="512"/>
      <c r="R3416" s="512"/>
      <c r="S3416" s="512"/>
      <c r="T3416" s="512"/>
      <c r="U3416" s="512"/>
      <c r="V3416" s="512"/>
      <c r="W3416" s="512"/>
      <c r="X3416" s="508"/>
      <c r="Y3416" s="512"/>
      <c r="Z3416" s="975"/>
      <c r="AA3416" s="512"/>
      <c r="AB3416" s="512"/>
      <c r="AC3416" s="512"/>
      <c r="AD3416" s="512"/>
      <c r="AE3416" s="512"/>
      <c r="AF3416" s="1165"/>
      <c r="AG3416" s="508"/>
      <c r="AH3416" s="1325"/>
      <c r="AI3416" s="1340">
        <f t="shared" si="2911"/>
        <v>0</v>
      </c>
    </row>
    <row r="3417" spans="1:36" x14ac:dyDescent="0.25">
      <c r="A3417" s="226">
        <v>1</v>
      </c>
      <c r="B3417" s="3" t="s">
        <v>9</v>
      </c>
      <c r="C3417" s="1338" t="s">
        <v>268</v>
      </c>
      <c r="D3417" s="3">
        <v>340</v>
      </c>
      <c r="E3417" s="372">
        <v>300</v>
      </c>
      <c r="F3417" s="212">
        <f>ROUND(E3417/12*$B$4,0)</f>
        <v>175</v>
      </c>
      <c r="G3417" s="212">
        <v>0</v>
      </c>
      <c r="H3417" s="212">
        <f t="shared" si="2928"/>
        <v>0</v>
      </c>
      <c r="I3417" s="2326">
        <v>10</v>
      </c>
      <c r="J3417" s="252" t="e">
        <f t="shared" si="2929"/>
        <v>#DIV/0!</v>
      </c>
      <c r="K3417" s="253">
        <f>ROUND(E3417*I3417,0)</f>
        <v>3000</v>
      </c>
      <c r="L3417" s="253">
        <f>ROUND(K3417/12*$B$4,0)</f>
        <v>1750</v>
      </c>
      <c r="M3417" s="253"/>
      <c r="N3417" s="253">
        <f t="shared" si="2930"/>
        <v>0</v>
      </c>
      <c r="O3417" s="253">
        <f>ROUND(K3417/D3417,0)</f>
        <v>9</v>
      </c>
      <c r="P3417" s="253">
        <f t="shared" si="2931"/>
        <v>0</v>
      </c>
      <c r="Q3417" s="512"/>
      <c r="R3417" s="512"/>
      <c r="S3417" s="512"/>
      <c r="T3417" s="512"/>
      <c r="U3417" s="512"/>
      <c r="V3417" s="512"/>
      <c r="W3417" s="512"/>
      <c r="X3417" s="508"/>
      <c r="Y3417" s="512"/>
      <c r="Z3417" s="975"/>
      <c r="AA3417" s="512"/>
      <c r="AB3417" s="512"/>
      <c r="AC3417" s="512"/>
      <c r="AD3417" s="512"/>
      <c r="AE3417" s="512"/>
      <c r="AF3417" s="1165"/>
      <c r="AG3417" s="508"/>
      <c r="AH3417" s="1325"/>
      <c r="AI3417" s="1340">
        <f t="shared" si="2911"/>
        <v>0</v>
      </c>
    </row>
    <row r="3418" spans="1:36" x14ac:dyDescent="0.25">
      <c r="A3418" s="226">
        <v>1</v>
      </c>
      <c r="B3418" s="3" t="s">
        <v>69</v>
      </c>
      <c r="C3418" s="1338" t="s">
        <v>268</v>
      </c>
      <c r="D3418" s="3">
        <v>340</v>
      </c>
      <c r="E3418" s="372">
        <v>1496</v>
      </c>
      <c r="F3418" s="212">
        <f>ROUND(E3418/12*$B$4,0)</f>
        <v>873</v>
      </c>
      <c r="G3418" s="212">
        <v>1027</v>
      </c>
      <c r="H3418" s="212">
        <f t="shared" si="2928"/>
        <v>117.64032073310425</v>
      </c>
      <c r="I3418" s="2326">
        <v>9.6999999999999993</v>
      </c>
      <c r="J3418" s="252">
        <f t="shared" si="2929"/>
        <v>9.3777994157740991</v>
      </c>
      <c r="K3418" s="253">
        <f>ROUND(E3418*I3418,0)</f>
        <v>14511</v>
      </c>
      <c r="L3418" s="253">
        <f>ROUND(K3418/12*$B$4,0)</f>
        <v>8465</v>
      </c>
      <c r="M3418" s="253">
        <v>9631</v>
      </c>
      <c r="N3418" s="253">
        <f t="shared" si="2930"/>
        <v>113.7743650324867</v>
      </c>
      <c r="O3418" s="253">
        <f>ROUND(K3418/D3418,0)</f>
        <v>43</v>
      </c>
      <c r="P3418" s="253">
        <f t="shared" si="2931"/>
        <v>383.96013289036546</v>
      </c>
      <c r="Q3418" s="512"/>
      <c r="R3418" s="512"/>
      <c r="S3418" s="512"/>
      <c r="T3418" s="512"/>
      <c r="U3418" s="512"/>
      <c r="V3418" s="512"/>
      <c r="W3418" s="512"/>
      <c r="X3418" s="508"/>
      <c r="Y3418" s="512"/>
      <c r="Z3418" s="975"/>
      <c r="AA3418" s="512"/>
      <c r="AB3418" s="512"/>
      <c r="AC3418" s="512"/>
      <c r="AD3418" s="512"/>
      <c r="AE3418" s="512"/>
      <c r="AF3418" s="1165"/>
      <c r="AG3418" s="508"/>
      <c r="AH3418" s="1325"/>
      <c r="AI3418" s="1340">
        <f t="shared" si="2911"/>
        <v>0</v>
      </c>
    </row>
    <row r="3419" spans="1:36" x14ac:dyDescent="0.25">
      <c r="A3419" s="226">
        <v>1</v>
      </c>
      <c r="B3419" s="1898" t="s">
        <v>70</v>
      </c>
      <c r="C3419" s="1338" t="s">
        <v>268</v>
      </c>
      <c r="D3419" s="1898">
        <v>330</v>
      </c>
      <c r="E3419" s="373">
        <v>414</v>
      </c>
      <c r="F3419" s="212">
        <f>ROUND(E3419/12*$B$4,0)</f>
        <v>242</v>
      </c>
      <c r="G3419" s="218">
        <v>247</v>
      </c>
      <c r="H3419" s="218">
        <f t="shared" si="2928"/>
        <v>102.06611570247934</v>
      </c>
      <c r="I3419" s="2327">
        <v>8.6999999999999993</v>
      </c>
      <c r="J3419" s="1350">
        <f t="shared" si="2929"/>
        <v>8.0323886639676108</v>
      </c>
      <c r="K3419" s="433">
        <f>ROUND(E3419*I3419,0)</f>
        <v>3602</v>
      </c>
      <c r="L3419" s="433">
        <f>ROUND(K3419/12*$B$4,0)</f>
        <v>2101</v>
      </c>
      <c r="M3419" s="433">
        <v>1984</v>
      </c>
      <c r="N3419" s="433">
        <f t="shared" si="2930"/>
        <v>94.431223227034749</v>
      </c>
      <c r="O3419" s="433">
        <f>ROUND(K3419/D3419,0)</f>
        <v>11</v>
      </c>
      <c r="P3419" s="433">
        <f t="shared" si="2931"/>
        <v>309.19480519480521</v>
      </c>
      <c r="Q3419" s="513"/>
      <c r="R3419" s="513"/>
      <c r="S3419" s="513"/>
      <c r="T3419" s="513"/>
      <c r="U3419" s="513"/>
      <c r="V3419" s="513"/>
      <c r="W3419" s="513"/>
      <c r="X3419" s="1080"/>
      <c r="Y3419" s="513"/>
      <c r="Z3419" s="1372"/>
      <c r="AA3419" s="513"/>
      <c r="AB3419" s="513"/>
      <c r="AC3419" s="513"/>
      <c r="AD3419" s="513"/>
      <c r="AE3419" s="513"/>
      <c r="AF3419" s="1346"/>
      <c r="AG3419" s="1077"/>
      <c r="AH3419" s="1325"/>
      <c r="AI3419" s="1340">
        <f t="shared" si="2911"/>
        <v>0</v>
      </c>
    </row>
    <row r="3420" spans="1:36" ht="29.25" x14ac:dyDescent="0.25">
      <c r="A3420" s="226">
        <v>1</v>
      </c>
      <c r="B3420" s="1906" t="s">
        <v>7</v>
      </c>
      <c r="C3420" s="2383"/>
      <c r="D3420" s="1906"/>
      <c r="E3420" s="379">
        <f>SUM(E3415:E3419)</f>
        <v>2538</v>
      </c>
      <c r="F3420" s="1801">
        <f>SUM(F3415:F3419)</f>
        <v>1481</v>
      </c>
      <c r="G3420" s="1801">
        <f>SUM(G3415:G3419)</f>
        <v>1501</v>
      </c>
      <c r="H3420" s="1801">
        <f t="shared" si="2928"/>
        <v>101.3504388926401</v>
      </c>
      <c r="I3420" s="8">
        <f>SUM(K3420/E3420)</f>
        <v>9.3282111899133184</v>
      </c>
      <c r="J3420" s="8">
        <f t="shared" si="2929"/>
        <v>8.8540972684876742</v>
      </c>
      <c r="K3420" s="1801">
        <f>SUM(K3415:K3419)</f>
        <v>23675</v>
      </c>
      <c r="L3420" s="1801">
        <f>SUM(L3415:L3419)</f>
        <v>14476</v>
      </c>
      <c r="M3420" s="1801">
        <f>SUM(M3415:M3419)</f>
        <v>13290</v>
      </c>
      <c r="N3420" s="1361">
        <f t="shared" si="2930"/>
        <v>91.807129041171592</v>
      </c>
      <c r="O3420" s="1801">
        <f>SUM(O3415:O3419)</f>
        <v>71</v>
      </c>
      <c r="P3420" s="1361">
        <f t="shared" si="2931"/>
        <v>320.88531187122737</v>
      </c>
      <c r="Q3420" s="510">
        <v>69610.364685222637</v>
      </c>
      <c r="R3420" s="510">
        <v>69610.364685222637</v>
      </c>
      <c r="S3420" s="510">
        <v>69610.364685222637</v>
      </c>
      <c r="T3420" s="510">
        <v>69610.364685222637</v>
      </c>
      <c r="U3420" s="510">
        <v>69610.364685222637</v>
      </c>
      <c r="V3420" s="510">
        <v>69610.364685222637</v>
      </c>
      <c r="W3420" s="510">
        <v>69610.364685222637</v>
      </c>
      <c r="X3420" s="2537">
        <f t="shared" ref="X3420:X3423" si="2932">Q3420/12*$B$4+(R3420-Q3420)/11*6+(S3420-R3420)/10*5+(T3420-S3420)/9*4+(U3420-T3420)/8*3+(V3420-U3420)/7*2+(W3420-V3420)/6*1</f>
        <v>40606.046066379873</v>
      </c>
      <c r="Y3420" s="510">
        <f t="shared" ref="Y3420:Y3423" si="2933">AE3420-AD3420-AA3420</f>
        <v>39120.111879999997</v>
      </c>
      <c r="Z3420" s="979"/>
      <c r="AA3420" s="510">
        <v>-167.645883</v>
      </c>
      <c r="AB3420" s="510">
        <f>Y3420-X3420</f>
        <v>-1485.9341863798763</v>
      </c>
      <c r="AC3420" s="510"/>
      <c r="AD3420" s="510">
        <v>-143.82254</v>
      </c>
      <c r="AE3420" s="510">
        <v>38808.643456999998</v>
      </c>
      <c r="AF3420" s="1805"/>
      <c r="AG3420" s="1082"/>
      <c r="AH3420" s="1325"/>
      <c r="AI3420" s="1340">
        <f t="shared" si="2911"/>
        <v>38808643.456999995</v>
      </c>
    </row>
    <row r="3421" spans="1:36" x14ac:dyDescent="0.25">
      <c r="A3421" s="226">
        <v>1</v>
      </c>
      <c r="B3421" s="2259" t="s">
        <v>14</v>
      </c>
      <c r="C3421" s="2259"/>
      <c r="D3421" s="209"/>
      <c r="E3421" s="380"/>
      <c r="F3421" s="1755"/>
      <c r="G3421" s="1755"/>
      <c r="H3421" s="1755"/>
      <c r="I3421" s="2329"/>
      <c r="J3421" s="2329"/>
      <c r="K3421" s="1755"/>
      <c r="L3421" s="1755"/>
      <c r="M3421" s="1755"/>
      <c r="N3421" s="1755"/>
      <c r="O3421" s="1755"/>
      <c r="P3421" s="1755"/>
      <c r="Q3421" s="511"/>
      <c r="R3421" s="511"/>
      <c r="S3421" s="511"/>
      <c r="T3421" s="511"/>
      <c r="U3421" s="511"/>
      <c r="V3421" s="511"/>
      <c r="W3421" s="511"/>
      <c r="X3421" s="551">
        <f t="shared" si="2932"/>
        <v>0</v>
      </c>
      <c r="Y3421" s="511">
        <f t="shared" si="2933"/>
        <v>0</v>
      </c>
      <c r="Z3421" s="978"/>
      <c r="AA3421" s="511"/>
      <c r="AB3421" s="511">
        <f>Y3421-X3421</f>
        <v>0</v>
      </c>
      <c r="AC3421" s="511"/>
      <c r="AD3421" s="511"/>
      <c r="AE3421" s="511"/>
      <c r="AF3421" s="1783"/>
      <c r="AG3421" s="551"/>
      <c r="AH3421" s="1325"/>
      <c r="AI3421" s="1340">
        <f t="shared" si="2911"/>
        <v>0</v>
      </c>
    </row>
    <row r="3422" spans="1:36" x14ac:dyDescent="0.25">
      <c r="A3422" s="226">
        <v>1</v>
      </c>
      <c r="B3422" s="657" t="s">
        <v>348</v>
      </c>
      <c r="C3422" s="1899"/>
      <c r="D3422" s="1914"/>
      <c r="E3422" s="410"/>
      <c r="F3422" s="716"/>
      <c r="G3422" s="716"/>
      <c r="H3422" s="716"/>
      <c r="I3422" s="1041"/>
      <c r="J3422" s="1041"/>
      <c r="K3422" s="1723"/>
      <c r="L3422" s="1723"/>
      <c r="M3422" s="1723"/>
      <c r="N3422" s="1723"/>
      <c r="O3422" s="1723"/>
      <c r="P3422" s="1723"/>
      <c r="Q3422" s="512">
        <v>41960.919000000002</v>
      </c>
      <c r="R3422" s="512">
        <v>41960.919000000002</v>
      </c>
      <c r="S3422" s="512">
        <v>41960.919000000002</v>
      </c>
      <c r="T3422" s="512">
        <v>41960.919000000002</v>
      </c>
      <c r="U3422" s="512">
        <v>41960.919000000002</v>
      </c>
      <c r="V3422" s="512">
        <v>41960.919000000002</v>
      </c>
      <c r="W3422" s="512">
        <v>41960.919000000002</v>
      </c>
      <c r="X3422" s="1092">
        <f t="shared" si="2932"/>
        <v>24477.20275</v>
      </c>
      <c r="Y3422" s="512">
        <f t="shared" si="2933"/>
        <v>24222.858039999999</v>
      </c>
      <c r="Z3422" s="975"/>
      <c r="AA3422" s="512"/>
      <c r="AB3422" s="512">
        <f>Y3422-X3422</f>
        <v>-254.34471000000121</v>
      </c>
      <c r="AC3422" s="512"/>
      <c r="AD3422" s="512">
        <v>-0.13236000000000001</v>
      </c>
      <c r="AE3422" s="512">
        <v>24222.72568</v>
      </c>
      <c r="AF3422" s="1137"/>
      <c r="AG3422" s="508"/>
      <c r="AH3422" s="1325"/>
      <c r="AI3422" s="1340">
        <f t="shared" si="2911"/>
        <v>24222725.68</v>
      </c>
    </row>
    <row r="3423" spans="1:36" x14ac:dyDescent="0.25">
      <c r="A3423" s="226">
        <v>1</v>
      </c>
      <c r="B3423" s="657" t="s">
        <v>302</v>
      </c>
      <c r="C3423" s="1899"/>
      <c r="D3423" s="1914"/>
      <c r="E3423" s="410"/>
      <c r="F3423" s="716"/>
      <c r="G3423" s="716"/>
      <c r="H3423" s="716"/>
      <c r="I3423" s="1041"/>
      <c r="J3423" s="1041"/>
      <c r="K3423" s="1723"/>
      <c r="L3423" s="1723"/>
      <c r="M3423" s="1723"/>
      <c r="N3423" s="1723"/>
      <c r="O3423" s="1723"/>
      <c r="P3423" s="1723"/>
      <c r="Q3423" s="512">
        <v>25570.356</v>
      </c>
      <c r="R3423" s="512">
        <v>25570.356</v>
      </c>
      <c r="S3423" s="512">
        <v>25570.356</v>
      </c>
      <c r="T3423" s="512">
        <v>25570.356</v>
      </c>
      <c r="U3423" s="512">
        <v>25570.356</v>
      </c>
      <c r="V3423" s="512">
        <v>25570.356</v>
      </c>
      <c r="W3423" s="512">
        <v>25570.356</v>
      </c>
      <c r="X3423" s="1073">
        <f t="shared" si="2932"/>
        <v>14916.040999999999</v>
      </c>
      <c r="Y3423" s="512">
        <f t="shared" si="2933"/>
        <v>14916.040999999999</v>
      </c>
      <c r="Z3423" s="975"/>
      <c r="AA3423" s="512"/>
      <c r="AB3423" s="512">
        <f>Y3423-X3423</f>
        <v>0</v>
      </c>
      <c r="AC3423" s="512"/>
      <c r="AD3423" s="512">
        <v>0</v>
      </c>
      <c r="AE3423" s="512">
        <v>14916.040999999999</v>
      </c>
      <c r="AF3423" s="1137"/>
      <c r="AG3423" s="508"/>
      <c r="AH3423" s="1325"/>
      <c r="AI3423" s="1340">
        <f t="shared" si="2911"/>
        <v>14916041</v>
      </c>
    </row>
    <row r="3424" spans="1:36" ht="29.25" x14ac:dyDescent="0.25">
      <c r="A3424" s="226">
        <v>1</v>
      </c>
      <c r="B3424" s="2531" t="s">
        <v>284</v>
      </c>
      <c r="C3424" s="617"/>
      <c r="D3424" s="4"/>
      <c r="E3424" s="755">
        <f>E3426+E3427+E3428+E3429</f>
        <v>14000</v>
      </c>
      <c r="F3424" s="755">
        <f t="shared" ref="F3424:G3424" si="2934">F3426+F3427+F3428+F3429</f>
        <v>8166</v>
      </c>
      <c r="G3424" s="755">
        <f t="shared" si="2934"/>
        <v>3805</v>
      </c>
      <c r="H3424" s="210">
        <f>G3424/F3424*100</f>
        <v>46.59564046044575</v>
      </c>
      <c r="I3424" s="1762"/>
      <c r="J3424" s="1762"/>
      <c r="K3424" s="210"/>
      <c r="L3424" s="210"/>
      <c r="M3424" s="210"/>
      <c r="N3424" s="210"/>
      <c r="O3424" s="210"/>
      <c r="P3424" s="210"/>
      <c r="Q3424" s="512"/>
      <c r="R3424" s="512"/>
      <c r="S3424" s="512"/>
      <c r="T3424" s="512"/>
      <c r="U3424" s="512"/>
      <c r="V3424" s="512"/>
      <c r="W3424" s="512"/>
      <c r="X3424" s="508"/>
      <c r="Y3424" s="512"/>
      <c r="Z3424" s="975"/>
      <c r="AA3424" s="512"/>
      <c r="AB3424" s="512"/>
      <c r="AC3424" s="512"/>
      <c r="AD3424" s="512"/>
      <c r="AE3424" s="512"/>
      <c r="AF3424" s="1153"/>
      <c r="AG3424" s="508"/>
      <c r="AH3424" s="1325"/>
      <c r="AI3424" s="1340">
        <f t="shared" si="2911"/>
        <v>0</v>
      </c>
    </row>
    <row r="3425" spans="1:35" ht="30" x14ac:dyDescent="0.25">
      <c r="A3425" s="226">
        <v>1</v>
      </c>
      <c r="B3425" s="462" t="s">
        <v>200</v>
      </c>
      <c r="C3425" s="617"/>
      <c r="D3425" s="4"/>
      <c r="E3425" s="755"/>
      <c r="F3425" s="322"/>
      <c r="G3425" s="322"/>
      <c r="H3425" s="231"/>
      <c r="I3425" s="1762"/>
      <c r="J3425" s="1762"/>
      <c r="K3425" s="210"/>
      <c r="L3425" s="210"/>
      <c r="M3425" s="210"/>
      <c r="N3425" s="210"/>
      <c r="O3425" s="210"/>
      <c r="P3425" s="210"/>
      <c r="Q3425" s="512"/>
      <c r="R3425" s="512"/>
      <c r="S3425" s="512"/>
      <c r="T3425" s="512"/>
      <c r="U3425" s="512"/>
      <c r="V3425" s="512"/>
      <c r="W3425" s="512"/>
      <c r="X3425" s="508"/>
      <c r="Y3425" s="512"/>
      <c r="Z3425" s="975"/>
      <c r="AA3425" s="512"/>
      <c r="AB3425" s="512"/>
      <c r="AC3425" s="512"/>
      <c r="AD3425" s="512"/>
      <c r="AE3425" s="512"/>
      <c r="AF3425" s="1149"/>
      <c r="AG3425" s="508"/>
      <c r="AH3425" s="1325"/>
      <c r="AI3425" s="1340">
        <f t="shared" si="2911"/>
        <v>0</v>
      </c>
    </row>
    <row r="3426" spans="1:35" ht="30" x14ac:dyDescent="0.25">
      <c r="A3426" s="226">
        <v>1</v>
      </c>
      <c r="B3426" s="463" t="s">
        <v>519</v>
      </c>
      <c r="C3426" s="617"/>
      <c r="D3426" s="4"/>
      <c r="E3426" s="756">
        <v>6000</v>
      </c>
      <c r="F3426" s="212">
        <f t="shared" ref="F3426:F3428" si="2935">ROUND(E3426/12*$B$4,0)</f>
        <v>3500</v>
      </c>
      <c r="G3426" s="322">
        <v>1119</v>
      </c>
      <c r="H3426" s="231">
        <f>G3426/F3426*100</f>
        <v>31.971428571428572</v>
      </c>
      <c r="I3426" s="1762"/>
      <c r="J3426" s="1762"/>
      <c r="K3426" s="210"/>
      <c r="L3426" s="210"/>
      <c r="M3426" s="210"/>
      <c r="N3426" s="210"/>
      <c r="O3426" s="210"/>
      <c r="P3426" s="210"/>
      <c r="Q3426" s="512"/>
      <c r="R3426" s="512"/>
      <c r="S3426" s="512"/>
      <c r="T3426" s="512"/>
      <c r="U3426" s="512"/>
      <c r="V3426" s="512"/>
      <c r="W3426" s="512"/>
      <c r="X3426" s="508"/>
      <c r="Y3426" s="512"/>
      <c r="Z3426" s="975"/>
      <c r="AA3426" s="512"/>
      <c r="AB3426" s="512"/>
      <c r="AC3426" s="512"/>
      <c r="AD3426" s="512"/>
      <c r="AE3426" s="512"/>
      <c r="AF3426" s="1149"/>
      <c r="AG3426" s="508"/>
      <c r="AH3426" s="1325"/>
      <c r="AI3426" s="1340">
        <f t="shared" si="2911"/>
        <v>0</v>
      </c>
    </row>
    <row r="3427" spans="1:35" ht="75" x14ac:dyDescent="0.25">
      <c r="A3427" s="226">
        <v>1</v>
      </c>
      <c r="B3427" s="463" t="s">
        <v>520</v>
      </c>
      <c r="C3427" s="617"/>
      <c r="D3427" s="4"/>
      <c r="E3427" s="756">
        <v>2500</v>
      </c>
      <c r="F3427" s="212">
        <f t="shared" si="2935"/>
        <v>1458</v>
      </c>
      <c r="G3427" s="322"/>
      <c r="H3427" s="231">
        <f>G3427/F3427*100</f>
        <v>0</v>
      </c>
      <c r="I3427" s="1762"/>
      <c r="J3427" s="1762"/>
      <c r="K3427" s="210"/>
      <c r="L3427" s="210"/>
      <c r="M3427" s="210"/>
      <c r="N3427" s="210"/>
      <c r="O3427" s="210"/>
      <c r="P3427" s="210"/>
      <c r="Q3427" s="512"/>
      <c r="R3427" s="512"/>
      <c r="S3427" s="512"/>
      <c r="T3427" s="512"/>
      <c r="U3427" s="512"/>
      <c r="V3427" s="512"/>
      <c r="W3427" s="512"/>
      <c r="X3427" s="508"/>
      <c r="Y3427" s="512"/>
      <c r="Z3427" s="975"/>
      <c r="AA3427" s="512"/>
      <c r="AB3427" s="512"/>
      <c r="AC3427" s="512"/>
      <c r="AD3427" s="512"/>
      <c r="AE3427" s="512"/>
      <c r="AF3427" s="1149"/>
      <c r="AG3427" s="508"/>
      <c r="AH3427" s="1325"/>
      <c r="AI3427" s="1340">
        <f t="shared" si="2911"/>
        <v>0</v>
      </c>
    </row>
    <row r="3428" spans="1:35" ht="45" x14ac:dyDescent="0.25">
      <c r="A3428" s="226">
        <v>1</v>
      </c>
      <c r="B3428" s="463" t="s">
        <v>521</v>
      </c>
      <c r="C3428" s="617"/>
      <c r="D3428" s="4"/>
      <c r="E3428" s="756">
        <v>5500</v>
      </c>
      <c r="F3428" s="212">
        <f t="shared" si="2935"/>
        <v>3208</v>
      </c>
      <c r="G3428" s="322">
        <v>2686</v>
      </c>
      <c r="H3428" s="231">
        <f>G3428/F3428*100</f>
        <v>83.728179551122196</v>
      </c>
      <c r="I3428" s="1762"/>
      <c r="J3428" s="1762"/>
      <c r="K3428" s="210"/>
      <c r="L3428" s="210"/>
      <c r="M3428" s="210"/>
      <c r="N3428" s="210"/>
      <c r="O3428" s="210"/>
      <c r="P3428" s="210"/>
      <c r="Q3428" s="512"/>
      <c r="R3428" s="512"/>
      <c r="S3428" s="512"/>
      <c r="T3428" s="512"/>
      <c r="U3428" s="512"/>
      <c r="V3428" s="512"/>
      <c r="W3428" s="512"/>
      <c r="X3428" s="508"/>
      <c r="Y3428" s="512"/>
      <c r="Z3428" s="975"/>
      <c r="AA3428" s="512"/>
      <c r="AB3428" s="512"/>
      <c r="AC3428" s="512"/>
      <c r="AD3428" s="512"/>
      <c r="AE3428" s="512"/>
      <c r="AF3428" s="1149"/>
      <c r="AG3428" s="508"/>
      <c r="AH3428" s="1325"/>
      <c r="AI3428" s="1340">
        <f t="shared" si="2911"/>
        <v>0</v>
      </c>
    </row>
    <row r="3429" spans="1:35" ht="105" x14ac:dyDescent="0.25">
      <c r="A3429" s="226">
        <v>1</v>
      </c>
      <c r="B3429" s="463" t="s">
        <v>522</v>
      </c>
      <c r="C3429" s="617"/>
      <c r="D3429" s="4"/>
      <c r="E3429" s="756"/>
      <c r="F3429" s="322"/>
      <c r="G3429" s="322"/>
      <c r="H3429" s="231"/>
      <c r="I3429" s="1762"/>
      <c r="J3429" s="1762"/>
      <c r="K3429" s="210"/>
      <c r="L3429" s="210"/>
      <c r="M3429" s="210"/>
      <c r="N3429" s="210"/>
      <c r="O3429" s="210"/>
      <c r="P3429" s="210"/>
      <c r="Q3429" s="512"/>
      <c r="R3429" s="512"/>
      <c r="S3429" s="512"/>
      <c r="T3429" s="512"/>
      <c r="U3429" s="512"/>
      <c r="V3429" s="512"/>
      <c r="W3429" s="512"/>
      <c r="X3429" s="508"/>
      <c r="Y3429" s="512"/>
      <c r="Z3429" s="975"/>
      <c r="AA3429" s="512"/>
      <c r="AB3429" s="512"/>
      <c r="AC3429" s="512"/>
      <c r="AD3429" s="512"/>
      <c r="AE3429" s="512"/>
      <c r="AF3429" s="1149"/>
      <c r="AG3429" s="508"/>
      <c r="AH3429" s="1325"/>
      <c r="AI3429" s="1340">
        <f t="shared" si="2911"/>
        <v>0</v>
      </c>
    </row>
    <row r="3430" spans="1:35" s="2536" customFormat="1" ht="29.25" x14ac:dyDescent="0.25">
      <c r="B3430" s="436" t="s">
        <v>133</v>
      </c>
      <c r="C3430" s="617"/>
      <c r="D3430" s="4"/>
      <c r="E3430" s="755">
        <f>E3431+E3432+E3433</f>
        <v>88709</v>
      </c>
      <c r="F3430" s="755">
        <f t="shared" ref="F3430:G3430" si="2936">F3431+F3432+F3433</f>
        <v>51318.111111111109</v>
      </c>
      <c r="G3430" s="755">
        <f t="shared" si="2936"/>
        <v>13641</v>
      </c>
      <c r="H3430" s="231">
        <f t="shared" ref="H3430:H3431" si="2937">G3430/F3430*100</f>
        <v>26.581258944752019</v>
      </c>
      <c r="I3430" s="1762"/>
      <c r="J3430" s="1762"/>
      <c r="K3430" s="210"/>
      <c r="L3430" s="210"/>
      <c r="M3430" s="210"/>
      <c r="N3430" s="210"/>
      <c r="O3430" s="210"/>
      <c r="P3430" s="210"/>
      <c r="Q3430" s="512"/>
      <c r="R3430" s="512"/>
      <c r="S3430" s="512"/>
      <c r="T3430" s="512"/>
      <c r="U3430" s="512"/>
      <c r="V3430" s="512"/>
      <c r="W3430" s="512"/>
      <c r="X3430" s="508"/>
      <c r="Y3430" s="512"/>
      <c r="Z3430" s="975"/>
      <c r="AA3430" s="512"/>
      <c r="AB3430" s="512"/>
      <c r="AC3430" s="512"/>
      <c r="AD3430" s="512"/>
      <c r="AE3430" s="512"/>
      <c r="AF3430" s="1149"/>
      <c r="AG3430" s="508"/>
      <c r="AH3430" s="1325"/>
      <c r="AI3430" s="1340">
        <f t="shared" si="2911"/>
        <v>0</v>
      </c>
    </row>
    <row r="3431" spans="1:35" x14ac:dyDescent="0.25">
      <c r="B3431" s="463" t="s">
        <v>232</v>
      </c>
      <c r="C3431" s="617"/>
      <c r="D3431" s="4"/>
      <c r="E3431" s="756">
        <v>81906</v>
      </c>
      <c r="F3431" s="212">
        <f t="shared" ref="F3431:F3432" si="2938">ROUND(E3431/12*$B$4,0)</f>
        <v>47779</v>
      </c>
      <c r="G3431" s="322">
        <v>12785</v>
      </c>
      <c r="H3431" s="231">
        <f t="shared" si="2937"/>
        <v>26.758617802800394</v>
      </c>
      <c r="I3431" s="1762"/>
      <c r="J3431" s="1762"/>
      <c r="K3431" s="210"/>
      <c r="L3431" s="210"/>
      <c r="M3431" s="210"/>
      <c r="N3431" s="210"/>
      <c r="O3431" s="210"/>
      <c r="P3431" s="210"/>
      <c r="Q3431" s="512"/>
      <c r="R3431" s="512"/>
      <c r="S3431" s="512"/>
      <c r="T3431" s="512"/>
      <c r="U3431" s="512"/>
      <c r="V3431" s="512"/>
      <c r="W3431" s="512"/>
      <c r="X3431" s="508"/>
      <c r="Y3431" s="512"/>
      <c r="Z3431" s="975"/>
      <c r="AA3431" s="512"/>
      <c r="AB3431" s="512"/>
      <c r="AC3431" s="512"/>
      <c r="AD3431" s="512"/>
      <c r="AE3431" s="512"/>
      <c r="AF3431" s="1149"/>
      <c r="AG3431" s="508"/>
      <c r="AH3431" s="1325"/>
      <c r="AI3431" s="1340">
        <f t="shared" si="2911"/>
        <v>0</v>
      </c>
    </row>
    <row r="3432" spans="1:35" ht="45" x14ac:dyDescent="0.25">
      <c r="A3432" s="226">
        <v>1</v>
      </c>
      <c r="B3432" s="463" t="s">
        <v>523</v>
      </c>
      <c r="C3432" s="617"/>
      <c r="D3432" s="4"/>
      <c r="E3432" s="756">
        <v>3709</v>
      </c>
      <c r="F3432" s="212">
        <f t="shared" si="2938"/>
        <v>2164</v>
      </c>
      <c r="G3432" s="322">
        <v>832</v>
      </c>
      <c r="H3432" s="231">
        <f>G3432/F3432*100</f>
        <v>38.447319778188536</v>
      </c>
      <c r="I3432" s="1762"/>
      <c r="J3432" s="1762"/>
      <c r="K3432" s="210"/>
      <c r="L3432" s="210"/>
      <c r="M3432" s="210"/>
      <c r="N3432" s="210"/>
      <c r="O3432" s="210"/>
      <c r="P3432" s="210"/>
      <c r="Q3432" s="512"/>
      <c r="R3432" s="512"/>
      <c r="S3432" s="512"/>
      <c r="T3432" s="512"/>
      <c r="U3432" s="512"/>
      <c r="V3432" s="512"/>
      <c r="W3432" s="512"/>
      <c r="X3432" s="508"/>
      <c r="Y3432" s="512"/>
      <c r="Z3432" s="975"/>
      <c r="AA3432" s="512"/>
      <c r="AB3432" s="512"/>
      <c r="AC3432" s="512"/>
      <c r="AD3432" s="512"/>
      <c r="AE3432" s="512"/>
      <c r="AF3432" s="1153"/>
      <c r="AG3432" s="508"/>
      <c r="AH3432" s="1325"/>
      <c r="AI3432" s="1340">
        <f t="shared" si="2911"/>
        <v>0</v>
      </c>
    </row>
    <row r="3433" spans="1:35" s="2536" customFormat="1" ht="75" x14ac:dyDescent="0.25">
      <c r="B3433" s="4" t="s">
        <v>595</v>
      </c>
      <c r="C3433" s="617"/>
      <c r="D3433" s="4"/>
      <c r="E3433" s="756">
        <v>3094</v>
      </c>
      <c r="F3433" s="3641">
        <f>E3433/9*4</f>
        <v>1375.1111111111111</v>
      </c>
      <c r="G3433" s="322">
        <v>24</v>
      </c>
      <c r="H3433" s="210">
        <f>G3433/F3433*100</f>
        <v>1.7453135100193924</v>
      </c>
      <c r="I3433" s="1762"/>
      <c r="J3433" s="1762"/>
      <c r="K3433" s="210"/>
      <c r="L3433" s="210"/>
      <c r="M3433" s="210"/>
      <c r="N3433" s="210"/>
      <c r="O3433" s="210"/>
      <c r="P3433" s="210"/>
      <c r="Q3433" s="512"/>
      <c r="R3433" s="512"/>
      <c r="S3433" s="512"/>
      <c r="T3433" s="512"/>
      <c r="U3433" s="512"/>
      <c r="V3433" s="512"/>
      <c r="W3433" s="512"/>
      <c r="X3433" s="508"/>
      <c r="Y3433" s="512"/>
      <c r="Z3433" s="975"/>
      <c r="AA3433" s="512"/>
      <c r="AB3433" s="512"/>
      <c r="AC3433" s="512"/>
      <c r="AD3433" s="512"/>
      <c r="AE3433" s="512"/>
      <c r="AF3433" s="1153"/>
      <c r="AG3433" s="508"/>
      <c r="AH3433" s="1325"/>
      <c r="AI3433" s="1340">
        <f t="shared" si="2911"/>
        <v>0</v>
      </c>
    </row>
    <row r="3434" spans="1:35" x14ac:dyDescent="0.25">
      <c r="A3434" s="226">
        <v>1</v>
      </c>
      <c r="B3434" s="3361" t="s">
        <v>201</v>
      </c>
      <c r="C3434" s="617"/>
      <c r="D3434" s="4"/>
      <c r="E3434" s="756"/>
      <c r="F3434" s="322"/>
      <c r="G3434" s="322"/>
      <c r="H3434" s="231"/>
      <c r="I3434" s="1762"/>
      <c r="J3434" s="1762"/>
      <c r="K3434" s="210"/>
      <c r="L3434" s="210"/>
      <c r="M3434" s="210"/>
      <c r="N3434" s="210"/>
      <c r="O3434" s="210"/>
      <c r="P3434" s="210"/>
      <c r="Q3434" s="512"/>
      <c r="R3434" s="512"/>
      <c r="S3434" s="512"/>
      <c r="T3434" s="512"/>
      <c r="U3434" s="512"/>
      <c r="V3434" s="512"/>
      <c r="W3434" s="512"/>
      <c r="X3434" s="508"/>
      <c r="Y3434" s="512"/>
      <c r="Z3434" s="975"/>
      <c r="AA3434" s="512"/>
      <c r="AB3434" s="512"/>
      <c r="AC3434" s="512"/>
      <c r="AD3434" s="512"/>
      <c r="AE3434" s="512"/>
      <c r="AF3434" s="1149"/>
      <c r="AG3434" s="508"/>
      <c r="AH3434" s="1325"/>
      <c r="AI3434" s="1340">
        <f t="shared" si="2911"/>
        <v>0</v>
      </c>
    </row>
    <row r="3435" spans="1:35" ht="104.25" x14ac:dyDescent="0.25">
      <c r="A3435" s="226">
        <v>1</v>
      </c>
      <c r="B3435" s="463" t="s">
        <v>594</v>
      </c>
      <c r="C3435" s="617"/>
      <c r="D3435" s="4"/>
      <c r="E3435" s="756">
        <v>15469</v>
      </c>
      <c r="F3435" s="212">
        <f>ROUND(E3435/12*$B$4,0)</f>
        <v>9024</v>
      </c>
      <c r="G3435" s="322">
        <v>8951</v>
      </c>
      <c r="H3435" s="231">
        <f>G3435/F3435*100</f>
        <v>99.191046099290787</v>
      </c>
      <c r="I3435" s="1762"/>
      <c r="J3435" s="1762"/>
      <c r="K3435" s="210"/>
      <c r="L3435" s="210"/>
      <c r="M3435" s="210"/>
      <c r="N3435" s="210"/>
      <c r="O3435" s="210"/>
      <c r="P3435" s="210"/>
      <c r="Q3435" s="512">
        <v>27473.562760000001</v>
      </c>
      <c r="R3435" s="512">
        <v>27473.562760000001</v>
      </c>
      <c r="S3435" s="512">
        <v>27473.562760000001</v>
      </c>
      <c r="T3435" s="512">
        <v>27473.562760000001</v>
      </c>
      <c r="U3435" s="512">
        <v>27473.562760000001</v>
      </c>
      <c r="V3435" s="512">
        <v>27473.562760000001</v>
      </c>
      <c r="W3435" s="512">
        <v>27473.562760000001</v>
      </c>
      <c r="X3435" s="1073">
        <f t="shared" ref="X3435" si="2939">Q3435/12*$B$4+(R3435-Q3435)/11*6+(S3435-R3435)/10*5+(T3435-S3435)/9*4+(U3435-T3435)/8*3+(V3435-U3435)/7*2+(W3435-V3435)/6*1</f>
        <v>16026.244943333333</v>
      </c>
      <c r="Y3435" s="512">
        <f t="shared" ref="Y3435" si="2940">AE3435-AD3435-AA3435</f>
        <v>15897.334039999998</v>
      </c>
      <c r="Z3435" s="975"/>
      <c r="AA3435" s="512"/>
      <c r="AB3435" s="512">
        <f>Y3435-X3435</f>
        <v>-128.91090333333523</v>
      </c>
      <c r="AC3435" s="512"/>
      <c r="AD3435" s="512">
        <v>0</v>
      </c>
      <c r="AE3435" s="512">
        <v>15897.334039999998</v>
      </c>
      <c r="AF3435" s="1149"/>
      <c r="AG3435" s="508"/>
      <c r="AH3435" s="1325"/>
      <c r="AI3435" s="1340">
        <f t="shared" si="2911"/>
        <v>15897334.039999997</v>
      </c>
    </row>
    <row r="3436" spans="1:35" ht="63" x14ac:dyDescent="0.25">
      <c r="A3436" s="226">
        <v>1</v>
      </c>
      <c r="B3436" s="681" t="s">
        <v>525</v>
      </c>
      <c r="C3436" s="617"/>
      <c r="D3436" s="4"/>
      <c r="E3436" s="755">
        <f>E3437+E3444</f>
        <v>41636</v>
      </c>
      <c r="F3436" s="755">
        <f t="shared" ref="F3436:G3436" si="2941">F3437+F3444</f>
        <v>24287</v>
      </c>
      <c r="G3436" s="755">
        <f t="shared" si="2941"/>
        <v>26113</v>
      </c>
      <c r="H3436" s="231">
        <f>G3436/F3436*100</f>
        <v>107.51842549512085</v>
      </c>
      <c r="I3436" s="1762"/>
      <c r="J3436" s="1762"/>
      <c r="K3436" s="210"/>
      <c r="L3436" s="210"/>
      <c r="M3436" s="210"/>
      <c r="N3436" s="210"/>
      <c r="O3436" s="210"/>
      <c r="P3436" s="210"/>
      <c r="Q3436" s="512">
        <f t="shared" ref="Q3436:AE3436" si="2942">Q3437+Q3444</f>
        <v>120610.34928994434</v>
      </c>
      <c r="R3436" s="512">
        <f t="shared" ref="R3436:S3436" si="2943">R3437+R3444</f>
        <v>120610.34928994434</v>
      </c>
      <c r="S3436" s="512">
        <f t="shared" si="2943"/>
        <v>120610.34928994434</v>
      </c>
      <c r="T3436" s="512">
        <f t="shared" ref="T3436:U3436" si="2944">T3437+T3444</f>
        <v>120610.34928994434</v>
      </c>
      <c r="U3436" s="512">
        <f t="shared" si="2944"/>
        <v>120610.34928994434</v>
      </c>
      <c r="V3436" s="512">
        <f t="shared" ref="V3436:W3436" si="2945">V3437+V3444</f>
        <v>120610.34928994434</v>
      </c>
      <c r="W3436" s="512">
        <f t="shared" si="2945"/>
        <v>120610.34928994434</v>
      </c>
      <c r="X3436" s="508">
        <f t="shared" si="2942"/>
        <v>70356.037085800868</v>
      </c>
      <c r="Y3436" s="512">
        <f t="shared" si="2942"/>
        <v>70231.010970000003</v>
      </c>
      <c r="Z3436" s="975">
        <f t="shared" si="2942"/>
        <v>0</v>
      </c>
      <c r="AA3436" s="512">
        <f t="shared" si="2942"/>
        <v>0</v>
      </c>
      <c r="AB3436" s="512">
        <f t="shared" si="2942"/>
        <v>-125.02611580085568</v>
      </c>
      <c r="AC3436" s="512">
        <f t="shared" si="2942"/>
        <v>0</v>
      </c>
      <c r="AD3436" s="512">
        <f t="shared" si="2942"/>
        <v>-131.83897999999999</v>
      </c>
      <c r="AE3436" s="512">
        <f t="shared" si="2942"/>
        <v>70099.171990000003</v>
      </c>
      <c r="AF3436" s="1149"/>
      <c r="AG3436" s="508"/>
      <c r="AH3436" s="1325"/>
      <c r="AI3436" s="1340">
        <f t="shared" si="2911"/>
        <v>70099171.99000001</v>
      </c>
    </row>
    <row r="3437" spans="1:35" ht="30" x14ac:dyDescent="0.25">
      <c r="A3437" s="226">
        <v>1</v>
      </c>
      <c r="B3437" s="659" t="s">
        <v>285</v>
      </c>
      <c r="C3437" s="617"/>
      <c r="D3437" s="4"/>
      <c r="E3437" s="755">
        <f>SUM(E3438:E3443)</f>
        <v>17923</v>
      </c>
      <c r="F3437" s="755">
        <f t="shared" ref="F3437:G3437" si="2946">SUM(F3438:F3443)</f>
        <v>10455</v>
      </c>
      <c r="G3437" s="755">
        <f t="shared" si="2946"/>
        <v>11891</v>
      </c>
      <c r="H3437" s="231">
        <f>G3437/F3437*100</f>
        <v>113.73505499760881</v>
      </c>
      <c r="I3437" s="1762"/>
      <c r="J3437" s="1762"/>
      <c r="K3437" s="210"/>
      <c r="L3437" s="210"/>
      <c r="M3437" s="210"/>
      <c r="N3437" s="210"/>
      <c r="O3437" s="210"/>
      <c r="P3437" s="210"/>
      <c r="Q3437" s="512">
        <f t="shared" ref="Q3437:AE3437" si="2947">SUM(Q3438:Q3443)</f>
        <v>66793.229221336325</v>
      </c>
      <c r="R3437" s="512">
        <f t="shared" ref="R3437:S3437" si="2948">SUM(R3438:R3443)</f>
        <v>66793.229221336325</v>
      </c>
      <c r="S3437" s="512">
        <f t="shared" si="2948"/>
        <v>66793.229221336325</v>
      </c>
      <c r="T3437" s="512">
        <f t="shared" ref="T3437:U3437" si="2949">SUM(T3438:T3443)</f>
        <v>66793.229221336325</v>
      </c>
      <c r="U3437" s="512">
        <f t="shared" si="2949"/>
        <v>66793.229221336325</v>
      </c>
      <c r="V3437" s="512">
        <f t="shared" ref="V3437:W3437" si="2950">SUM(V3438:V3443)</f>
        <v>66793.229221336325</v>
      </c>
      <c r="W3437" s="512">
        <f t="shared" si="2950"/>
        <v>66793.229221336325</v>
      </c>
      <c r="X3437" s="508">
        <f t="shared" si="2947"/>
        <v>38962.717045779529</v>
      </c>
      <c r="Y3437" s="512">
        <f t="shared" si="2947"/>
        <v>37534.749670000005</v>
      </c>
      <c r="Z3437" s="975">
        <f t="shared" si="2947"/>
        <v>0</v>
      </c>
      <c r="AA3437" s="512">
        <f t="shared" si="2947"/>
        <v>0</v>
      </c>
      <c r="AB3437" s="512">
        <f t="shared" si="2947"/>
        <v>-1427.967375779524</v>
      </c>
      <c r="AC3437" s="512">
        <f t="shared" si="2947"/>
        <v>0</v>
      </c>
      <c r="AD3437" s="512">
        <f t="shared" si="2947"/>
        <v>-131.83897999999999</v>
      </c>
      <c r="AE3437" s="512">
        <f t="shared" si="2947"/>
        <v>37402.910689999997</v>
      </c>
      <c r="AF3437" s="1149"/>
      <c r="AG3437" s="508"/>
      <c r="AH3437" s="1325"/>
      <c r="AI3437" s="1340">
        <f t="shared" si="2911"/>
        <v>37402910.689999998</v>
      </c>
    </row>
    <row r="3438" spans="1:35" ht="30" x14ac:dyDescent="0.25">
      <c r="A3438" s="226">
        <v>1</v>
      </c>
      <c r="B3438" s="463" t="s">
        <v>526</v>
      </c>
      <c r="C3438" s="617"/>
      <c r="D3438" s="4"/>
      <c r="E3438" s="756">
        <v>15828</v>
      </c>
      <c r="F3438" s="212">
        <f>ROUND(E3438/12*$B$4,0)</f>
        <v>9233</v>
      </c>
      <c r="G3438" s="322">
        <v>10502</v>
      </c>
      <c r="H3438" s="231">
        <f>G3438/F3438*100</f>
        <v>113.74417849019819</v>
      </c>
      <c r="I3438" s="1762"/>
      <c r="J3438" s="1762"/>
      <c r="K3438" s="210"/>
      <c r="L3438" s="210"/>
      <c r="M3438" s="210"/>
      <c r="N3438" s="210"/>
      <c r="O3438" s="210"/>
      <c r="P3438" s="210"/>
      <c r="Q3438" s="512">
        <v>61524.070776241926</v>
      </c>
      <c r="R3438" s="512">
        <v>61524.070776241926</v>
      </c>
      <c r="S3438" s="512">
        <v>61524.070776241926</v>
      </c>
      <c r="T3438" s="512">
        <v>61524.070776241926</v>
      </c>
      <c r="U3438" s="512">
        <v>61524.070776241926</v>
      </c>
      <c r="V3438" s="512">
        <v>61524.070776241926</v>
      </c>
      <c r="W3438" s="512">
        <v>61524.070776241926</v>
      </c>
      <c r="X3438" s="508">
        <f t="shared" ref="X3438:X3443" si="2951">Q3438/12*$B$4+(R3438-Q3438)/11*6+(S3438-R3438)/10*5+(T3438-S3438)/9*4+(U3438-T3438)/8*3+(V3438-U3438)/7*2+(W3438-V3438)/6*1</f>
        <v>35889.041286141124</v>
      </c>
      <c r="Y3438" s="512">
        <f t="shared" ref="Y3438:Y3443" si="2952">AE3438-AD3438-AA3438</f>
        <v>34074.948400000001</v>
      </c>
      <c r="Z3438" s="975"/>
      <c r="AA3438" s="512"/>
      <c r="AB3438" s="512">
        <f t="shared" ref="AB3438:AB3443" si="2953">Y3438-X3438</f>
        <v>-1814.092886141123</v>
      </c>
      <c r="AC3438" s="512"/>
      <c r="AD3438" s="512">
        <v>-41.415860000000002</v>
      </c>
      <c r="AE3438" s="512">
        <v>34033.53254</v>
      </c>
      <c r="AF3438" s="1149"/>
      <c r="AG3438" s="508"/>
      <c r="AH3438" s="1325"/>
      <c r="AI3438" s="1340">
        <f t="shared" si="2911"/>
        <v>34033532.539999999</v>
      </c>
    </row>
    <row r="3439" spans="1:35" ht="60" x14ac:dyDescent="0.25">
      <c r="A3439" s="226">
        <v>1</v>
      </c>
      <c r="B3439" s="463" t="s">
        <v>548</v>
      </c>
      <c r="C3439" s="617"/>
      <c r="D3439" s="4"/>
      <c r="E3439" s="756"/>
      <c r="F3439" s="322"/>
      <c r="G3439" s="322"/>
      <c r="H3439" s="231"/>
      <c r="I3439" s="1762"/>
      <c r="J3439" s="1762"/>
      <c r="K3439" s="210"/>
      <c r="L3439" s="210"/>
      <c r="M3439" s="210"/>
      <c r="N3439" s="210"/>
      <c r="O3439" s="210"/>
      <c r="P3439" s="210"/>
      <c r="Q3439" s="512"/>
      <c r="R3439" s="512"/>
      <c r="S3439" s="512"/>
      <c r="T3439" s="512"/>
      <c r="U3439" s="512"/>
      <c r="V3439" s="512"/>
      <c r="W3439" s="512"/>
      <c r="X3439" s="508">
        <f t="shared" si="2951"/>
        <v>0</v>
      </c>
      <c r="Y3439" s="512">
        <f t="shared" si="2952"/>
        <v>0</v>
      </c>
      <c r="Z3439" s="975"/>
      <c r="AA3439" s="512"/>
      <c r="AB3439" s="512">
        <f t="shared" si="2953"/>
        <v>0</v>
      </c>
      <c r="AC3439" s="512"/>
      <c r="AD3439" s="512"/>
      <c r="AE3439" s="512"/>
      <c r="AF3439" s="1149"/>
      <c r="AG3439" s="508"/>
      <c r="AH3439" s="1325"/>
      <c r="AI3439" s="1340">
        <f t="shared" si="2911"/>
        <v>0</v>
      </c>
    </row>
    <row r="3440" spans="1:35" ht="30" x14ac:dyDescent="0.25">
      <c r="A3440" s="226">
        <v>1</v>
      </c>
      <c r="B3440" s="463" t="s">
        <v>527</v>
      </c>
      <c r="C3440" s="617"/>
      <c r="D3440" s="4"/>
      <c r="E3440" s="756">
        <v>1803</v>
      </c>
      <c r="F3440" s="212">
        <f>ROUND(E3440/12*$B$4,0)</f>
        <v>1052</v>
      </c>
      <c r="G3440" s="322">
        <v>1096</v>
      </c>
      <c r="H3440" s="231">
        <f>G3440/F3440*100</f>
        <v>104.18250950570342</v>
      </c>
      <c r="I3440" s="1762"/>
      <c r="J3440" s="1762"/>
      <c r="K3440" s="210"/>
      <c r="L3440" s="210"/>
      <c r="M3440" s="210"/>
      <c r="N3440" s="210"/>
      <c r="O3440" s="210"/>
      <c r="P3440" s="210"/>
      <c r="Q3440" s="512">
        <v>3153.3067400000004</v>
      </c>
      <c r="R3440" s="512">
        <v>3153.3067400000004</v>
      </c>
      <c r="S3440" s="512">
        <v>3153.3067400000004</v>
      </c>
      <c r="T3440" s="512">
        <v>3153.3067400000004</v>
      </c>
      <c r="U3440" s="512">
        <v>3153.3067400000004</v>
      </c>
      <c r="V3440" s="512">
        <v>3153.3067400000004</v>
      </c>
      <c r="W3440" s="512">
        <v>3153.3067400000004</v>
      </c>
      <c r="X3440" s="508">
        <f t="shared" si="2951"/>
        <v>1839.4289316666668</v>
      </c>
      <c r="Y3440" s="512">
        <f t="shared" si="2952"/>
        <v>1348.5106599999999</v>
      </c>
      <c r="Z3440" s="975"/>
      <c r="AA3440" s="512"/>
      <c r="AB3440" s="512">
        <f t="shared" si="2953"/>
        <v>-490.9182716666669</v>
      </c>
      <c r="AC3440" s="512"/>
      <c r="AD3440" s="512">
        <v>-0.35073000000000004</v>
      </c>
      <c r="AE3440" s="512">
        <v>1348.1599299999998</v>
      </c>
      <c r="AF3440" s="1149"/>
      <c r="AG3440" s="508"/>
      <c r="AH3440" s="1325"/>
      <c r="AI3440" s="1340">
        <f t="shared" si="2911"/>
        <v>1348159.9299999997</v>
      </c>
    </row>
    <row r="3441" spans="1:35" ht="30" x14ac:dyDescent="0.25">
      <c r="A3441" s="226">
        <v>1</v>
      </c>
      <c r="B3441" s="463" t="s">
        <v>528</v>
      </c>
      <c r="C3441" s="617"/>
      <c r="D3441" s="4"/>
      <c r="E3441" s="756"/>
      <c r="F3441" s="322"/>
      <c r="G3441" s="322"/>
      <c r="H3441" s="231"/>
      <c r="I3441" s="1762"/>
      <c r="J3441" s="1762"/>
      <c r="K3441" s="210"/>
      <c r="L3441" s="210"/>
      <c r="M3441" s="210"/>
      <c r="N3441" s="210"/>
      <c r="O3441" s="210"/>
      <c r="P3441" s="210"/>
      <c r="Q3441" s="512"/>
      <c r="R3441" s="512"/>
      <c r="S3441" s="512"/>
      <c r="T3441" s="512"/>
      <c r="U3441" s="512"/>
      <c r="V3441" s="512"/>
      <c r="W3441" s="512"/>
      <c r="X3441" s="508">
        <f t="shared" si="2951"/>
        <v>0</v>
      </c>
      <c r="Y3441" s="512">
        <f t="shared" si="2952"/>
        <v>0</v>
      </c>
      <c r="Z3441" s="975"/>
      <c r="AA3441" s="512"/>
      <c r="AB3441" s="512">
        <f t="shared" si="2953"/>
        <v>0</v>
      </c>
      <c r="AC3441" s="512"/>
      <c r="AD3441" s="512">
        <v>0</v>
      </c>
      <c r="AE3441" s="512">
        <v>0</v>
      </c>
      <c r="AF3441" s="1149"/>
      <c r="AG3441" s="508"/>
      <c r="AH3441" s="1325"/>
      <c r="AI3441" s="1340">
        <f t="shared" si="2911"/>
        <v>0</v>
      </c>
    </row>
    <row r="3442" spans="1:35" ht="45" x14ac:dyDescent="0.25">
      <c r="A3442" s="226">
        <v>1</v>
      </c>
      <c r="B3442" s="463" t="s">
        <v>529</v>
      </c>
      <c r="C3442" s="617"/>
      <c r="D3442" s="4"/>
      <c r="E3442" s="756">
        <v>100</v>
      </c>
      <c r="F3442" s="212">
        <f t="shared" ref="F3442:F3447" si="2954">ROUND(E3442/12*$B$4,0)</f>
        <v>58</v>
      </c>
      <c r="G3442" s="322">
        <v>97</v>
      </c>
      <c r="H3442" s="231">
        <f t="shared" ref="H3442:H3448" si="2955">G3442/F3442*100</f>
        <v>167.24137931034483</v>
      </c>
      <c r="I3442" s="1762"/>
      <c r="J3442" s="1762"/>
      <c r="K3442" s="210"/>
      <c r="L3442" s="210"/>
      <c r="M3442" s="210"/>
      <c r="N3442" s="210"/>
      <c r="O3442" s="210"/>
      <c r="P3442" s="210"/>
      <c r="Q3442" s="512">
        <v>724.60674832000007</v>
      </c>
      <c r="R3442" s="512">
        <v>724.60674832000007</v>
      </c>
      <c r="S3442" s="512">
        <v>724.60674832000007</v>
      </c>
      <c r="T3442" s="512">
        <v>724.60674832000007</v>
      </c>
      <c r="U3442" s="512">
        <v>724.60674832000007</v>
      </c>
      <c r="V3442" s="512">
        <v>724.60674832000007</v>
      </c>
      <c r="W3442" s="512">
        <v>724.60674832000007</v>
      </c>
      <c r="X3442" s="508">
        <f t="shared" si="2951"/>
        <v>422.68726985333336</v>
      </c>
      <c r="Y3442" s="512">
        <f t="shared" si="2952"/>
        <v>698.95968999999991</v>
      </c>
      <c r="Z3442" s="975"/>
      <c r="AA3442" s="512"/>
      <c r="AB3442" s="512">
        <f t="shared" si="2953"/>
        <v>276.27242014666655</v>
      </c>
      <c r="AC3442" s="512"/>
      <c r="AD3442" s="512">
        <v>-7.92638</v>
      </c>
      <c r="AE3442" s="512">
        <v>691.03330999999991</v>
      </c>
      <c r="AF3442" s="1149"/>
      <c r="AG3442" s="508"/>
      <c r="AH3442" s="1325"/>
      <c r="AI3442" s="1340">
        <f t="shared" si="2911"/>
        <v>691033.30999999994</v>
      </c>
    </row>
    <row r="3443" spans="1:35" ht="30" x14ac:dyDescent="0.25">
      <c r="A3443" s="226">
        <v>1</v>
      </c>
      <c r="B3443" s="463" t="s">
        <v>530</v>
      </c>
      <c r="C3443" s="617"/>
      <c r="D3443" s="4"/>
      <c r="E3443" s="756">
        <v>192</v>
      </c>
      <c r="F3443" s="212">
        <f t="shared" si="2954"/>
        <v>112</v>
      </c>
      <c r="G3443" s="322">
        <v>196</v>
      </c>
      <c r="H3443" s="231">
        <f t="shared" si="2955"/>
        <v>175</v>
      </c>
      <c r="I3443" s="1762"/>
      <c r="J3443" s="1762"/>
      <c r="K3443" s="210"/>
      <c r="L3443" s="210"/>
      <c r="M3443" s="210"/>
      <c r="N3443" s="210"/>
      <c r="O3443" s="210"/>
      <c r="P3443" s="210"/>
      <c r="Q3443" s="512">
        <v>1391.2449567744002</v>
      </c>
      <c r="R3443" s="512">
        <v>1391.2449567744002</v>
      </c>
      <c r="S3443" s="512">
        <v>1391.2449567744002</v>
      </c>
      <c r="T3443" s="512">
        <v>1391.2449567744002</v>
      </c>
      <c r="U3443" s="512">
        <v>1391.2449567744002</v>
      </c>
      <c r="V3443" s="512">
        <v>1391.2449567744002</v>
      </c>
      <c r="W3443" s="512">
        <v>1391.2449567744002</v>
      </c>
      <c r="X3443" s="508">
        <f t="shared" si="2951"/>
        <v>811.5595581184001</v>
      </c>
      <c r="Y3443" s="512">
        <f t="shared" si="2952"/>
        <v>1412.3309199999997</v>
      </c>
      <c r="Z3443" s="975"/>
      <c r="AA3443" s="512"/>
      <c r="AB3443" s="512">
        <f t="shared" si="2953"/>
        <v>600.77136188159955</v>
      </c>
      <c r="AC3443" s="512"/>
      <c r="AD3443" s="512">
        <v>-82.146010000000004</v>
      </c>
      <c r="AE3443" s="512">
        <v>1330.1849099999997</v>
      </c>
      <c r="AF3443" s="1149"/>
      <c r="AG3443" s="508"/>
      <c r="AH3443" s="1325"/>
      <c r="AI3443" s="1340">
        <f t="shared" si="2911"/>
        <v>1330184.9099999997</v>
      </c>
    </row>
    <row r="3444" spans="1:35" ht="60" x14ac:dyDescent="0.25">
      <c r="A3444" s="226">
        <v>1</v>
      </c>
      <c r="B3444" s="659" t="s">
        <v>286</v>
      </c>
      <c r="C3444" s="617"/>
      <c r="D3444" s="4"/>
      <c r="E3444" s="755">
        <f>SUM(E3445:E3447)</f>
        <v>23713</v>
      </c>
      <c r="F3444" s="755">
        <f t="shared" ref="F3444:G3444" si="2956">SUM(F3445:F3447)</f>
        <v>13832</v>
      </c>
      <c r="G3444" s="755">
        <f t="shared" si="2956"/>
        <v>14222</v>
      </c>
      <c r="H3444" s="231">
        <f t="shared" si="2955"/>
        <v>102.81954887218046</v>
      </c>
      <c r="I3444" s="1762"/>
      <c r="J3444" s="1762"/>
      <c r="K3444" s="210"/>
      <c r="L3444" s="210"/>
      <c r="M3444" s="210"/>
      <c r="N3444" s="210"/>
      <c r="O3444" s="210"/>
      <c r="P3444" s="210"/>
      <c r="Q3444" s="512">
        <f t="shared" ref="Q3444:AE3444" si="2957">SUM(Q3445:Q3447)</f>
        <v>53817.120068608012</v>
      </c>
      <c r="R3444" s="512">
        <f t="shared" ref="R3444:S3444" si="2958">SUM(R3445:R3447)</f>
        <v>53817.120068608012</v>
      </c>
      <c r="S3444" s="512">
        <f t="shared" si="2958"/>
        <v>53817.120068608012</v>
      </c>
      <c r="T3444" s="512">
        <f t="shared" ref="T3444:U3444" si="2959">SUM(T3445:T3447)</f>
        <v>53817.120068608012</v>
      </c>
      <c r="U3444" s="512">
        <f t="shared" si="2959"/>
        <v>53817.120068608012</v>
      </c>
      <c r="V3444" s="512">
        <f t="shared" ref="V3444:W3444" si="2960">SUM(V3445:V3447)</f>
        <v>53817.120068608012</v>
      </c>
      <c r="W3444" s="512">
        <f t="shared" si="2960"/>
        <v>53817.120068608012</v>
      </c>
      <c r="X3444" s="508">
        <f t="shared" si="2957"/>
        <v>31393.320040021335</v>
      </c>
      <c r="Y3444" s="512">
        <f t="shared" si="2957"/>
        <v>32696.261300000002</v>
      </c>
      <c r="Z3444" s="975">
        <f t="shared" si="2957"/>
        <v>0</v>
      </c>
      <c r="AA3444" s="512">
        <f t="shared" si="2957"/>
        <v>0</v>
      </c>
      <c r="AB3444" s="512">
        <f t="shared" si="2957"/>
        <v>1302.9412599786683</v>
      </c>
      <c r="AC3444" s="512">
        <f t="shared" si="2957"/>
        <v>0</v>
      </c>
      <c r="AD3444" s="512">
        <f t="shared" si="2957"/>
        <v>0</v>
      </c>
      <c r="AE3444" s="512">
        <f t="shared" si="2957"/>
        <v>32696.261300000002</v>
      </c>
      <c r="AF3444" s="1149"/>
      <c r="AG3444" s="508"/>
      <c r="AH3444" s="1325"/>
      <c r="AI3444" s="1340">
        <f t="shared" si="2911"/>
        <v>32696261.300000001</v>
      </c>
    </row>
    <row r="3445" spans="1:35" ht="45" x14ac:dyDescent="0.25">
      <c r="A3445" s="226">
        <v>1</v>
      </c>
      <c r="B3445" s="463" t="s">
        <v>531</v>
      </c>
      <c r="C3445" s="617"/>
      <c r="D3445" s="4"/>
      <c r="E3445" s="756">
        <v>4163</v>
      </c>
      <c r="F3445" s="212">
        <f t="shared" si="2954"/>
        <v>2428</v>
      </c>
      <c r="G3445" s="322">
        <v>2952</v>
      </c>
      <c r="H3445" s="231">
        <f t="shared" si="2955"/>
        <v>121.58154859967053</v>
      </c>
      <c r="I3445" s="1762"/>
      <c r="J3445" s="1762"/>
      <c r="K3445" s="210"/>
      <c r="L3445" s="210"/>
      <c r="M3445" s="210"/>
      <c r="N3445" s="210"/>
      <c r="O3445" s="210"/>
      <c r="P3445" s="210"/>
      <c r="Q3445" s="512">
        <v>5862.1700799999999</v>
      </c>
      <c r="R3445" s="512">
        <v>5862.1700799999999</v>
      </c>
      <c r="S3445" s="512">
        <v>5862.1700799999999</v>
      </c>
      <c r="T3445" s="512">
        <v>5862.1700799999999</v>
      </c>
      <c r="U3445" s="512">
        <v>5862.1700799999999</v>
      </c>
      <c r="V3445" s="512">
        <v>5862.1700799999999</v>
      </c>
      <c r="W3445" s="512">
        <v>5862.1700799999999</v>
      </c>
      <c r="X3445" s="508">
        <f t="shared" ref="X3445:X3448" si="2961">Q3445/12*$B$4+(R3445-Q3445)/11*6+(S3445-R3445)/10*5+(T3445-S3445)/9*4+(U3445-T3445)/8*3+(V3445-U3445)/7*2+(W3445-V3445)/6*1</f>
        <v>3419.599213333333</v>
      </c>
      <c r="Y3445" s="512">
        <f t="shared" ref="Y3445:Y3448" si="2962">AE3445-AD3445-AA3445</f>
        <v>4106.7691999999997</v>
      </c>
      <c r="Z3445" s="975"/>
      <c r="AA3445" s="512"/>
      <c r="AB3445" s="512">
        <f>Y3445-X3445</f>
        <v>687.16998666666677</v>
      </c>
      <c r="AC3445" s="512"/>
      <c r="AD3445" s="512">
        <v>0</v>
      </c>
      <c r="AE3445" s="512">
        <v>4106.7691999999997</v>
      </c>
      <c r="AF3445" s="1149"/>
      <c r="AG3445" s="508"/>
      <c r="AH3445" s="1325"/>
      <c r="AI3445" s="1340">
        <f t="shared" si="2911"/>
        <v>4106769.1999999997</v>
      </c>
    </row>
    <row r="3446" spans="1:35" ht="75" x14ac:dyDescent="0.25">
      <c r="B3446" s="463" t="s">
        <v>532</v>
      </c>
      <c r="C3446" s="617"/>
      <c r="D3446" s="4"/>
      <c r="E3446" s="756">
        <v>12000</v>
      </c>
      <c r="F3446" s="212">
        <f t="shared" si="2954"/>
        <v>7000</v>
      </c>
      <c r="G3446" s="322">
        <v>7597</v>
      </c>
      <c r="H3446" s="231">
        <f t="shared" si="2955"/>
        <v>108.52857142857142</v>
      </c>
      <c r="I3446" s="1762"/>
      <c r="J3446" s="1762"/>
      <c r="K3446" s="210"/>
      <c r="L3446" s="210"/>
      <c r="M3446" s="210"/>
      <c r="N3446" s="210"/>
      <c r="O3446" s="210"/>
      <c r="P3446" s="210"/>
      <c r="Q3446" s="512">
        <v>36682.398720000005</v>
      </c>
      <c r="R3446" s="512">
        <v>36682.398720000005</v>
      </c>
      <c r="S3446" s="512">
        <v>36682.398720000005</v>
      </c>
      <c r="T3446" s="512">
        <v>36682.398720000005</v>
      </c>
      <c r="U3446" s="512">
        <v>36682.398720000005</v>
      </c>
      <c r="V3446" s="512">
        <v>36682.398720000005</v>
      </c>
      <c r="W3446" s="512">
        <v>36682.398720000005</v>
      </c>
      <c r="X3446" s="508">
        <f t="shared" si="2961"/>
        <v>21398.065920000001</v>
      </c>
      <c r="Y3446" s="512">
        <f t="shared" si="2962"/>
        <v>23639.227990000003</v>
      </c>
      <c r="Z3446" s="975"/>
      <c r="AA3446" s="512"/>
      <c r="AB3446" s="512">
        <f>Y3446-X3446</f>
        <v>2241.1620700000021</v>
      </c>
      <c r="AC3446" s="512"/>
      <c r="AD3446" s="512">
        <v>0</v>
      </c>
      <c r="AE3446" s="512">
        <v>23639.227990000003</v>
      </c>
      <c r="AF3446" s="1149"/>
      <c r="AG3446" s="508"/>
      <c r="AH3446" s="1325"/>
      <c r="AI3446" s="1340">
        <f t="shared" si="2911"/>
        <v>23639227.990000002</v>
      </c>
    </row>
    <row r="3447" spans="1:35" ht="60" x14ac:dyDescent="0.25">
      <c r="B3447" s="463" t="s">
        <v>533</v>
      </c>
      <c r="C3447" s="617"/>
      <c r="D3447" s="4"/>
      <c r="E3447" s="756">
        <v>7550</v>
      </c>
      <c r="F3447" s="212">
        <f t="shared" si="2954"/>
        <v>4404</v>
      </c>
      <c r="G3447" s="322">
        <v>3673</v>
      </c>
      <c r="H3447" s="231">
        <f t="shared" si="2955"/>
        <v>83.401453224341509</v>
      </c>
      <c r="I3447" s="1762"/>
      <c r="J3447" s="1762"/>
      <c r="K3447" s="210"/>
      <c r="L3447" s="210"/>
      <c r="M3447" s="210"/>
      <c r="N3447" s="210"/>
      <c r="O3447" s="210"/>
      <c r="P3447" s="210"/>
      <c r="Q3447" s="512">
        <v>11272.551268608</v>
      </c>
      <c r="R3447" s="512">
        <v>11272.551268608</v>
      </c>
      <c r="S3447" s="512">
        <v>11272.551268608</v>
      </c>
      <c r="T3447" s="512">
        <v>11272.551268608</v>
      </c>
      <c r="U3447" s="512">
        <v>11272.551268608</v>
      </c>
      <c r="V3447" s="512">
        <v>11272.551268608</v>
      </c>
      <c r="W3447" s="512">
        <v>11272.551268608</v>
      </c>
      <c r="X3447" s="508">
        <f t="shared" si="2961"/>
        <v>6575.6549066880007</v>
      </c>
      <c r="Y3447" s="512">
        <f t="shared" si="2962"/>
        <v>4950.2641100000001</v>
      </c>
      <c r="Z3447" s="975"/>
      <c r="AA3447" s="512"/>
      <c r="AB3447" s="512">
        <f>Y3447-X3447</f>
        <v>-1625.3907966880006</v>
      </c>
      <c r="AC3447" s="512"/>
      <c r="AD3447" s="512">
        <v>0</v>
      </c>
      <c r="AE3447" s="512">
        <v>4950.2641100000001</v>
      </c>
      <c r="AF3447" s="1149"/>
      <c r="AG3447" s="508"/>
      <c r="AH3447" s="1325"/>
      <c r="AI3447" s="1340">
        <f t="shared" si="2911"/>
        <v>4950264.1100000003</v>
      </c>
    </row>
    <row r="3448" spans="1:35" ht="29.25" x14ac:dyDescent="0.25">
      <c r="A3448" s="226">
        <v>1</v>
      </c>
      <c r="B3448" s="2531" t="s">
        <v>327</v>
      </c>
      <c r="C3448" s="617"/>
      <c r="D3448" s="4"/>
      <c r="E3448" s="755">
        <f>E3455+E3450+E3449+E3456+E3457*5</f>
        <v>5848</v>
      </c>
      <c r="F3448" s="755">
        <f t="shared" ref="F3448:G3448" si="2963">F3455+F3450+F3449+F3456+F3457*5</f>
        <v>3317.75</v>
      </c>
      <c r="G3448" s="755">
        <f t="shared" si="2963"/>
        <v>3573.3474999999999</v>
      </c>
      <c r="H3448" s="231">
        <f t="shared" si="2955"/>
        <v>107.70394092381885</v>
      </c>
      <c r="I3448" s="1762"/>
      <c r="J3448" s="1762"/>
      <c r="K3448" s="210"/>
      <c r="L3448" s="210"/>
      <c r="M3448" s="210"/>
      <c r="N3448" s="210"/>
      <c r="O3448" s="210"/>
      <c r="P3448" s="210"/>
      <c r="Q3448" s="512">
        <v>20328.814000000006</v>
      </c>
      <c r="R3448" s="512">
        <v>20328.814000000006</v>
      </c>
      <c r="S3448" s="512">
        <v>20328.814000000006</v>
      </c>
      <c r="T3448" s="512">
        <v>20328.814000000006</v>
      </c>
      <c r="U3448" s="512">
        <v>20328.814000000006</v>
      </c>
      <c r="V3448" s="512">
        <v>20328.814000000006</v>
      </c>
      <c r="W3448" s="512">
        <v>20328.814000000006</v>
      </c>
      <c r="X3448" s="508">
        <f t="shared" si="2961"/>
        <v>11858.474833333335</v>
      </c>
      <c r="Y3448" s="512">
        <f t="shared" si="2962"/>
        <v>10885.26262</v>
      </c>
      <c r="Z3448" s="975"/>
      <c r="AA3448" s="512"/>
      <c r="AB3448" s="512">
        <f>Y3448-X3448</f>
        <v>-973.21221333333597</v>
      </c>
      <c r="AC3448" s="512">
        <v>-25.80443</v>
      </c>
      <c r="AD3448" s="512">
        <v>0</v>
      </c>
      <c r="AE3448" s="512">
        <v>10885.26262</v>
      </c>
      <c r="AF3448" s="1149"/>
      <c r="AG3448" s="508"/>
      <c r="AH3448" s="1325"/>
      <c r="AI3448" s="1340">
        <f t="shared" si="2911"/>
        <v>10885262.619999999</v>
      </c>
    </row>
    <row r="3449" spans="1:35" x14ac:dyDescent="0.25">
      <c r="A3449" s="226">
        <v>1</v>
      </c>
      <c r="B3449" s="463" t="s">
        <v>318</v>
      </c>
      <c r="C3449" s="617"/>
      <c r="D3449" s="4"/>
      <c r="E3449" s="757"/>
      <c r="F3449" s="212"/>
      <c r="G3449" s="322"/>
      <c r="H3449" s="231"/>
      <c r="I3449" s="1762"/>
      <c r="J3449" s="1762"/>
      <c r="K3449" s="210"/>
      <c r="L3449" s="210"/>
      <c r="M3449" s="210"/>
      <c r="N3449" s="210"/>
      <c r="O3449" s="210"/>
      <c r="P3449" s="210"/>
      <c r="Q3449" s="512"/>
      <c r="R3449" s="512"/>
      <c r="S3449" s="512"/>
      <c r="T3449" s="512"/>
      <c r="U3449" s="512"/>
      <c r="V3449" s="512"/>
      <c r="W3449" s="512"/>
      <c r="X3449" s="508"/>
      <c r="Y3449" s="512"/>
      <c r="Z3449" s="975"/>
      <c r="AA3449" s="512"/>
      <c r="AB3449" s="512"/>
      <c r="AC3449" s="512"/>
      <c r="AD3449" s="512"/>
      <c r="AE3449" s="512"/>
      <c r="AF3449" s="1149"/>
      <c r="AG3449" s="508"/>
      <c r="AH3449" s="1325"/>
      <c r="AI3449" s="1340">
        <f t="shared" si="2911"/>
        <v>0</v>
      </c>
    </row>
    <row r="3450" spans="1:35" ht="30" x14ac:dyDescent="0.25">
      <c r="A3450" s="226">
        <v>1</v>
      </c>
      <c r="B3450" s="659" t="s">
        <v>506</v>
      </c>
      <c r="C3450" s="617"/>
      <c r="D3450" s="4"/>
      <c r="E3450" s="298">
        <f>E3451+E3452/4</f>
        <v>375</v>
      </c>
      <c r="F3450" s="298">
        <f t="shared" ref="F3450:G3450" si="2964">F3451+F3452/4</f>
        <v>218.75</v>
      </c>
      <c r="G3450" s="298">
        <f t="shared" si="2964"/>
        <v>173.3475</v>
      </c>
      <c r="H3450" s="231">
        <f>G3450/F3450*100</f>
        <v>79.244571428571433</v>
      </c>
      <c r="I3450" s="1762"/>
      <c r="J3450" s="1762"/>
      <c r="K3450" s="210"/>
      <c r="L3450" s="210"/>
      <c r="M3450" s="210"/>
      <c r="N3450" s="210"/>
      <c r="O3450" s="210"/>
      <c r="P3450" s="210"/>
      <c r="Q3450" s="512"/>
      <c r="R3450" s="512"/>
      <c r="S3450" s="512"/>
      <c r="T3450" s="512"/>
      <c r="U3450" s="512"/>
      <c r="V3450" s="512"/>
      <c r="W3450" s="512"/>
      <c r="X3450" s="508"/>
      <c r="Y3450" s="512"/>
      <c r="Z3450" s="975"/>
      <c r="AA3450" s="512"/>
      <c r="AB3450" s="512"/>
      <c r="AC3450" s="512"/>
      <c r="AD3450" s="512"/>
      <c r="AE3450" s="512"/>
      <c r="AF3450" s="1149"/>
      <c r="AG3450" s="508"/>
      <c r="AH3450" s="1325"/>
      <c r="AI3450" s="1340">
        <f t="shared" si="2911"/>
        <v>0</v>
      </c>
    </row>
    <row r="3451" spans="1:35" x14ac:dyDescent="0.25">
      <c r="A3451" s="226">
        <v>1</v>
      </c>
      <c r="B3451" s="463" t="s">
        <v>507</v>
      </c>
      <c r="C3451" s="617"/>
      <c r="D3451" s="4"/>
      <c r="E3451" s="736"/>
      <c r="F3451" s="212"/>
      <c r="G3451" s="322"/>
      <c r="H3451" s="231"/>
      <c r="I3451" s="1762"/>
      <c r="J3451" s="1762"/>
      <c r="K3451" s="210"/>
      <c r="L3451" s="210"/>
      <c r="M3451" s="210"/>
      <c r="N3451" s="210"/>
      <c r="O3451" s="210"/>
      <c r="P3451" s="210"/>
      <c r="Q3451" s="512"/>
      <c r="R3451" s="512"/>
      <c r="S3451" s="512"/>
      <c r="T3451" s="512"/>
      <c r="U3451" s="512"/>
      <c r="V3451" s="512"/>
      <c r="W3451" s="512"/>
      <c r="X3451" s="508"/>
      <c r="Y3451" s="512"/>
      <c r="Z3451" s="975"/>
      <c r="AA3451" s="512"/>
      <c r="AB3451" s="512"/>
      <c r="AC3451" s="512"/>
      <c r="AD3451" s="512"/>
      <c r="AE3451" s="512"/>
      <c r="AF3451" s="1149"/>
      <c r="AG3451" s="508"/>
      <c r="AH3451" s="1325"/>
      <c r="AI3451" s="1340">
        <f t="shared" si="2911"/>
        <v>0</v>
      </c>
    </row>
    <row r="3452" spans="1:35" ht="30" x14ac:dyDescent="0.25">
      <c r="A3452" s="226">
        <v>1</v>
      </c>
      <c r="B3452" s="463" t="s">
        <v>508</v>
      </c>
      <c r="C3452" s="617"/>
      <c r="D3452" s="4"/>
      <c r="E3452" s="757">
        <v>1500</v>
      </c>
      <c r="F3452" s="212">
        <f t="shared" ref="F3452" si="2965">ROUND(E3452/12*$B$4,0)</f>
        <v>875</v>
      </c>
      <c r="G3452" s="322">
        <v>693.39</v>
      </c>
      <c r="H3452" s="231">
        <f>G3452/F3452*100</f>
        <v>79.244571428571433</v>
      </c>
      <c r="I3452" s="1762"/>
      <c r="J3452" s="1762"/>
      <c r="K3452" s="210"/>
      <c r="L3452" s="210"/>
      <c r="M3452" s="210"/>
      <c r="N3452" s="210"/>
      <c r="O3452" s="210"/>
      <c r="P3452" s="210"/>
      <c r="Q3452" s="512"/>
      <c r="R3452" s="512"/>
      <c r="S3452" s="512"/>
      <c r="T3452" s="512"/>
      <c r="U3452" s="512"/>
      <c r="V3452" s="512"/>
      <c r="W3452" s="512"/>
      <c r="X3452" s="508"/>
      <c r="Y3452" s="512"/>
      <c r="Z3452" s="975"/>
      <c r="AA3452" s="512"/>
      <c r="AB3452" s="512"/>
      <c r="AC3452" s="512"/>
      <c r="AD3452" s="512"/>
      <c r="AE3452" s="512"/>
      <c r="AF3452" s="1149"/>
      <c r="AG3452" s="508"/>
      <c r="AH3452" s="1325"/>
      <c r="AI3452" s="1340">
        <f t="shared" si="2911"/>
        <v>0</v>
      </c>
    </row>
    <row r="3453" spans="1:35" ht="75" x14ac:dyDescent="0.25">
      <c r="A3453" s="226">
        <v>1</v>
      </c>
      <c r="B3453" s="463" t="s">
        <v>510</v>
      </c>
      <c r="C3453" s="617"/>
      <c r="D3453" s="4"/>
      <c r="E3453" s="759"/>
      <c r="F3453" s="212"/>
      <c r="G3453" s="322"/>
      <c r="H3453" s="231"/>
      <c r="I3453" s="1762"/>
      <c r="J3453" s="1762"/>
      <c r="K3453" s="210"/>
      <c r="L3453" s="210"/>
      <c r="M3453" s="210"/>
      <c r="N3453" s="210"/>
      <c r="O3453" s="210"/>
      <c r="P3453" s="210"/>
      <c r="Q3453" s="512"/>
      <c r="R3453" s="512"/>
      <c r="S3453" s="512"/>
      <c r="T3453" s="512"/>
      <c r="U3453" s="512"/>
      <c r="V3453" s="512"/>
      <c r="W3453" s="512"/>
      <c r="X3453" s="508"/>
      <c r="Y3453" s="512"/>
      <c r="Z3453" s="975"/>
      <c r="AA3453" s="512"/>
      <c r="AB3453" s="512"/>
      <c r="AC3453" s="512"/>
      <c r="AD3453" s="512"/>
      <c r="AE3453" s="512"/>
      <c r="AF3453" s="1149"/>
      <c r="AG3453" s="508"/>
      <c r="AH3453" s="1325"/>
      <c r="AI3453" s="1340">
        <f t="shared" si="2911"/>
        <v>0</v>
      </c>
    </row>
    <row r="3454" spans="1:35" ht="45" x14ac:dyDescent="0.25">
      <c r="A3454" s="226">
        <v>1</v>
      </c>
      <c r="B3454" s="462" t="s">
        <v>511</v>
      </c>
      <c r="C3454" s="617"/>
      <c r="D3454" s="4"/>
      <c r="E3454" s="759"/>
      <c r="F3454" s="212"/>
      <c r="G3454" s="322"/>
      <c r="H3454" s="231"/>
      <c r="I3454" s="1762"/>
      <c r="J3454" s="1762"/>
      <c r="K3454" s="210"/>
      <c r="L3454" s="210"/>
      <c r="M3454" s="210"/>
      <c r="N3454" s="210"/>
      <c r="O3454" s="210"/>
      <c r="P3454" s="210"/>
      <c r="Q3454" s="512"/>
      <c r="R3454" s="512"/>
      <c r="S3454" s="512"/>
      <c r="T3454" s="512"/>
      <c r="U3454" s="512"/>
      <c r="V3454" s="512"/>
      <c r="W3454" s="512"/>
      <c r="X3454" s="508"/>
      <c r="Y3454" s="512"/>
      <c r="Z3454" s="975"/>
      <c r="AA3454" s="512"/>
      <c r="AB3454" s="512"/>
      <c r="AC3454" s="512"/>
      <c r="AD3454" s="512"/>
      <c r="AE3454" s="512"/>
      <c r="AF3454" s="1149"/>
      <c r="AG3454" s="508"/>
      <c r="AH3454" s="1325"/>
      <c r="AI3454" s="1340">
        <f t="shared" si="2911"/>
        <v>0</v>
      </c>
    </row>
    <row r="3455" spans="1:35" ht="105" x14ac:dyDescent="0.25">
      <c r="B3455" s="462" t="s">
        <v>512</v>
      </c>
      <c r="C3455" s="617"/>
      <c r="D3455" s="4"/>
      <c r="E3455" s="298">
        <v>50</v>
      </c>
      <c r="F3455" s="212">
        <f t="shared" ref="F3455:F3456" si="2966">ROUND(E3455/12*$B$4,0)</f>
        <v>29</v>
      </c>
      <c r="G3455" s="322"/>
      <c r="H3455" s="231">
        <f>G3455/F3455*100</f>
        <v>0</v>
      </c>
      <c r="I3455" s="1762"/>
      <c r="J3455" s="1762"/>
      <c r="K3455" s="210"/>
      <c r="L3455" s="210"/>
      <c r="M3455" s="210"/>
      <c r="N3455" s="210"/>
      <c r="O3455" s="210"/>
      <c r="P3455" s="210"/>
      <c r="Q3455" s="512"/>
      <c r="R3455" s="512"/>
      <c r="S3455" s="512"/>
      <c r="T3455" s="512"/>
      <c r="U3455" s="512"/>
      <c r="V3455" s="512"/>
      <c r="W3455" s="512"/>
      <c r="X3455" s="508"/>
      <c r="Y3455" s="512"/>
      <c r="Z3455" s="975"/>
      <c r="AA3455" s="512"/>
      <c r="AB3455" s="512"/>
      <c r="AC3455" s="512"/>
      <c r="AD3455" s="512"/>
      <c r="AE3455" s="512"/>
      <c r="AF3455" s="1149"/>
      <c r="AG3455" s="508"/>
      <c r="AH3455" s="1325"/>
      <c r="AI3455" s="1340">
        <f t="shared" si="2911"/>
        <v>0</v>
      </c>
    </row>
    <row r="3456" spans="1:35" ht="30" x14ac:dyDescent="0.25">
      <c r="B3456" s="462" t="s">
        <v>534</v>
      </c>
      <c r="C3456" s="617"/>
      <c r="D3456" s="4"/>
      <c r="E3456" s="298">
        <v>4748</v>
      </c>
      <c r="F3456" s="212">
        <f t="shared" si="2966"/>
        <v>2770</v>
      </c>
      <c r="G3456" s="688">
        <v>3400</v>
      </c>
      <c r="H3456" s="231">
        <f>G3456/F3456*100</f>
        <v>122.74368231046931</v>
      </c>
      <c r="I3456" s="1762"/>
      <c r="J3456" s="1762"/>
      <c r="K3456" s="210"/>
      <c r="L3456" s="210"/>
      <c r="M3456" s="210"/>
      <c r="N3456" s="210"/>
      <c r="O3456" s="210"/>
      <c r="P3456" s="210"/>
      <c r="Q3456" s="512">
        <v>9190.3283712575994</v>
      </c>
      <c r="R3456" s="512">
        <v>9190.3283712575994</v>
      </c>
      <c r="S3456" s="512">
        <v>9190.3283712575994</v>
      </c>
      <c r="T3456" s="512">
        <v>9190.3283712575994</v>
      </c>
      <c r="U3456" s="512">
        <v>9190.3283712575994</v>
      </c>
      <c r="V3456" s="512">
        <v>9190.3283712575994</v>
      </c>
      <c r="W3456" s="512">
        <v>9190.3283712575994</v>
      </c>
      <c r="X3456" s="1073">
        <f t="shared" ref="X3456:X3457" si="2967">Q3456/12*$B$4+(R3456-Q3456)/11*6+(S3456-R3456)/10*5+(T3456-S3456)/9*4+(U3456-T3456)/8*3+(V3456-U3456)/7*2+(W3456-V3456)/6*1</f>
        <v>5361.0248832336001</v>
      </c>
      <c r="Y3456" s="512">
        <f t="shared" ref="Y3456" si="2968">AE3456-AD3456-AA3456</f>
        <v>6719.1219600000004</v>
      </c>
      <c r="Z3456" s="975"/>
      <c r="AA3456" s="512"/>
      <c r="AB3456" s="512">
        <f>Y3456-X3456</f>
        <v>1358.0970767664003</v>
      </c>
      <c r="AC3456" s="512"/>
      <c r="AD3456" s="512">
        <v>-2.4936599999999998</v>
      </c>
      <c r="AE3456" s="512">
        <v>6716.6283000000003</v>
      </c>
      <c r="AF3456" s="1149"/>
      <c r="AG3456" s="508"/>
      <c r="AH3456" s="1325"/>
      <c r="AI3456" s="1340">
        <f t="shared" si="2911"/>
        <v>6716628.3000000007</v>
      </c>
    </row>
    <row r="3457" spans="1:35" s="2536" customFormat="1" ht="42.75" x14ac:dyDescent="0.25">
      <c r="B3457" s="3639" t="s">
        <v>588</v>
      </c>
      <c r="C3457" s="1957"/>
      <c r="D3457" s="713"/>
      <c r="E3457" s="734">
        <f>E3458+E3459</f>
        <v>135</v>
      </c>
      <c r="F3457" s="716">
        <f t="shared" ref="F3457:G3457" si="2969">F3458+F3459</f>
        <v>60</v>
      </c>
      <c r="G3457" s="1039">
        <f t="shared" si="2969"/>
        <v>0</v>
      </c>
      <c r="H3457" s="210">
        <f t="shared" ref="H3457:H3459" si="2970">G3457/F3457*100</f>
        <v>0</v>
      </c>
      <c r="I3457" s="1762"/>
      <c r="J3457" s="1762"/>
      <c r="K3457" s="210"/>
      <c r="L3457" s="210"/>
      <c r="M3457" s="210"/>
      <c r="N3457" s="210"/>
      <c r="O3457" s="210"/>
      <c r="P3457" s="210"/>
      <c r="Q3457" s="512"/>
      <c r="R3457" s="512"/>
      <c r="S3457" s="512"/>
      <c r="T3457" s="512">
        <v>228.82575</v>
      </c>
      <c r="U3457" s="512">
        <v>228.82575</v>
      </c>
      <c r="V3457" s="512">
        <v>228.82575</v>
      </c>
      <c r="W3457" s="512">
        <v>228.82575</v>
      </c>
      <c r="X3457" s="1073">
        <f t="shared" si="2967"/>
        <v>101.70033333333333</v>
      </c>
      <c r="Y3457" s="512">
        <f t="shared" ref="Y3457" si="2971">AE3457-AD3457-AA3457</f>
        <v>0</v>
      </c>
      <c r="Z3457" s="975"/>
      <c r="AA3457" s="512"/>
      <c r="AB3457" s="512">
        <f>Y3457-X3457</f>
        <v>-101.70033333333333</v>
      </c>
      <c r="AC3457" s="512"/>
      <c r="AD3457" s="512"/>
      <c r="AE3457" s="512"/>
      <c r="AF3457" s="1149"/>
      <c r="AG3457" s="508"/>
      <c r="AH3457" s="1325"/>
      <c r="AI3457" s="1340">
        <f t="shared" si="2911"/>
        <v>0</v>
      </c>
    </row>
    <row r="3458" spans="1:35" s="2536" customFormat="1" ht="30" x14ac:dyDescent="0.25">
      <c r="B3458" s="462" t="s">
        <v>589</v>
      </c>
      <c r="C3458" s="617"/>
      <c r="D3458" s="4"/>
      <c r="E3458" s="298">
        <v>50</v>
      </c>
      <c r="F3458" s="3641">
        <f>E3458/9*4</f>
        <v>22.222222222222221</v>
      </c>
      <c r="G3458" s="688"/>
      <c r="H3458" s="231">
        <f t="shared" si="2970"/>
        <v>0</v>
      </c>
      <c r="I3458" s="1762"/>
      <c r="J3458" s="1762"/>
      <c r="K3458" s="210"/>
      <c r="L3458" s="210"/>
      <c r="M3458" s="210"/>
      <c r="N3458" s="210"/>
      <c r="O3458" s="210"/>
      <c r="P3458" s="210"/>
      <c r="Q3458" s="512"/>
      <c r="R3458" s="512"/>
      <c r="S3458" s="512"/>
      <c r="T3458" s="512"/>
      <c r="U3458" s="512"/>
      <c r="V3458" s="512"/>
      <c r="W3458" s="512"/>
      <c r="X3458" s="1073"/>
      <c r="Y3458" s="512"/>
      <c r="Z3458" s="975"/>
      <c r="AA3458" s="512"/>
      <c r="AB3458" s="512"/>
      <c r="AC3458" s="512"/>
      <c r="AD3458" s="512"/>
      <c r="AE3458" s="512"/>
      <c r="AF3458" s="1149"/>
      <c r="AG3458" s="508"/>
      <c r="AH3458" s="1325"/>
      <c r="AI3458" s="1340">
        <f t="shared" si="2911"/>
        <v>0</v>
      </c>
    </row>
    <row r="3459" spans="1:35" s="2536" customFormat="1" ht="30" x14ac:dyDescent="0.25">
      <c r="B3459" s="462" t="s">
        <v>590</v>
      </c>
      <c r="C3459" s="617"/>
      <c r="D3459" s="4"/>
      <c r="E3459" s="298">
        <v>85</v>
      </c>
      <c r="F3459" s="3641">
        <f>E3459/9*4</f>
        <v>37.777777777777779</v>
      </c>
      <c r="G3459" s="688"/>
      <c r="H3459" s="231">
        <f t="shared" si="2970"/>
        <v>0</v>
      </c>
      <c r="I3459" s="1762"/>
      <c r="J3459" s="1762"/>
      <c r="K3459" s="210"/>
      <c r="L3459" s="210"/>
      <c r="M3459" s="210"/>
      <c r="N3459" s="210"/>
      <c r="O3459" s="210"/>
      <c r="P3459" s="210"/>
      <c r="Q3459" s="512"/>
      <c r="R3459" s="512"/>
      <c r="S3459" s="512"/>
      <c r="T3459" s="512"/>
      <c r="U3459" s="512"/>
      <c r="V3459" s="512"/>
      <c r="W3459" s="512"/>
      <c r="X3459" s="1073"/>
      <c r="Y3459" s="512"/>
      <c r="Z3459" s="975"/>
      <c r="AA3459" s="512"/>
      <c r="AB3459" s="512"/>
      <c r="AC3459" s="512"/>
      <c r="AD3459" s="512"/>
      <c r="AE3459" s="512"/>
      <c r="AF3459" s="1149"/>
      <c r="AG3459" s="508"/>
      <c r="AH3459" s="1325"/>
      <c r="AI3459" s="1340">
        <f t="shared" si="2911"/>
        <v>0</v>
      </c>
    </row>
    <row r="3460" spans="1:35" ht="29.25" x14ac:dyDescent="0.25">
      <c r="A3460" s="226">
        <v>1</v>
      </c>
      <c r="B3460" s="713" t="s">
        <v>328</v>
      </c>
      <c r="C3460" s="617"/>
      <c r="D3460" s="4"/>
      <c r="E3460" s="368">
        <f>E3462</f>
        <v>8510.6382978723395</v>
      </c>
      <c r="F3460" s="212">
        <f>F3462</f>
        <v>4964.5744680851058</v>
      </c>
      <c r="G3460" s="322">
        <f>G3462</f>
        <v>4573.179787234043</v>
      </c>
      <c r="H3460" s="231">
        <f>G3460/F3460*100</f>
        <v>92.11624916964881</v>
      </c>
      <c r="I3460" s="1762"/>
      <c r="J3460" s="1762"/>
      <c r="K3460" s="210"/>
      <c r="L3460" s="210"/>
      <c r="M3460" s="210"/>
      <c r="N3460" s="210"/>
      <c r="O3460" s="210"/>
      <c r="P3460" s="210"/>
      <c r="Q3460" s="512"/>
      <c r="R3460" s="512"/>
      <c r="S3460" s="512"/>
      <c r="T3460" s="512"/>
      <c r="U3460" s="512"/>
      <c r="V3460" s="512"/>
      <c r="W3460" s="512"/>
      <c r="X3460" s="508"/>
      <c r="Y3460" s="512"/>
      <c r="Z3460" s="975"/>
      <c r="AA3460" s="512"/>
      <c r="AB3460" s="512"/>
      <c r="AC3460" s="512"/>
      <c r="AD3460" s="512"/>
      <c r="AE3460" s="512"/>
      <c r="AF3460" s="1149"/>
      <c r="AG3460" s="508"/>
      <c r="AH3460" s="1325"/>
      <c r="AI3460" s="1340">
        <f t="shared" si="2911"/>
        <v>0</v>
      </c>
    </row>
    <row r="3461" spans="1:35" s="236" customFormat="1" x14ac:dyDescent="0.25">
      <c r="A3461" s="226">
        <v>1</v>
      </c>
      <c r="B3461" s="713" t="s">
        <v>343</v>
      </c>
      <c r="C3461" s="617"/>
      <c r="D3461" s="4"/>
      <c r="E3461" s="368"/>
      <c r="F3461" s="212"/>
      <c r="G3461" s="322"/>
      <c r="H3461" s="231"/>
      <c r="I3461" s="1762"/>
      <c r="J3461" s="1762"/>
      <c r="K3461" s="210"/>
      <c r="L3461" s="210"/>
      <c r="M3461" s="210"/>
      <c r="N3461" s="210"/>
      <c r="O3461" s="210"/>
      <c r="P3461" s="210"/>
      <c r="Q3461" s="512"/>
      <c r="R3461" s="512"/>
      <c r="S3461" s="512"/>
      <c r="T3461" s="512"/>
      <c r="U3461" s="512"/>
      <c r="V3461" s="512"/>
      <c r="W3461" s="512"/>
      <c r="X3461" s="1077"/>
      <c r="Y3461" s="512"/>
      <c r="Z3461" s="975"/>
      <c r="AA3461" s="512"/>
      <c r="AB3461" s="512"/>
      <c r="AC3461" s="512"/>
      <c r="AD3461" s="512"/>
      <c r="AE3461" s="512"/>
      <c r="AF3461" s="1149"/>
      <c r="AG3461" s="508"/>
      <c r="AH3461" s="1325"/>
      <c r="AI3461" s="1340">
        <f t="shared" ref="AI3461:AI3524" si="2972">AE3461*1000</f>
        <v>0</v>
      </c>
    </row>
    <row r="3462" spans="1:35" x14ac:dyDescent="0.25">
      <c r="A3462" s="226">
        <v>1</v>
      </c>
      <c r="B3462" s="4" t="s">
        <v>344</v>
      </c>
      <c r="C3462" s="1957"/>
      <c r="D3462" s="713"/>
      <c r="E3462" s="396">
        <f>E3463/9.4</f>
        <v>8510.6382978723395</v>
      </c>
      <c r="F3462" s="946">
        <f>F3463/9.4</f>
        <v>4964.5744680851058</v>
      </c>
      <c r="G3462" s="946">
        <f>G3463/9.4</f>
        <v>4573.179787234043</v>
      </c>
      <c r="H3462" s="210">
        <f>G3462/F3462*100</f>
        <v>92.11624916964881</v>
      </c>
      <c r="I3462" s="1762"/>
      <c r="J3462" s="1762"/>
      <c r="K3462" s="210"/>
      <c r="L3462" s="210"/>
      <c r="M3462" s="210"/>
      <c r="N3462" s="210"/>
      <c r="O3462" s="210"/>
      <c r="P3462" s="210"/>
      <c r="Q3462" s="512"/>
      <c r="R3462" s="512"/>
      <c r="S3462" s="512"/>
      <c r="T3462" s="512"/>
      <c r="U3462" s="512"/>
      <c r="V3462" s="512"/>
      <c r="W3462" s="512"/>
      <c r="X3462" s="1077">
        <f>Q3462/12*$B$4</f>
        <v>0</v>
      </c>
      <c r="Y3462" s="512">
        <f>AE3462-AD3462</f>
        <v>0</v>
      </c>
      <c r="Z3462" s="975"/>
      <c r="AA3462" s="512"/>
      <c r="AB3462" s="512">
        <f>Y3462-X3462</f>
        <v>0</v>
      </c>
      <c r="AC3462" s="512"/>
      <c r="AD3462" s="512"/>
      <c r="AE3462" s="512"/>
      <c r="AF3462" s="1153"/>
      <c r="AG3462" s="508"/>
      <c r="AH3462" s="1325"/>
      <c r="AI3462" s="1340">
        <f t="shared" si="2972"/>
        <v>0</v>
      </c>
    </row>
    <row r="3463" spans="1:35" x14ac:dyDescent="0.25">
      <c r="A3463" s="226">
        <v>1</v>
      </c>
      <c r="B3463" s="727" t="s">
        <v>345</v>
      </c>
      <c r="C3463" s="1900"/>
      <c r="D3463" s="4"/>
      <c r="E3463" s="368">
        <v>80000</v>
      </c>
      <c r="F3463" s="212">
        <f>ROUND(E3463/12*$B$4,0)</f>
        <v>46667</v>
      </c>
      <c r="G3463" s="322">
        <v>42987.890000000007</v>
      </c>
      <c r="H3463" s="322">
        <f>G3463/F3463*100</f>
        <v>92.116249169648796</v>
      </c>
      <c r="I3463" s="1762"/>
      <c r="J3463" s="1762"/>
      <c r="K3463" s="210"/>
      <c r="L3463" s="210"/>
      <c r="M3463" s="210"/>
      <c r="N3463" s="210"/>
      <c r="O3463" s="210"/>
      <c r="P3463" s="210"/>
      <c r="Q3463" s="512"/>
      <c r="R3463" s="512"/>
      <c r="S3463" s="512"/>
      <c r="T3463" s="512"/>
      <c r="U3463" s="512"/>
      <c r="V3463" s="512"/>
      <c r="W3463" s="512"/>
      <c r="X3463" s="508"/>
      <c r="Y3463" s="512"/>
      <c r="Z3463" s="975"/>
      <c r="AA3463" s="512"/>
      <c r="AB3463" s="512"/>
      <c r="AC3463" s="512"/>
      <c r="AD3463" s="512"/>
      <c r="AE3463" s="512"/>
      <c r="AF3463" s="1149"/>
      <c r="AG3463" s="508"/>
      <c r="AH3463" s="1325"/>
      <c r="AI3463" s="1340">
        <f t="shared" si="2972"/>
        <v>0</v>
      </c>
    </row>
    <row r="3464" spans="1:35" ht="43.5" x14ac:dyDescent="0.25">
      <c r="A3464" s="226">
        <v>1</v>
      </c>
      <c r="B3464" s="713" t="s">
        <v>321</v>
      </c>
      <c r="C3464" s="617"/>
      <c r="D3464" s="4"/>
      <c r="E3464" s="368">
        <v>21796</v>
      </c>
      <c r="F3464" s="212">
        <f>ROUND(E3464/12*$B$4,0)</f>
        <v>12714</v>
      </c>
      <c r="G3464" s="322">
        <v>14257</v>
      </c>
      <c r="H3464" s="231">
        <f>G3464/F3464*100</f>
        <v>112.13622778039955</v>
      </c>
      <c r="I3464" s="1762"/>
      <c r="J3464" s="1762"/>
      <c r="K3464" s="210"/>
      <c r="L3464" s="210"/>
      <c r="M3464" s="210"/>
      <c r="N3464" s="210"/>
      <c r="O3464" s="210"/>
      <c r="P3464" s="210"/>
      <c r="Q3464" s="512"/>
      <c r="R3464" s="512"/>
      <c r="S3464" s="512"/>
      <c r="T3464" s="512"/>
      <c r="U3464" s="512"/>
      <c r="V3464" s="512"/>
      <c r="W3464" s="512"/>
      <c r="X3464" s="508"/>
      <c r="Y3464" s="512"/>
      <c r="Z3464" s="975"/>
      <c r="AA3464" s="512"/>
      <c r="AB3464" s="512"/>
      <c r="AC3464" s="512"/>
      <c r="AD3464" s="512"/>
      <c r="AE3464" s="512"/>
      <c r="AF3464" s="1149"/>
      <c r="AG3464" s="508"/>
      <c r="AH3464" s="1325"/>
      <c r="AI3464" s="1340">
        <f t="shared" si="2972"/>
        <v>0</v>
      </c>
    </row>
    <row r="3465" spans="1:35" ht="30" x14ac:dyDescent="0.25">
      <c r="A3465" s="226">
        <v>1</v>
      </c>
      <c r="B3465" s="709" t="s">
        <v>197</v>
      </c>
      <c r="C3465" s="617"/>
      <c r="D3465" s="4"/>
      <c r="E3465" s="368"/>
      <c r="F3465" s="212"/>
      <c r="G3465" s="322"/>
      <c r="H3465" s="322"/>
      <c r="I3465" s="1762"/>
      <c r="J3465" s="1762"/>
      <c r="K3465" s="210"/>
      <c r="L3465" s="210"/>
      <c r="M3465" s="210"/>
      <c r="N3465" s="210"/>
      <c r="O3465" s="210"/>
      <c r="P3465" s="210"/>
      <c r="Q3465" s="512"/>
      <c r="R3465" s="512"/>
      <c r="S3465" s="512"/>
      <c r="T3465" s="512"/>
      <c r="U3465" s="512"/>
      <c r="V3465" s="512"/>
      <c r="W3465" s="512"/>
      <c r="X3465" s="508"/>
      <c r="Y3465" s="512"/>
      <c r="Z3465" s="975"/>
      <c r="AA3465" s="512"/>
      <c r="AB3465" s="512"/>
      <c r="AC3465" s="512"/>
      <c r="AD3465" s="512"/>
      <c r="AE3465" s="512"/>
      <c r="AF3465" s="1149"/>
      <c r="AG3465" s="508"/>
      <c r="AH3465" s="1325"/>
      <c r="AI3465" s="1340">
        <f t="shared" si="2972"/>
        <v>0</v>
      </c>
    </row>
    <row r="3466" spans="1:35" ht="86.25" x14ac:dyDescent="0.25">
      <c r="A3466" s="226">
        <v>1</v>
      </c>
      <c r="B3466" s="713" t="s">
        <v>329</v>
      </c>
      <c r="C3466" s="1900"/>
      <c r="D3466" s="4"/>
      <c r="E3466" s="368"/>
      <c r="F3466" s="322"/>
      <c r="G3466" s="322"/>
      <c r="H3466" s="231"/>
      <c r="I3466" s="1762"/>
      <c r="J3466" s="1762"/>
      <c r="K3466" s="210"/>
      <c r="L3466" s="210"/>
      <c r="M3466" s="210"/>
      <c r="N3466" s="210"/>
      <c r="O3466" s="210"/>
      <c r="P3466" s="210"/>
      <c r="Q3466" s="512"/>
      <c r="R3466" s="512"/>
      <c r="S3466" s="512"/>
      <c r="T3466" s="512"/>
      <c r="U3466" s="512"/>
      <c r="V3466" s="512"/>
      <c r="W3466" s="512"/>
      <c r="X3466" s="508"/>
      <c r="Y3466" s="512"/>
      <c r="Z3466" s="975"/>
      <c r="AA3466" s="512"/>
      <c r="AB3466" s="512"/>
      <c r="AC3466" s="512"/>
      <c r="AD3466" s="512"/>
      <c r="AE3466" s="512"/>
      <c r="AF3466" s="1149"/>
      <c r="AG3466" s="508"/>
      <c r="AH3466" s="1325"/>
      <c r="AI3466" s="1340">
        <f t="shared" si="2972"/>
        <v>0</v>
      </c>
    </row>
    <row r="3467" spans="1:35" s="2536" customFormat="1" ht="86.25" x14ac:dyDescent="0.25">
      <c r="B3467" s="661" t="s">
        <v>598</v>
      </c>
      <c r="C3467" s="1900"/>
      <c r="D3467" s="4"/>
      <c r="E3467" s="734">
        <f>E3435</f>
        <v>15469</v>
      </c>
      <c r="F3467" s="734">
        <f>F3435</f>
        <v>9024</v>
      </c>
      <c r="G3467" s="734">
        <f>G3435</f>
        <v>8951</v>
      </c>
      <c r="H3467" s="231">
        <f t="shared" ref="H3467:H3472" si="2973">G3467/F3467*100</f>
        <v>99.191046099290787</v>
      </c>
      <c r="I3467" s="1762"/>
      <c r="J3467" s="1762"/>
      <c r="K3467" s="210"/>
      <c r="L3467" s="210"/>
      <c r="M3467" s="210"/>
      <c r="N3467" s="210"/>
      <c r="O3467" s="210"/>
      <c r="P3467" s="210"/>
      <c r="Q3467" s="512">
        <f t="shared" ref="Q3467:AE3467" si="2974">Q3435</f>
        <v>27473.562760000001</v>
      </c>
      <c r="R3467" s="512">
        <f t="shared" si="2974"/>
        <v>27473.562760000001</v>
      </c>
      <c r="S3467" s="512">
        <f t="shared" si="2974"/>
        <v>27473.562760000001</v>
      </c>
      <c r="T3467" s="512">
        <f t="shared" si="2974"/>
        <v>27473.562760000001</v>
      </c>
      <c r="U3467" s="512">
        <f t="shared" ref="U3467:V3467" si="2975">U3435</f>
        <v>27473.562760000001</v>
      </c>
      <c r="V3467" s="512">
        <f t="shared" si="2975"/>
        <v>27473.562760000001</v>
      </c>
      <c r="W3467" s="512">
        <f t="shared" ref="W3467" si="2976">W3435</f>
        <v>27473.562760000001</v>
      </c>
      <c r="X3467" s="508">
        <f t="shared" ref="X3467" si="2977">Q3467/12*$B$4+(R3467-Q3467)/11*6+(S3467-R3467)/10*5+(T3467-S3467)/9*4+(U3467-T3467)/8*3+(V3467-U3467)/7*2+(W3467-V3467)/6*1</f>
        <v>16026.244943333333</v>
      </c>
      <c r="Y3467" s="512">
        <f t="shared" si="2974"/>
        <v>15897.334039999998</v>
      </c>
      <c r="Z3467" s="975">
        <f t="shared" si="2974"/>
        <v>0</v>
      </c>
      <c r="AA3467" s="512">
        <f t="shared" si="2974"/>
        <v>0</v>
      </c>
      <c r="AB3467" s="512">
        <f t="shared" si="2974"/>
        <v>-128.91090333333523</v>
      </c>
      <c r="AC3467" s="512">
        <f t="shared" si="2974"/>
        <v>0</v>
      </c>
      <c r="AD3467" s="512">
        <f t="shared" si="2974"/>
        <v>0</v>
      </c>
      <c r="AE3467" s="512">
        <f t="shared" si="2974"/>
        <v>15897.334039999998</v>
      </c>
      <c r="AF3467" s="1149"/>
      <c r="AG3467" s="508"/>
      <c r="AH3467" s="1325"/>
      <c r="AI3467" s="1340">
        <f t="shared" si="2972"/>
        <v>15897334.039999997</v>
      </c>
    </row>
    <row r="3468" spans="1:35" ht="29.25" x14ac:dyDescent="0.25">
      <c r="A3468" s="226">
        <v>1</v>
      </c>
      <c r="B3468" s="661" t="s">
        <v>272</v>
      </c>
      <c r="C3468" s="617"/>
      <c r="D3468" s="4"/>
      <c r="E3468" s="734">
        <f>E3448+E3424</f>
        <v>19848</v>
      </c>
      <c r="F3468" s="734">
        <f>F3448+F3424</f>
        <v>11483.75</v>
      </c>
      <c r="G3468" s="734">
        <f>G3448+G3424</f>
        <v>7378.3474999999999</v>
      </c>
      <c r="H3468" s="210">
        <f t="shared" si="2973"/>
        <v>64.250331990856651</v>
      </c>
      <c r="I3468" s="1762"/>
      <c r="J3468" s="1762"/>
      <c r="K3468" s="210"/>
      <c r="L3468" s="210"/>
      <c r="M3468" s="210"/>
      <c r="N3468" s="210"/>
      <c r="O3468" s="210"/>
      <c r="P3468" s="210"/>
      <c r="Q3468" s="512"/>
      <c r="R3468" s="512"/>
      <c r="S3468" s="512"/>
      <c r="T3468" s="512"/>
      <c r="U3468" s="512"/>
      <c r="V3468" s="512"/>
      <c r="W3468" s="512"/>
      <c r="X3468" s="508"/>
      <c r="Y3468" s="512"/>
      <c r="Z3468" s="975"/>
      <c r="AA3468" s="512"/>
      <c r="AB3468" s="512"/>
      <c r="AC3468" s="512"/>
      <c r="AD3468" s="512"/>
      <c r="AE3468" s="512"/>
      <c r="AF3468" s="1153"/>
      <c r="AG3468" s="508"/>
      <c r="AH3468" s="1325"/>
      <c r="AI3468" s="1340">
        <f t="shared" si="2972"/>
        <v>0</v>
      </c>
    </row>
    <row r="3469" spans="1:35" ht="43.5" x14ac:dyDescent="0.25">
      <c r="A3469" s="226">
        <v>1</v>
      </c>
      <c r="B3469" s="661" t="s">
        <v>287</v>
      </c>
      <c r="C3469" s="617"/>
      <c r="D3469" s="4"/>
      <c r="E3469" s="1278">
        <f>E3436</f>
        <v>41636</v>
      </c>
      <c r="F3469" s="1278">
        <f>F3436</f>
        <v>24287</v>
      </c>
      <c r="G3469" s="1278">
        <f>G3436</f>
        <v>26113</v>
      </c>
      <c r="H3469" s="210">
        <f t="shared" si="2973"/>
        <v>107.51842549512085</v>
      </c>
      <c r="I3469" s="1762"/>
      <c r="J3469" s="1762"/>
      <c r="K3469" s="210"/>
      <c r="L3469" s="210"/>
      <c r="M3469" s="210"/>
      <c r="N3469" s="210"/>
      <c r="O3469" s="210"/>
      <c r="P3469" s="210"/>
      <c r="Q3469" s="512"/>
      <c r="R3469" s="512"/>
      <c r="S3469" s="512"/>
      <c r="T3469" s="512"/>
      <c r="U3469" s="512"/>
      <c r="V3469" s="512"/>
      <c r="W3469" s="512"/>
      <c r="X3469" s="508"/>
      <c r="Y3469" s="512"/>
      <c r="Z3469" s="975"/>
      <c r="AA3469" s="512"/>
      <c r="AB3469" s="512"/>
      <c r="AC3469" s="512"/>
      <c r="AD3469" s="512"/>
      <c r="AE3469" s="512"/>
      <c r="AF3469" s="1153"/>
      <c r="AG3469" s="508"/>
      <c r="AH3469" s="1325"/>
      <c r="AI3469" s="1340">
        <f t="shared" si="2972"/>
        <v>0</v>
      </c>
    </row>
    <row r="3470" spans="1:35" ht="29.25" x14ac:dyDescent="0.25">
      <c r="A3470" s="226">
        <v>1</v>
      </c>
      <c r="B3470" s="661" t="s">
        <v>273</v>
      </c>
      <c r="C3470" s="617"/>
      <c r="D3470" s="4"/>
      <c r="E3470" s="1278">
        <f>E3460+E3430</f>
        <v>97219.638297872341</v>
      </c>
      <c r="F3470" s="1278">
        <f>F3460+F3430</f>
        <v>56282.685579196215</v>
      </c>
      <c r="G3470" s="1278">
        <f>G3460+G3430</f>
        <v>18214.179787234043</v>
      </c>
      <c r="H3470" s="210">
        <f t="shared" si="2973"/>
        <v>32.361959277164551</v>
      </c>
      <c r="I3470" s="1762"/>
      <c r="J3470" s="1762"/>
      <c r="K3470" s="210"/>
      <c r="L3470" s="210"/>
      <c r="M3470" s="210"/>
      <c r="N3470" s="210"/>
      <c r="O3470" s="210"/>
      <c r="P3470" s="210"/>
      <c r="Q3470" s="512"/>
      <c r="R3470" s="512"/>
      <c r="S3470" s="512"/>
      <c r="T3470" s="512"/>
      <c r="U3470" s="512"/>
      <c r="V3470" s="512"/>
      <c r="W3470" s="512"/>
      <c r="X3470" s="508"/>
      <c r="Y3470" s="512"/>
      <c r="Z3470" s="975"/>
      <c r="AA3470" s="512"/>
      <c r="AB3470" s="512"/>
      <c r="AC3470" s="512"/>
      <c r="AD3470" s="512"/>
      <c r="AE3470" s="512"/>
      <c r="AF3470" s="1153"/>
      <c r="AG3470" s="508"/>
      <c r="AH3470" s="1325"/>
      <c r="AI3470" s="1340">
        <f t="shared" si="2972"/>
        <v>0</v>
      </c>
    </row>
    <row r="3471" spans="1:35" ht="29.25" x14ac:dyDescent="0.25">
      <c r="A3471" s="226">
        <v>1</v>
      </c>
      <c r="B3471" s="661" t="s">
        <v>274</v>
      </c>
      <c r="C3471" s="617"/>
      <c r="D3471" s="4"/>
      <c r="E3471" s="1278">
        <f>E3464</f>
        <v>21796</v>
      </c>
      <c r="F3471" s="1278">
        <f>F3464</f>
        <v>12714</v>
      </c>
      <c r="G3471" s="1278">
        <f>G3464</f>
        <v>14257</v>
      </c>
      <c r="H3471" s="210">
        <f t="shared" si="2973"/>
        <v>112.13622778039955</v>
      </c>
      <c r="I3471" s="1762"/>
      <c r="J3471" s="1762"/>
      <c r="K3471" s="210"/>
      <c r="L3471" s="210"/>
      <c r="M3471" s="210"/>
      <c r="N3471" s="210"/>
      <c r="O3471" s="210"/>
      <c r="P3471" s="210"/>
      <c r="Q3471" s="512">
        <v>23511.563160000002</v>
      </c>
      <c r="R3471" s="512">
        <v>23511.563160000002</v>
      </c>
      <c r="S3471" s="512">
        <v>23511.563160000002</v>
      </c>
      <c r="T3471" s="512">
        <v>23511.563160000002</v>
      </c>
      <c r="U3471" s="512">
        <v>23511.563160000002</v>
      </c>
      <c r="V3471" s="512">
        <v>23511.563160000002</v>
      </c>
      <c r="W3471" s="512">
        <v>23511.563160000002</v>
      </c>
      <c r="X3471" s="1073">
        <f t="shared" ref="X3471" si="2978">Q3471/12*$B$4+(R3471-Q3471)/11*6+(S3471-R3471)/10*5+(T3471-S3471)/9*4+(U3471-T3471)/8*3+(V3471-U3471)/7*2+(W3471-V3471)/6*1</f>
        <v>13715.078510000001</v>
      </c>
      <c r="Y3471" s="512">
        <f t="shared" ref="Y3471" si="2979">AE3471-AD3471-AA3471</f>
        <v>15338.44911</v>
      </c>
      <c r="Z3471" s="975"/>
      <c r="AA3471" s="512"/>
      <c r="AB3471" s="512">
        <f>Y3471-X3471</f>
        <v>1623.3705999999984</v>
      </c>
      <c r="AC3471" s="512"/>
      <c r="AD3471" s="512">
        <v>-8.2348300000000005</v>
      </c>
      <c r="AE3471" s="512">
        <v>15330.21428</v>
      </c>
      <c r="AF3471" s="1153"/>
      <c r="AG3471" s="508"/>
      <c r="AH3471" s="1325"/>
      <c r="AI3471" s="1340">
        <f t="shared" si="2972"/>
        <v>15330214.279999999</v>
      </c>
    </row>
    <row r="3472" spans="1:35" x14ac:dyDescent="0.25">
      <c r="A3472" s="226">
        <v>1</v>
      </c>
      <c r="B3472" s="662" t="s">
        <v>136</v>
      </c>
      <c r="C3472" s="1900"/>
      <c r="D3472" s="4"/>
      <c r="E3472" s="1278">
        <f>E3468+E3469+E3471+E3430*2.6+E3463/4.2+E3467*2.6</f>
        <v>373190.4190476191</v>
      </c>
      <c r="F3472" s="1278">
        <f>F3468+F3469+F3471+F3430*2.6+F3463/4.2+F3467*2.6</f>
        <v>216485.42936507936</v>
      </c>
      <c r="G3472" s="1278">
        <f>G3468+G3469+G3471+G3430*2.6+G3463/4.2+G3467*2.6</f>
        <v>116722.75940476192</v>
      </c>
      <c r="H3472" s="210">
        <f t="shared" si="2973"/>
        <v>53.917143406414461</v>
      </c>
      <c r="I3472" s="1762"/>
      <c r="J3472" s="1762"/>
      <c r="K3472" s="210"/>
      <c r="L3472" s="210"/>
      <c r="M3472" s="210"/>
      <c r="N3472" s="210"/>
      <c r="O3472" s="210"/>
      <c r="P3472" s="210"/>
      <c r="Q3472" s="512">
        <f>SUM(Q3471,Q3456,Q3448,Q3436,Q3435,Q3423,Q3422)</f>
        <v>268645.89258120197</v>
      </c>
      <c r="R3472" s="512">
        <f>SUM(R3471,R3456,R3448,R3436,R3435,R3423,R3422)</f>
        <v>268645.89258120197</v>
      </c>
      <c r="S3472" s="512">
        <f>SUM(S3471,S3456,S3448,S3436,S3435,S3423,S3422)</f>
        <v>268645.89258120197</v>
      </c>
      <c r="T3472" s="512">
        <f>SUM(T3471,T3456,T3448,T3436,T3435,T3423,T3422,T3457)</f>
        <v>268874.71833120199</v>
      </c>
      <c r="U3472" s="512">
        <f>SUM(U3471,U3456,U3448,U3436,U3435,U3423,U3422,U3457)</f>
        <v>268874.71833120199</v>
      </c>
      <c r="V3472" s="512">
        <f>SUM(V3471,V3456,V3448,V3436,V3435,V3423,V3422,V3457)</f>
        <v>268874.71833120199</v>
      </c>
      <c r="W3472" s="512">
        <f>SUM(W3471,W3456,W3448,W3436,W3435,W3423,W3422,W3457)</f>
        <v>268874.71833120199</v>
      </c>
      <c r="X3472" s="508">
        <f t="shared" ref="X3472:AE3472" si="2980">SUM(X3471,X3456,X3448,X3436,X3435,X3423,X3422,X3457)</f>
        <v>156811.80433903448</v>
      </c>
      <c r="Y3472" s="512">
        <f t="shared" si="2980"/>
        <v>158210.07774000001</v>
      </c>
      <c r="Z3472" s="975">
        <f t="shared" si="2980"/>
        <v>0</v>
      </c>
      <c r="AA3472" s="512">
        <f t="shared" si="2980"/>
        <v>0</v>
      </c>
      <c r="AB3472" s="512">
        <f t="shared" si="2980"/>
        <v>1398.2734009655373</v>
      </c>
      <c r="AC3472" s="512">
        <f t="shared" si="2980"/>
        <v>-25.80443</v>
      </c>
      <c r="AD3472" s="512">
        <f t="shared" si="2980"/>
        <v>-142.69982999999999</v>
      </c>
      <c r="AE3472" s="512">
        <f t="shared" si="2980"/>
        <v>158067.37791000001</v>
      </c>
      <c r="AF3472" s="1153"/>
      <c r="AG3472" s="508"/>
      <c r="AH3472" s="1325"/>
      <c r="AI3472" s="1340">
        <f t="shared" si="2972"/>
        <v>158067377.91</v>
      </c>
    </row>
    <row r="3473" spans="1:36" x14ac:dyDescent="0.25">
      <c r="A3473" s="226">
        <v>1</v>
      </c>
      <c r="B3473" s="2" t="s">
        <v>29</v>
      </c>
      <c r="C3473" s="630"/>
      <c r="D3473" s="2"/>
      <c r="E3473" s="372"/>
      <c r="F3473" s="231"/>
      <c r="G3473" s="231"/>
      <c r="H3473" s="231"/>
      <c r="I3473" s="2333"/>
      <c r="J3473" s="2333"/>
      <c r="K3473" s="210"/>
      <c r="L3473" s="210"/>
      <c r="M3473" s="210"/>
      <c r="N3473" s="210"/>
      <c r="O3473" s="210"/>
      <c r="P3473" s="210"/>
      <c r="Q3473" s="512"/>
      <c r="R3473" s="512"/>
      <c r="S3473" s="512"/>
      <c r="T3473" s="512"/>
      <c r="U3473" s="512"/>
      <c r="V3473" s="512"/>
      <c r="W3473" s="512"/>
      <c r="X3473" s="508"/>
      <c r="Y3473" s="512"/>
      <c r="Z3473" s="975"/>
      <c r="AA3473" s="512"/>
      <c r="AB3473" s="512"/>
      <c r="AC3473" s="512"/>
      <c r="AD3473" s="512"/>
      <c r="AE3473" s="512"/>
      <c r="AF3473" s="1146"/>
      <c r="AG3473" s="508"/>
      <c r="AH3473" s="1325"/>
      <c r="AI3473" s="1340">
        <f t="shared" si="2972"/>
        <v>0</v>
      </c>
    </row>
    <row r="3474" spans="1:36" x14ac:dyDescent="0.25">
      <c r="A3474" s="226">
        <v>1</v>
      </c>
      <c r="B3474" s="3" t="s">
        <v>24</v>
      </c>
      <c r="C3474" s="638"/>
      <c r="D3474" s="329">
        <v>300</v>
      </c>
      <c r="E3474" s="368">
        <v>15</v>
      </c>
      <c r="F3474" s="212">
        <f>ROUND(E3474/12*$B$4,0)</f>
        <v>9</v>
      </c>
      <c r="G3474" s="212">
        <v>22</v>
      </c>
      <c r="H3474" s="212">
        <f t="shared" ref="H3474:H3485" si="2981">G3474/F3474*100</f>
        <v>244.44444444444446</v>
      </c>
      <c r="I3474" s="1041">
        <v>3</v>
      </c>
      <c r="J3474" s="252">
        <f t="shared" ref="J3474:J3481" si="2982">M3474/G3474</f>
        <v>7.8636363636363633</v>
      </c>
      <c r="K3474" s="253">
        <f>ROUND(E3474*I3474,0)</f>
        <v>45</v>
      </c>
      <c r="L3474" s="253">
        <f>ROUND(K3474/12*$B$4,0)</f>
        <v>26</v>
      </c>
      <c r="M3474" s="253">
        <v>173</v>
      </c>
      <c r="N3474" s="253">
        <f t="shared" ref="N3474:N3481" si="2983">M3474/L3474*100</f>
        <v>665.38461538461547</v>
      </c>
      <c r="O3474" s="253">
        <f>ROUND(K3474/D3474,0)</f>
        <v>0</v>
      </c>
      <c r="P3474" s="253" t="e">
        <f>M3474/$B$4*12/O3474</f>
        <v>#DIV/0!</v>
      </c>
      <c r="Q3474" s="512"/>
      <c r="R3474" s="512"/>
      <c r="S3474" s="512"/>
      <c r="T3474" s="512"/>
      <c r="U3474" s="512"/>
      <c r="V3474" s="512"/>
      <c r="W3474" s="512"/>
      <c r="X3474" s="508"/>
      <c r="Y3474" s="512"/>
      <c r="Z3474" s="975"/>
      <c r="AA3474" s="512"/>
      <c r="AB3474" s="512"/>
      <c r="AC3474" s="512"/>
      <c r="AD3474" s="512"/>
      <c r="AE3474" s="512"/>
      <c r="AF3474" s="1165"/>
      <c r="AG3474" s="508"/>
      <c r="AH3474" s="1325"/>
      <c r="AI3474" s="1340">
        <f t="shared" si="2972"/>
        <v>0</v>
      </c>
    </row>
    <row r="3475" spans="1:36" x14ac:dyDescent="0.25">
      <c r="A3475" s="226">
        <v>1</v>
      </c>
      <c r="B3475" s="3" t="s">
        <v>69</v>
      </c>
      <c r="C3475" s="638"/>
      <c r="D3475" s="329">
        <v>300</v>
      </c>
      <c r="E3475" s="368">
        <v>376</v>
      </c>
      <c r="F3475" s="212">
        <f>ROUND(E3475/12*$B$4,0)</f>
        <v>219</v>
      </c>
      <c r="G3475" s="212">
        <v>329</v>
      </c>
      <c r="H3475" s="212">
        <f t="shared" si="2981"/>
        <v>150.22831050228311</v>
      </c>
      <c r="I3475" s="1041">
        <v>9.8000000000000007</v>
      </c>
      <c r="J3475" s="252">
        <f t="shared" si="2982"/>
        <v>9.9604863221884496</v>
      </c>
      <c r="K3475" s="253">
        <f>ROUND(E3475*I3475,0)</f>
        <v>3685</v>
      </c>
      <c r="L3475" s="253">
        <f>ROUND(K3475/12*$B$4,0)</f>
        <v>2150</v>
      </c>
      <c r="M3475" s="253">
        <v>3277</v>
      </c>
      <c r="N3475" s="253">
        <f t="shared" si="2983"/>
        <v>152.41860465116278</v>
      </c>
      <c r="O3475" s="253">
        <f>ROUND(K3475/D3475,0)</f>
        <v>12</v>
      </c>
      <c r="P3475" s="253"/>
      <c r="Q3475" s="512"/>
      <c r="R3475" s="512"/>
      <c r="S3475" s="512"/>
      <c r="T3475" s="512"/>
      <c r="U3475" s="512"/>
      <c r="V3475" s="512"/>
      <c r="W3475" s="512"/>
      <c r="X3475" s="508"/>
      <c r="Y3475" s="512"/>
      <c r="Z3475" s="975"/>
      <c r="AA3475" s="512"/>
      <c r="AB3475" s="512"/>
      <c r="AC3475" s="512"/>
      <c r="AD3475" s="512"/>
      <c r="AE3475" s="512"/>
      <c r="AF3475" s="1165"/>
      <c r="AG3475" s="508"/>
      <c r="AH3475" s="1325"/>
      <c r="AI3475" s="1340">
        <f t="shared" si="2972"/>
        <v>0</v>
      </c>
    </row>
    <row r="3476" spans="1:36" x14ac:dyDescent="0.25">
      <c r="A3476" s="226">
        <v>1</v>
      </c>
      <c r="B3476" s="3" t="s">
        <v>70</v>
      </c>
      <c r="C3476" s="638"/>
      <c r="D3476" s="329">
        <v>300</v>
      </c>
      <c r="E3476" s="368">
        <v>300</v>
      </c>
      <c r="F3476" s="212">
        <f>ROUND(E3476/12*$B$4,0)</f>
        <v>175</v>
      </c>
      <c r="G3476" s="212">
        <v>170</v>
      </c>
      <c r="H3476" s="212">
        <f t="shared" si="2981"/>
        <v>97.142857142857139</v>
      </c>
      <c r="I3476" s="1041">
        <v>9</v>
      </c>
      <c r="J3476" s="252">
        <f t="shared" si="2982"/>
        <v>7.947058823529412</v>
      </c>
      <c r="K3476" s="253">
        <f>ROUND(E3476*I3476,0)</f>
        <v>2700</v>
      </c>
      <c r="L3476" s="253">
        <f>ROUND(K3476/12*$B$4,0)</f>
        <v>1575</v>
      </c>
      <c r="M3476" s="253">
        <v>1351</v>
      </c>
      <c r="N3476" s="253">
        <f t="shared" si="2983"/>
        <v>85.777777777777771</v>
      </c>
      <c r="O3476" s="253">
        <f>ROUND(K3476/D3476,0)</f>
        <v>9</v>
      </c>
      <c r="P3476" s="253">
        <f t="shared" ref="P3476:P3481" si="2984">M3476/$B$4*12/O3476</f>
        <v>257.33333333333331</v>
      </c>
      <c r="Q3476" s="512"/>
      <c r="R3476" s="512"/>
      <c r="S3476" s="512"/>
      <c r="T3476" s="512"/>
      <c r="U3476" s="512"/>
      <c r="V3476" s="512"/>
      <c r="W3476" s="512"/>
      <c r="X3476" s="508"/>
      <c r="Y3476" s="512"/>
      <c r="Z3476" s="975"/>
      <c r="AA3476" s="512"/>
      <c r="AB3476" s="512"/>
      <c r="AC3476" s="512"/>
      <c r="AD3476" s="512"/>
      <c r="AE3476" s="512"/>
      <c r="AF3476" s="1165"/>
      <c r="AG3476" s="508"/>
      <c r="AH3476" s="1325"/>
      <c r="AI3476" s="1340">
        <f t="shared" si="2972"/>
        <v>0</v>
      </c>
    </row>
    <row r="3477" spans="1:36" x14ac:dyDescent="0.25">
      <c r="A3477" s="226">
        <v>1</v>
      </c>
      <c r="B3477" s="234" t="s">
        <v>76</v>
      </c>
      <c r="C3477" s="1411"/>
      <c r="D3477" s="234"/>
      <c r="E3477" s="2266">
        <f>SUM(E3474:E3476)</f>
        <v>691</v>
      </c>
      <c r="F3477" s="2384">
        <f>SUM(F3474:F3476)</f>
        <v>403</v>
      </c>
      <c r="G3477" s="2384">
        <f>SUM(G3474:G3476)</f>
        <v>521</v>
      </c>
      <c r="H3477" s="2384">
        <f t="shared" si="2981"/>
        <v>129.28039702233252</v>
      </c>
      <c r="I3477" s="2333">
        <f>SUM(K3477/E3477)</f>
        <v>9.3053545586107091</v>
      </c>
      <c r="J3477" s="342">
        <f t="shared" si="2982"/>
        <v>9.2149712092130525</v>
      </c>
      <c r="K3477" s="2384">
        <f>SUM(K3474:K3476)</f>
        <v>6430</v>
      </c>
      <c r="L3477" s="2384">
        <f>SUM(L3474:L3476)</f>
        <v>3751</v>
      </c>
      <c r="M3477" s="2384">
        <f>SUM(M3474:M3476)</f>
        <v>4801</v>
      </c>
      <c r="N3477" s="253">
        <f t="shared" si="2983"/>
        <v>127.99253532391361</v>
      </c>
      <c r="O3477" s="1512">
        <f>SUM(O3474:O3476)</f>
        <v>21</v>
      </c>
      <c r="P3477" s="253">
        <f t="shared" si="2984"/>
        <v>391.91836734693874</v>
      </c>
      <c r="Q3477" s="512"/>
      <c r="R3477" s="512"/>
      <c r="S3477" s="512"/>
      <c r="T3477" s="512"/>
      <c r="U3477" s="512"/>
      <c r="V3477" s="512"/>
      <c r="W3477" s="512"/>
      <c r="X3477" s="508"/>
      <c r="Y3477" s="512"/>
      <c r="Z3477" s="975"/>
      <c r="AA3477" s="512"/>
      <c r="AB3477" s="512"/>
      <c r="AC3477" s="512"/>
      <c r="AD3477" s="512"/>
      <c r="AE3477" s="512"/>
      <c r="AF3477" s="2385"/>
      <c r="AG3477" s="508"/>
      <c r="AH3477" s="1325"/>
      <c r="AI3477" s="1340">
        <f t="shared" si="2972"/>
        <v>0</v>
      </c>
    </row>
    <row r="3478" spans="1:36" s="2536" customFormat="1" x14ac:dyDescent="0.25">
      <c r="B3478" s="346" t="s">
        <v>65</v>
      </c>
      <c r="C3478" s="3538"/>
      <c r="D3478" s="329">
        <v>240</v>
      </c>
      <c r="E3478" s="368">
        <v>55</v>
      </c>
      <c r="F3478" s="212">
        <f>ROUND(E3478/12*$B$4,0)</f>
        <v>32</v>
      </c>
      <c r="G3478" s="212"/>
      <c r="H3478" s="212">
        <f t="shared" si="2981"/>
        <v>0</v>
      </c>
      <c r="I3478" s="1041">
        <v>8</v>
      </c>
      <c r="J3478" s="252" t="e">
        <f t="shared" ref="J3478" si="2985">M3478/G3478</f>
        <v>#DIV/0!</v>
      </c>
      <c r="K3478" s="253">
        <f>ROUND(E3478*I3478,0)</f>
        <v>440</v>
      </c>
      <c r="L3478" s="253">
        <f>ROUND(K3478/12*$B$4,0)</f>
        <v>257</v>
      </c>
      <c r="M3478" s="253"/>
      <c r="N3478" s="253">
        <f t="shared" ref="N3478" si="2986">M3478/L3478*100</f>
        <v>0</v>
      </c>
      <c r="O3478" s="253">
        <f>ROUND(K3478/D3478,0)</f>
        <v>2</v>
      </c>
      <c r="P3478" s="253">
        <f t="shared" si="2984"/>
        <v>0</v>
      </c>
      <c r="Q3478" s="512"/>
      <c r="R3478" s="512"/>
      <c r="S3478" s="512"/>
      <c r="T3478" s="512"/>
      <c r="U3478" s="512"/>
      <c r="V3478" s="512"/>
      <c r="W3478" s="512"/>
      <c r="X3478" s="1078"/>
      <c r="Y3478" s="513"/>
      <c r="Z3478" s="1372"/>
      <c r="AA3478" s="513"/>
      <c r="AB3478" s="513"/>
      <c r="AC3478" s="513"/>
      <c r="AD3478" s="513"/>
      <c r="AE3478" s="513"/>
      <c r="AF3478" s="2416"/>
      <c r="AG3478" s="1077"/>
      <c r="AH3478" s="1325"/>
      <c r="AI3478" s="1340">
        <f t="shared" si="2972"/>
        <v>0</v>
      </c>
    </row>
    <row r="3479" spans="1:36" s="236" customFormat="1" x14ac:dyDescent="0.25">
      <c r="A3479" s="226">
        <v>1</v>
      </c>
      <c r="B3479" s="2476" t="s">
        <v>45</v>
      </c>
      <c r="C3479" s="2477"/>
      <c r="D3479" s="2467">
        <v>240</v>
      </c>
      <c r="E3479" s="395">
        <v>746</v>
      </c>
      <c r="F3479" s="212">
        <f>ROUND(E3479/12*$B$4,0)</f>
        <v>435</v>
      </c>
      <c r="G3479" s="1353">
        <v>740</v>
      </c>
      <c r="H3479" s="218">
        <f t="shared" si="2981"/>
        <v>170.11494252873561</v>
      </c>
      <c r="I3479" s="1765">
        <v>8</v>
      </c>
      <c r="J3479" s="1350">
        <f t="shared" si="2982"/>
        <v>6.6175675675675674</v>
      </c>
      <c r="K3479" s="433">
        <f>ROUND(E3479*I3479,0)</f>
        <v>5968</v>
      </c>
      <c r="L3479" s="253">
        <f>ROUND(K3479/12*$B$4,0)</f>
        <v>3481</v>
      </c>
      <c r="M3479" s="1355">
        <v>4897</v>
      </c>
      <c r="N3479" s="433">
        <f t="shared" si="2983"/>
        <v>140.67796610169492</v>
      </c>
      <c r="O3479" s="433">
        <f>K3479/D3479</f>
        <v>24.866666666666667</v>
      </c>
      <c r="P3479" s="253">
        <f t="shared" si="2984"/>
        <v>337.5947912677135</v>
      </c>
      <c r="Q3479" s="514"/>
      <c r="R3479" s="514"/>
      <c r="S3479" s="514"/>
      <c r="T3479" s="514"/>
      <c r="U3479" s="514"/>
      <c r="V3479" s="514"/>
      <c r="W3479" s="514"/>
      <c r="X3479" s="1080"/>
      <c r="Y3479" s="519"/>
      <c r="Z3479" s="1388"/>
      <c r="AA3479" s="519"/>
      <c r="AB3479" s="519"/>
      <c r="AC3479" s="519"/>
      <c r="AD3479" s="519"/>
      <c r="AE3479" s="519"/>
      <c r="AF3479" s="1304"/>
      <c r="AG3479" s="1080"/>
      <c r="AH3479" s="1325"/>
      <c r="AI3479" s="1340">
        <f t="shared" si="2972"/>
        <v>0</v>
      </c>
    </row>
    <row r="3480" spans="1:36" x14ac:dyDescent="0.25">
      <c r="A3480" s="226">
        <v>1</v>
      </c>
      <c r="B3480" s="2006" t="s">
        <v>180</v>
      </c>
      <c r="C3480" s="2007"/>
      <c r="D3480" s="1996"/>
      <c r="E3480" s="379">
        <f>E3479+E3478</f>
        <v>801</v>
      </c>
      <c r="F3480" s="379">
        <f t="shared" ref="F3480:G3480" si="2987">F3479+F3478</f>
        <v>467</v>
      </c>
      <c r="G3480" s="379">
        <f t="shared" si="2987"/>
        <v>740</v>
      </c>
      <c r="H3480" s="10">
        <f t="shared" si="2981"/>
        <v>158.45824411134905</v>
      </c>
      <c r="I3480" s="2328">
        <f>SUM(K3480/E3480)</f>
        <v>8</v>
      </c>
      <c r="J3480" s="427">
        <f t="shared" si="2982"/>
        <v>6.6175675675675674</v>
      </c>
      <c r="K3480" s="1361">
        <f t="shared" ref="K3480" si="2988">K3479+K3478</f>
        <v>6408</v>
      </c>
      <c r="L3480" s="1361">
        <f t="shared" ref="L3480:M3480" si="2989">L3479+L3478</f>
        <v>3738</v>
      </c>
      <c r="M3480" s="1361">
        <f t="shared" si="2989"/>
        <v>4897</v>
      </c>
      <c r="N3480" s="1444">
        <f t="shared" si="2983"/>
        <v>131.00588550026754</v>
      </c>
      <c r="O3480" s="1361">
        <f t="shared" ref="O3480" si="2990">O3479+O3478</f>
        <v>26.866666666666667</v>
      </c>
      <c r="P3480" s="1444">
        <f t="shared" si="2984"/>
        <v>312.46366536689118</v>
      </c>
      <c r="Q3480" s="510"/>
      <c r="R3480" s="510"/>
      <c r="S3480" s="510"/>
      <c r="T3480" s="510"/>
      <c r="U3480" s="510"/>
      <c r="V3480" s="510"/>
      <c r="W3480" s="510"/>
      <c r="X3480" s="1082"/>
      <c r="Y3480" s="510"/>
      <c r="Z3480" s="979"/>
      <c r="AA3480" s="510"/>
      <c r="AB3480" s="510"/>
      <c r="AC3480" s="510"/>
      <c r="AD3480" s="510"/>
      <c r="AE3480" s="510"/>
      <c r="AF3480" s="1805"/>
      <c r="AG3480" s="1082"/>
      <c r="AH3480" s="1325"/>
      <c r="AI3480" s="1340">
        <f t="shared" si="2972"/>
        <v>0</v>
      </c>
    </row>
    <row r="3481" spans="1:36" s="236" customFormat="1" ht="29.25" x14ac:dyDescent="0.25">
      <c r="A3481" s="226">
        <v>1</v>
      </c>
      <c r="B3481" s="1528" t="s">
        <v>208</v>
      </c>
      <c r="C3481" s="1528"/>
      <c r="D3481" s="1529"/>
      <c r="E3481" s="379">
        <f>SUM(E3480,E3477)</f>
        <v>1492</v>
      </c>
      <c r="F3481" s="1766">
        <f>SUM(F3480,F3477)</f>
        <v>870</v>
      </c>
      <c r="G3481" s="1766">
        <f>SUM(G3480,G3477)</f>
        <v>1261</v>
      </c>
      <c r="H3481" s="1766">
        <f t="shared" si="2981"/>
        <v>144.94252873563218</v>
      </c>
      <c r="I3481" s="2328">
        <f>SUM(K3481/E3481)</f>
        <v>8.6045576407506701</v>
      </c>
      <c r="J3481" s="427">
        <f t="shared" si="2982"/>
        <v>7.6907216494845363</v>
      </c>
      <c r="K3481" s="1766">
        <f>SUM(K3480,K3477)</f>
        <v>12838</v>
      </c>
      <c r="L3481" s="1766">
        <f>SUM(L3480,L3477)</f>
        <v>7489</v>
      </c>
      <c r="M3481" s="1766">
        <f>SUM(M3480,M3477)</f>
        <v>9698</v>
      </c>
      <c r="N3481" s="1444">
        <f t="shared" si="2983"/>
        <v>129.49659500600882</v>
      </c>
      <c r="O3481" s="1766">
        <f>SUM(O3480,O3477)</f>
        <v>47.866666666666667</v>
      </c>
      <c r="P3481" s="1444">
        <f t="shared" si="2984"/>
        <v>347.32192598487859</v>
      </c>
      <c r="Q3481" s="510">
        <v>26661.921828840001</v>
      </c>
      <c r="R3481" s="510">
        <v>26661.921828840001</v>
      </c>
      <c r="S3481" s="510">
        <v>26661.921828840001</v>
      </c>
      <c r="T3481" s="510">
        <v>26661.921828840001</v>
      </c>
      <c r="U3481" s="510">
        <v>26661.921828840001</v>
      </c>
      <c r="V3481" s="510">
        <v>26661.921828840001</v>
      </c>
      <c r="W3481" s="510">
        <v>26661.921828840001</v>
      </c>
      <c r="X3481" s="1087">
        <f t="shared" ref="X3481" si="2991">Q3481/12*$B$4+(R3481-Q3481)/11*6+(S3481-R3481)/10*5+(T3481-S3481)/9*4+(U3481-T3481)/8*3+(V3481-U3481)/7*2+(W3481-V3481)/6*1</f>
        <v>15552.78773349</v>
      </c>
      <c r="Y3481" s="510">
        <f t="shared" ref="Y3481" si="2992">AE3481-AD3481-AA3481</f>
        <v>20575.854880000003</v>
      </c>
      <c r="Z3481" s="979"/>
      <c r="AA3481" s="510">
        <v>-7.3545400000000001</v>
      </c>
      <c r="AB3481" s="510">
        <f>Y3481-X3481</f>
        <v>5023.0671465100022</v>
      </c>
      <c r="AC3481" s="510"/>
      <c r="AD3481" s="510">
        <v>-14.812199999999999</v>
      </c>
      <c r="AE3481" s="510">
        <v>20553.688140000002</v>
      </c>
      <c r="AF3481" s="1768"/>
      <c r="AG3481" s="1082">
        <v>4001.5571399999999</v>
      </c>
      <c r="AH3481" s="1325"/>
      <c r="AI3481" s="1340">
        <f t="shared" si="2972"/>
        <v>20553688.140000001</v>
      </c>
    </row>
    <row r="3482" spans="1:36" x14ac:dyDescent="0.25">
      <c r="A3482" s="226">
        <v>1</v>
      </c>
      <c r="B3482" s="2478" t="s">
        <v>204</v>
      </c>
      <c r="C3482" s="2479"/>
      <c r="D3482" s="2478"/>
      <c r="E3482" s="396">
        <f>E3485</f>
        <v>7500</v>
      </c>
      <c r="F3482" s="1054">
        <f>ROUND(E3482/12*$B$4,0)</f>
        <v>4375</v>
      </c>
      <c r="G3482" s="1054">
        <f>G3485</f>
        <v>4289</v>
      </c>
      <c r="H3482" s="1054">
        <f t="shared" si="2981"/>
        <v>98.034285714285716</v>
      </c>
      <c r="I3482" s="1054"/>
      <c r="J3482" s="1054"/>
      <c r="K3482" s="1054"/>
      <c r="L3482" s="1054"/>
      <c r="M3482" s="1054"/>
      <c r="N3482" s="1054"/>
      <c r="O3482" s="1054"/>
      <c r="P3482" s="1054"/>
      <c r="Q3482" s="512"/>
      <c r="R3482" s="512"/>
      <c r="S3482" s="512"/>
      <c r="T3482" s="512"/>
      <c r="U3482" s="512"/>
      <c r="V3482" s="512"/>
      <c r="W3482" s="512"/>
      <c r="X3482" s="551"/>
      <c r="Y3482" s="512">
        <f>AE3482-AD3482</f>
        <v>0</v>
      </c>
      <c r="Z3482" s="975"/>
      <c r="AA3482" s="512"/>
      <c r="AB3482" s="512">
        <f>Y3482-X3482</f>
        <v>0</v>
      </c>
      <c r="AC3482" s="512"/>
      <c r="AD3482" s="512"/>
      <c r="AE3482" s="512"/>
      <c r="AF3482" s="2480"/>
      <c r="AG3482" s="508"/>
      <c r="AH3482" s="1325"/>
      <c r="AI3482" s="1340">
        <f t="shared" si="2972"/>
        <v>0</v>
      </c>
    </row>
    <row r="3483" spans="1:36" s="236" customFormat="1" ht="21" customHeight="1" x14ac:dyDescent="0.25">
      <c r="A3483" s="226">
        <v>1</v>
      </c>
      <c r="B3483" s="2481" t="s">
        <v>205</v>
      </c>
      <c r="C3483" s="2482"/>
      <c r="D3483" s="2481"/>
      <c r="E3483" s="368">
        <f>E3485-E3484</f>
        <v>7496</v>
      </c>
      <c r="F3483" s="212">
        <f>ROUND(E3483/12*$B$4,0)</f>
        <v>4373</v>
      </c>
      <c r="G3483" s="1053">
        <f>G3485-G3484</f>
        <v>4289</v>
      </c>
      <c r="H3483" s="1054">
        <f t="shared" si="2981"/>
        <v>98.079121884289961</v>
      </c>
      <c r="I3483" s="1053"/>
      <c r="J3483" s="1053"/>
      <c r="K3483" s="1053"/>
      <c r="L3483" s="1053"/>
      <c r="M3483" s="1053"/>
      <c r="N3483" s="1053"/>
      <c r="O3483" s="1053"/>
      <c r="P3483" s="1053"/>
      <c r="Q3483" s="512"/>
      <c r="R3483" s="512"/>
      <c r="S3483" s="512"/>
      <c r="T3483" s="512"/>
      <c r="U3483" s="512"/>
      <c r="V3483" s="512"/>
      <c r="W3483" s="512"/>
      <c r="X3483" s="508"/>
      <c r="Y3483" s="512">
        <f>AE3483-AD3483</f>
        <v>0</v>
      </c>
      <c r="Z3483" s="975"/>
      <c r="AA3483" s="512"/>
      <c r="AB3483" s="512">
        <f>Y3483-X3483</f>
        <v>0</v>
      </c>
      <c r="AC3483" s="512"/>
      <c r="AD3483" s="512"/>
      <c r="AE3483" s="512"/>
      <c r="AF3483" s="2483"/>
      <c r="AG3483" s="508"/>
      <c r="AH3483" s="1325"/>
      <c r="AI3483" s="1340">
        <f t="shared" si="2972"/>
        <v>0</v>
      </c>
    </row>
    <row r="3484" spans="1:36" ht="30" x14ac:dyDescent="0.25">
      <c r="A3484" s="226">
        <v>1</v>
      </c>
      <c r="B3484" s="2481" t="s">
        <v>206</v>
      </c>
      <c r="C3484" s="2482"/>
      <c r="D3484" s="2481"/>
      <c r="E3484" s="368">
        <v>4</v>
      </c>
      <c r="F3484" s="212">
        <f>ROUND(E3484/12*$B$4,0)</f>
        <v>2</v>
      </c>
      <c r="G3484" s="1053"/>
      <c r="H3484" s="1054">
        <f t="shared" si="2981"/>
        <v>0</v>
      </c>
      <c r="I3484" s="1053"/>
      <c r="J3484" s="1053"/>
      <c r="K3484" s="1053"/>
      <c r="L3484" s="1053"/>
      <c r="M3484" s="1053"/>
      <c r="N3484" s="1053"/>
      <c r="O3484" s="1053"/>
      <c r="P3484" s="1053"/>
      <c r="Q3484" s="512"/>
      <c r="R3484" s="512"/>
      <c r="S3484" s="512"/>
      <c r="T3484" s="512"/>
      <c r="U3484" s="512"/>
      <c r="V3484" s="512"/>
      <c r="W3484" s="512"/>
      <c r="X3484" s="508"/>
      <c r="Y3484" s="512">
        <f>AE3484-AD3484</f>
        <v>0</v>
      </c>
      <c r="Z3484" s="975"/>
      <c r="AA3484" s="512"/>
      <c r="AB3484" s="512">
        <f>Y3484-X3484</f>
        <v>0</v>
      </c>
      <c r="AC3484" s="512"/>
      <c r="AD3484" s="512"/>
      <c r="AE3484" s="512"/>
      <c r="AF3484" s="2483"/>
      <c r="AG3484" s="508"/>
      <c r="AH3484" s="1325"/>
      <c r="AI3484" s="1340">
        <f t="shared" si="2972"/>
        <v>0</v>
      </c>
    </row>
    <row r="3485" spans="1:36" ht="30.75" thickBot="1" x14ac:dyDescent="0.3">
      <c r="A3485" s="226">
        <v>1</v>
      </c>
      <c r="B3485" s="2484" t="s">
        <v>211</v>
      </c>
      <c r="C3485" s="2485"/>
      <c r="D3485" s="2484"/>
      <c r="E3485" s="670">
        <v>7500</v>
      </c>
      <c r="F3485" s="1055">
        <f>ROUND(E3485/12*$B$4,0)</f>
        <v>4375</v>
      </c>
      <c r="G3485" s="1055">
        <v>4289</v>
      </c>
      <c r="H3485" s="1054">
        <f t="shared" si="2981"/>
        <v>98.034285714285716</v>
      </c>
      <c r="I3485" s="2486"/>
      <c r="J3485" s="2486"/>
      <c r="K3485" s="2486"/>
      <c r="L3485" s="2486"/>
      <c r="M3485" s="2486"/>
      <c r="N3485" s="2486"/>
      <c r="O3485" s="2486"/>
      <c r="P3485" s="2486"/>
      <c r="Q3485" s="514">
        <v>45486.713499999998</v>
      </c>
      <c r="R3485" s="514">
        <v>45486.713499999998</v>
      </c>
      <c r="S3485" s="514">
        <v>45486.713499999998</v>
      </c>
      <c r="T3485" s="514">
        <v>45486.713499999998</v>
      </c>
      <c r="U3485" s="514">
        <v>45486.713499999998</v>
      </c>
      <c r="V3485" s="514">
        <v>45486.713499999998</v>
      </c>
      <c r="W3485" s="514">
        <v>45486.713499999998</v>
      </c>
      <c r="X3485" s="1073">
        <f t="shared" ref="X3485" si="2993">Q3485/12*$B$4+(R3485-Q3485)/11*6+(S3485-R3485)/10*5+(T3485-S3485)/9*4+(U3485-T3485)/8*3+(V3485-U3485)/7*2+(W3485-V3485)/6*1</f>
        <v>26533.916208333332</v>
      </c>
      <c r="Y3485" s="514">
        <f t="shared" ref="Y3485" si="2994">AE3485-AD3485-AA3485</f>
        <v>26565.510259999999</v>
      </c>
      <c r="Z3485" s="1522"/>
      <c r="AA3485" s="514"/>
      <c r="AB3485" s="514">
        <f>Y3485-X3485</f>
        <v>31.594051666666928</v>
      </c>
      <c r="AC3485" s="514"/>
      <c r="AD3485" s="514">
        <v>-112.61480000000002</v>
      </c>
      <c r="AE3485" s="514">
        <v>26452.89546</v>
      </c>
      <c r="AF3485" s="1172"/>
      <c r="AG3485" s="1078"/>
      <c r="AH3485" s="1325"/>
      <c r="AI3485" s="1340">
        <f t="shared" si="2972"/>
        <v>26452895.460000001</v>
      </c>
    </row>
    <row r="3486" spans="1:36" ht="15.75" thickBot="1" x14ac:dyDescent="0.3">
      <c r="A3486" s="226">
        <v>1</v>
      </c>
      <c r="B3486" s="1773" t="s">
        <v>291</v>
      </c>
      <c r="C3486" s="2350"/>
      <c r="D3486" s="2350"/>
      <c r="E3486" s="1061"/>
      <c r="F3486" s="1062"/>
      <c r="G3486" s="1062"/>
      <c r="H3486" s="1062"/>
      <c r="I3486" s="905"/>
      <c r="J3486" s="905"/>
      <c r="K3486" s="905"/>
      <c r="L3486" s="905"/>
      <c r="M3486" s="905">
        <f>SUM(M3481,M3420)</f>
        <v>22988</v>
      </c>
      <c r="N3486" s="905"/>
      <c r="O3486" s="905"/>
      <c r="P3486" s="905"/>
      <c r="Q3486" s="518">
        <f t="shared" ref="Q3486:AG3486" si="2995">Q3485+Q3481+Q3472+Q3420</f>
        <v>410404.8925952646</v>
      </c>
      <c r="R3486" s="518">
        <f t="shared" ref="R3486:S3486" si="2996">R3485+R3481+R3472+R3420</f>
        <v>410404.8925952646</v>
      </c>
      <c r="S3486" s="518">
        <f t="shared" si="2996"/>
        <v>410404.8925952646</v>
      </c>
      <c r="T3486" s="518">
        <f t="shared" ref="T3486:U3486" si="2997">T3485+T3481+T3472+T3420</f>
        <v>410633.71834526461</v>
      </c>
      <c r="U3486" s="518">
        <f t="shared" si="2997"/>
        <v>410633.71834526461</v>
      </c>
      <c r="V3486" s="518">
        <f t="shared" ref="V3486:W3486" si="2998">V3485+V3481+V3472+V3420</f>
        <v>410633.71834526461</v>
      </c>
      <c r="W3486" s="518">
        <f t="shared" si="2998"/>
        <v>410633.71834526461</v>
      </c>
      <c r="X3486" s="1079">
        <f t="shared" si="2995"/>
        <v>239504.55434723769</v>
      </c>
      <c r="Y3486" s="518">
        <f t="shared" si="2995"/>
        <v>244471.55476000003</v>
      </c>
      <c r="Z3486" s="980">
        <f t="shared" si="2995"/>
        <v>0</v>
      </c>
      <c r="AA3486" s="260">
        <f t="shared" si="2995"/>
        <v>-175.00042300000001</v>
      </c>
      <c r="AB3486" s="518">
        <f t="shared" si="2995"/>
        <v>4967.0004127623306</v>
      </c>
      <c r="AC3486" s="518">
        <f t="shared" si="2995"/>
        <v>-25.80443</v>
      </c>
      <c r="AD3486" s="518">
        <f t="shared" si="2995"/>
        <v>-413.94937000000004</v>
      </c>
      <c r="AE3486" s="518">
        <f t="shared" si="2995"/>
        <v>243882.60496699999</v>
      </c>
      <c r="AF3486" s="1198"/>
      <c r="AG3486" s="1079">
        <f t="shared" si="2995"/>
        <v>4001.5571399999999</v>
      </c>
      <c r="AH3486" s="1325"/>
      <c r="AI3486" s="1340">
        <f t="shared" si="2972"/>
        <v>243882604.96699998</v>
      </c>
      <c r="AJ3486" s="226">
        <f>X3486-T3486/12*4</f>
        <v>102626.64823214948</v>
      </c>
    </row>
    <row r="3487" spans="1:36" ht="43.5" x14ac:dyDescent="0.25">
      <c r="A3487" s="226">
        <v>1</v>
      </c>
      <c r="B3487" s="2487" t="s">
        <v>171</v>
      </c>
      <c r="C3487" s="2488"/>
      <c r="D3487" s="2489"/>
      <c r="E3487" s="2490"/>
      <c r="F3487" s="2489"/>
      <c r="G3487" s="2489"/>
      <c r="H3487" s="2489"/>
      <c r="I3487" s="2491"/>
      <c r="J3487" s="2491"/>
      <c r="K3487" s="2489"/>
      <c r="L3487" s="2489"/>
      <c r="M3487" s="2489"/>
      <c r="N3487" s="2489"/>
      <c r="O3487" s="2489"/>
      <c r="P3487" s="2489"/>
      <c r="Q3487" s="557">
        <f t="shared" ref="Q3487:AE3487" si="2999">SUM(Q3486,Q3412)</f>
        <v>531347.30773188057</v>
      </c>
      <c r="R3487" s="557">
        <f t="shared" ref="R3487:S3487" si="3000">SUM(R3486,R3412)</f>
        <v>531347.30773188057</v>
      </c>
      <c r="S3487" s="557">
        <f t="shared" si="3000"/>
        <v>531347.30773188057</v>
      </c>
      <c r="T3487" s="557">
        <f t="shared" ref="T3487:U3487" si="3001">SUM(T3486,T3412)</f>
        <v>531576.13348188065</v>
      </c>
      <c r="U3487" s="557">
        <f t="shared" si="3001"/>
        <v>531595.01515984861</v>
      </c>
      <c r="V3487" s="557">
        <f t="shared" ref="V3487:W3487" si="3002">SUM(V3486,V3412)</f>
        <v>531595.01515984861</v>
      </c>
      <c r="W3487" s="557">
        <f t="shared" si="3002"/>
        <v>531595.01515984861</v>
      </c>
      <c r="X3487" s="557">
        <f t="shared" si="2999"/>
        <v>310061.37713950168</v>
      </c>
      <c r="Y3487" s="557">
        <f t="shared" si="2999"/>
        <v>314292.81830000004</v>
      </c>
      <c r="Z3487" s="1372">
        <f t="shared" si="2999"/>
        <v>0</v>
      </c>
      <c r="AA3487" s="513">
        <f t="shared" si="2999"/>
        <v>-248.07868300000001</v>
      </c>
      <c r="AB3487" s="557">
        <f t="shared" si="2999"/>
        <v>4231.4411604983261</v>
      </c>
      <c r="AC3487" s="557">
        <f t="shared" si="2999"/>
        <v>-83.889060000000001</v>
      </c>
      <c r="AD3487" s="557">
        <f t="shared" si="2999"/>
        <v>-562.77583000000004</v>
      </c>
      <c r="AE3487" s="557">
        <f t="shared" si="2999"/>
        <v>313481.96378699999</v>
      </c>
      <c r="AF3487" s="2492"/>
      <c r="AG3487" s="1077">
        <f t="shared" ref="AG3487" si="3003">SUM(AG3486,AG3412)</f>
        <v>4001.5571399999999</v>
      </c>
      <c r="AH3487" s="1325"/>
      <c r="AI3487" s="1340">
        <f t="shared" si="2972"/>
        <v>313481963.787</v>
      </c>
    </row>
    <row r="3488" spans="1:36" x14ac:dyDescent="0.25">
      <c r="A3488" s="226">
        <v>1</v>
      </c>
      <c r="B3488" s="2493" t="s">
        <v>7</v>
      </c>
      <c r="C3488" s="2494"/>
      <c r="D3488" s="2396"/>
      <c r="E3488" s="2176">
        <f>E3420+E3347</f>
        <v>3312</v>
      </c>
      <c r="F3488" s="2396">
        <f>F3420+F3347</f>
        <v>1932</v>
      </c>
      <c r="G3488" s="2396">
        <f>G3420+G3347</f>
        <v>1989</v>
      </c>
      <c r="H3488" s="2396">
        <f>G3488/F3488*100</f>
        <v>102.95031055900621</v>
      </c>
      <c r="I3488" s="2495">
        <f>K3488/E3488</f>
        <v>9.6675724637681153</v>
      </c>
      <c r="J3488" s="2177">
        <f>M3488/G3488</f>
        <v>8.987430869783811</v>
      </c>
      <c r="K3488" s="2396">
        <f>K3420+K3347</f>
        <v>32019</v>
      </c>
      <c r="L3488" s="2396">
        <f>L3420+L3347</f>
        <v>19343</v>
      </c>
      <c r="M3488" s="2396">
        <f>M3420+M3347</f>
        <v>17876</v>
      </c>
      <c r="N3488" s="2178">
        <f>M3488/L3488*100</f>
        <v>92.41586103499975</v>
      </c>
      <c r="O3488" s="2396">
        <f>SUM(O3420,O3347)</f>
        <v>96</v>
      </c>
      <c r="P3488" s="2178">
        <f>M3488/$B$4*12/O3488</f>
        <v>319.21428571428572</v>
      </c>
      <c r="Q3488" s="554">
        <f t="shared" ref="Q3488:AE3488" si="3004">SUM(Q3420,Q3347)</f>
        <v>92180.905531222641</v>
      </c>
      <c r="R3488" s="554">
        <f t="shared" ref="R3488:S3488" si="3005">SUM(R3420,R3347)</f>
        <v>92180.905531222641</v>
      </c>
      <c r="S3488" s="554">
        <f t="shared" si="3005"/>
        <v>92180.905531222641</v>
      </c>
      <c r="T3488" s="554">
        <f t="shared" ref="T3488:U3488" si="3006">SUM(T3420,T3347)</f>
        <v>92180.905531222641</v>
      </c>
      <c r="U3488" s="554">
        <f t="shared" si="3006"/>
        <v>90521.08131482263</v>
      </c>
      <c r="V3488" s="554">
        <f t="shared" ref="V3488:W3488" si="3007">SUM(V3420,V3347)</f>
        <v>90521.08131482263</v>
      </c>
      <c r="W3488" s="554">
        <f t="shared" si="3007"/>
        <v>90521.08131482263</v>
      </c>
      <c r="X3488" s="554">
        <f t="shared" si="3004"/>
        <v>53149.760812063207</v>
      </c>
      <c r="Y3488" s="554">
        <f t="shared" si="3004"/>
        <v>51661.05992</v>
      </c>
      <c r="Z3488" s="979">
        <f t="shared" si="3004"/>
        <v>0</v>
      </c>
      <c r="AA3488" s="510">
        <f t="shared" si="3004"/>
        <v>-240.724143</v>
      </c>
      <c r="AB3488" s="554">
        <f t="shared" si="3004"/>
        <v>-1488.7008920632106</v>
      </c>
      <c r="AC3488" s="554">
        <f t="shared" si="3004"/>
        <v>-31.10671</v>
      </c>
      <c r="AD3488" s="554">
        <f t="shared" si="3004"/>
        <v>-182.00262000000001</v>
      </c>
      <c r="AE3488" s="554">
        <f t="shared" si="3004"/>
        <v>51238.333157000001</v>
      </c>
      <c r="AF3488" s="1768"/>
      <c r="AG3488" s="1082">
        <f t="shared" ref="AG3488" si="3008">SUM(AG3420,AG3347)</f>
        <v>0</v>
      </c>
      <c r="AH3488" s="1325"/>
      <c r="AI3488" s="1340">
        <f t="shared" si="2972"/>
        <v>51238333.156999998</v>
      </c>
    </row>
    <row r="3489" spans="1:35" x14ac:dyDescent="0.25">
      <c r="A3489" s="226">
        <v>1</v>
      </c>
      <c r="B3489" s="447" t="s">
        <v>14</v>
      </c>
      <c r="C3489" s="447"/>
      <c r="D3489" s="2300"/>
      <c r="E3489" s="2301"/>
      <c r="F3489" s="2300"/>
      <c r="G3489" s="2300"/>
      <c r="H3489" s="2300"/>
      <c r="I3489" s="2303"/>
      <c r="J3489" s="2303"/>
      <c r="K3489" s="2304"/>
      <c r="L3489" s="2304"/>
      <c r="M3489" s="2304"/>
      <c r="N3489" s="2304"/>
      <c r="O3489" s="2304"/>
      <c r="P3489" s="2496"/>
      <c r="Q3489" s="558"/>
      <c r="R3489" s="558"/>
      <c r="S3489" s="558"/>
      <c r="T3489" s="558"/>
      <c r="U3489" s="558"/>
      <c r="V3489" s="558"/>
      <c r="W3489" s="558"/>
      <c r="X3489" s="558"/>
      <c r="Y3489" s="558"/>
      <c r="Z3489" s="978"/>
      <c r="AA3489" s="511"/>
      <c r="AB3489" s="558"/>
      <c r="AC3489" s="558"/>
      <c r="AD3489" s="558"/>
      <c r="AE3489" s="558"/>
      <c r="AF3489" s="1131"/>
      <c r="AG3489" s="551"/>
      <c r="AH3489" s="1325"/>
      <c r="AI3489" s="1340">
        <f t="shared" si="2972"/>
        <v>0</v>
      </c>
    </row>
    <row r="3490" spans="1:35" ht="44.25" customHeight="1" x14ac:dyDescent="0.25">
      <c r="A3490" s="226">
        <v>1</v>
      </c>
      <c r="B3490" s="1109" t="s">
        <v>348</v>
      </c>
      <c r="C3490" s="2362"/>
      <c r="D3490" s="948"/>
      <c r="E3490" s="2195"/>
      <c r="F3490" s="948"/>
      <c r="G3490" s="948"/>
      <c r="H3490" s="2374"/>
      <c r="I3490" s="2306"/>
      <c r="J3490" s="2306"/>
      <c r="K3490" s="2307"/>
      <c r="L3490" s="2307"/>
      <c r="M3490" s="2307"/>
      <c r="N3490" s="2307"/>
      <c r="O3490" s="2307"/>
      <c r="P3490" s="2187"/>
      <c r="Q3490" s="556">
        <f t="shared" ref="Q3490:AE3490" si="3009">Q3422+Q3349</f>
        <v>58334.142670000001</v>
      </c>
      <c r="R3490" s="556">
        <f t="shared" ref="R3490:S3490" si="3010">R3422+R3349</f>
        <v>58334.142670000001</v>
      </c>
      <c r="S3490" s="556">
        <f t="shared" si="3010"/>
        <v>58334.142670000001</v>
      </c>
      <c r="T3490" s="556">
        <f t="shared" ref="T3490:U3490" si="3011">T3422+T3349</f>
        <v>58334.142670000001</v>
      </c>
      <c r="U3490" s="556">
        <f t="shared" si="3011"/>
        <v>58334.142670000001</v>
      </c>
      <c r="V3490" s="556">
        <f t="shared" ref="V3490:W3490" si="3012">V3422+V3349</f>
        <v>58334.142670000001</v>
      </c>
      <c r="W3490" s="556">
        <f t="shared" si="3012"/>
        <v>58334.142670000001</v>
      </c>
      <c r="X3490" s="556">
        <f t="shared" si="3009"/>
        <v>34028.249890833336</v>
      </c>
      <c r="Y3490" s="556">
        <f t="shared" si="3009"/>
        <v>33657.709319999994</v>
      </c>
      <c r="Z3490" s="975">
        <f t="shared" si="3009"/>
        <v>0</v>
      </c>
      <c r="AA3490" s="512">
        <f t="shared" si="3009"/>
        <v>0</v>
      </c>
      <c r="AB3490" s="556">
        <f t="shared" si="3009"/>
        <v>-370.54057083333646</v>
      </c>
      <c r="AC3490" s="556">
        <f t="shared" si="3009"/>
        <v>0</v>
      </c>
      <c r="AD3490" s="556">
        <f t="shared" si="3009"/>
        <v>-5.0837700000000003</v>
      </c>
      <c r="AE3490" s="556">
        <f t="shared" si="3009"/>
        <v>33652.625549999997</v>
      </c>
      <c r="AF3490" s="1149"/>
      <c r="AG3490" s="508">
        <f t="shared" ref="AG3490" si="3013">AG3422+AG3349</f>
        <v>0</v>
      </c>
      <c r="AH3490" s="1325"/>
      <c r="AI3490" s="1340">
        <f t="shared" si="2972"/>
        <v>33652625.549999997</v>
      </c>
    </row>
    <row r="3491" spans="1:35" x14ac:dyDescent="0.25">
      <c r="A3491" s="226">
        <v>1</v>
      </c>
      <c r="B3491" s="300" t="s">
        <v>302</v>
      </c>
      <c r="C3491" s="2362"/>
      <c r="D3491" s="948"/>
      <c r="E3491" s="2195"/>
      <c r="F3491" s="948"/>
      <c r="G3491" s="948"/>
      <c r="H3491" s="2374"/>
      <c r="I3491" s="2306"/>
      <c r="J3491" s="2306"/>
      <c r="K3491" s="2307"/>
      <c r="L3491" s="2307"/>
      <c r="M3491" s="2307"/>
      <c r="N3491" s="2307"/>
      <c r="O3491" s="2307"/>
      <c r="P3491" s="2187"/>
      <c r="Q3491" s="556">
        <f t="shared" ref="Q3491:AE3491" si="3014">Q3423+Q3350</f>
        <v>36621.311999999998</v>
      </c>
      <c r="R3491" s="556">
        <f t="shared" ref="R3491:S3491" si="3015">R3423+R3350</f>
        <v>36621.311999999998</v>
      </c>
      <c r="S3491" s="556">
        <f t="shared" si="3015"/>
        <v>36621.311999999998</v>
      </c>
      <c r="T3491" s="556">
        <f t="shared" ref="T3491:U3491" si="3016">T3423+T3350</f>
        <v>36621.311999999998</v>
      </c>
      <c r="U3491" s="556">
        <f t="shared" si="3016"/>
        <v>36621.311999999998</v>
      </c>
      <c r="V3491" s="556">
        <f t="shared" ref="V3491:W3491" si="3017">V3423+V3350</f>
        <v>36621.311999999998</v>
      </c>
      <c r="W3491" s="556">
        <f t="shared" si="3017"/>
        <v>36621.311999999998</v>
      </c>
      <c r="X3491" s="556">
        <f t="shared" si="3014"/>
        <v>21362.432000000001</v>
      </c>
      <c r="Y3491" s="556">
        <f t="shared" si="3014"/>
        <v>21362.432000000001</v>
      </c>
      <c r="Z3491" s="975">
        <f t="shared" si="3014"/>
        <v>0</v>
      </c>
      <c r="AA3491" s="512">
        <f t="shared" si="3014"/>
        <v>0</v>
      </c>
      <c r="AB3491" s="556">
        <f t="shared" si="3014"/>
        <v>0</v>
      </c>
      <c r="AC3491" s="556">
        <f t="shared" si="3014"/>
        <v>0</v>
      </c>
      <c r="AD3491" s="556">
        <f t="shared" si="3014"/>
        <v>0</v>
      </c>
      <c r="AE3491" s="556">
        <f t="shared" si="3014"/>
        <v>21362.432000000001</v>
      </c>
      <c r="AF3491" s="1149"/>
      <c r="AG3491" s="508">
        <f t="shared" ref="AG3491" si="3018">AG3423+AG3350</f>
        <v>0</v>
      </c>
      <c r="AH3491" s="1325"/>
      <c r="AI3491" s="1340">
        <f t="shared" si="2972"/>
        <v>21362432</v>
      </c>
    </row>
    <row r="3492" spans="1:35" ht="29.25" x14ac:dyDescent="0.25">
      <c r="A3492" s="226">
        <v>1</v>
      </c>
      <c r="B3492" s="443" t="s">
        <v>284</v>
      </c>
      <c r="C3492" s="2191"/>
      <c r="D3492" s="948"/>
      <c r="E3492" s="2195">
        <f t="shared" ref="E3492:G3515" si="3019">E3424+E3351</f>
        <v>33330</v>
      </c>
      <c r="F3492" s="948">
        <f t="shared" si="3019"/>
        <v>19442</v>
      </c>
      <c r="G3492" s="948">
        <f t="shared" si="3019"/>
        <v>10058</v>
      </c>
      <c r="H3492" s="948">
        <f>G3492/F3492*100</f>
        <v>51.733360765353353</v>
      </c>
      <c r="I3492" s="2306"/>
      <c r="J3492" s="2306"/>
      <c r="K3492" s="2307"/>
      <c r="L3492" s="2307"/>
      <c r="M3492" s="2307"/>
      <c r="N3492" s="2307"/>
      <c r="O3492" s="2307"/>
      <c r="P3492" s="2187"/>
      <c r="Q3492" s="556">
        <f t="shared" ref="Q3492:AE3492" si="3020">Q3424+Q3351</f>
        <v>0</v>
      </c>
      <c r="R3492" s="556">
        <f t="shared" ref="R3492:S3492" si="3021">R3424+R3351</f>
        <v>0</v>
      </c>
      <c r="S3492" s="556">
        <f t="shared" si="3021"/>
        <v>0</v>
      </c>
      <c r="T3492" s="556">
        <f t="shared" ref="T3492:U3492" si="3022">T3424+T3351</f>
        <v>0</v>
      </c>
      <c r="U3492" s="556">
        <f t="shared" si="3022"/>
        <v>0</v>
      </c>
      <c r="V3492" s="556">
        <f t="shared" ref="V3492:W3492" si="3023">V3424+V3351</f>
        <v>0</v>
      </c>
      <c r="W3492" s="556">
        <f t="shared" si="3023"/>
        <v>0</v>
      </c>
      <c r="X3492" s="556">
        <f t="shared" si="3020"/>
        <v>0</v>
      </c>
      <c r="Y3492" s="556">
        <f t="shared" si="3020"/>
        <v>0</v>
      </c>
      <c r="Z3492" s="975">
        <f t="shared" si="3020"/>
        <v>0</v>
      </c>
      <c r="AA3492" s="512">
        <f t="shared" si="3020"/>
        <v>0</v>
      </c>
      <c r="AB3492" s="556">
        <f t="shared" si="3020"/>
        <v>0</v>
      </c>
      <c r="AC3492" s="556">
        <f t="shared" si="3020"/>
        <v>0</v>
      </c>
      <c r="AD3492" s="556">
        <f t="shared" si="3020"/>
        <v>0</v>
      </c>
      <c r="AE3492" s="556">
        <f t="shared" si="3020"/>
        <v>0</v>
      </c>
      <c r="AF3492" s="1149"/>
      <c r="AG3492" s="508">
        <f t="shared" ref="AG3492" si="3024">AG3424+AG3351</f>
        <v>0</v>
      </c>
      <c r="AH3492" s="1325"/>
      <c r="AI3492" s="1340">
        <f t="shared" si="2972"/>
        <v>0</v>
      </c>
    </row>
    <row r="3493" spans="1:35" ht="30" x14ac:dyDescent="0.25">
      <c r="A3493" s="226">
        <v>1</v>
      </c>
      <c r="B3493" s="747" t="s">
        <v>200</v>
      </c>
      <c r="C3493" s="2191"/>
      <c r="D3493" s="948"/>
      <c r="E3493" s="2195">
        <f t="shared" si="3019"/>
        <v>0</v>
      </c>
      <c r="F3493" s="2195">
        <f t="shared" si="3019"/>
        <v>0</v>
      </c>
      <c r="G3493" s="2195">
        <f t="shared" si="3019"/>
        <v>0</v>
      </c>
      <c r="H3493" s="948"/>
      <c r="I3493" s="2306"/>
      <c r="J3493" s="2306"/>
      <c r="K3493" s="2307"/>
      <c r="L3493" s="2307"/>
      <c r="M3493" s="2307"/>
      <c r="N3493" s="2307"/>
      <c r="O3493" s="2307"/>
      <c r="P3493" s="2187"/>
      <c r="Q3493" s="556">
        <f t="shared" ref="Q3493:AE3493" si="3025">Q3425+Q3352</f>
        <v>0</v>
      </c>
      <c r="R3493" s="556">
        <f t="shared" ref="R3493:S3493" si="3026">R3425+R3352</f>
        <v>0</v>
      </c>
      <c r="S3493" s="556">
        <f t="shared" si="3026"/>
        <v>0</v>
      </c>
      <c r="T3493" s="556">
        <f t="shared" ref="T3493:U3493" si="3027">T3425+T3352</f>
        <v>0</v>
      </c>
      <c r="U3493" s="556">
        <f t="shared" si="3027"/>
        <v>0</v>
      </c>
      <c r="V3493" s="556">
        <f t="shared" ref="V3493:W3493" si="3028">V3425+V3352</f>
        <v>0</v>
      </c>
      <c r="W3493" s="556">
        <f t="shared" si="3028"/>
        <v>0</v>
      </c>
      <c r="X3493" s="556">
        <f t="shared" si="3025"/>
        <v>0</v>
      </c>
      <c r="Y3493" s="556">
        <f t="shared" si="3025"/>
        <v>0</v>
      </c>
      <c r="Z3493" s="975">
        <f t="shared" si="3025"/>
        <v>0</v>
      </c>
      <c r="AA3493" s="512">
        <f t="shared" si="3025"/>
        <v>0</v>
      </c>
      <c r="AB3493" s="556">
        <f t="shared" si="3025"/>
        <v>0</v>
      </c>
      <c r="AC3493" s="556">
        <f t="shared" si="3025"/>
        <v>0</v>
      </c>
      <c r="AD3493" s="556">
        <f t="shared" si="3025"/>
        <v>0</v>
      </c>
      <c r="AE3493" s="556">
        <f t="shared" si="3025"/>
        <v>0</v>
      </c>
      <c r="AF3493" s="1177"/>
      <c r="AG3493" s="508">
        <f t="shared" ref="AG3493" si="3029">AG3425+AG3352</f>
        <v>0</v>
      </c>
      <c r="AH3493" s="1325"/>
      <c r="AI3493" s="1340">
        <f t="shared" si="2972"/>
        <v>0</v>
      </c>
    </row>
    <row r="3494" spans="1:35" ht="30" x14ac:dyDescent="0.25">
      <c r="A3494" s="226">
        <v>1</v>
      </c>
      <c r="B3494" s="747" t="s">
        <v>519</v>
      </c>
      <c r="C3494" s="2191"/>
      <c r="D3494" s="948"/>
      <c r="E3494" s="2195">
        <f t="shared" si="3019"/>
        <v>14800</v>
      </c>
      <c r="F3494" s="2195">
        <f t="shared" si="3019"/>
        <v>8633</v>
      </c>
      <c r="G3494" s="2195">
        <f t="shared" si="3019"/>
        <v>4091</v>
      </c>
      <c r="H3494" s="948">
        <f>G3494/F3494*100</f>
        <v>47.387930035908724</v>
      </c>
      <c r="I3494" s="2306"/>
      <c r="J3494" s="2306"/>
      <c r="K3494" s="2307"/>
      <c r="L3494" s="2307"/>
      <c r="M3494" s="2307"/>
      <c r="N3494" s="2307"/>
      <c r="O3494" s="2307"/>
      <c r="P3494" s="2187"/>
      <c r="Q3494" s="556">
        <f t="shared" ref="Q3494:AE3494" si="3030">Q3426+Q3353</f>
        <v>0</v>
      </c>
      <c r="R3494" s="556">
        <f t="shared" ref="R3494:S3494" si="3031">R3426+R3353</f>
        <v>0</v>
      </c>
      <c r="S3494" s="556">
        <f t="shared" si="3031"/>
        <v>0</v>
      </c>
      <c r="T3494" s="556">
        <f t="shared" ref="T3494:U3494" si="3032">T3426+T3353</f>
        <v>0</v>
      </c>
      <c r="U3494" s="556">
        <f t="shared" si="3032"/>
        <v>0</v>
      </c>
      <c r="V3494" s="556">
        <f t="shared" ref="V3494:W3494" si="3033">V3426+V3353</f>
        <v>0</v>
      </c>
      <c r="W3494" s="556">
        <f t="shared" si="3033"/>
        <v>0</v>
      </c>
      <c r="X3494" s="556">
        <f t="shared" si="3030"/>
        <v>0</v>
      </c>
      <c r="Y3494" s="556">
        <f t="shared" si="3030"/>
        <v>0</v>
      </c>
      <c r="Z3494" s="975">
        <f t="shared" si="3030"/>
        <v>0</v>
      </c>
      <c r="AA3494" s="512">
        <f t="shared" si="3030"/>
        <v>0</v>
      </c>
      <c r="AB3494" s="556">
        <f t="shared" si="3030"/>
        <v>0</v>
      </c>
      <c r="AC3494" s="556">
        <f t="shared" si="3030"/>
        <v>0</v>
      </c>
      <c r="AD3494" s="556">
        <f t="shared" si="3030"/>
        <v>0</v>
      </c>
      <c r="AE3494" s="556">
        <f t="shared" si="3030"/>
        <v>0</v>
      </c>
      <c r="AF3494" s="1177"/>
      <c r="AG3494" s="508">
        <f t="shared" ref="AG3494" si="3034">AG3426+AG3353</f>
        <v>0</v>
      </c>
      <c r="AH3494" s="1325"/>
      <c r="AI3494" s="1340">
        <f t="shared" si="2972"/>
        <v>0</v>
      </c>
    </row>
    <row r="3495" spans="1:35" ht="75" x14ac:dyDescent="0.25">
      <c r="A3495" s="226">
        <v>1</v>
      </c>
      <c r="B3495" s="446" t="s">
        <v>520</v>
      </c>
      <c r="C3495" s="2191"/>
      <c r="D3495" s="948"/>
      <c r="E3495" s="2195">
        <f t="shared" si="3019"/>
        <v>6790</v>
      </c>
      <c r="F3495" s="2195">
        <f t="shared" si="3019"/>
        <v>3961</v>
      </c>
      <c r="G3495" s="2195">
        <f t="shared" si="3019"/>
        <v>1816</v>
      </c>
      <c r="H3495" s="948">
        <f>G3495/F3495*100</f>
        <v>45.847008331229489</v>
      </c>
      <c r="I3495" s="2306"/>
      <c r="J3495" s="2306"/>
      <c r="K3495" s="2307"/>
      <c r="L3495" s="2307"/>
      <c r="M3495" s="2307"/>
      <c r="N3495" s="2307"/>
      <c r="O3495" s="2307"/>
      <c r="P3495" s="2187"/>
      <c r="Q3495" s="556">
        <f t="shared" ref="Q3495:AE3495" si="3035">Q3427+Q3354</f>
        <v>0</v>
      </c>
      <c r="R3495" s="556">
        <f t="shared" ref="R3495:S3495" si="3036">R3427+R3354</f>
        <v>0</v>
      </c>
      <c r="S3495" s="556">
        <f t="shared" si="3036"/>
        <v>0</v>
      </c>
      <c r="T3495" s="556">
        <f t="shared" ref="T3495:U3495" si="3037">T3427+T3354</f>
        <v>0</v>
      </c>
      <c r="U3495" s="556">
        <f t="shared" si="3037"/>
        <v>0</v>
      </c>
      <c r="V3495" s="556">
        <f t="shared" ref="V3495:W3495" si="3038">V3427+V3354</f>
        <v>0</v>
      </c>
      <c r="W3495" s="556">
        <f t="shared" si="3038"/>
        <v>0</v>
      </c>
      <c r="X3495" s="556">
        <f t="shared" si="3035"/>
        <v>0</v>
      </c>
      <c r="Y3495" s="556">
        <f t="shared" si="3035"/>
        <v>0</v>
      </c>
      <c r="Z3495" s="975">
        <f t="shared" si="3035"/>
        <v>0</v>
      </c>
      <c r="AA3495" s="512">
        <f t="shared" si="3035"/>
        <v>0</v>
      </c>
      <c r="AB3495" s="556">
        <f t="shared" si="3035"/>
        <v>0</v>
      </c>
      <c r="AC3495" s="556">
        <f t="shared" si="3035"/>
        <v>0</v>
      </c>
      <c r="AD3495" s="556">
        <f t="shared" si="3035"/>
        <v>0</v>
      </c>
      <c r="AE3495" s="556">
        <f t="shared" si="3035"/>
        <v>0</v>
      </c>
      <c r="AF3495" s="1177"/>
      <c r="AG3495" s="508">
        <f t="shared" ref="AG3495" si="3039">AG3427+AG3354</f>
        <v>0</v>
      </c>
      <c r="AH3495" s="1325"/>
      <c r="AI3495" s="1340">
        <f t="shared" si="2972"/>
        <v>0</v>
      </c>
    </row>
    <row r="3496" spans="1:35" ht="45" x14ac:dyDescent="0.25">
      <c r="A3496" s="226">
        <v>1</v>
      </c>
      <c r="B3496" s="301" t="s">
        <v>521</v>
      </c>
      <c r="C3496" s="2191"/>
      <c r="D3496" s="948"/>
      <c r="E3496" s="2195">
        <f t="shared" si="3019"/>
        <v>8740</v>
      </c>
      <c r="F3496" s="2195">
        <f t="shared" si="3019"/>
        <v>5098</v>
      </c>
      <c r="G3496" s="2195">
        <f t="shared" si="3019"/>
        <v>4151</v>
      </c>
      <c r="H3496" s="948">
        <f>G3496/F3496*100</f>
        <v>81.424087877599064</v>
      </c>
      <c r="I3496" s="2306"/>
      <c r="J3496" s="2306"/>
      <c r="K3496" s="2307"/>
      <c r="L3496" s="2307"/>
      <c r="M3496" s="2307"/>
      <c r="N3496" s="2307"/>
      <c r="O3496" s="2307"/>
      <c r="P3496" s="2187"/>
      <c r="Q3496" s="556">
        <f t="shared" ref="Q3496:AE3496" si="3040">Q3428+Q3355</f>
        <v>0</v>
      </c>
      <c r="R3496" s="556">
        <f t="shared" ref="R3496:S3496" si="3041">R3428+R3355</f>
        <v>0</v>
      </c>
      <c r="S3496" s="556">
        <f t="shared" si="3041"/>
        <v>0</v>
      </c>
      <c r="T3496" s="556">
        <f t="shared" ref="T3496:U3496" si="3042">T3428+T3355</f>
        <v>0</v>
      </c>
      <c r="U3496" s="556">
        <f t="shared" si="3042"/>
        <v>0</v>
      </c>
      <c r="V3496" s="556">
        <f t="shared" ref="V3496:W3496" si="3043">V3428+V3355</f>
        <v>0</v>
      </c>
      <c r="W3496" s="556">
        <f t="shared" si="3043"/>
        <v>0</v>
      </c>
      <c r="X3496" s="556">
        <f t="shared" si="3040"/>
        <v>0</v>
      </c>
      <c r="Y3496" s="556">
        <f t="shared" si="3040"/>
        <v>0</v>
      </c>
      <c r="Z3496" s="975">
        <f t="shared" si="3040"/>
        <v>0</v>
      </c>
      <c r="AA3496" s="512">
        <f t="shared" si="3040"/>
        <v>0</v>
      </c>
      <c r="AB3496" s="556">
        <f t="shared" si="3040"/>
        <v>0</v>
      </c>
      <c r="AC3496" s="556">
        <f t="shared" si="3040"/>
        <v>0</v>
      </c>
      <c r="AD3496" s="556">
        <f t="shared" si="3040"/>
        <v>0</v>
      </c>
      <c r="AE3496" s="556">
        <f t="shared" si="3040"/>
        <v>0</v>
      </c>
      <c r="AF3496" s="1177"/>
      <c r="AG3496" s="508">
        <f t="shared" ref="AG3496" si="3044">AG3428+AG3355</f>
        <v>0</v>
      </c>
      <c r="AH3496" s="1325"/>
      <c r="AI3496" s="1340">
        <f t="shared" si="2972"/>
        <v>0</v>
      </c>
    </row>
    <row r="3497" spans="1:35" ht="105" x14ac:dyDescent="0.25">
      <c r="A3497" s="226">
        <v>1</v>
      </c>
      <c r="B3497" s="301" t="s">
        <v>522</v>
      </c>
      <c r="C3497" s="2191"/>
      <c r="D3497" s="948"/>
      <c r="E3497" s="2195">
        <f t="shared" si="3019"/>
        <v>3000</v>
      </c>
      <c r="F3497" s="2195">
        <f t="shared" si="3019"/>
        <v>1750</v>
      </c>
      <c r="G3497" s="2195">
        <f t="shared" si="3019"/>
        <v>0</v>
      </c>
      <c r="H3497" s="948">
        <f>G3497/F3497*100</f>
        <v>0</v>
      </c>
      <c r="I3497" s="2306"/>
      <c r="J3497" s="2306"/>
      <c r="K3497" s="2307"/>
      <c r="L3497" s="2307"/>
      <c r="M3497" s="2307"/>
      <c r="N3497" s="2307"/>
      <c r="O3497" s="2307"/>
      <c r="P3497" s="2187"/>
      <c r="Q3497" s="556">
        <f t="shared" ref="Q3497:AE3497" si="3045">Q3429+Q3356</f>
        <v>0</v>
      </c>
      <c r="R3497" s="556">
        <f t="shared" ref="R3497:S3497" si="3046">R3429+R3356</f>
        <v>0</v>
      </c>
      <c r="S3497" s="556">
        <f t="shared" si="3046"/>
        <v>0</v>
      </c>
      <c r="T3497" s="556">
        <f t="shared" ref="T3497:U3497" si="3047">T3429+T3356</f>
        <v>0</v>
      </c>
      <c r="U3497" s="556">
        <f t="shared" si="3047"/>
        <v>0</v>
      </c>
      <c r="V3497" s="556">
        <f t="shared" ref="V3497:W3497" si="3048">V3429+V3356</f>
        <v>0</v>
      </c>
      <c r="W3497" s="556">
        <f t="shared" si="3048"/>
        <v>0</v>
      </c>
      <c r="X3497" s="556">
        <f t="shared" si="3045"/>
        <v>0</v>
      </c>
      <c r="Y3497" s="556">
        <f t="shared" si="3045"/>
        <v>0</v>
      </c>
      <c r="Z3497" s="975">
        <f t="shared" si="3045"/>
        <v>0</v>
      </c>
      <c r="AA3497" s="512">
        <f t="shared" si="3045"/>
        <v>0</v>
      </c>
      <c r="AB3497" s="556">
        <f t="shared" si="3045"/>
        <v>0</v>
      </c>
      <c r="AC3497" s="556">
        <f t="shared" si="3045"/>
        <v>0</v>
      </c>
      <c r="AD3497" s="556">
        <f t="shared" si="3045"/>
        <v>0</v>
      </c>
      <c r="AE3497" s="556">
        <f t="shared" si="3045"/>
        <v>0</v>
      </c>
      <c r="AF3497" s="1177"/>
      <c r="AG3497" s="508">
        <f t="shared" ref="AG3497" si="3049">AG3429+AG3356</f>
        <v>0</v>
      </c>
      <c r="AH3497" s="1325"/>
      <c r="AI3497" s="1340">
        <f t="shared" si="2972"/>
        <v>0</v>
      </c>
    </row>
    <row r="3498" spans="1:35" s="2536" customFormat="1" ht="30" x14ac:dyDescent="0.25">
      <c r="B3498" s="301" t="s">
        <v>133</v>
      </c>
      <c r="C3498" s="2191"/>
      <c r="D3498" s="948"/>
      <c r="E3498" s="2195">
        <f t="shared" si="3019"/>
        <v>119621</v>
      </c>
      <c r="F3498" s="2195">
        <f t="shared" si="3019"/>
        <v>69287.888888888891</v>
      </c>
      <c r="G3498" s="2195">
        <f t="shared" si="3019"/>
        <v>20507</v>
      </c>
      <c r="H3498" s="948">
        <f>H3430+H3357</f>
        <v>64.789856095523689</v>
      </c>
      <c r="I3498" s="2306"/>
      <c r="J3498" s="2306"/>
      <c r="K3498" s="2307"/>
      <c r="L3498" s="2307"/>
      <c r="M3498" s="2307"/>
      <c r="N3498" s="2307"/>
      <c r="O3498" s="2307"/>
      <c r="P3498" s="2187"/>
      <c r="Q3498" s="556">
        <f t="shared" ref="Q3498:AE3498" si="3050">Q3430+Q3357</f>
        <v>0</v>
      </c>
      <c r="R3498" s="556">
        <f t="shared" ref="R3498:S3498" si="3051">R3430+R3357</f>
        <v>0</v>
      </c>
      <c r="S3498" s="556">
        <f t="shared" si="3051"/>
        <v>0</v>
      </c>
      <c r="T3498" s="556">
        <f t="shared" ref="T3498:U3498" si="3052">T3430+T3357</f>
        <v>0</v>
      </c>
      <c r="U3498" s="556">
        <f t="shared" si="3052"/>
        <v>0</v>
      </c>
      <c r="V3498" s="556">
        <f t="shared" ref="V3498:W3498" si="3053">V3430+V3357</f>
        <v>0</v>
      </c>
      <c r="W3498" s="556">
        <f t="shared" si="3053"/>
        <v>0</v>
      </c>
      <c r="X3498" s="556">
        <f t="shared" si="3050"/>
        <v>0</v>
      </c>
      <c r="Y3498" s="556">
        <f t="shared" si="3050"/>
        <v>0</v>
      </c>
      <c r="Z3498" s="975">
        <f t="shared" si="3050"/>
        <v>0</v>
      </c>
      <c r="AA3498" s="512">
        <f t="shared" si="3050"/>
        <v>0</v>
      </c>
      <c r="AB3498" s="556">
        <f t="shared" si="3050"/>
        <v>0</v>
      </c>
      <c r="AC3498" s="556">
        <f t="shared" si="3050"/>
        <v>0</v>
      </c>
      <c r="AD3498" s="556">
        <f t="shared" si="3050"/>
        <v>0</v>
      </c>
      <c r="AE3498" s="556">
        <f t="shared" si="3050"/>
        <v>0</v>
      </c>
      <c r="AF3498" s="1177"/>
      <c r="AG3498" s="508">
        <f t="shared" ref="AG3498" si="3054">AG3430+AG3357</f>
        <v>0</v>
      </c>
      <c r="AH3498" s="1325"/>
      <c r="AI3498" s="1340">
        <f t="shared" si="2972"/>
        <v>0</v>
      </c>
    </row>
    <row r="3499" spans="1:35" x14ac:dyDescent="0.25">
      <c r="B3499" s="301" t="s">
        <v>232</v>
      </c>
      <c r="C3499" s="2191"/>
      <c r="D3499" s="948"/>
      <c r="E3499" s="2195">
        <f t="shared" si="3019"/>
        <v>111461</v>
      </c>
      <c r="F3499" s="2195">
        <f t="shared" si="3019"/>
        <v>65019</v>
      </c>
      <c r="G3499" s="2195">
        <f t="shared" si="3019"/>
        <v>19099</v>
      </c>
      <c r="H3499" s="948">
        <f t="shared" ref="H3499:H3505" si="3055">G3499/F3499*100</f>
        <v>29.374490533536353</v>
      </c>
      <c r="I3499" s="2306"/>
      <c r="J3499" s="2306"/>
      <c r="K3499" s="2307"/>
      <c r="L3499" s="2307"/>
      <c r="M3499" s="2307"/>
      <c r="N3499" s="2307"/>
      <c r="O3499" s="2307"/>
      <c r="P3499" s="2187"/>
      <c r="Q3499" s="556">
        <f t="shared" ref="Q3499:AE3499" si="3056">Q3431+Q3358</f>
        <v>0</v>
      </c>
      <c r="R3499" s="556">
        <f t="shared" ref="R3499:S3499" si="3057">R3431+R3358</f>
        <v>0</v>
      </c>
      <c r="S3499" s="556">
        <f t="shared" si="3057"/>
        <v>0</v>
      </c>
      <c r="T3499" s="556">
        <f t="shared" ref="T3499:U3499" si="3058">T3431+T3358</f>
        <v>0</v>
      </c>
      <c r="U3499" s="556">
        <f t="shared" si="3058"/>
        <v>0</v>
      </c>
      <c r="V3499" s="556">
        <f t="shared" ref="V3499:W3499" si="3059">V3431+V3358</f>
        <v>0</v>
      </c>
      <c r="W3499" s="556">
        <f t="shared" si="3059"/>
        <v>0</v>
      </c>
      <c r="X3499" s="556">
        <f t="shared" si="3056"/>
        <v>0</v>
      </c>
      <c r="Y3499" s="556">
        <f t="shared" si="3056"/>
        <v>0</v>
      </c>
      <c r="Z3499" s="975">
        <f t="shared" si="3056"/>
        <v>0</v>
      </c>
      <c r="AA3499" s="512">
        <f t="shared" si="3056"/>
        <v>0</v>
      </c>
      <c r="AB3499" s="556">
        <f t="shared" si="3056"/>
        <v>0</v>
      </c>
      <c r="AC3499" s="556">
        <f t="shared" si="3056"/>
        <v>0</v>
      </c>
      <c r="AD3499" s="556">
        <f t="shared" si="3056"/>
        <v>0</v>
      </c>
      <c r="AE3499" s="556">
        <f t="shared" si="3056"/>
        <v>0</v>
      </c>
      <c r="AF3499" s="1177"/>
      <c r="AG3499" s="508">
        <f t="shared" ref="AG3499" si="3060">AG3431+AG3358</f>
        <v>0</v>
      </c>
      <c r="AH3499" s="1325"/>
      <c r="AI3499" s="1340">
        <f t="shared" si="2972"/>
        <v>0</v>
      </c>
    </row>
    <row r="3500" spans="1:35" ht="45" x14ac:dyDescent="0.25">
      <c r="A3500" s="226">
        <v>1</v>
      </c>
      <c r="B3500" s="301" t="s">
        <v>523</v>
      </c>
      <c r="C3500" s="2191"/>
      <c r="D3500" s="948"/>
      <c r="E3500" s="2195">
        <f t="shared" si="3019"/>
        <v>4621</v>
      </c>
      <c r="F3500" s="2195">
        <f t="shared" si="3019"/>
        <v>2696</v>
      </c>
      <c r="G3500" s="2195">
        <f t="shared" si="3019"/>
        <v>1353</v>
      </c>
      <c r="H3500" s="948">
        <f t="shared" si="3055"/>
        <v>50.185459940652819</v>
      </c>
      <c r="I3500" s="2306"/>
      <c r="J3500" s="2306"/>
      <c r="K3500" s="2307"/>
      <c r="L3500" s="2307"/>
      <c r="M3500" s="2307"/>
      <c r="N3500" s="2307"/>
      <c r="O3500" s="2307"/>
      <c r="P3500" s="2187"/>
      <c r="Q3500" s="556">
        <f t="shared" ref="Q3500:AE3500" si="3061">Q3432+Q3359</f>
        <v>0</v>
      </c>
      <c r="R3500" s="556">
        <f t="shared" ref="R3500:S3500" si="3062">R3432+R3359</f>
        <v>0</v>
      </c>
      <c r="S3500" s="556">
        <f t="shared" si="3062"/>
        <v>0</v>
      </c>
      <c r="T3500" s="556">
        <f t="shared" ref="T3500:U3500" si="3063">T3432+T3359</f>
        <v>0</v>
      </c>
      <c r="U3500" s="556">
        <f t="shared" si="3063"/>
        <v>0</v>
      </c>
      <c r="V3500" s="556">
        <f t="shared" ref="V3500:W3500" si="3064">V3432+V3359</f>
        <v>0</v>
      </c>
      <c r="W3500" s="556">
        <f t="shared" si="3064"/>
        <v>0</v>
      </c>
      <c r="X3500" s="556">
        <f t="shared" si="3061"/>
        <v>0</v>
      </c>
      <c r="Y3500" s="556">
        <f t="shared" si="3061"/>
        <v>0</v>
      </c>
      <c r="Z3500" s="975">
        <f t="shared" si="3061"/>
        <v>0</v>
      </c>
      <c r="AA3500" s="512">
        <f t="shared" si="3061"/>
        <v>0</v>
      </c>
      <c r="AB3500" s="556">
        <f t="shared" si="3061"/>
        <v>0</v>
      </c>
      <c r="AC3500" s="556">
        <f t="shared" si="3061"/>
        <v>0</v>
      </c>
      <c r="AD3500" s="556">
        <f t="shared" si="3061"/>
        <v>0</v>
      </c>
      <c r="AE3500" s="556">
        <f t="shared" si="3061"/>
        <v>0</v>
      </c>
      <c r="AF3500" s="1177"/>
      <c r="AG3500" s="508">
        <f t="shared" ref="AG3500" si="3065">AG3432+AG3359</f>
        <v>0</v>
      </c>
      <c r="AH3500" s="1325"/>
      <c r="AI3500" s="1340">
        <f t="shared" si="2972"/>
        <v>0</v>
      </c>
    </row>
    <row r="3501" spans="1:35" s="2536" customFormat="1" ht="75" x14ac:dyDescent="0.25">
      <c r="B3501" s="301" t="s">
        <v>595</v>
      </c>
      <c r="C3501" s="2191"/>
      <c r="D3501" s="948"/>
      <c r="E3501" s="2195">
        <f t="shared" si="3019"/>
        <v>3539</v>
      </c>
      <c r="F3501" s="2195">
        <f t="shared" si="3019"/>
        <v>1572.8888888888889</v>
      </c>
      <c r="G3501" s="2195">
        <f t="shared" si="3019"/>
        <v>55</v>
      </c>
      <c r="H3501" s="948">
        <f t="shared" ref="H3501" si="3066">G3501/F3501*100</f>
        <v>3.496750494489969</v>
      </c>
      <c r="I3501" s="2306"/>
      <c r="J3501" s="2306"/>
      <c r="K3501" s="2307"/>
      <c r="L3501" s="2307"/>
      <c r="M3501" s="2307"/>
      <c r="N3501" s="2307"/>
      <c r="O3501" s="2307"/>
      <c r="P3501" s="2187"/>
      <c r="Q3501" s="556"/>
      <c r="R3501" s="556"/>
      <c r="S3501" s="556"/>
      <c r="T3501" s="556"/>
      <c r="U3501" s="556"/>
      <c r="V3501" s="556"/>
      <c r="W3501" s="556"/>
      <c r="X3501" s="556"/>
      <c r="Y3501" s="556"/>
      <c r="Z3501" s="975"/>
      <c r="AA3501" s="512"/>
      <c r="AB3501" s="556"/>
      <c r="AC3501" s="556"/>
      <c r="AD3501" s="556"/>
      <c r="AE3501" s="556"/>
      <c r="AF3501" s="1177"/>
      <c r="AG3501" s="508"/>
      <c r="AH3501" s="1325"/>
      <c r="AI3501" s="1340">
        <f t="shared" si="2972"/>
        <v>0</v>
      </c>
    </row>
    <row r="3502" spans="1:35" ht="29.25" x14ac:dyDescent="0.25">
      <c r="A3502" s="226">
        <v>1</v>
      </c>
      <c r="B3502" s="748" t="s">
        <v>201</v>
      </c>
      <c r="C3502" s="2191"/>
      <c r="D3502" s="948"/>
      <c r="E3502" s="2195">
        <f t="shared" si="3019"/>
        <v>0</v>
      </c>
      <c r="F3502" s="2195">
        <f t="shared" si="3019"/>
        <v>0</v>
      </c>
      <c r="G3502" s="2195">
        <f t="shared" si="3019"/>
        <v>0</v>
      </c>
      <c r="H3502" s="948"/>
      <c r="I3502" s="2306"/>
      <c r="J3502" s="2306"/>
      <c r="K3502" s="2307"/>
      <c r="L3502" s="2307"/>
      <c r="M3502" s="2307"/>
      <c r="N3502" s="2307"/>
      <c r="O3502" s="2307"/>
      <c r="P3502" s="2187"/>
      <c r="Q3502" s="556">
        <f t="shared" ref="Q3502:AE3502" si="3067">Q3434+Q3361</f>
        <v>0</v>
      </c>
      <c r="R3502" s="556">
        <f t="shared" ref="R3502:S3502" si="3068">R3434+R3361</f>
        <v>0</v>
      </c>
      <c r="S3502" s="556">
        <f t="shared" si="3068"/>
        <v>0</v>
      </c>
      <c r="T3502" s="556">
        <f t="shared" ref="T3502:U3502" si="3069">T3434+T3361</f>
        <v>0</v>
      </c>
      <c r="U3502" s="556">
        <f t="shared" si="3069"/>
        <v>0</v>
      </c>
      <c r="V3502" s="556">
        <f t="shared" ref="V3502:W3502" si="3070">V3434+V3361</f>
        <v>0</v>
      </c>
      <c r="W3502" s="556">
        <f t="shared" si="3070"/>
        <v>0</v>
      </c>
      <c r="X3502" s="556">
        <f t="shared" si="3067"/>
        <v>0</v>
      </c>
      <c r="Y3502" s="556">
        <f t="shared" si="3067"/>
        <v>0</v>
      </c>
      <c r="Z3502" s="975">
        <f t="shared" si="3067"/>
        <v>0</v>
      </c>
      <c r="AA3502" s="512">
        <f t="shared" si="3067"/>
        <v>0</v>
      </c>
      <c r="AB3502" s="556">
        <f t="shared" si="3067"/>
        <v>0</v>
      </c>
      <c r="AC3502" s="556">
        <f t="shared" si="3067"/>
        <v>0</v>
      </c>
      <c r="AD3502" s="556">
        <f t="shared" si="3067"/>
        <v>0</v>
      </c>
      <c r="AE3502" s="556">
        <f t="shared" si="3067"/>
        <v>0</v>
      </c>
      <c r="AF3502" s="1177"/>
      <c r="AG3502" s="508">
        <f t="shared" ref="AG3502" si="3071">AG3434+AG3361</f>
        <v>0</v>
      </c>
      <c r="AH3502" s="1325"/>
      <c r="AI3502" s="1340">
        <f t="shared" si="2972"/>
        <v>0</v>
      </c>
    </row>
    <row r="3503" spans="1:35" ht="126" x14ac:dyDescent="0.25">
      <c r="A3503" s="226">
        <v>1</v>
      </c>
      <c r="B3503" s="749" t="s">
        <v>593</v>
      </c>
      <c r="C3503" s="2191"/>
      <c r="D3503" s="948"/>
      <c r="E3503" s="2195">
        <f t="shared" si="3019"/>
        <v>17694</v>
      </c>
      <c r="F3503" s="2195">
        <f t="shared" si="3019"/>
        <v>10322</v>
      </c>
      <c r="G3503" s="2195">
        <f t="shared" si="3019"/>
        <v>10163</v>
      </c>
      <c r="H3503" s="948">
        <f t="shared" si="3055"/>
        <v>98.45960085254795</v>
      </c>
      <c r="I3503" s="2306"/>
      <c r="J3503" s="2306"/>
      <c r="K3503" s="2307"/>
      <c r="L3503" s="2307"/>
      <c r="M3503" s="2307"/>
      <c r="N3503" s="2307"/>
      <c r="O3503" s="2307"/>
      <c r="P3503" s="2187"/>
      <c r="Q3503" s="556">
        <f t="shared" ref="Q3503:AE3503" si="3072">Q3435+Q3362</f>
        <v>31425.251759999999</v>
      </c>
      <c r="R3503" s="556">
        <f t="shared" ref="R3503:S3503" si="3073">R3435+R3362</f>
        <v>31425.251759999999</v>
      </c>
      <c r="S3503" s="556">
        <f t="shared" si="3073"/>
        <v>31425.251759999999</v>
      </c>
      <c r="T3503" s="556">
        <f t="shared" ref="T3503:U3503" si="3074">T3435+T3362</f>
        <v>31425.251759999999</v>
      </c>
      <c r="U3503" s="556">
        <f t="shared" si="3074"/>
        <v>31425.251759999999</v>
      </c>
      <c r="V3503" s="556">
        <f t="shared" ref="V3503:W3503" si="3075">V3435+V3362</f>
        <v>31425.251759999999</v>
      </c>
      <c r="W3503" s="556">
        <f t="shared" si="3075"/>
        <v>31425.251759999999</v>
      </c>
      <c r="X3503" s="556">
        <f t="shared" si="3072"/>
        <v>18331.396860000001</v>
      </c>
      <c r="Y3503" s="556">
        <f t="shared" si="3072"/>
        <v>18049.894519999998</v>
      </c>
      <c r="Z3503" s="975">
        <f t="shared" si="3072"/>
        <v>0</v>
      </c>
      <c r="AA3503" s="512">
        <f t="shared" si="3072"/>
        <v>0</v>
      </c>
      <c r="AB3503" s="556">
        <f t="shared" si="3072"/>
        <v>-281.50234000000182</v>
      </c>
      <c r="AC3503" s="556">
        <f t="shared" si="3072"/>
        <v>0</v>
      </c>
      <c r="AD3503" s="556">
        <f t="shared" si="3072"/>
        <v>0</v>
      </c>
      <c r="AE3503" s="556">
        <f t="shared" si="3072"/>
        <v>18049.894519999998</v>
      </c>
      <c r="AF3503" s="1177"/>
      <c r="AG3503" s="508">
        <f t="shared" ref="AG3503" si="3076">AG3435+AG3362</f>
        <v>0</v>
      </c>
      <c r="AH3503" s="1325"/>
      <c r="AI3503" s="1340">
        <f t="shared" si="2972"/>
        <v>18049894.52</v>
      </c>
    </row>
    <row r="3504" spans="1:35" ht="60" x14ac:dyDescent="0.25">
      <c r="A3504" s="226">
        <v>1</v>
      </c>
      <c r="B3504" s="446" t="s">
        <v>525</v>
      </c>
      <c r="C3504" s="2191"/>
      <c r="D3504" s="948"/>
      <c r="E3504" s="2195">
        <f t="shared" si="3019"/>
        <v>53242</v>
      </c>
      <c r="F3504" s="2195">
        <f t="shared" si="3019"/>
        <v>31058</v>
      </c>
      <c r="G3504" s="2195">
        <f t="shared" si="3019"/>
        <v>33415</v>
      </c>
      <c r="H3504" s="948">
        <f t="shared" si="3055"/>
        <v>107.58902698177604</v>
      </c>
      <c r="I3504" s="2306"/>
      <c r="J3504" s="2306"/>
      <c r="K3504" s="2307"/>
      <c r="L3504" s="2307"/>
      <c r="M3504" s="2307"/>
      <c r="N3504" s="2307"/>
      <c r="O3504" s="2307"/>
      <c r="P3504" s="2187"/>
      <c r="Q3504" s="556">
        <f t="shared" ref="Q3504:AE3504" si="3077">Q3436+Q3363</f>
        <v>156081.87776284514</v>
      </c>
      <c r="R3504" s="556">
        <f t="shared" ref="R3504:S3504" si="3078">R3436+R3363</f>
        <v>156081.87776284514</v>
      </c>
      <c r="S3504" s="556">
        <f t="shared" si="3078"/>
        <v>156081.87776284514</v>
      </c>
      <c r="T3504" s="556">
        <f t="shared" ref="T3504:U3504" si="3079">T3436+T3363</f>
        <v>156081.87776284514</v>
      </c>
      <c r="U3504" s="556">
        <f t="shared" si="3079"/>
        <v>156081.87776284514</v>
      </c>
      <c r="V3504" s="556">
        <f t="shared" ref="V3504:W3504" si="3080">V3436+V3363</f>
        <v>156081.87776284514</v>
      </c>
      <c r="W3504" s="556">
        <f t="shared" si="3080"/>
        <v>156081.87776284514</v>
      </c>
      <c r="X3504" s="556">
        <f t="shared" si="3077"/>
        <v>91047.762028326339</v>
      </c>
      <c r="Y3504" s="556">
        <f t="shared" si="3077"/>
        <v>90428.192790000001</v>
      </c>
      <c r="Z3504" s="975">
        <f t="shared" si="3077"/>
        <v>0</v>
      </c>
      <c r="AA3504" s="512">
        <f t="shared" si="3077"/>
        <v>0</v>
      </c>
      <c r="AB3504" s="556">
        <f t="shared" si="3077"/>
        <v>-619.56923832632572</v>
      </c>
      <c r="AC3504" s="556">
        <f t="shared" si="3077"/>
        <v>-10.14432</v>
      </c>
      <c r="AD3504" s="556">
        <f t="shared" si="3077"/>
        <v>-169.54349999999999</v>
      </c>
      <c r="AE3504" s="556">
        <f t="shared" si="3077"/>
        <v>90258.649290000001</v>
      </c>
      <c r="AF3504" s="1177"/>
      <c r="AG3504" s="508">
        <f t="shared" ref="AG3504" si="3081">AG3436+AG3363</f>
        <v>0</v>
      </c>
      <c r="AH3504" s="1325"/>
      <c r="AI3504" s="1340">
        <f t="shared" si="2972"/>
        <v>90258649.290000007</v>
      </c>
    </row>
    <row r="3505" spans="1:35" ht="30" x14ac:dyDescent="0.25">
      <c r="A3505" s="226">
        <v>1</v>
      </c>
      <c r="B3505" s="301" t="s">
        <v>285</v>
      </c>
      <c r="C3505" s="2191"/>
      <c r="D3505" s="948"/>
      <c r="E3505" s="2195">
        <f t="shared" si="3019"/>
        <v>23830</v>
      </c>
      <c r="F3505" s="2195">
        <f t="shared" si="3019"/>
        <v>13901</v>
      </c>
      <c r="G3505" s="2195">
        <f t="shared" si="3019"/>
        <v>15474</v>
      </c>
      <c r="H3505" s="948">
        <f t="shared" si="3055"/>
        <v>111.31573268110209</v>
      </c>
      <c r="I3505" s="2306"/>
      <c r="J3505" s="2306"/>
      <c r="K3505" s="2307"/>
      <c r="L3505" s="2307"/>
      <c r="M3505" s="2307"/>
      <c r="N3505" s="2307"/>
      <c r="O3505" s="2307"/>
      <c r="P3505" s="2187"/>
      <c r="Q3505" s="556">
        <f t="shared" ref="Q3505:AE3505" si="3082">Q3437+Q3364</f>
        <v>88870.410399261134</v>
      </c>
      <c r="R3505" s="556">
        <f t="shared" ref="R3505:S3505" si="3083">R3437+R3364</f>
        <v>88870.410399261134</v>
      </c>
      <c r="S3505" s="556">
        <f t="shared" si="3083"/>
        <v>88870.410399261134</v>
      </c>
      <c r="T3505" s="556">
        <f t="shared" ref="T3505:U3505" si="3084">T3437+T3364</f>
        <v>88870.410399261134</v>
      </c>
      <c r="U3505" s="556">
        <f t="shared" si="3084"/>
        <v>88870.410399261134</v>
      </c>
      <c r="V3505" s="556">
        <f t="shared" ref="V3505:W3505" si="3085">V3437+V3364</f>
        <v>88870.410399261134</v>
      </c>
      <c r="W3505" s="556">
        <f t="shared" si="3085"/>
        <v>88870.410399261134</v>
      </c>
      <c r="X3505" s="556">
        <f t="shared" si="3082"/>
        <v>51841.072732902336</v>
      </c>
      <c r="Y3505" s="556">
        <f t="shared" si="3082"/>
        <v>48989.028750000005</v>
      </c>
      <c r="Z3505" s="975">
        <f t="shared" si="3082"/>
        <v>0</v>
      </c>
      <c r="AA3505" s="512">
        <f t="shared" si="3082"/>
        <v>0</v>
      </c>
      <c r="AB3505" s="556">
        <f t="shared" si="3082"/>
        <v>-2852.0439829023262</v>
      </c>
      <c r="AC3505" s="556">
        <f t="shared" si="3082"/>
        <v>0</v>
      </c>
      <c r="AD3505" s="556">
        <f t="shared" si="3082"/>
        <v>-169.54349999999999</v>
      </c>
      <c r="AE3505" s="556">
        <f t="shared" si="3082"/>
        <v>48819.485249999998</v>
      </c>
      <c r="AF3505" s="1177"/>
      <c r="AG3505" s="508">
        <f t="shared" ref="AG3505" si="3086">AG3437+AG3364</f>
        <v>0</v>
      </c>
      <c r="AH3505" s="1325"/>
      <c r="AI3505" s="1340">
        <f t="shared" si="2972"/>
        <v>48819485.25</v>
      </c>
    </row>
    <row r="3506" spans="1:35" ht="30" x14ac:dyDescent="0.25">
      <c r="A3506" s="226">
        <v>1</v>
      </c>
      <c r="B3506" s="301" t="s">
        <v>526</v>
      </c>
      <c r="C3506" s="2191"/>
      <c r="D3506" s="948"/>
      <c r="E3506" s="2195">
        <f t="shared" si="3019"/>
        <v>21148</v>
      </c>
      <c r="F3506" s="2195">
        <f t="shared" si="3019"/>
        <v>12336</v>
      </c>
      <c r="G3506" s="2195">
        <f t="shared" si="3019"/>
        <v>13690</v>
      </c>
      <c r="H3506" s="948">
        <f>G3506/F3506*100</f>
        <v>110.97600518806745</v>
      </c>
      <c r="I3506" s="2306"/>
      <c r="J3506" s="2306"/>
      <c r="K3506" s="2307"/>
      <c r="L3506" s="2307"/>
      <c r="M3506" s="2307"/>
      <c r="N3506" s="2307"/>
      <c r="O3506" s="2307"/>
      <c r="P3506" s="2187"/>
      <c r="Q3506" s="556">
        <f t="shared" ref="Q3506:AE3506" si="3087">Q3438+Q3365</f>
        <v>82203.124132926721</v>
      </c>
      <c r="R3506" s="556">
        <f t="shared" ref="R3506:S3506" si="3088">R3438+R3365</f>
        <v>82203.124132926721</v>
      </c>
      <c r="S3506" s="556">
        <f t="shared" si="3088"/>
        <v>82203.124132926721</v>
      </c>
      <c r="T3506" s="556">
        <f t="shared" ref="T3506:U3506" si="3089">T3438+T3365</f>
        <v>82203.124132926721</v>
      </c>
      <c r="U3506" s="556">
        <f t="shared" si="3089"/>
        <v>82203.124132926721</v>
      </c>
      <c r="V3506" s="556">
        <f t="shared" ref="V3506:W3506" si="3090">V3438+V3365</f>
        <v>82203.124132926721</v>
      </c>
      <c r="W3506" s="556">
        <f t="shared" si="3090"/>
        <v>82203.124132926721</v>
      </c>
      <c r="X3506" s="556">
        <f t="shared" si="3087"/>
        <v>47951.822410873923</v>
      </c>
      <c r="Y3506" s="556">
        <f t="shared" si="3087"/>
        <v>44677.014040000002</v>
      </c>
      <c r="Z3506" s="975">
        <f t="shared" si="3087"/>
        <v>0</v>
      </c>
      <c r="AA3506" s="512">
        <f t="shared" si="3087"/>
        <v>0</v>
      </c>
      <c r="AB3506" s="556">
        <f t="shared" si="3087"/>
        <v>-3274.808370873925</v>
      </c>
      <c r="AC3506" s="556">
        <f t="shared" si="3087"/>
        <v>0</v>
      </c>
      <c r="AD3506" s="556">
        <f t="shared" si="3087"/>
        <v>-79.120380000000011</v>
      </c>
      <c r="AE3506" s="556">
        <f t="shared" si="3087"/>
        <v>44597.893660000002</v>
      </c>
      <c r="AF3506" s="1177"/>
      <c r="AG3506" s="508">
        <f t="shared" ref="AG3506" si="3091">AG3438+AG3365</f>
        <v>0</v>
      </c>
      <c r="AH3506" s="1325"/>
      <c r="AI3506" s="1340">
        <f t="shared" si="2972"/>
        <v>44597893.660000004</v>
      </c>
    </row>
    <row r="3507" spans="1:35" ht="60" x14ac:dyDescent="0.25">
      <c r="A3507" s="226">
        <v>1</v>
      </c>
      <c r="B3507" s="301" t="s">
        <v>548</v>
      </c>
      <c r="C3507" s="2191"/>
      <c r="D3507" s="948"/>
      <c r="E3507" s="2195">
        <f t="shared" si="3019"/>
        <v>0</v>
      </c>
      <c r="F3507" s="2195">
        <f t="shared" si="3019"/>
        <v>0</v>
      </c>
      <c r="G3507" s="2195">
        <f t="shared" si="3019"/>
        <v>0</v>
      </c>
      <c r="H3507" s="948"/>
      <c r="I3507" s="2306"/>
      <c r="J3507" s="2306"/>
      <c r="K3507" s="2307"/>
      <c r="L3507" s="2307"/>
      <c r="M3507" s="2307"/>
      <c r="N3507" s="2307"/>
      <c r="O3507" s="2307"/>
      <c r="P3507" s="2187"/>
      <c r="Q3507" s="556">
        <f t="shared" ref="Q3507:AE3507" si="3092">Q3439+Q3366</f>
        <v>0</v>
      </c>
      <c r="R3507" s="556">
        <f t="shared" ref="R3507:S3507" si="3093">R3439+R3366</f>
        <v>0</v>
      </c>
      <c r="S3507" s="556">
        <f t="shared" si="3093"/>
        <v>0</v>
      </c>
      <c r="T3507" s="556">
        <f t="shared" ref="T3507:U3507" si="3094">T3439+T3366</f>
        <v>0</v>
      </c>
      <c r="U3507" s="556">
        <f t="shared" si="3094"/>
        <v>0</v>
      </c>
      <c r="V3507" s="556">
        <f t="shared" ref="V3507:W3507" si="3095">V3439+V3366</f>
        <v>0</v>
      </c>
      <c r="W3507" s="556">
        <f t="shared" si="3095"/>
        <v>0</v>
      </c>
      <c r="X3507" s="556">
        <f t="shared" si="3092"/>
        <v>0</v>
      </c>
      <c r="Y3507" s="556">
        <f t="shared" si="3092"/>
        <v>0</v>
      </c>
      <c r="Z3507" s="975">
        <f t="shared" si="3092"/>
        <v>0</v>
      </c>
      <c r="AA3507" s="512">
        <f t="shared" si="3092"/>
        <v>0</v>
      </c>
      <c r="AB3507" s="556">
        <f t="shared" si="3092"/>
        <v>0</v>
      </c>
      <c r="AC3507" s="556">
        <f t="shared" si="3092"/>
        <v>0</v>
      </c>
      <c r="AD3507" s="556">
        <f t="shared" si="3092"/>
        <v>0</v>
      </c>
      <c r="AE3507" s="556">
        <f t="shared" si="3092"/>
        <v>0</v>
      </c>
      <c r="AF3507" s="1177"/>
      <c r="AG3507" s="508">
        <f t="shared" ref="AG3507" si="3096">AG3439+AG3366</f>
        <v>0</v>
      </c>
      <c r="AH3507" s="1325"/>
      <c r="AI3507" s="1340">
        <f t="shared" si="2972"/>
        <v>0</v>
      </c>
    </row>
    <row r="3508" spans="1:35" ht="30" x14ac:dyDescent="0.25">
      <c r="A3508" s="226">
        <v>1</v>
      </c>
      <c r="B3508" s="301" t="s">
        <v>527</v>
      </c>
      <c r="C3508" s="2191"/>
      <c r="D3508" s="948"/>
      <c r="E3508" s="2195">
        <f t="shared" si="3019"/>
        <v>2315</v>
      </c>
      <c r="F3508" s="2195">
        <f t="shared" si="3019"/>
        <v>1351</v>
      </c>
      <c r="G3508" s="2195">
        <f t="shared" si="3019"/>
        <v>1425</v>
      </c>
      <c r="H3508" s="948">
        <f>G3508/F3508*100</f>
        <v>105.47742413027387</v>
      </c>
      <c r="I3508" s="2306"/>
      <c r="J3508" s="2306"/>
      <c r="K3508" s="2307"/>
      <c r="L3508" s="2307"/>
      <c r="M3508" s="2307"/>
      <c r="N3508" s="2307"/>
      <c r="O3508" s="2307"/>
      <c r="P3508" s="2187"/>
      <c r="Q3508" s="556">
        <f t="shared" ref="Q3508:AE3508" si="3097">Q3440+Q3367</f>
        <v>4007.9795000000004</v>
      </c>
      <c r="R3508" s="556">
        <f t="shared" ref="R3508:S3508" si="3098">R3440+R3367</f>
        <v>4007.9795000000004</v>
      </c>
      <c r="S3508" s="556">
        <f t="shared" si="3098"/>
        <v>4007.9795000000004</v>
      </c>
      <c r="T3508" s="556">
        <f t="shared" ref="T3508:U3508" si="3099">T3440+T3367</f>
        <v>4007.9795000000004</v>
      </c>
      <c r="U3508" s="556">
        <f t="shared" si="3099"/>
        <v>4007.9795000000004</v>
      </c>
      <c r="V3508" s="556">
        <f t="shared" ref="V3508:W3508" si="3100">V3440+V3367</f>
        <v>4007.9795000000004</v>
      </c>
      <c r="W3508" s="556">
        <f t="shared" si="3100"/>
        <v>4007.9795000000004</v>
      </c>
      <c r="X3508" s="556">
        <f t="shared" si="3097"/>
        <v>2337.988041666667</v>
      </c>
      <c r="Y3508" s="556">
        <f t="shared" si="3097"/>
        <v>1725.1432799999998</v>
      </c>
      <c r="Z3508" s="975">
        <f t="shared" si="3097"/>
        <v>0</v>
      </c>
      <c r="AA3508" s="512">
        <f t="shared" si="3097"/>
        <v>0</v>
      </c>
      <c r="AB3508" s="556">
        <f t="shared" si="3097"/>
        <v>-612.84476166666695</v>
      </c>
      <c r="AC3508" s="556">
        <f t="shared" si="3097"/>
        <v>0</v>
      </c>
      <c r="AD3508" s="556">
        <f t="shared" si="3097"/>
        <v>-0.35073000000000004</v>
      </c>
      <c r="AE3508" s="556">
        <f t="shared" si="3097"/>
        <v>1724.7925499999997</v>
      </c>
      <c r="AF3508" s="1177"/>
      <c r="AG3508" s="508">
        <f t="shared" ref="AG3508" si="3101">AG3440+AG3367</f>
        <v>0</v>
      </c>
      <c r="AH3508" s="1325"/>
      <c r="AI3508" s="1340">
        <f t="shared" si="2972"/>
        <v>1724792.5499999996</v>
      </c>
    </row>
    <row r="3509" spans="1:35" ht="45" x14ac:dyDescent="0.25">
      <c r="A3509" s="226">
        <v>1</v>
      </c>
      <c r="B3509" s="446" t="s">
        <v>528</v>
      </c>
      <c r="C3509" s="2191"/>
      <c r="D3509" s="948"/>
      <c r="E3509" s="2195">
        <f t="shared" si="3019"/>
        <v>0</v>
      </c>
      <c r="F3509" s="2195">
        <f t="shared" si="3019"/>
        <v>0</v>
      </c>
      <c r="G3509" s="2195">
        <f t="shared" si="3019"/>
        <v>0</v>
      </c>
      <c r="H3509" s="948"/>
      <c r="I3509" s="2306"/>
      <c r="J3509" s="2306"/>
      <c r="K3509" s="2307"/>
      <c r="L3509" s="2307"/>
      <c r="M3509" s="2307"/>
      <c r="N3509" s="2307"/>
      <c r="O3509" s="2307"/>
      <c r="P3509" s="2187"/>
      <c r="Q3509" s="556">
        <f t="shared" ref="Q3509:AE3509" si="3102">Q3441+Q3368</f>
        <v>0</v>
      </c>
      <c r="R3509" s="556">
        <f t="shared" ref="R3509:S3509" si="3103">R3441+R3368</f>
        <v>0</v>
      </c>
      <c r="S3509" s="556">
        <f t="shared" si="3103"/>
        <v>0</v>
      </c>
      <c r="T3509" s="556">
        <f t="shared" ref="T3509:U3509" si="3104">T3441+T3368</f>
        <v>0</v>
      </c>
      <c r="U3509" s="556">
        <f t="shared" si="3104"/>
        <v>0</v>
      </c>
      <c r="V3509" s="556">
        <f t="shared" ref="V3509:W3509" si="3105">V3441+V3368</f>
        <v>0</v>
      </c>
      <c r="W3509" s="556">
        <f t="shared" si="3105"/>
        <v>0</v>
      </c>
      <c r="X3509" s="556">
        <f t="shared" si="3102"/>
        <v>0</v>
      </c>
      <c r="Y3509" s="556">
        <f t="shared" si="3102"/>
        <v>0</v>
      </c>
      <c r="Z3509" s="975">
        <f t="shared" si="3102"/>
        <v>0</v>
      </c>
      <c r="AA3509" s="512">
        <f t="shared" si="3102"/>
        <v>0</v>
      </c>
      <c r="AB3509" s="556">
        <f t="shared" si="3102"/>
        <v>0</v>
      </c>
      <c r="AC3509" s="556">
        <f t="shared" si="3102"/>
        <v>0</v>
      </c>
      <c r="AD3509" s="556">
        <f t="shared" si="3102"/>
        <v>0</v>
      </c>
      <c r="AE3509" s="556">
        <f t="shared" si="3102"/>
        <v>0</v>
      </c>
      <c r="AF3509" s="1177"/>
      <c r="AG3509" s="508">
        <f t="shared" ref="AG3509" si="3106">AG3441+AG3368</f>
        <v>0</v>
      </c>
      <c r="AH3509" s="1325"/>
      <c r="AI3509" s="1340">
        <f t="shared" si="2972"/>
        <v>0</v>
      </c>
    </row>
    <row r="3510" spans="1:35" ht="45" x14ac:dyDescent="0.25">
      <c r="A3510" s="226">
        <v>1</v>
      </c>
      <c r="B3510" s="301" t="s">
        <v>529</v>
      </c>
      <c r="C3510" s="2191"/>
      <c r="D3510" s="948"/>
      <c r="E3510" s="2195">
        <f t="shared" si="3019"/>
        <v>100</v>
      </c>
      <c r="F3510" s="2195">
        <f t="shared" si="3019"/>
        <v>58</v>
      </c>
      <c r="G3510" s="2195">
        <f t="shared" si="3019"/>
        <v>97</v>
      </c>
      <c r="H3510" s="948">
        <f t="shared" ref="H3510:H3516" si="3107">G3510/F3510*100</f>
        <v>167.24137931034483</v>
      </c>
      <c r="I3510" s="2306"/>
      <c r="J3510" s="2306"/>
      <c r="K3510" s="2307"/>
      <c r="L3510" s="2307"/>
      <c r="M3510" s="2307"/>
      <c r="N3510" s="2307"/>
      <c r="O3510" s="2307"/>
      <c r="P3510" s="2187"/>
      <c r="Q3510" s="556">
        <f t="shared" ref="Q3510:AE3510" si="3108">Q3442+Q3369</f>
        <v>724.60674832000007</v>
      </c>
      <c r="R3510" s="556">
        <f t="shared" ref="R3510:S3510" si="3109">R3442+R3369</f>
        <v>724.60674832000007</v>
      </c>
      <c r="S3510" s="556">
        <f t="shared" si="3109"/>
        <v>724.60674832000007</v>
      </c>
      <c r="T3510" s="556">
        <f t="shared" ref="T3510:U3510" si="3110">T3442+T3369</f>
        <v>724.60674832000007</v>
      </c>
      <c r="U3510" s="556">
        <f t="shared" si="3110"/>
        <v>724.60674832000007</v>
      </c>
      <c r="V3510" s="556">
        <f t="shared" ref="V3510:W3510" si="3111">V3442+V3369</f>
        <v>724.60674832000007</v>
      </c>
      <c r="W3510" s="556">
        <f t="shared" si="3111"/>
        <v>724.60674832000007</v>
      </c>
      <c r="X3510" s="556">
        <f t="shared" si="3108"/>
        <v>422.68726985333336</v>
      </c>
      <c r="Y3510" s="556">
        <f t="shared" si="3108"/>
        <v>698.95968999999991</v>
      </c>
      <c r="Z3510" s="975">
        <f t="shared" si="3108"/>
        <v>0</v>
      </c>
      <c r="AA3510" s="512">
        <f t="shared" si="3108"/>
        <v>0</v>
      </c>
      <c r="AB3510" s="556">
        <f t="shared" si="3108"/>
        <v>276.27242014666655</v>
      </c>
      <c r="AC3510" s="556">
        <f t="shared" si="3108"/>
        <v>0</v>
      </c>
      <c r="AD3510" s="556">
        <f t="shared" si="3108"/>
        <v>-7.92638</v>
      </c>
      <c r="AE3510" s="556">
        <f t="shared" si="3108"/>
        <v>691.03330999999991</v>
      </c>
      <c r="AF3510" s="1177"/>
      <c r="AG3510" s="508">
        <f t="shared" ref="AG3510" si="3112">AG3442+AG3369</f>
        <v>0</v>
      </c>
      <c r="AH3510" s="1325"/>
      <c r="AI3510" s="1340">
        <f t="shared" si="2972"/>
        <v>691033.30999999994</v>
      </c>
    </row>
    <row r="3511" spans="1:35" ht="30" x14ac:dyDescent="0.25">
      <c r="A3511" s="226">
        <v>1</v>
      </c>
      <c r="B3511" s="301" t="s">
        <v>530</v>
      </c>
      <c r="C3511" s="2191"/>
      <c r="D3511" s="948"/>
      <c r="E3511" s="2195">
        <f t="shared" si="3019"/>
        <v>267</v>
      </c>
      <c r="F3511" s="2195">
        <f t="shared" si="3019"/>
        <v>156</v>
      </c>
      <c r="G3511" s="2195">
        <f t="shared" si="3019"/>
        <v>262</v>
      </c>
      <c r="H3511" s="948">
        <f t="shared" si="3107"/>
        <v>167.94871794871796</v>
      </c>
      <c r="I3511" s="2306"/>
      <c r="J3511" s="2306"/>
      <c r="K3511" s="2307"/>
      <c r="L3511" s="2307"/>
      <c r="M3511" s="2307"/>
      <c r="N3511" s="2307"/>
      <c r="O3511" s="2307"/>
      <c r="P3511" s="2187"/>
      <c r="Q3511" s="556">
        <f t="shared" ref="Q3511:AE3511" si="3113">Q3443+Q3370</f>
        <v>1934.7000180144003</v>
      </c>
      <c r="R3511" s="556">
        <f t="shared" ref="R3511:S3511" si="3114">R3443+R3370</f>
        <v>1934.7000180144003</v>
      </c>
      <c r="S3511" s="556">
        <f t="shared" si="3114"/>
        <v>1934.7000180144003</v>
      </c>
      <c r="T3511" s="556">
        <f t="shared" ref="T3511:U3511" si="3115">T3443+T3370</f>
        <v>1934.7000180144003</v>
      </c>
      <c r="U3511" s="556">
        <f t="shared" si="3115"/>
        <v>1934.7000180144003</v>
      </c>
      <c r="V3511" s="556">
        <f t="shared" ref="V3511:W3511" si="3116">V3443+V3370</f>
        <v>1934.7000180144003</v>
      </c>
      <c r="W3511" s="556">
        <f t="shared" si="3116"/>
        <v>1934.7000180144003</v>
      </c>
      <c r="X3511" s="556">
        <f t="shared" si="3113"/>
        <v>1128.5750105084001</v>
      </c>
      <c r="Y3511" s="556">
        <f t="shared" si="3113"/>
        <v>1887.9117399999996</v>
      </c>
      <c r="Z3511" s="975">
        <f t="shared" si="3113"/>
        <v>0</v>
      </c>
      <c r="AA3511" s="512">
        <f t="shared" si="3113"/>
        <v>0</v>
      </c>
      <c r="AB3511" s="556">
        <f t="shared" si="3113"/>
        <v>759.3367294915995</v>
      </c>
      <c r="AC3511" s="556">
        <f t="shared" si="3113"/>
        <v>0</v>
      </c>
      <c r="AD3511" s="556">
        <f t="shared" si="3113"/>
        <v>-82.146010000000004</v>
      </c>
      <c r="AE3511" s="556">
        <f t="shared" si="3113"/>
        <v>1805.7657299999996</v>
      </c>
      <c r="AF3511" s="1177"/>
      <c r="AG3511" s="508">
        <f t="shared" ref="AG3511" si="3117">AG3443+AG3370</f>
        <v>0</v>
      </c>
      <c r="AH3511" s="1325"/>
      <c r="AI3511" s="1340">
        <f t="shared" si="2972"/>
        <v>1805765.7299999995</v>
      </c>
    </row>
    <row r="3512" spans="1:35" ht="45" x14ac:dyDescent="0.25">
      <c r="A3512" s="226">
        <v>1</v>
      </c>
      <c r="B3512" s="301" t="s">
        <v>286</v>
      </c>
      <c r="C3512" s="2191"/>
      <c r="D3512" s="948"/>
      <c r="E3512" s="2195">
        <f t="shared" si="3019"/>
        <v>29412</v>
      </c>
      <c r="F3512" s="948">
        <f t="shared" si="3019"/>
        <v>17157</v>
      </c>
      <c r="G3512" s="948">
        <f t="shared" si="3019"/>
        <v>17941</v>
      </c>
      <c r="H3512" s="2374">
        <f t="shared" si="3107"/>
        <v>104.56956344349244</v>
      </c>
      <c r="I3512" s="2306"/>
      <c r="J3512" s="2306"/>
      <c r="K3512" s="2307"/>
      <c r="L3512" s="2307"/>
      <c r="M3512" s="2307"/>
      <c r="N3512" s="2307"/>
      <c r="O3512" s="2307"/>
      <c r="P3512" s="2187"/>
      <c r="Q3512" s="556">
        <f t="shared" ref="Q3512:AE3512" si="3118">Q3444+Q3371</f>
        <v>67211.467363584015</v>
      </c>
      <c r="R3512" s="556">
        <f t="shared" ref="R3512:S3512" si="3119">R3444+R3371</f>
        <v>67211.467363584015</v>
      </c>
      <c r="S3512" s="556">
        <f t="shared" si="3119"/>
        <v>67211.467363584015</v>
      </c>
      <c r="T3512" s="556">
        <f t="shared" ref="T3512:U3512" si="3120">T3444+T3371</f>
        <v>67211.467363584015</v>
      </c>
      <c r="U3512" s="556">
        <f t="shared" si="3120"/>
        <v>67211.467363584015</v>
      </c>
      <c r="V3512" s="556">
        <f t="shared" ref="V3512:W3512" si="3121">V3444+V3371</f>
        <v>67211.467363584015</v>
      </c>
      <c r="W3512" s="556">
        <f t="shared" si="3121"/>
        <v>67211.467363584015</v>
      </c>
      <c r="X3512" s="556">
        <f t="shared" si="3118"/>
        <v>39206.689295424003</v>
      </c>
      <c r="Y3512" s="556">
        <f t="shared" si="3118"/>
        <v>41439.164040000003</v>
      </c>
      <c r="Z3512" s="975">
        <f t="shared" si="3118"/>
        <v>0</v>
      </c>
      <c r="AA3512" s="512">
        <f t="shared" si="3118"/>
        <v>0</v>
      </c>
      <c r="AB3512" s="556">
        <f t="shared" si="3118"/>
        <v>2232.4747445760004</v>
      </c>
      <c r="AC3512" s="556">
        <f t="shared" si="3118"/>
        <v>-10.14432</v>
      </c>
      <c r="AD3512" s="556">
        <f t="shared" si="3118"/>
        <v>0</v>
      </c>
      <c r="AE3512" s="556">
        <f t="shared" si="3118"/>
        <v>41439.164040000003</v>
      </c>
      <c r="AF3512" s="1149"/>
      <c r="AG3512" s="508">
        <f t="shared" ref="AG3512" si="3122">AG3444+AG3371</f>
        <v>0</v>
      </c>
      <c r="AH3512" s="1325"/>
      <c r="AI3512" s="1340">
        <f t="shared" si="2972"/>
        <v>41439164.040000007</v>
      </c>
    </row>
    <row r="3513" spans="1:35" ht="45" x14ac:dyDescent="0.25">
      <c r="A3513" s="226">
        <v>1</v>
      </c>
      <c r="B3513" s="301" t="s">
        <v>531</v>
      </c>
      <c r="C3513" s="2191"/>
      <c r="D3513" s="948"/>
      <c r="E3513" s="2195">
        <f t="shared" si="3019"/>
        <v>5562</v>
      </c>
      <c r="F3513" s="948">
        <f t="shared" si="3019"/>
        <v>3244</v>
      </c>
      <c r="G3513" s="948">
        <f t="shared" si="3019"/>
        <v>3845</v>
      </c>
      <c r="H3513" s="2374">
        <f t="shared" si="3107"/>
        <v>118.52651048088781</v>
      </c>
      <c r="I3513" s="2306"/>
      <c r="J3513" s="2306"/>
      <c r="K3513" s="2307"/>
      <c r="L3513" s="2307"/>
      <c r="M3513" s="2307"/>
      <c r="N3513" s="2307"/>
      <c r="O3513" s="2307"/>
      <c r="P3513" s="2187"/>
      <c r="Q3513" s="556">
        <f t="shared" ref="Q3513:AE3513" si="3123">Q3445+Q3372</f>
        <v>7832.1859199999999</v>
      </c>
      <c r="R3513" s="556">
        <f t="shared" ref="R3513:S3513" si="3124">R3445+R3372</f>
        <v>7832.1859199999999</v>
      </c>
      <c r="S3513" s="556">
        <f t="shared" si="3124"/>
        <v>7832.1859199999999</v>
      </c>
      <c r="T3513" s="556">
        <f t="shared" ref="T3513:U3513" si="3125">T3445+T3372</f>
        <v>7832.1859199999999</v>
      </c>
      <c r="U3513" s="556">
        <f t="shared" si="3125"/>
        <v>7832.1859199999999</v>
      </c>
      <c r="V3513" s="556">
        <f t="shared" ref="V3513:W3513" si="3126">V3445+V3372</f>
        <v>7832.1859199999999</v>
      </c>
      <c r="W3513" s="556">
        <f t="shared" si="3126"/>
        <v>7832.1859199999999</v>
      </c>
      <c r="X3513" s="556">
        <f t="shared" si="3123"/>
        <v>4568.7751200000002</v>
      </c>
      <c r="Y3513" s="556">
        <f t="shared" si="3123"/>
        <v>5321.0371999999998</v>
      </c>
      <c r="Z3513" s="975">
        <f t="shared" si="3123"/>
        <v>0</v>
      </c>
      <c r="AA3513" s="512">
        <f t="shared" si="3123"/>
        <v>0</v>
      </c>
      <c r="AB3513" s="556">
        <f t="shared" si="3123"/>
        <v>752.26207999999997</v>
      </c>
      <c r="AC3513" s="556">
        <f t="shared" si="3123"/>
        <v>0</v>
      </c>
      <c r="AD3513" s="556">
        <f t="shared" si="3123"/>
        <v>0</v>
      </c>
      <c r="AE3513" s="556">
        <f t="shared" si="3123"/>
        <v>5321.0371999999998</v>
      </c>
      <c r="AF3513" s="1149"/>
      <c r="AG3513" s="508">
        <f t="shared" ref="AG3513" si="3127">AG3445+AG3372</f>
        <v>0</v>
      </c>
      <c r="AH3513" s="1325"/>
      <c r="AI3513" s="1340">
        <f t="shared" si="2972"/>
        <v>5321037.2</v>
      </c>
    </row>
    <row r="3514" spans="1:35" ht="86.25" x14ac:dyDescent="0.25">
      <c r="B3514" s="443" t="s">
        <v>532</v>
      </c>
      <c r="C3514" s="2191"/>
      <c r="D3514" s="948"/>
      <c r="E3514" s="2195">
        <f t="shared" si="3019"/>
        <v>15200</v>
      </c>
      <c r="F3514" s="948">
        <f t="shared" si="3019"/>
        <v>8867</v>
      </c>
      <c r="G3514" s="948">
        <f t="shared" si="3019"/>
        <v>9859</v>
      </c>
      <c r="H3514" s="2374">
        <f t="shared" si="3107"/>
        <v>111.18754934025037</v>
      </c>
      <c r="I3514" s="2306"/>
      <c r="J3514" s="2306"/>
      <c r="K3514" s="2307"/>
      <c r="L3514" s="2307"/>
      <c r="M3514" s="2307"/>
      <c r="N3514" s="2307"/>
      <c r="O3514" s="2307"/>
      <c r="P3514" s="2187"/>
      <c r="Q3514" s="556">
        <f t="shared" ref="Q3514:AE3514" si="3128">Q3446+Q3373</f>
        <v>46464.371712000007</v>
      </c>
      <c r="R3514" s="556">
        <f t="shared" ref="R3514:S3514" si="3129">R3446+R3373</f>
        <v>46464.371712000007</v>
      </c>
      <c r="S3514" s="556">
        <f t="shared" si="3129"/>
        <v>46464.371712000007</v>
      </c>
      <c r="T3514" s="556">
        <f t="shared" ref="T3514:U3514" si="3130">T3446+T3373</f>
        <v>46464.371712000007</v>
      </c>
      <c r="U3514" s="556">
        <f t="shared" si="3130"/>
        <v>46464.371712000007</v>
      </c>
      <c r="V3514" s="556">
        <f t="shared" ref="V3514:W3514" si="3131">V3446+V3373</f>
        <v>46464.371712000007</v>
      </c>
      <c r="W3514" s="556">
        <f t="shared" si="3131"/>
        <v>46464.371712000007</v>
      </c>
      <c r="X3514" s="556">
        <f t="shared" si="3128"/>
        <v>27104.216832000002</v>
      </c>
      <c r="Y3514" s="556">
        <f t="shared" si="3128"/>
        <v>30471.527020000001</v>
      </c>
      <c r="Z3514" s="975">
        <f t="shared" si="3128"/>
        <v>0</v>
      </c>
      <c r="AA3514" s="512">
        <f t="shared" si="3128"/>
        <v>0</v>
      </c>
      <c r="AB3514" s="556">
        <f t="shared" si="3128"/>
        <v>3367.3101880000013</v>
      </c>
      <c r="AC3514" s="556">
        <f t="shared" si="3128"/>
        <v>-10.14432</v>
      </c>
      <c r="AD3514" s="556">
        <f t="shared" si="3128"/>
        <v>0</v>
      </c>
      <c r="AE3514" s="556">
        <f t="shared" si="3128"/>
        <v>30471.527020000001</v>
      </c>
      <c r="AF3514" s="1149"/>
      <c r="AG3514" s="508">
        <f t="shared" ref="AG3514" si="3132">AG3446+AG3373</f>
        <v>0</v>
      </c>
      <c r="AH3514" s="1325"/>
      <c r="AI3514" s="1340">
        <f t="shared" si="2972"/>
        <v>30471527.02</v>
      </c>
    </row>
    <row r="3515" spans="1:35" ht="60" x14ac:dyDescent="0.25">
      <c r="B3515" s="446" t="s">
        <v>533</v>
      </c>
      <c r="C3515" s="2191"/>
      <c r="D3515" s="948"/>
      <c r="E3515" s="2195">
        <f t="shared" si="3019"/>
        <v>8650</v>
      </c>
      <c r="F3515" s="948">
        <f t="shared" si="3019"/>
        <v>5046</v>
      </c>
      <c r="G3515" s="948">
        <f t="shared" si="3019"/>
        <v>4237</v>
      </c>
      <c r="H3515" s="2374">
        <f t="shared" si="3107"/>
        <v>83.967499009116125</v>
      </c>
      <c r="I3515" s="2306"/>
      <c r="J3515" s="2306"/>
      <c r="K3515" s="2307"/>
      <c r="L3515" s="2307"/>
      <c r="M3515" s="2307"/>
      <c r="N3515" s="2307"/>
      <c r="O3515" s="2307"/>
      <c r="P3515" s="2187"/>
      <c r="Q3515" s="556">
        <f t="shared" ref="Q3515:AE3515" si="3133">Q3447+Q3374</f>
        <v>12914.909731584001</v>
      </c>
      <c r="R3515" s="556">
        <f t="shared" ref="R3515:S3515" si="3134">R3447+R3374</f>
        <v>12914.909731584001</v>
      </c>
      <c r="S3515" s="556">
        <f t="shared" si="3134"/>
        <v>12914.909731584001</v>
      </c>
      <c r="T3515" s="556">
        <f t="shared" ref="T3515:U3515" si="3135">T3447+T3374</f>
        <v>12914.909731584001</v>
      </c>
      <c r="U3515" s="556">
        <f t="shared" si="3135"/>
        <v>12914.909731584001</v>
      </c>
      <c r="V3515" s="556">
        <f t="shared" ref="V3515:W3515" si="3136">V3447+V3374</f>
        <v>12914.909731584001</v>
      </c>
      <c r="W3515" s="556">
        <f t="shared" si="3136"/>
        <v>12914.909731584001</v>
      </c>
      <c r="X3515" s="556">
        <f t="shared" si="3133"/>
        <v>7533.6973434240008</v>
      </c>
      <c r="Y3515" s="556">
        <f t="shared" si="3133"/>
        <v>5646.5998200000004</v>
      </c>
      <c r="Z3515" s="975">
        <f t="shared" si="3133"/>
        <v>0</v>
      </c>
      <c r="AA3515" s="512">
        <f t="shared" si="3133"/>
        <v>0</v>
      </c>
      <c r="AB3515" s="556">
        <f t="shared" si="3133"/>
        <v>-1887.0975234240009</v>
      </c>
      <c r="AC3515" s="556">
        <f t="shared" si="3133"/>
        <v>0</v>
      </c>
      <c r="AD3515" s="556">
        <f t="shared" si="3133"/>
        <v>0</v>
      </c>
      <c r="AE3515" s="556">
        <f t="shared" si="3133"/>
        <v>5646.5998200000004</v>
      </c>
      <c r="AF3515" s="1149"/>
      <c r="AG3515" s="508">
        <f t="shared" ref="AG3515" si="3137">AG3447+AG3374</f>
        <v>0</v>
      </c>
      <c r="AH3515" s="1325"/>
      <c r="AI3515" s="1340">
        <f t="shared" si="2972"/>
        <v>5646599.8200000003</v>
      </c>
    </row>
    <row r="3516" spans="1:35" ht="29.25" x14ac:dyDescent="0.25">
      <c r="A3516" s="226">
        <v>1</v>
      </c>
      <c r="B3516" s="443" t="s">
        <v>327</v>
      </c>
      <c r="C3516" s="2191"/>
      <c r="D3516" s="948"/>
      <c r="E3516" s="2195">
        <f>E3448+E3375</f>
        <v>7644</v>
      </c>
      <c r="F3516" s="948">
        <f>F3448+F3375</f>
        <v>4365.75</v>
      </c>
      <c r="G3516" s="948">
        <f>ROUND(G3448+G3375,0)</f>
        <v>4535</v>
      </c>
      <c r="H3516" s="2374">
        <f t="shared" si="3107"/>
        <v>103.8767680238218</v>
      </c>
      <c r="I3516" s="2306"/>
      <c r="J3516" s="2306"/>
      <c r="K3516" s="2307"/>
      <c r="L3516" s="2307"/>
      <c r="M3516" s="2307"/>
      <c r="N3516" s="2307"/>
      <c r="O3516" s="2307"/>
      <c r="P3516" s="2187"/>
      <c r="Q3516" s="556">
        <f t="shared" ref="Q3516:Q3522" si="3138">Q3448+Q3375</f>
        <v>20404.870000000006</v>
      </c>
      <c r="R3516" s="556">
        <f t="shared" ref="R3516:S3516" si="3139">R3448+R3375</f>
        <v>20404.870000000006</v>
      </c>
      <c r="S3516" s="556">
        <f t="shared" si="3139"/>
        <v>20404.870000000006</v>
      </c>
      <c r="T3516" s="556">
        <f t="shared" ref="T3516:U3516" si="3140">T3448+T3375</f>
        <v>20404.870000000006</v>
      </c>
      <c r="U3516" s="556">
        <f t="shared" si="3140"/>
        <v>20404.870000000006</v>
      </c>
      <c r="V3516" s="556">
        <f t="shared" ref="V3516:W3516" si="3141">V3448+V3375</f>
        <v>20404.870000000006</v>
      </c>
      <c r="W3516" s="556">
        <f t="shared" si="3141"/>
        <v>20404.870000000006</v>
      </c>
      <c r="X3516" s="556">
        <f t="shared" ref="X3516:AE3516" si="3142">X3448+X3375</f>
        <v>11902.840833333335</v>
      </c>
      <c r="Y3516" s="556">
        <f t="shared" si="3142"/>
        <v>10885.26262</v>
      </c>
      <c r="Z3516" s="975">
        <f t="shared" si="3142"/>
        <v>0</v>
      </c>
      <c r="AA3516" s="512">
        <f t="shared" si="3142"/>
        <v>0</v>
      </c>
      <c r="AB3516" s="556">
        <f t="shared" si="3142"/>
        <v>-1017.578213333336</v>
      </c>
      <c r="AC3516" s="556">
        <f t="shared" si="3142"/>
        <v>-25.80443</v>
      </c>
      <c r="AD3516" s="556">
        <f t="shared" si="3142"/>
        <v>0</v>
      </c>
      <c r="AE3516" s="556">
        <f t="shared" si="3142"/>
        <v>10885.26262</v>
      </c>
      <c r="AF3516" s="1149"/>
      <c r="AG3516" s="508">
        <f t="shared" ref="AG3516" si="3143">AG3448+AG3375</f>
        <v>0</v>
      </c>
      <c r="AH3516" s="1325"/>
      <c r="AI3516" s="1340">
        <f t="shared" si="2972"/>
        <v>10885262.619999999</v>
      </c>
    </row>
    <row r="3517" spans="1:35" x14ac:dyDescent="0.25">
      <c r="A3517" s="226">
        <v>1</v>
      </c>
      <c r="B3517" s="301" t="s">
        <v>318</v>
      </c>
      <c r="C3517" s="2191"/>
      <c r="D3517" s="948"/>
      <c r="E3517" s="2195">
        <f t="shared" ref="E3517:E3522" si="3144">E3449+E3376</f>
        <v>0</v>
      </c>
      <c r="F3517" s="948"/>
      <c r="G3517" s="948"/>
      <c r="H3517" s="2374"/>
      <c r="I3517" s="2306"/>
      <c r="J3517" s="2306"/>
      <c r="K3517" s="2307"/>
      <c r="L3517" s="2307"/>
      <c r="M3517" s="2307"/>
      <c r="N3517" s="2307"/>
      <c r="O3517" s="2307"/>
      <c r="P3517" s="2187"/>
      <c r="Q3517" s="556">
        <f t="shared" si="3138"/>
        <v>0</v>
      </c>
      <c r="R3517" s="556">
        <f t="shared" ref="R3517:S3517" si="3145">R3449+R3376</f>
        <v>0</v>
      </c>
      <c r="S3517" s="556">
        <f t="shared" si="3145"/>
        <v>0</v>
      </c>
      <c r="T3517" s="556">
        <f t="shared" ref="T3517:U3517" si="3146">T3449+T3376</f>
        <v>0</v>
      </c>
      <c r="U3517" s="556">
        <f t="shared" si="3146"/>
        <v>0</v>
      </c>
      <c r="V3517" s="556">
        <f t="shared" ref="V3517:W3517" si="3147">V3449+V3376</f>
        <v>0</v>
      </c>
      <c r="W3517" s="556">
        <f t="shared" si="3147"/>
        <v>0</v>
      </c>
      <c r="X3517" s="556">
        <f t="shared" ref="X3517:AE3522" si="3148">X3449+X3376</f>
        <v>0</v>
      </c>
      <c r="Y3517" s="556">
        <f t="shared" si="3148"/>
        <v>0</v>
      </c>
      <c r="Z3517" s="975">
        <f t="shared" si="3148"/>
        <v>0</v>
      </c>
      <c r="AA3517" s="512">
        <f t="shared" si="3148"/>
        <v>0</v>
      </c>
      <c r="AB3517" s="556">
        <f t="shared" si="3148"/>
        <v>0</v>
      </c>
      <c r="AC3517" s="556">
        <f t="shared" si="3148"/>
        <v>0</v>
      </c>
      <c r="AD3517" s="556">
        <f t="shared" si="3148"/>
        <v>0</v>
      </c>
      <c r="AE3517" s="556">
        <f t="shared" si="3148"/>
        <v>0</v>
      </c>
      <c r="AF3517" s="1149"/>
      <c r="AG3517" s="508">
        <f t="shared" ref="AG3517" si="3149">AG3449+AG3376</f>
        <v>0</v>
      </c>
      <c r="AH3517" s="1325"/>
      <c r="AI3517" s="1340">
        <f t="shared" si="2972"/>
        <v>0</v>
      </c>
    </row>
    <row r="3518" spans="1:35" ht="30" x14ac:dyDescent="0.25">
      <c r="A3518" s="226">
        <v>1</v>
      </c>
      <c r="B3518" s="446" t="s">
        <v>506</v>
      </c>
      <c r="C3518" s="2191"/>
      <c r="D3518" s="948"/>
      <c r="E3518" s="2195">
        <f t="shared" si="3144"/>
        <v>375</v>
      </c>
      <c r="F3518" s="2195">
        <f>F3450+F3377</f>
        <v>218.75</v>
      </c>
      <c r="G3518" s="2195">
        <f>ROUND(G3450+G3377,0)</f>
        <v>173</v>
      </c>
      <c r="H3518" s="2374">
        <f>G3518/F3518*100</f>
        <v>79.085714285714275</v>
      </c>
      <c r="I3518" s="2306"/>
      <c r="J3518" s="2306"/>
      <c r="K3518" s="2307"/>
      <c r="L3518" s="2307"/>
      <c r="M3518" s="2307"/>
      <c r="N3518" s="2307"/>
      <c r="O3518" s="2307"/>
      <c r="P3518" s="2187"/>
      <c r="Q3518" s="556">
        <f t="shared" si="3138"/>
        <v>0</v>
      </c>
      <c r="R3518" s="556">
        <f t="shared" ref="R3518:S3518" si="3150">R3450+R3377</f>
        <v>0</v>
      </c>
      <c r="S3518" s="556">
        <f t="shared" si="3150"/>
        <v>0</v>
      </c>
      <c r="T3518" s="556">
        <f t="shared" ref="T3518:U3518" si="3151">T3450+T3377</f>
        <v>0</v>
      </c>
      <c r="U3518" s="556">
        <f t="shared" si="3151"/>
        <v>0</v>
      </c>
      <c r="V3518" s="556">
        <f t="shared" ref="V3518:W3518" si="3152">V3450+V3377</f>
        <v>0</v>
      </c>
      <c r="W3518" s="556">
        <f t="shared" si="3152"/>
        <v>0</v>
      </c>
      <c r="X3518" s="556">
        <f t="shared" si="3148"/>
        <v>0</v>
      </c>
      <c r="Y3518" s="556">
        <f t="shared" si="3148"/>
        <v>0</v>
      </c>
      <c r="Z3518" s="975">
        <f t="shared" si="3148"/>
        <v>0</v>
      </c>
      <c r="AA3518" s="512">
        <f t="shared" si="3148"/>
        <v>0</v>
      </c>
      <c r="AB3518" s="556">
        <f t="shared" si="3148"/>
        <v>0</v>
      </c>
      <c r="AC3518" s="556">
        <f t="shared" si="3148"/>
        <v>0</v>
      </c>
      <c r="AD3518" s="556">
        <f t="shared" si="3148"/>
        <v>0</v>
      </c>
      <c r="AE3518" s="556">
        <f t="shared" si="3148"/>
        <v>0</v>
      </c>
      <c r="AF3518" s="1177"/>
      <c r="AG3518" s="508">
        <f t="shared" ref="AG3518" si="3153">AG3450+AG3377</f>
        <v>0</v>
      </c>
      <c r="AH3518" s="1325"/>
      <c r="AI3518" s="1340">
        <f t="shared" si="2972"/>
        <v>0</v>
      </c>
    </row>
    <row r="3519" spans="1:35" x14ac:dyDescent="0.25">
      <c r="A3519" s="226">
        <v>1</v>
      </c>
      <c r="B3519" s="301" t="s">
        <v>507</v>
      </c>
      <c r="C3519" s="2191"/>
      <c r="D3519" s="948"/>
      <c r="E3519" s="2195">
        <f t="shared" si="3144"/>
        <v>0</v>
      </c>
      <c r="F3519" s="948"/>
      <c r="G3519" s="948"/>
      <c r="H3519" s="2374"/>
      <c r="I3519" s="2306"/>
      <c r="J3519" s="2306"/>
      <c r="K3519" s="2307"/>
      <c r="L3519" s="2307"/>
      <c r="M3519" s="2307"/>
      <c r="N3519" s="2307"/>
      <c r="O3519" s="2307"/>
      <c r="P3519" s="2187"/>
      <c r="Q3519" s="556">
        <f t="shared" si="3138"/>
        <v>0</v>
      </c>
      <c r="R3519" s="556">
        <f t="shared" ref="R3519:S3519" si="3154">R3451+R3378</f>
        <v>0</v>
      </c>
      <c r="S3519" s="556">
        <f t="shared" si="3154"/>
        <v>0</v>
      </c>
      <c r="T3519" s="556">
        <f t="shared" ref="T3519:U3519" si="3155">T3451+T3378</f>
        <v>0</v>
      </c>
      <c r="U3519" s="556">
        <f t="shared" si="3155"/>
        <v>0</v>
      </c>
      <c r="V3519" s="556">
        <f t="shared" ref="V3519:W3519" si="3156">V3451+V3378</f>
        <v>0</v>
      </c>
      <c r="W3519" s="556">
        <f t="shared" si="3156"/>
        <v>0</v>
      </c>
      <c r="X3519" s="556">
        <f t="shared" si="3148"/>
        <v>0</v>
      </c>
      <c r="Y3519" s="556">
        <f t="shared" si="3148"/>
        <v>0</v>
      </c>
      <c r="Z3519" s="975">
        <f t="shared" si="3148"/>
        <v>0</v>
      </c>
      <c r="AA3519" s="512">
        <f t="shared" si="3148"/>
        <v>0</v>
      </c>
      <c r="AB3519" s="556">
        <f t="shared" si="3148"/>
        <v>0</v>
      </c>
      <c r="AC3519" s="556">
        <f t="shared" si="3148"/>
        <v>0</v>
      </c>
      <c r="AD3519" s="556">
        <f t="shared" si="3148"/>
        <v>0</v>
      </c>
      <c r="AE3519" s="556">
        <f t="shared" si="3148"/>
        <v>0</v>
      </c>
      <c r="AF3519" s="1149"/>
      <c r="AG3519" s="508">
        <f t="shared" ref="AG3519" si="3157">AG3451+AG3378</f>
        <v>0</v>
      </c>
      <c r="AH3519" s="1325"/>
      <c r="AI3519" s="1340">
        <f t="shared" si="2972"/>
        <v>0</v>
      </c>
    </row>
    <row r="3520" spans="1:35" ht="30" x14ac:dyDescent="0.25">
      <c r="A3520" s="226">
        <v>1</v>
      </c>
      <c r="B3520" s="301" t="s">
        <v>508</v>
      </c>
      <c r="C3520" s="2191"/>
      <c r="D3520" s="948"/>
      <c r="E3520" s="2195">
        <f t="shared" si="3144"/>
        <v>1500</v>
      </c>
      <c r="F3520" s="948">
        <f>F3452+F3379</f>
        <v>875</v>
      </c>
      <c r="G3520" s="948">
        <f>ROUND(G3452+G3379,0)</f>
        <v>693</v>
      </c>
      <c r="H3520" s="2374">
        <f>G3520/F3520*100</f>
        <v>79.2</v>
      </c>
      <c r="I3520" s="2306"/>
      <c r="J3520" s="2306"/>
      <c r="K3520" s="2307"/>
      <c r="L3520" s="2307"/>
      <c r="M3520" s="2307"/>
      <c r="N3520" s="2307"/>
      <c r="O3520" s="2307"/>
      <c r="P3520" s="2187"/>
      <c r="Q3520" s="556">
        <f t="shared" si="3138"/>
        <v>0</v>
      </c>
      <c r="R3520" s="556">
        <f t="shared" ref="R3520:S3520" si="3158">R3452+R3379</f>
        <v>0</v>
      </c>
      <c r="S3520" s="556">
        <f t="shared" si="3158"/>
        <v>0</v>
      </c>
      <c r="T3520" s="556">
        <f t="shared" ref="T3520:U3520" si="3159">T3452+T3379</f>
        <v>0</v>
      </c>
      <c r="U3520" s="556">
        <f t="shared" si="3159"/>
        <v>0</v>
      </c>
      <c r="V3520" s="556">
        <f t="shared" ref="V3520:W3520" si="3160">V3452+V3379</f>
        <v>0</v>
      </c>
      <c r="W3520" s="556">
        <f t="shared" si="3160"/>
        <v>0</v>
      </c>
      <c r="X3520" s="556">
        <f t="shared" si="3148"/>
        <v>0</v>
      </c>
      <c r="Y3520" s="556">
        <f t="shared" si="3148"/>
        <v>0</v>
      </c>
      <c r="Z3520" s="975">
        <f t="shared" si="3148"/>
        <v>0</v>
      </c>
      <c r="AA3520" s="512">
        <f t="shared" si="3148"/>
        <v>0</v>
      </c>
      <c r="AB3520" s="556">
        <f t="shared" si="3148"/>
        <v>0</v>
      </c>
      <c r="AC3520" s="556">
        <f t="shared" si="3148"/>
        <v>0</v>
      </c>
      <c r="AD3520" s="556">
        <f t="shared" si="3148"/>
        <v>0</v>
      </c>
      <c r="AE3520" s="556">
        <f t="shared" si="3148"/>
        <v>0</v>
      </c>
      <c r="AF3520" s="1149"/>
      <c r="AG3520" s="508">
        <f t="shared" ref="AG3520" si="3161">AG3452+AG3379</f>
        <v>0</v>
      </c>
      <c r="AH3520" s="1325"/>
      <c r="AI3520" s="1340">
        <f t="shared" si="2972"/>
        <v>0</v>
      </c>
    </row>
    <row r="3521" spans="1:35" ht="60" x14ac:dyDescent="0.25">
      <c r="A3521" s="226">
        <v>1</v>
      </c>
      <c r="B3521" s="301" t="s">
        <v>509</v>
      </c>
      <c r="C3521" s="2196"/>
      <c r="D3521" s="948"/>
      <c r="E3521" s="2198">
        <f t="shared" si="3144"/>
        <v>0</v>
      </c>
      <c r="F3521" s="2197">
        <f>F3453+F3380</f>
        <v>0</v>
      </c>
      <c r="G3521" s="2197">
        <f>G3453+G3380</f>
        <v>0</v>
      </c>
      <c r="H3521" s="2374"/>
      <c r="I3521" s="2306"/>
      <c r="J3521" s="2306"/>
      <c r="K3521" s="2307"/>
      <c r="L3521" s="2307"/>
      <c r="M3521" s="2307"/>
      <c r="N3521" s="2307"/>
      <c r="O3521" s="2307"/>
      <c r="P3521" s="2187"/>
      <c r="Q3521" s="556">
        <f t="shared" si="3138"/>
        <v>0</v>
      </c>
      <c r="R3521" s="556">
        <f t="shared" ref="R3521:S3521" si="3162">R3453+R3380</f>
        <v>0</v>
      </c>
      <c r="S3521" s="556">
        <f t="shared" si="3162"/>
        <v>0</v>
      </c>
      <c r="T3521" s="556">
        <f t="shared" ref="T3521:U3521" si="3163">T3453+T3380</f>
        <v>0</v>
      </c>
      <c r="U3521" s="556">
        <f t="shared" si="3163"/>
        <v>0</v>
      </c>
      <c r="V3521" s="556">
        <f t="shared" ref="V3521:W3521" si="3164">V3453+V3380</f>
        <v>0</v>
      </c>
      <c r="W3521" s="556">
        <f t="shared" si="3164"/>
        <v>0</v>
      </c>
      <c r="X3521" s="556">
        <f t="shared" si="3148"/>
        <v>0</v>
      </c>
      <c r="Y3521" s="556">
        <f t="shared" si="3148"/>
        <v>0</v>
      </c>
      <c r="Z3521" s="975">
        <f t="shared" si="3148"/>
        <v>0</v>
      </c>
      <c r="AA3521" s="512">
        <f t="shared" si="3148"/>
        <v>0</v>
      </c>
      <c r="AB3521" s="556">
        <f t="shared" si="3148"/>
        <v>0</v>
      </c>
      <c r="AC3521" s="556">
        <f t="shared" si="3148"/>
        <v>0</v>
      </c>
      <c r="AD3521" s="556">
        <f t="shared" si="3148"/>
        <v>0</v>
      </c>
      <c r="AE3521" s="556">
        <f t="shared" si="3148"/>
        <v>0</v>
      </c>
      <c r="AF3521" s="1153"/>
      <c r="AG3521" s="508">
        <f t="shared" ref="AG3521" si="3165">AG3453+AG3380</f>
        <v>0</v>
      </c>
      <c r="AH3521" s="1325"/>
      <c r="AI3521" s="1340">
        <f t="shared" si="2972"/>
        <v>0</v>
      </c>
    </row>
    <row r="3522" spans="1:35" ht="75" x14ac:dyDescent="0.25">
      <c r="A3522" s="226">
        <v>1</v>
      </c>
      <c r="B3522" s="747" t="s">
        <v>510</v>
      </c>
      <c r="C3522" s="2305"/>
      <c r="D3522" s="948"/>
      <c r="E3522" s="2195">
        <f t="shared" si="3144"/>
        <v>0</v>
      </c>
      <c r="F3522" s="948">
        <f>F3454+F3381</f>
        <v>0</v>
      </c>
      <c r="G3522" s="948">
        <f>G3454+G3381</f>
        <v>0</v>
      </c>
      <c r="H3522" s="2374"/>
      <c r="I3522" s="2306"/>
      <c r="J3522" s="2306"/>
      <c r="K3522" s="2307"/>
      <c r="L3522" s="2307"/>
      <c r="M3522" s="2307"/>
      <c r="N3522" s="2307"/>
      <c r="O3522" s="2307"/>
      <c r="P3522" s="2187"/>
      <c r="Q3522" s="556">
        <f t="shared" si="3138"/>
        <v>0</v>
      </c>
      <c r="R3522" s="556">
        <f t="shared" ref="R3522:S3522" si="3166">R3454+R3381</f>
        <v>0</v>
      </c>
      <c r="S3522" s="556">
        <f t="shared" si="3166"/>
        <v>0</v>
      </c>
      <c r="T3522" s="556">
        <f t="shared" ref="T3522:U3522" si="3167">T3454+T3381</f>
        <v>0</v>
      </c>
      <c r="U3522" s="556">
        <f t="shared" si="3167"/>
        <v>0</v>
      </c>
      <c r="V3522" s="556">
        <f t="shared" ref="V3522:W3522" si="3168">V3454+V3381</f>
        <v>0</v>
      </c>
      <c r="W3522" s="556">
        <f t="shared" si="3168"/>
        <v>0</v>
      </c>
      <c r="X3522" s="556">
        <f t="shared" si="3148"/>
        <v>0</v>
      </c>
      <c r="Y3522" s="556">
        <f t="shared" si="3148"/>
        <v>0</v>
      </c>
      <c r="Z3522" s="975">
        <f t="shared" si="3148"/>
        <v>0</v>
      </c>
      <c r="AA3522" s="512">
        <f t="shared" si="3148"/>
        <v>0</v>
      </c>
      <c r="AB3522" s="556">
        <f t="shared" si="3148"/>
        <v>0</v>
      </c>
      <c r="AC3522" s="556">
        <f t="shared" si="3148"/>
        <v>0</v>
      </c>
      <c r="AD3522" s="556">
        <f t="shared" si="3148"/>
        <v>0</v>
      </c>
      <c r="AE3522" s="556">
        <f t="shared" si="3148"/>
        <v>0</v>
      </c>
      <c r="AF3522" s="1149"/>
      <c r="AG3522" s="508">
        <f t="shared" ref="AG3522" si="3169">AG3454+AG3381</f>
        <v>0</v>
      </c>
      <c r="AH3522" s="1325"/>
      <c r="AI3522" s="1340">
        <f t="shared" si="2972"/>
        <v>0</v>
      </c>
    </row>
    <row r="3523" spans="1:35" ht="45" x14ac:dyDescent="0.25">
      <c r="B3523" s="747" t="s">
        <v>511</v>
      </c>
      <c r="C3523" s="2305"/>
      <c r="D3523" s="948"/>
      <c r="E3523" s="2195">
        <f>E3454+E3381</f>
        <v>0</v>
      </c>
      <c r="F3523" s="948">
        <f t="shared" ref="F3523:G3523" si="3170">F3454+F3381</f>
        <v>0</v>
      </c>
      <c r="G3523" s="948">
        <f t="shared" si="3170"/>
        <v>0</v>
      </c>
      <c r="H3523" s="2374"/>
      <c r="I3523" s="2306"/>
      <c r="J3523" s="2306"/>
      <c r="K3523" s="2307"/>
      <c r="L3523" s="2307"/>
      <c r="M3523" s="2307"/>
      <c r="N3523" s="2307"/>
      <c r="O3523" s="2307"/>
      <c r="P3523" s="2187"/>
      <c r="Q3523" s="556">
        <f>Q3454+Q3381</f>
        <v>0</v>
      </c>
      <c r="R3523" s="556">
        <f t="shared" ref="R3523:S3523" si="3171">R3454+R3381</f>
        <v>0</v>
      </c>
      <c r="S3523" s="556">
        <f t="shared" si="3171"/>
        <v>0</v>
      </c>
      <c r="T3523" s="556">
        <f t="shared" ref="T3523:U3523" si="3172">T3454+T3381</f>
        <v>0</v>
      </c>
      <c r="U3523" s="556">
        <f t="shared" si="3172"/>
        <v>0</v>
      </c>
      <c r="V3523" s="556">
        <f t="shared" ref="V3523:W3523" si="3173">V3454+V3381</f>
        <v>0</v>
      </c>
      <c r="W3523" s="556">
        <f t="shared" si="3173"/>
        <v>0</v>
      </c>
      <c r="X3523" s="556">
        <f t="shared" ref="X3523:AE3525" si="3174">X3454+X3381</f>
        <v>0</v>
      </c>
      <c r="Y3523" s="556">
        <f t="shared" si="3174"/>
        <v>0</v>
      </c>
      <c r="Z3523" s="975">
        <f t="shared" si="3174"/>
        <v>0</v>
      </c>
      <c r="AA3523" s="512">
        <f t="shared" si="3174"/>
        <v>0</v>
      </c>
      <c r="AB3523" s="556">
        <f t="shared" si="3174"/>
        <v>0</v>
      </c>
      <c r="AC3523" s="556">
        <f t="shared" si="3174"/>
        <v>0</v>
      </c>
      <c r="AD3523" s="556">
        <f t="shared" si="3174"/>
        <v>0</v>
      </c>
      <c r="AE3523" s="556">
        <f t="shared" si="3174"/>
        <v>0</v>
      </c>
      <c r="AF3523" s="1149"/>
      <c r="AG3523" s="508">
        <f t="shared" ref="AG3523" si="3175">AG3454+AG3381</f>
        <v>0</v>
      </c>
      <c r="AH3523" s="1325"/>
      <c r="AI3523" s="1340">
        <f t="shared" si="2972"/>
        <v>0</v>
      </c>
    </row>
    <row r="3524" spans="1:35" ht="114" x14ac:dyDescent="0.25">
      <c r="B3524" s="1284" t="s">
        <v>512</v>
      </c>
      <c r="C3524" s="2305"/>
      <c r="D3524" s="948"/>
      <c r="E3524" s="2195">
        <f>E3455+E3382</f>
        <v>250</v>
      </c>
      <c r="F3524" s="948">
        <f t="shared" ref="F3524:G3524" si="3176">F3455+F3382</f>
        <v>146</v>
      </c>
      <c r="G3524" s="948">
        <f t="shared" si="3176"/>
        <v>0</v>
      </c>
      <c r="H3524" s="2374">
        <f>G3524/F3524*100</f>
        <v>0</v>
      </c>
      <c r="I3524" s="2306"/>
      <c r="J3524" s="2306"/>
      <c r="K3524" s="2307"/>
      <c r="L3524" s="2307"/>
      <c r="M3524" s="2307"/>
      <c r="N3524" s="2307"/>
      <c r="O3524" s="2307"/>
      <c r="P3524" s="2187"/>
      <c r="Q3524" s="556">
        <f>Q3455+Q3382</f>
        <v>0</v>
      </c>
      <c r="R3524" s="556">
        <f t="shared" ref="R3524:S3524" si="3177">R3455+R3382</f>
        <v>0</v>
      </c>
      <c r="S3524" s="556">
        <f t="shared" si="3177"/>
        <v>0</v>
      </c>
      <c r="T3524" s="556">
        <f t="shared" ref="T3524:U3524" si="3178">T3455+T3382</f>
        <v>0</v>
      </c>
      <c r="U3524" s="556">
        <f t="shared" si="3178"/>
        <v>0</v>
      </c>
      <c r="V3524" s="556">
        <f t="shared" ref="V3524:W3524" si="3179">V3455+V3382</f>
        <v>0</v>
      </c>
      <c r="W3524" s="556">
        <f t="shared" si="3179"/>
        <v>0</v>
      </c>
      <c r="X3524" s="556">
        <f t="shared" si="3174"/>
        <v>0</v>
      </c>
      <c r="Y3524" s="556">
        <f t="shared" si="3174"/>
        <v>0</v>
      </c>
      <c r="Z3524" s="975">
        <f t="shared" si="3174"/>
        <v>0</v>
      </c>
      <c r="AA3524" s="512">
        <f t="shared" si="3174"/>
        <v>0</v>
      </c>
      <c r="AB3524" s="556">
        <f t="shared" si="3174"/>
        <v>0</v>
      </c>
      <c r="AC3524" s="556">
        <f t="shared" si="3174"/>
        <v>0</v>
      </c>
      <c r="AD3524" s="556">
        <f t="shared" si="3174"/>
        <v>0</v>
      </c>
      <c r="AE3524" s="556">
        <f t="shared" si="3174"/>
        <v>0</v>
      </c>
      <c r="AF3524" s="1149"/>
      <c r="AG3524" s="508">
        <f t="shared" ref="AG3524" si="3180">AG3455+AG3382</f>
        <v>0</v>
      </c>
      <c r="AH3524" s="1325"/>
      <c r="AI3524" s="1340">
        <f t="shared" si="2972"/>
        <v>0</v>
      </c>
    </row>
    <row r="3525" spans="1:35" ht="30" x14ac:dyDescent="0.25">
      <c r="B3525" s="747" t="s">
        <v>534</v>
      </c>
      <c r="C3525" s="2305"/>
      <c r="D3525" s="948"/>
      <c r="E3525" s="2195">
        <f>E3456+E3383</f>
        <v>6344</v>
      </c>
      <c r="F3525" s="948">
        <f t="shared" ref="F3525:G3525" si="3181">F3456+F3383</f>
        <v>3701</v>
      </c>
      <c r="G3525" s="948">
        <f t="shared" si="3181"/>
        <v>4362</v>
      </c>
      <c r="H3525" s="2374">
        <f>G3525/F3525*100</f>
        <v>117.86003782761416</v>
      </c>
      <c r="I3525" s="2306"/>
      <c r="J3525" s="2306"/>
      <c r="K3525" s="2307"/>
      <c r="L3525" s="2307"/>
      <c r="M3525" s="2307"/>
      <c r="N3525" s="2307"/>
      <c r="O3525" s="2307"/>
      <c r="P3525" s="2187"/>
      <c r="Q3525" s="556">
        <f>Q3456+Q3383</f>
        <v>12279.579441292799</v>
      </c>
      <c r="R3525" s="556">
        <f t="shared" ref="R3525:S3525" si="3182">R3456+R3383</f>
        <v>12279.579441292799</v>
      </c>
      <c r="S3525" s="556">
        <f t="shared" si="3182"/>
        <v>12279.579441292799</v>
      </c>
      <c r="T3525" s="556">
        <f t="shared" ref="T3525:AE3526" si="3183">T3456+T3383</f>
        <v>12279.579441292799</v>
      </c>
      <c r="U3525" s="556">
        <f t="shared" ref="U3525:V3525" si="3184">U3456+U3383</f>
        <v>12279.579441292799</v>
      </c>
      <c r="V3525" s="556">
        <f t="shared" si="3184"/>
        <v>12279.579441292799</v>
      </c>
      <c r="W3525" s="556">
        <f t="shared" ref="W3525" si="3185">W3456+W3383</f>
        <v>12279.579441292799</v>
      </c>
      <c r="X3525" s="556">
        <f t="shared" si="3174"/>
        <v>7163.0880074207998</v>
      </c>
      <c r="Y3525" s="556">
        <f t="shared" si="3174"/>
        <v>8674.2053400000004</v>
      </c>
      <c r="Z3525" s="975">
        <f t="shared" si="3174"/>
        <v>0</v>
      </c>
      <c r="AA3525" s="512">
        <f t="shared" si="3174"/>
        <v>0</v>
      </c>
      <c r="AB3525" s="556">
        <f t="shared" si="3174"/>
        <v>1511.1173325792001</v>
      </c>
      <c r="AC3525" s="556">
        <f t="shared" si="3174"/>
        <v>0</v>
      </c>
      <c r="AD3525" s="556">
        <f t="shared" si="3174"/>
        <v>-5.8519199999999998</v>
      </c>
      <c r="AE3525" s="556">
        <f t="shared" si="3174"/>
        <v>8668.3534199999995</v>
      </c>
      <c r="AF3525" s="1149"/>
      <c r="AG3525" s="508">
        <f t="shared" ref="AG3525" si="3186">AG3456+AG3383</f>
        <v>0</v>
      </c>
      <c r="AH3525" s="1325"/>
      <c r="AI3525" s="1340">
        <f t="shared" ref="AI3525:AI3550" si="3187">AE3525*1000</f>
        <v>8668353.4199999999</v>
      </c>
    </row>
    <row r="3526" spans="1:35" s="2536" customFormat="1" ht="42.75" x14ac:dyDescent="0.25">
      <c r="B3526" s="1284" t="s">
        <v>588</v>
      </c>
      <c r="C3526" s="2189"/>
      <c r="D3526" s="2197"/>
      <c r="E3526" s="2198">
        <f>E3457</f>
        <v>135</v>
      </c>
      <c r="F3526" s="2197">
        <f t="shared" ref="F3526:G3526" si="3188">F3457</f>
        <v>60</v>
      </c>
      <c r="G3526" s="2197">
        <f t="shared" si="3188"/>
        <v>0</v>
      </c>
      <c r="H3526" s="2374">
        <f t="shared" ref="H3526:H3528" si="3189">G3526/F3526*100</f>
        <v>0</v>
      </c>
      <c r="I3526" s="2306"/>
      <c r="J3526" s="2306"/>
      <c r="K3526" s="2307"/>
      <c r="L3526" s="2307"/>
      <c r="M3526" s="2307"/>
      <c r="N3526" s="2307"/>
      <c r="O3526" s="2307"/>
      <c r="P3526" s="2187"/>
      <c r="Q3526" s="556"/>
      <c r="R3526" s="556"/>
      <c r="S3526" s="556"/>
      <c r="T3526" s="556">
        <f t="shared" si="3183"/>
        <v>228.82575</v>
      </c>
      <c r="U3526" s="556">
        <f t="shared" ref="U3526:V3526" si="3190">U3457+U3384</f>
        <v>228.82575</v>
      </c>
      <c r="V3526" s="556">
        <f t="shared" si="3190"/>
        <v>228.82575</v>
      </c>
      <c r="W3526" s="556">
        <f t="shared" ref="W3526" si="3191">W3457+W3384</f>
        <v>228.82575</v>
      </c>
      <c r="X3526" s="556">
        <f t="shared" si="3183"/>
        <v>101.70033333333333</v>
      </c>
      <c r="Y3526" s="556">
        <f t="shared" si="3183"/>
        <v>0</v>
      </c>
      <c r="Z3526" s="975">
        <f t="shared" si="3183"/>
        <v>0</v>
      </c>
      <c r="AA3526" s="512">
        <f t="shared" si="3183"/>
        <v>0</v>
      </c>
      <c r="AB3526" s="556">
        <f t="shared" si="3183"/>
        <v>-101.70033333333333</v>
      </c>
      <c r="AC3526" s="556">
        <f t="shared" si="3183"/>
        <v>0</v>
      </c>
      <c r="AD3526" s="556">
        <f t="shared" si="3183"/>
        <v>0</v>
      </c>
      <c r="AE3526" s="556">
        <f t="shared" si="3183"/>
        <v>0</v>
      </c>
      <c r="AF3526" s="1149"/>
      <c r="AG3526" s="508">
        <f t="shared" ref="AG3526" si="3192">AG3457+AG3384</f>
        <v>0</v>
      </c>
      <c r="AH3526" s="1325"/>
      <c r="AI3526" s="1340">
        <f t="shared" si="3187"/>
        <v>0</v>
      </c>
    </row>
    <row r="3527" spans="1:35" s="2536" customFormat="1" ht="30" x14ac:dyDescent="0.25">
      <c r="B3527" s="747" t="s">
        <v>589</v>
      </c>
      <c r="C3527" s="2305"/>
      <c r="D3527" s="948"/>
      <c r="E3527" s="2195">
        <f>E3458</f>
        <v>50</v>
      </c>
      <c r="F3527" s="948">
        <f t="shared" ref="F3527:G3527" si="3193">F3458</f>
        <v>22.222222222222221</v>
      </c>
      <c r="G3527" s="948">
        <f t="shared" si="3193"/>
        <v>0</v>
      </c>
      <c r="H3527" s="2374">
        <f t="shared" si="3189"/>
        <v>0</v>
      </c>
      <c r="I3527" s="2306"/>
      <c r="J3527" s="2306"/>
      <c r="K3527" s="2307"/>
      <c r="L3527" s="2307"/>
      <c r="M3527" s="2307"/>
      <c r="N3527" s="2307"/>
      <c r="O3527" s="2307"/>
      <c r="P3527" s="2187"/>
      <c r="Q3527" s="556"/>
      <c r="R3527" s="556"/>
      <c r="S3527" s="556"/>
      <c r="T3527" s="556"/>
      <c r="U3527" s="556"/>
      <c r="V3527" s="556"/>
      <c r="W3527" s="556"/>
      <c r="X3527" s="556"/>
      <c r="Y3527" s="556"/>
      <c r="Z3527" s="975"/>
      <c r="AA3527" s="512"/>
      <c r="AB3527" s="556"/>
      <c r="AC3527" s="556"/>
      <c r="AD3527" s="556"/>
      <c r="AE3527" s="556"/>
      <c r="AF3527" s="1149"/>
      <c r="AG3527" s="508"/>
      <c r="AH3527" s="1325"/>
      <c r="AI3527" s="1340">
        <f t="shared" si="3187"/>
        <v>0</v>
      </c>
    </row>
    <row r="3528" spans="1:35" s="2536" customFormat="1" ht="30" x14ac:dyDescent="0.25">
      <c r="B3528" s="747" t="s">
        <v>590</v>
      </c>
      <c r="C3528" s="2305"/>
      <c r="D3528" s="948"/>
      <c r="E3528" s="2195">
        <f>E3459</f>
        <v>85</v>
      </c>
      <c r="F3528" s="948">
        <f t="shared" ref="F3528:G3528" si="3194">F3459</f>
        <v>37.777777777777779</v>
      </c>
      <c r="G3528" s="948">
        <f t="shared" si="3194"/>
        <v>0</v>
      </c>
      <c r="H3528" s="2374">
        <f t="shared" si="3189"/>
        <v>0</v>
      </c>
      <c r="I3528" s="2306"/>
      <c r="J3528" s="2306"/>
      <c r="K3528" s="2307"/>
      <c r="L3528" s="2307"/>
      <c r="M3528" s="2307"/>
      <c r="N3528" s="2307"/>
      <c r="O3528" s="2307"/>
      <c r="P3528" s="2187"/>
      <c r="Q3528" s="556"/>
      <c r="R3528" s="556"/>
      <c r="S3528" s="556"/>
      <c r="T3528" s="556"/>
      <c r="U3528" s="556"/>
      <c r="V3528" s="556"/>
      <c r="W3528" s="556"/>
      <c r="X3528" s="556"/>
      <c r="Y3528" s="556"/>
      <c r="Z3528" s="975"/>
      <c r="AA3528" s="512"/>
      <c r="AB3528" s="556"/>
      <c r="AC3528" s="556"/>
      <c r="AD3528" s="556"/>
      <c r="AE3528" s="556"/>
      <c r="AF3528" s="1149"/>
      <c r="AG3528" s="508"/>
      <c r="AH3528" s="1325"/>
      <c r="AI3528" s="1340">
        <f t="shared" si="3187"/>
        <v>0</v>
      </c>
    </row>
    <row r="3529" spans="1:35" ht="28.5" x14ac:dyDescent="0.25">
      <c r="B3529" s="1284" t="s">
        <v>328</v>
      </c>
      <c r="C3529" s="2305"/>
      <c r="D3529" s="948"/>
      <c r="E3529" s="2195">
        <f>E3460+E3384</f>
        <v>8510.6382978723395</v>
      </c>
      <c r="F3529" s="948">
        <f t="shared" ref="F3529:G3529" si="3195">F3460+F3384</f>
        <v>4964.5744680851058</v>
      </c>
      <c r="G3529" s="948">
        <f t="shared" si="3195"/>
        <v>4573.179787234043</v>
      </c>
      <c r="H3529" s="2374">
        <f>G3529/F3529*100</f>
        <v>92.11624916964881</v>
      </c>
      <c r="I3529" s="2306"/>
      <c r="J3529" s="2306"/>
      <c r="K3529" s="2307"/>
      <c r="L3529" s="2307"/>
      <c r="M3529" s="2307"/>
      <c r="N3529" s="2307"/>
      <c r="O3529" s="2307"/>
      <c r="P3529" s="2187"/>
      <c r="Q3529" s="556">
        <f>Q3460+Q3384</f>
        <v>0</v>
      </c>
      <c r="R3529" s="556">
        <f t="shared" ref="R3529:S3529" si="3196">R3460+R3384</f>
        <v>0</v>
      </c>
      <c r="S3529" s="556">
        <f t="shared" si="3196"/>
        <v>0</v>
      </c>
      <c r="T3529" s="556">
        <f t="shared" ref="T3529:U3529" si="3197">T3460+T3384</f>
        <v>0</v>
      </c>
      <c r="U3529" s="556">
        <f t="shared" si="3197"/>
        <v>0</v>
      </c>
      <c r="V3529" s="556">
        <f t="shared" ref="V3529:W3529" si="3198">V3460+V3384</f>
        <v>0</v>
      </c>
      <c r="W3529" s="556">
        <f t="shared" si="3198"/>
        <v>0</v>
      </c>
      <c r="X3529" s="556">
        <f t="shared" ref="X3529:AE3531" si="3199">X3460+X3384</f>
        <v>0</v>
      </c>
      <c r="Y3529" s="556">
        <f t="shared" si="3199"/>
        <v>0</v>
      </c>
      <c r="Z3529" s="975">
        <f t="shared" si="3199"/>
        <v>0</v>
      </c>
      <c r="AA3529" s="512">
        <f t="shared" si="3199"/>
        <v>0</v>
      </c>
      <c r="AB3529" s="556">
        <f t="shared" si="3199"/>
        <v>0</v>
      </c>
      <c r="AC3529" s="556">
        <f t="shared" si="3199"/>
        <v>0</v>
      </c>
      <c r="AD3529" s="556">
        <f t="shared" si="3199"/>
        <v>0</v>
      </c>
      <c r="AE3529" s="556">
        <f t="shared" si="3199"/>
        <v>0</v>
      </c>
      <c r="AF3529" s="1149"/>
      <c r="AG3529" s="508">
        <f t="shared" ref="AG3529" si="3200">AG3460+AG3384</f>
        <v>0</v>
      </c>
      <c r="AH3529" s="1325"/>
      <c r="AI3529" s="1340">
        <f t="shared" si="3187"/>
        <v>0</v>
      </c>
    </row>
    <row r="3530" spans="1:35" x14ac:dyDescent="0.25">
      <c r="A3530" s="226">
        <v>1</v>
      </c>
      <c r="B3530" s="443" t="s">
        <v>343</v>
      </c>
      <c r="C3530" s="2191"/>
      <c r="D3530" s="948"/>
      <c r="E3530" s="2195">
        <f>E3461+E3385</f>
        <v>0</v>
      </c>
      <c r="F3530" s="948">
        <f t="shared" ref="F3530:G3530" si="3201">F3461+F3385</f>
        <v>0</v>
      </c>
      <c r="G3530" s="948">
        <f t="shared" si="3201"/>
        <v>0</v>
      </c>
      <c r="H3530" s="2374"/>
      <c r="I3530" s="2306"/>
      <c r="J3530" s="2306"/>
      <c r="K3530" s="2307"/>
      <c r="L3530" s="2307"/>
      <c r="M3530" s="2307"/>
      <c r="N3530" s="2307"/>
      <c r="O3530" s="2307"/>
      <c r="P3530" s="2187"/>
      <c r="Q3530" s="556">
        <f>Q3461+Q3385</f>
        <v>0</v>
      </c>
      <c r="R3530" s="556">
        <f t="shared" ref="R3530:S3530" si="3202">R3461+R3385</f>
        <v>0</v>
      </c>
      <c r="S3530" s="556">
        <f t="shared" si="3202"/>
        <v>0</v>
      </c>
      <c r="T3530" s="556">
        <f t="shared" ref="T3530:U3530" si="3203">T3461+T3385</f>
        <v>0</v>
      </c>
      <c r="U3530" s="556">
        <f t="shared" si="3203"/>
        <v>0</v>
      </c>
      <c r="V3530" s="556">
        <f t="shared" ref="V3530:W3530" si="3204">V3461+V3385</f>
        <v>0</v>
      </c>
      <c r="W3530" s="556">
        <f t="shared" si="3204"/>
        <v>0</v>
      </c>
      <c r="X3530" s="556">
        <f t="shared" si="3199"/>
        <v>0</v>
      </c>
      <c r="Y3530" s="556">
        <f t="shared" si="3199"/>
        <v>0</v>
      </c>
      <c r="Z3530" s="975">
        <f t="shared" si="3199"/>
        <v>0</v>
      </c>
      <c r="AA3530" s="512">
        <f t="shared" si="3199"/>
        <v>0</v>
      </c>
      <c r="AB3530" s="556">
        <f t="shared" si="3199"/>
        <v>0</v>
      </c>
      <c r="AC3530" s="556">
        <f t="shared" si="3199"/>
        <v>0</v>
      </c>
      <c r="AD3530" s="556">
        <f t="shared" si="3199"/>
        <v>0</v>
      </c>
      <c r="AE3530" s="556">
        <f t="shared" si="3199"/>
        <v>0</v>
      </c>
      <c r="AF3530" s="1149"/>
      <c r="AG3530" s="508">
        <f t="shared" ref="AG3530" si="3205">AG3461+AG3385</f>
        <v>0</v>
      </c>
      <c r="AH3530" s="1325"/>
      <c r="AI3530" s="1340">
        <f t="shared" si="3187"/>
        <v>0</v>
      </c>
    </row>
    <row r="3531" spans="1:35" ht="29.25" x14ac:dyDescent="0.25">
      <c r="A3531" s="226">
        <v>1</v>
      </c>
      <c r="B3531" s="443" t="s">
        <v>344</v>
      </c>
      <c r="C3531" s="2191"/>
      <c r="D3531" s="948"/>
      <c r="E3531" s="2195">
        <f>E3462+E3386</f>
        <v>8510.6382978723395</v>
      </c>
      <c r="F3531" s="948">
        <f t="shared" ref="F3531:G3531" si="3206">F3462+F3386</f>
        <v>4964.5744680851058</v>
      </c>
      <c r="G3531" s="948">
        <f t="shared" si="3206"/>
        <v>4573.179787234043</v>
      </c>
      <c r="H3531" s="2374">
        <f>G3531/F3531*100</f>
        <v>92.11624916964881</v>
      </c>
      <c r="I3531" s="2306"/>
      <c r="J3531" s="2306"/>
      <c r="K3531" s="2307"/>
      <c r="L3531" s="2307"/>
      <c r="M3531" s="2307"/>
      <c r="N3531" s="2307"/>
      <c r="O3531" s="2307"/>
      <c r="P3531" s="2187"/>
      <c r="Q3531" s="556">
        <f>Q3462+Q3386</f>
        <v>0</v>
      </c>
      <c r="R3531" s="556">
        <f t="shared" ref="R3531:S3531" si="3207">R3462+R3386</f>
        <v>0</v>
      </c>
      <c r="S3531" s="556">
        <f t="shared" si="3207"/>
        <v>0</v>
      </c>
      <c r="T3531" s="556">
        <f t="shared" ref="T3531:U3531" si="3208">T3462+T3386</f>
        <v>0</v>
      </c>
      <c r="U3531" s="556">
        <f t="shared" si="3208"/>
        <v>0</v>
      </c>
      <c r="V3531" s="556">
        <f t="shared" ref="V3531:W3531" si="3209">V3462+V3386</f>
        <v>0</v>
      </c>
      <c r="W3531" s="556">
        <f t="shared" si="3209"/>
        <v>0</v>
      </c>
      <c r="X3531" s="556">
        <f t="shared" si="3199"/>
        <v>0</v>
      </c>
      <c r="Y3531" s="556">
        <f t="shared" si="3199"/>
        <v>0</v>
      </c>
      <c r="Z3531" s="975">
        <f t="shared" si="3199"/>
        <v>0</v>
      </c>
      <c r="AA3531" s="512">
        <f t="shared" si="3199"/>
        <v>0</v>
      </c>
      <c r="AB3531" s="556">
        <f t="shared" si="3199"/>
        <v>0</v>
      </c>
      <c r="AC3531" s="556">
        <f t="shared" si="3199"/>
        <v>0</v>
      </c>
      <c r="AD3531" s="556">
        <f t="shared" si="3199"/>
        <v>0</v>
      </c>
      <c r="AE3531" s="556">
        <f t="shared" si="3199"/>
        <v>0</v>
      </c>
      <c r="AF3531" s="1149"/>
      <c r="AG3531" s="508">
        <f t="shared" ref="AG3531" si="3210">AG3462+AG3386</f>
        <v>0</v>
      </c>
      <c r="AH3531" s="1325"/>
      <c r="AI3531" s="1340">
        <f t="shared" si="3187"/>
        <v>0</v>
      </c>
    </row>
    <row r="3532" spans="1:35" x14ac:dyDescent="0.25">
      <c r="A3532" s="226">
        <v>1</v>
      </c>
      <c r="B3532" s="301" t="s">
        <v>345</v>
      </c>
      <c r="C3532" s="2305"/>
      <c r="D3532" s="948"/>
      <c r="E3532" s="2195">
        <f>E3463</f>
        <v>80000</v>
      </c>
      <c r="F3532" s="948">
        <f t="shared" ref="F3532:G3532" si="3211">F3463</f>
        <v>46667</v>
      </c>
      <c r="G3532" s="948">
        <f t="shared" si="3211"/>
        <v>42987.890000000007</v>
      </c>
      <c r="H3532" s="2374">
        <f>G3532/F3532*100</f>
        <v>92.116249169648796</v>
      </c>
      <c r="I3532" s="2306"/>
      <c r="J3532" s="2306"/>
      <c r="K3532" s="2307"/>
      <c r="L3532" s="2307"/>
      <c r="M3532" s="2307"/>
      <c r="N3532" s="2307"/>
      <c r="O3532" s="2307"/>
      <c r="P3532" s="2187"/>
      <c r="Q3532" s="556">
        <f t="shared" ref="Q3532:AE3532" si="3212">Q3463</f>
        <v>0</v>
      </c>
      <c r="R3532" s="556">
        <f t="shared" ref="R3532:S3532" si="3213">R3463</f>
        <v>0</v>
      </c>
      <c r="S3532" s="556">
        <f t="shared" si="3213"/>
        <v>0</v>
      </c>
      <c r="T3532" s="556">
        <f t="shared" ref="T3532:U3532" si="3214">T3463</f>
        <v>0</v>
      </c>
      <c r="U3532" s="556">
        <f t="shared" si="3214"/>
        <v>0</v>
      </c>
      <c r="V3532" s="556">
        <f t="shared" ref="V3532:W3532" si="3215">V3463</f>
        <v>0</v>
      </c>
      <c r="W3532" s="556">
        <f t="shared" si="3215"/>
        <v>0</v>
      </c>
      <c r="X3532" s="556">
        <f t="shared" si="3212"/>
        <v>0</v>
      </c>
      <c r="Y3532" s="556">
        <f t="shared" si="3212"/>
        <v>0</v>
      </c>
      <c r="Z3532" s="975">
        <f t="shared" si="3212"/>
        <v>0</v>
      </c>
      <c r="AA3532" s="512">
        <f t="shared" si="3212"/>
        <v>0</v>
      </c>
      <c r="AB3532" s="556">
        <f t="shared" si="3212"/>
        <v>0</v>
      </c>
      <c r="AC3532" s="556">
        <f t="shared" si="3212"/>
        <v>0</v>
      </c>
      <c r="AD3532" s="556">
        <f t="shared" si="3212"/>
        <v>0</v>
      </c>
      <c r="AE3532" s="556">
        <f t="shared" si="3212"/>
        <v>0</v>
      </c>
      <c r="AF3532" s="1149"/>
      <c r="AG3532" s="508">
        <f t="shared" ref="AG3532" si="3216">AG3463</f>
        <v>0</v>
      </c>
      <c r="AH3532" s="1325"/>
      <c r="AI3532" s="1340">
        <f t="shared" si="3187"/>
        <v>0</v>
      </c>
    </row>
    <row r="3533" spans="1:35" ht="30" x14ac:dyDescent="0.25">
      <c r="A3533" s="226">
        <v>1</v>
      </c>
      <c r="B3533" s="448" t="s">
        <v>321</v>
      </c>
      <c r="C3533" s="2191"/>
      <c r="D3533" s="948"/>
      <c r="E3533" s="2195">
        <f>E3464+E3388</f>
        <v>24696</v>
      </c>
      <c r="F3533" s="948">
        <f t="shared" ref="F3533:G3533" si="3217">F3464+F3388</f>
        <v>14406</v>
      </c>
      <c r="G3533" s="948">
        <f t="shared" si="3217"/>
        <v>16295</v>
      </c>
      <c r="H3533" s="2374">
        <f>G3533/F3533*100</f>
        <v>113.11259197556573</v>
      </c>
      <c r="I3533" s="2306"/>
      <c r="J3533" s="2306"/>
      <c r="K3533" s="2307"/>
      <c r="L3533" s="2307"/>
      <c r="M3533" s="2307"/>
      <c r="N3533" s="2307"/>
      <c r="O3533" s="2307"/>
      <c r="P3533" s="2187"/>
      <c r="Q3533" s="556">
        <f t="shared" ref="Q3533:AE3533" si="3218">Q3464+Q3388</f>
        <v>0</v>
      </c>
      <c r="R3533" s="556">
        <f t="shared" ref="R3533:S3533" si="3219">R3464+R3388</f>
        <v>0</v>
      </c>
      <c r="S3533" s="556">
        <f t="shared" si="3219"/>
        <v>0</v>
      </c>
      <c r="T3533" s="556">
        <f t="shared" ref="T3533:U3533" si="3220">T3464+T3388</f>
        <v>0</v>
      </c>
      <c r="U3533" s="556">
        <f t="shared" si="3220"/>
        <v>0</v>
      </c>
      <c r="V3533" s="556">
        <f t="shared" ref="V3533:W3533" si="3221">V3464+V3388</f>
        <v>0</v>
      </c>
      <c r="W3533" s="556">
        <f t="shared" si="3221"/>
        <v>0</v>
      </c>
      <c r="X3533" s="556">
        <f t="shared" si="3218"/>
        <v>0</v>
      </c>
      <c r="Y3533" s="556">
        <f t="shared" si="3218"/>
        <v>0</v>
      </c>
      <c r="Z3533" s="975">
        <f t="shared" si="3218"/>
        <v>0</v>
      </c>
      <c r="AA3533" s="512">
        <f t="shared" si="3218"/>
        <v>0</v>
      </c>
      <c r="AB3533" s="556">
        <f t="shared" si="3218"/>
        <v>0</v>
      </c>
      <c r="AC3533" s="556">
        <f t="shared" si="3218"/>
        <v>0</v>
      </c>
      <c r="AD3533" s="556">
        <f t="shared" si="3218"/>
        <v>0</v>
      </c>
      <c r="AE3533" s="556">
        <f t="shared" si="3218"/>
        <v>0</v>
      </c>
      <c r="AF3533" s="1149"/>
      <c r="AG3533" s="508">
        <f t="shared" ref="AG3533" si="3222">AG3464+AG3388</f>
        <v>0</v>
      </c>
      <c r="AH3533" s="1325"/>
      <c r="AI3533" s="1340">
        <f t="shared" si="3187"/>
        <v>0</v>
      </c>
    </row>
    <row r="3534" spans="1:35" ht="29.25" x14ac:dyDescent="0.25">
      <c r="A3534" s="226">
        <v>1</v>
      </c>
      <c r="B3534" s="443" t="s">
        <v>197</v>
      </c>
      <c r="C3534" s="2191"/>
      <c r="D3534" s="948"/>
      <c r="E3534" s="2195"/>
      <c r="F3534" s="948"/>
      <c r="G3534" s="948"/>
      <c r="H3534" s="2374"/>
      <c r="I3534" s="2306"/>
      <c r="J3534" s="2306"/>
      <c r="K3534" s="2307"/>
      <c r="L3534" s="2307"/>
      <c r="M3534" s="2307"/>
      <c r="N3534" s="2307"/>
      <c r="O3534" s="2307"/>
      <c r="P3534" s="2187"/>
      <c r="Q3534" s="556"/>
      <c r="R3534" s="556"/>
      <c r="S3534" s="556"/>
      <c r="T3534" s="556"/>
      <c r="U3534" s="556"/>
      <c r="V3534" s="556"/>
      <c r="W3534" s="556"/>
      <c r="X3534" s="556"/>
      <c r="Y3534" s="556"/>
      <c r="Z3534" s="975"/>
      <c r="AA3534" s="512"/>
      <c r="AB3534" s="556"/>
      <c r="AC3534" s="556"/>
      <c r="AD3534" s="556"/>
      <c r="AE3534" s="556"/>
      <c r="AF3534" s="1149"/>
      <c r="AG3534" s="508"/>
      <c r="AH3534" s="1325"/>
      <c r="AI3534" s="1340">
        <f t="shared" si="3187"/>
        <v>0</v>
      </c>
    </row>
    <row r="3535" spans="1:35" ht="75" x14ac:dyDescent="0.25">
      <c r="A3535" s="226">
        <v>1</v>
      </c>
      <c r="B3535" s="302" t="s">
        <v>329</v>
      </c>
      <c r="C3535" s="2191"/>
      <c r="D3535" s="948"/>
      <c r="E3535" s="2195">
        <f>E3465+E3389</f>
        <v>0</v>
      </c>
      <c r="F3535" s="948"/>
      <c r="G3535" s="948"/>
      <c r="H3535" s="2374"/>
      <c r="I3535" s="2306"/>
      <c r="J3535" s="2306"/>
      <c r="K3535" s="2307"/>
      <c r="L3535" s="2307"/>
      <c r="M3535" s="2307"/>
      <c r="N3535" s="2307"/>
      <c r="O3535" s="2307"/>
      <c r="P3535" s="2187"/>
      <c r="Q3535" s="556">
        <f t="shared" ref="Q3535:AE3535" si="3223">Q3465+Q3389</f>
        <v>0</v>
      </c>
      <c r="R3535" s="556">
        <f t="shared" ref="R3535:S3535" si="3224">R3465+R3389</f>
        <v>0</v>
      </c>
      <c r="S3535" s="556">
        <f t="shared" si="3224"/>
        <v>0</v>
      </c>
      <c r="T3535" s="556">
        <f t="shared" ref="T3535:U3535" si="3225">T3465+T3389</f>
        <v>0</v>
      </c>
      <c r="U3535" s="556">
        <f t="shared" si="3225"/>
        <v>0</v>
      </c>
      <c r="V3535" s="556">
        <f t="shared" ref="V3535:W3535" si="3226">V3465+V3389</f>
        <v>0</v>
      </c>
      <c r="W3535" s="556">
        <f t="shared" si="3226"/>
        <v>0</v>
      </c>
      <c r="X3535" s="556">
        <f t="shared" si="3223"/>
        <v>0</v>
      </c>
      <c r="Y3535" s="556">
        <f t="shared" si="3223"/>
        <v>0</v>
      </c>
      <c r="Z3535" s="975">
        <f t="shared" si="3223"/>
        <v>0</v>
      </c>
      <c r="AA3535" s="512">
        <f t="shared" si="3223"/>
        <v>0</v>
      </c>
      <c r="AB3535" s="556">
        <f t="shared" si="3223"/>
        <v>0</v>
      </c>
      <c r="AC3535" s="556">
        <f t="shared" si="3223"/>
        <v>0</v>
      </c>
      <c r="AD3535" s="556">
        <f t="shared" si="3223"/>
        <v>0</v>
      </c>
      <c r="AE3535" s="556">
        <f t="shared" si="3223"/>
        <v>0</v>
      </c>
      <c r="AF3535" s="1149"/>
      <c r="AG3535" s="508">
        <f t="shared" ref="AG3535" si="3227">AG3465+AG3389</f>
        <v>0</v>
      </c>
      <c r="AH3535" s="1325"/>
      <c r="AI3535" s="1340">
        <f t="shared" si="3187"/>
        <v>0</v>
      </c>
    </row>
    <row r="3536" spans="1:35" x14ac:dyDescent="0.25">
      <c r="A3536" s="226">
        <v>1</v>
      </c>
      <c r="B3536" s="443" t="s">
        <v>227</v>
      </c>
      <c r="C3536" s="2191"/>
      <c r="D3536" s="948"/>
      <c r="E3536" s="2195">
        <f>E3391</f>
        <v>40</v>
      </c>
      <c r="F3536" s="2195">
        <f t="shared" ref="F3536:G3536" si="3228">F3391</f>
        <v>24</v>
      </c>
      <c r="G3536" s="2195">
        <f t="shared" si="3228"/>
        <v>0</v>
      </c>
      <c r="H3536" s="2374">
        <f t="shared" ref="H3536:H3549" si="3229">G3536/F3536*100</f>
        <v>0</v>
      </c>
      <c r="I3536" s="2306"/>
      <c r="J3536" s="2306"/>
      <c r="K3536" s="2307"/>
      <c r="L3536" s="2307"/>
      <c r="M3536" s="2307"/>
      <c r="N3536" s="2307"/>
      <c r="O3536" s="2307"/>
      <c r="P3536" s="2187"/>
      <c r="Q3536" s="556">
        <f t="shared" ref="Q3536:AE3536" si="3230">Q3391</f>
        <v>31.505400000000002</v>
      </c>
      <c r="R3536" s="556">
        <f t="shared" ref="R3536:S3536" si="3231">R3391</f>
        <v>31.505400000000002</v>
      </c>
      <c r="S3536" s="556">
        <f t="shared" si="3231"/>
        <v>31.505400000000002</v>
      </c>
      <c r="T3536" s="556">
        <f t="shared" ref="T3536:U3536" si="3232">T3391</f>
        <v>31.505400000000002</v>
      </c>
      <c r="U3536" s="556">
        <f t="shared" si="3232"/>
        <v>31.505400000000002</v>
      </c>
      <c r="V3536" s="556">
        <f t="shared" ref="V3536:W3536" si="3233">V3391</f>
        <v>31.505400000000002</v>
      </c>
      <c r="W3536" s="556">
        <f t="shared" si="3233"/>
        <v>31.505400000000002</v>
      </c>
      <c r="X3536" s="556">
        <f t="shared" si="3230"/>
        <v>18.378150000000002</v>
      </c>
      <c r="Y3536" s="556">
        <f t="shared" si="3230"/>
        <v>0</v>
      </c>
      <c r="Z3536" s="975">
        <f t="shared" si="3230"/>
        <v>0</v>
      </c>
      <c r="AA3536" s="512">
        <f t="shared" si="3230"/>
        <v>0</v>
      </c>
      <c r="AB3536" s="556">
        <f t="shared" si="3230"/>
        <v>-18.378150000000002</v>
      </c>
      <c r="AC3536" s="556">
        <f t="shared" si="3230"/>
        <v>0</v>
      </c>
      <c r="AD3536" s="556">
        <f t="shared" si="3230"/>
        <v>0</v>
      </c>
      <c r="AE3536" s="556">
        <f t="shared" si="3230"/>
        <v>0</v>
      </c>
      <c r="AF3536" s="1149"/>
      <c r="AG3536" s="508">
        <f t="shared" ref="AG3536" si="3234">AG3391</f>
        <v>0</v>
      </c>
      <c r="AH3536" s="1325"/>
      <c r="AI3536" s="1340">
        <f t="shared" si="3187"/>
        <v>0</v>
      </c>
    </row>
    <row r="3537" spans="1:35" s="2536" customFormat="1" ht="86.25" x14ac:dyDescent="0.25">
      <c r="B3537" s="443" t="s">
        <v>598</v>
      </c>
      <c r="C3537" s="2191"/>
      <c r="D3537" s="948"/>
      <c r="E3537" s="2195">
        <f>E3435+E3362</f>
        <v>17694</v>
      </c>
      <c r="F3537" s="948">
        <f t="shared" ref="F3537:G3537" si="3235">F3435+F3362</f>
        <v>10322</v>
      </c>
      <c r="G3537" s="948">
        <f t="shared" si="3235"/>
        <v>10163</v>
      </c>
      <c r="H3537" s="2374">
        <f t="shared" si="3229"/>
        <v>98.45960085254795</v>
      </c>
      <c r="I3537" s="2306"/>
      <c r="J3537" s="2306"/>
      <c r="K3537" s="2307"/>
      <c r="L3537" s="2307"/>
      <c r="M3537" s="2307"/>
      <c r="N3537" s="2307"/>
      <c r="O3537" s="2307"/>
      <c r="P3537" s="2187"/>
      <c r="Q3537" s="556">
        <f>Q3467+Q3394</f>
        <v>31425.251759999999</v>
      </c>
      <c r="R3537" s="556">
        <f t="shared" ref="R3537:AE3537" si="3236">R3467+R3394</f>
        <v>31425.251759999999</v>
      </c>
      <c r="S3537" s="556">
        <f t="shared" si="3236"/>
        <v>31425.251759999999</v>
      </c>
      <c r="T3537" s="556">
        <f t="shared" si="3236"/>
        <v>31425.251759999999</v>
      </c>
      <c r="U3537" s="556">
        <f t="shared" ref="U3537:V3537" si="3237">U3467+U3394</f>
        <v>31425.251759999999</v>
      </c>
      <c r="V3537" s="556">
        <f t="shared" si="3237"/>
        <v>31425.251759999999</v>
      </c>
      <c r="W3537" s="556">
        <f t="shared" ref="W3537" si="3238">W3467+W3394</f>
        <v>31425.251759999999</v>
      </c>
      <c r="X3537" s="556">
        <f t="shared" si="3236"/>
        <v>18331.396860000001</v>
      </c>
      <c r="Y3537" s="556">
        <f t="shared" si="3236"/>
        <v>18049.894519999998</v>
      </c>
      <c r="Z3537" s="975">
        <f t="shared" si="3236"/>
        <v>0</v>
      </c>
      <c r="AA3537" s="512">
        <f t="shared" si="3236"/>
        <v>0</v>
      </c>
      <c r="AB3537" s="556">
        <f t="shared" si="3236"/>
        <v>-281.50234000000182</v>
      </c>
      <c r="AC3537" s="556">
        <f t="shared" si="3236"/>
        <v>0</v>
      </c>
      <c r="AD3537" s="556">
        <f t="shared" si="3236"/>
        <v>0</v>
      </c>
      <c r="AE3537" s="556">
        <f t="shared" si="3236"/>
        <v>18049.894519999998</v>
      </c>
      <c r="AF3537" s="1149"/>
      <c r="AG3537" s="508">
        <f t="shared" ref="AG3537" si="3239">AG3467+AG3394</f>
        <v>0</v>
      </c>
      <c r="AH3537" s="1325"/>
      <c r="AI3537" s="1340">
        <f t="shared" si="3187"/>
        <v>18049894.52</v>
      </c>
    </row>
    <row r="3538" spans="1:35" ht="29.25" x14ac:dyDescent="0.25">
      <c r="A3538" s="226">
        <v>1</v>
      </c>
      <c r="B3538" s="303" t="s">
        <v>272</v>
      </c>
      <c r="C3538" s="2305"/>
      <c r="D3538" s="948"/>
      <c r="E3538" s="2198">
        <f t="shared" ref="E3538:G3542" si="3240">E3468+E3395</f>
        <v>40974</v>
      </c>
      <c r="F3538" s="2197">
        <f t="shared" si="3240"/>
        <v>23807.75</v>
      </c>
      <c r="G3538" s="2197">
        <f t="shared" si="3240"/>
        <v>14593.3475</v>
      </c>
      <c r="H3538" s="2374">
        <f t="shared" si="3229"/>
        <v>61.296626098644346</v>
      </c>
      <c r="I3538" s="2306"/>
      <c r="J3538" s="2306"/>
      <c r="K3538" s="2307"/>
      <c r="L3538" s="2307"/>
      <c r="M3538" s="2307"/>
      <c r="N3538" s="2307"/>
      <c r="O3538" s="2307"/>
      <c r="P3538" s="2187"/>
      <c r="Q3538" s="556">
        <f t="shared" ref="Q3538:AE3538" si="3241">Q3468+Q3395</f>
        <v>0</v>
      </c>
      <c r="R3538" s="556">
        <f t="shared" ref="R3538:S3538" si="3242">R3468+R3395</f>
        <v>0</v>
      </c>
      <c r="S3538" s="556">
        <f t="shared" si="3242"/>
        <v>0</v>
      </c>
      <c r="T3538" s="556">
        <f t="shared" ref="T3538:U3538" si="3243">T3468+T3395</f>
        <v>0</v>
      </c>
      <c r="U3538" s="556">
        <f t="shared" si="3243"/>
        <v>0</v>
      </c>
      <c r="V3538" s="556">
        <f t="shared" ref="V3538:W3538" si="3244">V3468+V3395</f>
        <v>0</v>
      </c>
      <c r="W3538" s="556">
        <f t="shared" si="3244"/>
        <v>0</v>
      </c>
      <c r="X3538" s="556">
        <f t="shared" si="3241"/>
        <v>0</v>
      </c>
      <c r="Y3538" s="556">
        <f t="shared" si="3241"/>
        <v>0</v>
      </c>
      <c r="Z3538" s="975">
        <f t="shared" si="3241"/>
        <v>0</v>
      </c>
      <c r="AA3538" s="512">
        <f t="shared" si="3241"/>
        <v>0</v>
      </c>
      <c r="AB3538" s="556">
        <f t="shared" si="3241"/>
        <v>0</v>
      </c>
      <c r="AC3538" s="556">
        <f t="shared" si="3241"/>
        <v>0</v>
      </c>
      <c r="AD3538" s="556">
        <f t="shared" si="3241"/>
        <v>0</v>
      </c>
      <c r="AE3538" s="556">
        <f t="shared" si="3241"/>
        <v>0</v>
      </c>
      <c r="AF3538" s="1153"/>
      <c r="AG3538" s="508">
        <f t="shared" ref="AG3538" si="3245">AG3468+AG3395</f>
        <v>0</v>
      </c>
      <c r="AH3538" s="1325"/>
      <c r="AI3538" s="1340">
        <f t="shared" si="3187"/>
        <v>0</v>
      </c>
    </row>
    <row r="3539" spans="1:35" ht="43.5" x14ac:dyDescent="0.25">
      <c r="A3539" s="226">
        <v>1</v>
      </c>
      <c r="B3539" s="303" t="s">
        <v>287</v>
      </c>
      <c r="C3539" s="2191"/>
      <c r="D3539" s="948"/>
      <c r="E3539" s="2198">
        <f t="shared" si="3240"/>
        <v>53242</v>
      </c>
      <c r="F3539" s="2197">
        <f t="shared" si="3240"/>
        <v>31058</v>
      </c>
      <c r="G3539" s="2197">
        <f t="shared" si="3240"/>
        <v>33415</v>
      </c>
      <c r="H3539" s="2374">
        <f t="shared" si="3229"/>
        <v>107.58902698177604</v>
      </c>
      <c r="I3539" s="2306"/>
      <c r="J3539" s="2306"/>
      <c r="K3539" s="2307"/>
      <c r="L3539" s="2307"/>
      <c r="M3539" s="2307"/>
      <c r="N3539" s="2307"/>
      <c r="O3539" s="2307"/>
      <c r="P3539" s="2187"/>
      <c r="Q3539" s="556">
        <f t="shared" ref="Q3539:AE3539" si="3246">Q3469+Q3396</f>
        <v>0</v>
      </c>
      <c r="R3539" s="556">
        <f t="shared" ref="R3539:S3539" si="3247">R3469+R3396</f>
        <v>0</v>
      </c>
      <c r="S3539" s="556">
        <f t="shared" si="3247"/>
        <v>0</v>
      </c>
      <c r="T3539" s="556">
        <f t="shared" ref="T3539:U3539" si="3248">T3469+T3396</f>
        <v>0</v>
      </c>
      <c r="U3539" s="556">
        <f t="shared" si="3248"/>
        <v>0</v>
      </c>
      <c r="V3539" s="556">
        <f t="shared" ref="V3539:W3539" si="3249">V3469+V3396</f>
        <v>0</v>
      </c>
      <c r="W3539" s="556">
        <f t="shared" si="3249"/>
        <v>0</v>
      </c>
      <c r="X3539" s="556">
        <f t="shared" si="3246"/>
        <v>0</v>
      </c>
      <c r="Y3539" s="556">
        <f t="shared" si="3246"/>
        <v>0</v>
      </c>
      <c r="Z3539" s="975">
        <f t="shared" si="3246"/>
        <v>0</v>
      </c>
      <c r="AA3539" s="512">
        <f t="shared" si="3246"/>
        <v>0</v>
      </c>
      <c r="AB3539" s="556">
        <f t="shared" si="3246"/>
        <v>0</v>
      </c>
      <c r="AC3539" s="556">
        <f t="shared" si="3246"/>
        <v>0</v>
      </c>
      <c r="AD3539" s="556">
        <f t="shared" si="3246"/>
        <v>0</v>
      </c>
      <c r="AE3539" s="556">
        <f t="shared" si="3246"/>
        <v>0</v>
      </c>
      <c r="AF3539" s="1153"/>
      <c r="AG3539" s="508">
        <f t="shared" ref="AG3539" si="3250">AG3469+AG3396</f>
        <v>0</v>
      </c>
      <c r="AH3539" s="1325"/>
      <c r="AI3539" s="1340">
        <f t="shared" si="3187"/>
        <v>0</v>
      </c>
    </row>
    <row r="3540" spans="1:35" ht="29.25" x14ac:dyDescent="0.25">
      <c r="A3540" s="226">
        <v>1</v>
      </c>
      <c r="B3540" s="303" t="s">
        <v>273</v>
      </c>
      <c r="C3540" s="2191"/>
      <c r="D3540" s="948"/>
      <c r="E3540" s="2198">
        <f t="shared" si="3240"/>
        <v>128131.63829787234</v>
      </c>
      <c r="F3540" s="2197">
        <f t="shared" si="3240"/>
        <v>74252.463356973996</v>
      </c>
      <c r="G3540" s="2197">
        <f t="shared" si="3240"/>
        <v>25080.179787234043</v>
      </c>
      <c r="H3540" s="2374">
        <f t="shared" si="3229"/>
        <v>33.776899315325466</v>
      </c>
      <c r="I3540" s="2306"/>
      <c r="J3540" s="2306"/>
      <c r="K3540" s="2307"/>
      <c r="L3540" s="2307"/>
      <c r="M3540" s="2307"/>
      <c r="N3540" s="2307"/>
      <c r="O3540" s="2307"/>
      <c r="P3540" s="2187"/>
      <c r="Q3540" s="556">
        <f t="shared" ref="Q3540:AE3540" si="3251">Q3470+Q3397</f>
        <v>0</v>
      </c>
      <c r="R3540" s="556">
        <f t="shared" ref="R3540:S3540" si="3252">R3470+R3397</f>
        <v>0</v>
      </c>
      <c r="S3540" s="556">
        <f t="shared" si="3252"/>
        <v>0</v>
      </c>
      <c r="T3540" s="556">
        <f t="shared" ref="T3540:U3540" si="3253">T3470+T3397</f>
        <v>0</v>
      </c>
      <c r="U3540" s="556">
        <f t="shared" si="3253"/>
        <v>0</v>
      </c>
      <c r="V3540" s="556">
        <f t="shared" ref="V3540:W3540" si="3254">V3470+V3397</f>
        <v>0</v>
      </c>
      <c r="W3540" s="556">
        <f t="shared" si="3254"/>
        <v>0</v>
      </c>
      <c r="X3540" s="556">
        <f t="shared" si="3251"/>
        <v>0</v>
      </c>
      <c r="Y3540" s="556">
        <f t="shared" si="3251"/>
        <v>0</v>
      </c>
      <c r="Z3540" s="975">
        <f t="shared" si="3251"/>
        <v>0</v>
      </c>
      <c r="AA3540" s="512">
        <f t="shared" si="3251"/>
        <v>0</v>
      </c>
      <c r="AB3540" s="556">
        <f t="shared" si="3251"/>
        <v>0</v>
      </c>
      <c r="AC3540" s="556">
        <f t="shared" si="3251"/>
        <v>0</v>
      </c>
      <c r="AD3540" s="556">
        <f t="shared" si="3251"/>
        <v>0</v>
      </c>
      <c r="AE3540" s="556">
        <f t="shared" si="3251"/>
        <v>0</v>
      </c>
      <c r="AF3540" s="1153"/>
      <c r="AG3540" s="508">
        <f t="shared" ref="AG3540" si="3255">AG3470+AG3397</f>
        <v>0</v>
      </c>
      <c r="AH3540" s="1325"/>
      <c r="AI3540" s="1340">
        <f t="shared" si="3187"/>
        <v>0</v>
      </c>
    </row>
    <row r="3541" spans="1:35" ht="29.25" x14ac:dyDescent="0.25">
      <c r="A3541" s="226">
        <v>1</v>
      </c>
      <c r="B3541" s="303" t="s">
        <v>274</v>
      </c>
      <c r="C3541" s="2191"/>
      <c r="D3541" s="948"/>
      <c r="E3541" s="2198">
        <f t="shared" si="3240"/>
        <v>24696</v>
      </c>
      <c r="F3541" s="2197">
        <f t="shared" si="3240"/>
        <v>14406</v>
      </c>
      <c r="G3541" s="2197">
        <f t="shared" si="3240"/>
        <v>16295</v>
      </c>
      <c r="H3541" s="2374">
        <f t="shared" si="3229"/>
        <v>113.11259197556573</v>
      </c>
      <c r="I3541" s="2306"/>
      <c r="J3541" s="2306"/>
      <c r="K3541" s="2307"/>
      <c r="L3541" s="2307"/>
      <c r="M3541" s="2307"/>
      <c r="N3541" s="2307"/>
      <c r="O3541" s="2307"/>
      <c r="P3541" s="2187"/>
      <c r="Q3541" s="556">
        <f t="shared" ref="Q3541:AE3541" si="3256">Q3471+Q3398</f>
        <v>26639.822160000003</v>
      </c>
      <c r="R3541" s="556">
        <f t="shared" ref="R3541:S3541" si="3257">R3471+R3398</f>
        <v>26639.822160000003</v>
      </c>
      <c r="S3541" s="556">
        <f t="shared" si="3257"/>
        <v>26639.822160000003</v>
      </c>
      <c r="T3541" s="556">
        <f t="shared" ref="T3541:U3541" si="3258">T3471+T3398</f>
        <v>26639.822160000003</v>
      </c>
      <c r="U3541" s="556">
        <f t="shared" si="3258"/>
        <v>26639.822160000003</v>
      </c>
      <c r="V3541" s="556">
        <f t="shared" ref="V3541:W3541" si="3259">V3471+V3398</f>
        <v>26639.822160000003</v>
      </c>
      <c r="W3541" s="556">
        <f t="shared" si="3259"/>
        <v>26639.822160000003</v>
      </c>
      <c r="X3541" s="556">
        <f t="shared" si="3256"/>
        <v>15539.896260000001</v>
      </c>
      <c r="Y3541" s="556">
        <f t="shared" si="3256"/>
        <v>17536.860089999998</v>
      </c>
      <c r="Z3541" s="975">
        <f t="shared" si="3256"/>
        <v>0</v>
      </c>
      <c r="AA3541" s="512">
        <f t="shared" si="3256"/>
        <v>0</v>
      </c>
      <c r="AB3541" s="556">
        <f t="shared" si="3256"/>
        <v>1996.9638299999981</v>
      </c>
      <c r="AC3541" s="556">
        <f t="shared" si="3256"/>
        <v>0</v>
      </c>
      <c r="AD3541" s="556">
        <f t="shared" si="3256"/>
        <v>-10.544510000000001</v>
      </c>
      <c r="AE3541" s="556">
        <f t="shared" si="3256"/>
        <v>17526.315579999999</v>
      </c>
      <c r="AF3541" s="1153"/>
      <c r="AG3541" s="508">
        <f t="shared" ref="AG3541" si="3260">AG3471+AG3398</f>
        <v>0</v>
      </c>
      <c r="AH3541" s="1325"/>
      <c r="AI3541" s="1340">
        <f t="shared" si="3187"/>
        <v>17526315.579999998</v>
      </c>
    </row>
    <row r="3542" spans="1:35" x14ac:dyDescent="0.25">
      <c r="A3542" s="226">
        <v>1</v>
      </c>
      <c r="B3542" s="750" t="s">
        <v>136</v>
      </c>
      <c r="C3542" s="2191"/>
      <c r="D3542" s="948"/>
      <c r="E3542" s="2198">
        <f t="shared" si="3240"/>
        <v>494978.61904761911</v>
      </c>
      <c r="F3542" s="2197">
        <f t="shared" si="3240"/>
        <v>287368.65158730157</v>
      </c>
      <c r="G3542" s="2197">
        <f t="shared" si="3240"/>
        <v>154280.55940476194</v>
      </c>
      <c r="H3542" s="2374">
        <f t="shared" si="3229"/>
        <v>53.687331082420464</v>
      </c>
      <c r="I3542" s="2306"/>
      <c r="J3542" s="2306"/>
      <c r="K3542" s="2307"/>
      <c r="L3542" s="2307"/>
      <c r="M3542" s="2307"/>
      <c r="N3542" s="2307"/>
      <c r="O3542" s="2307"/>
      <c r="P3542" s="2187"/>
      <c r="Q3542" s="556">
        <f t="shared" ref="Q3542:AE3542" si="3261">Q3472+Q3399</f>
        <v>341818.36119413795</v>
      </c>
      <c r="R3542" s="556">
        <f t="shared" ref="R3542:S3542" si="3262">R3472+R3399</f>
        <v>341818.36119413795</v>
      </c>
      <c r="S3542" s="556">
        <f t="shared" si="3262"/>
        <v>341818.36119413795</v>
      </c>
      <c r="T3542" s="556">
        <f t="shared" ref="T3542:U3542" si="3263">T3472+T3399</f>
        <v>342047.18694413803</v>
      </c>
      <c r="U3542" s="556">
        <f t="shared" si="3263"/>
        <v>342047.18694413803</v>
      </c>
      <c r="V3542" s="556">
        <f t="shared" ref="V3542:W3542" si="3264">V3472+V3399</f>
        <v>342047.18694413803</v>
      </c>
      <c r="W3542" s="556">
        <f t="shared" si="3264"/>
        <v>342047.18694413803</v>
      </c>
      <c r="X3542" s="556">
        <f t="shared" si="3261"/>
        <v>199495.74436324715</v>
      </c>
      <c r="Y3542" s="556">
        <f t="shared" si="3261"/>
        <v>200594.55668000001</v>
      </c>
      <c r="Z3542" s="975">
        <f t="shared" si="3261"/>
        <v>0</v>
      </c>
      <c r="AA3542" s="512">
        <f t="shared" si="3261"/>
        <v>0</v>
      </c>
      <c r="AB3542" s="556">
        <f t="shared" si="3261"/>
        <v>1098.8123167528652</v>
      </c>
      <c r="AC3542" s="556">
        <f t="shared" si="3261"/>
        <v>-35.948750000000004</v>
      </c>
      <c r="AD3542" s="556">
        <f t="shared" si="3261"/>
        <v>-191.02369999999999</v>
      </c>
      <c r="AE3542" s="556">
        <f t="shared" si="3261"/>
        <v>200403.53298000002</v>
      </c>
      <c r="AF3542" s="1153"/>
      <c r="AG3542" s="508">
        <f t="shared" ref="AG3542" si="3265">AG3472+AG3399</f>
        <v>0</v>
      </c>
      <c r="AH3542" s="1325"/>
      <c r="AI3542" s="1340">
        <f t="shared" si="3187"/>
        <v>200403532.98000002</v>
      </c>
    </row>
    <row r="3543" spans="1:35" x14ac:dyDescent="0.25">
      <c r="A3543" s="226">
        <v>1</v>
      </c>
      <c r="B3543" s="2497" t="s">
        <v>67</v>
      </c>
      <c r="C3543" s="2498"/>
      <c r="D3543" s="2373"/>
      <c r="E3543" s="2201">
        <f>SUM(E3477,E3402)</f>
        <v>735</v>
      </c>
      <c r="F3543" s="2373">
        <f>SUM(F3477,F3402)</f>
        <v>429</v>
      </c>
      <c r="G3543" s="2373">
        <f>SUM(G3477,G3402)</f>
        <v>539</v>
      </c>
      <c r="H3543" s="2373">
        <f t="shared" si="3229"/>
        <v>125.64102564102564</v>
      </c>
      <c r="I3543" s="2190">
        <f>K3543/E3543</f>
        <v>9.406802721088436</v>
      </c>
      <c r="J3543" s="2186">
        <f>M3543/G3543</f>
        <v>9.3061224489795915</v>
      </c>
      <c r="K3543" s="2373">
        <f>SUM(K3477,K3402)</f>
        <v>6914</v>
      </c>
      <c r="L3543" s="2373">
        <f>SUM(L3477,L3402)</f>
        <v>4033</v>
      </c>
      <c r="M3543" s="2373">
        <f>SUM(M3477,M3402)</f>
        <v>5016</v>
      </c>
      <c r="N3543" s="2187">
        <f>M3543/L3543*100</f>
        <v>124.37391519960327</v>
      </c>
      <c r="O3543" s="2373">
        <f>SUM(O3477,O3402)</f>
        <v>22.613333333333333</v>
      </c>
      <c r="P3543" s="2187">
        <f>M3543/$B$4*12/O3543</f>
        <v>380.25606469002696</v>
      </c>
      <c r="Q3543" s="556">
        <f t="shared" ref="Q3543:AE3543" si="3266">SUM(Q3477,Q3402)</f>
        <v>0</v>
      </c>
      <c r="R3543" s="556">
        <f t="shared" ref="R3543:S3543" si="3267">SUM(R3477,R3402)</f>
        <v>0</v>
      </c>
      <c r="S3543" s="556">
        <f t="shared" si="3267"/>
        <v>0</v>
      </c>
      <c r="T3543" s="556">
        <f t="shared" ref="T3543:U3543" si="3268">SUM(T3477,T3402)</f>
        <v>0</v>
      </c>
      <c r="U3543" s="556">
        <f t="shared" si="3268"/>
        <v>0</v>
      </c>
      <c r="V3543" s="556">
        <f t="shared" ref="V3543:W3543" si="3269">SUM(V3477,V3402)</f>
        <v>0</v>
      </c>
      <c r="W3543" s="556">
        <f t="shared" si="3269"/>
        <v>0</v>
      </c>
      <c r="X3543" s="556">
        <f t="shared" si="3266"/>
        <v>0</v>
      </c>
      <c r="Y3543" s="556">
        <f t="shared" si="3266"/>
        <v>0</v>
      </c>
      <c r="Z3543" s="975">
        <f t="shared" si="3266"/>
        <v>0</v>
      </c>
      <c r="AA3543" s="512">
        <f t="shared" si="3266"/>
        <v>0</v>
      </c>
      <c r="AB3543" s="556">
        <f t="shared" si="3266"/>
        <v>0</v>
      </c>
      <c r="AC3543" s="556">
        <f t="shared" si="3266"/>
        <v>0</v>
      </c>
      <c r="AD3543" s="556">
        <f t="shared" si="3266"/>
        <v>0</v>
      </c>
      <c r="AE3543" s="556">
        <f t="shared" si="3266"/>
        <v>0</v>
      </c>
      <c r="AF3543" s="2334"/>
      <c r="AG3543" s="508">
        <f t="shared" ref="AG3543" si="3270">SUM(AG3477,AG3402)</f>
        <v>0</v>
      </c>
      <c r="AH3543" s="1325"/>
      <c r="AI3543" s="1340">
        <f t="shared" si="3187"/>
        <v>0</v>
      </c>
    </row>
    <row r="3544" spans="1:35" x14ac:dyDescent="0.25">
      <c r="A3544" s="226">
        <v>1</v>
      </c>
      <c r="B3544" s="2499" t="s">
        <v>16</v>
      </c>
      <c r="C3544" s="2500"/>
      <c r="D3544" s="2371"/>
      <c r="E3544" s="2372">
        <f t="shared" ref="E3544:G3544" si="3271">SUM(E3480,E3406)</f>
        <v>1657</v>
      </c>
      <c r="F3544" s="2371">
        <f t="shared" si="3271"/>
        <v>967</v>
      </c>
      <c r="G3544" s="2371">
        <f t="shared" si="3271"/>
        <v>1222</v>
      </c>
      <c r="H3544" s="2371">
        <f t="shared" si="3229"/>
        <v>126.3702171664943</v>
      </c>
      <c r="I3544" s="2190">
        <f>K3544/E3544</f>
        <v>7.8442969221484606</v>
      </c>
      <c r="J3544" s="2186">
        <f>M3544/G3544</f>
        <v>7.0302782324058919</v>
      </c>
      <c r="K3544" s="2371">
        <f t="shared" ref="K3544:M3544" si="3272">SUM(K3480,K3406)</f>
        <v>12998</v>
      </c>
      <c r="L3544" s="2371">
        <f t="shared" si="3272"/>
        <v>7582</v>
      </c>
      <c r="M3544" s="2371">
        <f t="shared" si="3272"/>
        <v>8591</v>
      </c>
      <c r="N3544" s="2187">
        <f>M3544/L3544*100</f>
        <v>113.30783434450014</v>
      </c>
      <c r="O3544" s="2371">
        <f>SUM(O3480,O3406)</f>
        <v>54.325000000000003</v>
      </c>
      <c r="P3544" s="2187">
        <f>M3544/$B$4*12/O3544</f>
        <v>271.09854710406938</v>
      </c>
      <c r="Q3544" s="556">
        <f t="shared" ref="Q3544:AE3544" si="3273">SUM(Q3480,Q3406)</f>
        <v>0</v>
      </c>
      <c r="R3544" s="556">
        <f t="shared" ref="R3544:S3544" si="3274">SUM(R3480,R3406)</f>
        <v>0</v>
      </c>
      <c r="S3544" s="556">
        <f t="shared" si="3274"/>
        <v>0</v>
      </c>
      <c r="T3544" s="556">
        <f t="shared" ref="T3544:U3544" si="3275">SUM(T3480,T3406)</f>
        <v>0</v>
      </c>
      <c r="U3544" s="556">
        <f t="shared" si="3275"/>
        <v>0</v>
      </c>
      <c r="V3544" s="556">
        <f t="shared" ref="V3544:W3544" si="3276">SUM(V3480,V3406)</f>
        <v>0</v>
      </c>
      <c r="W3544" s="556">
        <f t="shared" si="3276"/>
        <v>0</v>
      </c>
      <c r="X3544" s="556">
        <f t="shared" si="3273"/>
        <v>0</v>
      </c>
      <c r="Y3544" s="556">
        <f t="shared" si="3273"/>
        <v>0</v>
      </c>
      <c r="Z3544" s="975">
        <f t="shared" si="3273"/>
        <v>0</v>
      </c>
      <c r="AA3544" s="512">
        <f t="shared" si="3273"/>
        <v>0</v>
      </c>
      <c r="AB3544" s="556">
        <f t="shared" si="3273"/>
        <v>0</v>
      </c>
      <c r="AC3544" s="556">
        <f t="shared" si="3273"/>
        <v>0</v>
      </c>
      <c r="AD3544" s="556">
        <f t="shared" si="3273"/>
        <v>0</v>
      </c>
      <c r="AE3544" s="556">
        <f t="shared" si="3273"/>
        <v>0</v>
      </c>
      <c r="AF3544" s="2027"/>
      <c r="AG3544" s="508">
        <f t="shared" ref="AG3544" si="3277">SUM(AG3480,AG3406)</f>
        <v>0</v>
      </c>
      <c r="AH3544" s="1325"/>
      <c r="AI3544" s="1340">
        <f t="shared" si="3187"/>
        <v>0</v>
      </c>
    </row>
    <row r="3545" spans="1:35" ht="29.25" x14ac:dyDescent="0.25">
      <c r="A3545" s="226">
        <v>1</v>
      </c>
      <c r="B3545" s="925" t="s">
        <v>208</v>
      </c>
      <c r="C3545" s="923"/>
      <c r="D3545" s="2374"/>
      <c r="E3545" s="2185">
        <f>SUM(E3481,E3407)</f>
        <v>2392</v>
      </c>
      <c r="F3545" s="2374">
        <f>SUM(F3481,F3407)</f>
        <v>1396</v>
      </c>
      <c r="G3545" s="2374">
        <f>SUM(G3481,G3407)</f>
        <v>1761</v>
      </c>
      <c r="H3545" s="2374">
        <f t="shared" si="3229"/>
        <v>126.14613180515759</v>
      </c>
      <c r="I3545" s="2190">
        <f>K3545/E3545</f>
        <v>8.3244147157190636</v>
      </c>
      <c r="J3545" s="2186">
        <f>M3545/G3545</f>
        <v>7.7268597387847811</v>
      </c>
      <c r="K3545" s="2374">
        <f>SUM(K3481,K3407)</f>
        <v>19912</v>
      </c>
      <c r="L3545" s="2374">
        <f>SUM(L3481,L3407)</f>
        <v>11615</v>
      </c>
      <c r="M3545" s="2374">
        <f>SUM(M3481,M3407)</f>
        <v>13607</v>
      </c>
      <c r="N3545" s="2187">
        <f>M3545/L3545*100</f>
        <v>117.15023676280671</v>
      </c>
      <c r="O3545" s="2374">
        <f>SUM(O3481,O3407)</f>
        <v>76.938333333333333</v>
      </c>
      <c r="P3545" s="2187">
        <f>M3545/$B$4*12/O3545</f>
        <v>303.18158327169874</v>
      </c>
      <c r="Q3545" s="556">
        <f t="shared" ref="Q3545:AE3545" si="3278">SUM(Q3481,Q3407)</f>
        <v>41820.597506520004</v>
      </c>
      <c r="R3545" s="556">
        <f t="shared" si="3278"/>
        <v>41820.597506520004</v>
      </c>
      <c r="S3545" s="556">
        <f t="shared" ref="S3545:T3545" si="3279">SUM(S3481,S3407)</f>
        <v>41820.597506520004</v>
      </c>
      <c r="T3545" s="556">
        <f t="shared" si="3279"/>
        <v>41820.597506520004</v>
      </c>
      <c r="U3545" s="556">
        <f t="shared" ref="U3545:V3545" si="3280">SUM(U3481,U3407)</f>
        <v>43499.303400887999</v>
      </c>
      <c r="V3545" s="556">
        <f t="shared" si="3280"/>
        <v>43499.303400887999</v>
      </c>
      <c r="W3545" s="556">
        <f t="shared" ref="W3545" si="3281">SUM(W3481,W3407)</f>
        <v>43499.303400887999</v>
      </c>
      <c r="X3545" s="556">
        <f t="shared" si="3278"/>
        <v>25024.863255857999</v>
      </c>
      <c r="Y3545" s="556">
        <f t="shared" si="3278"/>
        <v>29624.668440000001</v>
      </c>
      <c r="Z3545" s="975">
        <f t="shared" si="3278"/>
        <v>0</v>
      </c>
      <c r="AA3545" s="512">
        <f t="shared" si="3278"/>
        <v>-7.3545400000000001</v>
      </c>
      <c r="AB3545" s="556">
        <f t="shared" si="3278"/>
        <v>4599.8051841420038</v>
      </c>
      <c r="AC3545" s="556">
        <f t="shared" si="3278"/>
        <v>-16.833599999999997</v>
      </c>
      <c r="AD3545" s="556">
        <f t="shared" si="3278"/>
        <v>-55.377729999999993</v>
      </c>
      <c r="AE3545" s="556">
        <f t="shared" si="3278"/>
        <v>29561.936170000001</v>
      </c>
      <c r="AF3545" s="1190"/>
      <c r="AG3545" s="508">
        <f t="shared" ref="AG3545" si="3282">SUM(AG3481,AG3407)</f>
        <v>4001.5571399999999</v>
      </c>
      <c r="AH3545" s="1325"/>
      <c r="AI3545" s="1340">
        <f t="shared" si="3187"/>
        <v>29561936.170000002</v>
      </c>
    </row>
    <row r="3546" spans="1:35" x14ac:dyDescent="0.25">
      <c r="A3546" s="226">
        <v>1</v>
      </c>
      <c r="B3546" s="2501" t="s">
        <v>204</v>
      </c>
      <c r="C3546" s="2502"/>
      <c r="D3546" s="2357"/>
      <c r="E3546" s="2358">
        <f t="shared" ref="E3546:G3549" si="3283">E3482+E3408</f>
        <v>10700</v>
      </c>
      <c r="F3546" s="2357">
        <f t="shared" si="3283"/>
        <v>6242</v>
      </c>
      <c r="G3546" s="2357">
        <f t="shared" si="3283"/>
        <v>5959</v>
      </c>
      <c r="H3546" s="2374">
        <f t="shared" si="3229"/>
        <v>95.466196731816723</v>
      </c>
      <c r="I3546" s="2422"/>
      <c r="J3546" s="2219"/>
      <c r="K3546" s="2357"/>
      <c r="L3546" s="2357"/>
      <c r="M3546" s="2357"/>
      <c r="N3546" s="2216"/>
      <c r="O3546" s="2357"/>
      <c r="P3546" s="2216"/>
      <c r="Q3546" s="556">
        <f t="shared" ref="Q3546:AE3546" si="3284">Q3482+Q3408</f>
        <v>0</v>
      </c>
      <c r="R3546" s="556">
        <f t="shared" si="3284"/>
        <v>0</v>
      </c>
      <c r="S3546" s="556">
        <f t="shared" ref="S3546:T3546" si="3285">S3482+S3408</f>
        <v>0</v>
      </c>
      <c r="T3546" s="556">
        <f t="shared" si="3285"/>
        <v>0</v>
      </c>
      <c r="U3546" s="556">
        <f t="shared" ref="U3546:V3546" si="3286">U3482+U3408</f>
        <v>0</v>
      </c>
      <c r="V3546" s="556">
        <f t="shared" si="3286"/>
        <v>0</v>
      </c>
      <c r="W3546" s="556">
        <f t="shared" ref="W3546" si="3287">W3482+W3408</f>
        <v>0</v>
      </c>
      <c r="X3546" s="556">
        <f t="shared" si="3284"/>
        <v>0</v>
      </c>
      <c r="Y3546" s="556">
        <f t="shared" si="3284"/>
        <v>0</v>
      </c>
      <c r="Z3546" s="975">
        <f t="shared" si="3284"/>
        <v>0</v>
      </c>
      <c r="AA3546" s="512">
        <f t="shared" si="3284"/>
        <v>0</v>
      </c>
      <c r="AB3546" s="556">
        <f t="shared" si="3284"/>
        <v>0</v>
      </c>
      <c r="AC3546" s="556">
        <f t="shared" si="3284"/>
        <v>0</v>
      </c>
      <c r="AD3546" s="556">
        <f t="shared" si="3284"/>
        <v>0</v>
      </c>
      <c r="AE3546" s="556">
        <f t="shared" si="3284"/>
        <v>0</v>
      </c>
      <c r="AF3546" s="1192"/>
      <c r="AG3546" s="508">
        <f t="shared" ref="AG3546" si="3288">AG3482+AG3408</f>
        <v>0</v>
      </c>
      <c r="AH3546" s="1325"/>
      <c r="AI3546" s="1340">
        <f t="shared" si="3187"/>
        <v>0</v>
      </c>
    </row>
    <row r="3547" spans="1:35" x14ac:dyDescent="0.25">
      <c r="A3547" s="226">
        <v>1</v>
      </c>
      <c r="B3547" s="2503" t="s">
        <v>205</v>
      </c>
      <c r="C3547" s="2504"/>
      <c r="D3547" s="2312"/>
      <c r="E3547" s="2313">
        <f t="shared" si="3283"/>
        <v>10694</v>
      </c>
      <c r="F3547" s="2312">
        <f t="shared" si="3283"/>
        <v>6239</v>
      </c>
      <c r="G3547" s="2357">
        <f t="shared" si="3283"/>
        <v>5959</v>
      </c>
      <c r="H3547" s="2374">
        <f t="shared" si="3229"/>
        <v>95.512101298284975</v>
      </c>
      <c r="I3547" s="2422"/>
      <c r="J3547" s="2219"/>
      <c r="K3547" s="2357"/>
      <c r="L3547" s="2357"/>
      <c r="M3547" s="2357"/>
      <c r="N3547" s="2216"/>
      <c r="O3547" s="2357"/>
      <c r="P3547" s="2216"/>
      <c r="Q3547" s="556">
        <f t="shared" ref="Q3547:AE3547" si="3289">Q3483+Q3409</f>
        <v>0</v>
      </c>
      <c r="R3547" s="556">
        <f t="shared" si="3289"/>
        <v>0</v>
      </c>
      <c r="S3547" s="556">
        <f t="shared" ref="S3547:T3547" si="3290">S3483+S3409</f>
        <v>0</v>
      </c>
      <c r="T3547" s="556">
        <f t="shared" si="3290"/>
        <v>0</v>
      </c>
      <c r="U3547" s="556">
        <f t="shared" ref="U3547:V3547" si="3291">U3483+U3409</f>
        <v>0</v>
      </c>
      <c r="V3547" s="556">
        <f t="shared" si="3291"/>
        <v>0</v>
      </c>
      <c r="W3547" s="556">
        <f t="shared" ref="W3547" si="3292">W3483+W3409</f>
        <v>0</v>
      </c>
      <c r="X3547" s="556">
        <f t="shared" si="3289"/>
        <v>0</v>
      </c>
      <c r="Y3547" s="556">
        <f t="shared" si="3289"/>
        <v>0</v>
      </c>
      <c r="Z3547" s="975">
        <f t="shared" si="3289"/>
        <v>0</v>
      </c>
      <c r="AA3547" s="512">
        <f t="shared" si="3289"/>
        <v>0</v>
      </c>
      <c r="AB3547" s="556">
        <f t="shared" si="3289"/>
        <v>0</v>
      </c>
      <c r="AC3547" s="556">
        <f t="shared" si="3289"/>
        <v>0</v>
      </c>
      <c r="AD3547" s="556">
        <f t="shared" si="3289"/>
        <v>0</v>
      </c>
      <c r="AE3547" s="556">
        <f t="shared" si="3289"/>
        <v>0</v>
      </c>
      <c r="AF3547" s="1192"/>
      <c r="AG3547" s="508">
        <f t="shared" ref="AG3547" si="3293">AG3483+AG3409</f>
        <v>0</v>
      </c>
      <c r="AH3547" s="1325"/>
      <c r="AI3547" s="1340">
        <f t="shared" si="3187"/>
        <v>0</v>
      </c>
    </row>
    <row r="3548" spans="1:35" ht="30" x14ac:dyDescent="0.25">
      <c r="A3548" s="226">
        <v>1</v>
      </c>
      <c r="B3548" s="2503" t="s">
        <v>206</v>
      </c>
      <c r="C3548" s="2506"/>
      <c r="D3548" s="2203"/>
      <c r="E3548" s="2192">
        <f t="shared" si="3283"/>
        <v>6</v>
      </c>
      <c r="F3548" s="2312">
        <f t="shared" si="3283"/>
        <v>3</v>
      </c>
      <c r="G3548" s="2507">
        <f t="shared" si="3283"/>
        <v>0</v>
      </c>
      <c r="H3548" s="2357">
        <f t="shared" si="3229"/>
        <v>0</v>
      </c>
      <c r="I3548" s="2508"/>
      <c r="J3548" s="2186"/>
      <c r="K3548" s="2374"/>
      <c r="L3548" s="2374"/>
      <c r="M3548" s="2374"/>
      <c r="N3548" s="2216"/>
      <c r="O3548" s="2357"/>
      <c r="P3548" s="2187"/>
      <c r="Q3548" s="556">
        <f t="shared" ref="Q3548:AE3548" si="3294">Q3484+Q3410</f>
        <v>0</v>
      </c>
      <c r="R3548" s="556">
        <f t="shared" si="3294"/>
        <v>0</v>
      </c>
      <c r="S3548" s="556">
        <f t="shared" ref="S3548:T3548" si="3295">S3484+S3410</f>
        <v>0</v>
      </c>
      <c r="T3548" s="556">
        <f t="shared" si="3295"/>
        <v>0</v>
      </c>
      <c r="U3548" s="556">
        <f t="shared" ref="U3548:V3548" si="3296">U3484+U3410</f>
        <v>0</v>
      </c>
      <c r="V3548" s="556">
        <f t="shared" si="3296"/>
        <v>0</v>
      </c>
      <c r="W3548" s="556">
        <f t="shared" ref="W3548" si="3297">W3484+W3410</f>
        <v>0</v>
      </c>
      <c r="X3548" s="556">
        <f t="shared" si="3294"/>
        <v>0</v>
      </c>
      <c r="Y3548" s="556">
        <f t="shared" si="3294"/>
        <v>0</v>
      </c>
      <c r="Z3548" s="2505">
        <f t="shared" si="3294"/>
        <v>0</v>
      </c>
      <c r="AA3548" s="735">
        <f t="shared" si="3294"/>
        <v>0</v>
      </c>
      <c r="AB3548" s="556">
        <f t="shared" si="3294"/>
        <v>0</v>
      </c>
      <c r="AC3548" s="556">
        <f t="shared" si="3294"/>
        <v>0</v>
      </c>
      <c r="AD3548" s="556">
        <f t="shared" si="3294"/>
        <v>0</v>
      </c>
      <c r="AE3548" s="556">
        <f t="shared" si="3294"/>
        <v>0</v>
      </c>
      <c r="AF3548" s="1192"/>
      <c r="AG3548" s="508">
        <f t="shared" ref="AG3548" si="3298">AG3484+AG3410</f>
        <v>0</v>
      </c>
      <c r="AH3548" s="1325"/>
      <c r="AI3548" s="1340">
        <f t="shared" si="3187"/>
        <v>0</v>
      </c>
    </row>
    <row r="3549" spans="1:35" ht="30.75" thickBot="1" x14ac:dyDescent="0.3">
      <c r="A3549" s="226">
        <v>1</v>
      </c>
      <c r="B3549" s="2509" t="s">
        <v>211</v>
      </c>
      <c r="C3549" s="2510"/>
      <c r="D3549" s="2376"/>
      <c r="E3549" s="2511">
        <f t="shared" si="3283"/>
        <v>10700</v>
      </c>
      <c r="F3549" s="2512">
        <f t="shared" si="3283"/>
        <v>6242</v>
      </c>
      <c r="G3549" s="2512">
        <f t="shared" si="3283"/>
        <v>5959</v>
      </c>
      <c r="H3549" s="2376">
        <f t="shared" si="3229"/>
        <v>95.466196731816723</v>
      </c>
      <c r="I3549" s="2513"/>
      <c r="J3549" s="2230"/>
      <c r="K3549" s="2376"/>
      <c r="L3549" s="2376"/>
      <c r="M3549" s="2376"/>
      <c r="N3549" s="2232"/>
      <c r="O3549" s="2376"/>
      <c r="P3549" s="2232"/>
      <c r="Q3549" s="560">
        <f t="shared" ref="Q3549:AE3549" si="3299">Q3485+Q3411</f>
        <v>55527.443499999994</v>
      </c>
      <c r="R3549" s="560">
        <f t="shared" si="3299"/>
        <v>55527.443499999994</v>
      </c>
      <c r="S3549" s="560">
        <f t="shared" ref="S3549:T3549" si="3300">S3485+S3411</f>
        <v>55527.443499999994</v>
      </c>
      <c r="T3549" s="560">
        <f t="shared" si="3300"/>
        <v>55527.443499999994</v>
      </c>
      <c r="U3549" s="560">
        <f t="shared" ref="U3549:V3549" si="3301">U3485+U3411</f>
        <v>55527.443499999994</v>
      </c>
      <c r="V3549" s="560">
        <f t="shared" si="3301"/>
        <v>55527.443499999994</v>
      </c>
      <c r="W3549" s="560">
        <f t="shared" ref="W3549" si="3302">W3485+W3411</f>
        <v>55527.443499999994</v>
      </c>
      <c r="X3549" s="559">
        <f t="shared" si="3299"/>
        <v>32391.008708333331</v>
      </c>
      <c r="Y3549" s="559">
        <f t="shared" si="3299"/>
        <v>32412.53326</v>
      </c>
      <c r="Z3549" s="1796">
        <f t="shared" si="3299"/>
        <v>0</v>
      </c>
      <c r="AA3549" s="597">
        <f t="shared" si="3299"/>
        <v>0</v>
      </c>
      <c r="AB3549" s="560">
        <f t="shared" si="3299"/>
        <v>21.524551666667321</v>
      </c>
      <c r="AC3549" s="559">
        <f t="shared" si="3299"/>
        <v>0</v>
      </c>
      <c r="AD3549" s="559">
        <f t="shared" si="3299"/>
        <v>-134.37178</v>
      </c>
      <c r="AE3549" s="559">
        <f t="shared" si="3299"/>
        <v>32278.161479999999</v>
      </c>
      <c r="AF3549" s="2514"/>
      <c r="AG3549" s="1088">
        <f t="shared" ref="AG3549" si="3303">AG3485+AG3411</f>
        <v>0</v>
      </c>
      <c r="AH3549" s="1325"/>
      <c r="AI3549" s="1340">
        <f t="shared" si="3187"/>
        <v>32278161.48</v>
      </c>
    </row>
    <row r="3550" spans="1:35" ht="15.75" x14ac:dyDescent="0.25">
      <c r="B3550" s="603"/>
      <c r="C3550" s="603"/>
      <c r="D3550" s="2515"/>
      <c r="E3550" s="937"/>
      <c r="F3550" s="937"/>
      <c r="G3550" s="937"/>
      <c r="H3550" s="937"/>
      <c r="I3550" s="937"/>
      <c r="J3550" s="937"/>
      <c r="K3550" s="937"/>
      <c r="L3550" s="937"/>
      <c r="M3550" s="937"/>
      <c r="N3550" s="937"/>
      <c r="O3550" s="937"/>
      <c r="P3550" s="226"/>
      <c r="Q3550" s="226"/>
      <c r="R3550" s="2536"/>
      <c r="S3550" s="2536"/>
      <c r="T3550" s="2536"/>
      <c r="U3550" s="2536"/>
      <c r="V3550" s="2536"/>
      <c r="W3550" s="2536"/>
      <c r="X3550" s="5"/>
      <c r="Y3550" s="5"/>
      <c r="Z3550" s="2516"/>
      <c r="AA3550" s="5"/>
      <c r="AB3550" s="5"/>
      <c r="AC3550" s="5"/>
      <c r="AD3550" s="5"/>
      <c r="AE3550" s="1281"/>
      <c r="AF3550" s="937"/>
      <c r="AG3550" s="1281"/>
      <c r="AI3550" s="1281">
        <f t="shared" si="3187"/>
        <v>0</v>
      </c>
    </row>
    <row r="3551" spans="1:35" x14ac:dyDescent="0.25">
      <c r="B3551" s="226"/>
      <c r="C3551" s="936"/>
      <c r="D3551" s="226"/>
      <c r="E3551" s="937"/>
      <c r="F3551" s="2536"/>
      <c r="G3551" s="226"/>
      <c r="H3551" s="226"/>
      <c r="I3551" s="226"/>
      <c r="J3551" s="226"/>
      <c r="K3551" s="226"/>
      <c r="L3551" s="226"/>
      <c r="M3551" s="226"/>
      <c r="N3551" s="226"/>
      <c r="O3551" s="226"/>
      <c r="P3551" s="226"/>
      <c r="Q3551" s="226"/>
      <c r="R3551" s="2536"/>
      <c r="S3551" s="2536"/>
      <c r="T3551" s="2536"/>
      <c r="U3551" s="2536"/>
      <c r="V3551" s="2536"/>
      <c r="W3551" s="2536"/>
      <c r="X3551" s="1105"/>
      <c r="Y3551" s="5"/>
      <c r="Z3551" s="2516"/>
      <c r="AA3551" s="5"/>
      <c r="AB3551" s="5"/>
      <c r="AC3551" s="5"/>
      <c r="AD3551" s="5"/>
      <c r="AE3551" s="5"/>
      <c r="AF3551" s="226"/>
      <c r="AG3551" s="5"/>
    </row>
    <row r="3552" spans="1:35" x14ac:dyDescent="0.25">
      <c r="B3552" s="226"/>
      <c r="C3552" s="936"/>
      <c r="D3552" s="226"/>
      <c r="E3552" s="937"/>
      <c r="F3552" s="2536"/>
      <c r="G3552" s="226"/>
      <c r="H3552" s="226"/>
      <c r="I3552" s="226"/>
      <c r="J3552" s="226"/>
      <c r="K3552" s="226"/>
      <c r="L3552" s="226"/>
      <c r="M3552" s="226"/>
      <c r="N3552" s="226"/>
      <c r="O3552" s="226"/>
      <c r="P3552" s="226"/>
      <c r="Q3552" s="226"/>
      <c r="R3552" s="2536"/>
      <c r="S3552" s="2536"/>
      <c r="T3552" s="2536"/>
      <c r="U3552" s="2536"/>
      <c r="V3552" s="2536"/>
      <c r="W3552" s="2536"/>
      <c r="X3552" s="1105"/>
      <c r="Y3552" s="5"/>
      <c r="Z3552" s="2516"/>
      <c r="AA3552" s="5"/>
      <c r="AB3552" s="5"/>
      <c r="AC3552" s="5"/>
      <c r="AD3552" s="5"/>
      <c r="AE3552" s="5"/>
      <c r="AF3552" s="226"/>
      <c r="AG3552" s="5"/>
    </row>
    <row r="3553" spans="2:33" x14ac:dyDescent="0.25">
      <c r="B3553" s="226"/>
      <c r="C3553" s="936"/>
      <c r="D3553" s="226"/>
      <c r="E3553" s="937"/>
      <c r="F3553" s="2536"/>
      <c r="G3553" s="226"/>
      <c r="H3553" s="226"/>
      <c r="I3553" s="226"/>
      <c r="J3553" s="226"/>
      <c r="K3553" s="226"/>
      <c r="L3553" s="226"/>
      <c r="M3553" s="226"/>
      <c r="N3553" s="226"/>
      <c r="O3553" s="226"/>
      <c r="P3553" s="226"/>
      <c r="Q3553" s="226"/>
      <c r="R3553" s="2536"/>
      <c r="S3553" s="2536"/>
      <c r="T3553" s="2536"/>
      <c r="U3553" s="2536"/>
      <c r="V3553" s="2536"/>
      <c r="W3553" s="2536"/>
      <c r="X3553" s="1105"/>
      <c r="Y3553" s="5"/>
      <c r="Z3553" s="2516"/>
      <c r="AA3553" s="5"/>
      <c r="AB3553" s="5"/>
      <c r="AC3553" s="5"/>
      <c r="AD3553" s="5"/>
      <c r="AE3553" s="5"/>
      <c r="AF3553" s="226"/>
      <c r="AG3553" s="5"/>
    </row>
    <row r="3554" spans="2:33" x14ac:dyDescent="0.25">
      <c r="B3554" s="226"/>
      <c r="C3554" s="936"/>
      <c r="D3554" s="226"/>
      <c r="E3554" s="937"/>
      <c r="F3554" s="2536"/>
      <c r="G3554" s="226"/>
      <c r="H3554" s="226"/>
      <c r="I3554" s="226"/>
      <c r="J3554" s="226"/>
      <c r="K3554" s="226"/>
      <c r="L3554" s="226"/>
      <c r="M3554" s="226"/>
      <c r="N3554" s="226"/>
      <c r="O3554" s="226"/>
      <c r="P3554" s="226"/>
      <c r="Q3554" s="226"/>
      <c r="R3554" s="2536"/>
      <c r="S3554" s="2536"/>
      <c r="T3554" s="2536"/>
      <c r="U3554" s="2536"/>
      <c r="V3554" s="2536"/>
      <c r="W3554" s="2536"/>
      <c r="X3554" s="1105"/>
      <c r="Y3554" s="5"/>
      <c r="Z3554" s="2516"/>
      <c r="AA3554" s="5"/>
      <c r="AB3554" s="5"/>
      <c r="AC3554" s="5"/>
      <c r="AD3554" s="5"/>
      <c r="AE3554" s="5"/>
      <c r="AF3554" s="226"/>
      <c r="AG3554" s="5"/>
    </row>
    <row r="3555" spans="2:33" x14ac:dyDescent="0.25">
      <c r="B3555" s="226"/>
      <c r="C3555" s="936"/>
      <c r="D3555" s="226"/>
      <c r="E3555" s="937"/>
      <c r="F3555" s="2536"/>
      <c r="G3555" s="226"/>
      <c r="H3555" s="226"/>
      <c r="I3555" s="226"/>
      <c r="J3555" s="226"/>
      <c r="K3555" s="226"/>
      <c r="L3555" s="226"/>
      <c r="M3555" s="226"/>
      <c r="N3555" s="226"/>
      <c r="O3555" s="226"/>
      <c r="P3555" s="226"/>
      <c r="Q3555" s="226"/>
      <c r="R3555" s="2536"/>
      <c r="S3555" s="2536"/>
      <c r="T3555" s="2536"/>
      <c r="U3555" s="2536"/>
      <c r="V3555" s="2536"/>
      <c r="W3555" s="2536"/>
      <c r="X3555" s="1105"/>
      <c r="Y3555" s="5"/>
      <c r="Z3555" s="2516"/>
      <c r="AA3555" s="5"/>
      <c r="AB3555" s="5"/>
      <c r="AC3555" s="5"/>
      <c r="AD3555" s="5"/>
      <c r="AE3555" s="5"/>
      <c r="AF3555" s="226"/>
      <c r="AG3555" s="5"/>
    </row>
    <row r="3556" spans="2:33" x14ac:dyDescent="0.25">
      <c r="B3556" s="226"/>
      <c r="C3556" s="936"/>
      <c r="D3556" s="226"/>
      <c r="E3556" s="937"/>
      <c r="F3556" s="2536"/>
      <c r="G3556" s="226"/>
      <c r="H3556" s="226"/>
      <c r="I3556" s="226"/>
      <c r="J3556" s="226"/>
      <c r="K3556" s="226"/>
      <c r="L3556" s="226"/>
      <c r="M3556" s="226"/>
      <c r="N3556" s="226"/>
      <c r="O3556" s="226"/>
      <c r="P3556" s="226"/>
      <c r="Q3556" s="226"/>
      <c r="R3556" s="2536"/>
      <c r="S3556" s="2536"/>
      <c r="T3556" s="2536"/>
      <c r="U3556" s="2536"/>
      <c r="V3556" s="2536"/>
      <c r="W3556" s="2536"/>
      <c r="X3556" s="1105"/>
      <c r="Y3556" s="5"/>
      <c r="Z3556" s="2516"/>
      <c r="AA3556" s="5"/>
      <c r="AB3556" s="5"/>
      <c r="AC3556" s="5"/>
      <c r="AD3556" s="5"/>
      <c r="AE3556" s="5"/>
      <c r="AF3556" s="226"/>
      <c r="AG3556" s="5"/>
    </row>
    <row r="3557" spans="2:33" x14ac:dyDescent="0.25">
      <c r="B3557" s="226"/>
      <c r="C3557" s="936"/>
      <c r="D3557" s="226"/>
      <c r="E3557" s="937"/>
      <c r="F3557" s="2536"/>
      <c r="G3557" s="226"/>
      <c r="H3557" s="226"/>
      <c r="I3557" s="226"/>
      <c r="J3557" s="226"/>
      <c r="K3557" s="226"/>
      <c r="L3557" s="226"/>
      <c r="M3557" s="226"/>
      <c r="N3557" s="226"/>
      <c r="O3557" s="226"/>
      <c r="P3557" s="226"/>
      <c r="Q3557" s="226"/>
      <c r="R3557" s="2536"/>
      <c r="S3557" s="2536"/>
      <c r="T3557" s="2536"/>
      <c r="U3557" s="2536"/>
      <c r="V3557" s="2536"/>
      <c r="W3557" s="2536"/>
      <c r="X3557" s="1105"/>
      <c r="Y3557" s="5"/>
      <c r="Z3557" s="2516"/>
      <c r="AA3557" s="5"/>
      <c r="AB3557" s="5"/>
      <c r="AC3557" s="5"/>
      <c r="AD3557" s="5"/>
      <c r="AE3557" s="5"/>
      <c r="AF3557" s="226"/>
      <c r="AG3557" s="5"/>
    </row>
    <row r="3558" spans="2:33" x14ac:dyDescent="0.25">
      <c r="B3558" s="226"/>
      <c r="C3558" s="936"/>
      <c r="D3558" s="226"/>
      <c r="E3558" s="937"/>
      <c r="F3558" s="2536"/>
      <c r="G3558" s="226"/>
      <c r="H3558" s="226"/>
      <c r="I3558" s="226"/>
      <c r="J3558" s="226"/>
      <c r="K3558" s="226"/>
      <c r="L3558" s="226"/>
      <c r="M3558" s="226"/>
      <c r="N3558" s="226"/>
      <c r="O3558" s="226"/>
      <c r="P3558" s="226"/>
      <c r="Q3558" s="226"/>
      <c r="R3558" s="2536"/>
      <c r="S3558" s="2536"/>
      <c r="T3558" s="2536"/>
      <c r="U3558" s="2536"/>
      <c r="V3558" s="2536"/>
      <c r="W3558" s="2536"/>
      <c r="X3558" s="1105"/>
      <c r="Y3558" s="5"/>
      <c r="Z3558" s="2516"/>
      <c r="AA3558" s="5"/>
      <c r="AB3558" s="5"/>
      <c r="AC3558" s="5"/>
      <c r="AD3558" s="5"/>
      <c r="AE3558" s="5"/>
      <c r="AF3558" s="226"/>
      <c r="AG3558" s="5"/>
    </row>
    <row r="3559" spans="2:33" x14ac:dyDescent="0.25">
      <c r="B3559" s="226"/>
      <c r="C3559" s="936"/>
      <c r="D3559" s="226"/>
      <c r="E3559" s="937"/>
      <c r="F3559" s="2536"/>
      <c r="G3559" s="226"/>
      <c r="H3559" s="226"/>
      <c r="I3559" s="226"/>
      <c r="J3559" s="226"/>
      <c r="K3559" s="226"/>
      <c r="L3559" s="226"/>
      <c r="M3559" s="226"/>
      <c r="N3559" s="226"/>
      <c r="O3559" s="226"/>
      <c r="P3559" s="226"/>
      <c r="Q3559" s="226"/>
      <c r="R3559" s="2536"/>
      <c r="S3559" s="2536"/>
      <c r="T3559" s="2536"/>
      <c r="U3559" s="2536"/>
      <c r="V3559" s="2536"/>
      <c r="W3559" s="2536"/>
      <c r="X3559" s="1105"/>
      <c r="Y3559" s="5"/>
      <c r="Z3559" s="2516"/>
      <c r="AA3559" s="5"/>
      <c r="AB3559" s="5"/>
      <c r="AC3559" s="5"/>
      <c r="AD3559" s="5"/>
      <c r="AE3559" s="5"/>
      <c r="AF3559" s="226"/>
      <c r="AG3559" s="5"/>
    </row>
    <row r="3560" spans="2:33" x14ac:dyDescent="0.25">
      <c r="B3560" s="226"/>
      <c r="C3560" s="936"/>
      <c r="D3560" s="226"/>
      <c r="E3560" s="937"/>
      <c r="F3560" s="2536"/>
      <c r="G3560" s="226"/>
      <c r="H3560" s="226"/>
      <c r="I3560" s="226"/>
      <c r="J3560" s="226"/>
      <c r="K3560" s="226"/>
      <c r="L3560" s="226"/>
      <c r="M3560" s="226"/>
      <c r="N3560" s="226"/>
      <c r="O3560" s="226"/>
      <c r="P3560" s="226"/>
      <c r="Q3560" s="226"/>
      <c r="R3560" s="2536"/>
      <c r="S3560" s="2536"/>
      <c r="T3560" s="2536"/>
      <c r="U3560" s="2536"/>
      <c r="V3560" s="2536"/>
      <c r="W3560" s="2536"/>
      <c r="X3560" s="1105"/>
      <c r="Y3560" s="5"/>
      <c r="Z3560" s="2516"/>
      <c r="AA3560" s="5"/>
      <c r="AB3560" s="5"/>
      <c r="AC3560" s="5"/>
      <c r="AD3560" s="5"/>
      <c r="AE3560" s="5"/>
      <c r="AF3560" s="226"/>
      <c r="AG3560" s="5"/>
    </row>
    <row r="3561" spans="2:33" x14ac:dyDescent="0.25">
      <c r="B3561" s="226"/>
      <c r="C3561" s="936"/>
      <c r="D3561" s="226"/>
      <c r="E3561" s="937"/>
      <c r="F3561" s="2536"/>
      <c r="G3561" s="226"/>
      <c r="H3561" s="226"/>
      <c r="I3561" s="226"/>
      <c r="J3561" s="226"/>
      <c r="K3561" s="226"/>
      <c r="L3561" s="226"/>
      <c r="M3561" s="226"/>
      <c r="N3561" s="226"/>
      <c r="O3561" s="226"/>
      <c r="P3561" s="226"/>
      <c r="Q3561" s="226"/>
      <c r="R3561" s="2536"/>
      <c r="S3561" s="2536"/>
      <c r="T3561" s="2536"/>
      <c r="U3561" s="2536"/>
      <c r="V3561" s="2536"/>
      <c r="W3561" s="2536"/>
      <c r="X3561" s="1105"/>
      <c r="Y3561" s="5"/>
      <c r="Z3561" s="2516"/>
      <c r="AA3561" s="5"/>
      <c r="AB3561" s="5"/>
      <c r="AC3561" s="5"/>
      <c r="AD3561" s="5"/>
      <c r="AE3561" s="5"/>
      <c r="AF3561" s="226"/>
      <c r="AG3561" s="5"/>
    </row>
    <row r="3562" spans="2:33" x14ac:dyDescent="0.25">
      <c r="B3562" s="226"/>
      <c r="C3562" s="936"/>
      <c r="D3562" s="226"/>
      <c r="E3562" s="937"/>
      <c r="F3562" s="2536"/>
      <c r="G3562" s="226"/>
      <c r="H3562" s="226"/>
      <c r="I3562" s="226"/>
      <c r="J3562" s="226"/>
      <c r="K3562" s="226"/>
      <c r="L3562" s="226"/>
      <c r="M3562" s="226"/>
      <c r="N3562" s="226"/>
      <c r="O3562" s="226"/>
      <c r="P3562" s="226"/>
      <c r="Q3562" s="226"/>
      <c r="R3562" s="2536"/>
      <c r="S3562" s="2536"/>
      <c r="T3562" s="2536"/>
      <c r="U3562" s="2536"/>
      <c r="V3562" s="2536"/>
      <c r="W3562" s="2536"/>
      <c r="X3562" s="1105"/>
      <c r="Y3562" s="5"/>
      <c r="Z3562" s="2516"/>
      <c r="AA3562" s="5"/>
      <c r="AB3562" s="5"/>
      <c r="AC3562" s="5"/>
      <c r="AD3562" s="5"/>
      <c r="AE3562" s="5"/>
      <c r="AF3562" s="226"/>
      <c r="AG3562" s="5"/>
    </row>
    <row r="3563" spans="2:33" x14ac:dyDescent="0.25">
      <c r="B3563" s="226"/>
      <c r="C3563" s="936"/>
      <c r="D3563" s="226"/>
      <c r="E3563" s="937"/>
      <c r="F3563" s="2536"/>
      <c r="G3563" s="226"/>
      <c r="H3563" s="226"/>
      <c r="I3563" s="226"/>
      <c r="J3563" s="226"/>
      <c r="K3563" s="226"/>
      <c r="L3563" s="226"/>
      <c r="M3563" s="226"/>
      <c r="N3563" s="226"/>
      <c r="O3563" s="226"/>
      <c r="P3563" s="226"/>
      <c r="Q3563" s="226"/>
      <c r="R3563" s="2536"/>
      <c r="S3563" s="2536"/>
      <c r="T3563" s="2536"/>
      <c r="U3563" s="2536"/>
      <c r="V3563" s="2536"/>
      <c r="W3563" s="2536"/>
      <c r="X3563" s="1105"/>
      <c r="Y3563" s="5"/>
      <c r="Z3563" s="2516"/>
      <c r="AA3563" s="5"/>
      <c r="AB3563" s="5"/>
      <c r="AC3563" s="5"/>
      <c r="AD3563" s="5"/>
      <c r="AE3563" s="5"/>
      <c r="AF3563" s="226"/>
      <c r="AG3563" s="5"/>
    </row>
    <row r="3564" spans="2:33" x14ac:dyDescent="0.25">
      <c r="B3564" s="226"/>
      <c r="C3564" s="936"/>
      <c r="D3564" s="226"/>
      <c r="E3564" s="937"/>
      <c r="F3564" s="2536"/>
      <c r="G3564" s="226"/>
      <c r="H3564" s="226"/>
      <c r="I3564" s="226"/>
      <c r="J3564" s="226"/>
      <c r="K3564" s="226"/>
      <c r="L3564" s="226"/>
      <c r="M3564" s="226"/>
      <c r="N3564" s="226"/>
      <c r="O3564" s="226"/>
      <c r="P3564" s="226"/>
      <c r="Q3564" s="226"/>
      <c r="R3564" s="2536"/>
      <c r="S3564" s="2536"/>
      <c r="T3564" s="2536"/>
      <c r="U3564" s="2536"/>
      <c r="V3564" s="2536"/>
      <c r="W3564" s="2536"/>
      <c r="X3564" s="1105"/>
      <c r="Y3564" s="5"/>
      <c r="Z3564" s="2516"/>
      <c r="AA3564" s="5"/>
      <c r="AB3564" s="5"/>
      <c r="AC3564" s="5"/>
      <c r="AD3564" s="5"/>
      <c r="AE3564" s="5"/>
      <c r="AF3564" s="226"/>
      <c r="AG3564" s="5"/>
    </row>
    <row r="3565" spans="2:33" x14ac:dyDescent="0.25">
      <c r="B3565" s="226"/>
      <c r="C3565" s="936"/>
      <c r="D3565" s="226"/>
      <c r="E3565" s="937"/>
      <c r="F3565" s="2536"/>
      <c r="G3565" s="226"/>
      <c r="H3565" s="226"/>
      <c r="I3565" s="226"/>
      <c r="J3565" s="226"/>
      <c r="K3565" s="226"/>
      <c r="L3565" s="226"/>
      <c r="M3565" s="226"/>
      <c r="N3565" s="226"/>
      <c r="O3565" s="226"/>
      <c r="P3565" s="226"/>
      <c r="Q3565" s="226"/>
      <c r="R3565" s="2536"/>
      <c r="S3565" s="2536"/>
      <c r="T3565" s="2536"/>
      <c r="U3565" s="2536"/>
      <c r="V3565" s="2536"/>
      <c r="W3565" s="2536"/>
      <c r="X3565" s="1105"/>
      <c r="Y3565" s="5"/>
      <c r="Z3565" s="2516"/>
      <c r="AA3565" s="5"/>
      <c r="AB3565" s="5"/>
      <c r="AC3565" s="5"/>
      <c r="AD3565" s="5"/>
      <c r="AE3565" s="5"/>
      <c r="AF3565" s="226"/>
      <c r="AG3565" s="5"/>
    </row>
    <row r="3566" spans="2:33" x14ac:dyDescent="0.25">
      <c r="B3566" s="226"/>
      <c r="C3566" s="936"/>
      <c r="D3566" s="226"/>
      <c r="E3566" s="937"/>
      <c r="F3566" s="2536"/>
      <c r="G3566" s="226"/>
      <c r="H3566" s="226"/>
      <c r="I3566" s="226"/>
      <c r="J3566" s="226"/>
      <c r="K3566" s="226"/>
      <c r="L3566" s="226"/>
      <c r="M3566" s="226"/>
      <c r="N3566" s="226"/>
      <c r="O3566" s="226"/>
      <c r="P3566" s="226"/>
      <c r="Q3566" s="226"/>
      <c r="R3566" s="2536"/>
      <c r="S3566" s="2536"/>
      <c r="T3566" s="2536"/>
      <c r="U3566" s="2536"/>
      <c r="V3566" s="2536"/>
      <c r="W3566" s="2536"/>
      <c r="X3566" s="1105"/>
      <c r="Y3566" s="5"/>
      <c r="Z3566" s="2516"/>
      <c r="AA3566" s="5"/>
      <c r="AB3566" s="5"/>
      <c r="AC3566" s="5"/>
      <c r="AD3566" s="5"/>
      <c r="AE3566" s="5"/>
      <c r="AF3566" s="226"/>
      <c r="AG3566" s="5"/>
    </row>
    <row r="3567" spans="2:33" x14ac:dyDescent="0.25">
      <c r="B3567" s="226"/>
      <c r="C3567" s="936"/>
      <c r="D3567" s="226"/>
      <c r="E3567" s="937"/>
      <c r="F3567" s="2536"/>
      <c r="G3567" s="226"/>
      <c r="H3567" s="226"/>
      <c r="I3567" s="226"/>
      <c r="J3567" s="226"/>
      <c r="K3567" s="226"/>
      <c r="L3567" s="226"/>
      <c r="M3567" s="226"/>
      <c r="N3567" s="226"/>
      <c r="O3567" s="226"/>
      <c r="P3567" s="226"/>
      <c r="Q3567" s="226"/>
      <c r="R3567" s="2536"/>
      <c r="S3567" s="2536"/>
      <c r="T3567" s="2536"/>
      <c r="U3567" s="2536"/>
      <c r="V3567" s="2536"/>
      <c r="W3567" s="2536"/>
      <c r="X3567" s="1105"/>
      <c r="Y3567" s="5"/>
      <c r="Z3567" s="2516"/>
      <c r="AA3567" s="5"/>
      <c r="AB3567" s="5"/>
      <c r="AC3567" s="5"/>
      <c r="AD3567" s="5"/>
      <c r="AE3567" s="5"/>
      <c r="AF3567" s="226"/>
      <c r="AG3567" s="5"/>
    </row>
    <row r="3568" spans="2:33" x14ac:dyDescent="0.25">
      <c r="B3568" s="226"/>
      <c r="C3568" s="936"/>
      <c r="D3568" s="226"/>
      <c r="E3568" s="937"/>
      <c r="F3568" s="2536"/>
      <c r="G3568" s="226"/>
      <c r="H3568" s="226"/>
      <c r="I3568" s="226"/>
      <c r="J3568" s="226"/>
      <c r="K3568" s="226"/>
      <c r="L3568" s="226"/>
      <c r="M3568" s="226"/>
      <c r="N3568" s="226"/>
      <c r="O3568" s="226"/>
      <c r="P3568" s="226"/>
      <c r="Q3568" s="226"/>
      <c r="R3568" s="2536"/>
      <c r="S3568" s="2536"/>
      <c r="T3568" s="2536"/>
      <c r="U3568" s="2536"/>
      <c r="V3568" s="2536"/>
      <c r="W3568" s="2536"/>
      <c r="X3568" s="1105"/>
      <c r="Y3568" s="5"/>
      <c r="Z3568" s="2516"/>
      <c r="AA3568" s="5"/>
      <c r="AB3568" s="5"/>
      <c r="AC3568" s="5"/>
      <c r="AD3568" s="5"/>
      <c r="AE3568" s="5"/>
      <c r="AF3568" s="226"/>
      <c r="AG3568" s="5"/>
    </row>
    <row r="3569" spans="2:33" x14ac:dyDescent="0.25">
      <c r="B3569" s="226"/>
      <c r="C3569" s="936"/>
      <c r="D3569" s="226"/>
      <c r="E3569" s="937"/>
      <c r="F3569" s="2536"/>
      <c r="G3569" s="226"/>
      <c r="H3569" s="226"/>
      <c r="I3569" s="226"/>
      <c r="J3569" s="226"/>
      <c r="K3569" s="226"/>
      <c r="L3569" s="226"/>
      <c r="M3569" s="226"/>
      <c r="N3569" s="226"/>
      <c r="O3569" s="226"/>
      <c r="P3569" s="226"/>
      <c r="Q3569" s="226"/>
      <c r="R3569" s="2536"/>
      <c r="S3569" s="2536"/>
      <c r="T3569" s="2536"/>
      <c r="U3569" s="2536"/>
      <c r="V3569" s="2536"/>
      <c r="W3569" s="2536"/>
      <c r="X3569" s="1105"/>
      <c r="Y3569" s="5"/>
      <c r="Z3569" s="2516"/>
      <c r="AA3569" s="5"/>
      <c r="AB3569" s="5"/>
      <c r="AC3569" s="5"/>
      <c r="AD3569" s="5"/>
      <c r="AE3569" s="5"/>
      <c r="AF3569" s="226"/>
      <c r="AG3569" s="5"/>
    </row>
    <row r="3570" spans="2:33" x14ac:dyDescent="0.25">
      <c r="B3570" s="226"/>
      <c r="C3570" s="936"/>
      <c r="D3570" s="226"/>
      <c r="E3570" s="937"/>
      <c r="F3570" s="2536"/>
      <c r="G3570" s="226"/>
      <c r="H3570" s="226"/>
      <c r="I3570" s="226"/>
      <c r="J3570" s="226"/>
      <c r="K3570" s="226"/>
      <c r="L3570" s="226"/>
      <c r="M3570" s="226"/>
      <c r="N3570" s="226"/>
      <c r="O3570" s="226"/>
      <c r="P3570" s="226"/>
      <c r="Q3570" s="226"/>
      <c r="R3570" s="2536"/>
      <c r="S3570" s="2536"/>
      <c r="T3570" s="2536"/>
      <c r="U3570" s="2536"/>
      <c r="V3570" s="2536"/>
      <c r="W3570" s="2536"/>
      <c r="X3570" s="1105"/>
      <c r="Y3570" s="5"/>
      <c r="Z3570" s="2516"/>
      <c r="AA3570" s="5"/>
      <c r="AB3570" s="5"/>
      <c r="AC3570" s="5"/>
      <c r="AD3570" s="5"/>
      <c r="AE3570" s="5"/>
      <c r="AF3570" s="226"/>
      <c r="AG3570" s="5"/>
    </row>
    <row r="3571" spans="2:33" x14ac:dyDescent="0.25">
      <c r="B3571" s="226"/>
      <c r="C3571" s="936"/>
      <c r="D3571" s="226"/>
      <c r="E3571" s="937"/>
      <c r="F3571" s="2536"/>
      <c r="G3571" s="226"/>
      <c r="H3571" s="226"/>
      <c r="I3571" s="226"/>
      <c r="J3571" s="226"/>
      <c r="K3571" s="226"/>
      <c r="L3571" s="226"/>
      <c r="M3571" s="226"/>
      <c r="N3571" s="226"/>
      <c r="O3571" s="226"/>
      <c r="P3571" s="226"/>
      <c r="Q3571" s="226"/>
      <c r="R3571" s="2536"/>
      <c r="S3571" s="2536"/>
      <c r="T3571" s="2536"/>
      <c r="U3571" s="2536"/>
      <c r="V3571" s="2536"/>
      <c r="W3571" s="2536"/>
      <c r="X3571" s="1105"/>
      <c r="Y3571" s="5"/>
      <c r="Z3571" s="2516"/>
      <c r="AA3571" s="5"/>
      <c r="AB3571" s="5"/>
      <c r="AC3571" s="5"/>
      <c r="AD3571" s="5"/>
      <c r="AE3571" s="5"/>
      <c r="AF3571" s="226"/>
      <c r="AG3571" s="5"/>
    </row>
    <row r="3572" spans="2:33" x14ac:dyDescent="0.25">
      <c r="B3572" s="226"/>
      <c r="C3572" s="936"/>
      <c r="D3572" s="226"/>
      <c r="E3572" s="937"/>
      <c r="F3572" s="2536"/>
      <c r="G3572" s="226"/>
      <c r="H3572" s="226"/>
      <c r="I3572" s="226"/>
      <c r="J3572" s="226"/>
      <c r="K3572" s="226"/>
      <c r="L3572" s="226"/>
      <c r="M3572" s="226"/>
      <c r="N3572" s="226"/>
      <c r="O3572" s="226"/>
      <c r="P3572" s="226"/>
      <c r="Q3572" s="226"/>
      <c r="R3572" s="2536"/>
      <c r="S3572" s="2536"/>
      <c r="T3572" s="2536"/>
      <c r="U3572" s="2536"/>
      <c r="V3572" s="2536"/>
      <c r="W3572" s="2536"/>
      <c r="X3572" s="1105"/>
      <c r="Y3572" s="5"/>
      <c r="Z3572" s="2516"/>
      <c r="AA3572" s="5"/>
      <c r="AB3572" s="5"/>
      <c r="AC3572" s="5"/>
      <c r="AD3572" s="5"/>
      <c r="AE3572" s="5"/>
      <c r="AF3572" s="226"/>
      <c r="AG3572" s="5"/>
    </row>
    <row r="3573" spans="2:33" x14ac:dyDescent="0.25">
      <c r="B3573" s="226"/>
      <c r="C3573" s="936"/>
      <c r="D3573" s="226"/>
      <c r="E3573" s="937"/>
      <c r="F3573" s="2536"/>
      <c r="G3573" s="226"/>
      <c r="H3573" s="226"/>
      <c r="I3573" s="226"/>
      <c r="J3573" s="226"/>
      <c r="K3573" s="226"/>
      <c r="L3573" s="226"/>
      <c r="M3573" s="226"/>
      <c r="N3573" s="226"/>
      <c r="O3573" s="226"/>
      <c r="P3573" s="226"/>
      <c r="Q3573" s="226"/>
      <c r="R3573" s="2536"/>
      <c r="S3573" s="2536"/>
      <c r="T3573" s="2536"/>
      <c r="U3573" s="2536"/>
      <c r="V3573" s="2536"/>
      <c r="W3573" s="2536"/>
      <c r="X3573" s="1105"/>
      <c r="Y3573" s="5"/>
      <c r="Z3573" s="2516"/>
      <c r="AA3573" s="5"/>
      <c r="AB3573" s="5"/>
      <c r="AC3573" s="5"/>
      <c r="AD3573" s="5"/>
      <c r="AE3573" s="5"/>
      <c r="AF3573" s="226"/>
      <c r="AG3573" s="5"/>
    </row>
    <row r="3574" spans="2:33" x14ac:dyDescent="0.25">
      <c r="B3574" s="226"/>
      <c r="C3574" s="936"/>
      <c r="D3574" s="226"/>
      <c r="E3574" s="937"/>
      <c r="F3574" s="2536"/>
      <c r="G3574" s="226"/>
      <c r="H3574" s="226"/>
      <c r="I3574" s="226"/>
      <c r="J3574" s="226"/>
      <c r="K3574" s="226"/>
      <c r="L3574" s="226"/>
      <c r="M3574" s="226"/>
      <c r="N3574" s="226"/>
      <c r="O3574" s="226"/>
      <c r="P3574" s="226"/>
      <c r="Q3574" s="226"/>
      <c r="R3574" s="2536"/>
      <c r="S3574" s="2536"/>
      <c r="T3574" s="2536"/>
      <c r="U3574" s="2536"/>
      <c r="V3574" s="2536"/>
      <c r="W3574" s="2536"/>
      <c r="X3574" s="1105"/>
      <c r="Y3574" s="5"/>
      <c r="Z3574" s="2516"/>
      <c r="AA3574" s="5"/>
      <c r="AB3574" s="5"/>
      <c r="AC3574" s="5"/>
      <c r="AD3574" s="5"/>
      <c r="AE3574" s="5"/>
      <c r="AF3574" s="226"/>
      <c r="AG3574" s="5"/>
    </row>
    <row r="3575" spans="2:33" x14ac:dyDescent="0.25">
      <c r="B3575" s="226"/>
      <c r="C3575" s="936"/>
      <c r="D3575" s="226"/>
      <c r="E3575" s="937"/>
      <c r="F3575" s="2536"/>
      <c r="G3575" s="226"/>
      <c r="H3575" s="226"/>
      <c r="I3575" s="226"/>
      <c r="J3575" s="226"/>
      <c r="K3575" s="226"/>
      <c r="L3575" s="226"/>
      <c r="M3575" s="226"/>
      <c r="N3575" s="226"/>
      <c r="O3575" s="226"/>
      <c r="P3575" s="226"/>
      <c r="Q3575" s="226"/>
      <c r="R3575" s="2536"/>
      <c r="S3575" s="2536"/>
      <c r="T3575" s="2536"/>
      <c r="U3575" s="2536"/>
      <c r="V3575" s="2536"/>
      <c r="W3575" s="2536"/>
      <c r="X3575" s="1105"/>
      <c r="Y3575" s="5"/>
      <c r="Z3575" s="2516"/>
      <c r="AA3575" s="5"/>
      <c r="AB3575" s="5"/>
      <c r="AC3575" s="5"/>
      <c r="AD3575" s="5"/>
      <c r="AE3575" s="5"/>
      <c r="AF3575" s="226"/>
      <c r="AG3575" s="5"/>
    </row>
    <row r="3576" spans="2:33" x14ac:dyDescent="0.25">
      <c r="B3576" s="226"/>
      <c r="C3576" s="936"/>
      <c r="D3576" s="226"/>
      <c r="E3576" s="937"/>
      <c r="F3576" s="2536"/>
      <c r="G3576" s="226"/>
      <c r="H3576" s="226"/>
      <c r="I3576" s="226"/>
      <c r="J3576" s="226"/>
      <c r="K3576" s="226"/>
      <c r="L3576" s="226"/>
      <c r="M3576" s="226"/>
      <c r="N3576" s="226"/>
      <c r="O3576" s="226"/>
      <c r="P3576" s="226"/>
      <c r="Q3576" s="226"/>
      <c r="R3576" s="2536"/>
      <c r="S3576" s="2536"/>
      <c r="T3576" s="2536"/>
      <c r="U3576" s="2536"/>
      <c r="V3576" s="2536"/>
      <c r="W3576" s="2536"/>
      <c r="X3576" s="1105"/>
      <c r="Y3576" s="5"/>
      <c r="Z3576" s="2516"/>
      <c r="AA3576" s="5"/>
      <c r="AB3576" s="5"/>
      <c r="AC3576" s="5"/>
      <c r="AD3576" s="5"/>
      <c r="AE3576" s="5"/>
      <c r="AF3576" s="226"/>
      <c r="AG3576" s="5"/>
    </row>
    <row r="3577" spans="2:33" x14ac:dyDescent="0.25">
      <c r="B3577" s="226"/>
      <c r="C3577" s="936"/>
      <c r="D3577" s="226"/>
      <c r="E3577" s="937"/>
      <c r="F3577" s="2536"/>
      <c r="G3577" s="226"/>
      <c r="H3577" s="226"/>
      <c r="I3577" s="226"/>
      <c r="J3577" s="226"/>
      <c r="K3577" s="226"/>
      <c r="L3577" s="226"/>
      <c r="M3577" s="226"/>
      <c r="N3577" s="226"/>
      <c r="O3577" s="226"/>
      <c r="P3577" s="226"/>
      <c r="Q3577" s="226"/>
      <c r="R3577" s="2536"/>
      <c r="S3577" s="2536"/>
      <c r="T3577" s="2536"/>
      <c r="U3577" s="2536"/>
      <c r="V3577" s="2536"/>
      <c r="W3577" s="2536"/>
      <c r="X3577" s="1105"/>
      <c r="Y3577" s="5"/>
      <c r="Z3577" s="2516"/>
      <c r="AA3577" s="5"/>
      <c r="AB3577" s="5"/>
      <c r="AC3577" s="5"/>
      <c r="AD3577" s="5"/>
      <c r="AE3577" s="5"/>
      <c r="AF3577" s="226"/>
      <c r="AG3577" s="5"/>
    </row>
    <row r="3578" spans="2:33" x14ac:dyDescent="0.25">
      <c r="B3578" s="226"/>
      <c r="C3578" s="936"/>
      <c r="D3578" s="226"/>
      <c r="E3578" s="937"/>
      <c r="F3578" s="2536"/>
      <c r="G3578" s="226"/>
      <c r="H3578" s="226"/>
      <c r="I3578" s="226"/>
      <c r="J3578" s="226"/>
      <c r="K3578" s="226"/>
      <c r="L3578" s="226"/>
      <c r="M3578" s="226"/>
      <c r="N3578" s="226"/>
      <c r="O3578" s="226"/>
      <c r="P3578" s="226"/>
      <c r="Q3578" s="226"/>
      <c r="R3578" s="2536"/>
      <c r="S3578" s="2536"/>
      <c r="T3578" s="2536"/>
      <c r="U3578" s="2536"/>
      <c r="V3578" s="2536"/>
      <c r="W3578" s="2536"/>
      <c r="X3578" s="1105"/>
      <c r="Y3578" s="5"/>
      <c r="Z3578" s="2516"/>
      <c r="AA3578" s="5"/>
      <c r="AB3578" s="5"/>
      <c r="AC3578" s="5"/>
      <c r="AD3578" s="5"/>
      <c r="AE3578" s="5"/>
      <c r="AF3578" s="226"/>
      <c r="AG3578" s="5"/>
    </row>
    <row r="3579" spans="2:33" x14ac:dyDescent="0.25">
      <c r="B3579" s="226"/>
      <c r="C3579" s="936"/>
      <c r="D3579" s="226"/>
      <c r="E3579" s="937"/>
      <c r="F3579" s="2536"/>
      <c r="G3579" s="226"/>
      <c r="H3579" s="226"/>
      <c r="I3579" s="226"/>
      <c r="J3579" s="226"/>
      <c r="K3579" s="226"/>
      <c r="L3579" s="226"/>
      <c r="M3579" s="226"/>
      <c r="N3579" s="226"/>
      <c r="O3579" s="226"/>
      <c r="P3579" s="226"/>
      <c r="Q3579" s="226"/>
      <c r="R3579" s="2536"/>
      <c r="S3579" s="2536"/>
      <c r="T3579" s="2536"/>
      <c r="U3579" s="2536"/>
      <c r="V3579" s="2536"/>
      <c r="W3579" s="2536"/>
      <c r="X3579" s="1105"/>
      <c r="Y3579" s="5"/>
      <c r="Z3579" s="2516"/>
      <c r="AA3579" s="5"/>
      <c r="AB3579" s="5"/>
      <c r="AC3579" s="5"/>
      <c r="AD3579" s="5"/>
      <c r="AE3579" s="5"/>
      <c r="AF3579" s="226"/>
      <c r="AG3579" s="5"/>
    </row>
    <row r="3580" spans="2:33" x14ac:dyDescent="0.25">
      <c r="B3580" s="226"/>
      <c r="C3580" s="936"/>
      <c r="D3580" s="226"/>
      <c r="E3580" s="937"/>
      <c r="F3580" s="2536"/>
      <c r="G3580" s="226"/>
      <c r="H3580" s="226"/>
      <c r="I3580" s="226"/>
      <c r="J3580" s="226"/>
      <c r="K3580" s="226"/>
      <c r="L3580" s="226"/>
      <c r="M3580" s="226"/>
      <c r="N3580" s="226"/>
      <c r="O3580" s="226"/>
      <c r="P3580" s="226"/>
      <c r="Q3580" s="226"/>
      <c r="R3580" s="2536"/>
      <c r="S3580" s="2536"/>
      <c r="T3580" s="2536"/>
      <c r="U3580" s="2536"/>
      <c r="V3580" s="2536"/>
      <c r="W3580" s="2536"/>
      <c r="X3580" s="1105"/>
      <c r="Y3580" s="5"/>
      <c r="Z3580" s="2516"/>
      <c r="AA3580" s="5"/>
      <c r="AB3580" s="5"/>
      <c r="AC3580" s="5"/>
      <c r="AD3580" s="5"/>
      <c r="AE3580" s="5"/>
      <c r="AF3580" s="226"/>
      <c r="AG3580" s="5"/>
    </row>
    <row r="3581" spans="2:33" x14ac:dyDescent="0.25">
      <c r="B3581" s="226"/>
      <c r="C3581" s="936"/>
      <c r="D3581" s="226"/>
      <c r="E3581" s="937"/>
      <c r="F3581" s="2536"/>
      <c r="G3581" s="226"/>
      <c r="H3581" s="226"/>
      <c r="I3581" s="226"/>
      <c r="J3581" s="226"/>
      <c r="K3581" s="226"/>
      <c r="L3581" s="226"/>
      <c r="M3581" s="226"/>
      <c r="N3581" s="226"/>
      <c r="O3581" s="226"/>
      <c r="P3581" s="226"/>
      <c r="Q3581" s="226"/>
      <c r="R3581" s="2536"/>
      <c r="S3581" s="2536"/>
      <c r="T3581" s="2536"/>
      <c r="U3581" s="2536"/>
      <c r="V3581" s="2536"/>
      <c r="W3581" s="2536"/>
      <c r="X3581" s="1105"/>
      <c r="Y3581" s="5"/>
      <c r="Z3581" s="2516"/>
      <c r="AA3581" s="5"/>
      <c r="AB3581" s="5"/>
      <c r="AC3581" s="5"/>
      <c r="AD3581" s="5"/>
      <c r="AE3581" s="5"/>
      <c r="AF3581" s="226"/>
      <c r="AG3581" s="5"/>
    </row>
    <row r="3582" spans="2:33" x14ac:dyDescent="0.25">
      <c r="B3582" s="226"/>
      <c r="C3582" s="936"/>
      <c r="D3582" s="226"/>
      <c r="E3582" s="937"/>
      <c r="F3582" s="2536"/>
      <c r="G3582" s="226"/>
      <c r="H3582" s="226"/>
      <c r="I3582" s="226"/>
      <c r="J3582" s="226"/>
      <c r="K3582" s="226"/>
      <c r="L3582" s="226"/>
      <c r="M3582" s="226"/>
      <c r="N3582" s="226"/>
      <c r="O3582" s="226"/>
      <c r="P3582" s="226"/>
      <c r="Q3582" s="226"/>
      <c r="R3582" s="2536"/>
      <c r="S3582" s="2536"/>
      <c r="T3582" s="2536"/>
      <c r="U3582" s="2536"/>
      <c r="V3582" s="2536"/>
      <c r="W3582" s="2536"/>
      <c r="X3582" s="1105"/>
      <c r="Y3582" s="5"/>
      <c r="Z3582" s="2516"/>
      <c r="AA3582" s="5"/>
      <c r="AB3582" s="5"/>
      <c r="AC3582" s="5"/>
      <c r="AD3582" s="5"/>
      <c r="AE3582" s="5"/>
      <c r="AF3582" s="226"/>
      <c r="AG3582" s="5"/>
    </row>
    <row r="3583" spans="2:33" x14ac:dyDescent="0.25">
      <c r="B3583" s="226"/>
      <c r="C3583" s="936"/>
      <c r="D3583" s="226"/>
      <c r="E3583" s="937"/>
      <c r="F3583" s="2536"/>
      <c r="G3583" s="226"/>
      <c r="H3583" s="226"/>
      <c r="I3583" s="226"/>
      <c r="J3583" s="226"/>
      <c r="K3583" s="226"/>
      <c r="L3583" s="226"/>
      <c r="M3583" s="226"/>
      <c r="N3583" s="226"/>
      <c r="O3583" s="226"/>
      <c r="P3583" s="226"/>
      <c r="Q3583" s="226"/>
      <c r="R3583" s="2536"/>
      <c r="S3583" s="2536"/>
      <c r="T3583" s="2536"/>
      <c r="U3583" s="2536"/>
      <c r="V3583" s="2536"/>
      <c r="W3583" s="2536"/>
      <c r="X3583" s="1105"/>
      <c r="Y3583" s="5"/>
      <c r="Z3583" s="2516"/>
      <c r="AA3583" s="5"/>
      <c r="AB3583" s="5"/>
      <c r="AC3583" s="5"/>
      <c r="AD3583" s="5"/>
      <c r="AE3583" s="5"/>
      <c r="AF3583" s="226"/>
      <c r="AG3583" s="5"/>
    </row>
    <row r="3584" spans="2:33" x14ac:dyDescent="0.25">
      <c r="B3584" s="226"/>
      <c r="C3584" s="936"/>
      <c r="D3584" s="226"/>
      <c r="E3584" s="937"/>
      <c r="F3584" s="2536"/>
      <c r="G3584" s="226"/>
      <c r="H3584" s="226"/>
      <c r="I3584" s="226"/>
      <c r="J3584" s="226"/>
      <c r="K3584" s="226"/>
      <c r="L3584" s="226"/>
      <c r="M3584" s="226"/>
      <c r="N3584" s="226"/>
      <c r="O3584" s="226"/>
      <c r="P3584" s="226"/>
      <c r="Q3584" s="226"/>
      <c r="R3584" s="2536"/>
      <c r="S3584" s="2536"/>
      <c r="T3584" s="2536"/>
      <c r="U3584" s="2536"/>
      <c r="V3584" s="2536"/>
      <c r="W3584" s="2536"/>
      <c r="X3584" s="1105"/>
      <c r="Y3584" s="5"/>
      <c r="Z3584" s="2516"/>
      <c r="AA3584" s="5"/>
      <c r="AB3584" s="5"/>
      <c r="AC3584" s="5"/>
      <c r="AD3584" s="5"/>
      <c r="AE3584" s="5"/>
      <c r="AF3584" s="226"/>
      <c r="AG3584" s="5"/>
    </row>
    <row r="3585" spans="2:33" x14ac:dyDescent="0.25">
      <c r="B3585" s="226"/>
      <c r="C3585" s="936"/>
      <c r="D3585" s="226"/>
      <c r="E3585" s="937"/>
      <c r="F3585" s="2536"/>
      <c r="G3585" s="226"/>
      <c r="H3585" s="226"/>
      <c r="I3585" s="226"/>
      <c r="J3585" s="226"/>
      <c r="K3585" s="226"/>
      <c r="L3585" s="226"/>
      <c r="M3585" s="226"/>
      <c r="N3585" s="226"/>
      <c r="O3585" s="226"/>
      <c r="P3585" s="226"/>
      <c r="Q3585" s="226"/>
      <c r="R3585" s="2536"/>
      <c r="S3585" s="2536"/>
      <c r="T3585" s="2536"/>
      <c r="U3585" s="2536"/>
      <c r="V3585" s="2536"/>
      <c r="W3585" s="2536"/>
      <c r="X3585" s="1105"/>
      <c r="Y3585" s="5"/>
      <c r="Z3585" s="2516"/>
      <c r="AA3585" s="5"/>
      <c r="AB3585" s="5"/>
      <c r="AC3585" s="5"/>
      <c r="AD3585" s="5"/>
      <c r="AE3585" s="5"/>
      <c r="AF3585" s="226"/>
      <c r="AG3585" s="5"/>
    </row>
    <row r="3586" spans="2:33" x14ac:dyDescent="0.25">
      <c r="B3586" s="226"/>
      <c r="C3586" s="936"/>
      <c r="D3586" s="226"/>
      <c r="E3586" s="937"/>
      <c r="F3586" s="2536"/>
      <c r="G3586" s="226"/>
      <c r="H3586" s="226"/>
      <c r="I3586" s="226"/>
      <c r="J3586" s="226"/>
      <c r="K3586" s="226"/>
      <c r="L3586" s="226"/>
      <c r="M3586" s="226"/>
      <c r="N3586" s="226"/>
      <c r="O3586" s="226"/>
      <c r="P3586" s="226"/>
      <c r="Q3586" s="226"/>
      <c r="R3586" s="2536"/>
      <c r="S3586" s="2536"/>
      <c r="T3586" s="2536"/>
      <c r="U3586" s="2536"/>
      <c r="V3586" s="2536"/>
      <c r="W3586" s="2536"/>
      <c r="X3586" s="1105"/>
      <c r="Y3586" s="5"/>
      <c r="Z3586" s="2516"/>
      <c r="AA3586" s="5"/>
      <c r="AB3586" s="5"/>
      <c r="AC3586" s="5"/>
      <c r="AD3586" s="5"/>
      <c r="AE3586" s="5"/>
      <c r="AF3586" s="226"/>
      <c r="AG3586" s="5"/>
    </row>
    <row r="3587" spans="2:33" x14ac:dyDescent="0.25">
      <c r="B3587" s="226"/>
      <c r="C3587" s="936"/>
      <c r="D3587" s="226"/>
      <c r="E3587" s="937"/>
      <c r="F3587" s="2536"/>
      <c r="G3587" s="226"/>
      <c r="H3587" s="226"/>
      <c r="I3587" s="226"/>
      <c r="J3587" s="226"/>
      <c r="K3587" s="226"/>
      <c r="L3587" s="226"/>
      <c r="M3587" s="226"/>
      <c r="N3587" s="226"/>
      <c r="O3587" s="226"/>
      <c r="P3587" s="226"/>
      <c r="Q3587" s="226"/>
      <c r="R3587" s="2536"/>
      <c r="S3587" s="2536"/>
      <c r="T3587" s="2536"/>
      <c r="U3587" s="2536"/>
      <c r="V3587" s="2536"/>
      <c r="W3587" s="2536"/>
      <c r="X3587" s="1105"/>
      <c r="Y3587" s="5"/>
      <c r="Z3587" s="2516"/>
      <c r="AA3587" s="5"/>
      <c r="AB3587" s="5"/>
      <c r="AC3587" s="5"/>
      <c r="AD3587" s="5"/>
      <c r="AE3587" s="5"/>
      <c r="AF3587" s="226"/>
      <c r="AG3587" s="5"/>
    </row>
    <row r="3588" spans="2:33" x14ac:dyDescent="0.25">
      <c r="B3588" s="226"/>
      <c r="C3588" s="936"/>
      <c r="D3588" s="226"/>
      <c r="E3588" s="937"/>
      <c r="F3588" s="2536"/>
      <c r="G3588" s="226"/>
      <c r="H3588" s="226"/>
      <c r="I3588" s="226"/>
      <c r="J3588" s="226"/>
      <c r="K3588" s="226"/>
      <c r="L3588" s="226"/>
      <c r="M3588" s="226"/>
      <c r="N3588" s="226"/>
      <c r="O3588" s="226"/>
      <c r="P3588" s="226"/>
      <c r="Q3588" s="226"/>
      <c r="R3588" s="2536"/>
      <c r="S3588" s="2536"/>
      <c r="T3588" s="2536"/>
      <c r="U3588" s="2536"/>
      <c r="V3588" s="2536"/>
      <c r="W3588" s="2536"/>
      <c r="X3588" s="1105"/>
      <c r="Y3588" s="5"/>
      <c r="Z3588" s="2516"/>
      <c r="AA3588" s="5"/>
      <c r="AB3588" s="5"/>
      <c r="AC3588" s="5"/>
      <c r="AD3588" s="5"/>
      <c r="AE3588" s="5"/>
      <c r="AF3588" s="226"/>
      <c r="AG3588" s="5"/>
    </row>
    <row r="3589" spans="2:33" x14ac:dyDescent="0.25">
      <c r="B3589" s="226"/>
      <c r="C3589" s="936"/>
      <c r="D3589" s="226"/>
      <c r="E3589" s="937"/>
      <c r="F3589" s="2536"/>
      <c r="G3589" s="226"/>
      <c r="H3589" s="226"/>
      <c r="I3589" s="226"/>
      <c r="J3589" s="226"/>
      <c r="K3589" s="226"/>
      <c r="L3589" s="226"/>
      <c r="M3589" s="226"/>
      <c r="N3589" s="226"/>
      <c r="O3589" s="226"/>
      <c r="P3589" s="226"/>
      <c r="Q3589" s="226"/>
      <c r="R3589" s="2536"/>
      <c r="S3589" s="2536"/>
      <c r="T3589" s="2536"/>
      <c r="U3589" s="2536"/>
      <c r="V3589" s="2536"/>
      <c r="W3589" s="2536"/>
      <c r="X3589" s="1105"/>
      <c r="Y3589" s="5"/>
      <c r="Z3589" s="2516"/>
      <c r="AA3589" s="5"/>
      <c r="AB3589" s="5"/>
      <c r="AC3589" s="5"/>
      <c r="AD3589" s="5"/>
      <c r="AE3589" s="5"/>
      <c r="AF3589" s="226"/>
      <c r="AG3589" s="5"/>
    </row>
    <row r="3590" spans="2:33" x14ac:dyDescent="0.25">
      <c r="B3590" s="226"/>
      <c r="C3590" s="936"/>
      <c r="D3590" s="226"/>
      <c r="E3590" s="937"/>
      <c r="F3590" s="2536"/>
      <c r="G3590" s="226"/>
      <c r="H3590" s="226"/>
      <c r="I3590" s="226"/>
      <c r="J3590" s="226"/>
      <c r="K3590" s="226"/>
      <c r="L3590" s="226"/>
      <c r="M3590" s="226"/>
      <c r="N3590" s="226"/>
      <c r="O3590" s="226"/>
      <c r="P3590" s="226"/>
      <c r="Q3590" s="226"/>
      <c r="R3590" s="2536"/>
      <c r="S3590" s="2536"/>
      <c r="T3590" s="2536"/>
      <c r="U3590" s="2536"/>
      <c r="V3590" s="2536"/>
      <c r="W3590" s="2536"/>
      <c r="X3590" s="1105"/>
      <c r="Y3590" s="5"/>
      <c r="Z3590" s="2516"/>
      <c r="AA3590" s="5"/>
      <c r="AB3590" s="5"/>
      <c r="AC3590" s="5"/>
      <c r="AD3590" s="5"/>
      <c r="AE3590" s="5"/>
      <c r="AF3590" s="226"/>
      <c r="AG3590" s="5"/>
    </row>
    <row r="3591" spans="2:33" x14ac:dyDescent="0.25">
      <c r="B3591" s="226"/>
      <c r="C3591" s="936"/>
      <c r="D3591" s="226"/>
      <c r="E3591" s="937"/>
      <c r="F3591" s="2536"/>
      <c r="G3591" s="226"/>
      <c r="H3591" s="226"/>
      <c r="I3591" s="226"/>
      <c r="J3591" s="226"/>
      <c r="K3591" s="226"/>
      <c r="L3591" s="226"/>
      <c r="M3591" s="226"/>
      <c r="N3591" s="226"/>
      <c r="O3591" s="226"/>
      <c r="P3591" s="226"/>
      <c r="Q3591" s="226"/>
      <c r="R3591" s="2536"/>
      <c r="S3591" s="2536"/>
      <c r="T3591" s="2536"/>
      <c r="U3591" s="2536"/>
      <c r="V3591" s="2536"/>
      <c r="W3591" s="2536"/>
      <c r="X3591" s="1105"/>
      <c r="Y3591" s="5"/>
      <c r="Z3591" s="2516"/>
      <c r="AA3591" s="5"/>
      <c r="AB3591" s="5"/>
      <c r="AC3591" s="5"/>
      <c r="AD3591" s="5"/>
      <c r="AE3591" s="5"/>
      <c r="AF3591" s="226"/>
      <c r="AG3591" s="5"/>
    </row>
    <row r="3592" spans="2:33" x14ac:dyDescent="0.25">
      <c r="B3592" s="226"/>
      <c r="C3592" s="936"/>
      <c r="D3592" s="226"/>
      <c r="E3592" s="937"/>
      <c r="F3592" s="2536"/>
      <c r="G3592" s="226"/>
      <c r="H3592" s="226"/>
      <c r="I3592" s="226"/>
      <c r="J3592" s="226"/>
      <c r="K3592" s="226"/>
      <c r="L3592" s="226"/>
      <c r="M3592" s="226"/>
      <c r="N3592" s="226"/>
      <c r="O3592" s="226"/>
      <c r="P3592" s="226"/>
      <c r="Q3592" s="226"/>
      <c r="R3592" s="2536"/>
      <c r="S3592" s="2536"/>
      <c r="T3592" s="2536"/>
      <c r="U3592" s="2536"/>
      <c r="V3592" s="2536"/>
      <c r="W3592" s="2536"/>
      <c r="X3592" s="1105"/>
      <c r="Y3592" s="5"/>
      <c r="Z3592" s="2516"/>
      <c r="AA3592" s="5"/>
      <c r="AB3592" s="5"/>
      <c r="AC3592" s="5"/>
      <c r="AD3592" s="5"/>
      <c r="AE3592" s="5"/>
      <c r="AF3592" s="226"/>
      <c r="AG3592" s="5"/>
    </row>
    <row r="3593" spans="2:33" x14ac:dyDescent="0.25">
      <c r="B3593" s="226"/>
      <c r="C3593" s="936"/>
      <c r="D3593" s="226"/>
      <c r="E3593" s="937"/>
      <c r="F3593" s="2536"/>
      <c r="G3593" s="226"/>
      <c r="H3593" s="226"/>
      <c r="I3593" s="226"/>
      <c r="J3593" s="226"/>
      <c r="K3593" s="226"/>
      <c r="L3593" s="226"/>
      <c r="M3593" s="226"/>
      <c r="N3593" s="226"/>
      <c r="O3593" s="226"/>
      <c r="P3593" s="226"/>
      <c r="Q3593" s="226"/>
      <c r="R3593" s="2536"/>
      <c r="S3593" s="2536"/>
      <c r="T3593" s="2536"/>
      <c r="U3593" s="2536"/>
      <c r="V3593" s="2536"/>
      <c r="W3593" s="2536"/>
      <c r="X3593" s="1105"/>
      <c r="Y3593" s="5"/>
      <c r="Z3593" s="2516"/>
      <c r="AA3593" s="5"/>
      <c r="AB3593" s="5"/>
      <c r="AC3593" s="5"/>
      <c r="AD3593" s="5"/>
      <c r="AE3593" s="5"/>
      <c r="AF3593" s="226"/>
      <c r="AG3593" s="5"/>
    </row>
    <row r="3594" spans="2:33" x14ac:dyDescent="0.25">
      <c r="B3594" s="226"/>
      <c r="C3594" s="936"/>
      <c r="D3594" s="226"/>
      <c r="E3594" s="937"/>
      <c r="F3594" s="2536"/>
      <c r="G3594" s="226"/>
      <c r="H3594" s="226"/>
      <c r="I3594" s="226"/>
      <c r="J3594" s="226"/>
      <c r="K3594" s="226"/>
      <c r="L3594" s="226"/>
      <c r="M3594" s="226"/>
      <c r="N3594" s="226"/>
      <c r="O3594" s="226"/>
      <c r="P3594" s="226"/>
      <c r="Q3594" s="226"/>
      <c r="R3594" s="2536"/>
      <c r="S3594" s="2536"/>
      <c r="T3594" s="2536"/>
      <c r="U3594" s="2536"/>
      <c r="V3594" s="2536"/>
      <c r="W3594" s="2536"/>
      <c r="X3594" s="1105"/>
      <c r="Y3594" s="5"/>
      <c r="Z3594" s="2516"/>
      <c r="AA3594" s="5"/>
      <c r="AB3594" s="5"/>
      <c r="AC3594" s="5"/>
      <c r="AD3594" s="5"/>
      <c r="AE3594" s="5"/>
      <c r="AF3594" s="226"/>
      <c r="AG3594" s="5"/>
    </row>
    <row r="3595" spans="2:33" x14ac:dyDescent="0.25">
      <c r="B3595" s="226"/>
      <c r="C3595" s="936"/>
      <c r="D3595" s="226"/>
      <c r="E3595" s="937"/>
      <c r="F3595" s="2536"/>
      <c r="G3595" s="226"/>
      <c r="H3595" s="226"/>
      <c r="I3595" s="226"/>
      <c r="J3595" s="226"/>
      <c r="K3595" s="226"/>
      <c r="L3595" s="226"/>
      <c r="M3595" s="226"/>
      <c r="N3595" s="226"/>
      <c r="O3595" s="226"/>
      <c r="P3595" s="226"/>
      <c r="Q3595" s="226"/>
      <c r="R3595" s="2536"/>
      <c r="S3595" s="2536"/>
      <c r="T3595" s="2536"/>
      <c r="U3595" s="2536"/>
      <c r="V3595" s="2536"/>
      <c r="W3595" s="2536"/>
      <c r="X3595" s="1105"/>
      <c r="Y3595" s="5"/>
      <c r="Z3595" s="2516"/>
      <c r="AA3595" s="5"/>
      <c r="AB3595" s="5"/>
      <c r="AC3595" s="5"/>
      <c r="AD3595" s="5"/>
      <c r="AE3595" s="5"/>
      <c r="AF3595" s="226"/>
      <c r="AG3595" s="5"/>
    </row>
    <row r="3596" spans="2:33" x14ac:dyDescent="0.25">
      <c r="B3596" s="226"/>
      <c r="C3596" s="936"/>
      <c r="D3596" s="226"/>
      <c r="E3596" s="937"/>
      <c r="F3596" s="2536"/>
      <c r="G3596" s="226"/>
      <c r="H3596" s="226"/>
      <c r="I3596" s="226"/>
      <c r="J3596" s="226"/>
      <c r="K3596" s="226"/>
      <c r="L3596" s="226"/>
      <c r="M3596" s="226"/>
      <c r="N3596" s="226"/>
      <c r="O3596" s="226"/>
      <c r="P3596" s="226"/>
      <c r="Q3596" s="226"/>
      <c r="R3596" s="2536"/>
      <c r="S3596" s="2536"/>
      <c r="T3596" s="2536"/>
      <c r="U3596" s="2536"/>
      <c r="V3596" s="2536"/>
      <c r="W3596" s="2536"/>
      <c r="X3596" s="1105"/>
      <c r="Y3596" s="5"/>
      <c r="Z3596" s="2516"/>
      <c r="AA3596" s="5"/>
      <c r="AB3596" s="5"/>
      <c r="AC3596" s="5"/>
      <c r="AD3596" s="5"/>
      <c r="AE3596" s="5"/>
      <c r="AF3596" s="226"/>
      <c r="AG3596" s="5"/>
    </row>
    <row r="3597" spans="2:33" x14ac:dyDescent="0.25">
      <c r="B3597" s="226"/>
      <c r="C3597" s="936"/>
      <c r="D3597" s="226"/>
      <c r="E3597" s="937"/>
      <c r="F3597" s="2536"/>
      <c r="G3597" s="226"/>
      <c r="H3597" s="226"/>
      <c r="I3597" s="226"/>
      <c r="J3597" s="226"/>
      <c r="K3597" s="226"/>
      <c r="L3597" s="226"/>
      <c r="M3597" s="226"/>
      <c r="N3597" s="226"/>
      <c r="O3597" s="226"/>
      <c r="P3597" s="226"/>
      <c r="Q3597" s="226"/>
      <c r="R3597" s="2536"/>
      <c r="S3597" s="2536"/>
      <c r="T3597" s="2536"/>
      <c r="U3597" s="2536"/>
      <c r="V3597" s="2536"/>
      <c r="W3597" s="2536"/>
      <c r="X3597" s="1105"/>
      <c r="Y3597" s="5"/>
      <c r="Z3597" s="2516"/>
      <c r="AA3597" s="5"/>
      <c r="AB3597" s="5"/>
      <c r="AC3597" s="5"/>
      <c r="AD3597" s="5"/>
      <c r="AE3597" s="5"/>
      <c r="AF3597" s="226"/>
      <c r="AG3597" s="5"/>
    </row>
    <row r="3598" spans="2:33" x14ac:dyDescent="0.25">
      <c r="B3598" s="226"/>
      <c r="C3598" s="936"/>
      <c r="D3598" s="226"/>
      <c r="E3598" s="937"/>
      <c r="F3598" s="2536"/>
      <c r="G3598" s="226"/>
      <c r="H3598" s="226"/>
      <c r="I3598" s="226"/>
      <c r="J3598" s="226"/>
      <c r="K3598" s="226"/>
      <c r="L3598" s="226"/>
      <c r="M3598" s="226"/>
      <c r="N3598" s="226"/>
      <c r="O3598" s="226"/>
      <c r="P3598" s="226"/>
      <c r="Q3598" s="226"/>
      <c r="R3598" s="2536"/>
      <c r="S3598" s="2536"/>
      <c r="T3598" s="2536"/>
      <c r="U3598" s="2536"/>
      <c r="V3598" s="2536"/>
      <c r="W3598" s="2536"/>
      <c r="X3598" s="1105"/>
      <c r="Y3598" s="5"/>
      <c r="Z3598" s="2516"/>
      <c r="AA3598" s="5"/>
      <c r="AB3598" s="5"/>
      <c r="AC3598" s="5"/>
      <c r="AD3598" s="5"/>
      <c r="AE3598" s="5"/>
      <c r="AF3598" s="226"/>
      <c r="AG3598" s="5"/>
    </row>
    <row r="3599" spans="2:33" x14ac:dyDescent="0.25">
      <c r="B3599" s="226"/>
      <c r="C3599" s="936"/>
      <c r="D3599" s="226"/>
      <c r="E3599" s="937"/>
      <c r="F3599" s="2536"/>
      <c r="G3599" s="226"/>
      <c r="H3599" s="226"/>
      <c r="I3599" s="226"/>
      <c r="J3599" s="226"/>
      <c r="K3599" s="226"/>
      <c r="L3599" s="226"/>
      <c r="M3599" s="226"/>
      <c r="N3599" s="226"/>
      <c r="O3599" s="226"/>
      <c r="P3599" s="226"/>
      <c r="Q3599" s="226"/>
      <c r="R3599" s="2536"/>
      <c r="S3599" s="2536"/>
      <c r="T3599" s="2536"/>
      <c r="U3599" s="2536"/>
      <c r="V3599" s="2536"/>
      <c r="W3599" s="2536"/>
      <c r="X3599" s="1105"/>
      <c r="Y3599" s="5"/>
      <c r="Z3599" s="2516"/>
      <c r="AA3599" s="5"/>
      <c r="AB3599" s="5"/>
      <c r="AC3599" s="5"/>
      <c r="AD3599" s="5"/>
      <c r="AE3599" s="5"/>
      <c r="AF3599" s="226"/>
      <c r="AG3599" s="5"/>
    </row>
    <row r="3600" spans="2:33" x14ac:dyDescent="0.25">
      <c r="B3600" s="226"/>
      <c r="C3600" s="936"/>
      <c r="D3600" s="226"/>
      <c r="E3600" s="937"/>
      <c r="F3600" s="2536"/>
      <c r="G3600" s="226"/>
      <c r="H3600" s="226"/>
      <c r="I3600" s="226"/>
      <c r="J3600" s="226"/>
      <c r="K3600" s="226"/>
      <c r="L3600" s="226"/>
      <c r="M3600" s="226"/>
      <c r="N3600" s="226"/>
      <c r="O3600" s="226"/>
      <c r="P3600" s="226"/>
      <c r="Q3600" s="226"/>
      <c r="R3600" s="2536"/>
      <c r="S3600" s="2536"/>
      <c r="T3600" s="2536"/>
      <c r="U3600" s="2536"/>
      <c r="V3600" s="2536"/>
      <c r="W3600" s="2536"/>
      <c r="X3600" s="1105"/>
      <c r="Y3600" s="5"/>
      <c r="Z3600" s="2516"/>
      <c r="AA3600" s="5"/>
      <c r="AB3600" s="5"/>
      <c r="AC3600" s="5"/>
      <c r="AD3600" s="5"/>
      <c r="AE3600" s="5"/>
      <c r="AF3600" s="226"/>
      <c r="AG3600" s="5"/>
    </row>
    <row r="3601" spans="2:33" x14ac:dyDescent="0.25">
      <c r="B3601" s="226"/>
      <c r="C3601" s="936"/>
      <c r="D3601" s="226"/>
      <c r="E3601" s="937"/>
      <c r="F3601" s="2536"/>
      <c r="G3601" s="226"/>
      <c r="H3601" s="226"/>
      <c r="I3601" s="226"/>
      <c r="J3601" s="226"/>
      <c r="K3601" s="226"/>
      <c r="L3601" s="226"/>
      <c r="M3601" s="226"/>
      <c r="N3601" s="226"/>
      <c r="O3601" s="226"/>
      <c r="P3601" s="226"/>
      <c r="Q3601" s="226"/>
      <c r="R3601" s="2536"/>
      <c r="S3601" s="2536"/>
      <c r="T3601" s="2536"/>
      <c r="U3601" s="2536"/>
      <c r="V3601" s="2536"/>
      <c r="W3601" s="2536"/>
      <c r="X3601" s="1105"/>
      <c r="Y3601" s="5"/>
      <c r="Z3601" s="2516"/>
      <c r="AA3601" s="5"/>
      <c r="AB3601" s="5"/>
      <c r="AC3601" s="5"/>
      <c r="AD3601" s="5"/>
      <c r="AE3601" s="5"/>
      <c r="AF3601" s="226"/>
      <c r="AG3601" s="5"/>
    </row>
    <row r="3602" spans="2:33" x14ac:dyDescent="0.25">
      <c r="B3602" s="226"/>
      <c r="C3602" s="936"/>
      <c r="D3602" s="226"/>
      <c r="E3602" s="937"/>
      <c r="F3602" s="2536"/>
      <c r="G3602" s="226"/>
      <c r="H3602" s="226"/>
      <c r="I3602" s="226"/>
      <c r="J3602" s="226"/>
      <c r="K3602" s="226"/>
      <c r="L3602" s="226"/>
      <c r="M3602" s="226"/>
      <c r="N3602" s="226"/>
      <c r="O3602" s="226"/>
      <c r="P3602" s="226"/>
      <c r="Q3602" s="226"/>
      <c r="R3602" s="2536"/>
      <c r="S3602" s="2536"/>
      <c r="T3602" s="2536"/>
      <c r="U3602" s="2536"/>
      <c r="V3602" s="2536"/>
      <c r="W3602" s="2536"/>
      <c r="X3602" s="1105"/>
      <c r="Y3602" s="5"/>
      <c r="Z3602" s="2516"/>
      <c r="AA3602" s="5"/>
      <c r="AB3602" s="5"/>
      <c r="AC3602" s="5"/>
      <c r="AD3602" s="5"/>
      <c r="AE3602" s="5"/>
      <c r="AF3602" s="226"/>
      <c r="AG3602" s="5"/>
    </row>
    <row r="3603" spans="2:33" x14ac:dyDescent="0.25">
      <c r="B3603" s="226"/>
      <c r="C3603" s="936"/>
      <c r="D3603" s="226"/>
      <c r="E3603" s="937"/>
      <c r="F3603" s="2536"/>
      <c r="G3603" s="226"/>
      <c r="H3603" s="226"/>
      <c r="I3603" s="226"/>
      <c r="J3603" s="226"/>
      <c r="K3603" s="226"/>
      <c r="L3603" s="226"/>
      <c r="M3603" s="226"/>
      <c r="N3603" s="226"/>
      <c r="O3603" s="226"/>
      <c r="P3603" s="226"/>
      <c r="Q3603" s="226"/>
      <c r="R3603" s="2536"/>
      <c r="S3603" s="2536"/>
      <c r="T3603" s="2536"/>
      <c r="U3603" s="2536"/>
      <c r="V3603" s="2536"/>
      <c r="W3603" s="2536"/>
      <c r="X3603" s="1105"/>
      <c r="Y3603" s="5"/>
      <c r="Z3603" s="2516"/>
      <c r="AA3603" s="5"/>
      <c r="AB3603" s="5"/>
      <c r="AC3603" s="5"/>
      <c r="AD3603" s="5"/>
      <c r="AE3603" s="5"/>
      <c r="AF3603" s="226"/>
      <c r="AG3603" s="5"/>
    </row>
    <row r="3604" spans="2:33" x14ac:dyDescent="0.25">
      <c r="B3604" s="226"/>
      <c r="C3604" s="936"/>
      <c r="D3604" s="226"/>
      <c r="E3604" s="937"/>
      <c r="F3604" s="2536"/>
      <c r="G3604" s="226"/>
      <c r="H3604" s="226"/>
      <c r="I3604" s="226"/>
      <c r="J3604" s="226"/>
      <c r="K3604" s="226"/>
      <c r="L3604" s="226"/>
      <c r="M3604" s="226"/>
      <c r="N3604" s="226"/>
      <c r="O3604" s="226"/>
      <c r="P3604" s="226"/>
      <c r="Q3604" s="226"/>
      <c r="R3604" s="2536"/>
      <c r="S3604" s="2536"/>
      <c r="T3604" s="2536"/>
      <c r="U3604" s="2536"/>
      <c r="V3604" s="2536"/>
      <c r="W3604" s="2536"/>
      <c r="X3604" s="1105"/>
      <c r="Y3604" s="5"/>
      <c r="Z3604" s="2516"/>
      <c r="AA3604" s="5"/>
      <c r="AB3604" s="5"/>
      <c r="AC3604" s="5"/>
      <c r="AD3604" s="5"/>
      <c r="AE3604" s="5"/>
      <c r="AF3604" s="226"/>
      <c r="AG3604" s="5"/>
    </row>
    <row r="3605" spans="2:33" x14ac:dyDescent="0.25">
      <c r="B3605" s="226"/>
      <c r="C3605" s="936"/>
      <c r="D3605" s="226"/>
      <c r="E3605" s="937"/>
      <c r="F3605" s="2536"/>
      <c r="G3605" s="226"/>
      <c r="H3605" s="226"/>
      <c r="I3605" s="226"/>
      <c r="J3605" s="226"/>
      <c r="K3605" s="226"/>
      <c r="L3605" s="226"/>
      <c r="M3605" s="226"/>
      <c r="N3605" s="226"/>
      <c r="O3605" s="226"/>
      <c r="P3605" s="226"/>
      <c r="Q3605" s="226"/>
      <c r="R3605" s="2536"/>
      <c r="S3605" s="2536"/>
      <c r="T3605" s="2536"/>
      <c r="U3605" s="2536"/>
      <c r="V3605" s="2536"/>
      <c r="W3605" s="2536"/>
      <c r="X3605" s="1105"/>
      <c r="Y3605" s="5"/>
      <c r="Z3605" s="2516"/>
      <c r="AA3605" s="5"/>
      <c r="AB3605" s="5"/>
      <c r="AC3605" s="5"/>
      <c r="AD3605" s="5"/>
      <c r="AE3605" s="5"/>
      <c r="AF3605" s="226"/>
      <c r="AG3605" s="5"/>
    </row>
    <row r="3606" spans="2:33" x14ac:dyDescent="0.25">
      <c r="B3606" s="226"/>
      <c r="C3606" s="936"/>
      <c r="D3606" s="226"/>
      <c r="E3606" s="937"/>
      <c r="F3606" s="2536"/>
      <c r="G3606" s="226"/>
      <c r="H3606" s="226"/>
      <c r="I3606" s="226"/>
      <c r="J3606" s="226"/>
      <c r="K3606" s="226"/>
      <c r="L3606" s="226"/>
      <c r="M3606" s="226"/>
      <c r="N3606" s="226"/>
      <c r="O3606" s="226"/>
      <c r="P3606" s="226"/>
      <c r="Q3606" s="226"/>
      <c r="R3606" s="2536"/>
      <c r="S3606" s="2536"/>
      <c r="T3606" s="2536"/>
      <c r="U3606" s="2536"/>
      <c r="V3606" s="2536"/>
      <c r="W3606" s="2536"/>
      <c r="X3606" s="1105"/>
      <c r="Y3606" s="5"/>
      <c r="Z3606" s="2516"/>
      <c r="AA3606" s="5"/>
      <c r="AB3606" s="5"/>
      <c r="AC3606" s="5"/>
      <c r="AD3606" s="5"/>
      <c r="AE3606" s="5"/>
      <c r="AF3606" s="226"/>
      <c r="AG3606" s="5"/>
    </row>
    <row r="3607" spans="2:33" x14ac:dyDescent="0.25">
      <c r="B3607" s="226"/>
      <c r="C3607" s="936"/>
      <c r="D3607" s="226"/>
      <c r="E3607" s="937"/>
      <c r="F3607" s="2536"/>
      <c r="G3607" s="226"/>
      <c r="H3607" s="226"/>
      <c r="I3607" s="226"/>
      <c r="J3607" s="226"/>
      <c r="K3607" s="226"/>
      <c r="L3607" s="226"/>
      <c r="M3607" s="226"/>
      <c r="N3607" s="226"/>
      <c r="O3607" s="226"/>
      <c r="P3607" s="226"/>
      <c r="Q3607" s="226"/>
      <c r="R3607" s="2536"/>
      <c r="S3607" s="2536"/>
      <c r="T3607" s="2536"/>
      <c r="U3607" s="2536"/>
      <c r="V3607" s="2536"/>
      <c r="W3607" s="2536"/>
      <c r="X3607" s="1105"/>
      <c r="Y3607" s="5"/>
      <c r="Z3607" s="2516"/>
      <c r="AA3607" s="5"/>
      <c r="AB3607" s="5"/>
      <c r="AC3607" s="5"/>
      <c r="AD3607" s="5"/>
      <c r="AE3607" s="5"/>
      <c r="AF3607" s="226"/>
      <c r="AG3607" s="5"/>
    </row>
    <row r="3608" spans="2:33" x14ac:dyDescent="0.25">
      <c r="B3608" s="226"/>
      <c r="C3608" s="936"/>
      <c r="D3608" s="226"/>
      <c r="E3608" s="937"/>
      <c r="F3608" s="2536"/>
      <c r="G3608" s="226"/>
      <c r="H3608" s="226"/>
      <c r="I3608" s="226"/>
      <c r="J3608" s="226"/>
      <c r="K3608" s="226"/>
      <c r="L3608" s="226"/>
      <c r="M3608" s="226"/>
      <c r="N3608" s="226"/>
      <c r="O3608" s="226"/>
      <c r="P3608" s="226"/>
      <c r="Q3608" s="226"/>
      <c r="R3608" s="2536"/>
      <c r="S3608" s="2536"/>
      <c r="T3608" s="2536"/>
      <c r="U3608" s="2536"/>
      <c r="V3608" s="2536"/>
      <c r="W3608" s="2536"/>
      <c r="X3608" s="1105"/>
      <c r="Y3608" s="5"/>
      <c r="Z3608" s="2516"/>
      <c r="AA3608" s="5"/>
      <c r="AB3608" s="5"/>
      <c r="AC3608" s="5"/>
      <c r="AD3608" s="5"/>
      <c r="AE3608" s="5"/>
      <c r="AF3608" s="226"/>
      <c r="AG3608" s="5"/>
    </row>
    <row r="3609" spans="2:33" x14ac:dyDescent="0.25">
      <c r="B3609" s="226"/>
      <c r="C3609" s="936"/>
      <c r="D3609" s="226"/>
      <c r="E3609" s="937"/>
      <c r="F3609" s="2536"/>
      <c r="G3609" s="226"/>
      <c r="H3609" s="226"/>
      <c r="I3609" s="226"/>
      <c r="J3609" s="226"/>
      <c r="K3609" s="226"/>
      <c r="L3609" s="226"/>
      <c r="M3609" s="226"/>
      <c r="N3609" s="226"/>
      <c r="O3609" s="226"/>
      <c r="P3609" s="226"/>
      <c r="Q3609" s="226"/>
      <c r="R3609" s="2536"/>
      <c r="S3609" s="2536"/>
      <c r="T3609" s="2536"/>
      <c r="U3609" s="2536"/>
      <c r="V3609" s="2536"/>
      <c r="W3609" s="2536"/>
      <c r="X3609" s="1105"/>
      <c r="Y3609" s="5"/>
      <c r="Z3609" s="2516"/>
      <c r="AA3609" s="5"/>
      <c r="AB3609" s="5"/>
      <c r="AC3609" s="5"/>
      <c r="AD3609" s="5"/>
      <c r="AE3609" s="5"/>
      <c r="AF3609" s="226"/>
      <c r="AG3609" s="5"/>
    </row>
    <row r="3610" spans="2:33" x14ac:dyDescent="0.25">
      <c r="B3610" s="226"/>
      <c r="C3610" s="936"/>
      <c r="D3610" s="226"/>
      <c r="E3610" s="937"/>
      <c r="F3610" s="2536"/>
      <c r="G3610" s="226"/>
      <c r="H3610" s="226"/>
      <c r="I3610" s="226"/>
      <c r="J3610" s="226"/>
      <c r="K3610" s="226"/>
      <c r="L3610" s="226"/>
      <c r="M3610" s="226"/>
      <c r="N3610" s="226"/>
      <c r="O3610" s="226"/>
      <c r="P3610" s="226"/>
      <c r="Q3610" s="226"/>
      <c r="R3610" s="2536"/>
      <c r="S3610" s="2536"/>
      <c r="T3610" s="2536"/>
      <c r="U3610" s="2536"/>
      <c r="V3610" s="2536"/>
      <c r="W3610" s="2536"/>
      <c r="X3610" s="1105"/>
      <c r="Y3610" s="5"/>
      <c r="Z3610" s="2516"/>
      <c r="AA3610" s="5"/>
      <c r="AB3610" s="5"/>
      <c r="AC3610" s="5"/>
      <c r="AD3610" s="5"/>
      <c r="AE3610" s="5"/>
      <c r="AF3610" s="226"/>
      <c r="AG3610" s="5"/>
    </row>
    <row r="3611" spans="2:33" x14ac:dyDescent="0.25">
      <c r="B3611" s="226"/>
      <c r="C3611" s="936"/>
      <c r="D3611" s="226"/>
      <c r="E3611" s="937"/>
      <c r="F3611" s="2536"/>
      <c r="G3611" s="226"/>
      <c r="H3611" s="226"/>
      <c r="I3611" s="226"/>
      <c r="J3611" s="226"/>
      <c r="K3611" s="226"/>
      <c r="L3611" s="226"/>
      <c r="M3611" s="226"/>
      <c r="N3611" s="226"/>
      <c r="O3611" s="226"/>
      <c r="P3611" s="226"/>
      <c r="Q3611" s="226"/>
      <c r="R3611" s="2536"/>
      <c r="S3611" s="2536"/>
      <c r="T3611" s="2536"/>
      <c r="U3611" s="2536"/>
      <c r="V3611" s="2536"/>
      <c r="W3611" s="2536"/>
      <c r="X3611" s="1105"/>
      <c r="Y3611" s="5"/>
      <c r="Z3611" s="2516"/>
      <c r="AA3611" s="5"/>
      <c r="AB3611" s="5"/>
      <c r="AC3611" s="5"/>
      <c r="AD3611" s="5"/>
      <c r="AE3611" s="5"/>
      <c r="AF3611" s="226"/>
      <c r="AG3611" s="5"/>
    </row>
    <row r="3612" spans="2:33" x14ac:dyDescent="0.25">
      <c r="B3612" s="226"/>
      <c r="C3612" s="936"/>
      <c r="D3612" s="226"/>
      <c r="E3612" s="937"/>
      <c r="F3612" s="2536"/>
      <c r="G3612" s="226"/>
      <c r="H3612" s="226"/>
      <c r="I3612" s="226"/>
      <c r="J3612" s="226"/>
      <c r="K3612" s="226"/>
      <c r="L3612" s="226"/>
      <c r="M3612" s="226"/>
      <c r="N3612" s="226"/>
      <c r="O3612" s="226"/>
      <c r="P3612" s="226"/>
      <c r="Q3612" s="226"/>
      <c r="R3612" s="2536"/>
      <c r="S3612" s="2536"/>
      <c r="T3612" s="2536"/>
      <c r="U3612" s="2536"/>
      <c r="V3612" s="2536"/>
      <c r="W3612" s="2536"/>
      <c r="X3612" s="1105"/>
      <c r="Y3612" s="5"/>
      <c r="Z3612" s="2516"/>
      <c r="AA3612" s="5"/>
      <c r="AB3612" s="5"/>
      <c r="AC3612" s="5"/>
      <c r="AD3612" s="5"/>
      <c r="AE3612" s="5"/>
      <c r="AF3612" s="226"/>
      <c r="AG3612" s="5"/>
    </row>
    <row r="3613" spans="2:33" x14ac:dyDescent="0.25">
      <c r="B3613" s="226"/>
      <c r="C3613" s="936"/>
      <c r="D3613" s="226"/>
      <c r="E3613" s="937"/>
      <c r="F3613" s="2536"/>
      <c r="G3613" s="226"/>
      <c r="H3613" s="226"/>
      <c r="I3613" s="226"/>
      <c r="J3613" s="226"/>
      <c r="K3613" s="226"/>
      <c r="L3613" s="226"/>
      <c r="M3613" s="226"/>
      <c r="N3613" s="226"/>
      <c r="O3613" s="226"/>
      <c r="P3613" s="226"/>
      <c r="Q3613" s="226"/>
      <c r="R3613" s="2536"/>
      <c r="S3613" s="2536"/>
      <c r="T3613" s="2536"/>
      <c r="U3613" s="2536"/>
      <c r="V3613" s="2536"/>
      <c r="W3613" s="2536"/>
      <c r="X3613" s="1105"/>
      <c r="Y3613" s="5"/>
      <c r="Z3613" s="2516"/>
      <c r="AA3613" s="5"/>
      <c r="AB3613" s="5"/>
      <c r="AC3613" s="5"/>
      <c r="AD3613" s="5"/>
      <c r="AE3613" s="5"/>
      <c r="AF3613" s="226"/>
      <c r="AG3613" s="5"/>
    </row>
    <row r="3614" spans="2:33" x14ac:dyDescent="0.25">
      <c r="B3614" s="226"/>
      <c r="C3614" s="936"/>
      <c r="D3614" s="226"/>
      <c r="E3614" s="937"/>
      <c r="F3614" s="2536"/>
      <c r="G3614" s="226"/>
      <c r="H3614" s="226"/>
      <c r="I3614" s="226"/>
      <c r="J3614" s="226"/>
      <c r="K3614" s="226"/>
      <c r="L3614" s="226"/>
      <c r="M3614" s="226"/>
      <c r="N3614" s="226"/>
      <c r="O3614" s="226"/>
      <c r="P3614" s="226"/>
      <c r="Q3614" s="226"/>
      <c r="R3614" s="2536"/>
      <c r="S3614" s="2536"/>
      <c r="T3614" s="2536"/>
      <c r="U3614" s="2536"/>
      <c r="V3614" s="2536"/>
      <c r="W3614" s="2536"/>
      <c r="X3614" s="1105"/>
      <c r="Y3614" s="5"/>
      <c r="Z3614" s="2516"/>
      <c r="AA3614" s="5"/>
      <c r="AB3614" s="5"/>
      <c r="AC3614" s="5"/>
      <c r="AD3614" s="5"/>
      <c r="AE3614" s="5"/>
      <c r="AF3614" s="226"/>
      <c r="AG3614" s="5"/>
    </row>
    <row r="3615" spans="2:33" x14ac:dyDescent="0.25">
      <c r="B3615" s="226"/>
      <c r="C3615" s="936"/>
      <c r="D3615" s="226"/>
      <c r="E3615" s="937"/>
      <c r="F3615" s="2536"/>
      <c r="G3615" s="226"/>
      <c r="H3615" s="226"/>
      <c r="I3615" s="226"/>
      <c r="J3615" s="226"/>
      <c r="K3615" s="226"/>
      <c r="L3615" s="226"/>
      <c r="M3615" s="226"/>
      <c r="N3615" s="226"/>
      <c r="O3615" s="226"/>
      <c r="P3615" s="226"/>
      <c r="Q3615" s="226"/>
      <c r="R3615" s="2536"/>
      <c r="S3615" s="2536"/>
      <c r="T3615" s="2536"/>
      <c r="U3615" s="2536"/>
      <c r="V3615" s="2536"/>
      <c r="W3615" s="2536"/>
      <c r="X3615" s="1105"/>
      <c r="Y3615" s="5"/>
      <c r="Z3615" s="2516"/>
      <c r="AA3615" s="5"/>
      <c r="AB3615" s="5"/>
      <c r="AC3615" s="5"/>
      <c r="AD3615" s="5"/>
      <c r="AE3615" s="5"/>
      <c r="AF3615" s="226"/>
      <c r="AG3615" s="5"/>
    </row>
    <row r="3616" spans="2:33" x14ac:dyDescent="0.25">
      <c r="B3616" s="226"/>
      <c r="C3616" s="936"/>
      <c r="D3616" s="226"/>
      <c r="E3616" s="937"/>
      <c r="F3616" s="2536"/>
      <c r="G3616" s="226"/>
      <c r="H3616" s="226"/>
      <c r="I3616" s="226"/>
      <c r="J3616" s="226"/>
      <c r="K3616" s="226"/>
      <c r="L3616" s="226"/>
      <c r="M3616" s="226"/>
      <c r="N3616" s="226"/>
      <c r="O3616" s="226"/>
      <c r="P3616" s="226"/>
      <c r="Q3616" s="226"/>
      <c r="R3616" s="2536"/>
      <c r="S3616" s="2536"/>
      <c r="T3616" s="2536"/>
      <c r="U3616" s="2536"/>
      <c r="V3616" s="2536"/>
      <c r="W3616" s="2536"/>
      <c r="X3616" s="1105"/>
      <c r="Y3616" s="5"/>
      <c r="Z3616" s="2516"/>
      <c r="AA3616" s="5"/>
      <c r="AB3616" s="5"/>
      <c r="AC3616" s="5"/>
      <c r="AD3616" s="5"/>
      <c r="AE3616" s="5"/>
      <c r="AF3616" s="226"/>
      <c r="AG3616" s="5"/>
    </row>
    <row r="3617" spans="2:33" x14ac:dyDescent="0.25">
      <c r="B3617" s="226"/>
      <c r="C3617" s="936"/>
      <c r="D3617" s="226"/>
      <c r="E3617" s="937"/>
      <c r="F3617" s="2536"/>
      <c r="G3617" s="226"/>
      <c r="H3617" s="226"/>
      <c r="I3617" s="226"/>
      <c r="J3617" s="226"/>
      <c r="K3617" s="226"/>
      <c r="L3617" s="226"/>
      <c r="M3617" s="226"/>
      <c r="N3617" s="226"/>
      <c r="O3617" s="226"/>
      <c r="P3617" s="226"/>
      <c r="Q3617" s="226"/>
      <c r="R3617" s="2536"/>
      <c r="S3617" s="2536"/>
      <c r="T3617" s="2536"/>
      <c r="U3617" s="2536"/>
      <c r="V3617" s="2536"/>
      <c r="W3617" s="2536"/>
      <c r="X3617" s="1105"/>
      <c r="Y3617" s="5"/>
      <c r="Z3617" s="2516"/>
      <c r="AA3617" s="5"/>
      <c r="AB3617" s="5"/>
      <c r="AC3617" s="5"/>
      <c r="AD3617" s="5"/>
      <c r="AE3617" s="5"/>
      <c r="AF3617" s="226"/>
      <c r="AG3617" s="5"/>
    </row>
    <row r="3618" spans="2:33" x14ac:dyDescent="0.25">
      <c r="B3618" s="226"/>
      <c r="C3618" s="936"/>
      <c r="D3618" s="226"/>
      <c r="E3618" s="937"/>
      <c r="F3618" s="2536"/>
      <c r="G3618" s="226"/>
      <c r="H3618" s="226"/>
      <c r="I3618" s="226"/>
      <c r="J3618" s="226"/>
      <c r="K3618" s="226"/>
      <c r="L3618" s="226"/>
      <c r="M3618" s="226"/>
      <c r="N3618" s="226"/>
      <c r="O3618" s="226"/>
      <c r="P3618" s="226"/>
      <c r="Q3618" s="226"/>
      <c r="R3618" s="2536"/>
      <c r="S3618" s="2536"/>
      <c r="T3618" s="2536"/>
      <c r="U3618" s="2536"/>
      <c r="V3618" s="2536"/>
      <c r="W3618" s="2536"/>
      <c r="X3618" s="1105"/>
      <c r="Y3618" s="5"/>
      <c r="Z3618" s="2516"/>
      <c r="AA3618" s="5"/>
      <c r="AB3618" s="5"/>
      <c r="AC3618" s="5"/>
      <c r="AD3618" s="5"/>
      <c r="AE3618" s="5"/>
      <c r="AF3618" s="226"/>
      <c r="AG3618" s="5"/>
    </row>
    <row r="3619" spans="2:33" x14ac:dyDescent="0.25">
      <c r="B3619" s="226"/>
      <c r="C3619" s="936"/>
      <c r="D3619" s="226"/>
      <c r="E3619" s="937"/>
      <c r="F3619" s="2536"/>
      <c r="G3619" s="226"/>
      <c r="H3619" s="226"/>
      <c r="I3619" s="226"/>
      <c r="J3619" s="226"/>
      <c r="K3619" s="226"/>
      <c r="L3619" s="226"/>
      <c r="M3619" s="226"/>
      <c r="N3619" s="226"/>
      <c r="O3619" s="226"/>
      <c r="P3619" s="226"/>
      <c r="Q3619" s="226"/>
      <c r="R3619" s="2536"/>
      <c r="S3619" s="2536"/>
      <c r="T3619" s="2536"/>
      <c r="U3619" s="2536"/>
      <c r="V3619" s="2536"/>
      <c r="W3619" s="2536"/>
      <c r="X3619" s="1105"/>
      <c r="Y3619" s="5"/>
      <c r="Z3619" s="2516"/>
      <c r="AA3619" s="5"/>
      <c r="AB3619" s="5"/>
      <c r="AC3619" s="5"/>
      <c r="AD3619" s="5"/>
      <c r="AE3619" s="5"/>
      <c r="AF3619" s="226"/>
      <c r="AG3619" s="5"/>
    </row>
    <row r="3620" spans="2:33" x14ac:dyDescent="0.25">
      <c r="B3620" s="226"/>
      <c r="C3620" s="936"/>
      <c r="D3620" s="226"/>
      <c r="E3620" s="937"/>
      <c r="F3620" s="2536"/>
      <c r="G3620" s="226"/>
      <c r="H3620" s="226"/>
      <c r="I3620" s="226"/>
      <c r="J3620" s="226"/>
      <c r="K3620" s="226"/>
      <c r="L3620" s="226"/>
      <c r="M3620" s="226"/>
      <c r="N3620" s="226"/>
      <c r="O3620" s="226"/>
      <c r="P3620" s="226"/>
      <c r="Q3620" s="226"/>
      <c r="R3620" s="2536"/>
      <c r="S3620" s="2536"/>
      <c r="T3620" s="2536"/>
      <c r="U3620" s="2536"/>
      <c r="V3620" s="2536"/>
      <c r="W3620" s="2536"/>
      <c r="X3620" s="1105"/>
      <c r="Y3620" s="5"/>
      <c r="Z3620" s="2516"/>
      <c r="AA3620" s="5"/>
      <c r="AB3620" s="5"/>
      <c r="AC3620" s="5"/>
      <c r="AD3620" s="5"/>
      <c r="AE3620" s="5"/>
      <c r="AF3620" s="226"/>
      <c r="AG3620" s="5"/>
    </row>
    <row r="3621" spans="2:33" x14ac:dyDescent="0.25">
      <c r="B3621" s="226"/>
      <c r="C3621" s="936"/>
      <c r="D3621" s="226"/>
      <c r="E3621" s="937"/>
      <c r="F3621" s="2536"/>
      <c r="G3621" s="226"/>
      <c r="H3621" s="226"/>
      <c r="I3621" s="226"/>
      <c r="J3621" s="226"/>
      <c r="K3621" s="226"/>
      <c r="L3621" s="226"/>
      <c r="M3621" s="226"/>
      <c r="N3621" s="226"/>
      <c r="O3621" s="226"/>
      <c r="P3621" s="226"/>
      <c r="Q3621" s="226"/>
      <c r="R3621" s="2536"/>
      <c r="S3621" s="2536"/>
      <c r="T3621" s="2536"/>
      <c r="U3621" s="2536"/>
      <c r="V3621" s="2536"/>
      <c r="W3621" s="2536"/>
      <c r="X3621" s="1105"/>
      <c r="Y3621" s="5"/>
      <c r="Z3621" s="2516"/>
      <c r="AA3621" s="5"/>
      <c r="AB3621" s="5"/>
      <c r="AC3621" s="5"/>
      <c r="AD3621" s="5"/>
      <c r="AE3621" s="5"/>
      <c r="AF3621" s="226"/>
      <c r="AG3621" s="5"/>
    </row>
    <row r="3622" spans="2:33" x14ac:dyDescent="0.25">
      <c r="B3622" s="226"/>
      <c r="C3622" s="936"/>
      <c r="D3622" s="226"/>
      <c r="E3622" s="937"/>
      <c r="F3622" s="2536"/>
      <c r="G3622" s="226"/>
      <c r="H3622" s="226"/>
      <c r="I3622" s="226"/>
      <c r="J3622" s="226"/>
      <c r="K3622" s="226"/>
      <c r="L3622" s="226"/>
      <c r="M3622" s="226"/>
      <c r="N3622" s="226"/>
      <c r="O3622" s="226"/>
      <c r="P3622" s="226"/>
      <c r="Q3622" s="226"/>
      <c r="R3622" s="2536"/>
      <c r="S3622" s="2536"/>
      <c r="T3622" s="2536"/>
      <c r="U3622" s="2536"/>
      <c r="V3622" s="2536"/>
      <c r="W3622" s="2536"/>
      <c r="X3622" s="1105"/>
      <c r="Y3622" s="5"/>
      <c r="Z3622" s="2516"/>
      <c r="AA3622" s="5"/>
      <c r="AB3622" s="5"/>
      <c r="AC3622" s="5"/>
      <c r="AD3622" s="5"/>
      <c r="AE3622" s="5"/>
      <c r="AF3622" s="226"/>
      <c r="AG3622" s="5"/>
    </row>
    <row r="3623" spans="2:33" x14ac:dyDescent="0.25">
      <c r="B3623" s="226"/>
      <c r="C3623" s="936"/>
      <c r="D3623" s="226"/>
      <c r="E3623" s="937"/>
      <c r="F3623" s="2536"/>
      <c r="G3623" s="226"/>
      <c r="H3623" s="226"/>
      <c r="I3623" s="226"/>
      <c r="J3623" s="226"/>
      <c r="K3623" s="226"/>
      <c r="L3623" s="226"/>
      <c r="M3623" s="226"/>
      <c r="N3623" s="226"/>
      <c r="O3623" s="226"/>
      <c r="P3623" s="226"/>
      <c r="Q3623" s="226"/>
      <c r="R3623" s="2536"/>
      <c r="S3623" s="2536"/>
      <c r="T3623" s="2536"/>
      <c r="U3623" s="2536"/>
      <c r="V3623" s="2536"/>
      <c r="W3623" s="2536"/>
      <c r="X3623" s="1105"/>
      <c r="Y3623" s="5"/>
      <c r="Z3623" s="2516"/>
      <c r="AA3623" s="5"/>
      <c r="AB3623" s="5"/>
      <c r="AC3623" s="5"/>
      <c r="AD3623" s="5"/>
      <c r="AE3623" s="5"/>
      <c r="AF3623" s="226"/>
      <c r="AG3623" s="5"/>
    </row>
    <row r="3624" spans="2:33" x14ac:dyDescent="0.25">
      <c r="B3624" s="226"/>
      <c r="C3624" s="936"/>
      <c r="D3624" s="226"/>
      <c r="E3624" s="937"/>
      <c r="F3624" s="2536"/>
      <c r="G3624" s="226"/>
      <c r="H3624" s="226"/>
      <c r="I3624" s="226"/>
      <c r="J3624" s="226"/>
      <c r="K3624" s="226"/>
      <c r="L3624" s="226"/>
      <c r="M3624" s="226"/>
      <c r="N3624" s="226"/>
      <c r="O3624" s="226"/>
      <c r="P3624" s="226"/>
      <c r="Q3624" s="226"/>
      <c r="R3624" s="2536"/>
      <c r="S3624" s="2536"/>
      <c r="T3624" s="2536"/>
      <c r="U3624" s="2536"/>
      <c r="V3624" s="2536"/>
      <c r="W3624" s="2536"/>
      <c r="X3624" s="1105"/>
      <c r="Y3624" s="5"/>
      <c r="Z3624" s="2516"/>
      <c r="AA3624" s="5"/>
      <c r="AB3624" s="5"/>
      <c r="AC3624" s="5"/>
      <c r="AD3624" s="5"/>
      <c r="AE3624" s="5"/>
      <c r="AF3624" s="226"/>
      <c r="AG3624" s="5"/>
    </row>
    <row r="3625" spans="2:33" x14ac:dyDescent="0.25">
      <c r="B3625" s="226"/>
      <c r="C3625" s="936"/>
      <c r="D3625" s="226"/>
      <c r="E3625" s="937"/>
      <c r="F3625" s="2536"/>
      <c r="G3625" s="226"/>
      <c r="H3625" s="226"/>
      <c r="I3625" s="226"/>
      <c r="J3625" s="226"/>
      <c r="K3625" s="226"/>
      <c r="L3625" s="226"/>
      <c r="M3625" s="226"/>
      <c r="N3625" s="226"/>
      <c r="O3625" s="226"/>
      <c r="P3625" s="226"/>
      <c r="Q3625" s="226"/>
      <c r="R3625" s="2536"/>
      <c r="S3625" s="2536"/>
      <c r="T3625" s="2536"/>
      <c r="U3625" s="2536"/>
      <c r="V3625" s="2536"/>
      <c r="W3625" s="2536"/>
      <c r="X3625" s="1105"/>
      <c r="Y3625" s="5"/>
      <c r="Z3625" s="2516"/>
      <c r="AA3625" s="5"/>
      <c r="AB3625" s="5"/>
      <c r="AC3625" s="5"/>
      <c r="AD3625" s="5"/>
      <c r="AE3625" s="5"/>
      <c r="AF3625" s="226"/>
      <c r="AG3625" s="5"/>
    </row>
    <row r="3626" spans="2:33" x14ac:dyDescent="0.25">
      <c r="B3626" s="226"/>
      <c r="C3626" s="936"/>
      <c r="D3626" s="226"/>
      <c r="E3626" s="937"/>
      <c r="F3626" s="2536"/>
      <c r="G3626" s="226"/>
      <c r="H3626" s="226"/>
      <c r="I3626" s="226"/>
      <c r="J3626" s="226"/>
      <c r="K3626" s="226"/>
      <c r="L3626" s="226"/>
      <c r="M3626" s="226"/>
      <c r="N3626" s="226"/>
      <c r="O3626" s="226"/>
      <c r="P3626" s="226"/>
      <c r="Q3626" s="226"/>
      <c r="R3626" s="2536"/>
      <c r="S3626" s="2536"/>
      <c r="T3626" s="2536"/>
      <c r="U3626" s="2536"/>
      <c r="V3626" s="2536"/>
      <c r="W3626" s="2536"/>
      <c r="X3626" s="1105"/>
      <c r="Y3626" s="5"/>
      <c r="Z3626" s="2516"/>
      <c r="AA3626" s="5"/>
      <c r="AB3626" s="5"/>
      <c r="AC3626" s="5"/>
      <c r="AD3626" s="5"/>
      <c r="AE3626" s="5"/>
      <c r="AF3626" s="226"/>
      <c r="AG3626" s="5"/>
    </row>
    <row r="3627" spans="2:33" x14ac:dyDescent="0.25">
      <c r="B3627" s="226"/>
      <c r="C3627" s="936"/>
      <c r="D3627" s="226"/>
      <c r="E3627" s="937"/>
      <c r="F3627" s="2536"/>
      <c r="G3627" s="226"/>
      <c r="H3627" s="226"/>
      <c r="I3627" s="226"/>
      <c r="J3627" s="226"/>
      <c r="K3627" s="226"/>
      <c r="L3627" s="226"/>
      <c r="M3627" s="226"/>
      <c r="N3627" s="226"/>
      <c r="O3627" s="226"/>
      <c r="P3627" s="226"/>
      <c r="Q3627" s="226"/>
      <c r="R3627" s="2536"/>
      <c r="S3627" s="2536"/>
      <c r="T3627" s="2536"/>
      <c r="U3627" s="2536"/>
      <c r="V3627" s="2536"/>
      <c r="W3627" s="2536"/>
      <c r="X3627" s="1105"/>
      <c r="Y3627" s="5"/>
      <c r="Z3627" s="2516"/>
      <c r="AA3627" s="5"/>
      <c r="AB3627" s="5"/>
      <c r="AC3627" s="5"/>
      <c r="AD3627" s="5"/>
      <c r="AE3627" s="5"/>
      <c r="AF3627" s="226"/>
      <c r="AG3627" s="5"/>
    </row>
    <row r="3628" spans="2:33" x14ac:dyDescent="0.25">
      <c r="B3628" s="226"/>
      <c r="C3628" s="936"/>
      <c r="D3628" s="226"/>
      <c r="E3628" s="937"/>
      <c r="F3628" s="2536"/>
      <c r="G3628" s="226"/>
      <c r="H3628" s="226"/>
      <c r="I3628" s="226"/>
      <c r="J3628" s="226"/>
      <c r="K3628" s="226"/>
      <c r="L3628" s="226"/>
      <c r="M3628" s="226"/>
      <c r="N3628" s="226"/>
      <c r="O3628" s="226"/>
      <c r="P3628" s="226"/>
      <c r="Q3628" s="226"/>
      <c r="R3628" s="2536"/>
      <c r="S3628" s="2536"/>
      <c r="T3628" s="2536"/>
      <c r="U3628" s="2536"/>
      <c r="V3628" s="2536"/>
      <c r="W3628" s="2536"/>
      <c r="X3628" s="1105"/>
      <c r="Y3628" s="5"/>
      <c r="Z3628" s="2516"/>
      <c r="AA3628" s="5"/>
      <c r="AB3628" s="5"/>
      <c r="AC3628" s="5"/>
      <c r="AD3628" s="5"/>
      <c r="AE3628" s="5"/>
      <c r="AF3628" s="226"/>
      <c r="AG3628" s="5"/>
    </row>
    <row r="3629" spans="2:33" x14ac:dyDescent="0.25">
      <c r="B3629" s="226"/>
      <c r="C3629" s="936"/>
      <c r="D3629" s="226"/>
      <c r="E3629" s="937"/>
      <c r="F3629" s="2536"/>
      <c r="G3629" s="226"/>
      <c r="H3629" s="226"/>
      <c r="I3629" s="226"/>
      <c r="J3629" s="226"/>
      <c r="K3629" s="226"/>
      <c r="L3629" s="226"/>
      <c r="M3629" s="226"/>
      <c r="N3629" s="226"/>
      <c r="O3629" s="226"/>
      <c r="P3629" s="226"/>
      <c r="Q3629" s="226"/>
      <c r="R3629" s="2536"/>
      <c r="S3629" s="2536"/>
      <c r="T3629" s="2536"/>
      <c r="U3629" s="2536"/>
      <c r="V3629" s="2536"/>
      <c r="W3629" s="2536"/>
      <c r="X3629" s="1105"/>
      <c r="Y3629" s="5"/>
      <c r="Z3629" s="2516"/>
      <c r="AA3629" s="5"/>
      <c r="AB3629" s="5"/>
      <c r="AC3629" s="5"/>
      <c r="AD3629" s="5"/>
      <c r="AE3629" s="5"/>
      <c r="AF3629" s="226"/>
      <c r="AG3629" s="5"/>
    </row>
    <row r="3630" spans="2:33" x14ac:dyDescent="0.25">
      <c r="B3630" s="226"/>
      <c r="C3630" s="936"/>
      <c r="D3630" s="226"/>
      <c r="E3630" s="937"/>
      <c r="F3630" s="2536"/>
      <c r="G3630" s="226"/>
      <c r="H3630" s="226"/>
      <c r="I3630" s="226"/>
      <c r="J3630" s="226"/>
      <c r="K3630" s="226"/>
      <c r="L3630" s="226"/>
      <c r="M3630" s="226"/>
      <c r="N3630" s="226"/>
      <c r="O3630" s="226"/>
      <c r="P3630" s="226"/>
      <c r="Q3630" s="226"/>
      <c r="R3630" s="2536"/>
      <c r="S3630" s="2536"/>
      <c r="T3630" s="2536"/>
      <c r="U3630" s="2536"/>
      <c r="V3630" s="2536"/>
      <c r="W3630" s="2536"/>
      <c r="X3630" s="1105"/>
      <c r="Y3630" s="5"/>
      <c r="Z3630" s="2516"/>
      <c r="AA3630" s="5"/>
      <c r="AB3630" s="5"/>
      <c r="AC3630" s="5"/>
      <c r="AD3630" s="5"/>
      <c r="AE3630" s="5"/>
      <c r="AF3630" s="226"/>
      <c r="AG3630" s="5"/>
    </row>
    <row r="3631" spans="2:33" x14ac:dyDescent="0.25">
      <c r="B3631" s="226"/>
      <c r="C3631" s="936"/>
      <c r="D3631" s="226"/>
      <c r="E3631" s="937"/>
      <c r="F3631" s="2536"/>
      <c r="G3631" s="226"/>
      <c r="H3631" s="226"/>
      <c r="I3631" s="226"/>
      <c r="J3631" s="226"/>
      <c r="K3631" s="226"/>
      <c r="L3631" s="226"/>
      <c r="M3631" s="226"/>
      <c r="N3631" s="226"/>
      <c r="O3631" s="226"/>
      <c r="P3631" s="226"/>
      <c r="Q3631" s="226"/>
      <c r="R3631" s="2536"/>
      <c r="S3631" s="2536"/>
      <c r="T3631" s="2536"/>
      <c r="U3631" s="2536"/>
      <c r="V3631" s="2536"/>
      <c r="W3631" s="2536"/>
      <c r="X3631" s="1105"/>
      <c r="Y3631" s="5"/>
      <c r="Z3631" s="2516"/>
      <c r="AA3631" s="5"/>
      <c r="AB3631" s="5"/>
      <c r="AC3631" s="5"/>
      <c r="AD3631" s="5"/>
      <c r="AE3631" s="5"/>
      <c r="AF3631" s="226"/>
      <c r="AG3631" s="5"/>
    </row>
    <row r="3632" spans="2:33" x14ac:dyDescent="0.25">
      <c r="B3632" s="226"/>
      <c r="C3632" s="936"/>
      <c r="D3632" s="226"/>
      <c r="E3632" s="937"/>
      <c r="F3632" s="2536"/>
      <c r="G3632" s="226"/>
      <c r="H3632" s="226"/>
      <c r="I3632" s="226"/>
      <c r="J3632" s="226"/>
      <c r="K3632" s="226"/>
      <c r="L3632" s="226"/>
      <c r="M3632" s="226"/>
      <c r="N3632" s="226"/>
      <c r="O3632" s="226"/>
      <c r="P3632" s="226"/>
      <c r="Q3632" s="226"/>
      <c r="R3632" s="2536"/>
      <c r="S3632" s="2536"/>
      <c r="T3632" s="2536"/>
      <c r="U3632" s="2536"/>
      <c r="V3632" s="2536"/>
      <c r="W3632" s="2536"/>
      <c r="X3632" s="1105"/>
      <c r="Y3632" s="5"/>
      <c r="Z3632" s="2516"/>
      <c r="AA3632" s="5"/>
      <c r="AB3632" s="5"/>
      <c r="AC3632" s="5"/>
      <c r="AD3632" s="5"/>
      <c r="AE3632" s="5"/>
      <c r="AF3632" s="226"/>
      <c r="AG3632" s="5"/>
    </row>
    <row r="3633" spans="2:33" x14ac:dyDescent="0.25">
      <c r="B3633" s="226"/>
      <c r="C3633" s="936"/>
      <c r="D3633" s="226"/>
      <c r="E3633" s="937"/>
      <c r="F3633" s="2536"/>
      <c r="G3633" s="226"/>
      <c r="H3633" s="226"/>
      <c r="I3633" s="226"/>
      <c r="J3633" s="226"/>
      <c r="K3633" s="226"/>
      <c r="L3633" s="226"/>
      <c r="M3633" s="226"/>
      <c r="N3633" s="226"/>
      <c r="O3633" s="226"/>
      <c r="P3633" s="226"/>
      <c r="Q3633" s="226"/>
      <c r="R3633" s="2536"/>
      <c r="S3633" s="2536"/>
      <c r="T3633" s="2536"/>
      <c r="U3633" s="2536"/>
      <c r="V3633" s="2536"/>
      <c r="W3633" s="2536"/>
      <c r="X3633" s="1105"/>
      <c r="Y3633" s="5"/>
      <c r="Z3633" s="2516"/>
      <c r="AA3633" s="5"/>
      <c r="AB3633" s="5"/>
      <c r="AC3633" s="5"/>
      <c r="AD3633" s="5"/>
      <c r="AE3633" s="5"/>
      <c r="AF3633" s="226"/>
      <c r="AG3633" s="5"/>
    </row>
    <row r="3634" spans="2:33" x14ac:dyDescent="0.25">
      <c r="B3634" s="226"/>
      <c r="C3634" s="936"/>
      <c r="D3634" s="226"/>
      <c r="E3634" s="937"/>
      <c r="F3634" s="2536"/>
      <c r="G3634" s="226"/>
      <c r="H3634" s="226"/>
      <c r="I3634" s="226"/>
      <c r="J3634" s="226"/>
      <c r="K3634" s="226"/>
      <c r="L3634" s="226"/>
      <c r="M3634" s="226"/>
      <c r="N3634" s="226"/>
      <c r="O3634" s="226"/>
      <c r="P3634" s="226"/>
      <c r="Q3634" s="226"/>
      <c r="R3634" s="2536"/>
      <c r="S3634" s="2536"/>
      <c r="T3634" s="2536"/>
      <c r="U3634" s="2536"/>
      <c r="V3634" s="2536"/>
      <c r="W3634" s="2536"/>
      <c r="X3634" s="1105"/>
      <c r="Y3634" s="5"/>
      <c r="Z3634" s="2516"/>
      <c r="AA3634" s="5"/>
      <c r="AB3634" s="5"/>
      <c r="AC3634" s="5"/>
      <c r="AD3634" s="5"/>
      <c r="AE3634" s="5"/>
      <c r="AF3634" s="226"/>
      <c r="AG3634" s="5"/>
    </row>
    <row r="3635" spans="2:33" x14ac:dyDescent="0.25">
      <c r="B3635" s="226"/>
      <c r="C3635" s="936"/>
      <c r="D3635" s="226"/>
      <c r="E3635" s="937"/>
      <c r="F3635" s="2536"/>
      <c r="G3635" s="226"/>
      <c r="H3635" s="226"/>
      <c r="I3635" s="226"/>
      <c r="J3635" s="226"/>
      <c r="K3635" s="226"/>
      <c r="L3635" s="226"/>
      <c r="M3635" s="226"/>
      <c r="N3635" s="226"/>
      <c r="O3635" s="226"/>
      <c r="P3635" s="226"/>
      <c r="Q3635" s="226"/>
      <c r="R3635" s="2536"/>
      <c r="S3635" s="2536"/>
      <c r="T3635" s="2536"/>
      <c r="U3635" s="2536"/>
      <c r="V3635" s="2536"/>
      <c r="W3635" s="2536"/>
      <c r="X3635" s="1105"/>
      <c r="Y3635" s="5"/>
      <c r="Z3635" s="2516"/>
      <c r="AA3635" s="5"/>
      <c r="AB3635" s="5"/>
      <c r="AC3635" s="5"/>
      <c r="AD3635" s="5"/>
      <c r="AE3635" s="5"/>
      <c r="AF3635" s="226"/>
      <c r="AG3635" s="5"/>
    </row>
    <row r="3636" spans="2:33" x14ac:dyDescent="0.25">
      <c r="B3636" s="226"/>
      <c r="C3636" s="936"/>
      <c r="D3636" s="226"/>
      <c r="E3636" s="937"/>
      <c r="F3636" s="2536"/>
      <c r="G3636" s="226"/>
      <c r="H3636" s="226"/>
      <c r="I3636" s="226"/>
      <c r="J3636" s="226"/>
      <c r="K3636" s="226"/>
      <c r="L3636" s="226"/>
      <c r="M3636" s="226"/>
      <c r="N3636" s="226"/>
      <c r="O3636" s="226"/>
      <c r="P3636" s="226"/>
      <c r="Q3636" s="226"/>
      <c r="R3636" s="2536"/>
      <c r="S3636" s="2536"/>
      <c r="T3636" s="2536"/>
      <c r="U3636" s="2536"/>
      <c r="V3636" s="2536"/>
      <c r="W3636" s="2536"/>
      <c r="X3636" s="1105"/>
      <c r="Y3636" s="5"/>
      <c r="Z3636" s="2516"/>
      <c r="AA3636" s="5"/>
      <c r="AB3636" s="5"/>
      <c r="AC3636" s="5"/>
      <c r="AD3636" s="5"/>
      <c r="AE3636" s="5"/>
      <c r="AF3636" s="226"/>
      <c r="AG3636" s="5"/>
    </row>
    <row r="3637" spans="2:33" x14ac:dyDescent="0.25">
      <c r="B3637" s="226"/>
      <c r="C3637" s="936"/>
      <c r="D3637" s="226"/>
      <c r="E3637" s="937"/>
      <c r="F3637" s="2536"/>
      <c r="G3637" s="226"/>
      <c r="H3637" s="226"/>
      <c r="I3637" s="226"/>
      <c r="J3637" s="226"/>
      <c r="K3637" s="226"/>
      <c r="L3637" s="226"/>
      <c r="M3637" s="226"/>
      <c r="N3637" s="226"/>
      <c r="O3637" s="226"/>
      <c r="P3637" s="226"/>
      <c r="Q3637" s="226"/>
      <c r="R3637" s="2536"/>
      <c r="S3637" s="2536"/>
      <c r="T3637" s="2536"/>
      <c r="U3637" s="2536"/>
      <c r="V3637" s="2536"/>
      <c r="W3637" s="2536"/>
      <c r="X3637" s="1105"/>
      <c r="Y3637" s="5"/>
      <c r="Z3637" s="2516"/>
      <c r="AA3637" s="5"/>
      <c r="AB3637" s="5"/>
      <c r="AC3637" s="5"/>
      <c r="AD3637" s="5"/>
      <c r="AE3637" s="5"/>
      <c r="AF3637" s="226"/>
      <c r="AG3637" s="5"/>
    </row>
    <row r="3638" spans="2:33" x14ac:dyDescent="0.25">
      <c r="B3638" s="226"/>
      <c r="C3638" s="936"/>
      <c r="D3638" s="226"/>
      <c r="E3638" s="937"/>
      <c r="F3638" s="2536"/>
      <c r="G3638" s="226"/>
      <c r="H3638" s="226"/>
      <c r="I3638" s="226"/>
      <c r="J3638" s="226"/>
      <c r="K3638" s="226"/>
      <c r="L3638" s="226"/>
      <c r="M3638" s="226"/>
      <c r="N3638" s="226"/>
      <c r="O3638" s="226"/>
      <c r="P3638" s="226"/>
      <c r="Q3638" s="226"/>
      <c r="R3638" s="2536"/>
      <c r="S3638" s="2536"/>
      <c r="T3638" s="2536"/>
      <c r="U3638" s="2536"/>
      <c r="V3638" s="2536"/>
      <c r="W3638" s="2536"/>
      <c r="X3638" s="1105"/>
      <c r="Y3638" s="5"/>
      <c r="Z3638" s="2516"/>
      <c r="AA3638" s="5"/>
      <c r="AB3638" s="5"/>
      <c r="AC3638" s="5"/>
      <c r="AD3638" s="5"/>
      <c r="AE3638" s="5"/>
      <c r="AF3638" s="226"/>
      <c r="AG3638" s="5"/>
    </row>
    <row r="3639" spans="2:33" x14ac:dyDescent="0.25">
      <c r="B3639" s="226"/>
      <c r="C3639" s="936"/>
      <c r="D3639" s="226"/>
      <c r="E3639" s="937"/>
      <c r="F3639" s="2536"/>
      <c r="G3639" s="226"/>
      <c r="H3639" s="226"/>
      <c r="I3639" s="226"/>
      <c r="J3639" s="226"/>
      <c r="K3639" s="226"/>
      <c r="L3639" s="226"/>
      <c r="M3639" s="226"/>
      <c r="N3639" s="226"/>
      <c r="O3639" s="226"/>
      <c r="P3639" s="226"/>
      <c r="Q3639" s="226"/>
      <c r="R3639" s="2536"/>
      <c r="S3639" s="2536"/>
      <c r="T3639" s="2536"/>
      <c r="U3639" s="2536"/>
      <c r="V3639" s="2536"/>
      <c r="W3639" s="2536"/>
      <c r="X3639" s="1105"/>
      <c r="Y3639" s="5"/>
      <c r="Z3639" s="2516"/>
      <c r="AA3639" s="5"/>
      <c r="AB3639" s="5"/>
      <c r="AC3639" s="5"/>
      <c r="AD3639" s="5"/>
      <c r="AE3639" s="5"/>
      <c r="AF3639" s="226"/>
      <c r="AG3639" s="5"/>
    </row>
    <row r="3640" spans="2:33" x14ac:dyDescent="0.25">
      <c r="B3640" s="226"/>
      <c r="C3640" s="936"/>
      <c r="D3640" s="226"/>
      <c r="E3640" s="937"/>
      <c r="F3640" s="2536"/>
      <c r="G3640" s="226"/>
      <c r="H3640" s="226"/>
      <c r="I3640" s="226"/>
      <c r="J3640" s="226"/>
      <c r="K3640" s="226"/>
      <c r="L3640" s="226"/>
      <c r="M3640" s="226"/>
      <c r="N3640" s="226"/>
      <c r="O3640" s="226"/>
      <c r="P3640" s="226"/>
      <c r="Q3640" s="226"/>
      <c r="R3640" s="2536"/>
      <c r="S3640" s="2536"/>
      <c r="T3640" s="2536"/>
      <c r="U3640" s="2536"/>
      <c r="V3640" s="2536"/>
      <c r="W3640" s="2536"/>
      <c r="X3640" s="1105"/>
      <c r="Y3640" s="5"/>
      <c r="Z3640" s="2516"/>
      <c r="AA3640" s="5"/>
      <c r="AB3640" s="5"/>
      <c r="AC3640" s="5"/>
      <c r="AD3640" s="5"/>
      <c r="AE3640" s="5"/>
      <c r="AF3640" s="226"/>
      <c r="AG3640" s="5"/>
    </row>
    <row r="3641" spans="2:33" x14ac:dyDescent="0.25">
      <c r="B3641" s="226"/>
      <c r="C3641" s="936"/>
      <c r="D3641" s="226"/>
      <c r="E3641" s="937"/>
      <c r="F3641" s="2536"/>
      <c r="G3641" s="226"/>
      <c r="H3641" s="226"/>
      <c r="I3641" s="226"/>
      <c r="J3641" s="226"/>
      <c r="K3641" s="226"/>
      <c r="L3641" s="226"/>
      <c r="M3641" s="226"/>
      <c r="N3641" s="226"/>
      <c r="O3641" s="226"/>
      <c r="P3641" s="226"/>
      <c r="Q3641" s="226"/>
      <c r="R3641" s="2536"/>
      <c r="S3641" s="2536"/>
      <c r="T3641" s="2536"/>
      <c r="U3641" s="2536"/>
      <c r="V3641" s="2536"/>
      <c r="W3641" s="2536"/>
      <c r="X3641" s="1105"/>
      <c r="Y3641" s="5"/>
      <c r="Z3641" s="2516"/>
      <c r="AA3641" s="5"/>
      <c r="AB3641" s="5"/>
      <c r="AC3641" s="5"/>
      <c r="AD3641" s="5"/>
      <c r="AE3641" s="5"/>
      <c r="AF3641" s="226"/>
      <c r="AG3641" s="5"/>
    </row>
    <row r="3642" spans="2:33" x14ac:dyDescent="0.25">
      <c r="B3642" s="226"/>
      <c r="C3642" s="936"/>
      <c r="D3642" s="226"/>
      <c r="E3642" s="937"/>
      <c r="F3642" s="2536"/>
      <c r="G3642" s="226"/>
      <c r="H3642" s="226"/>
      <c r="I3642" s="226"/>
      <c r="J3642" s="226"/>
      <c r="K3642" s="226"/>
      <c r="L3642" s="226"/>
      <c r="M3642" s="226"/>
      <c r="N3642" s="226"/>
      <c r="O3642" s="226"/>
      <c r="P3642" s="226"/>
      <c r="Q3642" s="226"/>
      <c r="R3642" s="2536"/>
      <c r="S3642" s="2536"/>
      <c r="T3642" s="2536"/>
      <c r="U3642" s="2536"/>
      <c r="V3642" s="2536"/>
      <c r="W3642" s="2536"/>
      <c r="X3642" s="1105"/>
      <c r="Y3642" s="5"/>
      <c r="Z3642" s="2516"/>
      <c r="AA3642" s="5"/>
      <c r="AB3642" s="5"/>
      <c r="AC3642" s="5"/>
      <c r="AD3642" s="5"/>
      <c r="AE3642" s="5"/>
      <c r="AF3642" s="226"/>
      <c r="AG3642" s="5"/>
    </row>
    <row r="3643" spans="2:33" x14ac:dyDescent="0.25">
      <c r="B3643" s="226"/>
      <c r="C3643" s="936"/>
      <c r="D3643" s="226"/>
      <c r="E3643" s="937"/>
      <c r="F3643" s="2536"/>
      <c r="G3643" s="226"/>
      <c r="H3643" s="226"/>
      <c r="I3643" s="226"/>
      <c r="J3643" s="226"/>
      <c r="K3643" s="226"/>
      <c r="L3643" s="226"/>
      <c r="M3643" s="226"/>
      <c r="N3643" s="226"/>
      <c r="O3643" s="226"/>
      <c r="P3643" s="226"/>
      <c r="Q3643" s="226"/>
      <c r="R3643" s="2536"/>
      <c r="S3643" s="2536"/>
      <c r="T3643" s="2536"/>
      <c r="U3643" s="2536"/>
      <c r="V3643" s="2536"/>
      <c r="W3643" s="2536"/>
      <c r="X3643" s="1105"/>
      <c r="Y3643" s="5"/>
      <c r="Z3643" s="2516"/>
      <c r="AA3643" s="5"/>
      <c r="AB3643" s="5"/>
      <c r="AC3643" s="5"/>
      <c r="AD3643" s="5"/>
      <c r="AE3643" s="5"/>
      <c r="AF3643" s="226"/>
      <c r="AG3643" s="5"/>
    </row>
    <row r="3644" spans="2:33" x14ac:dyDescent="0.25">
      <c r="B3644" s="226"/>
      <c r="C3644" s="936"/>
      <c r="D3644" s="226"/>
      <c r="E3644" s="937"/>
      <c r="F3644" s="2536"/>
      <c r="G3644" s="226"/>
      <c r="H3644" s="226"/>
      <c r="I3644" s="226"/>
      <c r="J3644" s="226"/>
      <c r="K3644" s="226"/>
      <c r="L3644" s="226"/>
      <c r="M3644" s="226"/>
      <c r="N3644" s="226"/>
      <c r="O3644" s="226"/>
      <c r="P3644" s="226"/>
      <c r="Q3644" s="226"/>
      <c r="R3644" s="2536"/>
      <c r="S3644" s="2536"/>
      <c r="T3644" s="2536"/>
      <c r="U3644" s="2536"/>
      <c r="V3644" s="2536"/>
      <c r="W3644" s="2536"/>
      <c r="X3644" s="1105"/>
      <c r="Y3644" s="5"/>
      <c r="Z3644" s="2516"/>
      <c r="AA3644" s="5"/>
      <c r="AB3644" s="5"/>
      <c r="AC3644" s="5"/>
      <c r="AD3644" s="5"/>
      <c r="AE3644" s="5"/>
      <c r="AF3644" s="226"/>
      <c r="AG3644" s="5"/>
    </row>
    <row r="3645" spans="2:33" x14ac:dyDescent="0.25">
      <c r="B3645" s="226"/>
      <c r="C3645" s="936"/>
      <c r="D3645" s="226"/>
      <c r="E3645" s="937"/>
      <c r="F3645" s="2536"/>
      <c r="G3645" s="226"/>
      <c r="H3645" s="226"/>
      <c r="I3645" s="226"/>
      <c r="J3645" s="226"/>
      <c r="K3645" s="226"/>
      <c r="L3645" s="226"/>
      <c r="M3645" s="226"/>
      <c r="N3645" s="226"/>
      <c r="O3645" s="226"/>
      <c r="P3645" s="226"/>
      <c r="Q3645" s="226"/>
      <c r="R3645" s="2536"/>
      <c r="S3645" s="2536"/>
      <c r="T3645" s="2536"/>
      <c r="U3645" s="2536"/>
      <c r="V3645" s="2536"/>
      <c r="W3645" s="2536"/>
      <c r="X3645" s="1105"/>
      <c r="Y3645" s="5"/>
      <c r="Z3645" s="2516"/>
      <c r="AA3645" s="5"/>
      <c r="AB3645" s="5"/>
      <c r="AC3645" s="5"/>
      <c r="AD3645" s="5"/>
      <c r="AE3645" s="5"/>
      <c r="AF3645" s="226"/>
      <c r="AG3645" s="5"/>
    </row>
    <row r="3646" spans="2:33" x14ac:dyDescent="0.25">
      <c r="B3646" s="226"/>
      <c r="C3646" s="936"/>
      <c r="D3646" s="226"/>
      <c r="E3646" s="937"/>
      <c r="F3646" s="2536"/>
      <c r="G3646" s="226"/>
      <c r="H3646" s="226"/>
      <c r="I3646" s="226"/>
      <c r="J3646" s="226"/>
      <c r="K3646" s="226"/>
      <c r="L3646" s="226"/>
      <c r="M3646" s="226"/>
      <c r="N3646" s="226"/>
      <c r="O3646" s="226"/>
      <c r="P3646" s="226"/>
      <c r="Q3646" s="226"/>
      <c r="R3646" s="2536"/>
      <c r="S3646" s="2536"/>
      <c r="T3646" s="2536"/>
      <c r="U3646" s="2536"/>
      <c r="V3646" s="2536"/>
      <c r="W3646" s="2536"/>
      <c r="X3646" s="1105"/>
      <c r="Y3646" s="5"/>
      <c r="Z3646" s="2516"/>
      <c r="AA3646" s="5"/>
      <c r="AB3646" s="5"/>
      <c r="AC3646" s="5"/>
      <c r="AD3646" s="5"/>
      <c r="AE3646" s="5"/>
      <c r="AF3646" s="226"/>
      <c r="AG3646" s="5"/>
    </row>
    <row r="3647" spans="2:33" x14ac:dyDescent="0.25">
      <c r="B3647" s="226"/>
      <c r="C3647" s="936"/>
      <c r="D3647" s="226"/>
      <c r="E3647" s="937"/>
      <c r="F3647" s="2536"/>
      <c r="G3647" s="226"/>
      <c r="H3647" s="226"/>
      <c r="I3647" s="226"/>
      <c r="J3647" s="226"/>
      <c r="K3647" s="226"/>
      <c r="L3647" s="226"/>
      <c r="M3647" s="226"/>
      <c r="N3647" s="226"/>
      <c r="O3647" s="226"/>
      <c r="P3647" s="226"/>
      <c r="Q3647" s="226"/>
      <c r="R3647" s="2536"/>
      <c r="S3647" s="2536"/>
      <c r="T3647" s="2536"/>
      <c r="U3647" s="2536"/>
      <c r="V3647" s="2536"/>
      <c r="W3647" s="2536"/>
      <c r="X3647" s="1105"/>
      <c r="Y3647" s="5"/>
      <c r="Z3647" s="2516"/>
      <c r="AA3647" s="5"/>
      <c r="AB3647" s="5"/>
      <c r="AC3647" s="5"/>
      <c r="AD3647" s="5"/>
      <c r="AE3647" s="5"/>
      <c r="AF3647" s="226"/>
      <c r="AG3647" s="5"/>
    </row>
    <row r="3648" spans="2:33" x14ac:dyDescent="0.25">
      <c r="B3648" s="226"/>
      <c r="C3648" s="936"/>
      <c r="D3648" s="226"/>
      <c r="E3648" s="937"/>
      <c r="F3648" s="2536"/>
      <c r="G3648" s="226"/>
      <c r="H3648" s="226"/>
      <c r="I3648" s="226"/>
      <c r="J3648" s="226"/>
      <c r="K3648" s="226"/>
      <c r="L3648" s="226"/>
      <c r="M3648" s="226"/>
      <c r="N3648" s="226"/>
      <c r="O3648" s="226"/>
      <c r="P3648" s="226"/>
      <c r="Q3648" s="226"/>
      <c r="R3648" s="2536"/>
      <c r="S3648" s="2536"/>
      <c r="T3648" s="2536"/>
      <c r="U3648" s="2536"/>
      <c r="V3648" s="2536"/>
      <c r="W3648" s="2536"/>
      <c r="X3648" s="1105"/>
      <c r="Y3648" s="5"/>
      <c r="Z3648" s="2516"/>
      <c r="AA3648" s="5"/>
      <c r="AB3648" s="5"/>
      <c r="AC3648" s="5"/>
      <c r="AD3648" s="5"/>
      <c r="AE3648" s="5"/>
      <c r="AF3648" s="226"/>
      <c r="AG3648" s="5"/>
    </row>
    <row r="3649" spans="2:33" x14ac:dyDescent="0.25">
      <c r="B3649" s="226"/>
      <c r="C3649" s="936"/>
      <c r="D3649" s="226"/>
      <c r="E3649" s="937"/>
      <c r="F3649" s="2536"/>
      <c r="G3649" s="226"/>
      <c r="H3649" s="226"/>
      <c r="I3649" s="226"/>
      <c r="J3649" s="226"/>
      <c r="K3649" s="226"/>
      <c r="L3649" s="226"/>
      <c r="M3649" s="226"/>
      <c r="N3649" s="226"/>
      <c r="O3649" s="226"/>
      <c r="P3649" s="226"/>
      <c r="Q3649" s="226"/>
      <c r="R3649" s="2536"/>
      <c r="S3649" s="2536"/>
      <c r="T3649" s="2536"/>
      <c r="U3649" s="2536"/>
      <c r="V3649" s="2536"/>
      <c r="W3649" s="2536"/>
      <c r="X3649" s="1105"/>
      <c r="Y3649" s="5"/>
      <c r="Z3649" s="2516"/>
      <c r="AA3649" s="5"/>
      <c r="AB3649" s="5"/>
      <c r="AC3649" s="5"/>
      <c r="AD3649" s="5"/>
      <c r="AE3649" s="5"/>
      <c r="AF3649" s="226"/>
      <c r="AG3649" s="5"/>
    </row>
    <row r="3650" spans="2:33" x14ac:dyDescent="0.25">
      <c r="B3650" s="226"/>
      <c r="C3650" s="936"/>
      <c r="D3650" s="226"/>
      <c r="E3650" s="937"/>
      <c r="F3650" s="2536"/>
      <c r="G3650" s="226"/>
      <c r="H3650" s="226"/>
      <c r="I3650" s="226"/>
      <c r="J3650" s="226"/>
      <c r="K3650" s="226"/>
      <c r="L3650" s="226"/>
      <c r="M3650" s="226"/>
      <c r="N3650" s="226"/>
      <c r="O3650" s="226"/>
      <c r="P3650" s="226"/>
      <c r="Q3650" s="226"/>
      <c r="R3650" s="2536"/>
      <c r="S3650" s="2536"/>
      <c r="T3650" s="2536"/>
      <c r="U3650" s="2536"/>
      <c r="V3650" s="2536"/>
      <c r="W3650" s="2536"/>
      <c r="X3650" s="1105"/>
      <c r="Y3650" s="5"/>
      <c r="Z3650" s="2516"/>
      <c r="AA3650" s="5"/>
      <c r="AB3650" s="5"/>
      <c r="AC3650" s="5"/>
      <c r="AD3650" s="5"/>
      <c r="AE3650" s="5"/>
      <c r="AF3650" s="226"/>
      <c r="AG3650" s="5"/>
    </row>
    <row r="3651" spans="2:33" x14ac:dyDescent="0.25">
      <c r="B3651" s="226"/>
      <c r="C3651" s="936"/>
      <c r="D3651" s="226"/>
      <c r="E3651" s="937"/>
      <c r="F3651" s="2536"/>
      <c r="G3651" s="226"/>
      <c r="H3651" s="226"/>
      <c r="I3651" s="226"/>
      <c r="J3651" s="226"/>
      <c r="K3651" s="226"/>
      <c r="L3651" s="226"/>
      <c r="M3651" s="226"/>
      <c r="N3651" s="226"/>
      <c r="O3651" s="226"/>
      <c r="P3651" s="226"/>
      <c r="Q3651" s="226"/>
      <c r="R3651" s="2536"/>
      <c r="S3651" s="2536"/>
      <c r="T3651" s="2536"/>
      <c r="U3651" s="2536"/>
      <c r="V3651" s="2536"/>
      <c r="W3651" s="2536"/>
      <c r="X3651" s="1105"/>
      <c r="Y3651" s="5"/>
      <c r="Z3651" s="2516"/>
      <c r="AA3651" s="5"/>
      <c r="AB3651" s="5"/>
      <c r="AC3651" s="5"/>
      <c r="AD3651" s="5"/>
      <c r="AE3651" s="5"/>
      <c r="AF3651" s="226"/>
      <c r="AG3651" s="5"/>
    </row>
    <row r="3652" spans="2:33" x14ac:dyDescent="0.25">
      <c r="B3652" s="226"/>
      <c r="C3652" s="936"/>
      <c r="D3652" s="226"/>
      <c r="E3652" s="937"/>
      <c r="F3652" s="2536"/>
      <c r="G3652" s="226"/>
      <c r="H3652" s="226"/>
      <c r="I3652" s="226"/>
      <c r="J3652" s="226"/>
      <c r="K3652" s="226"/>
      <c r="L3652" s="226"/>
      <c r="M3652" s="226"/>
      <c r="N3652" s="226"/>
      <c r="O3652" s="226"/>
      <c r="P3652" s="226"/>
      <c r="Q3652" s="226"/>
      <c r="R3652" s="2536"/>
      <c r="S3652" s="2536"/>
      <c r="T3652" s="2536"/>
      <c r="U3652" s="2536"/>
      <c r="V3652" s="2536"/>
      <c r="W3652" s="2536"/>
      <c r="X3652" s="1105"/>
      <c r="Y3652" s="5"/>
      <c r="Z3652" s="2516"/>
      <c r="AA3652" s="5"/>
      <c r="AB3652" s="5"/>
      <c r="AC3652" s="5"/>
      <c r="AD3652" s="5"/>
      <c r="AE3652" s="5"/>
      <c r="AF3652" s="226"/>
      <c r="AG3652" s="5"/>
    </row>
    <row r="3653" spans="2:33" x14ac:dyDescent="0.25">
      <c r="B3653" s="226"/>
      <c r="C3653" s="936"/>
      <c r="D3653" s="226"/>
      <c r="E3653" s="937"/>
      <c r="F3653" s="2536"/>
      <c r="G3653" s="226"/>
      <c r="H3653" s="226"/>
      <c r="I3653" s="226"/>
      <c r="J3653" s="226"/>
      <c r="K3653" s="226"/>
      <c r="L3653" s="226"/>
      <c r="M3653" s="226"/>
      <c r="N3653" s="226"/>
      <c r="O3653" s="226"/>
      <c r="P3653" s="226"/>
      <c r="Q3653" s="226"/>
      <c r="R3653" s="2536"/>
      <c r="S3653" s="2536"/>
      <c r="T3653" s="2536"/>
      <c r="U3653" s="2536"/>
      <c r="V3653" s="2536"/>
      <c r="W3653" s="2536"/>
      <c r="X3653" s="1105"/>
      <c r="Y3653" s="5"/>
      <c r="Z3653" s="2516"/>
      <c r="AA3653" s="5"/>
      <c r="AB3653" s="5"/>
      <c r="AC3653" s="5"/>
      <c r="AD3653" s="5"/>
      <c r="AE3653" s="5"/>
      <c r="AF3653" s="226"/>
      <c r="AG3653" s="5"/>
    </row>
    <row r="3654" spans="2:33" x14ac:dyDescent="0.25">
      <c r="B3654" s="226"/>
      <c r="C3654" s="936"/>
      <c r="D3654" s="226"/>
      <c r="E3654" s="937"/>
      <c r="F3654" s="2536"/>
      <c r="G3654" s="226"/>
      <c r="H3654" s="226"/>
      <c r="I3654" s="226"/>
      <c r="J3654" s="226"/>
      <c r="K3654" s="226"/>
      <c r="L3654" s="226"/>
      <c r="M3654" s="226"/>
      <c r="N3654" s="226"/>
      <c r="O3654" s="226"/>
      <c r="P3654" s="226"/>
      <c r="Q3654" s="226"/>
      <c r="R3654" s="2536"/>
      <c r="S3654" s="2536"/>
      <c r="T3654" s="2536"/>
      <c r="U3654" s="2536"/>
      <c r="V3654" s="2536"/>
      <c r="W3654" s="2536"/>
      <c r="X3654" s="1105"/>
      <c r="Y3654" s="5"/>
      <c r="Z3654" s="2516"/>
      <c r="AA3654" s="5"/>
      <c r="AB3654" s="5"/>
      <c r="AC3654" s="5"/>
      <c r="AD3654" s="5"/>
      <c r="AE3654" s="5"/>
      <c r="AF3654" s="226"/>
      <c r="AG3654" s="5"/>
    </row>
    <row r="3655" spans="2:33" x14ac:dyDescent="0.25">
      <c r="B3655" s="226"/>
      <c r="C3655" s="936"/>
      <c r="D3655" s="226"/>
      <c r="E3655" s="937"/>
      <c r="F3655" s="2536"/>
      <c r="G3655" s="226"/>
      <c r="H3655" s="226"/>
      <c r="I3655" s="226"/>
      <c r="J3655" s="226"/>
      <c r="K3655" s="226"/>
      <c r="L3655" s="226"/>
      <c r="M3655" s="226"/>
      <c r="N3655" s="226"/>
      <c r="O3655" s="226"/>
      <c r="P3655" s="226"/>
      <c r="Q3655" s="226"/>
      <c r="R3655" s="2536"/>
      <c r="S3655" s="2536"/>
      <c r="T3655" s="2536"/>
      <c r="U3655" s="2536"/>
      <c r="V3655" s="2536"/>
      <c r="W3655" s="2536"/>
      <c r="X3655" s="1105"/>
      <c r="Y3655" s="5"/>
      <c r="Z3655" s="2516"/>
      <c r="AA3655" s="5"/>
      <c r="AB3655" s="5"/>
      <c r="AC3655" s="5"/>
      <c r="AD3655" s="5"/>
      <c r="AE3655" s="5"/>
      <c r="AF3655" s="226"/>
      <c r="AG3655" s="5"/>
    </row>
    <row r="3656" spans="2:33" x14ac:dyDescent="0.25">
      <c r="B3656" s="226"/>
      <c r="C3656" s="936"/>
      <c r="D3656" s="226"/>
      <c r="E3656" s="937"/>
      <c r="F3656" s="2536"/>
      <c r="G3656" s="226"/>
      <c r="H3656" s="226"/>
      <c r="I3656" s="226"/>
      <c r="J3656" s="226"/>
      <c r="K3656" s="226"/>
      <c r="L3656" s="226"/>
      <c r="M3656" s="226"/>
      <c r="N3656" s="226"/>
      <c r="O3656" s="226"/>
      <c r="P3656" s="226"/>
      <c r="Q3656" s="226"/>
      <c r="R3656" s="2536"/>
      <c r="S3656" s="2536"/>
      <c r="T3656" s="2536"/>
      <c r="U3656" s="2536"/>
      <c r="V3656" s="2536"/>
      <c r="W3656" s="2536"/>
      <c r="X3656" s="1105"/>
      <c r="Y3656" s="5"/>
      <c r="Z3656" s="2516"/>
      <c r="AA3656" s="5"/>
      <c r="AB3656" s="5"/>
      <c r="AC3656" s="5"/>
      <c r="AD3656" s="5"/>
      <c r="AE3656" s="5"/>
      <c r="AF3656" s="226"/>
      <c r="AG3656" s="5"/>
    </row>
    <row r="3657" spans="2:33" x14ac:dyDescent="0.25">
      <c r="B3657" s="226"/>
      <c r="C3657" s="936"/>
      <c r="D3657" s="226"/>
      <c r="E3657" s="937"/>
      <c r="F3657" s="2536"/>
      <c r="G3657" s="226"/>
      <c r="H3657" s="226"/>
      <c r="I3657" s="226"/>
      <c r="J3657" s="226"/>
      <c r="K3657" s="226"/>
      <c r="L3657" s="226"/>
      <c r="M3657" s="226"/>
      <c r="N3657" s="226"/>
      <c r="O3657" s="226"/>
      <c r="P3657" s="226"/>
      <c r="Q3657" s="226"/>
      <c r="R3657" s="2536"/>
      <c r="S3657" s="2536"/>
      <c r="T3657" s="2536"/>
      <c r="U3657" s="2536"/>
      <c r="V3657" s="2536"/>
      <c r="W3657" s="2536"/>
      <c r="X3657" s="1105"/>
      <c r="Y3657" s="5"/>
      <c r="Z3657" s="2516"/>
      <c r="AA3657" s="5"/>
      <c r="AB3657" s="5"/>
      <c r="AC3657" s="5"/>
      <c r="AD3657" s="5"/>
      <c r="AE3657" s="5"/>
      <c r="AF3657" s="226"/>
      <c r="AG3657" s="5"/>
    </row>
    <row r="3658" spans="2:33" x14ac:dyDescent="0.25">
      <c r="B3658" s="226"/>
      <c r="C3658" s="936"/>
      <c r="D3658" s="226"/>
      <c r="E3658" s="937"/>
      <c r="F3658" s="2536"/>
      <c r="G3658" s="226"/>
      <c r="H3658" s="226"/>
      <c r="I3658" s="226"/>
      <c r="J3658" s="226"/>
      <c r="K3658" s="226"/>
      <c r="L3658" s="226"/>
      <c r="M3658" s="226"/>
      <c r="N3658" s="226"/>
      <c r="O3658" s="226"/>
      <c r="P3658" s="226"/>
      <c r="Q3658" s="226"/>
      <c r="R3658" s="2536"/>
      <c r="S3658" s="2536"/>
      <c r="T3658" s="2536"/>
      <c r="U3658" s="2536"/>
      <c r="V3658" s="2536"/>
      <c r="W3658" s="2536"/>
      <c r="X3658" s="1105"/>
      <c r="Y3658" s="5"/>
      <c r="Z3658" s="2516"/>
      <c r="AA3658" s="5"/>
      <c r="AB3658" s="5"/>
      <c r="AC3658" s="5"/>
      <c r="AD3658" s="5"/>
      <c r="AE3658" s="5"/>
      <c r="AF3658" s="226"/>
      <c r="AG3658" s="5"/>
    </row>
    <row r="3659" spans="2:33" x14ac:dyDescent="0.25">
      <c r="B3659" s="226"/>
      <c r="C3659" s="936"/>
      <c r="D3659" s="226"/>
      <c r="E3659" s="937"/>
      <c r="F3659" s="2536"/>
      <c r="G3659" s="226"/>
      <c r="H3659" s="226"/>
      <c r="I3659" s="226"/>
      <c r="J3659" s="226"/>
      <c r="K3659" s="226"/>
      <c r="L3659" s="226"/>
      <c r="M3659" s="226"/>
      <c r="N3659" s="226"/>
      <c r="O3659" s="226"/>
      <c r="P3659" s="226"/>
      <c r="Q3659" s="226"/>
      <c r="R3659" s="2536"/>
      <c r="S3659" s="2536"/>
      <c r="T3659" s="2536"/>
      <c r="U3659" s="2536"/>
      <c r="V3659" s="2536"/>
      <c r="W3659" s="2536"/>
      <c r="X3659" s="1105"/>
      <c r="Y3659" s="5"/>
      <c r="Z3659" s="2516"/>
      <c r="AA3659" s="5"/>
      <c r="AB3659" s="5"/>
      <c r="AC3659" s="5"/>
      <c r="AD3659" s="5"/>
      <c r="AE3659" s="5"/>
      <c r="AF3659" s="226"/>
      <c r="AG3659" s="5"/>
    </row>
    <row r="3660" spans="2:33" x14ac:dyDescent="0.25">
      <c r="B3660" s="226"/>
      <c r="C3660" s="936"/>
      <c r="D3660" s="226"/>
      <c r="E3660" s="937"/>
      <c r="F3660" s="2536"/>
      <c r="G3660" s="226"/>
      <c r="H3660" s="226"/>
      <c r="I3660" s="226"/>
      <c r="J3660" s="226"/>
      <c r="K3660" s="226"/>
      <c r="L3660" s="226"/>
      <c r="M3660" s="226"/>
      <c r="N3660" s="226"/>
      <c r="O3660" s="226"/>
      <c r="P3660" s="226"/>
      <c r="Q3660" s="226"/>
      <c r="R3660" s="2536"/>
      <c r="S3660" s="2536"/>
      <c r="T3660" s="2536"/>
      <c r="U3660" s="2536"/>
      <c r="V3660" s="2536"/>
      <c r="W3660" s="2536"/>
      <c r="X3660" s="1105"/>
      <c r="Y3660" s="5"/>
      <c r="Z3660" s="2516"/>
      <c r="AA3660" s="5"/>
      <c r="AB3660" s="5"/>
      <c r="AC3660" s="5"/>
      <c r="AD3660" s="5"/>
      <c r="AE3660" s="5"/>
      <c r="AF3660" s="226"/>
      <c r="AG3660" s="5"/>
    </row>
    <row r="3661" spans="2:33" x14ac:dyDescent="0.25">
      <c r="B3661" s="226"/>
      <c r="C3661" s="936"/>
      <c r="D3661" s="226"/>
      <c r="E3661" s="937"/>
      <c r="F3661" s="2536"/>
      <c r="G3661" s="226"/>
      <c r="H3661" s="226"/>
      <c r="I3661" s="226"/>
      <c r="J3661" s="226"/>
      <c r="K3661" s="226"/>
      <c r="L3661" s="226"/>
      <c r="M3661" s="226"/>
      <c r="N3661" s="226"/>
      <c r="O3661" s="226"/>
      <c r="P3661" s="226"/>
      <c r="Q3661" s="226"/>
      <c r="R3661" s="2536"/>
      <c r="S3661" s="2536"/>
      <c r="T3661" s="2536"/>
      <c r="U3661" s="2536"/>
      <c r="V3661" s="2536"/>
      <c r="W3661" s="2536"/>
      <c r="X3661" s="1105"/>
      <c r="Y3661" s="5"/>
      <c r="Z3661" s="2516"/>
      <c r="AA3661" s="5"/>
      <c r="AB3661" s="5"/>
      <c r="AC3661" s="5"/>
      <c r="AD3661" s="5"/>
      <c r="AE3661" s="5"/>
      <c r="AF3661" s="226"/>
      <c r="AG3661" s="5"/>
    </row>
    <row r="3662" spans="2:33" x14ac:dyDescent="0.25">
      <c r="B3662" s="226"/>
      <c r="C3662" s="936"/>
      <c r="D3662" s="226"/>
      <c r="E3662" s="937"/>
      <c r="F3662" s="2536"/>
      <c r="G3662" s="226"/>
      <c r="H3662" s="226"/>
      <c r="I3662" s="226"/>
      <c r="J3662" s="226"/>
      <c r="K3662" s="226"/>
      <c r="L3662" s="226"/>
      <c r="M3662" s="226"/>
      <c r="N3662" s="226"/>
      <c r="O3662" s="226"/>
      <c r="P3662" s="226"/>
      <c r="Q3662" s="226"/>
      <c r="R3662" s="2536"/>
      <c r="S3662" s="2536"/>
      <c r="T3662" s="2536"/>
      <c r="U3662" s="2536"/>
      <c r="V3662" s="2536"/>
      <c r="W3662" s="2536"/>
      <c r="X3662" s="1105"/>
      <c r="Y3662" s="5"/>
      <c r="Z3662" s="2516"/>
      <c r="AA3662" s="5"/>
      <c r="AB3662" s="5"/>
      <c r="AC3662" s="5"/>
      <c r="AD3662" s="5"/>
      <c r="AE3662" s="5"/>
      <c r="AF3662" s="226"/>
      <c r="AG3662" s="5"/>
    </row>
    <row r="3663" spans="2:33" x14ac:dyDescent="0.25">
      <c r="B3663" s="226"/>
      <c r="C3663" s="936"/>
      <c r="D3663" s="226"/>
      <c r="E3663" s="937"/>
      <c r="F3663" s="2536"/>
      <c r="G3663" s="226"/>
      <c r="H3663" s="226"/>
      <c r="I3663" s="226"/>
      <c r="J3663" s="226"/>
      <c r="K3663" s="226"/>
      <c r="L3663" s="226"/>
      <c r="M3663" s="226"/>
      <c r="N3663" s="226"/>
      <c r="O3663" s="226"/>
      <c r="P3663" s="226"/>
      <c r="Q3663" s="226"/>
      <c r="R3663" s="2536"/>
      <c r="S3663" s="2536"/>
      <c r="T3663" s="2536"/>
      <c r="U3663" s="2536"/>
      <c r="V3663" s="2536"/>
      <c r="W3663" s="2536"/>
      <c r="X3663" s="1105"/>
      <c r="Y3663" s="5"/>
      <c r="Z3663" s="2516"/>
      <c r="AA3663" s="5"/>
      <c r="AB3663" s="5"/>
      <c r="AC3663" s="5"/>
      <c r="AD3663" s="5"/>
      <c r="AE3663" s="5"/>
      <c r="AF3663" s="226"/>
      <c r="AG3663" s="5"/>
    </row>
    <row r="3664" spans="2:33" x14ac:dyDescent="0.25">
      <c r="B3664" s="226"/>
      <c r="C3664" s="936"/>
      <c r="D3664" s="226"/>
      <c r="E3664" s="937"/>
      <c r="F3664" s="2536"/>
      <c r="G3664" s="226"/>
      <c r="H3664" s="226"/>
      <c r="I3664" s="226"/>
      <c r="J3664" s="226"/>
      <c r="K3664" s="226"/>
      <c r="L3664" s="226"/>
      <c r="M3664" s="226"/>
      <c r="N3664" s="226"/>
      <c r="O3664" s="226"/>
      <c r="P3664" s="226"/>
      <c r="Q3664" s="226"/>
      <c r="R3664" s="2536"/>
      <c r="S3664" s="2536"/>
      <c r="T3664" s="2536"/>
      <c r="U3664" s="2536"/>
      <c r="V3664" s="2536"/>
      <c r="W3664" s="2536"/>
      <c r="X3664" s="1105"/>
      <c r="Y3664" s="5"/>
      <c r="Z3664" s="2516"/>
      <c r="AA3664" s="5"/>
      <c r="AB3664" s="5"/>
      <c r="AC3664" s="5"/>
      <c r="AD3664" s="5"/>
      <c r="AE3664" s="5"/>
      <c r="AF3664" s="226"/>
      <c r="AG3664" s="5"/>
    </row>
    <row r="3665" spans="2:33" x14ac:dyDescent="0.25">
      <c r="B3665" s="226"/>
      <c r="C3665" s="936"/>
      <c r="D3665" s="226"/>
      <c r="E3665" s="937"/>
      <c r="F3665" s="2536"/>
      <c r="G3665" s="226"/>
      <c r="H3665" s="226"/>
      <c r="I3665" s="226"/>
      <c r="J3665" s="226"/>
      <c r="K3665" s="226"/>
      <c r="L3665" s="226"/>
      <c r="M3665" s="226"/>
      <c r="N3665" s="226"/>
      <c r="O3665" s="226"/>
      <c r="P3665" s="226"/>
      <c r="Q3665" s="226"/>
      <c r="R3665" s="2536"/>
      <c r="S3665" s="2536"/>
      <c r="T3665" s="2536"/>
      <c r="U3665" s="2536"/>
      <c r="V3665" s="2536"/>
      <c r="W3665" s="2536"/>
      <c r="X3665" s="1105"/>
      <c r="Y3665" s="5"/>
      <c r="Z3665" s="2516"/>
      <c r="AA3665" s="5"/>
      <c r="AB3665" s="5"/>
      <c r="AC3665" s="5"/>
      <c r="AD3665" s="5"/>
      <c r="AE3665" s="5"/>
      <c r="AF3665" s="226"/>
      <c r="AG3665" s="5"/>
    </row>
    <row r="3666" spans="2:33" x14ac:dyDescent="0.25">
      <c r="B3666" s="226"/>
      <c r="C3666" s="936"/>
      <c r="D3666" s="226"/>
      <c r="E3666" s="937"/>
      <c r="F3666" s="2536"/>
      <c r="G3666" s="226"/>
      <c r="H3666" s="226"/>
      <c r="I3666" s="226"/>
      <c r="J3666" s="226"/>
      <c r="K3666" s="226"/>
      <c r="L3666" s="226"/>
      <c r="M3666" s="226"/>
      <c r="N3666" s="226"/>
      <c r="O3666" s="226"/>
      <c r="P3666" s="226"/>
      <c r="Q3666" s="226"/>
      <c r="R3666" s="2536"/>
      <c r="S3666" s="2536"/>
      <c r="T3666" s="2536"/>
      <c r="U3666" s="2536"/>
      <c r="V3666" s="2536"/>
      <c r="W3666" s="2536"/>
      <c r="X3666" s="1105"/>
      <c r="Y3666" s="5"/>
      <c r="Z3666" s="2516"/>
      <c r="AA3666" s="5"/>
      <c r="AB3666" s="5"/>
      <c r="AC3666" s="5"/>
      <c r="AD3666" s="5"/>
      <c r="AE3666" s="5"/>
      <c r="AF3666" s="226"/>
      <c r="AG3666" s="5"/>
    </row>
    <row r="3667" spans="2:33" x14ac:dyDescent="0.25">
      <c r="B3667" s="226"/>
      <c r="C3667" s="936"/>
      <c r="D3667" s="226"/>
      <c r="E3667" s="937"/>
      <c r="F3667" s="2536"/>
      <c r="G3667" s="226"/>
      <c r="H3667" s="226"/>
      <c r="I3667" s="226"/>
      <c r="J3667" s="226"/>
      <c r="K3667" s="226"/>
      <c r="L3667" s="226"/>
      <c r="M3667" s="226"/>
      <c r="N3667" s="226"/>
      <c r="O3667" s="226"/>
      <c r="P3667" s="226"/>
      <c r="Q3667" s="226"/>
      <c r="R3667" s="2536"/>
      <c r="S3667" s="2536"/>
      <c r="T3667" s="2536"/>
      <c r="U3667" s="2536"/>
      <c r="V3667" s="2536"/>
      <c r="W3667" s="2536"/>
      <c r="X3667" s="1105"/>
      <c r="Y3667" s="5"/>
      <c r="Z3667" s="2516"/>
      <c r="AA3667" s="5"/>
      <c r="AB3667" s="5"/>
      <c r="AC3667" s="5"/>
      <c r="AD3667" s="5"/>
      <c r="AE3667" s="5"/>
      <c r="AF3667" s="226"/>
      <c r="AG3667" s="5"/>
    </row>
    <row r="3668" spans="2:33" x14ac:dyDescent="0.25">
      <c r="B3668" s="226"/>
      <c r="C3668" s="936"/>
      <c r="D3668" s="226"/>
      <c r="E3668" s="937"/>
      <c r="F3668" s="2536"/>
      <c r="G3668" s="226"/>
      <c r="H3668" s="226"/>
      <c r="I3668" s="226"/>
      <c r="J3668" s="226"/>
      <c r="K3668" s="226"/>
      <c r="L3668" s="226"/>
      <c r="M3668" s="226"/>
      <c r="N3668" s="226"/>
      <c r="O3668" s="226"/>
      <c r="P3668" s="226"/>
      <c r="Q3668" s="226"/>
      <c r="R3668" s="2536"/>
      <c r="S3668" s="2536"/>
      <c r="T3668" s="2536"/>
      <c r="U3668" s="2536"/>
      <c r="V3668" s="2536"/>
      <c r="W3668" s="2536"/>
      <c r="X3668" s="1105"/>
      <c r="Y3668" s="5"/>
      <c r="Z3668" s="2516"/>
      <c r="AA3668" s="5"/>
      <c r="AB3668" s="5"/>
      <c r="AC3668" s="5"/>
      <c r="AD3668" s="5"/>
      <c r="AE3668" s="5"/>
      <c r="AF3668" s="226"/>
      <c r="AG3668" s="5"/>
    </row>
    <row r="3669" spans="2:33" x14ac:dyDescent="0.25">
      <c r="B3669" s="226"/>
      <c r="C3669" s="936"/>
      <c r="D3669" s="226"/>
      <c r="E3669" s="937"/>
      <c r="F3669" s="2536"/>
      <c r="G3669" s="226"/>
      <c r="H3669" s="226"/>
      <c r="I3669" s="226"/>
      <c r="J3669" s="226"/>
      <c r="K3669" s="226"/>
      <c r="L3669" s="226"/>
      <c r="M3669" s="226"/>
      <c r="N3669" s="226"/>
      <c r="O3669" s="226"/>
      <c r="P3669" s="226"/>
      <c r="Q3669" s="226"/>
      <c r="R3669" s="2536"/>
      <c r="S3669" s="2536"/>
      <c r="T3669" s="2536"/>
      <c r="U3669" s="2536"/>
      <c r="V3669" s="2536"/>
      <c r="W3669" s="2536"/>
      <c r="X3669" s="1105"/>
      <c r="Y3669" s="5"/>
      <c r="Z3669" s="2516"/>
      <c r="AA3669" s="5"/>
      <c r="AB3669" s="5"/>
      <c r="AC3669" s="5"/>
      <c r="AD3669" s="5"/>
      <c r="AE3669" s="5"/>
      <c r="AF3669" s="226"/>
      <c r="AG3669" s="5"/>
    </row>
    <row r="3670" spans="2:33" x14ac:dyDescent="0.25">
      <c r="B3670" s="226"/>
      <c r="C3670" s="936"/>
      <c r="D3670" s="226"/>
      <c r="E3670" s="937"/>
      <c r="F3670" s="2536"/>
      <c r="G3670" s="226"/>
      <c r="H3670" s="226"/>
      <c r="I3670" s="226"/>
      <c r="J3670" s="226"/>
      <c r="K3670" s="226"/>
      <c r="L3670" s="226"/>
      <c r="M3670" s="226"/>
      <c r="N3670" s="226"/>
      <c r="O3670" s="226"/>
      <c r="P3670" s="226"/>
      <c r="Q3670" s="226"/>
      <c r="R3670" s="2536"/>
      <c r="S3670" s="2536"/>
      <c r="T3670" s="2536"/>
      <c r="U3670" s="2536"/>
      <c r="V3670" s="2536"/>
      <c r="W3670" s="2536"/>
      <c r="X3670" s="1105"/>
      <c r="Y3670" s="5"/>
      <c r="Z3670" s="2516"/>
      <c r="AA3670" s="5"/>
      <c r="AB3670" s="5"/>
      <c r="AC3670" s="5"/>
      <c r="AD3670" s="5"/>
      <c r="AE3670" s="5"/>
      <c r="AF3670" s="226"/>
      <c r="AG3670" s="5"/>
    </row>
    <row r="3671" spans="2:33" x14ac:dyDescent="0.25">
      <c r="B3671" s="226"/>
      <c r="C3671" s="936"/>
      <c r="D3671" s="226"/>
      <c r="E3671" s="937"/>
      <c r="F3671" s="2536"/>
      <c r="G3671" s="226"/>
      <c r="H3671" s="226"/>
      <c r="I3671" s="226"/>
      <c r="J3671" s="226"/>
      <c r="K3671" s="226"/>
      <c r="L3671" s="226"/>
      <c r="M3671" s="226"/>
      <c r="N3671" s="226"/>
      <c r="O3671" s="226"/>
      <c r="P3671" s="226"/>
      <c r="Q3671" s="226"/>
      <c r="R3671" s="2536"/>
      <c r="S3671" s="2536"/>
      <c r="T3671" s="2536"/>
      <c r="U3671" s="2536"/>
      <c r="V3671" s="2536"/>
      <c r="W3671" s="2536"/>
      <c r="X3671" s="1105"/>
      <c r="Y3671" s="5"/>
      <c r="Z3671" s="2516"/>
      <c r="AA3671" s="5"/>
      <c r="AB3671" s="5"/>
      <c r="AC3671" s="5"/>
      <c r="AD3671" s="5"/>
      <c r="AE3671" s="5"/>
      <c r="AF3671" s="226"/>
      <c r="AG3671" s="5"/>
    </row>
    <row r="3672" spans="2:33" x14ac:dyDescent="0.25">
      <c r="B3672" s="226"/>
      <c r="C3672" s="936"/>
      <c r="D3672" s="226"/>
      <c r="E3672" s="937"/>
      <c r="F3672" s="2536"/>
      <c r="G3672" s="226"/>
      <c r="H3672" s="226"/>
      <c r="I3672" s="226"/>
      <c r="J3672" s="226"/>
      <c r="K3672" s="226"/>
      <c r="L3672" s="226"/>
      <c r="M3672" s="226"/>
      <c r="N3672" s="226"/>
      <c r="O3672" s="226"/>
      <c r="P3672" s="226"/>
      <c r="Q3672" s="226"/>
      <c r="R3672" s="2536"/>
      <c r="S3672" s="2536"/>
      <c r="T3672" s="2536"/>
      <c r="U3672" s="2536"/>
      <c r="V3672" s="2536"/>
      <c r="W3672" s="2536"/>
      <c r="X3672" s="1105"/>
      <c r="Y3672" s="5"/>
      <c r="Z3672" s="2516"/>
      <c r="AA3672" s="5"/>
      <c r="AB3672" s="5"/>
      <c r="AC3672" s="5"/>
      <c r="AD3672" s="5"/>
      <c r="AE3672" s="5"/>
      <c r="AF3672" s="226"/>
      <c r="AG3672" s="5"/>
    </row>
    <row r="3673" spans="2:33" x14ac:dyDescent="0.25">
      <c r="B3673" s="226"/>
      <c r="C3673" s="936"/>
      <c r="D3673" s="226"/>
      <c r="E3673" s="937"/>
      <c r="F3673" s="2536"/>
      <c r="G3673" s="226"/>
      <c r="H3673" s="226"/>
      <c r="I3673" s="226"/>
      <c r="J3673" s="226"/>
      <c r="K3673" s="226"/>
      <c r="L3673" s="226"/>
      <c r="M3673" s="226"/>
      <c r="N3673" s="226"/>
      <c r="O3673" s="226"/>
      <c r="P3673" s="226"/>
      <c r="Q3673" s="226"/>
      <c r="R3673" s="2536"/>
      <c r="S3673" s="2536"/>
      <c r="T3673" s="2536"/>
      <c r="U3673" s="2536"/>
      <c r="V3673" s="2536"/>
      <c r="W3673" s="2536"/>
      <c r="X3673" s="1105"/>
      <c r="Y3673" s="5"/>
      <c r="Z3673" s="2516"/>
      <c r="AA3673" s="5"/>
      <c r="AB3673" s="5"/>
      <c r="AC3673" s="5"/>
      <c r="AD3673" s="5"/>
      <c r="AE3673" s="5"/>
      <c r="AF3673" s="226"/>
      <c r="AG3673" s="5"/>
    </row>
    <row r="3674" spans="2:33" x14ac:dyDescent="0.25">
      <c r="B3674" s="226"/>
      <c r="C3674" s="936"/>
      <c r="D3674" s="226"/>
      <c r="E3674" s="937"/>
      <c r="F3674" s="2536"/>
      <c r="G3674" s="226"/>
      <c r="H3674" s="226"/>
      <c r="I3674" s="226"/>
      <c r="J3674" s="226"/>
      <c r="K3674" s="226"/>
      <c r="L3674" s="226"/>
      <c r="M3674" s="226"/>
      <c r="N3674" s="226"/>
      <c r="O3674" s="226"/>
      <c r="P3674" s="226"/>
      <c r="Q3674" s="226"/>
      <c r="R3674" s="2536"/>
      <c r="S3674" s="2536"/>
      <c r="T3674" s="2536"/>
      <c r="U3674" s="2536"/>
      <c r="V3674" s="2536"/>
      <c r="W3674" s="2536"/>
      <c r="X3674" s="1105"/>
      <c r="Y3674" s="5"/>
      <c r="Z3674" s="2516"/>
      <c r="AA3674" s="5"/>
      <c r="AB3674" s="5"/>
      <c r="AC3674" s="5"/>
      <c r="AD3674" s="5"/>
      <c r="AE3674" s="5"/>
      <c r="AF3674" s="226"/>
      <c r="AG3674" s="5"/>
    </row>
    <row r="3675" spans="2:33" x14ac:dyDescent="0.25">
      <c r="B3675" s="226"/>
      <c r="C3675" s="936"/>
      <c r="D3675" s="226"/>
      <c r="E3675" s="937"/>
      <c r="F3675" s="2536"/>
      <c r="G3675" s="226"/>
      <c r="H3675" s="226"/>
      <c r="I3675" s="226"/>
      <c r="J3675" s="226"/>
      <c r="K3675" s="226"/>
      <c r="L3675" s="226"/>
      <c r="M3675" s="226"/>
      <c r="N3675" s="226"/>
      <c r="O3675" s="226"/>
      <c r="P3675" s="226"/>
      <c r="Q3675" s="226"/>
      <c r="R3675" s="2536"/>
      <c r="S3675" s="2536"/>
      <c r="T3675" s="2536"/>
      <c r="U3675" s="2536"/>
      <c r="V3675" s="2536"/>
      <c r="W3675" s="2536"/>
      <c r="X3675" s="1105"/>
      <c r="Y3675" s="5"/>
      <c r="Z3675" s="2516"/>
      <c r="AA3675" s="5"/>
      <c r="AB3675" s="5"/>
      <c r="AC3675" s="5"/>
      <c r="AD3675" s="5"/>
      <c r="AE3675" s="5"/>
      <c r="AF3675" s="226"/>
      <c r="AG3675" s="5"/>
    </row>
    <row r="3676" spans="2:33" x14ac:dyDescent="0.25">
      <c r="B3676" s="226"/>
      <c r="C3676" s="936"/>
      <c r="D3676" s="226"/>
      <c r="E3676" s="937"/>
      <c r="F3676" s="2536"/>
      <c r="G3676" s="226"/>
      <c r="H3676" s="226"/>
      <c r="I3676" s="226"/>
      <c r="J3676" s="226"/>
      <c r="K3676" s="226"/>
      <c r="L3676" s="226"/>
      <c r="M3676" s="226"/>
      <c r="N3676" s="226"/>
      <c r="O3676" s="226"/>
      <c r="P3676" s="226"/>
      <c r="Q3676" s="226"/>
      <c r="R3676" s="2536"/>
      <c r="S3676" s="2536"/>
      <c r="T3676" s="2536"/>
      <c r="U3676" s="2536"/>
      <c r="V3676" s="2536"/>
      <c r="W3676" s="2536"/>
      <c r="X3676" s="1105"/>
      <c r="Y3676" s="5"/>
      <c r="Z3676" s="2516"/>
      <c r="AA3676" s="5"/>
      <c r="AB3676" s="5"/>
      <c r="AC3676" s="5"/>
      <c r="AD3676" s="5"/>
      <c r="AE3676" s="5"/>
      <c r="AF3676" s="226"/>
      <c r="AG3676" s="5"/>
    </row>
    <row r="3677" spans="2:33" x14ac:dyDescent="0.25">
      <c r="B3677" s="226"/>
      <c r="C3677" s="936"/>
      <c r="D3677" s="226"/>
      <c r="E3677" s="937"/>
      <c r="F3677" s="2536"/>
      <c r="G3677" s="226"/>
      <c r="H3677" s="226"/>
      <c r="I3677" s="226"/>
      <c r="J3677" s="226"/>
      <c r="K3677" s="226"/>
      <c r="L3677" s="226"/>
      <c r="M3677" s="226"/>
      <c r="N3677" s="226"/>
      <c r="O3677" s="226"/>
      <c r="P3677" s="226"/>
      <c r="Q3677" s="226"/>
      <c r="R3677" s="2536"/>
      <c r="S3677" s="2536"/>
      <c r="T3677" s="2536"/>
      <c r="U3677" s="2536"/>
      <c r="V3677" s="2536"/>
      <c r="W3677" s="2536"/>
      <c r="X3677" s="1105"/>
      <c r="Y3677" s="5"/>
      <c r="Z3677" s="2516"/>
      <c r="AA3677" s="5"/>
      <c r="AB3677" s="5"/>
      <c r="AC3677" s="5"/>
      <c r="AD3677" s="5"/>
      <c r="AE3677" s="5"/>
      <c r="AF3677" s="226"/>
      <c r="AG3677" s="5"/>
    </row>
    <row r="3678" spans="2:33" x14ac:dyDescent="0.25">
      <c r="B3678" s="226"/>
      <c r="C3678" s="936"/>
      <c r="D3678" s="226"/>
      <c r="E3678" s="937"/>
      <c r="F3678" s="2536"/>
      <c r="G3678" s="226"/>
      <c r="H3678" s="226"/>
      <c r="I3678" s="226"/>
      <c r="J3678" s="226"/>
      <c r="K3678" s="226"/>
      <c r="L3678" s="226"/>
      <c r="M3678" s="226"/>
      <c r="N3678" s="226"/>
      <c r="O3678" s="226"/>
      <c r="P3678" s="226"/>
      <c r="Q3678" s="226"/>
      <c r="R3678" s="2536"/>
      <c r="S3678" s="2536"/>
      <c r="T3678" s="2536"/>
      <c r="U3678" s="2536"/>
      <c r="V3678" s="2536"/>
      <c r="W3678" s="2536"/>
      <c r="X3678" s="1105"/>
      <c r="Y3678" s="5"/>
      <c r="Z3678" s="2516"/>
      <c r="AA3678" s="5"/>
      <c r="AB3678" s="5"/>
      <c r="AC3678" s="5"/>
      <c r="AD3678" s="5"/>
      <c r="AE3678" s="5"/>
      <c r="AF3678" s="226"/>
      <c r="AG3678" s="5"/>
    </row>
    <row r="3679" spans="2:33" x14ac:dyDescent="0.25">
      <c r="B3679" s="226"/>
      <c r="C3679" s="936"/>
      <c r="D3679" s="226"/>
      <c r="E3679" s="937"/>
      <c r="F3679" s="2536"/>
      <c r="G3679" s="226"/>
      <c r="H3679" s="226"/>
      <c r="I3679" s="226"/>
      <c r="J3679" s="226"/>
      <c r="K3679" s="226"/>
      <c r="L3679" s="226"/>
      <c r="M3679" s="226"/>
      <c r="N3679" s="226"/>
      <c r="O3679" s="226"/>
      <c r="P3679" s="226"/>
      <c r="Q3679" s="226"/>
      <c r="R3679" s="2536"/>
      <c r="S3679" s="2536"/>
      <c r="T3679" s="2536"/>
      <c r="U3679" s="2536"/>
      <c r="V3679" s="2536"/>
      <c r="W3679" s="2536"/>
      <c r="X3679" s="1105"/>
      <c r="Y3679" s="5"/>
      <c r="Z3679" s="2516"/>
      <c r="AA3679" s="5"/>
      <c r="AB3679" s="5"/>
      <c r="AC3679" s="5"/>
      <c r="AD3679" s="5"/>
      <c r="AE3679" s="5"/>
      <c r="AF3679" s="226"/>
      <c r="AG3679" s="5"/>
    </row>
    <row r="3680" spans="2:33" x14ac:dyDescent="0.25">
      <c r="B3680" s="226"/>
      <c r="C3680" s="936"/>
      <c r="D3680" s="226"/>
      <c r="E3680" s="937"/>
      <c r="F3680" s="2536"/>
      <c r="G3680" s="226"/>
      <c r="H3680" s="226"/>
      <c r="I3680" s="226"/>
      <c r="J3680" s="226"/>
      <c r="K3680" s="226"/>
      <c r="L3680" s="226"/>
      <c r="M3680" s="226"/>
      <c r="N3680" s="226"/>
      <c r="O3680" s="226"/>
      <c r="P3680" s="226"/>
      <c r="Q3680" s="226"/>
      <c r="R3680" s="2536"/>
      <c r="S3680" s="2536"/>
      <c r="T3680" s="2536"/>
      <c r="U3680" s="2536"/>
      <c r="V3680" s="2536"/>
      <c r="W3680" s="2536"/>
      <c r="X3680" s="1105"/>
      <c r="Y3680" s="5"/>
      <c r="Z3680" s="2516"/>
      <c r="AA3680" s="5"/>
      <c r="AB3680" s="5"/>
      <c r="AC3680" s="5"/>
      <c r="AD3680" s="5"/>
      <c r="AE3680" s="5"/>
      <c r="AF3680" s="226"/>
      <c r="AG3680" s="5"/>
    </row>
    <row r="3681" spans="2:33" x14ac:dyDescent="0.25">
      <c r="B3681" s="226"/>
      <c r="C3681" s="936"/>
      <c r="D3681" s="226"/>
      <c r="E3681" s="937"/>
      <c r="F3681" s="2536"/>
      <c r="G3681" s="226"/>
      <c r="H3681" s="226"/>
      <c r="I3681" s="226"/>
      <c r="J3681" s="226"/>
      <c r="K3681" s="226"/>
      <c r="L3681" s="226"/>
      <c r="M3681" s="226"/>
      <c r="N3681" s="226"/>
      <c r="O3681" s="226"/>
      <c r="P3681" s="226"/>
      <c r="Q3681" s="226"/>
      <c r="R3681" s="2536"/>
      <c r="S3681" s="2536"/>
      <c r="T3681" s="2536"/>
      <c r="U3681" s="2536"/>
      <c r="V3681" s="2536"/>
      <c r="W3681" s="2536"/>
      <c r="X3681" s="1105"/>
      <c r="Y3681" s="5"/>
      <c r="Z3681" s="2516"/>
      <c r="AA3681" s="5"/>
      <c r="AB3681" s="5"/>
      <c r="AC3681" s="5"/>
      <c r="AD3681" s="5"/>
      <c r="AE3681" s="5"/>
      <c r="AF3681" s="226"/>
      <c r="AG3681" s="5"/>
    </row>
    <row r="3682" spans="2:33" x14ac:dyDescent="0.25">
      <c r="B3682" s="226"/>
      <c r="C3682" s="936"/>
      <c r="D3682" s="226"/>
      <c r="E3682" s="937"/>
      <c r="F3682" s="2536"/>
      <c r="G3682" s="226"/>
      <c r="H3682" s="226"/>
      <c r="I3682" s="226"/>
      <c r="J3682" s="226"/>
      <c r="K3682" s="226"/>
      <c r="L3682" s="226"/>
      <c r="M3682" s="226"/>
      <c r="N3682" s="226"/>
      <c r="O3682" s="226"/>
      <c r="P3682" s="226"/>
      <c r="Q3682" s="226"/>
      <c r="R3682" s="2536"/>
      <c r="S3682" s="2536"/>
      <c r="T3682" s="2536"/>
      <c r="U3682" s="2536"/>
      <c r="V3682" s="2536"/>
      <c r="W3682" s="2536"/>
      <c r="X3682" s="1105"/>
      <c r="Y3682" s="5"/>
      <c r="Z3682" s="2516"/>
      <c r="AA3682" s="5"/>
      <c r="AB3682" s="5"/>
      <c r="AC3682" s="5"/>
      <c r="AD3682" s="5"/>
      <c r="AE3682" s="5"/>
      <c r="AF3682" s="226"/>
      <c r="AG3682" s="5"/>
    </row>
    <row r="3683" spans="2:33" x14ac:dyDescent="0.25">
      <c r="B3683" s="226"/>
      <c r="C3683" s="936"/>
      <c r="D3683" s="226"/>
      <c r="E3683" s="937"/>
      <c r="F3683" s="2536"/>
      <c r="G3683" s="226"/>
      <c r="H3683" s="226"/>
      <c r="I3683" s="226"/>
      <c r="J3683" s="226"/>
      <c r="K3683" s="226"/>
      <c r="L3683" s="226"/>
      <c r="M3683" s="226"/>
      <c r="N3683" s="226"/>
      <c r="O3683" s="226"/>
      <c r="P3683" s="226"/>
      <c r="Q3683" s="226"/>
      <c r="R3683" s="2536"/>
      <c r="S3683" s="2536"/>
      <c r="T3683" s="2536"/>
      <c r="U3683" s="2536"/>
      <c r="V3683" s="2536"/>
      <c r="W3683" s="2536"/>
      <c r="X3683" s="1105"/>
      <c r="Y3683" s="5"/>
      <c r="Z3683" s="2516"/>
      <c r="AA3683" s="5"/>
      <c r="AB3683" s="5"/>
      <c r="AC3683" s="5"/>
      <c r="AD3683" s="5"/>
      <c r="AE3683" s="5"/>
      <c r="AF3683" s="226"/>
      <c r="AG3683" s="5"/>
    </row>
    <row r="3684" spans="2:33" x14ac:dyDescent="0.25">
      <c r="B3684" s="226"/>
      <c r="C3684" s="936"/>
      <c r="D3684" s="226"/>
      <c r="E3684" s="937"/>
      <c r="F3684" s="2536"/>
      <c r="G3684" s="226"/>
      <c r="H3684" s="226"/>
      <c r="I3684" s="226"/>
      <c r="J3684" s="226"/>
      <c r="K3684" s="226"/>
      <c r="L3684" s="226"/>
      <c r="M3684" s="226"/>
      <c r="N3684" s="226"/>
      <c r="O3684" s="226"/>
      <c r="P3684" s="226"/>
      <c r="Q3684" s="226"/>
      <c r="R3684" s="2536"/>
      <c r="S3684" s="2536"/>
      <c r="T3684" s="2536"/>
      <c r="U3684" s="2536"/>
      <c r="V3684" s="2536"/>
      <c r="W3684" s="2536"/>
      <c r="X3684" s="1105"/>
      <c r="Y3684" s="5"/>
      <c r="Z3684" s="2516"/>
      <c r="AA3684" s="5"/>
      <c r="AB3684" s="5"/>
      <c r="AC3684" s="5"/>
      <c r="AD3684" s="5"/>
      <c r="AE3684" s="5"/>
      <c r="AF3684" s="226"/>
      <c r="AG3684" s="5"/>
    </row>
    <row r="3685" spans="2:33" x14ac:dyDescent="0.25">
      <c r="B3685" s="226"/>
      <c r="C3685" s="936"/>
      <c r="D3685" s="226"/>
      <c r="E3685" s="937"/>
      <c r="F3685" s="2536"/>
      <c r="G3685" s="226"/>
      <c r="H3685" s="226"/>
      <c r="I3685" s="226"/>
      <c r="J3685" s="226"/>
      <c r="K3685" s="226"/>
      <c r="L3685" s="226"/>
      <c r="M3685" s="226"/>
      <c r="N3685" s="226"/>
      <c r="O3685" s="226"/>
      <c r="P3685" s="226"/>
      <c r="Q3685" s="226"/>
      <c r="R3685" s="2536"/>
      <c r="S3685" s="2536"/>
      <c r="T3685" s="2536"/>
      <c r="U3685" s="2536"/>
      <c r="V3685" s="2536"/>
      <c r="W3685" s="2536"/>
      <c r="X3685" s="1105"/>
      <c r="Y3685" s="5"/>
      <c r="Z3685" s="2516"/>
      <c r="AA3685" s="5"/>
      <c r="AB3685" s="5"/>
      <c r="AC3685" s="5"/>
      <c r="AD3685" s="5"/>
      <c r="AE3685" s="5"/>
      <c r="AF3685" s="226"/>
      <c r="AG3685" s="5"/>
    </row>
    <row r="3686" spans="2:33" x14ac:dyDescent="0.25">
      <c r="B3686" s="226"/>
      <c r="C3686" s="936"/>
      <c r="D3686" s="226"/>
      <c r="E3686" s="937"/>
      <c r="F3686" s="2536"/>
      <c r="G3686" s="226"/>
      <c r="H3686" s="226"/>
      <c r="I3686" s="226"/>
      <c r="J3686" s="226"/>
      <c r="K3686" s="226"/>
      <c r="L3686" s="226"/>
      <c r="M3686" s="226"/>
      <c r="N3686" s="226"/>
      <c r="O3686" s="226"/>
      <c r="P3686" s="226"/>
      <c r="Q3686" s="226"/>
      <c r="R3686" s="2536"/>
      <c r="S3686" s="2536"/>
      <c r="T3686" s="2536"/>
      <c r="U3686" s="2536"/>
      <c r="V3686" s="2536"/>
      <c r="W3686" s="2536"/>
      <c r="X3686" s="1105"/>
      <c r="Y3686" s="5"/>
      <c r="Z3686" s="2516"/>
      <c r="AA3686" s="5"/>
      <c r="AB3686" s="5"/>
      <c r="AC3686" s="5"/>
      <c r="AD3686" s="5"/>
      <c r="AE3686" s="5"/>
      <c r="AF3686" s="226"/>
      <c r="AG3686" s="5"/>
    </row>
    <row r="3687" spans="2:33" x14ac:dyDescent="0.25">
      <c r="B3687" s="226"/>
      <c r="C3687" s="936"/>
      <c r="D3687" s="226"/>
      <c r="E3687" s="937"/>
      <c r="F3687" s="2536"/>
      <c r="G3687" s="226"/>
      <c r="H3687" s="226"/>
      <c r="I3687" s="226"/>
      <c r="J3687" s="226"/>
      <c r="K3687" s="226"/>
      <c r="L3687" s="226"/>
      <c r="M3687" s="226"/>
      <c r="N3687" s="226"/>
      <c r="O3687" s="226"/>
      <c r="P3687" s="226"/>
      <c r="Q3687" s="226"/>
      <c r="R3687" s="2536"/>
      <c r="S3687" s="2536"/>
      <c r="T3687" s="2536"/>
      <c r="U3687" s="2536"/>
      <c r="V3687" s="2536"/>
      <c r="W3687" s="2536"/>
      <c r="X3687" s="1105"/>
      <c r="Y3687" s="5"/>
      <c r="Z3687" s="2516"/>
      <c r="AA3687" s="5"/>
      <c r="AB3687" s="5"/>
      <c r="AC3687" s="5"/>
      <c r="AD3687" s="5"/>
      <c r="AE3687" s="5"/>
      <c r="AF3687" s="226"/>
      <c r="AG3687" s="5"/>
    </row>
    <row r="3688" spans="2:33" x14ac:dyDescent="0.25">
      <c r="B3688" s="226"/>
      <c r="C3688" s="936"/>
      <c r="D3688" s="226"/>
      <c r="E3688" s="937"/>
      <c r="F3688" s="2536"/>
      <c r="G3688" s="226"/>
      <c r="H3688" s="226"/>
      <c r="I3688" s="226"/>
      <c r="J3688" s="226"/>
      <c r="K3688" s="226"/>
      <c r="L3688" s="226"/>
      <c r="M3688" s="226"/>
      <c r="N3688" s="226"/>
      <c r="O3688" s="226"/>
      <c r="P3688" s="226"/>
      <c r="Q3688" s="226"/>
      <c r="R3688" s="2536"/>
      <c r="S3688" s="2536"/>
      <c r="T3688" s="2536"/>
      <c r="U3688" s="2536"/>
      <c r="V3688" s="2536"/>
      <c r="W3688" s="2536"/>
      <c r="X3688" s="1105"/>
      <c r="Y3688" s="5"/>
      <c r="Z3688" s="2516"/>
      <c r="AA3688" s="5"/>
      <c r="AB3688" s="5"/>
      <c r="AC3688" s="5"/>
      <c r="AD3688" s="5"/>
      <c r="AE3688" s="5"/>
      <c r="AF3688" s="226"/>
      <c r="AG3688" s="5"/>
    </row>
    <row r="3689" spans="2:33" x14ac:dyDescent="0.25">
      <c r="B3689" s="226"/>
      <c r="C3689" s="936"/>
      <c r="D3689" s="226"/>
      <c r="E3689" s="937"/>
      <c r="F3689" s="2536"/>
      <c r="G3689" s="226"/>
      <c r="H3689" s="226"/>
      <c r="I3689" s="226"/>
      <c r="J3689" s="226"/>
      <c r="K3689" s="226"/>
      <c r="L3689" s="226"/>
      <c r="M3689" s="226"/>
      <c r="N3689" s="226"/>
      <c r="O3689" s="226"/>
      <c r="P3689" s="226"/>
      <c r="Q3689" s="226"/>
      <c r="R3689" s="2536"/>
      <c r="S3689" s="2536"/>
      <c r="T3689" s="2536"/>
      <c r="U3689" s="2536"/>
      <c r="V3689" s="2536"/>
      <c r="W3689" s="2536"/>
      <c r="X3689" s="1105"/>
      <c r="Y3689" s="5"/>
      <c r="Z3689" s="2516"/>
      <c r="AA3689" s="5"/>
      <c r="AB3689" s="5"/>
      <c r="AC3689" s="5"/>
      <c r="AD3689" s="5"/>
      <c r="AE3689" s="5"/>
      <c r="AF3689" s="226"/>
      <c r="AG3689" s="5"/>
    </row>
    <row r="3690" spans="2:33" x14ac:dyDescent="0.25">
      <c r="B3690" s="226"/>
      <c r="C3690" s="936"/>
      <c r="D3690" s="226"/>
      <c r="E3690" s="937"/>
      <c r="F3690" s="2536"/>
      <c r="G3690" s="226"/>
      <c r="H3690" s="226"/>
      <c r="I3690" s="226"/>
      <c r="J3690" s="226"/>
      <c r="K3690" s="226"/>
      <c r="L3690" s="226"/>
      <c r="M3690" s="226"/>
      <c r="N3690" s="226"/>
      <c r="O3690" s="226"/>
      <c r="P3690" s="226"/>
      <c r="Q3690" s="226"/>
      <c r="R3690" s="2536"/>
      <c r="S3690" s="2536"/>
      <c r="T3690" s="2536"/>
      <c r="U3690" s="2536"/>
      <c r="V3690" s="2536"/>
      <c r="W3690" s="2536"/>
      <c r="X3690" s="1105"/>
      <c r="Y3690" s="5"/>
      <c r="Z3690" s="2516"/>
      <c r="AA3690" s="5"/>
      <c r="AB3690" s="5"/>
      <c r="AC3690" s="5"/>
      <c r="AD3690" s="5"/>
      <c r="AE3690" s="5"/>
      <c r="AF3690" s="226"/>
      <c r="AG3690" s="5"/>
    </row>
    <row r="3691" spans="2:33" x14ac:dyDescent="0.25">
      <c r="B3691" s="226"/>
      <c r="C3691" s="936"/>
      <c r="D3691" s="226"/>
      <c r="E3691" s="937"/>
      <c r="F3691" s="2536"/>
      <c r="G3691" s="226"/>
      <c r="H3691" s="226"/>
      <c r="I3691" s="226"/>
      <c r="J3691" s="226"/>
      <c r="K3691" s="226"/>
      <c r="L3691" s="226"/>
      <c r="M3691" s="226"/>
      <c r="N3691" s="226"/>
      <c r="O3691" s="226"/>
      <c r="P3691" s="226"/>
      <c r="Q3691" s="226"/>
      <c r="R3691" s="2536"/>
      <c r="S3691" s="2536"/>
      <c r="T3691" s="2536"/>
      <c r="U3691" s="2536"/>
      <c r="V3691" s="2536"/>
      <c r="W3691" s="2536"/>
      <c r="X3691" s="1105"/>
      <c r="Y3691" s="5"/>
      <c r="Z3691" s="2516"/>
      <c r="AA3691" s="5"/>
      <c r="AB3691" s="5"/>
      <c r="AC3691" s="5"/>
      <c r="AD3691" s="5"/>
      <c r="AE3691" s="5"/>
      <c r="AF3691" s="226"/>
      <c r="AG3691" s="5"/>
    </row>
    <row r="3692" spans="2:33" x14ac:dyDescent="0.25">
      <c r="B3692" s="226"/>
      <c r="C3692" s="936"/>
      <c r="D3692" s="226"/>
      <c r="E3692" s="937"/>
      <c r="F3692" s="2536"/>
      <c r="G3692" s="226"/>
      <c r="H3692" s="226"/>
      <c r="I3692" s="226"/>
      <c r="J3692" s="226"/>
      <c r="K3692" s="226"/>
      <c r="L3692" s="226"/>
      <c r="M3692" s="226"/>
      <c r="N3692" s="226"/>
      <c r="O3692" s="226"/>
      <c r="P3692" s="226"/>
      <c r="Q3692" s="226"/>
      <c r="R3692" s="2536"/>
      <c r="S3692" s="2536"/>
      <c r="T3692" s="2536"/>
      <c r="U3692" s="2536"/>
      <c r="V3692" s="2536"/>
      <c r="W3692" s="2536"/>
      <c r="X3692" s="1105"/>
      <c r="Y3692" s="5"/>
      <c r="Z3692" s="2516"/>
      <c r="AA3692" s="5"/>
      <c r="AB3692" s="5"/>
      <c r="AC3692" s="5"/>
      <c r="AD3692" s="5"/>
      <c r="AE3692" s="5"/>
      <c r="AF3692" s="226"/>
      <c r="AG3692" s="5"/>
    </row>
    <row r="3693" spans="2:33" x14ac:dyDescent="0.25">
      <c r="B3693" s="226"/>
      <c r="C3693" s="936"/>
      <c r="D3693" s="226"/>
      <c r="E3693" s="937"/>
      <c r="F3693" s="2536"/>
      <c r="G3693" s="226"/>
      <c r="H3693" s="226"/>
      <c r="I3693" s="226"/>
      <c r="J3693" s="226"/>
      <c r="K3693" s="226"/>
      <c r="L3693" s="226"/>
      <c r="M3693" s="226"/>
      <c r="N3693" s="226"/>
      <c r="O3693" s="226"/>
      <c r="P3693" s="226"/>
      <c r="Q3693" s="226"/>
      <c r="R3693" s="2536"/>
      <c r="S3693" s="2536"/>
      <c r="T3693" s="2536"/>
      <c r="U3693" s="2536"/>
      <c r="V3693" s="2536"/>
      <c r="W3693" s="2536"/>
      <c r="X3693" s="1105"/>
      <c r="Y3693" s="5"/>
      <c r="Z3693" s="2516"/>
      <c r="AA3693" s="5"/>
      <c r="AB3693" s="5"/>
      <c r="AC3693" s="5"/>
      <c r="AD3693" s="5"/>
      <c r="AE3693" s="5"/>
      <c r="AF3693" s="226"/>
      <c r="AG3693" s="5"/>
    </row>
    <row r="3694" spans="2:33" x14ac:dyDescent="0.25">
      <c r="B3694" s="226"/>
      <c r="C3694" s="936"/>
      <c r="D3694" s="226"/>
      <c r="E3694" s="937"/>
      <c r="F3694" s="2536"/>
      <c r="G3694" s="226"/>
      <c r="H3694" s="226"/>
      <c r="I3694" s="226"/>
      <c r="J3694" s="226"/>
      <c r="K3694" s="226"/>
      <c r="L3694" s="226"/>
      <c r="M3694" s="226"/>
      <c r="N3694" s="226"/>
      <c r="O3694" s="226"/>
      <c r="P3694" s="226"/>
      <c r="Q3694" s="226"/>
      <c r="R3694" s="2536"/>
      <c r="S3694" s="2536"/>
      <c r="T3694" s="2536"/>
      <c r="U3694" s="2536"/>
      <c r="V3694" s="2536"/>
      <c r="W3694" s="2536"/>
      <c r="X3694" s="1105"/>
      <c r="Y3694" s="5"/>
      <c r="Z3694" s="2516"/>
      <c r="AA3694" s="5"/>
      <c r="AB3694" s="5"/>
      <c r="AC3694" s="5"/>
      <c r="AD3694" s="5"/>
      <c r="AE3694" s="5"/>
      <c r="AF3694" s="226"/>
      <c r="AG3694" s="5"/>
    </row>
    <row r="3695" spans="2:33" x14ac:dyDescent="0.25">
      <c r="B3695" s="226"/>
      <c r="C3695" s="936"/>
      <c r="D3695" s="226"/>
      <c r="E3695" s="937"/>
      <c r="F3695" s="2536"/>
      <c r="G3695" s="226"/>
      <c r="H3695" s="226"/>
      <c r="I3695" s="226"/>
      <c r="J3695" s="226"/>
      <c r="K3695" s="226"/>
      <c r="L3695" s="226"/>
      <c r="M3695" s="226"/>
      <c r="N3695" s="226"/>
      <c r="O3695" s="226"/>
      <c r="P3695" s="226"/>
      <c r="Q3695" s="226"/>
      <c r="R3695" s="2536"/>
      <c r="S3695" s="2536"/>
      <c r="T3695" s="2536"/>
      <c r="U3695" s="2536"/>
      <c r="V3695" s="2536"/>
      <c r="W3695" s="2536"/>
      <c r="X3695" s="1105"/>
      <c r="Y3695" s="5"/>
      <c r="Z3695" s="2516"/>
      <c r="AA3695" s="5"/>
      <c r="AB3695" s="5"/>
      <c r="AC3695" s="5"/>
      <c r="AD3695" s="5"/>
      <c r="AE3695" s="5"/>
      <c r="AF3695" s="226"/>
      <c r="AG3695" s="5"/>
    </row>
    <row r="3696" spans="2:33" x14ac:dyDescent="0.25">
      <c r="B3696" s="226"/>
      <c r="C3696" s="936"/>
      <c r="D3696" s="226"/>
      <c r="E3696" s="937"/>
      <c r="F3696" s="2536"/>
      <c r="G3696" s="226"/>
      <c r="H3696" s="226"/>
      <c r="I3696" s="226"/>
      <c r="J3696" s="226"/>
      <c r="K3696" s="226"/>
      <c r="L3696" s="226"/>
      <c r="M3696" s="226"/>
      <c r="N3696" s="226"/>
      <c r="O3696" s="226"/>
      <c r="P3696" s="226"/>
      <c r="Q3696" s="226"/>
      <c r="R3696" s="2536"/>
      <c r="S3696" s="2536"/>
      <c r="T3696" s="2536"/>
      <c r="U3696" s="2536"/>
      <c r="V3696" s="2536"/>
      <c r="W3696" s="2536"/>
      <c r="X3696" s="1105"/>
      <c r="Y3696" s="5"/>
      <c r="Z3696" s="2516"/>
      <c r="AA3696" s="5"/>
      <c r="AB3696" s="5"/>
      <c r="AC3696" s="5"/>
      <c r="AD3696" s="5"/>
      <c r="AE3696" s="5"/>
      <c r="AF3696" s="226"/>
      <c r="AG3696" s="5"/>
    </row>
    <row r="3697" spans="2:33" x14ac:dyDescent="0.25">
      <c r="B3697" s="226"/>
      <c r="C3697" s="936"/>
      <c r="D3697" s="226"/>
      <c r="E3697" s="937"/>
      <c r="F3697" s="2536"/>
      <c r="G3697" s="226"/>
      <c r="H3697" s="226"/>
      <c r="I3697" s="226"/>
      <c r="J3697" s="226"/>
      <c r="K3697" s="226"/>
      <c r="L3697" s="226"/>
      <c r="M3697" s="226"/>
      <c r="N3697" s="226"/>
      <c r="O3697" s="226"/>
      <c r="P3697" s="226"/>
      <c r="Q3697" s="226"/>
      <c r="R3697" s="2536"/>
      <c r="S3697" s="2536"/>
      <c r="T3697" s="2536"/>
      <c r="U3697" s="2536"/>
      <c r="V3697" s="2536"/>
      <c r="W3697" s="2536"/>
      <c r="X3697" s="1105"/>
      <c r="Y3697" s="5"/>
      <c r="Z3697" s="2516"/>
      <c r="AA3697" s="5"/>
      <c r="AB3697" s="5"/>
      <c r="AC3697" s="5"/>
      <c r="AD3697" s="5"/>
      <c r="AE3697" s="5"/>
      <c r="AF3697" s="226"/>
      <c r="AG3697" s="5"/>
    </row>
    <row r="3698" spans="2:33" x14ac:dyDescent="0.25">
      <c r="B3698" s="226"/>
      <c r="C3698" s="936"/>
      <c r="D3698" s="226"/>
      <c r="E3698" s="937"/>
      <c r="F3698" s="2536"/>
      <c r="G3698" s="226"/>
      <c r="H3698" s="226"/>
      <c r="I3698" s="226"/>
      <c r="J3698" s="226"/>
      <c r="K3698" s="226"/>
      <c r="L3698" s="226"/>
      <c r="M3698" s="226"/>
      <c r="N3698" s="226"/>
      <c r="O3698" s="226"/>
      <c r="P3698" s="226"/>
      <c r="Q3698" s="226"/>
      <c r="R3698" s="2536"/>
      <c r="S3698" s="2536"/>
      <c r="T3698" s="2536"/>
      <c r="U3698" s="2536"/>
      <c r="V3698" s="2536"/>
      <c r="W3698" s="2536"/>
      <c r="X3698" s="1105"/>
      <c r="Y3698" s="5"/>
      <c r="Z3698" s="2516"/>
      <c r="AA3698" s="5"/>
      <c r="AB3698" s="5"/>
      <c r="AC3698" s="5"/>
      <c r="AD3698" s="5"/>
      <c r="AE3698" s="5"/>
      <c r="AF3698" s="226"/>
      <c r="AG3698" s="5"/>
    </row>
    <row r="3699" spans="2:33" x14ac:dyDescent="0.25">
      <c r="B3699" s="226"/>
      <c r="C3699" s="936"/>
      <c r="D3699" s="226"/>
      <c r="E3699" s="937"/>
      <c r="F3699" s="2536"/>
      <c r="G3699" s="226"/>
      <c r="H3699" s="226"/>
      <c r="I3699" s="226"/>
      <c r="J3699" s="226"/>
      <c r="K3699" s="226"/>
      <c r="L3699" s="226"/>
      <c r="M3699" s="226"/>
      <c r="N3699" s="226"/>
      <c r="O3699" s="226"/>
      <c r="P3699" s="226"/>
      <c r="Q3699" s="226"/>
      <c r="R3699" s="2536"/>
      <c r="S3699" s="2536"/>
      <c r="T3699" s="2536"/>
      <c r="U3699" s="2536"/>
      <c r="V3699" s="2536"/>
      <c r="W3699" s="2536"/>
      <c r="X3699" s="1105"/>
      <c r="Y3699" s="5"/>
      <c r="Z3699" s="2516"/>
      <c r="AA3699" s="5"/>
      <c r="AB3699" s="5"/>
      <c r="AC3699" s="5"/>
      <c r="AD3699" s="5"/>
      <c r="AE3699" s="5"/>
      <c r="AF3699" s="226"/>
      <c r="AG3699" s="5"/>
    </row>
    <row r="3700" spans="2:33" x14ac:dyDescent="0.25">
      <c r="B3700" s="226"/>
      <c r="C3700" s="936"/>
      <c r="D3700" s="226"/>
      <c r="E3700" s="937"/>
      <c r="F3700" s="2536"/>
      <c r="G3700" s="226"/>
      <c r="H3700" s="226"/>
      <c r="I3700" s="226"/>
      <c r="J3700" s="226"/>
      <c r="K3700" s="226"/>
      <c r="L3700" s="226"/>
      <c r="M3700" s="226"/>
      <c r="N3700" s="226"/>
      <c r="O3700" s="226"/>
      <c r="P3700" s="226"/>
      <c r="Q3700" s="226"/>
      <c r="R3700" s="2536"/>
      <c r="S3700" s="2536"/>
      <c r="T3700" s="2536"/>
      <c r="U3700" s="2536"/>
      <c r="V3700" s="2536"/>
      <c r="W3700" s="2536"/>
      <c r="X3700" s="1105"/>
      <c r="Y3700" s="5"/>
      <c r="Z3700" s="2516"/>
      <c r="AA3700" s="5"/>
      <c r="AB3700" s="5"/>
      <c r="AC3700" s="5"/>
      <c r="AD3700" s="5"/>
      <c r="AE3700" s="5"/>
      <c r="AF3700" s="226"/>
      <c r="AG3700" s="5"/>
    </row>
    <row r="3701" spans="2:33" x14ac:dyDescent="0.25">
      <c r="B3701" s="226"/>
      <c r="C3701" s="936"/>
      <c r="D3701" s="226"/>
      <c r="E3701" s="937"/>
      <c r="F3701" s="2536"/>
      <c r="G3701" s="226"/>
      <c r="H3701" s="226"/>
      <c r="I3701" s="226"/>
      <c r="J3701" s="226"/>
      <c r="K3701" s="226"/>
      <c r="L3701" s="226"/>
      <c r="M3701" s="226"/>
      <c r="N3701" s="226"/>
      <c r="O3701" s="226"/>
      <c r="P3701" s="226"/>
      <c r="Q3701" s="226"/>
      <c r="R3701" s="2536"/>
      <c r="S3701" s="2536"/>
      <c r="T3701" s="2536"/>
      <c r="U3701" s="2536"/>
      <c r="V3701" s="2536"/>
      <c r="W3701" s="2536"/>
      <c r="X3701" s="1105"/>
      <c r="Y3701" s="5"/>
      <c r="Z3701" s="2516"/>
      <c r="AA3701" s="5"/>
      <c r="AB3701" s="5"/>
      <c r="AC3701" s="5"/>
      <c r="AD3701" s="5"/>
      <c r="AE3701" s="5"/>
      <c r="AF3701" s="226"/>
      <c r="AG3701" s="5"/>
    </row>
    <row r="3702" spans="2:33" x14ac:dyDescent="0.25">
      <c r="B3702" s="226"/>
      <c r="C3702" s="936"/>
      <c r="D3702" s="226"/>
      <c r="E3702" s="937"/>
      <c r="F3702" s="2536"/>
      <c r="G3702" s="226"/>
      <c r="H3702" s="226"/>
      <c r="I3702" s="226"/>
      <c r="J3702" s="226"/>
      <c r="K3702" s="226"/>
      <c r="L3702" s="226"/>
      <c r="M3702" s="226"/>
      <c r="N3702" s="226"/>
      <c r="O3702" s="226"/>
      <c r="P3702" s="226"/>
      <c r="Q3702" s="226"/>
      <c r="R3702" s="2536"/>
      <c r="S3702" s="2536"/>
      <c r="T3702" s="2536"/>
      <c r="U3702" s="2536"/>
      <c r="V3702" s="2536"/>
      <c r="W3702" s="2536"/>
      <c r="X3702" s="1105"/>
      <c r="Y3702" s="5"/>
      <c r="Z3702" s="2516"/>
      <c r="AA3702" s="5"/>
      <c r="AB3702" s="5"/>
      <c r="AC3702" s="5"/>
      <c r="AD3702" s="5"/>
      <c r="AE3702" s="5"/>
      <c r="AF3702" s="226"/>
      <c r="AG3702" s="5"/>
    </row>
    <row r="3703" spans="2:33" x14ac:dyDescent="0.25">
      <c r="B3703" s="226"/>
      <c r="C3703" s="936"/>
      <c r="D3703" s="226"/>
      <c r="E3703" s="937"/>
      <c r="F3703" s="2536"/>
      <c r="G3703" s="226"/>
      <c r="H3703" s="226"/>
      <c r="I3703" s="226"/>
      <c r="J3703" s="226"/>
      <c r="K3703" s="226"/>
      <c r="L3703" s="226"/>
      <c r="M3703" s="226"/>
      <c r="N3703" s="226"/>
      <c r="O3703" s="226"/>
      <c r="P3703" s="226"/>
      <c r="Q3703" s="226"/>
      <c r="R3703" s="2536"/>
      <c r="S3703" s="2536"/>
      <c r="T3703" s="2536"/>
      <c r="U3703" s="2536"/>
      <c r="V3703" s="2536"/>
      <c r="W3703" s="2536"/>
      <c r="X3703" s="1105"/>
      <c r="Y3703" s="5"/>
      <c r="Z3703" s="2516"/>
      <c r="AA3703" s="5"/>
      <c r="AB3703" s="5"/>
      <c r="AC3703" s="5"/>
      <c r="AD3703" s="5"/>
      <c r="AE3703" s="5"/>
      <c r="AF3703" s="226"/>
      <c r="AG3703" s="5"/>
    </row>
    <row r="3704" spans="2:33" x14ac:dyDescent="0.25">
      <c r="B3704" s="226"/>
      <c r="C3704" s="936"/>
      <c r="D3704" s="226"/>
      <c r="E3704" s="937"/>
      <c r="F3704" s="2536"/>
      <c r="G3704" s="226"/>
      <c r="H3704" s="226"/>
      <c r="I3704" s="226"/>
      <c r="J3704" s="226"/>
      <c r="K3704" s="226"/>
      <c r="L3704" s="226"/>
      <c r="M3704" s="226"/>
      <c r="N3704" s="226"/>
      <c r="O3704" s="226"/>
      <c r="P3704" s="226"/>
      <c r="Q3704" s="226"/>
      <c r="R3704" s="2536"/>
      <c r="S3704" s="2536"/>
      <c r="T3704" s="2536"/>
      <c r="U3704" s="2536"/>
      <c r="V3704" s="2536"/>
      <c r="W3704" s="2536"/>
      <c r="X3704" s="1105"/>
      <c r="Y3704" s="5"/>
      <c r="Z3704" s="2516"/>
      <c r="AA3704" s="5"/>
      <c r="AB3704" s="5"/>
      <c r="AC3704" s="5"/>
      <c r="AD3704" s="5"/>
      <c r="AE3704" s="5"/>
      <c r="AF3704" s="226"/>
      <c r="AG3704" s="5"/>
    </row>
    <row r="3705" spans="2:33" x14ac:dyDescent="0.25">
      <c r="B3705" s="226"/>
      <c r="C3705" s="936"/>
      <c r="D3705" s="226"/>
      <c r="E3705" s="937"/>
      <c r="F3705" s="2536"/>
      <c r="G3705" s="226"/>
      <c r="H3705" s="226"/>
      <c r="I3705" s="226"/>
      <c r="J3705" s="226"/>
      <c r="K3705" s="226"/>
      <c r="L3705" s="226"/>
      <c r="M3705" s="226"/>
      <c r="N3705" s="226"/>
      <c r="O3705" s="226"/>
      <c r="P3705" s="226"/>
      <c r="Q3705" s="226"/>
      <c r="R3705" s="2536"/>
      <c r="S3705" s="2536"/>
      <c r="T3705" s="2536"/>
      <c r="U3705" s="2536"/>
      <c r="V3705" s="2536"/>
      <c r="W3705" s="2536"/>
      <c r="X3705" s="1105"/>
      <c r="Y3705" s="5"/>
      <c r="Z3705" s="2516"/>
      <c r="AA3705" s="5"/>
      <c r="AB3705" s="5"/>
      <c r="AC3705" s="5"/>
      <c r="AD3705" s="5"/>
      <c r="AE3705" s="5"/>
      <c r="AF3705" s="226"/>
      <c r="AG3705" s="5"/>
    </row>
    <row r="3706" spans="2:33" x14ac:dyDescent="0.25">
      <c r="B3706" s="226"/>
      <c r="C3706" s="936"/>
      <c r="D3706" s="226"/>
      <c r="E3706" s="937"/>
      <c r="F3706" s="2536"/>
      <c r="G3706" s="226"/>
      <c r="H3706" s="226"/>
      <c r="I3706" s="226"/>
      <c r="J3706" s="226"/>
      <c r="K3706" s="226"/>
      <c r="L3706" s="226"/>
      <c r="M3706" s="226"/>
      <c r="N3706" s="226"/>
      <c r="O3706" s="226"/>
      <c r="P3706" s="226"/>
      <c r="Q3706" s="226"/>
      <c r="R3706" s="2536"/>
      <c r="S3706" s="2536"/>
      <c r="T3706" s="2536"/>
      <c r="U3706" s="2536"/>
      <c r="V3706" s="2536"/>
      <c r="W3706" s="2536"/>
      <c r="X3706" s="1105"/>
      <c r="Y3706" s="5"/>
      <c r="Z3706" s="2516"/>
      <c r="AA3706" s="5"/>
      <c r="AB3706" s="5"/>
      <c r="AC3706" s="5"/>
      <c r="AD3706" s="5"/>
      <c r="AE3706" s="5"/>
      <c r="AF3706" s="226"/>
      <c r="AG3706" s="5"/>
    </row>
    <row r="3707" spans="2:33" x14ac:dyDescent="0.25">
      <c r="B3707" s="226"/>
      <c r="C3707" s="936"/>
      <c r="D3707" s="226"/>
      <c r="E3707" s="937"/>
      <c r="F3707" s="2536"/>
      <c r="G3707" s="226"/>
      <c r="H3707" s="226"/>
      <c r="I3707" s="226"/>
      <c r="J3707" s="226"/>
      <c r="K3707" s="226"/>
      <c r="L3707" s="226"/>
      <c r="M3707" s="226"/>
      <c r="N3707" s="226"/>
      <c r="O3707" s="226"/>
      <c r="P3707" s="226"/>
      <c r="Q3707" s="226"/>
      <c r="R3707" s="2536"/>
      <c r="S3707" s="2536"/>
      <c r="T3707" s="2536"/>
      <c r="U3707" s="2536"/>
      <c r="V3707" s="2536"/>
      <c r="W3707" s="2536"/>
      <c r="X3707" s="1105"/>
      <c r="Y3707" s="5"/>
      <c r="Z3707" s="2516"/>
      <c r="AA3707" s="5"/>
      <c r="AB3707" s="5"/>
      <c r="AC3707" s="5"/>
      <c r="AD3707" s="5"/>
      <c r="AE3707" s="5"/>
      <c r="AF3707" s="226"/>
      <c r="AG3707" s="5"/>
    </row>
    <row r="3708" spans="2:33" x14ac:dyDescent="0.25">
      <c r="B3708" s="226"/>
      <c r="C3708" s="936"/>
      <c r="D3708" s="226"/>
      <c r="E3708" s="937"/>
      <c r="F3708" s="2536"/>
      <c r="G3708" s="226"/>
      <c r="H3708" s="226"/>
      <c r="I3708" s="226"/>
      <c r="J3708" s="226"/>
      <c r="K3708" s="226"/>
      <c r="L3708" s="226"/>
      <c r="M3708" s="226"/>
      <c r="N3708" s="226"/>
      <c r="O3708" s="226"/>
      <c r="P3708" s="226"/>
      <c r="Q3708" s="226"/>
      <c r="R3708" s="2536"/>
      <c r="S3708" s="2536"/>
      <c r="T3708" s="2536"/>
      <c r="U3708" s="2536"/>
      <c r="V3708" s="2536"/>
      <c r="W3708" s="2536"/>
      <c r="X3708" s="1105"/>
      <c r="Y3708" s="5"/>
      <c r="Z3708" s="2516"/>
      <c r="AA3708" s="5"/>
      <c r="AB3708" s="5"/>
      <c r="AC3708" s="5"/>
      <c r="AD3708" s="5"/>
      <c r="AE3708" s="5"/>
      <c r="AF3708" s="226"/>
      <c r="AG3708" s="5"/>
    </row>
    <row r="3709" spans="2:33" x14ac:dyDescent="0.25">
      <c r="B3709" s="226"/>
      <c r="C3709" s="936"/>
      <c r="D3709" s="226"/>
      <c r="E3709" s="937"/>
      <c r="F3709" s="2536"/>
      <c r="G3709" s="226"/>
      <c r="H3709" s="226"/>
      <c r="I3709" s="226"/>
      <c r="J3709" s="226"/>
      <c r="K3709" s="226"/>
      <c r="L3709" s="226"/>
      <c r="M3709" s="226"/>
      <c r="N3709" s="226"/>
      <c r="O3709" s="226"/>
      <c r="P3709" s="226"/>
      <c r="Q3709" s="226"/>
      <c r="R3709" s="2536"/>
      <c r="S3709" s="2536"/>
      <c r="T3709" s="2536"/>
      <c r="U3709" s="2536"/>
      <c r="V3709" s="2536"/>
      <c r="W3709" s="2536"/>
      <c r="X3709" s="1105"/>
      <c r="Y3709" s="5"/>
      <c r="Z3709" s="2516"/>
      <c r="AA3709" s="5"/>
      <c r="AB3709" s="5"/>
      <c r="AC3709" s="5"/>
      <c r="AD3709" s="5"/>
      <c r="AE3709" s="5"/>
      <c r="AF3709" s="226"/>
      <c r="AG3709" s="5"/>
    </row>
    <row r="3710" spans="2:33" x14ac:dyDescent="0.25">
      <c r="B3710" s="226"/>
      <c r="C3710" s="936"/>
      <c r="D3710" s="226"/>
      <c r="E3710" s="937"/>
      <c r="F3710" s="2536"/>
      <c r="G3710" s="226"/>
      <c r="H3710" s="226"/>
      <c r="I3710" s="226"/>
      <c r="J3710" s="226"/>
      <c r="K3710" s="226"/>
      <c r="L3710" s="226"/>
      <c r="M3710" s="226"/>
      <c r="N3710" s="226"/>
      <c r="O3710" s="226"/>
      <c r="P3710" s="226"/>
      <c r="Q3710" s="226"/>
      <c r="R3710" s="2536"/>
      <c r="S3710" s="2536"/>
      <c r="T3710" s="2536"/>
      <c r="U3710" s="2536"/>
      <c r="V3710" s="2536"/>
      <c r="W3710" s="2536"/>
      <c r="X3710" s="1105"/>
      <c r="Y3710" s="5"/>
      <c r="Z3710" s="2516"/>
      <c r="AA3710" s="5"/>
      <c r="AB3710" s="5"/>
      <c r="AC3710" s="5"/>
      <c r="AD3710" s="5"/>
      <c r="AE3710" s="5"/>
      <c r="AF3710" s="226"/>
      <c r="AG3710" s="5"/>
    </row>
    <row r="3711" spans="2:33" x14ac:dyDescent="0.25">
      <c r="B3711" s="226"/>
      <c r="C3711" s="936"/>
      <c r="D3711" s="226"/>
      <c r="E3711" s="937"/>
      <c r="F3711" s="2536"/>
      <c r="G3711" s="226"/>
      <c r="H3711" s="226"/>
      <c r="I3711" s="226"/>
      <c r="J3711" s="226"/>
      <c r="K3711" s="226"/>
      <c r="L3711" s="226"/>
      <c r="M3711" s="226"/>
      <c r="N3711" s="226"/>
      <c r="O3711" s="226"/>
      <c r="P3711" s="226"/>
      <c r="Q3711" s="226"/>
      <c r="R3711" s="2536"/>
      <c r="S3711" s="2536"/>
      <c r="T3711" s="2536"/>
      <c r="U3711" s="2536"/>
      <c r="V3711" s="2536"/>
      <c r="W3711" s="2536"/>
      <c r="X3711" s="1105"/>
      <c r="Y3711" s="5"/>
      <c r="Z3711" s="2516"/>
      <c r="AA3711" s="5"/>
      <c r="AB3711" s="5"/>
      <c r="AC3711" s="5"/>
      <c r="AD3711" s="5"/>
      <c r="AE3711" s="5"/>
      <c r="AF3711" s="226"/>
      <c r="AG3711" s="5"/>
    </row>
    <row r="3712" spans="2:33" x14ac:dyDescent="0.25">
      <c r="B3712" s="226"/>
      <c r="C3712" s="936"/>
      <c r="D3712" s="226"/>
      <c r="E3712" s="937"/>
      <c r="F3712" s="2536"/>
      <c r="G3712" s="226"/>
      <c r="H3712" s="226"/>
      <c r="I3712" s="226"/>
      <c r="J3712" s="226"/>
      <c r="K3712" s="226"/>
      <c r="L3712" s="226"/>
      <c r="M3712" s="226"/>
      <c r="N3712" s="226"/>
      <c r="O3712" s="226"/>
      <c r="P3712" s="226"/>
      <c r="Q3712" s="226"/>
      <c r="R3712" s="2536"/>
      <c r="S3712" s="2536"/>
      <c r="T3712" s="2536"/>
      <c r="U3712" s="2536"/>
      <c r="V3712" s="2536"/>
      <c r="W3712" s="2536"/>
      <c r="X3712" s="1105"/>
      <c r="Y3712" s="5"/>
      <c r="Z3712" s="2516"/>
      <c r="AA3712" s="5"/>
      <c r="AB3712" s="5"/>
      <c r="AC3712" s="5"/>
      <c r="AD3712" s="5"/>
      <c r="AE3712" s="5"/>
      <c r="AF3712" s="226"/>
      <c r="AG3712" s="5"/>
    </row>
    <row r="3713" spans="2:33" x14ac:dyDescent="0.25">
      <c r="B3713" s="226"/>
      <c r="C3713" s="936"/>
      <c r="D3713" s="226"/>
      <c r="E3713" s="937"/>
      <c r="F3713" s="2536"/>
      <c r="G3713" s="226"/>
      <c r="H3713" s="226"/>
      <c r="I3713" s="226"/>
      <c r="J3713" s="226"/>
      <c r="K3713" s="226"/>
      <c r="L3713" s="226"/>
      <c r="M3713" s="226"/>
      <c r="N3713" s="226"/>
      <c r="O3713" s="226"/>
      <c r="P3713" s="226"/>
      <c r="Q3713" s="226"/>
      <c r="R3713" s="2536"/>
      <c r="S3713" s="2536"/>
      <c r="T3713" s="2536"/>
      <c r="U3713" s="2536"/>
      <c r="V3713" s="2536"/>
      <c r="W3713" s="2536"/>
      <c r="X3713" s="1105"/>
      <c r="Y3713" s="5"/>
      <c r="Z3713" s="2516"/>
      <c r="AA3713" s="5"/>
      <c r="AB3713" s="5"/>
      <c r="AC3713" s="5"/>
      <c r="AD3713" s="5"/>
      <c r="AE3713" s="5"/>
      <c r="AF3713" s="226"/>
      <c r="AG3713" s="5"/>
    </row>
    <row r="3714" spans="2:33" x14ac:dyDescent="0.25">
      <c r="B3714" s="226"/>
      <c r="C3714" s="936"/>
      <c r="D3714" s="226"/>
      <c r="E3714" s="937"/>
      <c r="F3714" s="2536"/>
      <c r="G3714" s="226"/>
      <c r="H3714" s="226"/>
      <c r="I3714" s="226"/>
      <c r="J3714" s="226"/>
      <c r="K3714" s="226"/>
      <c r="L3714" s="226"/>
      <c r="M3714" s="226"/>
      <c r="N3714" s="226"/>
      <c r="O3714" s="226"/>
      <c r="P3714" s="226"/>
      <c r="Q3714" s="226"/>
      <c r="R3714" s="2536"/>
      <c r="S3714" s="2536"/>
      <c r="T3714" s="2536"/>
      <c r="U3714" s="2536"/>
      <c r="V3714" s="2536"/>
      <c r="W3714" s="2536"/>
      <c r="X3714" s="1105"/>
      <c r="Y3714" s="5"/>
      <c r="Z3714" s="2516"/>
      <c r="AA3714" s="5"/>
      <c r="AB3714" s="5"/>
      <c r="AC3714" s="5"/>
      <c r="AD3714" s="5"/>
      <c r="AE3714" s="5"/>
      <c r="AF3714" s="226"/>
      <c r="AG3714" s="5"/>
    </row>
    <row r="3715" spans="2:33" x14ac:dyDescent="0.25">
      <c r="B3715" s="226"/>
      <c r="C3715" s="936"/>
      <c r="D3715" s="226"/>
      <c r="E3715" s="937"/>
      <c r="F3715" s="2536"/>
      <c r="G3715" s="226"/>
      <c r="H3715" s="226"/>
      <c r="I3715" s="226"/>
      <c r="J3715" s="226"/>
      <c r="K3715" s="226"/>
      <c r="L3715" s="226"/>
      <c r="M3715" s="226"/>
      <c r="N3715" s="226"/>
      <c r="O3715" s="226"/>
      <c r="P3715" s="226"/>
      <c r="Q3715" s="226"/>
      <c r="R3715" s="2536"/>
      <c r="S3715" s="2536"/>
      <c r="T3715" s="2536"/>
      <c r="U3715" s="2536"/>
      <c r="V3715" s="2536"/>
      <c r="W3715" s="2536"/>
      <c r="X3715" s="1105"/>
      <c r="Y3715" s="5"/>
      <c r="Z3715" s="2516"/>
      <c r="AA3715" s="5"/>
      <c r="AB3715" s="5"/>
      <c r="AC3715" s="5"/>
      <c r="AD3715" s="5"/>
      <c r="AE3715" s="5"/>
      <c r="AF3715" s="226"/>
      <c r="AG3715" s="5"/>
    </row>
    <row r="3716" spans="2:33" x14ac:dyDescent="0.25">
      <c r="B3716" s="226"/>
      <c r="C3716" s="936"/>
      <c r="D3716" s="226"/>
      <c r="E3716" s="937"/>
      <c r="F3716" s="2536"/>
      <c r="G3716" s="226"/>
      <c r="H3716" s="226"/>
      <c r="I3716" s="226"/>
      <c r="J3716" s="226"/>
      <c r="K3716" s="226"/>
      <c r="L3716" s="226"/>
      <c r="M3716" s="226"/>
      <c r="N3716" s="226"/>
      <c r="O3716" s="226"/>
      <c r="P3716" s="226"/>
      <c r="Q3716" s="226"/>
      <c r="R3716" s="2536"/>
      <c r="S3716" s="2536"/>
      <c r="T3716" s="2536"/>
      <c r="U3716" s="2536"/>
      <c r="V3716" s="2536"/>
      <c r="W3716" s="2536"/>
      <c r="X3716" s="1105"/>
      <c r="Y3716" s="5"/>
      <c r="Z3716" s="2516"/>
      <c r="AA3716" s="5"/>
      <c r="AB3716" s="5"/>
      <c r="AC3716" s="5"/>
      <c r="AD3716" s="5"/>
      <c r="AE3716" s="5"/>
      <c r="AF3716" s="226"/>
      <c r="AG3716" s="5"/>
    </row>
    <row r="3717" spans="2:33" x14ac:dyDescent="0.25">
      <c r="B3717" s="226"/>
      <c r="C3717" s="936"/>
      <c r="D3717" s="226"/>
      <c r="E3717" s="937"/>
      <c r="F3717" s="2536"/>
      <c r="G3717" s="226"/>
      <c r="H3717" s="226"/>
      <c r="I3717" s="226"/>
      <c r="J3717" s="226"/>
      <c r="K3717" s="226"/>
      <c r="L3717" s="226"/>
      <c r="M3717" s="226"/>
      <c r="N3717" s="226"/>
      <c r="O3717" s="226"/>
      <c r="P3717" s="226"/>
      <c r="Q3717" s="226"/>
      <c r="R3717" s="2536"/>
      <c r="S3717" s="2536"/>
      <c r="T3717" s="2536"/>
      <c r="U3717" s="2536"/>
      <c r="V3717" s="2536"/>
      <c r="W3717" s="2536"/>
      <c r="X3717" s="1105"/>
      <c r="Y3717" s="5"/>
      <c r="Z3717" s="2516"/>
      <c r="AA3717" s="5"/>
      <c r="AB3717" s="5"/>
      <c r="AC3717" s="5"/>
      <c r="AD3717" s="5"/>
      <c r="AE3717" s="5"/>
      <c r="AF3717" s="226"/>
      <c r="AG3717" s="5"/>
    </row>
    <row r="3718" spans="2:33" x14ac:dyDescent="0.25">
      <c r="B3718" s="226"/>
      <c r="C3718" s="936"/>
      <c r="D3718" s="226"/>
      <c r="E3718" s="937"/>
      <c r="F3718" s="2536"/>
      <c r="G3718" s="226"/>
      <c r="H3718" s="226"/>
      <c r="I3718" s="226"/>
      <c r="J3718" s="226"/>
      <c r="K3718" s="226"/>
      <c r="L3718" s="226"/>
      <c r="M3718" s="226"/>
      <c r="N3718" s="226"/>
      <c r="O3718" s="226"/>
      <c r="P3718" s="226"/>
      <c r="Q3718" s="226"/>
      <c r="R3718" s="2536"/>
      <c r="S3718" s="2536"/>
      <c r="T3718" s="2536"/>
      <c r="U3718" s="2536"/>
      <c r="V3718" s="2536"/>
      <c r="W3718" s="2536"/>
      <c r="X3718" s="1105"/>
      <c r="Y3718" s="5"/>
      <c r="Z3718" s="2516"/>
      <c r="AA3718" s="5"/>
      <c r="AB3718" s="5"/>
      <c r="AC3718" s="5"/>
      <c r="AD3718" s="5"/>
      <c r="AE3718" s="5"/>
      <c r="AF3718" s="226"/>
      <c r="AG3718" s="5"/>
    </row>
    <row r="3719" spans="2:33" x14ac:dyDescent="0.25">
      <c r="B3719" s="226"/>
      <c r="C3719" s="936"/>
      <c r="D3719" s="226"/>
      <c r="E3719" s="937"/>
      <c r="F3719" s="2536"/>
      <c r="G3719" s="226"/>
      <c r="H3719" s="226"/>
      <c r="I3719" s="226"/>
      <c r="J3719" s="226"/>
      <c r="K3719" s="226"/>
      <c r="L3719" s="226"/>
      <c r="M3719" s="226"/>
      <c r="N3719" s="226"/>
      <c r="O3719" s="226"/>
      <c r="P3719" s="226"/>
      <c r="Q3719" s="226"/>
      <c r="R3719" s="2536"/>
      <c r="S3719" s="2536"/>
      <c r="T3719" s="2536"/>
      <c r="U3719" s="2536"/>
      <c r="V3719" s="2536"/>
      <c r="W3719" s="2536"/>
      <c r="X3719" s="1105"/>
      <c r="Y3719" s="5"/>
      <c r="Z3719" s="2516"/>
      <c r="AA3719" s="5"/>
      <c r="AB3719" s="5"/>
      <c r="AC3719" s="5"/>
      <c r="AD3719" s="5"/>
      <c r="AE3719" s="5"/>
      <c r="AF3719" s="226"/>
      <c r="AG3719" s="5"/>
    </row>
    <row r="3720" spans="2:33" x14ac:dyDescent="0.25">
      <c r="B3720" s="226"/>
      <c r="C3720" s="936"/>
      <c r="D3720" s="226"/>
      <c r="E3720" s="937"/>
      <c r="F3720" s="2536"/>
      <c r="G3720" s="226"/>
      <c r="H3720" s="226"/>
      <c r="I3720" s="226"/>
      <c r="J3720" s="226"/>
      <c r="K3720" s="226"/>
      <c r="L3720" s="226"/>
      <c r="M3720" s="226"/>
      <c r="N3720" s="226"/>
      <c r="O3720" s="226"/>
      <c r="P3720" s="226"/>
      <c r="Q3720" s="226"/>
      <c r="R3720" s="2536"/>
      <c r="S3720" s="2536"/>
      <c r="T3720" s="2536"/>
      <c r="U3720" s="2536"/>
      <c r="V3720" s="2536"/>
      <c r="W3720" s="2536"/>
      <c r="X3720" s="1105"/>
      <c r="Y3720" s="5"/>
      <c r="Z3720" s="2516"/>
      <c r="AA3720" s="5"/>
      <c r="AB3720" s="5"/>
      <c r="AC3720" s="5"/>
      <c r="AD3720" s="5"/>
      <c r="AE3720" s="5"/>
      <c r="AF3720" s="226"/>
      <c r="AG3720" s="5"/>
    </row>
    <row r="3721" spans="2:33" x14ac:dyDescent="0.25">
      <c r="B3721" s="226"/>
      <c r="C3721" s="936"/>
      <c r="D3721" s="226"/>
      <c r="E3721" s="937"/>
      <c r="F3721" s="2536"/>
      <c r="G3721" s="226"/>
      <c r="H3721" s="226"/>
      <c r="I3721" s="226"/>
      <c r="J3721" s="226"/>
      <c r="K3721" s="226"/>
      <c r="L3721" s="226"/>
      <c r="M3721" s="226"/>
      <c r="N3721" s="226"/>
      <c r="O3721" s="226"/>
      <c r="P3721" s="226"/>
      <c r="Q3721" s="226"/>
      <c r="R3721" s="2536"/>
      <c r="S3721" s="2536"/>
      <c r="T3721" s="2536"/>
      <c r="U3721" s="2536"/>
      <c r="V3721" s="2536"/>
      <c r="W3721" s="2536"/>
      <c r="X3721" s="1105"/>
      <c r="Y3721" s="5"/>
      <c r="Z3721" s="2516"/>
      <c r="AA3721" s="5"/>
      <c r="AB3721" s="5"/>
      <c r="AC3721" s="5"/>
      <c r="AD3721" s="5"/>
      <c r="AE3721" s="5"/>
      <c r="AF3721" s="226"/>
      <c r="AG3721" s="5"/>
    </row>
    <row r="3722" spans="2:33" x14ac:dyDescent="0.25">
      <c r="B3722" s="226"/>
      <c r="C3722" s="936"/>
      <c r="D3722" s="226"/>
      <c r="E3722" s="937"/>
      <c r="F3722" s="2536"/>
      <c r="G3722" s="226"/>
      <c r="H3722" s="226"/>
      <c r="I3722" s="226"/>
      <c r="J3722" s="226"/>
      <c r="K3722" s="226"/>
      <c r="L3722" s="226"/>
      <c r="M3722" s="226"/>
      <c r="N3722" s="226"/>
      <c r="O3722" s="226"/>
      <c r="P3722" s="226"/>
      <c r="Q3722" s="226"/>
      <c r="R3722" s="2536"/>
      <c r="S3722" s="2536"/>
      <c r="T3722" s="2536"/>
      <c r="U3722" s="2536"/>
      <c r="V3722" s="2536"/>
      <c r="W3722" s="2536"/>
      <c r="X3722" s="1105"/>
      <c r="Y3722" s="5"/>
      <c r="Z3722" s="2516"/>
      <c r="AA3722" s="5"/>
      <c r="AB3722" s="5"/>
      <c r="AC3722" s="5"/>
      <c r="AD3722" s="5"/>
      <c r="AE3722" s="5"/>
      <c r="AF3722" s="226"/>
      <c r="AG3722" s="5"/>
    </row>
    <row r="3723" spans="2:33" x14ac:dyDescent="0.25">
      <c r="B3723" s="226"/>
      <c r="C3723" s="936"/>
      <c r="D3723" s="226"/>
      <c r="E3723" s="937"/>
      <c r="F3723" s="2536"/>
      <c r="G3723" s="226"/>
      <c r="H3723" s="226"/>
      <c r="I3723" s="226"/>
      <c r="J3723" s="226"/>
      <c r="K3723" s="226"/>
      <c r="L3723" s="226"/>
      <c r="M3723" s="226"/>
      <c r="N3723" s="226"/>
      <c r="O3723" s="226"/>
      <c r="P3723" s="226"/>
      <c r="Q3723" s="226"/>
      <c r="R3723" s="2536"/>
      <c r="S3723" s="2536"/>
      <c r="T3723" s="2536"/>
      <c r="U3723" s="2536"/>
      <c r="V3723" s="2536"/>
      <c r="W3723" s="2536"/>
      <c r="X3723" s="1105"/>
      <c r="Y3723" s="5"/>
      <c r="Z3723" s="2516"/>
      <c r="AA3723" s="5"/>
      <c r="AB3723" s="5"/>
      <c r="AC3723" s="5"/>
      <c r="AD3723" s="5"/>
      <c r="AE3723" s="5"/>
      <c r="AF3723" s="226"/>
      <c r="AG3723" s="5"/>
    </row>
    <row r="3724" spans="2:33" x14ac:dyDescent="0.25">
      <c r="B3724" s="226"/>
      <c r="C3724" s="936"/>
      <c r="D3724" s="226"/>
      <c r="E3724" s="937"/>
      <c r="F3724" s="2536"/>
      <c r="G3724" s="226"/>
      <c r="H3724" s="226"/>
      <c r="I3724" s="226"/>
      <c r="J3724" s="226"/>
      <c r="K3724" s="226"/>
      <c r="L3724" s="226"/>
      <c r="M3724" s="226"/>
      <c r="N3724" s="226"/>
      <c r="O3724" s="226"/>
      <c r="P3724" s="226"/>
      <c r="Q3724" s="226"/>
      <c r="R3724" s="2536"/>
      <c r="S3724" s="2536"/>
      <c r="T3724" s="2536"/>
      <c r="U3724" s="2536"/>
      <c r="V3724" s="2536"/>
      <c r="W3724" s="2536"/>
      <c r="X3724" s="1105"/>
      <c r="Y3724" s="5"/>
      <c r="Z3724" s="2516"/>
      <c r="AA3724" s="5"/>
      <c r="AB3724" s="5"/>
      <c r="AC3724" s="5"/>
      <c r="AD3724" s="5"/>
      <c r="AE3724" s="5"/>
      <c r="AF3724" s="226"/>
      <c r="AG3724" s="5"/>
    </row>
    <row r="3725" spans="2:33" x14ac:dyDescent="0.25">
      <c r="B3725" s="226"/>
      <c r="C3725" s="936"/>
      <c r="D3725" s="226"/>
      <c r="E3725" s="937"/>
      <c r="F3725" s="2536"/>
      <c r="G3725" s="226"/>
      <c r="H3725" s="226"/>
      <c r="I3725" s="226"/>
      <c r="J3725" s="226"/>
      <c r="K3725" s="226"/>
      <c r="L3725" s="226"/>
      <c r="M3725" s="226"/>
      <c r="N3725" s="226"/>
      <c r="O3725" s="226"/>
      <c r="P3725" s="226"/>
      <c r="Q3725" s="226"/>
      <c r="R3725" s="2536"/>
      <c r="S3725" s="2536"/>
      <c r="T3725" s="2536"/>
      <c r="U3725" s="2536"/>
      <c r="V3725" s="2536"/>
      <c r="W3725" s="2536"/>
      <c r="X3725" s="1105"/>
      <c r="Y3725" s="5"/>
      <c r="Z3725" s="2516"/>
      <c r="AA3725" s="5"/>
      <c r="AB3725" s="5"/>
      <c r="AC3725" s="5"/>
      <c r="AD3725" s="5"/>
      <c r="AE3725" s="5"/>
      <c r="AF3725" s="226"/>
      <c r="AG3725" s="5"/>
    </row>
    <row r="3726" spans="2:33" x14ac:dyDescent="0.25">
      <c r="B3726" s="226"/>
      <c r="C3726" s="936"/>
      <c r="D3726" s="226"/>
      <c r="E3726" s="937"/>
      <c r="F3726" s="2536"/>
      <c r="G3726" s="226"/>
      <c r="H3726" s="226"/>
      <c r="I3726" s="226"/>
      <c r="J3726" s="226"/>
      <c r="K3726" s="226"/>
      <c r="L3726" s="226"/>
      <c r="M3726" s="226"/>
      <c r="N3726" s="226"/>
      <c r="O3726" s="226"/>
      <c r="P3726" s="226"/>
      <c r="Q3726" s="226"/>
      <c r="R3726" s="2536"/>
      <c r="S3726" s="2536"/>
      <c r="T3726" s="2536"/>
      <c r="U3726" s="2536"/>
      <c r="V3726" s="2536"/>
      <c r="W3726" s="2536"/>
      <c r="X3726" s="1105"/>
      <c r="Y3726" s="5"/>
      <c r="Z3726" s="2516"/>
      <c r="AA3726" s="5"/>
      <c r="AB3726" s="5"/>
      <c r="AC3726" s="5"/>
      <c r="AD3726" s="5"/>
      <c r="AE3726" s="5"/>
      <c r="AF3726" s="226"/>
      <c r="AG3726" s="5"/>
    </row>
    <row r="3727" spans="2:33" x14ac:dyDescent="0.25">
      <c r="B3727" s="226"/>
      <c r="C3727" s="936"/>
      <c r="D3727" s="226"/>
      <c r="E3727" s="937"/>
      <c r="F3727" s="2536"/>
      <c r="G3727" s="226"/>
      <c r="H3727" s="226"/>
      <c r="I3727" s="226"/>
      <c r="J3727" s="226"/>
      <c r="K3727" s="226"/>
      <c r="L3727" s="226"/>
      <c r="M3727" s="226"/>
      <c r="N3727" s="226"/>
      <c r="O3727" s="226"/>
      <c r="P3727" s="226"/>
      <c r="Q3727" s="226"/>
      <c r="R3727" s="2536"/>
      <c r="S3727" s="2536"/>
      <c r="T3727" s="2536"/>
      <c r="U3727" s="2536"/>
      <c r="V3727" s="2536"/>
      <c r="W3727" s="2536"/>
      <c r="X3727" s="1105"/>
      <c r="Y3727" s="5"/>
      <c r="Z3727" s="2516"/>
      <c r="AA3727" s="5"/>
      <c r="AB3727" s="5"/>
      <c r="AC3727" s="5"/>
      <c r="AD3727" s="5"/>
      <c r="AE3727" s="5"/>
      <c r="AF3727" s="226"/>
      <c r="AG3727" s="5"/>
    </row>
    <row r="3728" spans="2:33" x14ac:dyDescent="0.25">
      <c r="B3728" s="226"/>
      <c r="C3728" s="936"/>
      <c r="D3728" s="226"/>
      <c r="E3728" s="937"/>
      <c r="F3728" s="2536"/>
      <c r="G3728" s="226"/>
      <c r="H3728" s="226"/>
      <c r="I3728" s="226"/>
      <c r="J3728" s="226"/>
      <c r="K3728" s="226"/>
      <c r="L3728" s="226"/>
      <c r="M3728" s="226"/>
      <c r="N3728" s="226"/>
      <c r="O3728" s="226"/>
      <c r="P3728" s="226"/>
      <c r="Q3728" s="226"/>
      <c r="R3728" s="2536"/>
      <c r="S3728" s="2536"/>
      <c r="T3728" s="2536"/>
      <c r="U3728" s="2536"/>
      <c r="V3728" s="2536"/>
      <c r="W3728" s="2536"/>
      <c r="X3728" s="1105"/>
      <c r="Y3728" s="5"/>
      <c r="Z3728" s="2516"/>
      <c r="AA3728" s="5"/>
      <c r="AB3728" s="5"/>
      <c r="AC3728" s="5"/>
      <c r="AD3728" s="5"/>
      <c r="AE3728" s="5"/>
      <c r="AF3728" s="226"/>
      <c r="AG3728" s="5"/>
    </row>
    <row r="3729" spans="2:33" x14ac:dyDescent="0.25">
      <c r="B3729" s="226"/>
      <c r="C3729" s="936"/>
      <c r="D3729" s="226"/>
      <c r="E3729" s="937"/>
      <c r="F3729" s="2536"/>
      <c r="G3729" s="226"/>
      <c r="H3729" s="226"/>
      <c r="I3729" s="226"/>
      <c r="J3729" s="226"/>
      <c r="K3729" s="226"/>
      <c r="L3729" s="226"/>
      <c r="M3729" s="226"/>
      <c r="N3729" s="226"/>
      <c r="O3729" s="226"/>
      <c r="P3729" s="226"/>
      <c r="Q3729" s="226"/>
      <c r="R3729" s="2536"/>
      <c r="S3729" s="2536"/>
      <c r="T3729" s="2536"/>
      <c r="U3729" s="2536"/>
      <c r="V3729" s="2536"/>
      <c r="W3729" s="2536"/>
      <c r="X3729" s="1105"/>
      <c r="Y3729" s="5"/>
      <c r="Z3729" s="2516"/>
      <c r="AA3729" s="5"/>
      <c r="AB3729" s="5"/>
      <c r="AC3729" s="5"/>
      <c r="AD3729" s="5"/>
      <c r="AE3729" s="5"/>
      <c r="AF3729" s="226"/>
      <c r="AG3729" s="5"/>
    </row>
    <row r="3730" spans="2:33" x14ac:dyDescent="0.25">
      <c r="B3730" s="226"/>
      <c r="C3730" s="936"/>
      <c r="D3730" s="226"/>
      <c r="E3730" s="937"/>
      <c r="F3730" s="2536"/>
      <c r="G3730" s="226"/>
      <c r="H3730" s="226"/>
      <c r="I3730" s="226"/>
      <c r="J3730" s="226"/>
      <c r="K3730" s="226"/>
      <c r="L3730" s="226"/>
      <c r="M3730" s="226"/>
      <c r="N3730" s="226"/>
      <c r="O3730" s="226"/>
      <c r="P3730" s="226"/>
      <c r="Q3730" s="226"/>
      <c r="R3730" s="2536"/>
      <c r="S3730" s="2536"/>
      <c r="T3730" s="2536"/>
      <c r="U3730" s="2536"/>
      <c r="V3730" s="2536"/>
      <c r="W3730" s="2536"/>
      <c r="X3730" s="1105"/>
      <c r="Y3730" s="5"/>
      <c r="Z3730" s="2516"/>
      <c r="AA3730" s="5"/>
      <c r="AB3730" s="5"/>
      <c r="AC3730" s="5"/>
      <c r="AD3730" s="5"/>
      <c r="AE3730" s="5"/>
      <c r="AF3730" s="226"/>
      <c r="AG3730" s="5"/>
    </row>
    <row r="3731" spans="2:33" x14ac:dyDescent="0.25">
      <c r="B3731" s="226"/>
      <c r="C3731" s="936"/>
      <c r="D3731" s="226"/>
      <c r="E3731" s="937"/>
      <c r="F3731" s="2536"/>
      <c r="G3731" s="226"/>
      <c r="H3731" s="226"/>
      <c r="I3731" s="226"/>
      <c r="J3731" s="226"/>
      <c r="K3731" s="226"/>
      <c r="L3731" s="226"/>
      <c r="M3731" s="226"/>
      <c r="N3731" s="226"/>
      <c r="O3731" s="226"/>
      <c r="P3731" s="226"/>
      <c r="Q3731" s="226"/>
      <c r="R3731" s="2536"/>
      <c r="S3731" s="2536"/>
      <c r="T3731" s="2536"/>
      <c r="U3731" s="2536"/>
      <c r="V3731" s="2536"/>
      <c r="W3731" s="2536"/>
      <c r="X3731" s="1105"/>
      <c r="Y3731" s="5"/>
      <c r="Z3731" s="2516"/>
      <c r="AA3731" s="5"/>
      <c r="AB3731" s="5"/>
      <c r="AC3731" s="5"/>
      <c r="AD3731" s="5"/>
      <c r="AE3731" s="5"/>
      <c r="AF3731" s="226"/>
      <c r="AG3731" s="5"/>
    </row>
    <row r="3732" spans="2:33" x14ac:dyDescent="0.25">
      <c r="B3732" s="226"/>
      <c r="C3732" s="936"/>
      <c r="D3732" s="226"/>
      <c r="E3732" s="937"/>
      <c r="F3732" s="2536"/>
      <c r="G3732" s="226"/>
      <c r="H3732" s="226"/>
      <c r="I3732" s="226"/>
      <c r="J3732" s="226"/>
      <c r="K3732" s="226"/>
      <c r="L3732" s="226"/>
      <c r="M3732" s="226"/>
      <c r="N3732" s="226"/>
      <c r="O3732" s="226"/>
      <c r="P3732" s="226"/>
      <c r="Q3732" s="226"/>
      <c r="R3732" s="2536"/>
      <c r="S3732" s="2536"/>
      <c r="T3732" s="2536"/>
      <c r="U3732" s="2536"/>
      <c r="V3732" s="2536"/>
      <c r="W3732" s="2536"/>
      <c r="X3732" s="1105"/>
      <c r="Y3732" s="5"/>
      <c r="Z3732" s="2516"/>
      <c r="AA3732" s="5"/>
      <c r="AB3732" s="5"/>
      <c r="AC3732" s="5"/>
      <c r="AD3732" s="5"/>
      <c r="AE3732" s="5"/>
      <c r="AF3732" s="226"/>
      <c r="AG3732" s="5"/>
    </row>
    <row r="3733" spans="2:33" x14ac:dyDescent="0.25">
      <c r="B3733" s="226"/>
      <c r="C3733" s="936"/>
      <c r="D3733" s="226"/>
      <c r="E3733" s="937"/>
      <c r="F3733" s="2536"/>
      <c r="G3733" s="226"/>
      <c r="H3733" s="226"/>
      <c r="I3733" s="226"/>
      <c r="J3733" s="226"/>
      <c r="K3733" s="226"/>
      <c r="L3733" s="226"/>
      <c r="M3733" s="226"/>
      <c r="N3733" s="226"/>
      <c r="O3733" s="226"/>
      <c r="P3733" s="226"/>
      <c r="Q3733" s="226"/>
      <c r="R3733" s="2536"/>
      <c r="S3733" s="2536"/>
      <c r="T3733" s="2536"/>
      <c r="U3733" s="2536"/>
      <c r="V3733" s="2536"/>
      <c r="W3733" s="2536"/>
      <c r="X3733" s="1105"/>
      <c r="Y3733" s="5"/>
      <c r="Z3733" s="2516"/>
      <c r="AA3733" s="5"/>
      <c r="AB3733" s="5"/>
      <c r="AC3733" s="5"/>
      <c r="AD3733" s="5"/>
      <c r="AE3733" s="5"/>
      <c r="AF3733" s="226"/>
      <c r="AG3733" s="5"/>
    </row>
    <row r="3734" spans="2:33" x14ac:dyDescent="0.25">
      <c r="B3734" s="226"/>
      <c r="C3734" s="936"/>
      <c r="D3734" s="226"/>
      <c r="E3734" s="937"/>
      <c r="F3734" s="2536"/>
      <c r="G3734" s="226"/>
      <c r="H3734" s="226"/>
      <c r="I3734" s="226"/>
      <c r="J3734" s="226"/>
      <c r="K3734" s="226"/>
      <c r="L3734" s="226"/>
      <c r="M3734" s="226"/>
      <c r="N3734" s="226"/>
      <c r="O3734" s="226"/>
      <c r="P3734" s="226"/>
      <c r="Q3734" s="226"/>
      <c r="R3734" s="2536"/>
      <c r="S3734" s="2536"/>
      <c r="T3734" s="2536"/>
      <c r="U3734" s="2536"/>
      <c r="V3734" s="2536"/>
      <c r="W3734" s="2536"/>
      <c r="X3734" s="1105"/>
      <c r="Y3734" s="5"/>
      <c r="Z3734" s="2516"/>
      <c r="AA3734" s="5"/>
      <c r="AB3734" s="5"/>
      <c r="AC3734" s="5"/>
      <c r="AD3734" s="5"/>
      <c r="AE3734" s="5"/>
      <c r="AF3734" s="226"/>
      <c r="AG3734" s="5"/>
    </row>
    <row r="3735" spans="2:33" x14ac:dyDescent="0.25">
      <c r="B3735" s="226"/>
      <c r="C3735" s="936"/>
      <c r="D3735" s="226"/>
      <c r="E3735" s="937"/>
      <c r="F3735" s="2536"/>
      <c r="G3735" s="226"/>
      <c r="H3735" s="226"/>
      <c r="I3735" s="226"/>
      <c r="J3735" s="226"/>
      <c r="K3735" s="226"/>
      <c r="L3735" s="226"/>
      <c r="M3735" s="226"/>
      <c r="N3735" s="226"/>
      <c r="O3735" s="226"/>
      <c r="P3735" s="226"/>
      <c r="Q3735" s="226"/>
      <c r="R3735" s="2536"/>
      <c r="S3735" s="2536"/>
      <c r="T3735" s="2536"/>
      <c r="U3735" s="2536"/>
      <c r="V3735" s="2536"/>
      <c r="W3735" s="2536"/>
      <c r="X3735" s="1105"/>
      <c r="Y3735" s="5"/>
      <c r="Z3735" s="2516"/>
      <c r="AA3735" s="5"/>
      <c r="AB3735" s="5"/>
      <c r="AC3735" s="5"/>
      <c r="AD3735" s="5"/>
      <c r="AE3735" s="5"/>
      <c r="AF3735" s="226"/>
      <c r="AG3735" s="5"/>
    </row>
    <row r="3736" spans="2:33" x14ac:dyDescent="0.25">
      <c r="B3736" s="226"/>
      <c r="C3736" s="936"/>
      <c r="D3736" s="226"/>
      <c r="E3736" s="937"/>
      <c r="F3736" s="2536"/>
      <c r="G3736" s="226"/>
      <c r="H3736" s="226"/>
      <c r="I3736" s="226"/>
      <c r="J3736" s="226"/>
      <c r="K3736" s="226"/>
      <c r="L3736" s="226"/>
      <c r="M3736" s="226"/>
      <c r="N3736" s="226"/>
      <c r="O3736" s="226"/>
      <c r="P3736" s="226"/>
      <c r="Q3736" s="226"/>
      <c r="R3736" s="2536"/>
      <c r="S3736" s="2536"/>
      <c r="T3736" s="2536"/>
      <c r="U3736" s="2536"/>
      <c r="V3736" s="2536"/>
      <c r="W3736" s="2536"/>
      <c r="X3736" s="1105"/>
      <c r="Y3736" s="5"/>
      <c r="Z3736" s="2516"/>
      <c r="AA3736" s="5"/>
      <c r="AB3736" s="5"/>
      <c r="AC3736" s="5"/>
      <c r="AD3736" s="5"/>
      <c r="AE3736" s="5"/>
      <c r="AF3736" s="226"/>
      <c r="AG3736" s="5"/>
    </row>
    <row r="3737" spans="2:33" x14ac:dyDescent="0.25">
      <c r="B3737" s="226"/>
      <c r="C3737" s="936"/>
      <c r="D3737" s="226"/>
      <c r="E3737" s="937"/>
      <c r="F3737" s="2536"/>
      <c r="G3737" s="226"/>
      <c r="H3737" s="226"/>
      <c r="I3737" s="226"/>
      <c r="J3737" s="226"/>
      <c r="K3737" s="226"/>
      <c r="L3737" s="226"/>
      <c r="M3737" s="226"/>
      <c r="N3737" s="226"/>
      <c r="O3737" s="226"/>
      <c r="P3737" s="226"/>
      <c r="Q3737" s="226"/>
      <c r="R3737" s="2536"/>
      <c r="S3737" s="2536"/>
      <c r="T3737" s="2536"/>
      <c r="U3737" s="2536"/>
      <c r="V3737" s="2536"/>
      <c r="W3737" s="2536"/>
      <c r="X3737" s="1105"/>
      <c r="Y3737" s="5"/>
      <c r="Z3737" s="2516"/>
      <c r="AA3737" s="5"/>
      <c r="AB3737" s="5"/>
      <c r="AC3737" s="5"/>
      <c r="AD3737" s="5"/>
      <c r="AE3737" s="5"/>
      <c r="AF3737" s="226"/>
      <c r="AG3737" s="5"/>
    </row>
    <row r="3738" spans="2:33" x14ac:dyDescent="0.25">
      <c r="B3738" s="226"/>
      <c r="C3738" s="936"/>
      <c r="D3738" s="226"/>
      <c r="E3738" s="937"/>
      <c r="F3738" s="2536"/>
      <c r="G3738" s="226"/>
      <c r="H3738" s="226"/>
      <c r="I3738" s="226"/>
      <c r="J3738" s="226"/>
      <c r="K3738" s="226"/>
      <c r="L3738" s="226"/>
      <c r="M3738" s="226"/>
      <c r="N3738" s="226"/>
      <c r="O3738" s="226"/>
      <c r="P3738" s="226"/>
      <c r="Q3738" s="226"/>
      <c r="R3738" s="2536"/>
      <c r="S3738" s="2536"/>
      <c r="T3738" s="2536"/>
      <c r="U3738" s="2536"/>
      <c r="V3738" s="2536"/>
      <c r="W3738" s="2536"/>
      <c r="X3738" s="1105"/>
      <c r="Y3738" s="5"/>
      <c r="Z3738" s="2516"/>
      <c r="AA3738" s="5"/>
      <c r="AB3738" s="5"/>
      <c r="AC3738" s="5"/>
      <c r="AD3738" s="5"/>
      <c r="AE3738" s="5"/>
      <c r="AF3738" s="226"/>
      <c r="AG3738" s="5"/>
    </row>
    <row r="3739" spans="2:33" x14ac:dyDescent="0.25">
      <c r="B3739" s="226"/>
      <c r="C3739" s="936"/>
      <c r="D3739" s="226"/>
      <c r="E3739" s="937"/>
      <c r="F3739" s="2536"/>
      <c r="G3739" s="226"/>
      <c r="H3739" s="226"/>
      <c r="I3739" s="226"/>
      <c r="J3739" s="226"/>
      <c r="K3739" s="226"/>
      <c r="L3739" s="226"/>
      <c r="M3739" s="226"/>
      <c r="N3739" s="226"/>
      <c r="O3739" s="226"/>
      <c r="P3739" s="226"/>
      <c r="Q3739" s="226"/>
      <c r="R3739" s="2536"/>
      <c r="S3739" s="2536"/>
      <c r="T3739" s="2536"/>
      <c r="U3739" s="2536"/>
      <c r="V3739" s="2536"/>
      <c r="W3739" s="2536"/>
      <c r="X3739" s="1105"/>
      <c r="Y3739" s="5"/>
      <c r="Z3739" s="2516"/>
      <c r="AA3739" s="5"/>
      <c r="AB3739" s="5"/>
      <c r="AC3739" s="5"/>
      <c r="AD3739" s="5"/>
      <c r="AE3739" s="5"/>
      <c r="AF3739" s="226"/>
      <c r="AG3739" s="5"/>
    </row>
    <row r="3740" spans="2:33" x14ac:dyDescent="0.25">
      <c r="B3740" s="226"/>
      <c r="C3740" s="936"/>
      <c r="D3740" s="226"/>
      <c r="E3740" s="937"/>
      <c r="F3740" s="2536"/>
      <c r="G3740" s="226"/>
      <c r="H3740" s="226"/>
      <c r="I3740" s="226"/>
      <c r="J3740" s="226"/>
      <c r="K3740" s="226"/>
      <c r="L3740" s="226"/>
      <c r="M3740" s="226"/>
      <c r="N3740" s="226"/>
      <c r="O3740" s="226"/>
      <c r="P3740" s="226"/>
      <c r="Q3740" s="226"/>
      <c r="R3740" s="2536"/>
      <c r="S3740" s="2536"/>
      <c r="T3740" s="2536"/>
      <c r="U3740" s="2536"/>
      <c r="V3740" s="2536"/>
      <c r="W3740" s="2536"/>
      <c r="X3740" s="1105"/>
      <c r="Y3740" s="5"/>
      <c r="Z3740" s="2516"/>
      <c r="AA3740" s="5"/>
      <c r="AB3740" s="5"/>
      <c r="AC3740" s="5"/>
      <c r="AD3740" s="5"/>
      <c r="AE3740" s="5"/>
      <c r="AF3740" s="226"/>
      <c r="AG3740" s="5"/>
    </row>
    <row r="3741" spans="2:33" x14ac:dyDescent="0.25">
      <c r="B3741" s="226"/>
      <c r="C3741" s="936"/>
      <c r="D3741" s="226"/>
      <c r="E3741" s="937"/>
      <c r="F3741" s="2536"/>
      <c r="G3741" s="226"/>
      <c r="H3741" s="226"/>
      <c r="I3741" s="226"/>
      <c r="J3741" s="226"/>
      <c r="K3741" s="226"/>
      <c r="L3741" s="226"/>
      <c r="M3741" s="226"/>
      <c r="N3741" s="226"/>
      <c r="O3741" s="226"/>
      <c r="P3741" s="226"/>
      <c r="Q3741" s="226"/>
      <c r="R3741" s="2536"/>
      <c r="S3741" s="2536"/>
      <c r="T3741" s="2536"/>
      <c r="U3741" s="2536"/>
      <c r="V3741" s="2536"/>
      <c r="W3741" s="2536"/>
      <c r="X3741" s="1105"/>
      <c r="Y3741" s="5"/>
      <c r="Z3741" s="2516"/>
      <c r="AA3741" s="5"/>
      <c r="AB3741" s="5"/>
      <c r="AC3741" s="5"/>
      <c r="AD3741" s="5"/>
      <c r="AE3741" s="5"/>
      <c r="AF3741" s="226"/>
      <c r="AG3741" s="5"/>
    </row>
    <row r="3742" spans="2:33" x14ac:dyDescent="0.25">
      <c r="B3742" s="226"/>
      <c r="C3742" s="936"/>
      <c r="D3742" s="226"/>
      <c r="E3742" s="937"/>
      <c r="F3742" s="2536"/>
      <c r="G3742" s="226"/>
      <c r="H3742" s="226"/>
      <c r="I3742" s="226"/>
      <c r="J3742" s="226"/>
      <c r="K3742" s="226"/>
      <c r="L3742" s="226"/>
      <c r="M3742" s="226"/>
      <c r="N3742" s="226"/>
      <c r="O3742" s="226"/>
      <c r="P3742" s="226"/>
      <c r="Q3742" s="226"/>
      <c r="R3742" s="2536"/>
      <c r="S3742" s="2536"/>
      <c r="T3742" s="2536"/>
      <c r="U3742" s="2536"/>
      <c r="V3742" s="2536"/>
      <c r="W3742" s="2536"/>
      <c r="X3742" s="1105"/>
      <c r="Y3742" s="5"/>
      <c r="Z3742" s="2516"/>
      <c r="AA3742" s="5"/>
      <c r="AB3742" s="5"/>
      <c r="AC3742" s="5"/>
      <c r="AD3742" s="5"/>
      <c r="AE3742" s="5"/>
      <c r="AF3742" s="226"/>
      <c r="AG3742" s="5"/>
    </row>
    <row r="3743" spans="2:33" x14ac:dyDescent="0.25">
      <c r="B3743" s="226"/>
      <c r="C3743" s="936"/>
      <c r="D3743" s="226"/>
      <c r="E3743" s="937"/>
      <c r="F3743" s="2536"/>
      <c r="G3743" s="226"/>
      <c r="H3743" s="226"/>
      <c r="I3743" s="226"/>
      <c r="J3743" s="226"/>
      <c r="K3743" s="226"/>
      <c r="L3743" s="226"/>
      <c r="M3743" s="226"/>
      <c r="N3743" s="226"/>
      <c r="O3743" s="226"/>
      <c r="P3743" s="226"/>
      <c r="Q3743" s="226"/>
      <c r="R3743" s="2536"/>
      <c r="S3743" s="2536"/>
      <c r="T3743" s="2536"/>
      <c r="U3743" s="2536"/>
      <c r="V3743" s="2536"/>
      <c r="W3743" s="2536"/>
      <c r="X3743" s="1105"/>
      <c r="Y3743" s="5"/>
      <c r="Z3743" s="2516"/>
      <c r="AA3743" s="5"/>
      <c r="AB3743" s="5"/>
      <c r="AC3743" s="5"/>
      <c r="AD3743" s="5"/>
      <c r="AE3743" s="5"/>
      <c r="AF3743" s="226"/>
      <c r="AG3743" s="5"/>
    </row>
    <row r="3744" spans="2:33" x14ac:dyDescent="0.25">
      <c r="B3744" s="226"/>
      <c r="C3744" s="936"/>
      <c r="D3744" s="226"/>
      <c r="E3744" s="937"/>
      <c r="F3744" s="2536"/>
      <c r="G3744" s="226"/>
      <c r="H3744" s="226"/>
      <c r="I3744" s="226"/>
      <c r="J3744" s="226"/>
      <c r="K3744" s="226"/>
      <c r="L3744" s="226"/>
      <c r="M3744" s="226"/>
      <c r="N3744" s="226"/>
      <c r="O3744" s="226"/>
      <c r="P3744" s="226"/>
      <c r="Q3744" s="226"/>
      <c r="R3744" s="2536"/>
      <c r="S3744" s="2536"/>
      <c r="T3744" s="2536"/>
      <c r="U3744" s="2536"/>
      <c r="V3744" s="2536"/>
      <c r="W3744" s="2536"/>
      <c r="X3744" s="1105"/>
      <c r="Y3744" s="5"/>
      <c r="Z3744" s="2516"/>
      <c r="AA3744" s="5"/>
      <c r="AB3744" s="5"/>
      <c r="AC3744" s="5"/>
      <c r="AD3744" s="5"/>
      <c r="AE3744" s="5"/>
      <c r="AF3744" s="226"/>
      <c r="AG3744" s="5"/>
    </row>
    <row r="3745" spans="2:33" x14ac:dyDescent="0.25">
      <c r="B3745" s="226"/>
      <c r="C3745" s="936"/>
      <c r="D3745" s="226"/>
      <c r="E3745" s="937"/>
      <c r="F3745" s="2536"/>
      <c r="G3745" s="226"/>
      <c r="H3745" s="226"/>
      <c r="I3745" s="226"/>
      <c r="J3745" s="226"/>
      <c r="K3745" s="226"/>
      <c r="L3745" s="226"/>
      <c r="M3745" s="226"/>
      <c r="N3745" s="226"/>
      <c r="O3745" s="226"/>
      <c r="P3745" s="226"/>
      <c r="Q3745" s="226"/>
      <c r="R3745" s="2536"/>
      <c r="S3745" s="2536"/>
      <c r="T3745" s="2536"/>
      <c r="U3745" s="2536"/>
      <c r="V3745" s="2536"/>
      <c r="W3745" s="2536"/>
      <c r="X3745" s="1105"/>
      <c r="Y3745" s="5"/>
      <c r="Z3745" s="2516"/>
      <c r="AA3745" s="5"/>
      <c r="AB3745" s="5"/>
      <c r="AC3745" s="5"/>
      <c r="AD3745" s="5"/>
      <c r="AE3745" s="5"/>
      <c r="AF3745" s="226"/>
      <c r="AG3745" s="5"/>
    </row>
    <row r="3746" spans="2:33" x14ac:dyDescent="0.25">
      <c r="B3746" s="226"/>
      <c r="C3746" s="936"/>
      <c r="D3746" s="226"/>
      <c r="E3746" s="937"/>
      <c r="F3746" s="2536"/>
      <c r="G3746" s="226"/>
      <c r="H3746" s="226"/>
      <c r="I3746" s="226"/>
      <c r="J3746" s="226"/>
      <c r="K3746" s="226"/>
      <c r="L3746" s="226"/>
      <c r="M3746" s="226"/>
      <c r="N3746" s="226"/>
      <c r="O3746" s="226"/>
      <c r="P3746" s="226"/>
      <c r="Q3746" s="226"/>
      <c r="R3746" s="2536"/>
      <c r="S3746" s="2536"/>
      <c r="T3746" s="2536"/>
      <c r="U3746" s="2536"/>
      <c r="V3746" s="2536"/>
      <c r="W3746" s="2536"/>
      <c r="X3746" s="1105"/>
      <c r="Y3746" s="5"/>
      <c r="Z3746" s="2516"/>
      <c r="AA3746" s="5"/>
      <c r="AB3746" s="5"/>
      <c r="AC3746" s="5"/>
      <c r="AD3746" s="5"/>
      <c r="AE3746" s="5"/>
      <c r="AF3746" s="226"/>
      <c r="AG3746" s="5"/>
    </row>
    <row r="3747" spans="2:33" x14ac:dyDescent="0.25">
      <c r="B3747" s="226"/>
      <c r="C3747" s="936"/>
      <c r="D3747" s="226"/>
      <c r="E3747" s="937"/>
      <c r="F3747" s="2536"/>
      <c r="G3747" s="226"/>
      <c r="H3747" s="226"/>
      <c r="I3747" s="226"/>
      <c r="J3747" s="226"/>
      <c r="K3747" s="226"/>
      <c r="L3747" s="226"/>
      <c r="M3747" s="226"/>
      <c r="N3747" s="226"/>
      <c r="O3747" s="226"/>
      <c r="P3747" s="226"/>
      <c r="Q3747" s="226"/>
      <c r="R3747" s="2536"/>
      <c r="S3747" s="2536"/>
      <c r="T3747" s="2536"/>
      <c r="U3747" s="2536"/>
      <c r="V3747" s="2536"/>
      <c r="W3747" s="2536"/>
      <c r="X3747" s="1105"/>
      <c r="Y3747" s="5"/>
      <c r="Z3747" s="2516"/>
      <c r="AA3747" s="5"/>
      <c r="AB3747" s="5"/>
      <c r="AC3747" s="5"/>
      <c r="AD3747" s="5"/>
      <c r="AE3747" s="5"/>
      <c r="AF3747" s="226"/>
      <c r="AG3747" s="5"/>
    </row>
    <row r="3748" spans="2:33" x14ac:dyDescent="0.25">
      <c r="B3748" s="226"/>
      <c r="C3748" s="936"/>
      <c r="D3748" s="226"/>
      <c r="E3748" s="937"/>
      <c r="F3748" s="2536"/>
      <c r="G3748" s="226"/>
      <c r="H3748" s="226"/>
      <c r="I3748" s="226"/>
      <c r="J3748" s="226"/>
      <c r="K3748" s="226"/>
      <c r="L3748" s="226"/>
      <c r="M3748" s="226"/>
      <c r="N3748" s="226"/>
      <c r="O3748" s="226"/>
      <c r="P3748" s="226"/>
      <c r="Q3748" s="226"/>
      <c r="R3748" s="2536"/>
      <c r="S3748" s="2536"/>
      <c r="T3748" s="2536"/>
      <c r="U3748" s="2536"/>
      <c r="V3748" s="2536"/>
      <c r="W3748" s="2536"/>
      <c r="X3748" s="1105"/>
      <c r="Y3748" s="5"/>
      <c r="Z3748" s="2516"/>
      <c r="AA3748" s="5"/>
      <c r="AB3748" s="5"/>
      <c r="AC3748" s="5"/>
      <c r="AD3748" s="5"/>
      <c r="AE3748" s="5"/>
      <c r="AF3748" s="226"/>
      <c r="AG3748" s="5"/>
    </row>
    <row r="3749" spans="2:33" x14ac:dyDescent="0.25">
      <c r="B3749" s="226"/>
      <c r="C3749" s="936"/>
      <c r="D3749" s="226"/>
      <c r="E3749" s="937"/>
      <c r="F3749" s="2536"/>
      <c r="G3749" s="226"/>
      <c r="H3749" s="226"/>
      <c r="I3749" s="226"/>
      <c r="J3749" s="226"/>
      <c r="K3749" s="226"/>
      <c r="L3749" s="226"/>
      <c r="M3749" s="226"/>
      <c r="N3749" s="226"/>
      <c r="O3749" s="226"/>
      <c r="P3749" s="226"/>
      <c r="Q3749" s="226"/>
      <c r="R3749" s="2536"/>
      <c r="S3749" s="2536"/>
      <c r="T3749" s="2536"/>
      <c r="U3749" s="2536"/>
      <c r="V3749" s="2536"/>
      <c r="W3749" s="2536"/>
      <c r="X3749" s="1105"/>
      <c r="Y3749" s="5"/>
      <c r="Z3749" s="2516"/>
      <c r="AA3749" s="5"/>
      <c r="AB3749" s="5"/>
      <c r="AC3749" s="5"/>
      <c r="AD3749" s="5"/>
      <c r="AE3749" s="5"/>
      <c r="AF3749" s="226"/>
      <c r="AG3749" s="5"/>
    </row>
    <row r="3750" spans="2:33" x14ac:dyDescent="0.25">
      <c r="B3750" s="226"/>
      <c r="C3750" s="936"/>
      <c r="D3750" s="226"/>
      <c r="E3750" s="937"/>
      <c r="F3750" s="2536"/>
      <c r="G3750" s="226"/>
      <c r="H3750" s="226"/>
      <c r="I3750" s="226"/>
      <c r="J3750" s="226"/>
      <c r="K3750" s="226"/>
      <c r="L3750" s="226"/>
      <c r="M3750" s="226"/>
      <c r="N3750" s="226"/>
      <c r="O3750" s="226"/>
      <c r="P3750" s="226"/>
      <c r="Q3750" s="226"/>
      <c r="R3750" s="2536"/>
      <c r="S3750" s="2536"/>
      <c r="T3750" s="2536"/>
      <c r="U3750" s="2536"/>
      <c r="V3750" s="2536"/>
      <c r="W3750" s="2536"/>
      <c r="X3750" s="1105"/>
      <c r="Y3750" s="5"/>
      <c r="Z3750" s="2516"/>
      <c r="AA3750" s="5"/>
      <c r="AB3750" s="5"/>
      <c r="AC3750" s="5"/>
      <c r="AD3750" s="5"/>
      <c r="AE3750" s="5"/>
      <c r="AF3750" s="226"/>
      <c r="AG3750" s="5"/>
    </row>
    <row r="3751" spans="2:33" x14ac:dyDescent="0.25">
      <c r="B3751" s="226"/>
      <c r="C3751" s="936"/>
      <c r="D3751" s="226"/>
      <c r="E3751" s="937"/>
      <c r="F3751" s="2536"/>
      <c r="G3751" s="226"/>
      <c r="H3751" s="226"/>
      <c r="I3751" s="226"/>
      <c r="J3751" s="226"/>
      <c r="K3751" s="226"/>
      <c r="L3751" s="226"/>
      <c r="M3751" s="226"/>
      <c r="N3751" s="226"/>
      <c r="O3751" s="226"/>
      <c r="P3751" s="226"/>
      <c r="Q3751" s="226"/>
      <c r="R3751" s="2536"/>
      <c r="S3751" s="2536"/>
      <c r="T3751" s="2536"/>
      <c r="U3751" s="2536"/>
      <c r="V3751" s="2536"/>
      <c r="W3751" s="2536"/>
      <c r="X3751" s="1105"/>
      <c r="Y3751" s="5"/>
      <c r="Z3751" s="2516"/>
      <c r="AA3751" s="5"/>
      <c r="AB3751" s="5"/>
      <c r="AC3751" s="5"/>
      <c r="AD3751" s="5"/>
      <c r="AE3751" s="5"/>
      <c r="AF3751" s="226"/>
      <c r="AG3751" s="5"/>
    </row>
    <row r="3752" spans="2:33" x14ac:dyDescent="0.25">
      <c r="B3752" s="226"/>
      <c r="C3752" s="936"/>
      <c r="D3752" s="226"/>
      <c r="E3752" s="937"/>
      <c r="F3752" s="2536"/>
      <c r="G3752" s="226"/>
      <c r="H3752" s="226"/>
      <c r="I3752" s="226"/>
      <c r="J3752" s="226"/>
      <c r="K3752" s="226"/>
      <c r="L3752" s="226"/>
      <c r="M3752" s="226"/>
      <c r="N3752" s="226"/>
      <c r="O3752" s="226"/>
      <c r="P3752" s="226"/>
      <c r="Q3752" s="226"/>
      <c r="R3752" s="2536"/>
      <c r="S3752" s="2536"/>
      <c r="T3752" s="2536"/>
      <c r="U3752" s="2536"/>
      <c r="V3752" s="2536"/>
      <c r="W3752" s="2536"/>
      <c r="X3752" s="1105"/>
      <c r="Y3752" s="5"/>
      <c r="Z3752" s="2516"/>
      <c r="AA3752" s="5"/>
      <c r="AB3752" s="5"/>
      <c r="AC3752" s="5"/>
      <c r="AD3752" s="5"/>
      <c r="AE3752" s="5"/>
      <c r="AF3752" s="226"/>
      <c r="AG3752" s="5"/>
    </row>
    <row r="3753" spans="2:33" x14ac:dyDescent="0.25">
      <c r="B3753" s="226"/>
      <c r="C3753" s="936"/>
      <c r="D3753" s="226"/>
      <c r="E3753" s="937"/>
      <c r="F3753" s="2536"/>
      <c r="G3753" s="226"/>
      <c r="H3753" s="226"/>
      <c r="I3753" s="226"/>
      <c r="J3753" s="226"/>
      <c r="K3753" s="226"/>
      <c r="L3753" s="226"/>
      <c r="M3753" s="226"/>
      <c r="N3753" s="226"/>
      <c r="O3753" s="226"/>
      <c r="P3753" s="226"/>
      <c r="Q3753" s="226"/>
      <c r="R3753" s="2536"/>
      <c r="S3753" s="2536"/>
      <c r="T3753" s="2536"/>
      <c r="U3753" s="2536"/>
      <c r="V3753" s="2536"/>
      <c r="W3753" s="2536"/>
      <c r="X3753" s="1105"/>
      <c r="Y3753" s="5"/>
      <c r="Z3753" s="2516"/>
      <c r="AA3753" s="5"/>
      <c r="AB3753" s="5"/>
      <c r="AC3753" s="5"/>
      <c r="AD3753" s="5"/>
      <c r="AE3753" s="5"/>
      <c r="AF3753" s="226"/>
      <c r="AG3753" s="5"/>
    </row>
    <row r="3754" spans="2:33" x14ac:dyDescent="0.25">
      <c r="B3754" s="226"/>
      <c r="C3754" s="936"/>
      <c r="D3754" s="226"/>
      <c r="E3754" s="937"/>
      <c r="F3754" s="2536"/>
      <c r="G3754" s="226"/>
      <c r="H3754" s="226"/>
      <c r="I3754" s="226"/>
      <c r="J3754" s="226"/>
      <c r="K3754" s="226"/>
      <c r="L3754" s="226"/>
      <c r="M3754" s="226"/>
      <c r="N3754" s="226"/>
      <c r="O3754" s="226"/>
      <c r="P3754" s="226"/>
      <c r="Q3754" s="226"/>
      <c r="R3754" s="2536"/>
      <c r="S3754" s="2536"/>
      <c r="T3754" s="2536"/>
      <c r="U3754" s="2536"/>
      <c r="V3754" s="2536"/>
      <c r="W3754" s="2536"/>
      <c r="X3754" s="1105"/>
      <c r="Y3754" s="5"/>
      <c r="Z3754" s="2516"/>
      <c r="AA3754" s="5"/>
      <c r="AB3754" s="5"/>
      <c r="AC3754" s="5"/>
      <c r="AD3754" s="5"/>
      <c r="AE3754" s="5"/>
      <c r="AF3754" s="226"/>
      <c r="AG3754" s="5"/>
    </row>
    <row r="3755" spans="2:33" x14ac:dyDescent="0.25">
      <c r="B3755" s="226"/>
      <c r="C3755" s="936"/>
      <c r="D3755" s="226"/>
      <c r="E3755" s="937"/>
      <c r="F3755" s="2536"/>
      <c r="G3755" s="226"/>
      <c r="H3755" s="226"/>
      <c r="I3755" s="226"/>
      <c r="J3755" s="226"/>
      <c r="K3755" s="226"/>
      <c r="L3755" s="226"/>
      <c r="M3755" s="226"/>
      <c r="N3755" s="226"/>
      <c r="O3755" s="226"/>
      <c r="P3755" s="226"/>
      <c r="Q3755" s="226"/>
      <c r="R3755" s="2536"/>
      <c r="S3755" s="2536"/>
      <c r="T3755" s="2536"/>
      <c r="U3755" s="2536"/>
      <c r="V3755" s="2536"/>
      <c r="W3755" s="2536"/>
      <c r="X3755" s="1105"/>
      <c r="Y3755" s="5"/>
      <c r="Z3755" s="2516"/>
      <c r="AA3755" s="5"/>
      <c r="AB3755" s="5"/>
      <c r="AC3755" s="5"/>
      <c r="AD3755" s="5"/>
      <c r="AE3755" s="5"/>
      <c r="AF3755" s="226"/>
      <c r="AG3755" s="5"/>
    </row>
    <row r="3756" spans="2:33" x14ac:dyDescent="0.25">
      <c r="B3756" s="226"/>
      <c r="C3756" s="936"/>
      <c r="D3756" s="226"/>
      <c r="E3756" s="937"/>
      <c r="F3756" s="2536"/>
      <c r="G3756" s="226"/>
      <c r="H3756" s="226"/>
      <c r="I3756" s="226"/>
      <c r="J3756" s="226"/>
      <c r="K3756" s="226"/>
      <c r="L3756" s="226"/>
      <c r="M3756" s="226"/>
      <c r="N3756" s="226"/>
      <c r="O3756" s="226"/>
      <c r="P3756" s="226"/>
      <c r="Q3756" s="226"/>
      <c r="R3756" s="2536"/>
      <c r="S3756" s="2536"/>
      <c r="T3756" s="2536"/>
      <c r="U3756" s="2536"/>
      <c r="V3756" s="2536"/>
      <c r="W3756" s="2536"/>
      <c r="X3756" s="1105"/>
      <c r="Y3756" s="5"/>
      <c r="Z3756" s="2516"/>
      <c r="AA3756" s="5"/>
      <c r="AB3756" s="5"/>
      <c r="AC3756" s="5"/>
      <c r="AD3756" s="5"/>
      <c r="AE3756" s="5"/>
      <c r="AF3756" s="226"/>
      <c r="AG3756" s="5"/>
    </row>
    <row r="3757" spans="2:33" x14ac:dyDescent="0.25">
      <c r="B3757" s="226"/>
      <c r="C3757" s="936"/>
      <c r="D3757" s="226"/>
      <c r="E3757" s="937"/>
      <c r="F3757" s="2536"/>
      <c r="G3757" s="226"/>
      <c r="H3757" s="226"/>
      <c r="I3757" s="226"/>
      <c r="J3757" s="226"/>
      <c r="K3757" s="226"/>
      <c r="L3757" s="226"/>
      <c r="M3757" s="226"/>
      <c r="N3757" s="226"/>
      <c r="O3757" s="226"/>
      <c r="P3757" s="226"/>
      <c r="Q3757" s="226"/>
      <c r="R3757" s="2536"/>
      <c r="S3757" s="2536"/>
      <c r="T3757" s="2536"/>
      <c r="U3757" s="2536"/>
      <c r="V3757" s="2536"/>
      <c r="W3757" s="2536"/>
      <c r="X3757" s="1105"/>
      <c r="Y3757" s="5"/>
      <c r="Z3757" s="2516"/>
      <c r="AA3757" s="5"/>
      <c r="AB3757" s="5"/>
      <c r="AC3757" s="5"/>
      <c r="AD3757" s="5"/>
      <c r="AE3757" s="5"/>
      <c r="AF3757" s="226"/>
      <c r="AG3757" s="5"/>
    </row>
    <row r="3758" spans="2:33" x14ac:dyDescent="0.25">
      <c r="B3758" s="226"/>
      <c r="C3758" s="936"/>
      <c r="D3758" s="226"/>
      <c r="E3758" s="937"/>
      <c r="F3758" s="2536"/>
      <c r="G3758" s="226"/>
      <c r="H3758" s="226"/>
      <c r="I3758" s="226"/>
      <c r="J3758" s="226"/>
      <c r="K3758" s="226"/>
      <c r="L3758" s="226"/>
      <c r="M3758" s="226"/>
      <c r="N3758" s="226"/>
      <c r="O3758" s="226"/>
      <c r="P3758" s="226"/>
      <c r="Q3758" s="226"/>
      <c r="R3758" s="2536"/>
      <c r="S3758" s="2536"/>
      <c r="T3758" s="2536"/>
      <c r="U3758" s="2536"/>
      <c r="V3758" s="2536"/>
      <c r="W3758" s="2536"/>
      <c r="X3758" s="1105"/>
      <c r="Y3758" s="5"/>
      <c r="Z3758" s="2516"/>
      <c r="AA3758" s="5"/>
      <c r="AB3758" s="5"/>
      <c r="AC3758" s="5"/>
      <c r="AD3758" s="5"/>
      <c r="AE3758" s="5"/>
      <c r="AF3758" s="226"/>
      <c r="AG3758" s="5"/>
    </row>
    <row r="3759" spans="2:33" x14ac:dyDescent="0.25">
      <c r="B3759" s="226"/>
      <c r="C3759" s="936"/>
      <c r="D3759" s="226"/>
      <c r="E3759" s="937"/>
      <c r="F3759" s="2536"/>
      <c r="G3759" s="226"/>
      <c r="H3759" s="226"/>
      <c r="I3759" s="226"/>
      <c r="J3759" s="226"/>
      <c r="K3759" s="226"/>
      <c r="L3759" s="226"/>
      <c r="M3759" s="226"/>
      <c r="N3759" s="226"/>
      <c r="O3759" s="226"/>
      <c r="P3759" s="226"/>
      <c r="Q3759" s="226"/>
      <c r="R3759" s="2536"/>
      <c r="S3759" s="2536"/>
      <c r="T3759" s="2536"/>
      <c r="U3759" s="2536"/>
      <c r="V3759" s="2536"/>
      <c r="W3759" s="2536"/>
      <c r="X3759" s="1105"/>
      <c r="Y3759" s="5"/>
      <c r="Z3759" s="2516"/>
      <c r="AA3759" s="5"/>
      <c r="AB3759" s="5"/>
      <c r="AC3759" s="5"/>
      <c r="AD3759" s="5"/>
      <c r="AE3759" s="5"/>
      <c r="AF3759" s="226"/>
      <c r="AG3759" s="5"/>
    </row>
    <row r="3760" spans="2:33" x14ac:dyDescent="0.25">
      <c r="B3760" s="226"/>
      <c r="C3760" s="936"/>
      <c r="D3760" s="226"/>
      <c r="E3760" s="937"/>
      <c r="F3760" s="2536"/>
      <c r="G3760" s="226"/>
      <c r="H3760" s="226"/>
      <c r="I3760" s="226"/>
      <c r="J3760" s="226"/>
      <c r="K3760" s="226"/>
      <c r="L3760" s="226"/>
      <c r="M3760" s="226"/>
      <c r="N3760" s="226"/>
      <c r="O3760" s="226"/>
      <c r="P3760" s="226"/>
      <c r="Q3760" s="226"/>
      <c r="R3760" s="2536"/>
      <c r="S3760" s="2536"/>
      <c r="T3760" s="2536"/>
      <c r="U3760" s="2536"/>
      <c r="V3760" s="2536"/>
      <c r="W3760" s="2536"/>
      <c r="X3760" s="1105"/>
      <c r="Y3760" s="5"/>
      <c r="Z3760" s="2516"/>
      <c r="AA3760" s="5"/>
      <c r="AB3760" s="5"/>
      <c r="AC3760" s="5"/>
      <c r="AD3760" s="5"/>
      <c r="AE3760" s="5"/>
      <c r="AF3760" s="226"/>
      <c r="AG3760" s="5"/>
    </row>
    <row r="3761" spans="2:33" x14ac:dyDescent="0.25">
      <c r="B3761" s="226"/>
      <c r="C3761" s="936"/>
      <c r="D3761" s="226"/>
      <c r="E3761" s="937"/>
      <c r="F3761" s="2536"/>
      <c r="G3761" s="226"/>
      <c r="H3761" s="226"/>
      <c r="I3761" s="226"/>
      <c r="J3761" s="226"/>
      <c r="K3761" s="226"/>
      <c r="L3761" s="226"/>
      <c r="M3761" s="226"/>
      <c r="N3761" s="226"/>
      <c r="O3761" s="226"/>
      <c r="P3761" s="226"/>
      <c r="Q3761" s="226"/>
      <c r="R3761" s="2536"/>
      <c r="S3761" s="2536"/>
      <c r="T3761" s="2536"/>
      <c r="U3761" s="2536"/>
      <c r="V3761" s="2536"/>
      <c r="W3761" s="2536"/>
      <c r="X3761" s="1105"/>
      <c r="Y3761" s="5"/>
      <c r="Z3761" s="2516"/>
      <c r="AA3761" s="5"/>
      <c r="AB3761" s="5"/>
      <c r="AC3761" s="5"/>
      <c r="AD3761" s="5"/>
      <c r="AE3761" s="5"/>
      <c r="AF3761" s="226"/>
      <c r="AG3761" s="5"/>
    </row>
    <row r="3762" spans="2:33" x14ac:dyDescent="0.25">
      <c r="B3762" s="226"/>
      <c r="C3762" s="936"/>
      <c r="D3762" s="226"/>
      <c r="E3762" s="937"/>
      <c r="F3762" s="2536"/>
      <c r="G3762" s="226"/>
      <c r="H3762" s="226"/>
      <c r="I3762" s="226"/>
      <c r="J3762" s="226"/>
      <c r="K3762" s="226"/>
      <c r="L3762" s="226"/>
      <c r="M3762" s="226"/>
      <c r="N3762" s="226"/>
      <c r="O3762" s="226"/>
      <c r="P3762" s="226"/>
      <c r="Q3762" s="226"/>
      <c r="R3762" s="2536"/>
      <c r="S3762" s="2536"/>
      <c r="T3762" s="2536"/>
      <c r="U3762" s="2536"/>
      <c r="V3762" s="2536"/>
      <c r="W3762" s="2536"/>
      <c r="X3762" s="1105"/>
      <c r="Y3762" s="5"/>
      <c r="Z3762" s="2516"/>
      <c r="AA3762" s="5"/>
      <c r="AB3762" s="5"/>
      <c r="AC3762" s="5"/>
      <c r="AD3762" s="5"/>
      <c r="AE3762" s="5"/>
      <c r="AF3762" s="226"/>
      <c r="AG3762" s="5"/>
    </row>
    <row r="3763" spans="2:33" x14ac:dyDescent="0.25">
      <c r="B3763" s="226"/>
      <c r="C3763" s="936"/>
      <c r="D3763" s="226"/>
      <c r="E3763" s="937"/>
      <c r="F3763" s="2536"/>
      <c r="G3763" s="226"/>
      <c r="H3763" s="226"/>
      <c r="I3763" s="226"/>
      <c r="J3763" s="226"/>
      <c r="K3763" s="226"/>
      <c r="L3763" s="226"/>
      <c r="M3763" s="226"/>
      <c r="N3763" s="226"/>
      <c r="O3763" s="226"/>
      <c r="P3763" s="226"/>
      <c r="Q3763" s="226"/>
      <c r="R3763" s="2536"/>
      <c r="S3763" s="2536"/>
      <c r="T3763" s="2536"/>
      <c r="U3763" s="2536"/>
      <c r="V3763" s="2536"/>
      <c r="W3763" s="2536"/>
      <c r="X3763" s="1105"/>
      <c r="Y3763" s="5"/>
      <c r="Z3763" s="2516"/>
      <c r="AA3763" s="5"/>
      <c r="AB3763" s="5"/>
      <c r="AC3763" s="5"/>
      <c r="AD3763" s="5"/>
      <c r="AE3763" s="5"/>
      <c r="AF3763" s="226"/>
      <c r="AG3763" s="5"/>
    </row>
    <row r="3764" spans="2:33" x14ac:dyDescent="0.25">
      <c r="B3764" s="226"/>
      <c r="C3764" s="936"/>
      <c r="D3764" s="226"/>
      <c r="E3764" s="937"/>
      <c r="F3764" s="2536"/>
      <c r="G3764" s="226"/>
      <c r="H3764" s="226"/>
      <c r="I3764" s="226"/>
      <c r="J3764" s="226"/>
      <c r="K3764" s="226"/>
      <c r="L3764" s="226"/>
      <c r="M3764" s="226"/>
      <c r="N3764" s="226"/>
      <c r="O3764" s="226"/>
      <c r="P3764" s="226"/>
      <c r="Q3764" s="226"/>
      <c r="R3764" s="2536"/>
      <c r="S3764" s="2536"/>
      <c r="T3764" s="2536"/>
      <c r="U3764" s="2536"/>
      <c r="V3764" s="2536"/>
      <c r="W3764" s="2536"/>
      <c r="X3764" s="1105"/>
      <c r="Y3764" s="5"/>
      <c r="Z3764" s="2516"/>
      <c r="AA3764" s="5"/>
      <c r="AB3764" s="5"/>
      <c r="AC3764" s="5"/>
      <c r="AD3764" s="5"/>
      <c r="AE3764" s="5"/>
      <c r="AF3764" s="226"/>
      <c r="AG3764" s="5"/>
    </row>
    <row r="3765" spans="2:33" x14ac:dyDescent="0.25">
      <c r="B3765" s="226"/>
      <c r="C3765" s="936"/>
      <c r="D3765" s="226"/>
      <c r="E3765" s="937"/>
      <c r="F3765" s="2536"/>
      <c r="G3765" s="226"/>
      <c r="H3765" s="226"/>
      <c r="I3765" s="226"/>
      <c r="J3765" s="226"/>
      <c r="K3765" s="226"/>
      <c r="L3765" s="226"/>
      <c r="M3765" s="226"/>
      <c r="N3765" s="226"/>
      <c r="O3765" s="226"/>
      <c r="P3765" s="226"/>
      <c r="Q3765" s="226"/>
      <c r="R3765" s="2536"/>
      <c r="S3765" s="2536"/>
      <c r="T3765" s="2536"/>
      <c r="U3765" s="2536"/>
      <c r="V3765" s="2536"/>
      <c r="W3765" s="2536"/>
      <c r="X3765" s="1105"/>
      <c r="Y3765" s="5"/>
      <c r="Z3765" s="2516"/>
      <c r="AA3765" s="5"/>
      <c r="AB3765" s="5"/>
      <c r="AC3765" s="5"/>
      <c r="AD3765" s="5"/>
      <c r="AE3765" s="5"/>
      <c r="AF3765" s="226"/>
      <c r="AG3765" s="5"/>
    </row>
    <row r="3766" spans="2:33" x14ac:dyDescent="0.25">
      <c r="B3766" s="226"/>
      <c r="C3766" s="936"/>
      <c r="D3766" s="226"/>
      <c r="E3766" s="937"/>
      <c r="F3766" s="2536"/>
      <c r="G3766" s="226"/>
      <c r="H3766" s="226"/>
      <c r="I3766" s="226"/>
      <c r="J3766" s="226"/>
      <c r="K3766" s="226"/>
      <c r="L3766" s="226"/>
      <c r="M3766" s="226"/>
      <c r="N3766" s="226"/>
      <c r="O3766" s="226"/>
      <c r="P3766" s="226"/>
      <c r="Q3766" s="226"/>
      <c r="R3766" s="2536"/>
      <c r="S3766" s="2536"/>
      <c r="T3766" s="2536"/>
      <c r="U3766" s="2536"/>
      <c r="V3766" s="2536"/>
      <c r="W3766" s="2536"/>
      <c r="X3766" s="1105"/>
      <c r="Y3766" s="5"/>
      <c r="Z3766" s="2516"/>
      <c r="AA3766" s="5"/>
      <c r="AB3766" s="5"/>
      <c r="AC3766" s="5"/>
      <c r="AD3766" s="5"/>
      <c r="AE3766" s="5"/>
      <c r="AF3766" s="226"/>
      <c r="AG3766" s="5"/>
    </row>
    <row r="3767" spans="2:33" x14ac:dyDescent="0.25">
      <c r="B3767" s="226"/>
      <c r="C3767" s="936"/>
      <c r="D3767" s="226"/>
      <c r="E3767" s="937"/>
      <c r="F3767" s="2536"/>
      <c r="G3767" s="226"/>
      <c r="H3767" s="226"/>
      <c r="I3767" s="226"/>
      <c r="J3767" s="226"/>
      <c r="K3767" s="226"/>
      <c r="L3767" s="226"/>
      <c r="M3767" s="226"/>
      <c r="N3767" s="226"/>
      <c r="O3767" s="226"/>
      <c r="P3767" s="226"/>
      <c r="Q3767" s="226"/>
      <c r="R3767" s="2536"/>
      <c r="S3767" s="2536"/>
      <c r="T3767" s="2536"/>
      <c r="U3767" s="2536"/>
      <c r="V3767" s="2536"/>
      <c r="W3767" s="2536"/>
      <c r="X3767" s="1105"/>
      <c r="Y3767" s="5"/>
      <c r="Z3767" s="2516"/>
      <c r="AA3767" s="5"/>
      <c r="AB3767" s="5"/>
      <c r="AC3767" s="5"/>
      <c r="AD3767" s="5"/>
      <c r="AE3767" s="5"/>
      <c r="AF3767" s="226"/>
      <c r="AG3767" s="5"/>
    </row>
    <row r="3768" spans="2:33" x14ac:dyDescent="0.25">
      <c r="B3768" s="226"/>
      <c r="C3768" s="936"/>
      <c r="D3768" s="226"/>
      <c r="E3768" s="937"/>
      <c r="F3768" s="2536"/>
      <c r="G3768" s="226"/>
      <c r="H3768" s="226"/>
      <c r="I3768" s="226"/>
      <c r="J3768" s="226"/>
      <c r="K3768" s="226"/>
      <c r="L3768" s="226"/>
      <c r="M3768" s="226"/>
      <c r="N3768" s="226"/>
      <c r="O3768" s="226"/>
      <c r="P3768" s="226"/>
      <c r="Q3768" s="226"/>
      <c r="R3768" s="2536"/>
      <c r="S3768" s="2536"/>
      <c r="T3768" s="2536"/>
      <c r="U3768" s="2536"/>
      <c r="V3768" s="2536"/>
      <c r="W3768" s="2536"/>
      <c r="X3768" s="1105"/>
      <c r="Y3768" s="5"/>
      <c r="Z3768" s="2516"/>
      <c r="AA3768" s="5"/>
      <c r="AB3768" s="5"/>
      <c r="AC3768" s="5"/>
      <c r="AD3768" s="5"/>
      <c r="AE3768" s="5"/>
      <c r="AF3768" s="226"/>
      <c r="AG3768" s="5"/>
    </row>
    <row r="3769" spans="2:33" x14ac:dyDescent="0.25">
      <c r="B3769" s="226"/>
      <c r="C3769" s="936"/>
      <c r="D3769" s="226"/>
      <c r="E3769" s="937"/>
      <c r="F3769" s="2536"/>
      <c r="G3769" s="226"/>
      <c r="H3769" s="226"/>
      <c r="I3769" s="226"/>
      <c r="J3769" s="226"/>
      <c r="K3769" s="226"/>
      <c r="L3769" s="226"/>
      <c r="M3769" s="226"/>
      <c r="N3769" s="226"/>
      <c r="O3769" s="226"/>
      <c r="P3769" s="226"/>
      <c r="Q3769" s="226"/>
      <c r="R3769" s="2536"/>
      <c r="S3769" s="2536"/>
      <c r="T3769" s="2536"/>
      <c r="U3769" s="2536"/>
      <c r="V3769" s="2536"/>
      <c r="W3769" s="2536"/>
      <c r="X3769" s="1105"/>
      <c r="Y3769" s="5"/>
      <c r="Z3769" s="2516"/>
      <c r="AA3769" s="5"/>
      <c r="AB3769" s="5"/>
      <c r="AC3769" s="5"/>
      <c r="AD3769" s="5"/>
      <c r="AE3769" s="5"/>
      <c r="AF3769" s="226"/>
      <c r="AG3769" s="5"/>
    </row>
    <row r="3770" spans="2:33" x14ac:dyDescent="0.25">
      <c r="B3770" s="226"/>
      <c r="C3770" s="936"/>
      <c r="D3770" s="226"/>
      <c r="E3770" s="937"/>
      <c r="F3770" s="2536"/>
      <c r="G3770" s="226"/>
      <c r="H3770" s="226"/>
      <c r="I3770" s="226"/>
      <c r="J3770" s="226"/>
      <c r="K3770" s="226"/>
      <c r="L3770" s="226"/>
      <c r="M3770" s="226"/>
      <c r="N3770" s="226"/>
      <c r="O3770" s="226"/>
      <c r="P3770" s="226"/>
      <c r="Q3770" s="226"/>
      <c r="R3770" s="2536"/>
      <c r="S3770" s="2536"/>
      <c r="T3770" s="2536"/>
      <c r="U3770" s="2536"/>
      <c r="V3770" s="2536"/>
      <c r="W3770" s="2536"/>
      <c r="X3770" s="1105"/>
      <c r="Y3770" s="5"/>
      <c r="Z3770" s="2516"/>
      <c r="AA3770" s="5"/>
      <c r="AB3770" s="5"/>
      <c r="AC3770" s="5"/>
      <c r="AD3770" s="5"/>
      <c r="AE3770" s="5"/>
      <c r="AF3770" s="226"/>
      <c r="AG3770" s="5"/>
    </row>
    <row r="3771" spans="2:33" x14ac:dyDescent="0.25">
      <c r="B3771" s="226"/>
      <c r="C3771" s="936"/>
      <c r="D3771" s="226"/>
      <c r="E3771" s="937"/>
      <c r="F3771" s="2536"/>
      <c r="G3771" s="226"/>
      <c r="H3771" s="226"/>
      <c r="I3771" s="226"/>
      <c r="J3771" s="226"/>
      <c r="K3771" s="226"/>
      <c r="L3771" s="226"/>
      <c r="M3771" s="226"/>
      <c r="N3771" s="226"/>
      <c r="O3771" s="226"/>
      <c r="P3771" s="226"/>
      <c r="Q3771" s="226"/>
      <c r="R3771" s="2536"/>
      <c r="S3771" s="2536"/>
      <c r="T3771" s="2536"/>
      <c r="U3771" s="2536"/>
      <c r="V3771" s="2536"/>
      <c r="W3771" s="2536"/>
      <c r="X3771" s="1105"/>
      <c r="Y3771" s="5"/>
      <c r="Z3771" s="2516"/>
      <c r="AA3771" s="5"/>
      <c r="AB3771" s="5"/>
      <c r="AC3771" s="5"/>
      <c r="AD3771" s="5"/>
      <c r="AE3771" s="5"/>
      <c r="AF3771" s="226"/>
      <c r="AG3771" s="5"/>
    </row>
    <row r="3772" spans="2:33" x14ac:dyDescent="0.25">
      <c r="B3772" s="226"/>
      <c r="C3772" s="936"/>
      <c r="D3772" s="226"/>
      <c r="E3772" s="937"/>
      <c r="F3772" s="2536"/>
      <c r="G3772" s="226"/>
      <c r="H3772" s="226"/>
      <c r="I3772" s="226"/>
      <c r="J3772" s="226"/>
      <c r="K3772" s="226"/>
      <c r="L3772" s="226"/>
      <c r="M3772" s="226"/>
      <c r="N3772" s="226"/>
      <c r="O3772" s="226"/>
      <c r="P3772" s="226"/>
      <c r="Q3772" s="226"/>
      <c r="R3772" s="2536"/>
      <c r="S3772" s="2536"/>
      <c r="T3772" s="2536"/>
      <c r="U3772" s="2536"/>
      <c r="V3772" s="2536"/>
      <c r="W3772" s="2536"/>
      <c r="X3772" s="1105"/>
      <c r="Y3772" s="5"/>
      <c r="Z3772" s="2516"/>
      <c r="AA3772" s="5"/>
      <c r="AB3772" s="5"/>
      <c r="AC3772" s="5"/>
      <c r="AD3772" s="5"/>
      <c r="AE3772" s="5"/>
      <c r="AF3772" s="226"/>
      <c r="AG3772" s="5"/>
    </row>
    <row r="3773" spans="2:33" x14ac:dyDescent="0.25">
      <c r="B3773" s="226"/>
      <c r="C3773" s="936"/>
      <c r="D3773" s="226"/>
      <c r="E3773" s="937"/>
      <c r="F3773" s="2536"/>
      <c r="G3773" s="226"/>
      <c r="H3773" s="226"/>
      <c r="I3773" s="226"/>
      <c r="J3773" s="226"/>
      <c r="K3773" s="226"/>
      <c r="L3773" s="226"/>
      <c r="M3773" s="226"/>
      <c r="N3773" s="226"/>
      <c r="O3773" s="226"/>
      <c r="P3773" s="226"/>
      <c r="Q3773" s="226"/>
      <c r="R3773" s="2536"/>
      <c r="S3773" s="2536"/>
      <c r="T3773" s="2536"/>
      <c r="U3773" s="2536"/>
      <c r="V3773" s="2536"/>
      <c r="W3773" s="2536"/>
      <c r="X3773" s="1105"/>
      <c r="Y3773" s="5"/>
      <c r="Z3773" s="2516"/>
      <c r="AA3773" s="5"/>
      <c r="AB3773" s="5"/>
      <c r="AC3773" s="5"/>
      <c r="AD3773" s="5"/>
      <c r="AE3773" s="5"/>
      <c r="AF3773" s="226"/>
      <c r="AG3773" s="5"/>
    </row>
    <row r="3774" spans="2:33" x14ac:dyDescent="0.25">
      <c r="B3774" s="226"/>
      <c r="C3774" s="936"/>
      <c r="D3774" s="226"/>
      <c r="E3774" s="937"/>
      <c r="F3774" s="2536"/>
      <c r="G3774" s="226"/>
      <c r="H3774" s="226"/>
      <c r="I3774" s="226"/>
      <c r="J3774" s="226"/>
      <c r="K3774" s="226"/>
      <c r="L3774" s="226"/>
      <c r="M3774" s="226"/>
      <c r="N3774" s="226"/>
      <c r="O3774" s="226"/>
      <c r="P3774" s="226"/>
      <c r="Q3774" s="226"/>
      <c r="R3774" s="2536"/>
      <c r="S3774" s="2536"/>
      <c r="T3774" s="2536"/>
      <c r="U3774" s="2536"/>
      <c r="V3774" s="2536"/>
      <c r="W3774" s="2536"/>
      <c r="X3774" s="1105"/>
      <c r="Y3774" s="5"/>
      <c r="Z3774" s="2516"/>
      <c r="AA3774" s="5"/>
      <c r="AB3774" s="5"/>
      <c r="AC3774" s="5"/>
      <c r="AD3774" s="5"/>
      <c r="AE3774" s="5"/>
      <c r="AF3774" s="226"/>
      <c r="AG3774" s="5"/>
    </row>
    <row r="3775" spans="2:33" x14ac:dyDescent="0.25">
      <c r="B3775" s="226"/>
      <c r="C3775" s="936"/>
      <c r="D3775" s="226"/>
      <c r="E3775" s="937"/>
      <c r="F3775" s="2536"/>
      <c r="G3775" s="226"/>
      <c r="H3775" s="226"/>
      <c r="I3775" s="226"/>
      <c r="J3775" s="226"/>
      <c r="K3775" s="226"/>
      <c r="L3775" s="226"/>
      <c r="M3775" s="226"/>
      <c r="N3775" s="226"/>
      <c r="O3775" s="226"/>
      <c r="P3775" s="226"/>
      <c r="Q3775" s="226"/>
      <c r="R3775" s="2536"/>
      <c r="S3775" s="2536"/>
      <c r="T3775" s="2536"/>
      <c r="U3775" s="2536"/>
      <c r="V3775" s="2536"/>
      <c r="W3775" s="2536"/>
      <c r="X3775" s="1105"/>
      <c r="Y3775" s="5"/>
      <c r="Z3775" s="2516"/>
      <c r="AA3775" s="5"/>
      <c r="AB3775" s="5"/>
      <c r="AC3775" s="5"/>
      <c r="AD3775" s="5"/>
      <c r="AE3775" s="5"/>
      <c r="AF3775" s="226"/>
      <c r="AG3775" s="5"/>
    </row>
    <row r="3776" spans="2:33" x14ac:dyDescent="0.25">
      <c r="B3776" s="226"/>
      <c r="C3776" s="936"/>
      <c r="D3776" s="226"/>
      <c r="E3776" s="937"/>
      <c r="F3776" s="2536"/>
      <c r="G3776" s="226"/>
      <c r="H3776" s="226"/>
      <c r="I3776" s="226"/>
      <c r="J3776" s="226"/>
      <c r="K3776" s="226"/>
      <c r="L3776" s="226"/>
      <c r="M3776" s="226"/>
      <c r="N3776" s="226"/>
      <c r="O3776" s="226"/>
      <c r="P3776" s="226"/>
      <c r="Q3776" s="226"/>
      <c r="R3776" s="2536"/>
      <c r="S3776" s="2536"/>
      <c r="T3776" s="2536"/>
      <c r="U3776" s="2536"/>
      <c r="V3776" s="2536"/>
      <c r="W3776" s="2536"/>
      <c r="X3776" s="1105"/>
      <c r="Y3776" s="5"/>
      <c r="Z3776" s="2516"/>
      <c r="AA3776" s="5"/>
      <c r="AB3776" s="5"/>
      <c r="AC3776" s="5"/>
      <c r="AD3776" s="5"/>
      <c r="AE3776" s="5"/>
      <c r="AF3776" s="226"/>
      <c r="AG3776" s="5"/>
    </row>
    <row r="3777" spans="2:33" x14ac:dyDescent="0.25">
      <c r="B3777" s="226"/>
      <c r="C3777" s="936"/>
      <c r="D3777" s="226"/>
      <c r="E3777" s="937"/>
      <c r="F3777" s="2536"/>
      <c r="G3777" s="226"/>
      <c r="H3777" s="226"/>
      <c r="I3777" s="226"/>
      <c r="J3777" s="226"/>
      <c r="K3777" s="226"/>
      <c r="L3777" s="226"/>
      <c r="M3777" s="226"/>
      <c r="N3777" s="226"/>
      <c r="O3777" s="226"/>
      <c r="P3777" s="226"/>
      <c r="Q3777" s="226"/>
      <c r="R3777" s="2536"/>
      <c r="S3777" s="2536"/>
      <c r="T3777" s="2536"/>
      <c r="U3777" s="2536"/>
      <c r="V3777" s="2536"/>
      <c r="W3777" s="2536"/>
      <c r="X3777" s="1105"/>
      <c r="Y3777" s="5"/>
      <c r="Z3777" s="2516"/>
      <c r="AA3777" s="5"/>
      <c r="AB3777" s="5"/>
      <c r="AC3777" s="5"/>
      <c r="AD3777" s="5"/>
      <c r="AE3777" s="5"/>
      <c r="AF3777" s="226"/>
      <c r="AG3777" s="5"/>
    </row>
    <row r="3778" spans="2:33" x14ac:dyDescent="0.25">
      <c r="B3778" s="226"/>
      <c r="C3778" s="936"/>
      <c r="D3778" s="226"/>
      <c r="E3778" s="937"/>
      <c r="F3778" s="2536"/>
      <c r="G3778" s="226"/>
      <c r="H3778" s="226"/>
      <c r="I3778" s="226"/>
      <c r="J3778" s="226"/>
      <c r="K3778" s="226"/>
      <c r="L3778" s="226"/>
      <c r="M3778" s="226"/>
      <c r="N3778" s="226"/>
      <c r="O3778" s="226"/>
      <c r="P3778" s="226"/>
      <c r="Q3778" s="226"/>
      <c r="R3778" s="2536"/>
      <c r="S3778" s="2536"/>
      <c r="T3778" s="2536"/>
      <c r="U3778" s="2536"/>
      <c r="V3778" s="2536"/>
      <c r="W3778" s="2536"/>
      <c r="X3778" s="1105"/>
      <c r="Y3778" s="5"/>
      <c r="Z3778" s="2516"/>
      <c r="AA3778" s="5"/>
      <c r="AB3778" s="5"/>
      <c r="AC3778" s="5"/>
      <c r="AD3778" s="5"/>
      <c r="AE3778" s="5"/>
      <c r="AF3778" s="226"/>
      <c r="AG3778" s="5"/>
    </row>
    <row r="3779" spans="2:33" x14ac:dyDescent="0.25">
      <c r="B3779" s="226"/>
      <c r="C3779" s="936"/>
      <c r="D3779" s="226"/>
      <c r="E3779" s="937"/>
      <c r="F3779" s="2536"/>
      <c r="G3779" s="226"/>
      <c r="H3779" s="226"/>
      <c r="I3779" s="226"/>
      <c r="J3779" s="226"/>
      <c r="K3779" s="226"/>
      <c r="L3779" s="226"/>
      <c r="M3779" s="226"/>
      <c r="N3779" s="226"/>
      <c r="O3779" s="226"/>
      <c r="P3779" s="226"/>
      <c r="Q3779" s="226"/>
      <c r="R3779" s="2536"/>
      <c r="S3779" s="2536"/>
      <c r="T3779" s="2536"/>
      <c r="U3779" s="2536"/>
      <c r="V3779" s="2536"/>
      <c r="W3779" s="2536"/>
      <c r="X3779" s="1105"/>
      <c r="Y3779" s="5"/>
      <c r="Z3779" s="2516"/>
      <c r="AA3779" s="5"/>
      <c r="AB3779" s="5"/>
      <c r="AC3779" s="5"/>
      <c r="AD3779" s="5"/>
      <c r="AE3779" s="5"/>
      <c r="AF3779" s="226"/>
      <c r="AG3779" s="5"/>
    </row>
    <row r="3780" spans="2:33" x14ac:dyDescent="0.25">
      <c r="B3780" s="226"/>
      <c r="C3780" s="936"/>
      <c r="D3780" s="226"/>
      <c r="E3780" s="937"/>
      <c r="F3780" s="2536"/>
      <c r="G3780" s="226"/>
      <c r="H3780" s="226"/>
      <c r="I3780" s="226"/>
      <c r="J3780" s="226"/>
      <c r="K3780" s="226"/>
      <c r="L3780" s="226"/>
      <c r="M3780" s="226"/>
      <c r="N3780" s="226"/>
      <c r="O3780" s="226"/>
      <c r="P3780" s="226"/>
      <c r="Q3780" s="226"/>
      <c r="R3780" s="2536"/>
      <c r="S3780" s="2536"/>
      <c r="T3780" s="2536"/>
      <c r="U3780" s="2536"/>
      <c r="V3780" s="2536"/>
      <c r="W3780" s="2536"/>
      <c r="X3780" s="1105"/>
      <c r="Y3780" s="5"/>
      <c r="Z3780" s="2516"/>
      <c r="AA3780" s="5"/>
      <c r="AB3780" s="5"/>
      <c r="AC3780" s="5"/>
      <c r="AD3780" s="5"/>
      <c r="AE3780" s="5"/>
      <c r="AF3780" s="226"/>
      <c r="AG3780" s="5"/>
    </row>
    <row r="3781" spans="2:33" x14ac:dyDescent="0.25">
      <c r="B3781" s="226"/>
      <c r="C3781" s="936"/>
      <c r="D3781" s="226"/>
      <c r="E3781" s="937"/>
      <c r="F3781" s="2536"/>
      <c r="G3781" s="226"/>
      <c r="H3781" s="226"/>
      <c r="I3781" s="226"/>
      <c r="J3781" s="226"/>
      <c r="K3781" s="226"/>
      <c r="L3781" s="226"/>
      <c r="M3781" s="226"/>
      <c r="N3781" s="226"/>
      <c r="O3781" s="226"/>
      <c r="P3781" s="226"/>
      <c r="Q3781" s="226"/>
      <c r="R3781" s="2536"/>
      <c r="S3781" s="2536"/>
      <c r="T3781" s="2536"/>
      <c r="U3781" s="2536"/>
      <c r="V3781" s="2536"/>
      <c r="W3781" s="2536"/>
      <c r="X3781" s="1105"/>
      <c r="Y3781" s="5"/>
      <c r="Z3781" s="2516"/>
      <c r="AA3781" s="5"/>
      <c r="AB3781" s="5"/>
      <c r="AC3781" s="5"/>
      <c r="AD3781" s="5"/>
      <c r="AE3781" s="5"/>
      <c r="AF3781" s="226"/>
      <c r="AG3781" s="5"/>
    </row>
    <row r="3782" spans="2:33" x14ac:dyDescent="0.25">
      <c r="B3782" s="226"/>
      <c r="C3782" s="936"/>
      <c r="D3782" s="226"/>
      <c r="E3782" s="937"/>
      <c r="F3782" s="2536"/>
      <c r="G3782" s="226"/>
      <c r="H3782" s="226"/>
      <c r="I3782" s="226"/>
      <c r="J3782" s="226"/>
      <c r="K3782" s="226"/>
      <c r="L3782" s="226"/>
      <c r="M3782" s="226"/>
      <c r="N3782" s="226"/>
      <c r="O3782" s="226"/>
      <c r="P3782" s="226"/>
      <c r="Q3782" s="226"/>
      <c r="R3782" s="2536"/>
      <c r="S3782" s="2536"/>
      <c r="T3782" s="2536"/>
      <c r="U3782" s="2536"/>
      <c r="V3782" s="2536"/>
      <c r="W3782" s="2536"/>
      <c r="X3782" s="1105"/>
      <c r="Y3782" s="5"/>
      <c r="Z3782" s="2516"/>
      <c r="AA3782" s="5"/>
      <c r="AB3782" s="5"/>
      <c r="AC3782" s="5"/>
      <c r="AD3782" s="5"/>
      <c r="AE3782" s="5"/>
      <c r="AF3782" s="226"/>
      <c r="AG3782" s="5"/>
    </row>
    <row r="3783" spans="2:33" x14ac:dyDescent="0.25">
      <c r="B3783" s="226"/>
      <c r="C3783" s="936"/>
      <c r="D3783" s="226"/>
      <c r="E3783" s="937"/>
      <c r="F3783" s="2536"/>
      <c r="G3783" s="226"/>
      <c r="H3783" s="226"/>
      <c r="I3783" s="226"/>
      <c r="J3783" s="226"/>
      <c r="K3783" s="226"/>
      <c r="L3783" s="226"/>
      <c r="M3783" s="226"/>
      <c r="N3783" s="226"/>
      <c r="O3783" s="226"/>
      <c r="P3783" s="226"/>
      <c r="Q3783" s="226"/>
      <c r="R3783" s="2536"/>
      <c r="S3783" s="2536"/>
      <c r="T3783" s="2536"/>
      <c r="U3783" s="2536"/>
      <c r="V3783" s="2536"/>
      <c r="W3783" s="2536"/>
      <c r="X3783" s="1105"/>
      <c r="Y3783" s="5"/>
      <c r="Z3783" s="2516"/>
      <c r="AA3783" s="5"/>
      <c r="AB3783" s="5"/>
      <c r="AC3783" s="5"/>
      <c r="AD3783" s="5"/>
      <c r="AE3783" s="5"/>
      <c r="AF3783" s="226"/>
      <c r="AG3783" s="5"/>
    </row>
    <row r="3784" spans="2:33" x14ac:dyDescent="0.25">
      <c r="B3784" s="226"/>
      <c r="C3784" s="936"/>
      <c r="D3784" s="226"/>
      <c r="E3784" s="937"/>
      <c r="F3784" s="2536"/>
      <c r="G3784" s="226"/>
      <c r="H3784" s="226"/>
      <c r="I3784" s="226"/>
      <c r="J3784" s="226"/>
      <c r="K3784" s="226"/>
      <c r="L3784" s="226"/>
      <c r="M3784" s="226"/>
      <c r="N3784" s="226"/>
      <c r="O3784" s="226"/>
      <c r="P3784" s="226"/>
      <c r="Q3784" s="226"/>
      <c r="R3784" s="2536"/>
      <c r="S3784" s="2536"/>
      <c r="T3784" s="2536"/>
      <c r="U3784" s="2536"/>
      <c r="V3784" s="2536"/>
      <c r="W3784" s="2536"/>
      <c r="X3784" s="1105"/>
      <c r="Y3784" s="5"/>
      <c r="Z3784" s="2516"/>
      <c r="AA3784" s="5"/>
      <c r="AB3784" s="5"/>
      <c r="AC3784" s="5"/>
      <c r="AD3784" s="5"/>
      <c r="AE3784" s="5"/>
      <c r="AF3784" s="226"/>
      <c r="AG3784" s="5"/>
    </row>
    <row r="3785" spans="2:33" x14ac:dyDescent="0.25">
      <c r="B3785" s="226"/>
      <c r="C3785" s="936"/>
      <c r="D3785" s="226"/>
      <c r="E3785" s="937"/>
      <c r="F3785" s="2536"/>
      <c r="G3785" s="226"/>
      <c r="H3785" s="226"/>
      <c r="I3785" s="226"/>
      <c r="J3785" s="226"/>
      <c r="K3785" s="226"/>
      <c r="L3785" s="226"/>
      <c r="M3785" s="226"/>
      <c r="N3785" s="226"/>
      <c r="O3785" s="226"/>
      <c r="P3785" s="226"/>
      <c r="Q3785" s="226"/>
      <c r="R3785" s="2536"/>
      <c r="S3785" s="2536"/>
      <c r="T3785" s="2536"/>
      <c r="U3785" s="2536"/>
      <c r="V3785" s="2536"/>
      <c r="W3785" s="2536"/>
      <c r="X3785" s="1105"/>
      <c r="Y3785" s="5"/>
      <c r="Z3785" s="2516"/>
      <c r="AA3785" s="5"/>
      <c r="AB3785" s="5"/>
      <c r="AC3785" s="5"/>
      <c r="AD3785" s="5"/>
      <c r="AE3785" s="5"/>
      <c r="AF3785" s="226"/>
      <c r="AG3785" s="5"/>
    </row>
    <row r="3786" spans="2:33" x14ac:dyDescent="0.25">
      <c r="B3786" s="226"/>
      <c r="C3786" s="936"/>
      <c r="D3786" s="226"/>
      <c r="E3786" s="937"/>
      <c r="F3786" s="2536"/>
      <c r="G3786" s="226"/>
      <c r="H3786" s="226"/>
      <c r="I3786" s="226"/>
      <c r="J3786" s="226"/>
      <c r="K3786" s="226"/>
      <c r="L3786" s="226"/>
      <c r="M3786" s="226"/>
      <c r="N3786" s="226"/>
      <c r="O3786" s="226"/>
      <c r="P3786" s="226"/>
      <c r="Q3786" s="226"/>
      <c r="R3786" s="2536"/>
      <c r="S3786" s="2536"/>
      <c r="T3786" s="2536"/>
      <c r="U3786" s="2536"/>
      <c r="V3786" s="2536"/>
      <c r="W3786" s="2536"/>
      <c r="X3786" s="1105"/>
      <c r="Y3786" s="5"/>
      <c r="Z3786" s="2516"/>
      <c r="AA3786" s="5"/>
      <c r="AB3786" s="5"/>
      <c r="AC3786" s="5"/>
      <c r="AD3786" s="5"/>
      <c r="AE3786" s="5"/>
      <c r="AF3786" s="226"/>
      <c r="AG3786" s="5"/>
    </row>
    <row r="3787" spans="2:33" x14ac:dyDescent="0.25">
      <c r="B3787" s="226"/>
      <c r="C3787" s="936"/>
      <c r="D3787" s="226"/>
      <c r="E3787" s="937"/>
      <c r="F3787" s="2536"/>
      <c r="G3787" s="226"/>
      <c r="H3787" s="226"/>
      <c r="I3787" s="226"/>
      <c r="J3787" s="226"/>
      <c r="K3787" s="226"/>
      <c r="L3787" s="226"/>
      <c r="M3787" s="226"/>
      <c r="N3787" s="226"/>
      <c r="O3787" s="226"/>
      <c r="P3787" s="226"/>
      <c r="Q3787" s="226"/>
      <c r="R3787" s="2536"/>
      <c r="S3787" s="2536"/>
      <c r="T3787" s="2536"/>
      <c r="U3787" s="2536"/>
      <c r="V3787" s="2536"/>
      <c r="W3787" s="2536"/>
      <c r="X3787" s="1105"/>
      <c r="Y3787" s="5"/>
      <c r="Z3787" s="2516"/>
      <c r="AA3787" s="5"/>
      <c r="AB3787" s="5"/>
      <c r="AC3787" s="5"/>
      <c r="AD3787" s="5"/>
      <c r="AE3787" s="5"/>
      <c r="AF3787" s="226"/>
      <c r="AG3787" s="5"/>
    </row>
    <row r="3788" spans="2:33" x14ac:dyDescent="0.25">
      <c r="B3788" s="226"/>
      <c r="C3788" s="936"/>
      <c r="D3788" s="226"/>
      <c r="E3788" s="937"/>
      <c r="F3788" s="2536"/>
      <c r="G3788" s="226"/>
      <c r="H3788" s="226"/>
      <c r="I3788" s="226"/>
      <c r="J3788" s="226"/>
      <c r="K3788" s="226"/>
      <c r="L3788" s="226"/>
      <c r="M3788" s="226"/>
      <c r="N3788" s="226"/>
      <c r="O3788" s="226"/>
      <c r="P3788" s="226"/>
      <c r="Q3788" s="226"/>
      <c r="R3788" s="2536"/>
      <c r="S3788" s="2536"/>
      <c r="T3788" s="2536"/>
      <c r="U3788" s="2536"/>
      <c r="V3788" s="2536"/>
      <c r="W3788" s="2536"/>
      <c r="X3788" s="1105"/>
      <c r="Y3788" s="5"/>
      <c r="Z3788" s="2516"/>
      <c r="AA3788" s="5"/>
      <c r="AB3788" s="5"/>
      <c r="AC3788" s="5"/>
      <c r="AD3788" s="5"/>
      <c r="AE3788" s="5"/>
      <c r="AF3788" s="226"/>
      <c r="AG3788" s="5"/>
    </row>
    <row r="3789" spans="2:33" x14ac:dyDescent="0.25">
      <c r="B3789" s="226"/>
      <c r="C3789" s="936"/>
      <c r="D3789" s="226"/>
      <c r="E3789" s="937"/>
      <c r="F3789" s="2536"/>
      <c r="G3789" s="226"/>
      <c r="H3789" s="226"/>
      <c r="I3789" s="226"/>
      <c r="J3789" s="226"/>
      <c r="K3789" s="226"/>
      <c r="L3789" s="226"/>
      <c r="M3789" s="226"/>
      <c r="N3789" s="226"/>
      <c r="O3789" s="226"/>
      <c r="P3789" s="226"/>
      <c r="Q3789" s="226"/>
      <c r="R3789" s="2536"/>
      <c r="S3789" s="2536"/>
      <c r="T3789" s="2536"/>
      <c r="U3789" s="2536"/>
      <c r="V3789" s="2536"/>
      <c r="W3789" s="2536"/>
      <c r="X3789" s="1105"/>
      <c r="Y3789" s="5"/>
      <c r="Z3789" s="2516"/>
      <c r="AA3789" s="5"/>
      <c r="AB3789" s="5"/>
      <c r="AC3789" s="5"/>
      <c r="AD3789" s="5"/>
      <c r="AE3789" s="5"/>
      <c r="AF3789" s="226"/>
      <c r="AG3789" s="5"/>
    </row>
    <row r="3790" spans="2:33" x14ac:dyDescent="0.25">
      <c r="B3790" s="226"/>
      <c r="C3790" s="936"/>
      <c r="D3790" s="226"/>
      <c r="E3790" s="937"/>
      <c r="F3790" s="2536"/>
      <c r="G3790" s="226"/>
      <c r="H3790" s="226"/>
      <c r="I3790" s="226"/>
      <c r="J3790" s="226"/>
      <c r="K3790" s="226"/>
      <c r="L3790" s="226"/>
      <c r="M3790" s="226"/>
      <c r="N3790" s="226"/>
      <c r="O3790" s="226"/>
      <c r="P3790" s="226"/>
      <c r="Q3790" s="226"/>
      <c r="R3790" s="2536"/>
      <c r="S3790" s="2536"/>
      <c r="T3790" s="2536"/>
      <c r="U3790" s="2536"/>
      <c r="V3790" s="2536"/>
      <c r="W3790" s="2536"/>
      <c r="X3790" s="1105"/>
      <c r="Y3790" s="5"/>
      <c r="Z3790" s="2516"/>
      <c r="AA3790" s="5"/>
      <c r="AB3790" s="5"/>
      <c r="AC3790" s="5"/>
      <c r="AD3790" s="5"/>
      <c r="AE3790" s="5"/>
      <c r="AF3790" s="226"/>
      <c r="AG3790" s="5"/>
    </row>
    <row r="3791" spans="2:33" x14ac:dyDescent="0.25">
      <c r="B3791" s="226"/>
      <c r="C3791" s="936"/>
      <c r="D3791" s="226"/>
      <c r="E3791" s="937"/>
      <c r="F3791" s="2536"/>
      <c r="G3791" s="226"/>
      <c r="H3791" s="226"/>
      <c r="I3791" s="226"/>
      <c r="J3791" s="226"/>
      <c r="K3791" s="226"/>
      <c r="L3791" s="226"/>
      <c r="M3791" s="226"/>
      <c r="N3791" s="226"/>
      <c r="O3791" s="226"/>
      <c r="P3791" s="226"/>
      <c r="Q3791" s="226"/>
      <c r="R3791" s="2536"/>
      <c r="S3791" s="2536"/>
      <c r="T3791" s="2536"/>
      <c r="U3791" s="2536"/>
      <c r="V3791" s="2536"/>
      <c r="W3791" s="2536"/>
      <c r="X3791" s="1105"/>
      <c r="Y3791" s="5"/>
      <c r="Z3791" s="2516"/>
      <c r="AA3791" s="5"/>
      <c r="AB3791" s="5"/>
      <c r="AC3791" s="5"/>
      <c r="AD3791" s="5"/>
      <c r="AE3791" s="5"/>
      <c r="AF3791" s="226"/>
      <c r="AG3791" s="5"/>
    </row>
    <row r="3792" spans="2:33" x14ac:dyDescent="0.25">
      <c r="B3792" s="226"/>
      <c r="C3792" s="936"/>
      <c r="D3792" s="226"/>
      <c r="E3792" s="937"/>
      <c r="F3792" s="2536"/>
      <c r="G3792" s="226"/>
      <c r="H3792" s="226"/>
      <c r="I3792" s="226"/>
      <c r="J3792" s="226"/>
      <c r="K3792" s="226"/>
      <c r="L3792" s="226"/>
      <c r="M3792" s="226"/>
      <c r="N3792" s="226"/>
      <c r="O3792" s="226"/>
      <c r="P3792" s="226"/>
      <c r="Q3792" s="226"/>
      <c r="R3792" s="2536"/>
      <c r="S3792" s="2536"/>
      <c r="T3792" s="2536"/>
      <c r="U3792" s="2536"/>
      <c r="V3792" s="2536"/>
      <c r="W3792" s="2536"/>
      <c r="X3792" s="1105"/>
      <c r="Y3792" s="5"/>
      <c r="Z3792" s="2516"/>
      <c r="AA3792" s="5"/>
      <c r="AB3792" s="5"/>
      <c r="AC3792" s="5"/>
      <c r="AD3792" s="5"/>
      <c r="AE3792" s="5"/>
      <c r="AF3792" s="226"/>
      <c r="AG3792" s="5"/>
    </row>
    <row r="3793" spans="2:33" x14ac:dyDescent="0.25">
      <c r="B3793" s="226"/>
      <c r="C3793" s="936"/>
      <c r="D3793" s="226"/>
      <c r="E3793" s="937"/>
      <c r="F3793" s="2536"/>
      <c r="G3793" s="226"/>
      <c r="H3793" s="226"/>
      <c r="I3793" s="226"/>
      <c r="J3793" s="226"/>
      <c r="K3793" s="226"/>
      <c r="L3793" s="226"/>
      <c r="M3793" s="226"/>
      <c r="N3793" s="226"/>
      <c r="O3793" s="226"/>
      <c r="P3793" s="226"/>
      <c r="Q3793" s="226"/>
      <c r="R3793" s="2536"/>
      <c r="S3793" s="2536"/>
      <c r="T3793" s="2536"/>
      <c r="U3793" s="2536"/>
      <c r="V3793" s="2536"/>
      <c r="W3793" s="2536"/>
      <c r="X3793" s="1105"/>
      <c r="Y3793" s="5"/>
      <c r="Z3793" s="2516"/>
      <c r="AA3793" s="5"/>
      <c r="AB3793" s="5"/>
      <c r="AC3793" s="5"/>
      <c r="AD3793" s="5"/>
      <c r="AE3793" s="5"/>
      <c r="AF3793" s="226"/>
      <c r="AG3793" s="5"/>
    </row>
    <row r="3794" spans="2:33" x14ac:dyDescent="0.25">
      <c r="B3794" s="226"/>
      <c r="C3794" s="936"/>
      <c r="D3794" s="226"/>
      <c r="E3794" s="937"/>
      <c r="F3794" s="2536"/>
      <c r="G3794" s="226"/>
      <c r="H3794" s="226"/>
      <c r="I3794" s="226"/>
      <c r="J3794" s="226"/>
      <c r="K3794" s="226"/>
      <c r="L3794" s="226"/>
      <c r="M3794" s="226"/>
      <c r="N3794" s="226"/>
      <c r="O3794" s="226"/>
      <c r="P3794" s="226"/>
      <c r="Q3794" s="226"/>
      <c r="R3794" s="2536"/>
      <c r="S3794" s="2536"/>
      <c r="T3794" s="2536"/>
      <c r="U3794" s="2536"/>
      <c r="V3794" s="2536"/>
      <c r="W3794" s="2536"/>
      <c r="X3794" s="1105"/>
      <c r="Y3794" s="5"/>
      <c r="Z3794" s="2516"/>
      <c r="AA3794" s="5"/>
      <c r="AB3794" s="5"/>
      <c r="AC3794" s="5"/>
      <c r="AD3794" s="5"/>
      <c r="AE3794" s="5"/>
      <c r="AF3794" s="226"/>
      <c r="AG3794" s="5"/>
    </row>
    <row r="3795" spans="2:33" x14ac:dyDescent="0.25">
      <c r="B3795" s="226"/>
      <c r="C3795" s="936"/>
      <c r="D3795" s="226"/>
      <c r="E3795" s="937"/>
      <c r="F3795" s="2536"/>
      <c r="G3795" s="226"/>
      <c r="H3795" s="226"/>
      <c r="I3795" s="226"/>
      <c r="J3795" s="226"/>
      <c r="K3795" s="226"/>
      <c r="L3795" s="226"/>
      <c r="M3795" s="226"/>
      <c r="N3795" s="226"/>
      <c r="O3795" s="226"/>
      <c r="P3795" s="226"/>
      <c r="Q3795" s="226"/>
      <c r="R3795" s="2536"/>
      <c r="S3795" s="2536"/>
      <c r="T3795" s="2536"/>
      <c r="U3795" s="2536"/>
      <c r="V3795" s="2536"/>
      <c r="W3795" s="2536"/>
      <c r="X3795" s="1105"/>
      <c r="Y3795" s="5"/>
      <c r="Z3795" s="2516"/>
      <c r="AA3795" s="5"/>
      <c r="AB3795" s="5"/>
      <c r="AC3795" s="5"/>
      <c r="AD3795" s="5"/>
      <c r="AE3795" s="5"/>
      <c r="AF3795" s="226"/>
      <c r="AG3795" s="5"/>
    </row>
    <row r="3796" spans="2:33" x14ac:dyDescent="0.25">
      <c r="B3796" s="226"/>
      <c r="C3796" s="936"/>
      <c r="D3796" s="226"/>
      <c r="E3796" s="937"/>
      <c r="F3796" s="2536"/>
      <c r="G3796" s="226"/>
      <c r="H3796" s="226"/>
      <c r="I3796" s="226"/>
      <c r="J3796" s="226"/>
      <c r="K3796" s="226"/>
      <c r="L3796" s="226"/>
      <c r="M3796" s="226"/>
      <c r="N3796" s="226"/>
      <c r="O3796" s="226"/>
      <c r="P3796" s="226"/>
      <c r="Q3796" s="226"/>
      <c r="R3796" s="2536"/>
      <c r="S3796" s="2536"/>
      <c r="T3796" s="2536"/>
      <c r="U3796" s="2536"/>
      <c r="V3796" s="2536"/>
      <c r="W3796" s="2536"/>
      <c r="X3796" s="1105"/>
      <c r="Y3796" s="5"/>
      <c r="Z3796" s="2516"/>
      <c r="AA3796" s="5"/>
      <c r="AB3796" s="5"/>
      <c r="AC3796" s="5"/>
      <c r="AD3796" s="5"/>
      <c r="AE3796" s="5"/>
      <c r="AF3796" s="226"/>
      <c r="AG3796" s="5"/>
    </row>
    <row r="3797" spans="2:33" x14ac:dyDescent="0.25">
      <c r="B3797" s="226"/>
      <c r="C3797" s="936"/>
      <c r="D3797" s="226"/>
      <c r="E3797" s="937"/>
      <c r="F3797" s="2536"/>
      <c r="G3797" s="226"/>
      <c r="H3797" s="226"/>
      <c r="I3797" s="226"/>
      <c r="J3797" s="226"/>
      <c r="K3797" s="226"/>
      <c r="L3797" s="226"/>
      <c r="M3797" s="226"/>
      <c r="N3797" s="226"/>
      <c r="O3797" s="226"/>
      <c r="P3797" s="226"/>
      <c r="Q3797" s="226"/>
      <c r="R3797" s="2536"/>
      <c r="S3797" s="2536"/>
      <c r="T3797" s="2536"/>
      <c r="U3797" s="2536"/>
      <c r="V3797" s="2536"/>
      <c r="W3797" s="2536"/>
      <c r="X3797" s="1105"/>
      <c r="Y3797" s="5"/>
      <c r="Z3797" s="2516"/>
      <c r="AA3797" s="5"/>
      <c r="AB3797" s="5"/>
      <c r="AC3797" s="5"/>
      <c r="AD3797" s="5"/>
      <c r="AE3797" s="5"/>
      <c r="AF3797" s="226"/>
      <c r="AG3797" s="5"/>
    </row>
    <row r="3798" spans="2:33" x14ac:dyDescent="0.25">
      <c r="B3798" s="226"/>
      <c r="C3798" s="936"/>
      <c r="D3798" s="226"/>
      <c r="E3798" s="937"/>
      <c r="F3798" s="2536"/>
      <c r="G3798" s="226"/>
      <c r="H3798" s="226"/>
      <c r="I3798" s="226"/>
      <c r="J3798" s="226"/>
      <c r="K3798" s="226"/>
      <c r="L3798" s="226"/>
      <c r="M3798" s="226"/>
      <c r="N3798" s="226"/>
      <c r="O3798" s="226"/>
      <c r="P3798" s="226"/>
      <c r="Q3798" s="226"/>
      <c r="R3798" s="2536"/>
      <c r="S3798" s="2536"/>
      <c r="T3798" s="2536"/>
      <c r="U3798" s="2536"/>
      <c r="V3798" s="2536"/>
      <c r="W3798" s="2536"/>
      <c r="X3798" s="1105"/>
      <c r="Y3798" s="5"/>
      <c r="Z3798" s="2516"/>
      <c r="AA3798" s="5"/>
      <c r="AB3798" s="5"/>
      <c r="AC3798" s="5"/>
      <c r="AD3798" s="5"/>
      <c r="AE3798" s="5"/>
      <c r="AF3798" s="226"/>
      <c r="AG3798" s="5"/>
    </row>
    <row r="3799" spans="2:33" x14ac:dyDescent="0.25">
      <c r="B3799" s="226"/>
      <c r="C3799" s="936"/>
      <c r="D3799" s="226"/>
      <c r="E3799" s="937"/>
      <c r="F3799" s="2536"/>
      <c r="G3799" s="226"/>
      <c r="H3799" s="226"/>
      <c r="I3799" s="226"/>
      <c r="J3799" s="226"/>
      <c r="K3799" s="226"/>
      <c r="L3799" s="226"/>
      <c r="M3799" s="226"/>
      <c r="N3799" s="226"/>
      <c r="O3799" s="226"/>
      <c r="P3799" s="226"/>
      <c r="Q3799" s="226"/>
      <c r="R3799" s="2536"/>
      <c r="S3799" s="2536"/>
      <c r="T3799" s="2536"/>
      <c r="U3799" s="2536"/>
      <c r="V3799" s="2536"/>
      <c r="W3799" s="2536"/>
      <c r="X3799" s="1105"/>
      <c r="Y3799" s="5"/>
      <c r="Z3799" s="2516"/>
      <c r="AA3799" s="5"/>
      <c r="AB3799" s="5"/>
      <c r="AC3799" s="5"/>
      <c r="AD3799" s="5"/>
      <c r="AE3799" s="5"/>
      <c r="AF3799" s="226"/>
      <c r="AG3799" s="5"/>
    </row>
    <row r="3800" spans="2:33" x14ac:dyDescent="0.25">
      <c r="B3800" s="226"/>
      <c r="C3800" s="936"/>
      <c r="D3800" s="226"/>
      <c r="E3800" s="937"/>
      <c r="F3800" s="2536"/>
      <c r="G3800" s="226"/>
      <c r="H3800" s="226"/>
      <c r="I3800" s="226"/>
      <c r="J3800" s="226"/>
      <c r="K3800" s="226"/>
      <c r="L3800" s="226"/>
      <c r="M3800" s="226"/>
      <c r="N3800" s="226"/>
      <c r="O3800" s="226"/>
      <c r="P3800" s="226"/>
      <c r="Q3800" s="226"/>
      <c r="R3800" s="2536"/>
      <c r="S3800" s="2536"/>
      <c r="T3800" s="2536"/>
      <c r="U3800" s="2536"/>
      <c r="V3800" s="2536"/>
      <c r="W3800" s="2536"/>
      <c r="X3800" s="1105"/>
      <c r="Y3800" s="5"/>
      <c r="Z3800" s="2516"/>
      <c r="AA3800" s="5"/>
      <c r="AB3800" s="5"/>
      <c r="AC3800" s="5"/>
      <c r="AD3800" s="5"/>
      <c r="AE3800" s="5"/>
      <c r="AF3800" s="226"/>
      <c r="AG3800" s="5"/>
    </row>
    <row r="3801" spans="2:33" x14ac:dyDescent="0.25">
      <c r="B3801" s="226"/>
      <c r="C3801" s="936"/>
      <c r="D3801" s="226"/>
      <c r="E3801" s="937"/>
      <c r="F3801" s="2536"/>
      <c r="G3801" s="226"/>
      <c r="H3801" s="226"/>
      <c r="I3801" s="226"/>
      <c r="J3801" s="226"/>
      <c r="K3801" s="226"/>
      <c r="L3801" s="226"/>
      <c r="M3801" s="226"/>
      <c r="N3801" s="226"/>
      <c r="O3801" s="226"/>
      <c r="P3801" s="226"/>
      <c r="Q3801" s="226"/>
      <c r="R3801" s="2536"/>
      <c r="S3801" s="2536"/>
      <c r="T3801" s="2536"/>
      <c r="U3801" s="2536"/>
      <c r="V3801" s="2536"/>
      <c r="W3801" s="2536"/>
      <c r="X3801" s="1105"/>
      <c r="Y3801" s="5"/>
      <c r="Z3801" s="2516"/>
      <c r="AA3801" s="5"/>
      <c r="AB3801" s="5"/>
      <c r="AC3801" s="5"/>
      <c r="AD3801" s="5"/>
      <c r="AE3801" s="5"/>
      <c r="AF3801" s="226"/>
      <c r="AG3801" s="5"/>
    </row>
    <row r="3802" spans="2:33" x14ac:dyDescent="0.25">
      <c r="B3802" s="226"/>
      <c r="C3802" s="936"/>
      <c r="D3802" s="226"/>
      <c r="E3802" s="937"/>
      <c r="F3802" s="2536"/>
      <c r="G3802" s="226"/>
      <c r="H3802" s="226"/>
      <c r="I3802" s="226"/>
      <c r="J3802" s="226"/>
      <c r="K3802" s="226"/>
      <c r="L3802" s="226"/>
      <c r="M3802" s="226"/>
      <c r="N3802" s="226"/>
      <c r="O3802" s="226"/>
      <c r="P3802" s="226"/>
      <c r="Q3802" s="226"/>
      <c r="R3802" s="2536"/>
      <c r="S3802" s="2536"/>
      <c r="T3802" s="2536"/>
      <c r="U3802" s="2536"/>
      <c r="V3802" s="2536"/>
      <c r="W3802" s="2536"/>
      <c r="X3802" s="1105"/>
      <c r="Y3802" s="5"/>
      <c r="Z3802" s="2516"/>
      <c r="AA3802" s="5"/>
      <c r="AB3802" s="5"/>
      <c r="AC3802" s="5"/>
      <c r="AD3802" s="5"/>
      <c r="AE3802" s="5"/>
      <c r="AF3802" s="226"/>
      <c r="AG3802" s="5"/>
    </row>
    <row r="3803" spans="2:33" x14ac:dyDescent="0.25">
      <c r="B3803" s="226"/>
      <c r="C3803" s="936"/>
      <c r="D3803" s="226"/>
      <c r="E3803" s="937"/>
      <c r="F3803" s="2536"/>
      <c r="G3803" s="226"/>
      <c r="H3803" s="226"/>
      <c r="I3803" s="226"/>
      <c r="J3803" s="226"/>
      <c r="K3803" s="226"/>
      <c r="L3803" s="226"/>
      <c r="M3803" s="226"/>
      <c r="N3803" s="226"/>
      <c r="O3803" s="226"/>
      <c r="P3803" s="226"/>
      <c r="Q3803" s="226"/>
      <c r="R3803" s="2536"/>
      <c r="S3803" s="2536"/>
      <c r="T3803" s="2536"/>
      <c r="U3803" s="2536"/>
      <c r="V3803" s="2536"/>
      <c r="W3803" s="2536"/>
      <c r="X3803" s="1105"/>
      <c r="Y3803" s="5"/>
      <c r="Z3803" s="2516"/>
      <c r="AA3803" s="5"/>
      <c r="AB3803" s="5"/>
      <c r="AC3803" s="5"/>
      <c r="AD3803" s="5"/>
      <c r="AE3803" s="5"/>
      <c r="AF3803" s="226"/>
      <c r="AG3803" s="5"/>
    </row>
    <row r="3804" spans="2:33" x14ac:dyDescent="0.25">
      <c r="B3804" s="226"/>
      <c r="C3804" s="936"/>
      <c r="D3804" s="226"/>
      <c r="E3804" s="937"/>
      <c r="F3804" s="2536"/>
      <c r="G3804" s="226"/>
      <c r="H3804" s="226"/>
      <c r="I3804" s="226"/>
      <c r="J3804" s="226"/>
      <c r="K3804" s="226"/>
      <c r="L3804" s="226"/>
      <c r="M3804" s="226"/>
      <c r="N3804" s="226"/>
      <c r="O3804" s="226"/>
      <c r="P3804" s="226"/>
      <c r="Q3804" s="226"/>
      <c r="R3804" s="2536"/>
      <c r="S3804" s="2536"/>
      <c r="T3804" s="2536"/>
      <c r="U3804" s="2536"/>
      <c r="V3804" s="2536"/>
      <c r="W3804" s="2536"/>
      <c r="X3804" s="1105"/>
      <c r="Y3804" s="5"/>
      <c r="Z3804" s="2516"/>
      <c r="AA3804" s="5"/>
      <c r="AB3804" s="5"/>
      <c r="AC3804" s="5"/>
      <c r="AD3804" s="5"/>
      <c r="AE3804" s="5"/>
      <c r="AF3804" s="226"/>
      <c r="AG3804" s="5"/>
    </row>
    <row r="3805" spans="2:33" x14ac:dyDescent="0.25">
      <c r="B3805" s="226"/>
      <c r="C3805" s="936"/>
      <c r="D3805" s="226"/>
      <c r="E3805" s="937"/>
      <c r="F3805" s="2536"/>
      <c r="G3805" s="226"/>
      <c r="H3805" s="226"/>
      <c r="I3805" s="226"/>
      <c r="J3805" s="226"/>
      <c r="K3805" s="226"/>
      <c r="L3805" s="226"/>
      <c r="M3805" s="226"/>
      <c r="N3805" s="226"/>
      <c r="O3805" s="226"/>
      <c r="P3805" s="226"/>
      <c r="Q3805" s="226"/>
      <c r="R3805" s="2536"/>
      <c r="S3805" s="2536"/>
      <c r="T3805" s="2536"/>
      <c r="U3805" s="2536"/>
      <c r="V3805" s="2536"/>
      <c r="W3805" s="2536"/>
      <c r="X3805" s="1105"/>
      <c r="Y3805" s="5"/>
      <c r="Z3805" s="2516"/>
      <c r="AA3805" s="5"/>
      <c r="AB3805" s="5"/>
      <c r="AC3805" s="5"/>
      <c r="AD3805" s="5"/>
      <c r="AE3805" s="5"/>
      <c r="AF3805" s="226"/>
      <c r="AG3805" s="5"/>
    </row>
    <row r="3806" spans="2:33" x14ac:dyDescent="0.25">
      <c r="B3806" s="226"/>
      <c r="C3806" s="936"/>
      <c r="D3806" s="226"/>
      <c r="E3806" s="937"/>
      <c r="F3806" s="2536"/>
      <c r="G3806" s="226"/>
      <c r="H3806" s="226"/>
      <c r="I3806" s="226"/>
      <c r="J3806" s="226"/>
      <c r="K3806" s="226"/>
      <c r="L3806" s="226"/>
      <c r="M3806" s="226"/>
      <c r="N3806" s="226"/>
      <c r="O3806" s="226"/>
      <c r="P3806" s="226"/>
      <c r="Q3806" s="226"/>
      <c r="R3806" s="2536"/>
      <c r="S3806" s="2536"/>
      <c r="T3806" s="2536"/>
      <c r="U3806" s="2536"/>
      <c r="V3806" s="2536"/>
      <c r="W3806" s="2536"/>
      <c r="X3806" s="1105"/>
      <c r="Y3806" s="5"/>
      <c r="Z3806" s="2516"/>
      <c r="AA3806" s="5"/>
      <c r="AB3806" s="5"/>
      <c r="AC3806" s="5"/>
      <c r="AD3806" s="5"/>
      <c r="AE3806" s="5"/>
      <c r="AF3806" s="226"/>
      <c r="AG3806" s="5"/>
    </row>
    <row r="3807" spans="2:33" x14ac:dyDescent="0.25">
      <c r="B3807" s="226"/>
      <c r="C3807" s="936"/>
      <c r="D3807" s="226"/>
      <c r="E3807" s="937"/>
      <c r="F3807" s="2536"/>
      <c r="G3807" s="226"/>
      <c r="H3807" s="226"/>
      <c r="I3807" s="226"/>
      <c r="J3807" s="226"/>
      <c r="K3807" s="226"/>
      <c r="L3807" s="226"/>
      <c r="M3807" s="226"/>
      <c r="N3807" s="226"/>
      <c r="O3807" s="226"/>
      <c r="P3807" s="226"/>
      <c r="Q3807" s="226"/>
      <c r="R3807" s="2536"/>
      <c r="S3807" s="2536"/>
      <c r="T3807" s="2536"/>
      <c r="U3807" s="2536"/>
      <c r="V3807" s="2536"/>
      <c r="W3807" s="2536"/>
      <c r="X3807" s="1105"/>
      <c r="Y3807" s="5"/>
      <c r="Z3807" s="2516"/>
      <c r="AA3807" s="5"/>
      <c r="AB3807" s="5"/>
      <c r="AC3807" s="5"/>
      <c r="AD3807" s="5"/>
      <c r="AE3807" s="5"/>
      <c r="AF3807" s="226"/>
      <c r="AG3807" s="5"/>
    </row>
    <row r="3808" spans="2:33" x14ac:dyDescent="0.25">
      <c r="B3808" s="226"/>
      <c r="C3808" s="936"/>
      <c r="D3808" s="226"/>
      <c r="E3808" s="937"/>
      <c r="F3808" s="2536"/>
      <c r="G3808" s="226"/>
      <c r="H3808" s="226"/>
      <c r="I3808" s="226"/>
      <c r="J3808" s="226"/>
      <c r="K3808" s="226"/>
      <c r="L3808" s="226"/>
      <c r="M3808" s="226"/>
      <c r="N3808" s="226"/>
      <c r="O3808" s="226"/>
      <c r="P3808" s="226"/>
      <c r="Q3808" s="226"/>
      <c r="R3808" s="2536"/>
      <c r="S3808" s="2536"/>
      <c r="T3808" s="2536"/>
      <c r="U3808" s="2536"/>
      <c r="V3808" s="2536"/>
      <c r="W3808" s="2536"/>
      <c r="X3808" s="1105"/>
      <c r="Y3808" s="5"/>
      <c r="Z3808" s="2516"/>
      <c r="AA3808" s="5"/>
      <c r="AB3808" s="5"/>
      <c r="AC3808" s="5"/>
      <c r="AD3808" s="5"/>
      <c r="AE3808" s="5"/>
      <c r="AF3808" s="226"/>
      <c r="AG3808" s="5"/>
    </row>
    <row r="3809" spans="2:33" x14ac:dyDescent="0.25">
      <c r="B3809" s="226"/>
      <c r="C3809" s="936"/>
      <c r="D3809" s="226"/>
      <c r="E3809" s="937"/>
      <c r="F3809" s="2536"/>
      <c r="G3809" s="226"/>
      <c r="H3809" s="226"/>
      <c r="I3809" s="226"/>
      <c r="J3809" s="226"/>
      <c r="K3809" s="226"/>
      <c r="L3809" s="226"/>
      <c r="M3809" s="226"/>
      <c r="N3809" s="226"/>
      <c r="O3809" s="226"/>
      <c r="P3809" s="226"/>
      <c r="Q3809" s="226"/>
      <c r="R3809" s="2536"/>
      <c r="S3809" s="2536"/>
      <c r="T3809" s="2536"/>
      <c r="U3809" s="2536"/>
      <c r="V3809" s="2536"/>
      <c r="W3809" s="2536"/>
      <c r="X3809" s="1105"/>
      <c r="Y3809" s="5"/>
      <c r="Z3809" s="2516"/>
      <c r="AA3809" s="5"/>
      <c r="AB3809" s="5"/>
      <c r="AC3809" s="5"/>
      <c r="AD3809" s="5"/>
      <c r="AE3809" s="5"/>
      <c r="AF3809" s="226"/>
      <c r="AG3809" s="5"/>
    </row>
    <row r="3810" spans="2:33" x14ac:dyDescent="0.25">
      <c r="B3810" s="226"/>
      <c r="C3810" s="936"/>
      <c r="D3810" s="226"/>
      <c r="E3810" s="937"/>
      <c r="F3810" s="2536"/>
      <c r="G3810" s="226"/>
      <c r="H3810" s="226"/>
      <c r="I3810" s="226"/>
      <c r="J3810" s="226"/>
      <c r="K3810" s="226"/>
      <c r="L3810" s="226"/>
      <c r="M3810" s="226"/>
      <c r="N3810" s="226"/>
      <c r="O3810" s="226"/>
      <c r="P3810" s="226"/>
      <c r="Q3810" s="226"/>
      <c r="R3810" s="2536"/>
      <c r="S3810" s="2536"/>
      <c r="T3810" s="2536"/>
      <c r="U3810" s="2536"/>
      <c r="V3810" s="2536"/>
      <c r="W3810" s="2536"/>
      <c r="X3810" s="1105"/>
      <c r="Y3810" s="5"/>
      <c r="Z3810" s="2516"/>
      <c r="AA3810" s="5"/>
      <c r="AB3810" s="5"/>
      <c r="AC3810" s="5"/>
      <c r="AD3810" s="5"/>
      <c r="AE3810" s="5"/>
      <c r="AF3810" s="226"/>
      <c r="AG3810" s="5"/>
    </row>
    <row r="3811" spans="2:33" x14ac:dyDescent="0.25">
      <c r="B3811" s="226"/>
      <c r="C3811" s="936"/>
      <c r="D3811" s="226"/>
      <c r="E3811" s="937"/>
      <c r="F3811" s="2536"/>
      <c r="G3811" s="226"/>
      <c r="H3811" s="226"/>
      <c r="I3811" s="226"/>
      <c r="J3811" s="226"/>
      <c r="K3811" s="226"/>
      <c r="L3811" s="226"/>
      <c r="M3811" s="226"/>
      <c r="N3811" s="226"/>
      <c r="O3811" s="226"/>
      <c r="P3811" s="226"/>
      <c r="Q3811" s="226"/>
      <c r="R3811" s="2536"/>
      <c r="S3811" s="2536"/>
      <c r="T3811" s="2536"/>
      <c r="U3811" s="2536"/>
      <c r="V3811" s="2536"/>
      <c r="W3811" s="2536"/>
      <c r="X3811" s="1105"/>
      <c r="Y3811" s="5"/>
      <c r="Z3811" s="2516"/>
      <c r="AA3811" s="5"/>
      <c r="AB3811" s="5"/>
      <c r="AC3811" s="5"/>
      <c r="AD3811" s="5"/>
      <c r="AE3811" s="5"/>
      <c r="AF3811" s="226"/>
      <c r="AG3811" s="5"/>
    </row>
    <row r="3812" spans="2:33" x14ac:dyDescent="0.25">
      <c r="B3812" s="226"/>
      <c r="C3812" s="936"/>
      <c r="D3812" s="226"/>
      <c r="E3812" s="937"/>
      <c r="F3812" s="2536"/>
      <c r="G3812" s="226"/>
      <c r="H3812" s="226"/>
      <c r="I3812" s="226"/>
      <c r="J3812" s="226"/>
      <c r="K3812" s="226"/>
      <c r="L3812" s="226"/>
      <c r="M3812" s="226"/>
      <c r="N3812" s="226"/>
      <c r="O3812" s="226"/>
      <c r="P3812" s="226"/>
      <c r="Q3812" s="226"/>
      <c r="R3812" s="2536"/>
      <c r="S3812" s="2536"/>
      <c r="T3812" s="2536"/>
      <c r="U3812" s="2536"/>
      <c r="V3812" s="2536"/>
      <c r="W3812" s="2536"/>
      <c r="X3812" s="1105"/>
      <c r="Y3812" s="5"/>
      <c r="Z3812" s="2516"/>
      <c r="AA3812" s="5"/>
      <c r="AB3812" s="5"/>
      <c r="AC3812" s="5"/>
      <c r="AD3812" s="5"/>
      <c r="AE3812" s="5"/>
      <c r="AF3812" s="226"/>
      <c r="AG3812" s="5"/>
    </row>
    <row r="3813" spans="2:33" x14ac:dyDescent="0.25">
      <c r="B3813" s="226"/>
      <c r="C3813" s="936"/>
      <c r="D3813" s="226"/>
      <c r="E3813" s="937"/>
      <c r="F3813" s="2536"/>
      <c r="G3813" s="226"/>
      <c r="H3813" s="226"/>
      <c r="I3813" s="226"/>
      <c r="J3813" s="226"/>
      <c r="K3813" s="226"/>
      <c r="L3813" s="226"/>
      <c r="M3813" s="226"/>
      <c r="N3813" s="226"/>
      <c r="O3813" s="226"/>
      <c r="P3813" s="226"/>
      <c r="Q3813" s="226"/>
      <c r="R3813" s="2536"/>
      <c r="S3813" s="2536"/>
      <c r="T3813" s="2536"/>
      <c r="U3813" s="2536"/>
      <c r="V3813" s="2536"/>
      <c r="W3813" s="2536"/>
      <c r="X3813" s="1105"/>
      <c r="Y3813" s="5"/>
      <c r="Z3813" s="2516"/>
      <c r="AA3813" s="5"/>
      <c r="AB3813" s="5"/>
      <c r="AC3813" s="5"/>
      <c r="AD3813" s="5"/>
      <c r="AE3813" s="5"/>
      <c r="AF3813" s="226"/>
      <c r="AG3813" s="5"/>
    </row>
    <row r="3814" spans="2:33" x14ac:dyDescent="0.25">
      <c r="B3814" s="226"/>
      <c r="C3814" s="936"/>
      <c r="D3814" s="226"/>
      <c r="E3814" s="937"/>
      <c r="F3814" s="2536"/>
      <c r="G3814" s="226"/>
      <c r="H3814" s="226"/>
      <c r="I3814" s="226"/>
      <c r="J3814" s="226"/>
      <c r="K3814" s="226"/>
      <c r="L3814" s="226"/>
      <c r="M3814" s="226"/>
      <c r="N3814" s="226"/>
      <c r="O3814" s="226"/>
      <c r="P3814" s="226"/>
      <c r="Q3814" s="226"/>
      <c r="R3814" s="2536"/>
      <c r="S3814" s="2536"/>
      <c r="T3814" s="2536"/>
      <c r="U3814" s="2536"/>
      <c r="V3814" s="2536"/>
      <c r="W3814" s="2536"/>
      <c r="X3814" s="1105"/>
      <c r="Y3814" s="5"/>
      <c r="Z3814" s="2516"/>
      <c r="AA3814" s="5"/>
      <c r="AB3814" s="5"/>
      <c r="AC3814" s="5"/>
      <c r="AD3814" s="5"/>
      <c r="AE3814" s="5"/>
      <c r="AF3814" s="226"/>
      <c r="AG3814" s="5"/>
    </row>
    <row r="3815" spans="2:33" x14ac:dyDescent="0.25">
      <c r="B3815" s="226"/>
      <c r="C3815" s="936"/>
      <c r="D3815" s="226"/>
      <c r="E3815" s="937"/>
      <c r="F3815" s="2536"/>
      <c r="G3815" s="226"/>
      <c r="H3815" s="226"/>
      <c r="I3815" s="226"/>
      <c r="J3815" s="226"/>
      <c r="K3815" s="226"/>
      <c r="L3815" s="226"/>
      <c r="M3815" s="226"/>
      <c r="N3815" s="226"/>
      <c r="O3815" s="226"/>
      <c r="P3815" s="226"/>
      <c r="Q3815" s="226"/>
      <c r="R3815" s="2536"/>
      <c r="S3815" s="2536"/>
      <c r="T3815" s="2536"/>
      <c r="U3815" s="2536"/>
      <c r="V3815" s="2536"/>
      <c r="W3815" s="2536"/>
      <c r="X3815" s="1105"/>
      <c r="Y3815" s="5"/>
      <c r="Z3815" s="2516"/>
      <c r="AA3815" s="5"/>
      <c r="AB3815" s="5"/>
      <c r="AC3815" s="5"/>
      <c r="AD3815" s="5"/>
      <c r="AE3815" s="5"/>
      <c r="AF3815" s="226"/>
      <c r="AG3815" s="5"/>
    </row>
    <row r="3816" spans="2:33" x14ac:dyDescent="0.25">
      <c r="B3816" s="226"/>
      <c r="C3816" s="936"/>
      <c r="D3816" s="226"/>
      <c r="E3816" s="937"/>
      <c r="F3816" s="2536"/>
      <c r="G3816" s="226"/>
      <c r="H3816" s="226"/>
      <c r="I3816" s="226"/>
      <c r="J3816" s="226"/>
      <c r="K3816" s="226"/>
      <c r="L3816" s="226"/>
      <c r="M3816" s="226"/>
      <c r="N3816" s="226"/>
      <c r="O3816" s="226"/>
      <c r="P3816" s="226"/>
      <c r="Q3816" s="226"/>
      <c r="R3816" s="2536"/>
      <c r="S3816" s="2536"/>
      <c r="T3816" s="2536"/>
      <c r="U3816" s="2536"/>
      <c r="V3816" s="2536"/>
      <c r="W3816" s="2536"/>
      <c r="X3816" s="1105"/>
      <c r="Y3816" s="5"/>
      <c r="Z3816" s="2516"/>
      <c r="AA3816" s="5"/>
      <c r="AB3816" s="5"/>
      <c r="AC3816" s="5"/>
      <c r="AD3816" s="5"/>
      <c r="AE3816" s="5"/>
      <c r="AF3816" s="226"/>
      <c r="AG3816" s="5"/>
    </row>
    <row r="3817" spans="2:33" x14ac:dyDescent="0.25">
      <c r="B3817" s="226"/>
      <c r="C3817" s="936"/>
      <c r="D3817" s="226"/>
      <c r="E3817" s="937"/>
      <c r="F3817" s="2536"/>
      <c r="G3817" s="226"/>
      <c r="H3817" s="226"/>
      <c r="I3817" s="226"/>
      <c r="J3817" s="226"/>
      <c r="K3817" s="226"/>
      <c r="L3817" s="226"/>
      <c r="M3817" s="226"/>
      <c r="N3817" s="226"/>
      <c r="O3817" s="226"/>
      <c r="P3817" s="226"/>
      <c r="Q3817" s="226"/>
      <c r="R3817" s="2536"/>
      <c r="S3817" s="2536"/>
      <c r="T3817" s="2536"/>
      <c r="U3817" s="2536"/>
      <c r="V3817" s="2536"/>
      <c r="W3817" s="2536"/>
      <c r="X3817" s="1105"/>
      <c r="Y3817" s="5"/>
      <c r="Z3817" s="2516"/>
      <c r="AA3817" s="5"/>
      <c r="AB3817" s="5"/>
      <c r="AC3817" s="5"/>
      <c r="AD3817" s="5"/>
      <c r="AE3817" s="5"/>
      <c r="AF3817" s="226"/>
      <c r="AG3817" s="5"/>
    </row>
    <row r="3818" spans="2:33" x14ac:dyDescent="0.25">
      <c r="B3818" s="226"/>
      <c r="C3818" s="936"/>
      <c r="D3818" s="226"/>
      <c r="E3818" s="937"/>
      <c r="F3818" s="2536"/>
      <c r="G3818" s="226"/>
      <c r="H3818" s="226"/>
      <c r="I3818" s="226"/>
      <c r="J3818" s="226"/>
      <c r="K3818" s="226"/>
      <c r="L3818" s="226"/>
      <c r="M3818" s="226"/>
      <c r="N3818" s="226"/>
      <c r="O3818" s="226"/>
      <c r="P3818" s="226"/>
      <c r="Q3818" s="226"/>
      <c r="R3818" s="2536"/>
      <c r="S3818" s="2536"/>
      <c r="T3818" s="2536"/>
      <c r="U3818" s="2536"/>
      <c r="V3818" s="2536"/>
      <c r="W3818" s="2536"/>
      <c r="X3818" s="1105"/>
      <c r="Y3818" s="5"/>
      <c r="Z3818" s="2516"/>
      <c r="AA3818" s="5"/>
      <c r="AB3818" s="5"/>
      <c r="AC3818" s="5"/>
      <c r="AD3818" s="5"/>
      <c r="AE3818" s="5"/>
      <c r="AF3818" s="226"/>
      <c r="AG3818" s="5"/>
    </row>
    <row r="3819" spans="2:33" x14ac:dyDescent="0.25">
      <c r="B3819" s="226"/>
      <c r="C3819" s="936"/>
      <c r="D3819" s="226"/>
      <c r="E3819" s="937"/>
      <c r="F3819" s="2536"/>
      <c r="G3819" s="226"/>
      <c r="H3819" s="226"/>
      <c r="I3819" s="226"/>
      <c r="J3819" s="226"/>
      <c r="K3819" s="226"/>
      <c r="L3819" s="226"/>
      <c r="M3819" s="226"/>
      <c r="N3819" s="226"/>
      <c r="O3819" s="226"/>
      <c r="P3819" s="226"/>
      <c r="Q3819" s="226"/>
      <c r="R3819" s="2536"/>
      <c r="S3819" s="2536"/>
      <c r="T3819" s="2536"/>
      <c r="U3819" s="2536"/>
      <c r="V3819" s="2536"/>
      <c r="W3819" s="2536"/>
      <c r="X3819" s="1105"/>
      <c r="Y3819" s="5"/>
      <c r="Z3819" s="2516"/>
      <c r="AA3819" s="5"/>
      <c r="AB3819" s="5"/>
      <c r="AC3819" s="5"/>
      <c r="AD3819" s="5"/>
      <c r="AE3819" s="5"/>
      <c r="AF3819" s="226"/>
      <c r="AG3819" s="5"/>
    </row>
    <row r="3820" spans="2:33" x14ac:dyDescent="0.25">
      <c r="B3820" s="226"/>
      <c r="C3820" s="936"/>
      <c r="D3820" s="226"/>
      <c r="E3820" s="937"/>
      <c r="F3820" s="2536"/>
      <c r="G3820" s="226"/>
      <c r="H3820" s="226"/>
      <c r="I3820" s="226"/>
      <c r="J3820" s="226"/>
      <c r="K3820" s="226"/>
      <c r="L3820" s="226"/>
      <c r="M3820" s="226"/>
      <c r="N3820" s="226"/>
      <c r="O3820" s="226"/>
      <c r="P3820" s="226"/>
      <c r="Q3820" s="226"/>
      <c r="R3820" s="2536"/>
      <c r="S3820" s="2536"/>
      <c r="T3820" s="2536"/>
      <c r="U3820" s="2536"/>
      <c r="V3820" s="2536"/>
      <c r="W3820" s="2536"/>
      <c r="X3820" s="1105"/>
      <c r="Y3820" s="5"/>
      <c r="Z3820" s="2516"/>
      <c r="AA3820" s="5"/>
      <c r="AB3820" s="5"/>
      <c r="AC3820" s="5"/>
      <c r="AD3820" s="5"/>
      <c r="AE3820" s="5"/>
      <c r="AF3820" s="226"/>
      <c r="AG3820" s="5"/>
    </row>
    <row r="3821" spans="2:33" x14ac:dyDescent="0.25">
      <c r="B3821" s="226"/>
      <c r="C3821" s="936"/>
      <c r="D3821" s="226"/>
      <c r="E3821" s="937"/>
      <c r="F3821" s="2536"/>
      <c r="G3821" s="226"/>
      <c r="H3821" s="226"/>
      <c r="I3821" s="226"/>
      <c r="J3821" s="226"/>
      <c r="K3821" s="226"/>
      <c r="L3821" s="226"/>
      <c r="M3821" s="226"/>
      <c r="N3821" s="226"/>
      <c r="O3821" s="226"/>
      <c r="P3821" s="226"/>
      <c r="Q3821" s="226"/>
      <c r="R3821" s="2536"/>
      <c r="S3821" s="2536"/>
      <c r="T3821" s="2536"/>
      <c r="U3821" s="2536"/>
      <c r="V3821" s="2536"/>
      <c r="W3821" s="2536"/>
      <c r="X3821" s="1105"/>
      <c r="Y3821" s="5"/>
      <c r="Z3821" s="2516"/>
      <c r="AA3821" s="5"/>
      <c r="AB3821" s="5"/>
      <c r="AC3821" s="5"/>
      <c r="AD3821" s="5"/>
      <c r="AE3821" s="5"/>
      <c r="AF3821" s="226"/>
      <c r="AG3821" s="5"/>
    </row>
    <row r="3822" spans="2:33" x14ac:dyDescent="0.25">
      <c r="B3822" s="226"/>
      <c r="C3822" s="936"/>
      <c r="D3822" s="226"/>
      <c r="E3822" s="937"/>
      <c r="F3822" s="2536"/>
      <c r="G3822" s="226"/>
      <c r="H3822" s="226"/>
      <c r="I3822" s="226"/>
      <c r="J3822" s="226"/>
      <c r="K3822" s="226"/>
      <c r="L3822" s="226"/>
      <c r="M3822" s="226"/>
      <c r="N3822" s="226"/>
      <c r="O3822" s="226"/>
      <c r="P3822" s="226"/>
      <c r="Q3822" s="226"/>
      <c r="R3822" s="2536"/>
      <c r="S3822" s="2536"/>
      <c r="T3822" s="2536"/>
      <c r="U3822" s="2536"/>
      <c r="V3822" s="2536"/>
      <c r="W3822" s="2536"/>
      <c r="X3822" s="1105"/>
      <c r="Y3822" s="5"/>
      <c r="Z3822" s="2516"/>
      <c r="AA3822" s="5"/>
      <c r="AB3822" s="5"/>
      <c r="AC3822" s="5"/>
      <c r="AD3822" s="5"/>
      <c r="AE3822" s="5"/>
      <c r="AF3822" s="226"/>
      <c r="AG3822" s="5"/>
    </row>
    <row r="3823" spans="2:33" x14ac:dyDescent="0.25">
      <c r="B3823" s="226"/>
      <c r="C3823" s="936"/>
      <c r="D3823" s="226"/>
      <c r="E3823" s="937"/>
      <c r="F3823" s="2536"/>
      <c r="G3823" s="226"/>
      <c r="H3823" s="226"/>
      <c r="I3823" s="226"/>
      <c r="J3823" s="226"/>
      <c r="K3823" s="226"/>
      <c r="L3823" s="226"/>
      <c r="M3823" s="226"/>
      <c r="N3823" s="226"/>
      <c r="O3823" s="226"/>
      <c r="P3823" s="226"/>
      <c r="Q3823" s="226"/>
      <c r="R3823" s="2536"/>
      <c r="S3823" s="2536"/>
      <c r="T3823" s="2536"/>
      <c r="U3823" s="2536"/>
      <c r="V3823" s="2536"/>
      <c r="W3823" s="2536"/>
      <c r="X3823" s="1105"/>
      <c r="Y3823" s="5"/>
      <c r="Z3823" s="2516"/>
      <c r="AA3823" s="5"/>
      <c r="AB3823" s="5"/>
      <c r="AC3823" s="5"/>
      <c r="AD3823" s="5"/>
      <c r="AE3823" s="5"/>
      <c r="AF3823" s="226"/>
      <c r="AG3823" s="5"/>
    </row>
    <row r="3824" spans="2:33" x14ac:dyDescent="0.25">
      <c r="B3824" s="226"/>
      <c r="C3824" s="936"/>
      <c r="D3824" s="226"/>
      <c r="E3824" s="937"/>
      <c r="F3824" s="2536"/>
      <c r="G3824" s="226"/>
      <c r="H3824" s="226"/>
      <c r="I3824" s="226"/>
      <c r="J3824" s="226"/>
      <c r="K3824" s="226"/>
      <c r="L3824" s="226"/>
      <c r="M3824" s="226"/>
      <c r="N3824" s="226"/>
      <c r="O3824" s="226"/>
      <c r="P3824" s="226"/>
      <c r="Q3824" s="226"/>
      <c r="R3824" s="2536"/>
      <c r="S3824" s="2536"/>
      <c r="T3824" s="2536"/>
      <c r="U3824" s="2536"/>
      <c r="V3824" s="2536"/>
      <c r="W3824" s="2536"/>
      <c r="X3824" s="1105"/>
      <c r="Y3824" s="5"/>
      <c r="Z3824" s="2516"/>
      <c r="AA3824" s="5"/>
      <c r="AB3824" s="5"/>
      <c r="AC3824" s="5"/>
      <c r="AD3824" s="5"/>
      <c r="AE3824" s="5"/>
      <c r="AF3824" s="226"/>
      <c r="AG3824" s="5"/>
    </row>
    <row r="3825" spans="2:33" x14ac:dyDescent="0.25">
      <c r="B3825" s="226"/>
      <c r="C3825" s="936"/>
      <c r="D3825" s="226"/>
      <c r="E3825" s="937"/>
      <c r="F3825" s="2536"/>
      <c r="G3825" s="226"/>
      <c r="H3825" s="226"/>
      <c r="I3825" s="226"/>
      <c r="J3825" s="226"/>
      <c r="K3825" s="226"/>
      <c r="L3825" s="226"/>
      <c r="M3825" s="226"/>
      <c r="N3825" s="226"/>
      <c r="O3825" s="226"/>
      <c r="P3825" s="226"/>
      <c r="Q3825" s="226"/>
      <c r="R3825" s="2536"/>
      <c r="S3825" s="2536"/>
      <c r="T3825" s="2536"/>
      <c r="U3825" s="2536"/>
      <c r="V3825" s="2536"/>
      <c r="W3825" s="2536"/>
      <c r="X3825" s="1105"/>
      <c r="Y3825" s="5"/>
      <c r="Z3825" s="2516"/>
      <c r="AA3825" s="5"/>
      <c r="AB3825" s="5"/>
      <c r="AC3825" s="5"/>
      <c r="AD3825" s="5"/>
      <c r="AE3825" s="5"/>
      <c r="AF3825" s="226"/>
      <c r="AG3825" s="5"/>
    </row>
    <row r="3826" spans="2:33" x14ac:dyDescent="0.25">
      <c r="B3826" s="226"/>
      <c r="C3826" s="936"/>
      <c r="D3826" s="226"/>
      <c r="E3826" s="937"/>
      <c r="F3826" s="2536"/>
      <c r="G3826" s="226"/>
      <c r="H3826" s="226"/>
      <c r="I3826" s="226"/>
      <c r="J3826" s="226"/>
      <c r="K3826" s="226"/>
      <c r="L3826" s="226"/>
      <c r="M3826" s="226"/>
      <c r="N3826" s="226"/>
      <c r="O3826" s="226"/>
      <c r="P3826" s="226"/>
      <c r="Q3826" s="226"/>
      <c r="R3826" s="2536"/>
      <c r="S3826" s="2536"/>
      <c r="T3826" s="2536"/>
      <c r="U3826" s="2536"/>
      <c r="V3826" s="2536"/>
      <c r="W3826" s="2536"/>
      <c r="X3826" s="1105"/>
      <c r="Y3826" s="5"/>
      <c r="Z3826" s="2516"/>
      <c r="AA3826" s="5"/>
      <c r="AB3826" s="5"/>
      <c r="AC3826" s="5"/>
      <c r="AD3826" s="5"/>
      <c r="AE3826" s="5"/>
      <c r="AF3826" s="226"/>
      <c r="AG3826" s="5"/>
    </row>
    <row r="3827" spans="2:33" x14ac:dyDescent="0.25">
      <c r="B3827" s="226"/>
      <c r="C3827" s="936"/>
      <c r="D3827" s="226"/>
      <c r="E3827" s="937"/>
      <c r="F3827" s="2536"/>
      <c r="G3827" s="226"/>
      <c r="H3827" s="226"/>
      <c r="I3827" s="226"/>
      <c r="J3827" s="226"/>
      <c r="K3827" s="226"/>
      <c r="L3827" s="226"/>
      <c r="M3827" s="226"/>
      <c r="N3827" s="226"/>
      <c r="O3827" s="226"/>
      <c r="P3827" s="226"/>
      <c r="Q3827" s="226"/>
      <c r="R3827" s="2536"/>
      <c r="S3827" s="2536"/>
      <c r="T3827" s="2536"/>
      <c r="U3827" s="2536"/>
      <c r="V3827" s="2536"/>
      <c r="W3827" s="2536"/>
      <c r="X3827" s="1105"/>
      <c r="Y3827" s="5"/>
      <c r="Z3827" s="2516"/>
      <c r="AA3827" s="5"/>
      <c r="AB3827" s="5"/>
      <c r="AC3827" s="5"/>
      <c r="AD3827" s="5"/>
      <c r="AE3827" s="5"/>
      <c r="AF3827" s="226"/>
      <c r="AG3827" s="5"/>
    </row>
    <row r="3828" spans="2:33" x14ac:dyDescent="0.25">
      <c r="B3828" s="226"/>
      <c r="C3828" s="936"/>
      <c r="D3828" s="226"/>
      <c r="E3828" s="937"/>
      <c r="F3828" s="2536"/>
      <c r="G3828" s="226"/>
      <c r="H3828" s="226"/>
      <c r="I3828" s="226"/>
      <c r="J3828" s="226"/>
      <c r="K3828" s="226"/>
      <c r="L3828" s="226"/>
      <c r="M3828" s="226"/>
      <c r="N3828" s="226"/>
      <c r="O3828" s="226"/>
      <c r="P3828" s="226"/>
      <c r="Q3828" s="226"/>
      <c r="R3828" s="2536"/>
      <c r="S3828" s="2536"/>
      <c r="T3828" s="2536"/>
      <c r="U3828" s="2536"/>
      <c r="V3828" s="2536"/>
      <c r="W3828" s="2536"/>
      <c r="X3828" s="1105"/>
      <c r="Y3828" s="5"/>
      <c r="Z3828" s="2516"/>
      <c r="AA3828" s="5"/>
      <c r="AB3828" s="5"/>
      <c r="AC3828" s="5"/>
      <c r="AD3828" s="5"/>
      <c r="AE3828" s="5"/>
      <c r="AF3828" s="226"/>
      <c r="AG3828" s="5"/>
    </row>
    <row r="3829" spans="2:33" x14ac:dyDescent="0.25">
      <c r="B3829" s="226"/>
      <c r="C3829" s="936"/>
      <c r="D3829" s="226"/>
      <c r="E3829" s="937"/>
      <c r="F3829" s="2536"/>
      <c r="G3829" s="226"/>
      <c r="H3829" s="226"/>
      <c r="I3829" s="226"/>
      <c r="J3829" s="226"/>
      <c r="K3829" s="226"/>
      <c r="L3829" s="226"/>
      <c r="M3829" s="226"/>
      <c r="N3829" s="226"/>
      <c r="O3829" s="226"/>
      <c r="P3829" s="226"/>
      <c r="Q3829" s="226"/>
      <c r="R3829" s="2536"/>
      <c r="S3829" s="2536"/>
      <c r="T3829" s="2536"/>
      <c r="U3829" s="2536"/>
      <c r="V3829" s="2536"/>
      <c r="W3829" s="2536"/>
      <c r="X3829" s="1105"/>
      <c r="Y3829" s="5"/>
      <c r="Z3829" s="2516"/>
      <c r="AA3829" s="5"/>
      <c r="AB3829" s="5"/>
      <c r="AC3829" s="5"/>
      <c r="AD3829" s="5"/>
      <c r="AE3829" s="5"/>
      <c r="AF3829" s="226"/>
      <c r="AG3829" s="5"/>
    </row>
    <row r="3830" spans="2:33" x14ac:dyDescent="0.25">
      <c r="B3830" s="226"/>
      <c r="C3830" s="936"/>
      <c r="D3830" s="226"/>
      <c r="E3830" s="937"/>
      <c r="F3830" s="2536"/>
      <c r="G3830" s="226"/>
      <c r="H3830" s="226"/>
      <c r="I3830" s="226"/>
      <c r="J3830" s="226"/>
      <c r="K3830" s="226"/>
      <c r="L3830" s="226"/>
      <c r="M3830" s="226"/>
      <c r="N3830" s="226"/>
      <c r="O3830" s="226"/>
      <c r="P3830" s="226"/>
      <c r="Q3830" s="226"/>
      <c r="R3830" s="2536"/>
      <c r="S3830" s="2536"/>
      <c r="T3830" s="2536"/>
      <c r="U3830" s="2536"/>
      <c r="V3830" s="2536"/>
      <c r="W3830" s="2536"/>
      <c r="X3830" s="1105"/>
      <c r="Y3830" s="5"/>
      <c r="Z3830" s="2516"/>
      <c r="AA3830" s="5"/>
      <c r="AB3830" s="5"/>
      <c r="AC3830" s="5"/>
      <c r="AD3830" s="5"/>
      <c r="AE3830" s="5"/>
      <c r="AF3830" s="226"/>
      <c r="AG3830" s="5"/>
    </row>
    <row r="3831" spans="2:33" x14ac:dyDescent="0.25">
      <c r="B3831" s="226"/>
      <c r="C3831" s="936"/>
      <c r="D3831" s="226"/>
      <c r="E3831" s="937"/>
      <c r="F3831" s="2536"/>
      <c r="G3831" s="226"/>
      <c r="H3831" s="226"/>
      <c r="I3831" s="226"/>
      <c r="J3831" s="226"/>
      <c r="K3831" s="226"/>
      <c r="L3831" s="226"/>
      <c r="M3831" s="226"/>
      <c r="N3831" s="226"/>
      <c r="O3831" s="226"/>
      <c r="P3831" s="226"/>
      <c r="Q3831" s="226"/>
      <c r="R3831" s="2536"/>
      <c r="S3831" s="2536"/>
      <c r="T3831" s="2536"/>
      <c r="U3831" s="2536"/>
      <c r="V3831" s="2536"/>
      <c r="W3831" s="2536"/>
      <c r="X3831" s="1105"/>
      <c r="Y3831" s="5"/>
      <c r="Z3831" s="2516"/>
      <c r="AA3831" s="5"/>
      <c r="AB3831" s="5"/>
      <c r="AC3831" s="5"/>
      <c r="AD3831" s="5"/>
      <c r="AE3831" s="5"/>
      <c r="AF3831" s="226"/>
      <c r="AG3831" s="5"/>
    </row>
    <row r="3832" spans="2:33" x14ac:dyDescent="0.25">
      <c r="B3832" s="226"/>
      <c r="C3832" s="936"/>
      <c r="D3832" s="226"/>
      <c r="E3832" s="937"/>
      <c r="F3832" s="2536"/>
      <c r="G3832" s="226"/>
      <c r="H3832" s="226"/>
      <c r="I3832" s="226"/>
      <c r="J3832" s="226"/>
      <c r="K3832" s="226"/>
      <c r="L3832" s="226"/>
      <c r="M3832" s="226"/>
      <c r="N3832" s="226"/>
      <c r="O3832" s="226"/>
      <c r="P3832" s="226"/>
      <c r="Q3832" s="226"/>
      <c r="R3832" s="2536"/>
      <c r="S3832" s="2536"/>
      <c r="T3832" s="2536"/>
      <c r="U3832" s="2536"/>
      <c r="V3832" s="2536"/>
      <c r="W3832" s="2536"/>
      <c r="X3832" s="1105"/>
      <c r="Y3832" s="5"/>
      <c r="Z3832" s="2516"/>
      <c r="AA3832" s="5"/>
      <c r="AB3832" s="5"/>
      <c r="AC3832" s="5"/>
      <c r="AD3832" s="5"/>
      <c r="AE3832" s="5"/>
      <c r="AF3832" s="226"/>
      <c r="AG3832" s="5"/>
    </row>
    <row r="3833" spans="2:33" x14ac:dyDescent="0.25">
      <c r="B3833" s="226"/>
      <c r="C3833" s="936"/>
      <c r="D3833" s="226"/>
      <c r="E3833" s="937"/>
      <c r="F3833" s="2536"/>
      <c r="G3833" s="226"/>
      <c r="H3833" s="226"/>
      <c r="I3833" s="226"/>
      <c r="J3833" s="226"/>
      <c r="K3833" s="226"/>
      <c r="L3833" s="226"/>
      <c r="M3833" s="226"/>
      <c r="N3833" s="226"/>
      <c r="O3833" s="226"/>
      <c r="P3833" s="226"/>
      <c r="Q3833" s="226"/>
      <c r="R3833" s="2536"/>
      <c r="S3833" s="2536"/>
      <c r="T3833" s="2536"/>
      <c r="U3833" s="2536"/>
      <c r="V3833" s="2536"/>
      <c r="W3833" s="2536"/>
      <c r="X3833" s="1105"/>
      <c r="Y3833" s="5"/>
      <c r="Z3833" s="2516"/>
      <c r="AA3833" s="5"/>
      <c r="AB3833" s="5"/>
      <c r="AC3833" s="5"/>
      <c r="AD3833" s="5"/>
      <c r="AE3833" s="5"/>
      <c r="AF3833" s="226"/>
      <c r="AG3833" s="5"/>
    </row>
    <row r="3834" spans="2:33" x14ac:dyDescent="0.25">
      <c r="B3834" s="226"/>
      <c r="C3834" s="936"/>
      <c r="D3834" s="226"/>
      <c r="E3834" s="937"/>
      <c r="F3834" s="2536"/>
      <c r="G3834" s="226"/>
      <c r="H3834" s="226"/>
      <c r="I3834" s="226"/>
      <c r="J3834" s="226"/>
      <c r="K3834" s="226"/>
      <c r="L3834" s="226"/>
      <c r="M3834" s="226"/>
      <c r="N3834" s="226"/>
      <c r="O3834" s="226"/>
      <c r="P3834" s="226"/>
      <c r="Q3834" s="226"/>
      <c r="R3834" s="2536"/>
      <c r="S3834" s="2536"/>
      <c r="T3834" s="2536"/>
      <c r="U3834" s="2536"/>
      <c r="V3834" s="2536"/>
      <c r="W3834" s="2536"/>
      <c r="X3834" s="1105"/>
      <c r="Y3834" s="5"/>
      <c r="Z3834" s="2516"/>
      <c r="AA3834" s="5"/>
      <c r="AB3834" s="5"/>
      <c r="AC3834" s="5"/>
      <c r="AD3834" s="5"/>
      <c r="AE3834" s="5"/>
      <c r="AF3834" s="226"/>
      <c r="AG3834" s="5"/>
    </row>
    <row r="3835" spans="2:33" x14ac:dyDescent="0.25">
      <c r="B3835" s="226"/>
      <c r="C3835" s="936"/>
      <c r="D3835" s="226"/>
      <c r="E3835" s="937"/>
      <c r="F3835" s="2536"/>
      <c r="G3835" s="226"/>
      <c r="H3835" s="226"/>
      <c r="I3835" s="226"/>
      <c r="J3835" s="226"/>
      <c r="K3835" s="226"/>
      <c r="L3835" s="226"/>
      <c r="M3835" s="226"/>
      <c r="N3835" s="226"/>
      <c r="O3835" s="226"/>
      <c r="P3835" s="226"/>
      <c r="Q3835" s="226"/>
      <c r="R3835" s="2536"/>
      <c r="S3835" s="2536"/>
      <c r="T3835" s="2536"/>
      <c r="U3835" s="2536"/>
      <c r="V3835" s="2536"/>
      <c r="W3835" s="2536"/>
      <c r="X3835" s="1105"/>
      <c r="Y3835" s="5"/>
      <c r="Z3835" s="2516"/>
      <c r="AA3835" s="5"/>
      <c r="AB3835" s="5"/>
      <c r="AC3835" s="5"/>
      <c r="AD3835" s="5"/>
      <c r="AE3835" s="5"/>
      <c r="AF3835" s="226"/>
      <c r="AG3835" s="5"/>
    </row>
    <row r="3836" spans="2:33" x14ac:dyDescent="0.25">
      <c r="B3836" s="226"/>
      <c r="C3836" s="936"/>
      <c r="D3836" s="226"/>
      <c r="E3836" s="937"/>
      <c r="F3836" s="2536"/>
      <c r="G3836" s="226"/>
      <c r="H3836" s="226"/>
      <c r="I3836" s="226"/>
      <c r="J3836" s="226"/>
      <c r="K3836" s="226"/>
      <c r="L3836" s="226"/>
      <c r="M3836" s="226"/>
      <c r="N3836" s="226"/>
      <c r="O3836" s="226"/>
      <c r="P3836" s="226"/>
      <c r="Q3836" s="226"/>
      <c r="R3836" s="2536"/>
      <c r="S3836" s="2536"/>
      <c r="T3836" s="2536"/>
      <c r="U3836" s="2536"/>
      <c r="V3836" s="2536"/>
      <c r="W3836" s="2536"/>
      <c r="X3836" s="1105"/>
      <c r="Y3836" s="5"/>
      <c r="Z3836" s="2516"/>
      <c r="AA3836" s="5"/>
      <c r="AB3836" s="5"/>
      <c r="AC3836" s="5"/>
      <c r="AD3836" s="5"/>
      <c r="AE3836" s="5"/>
      <c r="AF3836" s="226"/>
      <c r="AG3836" s="5"/>
    </row>
    <row r="3837" spans="2:33" x14ac:dyDescent="0.25">
      <c r="B3837" s="226"/>
      <c r="C3837" s="936"/>
      <c r="D3837" s="226"/>
      <c r="E3837" s="937"/>
      <c r="F3837" s="2536"/>
      <c r="G3837" s="226"/>
      <c r="H3837" s="226"/>
      <c r="I3837" s="226"/>
      <c r="J3837" s="226"/>
      <c r="K3837" s="226"/>
      <c r="L3837" s="226"/>
      <c r="M3837" s="226"/>
      <c r="N3837" s="226"/>
      <c r="O3837" s="226"/>
      <c r="P3837" s="226"/>
      <c r="Q3837" s="226"/>
      <c r="R3837" s="2536"/>
      <c r="S3837" s="2536"/>
      <c r="T3837" s="2536"/>
      <c r="U3837" s="2536"/>
      <c r="V3837" s="2536"/>
      <c r="W3837" s="2536"/>
      <c r="X3837" s="1105"/>
      <c r="Y3837" s="5"/>
      <c r="Z3837" s="2516"/>
      <c r="AA3837" s="5"/>
      <c r="AB3837" s="5"/>
      <c r="AC3837" s="5"/>
      <c r="AD3837" s="5"/>
      <c r="AE3837" s="5"/>
      <c r="AF3837" s="226"/>
      <c r="AG3837" s="5"/>
    </row>
    <row r="3838" spans="2:33" x14ac:dyDescent="0.25">
      <c r="B3838" s="226"/>
      <c r="C3838" s="936"/>
      <c r="D3838" s="226"/>
      <c r="E3838" s="937"/>
      <c r="F3838" s="2536"/>
      <c r="G3838" s="226"/>
      <c r="H3838" s="226"/>
      <c r="I3838" s="226"/>
      <c r="J3838" s="226"/>
      <c r="K3838" s="226"/>
      <c r="L3838" s="226"/>
      <c r="M3838" s="226"/>
      <c r="N3838" s="226"/>
      <c r="O3838" s="226"/>
      <c r="P3838" s="226"/>
      <c r="Q3838" s="226"/>
      <c r="R3838" s="2536"/>
      <c r="S3838" s="2536"/>
      <c r="T3838" s="2536"/>
      <c r="U3838" s="2536"/>
      <c r="V3838" s="2536"/>
      <c r="W3838" s="2536"/>
      <c r="X3838" s="1105"/>
      <c r="Y3838" s="5"/>
      <c r="Z3838" s="2516"/>
      <c r="AA3838" s="5"/>
      <c r="AB3838" s="5"/>
      <c r="AC3838" s="5"/>
      <c r="AD3838" s="5"/>
      <c r="AE3838" s="5"/>
      <c r="AF3838" s="226"/>
      <c r="AG3838" s="5"/>
    </row>
    <row r="3839" spans="2:33" x14ac:dyDescent="0.25">
      <c r="B3839" s="226"/>
      <c r="C3839" s="936"/>
      <c r="D3839" s="226"/>
      <c r="E3839" s="937"/>
      <c r="F3839" s="2536"/>
      <c r="G3839" s="226"/>
      <c r="H3839" s="226"/>
      <c r="I3839" s="226"/>
      <c r="J3839" s="226"/>
      <c r="K3839" s="226"/>
      <c r="L3839" s="226"/>
      <c r="M3839" s="226"/>
      <c r="N3839" s="226"/>
      <c r="O3839" s="226"/>
      <c r="P3839" s="226"/>
      <c r="Q3839" s="226"/>
      <c r="R3839" s="2536"/>
      <c r="S3839" s="2536"/>
      <c r="T3839" s="2536"/>
      <c r="U3839" s="2536"/>
      <c r="V3839" s="2536"/>
      <c r="W3839" s="2536"/>
      <c r="X3839" s="1105"/>
      <c r="Y3839" s="5"/>
      <c r="Z3839" s="2516"/>
      <c r="AA3839" s="5"/>
      <c r="AB3839" s="5"/>
      <c r="AC3839" s="5"/>
      <c r="AD3839" s="5"/>
      <c r="AE3839" s="5"/>
      <c r="AF3839" s="226"/>
      <c r="AG3839" s="5"/>
    </row>
    <row r="3840" spans="2:33" x14ac:dyDescent="0.25">
      <c r="B3840" s="226"/>
      <c r="C3840" s="936"/>
      <c r="D3840" s="226"/>
      <c r="E3840" s="937"/>
      <c r="F3840" s="2536"/>
      <c r="G3840" s="226"/>
      <c r="H3840" s="226"/>
      <c r="I3840" s="226"/>
      <c r="J3840" s="226"/>
      <c r="K3840" s="226"/>
      <c r="L3840" s="226"/>
      <c r="M3840" s="226"/>
      <c r="N3840" s="226"/>
      <c r="O3840" s="226"/>
      <c r="P3840" s="226"/>
      <c r="Q3840" s="226"/>
      <c r="R3840" s="2536"/>
      <c r="S3840" s="2536"/>
      <c r="T3840" s="2536"/>
      <c r="U3840" s="2536"/>
      <c r="V3840" s="2536"/>
      <c r="W3840" s="2536"/>
      <c r="X3840" s="1105"/>
      <c r="Y3840" s="5"/>
      <c r="Z3840" s="2516"/>
      <c r="AA3840" s="5"/>
      <c r="AB3840" s="5"/>
      <c r="AC3840" s="5"/>
      <c r="AD3840" s="5"/>
      <c r="AE3840" s="5"/>
      <c r="AF3840" s="226"/>
      <c r="AG3840" s="5"/>
    </row>
    <row r="3841" spans="2:33" x14ac:dyDescent="0.25">
      <c r="B3841" s="226"/>
      <c r="C3841" s="936"/>
      <c r="D3841" s="226"/>
      <c r="E3841" s="937"/>
      <c r="F3841" s="2536"/>
      <c r="G3841" s="226"/>
      <c r="H3841" s="226"/>
      <c r="I3841" s="226"/>
      <c r="J3841" s="226"/>
      <c r="K3841" s="226"/>
      <c r="L3841" s="226"/>
      <c r="M3841" s="226"/>
      <c r="N3841" s="226"/>
      <c r="O3841" s="226"/>
      <c r="P3841" s="226"/>
      <c r="Q3841" s="226"/>
      <c r="R3841" s="2536"/>
      <c r="S3841" s="2536"/>
      <c r="T3841" s="2536"/>
      <c r="U3841" s="2536"/>
      <c r="V3841" s="2536"/>
      <c r="W3841" s="2536"/>
      <c r="X3841" s="1105"/>
      <c r="Y3841" s="5"/>
      <c r="Z3841" s="2516"/>
      <c r="AA3841" s="5"/>
      <c r="AB3841" s="5"/>
      <c r="AC3841" s="5"/>
      <c r="AD3841" s="5"/>
      <c r="AE3841" s="5"/>
      <c r="AF3841" s="226"/>
      <c r="AG3841" s="5"/>
    </row>
    <row r="3842" spans="2:33" x14ac:dyDescent="0.25">
      <c r="B3842" s="226"/>
      <c r="C3842" s="936"/>
      <c r="D3842" s="226"/>
      <c r="E3842" s="937"/>
      <c r="F3842" s="2536"/>
      <c r="G3842" s="226"/>
      <c r="H3842" s="226"/>
      <c r="I3842" s="226"/>
      <c r="J3842" s="226"/>
      <c r="K3842" s="226"/>
      <c r="L3842" s="226"/>
      <c r="M3842" s="226"/>
      <c r="N3842" s="226"/>
      <c r="O3842" s="226"/>
      <c r="P3842" s="226"/>
      <c r="Q3842" s="226"/>
      <c r="R3842" s="2536"/>
      <c r="S3842" s="2536"/>
      <c r="T3842" s="2536"/>
      <c r="U3842" s="2536"/>
      <c r="V3842" s="2536"/>
      <c r="W3842" s="2536"/>
      <c r="X3842" s="1105"/>
      <c r="Y3842" s="5"/>
      <c r="Z3842" s="2516"/>
      <c r="AA3842" s="5"/>
      <c r="AB3842" s="5"/>
      <c r="AC3842" s="5"/>
      <c r="AD3842" s="5"/>
      <c r="AE3842" s="5"/>
      <c r="AF3842" s="226"/>
      <c r="AG3842" s="5"/>
    </row>
    <row r="3843" spans="2:33" x14ac:dyDescent="0.25">
      <c r="B3843" s="226"/>
      <c r="C3843" s="936"/>
      <c r="D3843" s="226"/>
      <c r="E3843" s="937"/>
      <c r="F3843" s="2536"/>
      <c r="G3843" s="226"/>
      <c r="H3843" s="226"/>
      <c r="I3843" s="226"/>
      <c r="J3843" s="226"/>
      <c r="K3843" s="226"/>
      <c r="L3843" s="226"/>
      <c r="M3843" s="226"/>
      <c r="N3843" s="226"/>
      <c r="O3843" s="226"/>
      <c r="P3843" s="226"/>
      <c r="Q3843" s="226"/>
      <c r="R3843" s="2536"/>
      <c r="S3843" s="2536"/>
      <c r="T3843" s="2536"/>
      <c r="U3843" s="2536"/>
      <c r="V3843" s="2536"/>
      <c r="W3843" s="2536"/>
      <c r="X3843" s="1105"/>
      <c r="Y3843" s="5"/>
      <c r="Z3843" s="2516"/>
      <c r="AA3843" s="5"/>
      <c r="AB3843" s="5"/>
      <c r="AC3843" s="5"/>
      <c r="AD3843" s="5"/>
      <c r="AE3843" s="5"/>
      <c r="AF3843" s="226"/>
      <c r="AG3843" s="5"/>
    </row>
    <row r="3844" spans="2:33" x14ac:dyDescent="0.25">
      <c r="B3844" s="226"/>
      <c r="C3844" s="936"/>
      <c r="D3844" s="226"/>
      <c r="E3844" s="937"/>
      <c r="F3844" s="2536"/>
      <c r="G3844" s="226"/>
      <c r="H3844" s="226"/>
      <c r="I3844" s="226"/>
      <c r="J3844" s="226"/>
      <c r="K3844" s="226"/>
      <c r="L3844" s="226"/>
      <c r="M3844" s="226"/>
      <c r="N3844" s="226"/>
      <c r="O3844" s="226"/>
      <c r="P3844" s="226"/>
      <c r="Q3844" s="226"/>
      <c r="R3844" s="2536"/>
      <c r="S3844" s="2536"/>
      <c r="T3844" s="2536"/>
      <c r="U3844" s="2536"/>
      <c r="V3844" s="2536"/>
      <c r="W3844" s="2536"/>
      <c r="X3844" s="1105"/>
      <c r="Y3844" s="5"/>
      <c r="Z3844" s="2516"/>
      <c r="AA3844" s="5"/>
      <c r="AB3844" s="5"/>
      <c r="AC3844" s="5"/>
      <c r="AD3844" s="5"/>
      <c r="AE3844" s="5"/>
      <c r="AF3844" s="226"/>
      <c r="AG3844" s="5"/>
    </row>
    <row r="3845" spans="2:33" x14ac:dyDescent="0.25">
      <c r="B3845" s="226"/>
      <c r="C3845" s="936"/>
      <c r="D3845" s="226"/>
      <c r="E3845" s="937"/>
      <c r="F3845" s="2536"/>
      <c r="G3845" s="226"/>
      <c r="H3845" s="226"/>
      <c r="I3845" s="226"/>
      <c r="J3845" s="226"/>
      <c r="K3845" s="226"/>
      <c r="L3845" s="226"/>
      <c r="M3845" s="226"/>
      <c r="N3845" s="226"/>
      <c r="O3845" s="226"/>
      <c r="P3845" s="226"/>
      <c r="Q3845" s="226"/>
      <c r="R3845" s="2536"/>
      <c r="S3845" s="2536"/>
      <c r="T3845" s="2536"/>
      <c r="U3845" s="2536"/>
      <c r="V3845" s="2536"/>
      <c r="W3845" s="2536"/>
      <c r="X3845" s="1105"/>
      <c r="Y3845" s="5"/>
      <c r="Z3845" s="2516"/>
      <c r="AA3845" s="5"/>
      <c r="AB3845" s="5"/>
      <c r="AC3845" s="5"/>
      <c r="AD3845" s="5"/>
      <c r="AE3845" s="5"/>
      <c r="AF3845" s="226"/>
      <c r="AG3845" s="5"/>
    </row>
    <row r="3846" spans="2:33" x14ac:dyDescent="0.25">
      <c r="B3846" s="226"/>
      <c r="C3846" s="936"/>
      <c r="D3846" s="226"/>
      <c r="E3846" s="937"/>
      <c r="F3846" s="2536"/>
      <c r="G3846" s="226"/>
      <c r="H3846" s="226"/>
      <c r="I3846" s="226"/>
      <c r="J3846" s="226"/>
      <c r="K3846" s="226"/>
      <c r="L3846" s="226"/>
      <c r="M3846" s="226"/>
      <c r="N3846" s="226"/>
      <c r="O3846" s="226"/>
      <c r="P3846" s="226"/>
      <c r="Q3846" s="226"/>
      <c r="R3846" s="2536"/>
      <c r="S3846" s="2536"/>
      <c r="T3846" s="2536"/>
      <c r="U3846" s="2536"/>
      <c r="V3846" s="2536"/>
      <c r="W3846" s="2536"/>
      <c r="X3846" s="1105"/>
      <c r="Y3846" s="5"/>
      <c r="Z3846" s="2516"/>
      <c r="AA3846" s="5"/>
      <c r="AB3846" s="5"/>
      <c r="AC3846" s="5"/>
      <c r="AD3846" s="5"/>
      <c r="AE3846" s="5"/>
      <c r="AF3846" s="226"/>
      <c r="AG3846" s="5"/>
    </row>
    <row r="3847" spans="2:33" x14ac:dyDescent="0.25">
      <c r="B3847" s="226"/>
      <c r="C3847" s="936"/>
      <c r="D3847" s="226"/>
      <c r="E3847" s="937"/>
      <c r="F3847" s="2536"/>
      <c r="G3847" s="226"/>
      <c r="H3847" s="226"/>
      <c r="I3847" s="226"/>
      <c r="J3847" s="226"/>
      <c r="K3847" s="226"/>
      <c r="L3847" s="226"/>
      <c r="M3847" s="226"/>
      <c r="N3847" s="226"/>
      <c r="O3847" s="226"/>
      <c r="P3847" s="226"/>
      <c r="Q3847" s="226"/>
      <c r="R3847" s="2536"/>
      <c r="S3847" s="2536"/>
      <c r="T3847" s="2536"/>
      <c r="U3847" s="2536"/>
      <c r="V3847" s="2536"/>
      <c r="W3847" s="2536"/>
      <c r="X3847" s="1105"/>
      <c r="Y3847" s="5"/>
      <c r="Z3847" s="2516"/>
      <c r="AA3847" s="5"/>
      <c r="AB3847" s="5"/>
      <c r="AC3847" s="5"/>
      <c r="AD3847" s="5"/>
      <c r="AE3847" s="5"/>
      <c r="AF3847" s="226"/>
      <c r="AG3847" s="5"/>
    </row>
    <row r="3848" spans="2:33" x14ac:dyDescent="0.25">
      <c r="B3848" s="226"/>
      <c r="C3848" s="936"/>
      <c r="D3848" s="226"/>
      <c r="E3848" s="937"/>
      <c r="F3848" s="2536"/>
      <c r="G3848" s="226"/>
      <c r="H3848" s="226"/>
      <c r="I3848" s="226"/>
      <c r="J3848" s="226"/>
      <c r="K3848" s="226"/>
      <c r="L3848" s="226"/>
      <c r="M3848" s="226"/>
      <c r="N3848" s="226"/>
      <c r="O3848" s="226"/>
      <c r="P3848" s="226"/>
      <c r="Q3848" s="226"/>
      <c r="R3848" s="2536"/>
      <c r="S3848" s="2536"/>
      <c r="T3848" s="2536"/>
      <c r="U3848" s="2536"/>
      <c r="V3848" s="2536"/>
      <c r="W3848" s="2536"/>
      <c r="X3848" s="1105"/>
      <c r="Y3848" s="5"/>
      <c r="Z3848" s="2516"/>
      <c r="AA3848" s="5"/>
      <c r="AB3848" s="5"/>
      <c r="AC3848" s="5"/>
      <c r="AD3848" s="5"/>
      <c r="AE3848" s="5"/>
      <c r="AF3848" s="226"/>
      <c r="AG3848" s="5"/>
    </row>
    <row r="3849" spans="2:33" x14ac:dyDescent="0.25">
      <c r="B3849" s="226"/>
      <c r="C3849" s="936"/>
      <c r="D3849" s="226"/>
      <c r="E3849" s="937"/>
      <c r="F3849" s="2536"/>
      <c r="G3849" s="226"/>
      <c r="H3849" s="226"/>
      <c r="I3849" s="226"/>
      <c r="J3849" s="226"/>
      <c r="K3849" s="226"/>
      <c r="L3849" s="226"/>
      <c r="M3849" s="226"/>
      <c r="N3849" s="226"/>
      <c r="O3849" s="226"/>
      <c r="P3849" s="226"/>
      <c r="Q3849" s="226"/>
      <c r="R3849" s="2536"/>
      <c r="S3849" s="2536"/>
      <c r="T3849" s="2536"/>
      <c r="U3849" s="2536"/>
      <c r="V3849" s="2536"/>
      <c r="W3849" s="2536"/>
      <c r="X3849" s="1105"/>
      <c r="Y3849" s="5"/>
      <c r="Z3849" s="2516"/>
      <c r="AA3849" s="5"/>
      <c r="AB3849" s="5"/>
      <c r="AC3849" s="5"/>
      <c r="AD3849" s="5"/>
      <c r="AE3849" s="5"/>
      <c r="AF3849" s="226"/>
      <c r="AG3849" s="5"/>
    </row>
    <row r="3850" spans="2:33" x14ac:dyDescent="0.25">
      <c r="B3850" s="226"/>
      <c r="C3850" s="936"/>
      <c r="D3850" s="226"/>
      <c r="E3850" s="937"/>
      <c r="F3850" s="2536"/>
      <c r="G3850" s="226"/>
      <c r="H3850" s="226"/>
      <c r="I3850" s="226"/>
      <c r="J3850" s="226"/>
      <c r="K3850" s="226"/>
      <c r="L3850" s="226"/>
      <c r="M3850" s="226"/>
      <c r="N3850" s="226"/>
      <c r="O3850" s="226"/>
      <c r="P3850" s="226"/>
      <c r="Q3850" s="226"/>
      <c r="R3850" s="2536"/>
      <c r="S3850" s="2536"/>
      <c r="T3850" s="2536"/>
      <c r="U3850" s="2536"/>
      <c r="V3850" s="2536"/>
      <c r="W3850" s="2536"/>
      <c r="X3850" s="1105"/>
      <c r="Y3850" s="5"/>
      <c r="Z3850" s="2516"/>
      <c r="AA3850" s="5"/>
      <c r="AB3850" s="5"/>
      <c r="AC3850" s="5"/>
      <c r="AD3850" s="5"/>
      <c r="AE3850" s="5"/>
      <c r="AF3850" s="226"/>
      <c r="AG3850" s="5"/>
    </row>
    <row r="3851" spans="2:33" x14ac:dyDescent="0.25">
      <c r="B3851" s="226"/>
      <c r="C3851" s="936"/>
      <c r="D3851" s="226"/>
      <c r="E3851" s="937"/>
      <c r="F3851" s="2536"/>
      <c r="G3851" s="226"/>
      <c r="H3851" s="226"/>
      <c r="I3851" s="226"/>
      <c r="J3851" s="226"/>
      <c r="K3851" s="226"/>
      <c r="L3851" s="226"/>
      <c r="M3851" s="226"/>
      <c r="N3851" s="226"/>
      <c r="O3851" s="226"/>
      <c r="P3851" s="226"/>
      <c r="Q3851" s="226"/>
      <c r="R3851" s="2536"/>
      <c r="S3851" s="2536"/>
      <c r="T3851" s="2536"/>
      <c r="U3851" s="2536"/>
      <c r="V3851" s="2536"/>
      <c r="W3851" s="2536"/>
      <c r="X3851" s="1105"/>
      <c r="Y3851" s="5"/>
      <c r="Z3851" s="2516"/>
      <c r="AA3851" s="5"/>
      <c r="AB3851" s="5"/>
      <c r="AC3851" s="5"/>
      <c r="AD3851" s="5"/>
      <c r="AE3851" s="5"/>
      <c r="AF3851" s="226"/>
      <c r="AG3851" s="5"/>
    </row>
    <row r="3852" spans="2:33" x14ac:dyDescent="0.25">
      <c r="B3852" s="226"/>
      <c r="C3852" s="936"/>
      <c r="D3852" s="226"/>
      <c r="E3852" s="937"/>
      <c r="F3852" s="2536"/>
      <c r="G3852" s="226"/>
      <c r="H3852" s="226"/>
      <c r="I3852" s="226"/>
      <c r="J3852" s="226"/>
      <c r="K3852" s="226"/>
      <c r="L3852" s="226"/>
      <c r="M3852" s="226"/>
      <c r="N3852" s="226"/>
      <c r="O3852" s="226"/>
      <c r="P3852" s="226"/>
      <c r="Q3852" s="226"/>
      <c r="R3852" s="2536"/>
      <c r="S3852" s="2536"/>
      <c r="T3852" s="2536"/>
      <c r="U3852" s="2536"/>
      <c r="V3852" s="2536"/>
      <c r="W3852" s="2536"/>
      <c r="X3852" s="1105"/>
      <c r="Y3852" s="5"/>
      <c r="Z3852" s="2516"/>
      <c r="AA3852" s="5"/>
      <c r="AB3852" s="5"/>
      <c r="AC3852" s="5"/>
      <c r="AD3852" s="5"/>
      <c r="AE3852" s="5"/>
      <c r="AF3852" s="226"/>
      <c r="AG3852" s="5"/>
    </row>
    <row r="3853" spans="2:33" x14ac:dyDescent="0.25">
      <c r="B3853" s="226"/>
      <c r="C3853" s="936"/>
      <c r="D3853" s="226"/>
      <c r="E3853" s="937"/>
      <c r="F3853" s="2536"/>
      <c r="G3853" s="226"/>
      <c r="H3853" s="226"/>
      <c r="I3853" s="226"/>
      <c r="J3853" s="226"/>
      <c r="K3853" s="226"/>
      <c r="L3853" s="226"/>
      <c r="M3853" s="226"/>
      <c r="N3853" s="226"/>
      <c r="O3853" s="226"/>
      <c r="P3853" s="226"/>
      <c r="Q3853" s="226"/>
      <c r="R3853" s="2536"/>
      <c r="S3853" s="2536"/>
      <c r="T3853" s="2536"/>
      <c r="U3853" s="2536"/>
      <c r="V3853" s="2536"/>
      <c r="W3853" s="2536"/>
      <c r="X3853" s="1105"/>
      <c r="Y3853" s="5"/>
      <c r="Z3853" s="2516"/>
      <c r="AA3853" s="5"/>
      <c r="AB3853" s="5"/>
      <c r="AC3853" s="5"/>
      <c r="AD3853" s="5"/>
      <c r="AE3853" s="5"/>
      <c r="AF3853" s="226"/>
      <c r="AG3853" s="5"/>
    </row>
    <row r="3854" spans="2:33" x14ac:dyDescent="0.25">
      <c r="B3854" s="226"/>
      <c r="C3854" s="936"/>
      <c r="D3854" s="226"/>
      <c r="E3854" s="937"/>
      <c r="F3854" s="2536"/>
      <c r="G3854" s="226"/>
      <c r="H3854" s="226"/>
      <c r="I3854" s="226"/>
      <c r="J3854" s="226"/>
      <c r="K3854" s="226"/>
      <c r="L3854" s="226"/>
      <c r="M3854" s="226"/>
      <c r="N3854" s="226"/>
      <c r="O3854" s="226"/>
      <c r="P3854" s="226"/>
      <c r="Q3854" s="226"/>
      <c r="R3854" s="2536"/>
      <c r="S3854" s="2536"/>
      <c r="T3854" s="2536"/>
      <c r="U3854" s="2536"/>
      <c r="V3854" s="2536"/>
      <c r="W3854" s="2536"/>
      <c r="X3854" s="1105"/>
      <c r="Y3854" s="5"/>
      <c r="Z3854" s="2516"/>
      <c r="AA3854" s="5"/>
      <c r="AB3854" s="5"/>
      <c r="AC3854" s="5"/>
      <c r="AD3854" s="5"/>
      <c r="AE3854" s="5"/>
      <c r="AF3854" s="226"/>
      <c r="AG3854" s="5"/>
    </row>
    <row r="3855" spans="2:33" x14ac:dyDescent="0.25">
      <c r="B3855" s="226"/>
      <c r="C3855" s="936"/>
      <c r="D3855" s="226"/>
      <c r="E3855" s="937"/>
      <c r="F3855" s="2536"/>
      <c r="G3855" s="226"/>
      <c r="H3855" s="226"/>
      <c r="I3855" s="226"/>
      <c r="J3855" s="226"/>
      <c r="K3855" s="226"/>
      <c r="L3855" s="226"/>
      <c r="M3855" s="226"/>
      <c r="N3855" s="226"/>
      <c r="O3855" s="226"/>
      <c r="P3855" s="226"/>
      <c r="Q3855" s="226"/>
      <c r="R3855" s="2536"/>
      <c r="S3855" s="2536"/>
      <c r="T3855" s="2536"/>
      <c r="U3855" s="2536"/>
      <c r="V3855" s="2536"/>
      <c r="W3855" s="2536"/>
      <c r="X3855" s="1105"/>
      <c r="Y3855" s="5"/>
      <c r="Z3855" s="2516"/>
      <c r="AA3855" s="5"/>
      <c r="AB3855" s="5"/>
      <c r="AC3855" s="5"/>
      <c r="AD3855" s="5"/>
      <c r="AE3855" s="5"/>
      <c r="AF3855" s="226"/>
      <c r="AG3855" s="5"/>
    </row>
    <row r="3856" spans="2:33" x14ac:dyDescent="0.25">
      <c r="B3856" s="226"/>
      <c r="C3856" s="936"/>
      <c r="D3856" s="226"/>
      <c r="E3856" s="937"/>
      <c r="F3856" s="2536"/>
      <c r="G3856" s="226"/>
      <c r="H3856" s="226"/>
      <c r="I3856" s="226"/>
      <c r="J3856" s="226"/>
      <c r="K3856" s="226"/>
      <c r="L3856" s="226"/>
      <c r="M3856" s="226"/>
      <c r="N3856" s="226"/>
      <c r="O3856" s="226"/>
      <c r="P3856" s="226"/>
      <c r="Q3856" s="226"/>
      <c r="R3856" s="2536"/>
      <c r="S3856" s="2536"/>
      <c r="T3856" s="2536"/>
      <c r="U3856" s="2536"/>
      <c r="V3856" s="2536"/>
      <c r="W3856" s="2536"/>
      <c r="X3856" s="1105"/>
      <c r="Y3856" s="5"/>
      <c r="Z3856" s="2516"/>
      <c r="AA3856" s="5"/>
      <c r="AB3856" s="5"/>
      <c r="AC3856" s="5"/>
      <c r="AD3856" s="5"/>
      <c r="AE3856" s="5"/>
      <c r="AF3856" s="226"/>
      <c r="AG3856" s="5"/>
    </row>
    <row r="3857" spans="2:33" x14ac:dyDescent="0.25">
      <c r="B3857" s="226"/>
      <c r="C3857" s="936"/>
      <c r="D3857" s="226"/>
      <c r="E3857" s="937"/>
      <c r="F3857" s="2536"/>
      <c r="G3857" s="226"/>
      <c r="H3857" s="226"/>
      <c r="I3857" s="226"/>
      <c r="J3857" s="226"/>
      <c r="K3857" s="226"/>
      <c r="L3857" s="226"/>
      <c r="M3857" s="226"/>
      <c r="N3857" s="226"/>
      <c r="O3857" s="226"/>
      <c r="P3857" s="226"/>
      <c r="Q3857" s="226"/>
      <c r="R3857" s="2536"/>
      <c r="S3857" s="2536"/>
      <c r="T3857" s="2536"/>
      <c r="U3857" s="2536"/>
      <c r="V3857" s="2536"/>
      <c r="W3857" s="2536"/>
      <c r="X3857" s="1105"/>
      <c r="Y3857" s="5"/>
      <c r="Z3857" s="2516"/>
      <c r="AA3857" s="5"/>
      <c r="AB3857" s="5"/>
      <c r="AC3857" s="5"/>
      <c r="AD3857" s="5"/>
      <c r="AE3857" s="5"/>
      <c r="AF3857" s="226"/>
      <c r="AG3857" s="5"/>
    </row>
    <row r="3858" spans="2:33" x14ac:dyDescent="0.25">
      <c r="B3858" s="226"/>
      <c r="C3858" s="936"/>
      <c r="D3858" s="226"/>
      <c r="E3858" s="937"/>
      <c r="F3858" s="2536"/>
      <c r="G3858" s="226"/>
      <c r="H3858" s="226"/>
      <c r="I3858" s="226"/>
      <c r="J3858" s="226"/>
      <c r="K3858" s="226"/>
      <c r="L3858" s="226"/>
      <c r="M3858" s="226"/>
      <c r="N3858" s="226"/>
      <c r="O3858" s="226"/>
      <c r="P3858" s="226"/>
      <c r="Q3858" s="226"/>
      <c r="R3858" s="2536"/>
      <c r="S3858" s="2536"/>
      <c r="T3858" s="2536"/>
      <c r="U3858" s="2536"/>
      <c r="V3858" s="2536"/>
      <c r="W3858" s="2536"/>
      <c r="X3858" s="1105"/>
      <c r="Y3858" s="5"/>
      <c r="Z3858" s="2516"/>
      <c r="AA3858" s="5"/>
      <c r="AB3858" s="5"/>
      <c r="AC3858" s="5"/>
      <c r="AD3858" s="5"/>
      <c r="AE3858" s="5"/>
      <c r="AF3858" s="226"/>
      <c r="AG3858" s="5"/>
    </row>
    <row r="3859" spans="2:33" x14ac:dyDescent="0.25">
      <c r="B3859" s="226"/>
      <c r="C3859" s="936"/>
      <c r="D3859" s="226"/>
      <c r="E3859" s="937"/>
      <c r="F3859" s="2536"/>
      <c r="G3859" s="226"/>
      <c r="H3859" s="226"/>
      <c r="I3859" s="226"/>
      <c r="J3859" s="226"/>
      <c r="K3859" s="226"/>
      <c r="L3859" s="226"/>
      <c r="M3859" s="226"/>
      <c r="N3859" s="226"/>
      <c r="O3859" s="226"/>
      <c r="P3859" s="226"/>
      <c r="Q3859" s="226"/>
      <c r="R3859" s="2536"/>
      <c r="S3859" s="2536"/>
      <c r="T3859" s="2536"/>
      <c r="U3859" s="2536"/>
      <c r="V3859" s="2536"/>
      <c r="W3859" s="2536"/>
      <c r="X3859" s="1105"/>
      <c r="Y3859" s="5"/>
      <c r="Z3859" s="2516"/>
      <c r="AA3859" s="5"/>
      <c r="AB3859" s="5"/>
      <c r="AC3859" s="5"/>
      <c r="AD3859" s="5"/>
      <c r="AE3859" s="5"/>
      <c r="AF3859" s="226"/>
      <c r="AG3859" s="5"/>
    </row>
    <row r="3860" spans="2:33" x14ac:dyDescent="0.25">
      <c r="B3860" s="226"/>
      <c r="C3860" s="936"/>
      <c r="D3860" s="226"/>
      <c r="E3860" s="937"/>
      <c r="F3860" s="2536"/>
      <c r="G3860" s="226"/>
      <c r="H3860" s="226"/>
      <c r="I3860" s="226"/>
      <c r="J3860" s="226"/>
      <c r="K3860" s="226"/>
      <c r="L3860" s="226"/>
      <c r="M3860" s="226"/>
      <c r="N3860" s="226"/>
      <c r="O3860" s="226"/>
      <c r="P3860" s="226"/>
      <c r="Q3860" s="226"/>
      <c r="R3860" s="2536"/>
      <c r="S3860" s="2536"/>
      <c r="T3860" s="2536"/>
      <c r="U3860" s="2536"/>
      <c r="V3860" s="2536"/>
      <c r="W3860" s="2536"/>
      <c r="X3860" s="1105"/>
      <c r="Y3860" s="5"/>
      <c r="Z3860" s="2516"/>
      <c r="AA3860" s="5"/>
      <c r="AB3860" s="5"/>
      <c r="AC3860" s="5"/>
      <c r="AD3860" s="5"/>
      <c r="AE3860" s="5"/>
      <c r="AF3860" s="226"/>
      <c r="AG3860" s="5"/>
    </row>
    <row r="3861" spans="2:33" x14ac:dyDescent="0.25">
      <c r="B3861" s="226"/>
      <c r="C3861" s="936"/>
      <c r="D3861" s="226"/>
      <c r="E3861" s="937"/>
      <c r="F3861" s="2536"/>
      <c r="G3861" s="226"/>
      <c r="H3861" s="226"/>
      <c r="I3861" s="226"/>
      <c r="J3861" s="226"/>
      <c r="K3861" s="226"/>
      <c r="L3861" s="226"/>
      <c r="M3861" s="226"/>
      <c r="N3861" s="226"/>
      <c r="O3861" s="226"/>
      <c r="P3861" s="226"/>
      <c r="Q3861" s="226"/>
      <c r="R3861" s="2536"/>
      <c r="S3861" s="2536"/>
      <c r="T3861" s="2536"/>
      <c r="U3861" s="2536"/>
      <c r="V3861" s="2536"/>
      <c r="W3861" s="2536"/>
      <c r="X3861" s="1105"/>
      <c r="Y3861" s="5"/>
      <c r="Z3861" s="2516"/>
      <c r="AA3861" s="5"/>
      <c r="AB3861" s="5"/>
      <c r="AC3861" s="5"/>
      <c r="AD3861" s="5"/>
      <c r="AE3861" s="5"/>
      <c r="AF3861" s="226"/>
      <c r="AG3861" s="5"/>
    </row>
    <row r="3862" spans="2:33" x14ac:dyDescent="0.25">
      <c r="B3862" s="226"/>
      <c r="C3862" s="936"/>
      <c r="D3862" s="226"/>
      <c r="E3862" s="937"/>
      <c r="F3862" s="2536"/>
      <c r="G3862" s="226"/>
      <c r="H3862" s="226"/>
      <c r="I3862" s="226"/>
      <c r="J3862" s="226"/>
      <c r="K3862" s="226"/>
      <c r="L3862" s="226"/>
      <c r="M3862" s="226"/>
      <c r="N3862" s="226"/>
      <c r="O3862" s="226"/>
      <c r="P3862" s="226"/>
      <c r="Q3862" s="226"/>
      <c r="R3862" s="2536"/>
      <c r="S3862" s="2536"/>
      <c r="T3862" s="2536"/>
      <c r="U3862" s="2536"/>
      <c r="V3862" s="2536"/>
      <c r="W3862" s="2536"/>
      <c r="X3862" s="1105"/>
      <c r="Y3862" s="5"/>
      <c r="Z3862" s="2516"/>
      <c r="AA3862" s="5"/>
      <c r="AB3862" s="5"/>
      <c r="AC3862" s="5"/>
      <c r="AD3862" s="5"/>
      <c r="AE3862" s="5"/>
      <c r="AF3862" s="226"/>
      <c r="AG3862" s="5"/>
    </row>
    <row r="3863" spans="2:33" x14ac:dyDescent="0.25">
      <c r="B3863" s="226"/>
      <c r="C3863" s="936"/>
      <c r="D3863" s="226"/>
      <c r="E3863" s="937"/>
      <c r="F3863" s="2536"/>
      <c r="G3863" s="226"/>
      <c r="H3863" s="226"/>
      <c r="I3863" s="226"/>
      <c r="J3863" s="226"/>
      <c r="K3863" s="226"/>
      <c r="L3863" s="226"/>
      <c r="M3863" s="226"/>
      <c r="N3863" s="226"/>
      <c r="O3863" s="226"/>
      <c r="P3863" s="226"/>
      <c r="Q3863" s="226"/>
      <c r="R3863" s="2536"/>
      <c r="S3863" s="2536"/>
      <c r="T3863" s="2536"/>
      <c r="U3863" s="2536"/>
      <c r="V3863" s="2536"/>
      <c r="W3863" s="2536"/>
      <c r="X3863" s="1105"/>
      <c r="Y3863" s="5"/>
      <c r="Z3863" s="2516"/>
      <c r="AA3863" s="5"/>
      <c r="AB3863" s="5"/>
      <c r="AC3863" s="5"/>
      <c r="AD3863" s="5"/>
      <c r="AE3863" s="5"/>
      <c r="AF3863" s="226"/>
      <c r="AG3863" s="5"/>
    </row>
  </sheetData>
  <autoFilter ref="A9:AJ3550"/>
  <sortState ref="B968:H976">
    <sortCondition ref="B968:B976"/>
  </sortState>
  <mergeCells count="26">
    <mergeCell ref="AF6:AG6"/>
    <mergeCell ref="AA6:AA8"/>
    <mergeCell ref="B1993:B1994"/>
    <mergeCell ref="E6:H7"/>
    <mergeCell ref="I6:J7"/>
    <mergeCell ref="K6:N7"/>
    <mergeCell ref="O6:O8"/>
    <mergeCell ref="D6:D8"/>
    <mergeCell ref="B1987:B1988"/>
    <mergeCell ref="S6:S8"/>
    <mergeCell ref="U6:U8"/>
    <mergeCell ref="B2:AE3"/>
    <mergeCell ref="B1:AE1"/>
    <mergeCell ref="X6:X8"/>
    <mergeCell ref="Y6:Y8"/>
    <mergeCell ref="AB6:AB8"/>
    <mergeCell ref="AE6:AE8"/>
    <mergeCell ref="AD6:AD8"/>
    <mergeCell ref="P6:P8"/>
    <mergeCell ref="Z6:Z8"/>
    <mergeCell ref="Q6:Q8"/>
    <mergeCell ref="AC6:AC8"/>
    <mergeCell ref="R6:R8"/>
    <mergeCell ref="T6:T8"/>
    <mergeCell ref="V6:V8"/>
    <mergeCell ref="W6:W8"/>
  </mergeCells>
  <phoneticPr fontId="0" type="noConversion"/>
  <pageMargins left="0.59055118110236227" right="0" top="0" bottom="0" header="0.15748031496062992" footer="0.23622047244094491"/>
  <pageSetup paperSize="9" scale="8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G2377"/>
  <sheetViews>
    <sheetView showZeros="0" topLeftCell="B1" zoomScale="80" zoomScaleNormal="80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C31" sqref="C31"/>
    </sheetView>
  </sheetViews>
  <sheetFormatPr defaultColWidth="9.140625" defaultRowHeight="15" x14ac:dyDescent="0.25"/>
  <cols>
    <col min="1" max="1" width="3.140625" style="364" hidden="1" customWidth="1"/>
    <col min="2" max="2" width="3.140625" style="364" customWidth="1"/>
    <col min="3" max="3" width="37.7109375" style="364" customWidth="1"/>
    <col min="4" max="4" width="4.5703125" style="364" hidden="1" customWidth="1"/>
    <col min="5" max="5" width="8.5703125" style="364" hidden="1" customWidth="1"/>
    <col min="6" max="6" width="14.140625" style="2542" customWidth="1"/>
    <col min="7" max="7" width="12.7109375" style="364" customWidth="1"/>
    <col min="8" max="8" width="13.7109375" style="364" customWidth="1"/>
    <col min="9" max="9" width="11.140625" style="364" customWidth="1"/>
    <col min="10" max="10" width="13.7109375" style="364" customWidth="1"/>
    <col min="11" max="11" width="12.42578125" style="364" customWidth="1"/>
    <col min="12" max="12" width="12.7109375" style="364" customWidth="1"/>
    <col min="13" max="13" width="14.140625" style="364" customWidth="1"/>
    <col min="14" max="14" width="12.7109375" style="364" customWidth="1"/>
    <col min="15" max="15" width="10.42578125" style="364" customWidth="1"/>
    <col min="16" max="16" width="10.5703125" style="364" customWidth="1"/>
    <col min="17" max="17" width="12" style="364" customWidth="1"/>
    <col min="18" max="23" width="15.85546875" style="2543" hidden="1" customWidth="1"/>
    <col min="24" max="24" width="15.85546875" style="2543" customWidth="1"/>
    <col min="25" max="25" width="16.140625" style="2544" customWidth="1"/>
    <col min="26" max="26" width="14.42578125" style="2544" customWidth="1"/>
    <col min="27" max="27" width="11.85546875" style="2544" customWidth="1"/>
    <col min="28" max="28" width="13.140625" style="2544" customWidth="1"/>
    <col min="29" max="29" width="15.5703125" style="2544" customWidth="1"/>
    <col min="30" max="30" width="12" style="2544" customWidth="1"/>
    <col min="31" max="31" width="13" style="2544" customWidth="1"/>
    <col min="32" max="32" width="17.5703125" style="2544" customWidth="1"/>
    <col min="33" max="33" width="8.7109375" style="1325" hidden="1" customWidth="1"/>
    <col min="34" max="34" width="16.85546875" style="5" hidden="1" customWidth="1"/>
    <col min="35" max="35" width="16.28515625" style="5" customWidth="1"/>
    <col min="36" max="36" width="16.7109375" style="1325" customWidth="1"/>
    <col min="37" max="40" width="9.140625" style="5" customWidth="1"/>
    <col min="41" max="267" width="9.140625" style="5"/>
    <col min="268" max="16384" width="9.140625" style="364"/>
  </cols>
  <sheetData>
    <row r="1" spans="1:267" s="2538" customFormat="1" ht="38.25" customHeight="1" x14ac:dyDescent="0.25">
      <c r="C1" s="3714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-июль 2023 года</v>
      </c>
      <c r="D1" s="3714"/>
      <c r="E1" s="3714"/>
      <c r="F1" s="3714"/>
      <c r="G1" s="3714"/>
      <c r="H1" s="3714"/>
      <c r="I1" s="3714"/>
      <c r="J1" s="3714"/>
      <c r="K1" s="3714"/>
      <c r="L1" s="3714"/>
      <c r="M1" s="3714"/>
      <c r="N1" s="3714"/>
      <c r="O1" s="3714"/>
      <c r="P1" s="3714"/>
      <c r="Q1" s="3714"/>
      <c r="R1" s="3714"/>
      <c r="S1" s="3714"/>
      <c r="T1" s="3714"/>
      <c r="U1" s="3714"/>
      <c r="V1" s="3714"/>
      <c r="W1" s="3714"/>
      <c r="X1" s="3714"/>
      <c r="Y1" s="3714"/>
      <c r="Z1" s="3714"/>
      <c r="AA1" s="3714"/>
      <c r="AB1" s="3714"/>
      <c r="AC1" s="3714"/>
      <c r="AD1" s="3714"/>
      <c r="AE1" s="3714"/>
      <c r="AF1" s="3714"/>
      <c r="AG1" s="2539"/>
      <c r="AH1" s="2540"/>
      <c r="AI1" s="2540"/>
      <c r="AJ1" s="2539"/>
      <c r="AK1" s="2540"/>
      <c r="AL1" s="2540"/>
      <c r="AM1" s="2540"/>
      <c r="AN1" s="2540"/>
      <c r="AO1" s="2540"/>
      <c r="AP1" s="2540"/>
      <c r="AQ1" s="2540"/>
      <c r="AR1" s="2540"/>
      <c r="AS1" s="2540"/>
      <c r="AT1" s="2540"/>
      <c r="AU1" s="2540"/>
      <c r="AV1" s="2540"/>
      <c r="AW1" s="2540"/>
      <c r="AX1" s="2540"/>
      <c r="AY1" s="2540"/>
      <c r="AZ1" s="2540"/>
      <c r="BA1" s="2540"/>
      <c r="BB1" s="2540"/>
      <c r="BC1" s="2540"/>
      <c r="BD1" s="2540"/>
      <c r="BE1" s="2540"/>
      <c r="BF1" s="2540"/>
      <c r="BG1" s="2540"/>
      <c r="BH1" s="2540"/>
      <c r="BI1" s="2540"/>
      <c r="BJ1" s="2540"/>
      <c r="BK1" s="2540"/>
      <c r="BL1" s="2540"/>
      <c r="BM1" s="2540"/>
      <c r="BN1" s="2540"/>
      <c r="BO1" s="2540"/>
      <c r="BP1" s="2540"/>
      <c r="BQ1" s="2540"/>
      <c r="BR1" s="2540"/>
      <c r="BS1" s="2540"/>
      <c r="BT1" s="2540"/>
      <c r="BU1" s="2540"/>
      <c r="BV1" s="2540"/>
      <c r="BW1" s="2540"/>
      <c r="BX1" s="2540"/>
      <c r="BY1" s="2540"/>
      <c r="BZ1" s="2540"/>
      <c r="CA1" s="2540"/>
      <c r="CB1" s="2540"/>
      <c r="CC1" s="2540"/>
      <c r="CD1" s="2540"/>
      <c r="CE1" s="2540"/>
      <c r="CF1" s="2540"/>
      <c r="CG1" s="2540"/>
      <c r="CH1" s="2540"/>
      <c r="CI1" s="2540"/>
      <c r="CJ1" s="2540"/>
      <c r="CK1" s="2540"/>
      <c r="CL1" s="2540"/>
      <c r="CM1" s="2540"/>
      <c r="CN1" s="2540"/>
      <c r="CO1" s="2540"/>
      <c r="CP1" s="2540"/>
      <c r="CQ1" s="2540"/>
      <c r="CR1" s="2540"/>
      <c r="CS1" s="2540"/>
      <c r="CT1" s="2540"/>
      <c r="CU1" s="2540"/>
      <c r="CV1" s="2540"/>
      <c r="CW1" s="2540"/>
      <c r="CX1" s="2540"/>
      <c r="CY1" s="2540"/>
      <c r="CZ1" s="2540"/>
      <c r="DA1" s="2540"/>
      <c r="DB1" s="2540"/>
      <c r="DC1" s="2540"/>
      <c r="DD1" s="2540"/>
      <c r="DE1" s="2540"/>
      <c r="DF1" s="2540"/>
      <c r="DG1" s="2540"/>
      <c r="DH1" s="2540"/>
      <c r="DI1" s="2540"/>
      <c r="DJ1" s="2540"/>
      <c r="DK1" s="2540"/>
      <c r="DL1" s="2540"/>
      <c r="DM1" s="2540"/>
      <c r="DN1" s="2540"/>
      <c r="DO1" s="2540"/>
      <c r="DP1" s="2540"/>
      <c r="DQ1" s="2540"/>
      <c r="DR1" s="2540"/>
      <c r="DS1" s="2540"/>
      <c r="DT1" s="2540"/>
      <c r="DU1" s="2540"/>
      <c r="DV1" s="2540"/>
      <c r="DW1" s="2540"/>
      <c r="DX1" s="2540"/>
      <c r="DY1" s="2540"/>
      <c r="DZ1" s="2540"/>
      <c r="EA1" s="2540"/>
      <c r="EB1" s="2540"/>
      <c r="EC1" s="2540"/>
      <c r="ED1" s="2540"/>
      <c r="EE1" s="2540"/>
      <c r="EF1" s="2540"/>
      <c r="EG1" s="2540"/>
      <c r="EH1" s="2540"/>
      <c r="EI1" s="2540"/>
      <c r="EJ1" s="2540"/>
      <c r="EK1" s="2540"/>
      <c r="EL1" s="2540"/>
      <c r="EM1" s="2540"/>
      <c r="EN1" s="2540"/>
      <c r="EO1" s="2540"/>
      <c r="EP1" s="2540"/>
      <c r="EQ1" s="2540"/>
      <c r="ER1" s="2540"/>
      <c r="ES1" s="2540"/>
      <c r="ET1" s="2540"/>
      <c r="EU1" s="2540"/>
      <c r="EV1" s="2540"/>
      <c r="EW1" s="2540"/>
      <c r="EX1" s="2540"/>
      <c r="EY1" s="2540"/>
      <c r="EZ1" s="2540"/>
      <c r="FA1" s="2540"/>
      <c r="FB1" s="2540"/>
      <c r="FC1" s="2540"/>
      <c r="FD1" s="2540"/>
      <c r="FE1" s="2540"/>
      <c r="FF1" s="2540"/>
      <c r="FG1" s="2540"/>
      <c r="FH1" s="2540"/>
      <c r="FI1" s="2540"/>
      <c r="FJ1" s="2540"/>
      <c r="FK1" s="2540"/>
      <c r="FL1" s="2540"/>
      <c r="FM1" s="2540"/>
      <c r="FN1" s="2540"/>
      <c r="FO1" s="2540"/>
      <c r="FP1" s="2540"/>
      <c r="FQ1" s="2540"/>
      <c r="FR1" s="2540"/>
      <c r="FS1" s="2540"/>
      <c r="FT1" s="2540"/>
      <c r="FU1" s="2540"/>
      <c r="FV1" s="2540"/>
      <c r="FW1" s="2540"/>
      <c r="FX1" s="2540"/>
      <c r="FY1" s="2540"/>
      <c r="FZ1" s="2540"/>
      <c r="GA1" s="2540"/>
      <c r="GB1" s="2540"/>
      <c r="GC1" s="2540"/>
      <c r="GD1" s="2540"/>
      <c r="GE1" s="2540"/>
      <c r="GF1" s="2540"/>
      <c r="GG1" s="2540"/>
      <c r="GH1" s="2540"/>
      <c r="GI1" s="2540"/>
      <c r="GJ1" s="2540"/>
      <c r="GK1" s="2540"/>
      <c r="GL1" s="2540"/>
      <c r="GM1" s="2540"/>
      <c r="GN1" s="2540"/>
      <c r="GO1" s="2540"/>
      <c r="GP1" s="2540"/>
      <c r="GQ1" s="2540"/>
      <c r="GR1" s="2540"/>
      <c r="GS1" s="2540"/>
      <c r="GT1" s="2540"/>
      <c r="GU1" s="2540"/>
      <c r="GV1" s="2540"/>
      <c r="GW1" s="2540"/>
      <c r="GX1" s="2540"/>
      <c r="GY1" s="2540"/>
      <c r="GZ1" s="2540"/>
      <c r="HA1" s="2540"/>
      <c r="HB1" s="2540"/>
      <c r="HC1" s="2540"/>
      <c r="HD1" s="2540"/>
      <c r="HE1" s="2540"/>
      <c r="HF1" s="2540"/>
      <c r="HG1" s="2540"/>
      <c r="HH1" s="2540"/>
      <c r="HI1" s="2540"/>
      <c r="HJ1" s="2540"/>
      <c r="HK1" s="2540"/>
      <c r="HL1" s="2540"/>
      <c r="HM1" s="2540"/>
      <c r="HN1" s="2540"/>
      <c r="HO1" s="2540"/>
      <c r="HP1" s="2540"/>
      <c r="HQ1" s="2540"/>
      <c r="HR1" s="2540"/>
      <c r="HS1" s="2540"/>
      <c r="HT1" s="2540"/>
      <c r="HU1" s="2540"/>
      <c r="HV1" s="2540"/>
      <c r="HW1" s="2540"/>
      <c r="HX1" s="2540"/>
      <c r="HY1" s="2540"/>
      <c r="HZ1" s="2540"/>
      <c r="IA1" s="2540"/>
      <c r="IB1" s="2540"/>
      <c r="IC1" s="2540"/>
      <c r="ID1" s="2540"/>
      <c r="IE1" s="2540"/>
      <c r="IF1" s="2540"/>
      <c r="IG1" s="2540"/>
      <c r="IH1" s="2540"/>
      <c r="II1" s="2540"/>
      <c r="IJ1" s="2540"/>
      <c r="IK1" s="2540"/>
      <c r="IL1" s="2540"/>
      <c r="IM1" s="2540"/>
      <c r="IN1" s="2540"/>
      <c r="IO1" s="2540"/>
      <c r="IP1" s="2540"/>
      <c r="IQ1" s="2540"/>
      <c r="IR1" s="2540"/>
      <c r="IS1" s="2540"/>
      <c r="IT1" s="2540"/>
      <c r="IU1" s="2540"/>
      <c r="IV1" s="2540"/>
      <c r="IW1" s="2540"/>
      <c r="IX1" s="2540"/>
      <c r="IY1" s="2540"/>
      <c r="IZ1" s="2540"/>
      <c r="JA1" s="2540"/>
      <c r="JB1" s="2540"/>
      <c r="JC1" s="2540"/>
      <c r="JD1" s="2540"/>
      <c r="JE1" s="2540"/>
      <c r="JF1" s="2540"/>
      <c r="JG1" s="2540"/>
    </row>
    <row r="2" spans="1:267" s="2538" customFormat="1" ht="12.75" customHeight="1" x14ac:dyDescent="0.25">
      <c r="C2" s="3714"/>
      <c r="D2" s="3714"/>
      <c r="E2" s="3714"/>
      <c r="F2" s="3714"/>
      <c r="G2" s="3714"/>
      <c r="H2" s="3714"/>
      <c r="I2" s="3714"/>
      <c r="J2" s="3714"/>
      <c r="K2" s="3714"/>
      <c r="L2" s="3714"/>
      <c r="M2" s="3714"/>
      <c r="N2" s="3714"/>
      <c r="O2" s="3714"/>
      <c r="P2" s="3714"/>
      <c r="Q2" s="3714"/>
      <c r="R2" s="3714"/>
      <c r="S2" s="3714"/>
      <c r="T2" s="3714"/>
      <c r="U2" s="3714"/>
      <c r="V2" s="3714"/>
      <c r="W2" s="3714"/>
      <c r="X2" s="3714"/>
      <c r="Y2" s="3714"/>
      <c r="Z2" s="3714"/>
      <c r="AA2" s="3714"/>
      <c r="AB2" s="3714"/>
      <c r="AC2" s="3714"/>
      <c r="AD2" s="3714"/>
      <c r="AE2" s="3714"/>
      <c r="AF2" s="3714"/>
      <c r="AG2" s="2539"/>
      <c r="AH2" s="2540"/>
      <c r="AI2" s="2540"/>
      <c r="AJ2" s="2539"/>
      <c r="AK2" s="2540"/>
      <c r="AL2" s="2540"/>
      <c r="AM2" s="2540"/>
      <c r="AN2" s="2540"/>
      <c r="AO2" s="2540"/>
      <c r="AP2" s="2540"/>
      <c r="AQ2" s="2540"/>
      <c r="AR2" s="2540"/>
      <c r="AS2" s="2540"/>
      <c r="AT2" s="2540"/>
      <c r="AU2" s="2540"/>
      <c r="AV2" s="2540"/>
      <c r="AW2" s="2540"/>
      <c r="AX2" s="2540"/>
      <c r="AY2" s="2540"/>
      <c r="AZ2" s="2540"/>
      <c r="BA2" s="2540"/>
      <c r="BB2" s="2540"/>
      <c r="BC2" s="2540"/>
      <c r="BD2" s="2540"/>
      <c r="BE2" s="2540"/>
      <c r="BF2" s="2540"/>
      <c r="BG2" s="2540"/>
      <c r="BH2" s="2540"/>
      <c r="BI2" s="2540"/>
      <c r="BJ2" s="2540"/>
      <c r="BK2" s="2540"/>
      <c r="BL2" s="2540"/>
      <c r="BM2" s="2540"/>
      <c r="BN2" s="2540"/>
      <c r="BO2" s="2540"/>
      <c r="BP2" s="2540"/>
      <c r="BQ2" s="2540"/>
      <c r="BR2" s="2540"/>
      <c r="BS2" s="2540"/>
      <c r="BT2" s="2540"/>
      <c r="BU2" s="2540"/>
      <c r="BV2" s="2540"/>
      <c r="BW2" s="2540"/>
      <c r="BX2" s="2540"/>
      <c r="BY2" s="2540"/>
      <c r="BZ2" s="2540"/>
      <c r="CA2" s="2540"/>
      <c r="CB2" s="2540"/>
      <c r="CC2" s="2540"/>
      <c r="CD2" s="2540"/>
      <c r="CE2" s="2540"/>
      <c r="CF2" s="2540"/>
      <c r="CG2" s="2540"/>
      <c r="CH2" s="2540"/>
      <c r="CI2" s="2540"/>
      <c r="CJ2" s="2540"/>
      <c r="CK2" s="2540"/>
      <c r="CL2" s="2540"/>
      <c r="CM2" s="2540"/>
      <c r="CN2" s="2540"/>
      <c r="CO2" s="2540"/>
      <c r="CP2" s="2540"/>
      <c r="CQ2" s="2540"/>
      <c r="CR2" s="2540"/>
      <c r="CS2" s="2540"/>
      <c r="CT2" s="2540"/>
      <c r="CU2" s="2540"/>
      <c r="CV2" s="2540"/>
      <c r="CW2" s="2540"/>
      <c r="CX2" s="2540"/>
      <c r="CY2" s="2540"/>
      <c r="CZ2" s="2540"/>
      <c r="DA2" s="2540"/>
      <c r="DB2" s="2540"/>
      <c r="DC2" s="2540"/>
      <c r="DD2" s="2540"/>
      <c r="DE2" s="2540"/>
      <c r="DF2" s="2540"/>
      <c r="DG2" s="2540"/>
      <c r="DH2" s="2540"/>
      <c r="DI2" s="2540"/>
      <c r="DJ2" s="2540"/>
      <c r="DK2" s="2540"/>
      <c r="DL2" s="2540"/>
      <c r="DM2" s="2540"/>
      <c r="DN2" s="2540"/>
      <c r="DO2" s="2540"/>
      <c r="DP2" s="2540"/>
      <c r="DQ2" s="2540"/>
      <c r="DR2" s="2540"/>
      <c r="DS2" s="2540"/>
      <c r="DT2" s="2540"/>
      <c r="DU2" s="2540"/>
      <c r="DV2" s="2540"/>
      <c r="DW2" s="2540"/>
      <c r="DX2" s="2540"/>
      <c r="DY2" s="2540"/>
      <c r="DZ2" s="2540"/>
      <c r="EA2" s="2540"/>
      <c r="EB2" s="2540"/>
      <c r="EC2" s="2540"/>
      <c r="ED2" s="2540"/>
      <c r="EE2" s="2540"/>
      <c r="EF2" s="2540"/>
      <c r="EG2" s="2540"/>
      <c r="EH2" s="2540"/>
      <c r="EI2" s="2540"/>
      <c r="EJ2" s="2540"/>
      <c r="EK2" s="2540"/>
      <c r="EL2" s="2540"/>
      <c r="EM2" s="2540"/>
      <c r="EN2" s="2540"/>
      <c r="EO2" s="2540"/>
      <c r="EP2" s="2540"/>
      <c r="EQ2" s="2540"/>
      <c r="ER2" s="2540"/>
      <c r="ES2" s="2540"/>
      <c r="ET2" s="2540"/>
      <c r="EU2" s="2540"/>
      <c r="EV2" s="2540"/>
      <c r="EW2" s="2540"/>
      <c r="EX2" s="2540"/>
      <c r="EY2" s="2540"/>
      <c r="EZ2" s="2540"/>
      <c r="FA2" s="2540"/>
      <c r="FB2" s="2540"/>
      <c r="FC2" s="2540"/>
      <c r="FD2" s="2540"/>
      <c r="FE2" s="2540"/>
      <c r="FF2" s="2540"/>
      <c r="FG2" s="2540"/>
      <c r="FH2" s="2540"/>
      <c r="FI2" s="2540"/>
      <c r="FJ2" s="2540"/>
      <c r="FK2" s="2540"/>
      <c r="FL2" s="2540"/>
      <c r="FM2" s="2540"/>
      <c r="FN2" s="2540"/>
      <c r="FO2" s="2540"/>
      <c r="FP2" s="2540"/>
      <c r="FQ2" s="2540"/>
      <c r="FR2" s="2540"/>
      <c r="FS2" s="2540"/>
      <c r="FT2" s="2540"/>
      <c r="FU2" s="2540"/>
      <c r="FV2" s="2540"/>
      <c r="FW2" s="2540"/>
      <c r="FX2" s="2540"/>
      <c r="FY2" s="2540"/>
      <c r="FZ2" s="2540"/>
      <c r="GA2" s="2540"/>
      <c r="GB2" s="2540"/>
      <c r="GC2" s="2540"/>
      <c r="GD2" s="2540"/>
      <c r="GE2" s="2540"/>
      <c r="GF2" s="2540"/>
      <c r="GG2" s="2540"/>
      <c r="GH2" s="2540"/>
      <c r="GI2" s="2540"/>
      <c r="GJ2" s="2540"/>
      <c r="GK2" s="2540"/>
      <c r="GL2" s="2540"/>
      <c r="GM2" s="2540"/>
      <c r="GN2" s="2540"/>
      <c r="GO2" s="2540"/>
      <c r="GP2" s="2540"/>
      <c r="GQ2" s="2540"/>
      <c r="GR2" s="2540"/>
      <c r="GS2" s="2540"/>
      <c r="GT2" s="2540"/>
      <c r="GU2" s="2540"/>
      <c r="GV2" s="2540"/>
      <c r="GW2" s="2540"/>
      <c r="GX2" s="2540"/>
      <c r="GY2" s="2540"/>
      <c r="GZ2" s="2540"/>
      <c r="HA2" s="2540"/>
      <c r="HB2" s="2540"/>
      <c r="HC2" s="2540"/>
      <c r="HD2" s="2540"/>
      <c r="HE2" s="2540"/>
      <c r="HF2" s="2540"/>
      <c r="HG2" s="2540"/>
      <c r="HH2" s="2540"/>
      <c r="HI2" s="2540"/>
      <c r="HJ2" s="2540"/>
      <c r="HK2" s="2540"/>
      <c r="HL2" s="2540"/>
      <c r="HM2" s="2540"/>
      <c r="HN2" s="2540"/>
      <c r="HO2" s="2540"/>
      <c r="HP2" s="2540"/>
      <c r="HQ2" s="2540"/>
      <c r="HR2" s="2540"/>
      <c r="HS2" s="2540"/>
      <c r="HT2" s="2540"/>
      <c r="HU2" s="2540"/>
      <c r="HV2" s="2540"/>
      <c r="HW2" s="2540"/>
      <c r="HX2" s="2540"/>
      <c r="HY2" s="2540"/>
      <c r="HZ2" s="2540"/>
      <c r="IA2" s="2540"/>
      <c r="IB2" s="2540"/>
      <c r="IC2" s="2540"/>
      <c r="ID2" s="2540"/>
      <c r="IE2" s="2540"/>
      <c r="IF2" s="2540"/>
      <c r="IG2" s="2540"/>
      <c r="IH2" s="2540"/>
      <c r="II2" s="2540"/>
      <c r="IJ2" s="2540"/>
      <c r="IK2" s="2540"/>
      <c r="IL2" s="2540"/>
      <c r="IM2" s="2540"/>
      <c r="IN2" s="2540"/>
      <c r="IO2" s="2540"/>
      <c r="IP2" s="2540"/>
      <c r="IQ2" s="2540"/>
      <c r="IR2" s="2540"/>
      <c r="IS2" s="2540"/>
      <c r="IT2" s="2540"/>
      <c r="IU2" s="2540"/>
      <c r="IV2" s="2540"/>
      <c r="IW2" s="2540"/>
      <c r="IX2" s="2540"/>
      <c r="IY2" s="2540"/>
      <c r="IZ2" s="2540"/>
      <c r="JA2" s="2540"/>
      <c r="JB2" s="2540"/>
      <c r="JC2" s="2540"/>
      <c r="JD2" s="2540"/>
      <c r="JE2" s="2540"/>
      <c r="JF2" s="2540"/>
      <c r="JG2" s="2540"/>
    </row>
    <row r="3" spans="1:267" ht="17.25" hidden="1" customHeight="1" x14ac:dyDescent="0.25">
      <c r="C3" s="2541">
        <v>7</v>
      </c>
      <c r="D3" s="2541"/>
    </row>
    <row r="4" spans="1:267" ht="20.25" customHeight="1" thickBot="1" x14ac:dyDescent="0.3">
      <c r="C4" s="2541"/>
      <c r="D4" s="2541"/>
    </row>
    <row r="5" spans="1:267" ht="61.5" customHeight="1" thickBot="1" x14ac:dyDescent="0.3">
      <c r="C5" s="1319" t="s">
        <v>3</v>
      </c>
      <c r="D5" s="1319"/>
      <c r="E5" s="3748" t="s">
        <v>145</v>
      </c>
      <c r="F5" s="3734" t="s">
        <v>141</v>
      </c>
      <c r="G5" s="3735"/>
      <c r="H5" s="3735"/>
      <c r="I5" s="3736"/>
      <c r="J5" s="3740" t="s">
        <v>502</v>
      </c>
      <c r="K5" s="3741"/>
      <c r="L5" s="3740" t="s">
        <v>503</v>
      </c>
      <c r="M5" s="3744"/>
      <c r="N5" s="3744"/>
      <c r="O5" s="3741"/>
      <c r="P5" s="3722" t="s">
        <v>146</v>
      </c>
      <c r="Q5" s="3722" t="s">
        <v>147</v>
      </c>
      <c r="R5" s="3751" t="s">
        <v>504</v>
      </c>
      <c r="S5" s="3751" t="s">
        <v>570</v>
      </c>
      <c r="T5" s="3751" t="s">
        <v>576</v>
      </c>
      <c r="U5" s="3751" t="s">
        <v>585</v>
      </c>
      <c r="V5" s="3751" t="s">
        <v>605</v>
      </c>
      <c r="W5" s="3751" t="s">
        <v>612</v>
      </c>
      <c r="X5" s="3751" t="s">
        <v>622</v>
      </c>
      <c r="Y5" s="3716" t="s">
        <v>621</v>
      </c>
      <c r="Z5" s="3719" t="s">
        <v>139</v>
      </c>
      <c r="AA5" s="3725" t="s">
        <v>312</v>
      </c>
      <c r="AB5" s="3719" t="s">
        <v>313</v>
      </c>
      <c r="AC5" s="3719" t="s">
        <v>42</v>
      </c>
      <c r="AD5" s="3719" t="s">
        <v>306</v>
      </c>
      <c r="AE5" s="3719" t="s">
        <v>140</v>
      </c>
      <c r="AF5" s="3719" t="s">
        <v>229</v>
      </c>
      <c r="AG5" s="3730" t="s">
        <v>608</v>
      </c>
      <c r="AH5" s="3731"/>
    </row>
    <row r="6" spans="1:267" ht="9.1999999999999993" customHeight="1" thickBot="1" x14ac:dyDescent="0.3">
      <c r="C6" s="1320"/>
      <c r="D6" s="1320"/>
      <c r="E6" s="3749"/>
      <c r="F6" s="3737"/>
      <c r="G6" s="3738"/>
      <c r="H6" s="3738"/>
      <c r="I6" s="3739"/>
      <c r="J6" s="3742"/>
      <c r="K6" s="3743"/>
      <c r="L6" s="3742"/>
      <c r="M6" s="3745"/>
      <c r="N6" s="3745"/>
      <c r="O6" s="3743"/>
      <c r="P6" s="3746"/>
      <c r="Q6" s="3723"/>
      <c r="R6" s="3752"/>
      <c r="S6" s="3752"/>
      <c r="T6" s="3752"/>
      <c r="U6" s="3752"/>
      <c r="V6" s="3752"/>
      <c r="W6" s="3752"/>
      <c r="X6" s="3752"/>
      <c r="Y6" s="3717"/>
      <c r="Z6" s="3720"/>
      <c r="AA6" s="3726"/>
      <c r="AB6" s="3728"/>
      <c r="AC6" s="3720"/>
      <c r="AD6" s="3728"/>
      <c r="AE6" s="3720"/>
      <c r="AF6" s="3720"/>
      <c r="AG6" s="1321"/>
      <c r="AH6" s="1322"/>
    </row>
    <row r="7" spans="1:267" ht="51" customHeight="1" thickBot="1" x14ac:dyDescent="0.3">
      <c r="A7" s="364">
        <v>1</v>
      </c>
      <c r="C7" s="1323" t="s">
        <v>4</v>
      </c>
      <c r="D7" s="1323"/>
      <c r="E7" s="3750"/>
      <c r="F7" s="387" t="s">
        <v>505</v>
      </c>
      <c r="G7" s="1314" t="str">
        <f>'1 уровень'!F8</f>
        <v>План 7 мес. 2023 г.</v>
      </c>
      <c r="H7" s="332" t="s">
        <v>142</v>
      </c>
      <c r="I7" s="332" t="s">
        <v>143</v>
      </c>
      <c r="J7" s="1314" t="s">
        <v>144</v>
      </c>
      <c r="K7" s="333" t="s">
        <v>142</v>
      </c>
      <c r="L7" s="332" t="s">
        <v>505</v>
      </c>
      <c r="M7" s="1314" t="str">
        <f>'1 уровень'!L8</f>
        <v>План 7 мес. 2023 г.</v>
      </c>
      <c r="N7" s="332" t="s">
        <v>142</v>
      </c>
      <c r="O7" s="332" t="s">
        <v>143</v>
      </c>
      <c r="P7" s="3747"/>
      <c r="Q7" s="3724"/>
      <c r="R7" s="3753"/>
      <c r="S7" s="3753"/>
      <c r="T7" s="3753"/>
      <c r="U7" s="3753"/>
      <c r="V7" s="3753"/>
      <c r="W7" s="3753"/>
      <c r="X7" s="3753"/>
      <c r="Y7" s="3718"/>
      <c r="Z7" s="3721"/>
      <c r="AA7" s="3727"/>
      <c r="AB7" s="3729"/>
      <c r="AC7" s="3721"/>
      <c r="AD7" s="3729"/>
      <c r="AE7" s="3721"/>
      <c r="AF7" s="3721"/>
      <c r="AG7" s="1324" t="s">
        <v>367</v>
      </c>
      <c r="AH7" s="3684" t="s">
        <v>604</v>
      </c>
    </row>
    <row r="8" spans="1:267" s="5" customFormat="1" ht="15.75" thickBot="1" x14ac:dyDescent="0.3">
      <c r="A8" s="364">
        <v>1</v>
      </c>
      <c r="B8" s="364"/>
      <c r="C8" s="15">
        <v>1</v>
      </c>
      <c r="D8" s="15"/>
      <c r="E8" s="15">
        <v>2</v>
      </c>
      <c r="F8" s="388">
        <v>3</v>
      </c>
      <c r="G8" s="334">
        <v>4</v>
      </c>
      <c r="H8" s="334">
        <v>5</v>
      </c>
      <c r="I8" s="334">
        <v>6</v>
      </c>
      <c r="J8" s="333">
        <v>7</v>
      </c>
      <c r="K8" s="333">
        <v>8</v>
      </c>
      <c r="L8" s="333">
        <v>9</v>
      </c>
      <c r="M8" s="333">
        <v>10</v>
      </c>
      <c r="N8" s="333">
        <v>11</v>
      </c>
      <c r="O8" s="333">
        <v>12</v>
      </c>
      <c r="P8" s="333">
        <v>13</v>
      </c>
      <c r="Q8" s="333">
        <v>14</v>
      </c>
      <c r="R8" s="2545"/>
      <c r="S8" s="2545"/>
      <c r="T8" s="2545"/>
      <c r="U8" s="2545"/>
      <c r="V8" s="2545"/>
      <c r="W8" s="2545"/>
      <c r="X8" s="2545"/>
      <c r="Y8" s="1072">
        <v>15</v>
      </c>
      <c r="Z8" s="335">
        <v>16</v>
      </c>
      <c r="AA8" s="996">
        <v>17</v>
      </c>
      <c r="AB8" s="335">
        <v>17</v>
      </c>
      <c r="AC8" s="335">
        <v>18</v>
      </c>
      <c r="AD8" s="335">
        <v>19</v>
      </c>
      <c r="AE8" s="335">
        <v>20</v>
      </c>
      <c r="AF8" s="335">
        <v>21</v>
      </c>
      <c r="AG8" s="1122">
        <v>5</v>
      </c>
      <c r="AH8" s="1072">
        <v>21</v>
      </c>
      <c r="AJ8" s="1325"/>
    </row>
    <row r="9" spans="1:267" s="5" customFormat="1" x14ac:dyDescent="0.25">
      <c r="A9" s="364">
        <v>1</v>
      </c>
      <c r="B9" s="364">
        <v>1</v>
      </c>
      <c r="C9" s="2325" t="s">
        <v>12</v>
      </c>
      <c r="D9" s="2325"/>
      <c r="E9" s="2325"/>
      <c r="F9" s="372"/>
      <c r="G9" s="1723"/>
      <c r="H9" s="1723"/>
      <c r="I9" s="1723"/>
      <c r="J9" s="1041"/>
      <c r="K9" s="1041"/>
      <c r="L9" s="329"/>
      <c r="M9" s="329"/>
      <c r="N9" s="329"/>
      <c r="O9" s="329"/>
      <c r="P9" s="329"/>
      <c r="Q9" s="329"/>
      <c r="R9" s="552"/>
      <c r="S9" s="552"/>
      <c r="T9" s="552"/>
      <c r="U9" s="552"/>
      <c r="V9" s="552"/>
      <c r="W9" s="552"/>
      <c r="X9" s="552"/>
      <c r="Y9" s="2546"/>
      <c r="Z9" s="552"/>
      <c r="AA9" s="1379"/>
      <c r="AB9" s="552"/>
      <c r="AC9" s="552"/>
      <c r="AD9" s="3422"/>
      <c r="AE9" s="3422"/>
      <c r="AF9" s="552"/>
      <c r="AG9" s="2115"/>
      <c r="AH9" s="2547"/>
      <c r="AJ9" s="1325"/>
    </row>
    <row r="10" spans="1:267" s="365" customFormat="1" ht="58.5" customHeight="1" x14ac:dyDescent="0.25">
      <c r="A10" s="365">
        <v>1</v>
      </c>
      <c r="B10" s="364">
        <v>1</v>
      </c>
      <c r="C10" s="2134" t="s">
        <v>431</v>
      </c>
      <c r="D10" s="2548"/>
      <c r="E10" s="2549"/>
      <c r="F10" s="366"/>
      <c r="G10" s="2550"/>
      <c r="H10" s="2550"/>
      <c r="I10" s="2550"/>
      <c r="J10" s="2550"/>
      <c r="K10" s="2550"/>
      <c r="L10" s="674"/>
      <c r="M10" s="674"/>
      <c r="N10" s="674"/>
      <c r="O10" s="674"/>
      <c r="P10" s="674"/>
      <c r="Q10" s="674"/>
      <c r="R10" s="2551"/>
      <c r="S10" s="2551"/>
      <c r="T10" s="2551"/>
      <c r="U10" s="2551"/>
      <c r="V10" s="2551"/>
      <c r="W10" s="2551"/>
      <c r="X10" s="2551"/>
      <c r="Y10" s="2552"/>
      <c r="Z10" s="2551"/>
      <c r="AA10" s="3423"/>
      <c r="AB10" s="2551"/>
      <c r="AC10" s="2551"/>
      <c r="AD10" s="3424"/>
      <c r="AE10" s="3424"/>
      <c r="AF10" s="2551"/>
      <c r="AG10" s="1335"/>
      <c r="AH10" s="2553"/>
      <c r="AI10" s="1114"/>
      <c r="AJ10" s="3327"/>
      <c r="AK10" s="1114"/>
      <c r="AL10" s="1114"/>
      <c r="AM10" s="1114"/>
      <c r="AN10" s="1114"/>
      <c r="AO10" s="1114"/>
      <c r="AP10" s="1114"/>
      <c r="AQ10" s="1114"/>
      <c r="AR10" s="1114"/>
      <c r="AS10" s="1114"/>
      <c r="AT10" s="1114"/>
      <c r="AU10" s="1114"/>
      <c r="AV10" s="1114"/>
      <c r="AW10" s="1114"/>
      <c r="AX10" s="1114"/>
      <c r="AY10" s="1114"/>
      <c r="AZ10" s="1114"/>
      <c r="BA10" s="1114"/>
      <c r="BB10" s="1114"/>
      <c r="BC10" s="1114"/>
      <c r="BD10" s="1114"/>
      <c r="BE10" s="1114"/>
      <c r="BF10" s="1114"/>
      <c r="BG10" s="1114"/>
      <c r="BH10" s="1114"/>
      <c r="BI10" s="1114"/>
      <c r="BJ10" s="1114"/>
      <c r="BK10" s="1114"/>
      <c r="BL10" s="1114"/>
      <c r="BM10" s="1114"/>
      <c r="BN10" s="1114"/>
      <c r="BO10" s="1114"/>
      <c r="BP10" s="1114"/>
      <c r="BQ10" s="1114"/>
      <c r="BR10" s="1114"/>
      <c r="BS10" s="1114"/>
      <c r="BT10" s="1114"/>
      <c r="BU10" s="1114"/>
      <c r="BV10" s="1114"/>
      <c r="BW10" s="1114"/>
      <c r="BX10" s="1114"/>
      <c r="BY10" s="1114"/>
      <c r="BZ10" s="1114"/>
      <c r="CA10" s="1114"/>
      <c r="CB10" s="1114"/>
      <c r="CC10" s="1114"/>
      <c r="CD10" s="1114"/>
      <c r="CE10" s="1114"/>
      <c r="CF10" s="1114"/>
      <c r="CG10" s="1114"/>
      <c r="CH10" s="1114"/>
      <c r="CI10" s="1114"/>
      <c r="CJ10" s="1114"/>
      <c r="CK10" s="1114"/>
      <c r="CL10" s="1114"/>
      <c r="CM10" s="1114"/>
      <c r="CN10" s="1114"/>
      <c r="CO10" s="1114"/>
      <c r="CP10" s="1114"/>
      <c r="CQ10" s="1114"/>
      <c r="CR10" s="1114"/>
      <c r="CS10" s="1114"/>
      <c r="CT10" s="1114"/>
      <c r="CU10" s="1114"/>
      <c r="CV10" s="1114"/>
      <c r="CW10" s="1114"/>
      <c r="CX10" s="1114"/>
      <c r="CY10" s="1114"/>
      <c r="CZ10" s="1114"/>
      <c r="DA10" s="1114"/>
      <c r="DB10" s="1114"/>
      <c r="DC10" s="1114"/>
      <c r="DD10" s="1114"/>
      <c r="DE10" s="1114"/>
      <c r="DF10" s="1114"/>
      <c r="DG10" s="1114"/>
      <c r="DH10" s="1114"/>
      <c r="DI10" s="1114"/>
      <c r="DJ10" s="1114"/>
      <c r="DK10" s="1114"/>
      <c r="DL10" s="1114"/>
      <c r="DM10" s="1114"/>
      <c r="DN10" s="1114"/>
      <c r="DO10" s="1114"/>
      <c r="DP10" s="1114"/>
      <c r="DQ10" s="1114"/>
      <c r="DR10" s="1114"/>
      <c r="DS10" s="1114"/>
      <c r="DT10" s="1114"/>
      <c r="DU10" s="1114"/>
      <c r="DV10" s="1114"/>
      <c r="DW10" s="1114"/>
      <c r="DX10" s="1114"/>
      <c r="DY10" s="1114"/>
      <c r="DZ10" s="1114"/>
      <c r="EA10" s="1114"/>
      <c r="EB10" s="1114"/>
      <c r="EC10" s="1114"/>
      <c r="ED10" s="1114"/>
      <c r="EE10" s="1114"/>
      <c r="EF10" s="1114"/>
      <c r="EG10" s="1114"/>
      <c r="EH10" s="1114"/>
      <c r="EI10" s="1114"/>
      <c r="EJ10" s="1114"/>
      <c r="EK10" s="1114"/>
      <c r="EL10" s="1114"/>
      <c r="EM10" s="1114"/>
      <c r="EN10" s="1114"/>
      <c r="EO10" s="1114"/>
      <c r="EP10" s="1114"/>
      <c r="EQ10" s="1114"/>
      <c r="ER10" s="1114"/>
      <c r="ES10" s="1114"/>
      <c r="ET10" s="1114"/>
      <c r="EU10" s="1114"/>
      <c r="EV10" s="1114"/>
      <c r="EW10" s="1114"/>
      <c r="EX10" s="1114"/>
      <c r="EY10" s="1114"/>
      <c r="EZ10" s="1114"/>
      <c r="FA10" s="1114"/>
      <c r="FB10" s="1114"/>
      <c r="FC10" s="1114"/>
      <c r="FD10" s="1114"/>
      <c r="FE10" s="1114"/>
      <c r="FF10" s="1114"/>
      <c r="FG10" s="1114"/>
      <c r="FH10" s="1114"/>
      <c r="FI10" s="1114"/>
      <c r="FJ10" s="1114"/>
      <c r="FK10" s="1114"/>
      <c r="FL10" s="1114"/>
      <c r="FM10" s="1114"/>
      <c r="FN10" s="1114"/>
      <c r="FO10" s="1114"/>
      <c r="FP10" s="1114"/>
      <c r="FQ10" s="1114"/>
      <c r="FR10" s="1114"/>
      <c r="FS10" s="1114"/>
      <c r="FT10" s="1114"/>
      <c r="FU10" s="1114"/>
      <c r="FV10" s="1114"/>
      <c r="FW10" s="1114"/>
      <c r="FX10" s="1114"/>
      <c r="FY10" s="1114"/>
      <c r="FZ10" s="1114"/>
      <c r="GA10" s="1114"/>
      <c r="GB10" s="1114"/>
      <c r="GC10" s="1114"/>
      <c r="GD10" s="1114"/>
      <c r="GE10" s="1114"/>
      <c r="GF10" s="1114"/>
      <c r="GG10" s="1114"/>
      <c r="GH10" s="1114"/>
      <c r="GI10" s="1114"/>
      <c r="GJ10" s="1114"/>
      <c r="GK10" s="1114"/>
      <c r="GL10" s="1114"/>
      <c r="GM10" s="1114"/>
      <c r="GN10" s="1114"/>
      <c r="GO10" s="1114"/>
      <c r="GP10" s="1114"/>
      <c r="GQ10" s="1114"/>
      <c r="GR10" s="1114"/>
      <c r="GS10" s="1114"/>
      <c r="GT10" s="1114"/>
      <c r="GU10" s="1114"/>
      <c r="GV10" s="1114"/>
      <c r="GW10" s="1114"/>
      <c r="GX10" s="1114"/>
      <c r="GY10" s="1114"/>
      <c r="GZ10" s="1114"/>
      <c r="HA10" s="1114"/>
      <c r="HB10" s="1114"/>
      <c r="HC10" s="1114"/>
      <c r="HD10" s="1114"/>
      <c r="HE10" s="1114"/>
      <c r="HF10" s="1114"/>
      <c r="HG10" s="1114"/>
      <c r="HH10" s="1114"/>
      <c r="HI10" s="1114"/>
      <c r="HJ10" s="1114"/>
      <c r="HK10" s="1114"/>
      <c r="HL10" s="1114"/>
      <c r="HM10" s="1114"/>
      <c r="HN10" s="1114"/>
      <c r="HO10" s="1114"/>
      <c r="HP10" s="1114"/>
      <c r="HQ10" s="1114"/>
      <c r="HR10" s="1114"/>
      <c r="HS10" s="1114"/>
      <c r="HT10" s="1114"/>
      <c r="HU10" s="1114"/>
      <c r="HV10" s="1114"/>
      <c r="HW10" s="1114"/>
      <c r="HX10" s="1114"/>
      <c r="HY10" s="1114"/>
      <c r="HZ10" s="1114"/>
      <c r="IA10" s="1114"/>
      <c r="IB10" s="1114"/>
      <c r="IC10" s="1114"/>
      <c r="ID10" s="1114"/>
      <c r="IE10" s="1114"/>
      <c r="IF10" s="1114"/>
      <c r="IG10" s="1114"/>
      <c r="IH10" s="1114"/>
      <c r="II10" s="1114"/>
      <c r="IJ10" s="1114"/>
      <c r="IK10" s="1114"/>
      <c r="IL10" s="1114"/>
      <c r="IM10" s="1114"/>
      <c r="IN10" s="1114"/>
      <c r="IO10" s="1114"/>
      <c r="IP10" s="1114"/>
      <c r="IQ10" s="1114"/>
      <c r="IR10" s="1114"/>
      <c r="IS10" s="1114"/>
      <c r="IT10" s="1114"/>
      <c r="IU10" s="1114"/>
      <c r="IV10" s="1114"/>
      <c r="IW10" s="1114"/>
      <c r="IX10" s="1114"/>
      <c r="IY10" s="1114"/>
      <c r="IZ10" s="1114"/>
      <c r="JA10" s="1114"/>
      <c r="JB10" s="1114"/>
      <c r="JC10" s="1114"/>
      <c r="JD10" s="1114"/>
      <c r="JE10" s="1114"/>
      <c r="JF10" s="1114"/>
      <c r="JG10" s="1114"/>
    </row>
    <row r="11" spans="1:267" s="2560" customFormat="1" x14ac:dyDescent="0.25">
      <c r="A11" s="365">
        <v>1</v>
      </c>
      <c r="B11" s="364">
        <v>1</v>
      </c>
      <c r="C11" s="2554" t="s">
        <v>5</v>
      </c>
      <c r="D11" s="2554"/>
      <c r="E11" s="2554"/>
      <c r="F11" s="372"/>
      <c r="G11" s="2532"/>
      <c r="H11" s="2532"/>
      <c r="I11" s="2532"/>
      <c r="J11" s="2555"/>
      <c r="K11" s="2555"/>
      <c r="L11" s="2556">
        <f t="shared" ref="L11:L23" si="0">ROUND(F11*J11,0)</f>
        <v>0</v>
      </c>
      <c r="M11" s="2556">
        <f>ROUND(G11*J11,0)</f>
        <v>0</v>
      </c>
      <c r="N11" s="2556"/>
      <c r="O11" s="2556"/>
      <c r="P11" s="2556"/>
      <c r="Q11" s="2556"/>
      <c r="R11" s="2557"/>
      <c r="S11" s="2557"/>
      <c r="T11" s="2557"/>
      <c r="U11" s="2557"/>
      <c r="V11" s="2557"/>
      <c r="W11" s="2557"/>
      <c r="X11" s="2557"/>
      <c r="Y11" s="2558"/>
      <c r="Z11" s="2557"/>
      <c r="AA11" s="2673"/>
      <c r="AB11" s="2557"/>
      <c r="AC11" s="2557"/>
      <c r="AD11" s="2557"/>
      <c r="AE11" s="2557"/>
      <c r="AF11" s="2557"/>
      <c r="AG11" s="1169"/>
      <c r="AH11" s="2382"/>
      <c r="AJ11" s="2572"/>
    </row>
    <row r="12" spans="1:267" s="2560" customFormat="1" x14ac:dyDescent="0.25">
      <c r="A12" s="365">
        <v>1</v>
      </c>
      <c r="B12" s="364">
        <v>1</v>
      </c>
      <c r="C12" s="672" t="s">
        <v>27</v>
      </c>
      <c r="D12" s="1338" t="s">
        <v>239</v>
      </c>
      <c r="E12" s="2561">
        <v>340</v>
      </c>
      <c r="F12" s="372">
        <v>312</v>
      </c>
      <c r="G12" s="699">
        <f>F12/12*$C$3</f>
        <v>182</v>
      </c>
      <c r="H12" s="2532">
        <v>142</v>
      </c>
      <c r="I12" s="699">
        <f t="shared" ref="I12:I25" si="1">H12/G12*100</f>
        <v>78.021978021978029</v>
      </c>
      <c r="J12" s="2562">
        <v>10</v>
      </c>
      <c r="K12" s="429">
        <f t="shared" ref="K12:K24" si="2">N12/H12</f>
        <v>9.9929577464788739</v>
      </c>
      <c r="L12" s="674">
        <f t="shared" si="0"/>
        <v>3120</v>
      </c>
      <c r="M12" s="674">
        <f>L12/12*$C$3</f>
        <v>1820</v>
      </c>
      <c r="N12" s="2563">
        <v>1419</v>
      </c>
      <c r="O12" s="674">
        <f t="shared" ref="O12:O24" si="3">N12/M12*100</f>
        <v>77.967032967032964</v>
      </c>
      <c r="P12" s="674">
        <f t="shared" ref="P12:P23" si="4">ROUND(L12/E12,0)</f>
        <v>9</v>
      </c>
      <c r="Q12" s="674">
        <f t="shared" ref="Q12:Q24" si="5">N12/$C$3*12/P12</f>
        <v>270.28571428571428</v>
      </c>
      <c r="R12" s="2557"/>
      <c r="S12" s="2557"/>
      <c r="T12" s="2557"/>
      <c r="U12" s="2557"/>
      <c r="V12" s="2557"/>
      <c r="W12" s="2557"/>
      <c r="X12" s="2557"/>
      <c r="Y12" s="2558"/>
      <c r="Z12" s="2557"/>
      <c r="AA12" s="2673"/>
      <c r="AB12" s="2557"/>
      <c r="AC12" s="2557"/>
      <c r="AD12" s="2557"/>
      <c r="AE12" s="2557"/>
      <c r="AF12" s="2557"/>
      <c r="AG12" s="1169"/>
      <c r="AH12" s="2382"/>
      <c r="AJ12" s="2572"/>
    </row>
    <row r="13" spans="1:267" s="2560" customFormat="1" x14ac:dyDescent="0.25">
      <c r="A13" s="365">
        <v>1</v>
      </c>
      <c r="B13" s="364">
        <v>1</v>
      </c>
      <c r="C13" s="672" t="s">
        <v>23</v>
      </c>
      <c r="D13" s="1338" t="s">
        <v>239</v>
      </c>
      <c r="E13" s="2561">
        <v>310</v>
      </c>
      <c r="F13" s="372">
        <v>3815</v>
      </c>
      <c r="G13" s="699">
        <f t="shared" ref="G13:G23" si="6">F13/12*$C$3</f>
        <v>2225.416666666667</v>
      </c>
      <c r="H13" s="2532">
        <v>2569</v>
      </c>
      <c r="I13" s="699">
        <f t="shared" si="1"/>
        <v>115.43905635648753</v>
      </c>
      <c r="J13" s="2562">
        <v>6.5</v>
      </c>
      <c r="K13" s="429">
        <f t="shared" si="2"/>
        <v>6.2868820552744262</v>
      </c>
      <c r="L13" s="674">
        <f t="shared" si="0"/>
        <v>24798</v>
      </c>
      <c r="M13" s="674">
        <f t="shared" ref="M13:M23" si="7">L13/12*$C$3</f>
        <v>14465.5</v>
      </c>
      <c r="N13" s="2563">
        <v>16151</v>
      </c>
      <c r="O13" s="674">
        <f t="shared" si="3"/>
        <v>111.65186132522209</v>
      </c>
      <c r="P13" s="674">
        <f t="shared" si="4"/>
        <v>80</v>
      </c>
      <c r="Q13" s="674">
        <f t="shared" si="5"/>
        <v>346.09285714285716</v>
      </c>
      <c r="R13" s="2557"/>
      <c r="S13" s="2557"/>
      <c r="T13" s="2557"/>
      <c r="U13" s="2557"/>
      <c r="V13" s="2557"/>
      <c r="W13" s="2557"/>
      <c r="X13" s="2557"/>
      <c r="Y13" s="2558"/>
      <c r="Z13" s="2557"/>
      <c r="AA13" s="2673"/>
      <c r="AB13" s="2557"/>
      <c r="AC13" s="2557"/>
      <c r="AD13" s="2557"/>
      <c r="AE13" s="2557"/>
      <c r="AF13" s="2557"/>
      <c r="AG13" s="1169"/>
      <c r="AH13" s="2382"/>
      <c r="AJ13" s="2572"/>
    </row>
    <row r="14" spans="1:267" s="2560" customFormat="1" x14ac:dyDescent="0.25">
      <c r="A14" s="365">
        <v>1</v>
      </c>
      <c r="B14" s="364">
        <v>1</v>
      </c>
      <c r="C14" s="672" t="s">
        <v>37</v>
      </c>
      <c r="D14" s="1338" t="s">
        <v>239</v>
      </c>
      <c r="E14" s="2561">
        <v>340</v>
      </c>
      <c r="F14" s="372">
        <v>1360</v>
      </c>
      <c r="G14" s="699">
        <f t="shared" si="6"/>
        <v>793.33333333333326</v>
      </c>
      <c r="H14" s="2532">
        <v>824</v>
      </c>
      <c r="I14" s="699">
        <f t="shared" si="1"/>
        <v>103.86554621848741</v>
      </c>
      <c r="J14" s="2562">
        <v>10</v>
      </c>
      <c r="K14" s="429">
        <f t="shared" si="2"/>
        <v>8.3847087378640772</v>
      </c>
      <c r="L14" s="674">
        <f t="shared" si="0"/>
        <v>13600</v>
      </c>
      <c r="M14" s="674">
        <f t="shared" si="7"/>
        <v>7933.333333333333</v>
      </c>
      <c r="N14" s="2563">
        <v>6909</v>
      </c>
      <c r="O14" s="674">
        <f t="shared" si="3"/>
        <v>87.088235294117652</v>
      </c>
      <c r="P14" s="674">
        <f t="shared" si="4"/>
        <v>40</v>
      </c>
      <c r="Q14" s="674">
        <f t="shared" si="5"/>
        <v>296.10000000000002</v>
      </c>
      <c r="R14" s="2557"/>
      <c r="S14" s="2557"/>
      <c r="T14" s="2557"/>
      <c r="U14" s="2557"/>
      <c r="V14" s="2557"/>
      <c r="W14" s="2557"/>
      <c r="X14" s="2557"/>
      <c r="Y14" s="2558"/>
      <c r="Z14" s="2557"/>
      <c r="AA14" s="2673"/>
      <c r="AB14" s="2557"/>
      <c r="AC14" s="2557"/>
      <c r="AD14" s="2557"/>
      <c r="AE14" s="2557"/>
      <c r="AF14" s="2557"/>
      <c r="AG14" s="1169"/>
      <c r="AH14" s="2382"/>
      <c r="AJ14" s="2572"/>
    </row>
    <row r="15" spans="1:267" s="2560" customFormat="1" x14ac:dyDescent="0.25">
      <c r="A15" s="365">
        <v>1</v>
      </c>
      <c r="B15" s="364">
        <v>1</v>
      </c>
      <c r="C15" s="672" t="s">
        <v>39</v>
      </c>
      <c r="D15" s="1338" t="s">
        <v>239</v>
      </c>
      <c r="E15" s="2561">
        <v>340</v>
      </c>
      <c r="F15" s="372">
        <v>1530</v>
      </c>
      <c r="G15" s="699">
        <f t="shared" si="6"/>
        <v>892.5</v>
      </c>
      <c r="H15" s="2532">
        <v>792</v>
      </c>
      <c r="I15" s="699">
        <f t="shared" si="1"/>
        <v>88.739495798319325</v>
      </c>
      <c r="J15" s="2562">
        <v>10</v>
      </c>
      <c r="K15" s="429">
        <f t="shared" si="2"/>
        <v>9.058080808080808</v>
      </c>
      <c r="L15" s="674">
        <f t="shared" si="0"/>
        <v>15300</v>
      </c>
      <c r="M15" s="674">
        <f t="shared" si="7"/>
        <v>8925</v>
      </c>
      <c r="N15" s="2563">
        <v>7174</v>
      </c>
      <c r="O15" s="674">
        <f t="shared" si="3"/>
        <v>80.38095238095238</v>
      </c>
      <c r="P15" s="674">
        <f t="shared" si="4"/>
        <v>45</v>
      </c>
      <c r="Q15" s="674">
        <f t="shared" si="5"/>
        <v>273.29523809523806</v>
      </c>
      <c r="R15" s="2557"/>
      <c r="S15" s="2557"/>
      <c r="T15" s="2557"/>
      <c r="U15" s="2557"/>
      <c r="V15" s="2557"/>
      <c r="W15" s="2557"/>
      <c r="X15" s="2557"/>
      <c r="Y15" s="2558"/>
      <c r="Z15" s="2557"/>
      <c r="AA15" s="2673"/>
      <c r="AB15" s="2557"/>
      <c r="AC15" s="2557"/>
      <c r="AD15" s="2557"/>
      <c r="AE15" s="2557"/>
      <c r="AF15" s="2557"/>
      <c r="AG15" s="1169"/>
      <c r="AH15" s="2382"/>
      <c r="AJ15" s="2572"/>
    </row>
    <row r="16" spans="1:267" s="2560" customFormat="1" x14ac:dyDescent="0.25">
      <c r="A16" s="365">
        <v>1</v>
      </c>
      <c r="B16" s="364">
        <v>1</v>
      </c>
      <c r="C16" s="672" t="s">
        <v>86</v>
      </c>
      <c r="D16" s="1338" t="s">
        <v>239</v>
      </c>
      <c r="E16" s="2561">
        <v>340</v>
      </c>
      <c r="F16" s="372">
        <v>118</v>
      </c>
      <c r="G16" s="699">
        <f t="shared" si="6"/>
        <v>68.833333333333343</v>
      </c>
      <c r="H16" s="2532">
        <v>53</v>
      </c>
      <c r="I16" s="699">
        <f t="shared" si="1"/>
        <v>76.997578692493946</v>
      </c>
      <c r="J16" s="2562">
        <v>20.100000000000001</v>
      </c>
      <c r="K16" s="429">
        <f t="shared" si="2"/>
        <v>26.830188679245282</v>
      </c>
      <c r="L16" s="674">
        <f t="shared" si="0"/>
        <v>2372</v>
      </c>
      <c r="M16" s="674">
        <f t="shared" si="7"/>
        <v>1383.6666666666665</v>
      </c>
      <c r="N16" s="2563">
        <v>1422</v>
      </c>
      <c r="O16" s="674">
        <f t="shared" si="3"/>
        <v>102.77041676704411</v>
      </c>
      <c r="P16" s="674">
        <f t="shared" si="4"/>
        <v>7</v>
      </c>
      <c r="Q16" s="674">
        <f t="shared" si="5"/>
        <v>348.24489795918367</v>
      </c>
      <c r="R16" s="2557"/>
      <c r="S16" s="2557"/>
      <c r="T16" s="2557"/>
      <c r="U16" s="2557"/>
      <c r="V16" s="2557"/>
      <c r="W16" s="2557"/>
      <c r="X16" s="2557"/>
      <c r="Y16" s="2558"/>
      <c r="Z16" s="2557"/>
      <c r="AA16" s="2673"/>
      <c r="AB16" s="2557"/>
      <c r="AC16" s="2557"/>
      <c r="AD16" s="2557"/>
      <c r="AE16" s="2557"/>
      <c r="AF16" s="2557"/>
      <c r="AG16" s="1169"/>
      <c r="AH16" s="2382"/>
      <c r="AJ16" s="2572"/>
    </row>
    <row r="17" spans="1:36" s="2560" customFormat="1" x14ac:dyDescent="0.25">
      <c r="A17" s="365">
        <v>1</v>
      </c>
      <c r="B17" s="364">
        <v>1</v>
      </c>
      <c r="C17" s="672" t="s">
        <v>40</v>
      </c>
      <c r="D17" s="1338" t="s">
        <v>239</v>
      </c>
      <c r="E17" s="2561">
        <v>340</v>
      </c>
      <c r="F17" s="372">
        <v>84</v>
      </c>
      <c r="G17" s="699">
        <f t="shared" si="6"/>
        <v>49</v>
      </c>
      <c r="H17" s="2532">
        <v>72</v>
      </c>
      <c r="I17" s="699">
        <f t="shared" si="1"/>
        <v>146.9387755102041</v>
      </c>
      <c r="J17" s="2562">
        <v>12.1</v>
      </c>
      <c r="K17" s="429">
        <f t="shared" si="2"/>
        <v>8.1666666666666661</v>
      </c>
      <c r="L17" s="674">
        <f t="shared" si="0"/>
        <v>1016</v>
      </c>
      <c r="M17" s="674">
        <f t="shared" si="7"/>
        <v>592.66666666666674</v>
      </c>
      <c r="N17" s="2563">
        <v>588</v>
      </c>
      <c r="O17" s="674">
        <f t="shared" si="3"/>
        <v>99.212598425196845</v>
      </c>
      <c r="P17" s="674">
        <f t="shared" si="4"/>
        <v>3</v>
      </c>
      <c r="Q17" s="674">
        <f t="shared" si="5"/>
        <v>336</v>
      </c>
      <c r="R17" s="2557"/>
      <c r="S17" s="2557"/>
      <c r="T17" s="2557"/>
      <c r="U17" s="2557"/>
      <c r="V17" s="2557"/>
      <c r="W17" s="2557"/>
      <c r="X17" s="2557"/>
      <c r="Y17" s="2558"/>
      <c r="Z17" s="2557"/>
      <c r="AA17" s="2673"/>
      <c r="AB17" s="2557"/>
      <c r="AC17" s="2557"/>
      <c r="AD17" s="2557"/>
      <c r="AE17" s="2557"/>
      <c r="AF17" s="2557"/>
      <c r="AG17" s="1169"/>
      <c r="AH17" s="2382"/>
      <c r="AJ17" s="2572"/>
    </row>
    <row r="18" spans="1:36" s="2560" customFormat="1" x14ac:dyDescent="0.25">
      <c r="A18" s="365">
        <v>1</v>
      </c>
      <c r="B18" s="364">
        <v>1</v>
      </c>
      <c r="C18" s="672" t="s">
        <v>44</v>
      </c>
      <c r="D18" s="1338" t="s">
        <v>239</v>
      </c>
      <c r="E18" s="2561">
        <v>320</v>
      </c>
      <c r="F18" s="372">
        <v>320</v>
      </c>
      <c r="G18" s="699">
        <f t="shared" si="6"/>
        <v>186.66666666666669</v>
      </c>
      <c r="H18" s="699">
        <v>0</v>
      </c>
      <c r="I18" s="699">
        <f t="shared" si="1"/>
        <v>0</v>
      </c>
      <c r="J18" s="2562">
        <v>10</v>
      </c>
      <c r="K18" s="429" t="e">
        <f t="shared" si="2"/>
        <v>#DIV/0!</v>
      </c>
      <c r="L18" s="674">
        <f t="shared" si="0"/>
        <v>3200</v>
      </c>
      <c r="M18" s="674">
        <f t="shared" si="7"/>
        <v>1866.6666666666667</v>
      </c>
      <c r="N18" s="2564"/>
      <c r="O18" s="674">
        <f t="shared" si="3"/>
        <v>0</v>
      </c>
      <c r="P18" s="674">
        <f t="shared" si="4"/>
        <v>10</v>
      </c>
      <c r="Q18" s="674">
        <f t="shared" si="5"/>
        <v>0</v>
      </c>
      <c r="R18" s="2565"/>
      <c r="S18" s="2565"/>
      <c r="T18" s="2565"/>
      <c r="U18" s="2565"/>
      <c r="V18" s="2565"/>
      <c r="W18" s="2565"/>
      <c r="X18" s="2565"/>
      <c r="Y18" s="957"/>
      <c r="Z18" s="2565"/>
      <c r="AA18" s="993"/>
      <c r="AB18" s="2565"/>
      <c r="AC18" s="2565"/>
      <c r="AD18" s="2565"/>
      <c r="AE18" s="2565"/>
      <c r="AF18" s="2565"/>
      <c r="AG18" s="1165"/>
      <c r="AH18" s="1177"/>
      <c r="AJ18" s="2572"/>
    </row>
    <row r="19" spans="1:36" s="2560" customFormat="1" x14ac:dyDescent="0.25">
      <c r="A19" s="365">
        <v>1</v>
      </c>
      <c r="B19" s="364">
        <v>1</v>
      </c>
      <c r="C19" s="672" t="s">
        <v>38</v>
      </c>
      <c r="D19" s="1338" t="s">
        <v>239</v>
      </c>
      <c r="E19" s="2561">
        <v>340</v>
      </c>
      <c r="F19" s="372">
        <v>517</v>
      </c>
      <c r="G19" s="699">
        <f t="shared" si="6"/>
        <v>301.58333333333337</v>
      </c>
      <c r="H19" s="699">
        <v>176</v>
      </c>
      <c r="I19" s="699">
        <f t="shared" si="1"/>
        <v>58.358662613981757</v>
      </c>
      <c r="J19" s="2562">
        <v>11</v>
      </c>
      <c r="K19" s="429">
        <f t="shared" si="2"/>
        <v>9.704545454545455</v>
      </c>
      <c r="L19" s="674">
        <f t="shared" si="0"/>
        <v>5687</v>
      </c>
      <c r="M19" s="674">
        <f t="shared" si="7"/>
        <v>3317.416666666667</v>
      </c>
      <c r="N19" s="2564">
        <v>1708</v>
      </c>
      <c r="O19" s="674">
        <f t="shared" si="3"/>
        <v>51.485844909442577</v>
      </c>
      <c r="P19" s="674">
        <f t="shared" si="4"/>
        <v>17</v>
      </c>
      <c r="Q19" s="674">
        <f t="shared" si="5"/>
        <v>172.23529411764707</v>
      </c>
      <c r="R19" s="2565"/>
      <c r="S19" s="2565"/>
      <c r="T19" s="2565"/>
      <c r="U19" s="2565"/>
      <c r="V19" s="2565"/>
      <c r="W19" s="2565"/>
      <c r="X19" s="2565"/>
      <c r="Y19" s="957"/>
      <c r="Z19" s="2565"/>
      <c r="AA19" s="993"/>
      <c r="AB19" s="2565"/>
      <c r="AC19" s="2565"/>
      <c r="AD19" s="2565"/>
      <c r="AE19" s="2565"/>
      <c r="AF19" s="2565"/>
      <c r="AG19" s="1165"/>
      <c r="AH19" s="1177"/>
      <c r="AJ19" s="2572"/>
    </row>
    <row r="20" spans="1:36" s="2560" customFormat="1" x14ac:dyDescent="0.25">
      <c r="A20" s="365">
        <v>1</v>
      </c>
      <c r="B20" s="364">
        <v>1</v>
      </c>
      <c r="C20" s="672" t="s">
        <v>45</v>
      </c>
      <c r="D20" s="1338" t="s">
        <v>239</v>
      </c>
      <c r="E20" s="2561">
        <v>340</v>
      </c>
      <c r="F20" s="372">
        <v>587</v>
      </c>
      <c r="G20" s="699">
        <f t="shared" si="6"/>
        <v>342.41666666666663</v>
      </c>
      <c r="H20" s="699">
        <v>254</v>
      </c>
      <c r="I20" s="699">
        <f t="shared" si="1"/>
        <v>74.178632270625471</v>
      </c>
      <c r="J20" s="2562">
        <v>10</v>
      </c>
      <c r="K20" s="429">
        <f t="shared" si="2"/>
        <v>8.8582677165354333</v>
      </c>
      <c r="L20" s="674">
        <f t="shared" si="0"/>
        <v>5870</v>
      </c>
      <c r="M20" s="674">
        <f t="shared" si="7"/>
        <v>3424.166666666667</v>
      </c>
      <c r="N20" s="2564">
        <v>2250</v>
      </c>
      <c r="O20" s="674">
        <f t="shared" si="3"/>
        <v>65.709418349963485</v>
      </c>
      <c r="P20" s="674">
        <f t="shared" si="4"/>
        <v>17</v>
      </c>
      <c r="Q20" s="674">
        <f t="shared" si="5"/>
        <v>226.89075630252103</v>
      </c>
      <c r="R20" s="2565"/>
      <c r="S20" s="2565"/>
      <c r="T20" s="2565"/>
      <c r="U20" s="2565"/>
      <c r="V20" s="2565"/>
      <c r="W20" s="2565"/>
      <c r="X20" s="2565"/>
      <c r="Y20" s="957"/>
      <c r="Z20" s="2565"/>
      <c r="AA20" s="993"/>
      <c r="AB20" s="2565"/>
      <c r="AC20" s="2565"/>
      <c r="AD20" s="2565"/>
      <c r="AE20" s="2565"/>
      <c r="AF20" s="2565"/>
      <c r="AG20" s="1165"/>
      <c r="AH20" s="1177"/>
      <c r="AJ20" s="2572"/>
    </row>
    <row r="21" spans="1:36" s="2560" customFormat="1" x14ac:dyDescent="0.25">
      <c r="A21" s="365">
        <v>1</v>
      </c>
      <c r="B21" s="364">
        <v>1</v>
      </c>
      <c r="C21" s="672" t="s">
        <v>64</v>
      </c>
      <c r="D21" s="1338" t="s">
        <v>239</v>
      </c>
      <c r="E21" s="2561">
        <v>340</v>
      </c>
      <c r="F21" s="372">
        <v>411</v>
      </c>
      <c r="G21" s="699">
        <f t="shared" si="6"/>
        <v>239.75</v>
      </c>
      <c r="H21" s="699">
        <v>236</v>
      </c>
      <c r="I21" s="699">
        <f t="shared" si="1"/>
        <v>98.435870698644422</v>
      </c>
      <c r="J21" s="2562">
        <v>12</v>
      </c>
      <c r="K21" s="429">
        <f t="shared" si="2"/>
        <v>11.669491525423728</v>
      </c>
      <c r="L21" s="674">
        <f t="shared" si="0"/>
        <v>4932</v>
      </c>
      <c r="M21" s="674">
        <f t="shared" si="7"/>
        <v>2877</v>
      </c>
      <c r="N21" s="2564">
        <v>2754</v>
      </c>
      <c r="O21" s="674">
        <f t="shared" si="3"/>
        <v>95.724713242961428</v>
      </c>
      <c r="P21" s="674">
        <f t="shared" si="4"/>
        <v>15</v>
      </c>
      <c r="Q21" s="674">
        <f t="shared" si="5"/>
        <v>314.74285714285713</v>
      </c>
      <c r="R21" s="2565"/>
      <c r="S21" s="2565"/>
      <c r="T21" s="2565"/>
      <c r="U21" s="2565"/>
      <c r="V21" s="2565"/>
      <c r="W21" s="2565"/>
      <c r="X21" s="2565"/>
      <c r="Y21" s="957"/>
      <c r="Z21" s="2565"/>
      <c r="AA21" s="993"/>
      <c r="AB21" s="2565"/>
      <c r="AC21" s="2565"/>
      <c r="AD21" s="2565"/>
      <c r="AE21" s="2565"/>
      <c r="AF21" s="2565"/>
      <c r="AG21" s="1165"/>
      <c r="AH21" s="1177"/>
      <c r="AJ21" s="2572"/>
    </row>
    <row r="22" spans="1:36" s="2560" customFormat="1" x14ac:dyDescent="0.25">
      <c r="A22" s="365">
        <v>1</v>
      </c>
      <c r="B22" s="364">
        <v>1</v>
      </c>
      <c r="C22" s="672" t="s">
        <v>41</v>
      </c>
      <c r="D22" s="1338" t="s">
        <v>239</v>
      </c>
      <c r="E22" s="2561">
        <v>340</v>
      </c>
      <c r="F22" s="372">
        <v>1388</v>
      </c>
      <c r="G22" s="699">
        <f t="shared" si="6"/>
        <v>809.66666666666674</v>
      </c>
      <c r="H22" s="699">
        <v>1001</v>
      </c>
      <c r="I22" s="699">
        <f t="shared" si="1"/>
        <v>123.63112391930835</v>
      </c>
      <c r="J22" s="2562">
        <v>9.5</v>
      </c>
      <c r="K22" s="429">
        <f t="shared" si="2"/>
        <v>8.0319680319680327</v>
      </c>
      <c r="L22" s="674">
        <f t="shared" si="0"/>
        <v>13186</v>
      </c>
      <c r="M22" s="674">
        <f t="shared" si="7"/>
        <v>7691.833333333333</v>
      </c>
      <c r="N22" s="2564">
        <v>8040</v>
      </c>
      <c r="O22" s="674">
        <f t="shared" si="3"/>
        <v>104.52644579749084</v>
      </c>
      <c r="P22" s="674">
        <f t="shared" si="4"/>
        <v>39</v>
      </c>
      <c r="Q22" s="674">
        <f t="shared" si="5"/>
        <v>353.40659340659346</v>
      </c>
      <c r="R22" s="2565"/>
      <c r="S22" s="2565"/>
      <c r="T22" s="2565"/>
      <c r="U22" s="2565"/>
      <c r="V22" s="2565"/>
      <c r="W22" s="2565"/>
      <c r="X22" s="2565"/>
      <c r="Y22" s="2566"/>
      <c r="Z22" s="2565"/>
      <c r="AA22" s="993"/>
      <c r="AB22" s="2565"/>
      <c r="AC22" s="2565"/>
      <c r="AD22" s="2565"/>
      <c r="AE22" s="2565"/>
      <c r="AF22" s="2565"/>
      <c r="AG22" s="1165"/>
      <c r="AH22" s="1177"/>
      <c r="AJ22" s="2572"/>
    </row>
    <row r="23" spans="1:36" s="2560" customFormat="1" x14ac:dyDescent="0.25">
      <c r="A23" s="365"/>
      <c r="B23" s="364">
        <v>1</v>
      </c>
      <c r="C23" s="672" t="s">
        <v>53</v>
      </c>
      <c r="D23" s="1338" t="s">
        <v>239</v>
      </c>
      <c r="E23" s="2561">
        <v>340</v>
      </c>
      <c r="F23" s="372">
        <v>1383</v>
      </c>
      <c r="G23" s="699">
        <f t="shared" si="6"/>
        <v>806.75</v>
      </c>
      <c r="H23" s="699">
        <v>637</v>
      </c>
      <c r="I23" s="699">
        <f t="shared" si="1"/>
        <v>78.958785249457691</v>
      </c>
      <c r="J23" s="2562">
        <v>8</v>
      </c>
      <c r="K23" s="429">
        <f t="shared" si="2"/>
        <v>6.9309262166405023</v>
      </c>
      <c r="L23" s="674">
        <f t="shared" si="0"/>
        <v>11064</v>
      </c>
      <c r="M23" s="674">
        <f t="shared" si="7"/>
        <v>6454</v>
      </c>
      <c r="N23" s="2564">
        <v>4415</v>
      </c>
      <c r="O23" s="674">
        <f t="shared" si="3"/>
        <v>68.407189339944225</v>
      </c>
      <c r="P23" s="674">
        <f t="shared" si="4"/>
        <v>33</v>
      </c>
      <c r="Q23" s="674">
        <f t="shared" si="5"/>
        <v>229.35064935064932</v>
      </c>
      <c r="R23" s="2565"/>
      <c r="S23" s="2565"/>
      <c r="T23" s="2565"/>
      <c r="U23" s="2565"/>
      <c r="V23" s="2565"/>
      <c r="W23" s="2565"/>
      <c r="X23" s="2565"/>
      <c r="Y23" s="2566"/>
      <c r="Z23" s="2565"/>
      <c r="AA23" s="993"/>
      <c r="AB23" s="2565"/>
      <c r="AC23" s="2565"/>
      <c r="AD23" s="2565"/>
      <c r="AE23" s="2565"/>
      <c r="AF23" s="2565"/>
      <c r="AG23" s="1165"/>
      <c r="AH23" s="1177"/>
      <c r="AJ23" s="2572"/>
    </row>
    <row r="24" spans="1:36" s="2560" customFormat="1" ht="29.25" x14ac:dyDescent="0.25">
      <c r="A24" s="365">
        <v>1</v>
      </c>
      <c r="B24" s="364">
        <v>1</v>
      </c>
      <c r="C24" s="2567" t="s">
        <v>7</v>
      </c>
      <c r="D24" s="3336"/>
      <c r="E24" s="2567"/>
      <c r="F24" s="2266">
        <f>SUM(F12:F23)</f>
        <v>11825</v>
      </c>
      <c r="G24" s="2568">
        <f>SUM(G12:G23)</f>
        <v>6897.916666666667</v>
      </c>
      <c r="H24" s="2568">
        <f>SUM(H12:H23)</f>
        <v>6756</v>
      </c>
      <c r="I24" s="2568">
        <f t="shared" si="1"/>
        <v>97.942615524010861</v>
      </c>
      <c r="J24" s="2569">
        <f>SUM(L24/F24)</f>
        <v>8.8071881606765334</v>
      </c>
      <c r="K24" s="2570">
        <f t="shared" si="2"/>
        <v>7.8197158081705149</v>
      </c>
      <c r="L24" s="2568">
        <f>SUM(L12:L23)</f>
        <v>104145</v>
      </c>
      <c r="M24" s="2568">
        <f>SUM(M12:M23)</f>
        <v>60751.249999999985</v>
      </c>
      <c r="N24" s="2332">
        <f>SUM(N12:N23)</f>
        <v>52830</v>
      </c>
      <c r="O24" s="2571">
        <f t="shared" si="3"/>
        <v>86.961173638402528</v>
      </c>
      <c r="P24" s="2571">
        <f>SUM(P12:P23)</f>
        <v>315</v>
      </c>
      <c r="Q24" s="2571">
        <f t="shared" si="5"/>
        <v>287.51020408163265</v>
      </c>
      <c r="R24" s="1290">
        <v>709212.41335678764</v>
      </c>
      <c r="S24" s="1290">
        <v>709212.41335678764</v>
      </c>
      <c r="T24" s="1290">
        <v>709212.41335678764</v>
      </c>
      <c r="U24" s="1290">
        <v>709212.41335678764</v>
      </c>
      <c r="V24" s="1290">
        <v>709212.41335678764</v>
      </c>
      <c r="W24" s="1290">
        <v>709212.41335678764</v>
      </c>
      <c r="X24" s="1290">
        <v>709212.41335678764</v>
      </c>
      <c r="Y24" s="1092">
        <f>R24/12*$C$3+(S24-R24)/11*6+(T24-S24)/10*5+(U24-T24)/9*4+(V24-U24)/8*3+(W24-V24)/7*2+(X24-W24)/6*1</f>
        <v>413707.24112479278</v>
      </c>
      <c r="Z24" s="1290">
        <f>AF24-AE24-AB24-AA24</f>
        <v>442251.81211</v>
      </c>
      <c r="AA24" s="1295"/>
      <c r="AB24" s="1290">
        <v>-5885.9108299999998</v>
      </c>
      <c r="AC24" s="1290">
        <f>Z24-Y24</f>
        <v>28544.570985207218</v>
      </c>
      <c r="AD24" s="1290"/>
      <c r="AE24" s="1290">
        <v>-19685.208910000005</v>
      </c>
      <c r="AF24" s="1290">
        <v>416680.69237</v>
      </c>
      <c r="AG24" s="2334"/>
      <c r="AH24" s="1159">
        <v>9999.5553299999992</v>
      </c>
      <c r="AI24" s="2572"/>
      <c r="AJ24" s="2572"/>
    </row>
    <row r="25" spans="1:36" s="2560" customFormat="1" ht="43.5" x14ac:dyDescent="0.25">
      <c r="A25" s="365"/>
      <c r="B25" s="364">
        <v>1</v>
      </c>
      <c r="C25" s="763" t="s">
        <v>181</v>
      </c>
      <c r="D25" s="2567"/>
      <c r="E25" s="2567"/>
      <c r="F25" s="2266">
        <v>250</v>
      </c>
      <c r="G25" s="2568">
        <f>F25/12*$C$3</f>
        <v>145.83333333333331</v>
      </c>
      <c r="H25" s="2568">
        <v>149</v>
      </c>
      <c r="I25" s="2568">
        <f t="shared" si="1"/>
        <v>102.17142857142858</v>
      </c>
      <c r="J25" s="2573"/>
      <c r="K25" s="2570"/>
      <c r="L25" s="2568"/>
      <c r="M25" s="2568"/>
      <c r="N25" s="2332"/>
      <c r="O25" s="2571"/>
      <c r="P25" s="2571"/>
      <c r="Q25" s="2571"/>
      <c r="R25" s="1290">
        <v>66216.399958399998</v>
      </c>
      <c r="S25" s="1290">
        <v>66216.399958399998</v>
      </c>
      <c r="T25" s="1290">
        <v>66216.399958399998</v>
      </c>
      <c r="U25" s="1290">
        <v>66216.399958399998</v>
      </c>
      <c r="V25" s="1290">
        <v>66216.399958399998</v>
      </c>
      <c r="W25" s="1290">
        <v>66216.399958399998</v>
      </c>
      <c r="X25" s="1290">
        <v>66216.399958399998</v>
      </c>
      <c r="Y25" s="1092">
        <f>X25/12*$C$3</f>
        <v>38626.233309066665</v>
      </c>
      <c r="Z25" s="1290">
        <f>AF25-AE25-AB25-AA25</f>
        <v>38338.418130000005</v>
      </c>
      <c r="AA25" s="1295"/>
      <c r="AB25" s="1290"/>
      <c r="AC25" s="1290">
        <f>Z25-Y25</f>
        <v>-287.81517906665977</v>
      </c>
      <c r="AD25" s="1290"/>
      <c r="AE25" s="1290">
        <v>0</v>
      </c>
      <c r="AF25" s="1290">
        <v>38338.418130000005</v>
      </c>
      <c r="AG25" s="2334"/>
      <c r="AH25" s="2574"/>
      <c r="AI25" s="2572"/>
      <c r="AJ25" s="2572"/>
    </row>
    <row r="26" spans="1:36" s="2560" customFormat="1" x14ac:dyDescent="0.25">
      <c r="A26" s="365">
        <v>1</v>
      </c>
      <c r="B26" s="364">
        <v>1</v>
      </c>
      <c r="C26" s="2575" t="s">
        <v>14</v>
      </c>
      <c r="D26" s="2575"/>
      <c r="E26" s="657"/>
      <c r="F26" s="372"/>
      <c r="G26" s="2532"/>
      <c r="H26" s="2532"/>
      <c r="I26" s="2532"/>
      <c r="J26" s="2573"/>
      <c r="K26" s="2573"/>
      <c r="L26" s="2576"/>
      <c r="M26" s="2576"/>
      <c r="N26" s="2576"/>
      <c r="O26" s="2576"/>
      <c r="P26" s="2576"/>
      <c r="Q26" s="2576"/>
      <c r="R26" s="1290"/>
      <c r="S26" s="1290"/>
      <c r="T26" s="1290"/>
      <c r="U26" s="1290"/>
      <c r="V26" s="1290"/>
      <c r="W26" s="1290"/>
      <c r="X26" s="1290"/>
      <c r="Y26" s="2577">
        <f t="shared" ref="Y26" si="8">R26/12*$C$3</f>
        <v>0</v>
      </c>
      <c r="Z26" s="1290">
        <f t="shared" ref="Z26:Z27" si="9">AF26-AE26-AB26-AA26</f>
        <v>0</v>
      </c>
      <c r="AA26" s="1295"/>
      <c r="AB26" s="1290"/>
      <c r="AC26" s="1290">
        <f t="shared" ref="AC26:AC27" si="10">Z26-Y26</f>
        <v>0</v>
      </c>
      <c r="AD26" s="1290"/>
      <c r="AE26" s="1290"/>
      <c r="AF26" s="1290"/>
      <c r="AG26" s="1169"/>
      <c r="AH26" s="2578"/>
      <c r="AI26" s="2572"/>
      <c r="AJ26" s="2572"/>
    </row>
    <row r="27" spans="1:36" s="2536" customFormat="1" ht="27.2" customHeight="1" x14ac:dyDescent="0.25">
      <c r="A27" s="364">
        <v>1</v>
      </c>
      <c r="B27" s="364">
        <v>1</v>
      </c>
      <c r="C27" s="657" t="s">
        <v>348</v>
      </c>
      <c r="D27" s="724"/>
      <c r="E27" s="1914"/>
      <c r="F27" s="410"/>
      <c r="G27" s="716"/>
      <c r="H27" s="716"/>
      <c r="I27" s="716"/>
      <c r="J27" s="1041"/>
      <c r="K27" s="1041"/>
      <c r="L27" s="1723"/>
      <c r="M27" s="1723"/>
      <c r="N27" s="1723"/>
      <c r="O27" s="1723"/>
      <c r="P27" s="1723"/>
      <c r="Q27" s="1723"/>
      <c r="R27" s="552">
        <v>98410.042509999999</v>
      </c>
      <c r="S27" s="552">
        <v>98410.042509999999</v>
      </c>
      <c r="T27" s="552">
        <v>98410.042509999999</v>
      </c>
      <c r="U27" s="552">
        <v>98410.042509999999</v>
      </c>
      <c r="V27" s="552">
        <v>98410.042509999999</v>
      </c>
      <c r="W27" s="552">
        <v>98410.042509999999</v>
      </c>
      <c r="X27" s="552">
        <v>98410.042509999999</v>
      </c>
      <c r="Y27" s="1092">
        <f>R27/12*$C$3+(S27-R27)/11*6+(T27-S27)/10*5+(U27-T27)/9*4+(V27-U27)/8*3+(W27-V27)/7*2+(X27-W27)/6*1</f>
        <v>57405.858130833331</v>
      </c>
      <c r="Z27" s="552">
        <f t="shared" si="9"/>
        <v>56749.410499999998</v>
      </c>
      <c r="AA27" s="1379"/>
      <c r="AB27" s="552"/>
      <c r="AC27" s="552">
        <f t="shared" si="10"/>
        <v>-656.44763083333237</v>
      </c>
      <c r="AD27" s="552"/>
      <c r="AE27" s="552">
        <v>-25.773029999999999</v>
      </c>
      <c r="AF27" s="552">
        <v>56723.637470000001</v>
      </c>
      <c r="AG27" s="1137"/>
      <c r="AH27" s="1149"/>
      <c r="AI27" s="2572"/>
      <c r="AJ27" s="1281"/>
    </row>
    <row r="28" spans="1:36" s="2536" customFormat="1" ht="29.25" x14ac:dyDescent="0.25">
      <c r="A28" s="364"/>
      <c r="B28" s="364">
        <v>1</v>
      </c>
      <c r="C28" s="2531" t="s">
        <v>284</v>
      </c>
      <c r="D28" s="724"/>
      <c r="E28" s="1914"/>
      <c r="F28" s="755">
        <f>F29+F30+F31+F32+F33</f>
        <v>46700</v>
      </c>
      <c r="G28" s="755">
        <f t="shared" ref="G28:H28" si="11">G29+G30+G31+G32+G33</f>
        <v>27241.666666666668</v>
      </c>
      <c r="H28" s="755">
        <f t="shared" si="11"/>
        <v>30625</v>
      </c>
      <c r="I28" s="716">
        <f t="shared" ref="I28:I41" si="12">H28/G28*100</f>
        <v>112.41970021413277</v>
      </c>
      <c r="J28" s="1041"/>
      <c r="K28" s="1041"/>
      <c r="L28" s="1723"/>
      <c r="M28" s="1723"/>
      <c r="N28" s="1723"/>
      <c r="O28" s="1723"/>
      <c r="P28" s="1723"/>
      <c r="Q28" s="1723"/>
      <c r="R28" s="552"/>
      <c r="S28" s="552"/>
      <c r="T28" s="552"/>
      <c r="U28" s="552"/>
      <c r="V28" s="552"/>
      <c r="W28" s="552"/>
      <c r="X28" s="552"/>
      <c r="Y28" s="2579"/>
      <c r="Z28" s="552"/>
      <c r="AA28" s="1379"/>
      <c r="AB28" s="552"/>
      <c r="AC28" s="552"/>
      <c r="AD28" s="552"/>
      <c r="AE28" s="552"/>
      <c r="AF28" s="552"/>
      <c r="AG28" s="1137"/>
      <c r="AH28" s="1149"/>
      <c r="AI28" s="2572"/>
      <c r="AJ28" s="1281"/>
    </row>
    <row r="29" spans="1:36" s="2536" customFormat="1" ht="30" x14ac:dyDescent="0.25">
      <c r="A29" s="364"/>
      <c r="B29" s="364">
        <v>1</v>
      </c>
      <c r="C29" s="462" t="s">
        <v>200</v>
      </c>
      <c r="D29" s="724"/>
      <c r="E29" s="1914"/>
      <c r="F29" s="756">
        <v>12500</v>
      </c>
      <c r="G29" s="699">
        <f t="shared" ref="G29:G33" si="13">F29/12*$C$3</f>
        <v>7291.666666666667</v>
      </c>
      <c r="H29" s="212">
        <v>6500</v>
      </c>
      <c r="I29" s="716">
        <f t="shared" si="12"/>
        <v>89.142857142857139</v>
      </c>
      <c r="J29" s="1041"/>
      <c r="K29" s="1041"/>
      <c r="L29" s="1723"/>
      <c r="M29" s="1723"/>
      <c r="N29" s="1723"/>
      <c r="O29" s="1723"/>
      <c r="P29" s="1723"/>
      <c r="Q29" s="1723"/>
      <c r="R29" s="552"/>
      <c r="S29" s="552"/>
      <c r="T29" s="552"/>
      <c r="U29" s="552"/>
      <c r="V29" s="552"/>
      <c r="W29" s="552"/>
      <c r="X29" s="552"/>
      <c r="Y29" s="2579"/>
      <c r="Z29" s="552"/>
      <c r="AA29" s="1379"/>
      <c r="AB29" s="552"/>
      <c r="AC29" s="552"/>
      <c r="AD29" s="552"/>
      <c r="AE29" s="552"/>
      <c r="AF29" s="552"/>
      <c r="AG29" s="1165"/>
      <c r="AH29" s="1149"/>
      <c r="AI29" s="2572"/>
      <c r="AJ29" s="1281"/>
    </row>
    <row r="30" spans="1:36" s="2536" customFormat="1" ht="30" x14ac:dyDescent="0.25">
      <c r="A30" s="364"/>
      <c r="B30" s="364">
        <v>1</v>
      </c>
      <c r="C30" s="462" t="s">
        <v>519</v>
      </c>
      <c r="D30" s="724"/>
      <c r="E30" s="1914"/>
      <c r="F30" s="756">
        <v>9000</v>
      </c>
      <c r="G30" s="699">
        <f t="shared" si="13"/>
        <v>5250</v>
      </c>
      <c r="H30" s="212">
        <v>6404</v>
      </c>
      <c r="I30" s="716">
        <f t="shared" si="12"/>
        <v>121.98095238095239</v>
      </c>
      <c r="J30" s="1041"/>
      <c r="K30" s="1041"/>
      <c r="L30" s="1723"/>
      <c r="M30" s="1723"/>
      <c r="N30" s="1723"/>
      <c r="O30" s="1723"/>
      <c r="P30" s="1723"/>
      <c r="Q30" s="1723"/>
      <c r="R30" s="552"/>
      <c r="S30" s="552"/>
      <c r="T30" s="552"/>
      <c r="U30" s="552"/>
      <c r="V30" s="552"/>
      <c r="W30" s="552"/>
      <c r="X30" s="552"/>
      <c r="Y30" s="2579"/>
      <c r="Z30" s="552"/>
      <c r="AA30" s="1379"/>
      <c r="AB30" s="552"/>
      <c r="AC30" s="552"/>
      <c r="AD30" s="552"/>
      <c r="AE30" s="552"/>
      <c r="AF30" s="552"/>
      <c r="AG30" s="1165"/>
      <c r="AH30" s="1149"/>
      <c r="AI30" s="2572"/>
      <c r="AJ30" s="1281"/>
    </row>
    <row r="31" spans="1:36" s="2536" customFormat="1" ht="60" x14ac:dyDescent="0.25">
      <c r="A31" s="364"/>
      <c r="B31" s="364">
        <v>1</v>
      </c>
      <c r="C31" s="463" t="s">
        <v>520</v>
      </c>
      <c r="D31" s="724"/>
      <c r="E31" s="1914"/>
      <c r="F31" s="756">
        <v>7500</v>
      </c>
      <c r="G31" s="699">
        <f t="shared" si="13"/>
        <v>4375</v>
      </c>
      <c r="H31" s="212">
        <v>5959</v>
      </c>
      <c r="I31" s="213">
        <f t="shared" si="12"/>
        <v>136.20571428571429</v>
      </c>
      <c r="J31" s="1041"/>
      <c r="K31" s="1041"/>
      <c r="L31" s="1723"/>
      <c r="M31" s="1723"/>
      <c r="N31" s="1723"/>
      <c r="O31" s="1723"/>
      <c r="P31" s="1723"/>
      <c r="Q31" s="1723"/>
      <c r="R31" s="552"/>
      <c r="S31" s="552"/>
      <c r="T31" s="552"/>
      <c r="U31" s="552"/>
      <c r="V31" s="552"/>
      <c r="W31" s="552"/>
      <c r="X31" s="552"/>
      <c r="Y31" s="2579"/>
      <c r="Z31" s="552"/>
      <c r="AA31" s="1379"/>
      <c r="AB31" s="552"/>
      <c r="AC31" s="552"/>
      <c r="AD31" s="552"/>
      <c r="AE31" s="552"/>
      <c r="AF31" s="552"/>
      <c r="AG31" s="1165"/>
      <c r="AH31" s="1149"/>
      <c r="AI31" s="2572"/>
      <c r="AJ31" s="1281"/>
    </row>
    <row r="32" spans="1:36" s="2536" customFormat="1" ht="45" x14ac:dyDescent="0.25">
      <c r="A32" s="364"/>
      <c r="B32" s="364">
        <v>1</v>
      </c>
      <c r="C32" s="463" t="s">
        <v>521</v>
      </c>
      <c r="D32" s="724"/>
      <c r="E32" s="1914"/>
      <c r="F32" s="756">
        <v>12700</v>
      </c>
      <c r="G32" s="699">
        <f t="shared" si="13"/>
        <v>7408.333333333333</v>
      </c>
      <c r="H32" s="212">
        <v>11683</v>
      </c>
      <c r="I32" s="213">
        <f t="shared" si="12"/>
        <v>157.70078740157481</v>
      </c>
      <c r="J32" s="1041"/>
      <c r="K32" s="1041"/>
      <c r="L32" s="1723"/>
      <c r="M32" s="1723"/>
      <c r="N32" s="1723"/>
      <c r="O32" s="1723"/>
      <c r="P32" s="1723"/>
      <c r="Q32" s="1723"/>
      <c r="R32" s="552"/>
      <c r="S32" s="552"/>
      <c r="T32" s="552"/>
      <c r="U32" s="552"/>
      <c r="V32" s="552"/>
      <c r="W32" s="552"/>
      <c r="X32" s="552"/>
      <c r="Y32" s="2579"/>
      <c r="Z32" s="552"/>
      <c r="AA32" s="1379"/>
      <c r="AB32" s="552"/>
      <c r="AC32" s="552"/>
      <c r="AD32" s="552"/>
      <c r="AE32" s="552"/>
      <c r="AF32" s="552"/>
      <c r="AG32" s="1165"/>
      <c r="AH32" s="1149"/>
      <c r="AI32" s="2572"/>
      <c r="AJ32" s="1281"/>
    </row>
    <row r="33" spans="1:36" s="2536" customFormat="1" ht="105" x14ac:dyDescent="0.25">
      <c r="A33" s="364"/>
      <c r="B33" s="364">
        <v>1</v>
      </c>
      <c r="C33" s="463" t="s">
        <v>522</v>
      </c>
      <c r="D33" s="724"/>
      <c r="E33" s="1914"/>
      <c r="F33" s="756">
        <v>5000</v>
      </c>
      <c r="G33" s="699">
        <f t="shared" si="13"/>
        <v>2916.666666666667</v>
      </c>
      <c r="H33" s="212">
        <v>79</v>
      </c>
      <c r="I33" s="213">
        <f t="shared" si="12"/>
        <v>2.7085714285714282</v>
      </c>
      <c r="J33" s="1041"/>
      <c r="K33" s="1041"/>
      <c r="L33" s="1723"/>
      <c r="M33" s="1723"/>
      <c r="N33" s="1723"/>
      <c r="O33" s="1723"/>
      <c r="P33" s="1723"/>
      <c r="Q33" s="1723"/>
      <c r="R33" s="552"/>
      <c r="S33" s="552"/>
      <c r="T33" s="552"/>
      <c r="U33" s="552"/>
      <c r="V33" s="552"/>
      <c r="W33" s="552"/>
      <c r="X33" s="552"/>
      <c r="Y33" s="2579"/>
      <c r="Z33" s="552"/>
      <c r="AA33" s="1379"/>
      <c r="AB33" s="552"/>
      <c r="AC33" s="552"/>
      <c r="AD33" s="552"/>
      <c r="AE33" s="552"/>
      <c r="AF33" s="552"/>
      <c r="AG33" s="1165"/>
      <c r="AH33" s="1149"/>
      <c r="AI33" s="2572"/>
      <c r="AJ33" s="1281"/>
    </row>
    <row r="34" spans="1:36" s="2536" customFormat="1" ht="29.25" x14ac:dyDescent="0.25">
      <c r="A34" s="364"/>
      <c r="B34" s="364"/>
      <c r="C34" s="436" t="s">
        <v>133</v>
      </c>
      <c r="D34" s="724"/>
      <c r="E34" s="1914"/>
      <c r="F34" s="755">
        <f>F35+F36+F37</f>
        <v>41356</v>
      </c>
      <c r="G34" s="755">
        <f t="shared" ref="G34:H34" si="14">G35+G36+G37</f>
        <v>23825.583333333332</v>
      </c>
      <c r="H34" s="755">
        <f t="shared" si="14"/>
        <v>35456</v>
      </c>
      <c r="I34" s="213">
        <f t="shared" si="12"/>
        <v>148.81482440094157</v>
      </c>
      <c r="J34" s="1041"/>
      <c r="K34" s="1041"/>
      <c r="L34" s="1723"/>
      <c r="M34" s="1723"/>
      <c r="N34" s="1723"/>
      <c r="O34" s="1723"/>
      <c r="P34" s="1723"/>
      <c r="Q34" s="1723"/>
      <c r="R34" s="552"/>
      <c r="S34" s="552"/>
      <c r="T34" s="552"/>
      <c r="U34" s="552"/>
      <c r="V34" s="552"/>
      <c r="W34" s="552"/>
      <c r="X34" s="552"/>
      <c r="Y34" s="2579"/>
      <c r="Z34" s="552"/>
      <c r="AA34" s="1379"/>
      <c r="AB34" s="552"/>
      <c r="AC34" s="552"/>
      <c r="AD34" s="552"/>
      <c r="AE34" s="552"/>
      <c r="AF34" s="552"/>
      <c r="AG34" s="1165"/>
      <c r="AH34" s="1149"/>
      <c r="AI34" s="2572"/>
      <c r="AJ34" s="1281"/>
    </row>
    <row r="35" spans="1:36" s="2536" customFormat="1" x14ac:dyDescent="0.25">
      <c r="A35" s="364"/>
      <c r="B35" s="364">
        <v>1</v>
      </c>
      <c r="C35" s="463" t="s">
        <v>232</v>
      </c>
      <c r="D35" s="724"/>
      <c r="E35" s="1914"/>
      <c r="F35" s="756">
        <v>35187</v>
      </c>
      <c r="G35" s="699">
        <f t="shared" ref="G35:G36" si="15">F35/12*$C$3</f>
        <v>20525.75</v>
      </c>
      <c r="H35" s="212">
        <v>31704</v>
      </c>
      <c r="I35" s="213">
        <f t="shared" si="12"/>
        <v>154.45964215680303</v>
      </c>
      <c r="J35" s="1041"/>
      <c r="K35" s="1041"/>
      <c r="L35" s="1723"/>
      <c r="M35" s="1723"/>
      <c r="N35" s="1723"/>
      <c r="O35" s="1723"/>
      <c r="P35" s="1723"/>
      <c r="Q35" s="1723"/>
      <c r="R35" s="552"/>
      <c r="S35" s="552"/>
      <c r="T35" s="552"/>
      <c r="U35" s="552"/>
      <c r="V35" s="552"/>
      <c r="W35" s="552"/>
      <c r="X35" s="552"/>
      <c r="Y35" s="2579"/>
      <c r="Z35" s="552"/>
      <c r="AA35" s="1379"/>
      <c r="AB35" s="552"/>
      <c r="AC35" s="552"/>
      <c r="AD35" s="552"/>
      <c r="AE35" s="552"/>
      <c r="AF35" s="552"/>
      <c r="AG35" s="1165"/>
      <c r="AH35" s="1149"/>
      <c r="AI35" s="2572"/>
      <c r="AJ35" s="1281"/>
    </row>
    <row r="36" spans="1:36" s="2536" customFormat="1" ht="45" x14ac:dyDescent="0.25">
      <c r="A36" s="364"/>
      <c r="B36" s="364">
        <v>1</v>
      </c>
      <c r="C36" s="463" t="s">
        <v>523</v>
      </c>
      <c r="D36" s="724"/>
      <c r="E36" s="1914"/>
      <c r="F36" s="756">
        <v>4018</v>
      </c>
      <c r="G36" s="699">
        <f t="shared" si="15"/>
        <v>2343.833333333333</v>
      </c>
      <c r="H36" s="212">
        <v>2063</v>
      </c>
      <c r="I36" s="213">
        <f t="shared" si="12"/>
        <v>88.018203797198339</v>
      </c>
      <c r="J36" s="1041"/>
      <c r="K36" s="1041"/>
      <c r="L36" s="1723"/>
      <c r="M36" s="1723"/>
      <c r="N36" s="1723"/>
      <c r="O36" s="1723"/>
      <c r="P36" s="1723"/>
      <c r="Q36" s="1723"/>
      <c r="R36" s="552"/>
      <c r="S36" s="552"/>
      <c r="T36" s="552"/>
      <c r="U36" s="552"/>
      <c r="V36" s="552"/>
      <c r="W36" s="552"/>
      <c r="X36" s="552"/>
      <c r="Y36" s="2579"/>
      <c r="Z36" s="552"/>
      <c r="AA36" s="1379"/>
      <c r="AB36" s="552"/>
      <c r="AC36" s="552"/>
      <c r="AD36" s="552"/>
      <c r="AE36" s="552"/>
      <c r="AF36" s="552"/>
      <c r="AG36" s="1165"/>
      <c r="AH36" s="1149"/>
      <c r="AI36" s="2572"/>
      <c r="AJ36" s="1281"/>
    </row>
    <row r="37" spans="1:36" s="2536" customFormat="1" ht="75" x14ac:dyDescent="0.25">
      <c r="A37" s="364"/>
      <c r="B37" s="364"/>
      <c r="C37" s="4" t="s">
        <v>595</v>
      </c>
      <c r="D37" s="724"/>
      <c r="E37" s="1914"/>
      <c r="F37" s="756">
        <v>2151</v>
      </c>
      <c r="G37" s="3643">
        <f>F37/9*4</f>
        <v>956</v>
      </c>
      <c r="H37" s="212">
        <v>1689</v>
      </c>
      <c r="I37" s="716">
        <f t="shared" si="12"/>
        <v>176.67364016736403</v>
      </c>
      <c r="J37" s="1041"/>
      <c r="K37" s="1041"/>
      <c r="L37" s="1723"/>
      <c r="M37" s="1723"/>
      <c r="N37" s="1723"/>
      <c r="O37" s="1723"/>
      <c r="P37" s="1723"/>
      <c r="Q37" s="1723"/>
      <c r="R37" s="552"/>
      <c r="S37" s="552"/>
      <c r="T37" s="552"/>
      <c r="U37" s="552"/>
      <c r="V37" s="552"/>
      <c r="W37" s="552"/>
      <c r="X37" s="552"/>
      <c r="Y37" s="2579"/>
      <c r="Z37" s="552"/>
      <c r="AA37" s="1379"/>
      <c r="AB37" s="552"/>
      <c r="AC37" s="552"/>
      <c r="AD37" s="552"/>
      <c r="AE37" s="552"/>
      <c r="AF37" s="552"/>
      <c r="AG37" s="1165"/>
      <c r="AH37" s="1149"/>
      <c r="AI37" s="2572"/>
      <c r="AJ37" s="1281"/>
    </row>
    <row r="38" spans="1:36" s="2536" customFormat="1" x14ac:dyDescent="0.25">
      <c r="A38" s="364"/>
      <c r="B38" s="364">
        <v>1</v>
      </c>
      <c r="C38" s="3361" t="s">
        <v>201</v>
      </c>
      <c r="D38" s="724"/>
      <c r="E38" s="1914"/>
      <c r="F38" s="756"/>
      <c r="G38" s="213"/>
      <c r="H38" s="212"/>
      <c r="I38" s="716"/>
      <c r="J38" s="1041"/>
      <c r="K38" s="1041"/>
      <c r="L38" s="1723"/>
      <c r="M38" s="1723"/>
      <c r="N38" s="1723"/>
      <c r="O38" s="1723"/>
      <c r="P38" s="1723"/>
      <c r="Q38" s="1723"/>
      <c r="R38" s="552"/>
      <c r="S38" s="552"/>
      <c r="T38" s="552"/>
      <c r="U38" s="552"/>
      <c r="V38" s="552"/>
      <c r="W38" s="552"/>
      <c r="X38" s="552"/>
      <c r="Y38" s="2579"/>
      <c r="Z38" s="552"/>
      <c r="AA38" s="1379"/>
      <c r="AB38" s="552"/>
      <c r="AC38" s="552"/>
      <c r="AD38" s="552"/>
      <c r="AE38" s="552"/>
      <c r="AF38" s="552"/>
      <c r="AG38" s="1165"/>
      <c r="AH38" s="1149"/>
      <c r="AI38" s="2572"/>
      <c r="AJ38" s="1281"/>
    </row>
    <row r="39" spans="1:36" s="2536" customFormat="1" ht="104.25" x14ac:dyDescent="0.25">
      <c r="A39" s="364"/>
      <c r="B39" s="364">
        <v>1</v>
      </c>
      <c r="C39" s="463" t="s">
        <v>594</v>
      </c>
      <c r="D39" s="724"/>
      <c r="E39" s="1914"/>
      <c r="F39" s="756">
        <v>10753</v>
      </c>
      <c r="G39" s="699">
        <f t="shared" ref="G39" si="16">F39/12*$C$3</f>
        <v>6272.5833333333339</v>
      </c>
      <c r="H39" s="212">
        <v>5814</v>
      </c>
      <c r="I39" s="716">
        <f t="shared" si="12"/>
        <v>92.68908344515151</v>
      </c>
      <c r="J39" s="1041"/>
      <c r="K39" s="1041"/>
      <c r="L39" s="1723"/>
      <c r="M39" s="1723"/>
      <c r="N39" s="1723"/>
      <c r="O39" s="1723"/>
      <c r="P39" s="1723"/>
      <c r="Q39" s="1723"/>
      <c r="R39" s="552">
        <v>22917.331249999999</v>
      </c>
      <c r="S39" s="552">
        <v>22917.331249999999</v>
      </c>
      <c r="T39" s="552">
        <v>22917.331249999999</v>
      </c>
      <c r="U39" s="552">
        <v>22917.331249999999</v>
      </c>
      <c r="V39" s="552">
        <v>22917.331249999999</v>
      </c>
      <c r="W39" s="552">
        <v>22917.331249999999</v>
      </c>
      <c r="X39" s="552">
        <v>22917.331249999999</v>
      </c>
      <c r="Y39" s="1092">
        <f>R39/12*$C$3+(S39-R39)/11*6+(T39-S39)/10*5+(U39-T39)/9*4+(V39-U39)/8*3+(W39-V39)/7*2+(X39-W39)/6*1</f>
        <v>13368.443229166667</v>
      </c>
      <c r="Z39" s="552">
        <f>AF39-AE39-AB39-AA39</f>
        <v>12391.0875</v>
      </c>
      <c r="AA39" s="1379"/>
      <c r="AB39" s="552"/>
      <c r="AC39" s="552">
        <f>Z39-Y39</f>
        <v>-977.35572916666752</v>
      </c>
      <c r="AD39" s="552"/>
      <c r="AE39" s="552">
        <v>0</v>
      </c>
      <c r="AF39" s="552">
        <v>12391.0875</v>
      </c>
      <c r="AG39" s="1165"/>
      <c r="AH39" s="1149"/>
      <c r="AI39" s="2572"/>
      <c r="AJ39" s="1281"/>
    </row>
    <row r="40" spans="1:36" s="2536" customFormat="1" ht="63" x14ac:dyDescent="0.25">
      <c r="A40" s="364"/>
      <c r="B40" s="364">
        <v>1</v>
      </c>
      <c r="C40" s="681" t="s">
        <v>525</v>
      </c>
      <c r="D40" s="724"/>
      <c r="E40" s="1914"/>
      <c r="F40" s="755">
        <f>F41+F48</f>
        <v>36370</v>
      </c>
      <c r="G40" s="755">
        <f t="shared" ref="G40:H40" si="17">G41+G48</f>
        <v>21215.833333333332</v>
      </c>
      <c r="H40" s="755">
        <f t="shared" si="17"/>
        <v>23012</v>
      </c>
      <c r="I40" s="716">
        <f t="shared" si="12"/>
        <v>108.46616127891906</v>
      </c>
      <c r="J40" s="1041"/>
      <c r="K40" s="1041"/>
      <c r="L40" s="1723"/>
      <c r="M40" s="1723"/>
      <c r="N40" s="1723"/>
      <c r="O40" s="1723"/>
      <c r="P40" s="1723"/>
      <c r="Q40" s="1723"/>
      <c r="R40" s="552">
        <f t="shared" ref="R40:AF40" si="18">R41+R48</f>
        <v>136418.62538037921</v>
      </c>
      <c r="S40" s="552">
        <f t="shared" ref="S40:T40" si="19">S41+S48</f>
        <v>136418.62538037921</v>
      </c>
      <c r="T40" s="552">
        <f t="shared" si="19"/>
        <v>136418.62538037921</v>
      </c>
      <c r="U40" s="552">
        <f t="shared" ref="U40:V40" si="20">U41+U48</f>
        <v>136418.62538037921</v>
      </c>
      <c r="V40" s="552">
        <f t="shared" si="20"/>
        <v>136418.62538037921</v>
      </c>
      <c r="W40" s="552">
        <f t="shared" ref="W40:X40" si="21">W41+W48</f>
        <v>136418.62538037921</v>
      </c>
      <c r="X40" s="552">
        <f t="shared" si="21"/>
        <v>136418.62538037921</v>
      </c>
      <c r="Y40" s="2579">
        <f t="shared" si="18"/>
        <v>79577.531471887865</v>
      </c>
      <c r="Z40" s="552">
        <f t="shared" si="18"/>
        <v>74696.407290000003</v>
      </c>
      <c r="AA40" s="1379">
        <f t="shared" si="18"/>
        <v>0</v>
      </c>
      <c r="AB40" s="552">
        <f t="shared" si="18"/>
        <v>0</v>
      </c>
      <c r="AC40" s="552">
        <f t="shared" si="18"/>
        <v>-4881.1241818878707</v>
      </c>
      <c r="AD40" s="552">
        <f t="shared" si="18"/>
        <v>0</v>
      </c>
      <c r="AE40" s="552">
        <f t="shared" si="18"/>
        <v>-1.7170099999999999</v>
      </c>
      <c r="AF40" s="552">
        <f t="shared" si="18"/>
        <v>74694.69028000001</v>
      </c>
      <c r="AG40" s="1165"/>
      <c r="AH40" s="1149"/>
      <c r="AI40" s="2572"/>
      <c r="AJ40" s="1281"/>
    </row>
    <row r="41" spans="1:36" s="2536" customFormat="1" ht="30" x14ac:dyDescent="0.25">
      <c r="A41" s="364"/>
      <c r="B41" s="364">
        <v>1</v>
      </c>
      <c r="C41" s="659" t="s">
        <v>285</v>
      </c>
      <c r="D41" s="724"/>
      <c r="E41" s="1914"/>
      <c r="F41" s="755">
        <f>SUM(F42:F47)</f>
        <v>16152</v>
      </c>
      <c r="G41" s="755">
        <f t="shared" ref="G41:H41" si="22">SUM(G42:G47)</f>
        <v>9422</v>
      </c>
      <c r="H41" s="755">
        <f t="shared" si="22"/>
        <v>10705</v>
      </c>
      <c r="I41" s="716">
        <f t="shared" si="12"/>
        <v>113.61706644024623</v>
      </c>
      <c r="J41" s="1041"/>
      <c r="K41" s="1041"/>
      <c r="L41" s="1723"/>
      <c r="M41" s="1723"/>
      <c r="N41" s="1723"/>
      <c r="O41" s="1723"/>
      <c r="P41" s="1723"/>
      <c r="Q41" s="1723"/>
      <c r="R41" s="552">
        <f t="shared" ref="R41:AF41" si="23">SUM(R42:R47)</f>
        <v>70620.232691801604</v>
      </c>
      <c r="S41" s="552">
        <f t="shared" ref="S41:T41" si="24">SUM(S42:S47)</f>
        <v>70620.232691801604</v>
      </c>
      <c r="T41" s="552">
        <f t="shared" si="24"/>
        <v>70620.232691801604</v>
      </c>
      <c r="U41" s="552">
        <f t="shared" ref="U41:V41" si="25">SUM(U42:U47)</f>
        <v>70620.232691801604</v>
      </c>
      <c r="V41" s="552">
        <f t="shared" si="25"/>
        <v>70620.232691801604</v>
      </c>
      <c r="W41" s="552">
        <f t="shared" ref="W41:X41" si="26">SUM(W42:W47)</f>
        <v>70620.232691801604</v>
      </c>
      <c r="X41" s="552">
        <f t="shared" si="26"/>
        <v>70620.232691801604</v>
      </c>
      <c r="Y41" s="2579">
        <f t="shared" si="23"/>
        <v>41195.135736884265</v>
      </c>
      <c r="Z41" s="552">
        <f t="shared" si="23"/>
        <v>40913.602019999998</v>
      </c>
      <c r="AA41" s="1379">
        <f t="shared" si="23"/>
        <v>0</v>
      </c>
      <c r="AB41" s="552">
        <f t="shared" si="23"/>
        <v>0</v>
      </c>
      <c r="AC41" s="552">
        <f t="shared" si="23"/>
        <v>-281.53371688426887</v>
      </c>
      <c r="AD41" s="552">
        <f t="shared" si="23"/>
        <v>0</v>
      </c>
      <c r="AE41" s="552">
        <f t="shared" si="23"/>
        <v>0</v>
      </c>
      <c r="AF41" s="552">
        <f t="shared" si="23"/>
        <v>40913.602019999998</v>
      </c>
      <c r="AG41" s="1165"/>
      <c r="AH41" s="1149"/>
      <c r="AI41" s="2572"/>
      <c r="AJ41" s="1281"/>
    </row>
    <row r="42" spans="1:36" s="2536" customFormat="1" ht="30" x14ac:dyDescent="0.25">
      <c r="A42" s="364"/>
      <c r="B42" s="364">
        <v>1</v>
      </c>
      <c r="C42" s="463" t="s">
        <v>526</v>
      </c>
      <c r="D42" s="724"/>
      <c r="E42" s="1914"/>
      <c r="F42" s="756">
        <v>14229</v>
      </c>
      <c r="G42" s="699">
        <f t="shared" ref="G42" si="27">F42/12*$C$3</f>
        <v>8300.25</v>
      </c>
      <c r="H42" s="212">
        <v>8931</v>
      </c>
      <c r="I42" s="716">
        <f>H42/G42*100</f>
        <v>107.59916869973796</v>
      </c>
      <c r="J42" s="1041"/>
      <c r="K42" s="1041"/>
      <c r="L42" s="1723"/>
      <c r="M42" s="1723"/>
      <c r="N42" s="1723"/>
      <c r="O42" s="1723"/>
      <c r="P42" s="1723"/>
      <c r="Q42" s="1723"/>
      <c r="R42" s="552">
        <v>65156.296544856006</v>
      </c>
      <c r="S42" s="552">
        <v>65156.296544856006</v>
      </c>
      <c r="T42" s="552">
        <v>65156.296544856006</v>
      </c>
      <c r="U42" s="552">
        <v>65156.296544856006</v>
      </c>
      <c r="V42" s="552">
        <v>65156.296544856006</v>
      </c>
      <c r="W42" s="552">
        <v>65156.296544856006</v>
      </c>
      <c r="X42" s="552">
        <v>65156.296544856006</v>
      </c>
      <c r="Y42" s="2579">
        <f>R42/12*$C$3+(S42-R42)/11*6+(T42-S42)/10*5+(U42-T42)/9*4+(V42-U42)/8*3+(W42-V42)/7*2+(X42-W42)/6*1</f>
        <v>38007.839651166003</v>
      </c>
      <c r="Z42" s="552">
        <f>AF42-AE42-AB42-AA42</f>
        <v>34935.589110000001</v>
      </c>
      <c r="AA42" s="1379"/>
      <c r="AB42" s="552"/>
      <c r="AC42" s="552">
        <f>Z42-Y42</f>
        <v>-3072.2505411660022</v>
      </c>
      <c r="AD42" s="552"/>
      <c r="AE42" s="552">
        <v>0</v>
      </c>
      <c r="AF42" s="552">
        <v>34935.589110000001</v>
      </c>
      <c r="AG42" s="1165"/>
      <c r="AH42" s="1149"/>
      <c r="AI42" s="2572"/>
      <c r="AJ42" s="1281"/>
    </row>
    <row r="43" spans="1:36" s="2536" customFormat="1" ht="60" x14ac:dyDescent="0.25">
      <c r="A43" s="364"/>
      <c r="B43" s="364">
        <v>1</v>
      </c>
      <c r="C43" s="463" t="s">
        <v>548</v>
      </c>
      <c r="D43" s="724"/>
      <c r="E43" s="1914"/>
      <c r="F43" s="757"/>
      <c r="G43" s="213"/>
      <c r="H43" s="212"/>
      <c r="I43" s="716"/>
      <c r="J43" s="1041"/>
      <c r="K43" s="1041"/>
      <c r="L43" s="1723"/>
      <c r="M43" s="1723"/>
      <c r="N43" s="1723"/>
      <c r="O43" s="1723"/>
      <c r="P43" s="1723"/>
      <c r="Q43" s="1723"/>
      <c r="R43" s="552"/>
      <c r="S43" s="552"/>
      <c r="T43" s="552"/>
      <c r="U43" s="552"/>
      <c r="V43" s="552"/>
      <c r="W43" s="552"/>
      <c r="X43" s="552"/>
      <c r="Y43" s="2579"/>
      <c r="Z43" s="552"/>
      <c r="AA43" s="1379"/>
      <c r="AB43" s="552"/>
      <c r="AC43" s="552"/>
      <c r="AD43" s="552"/>
      <c r="AE43" s="552"/>
      <c r="AF43" s="552"/>
      <c r="AG43" s="1165"/>
      <c r="AH43" s="1149"/>
      <c r="AI43" s="2572"/>
      <c r="AJ43" s="1281"/>
    </row>
    <row r="44" spans="1:36" s="2536" customFormat="1" ht="30" x14ac:dyDescent="0.25">
      <c r="A44" s="364">
        <v>1</v>
      </c>
      <c r="B44" s="364">
        <v>1</v>
      </c>
      <c r="C44" s="463" t="s">
        <v>527</v>
      </c>
      <c r="D44" s="4"/>
      <c r="E44" s="4"/>
      <c r="F44" s="736">
        <v>1646</v>
      </c>
      <c r="G44" s="699">
        <f t="shared" ref="G44" si="28">F44/12*$C$3</f>
        <v>960.16666666666663</v>
      </c>
      <c r="H44" s="322">
        <v>1470</v>
      </c>
      <c r="I44" s="329">
        <f>H44/G44*100</f>
        <v>153.09842041312274</v>
      </c>
      <c r="J44" s="1762"/>
      <c r="K44" s="1762"/>
      <c r="L44" s="210"/>
      <c r="M44" s="210"/>
      <c r="N44" s="210"/>
      <c r="O44" s="210"/>
      <c r="P44" s="210"/>
      <c r="Q44" s="210"/>
      <c r="R44" s="494">
        <v>3055.34519</v>
      </c>
      <c r="S44" s="494">
        <v>3055.34519</v>
      </c>
      <c r="T44" s="494">
        <v>3055.34519</v>
      </c>
      <c r="U44" s="494">
        <v>3055.34519</v>
      </c>
      <c r="V44" s="494">
        <v>3055.34519</v>
      </c>
      <c r="W44" s="494">
        <v>3055.34519</v>
      </c>
      <c r="X44" s="494">
        <v>3055.34519</v>
      </c>
      <c r="Y44" s="957">
        <f>R44/12*$C$3+(S44-R44)/11*6+(T44-S44)/10*5+(U44-T44)/9*4+(V44-U44)/8*3+(W44-V44)/7*2+(X44-W44)/6*1</f>
        <v>1782.2846941666667</v>
      </c>
      <c r="Z44" s="494">
        <f>AF44-AE44-AB44-AA44</f>
        <v>3349.3461900000002</v>
      </c>
      <c r="AA44" s="993"/>
      <c r="AB44" s="494"/>
      <c r="AC44" s="494">
        <f>Z44-Y44</f>
        <v>1567.0614958333335</v>
      </c>
      <c r="AD44" s="494"/>
      <c r="AE44" s="494">
        <v>0</v>
      </c>
      <c r="AF44" s="494">
        <v>3349.3461900000002</v>
      </c>
      <c r="AG44" s="1149"/>
      <c r="AH44" s="1177"/>
      <c r="AI44" s="2572"/>
      <c r="AJ44" s="1281"/>
    </row>
    <row r="45" spans="1:36" s="2536" customFormat="1" ht="30" x14ac:dyDescent="0.25">
      <c r="A45" s="364"/>
      <c r="B45" s="364">
        <v>1</v>
      </c>
      <c r="C45" s="463" t="s">
        <v>528</v>
      </c>
      <c r="D45" s="4"/>
      <c r="E45" s="4"/>
      <c r="F45" s="736"/>
      <c r="G45" s="212"/>
      <c r="H45" s="322"/>
      <c r="I45" s="329"/>
      <c r="J45" s="1762"/>
      <c r="K45" s="1762"/>
      <c r="L45" s="210"/>
      <c r="M45" s="210"/>
      <c r="N45" s="210"/>
      <c r="O45" s="210"/>
      <c r="P45" s="210"/>
      <c r="Q45" s="210"/>
      <c r="R45" s="494"/>
      <c r="S45" s="494"/>
      <c r="T45" s="494"/>
      <c r="U45" s="494"/>
      <c r="V45" s="494"/>
      <c r="W45" s="494"/>
      <c r="X45" s="494"/>
      <c r="Y45" s="957"/>
      <c r="Z45" s="494">
        <f>AF45-AE45-AB45</f>
        <v>0</v>
      </c>
      <c r="AA45" s="993"/>
      <c r="AB45" s="494"/>
      <c r="AC45" s="494">
        <f>Z45-Y45</f>
        <v>0</v>
      </c>
      <c r="AD45" s="494"/>
      <c r="AE45" s="494">
        <v>0</v>
      </c>
      <c r="AF45" s="494">
        <v>0</v>
      </c>
      <c r="AG45" s="1149"/>
      <c r="AH45" s="1177"/>
      <c r="AI45" s="2572"/>
      <c r="AJ45" s="1281"/>
    </row>
    <row r="46" spans="1:36" s="2536" customFormat="1" ht="45" x14ac:dyDescent="0.25">
      <c r="A46" s="364">
        <v>1</v>
      </c>
      <c r="B46" s="364">
        <v>1</v>
      </c>
      <c r="C46" s="463" t="s">
        <v>529</v>
      </c>
      <c r="D46" s="4"/>
      <c r="E46" s="4"/>
      <c r="F46" s="298">
        <v>36</v>
      </c>
      <c r="G46" s="699">
        <f t="shared" ref="G46:G47" si="29">F46/12*$C$3</f>
        <v>21</v>
      </c>
      <c r="H46" s="322">
        <v>51</v>
      </c>
      <c r="I46" s="329">
        <f>H46/G46*100</f>
        <v>242.85714285714283</v>
      </c>
      <c r="J46" s="1762"/>
      <c r="K46" s="1762"/>
      <c r="L46" s="210"/>
      <c r="M46" s="210"/>
      <c r="N46" s="210"/>
      <c r="O46" s="210"/>
      <c r="P46" s="210"/>
      <c r="Q46" s="210"/>
      <c r="R46" s="494">
        <v>313.02987166079998</v>
      </c>
      <c r="S46" s="494">
        <v>313.02987166079998</v>
      </c>
      <c r="T46" s="494">
        <v>313.02987166079998</v>
      </c>
      <c r="U46" s="494">
        <v>313.02987166079998</v>
      </c>
      <c r="V46" s="494">
        <v>313.02987166079998</v>
      </c>
      <c r="W46" s="494">
        <v>313.02987166079998</v>
      </c>
      <c r="X46" s="494">
        <v>313.02987166079998</v>
      </c>
      <c r="Y46" s="957">
        <f t="shared" ref="Y46:Y47" si="30">R46/12*$C$3+(S46-R46)/11*6+(T46-S46)/10*5+(U46-T46)/9*4+(V46-U46)/8*3+(W46-V46)/7*2+(X46-W46)/6*1</f>
        <v>182.6007584688</v>
      </c>
      <c r="Z46" s="494">
        <f t="shared" ref="Z46:Z47" si="31">AF46-AE46-AB46-AA46</f>
        <v>440.99342999999999</v>
      </c>
      <c r="AA46" s="993"/>
      <c r="AB46" s="494"/>
      <c r="AC46" s="494">
        <f t="shared" ref="AC46:AC47" si="32">Z46-Y46</f>
        <v>258.39267153119999</v>
      </c>
      <c r="AD46" s="494"/>
      <c r="AE46" s="494">
        <v>0</v>
      </c>
      <c r="AF46" s="494">
        <v>440.99342999999999</v>
      </c>
      <c r="AG46" s="1149"/>
      <c r="AH46" s="1177"/>
      <c r="AI46" s="2572"/>
      <c r="AJ46" s="1281"/>
    </row>
    <row r="47" spans="1:36" s="2536" customFormat="1" ht="30" x14ac:dyDescent="0.25">
      <c r="A47" s="364"/>
      <c r="B47" s="364">
        <v>1</v>
      </c>
      <c r="C47" s="463" t="s">
        <v>530</v>
      </c>
      <c r="D47" s="4"/>
      <c r="E47" s="4"/>
      <c r="F47" s="757">
        <v>241</v>
      </c>
      <c r="G47" s="699">
        <f t="shared" si="29"/>
        <v>140.58333333333331</v>
      </c>
      <c r="H47" s="322">
        <v>253</v>
      </c>
      <c r="I47" s="329">
        <f>H47/G47*100</f>
        <v>179.96443390634263</v>
      </c>
      <c r="J47" s="1762"/>
      <c r="K47" s="1762"/>
      <c r="L47" s="210"/>
      <c r="M47" s="210"/>
      <c r="N47" s="210"/>
      <c r="O47" s="210"/>
      <c r="P47" s="210"/>
      <c r="Q47" s="210"/>
      <c r="R47" s="494">
        <v>2095.5610852848004</v>
      </c>
      <c r="S47" s="494">
        <v>2095.5610852848004</v>
      </c>
      <c r="T47" s="494">
        <v>2095.5610852848004</v>
      </c>
      <c r="U47" s="494">
        <v>2095.5610852848004</v>
      </c>
      <c r="V47" s="494">
        <v>2095.5610852848004</v>
      </c>
      <c r="W47" s="494">
        <v>2095.5610852848004</v>
      </c>
      <c r="X47" s="494">
        <v>2095.5610852848004</v>
      </c>
      <c r="Y47" s="957">
        <f t="shared" si="30"/>
        <v>1222.4106330828004</v>
      </c>
      <c r="Z47" s="494">
        <f t="shared" si="31"/>
        <v>2187.6732900000002</v>
      </c>
      <c r="AA47" s="993"/>
      <c r="AB47" s="494"/>
      <c r="AC47" s="494">
        <f t="shared" si="32"/>
        <v>965.26265691719982</v>
      </c>
      <c r="AD47" s="494"/>
      <c r="AE47" s="494">
        <v>0</v>
      </c>
      <c r="AF47" s="494">
        <v>2187.6732900000002</v>
      </c>
      <c r="AG47" s="1149"/>
      <c r="AH47" s="1177"/>
      <c r="AI47" s="2572"/>
      <c r="AJ47" s="1281"/>
    </row>
    <row r="48" spans="1:36" s="2536" customFormat="1" ht="45" x14ac:dyDescent="0.25">
      <c r="A48" s="364">
        <v>1</v>
      </c>
      <c r="B48" s="364">
        <v>1</v>
      </c>
      <c r="C48" s="659" t="s">
        <v>286</v>
      </c>
      <c r="D48" s="4"/>
      <c r="E48" s="4"/>
      <c r="F48" s="298">
        <f>SUM(F49:F52)</f>
        <v>20218</v>
      </c>
      <c r="G48" s="298">
        <f t="shared" ref="G48" si="33">SUM(G49:G52)</f>
        <v>11793.833333333332</v>
      </c>
      <c r="H48" s="298">
        <f>SUM(H49:H52)-H50</f>
        <v>12307</v>
      </c>
      <c r="I48" s="329">
        <f>H48/G48*100</f>
        <v>104.35114395941383</v>
      </c>
      <c r="J48" s="1762"/>
      <c r="K48" s="1762"/>
      <c r="L48" s="210"/>
      <c r="M48" s="210"/>
      <c r="N48" s="210"/>
      <c r="O48" s="210"/>
      <c r="P48" s="210"/>
      <c r="Q48" s="210"/>
      <c r="R48" s="494">
        <f t="shared" ref="R48:AF48" si="34">SUM(R49:R52)</f>
        <v>65798.392688577616</v>
      </c>
      <c r="S48" s="494">
        <f t="shared" ref="S48:T48" si="35">SUM(S49:S52)</f>
        <v>65798.392688577616</v>
      </c>
      <c r="T48" s="494">
        <f t="shared" si="35"/>
        <v>65798.392688577616</v>
      </c>
      <c r="U48" s="494">
        <f t="shared" ref="U48:V48" si="36">SUM(U49:U52)</f>
        <v>65798.392688577616</v>
      </c>
      <c r="V48" s="494">
        <f t="shared" si="36"/>
        <v>65798.392688577616</v>
      </c>
      <c r="W48" s="494">
        <f t="shared" ref="W48:X48" si="37">SUM(W49:W52)</f>
        <v>65798.392688577616</v>
      </c>
      <c r="X48" s="494">
        <f t="shared" si="37"/>
        <v>65798.392688577616</v>
      </c>
      <c r="Y48" s="957">
        <f t="shared" si="34"/>
        <v>38382.395735003607</v>
      </c>
      <c r="Z48" s="494">
        <f t="shared" si="34"/>
        <v>33782.805270000004</v>
      </c>
      <c r="AA48" s="993">
        <f t="shared" si="34"/>
        <v>0</v>
      </c>
      <c r="AB48" s="494">
        <f t="shared" si="34"/>
        <v>0</v>
      </c>
      <c r="AC48" s="494">
        <f t="shared" si="34"/>
        <v>-4599.5904650036018</v>
      </c>
      <c r="AD48" s="494">
        <f t="shared" si="34"/>
        <v>0</v>
      </c>
      <c r="AE48" s="494">
        <f t="shared" si="34"/>
        <v>-1.7170099999999999</v>
      </c>
      <c r="AF48" s="494">
        <f t="shared" si="34"/>
        <v>33781.088260000004</v>
      </c>
      <c r="AG48" s="1149"/>
      <c r="AH48" s="1177"/>
      <c r="AI48" s="2572"/>
      <c r="AJ48" s="1281"/>
    </row>
    <row r="49" spans="1:36" s="2536" customFormat="1" ht="45" x14ac:dyDescent="0.25">
      <c r="A49" s="364">
        <v>1</v>
      </c>
      <c r="B49" s="364">
        <v>1</v>
      </c>
      <c r="C49" s="463" t="s">
        <v>531</v>
      </c>
      <c r="D49" s="4"/>
      <c r="E49" s="4"/>
      <c r="F49" s="298">
        <v>3741</v>
      </c>
      <c r="G49" s="699">
        <f t="shared" ref="G49:G52" si="38">F49/12*$C$3</f>
        <v>2182.25</v>
      </c>
      <c r="H49" s="322">
        <v>2462</v>
      </c>
      <c r="I49" s="329">
        <f>H49/G49*100</f>
        <v>112.81933783938595</v>
      </c>
      <c r="J49" s="1762"/>
      <c r="K49" s="1762"/>
      <c r="L49" s="210"/>
      <c r="M49" s="210"/>
      <c r="N49" s="210"/>
      <c r="O49" s="210"/>
      <c r="P49" s="210"/>
      <c r="Q49" s="210"/>
      <c r="R49" s="494">
        <v>6321.5043900000001</v>
      </c>
      <c r="S49" s="494">
        <v>6321.5043900000001</v>
      </c>
      <c r="T49" s="494">
        <v>6321.5043900000001</v>
      </c>
      <c r="U49" s="494">
        <v>6321.5043900000001</v>
      </c>
      <c r="V49" s="494">
        <v>6321.5043900000001</v>
      </c>
      <c r="W49" s="494">
        <v>6321.5043900000001</v>
      </c>
      <c r="X49" s="494">
        <v>6321.5043900000001</v>
      </c>
      <c r="Y49" s="957">
        <f>R49/12*$C$3+(S49-R49)/11*6+(T49-S49)/10*5+(U49-T49)/9*4+(V49-U49)/8*3+(W49-V49)/7*2+(X49-W49)/6*1</f>
        <v>3687.5442275</v>
      </c>
      <c r="Z49" s="494">
        <f t="shared" ref="Z49:Z53" si="39">AF49-AE49-AB49-AA49</f>
        <v>4193.5562800000007</v>
      </c>
      <c r="AA49" s="993"/>
      <c r="AB49" s="494"/>
      <c r="AC49" s="494">
        <f t="shared" ref="AC49:AC53" si="40">Z49-Y49</f>
        <v>506.01205250000066</v>
      </c>
      <c r="AD49" s="494"/>
      <c r="AE49" s="494">
        <v>0</v>
      </c>
      <c r="AF49" s="494">
        <v>4193.5562800000007</v>
      </c>
      <c r="AG49" s="1149"/>
      <c r="AH49" s="1177"/>
      <c r="AI49" s="2572"/>
      <c r="AJ49" s="1281"/>
    </row>
    <row r="50" spans="1:36" s="2536" customFormat="1" ht="30" x14ac:dyDescent="0.25">
      <c r="A50" s="364"/>
      <c r="B50" s="364"/>
      <c r="C50" s="463" t="s">
        <v>568</v>
      </c>
      <c r="D50" s="4"/>
      <c r="E50" s="4"/>
      <c r="F50" s="298"/>
      <c r="G50" s="699"/>
      <c r="H50" s="322">
        <v>10</v>
      </c>
      <c r="I50" s="329"/>
      <c r="J50" s="1762"/>
      <c r="K50" s="1762"/>
      <c r="L50" s="210"/>
      <c r="M50" s="210"/>
      <c r="N50" s="210"/>
      <c r="O50" s="210"/>
      <c r="P50" s="210"/>
      <c r="Q50" s="210"/>
      <c r="R50" s="494"/>
      <c r="S50" s="494"/>
      <c r="T50" s="494"/>
      <c r="U50" s="494"/>
      <c r="V50" s="494"/>
      <c r="W50" s="494"/>
      <c r="X50" s="494"/>
      <c r="Y50" s="957"/>
      <c r="Z50" s="494"/>
      <c r="AA50" s="993"/>
      <c r="AB50" s="494"/>
      <c r="AC50" s="494"/>
      <c r="AD50" s="494"/>
      <c r="AE50" s="494"/>
      <c r="AF50" s="494"/>
      <c r="AG50" s="1149"/>
      <c r="AH50" s="1177"/>
      <c r="AI50" s="2572"/>
      <c r="AJ50" s="1281"/>
    </row>
    <row r="51" spans="1:36" s="2536" customFormat="1" ht="75" x14ac:dyDescent="0.25">
      <c r="A51" s="364"/>
      <c r="B51" s="364">
        <v>1</v>
      </c>
      <c r="C51" s="463" t="s">
        <v>532</v>
      </c>
      <c r="D51" s="4"/>
      <c r="E51" s="4"/>
      <c r="F51" s="298">
        <v>14638</v>
      </c>
      <c r="G51" s="699">
        <f t="shared" si="38"/>
        <v>8538.8333333333321</v>
      </c>
      <c r="H51" s="322">
        <v>8433</v>
      </c>
      <c r="I51" s="329">
        <f>H51/G51*100</f>
        <v>98.760564479925065</v>
      </c>
      <c r="J51" s="1762"/>
      <c r="K51" s="1762"/>
      <c r="L51" s="210"/>
      <c r="M51" s="210"/>
      <c r="N51" s="210"/>
      <c r="O51" s="210"/>
      <c r="P51" s="210"/>
      <c r="Q51" s="210"/>
      <c r="R51" s="494">
        <v>56224.50092333473</v>
      </c>
      <c r="S51" s="494">
        <v>56224.50092333473</v>
      </c>
      <c r="T51" s="494">
        <v>56224.50092333473</v>
      </c>
      <c r="U51" s="494">
        <v>56224.50092333473</v>
      </c>
      <c r="V51" s="494">
        <v>56224.50092333473</v>
      </c>
      <c r="W51" s="494">
        <v>56224.50092333473</v>
      </c>
      <c r="X51" s="494">
        <v>56224.50092333473</v>
      </c>
      <c r="Y51" s="957">
        <f t="shared" ref="Y51:Y53" si="41">R51/12*$C$3+(S51-R51)/11*6+(T51-S51)/10*5+(U51-T51)/9*4+(V51-U51)/8*3+(W51-V51)/7*2+(X51-W51)/6*1</f>
        <v>32797.625538611923</v>
      </c>
      <c r="Z51" s="494">
        <f t="shared" si="39"/>
        <v>27093.263490000001</v>
      </c>
      <c r="AA51" s="993"/>
      <c r="AB51" s="494"/>
      <c r="AC51" s="494">
        <f t="shared" si="40"/>
        <v>-5704.3620486119216</v>
      </c>
      <c r="AD51" s="494"/>
      <c r="AE51" s="494">
        <v>-1.7170099999999999</v>
      </c>
      <c r="AF51" s="494">
        <v>27091.546480000001</v>
      </c>
      <c r="AG51" s="1149"/>
      <c r="AH51" s="1177"/>
      <c r="AI51" s="2572"/>
      <c r="AJ51" s="1281"/>
    </row>
    <row r="52" spans="1:36" s="2536" customFormat="1" ht="60" x14ac:dyDescent="0.25">
      <c r="A52" s="364">
        <v>1</v>
      </c>
      <c r="B52" s="364">
        <v>1</v>
      </c>
      <c r="C52" s="463" t="s">
        <v>533</v>
      </c>
      <c r="D52" s="4"/>
      <c r="E52" s="4"/>
      <c r="F52" s="759">
        <v>1839</v>
      </c>
      <c r="G52" s="699">
        <f t="shared" si="38"/>
        <v>1072.75</v>
      </c>
      <c r="H52" s="322">
        <v>1412</v>
      </c>
      <c r="I52" s="329">
        <f>H52/G52*100</f>
        <v>131.62432999300862</v>
      </c>
      <c r="J52" s="1762"/>
      <c r="K52" s="1762"/>
      <c r="L52" s="210"/>
      <c r="M52" s="210"/>
      <c r="N52" s="210"/>
      <c r="O52" s="210"/>
      <c r="P52" s="210"/>
      <c r="Q52" s="210"/>
      <c r="R52" s="494">
        <v>3252.3873752428804</v>
      </c>
      <c r="S52" s="494">
        <v>3252.3873752428804</v>
      </c>
      <c r="T52" s="494">
        <v>3252.3873752428804</v>
      </c>
      <c r="U52" s="494">
        <v>3252.3873752428804</v>
      </c>
      <c r="V52" s="494">
        <v>3252.3873752428804</v>
      </c>
      <c r="W52" s="494">
        <v>3252.3873752428804</v>
      </c>
      <c r="X52" s="494">
        <v>3252.3873752428804</v>
      </c>
      <c r="Y52" s="957">
        <f t="shared" si="41"/>
        <v>1897.2259688916804</v>
      </c>
      <c r="Z52" s="494">
        <f t="shared" si="39"/>
        <v>2495.9854999999998</v>
      </c>
      <c r="AA52" s="993"/>
      <c r="AB52" s="494"/>
      <c r="AC52" s="494">
        <f t="shared" si="40"/>
        <v>598.75953110831938</v>
      </c>
      <c r="AD52" s="494"/>
      <c r="AE52" s="494">
        <v>0</v>
      </c>
      <c r="AF52" s="494">
        <v>2495.9854999999998</v>
      </c>
      <c r="AG52" s="1149"/>
      <c r="AH52" s="1177"/>
      <c r="AI52" s="2572"/>
      <c r="AJ52" s="1281"/>
    </row>
    <row r="53" spans="1:36" s="2536" customFormat="1" ht="29.25" x14ac:dyDescent="0.25">
      <c r="A53" s="364"/>
      <c r="B53" s="364">
        <v>1</v>
      </c>
      <c r="C53" s="2531" t="s">
        <v>327</v>
      </c>
      <c r="D53" s="4"/>
      <c r="E53" s="4"/>
      <c r="F53" s="734">
        <f>F55+F59+F60+F61+F62+F63*5</f>
        <v>5644</v>
      </c>
      <c r="G53" s="734">
        <f t="shared" ref="G53:H53" si="42">G55+G59+G60+G61+G62+G63*5</f>
        <v>3254.1388888888887</v>
      </c>
      <c r="H53" s="734">
        <f t="shared" si="42"/>
        <v>3330</v>
      </c>
      <c r="I53" s="714">
        <f>H53/G53*100</f>
        <v>102.33121921655328</v>
      </c>
      <c r="J53" s="1762"/>
      <c r="K53" s="1762"/>
      <c r="L53" s="210"/>
      <c r="M53" s="210"/>
      <c r="N53" s="210"/>
      <c r="O53" s="210"/>
      <c r="P53" s="210"/>
      <c r="Q53" s="210"/>
      <c r="R53" s="494">
        <v>2885.1859999999924</v>
      </c>
      <c r="S53" s="494">
        <v>2885.1859999999924</v>
      </c>
      <c r="T53" s="494">
        <v>2885.1859999999924</v>
      </c>
      <c r="U53" s="494">
        <v>2885.1859999999924</v>
      </c>
      <c r="V53" s="494">
        <v>2885.1859999999924</v>
      </c>
      <c r="W53" s="494">
        <v>2885.1859999999924</v>
      </c>
      <c r="X53" s="494">
        <v>2885.1859999999924</v>
      </c>
      <c r="Y53" s="957">
        <f t="shared" si="41"/>
        <v>1683.0251666666622</v>
      </c>
      <c r="Z53" s="494">
        <f t="shared" si="39"/>
        <v>1534.7509599999998</v>
      </c>
      <c r="AA53" s="993"/>
      <c r="AB53" s="494"/>
      <c r="AC53" s="494">
        <f t="shared" si="40"/>
        <v>-148.27420666666239</v>
      </c>
      <c r="AD53" s="494">
        <v>-32.25103</v>
      </c>
      <c r="AE53" s="494">
        <v>0</v>
      </c>
      <c r="AF53" s="494">
        <v>1534.7509599999998</v>
      </c>
      <c r="AG53" s="1149"/>
      <c r="AH53" s="1177"/>
      <c r="AI53" s="2572"/>
      <c r="AJ53" s="1281"/>
    </row>
    <row r="54" spans="1:36" s="2536" customFormat="1" x14ac:dyDescent="0.25">
      <c r="A54" s="364">
        <v>1</v>
      </c>
      <c r="B54" s="364">
        <v>1</v>
      </c>
      <c r="C54" s="463" t="s">
        <v>318</v>
      </c>
      <c r="D54" s="709"/>
      <c r="E54" s="4"/>
      <c r="F54" s="298"/>
      <c r="G54" s="298"/>
      <c r="H54" s="298"/>
      <c r="I54" s="329"/>
      <c r="J54" s="1762"/>
      <c r="K54" s="1762"/>
      <c r="L54" s="210"/>
      <c r="M54" s="210"/>
      <c r="N54" s="210"/>
      <c r="O54" s="210"/>
      <c r="P54" s="210"/>
      <c r="Q54" s="210"/>
      <c r="R54" s="494"/>
      <c r="S54" s="494"/>
      <c r="T54" s="494"/>
      <c r="U54" s="494"/>
      <c r="V54" s="494"/>
      <c r="W54" s="494"/>
      <c r="X54" s="494"/>
      <c r="Y54" s="957"/>
      <c r="Z54" s="494"/>
      <c r="AA54" s="993"/>
      <c r="AB54" s="494"/>
      <c r="AC54" s="494"/>
      <c r="AD54" s="494"/>
      <c r="AE54" s="494"/>
      <c r="AF54" s="494"/>
      <c r="AG54" s="1149"/>
      <c r="AH54" s="1177"/>
      <c r="AI54" s="2572"/>
      <c r="AJ54" s="1281"/>
    </row>
    <row r="55" spans="1:36" s="2536" customFormat="1" ht="30" x14ac:dyDescent="0.25">
      <c r="A55" s="364"/>
      <c r="B55" s="364">
        <v>1</v>
      </c>
      <c r="C55" s="659" t="s">
        <v>506</v>
      </c>
      <c r="D55" s="275"/>
      <c r="E55" s="4"/>
      <c r="F55" s="759">
        <f>F56</f>
        <v>100</v>
      </c>
      <c r="G55" s="759">
        <f t="shared" ref="G55:H55" si="43">G56</f>
        <v>58.333333333333336</v>
      </c>
      <c r="H55" s="759">
        <f t="shared" si="43"/>
        <v>0</v>
      </c>
      <c r="I55" s="329">
        <f>H55/G55*100</f>
        <v>0</v>
      </c>
      <c r="J55" s="1762"/>
      <c r="K55" s="1762"/>
      <c r="L55" s="210"/>
      <c r="M55" s="210"/>
      <c r="N55" s="210"/>
      <c r="O55" s="210"/>
      <c r="P55" s="210"/>
      <c r="Q55" s="210"/>
      <c r="R55" s="494"/>
      <c r="S55" s="494"/>
      <c r="T55" s="494"/>
      <c r="U55" s="494"/>
      <c r="V55" s="494"/>
      <c r="W55" s="494"/>
      <c r="X55" s="494"/>
      <c r="Y55" s="957"/>
      <c r="Z55" s="494"/>
      <c r="AA55" s="993"/>
      <c r="AB55" s="494"/>
      <c r="AC55" s="494"/>
      <c r="AD55" s="494"/>
      <c r="AE55" s="494"/>
      <c r="AF55" s="494"/>
      <c r="AG55" s="1149"/>
      <c r="AH55" s="1177"/>
      <c r="AI55" s="2572"/>
      <c r="AJ55" s="1281"/>
    </row>
    <row r="56" spans="1:36" s="2536" customFormat="1" x14ac:dyDescent="0.25">
      <c r="A56" s="364">
        <v>1</v>
      </c>
      <c r="B56" s="364">
        <v>1</v>
      </c>
      <c r="C56" s="463" t="s">
        <v>507</v>
      </c>
      <c r="D56" s="4"/>
      <c r="E56" s="4"/>
      <c r="F56" s="718">
        <v>100</v>
      </c>
      <c r="G56" s="699">
        <f t="shared" ref="G56" si="44">F56/12*$C$3</f>
        <v>58.333333333333336</v>
      </c>
      <c r="H56" s="322"/>
      <c r="I56" s="329">
        <f>H56/G56*100</f>
        <v>0</v>
      </c>
      <c r="J56" s="1762"/>
      <c r="K56" s="1762"/>
      <c r="L56" s="210"/>
      <c r="M56" s="210"/>
      <c r="N56" s="210"/>
      <c r="O56" s="210"/>
      <c r="P56" s="210"/>
      <c r="Q56" s="210"/>
      <c r="R56" s="494"/>
      <c r="S56" s="494"/>
      <c r="T56" s="494"/>
      <c r="U56" s="494"/>
      <c r="V56" s="494"/>
      <c r="W56" s="494"/>
      <c r="X56" s="494"/>
      <c r="Y56" s="957"/>
      <c r="Z56" s="494"/>
      <c r="AA56" s="993"/>
      <c r="AB56" s="494"/>
      <c r="AC56" s="494"/>
      <c r="AD56" s="494"/>
      <c r="AE56" s="494"/>
      <c r="AF56" s="494"/>
      <c r="AG56" s="1149"/>
      <c r="AH56" s="1177"/>
      <c r="AI56" s="2572"/>
      <c r="AJ56" s="1281"/>
    </row>
    <row r="57" spans="1:36" s="236" customFormat="1" ht="30" x14ac:dyDescent="0.25">
      <c r="A57" s="364">
        <v>1</v>
      </c>
      <c r="B57" s="364">
        <v>1</v>
      </c>
      <c r="C57" s="463" t="s">
        <v>508</v>
      </c>
      <c r="D57" s="1499"/>
      <c r="E57" s="713"/>
      <c r="F57" s="298"/>
      <c r="G57" s="946"/>
      <c r="H57" s="322"/>
      <c r="I57" s="2332"/>
      <c r="J57" s="1762"/>
      <c r="K57" s="1762"/>
      <c r="L57" s="210"/>
      <c r="M57" s="210"/>
      <c r="N57" s="210"/>
      <c r="O57" s="210"/>
      <c r="P57" s="210"/>
      <c r="Q57" s="210"/>
      <c r="R57" s="546"/>
      <c r="S57" s="546"/>
      <c r="T57" s="546"/>
      <c r="U57" s="546"/>
      <c r="V57" s="546"/>
      <c r="W57" s="546"/>
      <c r="X57" s="546"/>
      <c r="Y57" s="2580">
        <f>R57/12*$C$3</f>
        <v>0</v>
      </c>
      <c r="Z57" s="546">
        <f>AF57-AE57</f>
        <v>0</v>
      </c>
      <c r="AA57" s="1295"/>
      <c r="AB57" s="546"/>
      <c r="AC57" s="546">
        <f>Z57-Y57</f>
        <v>0</v>
      </c>
      <c r="AD57" s="546"/>
      <c r="AE57" s="546"/>
      <c r="AF57" s="546"/>
      <c r="AG57" s="1149"/>
      <c r="AH57" s="2574"/>
      <c r="AI57" s="2572"/>
      <c r="AJ57" s="1340"/>
    </row>
    <row r="58" spans="1:36" s="2536" customFormat="1" ht="60" x14ac:dyDescent="0.25">
      <c r="A58" s="364">
        <v>1</v>
      </c>
      <c r="B58" s="364">
        <v>1</v>
      </c>
      <c r="C58" s="463" t="s">
        <v>509</v>
      </c>
      <c r="D58" s="4"/>
      <c r="E58" s="4"/>
      <c r="F58" s="1278"/>
      <c r="G58" s="212"/>
      <c r="H58" s="322"/>
      <c r="I58" s="329"/>
      <c r="J58" s="1762"/>
      <c r="K58" s="1762"/>
      <c r="L58" s="210"/>
      <c r="M58" s="210"/>
      <c r="N58" s="210"/>
      <c r="O58" s="210"/>
      <c r="P58" s="210"/>
      <c r="Q58" s="210"/>
      <c r="R58" s="494"/>
      <c r="S58" s="494"/>
      <c r="T58" s="494"/>
      <c r="U58" s="494"/>
      <c r="V58" s="494"/>
      <c r="W58" s="494"/>
      <c r="X58" s="494"/>
      <c r="Y58" s="957"/>
      <c r="Z58" s="494"/>
      <c r="AA58" s="993"/>
      <c r="AB58" s="494"/>
      <c r="AC58" s="494"/>
      <c r="AD58" s="494"/>
      <c r="AE58" s="494"/>
      <c r="AF58" s="494"/>
      <c r="AG58" s="1149"/>
      <c r="AH58" s="1177"/>
      <c r="AI58" s="2572"/>
      <c r="AJ58" s="1281"/>
    </row>
    <row r="59" spans="1:36" s="2536" customFormat="1" ht="60" x14ac:dyDescent="0.25">
      <c r="A59" s="364"/>
      <c r="B59" s="364"/>
      <c r="C59" s="463" t="s">
        <v>510</v>
      </c>
      <c r="D59" s="4"/>
      <c r="E59" s="4"/>
      <c r="F59" s="298"/>
      <c r="G59" s="212"/>
      <c r="H59" s="322"/>
      <c r="I59" s="329"/>
      <c r="J59" s="1762"/>
      <c r="K59" s="1762"/>
      <c r="L59" s="210"/>
      <c r="M59" s="210"/>
      <c r="N59" s="210"/>
      <c r="O59" s="210"/>
      <c r="P59" s="210"/>
      <c r="Q59" s="210"/>
      <c r="R59" s="494"/>
      <c r="S59" s="494"/>
      <c r="T59" s="494"/>
      <c r="U59" s="494"/>
      <c r="V59" s="494"/>
      <c r="W59" s="494"/>
      <c r="X59" s="494"/>
      <c r="Y59" s="957"/>
      <c r="Z59" s="494"/>
      <c r="AA59" s="993"/>
      <c r="AB59" s="494"/>
      <c r="AC59" s="494"/>
      <c r="AD59" s="494"/>
      <c r="AE59" s="494"/>
      <c r="AF59" s="494"/>
      <c r="AG59" s="1149"/>
      <c r="AH59" s="1177"/>
      <c r="AI59" s="2572"/>
      <c r="AJ59" s="1281"/>
    </row>
    <row r="60" spans="1:36" s="2536" customFormat="1" ht="45" x14ac:dyDescent="0.25">
      <c r="A60" s="364"/>
      <c r="B60" s="364"/>
      <c r="C60" s="462" t="s">
        <v>511</v>
      </c>
      <c r="D60" s="4"/>
      <c r="E60" s="4"/>
      <c r="F60" s="686"/>
      <c r="G60" s="1680"/>
      <c r="H60" s="688"/>
      <c r="I60" s="329"/>
      <c r="J60" s="1762"/>
      <c r="K60" s="1762"/>
      <c r="L60" s="210"/>
      <c r="M60" s="210"/>
      <c r="N60" s="210"/>
      <c r="O60" s="210"/>
      <c r="P60" s="210"/>
      <c r="Q60" s="210"/>
      <c r="R60" s="494"/>
      <c r="S60" s="494"/>
      <c r="T60" s="494"/>
      <c r="U60" s="494"/>
      <c r="V60" s="494"/>
      <c r="W60" s="494"/>
      <c r="X60" s="494"/>
      <c r="Y60" s="957"/>
      <c r="Z60" s="494"/>
      <c r="AA60" s="993"/>
      <c r="AB60" s="494"/>
      <c r="AC60" s="494"/>
      <c r="AD60" s="494"/>
      <c r="AE60" s="494"/>
      <c r="AF60" s="494"/>
      <c r="AG60" s="1149"/>
      <c r="AH60" s="1177"/>
      <c r="AI60" s="2572"/>
      <c r="AJ60" s="1281"/>
    </row>
    <row r="61" spans="1:36" s="2536" customFormat="1" ht="105" x14ac:dyDescent="0.25">
      <c r="A61" s="364"/>
      <c r="B61" s="364"/>
      <c r="C61" s="462" t="s">
        <v>512</v>
      </c>
      <c r="D61" s="4"/>
      <c r="E61" s="4"/>
      <c r="F61" s="686">
        <v>1000</v>
      </c>
      <c r="G61" s="699">
        <f t="shared" ref="G61:G62" si="45">F61/12*$C$3</f>
        <v>583.33333333333326</v>
      </c>
      <c r="H61" s="688">
        <v>180</v>
      </c>
      <c r="I61" s="329">
        <f t="shared" ref="I61:I70" si="46">H61/G61*100</f>
        <v>30.857142857142861</v>
      </c>
      <c r="J61" s="1762"/>
      <c r="K61" s="1762"/>
      <c r="L61" s="210"/>
      <c r="M61" s="210"/>
      <c r="N61" s="210"/>
      <c r="O61" s="210"/>
      <c r="P61" s="210"/>
      <c r="Q61" s="210"/>
      <c r="R61" s="494"/>
      <c r="S61" s="494"/>
      <c r="T61" s="494"/>
      <c r="U61" s="494"/>
      <c r="V61" s="494"/>
      <c r="W61" s="494"/>
      <c r="X61" s="494"/>
      <c r="Y61" s="1092"/>
      <c r="Z61" s="494">
        <f>AF61-AE61-AB61</f>
        <v>0</v>
      </c>
      <c r="AA61" s="993">
        <f>SUM(AA62:AA69)</f>
        <v>0</v>
      </c>
      <c r="AB61" s="494">
        <f>SUM(AB62:AB69)</f>
        <v>0</v>
      </c>
      <c r="AC61" s="494">
        <f>Z61-Y61</f>
        <v>0</v>
      </c>
      <c r="AD61" s="494"/>
      <c r="AE61" s="2586"/>
      <c r="AF61" s="2586"/>
      <c r="AG61" s="1149"/>
      <c r="AH61" s="1177"/>
      <c r="AI61" s="2572"/>
      <c r="AJ61" s="1281"/>
    </row>
    <row r="62" spans="1:36" s="2536" customFormat="1" ht="30" x14ac:dyDescent="0.25">
      <c r="A62" s="364"/>
      <c r="B62" s="364"/>
      <c r="C62" s="462" t="s">
        <v>534</v>
      </c>
      <c r="D62" s="4"/>
      <c r="E62" s="4"/>
      <c r="F62" s="686">
        <v>4269</v>
      </c>
      <c r="G62" s="699">
        <f t="shared" si="45"/>
        <v>2490.25</v>
      </c>
      <c r="H62" s="322">
        <v>2890</v>
      </c>
      <c r="I62" s="329">
        <f t="shared" si="46"/>
        <v>116.05260516012447</v>
      </c>
      <c r="J62" s="1762"/>
      <c r="K62" s="1762"/>
      <c r="L62" s="210"/>
      <c r="M62" s="210"/>
      <c r="N62" s="210"/>
      <c r="O62" s="210"/>
      <c r="P62" s="210"/>
      <c r="Q62" s="210"/>
      <c r="R62" s="494">
        <v>9768.340075535998</v>
      </c>
      <c r="S62" s="494">
        <v>9768.340075535998</v>
      </c>
      <c r="T62" s="494">
        <v>9768.340075535998</v>
      </c>
      <c r="U62" s="494">
        <v>9768.340075535998</v>
      </c>
      <c r="V62" s="494">
        <v>9768.340075535998</v>
      </c>
      <c r="W62" s="494">
        <v>9768.340075535998</v>
      </c>
      <c r="X62" s="494">
        <v>9768.340075535998</v>
      </c>
      <c r="Y62" s="957">
        <f t="shared" ref="Y62:Y63" si="47">R62/12*$C$3+(S62-R62)/11*6+(T62-S62)/10*5+(U62-T62)/9*4+(V62-U62)/8*3+(W62-V62)/7*2+(X62-W62)/6*1</f>
        <v>5698.1983773959982</v>
      </c>
      <c r="Z62" s="494">
        <f>AF62-AE62-AB62-AA62</f>
        <v>6752.1804299999985</v>
      </c>
      <c r="AA62" s="993"/>
      <c r="AB62" s="494"/>
      <c r="AC62" s="494">
        <f>Z62-Y62</f>
        <v>1053.9820526040003</v>
      </c>
      <c r="AD62" s="494"/>
      <c r="AE62" s="494">
        <v>0</v>
      </c>
      <c r="AF62" s="494">
        <v>6752.1804299999985</v>
      </c>
      <c r="AG62" s="1149"/>
      <c r="AH62" s="1177"/>
      <c r="AI62" s="2572"/>
      <c r="AJ62" s="1281"/>
    </row>
    <row r="63" spans="1:36" s="2536" customFormat="1" ht="42.75" x14ac:dyDescent="0.25">
      <c r="A63" s="364"/>
      <c r="B63" s="364"/>
      <c r="C63" s="3639" t="s">
        <v>588</v>
      </c>
      <c r="D63" s="713"/>
      <c r="E63" s="713"/>
      <c r="F63" s="687">
        <f>F64+F65</f>
        <v>55</v>
      </c>
      <c r="G63" s="3359">
        <f t="shared" ref="G63:H63" si="48">G64+G65</f>
        <v>24.444444444444443</v>
      </c>
      <c r="H63" s="946">
        <f t="shared" si="48"/>
        <v>52</v>
      </c>
      <c r="I63" s="714">
        <f t="shared" si="46"/>
        <v>212.72727272727275</v>
      </c>
      <c r="J63" s="1762"/>
      <c r="K63" s="1762"/>
      <c r="L63" s="210"/>
      <c r="M63" s="210"/>
      <c r="N63" s="210"/>
      <c r="O63" s="210"/>
      <c r="P63" s="210"/>
      <c r="Q63" s="210"/>
      <c r="R63" s="494"/>
      <c r="S63" s="494"/>
      <c r="T63" s="494"/>
      <c r="U63" s="494">
        <v>111.72489999999999</v>
      </c>
      <c r="V63" s="494">
        <v>111.72489999999999</v>
      </c>
      <c r="W63" s="494">
        <v>111.72489999999999</v>
      </c>
      <c r="X63" s="494">
        <v>111.72489999999999</v>
      </c>
      <c r="Y63" s="957">
        <f t="shared" si="47"/>
        <v>49.65551111111111</v>
      </c>
      <c r="Z63" s="494">
        <f>AF63-AE63-AB63-AA63</f>
        <v>103.70218</v>
      </c>
      <c r="AA63" s="993"/>
      <c r="AB63" s="494"/>
      <c r="AC63" s="494">
        <f>Z63-Y63</f>
        <v>54.046668888888888</v>
      </c>
      <c r="AD63" s="494"/>
      <c r="AE63" s="494">
        <v>0</v>
      </c>
      <c r="AF63" s="494">
        <v>103.70218</v>
      </c>
      <c r="AG63" s="1149"/>
      <c r="AH63" s="1177"/>
      <c r="AI63" s="2572"/>
      <c r="AJ63" s="1281"/>
    </row>
    <row r="64" spans="1:36" s="2536" customFormat="1" ht="30" x14ac:dyDescent="0.25">
      <c r="A64" s="364"/>
      <c r="B64" s="364"/>
      <c r="C64" s="462" t="s">
        <v>589</v>
      </c>
      <c r="D64" s="4"/>
      <c r="E64" s="4"/>
      <c r="F64" s="686">
        <v>20</v>
      </c>
      <c r="G64" s="3643">
        <f>F64/9*4</f>
        <v>8.8888888888888893</v>
      </c>
      <c r="H64" s="322">
        <v>14</v>
      </c>
      <c r="I64" s="329">
        <f t="shared" si="46"/>
        <v>157.5</v>
      </c>
      <c r="J64" s="1762"/>
      <c r="K64" s="1762"/>
      <c r="L64" s="210"/>
      <c r="M64" s="210"/>
      <c r="N64" s="210"/>
      <c r="O64" s="210"/>
      <c r="P64" s="210"/>
      <c r="Q64" s="210"/>
      <c r="R64" s="494"/>
      <c r="S64" s="494"/>
      <c r="T64" s="494"/>
      <c r="U64" s="494"/>
      <c r="V64" s="494"/>
      <c r="W64" s="494"/>
      <c r="X64" s="494"/>
      <c r="Y64" s="957"/>
      <c r="Z64" s="494"/>
      <c r="AA64" s="993"/>
      <c r="AB64" s="494"/>
      <c r="AC64" s="494"/>
      <c r="AD64" s="494"/>
      <c r="AE64" s="494"/>
      <c r="AF64" s="494"/>
      <c r="AG64" s="1149"/>
      <c r="AH64" s="1177"/>
      <c r="AI64" s="2572"/>
      <c r="AJ64" s="1281"/>
    </row>
    <row r="65" spans="1:36" s="2536" customFormat="1" ht="30" x14ac:dyDescent="0.25">
      <c r="A65" s="364"/>
      <c r="B65" s="364"/>
      <c r="C65" s="462" t="s">
        <v>590</v>
      </c>
      <c r="D65" s="4"/>
      <c r="E65" s="4"/>
      <c r="F65" s="686">
        <v>35</v>
      </c>
      <c r="G65" s="3643">
        <f>F65/9*4</f>
        <v>15.555555555555555</v>
      </c>
      <c r="H65" s="322">
        <v>38</v>
      </c>
      <c r="I65" s="329">
        <f t="shared" si="46"/>
        <v>244.28571428571431</v>
      </c>
      <c r="J65" s="1762"/>
      <c r="K65" s="1762"/>
      <c r="L65" s="210"/>
      <c r="M65" s="210"/>
      <c r="N65" s="210"/>
      <c r="O65" s="210"/>
      <c r="P65" s="210"/>
      <c r="Q65" s="210"/>
      <c r="R65" s="494"/>
      <c r="S65" s="494"/>
      <c r="T65" s="494"/>
      <c r="U65" s="494"/>
      <c r="V65" s="494"/>
      <c r="W65" s="494"/>
      <c r="X65" s="494"/>
      <c r="Y65" s="957"/>
      <c r="Z65" s="494"/>
      <c r="AA65" s="993"/>
      <c r="AB65" s="494"/>
      <c r="AC65" s="494"/>
      <c r="AD65" s="494"/>
      <c r="AE65" s="494"/>
      <c r="AF65" s="494"/>
      <c r="AG65" s="1149"/>
      <c r="AH65" s="1177"/>
      <c r="AI65" s="2572"/>
      <c r="AJ65" s="1281"/>
    </row>
    <row r="66" spans="1:36" s="2536" customFormat="1" ht="29.25" x14ac:dyDescent="0.25">
      <c r="A66" s="364">
        <v>1</v>
      </c>
      <c r="B66" s="364">
        <v>1</v>
      </c>
      <c r="C66" s="713" t="s">
        <v>328</v>
      </c>
      <c r="D66" s="4"/>
      <c r="E66" s="4"/>
      <c r="F66" s="368">
        <f>F67+F68</f>
        <v>844.68085106382978</v>
      </c>
      <c r="G66" s="322">
        <f>G67+G68</f>
        <v>492</v>
      </c>
      <c r="H66" s="322">
        <f>H67+H68</f>
        <v>517.1</v>
      </c>
      <c r="I66" s="329">
        <f t="shared" si="46"/>
        <v>105.10162601626017</v>
      </c>
      <c r="J66" s="1762"/>
      <c r="K66" s="1762"/>
      <c r="L66" s="210"/>
      <c r="M66" s="210"/>
      <c r="N66" s="210"/>
      <c r="O66" s="210"/>
      <c r="P66" s="210"/>
      <c r="Q66" s="210"/>
      <c r="R66" s="494"/>
      <c r="S66" s="494"/>
      <c r="T66" s="494"/>
      <c r="U66" s="494"/>
      <c r="V66" s="494"/>
      <c r="W66" s="494"/>
      <c r="X66" s="494"/>
      <c r="Y66" s="957"/>
      <c r="Z66" s="494"/>
      <c r="AA66" s="993"/>
      <c r="AB66" s="494"/>
      <c r="AC66" s="494"/>
      <c r="AD66" s="494"/>
      <c r="AE66" s="494"/>
      <c r="AF66" s="494"/>
      <c r="AG66" s="1149"/>
      <c r="AH66" s="1177"/>
      <c r="AI66" s="2572"/>
      <c r="AJ66" s="1281"/>
    </row>
    <row r="67" spans="1:36" s="2536" customFormat="1" x14ac:dyDescent="0.25">
      <c r="A67" s="364">
        <v>1</v>
      </c>
      <c r="B67" s="364">
        <v>1</v>
      </c>
      <c r="C67" s="713" t="s">
        <v>343</v>
      </c>
      <c r="D67" s="4"/>
      <c r="E67" s="4"/>
      <c r="F67" s="368">
        <v>100</v>
      </c>
      <c r="G67" s="212">
        <f>ROUND(F67/12*$C$3,0)</f>
        <v>58</v>
      </c>
      <c r="H67" s="322">
        <v>1</v>
      </c>
      <c r="I67" s="329">
        <f t="shared" si="46"/>
        <v>1.7241379310344827</v>
      </c>
      <c r="J67" s="1762"/>
      <c r="K67" s="1762"/>
      <c r="L67" s="210"/>
      <c r="M67" s="210"/>
      <c r="N67" s="210"/>
      <c r="O67" s="210"/>
      <c r="P67" s="210"/>
      <c r="Q67" s="210"/>
      <c r="R67" s="494"/>
      <c r="S67" s="494"/>
      <c r="T67" s="494"/>
      <c r="U67" s="494"/>
      <c r="V67" s="494"/>
      <c r="W67" s="494"/>
      <c r="X67" s="494"/>
      <c r="Y67" s="957"/>
      <c r="Z67" s="494"/>
      <c r="AA67" s="993"/>
      <c r="AB67" s="494"/>
      <c r="AC67" s="494"/>
      <c r="AD67" s="494"/>
      <c r="AE67" s="494"/>
      <c r="AF67" s="494"/>
      <c r="AG67" s="1149"/>
      <c r="AH67" s="1177"/>
      <c r="AI67" s="2572"/>
      <c r="AJ67" s="1281"/>
    </row>
    <row r="68" spans="1:36" s="2536" customFormat="1" x14ac:dyDescent="0.25">
      <c r="A68" s="364">
        <v>1</v>
      </c>
      <c r="B68" s="364">
        <v>1</v>
      </c>
      <c r="C68" s="4" t="s">
        <v>344</v>
      </c>
      <c r="D68" s="4"/>
      <c r="E68" s="4"/>
      <c r="F68" s="368">
        <f>F69/9.4</f>
        <v>744.68085106382978</v>
      </c>
      <c r="G68" s="212">
        <f>ROUND(F68/12*$C$3,0)</f>
        <v>434</v>
      </c>
      <c r="H68" s="322">
        <f>H69/9.4</f>
        <v>516.1</v>
      </c>
      <c r="I68" s="329">
        <f t="shared" si="46"/>
        <v>118.91705069124426</v>
      </c>
      <c r="J68" s="1762"/>
      <c r="K68" s="1762"/>
      <c r="L68" s="210"/>
      <c r="M68" s="210"/>
      <c r="N68" s="210"/>
      <c r="O68" s="210"/>
      <c r="P68" s="210"/>
      <c r="Q68" s="210"/>
      <c r="R68" s="494"/>
      <c r="S68" s="494"/>
      <c r="T68" s="494"/>
      <c r="U68" s="494"/>
      <c r="V68" s="494"/>
      <c r="W68" s="494"/>
      <c r="X68" s="494"/>
      <c r="Y68" s="957"/>
      <c r="Z68" s="494"/>
      <c r="AA68" s="993"/>
      <c r="AB68" s="494"/>
      <c r="AC68" s="494"/>
      <c r="AD68" s="494"/>
      <c r="AE68" s="494"/>
      <c r="AF68" s="494"/>
      <c r="AG68" s="1149"/>
      <c r="AH68" s="1177"/>
      <c r="AI68" s="2572"/>
      <c r="AJ68" s="1281"/>
    </row>
    <row r="69" spans="1:36" s="2536" customFormat="1" x14ac:dyDescent="0.25">
      <c r="A69" s="364">
        <v>1</v>
      </c>
      <c r="B69" s="364">
        <v>1</v>
      </c>
      <c r="C69" s="727" t="s">
        <v>345</v>
      </c>
      <c r="D69" s="4"/>
      <c r="E69" s="4"/>
      <c r="F69" s="368">
        <v>7000</v>
      </c>
      <c r="G69" s="212">
        <f>ROUND(F69/12*$C$3,0)</f>
        <v>4083</v>
      </c>
      <c r="H69" s="322">
        <v>4851.34</v>
      </c>
      <c r="I69" s="329">
        <f t="shared" si="46"/>
        <v>118.81802596130298</v>
      </c>
      <c r="J69" s="1762"/>
      <c r="K69" s="1762"/>
      <c r="L69" s="210"/>
      <c r="M69" s="210"/>
      <c r="N69" s="210"/>
      <c r="O69" s="210"/>
      <c r="P69" s="210"/>
      <c r="Q69" s="210"/>
      <c r="R69" s="494"/>
      <c r="S69" s="494"/>
      <c r="T69" s="494"/>
      <c r="U69" s="494"/>
      <c r="V69" s="494"/>
      <c r="W69" s="494"/>
      <c r="X69" s="494"/>
      <c r="Y69" s="957"/>
      <c r="Z69" s="494"/>
      <c r="AA69" s="993"/>
      <c r="AB69" s="494"/>
      <c r="AC69" s="494"/>
      <c r="AD69" s="494"/>
      <c r="AE69" s="494"/>
      <c r="AF69" s="494"/>
      <c r="AG69" s="1149"/>
      <c r="AH69" s="1177"/>
      <c r="AI69" s="2572"/>
      <c r="AJ69" s="1281"/>
    </row>
    <row r="70" spans="1:36" s="2536" customFormat="1" ht="29.25" x14ac:dyDescent="0.25">
      <c r="A70" s="364">
        <v>1</v>
      </c>
      <c r="B70" s="364">
        <v>1</v>
      </c>
      <c r="C70" s="713" t="s">
        <v>321</v>
      </c>
      <c r="D70" s="4"/>
      <c r="E70" s="4"/>
      <c r="F70" s="368">
        <v>21486</v>
      </c>
      <c r="G70" s="212">
        <f>ROUND(F70/12*$C$3,0)</f>
        <v>12534</v>
      </c>
      <c r="H70" s="322">
        <v>15634</v>
      </c>
      <c r="I70" s="329">
        <f t="shared" si="46"/>
        <v>124.73272698260732</v>
      </c>
      <c r="J70" s="1762"/>
      <c r="K70" s="1762"/>
      <c r="L70" s="210"/>
      <c r="M70" s="210"/>
      <c r="N70" s="210"/>
      <c r="O70" s="210"/>
      <c r="P70" s="210"/>
      <c r="Q70" s="210"/>
      <c r="R70" s="494"/>
      <c r="S70" s="494"/>
      <c r="T70" s="494"/>
      <c r="U70" s="494"/>
      <c r="V70" s="494"/>
      <c r="W70" s="494"/>
      <c r="X70" s="494"/>
      <c r="Y70" s="957"/>
      <c r="Z70" s="494"/>
      <c r="AA70" s="993"/>
      <c r="AB70" s="494"/>
      <c r="AC70" s="494"/>
      <c r="AD70" s="494"/>
      <c r="AE70" s="494"/>
      <c r="AF70" s="494"/>
      <c r="AG70" s="1149"/>
      <c r="AH70" s="1177"/>
      <c r="AI70" s="2572"/>
      <c r="AJ70" s="1281"/>
    </row>
    <row r="71" spans="1:36" s="2536" customFormat="1" ht="30" x14ac:dyDescent="0.25">
      <c r="A71" s="364">
        <v>1</v>
      </c>
      <c r="B71" s="364">
        <v>1</v>
      </c>
      <c r="C71" s="709" t="s">
        <v>197</v>
      </c>
      <c r="D71" s="4"/>
      <c r="E71" s="4"/>
      <c r="F71" s="368"/>
      <c r="G71" s="322"/>
      <c r="H71" s="322"/>
      <c r="I71" s="329"/>
      <c r="J71" s="1762"/>
      <c r="K71" s="1762"/>
      <c r="L71" s="210"/>
      <c r="M71" s="210"/>
      <c r="N71" s="210"/>
      <c r="O71" s="210"/>
      <c r="P71" s="210"/>
      <c r="Q71" s="210"/>
      <c r="R71" s="494"/>
      <c r="S71" s="494"/>
      <c r="T71" s="494"/>
      <c r="U71" s="494"/>
      <c r="V71" s="494"/>
      <c r="W71" s="494"/>
      <c r="X71" s="494"/>
      <c r="Y71" s="957"/>
      <c r="Z71" s="494"/>
      <c r="AA71" s="993"/>
      <c r="AB71" s="494"/>
      <c r="AC71" s="494"/>
      <c r="AD71" s="494"/>
      <c r="AE71" s="494"/>
      <c r="AF71" s="494"/>
      <c r="AG71" s="1149"/>
      <c r="AH71" s="1177"/>
      <c r="AI71" s="2572"/>
      <c r="AJ71" s="1281"/>
    </row>
    <row r="72" spans="1:36" s="2536" customFormat="1" ht="72" x14ac:dyDescent="0.25">
      <c r="A72" s="364">
        <v>1</v>
      </c>
      <c r="B72" s="364">
        <v>1</v>
      </c>
      <c r="C72" s="713" t="s">
        <v>322</v>
      </c>
      <c r="D72" s="4"/>
      <c r="E72" s="4"/>
      <c r="F72" s="368">
        <v>5000</v>
      </c>
      <c r="G72" s="212">
        <f>ROUND(F72/12*$C$3,0)</f>
        <v>2917</v>
      </c>
      <c r="H72" s="322">
        <v>6921</v>
      </c>
      <c r="I72" s="329">
        <f>H72/G72*100</f>
        <v>237.26431264998286</v>
      </c>
      <c r="J72" s="1762"/>
      <c r="K72" s="1762"/>
      <c r="L72" s="210"/>
      <c r="M72" s="210"/>
      <c r="N72" s="210"/>
      <c r="O72" s="210"/>
      <c r="P72" s="210"/>
      <c r="Q72" s="210"/>
      <c r="R72" s="494"/>
      <c r="S72" s="494"/>
      <c r="T72" s="494"/>
      <c r="U72" s="494"/>
      <c r="V72" s="494"/>
      <c r="W72" s="494"/>
      <c r="X72" s="494"/>
      <c r="Y72" s="957"/>
      <c r="Z72" s="494"/>
      <c r="AA72" s="993"/>
      <c r="AB72" s="494"/>
      <c r="AC72" s="494"/>
      <c r="AD72" s="494"/>
      <c r="AE72" s="494"/>
      <c r="AF72" s="494"/>
      <c r="AG72" s="1149"/>
      <c r="AH72" s="1177"/>
      <c r="AI72" s="2572"/>
      <c r="AJ72" s="1281"/>
    </row>
    <row r="73" spans="1:36" s="2536" customFormat="1" x14ac:dyDescent="0.25">
      <c r="A73" s="364">
        <v>1</v>
      </c>
      <c r="B73" s="364">
        <v>1</v>
      </c>
      <c r="C73" s="701" t="s">
        <v>227</v>
      </c>
      <c r="D73" s="4"/>
      <c r="E73" s="4"/>
      <c r="F73" s="368">
        <f>SUM(F75:F81)</f>
        <v>4370</v>
      </c>
      <c r="G73" s="212">
        <f>SUM(G75:G81)</f>
        <v>2549</v>
      </c>
      <c r="H73" s="322">
        <f>SUM(H74:H81)</f>
        <v>8835</v>
      </c>
      <c r="I73" s="329">
        <f>H73/G73*100</f>
        <v>346.60651235778738</v>
      </c>
      <c r="J73" s="1762"/>
      <c r="K73" s="1762"/>
      <c r="L73" s="210"/>
      <c r="M73" s="210"/>
      <c r="N73" s="210"/>
      <c r="O73" s="210"/>
      <c r="P73" s="210"/>
      <c r="Q73" s="210"/>
      <c r="R73" s="494">
        <v>10115.954153399714</v>
      </c>
      <c r="S73" s="494">
        <v>10115.954153399714</v>
      </c>
      <c r="T73" s="494">
        <v>10115.954153399714</v>
      </c>
      <c r="U73" s="494">
        <v>10115.954153399714</v>
      </c>
      <c r="V73" s="494">
        <v>10115.954153399714</v>
      </c>
      <c r="W73" s="494">
        <v>10115.954153399714</v>
      </c>
      <c r="X73" s="494">
        <v>10115.954153399714</v>
      </c>
      <c r="Y73" s="2580">
        <f>R73/12*$C$3+(S73-R73)/11*6+(T73-S73)/10*5+(U73-T73)/9*4+(V73-U73)/8*3+(W73-V73)/7*2+(X73-W73)/6*1</f>
        <v>5900.973256149834</v>
      </c>
      <c r="Z73" s="494">
        <f>AF73-AE73-AB73-AA73</f>
        <v>12624.064019999998</v>
      </c>
      <c r="AA73" s="993"/>
      <c r="AB73" s="494">
        <v>1393.1939499999999</v>
      </c>
      <c r="AC73" s="494">
        <f>Z73-Y73</f>
        <v>6723.090763850164</v>
      </c>
      <c r="AD73" s="494">
        <v>-42.424130000000005</v>
      </c>
      <c r="AE73" s="2586">
        <v>0</v>
      </c>
      <c r="AF73" s="2586">
        <v>14017.257969999999</v>
      </c>
      <c r="AG73" s="1149"/>
      <c r="AH73" s="1186"/>
      <c r="AI73" s="2572"/>
      <c r="AJ73" s="1281"/>
    </row>
    <row r="74" spans="1:36" s="2536" customFormat="1" ht="45" x14ac:dyDescent="0.25">
      <c r="A74" s="364"/>
      <c r="B74" s="364"/>
      <c r="C74" s="694" t="s">
        <v>501</v>
      </c>
      <c r="D74" s="4"/>
      <c r="E74" s="4"/>
      <c r="F74" s="368"/>
      <c r="G74" s="212"/>
      <c r="H74" s="322">
        <v>142</v>
      </c>
      <c r="I74" s="329"/>
      <c r="J74" s="1762"/>
      <c r="K74" s="1762"/>
      <c r="L74" s="210"/>
      <c r="M74" s="210"/>
      <c r="N74" s="210"/>
      <c r="O74" s="210"/>
      <c r="P74" s="210"/>
      <c r="Q74" s="210"/>
      <c r="R74" s="494"/>
      <c r="S74" s="494"/>
      <c r="T74" s="494"/>
      <c r="U74" s="494"/>
      <c r="V74" s="494"/>
      <c r="W74" s="494"/>
      <c r="X74" s="494"/>
      <c r="Y74" s="1092"/>
      <c r="Z74" s="494"/>
      <c r="AA74" s="993"/>
      <c r="AB74" s="494"/>
      <c r="AC74" s="494"/>
      <c r="AD74" s="494"/>
      <c r="AE74" s="2586"/>
      <c r="AF74" s="2586"/>
      <c r="AG74" s="1149"/>
      <c r="AH74" s="1186"/>
      <c r="AI74" s="2572"/>
      <c r="AJ74" s="1281"/>
    </row>
    <row r="75" spans="1:36" s="2536" customFormat="1" ht="30" x14ac:dyDescent="0.25">
      <c r="A75" s="364"/>
      <c r="B75" s="364"/>
      <c r="C75" s="666" t="s">
        <v>458</v>
      </c>
      <c r="D75" s="4"/>
      <c r="E75" s="4"/>
      <c r="F75" s="368">
        <v>500</v>
      </c>
      <c r="G75" s="212">
        <f t="shared" ref="G75:G81" si="49">ROUND(F75/12*$C$3,0)</f>
        <v>292</v>
      </c>
      <c r="H75" s="322">
        <v>2092</v>
      </c>
      <c r="I75" s="329">
        <f>H75/G75*100</f>
        <v>716.43835616438355</v>
      </c>
      <c r="J75" s="1762"/>
      <c r="K75" s="1762"/>
      <c r="L75" s="210"/>
      <c r="M75" s="210"/>
      <c r="N75" s="210"/>
      <c r="O75" s="210"/>
      <c r="P75" s="210"/>
      <c r="Q75" s="210"/>
      <c r="R75" s="494"/>
      <c r="S75" s="494"/>
      <c r="T75" s="494"/>
      <c r="U75" s="494"/>
      <c r="V75" s="494"/>
      <c r="W75" s="494"/>
      <c r="X75" s="494"/>
      <c r="Y75" s="1092"/>
      <c r="Z75" s="494"/>
      <c r="AA75" s="993"/>
      <c r="AB75" s="494"/>
      <c r="AC75" s="494"/>
      <c r="AD75" s="494"/>
      <c r="AE75" s="2586"/>
      <c r="AF75" s="2586"/>
      <c r="AG75" s="1149"/>
      <c r="AH75" s="1186"/>
      <c r="AI75" s="2572"/>
      <c r="AJ75" s="1281"/>
    </row>
    <row r="76" spans="1:36" s="2536" customFormat="1" x14ac:dyDescent="0.25">
      <c r="A76" s="364">
        <v>1</v>
      </c>
      <c r="B76" s="364">
        <v>1</v>
      </c>
      <c r="C76" s="666" t="s">
        <v>66</v>
      </c>
      <c r="D76" s="4"/>
      <c r="E76" s="4"/>
      <c r="F76" s="368">
        <v>1100</v>
      </c>
      <c r="G76" s="212">
        <f t="shared" si="49"/>
        <v>642</v>
      </c>
      <c r="H76" s="322">
        <v>4069</v>
      </c>
      <c r="I76" s="329">
        <f>H76/G76*100</f>
        <v>633.80062305295951</v>
      </c>
      <c r="J76" s="1762"/>
      <c r="K76" s="1762"/>
      <c r="L76" s="210"/>
      <c r="M76" s="210"/>
      <c r="N76" s="210"/>
      <c r="O76" s="210"/>
      <c r="P76" s="210"/>
      <c r="Q76" s="210"/>
      <c r="R76" s="494"/>
      <c r="S76" s="494"/>
      <c r="T76" s="494"/>
      <c r="U76" s="494"/>
      <c r="V76" s="494"/>
      <c r="W76" s="494"/>
      <c r="X76" s="494"/>
      <c r="Y76" s="957"/>
      <c r="Z76" s="494"/>
      <c r="AA76" s="993"/>
      <c r="AB76" s="494"/>
      <c r="AC76" s="494"/>
      <c r="AD76" s="494"/>
      <c r="AE76" s="494"/>
      <c r="AF76" s="494"/>
      <c r="AG76" s="1149"/>
      <c r="AH76" s="1177"/>
      <c r="AI76" s="2572"/>
      <c r="AJ76" s="1281"/>
    </row>
    <row r="77" spans="1:36" s="2536" customFormat="1" ht="30" x14ac:dyDescent="0.25">
      <c r="A77" s="364"/>
      <c r="B77" s="364"/>
      <c r="C77" s="463" t="s">
        <v>123</v>
      </c>
      <c r="D77" s="4"/>
      <c r="E77" s="4"/>
      <c r="F77" s="368">
        <v>400</v>
      </c>
      <c r="G77" s="212">
        <f t="shared" si="49"/>
        <v>233</v>
      </c>
      <c r="H77" s="322">
        <v>130</v>
      </c>
      <c r="I77" s="329">
        <f>H77/G77*100</f>
        <v>55.793991416309005</v>
      </c>
      <c r="J77" s="1762"/>
      <c r="K77" s="1762"/>
      <c r="L77" s="210"/>
      <c r="M77" s="210"/>
      <c r="N77" s="210"/>
      <c r="O77" s="210"/>
      <c r="P77" s="210"/>
      <c r="Q77" s="210"/>
      <c r="R77" s="494"/>
      <c r="S77" s="494"/>
      <c r="T77" s="494"/>
      <c r="U77" s="494"/>
      <c r="V77" s="494"/>
      <c r="W77" s="494"/>
      <c r="X77" s="494"/>
      <c r="Y77" s="957"/>
      <c r="Z77" s="494"/>
      <c r="AA77" s="993"/>
      <c r="AB77" s="494"/>
      <c r="AC77" s="494"/>
      <c r="AD77" s="494"/>
      <c r="AE77" s="494"/>
      <c r="AF77" s="494"/>
      <c r="AG77" s="1149"/>
      <c r="AH77" s="1177"/>
      <c r="AI77" s="2572"/>
      <c r="AJ77" s="1281"/>
    </row>
    <row r="78" spans="1:36" s="2536" customFormat="1" ht="105" x14ac:dyDescent="0.25">
      <c r="A78" s="364"/>
      <c r="B78" s="364">
        <v>1</v>
      </c>
      <c r="C78" s="666" t="s">
        <v>323</v>
      </c>
      <c r="D78" s="4"/>
      <c r="E78" s="4"/>
      <c r="F78" s="368">
        <v>370</v>
      </c>
      <c r="G78" s="212">
        <f t="shared" si="49"/>
        <v>216</v>
      </c>
      <c r="H78" s="322">
        <v>118</v>
      </c>
      <c r="I78" s="329">
        <f>H78/G78*100</f>
        <v>54.629629629629626</v>
      </c>
      <c r="J78" s="1762"/>
      <c r="K78" s="1762"/>
      <c r="L78" s="210"/>
      <c r="M78" s="210"/>
      <c r="N78" s="210"/>
      <c r="O78" s="210"/>
      <c r="P78" s="210"/>
      <c r="Q78" s="210"/>
      <c r="R78" s="494"/>
      <c r="S78" s="494"/>
      <c r="T78" s="494"/>
      <c r="U78" s="494"/>
      <c r="V78" s="494"/>
      <c r="W78" s="494"/>
      <c r="X78" s="494"/>
      <c r="Y78" s="957"/>
      <c r="Z78" s="494"/>
      <c r="AA78" s="993"/>
      <c r="AB78" s="494"/>
      <c r="AC78" s="494"/>
      <c r="AD78" s="494"/>
      <c r="AE78" s="494"/>
      <c r="AF78" s="494"/>
      <c r="AG78" s="1149"/>
      <c r="AH78" s="1177"/>
      <c r="AI78" s="2572"/>
      <c r="AJ78" s="1281"/>
    </row>
    <row r="79" spans="1:36" s="2536" customFormat="1" ht="105" x14ac:dyDescent="0.25">
      <c r="A79" s="364"/>
      <c r="B79" s="364">
        <v>1</v>
      </c>
      <c r="C79" s="666" t="s">
        <v>352</v>
      </c>
      <c r="D79" s="4"/>
      <c r="E79" s="4"/>
      <c r="F79" s="368"/>
      <c r="G79" s="212"/>
      <c r="H79" s="322">
        <v>531</v>
      </c>
      <c r="I79" s="329"/>
      <c r="J79" s="1762"/>
      <c r="K79" s="1762"/>
      <c r="L79" s="210"/>
      <c r="M79" s="210"/>
      <c r="N79" s="210"/>
      <c r="O79" s="210"/>
      <c r="P79" s="210"/>
      <c r="Q79" s="210"/>
      <c r="R79" s="494"/>
      <c r="S79" s="494"/>
      <c r="T79" s="494"/>
      <c r="U79" s="494"/>
      <c r="V79" s="494"/>
      <c r="W79" s="494"/>
      <c r="X79" s="494"/>
      <c r="Y79" s="957"/>
      <c r="Z79" s="494"/>
      <c r="AA79" s="993"/>
      <c r="AB79" s="494"/>
      <c r="AC79" s="494"/>
      <c r="AD79" s="494"/>
      <c r="AE79" s="494"/>
      <c r="AF79" s="494"/>
      <c r="AG79" s="1149"/>
      <c r="AH79" s="1177"/>
      <c r="AI79" s="2572"/>
      <c r="AJ79" s="1281"/>
    </row>
    <row r="80" spans="1:36" s="2536" customFormat="1" ht="30" x14ac:dyDescent="0.25">
      <c r="A80" s="364"/>
      <c r="B80" s="364">
        <v>1</v>
      </c>
      <c r="C80" s="463" t="s">
        <v>271</v>
      </c>
      <c r="D80" s="4"/>
      <c r="E80" s="4"/>
      <c r="F80" s="368">
        <v>1000</v>
      </c>
      <c r="G80" s="212">
        <f t="shared" si="49"/>
        <v>583</v>
      </c>
      <c r="H80" s="322">
        <v>909</v>
      </c>
      <c r="I80" s="329">
        <f>H80/G80*100</f>
        <v>155.91766723842196</v>
      </c>
      <c r="J80" s="1762"/>
      <c r="K80" s="1762"/>
      <c r="L80" s="210"/>
      <c r="M80" s="210"/>
      <c r="N80" s="210"/>
      <c r="O80" s="210"/>
      <c r="P80" s="210"/>
      <c r="Q80" s="210"/>
      <c r="R80" s="494"/>
      <c r="S80" s="494"/>
      <c r="T80" s="494"/>
      <c r="U80" s="494"/>
      <c r="V80" s="494"/>
      <c r="W80" s="494"/>
      <c r="X80" s="494"/>
      <c r="Y80" s="957"/>
      <c r="Z80" s="494"/>
      <c r="AA80" s="993"/>
      <c r="AB80" s="494"/>
      <c r="AC80" s="494"/>
      <c r="AD80" s="494"/>
      <c r="AE80" s="494"/>
      <c r="AF80" s="494"/>
      <c r="AG80" s="1149"/>
      <c r="AH80" s="1177"/>
      <c r="AI80" s="2572"/>
      <c r="AJ80" s="1281"/>
    </row>
    <row r="81" spans="1:36" s="2536" customFormat="1" ht="30" x14ac:dyDescent="0.25">
      <c r="A81" s="364">
        <v>1</v>
      </c>
      <c r="B81" s="364">
        <v>1</v>
      </c>
      <c r="C81" s="1" t="s">
        <v>72</v>
      </c>
      <c r="D81" s="709"/>
      <c r="E81" s="4"/>
      <c r="F81" s="368">
        <v>1000</v>
      </c>
      <c r="G81" s="212">
        <f t="shared" si="49"/>
        <v>583</v>
      </c>
      <c r="H81" s="212">
        <v>844</v>
      </c>
      <c r="I81" s="329">
        <f>H81/G81*100</f>
        <v>144.76843910806173</v>
      </c>
      <c r="J81" s="1762"/>
      <c r="K81" s="1762"/>
      <c r="L81" s="210"/>
      <c r="M81" s="210"/>
      <c r="N81" s="210"/>
      <c r="O81" s="210"/>
      <c r="P81" s="210"/>
      <c r="Q81" s="210"/>
      <c r="R81" s="494"/>
      <c r="S81" s="494"/>
      <c r="T81" s="494"/>
      <c r="U81" s="494"/>
      <c r="V81" s="494"/>
      <c r="W81" s="494"/>
      <c r="X81" s="494"/>
      <c r="Y81" s="957"/>
      <c r="Z81" s="494"/>
      <c r="AA81" s="993"/>
      <c r="AB81" s="494"/>
      <c r="AC81" s="494"/>
      <c r="AD81" s="494"/>
      <c r="AE81" s="494"/>
      <c r="AF81" s="494"/>
      <c r="AG81" s="1165"/>
      <c r="AH81" s="1177"/>
      <c r="AI81" s="2572"/>
      <c r="AJ81" s="1281"/>
    </row>
    <row r="82" spans="1:36" s="2536" customFormat="1" ht="30" x14ac:dyDescent="0.25">
      <c r="A82" s="364"/>
      <c r="B82" s="364">
        <v>1</v>
      </c>
      <c r="C82" s="1" t="s">
        <v>324</v>
      </c>
      <c r="D82" s="709"/>
      <c r="E82" s="4"/>
      <c r="F82" s="368"/>
      <c r="G82" s="212">
        <f>ROUND(F82/12*$C$3,0)</f>
        <v>0</v>
      </c>
      <c r="H82" s="212"/>
      <c r="I82" s="329"/>
      <c r="J82" s="1762"/>
      <c r="K82" s="1762"/>
      <c r="L82" s="210"/>
      <c r="M82" s="210"/>
      <c r="N82" s="210"/>
      <c r="O82" s="210"/>
      <c r="P82" s="210"/>
      <c r="Q82" s="210"/>
      <c r="R82" s="494"/>
      <c r="S82" s="494"/>
      <c r="T82" s="494"/>
      <c r="U82" s="494"/>
      <c r="V82" s="494"/>
      <c r="W82" s="494"/>
      <c r="X82" s="494"/>
      <c r="Y82" s="957"/>
      <c r="Z82" s="494"/>
      <c r="AA82" s="993"/>
      <c r="AB82" s="494"/>
      <c r="AC82" s="494"/>
      <c r="AD82" s="494"/>
      <c r="AE82" s="494"/>
      <c r="AF82" s="494"/>
      <c r="AG82" s="1165"/>
      <c r="AH82" s="1177"/>
      <c r="AI82" s="2572"/>
      <c r="AJ82" s="1281"/>
    </row>
    <row r="83" spans="1:36" s="2536" customFormat="1" ht="45" x14ac:dyDescent="0.25">
      <c r="A83" s="364"/>
      <c r="B83" s="364">
        <v>1</v>
      </c>
      <c r="C83" s="1" t="s">
        <v>325</v>
      </c>
      <c r="D83" s="709"/>
      <c r="E83" s="4"/>
      <c r="F83" s="368"/>
      <c r="G83" s="212">
        <f>ROUND(F83/12*$C$3,0)</f>
        <v>0</v>
      </c>
      <c r="H83" s="212"/>
      <c r="I83" s="329"/>
      <c r="J83" s="1762"/>
      <c r="K83" s="1762"/>
      <c r="L83" s="210"/>
      <c r="M83" s="210"/>
      <c r="N83" s="210"/>
      <c r="O83" s="210"/>
      <c r="P83" s="210"/>
      <c r="Q83" s="210"/>
      <c r="R83" s="494"/>
      <c r="S83" s="494"/>
      <c r="T83" s="494"/>
      <c r="U83" s="494"/>
      <c r="V83" s="494"/>
      <c r="W83" s="494"/>
      <c r="X83" s="494"/>
      <c r="Y83" s="957"/>
      <c r="Z83" s="494"/>
      <c r="AA83" s="993"/>
      <c r="AB83" s="494"/>
      <c r="AC83" s="494"/>
      <c r="AD83" s="494"/>
      <c r="AE83" s="494"/>
      <c r="AF83" s="494"/>
      <c r="AG83" s="1165"/>
      <c r="AH83" s="1177"/>
      <c r="AI83" s="2572"/>
      <c r="AJ83" s="1281"/>
    </row>
    <row r="84" spans="1:36" s="2536" customFormat="1" ht="30" x14ac:dyDescent="0.25">
      <c r="A84" s="364"/>
      <c r="B84" s="364">
        <v>1</v>
      </c>
      <c r="C84" s="1" t="s">
        <v>326</v>
      </c>
      <c r="D84" s="709"/>
      <c r="E84" s="4"/>
      <c r="F84" s="368"/>
      <c r="G84" s="212">
        <f>ROUND(F84/12*$C$3,0)</f>
        <v>0</v>
      </c>
      <c r="H84" s="212"/>
      <c r="I84" s="329"/>
      <c r="J84" s="1762"/>
      <c r="K84" s="1762"/>
      <c r="L84" s="210"/>
      <c r="M84" s="210"/>
      <c r="N84" s="210"/>
      <c r="O84" s="210"/>
      <c r="P84" s="210"/>
      <c r="Q84" s="210"/>
      <c r="R84" s="494"/>
      <c r="S84" s="494"/>
      <c r="T84" s="494"/>
      <c r="U84" s="494"/>
      <c r="V84" s="494"/>
      <c r="W84" s="494"/>
      <c r="X84" s="494"/>
      <c r="Y84" s="957"/>
      <c r="Z84" s="494"/>
      <c r="AA84" s="993"/>
      <c r="AB84" s="494"/>
      <c r="AC84" s="494"/>
      <c r="AD84" s="494"/>
      <c r="AE84" s="494"/>
      <c r="AF84" s="494"/>
      <c r="AG84" s="1165"/>
      <c r="AH84" s="1177"/>
      <c r="AI84" s="2572"/>
      <c r="AJ84" s="1281"/>
    </row>
    <row r="85" spans="1:36" s="2536" customFormat="1" ht="60" x14ac:dyDescent="0.25">
      <c r="A85" s="364"/>
      <c r="B85" s="364">
        <v>1</v>
      </c>
      <c r="C85" s="1" t="s">
        <v>331</v>
      </c>
      <c r="D85" s="709"/>
      <c r="E85" s="4"/>
      <c r="F85" s="368"/>
      <c r="G85" s="212">
        <f>ROUND(F85/12*$C$3,0)</f>
        <v>0</v>
      </c>
      <c r="H85" s="212"/>
      <c r="I85" s="329"/>
      <c r="J85" s="1762"/>
      <c r="K85" s="1762"/>
      <c r="L85" s="210"/>
      <c r="M85" s="210"/>
      <c r="N85" s="210"/>
      <c r="O85" s="210"/>
      <c r="P85" s="210"/>
      <c r="Q85" s="210"/>
      <c r="R85" s="494"/>
      <c r="S85" s="494"/>
      <c r="T85" s="494"/>
      <c r="U85" s="494"/>
      <c r="V85" s="494"/>
      <c r="W85" s="494"/>
      <c r="X85" s="494"/>
      <c r="Y85" s="957"/>
      <c r="Z85" s="494"/>
      <c r="AA85" s="993"/>
      <c r="AB85" s="494"/>
      <c r="AC85" s="494"/>
      <c r="AD85" s="494"/>
      <c r="AE85" s="494"/>
      <c r="AF85" s="494"/>
      <c r="AG85" s="1165"/>
      <c r="AH85" s="1177"/>
      <c r="AI85" s="2572"/>
      <c r="AJ85" s="1281"/>
    </row>
    <row r="86" spans="1:36" s="2536" customFormat="1" ht="29.25" x14ac:dyDescent="0.25">
      <c r="A86" s="364"/>
      <c r="B86" s="364">
        <v>1</v>
      </c>
      <c r="C86" s="902" t="s">
        <v>308</v>
      </c>
      <c r="D86" s="709"/>
      <c r="E86" s="4"/>
      <c r="F86" s="368">
        <f>SUM(F82:F85)</f>
        <v>0</v>
      </c>
      <c r="G86" s="212">
        <f>SUM(G82:G85)</f>
        <v>0</v>
      </c>
      <c r="H86" s="322">
        <f>SUM(H82:H85)</f>
        <v>0</v>
      </c>
      <c r="I86" s="329"/>
      <c r="J86" s="1762"/>
      <c r="K86" s="1762"/>
      <c r="L86" s="210"/>
      <c r="M86" s="210"/>
      <c r="N86" s="210"/>
      <c r="O86" s="210"/>
      <c r="P86" s="210"/>
      <c r="Q86" s="210"/>
      <c r="R86" s="494"/>
      <c r="S86" s="494"/>
      <c r="T86" s="494"/>
      <c r="U86" s="494"/>
      <c r="V86" s="494"/>
      <c r="W86" s="494"/>
      <c r="X86" s="494"/>
      <c r="Y86" s="1092"/>
      <c r="Z86" s="494"/>
      <c r="AA86" s="993"/>
      <c r="AB86" s="494"/>
      <c r="AC86" s="494"/>
      <c r="AD86" s="494"/>
      <c r="AE86" s="494"/>
      <c r="AF86" s="494"/>
      <c r="AG86" s="1149"/>
      <c r="AH86" s="1177"/>
      <c r="AI86" s="2572"/>
      <c r="AJ86" s="1281"/>
    </row>
    <row r="87" spans="1:36" s="2536" customFormat="1" ht="86.25" x14ac:dyDescent="0.25">
      <c r="A87" s="364"/>
      <c r="B87" s="364"/>
      <c r="C87" s="661" t="s">
        <v>598</v>
      </c>
      <c r="D87" s="2620"/>
      <c r="E87" s="4"/>
      <c r="F87" s="3539">
        <f>F39</f>
        <v>10753</v>
      </c>
      <c r="G87" s="3539">
        <f>G39</f>
        <v>6272.5833333333339</v>
      </c>
      <c r="H87" s="3539">
        <f>H39</f>
        <v>5814</v>
      </c>
      <c r="I87" s="329">
        <f t="shared" ref="I87:I95" si="50">H87/G87*100</f>
        <v>92.68908344515151</v>
      </c>
      <c r="J87" s="1762"/>
      <c r="K87" s="1762"/>
      <c r="L87" s="210"/>
      <c r="M87" s="210"/>
      <c r="N87" s="210"/>
      <c r="O87" s="210"/>
      <c r="P87" s="210"/>
      <c r="Q87" s="210"/>
      <c r="R87" s="494">
        <f t="shared" ref="R87:AF87" si="51">R39</f>
        <v>22917.331249999999</v>
      </c>
      <c r="S87" s="494">
        <f t="shared" si="51"/>
        <v>22917.331249999999</v>
      </c>
      <c r="T87" s="494">
        <f t="shared" si="51"/>
        <v>22917.331249999999</v>
      </c>
      <c r="U87" s="494">
        <f t="shared" si="51"/>
        <v>22917.331249999999</v>
      </c>
      <c r="V87" s="494">
        <f t="shared" ref="V87:W87" si="52">V39</f>
        <v>22917.331249999999</v>
      </c>
      <c r="W87" s="494">
        <f t="shared" si="52"/>
        <v>22917.331249999999</v>
      </c>
      <c r="X87" s="494">
        <f t="shared" ref="X87" si="53">X39</f>
        <v>22917.331249999999</v>
      </c>
      <c r="Y87" s="1092">
        <f>R87/12*$C$3+(S87-R87)/11*6+(T87-S87)/10*5+(U87-T87)/9*4+(V87-U87)/8*3+(W87-V87)/7*2+(X87-W87)/6*1</f>
        <v>13368.443229166667</v>
      </c>
      <c r="Z87" s="494">
        <f t="shared" si="51"/>
        <v>12391.0875</v>
      </c>
      <c r="AA87" s="993">
        <f t="shared" si="51"/>
        <v>0</v>
      </c>
      <c r="AB87" s="494">
        <f t="shared" si="51"/>
        <v>0</v>
      </c>
      <c r="AC87" s="494">
        <f t="shared" si="51"/>
        <v>-977.35572916666752</v>
      </c>
      <c r="AD87" s="494">
        <f t="shared" si="51"/>
        <v>0</v>
      </c>
      <c r="AE87" s="494">
        <f t="shared" si="51"/>
        <v>0</v>
      </c>
      <c r="AF87" s="494">
        <f t="shared" si="51"/>
        <v>12391.0875</v>
      </c>
      <c r="AG87" s="1149"/>
      <c r="AH87" s="1177"/>
      <c r="AI87" s="2572"/>
      <c r="AJ87" s="1281"/>
    </row>
    <row r="88" spans="1:36" s="2536" customFormat="1" ht="29.25" x14ac:dyDescent="0.25">
      <c r="A88" s="364">
        <v>1</v>
      </c>
      <c r="B88" s="364">
        <v>1</v>
      </c>
      <c r="C88" s="661" t="s">
        <v>272</v>
      </c>
      <c r="D88" s="2581"/>
      <c r="E88" s="4"/>
      <c r="F88" s="734">
        <f>F28+F53</f>
        <v>52344</v>
      </c>
      <c r="G88" s="734">
        <f>G28+G53</f>
        <v>30495.805555555555</v>
      </c>
      <c r="H88" s="734">
        <f>H28+H53</f>
        <v>33955</v>
      </c>
      <c r="I88" s="329">
        <f t="shared" si="50"/>
        <v>111.34318107499301</v>
      </c>
      <c r="J88" s="1762"/>
      <c r="K88" s="1762"/>
      <c r="L88" s="210"/>
      <c r="M88" s="210"/>
      <c r="N88" s="210"/>
      <c r="O88" s="210"/>
      <c r="P88" s="210"/>
      <c r="Q88" s="210"/>
      <c r="R88" s="494"/>
      <c r="S88" s="494"/>
      <c r="T88" s="494"/>
      <c r="U88" s="494"/>
      <c r="V88" s="494"/>
      <c r="W88" s="494"/>
      <c r="X88" s="494"/>
      <c r="Y88" s="957"/>
      <c r="Z88" s="494"/>
      <c r="AA88" s="993"/>
      <c r="AB88" s="494"/>
      <c r="AC88" s="494"/>
      <c r="AD88" s="494"/>
      <c r="AE88" s="494"/>
      <c r="AF88" s="494"/>
      <c r="AG88" s="1186"/>
      <c r="AH88" s="1177"/>
      <c r="AI88" s="2572"/>
      <c r="AJ88" s="1281"/>
    </row>
    <row r="89" spans="1:36" s="240" customFormat="1" ht="43.5" x14ac:dyDescent="0.25">
      <c r="A89" s="364">
        <v>1</v>
      </c>
      <c r="B89" s="364">
        <v>1</v>
      </c>
      <c r="C89" s="661" t="s">
        <v>287</v>
      </c>
      <c r="D89" s="1502"/>
      <c r="E89" s="713"/>
      <c r="F89" s="734">
        <f>F40</f>
        <v>36370</v>
      </c>
      <c r="G89" s="734">
        <f>G40</f>
        <v>21215.833333333332</v>
      </c>
      <c r="H89" s="734">
        <f>H40</f>
        <v>23012</v>
      </c>
      <c r="I89" s="714">
        <f t="shared" si="50"/>
        <v>108.46616127891906</v>
      </c>
      <c r="J89" s="1762"/>
      <c r="K89" s="1762"/>
      <c r="L89" s="210"/>
      <c r="M89" s="210"/>
      <c r="N89" s="210"/>
      <c r="O89" s="210"/>
      <c r="P89" s="210"/>
      <c r="Q89" s="210"/>
      <c r="R89" s="546"/>
      <c r="S89" s="546"/>
      <c r="T89" s="546"/>
      <c r="U89" s="546"/>
      <c r="V89" s="546"/>
      <c r="W89" s="546"/>
      <c r="X89" s="546"/>
      <c r="Y89" s="2580">
        <f>R89/12*$C$3</f>
        <v>0</v>
      </c>
      <c r="Z89" s="546">
        <f>AF89-AE89</f>
        <v>0</v>
      </c>
      <c r="AA89" s="1295"/>
      <c r="AB89" s="546"/>
      <c r="AC89" s="546">
        <f>Z89-Y89</f>
        <v>0</v>
      </c>
      <c r="AD89" s="546"/>
      <c r="AE89" s="546"/>
      <c r="AF89" s="546"/>
      <c r="AG89" s="1186"/>
      <c r="AH89" s="2574"/>
      <c r="AI89" s="2572"/>
      <c r="AJ89" s="3328"/>
    </row>
    <row r="90" spans="1:36" s="240" customFormat="1" ht="29.25" x14ac:dyDescent="0.25">
      <c r="A90" s="364"/>
      <c r="B90" s="364">
        <v>1</v>
      </c>
      <c r="C90" s="661" t="s">
        <v>273</v>
      </c>
      <c r="D90" s="2582"/>
      <c r="E90" s="2438"/>
      <c r="F90" s="734">
        <f>F34+F66</f>
        <v>42200.680851063829</v>
      </c>
      <c r="G90" s="734">
        <f>G34+G66</f>
        <v>24317.583333333332</v>
      </c>
      <c r="H90" s="734">
        <f>H34+H66</f>
        <v>35973.1</v>
      </c>
      <c r="I90" s="2332">
        <f t="shared" si="50"/>
        <v>147.93040701001675</v>
      </c>
      <c r="J90" s="1762"/>
      <c r="K90" s="1762"/>
      <c r="L90" s="210"/>
      <c r="M90" s="210"/>
      <c r="N90" s="210"/>
      <c r="O90" s="210"/>
      <c r="P90" s="210"/>
      <c r="Q90" s="210"/>
      <c r="R90" s="546"/>
      <c r="S90" s="546"/>
      <c r="T90" s="546"/>
      <c r="U90" s="546"/>
      <c r="V90" s="546"/>
      <c r="W90" s="546"/>
      <c r="X90" s="546"/>
      <c r="Y90" s="2580"/>
      <c r="Z90" s="546"/>
      <c r="AA90" s="1295"/>
      <c r="AB90" s="546"/>
      <c r="AC90" s="546"/>
      <c r="AD90" s="546"/>
      <c r="AE90" s="546"/>
      <c r="AF90" s="546"/>
      <c r="AG90" s="1168"/>
      <c r="AH90" s="2574"/>
      <c r="AI90" s="2572"/>
      <c r="AJ90" s="3328"/>
    </row>
    <row r="91" spans="1:36" s="240" customFormat="1" ht="29.25" x14ac:dyDescent="0.25">
      <c r="A91" s="364"/>
      <c r="B91" s="364">
        <v>1</v>
      </c>
      <c r="C91" s="661" t="s">
        <v>274</v>
      </c>
      <c r="D91" s="2335"/>
      <c r="E91" s="2438"/>
      <c r="F91" s="734">
        <f>F72+F70</f>
        <v>26486</v>
      </c>
      <c r="G91" s="734">
        <f>G72+G70</f>
        <v>15451</v>
      </c>
      <c r="H91" s="734">
        <f>H72+H70</f>
        <v>22555</v>
      </c>
      <c r="I91" s="714">
        <f t="shared" si="50"/>
        <v>145.97760662740276</v>
      </c>
      <c r="J91" s="1762"/>
      <c r="K91" s="1762"/>
      <c r="L91" s="210"/>
      <c r="M91" s="210"/>
      <c r="N91" s="210"/>
      <c r="O91" s="210"/>
      <c r="P91" s="210"/>
      <c r="Q91" s="210"/>
      <c r="R91" s="546">
        <v>34285.067560000003</v>
      </c>
      <c r="S91" s="546">
        <v>34285.067560000003</v>
      </c>
      <c r="T91" s="546">
        <v>34285.067560000003</v>
      </c>
      <c r="U91" s="546">
        <v>34285.067560000003</v>
      </c>
      <c r="V91" s="546">
        <v>34285.067560000003</v>
      </c>
      <c r="W91" s="546">
        <v>34285.067560000003</v>
      </c>
      <c r="X91" s="546">
        <v>34285.067560000003</v>
      </c>
      <c r="Y91" s="1092">
        <f>R91/12*$C$3+(S91-R91)/11*6+(T91-S91)/10*5+(U91-T91)/9*4+(V91-U91)/8*3+(W91-V91)/7*2+(X91-W91)/6*1</f>
        <v>19999.622743333333</v>
      </c>
      <c r="Z91" s="546">
        <f>AF91-AE91-AB91-AA91</f>
        <v>28994.40338</v>
      </c>
      <c r="AA91" s="1295"/>
      <c r="AB91" s="546"/>
      <c r="AC91" s="546">
        <f>Z91-Y91</f>
        <v>8994.7806366666664</v>
      </c>
      <c r="AD91" s="546"/>
      <c r="AE91" s="546">
        <v>-1.2998799999999999</v>
      </c>
      <c r="AF91" s="546">
        <v>28993.103500000001</v>
      </c>
      <c r="AG91" s="1175"/>
      <c r="AH91" s="2574"/>
      <c r="AI91" s="2572"/>
      <c r="AJ91" s="3328"/>
    </row>
    <row r="92" spans="1:36" s="240" customFormat="1" x14ac:dyDescent="0.25">
      <c r="A92" s="364"/>
      <c r="B92" s="364">
        <v>1</v>
      </c>
      <c r="C92" s="662" t="s">
        <v>136</v>
      </c>
      <c r="D92" s="2335"/>
      <c r="E92" s="2438"/>
      <c r="F92" s="734">
        <f>F87*2.6+F88+F89+F91+F69/4.2+F67*2.6+F34*2.6</f>
        <v>252610.06666666665</v>
      </c>
      <c r="G92" s="734">
        <f>G87*2.6+G88+G89+G91+G69/4.2+G67*2.6+G34*2.6</f>
        <v>146540.81507936507</v>
      </c>
      <c r="H92" s="734">
        <f>H87*2.6+H88+H89+H91+H69/4.2+H67*2.6+H34*2.6</f>
        <v>187981.68095238096</v>
      </c>
      <c r="I92" s="714">
        <f t="shared" si="50"/>
        <v>128.27940178343619</v>
      </c>
      <c r="J92" s="1762"/>
      <c r="K92" s="1762"/>
      <c r="L92" s="210"/>
      <c r="M92" s="210"/>
      <c r="N92" s="210"/>
      <c r="O92" s="210"/>
      <c r="P92" s="210"/>
      <c r="Q92" s="210"/>
      <c r="R92" s="546">
        <f>SUM(R91,R73,R62,R53,R40,R39,R27)</f>
        <v>314800.54692931491</v>
      </c>
      <c r="S92" s="546">
        <f>SUM(S91,S73,S62,S53,S40,S39,S27)</f>
        <v>314800.54692931491</v>
      </c>
      <c r="T92" s="546">
        <f>SUM(T91,T73,T62,T53,T40,T39,T27)</f>
        <v>314800.54692931491</v>
      </c>
      <c r="U92" s="546">
        <f>SUM(U91,U73,U62,U53,U40,U39,U27,U63)</f>
        <v>314912.27182931488</v>
      </c>
      <c r="V92" s="546">
        <f>SUM(V91,V73,V62,V53,V40,V39,V27,V63)</f>
        <v>314912.27182931488</v>
      </c>
      <c r="W92" s="546">
        <f>SUM(W91,W73,W62,W53,W40,W39,W27,W63)</f>
        <v>314912.27182931488</v>
      </c>
      <c r="X92" s="546">
        <f>SUM(X91,X73,X62,X53,X40,X39,X27,X63)</f>
        <v>314912.27182931488</v>
      </c>
      <c r="Y92" s="2580">
        <f t="shared" ref="Y92:AF92" si="54">SUM(Y91,Y73,Y62,Y53,Y40,Y39,Y27,Y63)</f>
        <v>183683.30788654482</v>
      </c>
      <c r="Z92" s="546">
        <f t="shared" si="54"/>
        <v>193846.00625999999</v>
      </c>
      <c r="AA92" s="1295">
        <f t="shared" si="54"/>
        <v>0</v>
      </c>
      <c r="AB92" s="546">
        <f t="shared" si="54"/>
        <v>1393.1939499999999</v>
      </c>
      <c r="AC92" s="546">
        <f t="shared" si="54"/>
        <v>10162.698373455185</v>
      </c>
      <c r="AD92" s="546">
        <f t="shared" si="54"/>
        <v>-74.675160000000005</v>
      </c>
      <c r="AE92" s="546">
        <f t="shared" si="54"/>
        <v>-28.789919999999999</v>
      </c>
      <c r="AF92" s="546">
        <f t="shared" si="54"/>
        <v>195210.41029</v>
      </c>
      <c r="AG92" s="1175"/>
      <c r="AH92" s="2574"/>
      <c r="AI92" s="2572"/>
      <c r="AJ92" s="3328"/>
    </row>
    <row r="93" spans="1:36" s="240" customFormat="1" x14ac:dyDescent="0.25">
      <c r="A93" s="364"/>
      <c r="B93" s="364"/>
      <c r="C93" s="3614"/>
      <c r="D93" s="2335"/>
      <c r="E93" s="2438"/>
      <c r="F93" s="734"/>
      <c r="G93" s="734"/>
      <c r="H93" s="734"/>
      <c r="I93" s="714"/>
      <c r="J93" s="1762"/>
      <c r="K93" s="1762"/>
      <c r="L93" s="210"/>
      <c r="M93" s="210"/>
      <c r="N93" s="210"/>
      <c r="O93" s="210"/>
      <c r="P93" s="210"/>
      <c r="Q93" s="210"/>
      <c r="R93" s="546"/>
      <c r="S93" s="546"/>
      <c r="T93" s="546"/>
      <c r="U93" s="546"/>
      <c r="V93" s="546"/>
      <c r="W93" s="546"/>
      <c r="X93" s="546"/>
      <c r="Y93" s="2580"/>
      <c r="Z93" s="546"/>
      <c r="AA93" s="1295"/>
      <c r="AB93" s="546"/>
      <c r="AC93" s="546"/>
      <c r="AD93" s="546"/>
      <c r="AE93" s="546"/>
      <c r="AF93" s="546"/>
      <c r="AG93" s="1175"/>
      <c r="AH93" s="2574"/>
      <c r="AI93" s="2572"/>
      <c r="AJ93" s="3328"/>
    </row>
    <row r="94" spans="1:36" s="240" customFormat="1" ht="31.5" x14ac:dyDescent="0.25">
      <c r="A94" s="364"/>
      <c r="B94" s="364"/>
      <c r="C94" s="37" t="s">
        <v>195</v>
      </c>
      <c r="D94" s="2335"/>
      <c r="E94" s="2438"/>
      <c r="F94" s="734">
        <v>70</v>
      </c>
      <c r="G94" s="734">
        <f>ROUND(F94/12*$C$3,0)</f>
        <v>41</v>
      </c>
      <c r="H94" s="734">
        <v>12</v>
      </c>
      <c r="I94" s="714">
        <f t="shared" si="50"/>
        <v>29.268292682926827</v>
      </c>
      <c r="J94" s="1762"/>
      <c r="K94" s="1762"/>
      <c r="L94" s="210"/>
      <c r="M94" s="210"/>
      <c r="N94" s="210"/>
      <c r="O94" s="210"/>
      <c r="P94" s="210"/>
      <c r="Q94" s="210"/>
      <c r="R94" s="546"/>
      <c r="S94" s="546"/>
      <c r="T94" s="546"/>
      <c r="U94" s="546"/>
      <c r="V94" s="546"/>
      <c r="W94" s="546"/>
      <c r="X94" s="546"/>
      <c r="Y94" s="2580"/>
      <c r="Z94" s="546"/>
      <c r="AA94" s="1295"/>
      <c r="AB94" s="546"/>
      <c r="AC94" s="546"/>
      <c r="AD94" s="546"/>
      <c r="AE94" s="546"/>
      <c r="AF94" s="546"/>
      <c r="AG94" s="1175"/>
      <c r="AH94" s="2574"/>
      <c r="AI94" s="2572"/>
      <c r="AJ94" s="3328"/>
    </row>
    <row r="95" spans="1:36" s="240" customFormat="1" x14ac:dyDescent="0.25">
      <c r="A95" s="364"/>
      <c r="B95" s="364"/>
      <c r="C95" s="3615" t="s">
        <v>217</v>
      </c>
      <c r="D95" s="2335"/>
      <c r="E95" s="2438"/>
      <c r="F95" s="734">
        <f>F94</f>
        <v>70</v>
      </c>
      <c r="G95" s="734">
        <f t="shared" ref="G95:H95" si="55">G94</f>
        <v>41</v>
      </c>
      <c r="H95" s="734">
        <f t="shared" si="55"/>
        <v>12</v>
      </c>
      <c r="I95" s="714">
        <f t="shared" si="50"/>
        <v>29.268292682926827</v>
      </c>
      <c r="J95" s="1762"/>
      <c r="K95" s="1762"/>
      <c r="L95" s="210"/>
      <c r="M95" s="210"/>
      <c r="N95" s="210"/>
      <c r="O95" s="210"/>
      <c r="P95" s="210"/>
      <c r="Q95" s="210"/>
      <c r="R95" s="546"/>
      <c r="S95" s="546"/>
      <c r="T95" s="546">
        <v>514.72120000000007</v>
      </c>
      <c r="U95" s="546">
        <v>514.72120000000007</v>
      </c>
      <c r="V95" s="546">
        <v>514.72120000000007</v>
      </c>
      <c r="W95" s="546">
        <v>514.72120000000007</v>
      </c>
      <c r="X95" s="546">
        <v>514.72120000000007</v>
      </c>
      <c r="Y95" s="2580">
        <f>R95/12*$C$3+(S95-R95)/11*6+(T95-S95)/10*5+(U95-T95)/9*4+(V95-U95)/8*3+(W95-V95)/7*2+(X95-W95)/6*1</f>
        <v>257.36060000000003</v>
      </c>
      <c r="Z95" s="546">
        <f>AF95-AE95-AB95-AA95</f>
        <v>88.237920000000003</v>
      </c>
      <c r="AA95" s="1295"/>
      <c r="AB95" s="546"/>
      <c r="AC95" s="546">
        <f>Z95-Y95</f>
        <v>-169.12268000000003</v>
      </c>
      <c r="AD95" s="546"/>
      <c r="AE95" s="546">
        <v>0</v>
      </c>
      <c r="AF95" s="546">
        <v>88.237920000000003</v>
      </c>
      <c r="AG95" s="1175"/>
      <c r="AH95" s="2574"/>
      <c r="AI95" s="2572"/>
      <c r="AJ95" s="3328"/>
    </row>
    <row r="96" spans="1:36" s="2536" customFormat="1" x14ac:dyDescent="0.25">
      <c r="A96" s="364">
        <v>1</v>
      </c>
      <c r="B96" s="364">
        <v>1</v>
      </c>
      <c r="C96" s="1602" t="s">
        <v>29</v>
      </c>
      <c r="D96" s="1602"/>
      <c r="E96" s="2"/>
      <c r="F96" s="372"/>
      <c r="G96" s="329"/>
      <c r="H96" s="329"/>
      <c r="I96" s="329"/>
      <c r="J96" s="1762"/>
      <c r="K96" s="1762"/>
      <c r="L96" s="946"/>
      <c r="M96" s="946"/>
      <c r="N96" s="946"/>
      <c r="O96" s="946"/>
      <c r="P96" s="946"/>
      <c r="Q96" s="946"/>
      <c r="R96" s="552"/>
      <c r="S96" s="552"/>
      <c r="T96" s="552"/>
      <c r="U96" s="552"/>
      <c r="V96" s="552"/>
      <c r="W96" s="552"/>
      <c r="X96" s="552"/>
      <c r="Y96" s="2546"/>
      <c r="Z96" s="552"/>
      <c r="AA96" s="1379"/>
      <c r="AB96" s="552"/>
      <c r="AC96" s="552"/>
      <c r="AD96" s="552"/>
      <c r="AE96" s="552"/>
      <c r="AF96" s="552"/>
      <c r="AG96" s="1169"/>
      <c r="AH96" s="2547"/>
      <c r="AI96" s="2572"/>
      <c r="AJ96" s="1281"/>
    </row>
    <row r="97" spans="1:267" s="2536" customFormat="1" x14ac:dyDescent="0.25">
      <c r="A97" s="364">
        <v>1</v>
      </c>
      <c r="B97" s="364">
        <v>1</v>
      </c>
      <c r="C97" s="1273" t="s">
        <v>23</v>
      </c>
      <c r="D97" s="1273"/>
      <c r="E97" s="329">
        <v>300</v>
      </c>
      <c r="F97" s="372">
        <v>23</v>
      </c>
      <c r="G97" s="212">
        <f>ROUND(F97/12*$C$3,0)</f>
        <v>13</v>
      </c>
      <c r="H97" s="212">
        <v>4</v>
      </c>
      <c r="I97" s="212">
        <f>H97/G97*100</f>
        <v>30.76923076923077</v>
      </c>
      <c r="J97" s="1041">
        <v>8</v>
      </c>
      <c r="K97" s="252">
        <f>N97/H97</f>
        <v>23.25</v>
      </c>
      <c r="L97" s="253">
        <f>ROUND(F97*J97,0)</f>
        <v>184</v>
      </c>
      <c r="M97" s="253">
        <f>L97/12*$C$3</f>
        <v>107.33333333333334</v>
      </c>
      <c r="N97" s="253">
        <v>93</v>
      </c>
      <c r="O97" s="253">
        <f>N97/M97*100</f>
        <v>86.645962732919244</v>
      </c>
      <c r="P97" s="253">
        <f>L97/E97</f>
        <v>0.61333333333333329</v>
      </c>
      <c r="Q97" s="253">
        <f>N97/$C$3*12/P97</f>
        <v>259.93788819875783</v>
      </c>
      <c r="R97" s="494"/>
      <c r="S97" s="494"/>
      <c r="T97" s="494"/>
      <c r="U97" s="494"/>
      <c r="V97" s="494"/>
      <c r="W97" s="494"/>
      <c r="X97" s="494"/>
      <c r="Y97" s="957"/>
      <c r="Z97" s="494"/>
      <c r="AA97" s="993"/>
      <c r="AB97" s="494"/>
      <c r="AC97" s="494"/>
      <c r="AD97" s="494"/>
      <c r="AE97" s="494"/>
      <c r="AF97" s="494"/>
      <c r="AG97" s="1165"/>
      <c r="AH97" s="1177"/>
      <c r="AI97" s="2572"/>
      <c r="AJ97" s="1281"/>
    </row>
    <row r="98" spans="1:267" s="2536" customFormat="1" x14ac:dyDescent="0.25">
      <c r="A98" s="364">
        <v>1</v>
      </c>
      <c r="B98" s="364">
        <v>1</v>
      </c>
      <c r="C98" s="1602" t="s">
        <v>32</v>
      </c>
      <c r="D98" s="1602"/>
      <c r="E98" s="1602"/>
      <c r="F98" s="2266">
        <f>SUM(F97:F97)</f>
        <v>23</v>
      </c>
      <c r="G98" s="2332">
        <f>SUM(G97:G97)</f>
        <v>13</v>
      </c>
      <c r="H98" s="2332">
        <f>SUM(H97:H97)</f>
        <v>4</v>
      </c>
      <c r="I98" s="2332">
        <f>H98/G98*100</f>
        <v>30.76923076923077</v>
      </c>
      <c r="J98" s="2333">
        <f>SUM(L98/F98)</f>
        <v>8</v>
      </c>
      <c r="K98" s="342">
        <f>N98/H98</f>
        <v>23.25</v>
      </c>
      <c r="L98" s="896">
        <f>SUM(L97:L97)</f>
        <v>184</v>
      </c>
      <c r="M98" s="896">
        <f>SUM(M97:M97)</f>
        <v>107.33333333333334</v>
      </c>
      <c r="N98" s="896">
        <f>SUM(N97:N97)</f>
        <v>93</v>
      </c>
      <c r="O98" s="253">
        <f>N98/M98*100</f>
        <v>86.645962732919244</v>
      </c>
      <c r="P98" s="1512">
        <f>SUM(P97:P97)</f>
        <v>0.61333333333333329</v>
      </c>
      <c r="Q98" s="253">
        <f>N98/$C$3*12/P98</f>
        <v>259.93788819875783</v>
      </c>
      <c r="R98" s="512"/>
      <c r="S98" s="512"/>
      <c r="T98" s="512"/>
      <c r="U98" s="512"/>
      <c r="V98" s="512"/>
      <c r="W98" s="512"/>
      <c r="X98" s="512"/>
      <c r="Y98" s="2583"/>
      <c r="Z98" s="546"/>
      <c r="AA98" s="1295"/>
      <c r="AB98" s="546"/>
      <c r="AC98" s="546"/>
      <c r="AD98" s="546"/>
      <c r="AE98" s="512"/>
      <c r="AF98" s="512"/>
      <c r="AG98" s="2334"/>
      <c r="AH98" s="1126"/>
      <c r="AI98" s="2572"/>
      <c r="AJ98" s="1281"/>
    </row>
    <row r="99" spans="1:267" s="2536" customFormat="1" ht="30" x14ac:dyDescent="0.25">
      <c r="A99" s="364">
        <v>1</v>
      </c>
      <c r="B99" s="364">
        <v>1</v>
      </c>
      <c r="C99" s="2" t="s">
        <v>125</v>
      </c>
      <c r="D99" s="2"/>
      <c r="E99" s="1602"/>
      <c r="F99" s="2266"/>
      <c r="G99" s="2332"/>
      <c r="H99" s="2332"/>
      <c r="I99" s="2332"/>
      <c r="J99" s="2333"/>
      <c r="K99" s="342"/>
      <c r="L99" s="896"/>
      <c r="M99" s="896"/>
      <c r="N99" s="896"/>
      <c r="O99" s="253"/>
      <c r="P99" s="1512"/>
      <c r="Q99" s="253"/>
      <c r="R99" s="512"/>
      <c r="S99" s="512"/>
      <c r="T99" s="512"/>
      <c r="U99" s="512"/>
      <c r="V99" s="512"/>
      <c r="W99" s="512"/>
      <c r="X99" s="512"/>
      <c r="Y99" s="2584"/>
      <c r="Z99" s="512"/>
      <c r="AA99" s="975"/>
      <c r="AB99" s="512"/>
      <c r="AC99" s="512"/>
      <c r="AD99" s="512"/>
      <c r="AE99" s="512"/>
      <c r="AF99" s="512"/>
      <c r="AG99" s="2334"/>
      <c r="AH99" s="1126"/>
      <c r="AI99" s="2572"/>
      <c r="AJ99" s="1281"/>
    </row>
    <row r="100" spans="1:267" s="2536" customFormat="1" x14ac:dyDescent="0.25">
      <c r="A100" s="364">
        <v>1</v>
      </c>
      <c r="B100" s="364">
        <v>1</v>
      </c>
      <c r="C100" s="9" t="s">
        <v>8</v>
      </c>
      <c r="D100" s="2534"/>
      <c r="E100" s="2335">
        <v>240</v>
      </c>
      <c r="F100" s="372">
        <v>900</v>
      </c>
      <c r="G100" s="212">
        <f>ROUND(F100/12*$C$3,0)</f>
        <v>525</v>
      </c>
      <c r="H100" s="212">
        <v>46</v>
      </c>
      <c r="I100" s="212">
        <f t="shared" ref="I100:I106" si="56">H100/G100*100</f>
        <v>8.7619047619047628</v>
      </c>
      <c r="J100" s="552">
        <v>8</v>
      </c>
      <c r="K100" s="252">
        <f t="shared" ref="K100:K106" si="57">N100/H100</f>
        <v>8.4565217391304355</v>
      </c>
      <c r="L100" s="253">
        <f>ROUND(F100*J100,0)</f>
        <v>7200</v>
      </c>
      <c r="M100" s="253">
        <f>L100/12*$C$3</f>
        <v>4200</v>
      </c>
      <c r="N100" s="253">
        <v>389</v>
      </c>
      <c r="O100" s="253">
        <f t="shared" ref="O100:O106" si="58">N100/M100*100</f>
        <v>9.261904761904761</v>
      </c>
      <c r="P100" s="253">
        <f>ROUND(L100/E100,0)</f>
        <v>30</v>
      </c>
      <c r="Q100" s="253">
        <f t="shared" ref="Q100:Q106" si="59">N100/$C$3*12/P100</f>
        <v>22.228571428571431</v>
      </c>
      <c r="R100" s="494"/>
      <c r="S100" s="494"/>
      <c r="T100" s="494"/>
      <c r="U100" s="494"/>
      <c r="V100" s="494"/>
      <c r="W100" s="494"/>
      <c r="X100" s="494"/>
      <c r="Y100" s="957"/>
      <c r="Z100" s="494"/>
      <c r="AA100" s="993"/>
      <c r="AB100" s="494"/>
      <c r="AC100" s="494"/>
      <c r="AD100" s="494"/>
      <c r="AE100" s="494"/>
      <c r="AF100" s="494"/>
      <c r="AG100" s="1165"/>
      <c r="AH100" s="1177"/>
      <c r="AI100" s="2572"/>
      <c r="AJ100" s="1281"/>
    </row>
    <row r="101" spans="1:267" s="2536" customFormat="1" x14ac:dyDescent="0.25">
      <c r="A101" s="364"/>
      <c r="B101" s="364">
        <v>1</v>
      </c>
      <c r="C101" s="2534" t="s">
        <v>39</v>
      </c>
      <c r="D101" s="2534"/>
      <c r="E101" s="2585">
        <v>240</v>
      </c>
      <c r="F101" s="372">
        <v>700</v>
      </c>
      <c r="G101" s="212">
        <f>ROUND(F101/12*$C$3,0)</f>
        <v>408</v>
      </c>
      <c r="H101" s="212">
        <v>776</v>
      </c>
      <c r="I101" s="212">
        <f t="shared" si="56"/>
        <v>190.19607843137254</v>
      </c>
      <c r="J101" s="552">
        <v>8</v>
      </c>
      <c r="K101" s="252">
        <f t="shared" si="57"/>
        <v>8.5631443298969074</v>
      </c>
      <c r="L101" s="253">
        <f>ROUND(F101*J101,0)</f>
        <v>5600</v>
      </c>
      <c r="M101" s="253">
        <f>L101/12*$C$3</f>
        <v>3266.666666666667</v>
      </c>
      <c r="N101" s="253">
        <v>6645</v>
      </c>
      <c r="O101" s="253">
        <f t="shared" si="58"/>
        <v>203.41836734693874</v>
      </c>
      <c r="P101" s="253">
        <f t="shared" ref="P101:P104" si="60">ROUND(L101/E101,0)</f>
        <v>23</v>
      </c>
      <c r="Q101" s="253">
        <f t="shared" si="59"/>
        <v>495.27950310559009</v>
      </c>
      <c r="R101" s="494"/>
      <c r="S101" s="494"/>
      <c r="T101" s="494"/>
      <c r="U101" s="494"/>
      <c r="V101" s="494"/>
      <c r="W101" s="494"/>
      <c r="X101" s="494"/>
      <c r="Y101" s="957"/>
      <c r="Z101" s="494"/>
      <c r="AA101" s="993"/>
      <c r="AB101" s="494"/>
      <c r="AC101" s="494"/>
      <c r="AD101" s="494"/>
      <c r="AE101" s="494"/>
      <c r="AF101" s="494"/>
      <c r="AG101" s="1165"/>
      <c r="AH101" s="1177"/>
      <c r="AI101" s="2572"/>
      <c r="AJ101" s="1281"/>
    </row>
    <row r="102" spans="1:267" s="2536" customFormat="1" ht="30" x14ac:dyDescent="0.25">
      <c r="A102" s="364"/>
      <c r="B102" s="364"/>
      <c r="C102" s="2534" t="s">
        <v>347</v>
      </c>
      <c r="D102" s="2534"/>
      <c r="E102" s="2585">
        <v>240</v>
      </c>
      <c r="F102" s="372">
        <v>100</v>
      </c>
      <c r="G102" s="212">
        <f>ROUND(F102/12*$C$3,0)</f>
        <v>58</v>
      </c>
      <c r="H102" s="212">
        <v>240</v>
      </c>
      <c r="I102" s="212">
        <f t="shared" si="56"/>
        <v>413.79310344827587</v>
      </c>
      <c r="J102" s="552">
        <v>1</v>
      </c>
      <c r="K102" s="252">
        <f t="shared" si="57"/>
        <v>1</v>
      </c>
      <c r="L102" s="253">
        <f>ROUND(F102*J102,0)</f>
        <v>100</v>
      </c>
      <c r="M102" s="253">
        <f>L102/12*$C$3</f>
        <v>58.333333333333336</v>
      </c>
      <c r="N102" s="253">
        <v>240</v>
      </c>
      <c r="O102" s="253">
        <f t="shared" si="58"/>
        <v>411.42857142857139</v>
      </c>
      <c r="P102" s="253">
        <f t="shared" si="60"/>
        <v>0</v>
      </c>
      <c r="Q102" s="253" t="e">
        <f t="shared" si="59"/>
        <v>#DIV/0!</v>
      </c>
      <c r="R102" s="494"/>
      <c r="S102" s="494"/>
      <c r="T102" s="494"/>
      <c r="U102" s="494"/>
      <c r="V102" s="494"/>
      <c r="W102" s="494"/>
      <c r="X102" s="494"/>
      <c r="Y102" s="957"/>
      <c r="Z102" s="494"/>
      <c r="AA102" s="993"/>
      <c r="AB102" s="494"/>
      <c r="AC102" s="494"/>
      <c r="AD102" s="494"/>
      <c r="AE102" s="494"/>
      <c r="AF102" s="494"/>
      <c r="AG102" s="1165"/>
      <c r="AH102" s="1177"/>
      <c r="AI102" s="2572"/>
      <c r="AJ102" s="1281"/>
    </row>
    <row r="103" spans="1:267" s="2536" customFormat="1" x14ac:dyDescent="0.25">
      <c r="A103" s="364"/>
      <c r="B103" s="364">
        <v>1</v>
      </c>
      <c r="C103" s="2534" t="s">
        <v>21</v>
      </c>
      <c r="D103" s="2534"/>
      <c r="E103" s="2585">
        <v>240</v>
      </c>
      <c r="F103" s="372">
        <v>100</v>
      </c>
      <c r="G103" s="212">
        <f>ROUND(F103/12*$C$3,0)</f>
        <v>58</v>
      </c>
      <c r="H103" s="212">
        <v>1</v>
      </c>
      <c r="I103" s="212">
        <f t="shared" si="56"/>
        <v>1.7241379310344827</v>
      </c>
      <c r="J103" s="552">
        <v>8</v>
      </c>
      <c r="K103" s="252">
        <f t="shared" si="57"/>
        <v>8</v>
      </c>
      <c r="L103" s="253">
        <f>ROUND(F103*J103,0)</f>
        <v>800</v>
      </c>
      <c r="M103" s="253">
        <f>L103/12*$C$3</f>
        <v>466.66666666666669</v>
      </c>
      <c r="N103" s="253">
        <v>8</v>
      </c>
      <c r="O103" s="253">
        <f t="shared" si="58"/>
        <v>1.7142857142857144</v>
      </c>
      <c r="P103" s="253">
        <f t="shared" si="60"/>
        <v>3</v>
      </c>
      <c r="Q103" s="253">
        <f t="shared" si="59"/>
        <v>4.5714285714285712</v>
      </c>
      <c r="R103" s="494"/>
      <c r="S103" s="494"/>
      <c r="T103" s="494"/>
      <c r="U103" s="494"/>
      <c r="V103" s="494"/>
      <c r="W103" s="494"/>
      <c r="X103" s="494"/>
      <c r="Y103" s="957"/>
      <c r="Z103" s="494"/>
      <c r="AA103" s="993"/>
      <c r="AB103" s="494"/>
      <c r="AC103" s="494"/>
      <c r="AD103" s="494"/>
      <c r="AE103" s="494"/>
      <c r="AF103" s="494"/>
      <c r="AG103" s="1165"/>
      <c r="AH103" s="1177"/>
      <c r="AI103" s="2572"/>
      <c r="AJ103" s="1281"/>
    </row>
    <row r="104" spans="1:267" s="2536" customFormat="1" x14ac:dyDescent="0.25">
      <c r="A104" s="364"/>
      <c r="B104" s="364">
        <v>1</v>
      </c>
      <c r="C104" s="2534" t="s">
        <v>45</v>
      </c>
      <c r="D104" s="2534"/>
      <c r="E104" s="2585">
        <v>240</v>
      </c>
      <c r="F104" s="372">
        <v>15</v>
      </c>
      <c r="G104" s="212">
        <f>ROUND(F104/12*$C$3,0)</f>
        <v>9</v>
      </c>
      <c r="H104" s="212">
        <v>119</v>
      </c>
      <c r="I104" s="212">
        <f t="shared" si="56"/>
        <v>1322.2222222222222</v>
      </c>
      <c r="J104" s="552">
        <v>8</v>
      </c>
      <c r="K104" s="252">
        <f t="shared" si="57"/>
        <v>9.764705882352942</v>
      </c>
      <c r="L104" s="253">
        <f>ROUND(F104*J104,0)</f>
        <v>120</v>
      </c>
      <c r="M104" s="253">
        <f>L104/12*$C$3</f>
        <v>70</v>
      </c>
      <c r="N104" s="253">
        <v>1162</v>
      </c>
      <c r="O104" s="253">
        <f t="shared" si="58"/>
        <v>1660.0000000000002</v>
      </c>
      <c r="P104" s="253">
        <f t="shared" si="60"/>
        <v>1</v>
      </c>
      <c r="Q104" s="253">
        <f t="shared" si="59"/>
        <v>1992</v>
      </c>
      <c r="R104" s="494"/>
      <c r="S104" s="494"/>
      <c r="T104" s="494"/>
      <c r="U104" s="494"/>
      <c r="V104" s="494"/>
      <c r="W104" s="494"/>
      <c r="X104" s="494"/>
      <c r="Y104" s="957"/>
      <c r="Z104" s="494"/>
      <c r="AA104" s="993"/>
      <c r="AB104" s="494"/>
      <c r="AC104" s="494"/>
      <c r="AD104" s="494"/>
      <c r="AE104" s="494"/>
      <c r="AF104" s="494"/>
      <c r="AG104" s="1165"/>
      <c r="AH104" s="1177"/>
      <c r="AI104" s="2572"/>
      <c r="AJ104" s="1281"/>
    </row>
    <row r="105" spans="1:267" s="236" customFormat="1" x14ac:dyDescent="0.25">
      <c r="A105" s="364">
        <v>1</v>
      </c>
      <c r="B105" s="364">
        <v>1</v>
      </c>
      <c r="C105" s="2336" t="s">
        <v>152</v>
      </c>
      <c r="D105" s="2336"/>
      <c r="E105" s="2336"/>
      <c r="F105" s="370">
        <f>SUM(F100:F104)</f>
        <v>1815</v>
      </c>
      <c r="G105" s="714">
        <f>SUM(G100:G104)</f>
        <v>1058</v>
      </c>
      <c r="H105" s="714">
        <f>SUM(H100:H104)</f>
        <v>1182</v>
      </c>
      <c r="I105" s="212">
        <f t="shared" si="56"/>
        <v>111.72022684310019</v>
      </c>
      <c r="J105" s="2333">
        <f>SUM(L105/F105)</f>
        <v>7.6143250688705235</v>
      </c>
      <c r="K105" s="252">
        <f t="shared" si="57"/>
        <v>7.1438240270727578</v>
      </c>
      <c r="L105" s="1370">
        <f>SUM(L100:L104)</f>
        <v>13820</v>
      </c>
      <c r="M105" s="1370">
        <f>SUM(M100:M104)</f>
        <v>8061.666666666667</v>
      </c>
      <c r="N105" s="1370">
        <f>SUM(N100:N104)</f>
        <v>8444</v>
      </c>
      <c r="O105" s="253">
        <f t="shared" si="58"/>
        <v>104.74260905519949</v>
      </c>
      <c r="P105" s="1370">
        <f>SUM(P100:P104)</f>
        <v>57</v>
      </c>
      <c r="Q105" s="253">
        <f t="shared" si="59"/>
        <v>253.95488721804509</v>
      </c>
      <c r="R105" s="2586"/>
      <c r="S105" s="2586"/>
      <c r="T105" s="2586"/>
      <c r="U105" s="2586"/>
      <c r="V105" s="2586"/>
      <c r="W105" s="2586"/>
      <c r="X105" s="2586"/>
      <c r="Y105" s="2583"/>
      <c r="Z105" s="546"/>
      <c r="AA105" s="1295"/>
      <c r="AB105" s="546"/>
      <c r="AC105" s="546"/>
      <c r="AD105" s="546"/>
      <c r="AE105" s="2586"/>
      <c r="AF105" s="2586"/>
      <c r="AG105" s="1190"/>
      <c r="AH105" s="1186"/>
      <c r="AI105" s="2572"/>
      <c r="AJ105" s="1340"/>
    </row>
    <row r="106" spans="1:267" s="2536" customFormat="1" ht="29.25" x14ac:dyDescent="0.25">
      <c r="A106" s="364">
        <v>1</v>
      </c>
      <c r="B106" s="364">
        <v>1</v>
      </c>
      <c r="C106" s="903" t="s">
        <v>138</v>
      </c>
      <c r="D106" s="903"/>
      <c r="E106" s="903"/>
      <c r="F106" s="2266">
        <f>SUM(F105,F98)</f>
        <v>1838</v>
      </c>
      <c r="G106" s="2332">
        <f>SUM(G105,G98)</f>
        <v>1071</v>
      </c>
      <c r="H106" s="2332">
        <f>SUM(H105,H98)</f>
        <v>1186</v>
      </c>
      <c r="I106" s="2332">
        <f t="shared" si="56"/>
        <v>110.73762838468721</v>
      </c>
      <c r="J106" s="512">
        <f>SUM(L106/F106)</f>
        <v>7.619151251360174</v>
      </c>
      <c r="K106" s="252">
        <f t="shared" si="57"/>
        <v>7.1981450252951094</v>
      </c>
      <c r="L106" s="2332">
        <f>SUM(L105,L98)</f>
        <v>14004</v>
      </c>
      <c r="M106" s="2332">
        <f>SUM(M105,M98)</f>
        <v>8169</v>
      </c>
      <c r="N106" s="2332">
        <f>SUM(N105,N98)</f>
        <v>8537</v>
      </c>
      <c r="O106" s="253">
        <f t="shared" si="58"/>
        <v>104.5048353531644</v>
      </c>
      <c r="P106" s="2332">
        <f>SUM(P105,P98)</f>
        <v>57.61333333333333</v>
      </c>
      <c r="Q106" s="253">
        <f t="shared" si="59"/>
        <v>254.01858035507658</v>
      </c>
      <c r="R106" s="2587">
        <v>40421.386909396802</v>
      </c>
      <c r="S106" s="2587">
        <v>40421.386909396802</v>
      </c>
      <c r="T106" s="2587">
        <v>40421.386909396802</v>
      </c>
      <c r="U106" s="2587">
        <v>40421.386909396802</v>
      </c>
      <c r="V106" s="2587">
        <v>40421.386909396802</v>
      </c>
      <c r="W106" s="2587">
        <v>41629.902306177602</v>
      </c>
      <c r="X106" s="2587">
        <v>41629.902306177602</v>
      </c>
      <c r="Y106" s="1092">
        <f>R106/12*$C$3+(S106-R106)/11*6+(T106-S106)/10*5+(U106-T106)/9*4+(V106-U106)/8*3+(W106-V106)/7*2+(X106-W106)/6*1</f>
        <v>23924.432477180744</v>
      </c>
      <c r="Z106" s="512">
        <f>AF106-AE106-AB106-AA106</f>
        <v>24199.937669999999</v>
      </c>
      <c r="AA106" s="975"/>
      <c r="AB106" s="512"/>
      <c r="AC106" s="512">
        <f>Z106-Y106</f>
        <v>275.50519281925517</v>
      </c>
      <c r="AD106" s="512"/>
      <c r="AE106" s="2587">
        <v>0</v>
      </c>
      <c r="AF106" s="2587">
        <v>24199.937669999999</v>
      </c>
      <c r="AG106" s="2334"/>
      <c r="AH106" s="2334"/>
      <c r="AI106" s="2572"/>
      <c r="AJ106" s="1281"/>
    </row>
    <row r="107" spans="1:267" s="2536" customFormat="1" x14ac:dyDescent="0.25">
      <c r="A107" s="364">
        <v>1</v>
      </c>
      <c r="B107" s="364">
        <v>1</v>
      </c>
      <c r="C107" s="710"/>
      <c r="D107" s="710"/>
      <c r="E107" s="710"/>
      <c r="F107" s="370"/>
      <c r="G107" s="212"/>
      <c r="H107" s="212"/>
      <c r="I107" s="212"/>
      <c r="J107" s="1881"/>
      <c r="K107" s="1881"/>
      <c r="L107" s="1881"/>
      <c r="M107" s="1881"/>
      <c r="N107" s="1881"/>
      <c r="O107" s="1881"/>
      <c r="P107" s="1881"/>
      <c r="Q107" s="1881"/>
      <c r="R107" s="494"/>
      <c r="S107" s="494"/>
      <c r="T107" s="494"/>
      <c r="U107" s="494"/>
      <c r="V107" s="494"/>
      <c r="W107" s="494"/>
      <c r="X107" s="494"/>
      <c r="Y107" s="957"/>
      <c r="Z107" s="494">
        <f>AF107-AE107</f>
        <v>0</v>
      </c>
      <c r="AA107" s="993"/>
      <c r="AB107" s="494"/>
      <c r="AC107" s="494">
        <f>Z107-Y107</f>
        <v>0</v>
      </c>
      <c r="AD107" s="494"/>
      <c r="AE107" s="494"/>
      <c r="AF107" s="494"/>
      <c r="AG107" s="1165"/>
      <c r="AH107" s="1177"/>
      <c r="AI107" s="2572"/>
      <c r="AJ107" s="1281"/>
    </row>
    <row r="108" spans="1:267" s="2536" customFormat="1" x14ac:dyDescent="0.25">
      <c r="A108" s="364">
        <v>1</v>
      </c>
      <c r="B108" s="364">
        <v>1</v>
      </c>
      <c r="C108" s="1390" t="s">
        <v>291</v>
      </c>
      <c r="D108" s="2588"/>
      <c r="E108" s="2588"/>
      <c r="F108" s="2589"/>
      <c r="G108" s="2590"/>
      <c r="H108" s="2590"/>
      <c r="I108" s="2590"/>
      <c r="J108" s="1766"/>
      <c r="K108" s="1766"/>
      <c r="L108" s="1766"/>
      <c r="M108" s="1766"/>
      <c r="N108" s="1766">
        <f>N24+N106</f>
        <v>61367</v>
      </c>
      <c r="O108" s="1766"/>
      <c r="P108" s="1766"/>
      <c r="Q108" s="1766"/>
      <c r="R108" s="1946">
        <f t="shared" ref="R108" si="61">R106+R92+R24</f>
        <v>1064434.3471954993</v>
      </c>
      <c r="S108" s="1946">
        <f t="shared" ref="S108" si="62">S106+S92+S24</f>
        <v>1064434.3471954993</v>
      </c>
      <c r="T108" s="1946">
        <f>T106+T92+T24+T95</f>
        <v>1064949.0683954994</v>
      </c>
      <c r="U108" s="1946">
        <f>U106+U92+U24+U95</f>
        <v>1065060.7932954994</v>
      </c>
      <c r="V108" s="1946">
        <f>V106+V92+V24+V95</f>
        <v>1065060.7932954994</v>
      </c>
      <c r="W108" s="1946">
        <f>W106+W92+W24+W95</f>
        <v>1066269.3086922802</v>
      </c>
      <c r="X108" s="1946">
        <f>X106+X92+X24+X95</f>
        <v>1066269.3086922802</v>
      </c>
      <c r="Y108" s="2613">
        <f t="shared" ref="Y108:AH108" si="63">Y106+Y92+Y24+Y95</f>
        <v>621572.34208851843</v>
      </c>
      <c r="Z108" s="1946">
        <f t="shared" si="63"/>
        <v>660385.99395999999</v>
      </c>
      <c r="AA108" s="2740">
        <f t="shared" si="63"/>
        <v>0</v>
      </c>
      <c r="AB108" s="1946">
        <f t="shared" si="63"/>
        <v>-4492.7168799999999</v>
      </c>
      <c r="AC108" s="1946">
        <f t="shared" si="63"/>
        <v>38813.651871481656</v>
      </c>
      <c r="AD108" s="1946">
        <f t="shared" si="63"/>
        <v>-74.675160000000005</v>
      </c>
      <c r="AE108" s="1946">
        <f t="shared" si="63"/>
        <v>-19713.998830000004</v>
      </c>
      <c r="AF108" s="1946">
        <f t="shared" si="63"/>
        <v>636179.27824999997</v>
      </c>
      <c r="AG108" s="2591"/>
      <c r="AH108" s="1197">
        <f t="shared" si="63"/>
        <v>9999.5553299999992</v>
      </c>
      <c r="AI108" s="2572"/>
      <c r="AJ108" s="1281"/>
    </row>
    <row r="109" spans="1:267" x14ac:dyDescent="0.25">
      <c r="A109" s="364">
        <v>1</v>
      </c>
      <c r="B109" s="364">
        <v>1</v>
      </c>
      <c r="C109" s="835"/>
      <c r="D109" s="835"/>
      <c r="E109" s="835"/>
      <c r="F109" s="2592"/>
      <c r="G109" s="2593"/>
      <c r="H109" s="2593"/>
      <c r="I109" s="2593"/>
      <c r="J109" s="2593"/>
      <c r="K109" s="2593"/>
      <c r="L109" s="2593"/>
      <c r="M109" s="2593"/>
      <c r="N109" s="2593"/>
      <c r="O109" s="2593"/>
      <c r="P109" s="2593"/>
      <c r="Q109" s="2593"/>
      <c r="R109" s="511"/>
      <c r="S109" s="511"/>
      <c r="T109" s="511"/>
      <c r="U109" s="511"/>
      <c r="V109" s="511"/>
      <c r="W109" s="511"/>
      <c r="X109" s="511"/>
      <c r="Y109" s="2594"/>
      <c r="Z109" s="511"/>
      <c r="AA109" s="978"/>
      <c r="AB109" s="511"/>
      <c r="AC109" s="511"/>
      <c r="AD109" s="3425"/>
      <c r="AE109" s="3425"/>
      <c r="AF109" s="511"/>
      <c r="AG109" s="2595"/>
      <c r="AH109" s="2596"/>
      <c r="AI109" s="2572"/>
    </row>
    <row r="110" spans="1:267" s="2601" customFormat="1" ht="31.5" x14ac:dyDescent="0.25">
      <c r="A110" s="364">
        <v>1</v>
      </c>
      <c r="B110" s="364">
        <v>1</v>
      </c>
      <c r="C110" s="2134" t="s">
        <v>432</v>
      </c>
      <c r="D110" s="1331"/>
      <c r="E110" s="1441"/>
      <c r="F110" s="350"/>
      <c r="G110" s="2597"/>
      <c r="H110" s="2597"/>
      <c r="I110" s="2597"/>
      <c r="J110" s="2598"/>
      <c r="K110" s="2598"/>
      <c r="L110" s="253"/>
      <c r="M110" s="253"/>
      <c r="N110" s="253"/>
      <c r="O110" s="253"/>
      <c r="P110" s="253"/>
      <c r="Q110" s="253"/>
      <c r="R110" s="2599"/>
      <c r="S110" s="2599"/>
      <c r="T110" s="2599"/>
      <c r="U110" s="2599"/>
      <c r="V110" s="2599"/>
      <c r="W110" s="2599"/>
      <c r="X110" s="2599"/>
      <c r="Y110" s="2552"/>
      <c r="Z110" s="2599"/>
      <c r="AA110" s="3423"/>
      <c r="AB110" s="2599"/>
      <c r="AC110" s="2599"/>
      <c r="AD110" s="3426"/>
      <c r="AE110" s="3426"/>
      <c r="AF110" s="2599"/>
      <c r="AG110" s="2600"/>
      <c r="AH110" s="2553"/>
      <c r="AI110" s="2572"/>
      <c r="AJ110" s="132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  <c r="CL110" s="5"/>
      <c r="CM110" s="5"/>
      <c r="CN110" s="5"/>
      <c r="CO110" s="5"/>
      <c r="CP110" s="5"/>
      <c r="CQ110" s="5"/>
      <c r="CR110" s="5"/>
      <c r="CS110" s="5"/>
      <c r="CT110" s="5"/>
      <c r="CU110" s="5"/>
      <c r="CV110" s="5"/>
      <c r="CW110" s="5"/>
      <c r="CX110" s="5"/>
      <c r="CY110" s="5"/>
      <c r="CZ110" s="5"/>
      <c r="DA110" s="5"/>
      <c r="DB110" s="5"/>
      <c r="DC110" s="5"/>
      <c r="DD110" s="5"/>
      <c r="DE110" s="5"/>
      <c r="DF110" s="5"/>
      <c r="DG110" s="5"/>
      <c r="DH110" s="5"/>
      <c r="DI110" s="5"/>
      <c r="DJ110" s="5"/>
      <c r="DK110" s="5"/>
      <c r="DL110" s="5"/>
      <c r="DM110" s="5"/>
      <c r="DN110" s="5"/>
      <c r="DO110" s="5"/>
      <c r="DP110" s="5"/>
      <c r="DQ110" s="5"/>
      <c r="DR110" s="5"/>
      <c r="DS110" s="5"/>
      <c r="DT110" s="5"/>
      <c r="DU110" s="5"/>
      <c r="DV110" s="5"/>
      <c r="DW110" s="5"/>
      <c r="DX110" s="5"/>
      <c r="DY110" s="5"/>
      <c r="DZ110" s="5"/>
      <c r="EA110" s="5"/>
      <c r="EB110" s="5"/>
      <c r="EC110" s="5"/>
      <c r="ED110" s="5"/>
      <c r="EE110" s="5"/>
      <c r="EF110" s="5"/>
      <c r="EG110" s="5"/>
      <c r="EH110" s="5"/>
      <c r="EI110" s="5"/>
      <c r="EJ110" s="5"/>
      <c r="EK110" s="5"/>
      <c r="EL110" s="5"/>
      <c r="EM110" s="5"/>
      <c r="EN110" s="5"/>
      <c r="EO110" s="5"/>
      <c r="EP110" s="5"/>
      <c r="EQ110" s="5"/>
      <c r="ER110" s="5"/>
      <c r="ES110" s="5"/>
      <c r="ET110" s="5"/>
      <c r="EU110" s="5"/>
      <c r="EV110" s="5"/>
      <c r="EW110" s="5"/>
      <c r="EX110" s="5"/>
      <c r="EY110" s="5"/>
      <c r="EZ110" s="5"/>
      <c r="FA110" s="5"/>
      <c r="FB110" s="5"/>
      <c r="FC110" s="5"/>
      <c r="FD110" s="5"/>
      <c r="FE110" s="5"/>
      <c r="FF110" s="5"/>
      <c r="FG110" s="5"/>
      <c r="FH110" s="5"/>
      <c r="FI110" s="5"/>
      <c r="FJ110" s="5"/>
      <c r="FK110" s="5"/>
      <c r="FL110" s="5"/>
      <c r="FM110" s="5"/>
      <c r="FN110" s="5"/>
      <c r="FO110" s="5"/>
      <c r="FP110" s="5"/>
      <c r="FQ110" s="5"/>
      <c r="FR110" s="5"/>
      <c r="FS110" s="5"/>
      <c r="FT110" s="5"/>
      <c r="FU110" s="5"/>
      <c r="FV110" s="5"/>
      <c r="FW110" s="5"/>
      <c r="FX110" s="5"/>
      <c r="FY110" s="5"/>
      <c r="FZ110" s="5"/>
      <c r="GA110" s="5"/>
      <c r="GB110" s="5"/>
      <c r="GC110" s="5"/>
      <c r="GD110" s="5"/>
      <c r="GE110" s="5"/>
      <c r="GF110" s="5"/>
      <c r="GG110" s="5"/>
      <c r="GH110" s="5"/>
      <c r="GI110" s="5"/>
      <c r="GJ110" s="5"/>
      <c r="GK110" s="5"/>
      <c r="GL110" s="5"/>
      <c r="GM110" s="5"/>
      <c r="GN110" s="5"/>
      <c r="GO110" s="5"/>
      <c r="GP110" s="5"/>
      <c r="GQ110" s="5"/>
      <c r="GR110" s="5"/>
      <c r="GS110" s="5"/>
      <c r="GT110" s="5"/>
      <c r="GU110" s="5"/>
      <c r="GV110" s="5"/>
      <c r="GW110" s="5"/>
      <c r="GX110" s="5"/>
      <c r="GY110" s="5"/>
      <c r="GZ110" s="5"/>
      <c r="HA110" s="5"/>
      <c r="HB110" s="5"/>
      <c r="HC110" s="5"/>
      <c r="HD110" s="5"/>
      <c r="HE110" s="5"/>
      <c r="HF110" s="5"/>
      <c r="HG110" s="5"/>
      <c r="HH110" s="5"/>
      <c r="HI110" s="5"/>
      <c r="HJ110" s="5"/>
      <c r="HK110" s="5"/>
      <c r="HL110" s="5"/>
      <c r="HM110" s="5"/>
      <c r="HN110" s="5"/>
      <c r="HO110" s="5"/>
      <c r="HP110" s="5"/>
      <c r="HQ110" s="5"/>
      <c r="HR110" s="5"/>
      <c r="HS110" s="5"/>
      <c r="HT110" s="5"/>
      <c r="HU110" s="5"/>
      <c r="HV110" s="5"/>
      <c r="HW110" s="5"/>
      <c r="HX110" s="5"/>
      <c r="HY110" s="5"/>
      <c r="HZ110" s="5"/>
      <c r="IA110" s="5"/>
      <c r="IB110" s="5"/>
      <c r="IC110" s="5"/>
      <c r="ID110" s="5"/>
      <c r="IE110" s="5"/>
      <c r="IF110" s="5"/>
      <c r="IG110" s="5"/>
      <c r="IH110" s="5"/>
      <c r="II110" s="5"/>
      <c r="IJ110" s="5"/>
      <c r="IK110" s="5"/>
      <c r="IL110" s="5"/>
      <c r="IM110" s="5"/>
      <c r="IN110" s="5"/>
      <c r="IO110" s="5"/>
      <c r="IP110" s="5"/>
      <c r="IQ110" s="5"/>
      <c r="IR110" s="5"/>
      <c r="IS110" s="5"/>
      <c r="IT110" s="5"/>
      <c r="IU110" s="5"/>
      <c r="IV110" s="5"/>
      <c r="IW110" s="5"/>
      <c r="IX110" s="5"/>
      <c r="IY110" s="5"/>
      <c r="IZ110" s="5"/>
      <c r="JA110" s="5"/>
      <c r="JB110" s="5"/>
      <c r="JC110" s="5"/>
      <c r="JD110" s="5"/>
      <c r="JE110" s="5"/>
      <c r="JF110" s="5"/>
      <c r="JG110" s="5"/>
    </row>
    <row r="111" spans="1:267" s="2536" customFormat="1" x14ac:dyDescent="0.25">
      <c r="A111" s="364">
        <v>1</v>
      </c>
      <c r="B111" s="364">
        <v>1</v>
      </c>
      <c r="C111" s="1763" t="s">
        <v>5</v>
      </c>
      <c r="D111" s="1763"/>
      <c r="E111" s="1763"/>
      <c r="F111" s="372"/>
      <c r="G111" s="329"/>
      <c r="H111" s="329"/>
      <c r="I111" s="329"/>
      <c r="J111" s="2324"/>
      <c r="K111" s="2324"/>
      <c r="L111" s="2325"/>
      <c r="M111" s="2325"/>
      <c r="N111" s="2325"/>
      <c r="O111" s="2325"/>
      <c r="P111" s="2325"/>
      <c r="Q111" s="2325"/>
      <c r="R111" s="2602"/>
      <c r="S111" s="2602"/>
      <c r="T111" s="2602"/>
      <c r="U111" s="2602"/>
      <c r="V111" s="2602"/>
      <c r="W111" s="2602"/>
      <c r="X111" s="2602"/>
      <c r="Y111" s="2558"/>
      <c r="Z111" s="2602"/>
      <c r="AA111" s="2673"/>
      <c r="AB111" s="2602"/>
      <c r="AC111" s="2602"/>
      <c r="AD111" s="2602"/>
      <c r="AE111" s="2602"/>
      <c r="AF111" s="2602"/>
      <c r="AG111" s="1169"/>
      <c r="AH111" s="2382"/>
      <c r="AI111" s="2572"/>
      <c r="AJ111" s="1281"/>
    </row>
    <row r="112" spans="1:267" s="2536" customFormat="1" x14ac:dyDescent="0.25">
      <c r="A112" s="364">
        <v>1</v>
      </c>
      <c r="B112" s="364">
        <v>1</v>
      </c>
      <c r="C112" s="230" t="s">
        <v>39</v>
      </c>
      <c r="D112" s="1338" t="s">
        <v>239</v>
      </c>
      <c r="E112" s="222">
        <v>340</v>
      </c>
      <c r="F112" s="372">
        <v>626</v>
      </c>
      <c r="G112" s="212">
        <f>F112/12*$C$3</f>
        <v>365.16666666666663</v>
      </c>
      <c r="H112" s="329">
        <v>374</v>
      </c>
      <c r="I112" s="322">
        <f>H112/G112*100</f>
        <v>102.41898676403468</v>
      </c>
      <c r="J112" s="2603">
        <v>12</v>
      </c>
      <c r="K112" s="252">
        <f>N112/H112</f>
        <v>12.037433155080214</v>
      </c>
      <c r="L112" s="253">
        <f>ROUND(F112*J112,0)</f>
        <v>7512</v>
      </c>
      <c r="M112" s="253">
        <f>L112/12*$C$3</f>
        <v>4382</v>
      </c>
      <c r="N112" s="253">
        <v>4502</v>
      </c>
      <c r="O112" s="253">
        <f>N112/M112*100</f>
        <v>102.73847558192605</v>
      </c>
      <c r="P112" s="253">
        <f>ROUND(L112/E112,0)</f>
        <v>22</v>
      </c>
      <c r="Q112" s="253">
        <f>N112/$C$3*12/P112</f>
        <v>350.80519480519479</v>
      </c>
      <c r="R112" s="2602"/>
      <c r="S112" s="2602"/>
      <c r="T112" s="2602"/>
      <c r="U112" s="2602"/>
      <c r="V112" s="2602"/>
      <c r="W112" s="2602"/>
      <c r="X112" s="2602"/>
      <c r="Y112" s="2558"/>
      <c r="Z112" s="2602"/>
      <c r="AA112" s="2673"/>
      <c r="AB112" s="2602"/>
      <c r="AC112" s="2602"/>
      <c r="AD112" s="2602"/>
      <c r="AE112" s="2602"/>
      <c r="AF112" s="2602"/>
      <c r="AG112" s="1169"/>
      <c r="AH112" s="2382"/>
      <c r="AI112" s="2572"/>
      <c r="AJ112" s="1281"/>
    </row>
    <row r="113" spans="1:36" s="2536" customFormat="1" x14ac:dyDescent="0.25">
      <c r="A113" s="364">
        <v>1</v>
      </c>
      <c r="B113" s="364">
        <v>1</v>
      </c>
      <c r="C113" s="230" t="s">
        <v>46</v>
      </c>
      <c r="D113" s="1338" t="s">
        <v>239</v>
      </c>
      <c r="E113" s="222">
        <v>340</v>
      </c>
      <c r="F113" s="372">
        <v>335</v>
      </c>
      <c r="G113" s="212">
        <f>F113/12*$C$3</f>
        <v>195.41666666666669</v>
      </c>
      <c r="H113" s="329">
        <v>220</v>
      </c>
      <c r="I113" s="322">
        <f>H113/G113*100</f>
        <v>112.57995735607676</v>
      </c>
      <c r="J113" s="2603">
        <v>10.5</v>
      </c>
      <c r="K113" s="252">
        <f>N113/H113</f>
        <v>11.204545454545455</v>
      </c>
      <c r="L113" s="253">
        <f>ROUND(F113*J113,0)</f>
        <v>3518</v>
      </c>
      <c r="M113" s="253">
        <f>L113/12*$C$3</f>
        <v>2052.166666666667</v>
      </c>
      <c r="N113" s="253">
        <v>2465</v>
      </c>
      <c r="O113" s="253">
        <f>N113/M113*100</f>
        <v>120.11694956549985</v>
      </c>
      <c r="P113" s="253">
        <f>ROUND(L113/E113,0)</f>
        <v>10</v>
      </c>
      <c r="Q113" s="253">
        <f>N113/$C$3*12/P113</f>
        <v>422.57142857142861</v>
      </c>
      <c r="R113" s="2602"/>
      <c r="S113" s="2602"/>
      <c r="T113" s="2602"/>
      <c r="U113" s="2602"/>
      <c r="V113" s="2602"/>
      <c r="W113" s="2602"/>
      <c r="X113" s="2602"/>
      <c r="Y113" s="2558"/>
      <c r="Z113" s="2602"/>
      <c r="AA113" s="2673"/>
      <c r="AB113" s="2602"/>
      <c r="AC113" s="2602"/>
      <c r="AD113" s="2602"/>
      <c r="AE113" s="2602"/>
      <c r="AF113" s="2602"/>
      <c r="AG113" s="1169"/>
      <c r="AH113" s="2382"/>
      <c r="AI113" s="2572"/>
      <c r="AJ113" s="1281"/>
    </row>
    <row r="114" spans="1:36" s="2536" customFormat="1" x14ac:dyDescent="0.25">
      <c r="A114" s="364">
        <v>1</v>
      </c>
      <c r="B114" s="364">
        <v>1</v>
      </c>
      <c r="C114" s="230" t="s">
        <v>45</v>
      </c>
      <c r="D114" s="1338" t="s">
        <v>239</v>
      </c>
      <c r="E114" s="222">
        <v>340</v>
      </c>
      <c r="F114" s="372">
        <v>962</v>
      </c>
      <c r="G114" s="212">
        <f>F114/12*$C$3</f>
        <v>561.16666666666674</v>
      </c>
      <c r="H114" s="329">
        <v>549</v>
      </c>
      <c r="I114" s="322">
        <f>H114/G114*100</f>
        <v>97.83189783189782</v>
      </c>
      <c r="J114" s="2603">
        <v>10.5</v>
      </c>
      <c r="K114" s="252">
        <f>N114/H114</f>
        <v>11.13479052823315</v>
      </c>
      <c r="L114" s="253">
        <f>ROUND(F114*J114,0)</f>
        <v>10101</v>
      </c>
      <c r="M114" s="253">
        <f>L114/12*$C$3</f>
        <v>5892.25</v>
      </c>
      <c r="N114" s="253">
        <v>6113</v>
      </c>
      <c r="O114" s="253">
        <f>N114/M114*100</f>
        <v>103.74644660358948</v>
      </c>
      <c r="P114" s="253">
        <f>ROUND(L114/E114,0)</f>
        <v>30</v>
      </c>
      <c r="Q114" s="253">
        <f>N114/$C$3*12/P114</f>
        <v>349.31428571428575</v>
      </c>
      <c r="R114" s="2602"/>
      <c r="S114" s="2602"/>
      <c r="T114" s="2602"/>
      <c r="U114" s="2602"/>
      <c r="V114" s="2602"/>
      <c r="W114" s="2602"/>
      <c r="X114" s="2602"/>
      <c r="Y114" s="2558"/>
      <c r="Z114" s="2602"/>
      <c r="AA114" s="2673"/>
      <c r="AB114" s="2602"/>
      <c r="AC114" s="2602"/>
      <c r="AD114" s="2602"/>
      <c r="AE114" s="2602"/>
      <c r="AF114" s="2602"/>
      <c r="AG114" s="1169"/>
      <c r="AH114" s="2382"/>
      <c r="AI114" s="2572"/>
      <c r="AJ114" s="1281"/>
    </row>
    <row r="115" spans="1:36" s="2536" customFormat="1" ht="29.25" x14ac:dyDescent="0.25">
      <c r="A115" s="364">
        <v>1</v>
      </c>
      <c r="B115" s="364">
        <v>1</v>
      </c>
      <c r="C115" s="902" t="s">
        <v>7</v>
      </c>
      <c r="D115" s="3336"/>
      <c r="E115" s="902"/>
      <c r="F115" s="2266">
        <f>SUM(F112:F114)</f>
        <v>1923</v>
      </c>
      <c r="G115" s="2332">
        <f>SUM(G112:G114)</f>
        <v>1121.75</v>
      </c>
      <c r="H115" s="2332">
        <f>SUM(H112:H114)</f>
        <v>1143</v>
      </c>
      <c r="I115" s="946">
        <f>H115/G115*100</f>
        <v>101.89436148874526</v>
      </c>
      <c r="J115" s="2333">
        <f>SUM(L115/F115)</f>
        <v>10.988559542381696</v>
      </c>
      <c r="K115" s="342">
        <f>N115/H115</f>
        <v>11.443569553805775</v>
      </c>
      <c r="L115" s="2332">
        <f>SUM(L112:L114)</f>
        <v>21131</v>
      </c>
      <c r="M115" s="2332">
        <f>SUM(M112:M114)</f>
        <v>12326.416666666668</v>
      </c>
      <c r="N115" s="2332">
        <f>SUM(N112:N114)</f>
        <v>13080</v>
      </c>
      <c r="O115" s="1512">
        <f>N115/M115*100</f>
        <v>106.11356368774378</v>
      </c>
      <c r="P115" s="1512">
        <f>SUM(P112:P114)</f>
        <v>62</v>
      </c>
      <c r="Q115" s="1512">
        <f>N115/$C$3*12/P115</f>
        <v>361.65898617511522</v>
      </c>
      <c r="R115" s="546">
        <v>79663.060942677766</v>
      </c>
      <c r="S115" s="546">
        <v>79663.060942677766</v>
      </c>
      <c r="T115" s="546">
        <v>79663.060942677766</v>
      </c>
      <c r="U115" s="546">
        <v>79663.060942677766</v>
      </c>
      <c r="V115" s="546">
        <v>79663.060942677766</v>
      </c>
      <c r="W115" s="546">
        <v>79663.060942677766</v>
      </c>
      <c r="X115" s="546">
        <v>79663.060942677766</v>
      </c>
      <c r="Y115" s="1092">
        <f t="shared" ref="Y115:Y118" si="64">R115/12*$C$3+(S115-R115)/11*6+(T115-S115)/10*5+(U115-T115)/9*4+(V115-U115)/8*3+(W115-V115)/7*2+(X115-W115)/6*1</f>
        <v>46470.118883228701</v>
      </c>
      <c r="Z115" s="546">
        <f>AF115-AE115-AB115-AA115</f>
        <v>45762.391769999995</v>
      </c>
      <c r="AA115" s="1295"/>
      <c r="AB115" s="546">
        <v>-575.11891999999989</v>
      </c>
      <c r="AC115" s="546">
        <f>Z115-Y115</f>
        <v>-707.727113228706</v>
      </c>
      <c r="AD115" s="546"/>
      <c r="AE115" s="546">
        <v>-355.15924000000001</v>
      </c>
      <c r="AF115" s="546">
        <v>44832.113609999993</v>
      </c>
      <c r="AG115" s="2334"/>
      <c r="AH115" s="2574"/>
      <c r="AI115" s="2572"/>
      <c r="AJ115" s="1281"/>
    </row>
    <row r="116" spans="1:36" s="2536" customFormat="1" x14ac:dyDescent="0.25">
      <c r="A116" s="364">
        <v>1</v>
      </c>
      <c r="B116" s="364">
        <v>1</v>
      </c>
      <c r="C116" s="2147" t="s">
        <v>14</v>
      </c>
      <c r="D116" s="2147"/>
      <c r="E116" s="724"/>
      <c r="F116" s="372"/>
      <c r="G116" s="329"/>
      <c r="H116" s="329"/>
      <c r="I116" s="329"/>
      <c r="J116" s="2333"/>
      <c r="K116" s="2333"/>
      <c r="L116" s="2604"/>
      <c r="M116" s="2604"/>
      <c r="N116" s="2604"/>
      <c r="O116" s="2604"/>
      <c r="P116" s="2604"/>
      <c r="Q116" s="2604"/>
      <c r="R116" s="546"/>
      <c r="S116" s="546"/>
      <c r="T116" s="546"/>
      <c r="U116" s="546"/>
      <c r="V116" s="546"/>
      <c r="W116" s="546"/>
      <c r="X116" s="546"/>
      <c r="Y116" s="2605">
        <f t="shared" si="64"/>
        <v>0</v>
      </c>
      <c r="Z116" s="546"/>
      <c r="AA116" s="1295"/>
      <c r="AB116" s="546"/>
      <c r="AC116" s="546"/>
      <c r="AD116" s="546"/>
      <c r="AE116" s="546"/>
      <c r="AF116" s="546"/>
      <c r="AG116" s="1169"/>
      <c r="AH116" s="2578"/>
      <c r="AI116" s="2572"/>
      <c r="AJ116" s="1281"/>
    </row>
    <row r="117" spans="1:36" s="2536" customFormat="1" x14ac:dyDescent="0.25">
      <c r="A117" s="364">
        <v>1</v>
      </c>
      <c r="B117" s="364">
        <v>1</v>
      </c>
      <c r="C117" s="657" t="s">
        <v>348</v>
      </c>
      <c r="D117" s="724"/>
      <c r="E117" s="1914"/>
      <c r="F117" s="410"/>
      <c r="G117" s="716"/>
      <c r="H117" s="716"/>
      <c r="I117" s="212"/>
      <c r="J117" s="1041"/>
      <c r="K117" s="1041"/>
      <c r="L117" s="1723"/>
      <c r="M117" s="1723"/>
      <c r="N117" s="1723"/>
      <c r="O117" s="1723"/>
      <c r="P117" s="1723"/>
      <c r="Q117" s="1723"/>
      <c r="R117" s="552">
        <v>25048.647730000001</v>
      </c>
      <c r="S117" s="552">
        <v>25048.647730000001</v>
      </c>
      <c r="T117" s="552">
        <v>25048.647730000001</v>
      </c>
      <c r="U117" s="552">
        <v>25048.647730000001</v>
      </c>
      <c r="V117" s="552">
        <v>25048.647730000001</v>
      </c>
      <c r="W117" s="552">
        <v>25048.647730000001</v>
      </c>
      <c r="X117" s="552">
        <v>25048.647730000001</v>
      </c>
      <c r="Y117" s="1092">
        <f t="shared" si="64"/>
        <v>14611.711175833332</v>
      </c>
      <c r="Z117" s="552">
        <f t="shared" ref="Z117:Z118" si="65">AF117-AE117-AB117-AA117</f>
        <v>14416.1448</v>
      </c>
      <c r="AA117" s="1379"/>
      <c r="AB117" s="552">
        <v>-12.269410000000001</v>
      </c>
      <c r="AC117" s="552">
        <f t="shared" ref="AC117:AC118" si="66">Z117-Y117</f>
        <v>-195.56637583333213</v>
      </c>
      <c r="AD117" s="552"/>
      <c r="AE117" s="552">
        <v>-23.350580000000001</v>
      </c>
      <c r="AF117" s="552">
        <v>14380.524809999999</v>
      </c>
      <c r="AG117" s="1137"/>
      <c r="AH117" s="1149"/>
      <c r="AI117" s="2572"/>
      <c r="AJ117" s="1281"/>
    </row>
    <row r="118" spans="1:36" s="2536" customFormat="1" x14ac:dyDescent="0.25">
      <c r="A118" s="364"/>
      <c r="B118" s="364">
        <v>1</v>
      </c>
      <c r="C118" s="657" t="s">
        <v>302</v>
      </c>
      <c r="D118" s="724"/>
      <c r="E118" s="1914"/>
      <c r="F118" s="410"/>
      <c r="G118" s="716"/>
      <c r="H118" s="716"/>
      <c r="I118" s="212"/>
      <c r="J118" s="1041"/>
      <c r="K118" s="1041"/>
      <c r="L118" s="1723"/>
      <c r="M118" s="1723"/>
      <c r="N118" s="1723"/>
      <c r="O118" s="1723"/>
      <c r="P118" s="1723"/>
      <c r="Q118" s="1723"/>
      <c r="R118" s="552">
        <v>3254.8824000000004</v>
      </c>
      <c r="S118" s="552">
        <v>3254.8824000000004</v>
      </c>
      <c r="T118" s="552">
        <v>3254.8824000000004</v>
      </c>
      <c r="U118" s="552">
        <v>3254.8824000000004</v>
      </c>
      <c r="V118" s="552">
        <v>3254.8824000000004</v>
      </c>
      <c r="W118" s="552">
        <v>3254.8824000000004</v>
      </c>
      <c r="X118" s="552">
        <v>3254.8824000000004</v>
      </c>
      <c r="Y118" s="1092">
        <f t="shared" si="64"/>
        <v>1898.6814000000002</v>
      </c>
      <c r="Z118" s="552">
        <f t="shared" si="65"/>
        <v>1898.6813999999999</v>
      </c>
      <c r="AA118" s="1379"/>
      <c r="AB118" s="552"/>
      <c r="AC118" s="552">
        <f t="shared" si="66"/>
        <v>0</v>
      </c>
      <c r="AD118" s="552"/>
      <c r="AE118" s="552">
        <v>0</v>
      </c>
      <c r="AF118" s="552">
        <v>1898.6813999999999</v>
      </c>
      <c r="AG118" s="1137"/>
      <c r="AH118" s="1149"/>
      <c r="AI118" s="2572"/>
      <c r="AJ118" s="1281"/>
    </row>
    <row r="119" spans="1:36" s="2536" customFormat="1" ht="29.25" x14ac:dyDescent="0.25">
      <c r="A119" s="364">
        <v>1</v>
      </c>
      <c r="B119" s="364">
        <v>1</v>
      </c>
      <c r="C119" s="2531" t="s">
        <v>284</v>
      </c>
      <c r="D119" s="4"/>
      <c r="E119" s="4"/>
      <c r="F119" s="755">
        <f>F121+F122+F123+F124</f>
        <v>17850</v>
      </c>
      <c r="G119" s="755">
        <f t="shared" ref="G119:H119" si="67">G121+G122+G123+G124</f>
        <v>10412.500000000002</v>
      </c>
      <c r="H119" s="755">
        <f t="shared" si="67"/>
        <v>10853</v>
      </c>
      <c r="I119" s="714">
        <f>H119/G119*100</f>
        <v>104.23049219687874</v>
      </c>
      <c r="J119" s="1762"/>
      <c r="K119" s="1762"/>
      <c r="L119" s="210"/>
      <c r="M119" s="210"/>
      <c r="N119" s="210"/>
      <c r="O119" s="210"/>
      <c r="P119" s="210"/>
      <c r="Q119" s="210"/>
      <c r="R119" s="494"/>
      <c r="S119" s="494"/>
      <c r="T119" s="494"/>
      <c r="U119" s="494"/>
      <c r="V119" s="494"/>
      <c r="W119" s="494"/>
      <c r="X119" s="494"/>
      <c r="Y119" s="957"/>
      <c r="Z119" s="494"/>
      <c r="AA119" s="993"/>
      <c r="AB119" s="494"/>
      <c r="AC119" s="494"/>
      <c r="AD119" s="494"/>
      <c r="AE119" s="494"/>
      <c r="AF119" s="494"/>
      <c r="AG119" s="1153"/>
      <c r="AH119" s="1177"/>
      <c r="AI119" s="2572"/>
      <c r="AJ119" s="1281"/>
    </row>
    <row r="120" spans="1:36" s="2536" customFormat="1" ht="30" x14ac:dyDescent="0.25">
      <c r="A120" s="364"/>
      <c r="B120" s="364">
        <v>1</v>
      </c>
      <c r="C120" s="462" t="s">
        <v>200</v>
      </c>
      <c r="D120" s="4"/>
      <c r="E120" s="4"/>
      <c r="F120" s="755"/>
      <c r="G120" s="755"/>
      <c r="H120" s="755"/>
      <c r="I120" s="2026"/>
      <c r="J120" s="1762"/>
      <c r="K120" s="1762"/>
      <c r="L120" s="210"/>
      <c r="M120" s="210"/>
      <c r="N120" s="210"/>
      <c r="O120" s="210"/>
      <c r="P120" s="210"/>
      <c r="Q120" s="210"/>
      <c r="R120" s="494"/>
      <c r="S120" s="494"/>
      <c r="T120" s="494"/>
      <c r="U120" s="494"/>
      <c r="V120" s="494"/>
      <c r="W120" s="494"/>
      <c r="X120" s="494"/>
      <c r="Y120" s="957"/>
      <c r="Z120" s="494"/>
      <c r="AA120" s="993"/>
      <c r="AB120" s="494"/>
      <c r="AC120" s="494"/>
      <c r="AD120" s="494"/>
      <c r="AE120" s="494"/>
      <c r="AF120" s="494"/>
      <c r="AG120" s="1149"/>
      <c r="AH120" s="1177"/>
      <c r="AI120" s="2572"/>
      <c r="AJ120" s="1281"/>
    </row>
    <row r="121" spans="1:36" s="2536" customFormat="1" ht="30" x14ac:dyDescent="0.25">
      <c r="A121" s="364"/>
      <c r="B121" s="364">
        <v>1</v>
      </c>
      <c r="C121" s="659" t="s">
        <v>519</v>
      </c>
      <c r="D121" s="4"/>
      <c r="E121" s="4"/>
      <c r="F121" s="755">
        <v>5700</v>
      </c>
      <c r="G121" s="212">
        <f t="shared" ref="G121:G124" si="68">F121/12*$C$3</f>
        <v>3325</v>
      </c>
      <c r="H121" s="756">
        <v>4030</v>
      </c>
      <c r="I121" s="2026">
        <f t="shared" ref="I121:I128" si="69">H121/G121*100</f>
        <v>121.20300751879699</v>
      </c>
      <c r="J121" s="1762"/>
      <c r="K121" s="1762"/>
      <c r="L121" s="210"/>
      <c r="M121" s="210"/>
      <c r="N121" s="210"/>
      <c r="O121" s="210"/>
      <c r="P121" s="210"/>
      <c r="Q121" s="210"/>
      <c r="R121" s="494"/>
      <c r="S121" s="494"/>
      <c r="T121" s="494"/>
      <c r="U121" s="494"/>
      <c r="V121" s="494"/>
      <c r="W121" s="494"/>
      <c r="X121" s="494"/>
      <c r="Y121" s="957"/>
      <c r="Z121" s="494"/>
      <c r="AA121" s="993"/>
      <c r="AB121" s="494"/>
      <c r="AC121" s="494"/>
      <c r="AD121" s="494"/>
      <c r="AE121" s="494"/>
      <c r="AF121" s="494"/>
      <c r="AG121" s="1149"/>
      <c r="AH121" s="1177"/>
      <c r="AI121" s="2572"/>
      <c r="AJ121" s="1281"/>
    </row>
    <row r="122" spans="1:36" s="2536" customFormat="1" ht="60" x14ac:dyDescent="0.25">
      <c r="A122" s="364"/>
      <c r="B122" s="364">
        <v>1</v>
      </c>
      <c r="C122" s="463" t="s">
        <v>520</v>
      </c>
      <c r="D122" s="4"/>
      <c r="E122" s="4"/>
      <c r="F122" s="756">
        <v>6150</v>
      </c>
      <c r="G122" s="212">
        <f t="shared" si="68"/>
        <v>3587.5</v>
      </c>
      <c r="H122" s="322">
        <v>3761</v>
      </c>
      <c r="I122" s="2026">
        <f t="shared" si="69"/>
        <v>104.83623693379791</v>
      </c>
      <c r="J122" s="1762"/>
      <c r="K122" s="1762"/>
      <c r="L122" s="210"/>
      <c r="M122" s="210"/>
      <c r="N122" s="210"/>
      <c r="O122" s="210"/>
      <c r="P122" s="210"/>
      <c r="Q122" s="210"/>
      <c r="R122" s="494"/>
      <c r="S122" s="494"/>
      <c r="T122" s="494"/>
      <c r="U122" s="494"/>
      <c r="V122" s="494"/>
      <c r="W122" s="494"/>
      <c r="X122" s="494"/>
      <c r="Y122" s="957"/>
      <c r="Z122" s="494"/>
      <c r="AA122" s="993"/>
      <c r="AB122" s="494"/>
      <c r="AC122" s="494"/>
      <c r="AD122" s="494"/>
      <c r="AE122" s="494"/>
      <c r="AF122" s="494"/>
      <c r="AG122" s="1149"/>
      <c r="AH122" s="1177"/>
      <c r="AI122" s="2572"/>
      <c r="AJ122" s="1281"/>
    </row>
    <row r="123" spans="1:36" s="2536" customFormat="1" ht="45" x14ac:dyDescent="0.25">
      <c r="A123" s="364"/>
      <c r="B123" s="364">
        <v>1</v>
      </c>
      <c r="C123" s="463" t="s">
        <v>521</v>
      </c>
      <c r="D123" s="4"/>
      <c r="E123" s="4"/>
      <c r="F123" s="756">
        <v>5000</v>
      </c>
      <c r="G123" s="212">
        <f t="shared" si="68"/>
        <v>2916.666666666667</v>
      </c>
      <c r="H123" s="322">
        <v>3061</v>
      </c>
      <c r="I123" s="2026">
        <f t="shared" si="69"/>
        <v>104.94857142857141</v>
      </c>
      <c r="J123" s="1762"/>
      <c r="K123" s="1762"/>
      <c r="L123" s="210"/>
      <c r="M123" s="210"/>
      <c r="N123" s="210"/>
      <c r="O123" s="210"/>
      <c r="P123" s="210"/>
      <c r="Q123" s="210"/>
      <c r="R123" s="494"/>
      <c r="S123" s="494"/>
      <c r="T123" s="494"/>
      <c r="U123" s="494"/>
      <c r="V123" s="494"/>
      <c r="W123" s="494"/>
      <c r="X123" s="494"/>
      <c r="Y123" s="957"/>
      <c r="Z123" s="494"/>
      <c r="AA123" s="993"/>
      <c r="AB123" s="494"/>
      <c r="AC123" s="494"/>
      <c r="AD123" s="494"/>
      <c r="AE123" s="494"/>
      <c r="AF123" s="494"/>
      <c r="AG123" s="1149"/>
      <c r="AH123" s="1177"/>
      <c r="AI123" s="2572"/>
      <c r="AJ123" s="1281"/>
    </row>
    <row r="124" spans="1:36" s="2536" customFormat="1" ht="105" x14ac:dyDescent="0.25">
      <c r="A124" s="364"/>
      <c r="B124" s="364">
        <v>1</v>
      </c>
      <c r="C124" s="463" t="s">
        <v>522</v>
      </c>
      <c r="D124" s="4"/>
      <c r="E124" s="4"/>
      <c r="F124" s="756">
        <v>1000</v>
      </c>
      <c r="G124" s="212">
        <f t="shared" si="68"/>
        <v>583.33333333333326</v>
      </c>
      <c r="H124" s="322">
        <v>1</v>
      </c>
      <c r="I124" s="2026">
        <f>H124/G124*100</f>
        <v>0.17142857142857143</v>
      </c>
      <c r="J124" s="1762"/>
      <c r="K124" s="1762"/>
      <c r="L124" s="210"/>
      <c r="M124" s="210"/>
      <c r="N124" s="210"/>
      <c r="O124" s="210"/>
      <c r="P124" s="210"/>
      <c r="Q124" s="210"/>
      <c r="R124" s="494"/>
      <c r="S124" s="494"/>
      <c r="T124" s="494"/>
      <c r="U124" s="494"/>
      <c r="V124" s="494"/>
      <c r="W124" s="494"/>
      <c r="X124" s="494"/>
      <c r="Y124" s="957"/>
      <c r="Z124" s="494"/>
      <c r="AA124" s="993"/>
      <c r="AB124" s="494"/>
      <c r="AC124" s="494"/>
      <c r="AD124" s="494"/>
      <c r="AE124" s="494"/>
      <c r="AF124" s="494"/>
      <c r="AG124" s="1149"/>
      <c r="AH124" s="1177"/>
      <c r="AI124" s="2572"/>
      <c r="AJ124" s="1281"/>
    </row>
    <row r="125" spans="1:36" s="2536" customFormat="1" ht="29.25" x14ac:dyDescent="0.25">
      <c r="A125" s="364"/>
      <c r="B125" s="364"/>
      <c r="C125" s="436" t="s">
        <v>133</v>
      </c>
      <c r="D125" s="4"/>
      <c r="E125" s="4"/>
      <c r="F125" s="755">
        <f>F126+F127+F128</f>
        <v>36691</v>
      </c>
      <c r="G125" s="755">
        <f t="shared" ref="G125:H125" si="70">G126+G127+G128</f>
        <v>21181.138888888891</v>
      </c>
      <c r="H125" s="755">
        <f t="shared" si="70"/>
        <v>22380</v>
      </c>
      <c r="I125" s="2026">
        <f t="shared" si="69"/>
        <v>105.66004083821954</v>
      </c>
      <c r="J125" s="1762"/>
      <c r="K125" s="1762"/>
      <c r="L125" s="210"/>
      <c r="M125" s="210"/>
      <c r="N125" s="210"/>
      <c r="O125" s="210"/>
      <c r="P125" s="210"/>
      <c r="Q125" s="210"/>
      <c r="R125" s="494"/>
      <c r="S125" s="494"/>
      <c r="T125" s="494"/>
      <c r="U125" s="494"/>
      <c r="V125" s="494"/>
      <c r="W125" s="494"/>
      <c r="X125" s="494"/>
      <c r="Y125" s="957"/>
      <c r="Z125" s="494"/>
      <c r="AA125" s="993"/>
      <c r="AB125" s="494"/>
      <c r="AC125" s="494"/>
      <c r="AD125" s="494"/>
      <c r="AE125" s="494"/>
      <c r="AF125" s="494"/>
      <c r="AG125" s="1149"/>
      <c r="AH125" s="1177"/>
      <c r="AI125" s="2572"/>
      <c r="AJ125" s="1281"/>
    </row>
    <row r="126" spans="1:36" s="2536" customFormat="1" x14ac:dyDescent="0.25">
      <c r="A126" s="364"/>
      <c r="B126" s="364">
        <v>1</v>
      </c>
      <c r="C126" s="463" t="s">
        <v>232</v>
      </c>
      <c r="D126" s="4"/>
      <c r="E126" s="4"/>
      <c r="F126" s="756">
        <v>34158</v>
      </c>
      <c r="G126" s="212">
        <f t="shared" ref="G126:G127" si="71">F126/12*$C$3</f>
        <v>19925.5</v>
      </c>
      <c r="H126" s="322">
        <v>21073</v>
      </c>
      <c r="I126" s="2026">
        <f t="shared" si="69"/>
        <v>105.75895209655968</v>
      </c>
      <c r="J126" s="1762"/>
      <c r="K126" s="1762"/>
      <c r="L126" s="210"/>
      <c r="M126" s="210"/>
      <c r="N126" s="210"/>
      <c r="O126" s="210"/>
      <c r="P126" s="210"/>
      <c r="Q126" s="210"/>
      <c r="R126" s="494"/>
      <c r="S126" s="494"/>
      <c r="T126" s="494"/>
      <c r="U126" s="494"/>
      <c r="V126" s="494"/>
      <c r="W126" s="494"/>
      <c r="X126" s="494"/>
      <c r="Y126" s="957"/>
      <c r="Z126" s="494"/>
      <c r="AA126" s="993"/>
      <c r="AB126" s="494"/>
      <c r="AC126" s="494"/>
      <c r="AD126" s="494"/>
      <c r="AE126" s="494"/>
      <c r="AF126" s="494"/>
      <c r="AG126" s="1149"/>
      <c r="AH126" s="1177"/>
      <c r="AI126" s="2572"/>
      <c r="AJ126" s="1281"/>
    </row>
    <row r="127" spans="1:36" s="2536" customFormat="1" ht="45" x14ac:dyDescent="0.25">
      <c r="A127" s="364"/>
      <c r="B127" s="364">
        <v>1</v>
      </c>
      <c r="C127" s="463" t="s">
        <v>523</v>
      </c>
      <c r="D127" s="4"/>
      <c r="E127" s="4"/>
      <c r="F127" s="756">
        <v>935</v>
      </c>
      <c r="G127" s="212">
        <f t="shared" si="71"/>
        <v>545.41666666666674</v>
      </c>
      <c r="H127" s="322">
        <v>883</v>
      </c>
      <c r="I127" s="329">
        <f t="shared" si="69"/>
        <v>161.89457601222307</v>
      </c>
      <c r="J127" s="1762"/>
      <c r="K127" s="1762"/>
      <c r="L127" s="210"/>
      <c r="M127" s="210"/>
      <c r="N127" s="210"/>
      <c r="O127" s="210"/>
      <c r="P127" s="210"/>
      <c r="Q127" s="210"/>
      <c r="R127" s="494"/>
      <c r="S127" s="494"/>
      <c r="T127" s="494"/>
      <c r="U127" s="494"/>
      <c r="V127" s="494"/>
      <c r="W127" s="494"/>
      <c r="X127" s="494"/>
      <c r="Y127" s="957"/>
      <c r="Z127" s="494"/>
      <c r="AA127" s="993"/>
      <c r="AB127" s="494"/>
      <c r="AC127" s="494"/>
      <c r="AD127" s="494"/>
      <c r="AE127" s="494"/>
      <c r="AF127" s="494"/>
      <c r="AG127" s="1153"/>
      <c r="AH127" s="1177"/>
      <c r="AI127" s="2572"/>
      <c r="AJ127" s="1281"/>
    </row>
    <row r="128" spans="1:36" s="2536" customFormat="1" ht="75" x14ac:dyDescent="0.25">
      <c r="A128" s="364"/>
      <c r="B128" s="364"/>
      <c r="C128" s="4" t="s">
        <v>595</v>
      </c>
      <c r="D128" s="4"/>
      <c r="E128" s="4"/>
      <c r="F128" s="756">
        <v>1598</v>
      </c>
      <c r="G128" s="3641">
        <f>F128/9*4</f>
        <v>710.22222222222217</v>
      </c>
      <c r="H128" s="322">
        <v>424</v>
      </c>
      <c r="I128" s="329">
        <f t="shared" si="69"/>
        <v>59.699624530663328</v>
      </c>
      <c r="J128" s="1762"/>
      <c r="K128" s="1762"/>
      <c r="L128" s="210"/>
      <c r="M128" s="210"/>
      <c r="N128" s="210"/>
      <c r="O128" s="210"/>
      <c r="P128" s="210"/>
      <c r="Q128" s="210"/>
      <c r="R128" s="494"/>
      <c r="S128" s="494"/>
      <c r="T128" s="494"/>
      <c r="U128" s="494"/>
      <c r="V128" s="494"/>
      <c r="W128" s="494"/>
      <c r="X128" s="494"/>
      <c r="Y128" s="957"/>
      <c r="Z128" s="494"/>
      <c r="AA128" s="993"/>
      <c r="AB128" s="494"/>
      <c r="AC128" s="494"/>
      <c r="AD128" s="494"/>
      <c r="AE128" s="494"/>
      <c r="AF128" s="494"/>
      <c r="AG128" s="1153"/>
      <c r="AH128" s="1177"/>
      <c r="AI128" s="2572"/>
      <c r="AJ128" s="1281"/>
    </row>
    <row r="129" spans="1:36" s="2536" customFormat="1" x14ac:dyDescent="0.25">
      <c r="A129" s="364"/>
      <c r="B129" s="364">
        <v>1</v>
      </c>
      <c r="C129" s="3361" t="s">
        <v>201</v>
      </c>
      <c r="D129" s="4"/>
      <c r="E129" s="4"/>
      <c r="F129" s="756"/>
      <c r="G129" s="212"/>
      <c r="H129" s="322"/>
      <c r="I129" s="2026"/>
      <c r="J129" s="1762"/>
      <c r="K129" s="1762"/>
      <c r="L129" s="210"/>
      <c r="M129" s="210"/>
      <c r="N129" s="210"/>
      <c r="O129" s="210"/>
      <c r="P129" s="210"/>
      <c r="Q129" s="210"/>
      <c r="R129" s="494"/>
      <c r="S129" s="494"/>
      <c r="T129" s="494"/>
      <c r="U129" s="494"/>
      <c r="V129" s="494"/>
      <c r="W129" s="494"/>
      <c r="X129" s="494"/>
      <c r="Y129" s="957"/>
      <c r="Z129" s="494"/>
      <c r="AA129" s="993"/>
      <c r="AB129" s="494"/>
      <c r="AC129" s="494"/>
      <c r="AD129" s="494"/>
      <c r="AE129" s="494"/>
      <c r="AF129" s="494"/>
      <c r="AG129" s="1149"/>
      <c r="AH129" s="1177"/>
      <c r="AI129" s="2572"/>
      <c r="AJ129" s="1281"/>
    </row>
    <row r="130" spans="1:36" s="2536" customFormat="1" ht="104.25" x14ac:dyDescent="0.25">
      <c r="A130" s="364"/>
      <c r="B130" s="364">
        <v>1</v>
      </c>
      <c r="C130" s="463" t="s">
        <v>594</v>
      </c>
      <c r="D130" s="4"/>
      <c r="E130" s="4"/>
      <c r="F130" s="756">
        <v>7989</v>
      </c>
      <c r="G130" s="212">
        <f>F130/12*$C$3</f>
        <v>4660.25</v>
      </c>
      <c r="H130" s="322">
        <v>3114</v>
      </c>
      <c r="I130" s="2026">
        <f>H130/G130*100</f>
        <v>66.820449546698129</v>
      </c>
      <c r="J130" s="1762"/>
      <c r="K130" s="1762"/>
      <c r="L130" s="210"/>
      <c r="M130" s="210"/>
      <c r="N130" s="210"/>
      <c r="O130" s="210"/>
      <c r="P130" s="210"/>
      <c r="Q130" s="210"/>
      <c r="R130" s="494">
        <v>17026.556250000001</v>
      </c>
      <c r="S130" s="494">
        <v>17026.556250000001</v>
      </c>
      <c r="T130" s="494">
        <v>17026.556250000001</v>
      </c>
      <c r="U130" s="494">
        <v>17026.556250000001</v>
      </c>
      <c r="V130" s="494">
        <v>17026.556250000001</v>
      </c>
      <c r="W130" s="494">
        <v>17026.556250000001</v>
      </c>
      <c r="X130" s="494">
        <v>17026.556250000001</v>
      </c>
      <c r="Y130" s="2580">
        <f>R130/12*$C$3+(S130-R130)/11*6+(T130-S130)/10*5+(U130-T130)/9*4+(V130-U130)/8*3+(W130-V130)/7*2+(X130-W130)/6*1</f>
        <v>9932.1578124999996</v>
      </c>
      <c r="Z130" s="494">
        <f>AF130-AE130-AB130-AA130</f>
        <v>6636.7125000000005</v>
      </c>
      <c r="AA130" s="993"/>
      <c r="AB130" s="494"/>
      <c r="AC130" s="494">
        <f>Z130-Y130</f>
        <v>-3295.4453124999991</v>
      </c>
      <c r="AD130" s="494"/>
      <c r="AE130" s="494">
        <v>-0.21312999999999999</v>
      </c>
      <c r="AF130" s="494">
        <v>6636.4993700000005</v>
      </c>
      <c r="AG130" s="1149"/>
      <c r="AH130" s="1177"/>
      <c r="AI130" s="2572"/>
      <c r="AJ130" s="1281"/>
    </row>
    <row r="131" spans="1:36" s="2536" customFormat="1" ht="63" x14ac:dyDescent="0.25">
      <c r="A131" s="364"/>
      <c r="B131" s="364">
        <v>1</v>
      </c>
      <c r="C131" s="681" t="s">
        <v>525</v>
      </c>
      <c r="D131" s="4"/>
      <c r="E131" s="4"/>
      <c r="F131" s="755">
        <f>F132+F139</f>
        <v>16352</v>
      </c>
      <c r="G131" s="755">
        <f t="shared" ref="G131:H131" si="72">G132+G139</f>
        <v>9538.6666666666679</v>
      </c>
      <c r="H131" s="755">
        <f t="shared" si="72"/>
        <v>7403</v>
      </c>
      <c r="I131" s="2026">
        <f>H131/G131*100</f>
        <v>77.610427732736923</v>
      </c>
      <c r="J131" s="1762"/>
      <c r="K131" s="1762"/>
      <c r="L131" s="210"/>
      <c r="M131" s="210"/>
      <c r="N131" s="210"/>
      <c r="O131" s="210"/>
      <c r="P131" s="210"/>
      <c r="Q131" s="210"/>
      <c r="R131" s="494">
        <f t="shared" ref="R131:AF131" si="73">R132+R139</f>
        <v>58632.497939725698</v>
      </c>
      <c r="S131" s="494">
        <f t="shared" ref="S131:T131" si="74">S132+S139</f>
        <v>58632.497939725698</v>
      </c>
      <c r="T131" s="494">
        <f t="shared" si="74"/>
        <v>58632.497939725698</v>
      </c>
      <c r="U131" s="494">
        <f t="shared" ref="U131:V131" si="75">U132+U139</f>
        <v>58632.497939725698</v>
      </c>
      <c r="V131" s="494">
        <f t="shared" si="75"/>
        <v>58632.497939725698</v>
      </c>
      <c r="W131" s="494">
        <f t="shared" ref="W131:X131" si="76">W132+W139</f>
        <v>58632.497939725698</v>
      </c>
      <c r="X131" s="494">
        <f t="shared" si="76"/>
        <v>58632.497939725698</v>
      </c>
      <c r="Y131" s="957">
        <f t="shared" si="73"/>
        <v>34202.290464839993</v>
      </c>
      <c r="Z131" s="494">
        <f t="shared" si="73"/>
        <v>23453.854899999998</v>
      </c>
      <c r="AA131" s="993">
        <f t="shared" si="73"/>
        <v>0</v>
      </c>
      <c r="AB131" s="494">
        <f t="shared" si="73"/>
        <v>0</v>
      </c>
      <c r="AC131" s="494">
        <f t="shared" si="73"/>
        <v>-10748.435564839991</v>
      </c>
      <c r="AD131" s="494">
        <f t="shared" si="73"/>
        <v>0</v>
      </c>
      <c r="AE131" s="494">
        <f t="shared" si="73"/>
        <v>-86.982289999999992</v>
      </c>
      <c r="AF131" s="494">
        <f t="shared" si="73"/>
        <v>23366.872609999999</v>
      </c>
      <c r="AG131" s="1149"/>
      <c r="AH131" s="1177"/>
      <c r="AI131" s="2572"/>
      <c r="AJ131" s="1281"/>
    </row>
    <row r="132" spans="1:36" s="2536" customFormat="1" ht="30" x14ac:dyDescent="0.25">
      <c r="A132" s="364"/>
      <c r="B132" s="364">
        <v>1</v>
      </c>
      <c r="C132" s="659" t="s">
        <v>285</v>
      </c>
      <c r="D132" s="4"/>
      <c r="E132" s="4"/>
      <c r="F132" s="755">
        <f>SUM(F133:F138)</f>
        <v>9185</v>
      </c>
      <c r="G132" s="755">
        <f t="shared" ref="G132:H132" si="77">SUM(G133:G138)</f>
        <v>5357.9166666666679</v>
      </c>
      <c r="H132" s="755">
        <f t="shared" si="77"/>
        <v>4036</v>
      </c>
      <c r="I132" s="2026">
        <f>H132/G132*100</f>
        <v>75.327785986468612</v>
      </c>
      <c r="J132" s="1762"/>
      <c r="K132" s="1762"/>
      <c r="L132" s="210"/>
      <c r="M132" s="210"/>
      <c r="N132" s="210"/>
      <c r="O132" s="210"/>
      <c r="P132" s="210"/>
      <c r="Q132" s="210"/>
      <c r="R132" s="494">
        <f t="shared" ref="R132:AF132" si="78">SUM(R133:R138)</f>
        <v>39927.030606228807</v>
      </c>
      <c r="S132" s="494">
        <f t="shared" ref="S132:T132" si="79">SUM(S133:S138)</f>
        <v>39927.030606228807</v>
      </c>
      <c r="T132" s="494">
        <f t="shared" si="79"/>
        <v>39927.030606228807</v>
      </c>
      <c r="U132" s="494">
        <f t="shared" ref="U132:V132" si="80">SUM(U133:U138)</f>
        <v>39927.030606228807</v>
      </c>
      <c r="V132" s="494">
        <f t="shared" si="80"/>
        <v>39927.030606228807</v>
      </c>
      <c r="W132" s="494">
        <f t="shared" ref="W132:X132" si="81">SUM(W133:W138)</f>
        <v>39927.030606228807</v>
      </c>
      <c r="X132" s="494">
        <f t="shared" si="81"/>
        <v>39927.030606228807</v>
      </c>
      <c r="Y132" s="957">
        <f t="shared" si="78"/>
        <v>23290.767853633472</v>
      </c>
      <c r="Z132" s="494">
        <f t="shared" si="78"/>
        <v>15240.35894</v>
      </c>
      <c r="AA132" s="993">
        <f t="shared" si="78"/>
        <v>0</v>
      </c>
      <c r="AB132" s="494">
        <f t="shared" si="78"/>
        <v>0</v>
      </c>
      <c r="AC132" s="494">
        <f t="shared" si="78"/>
        <v>-8050.4089136334705</v>
      </c>
      <c r="AD132" s="494">
        <f t="shared" si="78"/>
        <v>0</v>
      </c>
      <c r="AE132" s="494">
        <f t="shared" si="78"/>
        <v>-86.982289999999992</v>
      </c>
      <c r="AF132" s="494">
        <f t="shared" si="78"/>
        <v>15153.37665</v>
      </c>
      <c r="AG132" s="1149"/>
      <c r="AH132" s="1177"/>
      <c r="AI132" s="2572"/>
      <c r="AJ132" s="1281"/>
    </row>
    <row r="133" spans="1:36" s="2536" customFormat="1" ht="30" x14ac:dyDescent="0.25">
      <c r="A133" s="364"/>
      <c r="B133" s="364">
        <v>1</v>
      </c>
      <c r="C133" s="463" t="s">
        <v>526</v>
      </c>
      <c r="D133" s="4"/>
      <c r="E133" s="4"/>
      <c r="F133" s="756">
        <v>8233</v>
      </c>
      <c r="G133" s="212">
        <f>F133/12*$C$3</f>
        <v>4802.5833333333339</v>
      </c>
      <c r="H133" s="322">
        <v>3600</v>
      </c>
      <c r="I133" s="2026">
        <f>H133/G133*100</f>
        <v>74.959657128975721</v>
      </c>
      <c r="J133" s="1762"/>
      <c r="K133" s="1762"/>
      <c r="L133" s="210"/>
      <c r="M133" s="210"/>
      <c r="N133" s="210"/>
      <c r="O133" s="210"/>
      <c r="P133" s="210"/>
      <c r="Q133" s="210"/>
      <c r="R133" s="494">
        <v>37699.893840312005</v>
      </c>
      <c r="S133" s="494">
        <v>37699.893840312005</v>
      </c>
      <c r="T133" s="494">
        <v>37699.893840312005</v>
      </c>
      <c r="U133" s="494">
        <v>37699.893840312005</v>
      </c>
      <c r="V133" s="494">
        <v>37699.893840312005</v>
      </c>
      <c r="W133" s="494">
        <v>37699.893840312005</v>
      </c>
      <c r="X133" s="494">
        <v>37699.893840312005</v>
      </c>
      <c r="Y133" s="957">
        <f>R133/12*$C$3+(S133-R133)/11*6+(T133-S133)/10*5+(U133-T133)/9*4+(V133-U133)/8*3+(W133-V133)/7*2+(X133-W133)/6*1</f>
        <v>21991.604740182003</v>
      </c>
      <c r="Z133" s="494">
        <f>AF133-AE133-AB133-AA133</f>
        <v>14045.96177</v>
      </c>
      <c r="AA133" s="993"/>
      <c r="AB133" s="494"/>
      <c r="AC133" s="494">
        <f>Z133-Y133</f>
        <v>-7945.6429701820034</v>
      </c>
      <c r="AD133" s="494"/>
      <c r="AE133" s="494">
        <v>-74.011939999999996</v>
      </c>
      <c r="AF133" s="494">
        <v>13971.94983</v>
      </c>
      <c r="AG133" s="1149"/>
      <c r="AH133" s="1177"/>
      <c r="AI133" s="2572"/>
      <c r="AJ133" s="1281"/>
    </row>
    <row r="134" spans="1:36" s="2536" customFormat="1" ht="60" x14ac:dyDescent="0.25">
      <c r="A134" s="364"/>
      <c r="B134" s="364">
        <v>1</v>
      </c>
      <c r="C134" s="463" t="s">
        <v>548</v>
      </c>
      <c r="D134" s="4"/>
      <c r="E134" s="4"/>
      <c r="F134" s="755"/>
      <c r="G134" s="212"/>
      <c r="H134" s="322"/>
      <c r="I134" s="2026"/>
      <c r="J134" s="1762"/>
      <c r="K134" s="1762"/>
      <c r="L134" s="210"/>
      <c r="M134" s="210"/>
      <c r="N134" s="210"/>
      <c r="O134" s="210"/>
      <c r="P134" s="210"/>
      <c r="Q134" s="210"/>
      <c r="R134" s="494"/>
      <c r="S134" s="494"/>
      <c r="T134" s="494"/>
      <c r="U134" s="494"/>
      <c r="V134" s="494"/>
      <c r="W134" s="494"/>
      <c r="X134" s="494"/>
      <c r="Y134" s="957"/>
      <c r="Z134" s="494"/>
      <c r="AA134" s="993"/>
      <c r="AB134" s="494"/>
      <c r="AC134" s="494"/>
      <c r="AD134" s="494"/>
      <c r="AE134" s="494"/>
      <c r="AF134" s="494"/>
      <c r="AG134" s="1149"/>
      <c r="AH134" s="1177"/>
      <c r="AI134" s="2572"/>
      <c r="AJ134" s="1281"/>
    </row>
    <row r="135" spans="1:36" s="2536" customFormat="1" ht="30" x14ac:dyDescent="0.25">
      <c r="A135" s="364"/>
      <c r="B135" s="364">
        <v>1</v>
      </c>
      <c r="C135" s="463" t="s">
        <v>527</v>
      </c>
      <c r="D135" s="4"/>
      <c r="E135" s="4"/>
      <c r="F135" s="755">
        <v>896</v>
      </c>
      <c r="G135" s="212">
        <f>F135/12*$C$3</f>
        <v>522.66666666666674</v>
      </c>
      <c r="H135" s="322">
        <v>381</v>
      </c>
      <c r="I135" s="2026">
        <f>H135/G135*100</f>
        <v>72.895408163265301</v>
      </c>
      <c r="J135" s="1762"/>
      <c r="K135" s="1762"/>
      <c r="L135" s="210"/>
      <c r="M135" s="210"/>
      <c r="N135" s="210"/>
      <c r="O135" s="210"/>
      <c r="P135" s="210"/>
      <c r="Q135" s="210"/>
      <c r="R135" s="494">
        <v>1740.2014099999999</v>
      </c>
      <c r="S135" s="494">
        <v>1740.2014099999999</v>
      </c>
      <c r="T135" s="494">
        <v>1740.2014099999999</v>
      </c>
      <c r="U135" s="494">
        <v>1740.2014099999999</v>
      </c>
      <c r="V135" s="494">
        <v>1740.2014099999999</v>
      </c>
      <c r="W135" s="494">
        <v>1740.2014099999999</v>
      </c>
      <c r="X135" s="494">
        <v>1740.2014099999999</v>
      </c>
      <c r="Y135" s="957">
        <f>R135/12*$C$3+(S135-R135)/11*6+(T135-S135)/10*5+(U135-T135)/9*4+(V135-U135)/8*3+(W135-V135)/7*2+(X135-W135)/6*1</f>
        <v>1015.1174891666667</v>
      </c>
      <c r="Z135" s="494">
        <f>AF135-AE135-AB135-AA135</f>
        <v>718.81601999999998</v>
      </c>
      <c r="AA135" s="993"/>
      <c r="AB135" s="494"/>
      <c r="AC135" s="494">
        <f>Z135-Y135</f>
        <v>-296.30146916666672</v>
      </c>
      <c r="AD135" s="494"/>
      <c r="AE135" s="494">
        <v>0</v>
      </c>
      <c r="AF135" s="494">
        <v>718.81601999999998</v>
      </c>
      <c r="AG135" s="1149"/>
      <c r="AH135" s="1177"/>
      <c r="AI135" s="2572"/>
      <c r="AJ135" s="1281"/>
    </row>
    <row r="136" spans="1:36" s="2536" customFormat="1" ht="30" x14ac:dyDescent="0.25">
      <c r="A136" s="364"/>
      <c r="B136" s="364">
        <v>1</v>
      </c>
      <c r="C136" s="463" t="s">
        <v>528</v>
      </c>
      <c r="D136" s="4"/>
      <c r="E136" s="4"/>
      <c r="F136" s="755"/>
      <c r="G136" s="212"/>
      <c r="H136" s="322"/>
      <c r="I136" s="2026"/>
      <c r="J136" s="1762"/>
      <c r="K136" s="1762"/>
      <c r="L136" s="210"/>
      <c r="M136" s="210"/>
      <c r="N136" s="210"/>
      <c r="O136" s="210"/>
      <c r="P136" s="210"/>
      <c r="Q136" s="210"/>
      <c r="R136" s="494"/>
      <c r="S136" s="494"/>
      <c r="T136" s="494"/>
      <c r="U136" s="494"/>
      <c r="V136" s="494"/>
      <c r="W136" s="494"/>
      <c r="X136" s="494"/>
      <c r="Y136" s="957"/>
      <c r="Z136" s="494">
        <f>AF136-AE136-AB136</f>
        <v>0</v>
      </c>
      <c r="AA136" s="993"/>
      <c r="AB136" s="494"/>
      <c r="AC136" s="494">
        <f>Z136-Y136</f>
        <v>0</v>
      </c>
      <c r="AD136" s="494"/>
      <c r="AE136" s="494">
        <v>0</v>
      </c>
      <c r="AF136" s="494">
        <v>0</v>
      </c>
      <c r="AG136" s="1149"/>
      <c r="AH136" s="1177"/>
      <c r="AI136" s="2572"/>
      <c r="AJ136" s="1281"/>
    </row>
    <row r="137" spans="1:36" s="2536" customFormat="1" ht="45" x14ac:dyDescent="0.25">
      <c r="A137" s="364"/>
      <c r="B137" s="364">
        <v>1</v>
      </c>
      <c r="C137" s="463" t="s">
        <v>529</v>
      </c>
      <c r="D137" s="4"/>
      <c r="E137" s="4"/>
      <c r="F137" s="755"/>
      <c r="G137" s="212"/>
      <c r="H137" s="322"/>
      <c r="I137" s="2026"/>
      <c r="J137" s="1762"/>
      <c r="K137" s="1762"/>
      <c r="L137" s="210"/>
      <c r="M137" s="210"/>
      <c r="N137" s="210"/>
      <c r="O137" s="210"/>
      <c r="P137" s="210"/>
      <c r="Q137" s="210"/>
      <c r="R137" s="494"/>
      <c r="S137" s="494"/>
      <c r="T137" s="494"/>
      <c r="U137" s="494"/>
      <c r="V137" s="494"/>
      <c r="W137" s="494"/>
      <c r="X137" s="494"/>
      <c r="Y137" s="957"/>
      <c r="Z137" s="494"/>
      <c r="AA137" s="993"/>
      <c r="AB137" s="494"/>
      <c r="AC137" s="494"/>
      <c r="AD137" s="494"/>
      <c r="AE137" s="494"/>
      <c r="AF137" s="494"/>
      <c r="AG137" s="1149"/>
      <c r="AH137" s="1177"/>
      <c r="AI137" s="2572"/>
      <c r="AJ137" s="1281"/>
    </row>
    <row r="138" spans="1:36" s="2536" customFormat="1" ht="30" x14ac:dyDescent="0.25">
      <c r="A138" s="364"/>
      <c r="B138" s="364">
        <v>1</v>
      </c>
      <c r="C138" s="463" t="s">
        <v>530</v>
      </c>
      <c r="D138" s="4"/>
      <c r="E138" s="4"/>
      <c r="F138" s="757">
        <v>56</v>
      </c>
      <c r="G138" s="212">
        <f>F138/12*$C$3</f>
        <v>32.666666666666671</v>
      </c>
      <c r="H138" s="322">
        <v>55</v>
      </c>
      <c r="I138" s="2026">
        <f t="shared" ref="I138:I143" si="82">H138/G138*100</f>
        <v>168.36734693877548</v>
      </c>
      <c r="J138" s="1762"/>
      <c r="K138" s="1762"/>
      <c r="L138" s="210"/>
      <c r="M138" s="210"/>
      <c r="N138" s="210"/>
      <c r="O138" s="210"/>
      <c r="P138" s="210"/>
      <c r="Q138" s="210"/>
      <c r="R138" s="494">
        <v>486.93535591680006</v>
      </c>
      <c r="S138" s="494">
        <v>486.93535591680006</v>
      </c>
      <c r="T138" s="494">
        <v>486.93535591680006</v>
      </c>
      <c r="U138" s="494">
        <v>486.93535591680006</v>
      </c>
      <c r="V138" s="494">
        <v>486.93535591680006</v>
      </c>
      <c r="W138" s="494">
        <v>486.93535591680006</v>
      </c>
      <c r="X138" s="494">
        <v>486.93535591680006</v>
      </c>
      <c r="Y138" s="957">
        <f>R138/12*$C$3+(S138-R138)/11*6+(T138-S138)/10*5+(U138-T138)/9*4+(V138-U138)/8*3+(W138-V138)/7*2+(X138-W138)/6*1</f>
        <v>284.0456242848</v>
      </c>
      <c r="Z138" s="494">
        <f>AF138-AE138-AB138-AA138</f>
        <v>475.58114999999998</v>
      </c>
      <c r="AA138" s="993"/>
      <c r="AB138" s="494"/>
      <c r="AC138" s="494">
        <f>Z138-Y138</f>
        <v>191.53552571519998</v>
      </c>
      <c r="AD138" s="494"/>
      <c r="AE138" s="494">
        <v>-12.97035</v>
      </c>
      <c r="AF138" s="494">
        <v>462.61079999999998</v>
      </c>
      <c r="AG138" s="1149"/>
      <c r="AH138" s="1177"/>
      <c r="AI138" s="2572"/>
      <c r="AJ138" s="1281"/>
    </row>
    <row r="139" spans="1:36" s="2536" customFormat="1" ht="45" x14ac:dyDescent="0.25">
      <c r="A139" s="364"/>
      <c r="B139" s="364">
        <v>1</v>
      </c>
      <c r="C139" s="659" t="s">
        <v>286</v>
      </c>
      <c r="D139" s="4"/>
      <c r="E139" s="4"/>
      <c r="F139" s="734">
        <f>SUM(F140:F142)</f>
        <v>7167</v>
      </c>
      <c r="G139" s="734">
        <f t="shared" ref="G139:H139" si="83">SUM(G140:G142)</f>
        <v>4180.75</v>
      </c>
      <c r="H139" s="734">
        <f t="shared" si="83"/>
        <v>3367</v>
      </c>
      <c r="I139" s="2026">
        <f t="shared" si="82"/>
        <v>80.535789033068227</v>
      </c>
      <c r="J139" s="1762"/>
      <c r="K139" s="1762"/>
      <c r="L139" s="210"/>
      <c r="M139" s="210"/>
      <c r="N139" s="210"/>
      <c r="O139" s="210"/>
      <c r="P139" s="210"/>
      <c r="Q139" s="210"/>
      <c r="R139" s="494">
        <f t="shared" ref="R139:AF139" si="84">SUM(R140:R142)</f>
        <v>18705.467333496894</v>
      </c>
      <c r="S139" s="494">
        <f t="shared" ref="S139:T139" si="85">SUM(S140:S142)</f>
        <v>18705.467333496894</v>
      </c>
      <c r="T139" s="494">
        <f t="shared" si="85"/>
        <v>18705.467333496894</v>
      </c>
      <c r="U139" s="494">
        <f t="shared" ref="U139:V139" si="86">SUM(U140:U142)</f>
        <v>18705.467333496894</v>
      </c>
      <c r="V139" s="494">
        <f t="shared" si="86"/>
        <v>18705.467333496894</v>
      </c>
      <c r="W139" s="494">
        <f t="shared" ref="W139:X139" si="87">SUM(W140:W142)</f>
        <v>18705.467333496894</v>
      </c>
      <c r="X139" s="494">
        <f t="shared" si="87"/>
        <v>18705.467333496894</v>
      </c>
      <c r="Y139" s="957">
        <f t="shared" si="84"/>
        <v>10911.522611206521</v>
      </c>
      <c r="Z139" s="494">
        <f t="shared" si="84"/>
        <v>8213.4959600000002</v>
      </c>
      <c r="AA139" s="993">
        <f t="shared" si="84"/>
        <v>0</v>
      </c>
      <c r="AB139" s="494">
        <f t="shared" si="84"/>
        <v>0</v>
      </c>
      <c r="AC139" s="494">
        <f t="shared" si="84"/>
        <v>-2698.02665120652</v>
      </c>
      <c r="AD139" s="494">
        <f t="shared" si="84"/>
        <v>0</v>
      </c>
      <c r="AE139" s="494">
        <f t="shared" si="84"/>
        <v>0</v>
      </c>
      <c r="AF139" s="494">
        <f t="shared" si="84"/>
        <v>8213.4959600000002</v>
      </c>
      <c r="AG139" s="1149"/>
      <c r="AH139" s="1177"/>
      <c r="AI139" s="2572"/>
      <c r="AJ139" s="1281"/>
    </row>
    <row r="140" spans="1:36" s="2536" customFormat="1" ht="45" x14ac:dyDescent="0.25">
      <c r="A140" s="364"/>
      <c r="B140" s="364">
        <v>1</v>
      </c>
      <c r="C140" s="463" t="s">
        <v>531</v>
      </c>
      <c r="D140" s="4"/>
      <c r="E140" s="4"/>
      <c r="F140" s="757">
        <v>2165</v>
      </c>
      <c r="G140" s="212">
        <f t="shared" ref="G140:G142" si="88">F140/12*$C$3</f>
        <v>1262.9166666666665</v>
      </c>
      <c r="H140" s="322">
        <v>1226</v>
      </c>
      <c r="I140" s="2026">
        <f t="shared" si="82"/>
        <v>97.076872319366558</v>
      </c>
      <c r="J140" s="1762"/>
      <c r="K140" s="1762"/>
      <c r="L140" s="210"/>
      <c r="M140" s="210"/>
      <c r="N140" s="210"/>
      <c r="O140" s="210"/>
      <c r="P140" s="210"/>
      <c r="Q140" s="210"/>
      <c r="R140" s="494">
        <v>3658.3953500000002</v>
      </c>
      <c r="S140" s="494">
        <v>3658.3953500000002</v>
      </c>
      <c r="T140" s="494">
        <v>3658.3953500000002</v>
      </c>
      <c r="U140" s="494">
        <v>3658.3953500000002</v>
      </c>
      <c r="V140" s="494">
        <v>3658.3953500000002</v>
      </c>
      <c r="W140" s="494">
        <v>3658.3953500000002</v>
      </c>
      <c r="X140" s="494">
        <v>3658.3953500000002</v>
      </c>
      <c r="Y140" s="957">
        <f t="shared" ref="Y140:Y143" si="89">R140/12*$C$3+(S140-R140)/11*6+(T140-S140)/10*5+(U140-T140)/9*4+(V140-U140)/8*3+(W140-V140)/7*2+(X140-W140)/6*1</f>
        <v>2134.0639541666669</v>
      </c>
      <c r="Z140" s="494">
        <f t="shared" ref="Z140:Z143" si="90">AF140-AE140-AB140-AA140</f>
        <v>2013.0147999999999</v>
      </c>
      <c r="AA140" s="993"/>
      <c r="AB140" s="494"/>
      <c r="AC140" s="494">
        <f t="shared" ref="AC140:AC143" si="91">Z140-Y140</f>
        <v>-121.04915416666699</v>
      </c>
      <c r="AD140" s="494"/>
      <c r="AE140" s="494">
        <v>0</v>
      </c>
      <c r="AF140" s="494">
        <v>2013.0147999999999</v>
      </c>
      <c r="AG140" s="1149"/>
      <c r="AH140" s="1177"/>
      <c r="AI140" s="2572"/>
      <c r="AJ140" s="1281"/>
    </row>
    <row r="141" spans="1:36" s="2536" customFormat="1" ht="75" x14ac:dyDescent="0.25">
      <c r="A141" s="364"/>
      <c r="B141" s="364">
        <v>1</v>
      </c>
      <c r="C141" s="463" t="s">
        <v>532</v>
      </c>
      <c r="D141" s="4"/>
      <c r="E141" s="4"/>
      <c r="F141" s="298">
        <v>2992</v>
      </c>
      <c r="G141" s="212">
        <f t="shared" si="88"/>
        <v>1745.3333333333335</v>
      </c>
      <c r="H141" s="322">
        <v>1247</v>
      </c>
      <c r="I141" s="2026">
        <f t="shared" si="82"/>
        <v>71.447669977081745</v>
      </c>
      <c r="J141" s="1762"/>
      <c r="K141" s="1762"/>
      <c r="L141" s="210"/>
      <c r="M141" s="210"/>
      <c r="N141" s="210"/>
      <c r="O141" s="210"/>
      <c r="P141" s="210"/>
      <c r="Q141" s="210"/>
      <c r="R141" s="494">
        <v>11492.260333557693</v>
      </c>
      <c r="S141" s="494">
        <v>11492.260333557693</v>
      </c>
      <c r="T141" s="494">
        <v>11492.260333557693</v>
      </c>
      <c r="U141" s="494">
        <v>11492.260333557693</v>
      </c>
      <c r="V141" s="494">
        <v>11492.260333557693</v>
      </c>
      <c r="W141" s="494">
        <v>11492.260333557693</v>
      </c>
      <c r="X141" s="494">
        <v>11492.260333557693</v>
      </c>
      <c r="Y141" s="957">
        <f t="shared" si="89"/>
        <v>6703.8185279086538</v>
      </c>
      <c r="Z141" s="494">
        <f t="shared" si="90"/>
        <v>4717.1598800000011</v>
      </c>
      <c r="AA141" s="993"/>
      <c r="AB141" s="494"/>
      <c r="AC141" s="494">
        <f t="shared" si="91"/>
        <v>-1986.6586479086527</v>
      </c>
      <c r="AD141" s="494"/>
      <c r="AE141" s="494">
        <v>0</v>
      </c>
      <c r="AF141" s="494">
        <v>4717.1598800000011</v>
      </c>
      <c r="AG141" s="1149"/>
      <c r="AH141" s="1177"/>
      <c r="AI141" s="2572"/>
      <c r="AJ141" s="1281"/>
    </row>
    <row r="142" spans="1:36" s="2536" customFormat="1" ht="60" x14ac:dyDescent="0.25">
      <c r="A142" s="364"/>
      <c r="B142" s="364">
        <v>1</v>
      </c>
      <c r="C142" s="463" t="s">
        <v>533</v>
      </c>
      <c r="D142" s="4"/>
      <c r="E142" s="4"/>
      <c r="F142" s="298">
        <v>2010</v>
      </c>
      <c r="G142" s="212">
        <f t="shared" si="88"/>
        <v>1172.5</v>
      </c>
      <c r="H142" s="322">
        <v>894</v>
      </c>
      <c r="I142" s="2026">
        <f t="shared" si="82"/>
        <v>76.24733475479745</v>
      </c>
      <c r="J142" s="1762"/>
      <c r="K142" s="1762"/>
      <c r="L142" s="210"/>
      <c r="M142" s="210"/>
      <c r="N142" s="210"/>
      <c r="O142" s="210"/>
      <c r="P142" s="210"/>
      <c r="Q142" s="210"/>
      <c r="R142" s="494">
        <v>3554.8116499392004</v>
      </c>
      <c r="S142" s="494">
        <v>3554.8116499392004</v>
      </c>
      <c r="T142" s="494">
        <v>3554.8116499392004</v>
      </c>
      <c r="U142" s="494">
        <v>3554.8116499392004</v>
      </c>
      <c r="V142" s="494">
        <v>3554.8116499392004</v>
      </c>
      <c r="W142" s="494">
        <v>3554.8116499392004</v>
      </c>
      <c r="X142" s="494">
        <v>3554.8116499392004</v>
      </c>
      <c r="Y142" s="957">
        <f t="shared" si="89"/>
        <v>2073.6401291312004</v>
      </c>
      <c r="Z142" s="494">
        <f t="shared" si="90"/>
        <v>1483.3212800000001</v>
      </c>
      <c r="AA142" s="993"/>
      <c r="AB142" s="494"/>
      <c r="AC142" s="494">
        <f t="shared" si="91"/>
        <v>-590.3188491312003</v>
      </c>
      <c r="AD142" s="494"/>
      <c r="AE142" s="494">
        <v>0</v>
      </c>
      <c r="AF142" s="494">
        <v>1483.3212800000001</v>
      </c>
      <c r="AG142" s="1149"/>
      <c r="AH142" s="1177"/>
      <c r="AI142" s="2572"/>
      <c r="AJ142" s="1281"/>
    </row>
    <row r="143" spans="1:36" s="2536" customFormat="1" ht="29.25" x14ac:dyDescent="0.25">
      <c r="A143" s="364"/>
      <c r="B143" s="364">
        <v>1</v>
      </c>
      <c r="C143" s="2531" t="s">
        <v>327</v>
      </c>
      <c r="D143" s="4"/>
      <c r="E143" s="4"/>
      <c r="F143" s="734">
        <f>SUM(F144,F145,F149,F150,F151,F152)</f>
        <v>2732.5</v>
      </c>
      <c r="G143" s="734">
        <f t="shared" ref="G143:H143" si="92">SUM(G144,G145,G149,G150,G151,G152)</f>
        <v>1593.9583333333335</v>
      </c>
      <c r="H143" s="734">
        <f t="shared" si="92"/>
        <v>1374.08</v>
      </c>
      <c r="I143" s="2026">
        <f t="shared" si="82"/>
        <v>86.205515618873335</v>
      </c>
      <c r="J143" s="1762"/>
      <c r="K143" s="1762"/>
      <c r="L143" s="210"/>
      <c r="M143" s="210"/>
      <c r="N143" s="210"/>
      <c r="O143" s="210"/>
      <c r="P143" s="210"/>
      <c r="Q143" s="210"/>
      <c r="R143" s="494">
        <v>21209.800999999999</v>
      </c>
      <c r="S143" s="494">
        <v>21209.800999999999</v>
      </c>
      <c r="T143" s="494">
        <v>21209.800999999999</v>
      </c>
      <c r="U143" s="494">
        <v>21209.800999999999</v>
      </c>
      <c r="V143" s="494">
        <v>21209.800999999999</v>
      </c>
      <c r="W143" s="494">
        <v>21209.800999999999</v>
      </c>
      <c r="X143" s="494">
        <v>21209.800999999999</v>
      </c>
      <c r="Y143" s="957">
        <f t="shared" si="89"/>
        <v>12372.383916666668</v>
      </c>
      <c r="Z143" s="494">
        <f t="shared" si="90"/>
        <v>13466.67317</v>
      </c>
      <c r="AA143" s="993"/>
      <c r="AB143" s="494"/>
      <c r="AC143" s="494">
        <f t="shared" si="91"/>
        <v>1094.2892533333325</v>
      </c>
      <c r="AD143" s="494">
        <v>-7.5927700000000007</v>
      </c>
      <c r="AE143" s="494">
        <v>0</v>
      </c>
      <c r="AF143" s="494">
        <v>13466.67317</v>
      </c>
      <c r="AG143" s="1149"/>
      <c r="AH143" s="1177"/>
      <c r="AI143" s="2572"/>
      <c r="AJ143" s="1281"/>
    </row>
    <row r="144" spans="1:36" s="2536" customFormat="1" x14ac:dyDescent="0.25">
      <c r="A144" s="364"/>
      <c r="B144" s="364">
        <v>1</v>
      </c>
      <c r="C144" s="463" t="s">
        <v>318</v>
      </c>
      <c r="D144" s="4"/>
      <c r="E144" s="4"/>
      <c r="F144" s="759"/>
      <c r="G144" s="212"/>
      <c r="H144" s="322"/>
      <c r="I144" s="2026"/>
      <c r="J144" s="1762"/>
      <c r="K144" s="1762"/>
      <c r="L144" s="210"/>
      <c r="M144" s="210"/>
      <c r="N144" s="210"/>
      <c r="O144" s="210"/>
      <c r="P144" s="210"/>
      <c r="Q144" s="210"/>
      <c r="R144" s="494"/>
      <c r="S144" s="494"/>
      <c r="T144" s="494"/>
      <c r="U144" s="494"/>
      <c r="V144" s="494"/>
      <c r="W144" s="494"/>
      <c r="X144" s="494"/>
      <c r="Y144" s="957"/>
      <c r="Z144" s="494"/>
      <c r="AA144" s="993"/>
      <c r="AB144" s="494"/>
      <c r="AC144" s="494"/>
      <c r="AD144" s="494"/>
      <c r="AE144" s="494"/>
      <c r="AF144" s="494"/>
      <c r="AG144" s="1149"/>
      <c r="AH144" s="1177"/>
      <c r="AI144" s="2572"/>
      <c r="AJ144" s="1281"/>
    </row>
    <row r="145" spans="1:36" s="2536" customFormat="1" ht="30" x14ac:dyDescent="0.25">
      <c r="A145" s="364"/>
      <c r="B145" s="364">
        <v>1</v>
      </c>
      <c r="C145" s="659" t="s">
        <v>506</v>
      </c>
      <c r="D145" s="4"/>
      <c r="E145" s="4"/>
      <c r="F145" s="298">
        <f>F146+F147/4+F148</f>
        <v>212.5</v>
      </c>
      <c r="G145" s="298">
        <f t="shared" ref="G145:H145" si="93">G146+G147/4+G148</f>
        <v>123.95833333333333</v>
      </c>
      <c r="H145" s="298">
        <f t="shared" si="93"/>
        <v>73.08</v>
      </c>
      <c r="I145" s="2026">
        <f>H145/G145*100</f>
        <v>58.955294117647064</v>
      </c>
      <c r="J145" s="1762"/>
      <c r="K145" s="1762"/>
      <c r="L145" s="210"/>
      <c r="M145" s="210"/>
      <c r="N145" s="210"/>
      <c r="O145" s="210"/>
      <c r="P145" s="210"/>
      <c r="Q145" s="210"/>
      <c r="R145" s="494"/>
      <c r="S145" s="494"/>
      <c r="T145" s="494"/>
      <c r="U145" s="494"/>
      <c r="V145" s="494"/>
      <c r="W145" s="494"/>
      <c r="X145" s="494"/>
      <c r="Y145" s="957"/>
      <c r="Z145" s="494"/>
      <c r="AA145" s="993"/>
      <c r="AB145" s="494"/>
      <c r="AC145" s="494"/>
      <c r="AD145" s="494"/>
      <c r="AE145" s="494"/>
      <c r="AF145" s="494"/>
      <c r="AG145" s="1149"/>
      <c r="AH145" s="1177"/>
      <c r="AI145" s="2572"/>
      <c r="AJ145" s="1281"/>
    </row>
    <row r="146" spans="1:36" s="2536" customFormat="1" x14ac:dyDescent="0.25">
      <c r="A146" s="364"/>
      <c r="B146" s="364">
        <v>1</v>
      </c>
      <c r="C146" s="463" t="s">
        <v>507</v>
      </c>
      <c r="D146" s="4"/>
      <c r="E146" s="4"/>
      <c r="F146" s="718"/>
      <c r="G146" s="212"/>
      <c r="H146" s="322"/>
      <c r="I146" s="2026"/>
      <c r="J146" s="1762"/>
      <c r="K146" s="1762"/>
      <c r="L146" s="210"/>
      <c r="M146" s="210"/>
      <c r="N146" s="210"/>
      <c r="O146" s="210"/>
      <c r="P146" s="210"/>
      <c r="Q146" s="210"/>
      <c r="R146" s="494"/>
      <c r="S146" s="494"/>
      <c r="T146" s="494"/>
      <c r="U146" s="494"/>
      <c r="V146" s="494"/>
      <c r="W146" s="494"/>
      <c r="X146" s="494"/>
      <c r="Y146" s="957"/>
      <c r="Z146" s="494"/>
      <c r="AA146" s="993"/>
      <c r="AB146" s="494"/>
      <c r="AC146" s="494"/>
      <c r="AD146" s="494"/>
      <c r="AE146" s="494"/>
      <c r="AF146" s="494"/>
      <c r="AG146" s="1149"/>
      <c r="AH146" s="1177"/>
      <c r="AI146" s="2572"/>
      <c r="AJ146" s="1281"/>
    </row>
    <row r="147" spans="1:36" s="2536" customFormat="1" ht="30" x14ac:dyDescent="0.25">
      <c r="A147" s="364">
        <v>1</v>
      </c>
      <c r="B147" s="364">
        <v>1</v>
      </c>
      <c r="C147" s="463" t="s">
        <v>508</v>
      </c>
      <c r="D147" s="4"/>
      <c r="E147" s="4"/>
      <c r="F147" s="298">
        <v>850</v>
      </c>
      <c r="G147" s="212">
        <f>F147/12*$C$3</f>
        <v>495.83333333333331</v>
      </c>
      <c r="H147" s="322">
        <v>292.32</v>
      </c>
      <c r="I147" s="2026">
        <f>H147/G147*100</f>
        <v>58.955294117647064</v>
      </c>
      <c r="J147" s="1762"/>
      <c r="K147" s="1762"/>
      <c r="L147" s="210"/>
      <c r="M147" s="210"/>
      <c r="N147" s="210"/>
      <c r="O147" s="210"/>
      <c r="P147" s="210"/>
      <c r="Q147" s="210"/>
      <c r="R147" s="494"/>
      <c r="S147" s="494"/>
      <c r="T147" s="494"/>
      <c r="U147" s="494"/>
      <c r="V147" s="494"/>
      <c r="W147" s="494"/>
      <c r="X147" s="494"/>
      <c r="Y147" s="957"/>
      <c r="Z147" s="494"/>
      <c r="AA147" s="993"/>
      <c r="AB147" s="494"/>
      <c r="AC147" s="494"/>
      <c r="AD147" s="494"/>
      <c r="AE147" s="494"/>
      <c r="AF147" s="494"/>
      <c r="AG147" s="1149"/>
      <c r="AH147" s="1177"/>
      <c r="AI147" s="2572"/>
      <c r="AJ147" s="1281"/>
    </row>
    <row r="148" spans="1:36" s="2536" customFormat="1" ht="60" x14ac:dyDescent="0.25">
      <c r="A148" s="364">
        <v>1</v>
      </c>
      <c r="B148" s="364">
        <v>1</v>
      </c>
      <c r="C148" s="463" t="s">
        <v>509</v>
      </c>
      <c r="D148" s="4"/>
      <c r="E148" s="4"/>
      <c r="F148" s="759"/>
      <c r="G148" s="212"/>
      <c r="H148" s="322"/>
      <c r="I148" s="2026"/>
      <c r="J148" s="1762"/>
      <c r="K148" s="1762"/>
      <c r="L148" s="210"/>
      <c r="M148" s="210"/>
      <c r="N148" s="210"/>
      <c r="O148" s="210"/>
      <c r="P148" s="210"/>
      <c r="Q148" s="210"/>
      <c r="R148" s="494"/>
      <c r="S148" s="494"/>
      <c r="T148" s="494"/>
      <c r="U148" s="494"/>
      <c r="V148" s="494"/>
      <c r="W148" s="494"/>
      <c r="X148" s="494"/>
      <c r="Y148" s="957"/>
      <c r="Z148" s="494"/>
      <c r="AA148" s="993"/>
      <c r="AB148" s="494"/>
      <c r="AC148" s="494"/>
      <c r="AD148" s="494"/>
      <c r="AE148" s="494"/>
      <c r="AF148" s="494"/>
      <c r="AG148" s="1149"/>
      <c r="AH148" s="1177"/>
      <c r="AI148" s="2572"/>
      <c r="AJ148" s="1281"/>
    </row>
    <row r="149" spans="1:36" s="2536" customFormat="1" ht="60" x14ac:dyDescent="0.25">
      <c r="A149" s="364">
        <v>1</v>
      </c>
      <c r="B149" s="364">
        <v>1</v>
      </c>
      <c r="C149" s="463" t="s">
        <v>510</v>
      </c>
      <c r="D149" s="4"/>
      <c r="E149" s="4"/>
      <c r="F149" s="298"/>
      <c r="G149" s="212"/>
      <c r="H149" s="322"/>
      <c r="I149" s="2026"/>
      <c r="J149" s="1762"/>
      <c r="K149" s="1762"/>
      <c r="L149" s="210"/>
      <c r="M149" s="210"/>
      <c r="N149" s="210"/>
      <c r="O149" s="210"/>
      <c r="P149" s="210"/>
      <c r="Q149" s="210"/>
      <c r="R149" s="494"/>
      <c r="S149" s="494"/>
      <c r="T149" s="494"/>
      <c r="U149" s="494"/>
      <c r="V149" s="494"/>
      <c r="W149" s="494"/>
      <c r="X149" s="494"/>
      <c r="Y149" s="957"/>
      <c r="Z149" s="494"/>
      <c r="AA149" s="993"/>
      <c r="AB149" s="494"/>
      <c r="AC149" s="494"/>
      <c r="AD149" s="494"/>
      <c r="AE149" s="494"/>
      <c r="AF149" s="494"/>
      <c r="AG149" s="1149"/>
      <c r="AH149" s="1177"/>
      <c r="AI149" s="2572"/>
      <c r="AJ149" s="1281"/>
    </row>
    <row r="150" spans="1:36" s="2536" customFormat="1" ht="45" x14ac:dyDescent="0.25">
      <c r="A150" s="364"/>
      <c r="B150" s="364">
        <v>1</v>
      </c>
      <c r="C150" s="462" t="s">
        <v>511</v>
      </c>
      <c r="D150" s="4"/>
      <c r="E150" s="4"/>
      <c r="F150" s="298"/>
      <c r="G150" s="212"/>
      <c r="H150" s="322"/>
      <c r="I150" s="2026"/>
      <c r="J150" s="1762"/>
      <c r="K150" s="1762"/>
      <c r="L150" s="210"/>
      <c r="M150" s="210"/>
      <c r="N150" s="210"/>
      <c r="O150" s="210"/>
      <c r="P150" s="210"/>
      <c r="Q150" s="210"/>
      <c r="R150" s="494"/>
      <c r="S150" s="494"/>
      <c r="T150" s="494"/>
      <c r="U150" s="494"/>
      <c r="V150" s="494"/>
      <c r="W150" s="494"/>
      <c r="X150" s="494"/>
      <c r="Y150" s="957"/>
      <c r="Z150" s="494"/>
      <c r="AA150" s="993"/>
      <c r="AB150" s="494"/>
      <c r="AC150" s="494"/>
      <c r="AD150" s="494"/>
      <c r="AE150" s="494"/>
      <c r="AF150" s="494"/>
      <c r="AG150" s="1149"/>
      <c r="AH150" s="1177"/>
      <c r="AI150" s="2572"/>
      <c r="AJ150" s="1281"/>
    </row>
    <row r="151" spans="1:36" s="2536" customFormat="1" ht="105" x14ac:dyDescent="0.25">
      <c r="A151" s="364"/>
      <c r="B151" s="364"/>
      <c r="C151" s="462" t="s">
        <v>512</v>
      </c>
      <c r="D151" s="4"/>
      <c r="E151" s="4"/>
      <c r="F151" s="686">
        <v>50</v>
      </c>
      <c r="G151" s="212">
        <f t="shared" ref="G151:G152" si="94">F151/12*$C$3</f>
        <v>29.166666666666668</v>
      </c>
      <c r="H151" s="322">
        <v>27</v>
      </c>
      <c r="I151" s="2026">
        <f>H151/G151*100</f>
        <v>92.571428571428569</v>
      </c>
      <c r="J151" s="1762"/>
      <c r="K151" s="1762"/>
      <c r="L151" s="210"/>
      <c r="M151" s="210"/>
      <c r="N151" s="210"/>
      <c r="O151" s="210"/>
      <c r="P151" s="210"/>
      <c r="Q151" s="210"/>
      <c r="R151" s="494"/>
      <c r="S151" s="494"/>
      <c r="T151" s="494"/>
      <c r="U151" s="494"/>
      <c r="V151" s="494"/>
      <c r="W151" s="494"/>
      <c r="X151" s="494"/>
      <c r="Y151" s="957"/>
      <c r="Z151" s="494"/>
      <c r="AA151" s="993"/>
      <c r="AB151" s="494"/>
      <c r="AC151" s="494"/>
      <c r="AD151" s="494"/>
      <c r="AE151" s="494"/>
      <c r="AF151" s="494"/>
      <c r="AG151" s="1149"/>
      <c r="AH151" s="1177"/>
      <c r="AI151" s="2572"/>
      <c r="AJ151" s="1281"/>
    </row>
    <row r="152" spans="1:36" s="2536" customFormat="1" ht="30" x14ac:dyDescent="0.25">
      <c r="A152" s="364"/>
      <c r="B152" s="364"/>
      <c r="C152" s="462" t="s">
        <v>534</v>
      </c>
      <c r="D152" s="4"/>
      <c r="E152" s="4"/>
      <c r="F152" s="686">
        <v>2470</v>
      </c>
      <c r="G152" s="212">
        <f t="shared" si="94"/>
        <v>1440.8333333333335</v>
      </c>
      <c r="H152" s="688">
        <v>1274</v>
      </c>
      <c r="I152" s="2026">
        <f>H152/G152*100</f>
        <v>88.421052631578931</v>
      </c>
      <c r="J152" s="1762"/>
      <c r="K152" s="1762"/>
      <c r="L152" s="210"/>
      <c r="M152" s="210"/>
      <c r="N152" s="210"/>
      <c r="O152" s="210"/>
      <c r="P152" s="210"/>
      <c r="Q152" s="210"/>
      <c r="R152" s="494">
        <v>5651.8622596799996</v>
      </c>
      <c r="S152" s="494">
        <v>5651.8622596799996</v>
      </c>
      <c r="T152" s="494">
        <v>5651.8622596799996</v>
      </c>
      <c r="U152" s="494">
        <v>5651.8622596799996</v>
      </c>
      <c r="V152" s="494">
        <v>5651.8622596799996</v>
      </c>
      <c r="W152" s="494">
        <v>5651.8622596799996</v>
      </c>
      <c r="X152" s="494">
        <v>5651.8622596799996</v>
      </c>
      <c r="Y152" s="957">
        <f>R152/12*$C$3+(S152-R152)/11*6+(T152-S152)/10*5+(U152-T152)/9*4+(V152-U152)/8*3+(W152-V152)/7*2+(X152-W152)/6*1</f>
        <v>3296.9196514800001</v>
      </c>
      <c r="Z152" s="494">
        <f>AF152-AE152-AB152-AA152</f>
        <v>3029.7642299999993</v>
      </c>
      <c r="AA152" s="993"/>
      <c r="AB152" s="494"/>
      <c r="AC152" s="494">
        <f>Z152-Y152</f>
        <v>-267.15542148000077</v>
      </c>
      <c r="AD152" s="494"/>
      <c r="AE152" s="494">
        <v>0</v>
      </c>
      <c r="AF152" s="494">
        <v>3029.7642299999993</v>
      </c>
      <c r="AG152" s="1149"/>
      <c r="AH152" s="1177"/>
      <c r="AI152" s="2572"/>
      <c r="AJ152" s="1281"/>
    </row>
    <row r="153" spans="1:36" s="2536" customFormat="1" ht="29.25" x14ac:dyDescent="0.25">
      <c r="A153" s="364">
        <v>1</v>
      </c>
      <c r="B153" s="364">
        <v>1</v>
      </c>
      <c r="C153" s="2531" t="s">
        <v>328</v>
      </c>
      <c r="D153" s="709"/>
      <c r="E153" s="4"/>
      <c r="F153" s="368">
        <f>F154+F155</f>
        <v>7446.8085106382978</v>
      </c>
      <c r="G153" s="212">
        <f>G154+G155</f>
        <v>4343.9716312056735</v>
      </c>
      <c r="H153" s="322">
        <f>H154+H155</f>
        <v>4755.4255319148933</v>
      </c>
      <c r="I153" s="2026">
        <f>H153/G153*100</f>
        <v>109.47183673469387</v>
      </c>
      <c r="J153" s="1762"/>
      <c r="K153" s="1762"/>
      <c r="L153" s="210"/>
      <c r="M153" s="210"/>
      <c r="N153" s="210"/>
      <c r="O153" s="210"/>
      <c r="P153" s="210"/>
      <c r="Q153" s="210"/>
      <c r="R153" s="494"/>
      <c r="S153" s="494"/>
      <c r="T153" s="494"/>
      <c r="U153" s="494"/>
      <c r="V153" s="494"/>
      <c r="W153" s="494"/>
      <c r="X153" s="494"/>
      <c r="Y153" s="957"/>
      <c r="Z153" s="494"/>
      <c r="AA153" s="993"/>
      <c r="AB153" s="494"/>
      <c r="AC153" s="494"/>
      <c r="AD153" s="494"/>
      <c r="AE153" s="494"/>
      <c r="AF153" s="494"/>
      <c r="AG153" s="1149"/>
      <c r="AH153" s="1177"/>
      <c r="AI153" s="2572"/>
      <c r="AJ153" s="1281"/>
    </row>
    <row r="154" spans="1:36" s="2536" customFormat="1" x14ac:dyDescent="0.25">
      <c r="A154" s="364"/>
      <c r="B154" s="364">
        <v>1</v>
      </c>
      <c r="C154" s="2531" t="s">
        <v>343</v>
      </c>
      <c r="D154" s="709"/>
      <c r="E154" s="4"/>
      <c r="F154" s="368"/>
      <c r="G154" s="212"/>
      <c r="H154" s="322"/>
      <c r="I154" s="2026"/>
      <c r="J154" s="1762"/>
      <c r="K154" s="1762"/>
      <c r="L154" s="210"/>
      <c r="M154" s="210"/>
      <c r="N154" s="210"/>
      <c r="O154" s="210"/>
      <c r="P154" s="210"/>
      <c r="Q154" s="210"/>
      <c r="R154" s="494"/>
      <c r="S154" s="494"/>
      <c r="T154" s="494"/>
      <c r="U154" s="494"/>
      <c r="V154" s="494"/>
      <c r="W154" s="494"/>
      <c r="X154" s="494"/>
      <c r="Y154" s="957"/>
      <c r="Z154" s="494"/>
      <c r="AA154" s="993"/>
      <c r="AB154" s="494"/>
      <c r="AC154" s="494"/>
      <c r="AD154" s="494"/>
      <c r="AE154" s="494"/>
      <c r="AF154" s="494"/>
      <c r="AG154" s="1149"/>
      <c r="AH154" s="1177"/>
      <c r="AI154" s="2572"/>
      <c r="AJ154" s="1281"/>
    </row>
    <row r="155" spans="1:36" s="2536" customFormat="1" x14ac:dyDescent="0.25">
      <c r="A155" s="364">
        <v>1</v>
      </c>
      <c r="B155" s="364">
        <v>1</v>
      </c>
      <c r="C155" s="463" t="s">
        <v>344</v>
      </c>
      <c r="D155" s="4"/>
      <c r="E155" s="4"/>
      <c r="F155" s="368">
        <f>F156/9.4</f>
        <v>7446.8085106382978</v>
      </c>
      <c r="G155" s="212">
        <f>G156/9.4</f>
        <v>4343.9716312056735</v>
      </c>
      <c r="H155" s="322">
        <f>H156/9.4</f>
        <v>4755.4255319148933</v>
      </c>
      <c r="I155" s="2026">
        <f>H155/G155*100</f>
        <v>109.47183673469387</v>
      </c>
      <c r="J155" s="1762"/>
      <c r="K155" s="1762"/>
      <c r="L155" s="210"/>
      <c r="M155" s="210"/>
      <c r="N155" s="210"/>
      <c r="O155" s="210"/>
      <c r="P155" s="210"/>
      <c r="Q155" s="210"/>
      <c r="R155" s="494"/>
      <c r="S155" s="494"/>
      <c r="T155" s="494"/>
      <c r="U155" s="494"/>
      <c r="V155" s="494"/>
      <c r="W155" s="494"/>
      <c r="X155" s="494"/>
      <c r="Y155" s="957"/>
      <c r="Z155" s="494"/>
      <c r="AA155" s="993"/>
      <c r="AB155" s="494"/>
      <c r="AC155" s="494"/>
      <c r="AD155" s="494"/>
      <c r="AE155" s="494"/>
      <c r="AF155" s="494"/>
      <c r="AG155" s="1149"/>
      <c r="AH155" s="1177"/>
      <c r="AI155" s="2572"/>
      <c r="AJ155" s="1281"/>
    </row>
    <row r="156" spans="1:36" s="2536" customFormat="1" x14ac:dyDescent="0.25">
      <c r="A156" s="364">
        <v>1</v>
      </c>
      <c r="B156" s="364">
        <v>1</v>
      </c>
      <c r="C156" s="668" t="s">
        <v>345</v>
      </c>
      <c r="D156" s="1499"/>
      <c r="E156" s="713"/>
      <c r="F156" s="396">
        <v>70000</v>
      </c>
      <c r="G156" s="946">
        <f>F156/12*$C$3</f>
        <v>40833.333333333328</v>
      </c>
      <c r="H156" s="322">
        <v>44701</v>
      </c>
      <c r="I156" s="2026">
        <f>H156/G156*100</f>
        <v>109.47183673469389</v>
      </c>
      <c r="J156" s="1762"/>
      <c r="K156" s="1762"/>
      <c r="L156" s="210"/>
      <c r="M156" s="210"/>
      <c r="N156" s="210"/>
      <c r="O156" s="210"/>
      <c r="P156" s="210"/>
      <c r="Q156" s="210"/>
      <c r="R156" s="546"/>
      <c r="S156" s="546"/>
      <c r="T156" s="546"/>
      <c r="U156" s="546"/>
      <c r="V156" s="546"/>
      <c r="W156" s="546"/>
      <c r="X156" s="546"/>
      <c r="Y156" s="2580">
        <f>R156/12*$C$3</f>
        <v>0</v>
      </c>
      <c r="Z156" s="546">
        <f>AF156-AE156-AA156</f>
        <v>0</v>
      </c>
      <c r="AA156" s="1295"/>
      <c r="AB156" s="546"/>
      <c r="AC156" s="546">
        <f>Z156-Y156</f>
        <v>0</v>
      </c>
      <c r="AD156" s="546"/>
      <c r="AE156" s="546"/>
      <c r="AF156" s="546"/>
      <c r="AG156" s="1153"/>
      <c r="AH156" s="2574"/>
      <c r="AI156" s="2572"/>
      <c r="AJ156" s="1281"/>
    </row>
    <row r="157" spans="1:36" s="2536" customFormat="1" ht="29.25" x14ac:dyDescent="0.25">
      <c r="A157" s="364">
        <v>1</v>
      </c>
      <c r="B157" s="364">
        <v>1</v>
      </c>
      <c r="C157" s="2531" t="s">
        <v>321</v>
      </c>
      <c r="D157" s="724"/>
      <c r="E157" s="4"/>
      <c r="F157" s="368">
        <v>11150</v>
      </c>
      <c r="G157" s="212">
        <f>F157/12*$C$3</f>
        <v>6504.1666666666661</v>
      </c>
      <c r="H157" s="322">
        <v>6086</v>
      </c>
      <c r="I157" s="2026">
        <f>H157/G157*100</f>
        <v>93.570787956438181</v>
      </c>
      <c r="J157" s="1762"/>
      <c r="K157" s="1762"/>
      <c r="L157" s="210"/>
      <c r="M157" s="210"/>
      <c r="N157" s="210"/>
      <c r="O157" s="210"/>
      <c r="P157" s="210"/>
      <c r="Q157" s="210"/>
      <c r="R157" s="494"/>
      <c r="S157" s="494"/>
      <c r="T157" s="494"/>
      <c r="U157" s="494"/>
      <c r="V157" s="494"/>
      <c r="W157" s="494"/>
      <c r="X157" s="494"/>
      <c r="Y157" s="957"/>
      <c r="Z157" s="494"/>
      <c r="AA157" s="993"/>
      <c r="AB157" s="494"/>
      <c r="AC157" s="494"/>
      <c r="AD157" s="494"/>
      <c r="AE157" s="494"/>
      <c r="AF157" s="494"/>
      <c r="AG157" s="1149"/>
      <c r="AH157" s="1177"/>
      <c r="AI157" s="2572"/>
      <c r="AJ157" s="1281"/>
    </row>
    <row r="158" spans="1:36" s="2536" customFormat="1" ht="30" x14ac:dyDescent="0.25">
      <c r="A158" s="364">
        <v>1</v>
      </c>
      <c r="B158" s="364">
        <v>1</v>
      </c>
      <c r="C158" s="275" t="s">
        <v>197</v>
      </c>
      <c r="D158" s="4"/>
      <c r="E158" s="4"/>
      <c r="F158" s="368"/>
      <c r="G158" s="322"/>
      <c r="H158" s="322"/>
      <c r="I158" s="2026"/>
      <c r="J158" s="1762"/>
      <c r="K158" s="1762"/>
      <c r="L158" s="210"/>
      <c r="M158" s="210"/>
      <c r="N158" s="210"/>
      <c r="O158" s="210"/>
      <c r="P158" s="210"/>
      <c r="Q158" s="210"/>
      <c r="R158" s="494"/>
      <c r="S158" s="494"/>
      <c r="T158" s="494"/>
      <c r="U158" s="494"/>
      <c r="V158" s="494"/>
      <c r="W158" s="494"/>
      <c r="X158" s="494"/>
      <c r="Y158" s="957"/>
      <c r="Z158" s="494"/>
      <c r="AA158" s="993"/>
      <c r="AB158" s="494"/>
      <c r="AC158" s="494"/>
      <c r="AD158" s="494"/>
      <c r="AE158" s="494"/>
      <c r="AF158" s="494"/>
      <c r="AG158" s="1149"/>
      <c r="AH158" s="1177"/>
      <c r="AI158" s="2572"/>
      <c r="AJ158" s="1281"/>
    </row>
    <row r="159" spans="1:36" s="2536" customFormat="1" ht="72" x14ac:dyDescent="0.25">
      <c r="A159" s="364">
        <v>1</v>
      </c>
      <c r="B159" s="364">
        <v>1</v>
      </c>
      <c r="C159" s="2531" t="s">
        <v>322</v>
      </c>
      <c r="D159" s="4"/>
      <c r="E159" s="4"/>
      <c r="F159" s="368">
        <v>50</v>
      </c>
      <c r="G159" s="212">
        <f>F159/12*$C$3</f>
        <v>29.166666666666668</v>
      </c>
      <c r="H159" s="322">
        <v>27</v>
      </c>
      <c r="I159" s="2026">
        <f t="shared" ref="I159:I169" si="95">H159/G159*100</f>
        <v>92.571428571428569</v>
      </c>
      <c r="J159" s="1762"/>
      <c r="K159" s="1762"/>
      <c r="L159" s="210"/>
      <c r="M159" s="210"/>
      <c r="N159" s="210"/>
      <c r="O159" s="210"/>
      <c r="P159" s="210"/>
      <c r="Q159" s="210"/>
      <c r="R159" s="494"/>
      <c r="S159" s="494"/>
      <c r="T159" s="494"/>
      <c r="U159" s="494"/>
      <c r="V159" s="494"/>
      <c r="W159" s="494"/>
      <c r="X159" s="494"/>
      <c r="Y159" s="957"/>
      <c r="Z159" s="494"/>
      <c r="AA159" s="993"/>
      <c r="AB159" s="494"/>
      <c r="AC159" s="494"/>
      <c r="AD159" s="494"/>
      <c r="AE159" s="494"/>
      <c r="AF159" s="494"/>
      <c r="AG159" s="1149"/>
      <c r="AH159" s="1177"/>
      <c r="AI159" s="2572"/>
      <c r="AJ159" s="1281"/>
    </row>
    <row r="160" spans="1:36" s="2536" customFormat="1" x14ac:dyDescent="0.25">
      <c r="A160" s="364">
        <v>1</v>
      </c>
      <c r="B160" s="364">
        <v>1</v>
      </c>
      <c r="C160" s="701" t="s">
        <v>227</v>
      </c>
      <c r="D160" s="4"/>
      <c r="E160" s="4"/>
      <c r="F160" s="368">
        <f>SUM(F161:F163)</f>
        <v>1750</v>
      </c>
      <c r="G160" s="322">
        <f>SUM(G161:G163)</f>
        <v>1020.8333333333335</v>
      </c>
      <c r="H160" s="946">
        <f>SUM(H161:H163)</f>
        <v>1028</v>
      </c>
      <c r="I160" s="714">
        <f t="shared" si="95"/>
        <v>100.70204081632652</v>
      </c>
      <c r="J160" s="1762"/>
      <c r="K160" s="1762"/>
      <c r="L160" s="210"/>
      <c r="M160" s="210"/>
      <c r="N160" s="210"/>
      <c r="O160" s="210"/>
      <c r="P160" s="210"/>
      <c r="Q160" s="210"/>
      <c r="R160" s="494">
        <v>1886.7725</v>
      </c>
      <c r="S160" s="494">
        <v>1886.7725</v>
      </c>
      <c r="T160" s="494">
        <v>1886.7725</v>
      </c>
      <c r="U160" s="494">
        <v>1886.7725</v>
      </c>
      <c r="V160" s="494">
        <v>1886.7725</v>
      </c>
      <c r="W160" s="494">
        <v>1886.7725</v>
      </c>
      <c r="X160" s="494">
        <v>1886.7725</v>
      </c>
      <c r="Y160" s="2580">
        <f>R160/12*$C$3+(S160-R160)/11*6+(T160-S160)/10*5+(U160-T160)/9*4+(V160-U160)/8*3+(W160-V160)/7*2+(X160-W160)/6*1</f>
        <v>1100.6172916666667</v>
      </c>
      <c r="Z160" s="494">
        <f>AF160-AE160-AB160-AA160</f>
        <v>1111.78008</v>
      </c>
      <c r="AA160" s="993"/>
      <c r="AB160" s="494"/>
      <c r="AC160" s="494">
        <f>Z160-Y160</f>
        <v>11.16278833333331</v>
      </c>
      <c r="AD160" s="494"/>
      <c r="AE160" s="494">
        <v>0</v>
      </c>
      <c r="AF160" s="494">
        <v>1111.78008</v>
      </c>
      <c r="AG160" s="1149"/>
      <c r="AH160" s="1177"/>
      <c r="AI160" s="2572"/>
      <c r="AJ160" s="1281"/>
    </row>
    <row r="161" spans="1:36" s="2536" customFormat="1" ht="30" x14ac:dyDescent="0.25">
      <c r="A161" s="364">
        <v>1</v>
      </c>
      <c r="B161" s="364">
        <v>1</v>
      </c>
      <c r="C161" s="278" t="s">
        <v>271</v>
      </c>
      <c r="D161" s="4"/>
      <c r="E161" s="4"/>
      <c r="F161" s="368">
        <v>800</v>
      </c>
      <c r="G161" s="212">
        <f>F161/12*$C$3</f>
        <v>466.66666666666669</v>
      </c>
      <c r="H161" s="322">
        <v>295</v>
      </c>
      <c r="I161" s="2026">
        <f t="shared" si="95"/>
        <v>63.214285714285708</v>
      </c>
      <c r="J161" s="1762"/>
      <c r="K161" s="1762"/>
      <c r="L161" s="210"/>
      <c r="M161" s="210"/>
      <c r="N161" s="210"/>
      <c r="O161" s="210"/>
      <c r="P161" s="210"/>
      <c r="Q161" s="210"/>
      <c r="R161" s="494"/>
      <c r="S161" s="494"/>
      <c r="T161" s="494"/>
      <c r="U161" s="494"/>
      <c r="V161" s="494"/>
      <c r="W161" s="494"/>
      <c r="X161" s="494"/>
      <c r="Y161" s="957"/>
      <c r="Z161" s="494"/>
      <c r="AA161" s="993"/>
      <c r="AB161" s="494"/>
      <c r="AC161" s="494"/>
      <c r="AD161" s="494"/>
      <c r="AE161" s="494"/>
      <c r="AF161" s="494"/>
      <c r="AG161" s="1149"/>
      <c r="AH161" s="1177"/>
      <c r="AI161" s="2572"/>
      <c r="AJ161" s="1281"/>
    </row>
    <row r="162" spans="1:36" s="2536" customFormat="1" ht="30" x14ac:dyDescent="0.25">
      <c r="A162" s="364"/>
      <c r="B162" s="364">
        <v>1</v>
      </c>
      <c r="C162" s="278" t="s">
        <v>288</v>
      </c>
      <c r="D162" s="4"/>
      <c r="E162" s="4"/>
      <c r="F162" s="368">
        <v>600</v>
      </c>
      <c r="G162" s="212">
        <f>F162/12*$C$3</f>
        <v>350</v>
      </c>
      <c r="H162" s="322">
        <v>461</v>
      </c>
      <c r="I162" s="2026">
        <f t="shared" si="95"/>
        <v>131.71428571428572</v>
      </c>
      <c r="J162" s="1762"/>
      <c r="K162" s="1762"/>
      <c r="L162" s="210"/>
      <c r="M162" s="210"/>
      <c r="N162" s="210"/>
      <c r="O162" s="210"/>
      <c r="P162" s="210"/>
      <c r="Q162" s="210"/>
      <c r="R162" s="494"/>
      <c r="S162" s="494"/>
      <c r="T162" s="494"/>
      <c r="U162" s="494"/>
      <c r="V162" s="494"/>
      <c r="W162" s="494"/>
      <c r="X162" s="494"/>
      <c r="Y162" s="957"/>
      <c r="Z162" s="494"/>
      <c r="AA162" s="993"/>
      <c r="AB162" s="494"/>
      <c r="AC162" s="494"/>
      <c r="AD162" s="494"/>
      <c r="AE162" s="494"/>
      <c r="AF162" s="494"/>
      <c r="AG162" s="1149"/>
      <c r="AH162" s="1177"/>
      <c r="AI162" s="2572"/>
      <c r="AJ162" s="1281"/>
    </row>
    <row r="163" spans="1:36" s="2536" customFormat="1" ht="30" x14ac:dyDescent="0.25">
      <c r="A163" s="364">
        <v>1</v>
      </c>
      <c r="B163" s="364">
        <v>1</v>
      </c>
      <c r="C163" s="278" t="s">
        <v>72</v>
      </c>
      <c r="D163" s="4"/>
      <c r="E163" s="4"/>
      <c r="F163" s="368">
        <v>350</v>
      </c>
      <c r="G163" s="212">
        <f>F163/12*$C$3</f>
        <v>204.16666666666669</v>
      </c>
      <c r="H163" s="322">
        <v>272</v>
      </c>
      <c r="I163" s="2026">
        <f t="shared" si="95"/>
        <v>133.22448979591837</v>
      </c>
      <c r="J163" s="1762"/>
      <c r="K163" s="1762"/>
      <c r="L163" s="210"/>
      <c r="M163" s="210"/>
      <c r="N163" s="210"/>
      <c r="O163" s="210"/>
      <c r="P163" s="210"/>
      <c r="Q163" s="210"/>
      <c r="R163" s="494"/>
      <c r="S163" s="494"/>
      <c r="T163" s="494"/>
      <c r="U163" s="494"/>
      <c r="V163" s="494"/>
      <c r="W163" s="494"/>
      <c r="X163" s="494"/>
      <c r="Y163" s="957"/>
      <c r="Z163" s="494"/>
      <c r="AA163" s="993"/>
      <c r="AB163" s="494"/>
      <c r="AC163" s="494"/>
      <c r="AD163" s="494"/>
      <c r="AE163" s="494"/>
      <c r="AF163" s="494"/>
      <c r="AG163" s="1149"/>
      <c r="AH163" s="1177"/>
      <c r="AI163" s="2572"/>
      <c r="AJ163" s="1281"/>
    </row>
    <row r="164" spans="1:36" s="2536" customFormat="1" ht="86.25" x14ac:dyDescent="0.25">
      <c r="A164" s="364"/>
      <c r="B164" s="364"/>
      <c r="C164" s="661" t="s">
        <v>598</v>
      </c>
      <c r="D164" s="4"/>
      <c r="E164" s="4"/>
      <c r="F164" s="3492">
        <f>F130</f>
        <v>7989</v>
      </c>
      <c r="G164" s="3492">
        <f>G130</f>
        <v>4660.25</v>
      </c>
      <c r="H164" s="3492">
        <f>H130</f>
        <v>3114</v>
      </c>
      <c r="I164" s="2026">
        <f t="shared" si="95"/>
        <v>66.820449546698129</v>
      </c>
      <c r="J164" s="1762"/>
      <c r="K164" s="1762"/>
      <c r="L164" s="210"/>
      <c r="M164" s="210"/>
      <c r="N164" s="210"/>
      <c r="O164" s="210"/>
      <c r="P164" s="210"/>
      <c r="Q164" s="210"/>
      <c r="R164" s="494">
        <f t="shared" ref="R164:AF164" si="96">R130</f>
        <v>17026.556250000001</v>
      </c>
      <c r="S164" s="494">
        <f t="shared" si="96"/>
        <v>17026.556250000001</v>
      </c>
      <c r="T164" s="494">
        <f t="shared" si="96"/>
        <v>17026.556250000001</v>
      </c>
      <c r="U164" s="494">
        <f t="shared" si="96"/>
        <v>17026.556250000001</v>
      </c>
      <c r="V164" s="494">
        <f t="shared" ref="V164:W164" si="97">V130</f>
        <v>17026.556250000001</v>
      </c>
      <c r="W164" s="494">
        <f t="shared" si="97"/>
        <v>17026.556250000001</v>
      </c>
      <c r="X164" s="494">
        <f t="shared" ref="X164" si="98">X130</f>
        <v>17026.556250000001</v>
      </c>
      <c r="Y164" s="957">
        <f>R164/12*$C$3+(S164-R164)/11*6+(T164-S164)/10*5+(U164-T164)/9*4+(V164-U164)/8*3+(W164-V164)/7*2+(X164-W164)/6*1</f>
        <v>9932.1578124999996</v>
      </c>
      <c r="Z164" s="494">
        <f t="shared" si="96"/>
        <v>6636.7125000000005</v>
      </c>
      <c r="AA164" s="993">
        <f t="shared" si="96"/>
        <v>0</v>
      </c>
      <c r="AB164" s="494">
        <f t="shared" si="96"/>
        <v>0</v>
      </c>
      <c r="AC164" s="494">
        <f t="shared" si="96"/>
        <v>-3295.4453124999991</v>
      </c>
      <c r="AD164" s="494">
        <f t="shared" si="96"/>
        <v>0</v>
      </c>
      <c r="AE164" s="494">
        <f t="shared" si="96"/>
        <v>-0.21312999999999999</v>
      </c>
      <c r="AF164" s="494">
        <f t="shared" si="96"/>
        <v>6636.4993700000005</v>
      </c>
      <c r="AG164" s="1149"/>
      <c r="AH164" s="1177"/>
      <c r="AI164" s="2572"/>
      <c r="AJ164" s="1281"/>
    </row>
    <row r="165" spans="1:36" s="2536" customFormat="1" ht="29.25" x14ac:dyDescent="0.25">
      <c r="A165" s="364">
        <v>1</v>
      </c>
      <c r="B165" s="364">
        <v>1</v>
      </c>
      <c r="C165" s="661" t="s">
        <v>272</v>
      </c>
      <c r="D165" s="4"/>
      <c r="E165" s="4"/>
      <c r="F165" s="762">
        <f>F143+F119</f>
        <v>20582.5</v>
      </c>
      <c r="G165" s="762">
        <f>G143+G119</f>
        <v>12006.458333333336</v>
      </c>
      <c r="H165" s="762">
        <f>H143+H119</f>
        <v>12227.08</v>
      </c>
      <c r="I165" s="2332">
        <f t="shared" si="95"/>
        <v>101.83752494317292</v>
      </c>
      <c r="J165" s="1762"/>
      <c r="K165" s="1762"/>
      <c r="L165" s="210"/>
      <c r="M165" s="210"/>
      <c r="N165" s="210"/>
      <c r="O165" s="210"/>
      <c r="P165" s="210"/>
      <c r="Q165" s="210"/>
      <c r="R165" s="494"/>
      <c r="S165" s="494"/>
      <c r="T165" s="494"/>
      <c r="U165" s="494"/>
      <c r="V165" s="494"/>
      <c r="W165" s="494"/>
      <c r="X165" s="494"/>
      <c r="Y165" s="957"/>
      <c r="Z165" s="494"/>
      <c r="AA165" s="993"/>
      <c r="AB165" s="494"/>
      <c r="AC165" s="494"/>
      <c r="AD165" s="494"/>
      <c r="AE165" s="494"/>
      <c r="AF165" s="494"/>
      <c r="AG165" s="1153"/>
      <c r="AH165" s="1177"/>
      <c r="AI165" s="2572"/>
      <c r="AJ165" s="1281"/>
    </row>
    <row r="166" spans="1:36" s="2536" customFormat="1" ht="43.5" x14ac:dyDescent="0.25">
      <c r="A166" s="364">
        <v>1</v>
      </c>
      <c r="B166" s="364">
        <v>1</v>
      </c>
      <c r="C166" s="661" t="s">
        <v>287</v>
      </c>
      <c r="D166" s="4"/>
      <c r="E166" s="4"/>
      <c r="F166" s="762">
        <f>F131</f>
        <v>16352</v>
      </c>
      <c r="G166" s="762">
        <f>G131</f>
        <v>9538.6666666666679</v>
      </c>
      <c r="H166" s="762">
        <f>H131</f>
        <v>7403</v>
      </c>
      <c r="I166" s="2332">
        <f t="shared" si="95"/>
        <v>77.610427732736923</v>
      </c>
      <c r="J166" s="1762"/>
      <c r="K166" s="1762"/>
      <c r="L166" s="210"/>
      <c r="M166" s="210"/>
      <c r="N166" s="210"/>
      <c r="O166" s="210"/>
      <c r="P166" s="210"/>
      <c r="Q166" s="210"/>
      <c r="R166" s="494"/>
      <c r="S166" s="494"/>
      <c r="T166" s="494"/>
      <c r="U166" s="494"/>
      <c r="V166" s="494"/>
      <c r="W166" s="494"/>
      <c r="X166" s="494"/>
      <c r="Y166" s="957"/>
      <c r="Z166" s="494"/>
      <c r="AA166" s="993"/>
      <c r="AB166" s="494"/>
      <c r="AC166" s="494"/>
      <c r="AD166" s="494"/>
      <c r="AE166" s="494"/>
      <c r="AF166" s="494"/>
      <c r="AG166" s="1153"/>
      <c r="AH166" s="1177"/>
      <c r="AI166" s="2572"/>
      <c r="AJ166" s="1281"/>
    </row>
    <row r="167" spans="1:36" s="2536" customFormat="1" ht="29.25" x14ac:dyDescent="0.25">
      <c r="A167" s="364">
        <v>1</v>
      </c>
      <c r="B167" s="364">
        <v>1</v>
      </c>
      <c r="C167" s="661" t="s">
        <v>273</v>
      </c>
      <c r="D167" s="4"/>
      <c r="E167" s="4"/>
      <c r="F167" s="762">
        <f>F153+F125</f>
        <v>44137.808510638301</v>
      </c>
      <c r="G167" s="762">
        <f>G153+G125</f>
        <v>25525.110520094564</v>
      </c>
      <c r="H167" s="762">
        <f>H153+H125</f>
        <v>27135.425531914894</v>
      </c>
      <c r="I167" s="2332">
        <f t="shared" si="95"/>
        <v>106.30874844029614</v>
      </c>
      <c r="J167" s="1762"/>
      <c r="K167" s="1762"/>
      <c r="L167" s="210"/>
      <c r="M167" s="210"/>
      <c r="N167" s="210"/>
      <c r="O167" s="210"/>
      <c r="P167" s="210"/>
      <c r="Q167" s="210"/>
      <c r="R167" s="494"/>
      <c r="S167" s="494"/>
      <c r="T167" s="494"/>
      <c r="U167" s="494"/>
      <c r="V167" s="494"/>
      <c r="W167" s="494"/>
      <c r="X167" s="494"/>
      <c r="Y167" s="957"/>
      <c r="Z167" s="494"/>
      <c r="AA167" s="993"/>
      <c r="AB167" s="494"/>
      <c r="AC167" s="494"/>
      <c r="AD167" s="494"/>
      <c r="AE167" s="494"/>
      <c r="AF167" s="494"/>
      <c r="AG167" s="1153"/>
      <c r="AH167" s="1177"/>
      <c r="AI167" s="2572"/>
      <c r="AJ167" s="1281"/>
    </row>
    <row r="168" spans="1:36" s="2536" customFormat="1" ht="29.25" x14ac:dyDescent="0.25">
      <c r="A168" s="364">
        <v>1</v>
      </c>
      <c r="B168" s="364">
        <v>1</v>
      </c>
      <c r="C168" s="661" t="s">
        <v>274</v>
      </c>
      <c r="D168" s="4"/>
      <c r="E168" s="4"/>
      <c r="F168" s="734">
        <f>F157+F159</f>
        <v>11200</v>
      </c>
      <c r="G168" s="734">
        <f>G157+G159</f>
        <v>6533.333333333333</v>
      </c>
      <c r="H168" s="734">
        <f>H157+H159</f>
        <v>6113</v>
      </c>
      <c r="I168" s="2332">
        <f t="shared" si="95"/>
        <v>93.566326530612258</v>
      </c>
      <c r="J168" s="1762"/>
      <c r="K168" s="1762"/>
      <c r="L168" s="210"/>
      <c r="M168" s="210"/>
      <c r="N168" s="210"/>
      <c r="O168" s="210"/>
      <c r="P168" s="210"/>
      <c r="Q168" s="210"/>
      <c r="R168" s="494">
        <v>14497.951999999999</v>
      </c>
      <c r="S168" s="494">
        <v>14497.951999999999</v>
      </c>
      <c r="T168" s="494">
        <v>14497.951999999999</v>
      </c>
      <c r="U168" s="494">
        <v>14497.951999999999</v>
      </c>
      <c r="V168" s="494">
        <v>14497.951999999999</v>
      </c>
      <c r="W168" s="494">
        <v>14497.951999999999</v>
      </c>
      <c r="X168" s="494">
        <v>14497.951999999999</v>
      </c>
      <c r="Y168" s="2580">
        <f>R168/12*$C$3+(S168-R168)/11*6+(T168-S168)/10*5+(U168-T168)/9*4+(V168-U168)/8*3+(W168-V168)/7*2+(X168-W168)/6*1</f>
        <v>8457.1386666666658</v>
      </c>
      <c r="Z168" s="494">
        <f>AF168-AE168-AB168-AA168</f>
        <v>7899.7140800000016</v>
      </c>
      <c r="AA168" s="993"/>
      <c r="AB168" s="494"/>
      <c r="AC168" s="494">
        <f>Z168-Y168</f>
        <v>-557.42458666666425</v>
      </c>
      <c r="AD168" s="494"/>
      <c r="AE168" s="494">
        <v>0</v>
      </c>
      <c r="AF168" s="494">
        <v>7899.7140800000016</v>
      </c>
      <c r="AG168" s="1153"/>
      <c r="AH168" s="1177"/>
      <c r="AI168" s="2572"/>
      <c r="AJ168" s="1281"/>
    </row>
    <row r="169" spans="1:36" s="2536" customFormat="1" x14ac:dyDescent="0.25">
      <c r="A169" s="364">
        <v>1</v>
      </c>
      <c r="B169" s="364">
        <v>1</v>
      </c>
      <c r="C169" s="662" t="s">
        <v>136</v>
      </c>
      <c r="D169" s="4"/>
      <c r="E169" s="4"/>
      <c r="F169" s="734">
        <f>F168+F165+F166+F125*2.6+F156/4.2+F164*2.6</f>
        <v>180969.16666666666</v>
      </c>
      <c r="G169" s="734">
        <f>G168+G165+G166+G125*2.6+G156/4.2+G164*2.6</f>
        <v>104988.29166666666</v>
      </c>
      <c r="H169" s="734">
        <f>H168+H165+H166+H125*2.6+H156/4.2+H164*2.6</f>
        <v>102670.57523809523</v>
      </c>
      <c r="I169" s="2332">
        <f t="shared" si="95"/>
        <v>97.792404856029009</v>
      </c>
      <c r="J169" s="1762"/>
      <c r="K169" s="1762"/>
      <c r="L169" s="210"/>
      <c r="M169" s="210"/>
      <c r="N169" s="210"/>
      <c r="O169" s="210"/>
      <c r="P169" s="210"/>
      <c r="Q169" s="210"/>
      <c r="R169" s="546">
        <f t="shared" ref="R169:W169" si="99">SUM(R168,R160,R152,R143,R131,R130,R118,R117)</f>
        <v>147208.97207940571</v>
      </c>
      <c r="S169" s="546">
        <f t="shared" si="99"/>
        <v>147208.97207940571</v>
      </c>
      <c r="T169" s="546">
        <f t="shared" si="99"/>
        <v>147208.97207940571</v>
      </c>
      <c r="U169" s="546">
        <f t="shared" si="99"/>
        <v>147208.97207940571</v>
      </c>
      <c r="V169" s="546">
        <f t="shared" si="99"/>
        <v>147208.97207940571</v>
      </c>
      <c r="W169" s="546">
        <f t="shared" si="99"/>
        <v>147208.97207940571</v>
      </c>
      <c r="X169" s="546">
        <f t="shared" ref="X169" si="100">SUM(X168,X160,X152,X143,X131,X130,X118,X117)</f>
        <v>147208.97207940571</v>
      </c>
      <c r="Y169" s="546">
        <f t="shared" ref="Y169:AF169" si="101">SUM(Y168,Y160,Y152,Y143,Y131,Y130,Y118,Y117)</f>
        <v>85871.900379653322</v>
      </c>
      <c r="Z169" s="546">
        <f t="shared" si="101"/>
        <v>71913.325160000008</v>
      </c>
      <c r="AA169" s="546">
        <f t="shared" si="101"/>
        <v>0</v>
      </c>
      <c r="AB169" s="546">
        <f t="shared" si="101"/>
        <v>-12.269410000000001</v>
      </c>
      <c r="AC169" s="546">
        <f t="shared" si="101"/>
        <v>-13958.575219653321</v>
      </c>
      <c r="AD169" s="546">
        <f t="shared" si="101"/>
        <v>-7.5927700000000007</v>
      </c>
      <c r="AE169" s="546">
        <f t="shared" si="101"/>
        <v>-110.54599999999999</v>
      </c>
      <c r="AF169" s="546">
        <f t="shared" si="101"/>
        <v>71790.509749999997</v>
      </c>
      <c r="AG169" s="546"/>
      <c r="AH169" s="546"/>
      <c r="AI169" s="2572"/>
      <c r="AJ169" s="1281"/>
    </row>
    <row r="170" spans="1:36" s="2536" customFormat="1" x14ac:dyDescent="0.25">
      <c r="A170" s="364">
        <v>1</v>
      </c>
      <c r="B170" s="364">
        <v>1</v>
      </c>
      <c r="C170" s="1602" t="s">
        <v>29</v>
      </c>
      <c r="D170" s="1602"/>
      <c r="E170" s="2"/>
      <c r="F170" s="372"/>
      <c r="G170" s="329"/>
      <c r="H170" s="329"/>
      <c r="I170" s="329"/>
      <c r="J170" s="1762"/>
      <c r="K170" s="1762"/>
      <c r="L170" s="946"/>
      <c r="M170" s="946"/>
      <c r="N170" s="946"/>
      <c r="O170" s="946"/>
      <c r="P170" s="946"/>
      <c r="Q170" s="946"/>
      <c r="R170" s="552"/>
      <c r="S170" s="552"/>
      <c r="T170" s="552"/>
      <c r="U170" s="552"/>
      <c r="V170" s="552"/>
      <c r="W170" s="552"/>
      <c r="X170" s="552"/>
      <c r="Y170" s="2546"/>
      <c r="Z170" s="552"/>
      <c r="AA170" s="1379"/>
      <c r="AB170" s="552"/>
      <c r="AC170" s="552"/>
      <c r="AD170" s="552"/>
      <c r="AE170" s="552"/>
      <c r="AF170" s="552"/>
      <c r="AG170" s="1169"/>
      <c r="AH170" s="2547"/>
      <c r="AI170" s="2572"/>
      <c r="AJ170" s="1281"/>
    </row>
    <row r="171" spans="1:36" s="2536" customFormat="1" x14ac:dyDescent="0.25">
      <c r="A171" s="364">
        <v>1</v>
      </c>
      <c r="B171" s="364">
        <v>1</v>
      </c>
      <c r="C171" s="1273" t="s">
        <v>46</v>
      </c>
      <c r="D171" s="1273"/>
      <c r="E171" s="329">
        <v>300</v>
      </c>
      <c r="F171" s="372">
        <v>170</v>
      </c>
      <c r="G171" s="212">
        <f>ROUND(F171/12*$C$3,0)</f>
        <v>99</v>
      </c>
      <c r="H171" s="212">
        <v>98</v>
      </c>
      <c r="I171" s="212">
        <f>H171/G171*100</f>
        <v>98.98989898989899</v>
      </c>
      <c r="J171" s="1041">
        <v>10.5</v>
      </c>
      <c r="K171" s="252">
        <f>N171/H171</f>
        <v>10.622448979591837</v>
      </c>
      <c r="L171" s="253">
        <f>ROUND(F171*J171,0)</f>
        <v>1785</v>
      </c>
      <c r="M171" s="253">
        <f>L171/12*$C$3</f>
        <v>1041.25</v>
      </c>
      <c r="N171" s="253">
        <v>1041</v>
      </c>
      <c r="O171" s="253">
        <f>N171/M171*100</f>
        <v>99.975990396158466</v>
      </c>
      <c r="P171" s="253">
        <f>L171/E171</f>
        <v>5.95</v>
      </c>
      <c r="Q171" s="253">
        <f>N171/$C$3*12/P171</f>
        <v>299.9279711884754</v>
      </c>
      <c r="R171" s="494"/>
      <c r="S171" s="494"/>
      <c r="T171" s="494"/>
      <c r="U171" s="494"/>
      <c r="V171" s="494"/>
      <c r="W171" s="494"/>
      <c r="X171" s="494"/>
      <c r="Y171" s="957"/>
      <c r="Z171" s="494"/>
      <c r="AA171" s="993"/>
      <c r="AB171" s="494"/>
      <c r="AC171" s="494"/>
      <c r="AD171" s="494"/>
      <c r="AE171" s="494"/>
      <c r="AF171" s="494"/>
      <c r="AG171" s="1165"/>
      <c r="AH171" s="1177"/>
      <c r="AI171" s="2572"/>
      <c r="AJ171" s="1281"/>
    </row>
    <row r="172" spans="1:36" s="2536" customFormat="1" x14ac:dyDescent="0.25">
      <c r="A172" s="364">
        <v>1</v>
      </c>
      <c r="B172" s="364">
        <v>1</v>
      </c>
      <c r="C172" s="1602" t="s">
        <v>32</v>
      </c>
      <c r="D172" s="1602"/>
      <c r="E172" s="1602"/>
      <c r="F172" s="2266">
        <f>SUM(F171:F171)</f>
        <v>170</v>
      </c>
      <c r="G172" s="2332">
        <f>SUM(G171:G171)</f>
        <v>99</v>
      </c>
      <c r="H172" s="2332">
        <f>SUM(H171:H171)</f>
        <v>98</v>
      </c>
      <c r="I172" s="2332">
        <f>H172/G172*100</f>
        <v>98.98989898989899</v>
      </c>
      <c r="J172" s="2333">
        <f>SUM(L172/F172)</f>
        <v>10.5</v>
      </c>
      <c r="K172" s="342">
        <f>N172/H172</f>
        <v>10.622448979591837</v>
      </c>
      <c r="L172" s="896">
        <f>SUM(L171:L171)</f>
        <v>1785</v>
      </c>
      <c r="M172" s="896">
        <f>SUM(M171:M171)</f>
        <v>1041.25</v>
      </c>
      <c r="N172" s="896">
        <f>SUM(N171:N171)</f>
        <v>1041</v>
      </c>
      <c r="O172" s="1512">
        <f>N172/M172*100</f>
        <v>99.975990396158466</v>
      </c>
      <c r="P172" s="1512">
        <f>SUM(P171:P171)</f>
        <v>5.95</v>
      </c>
      <c r="Q172" s="1512">
        <f>N172/$C$3*12/P172</f>
        <v>299.9279711884754</v>
      </c>
      <c r="R172" s="512"/>
      <c r="S172" s="512"/>
      <c r="T172" s="512"/>
      <c r="U172" s="512"/>
      <c r="V172" s="512"/>
      <c r="W172" s="512"/>
      <c r="X172" s="512"/>
      <c r="Y172" s="2583"/>
      <c r="Z172" s="546"/>
      <c r="AA172" s="1295"/>
      <c r="AB172" s="546"/>
      <c r="AC172" s="546"/>
      <c r="AD172" s="546"/>
      <c r="AE172" s="512"/>
      <c r="AF172" s="512"/>
      <c r="AG172" s="2334"/>
      <c r="AH172" s="1126"/>
      <c r="AI172" s="2572"/>
      <c r="AJ172" s="1281"/>
    </row>
    <row r="173" spans="1:36" s="2536" customFormat="1" ht="30" x14ac:dyDescent="0.25">
      <c r="A173" s="364">
        <v>1</v>
      </c>
      <c r="B173" s="364">
        <v>1</v>
      </c>
      <c r="C173" s="2" t="s">
        <v>125</v>
      </c>
      <c r="D173" s="2"/>
      <c r="E173" s="1602"/>
      <c r="F173" s="2266"/>
      <c r="G173" s="2332"/>
      <c r="H173" s="2332"/>
      <c r="I173" s="2332"/>
      <c r="J173" s="2333"/>
      <c r="K173" s="342"/>
      <c r="L173" s="896"/>
      <c r="M173" s="896"/>
      <c r="N173" s="896"/>
      <c r="O173" s="253"/>
      <c r="P173" s="1512"/>
      <c r="Q173" s="253"/>
      <c r="R173" s="512"/>
      <c r="S173" s="512"/>
      <c r="T173" s="512"/>
      <c r="U173" s="512"/>
      <c r="V173" s="512"/>
      <c r="W173" s="512"/>
      <c r="X173" s="512"/>
      <c r="Y173" s="2584"/>
      <c r="Z173" s="512"/>
      <c r="AA173" s="975"/>
      <c r="AB173" s="512"/>
      <c r="AC173" s="512"/>
      <c r="AD173" s="512"/>
      <c r="AE173" s="512"/>
      <c r="AF173" s="512"/>
      <c r="AG173" s="2334"/>
      <c r="AH173" s="1126"/>
      <c r="AI173" s="2572"/>
      <c r="AJ173" s="1281"/>
    </row>
    <row r="174" spans="1:36" s="2536" customFormat="1" x14ac:dyDescent="0.25">
      <c r="A174" s="364">
        <v>1</v>
      </c>
      <c r="B174" s="364">
        <v>1</v>
      </c>
      <c r="C174" s="2534" t="s">
        <v>23</v>
      </c>
      <c r="D174" s="2534"/>
      <c r="E174" s="2335">
        <v>240</v>
      </c>
      <c r="F174" s="372"/>
      <c r="G174" s="212">
        <f>ROUND(F174/12*$C$3,0)</f>
        <v>0</v>
      </c>
      <c r="H174" s="212"/>
      <c r="I174" s="212"/>
      <c r="J174" s="552"/>
      <c r="K174" s="252" t="e">
        <f t="shared" ref="K174:K180" si="102">N174/H174</f>
        <v>#DIV/0!</v>
      </c>
      <c r="L174" s="253">
        <f>ROUND(F174*J174,0)</f>
        <v>0</v>
      </c>
      <c r="M174" s="253">
        <f>L174/12*$C$3</f>
        <v>0</v>
      </c>
      <c r="N174" s="253"/>
      <c r="O174" s="253" t="e">
        <f t="shared" ref="O174:O180" si="103">N174/M174*100</f>
        <v>#DIV/0!</v>
      </c>
      <c r="P174" s="253">
        <f>L174/E174</f>
        <v>0</v>
      </c>
      <c r="Q174" s="253" t="e">
        <f t="shared" ref="Q174:Q180" si="104">N174/$C$3*12/P174</f>
        <v>#DIV/0!</v>
      </c>
      <c r="R174" s="494"/>
      <c r="S174" s="494"/>
      <c r="T174" s="494"/>
      <c r="U174" s="494"/>
      <c r="V174" s="494"/>
      <c r="W174" s="494"/>
      <c r="X174" s="494"/>
      <c r="Y174" s="957"/>
      <c r="Z174" s="494"/>
      <c r="AA174" s="993"/>
      <c r="AB174" s="494"/>
      <c r="AC174" s="494"/>
      <c r="AD174" s="494"/>
      <c r="AE174" s="494"/>
      <c r="AF174" s="494"/>
      <c r="AG174" s="1165"/>
      <c r="AH174" s="1177"/>
      <c r="AI174" s="2572"/>
      <c r="AJ174" s="1281"/>
    </row>
    <row r="175" spans="1:36" s="2536" customFormat="1" x14ac:dyDescent="0.25">
      <c r="A175" s="364"/>
      <c r="B175" s="364">
        <v>1</v>
      </c>
      <c r="C175" s="2534" t="s">
        <v>8</v>
      </c>
      <c r="D175" s="2534"/>
      <c r="E175" s="2585">
        <v>240</v>
      </c>
      <c r="F175" s="372">
        <v>300</v>
      </c>
      <c r="G175" s="212">
        <f>ROUND(F175/12*$C$3,0)</f>
        <v>175</v>
      </c>
      <c r="H175" s="212">
        <v>167</v>
      </c>
      <c r="I175" s="212">
        <f t="shared" ref="I175:I183" si="105">H175/G175*100</f>
        <v>95.428571428571431</v>
      </c>
      <c r="J175" s="552">
        <v>8</v>
      </c>
      <c r="K175" s="252">
        <f t="shared" si="102"/>
        <v>8</v>
      </c>
      <c r="L175" s="253">
        <f>ROUND(F175*J175,0)</f>
        <v>2400</v>
      </c>
      <c r="M175" s="253">
        <f>L175/12*$C$3</f>
        <v>1400</v>
      </c>
      <c r="N175" s="253">
        <v>1336</v>
      </c>
      <c r="O175" s="253">
        <f t="shared" si="103"/>
        <v>95.428571428571431</v>
      </c>
      <c r="P175" s="253">
        <f>L175/E175</f>
        <v>10</v>
      </c>
      <c r="Q175" s="253">
        <f t="shared" si="104"/>
        <v>229.02857142857141</v>
      </c>
      <c r="R175" s="494"/>
      <c r="S175" s="494"/>
      <c r="T175" s="494"/>
      <c r="U175" s="494"/>
      <c r="V175" s="494"/>
      <c r="W175" s="494"/>
      <c r="X175" s="494"/>
      <c r="Y175" s="957"/>
      <c r="Z175" s="494"/>
      <c r="AA175" s="993"/>
      <c r="AB175" s="494"/>
      <c r="AC175" s="494"/>
      <c r="AD175" s="494"/>
      <c r="AE175" s="494"/>
      <c r="AF175" s="494"/>
      <c r="AG175" s="1165"/>
      <c r="AH175" s="1177"/>
      <c r="AI175" s="2572"/>
      <c r="AJ175" s="1281"/>
    </row>
    <row r="176" spans="1:36" s="2536" customFormat="1" x14ac:dyDescent="0.25">
      <c r="A176" s="364"/>
      <c r="B176" s="364">
        <v>1</v>
      </c>
      <c r="C176" s="2534" t="s">
        <v>39</v>
      </c>
      <c r="D176" s="2534"/>
      <c r="E176" s="2585">
        <v>240</v>
      </c>
      <c r="F176" s="372">
        <v>1210</v>
      </c>
      <c r="G176" s="212">
        <f>ROUND(F176/12*$C$3,0)</f>
        <v>706</v>
      </c>
      <c r="H176" s="212">
        <v>709</v>
      </c>
      <c r="I176" s="212">
        <f t="shared" si="105"/>
        <v>100.42492917847025</v>
      </c>
      <c r="J176" s="552">
        <v>8</v>
      </c>
      <c r="K176" s="252">
        <f t="shared" si="102"/>
        <v>7.9873060648801131</v>
      </c>
      <c r="L176" s="253">
        <f>ROUND(F176*J176,0)</f>
        <v>9680</v>
      </c>
      <c r="M176" s="253">
        <f>L176/12*$C$3</f>
        <v>5646.6666666666661</v>
      </c>
      <c r="N176" s="253">
        <v>5663</v>
      </c>
      <c r="O176" s="253">
        <f t="shared" si="103"/>
        <v>100.28925619834712</v>
      </c>
      <c r="P176" s="253">
        <f>L176/E176</f>
        <v>40.333333333333336</v>
      </c>
      <c r="Q176" s="253">
        <f t="shared" si="104"/>
        <v>240.69421487603304</v>
      </c>
      <c r="R176" s="494"/>
      <c r="S176" s="494"/>
      <c r="T176" s="494"/>
      <c r="U176" s="494"/>
      <c r="V176" s="494"/>
      <c r="W176" s="494"/>
      <c r="X176" s="494"/>
      <c r="Y176" s="957"/>
      <c r="Z176" s="494"/>
      <c r="AA176" s="993"/>
      <c r="AB176" s="494"/>
      <c r="AC176" s="494"/>
      <c r="AD176" s="494"/>
      <c r="AE176" s="494"/>
      <c r="AF176" s="494"/>
      <c r="AG176" s="1165"/>
      <c r="AH176" s="1177"/>
      <c r="AI176" s="2572"/>
      <c r="AJ176" s="1281"/>
    </row>
    <row r="177" spans="1:267" s="2536" customFormat="1" x14ac:dyDescent="0.25">
      <c r="A177" s="364"/>
      <c r="B177" s="364">
        <v>1</v>
      </c>
      <c r="C177" s="2534" t="s">
        <v>127</v>
      </c>
      <c r="D177" s="2534"/>
      <c r="E177" s="2585">
        <v>240</v>
      </c>
      <c r="F177" s="372">
        <v>180</v>
      </c>
      <c r="G177" s="212">
        <f>ROUND(F177/12*$C$3,0)</f>
        <v>105</v>
      </c>
      <c r="H177" s="212">
        <v>107</v>
      </c>
      <c r="I177" s="212">
        <f t="shared" si="105"/>
        <v>101.9047619047619</v>
      </c>
      <c r="J177" s="552">
        <v>8</v>
      </c>
      <c r="K177" s="252">
        <f t="shared" si="102"/>
        <v>3.0186915887850465</v>
      </c>
      <c r="L177" s="253">
        <f>ROUND(F177*J177,0)</f>
        <v>1440</v>
      </c>
      <c r="M177" s="253">
        <f>L177/12*$C$3</f>
        <v>840</v>
      </c>
      <c r="N177" s="253">
        <v>323</v>
      </c>
      <c r="O177" s="253">
        <f t="shared" si="103"/>
        <v>38.452380952380956</v>
      </c>
      <c r="P177" s="253">
        <f>L177/E177</f>
        <v>6</v>
      </c>
      <c r="Q177" s="253">
        <f t="shared" si="104"/>
        <v>92.285714285714292</v>
      </c>
      <c r="R177" s="494"/>
      <c r="S177" s="494"/>
      <c r="T177" s="494"/>
      <c r="U177" s="494"/>
      <c r="V177" s="494"/>
      <c r="W177" s="494"/>
      <c r="X177" s="494"/>
      <c r="Y177" s="957"/>
      <c r="Z177" s="494"/>
      <c r="AA177" s="993"/>
      <c r="AB177" s="494"/>
      <c r="AC177" s="494"/>
      <c r="AD177" s="494"/>
      <c r="AE177" s="494"/>
      <c r="AF177" s="494"/>
      <c r="AG177" s="1165"/>
      <c r="AH177" s="1177"/>
      <c r="AI177" s="2572"/>
      <c r="AJ177" s="1281"/>
    </row>
    <row r="178" spans="1:267" s="2536" customFormat="1" x14ac:dyDescent="0.25">
      <c r="A178" s="364"/>
      <c r="B178" s="364">
        <v>1</v>
      </c>
      <c r="C178" s="2534" t="s">
        <v>28</v>
      </c>
      <c r="D178" s="2534"/>
      <c r="E178" s="2585">
        <v>240</v>
      </c>
      <c r="F178" s="372"/>
      <c r="G178" s="212">
        <f>ROUND(F178/12*$C$3,0)</f>
        <v>0</v>
      </c>
      <c r="H178" s="212"/>
      <c r="I178" s="212"/>
      <c r="J178" s="552"/>
      <c r="K178" s="252" t="e">
        <f t="shared" si="102"/>
        <v>#DIV/0!</v>
      </c>
      <c r="L178" s="253">
        <f>ROUND(F178*J178,0)</f>
        <v>0</v>
      </c>
      <c r="M178" s="253">
        <f>L178/12*$C$3</f>
        <v>0</v>
      </c>
      <c r="N178" s="253"/>
      <c r="O178" s="253" t="e">
        <f t="shared" si="103"/>
        <v>#DIV/0!</v>
      </c>
      <c r="P178" s="253">
        <f>L178/E178</f>
        <v>0</v>
      </c>
      <c r="Q178" s="253" t="e">
        <f t="shared" si="104"/>
        <v>#DIV/0!</v>
      </c>
      <c r="R178" s="494"/>
      <c r="S178" s="494"/>
      <c r="T178" s="494"/>
      <c r="U178" s="494"/>
      <c r="V178" s="494"/>
      <c r="W178" s="494"/>
      <c r="X178" s="494"/>
      <c r="Y178" s="957"/>
      <c r="Z178" s="494"/>
      <c r="AA178" s="993"/>
      <c r="AB178" s="494"/>
      <c r="AC178" s="494"/>
      <c r="AD178" s="494"/>
      <c r="AE178" s="494"/>
      <c r="AF178" s="494"/>
      <c r="AG178" s="1165"/>
      <c r="AH178" s="1177"/>
      <c r="AI178" s="2572"/>
      <c r="AJ178" s="1281"/>
    </row>
    <row r="179" spans="1:267" s="236" customFormat="1" x14ac:dyDescent="0.25">
      <c r="A179" s="364">
        <v>1</v>
      </c>
      <c r="B179" s="364">
        <v>1</v>
      </c>
      <c r="C179" s="2336" t="s">
        <v>152</v>
      </c>
      <c r="D179" s="2336"/>
      <c r="E179" s="2336"/>
      <c r="F179" s="370">
        <f>SUM(F174:F178)</f>
        <v>1690</v>
      </c>
      <c r="G179" s="714">
        <f>SUM(G174:G178)</f>
        <v>986</v>
      </c>
      <c r="H179" s="714">
        <f>SUM(H174:H178)</f>
        <v>983</v>
      </c>
      <c r="I179" s="212">
        <f t="shared" si="105"/>
        <v>99.695740365111561</v>
      </c>
      <c r="J179" s="2326">
        <f>SUM(L179/F179)</f>
        <v>8</v>
      </c>
      <c r="K179" s="252">
        <f t="shared" si="102"/>
        <v>7.448626653102747</v>
      </c>
      <c r="L179" s="1370">
        <f>SUM(L174:L178)</f>
        <v>13520</v>
      </c>
      <c r="M179" s="1370">
        <f>SUM(M174:M178)</f>
        <v>7886.6666666666661</v>
      </c>
      <c r="N179" s="1370">
        <f>SUM(N174:N178)</f>
        <v>7322</v>
      </c>
      <c r="O179" s="1512">
        <f t="shared" si="103"/>
        <v>92.84023668639054</v>
      </c>
      <c r="P179" s="1512">
        <f>SUM(P174:P178)</f>
        <v>56.333333333333336</v>
      </c>
      <c r="Q179" s="1512">
        <f t="shared" si="104"/>
        <v>222.81656804733726</v>
      </c>
      <c r="R179" s="2586"/>
      <c r="S179" s="2586"/>
      <c r="T179" s="2586"/>
      <c r="U179" s="2586"/>
      <c r="V179" s="2586"/>
      <c r="W179" s="2586"/>
      <c r="X179" s="2586"/>
      <c r="Y179" s="2583"/>
      <c r="Z179" s="546"/>
      <c r="AA179" s="1295"/>
      <c r="AB179" s="546"/>
      <c r="AC179" s="546"/>
      <c r="AD179" s="546"/>
      <c r="AE179" s="2586"/>
      <c r="AF179" s="2586"/>
      <c r="AG179" s="1190"/>
      <c r="AH179" s="1186"/>
      <c r="AI179" s="2572"/>
      <c r="AJ179" s="1340"/>
    </row>
    <row r="180" spans="1:267" s="2536" customFormat="1" ht="29.25" x14ac:dyDescent="0.25">
      <c r="A180" s="364">
        <v>1</v>
      </c>
      <c r="B180" s="364">
        <v>1</v>
      </c>
      <c r="C180" s="903" t="s">
        <v>138</v>
      </c>
      <c r="D180" s="903"/>
      <c r="E180" s="903"/>
      <c r="F180" s="2266">
        <f>SUM(F179,F172)</f>
        <v>1860</v>
      </c>
      <c r="G180" s="2332">
        <f>SUM(G179,G172)</f>
        <v>1085</v>
      </c>
      <c r="H180" s="2332">
        <f>SUM(H179,H172)</f>
        <v>1081</v>
      </c>
      <c r="I180" s="2332">
        <f t="shared" si="105"/>
        <v>99.631336405529964</v>
      </c>
      <c r="J180" s="512">
        <f>SUM(L180/F180)</f>
        <v>8.228494623655914</v>
      </c>
      <c r="K180" s="252">
        <f t="shared" si="102"/>
        <v>7.7363552266419982</v>
      </c>
      <c r="L180" s="2332">
        <f>SUM(L179,L172)</f>
        <v>15305</v>
      </c>
      <c r="M180" s="2332">
        <f>SUM(M179,M172)</f>
        <v>8927.9166666666661</v>
      </c>
      <c r="N180" s="2332">
        <f>SUM(N179,N172)</f>
        <v>8363</v>
      </c>
      <c r="O180" s="1370">
        <f t="shared" si="103"/>
        <v>93.672469314416389</v>
      </c>
      <c r="P180" s="2332">
        <f>SUM(P179,P172)</f>
        <v>62.283333333333339</v>
      </c>
      <c r="Q180" s="1370">
        <f t="shared" si="104"/>
        <v>230.18311097519017</v>
      </c>
      <c r="R180" s="2587">
        <v>44845.784966844003</v>
      </c>
      <c r="S180" s="2587">
        <v>44845.784966844003</v>
      </c>
      <c r="T180" s="2587">
        <v>44845.784966844003</v>
      </c>
      <c r="U180" s="2587">
        <v>44845.784966844003</v>
      </c>
      <c r="V180" s="2587">
        <v>44845.784966844003</v>
      </c>
      <c r="W180" s="2587">
        <v>44845.784966844003</v>
      </c>
      <c r="X180" s="2587">
        <v>44845.784966844003</v>
      </c>
      <c r="Y180" s="1092">
        <f>R180/12*$C$3+(S180-R180)/11*6+(T180-S180)/10*5+(U180-T180)/9*4+(V180-U180)/8*3+(W180-V180)/7*2+(X180-W180)/6*1</f>
        <v>26160.041230659004</v>
      </c>
      <c r="Z180" s="735">
        <f>AF180-AE180-AB180-AA180</f>
        <v>25958.570180000006</v>
      </c>
      <c r="AA180" s="2505"/>
      <c r="AB180" s="735"/>
      <c r="AC180" s="512">
        <f>Z180-Y180</f>
        <v>-201.47105065899814</v>
      </c>
      <c r="AD180" s="512">
        <v>-336.58783</v>
      </c>
      <c r="AE180" s="2587">
        <v>-37.502609999999997</v>
      </c>
      <c r="AF180" s="2587">
        <v>25921.067570000007</v>
      </c>
      <c r="AG180" s="2334"/>
      <c r="AH180" s="2334"/>
      <c r="AI180" s="2572"/>
      <c r="AJ180" s="1281"/>
    </row>
    <row r="181" spans="1:267" s="2536" customFormat="1" ht="31.5" x14ac:dyDescent="0.25">
      <c r="A181" s="364">
        <v>1</v>
      </c>
      <c r="B181" s="364">
        <v>1</v>
      </c>
      <c r="C181" s="2606" t="s">
        <v>195</v>
      </c>
      <c r="D181" s="2606"/>
      <c r="E181" s="902"/>
      <c r="F181" s="372">
        <v>1300</v>
      </c>
      <c r="G181" s="212">
        <f>ROUND(F181/12*$C$3,0)</f>
        <v>758</v>
      </c>
      <c r="H181" s="329">
        <v>1006</v>
      </c>
      <c r="I181" s="2332">
        <f t="shared" si="105"/>
        <v>132.71767810026384</v>
      </c>
      <c r="J181" s="512"/>
      <c r="K181" s="252"/>
      <c r="L181" s="2332"/>
      <c r="M181" s="2332"/>
      <c r="N181" s="1881"/>
      <c r="O181" s="253"/>
      <c r="P181" s="2332"/>
      <c r="Q181" s="253"/>
      <c r="R181" s="2587"/>
      <c r="S181" s="2587"/>
      <c r="T181" s="2587"/>
      <c r="U181" s="2587"/>
      <c r="V181" s="2587"/>
      <c r="W181" s="2587"/>
      <c r="X181" s="2587"/>
      <c r="Y181" s="2580"/>
      <c r="Z181" s="512"/>
      <c r="AA181" s="975"/>
      <c r="AB181" s="512"/>
      <c r="AC181" s="512"/>
      <c r="AD181" s="512"/>
      <c r="AE181" s="2587"/>
      <c r="AF181" s="2587"/>
      <c r="AG181" s="1169"/>
      <c r="AH181" s="2334"/>
      <c r="AI181" s="2572"/>
      <c r="AJ181" s="1281"/>
    </row>
    <row r="182" spans="1:267" s="2536" customFormat="1" ht="31.5" x14ac:dyDescent="0.25">
      <c r="A182" s="364">
        <v>1</v>
      </c>
      <c r="B182" s="364">
        <v>1</v>
      </c>
      <c r="C182" s="2606" t="s">
        <v>194</v>
      </c>
      <c r="D182" s="2606"/>
      <c r="E182" s="2607"/>
      <c r="F182" s="372">
        <v>4030</v>
      </c>
      <c r="G182" s="212">
        <f>ROUND(F182/12*$C$3,0)</f>
        <v>2351</v>
      </c>
      <c r="H182" s="212">
        <v>1744</v>
      </c>
      <c r="I182" s="2332">
        <f t="shared" si="105"/>
        <v>74.181199489578901</v>
      </c>
      <c r="J182" s="1881"/>
      <c r="K182" s="1881"/>
      <c r="L182" s="1881"/>
      <c r="M182" s="1881"/>
      <c r="N182" s="2332"/>
      <c r="O182" s="1881"/>
      <c r="P182" s="1881"/>
      <c r="Q182" s="1881"/>
      <c r="R182" s="494"/>
      <c r="S182" s="494"/>
      <c r="T182" s="494"/>
      <c r="U182" s="494"/>
      <c r="V182" s="494"/>
      <c r="W182" s="494"/>
      <c r="X182" s="494"/>
      <c r="Y182" s="957"/>
      <c r="Z182" s="3427">
        <f>AF182-AE182</f>
        <v>0</v>
      </c>
      <c r="AA182" s="3428"/>
      <c r="AB182" s="3427"/>
      <c r="AC182" s="494">
        <f>Z182-Y182</f>
        <v>0</v>
      </c>
      <c r="AD182" s="494"/>
      <c r="AE182" s="494"/>
      <c r="AF182" s="494"/>
      <c r="AG182" s="1165"/>
      <c r="AH182" s="1177"/>
      <c r="AI182" s="2572"/>
      <c r="AJ182" s="1281"/>
    </row>
    <row r="183" spans="1:267" s="2536" customFormat="1" x14ac:dyDescent="0.25">
      <c r="A183" s="364"/>
      <c r="B183" s="364">
        <v>1</v>
      </c>
      <c r="C183" s="2608" t="s">
        <v>217</v>
      </c>
      <c r="D183" s="2608"/>
      <c r="E183" s="2609"/>
      <c r="F183" s="2610">
        <f>SUM(F181:F182)</f>
        <v>5330</v>
      </c>
      <c r="G183" s="2611">
        <f>SUM(G181:G182)</f>
        <v>3109</v>
      </c>
      <c r="H183" s="2611">
        <f>SUM(H181:H182)</f>
        <v>2750</v>
      </c>
      <c r="I183" s="2611">
        <f t="shared" si="105"/>
        <v>88.452878739144424</v>
      </c>
      <c r="J183" s="1525"/>
      <c r="K183" s="1525"/>
      <c r="L183" s="1525"/>
      <c r="M183" s="1525"/>
      <c r="N183" s="1525"/>
      <c r="O183" s="1525"/>
      <c r="P183" s="1525"/>
      <c r="Q183" s="1525"/>
      <c r="R183" s="2587">
        <v>37781.238299999997</v>
      </c>
      <c r="S183" s="2587">
        <v>37781.238299999997</v>
      </c>
      <c r="T183" s="2587">
        <v>37781.238299999997</v>
      </c>
      <c r="U183" s="2587">
        <v>37781.238299999997</v>
      </c>
      <c r="V183" s="2587">
        <v>37781.238299999997</v>
      </c>
      <c r="W183" s="2587">
        <v>37781.238299999997</v>
      </c>
      <c r="X183" s="2587">
        <v>37781.238299999997</v>
      </c>
      <c r="Y183" s="1092">
        <f>R183/12*$C$3+(S183-R183)/11*6+(T183-S183)/10*5+(U183-T183)/9*4+(V183-U183)/8*3+(W183-V183)/7*2+(X183-W183)/6*1</f>
        <v>22039.055674999996</v>
      </c>
      <c r="Z183" s="735">
        <f>AF183-AE183-AB183-AA183</f>
        <v>19610.528399999999</v>
      </c>
      <c r="AA183" s="2505"/>
      <c r="AB183" s="735"/>
      <c r="AC183" s="512">
        <f>Z183-Y183</f>
        <v>-2428.5272749999967</v>
      </c>
      <c r="AD183" s="512"/>
      <c r="AE183" s="2587">
        <v>0</v>
      </c>
      <c r="AF183" s="2587">
        <v>19610.528399999999</v>
      </c>
      <c r="AG183" s="2612"/>
      <c r="AH183" s="2334"/>
      <c r="AI183" s="2572"/>
      <c r="AJ183" s="1281"/>
    </row>
    <row r="184" spans="1:267" s="2536" customFormat="1" x14ac:dyDescent="0.25">
      <c r="A184" s="364">
        <v>1</v>
      </c>
      <c r="B184" s="364">
        <v>1</v>
      </c>
      <c r="C184" s="1390" t="s">
        <v>291</v>
      </c>
      <c r="D184" s="2588"/>
      <c r="E184" s="2588"/>
      <c r="F184" s="2589"/>
      <c r="G184" s="2590"/>
      <c r="H184" s="2590"/>
      <c r="I184" s="2590"/>
      <c r="J184" s="1766"/>
      <c r="K184" s="1766"/>
      <c r="L184" s="1766"/>
      <c r="M184" s="1766"/>
      <c r="N184" s="1766">
        <f>N115+N180</f>
        <v>21443</v>
      </c>
      <c r="O184" s="1766"/>
      <c r="P184" s="1766"/>
      <c r="Q184" s="1766"/>
      <c r="R184" s="1946">
        <f t="shared" ref="R184:AF184" si="106">R183+R180+R169+R115</f>
        <v>309499.0562889275</v>
      </c>
      <c r="S184" s="1946">
        <f t="shared" ref="S184:T184" si="107">S183+S180+S169+S115</f>
        <v>309499.0562889275</v>
      </c>
      <c r="T184" s="1946">
        <f t="shared" si="107"/>
        <v>309499.0562889275</v>
      </c>
      <c r="U184" s="1946">
        <f t="shared" ref="U184:V184" si="108">U183+U180+U169+U115</f>
        <v>309499.0562889275</v>
      </c>
      <c r="V184" s="1946">
        <f t="shared" si="108"/>
        <v>309499.0562889275</v>
      </c>
      <c r="W184" s="1946">
        <f t="shared" ref="W184:X184" si="109">W183+W180+W169+W115</f>
        <v>309499.0562889275</v>
      </c>
      <c r="X184" s="1946">
        <f t="shared" si="109"/>
        <v>309499.0562889275</v>
      </c>
      <c r="Y184" s="2613">
        <f t="shared" si="106"/>
        <v>180541.11616854102</v>
      </c>
      <c r="Z184" s="1946">
        <f t="shared" si="106"/>
        <v>163244.81551000001</v>
      </c>
      <c r="AA184" s="2740">
        <f t="shared" si="106"/>
        <v>0</v>
      </c>
      <c r="AB184" s="1946">
        <f t="shared" si="106"/>
        <v>-587.38832999999988</v>
      </c>
      <c r="AC184" s="1946">
        <f t="shared" si="106"/>
        <v>-17296.300658541022</v>
      </c>
      <c r="AD184" s="3681">
        <f t="shared" si="106"/>
        <v>-344.18059999999997</v>
      </c>
      <c r="AE184" s="1946">
        <f t="shared" si="106"/>
        <v>-503.20785000000001</v>
      </c>
      <c r="AF184" s="1946">
        <f t="shared" si="106"/>
        <v>162154.21932999999</v>
      </c>
      <c r="AG184" s="2591"/>
      <c r="AH184" s="1197"/>
      <c r="AI184" s="2572"/>
      <c r="AJ184" s="1281"/>
    </row>
    <row r="185" spans="1:267" s="2618" customFormat="1" x14ac:dyDescent="0.25">
      <c r="A185" s="364">
        <v>1</v>
      </c>
      <c r="B185" s="364">
        <v>1</v>
      </c>
      <c r="C185" s="2614"/>
      <c r="D185" s="2614"/>
      <c r="E185" s="2614"/>
      <c r="F185" s="419"/>
      <c r="G185" s="2615"/>
      <c r="H185" s="2615"/>
      <c r="I185" s="2615"/>
      <c r="J185" s="2616"/>
      <c r="K185" s="2616"/>
      <c r="L185" s="1356"/>
      <c r="M185" s="1356"/>
      <c r="N185" s="1356"/>
      <c r="O185" s="1356"/>
      <c r="P185" s="1356"/>
      <c r="Q185" s="1356"/>
      <c r="R185" s="511"/>
      <c r="S185" s="511"/>
      <c r="T185" s="511"/>
      <c r="U185" s="511"/>
      <c r="V185" s="511"/>
      <c r="W185" s="511"/>
      <c r="X185" s="511"/>
      <c r="Y185" s="2594"/>
      <c r="Z185" s="511"/>
      <c r="AA185" s="978"/>
      <c r="AB185" s="511"/>
      <c r="AC185" s="511"/>
      <c r="AD185" s="3425"/>
      <c r="AE185" s="3425"/>
      <c r="AF185" s="511"/>
      <c r="AG185" s="2617"/>
      <c r="AH185" s="2596"/>
      <c r="AI185" s="2572"/>
      <c r="AJ185" s="1340"/>
      <c r="AK185" s="236"/>
      <c r="AL185" s="236"/>
      <c r="AM185" s="236"/>
      <c r="AN185" s="236"/>
      <c r="AO185" s="236"/>
      <c r="AP185" s="236"/>
      <c r="AQ185" s="236"/>
      <c r="AR185" s="236"/>
      <c r="AS185" s="236"/>
      <c r="AT185" s="236"/>
      <c r="AU185" s="236"/>
      <c r="AV185" s="236"/>
      <c r="AW185" s="236"/>
      <c r="AX185" s="236"/>
      <c r="AY185" s="236"/>
      <c r="AZ185" s="236"/>
      <c r="BA185" s="236"/>
      <c r="BB185" s="236"/>
      <c r="BC185" s="236"/>
      <c r="BD185" s="236"/>
      <c r="BE185" s="236"/>
      <c r="BF185" s="236"/>
      <c r="BG185" s="236"/>
      <c r="BH185" s="236"/>
      <c r="BI185" s="236"/>
      <c r="BJ185" s="236"/>
      <c r="BK185" s="236"/>
      <c r="BL185" s="236"/>
      <c r="BM185" s="236"/>
      <c r="BN185" s="236"/>
      <c r="BO185" s="236"/>
      <c r="BP185" s="236"/>
      <c r="BQ185" s="236"/>
      <c r="BR185" s="236"/>
      <c r="BS185" s="236"/>
      <c r="BT185" s="236"/>
      <c r="BU185" s="236"/>
      <c r="BV185" s="236"/>
      <c r="BW185" s="236"/>
      <c r="BX185" s="236"/>
      <c r="BY185" s="236"/>
      <c r="BZ185" s="236"/>
      <c r="CA185" s="236"/>
      <c r="CB185" s="236"/>
      <c r="CC185" s="236"/>
      <c r="CD185" s="236"/>
      <c r="CE185" s="236"/>
      <c r="CF185" s="236"/>
      <c r="CG185" s="236"/>
      <c r="CH185" s="236"/>
      <c r="CI185" s="236"/>
      <c r="CJ185" s="236"/>
      <c r="CK185" s="236"/>
      <c r="CL185" s="236"/>
      <c r="CM185" s="236"/>
      <c r="CN185" s="236"/>
      <c r="CO185" s="236"/>
      <c r="CP185" s="236"/>
      <c r="CQ185" s="236"/>
      <c r="CR185" s="236"/>
      <c r="CS185" s="236"/>
      <c r="CT185" s="236"/>
      <c r="CU185" s="236"/>
      <c r="CV185" s="236"/>
      <c r="CW185" s="236"/>
      <c r="CX185" s="236"/>
      <c r="CY185" s="236"/>
      <c r="CZ185" s="236"/>
      <c r="DA185" s="236"/>
      <c r="DB185" s="236"/>
      <c r="DC185" s="236"/>
      <c r="DD185" s="236"/>
      <c r="DE185" s="236"/>
      <c r="DF185" s="236"/>
      <c r="DG185" s="236"/>
      <c r="DH185" s="236"/>
      <c r="DI185" s="236"/>
      <c r="DJ185" s="236"/>
      <c r="DK185" s="236"/>
      <c r="DL185" s="236"/>
      <c r="DM185" s="236"/>
      <c r="DN185" s="236"/>
      <c r="DO185" s="236"/>
      <c r="DP185" s="236"/>
      <c r="DQ185" s="236"/>
      <c r="DR185" s="236"/>
      <c r="DS185" s="236"/>
      <c r="DT185" s="236"/>
      <c r="DU185" s="236"/>
      <c r="DV185" s="236"/>
      <c r="DW185" s="236"/>
      <c r="DX185" s="236"/>
      <c r="DY185" s="236"/>
      <c r="DZ185" s="236"/>
      <c r="EA185" s="236"/>
      <c r="EB185" s="236"/>
      <c r="EC185" s="236"/>
      <c r="ED185" s="236"/>
      <c r="EE185" s="236"/>
      <c r="EF185" s="236"/>
      <c r="EG185" s="236"/>
      <c r="EH185" s="236"/>
      <c r="EI185" s="236"/>
      <c r="EJ185" s="236"/>
      <c r="EK185" s="236"/>
      <c r="EL185" s="236"/>
      <c r="EM185" s="236"/>
      <c r="EN185" s="236"/>
      <c r="EO185" s="236"/>
      <c r="EP185" s="236"/>
      <c r="EQ185" s="236"/>
      <c r="ER185" s="236"/>
      <c r="ES185" s="236"/>
      <c r="ET185" s="236"/>
      <c r="EU185" s="236"/>
      <c r="EV185" s="236"/>
      <c r="EW185" s="236"/>
      <c r="EX185" s="236"/>
      <c r="EY185" s="236"/>
      <c r="EZ185" s="236"/>
      <c r="FA185" s="236"/>
      <c r="FB185" s="236"/>
      <c r="FC185" s="236"/>
      <c r="FD185" s="236"/>
      <c r="FE185" s="236"/>
      <c r="FF185" s="236"/>
      <c r="FG185" s="236"/>
      <c r="FH185" s="236"/>
      <c r="FI185" s="236"/>
      <c r="FJ185" s="236"/>
      <c r="FK185" s="236"/>
      <c r="FL185" s="236"/>
      <c r="FM185" s="236"/>
      <c r="FN185" s="236"/>
      <c r="FO185" s="236"/>
      <c r="FP185" s="236"/>
      <c r="FQ185" s="236"/>
      <c r="FR185" s="236"/>
      <c r="FS185" s="236"/>
      <c r="FT185" s="236"/>
      <c r="FU185" s="236"/>
      <c r="FV185" s="236"/>
      <c r="FW185" s="236"/>
      <c r="FX185" s="236"/>
      <c r="FY185" s="236"/>
      <c r="FZ185" s="236"/>
      <c r="GA185" s="236"/>
      <c r="GB185" s="236"/>
      <c r="GC185" s="236"/>
      <c r="GD185" s="236"/>
      <c r="GE185" s="236"/>
      <c r="GF185" s="236"/>
      <c r="GG185" s="236"/>
      <c r="GH185" s="236"/>
      <c r="GI185" s="236"/>
      <c r="GJ185" s="236"/>
      <c r="GK185" s="236"/>
      <c r="GL185" s="236"/>
      <c r="GM185" s="236"/>
      <c r="GN185" s="236"/>
      <c r="GO185" s="236"/>
      <c r="GP185" s="236"/>
      <c r="GQ185" s="236"/>
      <c r="GR185" s="236"/>
      <c r="GS185" s="236"/>
      <c r="GT185" s="236"/>
      <c r="GU185" s="236"/>
      <c r="GV185" s="236"/>
      <c r="GW185" s="236"/>
      <c r="GX185" s="236"/>
      <c r="GY185" s="236"/>
      <c r="GZ185" s="236"/>
      <c r="HA185" s="236"/>
      <c r="HB185" s="236"/>
      <c r="HC185" s="236"/>
      <c r="HD185" s="236"/>
      <c r="HE185" s="236"/>
      <c r="HF185" s="236"/>
      <c r="HG185" s="236"/>
      <c r="HH185" s="236"/>
      <c r="HI185" s="236"/>
      <c r="HJ185" s="236"/>
      <c r="HK185" s="236"/>
      <c r="HL185" s="236"/>
      <c r="HM185" s="236"/>
      <c r="HN185" s="236"/>
      <c r="HO185" s="236"/>
      <c r="HP185" s="236"/>
      <c r="HQ185" s="236"/>
      <c r="HR185" s="236"/>
      <c r="HS185" s="236"/>
      <c r="HT185" s="236"/>
      <c r="HU185" s="236"/>
      <c r="HV185" s="236"/>
      <c r="HW185" s="236"/>
      <c r="HX185" s="236"/>
      <c r="HY185" s="236"/>
      <c r="HZ185" s="236"/>
      <c r="IA185" s="236"/>
      <c r="IB185" s="236"/>
      <c r="IC185" s="236"/>
      <c r="ID185" s="236"/>
      <c r="IE185" s="236"/>
      <c r="IF185" s="236"/>
      <c r="IG185" s="236"/>
      <c r="IH185" s="236"/>
      <c r="II185" s="236"/>
      <c r="IJ185" s="236"/>
      <c r="IK185" s="236"/>
      <c r="IL185" s="236"/>
      <c r="IM185" s="236"/>
      <c r="IN185" s="236"/>
      <c r="IO185" s="236"/>
      <c r="IP185" s="236"/>
      <c r="IQ185" s="236"/>
      <c r="IR185" s="236"/>
      <c r="IS185" s="236"/>
      <c r="IT185" s="236"/>
      <c r="IU185" s="236"/>
      <c r="IV185" s="236"/>
      <c r="IW185" s="236"/>
      <c r="IX185" s="236"/>
      <c r="IY185" s="236"/>
      <c r="IZ185" s="236"/>
      <c r="JA185" s="236"/>
      <c r="JB185" s="236"/>
      <c r="JC185" s="236"/>
      <c r="JD185" s="236"/>
      <c r="JE185" s="236"/>
      <c r="JF185" s="236"/>
      <c r="JG185" s="236"/>
    </row>
    <row r="186" spans="1:267" s="1069" customFormat="1" ht="47.25" x14ac:dyDescent="0.25">
      <c r="A186" s="364">
        <v>1</v>
      </c>
      <c r="B186" s="364">
        <v>1</v>
      </c>
      <c r="C186" s="2134" t="s">
        <v>433</v>
      </c>
      <c r="D186" s="1331"/>
      <c r="E186" s="1441"/>
      <c r="F186" s="350"/>
      <c r="G186" s="2597"/>
      <c r="H186" s="2597"/>
      <c r="I186" s="2597"/>
      <c r="J186" s="2598"/>
      <c r="K186" s="2598"/>
      <c r="L186" s="253"/>
      <c r="M186" s="253"/>
      <c r="N186" s="253"/>
      <c r="O186" s="253"/>
      <c r="P186" s="253"/>
      <c r="Q186" s="253"/>
      <c r="R186" s="2599"/>
      <c r="S186" s="2599"/>
      <c r="T186" s="2599"/>
      <c r="U186" s="2599"/>
      <c r="V186" s="2599"/>
      <c r="W186" s="2599"/>
      <c r="X186" s="2599"/>
      <c r="Y186" s="2552"/>
      <c r="Z186" s="2599"/>
      <c r="AA186" s="3423"/>
      <c r="AB186" s="2599"/>
      <c r="AC186" s="2599"/>
      <c r="AD186" s="3426"/>
      <c r="AE186" s="3426"/>
      <c r="AF186" s="2599"/>
      <c r="AG186" s="2600"/>
      <c r="AH186" s="2553"/>
      <c r="AI186" s="2572"/>
      <c r="AJ186" s="3328"/>
      <c r="AK186" s="240"/>
      <c r="AL186" s="240"/>
      <c r="AM186" s="240"/>
      <c r="AN186" s="240"/>
      <c r="AO186" s="240"/>
      <c r="AP186" s="240"/>
      <c r="AQ186" s="240"/>
      <c r="AR186" s="240"/>
      <c r="AS186" s="240"/>
      <c r="AT186" s="240"/>
      <c r="AU186" s="240"/>
      <c r="AV186" s="240"/>
      <c r="AW186" s="240"/>
      <c r="AX186" s="240"/>
      <c r="AY186" s="240"/>
      <c r="AZ186" s="240"/>
      <c r="BA186" s="240"/>
      <c r="BB186" s="240"/>
      <c r="BC186" s="240"/>
      <c r="BD186" s="240"/>
      <c r="BE186" s="240"/>
      <c r="BF186" s="240"/>
      <c r="BG186" s="240"/>
      <c r="BH186" s="240"/>
      <c r="BI186" s="240"/>
      <c r="BJ186" s="240"/>
      <c r="BK186" s="240"/>
      <c r="BL186" s="240"/>
      <c r="BM186" s="240"/>
      <c r="BN186" s="240"/>
      <c r="BO186" s="240"/>
      <c r="BP186" s="240"/>
      <c r="BQ186" s="240"/>
      <c r="BR186" s="240"/>
      <c r="BS186" s="240"/>
      <c r="BT186" s="240"/>
      <c r="BU186" s="240"/>
      <c r="BV186" s="240"/>
      <c r="BW186" s="240"/>
      <c r="BX186" s="240"/>
      <c r="BY186" s="240"/>
      <c r="BZ186" s="240"/>
      <c r="CA186" s="240"/>
      <c r="CB186" s="240"/>
      <c r="CC186" s="240"/>
      <c r="CD186" s="240"/>
      <c r="CE186" s="240"/>
      <c r="CF186" s="240"/>
      <c r="CG186" s="240"/>
      <c r="CH186" s="240"/>
      <c r="CI186" s="240"/>
      <c r="CJ186" s="240"/>
      <c r="CK186" s="240"/>
      <c r="CL186" s="240"/>
      <c r="CM186" s="240"/>
      <c r="CN186" s="240"/>
      <c r="CO186" s="240"/>
      <c r="CP186" s="240"/>
      <c r="CQ186" s="240"/>
      <c r="CR186" s="240"/>
      <c r="CS186" s="240"/>
      <c r="CT186" s="240"/>
      <c r="CU186" s="240"/>
      <c r="CV186" s="240"/>
      <c r="CW186" s="240"/>
      <c r="CX186" s="240"/>
      <c r="CY186" s="240"/>
      <c r="CZ186" s="240"/>
      <c r="DA186" s="240"/>
      <c r="DB186" s="240"/>
      <c r="DC186" s="240"/>
      <c r="DD186" s="240"/>
      <c r="DE186" s="240"/>
      <c r="DF186" s="240"/>
      <c r="DG186" s="240"/>
      <c r="DH186" s="240"/>
      <c r="DI186" s="240"/>
      <c r="DJ186" s="240"/>
      <c r="DK186" s="240"/>
      <c r="DL186" s="240"/>
      <c r="DM186" s="240"/>
      <c r="DN186" s="240"/>
      <c r="DO186" s="240"/>
      <c r="DP186" s="240"/>
      <c r="DQ186" s="240"/>
      <c r="DR186" s="240"/>
      <c r="DS186" s="240"/>
      <c r="DT186" s="240"/>
      <c r="DU186" s="240"/>
      <c r="DV186" s="240"/>
      <c r="DW186" s="240"/>
      <c r="DX186" s="240"/>
      <c r="DY186" s="240"/>
      <c r="DZ186" s="240"/>
      <c r="EA186" s="240"/>
      <c r="EB186" s="240"/>
      <c r="EC186" s="240"/>
      <c r="ED186" s="240"/>
      <c r="EE186" s="240"/>
      <c r="EF186" s="240"/>
      <c r="EG186" s="240"/>
      <c r="EH186" s="240"/>
      <c r="EI186" s="240"/>
      <c r="EJ186" s="240"/>
      <c r="EK186" s="240"/>
      <c r="EL186" s="240"/>
      <c r="EM186" s="240"/>
      <c r="EN186" s="240"/>
      <c r="EO186" s="240"/>
      <c r="EP186" s="240"/>
      <c r="EQ186" s="240"/>
      <c r="ER186" s="240"/>
      <c r="ES186" s="240"/>
      <c r="ET186" s="240"/>
      <c r="EU186" s="240"/>
      <c r="EV186" s="240"/>
      <c r="EW186" s="240"/>
      <c r="EX186" s="240"/>
      <c r="EY186" s="240"/>
      <c r="EZ186" s="240"/>
      <c r="FA186" s="240"/>
      <c r="FB186" s="240"/>
      <c r="FC186" s="240"/>
      <c r="FD186" s="240"/>
      <c r="FE186" s="240"/>
      <c r="FF186" s="240"/>
      <c r="FG186" s="240"/>
      <c r="FH186" s="240"/>
      <c r="FI186" s="240"/>
      <c r="FJ186" s="240"/>
      <c r="FK186" s="240"/>
      <c r="FL186" s="240"/>
      <c r="FM186" s="240"/>
      <c r="FN186" s="240"/>
      <c r="FO186" s="240"/>
      <c r="FP186" s="240"/>
      <c r="FQ186" s="240"/>
      <c r="FR186" s="240"/>
      <c r="FS186" s="240"/>
      <c r="FT186" s="240"/>
      <c r="FU186" s="240"/>
      <c r="FV186" s="240"/>
      <c r="FW186" s="240"/>
      <c r="FX186" s="240"/>
      <c r="FY186" s="240"/>
      <c r="FZ186" s="240"/>
      <c r="GA186" s="240"/>
      <c r="GB186" s="240"/>
      <c r="GC186" s="240"/>
      <c r="GD186" s="240"/>
      <c r="GE186" s="240"/>
      <c r="GF186" s="240"/>
      <c r="GG186" s="240"/>
      <c r="GH186" s="240"/>
      <c r="GI186" s="240"/>
      <c r="GJ186" s="240"/>
      <c r="GK186" s="240"/>
      <c r="GL186" s="240"/>
      <c r="GM186" s="240"/>
      <c r="GN186" s="240"/>
      <c r="GO186" s="240"/>
      <c r="GP186" s="240"/>
      <c r="GQ186" s="240"/>
      <c r="GR186" s="240"/>
      <c r="GS186" s="240"/>
      <c r="GT186" s="240"/>
      <c r="GU186" s="240"/>
      <c r="GV186" s="240"/>
      <c r="GW186" s="240"/>
      <c r="GX186" s="240"/>
      <c r="GY186" s="240"/>
      <c r="GZ186" s="240"/>
      <c r="HA186" s="240"/>
      <c r="HB186" s="240"/>
      <c r="HC186" s="240"/>
      <c r="HD186" s="240"/>
      <c r="HE186" s="240"/>
      <c r="HF186" s="240"/>
      <c r="HG186" s="240"/>
      <c r="HH186" s="240"/>
      <c r="HI186" s="240"/>
      <c r="HJ186" s="240"/>
      <c r="HK186" s="240"/>
      <c r="HL186" s="240"/>
      <c r="HM186" s="240"/>
      <c r="HN186" s="240"/>
      <c r="HO186" s="240"/>
      <c r="HP186" s="240"/>
      <c r="HQ186" s="240"/>
      <c r="HR186" s="240"/>
      <c r="HS186" s="240"/>
      <c r="HT186" s="240"/>
      <c r="HU186" s="240"/>
      <c r="HV186" s="240"/>
      <c r="HW186" s="240"/>
      <c r="HX186" s="240"/>
      <c r="HY186" s="240"/>
      <c r="HZ186" s="240"/>
      <c r="IA186" s="240"/>
      <c r="IB186" s="240"/>
      <c r="IC186" s="240"/>
      <c r="ID186" s="240"/>
      <c r="IE186" s="240"/>
      <c r="IF186" s="240"/>
      <c r="IG186" s="240"/>
      <c r="IH186" s="240"/>
      <c r="II186" s="240"/>
      <c r="IJ186" s="240"/>
      <c r="IK186" s="240"/>
      <c r="IL186" s="240"/>
      <c r="IM186" s="240"/>
      <c r="IN186" s="240"/>
      <c r="IO186" s="240"/>
      <c r="IP186" s="240"/>
      <c r="IQ186" s="240"/>
      <c r="IR186" s="240"/>
      <c r="IS186" s="240"/>
      <c r="IT186" s="240"/>
      <c r="IU186" s="240"/>
      <c r="IV186" s="240"/>
      <c r="IW186" s="240"/>
      <c r="IX186" s="240"/>
      <c r="IY186" s="240"/>
      <c r="IZ186" s="240"/>
      <c r="JA186" s="240"/>
      <c r="JB186" s="240"/>
      <c r="JC186" s="240"/>
      <c r="JD186" s="240"/>
      <c r="JE186" s="240"/>
      <c r="JF186" s="240"/>
      <c r="JG186" s="240"/>
    </row>
    <row r="187" spans="1:267" s="2536" customFormat="1" x14ac:dyDescent="0.25">
      <c r="A187" s="364">
        <v>1</v>
      </c>
      <c r="B187" s="364">
        <v>1</v>
      </c>
      <c r="C187" s="1763" t="s">
        <v>5</v>
      </c>
      <c r="D187" s="1763"/>
      <c r="E187" s="1763"/>
      <c r="F187" s="372"/>
      <c r="G187" s="329"/>
      <c r="H187" s="329"/>
      <c r="I187" s="329"/>
      <c r="J187" s="2324"/>
      <c r="K187" s="2324"/>
      <c r="L187" s="2325"/>
      <c r="M187" s="2325"/>
      <c r="N187" s="2325"/>
      <c r="O187" s="2325"/>
      <c r="P187" s="2325"/>
      <c r="Q187" s="2325"/>
      <c r="R187" s="2602"/>
      <c r="S187" s="2602"/>
      <c r="T187" s="2602"/>
      <c r="U187" s="2602"/>
      <c r="V187" s="2602"/>
      <c r="W187" s="2602"/>
      <c r="X187" s="2602"/>
      <c r="Y187" s="2558"/>
      <c r="Z187" s="2602"/>
      <c r="AA187" s="2673"/>
      <c r="AB187" s="2602"/>
      <c r="AC187" s="2602"/>
      <c r="AD187" s="2602"/>
      <c r="AE187" s="2602"/>
      <c r="AF187" s="2602"/>
      <c r="AG187" s="1169"/>
      <c r="AH187" s="2382"/>
      <c r="AI187" s="2572"/>
      <c r="AJ187" s="1281"/>
    </row>
    <row r="188" spans="1:267" s="2536" customFormat="1" x14ac:dyDescent="0.25">
      <c r="A188" s="364"/>
      <c r="B188" s="364">
        <v>1</v>
      </c>
      <c r="C188" s="230" t="s">
        <v>23</v>
      </c>
      <c r="D188" s="1338" t="s">
        <v>239</v>
      </c>
      <c r="E188" s="222">
        <v>340</v>
      </c>
      <c r="F188" s="372"/>
      <c r="G188" s="212">
        <f>F188/12*$C$3</f>
        <v>0</v>
      </c>
      <c r="H188" s="329"/>
      <c r="I188" s="212" t="e">
        <f t="shared" ref="I188:I193" si="110">H188/G188*100</f>
        <v>#DIV/0!</v>
      </c>
      <c r="J188" s="2603"/>
      <c r="K188" s="252" t="e">
        <f t="shared" ref="K188:K193" si="111">N188/H188</f>
        <v>#DIV/0!</v>
      </c>
      <c r="L188" s="253">
        <f>ROUND(F188*J188,0)</f>
        <v>0</v>
      </c>
      <c r="M188" s="253">
        <f>L188/12*$C$3</f>
        <v>0</v>
      </c>
      <c r="N188" s="372"/>
      <c r="O188" s="253" t="e">
        <f t="shared" ref="O188:O193" si="112">N188/M188*100</f>
        <v>#DIV/0!</v>
      </c>
      <c r="P188" s="253">
        <f>L188/E188</f>
        <v>0</v>
      </c>
      <c r="Q188" s="253" t="e">
        <f t="shared" ref="Q188:Q193" si="113">N188/$C$3*12/P188</f>
        <v>#DIV/0!</v>
      </c>
      <c r="R188" s="2602"/>
      <c r="S188" s="2602"/>
      <c r="T188" s="2602"/>
      <c r="U188" s="2602"/>
      <c r="V188" s="2602"/>
      <c r="W188" s="2602"/>
      <c r="X188" s="2602"/>
      <c r="Y188" s="2558"/>
      <c r="Z188" s="2602"/>
      <c r="AA188" s="2673"/>
      <c r="AB188" s="2602"/>
      <c r="AC188" s="2602"/>
      <c r="AD188" s="2602"/>
      <c r="AE188" s="2602"/>
      <c r="AF188" s="2602"/>
      <c r="AG188" s="1169"/>
      <c r="AH188" s="2382"/>
      <c r="AI188" s="2572"/>
      <c r="AJ188" s="1281"/>
    </row>
    <row r="189" spans="1:267" s="2536" customFormat="1" x14ac:dyDescent="0.25">
      <c r="A189" s="364">
        <v>1</v>
      </c>
      <c r="B189" s="364">
        <v>1</v>
      </c>
      <c r="C189" s="230" t="s">
        <v>17</v>
      </c>
      <c r="D189" s="1338" t="s">
        <v>239</v>
      </c>
      <c r="E189" s="222">
        <v>340</v>
      </c>
      <c r="F189" s="372">
        <v>1887</v>
      </c>
      <c r="G189" s="212">
        <f>F189/12*$C$3</f>
        <v>1100.75</v>
      </c>
      <c r="H189" s="329">
        <v>1211</v>
      </c>
      <c r="I189" s="212">
        <f t="shared" si="110"/>
        <v>110.01589825119238</v>
      </c>
      <c r="J189" s="2603">
        <v>7.5</v>
      </c>
      <c r="K189" s="252">
        <f t="shared" si="111"/>
        <v>7.7324525185796862</v>
      </c>
      <c r="L189" s="253">
        <f>ROUND(F189*J189,0)</f>
        <v>14153</v>
      </c>
      <c r="M189" s="253">
        <f>L189/12*$C$3</f>
        <v>8255.9166666666679</v>
      </c>
      <c r="N189" s="372">
        <v>9364</v>
      </c>
      <c r="O189" s="253">
        <f t="shared" si="112"/>
        <v>113.42168747665812</v>
      </c>
      <c r="P189" s="253">
        <f>L189/E189</f>
        <v>41.626470588235293</v>
      </c>
      <c r="Q189" s="253">
        <f t="shared" si="113"/>
        <v>385.63373742063777</v>
      </c>
      <c r="R189" s="2602"/>
      <c r="S189" s="2602"/>
      <c r="T189" s="2602"/>
      <c r="U189" s="2602"/>
      <c r="V189" s="2602"/>
      <c r="W189" s="2602"/>
      <c r="X189" s="2602"/>
      <c r="Y189" s="2558"/>
      <c r="Z189" s="2602"/>
      <c r="AA189" s="2673"/>
      <c r="AB189" s="2602"/>
      <c r="AC189" s="2602"/>
      <c r="AD189" s="2602"/>
      <c r="AE189" s="2602"/>
      <c r="AF189" s="2602"/>
      <c r="AG189" s="1169"/>
      <c r="AH189" s="2382"/>
      <c r="AI189" s="2572"/>
      <c r="AJ189" s="1281"/>
    </row>
    <row r="190" spans="1:267" s="2536" customFormat="1" x14ac:dyDescent="0.25">
      <c r="A190" s="364">
        <v>1</v>
      </c>
      <c r="B190" s="364">
        <v>1</v>
      </c>
      <c r="C190" s="230" t="s">
        <v>164</v>
      </c>
      <c r="D190" s="1338" t="s">
        <v>239</v>
      </c>
      <c r="E190" s="222">
        <v>340</v>
      </c>
      <c r="F190" s="372">
        <v>1300</v>
      </c>
      <c r="G190" s="212">
        <f>F190/12*$C$3</f>
        <v>758.33333333333326</v>
      </c>
      <c r="H190" s="329">
        <v>753</v>
      </c>
      <c r="I190" s="212">
        <f t="shared" si="110"/>
        <v>99.296703296703299</v>
      </c>
      <c r="J190" s="2603">
        <v>9.6999999999999993</v>
      </c>
      <c r="K190" s="252">
        <f t="shared" si="111"/>
        <v>9.241699867197875</v>
      </c>
      <c r="L190" s="253">
        <f>ROUND(F190*J190,0)</f>
        <v>12610</v>
      </c>
      <c r="M190" s="253">
        <f>L190/12*$C$3</f>
        <v>7355.833333333333</v>
      </c>
      <c r="N190" s="372">
        <v>6959</v>
      </c>
      <c r="O190" s="253">
        <f t="shared" si="112"/>
        <v>94.605188625807187</v>
      </c>
      <c r="P190" s="253">
        <f>L190/E190</f>
        <v>37.088235294117645</v>
      </c>
      <c r="Q190" s="253">
        <f t="shared" si="113"/>
        <v>321.65764132774444</v>
      </c>
      <c r="R190" s="2602"/>
      <c r="S190" s="2602"/>
      <c r="T190" s="2602"/>
      <c r="U190" s="2602"/>
      <c r="V190" s="2602"/>
      <c r="W190" s="2602"/>
      <c r="X190" s="2602"/>
      <c r="Y190" s="2558"/>
      <c r="Z190" s="2602"/>
      <c r="AA190" s="2673"/>
      <c r="AB190" s="2602"/>
      <c r="AC190" s="2602"/>
      <c r="AD190" s="2602"/>
      <c r="AE190" s="2602"/>
      <c r="AF190" s="2602"/>
      <c r="AG190" s="1169"/>
      <c r="AH190" s="2382"/>
      <c r="AI190" s="2572"/>
      <c r="AJ190" s="1281"/>
    </row>
    <row r="191" spans="1:267" s="2536" customFormat="1" x14ac:dyDescent="0.25">
      <c r="A191" s="364">
        <v>1</v>
      </c>
      <c r="B191" s="364">
        <v>1</v>
      </c>
      <c r="C191" s="230" t="s">
        <v>79</v>
      </c>
      <c r="D191" s="1338" t="s">
        <v>239</v>
      </c>
      <c r="E191" s="222">
        <v>340</v>
      </c>
      <c r="F191" s="372">
        <v>442</v>
      </c>
      <c r="G191" s="212">
        <f>F191/12*$C$3</f>
        <v>257.83333333333337</v>
      </c>
      <c r="H191" s="329">
        <v>219</v>
      </c>
      <c r="I191" s="212">
        <f t="shared" si="110"/>
        <v>84.938590820943745</v>
      </c>
      <c r="J191" s="2603">
        <v>9.6999999999999993</v>
      </c>
      <c r="K191" s="252">
        <f t="shared" si="111"/>
        <v>8.3470319634703198</v>
      </c>
      <c r="L191" s="253">
        <f>ROUND(F191*J191,0)</f>
        <v>4287</v>
      </c>
      <c r="M191" s="253">
        <f>L191/12*$C$3</f>
        <v>2500.75</v>
      </c>
      <c r="N191" s="372">
        <v>1828</v>
      </c>
      <c r="O191" s="253">
        <f t="shared" si="112"/>
        <v>73.098070578826352</v>
      </c>
      <c r="P191" s="253">
        <f>L191/E191</f>
        <v>12.608823529411765</v>
      </c>
      <c r="Q191" s="253">
        <f t="shared" si="113"/>
        <v>248.53343996800962</v>
      </c>
      <c r="R191" s="2602"/>
      <c r="S191" s="2602"/>
      <c r="T191" s="2602"/>
      <c r="U191" s="2602"/>
      <c r="V191" s="2602"/>
      <c r="W191" s="2602"/>
      <c r="X191" s="2602"/>
      <c r="Y191" s="2558"/>
      <c r="Z191" s="2602"/>
      <c r="AA191" s="2673"/>
      <c r="AB191" s="2602"/>
      <c r="AC191" s="2602"/>
      <c r="AD191" s="2602"/>
      <c r="AE191" s="2602"/>
      <c r="AF191" s="2602"/>
      <c r="AG191" s="1169"/>
      <c r="AH191" s="2382"/>
      <c r="AI191" s="2572"/>
      <c r="AJ191" s="1281"/>
    </row>
    <row r="192" spans="1:267" s="2536" customFormat="1" x14ac:dyDescent="0.25">
      <c r="A192" s="364">
        <v>1</v>
      </c>
      <c r="B192" s="364">
        <v>1</v>
      </c>
      <c r="C192" s="230" t="s">
        <v>45</v>
      </c>
      <c r="D192" s="1338" t="s">
        <v>239</v>
      </c>
      <c r="E192" s="222">
        <v>340</v>
      </c>
      <c r="F192" s="372">
        <v>1600</v>
      </c>
      <c r="G192" s="212">
        <f>F192/12*$C$3</f>
        <v>933.33333333333337</v>
      </c>
      <c r="H192" s="329">
        <v>754</v>
      </c>
      <c r="I192" s="212">
        <f t="shared" si="110"/>
        <v>80.785714285714278</v>
      </c>
      <c r="J192" s="2603">
        <v>11</v>
      </c>
      <c r="K192" s="252">
        <f t="shared" si="111"/>
        <v>10.091511936339522</v>
      </c>
      <c r="L192" s="253">
        <f>ROUND(F192*J192,0)</f>
        <v>17600</v>
      </c>
      <c r="M192" s="253">
        <f>L192/12*$C$3</f>
        <v>10266.666666666668</v>
      </c>
      <c r="N192" s="372">
        <v>7609</v>
      </c>
      <c r="O192" s="253">
        <f t="shared" si="112"/>
        <v>74.11363636363636</v>
      </c>
      <c r="P192" s="253">
        <f>L192/E192</f>
        <v>51.764705882352942</v>
      </c>
      <c r="Q192" s="253">
        <f t="shared" si="113"/>
        <v>251.98636363636362</v>
      </c>
      <c r="R192" s="2602"/>
      <c r="S192" s="2602"/>
      <c r="T192" s="2602"/>
      <c r="U192" s="2602"/>
      <c r="V192" s="2602"/>
      <c r="W192" s="2602"/>
      <c r="X192" s="2602"/>
      <c r="Y192" s="2619"/>
      <c r="Z192" s="2602"/>
      <c r="AA192" s="2673"/>
      <c r="AB192" s="2602"/>
      <c r="AC192" s="2602"/>
      <c r="AD192" s="2602"/>
      <c r="AE192" s="2602"/>
      <c r="AF192" s="2602"/>
      <c r="AG192" s="1169"/>
      <c r="AH192" s="2382"/>
      <c r="AI192" s="2572"/>
      <c r="AJ192" s="1281"/>
    </row>
    <row r="193" spans="1:36" s="2536" customFormat="1" ht="29.25" x14ac:dyDescent="0.25">
      <c r="A193" s="364">
        <v>1</v>
      </c>
      <c r="B193" s="364">
        <v>1</v>
      </c>
      <c r="C193" s="902" t="s">
        <v>7</v>
      </c>
      <c r="D193" s="3336"/>
      <c r="E193" s="902"/>
      <c r="F193" s="2266">
        <f>SUM(F188:F192)</f>
        <v>5229</v>
      </c>
      <c r="G193" s="2332">
        <f>SUM(G188:G192)</f>
        <v>3050.25</v>
      </c>
      <c r="H193" s="2332">
        <f>SUM(H188:H192)</f>
        <v>2937</v>
      </c>
      <c r="I193" s="2332">
        <f t="shared" si="110"/>
        <v>96.287189574625032</v>
      </c>
      <c r="J193" s="2333">
        <f>SUM(L193/F193)</f>
        <v>9.3038821954484607</v>
      </c>
      <c r="K193" s="342">
        <f t="shared" si="111"/>
        <v>8.7708546135512435</v>
      </c>
      <c r="L193" s="2332">
        <f>SUM(L188:L192)</f>
        <v>48650</v>
      </c>
      <c r="M193" s="2332">
        <f>SUM(M188:M192)</f>
        <v>28379.166666666668</v>
      </c>
      <c r="N193" s="2332">
        <f>SUM(N188:N192)</f>
        <v>25760</v>
      </c>
      <c r="O193" s="253">
        <f t="shared" si="112"/>
        <v>90.770811921891053</v>
      </c>
      <c r="P193" s="1512">
        <f>SUM(P188:P192)</f>
        <v>143.08823529411765</v>
      </c>
      <c r="Q193" s="253">
        <f t="shared" si="113"/>
        <v>308.62076053442956</v>
      </c>
      <c r="R193" s="546">
        <v>187170.91960565155</v>
      </c>
      <c r="S193" s="546">
        <v>187170.91960565155</v>
      </c>
      <c r="T193" s="546">
        <v>187170.91960565155</v>
      </c>
      <c r="U193" s="546">
        <v>187170.91960565155</v>
      </c>
      <c r="V193" s="546">
        <v>186138.0285996515</v>
      </c>
      <c r="W193" s="546">
        <v>186138.0285996515</v>
      </c>
      <c r="X193" s="546">
        <v>186138.0285996515</v>
      </c>
      <c r="Y193" s="1092">
        <f t="shared" ref="Y193:Y196" si="114">R193/12*$C$3+(S193-R193)/11*6+(T193-S193)/10*5+(U193-T193)/9*4+(V193-U193)/8*3+(W193-V193)/7*2+(X193-W193)/6*1</f>
        <v>108795.70230938005</v>
      </c>
      <c r="Z193" s="546">
        <f t="shared" ref="Z193:Z196" si="115">AF193-AE193-AB193-AA193</f>
        <v>95224.682499999995</v>
      </c>
      <c r="AA193" s="1295"/>
      <c r="AB193" s="546">
        <v>-1785.7079699999997</v>
      </c>
      <c r="AC193" s="546">
        <f t="shared" ref="AC193:AC196" si="116">Z193-Y193</f>
        <v>-13571.019809380057</v>
      </c>
      <c r="AD193" s="546"/>
      <c r="AE193" s="546">
        <v>-8225.7609899999989</v>
      </c>
      <c r="AF193" s="546">
        <v>85213.213539999997</v>
      </c>
      <c r="AG193" s="2334"/>
      <c r="AH193" s="1159"/>
      <c r="AI193" s="2572"/>
      <c r="AJ193" s="1281"/>
    </row>
    <row r="194" spans="1:36" s="2536" customFormat="1" x14ac:dyDescent="0.25">
      <c r="A194" s="364">
        <v>1</v>
      </c>
      <c r="B194" s="364">
        <v>1</v>
      </c>
      <c r="C194" s="2147" t="s">
        <v>14</v>
      </c>
      <c r="D194" s="2147"/>
      <c r="E194" s="724"/>
      <c r="F194" s="372"/>
      <c r="G194" s="329"/>
      <c r="H194" s="329"/>
      <c r="I194" s="329"/>
      <c r="J194" s="2333"/>
      <c r="K194" s="2333"/>
      <c r="L194" s="2604"/>
      <c r="M194" s="2604"/>
      <c r="N194" s="2604"/>
      <c r="O194" s="2604"/>
      <c r="P194" s="2604"/>
      <c r="Q194" s="2604"/>
      <c r="R194" s="546"/>
      <c r="S194" s="546"/>
      <c r="T194" s="546"/>
      <c r="U194" s="546"/>
      <c r="V194" s="546"/>
      <c r="W194" s="546"/>
      <c r="X194" s="546"/>
      <c r="Y194" s="2577">
        <f t="shared" si="114"/>
        <v>0</v>
      </c>
      <c r="Z194" s="546">
        <f t="shared" si="115"/>
        <v>0</v>
      </c>
      <c r="AA194" s="1295"/>
      <c r="AB194" s="546"/>
      <c r="AC194" s="546">
        <f t="shared" si="116"/>
        <v>0</v>
      </c>
      <c r="AD194" s="546"/>
      <c r="AE194" s="546"/>
      <c r="AF194" s="546"/>
      <c r="AG194" s="1169"/>
      <c r="AH194" s="2578"/>
      <c r="AI194" s="2572"/>
      <c r="AJ194" s="1281"/>
    </row>
    <row r="195" spans="1:36" s="2536" customFormat="1" x14ac:dyDescent="0.25">
      <c r="A195" s="364">
        <v>1</v>
      </c>
      <c r="B195" s="364">
        <v>1</v>
      </c>
      <c r="C195" s="657" t="s">
        <v>348</v>
      </c>
      <c r="D195" s="724"/>
      <c r="E195" s="1914"/>
      <c r="F195" s="410"/>
      <c r="G195" s="716"/>
      <c r="H195" s="716"/>
      <c r="I195" s="716"/>
      <c r="J195" s="1041"/>
      <c r="K195" s="1041"/>
      <c r="L195" s="1723"/>
      <c r="M195" s="1723"/>
      <c r="N195" s="1723"/>
      <c r="O195" s="1723"/>
      <c r="P195" s="1723"/>
      <c r="Q195" s="1723"/>
      <c r="R195" s="552">
        <v>46893.569690000004</v>
      </c>
      <c r="S195" s="552">
        <v>46893.569690000004</v>
      </c>
      <c r="T195" s="552">
        <v>46893.569690000004</v>
      </c>
      <c r="U195" s="552">
        <v>46893.569690000004</v>
      </c>
      <c r="V195" s="552">
        <v>46893.569690000004</v>
      </c>
      <c r="W195" s="552">
        <v>46893.569690000004</v>
      </c>
      <c r="X195" s="552">
        <v>46893.569690000004</v>
      </c>
      <c r="Y195" s="1092">
        <f t="shared" si="114"/>
        <v>27354.582319166671</v>
      </c>
      <c r="Z195" s="552">
        <f t="shared" si="115"/>
        <v>26970.384670000003</v>
      </c>
      <c r="AA195" s="1379"/>
      <c r="AB195" s="552"/>
      <c r="AC195" s="552">
        <f t="shared" si="116"/>
        <v>-384.19764916666827</v>
      </c>
      <c r="AD195" s="552"/>
      <c r="AE195" s="552">
        <v>-3.2179399999999996</v>
      </c>
      <c r="AF195" s="552">
        <v>26967.166730000004</v>
      </c>
      <c r="AG195" s="1137"/>
      <c r="AH195" s="1149"/>
      <c r="AI195" s="2572"/>
      <c r="AJ195" s="1281"/>
    </row>
    <row r="196" spans="1:36" s="2536" customFormat="1" x14ac:dyDescent="0.25">
      <c r="A196" s="364"/>
      <c r="B196" s="364">
        <v>1</v>
      </c>
      <c r="C196" s="657" t="s">
        <v>302</v>
      </c>
      <c r="D196" s="724"/>
      <c r="E196" s="1914"/>
      <c r="F196" s="410"/>
      <c r="G196" s="716"/>
      <c r="H196" s="716"/>
      <c r="I196" s="716"/>
      <c r="J196" s="1041"/>
      <c r="K196" s="1041"/>
      <c r="L196" s="1723"/>
      <c r="M196" s="1723"/>
      <c r="N196" s="1723"/>
      <c r="O196" s="1723"/>
      <c r="P196" s="1723"/>
      <c r="Q196" s="1723"/>
      <c r="R196" s="552">
        <v>1775.3904000000002</v>
      </c>
      <c r="S196" s="552">
        <v>1775.3904000000002</v>
      </c>
      <c r="T196" s="552">
        <v>1775.3904000000002</v>
      </c>
      <c r="U196" s="552">
        <v>1775.3904000000002</v>
      </c>
      <c r="V196" s="552">
        <v>1775.3904000000002</v>
      </c>
      <c r="W196" s="552">
        <v>1775.3904000000002</v>
      </c>
      <c r="X196" s="552">
        <v>1775.3904000000002</v>
      </c>
      <c r="Y196" s="1092">
        <f t="shared" si="114"/>
        <v>1035.6444000000001</v>
      </c>
      <c r="Z196" s="552">
        <f t="shared" si="115"/>
        <v>1035.6443999999999</v>
      </c>
      <c r="AA196" s="1379"/>
      <c r="AB196" s="552"/>
      <c r="AC196" s="552">
        <f t="shared" si="116"/>
        <v>0</v>
      </c>
      <c r="AD196" s="552"/>
      <c r="AE196" s="552">
        <v>0</v>
      </c>
      <c r="AF196" s="552">
        <v>1035.6443999999999</v>
      </c>
      <c r="AG196" s="1137"/>
      <c r="AH196" s="1149"/>
      <c r="AI196" s="2572"/>
      <c r="AJ196" s="1281"/>
    </row>
    <row r="197" spans="1:36" s="2536" customFormat="1" ht="29.25" x14ac:dyDescent="0.25">
      <c r="A197" s="364">
        <v>1</v>
      </c>
      <c r="B197" s="364">
        <v>1</v>
      </c>
      <c r="C197" s="2531" t="s">
        <v>284</v>
      </c>
      <c r="D197" s="4"/>
      <c r="E197" s="4"/>
      <c r="F197" s="734">
        <f>F199+F200+F201+F202</f>
        <v>35890</v>
      </c>
      <c r="G197" s="734">
        <f t="shared" ref="G197:H197" si="117">G199+G200+G201+G202</f>
        <v>20935.833333333332</v>
      </c>
      <c r="H197" s="734">
        <f t="shared" si="117"/>
        <v>15835</v>
      </c>
      <c r="I197" s="2332">
        <f>H197/G197*100</f>
        <v>75.635871512160179</v>
      </c>
      <c r="J197" s="1762"/>
      <c r="K197" s="1762"/>
      <c r="L197" s="210"/>
      <c r="M197" s="210"/>
      <c r="N197" s="210"/>
      <c r="O197" s="210"/>
      <c r="P197" s="210"/>
      <c r="Q197" s="210"/>
      <c r="R197" s="494"/>
      <c r="S197" s="494"/>
      <c r="T197" s="494"/>
      <c r="U197" s="494"/>
      <c r="V197" s="494"/>
      <c r="W197" s="494"/>
      <c r="X197" s="494"/>
      <c r="Y197" s="957"/>
      <c r="Z197" s="494"/>
      <c r="AA197" s="993"/>
      <c r="AB197" s="494"/>
      <c r="AC197" s="494"/>
      <c r="AD197" s="494"/>
      <c r="AE197" s="494"/>
      <c r="AF197" s="494"/>
      <c r="AG197" s="1149"/>
      <c r="AH197" s="1177"/>
      <c r="AI197" s="2572"/>
      <c r="AJ197" s="1281"/>
    </row>
    <row r="198" spans="1:36" s="2536" customFormat="1" ht="30" x14ac:dyDescent="0.25">
      <c r="A198" s="364"/>
      <c r="B198" s="364">
        <v>1</v>
      </c>
      <c r="C198" s="462" t="s">
        <v>200</v>
      </c>
      <c r="D198" s="4"/>
      <c r="E198" s="4"/>
      <c r="F198" s="298"/>
      <c r="G198" s="298"/>
      <c r="H198" s="298"/>
      <c r="I198" s="2332"/>
      <c r="J198" s="1762"/>
      <c r="K198" s="1762"/>
      <c r="L198" s="210"/>
      <c r="M198" s="210"/>
      <c r="N198" s="210"/>
      <c r="O198" s="210"/>
      <c r="P198" s="210"/>
      <c r="Q198" s="210"/>
      <c r="R198" s="494"/>
      <c r="S198" s="494"/>
      <c r="T198" s="494"/>
      <c r="U198" s="494"/>
      <c r="V198" s="494"/>
      <c r="W198" s="494"/>
      <c r="X198" s="494"/>
      <c r="Y198" s="957"/>
      <c r="Z198" s="494"/>
      <c r="AA198" s="993"/>
      <c r="AB198" s="494"/>
      <c r="AC198" s="494"/>
      <c r="AD198" s="494"/>
      <c r="AE198" s="494"/>
      <c r="AF198" s="494"/>
      <c r="AG198" s="1149"/>
      <c r="AH198" s="1177"/>
      <c r="AI198" s="2572"/>
      <c r="AJ198" s="1281"/>
    </row>
    <row r="199" spans="1:36" s="2536" customFormat="1" ht="30" x14ac:dyDescent="0.25">
      <c r="A199" s="364"/>
      <c r="B199" s="364">
        <v>1</v>
      </c>
      <c r="C199" s="659" t="s">
        <v>519</v>
      </c>
      <c r="D199" s="4"/>
      <c r="E199" s="4"/>
      <c r="F199" s="734">
        <v>15100</v>
      </c>
      <c r="G199" s="212">
        <f>F199/12*$C$3</f>
        <v>8808.3333333333321</v>
      </c>
      <c r="H199" s="734">
        <v>9319</v>
      </c>
      <c r="I199" s="2332">
        <f t="shared" ref="I199:I205" si="118">H199/G199*100</f>
        <v>105.79754020813625</v>
      </c>
      <c r="J199" s="1762"/>
      <c r="K199" s="1762"/>
      <c r="L199" s="210"/>
      <c r="M199" s="210"/>
      <c r="N199" s="210"/>
      <c r="O199" s="210"/>
      <c r="P199" s="210"/>
      <c r="Q199" s="210"/>
      <c r="R199" s="494"/>
      <c r="S199" s="494"/>
      <c r="T199" s="494"/>
      <c r="U199" s="494"/>
      <c r="V199" s="494"/>
      <c r="W199" s="494"/>
      <c r="X199" s="494"/>
      <c r="Y199" s="957"/>
      <c r="Z199" s="494"/>
      <c r="AA199" s="993"/>
      <c r="AB199" s="494"/>
      <c r="AC199" s="494"/>
      <c r="AD199" s="494"/>
      <c r="AE199" s="494"/>
      <c r="AF199" s="494"/>
      <c r="AG199" s="1149"/>
      <c r="AH199" s="1177"/>
      <c r="AI199" s="2572"/>
      <c r="AJ199" s="1281"/>
    </row>
    <row r="200" spans="1:36" s="2536" customFormat="1" ht="60" x14ac:dyDescent="0.25">
      <c r="A200" s="364"/>
      <c r="B200" s="364">
        <v>1</v>
      </c>
      <c r="C200" s="463" t="s">
        <v>520</v>
      </c>
      <c r="D200" s="4"/>
      <c r="E200" s="4"/>
      <c r="F200" s="298">
        <v>9190</v>
      </c>
      <c r="G200" s="212">
        <f t="shared" ref="G200:G202" si="119">F200/12*$C$3</f>
        <v>5360.8333333333339</v>
      </c>
      <c r="H200" s="322">
        <v>3886</v>
      </c>
      <c r="I200" s="2332">
        <f t="shared" si="118"/>
        <v>72.488729986009631</v>
      </c>
      <c r="J200" s="1762"/>
      <c r="K200" s="1762"/>
      <c r="L200" s="210"/>
      <c r="M200" s="210"/>
      <c r="N200" s="210"/>
      <c r="O200" s="210"/>
      <c r="P200" s="210"/>
      <c r="Q200" s="210"/>
      <c r="R200" s="494"/>
      <c r="S200" s="494"/>
      <c r="T200" s="494"/>
      <c r="U200" s="494"/>
      <c r="V200" s="494"/>
      <c r="W200" s="494"/>
      <c r="X200" s="494"/>
      <c r="Y200" s="957"/>
      <c r="Z200" s="494"/>
      <c r="AA200" s="993"/>
      <c r="AB200" s="494"/>
      <c r="AC200" s="494"/>
      <c r="AD200" s="494"/>
      <c r="AE200" s="494"/>
      <c r="AF200" s="494"/>
      <c r="AG200" s="1149"/>
      <c r="AH200" s="1177"/>
      <c r="AI200" s="2572"/>
      <c r="AJ200" s="1281"/>
    </row>
    <row r="201" spans="1:36" s="2536" customFormat="1" ht="45" x14ac:dyDescent="0.25">
      <c r="A201" s="364"/>
      <c r="B201" s="364">
        <v>1</v>
      </c>
      <c r="C201" s="463" t="s">
        <v>521</v>
      </c>
      <c r="D201" s="4"/>
      <c r="E201" s="4"/>
      <c r="F201" s="298">
        <v>4600</v>
      </c>
      <c r="G201" s="212">
        <f t="shared" si="119"/>
        <v>2683.333333333333</v>
      </c>
      <c r="H201" s="322">
        <v>2550</v>
      </c>
      <c r="I201" s="2332">
        <f t="shared" si="118"/>
        <v>95.031055900621126</v>
      </c>
      <c r="J201" s="1762"/>
      <c r="K201" s="1762"/>
      <c r="L201" s="210"/>
      <c r="M201" s="210"/>
      <c r="N201" s="210"/>
      <c r="O201" s="210"/>
      <c r="P201" s="210"/>
      <c r="Q201" s="210"/>
      <c r="R201" s="494"/>
      <c r="S201" s="494"/>
      <c r="T201" s="494"/>
      <c r="U201" s="494"/>
      <c r="V201" s="494"/>
      <c r="W201" s="494"/>
      <c r="X201" s="494"/>
      <c r="Y201" s="957"/>
      <c r="Z201" s="494"/>
      <c r="AA201" s="993"/>
      <c r="AB201" s="494"/>
      <c r="AC201" s="494"/>
      <c r="AD201" s="494"/>
      <c r="AE201" s="494"/>
      <c r="AF201" s="494"/>
      <c r="AG201" s="1149"/>
      <c r="AH201" s="1177"/>
      <c r="AI201" s="2572"/>
      <c r="AJ201" s="1281"/>
    </row>
    <row r="202" spans="1:36" s="2536" customFormat="1" ht="105" x14ac:dyDescent="0.25">
      <c r="A202" s="364"/>
      <c r="B202" s="364">
        <v>1</v>
      </c>
      <c r="C202" s="463" t="s">
        <v>522</v>
      </c>
      <c r="D202" s="4"/>
      <c r="E202" s="4"/>
      <c r="F202" s="298">
        <v>7000</v>
      </c>
      <c r="G202" s="212">
        <f t="shared" si="119"/>
        <v>4083.3333333333335</v>
      </c>
      <c r="H202" s="322">
        <v>80</v>
      </c>
      <c r="I202" s="2332">
        <f t="shared" si="118"/>
        <v>1.9591836734693877</v>
      </c>
      <c r="J202" s="1762"/>
      <c r="K202" s="1762"/>
      <c r="L202" s="210"/>
      <c r="M202" s="210"/>
      <c r="N202" s="210"/>
      <c r="O202" s="210"/>
      <c r="P202" s="210"/>
      <c r="Q202" s="210"/>
      <c r="R202" s="494"/>
      <c r="S202" s="494"/>
      <c r="T202" s="494"/>
      <c r="U202" s="494"/>
      <c r="V202" s="494"/>
      <c r="W202" s="494"/>
      <c r="X202" s="494"/>
      <c r="Y202" s="957"/>
      <c r="Z202" s="494"/>
      <c r="AA202" s="993"/>
      <c r="AB202" s="494"/>
      <c r="AC202" s="494"/>
      <c r="AD202" s="494"/>
      <c r="AE202" s="494"/>
      <c r="AF202" s="494"/>
      <c r="AG202" s="1149"/>
      <c r="AH202" s="1177"/>
      <c r="AI202" s="2572"/>
      <c r="AJ202" s="1281"/>
    </row>
    <row r="203" spans="1:36" s="2536" customFormat="1" ht="29.25" x14ac:dyDescent="0.25">
      <c r="A203" s="364"/>
      <c r="B203" s="364"/>
      <c r="C203" s="436" t="s">
        <v>133</v>
      </c>
      <c r="D203" s="4"/>
      <c r="E203" s="4"/>
      <c r="F203" s="298">
        <f>F204+F205</f>
        <v>25000</v>
      </c>
      <c r="G203" s="298">
        <f t="shared" ref="G203:H203" si="120">G204+G205</f>
        <v>14419.027777777777</v>
      </c>
      <c r="H203" s="298">
        <f t="shared" si="120"/>
        <v>9367</v>
      </c>
      <c r="I203" s="2332">
        <f t="shared" si="118"/>
        <v>64.962771029792805</v>
      </c>
      <c r="J203" s="1762"/>
      <c r="K203" s="1762"/>
      <c r="L203" s="210"/>
      <c r="M203" s="210"/>
      <c r="N203" s="210"/>
      <c r="O203" s="210"/>
      <c r="P203" s="210"/>
      <c r="Q203" s="210"/>
      <c r="R203" s="494"/>
      <c r="S203" s="494"/>
      <c r="T203" s="494"/>
      <c r="U203" s="494"/>
      <c r="V203" s="494"/>
      <c r="W203" s="494"/>
      <c r="X203" s="494"/>
      <c r="Y203" s="957"/>
      <c r="Z203" s="494"/>
      <c r="AA203" s="993"/>
      <c r="AB203" s="494"/>
      <c r="AC203" s="494"/>
      <c r="AD203" s="494"/>
      <c r="AE203" s="494"/>
      <c r="AF203" s="494"/>
      <c r="AG203" s="1149"/>
      <c r="AH203" s="1177"/>
      <c r="AI203" s="2572"/>
      <c r="AJ203" s="1281"/>
    </row>
    <row r="204" spans="1:36" s="2536" customFormat="1" x14ac:dyDescent="0.25">
      <c r="A204" s="364"/>
      <c r="B204" s="364">
        <v>1</v>
      </c>
      <c r="C204" s="463" t="s">
        <v>232</v>
      </c>
      <c r="D204" s="4"/>
      <c r="E204" s="4"/>
      <c r="F204" s="298">
        <v>23817</v>
      </c>
      <c r="G204" s="212">
        <f t="shared" ref="G204:G207" si="121">F204/12*$C$3</f>
        <v>13893.25</v>
      </c>
      <c r="H204" s="322">
        <v>9314</v>
      </c>
      <c r="I204" s="2332">
        <f t="shared" si="118"/>
        <v>67.039749518651149</v>
      </c>
      <c r="J204" s="1762"/>
      <c r="K204" s="1762"/>
      <c r="L204" s="210"/>
      <c r="M204" s="210"/>
      <c r="N204" s="210"/>
      <c r="O204" s="210"/>
      <c r="P204" s="210"/>
      <c r="Q204" s="210"/>
      <c r="R204" s="494"/>
      <c r="S204" s="494"/>
      <c r="T204" s="494"/>
      <c r="U204" s="494"/>
      <c r="V204" s="494"/>
      <c r="W204" s="494"/>
      <c r="X204" s="494"/>
      <c r="Y204" s="957"/>
      <c r="Z204" s="494"/>
      <c r="AA204" s="993"/>
      <c r="AB204" s="494"/>
      <c r="AC204" s="494"/>
      <c r="AD204" s="494"/>
      <c r="AE204" s="494"/>
      <c r="AF204" s="494"/>
      <c r="AG204" s="1149"/>
      <c r="AH204" s="1177"/>
      <c r="AI204" s="2572"/>
      <c r="AJ204" s="1281"/>
    </row>
    <row r="205" spans="1:36" s="2536" customFormat="1" ht="75" x14ac:dyDescent="0.25">
      <c r="A205" s="364"/>
      <c r="B205" s="364">
        <v>1</v>
      </c>
      <c r="C205" s="4" t="s">
        <v>595</v>
      </c>
      <c r="D205" s="4"/>
      <c r="E205" s="4"/>
      <c r="F205" s="298">
        <v>1183</v>
      </c>
      <c r="G205" s="3641">
        <f>F205/9*4</f>
        <v>525.77777777777783</v>
      </c>
      <c r="H205" s="322">
        <v>53</v>
      </c>
      <c r="I205" s="2332">
        <f t="shared" si="118"/>
        <v>10.08030431107354</v>
      </c>
      <c r="J205" s="1762"/>
      <c r="K205" s="1762"/>
      <c r="L205" s="210"/>
      <c r="M205" s="210"/>
      <c r="N205" s="210"/>
      <c r="O205" s="210"/>
      <c r="P205" s="210"/>
      <c r="Q205" s="210"/>
      <c r="R205" s="494"/>
      <c r="S205" s="494"/>
      <c r="T205" s="494"/>
      <c r="U205" s="494"/>
      <c r="V205" s="494"/>
      <c r="W205" s="494"/>
      <c r="X205" s="494"/>
      <c r="Y205" s="957"/>
      <c r="Z205" s="494"/>
      <c r="AA205" s="993"/>
      <c r="AB205" s="494"/>
      <c r="AC205" s="494"/>
      <c r="AD205" s="494"/>
      <c r="AE205" s="494"/>
      <c r="AF205" s="494"/>
      <c r="AG205" s="1149"/>
      <c r="AH205" s="1177"/>
      <c r="AI205" s="2572"/>
      <c r="AJ205" s="1281"/>
    </row>
    <row r="206" spans="1:36" s="2536" customFormat="1" x14ac:dyDescent="0.25">
      <c r="A206" s="364"/>
      <c r="B206" s="364">
        <v>1</v>
      </c>
      <c r="C206" s="3361" t="s">
        <v>201</v>
      </c>
      <c r="D206" s="4"/>
      <c r="E206" s="4"/>
      <c r="F206" s="298"/>
      <c r="G206" s="322"/>
      <c r="H206" s="322">
        <v>0</v>
      </c>
      <c r="I206" s="2332"/>
      <c r="J206" s="1762"/>
      <c r="K206" s="1762"/>
      <c r="L206" s="210"/>
      <c r="M206" s="210"/>
      <c r="N206" s="210"/>
      <c r="O206" s="210"/>
      <c r="P206" s="210"/>
      <c r="Q206" s="210"/>
      <c r="R206" s="494"/>
      <c r="S206" s="494"/>
      <c r="T206" s="494"/>
      <c r="U206" s="494"/>
      <c r="V206" s="494"/>
      <c r="W206" s="494"/>
      <c r="X206" s="494"/>
      <c r="Y206" s="957"/>
      <c r="Z206" s="494"/>
      <c r="AA206" s="993"/>
      <c r="AB206" s="494"/>
      <c r="AC206" s="494"/>
      <c r="AD206" s="494"/>
      <c r="AE206" s="494"/>
      <c r="AF206" s="494"/>
      <c r="AG206" s="1149"/>
      <c r="AH206" s="1177"/>
      <c r="AI206" s="2572"/>
      <c r="AJ206" s="1281"/>
    </row>
    <row r="207" spans="1:36" s="2536" customFormat="1" ht="104.25" x14ac:dyDescent="0.25">
      <c r="A207" s="364"/>
      <c r="B207" s="364">
        <v>1</v>
      </c>
      <c r="C207" s="463" t="s">
        <v>594</v>
      </c>
      <c r="D207" s="4"/>
      <c r="E207" s="4"/>
      <c r="F207" s="298">
        <v>5915</v>
      </c>
      <c r="G207" s="212">
        <f t="shared" si="121"/>
        <v>3450.416666666667</v>
      </c>
      <c r="H207" s="322">
        <v>3457</v>
      </c>
      <c r="I207" s="2332">
        <f>H207/G207*100</f>
        <v>100.19079821277623</v>
      </c>
      <c r="J207" s="1762"/>
      <c r="K207" s="1762"/>
      <c r="L207" s="210"/>
      <c r="M207" s="210"/>
      <c r="N207" s="210"/>
      <c r="O207" s="210"/>
      <c r="P207" s="210"/>
      <c r="Q207" s="210"/>
      <c r="R207" s="494">
        <v>12606.34375</v>
      </c>
      <c r="S207" s="494">
        <v>12606.34375</v>
      </c>
      <c r="T207" s="494">
        <v>12606.34375</v>
      </c>
      <c r="U207" s="494">
        <v>12606.34375</v>
      </c>
      <c r="V207" s="494">
        <v>12606.34375</v>
      </c>
      <c r="W207" s="494">
        <v>12606.34375</v>
      </c>
      <c r="X207" s="494">
        <v>12606.34375</v>
      </c>
      <c r="Y207" s="2580">
        <f>R207/12*$C$3+(S207-R207)/11*6+(T207-S207)/10*5+(U207-T207)/9*4+(V207-U207)/8*3+(W207-V207)/7*2+(X207-W207)/6*1</f>
        <v>7353.700520833333</v>
      </c>
      <c r="Z207" s="494">
        <f>AF207-AE207-AB207-AA207</f>
        <v>7367.7312499999998</v>
      </c>
      <c r="AA207" s="993"/>
      <c r="AB207" s="494"/>
      <c r="AC207" s="494">
        <f>Z207-Y207</f>
        <v>14.030729166666788</v>
      </c>
      <c r="AD207" s="494"/>
      <c r="AE207" s="494">
        <v>0</v>
      </c>
      <c r="AF207" s="494">
        <v>7367.7312499999998</v>
      </c>
      <c r="AG207" s="1149"/>
      <c r="AH207" s="1177"/>
      <c r="AI207" s="2572"/>
      <c r="AJ207" s="1281"/>
    </row>
    <row r="208" spans="1:36" s="2536" customFormat="1" ht="63" x14ac:dyDescent="0.25">
      <c r="A208" s="364"/>
      <c r="B208" s="364">
        <v>1</v>
      </c>
      <c r="C208" s="681" t="s">
        <v>525</v>
      </c>
      <c r="D208" s="4"/>
      <c r="E208" s="4"/>
      <c r="F208" s="734">
        <f>F209+F216</f>
        <v>14679</v>
      </c>
      <c r="G208" s="734">
        <f t="shared" ref="G208:H208" si="122">G209+G216</f>
        <v>8562.75</v>
      </c>
      <c r="H208" s="734">
        <f t="shared" si="122"/>
        <v>7079</v>
      </c>
      <c r="I208" s="2332">
        <f>H208/G208*100</f>
        <v>82.672038772590582</v>
      </c>
      <c r="J208" s="1762"/>
      <c r="K208" s="1762"/>
      <c r="L208" s="210"/>
      <c r="M208" s="210"/>
      <c r="N208" s="210"/>
      <c r="O208" s="210"/>
      <c r="P208" s="210"/>
      <c r="Q208" s="210"/>
      <c r="R208" s="494">
        <f t="shared" ref="R208:AF208" si="123">R209+R216</f>
        <v>54601.157832056007</v>
      </c>
      <c r="S208" s="494">
        <f t="shared" ref="S208:T208" si="124">S209+S216</f>
        <v>54601.157832056007</v>
      </c>
      <c r="T208" s="494">
        <f t="shared" si="124"/>
        <v>54601.157832056007</v>
      </c>
      <c r="U208" s="494">
        <f t="shared" ref="U208:V208" si="125">U209+U216</f>
        <v>54601.157832056007</v>
      </c>
      <c r="V208" s="494">
        <f t="shared" si="125"/>
        <v>54601.157832056007</v>
      </c>
      <c r="W208" s="494">
        <f t="shared" ref="W208:X208" si="126">W209+W216</f>
        <v>54601.157832056007</v>
      </c>
      <c r="X208" s="494">
        <f t="shared" si="126"/>
        <v>54601.157832056007</v>
      </c>
      <c r="Y208" s="957">
        <f t="shared" si="123"/>
        <v>31850.675402032666</v>
      </c>
      <c r="Z208" s="494">
        <f t="shared" si="123"/>
        <v>20832.360940000006</v>
      </c>
      <c r="AA208" s="993">
        <f t="shared" si="123"/>
        <v>0</v>
      </c>
      <c r="AB208" s="494">
        <f t="shared" si="123"/>
        <v>0</v>
      </c>
      <c r="AC208" s="494">
        <f t="shared" si="123"/>
        <v>-11018.314462032662</v>
      </c>
      <c r="AD208" s="494">
        <f t="shared" si="123"/>
        <v>0</v>
      </c>
      <c r="AE208" s="494">
        <f t="shared" si="123"/>
        <v>-3.8035600000000001</v>
      </c>
      <c r="AF208" s="494">
        <f t="shared" si="123"/>
        <v>20828.557380000006</v>
      </c>
      <c r="AG208" s="1149"/>
      <c r="AH208" s="1177"/>
      <c r="AI208" s="2572"/>
      <c r="AJ208" s="1281"/>
    </row>
    <row r="209" spans="1:36" s="2536" customFormat="1" ht="30" x14ac:dyDescent="0.25">
      <c r="A209" s="364"/>
      <c r="B209" s="364">
        <v>1</v>
      </c>
      <c r="C209" s="659" t="s">
        <v>285</v>
      </c>
      <c r="D209" s="4"/>
      <c r="E209" s="4"/>
      <c r="F209" s="734">
        <f>SUM(F210:F215)</f>
        <v>11976</v>
      </c>
      <c r="G209" s="734">
        <f t="shared" ref="G209:H209" si="127">SUM(G210:G215)</f>
        <v>6986.0000000000009</v>
      </c>
      <c r="H209" s="734">
        <f t="shared" si="127"/>
        <v>5504</v>
      </c>
      <c r="I209" s="2332">
        <f>H209/G209*100</f>
        <v>78.786143716003423</v>
      </c>
      <c r="J209" s="1762"/>
      <c r="K209" s="1762"/>
      <c r="L209" s="210"/>
      <c r="M209" s="210"/>
      <c r="N209" s="210"/>
      <c r="O209" s="210"/>
      <c r="P209" s="210"/>
      <c r="Q209" s="210"/>
      <c r="R209" s="494">
        <f t="shared" ref="R209:AF209" si="128">SUM(R210:R215)</f>
        <v>50033.655462056005</v>
      </c>
      <c r="S209" s="494">
        <f t="shared" ref="S209:T209" si="129">SUM(S210:S215)</f>
        <v>50033.655462056005</v>
      </c>
      <c r="T209" s="494">
        <f t="shared" si="129"/>
        <v>50033.655462056005</v>
      </c>
      <c r="U209" s="494">
        <f t="shared" ref="U209:V209" si="130">SUM(U210:U215)</f>
        <v>50033.655462056005</v>
      </c>
      <c r="V209" s="494">
        <f t="shared" si="130"/>
        <v>50033.655462056005</v>
      </c>
      <c r="W209" s="494">
        <f t="shared" ref="W209:X209" si="131">SUM(W210:W215)</f>
        <v>50033.655462056005</v>
      </c>
      <c r="X209" s="494">
        <f t="shared" si="131"/>
        <v>50033.655462056005</v>
      </c>
      <c r="Y209" s="957">
        <f t="shared" si="128"/>
        <v>29186.299019532667</v>
      </c>
      <c r="Z209" s="494">
        <f t="shared" si="128"/>
        <v>18196.929770000006</v>
      </c>
      <c r="AA209" s="993">
        <f t="shared" si="128"/>
        <v>0</v>
      </c>
      <c r="AB209" s="494">
        <f t="shared" si="128"/>
        <v>0</v>
      </c>
      <c r="AC209" s="494">
        <f t="shared" si="128"/>
        <v>-10989.369249532661</v>
      </c>
      <c r="AD209" s="494">
        <f t="shared" si="128"/>
        <v>0</v>
      </c>
      <c r="AE209" s="494">
        <f t="shared" si="128"/>
        <v>-3.8035600000000001</v>
      </c>
      <c r="AF209" s="494">
        <f t="shared" si="128"/>
        <v>18193.126210000006</v>
      </c>
      <c r="AG209" s="1149"/>
      <c r="AH209" s="1177"/>
      <c r="AI209" s="2572"/>
      <c r="AJ209" s="1281"/>
    </row>
    <row r="210" spans="1:36" s="2536" customFormat="1" ht="30" x14ac:dyDescent="0.25">
      <c r="A210" s="364"/>
      <c r="B210" s="364">
        <v>1</v>
      </c>
      <c r="C210" s="463" t="s">
        <v>526</v>
      </c>
      <c r="D210" s="4"/>
      <c r="E210" s="4"/>
      <c r="F210" s="298">
        <v>10279</v>
      </c>
      <c r="G210" s="212">
        <f>F210/12*$C$3</f>
        <v>5996.0833333333339</v>
      </c>
      <c r="H210" s="322">
        <v>4547</v>
      </c>
      <c r="I210" s="329">
        <f>H210/G210*100</f>
        <v>75.832835323058106</v>
      </c>
      <c r="J210" s="1762"/>
      <c r="K210" s="1762"/>
      <c r="L210" s="210"/>
      <c r="M210" s="210"/>
      <c r="N210" s="210"/>
      <c r="O210" s="210"/>
      <c r="P210" s="210"/>
      <c r="Q210" s="210"/>
      <c r="R210" s="494">
        <v>47068.773082056003</v>
      </c>
      <c r="S210" s="494">
        <v>47068.773082056003</v>
      </c>
      <c r="T210" s="494">
        <v>47068.773082056003</v>
      </c>
      <c r="U210" s="494">
        <v>47068.773082056003</v>
      </c>
      <c r="V210" s="494">
        <v>47068.773082056003</v>
      </c>
      <c r="W210" s="494">
        <v>47068.773082056003</v>
      </c>
      <c r="X210" s="494">
        <v>47068.773082056003</v>
      </c>
      <c r="Y210" s="957">
        <f>R210/12*$C$3+(S210-R210)/11*6+(T210-S210)/10*5+(U210-T210)/9*4+(V210-U210)/8*3+(W210-V210)/7*2+(X210-W210)/6*1</f>
        <v>27456.784297866001</v>
      </c>
      <c r="Z210" s="494">
        <f>AF210-AE210-AB210-AA210</f>
        <v>16833.619330000005</v>
      </c>
      <c r="AA210" s="993"/>
      <c r="AB210" s="494"/>
      <c r="AC210" s="494">
        <f>Z210-Y210</f>
        <v>-10623.164967865996</v>
      </c>
      <c r="AD210" s="494"/>
      <c r="AE210" s="494">
        <v>-3.8035600000000001</v>
      </c>
      <c r="AF210" s="494">
        <v>16829.815770000005</v>
      </c>
      <c r="AG210" s="1149"/>
      <c r="AH210" s="1177"/>
      <c r="AI210" s="2572"/>
      <c r="AJ210" s="1281"/>
    </row>
    <row r="211" spans="1:36" s="2536" customFormat="1" ht="60" x14ac:dyDescent="0.25">
      <c r="A211" s="364"/>
      <c r="B211" s="364">
        <v>1</v>
      </c>
      <c r="C211" s="463" t="s">
        <v>548</v>
      </c>
      <c r="D211" s="4"/>
      <c r="E211" s="4"/>
      <c r="F211" s="759"/>
      <c r="G211" s="322"/>
      <c r="H211" s="322"/>
      <c r="I211" s="2332"/>
      <c r="J211" s="1762"/>
      <c r="K211" s="1762"/>
      <c r="L211" s="210"/>
      <c r="M211" s="210"/>
      <c r="N211" s="210"/>
      <c r="O211" s="210"/>
      <c r="P211" s="210"/>
      <c r="Q211" s="210"/>
      <c r="R211" s="494"/>
      <c r="S211" s="494"/>
      <c r="T211" s="494"/>
      <c r="U211" s="494"/>
      <c r="V211" s="494"/>
      <c r="W211" s="494"/>
      <c r="X211" s="494"/>
      <c r="Y211" s="957"/>
      <c r="Z211" s="494"/>
      <c r="AA211" s="993"/>
      <c r="AB211" s="494"/>
      <c r="AC211" s="494"/>
      <c r="AD211" s="494"/>
      <c r="AE211" s="494"/>
      <c r="AF211" s="494"/>
      <c r="AG211" s="1149"/>
      <c r="AH211" s="1177"/>
      <c r="AI211" s="2572"/>
      <c r="AJ211" s="1281"/>
    </row>
    <row r="212" spans="1:36" s="2536" customFormat="1" ht="30" x14ac:dyDescent="0.25">
      <c r="A212" s="364"/>
      <c r="B212" s="364">
        <v>1</v>
      </c>
      <c r="C212" s="463" t="s">
        <v>527</v>
      </c>
      <c r="D212" s="4"/>
      <c r="E212" s="4"/>
      <c r="F212" s="759">
        <v>1697</v>
      </c>
      <c r="G212" s="212">
        <f>F212/12*$C$3</f>
        <v>989.91666666666663</v>
      </c>
      <c r="H212" s="322">
        <v>957</v>
      </c>
      <c r="I212" s="329">
        <f>H212/G212*100</f>
        <v>96.674804276454253</v>
      </c>
      <c r="J212" s="1762"/>
      <c r="K212" s="1762"/>
      <c r="L212" s="210"/>
      <c r="M212" s="210"/>
      <c r="N212" s="210"/>
      <c r="O212" s="210"/>
      <c r="P212" s="210"/>
      <c r="Q212" s="210"/>
      <c r="R212" s="494">
        <v>2964.88238</v>
      </c>
      <c r="S212" s="494">
        <v>2964.88238</v>
      </c>
      <c r="T212" s="494">
        <v>2964.88238</v>
      </c>
      <c r="U212" s="494">
        <v>2964.88238</v>
      </c>
      <c r="V212" s="494">
        <v>2964.88238</v>
      </c>
      <c r="W212" s="494">
        <v>2964.88238</v>
      </c>
      <c r="X212" s="494">
        <v>2964.88238</v>
      </c>
      <c r="Y212" s="957">
        <f>R212/12*$C$3+(S212-R212)/11*6+(T212-S212)/10*5+(U212-T212)/9*4+(V212-U212)/8*3+(W212-V212)/7*2+(X212-W212)/6*1</f>
        <v>1729.5147216666667</v>
      </c>
      <c r="Z212" s="494">
        <f>AF212-AE212-AB212-AA212</f>
        <v>1362.2386000000001</v>
      </c>
      <c r="AA212" s="993"/>
      <c r="AB212" s="494"/>
      <c r="AC212" s="494">
        <f>Z212-Y212</f>
        <v>-367.27612166666654</v>
      </c>
      <c r="AD212" s="494"/>
      <c r="AE212" s="494">
        <v>0</v>
      </c>
      <c r="AF212" s="494">
        <v>1362.2386000000001</v>
      </c>
      <c r="AG212" s="1149"/>
      <c r="AH212" s="1177"/>
      <c r="AI212" s="2572"/>
      <c r="AJ212" s="1281"/>
    </row>
    <row r="213" spans="1:36" s="2536" customFormat="1" ht="30" x14ac:dyDescent="0.25">
      <c r="A213" s="364"/>
      <c r="B213" s="364">
        <v>1</v>
      </c>
      <c r="C213" s="463" t="s">
        <v>528</v>
      </c>
      <c r="D213" s="4"/>
      <c r="E213" s="4"/>
      <c r="F213" s="759"/>
      <c r="G213" s="322"/>
      <c r="H213" s="322"/>
      <c r="I213" s="2332"/>
      <c r="J213" s="1762"/>
      <c r="K213" s="1762"/>
      <c r="L213" s="210"/>
      <c r="M213" s="210"/>
      <c r="N213" s="210"/>
      <c r="O213" s="210"/>
      <c r="P213" s="210"/>
      <c r="Q213" s="210"/>
      <c r="R213" s="494"/>
      <c r="S213" s="494"/>
      <c r="T213" s="494"/>
      <c r="U213" s="494"/>
      <c r="V213" s="494"/>
      <c r="W213" s="494"/>
      <c r="X213" s="494"/>
      <c r="Y213" s="957"/>
      <c r="Z213" s="494">
        <f>AF213-AE213-AB213</f>
        <v>1.0718399999999999</v>
      </c>
      <c r="AA213" s="993"/>
      <c r="AB213" s="494"/>
      <c r="AC213" s="494">
        <f>Z213-Y213</f>
        <v>1.0718399999999999</v>
      </c>
      <c r="AD213" s="494"/>
      <c r="AE213" s="494">
        <v>0</v>
      </c>
      <c r="AF213" s="494">
        <v>1.0718399999999999</v>
      </c>
      <c r="AG213" s="1149"/>
      <c r="AH213" s="1177"/>
      <c r="AI213" s="2572"/>
      <c r="AJ213" s="1281"/>
    </row>
    <row r="214" spans="1:36" s="2536" customFormat="1" ht="45" x14ac:dyDescent="0.25">
      <c r="A214" s="364"/>
      <c r="B214" s="364">
        <v>1</v>
      </c>
      <c r="C214" s="463" t="s">
        <v>529</v>
      </c>
      <c r="D214" s="4"/>
      <c r="E214" s="4"/>
      <c r="F214" s="298"/>
      <c r="G214" s="322"/>
      <c r="H214" s="322"/>
      <c r="I214" s="2332"/>
      <c r="J214" s="1762"/>
      <c r="K214" s="1762"/>
      <c r="L214" s="210"/>
      <c r="M214" s="210"/>
      <c r="N214" s="210"/>
      <c r="O214" s="210"/>
      <c r="P214" s="210"/>
      <c r="Q214" s="210"/>
      <c r="R214" s="494"/>
      <c r="S214" s="494"/>
      <c r="T214" s="494"/>
      <c r="U214" s="494"/>
      <c r="V214" s="494"/>
      <c r="W214" s="494"/>
      <c r="X214" s="494"/>
      <c r="Y214" s="957"/>
      <c r="Z214" s="494"/>
      <c r="AA214" s="993"/>
      <c r="AB214" s="494"/>
      <c r="AC214" s="494"/>
      <c r="AD214" s="494"/>
      <c r="AE214" s="494"/>
      <c r="AF214" s="494"/>
      <c r="AG214" s="1149"/>
      <c r="AH214" s="1177"/>
      <c r="AI214" s="2572"/>
      <c r="AJ214" s="1281"/>
    </row>
    <row r="215" spans="1:36" s="2536" customFormat="1" ht="30" x14ac:dyDescent="0.25">
      <c r="A215" s="364"/>
      <c r="B215" s="364">
        <v>1</v>
      </c>
      <c r="C215" s="463" t="s">
        <v>530</v>
      </c>
      <c r="D215" s="4"/>
      <c r="E215" s="4"/>
      <c r="F215" s="298"/>
      <c r="G215" s="322"/>
      <c r="H215" s="322"/>
      <c r="I215" s="2332"/>
      <c r="J215" s="1762"/>
      <c r="K215" s="1762"/>
      <c r="L215" s="210"/>
      <c r="M215" s="210"/>
      <c r="N215" s="210"/>
      <c r="O215" s="210"/>
      <c r="P215" s="210"/>
      <c r="Q215" s="210"/>
      <c r="R215" s="494"/>
      <c r="S215" s="494"/>
      <c r="T215" s="494"/>
      <c r="U215" s="494"/>
      <c r="V215" s="494"/>
      <c r="W215" s="494"/>
      <c r="X215" s="494"/>
      <c r="Y215" s="957"/>
      <c r="Z215" s="494"/>
      <c r="AA215" s="993"/>
      <c r="AB215" s="494"/>
      <c r="AC215" s="494"/>
      <c r="AD215" s="494"/>
      <c r="AE215" s="494"/>
      <c r="AF215" s="494"/>
      <c r="AG215" s="1149"/>
      <c r="AH215" s="1177"/>
      <c r="AI215" s="2572"/>
      <c r="AJ215" s="1281"/>
    </row>
    <row r="216" spans="1:36" s="2536" customFormat="1" ht="45" x14ac:dyDescent="0.25">
      <c r="A216" s="364"/>
      <c r="B216" s="364">
        <v>1</v>
      </c>
      <c r="C216" s="659" t="s">
        <v>286</v>
      </c>
      <c r="D216" s="4"/>
      <c r="E216" s="4"/>
      <c r="F216" s="1278">
        <f>SUM(F217:F219)</f>
        <v>2703</v>
      </c>
      <c r="G216" s="1278">
        <f t="shared" ref="G216:H216" si="132">SUM(G217:G219)</f>
        <v>1576.75</v>
      </c>
      <c r="H216" s="1278">
        <f t="shared" si="132"/>
        <v>1575</v>
      </c>
      <c r="I216" s="2332">
        <f t="shared" ref="I216:I217" si="133">H216/G216*100</f>
        <v>99.88901220865705</v>
      </c>
      <c r="J216" s="1762"/>
      <c r="K216" s="1762"/>
      <c r="L216" s="210"/>
      <c r="M216" s="210"/>
      <c r="N216" s="210"/>
      <c r="O216" s="210"/>
      <c r="P216" s="210"/>
      <c r="Q216" s="210"/>
      <c r="R216" s="494">
        <f t="shared" ref="R216:AF216" si="134">SUM(R217:R219)</f>
        <v>4567.5023700000002</v>
      </c>
      <c r="S216" s="494">
        <f t="shared" ref="S216:T216" si="135">SUM(S217:S219)</f>
        <v>4567.5023700000002</v>
      </c>
      <c r="T216" s="494">
        <f t="shared" si="135"/>
        <v>4567.5023700000002</v>
      </c>
      <c r="U216" s="494">
        <f t="shared" ref="U216:V216" si="136">SUM(U217:U219)</f>
        <v>4567.5023700000002</v>
      </c>
      <c r="V216" s="494">
        <f t="shared" si="136"/>
        <v>4567.5023700000002</v>
      </c>
      <c r="W216" s="494">
        <f t="shared" ref="W216:X216" si="137">SUM(W217:W219)</f>
        <v>4567.5023700000002</v>
      </c>
      <c r="X216" s="494">
        <f t="shared" si="137"/>
        <v>4567.5023700000002</v>
      </c>
      <c r="Y216" s="957">
        <f t="shared" si="134"/>
        <v>2664.3763825000001</v>
      </c>
      <c r="Z216" s="494">
        <f t="shared" si="134"/>
        <v>2635.4311699999998</v>
      </c>
      <c r="AA216" s="993">
        <f t="shared" si="134"/>
        <v>0</v>
      </c>
      <c r="AB216" s="494">
        <f t="shared" si="134"/>
        <v>0</v>
      </c>
      <c r="AC216" s="494">
        <f t="shared" si="134"/>
        <v>-28.945212500000252</v>
      </c>
      <c r="AD216" s="494">
        <f t="shared" si="134"/>
        <v>0</v>
      </c>
      <c r="AE216" s="494">
        <f t="shared" si="134"/>
        <v>0</v>
      </c>
      <c r="AF216" s="494">
        <f t="shared" si="134"/>
        <v>2635.4311699999998</v>
      </c>
      <c r="AG216" s="1149"/>
      <c r="AH216" s="1177"/>
      <c r="AI216" s="2572"/>
      <c r="AJ216" s="1281"/>
    </row>
    <row r="217" spans="1:36" s="2536" customFormat="1" ht="45" x14ac:dyDescent="0.25">
      <c r="A217" s="364"/>
      <c r="B217" s="364">
        <v>1</v>
      </c>
      <c r="C217" s="463" t="s">
        <v>531</v>
      </c>
      <c r="D217" s="4"/>
      <c r="E217" s="4"/>
      <c r="F217" s="298">
        <v>2703</v>
      </c>
      <c r="G217" s="212">
        <f>F217/12*$C$3</f>
        <v>1576.75</v>
      </c>
      <c r="H217" s="322">
        <v>1575</v>
      </c>
      <c r="I217" s="329">
        <f t="shared" si="133"/>
        <v>99.88901220865705</v>
      </c>
      <c r="J217" s="1762"/>
      <c r="K217" s="1762"/>
      <c r="L217" s="210"/>
      <c r="M217" s="210"/>
      <c r="N217" s="210"/>
      <c r="O217" s="210"/>
      <c r="P217" s="210"/>
      <c r="Q217" s="210"/>
      <c r="R217" s="494">
        <v>4567.5023700000002</v>
      </c>
      <c r="S217" s="494">
        <v>4567.5023700000002</v>
      </c>
      <c r="T217" s="494">
        <v>4567.5023700000002</v>
      </c>
      <c r="U217" s="494">
        <v>4567.5023700000002</v>
      </c>
      <c r="V217" s="494">
        <v>4567.5023700000002</v>
      </c>
      <c r="W217" s="494">
        <v>4567.5023700000002</v>
      </c>
      <c r="X217" s="494">
        <v>4567.5023700000002</v>
      </c>
      <c r="Y217" s="957">
        <f>R217/12*$C$3+(S217-R217)/11*6+(T217-S217)/10*5+(U217-T217)/9*4+(V217-U217)/8*3+(W217-V217)/7*2+(X217-W217)/6*1</f>
        <v>2664.3763825000001</v>
      </c>
      <c r="Z217" s="494">
        <f>AF217-AE217-AB217-AA217</f>
        <v>2635.4311699999998</v>
      </c>
      <c r="AA217" s="993"/>
      <c r="AB217" s="494"/>
      <c r="AC217" s="494">
        <f>Z217-Y217</f>
        <v>-28.945212500000252</v>
      </c>
      <c r="AD217" s="494"/>
      <c r="AE217" s="494">
        <v>0</v>
      </c>
      <c r="AF217" s="494">
        <v>2635.4311699999998</v>
      </c>
      <c r="AG217" s="1149"/>
      <c r="AH217" s="1177"/>
      <c r="AI217" s="2572"/>
      <c r="AJ217" s="1281"/>
    </row>
    <row r="218" spans="1:36" s="2536" customFormat="1" ht="75" x14ac:dyDescent="0.25">
      <c r="A218" s="364"/>
      <c r="B218" s="364">
        <v>1</v>
      </c>
      <c r="C218" s="463" t="s">
        <v>532</v>
      </c>
      <c r="D218" s="4"/>
      <c r="E218" s="4"/>
      <c r="F218" s="298"/>
      <c r="G218" s="322"/>
      <c r="H218" s="322"/>
      <c r="I218" s="2332"/>
      <c r="J218" s="1762"/>
      <c r="K218" s="1762"/>
      <c r="L218" s="210"/>
      <c r="M218" s="210"/>
      <c r="N218" s="210"/>
      <c r="O218" s="210"/>
      <c r="P218" s="210"/>
      <c r="Q218" s="210"/>
      <c r="R218" s="494"/>
      <c r="S218" s="494"/>
      <c r="T218" s="494"/>
      <c r="U218" s="494"/>
      <c r="V218" s="494"/>
      <c r="W218" s="494"/>
      <c r="X218" s="494"/>
      <c r="Y218" s="957"/>
      <c r="Z218" s="494"/>
      <c r="AA218" s="993"/>
      <c r="AB218" s="494"/>
      <c r="AC218" s="494"/>
      <c r="AD218" s="494"/>
      <c r="AE218" s="494"/>
      <c r="AF218" s="494"/>
      <c r="AG218" s="1149"/>
      <c r="AH218" s="1177"/>
      <c r="AI218" s="2572"/>
      <c r="AJ218" s="1281"/>
    </row>
    <row r="219" spans="1:36" s="2536" customFormat="1" ht="60" x14ac:dyDescent="0.25">
      <c r="A219" s="364"/>
      <c r="B219" s="364">
        <v>1</v>
      </c>
      <c r="C219" s="463" t="s">
        <v>533</v>
      </c>
      <c r="D219" s="4"/>
      <c r="E219" s="4"/>
      <c r="F219" s="298"/>
      <c r="G219" s="322"/>
      <c r="H219" s="322"/>
      <c r="I219" s="2332"/>
      <c r="J219" s="1762"/>
      <c r="K219" s="1762"/>
      <c r="L219" s="210"/>
      <c r="M219" s="210"/>
      <c r="N219" s="210"/>
      <c r="O219" s="210"/>
      <c r="P219" s="210"/>
      <c r="Q219" s="210"/>
      <c r="R219" s="494"/>
      <c r="S219" s="494"/>
      <c r="T219" s="494"/>
      <c r="U219" s="494"/>
      <c r="V219" s="494"/>
      <c r="W219" s="494"/>
      <c r="X219" s="494"/>
      <c r="Y219" s="957">
        <f t="shared" ref="Y219" si="138">R219/12*$C$3</f>
        <v>0</v>
      </c>
      <c r="Z219" s="494">
        <f t="shared" ref="Z219:Z220" si="139">AF219-AE219-AB219-AA219</f>
        <v>0</v>
      </c>
      <c r="AA219" s="993"/>
      <c r="AB219" s="494"/>
      <c r="AC219" s="494">
        <f t="shared" ref="AC219:AC220" si="140">Z219-Y219</f>
        <v>0</v>
      </c>
      <c r="AD219" s="494"/>
      <c r="AE219" s="494"/>
      <c r="AF219" s="494"/>
      <c r="AG219" s="1149"/>
      <c r="AH219" s="1177"/>
      <c r="AI219" s="2572"/>
      <c r="AJ219" s="1281"/>
    </row>
    <row r="220" spans="1:36" s="2536" customFormat="1" ht="29.25" x14ac:dyDescent="0.25">
      <c r="A220" s="364"/>
      <c r="B220" s="364">
        <v>1</v>
      </c>
      <c r="C220" s="2531" t="s">
        <v>327</v>
      </c>
      <c r="D220" s="4"/>
      <c r="E220" s="4"/>
      <c r="F220" s="734">
        <f>SUM(F221,F222,F226,F227,F228,F229)</f>
        <v>4384</v>
      </c>
      <c r="G220" s="734">
        <f t="shared" ref="G220:H220" si="141">SUM(G221,G222,G226,G227,G228,G229)</f>
        <v>2557.333333333333</v>
      </c>
      <c r="H220" s="734">
        <f t="shared" si="141"/>
        <v>2438</v>
      </c>
      <c r="I220" s="2332">
        <f>H220/G220*100</f>
        <v>95.33368091762253</v>
      </c>
      <c r="J220" s="1762"/>
      <c r="K220" s="1762"/>
      <c r="L220" s="210"/>
      <c r="M220" s="210"/>
      <c r="N220" s="210"/>
      <c r="O220" s="210"/>
      <c r="P220" s="210"/>
      <c r="Q220" s="210"/>
      <c r="R220" s="494">
        <v>593.24199999999814</v>
      </c>
      <c r="S220" s="494">
        <v>593.24199999999814</v>
      </c>
      <c r="T220" s="494">
        <v>593.24199999999814</v>
      </c>
      <c r="U220" s="494">
        <v>593.24199999999814</v>
      </c>
      <c r="V220" s="494">
        <v>593.24199999999814</v>
      </c>
      <c r="W220" s="494">
        <v>593.24199999999814</v>
      </c>
      <c r="X220" s="494">
        <v>593.24199999999814</v>
      </c>
      <c r="Y220" s="957">
        <f>R220/12*$C$3+(S220-R220)/11*6+(T220-S220)/10*5+(U220-T220)/9*4+(V220-U220)/8*3+(W220-V220)/7*2+(X220-W220)/6*1</f>
        <v>346.05783333333221</v>
      </c>
      <c r="Z220" s="494">
        <f t="shared" si="139"/>
        <v>28.513870000000001</v>
      </c>
      <c r="AA220" s="993"/>
      <c r="AB220" s="494"/>
      <c r="AC220" s="494">
        <f t="shared" si="140"/>
        <v>-317.54396333333221</v>
      </c>
      <c r="AD220" s="494">
        <v>-12.7875</v>
      </c>
      <c r="AE220" s="494">
        <v>0</v>
      </c>
      <c r="AF220" s="494">
        <v>28.513870000000001</v>
      </c>
      <c r="AG220" s="1149"/>
      <c r="AH220" s="1177"/>
      <c r="AI220" s="2572"/>
      <c r="AJ220" s="1281"/>
    </row>
    <row r="221" spans="1:36" s="2536" customFormat="1" x14ac:dyDescent="0.25">
      <c r="A221" s="364"/>
      <c r="B221" s="364">
        <v>1</v>
      </c>
      <c r="C221" s="463" t="s">
        <v>318</v>
      </c>
      <c r="D221" s="4"/>
      <c r="E221" s="4"/>
      <c r="F221" s="757"/>
      <c r="G221" s="322"/>
      <c r="H221" s="322"/>
      <c r="I221" s="2332"/>
      <c r="J221" s="1762"/>
      <c r="K221" s="1762"/>
      <c r="L221" s="210"/>
      <c r="M221" s="210"/>
      <c r="N221" s="210"/>
      <c r="O221" s="210"/>
      <c r="P221" s="210"/>
      <c r="Q221" s="210"/>
      <c r="R221" s="494"/>
      <c r="S221" s="494"/>
      <c r="T221" s="494"/>
      <c r="U221" s="494"/>
      <c r="V221" s="494"/>
      <c r="W221" s="494"/>
      <c r="X221" s="494"/>
      <c r="Y221" s="957"/>
      <c r="Z221" s="494"/>
      <c r="AA221" s="993"/>
      <c r="AB221" s="494"/>
      <c r="AC221" s="494"/>
      <c r="AD221" s="494"/>
      <c r="AE221" s="494"/>
      <c r="AF221" s="494"/>
      <c r="AG221" s="1149"/>
      <c r="AH221" s="1177"/>
      <c r="AI221" s="2572"/>
      <c r="AJ221" s="1281"/>
    </row>
    <row r="222" spans="1:36" s="2536" customFormat="1" ht="30" x14ac:dyDescent="0.25">
      <c r="A222" s="364"/>
      <c r="B222" s="364">
        <v>1</v>
      </c>
      <c r="C222" s="659" t="s">
        <v>506</v>
      </c>
      <c r="D222" s="4"/>
      <c r="E222" s="4"/>
      <c r="F222" s="757"/>
      <c r="G222" s="322"/>
      <c r="H222" s="322"/>
      <c r="I222" s="2332"/>
      <c r="J222" s="1762"/>
      <c r="K222" s="1762"/>
      <c r="L222" s="210"/>
      <c r="M222" s="210"/>
      <c r="N222" s="210"/>
      <c r="O222" s="210"/>
      <c r="P222" s="210"/>
      <c r="Q222" s="210"/>
      <c r="R222" s="494"/>
      <c r="S222" s="494"/>
      <c r="T222" s="494"/>
      <c r="U222" s="494"/>
      <c r="V222" s="494"/>
      <c r="W222" s="494"/>
      <c r="X222" s="494"/>
      <c r="Y222" s="957"/>
      <c r="Z222" s="494"/>
      <c r="AA222" s="993"/>
      <c r="AB222" s="494"/>
      <c r="AC222" s="494"/>
      <c r="AD222" s="494"/>
      <c r="AE222" s="494"/>
      <c r="AF222" s="494"/>
      <c r="AG222" s="1149"/>
      <c r="AH222" s="1177"/>
      <c r="AI222" s="2572"/>
      <c r="AJ222" s="1281"/>
    </row>
    <row r="223" spans="1:36" s="2536" customFormat="1" x14ac:dyDescent="0.25">
      <c r="A223" s="364"/>
      <c r="B223" s="364">
        <v>1</v>
      </c>
      <c r="C223" s="463" t="s">
        <v>507</v>
      </c>
      <c r="D223" s="4"/>
      <c r="E223" s="4"/>
      <c r="F223" s="718"/>
      <c r="G223" s="322"/>
      <c r="H223" s="322"/>
      <c r="I223" s="2332"/>
      <c r="J223" s="1762"/>
      <c r="K223" s="1762"/>
      <c r="L223" s="210"/>
      <c r="M223" s="210"/>
      <c r="N223" s="210"/>
      <c r="O223" s="210"/>
      <c r="P223" s="210"/>
      <c r="Q223" s="210"/>
      <c r="R223" s="494"/>
      <c r="S223" s="494"/>
      <c r="T223" s="494"/>
      <c r="U223" s="494"/>
      <c r="V223" s="494"/>
      <c r="W223" s="494"/>
      <c r="X223" s="494"/>
      <c r="Y223" s="957"/>
      <c r="Z223" s="494"/>
      <c r="AA223" s="993"/>
      <c r="AB223" s="494"/>
      <c r="AC223" s="494"/>
      <c r="AD223" s="494"/>
      <c r="AE223" s="494"/>
      <c r="AF223" s="494"/>
      <c r="AG223" s="1149"/>
      <c r="AH223" s="1177"/>
      <c r="AI223" s="2572"/>
      <c r="AJ223" s="1281"/>
    </row>
    <row r="224" spans="1:36" s="2536" customFormat="1" ht="30" x14ac:dyDescent="0.25">
      <c r="A224" s="364"/>
      <c r="B224" s="364">
        <v>1</v>
      </c>
      <c r="C224" s="463" t="s">
        <v>508</v>
      </c>
      <c r="D224" s="4"/>
      <c r="E224" s="4"/>
      <c r="F224" s="757"/>
      <c r="G224" s="322"/>
      <c r="H224" s="322"/>
      <c r="I224" s="2332"/>
      <c r="J224" s="1762"/>
      <c r="K224" s="1762"/>
      <c r="L224" s="210"/>
      <c r="M224" s="210"/>
      <c r="N224" s="210"/>
      <c r="O224" s="210"/>
      <c r="P224" s="210"/>
      <c r="Q224" s="210"/>
      <c r="R224" s="494"/>
      <c r="S224" s="494"/>
      <c r="T224" s="494"/>
      <c r="U224" s="494"/>
      <c r="V224" s="494"/>
      <c r="W224" s="494"/>
      <c r="X224" s="494"/>
      <c r="Y224" s="957"/>
      <c r="Z224" s="494"/>
      <c r="AA224" s="993"/>
      <c r="AB224" s="494"/>
      <c r="AC224" s="494"/>
      <c r="AD224" s="494"/>
      <c r="AE224" s="494"/>
      <c r="AF224" s="494"/>
      <c r="AG224" s="1149"/>
      <c r="AH224" s="1177"/>
      <c r="AI224" s="2572"/>
      <c r="AJ224" s="1281"/>
    </row>
    <row r="225" spans="1:36" s="2536" customFormat="1" ht="60" x14ac:dyDescent="0.25">
      <c r="A225" s="364">
        <v>1</v>
      </c>
      <c r="B225" s="364">
        <v>1</v>
      </c>
      <c r="C225" s="463" t="s">
        <v>509</v>
      </c>
      <c r="D225" s="4"/>
      <c r="E225" s="4"/>
      <c r="F225" s="757"/>
      <c r="G225" s="212"/>
      <c r="H225" s="322"/>
      <c r="I225" s="2332"/>
      <c r="J225" s="1762"/>
      <c r="K225" s="1762"/>
      <c r="L225" s="210"/>
      <c r="M225" s="210"/>
      <c r="N225" s="210"/>
      <c r="O225" s="210"/>
      <c r="P225" s="210"/>
      <c r="Q225" s="210"/>
      <c r="R225" s="494"/>
      <c r="S225" s="494"/>
      <c r="T225" s="494"/>
      <c r="U225" s="494"/>
      <c r="V225" s="494"/>
      <c r="W225" s="494"/>
      <c r="X225" s="494"/>
      <c r="Y225" s="957"/>
      <c r="Z225" s="494"/>
      <c r="AA225" s="993"/>
      <c r="AB225" s="494"/>
      <c r="AC225" s="494"/>
      <c r="AD225" s="494"/>
      <c r="AE225" s="494"/>
      <c r="AF225" s="494"/>
      <c r="AG225" s="1149"/>
      <c r="AH225" s="1177"/>
      <c r="AI225" s="2572"/>
      <c r="AJ225" s="1281"/>
    </row>
    <row r="226" spans="1:36" s="2536" customFormat="1" ht="60" x14ac:dyDescent="0.25">
      <c r="A226" s="364">
        <v>1</v>
      </c>
      <c r="B226" s="364">
        <v>1</v>
      </c>
      <c r="C226" s="463" t="s">
        <v>510</v>
      </c>
      <c r="D226" s="4"/>
      <c r="E226" s="4"/>
      <c r="F226" s="298"/>
      <c r="G226" s="212"/>
      <c r="H226" s="322"/>
      <c r="I226" s="2332"/>
      <c r="J226" s="1762"/>
      <c r="K226" s="1762"/>
      <c r="L226" s="210"/>
      <c r="M226" s="210"/>
      <c r="N226" s="210"/>
      <c r="O226" s="210"/>
      <c r="P226" s="210"/>
      <c r="Q226" s="210"/>
      <c r="R226" s="494"/>
      <c r="S226" s="494"/>
      <c r="T226" s="494"/>
      <c r="U226" s="494"/>
      <c r="V226" s="494"/>
      <c r="W226" s="494"/>
      <c r="X226" s="494"/>
      <c r="Y226" s="957"/>
      <c r="Z226" s="494"/>
      <c r="AA226" s="993"/>
      <c r="AB226" s="494"/>
      <c r="AC226" s="494"/>
      <c r="AD226" s="494"/>
      <c r="AE226" s="494"/>
      <c r="AF226" s="494"/>
      <c r="AG226" s="1149"/>
      <c r="AH226" s="1177"/>
      <c r="AI226" s="2572"/>
      <c r="AJ226" s="1281"/>
    </row>
    <row r="227" spans="1:36" s="2536" customFormat="1" ht="45" x14ac:dyDescent="0.25">
      <c r="A227" s="364">
        <v>1</v>
      </c>
      <c r="B227" s="364">
        <v>1</v>
      </c>
      <c r="C227" s="462" t="s">
        <v>511</v>
      </c>
      <c r="D227" s="4"/>
      <c r="E227" s="4"/>
      <c r="F227" s="298"/>
      <c r="G227" s="212"/>
      <c r="H227" s="322"/>
      <c r="I227" s="2332"/>
      <c r="J227" s="1762"/>
      <c r="K227" s="1762"/>
      <c r="L227" s="210"/>
      <c r="M227" s="210"/>
      <c r="N227" s="210"/>
      <c r="O227" s="210"/>
      <c r="P227" s="210"/>
      <c r="Q227" s="210"/>
      <c r="R227" s="494"/>
      <c r="S227" s="494"/>
      <c r="T227" s="494"/>
      <c r="U227" s="494"/>
      <c r="V227" s="494"/>
      <c r="W227" s="494"/>
      <c r="X227" s="494"/>
      <c r="Y227" s="957"/>
      <c r="Z227" s="494"/>
      <c r="AA227" s="993"/>
      <c r="AB227" s="494"/>
      <c r="AC227" s="494"/>
      <c r="AD227" s="494"/>
      <c r="AE227" s="494"/>
      <c r="AF227" s="494"/>
      <c r="AG227" s="1149"/>
      <c r="AH227" s="1177"/>
      <c r="AI227" s="2572"/>
      <c r="AJ227" s="1281"/>
    </row>
    <row r="228" spans="1:36" s="2536" customFormat="1" ht="105" x14ac:dyDescent="0.25">
      <c r="A228" s="364"/>
      <c r="B228" s="364"/>
      <c r="C228" s="462" t="s">
        <v>512</v>
      </c>
      <c r="D228" s="4"/>
      <c r="E228" s="4"/>
      <c r="F228" s="686">
        <v>1300</v>
      </c>
      <c r="G228" s="212">
        <f t="shared" ref="G228:G229" si="142">F228/12*$C$3</f>
        <v>758.33333333333326</v>
      </c>
      <c r="H228" s="322">
        <v>63</v>
      </c>
      <c r="I228" s="329">
        <f>H228/G228*100</f>
        <v>8.3076923076923084</v>
      </c>
      <c r="J228" s="1762"/>
      <c r="K228" s="1762"/>
      <c r="L228" s="210"/>
      <c r="M228" s="210"/>
      <c r="N228" s="210"/>
      <c r="O228" s="210"/>
      <c r="P228" s="210"/>
      <c r="Q228" s="210"/>
      <c r="R228" s="494"/>
      <c r="S228" s="494"/>
      <c r="T228" s="494"/>
      <c r="U228" s="494"/>
      <c r="V228" s="494"/>
      <c r="W228" s="494"/>
      <c r="X228" s="494"/>
      <c r="Y228" s="957"/>
      <c r="Z228" s="494"/>
      <c r="AA228" s="993"/>
      <c r="AB228" s="494"/>
      <c r="AC228" s="494"/>
      <c r="AD228" s="494"/>
      <c r="AE228" s="494"/>
      <c r="AF228" s="494"/>
      <c r="AG228" s="1149"/>
      <c r="AH228" s="1177"/>
      <c r="AI228" s="2572"/>
      <c r="AJ228" s="1281"/>
    </row>
    <row r="229" spans="1:36" s="2536" customFormat="1" ht="30" x14ac:dyDescent="0.25">
      <c r="A229" s="364"/>
      <c r="B229" s="364"/>
      <c r="C229" s="462" t="s">
        <v>534</v>
      </c>
      <c r="D229" s="4"/>
      <c r="E229" s="4"/>
      <c r="F229" s="686">
        <v>3084</v>
      </c>
      <c r="G229" s="212">
        <f t="shared" si="142"/>
        <v>1799</v>
      </c>
      <c r="H229" s="688">
        <v>2375</v>
      </c>
      <c r="I229" s="329">
        <f>H229/G229*100</f>
        <v>132.01778765981101</v>
      </c>
      <c r="J229" s="1762"/>
      <c r="K229" s="1762"/>
      <c r="L229" s="210"/>
      <c r="M229" s="210"/>
      <c r="N229" s="210"/>
      <c r="O229" s="210"/>
      <c r="P229" s="210"/>
      <c r="Q229" s="210"/>
      <c r="R229" s="494">
        <v>7056.8191128959988</v>
      </c>
      <c r="S229" s="494">
        <v>7056.8191128959988</v>
      </c>
      <c r="T229" s="494">
        <v>7056.8191128959988</v>
      </c>
      <c r="U229" s="494">
        <v>7056.8191128959988</v>
      </c>
      <c r="V229" s="494">
        <v>7056.8191128959988</v>
      </c>
      <c r="W229" s="494">
        <v>7056.8191128959988</v>
      </c>
      <c r="X229" s="494">
        <v>7056.8191128959988</v>
      </c>
      <c r="Y229" s="2580">
        <f>R229/12*$C$3+(S229-R229)/11*6+(T229-S229)/10*5+(U229-T229)/9*4+(V229-U229)/8*3+(W229-V229)/7*2+(X229-W229)/6*1</f>
        <v>4116.4778158559993</v>
      </c>
      <c r="Z229" s="494">
        <f>AF229-AE229-AB229-AA229</f>
        <v>5659.5105000000003</v>
      </c>
      <c r="AA229" s="993"/>
      <c r="AB229" s="494"/>
      <c r="AC229" s="494">
        <f>Z229-Y229</f>
        <v>1543.032684144001</v>
      </c>
      <c r="AD229" s="494"/>
      <c r="AE229" s="494">
        <v>0</v>
      </c>
      <c r="AF229" s="494">
        <v>5659.5105000000003</v>
      </c>
      <c r="AG229" s="1149"/>
      <c r="AH229" s="1177"/>
      <c r="AI229" s="2572"/>
      <c r="AJ229" s="1281"/>
    </row>
    <row r="230" spans="1:36" s="2536" customFormat="1" ht="29.25" x14ac:dyDescent="0.25">
      <c r="A230" s="364"/>
      <c r="B230" s="364">
        <v>1</v>
      </c>
      <c r="C230" s="713" t="s">
        <v>328</v>
      </c>
      <c r="D230" s="4"/>
      <c r="E230" s="4"/>
      <c r="F230" s="368"/>
      <c r="G230" s="212"/>
      <c r="H230" s="322"/>
      <c r="I230" s="2332"/>
      <c r="J230" s="1762"/>
      <c r="K230" s="1762"/>
      <c r="L230" s="210"/>
      <c r="M230" s="210"/>
      <c r="N230" s="210"/>
      <c r="O230" s="210"/>
      <c r="P230" s="210"/>
      <c r="Q230" s="210"/>
      <c r="R230" s="494"/>
      <c r="S230" s="494"/>
      <c r="T230" s="494"/>
      <c r="U230" s="494"/>
      <c r="V230" s="494"/>
      <c r="W230" s="494"/>
      <c r="X230" s="494"/>
      <c r="Y230" s="957"/>
      <c r="Z230" s="494"/>
      <c r="AA230" s="993"/>
      <c r="AB230" s="494"/>
      <c r="AC230" s="494"/>
      <c r="AD230" s="494"/>
      <c r="AE230" s="494"/>
      <c r="AF230" s="494"/>
      <c r="AG230" s="1149"/>
      <c r="AH230" s="1177"/>
      <c r="AI230" s="2572"/>
      <c r="AJ230" s="1281"/>
    </row>
    <row r="231" spans="1:36" s="2536" customFormat="1" x14ac:dyDescent="0.25">
      <c r="A231" s="364">
        <v>1</v>
      </c>
      <c r="B231" s="364">
        <v>1</v>
      </c>
      <c r="C231" s="713" t="s">
        <v>343</v>
      </c>
      <c r="D231" s="709"/>
      <c r="E231" s="4"/>
      <c r="F231" s="368"/>
      <c r="G231" s="212"/>
      <c r="H231" s="322"/>
      <c r="I231" s="2332"/>
      <c r="J231" s="1762"/>
      <c r="K231" s="1762"/>
      <c r="L231" s="210"/>
      <c r="M231" s="210"/>
      <c r="N231" s="210"/>
      <c r="O231" s="210"/>
      <c r="P231" s="210"/>
      <c r="Q231" s="210"/>
      <c r="R231" s="494"/>
      <c r="S231" s="494"/>
      <c r="T231" s="494"/>
      <c r="U231" s="494"/>
      <c r="V231" s="494"/>
      <c r="W231" s="494"/>
      <c r="X231" s="494"/>
      <c r="Y231" s="957"/>
      <c r="Z231" s="494"/>
      <c r="AA231" s="993"/>
      <c r="AB231" s="494"/>
      <c r="AC231" s="494"/>
      <c r="AD231" s="494"/>
      <c r="AE231" s="494"/>
      <c r="AF231" s="494"/>
      <c r="AG231" s="1149"/>
      <c r="AH231" s="1177"/>
      <c r="AI231" s="2572"/>
      <c r="AJ231" s="1281"/>
    </row>
    <row r="232" spans="1:36" s="2536" customFormat="1" x14ac:dyDescent="0.25">
      <c r="A232" s="364">
        <v>1</v>
      </c>
      <c r="B232" s="364">
        <v>1</v>
      </c>
      <c r="C232" s="4" t="s">
        <v>344</v>
      </c>
      <c r="D232" s="727"/>
      <c r="E232" s="4"/>
      <c r="F232" s="368"/>
      <c r="G232" s="212"/>
      <c r="H232" s="322"/>
      <c r="I232" s="2332"/>
      <c r="J232" s="1762"/>
      <c r="K232" s="1762"/>
      <c r="L232" s="210"/>
      <c r="M232" s="210"/>
      <c r="N232" s="210"/>
      <c r="O232" s="210"/>
      <c r="P232" s="210"/>
      <c r="Q232" s="210"/>
      <c r="R232" s="494"/>
      <c r="S232" s="494"/>
      <c r="T232" s="494"/>
      <c r="U232" s="494"/>
      <c r="V232" s="494"/>
      <c r="W232" s="494"/>
      <c r="X232" s="494"/>
      <c r="Y232" s="957"/>
      <c r="Z232" s="494"/>
      <c r="AA232" s="993"/>
      <c r="AB232" s="494"/>
      <c r="AC232" s="494"/>
      <c r="AD232" s="494"/>
      <c r="AE232" s="494"/>
      <c r="AF232" s="494"/>
      <c r="AG232" s="1149"/>
      <c r="AH232" s="1177"/>
      <c r="AI232" s="2572"/>
      <c r="AJ232" s="1281"/>
    </row>
    <row r="233" spans="1:36" s="2536" customFormat="1" x14ac:dyDescent="0.25">
      <c r="A233" s="364">
        <v>1</v>
      </c>
      <c r="B233" s="364">
        <v>1</v>
      </c>
      <c r="C233" s="727" t="s">
        <v>345</v>
      </c>
      <c r="D233" s="1499"/>
      <c r="E233" s="713"/>
      <c r="F233" s="396"/>
      <c r="G233" s="946"/>
      <c r="H233" s="946"/>
      <c r="I233" s="2332"/>
      <c r="J233" s="1762"/>
      <c r="K233" s="1762"/>
      <c r="L233" s="210"/>
      <c r="M233" s="210"/>
      <c r="N233" s="210"/>
      <c r="O233" s="210"/>
      <c r="P233" s="210"/>
      <c r="Q233" s="210"/>
      <c r="R233" s="546"/>
      <c r="S233" s="546"/>
      <c r="T233" s="546"/>
      <c r="U233" s="546"/>
      <c r="V233" s="546"/>
      <c r="W233" s="546"/>
      <c r="X233" s="546"/>
      <c r="Y233" s="2580"/>
      <c r="Z233" s="546"/>
      <c r="AA233" s="1295"/>
      <c r="AB233" s="546"/>
      <c r="AC233" s="546"/>
      <c r="AD233" s="546"/>
      <c r="AE233" s="546"/>
      <c r="AF233" s="546"/>
      <c r="AG233" s="1153"/>
      <c r="AH233" s="2574"/>
      <c r="AI233" s="2572"/>
      <c r="AJ233" s="1281"/>
    </row>
    <row r="234" spans="1:36" s="2536" customFormat="1" ht="29.25" x14ac:dyDescent="0.25">
      <c r="A234" s="364">
        <v>1</v>
      </c>
      <c r="B234" s="364">
        <v>1</v>
      </c>
      <c r="C234" s="713" t="s">
        <v>321</v>
      </c>
      <c r="D234" s="724"/>
      <c r="E234" s="4"/>
      <c r="F234" s="368">
        <v>3500</v>
      </c>
      <c r="G234" s="212">
        <f>F234/12*$C$3</f>
        <v>2041.6666666666667</v>
      </c>
      <c r="H234" s="322">
        <v>1910</v>
      </c>
      <c r="I234" s="2332">
        <f>H234/G234*100</f>
        <v>93.551020408163268</v>
      </c>
      <c r="J234" s="1762"/>
      <c r="K234" s="1762"/>
      <c r="L234" s="210"/>
      <c r="M234" s="210"/>
      <c r="N234" s="210"/>
      <c r="O234" s="210"/>
      <c r="P234" s="210"/>
      <c r="Q234" s="210"/>
      <c r="R234" s="494"/>
      <c r="S234" s="494"/>
      <c r="T234" s="494"/>
      <c r="U234" s="494"/>
      <c r="V234" s="494"/>
      <c r="W234" s="494"/>
      <c r="X234" s="494"/>
      <c r="Y234" s="957"/>
      <c r="Z234" s="494"/>
      <c r="AA234" s="993"/>
      <c r="AB234" s="494"/>
      <c r="AC234" s="494"/>
      <c r="AD234" s="494"/>
      <c r="AE234" s="494"/>
      <c r="AF234" s="494"/>
      <c r="AG234" s="1149"/>
      <c r="AH234" s="1177"/>
      <c r="AI234" s="2572"/>
      <c r="AJ234" s="1281"/>
    </row>
    <row r="235" spans="1:36" s="2536" customFormat="1" ht="30" x14ac:dyDescent="0.25">
      <c r="A235" s="364">
        <v>1</v>
      </c>
      <c r="B235" s="364">
        <v>1</v>
      </c>
      <c r="C235" s="709" t="s">
        <v>197</v>
      </c>
      <c r="D235" s="4"/>
      <c r="E235" s="4"/>
      <c r="F235" s="368"/>
      <c r="G235" s="322"/>
      <c r="H235" s="322"/>
      <c r="I235" s="2332"/>
      <c r="J235" s="1762"/>
      <c r="K235" s="1762"/>
      <c r="L235" s="210"/>
      <c r="M235" s="210"/>
      <c r="N235" s="210"/>
      <c r="O235" s="210"/>
      <c r="P235" s="210"/>
      <c r="Q235" s="210"/>
      <c r="R235" s="494"/>
      <c r="S235" s="494"/>
      <c r="T235" s="494"/>
      <c r="U235" s="494"/>
      <c r="V235" s="494"/>
      <c r="W235" s="494"/>
      <c r="X235" s="494"/>
      <c r="Y235" s="957"/>
      <c r="Z235" s="494"/>
      <c r="AA235" s="993"/>
      <c r="AB235" s="494"/>
      <c r="AC235" s="494"/>
      <c r="AD235" s="494"/>
      <c r="AE235" s="494"/>
      <c r="AF235" s="494"/>
      <c r="AG235" s="1149"/>
      <c r="AH235" s="1177"/>
      <c r="AI235" s="2572"/>
      <c r="AJ235" s="1281"/>
    </row>
    <row r="236" spans="1:36" s="2536" customFormat="1" ht="72" x14ac:dyDescent="0.25">
      <c r="A236" s="364">
        <v>1</v>
      </c>
      <c r="B236" s="364">
        <v>1</v>
      </c>
      <c r="C236" s="713" t="s">
        <v>322</v>
      </c>
      <c r="D236" s="4"/>
      <c r="E236" s="4"/>
      <c r="F236" s="368">
        <v>5003</v>
      </c>
      <c r="G236" s="212">
        <f>F236/12*$C$3</f>
        <v>2918.416666666667</v>
      </c>
      <c r="H236" s="322">
        <v>4791</v>
      </c>
      <c r="I236" s="2332">
        <f>H236/G236*100</f>
        <v>164.16435852774046</v>
      </c>
      <c r="J236" s="1762"/>
      <c r="K236" s="1762"/>
      <c r="L236" s="210"/>
      <c r="M236" s="210"/>
      <c r="N236" s="210"/>
      <c r="O236" s="210"/>
      <c r="P236" s="210"/>
      <c r="Q236" s="210"/>
      <c r="R236" s="494"/>
      <c r="S236" s="494"/>
      <c r="T236" s="494"/>
      <c r="U236" s="494"/>
      <c r="V236" s="494"/>
      <c r="W236" s="494"/>
      <c r="X236" s="494"/>
      <c r="Y236" s="957"/>
      <c r="Z236" s="494"/>
      <c r="AA236" s="993"/>
      <c r="AB236" s="494"/>
      <c r="AC236" s="494"/>
      <c r="AD236" s="494"/>
      <c r="AE236" s="494"/>
      <c r="AF236" s="494"/>
      <c r="AG236" s="1149"/>
      <c r="AH236" s="1177"/>
      <c r="AI236" s="2572"/>
      <c r="AJ236" s="1281"/>
    </row>
    <row r="237" spans="1:36" s="2536" customFormat="1" x14ac:dyDescent="0.25">
      <c r="A237" s="364">
        <v>1</v>
      </c>
      <c r="B237" s="364">
        <v>1</v>
      </c>
      <c r="C237" s="701" t="s">
        <v>227</v>
      </c>
      <c r="D237" s="4"/>
      <c r="E237" s="4"/>
      <c r="F237" s="368">
        <f>SUM(F238:F242)</f>
        <v>1788</v>
      </c>
      <c r="G237" s="322">
        <f>SUM(G238:G242)</f>
        <v>1043</v>
      </c>
      <c r="H237" s="322">
        <f>SUM(H238:H242)</f>
        <v>1542</v>
      </c>
      <c r="I237" s="2332">
        <f>H237/G237*100</f>
        <v>147.84276126558004</v>
      </c>
      <c r="J237" s="1762"/>
      <c r="K237" s="1762"/>
      <c r="L237" s="210"/>
      <c r="M237" s="210"/>
      <c r="N237" s="210"/>
      <c r="O237" s="210"/>
      <c r="P237" s="210"/>
      <c r="Q237" s="210"/>
      <c r="R237" s="494">
        <v>2953.1532000000002</v>
      </c>
      <c r="S237" s="494">
        <v>2953.1532000000002</v>
      </c>
      <c r="T237" s="494">
        <v>2953.1532000000002</v>
      </c>
      <c r="U237" s="494">
        <v>2953.1532000000002</v>
      </c>
      <c r="V237" s="494">
        <v>2953.1532000000002</v>
      </c>
      <c r="W237" s="494">
        <v>2953.1532000000002</v>
      </c>
      <c r="X237" s="494">
        <v>2953.1532000000002</v>
      </c>
      <c r="Y237" s="2580">
        <f>R237/12*$C$3+(S237-R237)/11*6+(T237-S237)/10*5+(U237-T237)/9*4+(V237-U237)/8*3+(W237-V237)/7*2+(X237-W237)/6*1</f>
        <v>1722.6727000000001</v>
      </c>
      <c r="Z237" s="494">
        <f>AF237-AE237-AB237-AA237</f>
        <v>2227.2005499999996</v>
      </c>
      <c r="AA237" s="993"/>
      <c r="AB237" s="494">
        <v>271.03699</v>
      </c>
      <c r="AC237" s="494">
        <f>Z237-Y237</f>
        <v>504.52784999999949</v>
      </c>
      <c r="AD237" s="494">
        <v>-10.087059999999999</v>
      </c>
      <c r="AE237" s="494">
        <v>0</v>
      </c>
      <c r="AF237" s="494">
        <v>2498.2375399999996</v>
      </c>
      <c r="AG237" s="1149"/>
      <c r="AH237" s="1177"/>
      <c r="AI237" s="2572"/>
      <c r="AJ237" s="1281"/>
    </row>
    <row r="238" spans="1:36" s="2536" customFormat="1" ht="105" x14ac:dyDescent="0.25">
      <c r="A238" s="364">
        <v>1</v>
      </c>
      <c r="B238" s="364">
        <v>1</v>
      </c>
      <c r="C238" s="275" t="s">
        <v>364</v>
      </c>
      <c r="D238" s="4"/>
      <c r="E238" s="4"/>
      <c r="F238" s="298">
        <v>550</v>
      </c>
      <c r="G238" s="212">
        <f>F238/12*$C$3</f>
        <v>320.83333333333337</v>
      </c>
      <c r="H238" s="322">
        <v>283</v>
      </c>
      <c r="I238" s="2332">
        <f>H238/G238*100</f>
        <v>88.207792207792195</v>
      </c>
      <c r="J238" s="1762"/>
      <c r="K238" s="1762"/>
      <c r="L238" s="210"/>
      <c r="M238" s="210"/>
      <c r="N238" s="210"/>
      <c r="O238" s="210"/>
      <c r="P238" s="210"/>
      <c r="Q238" s="210"/>
      <c r="R238" s="494"/>
      <c r="S238" s="494"/>
      <c r="T238" s="494"/>
      <c r="U238" s="494"/>
      <c r="V238" s="494"/>
      <c r="W238" s="494"/>
      <c r="X238" s="494"/>
      <c r="Y238" s="957"/>
      <c r="Z238" s="494"/>
      <c r="AA238" s="993"/>
      <c r="AB238" s="494"/>
      <c r="AC238" s="494"/>
      <c r="AD238" s="494"/>
      <c r="AE238" s="494"/>
      <c r="AF238" s="494"/>
      <c r="AG238" s="1149"/>
      <c r="AH238" s="1177"/>
      <c r="AI238" s="2572"/>
      <c r="AJ238" s="1281"/>
    </row>
    <row r="239" spans="1:36" s="2536" customFormat="1" ht="105" x14ac:dyDescent="0.25">
      <c r="A239" s="364"/>
      <c r="B239" s="364"/>
      <c r="C239" s="275" t="s">
        <v>352</v>
      </c>
      <c r="D239" s="4"/>
      <c r="E239" s="4"/>
      <c r="F239" s="368"/>
      <c r="G239" s="212"/>
      <c r="H239" s="322">
        <v>96</v>
      </c>
      <c r="I239" s="2332"/>
      <c r="J239" s="1762"/>
      <c r="K239" s="1762"/>
      <c r="L239" s="210"/>
      <c r="M239" s="210"/>
      <c r="N239" s="210"/>
      <c r="O239" s="210"/>
      <c r="P239" s="210"/>
      <c r="Q239" s="210"/>
      <c r="R239" s="494"/>
      <c r="S239" s="494"/>
      <c r="T239" s="494"/>
      <c r="U239" s="494"/>
      <c r="V239" s="494"/>
      <c r="W239" s="494"/>
      <c r="X239" s="494"/>
      <c r="Y239" s="957"/>
      <c r="Z239" s="494"/>
      <c r="AA239" s="993"/>
      <c r="AB239" s="494"/>
      <c r="AC239" s="494"/>
      <c r="AD239" s="494"/>
      <c r="AE239" s="494"/>
      <c r="AF239" s="494"/>
      <c r="AG239" s="1149"/>
      <c r="AH239" s="1177"/>
      <c r="AI239" s="2572"/>
      <c r="AJ239" s="1281"/>
    </row>
    <row r="240" spans="1:36" s="2536" customFormat="1" ht="45" x14ac:dyDescent="0.25">
      <c r="A240" s="364"/>
      <c r="B240" s="364">
        <v>1</v>
      </c>
      <c r="C240" s="275" t="s">
        <v>271</v>
      </c>
      <c r="D240" s="4"/>
      <c r="E240" s="4"/>
      <c r="F240" s="368">
        <v>600</v>
      </c>
      <c r="G240" s="212">
        <f>F240/12*$C$3</f>
        <v>350</v>
      </c>
      <c r="H240" s="322">
        <v>349</v>
      </c>
      <c r="I240" s="2332">
        <f t="shared" ref="I240:I248" si="143">H240/G240*100</f>
        <v>99.714285714285708</v>
      </c>
      <c r="J240" s="1762"/>
      <c r="K240" s="1762"/>
      <c r="L240" s="210"/>
      <c r="M240" s="210"/>
      <c r="N240" s="210"/>
      <c r="O240" s="210"/>
      <c r="P240" s="210"/>
      <c r="Q240" s="210"/>
      <c r="R240" s="494"/>
      <c r="S240" s="494"/>
      <c r="T240" s="494"/>
      <c r="U240" s="494"/>
      <c r="V240" s="494"/>
      <c r="W240" s="494"/>
      <c r="X240" s="494"/>
      <c r="Y240" s="957"/>
      <c r="Z240" s="494"/>
      <c r="AA240" s="993"/>
      <c r="AB240" s="494"/>
      <c r="AC240" s="494"/>
      <c r="AD240" s="494"/>
      <c r="AE240" s="494"/>
      <c r="AF240" s="494"/>
      <c r="AG240" s="1149"/>
      <c r="AH240" s="1177"/>
      <c r="AI240" s="2572"/>
      <c r="AJ240" s="1281"/>
    </row>
    <row r="241" spans="1:36" s="2536" customFormat="1" ht="30" x14ac:dyDescent="0.25">
      <c r="A241" s="364">
        <v>1</v>
      </c>
      <c r="B241" s="364">
        <v>1</v>
      </c>
      <c r="C241" s="275" t="s">
        <v>276</v>
      </c>
      <c r="D241" s="4"/>
      <c r="E241" s="4"/>
      <c r="F241" s="368">
        <v>238</v>
      </c>
      <c r="G241" s="212">
        <f>F241/12*$C$3</f>
        <v>138.83333333333331</v>
      </c>
      <c r="H241" s="322">
        <v>196</v>
      </c>
      <c r="I241" s="2332">
        <f t="shared" si="143"/>
        <v>141.1764705882353</v>
      </c>
      <c r="J241" s="1762"/>
      <c r="K241" s="1762"/>
      <c r="L241" s="210"/>
      <c r="M241" s="210"/>
      <c r="N241" s="210"/>
      <c r="O241" s="210"/>
      <c r="P241" s="210"/>
      <c r="Q241" s="210"/>
      <c r="R241" s="494"/>
      <c r="S241" s="494"/>
      <c r="T241" s="494"/>
      <c r="U241" s="494"/>
      <c r="V241" s="494"/>
      <c r="W241" s="494"/>
      <c r="X241" s="494"/>
      <c r="Y241" s="957"/>
      <c r="Z241" s="494"/>
      <c r="AA241" s="993"/>
      <c r="AB241" s="494"/>
      <c r="AC241" s="494"/>
      <c r="AD241" s="494"/>
      <c r="AE241" s="494"/>
      <c r="AF241" s="494"/>
      <c r="AG241" s="1149"/>
      <c r="AH241" s="1177"/>
      <c r="AI241" s="2572"/>
      <c r="AJ241" s="1281"/>
    </row>
    <row r="242" spans="1:36" s="2536" customFormat="1" ht="30" x14ac:dyDescent="0.25">
      <c r="A242" s="364">
        <v>1</v>
      </c>
      <c r="B242" s="364">
        <v>1</v>
      </c>
      <c r="C242" s="275" t="s">
        <v>72</v>
      </c>
      <c r="D242" s="4"/>
      <c r="E242" s="4"/>
      <c r="F242" s="368">
        <v>400</v>
      </c>
      <c r="G242" s="322">
        <f>F242/12*$C$3</f>
        <v>233.33333333333334</v>
      </c>
      <c r="H242" s="322">
        <v>618</v>
      </c>
      <c r="I242" s="2332">
        <f t="shared" si="143"/>
        <v>264.85714285714283</v>
      </c>
      <c r="J242" s="1762"/>
      <c r="K242" s="1762"/>
      <c r="L242" s="210"/>
      <c r="M242" s="210"/>
      <c r="N242" s="210"/>
      <c r="O242" s="210"/>
      <c r="P242" s="210"/>
      <c r="Q242" s="210"/>
      <c r="R242" s="494"/>
      <c r="S242" s="494"/>
      <c r="T242" s="494"/>
      <c r="U242" s="494"/>
      <c r="V242" s="494"/>
      <c r="W242" s="494"/>
      <c r="X242" s="494"/>
      <c r="Y242" s="957"/>
      <c r="Z242" s="494"/>
      <c r="AA242" s="993"/>
      <c r="AB242" s="494"/>
      <c r="AC242" s="494"/>
      <c r="AD242" s="494"/>
      <c r="AE242" s="494"/>
      <c r="AF242" s="494"/>
      <c r="AG242" s="1149"/>
      <c r="AH242" s="1177"/>
      <c r="AI242" s="2572"/>
      <c r="AJ242" s="1281"/>
    </row>
    <row r="243" spans="1:36" s="2536" customFormat="1" ht="86.25" x14ac:dyDescent="0.25">
      <c r="A243" s="364"/>
      <c r="B243" s="364"/>
      <c r="C243" s="661" t="s">
        <v>598</v>
      </c>
      <c r="D243" s="4"/>
      <c r="E243" s="4"/>
      <c r="F243" s="734">
        <f>F207</f>
        <v>5915</v>
      </c>
      <c r="G243" s="734">
        <f>G207</f>
        <v>3450.416666666667</v>
      </c>
      <c r="H243" s="734">
        <f>H207</f>
        <v>3457</v>
      </c>
      <c r="I243" s="2332">
        <f t="shared" si="143"/>
        <v>100.19079821277623</v>
      </c>
      <c r="J243" s="1762"/>
      <c r="K243" s="1762"/>
      <c r="L243" s="210"/>
      <c r="M243" s="210"/>
      <c r="N243" s="210"/>
      <c r="O243" s="210"/>
      <c r="P243" s="210"/>
      <c r="Q243" s="210"/>
      <c r="R243" s="494">
        <f t="shared" ref="R243:AF243" si="144">R207</f>
        <v>12606.34375</v>
      </c>
      <c r="S243" s="494">
        <f t="shared" si="144"/>
        <v>12606.34375</v>
      </c>
      <c r="T243" s="494">
        <f t="shared" si="144"/>
        <v>12606.34375</v>
      </c>
      <c r="U243" s="494">
        <f t="shared" si="144"/>
        <v>12606.34375</v>
      </c>
      <c r="V243" s="494">
        <f t="shared" ref="V243:W243" si="145">V207</f>
        <v>12606.34375</v>
      </c>
      <c r="W243" s="494">
        <f t="shared" si="145"/>
        <v>12606.34375</v>
      </c>
      <c r="X243" s="494">
        <f t="shared" ref="X243" si="146">X207</f>
        <v>12606.34375</v>
      </c>
      <c r="Y243" s="957">
        <f>R243/12*$C$3+(S243-R243)/11*6+(T243-S243)/10*5+(U243-T243)/9*4+(V243-U243)/8*3+(W243-V243)/7*2+(X243-W243)/6*1</f>
        <v>7353.700520833333</v>
      </c>
      <c r="Z243" s="494">
        <f t="shared" si="144"/>
        <v>7367.7312499999998</v>
      </c>
      <c r="AA243" s="993">
        <f t="shared" si="144"/>
        <v>0</v>
      </c>
      <c r="AB243" s="494">
        <f t="shared" si="144"/>
        <v>0</v>
      </c>
      <c r="AC243" s="494">
        <f t="shared" si="144"/>
        <v>14.030729166666788</v>
      </c>
      <c r="AD243" s="494">
        <f t="shared" si="144"/>
        <v>0</v>
      </c>
      <c r="AE243" s="494">
        <f t="shared" si="144"/>
        <v>0</v>
      </c>
      <c r="AF243" s="494">
        <f t="shared" si="144"/>
        <v>7367.7312499999998</v>
      </c>
      <c r="AG243" s="1149"/>
      <c r="AH243" s="1177"/>
      <c r="AI243" s="2572"/>
      <c r="AJ243" s="1281"/>
    </row>
    <row r="244" spans="1:36" s="2536" customFormat="1" ht="29.25" x14ac:dyDescent="0.25">
      <c r="A244" s="364">
        <v>1</v>
      </c>
      <c r="B244" s="364">
        <v>1</v>
      </c>
      <c r="C244" s="661" t="s">
        <v>272</v>
      </c>
      <c r="D244" s="709"/>
      <c r="E244" s="4"/>
      <c r="F244" s="734">
        <f>F220+F197</f>
        <v>40274</v>
      </c>
      <c r="G244" s="734">
        <f>G220+G197</f>
        <v>23493.166666666664</v>
      </c>
      <c r="H244" s="734">
        <f>H220+H197</f>
        <v>18273</v>
      </c>
      <c r="I244" s="2332">
        <f t="shared" si="143"/>
        <v>77.780063706467857</v>
      </c>
      <c r="J244" s="1762"/>
      <c r="K244" s="1762"/>
      <c r="L244" s="210"/>
      <c r="M244" s="210"/>
      <c r="N244" s="210"/>
      <c r="O244" s="210"/>
      <c r="P244" s="210"/>
      <c r="Q244" s="210"/>
      <c r="R244" s="494"/>
      <c r="S244" s="494"/>
      <c r="T244" s="494"/>
      <c r="U244" s="494"/>
      <c r="V244" s="494"/>
      <c r="W244" s="494"/>
      <c r="X244" s="494"/>
      <c r="Y244" s="957"/>
      <c r="Z244" s="494"/>
      <c r="AA244" s="993"/>
      <c r="AB244" s="494"/>
      <c r="AC244" s="494"/>
      <c r="AD244" s="494"/>
      <c r="AE244" s="494"/>
      <c r="AF244" s="494"/>
      <c r="AG244" s="1137"/>
      <c r="AH244" s="1177"/>
      <c r="AI244" s="2572"/>
      <c r="AJ244" s="1281"/>
    </row>
    <row r="245" spans="1:36" s="2536" customFormat="1" ht="43.5" x14ac:dyDescent="0.25">
      <c r="A245" s="364">
        <v>1</v>
      </c>
      <c r="B245" s="364">
        <v>1</v>
      </c>
      <c r="C245" s="661" t="s">
        <v>287</v>
      </c>
      <c r="D245" s="709"/>
      <c r="E245" s="4"/>
      <c r="F245" s="734">
        <f>F208</f>
        <v>14679</v>
      </c>
      <c r="G245" s="734">
        <f>G208</f>
        <v>8562.75</v>
      </c>
      <c r="H245" s="734">
        <f>H208</f>
        <v>7079</v>
      </c>
      <c r="I245" s="2332">
        <f t="shared" si="143"/>
        <v>82.672038772590582</v>
      </c>
      <c r="J245" s="1762"/>
      <c r="K245" s="1762"/>
      <c r="L245" s="210"/>
      <c r="M245" s="210"/>
      <c r="N245" s="210"/>
      <c r="O245" s="210"/>
      <c r="P245" s="210"/>
      <c r="Q245" s="210"/>
      <c r="R245" s="494"/>
      <c r="S245" s="494"/>
      <c r="T245" s="494"/>
      <c r="U245" s="494"/>
      <c r="V245" s="494"/>
      <c r="W245" s="494"/>
      <c r="X245" s="494"/>
      <c r="Y245" s="957"/>
      <c r="Z245" s="494"/>
      <c r="AA245" s="993"/>
      <c r="AB245" s="494"/>
      <c r="AC245" s="494"/>
      <c r="AD245" s="494"/>
      <c r="AE245" s="494"/>
      <c r="AF245" s="494"/>
      <c r="AG245" s="1153"/>
      <c r="AH245" s="1177"/>
      <c r="AI245" s="2572"/>
      <c r="AJ245" s="1281"/>
    </row>
    <row r="246" spans="1:36" s="2536" customFormat="1" ht="29.25" x14ac:dyDescent="0.25">
      <c r="A246" s="364">
        <v>1</v>
      </c>
      <c r="B246" s="364">
        <v>1</v>
      </c>
      <c r="C246" s="661" t="s">
        <v>273</v>
      </c>
      <c r="D246" s="2620"/>
      <c r="E246" s="4"/>
      <c r="F246" s="734">
        <f>F230+F203</f>
        <v>25000</v>
      </c>
      <c r="G246" s="734">
        <f>G230+G203</f>
        <v>14419.027777777777</v>
      </c>
      <c r="H246" s="734">
        <f>H230+H203</f>
        <v>9367</v>
      </c>
      <c r="I246" s="2332">
        <f t="shared" si="143"/>
        <v>64.962771029792805</v>
      </c>
      <c r="J246" s="1762"/>
      <c r="K246" s="1762"/>
      <c r="L246" s="210"/>
      <c r="M246" s="210"/>
      <c r="N246" s="210"/>
      <c r="O246" s="210"/>
      <c r="P246" s="210"/>
      <c r="Q246" s="210"/>
      <c r="R246" s="494"/>
      <c r="S246" s="494"/>
      <c r="T246" s="494"/>
      <c r="U246" s="494"/>
      <c r="V246" s="494"/>
      <c r="W246" s="494"/>
      <c r="X246" s="494"/>
      <c r="Y246" s="957"/>
      <c r="Z246" s="494"/>
      <c r="AA246" s="993"/>
      <c r="AB246" s="494"/>
      <c r="AC246" s="494"/>
      <c r="AD246" s="494"/>
      <c r="AE246" s="494"/>
      <c r="AF246" s="494"/>
      <c r="AG246" s="1153"/>
      <c r="AH246" s="1177"/>
      <c r="AI246" s="2572"/>
      <c r="AJ246" s="1281"/>
    </row>
    <row r="247" spans="1:36" s="2536" customFormat="1" ht="29.25" x14ac:dyDescent="0.25">
      <c r="A247" s="364"/>
      <c r="B247" s="364">
        <v>1</v>
      </c>
      <c r="C247" s="661" t="s">
        <v>274</v>
      </c>
      <c r="D247" s="2582"/>
      <c r="E247" s="4"/>
      <c r="F247" s="734">
        <f>F234+F236</f>
        <v>8503</v>
      </c>
      <c r="G247" s="734">
        <f>G234+G236</f>
        <v>4960.0833333333339</v>
      </c>
      <c r="H247" s="734">
        <f>H234+H236</f>
        <v>6701</v>
      </c>
      <c r="I247" s="2332">
        <f t="shared" si="143"/>
        <v>135.0985366509299</v>
      </c>
      <c r="J247" s="1762"/>
      <c r="K247" s="1762"/>
      <c r="L247" s="210"/>
      <c r="M247" s="210"/>
      <c r="N247" s="210"/>
      <c r="O247" s="210"/>
      <c r="P247" s="210"/>
      <c r="Q247" s="210"/>
      <c r="R247" s="546">
        <v>11006.793380000001</v>
      </c>
      <c r="S247" s="546">
        <v>11006.793380000001</v>
      </c>
      <c r="T247" s="546">
        <v>11006.793380000001</v>
      </c>
      <c r="U247" s="546">
        <v>11006.793380000001</v>
      </c>
      <c r="V247" s="546">
        <v>11006.793380000001</v>
      </c>
      <c r="W247" s="546">
        <v>11006.793380000001</v>
      </c>
      <c r="X247" s="546">
        <v>11006.793380000001</v>
      </c>
      <c r="Y247" s="1092">
        <f>R247/12*$C$3+(S247-R247)/11*6+(T247-S247)/10*5+(U247-T247)/9*4+(V247-U247)/8*3+(W247-V247)/7*2+(X247-W247)/6*1</f>
        <v>6420.6294716666671</v>
      </c>
      <c r="Z247" s="2586">
        <f>AF247-AE247-AB247-AA247</f>
        <v>8673.9855800000005</v>
      </c>
      <c r="AA247" s="2937"/>
      <c r="AB247" s="2586"/>
      <c r="AC247" s="2586">
        <f>Z247-Y247</f>
        <v>2253.3561083333334</v>
      </c>
      <c r="AD247" s="2586"/>
      <c r="AE247" s="2586">
        <v>-0.96848000000000001</v>
      </c>
      <c r="AF247" s="2586">
        <v>8673.0171000000009</v>
      </c>
      <c r="AG247" s="1153"/>
      <c r="AH247" s="1186"/>
      <c r="AI247" s="2572"/>
      <c r="AJ247" s="1281"/>
    </row>
    <row r="248" spans="1:36" s="2536" customFormat="1" x14ac:dyDescent="0.25">
      <c r="A248" s="364"/>
      <c r="B248" s="364">
        <v>1</v>
      </c>
      <c r="C248" s="662" t="s">
        <v>136</v>
      </c>
      <c r="D248" s="2335"/>
      <c r="E248" s="4"/>
      <c r="F248" s="734">
        <f>F244+F245+F247+F203*2.6+F243*2.6</f>
        <v>143835</v>
      </c>
      <c r="G248" s="734">
        <f t="shared" ref="G248:H248" si="147">G244+G245+G247+G203*2.6+G243*2.6</f>
        <v>83476.555555555547</v>
      </c>
      <c r="H248" s="734">
        <f t="shared" si="147"/>
        <v>65395.399999999994</v>
      </c>
      <c r="I248" s="2332">
        <f t="shared" si="143"/>
        <v>78.339839928442984</v>
      </c>
      <c r="J248" s="1762"/>
      <c r="K248" s="1762"/>
      <c r="L248" s="210"/>
      <c r="M248" s="210"/>
      <c r="N248" s="210"/>
      <c r="O248" s="210"/>
      <c r="P248" s="210"/>
      <c r="Q248" s="210"/>
      <c r="R248" s="3280">
        <f t="shared" ref="R248:AF248" si="148">SUM(R247,R237,R229,R220,R208,R207,R196,R195)</f>
        <v>137486.469364952</v>
      </c>
      <c r="S248" s="3280">
        <f t="shared" si="148"/>
        <v>137486.469364952</v>
      </c>
      <c r="T248" s="3280">
        <f t="shared" si="148"/>
        <v>137486.469364952</v>
      </c>
      <c r="U248" s="3280">
        <f t="shared" si="148"/>
        <v>137486.469364952</v>
      </c>
      <c r="V248" s="3280">
        <f t="shared" ref="V248:W248" si="149">SUM(V247,V237,V229,V220,V208,V207,V196,V195)</f>
        <v>137486.469364952</v>
      </c>
      <c r="W248" s="3280">
        <f t="shared" si="149"/>
        <v>137486.469364952</v>
      </c>
      <c r="X248" s="3280">
        <f t="shared" ref="X248" si="150">SUM(X247,X237,X229,X220,X208,X207,X196,X195)</f>
        <v>137486.469364952</v>
      </c>
      <c r="Y248" s="3281">
        <f t="shared" si="148"/>
        <v>80200.44046288867</v>
      </c>
      <c r="Z248" s="2586">
        <f t="shared" si="148"/>
        <v>72795.331760000001</v>
      </c>
      <c r="AA248" s="2937">
        <f t="shared" si="148"/>
        <v>0</v>
      </c>
      <c r="AB248" s="2586">
        <f t="shared" si="148"/>
        <v>271.03699</v>
      </c>
      <c r="AC248" s="2586">
        <f t="shared" si="148"/>
        <v>-7405.1087028886614</v>
      </c>
      <c r="AD248" s="2586">
        <f t="shared" si="148"/>
        <v>-22.874559999999999</v>
      </c>
      <c r="AE248" s="2586">
        <f t="shared" si="148"/>
        <v>-7.9899800000000001</v>
      </c>
      <c r="AF248" s="2586">
        <f t="shared" si="148"/>
        <v>73058.37877000001</v>
      </c>
      <c r="AG248" s="1190"/>
      <c r="AH248" s="1177"/>
      <c r="AI248" s="2572"/>
      <c r="AJ248" s="1281"/>
    </row>
    <row r="249" spans="1:36" s="2536" customFormat="1" x14ac:dyDescent="0.25">
      <c r="A249" s="364">
        <v>1</v>
      </c>
      <c r="B249" s="364">
        <v>1</v>
      </c>
      <c r="C249" s="1602" t="s">
        <v>29</v>
      </c>
      <c r="D249" s="1602"/>
      <c r="E249" s="2"/>
      <c r="F249" s="372"/>
      <c r="G249" s="329"/>
      <c r="H249" s="329"/>
      <c r="I249" s="329"/>
      <c r="J249" s="1762"/>
      <c r="K249" s="1762"/>
      <c r="L249" s="946"/>
      <c r="M249" s="946"/>
      <c r="N249" s="946"/>
      <c r="O249" s="946"/>
      <c r="P249" s="946"/>
      <c r="Q249" s="946"/>
      <c r="R249" s="552"/>
      <c r="S249" s="552"/>
      <c r="T249" s="552"/>
      <c r="U249" s="552"/>
      <c r="V249" s="552"/>
      <c r="W249" s="552"/>
      <c r="X249" s="552"/>
      <c r="Y249" s="2546"/>
      <c r="Z249" s="552"/>
      <c r="AA249" s="1379"/>
      <c r="AB249" s="552"/>
      <c r="AC249" s="552"/>
      <c r="AD249" s="552"/>
      <c r="AE249" s="552"/>
      <c r="AF249" s="552"/>
      <c r="AG249" s="1169"/>
      <c r="AH249" s="2547"/>
      <c r="AI249" s="2572"/>
      <c r="AJ249" s="1281"/>
    </row>
    <row r="250" spans="1:36" s="2536" customFormat="1" x14ac:dyDescent="0.25">
      <c r="A250" s="364">
        <v>1</v>
      </c>
      <c r="B250" s="364">
        <v>1</v>
      </c>
      <c r="C250" s="1273" t="s">
        <v>17</v>
      </c>
      <c r="D250" s="1273"/>
      <c r="E250" s="329">
        <v>300</v>
      </c>
      <c r="F250" s="372">
        <v>825</v>
      </c>
      <c r="G250" s="212">
        <f>(F250/12*$C$3)</f>
        <v>481.25</v>
      </c>
      <c r="H250" s="212">
        <v>480</v>
      </c>
      <c r="I250" s="212">
        <f>H250/G250*100</f>
        <v>99.740259740259745</v>
      </c>
      <c r="J250" s="1041">
        <v>7.5</v>
      </c>
      <c r="K250" s="252">
        <f>N250/H250</f>
        <v>9.4395833333333332</v>
      </c>
      <c r="L250" s="253">
        <f>ROUND(F250*J250,0)</f>
        <v>6188</v>
      </c>
      <c r="M250" s="253">
        <f>L250/12*$C$3</f>
        <v>3609.6666666666665</v>
      </c>
      <c r="N250" s="253">
        <v>4531</v>
      </c>
      <c r="O250" s="253">
        <f>N250/M250*100</f>
        <v>125.52405577615662</v>
      </c>
      <c r="P250" s="253">
        <f>L250/E250</f>
        <v>20.626666666666665</v>
      </c>
      <c r="Q250" s="253">
        <f>N250/$C$3*12/P250</f>
        <v>376.5721673284699</v>
      </c>
      <c r="R250" s="494"/>
      <c r="S250" s="494"/>
      <c r="T250" s="494"/>
      <c r="U250" s="494"/>
      <c r="V250" s="494"/>
      <c r="W250" s="494"/>
      <c r="X250" s="494"/>
      <c r="Y250" s="957"/>
      <c r="Z250" s="494"/>
      <c r="AA250" s="993"/>
      <c r="AB250" s="494"/>
      <c r="AC250" s="494"/>
      <c r="AD250" s="494"/>
      <c r="AE250" s="494"/>
      <c r="AF250" s="494"/>
      <c r="AG250" s="1165"/>
      <c r="AH250" s="1177"/>
      <c r="AI250" s="2572"/>
      <c r="AJ250" s="1281"/>
    </row>
    <row r="251" spans="1:36" s="2536" customFormat="1" x14ac:dyDescent="0.25">
      <c r="A251" s="364"/>
      <c r="B251" s="364">
        <v>1</v>
      </c>
      <c r="C251" s="1273" t="s">
        <v>15</v>
      </c>
      <c r="D251" s="1458"/>
      <c r="E251" s="329">
        <v>300</v>
      </c>
      <c r="F251" s="372">
        <v>140</v>
      </c>
      <c r="G251" s="212">
        <f>(F251/12*$C$3)</f>
        <v>81.666666666666657</v>
      </c>
      <c r="H251" s="212">
        <v>102</v>
      </c>
      <c r="I251" s="212">
        <f>H251/G251*100</f>
        <v>124.89795918367348</v>
      </c>
      <c r="J251" s="1041">
        <v>10</v>
      </c>
      <c r="K251" s="252">
        <f>N251/H251</f>
        <v>9.0098039215686274</v>
      </c>
      <c r="L251" s="253">
        <f>ROUND(F251*J251,0)</f>
        <v>1400</v>
      </c>
      <c r="M251" s="253">
        <f>L251/12*$C$3</f>
        <v>816.66666666666674</v>
      </c>
      <c r="N251" s="253">
        <v>919</v>
      </c>
      <c r="O251" s="253">
        <f>N251/M251*100</f>
        <v>112.53061224489795</v>
      </c>
      <c r="P251" s="253">
        <f>L251/E251</f>
        <v>4.666666666666667</v>
      </c>
      <c r="Q251" s="253">
        <f>N251/$C$3*12/P251</f>
        <v>337.59183673469386</v>
      </c>
      <c r="R251" s="494"/>
      <c r="S251" s="494"/>
      <c r="T251" s="494"/>
      <c r="U251" s="494"/>
      <c r="V251" s="494"/>
      <c r="W251" s="494"/>
      <c r="X251" s="494"/>
      <c r="Y251" s="957"/>
      <c r="Z251" s="494"/>
      <c r="AA251" s="993"/>
      <c r="AB251" s="494"/>
      <c r="AC251" s="494"/>
      <c r="AD251" s="494"/>
      <c r="AE251" s="494"/>
      <c r="AF251" s="494"/>
      <c r="AG251" s="1165"/>
      <c r="AH251" s="1177"/>
      <c r="AI251" s="2572"/>
      <c r="AJ251" s="1281"/>
    </row>
    <row r="252" spans="1:36" s="2536" customFormat="1" x14ac:dyDescent="0.25">
      <c r="A252" s="364">
        <v>1</v>
      </c>
      <c r="B252" s="364">
        <v>1</v>
      </c>
      <c r="C252" s="1273" t="s">
        <v>79</v>
      </c>
      <c r="D252" s="1273"/>
      <c r="E252" s="329">
        <v>300</v>
      </c>
      <c r="F252" s="372">
        <v>394</v>
      </c>
      <c r="G252" s="212">
        <f>(F252/12*$C$3)</f>
        <v>229.83333333333334</v>
      </c>
      <c r="H252" s="212">
        <v>177</v>
      </c>
      <c r="I252" s="212">
        <f>H252/G252*100</f>
        <v>77.012327773749092</v>
      </c>
      <c r="J252" s="1041">
        <v>4</v>
      </c>
      <c r="K252" s="252">
        <f>N252/H252</f>
        <v>3.9943502824858759</v>
      </c>
      <c r="L252" s="253">
        <f>ROUND(F252*J252,0)</f>
        <v>1576</v>
      </c>
      <c r="M252" s="253">
        <f>L252/12*$C$3</f>
        <v>919.33333333333337</v>
      </c>
      <c r="N252" s="253">
        <v>707</v>
      </c>
      <c r="O252" s="253">
        <f>N252/M252*100</f>
        <v>76.903553299492373</v>
      </c>
      <c r="P252" s="253">
        <f>L252/E252</f>
        <v>5.253333333333333</v>
      </c>
      <c r="Q252" s="253">
        <f>N252/$C$3*12/P252</f>
        <v>230.71065989847716</v>
      </c>
      <c r="R252" s="494"/>
      <c r="S252" s="494"/>
      <c r="T252" s="494"/>
      <c r="U252" s="494"/>
      <c r="V252" s="494"/>
      <c r="W252" s="494"/>
      <c r="X252" s="494"/>
      <c r="Y252" s="957"/>
      <c r="Z252" s="494"/>
      <c r="AA252" s="993"/>
      <c r="AB252" s="494"/>
      <c r="AC252" s="494"/>
      <c r="AD252" s="494"/>
      <c r="AE252" s="494"/>
      <c r="AF252" s="494"/>
      <c r="AG252" s="1165"/>
      <c r="AH252" s="1177"/>
      <c r="AI252" s="2572"/>
      <c r="AJ252" s="1281"/>
    </row>
    <row r="253" spans="1:36" s="2536" customFormat="1" x14ac:dyDescent="0.25">
      <c r="A253" s="364">
        <v>1</v>
      </c>
      <c r="B253" s="364">
        <v>1</v>
      </c>
      <c r="C253" s="436" t="s">
        <v>32</v>
      </c>
      <c r="D253" s="2534"/>
      <c r="E253" s="2335"/>
      <c r="F253" s="370">
        <f>SUM(F250:F252)</f>
        <v>1359</v>
      </c>
      <c r="G253" s="370">
        <f>SUM(G250:G252)</f>
        <v>792.75</v>
      </c>
      <c r="H253" s="435">
        <f>SUM(H250:H252)</f>
        <v>759</v>
      </c>
      <c r="I253" s="435">
        <f>H253/G253*100</f>
        <v>95.742667928098385</v>
      </c>
      <c r="J253" s="512">
        <f>SUM(L253/F253)</f>
        <v>6.7431935246504784</v>
      </c>
      <c r="K253" s="252">
        <f>N253/H253</f>
        <v>8.1119894598155469</v>
      </c>
      <c r="L253" s="1512">
        <f>SUM(L250:L252)</f>
        <v>9164</v>
      </c>
      <c r="M253" s="1512">
        <f>SUM(M250:M252)</f>
        <v>5345.6666666666661</v>
      </c>
      <c r="N253" s="1512">
        <f>SUM(N250:N252)</f>
        <v>6157</v>
      </c>
      <c r="O253" s="1512">
        <f>N253/M253*100</f>
        <v>115.17740225728006</v>
      </c>
      <c r="P253" s="1512">
        <f>SUM(P250:P252)</f>
        <v>30.546666666666667</v>
      </c>
      <c r="Q253" s="253">
        <f>N253/$C$3*12/P253</f>
        <v>345.53220677184015</v>
      </c>
      <c r="R253" s="512"/>
      <c r="S253" s="512"/>
      <c r="T253" s="512"/>
      <c r="U253" s="512"/>
      <c r="V253" s="512"/>
      <c r="W253" s="512"/>
      <c r="X253" s="512"/>
      <c r="Y253" s="2583"/>
      <c r="Z253" s="546"/>
      <c r="AA253" s="1295"/>
      <c r="AB253" s="546"/>
      <c r="AC253" s="546"/>
      <c r="AD253" s="546"/>
      <c r="AE253" s="512"/>
      <c r="AF253" s="512"/>
      <c r="AG253" s="1129"/>
      <c r="AH253" s="1126"/>
      <c r="AI253" s="2572"/>
      <c r="AJ253" s="1281"/>
    </row>
    <row r="254" spans="1:36" s="2536" customFormat="1" ht="30" x14ac:dyDescent="0.25">
      <c r="A254" s="364">
        <v>1</v>
      </c>
      <c r="B254" s="364">
        <v>1</v>
      </c>
      <c r="C254" s="2" t="s">
        <v>125</v>
      </c>
      <c r="D254" s="2"/>
      <c r="E254" s="1602"/>
      <c r="F254" s="2266"/>
      <c r="G254" s="2332"/>
      <c r="H254" s="2332"/>
      <c r="I254" s="2332"/>
      <c r="J254" s="2333"/>
      <c r="K254" s="342"/>
      <c r="L254" s="896"/>
      <c r="M254" s="896"/>
      <c r="N254" s="896"/>
      <c r="O254" s="253"/>
      <c r="P254" s="1512"/>
      <c r="Q254" s="253"/>
      <c r="R254" s="512"/>
      <c r="S254" s="512"/>
      <c r="T254" s="512"/>
      <c r="U254" s="512"/>
      <c r="V254" s="512"/>
      <c r="W254" s="512"/>
      <c r="X254" s="512"/>
      <c r="Y254" s="2584"/>
      <c r="Z254" s="512"/>
      <c r="AA254" s="975"/>
      <c r="AB254" s="512"/>
      <c r="AC254" s="512"/>
      <c r="AD254" s="512"/>
      <c r="AE254" s="512"/>
      <c r="AF254" s="512"/>
      <c r="AG254" s="2334"/>
      <c r="AH254" s="1126"/>
      <c r="AI254" s="2572"/>
      <c r="AJ254" s="1281"/>
    </row>
    <row r="255" spans="1:36" s="2536" customFormat="1" x14ac:dyDescent="0.25">
      <c r="A255" s="364"/>
      <c r="B255" s="364"/>
      <c r="C255" s="2534" t="s">
        <v>23</v>
      </c>
      <c r="D255" s="2534"/>
      <c r="E255" s="2335">
        <v>240</v>
      </c>
      <c r="F255" s="372">
        <v>20</v>
      </c>
      <c r="G255" s="212">
        <f>(F255/12*$C$3)</f>
        <v>11.666666666666668</v>
      </c>
      <c r="H255" s="212"/>
      <c r="I255" s="212">
        <f t="shared" ref="I255:I260" si="151">H255/G255*100</f>
        <v>0</v>
      </c>
      <c r="J255" s="552">
        <v>8</v>
      </c>
      <c r="K255" s="252" t="e">
        <f t="shared" ref="K255:K260" si="152">N255/H255</f>
        <v>#DIV/0!</v>
      </c>
      <c r="L255" s="253">
        <f>ROUND(F255*J255,0)</f>
        <v>160</v>
      </c>
      <c r="M255" s="253">
        <f>L255/12*$C$3</f>
        <v>93.333333333333343</v>
      </c>
      <c r="N255" s="253"/>
      <c r="O255" s="253">
        <f t="shared" ref="O255:O260" si="153">N255/M255*100</f>
        <v>0</v>
      </c>
      <c r="P255" s="253">
        <f>L255/E255</f>
        <v>0.66666666666666663</v>
      </c>
      <c r="Q255" s="253">
        <f t="shared" ref="Q255:Q260" si="154">N255/$C$3*12/P255</f>
        <v>0</v>
      </c>
      <c r="R255" s="512"/>
      <c r="S255" s="512"/>
      <c r="T255" s="512"/>
      <c r="U255" s="512"/>
      <c r="V255" s="512"/>
      <c r="W255" s="512"/>
      <c r="X255" s="512"/>
      <c r="Y255" s="2584"/>
      <c r="Z255" s="512"/>
      <c r="AA255" s="975"/>
      <c r="AB255" s="512"/>
      <c r="AC255" s="512"/>
      <c r="AD255" s="512"/>
      <c r="AE255" s="512"/>
      <c r="AF255" s="512"/>
      <c r="AG255" s="2334"/>
      <c r="AH255" s="1126"/>
      <c r="AI255" s="2572"/>
      <c r="AJ255" s="1281"/>
    </row>
    <row r="256" spans="1:36" s="2536" customFormat="1" x14ac:dyDescent="0.25">
      <c r="A256" s="364">
        <v>1</v>
      </c>
      <c r="B256" s="364">
        <v>1</v>
      </c>
      <c r="C256" s="2534" t="s">
        <v>8</v>
      </c>
      <c r="D256" s="2534"/>
      <c r="E256" s="2335">
        <v>240</v>
      </c>
      <c r="F256" s="372">
        <v>480</v>
      </c>
      <c r="G256" s="212">
        <f>(F256/12*$C$3)</f>
        <v>280</v>
      </c>
      <c r="H256" s="212">
        <v>261</v>
      </c>
      <c r="I256" s="212">
        <f t="shared" si="151"/>
        <v>93.214285714285722</v>
      </c>
      <c r="J256" s="552">
        <v>10</v>
      </c>
      <c r="K256" s="252">
        <f t="shared" si="152"/>
        <v>8.1762452107279699</v>
      </c>
      <c r="L256" s="253">
        <f>ROUND(F256*J256,0)</f>
        <v>4800</v>
      </c>
      <c r="M256" s="253">
        <f>L256/12*$C$3</f>
        <v>2800</v>
      </c>
      <c r="N256" s="253">
        <v>2134</v>
      </c>
      <c r="O256" s="253">
        <f t="shared" si="153"/>
        <v>76.214285714285708</v>
      </c>
      <c r="P256" s="253">
        <f>L256/E256</f>
        <v>20</v>
      </c>
      <c r="Q256" s="253">
        <f t="shared" si="154"/>
        <v>182.91428571428568</v>
      </c>
      <c r="R256" s="494"/>
      <c r="S256" s="494"/>
      <c r="T256" s="494"/>
      <c r="U256" s="494"/>
      <c r="V256" s="494"/>
      <c r="W256" s="494"/>
      <c r="X256" s="494"/>
      <c r="Y256" s="957"/>
      <c r="Z256" s="494"/>
      <c r="AA256" s="993"/>
      <c r="AB256" s="494"/>
      <c r="AC256" s="494"/>
      <c r="AD256" s="494"/>
      <c r="AE256" s="494"/>
      <c r="AF256" s="494"/>
      <c r="AG256" s="1165"/>
      <c r="AH256" s="1177"/>
      <c r="AI256" s="2572"/>
      <c r="AJ256" s="1281"/>
    </row>
    <row r="257" spans="1:36" s="2536" customFormat="1" x14ac:dyDescent="0.25">
      <c r="A257" s="364"/>
      <c r="B257" s="364">
        <v>1</v>
      </c>
      <c r="C257" s="2534" t="s">
        <v>9</v>
      </c>
      <c r="D257" s="2534"/>
      <c r="E257" s="2335">
        <v>240</v>
      </c>
      <c r="F257" s="372">
        <v>125</v>
      </c>
      <c r="G257" s="212">
        <f>(F257/12*$C$3)</f>
        <v>72.916666666666657</v>
      </c>
      <c r="H257" s="212">
        <v>113</v>
      </c>
      <c r="I257" s="212">
        <f t="shared" si="151"/>
        <v>154.97142857142859</v>
      </c>
      <c r="J257" s="552">
        <v>8</v>
      </c>
      <c r="K257" s="252">
        <f t="shared" si="152"/>
        <v>7.5575221238938051</v>
      </c>
      <c r="L257" s="253">
        <f>ROUND(F257*J257,0)</f>
        <v>1000</v>
      </c>
      <c r="M257" s="253">
        <f>L257/12*$C$3</f>
        <v>583.33333333333326</v>
      </c>
      <c r="N257" s="253">
        <v>854</v>
      </c>
      <c r="O257" s="253">
        <f t="shared" si="153"/>
        <v>146.4</v>
      </c>
      <c r="P257" s="253">
        <f>L257/E257</f>
        <v>4.166666666666667</v>
      </c>
      <c r="Q257" s="253">
        <f t="shared" si="154"/>
        <v>351.35999999999996</v>
      </c>
      <c r="R257" s="494"/>
      <c r="S257" s="494"/>
      <c r="T257" s="494"/>
      <c r="U257" s="494"/>
      <c r="V257" s="494"/>
      <c r="W257" s="494"/>
      <c r="X257" s="494"/>
      <c r="Y257" s="957"/>
      <c r="Z257" s="494"/>
      <c r="AA257" s="993"/>
      <c r="AB257" s="494"/>
      <c r="AC257" s="494"/>
      <c r="AD257" s="494"/>
      <c r="AE257" s="494"/>
      <c r="AF257" s="494"/>
      <c r="AG257" s="1165"/>
      <c r="AH257" s="1177"/>
      <c r="AI257" s="2572"/>
      <c r="AJ257" s="1281"/>
    </row>
    <row r="258" spans="1:36" s="2536" customFormat="1" x14ac:dyDescent="0.25">
      <c r="A258" s="364"/>
      <c r="B258" s="364">
        <v>1</v>
      </c>
      <c r="C258" s="2534" t="s">
        <v>127</v>
      </c>
      <c r="D258" s="2534"/>
      <c r="E258" s="2585">
        <v>240</v>
      </c>
      <c r="F258" s="372">
        <v>285</v>
      </c>
      <c r="G258" s="212">
        <f>(F258/12*$C$3)</f>
        <v>166.25</v>
      </c>
      <c r="H258" s="212">
        <v>185</v>
      </c>
      <c r="I258" s="212">
        <f t="shared" si="151"/>
        <v>111.27819548872179</v>
      </c>
      <c r="J258" s="552">
        <v>2</v>
      </c>
      <c r="K258" s="252">
        <f t="shared" si="152"/>
        <v>1.972972972972973</v>
      </c>
      <c r="L258" s="253">
        <f>ROUND(F258*J258,0)</f>
        <v>570</v>
      </c>
      <c r="M258" s="253">
        <f>L258/12*$C$3</f>
        <v>332.5</v>
      </c>
      <c r="N258" s="253">
        <v>365</v>
      </c>
      <c r="O258" s="253">
        <f t="shared" si="153"/>
        <v>109.77443609022556</v>
      </c>
      <c r="P258" s="253">
        <f>L258/E258</f>
        <v>2.375</v>
      </c>
      <c r="Q258" s="253">
        <f t="shared" si="154"/>
        <v>263.45864661654139</v>
      </c>
      <c r="R258" s="494"/>
      <c r="S258" s="494"/>
      <c r="T258" s="494"/>
      <c r="U258" s="494"/>
      <c r="V258" s="494"/>
      <c r="W258" s="494"/>
      <c r="X258" s="494"/>
      <c r="Y258" s="957"/>
      <c r="Z258" s="494"/>
      <c r="AA258" s="993"/>
      <c r="AB258" s="494"/>
      <c r="AC258" s="494"/>
      <c r="AD258" s="494"/>
      <c r="AE258" s="494"/>
      <c r="AF258" s="494"/>
      <c r="AG258" s="1165"/>
      <c r="AH258" s="1177"/>
      <c r="AI258" s="2572"/>
      <c r="AJ258" s="1281"/>
    </row>
    <row r="259" spans="1:36" s="236" customFormat="1" x14ac:dyDescent="0.25">
      <c r="A259" s="364">
        <v>1</v>
      </c>
      <c r="B259" s="364">
        <v>1</v>
      </c>
      <c r="C259" s="2336" t="s">
        <v>152</v>
      </c>
      <c r="D259" s="2336"/>
      <c r="E259" s="2336"/>
      <c r="F259" s="370">
        <f>SUM(F255:F258)</f>
        <v>910</v>
      </c>
      <c r="G259" s="714">
        <f>SUM(G255:G258)</f>
        <v>530.83333333333337</v>
      </c>
      <c r="H259" s="714">
        <f>SUM(H255:H258)</f>
        <v>559</v>
      </c>
      <c r="I259" s="212">
        <f t="shared" si="151"/>
        <v>105.30612244897959</v>
      </c>
      <c r="J259" s="2333">
        <f>SUM(L259/F259)</f>
        <v>7.1758241758241761</v>
      </c>
      <c r="K259" s="252">
        <f t="shared" si="152"/>
        <v>5.9982110912343467</v>
      </c>
      <c r="L259" s="1370">
        <f>SUM(L255:L258)</f>
        <v>6530</v>
      </c>
      <c r="M259" s="1370">
        <f>SUM(M255:M258)</f>
        <v>3809.166666666667</v>
      </c>
      <c r="N259" s="1370">
        <f>SUM(N255:N258)</f>
        <v>3353</v>
      </c>
      <c r="O259" s="1512">
        <f t="shared" si="153"/>
        <v>88.024502297090351</v>
      </c>
      <c r="P259" s="1370">
        <f>SUM(P255:P258)</f>
        <v>27.208333333333336</v>
      </c>
      <c r="Q259" s="253">
        <f t="shared" si="154"/>
        <v>211.25880551301682</v>
      </c>
      <c r="R259" s="2586"/>
      <c r="S259" s="2586"/>
      <c r="T259" s="2586"/>
      <c r="U259" s="2586"/>
      <c r="V259" s="2586"/>
      <c r="W259" s="2586"/>
      <c r="X259" s="2586"/>
      <c r="Y259" s="2583"/>
      <c r="Z259" s="546"/>
      <c r="AA259" s="1295"/>
      <c r="AB259" s="546"/>
      <c r="AC259" s="546"/>
      <c r="AD259" s="546"/>
      <c r="AE259" s="2586"/>
      <c r="AF259" s="2586"/>
      <c r="AG259" s="1190"/>
      <c r="AH259" s="1186"/>
      <c r="AI259" s="2572"/>
      <c r="AJ259" s="1340"/>
    </row>
    <row r="260" spans="1:36" s="2536" customFormat="1" ht="29.25" x14ac:dyDescent="0.25">
      <c r="A260" s="364">
        <v>1</v>
      </c>
      <c r="B260" s="364">
        <v>1</v>
      </c>
      <c r="C260" s="903" t="s">
        <v>138</v>
      </c>
      <c r="D260" s="903"/>
      <c r="E260" s="903"/>
      <c r="F260" s="2266">
        <f>SUM(F259,F253)</f>
        <v>2269</v>
      </c>
      <c r="G260" s="2332">
        <f>SUM(G259,G253)</f>
        <v>1323.5833333333335</v>
      </c>
      <c r="H260" s="2332">
        <f>SUM(H259,H253)</f>
        <v>1318</v>
      </c>
      <c r="I260" s="2332">
        <f t="shared" si="151"/>
        <v>99.578165334004893</v>
      </c>
      <c r="J260" s="2333">
        <f>SUM(L260/F260)</f>
        <v>6.9167033935654469</v>
      </c>
      <c r="K260" s="342">
        <f t="shared" si="152"/>
        <v>7.2154779969650988</v>
      </c>
      <c r="L260" s="2332">
        <f>SUM(L259,L253)</f>
        <v>15694</v>
      </c>
      <c r="M260" s="2332">
        <f>SUM(M259,M253)</f>
        <v>9154.8333333333321</v>
      </c>
      <c r="N260" s="2332">
        <f>SUM(N259,N253)</f>
        <v>9510</v>
      </c>
      <c r="O260" s="1512">
        <f t="shared" si="153"/>
        <v>103.87955360556356</v>
      </c>
      <c r="P260" s="2332">
        <f>SUM(P259,P253)</f>
        <v>57.755000000000003</v>
      </c>
      <c r="Q260" s="253">
        <f t="shared" si="154"/>
        <v>282.27611709561324</v>
      </c>
      <c r="R260" s="2587">
        <v>51292.086567105594</v>
      </c>
      <c r="S260" s="2587">
        <v>51292.086567105594</v>
      </c>
      <c r="T260" s="2587">
        <v>51292.086567105594</v>
      </c>
      <c r="U260" s="2587">
        <v>51292.086567105594</v>
      </c>
      <c r="V260" s="2587">
        <v>51292.086567105594</v>
      </c>
      <c r="W260" s="2587">
        <v>51292.086567105594</v>
      </c>
      <c r="X260" s="2587">
        <v>51292.086567105594</v>
      </c>
      <c r="Y260" s="1092">
        <f>R260/12*$C$3+(S260-R260)/11*6+(T260-S260)/10*5+(U260-T260)/9*4+(V260-U260)/8*3+(W260-V260)/7*2+(X260-W260)/6*1</f>
        <v>29920.383830811596</v>
      </c>
      <c r="Z260" s="512">
        <f>AF260-AE260-AB260-AA260</f>
        <v>30533.073739999996</v>
      </c>
      <c r="AA260" s="975"/>
      <c r="AB260" s="512"/>
      <c r="AC260" s="512">
        <f>Z260-Y260</f>
        <v>612.68990918840063</v>
      </c>
      <c r="AD260" s="512"/>
      <c r="AE260" s="2587">
        <v>-9.7464399999999998</v>
      </c>
      <c r="AF260" s="2587">
        <v>30523.327299999997</v>
      </c>
      <c r="AG260" s="2334"/>
      <c r="AH260" s="2334"/>
      <c r="AI260" s="2572"/>
      <c r="AJ260" s="1281"/>
    </row>
    <row r="261" spans="1:36" s="2536" customFormat="1" x14ac:dyDescent="0.25">
      <c r="A261" s="364">
        <v>1</v>
      </c>
      <c r="B261" s="364">
        <v>1</v>
      </c>
      <c r="C261" s="710"/>
      <c r="D261" s="710"/>
      <c r="E261" s="710"/>
      <c r="F261" s="370"/>
      <c r="G261" s="212"/>
      <c r="H261" s="212"/>
      <c r="I261" s="212"/>
      <c r="J261" s="1881"/>
      <c r="K261" s="1881"/>
      <c r="L261" s="1881"/>
      <c r="M261" s="1881"/>
      <c r="N261" s="1881"/>
      <c r="O261" s="1881"/>
      <c r="P261" s="1881"/>
      <c r="Q261" s="1881"/>
      <c r="R261" s="494"/>
      <c r="S261" s="494"/>
      <c r="T261" s="494"/>
      <c r="U261" s="494"/>
      <c r="V261" s="494"/>
      <c r="W261" s="494"/>
      <c r="X261" s="494"/>
      <c r="Y261" s="957"/>
      <c r="Z261" s="494">
        <f>AF261-AE261</f>
        <v>0</v>
      </c>
      <c r="AA261" s="993"/>
      <c r="AB261" s="494"/>
      <c r="AC261" s="494">
        <f>Z261-Y261</f>
        <v>0</v>
      </c>
      <c r="AD261" s="494"/>
      <c r="AE261" s="494"/>
      <c r="AF261" s="494"/>
      <c r="AG261" s="1165"/>
      <c r="AH261" s="1177"/>
      <c r="AI261" s="2572"/>
      <c r="AJ261" s="1281"/>
    </row>
    <row r="262" spans="1:36" s="2536" customFormat="1" x14ac:dyDescent="0.25">
      <c r="A262" s="364">
        <v>1</v>
      </c>
      <c r="B262" s="364">
        <v>1</v>
      </c>
      <c r="C262" s="1390" t="s">
        <v>291</v>
      </c>
      <c r="D262" s="2588"/>
      <c r="E262" s="2588"/>
      <c r="F262" s="2589"/>
      <c r="G262" s="2590"/>
      <c r="H262" s="2590"/>
      <c r="I262" s="2590"/>
      <c r="J262" s="1766"/>
      <c r="K262" s="1766"/>
      <c r="L262" s="1766"/>
      <c r="M262" s="1766"/>
      <c r="N262" s="1766">
        <f>N193+N260</f>
        <v>35270</v>
      </c>
      <c r="O262" s="1766"/>
      <c r="P262" s="1766"/>
      <c r="Q262" s="1766"/>
      <c r="R262" s="1946">
        <f t="shared" ref="R262:AF262" si="155">R260+R248+R193</f>
        <v>375949.47553770919</v>
      </c>
      <c r="S262" s="1946">
        <f t="shared" si="155"/>
        <v>375949.47553770919</v>
      </c>
      <c r="T262" s="1946">
        <f t="shared" si="155"/>
        <v>375949.47553770919</v>
      </c>
      <c r="U262" s="1946">
        <f t="shared" si="155"/>
        <v>375949.47553770919</v>
      </c>
      <c r="V262" s="1946">
        <f t="shared" ref="V262:W262" si="156">V260+V248+V193</f>
        <v>374916.58453170909</v>
      </c>
      <c r="W262" s="1946">
        <f t="shared" si="156"/>
        <v>374916.58453170909</v>
      </c>
      <c r="X262" s="1946">
        <f t="shared" ref="X262" si="157">X260+X248+X193</f>
        <v>374916.58453170909</v>
      </c>
      <c r="Y262" s="2613">
        <f t="shared" si="155"/>
        <v>218916.52660308033</v>
      </c>
      <c r="Z262" s="1946">
        <f t="shared" si="155"/>
        <v>198553.08799999999</v>
      </c>
      <c r="AA262" s="2740">
        <f t="shared" si="155"/>
        <v>0</v>
      </c>
      <c r="AB262" s="1946">
        <f t="shared" si="155"/>
        <v>-1514.6709799999996</v>
      </c>
      <c r="AC262" s="1946">
        <f t="shared" si="155"/>
        <v>-20363.438603080318</v>
      </c>
      <c r="AD262" s="1946">
        <f t="shared" si="155"/>
        <v>-22.874559999999999</v>
      </c>
      <c r="AE262" s="1946">
        <f t="shared" si="155"/>
        <v>-8243.4974099999981</v>
      </c>
      <c r="AF262" s="1946">
        <f t="shared" si="155"/>
        <v>188794.91961000001</v>
      </c>
      <c r="AG262" s="2591"/>
      <c r="AH262" s="1197"/>
      <c r="AI262" s="2572"/>
      <c r="AJ262" s="1281"/>
    </row>
    <row r="263" spans="1:36" ht="15.75" thickBot="1" x14ac:dyDescent="0.3">
      <c r="A263" s="364">
        <v>1</v>
      </c>
      <c r="B263" s="364">
        <v>1</v>
      </c>
      <c r="C263" s="2621"/>
      <c r="D263" s="2621"/>
      <c r="E263" s="2621"/>
      <c r="F263" s="2622"/>
      <c r="G263" s="2623"/>
      <c r="H263" s="2623"/>
      <c r="I263" s="2623"/>
      <c r="J263" s="2624"/>
      <c r="K263" s="2624"/>
      <c r="L263" s="1414"/>
      <c r="M263" s="1414"/>
      <c r="N263" s="1414"/>
      <c r="O263" s="1414"/>
      <c r="P263" s="1414"/>
      <c r="Q263" s="1414"/>
      <c r="R263" s="514"/>
      <c r="S263" s="514"/>
      <c r="T263" s="514"/>
      <c r="U263" s="514"/>
      <c r="V263" s="514"/>
      <c r="W263" s="514"/>
      <c r="X263" s="514"/>
      <c r="Y263" s="2625"/>
      <c r="Z263" s="514"/>
      <c r="AA263" s="1522"/>
      <c r="AB263" s="514"/>
      <c r="AC263" s="514"/>
      <c r="AD263" s="3429"/>
      <c r="AE263" s="3429"/>
      <c r="AF263" s="514"/>
      <c r="AG263" s="2626"/>
      <c r="AH263" s="2627"/>
      <c r="AI263" s="2572"/>
    </row>
    <row r="264" spans="1:36" ht="31.5" x14ac:dyDescent="0.25">
      <c r="A264" s="364">
        <v>1</v>
      </c>
      <c r="B264" s="364">
        <v>1</v>
      </c>
      <c r="C264" s="2134" t="s">
        <v>434</v>
      </c>
      <c r="D264" s="2628"/>
      <c r="E264" s="1544"/>
      <c r="F264" s="2629"/>
      <c r="G264" s="2630"/>
      <c r="H264" s="2630"/>
      <c r="I264" s="2630"/>
      <c r="J264" s="2631"/>
      <c r="K264" s="2631"/>
      <c r="L264" s="1549"/>
      <c r="M264" s="1549"/>
      <c r="N264" s="1549"/>
      <c r="O264" s="1549"/>
      <c r="P264" s="1549"/>
      <c r="Q264" s="1549"/>
      <c r="R264" s="2632"/>
      <c r="S264" s="2632"/>
      <c r="T264" s="2632"/>
      <c r="U264" s="2632"/>
      <c r="V264" s="2632"/>
      <c r="W264" s="2632"/>
      <c r="X264" s="2632"/>
      <c r="Y264" s="2633"/>
      <c r="Z264" s="2632"/>
      <c r="AA264" s="3430"/>
      <c r="AB264" s="2632"/>
      <c r="AC264" s="2632"/>
      <c r="AD264" s="3431"/>
      <c r="AE264" s="3431"/>
      <c r="AF264" s="2632"/>
      <c r="AG264" s="2634"/>
      <c r="AH264" s="2635"/>
      <c r="AI264" s="2572"/>
    </row>
    <row r="265" spans="1:36" s="2536" customFormat="1" x14ac:dyDescent="0.25">
      <c r="A265" s="364">
        <v>1</v>
      </c>
      <c r="B265" s="364">
        <v>1</v>
      </c>
      <c r="C265" s="1763" t="s">
        <v>5</v>
      </c>
      <c r="D265" s="1763"/>
      <c r="E265" s="1763"/>
      <c r="F265" s="372"/>
      <c r="G265" s="329"/>
      <c r="H265" s="329"/>
      <c r="I265" s="329"/>
      <c r="J265" s="2324"/>
      <c r="K265" s="2324"/>
      <c r="L265" s="2325"/>
      <c r="M265" s="2325"/>
      <c r="N265" s="2325"/>
      <c r="O265" s="2325"/>
      <c r="P265" s="2325"/>
      <c r="Q265" s="2325"/>
      <c r="R265" s="2602"/>
      <c r="S265" s="2602"/>
      <c r="T265" s="2602"/>
      <c r="U265" s="2602"/>
      <c r="V265" s="2602"/>
      <c r="W265" s="2602"/>
      <c r="X265" s="2602"/>
      <c r="Y265" s="2558"/>
      <c r="Z265" s="2602"/>
      <c r="AA265" s="2673"/>
      <c r="AB265" s="2602"/>
      <c r="AC265" s="2602"/>
      <c r="AD265" s="2602"/>
      <c r="AE265" s="2602"/>
      <c r="AF265" s="2602"/>
      <c r="AG265" s="1169"/>
      <c r="AH265" s="2382"/>
      <c r="AI265" s="2572"/>
      <c r="AJ265" s="1281"/>
    </row>
    <row r="266" spans="1:36" s="2536" customFormat="1" x14ac:dyDescent="0.25">
      <c r="A266" s="364">
        <v>1</v>
      </c>
      <c r="B266" s="364">
        <v>1</v>
      </c>
      <c r="C266" s="230" t="s">
        <v>172</v>
      </c>
      <c r="D266" s="1338" t="s">
        <v>239</v>
      </c>
      <c r="E266" s="222">
        <v>340</v>
      </c>
      <c r="F266" s="389">
        <v>337</v>
      </c>
      <c r="G266" s="212">
        <f>F266/12*$C$3</f>
        <v>196.58333333333331</v>
      </c>
      <c r="H266" s="329">
        <v>207</v>
      </c>
      <c r="I266" s="212">
        <f t="shared" ref="I266:I283" si="158">H266/G266*100</f>
        <v>105.29885544722342</v>
      </c>
      <c r="J266" s="252">
        <v>8.3000000000000007</v>
      </c>
      <c r="K266" s="252">
        <f t="shared" ref="K266:K282" si="159">N266/H266</f>
        <v>8.9323671497584538</v>
      </c>
      <c r="L266" s="253">
        <f t="shared" ref="L266:L281" si="160">ROUND(F266*J266,0)</f>
        <v>2797</v>
      </c>
      <c r="M266" s="253">
        <f>L266/12*$C$3</f>
        <v>1631.5833333333335</v>
      </c>
      <c r="N266" s="322">
        <v>1849</v>
      </c>
      <c r="O266" s="253">
        <f t="shared" ref="O266:O282" si="161">N266/M266*100</f>
        <v>113.32550181316716</v>
      </c>
      <c r="P266" s="253">
        <f t="shared" ref="P266:P281" si="162">L266/E266</f>
        <v>8.2264705882352942</v>
      </c>
      <c r="Q266" s="253">
        <f t="shared" ref="Q266:Q282" si="163">N266/$C$3*12/P266</f>
        <v>385.30670616476846</v>
      </c>
      <c r="R266" s="2602"/>
      <c r="S266" s="2602"/>
      <c r="T266" s="2602"/>
      <c r="U266" s="2602"/>
      <c r="V266" s="2602"/>
      <c r="W266" s="2602"/>
      <c r="X266" s="2602"/>
      <c r="Y266" s="2558"/>
      <c r="Z266" s="2602"/>
      <c r="AA266" s="2673"/>
      <c r="AB266" s="2602"/>
      <c r="AC266" s="2602"/>
      <c r="AD266" s="2602"/>
      <c r="AE266" s="2602"/>
      <c r="AF266" s="2602"/>
      <c r="AG266" s="1169"/>
      <c r="AH266" s="2382"/>
      <c r="AI266" s="2572"/>
      <c r="AJ266" s="1281"/>
    </row>
    <row r="267" spans="1:36" s="2536" customFormat="1" x14ac:dyDescent="0.25">
      <c r="A267" s="364">
        <v>1</v>
      </c>
      <c r="B267" s="364">
        <v>1</v>
      </c>
      <c r="C267" s="230" t="s">
        <v>49</v>
      </c>
      <c r="D267" s="1338" t="s">
        <v>239</v>
      </c>
      <c r="E267" s="222">
        <v>300</v>
      </c>
      <c r="F267" s="389">
        <v>1290</v>
      </c>
      <c r="G267" s="212">
        <f t="shared" ref="G267:G281" si="164">F267/12*$C$3</f>
        <v>752.5</v>
      </c>
      <c r="H267" s="329">
        <v>691</v>
      </c>
      <c r="I267" s="212">
        <f t="shared" si="158"/>
        <v>91.82724252491694</v>
      </c>
      <c r="J267" s="252">
        <v>7.1</v>
      </c>
      <c r="K267" s="252">
        <f t="shared" si="159"/>
        <v>6.8263386396526773</v>
      </c>
      <c r="L267" s="253">
        <f t="shared" si="160"/>
        <v>9159</v>
      </c>
      <c r="M267" s="253">
        <f>L267/12*$C$3</f>
        <v>5342.75</v>
      </c>
      <c r="N267" s="322">
        <v>4717</v>
      </c>
      <c r="O267" s="253">
        <f t="shared" si="161"/>
        <v>88.287866735295495</v>
      </c>
      <c r="P267" s="253">
        <f t="shared" si="162"/>
        <v>30.53</v>
      </c>
      <c r="Q267" s="253">
        <f t="shared" si="163"/>
        <v>264.86360020588648</v>
      </c>
      <c r="R267" s="2602"/>
      <c r="S267" s="2602"/>
      <c r="T267" s="2602"/>
      <c r="U267" s="2602"/>
      <c r="V267" s="2602"/>
      <c r="W267" s="2602"/>
      <c r="X267" s="2602"/>
      <c r="Y267" s="2558"/>
      <c r="Z267" s="2602"/>
      <c r="AA267" s="2673"/>
      <c r="AB267" s="2602"/>
      <c r="AC267" s="2602"/>
      <c r="AD267" s="2602"/>
      <c r="AE267" s="2602"/>
      <c r="AF267" s="2602"/>
      <c r="AG267" s="1169"/>
      <c r="AH267" s="2382"/>
      <c r="AI267" s="2572"/>
      <c r="AJ267" s="1281"/>
    </row>
    <row r="268" spans="1:36" s="2536" customFormat="1" x14ac:dyDescent="0.25">
      <c r="A268" s="364"/>
      <c r="B268" s="364"/>
      <c r="C268" s="230" t="s">
        <v>23</v>
      </c>
      <c r="D268" s="1338" t="s">
        <v>239</v>
      </c>
      <c r="E268" s="222">
        <v>340</v>
      </c>
      <c r="F268" s="389"/>
      <c r="G268" s="212">
        <f t="shared" si="164"/>
        <v>0</v>
      </c>
      <c r="H268" s="329">
        <v>0</v>
      </c>
      <c r="I268" s="212" t="e">
        <f t="shared" si="158"/>
        <v>#DIV/0!</v>
      </c>
      <c r="J268" s="252">
        <v>14</v>
      </c>
      <c r="K268" s="252" t="e">
        <f t="shared" si="159"/>
        <v>#DIV/0!</v>
      </c>
      <c r="L268" s="253">
        <f t="shared" si="160"/>
        <v>0</v>
      </c>
      <c r="M268" s="253">
        <f>L268/2*2</f>
        <v>0</v>
      </c>
      <c r="N268" s="322"/>
      <c r="O268" s="253" t="e">
        <f t="shared" si="161"/>
        <v>#DIV/0!</v>
      </c>
      <c r="P268" s="253">
        <f t="shared" si="162"/>
        <v>0</v>
      </c>
      <c r="Q268" s="253" t="e">
        <f>N268/$C$3*12/P268</f>
        <v>#DIV/0!</v>
      </c>
      <c r="R268" s="2602"/>
      <c r="S268" s="2602"/>
      <c r="T268" s="2602"/>
      <c r="U268" s="2602"/>
      <c r="V268" s="2602"/>
      <c r="W268" s="2602"/>
      <c r="X268" s="2602"/>
      <c r="Y268" s="2558"/>
      <c r="Z268" s="2602"/>
      <c r="AA268" s="2673"/>
      <c r="AB268" s="2602"/>
      <c r="AC268" s="2602"/>
      <c r="AD268" s="2602"/>
      <c r="AE268" s="2602"/>
      <c r="AF268" s="2602"/>
      <c r="AG268" s="1169"/>
      <c r="AH268" s="2382"/>
      <c r="AI268" s="2572"/>
      <c r="AJ268" s="1281"/>
    </row>
    <row r="269" spans="1:36" s="2536" customFormat="1" x14ac:dyDescent="0.25">
      <c r="A269" s="364">
        <v>1</v>
      </c>
      <c r="B269" s="364">
        <v>1</v>
      </c>
      <c r="C269" s="230" t="s">
        <v>37</v>
      </c>
      <c r="D269" s="1338" t="s">
        <v>239</v>
      </c>
      <c r="E269" s="222">
        <v>340</v>
      </c>
      <c r="F269" s="389">
        <v>1602</v>
      </c>
      <c r="G269" s="212">
        <f t="shared" si="164"/>
        <v>934.5</v>
      </c>
      <c r="H269" s="329">
        <v>946</v>
      </c>
      <c r="I269" s="212">
        <f t="shared" si="158"/>
        <v>101.23060460139112</v>
      </c>
      <c r="J269" s="252">
        <v>11</v>
      </c>
      <c r="K269" s="252">
        <f t="shared" si="159"/>
        <v>8.4672304439746302</v>
      </c>
      <c r="L269" s="253">
        <f t="shared" si="160"/>
        <v>17622</v>
      </c>
      <c r="M269" s="253">
        <f t="shared" ref="M269:M281" si="165">L269/12*$C$3</f>
        <v>10279.5</v>
      </c>
      <c r="N269" s="322">
        <v>8010</v>
      </c>
      <c r="O269" s="253">
        <f t="shared" si="161"/>
        <v>77.922077922077932</v>
      </c>
      <c r="P269" s="253">
        <f t="shared" si="162"/>
        <v>51.829411764705881</v>
      </c>
      <c r="Q269" s="253">
        <f t="shared" si="163"/>
        <v>264.93506493506493</v>
      </c>
      <c r="R269" s="2602"/>
      <c r="S269" s="2602"/>
      <c r="T269" s="2602"/>
      <c r="U269" s="2602"/>
      <c r="V269" s="2602"/>
      <c r="W269" s="2602"/>
      <c r="X269" s="2602"/>
      <c r="Y269" s="2558"/>
      <c r="Z269" s="2602"/>
      <c r="AA269" s="2673"/>
      <c r="AB269" s="2602"/>
      <c r="AC269" s="2602"/>
      <c r="AD269" s="2602"/>
      <c r="AE269" s="2602"/>
      <c r="AF269" s="2602"/>
      <c r="AG269" s="1169"/>
      <c r="AH269" s="2382"/>
      <c r="AI269" s="2572"/>
      <c r="AJ269" s="1281"/>
    </row>
    <row r="270" spans="1:36" s="2536" customFormat="1" x14ac:dyDescent="0.25">
      <c r="A270" s="364">
        <v>1</v>
      </c>
      <c r="B270" s="364">
        <v>1</v>
      </c>
      <c r="C270" s="230" t="s">
        <v>220</v>
      </c>
      <c r="D270" s="1338" t="s">
        <v>239</v>
      </c>
      <c r="E270" s="222">
        <v>300</v>
      </c>
      <c r="F270" s="389">
        <v>70</v>
      </c>
      <c r="G270" s="212">
        <f t="shared" si="164"/>
        <v>40.833333333333329</v>
      </c>
      <c r="H270" s="329">
        <v>43</v>
      </c>
      <c r="I270" s="212">
        <f t="shared" si="158"/>
        <v>105.30612244897961</v>
      </c>
      <c r="J270" s="252">
        <v>15</v>
      </c>
      <c r="K270" s="252">
        <f t="shared" si="159"/>
        <v>9.9302325581395348</v>
      </c>
      <c r="L270" s="253">
        <f t="shared" si="160"/>
        <v>1050</v>
      </c>
      <c r="M270" s="253">
        <f t="shared" si="165"/>
        <v>612.5</v>
      </c>
      <c r="N270" s="322">
        <v>427</v>
      </c>
      <c r="O270" s="253">
        <f t="shared" si="161"/>
        <v>69.714285714285722</v>
      </c>
      <c r="P270" s="253">
        <f t="shared" si="162"/>
        <v>3.5</v>
      </c>
      <c r="Q270" s="253">
        <f t="shared" si="163"/>
        <v>209.14285714285714</v>
      </c>
      <c r="R270" s="2602"/>
      <c r="S270" s="2602"/>
      <c r="T270" s="2602"/>
      <c r="U270" s="2602"/>
      <c r="V270" s="2602"/>
      <c r="W270" s="2602"/>
      <c r="X270" s="2602"/>
      <c r="Y270" s="2558"/>
      <c r="Z270" s="2602"/>
      <c r="AA270" s="2673"/>
      <c r="AB270" s="2602"/>
      <c r="AC270" s="2602"/>
      <c r="AD270" s="2602"/>
      <c r="AE270" s="2602"/>
      <c r="AF270" s="2602"/>
      <c r="AG270" s="1169"/>
      <c r="AH270" s="2382"/>
      <c r="AI270" s="2572"/>
      <c r="AJ270" s="1281"/>
    </row>
    <row r="271" spans="1:36" s="2536" customFormat="1" x14ac:dyDescent="0.25">
      <c r="A271" s="364">
        <v>1</v>
      </c>
      <c r="B271" s="364">
        <v>1</v>
      </c>
      <c r="C271" s="230" t="s">
        <v>9</v>
      </c>
      <c r="D271" s="1338" t="s">
        <v>239</v>
      </c>
      <c r="E271" s="222">
        <v>340</v>
      </c>
      <c r="F271" s="389">
        <v>1442</v>
      </c>
      <c r="G271" s="212">
        <f t="shared" si="164"/>
        <v>841.16666666666674</v>
      </c>
      <c r="H271" s="329">
        <v>921</v>
      </c>
      <c r="I271" s="212">
        <f t="shared" si="158"/>
        <v>109.49078660590447</v>
      </c>
      <c r="J271" s="252">
        <v>8.4</v>
      </c>
      <c r="K271" s="252">
        <f t="shared" si="159"/>
        <v>7.6568946796959825</v>
      </c>
      <c r="L271" s="253">
        <f t="shared" si="160"/>
        <v>12113</v>
      </c>
      <c r="M271" s="253">
        <f t="shared" si="165"/>
        <v>7065.9166666666661</v>
      </c>
      <c r="N271" s="322">
        <v>7052</v>
      </c>
      <c r="O271" s="253">
        <f t="shared" si="161"/>
        <v>99.803045134507201</v>
      </c>
      <c r="P271" s="253">
        <f t="shared" si="162"/>
        <v>35.626470588235293</v>
      </c>
      <c r="Q271" s="253">
        <f t="shared" si="163"/>
        <v>339.33035345732446</v>
      </c>
      <c r="R271" s="2602"/>
      <c r="S271" s="2602"/>
      <c r="T271" s="2602"/>
      <c r="U271" s="2602"/>
      <c r="V271" s="2602"/>
      <c r="W271" s="2602"/>
      <c r="X271" s="2602"/>
      <c r="Y271" s="2558"/>
      <c r="Z271" s="2602"/>
      <c r="AA271" s="2673"/>
      <c r="AB271" s="2602"/>
      <c r="AC271" s="2602"/>
      <c r="AD271" s="2602"/>
      <c r="AE271" s="2602"/>
      <c r="AF271" s="2602"/>
      <c r="AG271" s="1169"/>
      <c r="AH271" s="2382"/>
      <c r="AI271" s="2572"/>
      <c r="AJ271" s="1281"/>
    </row>
    <row r="272" spans="1:36" s="2536" customFormat="1" x14ac:dyDescent="0.25">
      <c r="A272" s="364">
        <v>1</v>
      </c>
      <c r="B272" s="364">
        <v>1</v>
      </c>
      <c r="C272" s="230" t="s">
        <v>48</v>
      </c>
      <c r="D272" s="1338" t="s">
        <v>239</v>
      </c>
      <c r="E272" s="222">
        <v>340</v>
      </c>
      <c r="F272" s="389">
        <v>913</v>
      </c>
      <c r="G272" s="212">
        <f t="shared" si="164"/>
        <v>532.58333333333326</v>
      </c>
      <c r="H272" s="329">
        <v>478</v>
      </c>
      <c r="I272" s="212">
        <f t="shared" si="158"/>
        <v>89.751212642778924</v>
      </c>
      <c r="J272" s="252">
        <v>11</v>
      </c>
      <c r="K272" s="252">
        <f t="shared" si="159"/>
        <v>11.765690376569038</v>
      </c>
      <c r="L272" s="253">
        <f t="shared" si="160"/>
        <v>10043</v>
      </c>
      <c r="M272" s="253">
        <f t="shared" si="165"/>
        <v>5858.4166666666661</v>
      </c>
      <c r="N272" s="322">
        <v>5624</v>
      </c>
      <c r="O272" s="253">
        <f t="shared" si="161"/>
        <v>95.998634443322288</v>
      </c>
      <c r="P272" s="253">
        <f t="shared" si="162"/>
        <v>29.538235294117648</v>
      </c>
      <c r="Q272" s="253">
        <f t="shared" si="163"/>
        <v>326.39535710729575</v>
      </c>
      <c r="R272" s="2602"/>
      <c r="S272" s="2602"/>
      <c r="T272" s="2602"/>
      <c r="U272" s="2602"/>
      <c r="V272" s="2602"/>
      <c r="W272" s="2602"/>
      <c r="X272" s="2602"/>
      <c r="Y272" s="2558"/>
      <c r="Z272" s="2602"/>
      <c r="AA272" s="2673"/>
      <c r="AB272" s="2602"/>
      <c r="AC272" s="2602"/>
      <c r="AD272" s="2602"/>
      <c r="AE272" s="2602"/>
      <c r="AF272" s="2602"/>
      <c r="AG272" s="1169"/>
      <c r="AH272" s="2382"/>
      <c r="AI272" s="2572"/>
      <c r="AJ272" s="1281"/>
    </row>
    <row r="273" spans="1:36" s="2536" customFormat="1" x14ac:dyDescent="0.25">
      <c r="A273" s="364">
        <v>1</v>
      </c>
      <c r="B273" s="364">
        <v>1</v>
      </c>
      <c r="C273" s="230" t="s">
        <v>40</v>
      </c>
      <c r="D273" s="1338" t="s">
        <v>239</v>
      </c>
      <c r="E273" s="222">
        <v>340</v>
      </c>
      <c r="F273" s="389">
        <v>350</v>
      </c>
      <c r="G273" s="212">
        <f t="shared" si="164"/>
        <v>204.16666666666669</v>
      </c>
      <c r="H273" s="329">
        <v>192</v>
      </c>
      <c r="I273" s="212">
        <f t="shared" si="158"/>
        <v>94.040816326530603</v>
      </c>
      <c r="J273" s="252">
        <v>12.2</v>
      </c>
      <c r="K273" s="252">
        <f t="shared" si="159"/>
        <v>9.0729166666666661</v>
      </c>
      <c r="L273" s="253">
        <f t="shared" si="160"/>
        <v>4270</v>
      </c>
      <c r="M273" s="253">
        <f t="shared" si="165"/>
        <v>2490.833333333333</v>
      </c>
      <c r="N273" s="322">
        <v>1742</v>
      </c>
      <c r="O273" s="253">
        <f t="shared" si="161"/>
        <v>69.936433589829377</v>
      </c>
      <c r="P273" s="253">
        <f t="shared" si="162"/>
        <v>12.558823529411764</v>
      </c>
      <c r="Q273" s="253">
        <f t="shared" si="163"/>
        <v>237.78387420541986</v>
      </c>
      <c r="R273" s="2602"/>
      <c r="S273" s="2602"/>
      <c r="T273" s="2602"/>
      <c r="U273" s="2602"/>
      <c r="V273" s="2602"/>
      <c r="W273" s="2602"/>
      <c r="X273" s="2602"/>
      <c r="Y273" s="2558"/>
      <c r="Z273" s="2602"/>
      <c r="AA273" s="2673"/>
      <c r="AB273" s="2602"/>
      <c r="AC273" s="2602"/>
      <c r="AD273" s="2602"/>
      <c r="AE273" s="2602"/>
      <c r="AF273" s="2602"/>
      <c r="AG273" s="1169"/>
      <c r="AH273" s="2382"/>
      <c r="AI273" s="2572"/>
      <c r="AJ273" s="1281"/>
    </row>
    <row r="274" spans="1:36" s="2536" customFormat="1" x14ac:dyDescent="0.25">
      <c r="A274" s="364">
        <v>1</v>
      </c>
      <c r="B274" s="364">
        <v>1</v>
      </c>
      <c r="C274" s="230" t="s">
        <v>26</v>
      </c>
      <c r="D274" s="1338" t="s">
        <v>239</v>
      </c>
      <c r="E274" s="222">
        <v>340</v>
      </c>
      <c r="F274" s="389">
        <v>1370</v>
      </c>
      <c r="G274" s="212">
        <f t="shared" si="164"/>
        <v>799.16666666666674</v>
      </c>
      <c r="H274" s="329">
        <v>714</v>
      </c>
      <c r="I274" s="212">
        <f t="shared" si="158"/>
        <v>89.343065693430646</v>
      </c>
      <c r="J274" s="252">
        <v>8</v>
      </c>
      <c r="K274" s="252">
        <f t="shared" si="159"/>
        <v>7.2240896358543418</v>
      </c>
      <c r="L274" s="253">
        <f t="shared" si="160"/>
        <v>10960</v>
      </c>
      <c r="M274" s="253">
        <f t="shared" si="165"/>
        <v>6393.3333333333339</v>
      </c>
      <c r="N274" s="322">
        <v>5158</v>
      </c>
      <c r="O274" s="253">
        <f t="shared" si="161"/>
        <v>80.677789363920738</v>
      </c>
      <c r="P274" s="253">
        <f t="shared" si="162"/>
        <v>32.235294117647058</v>
      </c>
      <c r="Q274" s="253">
        <f t="shared" si="163"/>
        <v>274.30448383733057</v>
      </c>
      <c r="R274" s="2602"/>
      <c r="S274" s="2602"/>
      <c r="T274" s="2602"/>
      <c r="U274" s="2602"/>
      <c r="V274" s="2602"/>
      <c r="W274" s="2602"/>
      <c r="X274" s="2602"/>
      <c r="Y274" s="2558"/>
      <c r="Z274" s="2602"/>
      <c r="AA274" s="2673"/>
      <c r="AB274" s="2602"/>
      <c r="AC274" s="2602"/>
      <c r="AD274" s="2602"/>
      <c r="AE274" s="2602"/>
      <c r="AF274" s="2602"/>
      <c r="AG274" s="1169"/>
      <c r="AH274" s="2382"/>
      <c r="AI274" s="2572"/>
      <c r="AJ274" s="1281"/>
    </row>
    <row r="275" spans="1:36" s="2536" customFormat="1" ht="30" x14ac:dyDescent="0.25">
      <c r="A275" s="364">
        <v>1</v>
      </c>
      <c r="B275" s="364">
        <v>1</v>
      </c>
      <c r="C275" s="11" t="s">
        <v>128</v>
      </c>
      <c r="D275" s="1338" t="s">
        <v>239</v>
      </c>
      <c r="E275" s="222">
        <v>320</v>
      </c>
      <c r="F275" s="389">
        <v>430</v>
      </c>
      <c r="G275" s="212">
        <f t="shared" si="164"/>
        <v>250.83333333333334</v>
      </c>
      <c r="H275" s="329">
        <v>221</v>
      </c>
      <c r="I275" s="212">
        <f t="shared" si="158"/>
        <v>88.106312292358808</v>
      </c>
      <c r="J275" s="252">
        <v>9.6</v>
      </c>
      <c r="K275" s="252">
        <f t="shared" si="159"/>
        <v>8.5791855203619907</v>
      </c>
      <c r="L275" s="253">
        <f t="shared" si="160"/>
        <v>4128</v>
      </c>
      <c r="M275" s="253">
        <f t="shared" si="165"/>
        <v>2408</v>
      </c>
      <c r="N275" s="322">
        <v>1896</v>
      </c>
      <c r="O275" s="253">
        <f t="shared" si="161"/>
        <v>78.737541528239205</v>
      </c>
      <c r="P275" s="253">
        <f t="shared" si="162"/>
        <v>12.9</v>
      </c>
      <c r="Q275" s="253">
        <f t="shared" si="163"/>
        <v>251.9601328903654</v>
      </c>
      <c r="R275" s="2602"/>
      <c r="S275" s="2602"/>
      <c r="T275" s="2602"/>
      <c r="U275" s="2602"/>
      <c r="V275" s="2602"/>
      <c r="W275" s="2602"/>
      <c r="X275" s="2602"/>
      <c r="Y275" s="2558"/>
      <c r="Z275" s="2602"/>
      <c r="AA275" s="2673"/>
      <c r="AB275" s="2602"/>
      <c r="AC275" s="2602"/>
      <c r="AD275" s="2602"/>
      <c r="AE275" s="2602"/>
      <c r="AF275" s="2602"/>
      <c r="AG275" s="1169"/>
      <c r="AH275" s="2382"/>
      <c r="AI275" s="2572"/>
      <c r="AJ275" s="1281"/>
    </row>
    <row r="276" spans="1:36" s="2536" customFormat="1" x14ac:dyDescent="0.25">
      <c r="A276" s="364">
        <v>1</v>
      </c>
      <c r="B276" s="364">
        <v>1</v>
      </c>
      <c r="C276" s="230" t="s">
        <v>45</v>
      </c>
      <c r="D276" s="1338" t="s">
        <v>239</v>
      </c>
      <c r="E276" s="222">
        <v>340</v>
      </c>
      <c r="F276" s="389">
        <v>1150</v>
      </c>
      <c r="G276" s="212">
        <f t="shared" si="164"/>
        <v>670.83333333333326</v>
      </c>
      <c r="H276" s="329">
        <v>612</v>
      </c>
      <c r="I276" s="212">
        <f t="shared" si="158"/>
        <v>91.229813664596278</v>
      </c>
      <c r="J276" s="252">
        <v>7.8</v>
      </c>
      <c r="K276" s="252">
        <f t="shared" si="159"/>
        <v>7.8692810457516336</v>
      </c>
      <c r="L276" s="253">
        <f t="shared" si="160"/>
        <v>8970</v>
      </c>
      <c r="M276" s="253">
        <f t="shared" si="165"/>
        <v>5232.5</v>
      </c>
      <c r="N276" s="322">
        <v>4816</v>
      </c>
      <c r="O276" s="253">
        <f t="shared" si="161"/>
        <v>92.04013377926421</v>
      </c>
      <c r="P276" s="253">
        <f t="shared" si="162"/>
        <v>26.382352941176471</v>
      </c>
      <c r="Q276" s="253">
        <f t="shared" si="163"/>
        <v>312.93645484949832</v>
      </c>
      <c r="R276" s="2602"/>
      <c r="S276" s="2602"/>
      <c r="T276" s="2602"/>
      <c r="U276" s="2602"/>
      <c r="V276" s="2602"/>
      <c r="W276" s="2602"/>
      <c r="X276" s="2602"/>
      <c r="Y276" s="2558"/>
      <c r="Z276" s="2602"/>
      <c r="AA276" s="2673"/>
      <c r="AB276" s="2602"/>
      <c r="AC276" s="2602"/>
      <c r="AD276" s="2602"/>
      <c r="AE276" s="2602"/>
      <c r="AF276" s="2602"/>
      <c r="AG276" s="1169"/>
      <c r="AH276" s="2382"/>
      <c r="AI276" s="2572"/>
      <c r="AJ276" s="1281"/>
    </row>
    <row r="277" spans="1:36" s="2536" customFormat="1" x14ac:dyDescent="0.25">
      <c r="A277" s="364">
        <v>1</v>
      </c>
      <c r="B277" s="364">
        <v>1</v>
      </c>
      <c r="C277" s="230" t="s">
        <v>64</v>
      </c>
      <c r="D277" s="1338" t="s">
        <v>239</v>
      </c>
      <c r="E277" s="222">
        <v>340</v>
      </c>
      <c r="F277" s="389">
        <v>1250</v>
      </c>
      <c r="G277" s="212">
        <f t="shared" si="164"/>
        <v>729.16666666666674</v>
      </c>
      <c r="H277" s="329">
        <v>618</v>
      </c>
      <c r="I277" s="212">
        <f t="shared" si="158"/>
        <v>84.7542857142857</v>
      </c>
      <c r="J277" s="252">
        <v>10.8</v>
      </c>
      <c r="K277" s="252">
        <f t="shared" si="159"/>
        <v>10.355987055016181</v>
      </c>
      <c r="L277" s="253">
        <f t="shared" si="160"/>
        <v>13500</v>
      </c>
      <c r="M277" s="253">
        <f t="shared" si="165"/>
        <v>7875</v>
      </c>
      <c r="N277" s="322">
        <v>6400</v>
      </c>
      <c r="O277" s="253">
        <f t="shared" si="161"/>
        <v>81.269841269841265</v>
      </c>
      <c r="P277" s="253">
        <f t="shared" si="162"/>
        <v>39.705882352941174</v>
      </c>
      <c r="Q277" s="253">
        <f t="shared" si="163"/>
        <v>276.31746031746036</v>
      </c>
      <c r="R277" s="2602"/>
      <c r="S277" s="2602"/>
      <c r="T277" s="2602"/>
      <c r="U277" s="2602"/>
      <c r="V277" s="2602"/>
      <c r="W277" s="2602"/>
      <c r="X277" s="2602"/>
      <c r="Y277" s="2558"/>
      <c r="Z277" s="2602"/>
      <c r="AA277" s="2673"/>
      <c r="AB277" s="2602"/>
      <c r="AC277" s="2602"/>
      <c r="AD277" s="2602"/>
      <c r="AE277" s="2602"/>
      <c r="AF277" s="2602"/>
      <c r="AG277" s="1169"/>
      <c r="AH277" s="2382"/>
      <c r="AI277" s="2572"/>
      <c r="AJ277" s="1281"/>
    </row>
    <row r="278" spans="1:36" s="2536" customFormat="1" x14ac:dyDescent="0.25">
      <c r="A278" s="364">
        <v>1</v>
      </c>
      <c r="B278" s="364">
        <v>1</v>
      </c>
      <c r="C278" s="230" t="s">
        <v>6</v>
      </c>
      <c r="D278" s="1338" t="s">
        <v>239</v>
      </c>
      <c r="E278" s="222">
        <v>340</v>
      </c>
      <c r="F278" s="389">
        <v>3054</v>
      </c>
      <c r="G278" s="212">
        <f t="shared" si="164"/>
        <v>1781.5</v>
      </c>
      <c r="H278" s="329">
        <v>1600</v>
      </c>
      <c r="I278" s="212">
        <f t="shared" si="158"/>
        <v>89.811956216671334</v>
      </c>
      <c r="J278" s="252">
        <v>8.6</v>
      </c>
      <c r="K278" s="252">
        <f t="shared" si="159"/>
        <v>8.2056249999999995</v>
      </c>
      <c r="L278" s="253">
        <f t="shared" si="160"/>
        <v>26264</v>
      </c>
      <c r="M278" s="253">
        <f t="shared" si="165"/>
        <v>15320.666666666666</v>
      </c>
      <c r="N278" s="322">
        <v>13129</v>
      </c>
      <c r="O278" s="253">
        <f t="shared" si="161"/>
        <v>85.694704320960795</v>
      </c>
      <c r="P278" s="253">
        <f t="shared" si="162"/>
        <v>77.247058823529414</v>
      </c>
      <c r="Q278" s="253">
        <f t="shared" si="163"/>
        <v>291.36199469126672</v>
      </c>
      <c r="R278" s="2602"/>
      <c r="S278" s="2602"/>
      <c r="T278" s="2602"/>
      <c r="U278" s="2602"/>
      <c r="V278" s="2602"/>
      <c r="W278" s="2602"/>
      <c r="X278" s="2602"/>
      <c r="Y278" s="2558"/>
      <c r="Z278" s="2602"/>
      <c r="AA278" s="2673"/>
      <c r="AB278" s="2602"/>
      <c r="AC278" s="2602"/>
      <c r="AD278" s="2602"/>
      <c r="AE278" s="2602"/>
      <c r="AF278" s="2602"/>
      <c r="AG278" s="1169"/>
      <c r="AH278" s="2382"/>
      <c r="AI278" s="2572"/>
      <c r="AJ278" s="1281"/>
    </row>
    <row r="279" spans="1:36" s="2536" customFormat="1" x14ac:dyDescent="0.25">
      <c r="A279" s="364">
        <v>1</v>
      </c>
      <c r="B279" s="364">
        <v>1</v>
      </c>
      <c r="C279" s="230" t="s">
        <v>110</v>
      </c>
      <c r="D279" s="1338" t="s">
        <v>239</v>
      </c>
      <c r="E279" s="222">
        <v>340</v>
      </c>
      <c r="F279" s="389">
        <v>1000</v>
      </c>
      <c r="G279" s="212">
        <f t="shared" si="164"/>
        <v>583.33333333333326</v>
      </c>
      <c r="H279" s="329">
        <v>590</v>
      </c>
      <c r="I279" s="212">
        <f t="shared" si="158"/>
        <v>101.14285714285715</v>
      </c>
      <c r="J279" s="252">
        <v>10.6</v>
      </c>
      <c r="K279" s="252">
        <f t="shared" si="159"/>
        <v>12.308474576271186</v>
      </c>
      <c r="L279" s="253">
        <f t="shared" si="160"/>
        <v>10600</v>
      </c>
      <c r="M279" s="253">
        <f t="shared" si="165"/>
        <v>6183.3333333333339</v>
      </c>
      <c r="N279" s="322">
        <v>7262</v>
      </c>
      <c r="O279" s="253">
        <f t="shared" si="161"/>
        <v>117.44474393530997</v>
      </c>
      <c r="P279" s="253">
        <f t="shared" si="162"/>
        <v>31.176470588235293</v>
      </c>
      <c r="Q279" s="253">
        <f t="shared" si="163"/>
        <v>399.31212938005388</v>
      </c>
      <c r="R279" s="2602"/>
      <c r="S279" s="2602"/>
      <c r="T279" s="2602"/>
      <c r="U279" s="2602"/>
      <c r="V279" s="2602"/>
      <c r="W279" s="2602"/>
      <c r="X279" s="2602"/>
      <c r="Y279" s="2558"/>
      <c r="Z279" s="2602"/>
      <c r="AA279" s="2673"/>
      <c r="AB279" s="2602"/>
      <c r="AC279" s="2602"/>
      <c r="AD279" s="2602"/>
      <c r="AE279" s="2602"/>
      <c r="AF279" s="2602"/>
      <c r="AG279" s="1169"/>
      <c r="AH279" s="2382"/>
      <c r="AI279" s="2572"/>
      <c r="AJ279" s="1281"/>
    </row>
    <row r="280" spans="1:36" s="2536" customFormat="1" x14ac:dyDescent="0.25">
      <c r="A280" s="364"/>
      <c r="B280" s="364">
        <v>1</v>
      </c>
      <c r="C280" s="230" t="s">
        <v>163</v>
      </c>
      <c r="D280" s="1338" t="s">
        <v>239</v>
      </c>
      <c r="E280" s="212">
        <v>340</v>
      </c>
      <c r="F280" s="389">
        <v>750</v>
      </c>
      <c r="G280" s="212">
        <f t="shared" si="164"/>
        <v>437.5</v>
      </c>
      <c r="H280" s="329">
        <v>370</v>
      </c>
      <c r="I280" s="212">
        <f t="shared" si="158"/>
        <v>84.571428571428569</v>
      </c>
      <c r="J280" s="252">
        <v>7</v>
      </c>
      <c r="K280" s="252">
        <f t="shared" si="159"/>
        <v>7.5378378378378379</v>
      </c>
      <c r="L280" s="253">
        <f t="shared" si="160"/>
        <v>5250</v>
      </c>
      <c r="M280" s="253">
        <f t="shared" si="165"/>
        <v>3062.5</v>
      </c>
      <c r="N280" s="322">
        <v>2789</v>
      </c>
      <c r="O280" s="253">
        <f t="shared" si="161"/>
        <v>91.069387755102042</v>
      </c>
      <c r="P280" s="253">
        <f t="shared" si="162"/>
        <v>15.441176470588236</v>
      </c>
      <c r="Q280" s="253">
        <f t="shared" si="163"/>
        <v>309.6359183673469</v>
      </c>
      <c r="R280" s="2602"/>
      <c r="S280" s="2602"/>
      <c r="T280" s="2602"/>
      <c r="U280" s="2602"/>
      <c r="V280" s="2602"/>
      <c r="W280" s="2602"/>
      <c r="X280" s="2602"/>
      <c r="Y280" s="2558"/>
      <c r="Z280" s="2602"/>
      <c r="AA280" s="2673"/>
      <c r="AB280" s="2602"/>
      <c r="AC280" s="2602"/>
      <c r="AD280" s="2602"/>
      <c r="AE280" s="2602"/>
      <c r="AF280" s="2602"/>
      <c r="AG280" s="1169"/>
      <c r="AH280" s="2382"/>
      <c r="AI280" s="2572"/>
      <c r="AJ280" s="1281"/>
    </row>
    <row r="281" spans="1:36" s="2536" customFormat="1" ht="16.5" customHeight="1" x14ac:dyDescent="0.25">
      <c r="A281" s="364">
        <v>1</v>
      </c>
      <c r="B281" s="364">
        <v>1</v>
      </c>
      <c r="C281" s="230" t="s">
        <v>47</v>
      </c>
      <c r="D281" s="1338" t="s">
        <v>239</v>
      </c>
      <c r="E281" s="212">
        <v>340</v>
      </c>
      <c r="F281" s="389">
        <v>260</v>
      </c>
      <c r="G281" s="212">
        <f t="shared" si="164"/>
        <v>151.66666666666669</v>
      </c>
      <c r="H281" s="329">
        <v>178</v>
      </c>
      <c r="I281" s="212">
        <f t="shared" si="158"/>
        <v>117.36263736263734</v>
      </c>
      <c r="J281" s="252">
        <v>7</v>
      </c>
      <c r="K281" s="252">
        <f t="shared" si="159"/>
        <v>10.185393258426966</v>
      </c>
      <c r="L281" s="253">
        <f t="shared" si="160"/>
        <v>1820</v>
      </c>
      <c r="M281" s="253">
        <f t="shared" si="165"/>
        <v>1061.6666666666665</v>
      </c>
      <c r="N281" s="322">
        <v>1813</v>
      </c>
      <c r="O281" s="253">
        <f t="shared" si="161"/>
        <v>170.76923076923077</v>
      </c>
      <c r="P281" s="253">
        <f t="shared" si="162"/>
        <v>5.3529411764705879</v>
      </c>
      <c r="Q281" s="253">
        <f t="shared" si="163"/>
        <v>580.61538461538464</v>
      </c>
      <c r="R281" s="2602"/>
      <c r="S281" s="2602"/>
      <c r="T281" s="2602"/>
      <c r="U281" s="2602"/>
      <c r="V281" s="2602"/>
      <c r="W281" s="2602"/>
      <c r="X281" s="2602"/>
      <c r="Y281" s="2558"/>
      <c r="Z281" s="2602"/>
      <c r="AA281" s="2673"/>
      <c r="AB281" s="2602"/>
      <c r="AC281" s="2602"/>
      <c r="AD281" s="2602"/>
      <c r="AE281" s="2602"/>
      <c r="AF281" s="2602"/>
      <c r="AG281" s="1169"/>
      <c r="AH281" s="2382"/>
      <c r="AI281" s="2572"/>
      <c r="AJ281" s="1281"/>
    </row>
    <row r="282" spans="1:36" s="2536" customFormat="1" ht="29.25" x14ac:dyDescent="0.25">
      <c r="A282" s="364">
        <v>1</v>
      </c>
      <c r="B282" s="364">
        <v>1</v>
      </c>
      <c r="C282" s="902" t="s">
        <v>7</v>
      </c>
      <c r="D282" s="3336"/>
      <c r="E282" s="902"/>
      <c r="F282" s="2266">
        <f>SUM(F266:F281)</f>
        <v>15268</v>
      </c>
      <c r="G282" s="2332">
        <f>SUM(G266:G281)</f>
        <v>8906.3333333333321</v>
      </c>
      <c r="H282" s="2332">
        <f>SUM(H266:H281)</f>
        <v>8381</v>
      </c>
      <c r="I282" s="2332">
        <f t="shared" si="158"/>
        <v>94.101575657771647</v>
      </c>
      <c r="J282" s="2333">
        <f>SUM(L282/F282)</f>
        <v>9.0742729892585796</v>
      </c>
      <c r="K282" s="342">
        <f t="shared" si="159"/>
        <v>8.672473451855387</v>
      </c>
      <c r="L282" s="2332">
        <f>SUM(L266:L281)</f>
        <v>138546</v>
      </c>
      <c r="M282" s="2332">
        <f>SUM(M266:M281)</f>
        <v>80818.5</v>
      </c>
      <c r="N282" s="2332">
        <f>SUM(N266:N281)</f>
        <v>72684</v>
      </c>
      <c r="O282" s="253">
        <f t="shared" si="161"/>
        <v>89.934854024759176</v>
      </c>
      <c r="P282" s="1512">
        <f>SUM(P266:P281)</f>
        <v>412.25058823529417</v>
      </c>
      <c r="Q282" s="253">
        <f t="shared" si="163"/>
        <v>302.24612508260651</v>
      </c>
      <c r="R282" s="546">
        <v>1199605.3867674822</v>
      </c>
      <c r="S282" s="546">
        <v>1199605.3867674822</v>
      </c>
      <c r="T282" s="546">
        <v>1199605.3867674822</v>
      </c>
      <c r="U282" s="546">
        <v>1199605.3867674822</v>
      </c>
      <c r="V282" s="546">
        <v>1173541.9998872341</v>
      </c>
      <c r="W282" s="546">
        <v>1153572.584716914</v>
      </c>
      <c r="X282" s="546">
        <v>1153572.584716914</v>
      </c>
      <c r="Y282" s="1092">
        <f>R282/12*$C$3+(S282-R282)/11*6+(T282-S282)/10*5+(U282-T282)/9*4+(V282-U282)/8*3+(W282-V282)/7*2+(X282-W282)/6*1</f>
        <v>684290.49167608493</v>
      </c>
      <c r="Z282" s="546">
        <f t="shared" ref="Z282:Z285" si="166">AF282-AE282-AB282-AA282</f>
        <v>590668.13532999996</v>
      </c>
      <c r="AA282" s="1295"/>
      <c r="AB282" s="546">
        <v>-2553.2903300000003</v>
      </c>
      <c r="AC282" s="546">
        <f t="shared" ref="AC282:AC285" si="167">Z282-Y282</f>
        <v>-93622.356346084969</v>
      </c>
      <c r="AD282" s="546">
        <v>-387.96550999999999</v>
      </c>
      <c r="AE282" s="546">
        <v>-11320.537839999997</v>
      </c>
      <c r="AF282" s="546">
        <v>576794.30715999997</v>
      </c>
      <c r="AG282" s="2334"/>
      <c r="AH282" s="2574"/>
      <c r="AI282" s="2572"/>
      <c r="AJ282" s="1281"/>
    </row>
    <row r="283" spans="1:36" s="2536" customFormat="1" ht="43.5" x14ac:dyDescent="0.25">
      <c r="A283" s="364"/>
      <c r="B283" s="364">
        <v>1</v>
      </c>
      <c r="C283" s="255" t="s">
        <v>181</v>
      </c>
      <c r="D283" s="255"/>
      <c r="E283" s="902"/>
      <c r="F283" s="2266">
        <v>370</v>
      </c>
      <c r="G283" s="2332">
        <f>F283/12*$C$3</f>
        <v>215.83333333333331</v>
      </c>
      <c r="H283" s="2332">
        <v>210</v>
      </c>
      <c r="I283" s="2332">
        <f t="shared" si="158"/>
        <v>97.297297297297305</v>
      </c>
      <c r="J283" s="2333"/>
      <c r="K283" s="342"/>
      <c r="L283" s="2332"/>
      <c r="M283" s="2332"/>
      <c r="N283" s="2332"/>
      <c r="O283" s="253"/>
      <c r="P283" s="1512"/>
      <c r="Q283" s="253"/>
      <c r="R283" s="546">
        <v>91455.574503599972</v>
      </c>
      <c r="S283" s="546">
        <v>91455.574503599972</v>
      </c>
      <c r="T283" s="546">
        <v>91455.574503599972</v>
      </c>
      <c r="U283" s="546">
        <v>91455.574503599972</v>
      </c>
      <c r="V283" s="546">
        <v>91400.618745199972</v>
      </c>
      <c r="W283" s="546">
        <v>91400.618745199972</v>
      </c>
      <c r="X283" s="546">
        <v>91400.618745199972</v>
      </c>
      <c r="Y283" s="2580">
        <f>X283/12*$C$3</f>
        <v>53317.027601366652</v>
      </c>
      <c r="Z283" s="546">
        <f t="shared" si="166"/>
        <v>51661.129050000003</v>
      </c>
      <c r="AA283" s="1295"/>
      <c r="AB283" s="546"/>
      <c r="AC283" s="546">
        <f t="shared" si="167"/>
        <v>-1655.8985513666485</v>
      </c>
      <c r="AD283" s="546"/>
      <c r="AE283" s="546">
        <v>0</v>
      </c>
      <c r="AF283" s="546">
        <v>51661.129050000003</v>
      </c>
      <c r="AG283" s="2334"/>
      <c r="AH283" s="2574"/>
      <c r="AI283" s="2572"/>
      <c r="AJ283" s="1281"/>
    </row>
    <row r="284" spans="1:36" s="2540" customFormat="1" ht="15.75" x14ac:dyDescent="0.25">
      <c r="A284" s="2538">
        <v>1</v>
      </c>
      <c r="B284" s="364">
        <v>1</v>
      </c>
      <c r="C284" s="2636" t="s">
        <v>14</v>
      </c>
      <c r="D284" s="2636"/>
      <c r="E284" s="1057"/>
      <c r="F284" s="2637"/>
      <c r="G284" s="2638"/>
      <c r="H284" s="2638"/>
      <c r="I284" s="2638"/>
      <c r="J284" s="2639"/>
      <c r="K284" s="2639"/>
      <c r="L284" s="2640"/>
      <c r="M284" s="2640"/>
      <c r="N284" s="2640"/>
      <c r="O284" s="2640"/>
      <c r="P284" s="2640"/>
      <c r="Q284" s="2640"/>
      <c r="R284" s="2641"/>
      <c r="S284" s="2641"/>
      <c r="T284" s="2641"/>
      <c r="U284" s="2641"/>
      <c r="V284" s="2641"/>
      <c r="W284" s="2641"/>
      <c r="X284" s="2641"/>
      <c r="Y284" s="2642">
        <f t="shared" ref="Y284" si="168">R284/12*$C$3+(S284-R284)/11*2+(T284-S284)/10*1</f>
        <v>0</v>
      </c>
      <c r="Z284" s="2641">
        <f t="shared" si="166"/>
        <v>0</v>
      </c>
      <c r="AA284" s="3432"/>
      <c r="AB284" s="2641"/>
      <c r="AC284" s="2641">
        <f t="shared" si="167"/>
        <v>0</v>
      </c>
      <c r="AD284" s="2641"/>
      <c r="AE284" s="2641"/>
      <c r="AF284" s="2641"/>
      <c r="AG284" s="2643"/>
      <c r="AH284" s="2644"/>
      <c r="AI284" s="2572"/>
      <c r="AJ284" s="2539"/>
    </row>
    <row r="285" spans="1:36" s="2536" customFormat="1" x14ac:dyDescent="0.25">
      <c r="A285" s="364">
        <v>1</v>
      </c>
      <c r="B285" s="364">
        <v>1</v>
      </c>
      <c r="C285" s="657" t="s">
        <v>348</v>
      </c>
      <c r="D285" s="724"/>
      <c r="E285" s="1914"/>
      <c r="F285" s="410"/>
      <c r="G285" s="716"/>
      <c r="H285" s="716"/>
      <c r="I285" s="716"/>
      <c r="J285" s="1041"/>
      <c r="K285" s="1041"/>
      <c r="L285" s="1723"/>
      <c r="M285" s="1723"/>
      <c r="N285" s="1723"/>
      <c r="O285" s="1723"/>
      <c r="P285" s="1723"/>
      <c r="Q285" s="1723"/>
      <c r="R285" s="552">
        <v>79500.715190000017</v>
      </c>
      <c r="S285" s="552">
        <v>79500.715190000017</v>
      </c>
      <c r="T285" s="552">
        <v>79500.715190000017</v>
      </c>
      <c r="U285" s="552">
        <v>79500.715190000017</v>
      </c>
      <c r="V285" s="552">
        <v>79500.715190000017</v>
      </c>
      <c r="W285" s="552">
        <v>79500.715190000017</v>
      </c>
      <c r="X285" s="552">
        <v>79500.715190000017</v>
      </c>
      <c r="Y285" s="1092">
        <f>R285/12*$C$3+(S285-R285)/11*6+(T285-S285)/10*5+(U285-T285)/9*4+(V285-U285)/8*3+(W285-V285)/7*2+(X285-W285)/6*1</f>
        <v>46375.417194166672</v>
      </c>
      <c r="Z285" s="552">
        <f t="shared" si="166"/>
        <v>45484.344859999997</v>
      </c>
      <c r="AA285" s="1379"/>
      <c r="AB285" s="552"/>
      <c r="AC285" s="552">
        <f t="shared" si="167"/>
        <v>-891.07233416667441</v>
      </c>
      <c r="AD285" s="552"/>
      <c r="AE285" s="552">
        <v>-84.822429999999983</v>
      </c>
      <c r="AF285" s="552">
        <v>45399.522429999997</v>
      </c>
      <c r="AG285" s="1137"/>
      <c r="AH285" s="1149"/>
      <c r="AI285" s="2572"/>
      <c r="AJ285" s="1281"/>
    </row>
    <row r="286" spans="1:36" s="2536" customFormat="1" ht="29.25" x14ac:dyDescent="0.25">
      <c r="A286" s="364">
        <v>1</v>
      </c>
      <c r="B286" s="364">
        <v>1</v>
      </c>
      <c r="C286" s="2531" t="s">
        <v>284</v>
      </c>
      <c r="D286" s="4"/>
      <c r="E286" s="4"/>
      <c r="F286" s="755">
        <f>F288+F290+F291</f>
        <v>37150</v>
      </c>
      <c r="G286" s="755">
        <f t="shared" ref="G286:H286" si="169">G288+G290+G291</f>
        <v>21670.833333333332</v>
      </c>
      <c r="H286" s="755">
        <f t="shared" si="169"/>
        <v>14182</v>
      </c>
      <c r="I286" s="329">
        <f>H286/G286*100</f>
        <v>65.442799461641997</v>
      </c>
      <c r="J286" s="1762"/>
      <c r="K286" s="1762"/>
      <c r="L286" s="210"/>
      <c r="M286" s="210"/>
      <c r="N286" s="210"/>
      <c r="O286" s="210"/>
      <c r="P286" s="210"/>
      <c r="Q286" s="210"/>
      <c r="R286" s="494"/>
      <c r="S286" s="494"/>
      <c r="T286" s="494"/>
      <c r="U286" s="494"/>
      <c r="V286" s="494"/>
      <c r="W286" s="494"/>
      <c r="X286" s="494"/>
      <c r="Y286" s="957"/>
      <c r="Z286" s="494"/>
      <c r="AA286" s="993"/>
      <c r="AB286" s="494"/>
      <c r="AC286" s="494"/>
      <c r="AD286" s="494"/>
      <c r="AE286" s="494"/>
      <c r="AF286" s="494"/>
      <c r="AG286" s="1149"/>
      <c r="AH286" s="1177"/>
      <c r="AI286" s="2572"/>
      <c r="AJ286" s="1281"/>
    </row>
    <row r="287" spans="1:36" s="2536" customFormat="1" ht="30" x14ac:dyDescent="0.25">
      <c r="A287" s="364"/>
      <c r="B287" s="364">
        <v>1</v>
      </c>
      <c r="C287" s="462" t="s">
        <v>200</v>
      </c>
      <c r="D287" s="4"/>
      <c r="E287" s="4"/>
      <c r="F287" s="755"/>
      <c r="G287" s="322"/>
      <c r="H287" s="322"/>
      <c r="I287" s="329"/>
      <c r="J287" s="1762"/>
      <c r="K287" s="1762"/>
      <c r="L287" s="210"/>
      <c r="M287" s="210"/>
      <c r="N287" s="210"/>
      <c r="O287" s="210"/>
      <c r="P287" s="210"/>
      <c r="Q287" s="210"/>
      <c r="R287" s="494"/>
      <c r="S287" s="494"/>
      <c r="T287" s="494"/>
      <c r="U287" s="494"/>
      <c r="V287" s="494"/>
      <c r="W287" s="494"/>
      <c r="X287" s="494"/>
      <c r="Y287" s="957"/>
      <c r="Z287" s="494"/>
      <c r="AA287" s="993"/>
      <c r="AB287" s="494"/>
      <c r="AC287" s="494"/>
      <c r="AD287" s="494"/>
      <c r="AE287" s="494"/>
      <c r="AF287" s="494"/>
      <c r="AG287" s="1149"/>
      <c r="AH287" s="1177"/>
      <c r="AI287" s="2572"/>
      <c r="AJ287" s="1281"/>
    </row>
    <row r="288" spans="1:36" s="2536" customFormat="1" ht="30" x14ac:dyDescent="0.25">
      <c r="A288" s="364"/>
      <c r="B288" s="364">
        <v>1</v>
      </c>
      <c r="C288" s="463" t="s">
        <v>519</v>
      </c>
      <c r="D288" s="4"/>
      <c r="E288" s="4"/>
      <c r="F288" s="756">
        <v>13150</v>
      </c>
      <c r="G288" s="212">
        <f t="shared" ref="G288:G293" si="170">F288/12*$C$3</f>
        <v>7670.833333333333</v>
      </c>
      <c r="H288" s="322">
        <v>9667</v>
      </c>
      <c r="I288" s="329">
        <f>H288/G288*100</f>
        <v>126.02281368821293</v>
      </c>
      <c r="J288" s="1762"/>
      <c r="K288" s="1762"/>
      <c r="L288" s="210"/>
      <c r="M288" s="210"/>
      <c r="N288" s="210"/>
      <c r="O288" s="210"/>
      <c r="P288" s="210"/>
      <c r="Q288" s="210"/>
      <c r="R288" s="494"/>
      <c r="S288" s="494"/>
      <c r="T288" s="494"/>
      <c r="U288" s="494"/>
      <c r="V288" s="494"/>
      <c r="W288" s="494"/>
      <c r="X288" s="494"/>
      <c r="Y288" s="957"/>
      <c r="Z288" s="494"/>
      <c r="AA288" s="993"/>
      <c r="AB288" s="494"/>
      <c r="AC288" s="494"/>
      <c r="AD288" s="494"/>
      <c r="AE288" s="494"/>
      <c r="AF288" s="494"/>
      <c r="AG288" s="1149"/>
      <c r="AH288" s="1177"/>
      <c r="AI288" s="2572"/>
      <c r="AJ288" s="1281"/>
    </row>
    <row r="289" spans="1:36" s="2536" customFormat="1" ht="60" x14ac:dyDescent="0.25">
      <c r="A289" s="364"/>
      <c r="B289" s="364">
        <v>1</v>
      </c>
      <c r="C289" s="463" t="s">
        <v>520</v>
      </c>
      <c r="D289" s="4"/>
      <c r="E289" s="4"/>
      <c r="F289" s="755"/>
      <c r="G289" s="322"/>
      <c r="H289" s="322"/>
      <c r="I289" s="329"/>
      <c r="J289" s="1762"/>
      <c r="K289" s="1762"/>
      <c r="L289" s="210"/>
      <c r="M289" s="210"/>
      <c r="N289" s="210"/>
      <c r="O289" s="210"/>
      <c r="P289" s="210"/>
      <c r="Q289" s="210"/>
      <c r="R289" s="494"/>
      <c r="S289" s="494"/>
      <c r="T289" s="494"/>
      <c r="U289" s="494"/>
      <c r="V289" s="494"/>
      <c r="W289" s="494"/>
      <c r="X289" s="494"/>
      <c r="Y289" s="957"/>
      <c r="Z289" s="494"/>
      <c r="AA289" s="993"/>
      <c r="AB289" s="494"/>
      <c r="AC289" s="494"/>
      <c r="AD289" s="494"/>
      <c r="AE289" s="494"/>
      <c r="AF289" s="494"/>
      <c r="AG289" s="1149"/>
      <c r="AH289" s="1177"/>
      <c r="AI289" s="2572"/>
      <c r="AJ289" s="1281"/>
    </row>
    <row r="290" spans="1:36" s="2536" customFormat="1" ht="45" x14ac:dyDescent="0.25">
      <c r="A290" s="364"/>
      <c r="B290" s="364">
        <v>1</v>
      </c>
      <c r="C290" s="463" t="s">
        <v>521</v>
      </c>
      <c r="D290" s="4"/>
      <c r="E290" s="4"/>
      <c r="F290" s="756">
        <v>20000</v>
      </c>
      <c r="G290" s="212">
        <f t="shared" si="170"/>
        <v>11666.666666666668</v>
      </c>
      <c r="H290" s="322">
        <v>3977</v>
      </c>
      <c r="I290" s="329">
        <f>H290/G290*100</f>
        <v>34.088571428571427</v>
      </c>
      <c r="J290" s="1762"/>
      <c r="K290" s="1762"/>
      <c r="L290" s="210"/>
      <c r="M290" s="210"/>
      <c r="N290" s="210"/>
      <c r="O290" s="210"/>
      <c r="P290" s="210"/>
      <c r="Q290" s="210"/>
      <c r="R290" s="494"/>
      <c r="S290" s="494"/>
      <c r="T290" s="494"/>
      <c r="U290" s="494"/>
      <c r="V290" s="494"/>
      <c r="W290" s="494"/>
      <c r="X290" s="494"/>
      <c r="Y290" s="957"/>
      <c r="Z290" s="494"/>
      <c r="AA290" s="993"/>
      <c r="AB290" s="494"/>
      <c r="AC290" s="494"/>
      <c r="AD290" s="494"/>
      <c r="AE290" s="494"/>
      <c r="AF290" s="494"/>
      <c r="AG290" s="1149"/>
      <c r="AH290" s="1177"/>
      <c r="AI290" s="2572"/>
      <c r="AJ290" s="1281"/>
    </row>
    <row r="291" spans="1:36" s="2536" customFormat="1" ht="105" x14ac:dyDescent="0.25">
      <c r="A291" s="364"/>
      <c r="B291" s="364">
        <v>1</v>
      </c>
      <c r="C291" s="463" t="s">
        <v>522</v>
      </c>
      <c r="D291" s="4"/>
      <c r="E291" s="4"/>
      <c r="F291" s="756">
        <v>4000</v>
      </c>
      <c r="G291" s="212">
        <f t="shared" si="170"/>
        <v>2333.333333333333</v>
      </c>
      <c r="H291" s="322">
        <v>538</v>
      </c>
      <c r="I291" s="329">
        <f t="shared" ref="I291:I298" si="171">H291/G291*100</f>
        <v>23.05714285714286</v>
      </c>
      <c r="J291" s="1762"/>
      <c r="K291" s="1762"/>
      <c r="L291" s="210"/>
      <c r="M291" s="210"/>
      <c r="N291" s="210"/>
      <c r="O291" s="210"/>
      <c r="P291" s="210"/>
      <c r="Q291" s="210"/>
      <c r="R291" s="494"/>
      <c r="S291" s="494"/>
      <c r="T291" s="494"/>
      <c r="U291" s="494"/>
      <c r="V291" s="494"/>
      <c r="W291" s="494"/>
      <c r="X291" s="494"/>
      <c r="Y291" s="957"/>
      <c r="Z291" s="494"/>
      <c r="AA291" s="993"/>
      <c r="AB291" s="494"/>
      <c r="AC291" s="494"/>
      <c r="AD291" s="494"/>
      <c r="AE291" s="494"/>
      <c r="AF291" s="494"/>
      <c r="AG291" s="1149"/>
      <c r="AH291" s="1177"/>
      <c r="AI291" s="2572"/>
      <c r="AJ291" s="1281"/>
    </row>
    <row r="292" spans="1:36" s="2536" customFormat="1" ht="29.25" x14ac:dyDescent="0.25">
      <c r="A292" s="364"/>
      <c r="B292" s="364"/>
      <c r="C292" s="436" t="s">
        <v>133</v>
      </c>
      <c r="D292" s="4"/>
      <c r="E292" s="4"/>
      <c r="F292" s="755">
        <f>F293+F294</f>
        <v>80010</v>
      </c>
      <c r="G292" s="755">
        <f t="shared" ref="G292:H292" si="172">G293+G294</f>
        <v>46033.055555555547</v>
      </c>
      <c r="H292" s="755">
        <f t="shared" si="172"/>
        <v>39003</v>
      </c>
      <c r="I292" s="329">
        <f t="shared" si="171"/>
        <v>84.728244799932426</v>
      </c>
      <c r="J292" s="1762"/>
      <c r="K292" s="1762"/>
      <c r="L292" s="210"/>
      <c r="M292" s="210"/>
      <c r="N292" s="210"/>
      <c r="O292" s="210"/>
      <c r="P292" s="210"/>
      <c r="Q292" s="210"/>
      <c r="R292" s="494"/>
      <c r="S292" s="494"/>
      <c r="T292" s="494"/>
      <c r="U292" s="494"/>
      <c r="V292" s="494"/>
      <c r="W292" s="494"/>
      <c r="X292" s="494"/>
      <c r="Y292" s="957"/>
      <c r="Z292" s="494"/>
      <c r="AA292" s="993"/>
      <c r="AB292" s="494"/>
      <c r="AC292" s="494"/>
      <c r="AD292" s="494"/>
      <c r="AE292" s="494"/>
      <c r="AF292" s="494"/>
      <c r="AG292" s="1149"/>
      <c r="AH292" s="1177"/>
      <c r="AI292" s="2572"/>
      <c r="AJ292" s="1281"/>
    </row>
    <row r="293" spans="1:36" s="2536" customFormat="1" x14ac:dyDescent="0.25">
      <c r="A293" s="364"/>
      <c r="B293" s="364">
        <v>1</v>
      </c>
      <c r="C293" s="463" t="s">
        <v>232</v>
      </c>
      <c r="D293" s="4"/>
      <c r="E293" s="4"/>
      <c r="F293" s="756">
        <v>75406</v>
      </c>
      <c r="G293" s="212">
        <f t="shared" si="170"/>
        <v>43986.833333333328</v>
      </c>
      <c r="H293" s="322">
        <v>32342</v>
      </c>
      <c r="I293" s="329">
        <f t="shared" si="171"/>
        <v>73.526547716930452</v>
      </c>
      <c r="J293" s="1762"/>
      <c r="K293" s="1762"/>
      <c r="L293" s="210"/>
      <c r="M293" s="210"/>
      <c r="N293" s="210"/>
      <c r="O293" s="210"/>
      <c r="P293" s="210"/>
      <c r="Q293" s="210"/>
      <c r="R293" s="494"/>
      <c r="S293" s="494"/>
      <c r="T293" s="494"/>
      <c r="U293" s="494"/>
      <c r="V293" s="494"/>
      <c r="W293" s="494"/>
      <c r="X293" s="494"/>
      <c r="Y293" s="957"/>
      <c r="Z293" s="494"/>
      <c r="AA293" s="993"/>
      <c r="AB293" s="494"/>
      <c r="AC293" s="494"/>
      <c r="AD293" s="494"/>
      <c r="AE293" s="494"/>
      <c r="AF293" s="494"/>
      <c r="AG293" s="1149"/>
      <c r="AH293" s="1177"/>
      <c r="AI293" s="2572"/>
      <c r="AJ293" s="1281"/>
    </row>
    <row r="294" spans="1:36" s="2536" customFormat="1" ht="75" x14ac:dyDescent="0.25">
      <c r="A294" s="364"/>
      <c r="B294" s="364">
        <v>1</v>
      </c>
      <c r="C294" s="4" t="s">
        <v>595</v>
      </c>
      <c r="D294" s="4"/>
      <c r="E294" s="4"/>
      <c r="F294" s="756">
        <v>4604</v>
      </c>
      <c r="G294" s="3644">
        <f>F294/9*4</f>
        <v>2046.2222222222222</v>
      </c>
      <c r="H294" s="322">
        <v>6661</v>
      </c>
      <c r="I294" s="329">
        <f t="shared" si="171"/>
        <v>325.52671589921806</v>
      </c>
      <c r="J294" s="1762"/>
      <c r="K294" s="1762"/>
      <c r="L294" s="210"/>
      <c r="M294" s="210"/>
      <c r="N294" s="210"/>
      <c r="O294" s="210"/>
      <c r="P294" s="210"/>
      <c r="Q294" s="210"/>
      <c r="R294" s="494"/>
      <c r="S294" s="494"/>
      <c r="T294" s="494"/>
      <c r="U294" s="494"/>
      <c r="V294" s="494"/>
      <c r="W294" s="494"/>
      <c r="X294" s="494"/>
      <c r="Y294" s="957"/>
      <c r="Z294" s="494"/>
      <c r="AA294" s="993"/>
      <c r="AB294" s="494"/>
      <c r="AC294" s="494"/>
      <c r="AD294" s="494"/>
      <c r="AE294" s="494"/>
      <c r="AF294" s="494"/>
      <c r="AG294" s="1149"/>
      <c r="AH294" s="1177"/>
      <c r="AI294" s="2572"/>
      <c r="AJ294" s="1281"/>
    </row>
    <row r="295" spans="1:36" s="2536" customFormat="1" x14ac:dyDescent="0.25">
      <c r="A295" s="364"/>
      <c r="B295" s="364">
        <v>1</v>
      </c>
      <c r="C295" s="3361" t="s">
        <v>201</v>
      </c>
      <c r="D295" s="4"/>
      <c r="E295" s="4"/>
      <c r="F295" s="756"/>
      <c r="G295" s="322"/>
      <c r="H295" s="322"/>
      <c r="I295" s="329"/>
      <c r="J295" s="1762"/>
      <c r="K295" s="1762"/>
      <c r="L295" s="210"/>
      <c r="M295" s="210"/>
      <c r="N295" s="210"/>
      <c r="O295" s="210"/>
      <c r="P295" s="210"/>
      <c r="Q295" s="210"/>
      <c r="R295" s="494"/>
      <c r="S295" s="494"/>
      <c r="T295" s="494"/>
      <c r="U295" s="494"/>
      <c r="V295" s="494"/>
      <c r="W295" s="494"/>
      <c r="X295" s="494"/>
      <c r="Y295" s="957"/>
      <c r="Z295" s="494"/>
      <c r="AA295" s="993"/>
      <c r="AB295" s="494"/>
      <c r="AC295" s="494"/>
      <c r="AD295" s="494"/>
      <c r="AE295" s="494"/>
      <c r="AF295" s="494"/>
      <c r="AG295" s="1149"/>
      <c r="AH295" s="1177"/>
      <c r="AI295" s="2572"/>
      <c r="AJ295" s="1281"/>
    </row>
    <row r="296" spans="1:36" s="2536" customFormat="1" ht="104.25" x14ac:dyDescent="0.25">
      <c r="A296" s="364"/>
      <c r="B296" s="364">
        <v>1</v>
      </c>
      <c r="C296" s="463" t="s">
        <v>594</v>
      </c>
      <c r="D296" s="4"/>
      <c r="E296" s="4"/>
      <c r="F296" s="756">
        <v>23021</v>
      </c>
      <c r="G296" s="212">
        <f t="shared" ref="G296" si="173">F296/12*$C$3</f>
        <v>13428.916666666668</v>
      </c>
      <c r="H296" s="322">
        <v>19443</v>
      </c>
      <c r="I296" s="329">
        <f t="shared" si="171"/>
        <v>144.78457557385491</v>
      </c>
      <c r="J296" s="1762"/>
      <c r="K296" s="1762"/>
      <c r="L296" s="210"/>
      <c r="M296" s="210"/>
      <c r="N296" s="210"/>
      <c r="O296" s="210"/>
      <c r="P296" s="210"/>
      <c r="Q296" s="210"/>
      <c r="R296" s="494">
        <v>49063.506249999999</v>
      </c>
      <c r="S296" s="494">
        <v>49063.506249999999</v>
      </c>
      <c r="T296" s="494">
        <v>49063.506249999999</v>
      </c>
      <c r="U296" s="494">
        <v>49063.506249999999</v>
      </c>
      <c r="V296" s="494">
        <v>49063.506249999999</v>
      </c>
      <c r="W296" s="494">
        <v>49063.506249999999</v>
      </c>
      <c r="X296" s="494">
        <v>49063.506249999999</v>
      </c>
      <c r="Y296" s="1092">
        <f>R296/12*$C$3+(S296-R296)/11*6+(T296-S296)/10*5+(U296-T296)/9*4+(V296-U296)/8*3+(W296-V296)/7*2+(X296-W296)/6*1</f>
        <v>28620.378645833334</v>
      </c>
      <c r="Z296" s="494">
        <f>AF296-AE296-AB296-AA296</f>
        <v>41437.893750000003</v>
      </c>
      <c r="AA296" s="993"/>
      <c r="AB296" s="494"/>
      <c r="AC296" s="494">
        <f>Z296-Y296</f>
        <v>12817.515104166669</v>
      </c>
      <c r="AD296" s="494"/>
      <c r="AE296" s="494">
        <v>-8.8156200000000009</v>
      </c>
      <c r="AF296" s="494">
        <v>41429.078130000002</v>
      </c>
      <c r="AG296" s="1149"/>
      <c r="AH296" s="1177"/>
      <c r="AI296" s="2572"/>
      <c r="AJ296" s="1281"/>
    </row>
    <row r="297" spans="1:36" s="2536" customFormat="1" ht="63" x14ac:dyDescent="0.25">
      <c r="A297" s="364"/>
      <c r="B297" s="364">
        <v>1</v>
      </c>
      <c r="C297" s="681" t="s">
        <v>525</v>
      </c>
      <c r="D297" s="4"/>
      <c r="E297" s="4"/>
      <c r="F297" s="755">
        <f>F298+F305</f>
        <v>31869</v>
      </c>
      <c r="G297" s="755">
        <f t="shared" ref="G297:H297" si="174">G298+G305</f>
        <v>18590.25</v>
      </c>
      <c r="H297" s="755">
        <f t="shared" si="174"/>
        <v>13049</v>
      </c>
      <c r="I297" s="329">
        <f t="shared" si="171"/>
        <v>70.192708543456916</v>
      </c>
      <c r="J297" s="1762"/>
      <c r="K297" s="1762"/>
      <c r="L297" s="210"/>
      <c r="M297" s="210"/>
      <c r="N297" s="210"/>
      <c r="O297" s="210"/>
      <c r="P297" s="210"/>
      <c r="Q297" s="210"/>
      <c r="R297" s="494">
        <f t="shared" ref="R297:AF297" si="175">R298+R305</f>
        <v>118707.33192183201</v>
      </c>
      <c r="S297" s="494">
        <f t="shared" ref="S297:T297" si="176">S298+S305</f>
        <v>118707.33192183201</v>
      </c>
      <c r="T297" s="494">
        <f t="shared" si="176"/>
        <v>118707.33192183201</v>
      </c>
      <c r="U297" s="494">
        <f t="shared" ref="U297:V297" si="177">U298+U305</f>
        <v>118707.33192183201</v>
      </c>
      <c r="V297" s="494">
        <f t="shared" si="177"/>
        <v>118707.33192183201</v>
      </c>
      <c r="W297" s="494">
        <f t="shared" ref="W297:X297" si="178">W298+W305</f>
        <v>118707.33192183201</v>
      </c>
      <c r="X297" s="494">
        <f t="shared" si="178"/>
        <v>118707.33192183201</v>
      </c>
      <c r="Y297" s="957">
        <f t="shared" si="175"/>
        <v>69245.943621068669</v>
      </c>
      <c r="Z297" s="494">
        <f t="shared" si="175"/>
        <v>42303.001220000006</v>
      </c>
      <c r="AA297" s="993">
        <f t="shared" si="175"/>
        <v>0</v>
      </c>
      <c r="AB297" s="494">
        <f t="shared" si="175"/>
        <v>0</v>
      </c>
      <c r="AC297" s="494">
        <f t="shared" si="175"/>
        <v>-26942.94240106866</v>
      </c>
      <c r="AD297" s="494">
        <f t="shared" si="175"/>
        <v>0</v>
      </c>
      <c r="AE297" s="494">
        <f t="shared" si="175"/>
        <v>-23.00461</v>
      </c>
      <c r="AF297" s="494">
        <f t="shared" si="175"/>
        <v>42279.996610000002</v>
      </c>
      <c r="AG297" s="1149"/>
      <c r="AH297" s="1177"/>
      <c r="AI297" s="2572"/>
      <c r="AJ297" s="1281"/>
    </row>
    <row r="298" spans="1:36" s="2536" customFormat="1" ht="30" x14ac:dyDescent="0.25">
      <c r="A298" s="364"/>
      <c r="B298" s="364">
        <v>1</v>
      </c>
      <c r="C298" s="659" t="s">
        <v>285</v>
      </c>
      <c r="D298" s="4"/>
      <c r="E298" s="4"/>
      <c r="F298" s="756">
        <f>SUM(F299:F304)</f>
        <v>25975</v>
      </c>
      <c r="G298" s="756">
        <f t="shared" ref="G298:H298" si="179">SUM(G299:G304)</f>
        <v>15152.083333333332</v>
      </c>
      <c r="H298" s="756">
        <f t="shared" si="179"/>
        <v>10346</v>
      </c>
      <c r="I298" s="329">
        <f t="shared" si="171"/>
        <v>68.281039461020214</v>
      </c>
      <c r="J298" s="1762"/>
      <c r="K298" s="1762"/>
      <c r="L298" s="210"/>
      <c r="M298" s="210"/>
      <c r="N298" s="210"/>
      <c r="O298" s="210"/>
      <c r="P298" s="210"/>
      <c r="Q298" s="210"/>
      <c r="R298" s="494">
        <f t="shared" ref="R298:AF298" si="180">SUM(R299:R304)</f>
        <v>108747.70966183201</v>
      </c>
      <c r="S298" s="494">
        <f t="shared" ref="S298:T298" si="181">SUM(S299:S304)</f>
        <v>108747.70966183201</v>
      </c>
      <c r="T298" s="494">
        <f t="shared" si="181"/>
        <v>108747.70966183201</v>
      </c>
      <c r="U298" s="494">
        <f t="shared" ref="U298:V298" si="182">SUM(U299:U304)</f>
        <v>108747.70966183201</v>
      </c>
      <c r="V298" s="494">
        <f t="shared" si="182"/>
        <v>108747.70966183201</v>
      </c>
      <c r="W298" s="494">
        <f t="shared" ref="W298:X298" si="183">SUM(W299:W304)</f>
        <v>108747.70966183201</v>
      </c>
      <c r="X298" s="494">
        <f t="shared" si="183"/>
        <v>108747.70966183201</v>
      </c>
      <c r="Y298" s="957">
        <f t="shared" si="180"/>
        <v>63436.163969401998</v>
      </c>
      <c r="Z298" s="494">
        <f t="shared" si="180"/>
        <v>37773.21749000001</v>
      </c>
      <c r="AA298" s="993">
        <f t="shared" si="180"/>
        <v>0</v>
      </c>
      <c r="AB298" s="494">
        <f t="shared" si="180"/>
        <v>0</v>
      </c>
      <c r="AC298" s="494">
        <f t="shared" si="180"/>
        <v>-25662.946479401991</v>
      </c>
      <c r="AD298" s="494">
        <f t="shared" si="180"/>
        <v>0</v>
      </c>
      <c r="AE298" s="494">
        <f t="shared" si="180"/>
        <v>-23.00461</v>
      </c>
      <c r="AF298" s="494">
        <f t="shared" si="180"/>
        <v>37750.212880000006</v>
      </c>
      <c r="AG298" s="1149"/>
      <c r="AH298" s="1177"/>
      <c r="AI298" s="2572"/>
      <c r="AJ298" s="1281"/>
    </row>
    <row r="299" spans="1:36" s="2536" customFormat="1" ht="30" x14ac:dyDescent="0.25">
      <c r="A299" s="364"/>
      <c r="B299" s="364">
        <v>1</v>
      </c>
      <c r="C299" s="463" t="s">
        <v>526</v>
      </c>
      <c r="D299" s="4"/>
      <c r="E299" s="4"/>
      <c r="F299" s="756">
        <v>22413</v>
      </c>
      <c r="G299" s="212">
        <f t="shared" ref="G299:G301" si="184">F299/12*$C$3</f>
        <v>13074.25</v>
      </c>
      <c r="H299" s="322">
        <v>8691</v>
      </c>
      <c r="I299" s="329">
        <f>H299/G299*100</f>
        <v>66.474176338986936</v>
      </c>
      <c r="J299" s="1762"/>
      <c r="K299" s="1762"/>
      <c r="L299" s="210"/>
      <c r="M299" s="210"/>
      <c r="N299" s="210"/>
      <c r="O299" s="210"/>
      <c r="P299" s="210"/>
      <c r="Q299" s="210"/>
      <c r="R299" s="494">
        <v>102631.81351183201</v>
      </c>
      <c r="S299" s="494">
        <v>102631.81351183201</v>
      </c>
      <c r="T299" s="494">
        <v>102631.81351183201</v>
      </c>
      <c r="U299" s="494">
        <v>102631.81351183201</v>
      </c>
      <c r="V299" s="494">
        <v>102631.81351183201</v>
      </c>
      <c r="W299" s="494">
        <v>102631.81351183201</v>
      </c>
      <c r="X299" s="494">
        <v>102631.81351183201</v>
      </c>
      <c r="Y299" s="957">
        <f>R299/12*$C$3+(S299-R299)/11*6+(T299-S299)/10*5+(U299-T299)/9*4+(V299-U299)/8*3+(W299-V299)/7*2+(X299-W299)/6*1</f>
        <v>59868.557881902001</v>
      </c>
      <c r="Z299" s="494">
        <f>AF299-AE299-AB299-AA299</f>
        <v>35395.180560000008</v>
      </c>
      <c r="AA299" s="993"/>
      <c r="AB299" s="494"/>
      <c r="AC299" s="494">
        <f>Z299-Y299</f>
        <v>-24473.377321901993</v>
      </c>
      <c r="AD299" s="494"/>
      <c r="AE299" s="494">
        <v>-23.00461</v>
      </c>
      <c r="AF299" s="494">
        <v>35372.175950000004</v>
      </c>
      <c r="AG299" s="1149"/>
      <c r="AH299" s="1177"/>
      <c r="AI299" s="2572"/>
      <c r="AJ299" s="1281"/>
    </row>
    <row r="300" spans="1:36" s="2536" customFormat="1" ht="60" x14ac:dyDescent="0.25">
      <c r="A300" s="364"/>
      <c r="B300" s="364">
        <v>1</v>
      </c>
      <c r="C300" s="463" t="s">
        <v>548</v>
      </c>
      <c r="D300" s="4"/>
      <c r="E300" s="4"/>
      <c r="F300" s="755"/>
      <c r="G300" s="322"/>
      <c r="H300" s="322"/>
      <c r="I300" s="329"/>
      <c r="J300" s="1762"/>
      <c r="K300" s="1762"/>
      <c r="L300" s="210"/>
      <c r="M300" s="210"/>
      <c r="N300" s="210"/>
      <c r="O300" s="210"/>
      <c r="P300" s="210"/>
      <c r="Q300" s="210"/>
      <c r="R300" s="494"/>
      <c r="S300" s="494"/>
      <c r="T300" s="494"/>
      <c r="U300" s="494"/>
      <c r="V300" s="494"/>
      <c r="W300" s="494"/>
      <c r="X300" s="494"/>
      <c r="Y300" s="957"/>
      <c r="Z300" s="494"/>
      <c r="AA300" s="993"/>
      <c r="AB300" s="494"/>
      <c r="AC300" s="494"/>
      <c r="AD300" s="494"/>
      <c r="AE300" s="494"/>
      <c r="AF300" s="494"/>
      <c r="AG300" s="1149"/>
      <c r="AH300" s="1177"/>
      <c r="AI300" s="2572"/>
      <c r="AJ300" s="1281"/>
    </row>
    <row r="301" spans="1:36" s="2536" customFormat="1" ht="30" x14ac:dyDescent="0.25">
      <c r="A301" s="364"/>
      <c r="B301" s="364">
        <v>1</v>
      </c>
      <c r="C301" s="463" t="s">
        <v>527</v>
      </c>
      <c r="D301" s="4"/>
      <c r="E301" s="4"/>
      <c r="F301" s="755">
        <v>3562</v>
      </c>
      <c r="G301" s="212">
        <f t="shared" si="184"/>
        <v>2077.833333333333</v>
      </c>
      <c r="H301" s="322">
        <v>1655</v>
      </c>
      <c r="I301" s="329">
        <f>H301/G301*100</f>
        <v>79.65027673056872</v>
      </c>
      <c r="J301" s="1762"/>
      <c r="K301" s="1762"/>
      <c r="L301" s="210"/>
      <c r="M301" s="210"/>
      <c r="N301" s="210"/>
      <c r="O301" s="210"/>
      <c r="P301" s="210"/>
      <c r="Q301" s="210"/>
      <c r="R301" s="494">
        <v>6115.8961500000005</v>
      </c>
      <c r="S301" s="494">
        <v>6115.8961500000005</v>
      </c>
      <c r="T301" s="494">
        <v>6115.8961500000005</v>
      </c>
      <c r="U301" s="494">
        <v>6115.8961500000005</v>
      </c>
      <c r="V301" s="494">
        <v>6115.8961500000005</v>
      </c>
      <c r="W301" s="494">
        <v>6115.8961500000005</v>
      </c>
      <c r="X301" s="494">
        <v>6115.8961500000005</v>
      </c>
      <c r="Y301" s="957">
        <f>R301/12*$C$3+(S301-R301)/11*6+(T301-S301)/10*5+(U301-T301)/9*4+(V301-U301)/8*3+(W301-V301)/7*2+(X301-W301)/6*1</f>
        <v>3567.6060875000003</v>
      </c>
      <c r="Z301" s="494">
        <f>AF301-AE301-AB301-AA301</f>
        <v>2378.0369300000007</v>
      </c>
      <c r="AA301" s="993"/>
      <c r="AB301" s="494"/>
      <c r="AC301" s="494">
        <f>Z301-Y301</f>
        <v>-1189.5691574999996</v>
      </c>
      <c r="AD301" s="494"/>
      <c r="AE301" s="494">
        <v>0</v>
      </c>
      <c r="AF301" s="494">
        <v>2378.0369300000007</v>
      </c>
      <c r="AG301" s="1149"/>
      <c r="AH301" s="1177"/>
      <c r="AI301" s="2572"/>
      <c r="AJ301" s="1281"/>
    </row>
    <row r="302" spans="1:36" s="2536" customFormat="1" ht="30" x14ac:dyDescent="0.25">
      <c r="A302" s="364"/>
      <c r="B302" s="364">
        <v>1</v>
      </c>
      <c r="C302" s="463" t="s">
        <v>528</v>
      </c>
      <c r="D302" s="4"/>
      <c r="E302" s="4"/>
      <c r="F302" s="755"/>
      <c r="G302" s="322"/>
      <c r="H302" s="322"/>
      <c r="I302" s="329"/>
      <c r="J302" s="1762"/>
      <c r="K302" s="1762"/>
      <c r="L302" s="210"/>
      <c r="M302" s="210"/>
      <c r="N302" s="210"/>
      <c r="O302" s="210"/>
      <c r="P302" s="210"/>
      <c r="Q302" s="210"/>
      <c r="R302" s="494"/>
      <c r="S302" s="494"/>
      <c r="T302" s="494"/>
      <c r="U302" s="494"/>
      <c r="V302" s="494"/>
      <c r="W302" s="494"/>
      <c r="X302" s="494"/>
      <c r="Y302" s="957"/>
      <c r="Z302" s="494">
        <f>AF302-AE302-AB302</f>
        <v>0</v>
      </c>
      <c r="AA302" s="993"/>
      <c r="AB302" s="494"/>
      <c r="AC302" s="494">
        <f>Z302-Y302</f>
        <v>0</v>
      </c>
      <c r="AD302" s="494"/>
      <c r="AE302" s="494">
        <v>0</v>
      </c>
      <c r="AF302" s="494">
        <v>0</v>
      </c>
      <c r="AG302" s="1149"/>
      <c r="AH302" s="1177"/>
      <c r="AI302" s="2572"/>
      <c r="AJ302" s="1281"/>
    </row>
    <row r="303" spans="1:36" s="2536" customFormat="1" ht="45" x14ac:dyDescent="0.25">
      <c r="A303" s="364"/>
      <c r="B303" s="364">
        <v>1</v>
      </c>
      <c r="C303" s="463" t="s">
        <v>529</v>
      </c>
      <c r="D303" s="4"/>
      <c r="E303" s="4"/>
      <c r="F303" s="755"/>
      <c r="G303" s="322"/>
      <c r="H303" s="322"/>
      <c r="I303" s="329"/>
      <c r="J303" s="1762"/>
      <c r="K303" s="1762"/>
      <c r="L303" s="210"/>
      <c r="M303" s="210"/>
      <c r="N303" s="210"/>
      <c r="O303" s="210"/>
      <c r="P303" s="210"/>
      <c r="Q303" s="210"/>
      <c r="R303" s="494"/>
      <c r="S303" s="494"/>
      <c r="T303" s="494"/>
      <c r="U303" s="494"/>
      <c r="V303" s="494"/>
      <c r="W303" s="494"/>
      <c r="X303" s="494"/>
      <c r="Y303" s="957"/>
      <c r="Z303" s="494"/>
      <c r="AA303" s="993"/>
      <c r="AB303" s="494"/>
      <c r="AC303" s="494"/>
      <c r="AD303" s="494"/>
      <c r="AE303" s="494"/>
      <c r="AF303" s="494"/>
      <c r="AG303" s="1149"/>
      <c r="AH303" s="1177"/>
      <c r="AI303" s="2572"/>
      <c r="AJ303" s="1281"/>
    </row>
    <row r="304" spans="1:36" s="2536" customFormat="1" ht="30" x14ac:dyDescent="0.25">
      <c r="A304" s="364"/>
      <c r="B304" s="364">
        <v>1</v>
      </c>
      <c r="C304" s="463" t="s">
        <v>530</v>
      </c>
      <c r="D304" s="4"/>
      <c r="E304" s="4"/>
      <c r="F304" s="755"/>
      <c r="G304" s="322"/>
      <c r="H304" s="322"/>
      <c r="I304" s="329"/>
      <c r="J304" s="1762"/>
      <c r="K304" s="1762"/>
      <c r="L304" s="210"/>
      <c r="M304" s="210"/>
      <c r="N304" s="210"/>
      <c r="O304" s="210"/>
      <c r="P304" s="210"/>
      <c r="Q304" s="210"/>
      <c r="R304" s="494"/>
      <c r="S304" s="494"/>
      <c r="T304" s="494"/>
      <c r="U304" s="494"/>
      <c r="V304" s="494"/>
      <c r="W304" s="494"/>
      <c r="X304" s="494"/>
      <c r="Y304" s="957"/>
      <c r="Z304" s="494"/>
      <c r="AA304" s="993"/>
      <c r="AB304" s="494"/>
      <c r="AC304" s="494"/>
      <c r="AD304" s="494"/>
      <c r="AE304" s="494"/>
      <c r="AF304" s="494"/>
      <c r="AG304" s="1149"/>
      <c r="AH304" s="1177"/>
      <c r="AI304" s="2572"/>
      <c r="AJ304" s="1281"/>
    </row>
    <row r="305" spans="1:36" s="2536" customFormat="1" ht="45" x14ac:dyDescent="0.25">
      <c r="A305" s="364"/>
      <c r="B305" s="364">
        <v>1</v>
      </c>
      <c r="C305" s="659" t="s">
        <v>286</v>
      </c>
      <c r="D305" s="4"/>
      <c r="E305" s="4"/>
      <c r="F305" s="755">
        <f>SUM(F306:F308)</f>
        <v>5894</v>
      </c>
      <c r="G305" s="755">
        <f t="shared" ref="G305:H305" si="185">SUM(G306:G308)</f>
        <v>3438.166666666667</v>
      </c>
      <c r="H305" s="755">
        <f t="shared" si="185"/>
        <v>2703</v>
      </c>
      <c r="I305" s="329">
        <f>H305/G305*100</f>
        <v>78.617480246255269</v>
      </c>
      <c r="J305" s="1762"/>
      <c r="K305" s="1762"/>
      <c r="L305" s="210"/>
      <c r="M305" s="210"/>
      <c r="N305" s="210"/>
      <c r="O305" s="210"/>
      <c r="P305" s="210"/>
      <c r="Q305" s="210"/>
      <c r="R305" s="494">
        <f t="shared" ref="R305:AF305" si="186">SUM(R306:R308)</f>
        <v>9959.6222600000001</v>
      </c>
      <c r="S305" s="494">
        <f t="shared" ref="S305:T305" si="187">SUM(S306:S308)</f>
        <v>9959.6222600000001</v>
      </c>
      <c r="T305" s="494">
        <f t="shared" si="187"/>
        <v>9959.6222600000001</v>
      </c>
      <c r="U305" s="494">
        <f t="shared" ref="U305:V305" si="188">SUM(U306:U308)</f>
        <v>9959.6222600000001</v>
      </c>
      <c r="V305" s="494">
        <f t="shared" si="188"/>
        <v>9959.6222600000001</v>
      </c>
      <c r="W305" s="494">
        <f t="shared" ref="W305:X305" si="189">SUM(W306:W308)</f>
        <v>9959.6222600000001</v>
      </c>
      <c r="X305" s="494">
        <f t="shared" si="189"/>
        <v>9959.6222600000001</v>
      </c>
      <c r="Y305" s="957">
        <f t="shared" si="186"/>
        <v>5809.7796516666667</v>
      </c>
      <c r="Z305" s="494">
        <f t="shared" si="186"/>
        <v>4529.7837299999992</v>
      </c>
      <c r="AA305" s="993">
        <f t="shared" si="186"/>
        <v>0</v>
      </c>
      <c r="AB305" s="494">
        <f t="shared" si="186"/>
        <v>0</v>
      </c>
      <c r="AC305" s="494">
        <f t="shared" si="186"/>
        <v>-1279.9959216666675</v>
      </c>
      <c r="AD305" s="494">
        <f t="shared" si="186"/>
        <v>0</v>
      </c>
      <c r="AE305" s="494">
        <f t="shared" si="186"/>
        <v>0</v>
      </c>
      <c r="AF305" s="494">
        <f t="shared" si="186"/>
        <v>4529.7837299999992</v>
      </c>
      <c r="AG305" s="1149"/>
      <c r="AH305" s="1177"/>
      <c r="AI305" s="2572"/>
      <c r="AJ305" s="1281"/>
    </row>
    <row r="306" spans="1:36" s="2536" customFormat="1" ht="45" x14ac:dyDescent="0.25">
      <c r="A306" s="364"/>
      <c r="B306" s="364">
        <v>1</v>
      </c>
      <c r="C306" s="463" t="s">
        <v>531</v>
      </c>
      <c r="D306" s="4"/>
      <c r="E306" s="4"/>
      <c r="F306" s="757">
        <v>5894</v>
      </c>
      <c r="G306" s="212">
        <f t="shared" ref="G306" si="190">F306/12*$C$3</f>
        <v>3438.166666666667</v>
      </c>
      <c r="H306" s="322">
        <v>2703</v>
      </c>
      <c r="I306" s="329">
        <f>H306/G306*100</f>
        <v>78.617480246255269</v>
      </c>
      <c r="J306" s="1762"/>
      <c r="K306" s="1762"/>
      <c r="L306" s="210"/>
      <c r="M306" s="210"/>
      <c r="N306" s="210"/>
      <c r="O306" s="210"/>
      <c r="P306" s="210"/>
      <c r="Q306" s="210"/>
      <c r="R306" s="494">
        <v>9959.6222600000001</v>
      </c>
      <c r="S306" s="494">
        <v>9959.6222600000001</v>
      </c>
      <c r="T306" s="494">
        <v>9959.6222600000001</v>
      </c>
      <c r="U306" s="494">
        <v>9959.6222600000001</v>
      </c>
      <c r="V306" s="494">
        <v>9959.6222600000001</v>
      </c>
      <c r="W306" s="494">
        <v>9959.6222600000001</v>
      </c>
      <c r="X306" s="494">
        <v>9959.6222600000001</v>
      </c>
      <c r="Y306" s="957">
        <f>R306/12*$C$3+(S306-R306)/11*6+(T306-S306)/10*5+(U306-T306)/9*4+(V306-U306)/8*3+(W306-V306)/7*2+(X306-W306)/6*1</f>
        <v>5809.7796516666667</v>
      </c>
      <c r="Z306" s="494">
        <f>AF306-AE306-AB306-AA306</f>
        <v>4529.7837299999992</v>
      </c>
      <c r="AA306" s="993"/>
      <c r="AB306" s="494"/>
      <c r="AC306" s="494">
        <f>Z306-Y306</f>
        <v>-1279.9959216666675</v>
      </c>
      <c r="AD306" s="494"/>
      <c r="AE306" s="494">
        <v>0</v>
      </c>
      <c r="AF306" s="494">
        <v>4529.7837299999992</v>
      </c>
      <c r="AG306" s="1149"/>
      <c r="AH306" s="1177"/>
      <c r="AI306" s="2572"/>
      <c r="AJ306" s="1281"/>
    </row>
    <row r="307" spans="1:36" s="2536" customFormat="1" ht="75" x14ac:dyDescent="0.25">
      <c r="A307" s="364"/>
      <c r="B307" s="364">
        <v>1</v>
      </c>
      <c r="C307" s="463" t="s">
        <v>532</v>
      </c>
      <c r="D307" s="4"/>
      <c r="E307" s="4"/>
      <c r="F307" s="757"/>
      <c r="G307" s="322"/>
      <c r="H307" s="322"/>
      <c r="I307" s="329"/>
      <c r="J307" s="1762"/>
      <c r="K307" s="1762"/>
      <c r="L307" s="210"/>
      <c r="M307" s="210"/>
      <c r="N307" s="210"/>
      <c r="O307" s="210"/>
      <c r="P307" s="210"/>
      <c r="Q307" s="210"/>
      <c r="R307" s="494"/>
      <c r="S307" s="494"/>
      <c r="T307" s="494"/>
      <c r="U307" s="494"/>
      <c r="V307" s="494"/>
      <c r="W307" s="494"/>
      <c r="X307" s="494"/>
      <c r="Y307" s="957"/>
      <c r="Z307" s="494"/>
      <c r="AA307" s="993"/>
      <c r="AB307" s="494"/>
      <c r="AC307" s="494"/>
      <c r="AD307" s="494"/>
      <c r="AE307" s="494"/>
      <c r="AF307" s="494"/>
      <c r="AG307" s="1149"/>
      <c r="AH307" s="1177"/>
      <c r="AI307" s="2572"/>
      <c r="AJ307" s="1281"/>
    </row>
    <row r="308" spans="1:36" s="2536" customFormat="1" ht="60" x14ac:dyDescent="0.25">
      <c r="A308" s="364"/>
      <c r="B308" s="364">
        <v>1</v>
      </c>
      <c r="C308" s="463" t="s">
        <v>533</v>
      </c>
      <c r="D308" s="4"/>
      <c r="E308" s="4"/>
      <c r="F308" s="298"/>
      <c r="G308" s="368"/>
      <c r="H308" s="368"/>
      <c r="I308" s="329"/>
      <c r="J308" s="1762"/>
      <c r="K308" s="1762"/>
      <c r="L308" s="210"/>
      <c r="M308" s="210"/>
      <c r="N308" s="210"/>
      <c r="O308" s="210"/>
      <c r="P308" s="210"/>
      <c r="Q308" s="210"/>
      <c r="R308" s="494"/>
      <c r="S308" s="494"/>
      <c r="T308" s="494"/>
      <c r="U308" s="494"/>
      <c r="V308" s="494"/>
      <c r="W308" s="494"/>
      <c r="X308" s="494"/>
      <c r="Y308" s="957"/>
      <c r="Z308" s="494"/>
      <c r="AA308" s="993"/>
      <c r="AB308" s="494"/>
      <c r="AC308" s="494"/>
      <c r="AD308" s="494"/>
      <c r="AE308" s="494"/>
      <c r="AF308" s="494"/>
      <c r="AG308" s="1149"/>
      <c r="AH308" s="1177"/>
      <c r="AI308" s="2572"/>
      <c r="AJ308" s="1281"/>
    </row>
    <row r="309" spans="1:36" s="2536" customFormat="1" ht="29.25" x14ac:dyDescent="0.25">
      <c r="A309" s="364"/>
      <c r="B309" s="364">
        <v>1</v>
      </c>
      <c r="C309" s="2531" t="s">
        <v>327</v>
      </c>
      <c r="D309" s="4"/>
      <c r="E309" s="4"/>
      <c r="F309" s="734">
        <f>F311+F316+F315+F317+F318</f>
        <v>22724</v>
      </c>
      <c r="G309" s="734">
        <f t="shared" ref="G309:H309" si="191">G311+G316+G315+G317+G318</f>
        <v>13255.666666666666</v>
      </c>
      <c r="H309" s="734">
        <f t="shared" si="191"/>
        <v>9901</v>
      </c>
      <c r="I309" s="329">
        <f>H309/G309*100</f>
        <v>74.692584303568282</v>
      </c>
      <c r="J309" s="1762"/>
      <c r="K309" s="1762"/>
      <c r="L309" s="210"/>
      <c r="M309" s="210"/>
      <c r="N309" s="210"/>
      <c r="O309" s="210"/>
      <c r="P309" s="210"/>
      <c r="Q309" s="210"/>
      <c r="R309" s="494">
        <v>7729.28</v>
      </c>
      <c r="S309" s="494">
        <v>7729.28</v>
      </c>
      <c r="T309" s="494">
        <v>7729.28</v>
      </c>
      <c r="U309" s="494">
        <v>7729.28</v>
      </c>
      <c r="V309" s="494">
        <v>7729.28</v>
      </c>
      <c r="W309" s="494">
        <v>7729.28</v>
      </c>
      <c r="X309" s="494">
        <v>7729.28</v>
      </c>
      <c r="Y309" s="957">
        <f>R309/12*$C$3+(S309-R309)/11*6+(T309-S309)/10*5+(U309-T309)/9*4+(V309-U309)/8*3+(W309-V309)/7*2+(X309-W309)/6*1</f>
        <v>4508.7466666666669</v>
      </c>
      <c r="Z309" s="494">
        <f>AF309-AE309-AB309-AA309</f>
        <v>2417.8265999999999</v>
      </c>
      <c r="AA309" s="993"/>
      <c r="AB309" s="494"/>
      <c r="AC309" s="494">
        <f>Z309-Y309</f>
        <v>-2090.920066666667</v>
      </c>
      <c r="AD309" s="494">
        <v>-52.465940000000003</v>
      </c>
      <c r="AE309" s="494">
        <v>-2.17814</v>
      </c>
      <c r="AF309" s="494">
        <v>2415.6484599999999</v>
      </c>
      <c r="AG309" s="1149"/>
      <c r="AH309" s="1177"/>
      <c r="AI309" s="2572"/>
      <c r="AJ309" s="1281"/>
    </row>
    <row r="310" spans="1:36" s="2536" customFormat="1" x14ac:dyDescent="0.25">
      <c r="A310" s="364"/>
      <c r="B310" s="364">
        <v>1</v>
      </c>
      <c r="C310" s="463" t="s">
        <v>318</v>
      </c>
      <c r="D310" s="4"/>
      <c r="E310" s="4"/>
      <c r="F310" s="298"/>
      <c r="G310" s="322"/>
      <c r="H310" s="322"/>
      <c r="I310" s="329"/>
      <c r="J310" s="1762"/>
      <c r="K310" s="1762"/>
      <c r="L310" s="210"/>
      <c r="M310" s="210"/>
      <c r="N310" s="210"/>
      <c r="O310" s="210"/>
      <c r="P310" s="210"/>
      <c r="Q310" s="210"/>
      <c r="R310" s="494"/>
      <c r="S310" s="494"/>
      <c r="T310" s="494"/>
      <c r="U310" s="494"/>
      <c r="V310" s="494"/>
      <c r="W310" s="494"/>
      <c r="X310" s="494"/>
      <c r="Y310" s="957"/>
      <c r="Z310" s="494"/>
      <c r="AA310" s="993"/>
      <c r="AB310" s="494"/>
      <c r="AC310" s="494"/>
      <c r="AD310" s="494"/>
      <c r="AE310" s="494"/>
      <c r="AF310" s="494"/>
      <c r="AG310" s="1149"/>
      <c r="AH310" s="1177"/>
      <c r="AI310" s="2572"/>
      <c r="AJ310" s="1281"/>
    </row>
    <row r="311" spans="1:36" s="2536" customFormat="1" ht="30" x14ac:dyDescent="0.25">
      <c r="A311" s="364"/>
      <c r="B311" s="364">
        <v>1</v>
      </c>
      <c r="C311" s="659" t="s">
        <v>506</v>
      </c>
      <c r="D311" s="4"/>
      <c r="E311" s="4"/>
      <c r="F311" s="759">
        <f>F312</f>
        <v>0</v>
      </c>
      <c r="G311" s="322"/>
      <c r="H311" s="322"/>
      <c r="I311" s="329"/>
      <c r="J311" s="1762"/>
      <c r="K311" s="1762"/>
      <c r="L311" s="210"/>
      <c r="M311" s="210"/>
      <c r="N311" s="210"/>
      <c r="O311" s="210"/>
      <c r="P311" s="210"/>
      <c r="Q311" s="210"/>
      <c r="R311" s="494"/>
      <c r="S311" s="494"/>
      <c r="T311" s="494"/>
      <c r="U311" s="494"/>
      <c r="V311" s="494"/>
      <c r="W311" s="494"/>
      <c r="X311" s="494"/>
      <c r="Y311" s="957"/>
      <c r="Z311" s="494"/>
      <c r="AA311" s="993"/>
      <c r="AB311" s="494"/>
      <c r="AC311" s="494"/>
      <c r="AD311" s="494"/>
      <c r="AE311" s="494"/>
      <c r="AF311" s="494"/>
      <c r="AG311" s="1149"/>
      <c r="AH311" s="1177"/>
      <c r="AI311" s="2572"/>
      <c r="AJ311" s="1281"/>
    </row>
    <row r="312" spans="1:36" s="2536" customFormat="1" x14ac:dyDescent="0.25">
      <c r="A312" s="364"/>
      <c r="B312" s="364">
        <v>1</v>
      </c>
      <c r="C312" s="463" t="s">
        <v>507</v>
      </c>
      <c r="D312" s="4"/>
      <c r="E312" s="4"/>
      <c r="F312" s="3362"/>
      <c r="G312" s="322"/>
      <c r="H312" s="322"/>
      <c r="I312" s="329"/>
      <c r="J312" s="1762"/>
      <c r="K312" s="1762"/>
      <c r="L312" s="210"/>
      <c r="M312" s="210"/>
      <c r="N312" s="210"/>
      <c r="O312" s="210"/>
      <c r="P312" s="210"/>
      <c r="Q312" s="210"/>
      <c r="R312" s="494"/>
      <c r="S312" s="494"/>
      <c r="T312" s="494"/>
      <c r="U312" s="494"/>
      <c r="V312" s="494"/>
      <c r="W312" s="494"/>
      <c r="X312" s="494"/>
      <c r="Y312" s="957"/>
      <c r="Z312" s="494"/>
      <c r="AA312" s="993"/>
      <c r="AB312" s="494"/>
      <c r="AC312" s="494"/>
      <c r="AD312" s="494"/>
      <c r="AE312" s="494"/>
      <c r="AF312" s="494"/>
      <c r="AG312" s="1149"/>
      <c r="AH312" s="1177"/>
      <c r="AI312" s="2572"/>
      <c r="AJ312" s="1281"/>
    </row>
    <row r="313" spans="1:36" s="2536" customFormat="1" ht="30" x14ac:dyDescent="0.25">
      <c r="A313" s="364"/>
      <c r="B313" s="364">
        <v>1</v>
      </c>
      <c r="C313" s="463" t="s">
        <v>508</v>
      </c>
      <c r="D313" s="4"/>
      <c r="E313" s="4"/>
      <c r="F313" s="298"/>
      <c r="G313" s="322"/>
      <c r="H313" s="322"/>
      <c r="I313" s="329"/>
      <c r="J313" s="1762"/>
      <c r="K313" s="1762"/>
      <c r="L313" s="210"/>
      <c r="M313" s="210"/>
      <c r="N313" s="210"/>
      <c r="O313" s="210"/>
      <c r="P313" s="210"/>
      <c r="Q313" s="210"/>
      <c r="R313" s="494"/>
      <c r="S313" s="494"/>
      <c r="T313" s="494"/>
      <c r="U313" s="494"/>
      <c r="V313" s="494"/>
      <c r="W313" s="494"/>
      <c r="X313" s="494"/>
      <c r="Y313" s="957"/>
      <c r="Z313" s="494"/>
      <c r="AA313" s="993"/>
      <c r="AB313" s="494"/>
      <c r="AC313" s="494"/>
      <c r="AD313" s="494"/>
      <c r="AE313" s="494"/>
      <c r="AF313" s="494"/>
      <c r="AG313" s="1149"/>
      <c r="AH313" s="1177"/>
      <c r="AI313" s="2572"/>
      <c r="AJ313" s="1281"/>
    </row>
    <row r="314" spans="1:36" s="2536" customFormat="1" ht="60" x14ac:dyDescent="0.25">
      <c r="A314" s="364"/>
      <c r="B314" s="364">
        <v>1</v>
      </c>
      <c r="C314" s="463" t="s">
        <v>509</v>
      </c>
      <c r="D314" s="4"/>
      <c r="E314" s="4"/>
      <c r="F314" s="298"/>
      <c r="G314" s="322"/>
      <c r="H314" s="322"/>
      <c r="I314" s="329"/>
      <c r="J314" s="1762"/>
      <c r="K314" s="1762"/>
      <c r="L314" s="210"/>
      <c r="M314" s="210"/>
      <c r="N314" s="210"/>
      <c r="O314" s="210"/>
      <c r="P314" s="210"/>
      <c r="Q314" s="210"/>
      <c r="R314" s="494"/>
      <c r="S314" s="494"/>
      <c r="T314" s="494"/>
      <c r="U314" s="494"/>
      <c r="V314" s="494"/>
      <c r="W314" s="494"/>
      <c r="X314" s="494"/>
      <c r="Y314" s="957"/>
      <c r="Z314" s="494"/>
      <c r="AA314" s="993"/>
      <c r="AB314" s="494"/>
      <c r="AC314" s="494"/>
      <c r="AD314" s="494"/>
      <c r="AE314" s="494"/>
      <c r="AF314" s="494"/>
      <c r="AG314" s="1149"/>
      <c r="AH314" s="1177"/>
      <c r="AI314" s="2572"/>
      <c r="AJ314" s="1281"/>
    </row>
    <row r="315" spans="1:36" s="2536" customFormat="1" ht="60" x14ac:dyDescent="0.25">
      <c r="A315" s="364"/>
      <c r="B315" s="364">
        <v>1</v>
      </c>
      <c r="C315" s="463" t="s">
        <v>510</v>
      </c>
      <c r="D315" s="4"/>
      <c r="E315" s="4"/>
      <c r="F315" s="298"/>
      <c r="G315" s="322"/>
      <c r="H315" s="322"/>
      <c r="I315" s="329"/>
      <c r="J315" s="1762"/>
      <c r="K315" s="1762"/>
      <c r="L315" s="210"/>
      <c r="M315" s="210"/>
      <c r="N315" s="210"/>
      <c r="O315" s="210"/>
      <c r="P315" s="210"/>
      <c r="Q315" s="210"/>
      <c r="R315" s="494"/>
      <c r="S315" s="494"/>
      <c r="T315" s="494"/>
      <c r="U315" s="494"/>
      <c r="V315" s="494"/>
      <c r="W315" s="494"/>
      <c r="X315" s="494"/>
      <c r="Y315" s="957"/>
      <c r="Z315" s="494"/>
      <c r="AA315" s="993"/>
      <c r="AB315" s="494"/>
      <c r="AC315" s="494"/>
      <c r="AD315" s="494"/>
      <c r="AE315" s="494"/>
      <c r="AF315" s="494"/>
      <c r="AG315" s="1149"/>
      <c r="AH315" s="1177"/>
      <c r="AI315" s="2572"/>
      <c r="AJ315" s="1281"/>
    </row>
    <row r="316" spans="1:36" s="2536" customFormat="1" ht="45" x14ac:dyDescent="0.25">
      <c r="A316" s="364"/>
      <c r="B316" s="364"/>
      <c r="C316" s="462" t="s">
        <v>511</v>
      </c>
      <c r="D316" s="4"/>
      <c r="E316" s="4"/>
      <c r="F316" s="298">
        <v>12000</v>
      </c>
      <c r="G316" s="212">
        <f t="shared" ref="G316:G318" si="192">F316/12*$C$3</f>
        <v>7000</v>
      </c>
      <c r="H316" s="322">
        <v>5906</v>
      </c>
      <c r="I316" s="329">
        <f>H316/G316*100</f>
        <v>84.371428571428581</v>
      </c>
      <c r="J316" s="1762"/>
      <c r="K316" s="1762"/>
      <c r="L316" s="210"/>
      <c r="M316" s="210"/>
      <c r="N316" s="210"/>
      <c r="O316" s="210"/>
      <c r="P316" s="210"/>
      <c r="Q316" s="210"/>
      <c r="R316" s="494"/>
      <c r="S316" s="494"/>
      <c r="T316" s="494"/>
      <c r="U316" s="494"/>
      <c r="V316" s="494"/>
      <c r="W316" s="494"/>
      <c r="X316" s="494"/>
      <c r="Y316" s="957"/>
      <c r="Z316" s="494"/>
      <c r="AA316" s="993"/>
      <c r="AB316" s="494"/>
      <c r="AC316" s="494"/>
      <c r="AD316" s="494"/>
      <c r="AE316" s="494"/>
      <c r="AF316" s="494"/>
      <c r="AG316" s="1149"/>
      <c r="AH316" s="1177"/>
      <c r="AI316" s="2572"/>
      <c r="AJ316" s="1281"/>
    </row>
    <row r="317" spans="1:36" s="2536" customFormat="1" ht="105" x14ac:dyDescent="0.25">
      <c r="A317" s="364"/>
      <c r="B317" s="364"/>
      <c r="C317" s="462" t="s">
        <v>512</v>
      </c>
      <c r="D317" s="4"/>
      <c r="E317" s="4"/>
      <c r="F317" s="686">
        <v>4000</v>
      </c>
      <c r="G317" s="212">
        <f t="shared" si="192"/>
        <v>2333.333333333333</v>
      </c>
      <c r="H317" s="688">
        <v>231</v>
      </c>
      <c r="I317" s="329">
        <f>H317/G317*100</f>
        <v>9.9000000000000021</v>
      </c>
      <c r="J317" s="1762"/>
      <c r="K317" s="1762"/>
      <c r="L317" s="210"/>
      <c r="M317" s="210"/>
      <c r="N317" s="210"/>
      <c r="O317" s="210"/>
      <c r="P317" s="210"/>
      <c r="Q317" s="210"/>
      <c r="R317" s="494"/>
      <c r="S317" s="494"/>
      <c r="T317" s="494"/>
      <c r="U317" s="494"/>
      <c r="V317" s="494"/>
      <c r="W317" s="494"/>
      <c r="X317" s="494"/>
      <c r="Y317" s="957"/>
      <c r="Z317" s="494"/>
      <c r="AA317" s="993"/>
      <c r="AB317" s="494"/>
      <c r="AC317" s="494"/>
      <c r="AD317" s="494"/>
      <c r="AE317" s="494"/>
      <c r="AF317" s="494"/>
      <c r="AG317" s="1149"/>
      <c r="AH317" s="1177"/>
      <c r="AI317" s="2572"/>
      <c r="AJ317" s="1281"/>
    </row>
    <row r="318" spans="1:36" s="2536" customFormat="1" ht="30" x14ac:dyDescent="0.25">
      <c r="A318" s="364"/>
      <c r="B318" s="364"/>
      <c r="C318" s="462" t="s">
        <v>534</v>
      </c>
      <c r="D318" s="4"/>
      <c r="E318" s="4"/>
      <c r="F318" s="686">
        <v>6724</v>
      </c>
      <c r="G318" s="212">
        <f t="shared" si="192"/>
        <v>3922.3333333333335</v>
      </c>
      <c r="H318" s="322">
        <v>3764</v>
      </c>
      <c r="I318" s="329">
        <f>H318/G318*100</f>
        <v>95.963287159003997</v>
      </c>
      <c r="J318" s="1762"/>
      <c r="K318" s="1762"/>
      <c r="L318" s="210"/>
      <c r="M318" s="210"/>
      <c r="N318" s="210"/>
      <c r="O318" s="210"/>
      <c r="P318" s="210"/>
      <c r="Q318" s="210"/>
      <c r="R318" s="494">
        <v>15385.879285055997</v>
      </c>
      <c r="S318" s="494">
        <v>15385.879285055997</v>
      </c>
      <c r="T318" s="494">
        <v>15385.879285055997</v>
      </c>
      <c r="U318" s="494">
        <v>15385.879285055997</v>
      </c>
      <c r="V318" s="494">
        <v>15385.879285055997</v>
      </c>
      <c r="W318" s="494">
        <v>15385.879285055997</v>
      </c>
      <c r="X318" s="494">
        <v>15385.879285055997</v>
      </c>
      <c r="Y318" s="957">
        <f>R318/12*$C$3+(S318-R318)/11*6+(T318-S318)/10*5+(U318-T318)/9*4+(V318-U318)/8*3+(W318-V318)/7*2+(X318-W318)/6*1</f>
        <v>8975.0962496159973</v>
      </c>
      <c r="Z318" s="494">
        <f>AF318-AE318-AB318-AA318</f>
        <v>8923.0686299999998</v>
      </c>
      <c r="AA318" s="993"/>
      <c r="AB318" s="494"/>
      <c r="AC318" s="494">
        <f>Z318-Y318</f>
        <v>-52.027619615997537</v>
      </c>
      <c r="AD318" s="494"/>
      <c r="AE318" s="494">
        <v>0</v>
      </c>
      <c r="AF318" s="494">
        <v>8923.0686299999998</v>
      </c>
      <c r="AG318" s="1149"/>
      <c r="AH318" s="1177"/>
      <c r="AI318" s="2572"/>
      <c r="AJ318" s="1281"/>
    </row>
    <row r="319" spans="1:36" s="2536" customFormat="1" ht="29.25" x14ac:dyDescent="0.25">
      <c r="A319" s="364"/>
      <c r="B319" s="364">
        <v>1</v>
      </c>
      <c r="C319" s="713" t="s">
        <v>328</v>
      </c>
      <c r="D319" s="4"/>
      <c r="E319" s="4"/>
      <c r="F319" s="368">
        <f>F320</f>
        <v>500</v>
      </c>
      <c r="G319" s="322">
        <f>G320</f>
        <v>291.66666666666663</v>
      </c>
      <c r="H319" s="322">
        <f>H320</f>
        <v>9</v>
      </c>
      <c r="I319" s="329">
        <f>H319/G319*100</f>
        <v>3.0857142857142863</v>
      </c>
      <c r="J319" s="1762"/>
      <c r="K319" s="1762"/>
      <c r="L319" s="210"/>
      <c r="M319" s="210"/>
      <c r="N319" s="210"/>
      <c r="O319" s="210"/>
      <c r="P319" s="210"/>
      <c r="Q319" s="210"/>
      <c r="R319" s="494"/>
      <c r="S319" s="494"/>
      <c r="T319" s="494"/>
      <c r="U319" s="494"/>
      <c r="V319" s="494"/>
      <c r="W319" s="494"/>
      <c r="X319" s="494"/>
      <c r="Y319" s="957"/>
      <c r="Z319" s="494"/>
      <c r="AA319" s="993"/>
      <c r="AB319" s="494"/>
      <c r="AC319" s="494"/>
      <c r="AD319" s="494"/>
      <c r="AE319" s="494"/>
      <c r="AF319" s="494"/>
      <c r="AG319" s="1149"/>
      <c r="AH319" s="1177"/>
      <c r="AI319" s="2572"/>
      <c r="AJ319" s="1281"/>
    </row>
    <row r="320" spans="1:36" s="2536" customFormat="1" x14ac:dyDescent="0.25">
      <c r="A320" s="364"/>
      <c r="B320" s="364">
        <v>1</v>
      </c>
      <c r="C320" s="713" t="s">
        <v>343</v>
      </c>
      <c r="D320" s="4"/>
      <c r="E320" s="4"/>
      <c r="F320" s="368">
        <v>500</v>
      </c>
      <c r="G320" s="322">
        <f>F320/12*$C$3</f>
        <v>291.66666666666663</v>
      </c>
      <c r="H320" s="322">
        <v>9</v>
      </c>
      <c r="I320" s="329">
        <f>H320/G320*100</f>
        <v>3.0857142857142863</v>
      </c>
      <c r="J320" s="1762"/>
      <c r="K320" s="1762"/>
      <c r="L320" s="210"/>
      <c r="M320" s="210"/>
      <c r="N320" s="210"/>
      <c r="O320" s="210"/>
      <c r="P320" s="210"/>
      <c r="Q320" s="210"/>
      <c r="R320" s="494"/>
      <c r="S320" s="494"/>
      <c r="T320" s="494"/>
      <c r="U320" s="494"/>
      <c r="V320" s="494"/>
      <c r="W320" s="494"/>
      <c r="X320" s="494"/>
      <c r="Y320" s="957"/>
      <c r="Z320" s="494"/>
      <c r="AA320" s="993"/>
      <c r="AB320" s="494"/>
      <c r="AC320" s="494"/>
      <c r="AD320" s="494"/>
      <c r="AE320" s="494"/>
      <c r="AF320" s="494"/>
      <c r="AG320" s="1149"/>
      <c r="AH320" s="1177"/>
      <c r="AI320" s="2572"/>
      <c r="AJ320" s="1281"/>
    </row>
    <row r="321" spans="1:36" s="2536" customFormat="1" x14ac:dyDescent="0.25">
      <c r="A321" s="364"/>
      <c r="B321" s="364">
        <v>1</v>
      </c>
      <c r="C321" s="4" t="s">
        <v>344</v>
      </c>
      <c r="D321" s="4"/>
      <c r="E321" s="4"/>
      <c r="F321" s="368"/>
      <c r="G321" s="322"/>
      <c r="H321" s="322"/>
      <c r="I321" s="329"/>
      <c r="J321" s="1762"/>
      <c r="K321" s="1762"/>
      <c r="L321" s="210"/>
      <c r="M321" s="210"/>
      <c r="N321" s="210"/>
      <c r="O321" s="210"/>
      <c r="P321" s="210"/>
      <c r="Q321" s="210"/>
      <c r="R321" s="494"/>
      <c r="S321" s="494"/>
      <c r="T321" s="494"/>
      <c r="U321" s="494"/>
      <c r="V321" s="494"/>
      <c r="W321" s="494"/>
      <c r="X321" s="494"/>
      <c r="Y321" s="957"/>
      <c r="Z321" s="494"/>
      <c r="AA321" s="993"/>
      <c r="AB321" s="494"/>
      <c r="AC321" s="494"/>
      <c r="AD321" s="494"/>
      <c r="AE321" s="494"/>
      <c r="AF321" s="494"/>
      <c r="AG321" s="1149"/>
      <c r="AH321" s="1177"/>
      <c r="AI321" s="2572"/>
      <c r="AJ321" s="1281"/>
    </row>
    <row r="322" spans="1:36" s="2536" customFormat="1" x14ac:dyDescent="0.25">
      <c r="A322" s="364">
        <v>1</v>
      </c>
      <c r="B322" s="364">
        <v>1</v>
      </c>
      <c r="C322" s="727" t="s">
        <v>345</v>
      </c>
      <c r="D322" s="4"/>
      <c r="E322" s="4"/>
      <c r="F322" s="368"/>
      <c r="G322" s="212"/>
      <c r="H322" s="322"/>
      <c r="I322" s="329"/>
      <c r="J322" s="1762"/>
      <c r="K322" s="1762"/>
      <c r="L322" s="210"/>
      <c r="M322" s="210"/>
      <c r="N322" s="210"/>
      <c r="O322" s="210"/>
      <c r="P322" s="210"/>
      <c r="Q322" s="210"/>
      <c r="R322" s="494"/>
      <c r="S322" s="494"/>
      <c r="T322" s="494"/>
      <c r="U322" s="494"/>
      <c r="V322" s="494"/>
      <c r="W322" s="494"/>
      <c r="X322" s="494"/>
      <c r="Y322" s="957"/>
      <c r="Z322" s="494"/>
      <c r="AA322" s="993"/>
      <c r="AB322" s="494"/>
      <c r="AC322" s="494"/>
      <c r="AD322" s="494"/>
      <c r="AE322" s="494"/>
      <c r="AF322" s="494"/>
      <c r="AG322" s="1149"/>
      <c r="AH322" s="1177"/>
      <c r="AI322" s="2572"/>
      <c r="AJ322" s="1281"/>
    </row>
    <row r="323" spans="1:36" s="2536" customFormat="1" ht="29.25" x14ac:dyDescent="0.25">
      <c r="A323" s="364">
        <v>1</v>
      </c>
      <c r="B323" s="364">
        <v>1</v>
      </c>
      <c r="C323" s="713" t="s">
        <v>321</v>
      </c>
      <c r="D323" s="4"/>
      <c r="E323" s="4"/>
      <c r="F323" s="368">
        <v>24600</v>
      </c>
      <c r="G323" s="212">
        <f>F323/12*$C$3</f>
        <v>14350</v>
      </c>
      <c r="H323" s="322">
        <v>10475</v>
      </c>
      <c r="I323" s="329">
        <f>H323/G323*100</f>
        <v>72.99651567944251</v>
      </c>
      <c r="J323" s="1762"/>
      <c r="K323" s="1762"/>
      <c r="L323" s="210"/>
      <c r="M323" s="210"/>
      <c r="N323" s="210"/>
      <c r="O323" s="210"/>
      <c r="P323" s="210"/>
      <c r="Q323" s="210"/>
      <c r="R323" s="494"/>
      <c r="S323" s="494"/>
      <c r="T323" s="494"/>
      <c r="U323" s="494"/>
      <c r="V323" s="494"/>
      <c r="W323" s="494"/>
      <c r="X323" s="494"/>
      <c r="Y323" s="957"/>
      <c r="Z323" s="494"/>
      <c r="AA323" s="993"/>
      <c r="AB323" s="494"/>
      <c r="AC323" s="494"/>
      <c r="AD323" s="494"/>
      <c r="AE323" s="494"/>
      <c r="AF323" s="494"/>
      <c r="AG323" s="1149"/>
      <c r="AH323" s="1177"/>
      <c r="AI323" s="2572"/>
      <c r="AJ323" s="1281"/>
    </row>
    <row r="324" spans="1:36" s="2536" customFormat="1" ht="30" x14ac:dyDescent="0.25">
      <c r="A324" s="364">
        <v>1</v>
      </c>
      <c r="B324" s="364">
        <v>1</v>
      </c>
      <c r="C324" s="709" t="s">
        <v>197</v>
      </c>
      <c r="D324" s="4"/>
      <c r="E324" s="4"/>
      <c r="F324" s="368">
        <v>11000</v>
      </c>
      <c r="G324" s="212">
        <f>F324/12*$C$3</f>
        <v>6416.6666666666661</v>
      </c>
      <c r="H324" s="322">
        <v>6489</v>
      </c>
      <c r="I324" s="329">
        <f>H324/G324*100</f>
        <v>101.12727272727273</v>
      </c>
      <c r="J324" s="1762"/>
      <c r="K324" s="1762"/>
      <c r="L324" s="210"/>
      <c r="M324" s="210"/>
      <c r="N324" s="210"/>
      <c r="O324" s="210"/>
      <c r="P324" s="210"/>
      <c r="Q324" s="210"/>
      <c r="R324" s="494"/>
      <c r="S324" s="494"/>
      <c r="T324" s="494"/>
      <c r="U324" s="494"/>
      <c r="V324" s="494"/>
      <c r="W324" s="494"/>
      <c r="X324" s="494"/>
      <c r="Y324" s="957"/>
      <c r="Z324" s="494"/>
      <c r="AA324" s="993"/>
      <c r="AB324" s="494"/>
      <c r="AC324" s="494"/>
      <c r="AD324" s="494"/>
      <c r="AE324" s="494"/>
      <c r="AF324" s="494"/>
      <c r="AG324" s="1149"/>
      <c r="AH324" s="1177"/>
      <c r="AI324" s="2572"/>
      <c r="AJ324" s="1281"/>
    </row>
    <row r="325" spans="1:36" s="2536" customFormat="1" ht="72" x14ac:dyDescent="0.25">
      <c r="A325" s="364">
        <v>1</v>
      </c>
      <c r="B325" s="364">
        <v>1</v>
      </c>
      <c r="C325" s="713" t="s">
        <v>322</v>
      </c>
      <c r="D325" s="4"/>
      <c r="E325" s="4"/>
      <c r="F325" s="368">
        <v>13900</v>
      </c>
      <c r="G325" s="212">
        <f>F325/12*$C$3</f>
        <v>8108.333333333333</v>
      </c>
      <c r="H325" s="322">
        <v>7617</v>
      </c>
      <c r="I325" s="329">
        <f>H325/G325*100</f>
        <v>93.9403905447071</v>
      </c>
      <c r="J325" s="1762"/>
      <c r="K325" s="1762"/>
      <c r="L325" s="210"/>
      <c r="M325" s="210"/>
      <c r="N325" s="210"/>
      <c r="O325" s="210"/>
      <c r="P325" s="210"/>
      <c r="Q325" s="210"/>
      <c r="R325" s="494"/>
      <c r="S325" s="494"/>
      <c r="T325" s="494"/>
      <c r="U325" s="494"/>
      <c r="V325" s="494"/>
      <c r="W325" s="494"/>
      <c r="X325" s="494"/>
      <c r="Y325" s="957"/>
      <c r="Z325" s="494"/>
      <c r="AA325" s="993"/>
      <c r="AB325" s="494"/>
      <c r="AC325" s="494"/>
      <c r="AD325" s="494"/>
      <c r="AE325" s="494"/>
      <c r="AF325" s="494"/>
      <c r="AG325" s="1149"/>
      <c r="AH325" s="1177"/>
      <c r="AI325" s="2572"/>
      <c r="AJ325" s="1281"/>
    </row>
    <row r="326" spans="1:36" s="2536" customFormat="1" x14ac:dyDescent="0.25">
      <c r="A326" s="364"/>
      <c r="B326" s="364">
        <v>1</v>
      </c>
      <c r="C326" s="701" t="s">
        <v>227</v>
      </c>
      <c r="D326" s="4"/>
      <c r="E326" s="4"/>
      <c r="F326" s="396">
        <f>SUM(F327:F339)</f>
        <v>16070</v>
      </c>
      <c r="G326" s="716">
        <f>SUM(G327:G339)</f>
        <v>9374.1666666666679</v>
      </c>
      <c r="H326" s="946">
        <f>SUM(H327:H339)</f>
        <v>7842</v>
      </c>
      <c r="I326" s="714">
        <f>H326/G326*100</f>
        <v>83.655436038758992</v>
      </c>
      <c r="J326" s="1762"/>
      <c r="K326" s="1762"/>
      <c r="L326" s="210"/>
      <c r="M326" s="210"/>
      <c r="N326" s="210"/>
      <c r="O326" s="210"/>
      <c r="P326" s="210"/>
      <c r="Q326" s="210"/>
      <c r="R326" s="494">
        <v>37949.792495123438</v>
      </c>
      <c r="S326" s="494">
        <v>37949.792495123438</v>
      </c>
      <c r="T326" s="494">
        <v>39032.387495123439</v>
      </c>
      <c r="U326" s="494">
        <v>39032.387495123439</v>
      </c>
      <c r="V326" s="494">
        <v>39032.387495123439</v>
      </c>
      <c r="W326" s="494">
        <v>39032.387495123439</v>
      </c>
      <c r="X326" s="494">
        <v>39032.387495123439</v>
      </c>
      <c r="Y326" s="2580">
        <f>R326/12*$C$3+(S326-R326)/11*6+(T326-S326)/10*5+(U326-T326)/9*4+(V326-U326)/8*3+(W326-V326)/7*2+(X326-W326)/6*1</f>
        <v>22678.676455488672</v>
      </c>
      <c r="Z326" s="494">
        <f>AF326-AE326-AB326-AA326</f>
        <v>20001.784710000004</v>
      </c>
      <c r="AA326" s="993"/>
      <c r="AB326" s="494">
        <v>451.47932000000003</v>
      </c>
      <c r="AC326" s="494">
        <f>Z326-Y326</f>
        <v>-2676.8917454886687</v>
      </c>
      <c r="AD326" s="494">
        <v>-8.8670399999999994</v>
      </c>
      <c r="AE326" s="494">
        <v>-37.300199999999997</v>
      </c>
      <c r="AF326" s="494">
        <v>20415.963830000001</v>
      </c>
      <c r="AG326" s="1153"/>
      <c r="AH326" s="1177"/>
      <c r="AI326" s="2572"/>
      <c r="AJ326" s="1281"/>
    </row>
    <row r="327" spans="1:36" s="2536" customFormat="1" x14ac:dyDescent="0.25">
      <c r="A327" s="364">
        <v>1</v>
      </c>
      <c r="B327" s="364">
        <v>1</v>
      </c>
      <c r="C327" s="275" t="s">
        <v>66</v>
      </c>
      <c r="D327" s="709"/>
      <c r="E327" s="4"/>
      <c r="F327" s="368">
        <v>3500</v>
      </c>
      <c r="G327" s="212">
        <f>F327/12*$C$3</f>
        <v>2041.6666666666667</v>
      </c>
      <c r="H327" s="322">
        <v>1718</v>
      </c>
      <c r="I327" s="329">
        <f>H327/G327*100</f>
        <v>84.146938775510208</v>
      </c>
      <c r="J327" s="1762"/>
      <c r="K327" s="1762"/>
      <c r="L327" s="210"/>
      <c r="M327" s="210"/>
      <c r="N327" s="210"/>
      <c r="O327" s="210"/>
      <c r="P327" s="210"/>
      <c r="Q327" s="210"/>
      <c r="R327" s="494"/>
      <c r="S327" s="494"/>
      <c r="T327" s="494"/>
      <c r="U327" s="494"/>
      <c r="V327" s="494"/>
      <c r="W327" s="494"/>
      <c r="X327" s="494"/>
      <c r="Y327" s="957"/>
      <c r="Z327" s="494"/>
      <c r="AA327" s="993"/>
      <c r="AB327" s="494"/>
      <c r="AC327" s="494"/>
      <c r="AD327" s="494"/>
      <c r="AE327" s="494"/>
      <c r="AF327" s="494"/>
      <c r="AG327" s="1149"/>
      <c r="AH327" s="1177"/>
      <c r="AI327" s="2572"/>
      <c r="AJ327" s="1281"/>
    </row>
    <row r="328" spans="1:36" s="2536" customFormat="1" ht="30" x14ac:dyDescent="0.25">
      <c r="A328" s="364"/>
      <c r="B328" s="364"/>
      <c r="C328" s="275" t="s">
        <v>351</v>
      </c>
      <c r="D328" s="709"/>
      <c r="E328" s="4"/>
      <c r="F328" s="368"/>
      <c r="G328" s="212"/>
      <c r="H328" s="322">
        <v>54</v>
      </c>
      <c r="I328" s="329"/>
      <c r="J328" s="1762"/>
      <c r="K328" s="1762"/>
      <c r="L328" s="210"/>
      <c r="M328" s="210"/>
      <c r="N328" s="210"/>
      <c r="O328" s="210"/>
      <c r="P328" s="210"/>
      <c r="Q328" s="210"/>
      <c r="R328" s="494"/>
      <c r="S328" s="494"/>
      <c r="T328" s="494"/>
      <c r="U328" s="494"/>
      <c r="V328" s="494"/>
      <c r="W328" s="494"/>
      <c r="X328" s="494"/>
      <c r="Y328" s="957"/>
      <c r="Z328" s="494"/>
      <c r="AA328" s="993"/>
      <c r="AB328" s="494"/>
      <c r="AC328" s="494"/>
      <c r="AD328" s="494"/>
      <c r="AE328" s="494"/>
      <c r="AF328" s="494"/>
      <c r="AG328" s="1149"/>
      <c r="AH328" s="1177"/>
      <c r="AI328" s="2572"/>
      <c r="AJ328" s="1281"/>
    </row>
    <row r="329" spans="1:36" s="2536" customFormat="1" ht="45" x14ac:dyDescent="0.25">
      <c r="A329" s="364"/>
      <c r="B329" s="364">
        <v>1</v>
      </c>
      <c r="C329" s="275" t="s">
        <v>123</v>
      </c>
      <c r="D329" s="709"/>
      <c r="E329" s="4"/>
      <c r="F329" s="368">
        <v>350</v>
      </c>
      <c r="G329" s="212">
        <f t="shared" ref="G329:G339" si="193">F329/12*$C$3</f>
        <v>204.16666666666669</v>
      </c>
      <c r="H329" s="322">
        <v>295</v>
      </c>
      <c r="I329" s="329">
        <f t="shared" ref="I329" si="194">H329/G329*100</f>
        <v>144.48979591836732</v>
      </c>
      <c r="J329" s="1762"/>
      <c r="K329" s="1762"/>
      <c r="L329" s="210"/>
      <c r="M329" s="210"/>
      <c r="N329" s="210"/>
      <c r="O329" s="210"/>
      <c r="P329" s="210"/>
      <c r="Q329" s="210"/>
      <c r="R329" s="494"/>
      <c r="S329" s="494"/>
      <c r="T329" s="494"/>
      <c r="U329" s="494"/>
      <c r="V329" s="494"/>
      <c r="W329" s="494"/>
      <c r="X329" s="494"/>
      <c r="Y329" s="957"/>
      <c r="Z329" s="494"/>
      <c r="AA329" s="993"/>
      <c r="AB329" s="494"/>
      <c r="AC329" s="494"/>
      <c r="AD329" s="494"/>
      <c r="AE329" s="494"/>
      <c r="AF329" s="494"/>
      <c r="AG329" s="1149"/>
      <c r="AH329" s="1177"/>
      <c r="AI329" s="2572"/>
      <c r="AJ329" s="1281"/>
    </row>
    <row r="330" spans="1:36" s="2536" customFormat="1" ht="45" x14ac:dyDescent="0.25">
      <c r="A330" s="364"/>
      <c r="B330" s="364"/>
      <c r="C330" s="275" t="s">
        <v>365</v>
      </c>
      <c r="D330" s="709"/>
      <c r="E330" s="4"/>
      <c r="F330" s="368"/>
      <c r="G330" s="212"/>
      <c r="H330" s="322">
        <v>16</v>
      </c>
      <c r="I330" s="329"/>
      <c r="J330" s="1762"/>
      <c r="K330" s="1762"/>
      <c r="L330" s="210"/>
      <c r="M330" s="210"/>
      <c r="N330" s="210"/>
      <c r="O330" s="210"/>
      <c r="P330" s="210"/>
      <c r="Q330" s="210"/>
      <c r="R330" s="494"/>
      <c r="S330" s="494"/>
      <c r="T330" s="494"/>
      <c r="U330" s="494"/>
      <c r="V330" s="494"/>
      <c r="W330" s="494"/>
      <c r="X330" s="494"/>
      <c r="Y330" s="957"/>
      <c r="Z330" s="494"/>
      <c r="AA330" s="993"/>
      <c r="AB330" s="494"/>
      <c r="AC330" s="494"/>
      <c r="AD330" s="494"/>
      <c r="AE330" s="494"/>
      <c r="AF330" s="494"/>
      <c r="AG330" s="1149"/>
      <c r="AH330" s="1177"/>
      <c r="AI330" s="2572"/>
      <c r="AJ330" s="1281"/>
    </row>
    <row r="331" spans="1:36" s="2536" customFormat="1" ht="30" x14ac:dyDescent="0.25">
      <c r="A331" s="364"/>
      <c r="B331" s="364"/>
      <c r="C331" s="275" t="s">
        <v>363</v>
      </c>
      <c r="D331" s="709"/>
      <c r="E331" s="4"/>
      <c r="F331" s="368"/>
      <c r="G331" s="212">
        <f t="shared" si="193"/>
        <v>0</v>
      </c>
      <c r="H331" s="322"/>
      <c r="I331" s="329"/>
      <c r="J331" s="1762"/>
      <c r="K331" s="1762"/>
      <c r="L331" s="210"/>
      <c r="M331" s="210"/>
      <c r="N331" s="210"/>
      <c r="O331" s="210"/>
      <c r="P331" s="210"/>
      <c r="Q331" s="210"/>
      <c r="R331" s="494"/>
      <c r="S331" s="494"/>
      <c r="T331" s="494"/>
      <c r="U331" s="494"/>
      <c r="V331" s="494"/>
      <c r="W331" s="494"/>
      <c r="X331" s="494"/>
      <c r="Y331" s="957"/>
      <c r="Z331" s="494"/>
      <c r="AA331" s="993"/>
      <c r="AB331" s="494"/>
      <c r="AC331" s="494"/>
      <c r="AD331" s="494"/>
      <c r="AE331" s="494"/>
      <c r="AF331" s="494"/>
      <c r="AG331" s="1149"/>
      <c r="AH331" s="1177"/>
      <c r="AI331" s="2572"/>
      <c r="AJ331" s="1281"/>
    </row>
    <row r="332" spans="1:36" s="2536" customFormat="1" x14ac:dyDescent="0.25">
      <c r="A332" s="364"/>
      <c r="B332" s="364"/>
      <c r="C332" s="275" t="s">
        <v>569</v>
      </c>
      <c r="D332" s="709"/>
      <c r="E332" s="4"/>
      <c r="F332" s="368">
        <v>1500</v>
      </c>
      <c r="G332" s="212">
        <f t="shared" si="193"/>
        <v>875</v>
      </c>
      <c r="H332" s="322">
        <v>54</v>
      </c>
      <c r="I332" s="329">
        <f t="shared" ref="I332" si="195">H332/G332*100</f>
        <v>6.1714285714285717</v>
      </c>
      <c r="J332" s="1762"/>
      <c r="K332" s="1762"/>
      <c r="L332" s="210"/>
      <c r="M332" s="210"/>
      <c r="N332" s="210"/>
      <c r="O332" s="210"/>
      <c r="P332" s="210"/>
      <c r="Q332" s="210"/>
      <c r="R332" s="494"/>
      <c r="S332" s="494"/>
      <c r="T332" s="494"/>
      <c r="U332" s="494"/>
      <c r="V332" s="494"/>
      <c r="W332" s="494"/>
      <c r="X332" s="494"/>
      <c r="Y332" s="957"/>
      <c r="Z332" s="494"/>
      <c r="AA332" s="993"/>
      <c r="AB332" s="494"/>
      <c r="AC332" s="494"/>
      <c r="AD332" s="494"/>
      <c r="AE332" s="494"/>
      <c r="AF332" s="494"/>
      <c r="AG332" s="1149"/>
      <c r="AH332" s="1177"/>
      <c r="AI332" s="2572"/>
      <c r="AJ332" s="1281"/>
    </row>
    <row r="333" spans="1:36" s="2536" customFormat="1" x14ac:dyDescent="0.25">
      <c r="A333" s="364"/>
      <c r="B333" s="364">
        <v>1</v>
      </c>
      <c r="C333" s="275" t="s">
        <v>68</v>
      </c>
      <c r="D333" s="709"/>
      <c r="E333" s="4"/>
      <c r="F333" s="368">
        <v>5420</v>
      </c>
      <c r="G333" s="212">
        <f t="shared" si="193"/>
        <v>3161.666666666667</v>
      </c>
      <c r="H333" s="322">
        <v>2611</v>
      </c>
      <c r="I333" s="329">
        <f>H333/G333*100</f>
        <v>82.583025830258293</v>
      </c>
      <c r="J333" s="1762"/>
      <c r="K333" s="1762"/>
      <c r="L333" s="210"/>
      <c r="M333" s="210"/>
      <c r="N333" s="210"/>
      <c r="O333" s="210"/>
      <c r="P333" s="210"/>
      <c r="Q333" s="210"/>
      <c r="R333" s="494"/>
      <c r="S333" s="494"/>
      <c r="T333" s="494"/>
      <c r="U333" s="494"/>
      <c r="V333" s="494"/>
      <c r="W333" s="494"/>
      <c r="X333" s="494"/>
      <c r="Y333" s="957"/>
      <c r="Z333" s="494"/>
      <c r="AA333" s="993"/>
      <c r="AB333" s="494"/>
      <c r="AC333" s="494"/>
      <c r="AD333" s="494"/>
      <c r="AE333" s="494"/>
      <c r="AF333" s="494"/>
      <c r="AG333" s="1149"/>
      <c r="AH333" s="1177"/>
      <c r="AI333" s="2572"/>
      <c r="AJ333" s="1281"/>
    </row>
    <row r="334" spans="1:36" s="2536" customFormat="1" x14ac:dyDescent="0.25">
      <c r="A334" s="364"/>
      <c r="B334" s="364"/>
      <c r="C334" s="275" t="s">
        <v>359</v>
      </c>
      <c r="D334" s="709"/>
      <c r="E334" s="4"/>
      <c r="F334" s="368"/>
      <c r="G334" s="212"/>
      <c r="H334" s="322">
        <v>63</v>
      </c>
      <c r="I334" s="329"/>
      <c r="J334" s="1762"/>
      <c r="K334" s="1762"/>
      <c r="L334" s="210"/>
      <c r="M334" s="210"/>
      <c r="N334" s="210"/>
      <c r="O334" s="210"/>
      <c r="P334" s="210"/>
      <c r="Q334" s="210"/>
      <c r="R334" s="494"/>
      <c r="S334" s="494"/>
      <c r="T334" s="494"/>
      <c r="U334" s="494"/>
      <c r="V334" s="494"/>
      <c r="W334" s="494"/>
      <c r="X334" s="494"/>
      <c r="Y334" s="957"/>
      <c r="Z334" s="494"/>
      <c r="AA334" s="993"/>
      <c r="AB334" s="494"/>
      <c r="AC334" s="494"/>
      <c r="AD334" s="494"/>
      <c r="AE334" s="494"/>
      <c r="AF334" s="494"/>
      <c r="AG334" s="1149"/>
      <c r="AH334" s="1177"/>
      <c r="AI334" s="2572"/>
      <c r="AJ334" s="1281"/>
    </row>
    <row r="335" spans="1:36" s="2536" customFormat="1" ht="30" x14ac:dyDescent="0.25">
      <c r="A335" s="364"/>
      <c r="B335" s="364"/>
      <c r="C335" s="275" t="s">
        <v>275</v>
      </c>
      <c r="D335" s="709"/>
      <c r="E335" s="4"/>
      <c r="F335" s="368">
        <v>700</v>
      </c>
      <c r="G335" s="212">
        <f t="shared" si="193"/>
        <v>408.33333333333337</v>
      </c>
      <c r="H335" s="322">
        <v>329</v>
      </c>
      <c r="I335" s="329">
        <f>H335/G335*100</f>
        <v>80.571428571428555</v>
      </c>
      <c r="J335" s="1762"/>
      <c r="K335" s="1762"/>
      <c r="L335" s="210"/>
      <c r="M335" s="210"/>
      <c r="N335" s="210"/>
      <c r="O335" s="210"/>
      <c r="P335" s="210"/>
      <c r="Q335" s="210"/>
      <c r="R335" s="494"/>
      <c r="S335" s="494"/>
      <c r="T335" s="494"/>
      <c r="U335" s="494"/>
      <c r="V335" s="494"/>
      <c r="W335" s="494"/>
      <c r="X335" s="494"/>
      <c r="Y335" s="957"/>
      <c r="Z335" s="494"/>
      <c r="AA335" s="993"/>
      <c r="AB335" s="494"/>
      <c r="AC335" s="494"/>
      <c r="AD335" s="494"/>
      <c r="AE335" s="494"/>
      <c r="AF335" s="494"/>
      <c r="AG335" s="1149"/>
      <c r="AH335" s="1177"/>
      <c r="AI335" s="2572"/>
      <c r="AJ335" s="1281"/>
    </row>
    <row r="336" spans="1:36" s="2536" customFormat="1" ht="30" x14ac:dyDescent="0.25">
      <c r="A336" s="364"/>
      <c r="B336" s="364"/>
      <c r="C336" s="275" t="s">
        <v>362</v>
      </c>
      <c r="D336" s="709"/>
      <c r="E336" s="4"/>
      <c r="F336" s="368"/>
      <c r="G336" s="212"/>
      <c r="H336" s="322">
        <v>3</v>
      </c>
      <c r="I336" s="329"/>
      <c r="J336" s="1762"/>
      <c r="K336" s="1762"/>
      <c r="L336" s="210"/>
      <c r="M336" s="210"/>
      <c r="N336" s="210"/>
      <c r="O336" s="210"/>
      <c r="P336" s="210"/>
      <c r="Q336" s="210"/>
      <c r="R336" s="494"/>
      <c r="S336" s="494"/>
      <c r="T336" s="494"/>
      <c r="U336" s="494"/>
      <c r="V336" s="494"/>
      <c r="W336" s="494"/>
      <c r="X336" s="494"/>
      <c r="Y336" s="957"/>
      <c r="Z336" s="494"/>
      <c r="AA336" s="993"/>
      <c r="AB336" s="494"/>
      <c r="AC336" s="494"/>
      <c r="AD336" s="494"/>
      <c r="AE336" s="494"/>
      <c r="AF336" s="494"/>
      <c r="AG336" s="1149"/>
      <c r="AH336" s="1177"/>
      <c r="AI336" s="2572"/>
      <c r="AJ336" s="1281"/>
    </row>
    <row r="337" spans="1:36" s="2536" customFormat="1" ht="45" x14ac:dyDescent="0.25">
      <c r="A337" s="364">
        <v>1</v>
      </c>
      <c r="B337" s="364">
        <v>1</v>
      </c>
      <c r="C337" s="275" t="s">
        <v>271</v>
      </c>
      <c r="D337" s="727"/>
      <c r="E337" s="4"/>
      <c r="F337" s="368">
        <v>1700</v>
      </c>
      <c r="G337" s="212">
        <f t="shared" si="193"/>
        <v>991.66666666666663</v>
      </c>
      <c r="H337" s="322">
        <v>1245</v>
      </c>
      <c r="I337" s="329">
        <f>H337/G337*100</f>
        <v>125.54621848739495</v>
      </c>
      <c r="J337" s="1762"/>
      <c r="K337" s="1762"/>
      <c r="L337" s="210"/>
      <c r="M337" s="210"/>
      <c r="N337" s="210"/>
      <c r="O337" s="210"/>
      <c r="P337" s="210"/>
      <c r="Q337" s="210"/>
      <c r="R337" s="494"/>
      <c r="S337" s="494"/>
      <c r="T337" s="494"/>
      <c r="U337" s="494"/>
      <c r="V337" s="494"/>
      <c r="W337" s="494"/>
      <c r="X337" s="494"/>
      <c r="Y337" s="957"/>
      <c r="Z337" s="494"/>
      <c r="AA337" s="993"/>
      <c r="AB337" s="494"/>
      <c r="AC337" s="494"/>
      <c r="AD337" s="494"/>
      <c r="AE337" s="494"/>
      <c r="AF337" s="494"/>
      <c r="AG337" s="1149"/>
      <c r="AH337" s="1177"/>
      <c r="AI337" s="2572"/>
      <c r="AJ337" s="1281"/>
    </row>
    <row r="338" spans="1:36" s="2536" customFormat="1" ht="30" x14ac:dyDescent="0.25">
      <c r="A338" s="364"/>
      <c r="B338" s="364">
        <v>1</v>
      </c>
      <c r="C338" s="275" t="s">
        <v>276</v>
      </c>
      <c r="D338" s="727"/>
      <c r="E338" s="4"/>
      <c r="F338" s="368">
        <v>500</v>
      </c>
      <c r="G338" s="212">
        <f t="shared" si="193"/>
        <v>291.66666666666663</v>
      </c>
      <c r="H338" s="322">
        <v>234</v>
      </c>
      <c r="I338" s="329">
        <f>H338/G338*100</f>
        <v>80.228571428571442</v>
      </c>
      <c r="J338" s="1762"/>
      <c r="K338" s="1762"/>
      <c r="L338" s="210"/>
      <c r="M338" s="210"/>
      <c r="N338" s="210"/>
      <c r="O338" s="210"/>
      <c r="P338" s="210"/>
      <c r="Q338" s="210"/>
      <c r="R338" s="494"/>
      <c r="S338" s="494"/>
      <c r="T338" s="494"/>
      <c r="U338" s="494"/>
      <c r="V338" s="494"/>
      <c r="W338" s="494"/>
      <c r="X338" s="494"/>
      <c r="Y338" s="957"/>
      <c r="Z338" s="494"/>
      <c r="AA338" s="993"/>
      <c r="AB338" s="494"/>
      <c r="AC338" s="494"/>
      <c r="AD338" s="494"/>
      <c r="AE338" s="494"/>
      <c r="AF338" s="494"/>
      <c r="AG338" s="1149"/>
      <c r="AH338" s="1177"/>
      <c r="AI338" s="2572"/>
      <c r="AJ338" s="1281"/>
    </row>
    <row r="339" spans="1:36" s="2536" customFormat="1" ht="30" x14ac:dyDescent="0.25">
      <c r="A339" s="364"/>
      <c r="B339" s="364">
        <v>1</v>
      </c>
      <c r="C339" s="275" t="s">
        <v>72</v>
      </c>
      <c r="D339" s="2645"/>
      <c r="E339" s="4"/>
      <c r="F339" s="368">
        <v>2400</v>
      </c>
      <c r="G339" s="212">
        <f t="shared" si="193"/>
        <v>1400</v>
      </c>
      <c r="H339" s="322">
        <v>1220</v>
      </c>
      <c r="I339" s="329">
        <f>H339/G339*100</f>
        <v>87.142857142857139</v>
      </c>
      <c r="J339" s="1762"/>
      <c r="K339" s="1762"/>
      <c r="L339" s="210"/>
      <c r="M339" s="210"/>
      <c r="N339" s="210"/>
      <c r="O339" s="210"/>
      <c r="P339" s="210"/>
      <c r="Q339" s="210"/>
      <c r="R339" s="494"/>
      <c r="S339" s="494"/>
      <c r="T339" s="494"/>
      <c r="U339" s="494"/>
      <c r="V339" s="494"/>
      <c r="W339" s="494"/>
      <c r="X339" s="494"/>
      <c r="Y339" s="957"/>
      <c r="Z339" s="494"/>
      <c r="AA339" s="993"/>
      <c r="AB339" s="494"/>
      <c r="AC339" s="494"/>
      <c r="AD339" s="494"/>
      <c r="AE339" s="494"/>
      <c r="AF339" s="494"/>
      <c r="AG339" s="1149"/>
      <c r="AH339" s="1177"/>
      <c r="AI339" s="2572"/>
      <c r="AJ339" s="1281"/>
    </row>
    <row r="340" spans="1:36" s="2536" customFormat="1" x14ac:dyDescent="0.25">
      <c r="A340" s="364"/>
      <c r="B340" s="364">
        <v>1</v>
      </c>
      <c r="C340" s="939"/>
      <c r="D340" s="724"/>
      <c r="E340" s="4"/>
      <c r="F340" s="368"/>
      <c r="G340" s="212"/>
      <c r="H340" s="322"/>
      <c r="I340" s="329"/>
      <c r="J340" s="1762"/>
      <c r="K340" s="1762"/>
      <c r="L340" s="210"/>
      <c r="M340" s="210"/>
      <c r="N340" s="210"/>
      <c r="O340" s="210"/>
      <c r="P340" s="210"/>
      <c r="Q340" s="210"/>
      <c r="R340" s="494"/>
      <c r="S340" s="494"/>
      <c r="T340" s="494"/>
      <c r="U340" s="494"/>
      <c r="V340" s="494"/>
      <c r="W340" s="494"/>
      <c r="X340" s="494"/>
      <c r="Y340" s="957"/>
      <c r="Z340" s="494"/>
      <c r="AA340" s="993"/>
      <c r="AB340" s="494"/>
      <c r="AC340" s="494"/>
      <c r="AD340" s="494"/>
      <c r="AE340" s="494"/>
      <c r="AF340" s="494"/>
      <c r="AG340" s="1149"/>
      <c r="AH340" s="1177"/>
      <c r="AI340" s="2572"/>
      <c r="AJ340" s="1281"/>
    </row>
    <row r="341" spans="1:36" s="2536" customFormat="1" ht="30" x14ac:dyDescent="0.25">
      <c r="A341" s="364"/>
      <c r="B341" s="364">
        <v>1</v>
      </c>
      <c r="C341" s="897" t="s">
        <v>324</v>
      </c>
      <c r="D341" s="4"/>
      <c r="E341" s="4"/>
      <c r="F341" s="368"/>
      <c r="G341" s="322">
        <f>F341/12*$C$3</f>
        <v>0</v>
      </c>
      <c r="H341" s="322"/>
      <c r="I341" s="329"/>
      <c r="J341" s="1762"/>
      <c r="K341" s="1762"/>
      <c r="L341" s="210"/>
      <c r="M341" s="210"/>
      <c r="N341" s="210"/>
      <c r="O341" s="210"/>
      <c r="P341" s="210"/>
      <c r="Q341" s="210"/>
      <c r="R341" s="494"/>
      <c r="S341" s="494"/>
      <c r="T341" s="494"/>
      <c r="U341" s="494"/>
      <c r="V341" s="494"/>
      <c r="W341" s="494"/>
      <c r="X341" s="494"/>
      <c r="Y341" s="957"/>
      <c r="Z341" s="494"/>
      <c r="AA341" s="993"/>
      <c r="AB341" s="494"/>
      <c r="AC341" s="494"/>
      <c r="AD341" s="494"/>
      <c r="AE341" s="494"/>
      <c r="AF341" s="494"/>
      <c r="AG341" s="1149"/>
      <c r="AH341" s="1177"/>
      <c r="AI341" s="2572"/>
      <c r="AJ341" s="1281"/>
    </row>
    <row r="342" spans="1:36" s="2536" customFormat="1" ht="30" x14ac:dyDescent="0.25">
      <c r="A342" s="364"/>
      <c r="B342" s="364">
        <v>1</v>
      </c>
      <c r="C342" s="901" t="s">
        <v>325</v>
      </c>
      <c r="D342" s="4"/>
      <c r="E342" s="4"/>
      <c r="F342" s="368"/>
      <c r="G342" s="322">
        <f>F342/12*$C$3</f>
        <v>0</v>
      </c>
      <c r="H342" s="322"/>
      <c r="I342" s="329"/>
      <c r="J342" s="1762"/>
      <c r="K342" s="1762"/>
      <c r="L342" s="210"/>
      <c r="M342" s="210"/>
      <c r="N342" s="210"/>
      <c r="O342" s="210"/>
      <c r="P342" s="210"/>
      <c r="Q342" s="210"/>
      <c r="R342" s="494"/>
      <c r="S342" s="494"/>
      <c r="T342" s="494"/>
      <c r="U342" s="494"/>
      <c r="V342" s="494"/>
      <c r="W342" s="494"/>
      <c r="X342" s="494"/>
      <c r="Y342" s="957"/>
      <c r="Z342" s="494"/>
      <c r="AA342" s="993"/>
      <c r="AB342" s="494"/>
      <c r="AC342" s="494"/>
      <c r="AD342" s="494"/>
      <c r="AE342" s="494"/>
      <c r="AF342" s="494"/>
      <c r="AG342" s="1149"/>
      <c r="AH342" s="1177"/>
      <c r="AI342" s="2572"/>
      <c r="AJ342" s="1281"/>
    </row>
    <row r="343" spans="1:36" s="2536" customFormat="1" ht="30" x14ac:dyDescent="0.25">
      <c r="A343" s="364"/>
      <c r="B343" s="364">
        <v>1</v>
      </c>
      <c r="C343" s="900" t="s">
        <v>326</v>
      </c>
      <c r="D343" s="4"/>
      <c r="E343" s="4"/>
      <c r="F343" s="368"/>
      <c r="G343" s="322">
        <f>F343/12*$C$3</f>
        <v>0</v>
      </c>
      <c r="H343" s="322"/>
      <c r="I343" s="329"/>
      <c r="J343" s="1762"/>
      <c r="K343" s="1762"/>
      <c r="L343" s="210"/>
      <c r="M343" s="210"/>
      <c r="N343" s="210"/>
      <c r="O343" s="210"/>
      <c r="P343" s="210"/>
      <c r="Q343" s="210"/>
      <c r="R343" s="494"/>
      <c r="S343" s="494"/>
      <c r="T343" s="494"/>
      <c r="U343" s="494"/>
      <c r="V343" s="494"/>
      <c r="W343" s="494"/>
      <c r="X343" s="494"/>
      <c r="Y343" s="957"/>
      <c r="Z343" s="494"/>
      <c r="AA343" s="993"/>
      <c r="AB343" s="494"/>
      <c r="AC343" s="494"/>
      <c r="AD343" s="494"/>
      <c r="AE343" s="494"/>
      <c r="AF343" s="494"/>
      <c r="AG343" s="1149"/>
      <c r="AH343" s="1177"/>
      <c r="AI343" s="2572"/>
      <c r="AJ343" s="1281"/>
    </row>
    <row r="344" spans="1:36" s="2536" customFormat="1" ht="90" x14ac:dyDescent="0.25">
      <c r="A344" s="364"/>
      <c r="B344" s="364">
        <v>1</v>
      </c>
      <c r="C344" s="897" t="s">
        <v>334</v>
      </c>
      <c r="D344" s="4"/>
      <c r="E344" s="4"/>
      <c r="F344" s="368"/>
      <c r="G344" s="322">
        <f>F344/12*$C$3</f>
        <v>0</v>
      </c>
      <c r="H344" s="322"/>
      <c r="I344" s="329"/>
      <c r="J344" s="1762"/>
      <c r="K344" s="1762"/>
      <c r="L344" s="210"/>
      <c r="M344" s="210"/>
      <c r="N344" s="210"/>
      <c r="O344" s="210"/>
      <c r="P344" s="210"/>
      <c r="Q344" s="210"/>
      <c r="R344" s="494"/>
      <c r="S344" s="494"/>
      <c r="T344" s="494"/>
      <c r="U344" s="494"/>
      <c r="V344" s="494"/>
      <c r="W344" s="494"/>
      <c r="X344" s="494"/>
      <c r="Y344" s="957"/>
      <c r="Z344" s="494"/>
      <c r="AA344" s="993"/>
      <c r="AB344" s="494"/>
      <c r="AC344" s="494"/>
      <c r="AD344" s="494"/>
      <c r="AE344" s="494"/>
      <c r="AF344" s="494"/>
      <c r="AG344" s="1149"/>
      <c r="AH344" s="1177"/>
      <c r="AI344" s="2572"/>
      <c r="AJ344" s="1281"/>
    </row>
    <row r="345" spans="1:36" s="2536" customFormat="1" ht="29.25" x14ac:dyDescent="0.25">
      <c r="A345" s="364"/>
      <c r="B345" s="364">
        <v>1</v>
      </c>
      <c r="C345" s="903" t="s">
        <v>308</v>
      </c>
      <c r="D345" s="4"/>
      <c r="E345" s="4"/>
      <c r="F345" s="396">
        <f>SUM(F341:F344)</f>
        <v>0</v>
      </c>
      <c r="G345" s="322">
        <f>SUM(G341:G344)</f>
        <v>0</v>
      </c>
      <c r="H345" s="322">
        <f>SUM(H341:H344)</f>
        <v>0</v>
      </c>
      <c r="I345" s="329"/>
      <c r="J345" s="1762"/>
      <c r="K345" s="1762"/>
      <c r="L345" s="210"/>
      <c r="M345" s="210"/>
      <c r="N345" s="210"/>
      <c r="O345" s="210"/>
      <c r="P345" s="210"/>
      <c r="Q345" s="210"/>
      <c r="R345" s="494"/>
      <c r="S345" s="494"/>
      <c r="T345" s="494"/>
      <c r="U345" s="494"/>
      <c r="V345" s="494"/>
      <c r="W345" s="494"/>
      <c r="X345" s="494"/>
      <c r="Y345" s="1092"/>
      <c r="Z345" s="494"/>
      <c r="AA345" s="993"/>
      <c r="AB345" s="494"/>
      <c r="AC345" s="494"/>
      <c r="AD345" s="494"/>
      <c r="AE345" s="494"/>
      <c r="AF345" s="494"/>
      <c r="AG345" s="1149"/>
      <c r="AH345" s="1177"/>
      <c r="AI345" s="2572"/>
      <c r="AJ345" s="1281"/>
    </row>
    <row r="346" spans="1:36" s="2536" customFormat="1" ht="86.25" x14ac:dyDescent="0.25">
      <c r="A346" s="364"/>
      <c r="B346" s="364"/>
      <c r="C346" s="661" t="s">
        <v>598</v>
      </c>
      <c r="D346" s="4"/>
      <c r="E346" s="4"/>
      <c r="F346" s="396">
        <f>F296</f>
        <v>23021</v>
      </c>
      <c r="G346" s="396">
        <f>G296</f>
        <v>13428.916666666668</v>
      </c>
      <c r="H346" s="396">
        <f>H296</f>
        <v>19443</v>
      </c>
      <c r="I346" s="329">
        <f t="shared" ref="I346:I351" si="196">H346/G346*100</f>
        <v>144.78457557385491</v>
      </c>
      <c r="J346" s="1762"/>
      <c r="K346" s="1762"/>
      <c r="L346" s="210"/>
      <c r="M346" s="210"/>
      <c r="N346" s="210"/>
      <c r="O346" s="210"/>
      <c r="P346" s="210"/>
      <c r="Q346" s="210"/>
      <c r="R346" s="494">
        <f t="shared" ref="R346:AF346" si="197">R296</f>
        <v>49063.506249999999</v>
      </c>
      <c r="S346" s="494">
        <f t="shared" si="197"/>
        <v>49063.506249999999</v>
      </c>
      <c r="T346" s="494">
        <f t="shared" si="197"/>
        <v>49063.506249999999</v>
      </c>
      <c r="U346" s="494">
        <f t="shared" si="197"/>
        <v>49063.506249999999</v>
      </c>
      <c r="V346" s="494">
        <f t="shared" ref="V346:W346" si="198">V296</f>
        <v>49063.506249999999</v>
      </c>
      <c r="W346" s="494">
        <f t="shared" si="198"/>
        <v>49063.506249999999</v>
      </c>
      <c r="X346" s="494">
        <f t="shared" ref="X346" si="199">X296</f>
        <v>49063.506249999999</v>
      </c>
      <c r="Y346" s="1092">
        <f>R346/12*$C$3+(S346-R346)/11*6+(T346-S346)/10*5+(U346-T346)/9*4+(V346-U346)/8*3+(W346-V346)/7*2+(X346-W346)/6*1</f>
        <v>28620.378645833334</v>
      </c>
      <c r="Z346" s="494">
        <f t="shared" si="197"/>
        <v>41437.893750000003</v>
      </c>
      <c r="AA346" s="993">
        <f t="shared" si="197"/>
        <v>0</v>
      </c>
      <c r="AB346" s="494">
        <f t="shared" si="197"/>
        <v>0</v>
      </c>
      <c r="AC346" s="494">
        <f t="shared" si="197"/>
        <v>12817.515104166669</v>
      </c>
      <c r="AD346" s="494">
        <f t="shared" si="197"/>
        <v>0</v>
      </c>
      <c r="AE346" s="494">
        <f t="shared" si="197"/>
        <v>-8.8156200000000009</v>
      </c>
      <c r="AF346" s="494">
        <f t="shared" si="197"/>
        <v>41429.078130000002</v>
      </c>
      <c r="AG346" s="1149"/>
      <c r="AH346" s="1177"/>
      <c r="AI346" s="2572"/>
      <c r="AJ346" s="1281"/>
    </row>
    <row r="347" spans="1:36" s="2536" customFormat="1" ht="29.25" x14ac:dyDescent="0.25">
      <c r="A347" s="364">
        <v>1</v>
      </c>
      <c r="B347" s="364">
        <v>1</v>
      </c>
      <c r="C347" s="661" t="s">
        <v>272</v>
      </c>
      <c r="D347" s="4"/>
      <c r="E347" s="4"/>
      <c r="F347" s="396">
        <f>F309+F286</f>
        <v>59874</v>
      </c>
      <c r="G347" s="396">
        <f>G309+G286</f>
        <v>34926.5</v>
      </c>
      <c r="H347" s="396">
        <f>H309+H286</f>
        <v>24083</v>
      </c>
      <c r="I347" s="714">
        <f t="shared" si="196"/>
        <v>68.95337351294863</v>
      </c>
      <c r="J347" s="1762"/>
      <c r="K347" s="1762"/>
      <c r="L347" s="210"/>
      <c r="M347" s="210"/>
      <c r="N347" s="210"/>
      <c r="O347" s="210"/>
      <c r="P347" s="210"/>
      <c r="Q347" s="210"/>
      <c r="R347" s="494"/>
      <c r="S347" s="494"/>
      <c r="T347" s="494"/>
      <c r="U347" s="494"/>
      <c r="V347" s="494"/>
      <c r="W347" s="494"/>
      <c r="X347" s="494"/>
      <c r="Y347" s="957"/>
      <c r="Z347" s="494"/>
      <c r="AA347" s="993"/>
      <c r="AB347" s="494"/>
      <c r="AC347" s="494"/>
      <c r="AD347" s="494"/>
      <c r="AE347" s="494"/>
      <c r="AF347" s="494"/>
      <c r="AG347" s="1153"/>
      <c r="AH347" s="1177"/>
      <c r="AI347" s="2572"/>
      <c r="AJ347" s="1281"/>
    </row>
    <row r="348" spans="1:36" s="2536" customFormat="1" ht="43.5" x14ac:dyDescent="0.25">
      <c r="A348" s="364">
        <v>1</v>
      </c>
      <c r="B348" s="364">
        <v>1</v>
      </c>
      <c r="C348" s="661" t="s">
        <v>287</v>
      </c>
      <c r="D348" s="4"/>
      <c r="E348" s="4"/>
      <c r="F348" s="396">
        <f>F297</f>
        <v>31869</v>
      </c>
      <c r="G348" s="396">
        <f>G297</f>
        <v>18590.25</v>
      </c>
      <c r="H348" s="396">
        <f>H297</f>
        <v>13049</v>
      </c>
      <c r="I348" s="714">
        <f t="shared" si="196"/>
        <v>70.192708543456916</v>
      </c>
      <c r="J348" s="1762"/>
      <c r="K348" s="1762"/>
      <c r="L348" s="210"/>
      <c r="M348" s="210"/>
      <c r="N348" s="210"/>
      <c r="O348" s="210"/>
      <c r="P348" s="210"/>
      <c r="Q348" s="210"/>
      <c r="R348" s="494"/>
      <c r="S348" s="494"/>
      <c r="T348" s="494"/>
      <c r="U348" s="494"/>
      <c r="V348" s="494"/>
      <c r="W348" s="494"/>
      <c r="X348" s="494"/>
      <c r="Y348" s="957"/>
      <c r="Z348" s="494"/>
      <c r="AA348" s="993"/>
      <c r="AB348" s="494"/>
      <c r="AC348" s="494"/>
      <c r="AD348" s="494"/>
      <c r="AE348" s="494"/>
      <c r="AF348" s="494"/>
      <c r="AG348" s="1153"/>
      <c r="AH348" s="1177"/>
      <c r="AI348" s="2572"/>
      <c r="AJ348" s="1281"/>
    </row>
    <row r="349" spans="1:36" s="2536" customFormat="1" ht="29.25" x14ac:dyDescent="0.25">
      <c r="A349" s="364">
        <v>1</v>
      </c>
      <c r="B349" s="364">
        <v>1</v>
      </c>
      <c r="C349" s="661" t="s">
        <v>273</v>
      </c>
      <c r="D349" s="4"/>
      <c r="E349" s="4"/>
      <c r="F349" s="396">
        <f>F319+F292</f>
        <v>80510</v>
      </c>
      <c r="G349" s="396">
        <f>G319+G292</f>
        <v>46324.722222222212</v>
      </c>
      <c r="H349" s="396">
        <f>H319+H292</f>
        <v>39012</v>
      </c>
      <c r="I349" s="714">
        <f t="shared" si="196"/>
        <v>84.214212473541266</v>
      </c>
      <c r="J349" s="1762"/>
      <c r="K349" s="1762"/>
      <c r="L349" s="210"/>
      <c r="M349" s="210"/>
      <c r="N349" s="210"/>
      <c r="O349" s="210"/>
      <c r="P349" s="210"/>
      <c r="Q349" s="210"/>
      <c r="R349" s="494"/>
      <c r="S349" s="494"/>
      <c r="T349" s="494"/>
      <c r="U349" s="494"/>
      <c r="V349" s="494"/>
      <c r="W349" s="494"/>
      <c r="X349" s="494"/>
      <c r="Y349" s="957"/>
      <c r="Z349" s="494"/>
      <c r="AA349" s="993"/>
      <c r="AB349" s="494"/>
      <c r="AC349" s="494"/>
      <c r="AD349" s="494"/>
      <c r="AE349" s="494"/>
      <c r="AF349" s="494"/>
      <c r="AG349" s="1153"/>
      <c r="AH349" s="1177"/>
      <c r="AI349" s="2572"/>
      <c r="AJ349" s="1281"/>
    </row>
    <row r="350" spans="1:36" s="2536" customFormat="1" ht="29.25" x14ac:dyDescent="0.25">
      <c r="A350" s="364">
        <v>1</v>
      </c>
      <c r="B350" s="364">
        <v>1</v>
      </c>
      <c r="C350" s="661" t="s">
        <v>274</v>
      </c>
      <c r="D350" s="4"/>
      <c r="E350" s="4"/>
      <c r="F350" s="396">
        <f>F325+F323</f>
        <v>38500</v>
      </c>
      <c r="G350" s="396">
        <f>G325+G323</f>
        <v>22458.333333333332</v>
      </c>
      <c r="H350" s="396">
        <f>H325+H323</f>
        <v>18092</v>
      </c>
      <c r="I350" s="714">
        <f t="shared" si="196"/>
        <v>80.558070500927641</v>
      </c>
      <c r="J350" s="1762"/>
      <c r="K350" s="1762"/>
      <c r="L350" s="210"/>
      <c r="M350" s="210"/>
      <c r="N350" s="210"/>
      <c r="O350" s="210"/>
      <c r="P350" s="210"/>
      <c r="Q350" s="210"/>
      <c r="R350" s="494">
        <v>49836.71</v>
      </c>
      <c r="S350" s="494">
        <v>49836.71</v>
      </c>
      <c r="T350" s="494">
        <v>49836.71</v>
      </c>
      <c r="U350" s="494">
        <v>49836.71</v>
      </c>
      <c r="V350" s="494">
        <v>49836.71</v>
      </c>
      <c r="W350" s="494">
        <v>49836.71</v>
      </c>
      <c r="X350" s="494">
        <v>49836.71</v>
      </c>
      <c r="Y350" s="2580">
        <f>R350/12*$C$3+(S350-R350)/11*6+(T350-S350)/10*5+(U350-T350)/9*4+(V350-U350)/8*3+(W350-V350)/7*2+(X350-W350)/6*1</f>
        <v>29071.414166666669</v>
      </c>
      <c r="Z350" s="494">
        <f>AF350-AE350-AB350-AA350</f>
        <v>23392.145839999997</v>
      </c>
      <c r="AA350" s="993"/>
      <c r="AB350" s="494"/>
      <c r="AC350" s="494">
        <f>Z350-Y350</f>
        <v>-5679.2683266666718</v>
      </c>
      <c r="AD350" s="494"/>
      <c r="AE350" s="494">
        <v>-34.982420000000005</v>
      </c>
      <c r="AF350" s="494">
        <v>23357.163419999997</v>
      </c>
      <c r="AG350" s="1153"/>
      <c r="AH350" s="1177"/>
      <c r="AI350" s="2572"/>
      <c r="AJ350" s="1281"/>
    </row>
    <row r="351" spans="1:36" s="2536" customFormat="1" x14ac:dyDescent="0.25">
      <c r="A351" s="364">
        <v>1</v>
      </c>
      <c r="B351" s="364">
        <v>1</v>
      </c>
      <c r="C351" s="662" t="s">
        <v>136</v>
      </c>
      <c r="D351" s="4"/>
      <c r="E351" s="4"/>
      <c r="F351" s="396">
        <f>F346*2.6+F347+F348+F350+F349*2.6</f>
        <v>399423.6</v>
      </c>
      <c r="G351" s="396">
        <f>G346*2.6+G347+G348+G350+G349*2.6</f>
        <v>231334.54444444441</v>
      </c>
      <c r="H351" s="396">
        <f>H346*2.6+H347+H348+H350+H349*2.6</f>
        <v>207207</v>
      </c>
      <c r="I351" s="714">
        <f t="shared" si="196"/>
        <v>89.570280347715766</v>
      </c>
      <c r="J351" s="1762"/>
      <c r="K351" s="1762"/>
      <c r="L351" s="210"/>
      <c r="M351" s="210"/>
      <c r="N351" s="210"/>
      <c r="O351" s="210"/>
      <c r="P351" s="210"/>
      <c r="Q351" s="210"/>
      <c r="R351" s="494">
        <f t="shared" ref="R351:W351" si="200">SUM(R350,R326,R318,R309,R297,R296,R285)</f>
        <v>358173.21514201147</v>
      </c>
      <c r="S351" s="494">
        <f t="shared" si="200"/>
        <v>358173.21514201147</v>
      </c>
      <c r="T351" s="494">
        <f t="shared" si="200"/>
        <v>359255.81014201144</v>
      </c>
      <c r="U351" s="494">
        <f t="shared" si="200"/>
        <v>359255.81014201144</v>
      </c>
      <c r="V351" s="494">
        <f t="shared" si="200"/>
        <v>359255.81014201144</v>
      </c>
      <c r="W351" s="494">
        <f t="shared" si="200"/>
        <v>359255.81014201144</v>
      </c>
      <c r="X351" s="494">
        <f t="shared" ref="X351" si="201">SUM(X350,X326,X318,X309,X297,X296,X285)</f>
        <v>359255.81014201144</v>
      </c>
      <c r="Y351" s="3059">
        <f t="shared" ref="Y351:AF351" si="202">SUM(Y350,Y326,Y318,Y309,Y297,Y296,Y285)</f>
        <v>209475.6729995067</v>
      </c>
      <c r="Z351" s="494">
        <f t="shared" si="202"/>
        <v>183960.06561000005</v>
      </c>
      <c r="AA351" s="993">
        <f t="shared" si="202"/>
        <v>0</v>
      </c>
      <c r="AB351" s="494">
        <f t="shared" si="202"/>
        <v>451.47932000000003</v>
      </c>
      <c r="AC351" s="494">
        <f t="shared" si="202"/>
        <v>-25515.607389506673</v>
      </c>
      <c r="AD351" s="494">
        <f t="shared" si="202"/>
        <v>-61.332980000000006</v>
      </c>
      <c r="AE351" s="494">
        <f t="shared" si="202"/>
        <v>-191.10341999999997</v>
      </c>
      <c r="AF351" s="494">
        <f t="shared" si="202"/>
        <v>184220.44150999998</v>
      </c>
      <c r="AG351" s="1153"/>
      <c r="AH351" s="1177"/>
      <c r="AI351" s="2572"/>
      <c r="AJ351" s="1281"/>
    </row>
    <row r="352" spans="1:36" s="2536" customFormat="1" x14ac:dyDescent="0.25">
      <c r="A352" s="364">
        <v>1</v>
      </c>
      <c r="B352" s="364">
        <v>1</v>
      </c>
      <c r="C352" s="1602" t="s">
        <v>29</v>
      </c>
      <c r="D352" s="1602"/>
      <c r="E352" s="2"/>
      <c r="F352" s="372"/>
      <c r="G352" s="329"/>
      <c r="H352" s="329"/>
      <c r="I352" s="329"/>
      <c r="J352" s="1762"/>
      <c r="K352" s="1762"/>
      <c r="L352" s="946"/>
      <c r="M352" s="946"/>
      <c r="N352" s="946"/>
      <c r="O352" s="946"/>
      <c r="P352" s="946"/>
      <c r="Q352" s="946"/>
      <c r="R352" s="552"/>
      <c r="S352" s="552"/>
      <c r="T352" s="552"/>
      <c r="U352" s="552"/>
      <c r="V352" s="552"/>
      <c r="W352" s="552"/>
      <c r="X352" s="552"/>
      <c r="Y352" s="2546"/>
      <c r="Z352" s="552"/>
      <c r="AA352" s="1379"/>
      <c r="AB352" s="552"/>
      <c r="AC352" s="552"/>
      <c r="AD352" s="552"/>
      <c r="AE352" s="552"/>
      <c r="AF352" s="552"/>
      <c r="AG352" s="1169"/>
      <c r="AH352" s="2547"/>
      <c r="AI352" s="2572"/>
      <c r="AJ352" s="1281"/>
    </row>
    <row r="353" spans="1:36" s="2536" customFormat="1" x14ac:dyDescent="0.25">
      <c r="A353" s="364">
        <v>1</v>
      </c>
      <c r="B353" s="364">
        <v>1</v>
      </c>
      <c r="C353" s="1273" t="s">
        <v>48</v>
      </c>
      <c r="D353" s="1273"/>
      <c r="E353" s="2646">
        <v>300</v>
      </c>
      <c r="F353" s="389">
        <v>60</v>
      </c>
      <c r="G353" s="212">
        <f>(F353/12*$C$3)</f>
        <v>35</v>
      </c>
      <c r="H353" s="329">
        <v>36</v>
      </c>
      <c r="I353" s="212">
        <f t="shared" ref="I353:I358" si="203">H353/G353*100</f>
        <v>102.85714285714285</v>
      </c>
      <c r="J353" s="1041">
        <v>10</v>
      </c>
      <c r="K353" s="252">
        <f t="shared" ref="K353:K358" si="204">N353/H353</f>
        <v>9.8888888888888893</v>
      </c>
      <c r="L353" s="253">
        <f>ROUND(F353*J353,0)</f>
        <v>600</v>
      </c>
      <c r="M353" s="253">
        <f>L353/12*$C$3</f>
        <v>350</v>
      </c>
      <c r="N353" s="322">
        <v>356</v>
      </c>
      <c r="O353" s="253">
        <f t="shared" ref="O353:O358" si="205">N353/M353*100</f>
        <v>101.71428571428571</v>
      </c>
      <c r="P353" s="253">
        <f>L353/E353</f>
        <v>2</v>
      </c>
      <c r="Q353" s="253">
        <f t="shared" ref="Q353:Q358" si="206">N353/$C$3*12/P353</f>
        <v>305.14285714285711</v>
      </c>
      <c r="R353" s="552"/>
      <c r="S353" s="552"/>
      <c r="T353" s="552"/>
      <c r="U353" s="552"/>
      <c r="V353" s="552"/>
      <c r="W353" s="552"/>
      <c r="X353" s="552"/>
      <c r="Y353" s="2546"/>
      <c r="Z353" s="552"/>
      <c r="AA353" s="1379"/>
      <c r="AB353" s="552"/>
      <c r="AC353" s="552"/>
      <c r="AD353" s="552"/>
      <c r="AE353" s="552"/>
      <c r="AF353" s="552"/>
      <c r="AG353" s="1169"/>
      <c r="AH353" s="2547"/>
      <c r="AI353" s="2572"/>
      <c r="AJ353" s="1281"/>
    </row>
    <row r="354" spans="1:36" s="2536" customFormat="1" x14ac:dyDescent="0.25">
      <c r="A354" s="364">
        <v>1</v>
      </c>
      <c r="B354" s="364">
        <v>1</v>
      </c>
      <c r="C354" s="1273" t="s">
        <v>10</v>
      </c>
      <c r="D354" s="1273"/>
      <c r="E354" s="2646">
        <v>300</v>
      </c>
      <c r="F354" s="389">
        <v>157</v>
      </c>
      <c r="G354" s="212">
        <f>(F354/12*$C$3)</f>
        <v>91.583333333333343</v>
      </c>
      <c r="H354" s="329">
        <v>70</v>
      </c>
      <c r="I354" s="212">
        <f t="shared" si="203"/>
        <v>76.43312101910827</v>
      </c>
      <c r="J354" s="1041">
        <v>9.5</v>
      </c>
      <c r="K354" s="252">
        <f t="shared" si="204"/>
        <v>6.9857142857142858</v>
      </c>
      <c r="L354" s="253">
        <f>ROUND(F354*J354,0)</f>
        <v>1492</v>
      </c>
      <c r="M354" s="253">
        <f>L354/12*$C$3</f>
        <v>870.33333333333326</v>
      </c>
      <c r="N354" s="322">
        <v>489</v>
      </c>
      <c r="O354" s="253">
        <f t="shared" si="205"/>
        <v>56.185369590195336</v>
      </c>
      <c r="P354" s="253">
        <f>L354/E354</f>
        <v>4.9733333333333336</v>
      </c>
      <c r="Q354" s="253">
        <f t="shared" si="206"/>
        <v>168.55610877058598</v>
      </c>
      <c r="R354" s="552"/>
      <c r="S354" s="552"/>
      <c r="T354" s="552"/>
      <c r="U354" s="552"/>
      <c r="V354" s="552"/>
      <c r="W354" s="552"/>
      <c r="X354" s="552"/>
      <c r="Y354" s="2546"/>
      <c r="Z354" s="552"/>
      <c r="AA354" s="1379"/>
      <c r="AB354" s="552"/>
      <c r="AC354" s="552"/>
      <c r="AD354" s="552"/>
      <c r="AE354" s="552"/>
      <c r="AF354" s="552"/>
      <c r="AG354" s="1169"/>
      <c r="AH354" s="2547"/>
      <c r="AI354" s="2572"/>
      <c r="AJ354" s="1281"/>
    </row>
    <row r="355" spans="1:36" s="2536" customFormat="1" x14ac:dyDescent="0.25">
      <c r="A355" s="364"/>
      <c r="B355" s="364">
        <v>1</v>
      </c>
      <c r="C355" s="1273" t="s">
        <v>64</v>
      </c>
      <c r="D355" s="1273"/>
      <c r="E355" s="2646">
        <v>300</v>
      </c>
      <c r="F355" s="389">
        <v>70</v>
      </c>
      <c r="G355" s="212">
        <f>(F355/12*$C$3)</f>
        <v>40.833333333333329</v>
      </c>
      <c r="H355" s="329">
        <v>116</v>
      </c>
      <c r="I355" s="212">
        <f t="shared" si="203"/>
        <v>284.08163265306126</v>
      </c>
      <c r="J355" s="1041">
        <v>11</v>
      </c>
      <c r="K355" s="252">
        <f t="shared" si="204"/>
        <v>8.6896551724137936</v>
      </c>
      <c r="L355" s="253">
        <f>ROUND(F355*J355,0)</f>
        <v>770</v>
      </c>
      <c r="M355" s="253">
        <f>L355/12*$C$3</f>
        <v>449.16666666666669</v>
      </c>
      <c r="N355" s="322">
        <v>1008</v>
      </c>
      <c r="O355" s="253">
        <f t="shared" si="205"/>
        <v>224.41558441558439</v>
      </c>
      <c r="P355" s="253">
        <f>L355/E355</f>
        <v>2.5666666666666669</v>
      </c>
      <c r="Q355" s="253">
        <f t="shared" si="206"/>
        <v>673.2467532467532</v>
      </c>
      <c r="R355" s="552"/>
      <c r="S355" s="552"/>
      <c r="T355" s="552"/>
      <c r="U355" s="552"/>
      <c r="V355" s="552"/>
      <c r="W355" s="552"/>
      <c r="X355" s="552"/>
      <c r="Y355" s="2546"/>
      <c r="Z355" s="552"/>
      <c r="AA355" s="1379"/>
      <c r="AB355" s="552"/>
      <c r="AC355" s="552"/>
      <c r="AD355" s="552"/>
      <c r="AE355" s="552"/>
      <c r="AF355" s="552"/>
      <c r="AG355" s="1169"/>
      <c r="AH355" s="2547"/>
      <c r="AI355" s="2572"/>
      <c r="AJ355" s="1281"/>
    </row>
    <row r="356" spans="1:36" s="2536" customFormat="1" x14ac:dyDescent="0.25">
      <c r="A356" s="364">
        <v>1</v>
      </c>
      <c r="B356" s="364">
        <v>1</v>
      </c>
      <c r="C356" s="1273" t="s">
        <v>6</v>
      </c>
      <c r="D356" s="1273"/>
      <c r="E356" s="2646">
        <v>300</v>
      </c>
      <c r="F356" s="389">
        <v>55</v>
      </c>
      <c r="G356" s="212">
        <f>(F356/12*$C$3)</f>
        <v>32.083333333333329</v>
      </c>
      <c r="H356" s="329">
        <v>0</v>
      </c>
      <c r="I356" s="212">
        <f t="shared" si="203"/>
        <v>0</v>
      </c>
      <c r="J356" s="1041">
        <v>6.7</v>
      </c>
      <c r="K356" s="252" t="e">
        <f t="shared" si="204"/>
        <v>#DIV/0!</v>
      </c>
      <c r="L356" s="253">
        <f>ROUND(F356*J356,0)</f>
        <v>369</v>
      </c>
      <c r="M356" s="253">
        <f>L356/12*$C$3</f>
        <v>215.25</v>
      </c>
      <c r="N356" s="322"/>
      <c r="O356" s="253">
        <f t="shared" si="205"/>
        <v>0</v>
      </c>
      <c r="P356" s="253">
        <f>L356/E356</f>
        <v>1.23</v>
      </c>
      <c r="Q356" s="253">
        <f t="shared" si="206"/>
        <v>0</v>
      </c>
      <c r="R356" s="552"/>
      <c r="S356" s="552"/>
      <c r="T356" s="552"/>
      <c r="U356" s="552"/>
      <c r="V356" s="552"/>
      <c r="W356" s="552"/>
      <c r="X356" s="552"/>
      <c r="Y356" s="2546"/>
      <c r="Z356" s="552"/>
      <c r="AA356" s="1379"/>
      <c r="AB356" s="552"/>
      <c r="AC356" s="552"/>
      <c r="AD356" s="552"/>
      <c r="AE356" s="552"/>
      <c r="AF356" s="552"/>
      <c r="AG356" s="1169"/>
      <c r="AH356" s="2547"/>
      <c r="AI356" s="2572"/>
      <c r="AJ356" s="1281"/>
    </row>
    <row r="357" spans="1:36" s="2536" customFormat="1" x14ac:dyDescent="0.25">
      <c r="A357" s="364">
        <v>1</v>
      </c>
      <c r="B357" s="364">
        <v>1</v>
      </c>
      <c r="C357" s="1273" t="s">
        <v>163</v>
      </c>
      <c r="D357" s="1273"/>
      <c r="E357" s="2646">
        <v>300</v>
      </c>
      <c r="F357" s="389">
        <v>28</v>
      </c>
      <c r="G357" s="212">
        <f>(F357/12*$C$3)</f>
        <v>16.333333333333336</v>
      </c>
      <c r="H357" s="212">
        <v>39</v>
      </c>
      <c r="I357" s="212">
        <f t="shared" si="203"/>
        <v>238.7755102040816</v>
      </c>
      <c r="J357" s="1041">
        <v>7.4</v>
      </c>
      <c r="K357" s="252">
        <f t="shared" si="204"/>
        <v>7</v>
      </c>
      <c r="L357" s="253">
        <f>ROUND(F357*J357,0)</f>
        <v>207</v>
      </c>
      <c r="M357" s="253">
        <f>L357/12*$C$3</f>
        <v>120.75</v>
      </c>
      <c r="N357" s="253">
        <v>273</v>
      </c>
      <c r="O357" s="253">
        <f t="shared" si="205"/>
        <v>226.08695652173913</v>
      </c>
      <c r="P357" s="253">
        <f>L357/E357</f>
        <v>0.69</v>
      </c>
      <c r="Q357" s="253">
        <f t="shared" si="206"/>
        <v>678.26086956521749</v>
      </c>
      <c r="R357" s="494"/>
      <c r="S357" s="494"/>
      <c r="T357" s="494"/>
      <c r="U357" s="494"/>
      <c r="V357" s="494"/>
      <c r="W357" s="494"/>
      <c r="X357" s="494"/>
      <c r="Y357" s="957"/>
      <c r="Z357" s="494"/>
      <c r="AA357" s="993"/>
      <c r="AB357" s="494"/>
      <c r="AC357" s="494"/>
      <c r="AD357" s="494"/>
      <c r="AE357" s="494"/>
      <c r="AF357" s="494"/>
      <c r="AG357" s="1165"/>
      <c r="AH357" s="1177"/>
      <c r="AI357" s="2572"/>
      <c r="AJ357" s="1281"/>
    </row>
    <row r="358" spans="1:36" s="2536" customFormat="1" x14ac:dyDescent="0.25">
      <c r="A358" s="364">
        <v>1</v>
      </c>
      <c r="B358" s="364">
        <v>1</v>
      </c>
      <c r="C358" s="1602" t="s">
        <v>32</v>
      </c>
      <c r="D358" s="1602"/>
      <c r="E358" s="1602"/>
      <c r="F358" s="2266">
        <f>SUM(F353:F357)</f>
        <v>370</v>
      </c>
      <c r="G358" s="2332">
        <f>SUM(G353:G357)</f>
        <v>215.83333333333334</v>
      </c>
      <c r="H358" s="2332">
        <f>SUM(H353:H357)</f>
        <v>261</v>
      </c>
      <c r="I358" s="2332">
        <f t="shared" si="203"/>
        <v>120.92664092664091</v>
      </c>
      <c r="J358" s="2333">
        <f>SUM(L358/F358)</f>
        <v>9.2918918918918916</v>
      </c>
      <c r="K358" s="342">
        <f t="shared" si="204"/>
        <v>8.1455938697318011</v>
      </c>
      <c r="L358" s="896">
        <f>SUM(L353:L357)</f>
        <v>3438</v>
      </c>
      <c r="M358" s="896">
        <f>SUM(M353:M357)</f>
        <v>2005.5</v>
      </c>
      <c r="N358" s="896">
        <f>SUM(N353:N357)</f>
        <v>2126</v>
      </c>
      <c r="O358" s="253">
        <f t="shared" si="205"/>
        <v>106.00847668910495</v>
      </c>
      <c r="P358" s="1512">
        <f>SUM(P353:P357)</f>
        <v>11.46</v>
      </c>
      <c r="Q358" s="253">
        <f t="shared" si="206"/>
        <v>318.02543006731486</v>
      </c>
      <c r="R358" s="512"/>
      <c r="S358" s="512"/>
      <c r="T358" s="512"/>
      <c r="U358" s="512"/>
      <c r="V358" s="512"/>
      <c r="W358" s="512"/>
      <c r="X358" s="512"/>
      <c r="Y358" s="2583"/>
      <c r="Z358" s="546"/>
      <c r="AA358" s="1295"/>
      <c r="AB358" s="546"/>
      <c r="AC358" s="546"/>
      <c r="AD358" s="546"/>
      <c r="AE358" s="512"/>
      <c r="AF358" s="512"/>
      <c r="AG358" s="2334"/>
      <c r="AH358" s="1126"/>
      <c r="AI358" s="2572"/>
      <c r="AJ358" s="1281"/>
    </row>
    <row r="359" spans="1:36" s="2536" customFormat="1" ht="30" x14ac:dyDescent="0.25">
      <c r="A359" s="364">
        <v>1</v>
      </c>
      <c r="B359" s="364">
        <v>1</v>
      </c>
      <c r="C359" s="2" t="s">
        <v>125</v>
      </c>
      <c r="D359" s="2"/>
      <c r="E359" s="1602"/>
      <c r="F359" s="2266"/>
      <c r="G359" s="2332"/>
      <c r="H359" s="2332"/>
      <c r="I359" s="2332"/>
      <c r="J359" s="2333"/>
      <c r="K359" s="342"/>
      <c r="L359" s="896"/>
      <c r="M359" s="896"/>
      <c r="N359" s="896"/>
      <c r="O359" s="253"/>
      <c r="P359" s="1512"/>
      <c r="Q359" s="253"/>
      <c r="R359" s="512"/>
      <c r="S359" s="512"/>
      <c r="T359" s="512"/>
      <c r="U359" s="512"/>
      <c r="V359" s="512"/>
      <c r="W359" s="512"/>
      <c r="X359" s="512"/>
      <c r="Y359" s="2584"/>
      <c r="Z359" s="512"/>
      <c r="AA359" s="975"/>
      <c r="AB359" s="512"/>
      <c r="AC359" s="512"/>
      <c r="AD359" s="512"/>
      <c r="AE359" s="512"/>
      <c r="AF359" s="512"/>
      <c r="AG359" s="2334"/>
      <c r="AH359" s="1126"/>
      <c r="AI359" s="2572"/>
      <c r="AJ359" s="1281"/>
    </row>
    <row r="360" spans="1:36" s="2536" customFormat="1" x14ac:dyDescent="0.25">
      <c r="A360" s="364"/>
      <c r="B360" s="364">
        <v>1</v>
      </c>
      <c r="C360" s="1273" t="s">
        <v>242</v>
      </c>
      <c r="D360" s="2647"/>
      <c r="E360" s="2335">
        <v>240</v>
      </c>
      <c r="F360" s="372">
        <v>35</v>
      </c>
      <c r="G360" s="212">
        <f t="shared" ref="G360:G366" si="207">(F360/12*$C$3)</f>
        <v>20.416666666666664</v>
      </c>
      <c r="H360" s="212">
        <v>27</v>
      </c>
      <c r="I360" s="212">
        <f t="shared" ref="I360:I368" si="208">H360/G360*100</f>
        <v>132.24489795918367</v>
      </c>
      <c r="J360" s="552">
        <v>8</v>
      </c>
      <c r="K360" s="252">
        <f t="shared" ref="K360:K368" si="209">N360/H360</f>
        <v>7.5925925925925926</v>
      </c>
      <c r="L360" s="253">
        <f t="shared" ref="L360:L366" si="210">ROUND(F360*J360,0)</f>
        <v>280</v>
      </c>
      <c r="M360" s="253">
        <f t="shared" ref="M360:M366" si="211">L360/12*$C$3</f>
        <v>163.33333333333331</v>
      </c>
      <c r="N360" s="253">
        <v>205</v>
      </c>
      <c r="O360" s="253">
        <f t="shared" ref="O360:O368" si="212">N360/M360*100</f>
        <v>125.51020408163266</v>
      </c>
      <c r="P360" s="253">
        <f t="shared" ref="P360:P366" si="213">L360/E360</f>
        <v>1.1666666666666667</v>
      </c>
      <c r="Q360" s="253">
        <f t="shared" ref="Q360:Q368" si="214">N360/$C$3*12/P360</f>
        <v>301.22448979591837</v>
      </c>
      <c r="R360" s="512"/>
      <c r="S360" s="512"/>
      <c r="T360" s="512"/>
      <c r="U360" s="512"/>
      <c r="V360" s="512"/>
      <c r="W360" s="512"/>
      <c r="X360" s="512"/>
      <c r="Y360" s="2584"/>
      <c r="Z360" s="512"/>
      <c r="AA360" s="975"/>
      <c r="AB360" s="512"/>
      <c r="AC360" s="512"/>
      <c r="AD360" s="512"/>
      <c r="AE360" s="512"/>
      <c r="AF360" s="512"/>
      <c r="AG360" s="1165"/>
      <c r="AH360" s="1126"/>
      <c r="AI360" s="2572"/>
      <c r="AJ360" s="1281"/>
    </row>
    <row r="361" spans="1:36" s="2536" customFormat="1" x14ac:dyDescent="0.25">
      <c r="A361" s="364">
        <v>1</v>
      </c>
      <c r="B361" s="364">
        <v>1</v>
      </c>
      <c r="C361" s="1273" t="s">
        <v>264</v>
      </c>
      <c r="D361" s="2534"/>
      <c r="E361" s="2335">
        <v>240</v>
      </c>
      <c r="F361" s="372">
        <v>850</v>
      </c>
      <c r="G361" s="212">
        <f t="shared" si="207"/>
        <v>495.83333333333331</v>
      </c>
      <c r="H361" s="212">
        <v>545</v>
      </c>
      <c r="I361" s="212">
        <f t="shared" si="208"/>
        <v>109.91596638655463</v>
      </c>
      <c r="J361" s="552">
        <v>8</v>
      </c>
      <c r="K361" s="252">
        <f t="shared" si="209"/>
        <v>7.9651376146788992</v>
      </c>
      <c r="L361" s="253">
        <f t="shared" si="210"/>
        <v>6800</v>
      </c>
      <c r="M361" s="253">
        <f t="shared" si="211"/>
        <v>3966.6666666666665</v>
      </c>
      <c r="N361" s="253">
        <v>4341</v>
      </c>
      <c r="O361" s="253">
        <f t="shared" si="212"/>
        <v>109.43697478991596</v>
      </c>
      <c r="P361" s="253">
        <f t="shared" si="213"/>
        <v>28.333333333333332</v>
      </c>
      <c r="Q361" s="253">
        <f t="shared" si="214"/>
        <v>262.64873949579834</v>
      </c>
      <c r="R361" s="494"/>
      <c r="S361" s="494"/>
      <c r="T361" s="494"/>
      <c r="U361" s="494"/>
      <c r="V361" s="494"/>
      <c r="W361" s="494"/>
      <c r="X361" s="494"/>
      <c r="Y361" s="957"/>
      <c r="Z361" s="494"/>
      <c r="AA361" s="993"/>
      <c r="AB361" s="494"/>
      <c r="AC361" s="494"/>
      <c r="AD361" s="494"/>
      <c r="AE361" s="494"/>
      <c r="AF361" s="494"/>
      <c r="AG361" s="1165"/>
      <c r="AH361" s="1177"/>
      <c r="AI361" s="2572"/>
      <c r="AJ361" s="1281"/>
    </row>
    <row r="362" spans="1:36" s="2536" customFormat="1" x14ac:dyDescent="0.25">
      <c r="A362" s="364"/>
      <c r="B362" s="364">
        <v>1</v>
      </c>
      <c r="C362" s="1273" t="s">
        <v>265</v>
      </c>
      <c r="D362" s="2534"/>
      <c r="E362" s="2585">
        <v>240</v>
      </c>
      <c r="F362" s="372">
        <v>550</v>
      </c>
      <c r="G362" s="212">
        <f t="shared" si="207"/>
        <v>320.83333333333337</v>
      </c>
      <c r="H362" s="212">
        <v>434</v>
      </c>
      <c r="I362" s="212">
        <f t="shared" si="208"/>
        <v>135.27272727272725</v>
      </c>
      <c r="J362" s="552">
        <v>8</v>
      </c>
      <c r="K362" s="252">
        <f t="shared" si="209"/>
        <v>7.7857142857142856</v>
      </c>
      <c r="L362" s="253">
        <f t="shared" si="210"/>
        <v>4400</v>
      </c>
      <c r="M362" s="253">
        <f t="shared" si="211"/>
        <v>2566.666666666667</v>
      </c>
      <c r="N362" s="253">
        <v>3379</v>
      </c>
      <c r="O362" s="253">
        <f t="shared" si="212"/>
        <v>131.64935064935065</v>
      </c>
      <c r="P362" s="253">
        <f t="shared" si="213"/>
        <v>18.333333333333332</v>
      </c>
      <c r="Q362" s="253">
        <f t="shared" si="214"/>
        <v>315.95844155844156</v>
      </c>
      <c r="R362" s="494"/>
      <c r="S362" s="494"/>
      <c r="T362" s="494"/>
      <c r="U362" s="494"/>
      <c r="V362" s="494"/>
      <c r="W362" s="494"/>
      <c r="X362" s="494"/>
      <c r="Y362" s="957"/>
      <c r="Z362" s="494"/>
      <c r="AA362" s="993"/>
      <c r="AB362" s="494"/>
      <c r="AC362" s="494"/>
      <c r="AD362" s="494"/>
      <c r="AE362" s="494"/>
      <c r="AF362" s="494"/>
      <c r="AG362" s="1165"/>
      <c r="AH362" s="1177"/>
      <c r="AI362" s="2572"/>
      <c r="AJ362" s="1281"/>
    </row>
    <row r="363" spans="1:36" s="2536" customFormat="1" x14ac:dyDescent="0.25">
      <c r="A363" s="364"/>
      <c r="B363" s="364">
        <v>1</v>
      </c>
      <c r="C363" s="1273" t="s">
        <v>262</v>
      </c>
      <c r="D363" s="2534"/>
      <c r="E363" s="2585">
        <v>240</v>
      </c>
      <c r="F363" s="372">
        <v>270</v>
      </c>
      <c r="G363" s="212">
        <f t="shared" si="207"/>
        <v>157.5</v>
      </c>
      <c r="H363" s="212">
        <v>0</v>
      </c>
      <c r="I363" s="212">
        <f t="shared" si="208"/>
        <v>0</v>
      </c>
      <c r="J363" s="552">
        <v>8</v>
      </c>
      <c r="K363" s="252" t="e">
        <f t="shared" si="209"/>
        <v>#DIV/0!</v>
      </c>
      <c r="L363" s="253">
        <f t="shared" si="210"/>
        <v>2160</v>
      </c>
      <c r="M363" s="253">
        <f t="shared" si="211"/>
        <v>1260</v>
      </c>
      <c r="N363" s="253"/>
      <c r="O363" s="253">
        <f t="shared" si="212"/>
        <v>0</v>
      </c>
      <c r="P363" s="253">
        <f t="shared" si="213"/>
        <v>9</v>
      </c>
      <c r="Q363" s="253">
        <f t="shared" si="214"/>
        <v>0</v>
      </c>
      <c r="R363" s="494"/>
      <c r="S363" s="494"/>
      <c r="T363" s="494"/>
      <c r="U363" s="494"/>
      <c r="V363" s="494"/>
      <c r="W363" s="494"/>
      <c r="X363" s="494"/>
      <c r="Y363" s="957"/>
      <c r="Z363" s="494"/>
      <c r="AA363" s="993"/>
      <c r="AB363" s="494"/>
      <c r="AC363" s="494"/>
      <c r="AD363" s="494"/>
      <c r="AE363" s="494"/>
      <c r="AF363" s="494"/>
      <c r="AG363" s="1165"/>
      <c r="AH363" s="1177"/>
      <c r="AI363" s="2572"/>
      <c r="AJ363" s="1281"/>
    </row>
    <row r="364" spans="1:36" s="2536" customFormat="1" x14ac:dyDescent="0.25">
      <c r="A364" s="364"/>
      <c r="B364" s="364">
        <v>1</v>
      </c>
      <c r="C364" s="1273" t="s">
        <v>263</v>
      </c>
      <c r="D364" s="2534"/>
      <c r="E364" s="2585">
        <v>240</v>
      </c>
      <c r="F364" s="372">
        <v>500</v>
      </c>
      <c r="G364" s="212">
        <f t="shared" si="207"/>
        <v>291.66666666666663</v>
      </c>
      <c r="H364" s="212">
        <v>410</v>
      </c>
      <c r="I364" s="212">
        <f t="shared" si="208"/>
        <v>140.57142857142858</v>
      </c>
      <c r="J364" s="552">
        <v>8</v>
      </c>
      <c r="K364" s="252">
        <f t="shared" si="209"/>
        <v>1.1414634146341462</v>
      </c>
      <c r="L364" s="253">
        <f t="shared" si="210"/>
        <v>4000</v>
      </c>
      <c r="M364" s="253">
        <f t="shared" si="211"/>
        <v>2333.333333333333</v>
      </c>
      <c r="N364" s="253">
        <v>468</v>
      </c>
      <c r="O364" s="253">
        <f t="shared" si="212"/>
        <v>20.05714285714286</v>
      </c>
      <c r="P364" s="253">
        <f t="shared" si="213"/>
        <v>16.666666666666668</v>
      </c>
      <c r="Q364" s="253">
        <f t="shared" si="214"/>
        <v>48.137142857142855</v>
      </c>
      <c r="R364" s="494"/>
      <c r="S364" s="494"/>
      <c r="T364" s="494"/>
      <c r="U364" s="494"/>
      <c r="V364" s="494"/>
      <c r="W364" s="494"/>
      <c r="X364" s="494"/>
      <c r="Y364" s="957"/>
      <c r="Z364" s="494"/>
      <c r="AA364" s="993"/>
      <c r="AB364" s="494"/>
      <c r="AC364" s="494"/>
      <c r="AD364" s="494"/>
      <c r="AE364" s="494"/>
      <c r="AF364" s="494"/>
      <c r="AG364" s="1165"/>
      <c r="AH364" s="1177"/>
      <c r="AI364" s="2572"/>
      <c r="AJ364" s="1281"/>
    </row>
    <row r="365" spans="1:36" s="2536" customFormat="1" x14ac:dyDescent="0.25">
      <c r="A365" s="364"/>
      <c r="B365" s="364">
        <v>1</v>
      </c>
      <c r="C365" s="1273" t="s">
        <v>266</v>
      </c>
      <c r="D365" s="2534"/>
      <c r="E365" s="2585">
        <v>240</v>
      </c>
      <c r="F365" s="372">
        <v>45</v>
      </c>
      <c r="G365" s="212">
        <f t="shared" si="207"/>
        <v>26.25</v>
      </c>
      <c r="H365" s="212">
        <v>7</v>
      </c>
      <c r="I365" s="212">
        <f t="shared" si="208"/>
        <v>26.666666666666668</v>
      </c>
      <c r="J365" s="552">
        <v>8</v>
      </c>
      <c r="K365" s="252">
        <f t="shared" si="209"/>
        <v>7.8571428571428568</v>
      </c>
      <c r="L365" s="253">
        <f t="shared" si="210"/>
        <v>360</v>
      </c>
      <c r="M365" s="253">
        <f t="shared" si="211"/>
        <v>210</v>
      </c>
      <c r="N365" s="253">
        <v>55</v>
      </c>
      <c r="O365" s="253">
        <f t="shared" si="212"/>
        <v>26.190476190476193</v>
      </c>
      <c r="P365" s="253">
        <f t="shared" si="213"/>
        <v>1.5</v>
      </c>
      <c r="Q365" s="253">
        <f t="shared" si="214"/>
        <v>62.857142857142854</v>
      </c>
      <c r="R365" s="494"/>
      <c r="S365" s="494"/>
      <c r="T365" s="494"/>
      <c r="U365" s="494"/>
      <c r="V365" s="494"/>
      <c r="W365" s="494"/>
      <c r="X365" s="494"/>
      <c r="Y365" s="957"/>
      <c r="Z365" s="494"/>
      <c r="AA365" s="993"/>
      <c r="AB365" s="494"/>
      <c r="AC365" s="494"/>
      <c r="AD365" s="494"/>
      <c r="AE365" s="494"/>
      <c r="AF365" s="494"/>
      <c r="AG365" s="1165"/>
      <c r="AH365" s="1177"/>
      <c r="AI365" s="2572"/>
      <c r="AJ365" s="1281"/>
    </row>
    <row r="366" spans="1:36" s="2536" customFormat="1" x14ac:dyDescent="0.25">
      <c r="A366" s="364"/>
      <c r="B366" s="364">
        <v>1</v>
      </c>
      <c r="C366" s="1273" t="s">
        <v>267</v>
      </c>
      <c r="D366" s="2534"/>
      <c r="E366" s="2585">
        <v>240</v>
      </c>
      <c r="F366" s="372">
        <v>170</v>
      </c>
      <c r="G366" s="212">
        <f t="shared" si="207"/>
        <v>99.166666666666657</v>
      </c>
      <c r="H366" s="212">
        <v>57</v>
      </c>
      <c r="I366" s="212">
        <f t="shared" si="208"/>
        <v>57.478991596638664</v>
      </c>
      <c r="J366" s="552">
        <v>8</v>
      </c>
      <c r="K366" s="252">
        <f t="shared" si="209"/>
        <v>8.1052631578947363</v>
      </c>
      <c r="L366" s="253">
        <f t="shared" si="210"/>
        <v>1360</v>
      </c>
      <c r="M366" s="253">
        <f t="shared" si="211"/>
        <v>793.33333333333326</v>
      </c>
      <c r="N366" s="253">
        <v>462</v>
      </c>
      <c r="O366" s="253">
        <f t="shared" si="212"/>
        <v>58.235294117647065</v>
      </c>
      <c r="P366" s="253">
        <f t="shared" si="213"/>
        <v>5.666666666666667</v>
      </c>
      <c r="Q366" s="253">
        <f t="shared" si="214"/>
        <v>139.76470588235293</v>
      </c>
      <c r="R366" s="494"/>
      <c r="S366" s="494"/>
      <c r="T366" s="494"/>
      <c r="U366" s="494"/>
      <c r="V366" s="494"/>
      <c r="W366" s="494"/>
      <c r="X366" s="494"/>
      <c r="Y366" s="957"/>
      <c r="Z366" s="494"/>
      <c r="AA366" s="993"/>
      <c r="AB366" s="494"/>
      <c r="AC366" s="494"/>
      <c r="AD366" s="494"/>
      <c r="AE366" s="494"/>
      <c r="AF366" s="494"/>
      <c r="AG366" s="1165"/>
      <c r="AH366" s="1177"/>
      <c r="AI366" s="2572"/>
      <c r="AJ366" s="1281"/>
    </row>
    <row r="367" spans="1:36" s="236" customFormat="1" x14ac:dyDescent="0.25">
      <c r="A367" s="364">
        <v>1</v>
      </c>
      <c r="B367" s="364">
        <v>1</v>
      </c>
      <c r="C367" s="2336" t="s">
        <v>152</v>
      </c>
      <c r="D367" s="2336"/>
      <c r="E367" s="2336"/>
      <c r="F367" s="370">
        <f>SUM(F360:F366)</f>
        <v>2420</v>
      </c>
      <c r="G367" s="714">
        <f>SUM(G360:G366)</f>
        <v>1411.6666666666667</v>
      </c>
      <c r="H367" s="714">
        <f>SUM(H360:H366)</f>
        <v>1480</v>
      </c>
      <c r="I367" s="212">
        <f t="shared" si="208"/>
        <v>104.84061393152302</v>
      </c>
      <c r="J367" s="2333">
        <f>SUM(L367/F367)</f>
        <v>8</v>
      </c>
      <c r="K367" s="252">
        <f t="shared" si="209"/>
        <v>6.0202702702702702</v>
      </c>
      <c r="L367" s="370">
        <f>SUM(L360:L366)</f>
        <v>19360</v>
      </c>
      <c r="M367" s="370">
        <f>SUM(M360:M366)</f>
        <v>11293.333333333334</v>
      </c>
      <c r="N367" s="896">
        <f>SUM(N360:N366)</f>
        <v>8910</v>
      </c>
      <c r="O367" s="253">
        <f t="shared" si="212"/>
        <v>78.896103896103895</v>
      </c>
      <c r="P367" s="1370">
        <f>SUM(P360:P366)</f>
        <v>80.666666666666671</v>
      </c>
      <c r="Q367" s="253">
        <f t="shared" si="214"/>
        <v>189.35064935064932</v>
      </c>
      <c r="R367" s="2586"/>
      <c r="S367" s="2586"/>
      <c r="T367" s="2586"/>
      <c r="U367" s="2586"/>
      <c r="V367" s="2586"/>
      <c r="W367" s="2586"/>
      <c r="X367" s="2586"/>
      <c r="Y367" s="2583"/>
      <c r="Z367" s="546"/>
      <c r="AA367" s="1295"/>
      <c r="AB367" s="546"/>
      <c r="AC367" s="546"/>
      <c r="AD367" s="546"/>
      <c r="AE367" s="2586"/>
      <c r="AF367" s="2586"/>
      <c r="AG367" s="1190"/>
      <c r="AH367" s="1186"/>
      <c r="AI367" s="2572"/>
      <c r="AJ367" s="1340"/>
    </row>
    <row r="368" spans="1:36" s="2536" customFormat="1" ht="29.25" x14ac:dyDescent="0.25">
      <c r="A368" s="364">
        <v>1</v>
      </c>
      <c r="B368" s="364">
        <v>1</v>
      </c>
      <c r="C368" s="903" t="s">
        <v>138</v>
      </c>
      <c r="D368" s="903"/>
      <c r="E368" s="903"/>
      <c r="F368" s="2266">
        <f>SUM(F367,F358)</f>
        <v>2790</v>
      </c>
      <c r="G368" s="2332">
        <f>SUM(G367,G358)</f>
        <v>1627.5</v>
      </c>
      <c r="H368" s="2332">
        <f>SUM(H367,H358)</f>
        <v>1741</v>
      </c>
      <c r="I368" s="2332">
        <f t="shared" si="208"/>
        <v>106.97388632872504</v>
      </c>
      <c r="J368" s="2333">
        <f>SUM(L368/F368)</f>
        <v>8.1713261648745519</v>
      </c>
      <c r="K368" s="1508">
        <f t="shared" si="209"/>
        <v>6.338885697874785</v>
      </c>
      <c r="L368" s="2332">
        <f>SUM(L367,L358)</f>
        <v>22798</v>
      </c>
      <c r="M368" s="2332">
        <f>SUM(M367,M358)</f>
        <v>13298.833333333334</v>
      </c>
      <c r="N368" s="2332">
        <f>SUM(N367,N358)</f>
        <v>11036</v>
      </c>
      <c r="O368" s="253">
        <f t="shared" si="212"/>
        <v>82.984722970686647</v>
      </c>
      <c r="P368" s="2332">
        <f>SUM(P367,P358)</f>
        <v>92.126666666666665</v>
      </c>
      <c r="Q368" s="253">
        <f t="shared" si="214"/>
        <v>205.35701363547085</v>
      </c>
      <c r="R368" s="2587">
        <v>63422.395892567998</v>
      </c>
      <c r="S368" s="2587">
        <v>63422.395892567998</v>
      </c>
      <c r="T368" s="2587">
        <v>63422.395892567998</v>
      </c>
      <c r="U368" s="2587">
        <v>63422.395892567998</v>
      </c>
      <c r="V368" s="2587">
        <v>63422.395892567998</v>
      </c>
      <c r="W368" s="2587">
        <v>63422.395892567998</v>
      </c>
      <c r="X368" s="2587">
        <v>63422.395892567998</v>
      </c>
      <c r="Y368" s="1092">
        <f>R368/12*$C$3+(S368-R368)/11*6+(T368-S368)/10*5+(U368-T368)/9*4+(V368-U368)/8*3+(W368-V368)/7*2+(X368-W368)/6*1</f>
        <v>36996.397603997997</v>
      </c>
      <c r="Z368" s="512">
        <f>AF368-AE368-AB368-AA368</f>
        <v>33349.859919999995</v>
      </c>
      <c r="AA368" s="975"/>
      <c r="AB368" s="512"/>
      <c r="AC368" s="512">
        <f>Z368-Y368</f>
        <v>-3646.5376839980017</v>
      </c>
      <c r="AD368" s="512"/>
      <c r="AE368" s="2587">
        <v>-15.143000000000001</v>
      </c>
      <c r="AF368" s="2587">
        <v>33334.716919999999</v>
      </c>
      <c r="AG368" s="2334"/>
      <c r="AH368" s="2334"/>
      <c r="AI368" s="2572"/>
      <c r="AJ368" s="1281"/>
    </row>
    <row r="369" spans="1:36" s="2536" customFormat="1" x14ac:dyDescent="0.25">
      <c r="A369" s="364">
        <v>1</v>
      </c>
      <c r="B369" s="364">
        <v>1</v>
      </c>
      <c r="C369" s="710"/>
      <c r="D369" s="710"/>
      <c r="E369" s="710"/>
      <c r="F369" s="370"/>
      <c r="G369" s="212"/>
      <c r="H369" s="212"/>
      <c r="I369" s="212"/>
      <c r="J369" s="1881"/>
      <c r="K369" s="1881"/>
      <c r="L369" s="1881"/>
      <c r="M369" s="1881"/>
      <c r="N369" s="1881"/>
      <c r="O369" s="1881"/>
      <c r="P369" s="1881"/>
      <c r="Q369" s="1881"/>
      <c r="R369" s="494"/>
      <c r="S369" s="494"/>
      <c r="T369" s="494"/>
      <c r="U369" s="494"/>
      <c r="V369" s="494"/>
      <c r="W369" s="494"/>
      <c r="X369" s="494"/>
      <c r="Y369" s="957"/>
      <c r="Z369" s="494">
        <f>AF369-AE369</f>
        <v>0</v>
      </c>
      <c r="AA369" s="993"/>
      <c r="AB369" s="494"/>
      <c r="AC369" s="494">
        <f>Z369-Y369</f>
        <v>0</v>
      </c>
      <c r="AD369" s="494"/>
      <c r="AE369" s="494"/>
      <c r="AF369" s="494"/>
      <c r="AG369" s="1165"/>
      <c r="AH369" s="1177"/>
      <c r="AI369" s="2572"/>
      <c r="AJ369" s="1281"/>
    </row>
    <row r="370" spans="1:36" s="2536" customFormat="1" ht="15.75" thickBot="1" x14ac:dyDescent="0.3">
      <c r="A370" s="364">
        <v>1</v>
      </c>
      <c r="B370" s="364">
        <v>1</v>
      </c>
      <c r="C370" s="2648" t="s">
        <v>291</v>
      </c>
      <c r="D370" s="2649"/>
      <c r="E370" s="2649"/>
      <c r="F370" s="2650"/>
      <c r="G370" s="2651"/>
      <c r="H370" s="2651"/>
      <c r="I370" s="2651"/>
      <c r="J370" s="2652"/>
      <c r="K370" s="2652"/>
      <c r="L370" s="2652"/>
      <c r="M370" s="2652"/>
      <c r="N370" s="2652">
        <f>N368+N282</f>
        <v>83720</v>
      </c>
      <c r="O370" s="2652"/>
      <c r="P370" s="2652"/>
      <c r="Q370" s="2652"/>
      <c r="R370" s="2653">
        <f t="shared" ref="R370:AF370" si="215">R368+R351+R282</f>
        <v>1621200.9978020615</v>
      </c>
      <c r="S370" s="2653">
        <f t="shared" ref="S370:T370" si="216">S368+S351+S282</f>
        <v>1621200.9978020615</v>
      </c>
      <c r="T370" s="2653">
        <f t="shared" si="216"/>
        <v>1622283.5928020617</v>
      </c>
      <c r="U370" s="2653">
        <f t="shared" ref="U370:V370" si="217">U368+U351+U282</f>
        <v>1622283.5928020617</v>
      </c>
      <c r="V370" s="2653">
        <f t="shared" si="217"/>
        <v>1596220.2059218134</v>
      </c>
      <c r="W370" s="2653">
        <f t="shared" ref="W370:X370" si="218">W368+W351+W282</f>
        <v>1576250.7907514935</v>
      </c>
      <c r="X370" s="2653">
        <f t="shared" si="218"/>
        <v>1576250.7907514935</v>
      </c>
      <c r="Y370" s="2654">
        <f t="shared" si="215"/>
        <v>930762.56227958959</v>
      </c>
      <c r="Z370" s="2653">
        <f t="shared" si="215"/>
        <v>807978.06085999997</v>
      </c>
      <c r="AA370" s="3433">
        <f t="shared" si="215"/>
        <v>0</v>
      </c>
      <c r="AB370" s="2653">
        <f t="shared" si="215"/>
        <v>-2101.8110100000004</v>
      </c>
      <c r="AC370" s="2653">
        <f t="shared" si="215"/>
        <v>-122784.50141958965</v>
      </c>
      <c r="AD370" s="2653">
        <f t="shared" si="215"/>
        <v>-449.29849000000002</v>
      </c>
      <c r="AE370" s="2653">
        <f t="shared" si="215"/>
        <v>-11526.784259999997</v>
      </c>
      <c r="AF370" s="2653">
        <f t="shared" si="215"/>
        <v>794349.46558999992</v>
      </c>
      <c r="AG370" s="2655"/>
      <c r="AH370" s="2656"/>
      <c r="AI370" s="2572"/>
      <c r="AJ370" s="1281"/>
    </row>
    <row r="371" spans="1:36" x14ac:dyDescent="0.25">
      <c r="A371" s="364">
        <v>1</v>
      </c>
      <c r="B371" s="364">
        <v>1</v>
      </c>
      <c r="C371" s="2657"/>
      <c r="D371" s="2657"/>
      <c r="E371" s="2657"/>
      <c r="F371" s="419"/>
      <c r="G371" s="2615"/>
      <c r="H371" s="2615"/>
      <c r="I371" s="2615"/>
      <c r="J371" s="2616"/>
      <c r="K371" s="2616"/>
      <c r="L371" s="1356"/>
      <c r="M371" s="1356"/>
      <c r="N371" s="1356"/>
      <c r="O371" s="1356"/>
      <c r="P371" s="1356"/>
      <c r="Q371" s="1356"/>
      <c r="R371" s="511"/>
      <c r="S371" s="511"/>
      <c r="T371" s="511"/>
      <c r="U371" s="511"/>
      <c r="V371" s="511"/>
      <c r="W371" s="511"/>
      <c r="X371" s="511"/>
      <c r="Y371" s="2594"/>
      <c r="Z371" s="511"/>
      <c r="AA371" s="978"/>
      <c r="AB371" s="511"/>
      <c r="AC371" s="511"/>
      <c r="AD371" s="3425"/>
      <c r="AE371" s="3425"/>
      <c r="AF371" s="511"/>
      <c r="AG371" s="2617"/>
      <c r="AH371" s="2596"/>
      <c r="AI371" s="2572"/>
    </row>
    <row r="372" spans="1:36" ht="31.5" x14ac:dyDescent="0.25">
      <c r="A372" s="364">
        <v>1</v>
      </c>
      <c r="B372" s="364">
        <v>1</v>
      </c>
      <c r="C372" s="2134" t="s">
        <v>435</v>
      </c>
      <c r="D372" s="1441"/>
      <c r="E372" s="1441"/>
      <c r="F372" s="350"/>
      <c r="G372" s="2597"/>
      <c r="H372" s="2597"/>
      <c r="I372" s="2597"/>
      <c r="J372" s="2598"/>
      <c r="K372" s="2598"/>
      <c r="L372" s="253"/>
      <c r="M372" s="253"/>
      <c r="N372" s="253"/>
      <c r="O372" s="253"/>
      <c r="P372" s="253"/>
      <c r="Q372" s="253"/>
      <c r="R372" s="2599"/>
      <c r="S372" s="2599"/>
      <c r="T372" s="2599"/>
      <c r="U372" s="2599"/>
      <c r="V372" s="2599"/>
      <c r="W372" s="2599"/>
      <c r="X372" s="2599"/>
      <c r="Y372" s="2552"/>
      <c r="Z372" s="2599"/>
      <c r="AA372" s="3423"/>
      <c r="AB372" s="2599"/>
      <c r="AC372" s="2599"/>
      <c r="AD372" s="3426"/>
      <c r="AE372" s="3426"/>
      <c r="AF372" s="2599"/>
      <c r="AG372" s="2600"/>
      <c r="AH372" s="2553"/>
      <c r="AI372" s="2572"/>
    </row>
    <row r="373" spans="1:36" s="2536" customFormat="1" x14ac:dyDescent="0.25">
      <c r="A373" s="364">
        <v>1</v>
      </c>
      <c r="B373" s="364">
        <v>1</v>
      </c>
      <c r="C373" s="1763" t="s">
        <v>5</v>
      </c>
      <c r="D373" s="1763"/>
      <c r="E373" s="1763"/>
      <c r="F373" s="372"/>
      <c r="G373" s="329"/>
      <c r="H373" s="329"/>
      <c r="I373" s="329"/>
      <c r="J373" s="2324"/>
      <c r="K373" s="2324"/>
      <c r="L373" s="2325"/>
      <c r="M373" s="2325"/>
      <c r="N373" s="2325"/>
      <c r="O373" s="2325"/>
      <c r="P373" s="2325"/>
      <c r="Q373" s="2325"/>
      <c r="R373" s="2602"/>
      <c r="S373" s="2602"/>
      <c r="T373" s="2602"/>
      <c r="U373" s="2602"/>
      <c r="V373" s="2602"/>
      <c r="W373" s="2602"/>
      <c r="X373" s="2602"/>
      <c r="Y373" s="2558"/>
      <c r="Z373" s="2602"/>
      <c r="AA373" s="2673"/>
      <c r="AB373" s="2602"/>
      <c r="AC373" s="2602"/>
      <c r="AD373" s="2602"/>
      <c r="AE373" s="2602"/>
      <c r="AF373" s="2602"/>
      <c r="AG373" s="1169"/>
      <c r="AH373" s="2382"/>
      <c r="AI373" s="2572"/>
      <c r="AJ373" s="1281"/>
    </row>
    <row r="374" spans="1:36" s="2536" customFormat="1" x14ac:dyDescent="0.25">
      <c r="A374" s="364">
        <v>1</v>
      </c>
      <c r="B374" s="364">
        <v>1</v>
      </c>
      <c r="C374" s="230" t="s">
        <v>51</v>
      </c>
      <c r="D374" s="1338" t="s">
        <v>239</v>
      </c>
      <c r="E374" s="222">
        <v>340</v>
      </c>
      <c r="F374" s="372">
        <v>5260</v>
      </c>
      <c r="G374" s="212">
        <f>F374/12*$C$3</f>
        <v>3068.333333333333</v>
      </c>
      <c r="H374" s="329">
        <v>3066</v>
      </c>
      <c r="I374" s="212">
        <f>H374/G374*100</f>
        <v>99.923954372623584</v>
      </c>
      <c r="J374" s="2603">
        <v>6.1</v>
      </c>
      <c r="K374" s="252">
        <f>N374/H374</f>
        <v>5.9145466405740379</v>
      </c>
      <c r="L374" s="253">
        <f>ROUND(F374*J374,0)</f>
        <v>32086</v>
      </c>
      <c r="M374" s="253">
        <f>L374/12*$C$3</f>
        <v>18716.833333333336</v>
      </c>
      <c r="N374" s="253">
        <v>18134</v>
      </c>
      <c r="O374" s="253">
        <f>N374/M374*100</f>
        <v>96.886047319258054</v>
      </c>
      <c r="P374" s="253">
        <f>L374/E374</f>
        <v>94.370588235294122</v>
      </c>
      <c r="Q374" s="253">
        <f>N374/$C$3*12/P374</f>
        <v>329.41256088547738</v>
      </c>
      <c r="R374" s="2602"/>
      <c r="S374" s="2602"/>
      <c r="T374" s="2602"/>
      <c r="U374" s="2602"/>
      <c r="V374" s="2602"/>
      <c r="W374" s="2602"/>
      <c r="X374" s="2602"/>
      <c r="Y374" s="2558"/>
      <c r="Z374" s="2602"/>
      <c r="AA374" s="2673"/>
      <c r="AB374" s="2602"/>
      <c r="AC374" s="2602"/>
      <c r="AD374" s="2602"/>
      <c r="AE374" s="2602"/>
      <c r="AF374" s="2602"/>
      <c r="AG374" s="1169"/>
      <c r="AH374" s="2382"/>
      <c r="AI374" s="2572"/>
      <c r="AJ374" s="1281"/>
    </row>
    <row r="375" spans="1:36" s="2536" customFormat="1" x14ac:dyDescent="0.25">
      <c r="A375" s="364">
        <v>1</v>
      </c>
      <c r="B375" s="364">
        <v>1</v>
      </c>
      <c r="C375" s="230" t="s">
        <v>49</v>
      </c>
      <c r="D375" s="1338" t="s">
        <v>239</v>
      </c>
      <c r="E375" s="222">
        <v>300</v>
      </c>
      <c r="F375" s="372">
        <v>1134</v>
      </c>
      <c r="G375" s="212">
        <f>F375/12*$C$3</f>
        <v>661.5</v>
      </c>
      <c r="H375" s="329">
        <v>628</v>
      </c>
      <c r="I375" s="212">
        <f>H375/G375*100</f>
        <v>94.935752078609227</v>
      </c>
      <c r="J375" s="2603">
        <v>5.7</v>
      </c>
      <c r="K375" s="252">
        <f>N375/H375</f>
        <v>5.8041401273885347</v>
      </c>
      <c r="L375" s="253">
        <f>ROUND(F375*J375,0)</f>
        <v>6464</v>
      </c>
      <c r="M375" s="253">
        <f>L375/12*$C$3</f>
        <v>3770.6666666666665</v>
      </c>
      <c r="N375" s="253">
        <v>3645</v>
      </c>
      <c r="O375" s="253">
        <f>N375/M375*100</f>
        <v>96.667256011315416</v>
      </c>
      <c r="P375" s="253">
        <f>L375/E375</f>
        <v>21.546666666666667</v>
      </c>
      <c r="Q375" s="253">
        <f>N375/$C$3*12/P375</f>
        <v>290.00176803394618</v>
      </c>
      <c r="R375" s="2602"/>
      <c r="S375" s="2602"/>
      <c r="T375" s="2602"/>
      <c r="U375" s="2602"/>
      <c r="V375" s="2602"/>
      <c r="W375" s="2602"/>
      <c r="X375" s="2602"/>
      <c r="Y375" s="2558"/>
      <c r="Z375" s="2602"/>
      <c r="AA375" s="2673"/>
      <c r="AB375" s="2602"/>
      <c r="AC375" s="2602"/>
      <c r="AD375" s="2602"/>
      <c r="AE375" s="2602"/>
      <c r="AF375" s="2602"/>
      <c r="AG375" s="1169"/>
      <c r="AH375" s="2382"/>
      <c r="AI375" s="2572"/>
      <c r="AJ375" s="1281"/>
    </row>
    <row r="376" spans="1:36" s="2536" customFormat="1" x14ac:dyDescent="0.25">
      <c r="A376" s="364">
        <v>1</v>
      </c>
      <c r="B376" s="364">
        <v>1</v>
      </c>
      <c r="C376" s="230" t="s">
        <v>50</v>
      </c>
      <c r="D376" s="1338" t="s">
        <v>239</v>
      </c>
      <c r="E376" s="222">
        <v>340</v>
      </c>
      <c r="F376" s="372">
        <v>1451</v>
      </c>
      <c r="G376" s="212">
        <f>F376/12*$C$3</f>
        <v>846.41666666666674</v>
      </c>
      <c r="H376" s="329">
        <v>889</v>
      </c>
      <c r="I376" s="212">
        <f>H376/G376*100</f>
        <v>105.03101309441763</v>
      </c>
      <c r="J376" s="2603">
        <v>8</v>
      </c>
      <c r="K376" s="252">
        <f>N376/H376</f>
        <v>7.5804274465691792</v>
      </c>
      <c r="L376" s="253">
        <f>ROUND(F376*J376,0)</f>
        <v>11608</v>
      </c>
      <c r="M376" s="253">
        <f>L376/12*$C$3</f>
        <v>6771.3333333333339</v>
      </c>
      <c r="N376" s="253">
        <v>6739</v>
      </c>
      <c r="O376" s="253">
        <f>N376/M376*100</f>
        <v>99.522496800236283</v>
      </c>
      <c r="P376" s="253">
        <f>L376/E376</f>
        <v>34.141176470588235</v>
      </c>
      <c r="Q376" s="253">
        <f>N376/$C$3*12/P376</f>
        <v>338.37648912080334</v>
      </c>
      <c r="R376" s="2602"/>
      <c r="S376" s="2602"/>
      <c r="T376" s="2602"/>
      <c r="U376" s="2602"/>
      <c r="V376" s="2602"/>
      <c r="W376" s="2602"/>
      <c r="X376" s="2602"/>
      <c r="Y376" s="2619"/>
      <c r="Z376" s="2602"/>
      <c r="AA376" s="2673"/>
      <c r="AB376" s="2602"/>
      <c r="AC376" s="2602"/>
      <c r="AD376" s="2602"/>
      <c r="AE376" s="2602"/>
      <c r="AF376" s="2602"/>
      <c r="AG376" s="1169"/>
      <c r="AH376" s="2382"/>
      <c r="AI376" s="2572"/>
      <c r="AJ376" s="1281"/>
    </row>
    <row r="377" spans="1:36" s="2536" customFormat="1" ht="29.25" x14ac:dyDescent="0.25">
      <c r="A377" s="364">
        <v>1</v>
      </c>
      <c r="B377" s="364">
        <v>1</v>
      </c>
      <c r="C377" s="902" t="s">
        <v>7</v>
      </c>
      <c r="D377" s="3336"/>
      <c r="E377" s="902"/>
      <c r="F377" s="2266">
        <f>SUM(F374:F376)</f>
        <v>7845</v>
      </c>
      <c r="G377" s="2332">
        <f>SUM(G374:G376)</f>
        <v>4576.25</v>
      </c>
      <c r="H377" s="2332">
        <f>SUM(H374:H376)</f>
        <v>4583</v>
      </c>
      <c r="I377" s="2332">
        <f>H377/G377*100</f>
        <v>100.14750068287353</v>
      </c>
      <c r="J377" s="2333">
        <f>SUM(L377/F377)</f>
        <v>6.393626513702996</v>
      </c>
      <c r="K377" s="342">
        <f>N377/H377</f>
        <v>6.2225616408466067</v>
      </c>
      <c r="L377" s="2332">
        <f>SUM(L374:L376)</f>
        <v>50158</v>
      </c>
      <c r="M377" s="2332">
        <f>SUM(M374:M376)</f>
        <v>29258.833333333336</v>
      </c>
      <c r="N377" s="2332">
        <f>SUM(N374:N376)</f>
        <v>28518</v>
      </c>
      <c r="O377" s="253">
        <f>N377/M377*100</f>
        <v>97.468001116471939</v>
      </c>
      <c r="P377" s="1512">
        <f>SUM(P374:P376)</f>
        <v>150.05843137254902</v>
      </c>
      <c r="Q377" s="253">
        <f>N377/$C$3*12/P377</f>
        <v>325.79308975065919</v>
      </c>
      <c r="R377" s="2602">
        <v>294238.29750672006</v>
      </c>
      <c r="S377" s="2602">
        <v>294238.29750672006</v>
      </c>
      <c r="T377" s="2602">
        <v>294238.29750672006</v>
      </c>
      <c r="U377" s="2602">
        <v>294238.29750672006</v>
      </c>
      <c r="V377" s="2602">
        <v>294238.29750672006</v>
      </c>
      <c r="W377" s="2602">
        <v>294238.29750672006</v>
      </c>
      <c r="X377" s="2602">
        <v>294238.29750672006</v>
      </c>
      <c r="Y377" s="2580">
        <f>R377/12*$C$3+(S377-R377)/11*6+(T377-S377)/10*5+(U377-T377)/9*4+(V377-U377)/8*3+(W377-V377)/7*2+(X377-W377)/6*1</f>
        <v>171639.00687892002</v>
      </c>
      <c r="Z377" s="2602">
        <f>AF377-AE377-AB377-AA377</f>
        <v>168496.69922000001</v>
      </c>
      <c r="AA377" s="2673"/>
      <c r="AB377" s="2602">
        <v>-4191.9313700000002</v>
      </c>
      <c r="AC377" s="2602">
        <f>Z377-Y377</f>
        <v>-3142.3076589200064</v>
      </c>
      <c r="AD377" s="2602"/>
      <c r="AE377" s="2602">
        <v>-245.00126999999998</v>
      </c>
      <c r="AF377" s="2602">
        <v>164059.76658</v>
      </c>
      <c r="AG377" s="2334"/>
      <c r="AH377" s="2317"/>
      <c r="AI377" s="2572"/>
      <c r="AJ377" s="1281"/>
    </row>
    <row r="378" spans="1:36" s="2536" customFormat="1" x14ac:dyDescent="0.25">
      <c r="A378" s="364">
        <v>1</v>
      </c>
      <c r="B378" s="364">
        <v>1</v>
      </c>
      <c r="C378" s="2147" t="s">
        <v>14</v>
      </c>
      <c r="D378" s="2147"/>
      <c r="E378" s="724"/>
      <c r="F378" s="372"/>
      <c r="G378" s="329"/>
      <c r="H378" s="329"/>
      <c r="I378" s="329"/>
      <c r="J378" s="2333"/>
      <c r="K378" s="2333"/>
      <c r="L378" s="2604"/>
      <c r="M378" s="2604"/>
      <c r="N378" s="2604"/>
      <c r="O378" s="2604"/>
      <c r="P378" s="2604"/>
      <c r="Q378" s="2604"/>
      <c r="R378" s="2602"/>
      <c r="S378" s="2602"/>
      <c r="T378" s="2602"/>
      <c r="U378" s="2602"/>
      <c r="V378" s="2602"/>
      <c r="W378" s="2602"/>
      <c r="X378" s="2602"/>
      <c r="Y378" s="2658"/>
      <c r="Z378" s="2602"/>
      <c r="AA378" s="2673"/>
      <c r="AB378" s="2602"/>
      <c r="AC378" s="2602"/>
      <c r="AD378" s="2602"/>
      <c r="AE378" s="2602"/>
      <c r="AF378" s="2602"/>
      <c r="AG378" s="1169"/>
      <c r="AH378" s="2382"/>
      <c r="AI378" s="2572"/>
      <c r="AJ378" s="1281"/>
    </row>
    <row r="379" spans="1:36" s="2536" customFormat="1" x14ac:dyDescent="0.25">
      <c r="A379" s="364">
        <v>1</v>
      </c>
      <c r="B379" s="364">
        <v>1</v>
      </c>
      <c r="C379" s="724" t="s">
        <v>201</v>
      </c>
      <c r="D379" s="724"/>
      <c r="E379" s="1914"/>
      <c r="F379" s="410"/>
      <c r="G379" s="716"/>
      <c r="H379" s="716"/>
      <c r="I379" s="716"/>
      <c r="J379" s="1041"/>
      <c r="K379" s="1041"/>
      <c r="L379" s="1723"/>
      <c r="M379" s="1723"/>
      <c r="N379" s="1723"/>
      <c r="O379" s="1723"/>
      <c r="P379" s="1723"/>
      <c r="Q379" s="1723"/>
      <c r="R379" s="552"/>
      <c r="S379" s="552"/>
      <c r="T379" s="552"/>
      <c r="U379" s="552"/>
      <c r="V379" s="552"/>
      <c r="W379" s="552"/>
      <c r="X379" s="552"/>
      <c r="Y379" s="1092">
        <f t="shared" ref="Y379" si="219">R379/12*$C$3</f>
        <v>0</v>
      </c>
      <c r="Z379" s="552">
        <f t="shared" ref="Z379:Z380" si="220">AF379-AE379-AB379-AA379</f>
        <v>0</v>
      </c>
      <c r="AA379" s="1379"/>
      <c r="AB379" s="552"/>
      <c r="AC379" s="552">
        <f t="shared" ref="AC379:AC380" si="221">Z379-Y379</f>
        <v>0</v>
      </c>
      <c r="AD379" s="552"/>
      <c r="AE379" s="552"/>
      <c r="AF379" s="552"/>
      <c r="AG379" s="1137"/>
      <c r="AH379" s="1149"/>
      <c r="AI379" s="2572"/>
      <c r="AJ379" s="1281"/>
    </row>
    <row r="380" spans="1:36" s="2536" customFormat="1" ht="30" x14ac:dyDescent="0.25">
      <c r="A380" s="364"/>
      <c r="B380" s="364">
        <v>1</v>
      </c>
      <c r="C380" s="1033" t="s">
        <v>327</v>
      </c>
      <c r="D380" s="724"/>
      <c r="E380" s="1914"/>
      <c r="F380" s="366">
        <f>F382+F387</f>
        <v>66100</v>
      </c>
      <c r="G380" s="212">
        <f>G382+G387</f>
        <v>38558.333333333336</v>
      </c>
      <c r="H380" s="716">
        <f>H382+H387</f>
        <v>38827</v>
      </c>
      <c r="I380" s="716">
        <f>H380/G380*100</f>
        <v>100.69677977090987</v>
      </c>
      <c r="J380" s="1041"/>
      <c r="K380" s="1041"/>
      <c r="L380" s="1723"/>
      <c r="M380" s="1723"/>
      <c r="N380" s="1723"/>
      <c r="O380" s="1723"/>
      <c r="P380" s="1723"/>
      <c r="Q380" s="1723"/>
      <c r="R380" s="552">
        <v>107495.182</v>
      </c>
      <c r="S380" s="552">
        <v>107495.182</v>
      </c>
      <c r="T380" s="552">
        <v>107495.182</v>
      </c>
      <c r="U380" s="552">
        <v>107495.182</v>
      </c>
      <c r="V380" s="552">
        <v>107495.182</v>
      </c>
      <c r="W380" s="552">
        <v>107495.182</v>
      </c>
      <c r="X380" s="552">
        <v>107495.182</v>
      </c>
      <c r="Y380" s="2659">
        <f>R380/12*$C$3+(S380-R380)/11*6+(T380-S380)/10*5+(U380-T380)/9*4+(V380-U380)/8*3+(W380-V380)/7*2+(X380-W380)/6*1</f>
        <v>62705.522833333336</v>
      </c>
      <c r="Z380" s="552">
        <f t="shared" si="220"/>
        <v>61526.966060000006</v>
      </c>
      <c r="AA380" s="1379"/>
      <c r="AB380" s="552">
        <v>-3.5339999999999998</v>
      </c>
      <c r="AC380" s="552">
        <f t="shared" si="221"/>
        <v>-1178.5567733333301</v>
      </c>
      <c r="AD380" s="552">
        <v>-8.9674800000000001</v>
      </c>
      <c r="AE380" s="552">
        <v>-21.97569</v>
      </c>
      <c r="AF380" s="552">
        <v>61501.456370000007</v>
      </c>
      <c r="AG380" s="1137"/>
      <c r="AH380" s="1149"/>
      <c r="AI380" s="2572"/>
      <c r="AJ380" s="1281"/>
    </row>
    <row r="381" spans="1:36" s="2536" customFormat="1" x14ac:dyDescent="0.25">
      <c r="A381" s="364"/>
      <c r="B381" s="364">
        <v>1</v>
      </c>
      <c r="C381" s="4" t="s">
        <v>318</v>
      </c>
      <c r="D381" s="724"/>
      <c r="E381" s="1914"/>
      <c r="F381" s="366"/>
      <c r="G381" s="212"/>
      <c r="H381" s="716"/>
      <c r="I381" s="716"/>
      <c r="J381" s="1041"/>
      <c r="K381" s="1041"/>
      <c r="L381" s="1723"/>
      <c r="M381" s="1723"/>
      <c r="N381" s="1723"/>
      <c r="O381" s="1723"/>
      <c r="P381" s="1723"/>
      <c r="Q381" s="1723"/>
      <c r="R381" s="552"/>
      <c r="S381" s="552"/>
      <c r="T381" s="552"/>
      <c r="U381" s="552"/>
      <c r="V381" s="552"/>
      <c r="W381" s="552"/>
      <c r="X381" s="552"/>
      <c r="Y381" s="2659"/>
      <c r="Z381" s="552"/>
      <c r="AA381" s="1379"/>
      <c r="AB381" s="552"/>
      <c r="AC381" s="552"/>
      <c r="AD381" s="552"/>
      <c r="AE381" s="552"/>
      <c r="AF381" s="552"/>
      <c r="AG381" s="1137"/>
      <c r="AH381" s="1149"/>
      <c r="AI381" s="2572"/>
      <c r="AJ381" s="1281"/>
    </row>
    <row r="382" spans="1:36" s="2536" customFormat="1" ht="30" x14ac:dyDescent="0.25">
      <c r="A382" s="364"/>
      <c r="B382" s="364">
        <v>1</v>
      </c>
      <c r="C382" s="725" t="s">
        <v>506</v>
      </c>
      <c r="D382" s="724"/>
      <c r="E382" s="1914"/>
      <c r="F382" s="366">
        <f>F383</f>
        <v>62600</v>
      </c>
      <c r="G382" s="212">
        <f>G383</f>
        <v>36516.666666666672</v>
      </c>
      <c r="H382" s="213">
        <f>H383</f>
        <v>36645</v>
      </c>
      <c r="I382" s="213">
        <f>H382/G382*100</f>
        <v>100.35143769968049</v>
      </c>
      <c r="J382" s="1041"/>
      <c r="K382" s="1041"/>
      <c r="L382" s="1723"/>
      <c r="M382" s="1723"/>
      <c r="N382" s="1723"/>
      <c r="O382" s="1723"/>
      <c r="P382" s="1723"/>
      <c r="Q382" s="1723"/>
      <c r="R382" s="552"/>
      <c r="S382" s="552"/>
      <c r="T382" s="552"/>
      <c r="U382" s="552"/>
      <c r="V382" s="552"/>
      <c r="W382" s="552"/>
      <c r="X382" s="552"/>
      <c r="Y382" s="2659"/>
      <c r="Z382" s="552"/>
      <c r="AA382" s="1379"/>
      <c r="AB382" s="552"/>
      <c r="AC382" s="552"/>
      <c r="AD382" s="552"/>
      <c r="AE382" s="552"/>
      <c r="AF382" s="552"/>
      <c r="AG382" s="1133"/>
      <c r="AH382" s="1149"/>
      <c r="AI382" s="2572"/>
      <c r="AJ382" s="1281"/>
    </row>
    <row r="383" spans="1:36" s="2536" customFormat="1" x14ac:dyDescent="0.25">
      <c r="A383" s="364"/>
      <c r="B383" s="364">
        <v>1</v>
      </c>
      <c r="C383" s="4" t="s">
        <v>507</v>
      </c>
      <c r="D383" s="724"/>
      <c r="E383" s="1914"/>
      <c r="F383" s="366">
        <v>62600</v>
      </c>
      <c r="G383" s="212">
        <f>F383/12*$C$3</f>
        <v>36516.666666666672</v>
      </c>
      <c r="H383" s="213">
        <v>36645</v>
      </c>
      <c r="I383" s="213">
        <f>H383/G383*100</f>
        <v>100.35143769968049</v>
      </c>
      <c r="J383" s="1041"/>
      <c r="K383" s="1041"/>
      <c r="L383" s="1723"/>
      <c r="M383" s="1723"/>
      <c r="N383" s="1723"/>
      <c r="O383" s="1723"/>
      <c r="P383" s="1723"/>
      <c r="Q383" s="1723"/>
      <c r="R383" s="552"/>
      <c r="S383" s="552"/>
      <c r="T383" s="552"/>
      <c r="U383" s="552"/>
      <c r="V383" s="552"/>
      <c r="W383" s="552"/>
      <c r="X383" s="552"/>
      <c r="Y383" s="2659"/>
      <c r="Z383" s="552"/>
      <c r="AA383" s="1379"/>
      <c r="AB383" s="552"/>
      <c r="AC383" s="552"/>
      <c r="AD383" s="552"/>
      <c r="AE383" s="552"/>
      <c r="AF383" s="552"/>
      <c r="AG383" s="1133"/>
      <c r="AH383" s="1149"/>
      <c r="AI383" s="2572"/>
      <c r="AJ383" s="1281"/>
    </row>
    <row r="384" spans="1:36" s="2536" customFormat="1" ht="30" x14ac:dyDescent="0.25">
      <c r="A384" s="364"/>
      <c r="B384" s="364">
        <v>1</v>
      </c>
      <c r="C384" s="4" t="s">
        <v>508</v>
      </c>
      <c r="D384" s="724"/>
      <c r="E384" s="1914"/>
      <c r="F384" s="366"/>
      <c r="G384" s="212"/>
      <c r="H384" s="716"/>
      <c r="I384" s="716"/>
      <c r="J384" s="1041"/>
      <c r="K384" s="1041"/>
      <c r="L384" s="1723"/>
      <c r="M384" s="1723"/>
      <c r="N384" s="1723"/>
      <c r="O384" s="1723"/>
      <c r="P384" s="1723"/>
      <c r="Q384" s="1723"/>
      <c r="R384" s="552"/>
      <c r="S384" s="552"/>
      <c r="T384" s="552"/>
      <c r="U384" s="552"/>
      <c r="V384" s="552"/>
      <c r="W384" s="552"/>
      <c r="X384" s="552"/>
      <c r="Y384" s="2659"/>
      <c r="Z384" s="552"/>
      <c r="AA384" s="1379"/>
      <c r="AB384" s="552"/>
      <c r="AC384" s="552"/>
      <c r="AD384" s="552"/>
      <c r="AE384" s="552"/>
      <c r="AF384" s="552"/>
      <c r="AG384" s="1137"/>
      <c r="AH384" s="1149"/>
      <c r="AI384" s="2572"/>
      <c r="AJ384" s="1281"/>
    </row>
    <row r="385" spans="1:36" s="2536" customFormat="1" ht="60" x14ac:dyDescent="0.25">
      <c r="A385" s="364"/>
      <c r="B385" s="364">
        <v>1</v>
      </c>
      <c r="C385" s="4" t="s">
        <v>509</v>
      </c>
      <c r="D385" s="724"/>
      <c r="E385" s="1914"/>
      <c r="F385" s="366"/>
      <c r="G385" s="212"/>
      <c r="H385" s="716"/>
      <c r="I385" s="716"/>
      <c r="J385" s="1041"/>
      <c r="K385" s="1041"/>
      <c r="L385" s="1723"/>
      <c r="M385" s="1723"/>
      <c r="N385" s="1723"/>
      <c r="O385" s="1723"/>
      <c r="P385" s="1723"/>
      <c r="Q385" s="1723"/>
      <c r="R385" s="552"/>
      <c r="S385" s="552"/>
      <c r="T385" s="552"/>
      <c r="U385" s="552"/>
      <c r="V385" s="552"/>
      <c r="W385" s="552"/>
      <c r="X385" s="552"/>
      <c r="Y385" s="2659"/>
      <c r="Z385" s="552"/>
      <c r="AA385" s="1379"/>
      <c r="AB385" s="552"/>
      <c r="AC385" s="552"/>
      <c r="AD385" s="552"/>
      <c r="AE385" s="552"/>
      <c r="AF385" s="552"/>
      <c r="AG385" s="1137"/>
      <c r="AH385" s="1149"/>
      <c r="AI385" s="2572"/>
      <c r="AJ385" s="1281"/>
    </row>
    <row r="386" spans="1:36" s="2536" customFormat="1" ht="60" x14ac:dyDescent="0.25">
      <c r="A386" s="364"/>
      <c r="B386" s="364">
        <v>1</v>
      </c>
      <c r="C386" s="4" t="s">
        <v>510</v>
      </c>
      <c r="D386" s="724"/>
      <c r="E386" s="1914"/>
      <c r="F386" s="366"/>
      <c r="G386" s="212"/>
      <c r="H386" s="716"/>
      <c r="I386" s="716"/>
      <c r="J386" s="1041"/>
      <c r="K386" s="1041"/>
      <c r="L386" s="1723"/>
      <c r="M386" s="1723"/>
      <c r="N386" s="1723"/>
      <c r="O386" s="1723"/>
      <c r="P386" s="1723"/>
      <c r="Q386" s="1723"/>
      <c r="R386" s="552"/>
      <c r="S386" s="552"/>
      <c r="T386" s="552"/>
      <c r="U386" s="552"/>
      <c r="V386" s="552"/>
      <c r="W386" s="552"/>
      <c r="X386" s="552"/>
      <c r="Y386" s="2659"/>
      <c r="Z386" s="552"/>
      <c r="AA386" s="1379"/>
      <c r="AB386" s="552"/>
      <c r="AC386" s="552"/>
      <c r="AD386" s="552"/>
      <c r="AE386" s="552"/>
      <c r="AF386" s="552"/>
      <c r="AG386" s="1137"/>
      <c r="AH386" s="1149"/>
      <c r="AI386" s="2572"/>
      <c r="AJ386" s="1281"/>
    </row>
    <row r="387" spans="1:36" s="2536" customFormat="1" ht="45" x14ac:dyDescent="0.25">
      <c r="A387" s="364"/>
      <c r="B387" s="364">
        <v>1</v>
      </c>
      <c r="C387" s="4" t="s">
        <v>511</v>
      </c>
      <c r="D387" s="724"/>
      <c r="E387" s="1914"/>
      <c r="F387" s="366">
        <v>3500</v>
      </c>
      <c r="G387" s="212">
        <f>F387/12*$C$3</f>
        <v>2041.6666666666667</v>
      </c>
      <c r="H387" s="213">
        <v>2182</v>
      </c>
      <c r="I387" s="213">
        <f>H387/G387*100</f>
        <v>106.87346938775511</v>
      </c>
      <c r="J387" s="1041"/>
      <c r="K387" s="1041"/>
      <c r="L387" s="1723"/>
      <c r="M387" s="1723"/>
      <c r="N387" s="1723"/>
      <c r="O387" s="1723"/>
      <c r="P387" s="1723"/>
      <c r="Q387" s="1723"/>
      <c r="R387" s="552"/>
      <c r="S387" s="552"/>
      <c r="T387" s="552"/>
      <c r="U387" s="552"/>
      <c r="V387" s="552"/>
      <c r="W387" s="552"/>
      <c r="X387" s="552"/>
      <c r="Y387" s="2659"/>
      <c r="Z387" s="552"/>
      <c r="AA387" s="1379"/>
      <c r="AB387" s="552"/>
      <c r="AC387" s="552"/>
      <c r="AD387" s="552"/>
      <c r="AE387" s="552"/>
      <c r="AF387" s="552"/>
      <c r="AG387" s="1133"/>
      <c r="AH387" s="1149"/>
      <c r="AI387" s="2572"/>
      <c r="AJ387" s="1281"/>
    </row>
    <row r="388" spans="1:36" s="2536" customFormat="1" ht="29.25" x14ac:dyDescent="0.25">
      <c r="A388" s="364"/>
      <c r="B388" s="364">
        <v>1</v>
      </c>
      <c r="C388" s="713" t="s">
        <v>328</v>
      </c>
      <c r="D388" s="724"/>
      <c r="E388" s="1914"/>
      <c r="F388" s="366">
        <f>F389</f>
        <v>21000</v>
      </c>
      <c r="G388" s="212">
        <f>G389</f>
        <v>12250</v>
      </c>
      <c r="H388" s="213">
        <f>H389</f>
        <v>11713</v>
      </c>
      <c r="I388" s="213">
        <f>H388/G388*100</f>
        <v>95.616326530612255</v>
      </c>
      <c r="J388" s="1041"/>
      <c r="K388" s="1041"/>
      <c r="L388" s="1723"/>
      <c r="M388" s="1723"/>
      <c r="N388" s="1723"/>
      <c r="O388" s="1723"/>
      <c r="P388" s="1723"/>
      <c r="Q388" s="1723"/>
      <c r="R388" s="552"/>
      <c r="S388" s="552"/>
      <c r="T388" s="552"/>
      <c r="U388" s="552"/>
      <c r="V388" s="552"/>
      <c r="W388" s="552"/>
      <c r="X388" s="552"/>
      <c r="Y388" s="2659"/>
      <c r="Z388" s="552"/>
      <c r="AA388" s="1379"/>
      <c r="AB388" s="552"/>
      <c r="AC388" s="552"/>
      <c r="AD388" s="552"/>
      <c r="AE388" s="552"/>
      <c r="AF388" s="552"/>
      <c r="AG388" s="1133"/>
      <c r="AH388" s="1149"/>
      <c r="AI388" s="2572"/>
      <c r="AJ388" s="1281"/>
    </row>
    <row r="389" spans="1:36" s="2536" customFormat="1" x14ac:dyDescent="0.25">
      <c r="A389" s="364"/>
      <c r="B389" s="364">
        <v>1</v>
      </c>
      <c r="C389" s="4" t="s">
        <v>343</v>
      </c>
      <c r="D389" s="724"/>
      <c r="E389" s="1914"/>
      <c r="F389" s="366">
        <v>21000</v>
      </c>
      <c r="G389" s="212">
        <f>F389/12*$C$3</f>
        <v>12250</v>
      </c>
      <c r="H389" s="213">
        <v>11713</v>
      </c>
      <c r="I389" s="213">
        <f>H389/G389*100</f>
        <v>95.616326530612255</v>
      </c>
      <c r="J389" s="1041"/>
      <c r="K389" s="1041"/>
      <c r="L389" s="1723"/>
      <c r="M389" s="1723"/>
      <c r="N389" s="1723"/>
      <c r="O389" s="1723"/>
      <c r="P389" s="1723"/>
      <c r="Q389" s="1723"/>
      <c r="R389" s="552"/>
      <c r="S389" s="552"/>
      <c r="T389" s="552"/>
      <c r="U389" s="552"/>
      <c r="V389" s="552"/>
      <c r="W389" s="552"/>
      <c r="X389" s="552"/>
      <c r="Y389" s="2659"/>
      <c r="Z389" s="552"/>
      <c r="AA389" s="1379"/>
      <c r="AB389" s="552"/>
      <c r="AC389" s="552"/>
      <c r="AD389" s="552"/>
      <c r="AE389" s="552"/>
      <c r="AF389" s="552"/>
      <c r="AG389" s="1133"/>
      <c r="AH389" s="1149"/>
      <c r="AI389" s="2572"/>
      <c r="AJ389" s="1281"/>
    </row>
    <row r="390" spans="1:36" s="2536" customFormat="1" x14ac:dyDescent="0.25">
      <c r="A390" s="364"/>
      <c r="B390" s="364">
        <v>1</v>
      </c>
      <c r="C390" s="4" t="s">
        <v>344</v>
      </c>
      <c r="D390" s="724"/>
      <c r="E390" s="1914"/>
      <c r="F390" s="366"/>
      <c r="G390" s="212"/>
      <c r="H390" s="716"/>
      <c r="I390" s="716"/>
      <c r="J390" s="1041"/>
      <c r="K390" s="1041"/>
      <c r="L390" s="1723"/>
      <c r="M390" s="1723"/>
      <c r="N390" s="1723"/>
      <c r="O390" s="1723"/>
      <c r="P390" s="1723"/>
      <c r="Q390" s="1723"/>
      <c r="R390" s="552"/>
      <c r="S390" s="552"/>
      <c r="T390" s="552"/>
      <c r="U390" s="552"/>
      <c r="V390" s="552"/>
      <c r="W390" s="552"/>
      <c r="X390" s="552"/>
      <c r="Y390" s="2659"/>
      <c r="Z390" s="552"/>
      <c r="AA390" s="1379"/>
      <c r="AB390" s="552"/>
      <c r="AC390" s="552"/>
      <c r="AD390" s="552"/>
      <c r="AE390" s="552"/>
      <c r="AF390" s="552"/>
      <c r="AG390" s="1137"/>
      <c r="AH390" s="1149"/>
      <c r="AI390" s="2572"/>
      <c r="AJ390" s="1281"/>
    </row>
    <row r="391" spans="1:36" s="2536" customFormat="1" ht="29.25" x14ac:dyDescent="0.25">
      <c r="A391" s="364">
        <v>1</v>
      </c>
      <c r="B391" s="364">
        <v>1</v>
      </c>
      <c r="C391" s="713" t="s">
        <v>321</v>
      </c>
      <c r="D391" s="4"/>
      <c r="E391" s="4"/>
      <c r="F391" s="368"/>
      <c r="G391" s="322"/>
      <c r="H391" s="322"/>
      <c r="I391" s="322"/>
      <c r="J391" s="1762"/>
      <c r="K391" s="1762"/>
      <c r="L391" s="210"/>
      <c r="M391" s="210"/>
      <c r="N391" s="210"/>
      <c r="O391" s="210"/>
      <c r="P391" s="210"/>
      <c r="Q391" s="210"/>
      <c r="R391" s="494"/>
      <c r="S391" s="494"/>
      <c r="T391" s="494"/>
      <c r="U391" s="494"/>
      <c r="V391" s="494"/>
      <c r="W391" s="494"/>
      <c r="X391" s="494"/>
      <c r="Y391" s="2660"/>
      <c r="Z391" s="494"/>
      <c r="AA391" s="993"/>
      <c r="AB391" s="494"/>
      <c r="AC391" s="494"/>
      <c r="AD391" s="494"/>
      <c r="AE391" s="494"/>
      <c r="AF391" s="494"/>
      <c r="AG391" s="1149"/>
      <c r="AH391" s="1177"/>
      <c r="AI391" s="2572"/>
      <c r="AJ391" s="1281"/>
    </row>
    <row r="392" spans="1:36" s="2536" customFormat="1" ht="30" x14ac:dyDescent="0.25">
      <c r="A392" s="364">
        <v>1</v>
      </c>
      <c r="B392" s="364">
        <v>1</v>
      </c>
      <c r="C392" s="709" t="s">
        <v>197</v>
      </c>
      <c r="D392" s="4"/>
      <c r="E392" s="4"/>
      <c r="F392" s="368"/>
      <c r="G392" s="212"/>
      <c r="H392" s="322"/>
      <c r="I392" s="322"/>
      <c r="J392" s="1762"/>
      <c r="K392" s="1762"/>
      <c r="L392" s="210"/>
      <c r="M392" s="210"/>
      <c r="N392" s="210"/>
      <c r="O392" s="210"/>
      <c r="P392" s="210"/>
      <c r="Q392" s="210"/>
      <c r="R392" s="494"/>
      <c r="S392" s="494"/>
      <c r="T392" s="494"/>
      <c r="U392" s="494"/>
      <c r="V392" s="494"/>
      <c r="W392" s="494"/>
      <c r="X392" s="494"/>
      <c r="Y392" s="2660"/>
      <c r="Z392" s="494"/>
      <c r="AA392" s="993"/>
      <c r="AB392" s="494"/>
      <c r="AC392" s="494"/>
      <c r="AD392" s="494"/>
      <c r="AE392" s="494"/>
      <c r="AF392" s="494"/>
      <c r="AG392" s="1149"/>
      <c r="AH392" s="1177"/>
      <c r="AI392" s="2572"/>
      <c r="AJ392" s="1281"/>
    </row>
    <row r="393" spans="1:36" s="2536" customFormat="1" ht="72" x14ac:dyDescent="0.25">
      <c r="A393" s="364">
        <v>1</v>
      </c>
      <c r="B393" s="364">
        <v>1</v>
      </c>
      <c r="C393" s="713" t="s">
        <v>322</v>
      </c>
      <c r="D393" s="709"/>
      <c r="E393" s="4"/>
      <c r="F393" s="368">
        <v>600</v>
      </c>
      <c r="G393" s="212">
        <f>F393/12*$C$3</f>
        <v>350</v>
      </c>
      <c r="H393" s="322">
        <v>412</v>
      </c>
      <c r="I393" s="322">
        <f t="shared" ref="I393:I401" si="222">H393/G393*100</f>
        <v>117.71428571428571</v>
      </c>
      <c r="J393" s="1762"/>
      <c r="K393" s="1762"/>
      <c r="L393" s="210"/>
      <c r="M393" s="210"/>
      <c r="N393" s="210"/>
      <c r="O393" s="210"/>
      <c r="P393" s="210"/>
      <c r="Q393" s="210"/>
      <c r="R393" s="494"/>
      <c r="S393" s="494"/>
      <c r="T393" s="494"/>
      <c r="U393" s="494"/>
      <c r="V393" s="494"/>
      <c r="W393" s="494"/>
      <c r="X393" s="494"/>
      <c r="Y393" s="2660"/>
      <c r="Z393" s="494"/>
      <c r="AA393" s="993"/>
      <c r="AB393" s="494"/>
      <c r="AC393" s="494"/>
      <c r="AD393" s="494"/>
      <c r="AE393" s="494"/>
      <c r="AF393" s="494"/>
      <c r="AG393" s="1149"/>
      <c r="AH393" s="1177"/>
      <c r="AI393" s="2572"/>
      <c r="AJ393" s="1281"/>
    </row>
    <row r="394" spans="1:36" s="2536" customFormat="1" x14ac:dyDescent="0.25">
      <c r="A394" s="364">
        <v>1</v>
      </c>
      <c r="B394" s="364">
        <v>1</v>
      </c>
      <c r="C394" s="701" t="s">
        <v>227</v>
      </c>
      <c r="D394" s="709"/>
      <c r="E394" s="4"/>
      <c r="F394" s="368">
        <f>SUM(F395:F400)</f>
        <v>6362</v>
      </c>
      <c r="G394" s="212">
        <f>SUM(G395:G400)</f>
        <v>3711.1666666666665</v>
      </c>
      <c r="H394" s="322">
        <f>SUM(H395:H400)</f>
        <v>3026</v>
      </c>
      <c r="I394" s="322">
        <f t="shared" si="222"/>
        <v>81.537701531414214</v>
      </c>
      <c r="J394" s="1762"/>
      <c r="K394" s="1762"/>
      <c r="L394" s="210"/>
      <c r="M394" s="210"/>
      <c r="N394" s="210"/>
      <c r="O394" s="210"/>
      <c r="P394" s="210"/>
      <c r="Q394" s="210"/>
      <c r="R394" s="494">
        <v>8686.0175399999989</v>
      </c>
      <c r="S394" s="494">
        <v>8686.0175399999989</v>
      </c>
      <c r="T394" s="494">
        <v>8686.0175399999989</v>
      </c>
      <c r="U394" s="494">
        <v>8686.0175399999989</v>
      </c>
      <c r="V394" s="494">
        <v>8686.0175399999989</v>
      </c>
      <c r="W394" s="494">
        <v>8686.0175399999989</v>
      </c>
      <c r="X394" s="494">
        <v>8686.0175399999989</v>
      </c>
      <c r="Y394" s="2580">
        <f>R394/12*$C$3+(S394-R394)/11*6+(T394-S394)/10*5+(U394-T394)/9*4+(V394-U394)/8*3+(W394-V394)/7*2+(X394-W394)/6*1</f>
        <v>5066.8435649999992</v>
      </c>
      <c r="Z394" s="494">
        <f>AF394-AE394-AB394-AA394</f>
        <v>4919.0564899999999</v>
      </c>
      <c r="AA394" s="993"/>
      <c r="AB394" s="494"/>
      <c r="AC394" s="494">
        <f>Z394-Y394</f>
        <v>-147.78707499999928</v>
      </c>
      <c r="AD394" s="494"/>
      <c r="AE394" s="494">
        <v>-2.5747499999999999</v>
      </c>
      <c r="AF394" s="494">
        <v>4916.4817400000002</v>
      </c>
      <c r="AG394" s="1149"/>
      <c r="AH394" s="1177"/>
      <c r="AI394" s="2572"/>
      <c r="AJ394" s="1281"/>
    </row>
    <row r="395" spans="1:36" s="2536" customFormat="1" ht="75" x14ac:dyDescent="0.25">
      <c r="A395" s="364">
        <v>1</v>
      </c>
      <c r="B395" s="364">
        <v>1</v>
      </c>
      <c r="C395" s="764" t="s">
        <v>245</v>
      </c>
      <c r="D395" s="2581"/>
      <c r="E395" s="4"/>
      <c r="F395" s="368">
        <v>550</v>
      </c>
      <c r="G395" s="212">
        <f t="shared" ref="G395:G400" si="223">F395/12*$C$3</f>
        <v>320.83333333333337</v>
      </c>
      <c r="H395" s="322">
        <v>333</v>
      </c>
      <c r="I395" s="322">
        <f t="shared" si="222"/>
        <v>103.79220779220776</v>
      </c>
      <c r="J395" s="1762"/>
      <c r="K395" s="1762"/>
      <c r="L395" s="210"/>
      <c r="M395" s="210"/>
      <c r="N395" s="210"/>
      <c r="O395" s="210"/>
      <c r="P395" s="210"/>
      <c r="Q395" s="210"/>
      <c r="R395" s="494"/>
      <c r="S395" s="494"/>
      <c r="T395" s="494"/>
      <c r="U395" s="494"/>
      <c r="V395" s="494"/>
      <c r="W395" s="494"/>
      <c r="X395" s="494"/>
      <c r="Y395" s="2660"/>
      <c r="Z395" s="494"/>
      <c r="AA395" s="993"/>
      <c r="AB395" s="494"/>
      <c r="AC395" s="494"/>
      <c r="AD395" s="494"/>
      <c r="AE395" s="494"/>
      <c r="AF395" s="494"/>
      <c r="AG395" s="1149"/>
      <c r="AH395" s="1177"/>
      <c r="AI395" s="2572"/>
      <c r="AJ395" s="1281"/>
    </row>
    <row r="396" spans="1:36" s="2536" customFormat="1" ht="120" x14ac:dyDescent="0.25">
      <c r="A396" s="364"/>
      <c r="B396" s="364">
        <v>1</v>
      </c>
      <c r="C396" s="764" t="s">
        <v>459</v>
      </c>
      <c r="D396" s="2661"/>
      <c r="E396" s="4"/>
      <c r="F396" s="368">
        <v>100</v>
      </c>
      <c r="G396" s="212">
        <f t="shared" si="223"/>
        <v>58.333333333333336</v>
      </c>
      <c r="H396" s="322">
        <v>94</v>
      </c>
      <c r="I396" s="322">
        <f t="shared" si="222"/>
        <v>161.14285714285714</v>
      </c>
      <c r="J396" s="1762"/>
      <c r="K396" s="1762"/>
      <c r="L396" s="210"/>
      <c r="M396" s="210"/>
      <c r="N396" s="210"/>
      <c r="O396" s="210"/>
      <c r="P396" s="210"/>
      <c r="Q396" s="210"/>
      <c r="R396" s="494"/>
      <c r="S396" s="494"/>
      <c r="T396" s="494"/>
      <c r="U396" s="494"/>
      <c r="V396" s="494"/>
      <c r="W396" s="494"/>
      <c r="X396" s="494"/>
      <c r="Y396" s="2660"/>
      <c r="Z396" s="494"/>
      <c r="AA396" s="993"/>
      <c r="AB396" s="494"/>
      <c r="AC396" s="494"/>
      <c r="AD396" s="494"/>
      <c r="AE396" s="494"/>
      <c r="AF396" s="494"/>
      <c r="AG396" s="1149"/>
      <c r="AH396" s="1177"/>
      <c r="AI396" s="2572"/>
      <c r="AJ396" s="1281"/>
    </row>
    <row r="397" spans="1:36" s="2536" customFormat="1" ht="75" x14ac:dyDescent="0.25">
      <c r="A397" s="364"/>
      <c r="B397" s="364"/>
      <c r="C397" s="764" t="s">
        <v>250</v>
      </c>
      <c r="D397" s="2582"/>
      <c r="E397" s="4"/>
      <c r="F397" s="368">
        <v>50</v>
      </c>
      <c r="G397" s="212">
        <f t="shared" si="223"/>
        <v>29.166666666666668</v>
      </c>
      <c r="H397" s="322">
        <v>40</v>
      </c>
      <c r="I397" s="322">
        <f t="shared" si="222"/>
        <v>137.14285714285714</v>
      </c>
      <c r="J397" s="1762"/>
      <c r="K397" s="1762"/>
      <c r="L397" s="210"/>
      <c r="M397" s="210"/>
      <c r="N397" s="210"/>
      <c r="O397" s="210"/>
      <c r="P397" s="210"/>
      <c r="Q397" s="210"/>
      <c r="R397" s="494"/>
      <c r="S397" s="494"/>
      <c r="T397" s="494"/>
      <c r="U397" s="494"/>
      <c r="V397" s="494"/>
      <c r="W397" s="494"/>
      <c r="X397" s="494"/>
      <c r="Y397" s="2660"/>
      <c r="Z397" s="494"/>
      <c r="AA397" s="993"/>
      <c r="AB397" s="494"/>
      <c r="AC397" s="494"/>
      <c r="AD397" s="494"/>
      <c r="AE397" s="494"/>
      <c r="AF397" s="494"/>
      <c r="AG397" s="1149"/>
      <c r="AH397" s="1177"/>
      <c r="AI397" s="2572"/>
      <c r="AJ397" s="1281"/>
    </row>
    <row r="398" spans="1:36" s="2536" customFormat="1" ht="75" x14ac:dyDescent="0.25">
      <c r="A398" s="364"/>
      <c r="B398" s="364"/>
      <c r="C398" s="764" t="s">
        <v>314</v>
      </c>
      <c r="D398" s="2582"/>
      <c r="E398" s="4"/>
      <c r="F398" s="368">
        <v>3500</v>
      </c>
      <c r="G398" s="212">
        <f t="shared" si="223"/>
        <v>2041.6666666666667</v>
      </c>
      <c r="H398" s="322">
        <v>1502</v>
      </c>
      <c r="I398" s="322">
        <f t="shared" si="222"/>
        <v>73.567346938775515</v>
      </c>
      <c r="J398" s="1762"/>
      <c r="K398" s="1762"/>
      <c r="L398" s="210"/>
      <c r="M398" s="210"/>
      <c r="N398" s="210"/>
      <c r="O398" s="210"/>
      <c r="P398" s="210"/>
      <c r="Q398" s="210"/>
      <c r="R398" s="494"/>
      <c r="S398" s="494"/>
      <c r="T398" s="494"/>
      <c r="U398" s="494"/>
      <c r="V398" s="494"/>
      <c r="W398" s="494"/>
      <c r="X398" s="494"/>
      <c r="Y398" s="2660"/>
      <c r="Z398" s="494"/>
      <c r="AA398" s="993"/>
      <c r="AB398" s="494"/>
      <c r="AC398" s="494"/>
      <c r="AD398" s="494"/>
      <c r="AE398" s="494"/>
      <c r="AF398" s="494"/>
      <c r="AG398" s="1149"/>
      <c r="AH398" s="1177"/>
      <c r="AI398" s="2572"/>
      <c r="AJ398" s="1281"/>
    </row>
    <row r="399" spans="1:36" s="2536" customFormat="1" ht="45" x14ac:dyDescent="0.25">
      <c r="A399" s="364"/>
      <c r="B399" s="364"/>
      <c r="C399" s="764" t="s">
        <v>467</v>
      </c>
      <c r="D399" s="2582"/>
      <c r="E399" s="4"/>
      <c r="F399" s="368">
        <v>362</v>
      </c>
      <c r="G399" s="212">
        <f t="shared" si="223"/>
        <v>211.16666666666669</v>
      </c>
      <c r="H399" s="322">
        <v>160</v>
      </c>
      <c r="I399" s="322">
        <f t="shared" si="222"/>
        <v>75.76953433307024</v>
      </c>
      <c r="J399" s="1762"/>
      <c r="K399" s="1762"/>
      <c r="L399" s="210"/>
      <c r="M399" s="210"/>
      <c r="N399" s="210"/>
      <c r="O399" s="210"/>
      <c r="P399" s="210"/>
      <c r="Q399" s="210"/>
      <c r="R399" s="494"/>
      <c r="S399" s="494"/>
      <c r="T399" s="494"/>
      <c r="U399" s="494"/>
      <c r="V399" s="494"/>
      <c r="W399" s="494"/>
      <c r="X399" s="494"/>
      <c r="Y399" s="2660">
        <f>R399/12*$C$3</f>
        <v>0</v>
      </c>
      <c r="Z399" s="494">
        <f>AF399-AE399-AA399</f>
        <v>0</v>
      </c>
      <c r="AA399" s="993"/>
      <c r="AB399" s="494"/>
      <c r="AC399" s="494">
        <f>Z399-Y399</f>
        <v>0</v>
      </c>
      <c r="AD399" s="494"/>
      <c r="AE399" s="494"/>
      <c r="AF399" s="494"/>
      <c r="AG399" s="1149"/>
      <c r="AH399" s="1177"/>
      <c r="AI399" s="2572"/>
      <c r="AJ399" s="1281"/>
    </row>
    <row r="400" spans="1:36" s="2536" customFormat="1" ht="45" x14ac:dyDescent="0.25">
      <c r="A400" s="364"/>
      <c r="B400" s="364">
        <v>1</v>
      </c>
      <c r="C400" s="764" t="s">
        <v>369</v>
      </c>
      <c r="D400" s="2582"/>
      <c r="E400" s="4"/>
      <c r="F400" s="368">
        <v>1800</v>
      </c>
      <c r="G400" s="212">
        <f t="shared" si="223"/>
        <v>1050</v>
      </c>
      <c r="H400" s="322">
        <v>897</v>
      </c>
      <c r="I400" s="322">
        <f t="shared" si="222"/>
        <v>85.428571428571431</v>
      </c>
      <c r="J400" s="1762"/>
      <c r="K400" s="1762"/>
      <c r="L400" s="210"/>
      <c r="M400" s="210"/>
      <c r="N400" s="210"/>
      <c r="O400" s="210"/>
      <c r="P400" s="210"/>
      <c r="Q400" s="210"/>
      <c r="R400" s="494"/>
      <c r="S400" s="494"/>
      <c r="T400" s="494"/>
      <c r="U400" s="494"/>
      <c r="V400" s="494"/>
      <c r="W400" s="494"/>
      <c r="X400" s="494"/>
      <c r="Y400" s="2660"/>
      <c r="Z400" s="494"/>
      <c r="AA400" s="993"/>
      <c r="AB400" s="494"/>
      <c r="AC400" s="494"/>
      <c r="AD400" s="494"/>
      <c r="AE400" s="494"/>
      <c r="AF400" s="494"/>
      <c r="AG400" s="1149"/>
      <c r="AH400" s="1177"/>
      <c r="AI400" s="2572"/>
      <c r="AJ400" s="1281"/>
    </row>
    <row r="401" spans="1:36" s="2536" customFormat="1" ht="29.25" x14ac:dyDescent="0.25">
      <c r="A401" s="364"/>
      <c r="B401" s="364">
        <v>1</v>
      </c>
      <c r="C401" s="661" t="s">
        <v>272</v>
      </c>
      <c r="D401" s="2662"/>
      <c r="E401" s="4"/>
      <c r="F401" s="396">
        <f>F380</f>
        <v>66100</v>
      </c>
      <c r="G401" s="716">
        <f>G380</f>
        <v>38558.333333333336</v>
      </c>
      <c r="H401" s="946">
        <f>H380</f>
        <v>38827</v>
      </c>
      <c r="I401" s="322">
        <f t="shared" si="222"/>
        <v>100.69677977090987</v>
      </c>
      <c r="J401" s="1762"/>
      <c r="K401" s="1762"/>
      <c r="L401" s="210"/>
      <c r="M401" s="210"/>
      <c r="N401" s="210"/>
      <c r="O401" s="210"/>
      <c r="P401" s="210"/>
      <c r="Q401" s="210"/>
      <c r="R401" s="494"/>
      <c r="S401" s="494"/>
      <c r="T401" s="494"/>
      <c r="U401" s="494"/>
      <c r="V401" s="494"/>
      <c r="W401" s="494"/>
      <c r="X401" s="494"/>
      <c r="Y401" s="2660"/>
      <c r="Z401" s="494"/>
      <c r="AA401" s="993"/>
      <c r="AB401" s="494"/>
      <c r="AC401" s="494"/>
      <c r="AD401" s="494"/>
      <c r="AE401" s="494"/>
      <c r="AF401" s="494"/>
      <c r="AG401" s="1153"/>
      <c r="AH401" s="1177"/>
      <c r="AI401" s="2572"/>
      <c r="AJ401" s="1281"/>
    </row>
    <row r="402" spans="1:36" s="2536" customFormat="1" ht="43.5" x14ac:dyDescent="0.25">
      <c r="A402" s="364"/>
      <c r="B402" s="364">
        <v>1</v>
      </c>
      <c r="C402" s="661" t="s">
        <v>287</v>
      </c>
      <c r="D402" s="2662"/>
      <c r="E402" s="4"/>
      <c r="F402" s="396"/>
      <c r="G402" s="716"/>
      <c r="H402" s="946"/>
      <c r="I402" s="322"/>
      <c r="J402" s="1762"/>
      <c r="K402" s="1762"/>
      <c r="L402" s="210"/>
      <c r="M402" s="210"/>
      <c r="N402" s="210"/>
      <c r="O402" s="210"/>
      <c r="P402" s="210"/>
      <c r="Q402" s="210"/>
      <c r="R402" s="494"/>
      <c r="S402" s="494"/>
      <c r="T402" s="494"/>
      <c r="U402" s="494"/>
      <c r="V402" s="494"/>
      <c r="W402" s="494"/>
      <c r="X402" s="494"/>
      <c r="Y402" s="2660"/>
      <c r="Z402" s="494"/>
      <c r="AA402" s="993"/>
      <c r="AB402" s="494"/>
      <c r="AC402" s="494"/>
      <c r="AD402" s="494"/>
      <c r="AE402" s="494"/>
      <c r="AF402" s="494"/>
      <c r="AG402" s="1153"/>
      <c r="AH402" s="1177"/>
      <c r="AI402" s="2572"/>
      <c r="AJ402" s="1281"/>
    </row>
    <row r="403" spans="1:36" s="2536" customFormat="1" ht="29.25" x14ac:dyDescent="0.25">
      <c r="A403" s="364">
        <v>1</v>
      </c>
      <c r="B403" s="364">
        <v>1</v>
      </c>
      <c r="C403" s="661" t="s">
        <v>273</v>
      </c>
      <c r="D403" s="1499"/>
      <c r="E403" s="2438"/>
      <c r="F403" s="2266">
        <f>F388</f>
        <v>21000</v>
      </c>
      <c r="G403" s="2332">
        <f>G388</f>
        <v>12250</v>
      </c>
      <c r="H403" s="2332">
        <f>H388</f>
        <v>11713</v>
      </c>
      <c r="I403" s="2332">
        <f>H403/G403*100</f>
        <v>95.616326530612255</v>
      </c>
      <c r="J403" s="2333"/>
      <c r="K403" s="2333"/>
      <c r="L403" s="2604"/>
      <c r="M403" s="2604"/>
      <c r="N403" s="2604"/>
      <c r="O403" s="2604"/>
      <c r="P403" s="2604"/>
      <c r="Q403" s="2604"/>
      <c r="R403" s="2602"/>
      <c r="S403" s="2602"/>
      <c r="T403" s="2602"/>
      <c r="U403" s="2602"/>
      <c r="V403" s="2602"/>
      <c r="W403" s="2602"/>
      <c r="X403" s="2602"/>
      <c r="Y403" s="2659">
        <f>R403/12*$C$3</f>
        <v>0</v>
      </c>
      <c r="Z403" s="2602">
        <f>AF403-AE403-AA403</f>
        <v>0</v>
      </c>
      <c r="AA403" s="2673"/>
      <c r="AB403" s="2602"/>
      <c r="AC403" s="2602">
        <f>Z403-Y403</f>
        <v>0</v>
      </c>
      <c r="AD403" s="2602"/>
      <c r="AE403" s="2602"/>
      <c r="AF403" s="2602"/>
      <c r="AG403" s="2334"/>
      <c r="AH403" s="2317"/>
      <c r="AI403" s="2572"/>
      <c r="AJ403" s="1281"/>
    </row>
    <row r="404" spans="1:36" s="2536" customFormat="1" ht="29.25" x14ac:dyDescent="0.25">
      <c r="A404" s="364">
        <v>1</v>
      </c>
      <c r="B404" s="364">
        <v>1</v>
      </c>
      <c r="C404" s="661" t="s">
        <v>274</v>
      </c>
      <c r="D404" s="2438"/>
      <c r="E404" s="2438"/>
      <c r="F404" s="2266">
        <f>F391+F393</f>
        <v>600</v>
      </c>
      <c r="G404" s="2332">
        <f>G391+G393</f>
        <v>350</v>
      </c>
      <c r="H404" s="2332">
        <f>H391+H393</f>
        <v>412</v>
      </c>
      <c r="I404" s="2332">
        <f>H404/G404*100</f>
        <v>117.71428571428571</v>
      </c>
      <c r="J404" s="2333"/>
      <c r="K404" s="2333"/>
      <c r="L404" s="2604"/>
      <c r="M404" s="2604"/>
      <c r="N404" s="2604"/>
      <c r="O404" s="2604"/>
      <c r="P404" s="2604"/>
      <c r="Q404" s="2604"/>
      <c r="R404" s="2602">
        <v>776.67600000000004</v>
      </c>
      <c r="S404" s="2602">
        <v>776.67600000000004</v>
      </c>
      <c r="T404" s="2602">
        <v>776.67600000000004</v>
      </c>
      <c r="U404" s="2602">
        <v>776.67600000000004</v>
      </c>
      <c r="V404" s="2602">
        <v>776.67600000000004</v>
      </c>
      <c r="W404" s="2602">
        <v>776.67600000000004</v>
      </c>
      <c r="X404" s="2602">
        <v>776.67600000000004</v>
      </c>
      <c r="Y404" s="2580">
        <f>R404/12*$C$3+(S404-R404)/11*6+(T404-S404)/10*5+(U404-T404)/9*4+(V404-U404)/8*3+(W404-V404)/7*2+(X404-W404)/6*1</f>
        <v>453.06099999999998</v>
      </c>
      <c r="Z404" s="2602">
        <f>AF404-AE404-AB404-AA404</f>
        <v>533.31752000000006</v>
      </c>
      <c r="AA404" s="2673"/>
      <c r="AB404" s="2602"/>
      <c r="AC404" s="2602">
        <f>Z404-Y404</f>
        <v>80.25652000000008</v>
      </c>
      <c r="AD404" s="2602"/>
      <c r="AE404" s="2602">
        <v>0</v>
      </c>
      <c r="AF404" s="2602">
        <v>533.31752000000006</v>
      </c>
      <c r="AG404" s="2334"/>
      <c r="AH404" s="2317"/>
      <c r="AI404" s="2572"/>
      <c r="AJ404" s="1281"/>
    </row>
    <row r="405" spans="1:36" s="2536" customFormat="1" x14ac:dyDescent="0.25">
      <c r="A405" s="364">
        <v>1</v>
      </c>
      <c r="B405" s="364">
        <v>1</v>
      </c>
      <c r="C405" s="662" t="s">
        <v>136</v>
      </c>
      <c r="D405" s="2335"/>
      <c r="E405" s="2438"/>
      <c r="F405" s="670">
        <f>F401+F402+F403*2.6+F404</f>
        <v>121300</v>
      </c>
      <c r="G405" s="670">
        <f t="shared" ref="G405:H405" si="224">G401+G402+G403*2.6+G404</f>
        <v>70758.333333333343</v>
      </c>
      <c r="H405" s="670">
        <f t="shared" si="224"/>
        <v>69692.800000000003</v>
      </c>
      <c r="I405" s="2332">
        <f>H405/G405*100</f>
        <v>98.494123189259213</v>
      </c>
      <c r="J405" s="2333"/>
      <c r="K405" s="2333"/>
      <c r="L405" s="2604"/>
      <c r="M405" s="2604"/>
      <c r="N405" s="2604"/>
      <c r="O405" s="2604"/>
      <c r="P405" s="2604"/>
      <c r="Q405" s="2604"/>
      <c r="R405" s="546">
        <f t="shared" ref="R405:W405" si="225">SUM(R404,R394,R380)</f>
        <v>116957.87553999999</v>
      </c>
      <c r="S405" s="546">
        <f t="shared" si="225"/>
        <v>116957.87553999999</v>
      </c>
      <c r="T405" s="546">
        <f t="shared" si="225"/>
        <v>116957.87553999999</v>
      </c>
      <c r="U405" s="546">
        <f t="shared" si="225"/>
        <v>116957.87553999999</v>
      </c>
      <c r="V405" s="546">
        <f t="shared" si="225"/>
        <v>116957.87553999999</v>
      </c>
      <c r="W405" s="546">
        <f t="shared" si="225"/>
        <v>116957.87553999999</v>
      </c>
      <c r="X405" s="546">
        <f t="shared" ref="X405" si="226">SUM(X404,X394,X380)</f>
        <v>116957.87553999999</v>
      </c>
      <c r="Y405" s="2663">
        <f t="shared" ref="Y405:AF405" si="227">SUM(Y404,Y394,Y380)</f>
        <v>68225.427398333341</v>
      </c>
      <c r="Z405" s="546">
        <f t="shared" si="227"/>
        <v>66979.340070000006</v>
      </c>
      <c r="AA405" s="1295">
        <f t="shared" si="227"/>
        <v>0</v>
      </c>
      <c r="AB405" s="546">
        <f t="shared" si="227"/>
        <v>-3.5339999999999998</v>
      </c>
      <c r="AC405" s="546">
        <f t="shared" si="227"/>
        <v>-1246.0873283333292</v>
      </c>
      <c r="AD405" s="546">
        <f t="shared" si="227"/>
        <v>-8.9674800000000001</v>
      </c>
      <c r="AE405" s="546">
        <f t="shared" si="227"/>
        <v>-24.550440000000002</v>
      </c>
      <c r="AF405" s="546">
        <f t="shared" si="227"/>
        <v>66951.25563</v>
      </c>
      <c r="AG405" s="2334"/>
      <c r="AH405" s="2574"/>
      <c r="AI405" s="2572"/>
      <c r="AJ405" s="1281"/>
    </row>
    <row r="406" spans="1:36" s="2536" customFormat="1" ht="30" x14ac:dyDescent="0.25">
      <c r="A406" s="364">
        <v>1</v>
      </c>
      <c r="B406" s="364">
        <v>1</v>
      </c>
      <c r="C406" s="2" t="s">
        <v>125</v>
      </c>
      <c r="D406" s="2"/>
      <c r="E406" s="1602"/>
      <c r="F406" s="2266"/>
      <c r="G406" s="2332"/>
      <c r="H406" s="2332"/>
      <c r="I406" s="2332"/>
      <c r="J406" s="2333"/>
      <c r="K406" s="342"/>
      <c r="L406" s="896"/>
      <c r="M406" s="896"/>
      <c r="N406" s="896"/>
      <c r="O406" s="253"/>
      <c r="P406" s="1512"/>
      <c r="Q406" s="253"/>
      <c r="R406" s="512"/>
      <c r="S406" s="512"/>
      <c r="T406" s="512"/>
      <c r="U406" s="512"/>
      <c r="V406" s="512"/>
      <c r="W406" s="512"/>
      <c r="X406" s="512"/>
      <c r="Y406" s="2664"/>
      <c r="Z406" s="512"/>
      <c r="AA406" s="975"/>
      <c r="AB406" s="512"/>
      <c r="AC406" s="512"/>
      <c r="AD406" s="512"/>
      <c r="AE406" s="512"/>
      <c r="AF406" s="512"/>
      <c r="AG406" s="2334"/>
      <c r="AH406" s="1126"/>
      <c r="AI406" s="2572"/>
      <c r="AJ406" s="1281"/>
    </row>
    <row r="407" spans="1:36" s="2536" customFormat="1" x14ac:dyDescent="0.25">
      <c r="A407" s="364">
        <v>1</v>
      </c>
      <c r="B407" s="364">
        <v>1</v>
      </c>
      <c r="C407" s="2534" t="s">
        <v>51</v>
      </c>
      <c r="D407" s="2534"/>
      <c r="E407" s="2335">
        <v>240</v>
      </c>
      <c r="F407" s="372">
        <v>113</v>
      </c>
      <c r="G407" s="212">
        <f>ROUND(F407/12*$C$3,0)</f>
        <v>66</v>
      </c>
      <c r="H407" s="212">
        <v>56</v>
      </c>
      <c r="I407" s="212">
        <f>H407/G407*100</f>
        <v>84.848484848484844</v>
      </c>
      <c r="J407" s="512">
        <v>4</v>
      </c>
      <c r="K407" s="252">
        <f>N407/H407</f>
        <v>3.9464285714285716</v>
      </c>
      <c r="L407" s="253">
        <f>ROUND(F407*J407,0)</f>
        <v>452</v>
      </c>
      <c r="M407" s="253">
        <f>L407/12*$C$3</f>
        <v>263.66666666666663</v>
      </c>
      <c r="N407" s="253">
        <v>221</v>
      </c>
      <c r="O407" s="253">
        <f>N407/M407*100</f>
        <v>83.817951959544885</v>
      </c>
      <c r="P407" s="253">
        <f>L407/E407</f>
        <v>1.8833333333333333</v>
      </c>
      <c r="Q407" s="253">
        <f>N407/$C$3*12/P407</f>
        <v>201.16308470290772</v>
      </c>
      <c r="R407" s="494"/>
      <c r="S407" s="494"/>
      <c r="T407" s="494"/>
      <c r="U407" s="494"/>
      <c r="V407" s="494"/>
      <c r="W407" s="494"/>
      <c r="X407" s="494"/>
      <c r="Y407" s="2660"/>
      <c r="Z407" s="494"/>
      <c r="AA407" s="993"/>
      <c r="AB407" s="494"/>
      <c r="AC407" s="494"/>
      <c r="AD407" s="494"/>
      <c r="AE407" s="494"/>
      <c r="AF407" s="494"/>
      <c r="AG407" s="1165"/>
      <c r="AH407" s="1177"/>
      <c r="AI407" s="2572"/>
      <c r="AJ407" s="1281"/>
    </row>
    <row r="408" spans="1:36" s="2536" customFormat="1" x14ac:dyDescent="0.25">
      <c r="A408" s="364"/>
      <c r="B408" s="364">
        <v>1</v>
      </c>
      <c r="C408" s="2534" t="s">
        <v>50</v>
      </c>
      <c r="D408" s="2534"/>
      <c r="E408" s="2585">
        <v>240</v>
      </c>
      <c r="F408" s="372">
        <v>370</v>
      </c>
      <c r="G408" s="212">
        <f>ROUND(F408/12*$C$3,0)</f>
        <v>216</v>
      </c>
      <c r="H408" s="212">
        <v>219</v>
      </c>
      <c r="I408" s="212">
        <f>H408/G408*100</f>
        <v>101.38888888888889</v>
      </c>
      <c r="J408" s="512">
        <v>9.5</v>
      </c>
      <c r="K408" s="252">
        <f>N408/H408</f>
        <v>8.3835616438356162</v>
      </c>
      <c r="L408" s="253">
        <f>ROUND(F408*J408,0)</f>
        <v>3515</v>
      </c>
      <c r="M408" s="253">
        <f>L408/12*$C$3</f>
        <v>2050.416666666667</v>
      </c>
      <c r="N408" s="253">
        <v>1836</v>
      </c>
      <c r="O408" s="253">
        <f>N408/M408*100</f>
        <v>89.542775858565321</v>
      </c>
      <c r="P408" s="253">
        <f>L408/E408</f>
        <v>14.645833333333334</v>
      </c>
      <c r="Q408" s="253">
        <f>N408/$C$3*12/P408</f>
        <v>214.90266206055679</v>
      </c>
      <c r="R408" s="494"/>
      <c r="S408" s="494"/>
      <c r="T408" s="494"/>
      <c r="U408" s="494"/>
      <c r="V408" s="494"/>
      <c r="W408" s="494"/>
      <c r="X408" s="494"/>
      <c r="Y408" s="2660"/>
      <c r="Z408" s="494"/>
      <c r="AA408" s="993"/>
      <c r="AB408" s="494"/>
      <c r="AC408" s="494"/>
      <c r="AD408" s="494"/>
      <c r="AE408" s="494"/>
      <c r="AF408" s="494"/>
      <c r="AG408" s="1165"/>
      <c r="AH408" s="1177"/>
      <c r="AI408" s="2572"/>
      <c r="AJ408" s="1281"/>
    </row>
    <row r="409" spans="1:36" s="236" customFormat="1" x14ac:dyDescent="0.25">
      <c r="A409" s="364">
        <v>1</v>
      </c>
      <c r="B409" s="364">
        <v>1</v>
      </c>
      <c r="C409" s="2336" t="s">
        <v>152</v>
      </c>
      <c r="D409" s="2336"/>
      <c r="E409" s="2336"/>
      <c r="F409" s="370">
        <f>SUM(F407:F408)</f>
        <v>483</v>
      </c>
      <c r="G409" s="714">
        <f>SUM(G407:G408)</f>
        <v>282</v>
      </c>
      <c r="H409" s="714">
        <f>SUM(H407:H408)</f>
        <v>275</v>
      </c>
      <c r="I409" s="212">
        <f>H409/G409*100</f>
        <v>97.517730496453908</v>
      </c>
      <c r="J409" s="2333">
        <f>SUM(L409/F409)</f>
        <v>8.2132505175983432</v>
      </c>
      <c r="K409" s="252">
        <f>N409/H409</f>
        <v>7.48</v>
      </c>
      <c r="L409" s="1370">
        <f>SUM(L407:L408)</f>
        <v>3967</v>
      </c>
      <c r="M409" s="1370">
        <f>SUM(M407:M408)</f>
        <v>2314.0833333333335</v>
      </c>
      <c r="N409" s="1370">
        <f>SUM(N407:N408)</f>
        <v>2057</v>
      </c>
      <c r="O409" s="253">
        <f>N409/M409*100</f>
        <v>88.890489394648711</v>
      </c>
      <c r="P409" s="1370">
        <f>SUM(P407:P408)</f>
        <v>16.529166666666669</v>
      </c>
      <c r="Q409" s="253">
        <f>N409/$C$3*12/P409</f>
        <v>213.33717454715685</v>
      </c>
      <c r="R409" s="2586"/>
      <c r="S409" s="2586"/>
      <c r="T409" s="2586"/>
      <c r="U409" s="2586"/>
      <c r="V409" s="2586"/>
      <c r="W409" s="2586"/>
      <c r="X409" s="2586"/>
      <c r="Y409" s="2663"/>
      <c r="Z409" s="546"/>
      <c r="AA409" s="1295"/>
      <c r="AB409" s="546"/>
      <c r="AC409" s="546"/>
      <c r="AD409" s="546"/>
      <c r="AE409" s="2586"/>
      <c r="AF409" s="2586"/>
      <c r="AG409" s="1190"/>
      <c r="AH409" s="1186"/>
      <c r="AI409" s="2572"/>
      <c r="AJ409" s="1340"/>
    </row>
    <row r="410" spans="1:36" s="2536" customFormat="1" ht="29.25" x14ac:dyDescent="0.25">
      <c r="A410" s="364">
        <v>1</v>
      </c>
      <c r="B410" s="364">
        <v>1</v>
      </c>
      <c r="C410" s="903" t="s">
        <v>138</v>
      </c>
      <c r="D410" s="903"/>
      <c r="E410" s="903"/>
      <c r="F410" s="2266">
        <f>SUM(F409,)</f>
        <v>483</v>
      </c>
      <c r="G410" s="2332">
        <f>SUM(G409,)</f>
        <v>282</v>
      </c>
      <c r="H410" s="2332">
        <f>SUM(H409,)</f>
        <v>275</v>
      </c>
      <c r="I410" s="2332">
        <f>H410/G410*100</f>
        <v>97.517730496453908</v>
      </c>
      <c r="J410" s="2333">
        <f>SUM(L410/F410)</f>
        <v>8.2132505175983432</v>
      </c>
      <c r="K410" s="252">
        <f>N410/H410</f>
        <v>7.48</v>
      </c>
      <c r="L410" s="2332">
        <f>SUM(L409,)</f>
        <v>3967</v>
      </c>
      <c r="M410" s="2332">
        <f>SUM(M409,)</f>
        <v>2314.0833333333335</v>
      </c>
      <c r="N410" s="2332">
        <f>SUM(N409,)</f>
        <v>2057</v>
      </c>
      <c r="O410" s="253">
        <f>N410/M410*100</f>
        <v>88.890489394648711</v>
      </c>
      <c r="P410" s="2332">
        <f>SUM(P409,)</f>
        <v>16.529166666666669</v>
      </c>
      <c r="Q410" s="253">
        <f>N410/$C$3*12/P410</f>
        <v>213.33717454715685</v>
      </c>
      <c r="R410" s="546">
        <v>8838.6500159999996</v>
      </c>
      <c r="S410" s="546">
        <v>8838.6500159999996</v>
      </c>
      <c r="T410" s="546">
        <v>8838.6500159999996</v>
      </c>
      <c r="U410" s="546">
        <v>8838.6500159999996</v>
      </c>
      <c r="V410" s="546">
        <v>8838.6500159999996</v>
      </c>
      <c r="W410" s="546">
        <v>8838.6500159999996</v>
      </c>
      <c r="X410" s="546">
        <v>8838.6500159999996</v>
      </c>
      <c r="Y410" s="1092">
        <f>R410/12*$C$3+(S410-R410)/11*6+(T410-S410)/10*5+(U410-T410)/9*4+(V410-U410)/8*3+(W410-V410)/7*2+(X410-W410)/6*1</f>
        <v>5155.8791760000004</v>
      </c>
      <c r="Z410" s="512">
        <f>AF410-AE410-AB410-AA410</f>
        <v>4926.03683</v>
      </c>
      <c r="AA410" s="975"/>
      <c r="AB410" s="512"/>
      <c r="AC410" s="512">
        <f>Z410-Y410</f>
        <v>-229.84234600000036</v>
      </c>
      <c r="AD410" s="512"/>
      <c r="AE410" s="546">
        <v>-30.45787</v>
      </c>
      <c r="AF410" s="546">
        <v>4895.5789599999998</v>
      </c>
      <c r="AG410" s="2334"/>
      <c r="AH410" s="1190"/>
      <c r="AI410" s="2572"/>
      <c r="AJ410" s="1281"/>
    </row>
    <row r="411" spans="1:36" s="2536" customFormat="1" x14ac:dyDescent="0.25">
      <c r="A411" s="364">
        <v>1</v>
      </c>
      <c r="B411" s="364">
        <v>1</v>
      </c>
      <c r="C411" s="710"/>
      <c r="D411" s="710"/>
      <c r="E411" s="710"/>
      <c r="F411" s="370"/>
      <c r="G411" s="212"/>
      <c r="H411" s="212"/>
      <c r="I411" s="212"/>
      <c r="J411" s="1881"/>
      <c r="K411" s="1881"/>
      <c r="L411" s="1881"/>
      <c r="M411" s="1881"/>
      <c r="N411" s="1881"/>
      <c r="O411" s="1881"/>
      <c r="P411" s="1881"/>
      <c r="Q411" s="1881"/>
      <c r="R411" s="494"/>
      <c r="S411" s="494"/>
      <c r="T411" s="494"/>
      <c r="U411" s="494"/>
      <c r="V411" s="494"/>
      <c r="W411" s="494"/>
      <c r="X411" s="494"/>
      <c r="Y411" s="2660"/>
      <c r="Z411" s="494">
        <f>AF411-AE411</f>
        <v>0</v>
      </c>
      <c r="AA411" s="993"/>
      <c r="AB411" s="494"/>
      <c r="AC411" s="494">
        <f>Z411-Y411</f>
        <v>0</v>
      </c>
      <c r="AD411" s="494"/>
      <c r="AE411" s="494"/>
      <c r="AF411" s="494"/>
      <c r="AG411" s="1165"/>
      <c r="AH411" s="1177"/>
      <c r="AI411" s="2572"/>
      <c r="AJ411" s="1281"/>
    </row>
    <row r="412" spans="1:36" s="2536" customFormat="1" x14ac:dyDescent="0.25">
      <c r="A412" s="364">
        <v>1</v>
      </c>
      <c r="B412" s="364">
        <v>1</v>
      </c>
      <c r="C412" s="1390" t="s">
        <v>291</v>
      </c>
      <c r="D412" s="2588"/>
      <c r="E412" s="2588"/>
      <c r="F412" s="2589"/>
      <c r="G412" s="2590"/>
      <c r="H412" s="2590"/>
      <c r="I412" s="2590"/>
      <c r="J412" s="1766"/>
      <c r="K412" s="1766"/>
      <c r="L412" s="1766"/>
      <c r="M412" s="1766"/>
      <c r="N412" s="1766">
        <f>SUM(N410,N404,N377)</f>
        <v>30575</v>
      </c>
      <c r="O412" s="1766"/>
      <c r="P412" s="1766"/>
      <c r="Q412" s="1766"/>
      <c r="R412" s="1946">
        <f t="shared" ref="R412:AF412" si="228">R410+R405+R377</f>
        <v>420034.82306272007</v>
      </c>
      <c r="S412" s="1946">
        <f t="shared" ref="S412:T412" si="229">S410+S405+S377</f>
        <v>420034.82306272007</v>
      </c>
      <c r="T412" s="1946">
        <f t="shared" si="229"/>
        <v>420034.82306272007</v>
      </c>
      <c r="U412" s="1946">
        <f t="shared" ref="U412:V412" si="230">U410+U405+U377</f>
        <v>420034.82306272007</v>
      </c>
      <c r="V412" s="1946">
        <f t="shared" si="230"/>
        <v>420034.82306272007</v>
      </c>
      <c r="W412" s="1946">
        <f t="shared" ref="W412:X412" si="231">W410+W405+W377</f>
        <v>420034.82306272007</v>
      </c>
      <c r="X412" s="1946">
        <f t="shared" si="231"/>
        <v>420034.82306272007</v>
      </c>
      <c r="Y412" s="2613">
        <f t="shared" si="228"/>
        <v>245020.31345325336</v>
      </c>
      <c r="Z412" s="1946">
        <f t="shared" si="228"/>
        <v>240402.07612000001</v>
      </c>
      <c r="AA412" s="2740">
        <f t="shared" si="228"/>
        <v>0</v>
      </c>
      <c r="AB412" s="1946">
        <f t="shared" si="228"/>
        <v>-4195.4653699999999</v>
      </c>
      <c r="AC412" s="1946">
        <f t="shared" si="228"/>
        <v>-4618.2373332533361</v>
      </c>
      <c r="AD412" s="1946">
        <f t="shared" si="228"/>
        <v>-8.9674800000000001</v>
      </c>
      <c r="AE412" s="1946">
        <f t="shared" si="228"/>
        <v>-300.00957999999997</v>
      </c>
      <c r="AF412" s="1946">
        <f t="shared" si="228"/>
        <v>235906.60116999998</v>
      </c>
      <c r="AG412" s="2591"/>
      <c r="AH412" s="1197"/>
      <c r="AI412" s="2572"/>
      <c r="AJ412" s="1281"/>
    </row>
    <row r="413" spans="1:36" s="2536" customFormat="1" x14ac:dyDescent="0.25">
      <c r="A413" s="364">
        <v>1</v>
      </c>
      <c r="B413" s="364">
        <v>1</v>
      </c>
      <c r="C413" s="235"/>
      <c r="D413" s="2665"/>
      <c r="E413" s="2665"/>
      <c r="F413" s="2610"/>
      <c r="G413" s="2611"/>
      <c r="H413" s="2611"/>
      <c r="I413" s="2611"/>
      <c r="J413" s="1526"/>
      <c r="K413" s="1526"/>
      <c r="L413" s="1526"/>
      <c r="M413" s="1526"/>
      <c r="N413" s="1526"/>
      <c r="O413" s="1526"/>
      <c r="P413" s="1526"/>
      <c r="Q413" s="1526"/>
      <c r="R413" s="1280"/>
      <c r="S413" s="1280"/>
      <c r="T413" s="1280"/>
      <c r="U413" s="1280"/>
      <c r="V413" s="1280"/>
      <c r="W413" s="1280"/>
      <c r="X413" s="1280"/>
      <c r="Y413" s="2666"/>
      <c r="Z413" s="1280"/>
      <c r="AA413" s="1286"/>
      <c r="AB413" s="1280"/>
      <c r="AC413" s="1280"/>
      <c r="AD413" s="3434"/>
      <c r="AE413" s="3434"/>
      <c r="AF413" s="1280"/>
      <c r="AG413" s="2612"/>
      <c r="AH413" s="1527"/>
      <c r="AI413" s="2572"/>
      <c r="AJ413" s="1281"/>
    </row>
    <row r="414" spans="1:36" ht="47.25" x14ac:dyDescent="0.25">
      <c r="A414" s="364">
        <v>1</v>
      </c>
      <c r="B414" s="364">
        <v>1</v>
      </c>
      <c r="C414" s="2134" t="s">
        <v>436</v>
      </c>
      <c r="D414" s="2667"/>
      <c r="E414" s="1441"/>
      <c r="F414" s="2668"/>
      <c r="G414" s="2669"/>
      <c r="H414" s="2669"/>
      <c r="I414" s="2669"/>
      <c r="J414" s="2670"/>
      <c r="K414" s="2670"/>
      <c r="L414" s="253"/>
      <c r="M414" s="253"/>
      <c r="N414" s="253"/>
      <c r="O414" s="253"/>
      <c r="P414" s="253"/>
      <c r="Q414" s="253"/>
      <c r="R414" s="2599"/>
      <c r="S414" s="2599"/>
      <c r="T414" s="2599"/>
      <c r="U414" s="2599"/>
      <c r="V414" s="2599"/>
      <c r="W414" s="2599"/>
      <c r="X414" s="2599"/>
      <c r="Y414" s="2671"/>
      <c r="Z414" s="2599"/>
      <c r="AA414" s="3423"/>
      <c r="AB414" s="2599"/>
      <c r="AC414" s="2599"/>
      <c r="AD414" s="3426"/>
      <c r="AE414" s="3426"/>
      <c r="AF414" s="2599"/>
      <c r="AG414" s="2672"/>
      <c r="AH414" s="2553"/>
      <c r="AI414" s="2572"/>
    </row>
    <row r="415" spans="1:36" s="2536" customFormat="1" x14ac:dyDescent="0.25">
      <c r="A415" s="364">
        <v>1</v>
      </c>
      <c r="B415" s="364">
        <v>1</v>
      </c>
      <c r="C415" s="1763" t="s">
        <v>5</v>
      </c>
      <c r="D415" s="1763"/>
      <c r="E415" s="1763"/>
      <c r="F415" s="372"/>
      <c r="G415" s="329"/>
      <c r="H415" s="329"/>
      <c r="I415" s="329"/>
      <c r="J415" s="2324"/>
      <c r="K415" s="2324"/>
      <c r="L415" s="2325"/>
      <c r="M415" s="2325"/>
      <c r="N415" s="2325"/>
      <c r="O415" s="2325"/>
      <c r="P415" s="2325"/>
      <c r="Q415" s="2325"/>
      <c r="R415" s="2602"/>
      <c r="S415" s="2602"/>
      <c r="T415" s="2602"/>
      <c r="U415" s="2602"/>
      <c r="V415" s="2602"/>
      <c r="W415" s="2602"/>
      <c r="X415" s="2602"/>
      <c r="Y415" s="2658"/>
      <c r="Z415" s="2602"/>
      <c r="AA415" s="2673"/>
      <c r="AB415" s="2602"/>
      <c r="AC415" s="2602"/>
      <c r="AD415" s="2602"/>
      <c r="AE415" s="2602"/>
      <c r="AF415" s="2602"/>
      <c r="AG415" s="1169"/>
      <c r="AH415" s="2382"/>
      <c r="AI415" s="2572"/>
      <c r="AJ415" s="1281"/>
    </row>
    <row r="416" spans="1:36" s="2536" customFormat="1" x14ac:dyDescent="0.25">
      <c r="A416" s="364">
        <v>1</v>
      </c>
      <c r="B416" s="364">
        <v>1</v>
      </c>
      <c r="C416" s="230" t="s">
        <v>127</v>
      </c>
      <c r="D416" s="1338" t="s">
        <v>239</v>
      </c>
      <c r="E416" s="222">
        <v>340</v>
      </c>
      <c r="F416" s="389">
        <v>819</v>
      </c>
      <c r="G416" s="212">
        <f>F416/12*$C$3</f>
        <v>477.75</v>
      </c>
      <c r="H416" s="329">
        <v>632</v>
      </c>
      <c r="I416" s="212">
        <f>H416/G416*100</f>
        <v>132.28676085818941</v>
      </c>
      <c r="J416" s="2603">
        <v>14</v>
      </c>
      <c r="K416" s="252">
        <f>N416/H416</f>
        <v>10.875</v>
      </c>
      <c r="L416" s="253">
        <f>ROUND(F416*J416,0)</f>
        <v>11466</v>
      </c>
      <c r="M416" s="253">
        <f>L416/12*$C$3</f>
        <v>6688.5</v>
      </c>
      <c r="N416" s="253">
        <v>6873</v>
      </c>
      <c r="O416" s="253">
        <f>N416/M416*100</f>
        <v>102.75846602377214</v>
      </c>
      <c r="P416" s="253">
        <f>L416/E416</f>
        <v>33.723529411764709</v>
      </c>
      <c r="Q416" s="253">
        <f>N416/$C$3*12/P416</f>
        <v>349.37878448082523</v>
      </c>
      <c r="R416" s="2602"/>
      <c r="S416" s="2602"/>
      <c r="T416" s="2602"/>
      <c r="U416" s="2602"/>
      <c r="V416" s="2602"/>
      <c r="W416" s="2602"/>
      <c r="X416" s="2602"/>
      <c r="Y416" s="2658"/>
      <c r="Z416" s="2602"/>
      <c r="AA416" s="2673"/>
      <c r="AB416" s="2602"/>
      <c r="AC416" s="2602"/>
      <c r="AD416" s="2602"/>
      <c r="AE416" s="2602"/>
      <c r="AF416" s="2602"/>
      <c r="AG416" s="1169"/>
      <c r="AH416" s="2382"/>
      <c r="AI416" s="2572"/>
      <c r="AJ416" s="1281"/>
    </row>
    <row r="417" spans="1:36" s="2536" customFormat="1" x14ac:dyDescent="0.25">
      <c r="A417" s="364">
        <v>1</v>
      </c>
      <c r="B417" s="364">
        <v>1</v>
      </c>
      <c r="C417" s="230" t="s">
        <v>157</v>
      </c>
      <c r="D417" s="1338" t="s">
        <v>239</v>
      </c>
      <c r="E417" s="222">
        <v>340</v>
      </c>
      <c r="F417" s="389">
        <v>2393</v>
      </c>
      <c r="G417" s="212">
        <f>F417/12*$C$3</f>
        <v>1395.9166666666665</v>
      </c>
      <c r="H417" s="329">
        <v>1581</v>
      </c>
      <c r="I417" s="212">
        <f>H417/G417*100</f>
        <v>113.25890991582592</v>
      </c>
      <c r="J417" s="2603">
        <v>7.8</v>
      </c>
      <c r="K417" s="252">
        <f>N417/H417</f>
        <v>5.8184693232131561</v>
      </c>
      <c r="L417" s="253">
        <f>ROUND(F417*J417,0)</f>
        <v>18665</v>
      </c>
      <c r="M417" s="253">
        <f>L417/12*$C$3</f>
        <v>10887.916666666668</v>
      </c>
      <c r="N417" s="253">
        <v>9199</v>
      </c>
      <c r="O417" s="253">
        <f>N417/M417*100</f>
        <v>84.488155830239933</v>
      </c>
      <c r="P417" s="253">
        <f>L417/E417</f>
        <v>54.897058823529413</v>
      </c>
      <c r="Q417" s="253">
        <f>N417/$C$3*12/P417</f>
        <v>287.25972982281581</v>
      </c>
      <c r="R417" s="2602"/>
      <c r="S417" s="2602"/>
      <c r="T417" s="2602"/>
      <c r="U417" s="2602"/>
      <c r="V417" s="2602"/>
      <c r="W417" s="2602"/>
      <c r="X417" s="2602"/>
      <c r="Y417" s="2658"/>
      <c r="Z417" s="2602"/>
      <c r="AA417" s="2673"/>
      <c r="AB417" s="2602"/>
      <c r="AC417" s="2602"/>
      <c r="AD417" s="2602"/>
      <c r="AE417" s="2602"/>
      <c r="AF417" s="2602"/>
      <c r="AG417" s="1169"/>
      <c r="AH417" s="2382"/>
      <c r="AI417" s="2572"/>
      <c r="AJ417" s="1281"/>
    </row>
    <row r="418" spans="1:36" s="2536" customFormat="1" ht="29.25" x14ac:dyDescent="0.25">
      <c r="A418" s="364">
        <v>1</v>
      </c>
      <c r="B418" s="364">
        <v>1</v>
      </c>
      <c r="C418" s="902" t="s">
        <v>7</v>
      </c>
      <c r="D418" s="3336"/>
      <c r="E418" s="902"/>
      <c r="F418" s="2266">
        <f>SUM(F416:F417)</f>
        <v>3212</v>
      </c>
      <c r="G418" s="2332">
        <f>SUM(G416:G417)</f>
        <v>1873.6666666666665</v>
      </c>
      <c r="H418" s="2332">
        <f>SUM(H416:H417)</f>
        <v>2213</v>
      </c>
      <c r="I418" s="2332">
        <f>H418/G418*100</f>
        <v>118.11065646682086</v>
      </c>
      <c r="J418" s="2333">
        <f>SUM(L418/F418)</f>
        <v>9.3807596513075957</v>
      </c>
      <c r="K418" s="342">
        <f>N418/H418</f>
        <v>7.2625395390872116</v>
      </c>
      <c r="L418" s="2332">
        <f>SUM(L416:L417)</f>
        <v>30131</v>
      </c>
      <c r="M418" s="2332">
        <f>SUM(M416:M417)</f>
        <v>17576.416666666668</v>
      </c>
      <c r="N418" s="2332">
        <f>SUM(N416:N417)</f>
        <v>16072</v>
      </c>
      <c r="O418" s="253">
        <f>N418/M418*100</f>
        <v>91.44070890445056</v>
      </c>
      <c r="P418" s="1512">
        <f>SUM(P416:P417)</f>
        <v>88.620588235294122</v>
      </c>
      <c r="Q418" s="253">
        <f>N418/$C$3*12/P418</f>
        <v>310.89841027513194</v>
      </c>
      <c r="R418" s="2602">
        <v>373603.15333730477</v>
      </c>
      <c r="S418" s="2602">
        <v>373603.15333730477</v>
      </c>
      <c r="T418" s="2602">
        <v>373603.15333730477</v>
      </c>
      <c r="U418" s="2602">
        <v>373603.15333730477</v>
      </c>
      <c r="V418" s="2602">
        <v>405138.61358034477</v>
      </c>
      <c r="W418" s="2602">
        <v>431106.94691311021</v>
      </c>
      <c r="X418" s="2602">
        <v>431106.94691311021</v>
      </c>
      <c r="Y418" s="2580">
        <f>R418/12*$C$3+(S418-R418)/11*6+(T418-S418)/10*5+(U418-T418)/9*4+(V418-U418)/8*3+(W418-V418)/7*2+(X418-W418)/6*1</f>
        <v>237180.494180596</v>
      </c>
      <c r="Z418" s="2602">
        <f t="shared" ref="Z418:Z422" si="232">AF418-AE418-AB418-AA418</f>
        <v>298978.45622000005</v>
      </c>
      <c r="AA418" s="2673"/>
      <c r="AB418" s="2602">
        <v>-274.29640000000001</v>
      </c>
      <c r="AC418" s="2602">
        <f t="shared" ref="AC418:AC422" si="233">Z418-Y418</f>
        <v>61797.962039404054</v>
      </c>
      <c r="AD418" s="2602"/>
      <c r="AE418" s="2602">
        <v>-2710.0364199999999</v>
      </c>
      <c r="AF418" s="2602">
        <v>295994.12340000004</v>
      </c>
      <c r="AG418" s="2334"/>
      <c r="AH418" s="2317"/>
      <c r="AI418" s="2572"/>
      <c r="AJ418" s="1281"/>
    </row>
    <row r="419" spans="1:36" s="2536" customFormat="1" ht="43.5" x14ac:dyDescent="0.25">
      <c r="A419" s="364"/>
      <c r="B419" s="364">
        <v>1</v>
      </c>
      <c r="C419" s="255" t="s">
        <v>181</v>
      </c>
      <c r="D419" s="255"/>
      <c r="E419" s="902"/>
      <c r="F419" s="2266">
        <v>42</v>
      </c>
      <c r="G419" s="2332">
        <f>ROUND(F419/12*$C$3,0)</f>
        <v>25</v>
      </c>
      <c r="H419" s="2332">
        <v>27</v>
      </c>
      <c r="I419" s="2332">
        <f>H419/G419*100</f>
        <v>108</v>
      </c>
      <c r="J419" s="2333"/>
      <c r="K419" s="342"/>
      <c r="L419" s="2332"/>
      <c r="M419" s="2332"/>
      <c r="N419" s="2332"/>
      <c r="O419" s="253"/>
      <c r="P419" s="1512"/>
      <c r="Q419" s="253"/>
      <c r="R419" s="2602">
        <v>18120.038304000002</v>
      </c>
      <c r="S419" s="2602">
        <v>18120.038304000002</v>
      </c>
      <c r="T419" s="2602">
        <v>18120.038304000002</v>
      </c>
      <c r="U419" s="2602">
        <v>18120.038304000002</v>
      </c>
      <c r="V419" s="2602">
        <v>18120.038304000002</v>
      </c>
      <c r="W419" s="2602">
        <v>18120.038304000002</v>
      </c>
      <c r="X419" s="2602">
        <v>18120.038304000002</v>
      </c>
      <c r="Y419" s="2580">
        <f>X419/12*$C$3</f>
        <v>10570.022344000001</v>
      </c>
      <c r="Z419" s="2602">
        <f t="shared" si="232"/>
        <v>10415.86915</v>
      </c>
      <c r="AA419" s="2673"/>
      <c r="AB419" s="2602"/>
      <c r="AC419" s="2602">
        <f t="shared" si="233"/>
        <v>-154.15319400000044</v>
      </c>
      <c r="AD419" s="2602"/>
      <c r="AE419" s="2602">
        <v>0</v>
      </c>
      <c r="AF419" s="2602">
        <v>10415.86915</v>
      </c>
      <c r="AG419" s="2334"/>
      <c r="AH419" s="2317"/>
      <c r="AI419" s="2572"/>
      <c r="AJ419" s="1281"/>
    </row>
    <row r="420" spans="1:36" s="2536" customFormat="1" x14ac:dyDescent="0.25">
      <c r="A420" s="364">
        <v>1</v>
      </c>
      <c r="B420" s="364">
        <v>1</v>
      </c>
      <c r="C420" s="2147" t="s">
        <v>14</v>
      </c>
      <c r="D420" s="2147"/>
      <c r="E420" s="724"/>
      <c r="F420" s="372"/>
      <c r="G420" s="329"/>
      <c r="H420" s="329"/>
      <c r="I420" s="329"/>
      <c r="J420" s="2333"/>
      <c r="K420" s="2333"/>
      <c r="L420" s="2604"/>
      <c r="M420" s="2604"/>
      <c r="N420" s="2604"/>
      <c r="O420" s="2604"/>
      <c r="P420" s="2604"/>
      <c r="Q420" s="2604"/>
      <c r="R420" s="2602"/>
      <c r="S420" s="2602"/>
      <c r="T420" s="2602"/>
      <c r="U420" s="2602"/>
      <c r="V420" s="2602"/>
      <c r="W420" s="2602"/>
      <c r="X420" s="2602"/>
      <c r="Y420" s="2658">
        <f t="shared" ref="Y420:Y421" si="234">R420/12*$C$3+(S420-R420)/11*2+(T420-S420)/10*1</f>
        <v>0</v>
      </c>
      <c r="Z420" s="2602">
        <f t="shared" si="232"/>
        <v>0</v>
      </c>
      <c r="AA420" s="2673"/>
      <c r="AB420" s="2602"/>
      <c r="AC420" s="2602">
        <f t="shared" si="233"/>
        <v>0</v>
      </c>
      <c r="AD420" s="2602"/>
      <c r="AE420" s="2602"/>
      <c r="AF420" s="2602"/>
      <c r="AG420" s="1169"/>
      <c r="AH420" s="2382"/>
      <c r="AI420" s="2572"/>
      <c r="AJ420" s="1281"/>
    </row>
    <row r="421" spans="1:36" s="2536" customFormat="1" x14ac:dyDescent="0.25">
      <c r="A421" s="364">
        <v>1</v>
      </c>
      <c r="B421" s="364">
        <v>1</v>
      </c>
      <c r="C421" s="724" t="s">
        <v>201</v>
      </c>
      <c r="D421" s="724"/>
      <c r="E421" s="1914"/>
      <c r="F421" s="410"/>
      <c r="G421" s="716"/>
      <c r="H421" s="716"/>
      <c r="I421" s="716"/>
      <c r="J421" s="1041"/>
      <c r="K421" s="1041"/>
      <c r="L421" s="1723"/>
      <c r="M421" s="1723"/>
      <c r="N421" s="1723"/>
      <c r="O421" s="1723"/>
      <c r="P421" s="1723"/>
      <c r="Q421" s="1723"/>
      <c r="R421" s="552"/>
      <c r="S421" s="552"/>
      <c r="T421" s="552"/>
      <c r="U421" s="552"/>
      <c r="V421" s="552"/>
      <c r="W421" s="552"/>
      <c r="X421" s="552"/>
      <c r="Y421" s="2580">
        <f t="shared" si="234"/>
        <v>0</v>
      </c>
      <c r="Z421" s="552">
        <f t="shared" si="232"/>
        <v>0</v>
      </c>
      <c r="AA421" s="1379"/>
      <c r="AB421" s="552"/>
      <c r="AC421" s="552">
        <f t="shared" si="233"/>
        <v>0</v>
      </c>
      <c r="AD421" s="552"/>
      <c r="AE421" s="552"/>
      <c r="AF421" s="552"/>
      <c r="AG421" s="1137"/>
      <c r="AH421" s="1149"/>
      <c r="AI421" s="2572"/>
      <c r="AJ421" s="1281"/>
    </row>
    <row r="422" spans="1:36" s="2536" customFormat="1" ht="29.25" x14ac:dyDescent="0.25">
      <c r="A422" s="364">
        <v>1</v>
      </c>
      <c r="B422" s="364">
        <v>1</v>
      </c>
      <c r="C422" s="2531" t="s">
        <v>327</v>
      </c>
      <c r="D422" s="4"/>
      <c r="E422" s="4"/>
      <c r="F422" s="396">
        <f>F424+F428</f>
        <v>29920</v>
      </c>
      <c r="G422" s="946">
        <f>G424+G428</f>
        <v>17453.333333333336</v>
      </c>
      <c r="H422" s="946">
        <f>H424+H428</f>
        <v>19141</v>
      </c>
      <c r="I422" s="946">
        <f>H422/G422*100</f>
        <v>109.66959511077157</v>
      </c>
      <c r="J422" s="1762"/>
      <c r="K422" s="1762"/>
      <c r="L422" s="210"/>
      <c r="M422" s="210"/>
      <c r="N422" s="210"/>
      <c r="O422" s="210"/>
      <c r="P422" s="210"/>
      <c r="Q422" s="210"/>
      <c r="R422" s="494">
        <v>25583.578399999999</v>
      </c>
      <c r="S422" s="494">
        <v>25583.578399999999</v>
      </c>
      <c r="T422" s="494">
        <v>25583.578399999999</v>
      </c>
      <c r="U422" s="494">
        <v>25583.578399999999</v>
      </c>
      <c r="V422" s="494">
        <v>25583.578399999999</v>
      </c>
      <c r="W422" s="494">
        <v>25583.578399999999</v>
      </c>
      <c r="X422" s="494">
        <v>25583.578399999999</v>
      </c>
      <c r="Y422" s="2660">
        <f>R422/12*$C$3+(S422-R422)/11*6+(T422-S422)/10*5+(U422-T422)/9*4+(V422-U422)/8*3+(W422-V422)/7*2+(X422-W422)/6*1</f>
        <v>14923.754066666666</v>
      </c>
      <c r="Z422" s="494">
        <f t="shared" si="232"/>
        <v>16380.759039999999</v>
      </c>
      <c r="AA422" s="993"/>
      <c r="AB422" s="494"/>
      <c r="AC422" s="494">
        <f t="shared" si="233"/>
        <v>1457.0049733333326</v>
      </c>
      <c r="AD422" s="494"/>
      <c r="AE422" s="494">
        <v>-7.6265400000000003</v>
      </c>
      <c r="AF422" s="494">
        <v>16373.1325</v>
      </c>
      <c r="AG422" s="1153"/>
      <c r="AH422" s="1177"/>
      <c r="AI422" s="2572"/>
      <c r="AJ422" s="1281"/>
    </row>
    <row r="423" spans="1:36" s="2536" customFormat="1" x14ac:dyDescent="0.25">
      <c r="A423" s="364"/>
      <c r="B423" s="364">
        <v>1</v>
      </c>
      <c r="C423" s="463" t="s">
        <v>318</v>
      </c>
      <c r="D423" s="4"/>
      <c r="E423" s="4"/>
      <c r="F423" s="368"/>
      <c r="G423" s="322"/>
      <c r="H423" s="322"/>
      <c r="I423" s="322"/>
      <c r="J423" s="1762"/>
      <c r="K423" s="1762"/>
      <c r="L423" s="210"/>
      <c r="M423" s="210"/>
      <c r="N423" s="210"/>
      <c r="O423" s="210"/>
      <c r="P423" s="210"/>
      <c r="Q423" s="210"/>
      <c r="R423" s="494"/>
      <c r="S423" s="494"/>
      <c r="T423" s="494"/>
      <c r="U423" s="494"/>
      <c r="V423" s="494"/>
      <c r="W423" s="494"/>
      <c r="X423" s="494"/>
      <c r="Y423" s="2660"/>
      <c r="Z423" s="494"/>
      <c r="AA423" s="993"/>
      <c r="AB423" s="494"/>
      <c r="AC423" s="494"/>
      <c r="AD423" s="494"/>
      <c r="AE423" s="494"/>
      <c r="AF423" s="494"/>
      <c r="AG423" s="1149"/>
      <c r="AH423" s="1177"/>
      <c r="AI423" s="2572"/>
      <c r="AJ423" s="1281"/>
    </row>
    <row r="424" spans="1:36" s="2536" customFormat="1" ht="30" x14ac:dyDescent="0.25">
      <c r="A424" s="364"/>
      <c r="B424" s="364">
        <v>1</v>
      </c>
      <c r="C424" s="659" t="s">
        <v>506</v>
      </c>
      <c r="D424" s="4"/>
      <c r="E424" s="4"/>
      <c r="F424" s="368">
        <f>F425</f>
        <v>29770</v>
      </c>
      <c r="G424" s="322">
        <f>G425</f>
        <v>17365.833333333336</v>
      </c>
      <c r="H424" s="322">
        <f>H425</f>
        <v>19083</v>
      </c>
      <c r="I424" s="322">
        <f>H424/G424*100</f>
        <v>109.88819041220785</v>
      </c>
      <c r="J424" s="1762"/>
      <c r="K424" s="1762"/>
      <c r="L424" s="210"/>
      <c r="M424" s="210"/>
      <c r="N424" s="210"/>
      <c r="O424" s="210"/>
      <c r="P424" s="210"/>
      <c r="Q424" s="210"/>
      <c r="R424" s="494"/>
      <c r="S424" s="494"/>
      <c r="T424" s="494"/>
      <c r="U424" s="494"/>
      <c r="V424" s="494"/>
      <c r="W424" s="494"/>
      <c r="X424" s="494"/>
      <c r="Y424" s="2660"/>
      <c r="Z424" s="494"/>
      <c r="AA424" s="993"/>
      <c r="AB424" s="494"/>
      <c r="AC424" s="494"/>
      <c r="AD424" s="494"/>
      <c r="AE424" s="494"/>
      <c r="AF424" s="494"/>
      <c r="AG424" s="1149"/>
      <c r="AH424" s="1177"/>
      <c r="AI424" s="2572"/>
      <c r="AJ424" s="1281"/>
    </row>
    <row r="425" spans="1:36" s="2536" customFormat="1" x14ac:dyDescent="0.25">
      <c r="A425" s="364"/>
      <c r="B425" s="364">
        <v>1</v>
      </c>
      <c r="C425" s="463" t="s">
        <v>507</v>
      </c>
      <c r="D425" s="4"/>
      <c r="E425" s="4"/>
      <c r="F425" s="368">
        <v>29770</v>
      </c>
      <c r="G425" s="322">
        <f>F425/12*$C$3</f>
        <v>17365.833333333336</v>
      </c>
      <c r="H425" s="322">
        <v>19083</v>
      </c>
      <c r="I425" s="322">
        <f>H425/G425*100</f>
        <v>109.88819041220785</v>
      </c>
      <c r="J425" s="1762"/>
      <c r="K425" s="1762"/>
      <c r="L425" s="210"/>
      <c r="M425" s="210"/>
      <c r="N425" s="210"/>
      <c r="O425" s="210"/>
      <c r="P425" s="210"/>
      <c r="Q425" s="210"/>
      <c r="R425" s="494"/>
      <c r="S425" s="494"/>
      <c r="T425" s="494"/>
      <c r="U425" s="494"/>
      <c r="V425" s="494"/>
      <c r="W425" s="494"/>
      <c r="X425" s="494"/>
      <c r="Y425" s="2660"/>
      <c r="Z425" s="494"/>
      <c r="AA425" s="993"/>
      <c r="AB425" s="494"/>
      <c r="AC425" s="494"/>
      <c r="AD425" s="494"/>
      <c r="AE425" s="494"/>
      <c r="AF425" s="494"/>
      <c r="AG425" s="1149"/>
      <c r="AH425" s="1177"/>
      <c r="AI425" s="2572"/>
      <c r="AJ425" s="1281"/>
    </row>
    <row r="426" spans="1:36" s="2536" customFormat="1" ht="60" x14ac:dyDescent="0.25">
      <c r="A426" s="364"/>
      <c r="B426" s="364">
        <v>1</v>
      </c>
      <c r="C426" s="463" t="s">
        <v>509</v>
      </c>
      <c r="D426" s="4"/>
      <c r="E426" s="4"/>
      <c r="F426" s="368"/>
      <c r="G426" s="322"/>
      <c r="H426" s="322"/>
      <c r="I426" s="322"/>
      <c r="J426" s="1762"/>
      <c r="K426" s="1762"/>
      <c r="L426" s="210"/>
      <c r="M426" s="210"/>
      <c r="N426" s="210"/>
      <c r="O426" s="210"/>
      <c r="P426" s="210"/>
      <c r="Q426" s="210"/>
      <c r="R426" s="494"/>
      <c r="S426" s="494"/>
      <c r="T426" s="494"/>
      <c r="U426" s="494"/>
      <c r="V426" s="494"/>
      <c r="W426" s="494"/>
      <c r="X426" s="494"/>
      <c r="Y426" s="2660"/>
      <c r="Z426" s="494"/>
      <c r="AA426" s="993"/>
      <c r="AB426" s="494"/>
      <c r="AC426" s="494"/>
      <c r="AD426" s="494"/>
      <c r="AE426" s="494"/>
      <c r="AF426" s="494"/>
      <c r="AG426" s="1149"/>
      <c r="AH426" s="1177"/>
      <c r="AI426" s="2572"/>
      <c r="AJ426" s="1281"/>
    </row>
    <row r="427" spans="1:36" s="2536" customFormat="1" ht="60" x14ac:dyDescent="0.25">
      <c r="A427" s="364"/>
      <c r="B427" s="364">
        <v>1</v>
      </c>
      <c r="C427" s="463" t="s">
        <v>510</v>
      </c>
      <c r="D427" s="4"/>
      <c r="E427" s="4"/>
      <c r="F427" s="368"/>
      <c r="G427" s="322"/>
      <c r="H427" s="322"/>
      <c r="I427" s="322"/>
      <c r="J427" s="1762"/>
      <c r="K427" s="1762"/>
      <c r="L427" s="210"/>
      <c r="M427" s="210"/>
      <c r="N427" s="210"/>
      <c r="O427" s="210"/>
      <c r="P427" s="210"/>
      <c r="Q427" s="210"/>
      <c r="R427" s="494"/>
      <c r="S427" s="494"/>
      <c r="T427" s="494"/>
      <c r="U427" s="494"/>
      <c r="V427" s="494"/>
      <c r="W427" s="494"/>
      <c r="X427" s="494"/>
      <c r="Y427" s="2660"/>
      <c r="Z427" s="494"/>
      <c r="AA427" s="993"/>
      <c r="AB427" s="494"/>
      <c r="AC427" s="494"/>
      <c r="AD427" s="494"/>
      <c r="AE427" s="494"/>
      <c r="AF427" s="494"/>
      <c r="AG427" s="1149"/>
      <c r="AH427" s="1177"/>
      <c r="AI427" s="2572"/>
      <c r="AJ427" s="1281"/>
    </row>
    <row r="428" spans="1:36" s="2536" customFormat="1" ht="45" x14ac:dyDescent="0.25">
      <c r="A428" s="364"/>
      <c r="B428" s="364">
        <v>1</v>
      </c>
      <c r="C428" s="462" t="s">
        <v>511</v>
      </c>
      <c r="D428" s="4"/>
      <c r="E428" s="4"/>
      <c r="F428" s="368">
        <v>150</v>
      </c>
      <c r="G428" s="322">
        <f>F428/12*$C$3</f>
        <v>87.5</v>
      </c>
      <c r="H428" s="322">
        <v>58</v>
      </c>
      <c r="I428" s="322">
        <f>H428/G428*100</f>
        <v>66.285714285714278</v>
      </c>
      <c r="J428" s="1762"/>
      <c r="K428" s="1762"/>
      <c r="L428" s="210"/>
      <c r="M428" s="210"/>
      <c r="N428" s="210"/>
      <c r="O428" s="210"/>
      <c r="P428" s="210"/>
      <c r="Q428" s="210"/>
      <c r="R428" s="494"/>
      <c r="S428" s="494"/>
      <c r="T428" s="494"/>
      <c r="U428" s="494"/>
      <c r="V428" s="494"/>
      <c r="W428" s="494"/>
      <c r="X428" s="494"/>
      <c r="Y428" s="2660"/>
      <c r="Z428" s="494"/>
      <c r="AA428" s="993"/>
      <c r="AB428" s="494"/>
      <c r="AC428" s="494"/>
      <c r="AD428" s="494"/>
      <c r="AE428" s="494"/>
      <c r="AF428" s="494"/>
      <c r="AG428" s="1149"/>
      <c r="AH428" s="1177"/>
      <c r="AI428" s="2572"/>
      <c r="AJ428" s="1281"/>
    </row>
    <row r="429" spans="1:36" s="2536" customFormat="1" ht="29.25" x14ac:dyDescent="0.25">
      <c r="A429" s="364"/>
      <c r="B429" s="364">
        <v>1</v>
      </c>
      <c r="C429" s="2531" t="s">
        <v>328</v>
      </c>
      <c r="D429" s="4"/>
      <c r="E429" s="4"/>
      <c r="F429" s="368"/>
      <c r="G429" s="322"/>
      <c r="H429" s="322"/>
      <c r="I429" s="322"/>
      <c r="J429" s="1762"/>
      <c r="K429" s="1762"/>
      <c r="L429" s="210"/>
      <c r="M429" s="210"/>
      <c r="N429" s="210"/>
      <c r="O429" s="210"/>
      <c r="P429" s="210"/>
      <c r="Q429" s="210"/>
      <c r="R429" s="494"/>
      <c r="S429" s="494"/>
      <c r="T429" s="494"/>
      <c r="U429" s="494"/>
      <c r="V429" s="494"/>
      <c r="W429" s="494"/>
      <c r="X429" s="494"/>
      <c r="Y429" s="2660"/>
      <c r="Z429" s="494"/>
      <c r="AA429" s="993"/>
      <c r="AB429" s="494"/>
      <c r="AC429" s="494"/>
      <c r="AD429" s="494"/>
      <c r="AE429" s="494"/>
      <c r="AF429" s="494"/>
      <c r="AG429" s="1149"/>
      <c r="AH429" s="1177"/>
      <c r="AI429" s="2572"/>
      <c r="AJ429" s="1281"/>
    </row>
    <row r="430" spans="1:36" s="2536" customFormat="1" ht="29.25" x14ac:dyDescent="0.25">
      <c r="A430" s="364"/>
      <c r="B430" s="364">
        <v>1</v>
      </c>
      <c r="C430" s="2531" t="s">
        <v>321</v>
      </c>
      <c r="D430" s="4"/>
      <c r="E430" s="4"/>
      <c r="F430" s="368"/>
      <c r="G430" s="322"/>
      <c r="H430" s="322"/>
      <c r="I430" s="322"/>
      <c r="J430" s="1762"/>
      <c r="K430" s="1762"/>
      <c r="L430" s="210"/>
      <c r="M430" s="210"/>
      <c r="N430" s="210"/>
      <c r="O430" s="210"/>
      <c r="P430" s="210"/>
      <c r="Q430" s="210"/>
      <c r="R430" s="494"/>
      <c r="S430" s="494"/>
      <c r="T430" s="494"/>
      <c r="U430" s="494"/>
      <c r="V430" s="494"/>
      <c r="W430" s="494"/>
      <c r="X430" s="494"/>
      <c r="Y430" s="2660"/>
      <c r="Z430" s="494"/>
      <c r="AA430" s="993"/>
      <c r="AB430" s="494"/>
      <c r="AC430" s="494"/>
      <c r="AD430" s="494"/>
      <c r="AE430" s="494"/>
      <c r="AF430" s="494"/>
      <c r="AG430" s="1149"/>
      <c r="AH430" s="1177"/>
      <c r="AI430" s="2572"/>
      <c r="AJ430" s="1281"/>
    </row>
    <row r="431" spans="1:36" s="2536" customFormat="1" ht="30" x14ac:dyDescent="0.25">
      <c r="A431" s="364"/>
      <c r="B431" s="364">
        <v>1</v>
      </c>
      <c r="C431" s="275" t="s">
        <v>197</v>
      </c>
      <c r="D431" s="4"/>
      <c r="E431" s="4"/>
      <c r="F431" s="368"/>
      <c r="G431" s="322"/>
      <c r="H431" s="322"/>
      <c r="I431" s="322"/>
      <c r="J431" s="1762"/>
      <c r="K431" s="1762"/>
      <c r="L431" s="210"/>
      <c r="M431" s="210"/>
      <c r="N431" s="210"/>
      <c r="O431" s="210"/>
      <c r="P431" s="210"/>
      <c r="Q431" s="210"/>
      <c r="R431" s="494"/>
      <c r="S431" s="494"/>
      <c r="T431" s="494"/>
      <c r="U431" s="494"/>
      <c r="V431" s="494"/>
      <c r="W431" s="494"/>
      <c r="X431" s="494"/>
      <c r="Y431" s="2660"/>
      <c r="Z431" s="494"/>
      <c r="AA431" s="993"/>
      <c r="AB431" s="494"/>
      <c r="AC431" s="494"/>
      <c r="AD431" s="494"/>
      <c r="AE431" s="494"/>
      <c r="AF431" s="494"/>
      <c r="AG431" s="1149"/>
      <c r="AH431" s="1177"/>
      <c r="AI431" s="2572"/>
      <c r="AJ431" s="1281"/>
    </row>
    <row r="432" spans="1:36" s="2536" customFormat="1" ht="72" x14ac:dyDescent="0.25">
      <c r="A432" s="364"/>
      <c r="B432" s="364">
        <v>1</v>
      </c>
      <c r="C432" s="2531" t="s">
        <v>322</v>
      </c>
      <c r="D432" s="4"/>
      <c r="E432" s="4"/>
      <c r="F432" s="368"/>
      <c r="G432" s="322"/>
      <c r="H432" s="322"/>
      <c r="I432" s="322"/>
      <c r="J432" s="1762"/>
      <c r="K432" s="1762"/>
      <c r="L432" s="210"/>
      <c r="M432" s="210"/>
      <c r="N432" s="210"/>
      <c r="O432" s="210"/>
      <c r="P432" s="210"/>
      <c r="Q432" s="210"/>
      <c r="R432" s="494"/>
      <c r="S432" s="494"/>
      <c r="T432" s="494"/>
      <c r="U432" s="494"/>
      <c r="V432" s="494"/>
      <c r="W432" s="494"/>
      <c r="X432" s="494"/>
      <c r="Y432" s="2660"/>
      <c r="Z432" s="494"/>
      <c r="AA432" s="993"/>
      <c r="AB432" s="494"/>
      <c r="AC432" s="494"/>
      <c r="AD432" s="494"/>
      <c r="AE432" s="494"/>
      <c r="AF432" s="494"/>
      <c r="AG432" s="1149"/>
      <c r="AH432" s="1177"/>
      <c r="AI432" s="2572"/>
      <c r="AJ432" s="1281"/>
    </row>
    <row r="433" spans="1:36" s="2536" customFormat="1" ht="15.75" x14ac:dyDescent="0.25">
      <c r="A433" s="364"/>
      <c r="B433" s="364">
        <v>1</v>
      </c>
      <c r="C433" s="704" t="s">
        <v>227</v>
      </c>
      <c r="D433" s="4"/>
      <c r="E433" s="4"/>
      <c r="F433" s="396">
        <f>SUM(F434:F442)</f>
        <v>12770</v>
      </c>
      <c r="G433" s="396">
        <f>SUM(G434:G442)</f>
        <v>7449.1666666666679</v>
      </c>
      <c r="H433" s="396">
        <f>SUM(H434:H442)</f>
        <v>7707</v>
      </c>
      <c r="I433" s="946">
        <f>H433/G433*100</f>
        <v>103.46123727486294</v>
      </c>
      <c r="J433" s="1762"/>
      <c r="K433" s="1762"/>
      <c r="L433" s="210"/>
      <c r="M433" s="210"/>
      <c r="N433" s="210"/>
      <c r="O433" s="210"/>
      <c r="P433" s="210"/>
      <c r="Q433" s="210"/>
      <c r="R433" s="494">
        <v>39483.836460755323</v>
      </c>
      <c r="S433" s="494">
        <v>39483.836460755323</v>
      </c>
      <c r="T433" s="494">
        <v>39483.836460755323</v>
      </c>
      <c r="U433" s="494">
        <v>39483.836460755323</v>
      </c>
      <c r="V433" s="494">
        <v>40113.063860755305</v>
      </c>
      <c r="W433" s="494">
        <v>40113.063860755305</v>
      </c>
      <c r="X433" s="494">
        <v>40113.063860755305</v>
      </c>
      <c r="Y433" s="2580">
        <f>R433/12*$C$3+(S433-R433)/11*6+(T433-S433)/10*5+(U433-T433)/9*4+(V433-U433)/8*3+(W433-V433)/7*2+(X433-W433)/6*1</f>
        <v>23268.198210440602</v>
      </c>
      <c r="Z433" s="494">
        <f>AF433-AE433-AB433-AA433</f>
        <v>22471.410179999999</v>
      </c>
      <c r="AA433" s="993"/>
      <c r="AB433" s="494"/>
      <c r="AC433" s="494">
        <f>Z433-Y433</f>
        <v>-796.7880304406026</v>
      </c>
      <c r="AD433" s="494"/>
      <c r="AE433" s="494">
        <v>0</v>
      </c>
      <c r="AF433" s="494">
        <v>22471.410179999999</v>
      </c>
      <c r="AG433" s="1177"/>
      <c r="AH433" s="1177"/>
      <c r="AI433" s="2572"/>
      <c r="AJ433" s="1281"/>
    </row>
    <row r="434" spans="1:36" s="2536" customFormat="1" x14ac:dyDescent="0.25">
      <c r="A434" s="364"/>
      <c r="B434" s="364">
        <v>1</v>
      </c>
      <c r="C434" s="352" t="s">
        <v>62</v>
      </c>
      <c r="D434" s="4"/>
      <c r="E434" s="4"/>
      <c r="F434" s="368">
        <v>80</v>
      </c>
      <c r="G434" s="322">
        <f t="shared" ref="G434:G442" si="235">F434/12*$C$3</f>
        <v>46.666666666666671</v>
      </c>
      <c r="H434" s="322">
        <v>13</v>
      </c>
      <c r="I434" s="322">
        <f>H434/G434*100</f>
        <v>27.857142857142854</v>
      </c>
      <c r="J434" s="1762"/>
      <c r="K434" s="1762"/>
      <c r="L434" s="210"/>
      <c r="M434" s="210"/>
      <c r="N434" s="210"/>
      <c r="O434" s="210"/>
      <c r="P434" s="210"/>
      <c r="Q434" s="210"/>
      <c r="R434" s="494"/>
      <c r="S434" s="494"/>
      <c r="T434" s="494"/>
      <c r="U434" s="494"/>
      <c r="V434" s="494"/>
      <c r="W434" s="494"/>
      <c r="X434" s="494"/>
      <c r="Y434" s="2660"/>
      <c r="Z434" s="494"/>
      <c r="AA434" s="993"/>
      <c r="AB434" s="494"/>
      <c r="AC434" s="494"/>
      <c r="AD434" s="494"/>
      <c r="AE434" s="494"/>
      <c r="AF434" s="494"/>
      <c r="AG434" s="1149"/>
      <c r="AH434" s="1177"/>
      <c r="AI434" s="2572"/>
      <c r="AJ434" s="1281"/>
    </row>
    <row r="435" spans="1:36" s="2536" customFormat="1" x14ac:dyDescent="0.25">
      <c r="A435" s="364"/>
      <c r="B435" s="364">
        <v>1</v>
      </c>
      <c r="C435" s="352" t="s">
        <v>66</v>
      </c>
      <c r="D435" s="4"/>
      <c r="E435" s="4"/>
      <c r="F435" s="368">
        <v>3200</v>
      </c>
      <c r="G435" s="322">
        <f t="shared" si="235"/>
        <v>1866.6666666666667</v>
      </c>
      <c r="H435" s="322">
        <v>1848</v>
      </c>
      <c r="I435" s="322">
        <f>H435/G435*100</f>
        <v>99</v>
      </c>
      <c r="J435" s="1762"/>
      <c r="K435" s="1762"/>
      <c r="L435" s="210"/>
      <c r="M435" s="210"/>
      <c r="N435" s="210"/>
      <c r="O435" s="210"/>
      <c r="P435" s="210"/>
      <c r="Q435" s="210"/>
      <c r="R435" s="494"/>
      <c r="S435" s="494"/>
      <c r="T435" s="494"/>
      <c r="U435" s="494"/>
      <c r="V435" s="494"/>
      <c r="W435" s="494"/>
      <c r="X435" s="494"/>
      <c r="Y435" s="2660"/>
      <c r="Z435" s="494"/>
      <c r="AA435" s="993"/>
      <c r="AB435" s="494"/>
      <c r="AC435" s="494"/>
      <c r="AD435" s="494"/>
      <c r="AE435" s="494"/>
      <c r="AF435" s="494"/>
      <c r="AG435" s="1149"/>
      <c r="AH435" s="1177"/>
      <c r="AI435" s="2572"/>
      <c r="AJ435" s="1281"/>
    </row>
    <row r="436" spans="1:36" s="2536" customFormat="1" ht="30" x14ac:dyDescent="0.25">
      <c r="A436" s="364"/>
      <c r="B436" s="364"/>
      <c r="C436" s="352" t="s">
        <v>90</v>
      </c>
      <c r="D436" s="4"/>
      <c r="E436" s="4"/>
      <c r="F436" s="368">
        <v>2800</v>
      </c>
      <c r="G436" s="322">
        <f t="shared" si="235"/>
        <v>1633.3333333333335</v>
      </c>
      <c r="H436" s="322">
        <v>1523</v>
      </c>
      <c r="I436" s="322">
        <f t="shared" ref="I436:I442" si="236">H436/G436*100</f>
        <v>93.244897959183675</v>
      </c>
      <c r="J436" s="1762"/>
      <c r="K436" s="1762"/>
      <c r="L436" s="210"/>
      <c r="M436" s="210"/>
      <c r="N436" s="210"/>
      <c r="O436" s="210"/>
      <c r="P436" s="210"/>
      <c r="Q436" s="210"/>
      <c r="R436" s="494"/>
      <c r="S436" s="494"/>
      <c r="T436" s="494"/>
      <c r="U436" s="494"/>
      <c r="V436" s="494"/>
      <c r="W436" s="494"/>
      <c r="X436" s="494"/>
      <c r="Y436" s="2660"/>
      <c r="Z436" s="494"/>
      <c r="AA436" s="993"/>
      <c r="AB436" s="494"/>
      <c r="AC436" s="494"/>
      <c r="AD436" s="494"/>
      <c r="AE436" s="494"/>
      <c r="AF436" s="494"/>
      <c r="AG436" s="1149"/>
      <c r="AH436" s="1177"/>
      <c r="AI436" s="2572"/>
      <c r="AJ436" s="1281"/>
    </row>
    <row r="437" spans="1:36" s="2536" customFormat="1" x14ac:dyDescent="0.25">
      <c r="A437" s="364"/>
      <c r="B437" s="364">
        <v>1</v>
      </c>
      <c r="C437" s="352" t="s">
        <v>569</v>
      </c>
      <c r="D437" s="4"/>
      <c r="E437" s="4"/>
      <c r="F437" s="368">
        <v>1800</v>
      </c>
      <c r="G437" s="322">
        <f t="shared" si="235"/>
        <v>1050</v>
      </c>
      <c r="H437" s="322">
        <v>770</v>
      </c>
      <c r="I437" s="322">
        <f t="shared" si="236"/>
        <v>73.333333333333329</v>
      </c>
      <c r="J437" s="1762"/>
      <c r="K437" s="1762"/>
      <c r="L437" s="210"/>
      <c r="M437" s="210"/>
      <c r="N437" s="210"/>
      <c r="O437" s="210"/>
      <c r="P437" s="210"/>
      <c r="Q437" s="210"/>
      <c r="R437" s="494"/>
      <c r="S437" s="494"/>
      <c r="T437" s="494"/>
      <c r="U437" s="494"/>
      <c r="V437" s="494"/>
      <c r="W437" s="494"/>
      <c r="X437" s="494"/>
      <c r="Y437" s="2660"/>
      <c r="Z437" s="494"/>
      <c r="AA437" s="993"/>
      <c r="AB437" s="494"/>
      <c r="AC437" s="494"/>
      <c r="AD437" s="494"/>
      <c r="AE437" s="494"/>
      <c r="AF437" s="494"/>
      <c r="AG437" s="1149"/>
      <c r="AH437" s="1177"/>
      <c r="AI437" s="2572"/>
      <c r="AJ437" s="1281"/>
    </row>
    <row r="438" spans="1:36" s="2536" customFormat="1" ht="105" x14ac:dyDescent="0.25">
      <c r="A438" s="364"/>
      <c r="B438" s="364"/>
      <c r="C438" s="352" t="s">
        <v>323</v>
      </c>
      <c r="D438" s="4"/>
      <c r="E438" s="4"/>
      <c r="F438" s="368">
        <v>650</v>
      </c>
      <c r="G438" s="322">
        <f t="shared" si="235"/>
        <v>379.16666666666663</v>
      </c>
      <c r="H438" s="322">
        <v>471</v>
      </c>
      <c r="I438" s="322">
        <f t="shared" si="236"/>
        <v>124.21978021978023</v>
      </c>
      <c r="J438" s="1762"/>
      <c r="K438" s="1762"/>
      <c r="L438" s="210"/>
      <c r="M438" s="210"/>
      <c r="N438" s="210"/>
      <c r="O438" s="210"/>
      <c r="P438" s="210"/>
      <c r="Q438" s="210"/>
      <c r="R438" s="494"/>
      <c r="S438" s="494"/>
      <c r="T438" s="494"/>
      <c r="U438" s="494"/>
      <c r="V438" s="494"/>
      <c r="W438" s="494"/>
      <c r="X438" s="494"/>
      <c r="Y438" s="2660"/>
      <c r="Z438" s="494"/>
      <c r="AA438" s="993"/>
      <c r="AB438" s="494"/>
      <c r="AC438" s="494"/>
      <c r="AD438" s="494"/>
      <c r="AE438" s="494"/>
      <c r="AF438" s="494"/>
      <c r="AG438" s="1149"/>
      <c r="AH438" s="1177"/>
      <c r="AI438" s="2572"/>
      <c r="AJ438" s="1281"/>
    </row>
    <row r="439" spans="1:36" s="2536" customFormat="1" ht="75" x14ac:dyDescent="0.25">
      <c r="A439" s="364">
        <v>1</v>
      </c>
      <c r="B439" s="364">
        <v>1</v>
      </c>
      <c r="C439" s="352" t="s">
        <v>516</v>
      </c>
      <c r="D439" s="4"/>
      <c r="E439" s="4"/>
      <c r="F439" s="368">
        <v>190</v>
      </c>
      <c r="G439" s="212">
        <f t="shared" si="235"/>
        <v>110.83333333333334</v>
      </c>
      <c r="H439" s="322">
        <v>150</v>
      </c>
      <c r="I439" s="322">
        <f t="shared" si="236"/>
        <v>135.33834586466165</v>
      </c>
      <c r="J439" s="1762"/>
      <c r="K439" s="1762"/>
      <c r="L439" s="210"/>
      <c r="M439" s="210"/>
      <c r="N439" s="210"/>
      <c r="O439" s="210"/>
      <c r="P439" s="210"/>
      <c r="Q439" s="210"/>
      <c r="R439" s="494"/>
      <c r="S439" s="494"/>
      <c r="T439" s="494"/>
      <c r="U439" s="494"/>
      <c r="V439" s="494"/>
      <c r="W439" s="494"/>
      <c r="X439" s="494"/>
      <c r="Y439" s="2660"/>
      <c r="Z439" s="494"/>
      <c r="AA439" s="993"/>
      <c r="AB439" s="494"/>
      <c r="AC439" s="494"/>
      <c r="AD439" s="494"/>
      <c r="AE439" s="494"/>
      <c r="AF439" s="494"/>
      <c r="AG439" s="1149"/>
      <c r="AH439" s="1177"/>
      <c r="AI439" s="2572"/>
      <c r="AJ439" s="1281"/>
    </row>
    <row r="440" spans="1:36" s="2536" customFormat="1" x14ac:dyDescent="0.25">
      <c r="A440" s="364"/>
      <c r="B440" s="364">
        <v>1</v>
      </c>
      <c r="C440" s="352" t="s">
        <v>88</v>
      </c>
      <c r="D440" s="4"/>
      <c r="E440" s="4"/>
      <c r="F440" s="368">
        <v>1400</v>
      </c>
      <c r="G440" s="212">
        <f t="shared" si="235"/>
        <v>816.66666666666674</v>
      </c>
      <c r="H440" s="322">
        <v>731</v>
      </c>
      <c r="I440" s="322">
        <f t="shared" si="236"/>
        <v>89.510204081632651</v>
      </c>
      <c r="J440" s="1762"/>
      <c r="K440" s="1762"/>
      <c r="L440" s="210"/>
      <c r="M440" s="210"/>
      <c r="N440" s="210"/>
      <c r="O440" s="210"/>
      <c r="P440" s="210"/>
      <c r="Q440" s="210"/>
      <c r="R440" s="494"/>
      <c r="S440" s="494"/>
      <c r="T440" s="494"/>
      <c r="U440" s="494"/>
      <c r="V440" s="494"/>
      <c r="W440" s="494"/>
      <c r="X440" s="494"/>
      <c r="Y440" s="2660"/>
      <c r="Z440" s="494"/>
      <c r="AA440" s="993"/>
      <c r="AB440" s="494"/>
      <c r="AC440" s="494"/>
      <c r="AD440" s="494"/>
      <c r="AE440" s="494"/>
      <c r="AF440" s="494"/>
      <c r="AG440" s="1149"/>
      <c r="AH440" s="1177"/>
      <c r="AI440" s="2572"/>
      <c r="AJ440" s="1281"/>
    </row>
    <row r="441" spans="1:36" s="2536" customFormat="1" x14ac:dyDescent="0.25">
      <c r="A441" s="364"/>
      <c r="B441" s="364">
        <v>1</v>
      </c>
      <c r="C441" s="352" t="s">
        <v>340</v>
      </c>
      <c r="D441" s="4"/>
      <c r="E441" s="4"/>
      <c r="F441" s="368">
        <v>50</v>
      </c>
      <c r="G441" s="212">
        <f t="shared" si="235"/>
        <v>29.166666666666668</v>
      </c>
      <c r="H441" s="322">
        <v>7</v>
      </c>
      <c r="I441" s="322">
        <f t="shared" si="236"/>
        <v>24</v>
      </c>
      <c r="J441" s="1762"/>
      <c r="K441" s="1762"/>
      <c r="L441" s="210"/>
      <c r="M441" s="210"/>
      <c r="N441" s="210"/>
      <c r="O441" s="210"/>
      <c r="P441" s="210"/>
      <c r="Q441" s="210"/>
      <c r="R441" s="494"/>
      <c r="S441" s="494"/>
      <c r="T441" s="494"/>
      <c r="U441" s="494"/>
      <c r="V441" s="494"/>
      <c r="W441" s="494"/>
      <c r="X441" s="494"/>
      <c r="Y441" s="2660"/>
      <c r="Z441" s="494"/>
      <c r="AA441" s="993"/>
      <c r="AB441" s="494"/>
      <c r="AC441" s="494"/>
      <c r="AD441" s="494"/>
      <c r="AE441" s="494"/>
      <c r="AF441" s="494"/>
      <c r="AG441" s="1149"/>
      <c r="AH441" s="1177"/>
      <c r="AI441" s="2572"/>
      <c r="AJ441" s="1281"/>
    </row>
    <row r="442" spans="1:36" s="2536" customFormat="1" x14ac:dyDescent="0.25">
      <c r="A442" s="364"/>
      <c r="B442" s="364">
        <v>1</v>
      </c>
      <c r="C442" s="352" t="s">
        <v>31</v>
      </c>
      <c r="D442" s="4"/>
      <c r="E442" s="4"/>
      <c r="F442" s="368">
        <v>2600</v>
      </c>
      <c r="G442" s="212">
        <f t="shared" si="235"/>
        <v>1516.6666666666665</v>
      </c>
      <c r="H442" s="322">
        <v>2194</v>
      </c>
      <c r="I442" s="322">
        <f t="shared" si="236"/>
        <v>144.65934065934067</v>
      </c>
      <c r="J442" s="1762"/>
      <c r="K442" s="1762"/>
      <c r="L442" s="210"/>
      <c r="M442" s="210"/>
      <c r="N442" s="210"/>
      <c r="O442" s="210"/>
      <c r="P442" s="210"/>
      <c r="Q442" s="210"/>
      <c r="R442" s="494"/>
      <c r="S442" s="494"/>
      <c r="T442" s="494"/>
      <c r="U442" s="494"/>
      <c r="V442" s="494"/>
      <c r="W442" s="494"/>
      <c r="X442" s="494"/>
      <c r="Y442" s="2660"/>
      <c r="Z442" s="494"/>
      <c r="AA442" s="993"/>
      <c r="AB442" s="494"/>
      <c r="AC442" s="494"/>
      <c r="AD442" s="494"/>
      <c r="AE442" s="494"/>
      <c r="AF442" s="494"/>
      <c r="AG442" s="1149"/>
      <c r="AH442" s="1177"/>
      <c r="AI442" s="2572"/>
      <c r="AJ442" s="1281"/>
    </row>
    <row r="443" spans="1:36" s="2536" customFormat="1" x14ac:dyDescent="0.25">
      <c r="A443" s="364"/>
      <c r="B443" s="364">
        <v>1</v>
      </c>
      <c r="C443" s="352"/>
      <c r="D443" s="4"/>
      <c r="E443" s="4"/>
      <c r="F443" s="368"/>
      <c r="G443" s="212"/>
      <c r="H443" s="322"/>
      <c r="I443" s="322"/>
      <c r="J443" s="1762"/>
      <c r="K443" s="1762"/>
      <c r="L443" s="210"/>
      <c r="M443" s="210"/>
      <c r="N443" s="210"/>
      <c r="O443" s="210"/>
      <c r="P443" s="210"/>
      <c r="Q443" s="210"/>
      <c r="R443" s="494"/>
      <c r="S443" s="494"/>
      <c r="T443" s="494"/>
      <c r="U443" s="494"/>
      <c r="V443" s="494"/>
      <c r="W443" s="494"/>
      <c r="X443" s="494"/>
      <c r="Y443" s="2660"/>
      <c r="Z443" s="494"/>
      <c r="AA443" s="993"/>
      <c r="AB443" s="494"/>
      <c r="AC443" s="494"/>
      <c r="AD443" s="494"/>
      <c r="AE443" s="494"/>
      <c r="AF443" s="494"/>
      <c r="AG443" s="1149"/>
      <c r="AH443" s="1177"/>
      <c r="AI443" s="2572"/>
      <c r="AJ443" s="1281"/>
    </row>
    <row r="444" spans="1:36" s="2536" customFormat="1" ht="30" x14ac:dyDescent="0.25">
      <c r="A444" s="364"/>
      <c r="B444" s="364">
        <v>1</v>
      </c>
      <c r="C444" s="352" t="s">
        <v>324</v>
      </c>
      <c r="D444" s="4"/>
      <c r="E444" s="4"/>
      <c r="F444" s="368"/>
      <c r="G444" s="212">
        <f>F444/12*$C$3</f>
        <v>0</v>
      </c>
      <c r="H444" s="322"/>
      <c r="I444" s="322"/>
      <c r="J444" s="1762"/>
      <c r="K444" s="1762"/>
      <c r="L444" s="210"/>
      <c r="M444" s="210"/>
      <c r="N444" s="210"/>
      <c r="O444" s="210"/>
      <c r="P444" s="210"/>
      <c r="Q444" s="210"/>
      <c r="R444" s="494"/>
      <c r="S444" s="494"/>
      <c r="T444" s="494"/>
      <c r="U444" s="494"/>
      <c r="V444" s="494"/>
      <c r="W444" s="494"/>
      <c r="X444" s="494"/>
      <c r="Y444" s="2660"/>
      <c r="Z444" s="494"/>
      <c r="AA444" s="993"/>
      <c r="AB444" s="494"/>
      <c r="AC444" s="494"/>
      <c r="AD444" s="494"/>
      <c r="AE444" s="494"/>
      <c r="AF444" s="494"/>
      <c r="AG444" s="1149"/>
      <c r="AH444" s="1177"/>
      <c r="AI444" s="2572"/>
      <c r="AJ444" s="1281"/>
    </row>
    <row r="445" spans="1:36" s="2536" customFormat="1" ht="45" x14ac:dyDescent="0.25">
      <c r="A445" s="364"/>
      <c r="B445" s="364">
        <v>1</v>
      </c>
      <c r="C445" s="352" t="s">
        <v>325</v>
      </c>
      <c r="D445" s="4"/>
      <c r="E445" s="4"/>
      <c r="F445" s="368"/>
      <c r="G445" s="212">
        <f>F445/12*$C$3</f>
        <v>0</v>
      </c>
      <c r="H445" s="322"/>
      <c r="I445" s="322"/>
      <c r="J445" s="1762"/>
      <c r="K445" s="1762"/>
      <c r="L445" s="210"/>
      <c r="M445" s="210"/>
      <c r="N445" s="210"/>
      <c r="O445" s="210"/>
      <c r="P445" s="210"/>
      <c r="Q445" s="210"/>
      <c r="R445" s="494"/>
      <c r="S445" s="494"/>
      <c r="T445" s="494"/>
      <c r="U445" s="494"/>
      <c r="V445" s="494"/>
      <c r="W445" s="494"/>
      <c r="X445" s="494"/>
      <c r="Y445" s="2660"/>
      <c r="Z445" s="494"/>
      <c r="AA445" s="993"/>
      <c r="AB445" s="494"/>
      <c r="AC445" s="494"/>
      <c r="AD445" s="494"/>
      <c r="AE445" s="494"/>
      <c r="AF445" s="494"/>
      <c r="AG445" s="1149"/>
      <c r="AH445" s="1177"/>
      <c r="AI445" s="2572"/>
      <c r="AJ445" s="1281"/>
    </row>
    <row r="446" spans="1:36" s="2536" customFormat="1" ht="30" x14ac:dyDescent="0.25">
      <c r="A446" s="364"/>
      <c r="B446" s="364">
        <v>1</v>
      </c>
      <c r="C446" s="352" t="s">
        <v>326</v>
      </c>
      <c r="D446" s="4"/>
      <c r="E446" s="4"/>
      <c r="F446" s="368"/>
      <c r="G446" s="212"/>
      <c r="H446" s="322"/>
      <c r="I446" s="322"/>
      <c r="J446" s="1762"/>
      <c r="K446" s="1762"/>
      <c r="L446" s="210"/>
      <c r="M446" s="210"/>
      <c r="N446" s="210"/>
      <c r="O446" s="210"/>
      <c r="P446" s="210"/>
      <c r="Q446" s="210"/>
      <c r="R446" s="494"/>
      <c r="S446" s="494"/>
      <c r="T446" s="494"/>
      <c r="U446" s="494"/>
      <c r="V446" s="494"/>
      <c r="W446" s="494"/>
      <c r="X446" s="494"/>
      <c r="Y446" s="2660"/>
      <c r="Z446" s="494"/>
      <c r="AA446" s="993"/>
      <c r="AB446" s="494"/>
      <c r="AC446" s="494"/>
      <c r="AD446" s="494"/>
      <c r="AE446" s="494"/>
      <c r="AF446" s="494"/>
      <c r="AG446" s="1149"/>
      <c r="AH446" s="1177"/>
      <c r="AI446" s="2572"/>
      <c r="AJ446" s="1281"/>
    </row>
    <row r="447" spans="1:36" s="2536" customFormat="1" ht="29.25" x14ac:dyDescent="0.25">
      <c r="A447" s="364"/>
      <c r="B447" s="364">
        <v>1</v>
      </c>
      <c r="C447" s="904" t="s">
        <v>308</v>
      </c>
      <c r="D447" s="4"/>
      <c r="E447" s="4"/>
      <c r="F447" s="396">
        <f>SUM(F444:F446)</f>
        <v>0</v>
      </c>
      <c r="G447" s="716">
        <f>SUM(G444:G446)</f>
        <v>0</v>
      </c>
      <c r="H447" s="946">
        <f>SUM(H444:H446)</f>
        <v>0</v>
      </c>
      <c r="I447" s="946"/>
      <c r="J447" s="1762"/>
      <c r="K447" s="1762"/>
      <c r="L447" s="210"/>
      <c r="M447" s="210"/>
      <c r="N447" s="210"/>
      <c r="O447" s="210"/>
      <c r="P447" s="210"/>
      <c r="Q447" s="210"/>
      <c r="R447" s="494"/>
      <c r="S447" s="494"/>
      <c r="T447" s="494"/>
      <c r="U447" s="494"/>
      <c r="V447" s="494"/>
      <c r="W447" s="494"/>
      <c r="X447" s="494"/>
      <c r="Y447" s="1092"/>
      <c r="Z447" s="494"/>
      <c r="AA447" s="993"/>
      <c r="AB447" s="494"/>
      <c r="AC447" s="494">
        <f>Z447-Y447</f>
        <v>0</v>
      </c>
      <c r="AD447" s="494"/>
      <c r="AE447" s="494"/>
      <c r="AF447" s="494"/>
      <c r="AG447" s="1153"/>
      <c r="AH447" s="1177"/>
      <c r="AI447" s="2572"/>
      <c r="AJ447" s="1281"/>
    </row>
    <row r="448" spans="1:36" s="2536" customFormat="1" ht="29.25" x14ac:dyDescent="0.25">
      <c r="A448" s="364">
        <v>1</v>
      </c>
      <c r="B448" s="364">
        <v>1</v>
      </c>
      <c r="C448" s="661" t="s">
        <v>272</v>
      </c>
      <c r="D448" s="4"/>
      <c r="E448" s="4"/>
      <c r="F448" s="396">
        <f>F422</f>
        <v>29920</v>
      </c>
      <c r="G448" s="716">
        <f>G422</f>
        <v>17453.333333333336</v>
      </c>
      <c r="H448" s="716">
        <f>H422</f>
        <v>19141</v>
      </c>
      <c r="I448" s="716">
        <f>H448/G448*100</f>
        <v>109.66959511077157</v>
      </c>
      <c r="J448" s="1762"/>
      <c r="K448" s="1762"/>
      <c r="L448" s="210"/>
      <c r="M448" s="210"/>
      <c r="N448" s="210"/>
      <c r="O448" s="210"/>
      <c r="P448" s="210"/>
      <c r="Q448" s="210"/>
      <c r="R448" s="494"/>
      <c r="S448" s="494"/>
      <c r="T448" s="494"/>
      <c r="U448" s="494"/>
      <c r="V448" s="494"/>
      <c r="W448" s="494"/>
      <c r="X448" s="494"/>
      <c r="Y448" s="2660"/>
      <c r="Z448" s="494"/>
      <c r="AA448" s="993"/>
      <c r="AB448" s="494"/>
      <c r="AC448" s="494"/>
      <c r="AD448" s="494"/>
      <c r="AE448" s="494"/>
      <c r="AF448" s="494"/>
      <c r="AG448" s="1137"/>
      <c r="AH448" s="1177"/>
      <c r="AI448" s="2572"/>
      <c r="AJ448" s="1281"/>
    </row>
    <row r="449" spans="1:36" s="2536" customFormat="1" ht="43.5" x14ac:dyDescent="0.25">
      <c r="A449" s="364">
        <v>1</v>
      </c>
      <c r="B449" s="364">
        <v>1</v>
      </c>
      <c r="C449" s="661" t="s">
        <v>287</v>
      </c>
      <c r="D449" s="4"/>
      <c r="E449" s="4"/>
      <c r="F449" s="396"/>
      <c r="G449" s="716"/>
      <c r="H449" s="716"/>
      <c r="I449" s="716"/>
      <c r="J449" s="1762"/>
      <c r="K449" s="1762"/>
      <c r="L449" s="210"/>
      <c r="M449" s="210"/>
      <c r="N449" s="210"/>
      <c r="O449" s="210"/>
      <c r="P449" s="210"/>
      <c r="Q449" s="210"/>
      <c r="R449" s="494"/>
      <c r="S449" s="494"/>
      <c r="T449" s="494"/>
      <c r="U449" s="494"/>
      <c r="V449" s="494"/>
      <c r="W449" s="494"/>
      <c r="X449" s="494"/>
      <c r="Y449" s="2660"/>
      <c r="Z449" s="494"/>
      <c r="AA449" s="993"/>
      <c r="AB449" s="494"/>
      <c r="AC449" s="494"/>
      <c r="AD449" s="494"/>
      <c r="AE449" s="494"/>
      <c r="AF449" s="494"/>
      <c r="AG449" s="1137"/>
      <c r="AH449" s="1177"/>
      <c r="AI449" s="2572"/>
      <c r="AJ449" s="1281"/>
    </row>
    <row r="450" spans="1:36" s="2536" customFormat="1" ht="29.25" x14ac:dyDescent="0.25">
      <c r="A450" s="364"/>
      <c r="B450" s="364">
        <v>1</v>
      </c>
      <c r="C450" s="661" t="s">
        <v>273</v>
      </c>
      <c r="D450" s="2582"/>
      <c r="E450" s="4"/>
      <c r="F450" s="396">
        <f t="shared" ref="F450:H451" si="237">F429</f>
        <v>0</v>
      </c>
      <c r="G450" s="716">
        <f t="shared" si="237"/>
        <v>0</v>
      </c>
      <c r="H450" s="716">
        <f t="shared" si="237"/>
        <v>0</v>
      </c>
      <c r="I450" s="716"/>
      <c r="J450" s="1762"/>
      <c r="K450" s="1762"/>
      <c r="L450" s="210"/>
      <c r="M450" s="210"/>
      <c r="N450" s="210"/>
      <c r="O450" s="210"/>
      <c r="P450" s="210"/>
      <c r="Q450" s="210"/>
      <c r="R450" s="494"/>
      <c r="S450" s="494"/>
      <c r="T450" s="494"/>
      <c r="U450" s="494"/>
      <c r="V450" s="494"/>
      <c r="W450" s="494"/>
      <c r="X450" s="494"/>
      <c r="Y450" s="2660">
        <f>R450/12*$C$3</f>
        <v>0</v>
      </c>
      <c r="Z450" s="494">
        <f>AF450-AE450</f>
        <v>0</v>
      </c>
      <c r="AA450" s="993"/>
      <c r="AB450" s="494"/>
      <c r="AC450" s="494">
        <f>Z450-Y450</f>
        <v>0</v>
      </c>
      <c r="AD450" s="494"/>
      <c r="AE450" s="494"/>
      <c r="AF450" s="494"/>
      <c r="AG450" s="1137"/>
      <c r="AH450" s="1177"/>
      <c r="AI450" s="2572"/>
      <c r="AJ450" s="1281"/>
    </row>
    <row r="451" spans="1:36" s="2536" customFormat="1" ht="29.25" x14ac:dyDescent="0.25">
      <c r="A451" s="364"/>
      <c r="B451" s="364">
        <v>1</v>
      </c>
      <c r="C451" s="661" t="s">
        <v>274</v>
      </c>
      <c r="D451" s="11"/>
      <c r="E451" s="4"/>
      <c r="F451" s="380">
        <f t="shared" si="237"/>
        <v>0</v>
      </c>
      <c r="G451" s="716">
        <f t="shared" si="237"/>
        <v>0</v>
      </c>
      <c r="H451" s="714">
        <f t="shared" si="237"/>
        <v>0</v>
      </c>
      <c r="I451" s="714"/>
      <c r="J451" s="1762"/>
      <c r="K451" s="1762"/>
      <c r="L451" s="210"/>
      <c r="M451" s="210"/>
      <c r="N451" s="210"/>
      <c r="O451" s="210"/>
      <c r="P451" s="210"/>
      <c r="Q451" s="210"/>
      <c r="R451" s="494"/>
      <c r="S451" s="494"/>
      <c r="T451" s="494"/>
      <c r="U451" s="494"/>
      <c r="V451" s="494"/>
      <c r="W451" s="494"/>
      <c r="X451" s="494"/>
      <c r="Y451" s="2660">
        <f>R451/12*$C$3</f>
        <v>0</v>
      </c>
      <c r="Z451" s="494"/>
      <c r="AA451" s="993"/>
      <c r="AB451" s="494"/>
      <c r="AC451" s="494"/>
      <c r="AD451" s="494"/>
      <c r="AE451" s="494"/>
      <c r="AF451" s="494"/>
      <c r="AG451" s="1190"/>
      <c r="AH451" s="1177"/>
      <c r="AI451" s="2572"/>
      <c r="AJ451" s="1281"/>
    </row>
    <row r="452" spans="1:36" s="2536" customFormat="1" x14ac:dyDescent="0.25">
      <c r="A452" s="364"/>
      <c r="B452" s="364">
        <v>1</v>
      </c>
      <c r="C452" s="662" t="s">
        <v>136</v>
      </c>
      <c r="D452" s="11"/>
      <c r="E452" s="4"/>
      <c r="F452" s="380">
        <f>F448+F449+F451</f>
        <v>29920</v>
      </c>
      <c r="G452" s="716">
        <f>G448+G449+G451</f>
        <v>17453.333333333336</v>
      </c>
      <c r="H452" s="714">
        <f>H448+H449+H451</f>
        <v>19141</v>
      </c>
      <c r="I452" s="714">
        <f>H452/G452*100</f>
        <v>109.66959511077157</v>
      </c>
      <c r="J452" s="1762"/>
      <c r="K452" s="1762"/>
      <c r="L452" s="210"/>
      <c r="M452" s="210"/>
      <c r="N452" s="210"/>
      <c r="O452" s="210"/>
      <c r="P452" s="210"/>
      <c r="Q452" s="210"/>
      <c r="R452" s="2586">
        <f t="shared" ref="R452:W452" si="238">SUM(R433,R422)</f>
        <v>65067.414860755322</v>
      </c>
      <c r="S452" s="2586">
        <f t="shared" si="238"/>
        <v>65067.414860755322</v>
      </c>
      <c r="T452" s="2586">
        <f t="shared" si="238"/>
        <v>65067.414860755322</v>
      </c>
      <c r="U452" s="2586">
        <f t="shared" si="238"/>
        <v>65067.414860755322</v>
      </c>
      <c r="V452" s="2586">
        <f t="shared" si="238"/>
        <v>65696.642260755296</v>
      </c>
      <c r="W452" s="2586">
        <f t="shared" si="238"/>
        <v>65696.642260755296</v>
      </c>
      <c r="X452" s="2586">
        <f t="shared" ref="X452" si="239">SUM(X433,X422)</f>
        <v>65696.642260755296</v>
      </c>
      <c r="Y452" s="2586">
        <f t="shared" ref="Y452:AF452" si="240">SUM(Y433,Y422)</f>
        <v>38191.952277107266</v>
      </c>
      <c r="Z452" s="2586">
        <f t="shared" si="240"/>
        <v>38852.169219999996</v>
      </c>
      <c r="AA452" s="2937">
        <f t="shared" si="240"/>
        <v>0</v>
      </c>
      <c r="AB452" s="2586">
        <f t="shared" si="240"/>
        <v>0</v>
      </c>
      <c r="AC452" s="2586">
        <f t="shared" si="240"/>
        <v>660.21694289273</v>
      </c>
      <c r="AD452" s="2586">
        <f t="shared" si="240"/>
        <v>0</v>
      </c>
      <c r="AE452" s="2586">
        <f t="shared" si="240"/>
        <v>-7.6265400000000003</v>
      </c>
      <c r="AF452" s="2586">
        <f t="shared" si="240"/>
        <v>38844.542679999999</v>
      </c>
      <c r="AG452" s="1190"/>
      <c r="AH452" s="1186"/>
      <c r="AI452" s="2572"/>
      <c r="AJ452" s="1281"/>
    </row>
    <row r="453" spans="1:36" s="2536" customFormat="1" x14ac:dyDescent="0.25">
      <c r="A453" s="364">
        <v>1</v>
      </c>
      <c r="B453" s="364">
        <v>1</v>
      </c>
      <c r="C453" s="1602" t="s">
        <v>29</v>
      </c>
      <c r="D453" s="1602"/>
      <c r="E453" s="2"/>
      <c r="F453" s="372"/>
      <c r="G453" s="329"/>
      <c r="H453" s="329"/>
      <c r="I453" s="329"/>
      <c r="J453" s="1762"/>
      <c r="K453" s="1762"/>
      <c r="L453" s="946"/>
      <c r="M453" s="946"/>
      <c r="N453" s="946"/>
      <c r="O453" s="946"/>
      <c r="P453" s="946"/>
      <c r="Q453" s="946"/>
      <c r="R453" s="512"/>
      <c r="S453" s="512"/>
      <c r="T453" s="512"/>
      <c r="U453" s="512"/>
      <c r="V453" s="512"/>
      <c r="W453" s="512"/>
      <c r="X453" s="512"/>
      <c r="Y453" s="2664"/>
      <c r="Z453" s="512"/>
      <c r="AA453" s="975"/>
      <c r="AB453" s="512"/>
      <c r="AC453" s="512"/>
      <c r="AD453" s="512"/>
      <c r="AE453" s="512"/>
      <c r="AF453" s="512"/>
      <c r="AG453" s="1169"/>
      <c r="AH453" s="1126"/>
      <c r="AI453" s="2572"/>
      <c r="AJ453" s="1281"/>
    </row>
    <row r="454" spans="1:36" s="2536" customFormat="1" x14ac:dyDescent="0.25">
      <c r="A454" s="364">
        <v>1</v>
      </c>
      <c r="B454" s="364">
        <v>1</v>
      </c>
      <c r="C454" s="1273" t="s">
        <v>127</v>
      </c>
      <c r="D454" s="1273"/>
      <c r="E454" s="329">
        <v>330</v>
      </c>
      <c r="F454" s="372">
        <v>406</v>
      </c>
      <c r="G454" s="212">
        <f>ROUND(F454/12*$C$3,0)</f>
        <v>237</v>
      </c>
      <c r="H454" s="212">
        <v>272</v>
      </c>
      <c r="I454" s="212">
        <f>H454/G454*100</f>
        <v>114.76793248945147</v>
      </c>
      <c r="J454" s="1041">
        <v>21</v>
      </c>
      <c r="K454" s="252">
        <f>N454/H454</f>
        <v>23.106617647058822</v>
      </c>
      <c r="L454" s="253">
        <f>ROUND(F454*J454,0)</f>
        <v>8526</v>
      </c>
      <c r="M454" s="253">
        <f>L454/12*$C$3</f>
        <v>4973.5</v>
      </c>
      <c r="N454" s="253">
        <v>6285</v>
      </c>
      <c r="O454" s="253">
        <f>N454/M454*100</f>
        <v>126.36975972655071</v>
      </c>
      <c r="P454" s="253">
        <f>L454/E454</f>
        <v>25.836363636363636</v>
      </c>
      <c r="Q454" s="253">
        <f>N454/$C$3*12/P454</f>
        <v>417.02020709761734</v>
      </c>
      <c r="R454" s="2586"/>
      <c r="S454" s="2586"/>
      <c r="T454" s="2586"/>
      <c r="U454" s="2586"/>
      <c r="V454" s="2586"/>
      <c r="W454" s="2586"/>
      <c r="X454" s="2586"/>
      <c r="Y454" s="2674"/>
      <c r="Z454" s="2586"/>
      <c r="AA454" s="2937"/>
      <c r="AB454" s="2586"/>
      <c r="AC454" s="2586"/>
      <c r="AD454" s="2586"/>
      <c r="AE454" s="2586"/>
      <c r="AF454" s="2586"/>
      <c r="AG454" s="1165"/>
      <c r="AH454" s="1186"/>
      <c r="AI454" s="2572"/>
      <c r="AJ454" s="1281"/>
    </row>
    <row r="455" spans="1:36" s="2536" customFormat="1" x14ac:dyDescent="0.25">
      <c r="A455" s="364">
        <v>1</v>
      </c>
      <c r="B455" s="364">
        <v>1</v>
      </c>
      <c r="C455" s="1602" t="s">
        <v>32</v>
      </c>
      <c r="D455" s="1602"/>
      <c r="E455" s="1602"/>
      <c r="F455" s="2266">
        <f>SUM(F454:F454)</f>
        <v>406</v>
      </c>
      <c r="G455" s="2332">
        <f>SUM(G454:G454)</f>
        <v>237</v>
      </c>
      <c r="H455" s="2332">
        <f>SUM(H454:H454)</f>
        <v>272</v>
      </c>
      <c r="I455" s="2332">
        <f>H455/G455*100</f>
        <v>114.76793248945147</v>
      </c>
      <c r="J455" s="2333">
        <f>SUM(L455/F455)</f>
        <v>21</v>
      </c>
      <c r="K455" s="342">
        <f>N455/H455</f>
        <v>23.106617647058822</v>
      </c>
      <c r="L455" s="896">
        <f>SUM(L454:L454)</f>
        <v>8526</v>
      </c>
      <c r="M455" s="896">
        <f>SUM(M454:M454)</f>
        <v>4973.5</v>
      </c>
      <c r="N455" s="896">
        <f>SUM(N454:N454)</f>
        <v>6285</v>
      </c>
      <c r="O455" s="253">
        <f>N455/M455*100</f>
        <v>126.36975972655071</v>
      </c>
      <c r="P455" s="1512">
        <f>SUM(P454:P454)</f>
        <v>25.836363636363636</v>
      </c>
      <c r="Q455" s="253">
        <f>N455/$C$3*12/P455</f>
        <v>417.02020709761734</v>
      </c>
      <c r="R455" s="512"/>
      <c r="S455" s="512"/>
      <c r="T455" s="512"/>
      <c r="U455" s="512"/>
      <c r="V455" s="512"/>
      <c r="W455" s="512"/>
      <c r="X455" s="512"/>
      <c r="Y455" s="2663"/>
      <c r="Z455" s="546"/>
      <c r="AA455" s="1295"/>
      <c r="AB455" s="546"/>
      <c r="AC455" s="546"/>
      <c r="AD455" s="546"/>
      <c r="AE455" s="512"/>
      <c r="AF455" s="512"/>
      <c r="AG455" s="2334"/>
      <c r="AH455" s="1126"/>
      <c r="AI455" s="2572"/>
      <c r="AJ455" s="1281"/>
    </row>
    <row r="456" spans="1:36" s="2536" customFormat="1" ht="30" x14ac:dyDescent="0.25">
      <c r="A456" s="364">
        <v>1</v>
      </c>
      <c r="B456" s="364">
        <v>1</v>
      </c>
      <c r="C456" s="2" t="s">
        <v>125</v>
      </c>
      <c r="D456" s="2"/>
      <c r="E456" s="1602"/>
      <c r="F456" s="2266"/>
      <c r="G456" s="2332"/>
      <c r="H456" s="2332"/>
      <c r="I456" s="2332"/>
      <c r="J456" s="2333"/>
      <c r="K456" s="342"/>
      <c r="L456" s="896"/>
      <c r="M456" s="896"/>
      <c r="N456" s="896"/>
      <c r="O456" s="253"/>
      <c r="P456" s="1512"/>
      <c r="Q456" s="253"/>
      <c r="R456" s="512"/>
      <c r="S456" s="512"/>
      <c r="T456" s="512"/>
      <c r="U456" s="512"/>
      <c r="V456" s="512"/>
      <c r="W456" s="512"/>
      <c r="X456" s="512"/>
      <c r="Y456" s="2664"/>
      <c r="Z456" s="512"/>
      <c r="AA456" s="975"/>
      <c r="AB456" s="512"/>
      <c r="AC456" s="512"/>
      <c r="AD456" s="512"/>
      <c r="AE456" s="512"/>
      <c r="AF456" s="512"/>
      <c r="AG456" s="2334"/>
      <c r="AH456" s="1126"/>
      <c r="AI456" s="2572"/>
      <c r="AJ456" s="1281"/>
    </row>
    <row r="457" spans="1:36" s="2536" customFormat="1" x14ac:dyDescent="0.25">
      <c r="A457" s="364">
        <v>1</v>
      </c>
      <c r="B457" s="364">
        <v>1</v>
      </c>
      <c r="C457" s="230" t="s">
        <v>127</v>
      </c>
      <c r="D457" s="230"/>
      <c r="E457" s="329">
        <v>240</v>
      </c>
      <c r="F457" s="372">
        <v>403</v>
      </c>
      <c r="G457" s="212">
        <f>ROUND(F457/12*$C$3,0)</f>
        <v>235</v>
      </c>
      <c r="H457" s="212">
        <v>223</v>
      </c>
      <c r="I457" s="212">
        <f>H457/G457*100</f>
        <v>94.893617021276597</v>
      </c>
      <c r="J457" s="552">
        <v>7.6</v>
      </c>
      <c r="K457" s="252">
        <f>N457/H457</f>
        <v>7.5874439461883405</v>
      </c>
      <c r="L457" s="253">
        <f>ROUND(F457*J457,0)</f>
        <v>3063</v>
      </c>
      <c r="M457" s="253">
        <f>L457/12*$C$3</f>
        <v>1786.75</v>
      </c>
      <c r="N457" s="253">
        <v>1692</v>
      </c>
      <c r="O457" s="253">
        <f>N457/M457*100</f>
        <v>94.697075696096263</v>
      </c>
      <c r="P457" s="253">
        <f>L457/E457</f>
        <v>12.762499999999999</v>
      </c>
      <c r="Q457" s="253">
        <f>N457/$C$3*12/P457</f>
        <v>227.27298167063103</v>
      </c>
      <c r="R457" s="2586"/>
      <c r="S457" s="2586"/>
      <c r="T457" s="2586"/>
      <c r="U457" s="2586"/>
      <c r="V457" s="2586"/>
      <c r="W457" s="2586"/>
      <c r="X457" s="2586"/>
      <c r="Y457" s="2674"/>
      <c r="Z457" s="2586"/>
      <c r="AA457" s="2937"/>
      <c r="AB457" s="2586"/>
      <c r="AC457" s="2586"/>
      <c r="AD457" s="2586"/>
      <c r="AE457" s="2586"/>
      <c r="AF457" s="2586"/>
      <c r="AG457" s="1165"/>
      <c r="AH457" s="1186"/>
      <c r="AI457" s="2572"/>
      <c r="AJ457" s="1281"/>
    </row>
    <row r="458" spans="1:36" s="236" customFormat="1" x14ac:dyDescent="0.25">
      <c r="A458" s="364">
        <v>1</v>
      </c>
      <c r="B458" s="364">
        <v>1</v>
      </c>
      <c r="C458" s="2336" t="s">
        <v>152</v>
      </c>
      <c r="D458" s="2336"/>
      <c r="E458" s="2336"/>
      <c r="F458" s="370">
        <f>SUM(F457)</f>
        <v>403</v>
      </c>
      <c r="G458" s="714">
        <f>SUM(G457)</f>
        <v>235</v>
      </c>
      <c r="H458" s="714">
        <f>SUM(H457)</f>
        <v>223</v>
      </c>
      <c r="I458" s="212">
        <f>H458/G458*100</f>
        <v>94.893617021276597</v>
      </c>
      <c r="J458" s="2333">
        <f>SUM(L458/F458)</f>
        <v>7.6004962779156324</v>
      </c>
      <c r="K458" s="252">
        <f>N458/H458</f>
        <v>7.5874439461883405</v>
      </c>
      <c r="L458" s="1370">
        <f>SUM(L457)</f>
        <v>3063</v>
      </c>
      <c r="M458" s="1370">
        <f>SUM(M457)</f>
        <v>1786.75</v>
      </c>
      <c r="N458" s="1370">
        <f>SUM(N457)</f>
        <v>1692</v>
      </c>
      <c r="O458" s="253">
        <f>N458/M458*100</f>
        <v>94.697075696096263</v>
      </c>
      <c r="P458" s="1370">
        <f>SUM(P457)</f>
        <v>12.762499999999999</v>
      </c>
      <c r="Q458" s="253">
        <f>N458/$C$3*12/P458</f>
        <v>227.27298167063103</v>
      </c>
      <c r="R458" s="2586"/>
      <c r="S458" s="2586"/>
      <c r="T458" s="2586"/>
      <c r="U458" s="2586"/>
      <c r="V458" s="2586"/>
      <c r="W458" s="2586"/>
      <c r="X458" s="2586"/>
      <c r="Y458" s="2663"/>
      <c r="Z458" s="546"/>
      <c r="AA458" s="1295"/>
      <c r="AB458" s="546"/>
      <c r="AC458" s="546"/>
      <c r="AD458" s="546"/>
      <c r="AE458" s="2586"/>
      <c r="AF458" s="2586"/>
      <c r="AG458" s="1190"/>
      <c r="AH458" s="1186"/>
      <c r="AI458" s="2572"/>
      <c r="AJ458" s="1340"/>
    </row>
    <row r="459" spans="1:36" s="2536" customFormat="1" ht="29.25" x14ac:dyDescent="0.25">
      <c r="A459" s="364">
        <v>1</v>
      </c>
      <c r="B459" s="364">
        <v>1</v>
      </c>
      <c r="C459" s="903" t="s">
        <v>138</v>
      </c>
      <c r="D459" s="903"/>
      <c r="E459" s="903"/>
      <c r="F459" s="2266">
        <f>SUM(F458,F455)</f>
        <v>809</v>
      </c>
      <c r="G459" s="2332">
        <f>SUM(G458,G455)</f>
        <v>472</v>
      </c>
      <c r="H459" s="2332">
        <f>SUM(H458,H455)</f>
        <v>495</v>
      </c>
      <c r="I459" s="2332">
        <f>H459/G459*100</f>
        <v>104.87288135593221</v>
      </c>
      <c r="J459" s="2333">
        <f>SUM(L459/F459)</f>
        <v>14.325092707045735</v>
      </c>
      <c r="K459" s="1508">
        <f>N459/H459</f>
        <v>16.115151515151513</v>
      </c>
      <c r="L459" s="2332">
        <f>SUM(L458,L455)</f>
        <v>11589</v>
      </c>
      <c r="M459" s="2332">
        <f>SUM(M458,M455)</f>
        <v>6760.25</v>
      </c>
      <c r="N459" s="2332">
        <f>SUM(N458,N455)</f>
        <v>7977</v>
      </c>
      <c r="O459" s="253">
        <f>N459/M459*100</f>
        <v>117.99859472652639</v>
      </c>
      <c r="P459" s="2332">
        <f>SUM(P458,P455)</f>
        <v>38.598863636363632</v>
      </c>
      <c r="Q459" s="253">
        <f>N459/$C$3*12/P459</f>
        <v>354.28134029246883</v>
      </c>
      <c r="R459" s="546">
        <v>124720.62948622802</v>
      </c>
      <c r="S459" s="546">
        <v>124720.62948622802</v>
      </c>
      <c r="T459" s="546">
        <v>124720.62948622802</v>
      </c>
      <c r="U459" s="546">
        <v>124720.62948622802</v>
      </c>
      <c r="V459" s="546">
        <v>124720.62948622802</v>
      </c>
      <c r="W459" s="546">
        <v>124720.62948622802</v>
      </c>
      <c r="X459" s="546">
        <v>124720.62948622802</v>
      </c>
      <c r="Y459" s="1092">
        <f>R459/12*$C$3+(S459-R459)/11*6+(T459-S459)/10*5+(U459-T459)/9*4+(V459-U459)/8*3+(W459-V459)/7*2+(X459-W459)/6*1</f>
        <v>72753.700533633004</v>
      </c>
      <c r="Z459" s="512">
        <f>AF459-AE459-AB459-AA459</f>
        <v>72394.345440000005</v>
      </c>
      <c r="AA459" s="975"/>
      <c r="AB459" s="512"/>
      <c r="AC459" s="512">
        <f>Z459-Y459</f>
        <v>-359.35509363299934</v>
      </c>
      <c r="AD459" s="512">
        <v>-315.02809000000002</v>
      </c>
      <c r="AE459" s="546">
        <v>-541.85987999999986</v>
      </c>
      <c r="AF459" s="546">
        <v>71852.485560000001</v>
      </c>
      <c r="AG459" s="2334"/>
      <c r="AH459" s="1190"/>
      <c r="AI459" s="2572"/>
      <c r="AJ459" s="1281"/>
    </row>
    <row r="460" spans="1:36" s="2536" customFormat="1" x14ac:dyDescent="0.25">
      <c r="A460" s="364">
        <v>1</v>
      </c>
      <c r="B460" s="364">
        <v>1</v>
      </c>
      <c r="C460" s="710"/>
      <c r="D460" s="710"/>
      <c r="E460" s="710"/>
      <c r="F460" s="370"/>
      <c r="G460" s="212"/>
      <c r="H460" s="212"/>
      <c r="I460" s="212"/>
      <c r="J460" s="1881"/>
      <c r="K460" s="1881"/>
      <c r="L460" s="1881"/>
      <c r="M460" s="1881"/>
      <c r="N460" s="1881"/>
      <c r="O460" s="1881"/>
      <c r="P460" s="1881"/>
      <c r="Q460" s="1881"/>
      <c r="R460" s="494"/>
      <c r="S460" s="494"/>
      <c r="T460" s="494"/>
      <c r="U460" s="494"/>
      <c r="V460" s="494"/>
      <c r="W460" s="494"/>
      <c r="X460" s="494"/>
      <c r="Y460" s="2660"/>
      <c r="Z460" s="494"/>
      <c r="AA460" s="993"/>
      <c r="AB460" s="494"/>
      <c r="AC460" s="494"/>
      <c r="AD460" s="494"/>
      <c r="AE460" s="494"/>
      <c r="AF460" s="494"/>
      <c r="AG460" s="1165"/>
      <c r="AH460" s="1177"/>
      <c r="AI460" s="2572"/>
      <c r="AJ460" s="1281"/>
    </row>
    <row r="461" spans="1:36" s="2536" customFormat="1" x14ac:dyDescent="0.25">
      <c r="A461" s="364">
        <v>1</v>
      </c>
      <c r="B461" s="364">
        <v>1</v>
      </c>
      <c r="C461" s="1390" t="s">
        <v>291</v>
      </c>
      <c r="D461" s="2588"/>
      <c r="E461" s="2588"/>
      <c r="F461" s="2589"/>
      <c r="G461" s="2590"/>
      <c r="H461" s="2590"/>
      <c r="I461" s="2590"/>
      <c r="J461" s="1766"/>
      <c r="K461" s="1766"/>
      <c r="L461" s="1766"/>
      <c r="M461" s="1766"/>
      <c r="N461" s="1766">
        <f>SUM(N459,N418)</f>
        <v>24049</v>
      </c>
      <c r="O461" s="1766"/>
      <c r="P461" s="1766"/>
      <c r="Q461" s="1766"/>
      <c r="R461" s="1946">
        <f t="shared" ref="R461:AF461" si="241">R459+R452+R418</f>
        <v>563391.19768428814</v>
      </c>
      <c r="S461" s="1946">
        <f t="shared" ref="S461:T461" si="242">S459+S452+S418</f>
        <v>563391.19768428814</v>
      </c>
      <c r="T461" s="1946">
        <f t="shared" si="242"/>
        <v>563391.19768428814</v>
      </c>
      <c r="U461" s="1946">
        <f t="shared" ref="U461:V461" si="243">U459+U452+U418</f>
        <v>563391.19768428814</v>
      </c>
      <c r="V461" s="1946">
        <f t="shared" si="243"/>
        <v>595555.88532732811</v>
      </c>
      <c r="W461" s="1946">
        <f t="shared" ref="W461:X461" si="244">W459+W452+W418</f>
        <v>621524.21866009349</v>
      </c>
      <c r="X461" s="1946">
        <f t="shared" si="244"/>
        <v>621524.21866009349</v>
      </c>
      <c r="Y461" s="2613">
        <f t="shared" si="241"/>
        <v>348126.14699133625</v>
      </c>
      <c r="Z461" s="1946">
        <f t="shared" si="241"/>
        <v>410224.97088000004</v>
      </c>
      <c r="AA461" s="2740">
        <f t="shared" si="241"/>
        <v>0</v>
      </c>
      <c r="AB461" s="1946">
        <f t="shared" si="241"/>
        <v>-274.29640000000001</v>
      </c>
      <c r="AC461" s="1946">
        <f t="shared" si="241"/>
        <v>62098.823888663785</v>
      </c>
      <c r="AD461" s="1946">
        <f t="shared" si="241"/>
        <v>-315.02809000000002</v>
      </c>
      <c r="AE461" s="1946">
        <f t="shared" si="241"/>
        <v>-3259.5228399999996</v>
      </c>
      <c r="AF461" s="1946">
        <f t="shared" si="241"/>
        <v>406691.15164000005</v>
      </c>
      <c r="AG461" s="2591"/>
      <c r="AH461" s="1197"/>
      <c r="AI461" s="2572"/>
      <c r="AJ461" s="1281"/>
    </row>
    <row r="462" spans="1:36" x14ac:dyDescent="0.25">
      <c r="A462" s="364">
        <v>1</v>
      </c>
      <c r="B462" s="364">
        <v>1</v>
      </c>
      <c r="C462" s="2614"/>
      <c r="D462" s="2614"/>
      <c r="E462" s="2614"/>
      <c r="F462" s="419"/>
      <c r="G462" s="2615"/>
      <c r="H462" s="2615"/>
      <c r="I462" s="2615"/>
      <c r="J462" s="2616"/>
      <c r="K462" s="2616"/>
      <c r="L462" s="1356"/>
      <c r="M462" s="1356"/>
      <c r="N462" s="1356"/>
      <c r="O462" s="1356"/>
      <c r="P462" s="1356"/>
      <c r="Q462" s="1356"/>
      <c r="R462" s="511"/>
      <c r="S462" s="511"/>
      <c r="T462" s="511"/>
      <c r="U462" s="511"/>
      <c r="V462" s="511"/>
      <c r="W462" s="511"/>
      <c r="X462" s="511"/>
      <c r="Y462" s="2594"/>
      <c r="Z462" s="511"/>
      <c r="AA462" s="978"/>
      <c r="AB462" s="511"/>
      <c r="AC462" s="511"/>
      <c r="AD462" s="3425"/>
      <c r="AE462" s="3425"/>
      <c r="AF462" s="511"/>
      <c r="AG462" s="2617"/>
      <c r="AH462" s="2596"/>
      <c r="AI462" s="2572"/>
    </row>
    <row r="463" spans="1:36" ht="31.5" x14ac:dyDescent="0.25">
      <c r="A463" s="364">
        <v>1</v>
      </c>
      <c r="B463" s="364">
        <v>1</v>
      </c>
      <c r="C463" s="2134" t="s">
        <v>437</v>
      </c>
      <c r="D463" s="1331"/>
      <c r="E463" s="1441"/>
      <c r="F463" s="2668"/>
      <c r="G463" s="2669"/>
      <c r="H463" s="2669"/>
      <c r="I463" s="2669"/>
      <c r="J463" s="2670"/>
      <c r="K463" s="2670"/>
      <c r="L463" s="253"/>
      <c r="M463" s="253"/>
      <c r="N463" s="253"/>
      <c r="O463" s="253"/>
      <c r="P463" s="253"/>
      <c r="Q463" s="253"/>
      <c r="R463" s="2599"/>
      <c r="S463" s="2599"/>
      <c r="T463" s="2599"/>
      <c r="U463" s="2599"/>
      <c r="V463" s="2599"/>
      <c r="W463" s="2599"/>
      <c r="X463" s="2599"/>
      <c r="Y463" s="2675"/>
      <c r="Z463" s="2599"/>
      <c r="AA463" s="3423"/>
      <c r="AB463" s="2599"/>
      <c r="AC463" s="2599"/>
      <c r="AD463" s="3426"/>
      <c r="AE463" s="3426"/>
      <c r="AF463" s="2599"/>
      <c r="AG463" s="2672"/>
      <c r="AH463" s="2553"/>
      <c r="AI463" s="2572"/>
    </row>
    <row r="464" spans="1:36" s="2536" customFormat="1" x14ac:dyDescent="0.25">
      <c r="A464" s="364">
        <v>1</v>
      </c>
      <c r="B464" s="364">
        <v>1</v>
      </c>
      <c r="C464" s="1763" t="s">
        <v>5</v>
      </c>
      <c r="D464" s="1763"/>
      <c r="E464" s="1763"/>
      <c r="F464" s="372"/>
      <c r="G464" s="329"/>
      <c r="H464" s="329"/>
      <c r="I464" s="329"/>
      <c r="J464" s="2324"/>
      <c r="K464" s="2324"/>
      <c r="L464" s="2325"/>
      <c r="M464" s="2325"/>
      <c r="N464" s="2325"/>
      <c r="O464" s="2325"/>
      <c r="P464" s="2325"/>
      <c r="Q464" s="2325"/>
      <c r="R464" s="2602"/>
      <c r="S464" s="2602"/>
      <c r="T464" s="2602"/>
      <c r="U464" s="2602"/>
      <c r="V464" s="2602"/>
      <c r="W464" s="2602"/>
      <c r="X464" s="2602"/>
      <c r="Y464" s="2676"/>
      <c r="Z464" s="2602"/>
      <c r="AA464" s="2673"/>
      <c r="AB464" s="2602"/>
      <c r="AC464" s="2602"/>
      <c r="AD464" s="2602"/>
      <c r="AE464" s="2602"/>
      <c r="AF464" s="2602"/>
      <c r="AG464" s="1169"/>
      <c r="AH464" s="2382"/>
      <c r="AI464" s="2572"/>
      <c r="AJ464" s="1281"/>
    </row>
    <row r="465" spans="1:36" s="2536" customFormat="1" x14ac:dyDescent="0.25">
      <c r="A465" s="364">
        <v>1</v>
      </c>
      <c r="B465" s="364">
        <v>1</v>
      </c>
      <c r="C465" s="230" t="s">
        <v>174</v>
      </c>
      <c r="D465" s="1338" t="s">
        <v>239</v>
      </c>
      <c r="E465" s="222">
        <v>320</v>
      </c>
      <c r="F465" s="389">
        <v>326</v>
      </c>
      <c r="G465" s="212">
        <f t="shared" ref="G465:G470" si="245">F465/12*$C$3</f>
        <v>190.16666666666669</v>
      </c>
      <c r="H465" s="329">
        <v>190</v>
      </c>
      <c r="I465" s="212">
        <f t="shared" ref="I465:I471" si="246">H465/G465*100</f>
        <v>99.912357581069216</v>
      </c>
      <c r="J465" s="2603">
        <v>13.6</v>
      </c>
      <c r="K465" s="252">
        <f t="shared" ref="K465:K471" si="247">N465/H465</f>
        <v>11.978947368421053</v>
      </c>
      <c r="L465" s="253">
        <f t="shared" ref="L465:L470" si="248">ROUND(F465*J465,0)</f>
        <v>4434</v>
      </c>
      <c r="M465" s="253">
        <f t="shared" ref="M465:M470" si="249">L465/12*$C$3</f>
        <v>2586.5</v>
      </c>
      <c r="N465" s="253">
        <v>2276</v>
      </c>
      <c r="O465" s="253">
        <f t="shared" ref="O465:O471" si="250">N465/M465*100</f>
        <v>87.995360525807072</v>
      </c>
      <c r="P465" s="253">
        <f t="shared" ref="P465:P470" si="251">L465/E465</f>
        <v>13.856249999999999</v>
      </c>
      <c r="Q465" s="253">
        <f t="shared" ref="Q465:Q471" si="252">N465/$C$3*12/P465</f>
        <v>281.5851536825827</v>
      </c>
      <c r="R465" s="2602"/>
      <c r="S465" s="2602"/>
      <c r="T465" s="2602"/>
      <c r="U465" s="2602"/>
      <c r="V465" s="2602"/>
      <c r="W465" s="2602"/>
      <c r="X465" s="2602"/>
      <c r="Y465" s="2676"/>
      <c r="Z465" s="2602"/>
      <c r="AA465" s="2673"/>
      <c r="AB465" s="2602"/>
      <c r="AC465" s="2602"/>
      <c r="AD465" s="2602"/>
      <c r="AE465" s="2602"/>
      <c r="AF465" s="2602"/>
      <c r="AG465" s="1169"/>
      <c r="AH465" s="2382"/>
      <c r="AI465" s="2572"/>
      <c r="AJ465" s="1281"/>
    </row>
    <row r="466" spans="1:36" s="2536" customFormat="1" x14ac:dyDescent="0.25">
      <c r="A466" s="364">
        <v>1</v>
      </c>
      <c r="B466" s="364">
        <v>1</v>
      </c>
      <c r="C466" s="230" t="s">
        <v>9</v>
      </c>
      <c r="D466" s="1338" t="s">
        <v>239</v>
      </c>
      <c r="E466" s="222">
        <v>320</v>
      </c>
      <c r="F466" s="389">
        <v>251</v>
      </c>
      <c r="G466" s="212">
        <f t="shared" si="245"/>
        <v>146.41666666666669</v>
      </c>
      <c r="H466" s="329">
        <v>145</v>
      </c>
      <c r="I466" s="212">
        <f t="shared" si="246"/>
        <v>99.032441661923727</v>
      </c>
      <c r="J466" s="2603">
        <v>12.5</v>
      </c>
      <c r="K466" s="252">
        <f t="shared" si="247"/>
        <v>11.379310344827585</v>
      </c>
      <c r="L466" s="253">
        <f t="shared" si="248"/>
        <v>3138</v>
      </c>
      <c r="M466" s="253">
        <f t="shared" si="249"/>
        <v>1830.5</v>
      </c>
      <c r="N466" s="253">
        <v>1650</v>
      </c>
      <c r="O466" s="253">
        <f t="shared" si="250"/>
        <v>90.13930620049166</v>
      </c>
      <c r="P466" s="253">
        <f t="shared" si="251"/>
        <v>9.8062500000000004</v>
      </c>
      <c r="Q466" s="253">
        <f t="shared" si="252"/>
        <v>288.44577984157331</v>
      </c>
      <c r="R466" s="2602"/>
      <c r="S466" s="2602"/>
      <c r="T466" s="2602"/>
      <c r="U466" s="2602"/>
      <c r="V466" s="2602"/>
      <c r="W466" s="2602"/>
      <c r="X466" s="2602"/>
      <c r="Y466" s="2676"/>
      <c r="Z466" s="2602"/>
      <c r="AA466" s="2673"/>
      <c r="AB466" s="2602"/>
      <c r="AC466" s="2602"/>
      <c r="AD466" s="2602"/>
      <c r="AE466" s="2602"/>
      <c r="AF466" s="2602"/>
      <c r="AG466" s="1169"/>
      <c r="AH466" s="2382"/>
      <c r="AI466" s="2572"/>
      <c r="AJ466" s="1281"/>
    </row>
    <row r="467" spans="1:36" s="2536" customFormat="1" x14ac:dyDescent="0.25">
      <c r="A467" s="364">
        <v>1</v>
      </c>
      <c r="B467" s="364">
        <v>1</v>
      </c>
      <c r="C467" s="2677" t="s">
        <v>116</v>
      </c>
      <c r="D467" s="1338" t="s">
        <v>239</v>
      </c>
      <c r="E467" s="222">
        <v>320</v>
      </c>
      <c r="F467" s="389">
        <v>136</v>
      </c>
      <c r="G467" s="212">
        <f t="shared" si="245"/>
        <v>79.333333333333343</v>
      </c>
      <c r="H467" s="329">
        <v>80</v>
      </c>
      <c r="I467" s="212">
        <f t="shared" si="246"/>
        <v>100.84033613445378</v>
      </c>
      <c r="J467" s="2603">
        <v>13</v>
      </c>
      <c r="K467" s="252">
        <f t="shared" si="247"/>
        <v>10.525</v>
      </c>
      <c r="L467" s="253">
        <f t="shared" si="248"/>
        <v>1768</v>
      </c>
      <c r="M467" s="253">
        <f t="shared" si="249"/>
        <v>1031.3333333333335</v>
      </c>
      <c r="N467" s="253">
        <v>842</v>
      </c>
      <c r="O467" s="253">
        <f t="shared" si="250"/>
        <v>81.64188752424046</v>
      </c>
      <c r="P467" s="253">
        <f t="shared" si="251"/>
        <v>5.5250000000000004</v>
      </c>
      <c r="Q467" s="253">
        <f t="shared" si="252"/>
        <v>261.25404007756947</v>
      </c>
      <c r="R467" s="2602"/>
      <c r="S467" s="2602"/>
      <c r="T467" s="2602"/>
      <c r="U467" s="2602"/>
      <c r="V467" s="2602"/>
      <c r="W467" s="2602"/>
      <c r="X467" s="2602"/>
      <c r="Y467" s="2676"/>
      <c r="Z467" s="2602"/>
      <c r="AA467" s="2673"/>
      <c r="AB467" s="2602"/>
      <c r="AC467" s="2602"/>
      <c r="AD467" s="2602"/>
      <c r="AE467" s="2602"/>
      <c r="AF467" s="2602"/>
      <c r="AG467" s="1169"/>
      <c r="AH467" s="2382"/>
      <c r="AI467" s="2572"/>
      <c r="AJ467" s="1281"/>
    </row>
    <row r="468" spans="1:36" s="2536" customFormat="1" ht="30" x14ac:dyDescent="0.25">
      <c r="A468" s="364">
        <v>1</v>
      </c>
      <c r="B468" s="364">
        <v>1</v>
      </c>
      <c r="C468" s="2678" t="s">
        <v>173</v>
      </c>
      <c r="D468" s="1338" t="s">
        <v>239</v>
      </c>
      <c r="E468" s="222">
        <v>320</v>
      </c>
      <c r="F468" s="389">
        <v>542</v>
      </c>
      <c r="G468" s="212">
        <f t="shared" si="245"/>
        <v>316.16666666666663</v>
      </c>
      <c r="H468" s="329">
        <v>267</v>
      </c>
      <c r="I468" s="212">
        <f t="shared" si="246"/>
        <v>84.449130205587792</v>
      </c>
      <c r="J468" s="2603">
        <v>15</v>
      </c>
      <c r="K468" s="252">
        <f t="shared" si="247"/>
        <v>13.647940074906368</v>
      </c>
      <c r="L468" s="253">
        <f t="shared" si="248"/>
        <v>8130</v>
      </c>
      <c r="M468" s="253">
        <f t="shared" si="249"/>
        <v>4742.5</v>
      </c>
      <c r="N468" s="253">
        <v>3644</v>
      </c>
      <c r="O468" s="253">
        <f t="shared" si="250"/>
        <v>76.837111228255139</v>
      </c>
      <c r="P468" s="253">
        <f t="shared" si="251"/>
        <v>25.40625</v>
      </c>
      <c r="Q468" s="253">
        <f t="shared" si="252"/>
        <v>245.87875593041645</v>
      </c>
      <c r="R468" s="2602"/>
      <c r="S468" s="2602"/>
      <c r="T468" s="2602"/>
      <c r="U468" s="2602"/>
      <c r="V468" s="2602"/>
      <c r="W468" s="2602"/>
      <c r="X468" s="2602"/>
      <c r="Y468" s="2676"/>
      <c r="Z468" s="2602"/>
      <c r="AA468" s="2673"/>
      <c r="AB468" s="2602"/>
      <c r="AC468" s="2602"/>
      <c r="AD468" s="2602"/>
      <c r="AE468" s="2602"/>
      <c r="AF468" s="2602"/>
      <c r="AG468" s="1169"/>
      <c r="AH468" s="2382"/>
      <c r="AI468" s="2572"/>
      <c r="AJ468" s="1281"/>
    </row>
    <row r="469" spans="1:36" s="2536" customFormat="1" x14ac:dyDescent="0.25">
      <c r="A469" s="364">
        <v>1</v>
      </c>
      <c r="B469" s="364">
        <v>1</v>
      </c>
      <c r="C469" s="230" t="s">
        <v>44</v>
      </c>
      <c r="D469" s="1338" t="s">
        <v>239</v>
      </c>
      <c r="E469" s="222">
        <v>320</v>
      </c>
      <c r="F469" s="389">
        <v>1372</v>
      </c>
      <c r="G469" s="212">
        <f t="shared" si="245"/>
        <v>800.33333333333326</v>
      </c>
      <c r="H469" s="329">
        <v>698</v>
      </c>
      <c r="I469" s="212">
        <f t="shared" si="246"/>
        <v>87.213660974593935</v>
      </c>
      <c r="J469" s="2603">
        <v>9.6</v>
      </c>
      <c r="K469" s="252">
        <f t="shared" si="247"/>
        <v>7.7349570200573066</v>
      </c>
      <c r="L469" s="253">
        <f t="shared" si="248"/>
        <v>13171</v>
      </c>
      <c r="M469" s="253">
        <f t="shared" si="249"/>
        <v>7683.083333333333</v>
      </c>
      <c r="N469" s="253">
        <v>5399</v>
      </c>
      <c r="O469" s="253">
        <f t="shared" si="250"/>
        <v>70.271266960964027</v>
      </c>
      <c r="P469" s="253">
        <f t="shared" si="251"/>
        <v>41.159374999999997</v>
      </c>
      <c r="Q469" s="253">
        <f t="shared" si="252"/>
        <v>224.86805427508492</v>
      </c>
      <c r="R469" s="2602"/>
      <c r="S469" s="2602"/>
      <c r="T469" s="2602"/>
      <c r="U469" s="2602"/>
      <c r="V469" s="2602"/>
      <c r="W469" s="2602"/>
      <c r="X469" s="2602"/>
      <c r="Y469" s="2676"/>
      <c r="Z469" s="2602"/>
      <c r="AA469" s="2673"/>
      <c r="AB469" s="2602"/>
      <c r="AC469" s="2602"/>
      <c r="AD469" s="2602"/>
      <c r="AE469" s="2602"/>
      <c r="AF469" s="2602"/>
      <c r="AG469" s="1169"/>
      <c r="AH469" s="2382"/>
      <c r="AI469" s="2572"/>
      <c r="AJ469" s="1281"/>
    </row>
    <row r="470" spans="1:36" s="2536" customFormat="1" x14ac:dyDescent="0.25">
      <c r="A470" s="364">
        <v>1</v>
      </c>
      <c r="B470" s="364">
        <v>1</v>
      </c>
      <c r="C470" s="230" t="s">
        <v>21</v>
      </c>
      <c r="D470" s="1338" t="s">
        <v>239</v>
      </c>
      <c r="E470" s="222">
        <v>320</v>
      </c>
      <c r="F470" s="389">
        <v>350</v>
      </c>
      <c r="G470" s="212">
        <f t="shared" si="245"/>
        <v>204.16666666666669</v>
      </c>
      <c r="H470" s="329">
        <v>196</v>
      </c>
      <c r="I470" s="212">
        <f t="shared" si="246"/>
        <v>96</v>
      </c>
      <c r="J470" s="2603">
        <v>11.2</v>
      </c>
      <c r="K470" s="252">
        <f t="shared" si="247"/>
        <v>7.4642857142857144</v>
      </c>
      <c r="L470" s="253">
        <f t="shared" si="248"/>
        <v>3920</v>
      </c>
      <c r="M470" s="253">
        <f t="shared" si="249"/>
        <v>2286.666666666667</v>
      </c>
      <c r="N470" s="253">
        <v>1463</v>
      </c>
      <c r="O470" s="253">
        <f t="shared" si="250"/>
        <v>63.979591836734684</v>
      </c>
      <c r="P470" s="253">
        <f t="shared" si="251"/>
        <v>12.25</v>
      </c>
      <c r="Q470" s="253">
        <f t="shared" si="252"/>
        <v>204.73469387755102</v>
      </c>
      <c r="R470" s="2602"/>
      <c r="S470" s="2602"/>
      <c r="T470" s="2602"/>
      <c r="U470" s="2602"/>
      <c r="V470" s="2602"/>
      <c r="W470" s="2602"/>
      <c r="X470" s="2602"/>
      <c r="Y470" s="2679"/>
      <c r="Z470" s="2602"/>
      <c r="AA470" s="2673"/>
      <c r="AB470" s="2602"/>
      <c r="AC470" s="2602"/>
      <c r="AD470" s="2602"/>
      <c r="AE470" s="2602"/>
      <c r="AF470" s="2602"/>
      <c r="AG470" s="1169"/>
      <c r="AH470" s="2382"/>
      <c r="AI470" s="2572"/>
      <c r="AJ470" s="1281"/>
    </row>
    <row r="471" spans="1:36" s="2536" customFormat="1" ht="29.25" x14ac:dyDescent="0.25">
      <c r="A471" s="364">
        <v>1</v>
      </c>
      <c r="B471" s="364">
        <v>1</v>
      </c>
      <c r="C471" s="902" t="s">
        <v>7</v>
      </c>
      <c r="D471" s="3336"/>
      <c r="E471" s="902"/>
      <c r="F471" s="2266">
        <f>SUM(F465:F470)</f>
        <v>2977</v>
      </c>
      <c r="G471" s="2332">
        <f>SUM(G465:G470)</f>
        <v>1736.5833333333333</v>
      </c>
      <c r="H471" s="2332">
        <f>SUM(H465:H470)</f>
        <v>1576</v>
      </c>
      <c r="I471" s="2332">
        <f t="shared" si="246"/>
        <v>90.75291520706368</v>
      </c>
      <c r="J471" s="2333">
        <f>SUM(L471/F471)</f>
        <v>11.609338259993281</v>
      </c>
      <c r="K471" s="342">
        <f t="shared" si="247"/>
        <v>9.6916243654822338</v>
      </c>
      <c r="L471" s="2332">
        <f>SUM(L465:L470)</f>
        <v>34561</v>
      </c>
      <c r="M471" s="2332">
        <f>SUM(M465:M470)</f>
        <v>20160.583333333336</v>
      </c>
      <c r="N471" s="2332">
        <f>SUM(N465:N470)</f>
        <v>15274</v>
      </c>
      <c r="O471" s="1512">
        <f t="shared" si="250"/>
        <v>75.761696710164628</v>
      </c>
      <c r="P471" s="1512">
        <f>SUM(P465:P470)</f>
        <v>108.003125</v>
      </c>
      <c r="Q471" s="1512">
        <f t="shared" si="252"/>
        <v>242.43742947252684</v>
      </c>
      <c r="R471" s="2602">
        <v>163627.74551385597</v>
      </c>
      <c r="S471" s="2602">
        <v>163627.74551385597</v>
      </c>
      <c r="T471" s="2602">
        <v>163627.74551385597</v>
      </c>
      <c r="U471" s="2602">
        <v>163627.74551385597</v>
      </c>
      <c r="V471" s="2602">
        <v>163627.74551385597</v>
      </c>
      <c r="W471" s="2602">
        <v>163627.74551385597</v>
      </c>
      <c r="X471" s="2602">
        <v>163627.74551385597</v>
      </c>
      <c r="Y471" s="2580">
        <f>R471/12*$C$3+(S471-R471)/11*6+(T471-S471)/10*5+(U471-T471)/9*4+(V471-U471)/8*3+(W471-V471)/7*2+(X471-W471)/6*1</f>
        <v>95449.518216415978</v>
      </c>
      <c r="Z471" s="2602">
        <f t="shared" ref="Z471:Z473" si="253">AF471-AE471-AB471-AA471</f>
        <v>93638.455329999982</v>
      </c>
      <c r="AA471" s="2673"/>
      <c r="AB471" s="2602">
        <v>-122.31099</v>
      </c>
      <c r="AC471" s="2602">
        <f t="shared" ref="AC471:AC473" si="254">Z471-Y471</f>
        <v>-1811.0628864159953</v>
      </c>
      <c r="AD471" s="2602">
        <v>-3267.85599</v>
      </c>
      <c r="AE471" s="2602">
        <v>-803.87871999999982</v>
      </c>
      <c r="AF471" s="2602">
        <v>92712.265619999991</v>
      </c>
      <c r="AG471" s="2334"/>
      <c r="AH471" s="2317"/>
      <c r="AI471" s="2572"/>
      <c r="AJ471" s="1281"/>
    </row>
    <row r="472" spans="1:36" s="2536" customFormat="1" x14ac:dyDescent="0.25">
      <c r="A472" s="364">
        <v>1</v>
      </c>
      <c r="B472" s="364">
        <v>1</v>
      </c>
      <c r="C472" s="2147" t="s">
        <v>14</v>
      </c>
      <c r="D472" s="2147"/>
      <c r="E472" s="724"/>
      <c r="F472" s="372"/>
      <c r="G472" s="329"/>
      <c r="H472" s="329"/>
      <c r="I472" s="329"/>
      <c r="J472" s="2333"/>
      <c r="K472" s="2333"/>
      <c r="L472" s="2604"/>
      <c r="M472" s="2604"/>
      <c r="N472" s="2604"/>
      <c r="O472" s="2604"/>
      <c r="P472" s="2604"/>
      <c r="Q472" s="2604"/>
      <c r="R472" s="2602"/>
      <c r="S472" s="2602"/>
      <c r="T472" s="2602"/>
      <c r="U472" s="2602"/>
      <c r="V472" s="2602"/>
      <c r="W472" s="2602"/>
      <c r="X472" s="2602"/>
      <c r="Y472" s="2680">
        <f t="shared" ref="Y472" si="255">R472/12*$C$3+(S472-R472)/11*2+(T472-S472)/10*1</f>
        <v>0</v>
      </c>
      <c r="Z472" s="2602">
        <f t="shared" si="253"/>
        <v>0</v>
      </c>
      <c r="AA472" s="2673"/>
      <c r="AB472" s="2602"/>
      <c r="AC472" s="2602">
        <f t="shared" si="254"/>
        <v>0</v>
      </c>
      <c r="AD472" s="2602"/>
      <c r="AE472" s="2602"/>
      <c r="AF472" s="2602"/>
      <c r="AG472" s="1169"/>
      <c r="AH472" s="2382"/>
      <c r="AI472" s="2572"/>
      <c r="AJ472" s="1281"/>
    </row>
    <row r="473" spans="1:36" s="2536" customFormat="1" x14ac:dyDescent="0.25">
      <c r="A473" s="364">
        <v>1</v>
      </c>
      <c r="B473" s="364">
        <v>1</v>
      </c>
      <c r="C473" s="657" t="s">
        <v>348</v>
      </c>
      <c r="D473" s="724"/>
      <c r="E473" s="1914"/>
      <c r="F473" s="410"/>
      <c r="G473" s="716"/>
      <c r="H473" s="716"/>
      <c r="I473" s="716"/>
      <c r="J473" s="1041"/>
      <c r="K473" s="1041"/>
      <c r="L473" s="1723"/>
      <c r="M473" s="1723"/>
      <c r="N473" s="1723"/>
      <c r="O473" s="1723"/>
      <c r="P473" s="1723"/>
      <c r="Q473" s="1723"/>
      <c r="R473" s="552">
        <v>219712.64233999996</v>
      </c>
      <c r="S473" s="552">
        <v>219712.64233999996</v>
      </c>
      <c r="T473" s="552">
        <v>219712.64233999996</v>
      </c>
      <c r="U473" s="552">
        <v>219712.64233999996</v>
      </c>
      <c r="V473" s="552">
        <v>219712.64233999996</v>
      </c>
      <c r="W473" s="552">
        <v>219712.64233999996</v>
      </c>
      <c r="X473" s="552">
        <v>219712.64233999996</v>
      </c>
      <c r="Y473" s="2580">
        <f>R473/12*$C$3+(S473-R473)/11*6+(T473-S473)/10*5+(U473-T473)/9*4+(V473-U473)/8*3+(W473-V473)/7*2+(X473-W473)/6*1</f>
        <v>128165.70803166664</v>
      </c>
      <c r="Z473" s="552">
        <f t="shared" si="253"/>
        <v>126367.71029999999</v>
      </c>
      <c r="AA473" s="1379"/>
      <c r="AB473" s="552"/>
      <c r="AC473" s="552">
        <f t="shared" si="254"/>
        <v>-1797.9977316666482</v>
      </c>
      <c r="AD473" s="552"/>
      <c r="AE473" s="552">
        <v>-15.007339999999999</v>
      </c>
      <c r="AF473" s="552">
        <v>126352.70296</v>
      </c>
      <c r="AG473" s="1137"/>
      <c r="AH473" s="1149"/>
      <c r="AI473" s="2572"/>
      <c r="AJ473" s="1281"/>
    </row>
    <row r="474" spans="1:36" s="2536" customFormat="1" ht="29.25" x14ac:dyDescent="0.25">
      <c r="A474" s="364">
        <v>1</v>
      </c>
      <c r="B474" s="364">
        <v>1</v>
      </c>
      <c r="C474" s="2531" t="s">
        <v>284</v>
      </c>
      <c r="D474" s="4"/>
      <c r="E474" s="4"/>
      <c r="F474" s="755">
        <f>F475+F476+F477+F478+F479</f>
        <v>37444</v>
      </c>
      <c r="G474" s="755">
        <f t="shared" ref="G474:H474" si="256">G475+G476+G477+G478+G479</f>
        <v>21842.333333333336</v>
      </c>
      <c r="H474" s="755">
        <f t="shared" si="256"/>
        <v>26726</v>
      </c>
      <c r="I474" s="329">
        <f t="shared" ref="I474:I482" si="257">H474/G474*100</f>
        <v>122.35872235872233</v>
      </c>
      <c r="J474" s="1762"/>
      <c r="K474" s="1762"/>
      <c r="L474" s="210"/>
      <c r="M474" s="210"/>
      <c r="N474" s="210"/>
      <c r="O474" s="210"/>
      <c r="P474" s="210"/>
      <c r="Q474" s="210"/>
      <c r="R474" s="494"/>
      <c r="S474" s="494"/>
      <c r="T474" s="494"/>
      <c r="U474" s="494"/>
      <c r="V474" s="494"/>
      <c r="W474" s="494"/>
      <c r="X474" s="494"/>
      <c r="Y474" s="2681"/>
      <c r="Z474" s="494"/>
      <c r="AA474" s="993"/>
      <c r="AB474" s="494"/>
      <c r="AC474" s="494"/>
      <c r="AD474" s="494"/>
      <c r="AE474" s="494"/>
      <c r="AF474" s="494"/>
      <c r="AG474" s="1149"/>
      <c r="AH474" s="1177"/>
      <c r="AI474" s="2572"/>
      <c r="AJ474" s="1281"/>
    </row>
    <row r="475" spans="1:36" s="2536" customFormat="1" ht="30" x14ac:dyDescent="0.25">
      <c r="A475" s="364"/>
      <c r="B475" s="364">
        <v>1</v>
      </c>
      <c r="C475" s="462" t="s">
        <v>200</v>
      </c>
      <c r="D475" s="4"/>
      <c r="E475" s="4"/>
      <c r="F475" s="756">
        <v>5300</v>
      </c>
      <c r="G475" s="322">
        <f t="shared" ref="G475:G482" si="258">F475/12*$C$3</f>
        <v>3091.666666666667</v>
      </c>
      <c r="H475" s="322">
        <v>3207</v>
      </c>
      <c r="I475" s="329">
        <f t="shared" si="257"/>
        <v>103.73045822102425</v>
      </c>
      <c r="J475" s="1762"/>
      <c r="K475" s="1762"/>
      <c r="L475" s="210"/>
      <c r="M475" s="210"/>
      <c r="N475" s="210"/>
      <c r="O475" s="210"/>
      <c r="P475" s="210"/>
      <c r="Q475" s="210"/>
      <c r="R475" s="494"/>
      <c r="S475" s="494"/>
      <c r="T475" s="494"/>
      <c r="U475" s="494"/>
      <c r="V475" s="494"/>
      <c r="W475" s="494"/>
      <c r="X475" s="494"/>
      <c r="Y475" s="2681"/>
      <c r="Z475" s="494"/>
      <c r="AA475" s="993"/>
      <c r="AB475" s="494"/>
      <c r="AC475" s="494"/>
      <c r="AD475" s="494"/>
      <c r="AE475" s="494"/>
      <c r="AF475" s="494"/>
      <c r="AG475" s="1149"/>
      <c r="AH475" s="1177"/>
      <c r="AI475" s="2572"/>
      <c r="AJ475" s="1281"/>
    </row>
    <row r="476" spans="1:36" s="2536" customFormat="1" ht="30" x14ac:dyDescent="0.25">
      <c r="A476" s="364"/>
      <c r="B476" s="364">
        <v>1</v>
      </c>
      <c r="C476" s="462" t="s">
        <v>519</v>
      </c>
      <c r="D476" s="4"/>
      <c r="E476" s="4"/>
      <c r="F476" s="755">
        <v>6544</v>
      </c>
      <c r="G476" s="322">
        <f t="shared" si="258"/>
        <v>3817.3333333333335</v>
      </c>
      <c r="H476" s="322">
        <v>5824</v>
      </c>
      <c r="I476" s="329">
        <f t="shared" si="257"/>
        <v>152.56723716381418</v>
      </c>
      <c r="J476" s="1762"/>
      <c r="K476" s="1762"/>
      <c r="L476" s="210"/>
      <c r="M476" s="210"/>
      <c r="N476" s="210"/>
      <c r="O476" s="210"/>
      <c r="P476" s="210"/>
      <c r="Q476" s="210"/>
      <c r="R476" s="494"/>
      <c r="S476" s="494"/>
      <c r="T476" s="494"/>
      <c r="U476" s="494"/>
      <c r="V476" s="494"/>
      <c r="W476" s="494"/>
      <c r="X476" s="494"/>
      <c r="Y476" s="2681"/>
      <c r="Z476" s="494"/>
      <c r="AA476" s="993"/>
      <c r="AB476" s="494"/>
      <c r="AC476" s="494"/>
      <c r="AD476" s="494"/>
      <c r="AE476" s="494"/>
      <c r="AF476" s="494"/>
      <c r="AG476" s="1149"/>
      <c r="AH476" s="1177"/>
      <c r="AI476" s="2572"/>
      <c r="AJ476" s="1281"/>
    </row>
    <row r="477" spans="1:36" s="2536" customFormat="1" ht="75" x14ac:dyDescent="0.25">
      <c r="A477" s="364"/>
      <c r="B477" s="364">
        <v>1</v>
      </c>
      <c r="C477" s="659" t="s">
        <v>520</v>
      </c>
      <c r="D477" s="4"/>
      <c r="E477" s="4"/>
      <c r="F477" s="756">
        <v>12500</v>
      </c>
      <c r="G477" s="322">
        <f t="shared" si="258"/>
        <v>7291.666666666667</v>
      </c>
      <c r="H477" s="322">
        <v>10496</v>
      </c>
      <c r="I477" s="329">
        <f t="shared" si="257"/>
        <v>143.94514285714286</v>
      </c>
      <c r="J477" s="1762"/>
      <c r="K477" s="1762"/>
      <c r="L477" s="210"/>
      <c r="M477" s="210"/>
      <c r="N477" s="210"/>
      <c r="O477" s="210"/>
      <c r="P477" s="210"/>
      <c r="Q477" s="210"/>
      <c r="R477" s="494"/>
      <c r="S477" s="494"/>
      <c r="T477" s="494"/>
      <c r="U477" s="494"/>
      <c r="V477" s="494"/>
      <c r="W477" s="494"/>
      <c r="X477" s="494"/>
      <c r="Y477" s="2681"/>
      <c r="Z477" s="494"/>
      <c r="AA477" s="993"/>
      <c r="AB477" s="494"/>
      <c r="AC477" s="494"/>
      <c r="AD477" s="494"/>
      <c r="AE477" s="494"/>
      <c r="AF477" s="494"/>
      <c r="AG477" s="1149"/>
      <c r="AH477" s="1177"/>
      <c r="AI477" s="2572"/>
      <c r="AJ477" s="1281"/>
    </row>
    <row r="478" spans="1:36" s="2536" customFormat="1" ht="45" x14ac:dyDescent="0.25">
      <c r="A478" s="364"/>
      <c r="B478" s="364">
        <v>1</v>
      </c>
      <c r="C478" s="463" t="s">
        <v>521</v>
      </c>
      <c r="D478" s="4"/>
      <c r="E478" s="4"/>
      <c r="F478" s="756">
        <v>12800</v>
      </c>
      <c r="G478" s="322">
        <f t="shared" si="258"/>
        <v>7466.666666666667</v>
      </c>
      <c r="H478" s="322">
        <v>7199</v>
      </c>
      <c r="I478" s="329">
        <f t="shared" si="257"/>
        <v>96.415178571428569</v>
      </c>
      <c r="J478" s="1762"/>
      <c r="K478" s="1762"/>
      <c r="L478" s="210"/>
      <c r="M478" s="210"/>
      <c r="N478" s="210"/>
      <c r="O478" s="210"/>
      <c r="P478" s="210"/>
      <c r="Q478" s="210"/>
      <c r="R478" s="494"/>
      <c r="S478" s="494"/>
      <c r="T478" s="494"/>
      <c r="U478" s="494"/>
      <c r="V478" s="494"/>
      <c r="W478" s="494"/>
      <c r="X478" s="494"/>
      <c r="Y478" s="2681"/>
      <c r="Z478" s="494"/>
      <c r="AA478" s="993"/>
      <c r="AB478" s="494"/>
      <c r="AC478" s="494"/>
      <c r="AD478" s="494"/>
      <c r="AE478" s="494"/>
      <c r="AF478" s="494"/>
      <c r="AG478" s="1149"/>
      <c r="AH478" s="1177"/>
      <c r="AI478" s="2572"/>
      <c r="AJ478" s="1281"/>
    </row>
    <row r="479" spans="1:36" s="2536" customFormat="1" ht="105" x14ac:dyDescent="0.25">
      <c r="A479" s="364"/>
      <c r="B479" s="364">
        <v>1</v>
      </c>
      <c r="C479" s="463" t="s">
        <v>522</v>
      </c>
      <c r="D479" s="4"/>
      <c r="E479" s="4"/>
      <c r="F479" s="756">
        <v>300</v>
      </c>
      <c r="G479" s="322">
        <f t="shared" si="258"/>
        <v>175</v>
      </c>
      <c r="H479" s="322">
        <v>0</v>
      </c>
      <c r="I479" s="329">
        <f t="shared" si="257"/>
        <v>0</v>
      </c>
      <c r="J479" s="1762"/>
      <c r="K479" s="1762"/>
      <c r="L479" s="210"/>
      <c r="M479" s="210"/>
      <c r="N479" s="210"/>
      <c r="O479" s="210"/>
      <c r="P479" s="210"/>
      <c r="Q479" s="210"/>
      <c r="R479" s="494"/>
      <c r="S479" s="494"/>
      <c r="T479" s="494"/>
      <c r="U479" s="494"/>
      <c r="V479" s="494"/>
      <c r="W479" s="494"/>
      <c r="X479" s="494"/>
      <c r="Y479" s="2681"/>
      <c r="Z479" s="494"/>
      <c r="AA479" s="993"/>
      <c r="AB479" s="494"/>
      <c r="AC479" s="494"/>
      <c r="AD479" s="494"/>
      <c r="AE479" s="494"/>
      <c r="AF479" s="494"/>
      <c r="AG479" s="1149"/>
      <c r="AH479" s="1177"/>
      <c r="AI479" s="2572"/>
      <c r="AJ479" s="1281"/>
    </row>
    <row r="480" spans="1:36" s="2536" customFormat="1" ht="30" x14ac:dyDescent="0.25">
      <c r="A480" s="364"/>
      <c r="B480" s="364"/>
      <c r="C480" s="463" t="s">
        <v>133</v>
      </c>
      <c r="D480" s="4"/>
      <c r="E480" s="4"/>
      <c r="F480" s="755">
        <f>F481+F482</f>
        <v>68243</v>
      </c>
      <c r="G480" s="755">
        <f t="shared" ref="G480:H480" si="259">G481+G482</f>
        <v>39808.416666666664</v>
      </c>
      <c r="H480" s="755">
        <f t="shared" si="259"/>
        <v>27949</v>
      </c>
      <c r="I480" s="329">
        <f t="shared" si="257"/>
        <v>70.208770758277666</v>
      </c>
      <c r="J480" s="1762"/>
      <c r="K480" s="1762"/>
      <c r="L480" s="210"/>
      <c r="M480" s="210"/>
      <c r="N480" s="210"/>
      <c r="O480" s="210"/>
      <c r="P480" s="210"/>
      <c r="Q480" s="210"/>
      <c r="R480" s="494"/>
      <c r="S480" s="494"/>
      <c r="T480" s="494"/>
      <c r="U480" s="494"/>
      <c r="V480" s="494"/>
      <c r="W480" s="494"/>
      <c r="X480" s="494"/>
      <c r="Y480" s="2681"/>
      <c r="Z480" s="494"/>
      <c r="AA480" s="993"/>
      <c r="AB480" s="494"/>
      <c r="AC480" s="494"/>
      <c r="AD480" s="494"/>
      <c r="AE480" s="494"/>
      <c r="AF480" s="494"/>
      <c r="AG480" s="1149"/>
      <c r="AH480" s="1177"/>
      <c r="AI480" s="2572"/>
      <c r="AJ480" s="1281"/>
    </row>
    <row r="481" spans="1:36" s="2536" customFormat="1" x14ac:dyDescent="0.25">
      <c r="A481" s="364"/>
      <c r="B481" s="364">
        <v>1</v>
      </c>
      <c r="C481" s="436" t="s">
        <v>232</v>
      </c>
      <c r="D481" s="4"/>
      <c r="E481" s="4"/>
      <c r="F481" s="756">
        <v>60333</v>
      </c>
      <c r="G481" s="322">
        <f t="shared" si="258"/>
        <v>35194.25</v>
      </c>
      <c r="H481" s="322">
        <v>23947</v>
      </c>
      <c r="I481" s="329">
        <f t="shared" si="257"/>
        <v>68.042364874944056</v>
      </c>
      <c r="J481" s="1762"/>
      <c r="K481" s="1762"/>
      <c r="L481" s="210"/>
      <c r="M481" s="210"/>
      <c r="N481" s="210"/>
      <c r="O481" s="210"/>
      <c r="P481" s="210"/>
      <c r="Q481" s="210"/>
      <c r="R481" s="494"/>
      <c r="S481" s="494"/>
      <c r="T481" s="494"/>
      <c r="U481" s="494"/>
      <c r="V481" s="494"/>
      <c r="W481" s="494"/>
      <c r="X481" s="494"/>
      <c r="Y481" s="2681"/>
      <c r="Z481" s="494"/>
      <c r="AA481" s="993"/>
      <c r="AB481" s="494"/>
      <c r="AC481" s="494"/>
      <c r="AD481" s="494"/>
      <c r="AE481" s="494"/>
      <c r="AF481" s="494"/>
      <c r="AG481" s="1149"/>
      <c r="AH481" s="1177"/>
      <c r="AI481" s="2572"/>
      <c r="AJ481" s="1281"/>
    </row>
    <row r="482" spans="1:36" s="2536" customFormat="1" ht="45" x14ac:dyDescent="0.25">
      <c r="A482" s="364"/>
      <c r="B482" s="364">
        <v>1</v>
      </c>
      <c r="C482" s="275" t="s">
        <v>523</v>
      </c>
      <c r="D482" s="4"/>
      <c r="E482" s="4"/>
      <c r="F482" s="756">
        <v>7910</v>
      </c>
      <c r="G482" s="322">
        <f t="shared" si="258"/>
        <v>4614.1666666666661</v>
      </c>
      <c r="H482" s="322">
        <v>4002</v>
      </c>
      <c r="I482" s="329">
        <f t="shared" si="257"/>
        <v>86.732887845403667</v>
      </c>
      <c r="J482" s="1762"/>
      <c r="K482" s="1762"/>
      <c r="L482" s="210"/>
      <c r="M482" s="210"/>
      <c r="N482" s="210"/>
      <c r="O482" s="210"/>
      <c r="P482" s="210"/>
      <c r="Q482" s="210"/>
      <c r="R482" s="494"/>
      <c r="S482" s="494"/>
      <c r="T482" s="494"/>
      <c r="U482" s="494"/>
      <c r="V482" s="494"/>
      <c r="W482" s="494"/>
      <c r="X482" s="494"/>
      <c r="Y482" s="2681"/>
      <c r="Z482" s="494"/>
      <c r="AA482" s="993"/>
      <c r="AB482" s="494"/>
      <c r="AC482" s="494"/>
      <c r="AD482" s="494"/>
      <c r="AE482" s="494"/>
      <c r="AF482" s="494"/>
      <c r="AG482" s="1149"/>
      <c r="AH482" s="1177"/>
      <c r="AI482" s="2572"/>
      <c r="AJ482" s="1281"/>
    </row>
    <row r="483" spans="1:36" s="2536" customFormat="1" ht="31.5" x14ac:dyDescent="0.25">
      <c r="A483" s="364"/>
      <c r="B483" s="364">
        <v>1</v>
      </c>
      <c r="C483" s="681" t="s">
        <v>201</v>
      </c>
      <c r="D483" s="4"/>
      <c r="E483" s="4"/>
      <c r="F483" s="756"/>
      <c r="G483" s="322"/>
      <c r="H483" s="322"/>
      <c r="I483" s="329"/>
      <c r="J483" s="1762"/>
      <c r="K483" s="1762"/>
      <c r="L483" s="210"/>
      <c r="M483" s="210"/>
      <c r="N483" s="210"/>
      <c r="O483" s="210"/>
      <c r="P483" s="210"/>
      <c r="Q483" s="210"/>
      <c r="R483" s="494"/>
      <c r="S483" s="494"/>
      <c r="T483" s="494"/>
      <c r="U483" s="494"/>
      <c r="V483" s="494"/>
      <c r="W483" s="494"/>
      <c r="X483" s="494"/>
      <c r="Y483" s="1092"/>
      <c r="Z483" s="494"/>
      <c r="AA483" s="993"/>
      <c r="AB483" s="494"/>
      <c r="AC483" s="494"/>
      <c r="AD483" s="494"/>
      <c r="AE483" s="494"/>
      <c r="AF483" s="494"/>
      <c r="AG483" s="1149"/>
      <c r="AH483" s="1177"/>
      <c r="AI483" s="2572"/>
      <c r="AJ483" s="1281"/>
    </row>
    <row r="484" spans="1:36" s="2536" customFormat="1" ht="105" x14ac:dyDescent="0.25">
      <c r="A484" s="364"/>
      <c r="B484" s="364">
        <v>1</v>
      </c>
      <c r="C484" s="659" t="s">
        <v>593</v>
      </c>
      <c r="D484" s="4"/>
      <c r="E484" s="4"/>
      <c r="F484" s="756"/>
      <c r="G484" s="322"/>
      <c r="H484" s="322"/>
      <c r="I484" s="329"/>
      <c r="J484" s="1762"/>
      <c r="K484" s="1762"/>
      <c r="L484" s="210"/>
      <c r="M484" s="210"/>
      <c r="N484" s="210"/>
      <c r="O484" s="210"/>
      <c r="P484" s="210"/>
      <c r="Q484" s="210"/>
      <c r="R484" s="494"/>
      <c r="S484" s="494"/>
      <c r="T484" s="494"/>
      <c r="U484" s="494"/>
      <c r="V484" s="494"/>
      <c r="W484" s="494"/>
      <c r="X484" s="494"/>
      <c r="Y484" s="2681"/>
      <c r="Z484" s="494"/>
      <c r="AA484" s="993"/>
      <c r="AB484" s="494"/>
      <c r="AC484" s="494"/>
      <c r="AD484" s="494"/>
      <c r="AE484" s="494"/>
      <c r="AF484" s="494"/>
      <c r="AG484" s="1149"/>
      <c r="AH484" s="1177"/>
      <c r="AI484" s="2572"/>
      <c r="AJ484" s="1281"/>
    </row>
    <row r="485" spans="1:36" s="2536" customFormat="1" ht="57.75" x14ac:dyDescent="0.25">
      <c r="A485" s="364"/>
      <c r="B485" s="364">
        <v>1</v>
      </c>
      <c r="C485" s="2531" t="s">
        <v>525</v>
      </c>
      <c r="D485" s="713"/>
      <c r="E485" s="713"/>
      <c r="F485" s="755">
        <f>F486+F491</f>
        <v>47625</v>
      </c>
      <c r="G485" s="755">
        <f t="shared" ref="G485:H485" si="260">G486+G491</f>
        <v>27781.25</v>
      </c>
      <c r="H485" s="755">
        <f t="shared" si="260"/>
        <v>25161</v>
      </c>
      <c r="I485" s="714">
        <f>H485/G485*100</f>
        <v>90.568278965129352</v>
      </c>
      <c r="J485" s="1762"/>
      <c r="K485" s="1762"/>
      <c r="L485" s="210"/>
      <c r="M485" s="210"/>
      <c r="N485" s="210"/>
      <c r="O485" s="210"/>
      <c r="P485" s="210"/>
      <c r="Q485" s="210"/>
      <c r="R485" s="494">
        <f t="shared" ref="R485:AF485" si="261">R486+R491</f>
        <v>143820.03018238797</v>
      </c>
      <c r="S485" s="494">
        <f t="shared" ref="S485:T485" si="262">S486+S491</f>
        <v>143820.03018238797</v>
      </c>
      <c r="T485" s="494">
        <f t="shared" si="262"/>
        <v>143820.03018238797</v>
      </c>
      <c r="U485" s="494">
        <f t="shared" ref="U485:V485" si="263">U486+U491</f>
        <v>143820.03018238797</v>
      </c>
      <c r="V485" s="494">
        <f t="shared" si="263"/>
        <v>143820.03018238797</v>
      </c>
      <c r="W485" s="494">
        <f t="shared" ref="W485:X485" si="264">W486+W491</f>
        <v>143820.03018238797</v>
      </c>
      <c r="X485" s="494">
        <f t="shared" si="264"/>
        <v>143820.03018238797</v>
      </c>
      <c r="Y485" s="2681">
        <f t="shared" si="261"/>
        <v>83895.017606392998</v>
      </c>
      <c r="Z485" s="494">
        <f t="shared" si="261"/>
        <v>79894.756810000006</v>
      </c>
      <c r="AA485" s="993">
        <f t="shared" si="261"/>
        <v>0</v>
      </c>
      <c r="AB485" s="494">
        <f t="shared" si="261"/>
        <v>0</v>
      </c>
      <c r="AC485" s="494">
        <f t="shared" si="261"/>
        <v>-4000.2607963929859</v>
      </c>
      <c r="AD485" s="494">
        <f t="shared" si="261"/>
        <v>0</v>
      </c>
      <c r="AE485" s="494">
        <f t="shared" si="261"/>
        <v>-51.028169999999996</v>
      </c>
      <c r="AF485" s="494">
        <f t="shared" si="261"/>
        <v>79843.728640000001</v>
      </c>
      <c r="AG485" s="1149"/>
      <c r="AH485" s="1177"/>
      <c r="AI485" s="2572"/>
      <c r="AJ485" s="1281"/>
    </row>
    <row r="486" spans="1:36" s="2536" customFormat="1" ht="30" x14ac:dyDescent="0.25">
      <c r="A486" s="364"/>
      <c r="B486" s="364">
        <v>1</v>
      </c>
      <c r="C486" s="463" t="s">
        <v>285</v>
      </c>
      <c r="D486" s="4"/>
      <c r="E486" s="4"/>
      <c r="F486" s="1278">
        <f>SUM(F487:F490)</f>
        <v>525</v>
      </c>
      <c r="G486" s="1278">
        <f t="shared" ref="G486:H486" si="265">SUM(G487:G490)</f>
        <v>306.25</v>
      </c>
      <c r="H486" s="1278">
        <f t="shared" si="265"/>
        <v>521</v>
      </c>
      <c r="I486" s="329">
        <f>H486/G486*100</f>
        <v>170.12244897959184</v>
      </c>
      <c r="J486" s="1762"/>
      <c r="K486" s="1762"/>
      <c r="L486" s="210"/>
      <c r="M486" s="210"/>
      <c r="N486" s="210"/>
      <c r="O486" s="210"/>
      <c r="P486" s="210"/>
      <c r="Q486" s="210"/>
      <c r="R486" s="494">
        <f t="shared" ref="R486:AF486" si="266">SUM(R487:R490)</f>
        <v>4565.0189617200003</v>
      </c>
      <c r="S486" s="494">
        <f t="shared" ref="S486:T486" si="267">SUM(S487:S490)</f>
        <v>4565.0189617200003</v>
      </c>
      <c r="T486" s="494">
        <f t="shared" si="267"/>
        <v>4565.0189617200003</v>
      </c>
      <c r="U486" s="494">
        <f t="shared" ref="U486:V486" si="268">SUM(U487:U490)</f>
        <v>4565.0189617200003</v>
      </c>
      <c r="V486" s="494">
        <f t="shared" si="268"/>
        <v>4565.0189617200003</v>
      </c>
      <c r="W486" s="494">
        <f t="shared" ref="W486:X486" si="269">SUM(W487:W490)</f>
        <v>4565.0189617200003</v>
      </c>
      <c r="X486" s="494">
        <f t="shared" si="269"/>
        <v>4565.0189617200003</v>
      </c>
      <c r="Y486" s="2681">
        <f t="shared" ref="Y486" si="270">R486/12*$C$3+(S486-R486)/11*2+(T486-S486)/10*1</f>
        <v>2662.9277276700004</v>
      </c>
      <c r="Z486" s="494">
        <f t="shared" si="266"/>
        <v>4517.6113900000009</v>
      </c>
      <c r="AA486" s="993">
        <f t="shared" si="266"/>
        <v>0</v>
      </c>
      <c r="AB486" s="494">
        <f t="shared" si="266"/>
        <v>0</v>
      </c>
      <c r="AC486" s="494">
        <f t="shared" si="266"/>
        <v>1854.6836623300005</v>
      </c>
      <c r="AD486" s="494">
        <f t="shared" si="266"/>
        <v>0</v>
      </c>
      <c r="AE486" s="494">
        <f t="shared" si="266"/>
        <v>-50.248639999999995</v>
      </c>
      <c r="AF486" s="494">
        <f t="shared" si="266"/>
        <v>4467.3627500000011</v>
      </c>
      <c r="AG486" s="1149"/>
      <c r="AH486" s="1177"/>
      <c r="AI486" s="2572"/>
      <c r="AJ486" s="1281"/>
    </row>
    <row r="487" spans="1:36" s="2536" customFormat="1" ht="30" x14ac:dyDescent="0.25">
      <c r="A487" s="364"/>
      <c r="B487" s="364">
        <v>1</v>
      </c>
      <c r="C487" s="463" t="s">
        <v>526</v>
      </c>
      <c r="D487" s="4"/>
      <c r="E487" s="4"/>
      <c r="F487" s="757"/>
      <c r="G487" s="322"/>
      <c r="H487" s="322"/>
      <c r="I487" s="329"/>
      <c r="J487" s="1762"/>
      <c r="K487" s="1762"/>
      <c r="L487" s="210"/>
      <c r="M487" s="210"/>
      <c r="N487" s="210"/>
      <c r="O487" s="210"/>
      <c r="P487" s="210"/>
      <c r="Q487" s="210"/>
      <c r="R487" s="494"/>
      <c r="S487" s="494"/>
      <c r="T487" s="494"/>
      <c r="U487" s="494"/>
      <c r="V487" s="494"/>
      <c r="W487" s="494"/>
      <c r="X487" s="494"/>
      <c r="Y487" s="2681"/>
      <c r="Z487" s="494"/>
      <c r="AA487" s="993"/>
      <c r="AB487" s="494"/>
      <c r="AC487" s="494"/>
      <c r="AD487" s="494"/>
      <c r="AE487" s="494"/>
      <c r="AF487" s="494"/>
      <c r="AG487" s="1149"/>
      <c r="AH487" s="1177"/>
      <c r="AI487" s="2572"/>
      <c r="AJ487" s="1281"/>
    </row>
    <row r="488" spans="1:36" s="2536" customFormat="1" ht="60" x14ac:dyDescent="0.25">
      <c r="A488" s="364"/>
      <c r="B488" s="364">
        <v>1</v>
      </c>
      <c r="C488" s="463" t="s">
        <v>548</v>
      </c>
      <c r="D488" s="4"/>
      <c r="E488" s="4"/>
      <c r="F488" s="298"/>
      <c r="G488" s="322"/>
      <c r="H488" s="322"/>
      <c r="I488" s="329"/>
      <c r="J488" s="1762"/>
      <c r="K488" s="1762"/>
      <c r="L488" s="210"/>
      <c r="M488" s="210"/>
      <c r="N488" s="210"/>
      <c r="O488" s="210"/>
      <c r="P488" s="210"/>
      <c r="Q488" s="210"/>
      <c r="R488" s="494"/>
      <c r="S488" s="494"/>
      <c r="T488" s="494"/>
      <c r="U488" s="494"/>
      <c r="V488" s="494"/>
      <c r="W488" s="494"/>
      <c r="X488" s="494"/>
      <c r="Y488" s="2681"/>
      <c r="Z488" s="494"/>
      <c r="AA488" s="993"/>
      <c r="AB488" s="494"/>
      <c r="AC488" s="494"/>
      <c r="AD488" s="494"/>
      <c r="AE488" s="494"/>
      <c r="AF488" s="494"/>
      <c r="AG488" s="1149"/>
      <c r="AH488" s="1177"/>
      <c r="AI488" s="2572"/>
      <c r="AJ488" s="1281"/>
    </row>
    <row r="489" spans="1:36" s="2536" customFormat="1" ht="45" x14ac:dyDescent="0.25">
      <c r="A489" s="364"/>
      <c r="B489" s="364">
        <v>1</v>
      </c>
      <c r="C489" s="463" t="s">
        <v>529</v>
      </c>
      <c r="D489" s="4"/>
      <c r="E489" s="4"/>
      <c r="F489" s="298">
        <v>104</v>
      </c>
      <c r="G489" s="322">
        <f t="shared" ref="G489:G490" si="271">F489/12*$C$3</f>
        <v>60.666666666666664</v>
      </c>
      <c r="H489" s="322">
        <v>122</v>
      </c>
      <c r="I489" s="329">
        <f>H489/G489*100</f>
        <v>201.09890109890108</v>
      </c>
      <c r="J489" s="1762"/>
      <c r="K489" s="1762"/>
      <c r="L489" s="210"/>
      <c r="M489" s="210"/>
      <c r="N489" s="210"/>
      <c r="O489" s="210"/>
      <c r="P489" s="210"/>
      <c r="Q489" s="210"/>
      <c r="R489" s="494">
        <v>904.30851813120012</v>
      </c>
      <c r="S489" s="494">
        <v>904.30851813120012</v>
      </c>
      <c r="T489" s="494">
        <v>904.30851813120012</v>
      </c>
      <c r="U489" s="494">
        <v>904.30851813120012</v>
      </c>
      <c r="V489" s="494">
        <v>904.30851813120012</v>
      </c>
      <c r="W489" s="494">
        <v>904.30851813120012</v>
      </c>
      <c r="X489" s="494">
        <v>904.30851813120012</v>
      </c>
      <c r="Y489" s="2681">
        <f t="shared" ref="Y489:Y490" si="272">R489/12*$C$3+(S489-R489)/11*6+(T489-S489)/10*5+(U489-T489)/9*4+(V489-U489)/8*3+(W489-V489)/7*2+(X489-W489)/6*1</f>
        <v>527.51330224320009</v>
      </c>
      <c r="Z489" s="494">
        <f t="shared" ref="Z489:Z490" si="273">AF489-AE489-AB489-AA489</f>
        <v>1055.8916800000002</v>
      </c>
      <c r="AA489" s="993"/>
      <c r="AB489" s="494"/>
      <c r="AC489" s="494">
        <f t="shared" ref="AC489:AC490" si="274">Z489-Y489</f>
        <v>528.37837775680009</v>
      </c>
      <c r="AD489" s="494"/>
      <c r="AE489" s="494">
        <v>-37.181669999999997</v>
      </c>
      <c r="AF489" s="494">
        <v>1018.7100100000002</v>
      </c>
      <c r="AG489" s="1149"/>
      <c r="AH489" s="1177"/>
      <c r="AI489" s="2572"/>
      <c r="AJ489" s="1281"/>
    </row>
    <row r="490" spans="1:36" s="2536" customFormat="1" ht="30" x14ac:dyDescent="0.25">
      <c r="A490" s="364"/>
      <c r="B490" s="364">
        <v>1</v>
      </c>
      <c r="C490" s="463" t="s">
        <v>530</v>
      </c>
      <c r="D490" s="4"/>
      <c r="E490" s="4"/>
      <c r="F490" s="298">
        <v>421</v>
      </c>
      <c r="G490" s="322">
        <f t="shared" si="271"/>
        <v>245.58333333333334</v>
      </c>
      <c r="H490" s="322">
        <v>399</v>
      </c>
      <c r="I490" s="329">
        <f>H490/G490*100</f>
        <v>162.47030878859857</v>
      </c>
      <c r="J490" s="1762"/>
      <c r="K490" s="1762"/>
      <c r="L490" s="210"/>
      <c r="M490" s="210"/>
      <c r="N490" s="210"/>
      <c r="O490" s="210"/>
      <c r="P490" s="210"/>
      <c r="Q490" s="210"/>
      <c r="R490" s="494">
        <v>3660.7104435888004</v>
      </c>
      <c r="S490" s="494">
        <v>3660.7104435888004</v>
      </c>
      <c r="T490" s="494">
        <v>3660.7104435888004</v>
      </c>
      <c r="U490" s="494">
        <v>3660.7104435888004</v>
      </c>
      <c r="V490" s="494">
        <v>3660.7104435888004</v>
      </c>
      <c r="W490" s="494">
        <v>3660.7104435888004</v>
      </c>
      <c r="X490" s="494">
        <v>3660.7104435888004</v>
      </c>
      <c r="Y490" s="2681">
        <f t="shared" si="272"/>
        <v>2135.4144254268003</v>
      </c>
      <c r="Z490" s="494">
        <f t="shared" si="273"/>
        <v>3461.7197100000008</v>
      </c>
      <c r="AA490" s="993"/>
      <c r="AB490" s="494"/>
      <c r="AC490" s="494">
        <f t="shared" si="274"/>
        <v>1326.3052845732004</v>
      </c>
      <c r="AD490" s="494"/>
      <c r="AE490" s="494">
        <v>-13.066970000000001</v>
      </c>
      <c r="AF490" s="494">
        <v>3448.6527400000009</v>
      </c>
      <c r="AG490" s="1149"/>
      <c r="AH490" s="1177"/>
      <c r="AI490" s="2572"/>
      <c r="AJ490" s="1281"/>
    </row>
    <row r="491" spans="1:36" s="2536" customFormat="1" ht="45" x14ac:dyDescent="0.25">
      <c r="A491" s="364"/>
      <c r="B491" s="364">
        <v>1</v>
      </c>
      <c r="C491" s="463" t="s">
        <v>286</v>
      </c>
      <c r="D491" s="4"/>
      <c r="E491" s="4"/>
      <c r="F491" s="734">
        <f>SUM(F492:F494)</f>
        <v>47100</v>
      </c>
      <c r="G491" s="734">
        <f t="shared" ref="G491:H491" si="275">SUM(G492:G494)</f>
        <v>27475</v>
      </c>
      <c r="H491" s="734">
        <f t="shared" si="275"/>
        <v>24640</v>
      </c>
      <c r="I491" s="329">
        <f>H491/G491*100</f>
        <v>89.681528662420391</v>
      </c>
      <c r="J491" s="1762"/>
      <c r="K491" s="1762"/>
      <c r="L491" s="210"/>
      <c r="M491" s="210"/>
      <c r="N491" s="210"/>
      <c r="O491" s="210"/>
      <c r="P491" s="210"/>
      <c r="Q491" s="210"/>
      <c r="R491" s="494">
        <f t="shared" ref="R491:AF491" si="276">SUM(R492:R494)</f>
        <v>139255.01122066798</v>
      </c>
      <c r="S491" s="494">
        <f t="shared" ref="S491:T491" si="277">SUM(S492:S494)</f>
        <v>139255.01122066798</v>
      </c>
      <c r="T491" s="494">
        <f t="shared" si="277"/>
        <v>139255.01122066798</v>
      </c>
      <c r="U491" s="494">
        <f t="shared" ref="U491:V491" si="278">SUM(U492:U494)</f>
        <v>139255.01122066798</v>
      </c>
      <c r="V491" s="494">
        <f t="shared" si="278"/>
        <v>139255.01122066798</v>
      </c>
      <c r="W491" s="494">
        <f t="shared" ref="W491:X491" si="279">SUM(W492:W494)</f>
        <v>139255.01122066798</v>
      </c>
      <c r="X491" s="494">
        <f t="shared" si="279"/>
        <v>139255.01122066798</v>
      </c>
      <c r="Y491" s="2681">
        <f t="shared" si="276"/>
        <v>81232.089878722996</v>
      </c>
      <c r="Z491" s="494">
        <f t="shared" si="276"/>
        <v>75377.145420000001</v>
      </c>
      <c r="AA491" s="993">
        <f t="shared" si="276"/>
        <v>0</v>
      </c>
      <c r="AB491" s="494">
        <f t="shared" si="276"/>
        <v>0</v>
      </c>
      <c r="AC491" s="494">
        <f t="shared" si="276"/>
        <v>-5854.9444587229864</v>
      </c>
      <c r="AD491" s="494">
        <f t="shared" si="276"/>
        <v>0</v>
      </c>
      <c r="AE491" s="494">
        <f t="shared" si="276"/>
        <v>-0.77952999999999995</v>
      </c>
      <c r="AF491" s="494">
        <f t="shared" si="276"/>
        <v>75376.365890000001</v>
      </c>
      <c r="AG491" s="1149"/>
      <c r="AH491" s="1177"/>
      <c r="AI491" s="2572"/>
      <c r="AJ491" s="1281"/>
    </row>
    <row r="492" spans="1:36" s="2536" customFormat="1" ht="45" x14ac:dyDescent="0.25">
      <c r="A492" s="364"/>
      <c r="B492" s="364">
        <v>1</v>
      </c>
      <c r="C492" s="463" t="s">
        <v>531</v>
      </c>
      <c r="D492" s="4"/>
      <c r="E492" s="4"/>
      <c r="F492" s="298"/>
      <c r="G492" s="322"/>
      <c r="H492" s="322"/>
      <c r="I492" s="329"/>
      <c r="J492" s="1762"/>
      <c r="K492" s="1762"/>
      <c r="L492" s="210"/>
      <c r="M492" s="210"/>
      <c r="N492" s="210"/>
      <c r="O492" s="210"/>
      <c r="P492" s="210"/>
      <c r="Q492" s="210"/>
      <c r="R492" s="494"/>
      <c r="S492" s="494"/>
      <c r="T492" s="494"/>
      <c r="U492" s="494"/>
      <c r="V492" s="494"/>
      <c r="W492" s="494"/>
      <c r="X492" s="494"/>
      <c r="Y492" s="2681"/>
      <c r="Z492" s="494"/>
      <c r="AA492" s="993"/>
      <c r="AB492" s="494"/>
      <c r="AC492" s="494"/>
      <c r="AD492" s="494"/>
      <c r="AE492" s="494"/>
      <c r="AF492" s="494"/>
      <c r="AG492" s="1149"/>
      <c r="AH492" s="1177"/>
      <c r="AI492" s="2572"/>
      <c r="AJ492" s="1281"/>
    </row>
    <row r="493" spans="1:36" s="2536" customFormat="1" ht="75" x14ac:dyDescent="0.25">
      <c r="A493" s="364"/>
      <c r="B493" s="364">
        <v>1</v>
      </c>
      <c r="C493" s="463" t="s">
        <v>532</v>
      </c>
      <c r="D493" s="4"/>
      <c r="E493" s="4"/>
      <c r="F493" s="757">
        <v>27000</v>
      </c>
      <c r="G493" s="322">
        <f>F493/12*$C$3</f>
        <v>15750</v>
      </c>
      <c r="H493" s="322">
        <v>16935</v>
      </c>
      <c r="I493" s="329">
        <f t="shared" ref="I493:I495" si="280">H493/G493*100</f>
        <v>107.52380952380953</v>
      </c>
      <c r="J493" s="1762"/>
      <c r="K493" s="1762"/>
      <c r="L493" s="210"/>
      <c r="M493" s="210"/>
      <c r="N493" s="210"/>
      <c r="O493" s="210"/>
      <c r="P493" s="210"/>
      <c r="Q493" s="210"/>
      <c r="R493" s="494">
        <v>103706.89472127598</v>
      </c>
      <c r="S493" s="494">
        <v>103706.89472127598</v>
      </c>
      <c r="T493" s="494">
        <v>103706.89472127598</v>
      </c>
      <c r="U493" s="494">
        <v>103706.89472127598</v>
      </c>
      <c r="V493" s="494">
        <v>103706.89472127598</v>
      </c>
      <c r="W493" s="494">
        <v>103706.89472127598</v>
      </c>
      <c r="X493" s="494">
        <v>103706.89472127598</v>
      </c>
      <c r="Y493" s="2681">
        <f t="shared" ref="Y493:Y495" si="281">R493/12*$C$3+(S493-R493)/11*6+(T493-S493)/10*5+(U493-T493)/9*4+(V493-U493)/8*3+(W493-V493)/7*2+(X493-W493)/6*1</f>
        <v>60495.688587410987</v>
      </c>
      <c r="Z493" s="494">
        <f t="shared" ref="Z493:Z495" si="282">AF493-AE493-AB493-AA493</f>
        <v>62072.961010000006</v>
      </c>
      <c r="AA493" s="993"/>
      <c r="AB493" s="494"/>
      <c r="AC493" s="494">
        <f t="shared" ref="AC493:AC495" si="283">Z493-Y493</f>
        <v>1577.2724225890197</v>
      </c>
      <c r="AD493" s="494"/>
      <c r="AE493" s="494">
        <v>0</v>
      </c>
      <c r="AF493" s="494">
        <v>62072.961010000006</v>
      </c>
      <c r="AG493" s="1149"/>
      <c r="AH493" s="1177"/>
      <c r="AI493" s="2572"/>
      <c r="AJ493" s="1281"/>
    </row>
    <row r="494" spans="1:36" s="2536" customFormat="1" ht="60" x14ac:dyDescent="0.25">
      <c r="A494" s="364"/>
      <c r="B494" s="364">
        <v>1</v>
      </c>
      <c r="C494" s="463" t="s">
        <v>533</v>
      </c>
      <c r="D494" s="4"/>
      <c r="E494" s="4"/>
      <c r="F494" s="298">
        <v>20100</v>
      </c>
      <c r="G494" s="322">
        <f>F494/12*$C$3</f>
        <v>11725</v>
      </c>
      <c r="H494" s="322">
        <v>7705</v>
      </c>
      <c r="I494" s="329">
        <f t="shared" si="280"/>
        <v>65.714285714285708</v>
      </c>
      <c r="J494" s="1762"/>
      <c r="K494" s="1762"/>
      <c r="L494" s="210"/>
      <c r="M494" s="210"/>
      <c r="N494" s="210"/>
      <c r="O494" s="210"/>
      <c r="P494" s="210"/>
      <c r="Q494" s="210"/>
      <c r="R494" s="494">
        <v>35548.116499392003</v>
      </c>
      <c r="S494" s="494">
        <v>35548.116499392003</v>
      </c>
      <c r="T494" s="494">
        <v>35548.116499392003</v>
      </c>
      <c r="U494" s="494">
        <v>35548.116499392003</v>
      </c>
      <c r="V494" s="494">
        <v>35548.116499392003</v>
      </c>
      <c r="W494" s="494">
        <v>35548.116499392003</v>
      </c>
      <c r="X494" s="494">
        <v>35548.116499392003</v>
      </c>
      <c r="Y494" s="2681">
        <f t="shared" si="281"/>
        <v>20736.401291312002</v>
      </c>
      <c r="Z494" s="494">
        <f t="shared" si="282"/>
        <v>13304.184409999996</v>
      </c>
      <c r="AA494" s="993"/>
      <c r="AB494" s="494"/>
      <c r="AC494" s="494">
        <f t="shared" si="283"/>
        <v>-7432.2168813120061</v>
      </c>
      <c r="AD494" s="494"/>
      <c r="AE494" s="494">
        <v>-0.77952999999999995</v>
      </c>
      <c r="AF494" s="494">
        <v>13303.404879999996</v>
      </c>
      <c r="AG494" s="1149"/>
      <c r="AH494" s="1177"/>
      <c r="AI494" s="2572"/>
      <c r="AJ494" s="1281"/>
    </row>
    <row r="495" spans="1:36" s="2536" customFormat="1" ht="29.25" x14ac:dyDescent="0.25">
      <c r="A495" s="364"/>
      <c r="B495" s="364">
        <v>1</v>
      </c>
      <c r="C495" s="713" t="s">
        <v>327</v>
      </c>
      <c r="D495" s="713"/>
      <c r="E495" s="713"/>
      <c r="F495" s="734">
        <f>F496+F497+F501+F502+F504*10</f>
        <v>500</v>
      </c>
      <c r="G495" s="946">
        <f t="shared" ref="G495:H495" si="284">G496+G497+G501+G502+G504*10</f>
        <v>222.22222222222223</v>
      </c>
      <c r="H495" s="946">
        <f t="shared" si="284"/>
        <v>90</v>
      </c>
      <c r="I495" s="714">
        <f t="shared" si="280"/>
        <v>40.5</v>
      </c>
      <c r="J495" s="1762"/>
      <c r="K495" s="1762"/>
      <c r="L495" s="210"/>
      <c r="M495" s="210"/>
      <c r="N495" s="210"/>
      <c r="O495" s="210"/>
      <c r="P495" s="210"/>
      <c r="Q495" s="210"/>
      <c r="R495" s="2586">
        <v>1498.9440000000075</v>
      </c>
      <c r="S495" s="2586">
        <v>1498.9440000000075</v>
      </c>
      <c r="T495" s="2586">
        <v>1498.9440000000075</v>
      </c>
      <c r="U495" s="2586">
        <v>1498.9440000000075</v>
      </c>
      <c r="V495" s="2586">
        <v>1498.9440000000075</v>
      </c>
      <c r="W495" s="2586">
        <v>1498.9440000000075</v>
      </c>
      <c r="X495" s="2586">
        <v>1498.9440000000075</v>
      </c>
      <c r="Y495" s="2936">
        <f t="shared" si="281"/>
        <v>874.38400000000433</v>
      </c>
      <c r="Z495" s="2586">
        <f t="shared" si="282"/>
        <v>1328.0623099999998</v>
      </c>
      <c r="AA495" s="2937"/>
      <c r="AB495" s="2586"/>
      <c r="AC495" s="2586">
        <f t="shared" si="283"/>
        <v>453.67830999999546</v>
      </c>
      <c r="AD495" s="2586"/>
      <c r="AE495" s="2586">
        <v>0</v>
      </c>
      <c r="AF495" s="2586">
        <v>1328.0623099999998</v>
      </c>
      <c r="AG495" s="1149"/>
      <c r="AH495" s="1177"/>
      <c r="AI495" s="2572"/>
      <c r="AJ495" s="1281"/>
    </row>
    <row r="496" spans="1:36" s="2536" customFormat="1" ht="30" x14ac:dyDescent="0.25">
      <c r="A496" s="364"/>
      <c r="B496" s="364">
        <v>1</v>
      </c>
      <c r="C496" s="725" t="s">
        <v>318</v>
      </c>
      <c r="D496" s="4"/>
      <c r="E496" s="4"/>
      <c r="F496" s="298"/>
      <c r="G496" s="322"/>
      <c r="H496" s="322"/>
      <c r="I496" s="329"/>
      <c r="J496" s="1762"/>
      <c r="K496" s="1762"/>
      <c r="L496" s="210"/>
      <c r="M496" s="210"/>
      <c r="N496" s="210"/>
      <c r="O496" s="210"/>
      <c r="P496" s="210"/>
      <c r="Q496" s="210"/>
      <c r="R496" s="494"/>
      <c r="S496" s="494"/>
      <c r="T496" s="494"/>
      <c r="U496" s="494"/>
      <c r="V496" s="494"/>
      <c r="W496" s="494"/>
      <c r="X496" s="494"/>
      <c r="Y496" s="2681"/>
      <c r="Z496" s="494"/>
      <c r="AA496" s="993"/>
      <c r="AB496" s="494"/>
      <c r="AC496" s="494"/>
      <c r="AD496" s="494"/>
      <c r="AE496" s="494"/>
      <c r="AF496" s="494"/>
      <c r="AG496" s="1149"/>
      <c r="AH496" s="1177"/>
      <c r="AI496" s="2572"/>
      <c r="AJ496" s="1281"/>
    </row>
    <row r="497" spans="1:36" s="2536" customFormat="1" ht="30" x14ac:dyDescent="0.25">
      <c r="A497" s="364"/>
      <c r="B497" s="364">
        <v>1</v>
      </c>
      <c r="C497" s="4" t="s">
        <v>506</v>
      </c>
      <c r="D497" s="4"/>
      <c r="E497" s="4"/>
      <c r="F497" s="298"/>
      <c r="G497" s="322"/>
      <c r="H497" s="322"/>
      <c r="I497" s="329"/>
      <c r="J497" s="1762"/>
      <c r="K497" s="1762"/>
      <c r="L497" s="210"/>
      <c r="M497" s="210"/>
      <c r="N497" s="210"/>
      <c r="O497" s="210"/>
      <c r="P497" s="210"/>
      <c r="Q497" s="210"/>
      <c r="R497" s="494"/>
      <c r="S497" s="494"/>
      <c r="T497" s="494"/>
      <c r="U497" s="494"/>
      <c r="V497" s="494"/>
      <c r="W497" s="494"/>
      <c r="X497" s="494"/>
      <c r="Y497" s="2681"/>
      <c r="Z497" s="494"/>
      <c r="AA497" s="993"/>
      <c r="AB497" s="494"/>
      <c r="AC497" s="494"/>
      <c r="AD497" s="494"/>
      <c r="AE497" s="494"/>
      <c r="AF497" s="494"/>
      <c r="AG497" s="1149"/>
      <c r="AH497" s="1177"/>
      <c r="AI497" s="2572"/>
      <c r="AJ497" s="1281"/>
    </row>
    <row r="498" spans="1:36" s="2536" customFormat="1" x14ac:dyDescent="0.25">
      <c r="A498" s="364"/>
      <c r="B498" s="364">
        <v>1</v>
      </c>
      <c r="C498" s="4" t="s">
        <v>507</v>
      </c>
      <c r="D498" s="4"/>
      <c r="E498" s="4"/>
      <c r="F498" s="718"/>
      <c r="G498" s="322"/>
      <c r="H498" s="322"/>
      <c r="I498" s="329"/>
      <c r="J498" s="1762"/>
      <c r="K498" s="1762"/>
      <c r="L498" s="210"/>
      <c r="M498" s="210"/>
      <c r="N498" s="210"/>
      <c r="O498" s="210"/>
      <c r="P498" s="210"/>
      <c r="Q498" s="210"/>
      <c r="R498" s="494"/>
      <c r="S498" s="494"/>
      <c r="T498" s="494"/>
      <c r="U498" s="494"/>
      <c r="V498" s="494"/>
      <c r="W498" s="494"/>
      <c r="X498" s="494"/>
      <c r="Y498" s="2681"/>
      <c r="Z498" s="494"/>
      <c r="AA498" s="993"/>
      <c r="AB498" s="494"/>
      <c r="AC498" s="494"/>
      <c r="AD498" s="494"/>
      <c r="AE498" s="494"/>
      <c r="AF498" s="494"/>
      <c r="AG498" s="1149"/>
      <c r="AH498" s="1177"/>
      <c r="AI498" s="2572"/>
      <c r="AJ498" s="1281"/>
    </row>
    <row r="499" spans="1:36" s="2536" customFormat="1" ht="30" x14ac:dyDescent="0.25">
      <c r="A499" s="364"/>
      <c r="B499" s="364">
        <v>1</v>
      </c>
      <c r="C499" s="4" t="s">
        <v>508</v>
      </c>
      <c r="D499" s="4"/>
      <c r="E499" s="4"/>
      <c r="F499" s="757"/>
      <c r="G499" s="322"/>
      <c r="H499" s="322"/>
      <c r="I499" s="329"/>
      <c r="J499" s="1762"/>
      <c r="K499" s="1762"/>
      <c r="L499" s="210"/>
      <c r="M499" s="210"/>
      <c r="N499" s="210"/>
      <c r="O499" s="210"/>
      <c r="P499" s="210"/>
      <c r="Q499" s="210"/>
      <c r="R499" s="494"/>
      <c r="S499" s="494"/>
      <c r="T499" s="494"/>
      <c r="U499" s="494"/>
      <c r="V499" s="494"/>
      <c r="W499" s="494"/>
      <c r="X499" s="494"/>
      <c r="Y499" s="2681"/>
      <c r="Z499" s="494"/>
      <c r="AA499" s="993"/>
      <c r="AB499" s="494"/>
      <c r="AC499" s="494"/>
      <c r="AD499" s="494"/>
      <c r="AE499" s="494"/>
      <c r="AF499" s="494"/>
      <c r="AG499" s="1149"/>
      <c r="AH499" s="1177"/>
      <c r="AI499" s="2572"/>
      <c r="AJ499" s="1281"/>
    </row>
    <row r="500" spans="1:36" s="2536" customFormat="1" ht="60" x14ac:dyDescent="0.25">
      <c r="A500" s="364">
        <v>1</v>
      </c>
      <c r="B500" s="364">
        <v>1</v>
      </c>
      <c r="C500" s="4" t="s">
        <v>509</v>
      </c>
      <c r="D500" s="4"/>
      <c r="E500" s="4"/>
      <c r="F500" s="757"/>
      <c r="G500" s="212"/>
      <c r="H500" s="322"/>
      <c r="I500" s="329"/>
      <c r="J500" s="1762"/>
      <c r="K500" s="1762"/>
      <c r="L500" s="210"/>
      <c r="M500" s="210"/>
      <c r="N500" s="210"/>
      <c r="O500" s="210"/>
      <c r="P500" s="210"/>
      <c r="Q500" s="210"/>
      <c r="R500" s="494"/>
      <c r="S500" s="494"/>
      <c r="T500" s="494"/>
      <c r="U500" s="494"/>
      <c r="V500" s="494"/>
      <c r="W500" s="494"/>
      <c r="X500" s="494"/>
      <c r="Y500" s="2681"/>
      <c r="Z500" s="494"/>
      <c r="AA500" s="993"/>
      <c r="AB500" s="494"/>
      <c r="AC500" s="494"/>
      <c r="AD500" s="494"/>
      <c r="AE500" s="494"/>
      <c r="AF500" s="494"/>
      <c r="AG500" s="1149"/>
      <c r="AH500" s="1177"/>
      <c r="AI500" s="2572"/>
      <c r="AJ500" s="1281"/>
    </row>
    <row r="501" spans="1:36" s="2536" customFormat="1" ht="60" x14ac:dyDescent="0.25">
      <c r="A501" s="364">
        <v>1</v>
      </c>
      <c r="B501" s="364">
        <v>1</v>
      </c>
      <c r="C501" s="726" t="s">
        <v>510</v>
      </c>
      <c r="D501" s="4"/>
      <c r="E501" s="4"/>
      <c r="F501" s="757"/>
      <c r="G501" s="212"/>
      <c r="H501" s="322"/>
      <c r="I501" s="329"/>
      <c r="J501" s="1762"/>
      <c r="K501" s="1762"/>
      <c r="L501" s="210"/>
      <c r="M501" s="210"/>
      <c r="N501" s="210"/>
      <c r="O501" s="210"/>
      <c r="P501" s="210"/>
      <c r="Q501" s="210"/>
      <c r="R501" s="494"/>
      <c r="S501" s="494"/>
      <c r="T501" s="494"/>
      <c r="U501" s="494"/>
      <c r="V501" s="494"/>
      <c r="W501" s="494"/>
      <c r="X501" s="494"/>
      <c r="Y501" s="2681"/>
      <c r="Z501" s="494"/>
      <c r="AA501" s="993"/>
      <c r="AB501" s="494"/>
      <c r="AC501" s="494"/>
      <c r="AD501" s="494"/>
      <c r="AE501" s="494"/>
      <c r="AF501" s="494"/>
      <c r="AG501" s="1149"/>
      <c r="AH501" s="1177"/>
      <c r="AI501" s="2572"/>
      <c r="AJ501" s="1281"/>
    </row>
    <row r="502" spans="1:36" s="2536" customFormat="1" ht="45" x14ac:dyDescent="0.25">
      <c r="A502" s="364"/>
      <c r="B502" s="364"/>
      <c r="C502" s="726" t="s">
        <v>511</v>
      </c>
      <c r="D502" s="4"/>
      <c r="E502" s="4"/>
      <c r="F502" s="736"/>
      <c r="G502" s="212"/>
      <c r="H502" s="322"/>
      <c r="I502" s="329"/>
      <c r="J502" s="1762"/>
      <c r="K502" s="1762"/>
      <c r="L502" s="210"/>
      <c r="M502" s="210"/>
      <c r="N502" s="210"/>
      <c r="O502" s="210"/>
      <c r="P502" s="210"/>
      <c r="Q502" s="210"/>
      <c r="R502" s="494"/>
      <c r="S502" s="494"/>
      <c r="T502" s="494"/>
      <c r="U502" s="494"/>
      <c r="V502" s="494"/>
      <c r="W502" s="494"/>
      <c r="X502" s="494"/>
      <c r="Y502" s="2681"/>
      <c r="Z502" s="494"/>
      <c r="AA502" s="993"/>
      <c r="AB502" s="494"/>
      <c r="AC502" s="494"/>
      <c r="AD502" s="494"/>
      <c r="AE502" s="494"/>
      <c r="AF502" s="494"/>
      <c r="AG502" s="1149"/>
      <c r="AH502" s="1177"/>
      <c r="AI502" s="2572"/>
      <c r="AJ502" s="1281"/>
    </row>
    <row r="503" spans="1:36" s="2536" customFormat="1" ht="105" x14ac:dyDescent="0.25">
      <c r="A503" s="364"/>
      <c r="B503" s="364"/>
      <c r="C503" s="726" t="s">
        <v>512</v>
      </c>
      <c r="D503" s="4"/>
      <c r="E503" s="4"/>
      <c r="F503" s="298"/>
      <c r="G503" s="212"/>
      <c r="H503" s="322"/>
      <c r="I503" s="329"/>
      <c r="J503" s="1762"/>
      <c r="K503" s="1762"/>
      <c r="L503" s="210"/>
      <c r="M503" s="210"/>
      <c r="N503" s="210"/>
      <c r="O503" s="210"/>
      <c r="P503" s="210"/>
      <c r="Q503" s="210"/>
      <c r="R503" s="494"/>
      <c r="S503" s="494"/>
      <c r="T503" s="494"/>
      <c r="U503" s="494"/>
      <c r="V503" s="494"/>
      <c r="W503" s="494"/>
      <c r="X503" s="494"/>
      <c r="Y503" s="2681"/>
      <c r="Z503" s="494"/>
      <c r="AA503" s="993"/>
      <c r="AB503" s="494"/>
      <c r="AC503" s="494"/>
      <c r="AD503" s="494"/>
      <c r="AE503" s="494"/>
      <c r="AF503" s="494"/>
      <c r="AG503" s="1149"/>
      <c r="AH503" s="1177"/>
      <c r="AI503" s="2572"/>
      <c r="AJ503" s="1281"/>
    </row>
    <row r="504" spans="1:36" s="2536" customFormat="1" ht="42.75" x14ac:dyDescent="0.25">
      <c r="A504" s="364"/>
      <c r="B504" s="364"/>
      <c r="C504" s="1282" t="s">
        <v>588</v>
      </c>
      <c r="D504" s="713"/>
      <c r="E504" s="713"/>
      <c r="F504" s="734">
        <f>F505</f>
        <v>50</v>
      </c>
      <c r="G504" s="716">
        <f t="shared" ref="G504:H504" si="285">G505</f>
        <v>22.222222222222221</v>
      </c>
      <c r="H504" s="946">
        <f t="shared" si="285"/>
        <v>9</v>
      </c>
      <c r="I504" s="714">
        <f t="shared" ref="I504:I505" si="286">H504/G504*100</f>
        <v>40.5</v>
      </c>
      <c r="J504" s="1762"/>
      <c r="K504" s="1762"/>
      <c r="L504" s="210"/>
      <c r="M504" s="210"/>
      <c r="N504" s="210"/>
      <c r="O504" s="210"/>
      <c r="P504" s="210"/>
      <c r="Q504" s="210"/>
      <c r="R504" s="494"/>
      <c r="S504" s="494"/>
      <c r="T504" s="494"/>
      <c r="U504" s="494">
        <v>149.5635</v>
      </c>
      <c r="V504" s="494">
        <v>149.5635</v>
      </c>
      <c r="W504" s="494">
        <v>149.5635</v>
      </c>
      <c r="X504" s="494">
        <v>149.5635</v>
      </c>
      <c r="Y504" s="2681">
        <f>R504/12*$C$3+(S504-R504)/11*6+(T504-S504)/10*5+(U504-T504)/9*4+(V504-U504)/8*3+(W504-V504)/7*2+(X504-W504)/6*1</f>
        <v>66.472666666666669</v>
      </c>
      <c r="Z504" s="494">
        <f t="shared" ref="Z504" si="287">AF504-AE504-AB504-AA504</f>
        <v>26.921430000000001</v>
      </c>
      <c r="AA504" s="993"/>
      <c r="AB504" s="494"/>
      <c r="AC504" s="494">
        <f t="shared" ref="AC504" si="288">Z504-Y504</f>
        <v>-39.551236666666668</v>
      </c>
      <c r="AD504" s="494"/>
      <c r="AE504" s="494">
        <v>0</v>
      </c>
      <c r="AF504" s="494">
        <v>26.921430000000001</v>
      </c>
      <c r="AG504" s="1149"/>
      <c r="AH504" s="1177"/>
      <c r="AI504" s="2572"/>
      <c r="AJ504" s="1281"/>
    </row>
    <row r="505" spans="1:36" s="2536" customFormat="1" ht="30" x14ac:dyDescent="0.25">
      <c r="A505" s="364"/>
      <c r="B505" s="364"/>
      <c r="C505" s="726" t="s">
        <v>591</v>
      </c>
      <c r="D505" s="4"/>
      <c r="E505" s="4"/>
      <c r="F505" s="298">
        <v>50</v>
      </c>
      <c r="G505" s="3641">
        <f>F505/9*4</f>
        <v>22.222222222222221</v>
      </c>
      <c r="H505" s="322">
        <v>9</v>
      </c>
      <c r="I505" s="329">
        <f t="shared" si="286"/>
        <v>40.5</v>
      </c>
      <c r="J505" s="1762"/>
      <c r="K505" s="1762"/>
      <c r="L505" s="210"/>
      <c r="M505" s="210"/>
      <c r="N505" s="210"/>
      <c r="O505" s="210"/>
      <c r="P505" s="210"/>
      <c r="Q505" s="210"/>
      <c r="R505" s="494"/>
      <c r="S505" s="494"/>
      <c r="T505" s="494"/>
      <c r="U505" s="494"/>
      <c r="V505" s="494"/>
      <c r="W505" s="494"/>
      <c r="X505" s="494"/>
      <c r="Y505" s="2681"/>
      <c r="Z505" s="494"/>
      <c r="AA505" s="993"/>
      <c r="AB505" s="494"/>
      <c r="AC505" s="494"/>
      <c r="AD505" s="494"/>
      <c r="AE505" s="494"/>
      <c r="AF505" s="494"/>
      <c r="AG505" s="1149"/>
      <c r="AH505" s="1177"/>
      <c r="AI505" s="2572"/>
      <c r="AJ505" s="1281"/>
    </row>
    <row r="506" spans="1:36" s="2536" customFormat="1" ht="29.25" x14ac:dyDescent="0.25">
      <c r="A506" s="364">
        <v>1</v>
      </c>
      <c r="B506" s="364">
        <v>1</v>
      </c>
      <c r="C506" s="713" t="s">
        <v>328</v>
      </c>
      <c r="D506" s="4"/>
      <c r="E506" s="4"/>
      <c r="F506" s="368">
        <f>F507</f>
        <v>600</v>
      </c>
      <c r="G506" s="212">
        <f>G507</f>
        <v>350</v>
      </c>
      <c r="H506" s="322">
        <f>H507</f>
        <v>533</v>
      </c>
      <c r="I506" s="329">
        <f>H506/G506*100</f>
        <v>152.28571428571428</v>
      </c>
      <c r="J506" s="1762"/>
      <c r="K506" s="1762"/>
      <c r="L506" s="210"/>
      <c r="M506" s="210"/>
      <c r="N506" s="210"/>
      <c r="O506" s="210"/>
      <c r="P506" s="210"/>
      <c r="Q506" s="210"/>
      <c r="R506" s="494"/>
      <c r="S506" s="494"/>
      <c r="T506" s="494"/>
      <c r="U506" s="494"/>
      <c r="V506" s="494"/>
      <c r="W506" s="494"/>
      <c r="X506" s="494"/>
      <c r="Y506" s="2681"/>
      <c r="Z506" s="494"/>
      <c r="AA506" s="993"/>
      <c r="AB506" s="494"/>
      <c r="AC506" s="494"/>
      <c r="AD506" s="494"/>
      <c r="AE506" s="494"/>
      <c r="AF506" s="494"/>
      <c r="AG506" s="1149"/>
      <c r="AH506" s="1177"/>
      <c r="AI506" s="2572"/>
      <c r="AJ506" s="1281"/>
    </row>
    <row r="507" spans="1:36" s="2536" customFormat="1" x14ac:dyDescent="0.25">
      <c r="A507" s="364">
        <v>1</v>
      </c>
      <c r="B507" s="364">
        <v>1</v>
      </c>
      <c r="C507" s="713" t="s">
        <v>343</v>
      </c>
      <c r="D507" s="709"/>
      <c r="E507" s="4"/>
      <c r="F507" s="368">
        <v>600</v>
      </c>
      <c r="G507" s="212">
        <f>F507/12*$C$3</f>
        <v>350</v>
      </c>
      <c r="H507" s="322">
        <v>533</v>
      </c>
      <c r="I507" s="329">
        <f>H507/G507*100</f>
        <v>152.28571428571428</v>
      </c>
      <c r="J507" s="1762"/>
      <c r="K507" s="1762"/>
      <c r="L507" s="210"/>
      <c r="M507" s="210"/>
      <c r="N507" s="210"/>
      <c r="O507" s="210"/>
      <c r="P507" s="210"/>
      <c r="Q507" s="210"/>
      <c r="R507" s="494"/>
      <c r="S507" s="494"/>
      <c r="T507" s="494"/>
      <c r="U507" s="494"/>
      <c r="V507" s="494"/>
      <c r="W507" s="494"/>
      <c r="X507" s="494"/>
      <c r="Y507" s="2681"/>
      <c r="Z507" s="494"/>
      <c r="AA507" s="993"/>
      <c r="AB507" s="494"/>
      <c r="AC507" s="494"/>
      <c r="AD507" s="494"/>
      <c r="AE507" s="494"/>
      <c r="AF507" s="494"/>
      <c r="AG507" s="1149"/>
      <c r="AH507" s="1177"/>
      <c r="AI507" s="2572"/>
      <c r="AJ507" s="1281"/>
    </row>
    <row r="508" spans="1:36" s="2536" customFormat="1" x14ac:dyDescent="0.25">
      <c r="A508" s="364">
        <v>1</v>
      </c>
      <c r="B508" s="364">
        <v>1</v>
      </c>
      <c r="C508" s="4" t="s">
        <v>344</v>
      </c>
      <c r="D508" s="727"/>
      <c r="E508" s="4"/>
      <c r="F508" s="368"/>
      <c r="G508" s="212"/>
      <c r="H508" s="322"/>
      <c r="I508" s="329"/>
      <c r="J508" s="1762"/>
      <c r="K508" s="1762"/>
      <c r="L508" s="210"/>
      <c r="M508" s="210"/>
      <c r="N508" s="210"/>
      <c r="O508" s="210"/>
      <c r="P508" s="210"/>
      <c r="Q508" s="210"/>
      <c r="R508" s="494"/>
      <c r="S508" s="494"/>
      <c r="T508" s="494"/>
      <c r="U508" s="494"/>
      <c r="V508" s="494"/>
      <c r="W508" s="494"/>
      <c r="X508" s="494"/>
      <c r="Y508" s="2681"/>
      <c r="Z508" s="494"/>
      <c r="AA508" s="993"/>
      <c r="AB508" s="494"/>
      <c r="AC508" s="494"/>
      <c r="AD508" s="494"/>
      <c r="AE508" s="494"/>
      <c r="AF508" s="494"/>
      <c r="AG508" s="1149"/>
      <c r="AH508" s="1177"/>
      <c r="AI508" s="2572"/>
      <c r="AJ508" s="1281"/>
    </row>
    <row r="509" spans="1:36" s="2536" customFormat="1" x14ac:dyDescent="0.25">
      <c r="A509" s="364">
        <v>1</v>
      </c>
      <c r="B509" s="364">
        <v>1</v>
      </c>
      <c r="C509" s="727" t="s">
        <v>345</v>
      </c>
      <c r="D509" s="1499"/>
      <c r="E509" s="713"/>
      <c r="F509" s="396"/>
      <c r="G509" s="946"/>
      <c r="H509" s="946"/>
      <c r="I509" s="329"/>
      <c r="J509" s="1762"/>
      <c r="K509" s="1762"/>
      <c r="L509" s="210"/>
      <c r="M509" s="210"/>
      <c r="N509" s="210"/>
      <c r="O509" s="210"/>
      <c r="P509" s="210"/>
      <c r="Q509" s="210"/>
      <c r="R509" s="2602"/>
      <c r="S509" s="2602"/>
      <c r="T509" s="2602"/>
      <c r="U509" s="2602"/>
      <c r="V509" s="2602"/>
      <c r="W509" s="2602"/>
      <c r="X509" s="2602"/>
      <c r="Y509" s="2682">
        <f>R509/12*$C$3</f>
        <v>0</v>
      </c>
      <c r="Z509" s="2602">
        <f>AF509-AE509</f>
        <v>0</v>
      </c>
      <c r="AA509" s="2673"/>
      <c r="AB509" s="2602"/>
      <c r="AC509" s="2602">
        <f>Z509-Y509</f>
        <v>0</v>
      </c>
      <c r="AD509" s="2602"/>
      <c r="AE509" s="2602"/>
      <c r="AF509" s="2602"/>
      <c r="AG509" s="1153"/>
      <c r="AH509" s="2317"/>
      <c r="AI509" s="2572"/>
      <c r="AJ509" s="1281"/>
    </row>
    <row r="510" spans="1:36" s="2536" customFormat="1" ht="29.25" x14ac:dyDescent="0.25">
      <c r="A510" s="364">
        <v>1</v>
      </c>
      <c r="B510" s="364">
        <v>1</v>
      </c>
      <c r="C510" s="713" t="s">
        <v>321</v>
      </c>
      <c r="D510" s="724"/>
      <c r="E510" s="4"/>
      <c r="F510" s="368">
        <v>16400</v>
      </c>
      <c r="G510" s="212">
        <f>F510/12*$C$3</f>
        <v>9566.6666666666679</v>
      </c>
      <c r="H510" s="322">
        <v>9872</v>
      </c>
      <c r="I510" s="329">
        <f>H510/G510*100</f>
        <v>103.19163763066202</v>
      </c>
      <c r="J510" s="1762"/>
      <c r="K510" s="1762"/>
      <c r="L510" s="210"/>
      <c r="M510" s="210"/>
      <c r="N510" s="210"/>
      <c r="O510" s="210"/>
      <c r="P510" s="210"/>
      <c r="Q510" s="210"/>
      <c r="R510" s="494"/>
      <c r="S510" s="494"/>
      <c r="T510" s="494"/>
      <c r="U510" s="494"/>
      <c r="V510" s="494"/>
      <c r="W510" s="494"/>
      <c r="X510" s="494"/>
      <c r="Y510" s="2681"/>
      <c r="Z510" s="494"/>
      <c r="AA510" s="993"/>
      <c r="AB510" s="494"/>
      <c r="AC510" s="494"/>
      <c r="AD510" s="494"/>
      <c r="AE510" s="494"/>
      <c r="AF510" s="494"/>
      <c r="AG510" s="1149"/>
      <c r="AH510" s="1177"/>
      <c r="AI510" s="2572"/>
      <c r="AJ510" s="1281"/>
    </row>
    <row r="511" spans="1:36" s="2536" customFormat="1" ht="30" x14ac:dyDescent="0.25">
      <c r="A511" s="364">
        <v>1</v>
      </c>
      <c r="B511" s="364">
        <v>1</v>
      </c>
      <c r="C511" s="709" t="s">
        <v>197</v>
      </c>
      <c r="D511" s="4"/>
      <c r="E511" s="4"/>
      <c r="F511" s="368">
        <v>4800</v>
      </c>
      <c r="G511" s="322">
        <f>F511/12*$C$3</f>
        <v>2800</v>
      </c>
      <c r="H511" s="322">
        <v>2816</v>
      </c>
      <c r="I511" s="329">
        <f>H511/G511*100</f>
        <v>100.57142857142858</v>
      </c>
      <c r="J511" s="1762"/>
      <c r="K511" s="1762"/>
      <c r="L511" s="210"/>
      <c r="M511" s="210"/>
      <c r="N511" s="210"/>
      <c r="O511" s="210"/>
      <c r="P511" s="210"/>
      <c r="Q511" s="210"/>
      <c r="R511" s="494"/>
      <c r="S511" s="494"/>
      <c r="T511" s="494"/>
      <c r="U511" s="494"/>
      <c r="V511" s="494"/>
      <c r="W511" s="494"/>
      <c r="X511" s="494"/>
      <c r="Y511" s="2681"/>
      <c r="Z511" s="494"/>
      <c r="AA511" s="993"/>
      <c r="AB511" s="494"/>
      <c r="AC511" s="494"/>
      <c r="AD511" s="494"/>
      <c r="AE511" s="494"/>
      <c r="AF511" s="494"/>
      <c r="AG511" s="1149"/>
      <c r="AH511" s="1177"/>
      <c r="AI511" s="2572"/>
      <c r="AJ511" s="1281"/>
    </row>
    <row r="512" spans="1:36" s="2536" customFormat="1" ht="72" x14ac:dyDescent="0.25">
      <c r="A512" s="364">
        <v>1</v>
      </c>
      <c r="B512" s="364">
        <v>1</v>
      </c>
      <c r="C512" s="713" t="s">
        <v>322</v>
      </c>
      <c r="D512" s="4"/>
      <c r="E512" s="4"/>
      <c r="F512" s="368">
        <v>1100</v>
      </c>
      <c r="G512" s="212">
        <f>F512/12*$C$3</f>
        <v>641.66666666666674</v>
      </c>
      <c r="H512" s="322">
        <v>794</v>
      </c>
      <c r="I512" s="329">
        <f>H512/G512*100</f>
        <v>123.74025974025973</v>
      </c>
      <c r="J512" s="1762"/>
      <c r="K512" s="1762"/>
      <c r="L512" s="210"/>
      <c r="M512" s="210"/>
      <c r="N512" s="210"/>
      <c r="O512" s="210"/>
      <c r="P512" s="210"/>
      <c r="Q512" s="210"/>
      <c r="R512" s="494"/>
      <c r="S512" s="494"/>
      <c r="T512" s="494"/>
      <c r="U512" s="494"/>
      <c r="V512" s="494"/>
      <c r="W512" s="494"/>
      <c r="X512" s="494"/>
      <c r="Y512" s="2681"/>
      <c r="Z512" s="494"/>
      <c r="AA512" s="993"/>
      <c r="AB512" s="494"/>
      <c r="AC512" s="494"/>
      <c r="AD512" s="494"/>
      <c r="AE512" s="494"/>
      <c r="AF512" s="494"/>
      <c r="AG512" s="1149"/>
      <c r="AH512" s="1177"/>
      <c r="AI512" s="2572"/>
      <c r="AJ512" s="1281"/>
    </row>
    <row r="513" spans="1:267" s="240" customFormat="1" x14ac:dyDescent="0.25">
      <c r="A513" s="1069">
        <v>1</v>
      </c>
      <c r="B513" s="364">
        <v>1</v>
      </c>
      <c r="C513" s="701" t="s">
        <v>227</v>
      </c>
      <c r="D513" s="713"/>
      <c r="E513" s="713"/>
      <c r="F513" s="396">
        <f>SUM(F514:F526)</f>
        <v>124121</v>
      </c>
      <c r="G513" s="946">
        <f>SUM(G514:G526)</f>
        <v>72403.916666666657</v>
      </c>
      <c r="H513" s="946">
        <f>SUM(H514:H526)</f>
        <v>115286</v>
      </c>
      <c r="I513" s="714">
        <f>H513/G513*100</f>
        <v>159.22619287400431</v>
      </c>
      <c r="J513" s="1762"/>
      <c r="K513" s="1762"/>
      <c r="L513" s="210"/>
      <c r="M513" s="210"/>
      <c r="N513" s="210"/>
      <c r="O513" s="210"/>
      <c r="P513" s="210"/>
      <c r="Q513" s="210"/>
      <c r="R513" s="2586">
        <v>47137.041740000001</v>
      </c>
      <c r="S513" s="2586">
        <v>47137.041740000001</v>
      </c>
      <c r="T513" s="2586">
        <v>47137.041740000001</v>
      </c>
      <c r="U513" s="2586">
        <v>47137.041740000001</v>
      </c>
      <c r="V513" s="2586">
        <v>47137.041740000001</v>
      </c>
      <c r="W513" s="2586">
        <v>47137.041740000001</v>
      </c>
      <c r="X513" s="2586">
        <v>47137.041740000001</v>
      </c>
      <c r="Y513" s="1092">
        <f>R513/12*$C$3+(S513-R513)/11*6+(T513-S513)/10*5+(U513-T513)/9*4+(V513-U513)/8*3+(W513-V513)/7*2+(X513-W513)/6*1</f>
        <v>27496.607681666665</v>
      </c>
      <c r="Z513" s="2586">
        <f>AF513-AE513-AB513-AA513</f>
        <v>24093.24552</v>
      </c>
      <c r="AA513" s="2937"/>
      <c r="AB513" s="2586">
        <v>12019.50938</v>
      </c>
      <c r="AC513" s="2586">
        <f>Z513-Y513</f>
        <v>-3403.3621616666642</v>
      </c>
      <c r="AD513" s="2586">
        <v>-20.544319999999999</v>
      </c>
      <c r="AE513" s="2586">
        <v>0</v>
      </c>
      <c r="AF513" s="2586">
        <v>36112.7549</v>
      </c>
      <c r="AG513" s="1153"/>
      <c r="AH513" s="1186"/>
      <c r="AI513" s="2572"/>
      <c r="AJ513" s="3328"/>
    </row>
    <row r="514" spans="1:267" s="2536" customFormat="1" x14ac:dyDescent="0.25">
      <c r="A514" s="364">
        <v>1</v>
      </c>
      <c r="B514" s="364">
        <v>1</v>
      </c>
      <c r="C514" s="275" t="s">
        <v>115</v>
      </c>
      <c r="D514" s="4"/>
      <c r="E514" s="4"/>
      <c r="F514" s="368">
        <v>60486</v>
      </c>
      <c r="G514" s="212">
        <f t="shared" ref="G514:G526" si="289">F514/12*$C$3</f>
        <v>35283.5</v>
      </c>
      <c r="H514" s="322">
        <v>48499</v>
      </c>
      <c r="I514" s="329">
        <f>H514/G514*100</f>
        <v>137.45518443465076</v>
      </c>
      <c r="J514" s="1762"/>
      <c r="K514" s="1762"/>
      <c r="L514" s="210"/>
      <c r="M514" s="210"/>
      <c r="N514" s="210"/>
      <c r="O514" s="210"/>
      <c r="P514" s="210"/>
      <c r="Q514" s="210"/>
      <c r="R514" s="494"/>
      <c r="S514" s="494"/>
      <c r="T514" s="494"/>
      <c r="U514" s="494"/>
      <c r="V514" s="494"/>
      <c r="W514" s="494"/>
      <c r="X514" s="494"/>
      <c r="Y514" s="2681"/>
      <c r="Z514" s="494"/>
      <c r="AA514" s="993"/>
      <c r="AB514" s="494"/>
      <c r="AC514" s="494"/>
      <c r="AD514" s="494"/>
      <c r="AE514" s="494"/>
      <c r="AF514" s="494"/>
      <c r="AG514" s="1149"/>
      <c r="AH514" s="1177"/>
      <c r="AI514" s="2572"/>
      <c r="AJ514" s="1281"/>
    </row>
    <row r="515" spans="1:267" s="2536" customFormat="1" x14ac:dyDescent="0.25">
      <c r="A515" s="364"/>
      <c r="B515" s="364">
        <v>1</v>
      </c>
      <c r="C515" s="275" t="s">
        <v>360</v>
      </c>
      <c r="D515" s="4"/>
      <c r="E515" s="4"/>
      <c r="F515" s="368"/>
      <c r="G515" s="212">
        <f t="shared" si="289"/>
        <v>0</v>
      </c>
      <c r="H515" s="322">
        <v>9087</v>
      </c>
      <c r="I515" s="329"/>
      <c r="J515" s="1762"/>
      <c r="K515" s="1762"/>
      <c r="L515" s="210"/>
      <c r="M515" s="210"/>
      <c r="N515" s="210"/>
      <c r="O515" s="210"/>
      <c r="P515" s="210"/>
      <c r="Q515" s="210"/>
      <c r="R515" s="494"/>
      <c r="S515" s="494"/>
      <c r="T515" s="494"/>
      <c r="U515" s="494"/>
      <c r="V515" s="494"/>
      <c r="W515" s="494"/>
      <c r="X515" s="494"/>
      <c r="Y515" s="2681"/>
      <c r="Z515" s="494"/>
      <c r="AA515" s="993"/>
      <c r="AB515" s="494"/>
      <c r="AC515" s="494"/>
      <c r="AD515" s="494"/>
      <c r="AE515" s="494"/>
      <c r="AF515" s="494"/>
      <c r="AG515" s="1149"/>
      <c r="AH515" s="1177"/>
      <c r="AI515" s="2572"/>
      <c r="AJ515" s="1281"/>
    </row>
    <row r="516" spans="1:267" s="2536" customFormat="1" x14ac:dyDescent="0.25">
      <c r="A516" s="364"/>
      <c r="B516" s="364">
        <v>1</v>
      </c>
      <c r="C516" s="275" t="s">
        <v>294</v>
      </c>
      <c r="D516" s="4"/>
      <c r="E516" s="4"/>
      <c r="F516" s="368">
        <v>19000</v>
      </c>
      <c r="G516" s="212">
        <f t="shared" si="289"/>
        <v>11083.333333333332</v>
      </c>
      <c r="H516" s="322">
        <v>11871</v>
      </c>
      <c r="I516" s="329">
        <f>H516/G516*100</f>
        <v>107.10676691729324</v>
      </c>
      <c r="J516" s="1762"/>
      <c r="K516" s="1762"/>
      <c r="L516" s="210"/>
      <c r="M516" s="210"/>
      <c r="N516" s="210"/>
      <c r="O516" s="210"/>
      <c r="P516" s="210"/>
      <c r="Q516" s="210"/>
      <c r="R516" s="494"/>
      <c r="S516" s="494"/>
      <c r="T516" s="494"/>
      <c r="U516" s="494"/>
      <c r="V516" s="494"/>
      <c r="W516" s="494"/>
      <c r="X516" s="494"/>
      <c r="Y516" s="2681"/>
      <c r="Z516" s="494"/>
      <c r="AA516" s="993"/>
      <c r="AB516" s="494"/>
      <c r="AC516" s="494"/>
      <c r="AD516" s="494"/>
      <c r="AE516" s="494"/>
      <c r="AF516" s="494"/>
      <c r="AG516" s="1149"/>
      <c r="AH516" s="1177"/>
      <c r="AI516" s="2572"/>
      <c r="AJ516" s="1281"/>
    </row>
    <row r="517" spans="1:267" s="2536" customFormat="1" ht="30" x14ac:dyDescent="0.25">
      <c r="A517" s="364"/>
      <c r="B517" s="364">
        <v>1</v>
      </c>
      <c r="C517" s="275" t="s">
        <v>361</v>
      </c>
      <c r="D517" s="4"/>
      <c r="E517" s="4"/>
      <c r="F517" s="368"/>
      <c r="G517" s="212">
        <f t="shared" si="289"/>
        <v>0</v>
      </c>
      <c r="H517" s="322">
        <v>23131</v>
      </c>
      <c r="I517" s="329"/>
      <c r="J517" s="1762"/>
      <c r="K517" s="1762"/>
      <c r="L517" s="210"/>
      <c r="M517" s="210"/>
      <c r="N517" s="210"/>
      <c r="O517" s="210"/>
      <c r="P517" s="210"/>
      <c r="Q517" s="210"/>
      <c r="R517" s="494"/>
      <c r="S517" s="494"/>
      <c r="T517" s="494"/>
      <c r="U517" s="494"/>
      <c r="V517" s="494"/>
      <c r="W517" s="494"/>
      <c r="X517" s="494"/>
      <c r="Y517" s="2681"/>
      <c r="Z517" s="494"/>
      <c r="AA517" s="993"/>
      <c r="AB517" s="494"/>
      <c r="AC517" s="494"/>
      <c r="AD517" s="494"/>
      <c r="AE517" s="494"/>
      <c r="AF517" s="494"/>
      <c r="AG517" s="1149"/>
      <c r="AH517" s="1177"/>
      <c r="AI517" s="2572"/>
      <c r="AJ517" s="1281"/>
    </row>
    <row r="518" spans="1:267" s="2536" customFormat="1" ht="60" x14ac:dyDescent="0.25">
      <c r="A518" s="364"/>
      <c r="B518" s="364"/>
      <c r="C518" s="275" t="s">
        <v>579</v>
      </c>
      <c r="D518" s="4"/>
      <c r="E518" s="4"/>
      <c r="F518" s="368"/>
      <c r="G518" s="212"/>
      <c r="H518" s="322"/>
      <c r="I518" s="329"/>
      <c r="J518" s="1762"/>
      <c r="K518" s="1762"/>
      <c r="L518" s="210"/>
      <c r="M518" s="210"/>
      <c r="N518" s="210"/>
      <c r="O518" s="210"/>
      <c r="P518" s="210"/>
      <c r="Q518" s="210"/>
      <c r="R518" s="494"/>
      <c r="S518" s="494"/>
      <c r="T518" s="494"/>
      <c r="U518" s="494"/>
      <c r="V518" s="494"/>
      <c r="W518" s="494"/>
      <c r="X518" s="494"/>
      <c r="Y518" s="2681"/>
      <c r="Z518" s="494"/>
      <c r="AA518" s="993"/>
      <c r="AB518" s="494"/>
      <c r="AC518" s="494"/>
      <c r="AD518" s="494"/>
      <c r="AE518" s="494"/>
      <c r="AF518" s="494"/>
      <c r="AG518" s="1149"/>
      <c r="AH518" s="1177"/>
      <c r="AI518" s="2572"/>
      <c r="AJ518" s="1281"/>
    </row>
    <row r="519" spans="1:267" s="2536" customFormat="1" ht="45" x14ac:dyDescent="0.25">
      <c r="A519" s="364">
        <v>1</v>
      </c>
      <c r="B519" s="364">
        <v>1</v>
      </c>
      <c r="C519" s="275" t="s">
        <v>183</v>
      </c>
      <c r="D519" s="4"/>
      <c r="E519" s="4"/>
      <c r="F519" s="368">
        <v>5500</v>
      </c>
      <c r="G519" s="212">
        <f t="shared" si="289"/>
        <v>3208.333333333333</v>
      </c>
      <c r="H519" s="322">
        <v>2844</v>
      </c>
      <c r="I519" s="329">
        <f>H519/G519*100</f>
        <v>88.644155844155847</v>
      </c>
      <c r="J519" s="1762"/>
      <c r="K519" s="1762"/>
      <c r="L519" s="210"/>
      <c r="M519" s="210"/>
      <c r="N519" s="210"/>
      <c r="O519" s="210"/>
      <c r="P519" s="210"/>
      <c r="Q519" s="210"/>
      <c r="R519" s="494"/>
      <c r="S519" s="494"/>
      <c r="T519" s="494"/>
      <c r="U519" s="494"/>
      <c r="V519" s="494"/>
      <c r="W519" s="494"/>
      <c r="X519" s="494"/>
      <c r="Y519" s="2681"/>
      <c r="Z519" s="494"/>
      <c r="AA519" s="993"/>
      <c r="AB519" s="494"/>
      <c r="AC519" s="494"/>
      <c r="AD519" s="494"/>
      <c r="AE519" s="494"/>
      <c r="AF519" s="494"/>
      <c r="AG519" s="1149"/>
      <c r="AH519" s="1177"/>
      <c r="AI519" s="2572"/>
      <c r="AJ519" s="1281"/>
    </row>
    <row r="520" spans="1:267" s="2536" customFormat="1" ht="60" x14ac:dyDescent="0.25">
      <c r="A520" s="364"/>
      <c r="B520" s="364">
        <v>1</v>
      </c>
      <c r="C520" s="275" t="s">
        <v>309</v>
      </c>
      <c r="D520" s="4"/>
      <c r="E520" s="4"/>
      <c r="F520" s="368">
        <v>37000</v>
      </c>
      <c r="G520" s="212">
        <f t="shared" si="289"/>
        <v>21583.333333333336</v>
      </c>
      <c r="H520" s="322">
        <v>11357</v>
      </c>
      <c r="I520" s="329">
        <f>H520/G520*100</f>
        <v>52.619305019305017</v>
      </c>
      <c r="J520" s="1762"/>
      <c r="K520" s="1762"/>
      <c r="L520" s="210"/>
      <c r="M520" s="210"/>
      <c r="N520" s="210"/>
      <c r="O520" s="210"/>
      <c r="P520" s="210"/>
      <c r="Q520" s="210"/>
      <c r="R520" s="494"/>
      <c r="S520" s="494"/>
      <c r="T520" s="494"/>
      <c r="U520" s="494"/>
      <c r="V520" s="494"/>
      <c r="W520" s="494"/>
      <c r="X520" s="494"/>
      <c r="Y520" s="2681"/>
      <c r="Z520" s="494"/>
      <c r="AA520" s="993"/>
      <c r="AB520" s="494"/>
      <c r="AC520" s="494"/>
      <c r="AD520" s="494"/>
      <c r="AE520" s="494"/>
      <c r="AF520" s="494"/>
      <c r="AG520" s="1149"/>
      <c r="AH520" s="1177"/>
      <c r="AI520" s="2572"/>
      <c r="AJ520" s="1281"/>
    </row>
    <row r="521" spans="1:267" s="2536" customFormat="1" ht="60" x14ac:dyDescent="0.25">
      <c r="A521" s="364"/>
      <c r="B521" s="364">
        <v>1</v>
      </c>
      <c r="C521" s="275" t="s">
        <v>356</v>
      </c>
      <c r="D521" s="4"/>
      <c r="E521" s="4"/>
      <c r="F521" s="368"/>
      <c r="G521" s="212">
        <f t="shared" si="289"/>
        <v>0</v>
      </c>
      <c r="H521" s="322">
        <v>5360</v>
      </c>
      <c r="I521" s="329"/>
      <c r="J521" s="1762"/>
      <c r="K521" s="1762"/>
      <c r="L521" s="210"/>
      <c r="M521" s="210"/>
      <c r="N521" s="210"/>
      <c r="O521" s="210"/>
      <c r="P521" s="210"/>
      <c r="Q521" s="210"/>
      <c r="R521" s="494"/>
      <c r="S521" s="494"/>
      <c r="T521" s="494"/>
      <c r="U521" s="494"/>
      <c r="V521" s="494"/>
      <c r="W521" s="494"/>
      <c r="X521" s="494"/>
      <c r="Y521" s="2681"/>
      <c r="Z521" s="494"/>
      <c r="AA521" s="993"/>
      <c r="AB521" s="494"/>
      <c r="AC521" s="494"/>
      <c r="AD521" s="494"/>
      <c r="AE521" s="494"/>
      <c r="AF521" s="494"/>
      <c r="AG521" s="1149"/>
      <c r="AH521" s="1177"/>
      <c r="AI521" s="2572"/>
      <c r="AJ521" s="1281"/>
    </row>
    <row r="522" spans="1:267" s="2536" customFormat="1" x14ac:dyDescent="0.25">
      <c r="A522" s="364"/>
      <c r="B522" s="364"/>
      <c r="C522" s="275" t="s">
        <v>187</v>
      </c>
      <c r="D522" s="4"/>
      <c r="E522" s="4"/>
      <c r="F522" s="368">
        <v>100</v>
      </c>
      <c r="G522" s="212">
        <f t="shared" si="289"/>
        <v>58.333333333333336</v>
      </c>
      <c r="H522" s="322"/>
      <c r="I522" s="329">
        <f>H522/G522*100</f>
        <v>0</v>
      </c>
      <c r="J522" s="1762"/>
      <c r="K522" s="1762"/>
      <c r="L522" s="210"/>
      <c r="M522" s="210"/>
      <c r="N522" s="210"/>
      <c r="O522" s="210"/>
      <c r="P522" s="210"/>
      <c r="Q522" s="210"/>
      <c r="R522" s="494"/>
      <c r="S522" s="494"/>
      <c r="T522" s="494"/>
      <c r="U522" s="494"/>
      <c r="V522" s="494"/>
      <c r="W522" s="494"/>
      <c r="X522" s="494"/>
      <c r="Y522" s="2681"/>
      <c r="Z522" s="494"/>
      <c r="AA522" s="993"/>
      <c r="AB522" s="494"/>
      <c r="AC522" s="494"/>
      <c r="AD522" s="494"/>
      <c r="AE522" s="494"/>
      <c r="AF522" s="494"/>
      <c r="AG522" s="1149"/>
      <c r="AH522" s="1177"/>
      <c r="AI522" s="2572"/>
      <c r="AJ522" s="1281"/>
    </row>
    <row r="523" spans="1:267" s="2536" customFormat="1" ht="30" x14ac:dyDescent="0.25">
      <c r="A523" s="364"/>
      <c r="B523" s="364"/>
      <c r="C523" s="275" t="s">
        <v>497</v>
      </c>
      <c r="D523" s="4"/>
      <c r="E523" s="4"/>
      <c r="F523" s="368"/>
      <c r="G523" s="212">
        <f t="shared" si="289"/>
        <v>0</v>
      </c>
      <c r="H523" s="322">
        <v>1950</v>
      </c>
      <c r="I523" s="329"/>
      <c r="J523" s="1762"/>
      <c r="K523" s="1762"/>
      <c r="L523" s="210"/>
      <c r="M523" s="210"/>
      <c r="N523" s="210"/>
      <c r="O523" s="210"/>
      <c r="P523" s="210"/>
      <c r="Q523" s="210"/>
      <c r="R523" s="494"/>
      <c r="S523" s="494"/>
      <c r="T523" s="494"/>
      <c r="U523" s="494"/>
      <c r="V523" s="494"/>
      <c r="W523" s="494"/>
      <c r="X523" s="494"/>
      <c r="Y523" s="2681"/>
      <c r="Z523" s="494"/>
      <c r="AA523" s="993"/>
      <c r="AB523" s="494"/>
      <c r="AC523" s="494"/>
      <c r="AD523" s="494"/>
      <c r="AE523" s="494"/>
      <c r="AF523" s="494"/>
      <c r="AG523" s="1149"/>
      <c r="AH523" s="1177"/>
      <c r="AI523" s="2572"/>
      <c r="AJ523" s="1281"/>
    </row>
    <row r="524" spans="1:267" s="2536" customFormat="1" ht="45" x14ac:dyDescent="0.25">
      <c r="A524" s="364">
        <v>1</v>
      </c>
      <c r="B524" s="364">
        <v>1</v>
      </c>
      <c r="C524" s="275" t="s">
        <v>271</v>
      </c>
      <c r="D524" s="4"/>
      <c r="E524" s="4"/>
      <c r="F524" s="368">
        <v>55</v>
      </c>
      <c r="G524" s="322">
        <f t="shared" si="289"/>
        <v>32.083333333333329</v>
      </c>
      <c r="H524" s="322">
        <v>45</v>
      </c>
      <c r="I524" s="329">
        <f t="shared" ref="I524:I531" si="290">H524/G524*100</f>
        <v>140.25974025974028</v>
      </c>
      <c r="J524" s="1762"/>
      <c r="K524" s="1762"/>
      <c r="L524" s="210"/>
      <c r="M524" s="210"/>
      <c r="N524" s="210"/>
      <c r="O524" s="210"/>
      <c r="P524" s="210"/>
      <c r="Q524" s="210"/>
      <c r="R524" s="494"/>
      <c r="S524" s="494"/>
      <c r="T524" s="494"/>
      <c r="U524" s="494"/>
      <c r="V524" s="494"/>
      <c r="W524" s="494"/>
      <c r="X524" s="494"/>
      <c r="Y524" s="2681"/>
      <c r="Z524" s="494"/>
      <c r="AA524" s="993"/>
      <c r="AB524" s="494"/>
      <c r="AC524" s="494"/>
      <c r="AD524" s="494"/>
      <c r="AE524" s="494"/>
      <c r="AF524" s="494"/>
      <c r="AG524" s="1149"/>
      <c r="AH524" s="1177"/>
      <c r="AI524" s="2572"/>
      <c r="AJ524" s="1281"/>
    </row>
    <row r="525" spans="1:267" s="2536" customFormat="1" ht="30" x14ac:dyDescent="0.25">
      <c r="A525" s="364">
        <v>1</v>
      </c>
      <c r="B525" s="364">
        <v>1</v>
      </c>
      <c r="C525" s="275" t="s">
        <v>276</v>
      </c>
      <c r="D525" s="4"/>
      <c r="E525" s="4"/>
      <c r="F525" s="368">
        <v>1400</v>
      </c>
      <c r="G525" s="212">
        <f t="shared" si="289"/>
        <v>816.66666666666674</v>
      </c>
      <c r="H525" s="322">
        <v>861</v>
      </c>
      <c r="I525" s="329">
        <f t="shared" si="290"/>
        <v>105.42857142857143</v>
      </c>
      <c r="J525" s="1762"/>
      <c r="K525" s="1762"/>
      <c r="L525" s="210"/>
      <c r="M525" s="210"/>
      <c r="N525" s="210"/>
      <c r="O525" s="210"/>
      <c r="P525" s="210"/>
      <c r="Q525" s="210"/>
      <c r="R525" s="494"/>
      <c r="S525" s="494"/>
      <c r="T525" s="494"/>
      <c r="U525" s="494"/>
      <c r="V525" s="494"/>
      <c r="W525" s="494"/>
      <c r="X525" s="494"/>
      <c r="Y525" s="2681"/>
      <c r="Z525" s="494"/>
      <c r="AA525" s="993"/>
      <c r="AB525" s="494"/>
      <c r="AC525" s="494"/>
      <c r="AD525" s="494"/>
      <c r="AE525" s="494"/>
      <c r="AF525" s="494"/>
      <c r="AG525" s="1149"/>
      <c r="AH525" s="1177"/>
      <c r="AI525" s="2572"/>
      <c r="AJ525" s="1281"/>
    </row>
    <row r="526" spans="1:267" s="2536" customFormat="1" ht="30" x14ac:dyDescent="0.25">
      <c r="A526" s="364">
        <v>1</v>
      </c>
      <c r="B526" s="364">
        <v>1</v>
      </c>
      <c r="C526" s="275" t="s">
        <v>72</v>
      </c>
      <c r="D526" s="4"/>
      <c r="E526" s="4"/>
      <c r="F526" s="368">
        <v>580</v>
      </c>
      <c r="G526" s="212">
        <f t="shared" si="289"/>
        <v>338.33333333333337</v>
      </c>
      <c r="H526" s="322">
        <v>281</v>
      </c>
      <c r="I526" s="329">
        <f t="shared" si="290"/>
        <v>83.054187192118206</v>
      </c>
      <c r="J526" s="1762"/>
      <c r="K526" s="1762"/>
      <c r="L526" s="210"/>
      <c r="M526" s="210"/>
      <c r="N526" s="210"/>
      <c r="O526" s="210"/>
      <c r="P526" s="210"/>
      <c r="Q526" s="210"/>
      <c r="R526" s="494"/>
      <c r="S526" s="494"/>
      <c r="T526" s="494"/>
      <c r="U526" s="494"/>
      <c r="V526" s="494"/>
      <c r="W526" s="494"/>
      <c r="X526" s="494"/>
      <c r="Y526" s="2681"/>
      <c r="Z526" s="494"/>
      <c r="AA526" s="993"/>
      <c r="AB526" s="494"/>
      <c r="AC526" s="494"/>
      <c r="AD526" s="494"/>
      <c r="AE526" s="494"/>
      <c r="AF526" s="494"/>
      <c r="AG526" s="1149"/>
      <c r="AH526" s="1177"/>
      <c r="AI526" s="2572"/>
      <c r="AJ526" s="1281"/>
    </row>
    <row r="527" spans="1:267" s="2536" customFormat="1" ht="29.25" x14ac:dyDescent="0.25">
      <c r="A527" s="364">
        <v>1</v>
      </c>
      <c r="B527" s="364">
        <v>1</v>
      </c>
      <c r="C527" s="661" t="s">
        <v>272</v>
      </c>
      <c r="D527" s="709"/>
      <c r="E527" s="4"/>
      <c r="F527" s="396">
        <f>F495+F474</f>
        <v>37944</v>
      </c>
      <c r="G527" s="716">
        <f>G495+G474</f>
        <v>22064.555555555558</v>
      </c>
      <c r="H527" s="946">
        <f>H495+H474</f>
        <v>26816</v>
      </c>
      <c r="I527" s="714">
        <f t="shared" si="290"/>
        <v>121.53428575744908</v>
      </c>
      <c r="J527" s="1762"/>
      <c r="K527" s="1762"/>
      <c r="L527" s="210"/>
      <c r="M527" s="210"/>
      <c r="N527" s="210"/>
      <c r="O527" s="210"/>
      <c r="P527" s="210"/>
      <c r="Q527" s="210"/>
      <c r="R527" s="494"/>
      <c r="S527" s="494"/>
      <c r="T527" s="494"/>
      <c r="U527" s="494"/>
      <c r="V527" s="494"/>
      <c r="W527" s="494"/>
      <c r="X527" s="494"/>
      <c r="Y527" s="2681"/>
      <c r="Z527" s="494"/>
      <c r="AA527" s="993"/>
      <c r="AB527" s="494"/>
      <c r="AC527" s="494"/>
      <c r="AD527" s="494"/>
      <c r="AE527" s="494"/>
      <c r="AF527" s="494"/>
      <c r="AG527" s="1153"/>
      <c r="AH527" s="1177"/>
      <c r="AI527" s="2572"/>
      <c r="AJ527" s="1281"/>
    </row>
    <row r="528" spans="1:267" s="2536" customFormat="1" ht="43.5" x14ac:dyDescent="0.25">
      <c r="A528" s="364">
        <v>1</v>
      </c>
      <c r="B528" s="364">
        <v>1</v>
      </c>
      <c r="C528" s="661" t="s">
        <v>287</v>
      </c>
      <c r="D528" s="4"/>
      <c r="E528" s="4"/>
      <c r="F528" s="2266">
        <f>F485</f>
        <v>47625</v>
      </c>
      <c r="G528" s="1743">
        <f>G485</f>
        <v>27781.25</v>
      </c>
      <c r="H528" s="1915">
        <f>H485</f>
        <v>25161</v>
      </c>
      <c r="I528" s="716">
        <f t="shared" si="290"/>
        <v>90.568278965129352</v>
      </c>
      <c r="J528" s="2683"/>
      <c r="K528" s="252"/>
      <c r="L528" s="1370"/>
      <c r="M528" s="1370"/>
      <c r="N528" s="1370"/>
      <c r="O528" s="1370"/>
      <c r="P528" s="1370"/>
      <c r="Q528" s="253"/>
      <c r="R528" s="494"/>
      <c r="S528" s="494"/>
      <c r="T528" s="494"/>
      <c r="U528" s="494"/>
      <c r="V528" s="494"/>
      <c r="W528" s="494"/>
      <c r="X528" s="494"/>
      <c r="Y528" s="2684"/>
      <c r="Z528" s="3104"/>
      <c r="AA528" s="3105"/>
      <c r="AB528" s="3104"/>
      <c r="AC528" s="3104"/>
      <c r="AD528" s="3104"/>
      <c r="AE528" s="2599"/>
      <c r="AF528" s="2599"/>
      <c r="AG528" s="1917"/>
      <c r="AH528" s="2553"/>
      <c r="AI528" s="2572"/>
      <c r="AJ528" s="1340"/>
      <c r="AK528" s="236"/>
      <c r="AL528" s="236"/>
      <c r="AM528" s="236"/>
      <c r="AN528" s="236"/>
      <c r="AO528" s="236"/>
      <c r="AP528" s="236"/>
      <c r="AQ528" s="236"/>
      <c r="AR528" s="236"/>
      <c r="AS528" s="236"/>
      <c r="AT528" s="236"/>
      <c r="AU528" s="236"/>
      <c r="AV528" s="236"/>
      <c r="AW528" s="236"/>
      <c r="AX528" s="236"/>
      <c r="AY528" s="236"/>
      <c r="AZ528" s="236"/>
      <c r="BA528" s="236"/>
      <c r="BB528" s="236"/>
      <c r="BC528" s="236"/>
      <c r="BD528" s="236"/>
      <c r="BE528" s="236"/>
      <c r="BF528" s="236"/>
      <c r="BG528" s="236"/>
      <c r="BH528" s="236"/>
      <c r="BI528" s="236"/>
      <c r="BJ528" s="236"/>
      <c r="BK528" s="236"/>
      <c r="BL528" s="236"/>
      <c r="BM528" s="236"/>
      <c r="BN528" s="236"/>
      <c r="BO528" s="236"/>
      <c r="BP528" s="236"/>
      <c r="BQ528" s="236"/>
      <c r="BR528" s="236"/>
      <c r="BS528" s="236"/>
      <c r="BT528" s="236"/>
      <c r="BU528" s="236"/>
      <c r="BV528" s="236"/>
      <c r="BW528" s="236"/>
      <c r="BX528" s="236"/>
      <c r="BY528" s="236"/>
      <c r="BZ528" s="236"/>
      <c r="CA528" s="236"/>
      <c r="CB528" s="236"/>
      <c r="CC528" s="236"/>
      <c r="CD528" s="236"/>
      <c r="CE528" s="236"/>
      <c r="CF528" s="236"/>
      <c r="CG528" s="236"/>
      <c r="CH528" s="236"/>
      <c r="CI528" s="236"/>
      <c r="CJ528" s="236"/>
      <c r="CK528" s="236"/>
      <c r="CL528" s="236"/>
      <c r="CM528" s="236"/>
      <c r="CN528" s="236"/>
      <c r="CO528" s="236"/>
      <c r="CP528" s="236"/>
      <c r="CQ528" s="236"/>
      <c r="CR528" s="236"/>
      <c r="CS528" s="236"/>
      <c r="CT528" s="236"/>
      <c r="CU528" s="236"/>
      <c r="CV528" s="236"/>
      <c r="CW528" s="236"/>
      <c r="CX528" s="236"/>
      <c r="CY528" s="236"/>
      <c r="CZ528" s="236"/>
      <c r="DA528" s="236"/>
      <c r="DB528" s="236"/>
      <c r="DC528" s="236"/>
      <c r="DD528" s="236"/>
      <c r="DE528" s="236"/>
      <c r="DF528" s="236"/>
      <c r="DG528" s="236"/>
      <c r="DH528" s="236"/>
      <c r="DI528" s="236"/>
      <c r="DJ528" s="236"/>
      <c r="DK528" s="236"/>
      <c r="DL528" s="236"/>
      <c r="DM528" s="236"/>
      <c r="DN528" s="236"/>
      <c r="DO528" s="236"/>
      <c r="DP528" s="236"/>
      <c r="DQ528" s="236"/>
      <c r="DR528" s="236"/>
      <c r="DS528" s="236"/>
      <c r="DT528" s="236"/>
      <c r="DU528" s="236"/>
      <c r="DV528" s="236"/>
      <c r="DW528" s="236"/>
      <c r="DX528" s="236"/>
      <c r="DY528" s="236"/>
      <c r="DZ528" s="236"/>
      <c r="EA528" s="236"/>
      <c r="EB528" s="236"/>
      <c r="EC528" s="236"/>
      <c r="ED528" s="236"/>
      <c r="EE528" s="236"/>
      <c r="EF528" s="236"/>
      <c r="EG528" s="236"/>
      <c r="EH528" s="236"/>
      <c r="EI528" s="236"/>
      <c r="EJ528" s="236"/>
      <c r="EK528" s="236"/>
      <c r="EL528" s="236"/>
      <c r="EM528" s="236"/>
      <c r="EN528" s="236"/>
      <c r="EO528" s="236"/>
      <c r="EP528" s="236"/>
      <c r="EQ528" s="236"/>
      <c r="ER528" s="236"/>
      <c r="ES528" s="236"/>
      <c r="ET528" s="236"/>
      <c r="EU528" s="236"/>
      <c r="EV528" s="236"/>
      <c r="EW528" s="236"/>
      <c r="EX528" s="236"/>
      <c r="EY528" s="236"/>
      <c r="EZ528" s="236"/>
      <c r="FA528" s="236"/>
      <c r="FB528" s="236"/>
      <c r="FC528" s="236"/>
      <c r="FD528" s="236"/>
      <c r="FE528" s="236"/>
      <c r="FF528" s="236"/>
      <c r="FG528" s="236"/>
      <c r="FH528" s="236"/>
      <c r="FI528" s="236"/>
      <c r="FJ528" s="236"/>
      <c r="FK528" s="236"/>
      <c r="FL528" s="236"/>
      <c r="FM528" s="236"/>
      <c r="FN528" s="236"/>
      <c r="FO528" s="236"/>
      <c r="FP528" s="236"/>
      <c r="FQ528" s="236"/>
      <c r="FR528" s="236"/>
      <c r="FS528" s="236"/>
      <c r="FT528" s="236"/>
      <c r="FU528" s="236"/>
      <c r="FV528" s="236"/>
      <c r="FW528" s="236"/>
      <c r="FX528" s="236"/>
      <c r="FY528" s="236"/>
      <c r="FZ528" s="236"/>
      <c r="GA528" s="236"/>
      <c r="GB528" s="236"/>
      <c r="GC528" s="236"/>
      <c r="GD528" s="236"/>
      <c r="GE528" s="236"/>
      <c r="GF528" s="236"/>
      <c r="GG528" s="236"/>
      <c r="GH528" s="236"/>
      <c r="GI528" s="236"/>
      <c r="GJ528" s="236"/>
      <c r="GK528" s="236"/>
      <c r="GL528" s="236"/>
      <c r="GM528" s="236"/>
      <c r="GN528" s="236"/>
      <c r="GO528" s="236"/>
      <c r="GP528" s="236"/>
      <c r="GQ528" s="236"/>
      <c r="GR528" s="236"/>
      <c r="GS528" s="236"/>
      <c r="GT528" s="236"/>
      <c r="GU528" s="236"/>
      <c r="GV528" s="236"/>
      <c r="GW528" s="236"/>
      <c r="GX528" s="236"/>
      <c r="GY528" s="236"/>
      <c r="GZ528" s="236"/>
      <c r="HA528" s="236"/>
      <c r="HB528" s="236"/>
      <c r="HC528" s="236"/>
      <c r="HD528" s="236"/>
      <c r="HE528" s="236"/>
      <c r="HF528" s="236"/>
      <c r="HG528" s="236"/>
      <c r="HH528" s="236"/>
      <c r="HI528" s="236"/>
      <c r="HJ528" s="236"/>
      <c r="HK528" s="236"/>
      <c r="HL528" s="236"/>
      <c r="HM528" s="236"/>
      <c r="HN528" s="236"/>
      <c r="HO528" s="236"/>
      <c r="HP528" s="236"/>
      <c r="HQ528" s="236"/>
      <c r="HR528" s="236"/>
      <c r="HS528" s="236"/>
      <c r="HT528" s="236"/>
      <c r="HU528" s="236"/>
      <c r="HV528" s="236"/>
      <c r="HW528" s="236"/>
      <c r="HX528" s="236"/>
      <c r="HY528" s="236"/>
      <c r="HZ528" s="236"/>
      <c r="IA528" s="236"/>
      <c r="IB528" s="236"/>
      <c r="IC528" s="236"/>
      <c r="ID528" s="236"/>
      <c r="IE528" s="236"/>
      <c r="IF528" s="236"/>
      <c r="IG528" s="236"/>
      <c r="IH528" s="236"/>
      <c r="II528" s="236"/>
      <c r="IJ528" s="236"/>
      <c r="IK528" s="236"/>
      <c r="IL528" s="236"/>
      <c r="IM528" s="236"/>
      <c r="IN528" s="236"/>
      <c r="IO528" s="236"/>
      <c r="IP528" s="236"/>
      <c r="IQ528" s="236"/>
      <c r="IR528" s="236"/>
      <c r="IS528" s="236"/>
      <c r="IT528" s="236"/>
      <c r="IU528" s="236"/>
      <c r="IV528" s="236"/>
      <c r="IW528" s="236"/>
      <c r="IX528" s="236"/>
      <c r="IY528" s="236"/>
      <c r="IZ528" s="236"/>
      <c r="JA528" s="236"/>
      <c r="JB528" s="236"/>
      <c r="JC528" s="236"/>
      <c r="JD528" s="236"/>
      <c r="JE528" s="236"/>
      <c r="JF528" s="236"/>
      <c r="JG528" s="236"/>
    </row>
    <row r="529" spans="1:267" s="2536" customFormat="1" ht="29.25" x14ac:dyDescent="0.25">
      <c r="A529" s="364"/>
      <c r="B529" s="364">
        <v>1</v>
      </c>
      <c r="C529" s="661" t="s">
        <v>273</v>
      </c>
      <c r="D529" s="2030"/>
      <c r="E529" s="4"/>
      <c r="F529" s="2266">
        <f>F506+F480</f>
        <v>68843</v>
      </c>
      <c r="G529" s="1743">
        <f>G506+G480</f>
        <v>40158.416666666664</v>
      </c>
      <c r="H529" s="1915">
        <f>H506+H480</f>
        <v>28482</v>
      </c>
      <c r="I529" s="716">
        <f t="shared" si="290"/>
        <v>70.924110968850457</v>
      </c>
      <c r="J529" s="2683"/>
      <c r="K529" s="252"/>
      <c r="L529" s="1370"/>
      <c r="M529" s="1370"/>
      <c r="N529" s="1370"/>
      <c r="O529" s="1370"/>
      <c r="P529" s="1370"/>
      <c r="Q529" s="253"/>
      <c r="R529" s="494"/>
      <c r="S529" s="494"/>
      <c r="T529" s="494"/>
      <c r="U529" s="494"/>
      <c r="V529" s="494"/>
      <c r="W529" s="494"/>
      <c r="X529" s="494"/>
      <c r="Y529" s="2684"/>
      <c r="Z529" s="3104"/>
      <c r="AA529" s="3105"/>
      <c r="AB529" s="3104"/>
      <c r="AC529" s="3104"/>
      <c r="AD529" s="3104"/>
      <c r="AE529" s="2599"/>
      <c r="AF529" s="2599"/>
      <c r="AG529" s="1917"/>
      <c r="AH529" s="2553"/>
      <c r="AI529" s="2572"/>
      <c r="AJ529" s="1340"/>
      <c r="AK529" s="236"/>
      <c r="AL529" s="236"/>
      <c r="AM529" s="236"/>
      <c r="AN529" s="236"/>
      <c r="AO529" s="236"/>
      <c r="AP529" s="236"/>
      <c r="AQ529" s="236"/>
      <c r="AR529" s="236"/>
      <c r="AS529" s="236"/>
      <c r="AT529" s="236"/>
      <c r="AU529" s="236"/>
      <c r="AV529" s="236"/>
      <c r="AW529" s="236"/>
      <c r="AX529" s="236"/>
      <c r="AY529" s="236"/>
      <c r="AZ529" s="236"/>
      <c r="BA529" s="236"/>
      <c r="BB529" s="236"/>
      <c r="BC529" s="236"/>
      <c r="BD529" s="236"/>
      <c r="BE529" s="236"/>
      <c r="BF529" s="236"/>
      <c r="BG529" s="236"/>
      <c r="BH529" s="236"/>
      <c r="BI529" s="236"/>
      <c r="BJ529" s="236"/>
      <c r="BK529" s="236"/>
      <c r="BL529" s="236"/>
      <c r="BM529" s="236"/>
      <c r="BN529" s="236"/>
      <c r="BO529" s="236"/>
      <c r="BP529" s="236"/>
      <c r="BQ529" s="236"/>
      <c r="BR529" s="236"/>
      <c r="BS529" s="236"/>
      <c r="BT529" s="236"/>
      <c r="BU529" s="236"/>
      <c r="BV529" s="236"/>
      <c r="BW529" s="236"/>
      <c r="BX529" s="236"/>
      <c r="BY529" s="236"/>
      <c r="BZ529" s="236"/>
      <c r="CA529" s="236"/>
      <c r="CB529" s="236"/>
      <c r="CC529" s="236"/>
      <c r="CD529" s="236"/>
      <c r="CE529" s="236"/>
      <c r="CF529" s="236"/>
      <c r="CG529" s="236"/>
      <c r="CH529" s="236"/>
      <c r="CI529" s="236"/>
      <c r="CJ529" s="236"/>
      <c r="CK529" s="236"/>
      <c r="CL529" s="236"/>
      <c r="CM529" s="236"/>
      <c r="CN529" s="236"/>
      <c r="CO529" s="236"/>
      <c r="CP529" s="236"/>
      <c r="CQ529" s="236"/>
      <c r="CR529" s="236"/>
      <c r="CS529" s="236"/>
      <c r="CT529" s="236"/>
      <c r="CU529" s="236"/>
      <c r="CV529" s="236"/>
      <c r="CW529" s="236"/>
      <c r="CX529" s="236"/>
      <c r="CY529" s="236"/>
      <c r="CZ529" s="236"/>
      <c r="DA529" s="236"/>
      <c r="DB529" s="236"/>
      <c r="DC529" s="236"/>
      <c r="DD529" s="236"/>
      <c r="DE529" s="236"/>
      <c r="DF529" s="236"/>
      <c r="DG529" s="236"/>
      <c r="DH529" s="236"/>
      <c r="DI529" s="236"/>
      <c r="DJ529" s="236"/>
      <c r="DK529" s="236"/>
      <c r="DL529" s="236"/>
      <c r="DM529" s="236"/>
      <c r="DN529" s="236"/>
      <c r="DO529" s="236"/>
      <c r="DP529" s="236"/>
      <c r="DQ529" s="236"/>
      <c r="DR529" s="236"/>
      <c r="DS529" s="236"/>
      <c r="DT529" s="236"/>
      <c r="DU529" s="236"/>
      <c r="DV529" s="236"/>
      <c r="DW529" s="236"/>
      <c r="DX529" s="236"/>
      <c r="DY529" s="236"/>
      <c r="DZ529" s="236"/>
      <c r="EA529" s="236"/>
      <c r="EB529" s="236"/>
      <c r="EC529" s="236"/>
      <c r="ED529" s="236"/>
      <c r="EE529" s="236"/>
      <c r="EF529" s="236"/>
      <c r="EG529" s="236"/>
      <c r="EH529" s="236"/>
      <c r="EI529" s="236"/>
      <c r="EJ529" s="236"/>
      <c r="EK529" s="236"/>
      <c r="EL529" s="236"/>
      <c r="EM529" s="236"/>
      <c r="EN529" s="236"/>
      <c r="EO529" s="236"/>
      <c r="EP529" s="236"/>
      <c r="EQ529" s="236"/>
      <c r="ER529" s="236"/>
      <c r="ES529" s="236"/>
      <c r="ET529" s="236"/>
      <c r="EU529" s="236"/>
      <c r="EV529" s="236"/>
      <c r="EW529" s="236"/>
      <c r="EX529" s="236"/>
      <c r="EY529" s="236"/>
      <c r="EZ529" s="236"/>
      <c r="FA529" s="236"/>
      <c r="FB529" s="236"/>
      <c r="FC529" s="236"/>
      <c r="FD529" s="236"/>
      <c r="FE529" s="236"/>
      <c r="FF529" s="236"/>
      <c r="FG529" s="236"/>
      <c r="FH529" s="236"/>
      <c r="FI529" s="236"/>
      <c r="FJ529" s="236"/>
      <c r="FK529" s="236"/>
      <c r="FL529" s="236"/>
      <c r="FM529" s="236"/>
      <c r="FN529" s="236"/>
      <c r="FO529" s="236"/>
      <c r="FP529" s="236"/>
      <c r="FQ529" s="236"/>
      <c r="FR529" s="236"/>
      <c r="FS529" s="236"/>
      <c r="FT529" s="236"/>
      <c r="FU529" s="236"/>
      <c r="FV529" s="236"/>
      <c r="FW529" s="236"/>
      <c r="FX529" s="236"/>
      <c r="FY529" s="236"/>
      <c r="FZ529" s="236"/>
      <c r="GA529" s="236"/>
      <c r="GB529" s="236"/>
      <c r="GC529" s="236"/>
      <c r="GD529" s="236"/>
      <c r="GE529" s="236"/>
      <c r="GF529" s="236"/>
      <c r="GG529" s="236"/>
      <c r="GH529" s="236"/>
      <c r="GI529" s="236"/>
      <c r="GJ529" s="236"/>
      <c r="GK529" s="236"/>
      <c r="GL529" s="236"/>
      <c r="GM529" s="236"/>
      <c r="GN529" s="236"/>
      <c r="GO529" s="236"/>
      <c r="GP529" s="236"/>
      <c r="GQ529" s="236"/>
      <c r="GR529" s="236"/>
      <c r="GS529" s="236"/>
      <c r="GT529" s="236"/>
      <c r="GU529" s="236"/>
      <c r="GV529" s="236"/>
      <c r="GW529" s="236"/>
      <c r="GX529" s="236"/>
      <c r="GY529" s="236"/>
      <c r="GZ529" s="236"/>
      <c r="HA529" s="236"/>
      <c r="HB529" s="236"/>
      <c r="HC529" s="236"/>
      <c r="HD529" s="236"/>
      <c r="HE529" s="236"/>
      <c r="HF529" s="236"/>
      <c r="HG529" s="236"/>
      <c r="HH529" s="236"/>
      <c r="HI529" s="236"/>
      <c r="HJ529" s="236"/>
      <c r="HK529" s="236"/>
      <c r="HL529" s="236"/>
      <c r="HM529" s="236"/>
      <c r="HN529" s="236"/>
      <c r="HO529" s="236"/>
      <c r="HP529" s="236"/>
      <c r="HQ529" s="236"/>
      <c r="HR529" s="236"/>
      <c r="HS529" s="236"/>
      <c r="HT529" s="236"/>
      <c r="HU529" s="236"/>
      <c r="HV529" s="236"/>
      <c r="HW529" s="236"/>
      <c r="HX529" s="236"/>
      <c r="HY529" s="236"/>
      <c r="HZ529" s="236"/>
      <c r="IA529" s="236"/>
      <c r="IB529" s="236"/>
      <c r="IC529" s="236"/>
      <c r="ID529" s="236"/>
      <c r="IE529" s="236"/>
      <c r="IF529" s="236"/>
      <c r="IG529" s="236"/>
      <c r="IH529" s="236"/>
      <c r="II529" s="236"/>
      <c r="IJ529" s="236"/>
      <c r="IK529" s="236"/>
      <c r="IL529" s="236"/>
      <c r="IM529" s="236"/>
      <c r="IN529" s="236"/>
      <c r="IO529" s="236"/>
      <c r="IP529" s="236"/>
      <c r="IQ529" s="236"/>
      <c r="IR529" s="236"/>
      <c r="IS529" s="236"/>
      <c r="IT529" s="236"/>
      <c r="IU529" s="236"/>
      <c r="IV529" s="236"/>
      <c r="IW529" s="236"/>
      <c r="IX529" s="236"/>
      <c r="IY529" s="236"/>
      <c r="IZ529" s="236"/>
      <c r="JA529" s="236"/>
      <c r="JB529" s="236"/>
      <c r="JC529" s="236"/>
      <c r="JD529" s="236"/>
      <c r="JE529" s="236"/>
      <c r="JF529" s="236"/>
      <c r="JG529" s="236"/>
    </row>
    <row r="530" spans="1:267" s="2536" customFormat="1" ht="29.25" x14ac:dyDescent="0.25">
      <c r="A530" s="364"/>
      <c r="B530" s="364">
        <v>1</v>
      </c>
      <c r="C530" s="661" t="s">
        <v>274</v>
      </c>
      <c r="D530" s="2135"/>
      <c r="E530" s="4"/>
      <c r="F530" s="2266">
        <f>F510+F512</f>
        <v>17500</v>
      </c>
      <c r="G530" s="1743">
        <f>G510+G512</f>
        <v>10208.333333333334</v>
      </c>
      <c r="H530" s="1915">
        <f>H510+H512</f>
        <v>10666</v>
      </c>
      <c r="I530" s="716">
        <f t="shared" si="290"/>
        <v>104.48326530612245</v>
      </c>
      <c r="J530" s="2683"/>
      <c r="K530" s="252"/>
      <c r="L530" s="1370"/>
      <c r="M530" s="1370"/>
      <c r="N530" s="1370"/>
      <c r="O530" s="1370"/>
      <c r="P530" s="1370"/>
      <c r="Q530" s="253"/>
      <c r="R530" s="494">
        <v>22653.05</v>
      </c>
      <c r="S530" s="494">
        <v>22653.05</v>
      </c>
      <c r="T530" s="494">
        <v>22653.05</v>
      </c>
      <c r="U530" s="494">
        <v>22653.05</v>
      </c>
      <c r="V530" s="494">
        <v>22653.05</v>
      </c>
      <c r="W530" s="494">
        <v>22653.05</v>
      </c>
      <c r="X530" s="494">
        <v>22653.05</v>
      </c>
      <c r="Y530" s="2580">
        <f>R530/12*$C$3+(S530-R530)/11*6+(T530-S530)/10*5+(U530-T530)/9*4+(V530-U530)/8*3+(W530-V530)/7*2+(X530-W530)/6*1</f>
        <v>13214.279166666667</v>
      </c>
      <c r="Z530" s="3104">
        <f>AF530-AE530-AB530-AA530</f>
        <v>13755.649960000004</v>
      </c>
      <c r="AA530" s="3105"/>
      <c r="AB530" s="3104"/>
      <c r="AC530" s="3104">
        <f>Z530-Y530</f>
        <v>541.37079333333713</v>
      </c>
      <c r="AD530" s="3104"/>
      <c r="AE530" s="2599">
        <v>-0.76258000000000004</v>
      </c>
      <c r="AF530" s="2599">
        <v>13754.887380000004</v>
      </c>
      <c r="AG530" s="1917"/>
      <c r="AH530" s="2553"/>
      <c r="AI530" s="2572"/>
      <c r="AJ530" s="1340"/>
      <c r="AK530" s="236"/>
      <c r="AL530" s="236"/>
      <c r="AM530" s="236"/>
      <c r="AN530" s="236"/>
      <c r="AO530" s="236"/>
      <c r="AP530" s="236"/>
      <c r="AQ530" s="236"/>
      <c r="AR530" s="236"/>
      <c r="AS530" s="236"/>
      <c r="AT530" s="236"/>
      <c r="AU530" s="236"/>
      <c r="AV530" s="236"/>
      <c r="AW530" s="236"/>
      <c r="AX530" s="236"/>
      <c r="AY530" s="236"/>
      <c r="AZ530" s="236"/>
      <c r="BA530" s="236"/>
      <c r="BB530" s="236"/>
      <c r="BC530" s="236"/>
      <c r="BD530" s="236"/>
      <c r="BE530" s="236"/>
      <c r="BF530" s="236"/>
      <c r="BG530" s="236"/>
      <c r="BH530" s="236"/>
      <c r="BI530" s="236"/>
      <c r="BJ530" s="236"/>
      <c r="BK530" s="236"/>
      <c r="BL530" s="236"/>
      <c r="BM530" s="236"/>
      <c r="BN530" s="236"/>
      <c r="BO530" s="236"/>
      <c r="BP530" s="236"/>
      <c r="BQ530" s="236"/>
      <c r="BR530" s="236"/>
      <c r="BS530" s="236"/>
      <c r="BT530" s="236"/>
      <c r="BU530" s="236"/>
      <c r="BV530" s="236"/>
      <c r="BW530" s="236"/>
      <c r="BX530" s="236"/>
      <c r="BY530" s="236"/>
      <c r="BZ530" s="236"/>
      <c r="CA530" s="236"/>
      <c r="CB530" s="236"/>
      <c r="CC530" s="236"/>
      <c r="CD530" s="236"/>
      <c r="CE530" s="236"/>
      <c r="CF530" s="236"/>
      <c r="CG530" s="236"/>
      <c r="CH530" s="236"/>
      <c r="CI530" s="236"/>
      <c r="CJ530" s="236"/>
      <c r="CK530" s="236"/>
      <c r="CL530" s="236"/>
      <c r="CM530" s="236"/>
      <c r="CN530" s="236"/>
      <c r="CO530" s="236"/>
      <c r="CP530" s="236"/>
      <c r="CQ530" s="236"/>
      <c r="CR530" s="236"/>
      <c r="CS530" s="236"/>
      <c r="CT530" s="236"/>
      <c r="CU530" s="236"/>
      <c r="CV530" s="236"/>
      <c r="CW530" s="236"/>
      <c r="CX530" s="236"/>
      <c r="CY530" s="236"/>
      <c r="CZ530" s="236"/>
      <c r="DA530" s="236"/>
      <c r="DB530" s="236"/>
      <c r="DC530" s="236"/>
      <c r="DD530" s="236"/>
      <c r="DE530" s="236"/>
      <c r="DF530" s="236"/>
      <c r="DG530" s="236"/>
      <c r="DH530" s="236"/>
      <c r="DI530" s="236"/>
      <c r="DJ530" s="236"/>
      <c r="DK530" s="236"/>
      <c r="DL530" s="236"/>
      <c r="DM530" s="236"/>
      <c r="DN530" s="236"/>
      <c r="DO530" s="236"/>
      <c r="DP530" s="236"/>
      <c r="DQ530" s="236"/>
      <c r="DR530" s="236"/>
      <c r="DS530" s="236"/>
      <c r="DT530" s="236"/>
      <c r="DU530" s="236"/>
      <c r="DV530" s="236"/>
      <c r="DW530" s="236"/>
      <c r="DX530" s="236"/>
      <c r="DY530" s="236"/>
      <c r="DZ530" s="236"/>
      <c r="EA530" s="236"/>
      <c r="EB530" s="236"/>
      <c r="EC530" s="236"/>
      <c r="ED530" s="236"/>
      <c r="EE530" s="236"/>
      <c r="EF530" s="236"/>
      <c r="EG530" s="236"/>
      <c r="EH530" s="236"/>
      <c r="EI530" s="236"/>
      <c r="EJ530" s="236"/>
      <c r="EK530" s="236"/>
      <c r="EL530" s="236"/>
      <c r="EM530" s="236"/>
      <c r="EN530" s="236"/>
      <c r="EO530" s="236"/>
      <c r="EP530" s="236"/>
      <c r="EQ530" s="236"/>
      <c r="ER530" s="236"/>
      <c r="ES530" s="236"/>
      <c r="ET530" s="236"/>
      <c r="EU530" s="236"/>
      <c r="EV530" s="236"/>
      <c r="EW530" s="236"/>
      <c r="EX530" s="236"/>
      <c r="EY530" s="236"/>
      <c r="EZ530" s="236"/>
      <c r="FA530" s="236"/>
      <c r="FB530" s="236"/>
      <c r="FC530" s="236"/>
      <c r="FD530" s="236"/>
      <c r="FE530" s="236"/>
      <c r="FF530" s="236"/>
      <c r="FG530" s="236"/>
      <c r="FH530" s="236"/>
      <c r="FI530" s="236"/>
      <c r="FJ530" s="236"/>
      <c r="FK530" s="236"/>
      <c r="FL530" s="236"/>
      <c r="FM530" s="236"/>
      <c r="FN530" s="236"/>
      <c r="FO530" s="236"/>
      <c r="FP530" s="236"/>
      <c r="FQ530" s="236"/>
      <c r="FR530" s="236"/>
      <c r="FS530" s="236"/>
      <c r="FT530" s="236"/>
      <c r="FU530" s="236"/>
      <c r="FV530" s="236"/>
      <c r="FW530" s="236"/>
      <c r="FX530" s="236"/>
      <c r="FY530" s="236"/>
      <c r="FZ530" s="236"/>
      <c r="GA530" s="236"/>
      <c r="GB530" s="236"/>
      <c r="GC530" s="236"/>
      <c r="GD530" s="236"/>
      <c r="GE530" s="236"/>
      <c r="GF530" s="236"/>
      <c r="GG530" s="236"/>
      <c r="GH530" s="236"/>
      <c r="GI530" s="236"/>
      <c r="GJ530" s="236"/>
      <c r="GK530" s="236"/>
      <c r="GL530" s="236"/>
      <c r="GM530" s="236"/>
      <c r="GN530" s="236"/>
      <c r="GO530" s="236"/>
      <c r="GP530" s="236"/>
      <c r="GQ530" s="236"/>
      <c r="GR530" s="236"/>
      <c r="GS530" s="236"/>
      <c r="GT530" s="236"/>
      <c r="GU530" s="236"/>
      <c r="GV530" s="236"/>
      <c r="GW530" s="236"/>
      <c r="GX530" s="236"/>
      <c r="GY530" s="236"/>
      <c r="GZ530" s="236"/>
      <c r="HA530" s="236"/>
      <c r="HB530" s="236"/>
      <c r="HC530" s="236"/>
      <c r="HD530" s="236"/>
      <c r="HE530" s="236"/>
      <c r="HF530" s="236"/>
      <c r="HG530" s="236"/>
      <c r="HH530" s="236"/>
      <c r="HI530" s="236"/>
      <c r="HJ530" s="236"/>
      <c r="HK530" s="236"/>
      <c r="HL530" s="236"/>
      <c r="HM530" s="236"/>
      <c r="HN530" s="236"/>
      <c r="HO530" s="236"/>
      <c r="HP530" s="236"/>
      <c r="HQ530" s="236"/>
      <c r="HR530" s="236"/>
      <c r="HS530" s="236"/>
      <c r="HT530" s="236"/>
      <c r="HU530" s="236"/>
      <c r="HV530" s="236"/>
      <c r="HW530" s="236"/>
      <c r="HX530" s="236"/>
      <c r="HY530" s="236"/>
      <c r="HZ530" s="236"/>
      <c r="IA530" s="236"/>
      <c r="IB530" s="236"/>
      <c r="IC530" s="236"/>
      <c r="ID530" s="236"/>
      <c r="IE530" s="236"/>
      <c r="IF530" s="236"/>
      <c r="IG530" s="236"/>
      <c r="IH530" s="236"/>
      <c r="II530" s="236"/>
      <c r="IJ530" s="236"/>
      <c r="IK530" s="236"/>
      <c r="IL530" s="236"/>
      <c r="IM530" s="236"/>
      <c r="IN530" s="236"/>
      <c r="IO530" s="236"/>
      <c r="IP530" s="236"/>
      <c r="IQ530" s="236"/>
      <c r="IR530" s="236"/>
      <c r="IS530" s="236"/>
      <c r="IT530" s="236"/>
      <c r="IU530" s="236"/>
      <c r="IV530" s="236"/>
      <c r="IW530" s="236"/>
      <c r="IX530" s="236"/>
      <c r="IY530" s="236"/>
      <c r="IZ530" s="236"/>
      <c r="JA530" s="236"/>
      <c r="JB530" s="236"/>
      <c r="JC530" s="236"/>
      <c r="JD530" s="236"/>
      <c r="JE530" s="236"/>
      <c r="JF530" s="236"/>
      <c r="JG530" s="236"/>
    </row>
    <row r="531" spans="1:267" s="2536" customFormat="1" x14ac:dyDescent="0.25">
      <c r="A531" s="364"/>
      <c r="B531" s="364">
        <v>1</v>
      </c>
      <c r="C531" s="662" t="s">
        <v>136</v>
      </c>
      <c r="D531" s="4"/>
      <c r="E531" s="4"/>
      <c r="F531" s="2266">
        <f>F527+F528+F529*2.6+F530</f>
        <v>282060.80000000005</v>
      </c>
      <c r="G531" s="2266">
        <f t="shared" ref="G531:H531" si="291">G527+G528+G529*2.6+G530</f>
        <v>164466.02222222224</v>
      </c>
      <c r="H531" s="2266">
        <f t="shared" si="291"/>
        <v>136696.20000000001</v>
      </c>
      <c r="I531" s="716">
        <f t="shared" si="290"/>
        <v>83.115161510563951</v>
      </c>
      <c r="J531" s="2683"/>
      <c r="K531" s="252"/>
      <c r="L531" s="1370"/>
      <c r="M531" s="1370"/>
      <c r="N531" s="1370"/>
      <c r="O531" s="1370"/>
      <c r="P531" s="1370"/>
      <c r="Q531" s="253"/>
      <c r="R531" s="2586">
        <f>SUM(R530,R513,R485,R473,R495)</f>
        <v>434821.70826238795</v>
      </c>
      <c r="S531" s="2586">
        <f>SUM(S530,S513,S485,S473,S495)</f>
        <v>434821.70826238795</v>
      </c>
      <c r="T531" s="2586">
        <f>SUM(T530,T513,T485,T473,T495)</f>
        <v>434821.70826238795</v>
      </c>
      <c r="U531" s="2586">
        <f>SUM(U530,U513,U485,U473,U495,U504)</f>
        <v>434971.27176238794</v>
      </c>
      <c r="V531" s="2586">
        <f>SUM(V530,V513,V485,V473,V495,V504)</f>
        <v>434971.27176238794</v>
      </c>
      <c r="W531" s="2586">
        <f>SUM(W530,W513,W485,W473,W495,W504)</f>
        <v>434971.27176238794</v>
      </c>
      <c r="X531" s="2586">
        <f>SUM(X530,X513,X485,X473,X495,X504)</f>
        <v>434971.27176238794</v>
      </c>
      <c r="Y531" s="2829">
        <f t="shared" ref="Y531:AF531" si="292">SUM(Y530,Y513,Y485,Y473,Y495,Y504)</f>
        <v>253712.46915305962</v>
      </c>
      <c r="Z531" s="2828">
        <f t="shared" si="292"/>
        <v>245466.34633</v>
      </c>
      <c r="AA531" s="2939">
        <f t="shared" si="292"/>
        <v>0</v>
      </c>
      <c r="AB531" s="2828">
        <f t="shared" si="292"/>
        <v>12019.50938</v>
      </c>
      <c r="AC531" s="2828">
        <f t="shared" si="292"/>
        <v>-8246.1228230596316</v>
      </c>
      <c r="AD531" s="2828">
        <f t="shared" si="292"/>
        <v>-20.544319999999999</v>
      </c>
      <c r="AE531" s="2692">
        <f t="shared" si="292"/>
        <v>-66.798090000000002</v>
      </c>
      <c r="AF531" s="2692">
        <f t="shared" si="292"/>
        <v>257419.05761999998</v>
      </c>
      <c r="AG531" s="1917"/>
      <c r="AH531" s="2553"/>
      <c r="AI531" s="2572"/>
      <c r="AJ531" s="1340"/>
      <c r="AK531" s="236"/>
      <c r="AL531" s="236"/>
      <c r="AM531" s="236"/>
      <c r="AN531" s="236"/>
      <c r="AO531" s="236"/>
      <c r="AP531" s="236"/>
      <c r="AQ531" s="236"/>
      <c r="AR531" s="236"/>
      <c r="AS531" s="236"/>
      <c r="AT531" s="236"/>
      <c r="AU531" s="236"/>
      <c r="AV531" s="236"/>
      <c r="AW531" s="236"/>
      <c r="AX531" s="236"/>
      <c r="AY531" s="236"/>
      <c r="AZ531" s="236"/>
      <c r="BA531" s="236"/>
      <c r="BB531" s="236"/>
      <c r="BC531" s="236"/>
      <c r="BD531" s="236"/>
      <c r="BE531" s="236"/>
      <c r="BF531" s="236"/>
      <c r="BG531" s="236"/>
      <c r="BH531" s="236"/>
      <c r="BI531" s="236"/>
      <c r="BJ531" s="236"/>
      <c r="BK531" s="236"/>
      <c r="BL531" s="236"/>
      <c r="BM531" s="236"/>
      <c r="BN531" s="236"/>
      <c r="BO531" s="236"/>
      <c r="BP531" s="236"/>
      <c r="BQ531" s="236"/>
      <c r="BR531" s="236"/>
      <c r="BS531" s="236"/>
      <c r="BT531" s="236"/>
      <c r="BU531" s="236"/>
      <c r="BV531" s="236"/>
      <c r="BW531" s="236"/>
      <c r="BX531" s="236"/>
      <c r="BY531" s="236"/>
      <c r="BZ531" s="236"/>
      <c r="CA531" s="236"/>
      <c r="CB531" s="236"/>
      <c r="CC531" s="236"/>
      <c r="CD531" s="236"/>
      <c r="CE531" s="236"/>
      <c r="CF531" s="236"/>
      <c r="CG531" s="236"/>
      <c r="CH531" s="236"/>
      <c r="CI531" s="236"/>
      <c r="CJ531" s="236"/>
      <c r="CK531" s="236"/>
      <c r="CL531" s="236"/>
      <c r="CM531" s="236"/>
      <c r="CN531" s="236"/>
      <c r="CO531" s="236"/>
      <c r="CP531" s="236"/>
      <c r="CQ531" s="236"/>
      <c r="CR531" s="236"/>
      <c r="CS531" s="236"/>
      <c r="CT531" s="236"/>
      <c r="CU531" s="236"/>
      <c r="CV531" s="236"/>
      <c r="CW531" s="236"/>
      <c r="CX531" s="236"/>
      <c r="CY531" s="236"/>
      <c r="CZ531" s="236"/>
      <c r="DA531" s="236"/>
      <c r="DB531" s="236"/>
      <c r="DC531" s="236"/>
      <c r="DD531" s="236"/>
      <c r="DE531" s="236"/>
      <c r="DF531" s="236"/>
      <c r="DG531" s="236"/>
      <c r="DH531" s="236"/>
      <c r="DI531" s="236"/>
      <c r="DJ531" s="236"/>
      <c r="DK531" s="236"/>
      <c r="DL531" s="236"/>
      <c r="DM531" s="236"/>
      <c r="DN531" s="236"/>
      <c r="DO531" s="236"/>
      <c r="DP531" s="236"/>
      <c r="DQ531" s="236"/>
      <c r="DR531" s="236"/>
      <c r="DS531" s="236"/>
      <c r="DT531" s="236"/>
      <c r="DU531" s="236"/>
      <c r="DV531" s="236"/>
      <c r="DW531" s="236"/>
      <c r="DX531" s="236"/>
      <c r="DY531" s="236"/>
      <c r="DZ531" s="236"/>
      <c r="EA531" s="236"/>
      <c r="EB531" s="236"/>
      <c r="EC531" s="236"/>
      <c r="ED531" s="236"/>
      <c r="EE531" s="236"/>
      <c r="EF531" s="236"/>
      <c r="EG531" s="236"/>
      <c r="EH531" s="236"/>
      <c r="EI531" s="236"/>
      <c r="EJ531" s="236"/>
      <c r="EK531" s="236"/>
      <c r="EL531" s="236"/>
      <c r="EM531" s="236"/>
      <c r="EN531" s="236"/>
      <c r="EO531" s="236"/>
      <c r="EP531" s="236"/>
      <c r="EQ531" s="236"/>
      <c r="ER531" s="236"/>
      <c r="ES531" s="236"/>
      <c r="ET531" s="236"/>
      <c r="EU531" s="236"/>
      <c r="EV531" s="236"/>
      <c r="EW531" s="236"/>
      <c r="EX531" s="236"/>
      <c r="EY531" s="236"/>
      <c r="EZ531" s="236"/>
      <c r="FA531" s="236"/>
      <c r="FB531" s="236"/>
      <c r="FC531" s="236"/>
      <c r="FD531" s="236"/>
      <c r="FE531" s="236"/>
      <c r="FF531" s="236"/>
      <c r="FG531" s="236"/>
      <c r="FH531" s="236"/>
      <c r="FI531" s="236"/>
      <c r="FJ531" s="236"/>
      <c r="FK531" s="236"/>
      <c r="FL531" s="236"/>
      <c r="FM531" s="236"/>
      <c r="FN531" s="236"/>
      <c r="FO531" s="236"/>
      <c r="FP531" s="236"/>
      <c r="FQ531" s="236"/>
      <c r="FR531" s="236"/>
      <c r="FS531" s="236"/>
      <c r="FT531" s="236"/>
      <c r="FU531" s="236"/>
      <c r="FV531" s="236"/>
      <c r="FW531" s="236"/>
      <c r="FX531" s="236"/>
      <c r="FY531" s="236"/>
      <c r="FZ531" s="236"/>
      <c r="GA531" s="236"/>
      <c r="GB531" s="236"/>
      <c r="GC531" s="236"/>
      <c r="GD531" s="236"/>
      <c r="GE531" s="236"/>
      <c r="GF531" s="236"/>
      <c r="GG531" s="236"/>
      <c r="GH531" s="236"/>
      <c r="GI531" s="236"/>
      <c r="GJ531" s="236"/>
      <c r="GK531" s="236"/>
      <c r="GL531" s="236"/>
      <c r="GM531" s="236"/>
      <c r="GN531" s="236"/>
      <c r="GO531" s="236"/>
      <c r="GP531" s="236"/>
      <c r="GQ531" s="236"/>
      <c r="GR531" s="236"/>
      <c r="GS531" s="236"/>
      <c r="GT531" s="236"/>
      <c r="GU531" s="236"/>
      <c r="GV531" s="236"/>
      <c r="GW531" s="236"/>
      <c r="GX531" s="236"/>
      <c r="GY531" s="236"/>
      <c r="GZ531" s="236"/>
      <c r="HA531" s="236"/>
      <c r="HB531" s="236"/>
      <c r="HC531" s="236"/>
      <c r="HD531" s="236"/>
      <c r="HE531" s="236"/>
      <c r="HF531" s="236"/>
      <c r="HG531" s="236"/>
      <c r="HH531" s="236"/>
      <c r="HI531" s="236"/>
      <c r="HJ531" s="236"/>
      <c r="HK531" s="236"/>
      <c r="HL531" s="236"/>
      <c r="HM531" s="236"/>
      <c r="HN531" s="236"/>
      <c r="HO531" s="236"/>
      <c r="HP531" s="236"/>
      <c r="HQ531" s="236"/>
      <c r="HR531" s="236"/>
      <c r="HS531" s="236"/>
      <c r="HT531" s="236"/>
      <c r="HU531" s="236"/>
      <c r="HV531" s="236"/>
      <c r="HW531" s="236"/>
      <c r="HX531" s="236"/>
      <c r="HY531" s="236"/>
      <c r="HZ531" s="236"/>
      <c r="IA531" s="236"/>
      <c r="IB531" s="236"/>
      <c r="IC531" s="236"/>
      <c r="ID531" s="236"/>
      <c r="IE531" s="236"/>
      <c r="IF531" s="236"/>
      <c r="IG531" s="236"/>
      <c r="IH531" s="236"/>
      <c r="II531" s="236"/>
      <c r="IJ531" s="236"/>
      <c r="IK531" s="236"/>
      <c r="IL531" s="236"/>
      <c r="IM531" s="236"/>
      <c r="IN531" s="236"/>
      <c r="IO531" s="236"/>
      <c r="IP531" s="236"/>
      <c r="IQ531" s="236"/>
      <c r="IR531" s="236"/>
      <c r="IS531" s="236"/>
      <c r="IT531" s="236"/>
      <c r="IU531" s="236"/>
      <c r="IV531" s="236"/>
      <c r="IW531" s="236"/>
      <c r="IX531" s="236"/>
      <c r="IY531" s="236"/>
      <c r="IZ531" s="236"/>
      <c r="JA531" s="236"/>
      <c r="JB531" s="236"/>
      <c r="JC531" s="236"/>
      <c r="JD531" s="236"/>
      <c r="JE531" s="236"/>
      <c r="JF531" s="236"/>
      <c r="JG531" s="236"/>
    </row>
    <row r="532" spans="1:267" s="2536" customFormat="1" x14ac:dyDescent="0.25">
      <c r="A532" s="364"/>
      <c r="B532" s="364">
        <v>1</v>
      </c>
      <c r="C532" s="4"/>
      <c r="D532" s="4"/>
      <c r="E532" s="2438"/>
      <c r="F532" s="389"/>
      <c r="G532" s="212"/>
      <c r="H532" s="329"/>
      <c r="I532" s="329"/>
      <c r="J532" s="2333"/>
      <c r="K532" s="2333"/>
      <c r="L532" s="2604"/>
      <c r="M532" s="2604"/>
      <c r="N532" s="2604"/>
      <c r="O532" s="2604"/>
      <c r="P532" s="2604"/>
      <c r="Q532" s="2604"/>
      <c r="R532" s="2602"/>
      <c r="S532" s="2602"/>
      <c r="T532" s="2602"/>
      <c r="U532" s="2602"/>
      <c r="V532" s="2602"/>
      <c r="W532" s="2602"/>
      <c r="X532" s="2602"/>
      <c r="Y532" s="2676">
        <f t="shared" ref="Y532:Y539" si="293">R532/12*$C$3</f>
        <v>0</v>
      </c>
      <c r="Z532" s="2602"/>
      <c r="AA532" s="2673"/>
      <c r="AB532" s="2602"/>
      <c r="AC532" s="2602"/>
      <c r="AD532" s="2602"/>
      <c r="AE532" s="2602"/>
      <c r="AF532" s="2602"/>
      <c r="AG532" s="1169"/>
      <c r="AH532" s="2317"/>
      <c r="AI532" s="2572"/>
      <c r="AJ532" s="1281"/>
    </row>
    <row r="533" spans="1:267" s="2536" customFormat="1" x14ac:dyDescent="0.25">
      <c r="A533" s="364">
        <v>1</v>
      </c>
      <c r="B533" s="364">
        <v>1</v>
      </c>
      <c r="C533" s="1602" t="s">
        <v>29</v>
      </c>
      <c r="D533" s="1602"/>
      <c r="E533" s="2"/>
      <c r="F533" s="372"/>
      <c r="G533" s="329"/>
      <c r="H533" s="329"/>
      <c r="I533" s="329"/>
      <c r="J533" s="1762"/>
      <c r="K533" s="1762"/>
      <c r="L533" s="946"/>
      <c r="M533" s="946"/>
      <c r="N533" s="946"/>
      <c r="O533" s="946"/>
      <c r="P533" s="946"/>
      <c r="Q533" s="946"/>
      <c r="R533" s="552"/>
      <c r="S533" s="552"/>
      <c r="T533" s="552"/>
      <c r="U533" s="552"/>
      <c r="V533" s="552"/>
      <c r="W533" s="552"/>
      <c r="X533" s="552"/>
      <c r="Y533" s="2682">
        <f t="shared" si="293"/>
        <v>0</v>
      </c>
      <c r="Z533" s="552"/>
      <c r="AA533" s="1379"/>
      <c r="AB533" s="552"/>
      <c r="AC533" s="552"/>
      <c r="AD533" s="552"/>
      <c r="AE533" s="552"/>
      <c r="AF533" s="552"/>
      <c r="AG533" s="1169"/>
      <c r="AH533" s="2547"/>
      <c r="AI533" s="2572"/>
      <c r="AJ533" s="1281"/>
    </row>
    <row r="534" spans="1:267" s="2536" customFormat="1" x14ac:dyDescent="0.25">
      <c r="A534" s="364">
        <v>1</v>
      </c>
      <c r="B534" s="364">
        <v>1</v>
      </c>
      <c r="C534" s="1273" t="s">
        <v>44</v>
      </c>
      <c r="D534" s="1273"/>
      <c r="E534" s="329">
        <v>300</v>
      </c>
      <c r="F534" s="372">
        <v>215</v>
      </c>
      <c r="G534" s="212">
        <f>ROUND(F534/12*$C$3,0)</f>
        <v>125</v>
      </c>
      <c r="H534" s="212">
        <v>152</v>
      </c>
      <c r="I534" s="212">
        <f>H534/G534*100</f>
        <v>121.6</v>
      </c>
      <c r="J534" s="1041">
        <v>10</v>
      </c>
      <c r="K534" s="252">
        <f>N534/H534</f>
        <v>2.9671052631578947</v>
      </c>
      <c r="L534" s="253">
        <f>ROUND(F534*J534,0)</f>
        <v>2150</v>
      </c>
      <c r="M534" s="253">
        <f>L534/12*$C$3</f>
        <v>1254.1666666666665</v>
      </c>
      <c r="N534" s="253">
        <v>451</v>
      </c>
      <c r="O534" s="253">
        <f>N534/M534*100</f>
        <v>35.96013289036545</v>
      </c>
      <c r="P534" s="253">
        <f>L534/E534</f>
        <v>7.166666666666667</v>
      </c>
      <c r="Q534" s="253">
        <f>N534/$C$3*12/P534</f>
        <v>107.88039867109633</v>
      </c>
      <c r="R534" s="494"/>
      <c r="S534" s="494"/>
      <c r="T534" s="494"/>
      <c r="U534" s="494"/>
      <c r="V534" s="494"/>
      <c r="W534" s="494"/>
      <c r="X534" s="494"/>
      <c r="Y534" s="2681">
        <f t="shared" si="293"/>
        <v>0</v>
      </c>
      <c r="Z534" s="494"/>
      <c r="AA534" s="993"/>
      <c r="AB534" s="494"/>
      <c r="AC534" s="494"/>
      <c r="AD534" s="494"/>
      <c r="AE534" s="494"/>
      <c r="AF534" s="494"/>
      <c r="AG534" s="1165"/>
      <c r="AH534" s="1177"/>
      <c r="AI534" s="2572"/>
      <c r="AJ534" s="1281"/>
    </row>
    <row r="535" spans="1:267" s="2536" customFormat="1" x14ac:dyDescent="0.25">
      <c r="A535" s="364">
        <v>1</v>
      </c>
      <c r="B535" s="364">
        <v>1</v>
      </c>
      <c r="C535" s="1602" t="s">
        <v>32</v>
      </c>
      <c r="D535" s="1602"/>
      <c r="E535" s="1602"/>
      <c r="F535" s="2266">
        <f>SUM(F534:F534)</f>
        <v>215</v>
      </c>
      <c r="G535" s="2332">
        <f>SUM(G534:G534)</f>
        <v>125</v>
      </c>
      <c r="H535" s="2332">
        <f>SUM(H534:H534)</f>
        <v>152</v>
      </c>
      <c r="I535" s="2332">
        <f>H535/G535*100</f>
        <v>121.6</v>
      </c>
      <c r="J535" s="2333">
        <f>SUM(L535/F535)</f>
        <v>10</v>
      </c>
      <c r="K535" s="342">
        <f>N535/H535</f>
        <v>2.9671052631578947</v>
      </c>
      <c r="L535" s="896">
        <f>SUM(L534:L534)</f>
        <v>2150</v>
      </c>
      <c r="M535" s="896">
        <f>SUM(M534:M534)</f>
        <v>1254.1666666666665</v>
      </c>
      <c r="N535" s="896">
        <f>SUM(N534:N534)</f>
        <v>451</v>
      </c>
      <c r="O535" s="253">
        <f>N535/M535*100</f>
        <v>35.96013289036545</v>
      </c>
      <c r="P535" s="1512">
        <f>SUM(P534:P534)</f>
        <v>7.166666666666667</v>
      </c>
      <c r="Q535" s="253">
        <f>N535/$C$3*12/P535</f>
        <v>107.88039867109633</v>
      </c>
      <c r="R535" s="552"/>
      <c r="S535" s="552"/>
      <c r="T535" s="552"/>
      <c r="U535" s="552"/>
      <c r="V535" s="552"/>
      <c r="W535" s="552"/>
      <c r="X535" s="552"/>
      <c r="Y535" s="2676">
        <f t="shared" si="293"/>
        <v>0</v>
      </c>
      <c r="Z535" s="2602"/>
      <c r="AA535" s="2673"/>
      <c r="AB535" s="2602"/>
      <c r="AC535" s="2602"/>
      <c r="AD535" s="2602"/>
      <c r="AE535" s="552"/>
      <c r="AF535" s="552"/>
      <c r="AG535" s="2334"/>
      <c r="AH535" s="2547"/>
      <c r="AI535" s="2572"/>
      <c r="AJ535" s="1281"/>
    </row>
    <row r="536" spans="1:267" s="2536" customFormat="1" ht="30" x14ac:dyDescent="0.25">
      <c r="A536" s="364">
        <v>1</v>
      </c>
      <c r="B536" s="364">
        <v>1</v>
      </c>
      <c r="C536" s="2" t="s">
        <v>125</v>
      </c>
      <c r="D536" s="2"/>
      <c r="E536" s="1602"/>
      <c r="F536" s="2266"/>
      <c r="G536" s="2332"/>
      <c r="H536" s="2332"/>
      <c r="I536" s="2332"/>
      <c r="J536" s="2333"/>
      <c r="K536" s="342"/>
      <c r="L536" s="896"/>
      <c r="M536" s="896"/>
      <c r="N536" s="896"/>
      <c r="O536" s="253"/>
      <c r="P536" s="1512"/>
      <c r="Q536" s="253"/>
      <c r="R536" s="552"/>
      <c r="S536" s="552"/>
      <c r="T536" s="552"/>
      <c r="U536" s="552"/>
      <c r="V536" s="552"/>
      <c r="W536" s="552"/>
      <c r="X536" s="552"/>
      <c r="Y536" s="2682">
        <f t="shared" si="293"/>
        <v>0</v>
      </c>
      <c r="Z536" s="552"/>
      <c r="AA536" s="1379"/>
      <c r="AB536" s="552"/>
      <c r="AC536" s="552"/>
      <c r="AD536" s="552"/>
      <c r="AE536" s="552"/>
      <c r="AF536" s="552"/>
      <c r="AG536" s="2334"/>
      <c r="AH536" s="2547"/>
      <c r="AI536" s="2572"/>
      <c r="AJ536" s="1281"/>
    </row>
    <row r="537" spans="1:267" s="2536" customFormat="1" x14ac:dyDescent="0.25">
      <c r="A537" s="364"/>
      <c r="B537" s="364">
        <v>1</v>
      </c>
      <c r="C537" s="2534" t="s">
        <v>9</v>
      </c>
      <c r="D537" s="2534"/>
      <c r="E537" s="222">
        <v>240</v>
      </c>
      <c r="F537" s="372">
        <v>110</v>
      </c>
      <c r="G537" s="212">
        <f>(F537/12*$C$3)</f>
        <v>64.166666666666657</v>
      </c>
      <c r="H537" s="2026">
        <v>86</v>
      </c>
      <c r="I537" s="212">
        <f>H537/G537*100</f>
        <v>134.02597402597405</v>
      </c>
      <c r="J537" s="2603">
        <v>3</v>
      </c>
      <c r="K537" s="252">
        <f>N537/H537</f>
        <v>1</v>
      </c>
      <c r="L537" s="253">
        <f>ROUND(F537*J537,0)</f>
        <v>330</v>
      </c>
      <c r="M537" s="253">
        <f>L537/12*$C$3</f>
        <v>192.5</v>
      </c>
      <c r="N537" s="2381">
        <v>86</v>
      </c>
      <c r="O537" s="253">
        <f>N537/M537*100</f>
        <v>44.675324675324674</v>
      </c>
      <c r="P537" s="253">
        <f>L537/E537</f>
        <v>1.375</v>
      </c>
      <c r="Q537" s="253">
        <f>N537/$C$3*12/P537</f>
        <v>107.22077922077924</v>
      </c>
      <c r="R537" s="552"/>
      <c r="S537" s="552"/>
      <c r="T537" s="552"/>
      <c r="U537" s="552"/>
      <c r="V537" s="552"/>
      <c r="W537" s="552"/>
      <c r="X537" s="552"/>
      <c r="Y537" s="2682">
        <f t="shared" si="293"/>
        <v>0</v>
      </c>
      <c r="Z537" s="552"/>
      <c r="AA537" s="1379"/>
      <c r="AB537" s="552"/>
      <c r="AC537" s="552"/>
      <c r="AD537" s="552"/>
      <c r="AE537" s="552"/>
      <c r="AF537" s="552"/>
      <c r="AG537" s="2027"/>
      <c r="AH537" s="2547"/>
      <c r="AI537" s="2572"/>
      <c r="AJ537" s="1281"/>
    </row>
    <row r="538" spans="1:267" s="2536" customFormat="1" x14ac:dyDescent="0.25">
      <c r="A538" s="364">
        <v>1</v>
      </c>
      <c r="B538" s="364">
        <v>1</v>
      </c>
      <c r="C538" s="1349" t="s">
        <v>65</v>
      </c>
      <c r="D538" s="1349"/>
      <c r="E538" s="222">
        <v>240</v>
      </c>
      <c r="F538" s="372">
        <v>773</v>
      </c>
      <c r="G538" s="212">
        <f>(F538/12*$C$3)</f>
        <v>450.91666666666669</v>
      </c>
      <c r="H538" s="212">
        <v>498</v>
      </c>
      <c r="I538" s="212">
        <f>H538/G538*100</f>
        <v>110.44169284790242</v>
      </c>
      <c r="J538" s="2603">
        <v>8</v>
      </c>
      <c r="K538" s="252">
        <f>N538/H538</f>
        <v>7.738955823293173</v>
      </c>
      <c r="L538" s="253">
        <f>ROUND(F538*J538,0)</f>
        <v>6184</v>
      </c>
      <c r="M538" s="253">
        <f>L538/12*$C$3</f>
        <v>3607.3333333333335</v>
      </c>
      <c r="N538" s="253">
        <v>3854</v>
      </c>
      <c r="O538" s="253">
        <f>N538/M538*100</f>
        <v>106.83792274995379</v>
      </c>
      <c r="P538" s="253">
        <f>L538/E538</f>
        <v>25.766666666666666</v>
      </c>
      <c r="Q538" s="253">
        <f>N538/$C$3*12/P538</f>
        <v>256.41101459988914</v>
      </c>
      <c r="R538" s="552"/>
      <c r="S538" s="552"/>
      <c r="T538" s="552"/>
      <c r="U538" s="552"/>
      <c r="V538" s="552"/>
      <c r="W538" s="552"/>
      <c r="X538" s="552"/>
      <c r="Y538" s="2682">
        <f t="shared" si="293"/>
        <v>0</v>
      </c>
      <c r="Z538" s="552"/>
      <c r="AA538" s="1379"/>
      <c r="AB538" s="552"/>
      <c r="AC538" s="552"/>
      <c r="AD538" s="552"/>
      <c r="AE538" s="552"/>
      <c r="AF538" s="552"/>
      <c r="AG538" s="1165"/>
      <c r="AH538" s="2547"/>
      <c r="AI538" s="2572"/>
      <c r="AJ538" s="1281"/>
    </row>
    <row r="539" spans="1:267" s="236" customFormat="1" x14ac:dyDescent="0.25">
      <c r="A539" s="364">
        <v>1</v>
      </c>
      <c r="B539" s="364">
        <v>1</v>
      </c>
      <c r="C539" s="2336" t="s">
        <v>152</v>
      </c>
      <c r="D539" s="2336"/>
      <c r="E539" s="2336"/>
      <c r="F539" s="370">
        <f>SUM(F537:F538)</f>
        <v>883</v>
      </c>
      <c r="G539" s="714">
        <f>SUM(G537:G538)</f>
        <v>515.08333333333337</v>
      </c>
      <c r="H539" s="714">
        <f>SUM(H537:H538)</f>
        <v>584</v>
      </c>
      <c r="I539" s="212">
        <f>H539/G539*100</f>
        <v>113.37971202070862</v>
      </c>
      <c r="J539" s="2333">
        <f>SUM(L539/F539)</f>
        <v>7.3771234428086068</v>
      </c>
      <c r="K539" s="252">
        <f>N539/H539</f>
        <v>6.7465753424657535</v>
      </c>
      <c r="L539" s="1370">
        <f>SUM(L537:L538)</f>
        <v>6514</v>
      </c>
      <c r="M539" s="1370">
        <f>SUM(M537:M538)</f>
        <v>3799.8333333333335</v>
      </c>
      <c r="N539" s="1370">
        <f>SUM(N537:N538)</f>
        <v>3940</v>
      </c>
      <c r="O539" s="253">
        <f>N539/M539*100</f>
        <v>103.68875827887187</v>
      </c>
      <c r="P539" s="1370">
        <f>SUM(P537:P538)</f>
        <v>27.141666666666666</v>
      </c>
      <c r="Q539" s="253">
        <f>N539/$C$3*12/P539</f>
        <v>248.85301986929252</v>
      </c>
      <c r="R539" s="494"/>
      <c r="S539" s="494"/>
      <c r="T539" s="494"/>
      <c r="U539" s="494"/>
      <c r="V539" s="494"/>
      <c r="W539" s="494"/>
      <c r="X539" s="494"/>
      <c r="Y539" s="2676">
        <f t="shared" si="293"/>
        <v>0</v>
      </c>
      <c r="Z539" s="2602"/>
      <c r="AA539" s="2673"/>
      <c r="AB539" s="2602"/>
      <c r="AC539" s="2602"/>
      <c r="AD539" s="2602"/>
      <c r="AE539" s="494"/>
      <c r="AF539" s="494"/>
      <c r="AG539" s="1190"/>
      <c r="AH539" s="1177"/>
      <c r="AI539" s="2572"/>
      <c r="AJ539" s="1340"/>
    </row>
    <row r="540" spans="1:267" s="2536" customFormat="1" ht="29.25" x14ac:dyDescent="0.25">
      <c r="A540" s="364">
        <v>1</v>
      </c>
      <c r="B540" s="364">
        <v>1</v>
      </c>
      <c r="C540" s="903" t="s">
        <v>137</v>
      </c>
      <c r="D540" s="903"/>
      <c r="E540" s="903"/>
      <c r="F540" s="2266">
        <f>SUM(F539,F535)</f>
        <v>1098</v>
      </c>
      <c r="G540" s="2332">
        <f>SUM(G539,G535)</f>
        <v>640.08333333333337</v>
      </c>
      <c r="H540" s="2332">
        <f>SUM(H539,H535)</f>
        <v>736</v>
      </c>
      <c r="I540" s="2332">
        <f>H540/G540*100</f>
        <v>114.98502799114698</v>
      </c>
      <c r="J540" s="2333">
        <f>SUM(L540/F540)</f>
        <v>7.8907103825136611</v>
      </c>
      <c r="K540" s="252">
        <f>N540/H540</f>
        <v>5.9660326086956523</v>
      </c>
      <c r="L540" s="2332">
        <f>SUM(L539,L535)</f>
        <v>8664</v>
      </c>
      <c r="M540" s="2332">
        <f>SUM(M539,M535)</f>
        <v>5054</v>
      </c>
      <c r="N540" s="2332">
        <f>SUM(N539,N535)</f>
        <v>4391</v>
      </c>
      <c r="O540" s="253">
        <f>N540/M540*100</f>
        <v>86.881677878907794</v>
      </c>
      <c r="P540" s="2332">
        <f>SUM(P539,P535)</f>
        <v>34.30833333333333</v>
      </c>
      <c r="Q540" s="253">
        <f>N540/$C$3*12/P540</f>
        <v>219.4052534786079</v>
      </c>
      <c r="R540" s="2686">
        <v>36837.628317835195</v>
      </c>
      <c r="S540" s="2686">
        <v>36837.628317835195</v>
      </c>
      <c r="T540" s="2686">
        <v>36837.628317835195</v>
      </c>
      <c r="U540" s="2686">
        <v>36837.628317835195</v>
      </c>
      <c r="V540" s="2686">
        <v>36837.628317835195</v>
      </c>
      <c r="W540" s="2686">
        <v>36837.628317835195</v>
      </c>
      <c r="X540" s="2686">
        <v>36837.628317835195</v>
      </c>
      <c r="Y540" s="1092">
        <f>R540/12*$C$3+(S540-R540)/11*6+(T540-S540)/10*5+(U540-T540)/9*4+(V540-U540)/8*3+(W540-V540)/7*2+(X540-W540)/6*1</f>
        <v>21488.616518737195</v>
      </c>
      <c r="Z540" s="552">
        <f>AF540-AE540-AB540-AA540</f>
        <v>24881.351550000003</v>
      </c>
      <c r="AA540" s="1379"/>
      <c r="AB540" s="552"/>
      <c r="AC540" s="552">
        <f>Z540-Y540</f>
        <v>3392.7350312628078</v>
      </c>
      <c r="AD540" s="552"/>
      <c r="AE540" s="2686">
        <v>-2.2911299999999999</v>
      </c>
      <c r="AF540" s="2686">
        <v>24879.060420000002</v>
      </c>
      <c r="AG540" s="2334"/>
      <c r="AH540" s="2027"/>
      <c r="AI540" s="2572"/>
      <c r="AJ540" s="1281"/>
    </row>
    <row r="541" spans="1:267" s="2536" customFormat="1" x14ac:dyDescent="0.25">
      <c r="A541" s="364">
        <v>1</v>
      </c>
      <c r="B541" s="364">
        <v>1</v>
      </c>
      <c r="C541" s="710"/>
      <c r="D541" s="710"/>
      <c r="E541" s="710"/>
      <c r="F541" s="370"/>
      <c r="G541" s="212"/>
      <c r="H541" s="212"/>
      <c r="I541" s="212"/>
      <c r="J541" s="1881"/>
      <c r="K541" s="1881"/>
      <c r="L541" s="1881"/>
      <c r="M541" s="1881"/>
      <c r="N541" s="1881"/>
      <c r="O541" s="1881"/>
      <c r="P541" s="1881"/>
      <c r="Q541" s="1881"/>
      <c r="R541" s="494"/>
      <c r="S541" s="494"/>
      <c r="T541" s="494"/>
      <c r="U541" s="494"/>
      <c r="V541" s="494"/>
      <c r="W541" s="494"/>
      <c r="X541" s="494"/>
      <c r="Y541" s="2681">
        <f>R541/12*$C$3</f>
        <v>0</v>
      </c>
      <c r="Z541" s="494">
        <f>AF541-AE541</f>
        <v>0</v>
      </c>
      <c r="AA541" s="993"/>
      <c r="AB541" s="494"/>
      <c r="AC541" s="494">
        <f>Z541-Y541</f>
        <v>0</v>
      </c>
      <c r="AD541" s="494"/>
      <c r="AE541" s="494"/>
      <c r="AF541" s="494"/>
      <c r="AG541" s="1165"/>
      <c r="AH541" s="1177"/>
      <c r="AI541" s="2572"/>
      <c r="AJ541" s="1281"/>
    </row>
    <row r="542" spans="1:267" s="2536" customFormat="1" x14ac:dyDescent="0.25">
      <c r="A542" s="364">
        <v>1</v>
      </c>
      <c r="B542" s="364">
        <v>1</v>
      </c>
      <c r="C542" s="1390" t="s">
        <v>291</v>
      </c>
      <c r="D542" s="2588"/>
      <c r="E542" s="2588"/>
      <c r="F542" s="2589"/>
      <c r="G542" s="2590"/>
      <c r="H542" s="2590"/>
      <c r="I542" s="2590"/>
      <c r="J542" s="1766"/>
      <c r="K542" s="1766"/>
      <c r="L542" s="1766"/>
      <c r="M542" s="1766"/>
      <c r="N542" s="1766">
        <f>N471+N540</f>
        <v>19665</v>
      </c>
      <c r="O542" s="1766"/>
      <c r="P542" s="1766"/>
      <c r="Q542" s="1766"/>
      <c r="R542" s="1946">
        <f t="shared" ref="R542:Y542" si="294">SUM(R540,R531,R471)</f>
        <v>635287.08209407912</v>
      </c>
      <c r="S542" s="1946">
        <f t="shared" ref="S542:T542" si="295">SUM(S540,S531,S471)</f>
        <v>635287.08209407912</v>
      </c>
      <c r="T542" s="1946">
        <f t="shared" si="295"/>
        <v>635287.08209407912</v>
      </c>
      <c r="U542" s="1946">
        <f t="shared" ref="U542:V542" si="296">SUM(U540,U531,U471)</f>
        <v>635436.64559407916</v>
      </c>
      <c r="V542" s="1946">
        <f t="shared" si="296"/>
        <v>635436.64559407916</v>
      </c>
      <c r="W542" s="1946">
        <f t="shared" ref="W542:X542" si="297">SUM(W540,W531,W471)</f>
        <v>635436.64559407916</v>
      </c>
      <c r="X542" s="1946">
        <f t="shared" si="297"/>
        <v>635436.64559407916</v>
      </c>
      <c r="Y542" s="2687">
        <f t="shared" si="294"/>
        <v>370650.60388821282</v>
      </c>
      <c r="Z542" s="1946">
        <f t="shared" ref="Z542:AH542" si="298">SUM(Z540,Z531,Z471)</f>
        <v>363986.15320999996</v>
      </c>
      <c r="AA542" s="2740">
        <f t="shared" si="298"/>
        <v>0</v>
      </c>
      <c r="AB542" s="1946">
        <f t="shared" si="298"/>
        <v>11897.19839</v>
      </c>
      <c r="AC542" s="1946">
        <f t="shared" si="298"/>
        <v>-6664.4506782128192</v>
      </c>
      <c r="AD542" s="1946">
        <f t="shared" si="298"/>
        <v>-3288.40031</v>
      </c>
      <c r="AE542" s="1946">
        <f t="shared" si="298"/>
        <v>-872.96793999999977</v>
      </c>
      <c r="AF542" s="1946">
        <f t="shared" si="298"/>
        <v>375010.38365999993</v>
      </c>
      <c r="AG542" s="2591"/>
      <c r="AH542" s="2688">
        <f t="shared" si="298"/>
        <v>0</v>
      </c>
      <c r="AI542" s="2572"/>
      <c r="AJ542" s="1281"/>
    </row>
    <row r="543" spans="1:267" x14ac:dyDescent="0.25">
      <c r="A543" s="364">
        <v>1</v>
      </c>
      <c r="B543" s="364">
        <v>1</v>
      </c>
      <c r="C543" s="835"/>
      <c r="D543" s="835"/>
      <c r="E543" s="835"/>
      <c r="F543" s="409"/>
      <c r="G543" s="1703"/>
      <c r="H543" s="1703"/>
      <c r="I543" s="1703"/>
      <c r="J543" s="1703"/>
      <c r="K543" s="1703"/>
      <c r="L543" s="1703"/>
      <c r="M543" s="1703"/>
      <c r="N543" s="1703"/>
      <c r="O543" s="1703"/>
      <c r="P543" s="1703"/>
      <c r="Q543" s="1703"/>
      <c r="R543" s="511"/>
      <c r="S543" s="511"/>
      <c r="T543" s="511"/>
      <c r="U543" s="511"/>
      <c r="V543" s="511"/>
      <c r="W543" s="511"/>
      <c r="X543" s="511"/>
      <c r="Y543" s="954">
        <f>R543/12*$C$3</f>
        <v>0</v>
      </c>
      <c r="Z543" s="511"/>
      <c r="AA543" s="978"/>
      <c r="AB543" s="511"/>
      <c r="AC543" s="511"/>
      <c r="AD543" s="3425"/>
      <c r="AE543" s="3425"/>
      <c r="AF543" s="511"/>
      <c r="AG543" s="2689"/>
      <c r="AH543" s="2596"/>
      <c r="AI543" s="2572"/>
    </row>
    <row r="544" spans="1:267" ht="47.25" x14ac:dyDescent="0.25">
      <c r="A544" s="364">
        <v>1</v>
      </c>
      <c r="B544" s="364">
        <v>1</v>
      </c>
      <c r="C544" s="2134" t="s">
        <v>438</v>
      </c>
      <c r="D544" s="1331"/>
      <c r="E544" s="1331"/>
      <c r="F544" s="2668"/>
      <c r="G544" s="2690"/>
      <c r="H544" s="2690"/>
      <c r="I544" s="2690"/>
      <c r="J544" s="2691"/>
      <c r="K544" s="2691"/>
      <c r="L544" s="2690"/>
      <c r="M544" s="2690"/>
      <c r="N544" s="2690"/>
      <c r="O544" s="2690"/>
      <c r="P544" s="2690"/>
      <c r="Q544" s="2690"/>
      <c r="R544" s="2692"/>
      <c r="S544" s="2692"/>
      <c r="T544" s="2692"/>
      <c r="U544" s="2692"/>
      <c r="V544" s="2692"/>
      <c r="W544" s="2692"/>
      <c r="X544" s="2692"/>
      <c r="Y544" s="2693">
        <f>R544/12*$C$3</f>
        <v>0</v>
      </c>
      <c r="Z544" s="2692"/>
      <c r="AA544" s="3138"/>
      <c r="AB544" s="2692"/>
      <c r="AC544" s="2692"/>
      <c r="AD544" s="3435"/>
      <c r="AE544" s="3435"/>
      <c r="AF544" s="2692"/>
      <c r="AG544" s="2694"/>
      <c r="AH544" s="2695"/>
      <c r="AI544" s="2572"/>
    </row>
    <row r="545" spans="1:36" x14ac:dyDescent="0.25">
      <c r="A545" s="364">
        <v>1</v>
      </c>
      <c r="B545" s="364">
        <v>1</v>
      </c>
      <c r="C545" s="2696" t="s">
        <v>14</v>
      </c>
      <c r="D545" s="2696"/>
      <c r="E545" s="1369"/>
      <c r="F545" s="2668"/>
      <c r="G545" s="2690"/>
      <c r="H545" s="2690"/>
      <c r="I545" s="2690"/>
      <c r="J545" s="2691"/>
      <c r="K545" s="2691"/>
      <c r="L545" s="2690"/>
      <c r="M545" s="2690"/>
      <c r="N545" s="2690"/>
      <c r="O545" s="2690"/>
      <c r="P545" s="2690"/>
      <c r="Q545" s="2690"/>
      <c r="R545" s="2692"/>
      <c r="S545" s="2692"/>
      <c r="T545" s="2692"/>
      <c r="U545" s="2692"/>
      <c r="V545" s="2692"/>
      <c r="W545" s="2692"/>
      <c r="X545" s="2692"/>
      <c r="Y545" s="2693">
        <f>R545/12*$C$3</f>
        <v>0</v>
      </c>
      <c r="Z545" s="2692"/>
      <c r="AA545" s="3138"/>
      <c r="AB545" s="2692"/>
      <c r="AC545" s="2692"/>
      <c r="AD545" s="3435"/>
      <c r="AE545" s="3435"/>
      <c r="AF545" s="2692"/>
      <c r="AG545" s="2694"/>
      <c r="AH545" s="2695"/>
      <c r="AI545" s="2572"/>
    </row>
    <row r="546" spans="1:36" s="2536" customFormat="1" x14ac:dyDescent="0.25">
      <c r="A546" s="364">
        <v>1</v>
      </c>
      <c r="B546" s="364">
        <v>1</v>
      </c>
      <c r="C546" s="724" t="s">
        <v>201</v>
      </c>
      <c r="D546" s="724"/>
      <c r="E546" s="4"/>
      <c r="F546" s="368"/>
      <c r="G546" s="322"/>
      <c r="H546" s="322"/>
      <c r="I546" s="322"/>
      <c r="J546" s="1762"/>
      <c r="K546" s="1762"/>
      <c r="L546" s="210"/>
      <c r="M546" s="210"/>
      <c r="N546" s="210"/>
      <c r="O546" s="210"/>
      <c r="P546" s="210"/>
      <c r="Q546" s="210"/>
      <c r="R546" s="494"/>
      <c r="S546" s="494"/>
      <c r="T546" s="494"/>
      <c r="U546" s="494"/>
      <c r="V546" s="494"/>
      <c r="W546" s="494"/>
      <c r="X546" s="494"/>
      <c r="Y546" s="1092">
        <f t="shared" ref="Y546" si="299">R546/12*$C$3</f>
        <v>0</v>
      </c>
      <c r="Z546" s="494">
        <f t="shared" ref="Z546:Z547" si="300">AF546-AE546-AB546-AA546</f>
        <v>0</v>
      </c>
      <c r="AA546" s="993"/>
      <c r="AB546" s="494"/>
      <c r="AC546" s="494">
        <f t="shared" ref="AC546:AC547" si="301">Z546-Y546</f>
        <v>0</v>
      </c>
      <c r="AD546" s="494"/>
      <c r="AE546" s="494"/>
      <c r="AF546" s="494"/>
      <c r="AG546" s="1149"/>
      <c r="AH546" s="1177"/>
      <c r="AI546" s="2572"/>
      <c r="AJ546" s="1281"/>
    </row>
    <row r="547" spans="1:36" s="2536" customFormat="1" ht="29.25" x14ac:dyDescent="0.25">
      <c r="A547" s="364">
        <v>1</v>
      </c>
      <c r="B547" s="364">
        <v>1</v>
      </c>
      <c r="C547" s="713" t="s">
        <v>327</v>
      </c>
      <c r="D547" s="4"/>
      <c r="E547" s="4"/>
      <c r="F547" s="473">
        <f>F548+F549+F554+F555+F557*5</f>
        <v>132125</v>
      </c>
      <c r="G547" s="946">
        <f t="shared" ref="G547:H547" si="302">G548+G549+G554+G555+G557*5</f>
        <v>77049.305555555562</v>
      </c>
      <c r="H547" s="946">
        <f t="shared" si="302"/>
        <v>78204.67</v>
      </c>
      <c r="I547" s="946">
        <f t="shared" ref="I547:I553" si="303">H547/G547*100</f>
        <v>101.49951311840361</v>
      </c>
      <c r="J547" s="1762"/>
      <c r="K547" s="1762"/>
      <c r="L547" s="210"/>
      <c r="M547" s="210"/>
      <c r="N547" s="210"/>
      <c r="O547" s="210"/>
      <c r="P547" s="210"/>
      <c r="Q547" s="210"/>
      <c r="R547" s="494">
        <v>149352.32348000002</v>
      </c>
      <c r="S547" s="494">
        <v>149352.32348000002</v>
      </c>
      <c r="T547" s="494">
        <v>149352.32348000002</v>
      </c>
      <c r="U547" s="494">
        <v>149352.32348000002</v>
      </c>
      <c r="V547" s="494">
        <v>149352.32348000002</v>
      </c>
      <c r="W547" s="494">
        <v>149352.32348000002</v>
      </c>
      <c r="X547" s="494">
        <v>149352.32348000002</v>
      </c>
      <c r="Y547" s="957">
        <f>R547/12*$C$3+(S547-R547)/11*6+(T547-S547)/10*5+(U547-T547)/9*4+(V547-U547)/8*3+(W547-V547)/7*2+(X547-W547)/6*1</f>
        <v>87122.188696666679</v>
      </c>
      <c r="Z547" s="494">
        <f t="shared" si="300"/>
        <v>88469.335980000003</v>
      </c>
      <c r="AA547" s="993"/>
      <c r="AB547" s="494"/>
      <c r="AC547" s="494">
        <f t="shared" si="301"/>
        <v>1347.1472833333246</v>
      </c>
      <c r="AD547" s="494"/>
      <c r="AE547" s="494">
        <v>-3.7912300000000001</v>
      </c>
      <c r="AF547" s="494">
        <v>88465.544750000001</v>
      </c>
      <c r="AG547" s="1153"/>
      <c r="AH547" s="1177"/>
      <c r="AI547" s="2572"/>
      <c r="AJ547" s="1281"/>
    </row>
    <row r="548" spans="1:36" s="2536" customFormat="1" x14ac:dyDescent="0.25">
      <c r="A548" s="364"/>
      <c r="B548" s="364">
        <v>1</v>
      </c>
      <c r="C548" s="4" t="s">
        <v>318</v>
      </c>
      <c r="D548" s="4"/>
      <c r="E548" s="4"/>
      <c r="F548" s="2528">
        <v>11000</v>
      </c>
      <c r="G548" s="322">
        <f>(F548/12*$C$3)</f>
        <v>6416.6666666666661</v>
      </c>
      <c r="H548" s="322">
        <v>8087</v>
      </c>
      <c r="I548" s="322">
        <f t="shared" si="303"/>
        <v>126.03116883116886</v>
      </c>
      <c r="J548" s="1762"/>
      <c r="K548" s="1762"/>
      <c r="L548" s="210"/>
      <c r="M548" s="210"/>
      <c r="N548" s="210"/>
      <c r="O548" s="210"/>
      <c r="P548" s="210"/>
      <c r="Q548" s="210"/>
      <c r="R548" s="494"/>
      <c r="S548" s="494"/>
      <c r="T548" s="494"/>
      <c r="U548" s="494"/>
      <c r="V548" s="494"/>
      <c r="W548" s="494"/>
      <c r="X548" s="494"/>
      <c r="Y548" s="957">
        <f t="shared" ref="Y548:Y555" si="304">R548/12*$C$3</f>
        <v>0</v>
      </c>
      <c r="Z548" s="494"/>
      <c r="AA548" s="993"/>
      <c r="AB548" s="494"/>
      <c r="AC548" s="494"/>
      <c r="AD548" s="494"/>
      <c r="AE548" s="494"/>
      <c r="AF548" s="494"/>
      <c r="AG548" s="1149"/>
      <c r="AH548" s="1177"/>
      <c r="AI548" s="2572"/>
      <c r="AJ548" s="1281"/>
    </row>
    <row r="549" spans="1:36" s="2536" customFormat="1" ht="30" x14ac:dyDescent="0.25">
      <c r="A549" s="364"/>
      <c r="B549" s="364">
        <v>1</v>
      </c>
      <c r="C549" s="725" t="s">
        <v>506</v>
      </c>
      <c r="D549" s="4"/>
      <c r="E549" s="4"/>
      <c r="F549" s="2528">
        <f>F550+F553+F552+F551/4</f>
        <v>111075</v>
      </c>
      <c r="G549" s="946">
        <f>G550+G553+G552+G551/4</f>
        <v>64793.750000000007</v>
      </c>
      <c r="H549" s="946">
        <f>H550+H553+H552+H551/4</f>
        <v>64750.67</v>
      </c>
      <c r="I549" s="946">
        <f t="shared" si="303"/>
        <v>99.933512105720055</v>
      </c>
      <c r="J549" s="1762"/>
      <c r="K549" s="1762"/>
      <c r="L549" s="210"/>
      <c r="M549" s="210"/>
      <c r="N549" s="210"/>
      <c r="O549" s="210"/>
      <c r="P549" s="210"/>
      <c r="Q549" s="210"/>
      <c r="R549" s="494"/>
      <c r="S549" s="494"/>
      <c r="T549" s="494"/>
      <c r="U549" s="494"/>
      <c r="V549" s="494"/>
      <c r="W549" s="494"/>
      <c r="X549" s="494"/>
      <c r="Y549" s="957">
        <f t="shared" si="304"/>
        <v>0</v>
      </c>
      <c r="Z549" s="494"/>
      <c r="AA549" s="993"/>
      <c r="AB549" s="494"/>
      <c r="AC549" s="494"/>
      <c r="AD549" s="494"/>
      <c r="AE549" s="494"/>
      <c r="AF549" s="494"/>
      <c r="AG549" s="1153"/>
      <c r="AH549" s="1177"/>
      <c r="AI549" s="2572"/>
      <c r="AJ549" s="1281"/>
    </row>
    <row r="550" spans="1:36" s="2536" customFormat="1" x14ac:dyDescent="0.25">
      <c r="A550" s="364"/>
      <c r="B550" s="364">
        <v>1</v>
      </c>
      <c r="C550" s="4" t="s">
        <v>507</v>
      </c>
      <c r="D550" s="4"/>
      <c r="E550" s="4"/>
      <c r="F550" s="231">
        <v>49000</v>
      </c>
      <c r="G550" s="322">
        <f>(F550/12*$C$3)</f>
        <v>28583.333333333336</v>
      </c>
      <c r="H550" s="322">
        <v>30082</v>
      </c>
      <c r="I550" s="322">
        <f t="shared" si="303"/>
        <v>105.24314868804663</v>
      </c>
      <c r="J550" s="1762"/>
      <c r="K550" s="1762"/>
      <c r="L550" s="210"/>
      <c r="M550" s="210"/>
      <c r="N550" s="210"/>
      <c r="O550" s="210"/>
      <c r="P550" s="210"/>
      <c r="Q550" s="210"/>
      <c r="R550" s="494"/>
      <c r="S550" s="494"/>
      <c r="T550" s="494"/>
      <c r="U550" s="494"/>
      <c r="V550" s="494"/>
      <c r="W550" s="494"/>
      <c r="X550" s="494"/>
      <c r="Y550" s="957">
        <f t="shared" si="304"/>
        <v>0</v>
      </c>
      <c r="Z550" s="494"/>
      <c r="AA550" s="993"/>
      <c r="AB550" s="494"/>
      <c r="AC550" s="494"/>
      <c r="AD550" s="494"/>
      <c r="AE550" s="494"/>
      <c r="AF550" s="494"/>
      <c r="AG550" s="1149"/>
      <c r="AH550" s="1177"/>
      <c r="AI550" s="2572"/>
      <c r="AJ550" s="1281"/>
    </row>
    <row r="551" spans="1:36" s="2536" customFormat="1" ht="30" x14ac:dyDescent="0.25">
      <c r="A551" s="364"/>
      <c r="B551" s="364">
        <v>1</v>
      </c>
      <c r="C551" s="4" t="s">
        <v>508</v>
      </c>
      <c r="D551" s="4"/>
      <c r="E551" s="4"/>
      <c r="F551" s="2528">
        <v>300</v>
      </c>
      <c r="G551" s="322">
        <f>(F551/12*$C$3)</f>
        <v>175</v>
      </c>
      <c r="H551" s="322">
        <v>70.679999999999993</v>
      </c>
      <c r="I551" s="322">
        <f t="shared" si="303"/>
        <v>40.388571428571424</v>
      </c>
      <c r="J551" s="1762"/>
      <c r="K551" s="1762"/>
      <c r="L551" s="210"/>
      <c r="M551" s="210"/>
      <c r="N551" s="210"/>
      <c r="O551" s="210"/>
      <c r="P551" s="210"/>
      <c r="Q551" s="210"/>
      <c r="R551" s="494"/>
      <c r="S551" s="494"/>
      <c r="T551" s="494"/>
      <c r="U551" s="494"/>
      <c r="V551" s="494"/>
      <c r="W551" s="494"/>
      <c r="X551" s="494"/>
      <c r="Y551" s="957">
        <f t="shared" si="304"/>
        <v>0</v>
      </c>
      <c r="Z551" s="494"/>
      <c r="AA551" s="993"/>
      <c r="AB551" s="494"/>
      <c r="AC551" s="494"/>
      <c r="AD551" s="494"/>
      <c r="AE551" s="494"/>
      <c r="AF551" s="494"/>
      <c r="AG551" s="1149"/>
      <c r="AH551" s="1177"/>
      <c r="AI551" s="2572"/>
      <c r="AJ551" s="1281"/>
    </row>
    <row r="552" spans="1:36" s="2536" customFormat="1" ht="60" x14ac:dyDescent="0.25">
      <c r="A552" s="364"/>
      <c r="B552" s="364">
        <v>1</v>
      </c>
      <c r="C552" s="4" t="s">
        <v>509</v>
      </c>
      <c r="D552" s="4"/>
      <c r="E552" s="4"/>
      <c r="F552" s="2528">
        <v>43000</v>
      </c>
      <c r="G552" s="322">
        <f>(F552/12*$C$3)</f>
        <v>25083.333333333336</v>
      </c>
      <c r="H552" s="322">
        <v>34651</v>
      </c>
      <c r="I552" s="322">
        <f t="shared" si="303"/>
        <v>138.14352159468436</v>
      </c>
      <c r="J552" s="1762"/>
      <c r="K552" s="1762"/>
      <c r="L552" s="210"/>
      <c r="M552" s="210"/>
      <c r="N552" s="210"/>
      <c r="O552" s="210"/>
      <c r="P552" s="210"/>
      <c r="Q552" s="210"/>
      <c r="R552" s="494"/>
      <c r="S552" s="494"/>
      <c r="T552" s="494"/>
      <c r="U552" s="494"/>
      <c r="V552" s="494"/>
      <c r="W552" s="494"/>
      <c r="X552" s="494"/>
      <c r="Y552" s="957">
        <f t="shared" si="304"/>
        <v>0</v>
      </c>
      <c r="Z552" s="494"/>
      <c r="AA552" s="993"/>
      <c r="AB552" s="494"/>
      <c r="AC552" s="494"/>
      <c r="AD552" s="494"/>
      <c r="AE552" s="494"/>
      <c r="AF552" s="494"/>
      <c r="AG552" s="1149"/>
      <c r="AH552" s="1177"/>
      <c r="AI552" s="2572"/>
      <c r="AJ552" s="1281"/>
    </row>
    <row r="553" spans="1:36" s="2536" customFormat="1" ht="75" x14ac:dyDescent="0.25">
      <c r="A553" s="364"/>
      <c r="B553" s="364">
        <v>1</v>
      </c>
      <c r="C553" s="4" t="s">
        <v>552</v>
      </c>
      <c r="D553" s="4"/>
      <c r="E553" s="4"/>
      <c r="F553" s="2528">
        <v>19000</v>
      </c>
      <c r="G553" s="322">
        <f>(F553/12*$C$3)</f>
        <v>11083.333333333332</v>
      </c>
      <c r="H553" s="322"/>
      <c r="I553" s="322">
        <f t="shared" si="303"/>
        <v>0</v>
      </c>
      <c r="J553" s="1762"/>
      <c r="K553" s="1762"/>
      <c r="L553" s="210"/>
      <c r="M553" s="210"/>
      <c r="N553" s="210"/>
      <c r="O553" s="210"/>
      <c r="P553" s="210"/>
      <c r="Q553" s="210"/>
      <c r="R553" s="494"/>
      <c r="S553" s="494"/>
      <c r="T553" s="494"/>
      <c r="U553" s="494"/>
      <c r="V553" s="494"/>
      <c r="W553" s="494"/>
      <c r="X553" s="494"/>
      <c r="Y553" s="957">
        <f t="shared" si="304"/>
        <v>0</v>
      </c>
      <c r="Z553" s="494"/>
      <c r="AA553" s="993"/>
      <c r="AB553" s="494"/>
      <c r="AC553" s="494"/>
      <c r="AD553" s="494"/>
      <c r="AE553" s="494"/>
      <c r="AF553" s="494"/>
      <c r="AG553" s="1149"/>
      <c r="AH553" s="1177"/>
      <c r="AI553" s="2572"/>
      <c r="AJ553" s="1281"/>
    </row>
    <row r="554" spans="1:36" s="2536" customFormat="1" ht="60" x14ac:dyDescent="0.25">
      <c r="A554" s="364"/>
      <c r="B554" s="364">
        <v>1</v>
      </c>
      <c r="C554" s="4" t="s">
        <v>510</v>
      </c>
      <c r="D554" s="4"/>
      <c r="E554" s="4"/>
      <c r="F554" s="2528"/>
      <c r="G554" s="322"/>
      <c r="H554" s="322"/>
      <c r="I554" s="322"/>
      <c r="J554" s="1762"/>
      <c r="K554" s="1762"/>
      <c r="L554" s="210"/>
      <c r="M554" s="210"/>
      <c r="N554" s="210"/>
      <c r="O554" s="210"/>
      <c r="P554" s="210"/>
      <c r="Q554" s="210"/>
      <c r="R554" s="494"/>
      <c r="S554" s="494"/>
      <c r="T554" s="494"/>
      <c r="U554" s="494"/>
      <c r="V554" s="494"/>
      <c r="W554" s="494"/>
      <c r="X554" s="494"/>
      <c r="Y554" s="957">
        <f t="shared" si="304"/>
        <v>0</v>
      </c>
      <c r="Z554" s="494"/>
      <c r="AA554" s="993"/>
      <c r="AB554" s="494"/>
      <c r="AC554" s="494"/>
      <c r="AD554" s="494"/>
      <c r="AE554" s="494"/>
      <c r="AF554" s="494"/>
      <c r="AG554" s="1149"/>
      <c r="AH554" s="1177"/>
      <c r="AI554" s="2572"/>
      <c r="AJ554" s="1281"/>
    </row>
    <row r="555" spans="1:36" s="2536" customFormat="1" ht="45" x14ac:dyDescent="0.25">
      <c r="A555" s="364"/>
      <c r="B555" s="364">
        <v>1</v>
      </c>
      <c r="C555" s="726" t="s">
        <v>511</v>
      </c>
      <c r="D555" s="4"/>
      <c r="E555" s="4"/>
      <c r="F555" s="2528">
        <v>10000</v>
      </c>
      <c r="G555" s="322">
        <f>(F555/12*$C$3)</f>
        <v>5833.3333333333339</v>
      </c>
      <c r="H555" s="322">
        <v>5367</v>
      </c>
      <c r="I555" s="322">
        <f>H555/G555*100</f>
        <v>92.005714285714276</v>
      </c>
      <c r="J555" s="1762"/>
      <c r="K555" s="1762"/>
      <c r="L555" s="210"/>
      <c r="M555" s="210"/>
      <c r="N555" s="210"/>
      <c r="O555" s="210"/>
      <c r="P555" s="210"/>
      <c r="Q555" s="210"/>
      <c r="R555" s="494"/>
      <c r="S555" s="494"/>
      <c r="T555" s="494"/>
      <c r="U555" s="494"/>
      <c r="V555" s="494"/>
      <c r="W555" s="494"/>
      <c r="X555" s="494"/>
      <c r="Y555" s="957">
        <f t="shared" si="304"/>
        <v>0</v>
      </c>
      <c r="Z555" s="494"/>
      <c r="AA555" s="993"/>
      <c r="AB555" s="494"/>
      <c r="AC555" s="494"/>
      <c r="AD555" s="494"/>
      <c r="AE555" s="494"/>
      <c r="AF555" s="494"/>
      <c r="AG555" s="1149"/>
      <c r="AH555" s="1177"/>
      <c r="AI555" s="2572"/>
      <c r="AJ555" s="1281"/>
    </row>
    <row r="556" spans="1:36" s="2536" customFormat="1" ht="105" x14ac:dyDescent="0.25">
      <c r="A556" s="364"/>
      <c r="B556" s="364"/>
      <c r="C556" s="726" t="s">
        <v>512</v>
      </c>
      <c r="D556" s="4"/>
      <c r="E556" s="4"/>
      <c r="F556" s="2528"/>
      <c r="G556" s="322"/>
      <c r="H556" s="322"/>
      <c r="I556" s="322"/>
      <c r="J556" s="1762"/>
      <c r="K556" s="1762"/>
      <c r="L556" s="210"/>
      <c r="M556" s="210"/>
      <c r="N556" s="210"/>
      <c r="O556" s="210"/>
      <c r="P556" s="210"/>
      <c r="Q556" s="210"/>
      <c r="R556" s="494"/>
      <c r="S556" s="494"/>
      <c r="T556" s="494"/>
      <c r="U556" s="494"/>
      <c r="V556" s="494"/>
      <c r="W556" s="494"/>
      <c r="X556" s="494"/>
      <c r="Y556" s="957"/>
      <c r="Z556" s="494"/>
      <c r="AA556" s="993"/>
      <c r="AB556" s="494"/>
      <c r="AC556" s="494"/>
      <c r="AD556" s="494"/>
      <c r="AE556" s="494"/>
      <c r="AF556" s="494"/>
      <c r="AG556" s="1149"/>
      <c r="AH556" s="1177"/>
      <c r="AI556" s="2572"/>
      <c r="AJ556" s="1281"/>
    </row>
    <row r="557" spans="1:36" s="2536" customFormat="1" ht="42.75" x14ac:dyDescent="0.25">
      <c r="A557" s="364"/>
      <c r="B557" s="364"/>
      <c r="C557" s="1282" t="s">
        <v>588</v>
      </c>
      <c r="D557" s="713"/>
      <c r="E557" s="713"/>
      <c r="F557" s="473">
        <f>F558+F559</f>
        <v>10</v>
      </c>
      <c r="G557" s="946">
        <f t="shared" ref="G557:H557" si="305">G558+G559</f>
        <v>1.1111111111111112</v>
      </c>
      <c r="H557" s="946">
        <f t="shared" si="305"/>
        <v>0</v>
      </c>
      <c r="I557" s="946">
        <f t="shared" ref="I557:I559" si="306">H557/G557*100</f>
        <v>0</v>
      </c>
      <c r="J557" s="1762"/>
      <c r="K557" s="1762"/>
      <c r="L557" s="210"/>
      <c r="M557" s="210"/>
      <c r="N557" s="210"/>
      <c r="O557" s="210"/>
      <c r="P557" s="210"/>
      <c r="Q557" s="210"/>
      <c r="R557" s="494"/>
      <c r="S557" s="494"/>
      <c r="T557" s="494"/>
      <c r="U557" s="494">
        <v>20.849349999999998</v>
      </c>
      <c r="V557" s="494">
        <v>20.849349999999998</v>
      </c>
      <c r="W557" s="494">
        <v>20.849349999999998</v>
      </c>
      <c r="X557" s="494">
        <v>20.849349999999998</v>
      </c>
      <c r="Y557" s="957">
        <f>R557/12*$C$3+(S557-R557)/11*6+(T557-S557)/10*5+(U557-T557)/9*4+(V557-U557)/8*3+(W557-V557)/7*2+(X557-W557)/6*1</f>
        <v>9.2663777777777767</v>
      </c>
      <c r="Z557" s="494">
        <f t="shared" ref="Z557" si="307">AF557-AE557-AB557-AA557</f>
        <v>0</v>
      </c>
      <c r="AA557" s="993"/>
      <c r="AB557" s="494"/>
      <c r="AC557" s="494">
        <f t="shared" ref="AC557" si="308">Z557-Y557</f>
        <v>-9.2663777777777767</v>
      </c>
      <c r="AD557" s="494"/>
      <c r="AE557" s="494"/>
      <c r="AF557" s="494"/>
      <c r="AG557" s="1149"/>
      <c r="AH557" s="1177"/>
      <c r="AI557" s="2572"/>
      <c r="AJ557" s="1281"/>
    </row>
    <row r="558" spans="1:36" s="2536" customFormat="1" ht="30" x14ac:dyDescent="0.25">
      <c r="A558" s="364"/>
      <c r="B558" s="364"/>
      <c r="C558" s="726" t="s">
        <v>589</v>
      </c>
      <c r="D558" s="4"/>
      <c r="E558" s="4"/>
      <c r="F558" s="2528">
        <v>5</v>
      </c>
      <c r="G558" s="322">
        <f>F558/9*1</f>
        <v>0.55555555555555558</v>
      </c>
      <c r="H558" s="322"/>
      <c r="I558" s="322">
        <f t="shared" si="306"/>
        <v>0</v>
      </c>
      <c r="J558" s="1762"/>
      <c r="K558" s="1762"/>
      <c r="L558" s="210"/>
      <c r="M558" s="210"/>
      <c r="N558" s="210"/>
      <c r="O558" s="210"/>
      <c r="P558" s="210"/>
      <c r="Q558" s="210"/>
      <c r="R558" s="494"/>
      <c r="S558" s="494"/>
      <c r="T558" s="494"/>
      <c r="U558" s="494"/>
      <c r="V558" s="494"/>
      <c r="W558" s="494"/>
      <c r="X558" s="494"/>
      <c r="Y558" s="957"/>
      <c r="Z558" s="494"/>
      <c r="AA558" s="993"/>
      <c r="AB558" s="494"/>
      <c r="AC558" s="494"/>
      <c r="AD558" s="494"/>
      <c r="AE558" s="494"/>
      <c r="AF558" s="494"/>
      <c r="AG558" s="1149"/>
      <c r="AH558" s="1177"/>
      <c r="AI558" s="2572"/>
      <c r="AJ558" s="1281"/>
    </row>
    <row r="559" spans="1:36" s="2536" customFormat="1" ht="30" x14ac:dyDescent="0.25">
      <c r="A559" s="364"/>
      <c r="B559" s="364"/>
      <c r="C559" s="726" t="s">
        <v>590</v>
      </c>
      <c r="D559" s="4"/>
      <c r="E559" s="4"/>
      <c r="F559" s="2528">
        <v>5</v>
      </c>
      <c r="G559" s="322">
        <f>F559/9*1</f>
        <v>0.55555555555555558</v>
      </c>
      <c r="H559" s="322"/>
      <c r="I559" s="322">
        <f t="shared" si="306"/>
        <v>0</v>
      </c>
      <c r="J559" s="1762"/>
      <c r="K559" s="1762"/>
      <c r="L559" s="210"/>
      <c r="M559" s="210"/>
      <c r="N559" s="210"/>
      <c r="O559" s="210"/>
      <c r="P559" s="210"/>
      <c r="Q559" s="210"/>
      <c r="R559" s="494"/>
      <c r="S559" s="494"/>
      <c r="T559" s="494"/>
      <c r="U559" s="494"/>
      <c r="V559" s="494"/>
      <c r="W559" s="494"/>
      <c r="X559" s="494"/>
      <c r="Y559" s="957"/>
      <c r="Z559" s="494"/>
      <c r="AA559" s="993"/>
      <c r="AB559" s="494"/>
      <c r="AC559" s="494"/>
      <c r="AD559" s="494"/>
      <c r="AE559" s="494"/>
      <c r="AF559" s="494"/>
      <c r="AG559" s="1149"/>
      <c r="AH559" s="1177"/>
      <c r="AI559" s="2572"/>
      <c r="AJ559" s="1281"/>
    </row>
    <row r="560" spans="1:36" s="2536" customFormat="1" ht="29.25" x14ac:dyDescent="0.25">
      <c r="A560" s="364"/>
      <c r="B560" s="364">
        <v>1</v>
      </c>
      <c r="C560" s="713" t="s">
        <v>328</v>
      </c>
      <c r="D560" s="4"/>
      <c r="E560" s="4"/>
      <c r="F560" s="473">
        <f>F561+F562</f>
        <v>13480</v>
      </c>
      <c r="G560" s="322">
        <f>(F560/12*$C$3)</f>
        <v>7863.333333333333</v>
      </c>
      <c r="H560" s="322">
        <f>H561+H562</f>
        <v>9771.2510638297863</v>
      </c>
      <c r="I560" s="322">
        <f>H560/G560*100</f>
        <v>124.26347262182857</v>
      </c>
      <c r="J560" s="1762"/>
      <c r="K560" s="1762"/>
      <c r="L560" s="210"/>
      <c r="M560" s="210"/>
      <c r="N560" s="210"/>
      <c r="O560" s="210"/>
      <c r="P560" s="210"/>
      <c r="Q560" s="210"/>
      <c r="R560" s="494"/>
      <c r="S560" s="494"/>
      <c r="T560" s="494"/>
      <c r="U560" s="494"/>
      <c r="V560" s="494"/>
      <c r="W560" s="494"/>
      <c r="X560" s="494"/>
      <c r="Y560" s="957">
        <f t="shared" ref="Y560:Y566" si="309">R560/12*$C$3</f>
        <v>0</v>
      </c>
      <c r="Z560" s="494"/>
      <c r="AA560" s="993"/>
      <c r="AB560" s="494"/>
      <c r="AC560" s="494"/>
      <c r="AD560" s="494"/>
      <c r="AE560" s="494"/>
      <c r="AF560" s="494"/>
      <c r="AG560" s="1149"/>
      <c r="AH560" s="1177"/>
      <c r="AI560" s="2572"/>
      <c r="AJ560" s="1281"/>
    </row>
    <row r="561" spans="1:36" s="2536" customFormat="1" x14ac:dyDescent="0.25">
      <c r="A561" s="364"/>
      <c r="B561" s="364">
        <v>1</v>
      </c>
      <c r="C561" s="713" t="s">
        <v>343</v>
      </c>
      <c r="D561" s="4"/>
      <c r="E561" s="4"/>
      <c r="F561" s="2528">
        <v>12500</v>
      </c>
      <c r="G561" s="322">
        <f>(F561/12*$C$3)</f>
        <v>7291.666666666667</v>
      </c>
      <c r="H561" s="322">
        <v>9234</v>
      </c>
      <c r="I561" s="322">
        <f>H561/G561*100</f>
        <v>126.63771428571428</v>
      </c>
      <c r="J561" s="1762"/>
      <c r="K561" s="1762"/>
      <c r="L561" s="210"/>
      <c r="M561" s="210"/>
      <c r="N561" s="210"/>
      <c r="O561" s="210"/>
      <c r="P561" s="210"/>
      <c r="Q561" s="210"/>
      <c r="R561" s="494"/>
      <c r="S561" s="494"/>
      <c r="T561" s="494"/>
      <c r="U561" s="494"/>
      <c r="V561" s="494"/>
      <c r="W561" s="494"/>
      <c r="X561" s="494"/>
      <c r="Y561" s="957">
        <f t="shared" si="309"/>
        <v>0</v>
      </c>
      <c r="Z561" s="494"/>
      <c r="AA561" s="993"/>
      <c r="AB561" s="494"/>
      <c r="AC561" s="494"/>
      <c r="AD561" s="494"/>
      <c r="AE561" s="494"/>
      <c r="AF561" s="494"/>
      <c r="AG561" s="1149"/>
      <c r="AH561" s="1177"/>
      <c r="AI561" s="2572"/>
      <c r="AJ561" s="1281"/>
    </row>
    <row r="562" spans="1:36" s="2536" customFormat="1" x14ac:dyDescent="0.25">
      <c r="A562" s="364"/>
      <c r="B562" s="364">
        <v>1</v>
      </c>
      <c r="C562" s="4" t="s">
        <v>344</v>
      </c>
      <c r="D562" s="4"/>
      <c r="E562" s="4"/>
      <c r="F562" s="2528">
        <f>F563/9.4</f>
        <v>980</v>
      </c>
      <c r="G562" s="322">
        <f>(F562/12*$C$3)</f>
        <v>571.66666666666674</v>
      </c>
      <c r="H562" s="322">
        <f>H563/9.4</f>
        <v>537.2510638297872</v>
      </c>
      <c r="I562" s="322">
        <f>H562/G562*100</f>
        <v>93.979777929408826</v>
      </c>
      <c r="J562" s="1762"/>
      <c r="K562" s="1762"/>
      <c r="L562" s="210"/>
      <c r="M562" s="210"/>
      <c r="N562" s="210"/>
      <c r="O562" s="210"/>
      <c r="P562" s="210"/>
      <c r="Q562" s="210"/>
      <c r="R562" s="494"/>
      <c r="S562" s="494"/>
      <c r="T562" s="494"/>
      <c r="U562" s="494"/>
      <c r="V562" s="494"/>
      <c r="W562" s="494"/>
      <c r="X562" s="494"/>
      <c r="Y562" s="957">
        <f t="shared" si="309"/>
        <v>0</v>
      </c>
      <c r="Z562" s="494"/>
      <c r="AA562" s="993"/>
      <c r="AB562" s="494"/>
      <c r="AC562" s="494"/>
      <c r="AD562" s="494"/>
      <c r="AE562" s="494"/>
      <c r="AF562" s="494"/>
      <c r="AG562" s="1149"/>
      <c r="AH562" s="1177"/>
      <c r="AI562" s="2572"/>
      <c r="AJ562" s="1281"/>
    </row>
    <row r="563" spans="1:36" s="2536" customFormat="1" x14ac:dyDescent="0.25">
      <c r="A563" s="364"/>
      <c r="B563" s="364">
        <v>1</v>
      </c>
      <c r="C563" s="727" t="s">
        <v>345</v>
      </c>
      <c r="D563" s="4"/>
      <c r="E563" s="4"/>
      <c r="F563" s="2528">
        <v>9212</v>
      </c>
      <c r="G563" s="322">
        <f>(F563/12*$C$3)</f>
        <v>5373.6666666666661</v>
      </c>
      <c r="H563" s="322">
        <v>5050.16</v>
      </c>
      <c r="I563" s="322">
        <f>H563/G563*100</f>
        <v>93.979777929408854</v>
      </c>
      <c r="J563" s="1762"/>
      <c r="K563" s="1762"/>
      <c r="L563" s="210"/>
      <c r="M563" s="210"/>
      <c r="N563" s="210"/>
      <c r="O563" s="210"/>
      <c r="P563" s="210"/>
      <c r="Q563" s="210"/>
      <c r="R563" s="494"/>
      <c r="S563" s="494"/>
      <c r="T563" s="494"/>
      <c r="U563" s="494"/>
      <c r="V563" s="494"/>
      <c r="W563" s="494"/>
      <c r="X563" s="494"/>
      <c r="Y563" s="957">
        <f t="shared" si="309"/>
        <v>0</v>
      </c>
      <c r="Z563" s="494"/>
      <c r="AA563" s="993"/>
      <c r="AB563" s="494"/>
      <c r="AC563" s="494"/>
      <c r="AD563" s="494"/>
      <c r="AE563" s="494"/>
      <c r="AF563" s="494"/>
      <c r="AG563" s="1149"/>
      <c r="AH563" s="1177"/>
      <c r="AI563" s="2572"/>
      <c r="AJ563" s="1281"/>
    </row>
    <row r="564" spans="1:36" s="2536" customFormat="1" ht="29.25" x14ac:dyDescent="0.25">
      <c r="A564" s="364"/>
      <c r="B564" s="364">
        <v>1</v>
      </c>
      <c r="C564" s="713" t="s">
        <v>321</v>
      </c>
      <c r="D564" s="4"/>
      <c r="E564" s="4"/>
      <c r="F564" s="368"/>
      <c r="G564" s="322"/>
      <c r="H564" s="322"/>
      <c r="I564" s="322"/>
      <c r="J564" s="1762"/>
      <c r="K564" s="1762"/>
      <c r="L564" s="210"/>
      <c r="M564" s="210"/>
      <c r="N564" s="210"/>
      <c r="O564" s="210"/>
      <c r="P564" s="210"/>
      <c r="Q564" s="210"/>
      <c r="R564" s="494"/>
      <c r="S564" s="494"/>
      <c r="T564" s="494"/>
      <c r="U564" s="494"/>
      <c r="V564" s="494"/>
      <c r="W564" s="494"/>
      <c r="X564" s="494"/>
      <c r="Y564" s="957">
        <f t="shared" si="309"/>
        <v>0</v>
      </c>
      <c r="Z564" s="494"/>
      <c r="AA564" s="993"/>
      <c r="AB564" s="494"/>
      <c r="AC564" s="494"/>
      <c r="AD564" s="494"/>
      <c r="AE564" s="494"/>
      <c r="AF564" s="494"/>
      <c r="AG564" s="1149"/>
      <c r="AH564" s="1177"/>
      <c r="AI564" s="2572"/>
      <c r="AJ564" s="1281"/>
    </row>
    <row r="565" spans="1:36" s="2536" customFormat="1" ht="30" x14ac:dyDescent="0.25">
      <c r="A565" s="364"/>
      <c r="B565" s="364">
        <v>1</v>
      </c>
      <c r="C565" s="709" t="s">
        <v>197</v>
      </c>
      <c r="D565" s="4"/>
      <c r="E565" s="4"/>
      <c r="F565" s="368"/>
      <c r="G565" s="322"/>
      <c r="H565" s="322"/>
      <c r="I565" s="322"/>
      <c r="J565" s="1762"/>
      <c r="K565" s="1762"/>
      <c r="L565" s="210"/>
      <c r="M565" s="210"/>
      <c r="N565" s="210"/>
      <c r="O565" s="210"/>
      <c r="P565" s="210"/>
      <c r="Q565" s="210"/>
      <c r="R565" s="494"/>
      <c r="S565" s="494"/>
      <c r="T565" s="494"/>
      <c r="U565" s="494"/>
      <c r="V565" s="494"/>
      <c r="W565" s="494"/>
      <c r="X565" s="494"/>
      <c r="Y565" s="957">
        <f t="shared" si="309"/>
        <v>0</v>
      </c>
      <c r="Z565" s="494"/>
      <c r="AA565" s="993"/>
      <c r="AB565" s="494"/>
      <c r="AC565" s="494"/>
      <c r="AD565" s="494"/>
      <c r="AE565" s="494"/>
      <c r="AF565" s="494"/>
      <c r="AG565" s="1149"/>
      <c r="AH565" s="1177"/>
      <c r="AI565" s="2572"/>
      <c r="AJ565" s="1281"/>
    </row>
    <row r="566" spans="1:36" s="2536" customFormat="1" ht="72" x14ac:dyDescent="0.25">
      <c r="A566" s="364"/>
      <c r="B566" s="364">
        <v>1</v>
      </c>
      <c r="C566" s="713" t="s">
        <v>322</v>
      </c>
      <c r="D566" s="4"/>
      <c r="E566" s="4"/>
      <c r="F566" s="368"/>
      <c r="G566" s="322"/>
      <c r="H566" s="322"/>
      <c r="I566" s="322"/>
      <c r="J566" s="1762"/>
      <c r="K566" s="1762"/>
      <c r="L566" s="210"/>
      <c r="M566" s="210"/>
      <c r="N566" s="210"/>
      <c r="O566" s="210"/>
      <c r="P566" s="210"/>
      <c r="Q566" s="210"/>
      <c r="R566" s="494"/>
      <c r="S566" s="494"/>
      <c r="T566" s="494"/>
      <c r="U566" s="494"/>
      <c r="V566" s="494"/>
      <c r="W566" s="494"/>
      <c r="X566" s="494"/>
      <c r="Y566" s="957">
        <f t="shared" si="309"/>
        <v>0</v>
      </c>
      <c r="Z566" s="494"/>
      <c r="AA566" s="993"/>
      <c r="AB566" s="494"/>
      <c r="AC566" s="494"/>
      <c r="AD566" s="494"/>
      <c r="AE566" s="494"/>
      <c r="AF566" s="494"/>
      <c r="AG566" s="1149"/>
      <c r="AH566" s="1177"/>
      <c r="AI566" s="2572"/>
      <c r="AJ566" s="1281"/>
    </row>
    <row r="567" spans="1:36" s="2536" customFormat="1" x14ac:dyDescent="0.25">
      <c r="A567" s="364"/>
      <c r="B567" s="364">
        <v>1</v>
      </c>
      <c r="C567" s="701" t="s">
        <v>227</v>
      </c>
      <c r="D567" s="4"/>
      <c r="E567" s="4"/>
      <c r="F567" s="396">
        <f>SUM(F568:F611)</f>
        <v>446065</v>
      </c>
      <c r="G567" s="946">
        <f>SUM(G568:G611)</f>
        <v>259996.25</v>
      </c>
      <c r="H567" s="946">
        <f>SUM(H568:H611)</f>
        <v>235821</v>
      </c>
      <c r="I567" s="946">
        <f t="shared" ref="I567:I575" si="310">H567/G567*100</f>
        <v>90.701692812877113</v>
      </c>
      <c r="J567" s="1762"/>
      <c r="K567" s="1762"/>
      <c r="L567" s="210"/>
      <c r="M567" s="210"/>
      <c r="N567" s="210"/>
      <c r="O567" s="210"/>
      <c r="P567" s="210"/>
      <c r="Q567" s="210"/>
      <c r="R567" s="494">
        <v>151331.06587833297</v>
      </c>
      <c r="S567" s="494">
        <v>151331.06587833297</v>
      </c>
      <c r="T567" s="494">
        <v>151331.06587833297</v>
      </c>
      <c r="U567" s="494">
        <v>151331.06587833297</v>
      </c>
      <c r="V567" s="494">
        <v>155308.92587833302</v>
      </c>
      <c r="W567" s="494">
        <v>155308.92587833302</v>
      </c>
      <c r="X567" s="494">
        <v>155308.92587833302</v>
      </c>
      <c r="Y567" s="2580">
        <f>R567/12*$C$3+(S567-R567)/11*6+(T567-S567)/10*5+(U567-T567)/9*4+(V567-U567)/8*3+(W567-V567)/7*2+(X567-W567)/6*1</f>
        <v>89768.152595694235</v>
      </c>
      <c r="Z567" s="494">
        <f>AF567-AE567-AB567-AA567</f>
        <v>86070.517400000026</v>
      </c>
      <c r="AA567" s="993"/>
      <c r="AB567" s="494">
        <v>84.263440000000003</v>
      </c>
      <c r="AC567" s="494">
        <f>Z567-Y567</f>
        <v>-3697.635195694209</v>
      </c>
      <c r="AD567" s="494"/>
      <c r="AE567" s="494">
        <v>-16.269919999999999</v>
      </c>
      <c r="AF567" s="494">
        <v>86138.510920000015</v>
      </c>
      <c r="AG567" s="1149"/>
      <c r="AH567" s="1177"/>
      <c r="AI567" s="2572"/>
      <c r="AJ567" s="1281"/>
    </row>
    <row r="568" spans="1:36" s="2536" customFormat="1" ht="45" x14ac:dyDescent="0.25">
      <c r="A568" s="364"/>
      <c r="B568" s="364">
        <v>1</v>
      </c>
      <c r="C568" s="9" t="s">
        <v>117</v>
      </c>
      <c r="D568" s="4"/>
      <c r="E568" s="4"/>
      <c r="F568" s="368">
        <v>190000</v>
      </c>
      <c r="G568" s="322">
        <f t="shared" ref="G568:G611" si="311">(F568/12*$C$3)</f>
        <v>110833.33333333334</v>
      </c>
      <c r="H568" s="322">
        <v>90361</v>
      </c>
      <c r="I568" s="322">
        <f t="shared" si="310"/>
        <v>81.528721804511278</v>
      </c>
      <c r="J568" s="1762"/>
      <c r="K568" s="1762"/>
      <c r="L568" s="210"/>
      <c r="M568" s="210"/>
      <c r="N568" s="210"/>
      <c r="O568" s="210"/>
      <c r="P568" s="210"/>
      <c r="Q568" s="210"/>
      <c r="R568" s="494"/>
      <c r="S568" s="494"/>
      <c r="T568" s="494"/>
      <c r="U568" s="494"/>
      <c r="V568" s="494"/>
      <c r="W568" s="494"/>
      <c r="X568" s="494"/>
      <c r="Y568" s="957">
        <f t="shared" ref="Y568:Y575" si="312">R568/12*$C$3</f>
        <v>0</v>
      </c>
      <c r="Z568" s="494"/>
      <c r="AA568" s="993"/>
      <c r="AB568" s="494"/>
      <c r="AC568" s="494"/>
      <c r="AD568" s="494"/>
      <c r="AE568" s="494"/>
      <c r="AF568" s="494"/>
      <c r="AG568" s="1149"/>
      <c r="AH568" s="1177"/>
      <c r="AI568" s="2572"/>
      <c r="AJ568" s="1281"/>
    </row>
    <row r="569" spans="1:36" s="2536" customFormat="1" ht="45" x14ac:dyDescent="0.25">
      <c r="A569" s="364"/>
      <c r="B569" s="364"/>
      <c r="C569" s="9" t="s">
        <v>353</v>
      </c>
      <c r="D569" s="4"/>
      <c r="E569" s="4"/>
      <c r="F569" s="368"/>
      <c r="G569" s="322"/>
      <c r="H569" s="322">
        <v>11</v>
      </c>
      <c r="I569" s="322"/>
      <c r="J569" s="1762"/>
      <c r="K569" s="1762"/>
      <c r="L569" s="210"/>
      <c r="M569" s="210"/>
      <c r="N569" s="210"/>
      <c r="O569" s="210"/>
      <c r="P569" s="210"/>
      <c r="Q569" s="210"/>
      <c r="R569" s="494"/>
      <c r="S569" s="494"/>
      <c r="T569" s="494"/>
      <c r="U569" s="494"/>
      <c r="V569" s="494"/>
      <c r="W569" s="494"/>
      <c r="X569" s="494"/>
      <c r="Y569" s="957"/>
      <c r="Z569" s="494"/>
      <c r="AA569" s="993"/>
      <c r="AB569" s="494"/>
      <c r="AC569" s="494"/>
      <c r="AD569" s="494"/>
      <c r="AE569" s="494"/>
      <c r="AF569" s="494"/>
      <c r="AG569" s="1149"/>
      <c r="AH569" s="1177"/>
      <c r="AI569" s="2572"/>
      <c r="AJ569" s="1281"/>
    </row>
    <row r="570" spans="1:36" s="2536" customFormat="1" ht="30" x14ac:dyDescent="0.25">
      <c r="A570" s="364"/>
      <c r="B570" s="364"/>
      <c r="C570" s="9" t="s">
        <v>118</v>
      </c>
      <c r="D570" s="4"/>
      <c r="E570" s="4"/>
      <c r="F570" s="368">
        <v>20000</v>
      </c>
      <c r="G570" s="322">
        <f t="shared" si="311"/>
        <v>11666.666666666668</v>
      </c>
      <c r="H570" s="322">
        <v>8471</v>
      </c>
      <c r="I570" s="322">
        <f t="shared" si="310"/>
        <v>72.608571428571423</v>
      </c>
      <c r="J570" s="1762"/>
      <c r="K570" s="1762"/>
      <c r="L570" s="210"/>
      <c r="M570" s="210"/>
      <c r="N570" s="210"/>
      <c r="O570" s="210"/>
      <c r="P570" s="210"/>
      <c r="Q570" s="210"/>
      <c r="R570" s="494"/>
      <c r="S570" s="494"/>
      <c r="T570" s="494"/>
      <c r="U570" s="494"/>
      <c r="V570" s="494"/>
      <c r="W570" s="494"/>
      <c r="X570" s="494"/>
      <c r="Y570" s="957">
        <f t="shared" si="312"/>
        <v>0</v>
      </c>
      <c r="Z570" s="494"/>
      <c r="AA570" s="993"/>
      <c r="AB570" s="494"/>
      <c r="AC570" s="494"/>
      <c r="AD570" s="494"/>
      <c r="AE570" s="494"/>
      <c r="AF570" s="494"/>
      <c r="AG570" s="1149"/>
      <c r="AH570" s="1177"/>
      <c r="AI570" s="2572"/>
      <c r="AJ570" s="1281"/>
    </row>
    <row r="571" spans="1:36" s="2536" customFormat="1" ht="45" x14ac:dyDescent="0.25">
      <c r="A571" s="364"/>
      <c r="B571" s="364"/>
      <c r="C571" s="9" t="s">
        <v>354</v>
      </c>
      <c r="D571" s="4"/>
      <c r="E571" s="4"/>
      <c r="F571" s="368"/>
      <c r="G571" s="322"/>
      <c r="H571" s="322">
        <v>3</v>
      </c>
      <c r="I571" s="322"/>
      <c r="J571" s="1762"/>
      <c r="K571" s="1762"/>
      <c r="L571" s="210"/>
      <c r="M571" s="210"/>
      <c r="N571" s="210"/>
      <c r="O571" s="210"/>
      <c r="P571" s="210"/>
      <c r="Q571" s="210"/>
      <c r="R571" s="494"/>
      <c r="S571" s="494"/>
      <c r="T571" s="494"/>
      <c r="U571" s="494"/>
      <c r="V571" s="494"/>
      <c r="W571" s="494"/>
      <c r="X571" s="494"/>
      <c r="Y571" s="957"/>
      <c r="Z571" s="494"/>
      <c r="AA571" s="993"/>
      <c r="AB571" s="494"/>
      <c r="AC571" s="494"/>
      <c r="AD571" s="494"/>
      <c r="AE571" s="494"/>
      <c r="AF571" s="494"/>
      <c r="AG571" s="1149"/>
      <c r="AH571" s="1177"/>
      <c r="AI571" s="2572"/>
      <c r="AJ571" s="1281"/>
    </row>
    <row r="572" spans="1:36" s="2536" customFormat="1" ht="30" x14ac:dyDescent="0.25">
      <c r="A572" s="364"/>
      <c r="B572" s="364">
        <v>1</v>
      </c>
      <c r="C572" s="9" t="s">
        <v>458</v>
      </c>
      <c r="D572" s="4"/>
      <c r="E572" s="4"/>
      <c r="F572" s="368">
        <v>10</v>
      </c>
      <c r="G572" s="322">
        <f t="shared" si="311"/>
        <v>5.8333333333333339</v>
      </c>
      <c r="H572" s="322"/>
      <c r="I572" s="322">
        <f t="shared" si="310"/>
        <v>0</v>
      </c>
      <c r="J572" s="1762"/>
      <c r="K572" s="1762"/>
      <c r="L572" s="210"/>
      <c r="M572" s="210"/>
      <c r="N572" s="210"/>
      <c r="O572" s="210"/>
      <c r="P572" s="210"/>
      <c r="Q572" s="210"/>
      <c r="R572" s="494"/>
      <c r="S572" s="494"/>
      <c r="T572" s="494"/>
      <c r="U572" s="494"/>
      <c r="V572" s="494"/>
      <c r="W572" s="494"/>
      <c r="X572" s="494"/>
      <c r="Y572" s="957">
        <f t="shared" si="312"/>
        <v>0</v>
      </c>
      <c r="Z572" s="494"/>
      <c r="AA572" s="993"/>
      <c r="AB572" s="494"/>
      <c r="AC572" s="494"/>
      <c r="AD572" s="494"/>
      <c r="AE572" s="494"/>
      <c r="AF572" s="494"/>
      <c r="AG572" s="1149"/>
      <c r="AH572" s="1177"/>
      <c r="AI572" s="2572"/>
      <c r="AJ572" s="1281"/>
    </row>
    <row r="573" spans="1:36" s="2536" customFormat="1" x14ac:dyDescent="0.25">
      <c r="A573" s="364"/>
      <c r="B573" s="364"/>
      <c r="C573" s="9" t="s">
        <v>92</v>
      </c>
      <c r="D573" s="4"/>
      <c r="E573" s="4"/>
      <c r="F573" s="368">
        <v>800</v>
      </c>
      <c r="G573" s="322">
        <f t="shared" si="311"/>
        <v>466.66666666666669</v>
      </c>
      <c r="H573" s="322">
        <v>467</v>
      </c>
      <c r="I573" s="322">
        <f t="shared" si="310"/>
        <v>100.07142857142857</v>
      </c>
      <c r="J573" s="1762"/>
      <c r="K573" s="1762"/>
      <c r="L573" s="210"/>
      <c r="M573" s="210"/>
      <c r="N573" s="210"/>
      <c r="O573" s="210"/>
      <c r="P573" s="210"/>
      <c r="Q573" s="210"/>
      <c r="R573" s="494"/>
      <c r="S573" s="494"/>
      <c r="T573" s="494"/>
      <c r="U573" s="494"/>
      <c r="V573" s="494"/>
      <c r="W573" s="494"/>
      <c r="X573" s="494"/>
      <c r="Y573" s="957">
        <f t="shared" si="312"/>
        <v>0</v>
      </c>
      <c r="Z573" s="494"/>
      <c r="AA573" s="993"/>
      <c r="AB573" s="494"/>
      <c r="AC573" s="494"/>
      <c r="AD573" s="494"/>
      <c r="AE573" s="494"/>
      <c r="AF573" s="494"/>
      <c r="AG573" s="1149"/>
      <c r="AH573" s="1177"/>
      <c r="AI573" s="2572"/>
      <c r="AJ573" s="1281"/>
    </row>
    <row r="574" spans="1:36" s="2536" customFormat="1" x14ac:dyDescent="0.25">
      <c r="A574" s="364"/>
      <c r="B574" s="364">
        <v>1</v>
      </c>
      <c r="C574" s="9" t="s">
        <v>295</v>
      </c>
      <c r="D574" s="4"/>
      <c r="E574" s="4"/>
      <c r="F574" s="368">
        <v>800</v>
      </c>
      <c r="G574" s="322">
        <f t="shared" si="311"/>
        <v>466.66666666666669</v>
      </c>
      <c r="H574" s="322">
        <v>507</v>
      </c>
      <c r="I574" s="322">
        <f t="shared" si="310"/>
        <v>108.64285714285712</v>
      </c>
      <c r="J574" s="1762"/>
      <c r="K574" s="1762"/>
      <c r="L574" s="210"/>
      <c r="M574" s="210"/>
      <c r="N574" s="210"/>
      <c r="O574" s="210"/>
      <c r="P574" s="210"/>
      <c r="Q574" s="210"/>
      <c r="R574" s="494"/>
      <c r="S574" s="494"/>
      <c r="T574" s="494"/>
      <c r="U574" s="494"/>
      <c r="V574" s="494"/>
      <c r="W574" s="494"/>
      <c r="X574" s="494"/>
      <c r="Y574" s="957">
        <f t="shared" si="312"/>
        <v>0</v>
      </c>
      <c r="Z574" s="494"/>
      <c r="AA574" s="993"/>
      <c r="AB574" s="494"/>
      <c r="AC574" s="494"/>
      <c r="AD574" s="494"/>
      <c r="AE574" s="494"/>
      <c r="AF574" s="494"/>
      <c r="AG574" s="1149"/>
      <c r="AH574" s="1177"/>
      <c r="AI574" s="2572"/>
      <c r="AJ574" s="1281"/>
    </row>
    <row r="575" spans="1:36" s="2536" customFormat="1" ht="45" x14ac:dyDescent="0.25">
      <c r="A575" s="364"/>
      <c r="B575" s="364">
        <v>1</v>
      </c>
      <c r="C575" s="9" t="s">
        <v>199</v>
      </c>
      <c r="D575" s="4"/>
      <c r="E575" s="4"/>
      <c r="F575" s="368">
        <v>7000</v>
      </c>
      <c r="G575" s="322">
        <f t="shared" si="311"/>
        <v>4083.3333333333335</v>
      </c>
      <c r="H575" s="322">
        <v>3814</v>
      </c>
      <c r="I575" s="322">
        <f t="shared" si="310"/>
        <v>93.40408163265306</v>
      </c>
      <c r="J575" s="1762"/>
      <c r="K575" s="1762"/>
      <c r="L575" s="210"/>
      <c r="M575" s="210"/>
      <c r="N575" s="210"/>
      <c r="O575" s="210"/>
      <c r="P575" s="210"/>
      <c r="Q575" s="210"/>
      <c r="R575" s="494"/>
      <c r="S575" s="494"/>
      <c r="T575" s="494"/>
      <c r="U575" s="494"/>
      <c r="V575" s="494"/>
      <c r="W575" s="494"/>
      <c r="X575" s="494"/>
      <c r="Y575" s="957">
        <f t="shared" si="312"/>
        <v>0</v>
      </c>
      <c r="Z575" s="494"/>
      <c r="AA575" s="993"/>
      <c r="AB575" s="494"/>
      <c r="AC575" s="494"/>
      <c r="AD575" s="494"/>
      <c r="AE575" s="494"/>
      <c r="AF575" s="494"/>
      <c r="AG575" s="1149"/>
      <c r="AH575" s="1177"/>
      <c r="AI575" s="2572"/>
      <c r="AJ575" s="1281"/>
    </row>
    <row r="576" spans="1:36" s="2536" customFormat="1" ht="45" x14ac:dyDescent="0.25">
      <c r="A576" s="364"/>
      <c r="B576" s="364"/>
      <c r="C576" s="9" t="s">
        <v>355</v>
      </c>
      <c r="D576" s="4"/>
      <c r="E576" s="4"/>
      <c r="F576" s="368"/>
      <c r="G576" s="322"/>
      <c r="H576" s="322">
        <v>1</v>
      </c>
      <c r="I576" s="322"/>
      <c r="J576" s="1762"/>
      <c r="K576" s="1762"/>
      <c r="L576" s="210"/>
      <c r="M576" s="210"/>
      <c r="N576" s="210"/>
      <c r="O576" s="210"/>
      <c r="P576" s="210"/>
      <c r="Q576" s="210"/>
      <c r="R576" s="494"/>
      <c r="S576" s="494"/>
      <c r="T576" s="494"/>
      <c r="U576" s="494"/>
      <c r="V576" s="494"/>
      <c r="W576" s="494"/>
      <c r="X576" s="494"/>
      <c r="Y576" s="957"/>
      <c r="Z576" s="494"/>
      <c r="AA576" s="993"/>
      <c r="AB576" s="494"/>
      <c r="AC576" s="494"/>
      <c r="AD576" s="494"/>
      <c r="AE576" s="494"/>
      <c r="AF576" s="494"/>
      <c r="AG576" s="1149"/>
      <c r="AH576" s="1177"/>
      <c r="AI576" s="2572"/>
      <c r="AJ576" s="1281"/>
    </row>
    <row r="577" spans="1:36" s="2536" customFormat="1" x14ac:dyDescent="0.25">
      <c r="A577" s="364"/>
      <c r="B577" s="364"/>
      <c r="C577" s="9" t="s">
        <v>115</v>
      </c>
      <c r="D577" s="4"/>
      <c r="E577" s="4"/>
      <c r="F577" s="368">
        <v>45000</v>
      </c>
      <c r="G577" s="322">
        <f t="shared" si="311"/>
        <v>26250</v>
      </c>
      <c r="H577" s="322">
        <v>21908</v>
      </c>
      <c r="I577" s="322">
        <f>H577/G577*100</f>
        <v>83.459047619047624</v>
      </c>
      <c r="J577" s="1762"/>
      <c r="K577" s="1762"/>
      <c r="L577" s="210"/>
      <c r="M577" s="210"/>
      <c r="N577" s="210"/>
      <c r="O577" s="210"/>
      <c r="P577" s="210"/>
      <c r="Q577" s="210"/>
      <c r="R577" s="494"/>
      <c r="S577" s="494"/>
      <c r="T577" s="494"/>
      <c r="U577" s="494"/>
      <c r="V577" s="494"/>
      <c r="W577" s="494"/>
      <c r="X577" s="494"/>
      <c r="Y577" s="957"/>
      <c r="Z577" s="494"/>
      <c r="AA577" s="993"/>
      <c r="AB577" s="494"/>
      <c r="AC577" s="494"/>
      <c r="AD577" s="494"/>
      <c r="AE577" s="494"/>
      <c r="AF577" s="494"/>
      <c r="AG577" s="1149"/>
      <c r="AH577" s="1177"/>
      <c r="AI577" s="2572"/>
      <c r="AJ577" s="1281"/>
    </row>
    <row r="578" spans="1:36" s="2536" customFormat="1" x14ac:dyDescent="0.25">
      <c r="A578" s="364"/>
      <c r="B578" s="364"/>
      <c r="C578" s="9" t="s">
        <v>478</v>
      </c>
      <c r="D578" s="4"/>
      <c r="E578" s="4"/>
      <c r="F578" s="368"/>
      <c r="G578" s="322"/>
      <c r="H578" s="322">
        <v>2</v>
      </c>
      <c r="I578" s="322"/>
      <c r="J578" s="1762"/>
      <c r="K578" s="1762"/>
      <c r="L578" s="210"/>
      <c r="M578" s="210"/>
      <c r="N578" s="210"/>
      <c r="O578" s="210"/>
      <c r="P578" s="210"/>
      <c r="Q578" s="210"/>
      <c r="R578" s="494"/>
      <c r="S578" s="494"/>
      <c r="T578" s="494"/>
      <c r="U578" s="494"/>
      <c r="V578" s="494"/>
      <c r="W578" s="494"/>
      <c r="X578" s="494"/>
      <c r="Y578" s="957"/>
      <c r="Z578" s="494"/>
      <c r="AA578" s="993"/>
      <c r="AB578" s="494"/>
      <c r="AC578" s="494"/>
      <c r="AD578" s="494"/>
      <c r="AE578" s="494"/>
      <c r="AF578" s="494"/>
      <c r="AG578" s="1149"/>
      <c r="AH578" s="1177"/>
      <c r="AI578" s="2572"/>
      <c r="AJ578" s="1281"/>
    </row>
    <row r="579" spans="1:36" s="2536" customFormat="1" ht="75" x14ac:dyDescent="0.25">
      <c r="A579" s="364"/>
      <c r="B579" s="364">
        <v>1</v>
      </c>
      <c r="C579" s="9" t="s">
        <v>244</v>
      </c>
      <c r="D579" s="4"/>
      <c r="E579" s="4"/>
      <c r="F579" s="368">
        <v>170</v>
      </c>
      <c r="G579" s="322">
        <f t="shared" si="311"/>
        <v>99.166666666666657</v>
      </c>
      <c r="H579" s="322">
        <v>9</v>
      </c>
      <c r="I579" s="322">
        <f t="shared" ref="I579:I591" si="313">H579/G579*100</f>
        <v>9.0756302521008418</v>
      </c>
      <c r="J579" s="1762"/>
      <c r="K579" s="1762"/>
      <c r="L579" s="210"/>
      <c r="M579" s="210"/>
      <c r="N579" s="210"/>
      <c r="O579" s="210"/>
      <c r="P579" s="210"/>
      <c r="Q579" s="210"/>
      <c r="R579" s="494"/>
      <c r="S579" s="494"/>
      <c r="T579" s="494"/>
      <c r="U579" s="494"/>
      <c r="V579" s="494"/>
      <c r="W579" s="494"/>
      <c r="X579" s="494"/>
      <c r="Y579" s="957">
        <f>R579/12*$C$3</f>
        <v>0</v>
      </c>
      <c r="Z579" s="494"/>
      <c r="AA579" s="993"/>
      <c r="AB579" s="494"/>
      <c r="AC579" s="494"/>
      <c r="AD579" s="494"/>
      <c r="AE579" s="494"/>
      <c r="AF579" s="494"/>
      <c r="AG579" s="1149"/>
      <c r="AH579" s="1177"/>
      <c r="AI579" s="2572"/>
      <c r="AJ579" s="1281"/>
    </row>
    <row r="580" spans="1:36" s="2536" customFormat="1" ht="75" x14ac:dyDescent="0.25">
      <c r="A580" s="364"/>
      <c r="B580" s="364"/>
      <c r="C580" s="9" t="s">
        <v>245</v>
      </c>
      <c r="D580" s="4"/>
      <c r="E580" s="4"/>
      <c r="F580" s="368">
        <v>20</v>
      </c>
      <c r="G580" s="322">
        <f t="shared" si="311"/>
        <v>11.666666666666668</v>
      </c>
      <c r="H580" s="322">
        <v>15</v>
      </c>
      <c r="I580" s="322">
        <f t="shared" si="313"/>
        <v>128.57142857142856</v>
      </c>
      <c r="J580" s="1762"/>
      <c r="K580" s="1762"/>
      <c r="L580" s="210"/>
      <c r="M580" s="210"/>
      <c r="N580" s="210"/>
      <c r="O580" s="210"/>
      <c r="P580" s="210"/>
      <c r="Q580" s="210"/>
      <c r="R580" s="494"/>
      <c r="S580" s="494"/>
      <c r="T580" s="494"/>
      <c r="U580" s="494"/>
      <c r="V580" s="494"/>
      <c r="W580" s="494"/>
      <c r="X580" s="494"/>
      <c r="Y580" s="957"/>
      <c r="Z580" s="494"/>
      <c r="AA580" s="993"/>
      <c r="AB580" s="494"/>
      <c r="AC580" s="494"/>
      <c r="AD580" s="494"/>
      <c r="AE580" s="494"/>
      <c r="AF580" s="494"/>
      <c r="AG580" s="1149"/>
      <c r="AH580" s="1177"/>
      <c r="AI580" s="2572"/>
      <c r="AJ580" s="1281"/>
    </row>
    <row r="581" spans="1:36" s="2536" customFormat="1" x14ac:dyDescent="0.25">
      <c r="A581" s="364"/>
      <c r="B581" s="364">
        <v>1</v>
      </c>
      <c r="C581" s="9" t="s">
        <v>121</v>
      </c>
      <c r="D581" s="4"/>
      <c r="E581" s="4"/>
      <c r="F581" s="368">
        <v>100</v>
      </c>
      <c r="G581" s="322">
        <f t="shared" si="311"/>
        <v>58.333333333333336</v>
      </c>
      <c r="H581" s="322">
        <v>72</v>
      </c>
      <c r="I581" s="322">
        <f t="shared" si="313"/>
        <v>123.42857142857142</v>
      </c>
      <c r="J581" s="1762"/>
      <c r="K581" s="1762"/>
      <c r="L581" s="210"/>
      <c r="M581" s="210"/>
      <c r="N581" s="210"/>
      <c r="O581" s="210"/>
      <c r="P581" s="210"/>
      <c r="Q581" s="210"/>
      <c r="R581" s="494"/>
      <c r="S581" s="494"/>
      <c r="T581" s="494"/>
      <c r="U581" s="494"/>
      <c r="V581" s="494"/>
      <c r="W581" s="494"/>
      <c r="X581" s="494"/>
      <c r="Y581" s="957">
        <f t="shared" ref="Y581:Y587" si="314">R581/12*$C$3</f>
        <v>0</v>
      </c>
      <c r="Z581" s="494"/>
      <c r="AA581" s="993"/>
      <c r="AB581" s="494"/>
      <c r="AC581" s="494"/>
      <c r="AD581" s="494"/>
      <c r="AE581" s="494"/>
      <c r="AF581" s="494"/>
      <c r="AG581" s="1149"/>
      <c r="AH581" s="1177"/>
      <c r="AI581" s="2572"/>
      <c r="AJ581" s="1281"/>
    </row>
    <row r="582" spans="1:36" s="2536" customFormat="1" x14ac:dyDescent="0.25">
      <c r="A582" s="364"/>
      <c r="B582" s="364">
        <v>1</v>
      </c>
      <c r="C582" s="9" t="s">
        <v>66</v>
      </c>
      <c r="D582" s="4"/>
      <c r="E582" s="4"/>
      <c r="F582" s="368">
        <v>3200</v>
      </c>
      <c r="G582" s="322">
        <f t="shared" si="311"/>
        <v>1866.6666666666667</v>
      </c>
      <c r="H582" s="322">
        <v>2007</v>
      </c>
      <c r="I582" s="322">
        <f t="shared" si="313"/>
        <v>107.51785714285714</v>
      </c>
      <c r="J582" s="1762"/>
      <c r="K582" s="1762"/>
      <c r="L582" s="210"/>
      <c r="M582" s="210"/>
      <c r="N582" s="210"/>
      <c r="O582" s="210"/>
      <c r="P582" s="210"/>
      <c r="Q582" s="210"/>
      <c r="R582" s="494"/>
      <c r="S582" s="494"/>
      <c r="T582" s="494"/>
      <c r="U582" s="494"/>
      <c r="V582" s="494"/>
      <c r="W582" s="494"/>
      <c r="X582" s="494"/>
      <c r="Y582" s="957">
        <f t="shared" si="314"/>
        <v>0</v>
      </c>
      <c r="Z582" s="494"/>
      <c r="AA582" s="993"/>
      <c r="AB582" s="494"/>
      <c r="AC582" s="494"/>
      <c r="AD582" s="494"/>
      <c r="AE582" s="494"/>
      <c r="AF582" s="494"/>
      <c r="AG582" s="1149"/>
      <c r="AH582" s="1177"/>
      <c r="AI582" s="2572"/>
      <c r="AJ582" s="1281"/>
    </row>
    <row r="583" spans="1:36" s="2536" customFormat="1" ht="30" x14ac:dyDescent="0.25">
      <c r="A583" s="364"/>
      <c r="B583" s="364">
        <v>1</v>
      </c>
      <c r="C583" s="9" t="s">
        <v>123</v>
      </c>
      <c r="D583" s="4"/>
      <c r="E583" s="4"/>
      <c r="F583" s="368">
        <v>1000</v>
      </c>
      <c r="G583" s="322">
        <f t="shared" si="311"/>
        <v>583.33333333333326</v>
      </c>
      <c r="H583" s="322">
        <v>722</v>
      </c>
      <c r="I583" s="322">
        <f t="shared" si="313"/>
        <v>123.77142857142857</v>
      </c>
      <c r="J583" s="1762"/>
      <c r="K583" s="1762"/>
      <c r="L583" s="210"/>
      <c r="M583" s="210"/>
      <c r="N583" s="210"/>
      <c r="O583" s="210"/>
      <c r="P583" s="210"/>
      <c r="Q583" s="210"/>
      <c r="R583" s="494"/>
      <c r="S583" s="494"/>
      <c r="T583" s="494"/>
      <c r="U583" s="494"/>
      <c r="V583" s="494"/>
      <c r="W583" s="494"/>
      <c r="X583" s="494"/>
      <c r="Y583" s="957">
        <f t="shared" si="314"/>
        <v>0</v>
      </c>
      <c r="Z583" s="494"/>
      <c r="AA583" s="993"/>
      <c r="AB583" s="494"/>
      <c r="AC583" s="494"/>
      <c r="AD583" s="494"/>
      <c r="AE583" s="494"/>
      <c r="AF583" s="494"/>
      <c r="AG583" s="1149"/>
      <c r="AH583" s="1177"/>
      <c r="AI583" s="2572"/>
      <c r="AJ583" s="1281"/>
    </row>
    <row r="584" spans="1:36" s="2536" customFormat="1" x14ac:dyDescent="0.25">
      <c r="A584" s="364"/>
      <c r="B584" s="364">
        <v>1</v>
      </c>
      <c r="C584" s="9" t="s">
        <v>114</v>
      </c>
      <c r="D584" s="4"/>
      <c r="E584" s="4"/>
      <c r="F584" s="368">
        <v>60000</v>
      </c>
      <c r="G584" s="322">
        <f t="shared" si="311"/>
        <v>35000</v>
      </c>
      <c r="H584" s="322">
        <v>30530</v>
      </c>
      <c r="I584" s="322">
        <f t="shared" si="313"/>
        <v>87.228571428571428</v>
      </c>
      <c r="J584" s="1762"/>
      <c r="K584" s="1762"/>
      <c r="L584" s="210"/>
      <c r="M584" s="210"/>
      <c r="N584" s="210"/>
      <c r="O584" s="210"/>
      <c r="P584" s="210"/>
      <c r="Q584" s="210"/>
      <c r="R584" s="494"/>
      <c r="S584" s="494"/>
      <c r="T584" s="494"/>
      <c r="U584" s="494"/>
      <c r="V584" s="494"/>
      <c r="W584" s="494"/>
      <c r="X584" s="494"/>
      <c r="Y584" s="957">
        <f t="shared" si="314"/>
        <v>0</v>
      </c>
      <c r="Z584" s="494"/>
      <c r="AA584" s="993"/>
      <c r="AB584" s="494"/>
      <c r="AC584" s="494"/>
      <c r="AD584" s="494"/>
      <c r="AE584" s="494"/>
      <c r="AF584" s="494"/>
      <c r="AG584" s="1149"/>
      <c r="AH584" s="1177"/>
      <c r="AI584" s="2572"/>
      <c r="AJ584" s="1281"/>
    </row>
    <row r="585" spans="1:36" s="2536" customFormat="1" x14ac:dyDescent="0.25">
      <c r="A585" s="364"/>
      <c r="B585" s="364">
        <v>1</v>
      </c>
      <c r="C585" s="9" t="s">
        <v>186</v>
      </c>
      <c r="D585" s="4"/>
      <c r="E585" s="4"/>
      <c r="F585" s="368">
        <v>200</v>
      </c>
      <c r="G585" s="322">
        <f t="shared" si="311"/>
        <v>116.66666666666667</v>
      </c>
      <c r="H585" s="322">
        <v>125</v>
      </c>
      <c r="I585" s="322">
        <f t="shared" si="313"/>
        <v>107.14285714285714</v>
      </c>
      <c r="J585" s="1762"/>
      <c r="K585" s="1762"/>
      <c r="L585" s="210"/>
      <c r="M585" s="210"/>
      <c r="N585" s="210"/>
      <c r="O585" s="210"/>
      <c r="P585" s="210"/>
      <c r="Q585" s="210"/>
      <c r="R585" s="494"/>
      <c r="S585" s="494"/>
      <c r="T585" s="494"/>
      <c r="U585" s="494"/>
      <c r="V585" s="494"/>
      <c r="W585" s="494"/>
      <c r="X585" s="494"/>
      <c r="Y585" s="957">
        <f t="shared" si="314"/>
        <v>0</v>
      </c>
      <c r="Z585" s="494"/>
      <c r="AA585" s="993"/>
      <c r="AB585" s="494"/>
      <c r="AC585" s="494"/>
      <c r="AD585" s="494"/>
      <c r="AE585" s="494"/>
      <c r="AF585" s="494"/>
      <c r="AG585" s="1149"/>
      <c r="AH585" s="1177"/>
      <c r="AI585" s="2572"/>
      <c r="AJ585" s="1281"/>
    </row>
    <row r="586" spans="1:36" s="2536" customFormat="1" ht="90" x14ac:dyDescent="0.25">
      <c r="A586" s="364"/>
      <c r="B586" s="364"/>
      <c r="C586" s="9" t="s">
        <v>296</v>
      </c>
      <c r="D586" s="4"/>
      <c r="E586" s="4"/>
      <c r="F586" s="368">
        <v>50</v>
      </c>
      <c r="G586" s="322">
        <f t="shared" si="311"/>
        <v>29.166666666666668</v>
      </c>
      <c r="H586" s="322">
        <v>114</v>
      </c>
      <c r="I586" s="322">
        <f t="shared" si="313"/>
        <v>390.85714285714283</v>
      </c>
      <c r="J586" s="1762"/>
      <c r="K586" s="1762"/>
      <c r="L586" s="210"/>
      <c r="M586" s="210"/>
      <c r="N586" s="210"/>
      <c r="O586" s="210"/>
      <c r="P586" s="210"/>
      <c r="Q586" s="210"/>
      <c r="R586" s="494"/>
      <c r="S586" s="494"/>
      <c r="T586" s="494"/>
      <c r="U586" s="494"/>
      <c r="V586" s="494"/>
      <c r="W586" s="494"/>
      <c r="X586" s="494"/>
      <c r="Y586" s="957">
        <f t="shared" si="314"/>
        <v>0</v>
      </c>
      <c r="Z586" s="494"/>
      <c r="AA586" s="993"/>
      <c r="AB586" s="494"/>
      <c r="AC586" s="494"/>
      <c r="AD586" s="494"/>
      <c r="AE586" s="494"/>
      <c r="AF586" s="494"/>
      <c r="AG586" s="1149"/>
      <c r="AH586" s="1177"/>
      <c r="AI586" s="2572"/>
      <c r="AJ586" s="1281"/>
    </row>
    <row r="587" spans="1:36" s="2536" customFormat="1" x14ac:dyDescent="0.25">
      <c r="A587" s="364"/>
      <c r="B587" s="364">
        <v>1</v>
      </c>
      <c r="C587" s="9" t="s">
        <v>569</v>
      </c>
      <c r="D587" s="4"/>
      <c r="E587" s="4"/>
      <c r="F587" s="368">
        <v>5600</v>
      </c>
      <c r="G587" s="322">
        <f t="shared" si="311"/>
        <v>3266.666666666667</v>
      </c>
      <c r="H587" s="322">
        <v>3533</v>
      </c>
      <c r="I587" s="322">
        <f t="shared" si="313"/>
        <v>108.15306122448978</v>
      </c>
      <c r="J587" s="1762"/>
      <c r="K587" s="1762"/>
      <c r="L587" s="210"/>
      <c r="M587" s="210"/>
      <c r="N587" s="210"/>
      <c r="O587" s="210"/>
      <c r="P587" s="210"/>
      <c r="Q587" s="210"/>
      <c r="R587" s="494"/>
      <c r="S587" s="494"/>
      <c r="T587" s="494"/>
      <c r="U587" s="494"/>
      <c r="V587" s="494"/>
      <c r="W587" s="494"/>
      <c r="X587" s="494"/>
      <c r="Y587" s="957">
        <f t="shared" si="314"/>
        <v>0</v>
      </c>
      <c r="Z587" s="494"/>
      <c r="AA587" s="993"/>
      <c r="AB587" s="494"/>
      <c r="AC587" s="494"/>
      <c r="AD587" s="494"/>
      <c r="AE587" s="494"/>
      <c r="AF587" s="494"/>
      <c r="AG587" s="1149"/>
      <c r="AH587" s="1177"/>
      <c r="AI587" s="2572"/>
      <c r="AJ587" s="1281"/>
    </row>
    <row r="588" spans="1:36" s="2536" customFormat="1" x14ac:dyDescent="0.25">
      <c r="A588" s="364"/>
      <c r="B588" s="364"/>
      <c r="C588" s="9" t="s">
        <v>618</v>
      </c>
      <c r="D588" s="4"/>
      <c r="E588" s="4"/>
      <c r="F588" s="368"/>
      <c r="G588" s="322"/>
      <c r="H588" s="322">
        <v>111</v>
      </c>
      <c r="I588" s="322"/>
      <c r="J588" s="1762"/>
      <c r="K588" s="1762"/>
      <c r="L588" s="210"/>
      <c r="M588" s="210"/>
      <c r="N588" s="210"/>
      <c r="O588" s="210"/>
      <c r="P588" s="210"/>
      <c r="Q588" s="210"/>
      <c r="R588" s="494"/>
      <c r="S588" s="494"/>
      <c r="T588" s="494"/>
      <c r="U588" s="494"/>
      <c r="V588" s="494"/>
      <c r="W588" s="494"/>
      <c r="X588" s="494"/>
      <c r="Y588" s="957"/>
      <c r="Z588" s="494"/>
      <c r="AA588" s="993"/>
      <c r="AB588" s="494"/>
      <c r="AC588" s="494"/>
      <c r="AD588" s="494"/>
      <c r="AE588" s="494"/>
      <c r="AF588" s="494"/>
      <c r="AG588" s="1149"/>
      <c r="AH588" s="1177"/>
      <c r="AI588" s="2572"/>
      <c r="AJ588" s="1281"/>
    </row>
    <row r="589" spans="1:36" s="2536" customFormat="1" x14ac:dyDescent="0.25">
      <c r="A589" s="364"/>
      <c r="B589" s="364"/>
      <c r="C589" s="9" t="s">
        <v>126</v>
      </c>
      <c r="D589" s="4"/>
      <c r="E589" s="4"/>
      <c r="F589" s="368">
        <v>250</v>
      </c>
      <c r="G589" s="322">
        <f t="shared" si="311"/>
        <v>145.83333333333331</v>
      </c>
      <c r="H589" s="322">
        <v>197</v>
      </c>
      <c r="I589" s="322">
        <f t="shared" si="313"/>
        <v>135.08571428571429</v>
      </c>
      <c r="J589" s="1762"/>
      <c r="K589" s="1762"/>
      <c r="L589" s="210"/>
      <c r="M589" s="210"/>
      <c r="N589" s="210"/>
      <c r="O589" s="210"/>
      <c r="P589" s="210"/>
      <c r="Q589" s="210"/>
      <c r="R589" s="494"/>
      <c r="S589" s="494"/>
      <c r="T589" s="494"/>
      <c r="U589" s="494"/>
      <c r="V589" s="494"/>
      <c r="W589" s="494"/>
      <c r="X589" s="494"/>
      <c r="Y589" s="957"/>
      <c r="Z589" s="494"/>
      <c r="AA589" s="993"/>
      <c r="AB589" s="494"/>
      <c r="AC589" s="494"/>
      <c r="AD589" s="494"/>
      <c r="AE589" s="494"/>
      <c r="AF589" s="494"/>
      <c r="AG589" s="1149"/>
      <c r="AH589" s="1177"/>
      <c r="AI589" s="2572"/>
      <c r="AJ589" s="1281"/>
    </row>
    <row r="590" spans="1:36" s="2536" customFormat="1" ht="30" x14ac:dyDescent="0.25">
      <c r="A590" s="364"/>
      <c r="B590" s="364"/>
      <c r="C590" s="9" t="s">
        <v>160</v>
      </c>
      <c r="D590" s="4"/>
      <c r="E590" s="4"/>
      <c r="F590" s="368">
        <v>500</v>
      </c>
      <c r="G590" s="3644">
        <f>F590/8*3</f>
        <v>187.5</v>
      </c>
      <c r="H590" s="322">
        <v>9</v>
      </c>
      <c r="I590" s="322">
        <f t="shared" si="313"/>
        <v>4.8</v>
      </c>
      <c r="J590" s="1762"/>
      <c r="K590" s="1762"/>
      <c r="L590" s="210"/>
      <c r="M590" s="210"/>
      <c r="N590" s="210"/>
      <c r="O590" s="210"/>
      <c r="P590" s="210"/>
      <c r="Q590" s="210"/>
      <c r="R590" s="494"/>
      <c r="S590" s="494"/>
      <c r="T590" s="494"/>
      <c r="U590" s="494"/>
      <c r="V590" s="494"/>
      <c r="W590" s="494"/>
      <c r="X590" s="494"/>
      <c r="Y590" s="957"/>
      <c r="Z590" s="494"/>
      <c r="AA590" s="993"/>
      <c r="AB590" s="494"/>
      <c r="AC590" s="494"/>
      <c r="AD590" s="494"/>
      <c r="AE590" s="494"/>
      <c r="AF590" s="494"/>
      <c r="AG590" s="1149"/>
      <c r="AH590" s="1177"/>
      <c r="AI590" s="2572"/>
      <c r="AJ590" s="1281"/>
    </row>
    <row r="591" spans="1:36" s="2536" customFormat="1" ht="45" x14ac:dyDescent="0.25">
      <c r="A591" s="364"/>
      <c r="B591" s="364"/>
      <c r="C591" s="9" t="s">
        <v>161</v>
      </c>
      <c r="D591" s="4"/>
      <c r="E591" s="4"/>
      <c r="F591" s="368">
        <v>500</v>
      </c>
      <c r="G591" s="3644">
        <f>F591/8*3</f>
        <v>187.5</v>
      </c>
      <c r="H591" s="322">
        <v>7</v>
      </c>
      <c r="I591" s="322">
        <f t="shared" si="313"/>
        <v>3.7333333333333338</v>
      </c>
      <c r="J591" s="1762"/>
      <c r="K591" s="1762"/>
      <c r="L591" s="210"/>
      <c r="M591" s="210"/>
      <c r="N591" s="210"/>
      <c r="O591" s="210"/>
      <c r="P591" s="210"/>
      <c r="Q591" s="210"/>
      <c r="R591" s="494"/>
      <c r="S591" s="494"/>
      <c r="T591" s="494"/>
      <c r="U591" s="494"/>
      <c r="V591" s="494"/>
      <c r="W591" s="494"/>
      <c r="X591" s="494"/>
      <c r="Y591" s="957"/>
      <c r="Z591" s="494"/>
      <c r="AA591" s="993"/>
      <c r="AB591" s="494"/>
      <c r="AC591" s="494"/>
      <c r="AD591" s="494"/>
      <c r="AE591" s="494"/>
      <c r="AF591" s="494"/>
      <c r="AG591" s="1149"/>
      <c r="AH591" s="1177"/>
      <c r="AI591" s="2572"/>
      <c r="AJ591" s="1281"/>
    </row>
    <row r="592" spans="1:36" s="2536" customFormat="1" ht="30" x14ac:dyDescent="0.25">
      <c r="A592" s="364"/>
      <c r="B592" s="364">
        <v>1</v>
      </c>
      <c r="C592" s="9" t="s">
        <v>135</v>
      </c>
      <c r="D592" s="4"/>
      <c r="E592" s="4"/>
      <c r="F592" s="368">
        <v>300</v>
      </c>
      <c r="G592" s="322">
        <f t="shared" si="311"/>
        <v>175</v>
      </c>
      <c r="H592" s="322">
        <v>308</v>
      </c>
      <c r="I592" s="322">
        <f t="shared" ref="I592:I599" si="315">H592/G592*100</f>
        <v>176</v>
      </c>
      <c r="J592" s="1762"/>
      <c r="K592" s="1762"/>
      <c r="L592" s="210"/>
      <c r="M592" s="210"/>
      <c r="N592" s="210"/>
      <c r="O592" s="210"/>
      <c r="P592" s="210"/>
      <c r="Q592" s="210"/>
      <c r="R592" s="494"/>
      <c r="S592" s="494"/>
      <c r="T592" s="494"/>
      <c r="U592" s="494"/>
      <c r="V592" s="494"/>
      <c r="W592" s="494"/>
      <c r="X592" s="494"/>
      <c r="Y592" s="957">
        <f t="shared" ref="Y592:Y597" si="316">R592/12*$C$3</f>
        <v>0</v>
      </c>
      <c r="Z592" s="494"/>
      <c r="AA592" s="993"/>
      <c r="AB592" s="494"/>
      <c r="AC592" s="494"/>
      <c r="AD592" s="494"/>
      <c r="AE592" s="494"/>
      <c r="AF592" s="494"/>
      <c r="AG592" s="1149"/>
      <c r="AH592" s="1177"/>
      <c r="AI592" s="2572"/>
      <c r="AJ592" s="1281"/>
    </row>
    <row r="593" spans="1:36" s="2536" customFormat="1" x14ac:dyDescent="0.25">
      <c r="A593" s="364"/>
      <c r="B593" s="364">
        <v>1</v>
      </c>
      <c r="C593" s="9" t="s">
        <v>187</v>
      </c>
      <c r="D593" s="4"/>
      <c r="E593" s="4"/>
      <c r="F593" s="368">
        <v>1000</v>
      </c>
      <c r="G593" s="322">
        <f t="shared" si="311"/>
        <v>583.33333333333326</v>
      </c>
      <c r="H593" s="322">
        <v>604</v>
      </c>
      <c r="I593" s="322">
        <f t="shared" si="315"/>
        <v>103.54285714285716</v>
      </c>
      <c r="J593" s="1762"/>
      <c r="K593" s="1762"/>
      <c r="L593" s="210"/>
      <c r="M593" s="210"/>
      <c r="N593" s="210"/>
      <c r="O593" s="210"/>
      <c r="P593" s="210"/>
      <c r="Q593" s="210"/>
      <c r="R593" s="494"/>
      <c r="S593" s="494"/>
      <c r="T593" s="494"/>
      <c r="U593" s="494"/>
      <c r="V593" s="494"/>
      <c r="W593" s="494"/>
      <c r="X593" s="494"/>
      <c r="Y593" s="957">
        <f t="shared" si="316"/>
        <v>0</v>
      </c>
      <c r="Z593" s="494"/>
      <c r="AA593" s="993"/>
      <c r="AB593" s="494"/>
      <c r="AC593" s="494"/>
      <c r="AD593" s="494"/>
      <c r="AE593" s="494"/>
      <c r="AF593" s="494"/>
      <c r="AG593" s="1149"/>
      <c r="AH593" s="1177"/>
      <c r="AI593" s="2572"/>
      <c r="AJ593" s="1281"/>
    </row>
    <row r="594" spans="1:36" s="2536" customFormat="1" x14ac:dyDescent="0.25">
      <c r="A594" s="364"/>
      <c r="B594" s="364">
        <v>1</v>
      </c>
      <c r="C594" s="9" t="s">
        <v>88</v>
      </c>
      <c r="D594" s="4"/>
      <c r="E594" s="4"/>
      <c r="F594" s="368">
        <v>7000</v>
      </c>
      <c r="G594" s="322">
        <f t="shared" si="311"/>
        <v>4083.3333333333335</v>
      </c>
      <c r="H594" s="322">
        <v>6058</v>
      </c>
      <c r="I594" s="322">
        <f t="shared" si="315"/>
        <v>148.35918367346937</v>
      </c>
      <c r="J594" s="1762"/>
      <c r="K594" s="1762"/>
      <c r="L594" s="210"/>
      <c r="M594" s="210"/>
      <c r="N594" s="210"/>
      <c r="O594" s="210"/>
      <c r="P594" s="210"/>
      <c r="Q594" s="210"/>
      <c r="R594" s="494"/>
      <c r="S594" s="494"/>
      <c r="T594" s="494"/>
      <c r="U594" s="494"/>
      <c r="V594" s="494"/>
      <c r="W594" s="494"/>
      <c r="X594" s="494"/>
      <c r="Y594" s="957">
        <f t="shared" si="316"/>
        <v>0</v>
      </c>
      <c r="Z594" s="494"/>
      <c r="AA594" s="993"/>
      <c r="AB594" s="494"/>
      <c r="AC594" s="494"/>
      <c r="AD594" s="494"/>
      <c r="AE594" s="494"/>
      <c r="AF594" s="494"/>
      <c r="AG594" s="1149"/>
      <c r="AH594" s="1177"/>
      <c r="AI594" s="2572"/>
      <c r="AJ594" s="1281"/>
    </row>
    <row r="595" spans="1:36" s="2536" customFormat="1" x14ac:dyDescent="0.25">
      <c r="A595" s="364"/>
      <c r="B595" s="364">
        <v>1</v>
      </c>
      <c r="C595" s="9" t="s">
        <v>52</v>
      </c>
      <c r="D595" s="4"/>
      <c r="E595" s="4"/>
      <c r="F595" s="368">
        <v>4500</v>
      </c>
      <c r="G595" s="322">
        <f t="shared" si="311"/>
        <v>2625</v>
      </c>
      <c r="H595" s="322">
        <v>3018</v>
      </c>
      <c r="I595" s="322">
        <f t="shared" si="315"/>
        <v>114.97142857142858</v>
      </c>
      <c r="J595" s="1762"/>
      <c r="K595" s="1762"/>
      <c r="L595" s="210"/>
      <c r="M595" s="210"/>
      <c r="N595" s="210"/>
      <c r="O595" s="210"/>
      <c r="P595" s="210"/>
      <c r="Q595" s="210"/>
      <c r="R595" s="494"/>
      <c r="S595" s="494"/>
      <c r="T595" s="494"/>
      <c r="U595" s="494"/>
      <c r="V595" s="494"/>
      <c r="W595" s="494"/>
      <c r="X595" s="494"/>
      <c r="Y595" s="957">
        <f t="shared" si="316"/>
        <v>0</v>
      </c>
      <c r="Z595" s="494"/>
      <c r="AA595" s="993"/>
      <c r="AB595" s="494"/>
      <c r="AC595" s="494"/>
      <c r="AD595" s="494"/>
      <c r="AE595" s="494"/>
      <c r="AF595" s="494"/>
      <c r="AG595" s="1149"/>
      <c r="AH595" s="1177"/>
      <c r="AI595" s="2572"/>
      <c r="AJ595" s="1281"/>
    </row>
    <row r="596" spans="1:36" s="2536" customFormat="1" x14ac:dyDescent="0.25">
      <c r="A596" s="364"/>
      <c r="B596" s="364">
        <v>1</v>
      </c>
      <c r="C596" s="9" t="s">
        <v>112</v>
      </c>
      <c r="D596" s="4"/>
      <c r="E596" s="4"/>
      <c r="F596" s="368">
        <v>2500</v>
      </c>
      <c r="G596" s="212">
        <f t="shared" si="311"/>
        <v>1458.3333333333335</v>
      </c>
      <c r="H596" s="322">
        <v>1602</v>
      </c>
      <c r="I596" s="322">
        <f t="shared" si="315"/>
        <v>109.85142857142856</v>
      </c>
      <c r="J596" s="1762"/>
      <c r="K596" s="1762"/>
      <c r="L596" s="210"/>
      <c r="M596" s="210"/>
      <c r="N596" s="210"/>
      <c r="O596" s="210"/>
      <c r="P596" s="210"/>
      <c r="Q596" s="210"/>
      <c r="R596" s="494"/>
      <c r="S596" s="494"/>
      <c r="T596" s="494"/>
      <c r="U596" s="494"/>
      <c r="V596" s="494"/>
      <c r="W596" s="494"/>
      <c r="X596" s="494"/>
      <c r="Y596" s="957">
        <f t="shared" si="316"/>
        <v>0</v>
      </c>
      <c r="Z596" s="494"/>
      <c r="AA596" s="993"/>
      <c r="AB596" s="494"/>
      <c r="AC596" s="494"/>
      <c r="AD596" s="494"/>
      <c r="AE596" s="494"/>
      <c r="AF596" s="494"/>
      <c r="AG596" s="1149"/>
      <c r="AH596" s="1177"/>
      <c r="AI596" s="2572"/>
      <c r="AJ596" s="1281"/>
    </row>
    <row r="597" spans="1:36" s="2536" customFormat="1" x14ac:dyDescent="0.25">
      <c r="A597" s="364">
        <v>1</v>
      </c>
      <c r="B597" s="364">
        <v>1</v>
      </c>
      <c r="C597" s="9" t="s">
        <v>113</v>
      </c>
      <c r="D597" s="4"/>
      <c r="E597" s="4"/>
      <c r="F597" s="368">
        <v>3050</v>
      </c>
      <c r="G597" s="212">
        <f t="shared" si="311"/>
        <v>1779.1666666666665</v>
      </c>
      <c r="H597" s="322">
        <v>2170</v>
      </c>
      <c r="I597" s="322">
        <f t="shared" si="315"/>
        <v>121.96721311475412</v>
      </c>
      <c r="J597" s="1762"/>
      <c r="K597" s="1762"/>
      <c r="L597" s="210"/>
      <c r="M597" s="210"/>
      <c r="N597" s="210"/>
      <c r="O597" s="210"/>
      <c r="P597" s="210"/>
      <c r="Q597" s="210"/>
      <c r="R597" s="494"/>
      <c r="S597" s="494"/>
      <c r="T597" s="494"/>
      <c r="U597" s="494"/>
      <c r="V597" s="494"/>
      <c r="W597" s="494"/>
      <c r="X597" s="494"/>
      <c r="Y597" s="957">
        <f t="shared" si="316"/>
        <v>0</v>
      </c>
      <c r="Z597" s="494"/>
      <c r="AA597" s="993"/>
      <c r="AB597" s="494"/>
      <c r="AC597" s="494"/>
      <c r="AD597" s="494"/>
      <c r="AE597" s="494"/>
      <c r="AF597" s="494"/>
      <c r="AG597" s="1149"/>
      <c r="AH597" s="1177"/>
      <c r="AI597" s="2572"/>
      <c r="AJ597" s="1281"/>
    </row>
    <row r="598" spans="1:36" s="2536" customFormat="1" ht="30" x14ac:dyDescent="0.25">
      <c r="A598" s="364"/>
      <c r="B598" s="364"/>
      <c r="C598" s="9" t="s">
        <v>193</v>
      </c>
      <c r="D598" s="4"/>
      <c r="E598" s="4"/>
      <c r="F598" s="368">
        <v>1230</v>
      </c>
      <c r="G598" s="212">
        <f t="shared" si="311"/>
        <v>717.5</v>
      </c>
      <c r="H598" s="322">
        <v>786</v>
      </c>
      <c r="I598" s="322">
        <f t="shared" si="315"/>
        <v>109.54703832752612</v>
      </c>
      <c r="J598" s="1762"/>
      <c r="K598" s="1762"/>
      <c r="L598" s="210"/>
      <c r="M598" s="210"/>
      <c r="N598" s="210"/>
      <c r="O598" s="210"/>
      <c r="P598" s="210"/>
      <c r="Q598" s="210"/>
      <c r="R598" s="494"/>
      <c r="S598" s="494"/>
      <c r="T598" s="494"/>
      <c r="U598" s="494"/>
      <c r="V598" s="494"/>
      <c r="W598" s="494"/>
      <c r="X598" s="494"/>
      <c r="Y598" s="957"/>
      <c r="Z598" s="494"/>
      <c r="AA598" s="993"/>
      <c r="AB598" s="494"/>
      <c r="AC598" s="494"/>
      <c r="AD598" s="494"/>
      <c r="AE598" s="494"/>
      <c r="AF598" s="494"/>
      <c r="AG598" s="1149"/>
      <c r="AH598" s="1177"/>
      <c r="AI598" s="2572"/>
      <c r="AJ598" s="1281"/>
    </row>
    <row r="599" spans="1:36" s="2536" customFormat="1" x14ac:dyDescent="0.25">
      <c r="A599" s="364"/>
      <c r="B599" s="364"/>
      <c r="C599" s="9" t="s">
        <v>270</v>
      </c>
      <c r="D599" s="4"/>
      <c r="E599" s="4"/>
      <c r="F599" s="368">
        <v>22000</v>
      </c>
      <c r="G599" s="212">
        <f t="shared" si="311"/>
        <v>12833.333333333332</v>
      </c>
      <c r="H599" s="322">
        <v>13517</v>
      </c>
      <c r="I599" s="322">
        <f t="shared" si="315"/>
        <v>105.32727272727274</v>
      </c>
      <c r="J599" s="1762"/>
      <c r="K599" s="1762"/>
      <c r="L599" s="210"/>
      <c r="M599" s="210"/>
      <c r="N599" s="210"/>
      <c r="O599" s="210"/>
      <c r="P599" s="210"/>
      <c r="Q599" s="210"/>
      <c r="R599" s="494"/>
      <c r="S599" s="494"/>
      <c r="T599" s="494"/>
      <c r="U599" s="494"/>
      <c r="V599" s="494"/>
      <c r="W599" s="494"/>
      <c r="X599" s="494"/>
      <c r="Y599" s="957"/>
      <c r="Z599" s="494"/>
      <c r="AA599" s="993"/>
      <c r="AB599" s="494"/>
      <c r="AC599" s="494"/>
      <c r="AD599" s="494"/>
      <c r="AE599" s="494"/>
      <c r="AF599" s="494"/>
      <c r="AG599" s="1149"/>
      <c r="AH599" s="1177"/>
      <c r="AI599" s="2572"/>
      <c r="AJ599" s="1281"/>
    </row>
    <row r="600" spans="1:36" s="2536" customFormat="1" ht="30" x14ac:dyDescent="0.25">
      <c r="A600" s="364"/>
      <c r="B600" s="364">
        <v>1</v>
      </c>
      <c r="C600" s="9" t="s">
        <v>271</v>
      </c>
      <c r="D600" s="4"/>
      <c r="E600" s="4"/>
      <c r="F600" s="368">
        <v>8000</v>
      </c>
      <c r="G600" s="212">
        <f t="shared" si="311"/>
        <v>4666.6666666666661</v>
      </c>
      <c r="H600" s="322">
        <v>5097</v>
      </c>
      <c r="I600" s="322">
        <f t="shared" ref="I600:I612" si="317">H600/G600*100</f>
        <v>109.22142857142858</v>
      </c>
      <c r="J600" s="1762"/>
      <c r="K600" s="1762"/>
      <c r="L600" s="210"/>
      <c r="M600" s="210"/>
      <c r="N600" s="210"/>
      <c r="O600" s="210"/>
      <c r="P600" s="210"/>
      <c r="Q600" s="210"/>
      <c r="R600" s="494"/>
      <c r="S600" s="494"/>
      <c r="T600" s="494"/>
      <c r="U600" s="494"/>
      <c r="V600" s="494"/>
      <c r="W600" s="494"/>
      <c r="X600" s="494"/>
      <c r="Y600" s="957">
        <f t="shared" ref="Y600:Y615" si="318">R600/12*$C$3</f>
        <v>0</v>
      </c>
      <c r="Z600" s="494"/>
      <c r="AA600" s="993"/>
      <c r="AB600" s="494"/>
      <c r="AC600" s="494"/>
      <c r="AD600" s="494"/>
      <c r="AE600" s="494"/>
      <c r="AF600" s="494"/>
      <c r="AG600" s="1149"/>
      <c r="AH600" s="1177"/>
      <c r="AI600" s="2572"/>
      <c r="AJ600" s="1281"/>
    </row>
    <row r="601" spans="1:36" s="2536" customFormat="1" ht="30" x14ac:dyDescent="0.25">
      <c r="A601" s="364">
        <v>1</v>
      </c>
      <c r="B601" s="364">
        <v>1</v>
      </c>
      <c r="C601" s="9" t="s">
        <v>276</v>
      </c>
      <c r="D601" s="4"/>
      <c r="E601" s="4"/>
      <c r="F601" s="368">
        <v>1900</v>
      </c>
      <c r="G601" s="212">
        <f t="shared" si="311"/>
        <v>1108.3333333333335</v>
      </c>
      <c r="H601" s="322">
        <v>1122</v>
      </c>
      <c r="I601" s="322">
        <f t="shared" si="317"/>
        <v>101.23308270676689</v>
      </c>
      <c r="J601" s="1762"/>
      <c r="K601" s="1762"/>
      <c r="L601" s="210"/>
      <c r="M601" s="210"/>
      <c r="N601" s="210"/>
      <c r="O601" s="210"/>
      <c r="P601" s="210"/>
      <c r="Q601" s="210"/>
      <c r="R601" s="494"/>
      <c r="S601" s="494"/>
      <c r="T601" s="494"/>
      <c r="U601" s="494"/>
      <c r="V601" s="494"/>
      <c r="W601" s="494"/>
      <c r="X601" s="494"/>
      <c r="Y601" s="957">
        <f t="shared" si="318"/>
        <v>0</v>
      </c>
      <c r="Z601" s="494"/>
      <c r="AA601" s="993"/>
      <c r="AB601" s="494"/>
      <c r="AC601" s="494"/>
      <c r="AD601" s="494"/>
      <c r="AE601" s="494"/>
      <c r="AF601" s="494"/>
      <c r="AG601" s="1149"/>
      <c r="AH601" s="1177"/>
      <c r="AI601" s="2572"/>
      <c r="AJ601" s="1281"/>
    </row>
    <row r="602" spans="1:36" s="2536" customFormat="1" x14ac:dyDescent="0.25">
      <c r="A602" s="364">
        <v>1</v>
      </c>
      <c r="B602" s="364">
        <v>1</v>
      </c>
      <c r="C602" s="9" t="s">
        <v>54</v>
      </c>
      <c r="D602" s="4"/>
      <c r="E602" s="4"/>
      <c r="F602" s="368">
        <v>55</v>
      </c>
      <c r="G602" s="212">
        <f t="shared" si="311"/>
        <v>32.083333333333329</v>
      </c>
      <c r="H602" s="322">
        <v>40</v>
      </c>
      <c r="I602" s="322">
        <f t="shared" si="317"/>
        <v>124.67532467532469</v>
      </c>
      <c r="J602" s="1762"/>
      <c r="K602" s="1762"/>
      <c r="L602" s="210"/>
      <c r="M602" s="210"/>
      <c r="N602" s="210"/>
      <c r="O602" s="210"/>
      <c r="P602" s="210"/>
      <c r="Q602" s="210"/>
      <c r="R602" s="494"/>
      <c r="S602" s="494"/>
      <c r="T602" s="494"/>
      <c r="U602" s="494"/>
      <c r="V602" s="494"/>
      <c r="W602" s="494"/>
      <c r="X602" s="494"/>
      <c r="Y602" s="957">
        <f t="shared" si="318"/>
        <v>0</v>
      </c>
      <c r="Z602" s="494"/>
      <c r="AA602" s="993"/>
      <c r="AB602" s="494"/>
      <c r="AC602" s="494"/>
      <c r="AD602" s="494"/>
      <c r="AE602" s="494"/>
      <c r="AF602" s="494"/>
      <c r="AG602" s="1149"/>
      <c r="AH602" s="1177"/>
      <c r="AI602" s="2572"/>
      <c r="AJ602" s="1281"/>
    </row>
    <row r="603" spans="1:36" s="2536" customFormat="1" x14ac:dyDescent="0.25">
      <c r="A603" s="364">
        <v>1</v>
      </c>
      <c r="B603" s="364">
        <v>1</v>
      </c>
      <c r="C603" s="9" t="s">
        <v>35</v>
      </c>
      <c r="D603" s="4"/>
      <c r="E603" s="4"/>
      <c r="F603" s="368">
        <v>25000</v>
      </c>
      <c r="G603" s="212">
        <f t="shared" si="311"/>
        <v>14583.333333333334</v>
      </c>
      <c r="H603" s="212">
        <v>16415</v>
      </c>
      <c r="I603" s="322">
        <f t="shared" si="317"/>
        <v>112.55999999999999</v>
      </c>
      <c r="J603" s="1762"/>
      <c r="K603" s="1762"/>
      <c r="L603" s="210"/>
      <c r="M603" s="210"/>
      <c r="N603" s="210"/>
      <c r="O603" s="210"/>
      <c r="P603" s="210"/>
      <c r="Q603" s="210"/>
      <c r="R603" s="494"/>
      <c r="S603" s="494"/>
      <c r="T603" s="494"/>
      <c r="U603" s="494"/>
      <c r="V603" s="494"/>
      <c r="W603" s="494"/>
      <c r="X603" s="494"/>
      <c r="Y603" s="957">
        <f t="shared" si="318"/>
        <v>0</v>
      </c>
      <c r="Z603" s="494"/>
      <c r="AA603" s="993"/>
      <c r="AB603" s="494"/>
      <c r="AC603" s="494"/>
      <c r="AD603" s="494"/>
      <c r="AE603" s="494"/>
      <c r="AF603" s="494"/>
      <c r="AG603" s="1165"/>
      <c r="AH603" s="1177"/>
      <c r="AI603" s="2572"/>
      <c r="AJ603" s="1281"/>
    </row>
    <row r="604" spans="1:36" s="2536" customFormat="1" ht="18" customHeight="1" x14ac:dyDescent="0.25">
      <c r="A604" s="364">
        <v>1</v>
      </c>
      <c r="B604" s="364">
        <v>1</v>
      </c>
      <c r="C604" s="9" t="s">
        <v>30</v>
      </c>
      <c r="D604" s="709"/>
      <c r="E604" s="4"/>
      <c r="F604" s="389">
        <v>2730</v>
      </c>
      <c r="G604" s="212">
        <f t="shared" si="311"/>
        <v>1592.5</v>
      </c>
      <c r="H604" s="212">
        <v>1754</v>
      </c>
      <c r="I604" s="322">
        <f t="shared" si="317"/>
        <v>110.14128728414443</v>
      </c>
      <c r="J604" s="1762"/>
      <c r="K604" s="1762"/>
      <c r="L604" s="210"/>
      <c r="M604" s="210"/>
      <c r="N604" s="210"/>
      <c r="O604" s="210"/>
      <c r="P604" s="210"/>
      <c r="Q604" s="210"/>
      <c r="R604" s="494"/>
      <c r="S604" s="494"/>
      <c r="T604" s="494"/>
      <c r="U604" s="494"/>
      <c r="V604" s="494"/>
      <c r="W604" s="494"/>
      <c r="X604" s="494"/>
      <c r="Y604" s="957">
        <f t="shared" si="318"/>
        <v>0</v>
      </c>
      <c r="Z604" s="494"/>
      <c r="AA604" s="993"/>
      <c r="AB604" s="494"/>
      <c r="AC604" s="494"/>
      <c r="AD604" s="494"/>
      <c r="AE604" s="494"/>
      <c r="AF604" s="494"/>
      <c r="AG604" s="1165"/>
      <c r="AH604" s="1177"/>
      <c r="AI604" s="2572"/>
      <c r="AJ604" s="1281"/>
    </row>
    <row r="605" spans="1:36" s="2536" customFormat="1" x14ac:dyDescent="0.25">
      <c r="A605" s="364"/>
      <c r="B605" s="364">
        <v>1</v>
      </c>
      <c r="C605" s="9" t="s">
        <v>31</v>
      </c>
      <c r="D605" s="709"/>
      <c r="E605" s="4"/>
      <c r="F605" s="389">
        <v>5000</v>
      </c>
      <c r="G605" s="212">
        <f t="shared" si="311"/>
        <v>2916.666666666667</v>
      </c>
      <c r="H605" s="212">
        <v>3748</v>
      </c>
      <c r="I605" s="322">
        <f t="shared" si="317"/>
        <v>128.50285714285712</v>
      </c>
      <c r="J605" s="1762"/>
      <c r="K605" s="1762"/>
      <c r="L605" s="210"/>
      <c r="M605" s="210"/>
      <c r="N605" s="210"/>
      <c r="O605" s="210"/>
      <c r="P605" s="210"/>
      <c r="Q605" s="210"/>
      <c r="R605" s="494"/>
      <c r="S605" s="494"/>
      <c r="T605" s="494"/>
      <c r="U605" s="494"/>
      <c r="V605" s="494"/>
      <c r="W605" s="494"/>
      <c r="X605" s="494"/>
      <c r="Y605" s="957">
        <f t="shared" si="318"/>
        <v>0</v>
      </c>
      <c r="Z605" s="494"/>
      <c r="AA605" s="993"/>
      <c r="AB605" s="494"/>
      <c r="AC605" s="494"/>
      <c r="AD605" s="494"/>
      <c r="AE605" s="494"/>
      <c r="AF605" s="494"/>
      <c r="AG605" s="1165"/>
      <c r="AH605" s="1177"/>
      <c r="AI605" s="2572"/>
      <c r="AJ605" s="1281"/>
    </row>
    <row r="606" spans="1:36" s="2536" customFormat="1" ht="30" x14ac:dyDescent="0.25">
      <c r="A606" s="364">
        <v>1</v>
      </c>
      <c r="B606" s="364">
        <v>1</v>
      </c>
      <c r="C606" s="9" t="s">
        <v>190</v>
      </c>
      <c r="D606" s="4"/>
      <c r="E606" s="4"/>
      <c r="F606" s="389">
        <v>50</v>
      </c>
      <c r="G606" s="212">
        <f t="shared" si="311"/>
        <v>29.166666666666668</v>
      </c>
      <c r="H606" s="212">
        <v>12</v>
      </c>
      <c r="I606" s="322">
        <f t="shared" si="317"/>
        <v>41.142857142857139</v>
      </c>
      <c r="J606" s="1762"/>
      <c r="K606" s="1762"/>
      <c r="L606" s="210"/>
      <c r="M606" s="210"/>
      <c r="N606" s="210"/>
      <c r="O606" s="210"/>
      <c r="P606" s="210"/>
      <c r="Q606" s="210"/>
      <c r="R606" s="494"/>
      <c r="S606" s="494"/>
      <c r="T606" s="494"/>
      <c r="U606" s="494"/>
      <c r="V606" s="494"/>
      <c r="W606" s="494"/>
      <c r="X606" s="494"/>
      <c r="Y606" s="957">
        <f t="shared" si="318"/>
        <v>0</v>
      </c>
      <c r="Z606" s="494"/>
      <c r="AA606" s="993"/>
      <c r="AB606" s="494"/>
      <c r="AC606" s="494"/>
      <c r="AD606" s="494"/>
      <c r="AE606" s="494"/>
      <c r="AF606" s="494"/>
      <c r="AG606" s="1165"/>
      <c r="AH606" s="1177"/>
      <c r="AI606" s="2572"/>
      <c r="AJ606" s="1281"/>
    </row>
    <row r="607" spans="1:36" s="2536" customFormat="1" x14ac:dyDescent="0.25">
      <c r="A607" s="364">
        <v>1</v>
      </c>
      <c r="B607" s="364">
        <v>1</v>
      </c>
      <c r="C607" s="9" t="s">
        <v>89</v>
      </c>
      <c r="D607" s="709"/>
      <c r="E607" s="4"/>
      <c r="F607" s="368">
        <v>16500</v>
      </c>
      <c r="G607" s="212">
        <f t="shared" si="311"/>
        <v>9625</v>
      </c>
      <c r="H607" s="212">
        <v>10668</v>
      </c>
      <c r="I607" s="322">
        <f t="shared" si="317"/>
        <v>110.83636363636364</v>
      </c>
      <c r="J607" s="1762"/>
      <c r="K607" s="1762"/>
      <c r="L607" s="210"/>
      <c r="M607" s="210"/>
      <c r="N607" s="210"/>
      <c r="O607" s="210"/>
      <c r="P607" s="210"/>
      <c r="Q607" s="210"/>
      <c r="R607" s="494"/>
      <c r="S607" s="494"/>
      <c r="T607" s="494"/>
      <c r="U607" s="494"/>
      <c r="V607" s="494"/>
      <c r="W607" s="494"/>
      <c r="X607" s="494"/>
      <c r="Y607" s="957">
        <f t="shared" si="318"/>
        <v>0</v>
      </c>
      <c r="Z607" s="494"/>
      <c r="AA607" s="993"/>
      <c r="AB607" s="494"/>
      <c r="AC607" s="494"/>
      <c r="AD607" s="494"/>
      <c r="AE607" s="494"/>
      <c r="AF607" s="494"/>
      <c r="AG607" s="1165"/>
      <c r="AH607" s="1177"/>
      <c r="AI607" s="2572"/>
      <c r="AJ607" s="1281"/>
    </row>
    <row r="608" spans="1:36" s="2536" customFormat="1" x14ac:dyDescent="0.25">
      <c r="A608" s="364">
        <v>1</v>
      </c>
      <c r="B608" s="364">
        <v>1</v>
      </c>
      <c r="C608" s="9" t="s">
        <v>33</v>
      </c>
      <c r="D608" s="2581"/>
      <c r="E608" s="4"/>
      <c r="F608" s="368">
        <v>700</v>
      </c>
      <c r="G608" s="212">
        <f t="shared" si="311"/>
        <v>408.33333333333337</v>
      </c>
      <c r="H608" s="212">
        <v>387</v>
      </c>
      <c r="I608" s="322">
        <f t="shared" si="317"/>
        <v>94.775510204081627</v>
      </c>
      <c r="J608" s="1762"/>
      <c r="K608" s="1762"/>
      <c r="L608" s="210"/>
      <c r="M608" s="210"/>
      <c r="N608" s="210"/>
      <c r="O608" s="210"/>
      <c r="P608" s="210"/>
      <c r="Q608" s="210"/>
      <c r="R608" s="494"/>
      <c r="S608" s="494"/>
      <c r="T608" s="494"/>
      <c r="U608" s="494"/>
      <c r="V608" s="494"/>
      <c r="W608" s="494"/>
      <c r="X608" s="494"/>
      <c r="Y608" s="957">
        <f t="shared" si="318"/>
        <v>0</v>
      </c>
      <c r="Z608" s="494"/>
      <c r="AA608" s="993"/>
      <c r="AB608" s="494"/>
      <c r="AC608" s="494"/>
      <c r="AD608" s="494"/>
      <c r="AE608" s="494"/>
      <c r="AF608" s="494"/>
      <c r="AG608" s="1165"/>
      <c r="AH608" s="1177"/>
      <c r="AI608" s="2572"/>
      <c r="AJ608" s="1281"/>
    </row>
    <row r="609" spans="1:267" s="1069" customFormat="1" x14ac:dyDescent="0.25">
      <c r="A609" s="364">
        <v>1</v>
      </c>
      <c r="B609" s="364">
        <v>1</v>
      </c>
      <c r="C609" s="9" t="s">
        <v>91</v>
      </c>
      <c r="D609" s="1499"/>
      <c r="E609" s="713"/>
      <c r="F609" s="368">
        <v>350</v>
      </c>
      <c r="G609" s="322">
        <f t="shared" si="311"/>
        <v>204.16666666666669</v>
      </c>
      <c r="H609" s="322">
        <v>168</v>
      </c>
      <c r="I609" s="322">
        <f t="shared" si="317"/>
        <v>82.285714285714278</v>
      </c>
      <c r="J609" s="2691"/>
      <c r="K609" s="2691"/>
      <c r="L609" s="2669"/>
      <c r="M609" s="2669"/>
      <c r="N609" s="2669"/>
      <c r="O609" s="2669"/>
      <c r="P609" s="2669"/>
      <c r="Q609" s="2669"/>
      <c r="R609" s="512"/>
      <c r="S609" s="512"/>
      <c r="T609" s="512"/>
      <c r="U609" s="512"/>
      <c r="V609" s="512"/>
      <c r="W609" s="512"/>
      <c r="X609" s="512"/>
      <c r="Y609" s="2682">
        <f t="shared" si="318"/>
        <v>0</v>
      </c>
      <c r="Z609" s="546">
        <f>AF609-AE609</f>
        <v>0</v>
      </c>
      <c r="AA609" s="1295"/>
      <c r="AB609" s="546"/>
      <c r="AC609" s="546">
        <f>Z609-Y609</f>
        <v>0</v>
      </c>
      <c r="AD609" s="3436"/>
      <c r="AE609" s="3437"/>
      <c r="AF609" s="512"/>
      <c r="AG609" s="1149"/>
      <c r="AH609" s="1126"/>
      <c r="AI609" s="2572"/>
      <c r="AJ609" s="3328"/>
      <c r="AK609" s="240"/>
      <c r="AL609" s="240"/>
      <c r="AM609" s="240"/>
      <c r="AN609" s="240"/>
      <c r="AO609" s="240"/>
      <c r="AP609" s="240"/>
      <c r="AQ609" s="240"/>
      <c r="AR609" s="240"/>
      <c r="AS609" s="240"/>
      <c r="AT609" s="240"/>
      <c r="AU609" s="240"/>
      <c r="AV609" s="240"/>
      <c r="AW609" s="240"/>
      <c r="AX609" s="240"/>
      <c r="AY609" s="240"/>
      <c r="AZ609" s="240"/>
      <c r="BA609" s="240"/>
      <c r="BB609" s="240"/>
      <c r="BC609" s="240"/>
      <c r="BD609" s="240"/>
      <c r="BE609" s="240"/>
      <c r="BF609" s="240"/>
      <c r="BG609" s="240"/>
      <c r="BH609" s="240"/>
      <c r="BI609" s="240"/>
      <c r="BJ609" s="240"/>
      <c r="BK609" s="240"/>
      <c r="BL609" s="240"/>
      <c r="BM609" s="240"/>
      <c r="BN609" s="240"/>
      <c r="BO609" s="240"/>
      <c r="BP609" s="240"/>
      <c r="BQ609" s="240"/>
      <c r="BR609" s="240"/>
      <c r="BS609" s="240"/>
      <c r="BT609" s="240"/>
      <c r="BU609" s="240"/>
      <c r="BV609" s="240"/>
      <c r="BW609" s="240"/>
      <c r="BX609" s="240"/>
      <c r="BY609" s="240"/>
      <c r="BZ609" s="240"/>
      <c r="CA609" s="240"/>
      <c r="CB609" s="240"/>
      <c r="CC609" s="240"/>
      <c r="CD609" s="240"/>
      <c r="CE609" s="240"/>
      <c r="CF609" s="240"/>
      <c r="CG609" s="240"/>
      <c r="CH609" s="240"/>
      <c r="CI609" s="240"/>
      <c r="CJ609" s="240"/>
      <c r="CK609" s="240"/>
      <c r="CL609" s="240"/>
      <c r="CM609" s="240"/>
      <c r="CN609" s="240"/>
      <c r="CO609" s="240"/>
      <c r="CP609" s="240"/>
      <c r="CQ609" s="240"/>
      <c r="CR609" s="240"/>
      <c r="CS609" s="240"/>
      <c r="CT609" s="240"/>
      <c r="CU609" s="240"/>
      <c r="CV609" s="240"/>
      <c r="CW609" s="240"/>
      <c r="CX609" s="240"/>
      <c r="CY609" s="240"/>
      <c r="CZ609" s="240"/>
      <c r="DA609" s="240"/>
      <c r="DB609" s="240"/>
      <c r="DC609" s="240"/>
      <c r="DD609" s="240"/>
      <c r="DE609" s="240"/>
      <c r="DF609" s="240"/>
      <c r="DG609" s="240"/>
      <c r="DH609" s="240"/>
      <c r="DI609" s="240"/>
      <c r="DJ609" s="240"/>
      <c r="DK609" s="240"/>
      <c r="DL609" s="240"/>
      <c r="DM609" s="240"/>
      <c r="DN609" s="240"/>
      <c r="DO609" s="240"/>
      <c r="DP609" s="240"/>
      <c r="DQ609" s="240"/>
      <c r="DR609" s="240"/>
      <c r="DS609" s="240"/>
      <c r="DT609" s="240"/>
      <c r="DU609" s="240"/>
      <c r="DV609" s="240"/>
      <c r="DW609" s="240"/>
      <c r="DX609" s="240"/>
      <c r="DY609" s="240"/>
      <c r="DZ609" s="240"/>
      <c r="EA609" s="240"/>
      <c r="EB609" s="240"/>
      <c r="EC609" s="240"/>
      <c r="ED609" s="240"/>
      <c r="EE609" s="240"/>
      <c r="EF609" s="240"/>
      <c r="EG609" s="240"/>
      <c r="EH609" s="240"/>
      <c r="EI609" s="240"/>
      <c r="EJ609" s="240"/>
      <c r="EK609" s="240"/>
      <c r="EL609" s="240"/>
      <c r="EM609" s="240"/>
      <c r="EN609" s="240"/>
      <c r="EO609" s="240"/>
      <c r="EP609" s="240"/>
      <c r="EQ609" s="240"/>
      <c r="ER609" s="240"/>
      <c r="ES609" s="240"/>
      <c r="ET609" s="240"/>
      <c r="EU609" s="240"/>
      <c r="EV609" s="240"/>
      <c r="EW609" s="240"/>
      <c r="EX609" s="240"/>
      <c r="EY609" s="240"/>
      <c r="EZ609" s="240"/>
      <c r="FA609" s="240"/>
      <c r="FB609" s="240"/>
      <c r="FC609" s="240"/>
      <c r="FD609" s="240"/>
      <c r="FE609" s="240"/>
      <c r="FF609" s="240"/>
      <c r="FG609" s="240"/>
      <c r="FH609" s="240"/>
      <c r="FI609" s="240"/>
      <c r="FJ609" s="240"/>
      <c r="FK609" s="240"/>
      <c r="FL609" s="240"/>
      <c r="FM609" s="240"/>
      <c r="FN609" s="240"/>
      <c r="FO609" s="240"/>
      <c r="FP609" s="240"/>
      <c r="FQ609" s="240"/>
      <c r="FR609" s="240"/>
      <c r="FS609" s="240"/>
      <c r="FT609" s="240"/>
      <c r="FU609" s="240"/>
      <c r="FV609" s="240"/>
      <c r="FW609" s="240"/>
      <c r="FX609" s="240"/>
      <c r="FY609" s="240"/>
      <c r="FZ609" s="240"/>
      <c r="GA609" s="240"/>
      <c r="GB609" s="240"/>
      <c r="GC609" s="240"/>
      <c r="GD609" s="240"/>
      <c r="GE609" s="240"/>
      <c r="GF609" s="240"/>
      <c r="GG609" s="240"/>
      <c r="GH609" s="240"/>
      <c r="GI609" s="240"/>
      <c r="GJ609" s="240"/>
      <c r="GK609" s="240"/>
      <c r="GL609" s="240"/>
      <c r="GM609" s="240"/>
      <c r="GN609" s="240"/>
      <c r="GO609" s="240"/>
      <c r="GP609" s="240"/>
      <c r="GQ609" s="240"/>
      <c r="GR609" s="240"/>
      <c r="GS609" s="240"/>
      <c r="GT609" s="240"/>
      <c r="GU609" s="240"/>
      <c r="GV609" s="240"/>
      <c r="GW609" s="240"/>
      <c r="GX609" s="240"/>
      <c r="GY609" s="240"/>
      <c r="GZ609" s="240"/>
      <c r="HA609" s="240"/>
      <c r="HB609" s="240"/>
      <c r="HC609" s="240"/>
      <c r="HD609" s="240"/>
      <c r="HE609" s="240"/>
      <c r="HF609" s="240"/>
      <c r="HG609" s="240"/>
      <c r="HH609" s="240"/>
      <c r="HI609" s="240"/>
      <c r="HJ609" s="240"/>
      <c r="HK609" s="240"/>
      <c r="HL609" s="240"/>
      <c r="HM609" s="240"/>
      <c r="HN609" s="240"/>
      <c r="HO609" s="240"/>
      <c r="HP609" s="240"/>
      <c r="HQ609" s="240"/>
      <c r="HR609" s="240"/>
      <c r="HS609" s="240"/>
      <c r="HT609" s="240"/>
      <c r="HU609" s="240"/>
      <c r="HV609" s="240"/>
      <c r="HW609" s="240"/>
      <c r="HX609" s="240"/>
      <c r="HY609" s="240"/>
      <c r="HZ609" s="240"/>
      <c r="IA609" s="240"/>
      <c r="IB609" s="240"/>
      <c r="IC609" s="240"/>
      <c r="ID609" s="240"/>
      <c r="IE609" s="240"/>
      <c r="IF609" s="240"/>
      <c r="IG609" s="240"/>
      <c r="IH609" s="240"/>
      <c r="II609" s="240"/>
      <c r="IJ609" s="240"/>
      <c r="IK609" s="240"/>
      <c r="IL609" s="240"/>
      <c r="IM609" s="240"/>
      <c r="IN609" s="240"/>
      <c r="IO609" s="240"/>
      <c r="IP609" s="240"/>
      <c r="IQ609" s="240"/>
      <c r="IR609" s="240"/>
      <c r="IS609" s="240"/>
      <c r="IT609" s="240"/>
      <c r="IU609" s="240"/>
      <c r="IV609" s="240"/>
      <c r="IW609" s="240"/>
      <c r="IX609" s="240"/>
      <c r="IY609" s="240"/>
      <c r="IZ609" s="240"/>
      <c r="JA609" s="240"/>
      <c r="JB609" s="240"/>
      <c r="JC609" s="240"/>
      <c r="JD609" s="240"/>
      <c r="JE609" s="240"/>
      <c r="JF609" s="240"/>
      <c r="JG609" s="240"/>
    </row>
    <row r="610" spans="1:267" x14ac:dyDescent="0.25">
      <c r="A610" s="364">
        <v>1</v>
      </c>
      <c r="B610" s="364">
        <v>1</v>
      </c>
      <c r="C610" s="9" t="s">
        <v>191</v>
      </c>
      <c r="D610" s="2697"/>
      <c r="E610" s="2698"/>
      <c r="F610" s="2699">
        <v>3000</v>
      </c>
      <c r="G610" s="2646">
        <f t="shared" si="311"/>
        <v>1750</v>
      </c>
      <c r="H610" s="2646">
        <v>1766</v>
      </c>
      <c r="I610" s="2646">
        <f t="shared" si="317"/>
        <v>100.91428571428571</v>
      </c>
      <c r="J610" s="342"/>
      <c r="K610" s="342"/>
      <c r="L610" s="1370"/>
      <c r="M610" s="1370"/>
      <c r="N610" s="1370"/>
      <c r="O610" s="1370"/>
      <c r="P610" s="1370"/>
      <c r="Q610" s="1370"/>
      <c r="R610" s="512"/>
      <c r="S610" s="512"/>
      <c r="T610" s="512"/>
      <c r="U610" s="512"/>
      <c r="V610" s="512"/>
      <c r="W610" s="512"/>
      <c r="X610" s="512"/>
      <c r="Y610" s="955">
        <f t="shared" si="318"/>
        <v>0</v>
      </c>
      <c r="Z610" s="512">
        <f>AF610-AE610</f>
        <v>0</v>
      </c>
      <c r="AA610" s="975"/>
      <c r="AB610" s="512"/>
      <c r="AC610" s="512">
        <f>Z610-Y610</f>
        <v>0</v>
      </c>
      <c r="AD610" s="3437"/>
      <c r="AE610" s="3437"/>
      <c r="AF610" s="512"/>
      <c r="AG610" s="2700"/>
      <c r="AH610" s="1126"/>
      <c r="AI610" s="2572"/>
    </row>
    <row r="611" spans="1:267" ht="30" x14ac:dyDescent="0.25">
      <c r="B611" s="364">
        <v>1</v>
      </c>
      <c r="C611" s="9" t="s">
        <v>72</v>
      </c>
      <c r="D611" s="2701"/>
      <c r="E611" s="9"/>
      <c r="F611" s="389">
        <v>6000</v>
      </c>
      <c r="G611" s="212">
        <f t="shared" si="311"/>
        <v>3500</v>
      </c>
      <c r="H611" s="212">
        <v>3585</v>
      </c>
      <c r="I611" s="212">
        <f t="shared" si="317"/>
        <v>102.42857142857143</v>
      </c>
      <c r="J611" s="342"/>
      <c r="K611" s="342"/>
      <c r="L611" s="1370"/>
      <c r="M611" s="1370"/>
      <c r="N611" s="1370"/>
      <c r="O611" s="1370"/>
      <c r="P611" s="1370"/>
      <c r="Q611" s="1370"/>
      <c r="R611" s="512"/>
      <c r="S611" s="512"/>
      <c r="T611" s="512"/>
      <c r="U611" s="512"/>
      <c r="V611" s="512"/>
      <c r="W611" s="512"/>
      <c r="X611" s="512"/>
      <c r="Y611" s="955">
        <f t="shared" si="318"/>
        <v>0</v>
      </c>
      <c r="Z611" s="512"/>
      <c r="AA611" s="975"/>
      <c r="AB611" s="512"/>
      <c r="AC611" s="512"/>
      <c r="AD611" s="3437"/>
      <c r="AE611" s="3437"/>
      <c r="AF611" s="512"/>
      <c r="AG611" s="1165"/>
      <c r="AH611" s="1126"/>
      <c r="AI611" s="2572"/>
    </row>
    <row r="612" spans="1:267" ht="29.25" x14ac:dyDescent="0.25">
      <c r="B612" s="364">
        <v>1</v>
      </c>
      <c r="C612" s="661" t="s">
        <v>272</v>
      </c>
      <c r="D612" s="2701"/>
      <c r="E612" s="9"/>
      <c r="F612" s="670">
        <f>F547</f>
        <v>132125</v>
      </c>
      <c r="G612" s="716">
        <f>G547</f>
        <v>77049.305555555562</v>
      </c>
      <c r="H612" s="716">
        <f>H547</f>
        <v>78204.67</v>
      </c>
      <c r="I612" s="716">
        <f t="shared" si="317"/>
        <v>101.49951311840361</v>
      </c>
      <c r="J612" s="2691"/>
      <c r="K612" s="2691"/>
      <c r="L612" s="2690"/>
      <c r="M612" s="2690"/>
      <c r="N612" s="2690"/>
      <c r="O612" s="2690"/>
      <c r="P612" s="2690"/>
      <c r="Q612" s="2690"/>
      <c r="R612" s="552"/>
      <c r="S612" s="552"/>
      <c r="T612" s="552"/>
      <c r="U612" s="552"/>
      <c r="V612" s="552"/>
      <c r="W612" s="552"/>
      <c r="X612" s="552"/>
      <c r="Y612" s="2546">
        <f t="shared" si="318"/>
        <v>0</v>
      </c>
      <c r="Z612" s="552"/>
      <c r="AA612" s="1379"/>
      <c r="AB612" s="552"/>
      <c r="AC612" s="552"/>
      <c r="AD612" s="3422"/>
      <c r="AE612" s="3422"/>
      <c r="AF612" s="552"/>
      <c r="AG612" s="1137"/>
      <c r="AH612" s="2547"/>
      <c r="AI612" s="2572"/>
    </row>
    <row r="613" spans="1:267" ht="43.5" x14ac:dyDescent="0.25">
      <c r="B613" s="364">
        <v>1</v>
      </c>
      <c r="C613" s="661" t="s">
        <v>287</v>
      </c>
      <c r="D613" s="2701"/>
      <c r="E613" s="9"/>
      <c r="F613" s="670"/>
      <c r="G613" s="716"/>
      <c r="H613" s="716"/>
      <c r="I613" s="716"/>
      <c r="J613" s="2691"/>
      <c r="K613" s="2691"/>
      <c r="L613" s="2690"/>
      <c r="M613" s="2690"/>
      <c r="N613" s="2690"/>
      <c r="O613" s="2690"/>
      <c r="P613" s="2690"/>
      <c r="Q613" s="2690"/>
      <c r="R613" s="552"/>
      <c r="S613" s="552"/>
      <c r="T613" s="552"/>
      <c r="U613" s="552"/>
      <c r="V613" s="552"/>
      <c r="W613" s="552"/>
      <c r="X613" s="552"/>
      <c r="Y613" s="2546">
        <f t="shared" si="318"/>
        <v>0</v>
      </c>
      <c r="Z613" s="552"/>
      <c r="AA613" s="1379"/>
      <c r="AB613" s="552"/>
      <c r="AC613" s="552"/>
      <c r="AD613" s="3422"/>
      <c r="AE613" s="3422"/>
      <c r="AF613" s="552"/>
      <c r="AG613" s="1137"/>
      <c r="AH613" s="2547"/>
      <c r="AI613" s="2572"/>
    </row>
    <row r="614" spans="1:267" ht="29.25" x14ac:dyDescent="0.25">
      <c r="B614" s="364">
        <v>1</v>
      </c>
      <c r="C614" s="661" t="s">
        <v>273</v>
      </c>
      <c r="D614" s="2701"/>
      <c r="E614" s="9"/>
      <c r="F614" s="670">
        <f>F560</f>
        <v>13480</v>
      </c>
      <c r="G614" s="716">
        <f>G560</f>
        <v>7863.333333333333</v>
      </c>
      <c r="H614" s="716">
        <f>H560</f>
        <v>9771.2510638297863</v>
      </c>
      <c r="I614" s="716">
        <f>H614/G614*100</f>
        <v>124.26347262182857</v>
      </c>
      <c r="J614" s="2691"/>
      <c r="K614" s="2691"/>
      <c r="L614" s="2690"/>
      <c r="M614" s="2690"/>
      <c r="N614" s="2690"/>
      <c r="O614" s="2690"/>
      <c r="P614" s="2690"/>
      <c r="Q614" s="2690"/>
      <c r="R614" s="552"/>
      <c r="S614" s="552"/>
      <c r="T614" s="552"/>
      <c r="U614" s="552"/>
      <c r="V614" s="552"/>
      <c r="W614" s="552"/>
      <c r="X614" s="552"/>
      <c r="Y614" s="2546">
        <f t="shared" si="318"/>
        <v>0</v>
      </c>
      <c r="Z614" s="552"/>
      <c r="AA614" s="1379"/>
      <c r="AB614" s="552"/>
      <c r="AC614" s="552"/>
      <c r="AD614" s="3422"/>
      <c r="AE614" s="3422"/>
      <c r="AF614" s="552"/>
      <c r="AG614" s="1137"/>
      <c r="AH614" s="2547"/>
      <c r="AI614" s="2572"/>
    </row>
    <row r="615" spans="1:267" ht="29.25" x14ac:dyDescent="0.25">
      <c r="A615" s="364">
        <v>1</v>
      </c>
      <c r="B615" s="364">
        <v>1</v>
      </c>
      <c r="C615" s="661" t="s">
        <v>274</v>
      </c>
      <c r="D615" s="2701"/>
      <c r="E615" s="1376"/>
      <c r="F615" s="670">
        <f>F564</f>
        <v>0</v>
      </c>
      <c r="G615" s="716"/>
      <c r="H615" s="716">
        <f>H564</f>
        <v>0</v>
      </c>
      <c r="I615" s="716"/>
      <c r="J615" s="2691"/>
      <c r="K615" s="2691"/>
      <c r="L615" s="2690"/>
      <c r="M615" s="2690"/>
      <c r="N615" s="2690"/>
      <c r="O615" s="2690"/>
      <c r="P615" s="2690"/>
      <c r="Q615" s="2690"/>
      <c r="R615" s="552"/>
      <c r="S615" s="552"/>
      <c r="T615" s="552"/>
      <c r="U615" s="552"/>
      <c r="V615" s="552"/>
      <c r="W615" s="552"/>
      <c r="X615" s="552"/>
      <c r="Y615" s="2546">
        <f t="shared" si="318"/>
        <v>0</v>
      </c>
      <c r="Z615" s="552"/>
      <c r="AA615" s="1379"/>
      <c r="AB615" s="552"/>
      <c r="AC615" s="552"/>
      <c r="AD615" s="3422"/>
      <c r="AE615" s="3422"/>
      <c r="AF615" s="552"/>
      <c r="AG615" s="1137"/>
      <c r="AH615" s="2547"/>
      <c r="AI615" s="2572"/>
    </row>
    <row r="616" spans="1:267" ht="15.75" x14ac:dyDescent="0.25">
      <c r="A616" s="364">
        <v>1</v>
      </c>
      <c r="B616" s="364">
        <v>1</v>
      </c>
      <c r="C616" s="662" t="s">
        <v>136</v>
      </c>
      <c r="D616" s="2701"/>
      <c r="E616" s="1376"/>
      <c r="F616" s="670">
        <f>F612+F561*2.1+F563/4.2</f>
        <v>160568.33333333334</v>
      </c>
      <c r="G616" s="716">
        <f>G612+G561*2.1+G563/4.2</f>
        <v>93641.25</v>
      </c>
      <c r="H616" s="716">
        <f>H612+H561*2.1+H563/4.2</f>
        <v>98798.489047619049</v>
      </c>
      <c r="I616" s="716">
        <f>H616/G616*100</f>
        <v>105.50744361872471</v>
      </c>
      <c r="J616" s="2691"/>
      <c r="K616" s="2691"/>
      <c r="L616" s="2690"/>
      <c r="M616" s="2690"/>
      <c r="N616" s="2690"/>
      <c r="O616" s="2690"/>
      <c r="P616" s="2690"/>
      <c r="Q616" s="2690"/>
      <c r="R616" s="494">
        <f>R567+R547</f>
        <v>300683.38935833296</v>
      </c>
      <c r="S616" s="494">
        <f>S567+S547</f>
        <v>300683.38935833296</v>
      </c>
      <c r="T616" s="494">
        <f>T567+T547</f>
        <v>300683.38935833296</v>
      </c>
      <c r="U616" s="494">
        <f>U567+U547+U557</f>
        <v>300704.23870833294</v>
      </c>
      <c r="V616" s="494">
        <f>V567+V547+V557</f>
        <v>304682.09870833304</v>
      </c>
      <c r="W616" s="494">
        <f>W567+W547+W557</f>
        <v>304682.09870833304</v>
      </c>
      <c r="X616" s="494">
        <f>X567+X547+X557</f>
        <v>304682.09870833304</v>
      </c>
      <c r="Y616" s="2684">
        <f t="shared" ref="Y616:AF616" si="319">Y567+Y547+Y557</f>
        <v>176899.60767013868</v>
      </c>
      <c r="Z616" s="552">
        <f t="shared" si="319"/>
        <v>174539.85338000004</v>
      </c>
      <c r="AA616" s="1379">
        <f t="shared" si="319"/>
        <v>0</v>
      </c>
      <c r="AB616" s="552">
        <f t="shared" si="319"/>
        <v>84.263440000000003</v>
      </c>
      <c r="AC616" s="494">
        <f t="shared" si="319"/>
        <v>-2359.7542901386623</v>
      </c>
      <c r="AD616" s="3422">
        <f t="shared" si="319"/>
        <v>0</v>
      </c>
      <c r="AE616" s="3422">
        <f t="shared" si="319"/>
        <v>-20.061149999999998</v>
      </c>
      <c r="AF616" s="552">
        <f t="shared" si="319"/>
        <v>174604.05567000003</v>
      </c>
      <c r="AG616" s="1137"/>
      <c r="AH616" s="2547"/>
      <c r="AI616" s="2572"/>
    </row>
    <row r="617" spans="1:267" x14ac:dyDescent="0.25">
      <c r="A617" s="364">
        <v>1</v>
      </c>
      <c r="B617" s="364">
        <v>1</v>
      </c>
      <c r="C617" s="2702" t="s">
        <v>291</v>
      </c>
      <c r="D617" s="2702"/>
      <c r="E617" s="2702"/>
      <c r="F617" s="2703"/>
      <c r="G617" s="2704"/>
      <c r="H617" s="2704"/>
      <c r="I617" s="2704"/>
      <c r="J617" s="2705"/>
      <c r="K617" s="2705"/>
      <c r="L617" s="2706"/>
      <c r="M617" s="2706"/>
      <c r="N617" s="2706"/>
      <c r="O617" s="2706"/>
      <c r="P617" s="2706"/>
      <c r="Q617" s="2706"/>
      <c r="R617" s="2707">
        <f t="shared" ref="R617:Y617" si="320">R616</f>
        <v>300683.38935833296</v>
      </c>
      <c r="S617" s="2707">
        <f t="shared" ref="S617:T617" si="321">S616</f>
        <v>300683.38935833296</v>
      </c>
      <c r="T617" s="2707">
        <f t="shared" si="321"/>
        <v>300683.38935833296</v>
      </c>
      <c r="U617" s="2707">
        <f t="shared" ref="U617:V617" si="322">U616</f>
        <v>300704.23870833294</v>
      </c>
      <c r="V617" s="2707">
        <f t="shared" si="322"/>
        <v>304682.09870833304</v>
      </c>
      <c r="W617" s="2707">
        <f t="shared" ref="W617:X617" si="323">W616</f>
        <v>304682.09870833304</v>
      </c>
      <c r="X617" s="2707">
        <f t="shared" si="323"/>
        <v>304682.09870833304</v>
      </c>
      <c r="Y617" s="2708">
        <f t="shared" si="320"/>
        <v>176899.60767013868</v>
      </c>
      <c r="Z617" s="2707">
        <f t="shared" ref="Z617:AH617" si="324">Z616</f>
        <v>174539.85338000004</v>
      </c>
      <c r="AA617" s="3438">
        <f t="shared" si="324"/>
        <v>0</v>
      </c>
      <c r="AB617" s="2707">
        <f>AB616</f>
        <v>84.263440000000003</v>
      </c>
      <c r="AC617" s="2708">
        <f t="shared" si="324"/>
        <v>-2359.7542901386623</v>
      </c>
      <c r="AD617" s="2707">
        <f t="shared" si="324"/>
        <v>0</v>
      </c>
      <c r="AE617" s="2707">
        <f t="shared" si="324"/>
        <v>-20.061149999999998</v>
      </c>
      <c r="AF617" s="2707">
        <f t="shared" si="324"/>
        <v>174604.05567000003</v>
      </c>
      <c r="AG617" s="2709"/>
      <c r="AH617" s="2710">
        <f t="shared" si="324"/>
        <v>0</v>
      </c>
      <c r="AI617" s="2572"/>
    </row>
    <row r="618" spans="1:267" x14ac:dyDescent="0.25">
      <c r="A618" s="364">
        <v>1</v>
      </c>
      <c r="B618" s="364">
        <v>1</v>
      </c>
      <c r="C618" s="835"/>
      <c r="D618" s="835"/>
      <c r="E618" s="835"/>
      <c r="F618" s="1347"/>
      <c r="G618" s="2711"/>
      <c r="H618" s="2711"/>
      <c r="I618" s="2711"/>
      <c r="J618" s="2711"/>
      <c r="K618" s="2711"/>
      <c r="L618" s="2711"/>
      <c r="M618" s="2711"/>
      <c r="N618" s="2711"/>
      <c r="O618" s="2711"/>
      <c r="P618" s="2711"/>
      <c r="Q618" s="2711"/>
      <c r="R618" s="511"/>
      <c r="S618" s="511"/>
      <c r="T618" s="511"/>
      <c r="U618" s="511"/>
      <c r="V618" s="511"/>
      <c r="W618" s="511"/>
      <c r="X618" s="511"/>
      <c r="Y618" s="2594"/>
      <c r="Z618" s="511"/>
      <c r="AA618" s="978"/>
      <c r="AB618" s="511"/>
      <c r="AC618" s="511"/>
      <c r="AD618" s="3425"/>
      <c r="AE618" s="3425"/>
      <c r="AF618" s="511"/>
      <c r="AG618" s="2712"/>
      <c r="AH618" s="2596"/>
      <c r="AI618" s="2572"/>
    </row>
    <row r="619" spans="1:267" ht="47.25" x14ac:dyDescent="0.25">
      <c r="A619" s="364">
        <v>1</v>
      </c>
      <c r="B619" s="364">
        <v>1</v>
      </c>
      <c r="C619" s="2134" t="s">
        <v>439</v>
      </c>
      <c r="D619" s="1331"/>
      <c r="E619" s="1441"/>
      <c r="F619" s="2668"/>
      <c r="G619" s="2669"/>
      <c r="H619" s="2669"/>
      <c r="I619" s="2669"/>
      <c r="J619" s="2670"/>
      <c r="K619" s="2670"/>
      <c r="L619" s="253"/>
      <c r="M619" s="253"/>
      <c r="N619" s="253"/>
      <c r="O619" s="253"/>
      <c r="P619" s="253"/>
      <c r="Q619" s="253"/>
      <c r="R619" s="2599"/>
      <c r="S619" s="2599"/>
      <c r="T619" s="2599"/>
      <c r="U619" s="2599"/>
      <c r="V619" s="2599"/>
      <c r="W619" s="2599"/>
      <c r="X619" s="2599"/>
      <c r="Y619" s="2552"/>
      <c r="Z619" s="2599"/>
      <c r="AA619" s="3423"/>
      <c r="AB619" s="2599"/>
      <c r="AC619" s="2599"/>
      <c r="AD619" s="3426"/>
      <c r="AE619" s="3426"/>
      <c r="AF619" s="2599"/>
      <c r="AG619" s="2672"/>
      <c r="AH619" s="2553"/>
      <c r="AI619" s="2572"/>
    </row>
    <row r="620" spans="1:267" s="2536" customFormat="1" x14ac:dyDescent="0.25">
      <c r="A620" s="364">
        <v>1</v>
      </c>
      <c r="B620" s="364">
        <v>1</v>
      </c>
      <c r="C620" s="2147" t="s">
        <v>14</v>
      </c>
      <c r="D620" s="2147"/>
      <c r="E620" s="724"/>
      <c r="F620" s="370"/>
      <c r="G620" s="714"/>
      <c r="H620" s="714"/>
      <c r="I620" s="714"/>
      <c r="J620" s="1762"/>
      <c r="K620" s="1762"/>
      <c r="L620" s="714"/>
      <c r="M620" s="714"/>
      <c r="N620" s="714"/>
      <c r="O620" s="714"/>
      <c r="P620" s="714"/>
      <c r="Q620" s="714"/>
      <c r="R620" s="552"/>
      <c r="S620" s="552"/>
      <c r="T620" s="552"/>
      <c r="U620" s="552"/>
      <c r="V620" s="552"/>
      <c r="W620" s="552"/>
      <c r="X620" s="552"/>
      <c r="Y620" s="2579"/>
      <c r="Z620" s="552"/>
      <c r="AA620" s="1379"/>
      <c r="AB620" s="552"/>
      <c r="AC620" s="552"/>
      <c r="AD620" s="552"/>
      <c r="AE620" s="552"/>
      <c r="AF620" s="552"/>
      <c r="AG620" s="1190"/>
      <c r="AH620" s="1149"/>
      <c r="AI620" s="2572"/>
      <c r="AJ620" s="1281"/>
    </row>
    <row r="621" spans="1:267" s="2536" customFormat="1" x14ac:dyDescent="0.25">
      <c r="A621" s="364">
        <v>1</v>
      </c>
      <c r="B621" s="364">
        <v>1</v>
      </c>
      <c r="C621" s="657" t="s">
        <v>348</v>
      </c>
      <c r="D621" s="724"/>
      <c r="E621" s="1914"/>
      <c r="F621" s="410"/>
      <c r="G621" s="716"/>
      <c r="H621" s="716"/>
      <c r="I621" s="716"/>
      <c r="J621" s="1762"/>
      <c r="K621" s="1762"/>
      <c r="L621" s="714"/>
      <c r="M621" s="714"/>
      <c r="N621" s="714"/>
      <c r="O621" s="714"/>
      <c r="P621" s="714"/>
      <c r="Q621" s="714"/>
      <c r="R621" s="552">
        <v>44346.695460000003</v>
      </c>
      <c r="S621" s="552">
        <v>44346.695460000003</v>
      </c>
      <c r="T621" s="552">
        <v>44346.695460000003</v>
      </c>
      <c r="U621" s="552">
        <v>44346.695460000003</v>
      </c>
      <c r="V621" s="552">
        <v>44346.695460000003</v>
      </c>
      <c r="W621" s="552">
        <v>44346.695460000003</v>
      </c>
      <c r="X621" s="552">
        <v>44346.695460000003</v>
      </c>
      <c r="Y621" s="2580">
        <f>R621/12*$C$3+(S621-R621)/11*6+(T621-S621)/10*5+(U621-T621)/9*4+(V621-U621)/8*3+(W621-V621)/7*2+(X621-W621)/6*1</f>
        <v>25868.905685000002</v>
      </c>
      <c r="Z621" s="552">
        <f>AF621-AE621-AB621-AA621</f>
        <v>25416.916930000003</v>
      </c>
      <c r="AA621" s="1379"/>
      <c r="AB621" s="552">
        <v>-28.563089999999999</v>
      </c>
      <c r="AC621" s="552">
        <f>Z621-Y621</f>
        <v>-451.98875499999849</v>
      </c>
      <c r="AD621" s="552"/>
      <c r="AE621" s="552">
        <v>-4.7813900000000009</v>
      </c>
      <c r="AF621" s="552">
        <v>25383.572450000003</v>
      </c>
      <c r="AG621" s="1137"/>
      <c r="AH621" s="1149"/>
      <c r="AI621" s="2572"/>
      <c r="AJ621" s="1281"/>
    </row>
    <row r="622" spans="1:267" s="2536" customFormat="1" ht="29.25" x14ac:dyDescent="0.25">
      <c r="A622" s="364">
        <v>1</v>
      </c>
      <c r="B622" s="364">
        <v>1</v>
      </c>
      <c r="C622" s="2531" t="s">
        <v>284</v>
      </c>
      <c r="D622" s="4"/>
      <c r="E622" s="4"/>
      <c r="F622" s="755">
        <f>F624+F625+F626+F627</f>
        <v>7826</v>
      </c>
      <c r="G622" s="755">
        <f t="shared" ref="G622:H622" si="325">G624+G625+G626+G627</f>
        <v>4565.1666666666661</v>
      </c>
      <c r="H622" s="755">
        <f t="shared" si="325"/>
        <v>4673</v>
      </c>
      <c r="I622" s="714">
        <f>H622/G622*100</f>
        <v>102.36208973750503</v>
      </c>
      <c r="J622" s="1762"/>
      <c r="K622" s="1762"/>
      <c r="L622" s="210"/>
      <c r="M622" s="210"/>
      <c r="N622" s="210"/>
      <c r="O622" s="210"/>
      <c r="P622" s="210"/>
      <c r="Q622" s="210"/>
      <c r="R622" s="494"/>
      <c r="S622" s="494"/>
      <c r="T622" s="494"/>
      <c r="U622" s="494"/>
      <c r="V622" s="494"/>
      <c r="W622" s="494"/>
      <c r="X622" s="494"/>
      <c r="Y622" s="957"/>
      <c r="Z622" s="494"/>
      <c r="AA622" s="993"/>
      <c r="AB622" s="494"/>
      <c r="AC622" s="494"/>
      <c r="AD622" s="494"/>
      <c r="AE622" s="494"/>
      <c r="AF622" s="494"/>
      <c r="AG622" s="1153"/>
      <c r="AH622" s="1177"/>
      <c r="AI622" s="2572"/>
      <c r="AJ622" s="1281"/>
    </row>
    <row r="623" spans="1:267" s="2536" customFormat="1" ht="30" x14ac:dyDescent="0.25">
      <c r="A623" s="364"/>
      <c r="B623" s="364">
        <v>1</v>
      </c>
      <c r="C623" s="462" t="s">
        <v>200</v>
      </c>
      <c r="D623" s="4"/>
      <c r="E623" s="4"/>
      <c r="F623" s="755"/>
      <c r="G623" s="322"/>
      <c r="H623" s="322"/>
      <c r="I623" s="2332"/>
      <c r="J623" s="1762"/>
      <c r="K623" s="1762"/>
      <c r="L623" s="210"/>
      <c r="M623" s="210"/>
      <c r="N623" s="210"/>
      <c r="O623" s="210"/>
      <c r="P623" s="210"/>
      <c r="Q623" s="210"/>
      <c r="R623" s="494"/>
      <c r="S623" s="494"/>
      <c r="T623" s="494"/>
      <c r="U623" s="494"/>
      <c r="V623" s="494"/>
      <c r="W623" s="494"/>
      <c r="X623" s="494"/>
      <c r="Y623" s="957"/>
      <c r="Z623" s="494"/>
      <c r="AA623" s="993"/>
      <c r="AB623" s="494"/>
      <c r="AC623" s="494"/>
      <c r="AD623" s="494"/>
      <c r="AE623" s="494"/>
      <c r="AF623" s="494"/>
      <c r="AG623" s="1149"/>
      <c r="AH623" s="1177"/>
      <c r="AI623" s="2572"/>
      <c r="AJ623" s="1281"/>
    </row>
    <row r="624" spans="1:267" s="2536" customFormat="1" ht="30" x14ac:dyDescent="0.25">
      <c r="A624" s="364"/>
      <c r="B624" s="364">
        <v>1</v>
      </c>
      <c r="C624" s="463" t="s">
        <v>519</v>
      </c>
      <c r="D624" s="4"/>
      <c r="E624" s="4"/>
      <c r="F624" s="756">
        <v>3500</v>
      </c>
      <c r="G624" s="212">
        <f t="shared" ref="G624:G627" si="326">(F624/12*$C$3)</f>
        <v>2041.6666666666667</v>
      </c>
      <c r="H624" s="322">
        <v>2822</v>
      </c>
      <c r="I624" s="2332">
        <f t="shared" ref="I624:I630" si="327">H624/G624*100</f>
        <v>138.22040816326532</v>
      </c>
      <c r="J624" s="1762"/>
      <c r="K624" s="1762"/>
      <c r="L624" s="210"/>
      <c r="M624" s="210"/>
      <c r="N624" s="210"/>
      <c r="O624" s="210"/>
      <c r="P624" s="210"/>
      <c r="Q624" s="210"/>
      <c r="R624" s="494"/>
      <c r="S624" s="494"/>
      <c r="T624" s="494"/>
      <c r="U624" s="494"/>
      <c r="V624" s="494"/>
      <c r="W624" s="494"/>
      <c r="X624" s="494"/>
      <c r="Y624" s="957"/>
      <c r="Z624" s="494"/>
      <c r="AA624" s="993"/>
      <c r="AB624" s="494"/>
      <c r="AC624" s="494"/>
      <c r="AD624" s="494"/>
      <c r="AE624" s="494"/>
      <c r="AF624" s="494"/>
      <c r="AG624" s="1149"/>
      <c r="AH624" s="1177"/>
      <c r="AI624" s="2572"/>
      <c r="AJ624" s="1281"/>
    </row>
    <row r="625" spans="1:36" s="2536" customFormat="1" ht="60" x14ac:dyDescent="0.25">
      <c r="A625" s="364"/>
      <c r="B625" s="364">
        <v>1</v>
      </c>
      <c r="C625" s="463" t="s">
        <v>520</v>
      </c>
      <c r="D625" s="4"/>
      <c r="E625" s="4"/>
      <c r="F625" s="756">
        <v>826</v>
      </c>
      <c r="G625" s="212">
        <f t="shared" si="326"/>
        <v>481.83333333333331</v>
      </c>
      <c r="H625" s="322">
        <v>1051</v>
      </c>
      <c r="I625" s="2332">
        <f t="shared" si="327"/>
        <v>218.12521618817021</v>
      </c>
      <c r="J625" s="1762"/>
      <c r="K625" s="1762"/>
      <c r="L625" s="210"/>
      <c r="M625" s="210"/>
      <c r="N625" s="210"/>
      <c r="O625" s="210"/>
      <c r="P625" s="210"/>
      <c r="Q625" s="210"/>
      <c r="R625" s="494"/>
      <c r="S625" s="494"/>
      <c r="T625" s="494"/>
      <c r="U625" s="494"/>
      <c r="V625" s="494"/>
      <c r="W625" s="494"/>
      <c r="X625" s="494"/>
      <c r="Y625" s="957"/>
      <c r="Z625" s="494"/>
      <c r="AA625" s="993"/>
      <c r="AB625" s="494"/>
      <c r="AC625" s="494"/>
      <c r="AD625" s="494"/>
      <c r="AE625" s="494"/>
      <c r="AF625" s="494"/>
      <c r="AG625" s="1149"/>
      <c r="AH625" s="1177"/>
      <c r="AI625" s="2572"/>
      <c r="AJ625" s="1281"/>
    </row>
    <row r="626" spans="1:36" s="2536" customFormat="1" ht="45" x14ac:dyDescent="0.25">
      <c r="A626" s="364"/>
      <c r="B626" s="364">
        <v>1</v>
      </c>
      <c r="C626" s="463" t="s">
        <v>521</v>
      </c>
      <c r="D626" s="4"/>
      <c r="E626" s="4"/>
      <c r="F626" s="756">
        <v>2000</v>
      </c>
      <c r="G626" s="212">
        <f t="shared" si="326"/>
        <v>1166.6666666666665</v>
      </c>
      <c r="H626" s="322">
        <v>800</v>
      </c>
      <c r="I626" s="2332">
        <f t="shared" si="327"/>
        <v>68.571428571428584</v>
      </c>
      <c r="J626" s="1762"/>
      <c r="K626" s="1762"/>
      <c r="L626" s="210"/>
      <c r="M626" s="210"/>
      <c r="N626" s="210"/>
      <c r="O626" s="210"/>
      <c r="P626" s="210"/>
      <c r="Q626" s="210"/>
      <c r="R626" s="494"/>
      <c r="S626" s="494"/>
      <c r="T626" s="494"/>
      <c r="U626" s="494"/>
      <c r="V626" s="494"/>
      <c r="W626" s="494"/>
      <c r="X626" s="494"/>
      <c r="Y626" s="957"/>
      <c r="Z626" s="494"/>
      <c r="AA626" s="993"/>
      <c r="AB626" s="494"/>
      <c r="AC626" s="494"/>
      <c r="AD626" s="494"/>
      <c r="AE626" s="494"/>
      <c r="AF626" s="494"/>
      <c r="AG626" s="1149"/>
      <c r="AH626" s="1177"/>
      <c r="AI626" s="2572"/>
      <c r="AJ626" s="1281"/>
    </row>
    <row r="627" spans="1:36" s="2536" customFormat="1" ht="105" x14ac:dyDescent="0.25">
      <c r="A627" s="364"/>
      <c r="B627" s="364">
        <v>1</v>
      </c>
      <c r="C627" s="463" t="s">
        <v>522</v>
      </c>
      <c r="D627" s="4"/>
      <c r="E627" s="4"/>
      <c r="F627" s="756">
        <v>1500</v>
      </c>
      <c r="G627" s="212">
        <f t="shared" si="326"/>
        <v>875</v>
      </c>
      <c r="H627" s="322">
        <v>0</v>
      </c>
      <c r="I627" s="2332">
        <f t="shared" si="327"/>
        <v>0</v>
      </c>
      <c r="J627" s="1762"/>
      <c r="K627" s="1762"/>
      <c r="L627" s="210"/>
      <c r="M627" s="210"/>
      <c r="N627" s="210"/>
      <c r="O627" s="210"/>
      <c r="P627" s="210"/>
      <c r="Q627" s="210"/>
      <c r="R627" s="494"/>
      <c r="S627" s="494"/>
      <c r="T627" s="494"/>
      <c r="U627" s="494"/>
      <c r="V627" s="494"/>
      <c r="W627" s="494"/>
      <c r="X627" s="494"/>
      <c r="Y627" s="957"/>
      <c r="Z627" s="494"/>
      <c r="AA627" s="993"/>
      <c r="AB627" s="494"/>
      <c r="AC627" s="494"/>
      <c r="AD627" s="494"/>
      <c r="AE627" s="494"/>
      <c r="AF627" s="494"/>
      <c r="AG627" s="1149"/>
      <c r="AH627" s="1177"/>
      <c r="AI627" s="2572"/>
      <c r="AJ627" s="1281"/>
    </row>
    <row r="628" spans="1:36" s="2536" customFormat="1" ht="29.25" x14ac:dyDescent="0.25">
      <c r="A628" s="364"/>
      <c r="B628" s="364"/>
      <c r="C628" s="436" t="s">
        <v>133</v>
      </c>
      <c r="D628" s="4"/>
      <c r="E628" s="4"/>
      <c r="F628" s="756">
        <f>F629+F630</f>
        <v>17500</v>
      </c>
      <c r="G628" s="756">
        <f t="shared" ref="G628:H628" si="328">G629+G630</f>
        <v>9973.6111111111113</v>
      </c>
      <c r="H628" s="756">
        <f t="shared" si="328"/>
        <v>11304</v>
      </c>
      <c r="I628" s="2332">
        <f t="shared" si="327"/>
        <v>113.3390892633338</v>
      </c>
      <c r="J628" s="1762"/>
      <c r="K628" s="1762"/>
      <c r="L628" s="210"/>
      <c r="M628" s="210"/>
      <c r="N628" s="210"/>
      <c r="O628" s="210"/>
      <c r="P628" s="210"/>
      <c r="Q628" s="210"/>
      <c r="R628" s="494"/>
      <c r="S628" s="494"/>
      <c r="T628" s="494"/>
      <c r="U628" s="494"/>
      <c r="V628" s="494"/>
      <c r="W628" s="494"/>
      <c r="X628" s="494"/>
      <c r="Y628" s="957"/>
      <c r="Z628" s="494"/>
      <c r="AA628" s="993"/>
      <c r="AB628" s="494"/>
      <c r="AC628" s="494"/>
      <c r="AD628" s="494"/>
      <c r="AE628" s="494"/>
      <c r="AF628" s="494"/>
      <c r="AG628" s="1149"/>
      <c r="AH628" s="1177"/>
      <c r="AI628" s="2572"/>
      <c r="AJ628" s="1281"/>
    </row>
    <row r="629" spans="1:36" s="2536" customFormat="1" x14ac:dyDescent="0.25">
      <c r="A629" s="364"/>
      <c r="B629" s="364">
        <v>1</v>
      </c>
      <c r="C629" s="463" t="s">
        <v>232</v>
      </c>
      <c r="D629" s="4"/>
      <c r="E629" s="4"/>
      <c r="F629" s="756">
        <v>15810</v>
      </c>
      <c r="G629" s="212">
        <f t="shared" ref="G629:G632" si="329">(F629/12*$C$3)</f>
        <v>9222.5</v>
      </c>
      <c r="H629" s="322">
        <v>10183</v>
      </c>
      <c r="I629" s="2332">
        <f t="shared" si="327"/>
        <v>110.4147465437788</v>
      </c>
      <c r="J629" s="1762"/>
      <c r="K629" s="1762"/>
      <c r="L629" s="210"/>
      <c r="M629" s="210"/>
      <c r="N629" s="210"/>
      <c r="O629" s="210"/>
      <c r="P629" s="210"/>
      <c r="Q629" s="210"/>
      <c r="R629" s="494"/>
      <c r="S629" s="494"/>
      <c r="T629" s="494"/>
      <c r="U629" s="494"/>
      <c r="V629" s="494"/>
      <c r="W629" s="494"/>
      <c r="X629" s="494"/>
      <c r="Y629" s="957"/>
      <c r="Z629" s="494"/>
      <c r="AA629" s="993"/>
      <c r="AB629" s="494"/>
      <c r="AC629" s="494"/>
      <c r="AD629" s="494"/>
      <c r="AE629" s="494"/>
      <c r="AF629" s="494"/>
      <c r="AG629" s="1149"/>
      <c r="AH629" s="1177"/>
      <c r="AI629" s="2572"/>
      <c r="AJ629" s="1281"/>
    </row>
    <row r="630" spans="1:36" s="2536" customFormat="1" ht="75" x14ac:dyDescent="0.25">
      <c r="A630" s="364"/>
      <c r="B630" s="364"/>
      <c r="C630" s="4" t="s">
        <v>595</v>
      </c>
      <c r="D630" s="4"/>
      <c r="E630" s="4"/>
      <c r="F630" s="756">
        <v>1690</v>
      </c>
      <c r="G630" s="3641">
        <f>F630/9*4</f>
        <v>751.11111111111109</v>
      </c>
      <c r="H630" s="322">
        <v>1121</v>
      </c>
      <c r="I630" s="2332">
        <f t="shared" si="327"/>
        <v>149.24556213017752</v>
      </c>
      <c r="J630" s="1762"/>
      <c r="K630" s="1762"/>
      <c r="L630" s="210"/>
      <c r="M630" s="210"/>
      <c r="N630" s="210"/>
      <c r="O630" s="210"/>
      <c r="P630" s="210"/>
      <c r="Q630" s="210"/>
      <c r="R630" s="494"/>
      <c r="S630" s="494"/>
      <c r="T630" s="494"/>
      <c r="U630" s="494"/>
      <c r="V630" s="494"/>
      <c r="W630" s="494"/>
      <c r="X630" s="494"/>
      <c r="Y630" s="957"/>
      <c r="Z630" s="494"/>
      <c r="AA630" s="993"/>
      <c r="AB630" s="494"/>
      <c r="AC630" s="494"/>
      <c r="AD630" s="494"/>
      <c r="AE630" s="494"/>
      <c r="AF630" s="494"/>
      <c r="AG630" s="1149"/>
      <c r="AH630" s="1177"/>
      <c r="AI630" s="2572"/>
      <c r="AJ630" s="1281"/>
    </row>
    <row r="631" spans="1:36" s="2536" customFormat="1" x14ac:dyDescent="0.25">
      <c r="A631" s="364"/>
      <c r="B631" s="364">
        <v>1</v>
      </c>
      <c r="C631" s="3361" t="s">
        <v>201</v>
      </c>
      <c r="D631" s="4"/>
      <c r="E631" s="4"/>
      <c r="F631" s="756"/>
      <c r="G631" s="946"/>
      <c r="H631" s="946"/>
      <c r="I631" s="714"/>
      <c r="J631" s="1762"/>
      <c r="K631" s="1762"/>
      <c r="L631" s="210"/>
      <c r="M631" s="210"/>
      <c r="N631" s="210"/>
      <c r="O631" s="210"/>
      <c r="P631" s="210"/>
      <c r="Q631" s="210"/>
      <c r="R631" s="494"/>
      <c r="S631" s="494"/>
      <c r="T631" s="494"/>
      <c r="U631" s="494"/>
      <c r="V631" s="494"/>
      <c r="W631" s="494"/>
      <c r="X631" s="494"/>
      <c r="Y631" s="957"/>
      <c r="Z631" s="494"/>
      <c r="AA631" s="993"/>
      <c r="AB631" s="494"/>
      <c r="AC631" s="494"/>
      <c r="AD631" s="494"/>
      <c r="AE631" s="494"/>
      <c r="AF631" s="494"/>
      <c r="AG631" s="1153"/>
      <c r="AH631" s="1177"/>
      <c r="AI631" s="2572"/>
      <c r="AJ631" s="1281"/>
    </row>
    <row r="632" spans="1:36" s="2536" customFormat="1" ht="104.25" x14ac:dyDescent="0.25">
      <c r="A632" s="364"/>
      <c r="B632" s="364">
        <v>1</v>
      </c>
      <c r="C632" s="463" t="s">
        <v>594</v>
      </c>
      <c r="D632" s="4"/>
      <c r="E632" s="4"/>
      <c r="F632" s="756">
        <v>8450</v>
      </c>
      <c r="G632" s="212">
        <f t="shared" si="329"/>
        <v>4929.1666666666661</v>
      </c>
      <c r="H632" s="322">
        <v>4376</v>
      </c>
      <c r="I632" s="2332">
        <f>H632/G632*100</f>
        <v>88.777683854606934</v>
      </c>
      <c r="J632" s="1762"/>
      <c r="K632" s="1762"/>
      <c r="L632" s="210"/>
      <c r="M632" s="210"/>
      <c r="N632" s="210"/>
      <c r="O632" s="210"/>
      <c r="P632" s="210"/>
      <c r="Q632" s="210"/>
      <c r="R632" s="494">
        <v>18009.0625</v>
      </c>
      <c r="S632" s="494">
        <v>18009.0625</v>
      </c>
      <c r="T632" s="494">
        <v>18009.0625</v>
      </c>
      <c r="U632" s="494">
        <v>18009.0625</v>
      </c>
      <c r="V632" s="494">
        <v>18009.0625</v>
      </c>
      <c r="W632" s="494">
        <v>18009.0625</v>
      </c>
      <c r="X632" s="494">
        <v>18009.0625</v>
      </c>
      <c r="Y632" s="957">
        <f>R632/12*$C$3+(S632-R632)/11*6+(T632-S632)/10*5+(U632-T632)/9*4+(V632-U632)/8*3+(W632-V632)/7*2+(X632-W632)/6*1</f>
        <v>10505.286458333332</v>
      </c>
      <c r="Z632" s="494">
        <f>AF632-AE632-AB632-AA632</f>
        <v>9326.35</v>
      </c>
      <c r="AA632" s="993"/>
      <c r="AB632" s="494"/>
      <c r="AC632" s="494">
        <f>Z632-Y632</f>
        <v>-1178.9364583333318</v>
      </c>
      <c r="AD632" s="494"/>
      <c r="AE632" s="494">
        <v>0</v>
      </c>
      <c r="AF632" s="494">
        <v>9326.35</v>
      </c>
      <c r="AG632" s="1149"/>
      <c r="AH632" s="1177"/>
      <c r="AI632" s="2572"/>
      <c r="AJ632" s="1281"/>
    </row>
    <row r="633" spans="1:36" s="2536" customFormat="1" ht="63" x14ac:dyDescent="0.25">
      <c r="A633" s="364"/>
      <c r="B633" s="364">
        <v>1</v>
      </c>
      <c r="C633" s="681" t="s">
        <v>525</v>
      </c>
      <c r="D633" s="4"/>
      <c r="E633" s="4"/>
      <c r="F633" s="755">
        <f>F634+F641</f>
        <v>8546</v>
      </c>
      <c r="G633" s="755">
        <f t="shared" ref="G633:H633" si="330">G634+G641</f>
        <v>4985.166666666667</v>
      </c>
      <c r="H633" s="755">
        <f t="shared" si="330"/>
        <v>5701</v>
      </c>
      <c r="I633" s="2332">
        <f>H633/G633*100</f>
        <v>114.35926582193841</v>
      </c>
      <c r="J633" s="1762"/>
      <c r="K633" s="1762"/>
      <c r="L633" s="210"/>
      <c r="M633" s="210"/>
      <c r="N633" s="210"/>
      <c r="O633" s="210"/>
      <c r="P633" s="210"/>
      <c r="Q633" s="210"/>
      <c r="R633" s="494">
        <f t="shared" ref="R633:AF633" si="331">R634+R641</f>
        <v>32392.306559520002</v>
      </c>
      <c r="S633" s="494">
        <f t="shared" ref="S633:T633" si="332">S634+S641</f>
        <v>32392.306559520002</v>
      </c>
      <c r="T633" s="494">
        <f t="shared" si="332"/>
        <v>32392.306559520002</v>
      </c>
      <c r="U633" s="494">
        <f t="shared" ref="U633:V633" si="333">U634+U641</f>
        <v>32392.306559520002</v>
      </c>
      <c r="V633" s="494">
        <f t="shared" si="333"/>
        <v>32392.306559520002</v>
      </c>
      <c r="W633" s="494">
        <f t="shared" ref="W633:X633" si="334">W634+W641</f>
        <v>32392.306559520002</v>
      </c>
      <c r="X633" s="494">
        <f t="shared" si="334"/>
        <v>32392.306559520002</v>
      </c>
      <c r="Y633" s="2580">
        <f t="shared" si="331"/>
        <v>18895.512159720005</v>
      </c>
      <c r="Z633" s="494">
        <f t="shared" si="331"/>
        <v>17144.728940000001</v>
      </c>
      <c r="AA633" s="993">
        <f t="shared" si="331"/>
        <v>0</v>
      </c>
      <c r="AB633" s="494">
        <f t="shared" si="331"/>
        <v>0</v>
      </c>
      <c r="AC633" s="494">
        <f t="shared" si="331"/>
        <v>-1750.7832197200012</v>
      </c>
      <c r="AD633" s="494">
        <f t="shared" si="331"/>
        <v>0</v>
      </c>
      <c r="AE633" s="494">
        <f t="shared" si="331"/>
        <v>-24.466379999999997</v>
      </c>
      <c r="AF633" s="494">
        <f t="shared" si="331"/>
        <v>17120.262559999999</v>
      </c>
      <c r="AG633" s="1149"/>
      <c r="AH633" s="1177"/>
      <c r="AI633" s="2572"/>
      <c r="AJ633" s="1281"/>
    </row>
    <row r="634" spans="1:36" s="2536" customFormat="1" ht="30" x14ac:dyDescent="0.25">
      <c r="A634" s="364"/>
      <c r="B634" s="364">
        <v>1</v>
      </c>
      <c r="C634" s="659" t="s">
        <v>285</v>
      </c>
      <c r="D634" s="4"/>
      <c r="E634" s="4"/>
      <c r="F634" s="756">
        <f>SUM(F635:F640)</f>
        <v>6921</v>
      </c>
      <c r="G634" s="756">
        <f t="shared" ref="G634:H634" si="335">SUM(G635:G640)</f>
        <v>4037.25</v>
      </c>
      <c r="H634" s="756">
        <f t="shared" si="335"/>
        <v>4569</v>
      </c>
      <c r="I634" s="2332">
        <f>H634/G634*100</f>
        <v>113.17109418539847</v>
      </c>
      <c r="J634" s="1762"/>
      <c r="K634" s="1762"/>
      <c r="L634" s="210"/>
      <c r="M634" s="210"/>
      <c r="N634" s="210"/>
      <c r="O634" s="210"/>
      <c r="P634" s="210"/>
      <c r="Q634" s="210"/>
      <c r="R634" s="494">
        <f t="shared" ref="R634:AF634" si="336">SUM(R635:R640)</f>
        <v>29646.397809520004</v>
      </c>
      <c r="S634" s="494">
        <f t="shared" ref="S634:T634" si="337">SUM(S635:S640)</f>
        <v>29646.397809520004</v>
      </c>
      <c r="T634" s="494">
        <f t="shared" si="337"/>
        <v>29646.397809520004</v>
      </c>
      <c r="U634" s="494">
        <f t="shared" ref="U634:V634" si="338">SUM(U635:U640)</f>
        <v>29646.397809520004</v>
      </c>
      <c r="V634" s="494">
        <f t="shared" si="338"/>
        <v>29646.397809520004</v>
      </c>
      <c r="W634" s="494">
        <f t="shared" ref="W634:X634" si="339">SUM(W635:W640)</f>
        <v>29646.397809520004</v>
      </c>
      <c r="X634" s="494">
        <f t="shared" si="339"/>
        <v>29646.397809520004</v>
      </c>
      <c r="Y634" s="957">
        <f t="shared" si="336"/>
        <v>17293.732055553337</v>
      </c>
      <c r="Z634" s="494">
        <f t="shared" si="336"/>
        <v>15421.635810000002</v>
      </c>
      <c r="AA634" s="993">
        <f t="shared" si="336"/>
        <v>0</v>
      </c>
      <c r="AB634" s="494">
        <f t="shared" si="336"/>
        <v>0</v>
      </c>
      <c r="AC634" s="494">
        <f t="shared" si="336"/>
        <v>-1872.0962455533347</v>
      </c>
      <c r="AD634" s="494">
        <f t="shared" si="336"/>
        <v>0</v>
      </c>
      <c r="AE634" s="494">
        <f t="shared" si="336"/>
        <v>-24.466379999999997</v>
      </c>
      <c r="AF634" s="494">
        <f t="shared" si="336"/>
        <v>15397.16943</v>
      </c>
      <c r="AG634" s="1149"/>
      <c r="AH634" s="1177"/>
      <c r="AI634" s="2572"/>
      <c r="AJ634" s="1281"/>
    </row>
    <row r="635" spans="1:36" s="2536" customFormat="1" ht="30" x14ac:dyDescent="0.25">
      <c r="A635" s="364"/>
      <c r="B635" s="364">
        <v>1</v>
      </c>
      <c r="C635" s="463" t="s">
        <v>526</v>
      </c>
      <c r="D635" s="4"/>
      <c r="E635" s="4"/>
      <c r="F635" s="756">
        <v>6180</v>
      </c>
      <c r="G635" s="212">
        <f t="shared" ref="G635" si="340">(F635/12*$C$3)</f>
        <v>3605</v>
      </c>
      <c r="H635" s="322">
        <v>3936</v>
      </c>
      <c r="I635" s="2332">
        <f>H635/G635*100</f>
        <v>109.18169209431345</v>
      </c>
      <c r="J635" s="1762"/>
      <c r="K635" s="1762"/>
      <c r="L635" s="210"/>
      <c r="M635" s="210"/>
      <c r="N635" s="210"/>
      <c r="O635" s="210"/>
      <c r="P635" s="210"/>
      <c r="Q635" s="210"/>
      <c r="R635" s="494">
        <v>28298.960759520003</v>
      </c>
      <c r="S635" s="494">
        <v>28298.960759520003</v>
      </c>
      <c r="T635" s="494">
        <v>28298.960759520003</v>
      </c>
      <c r="U635" s="494">
        <v>28298.960759520003</v>
      </c>
      <c r="V635" s="494">
        <v>28298.960759520003</v>
      </c>
      <c r="W635" s="494">
        <v>28298.960759520003</v>
      </c>
      <c r="X635" s="494">
        <v>28298.960759520003</v>
      </c>
      <c r="Y635" s="957">
        <f>R635/12*$C$3+(S635-R635)/11*6+(T635-S635)/10*5+(U635-T635)/9*4+(V635-U635)/8*3+(W635-V635)/7*2+(X635-W635)/6*1</f>
        <v>16507.727109720003</v>
      </c>
      <c r="Z635" s="494">
        <f>AF635-AE635-AB635-AA635</f>
        <v>14492.833830000001</v>
      </c>
      <c r="AA635" s="993"/>
      <c r="AB635" s="494"/>
      <c r="AC635" s="494">
        <f>Z635-Y635</f>
        <v>-2014.8932797200014</v>
      </c>
      <c r="AD635" s="494"/>
      <c r="AE635" s="494">
        <v>-24.466379999999997</v>
      </c>
      <c r="AF635" s="494">
        <v>14468.367450000002</v>
      </c>
      <c r="AG635" s="1149"/>
      <c r="AH635" s="1177"/>
      <c r="AI635" s="2572"/>
      <c r="AJ635" s="1281"/>
    </row>
    <row r="636" spans="1:36" s="2536" customFormat="1" ht="60" x14ac:dyDescent="0.25">
      <c r="A636" s="364"/>
      <c r="B636" s="364">
        <v>1</v>
      </c>
      <c r="C636" s="463" t="s">
        <v>548</v>
      </c>
      <c r="D636" s="4"/>
      <c r="E636" s="4"/>
      <c r="F636" s="757"/>
      <c r="G636" s="322"/>
      <c r="H636" s="322"/>
      <c r="I636" s="2332"/>
      <c r="J636" s="1762"/>
      <c r="K636" s="1762"/>
      <c r="L636" s="210"/>
      <c r="M636" s="210"/>
      <c r="N636" s="210"/>
      <c r="O636" s="210"/>
      <c r="P636" s="210"/>
      <c r="Q636" s="210"/>
      <c r="R636" s="494"/>
      <c r="S636" s="494"/>
      <c r="T636" s="494"/>
      <c r="U636" s="494"/>
      <c r="V636" s="494"/>
      <c r="W636" s="494"/>
      <c r="X636" s="494"/>
      <c r="Y636" s="957"/>
      <c r="Z636" s="494"/>
      <c r="AA636" s="993"/>
      <c r="AB636" s="494"/>
      <c r="AC636" s="494"/>
      <c r="AD636" s="494"/>
      <c r="AE636" s="494"/>
      <c r="AF636" s="494"/>
      <c r="AG636" s="1149"/>
      <c r="AH636" s="1177"/>
      <c r="AI636" s="2572"/>
      <c r="AJ636" s="1281"/>
    </row>
    <row r="637" spans="1:36" s="2536" customFormat="1" ht="30" x14ac:dyDescent="0.25">
      <c r="A637" s="364"/>
      <c r="B637" s="364">
        <v>1</v>
      </c>
      <c r="C637" s="463" t="s">
        <v>527</v>
      </c>
      <c r="D637" s="4"/>
      <c r="E637" s="4"/>
      <c r="F637" s="757">
        <v>741</v>
      </c>
      <c r="G637" s="212">
        <f t="shared" ref="G637" si="341">(F637/12*$C$3)</f>
        <v>432.25</v>
      </c>
      <c r="H637" s="322">
        <v>633</v>
      </c>
      <c r="I637" s="2332">
        <f>H637/G637*100</f>
        <v>146.44303065355697</v>
      </c>
      <c r="J637" s="1762"/>
      <c r="K637" s="1762"/>
      <c r="L637" s="210"/>
      <c r="M637" s="210"/>
      <c r="N637" s="210"/>
      <c r="O637" s="210"/>
      <c r="P637" s="210"/>
      <c r="Q637" s="210"/>
      <c r="R637" s="494">
        <v>1347.43705</v>
      </c>
      <c r="S637" s="494">
        <v>1347.43705</v>
      </c>
      <c r="T637" s="494">
        <v>1347.43705</v>
      </c>
      <c r="U637" s="494">
        <v>1347.43705</v>
      </c>
      <c r="V637" s="494">
        <v>1347.43705</v>
      </c>
      <c r="W637" s="494">
        <v>1347.43705</v>
      </c>
      <c r="X637" s="494">
        <v>1347.43705</v>
      </c>
      <c r="Y637" s="957">
        <f>R637/12*$C$3+(S637-R637)/11*6+(T637-S637)/10*5+(U637-T637)/9*4+(V637-U637)/8*3+(W637-V637)/7*2+(X637-W637)/6*1</f>
        <v>786.00494583333341</v>
      </c>
      <c r="Z637" s="494">
        <f>AF637-AE637-AB637-AA637</f>
        <v>926.65830000000005</v>
      </c>
      <c r="AA637" s="993"/>
      <c r="AB637" s="494"/>
      <c r="AC637" s="494">
        <f>Z637-Y637</f>
        <v>140.65335416666665</v>
      </c>
      <c r="AD637" s="494"/>
      <c r="AE637" s="494">
        <v>0</v>
      </c>
      <c r="AF637" s="494">
        <v>926.65830000000005</v>
      </c>
      <c r="AG637" s="1149"/>
      <c r="AH637" s="1177"/>
      <c r="AI637" s="2572"/>
      <c r="AJ637" s="1281"/>
    </row>
    <row r="638" spans="1:36" s="2536" customFormat="1" ht="30" x14ac:dyDescent="0.25">
      <c r="A638" s="364"/>
      <c r="B638" s="364">
        <v>1</v>
      </c>
      <c r="C638" s="463" t="s">
        <v>528</v>
      </c>
      <c r="D638" s="4"/>
      <c r="E638" s="4"/>
      <c r="F638" s="757"/>
      <c r="G638" s="322"/>
      <c r="H638" s="322"/>
      <c r="I638" s="2332"/>
      <c r="J638" s="1762"/>
      <c r="K638" s="1762"/>
      <c r="L638" s="210"/>
      <c r="M638" s="210"/>
      <c r="N638" s="210"/>
      <c r="O638" s="210"/>
      <c r="P638" s="210"/>
      <c r="Q638" s="210"/>
      <c r="R638" s="494"/>
      <c r="S638" s="494"/>
      <c r="T638" s="494"/>
      <c r="U638" s="494"/>
      <c r="V638" s="494"/>
      <c r="W638" s="494"/>
      <c r="X638" s="494"/>
      <c r="Y638" s="957"/>
      <c r="Z638" s="494">
        <f>AF638-AE638-AB638</f>
        <v>2.1436799999999998</v>
      </c>
      <c r="AA638" s="993"/>
      <c r="AB638" s="494"/>
      <c r="AC638" s="494">
        <f>Z638-Y638</f>
        <v>2.1436799999999998</v>
      </c>
      <c r="AD638" s="494"/>
      <c r="AE638" s="494">
        <v>0</v>
      </c>
      <c r="AF638" s="494">
        <v>2.1436799999999998</v>
      </c>
      <c r="AG638" s="1149"/>
      <c r="AH638" s="1177"/>
      <c r="AI638" s="2572"/>
      <c r="AJ638" s="1281"/>
    </row>
    <row r="639" spans="1:36" s="2536" customFormat="1" ht="45" x14ac:dyDescent="0.25">
      <c r="A639" s="364"/>
      <c r="B639" s="364">
        <v>1</v>
      </c>
      <c r="C639" s="463" t="s">
        <v>529</v>
      </c>
      <c r="D639" s="4"/>
      <c r="E639" s="4"/>
      <c r="F639" s="757"/>
      <c r="G639" s="322"/>
      <c r="H639" s="322"/>
      <c r="I639" s="2332"/>
      <c r="J639" s="1762"/>
      <c r="K639" s="1762"/>
      <c r="L639" s="210"/>
      <c r="M639" s="210"/>
      <c r="N639" s="210"/>
      <c r="O639" s="210"/>
      <c r="P639" s="210"/>
      <c r="Q639" s="210"/>
      <c r="R639" s="494"/>
      <c r="S639" s="494"/>
      <c r="T639" s="494"/>
      <c r="U639" s="494"/>
      <c r="V639" s="494"/>
      <c r="W639" s="494"/>
      <c r="X639" s="494"/>
      <c r="Y639" s="957"/>
      <c r="Z639" s="494"/>
      <c r="AA639" s="993"/>
      <c r="AB639" s="494"/>
      <c r="AC639" s="494"/>
      <c r="AD639" s="494"/>
      <c r="AE639" s="494"/>
      <c r="AF639" s="494"/>
      <c r="AG639" s="1149"/>
      <c r="AH639" s="1177"/>
      <c r="AI639" s="2572"/>
      <c r="AJ639" s="1281"/>
    </row>
    <row r="640" spans="1:36" s="2536" customFormat="1" ht="30" x14ac:dyDescent="0.25">
      <c r="A640" s="364"/>
      <c r="B640" s="364">
        <v>1</v>
      </c>
      <c r="C640" s="463" t="s">
        <v>530</v>
      </c>
      <c r="D640" s="4"/>
      <c r="E640" s="4"/>
      <c r="F640" s="298"/>
      <c r="G640" s="322"/>
      <c r="H640" s="322"/>
      <c r="I640" s="2332"/>
      <c r="J640" s="1762"/>
      <c r="K640" s="1762"/>
      <c r="L640" s="210"/>
      <c r="M640" s="210"/>
      <c r="N640" s="210"/>
      <c r="O640" s="210"/>
      <c r="P640" s="210"/>
      <c r="Q640" s="210"/>
      <c r="R640" s="494"/>
      <c r="S640" s="494"/>
      <c r="T640" s="494"/>
      <c r="U640" s="494"/>
      <c r="V640" s="494"/>
      <c r="W640" s="494"/>
      <c r="X640" s="494"/>
      <c r="Y640" s="957"/>
      <c r="Z640" s="494"/>
      <c r="AA640" s="993"/>
      <c r="AB640" s="494"/>
      <c r="AC640" s="494"/>
      <c r="AD640" s="494"/>
      <c r="AE640" s="494"/>
      <c r="AF640" s="494"/>
      <c r="AG640" s="1149"/>
      <c r="AH640" s="1177"/>
      <c r="AI640" s="2572"/>
      <c r="AJ640" s="1281"/>
    </row>
    <row r="641" spans="1:36" s="2536" customFormat="1" ht="45" x14ac:dyDescent="0.25">
      <c r="A641" s="364"/>
      <c r="B641" s="364">
        <v>1</v>
      </c>
      <c r="C641" s="659" t="s">
        <v>286</v>
      </c>
      <c r="D641" s="4"/>
      <c r="E641" s="4"/>
      <c r="F641" s="734">
        <f>SUM(F642:F644)</f>
        <v>1625</v>
      </c>
      <c r="G641" s="734">
        <f t="shared" ref="G641:H641" si="342">SUM(G642:G644)</f>
        <v>947.91666666666663</v>
      </c>
      <c r="H641" s="734">
        <f t="shared" si="342"/>
        <v>1132</v>
      </c>
      <c r="I641" s="2332">
        <f>H641/G641*100</f>
        <v>119.41978021978021</v>
      </c>
      <c r="J641" s="1762"/>
      <c r="K641" s="1762"/>
      <c r="L641" s="210"/>
      <c r="M641" s="210"/>
      <c r="N641" s="210"/>
      <c r="O641" s="210"/>
      <c r="P641" s="210"/>
      <c r="Q641" s="210"/>
      <c r="R641" s="494">
        <f t="shared" ref="R641:AF641" si="343">SUM(R642:R644)</f>
        <v>2745.9087500000001</v>
      </c>
      <c r="S641" s="494">
        <f t="shared" ref="S641:T641" si="344">SUM(S642:S644)</f>
        <v>2745.9087500000001</v>
      </c>
      <c r="T641" s="494">
        <f t="shared" si="344"/>
        <v>2745.9087500000001</v>
      </c>
      <c r="U641" s="494">
        <f t="shared" ref="U641:V641" si="345">SUM(U642:U644)</f>
        <v>2745.9087500000001</v>
      </c>
      <c r="V641" s="494">
        <f t="shared" si="345"/>
        <v>2745.9087500000001</v>
      </c>
      <c r="W641" s="494">
        <f t="shared" ref="W641:X641" si="346">SUM(W642:W644)</f>
        <v>2745.9087500000001</v>
      </c>
      <c r="X641" s="494">
        <f t="shared" si="346"/>
        <v>2745.9087500000001</v>
      </c>
      <c r="Y641" s="957">
        <f t="shared" si="343"/>
        <v>1601.7801041666667</v>
      </c>
      <c r="Z641" s="494">
        <f t="shared" si="343"/>
        <v>1723.0931300000002</v>
      </c>
      <c r="AA641" s="993">
        <f t="shared" si="343"/>
        <v>0</v>
      </c>
      <c r="AB641" s="494">
        <f t="shared" si="343"/>
        <v>0</v>
      </c>
      <c r="AC641" s="494">
        <f t="shared" si="343"/>
        <v>121.31302583333354</v>
      </c>
      <c r="AD641" s="494">
        <f t="shared" si="343"/>
        <v>0</v>
      </c>
      <c r="AE641" s="494">
        <f t="shared" si="343"/>
        <v>0</v>
      </c>
      <c r="AF641" s="494">
        <f t="shared" si="343"/>
        <v>1723.0931300000002</v>
      </c>
      <c r="AG641" s="1149"/>
      <c r="AH641" s="1177"/>
      <c r="AI641" s="2572"/>
      <c r="AJ641" s="1281"/>
    </row>
    <row r="642" spans="1:36" s="2536" customFormat="1" ht="45" x14ac:dyDescent="0.25">
      <c r="A642" s="364"/>
      <c r="B642" s="364">
        <v>1</v>
      </c>
      <c r="C642" s="463" t="s">
        <v>531</v>
      </c>
      <c r="D642" s="4"/>
      <c r="E642" s="4"/>
      <c r="F642" s="298">
        <v>1625</v>
      </c>
      <c r="G642" s="212">
        <f t="shared" ref="G642" si="347">(F642/12*$C$3)</f>
        <v>947.91666666666663</v>
      </c>
      <c r="H642" s="322">
        <v>1132</v>
      </c>
      <c r="I642" s="2332">
        <f>H642/G642*100</f>
        <v>119.41978021978021</v>
      </c>
      <c r="J642" s="1762"/>
      <c r="K642" s="1762"/>
      <c r="L642" s="210"/>
      <c r="M642" s="210"/>
      <c r="N642" s="210"/>
      <c r="O642" s="210"/>
      <c r="P642" s="210"/>
      <c r="Q642" s="210"/>
      <c r="R642" s="494">
        <v>2745.9087500000001</v>
      </c>
      <c r="S642" s="494">
        <v>2745.9087500000001</v>
      </c>
      <c r="T642" s="494">
        <v>2745.9087500000001</v>
      </c>
      <c r="U642" s="494">
        <v>2745.9087500000001</v>
      </c>
      <c r="V642" s="494">
        <v>2745.9087500000001</v>
      </c>
      <c r="W642" s="494">
        <v>2745.9087500000001</v>
      </c>
      <c r="X642" s="494">
        <v>2745.9087500000001</v>
      </c>
      <c r="Y642" s="957">
        <f>R642/12*$C$3+(S642-R642)/11*6+(T642-S642)/10*5+(U642-T642)/9*4+(V642-U642)/8*3+(W642-V642)/7*2+(X642-W642)/6*1</f>
        <v>1601.7801041666667</v>
      </c>
      <c r="Z642" s="494">
        <f>AF642-AE642-AB642-AA642</f>
        <v>1723.0931300000002</v>
      </c>
      <c r="AA642" s="993"/>
      <c r="AB642" s="494"/>
      <c r="AC642" s="494">
        <f>Z642-Y642</f>
        <v>121.31302583333354</v>
      </c>
      <c r="AD642" s="494"/>
      <c r="AE642" s="494">
        <v>0</v>
      </c>
      <c r="AF642" s="494">
        <v>1723.0931300000002</v>
      </c>
      <c r="AG642" s="1149"/>
      <c r="AH642" s="1177"/>
      <c r="AI642" s="2572"/>
      <c r="AJ642" s="1281"/>
    </row>
    <row r="643" spans="1:36" s="2536" customFormat="1" ht="75" x14ac:dyDescent="0.25">
      <c r="A643" s="364"/>
      <c r="B643" s="364">
        <v>1</v>
      </c>
      <c r="C643" s="463" t="s">
        <v>532</v>
      </c>
      <c r="D643" s="4"/>
      <c r="E643" s="4"/>
      <c r="F643" s="759"/>
      <c r="G643" s="322"/>
      <c r="H643" s="322"/>
      <c r="I643" s="2332"/>
      <c r="J643" s="1762"/>
      <c r="K643" s="1762"/>
      <c r="L643" s="210"/>
      <c r="M643" s="210"/>
      <c r="N643" s="210"/>
      <c r="O643" s="210"/>
      <c r="P643" s="210"/>
      <c r="Q643" s="210"/>
      <c r="R643" s="494"/>
      <c r="S643" s="494"/>
      <c r="T643" s="494"/>
      <c r="U643" s="494"/>
      <c r="V643" s="494"/>
      <c r="W643" s="494"/>
      <c r="X643" s="494"/>
      <c r="Y643" s="957"/>
      <c r="Z643" s="494"/>
      <c r="AA643" s="993"/>
      <c r="AB643" s="494"/>
      <c r="AC643" s="494"/>
      <c r="AD643" s="494"/>
      <c r="AE643" s="494"/>
      <c r="AF643" s="494"/>
      <c r="AG643" s="1149"/>
      <c r="AH643" s="1177"/>
      <c r="AI643" s="2572"/>
      <c r="AJ643" s="1281"/>
    </row>
    <row r="644" spans="1:36" s="2536" customFormat="1" ht="60" x14ac:dyDescent="0.25">
      <c r="A644" s="364"/>
      <c r="B644" s="364">
        <v>1</v>
      </c>
      <c r="C644" s="463" t="s">
        <v>533</v>
      </c>
      <c r="D644" s="4"/>
      <c r="E644" s="4"/>
      <c r="F644" s="298"/>
      <c r="G644" s="322"/>
      <c r="H644" s="322"/>
      <c r="I644" s="2332"/>
      <c r="J644" s="1762"/>
      <c r="K644" s="1762"/>
      <c r="L644" s="210"/>
      <c r="M644" s="210"/>
      <c r="N644" s="210"/>
      <c r="O644" s="210"/>
      <c r="P644" s="210"/>
      <c r="Q644" s="210"/>
      <c r="R644" s="494"/>
      <c r="S644" s="494"/>
      <c r="T644" s="494"/>
      <c r="U644" s="494"/>
      <c r="V644" s="494"/>
      <c r="W644" s="494"/>
      <c r="X644" s="494"/>
      <c r="Y644" s="957">
        <f t="shared" ref="Y644" si="348">R644/12*$C$3</f>
        <v>0</v>
      </c>
      <c r="Z644" s="494">
        <f t="shared" ref="Z644:Z645" si="349">AF644-AE644-AB644-AA644</f>
        <v>0</v>
      </c>
      <c r="AA644" s="993"/>
      <c r="AB644" s="494"/>
      <c r="AC644" s="494">
        <f t="shared" ref="AC644" si="350">Z644-Y644</f>
        <v>0</v>
      </c>
      <c r="AD644" s="494"/>
      <c r="AE644" s="494"/>
      <c r="AF644" s="494"/>
      <c r="AG644" s="1149"/>
      <c r="AH644" s="1177"/>
      <c r="AI644" s="2572"/>
      <c r="AJ644" s="1281"/>
    </row>
    <row r="645" spans="1:36" s="2536" customFormat="1" ht="29.25" x14ac:dyDescent="0.25">
      <c r="A645" s="364"/>
      <c r="B645" s="364">
        <v>1</v>
      </c>
      <c r="C645" s="2531" t="s">
        <v>327</v>
      </c>
      <c r="D645" s="4"/>
      <c r="E645" s="4"/>
      <c r="F645" s="734">
        <f>SUM(F646,F647,F651,F652,F653,F654)</f>
        <v>2104</v>
      </c>
      <c r="G645" s="734">
        <f t="shared" ref="G645:H645" si="351">SUM(G646,G647,G651,G652,G653,G654)</f>
        <v>1227.3333333333333</v>
      </c>
      <c r="H645" s="734">
        <f t="shared" si="351"/>
        <v>1440</v>
      </c>
      <c r="I645" s="2332">
        <f>H645/G645*100</f>
        <v>117.32753938077131</v>
      </c>
      <c r="J645" s="1762"/>
      <c r="K645" s="1762"/>
      <c r="L645" s="210"/>
      <c r="M645" s="210"/>
      <c r="N645" s="210"/>
      <c r="O645" s="210"/>
      <c r="P645" s="210"/>
      <c r="Q645" s="210"/>
      <c r="R645" s="494">
        <v>114.08499999999999</v>
      </c>
      <c r="S645" s="494">
        <v>114.08499999999999</v>
      </c>
      <c r="T645" s="494">
        <v>114.08499999999999</v>
      </c>
      <c r="U645" s="494">
        <v>114.08499999999999</v>
      </c>
      <c r="V645" s="494">
        <v>114.08499999999999</v>
      </c>
      <c r="W645" s="494">
        <v>114.08499999999999</v>
      </c>
      <c r="X645" s="494">
        <v>114.08499999999999</v>
      </c>
      <c r="Y645" s="957">
        <f>R645/12*$C$3+(S645-R645)/11*6+(T645-S645)/10*5+(U645-T645)/9*4+(V645-U645)/8*3+(W645-V645)/7*2+(X645-W645)/6*1</f>
        <v>66.549583333333331</v>
      </c>
      <c r="Z645" s="494">
        <f t="shared" si="349"/>
        <v>11.4085</v>
      </c>
      <c r="AA645" s="993"/>
      <c r="AB645" s="494"/>
      <c r="AC645" s="494">
        <f>Z645-Y645</f>
        <v>-55.141083333333327</v>
      </c>
      <c r="AD645" s="494">
        <v>-42.743790000000004</v>
      </c>
      <c r="AE645" s="494">
        <v>0</v>
      </c>
      <c r="AF645" s="494">
        <v>11.4085</v>
      </c>
      <c r="AG645" s="1149"/>
      <c r="AH645" s="1177"/>
      <c r="AI645" s="2572"/>
      <c r="AJ645" s="1281"/>
    </row>
    <row r="646" spans="1:36" s="2536" customFormat="1" x14ac:dyDescent="0.25">
      <c r="A646" s="364"/>
      <c r="B646" s="364">
        <v>1</v>
      </c>
      <c r="C646" s="463" t="s">
        <v>318</v>
      </c>
      <c r="D646" s="4"/>
      <c r="E646" s="4"/>
      <c r="F646" s="1278"/>
      <c r="G646" s="322"/>
      <c r="H646" s="322"/>
      <c r="I646" s="2332"/>
      <c r="J646" s="1762"/>
      <c r="K646" s="1762"/>
      <c r="L646" s="210"/>
      <c r="M646" s="210"/>
      <c r="N646" s="210"/>
      <c r="O646" s="210"/>
      <c r="P646" s="210"/>
      <c r="Q646" s="210"/>
      <c r="R646" s="494"/>
      <c r="S646" s="494"/>
      <c r="T646" s="494"/>
      <c r="U646" s="494"/>
      <c r="V646" s="494"/>
      <c r="W646" s="494"/>
      <c r="X646" s="494"/>
      <c r="Y646" s="957"/>
      <c r="Z646" s="494"/>
      <c r="AA646" s="993"/>
      <c r="AB646" s="494"/>
      <c r="AC646" s="494"/>
      <c r="AD646" s="494"/>
      <c r="AE646" s="494"/>
      <c r="AF646" s="494"/>
      <c r="AG646" s="1149"/>
      <c r="AH646" s="1177"/>
      <c r="AI646" s="2572"/>
      <c r="AJ646" s="1281"/>
    </row>
    <row r="647" spans="1:36" s="2536" customFormat="1" ht="30" x14ac:dyDescent="0.25">
      <c r="A647" s="364"/>
      <c r="B647" s="364">
        <v>1</v>
      </c>
      <c r="C647" s="659" t="s">
        <v>506</v>
      </c>
      <c r="D647" s="4"/>
      <c r="E647" s="4"/>
      <c r="F647" s="298"/>
      <c r="G647" s="322"/>
      <c r="H647" s="322"/>
      <c r="I647" s="2332"/>
      <c r="J647" s="1762"/>
      <c r="K647" s="1762"/>
      <c r="L647" s="210"/>
      <c r="M647" s="210"/>
      <c r="N647" s="210"/>
      <c r="O647" s="210"/>
      <c r="P647" s="210"/>
      <c r="Q647" s="210"/>
      <c r="R647" s="494"/>
      <c r="S647" s="494"/>
      <c r="T647" s="494"/>
      <c r="U647" s="494"/>
      <c r="V647" s="494"/>
      <c r="W647" s="494"/>
      <c r="X647" s="494"/>
      <c r="Y647" s="957"/>
      <c r="Z647" s="494"/>
      <c r="AA647" s="993"/>
      <c r="AB647" s="494"/>
      <c r="AC647" s="494"/>
      <c r="AD647" s="494"/>
      <c r="AE647" s="494"/>
      <c r="AF647" s="494"/>
      <c r="AG647" s="1149"/>
      <c r="AH647" s="1177"/>
      <c r="AI647" s="2572"/>
      <c r="AJ647" s="1281"/>
    </row>
    <row r="648" spans="1:36" s="2536" customFormat="1" x14ac:dyDescent="0.25">
      <c r="A648" s="364">
        <v>1</v>
      </c>
      <c r="B648" s="364">
        <v>1</v>
      </c>
      <c r="C648" s="463" t="s">
        <v>507</v>
      </c>
      <c r="D648" s="4"/>
      <c r="E648" s="4"/>
      <c r="F648" s="718"/>
      <c r="G648" s="212"/>
      <c r="H648" s="322"/>
      <c r="I648" s="2332"/>
      <c r="J648" s="1762"/>
      <c r="K648" s="1762"/>
      <c r="L648" s="210"/>
      <c r="M648" s="210"/>
      <c r="N648" s="210"/>
      <c r="O648" s="210"/>
      <c r="P648" s="210"/>
      <c r="Q648" s="210"/>
      <c r="R648" s="494"/>
      <c r="S648" s="494"/>
      <c r="T648" s="494"/>
      <c r="U648" s="494"/>
      <c r="V648" s="494"/>
      <c r="W648" s="494"/>
      <c r="X648" s="494"/>
      <c r="Y648" s="957"/>
      <c r="Z648" s="494"/>
      <c r="AA648" s="993"/>
      <c r="AB648" s="494"/>
      <c r="AC648" s="494"/>
      <c r="AD648" s="494"/>
      <c r="AE648" s="494"/>
      <c r="AF648" s="494"/>
      <c r="AG648" s="1149"/>
      <c r="AH648" s="1177"/>
      <c r="AI648" s="2572"/>
      <c r="AJ648" s="1281"/>
    </row>
    <row r="649" spans="1:36" s="2536" customFormat="1" ht="30" x14ac:dyDescent="0.25">
      <c r="A649" s="364">
        <v>1</v>
      </c>
      <c r="B649" s="364">
        <v>1</v>
      </c>
      <c r="C649" s="463" t="s">
        <v>508</v>
      </c>
      <c r="D649" s="4"/>
      <c r="E649" s="4"/>
      <c r="F649" s="298"/>
      <c r="G649" s="212"/>
      <c r="H649" s="322"/>
      <c r="I649" s="2332"/>
      <c r="J649" s="1762"/>
      <c r="K649" s="1762"/>
      <c r="L649" s="210"/>
      <c r="M649" s="210"/>
      <c r="N649" s="210"/>
      <c r="O649" s="210"/>
      <c r="P649" s="210"/>
      <c r="Q649" s="210"/>
      <c r="R649" s="494"/>
      <c r="S649" s="494"/>
      <c r="T649" s="494"/>
      <c r="U649" s="494"/>
      <c r="V649" s="494"/>
      <c r="W649" s="494"/>
      <c r="X649" s="494"/>
      <c r="Y649" s="957"/>
      <c r="Z649" s="494"/>
      <c r="AA649" s="993"/>
      <c r="AB649" s="494"/>
      <c r="AC649" s="494"/>
      <c r="AD649" s="494"/>
      <c r="AE649" s="494"/>
      <c r="AF649" s="494"/>
      <c r="AG649" s="1149"/>
      <c r="AH649" s="1177"/>
      <c r="AI649" s="2572"/>
      <c r="AJ649" s="1281"/>
    </row>
    <row r="650" spans="1:36" s="2536" customFormat="1" ht="60" x14ac:dyDescent="0.25">
      <c r="A650" s="364">
        <v>1</v>
      </c>
      <c r="B650" s="364">
        <v>1</v>
      </c>
      <c r="C650" s="463" t="s">
        <v>509</v>
      </c>
      <c r="D650" s="4"/>
      <c r="E650" s="4"/>
      <c r="F650" s="298"/>
      <c r="G650" s="212"/>
      <c r="H650" s="322"/>
      <c r="I650" s="2332"/>
      <c r="J650" s="1762"/>
      <c r="K650" s="1762"/>
      <c r="L650" s="210"/>
      <c r="M650" s="210"/>
      <c r="N650" s="210"/>
      <c r="O650" s="210"/>
      <c r="P650" s="210"/>
      <c r="Q650" s="210"/>
      <c r="R650" s="494"/>
      <c r="S650" s="494"/>
      <c r="T650" s="494"/>
      <c r="U650" s="494"/>
      <c r="V650" s="494"/>
      <c r="W650" s="494"/>
      <c r="X650" s="494"/>
      <c r="Y650" s="957"/>
      <c r="Z650" s="494"/>
      <c r="AA650" s="993"/>
      <c r="AB650" s="494"/>
      <c r="AC650" s="494"/>
      <c r="AD650" s="494"/>
      <c r="AE650" s="494"/>
      <c r="AF650" s="494"/>
      <c r="AG650" s="1149"/>
      <c r="AH650" s="1177"/>
      <c r="AI650" s="2572"/>
      <c r="AJ650" s="1281"/>
    </row>
    <row r="651" spans="1:36" s="2536" customFormat="1" ht="60" x14ac:dyDescent="0.25">
      <c r="A651" s="364"/>
      <c r="B651" s="364">
        <v>1</v>
      </c>
      <c r="C651" s="463" t="s">
        <v>510</v>
      </c>
      <c r="D651" s="4"/>
      <c r="E651" s="4"/>
      <c r="F651" s="757"/>
      <c r="G651" s="212"/>
      <c r="H651" s="322"/>
      <c r="I651" s="2332"/>
      <c r="J651" s="1762"/>
      <c r="K651" s="1762"/>
      <c r="L651" s="210"/>
      <c r="M651" s="210"/>
      <c r="N651" s="210"/>
      <c r="O651" s="210"/>
      <c r="P651" s="210"/>
      <c r="Q651" s="210"/>
      <c r="R651" s="494"/>
      <c r="S651" s="494"/>
      <c r="T651" s="494"/>
      <c r="U651" s="494"/>
      <c r="V651" s="494"/>
      <c r="W651" s="494"/>
      <c r="X651" s="494"/>
      <c r="Y651" s="957"/>
      <c r="Z651" s="494"/>
      <c r="AA651" s="993"/>
      <c r="AB651" s="494"/>
      <c r="AC651" s="494"/>
      <c r="AD651" s="494"/>
      <c r="AE651" s="494"/>
      <c r="AF651" s="494"/>
      <c r="AG651" s="1149"/>
      <c r="AH651" s="1177"/>
      <c r="AI651" s="2572"/>
      <c r="AJ651" s="1281"/>
    </row>
    <row r="652" spans="1:36" s="2536" customFormat="1" ht="45" x14ac:dyDescent="0.25">
      <c r="A652" s="364">
        <v>1</v>
      </c>
      <c r="B652" s="364">
        <v>1</v>
      </c>
      <c r="C652" s="462" t="s">
        <v>511</v>
      </c>
      <c r="D652" s="709"/>
      <c r="E652" s="4"/>
      <c r="F652" s="757"/>
      <c r="G652" s="212"/>
      <c r="H652" s="322"/>
      <c r="I652" s="2332"/>
      <c r="J652" s="1762"/>
      <c r="K652" s="1762"/>
      <c r="L652" s="210"/>
      <c r="M652" s="210"/>
      <c r="N652" s="210"/>
      <c r="O652" s="210"/>
      <c r="P652" s="210"/>
      <c r="Q652" s="210"/>
      <c r="R652" s="494"/>
      <c r="S652" s="494"/>
      <c r="T652" s="494"/>
      <c r="U652" s="494"/>
      <c r="V652" s="494"/>
      <c r="W652" s="494"/>
      <c r="X652" s="494"/>
      <c r="Y652" s="957"/>
      <c r="Z652" s="494"/>
      <c r="AA652" s="993"/>
      <c r="AB652" s="494"/>
      <c r="AC652" s="494"/>
      <c r="AD652" s="494"/>
      <c r="AE652" s="494"/>
      <c r="AF652" s="494"/>
      <c r="AG652" s="1149"/>
      <c r="AH652" s="1177"/>
      <c r="AI652" s="2572"/>
      <c r="AJ652" s="1281"/>
    </row>
    <row r="653" spans="1:36" s="2536" customFormat="1" ht="105" x14ac:dyDescent="0.25">
      <c r="A653" s="364"/>
      <c r="B653" s="364"/>
      <c r="C653" s="462" t="s">
        <v>512</v>
      </c>
      <c r="D653" s="709"/>
      <c r="E653" s="4"/>
      <c r="F653" s="686">
        <v>250</v>
      </c>
      <c r="G653" s="212">
        <f t="shared" ref="G653:G654" si="352">(F653/12*$C$3)</f>
        <v>145.83333333333331</v>
      </c>
      <c r="H653" s="322">
        <v>25</v>
      </c>
      <c r="I653" s="2332">
        <f>H653/G653*100</f>
        <v>17.142857142857146</v>
      </c>
      <c r="J653" s="1762"/>
      <c r="K653" s="1762"/>
      <c r="L653" s="210"/>
      <c r="M653" s="210"/>
      <c r="N653" s="210"/>
      <c r="O653" s="210"/>
      <c r="P653" s="210"/>
      <c r="Q653" s="210"/>
      <c r="R653" s="494"/>
      <c r="S653" s="494"/>
      <c r="T653" s="494"/>
      <c r="U653" s="494"/>
      <c r="V653" s="494"/>
      <c r="W653" s="494"/>
      <c r="X653" s="494"/>
      <c r="Y653" s="957"/>
      <c r="Z653" s="494"/>
      <c r="AA653" s="993"/>
      <c r="AB653" s="494"/>
      <c r="AC653" s="494"/>
      <c r="AD653" s="494"/>
      <c r="AE653" s="494"/>
      <c r="AF653" s="494"/>
      <c r="AG653" s="1149"/>
      <c r="AH653" s="1177"/>
      <c r="AI653" s="2572"/>
      <c r="AJ653" s="1281"/>
    </row>
    <row r="654" spans="1:36" s="2536" customFormat="1" ht="30" x14ac:dyDescent="0.25">
      <c r="A654" s="364"/>
      <c r="B654" s="364"/>
      <c r="C654" s="462" t="s">
        <v>534</v>
      </c>
      <c r="D654" s="709"/>
      <c r="E654" s="4"/>
      <c r="F654" s="686">
        <v>1854</v>
      </c>
      <c r="G654" s="212">
        <f t="shared" si="352"/>
        <v>1081.5</v>
      </c>
      <c r="H654" s="688">
        <v>1415</v>
      </c>
      <c r="I654" s="2332">
        <f>H654/G654*100</f>
        <v>130.83680073971337</v>
      </c>
      <c r="J654" s="1762"/>
      <c r="K654" s="1762"/>
      <c r="L654" s="210"/>
      <c r="M654" s="210"/>
      <c r="N654" s="210"/>
      <c r="O654" s="210"/>
      <c r="P654" s="210"/>
      <c r="Q654" s="210"/>
      <c r="R654" s="494">
        <v>4242.3289997759994</v>
      </c>
      <c r="S654" s="494">
        <v>4242.3289997759994</v>
      </c>
      <c r="T654" s="494">
        <v>4242.3289997759994</v>
      </c>
      <c r="U654" s="494">
        <v>4242.3289997759994</v>
      </c>
      <c r="V654" s="494">
        <v>4242.3289997759994</v>
      </c>
      <c r="W654" s="494">
        <v>4242.3289997759994</v>
      </c>
      <c r="X654" s="494">
        <v>4242.3289997759994</v>
      </c>
      <c r="Y654" s="957">
        <f>R654/12*$C$3+(S654-R654)/11*6+(T654-S654)/10*5+(U654-T654)/9*4+(V654-U654)/8*3+(W654-V654)/7*2+(X654-W654)/6*1</f>
        <v>2474.6919165359996</v>
      </c>
      <c r="Z654" s="494">
        <f>AF654-AE654-AB654-AA654</f>
        <v>3471.9574199999997</v>
      </c>
      <c r="AA654" s="993"/>
      <c r="AB654" s="494"/>
      <c r="AC654" s="494">
        <f>Z654-Y654</f>
        <v>997.26550346400018</v>
      </c>
      <c r="AD654" s="494"/>
      <c r="AE654" s="494">
        <v>0</v>
      </c>
      <c r="AF654" s="494">
        <v>3471.9574199999997</v>
      </c>
      <c r="AG654" s="1149"/>
      <c r="AH654" s="1177"/>
      <c r="AI654" s="2572"/>
      <c r="AJ654" s="1281"/>
    </row>
    <row r="655" spans="1:36" s="2536" customFormat="1" ht="29.25" x14ac:dyDescent="0.25">
      <c r="A655" s="364">
        <v>1</v>
      </c>
      <c r="B655" s="364">
        <v>1</v>
      </c>
      <c r="C655" s="713" t="s">
        <v>328</v>
      </c>
      <c r="D655" s="727"/>
      <c r="E655" s="4"/>
      <c r="F655" s="368"/>
      <c r="G655" s="212"/>
      <c r="H655" s="322"/>
      <c r="I655" s="2332"/>
      <c r="J655" s="1762"/>
      <c r="K655" s="1762"/>
      <c r="L655" s="210"/>
      <c r="M655" s="210"/>
      <c r="N655" s="210"/>
      <c r="O655" s="210"/>
      <c r="P655" s="210"/>
      <c r="Q655" s="210"/>
      <c r="R655" s="494"/>
      <c r="S655" s="494"/>
      <c r="T655" s="494"/>
      <c r="U655" s="494"/>
      <c r="V655" s="494"/>
      <c r="W655" s="494"/>
      <c r="X655" s="494"/>
      <c r="Y655" s="957"/>
      <c r="Z655" s="494"/>
      <c r="AA655" s="993"/>
      <c r="AB655" s="494"/>
      <c r="AC655" s="494"/>
      <c r="AD655" s="494"/>
      <c r="AE655" s="494"/>
      <c r="AF655" s="494"/>
      <c r="AG655" s="1149"/>
      <c r="AH655" s="1177"/>
      <c r="AI655" s="2572"/>
      <c r="AJ655" s="1281"/>
    </row>
    <row r="656" spans="1:36" s="2536" customFormat="1" x14ac:dyDescent="0.25">
      <c r="A656" s="364">
        <v>1</v>
      </c>
      <c r="B656" s="364">
        <v>1</v>
      </c>
      <c r="C656" s="713" t="s">
        <v>343</v>
      </c>
      <c r="D656" s="1499"/>
      <c r="E656" s="713"/>
      <c r="F656" s="368"/>
      <c r="G656" s="946"/>
      <c r="H656" s="946"/>
      <c r="I656" s="2332"/>
      <c r="J656" s="1762"/>
      <c r="K656" s="1762"/>
      <c r="L656" s="210"/>
      <c r="M656" s="210"/>
      <c r="N656" s="210"/>
      <c r="O656" s="210"/>
      <c r="P656" s="210"/>
      <c r="Q656" s="210"/>
      <c r="R656" s="512"/>
      <c r="S656" s="512"/>
      <c r="T656" s="512"/>
      <c r="U656" s="512"/>
      <c r="V656" s="512"/>
      <c r="W656" s="512"/>
      <c r="X656" s="512"/>
      <c r="Y656" s="2659">
        <f>R656/12*$C$3</f>
        <v>0</v>
      </c>
      <c r="Z656" s="512">
        <f>AF656-AE656</f>
        <v>0</v>
      </c>
      <c r="AA656" s="975"/>
      <c r="AB656" s="512"/>
      <c r="AC656" s="512">
        <f>Z656-Y656</f>
        <v>0</v>
      </c>
      <c r="AD656" s="512"/>
      <c r="AE656" s="512"/>
      <c r="AF656" s="512"/>
      <c r="AG656" s="1153"/>
      <c r="AH656" s="1073"/>
      <c r="AI656" s="2572"/>
      <c r="AJ656" s="1281"/>
    </row>
    <row r="657" spans="1:36" s="2536" customFormat="1" x14ac:dyDescent="0.25">
      <c r="A657" s="364">
        <v>1</v>
      </c>
      <c r="B657" s="364">
        <v>1</v>
      </c>
      <c r="C657" s="4" t="s">
        <v>344</v>
      </c>
      <c r="D657" s="724"/>
      <c r="E657" s="4"/>
      <c r="F657" s="368"/>
      <c r="G657" s="212"/>
      <c r="H657" s="322"/>
      <c r="I657" s="2332"/>
      <c r="J657" s="1762"/>
      <c r="K657" s="1762"/>
      <c r="L657" s="210"/>
      <c r="M657" s="210"/>
      <c r="N657" s="210"/>
      <c r="O657" s="210"/>
      <c r="P657" s="210"/>
      <c r="Q657" s="210"/>
      <c r="R657" s="494"/>
      <c r="S657" s="494"/>
      <c r="T657" s="494"/>
      <c r="U657" s="494"/>
      <c r="V657" s="494"/>
      <c r="W657" s="494"/>
      <c r="X657" s="494"/>
      <c r="Y657" s="2660"/>
      <c r="Z657" s="494"/>
      <c r="AA657" s="993"/>
      <c r="AB657" s="494"/>
      <c r="AC657" s="494"/>
      <c r="AD657" s="494"/>
      <c r="AE657" s="494"/>
      <c r="AF657" s="494"/>
      <c r="AG657" s="1149"/>
      <c r="AH657" s="1177"/>
      <c r="AI657" s="2572"/>
      <c r="AJ657" s="1281"/>
    </row>
    <row r="658" spans="1:36" s="2536" customFormat="1" x14ac:dyDescent="0.25">
      <c r="A658" s="364">
        <v>1</v>
      </c>
      <c r="B658" s="364">
        <v>1</v>
      </c>
      <c r="C658" s="727" t="s">
        <v>345</v>
      </c>
      <c r="D658" s="4"/>
      <c r="E658" s="4"/>
      <c r="F658" s="368"/>
      <c r="G658" s="322"/>
      <c r="H658" s="322"/>
      <c r="I658" s="2332"/>
      <c r="J658" s="1762"/>
      <c r="K658" s="1762"/>
      <c r="L658" s="210"/>
      <c r="M658" s="210"/>
      <c r="N658" s="210"/>
      <c r="O658" s="210"/>
      <c r="P658" s="210"/>
      <c r="Q658" s="210"/>
      <c r="R658" s="494"/>
      <c r="S658" s="494"/>
      <c r="T658" s="494"/>
      <c r="U658" s="494"/>
      <c r="V658" s="494"/>
      <c r="W658" s="494"/>
      <c r="X658" s="494"/>
      <c r="Y658" s="2660"/>
      <c r="Z658" s="494"/>
      <c r="AA658" s="993"/>
      <c r="AB658" s="494"/>
      <c r="AC658" s="494"/>
      <c r="AD658" s="494"/>
      <c r="AE658" s="494"/>
      <c r="AF658" s="494"/>
      <c r="AG658" s="1149"/>
      <c r="AH658" s="1177"/>
      <c r="AI658" s="2572"/>
      <c r="AJ658" s="1281"/>
    </row>
    <row r="659" spans="1:36" s="2536" customFormat="1" ht="29.25" x14ac:dyDescent="0.25">
      <c r="A659" s="364">
        <v>1</v>
      </c>
      <c r="B659" s="364">
        <v>1</v>
      </c>
      <c r="C659" s="713" t="s">
        <v>321</v>
      </c>
      <c r="D659" s="4"/>
      <c r="E659" s="4"/>
      <c r="F659" s="368">
        <v>6500</v>
      </c>
      <c r="G659" s="212">
        <f>(F659/12*$C$3)</f>
        <v>3791.6666666666665</v>
      </c>
      <c r="H659" s="322">
        <v>3917</v>
      </c>
      <c r="I659" s="2332">
        <f>H659/G659*100</f>
        <v>103.30549450549451</v>
      </c>
      <c r="J659" s="1762"/>
      <c r="K659" s="1762"/>
      <c r="L659" s="210"/>
      <c r="M659" s="210"/>
      <c r="N659" s="210"/>
      <c r="O659" s="210"/>
      <c r="P659" s="210"/>
      <c r="Q659" s="210"/>
      <c r="R659" s="494"/>
      <c r="S659" s="494"/>
      <c r="T659" s="494"/>
      <c r="U659" s="494"/>
      <c r="V659" s="494"/>
      <c r="W659" s="494"/>
      <c r="X659" s="494"/>
      <c r="Y659" s="2660"/>
      <c r="Z659" s="494"/>
      <c r="AA659" s="993"/>
      <c r="AB659" s="494"/>
      <c r="AC659" s="494"/>
      <c r="AD659" s="494"/>
      <c r="AE659" s="494"/>
      <c r="AF659" s="494"/>
      <c r="AG659" s="1149"/>
      <c r="AH659" s="1177"/>
      <c r="AI659" s="2572"/>
      <c r="AJ659" s="1281"/>
    </row>
    <row r="660" spans="1:36" s="2536" customFormat="1" ht="30" x14ac:dyDescent="0.25">
      <c r="A660" s="364">
        <v>1</v>
      </c>
      <c r="B660" s="364">
        <v>1</v>
      </c>
      <c r="C660" s="709" t="s">
        <v>197</v>
      </c>
      <c r="D660" s="4"/>
      <c r="E660" s="4"/>
      <c r="F660" s="368"/>
      <c r="G660" s="322"/>
      <c r="H660" s="322"/>
      <c r="I660" s="2332"/>
      <c r="J660" s="1762"/>
      <c r="K660" s="1762"/>
      <c r="L660" s="210"/>
      <c r="M660" s="210"/>
      <c r="N660" s="210"/>
      <c r="O660" s="210"/>
      <c r="P660" s="210"/>
      <c r="Q660" s="210"/>
      <c r="R660" s="494"/>
      <c r="S660" s="494"/>
      <c r="T660" s="494"/>
      <c r="U660" s="494"/>
      <c r="V660" s="494"/>
      <c r="W660" s="494"/>
      <c r="X660" s="494"/>
      <c r="Y660" s="2660"/>
      <c r="Z660" s="494"/>
      <c r="AA660" s="993"/>
      <c r="AB660" s="494"/>
      <c r="AC660" s="494"/>
      <c r="AD660" s="494"/>
      <c r="AE660" s="494"/>
      <c r="AF660" s="494"/>
      <c r="AG660" s="1149"/>
      <c r="AH660" s="1177"/>
      <c r="AI660" s="2572"/>
      <c r="AJ660" s="1281"/>
    </row>
    <row r="661" spans="1:36" s="2536" customFormat="1" ht="72" x14ac:dyDescent="0.25">
      <c r="A661" s="364">
        <v>1</v>
      </c>
      <c r="B661" s="364">
        <v>1</v>
      </c>
      <c r="C661" s="713" t="s">
        <v>322</v>
      </c>
      <c r="D661" s="4"/>
      <c r="E661" s="4"/>
      <c r="F661" s="368"/>
      <c r="G661" s="212"/>
      <c r="H661" s="322"/>
      <c r="I661" s="2332"/>
      <c r="J661" s="1762"/>
      <c r="K661" s="1762"/>
      <c r="L661" s="210"/>
      <c r="M661" s="210"/>
      <c r="N661" s="210"/>
      <c r="O661" s="210"/>
      <c r="P661" s="210"/>
      <c r="Q661" s="210"/>
      <c r="R661" s="494"/>
      <c r="S661" s="494"/>
      <c r="T661" s="494"/>
      <c r="U661" s="494"/>
      <c r="V661" s="494"/>
      <c r="W661" s="494"/>
      <c r="X661" s="494"/>
      <c r="Y661" s="2660"/>
      <c r="Z661" s="494"/>
      <c r="AA661" s="993"/>
      <c r="AB661" s="494"/>
      <c r="AC661" s="494"/>
      <c r="AD661" s="494"/>
      <c r="AE661" s="494"/>
      <c r="AF661" s="494"/>
      <c r="AG661" s="1149"/>
      <c r="AH661" s="1177"/>
      <c r="AI661" s="2572"/>
      <c r="AJ661" s="1281"/>
    </row>
    <row r="662" spans="1:36" s="2536" customFormat="1" x14ac:dyDescent="0.25">
      <c r="A662" s="364">
        <v>1</v>
      </c>
      <c r="B662" s="364">
        <v>1</v>
      </c>
      <c r="C662" s="701" t="s">
        <v>227</v>
      </c>
      <c r="D662" s="4"/>
      <c r="E662" s="4"/>
      <c r="F662" s="368">
        <f>F663+F664</f>
        <v>450</v>
      </c>
      <c r="G662" s="212">
        <f t="shared" ref="G662:H662" si="353">G663+G664</f>
        <v>262.5</v>
      </c>
      <c r="H662" s="322">
        <f t="shared" si="353"/>
        <v>304</v>
      </c>
      <c r="I662" s="2332">
        <f t="shared" ref="I662:I670" si="354">H662/G662*100</f>
        <v>115.80952380952381</v>
      </c>
      <c r="J662" s="1762"/>
      <c r="K662" s="1762"/>
      <c r="L662" s="210"/>
      <c r="M662" s="210"/>
      <c r="N662" s="210"/>
      <c r="O662" s="210"/>
      <c r="P662" s="210"/>
      <c r="Q662" s="210"/>
      <c r="R662" s="494">
        <v>418.988</v>
      </c>
      <c r="S662" s="494">
        <v>418.988</v>
      </c>
      <c r="T662" s="494">
        <v>418.988</v>
      </c>
      <c r="U662" s="494">
        <v>418.988</v>
      </c>
      <c r="V662" s="494">
        <v>418.988</v>
      </c>
      <c r="W662" s="494">
        <v>418.988</v>
      </c>
      <c r="X662" s="494">
        <v>418.988</v>
      </c>
      <c r="Y662" s="2580">
        <f>R662/12*$C$3+(S662-R662)/11*6+(T662-S662)/10*5+(U662-T662)/9*4+(V662-U662)/8*3+(W662-V662)/7*2+(X662-W662)/6*1</f>
        <v>244.40966666666668</v>
      </c>
      <c r="Z662" s="494">
        <f>AF662-AE662-AB662-AA662</f>
        <v>325.83936</v>
      </c>
      <c r="AA662" s="993"/>
      <c r="AB662" s="494"/>
      <c r="AC662" s="494">
        <f>Z662-Y662</f>
        <v>81.429693333333319</v>
      </c>
      <c r="AD662" s="494"/>
      <c r="AE662" s="494">
        <v>0</v>
      </c>
      <c r="AF662" s="494">
        <v>325.83936</v>
      </c>
      <c r="AG662" s="1149"/>
      <c r="AH662" s="1177"/>
      <c r="AI662" s="2572"/>
      <c r="AJ662" s="1281"/>
    </row>
    <row r="663" spans="1:36" s="2536" customFormat="1" ht="30" x14ac:dyDescent="0.25">
      <c r="A663" s="364"/>
      <c r="B663" s="364"/>
      <c r="C663" s="278" t="s">
        <v>271</v>
      </c>
      <c r="D663" s="4"/>
      <c r="E663" s="4"/>
      <c r="F663" s="368">
        <v>200</v>
      </c>
      <c r="G663" s="322">
        <f>(F663/12*$C$3)</f>
        <v>116.66666666666667</v>
      </c>
      <c r="H663" s="322">
        <v>304</v>
      </c>
      <c r="I663" s="2332">
        <f>H663/G663*100</f>
        <v>260.57142857142856</v>
      </c>
      <c r="J663" s="1762"/>
      <c r="K663" s="1762"/>
      <c r="L663" s="210"/>
      <c r="M663" s="210"/>
      <c r="N663" s="210"/>
      <c r="O663" s="210"/>
      <c r="P663" s="210"/>
      <c r="Q663" s="210"/>
      <c r="R663" s="494"/>
      <c r="S663" s="494"/>
      <c r="T663" s="494"/>
      <c r="U663" s="494"/>
      <c r="V663" s="494"/>
      <c r="W663" s="494"/>
      <c r="X663" s="494"/>
      <c r="Y663" s="1092"/>
      <c r="Z663" s="494"/>
      <c r="AA663" s="993"/>
      <c r="AB663" s="494"/>
      <c r="AC663" s="494"/>
      <c r="AD663" s="494"/>
      <c r="AE663" s="494"/>
      <c r="AF663" s="494"/>
      <c r="AG663" s="1149"/>
      <c r="AH663" s="1177"/>
      <c r="AI663" s="2572"/>
      <c r="AJ663" s="1281"/>
    </row>
    <row r="664" spans="1:36" s="2536" customFormat="1" ht="30" x14ac:dyDescent="0.25">
      <c r="A664" s="364"/>
      <c r="B664" s="364">
        <v>1</v>
      </c>
      <c r="C664" s="278" t="s">
        <v>276</v>
      </c>
      <c r="D664" s="4"/>
      <c r="E664" s="4"/>
      <c r="F664" s="368">
        <v>250</v>
      </c>
      <c r="G664" s="212">
        <f>(F664/12*$C$3)</f>
        <v>145.83333333333331</v>
      </c>
      <c r="H664" s="322"/>
      <c r="I664" s="2332">
        <f>H664/G664*100</f>
        <v>0</v>
      </c>
      <c r="J664" s="1762"/>
      <c r="K664" s="1762"/>
      <c r="L664" s="210"/>
      <c r="M664" s="210"/>
      <c r="N664" s="210"/>
      <c r="O664" s="210"/>
      <c r="P664" s="210"/>
      <c r="Q664" s="210"/>
      <c r="R664" s="494"/>
      <c r="S664" s="494"/>
      <c r="T664" s="494"/>
      <c r="U664" s="494"/>
      <c r="V664" s="494"/>
      <c r="W664" s="494"/>
      <c r="X664" s="494"/>
      <c r="Y664" s="2660"/>
      <c r="Z664" s="494"/>
      <c r="AA664" s="993"/>
      <c r="AB664" s="494"/>
      <c r="AC664" s="494"/>
      <c r="AD664" s="494"/>
      <c r="AE664" s="494"/>
      <c r="AF664" s="494"/>
      <c r="AG664" s="1149"/>
      <c r="AH664" s="1177"/>
      <c r="AI664" s="2572"/>
      <c r="AJ664" s="1281"/>
    </row>
    <row r="665" spans="1:36" s="2536" customFormat="1" ht="86.25" x14ac:dyDescent="0.25">
      <c r="A665" s="364"/>
      <c r="B665" s="364"/>
      <c r="C665" s="661" t="s">
        <v>598</v>
      </c>
      <c r="D665" s="4"/>
      <c r="E665" s="4"/>
      <c r="F665" s="3539">
        <f>F632</f>
        <v>8450</v>
      </c>
      <c r="G665" s="3539">
        <f>G632</f>
        <v>4929.1666666666661</v>
      </c>
      <c r="H665" s="3539">
        <f>H632</f>
        <v>4376</v>
      </c>
      <c r="I665" s="2332">
        <f t="shared" si="354"/>
        <v>88.777683854606934</v>
      </c>
      <c r="J665" s="1762"/>
      <c r="K665" s="1762"/>
      <c r="L665" s="210"/>
      <c r="M665" s="210"/>
      <c r="N665" s="210"/>
      <c r="O665" s="210"/>
      <c r="P665" s="210"/>
      <c r="Q665" s="210"/>
      <c r="R665" s="494">
        <f t="shared" ref="R665:AF665" si="355">R632</f>
        <v>18009.0625</v>
      </c>
      <c r="S665" s="494">
        <f t="shared" si="355"/>
        <v>18009.0625</v>
      </c>
      <c r="T665" s="494">
        <f t="shared" si="355"/>
        <v>18009.0625</v>
      </c>
      <c r="U665" s="494">
        <f t="shared" si="355"/>
        <v>18009.0625</v>
      </c>
      <c r="V665" s="494">
        <f t="shared" ref="V665:W665" si="356">V632</f>
        <v>18009.0625</v>
      </c>
      <c r="W665" s="494">
        <f t="shared" si="356"/>
        <v>18009.0625</v>
      </c>
      <c r="X665" s="494">
        <f t="shared" ref="X665" si="357">X632</f>
        <v>18009.0625</v>
      </c>
      <c r="Y665" s="2660">
        <f>R665/12*$C$3+(S665-R665)/11*6+(T665-S665)/10*5+(U665-T665)/9*4+(V665-U665)/8*3+(W665-V665)/7*2+(X665-W665)/6*1</f>
        <v>10505.286458333332</v>
      </c>
      <c r="Z665" s="494">
        <f t="shared" si="355"/>
        <v>9326.35</v>
      </c>
      <c r="AA665" s="993">
        <f t="shared" si="355"/>
        <v>0</v>
      </c>
      <c r="AB665" s="494">
        <f t="shared" si="355"/>
        <v>0</v>
      </c>
      <c r="AC665" s="494">
        <f t="shared" si="355"/>
        <v>-1178.9364583333318</v>
      </c>
      <c r="AD665" s="494">
        <f t="shared" si="355"/>
        <v>0</v>
      </c>
      <c r="AE665" s="494">
        <f t="shared" si="355"/>
        <v>0</v>
      </c>
      <c r="AF665" s="494">
        <f t="shared" si="355"/>
        <v>9326.35</v>
      </c>
      <c r="AG665" s="1149"/>
      <c r="AH665" s="1177"/>
      <c r="AI665" s="2572"/>
      <c r="AJ665" s="1281"/>
    </row>
    <row r="666" spans="1:36" s="2536" customFormat="1" ht="29.25" x14ac:dyDescent="0.25">
      <c r="A666" s="364">
        <v>1</v>
      </c>
      <c r="B666" s="364">
        <v>1</v>
      </c>
      <c r="C666" s="661" t="s">
        <v>272</v>
      </c>
      <c r="D666" s="4"/>
      <c r="E666" s="4"/>
      <c r="F666" s="734">
        <f>F622+F645</f>
        <v>9930</v>
      </c>
      <c r="G666" s="734">
        <f>G622+G645</f>
        <v>5792.4999999999991</v>
      </c>
      <c r="H666" s="734">
        <f>H622+H645</f>
        <v>6113</v>
      </c>
      <c r="I666" s="2332">
        <f t="shared" si="354"/>
        <v>105.53301683211049</v>
      </c>
      <c r="J666" s="1762"/>
      <c r="K666" s="1762"/>
      <c r="L666" s="210"/>
      <c r="M666" s="210"/>
      <c r="N666" s="210"/>
      <c r="O666" s="210"/>
      <c r="P666" s="210"/>
      <c r="Q666" s="210"/>
      <c r="R666" s="494"/>
      <c r="S666" s="494"/>
      <c r="T666" s="494"/>
      <c r="U666" s="494"/>
      <c r="V666" s="494"/>
      <c r="W666" s="494"/>
      <c r="X666" s="494"/>
      <c r="Y666" s="2660"/>
      <c r="Z666" s="494"/>
      <c r="AA666" s="993"/>
      <c r="AB666" s="494"/>
      <c r="AC666" s="494"/>
      <c r="AD666" s="494"/>
      <c r="AE666" s="494"/>
      <c r="AF666" s="494"/>
      <c r="AG666" s="1153"/>
      <c r="AH666" s="1177"/>
      <c r="AI666" s="2572"/>
      <c r="AJ666" s="1281"/>
    </row>
    <row r="667" spans="1:36" s="2536" customFormat="1" ht="43.5" x14ac:dyDescent="0.25">
      <c r="A667" s="364">
        <v>1</v>
      </c>
      <c r="B667" s="364">
        <v>1</v>
      </c>
      <c r="C667" s="661" t="s">
        <v>287</v>
      </c>
      <c r="D667" s="709"/>
      <c r="E667" s="4"/>
      <c r="F667" s="734">
        <f>F633</f>
        <v>8546</v>
      </c>
      <c r="G667" s="734">
        <f>G633</f>
        <v>4985.166666666667</v>
      </c>
      <c r="H667" s="734">
        <f>H633</f>
        <v>5701</v>
      </c>
      <c r="I667" s="2332">
        <f t="shared" si="354"/>
        <v>114.35926582193841</v>
      </c>
      <c r="J667" s="1762"/>
      <c r="K667" s="1762"/>
      <c r="L667" s="210"/>
      <c r="M667" s="210"/>
      <c r="N667" s="210"/>
      <c r="O667" s="210"/>
      <c r="P667" s="210"/>
      <c r="Q667" s="210"/>
      <c r="R667" s="494"/>
      <c r="S667" s="494"/>
      <c r="T667" s="494"/>
      <c r="U667" s="494"/>
      <c r="V667" s="494"/>
      <c r="W667" s="494"/>
      <c r="X667" s="494"/>
      <c r="Y667" s="2660"/>
      <c r="Z667" s="494"/>
      <c r="AA667" s="993"/>
      <c r="AB667" s="494"/>
      <c r="AC667" s="494"/>
      <c r="AD667" s="494"/>
      <c r="AE667" s="494"/>
      <c r="AF667" s="494"/>
      <c r="AG667" s="1137"/>
      <c r="AH667" s="1177"/>
      <c r="AI667" s="2572"/>
      <c r="AJ667" s="1281"/>
    </row>
    <row r="668" spans="1:36" s="2536" customFormat="1" ht="29.25" x14ac:dyDescent="0.25">
      <c r="A668" s="364">
        <v>1</v>
      </c>
      <c r="B668" s="364">
        <v>1</v>
      </c>
      <c r="C668" s="661" t="s">
        <v>273</v>
      </c>
      <c r="D668" s="709"/>
      <c r="E668" s="4"/>
      <c r="F668" s="734">
        <f>F655+F628</f>
        <v>17500</v>
      </c>
      <c r="G668" s="734">
        <f>G655+G628</f>
        <v>9973.6111111111113</v>
      </c>
      <c r="H668" s="734">
        <f>H655+H628</f>
        <v>11304</v>
      </c>
      <c r="I668" s="2332">
        <f t="shared" si="354"/>
        <v>113.3390892633338</v>
      </c>
      <c r="J668" s="1762"/>
      <c r="K668" s="1762"/>
      <c r="L668" s="210"/>
      <c r="M668" s="210"/>
      <c r="N668" s="210"/>
      <c r="O668" s="210"/>
      <c r="P668" s="210"/>
      <c r="Q668" s="210"/>
      <c r="R668" s="494"/>
      <c r="S668" s="494"/>
      <c r="T668" s="494"/>
      <c r="U668" s="494"/>
      <c r="V668" s="494"/>
      <c r="W668" s="494"/>
      <c r="X668" s="494"/>
      <c r="Y668" s="2660"/>
      <c r="Z668" s="494"/>
      <c r="AA668" s="993"/>
      <c r="AB668" s="494"/>
      <c r="AC668" s="494"/>
      <c r="AD668" s="494"/>
      <c r="AE668" s="494"/>
      <c r="AF668" s="494"/>
      <c r="AG668" s="1153"/>
      <c r="AH668" s="1177"/>
      <c r="AI668" s="2572"/>
      <c r="AJ668" s="1281"/>
    </row>
    <row r="669" spans="1:36" s="2536" customFormat="1" ht="29.25" x14ac:dyDescent="0.25">
      <c r="A669" s="364">
        <v>1</v>
      </c>
      <c r="B669" s="364">
        <v>1</v>
      </c>
      <c r="C669" s="661" t="s">
        <v>274</v>
      </c>
      <c r="D669" s="1499"/>
      <c r="E669" s="713"/>
      <c r="F669" s="1278">
        <f>F659</f>
        <v>6500</v>
      </c>
      <c r="G669" s="1278">
        <f>G659</f>
        <v>3791.6666666666665</v>
      </c>
      <c r="H669" s="1278">
        <f>H659</f>
        <v>3917</v>
      </c>
      <c r="I669" s="714">
        <f t="shared" si="354"/>
        <v>103.30549450549451</v>
      </c>
      <c r="J669" s="1762"/>
      <c r="K669" s="1762"/>
      <c r="L669" s="210"/>
      <c r="M669" s="210"/>
      <c r="N669" s="210"/>
      <c r="O669" s="210"/>
      <c r="P669" s="210"/>
      <c r="Q669" s="210"/>
      <c r="R669" s="512">
        <v>8413.99</v>
      </c>
      <c r="S669" s="512">
        <v>8413.99</v>
      </c>
      <c r="T669" s="512">
        <v>8413.99</v>
      </c>
      <c r="U669" s="512">
        <v>8413.99</v>
      </c>
      <c r="V669" s="512">
        <v>8413.99</v>
      </c>
      <c r="W669" s="512">
        <v>8413.99</v>
      </c>
      <c r="X669" s="512">
        <v>8413.99</v>
      </c>
      <c r="Y669" s="1092">
        <f>R669/12*$C$3+(S669-R669)/11*6+(T669-S669)/10*5+(U669-T669)/9*4+(V669-U669)/8*3+(W669-V669)/7*2+(X669-W669)/6*1</f>
        <v>4908.1608333333334</v>
      </c>
      <c r="Z669" s="512">
        <f>AF669-AE669-AB669-AA669</f>
        <v>5070.3043800000005</v>
      </c>
      <c r="AA669" s="975"/>
      <c r="AB669" s="512"/>
      <c r="AC669" s="512">
        <f>Z669-Y669</f>
        <v>162.14354666666713</v>
      </c>
      <c r="AD669" s="512"/>
      <c r="AE669" s="512">
        <v>-1.04556</v>
      </c>
      <c r="AF669" s="512">
        <v>5069.2588200000009</v>
      </c>
      <c r="AG669" s="1153"/>
      <c r="AH669" s="1073"/>
      <c r="AI669" s="2572"/>
      <c r="AJ669" s="1281"/>
    </row>
    <row r="670" spans="1:36" s="2536" customFormat="1" x14ac:dyDescent="0.25">
      <c r="A670" s="364">
        <v>1</v>
      </c>
      <c r="B670" s="364">
        <v>1</v>
      </c>
      <c r="C670" s="662" t="s">
        <v>136</v>
      </c>
      <c r="D670" s="2713"/>
      <c r="E670" s="1502"/>
      <c r="F670" s="3533">
        <f>F667+F666+F669+F668*2.6+F665*2.6</f>
        <v>92446</v>
      </c>
      <c r="G670" s="3533">
        <f>G667+G666+G669+G668*2.6+G665*2.6</f>
        <v>53316.555555555547</v>
      </c>
      <c r="H670" s="3533">
        <f>H667+H666+H669+H668*2.6+H665*2.6</f>
        <v>56499</v>
      </c>
      <c r="I670" s="2332">
        <f t="shared" si="354"/>
        <v>105.96896106900297</v>
      </c>
      <c r="J670" s="1762"/>
      <c r="K670" s="1762"/>
      <c r="L670" s="714"/>
      <c r="M670" s="714"/>
      <c r="N670" s="714"/>
      <c r="O670" s="714"/>
      <c r="P670" s="714"/>
      <c r="Q670" s="714"/>
      <c r="R670" s="512">
        <f t="shared" ref="R670:W670" si="358">SUM(R669,R662,R654,R645,R633,R632,R621)</f>
        <v>107937.456519296</v>
      </c>
      <c r="S670" s="512">
        <f t="shared" si="358"/>
        <v>107937.456519296</v>
      </c>
      <c r="T670" s="512">
        <f t="shared" si="358"/>
        <v>107937.456519296</v>
      </c>
      <c r="U670" s="512">
        <f t="shared" si="358"/>
        <v>107937.456519296</v>
      </c>
      <c r="V670" s="512">
        <f t="shared" si="358"/>
        <v>107937.456519296</v>
      </c>
      <c r="W670" s="512">
        <f t="shared" si="358"/>
        <v>107937.456519296</v>
      </c>
      <c r="X670" s="512">
        <f t="shared" ref="X670" si="359">SUM(X669,X662,X654,X645,X633,X632,X621)</f>
        <v>107937.456519296</v>
      </c>
      <c r="Y670" s="2664">
        <f t="shared" ref="Y670:AF670" si="360">SUM(Y669,Y662,Y654,Y645,Y633,Y632,Y621)</f>
        <v>62963.516302922668</v>
      </c>
      <c r="Z670" s="512">
        <f t="shared" si="360"/>
        <v>60767.505530000009</v>
      </c>
      <c r="AA670" s="975">
        <f t="shared" si="360"/>
        <v>0</v>
      </c>
      <c r="AB670" s="512">
        <f t="shared" si="360"/>
        <v>-28.563089999999999</v>
      </c>
      <c r="AC670" s="512">
        <f t="shared" si="360"/>
        <v>-2196.0107729226643</v>
      </c>
      <c r="AD670" s="512">
        <f t="shared" si="360"/>
        <v>-42.743790000000004</v>
      </c>
      <c r="AE670" s="512">
        <f t="shared" si="360"/>
        <v>-30.293329999999997</v>
      </c>
      <c r="AF670" s="512">
        <f t="shared" si="360"/>
        <v>60708.649109999998</v>
      </c>
      <c r="AG670" s="2334"/>
      <c r="AH670" s="1073"/>
      <c r="AI670" s="2572"/>
      <c r="AJ670" s="1281"/>
    </row>
    <row r="671" spans="1:36" s="2536" customFormat="1" x14ac:dyDescent="0.25">
      <c r="A671" s="364">
        <v>1</v>
      </c>
      <c r="B671" s="364">
        <v>1</v>
      </c>
      <c r="C671" s="1602" t="s">
        <v>29</v>
      </c>
      <c r="D671" s="1602"/>
      <c r="E671" s="2"/>
      <c r="F671" s="372"/>
      <c r="G671" s="329"/>
      <c r="H671" s="329"/>
      <c r="I671" s="329"/>
      <c r="J671" s="1762"/>
      <c r="K671" s="1762"/>
      <c r="L671" s="714"/>
      <c r="M671" s="714"/>
      <c r="N671" s="714"/>
      <c r="O671" s="714"/>
      <c r="P671" s="714"/>
      <c r="Q671" s="714"/>
      <c r="R671" s="512"/>
      <c r="S671" s="512"/>
      <c r="T671" s="512"/>
      <c r="U671" s="512"/>
      <c r="V671" s="512"/>
      <c r="W671" s="512"/>
      <c r="X671" s="512"/>
      <c r="Y671" s="2664"/>
      <c r="Z671" s="512"/>
      <c r="AA671" s="975"/>
      <c r="AB671" s="512"/>
      <c r="AC671" s="512"/>
      <c r="AD671" s="512"/>
      <c r="AE671" s="512"/>
      <c r="AF671" s="512"/>
      <c r="AG671" s="1169"/>
      <c r="AH671" s="1153"/>
      <c r="AI671" s="2572"/>
      <c r="AJ671" s="1281"/>
    </row>
    <row r="672" spans="1:36" s="2536" customFormat="1" ht="30" x14ac:dyDescent="0.25">
      <c r="A672" s="364">
        <v>1</v>
      </c>
      <c r="B672" s="364">
        <v>1</v>
      </c>
      <c r="C672" s="2" t="s">
        <v>125</v>
      </c>
      <c r="D672" s="2"/>
      <c r="E672" s="2"/>
      <c r="F672" s="372"/>
      <c r="G672" s="329"/>
      <c r="H672" s="329"/>
      <c r="I672" s="329"/>
      <c r="J672" s="1762"/>
      <c r="K672" s="1762"/>
      <c r="L672" s="714"/>
      <c r="M672" s="714"/>
      <c r="N672" s="714"/>
      <c r="O672" s="714"/>
      <c r="P672" s="714"/>
      <c r="Q672" s="714"/>
      <c r="R672" s="512"/>
      <c r="S672" s="512"/>
      <c r="T672" s="512"/>
      <c r="U672" s="512"/>
      <c r="V672" s="512"/>
      <c r="W672" s="512"/>
      <c r="X672" s="512"/>
      <c r="Y672" s="2664"/>
      <c r="Z672" s="512"/>
      <c r="AA672" s="975"/>
      <c r="AB672" s="512"/>
      <c r="AC672" s="512"/>
      <c r="AD672" s="512"/>
      <c r="AE672" s="512"/>
      <c r="AF672" s="512"/>
      <c r="AG672" s="1169"/>
      <c r="AH672" s="1153"/>
      <c r="AI672" s="2572"/>
      <c r="AJ672" s="1281"/>
    </row>
    <row r="673" spans="1:36" s="2536" customFormat="1" x14ac:dyDescent="0.25">
      <c r="A673" s="364">
        <v>1</v>
      </c>
      <c r="B673" s="364">
        <v>1</v>
      </c>
      <c r="C673" s="2534" t="s">
        <v>10</v>
      </c>
      <c r="D673" s="2534"/>
      <c r="E673" s="3">
        <v>240</v>
      </c>
      <c r="F673" s="389">
        <v>1081</v>
      </c>
      <c r="G673" s="212">
        <f>(F673/12*$C$3)</f>
        <v>630.58333333333326</v>
      </c>
      <c r="H673" s="212">
        <v>682</v>
      </c>
      <c r="I673" s="212">
        <f>H673/G673*100</f>
        <v>108.153825822651</v>
      </c>
      <c r="J673" s="1041">
        <v>7.25</v>
      </c>
      <c r="K673" s="252">
        <f>N673/H673</f>
        <v>6.8489736070381229</v>
      </c>
      <c r="L673" s="253">
        <f>ROUND(F673*J673,0)</f>
        <v>7837</v>
      </c>
      <c r="M673" s="253">
        <f>L673/12*$C$3</f>
        <v>4571.5833333333339</v>
      </c>
      <c r="N673" s="253">
        <v>4671</v>
      </c>
      <c r="O673" s="253">
        <f>N673/M673*100</f>
        <v>102.1746659618294</v>
      </c>
      <c r="P673" s="253">
        <f>L673/E673</f>
        <v>32.654166666666669</v>
      </c>
      <c r="Q673" s="253">
        <f>N673/$C$3*12/P673</f>
        <v>245.21919830839062</v>
      </c>
      <c r="R673" s="494"/>
      <c r="S673" s="494"/>
      <c r="T673" s="494"/>
      <c r="U673" s="494"/>
      <c r="V673" s="494"/>
      <c r="W673" s="494"/>
      <c r="X673" s="494"/>
      <c r="Y673" s="2660"/>
      <c r="Z673" s="494">
        <f>AF673-AE673</f>
        <v>0</v>
      </c>
      <c r="AA673" s="993"/>
      <c r="AB673" s="494"/>
      <c r="AC673" s="494">
        <f>Z673-Y673</f>
        <v>0</v>
      </c>
      <c r="AD673" s="494"/>
      <c r="AE673" s="494"/>
      <c r="AF673" s="494"/>
      <c r="AG673" s="1165"/>
      <c r="AH673" s="1177"/>
      <c r="AI673" s="2572"/>
      <c r="AJ673" s="1281"/>
    </row>
    <row r="674" spans="1:36" s="2536" customFormat="1" x14ac:dyDescent="0.25">
      <c r="A674" s="364"/>
      <c r="B674" s="364"/>
      <c r="C674" s="3619" t="s">
        <v>152</v>
      </c>
      <c r="D674" s="2534"/>
      <c r="E674" s="1898"/>
      <c r="F674" s="395">
        <f t="shared" ref="F674:H674" si="361">F673</f>
        <v>1081</v>
      </c>
      <c r="G674" s="218">
        <f t="shared" si="361"/>
        <v>630.58333333333326</v>
      </c>
      <c r="H674" s="218">
        <f t="shared" si="361"/>
        <v>682</v>
      </c>
      <c r="I674" s="218">
        <f>I673</f>
        <v>108.153825822651</v>
      </c>
      <c r="J674" s="1765">
        <f t="shared" ref="J674:Q674" si="362">J673</f>
        <v>7.25</v>
      </c>
      <c r="K674" s="252">
        <f t="shared" si="362"/>
        <v>6.8489736070381229</v>
      </c>
      <c r="L674" s="433">
        <f t="shared" si="362"/>
        <v>7837</v>
      </c>
      <c r="M674" s="433">
        <f t="shared" si="362"/>
        <v>4571.5833333333339</v>
      </c>
      <c r="N674" s="433">
        <f t="shared" si="362"/>
        <v>4671</v>
      </c>
      <c r="O674" s="253">
        <f t="shared" si="362"/>
        <v>102.1746659618294</v>
      </c>
      <c r="P674" s="433">
        <f t="shared" si="362"/>
        <v>32.654166666666669</v>
      </c>
      <c r="Q674" s="253">
        <f t="shared" si="362"/>
        <v>245.21919830839062</v>
      </c>
      <c r="R674" s="3282"/>
      <c r="S674" s="3282"/>
      <c r="T674" s="3282"/>
      <c r="U674" s="3282"/>
      <c r="V674" s="3282"/>
      <c r="W674" s="3282"/>
      <c r="X674" s="3282"/>
      <c r="Y674" s="2660"/>
      <c r="Z674" s="494"/>
      <c r="AA674" s="993"/>
      <c r="AB674" s="494"/>
      <c r="AC674" s="494"/>
      <c r="AD674" s="3282"/>
      <c r="AE674" s="3282"/>
      <c r="AF674" s="3282"/>
      <c r="AG674" s="1346"/>
      <c r="AH674" s="3618"/>
      <c r="AI674" s="2572"/>
      <c r="AJ674" s="1281"/>
    </row>
    <row r="675" spans="1:36" s="2536" customFormat="1" ht="29.25" x14ac:dyDescent="0.25">
      <c r="A675" s="364">
        <v>1</v>
      </c>
      <c r="B675" s="364">
        <v>1</v>
      </c>
      <c r="C675" s="903" t="s">
        <v>137</v>
      </c>
      <c r="D675" s="903"/>
      <c r="E675" s="903"/>
      <c r="F675" s="2270">
        <f>SUM(F673:F673)</f>
        <v>1081</v>
      </c>
      <c r="G675" s="2031">
        <f>SUM(G673:G673)</f>
        <v>630.58333333333326</v>
      </c>
      <c r="H675" s="2031">
        <f>SUM(H673:H673)</f>
        <v>682</v>
      </c>
      <c r="I675" s="2031">
        <f>H675/G675*100</f>
        <v>108.153825822651</v>
      </c>
      <c r="J675" s="1765">
        <f>SUM(J673)</f>
        <v>7.25</v>
      </c>
      <c r="K675" s="252">
        <f>N675/H675</f>
        <v>6.8489736070381229</v>
      </c>
      <c r="L675" s="461">
        <f>SUM(L673:L673)</f>
        <v>7837</v>
      </c>
      <c r="M675" s="461">
        <f>SUM(M673:M673)</f>
        <v>4571.5833333333339</v>
      </c>
      <c r="N675" s="461">
        <f>SUM(N673:N673)</f>
        <v>4671</v>
      </c>
      <c r="O675" s="253">
        <f>N675/M675*100</f>
        <v>102.1746659618294</v>
      </c>
      <c r="P675" s="1468">
        <f>SUM(P673:P673)</f>
        <v>32.654166666666669</v>
      </c>
      <c r="Q675" s="253">
        <f>N675/$C$3*12/P675</f>
        <v>245.21919830839062</v>
      </c>
      <c r="R675" s="2714">
        <v>23454.589685875202</v>
      </c>
      <c r="S675" s="2714">
        <v>23454.589685875202</v>
      </c>
      <c r="T675" s="2714">
        <v>23454.589685875202</v>
      </c>
      <c r="U675" s="2714">
        <v>23454.589685875202</v>
      </c>
      <c r="V675" s="2714">
        <v>23454.589685875202</v>
      </c>
      <c r="W675" s="2714">
        <v>23454.589685875202</v>
      </c>
      <c r="X675" s="2714">
        <v>23454.589685875202</v>
      </c>
      <c r="Y675" s="1092">
        <f>R675/12*$C$3+(S675-R675)/11*6+(T675-S675)/10*5+(U675-T675)/9*4+(V675-U675)/8*3+(W675-V675)/7*2+(X675-W675)/6*1</f>
        <v>13681.843983427201</v>
      </c>
      <c r="Z675" s="512">
        <f>AF675-AE675-AB675-AA675</f>
        <v>13428.966899999999</v>
      </c>
      <c r="AA675" s="975"/>
      <c r="AB675" s="512"/>
      <c r="AC675" s="512">
        <f>Z675-Y675</f>
        <v>-252.8770834272018</v>
      </c>
      <c r="AD675" s="513"/>
      <c r="AE675" s="2714">
        <v>-25.641680000000001</v>
      </c>
      <c r="AF675" s="2714">
        <v>13403.325219999999</v>
      </c>
      <c r="AG675" s="2032"/>
      <c r="AH675" s="2032"/>
      <c r="AI675" s="2572"/>
      <c r="AJ675" s="1281"/>
    </row>
    <row r="676" spans="1:36" s="2536" customFormat="1" x14ac:dyDescent="0.25">
      <c r="A676" s="364">
        <v>1</v>
      </c>
      <c r="B676" s="364">
        <v>1</v>
      </c>
      <c r="C676" s="1390" t="s">
        <v>291</v>
      </c>
      <c r="D676" s="1390"/>
      <c r="E676" s="1390"/>
      <c r="F676" s="2715"/>
      <c r="G676" s="2014"/>
      <c r="H676" s="2014"/>
      <c r="I676" s="2014"/>
      <c r="J676" s="1911"/>
      <c r="K676" s="1911"/>
      <c r="L676" s="1766"/>
      <c r="M676" s="1766"/>
      <c r="N676" s="1766">
        <f>SUM(N670,N675)</f>
        <v>4671</v>
      </c>
      <c r="O676" s="1766"/>
      <c r="P676" s="1766"/>
      <c r="Q676" s="1766"/>
      <c r="R676" s="510">
        <f t="shared" ref="R676:AF676" si="363">SUM(R670,R675)</f>
        <v>131392.04620517121</v>
      </c>
      <c r="S676" s="510">
        <f t="shared" ref="S676:T676" si="364">SUM(S670,S675)</f>
        <v>131392.04620517121</v>
      </c>
      <c r="T676" s="510">
        <f t="shared" si="364"/>
        <v>131392.04620517121</v>
      </c>
      <c r="U676" s="510">
        <f t="shared" ref="U676:V676" si="365">SUM(U670,U675)</f>
        <v>131392.04620517121</v>
      </c>
      <c r="V676" s="510">
        <f t="shared" si="365"/>
        <v>131392.04620517121</v>
      </c>
      <c r="W676" s="510">
        <f t="shared" ref="W676:X676" si="366">SUM(W670,W675)</f>
        <v>131392.04620517121</v>
      </c>
      <c r="X676" s="510">
        <f t="shared" si="366"/>
        <v>131392.04620517121</v>
      </c>
      <c r="Y676" s="2716">
        <f t="shared" si="363"/>
        <v>76645.360286349867</v>
      </c>
      <c r="Z676" s="510">
        <f t="shared" si="363"/>
        <v>74196.472430000009</v>
      </c>
      <c r="AA676" s="979">
        <f t="shared" si="363"/>
        <v>0</v>
      </c>
      <c r="AB676" s="510">
        <f t="shared" si="363"/>
        <v>-28.563089999999999</v>
      </c>
      <c r="AC676" s="510">
        <f t="shared" si="363"/>
        <v>-2448.8878563498661</v>
      </c>
      <c r="AD676" s="510">
        <f t="shared" si="363"/>
        <v>-42.743790000000004</v>
      </c>
      <c r="AE676" s="510">
        <f t="shared" si="363"/>
        <v>-55.935009999999998</v>
      </c>
      <c r="AF676" s="510">
        <f t="shared" si="363"/>
        <v>74111.974329999997</v>
      </c>
      <c r="AG676" s="2717"/>
      <c r="AH676" s="2718"/>
      <c r="AI676" s="2572"/>
      <c r="AJ676" s="1281"/>
    </row>
    <row r="677" spans="1:36" x14ac:dyDescent="0.25">
      <c r="A677" s="364">
        <v>1</v>
      </c>
      <c r="B677" s="364">
        <v>1</v>
      </c>
      <c r="C677" s="835"/>
      <c r="D677" s="835"/>
      <c r="E677" s="835"/>
      <c r="F677" s="2592"/>
      <c r="G677" s="2719"/>
      <c r="H677" s="2719"/>
      <c r="I677" s="2719"/>
      <c r="J677" s="2720"/>
      <c r="K677" s="2720"/>
      <c r="L677" s="2719"/>
      <c r="M677" s="2719"/>
      <c r="N677" s="2719"/>
      <c r="O677" s="2719"/>
      <c r="P677" s="2719"/>
      <c r="Q677" s="2719"/>
      <c r="R677" s="511"/>
      <c r="S677" s="511"/>
      <c r="T677" s="511"/>
      <c r="U677" s="511"/>
      <c r="V677" s="511"/>
      <c r="W677" s="511"/>
      <c r="X677" s="511"/>
      <c r="Y677" s="2594"/>
      <c r="Z677" s="511"/>
      <c r="AA677" s="978"/>
      <c r="AB677" s="511"/>
      <c r="AC677" s="511"/>
      <c r="AD677" s="3425"/>
      <c r="AE677" s="3425"/>
      <c r="AF677" s="511"/>
      <c r="AG677" s="2721"/>
      <c r="AH677" s="2596"/>
      <c r="AI677" s="2572"/>
    </row>
    <row r="678" spans="1:36" x14ac:dyDescent="0.25">
      <c r="A678" s="364">
        <v>1</v>
      </c>
      <c r="B678" s="364">
        <v>1</v>
      </c>
      <c r="C678" s="835"/>
      <c r="D678" s="835"/>
      <c r="E678" s="835"/>
      <c r="F678" s="2592"/>
      <c r="G678" s="2719"/>
      <c r="H678" s="2719"/>
      <c r="I678" s="2719"/>
      <c r="J678" s="2720"/>
      <c r="K678" s="2720"/>
      <c r="L678" s="2719"/>
      <c r="M678" s="2719"/>
      <c r="N678" s="2719"/>
      <c r="O678" s="2719"/>
      <c r="P678" s="2719"/>
      <c r="Q678" s="2719"/>
      <c r="R678" s="511"/>
      <c r="S678" s="511"/>
      <c r="T678" s="511"/>
      <c r="U678" s="511"/>
      <c r="V678" s="511"/>
      <c r="W678" s="511"/>
      <c r="X678" s="511"/>
      <c r="Y678" s="2594"/>
      <c r="Z678" s="511"/>
      <c r="AA678" s="978"/>
      <c r="AB678" s="511"/>
      <c r="AC678" s="511"/>
      <c r="AD678" s="3425"/>
      <c r="AE678" s="3425"/>
      <c r="AF678" s="511"/>
      <c r="AG678" s="2721"/>
      <c r="AH678" s="2596"/>
      <c r="AI678" s="2572"/>
    </row>
    <row r="679" spans="1:36" ht="63" x14ac:dyDescent="0.25">
      <c r="B679" s="364">
        <v>1</v>
      </c>
      <c r="C679" s="2134" t="s">
        <v>610</v>
      </c>
      <c r="D679" s="1681"/>
      <c r="E679" s="2722"/>
      <c r="F679" s="2668"/>
      <c r="G679" s="2669"/>
      <c r="H679" s="2669"/>
      <c r="I679" s="2669"/>
      <c r="J679" s="2670"/>
      <c r="K679" s="2670"/>
      <c r="L679" s="253"/>
      <c r="M679" s="253"/>
      <c r="N679" s="253"/>
      <c r="O679" s="253"/>
      <c r="P679" s="253"/>
      <c r="Q679" s="253"/>
      <c r="R679" s="2599"/>
      <c r="S679" s="2599"/>
      <c r="T679" s="2599"/>
      <c r="U679" s="2599"/>
      <c r="V679" s="2599"/>
      <c r="W679" s="2599"/>
      <c r="X679" s="2599"/>
      <c r="Y679" s="2552"/>
      <c r="Z679" s="2599"/>
      <c r="AA679" s="3423"/>
      <c r="AB679" s="2599"/>
      <c r="AC679" s="2599"/>
      <c r="AD679" s="3426"/>
      <c r="AE679" s="3426"/>
      <c r="AF679" s="2599"/>
      <c r="AG679" s="2672"/>
      <c r="AH679" s="2553"/>
      <c r="AI679" s="2572"/>
    </row>
    <row r="680" spans="1:36" x14ac:dyDescent="0.25">
      <c r="B680" s="364">
        <v>1</v>
      </c>
      <c r="C680" s="724" t="s">
        <v>201</v>
      </c>
      <c r="D680" s="724"/>
      <c r="E680" s="724"/>
      <c r="F680" s="372"/>
      <c r="G680" s="329"/>
      <c r="H680" s="329"/>
      <c r="I680" s="329"/>
      <c r="J680" s="2670"/>
      <c r="K680" s="2670"/>
      <c r="L680" s="253"/>
      <c r="M680" s="253"/>
      <c r="N680" s="253"/>
      <c r="O680" s="253"/>
      <c r="P680" s="253"/>
      <c r="Q680" s="253"/>
      <c r="R680" s="2599"/>
      <c r="S680" s="2599"/>
      <c r="T680" s="2599"/>
      <c r="U680" s="2599"/>
      <c r="V680" s="2599"/>
      <c r="W680" s="2599"/>
      <c r="X680" s="2599"/>
      <c r="Y680" s="1092">
        <f t="shared" ref="Y680" si="367">R680/12*$C$3</f>
        <v>0</v>
      </c>
      <c r="Z680" s="2599">
        <f t="shared" ref="Z680:Z681" si="368">AF680-AE680-AB680-AA680</f>
        <v>0</v>
      </c>
      <c r="AA680" s="3423"/>
      <c r="AB680" s="2599"/>
      <c r="AC680" s="2599">
        <f t="shared" ref="AC680:AC681" si="369">Z680-Y680</f>
        <v>0</v>
      </c>
      <c r="AD680" s="3426"/>
      <c r="AE680" s="3426"/>
      <c r="AF680" s="2599"/>
      <c r="AG680" s="1169"/>
      <c r="AH680" s="2553"/>
      <c r="AI680" s="2572"/>
    </row>
    <row r="681" spans="1:36" ht="29.25" x14ac:dyDescent="0.25">
      <c r="B681" s="364">
        <v>1</v>
      </c>
      <c r="C681" s="713" t="s">
        <v>327</v>
      </c>
      <c r="D681" s="2723"/>
      <c r="E681" s="2723"/>
      <c r="F681" s="2528">
        <f>F682</f>
        <v>13750</v>
      </c>
      <c r="G681" s="734">
        <f>G682</f>
        <v>8020.833333333333</v>
      </c>
      <c r="H681" s="734">
        <f>H682</f>
        <v>10401.9575</v>
      </c>
      <c r="I681" s="716">
        <f t="shared" ref="I681:I690" si="370">H681/G681*100</f>
        <v>129.68674285714289</v>
      </c>
      <c r="J681" s="2670"/>
      <c r="K681" s="2670"/>
      <c r="L681" s="253"/>
      <c r="M681" s="253"/>
      <c r="N681" s="253"/>
      <c r="O681" s="253"/>
      <c r="P681" s="253"/>
      <c r="Q681" s="253"/>
      <c r="R681" s="2599">
        <v>221289.60000000001</v>
      </c>
      <c r="S681" s="2599">
        <v>221289.60000000001</v>
      </c>
      <c r="T681" s="2599">
        <v>221289.60000000001</v>
      </c>
      <c r="U681" s="2599">
        <v>221289.60000000001</v>
      </c>
      <c r="V681" s="2599">
        <v>221289.60000000001</v>
      </c>
      <c r="W681" s="2599">
        <v>221289.60000000001</v>
      </c>
      <c r="X681" s="2599">
        <v>221289.60000000001</v>
      </c>
      <c r="Y681" s="2552">
        <f>R681/12*$C$3+(S681-R681)/11*6+(T681-S681)/10*5+(U681-T681)/9*4+(V681-U681)/8*3+(W681-V681)/7*2+(X681-W681)/6*1</f>
        <v>129085.59999999999</v>
      </c>
      <c r="Z681" s="2599">
        <f t="shared" si="368"/>
        <v>129187.43707</v>
      </c>
      <c r="AA681" s="3423"/>
      <c r="AB681" s="2599"/>
      <c r="AC681" s="2599">
        <f t="shared" si="369"/>
        <v>101.83707000000868</v>
      </c>
      <c r="AD681" s="3426"/>
      <c r="AE681" s="3426">
        <v>-176.49818999999999</v>
      </c>
      <c r="AF681" s="2599">
        <v>129010.93888</v>
      </c>
      <c r="AG681" s="1132"/>
      <c r="AH681" s="2553"/>
      <c r="AI681" s="2572"/>
    </row>
    <row r="682" spans="1:36" ht="30" x14ac:dyDescent="0.25">
      <c r="B682" s="364">
        <v>1</v>
      </c>
      <c r="C682" s="1033" t="s">
        <v>506</v>
      </c>
      <c r="D682" s="2723"/>
      <c r="E682" s="2723"/>
      <c r="F682" s="2528">
        <f>F683/4</f>
        <v>13750</v>
      </c>
      <c r="G682" s="298">
        <f>G683/4</f>
        <v>8020.833333333333</v>
      </c>
      <c r="H682" s="298">
        <f>H683/4</f>
        <v>10401.9575</v>
      </c>
      <c r="I682" s="212">
        <f t="shared" si="370"/>
        <v>129.68674285714289</v>
      </c>
      <c r="J682" s="2670"/>
      <c r="K682" s="2670"/>
      <c r="L682" s="253"/>
      <c r="M682" s="253"/>
      <c r="N682" s="253"/>
      <c r="O682" s="253"/>
      <c r="P682" s="253"/>
      <c r="Q682" s="253"/>
      <c r="R682" s="2599"/>
      <c r="S682" s="2599"/>
      <c r="T682" s="2599"/>
      <c r="U682" s="2599"/>
      <c r="V682" s="2599"/>
      <c r="W682" s="2599"/>
      <c r="X682" s="2599"/>
      <c r="Y682" s="2552"/>
      <c r="Z682" s="2599"/>
      <c r="AA682" s="3423"/>
      <c r="AB682" s="2599"/>
      <c r="AC682" s="2599"/>
      <c r="AD682" s="3426"/>
      <c r="AE682" s="3426"/>
      <c r="AF682" s="2599"/>
      <c r="AG682" s="1131"/>
      <c r="AH682" s="2553"/>
      <c r="AI682" s="2572"/>
    </row>
    <row r="683" spans="1:36" ht="30" x14ac:dyDescent="0.25">
      <c r="B683" s="364">
        <v>1</v>
      </c>
      <c r="C683" s="4" t="s">
        <v>508</v>
      </c>
      <c r="D683" s="2723"/>
      <c r="E683" s="2723"/>
      <c r="F683" s="2528">
        <v>55000</v>
      </c>
      <c r="G683" s="298">
        <f>(F683/12*$C$3)</f>
        <v>32083.333333333332</v>
      </c>
      <c r="H683" s="298">
        <v>41607.83</v>
      </c>
      <c r="I683" s="212">
        <f t="shared" si="370"/>
        <v>129.68674285714289</v>
      </c>
      <c r="J683" s="2670"/>
      <c r="K683" s="2670"/>
      <c r="L683" s="253"/>
      <c r="M683" s="253"/>
      <c r="N683" s="253"/>
      <c r="O683" s="253"/>
      <c r="P683" s="253"/>
      <c r="Q683" s="253"/>
      <c r="R683" s="2599"/>
      <c r="S683" s="2599"/>
      <c r="T683" s="2599"/>
      <c r="U683" s="2599"/>
      <c r="V683" s="2599"/>
      <c r="W683" s="2599"/>
      <c r="X683" s="2599"/>
      <c r="Y683" s="2552"/>
      <c r="Z683" s="2599"/>
      <c r="AA683" s="3423"/>
      <c r="AB683" s="2599"/>
      <c r="AC683" s="2599"/>
      <c r="AD683" s="3426"/>
      <c r="AE683" s="3426"/>
      <c r="AF683" s="2599"/>
      <c r="AG683" s="1131"/>
      <c r="AH683" s="2553"/>
      <c r="AI683" s="2572"/>
    </row>
    <row r="684" spans="1:36" ht="29.25" x14ac:dyDescent="0.25">
      <c r="B684" s="364">
        <v>1</v>
      </c>
      <c r="C684" s="713" t="s">
        <v>328</v>
      </c>
      <c r="D684" s="2723"/>
      <c r="E684" s="2723"/>
      <c r="F684" s="2528">
        <f t="shared" ref="F684:G684" si="371">F685</f>
        <v>72872.340425531904</v>
      </c>
      <c r="G684" s="298">
        <f t="shared" si="371"/>
        <v>42508.865248226954</v>
      </c>
      <c r="H684" s="298">
        <f>H685</f>
        <v>41526.768085106378</v>
      </c>
      <c r="I684" s="212">
        <f t="shared" si="370"/>
        <v>97.689665067778918</v>
      </c>
      <c r="J684" s="2670"/>
      <c r="K684" s="2670"/>
      <c r="L684" s="253"/>
      <c r="M684" s="253"/>
      <c r="N684" s="253"/>
      <c r="O684" s="253"/>
      <c r="P684" s="253"/>
      <c r="Q684" s="253"/>
      <c r="R684" s="2599"/>
      <c r="S684" s="2599"/>
      <c r="T684" s="2599"/>
      <c r="U684" s="2599"/>
      <c r="V684" s="2599"/>
      <c r="W684" s="2599"/>
      <c r="X684" s="2599"/>
      <c r="Y684" s="2552"/>
      <c r="Z684" s="2599"/>
      <c r="AA684" s="3423"/>
      <c r="AB684" s="2599"/>
      <c r="AC684" s="2599"/>
      <c r="AD684" s="3426"/>
      <c r="AE684" s="3426"/>
      <c r="AF684" s="2599"/>
      <c r="AG684" s="1131"/>
      <c r="AH684" s="2553"/>
      <c r="AI684" s="2572"/>
    </row>
    <row r="685" spans="1:36" x14ac:dyDescent="0.25">
      <c r="B685" s="364">
        <v>1</v>
      </c>
      <c r="C685" s="4" t="s">
        <v>344</v>
      </c>
      <c r="D685" s="2723"/>
      <c r="E685" s="2723"/>
      <c r="F685" s="2528">
        <f t="shared" ref="F685:G685" si="372">F686/9.4+F687/9.4</f>
        <v>72872.340425531904</v>
      </c>
      <c r="G685" s="298">
        <f t="shared" si="372"/>
        <v>42508.865248226954</v>
      </c>
      <c r="H685" s="298">
        <f>H686/9.4+H687/9.4</f>
        <v>41526.768085106378</v>
      </c>
      <c r="I685" s="212">
        <f t="shared" si="370"/>
        <v>97.689665067778918</v>
      </c>
      <c r="J685" s="2670"/>
      <c r="K685" s="2670"/>
      <c r="L685" s="253"/>
      <c r="M685" s="253"/>
      <c r="N685" s="253"/>
      <c r="O685" s="253"/>
      <c r="P685" s="253"/>
      <c r="Q685" s="253"/>
      <c r="R685" s="2599"/>
      <c r="S685" s="2599"/>
      <c r="T685" s="2599"/>
      <c r="U685" s="2599"/>
      <c r="V685" s="2599"/>
      <c r="W685" s="2599"/>
      <c r="X685" s="2599"/>
      <c r="Y685" s="2552"/>
      <c r="Z685" s="2599"/>
      <c r="AA685" s="3423"/>
      <c r="AB685" s="2599"/>
      <c r="AC685" s="2599"/>
      <c r="AD685" s="3426"/>
      <c r="AE685" s="3426"/>
      <c r="AF685" s="2599"/>
      <c r="AG685" s="1131"/>
      <c r="AH685" s="2553"/>
      <c r="AI685" s="2572"/>
    </row>
    <row r="686" spans="1:36" x14ac:dyDescent="0.25">
      <c r="B686" s="364">
        <v>1</v>
      </c>
      <c r="C686" s="727" t="s">
        <v>345</v>
      </c>
      <c r="D686" s="2723"/>
      <c r="E686" s="2723"/>
      <c r="F686" s="2528">
        <v>680500</v>
      </c>
      <c r="G686" s="298">
        <f t="shared" ref="G686:G687" si="373">(F686/12*$C$3)</f>
        <v>396958.33333333337</v>
      </c>
      <c r="H686" s="298">
        <v>387580.76</v>
      </c>
      <c r="I686" s="212">
        <f t="shared" si="370"/>
        <v>97.637642909625271</v>
      </c>
      <c r="J686" s="2670"/>
      <c r="K686" s="2670"/>
      <c r="L686" s="253"/>
      <c r="M686" s="253"/>
      <c r="N686" s="253"/>
      <c r="O686" s="253"/>
      <c r="P686" s="253"/>
      <c r="Q686" s="253"/>
      <c r="R686" s="2599"/>
      <c r="S686" s="2599"/>
      <c r="T686" s="2599"/>
      <c r="U686" s="2599"/>
      <c r="V686" s="2599"/>
      <c r="W686" s="2599"/>
      <c r="X686" s="2599"/>
      <c r="Y686" s="2552"/>
      <c r="Z686" s="2599"/>
      <c r="AA686" s="3423"/>
      <c r="AB686" s="2599"/>
      <c r="AC686" s="2599"/>
      <c r="AD686" s="3426"/>
      <c r="AE686" s="3426"/>
      <c r="AF686" s="2599"/>
      <c r="AG686" s="1131"/>
      <c r="AH686" s="2553"/>
      <c r="AI686" s="2572"/>
    </row>
    <row r="687" spans="1:36" x14ac:dyDescent="0.25">
      <c r="B687" s="364">
        <v>1</v>
      </c>
      <c r="C687" s="727" t="s">
        <v>349</v>
      </c>
      <c r="D687" s="2723"/>
      <c r="E687" s="2723"/>
      <c r="F687" s="2528">
        <v>4500</v>
      </c>
      <c r="G687" s="329">
        <f t="shared" si="373"/>
        <v>2625</v>
      </c>
      <c r="H687" s="329">
        <v>2770.86</v>
      </c>
      <c r="I687" s="212">
        <f t="shared" si="370"/>
        <v>105.55657142857144</v>
      </c>
      <c r="J687" s="2670"/>
      <c r="K687" s="2670"/>
      <c r="L687" s="253"/>
      <c r="M687" s="253"/>
      <c r="N687" s="253"/>
      <c r="O687" s="253"/>
      <c r="P687" s="253"/>
      <c r="Q687" s="253"/>
      <c r="R687" s="2599"/>
      <c r="S687" s="2599"/>
      <c r="T687" s="2599"/>
      <c r="U687" s="2599"/>
      <c r="V687" s="2599"/>
      <c r="W687" s="2599"/>
      <c r="X687" s="2599"/>
      <c r="Y687" s="2552"/>
      <c r="Z687" s="2599"/>
      <c r="AA687" s="3423"/>
      <c r="AB687" s="2599"/>
      <c r="AC687" s="2599"/>
      <c r="AD687" s="3426"/>
      <c r="AE687" s="3426"/>
      <c r="AF687" s="2599"/>
      <c r="AG687" s="1169"/>
      <c r="AH687" s="2553"/>
      <c r="AI687" s="2572"/>
    </row>
    <row r="688" spans="1:36" ht="29.25" x14ac:dyDescent="0.25">
      <c r="B688" s="364">
        <v>1</v>
      </c>
      <c r="C688" s="661" t="s">
        <v>272</v>
      </c>
      <c r="D688" s="2723"/>
      <c r="E688" s="2723"/>
      <c r="F688" s="370">
        <f>F681</f>
        <v>13750</v>
      </c>
      <c r="G688" s="714">
        <f>G681</f>
        <v>8020.833333333333</v>
      </c>
      <c r="H688" s="714">
        <f>H681</f>
        <v>10401.9575</v>
      </c>
      <c r="I688" s="716">
        <f t="shared" si="370"/>
        <v>129.68674285714289</v>
      </c>
      <c r="J688" s="2670"/>
      <c r="K688" s="2670"/>
      <c r="L688" s="253"/>
      <c r="M688" s="253"/>
      <c r="N688" s="253"/>
      <c r="O688" s="253"/>
      <c r="P688" s="253"/>
      <c r="Q688" s="253"/>
      <c r="R688" s="2599"/>
      <c r="S688" s="2599"/>
      <c r="T688" s="2599"/>
      <c r="U688" s="2599"/>
      <c r="V688" s="2599"/>
      <c r="W688" s="2599"/>
      <c r="X688" s="2599"/>
      <c r="Y688" s="2552"/>
      <c r="Z688" s="2599"/>
      <c r="AA688" s="3423"/>
      <c r="AB688" s="2599"/>
      <c r="AC688" s="2599"/>
      <c r="AD688" s="3426"/>
      <c r="AE688" s="3426"/>
      <c r="AF688" s="2599"/>
      <c r="AG688" s="1190"/>
      <c r="AH688" s="2553"/>
      <c r="AI688" s="2572"/>
    </row>
    <row r="689" spans="1:36" ht="29.25" x14ac:dyDescent="0.25">
      <c r="B689" s="364">
        <v>1</v>
      </c>
      <c r="C689" s="661" t="s">
        <v>273</v>
      </c>
      <c r="D689" s="9"/>
      <c r="E689" s="9"/>
      <c r="F689" s="396">
        <f>F684</f>
        <v>72872.340425531904</v>
      </c>
      <c r="G689" s="716">
        <f>G684</f>
        <v>42508.865248226954</v>
      </c>
      <c r="H689" s="714">
        <f>H684</f>
        <v>41526.768085106378</v>
      </c>
      <c r="I689" s="716">
        <f t="shared" si="370"/>
        <v>97.689665067778918</v>
      </c>
      <c r="J689" s="2670"/>
      <c r="K689" s="2670"/>
      <c r="L689" s="253"/>
      <c r="M689" s="253"/>
      <c r="N689" s="253"/>
      <c r="O689" s="253"/>
      <c r="P689" s="253"/>
      <c r="Q689" s="253"/>
      <c r="R689" s="2599"/>
      <c r="S689" s="2599"/>
      <c r="T689" s="2599"/>
      <c r="U689" s="2599"/>
      <c r="V689" s="2599"/>
      <c r="W689" s="2599"/>
      <c r="X689" s="2599"/>
      <c r="Y689" s="2552"/>
      <c r="Z689" s="2599"/>
      <c r="AA689" s="3423"/>
      <c r="AB689" s="2599"/>
      <c r="AC689" s="2599"/>
      <c r="AD689" s="3426"/>
      <c r="AE689" s="3426"/>
      <c r="AF689" s="2599"/>
      <c r="AG689" s="1190"/>
      <c r="AH689" s="2553"/>
      <c r="AI689" s="2572"/>
    </row>
    <row r="690" spans="1:36" x14ac:dyDescent="0.25">
      <c r="B690" s="364">
        <v>1</v>
      </c>
      <c r="C690" s="662" t="s">
        <v>136</v>
      </c>
      <c r="D690" s="4"/>
      <c r="E690" s="4"/>
      <c r="F690" s="396">
        <f>F688+F686/4.2+F687/4.2</f>
        <v>176845.23809523811</v>
      </c>
      <c r="G690" s="946">
        <f t="shared" ref="G690:H690" si="374">G688+G686/4.2+G687/4.2</f>
        <v>103159.72222222222</v>
      </c>
      <c r="H690" s="946">
        <f t="shared" si="374"/>
        <v>103342.8194047619</v>
      </c>
      <c r="I690" s="946">
        <f t="shared" si="370"/>
        <v>100.17748902245516</v>
      </c>
      <c r="J690" s="2691"/>
      <c r="K690" s="2691"/>
      <c r="L690" s="2669"/>
      <c r="M690" s="2669"/>
      <c r="N690" s="2669"/>
      <c r="O690" s="2669"/>
      <c r="P690" s="2669"/>
      <c r="Q690" s="2669"/>
      <c r="R690" s="552">
        <f t="shared" ref="R690:W690" si="375">R681</f>
        <v>221289.60000000001</v>
      </c>
      <c r="S690" s="552">
        <f t="shared" si="375"/>
        <v>221289.60000000001</v>
      </c>
      <c r="T690" s="552">
        <f t="shared" si="375"/>
        <v>221289.60000000001</v>
      </c>
      <c r="U690" s="552">
        <f t="shared" si="375"/>
        <v>221289.60000000001</v>
      </c>
      <c r="V690" s="552">
        <f t="shared" si="375"/>
        <v>221289.60000000001</v>
      </c>
      <c r="W690" s="552">
        <f t="shared" si="375"/>
        <v>221289.60000000001</v>
      </c>
      <c r="X690" s="552">
        <f t="shared" ref="X690" si="376">X681</f>
        <v>221289.60000000001</v>
      </c>
      <c r="Y690" s="2546">
        <f t="shared" ref="Y690:AF690" si="377">Y681</f>
        <v>129085.59999999999</v>
      </c>
      <c r="Z690" s="552">
        <f t="shared" si="377"/>
        <v>129187.43707</v>
      </c>
      <c r="AA690" s="1379">
        <f t="shared" si="377"/>
        <v>0</v>
      </c>
      <c r="AB690" s="552">
        <f t="shared" si="377"/>
        <v>0</v>
      </c>
      <c r="AC690" s="552">
        <f t="shared" si="377"/>
        <v>101.83707000000868</v>
      </c>
      <c r="AD690" s="3422">
        <f t="shared" si="377"/>
        <v>0</v>
      </c>
      <c r="AE690" s="3422">
        <f t="shared" si="377"/>
        <v>-176.49818999999999</v>
      </c>
      <c r="AF690" s="552">
        <f t="shared" si="377"/>
        <v>129010.93888</v>
      </c>
      <c r="AG690" s="1153"/>
      <c r="AH690" s="2547">
        <v>4699.9597199999998</v>
      </c>
      <c r="AI690" s="2572"/>
    </row>
    <row r="691" spans="1:36" x14ac:dyDescent="0.25">
      <c r="B691" s="364">
        <v>1</v>
      </c>
      <c r="C691" s="2702" t="s">
        <v>291</v>
      </c>
      <c r="D691" s="2702"/>
      <c r="E691" s="2702"/>
      <c r="F691" s="2724"/>
      <c r="G691" s="2706"/>
      <c r="H691" s="2706"/>
      <c r="I691" s="2706"/>
      <c r="J691" s="2705"/>
      <c r="K691" s="2705"/>
      <c r="L691" s="2706"/>
      <c r="M691" s="2706"/>
      <c r="N691" s="2706"/>
      <c r="O691" s="2706"/>
      <c r="P691" s="2706"/>
      <c r="Q691" s="2706"/>
      <c r="R691" s="2707">
        <f t="shared" ref="R691:AC691" si="378">R690</f>
        <v>221289.60000000001</v>
      </c>
      <c r="S691" s="2707">
        <f t="shared" ref="S691:T691" si="379">S690</f>
        <v>221289.60000000001</v>
      </c>
      <c r="T691" s="2707">
        <f t="shared" si="379"/>
        <v>221289.60000000001</v>
      </c>
      <c r="U691" s="2707">
        <f t="shared" ref="U691:V691" si="380">U690</f>
        <v>221289.60000000001</v>
      </c>
      <c r="V691" s="2707">
        <f t="shared" si="380"/>
        <v>221289.60000000001</v>
      </c>
      <c r="W691" s="2707">
        <f t="shared" ref="W691:X691" si="381">W690</f>
        <v>221289.60000000001</v>
      </c>
      <c r="X691" s="2707">
        <f t="shared" si="381"/>
        <v>221289.60000000001</v>
      </c>
      <c r="Y691" s="1093">
        <f t="shared" si="378"/>
        <v>129085.59999999999</v>
      </c>
      <c r="Z691" s="2707">
        <f t="shared" si="378"/>
        <v>129187.43707</v>
      </c>
      <c r="AA691" s="3438">
        <f t="shared" si="378"/>
        <v>0</v>
      </c>
      <c r="AB691" s="2707">
        <f t="shared" si="378"/>
        <v>0</v>
      </c>
      <c r="AC691" s="2707">
        <f t="shared" si="378"/>
        <v>101.83707000000868</v>
      </c>
      <c r="AD691" s="3439"/>
      <c r="AE691" s="3439">
        <f>AE690</f>
        <v>-176.49818999999999</v>
      </c>
      <c r="AF691" s="2707">
        <f>AF690</f>
        <v>129010.93888</v>
      </c>
      <c r="AG691" s="2725"/>
      <c r="AH691" s="2710">
        <f>AH690</f>
        <v>4699.9597199999998</v>
      </c>
      <c r="AI691" s="2572"/>
    </row>
    <row r="692" spans="1:36" x14ac:dyDescent="0.25">
      <c r="A692" s="364">
        <v>1</v>
      </c>
      <c r="B692" s="364">
        <v>1</v>
      </c>
      <c r="C692" s="835"/>
      <c r="D692" s="835"/>
      <c r="E692" s="835"/>
      <c r="F692" s="2592"/>
      <c r="G692" s="2719"/>
      <c r="H692" s="2719"/>
      <c r="I692" s="2719"/>
      <c r="J692" s="2719"/>
      <c r="K692" s="2719"/>
      <c r="L692" s="2719"/>
      <c r="M692" s="2719"/>
      <c r="N692" s="2719"/>
      <c r="O692" s="2719"/>
      <c r="P692" s="2719"/>
      <c r="Q692" s="2719"/>
      <c r="R692" s="511"/>
      <c r="S692" s="511"/>
      <c r="T692" s="511"/>
      <c r="U692" s="511"/>
      <c r="V692" s="511"/>
      <c r="W692" s="511"/>
      <c r="X692" s="511"/>
      <c r="Y692" s="2594"/>
      <c r="Z692" s="511"/>
      <c r="AA692" s="978"/>
      <c r="AB692" s="511"/>
      <c r="AC692" s="511"/>
      <c r="AD692" s="3425"/>
      <c r="AE692" s="3425"/>
      <c r="AF692" s="511"/>
      <c r="AG692" s="2721"/>
      <c r="AH692" s="2596"/>
      <c r="AI692" s="2572"/>
    </row>
    <row r="693" spans="1:36" ht="63" x14ac:dyDescent="0.25">
      <c r="A693" s="364">
        <v>1</v>
      </c>
      <c r="B693" s="364">
        <v>1</v>
      </c>
      <c r="C693" s="2134" t="s">
        <v>440</v>
      </c>
      <c r="D693" s="1331"/>
      <c r="E693" s="1441"/>
      <c r="F693" s="2668"/>
      <c r="G693" s="2669"/>
      <c r="H693" s="2669"/>
      <c r="I693" s="2669"/>
      <c r="J693" s="2670"/>
      <c r="K693" s="2670"/>
      <c r="L693" s="253"/>
      <c r="M693" s="253"/>
      <c r="N693" s="253"/>
      <c r="O693" s="253"/>
      <c r="P693" s="253"/>
      <c r="Q693" s="253"/>
      <c r="R693" s="2599"/>
      <c r="S693" s="2599"/>
      <c r="T693" s="2599"/>
      <c r="U693" s="2599"/>
      <c r="V693" s="2599"/>
      <c r="W693" s="2599"/>
      <c r="X693" s="2599"/>
      <c r="Y693" s="2552"/>
      <c r="Z693" s="2599"/>
      <c r="AA693" s="3423"/>
      <c r="AB693" s="2599"/>
      <c r="AC693" s="2599"/>
      <c r="AD693" s="3426"/>
      <c r="AE693" s="3426"/>
      <c r="AF693" s="2599"/>
      <c r="AG693" s="2672"/>
      <c r="AH693" s="2553"/>
      <c r="AI693" s="2572"/>
    </row>
    <row r="694" spans="1:36" x14ac:dyDescent="0.25">
      <c r="A694" s="364">
        <v>1</v>
      </c>
      <c r="B694" s="364">
        <v>1</v>
      </c>
      <c r="C694" s="1637" t="s">
        <v>204</v>
      </c>
      <c r="D694" s="1637"/>
      <c r="E694" s="12"/>
      <c r="F694" s="410">
        <f>F697</f>
        <v>77397</v>
      </c>
      <c r="G694" s="716">
        <f>G697</f>
        <v>45148</v>
      </c>
      <c r="H694" s="716">
        <f>H697</f>
        <v>39308</v>
      </c>
      <c r="I694" s="212">
        <f>H694/G694*100</f>
        <v>87.064764773633385</v>
      </c>
      <c r="J694" s="2726"/>
      <c r="K694" s="2726"/>
      <c r="L694" s="433"/>
      <c r="M694" s="433"/>
      <c r="N694" s="433"/>
      <c r="O694" s="433"/>
      <c r="P694" s="433"/>
      <c r="Q694" s="433"/>
      <c r="R694" s="2727"/>
      <c r="S694" s="2727"/>
      <c r="T694" s="2727"/>
      <c r="U694" s="2727"/>
      <c r="V694" s="2727"/>
      <c r="W694" s="2727"/>
      <c r="X694" s="2727"/>
      <c r="Y694" s="2552"/>
      <c r="Z694" s="2727"/>
      <c r="AA694" s="3440"/>
      <c r="AB694" s="2727"/>
      <c r="AC694" s="2727"/>
      <c r="AD694" s="3441"/>
      <c r="AE694" s="3441"/>
      <c r="AF694" s="2727"/>
      <c r="AG694" s="1137"/>
      <c r="AH694" s="2728"/>
      <c r="AI694" s="2572"/>
    </row>
    <row r="695" spans="1:36" x14ac:dyDescent="0.25">
      <c r="A695" s="364">
        <v>1</v>
      </c>
      <c r="B695" s="364">
        <v>1</v>
      </c>
      <c r="C695" s="2053" t="s">
        <v>205</v>
      </c>
      <c r="D695" s="2053"/>
      <c r="E695" s="12"/>
      <c r="F695" s="375">
        <f>F697-F696</f>
        <v>77387</v>
      </c>
      <c r="G695" s="213">
        <f>ROUND(F695/12*$C$3,0)</f>
        <v>45142</v>
      </c>
      <c r="H695" s="213">
        <f>H697-H696</f>
        <v>39303</v>
      </c>
      <c r="I695" s="212">
        <f>H695/G695*100</f>
        <v>87.06526073279872</v>
      </c>
      <c r="J695" s="2726"/>
      <c r="K695" s="2726"/>
      <c r="L695" s="433"/>
      <c r="M695" s="433"/>
      <c r="N695" s="433"/>
      <c r="O695" s="433"/>
      <c r="P695" s="433"/>
      <c r="Q695" s="433"/>
      <c r="R695" s="2727"/>
      <c r="S695" s="2727"/>
      <c r="T695" s="2727"/>
      <c r="U695" s="2727"/>
      <c r="V695" s="2727"/>
      <c r="W695" s="2727"/>
      <c r="X695" s="2727"/>
      <c r="Y695" s="2552"/>
      <c r="Z695" s="2727"/>
      <c r="AA695" s="3440"/>
      <c r="AB695" s="2727"/>
      <c r="AC695" s="2727"/>
      <c r="AD695" s="3441"/>
      <c r="AE695" s="3441"/>
      <c r="AF695" s="2727"/>
      <c r="AG695" s="1133"/>
      <c r="AH695" s="2728"/>
      <c r="AI695" s="2572"/>
    </row>
    <row r="696" spans="1:36" ht="30" x14ac:dyDescent="0.25">
      <c r="A696" s="364">
        <v>1</v>
      </c>
      <c r="B696" s="364">
        <v>1</v>
      </c>
      <c r="C696" s="2053" t="s">
        <v>206</v>
      </c>
      <c r="D696" s="2053"/>
      <c r="E696" s="12"/>
      <c r="F696" s="375">
        <v>10</v>
      </c>
      <c r="G696" s="212">
        <f>ROUND(F696/12*$C$3,0)</f>
        <v>6</v>
      </c>
      <c r="H696" s="213">
        <v>5</v>
      </c>
      <c r="I696" s="212">
        <f>H696/G696*100</f>
        <v>83.333333333333343</v>
      </c>
      <c r="J696" s="2726"/>
      <c r="K696" s="2726"/>
      <c r="L696" s="433"/>
      <c r="M696" s="253"/>
      <c r="N696" s="433"/>
      <c r="O696" s="253"/>
      <c r="P696" s="253"/>
      <c r="Q696" s="433"/>
      <c r="R696" s="2727"/>
      <c r="S696" s="2727"/>
      <c r="T696" s="2727"/>
      <c r="U696" s="2727"/>
      <c r="V696" s="2727"/>
      <c r="W696" s="2727"/>
      <c r="X696" s="2727"/>
      <c r="Y696" s="2552"/>
      <c r="Z696" s="2727"/>
      <c r="AA696" s="3440"/>
      <c r="AB696" s="2727"/>
      <c r="AC696" s="2727"/>
      <c r="AD696" s="3441"/>
      <c r="AE696" s="3441"/>
      <c r="AF696" s="2727"/>
      <c r="AG696" s="1133"/>
      <c r="AH696" s="2728"/>
      <c r="AI696" s="2572"/>
    </row>
    <row r="697" spans="1:36" ht="29.25" x14ac:dyDescent="0.25">
      <c r="B697" s="364">
        <v>1</v>
      </c>
      <c r="C697" s="903" t="s">
        <v>211</v>
      </c>
      <c r="D697" s="903"/>
      <c r="E697" s="12"/>
      <c r="F697" s="410">
        <v>77397</v>
      </c>
      <c r="G697" s="716">
        <f>ROUND(F697/12*$C$3,0)</f>
        <v>45148</v>
      </c>
      <c r="H697" s="716">
        <v>39308</v>
      </c>
      <c r="I697" s="2031">
        <f>H697/G697*100</f>
        <v>87.064764773633385</v>
      </c>
      <c r="J697" s="2729"/>
      <c r="K697" s="2729"/>
      <c r="L697" s="1355"/>
      <c r="M697" s="1342"/>
      <c r="N697" s="1355"/>
      <c r="O697" s="1342"/>
      <c r="P697" s="1342"/>
      <c r="Q697" s="1355"/>
      <c r="R697" s="2730">
        <v>470193.04200000002</v>
      </c>
      <c r="S697" s="2730">
        <v>470193.04200000002</v>
      </c>
      <c r="T697" s="2730">
        <v>470193.04200000002</v>
      </c>
      <c r="U697" s="2730">
        <v>470193.04200000002</v>
      </c>
      <c r="V697" s="2730">
        <v>470193.04200000002</v>
      </c>
      <c r="W697" s="2730">
        <v>470193.04200000002</v>
      </c>
      <c r="X697" s="2730">
        <v>470193.04200000002</v>
      </c>
      <c r="Y697" s="1092">
        <f>R697/12*$C$3+(S697-R697)/11*6+(T697-S697)/10*5+(U697-T697)/9*4+(V697-U697)/8*3+(W697-V697)/7*2+(X697-W697)/6*1</f>
        <v>274279.2745</v>
      </c>
      <c r="Z697" s="2730">
        <f t="shared" ref="Z697" si="382">AF697-AE697-AB697-AA697</f>
        <v>273323.94611000002</v>
      </c>
      <c r="AA697" s="3442"/>
      <c r="AB697" s="2730"/>
      <c r="AC697" s="2730">
        <f t="shared" ref="AC697" si="383">Z697-Y697</f>
        <v>-955.32838999998057</v>
      </c>
      <c r="AD697" s="2730"/>
      <c r="AE697" s="2730">
        <v>-594.05800999999997</v>
      </c>
      <c r="AF697" s="2730">
        <v>272729.88810000004</v>
      </c>
      <c r="AG697" s="1137"/>
      <c r="AH697" s="2731"/>
      <c r="AI697" s="2572"/>
    </row>
    <row r="698" spans="1:36" x14ac:dyDescent="0.25">
      <c r="A698" s="364">
        <v>1</v>
      </c>
      <c r="B698" s="364">
        <v>1</v>
      </c>
      <c r="C698" s="2702" t="s">
        <v>291</v>
      </c>
      <c r="D698" s="2702"/>
      <c r="E698" s="2702"/>
      <c r="F698" s="2724"/>
      <c r="G698" s="2706"/>
      <c r="H698" s="2706"/>
      <c r="I698" s="2706"/>
      <c r="J698" s="2705"/>
      <c r="K698" s="2705"/>
      <c r="L698" s="2706"/>
      <c r="M698" s="2706"/>
      <c r="N698" s="2706"/>
      <c r="O698" s="2706"/>
      <c r="P698" s="2706"/>
      <c r="Q698" s="2706"/>
      <c r="R698" s="2707">
        <f t="shared" ref="R698:Y698" si="384">R697</f>
        <v>470193.04200000002</v>
      </c>
      <c r="S698" s="2707">
        <f t="shared" ref="S698:T698" si="385">S697</f>
        <v>470193.04200000002</v>
      </c>
      <c r="T698" s="2707">
        <f t="shared" si="385"/>
        <v>470193.04200000002</v>
      </c>
      <c r="U698" s="2707">
        <f t="shared" ref="U698:V698" si="386">U697</f>
        <v>470193.04200000002</v>
      </c>
      <c r="V698" s="2707">
        <f t="shared" si="386"/>
        <v>470193.04200000002</v>
      </c>
      <c r="W698" s="2707">
        <f t="shared" ref="W698:X698" si="387">W697</f>
        <v>470193.04200000002</v>
      </c>
      <c r="X698" s="2707">
        <f t="shared" si="387"/>
        <v>470193.04200000002</v>
      </c>
      <c r="Y698" s="2708">
        <f t="shared" si="384"/>
        <v>274279.2745</v>
      </c>
      <c r="Z698" s="2707">
        <f t="shared" ref="Z698:AF698" si="388">Z697</f>
        <v>273323.94611000002</v>
      </c>
      <c r="AA698" s="3438">
        <f t="shared" si="388"/>
        <v>0</v>
      </c>
      <c r="AB698" s="2707">
        <f>AB697</f>
        <v>0</v>
      </c>
      <c r="AC698" s="2707">
        <f t="shared" si="388"/>
        <v>-955.32838999998057</v>
      </c>
      <c r="AD698" s="2707"/>
      <c r="AE698" s="2707">
        <f t="shared" si="388"/>
        <v>-594.05800999999997</v>
      </c>
      <c r="AF698" s="2707">
        <f t="shared" si="388"/>
        <v>272729.88810000004</v>
      </c>
      <c r="AG698" s="2725"/>
      <c r="AH698" s="2710"/>
      <c r="AI698" s="2572"/>
    </row>
    <row r="699" spans="1:36" x14ac:dyDescent="0.25">
      <c r="A699" s="364">
        <v>1</v>
      </c>
      <c r="B699" s="364">
        <v>1</v>
      </c>
      <c r="C699" s="2711"/>
      <c r="D699" s="2711"/>
      <c r="E699" s="2711"/>
      <c r="F699" s="1347"/>
      <c r="G699" s="215"/>
      <c r="H699" s="215"/>
      <c r="I699" s="215"/>
      <c r="J699" s="2732"/>
      <c r="K699" s="2732"/>
      <c r="L699" s="1356"/>
      <c r="M699" s="1356"/>
      <c r="N699" s="1356"/>
      <c r="O699" s="1356"/>
      <c r="P699" s="1356"/>
      <c r="Q699" s="1356"/>
      <c r="R699" s="550"/>
      <c r="S699" s="550"/>
      <c r="T699" s="550"/>
      <c r="U699" s="550"/>
      <c r="V699" s="550"/>
      <c r="W699" s="550"/>
      <c r="X699" s="550"/>
      <c r="Y699" s="2733"/>
      <c r="Z699" s="550"/>
      <c r="AA699" s="2129"/>
      <c r="AB699" s="550"/>
      <c r="AC699" s="550"/>
      <c r="AD699" s="3443"/>
      <c r="AE699" s="3443"/>
      <c r="AF699" s="550"/>
      <c r="AG699" s="1396"/>
      <c r="AH699" s="2734"/>
      <c r="AI699" s="2572"/>
    </row>
    <row r="700" spans="1:36" ht="63" x14ac:dyDescent="0.25">
      <c r="A700" s="364">
        <v>1</v>
      </c>
      <c r="B700" s="364">
        <v>1</v>
      </c>
      <c r="C700" s="2134" t="s">
        <v>441</v>
      </c>
      <c r="D700" s="1331"/>
      <c r="E700" s="1331"/>
      <c r="F700" s="2668"/>
      <c r="G700" s="2669"/>
      <c r="H700" s="2669"/>
      <c r="I700" s="2669"/>
      <c r="J700" s="2670"/>
      <c r="K700" s="2670"/>
      <c r="L700" s="253"/>
      <c r="M700" s="253"/>
      <c r="N700" s="253"/>
      <c r="O700" s="253"/>
      <c r="P700" s="253"/>
      <c r="Q700" s="253"/>
      <c r="R700" s="2599"/>
      <c r="S700" s="2599"/>
      <c r="T700" s="2599"/>
      <c r="U700" s="2599"/>
      <c r="V700" s="2599"/>
      <c r="W700" s="2599"/>
      <c r="X700" s="2599"/>
      <c r="Y700" s="2552"/>
      <c r="Z700" s="2599"/>
      <c r="AA700" s="3423"/>
      <c r="AB700" s="2599"/>
      <c r="AC700" s="2599"/>
      <c r="AD700" s="3426"/>
      <c r="AE700" s="3426"/>
      <c r="AF700" s="2599"/>
      <c r="AG700" s="2672"/>
      <c r="AH700" s="2553"/>
      <c r="AI700" s="2572"/>
    </row>
    <row r="701" spans="1:36" s="2536" customFormat="1" x14ac:dyDescent="0.25">
      <c r="A701" s="364">
        <v>1</v>
      </c>
      <c r="B701" s="364">
        <v>1</v>
      </c>
      <c r="C701" s="1763" t="s">
        <v>5</v>
      </c>
      <c r="D701" s="1763"/>
      <c r="E701" s="1763"/>
      <c r="F701" s="372"/>
      <c r="G701" s="329"/>
      <c r="H701" s="329"/>
      <c r="I701" s="329"/>
      <c r="J701" s="2324"/>
      <c r="K701" s="2324"/>
      <c r="L701" s="2325"/>
      <c r="M701" s="2325"/>
      <c r="N701" s="2325"/>
      <c r="O701" s="2325"/>
      <c r="P701" s="2325"/>
      <c r="Q701" s="2325"/>
      <c r="R701" s="2602"/>
      <c r="S701" s="2602"/>
      <c r="T701" s="2602"/>
      <c r="U701" s="2602"/>
      <c r="V701" s="2602"/>
      <c r="W701" s="2602"/>
      <c r="X701" s="2602"/>
      <c r="Y701" s="2558"/>
      <c r="Z701" s="2602"/>
      <c r="AA701" s="2673"/>
      <c r="AB701" s="2602"/>
      <c r="AC701" s="2602"/>
      <c r="AD701" s="2602"/>
      <c r="AE701" s="2602"/>
      <c r="AF701" s="2602"/>
      <c r="AG701" s="1169"/>
      <c r="AH701" s="2382"/>
      <c r="AI701" s="2572"/>
      <c r="AJ701" s="1281"/>
    </row>
    <row r="702" spans="1:36" s="2536" customFormat="1" x14ac:dyDescent="0.25">
      <c r="A702" s="364"/>
      <c r="B702" s="364">
        <v>1</v>
      </c>
      <c r="C702" s="230" t="s">
        <v>611</v>
      </c>
      <c r="D702" s="1338" t="s">
        <v>239</v>
      </c>
      <c r="E702" s="222">
        <v>340</v>
      </c>
      <c r="F702" s="389">
        <v>110</v>
      </c>
      <c r="G702" s="212">
        <f>F702/12*$C$3</f>
        <v>64.166666666666657</v>
      </c>
      <c r="H702" s="329">
        <v>40</v>
      </c>
      <c r="I702" s="212">
        <f t="shared" ref="I702:I708" si="389">H702/G702*100</f>
        <v>62.337662337662344</v>
      </c>
      <c r="J702" s="2603">
        <v>14</v>
      </c>
      <c r="K702" s="252">
        <f t="shared" ref="K702:K707" si="390">N702/H702</f>
        <v>12.35</v>
      </c>
      <c r="L702" s="253">
        <f>ROUND(F702*J702,0)</f>
        <v>1540</v>
      </c>
      <c r="M702" s="253">
        <f>L702/12*$C$3</f>
        <v>898.33333333333337</v>
      </c>
      <c r="N702" s="329">
        <v>494</v>
      </c>
      <c r="O702" s="253">
        <f t="shared" ref="O702:O707" si="391">N702/M702*100</f>
        <v>54.990723562152134</v>
      </c>
      <c r="P702" s="253">
        <f>ROUND(L702/E702,0)</f>
        <v>5</v>
      </c>
      <c r="Q702" s="253">
        <f t="shared" ref="Q702:Q707" si="392">N702/$C$3*12/P702</f>
        <v>169.37142857142857</v>
      </c>
      <c r="R702" s="2602"/>
      <c r="S702" s="2602"/>
      <c r="T702" s="2602"/>
      <c r="U702" s="2602"/>
      <c r="V702" s="2602"/>
      <c r="W702" s="2602"/>
      <c r="X702" s="2602"/>
      <c r="Y702" s="2558"/>
      <c r="Z702" s="2602"/>
      <c r="AA702" s="2673"/>
      <c r="AB702" s="2602"/>
      <c r="AC702" s="2602"/>
      <c r="AD702" s="2602"/>
      <c r="AE702" s="2602"/>
      <c r="AF702" s="2602"/>
      <c r="AG702" s="1169"/>
      <c r="AH702" s="2382"/>
      <c r="AI702" s="2572"/>
      <c r="AJ702" s="1281"/>
    </row>
    <row r="703" spans="1:36" s="2536" customFormat="1" x14ac:dyDescent="0.25">
      <c r="A703" s="364">
        <v>1</v>
      </c>
      <c r="B703" s="364">
        <v>1</v>
      </c>
      <c r="C703" s="230" t="s">
        <v>51</v>
      </c>
      <c r="D703" s="1338" t="s">
        <v>239</v>
      </c>
      <c r="E703" s="222">
        <v>340</v>
      </c>
      <c r="F703" s="389">
        <v>147</v>
      </c>
      <c r="G703" s="212">
        <f>F703/12*$C$3</f>
        <v>85.75</v>
      </c>
      <c r="H703" s="329">
        <v>103</v>
      </c>
      <c r="I703" s="212">
        <f t="shared" si="389"/>
        <v>120.11661807580174</v>
      </c>
      <c r="J703" s="2603">
        <v>6</v>
      </c>
      <c r="K703" s="252">
        <f t="shared" si="390"/>
        <v>5.7281553398058254</v>
      </c>
      <c r="L703" s="253">
        <f>ROUND(F703*J703,0)</f>
        <v>882</v>
      </c>
      <c r="M703" s="253">
        <f>L703/12*$C$3</f>
        <v>514.5</v>
      </c>
      <c r="N703" s="329">
        <v>590</v>
      </c>
      <c r="O703" s="253">
        <f t="shared" si="391"/>
        <v>114.67444120505345</v>
      </c>
      <c r="P703" s="253">
        <f t="shared" ref="P703:P706" si="393">ROUND(L703/E703,0)</f>
        <v>3</v>
      </c>
      <c r="Q703" s="253">
        <f t="shared" si="392"/>
        <v>337.14285714285717</v>
      </c>
      <c r="R703" s="2602"/>
      <c r="S703" s="2602"/>
      <c r="T703" s="2602"/>
      <c r="U703" s="2602"/>
      <c r="V703" s="2602"/>
      <c r="W703" s="2602"/>
      <c r="X703" s="2602"/>
      <c r="Y703" s="2558"/>
      <c r="Z703" s="2602"/>
      <c r="AA703" s="2673"/>
      <c r="AB703" s="2602"/>
      <c r="AC703" s="2602"/>
      <c r="AD703" s="2602"/>
      <c r="AE703" s="2602"/>
      <c r="AF703" s="2602"/>
      <c r="AG703" s="1169"/>
      <c r="AH703" s="2382"/>
      <c r="AI703" s="2572"/>
      <c r="AJ703" s="1281"/>
    </row>
    <row r="704" spans="1:36" s="2536" customFormat="1" x14ac:dyDescent="0.25">
      <c r="A704" s="364">
        <v>1</v>
      </c>
      <c r="B704" s="364">
        <v>1</v>
      </c>
      <c r="C704" s="230" t="s">
        <v>65</v>
      </c>
      <c r="D704" s="1338" t="s">
        <v>239</v>
      </c>
      <c r="E704" s="222">
        <v>320</v>
      </c>
      <c r="F704" s="389">
        <v>180</v>
      </c>
      <c r="G704" s="212">
        <f>F704/12*$C$3</f>
        <v>105</v>
      </c>
      <c r="H704" s="329">
        <v>96</v>
      </c>
      <c r="I704" s="212">
        <f t="shared" si="389"/>
        <v>91.428571428571431</v>
      </c>
      <c r="J704" s="2603">
        <v>9</v>
      </c>
      <c r="K704" s="252">
        <f t="shared" si="390"/>
        <v>7.239583333333333</v>
      </c>
      <c r="L704" s="253">
        <f>ROUND(F704*J704,0)</f>
        <v>1620</v>
      </c>
      <c r="M704" s="253">
        <f>L704/12*$C$3</f>
        <v>945</v>
      </c>
      <c r="N704" s="329">
        <v>695</v>
      </c>
      <c r="O704" s="253">
        <f t="shared" si="391"/>
        <v>73.544973544973544</v>
      </c>
      <c r="P704" s="253">
        <f t="shared" si="393"/>
        <v>5</v>
      </c>
      <c r="Q704" s="253">
        <f t="shared" si="392"/>
        <v>238.28571428571431</v>
      </c>
      <c r="R704" s="2602"/>
      <c r="S704" s="2602"/>
      <c r="T704" s="2602"/>
      <c r="U704" s="2602"/>
      <c r="V704" s="2602"/>
      <c r="W704" s="2602"/>
      <c r="X704" s="2602"/>
      <c r="Y704" s="2558"/>
      <c r="Z704" s="2602"/>
      <c r="AA704" s="2673"/>
      <c r="AB704" s="2602"/>
      <c r="AC704" s="2602"/>
      <c r="AD704" s="2602"/>
      <c r="AE704" s="2602"/>
      <c r="AF704" s="2602"/>
      <c r="AG704" s="1169"/>
      <c r="AH704" s="2382"/>
      <c r="AI704" s="2572"/>
      <c r="AJ704" s="1281"/>
    </row>
    <row r="705" spans="1:36" s="2536" customFormat="1" x14ac:dyDescent="0.25">
      <c r="A705" s="364">
        <v>1</v>
      </c>
      <c r="B705" s="364">
        <v>1</v>
      </c>
      <c r="C705" s="230" t="s">
        <v>45</v>
      </c>
      <c r="D705" s="1338" t="s">
        <v>239</v>
      </c>
      <c r="E705" s="222">
        <v>340</v>
      </c>
      <c r="F705" s="389">
        <v>572</v>
      </c>
      <c r="G705" s="212">
        <f>F705/12*$C$3</f>
        <v>333.66666666666663</v>
      </c>
      <c r="H705" s="329">
        <v>548</v>
      </c>
      <c r="I705" s="212">
        <f t="shared" si="389"/>
        <v>164.23576423576424</v>
      </c>
      <c r="J705" s="2603">
        <v>10.5</v>
      </c>
      <c r="K705" s="252">
        <f t="shared" si="390"/>
        <v>10.437956204379562</v>
      </c>
      <c r="L705" s="253">
        <f>ROUND(F705*J705,0)</f>
        <v>6006</v>
      </c>
      <c r="M705" s="253">
        <f>L705/12*$C$3</f>
        <v>3503.5</v>
      </c>
      <c r="N705" s="329">
        <v>5720</v>
      </c>
      <c r="O705" s="253">
        <f t="shared" si="391"/>
        <v>163.26530612244898</v>
      </c>
      <c r="P705" s="253">
        <f t="shared" si="393"/>
        <v>18</v>
      </c>
      <c r="Q705" s="253">
        <f t="shared" si="392"/>
        <v>544.76190476190482</v>
      </c>
      <c r="R705" s="2602"/>
      <c r="S705" s="2602"/>
      <c r="T705" s="2602"/>
      <c r="U705" s="2602"/>
      <c r="V705" s="2602"/>
      <c r="W705" s="2602"/>
      <c r="X705" s="2602"/>
      <c r="Y705" s="2558"/>
      <c r="Z705" s="2602"/>
      <c r="AA705" s="2673"/>
      <c r="AB705" s="2602"/>
      <c r="AC705" s="2602"/>
      <c r="AD705" s="2602"/>
      <c r="AE705" s="2602"/>
      <c r="AF705" s="2602"/>
      <c r="AG705" s="1169"/>
      <c r="AH705" s="2382"/>
      <c r="AI705" s="2572"/>
      <c r="AJ705" s="1281"/>
    </row>
    <row r="706" spans="1:36" s="2536" customFormat="1" x14ac:dyDescent="0.25">
      <c r="A706" s="364">
        <v>1</v>
      </c>
      <c r="B706" s="364">
        <v>1</v>
      </c>
      <c r="C706" s="230" t="s">
        <v>53</v>
      </c>
      <c r="D706" s="1338" t="s">
        <v>239</v>
      </c>
      <c r="E706" s="222">
        <v>340</v>
      </c>
      <c r="F706" s="389">
        <v>339</v>
      </c>
      <c r="G706" s="212">
        <f>F706/12*$C$3</f>
        <v>197.75</v>
      </c>
      <c r="H706" s="329">
        <v>241</v>
      </c>
      <c r="I706" s="212">
        <f t="shared" si="389"/>
        <v>121.87104930467763</v>
      </c>
      <c r="J706" s="2603">
        <v>8.9</v>
      </c>
      <c r="K706" s="252">
        <f t="shared" si="390"/>
        <v>8.2572614107883826</v>
      </c>
      <c r="L706" s="253">
        <f>ROUND(F706*J706,0)</f>
        <v>3017</v>
      </c>
      <c r="M706" s="253">
        <f>L706/12*$C$3</f>
        <v>1759.9166666666665</v>
      </c>
      <c r="N706" s="329">
        <v>1990</v>
      </c>
      <c r="O706" s="253">
        <f t="shared" si="391"/>
        <v>113.07353567877267</v>
      </c>
      <c r="P706" s="253">
        <f t="shared" si="393"/>
        <v>9</v>
      </c>
      <c r="Q706" s="253">
        <f t="shared" si="392"/>
        <v>379.04761904761904</v>
      </c>
      <c r="R706" s="2602"/>
      <c r="S706" s="2602"/>
      <c r="T706" s="2602"/>
      <c r="U706" s="2602"/>
      <c r="V706" s="2602"/>
      <c r="W706" s="2602"/>
      <c r="X706" s="2602"/>
      <c r="Y706" s="2619"/>
      <c r="Z706" s="2602"/>
      <c r="AA706" s="2673"/>
      <c r="AB706" s="2602"/>
      <c r="AC706" s="2602"/>
      <c r="AD706" s="2602"/>
      <c r="AE706" s="2602"/>
      <c r="AF706" s="2602"/>
      <c r="AG706" s="1169"/>
      <c r="AH706" s="2382"/>
      <c r="AI706" s="2572"/>
      <c r="AJ706" s="1281"/>
    </row>
    <row r="707" spans="1:36" s="2536" customFormat="1" ht="29.25" x14ac:dyDescent="0.25">
      <c r="A707" s="364">
        <v>1</v>
      </c>
      <c r="B707" s="364">
        <v>1</v>
      </c>
      <c r="C707" s="902" t="s">
        <v>7</v>
      </c>
      <c r="D707" s="3336"/>
      <c r="E707" s="902"/>
      <c r="F707" s="2266">
        <f>SUM(F702:F706)</f>
        <v>1348</v>
      </c>
      <c r="G707" s="2332">
        <f>SUM(G702:G706)</f>
        <v>786.33333333333326</v>
      </c>
      <c r="H707" s="2332">
        <f>SUM(H702:H706)</f>
        <v>1028</v>
      </c>
      <c r="I707" s="2332">
        <f t="shared" si="389"/>
        <v>130.73336159389572</v>
      </c>
      <c r="J707" s="2333">
        <f>SUM(L707/F707)</f>
        <v>9.6921364985163212</v>
      </c>
      <c r="K707" s="342">
        <f t="shared" si="390"/>
        <v>9.2305447470817121</v>
      </c>
      <c r="L707" s="2332">
        <f>SUM(L702:L706)</f>
        <v>13065</v>
      </c>
      <c r="M707" s="2332">
        <f>SUM(M702:M706)</f>
        <v>7621.25</v>
      </c>
      <c r="N707" s="2332">
        <f>SUM(N702:N706)</f>
        <v>9489</v>
      </c>
      <c r="O707" s="253">
        <f t="shared" si="391"/>
        <v>124.50713465638839</v>
      </c>
      <c r="P707" s="1512">
        <f>SUM(P702:P706)</f>
        <v>40</v>
      </c>
      <c r="Q707" s="253">
        <f t="shared" si="392"/>
        <v>406.67142857142863</v>
      </c>
      <c r="R707" s="546">
        <v>60034.282624139196</v>
      </c>
      <c r="S707" s="546">
        <v>60034.282624139196</v>
      </c>
      <c r="T707" s="546">
        <v>60034.282624139196</v>
      </c>
      <c r="U707" s="546">
        <v>60034.282624139196</v>
      </c>
      <c r="V707" s="546">
        <v>60034.282624139196</v>
      </c>
      <c r="W707" s="546">
        <v>60034.282624139196</v>
      </c>
      <c r="X707" s="546">
        <v>60034.282624139196</v>
      </c>
      <c r="Y707" s="1092">
        <f>R707/12*$C$3+(S707-R707)/11*6+(T707-S707)/10*5+(U707-T707)/9*4+(V707-U707)/8*3+(W707-V707)/7*2+(X707-W707)/6*1</f>
        <v>35019.998197414534</v>
      </c>
      <c r="Z707" s="546">
        <f t="shared" ref="Z707:Z710" si="394">AF707-AE707-AB707-AA707</f>
        <v>44565.947749999999</v>
      </c>
      <c r="AA707" s="1295"/>
      <c r="AB707" s="546">
        <v>-214.79352000000003</v>
      </c>
      <c r="AC707" s="546">
        <f t="shared" ref="AC707:AC710" si="395">Z707-Y707</f>
        <v>9545.9495525854654</v>
      </c>
      <c r="AD707" s="546"/>
      <c r="AE707" s="546">
        <v>-462.01302000000004</v>
      </c>
      <c r="AF707" s="546">
        <v>43889.141210000002</v>
      </c>
      <c r="AG707" s="2334"/>
      <c r="AH707" s="1159"/>
      <c r="AI707" s="2572"/>
      <c r="AJ707" s="1281"/>
    </row>
    <row r="708" spans="1:36" s="2536" customFormat="1" ht="43.5" x14ac:dyDescent="0.25">
      <c r="A708" s="364"/>
      <c r="B708" s="364">
        <v>1</v>
      </c>
      <c r="C708" s="255" t="s">
        <v>181</v>
      </c>
      <c r="D708" s="255"/>
      <c r="E708" s="902"/>
      <c r="F708" s="2266">
        <v>14</v>
      </c>
      <c r="G708" s="2332">
        <f>F708/12*$C$3</f>
        <v>8.1666666666666679</v>
      </c>
      <c r="H708" s="2332">
        <v>9</v>
      </c>
      <c r="I708" s="2332">
        <f t="shared" si="389"/>
        <v>110.20408163265304</v>
      </c>
      <c r="J708" s="2333"/>
      <c r="K708" s="342"/>
      <c r="L708" s="2332"/>
      <c r="M708" s="2332"/>
      <c r="N708" s="2332"/>
      <c r="O708" s="253"/>
      <c r="P708" s="1512"/>
      <c r="Q708" s="253"/>
      <c r="R708" s="546">
        <v>2572.937136</v>
      </c>
      <c r="S708" s="546">
        <v>2572.937136</v>
      </c>
      <c r="T708" s="546">
        <v>2572.937136</v>
      </c>
      <c r="U708" s="546">
        <v>2572.937136</v>
      </c>
      <c r="V708" s="546">
        <v>2572.937136</v>
      </c>
      <c r="W708" s="546">
        <v>2572.937136</v>
      </c>
      <c r="X708" s="546">
        <v>2572.937136</v>
      </c>
      <c r="Y708" s="1092">
        <f>X708/12*$C$3</f>
        <v>1500.8799960000001</v>
      </c>
      <c r="Z708" s="546">
        <f t="shared" si="394"/>
        <v>1654.03098</v>
      </c>
      <c r="AA708" s="1295"/>
      <c r="AB708" s="546"/>
      <c r="AC708" s="546">
        <f t="shared" si="395"/>
        <v>153.15098399999988</v>
      </c>
      <c r="AD708" s="546"/>
      <c r="AE708" s="546">
        <v>0</v>
      </c>
      <c r="AF708" s="546">
        <v>1654.03098</v>
      </c>
      <c r="AG708" s="2334"/>
      <c r="AH708" s="2574"/>
      <c r="AI708" s="2572"/>
      <c r="AJ708" s="1281"/>
    </row>
    <row r="709" spans="1:36" s="2536" customFormat="1" x14ac:dyDescent="0.25">
      <c r="A709" s="364">
        <v>1</v>
      </c>
      <c r="B709" s="364">
        <v>1</v>
      </c>
      <c r="C709" s="2147" t="s">
        <v>14</v>
      </c>
      <c r="D709" s="2147"/>
      <c r="E709" s="724"/>
      <c r="F709" s="372"/>
      <c r="G709" s="329"/>
      <c r="H709" s="329"/>
      <c r="I709" s="329"/>
      <c r="J709" s="2333"/>
      <c r="K709" s="2333"/>
      <c r="L709" s="2604"/>
      <c r="M709" s="2604"/>
      <c r="N709" s="2604"/>
      <c r="O709" s="2604"/>
      <c r="P709" s="2604"/>
      <c r="Q709" s="2604"/>
      <c r="R709" s="546"/>
      <c r="S709" s="546"/>
      <c r="T709" s="546"/>
      <c r="U709" s="546"/>
      <c r="V709" s="546"/>
      <c r="W709" s="546"/>
      <c r="X709" s="546"/>
      <c r="Y709" s="2735">
        <f t="shared" ref="Y709" si="396">R709/12*$C$3+(S709-R709)/11*2+(T709-S709)/10*1</f>
        <v>0</v>
      </c>
      <c r="Z709" s="546">
        <f t="shared" si="394"/>
        <v>0</v>
      </c>
      <c r="AA709" s="1295"/>
      <c r="AB709" s="546"/>
      <c r="AC709" s="546">
        <f t="shared" si="395"/>
        <v>0</v>
      </c>
      <c r="AD709" s="546"/>
      <c r="AE709" s="546"/>
      <c r="AF709" s="546"/>
      <c r="AG709" s="1169"/>
      <c r="AH709" s="2578"/>
      <c r="AI709" s="2572"/>
      <c r="AJ709" s="1281"/>
    </row>
    <row r="710" spans="1:36" s="2536" customFormat="1" x14ac:dyDescent="0.25">
      <c r="A710" s="364">
        <v>1</v>
      </c>
      <c r="B710" s="364">
        <v>1</v>
      </c>
      <c r="C710" s="680" t="s">
        <v>348</v>
      </c>
      <c r="D710" s="724"/>
      <c r="E710" s="1914"/>
      <c r="F710" s="410"/>
      <c r="G710" s="716"/>
      <c r="H710" s="716"/>
      <c r="I710" s="716"/>
      <c r="J710" s="1041"/>
      <c r="K710" s="1041"/>
      <c r="L710" s="1723"/>
      <c r="M710" s="1723"/>
      <c r="N710" s="1723"/>
      <c r="O710" s="1723"/>
      <c r="P710" s="1723"/>
      <c r="Q710" s="1723"/>
      <c r="R710" s="552">
        <v>11760.44853</v>
      </c>
      <c r="S710" s="552">
        <v>11760.44853</v>
      </c>
      <c r="T710" s="552">
        <v>11760.44853</v>
      </c>
      <c r="U710" s="552">
        <v>11760.44853</v>
      </c>
      <c r="V710" s="552">
        <v>11760.44853</v>
      </c>
      <c r="W710" s="552">
        <v>11760.44853</v>
      </c>
      <c r="X710" s="552">
        <v>11760.44853</v>
      </c>
      <c r="Y710" s="1092">
        <f>R710/12*$C$3+(S710-R710)/11*6+(T710-S710)/10*5+(U710-T710)/9*4+(V710-U710)/8*3+(W710-V710)/7*2+(X710-W710)/6*1</f>
        <v>6860.2616424999997</v>
      </c>
      <c r="Z710" s="552">
        <f t="shared" si="394"/>
        <v>6835.1046600000009</v>
      </c>
      <c r="AA710" s="1379"/>
      <c r="AB710" s="552"/>
      <c r="AC710" s="552">
        <f t="shared" si="395"/>
        <v>-25.156982499998776</v>
      </c>
      <c r="AD710" s="552"/>
      <c r="AE710" s="552">
        <v>-43.808659999999996</v>
      </c>
      <c r="AF710" s="552">
        <v>6791.2960000000012</v>
      </c>
      <c r="AG710" s="1137"/>
      <c r="AH710" s="1149"/>
      <c r="AI710" s="2572"/>
      <c r="AJ710" s="1281"/>
    </row>
    <row r="711" spans="1:36" s="2536" customFormat="1" ht="29.25" x14ac:dyDescent="0.25">
      <c r="A711" s="364">
        <v>1</v>
      </c>
      <c r="B711" s="364">
        <v>1</v>
      </c>
      <c r="C711" s="2531" t="s">
        <v>284</v>
      </c>
      <c r="D711" s="4"/>
      <c r="E711" s="4"/>
      <c r="F711" s="755">
        <f>F713+F715+F716</f>
        <v>41014</v>
      </c>
      <c r="G711" s="755">
        <f t="shared" ref="G711:H711" si="397">G713+G715+G716</f>
        <v>23924.833333333332</v>
      </c>
      <c r="H711" s="755">
        <f t="shared" si="397"/>
        <v>19650</v>
      </c>
      <c r="I711" s="329">
        <f>H711/G711*100</f>
        <v>82.132233592710506</v>
      </c>
      <c r="J711" s="1762"/>
      <c r="K711" s="1762"/>
      <c r="L711" s="210"/>
      <c r="M711" s="210"/>
      <c r="N711" s="210"/>
      <c r="O711" s="210"/>
      <c r="P711" s="210"/>
      <c r="Q711" s="210"/>
      <c r="R711" s="494"/>
      <c r="S711" s="494"/>
      <c r="T711" s="494"/>
      <c r="U711" s="494"/>
      <c r="V711" s="494"/>
      <c r="W711" s="494"/>
      <c r="X711" s="494"/>
      <c r="Y711" s="2660"/>
      <c r="Z711" s="494"/>
      <c r="AA711" s="993"/>
      <c r="AB711" s="494"/>
      <c r="AC711" s="494"/>
      <c r="AD711" s="494"/>
      <c r="AE711" s="494"/>
      <c r="AF711" s="494"/>
      <c r="AG711" s="1155"/>
      <c r="AH711" s="1177"/>
      <c r="AI711" s="2572"/>
      <c r="AJ711" s="1281"/>
    </row>
    <row r="712" spans="1:36" s="2536" customFormat="1" ht="30" x14ac:dyDescent="0.25">
      <c r="A712" s="364"/>
      <c r="B712" s="364">
        <v>1</v>
      </c>
      <c r="C712" s="462" t="s">
        <v>200</v>
      </c>
      <c r="D712" s="4"/>
      <c r="E712" s="4"/>
      <c r="F712" s="755"/>
      <c r="G712" s="322"/>
      <c r="H712" s="322"/>
      <c r="I712" s="329"/>
      <c r="J712" s="1762"/>
      <c r="K712" s="1762"/>
      <c r="L712" s="210"/>
      <c r="M712" s="210"/>
      <c r="N712" s="210"/>
      <c r="O712" s="210"/>
      <c r="P712" s="210"/>
      <c r="Q712" s="210"/>
      <c r="R712" s="494"/>
      <c r="S712" s="494"/>
      <c r="T712" s="494"/>
      <c r="U712" s="494"/>
      <c r="V712" s="494"/>
      <c r="W712" s="494"/>
      <c r="X712" s="494"/>
      <c r="Y712" s="2660"/>
      <c r="Z712" s="494"/>
      <c r="AA712" s="993"/>
      <c r="AB712" s="494"/>
      <c r="AC712" s="494"/>
      <c r="AD712" s="494"/>
      <c r="AE712" s="494"/>
      <c r="AF712" s="494"/>
      <c r="AG712" s="1149"/>
      <c r="AH712" s="1177"/>
      <c r="AI712" s="2572"/>
      <c r="AJ712" s="1281"/>
    </row>
    <row r="713" spans="1:36" s="2536" customFormat="1" ht="30" x14ac:dyDescent="0.25">
      <c r="A713" s="364"/>
      <c r="B713" s="364">
        <v>1</v>
      </c>
      <c r="C713" s="463" t="s">
        <v>519</v>
      </c>
      <c r="D713" s="4"/>
      <c r="E713" s="4"/>
      <c r="F713" s="756">
        <v>22914</v>
      </c>
      <c r="G713" s="212">
        <f>F713/12*$C$3</f>
        <v>13366.5</v>
      </c>
      <c r="H713" s="322">
        <v>12147</v>
      </c>
      <c r="I713" s="329">
        <f>H713/G713*100</f>
        <v>90.876444843451907</v>
      </c>
      <c r="J713" s="1762"/>
      <c r="K713" s="1762"/>
      <c r="L713" s="210"/>
      <c r="M713" s="210"/>
      <c r="N713" s="210"/>
      <c r="O713" s="210"/>
      <c r="P713" s="210"/>
      <c r="Q713" s="210"/>
      <c r="R713" s="494"/>
      <c r="S713" s="494"/>
      <c r="T713" s="494"/>
      <c r="U713" s="494"/>
      <c r="V713" s="494"/>
      <c r="W713" s="494"/>
      <c r="X713" s="494"/>
      <c r="Y713" s="2660"/>
      <c r="Z713" s="494"/>
      <c r="AA713" s="993"/>
      <c r="AB713" s="494"/>
      <c r="AC713" s="494"/>
      <c r="AD713" s="494"/>
      <c r="AE713" s="494"/>
      <c r="AF713" s="494"/>
      <c r="AG713" s="1149"/>
      <c r="AH713" s="1177"/>
      <c r="AI713" s="2572"/>
      <c r="AJ713" s="1281"/>
    </row>
    <row r="714" spans="1:36" s="2536" customFormat="1" ht="60" x14ac:dyDescent="0.25">
      <c r="A714" s="364"/>
      <c r="B714" s="364">
        <v>1</v>
      </c>
      <c r="C714" s="463" t="s">
        <v>520</v>
      </c>
      <c r="D714" s="4"/>
      <c r="E714" s="4"/>
      <c r="F714" s="756"/>
      <c r="G714" s="322"/>
      <c r="H714" s="322">
        <v>0</v>
      </c>
      <c r="I714" s="329"/>
      <c r="J714" s="1762"/>
      <c r="K714" s="1762"/>
      <c r="L714" s="210"/>
      <c r="M714" s="210"/>
      <c r="N714" s="210"/>
      <c r="O714" s="210"/>
      <c r="P714" s="210"/>
      <c r="Q714" s="210"/>
      <c r="R714" s="494"/>
      <c r="S714" s="494"/>
      <c r="T714" s="494"/>
      <c r="U714" s="494"/>
      <c r="V714" s="494"/>
      <c r="W714" s="494"/>
      <c r="X714" s="494"/>
      <c r="Y714" s="2660"/>
      <c r="Z714" s="494"/>
      <c r="AA714" s="993"/>
      <c r="AB714" s="494"/>
      <c r="AC714" s="494"/>
      <c r="AD714" s="494"/>
      <c r="AE714" s="494"/>
      <c r="AF714" s="494"/>
      <c r="AG714" s="1149"/>
      <c r="AH714" s="1177"/>
      <c r="AI714" s="2572"/>
      <c r="AJ714" s="1281"/>
    </row>
    <row r="715" spans="1:36" s="2536" customFormat="1" ht="45" x14ac:dyDescent="0.25">
      <c r="A715" s="364"/>
      <c r="B715" s="364">
        <v>1</v>
      </c>
      <c r="C715" s="463" t="s">
        <v>521</v>
      </c>
      <c r="D715" s="4"/>
      <c r="E715" s="4"/>
      <c r="F715" s="756">
        <v>16000</v>
      </c>
      <c r="G715" s="212">
        <f>F715/12*$C$3</f>
        <v>9333.3333333333321</v>
      </c>
      <c r="H715" s="322">
        <v>7372</v>
      </c>
      <c r="I715" s="329">
        <f t="shared" ref="I715:I720" si="398">H715/G715*100</f>
        <v>78.985714285714295</v>
      </c>
      <c r="J715" s="1762"/>
      <c r="K715" s="1762"/>
      <c r="L715" s="210"/>
      <c r="M715" s="210"/>
      <c r="N715" s="210"/>
      <c r="O715" s="210"/>
      <c r="P715" s="210"/>
      <c r="Q715" s="210"/>
      <c r="R715" s="494"/>
      <c r="S715" s="494"/>
      <c r="T715" s="494"/>
      <c r="U715" s="494"/>
      <c r="V715" s="494"/>
      <c r="W715" s="494"/>
      <c r="X715" s="494"/>
      <c r="Y715" s="2660"/>
      <c r="Z715" s="494"/>
      <c r="AA715" s="993"/>
      <c r="AB715" s="494"/>
      <c r="AC715" s="494"/>
      <c r="AD715" s="494"/>
      <c r="AE715" s="494"/>
      <c r="AF715" s="494"/>
      <c r="AG715" s="1149"/>
      <c r="AH715" s="1177"/>
      <c r="AI715" s="2572"/>
      <c r="AJ715" s="1281"/>
    </row>
    <row r="716" spans="1:36" s="2536" customFormat="1" ht="105" x14ac:dyDescent="0.25">
      <c r="A716" s="364"/>
      <c r="B716" s="364">
        <v>1</v>
      </c>
      <c r="C716" s="463" t="s">
        <v>522</v>
      </c>
      <c r="D716" s="4"/>
      <c r="E716" s="4"/>
      <c r="F716" s="756">
        <v>2100</v>
      </c>
      <c r="G716" s="212">
        <f>F716/12*$C$3</f>
        <v>1225</v>
      </c>
      <c r="H716" s="322">
        <v>131</v>
      </c>
      <c r="I716" s="329">
        <f t="shared" si="398"/>
        <v>10.693877551020408</v>
      </c>
      <c r="J716" s="1762"/>
      <c r="K716" s="1762"/>
      <c r="L716" s="210"/>
      <c r="M716" s="210"/>
      <c r="N716" s="210"/>
      <c r="O716" s="210"/>
      <c r="P716" s="210"/>
      <c r="Q716" s="210"/>
      <c r="R716" s="494"/>
      <c r="S716" s="494"/>
      <c r="T716" s="494"/>
      <c r="U716" s="494"/>
      <c r="V716" s="494"/>
      <c r="W716" s="494"/>
      <c r="X716" s="494"/>
      <c r="Y716" s="2660"/>
      <c r="Z716" s="494"/>
      <c r="AA716" s="993"/>
      <c r="AB716" s="494"/>
      <c r="AC716" s="494"/>
      <c r="AD716" s="494"/>
      <c r="AE716" s="494"/>
      <c r="AF716" s="494"/>
      <c r="AG716" s="1149"/>
      <c r="AH716" s="1177"/>
      <c r="AI716" s="2572"/>
      <c r="AJ716" s="1281"/>
    </row>
    <row r="717" spans="1:36" s="2536" customFormat="1" ht="29.25" x14ac:dyDescent="0.25">
      <c r="A717" s="364"/>
      <c r="B717" s="364"/>
      <c r="C717" s="436" t="s">
        <v>133</v>
      </c>
      <c r="D717" s="4"/>
      <c r="E717" s="4"/>
      <c r="F717" s="755">
        <f>F718+F719+F720</f>
        <v>13319</v>
      </c>
      <c r="G717" s="755">
        <f t="shared" ref="G717:H717" si="399">G718+G719+G720</f>
        <v>7532.1944444444453</v>
      </c>
      <c r="H717" s="755">
        <f t="shared" si="399"/>
        <v>6002</v>
      </c>
      <c r="I717" s="329">
        <f t="shared" si="398"/>
        <v>79.684613086786712</v>
      </c>
      <c r="J717" s="1762"/>
      <c r="K717" s="1762"/>
      <c r="L717" s="210"/>
      <c r="M717" s="210"/>
      <c r="N717" s="210"/>
      <c r="O717" s="210"/>
      <c r="P717" s="210"/>
      <c r="Q717" s="210"/>
      <c r="R717" s="494"/>
      <c r="S717" s="494"/>
      <c r="T717" s="494"/>
      <c r="U717" s="494"/>
      <c r="V717" s="494"/>
      <c r="W717" s="494"/>
      <c r="X717" s="494"/>
      <c r="Y717" s="2660"/>
      <c r="Z717" s="494"/>
      <c r="AA717" s="993"/>
      <c r="AB717" s="494"/>
      <c r="AC717" s="494"/>
      <c r="AD717" s="494"/>
      <c r="AE717" s="494"/>
      <c r="AF717" s="494"/>
      <c r="AG717" s="1149"/>
      <c r="AH717" s="1177"/>
      <c r="AI717" s="2572"/>
      <c r="AJ717" s="1281"/>
    </row>
    <row r="718" spans="1:36" s="2536" customFormat="1" x14ac:dyDescent="0.25">
      <c r="A718" s="364"/>
      <c r="B718" s="364">
        <v>1</v>
      </c>
      <c r="C718" s="463" t="s">
        <v>232</v>
      </c>
      <c r="D718" s="4"/>
      <c r="E718" s="4"/>
      <c r="F718" s="756">
        <v>11122</v>
      </c>
      <c r="G718" s="212">
        <f t="shared" ref="G718:G719" si="400">F718/12*$C$3</f>
        <v>6487.8333333333339</v>
      </c>
      <c r="H718" s="322">
        <v>5926</v>
      </c>
      <c r="I718" s="329">
        <f t="shared" si="398"/>
        <v>91.340200888843214</v>
      </c>
      <c r="J718" s="1762"/>
      <c r="K718" s="1762"/>
      <c r="L718" s="210"/>
      <c r="M718" s="210"/>
      <c r="N718" s="210"/>
      <c r="O718" s="210"/>
      <c r="P718" s="210"/>
      <c r="Q718" s="210"/>
      <c r="R718" s="494"/>
      <c r="S718" s="494"/>
      <c r="T718" s="494"/>
      <c r="U718" s="494"/>
      <c r="V718" s="494"/>
      <c r="W718" s="494"/>
      <c r="X718" s="494"/>
      <c r="Y718" s="2660"/>
      <c r="Z718" s="494"/>
      <c r="AA718" s="993"/>
      <c r="AB718" s="494"/>
      <c r="AC718" s="494"/>
      <c r="AD718" s="494"/>
      <c r="AE718" s="494"/>
      <c r="AF718" s="494"/>
      <c r="AG718" s="1149"/>
      <c r="AH718" s="1177"/>
      <c r="AI718" s="2572"/>
      <c r="AJ718" s="1281"/>
    </row>
    <row r="719" spans="1:36" s="2536" customFormat="1" ht="45" x14ac:dyDescent="0.25">
      <c r="A719" s="364"/>
      <c r="B719" s="364">
        <v>1</v>
      </c>
      <c r="C719" s="463" t="s">
        <v>523</v>
      </c>
      <c r="D719" s="4"/>
      <c r="E719" s="4"/>
      <c r="F719" s="756">
        <v>489</v>
      </c>
      <c r="G719" s="212">
        <f t="shared" si="400"/>
        <v>285.25</v>
      </c>
      <c r="H719" s="322">
        <v>46</v>
      </c>
      <c r="I719" s="329">
        <f t="shared" si="398"/>
        <v>16.126205083260299</v>
      </c>
      <c r="J719" s="1762"/>
      <c r="K719" s="1762"/>
      <c r="L719" s="210"/>
      <c r="M719" s="210"/>
      <c r="N719" s="210"/>
      <c r="O719" s="210"/>
      <c r="P719" s="210"/>
      <c r="Q719" s="210"/>
      <c r="R719" s="494"/>
      <c r="S719" s="494"/>
      <c r="T719" s="494"/>
      <c r="U719" s="494"/>
      <c r="V719" s="494"/>
      <c r="W719" s="494"/>
      <c r="X719" s="494"/>
      <c r="Y719" s="2660"/>
      <c r="Z719" s="494"/>
      <c r="AA719" s="993"/>
      <c r="AB719" s="494"/>
      <c r="AC719" s="494"/>
      <c r="AD719" s="494"/>
      <c r="AE719" s="494"/>
      <c r="AF719" s="494"/>
      <c r="AG719" s="1149"/>
      <c r="AH719" s="1177"/>
      <c r="AI719" s="2572"/>
      <c r="AJ719" s="1281"/>
    </row>
    <row r="720" spans="1:36" s="2536" customFormat="1" ht="75" x14ac:dyDescent="0.25">
      <c r="A720" s="364"/>
      <c r="B720" s="364"/>
      <c r="C720" s="4" t="s">
        <v>595</v>
      </c>
      <c r="D720" s="4"/>
      <c r="E720" s="4"/>
      <c r="F720" s="756">
        <v>1708</v>
      </c>
      <c r="G720" s="3641">
        <f>F720/9*4</f>
        <v>759.11111111111109</v>
      </c>
      <c r="H720" s="322">
        <v>30</v>
      </c>
      <c r="I720" s="329">
        <f t="shared" si="398"/>
        <v>3.9519906323185015</v>
      </c>
      <c r="J720" s="1762"/>
      <c r="K720" s="1762"/>
      <c r="L720" s="210"/>
      <c r="M720" s="210"/>
      <c r="N720" s="210"/>
      <c r="O720" s="210"/>
      <c r="P720" s="210"/>
      <c r="Q720" s="210"/>
      <c r="R720" s="494"/>
      <c r="S720" s="494"/>
      <c r="T720" s="494"/>
      <c r="U720" s="494"/>
      <c r="V720" s="494"/>
      <c r="W720" s="494"/>
      <c r="X720" s="494"/>
      <c r="Y720" s="2660"/>
      <c r="Z720" s="494"/>
      <c r="AA720" s="993"/>
      <c r="AB720" s="494"/>
      <c r="AC720" s="494"/>
      <c r="AD720" s="494"/>
      <c r="AE720" s="494"/>
      <c r="AF720" s="494"/>
      <c r="AG720" s="1149"/>
      <c r="AH720" s="1177"/>
      <c r="AI720" s="2572"/>
      <c r="AJ720" s="1281"/>
    </row>
    <row r="721" spans="1:36" s="2536" customFormat="1" x14ac:dyDescent="0.25">
      <c r="A721" s="364"/>
      <c r="B721" s="364">
        <v>1</v>
      </c>
      <c r="C721" s="3361" t="s">
        <v>201</v>
      </c>
      <c r="D721" s="4"/>
      <c r="E721" s="4"/>
      <c r="F721" s="756"/>
      <c r="G721" s="322"/>
      <c r="H721" s="322"/>
      <c r="I721" s="329"/>
      <c r="J721" s="1762"/>
      <c r="K721" s="1762"/>
      <c r="L721" s="210"/>
      <c r="M721" s="210"/>
      <c r="N721" s="210"/>
      <c r="O721" s="210"/>
      <c r="P721" s="210"/>
      <c r="Q721" s="210"/>
      <c r="R721" s="494"/>
      <c r="S721" s="494"/>
      <c r="T721" s="494"/>
      <c r="U721" s="494"/>
      <c r="V721" s="494"/>
      <c r="W721" s="494"/>
      <c r="X721" s="494"/>
      <c r="Y721" s="2660"/>
      <c r="Z721" s="494"/>
      <c r="AA721" s="993"/>
      <c r="AB721" s="494"/>
      <c r="AC721" s="494"/>
      <c r="AD721" s="494"/>
      <c r="AE721" s="494"/>
      <c r="AF721" s="494"/>
      <c r="AG721" s="1149"/>
      <c r="AH721" s="1177"/>
      <c r="AI721" s="2572"/>
      <c r="AJ721" s="1281"/>
    </row>
    <row r="722" spans="1:36" s="2536" customFormat="1" ht="104.25" x14ac:dyDescent="0.25">
      <c r="A722" s="364"/>
      <c r="B722" s="364">
        <v>1</v>
      </c>
      <c r="C722" s="463" t="s">
        <v>594</v>
      </c>
      <c r="D722" s="4"/>
      <c r="E722" s="4"/>
      <c r="F722" s="756">
        <v>8541</v>
      </c>
      <c r="G722" s="212">
        <f>F722/12*$C$3</f>
        <v>4982.25</v>
      </c>
      <c r="H722" s="322">
        <v>409</v>
      </c>
      <c r="I722" s="329">
        <f>H722/G722*100</f>
        <v>8.2091424557177977</v>
      </c>
      <c r="J722" s="1762"/>
      <c r="K722" s="1762"/>
      <c r="L722" s="210"/>
      <c r="M722" s="210"/>
      <c r="N722" s="210"/>
      <c r="O722" s="210"/>
      <c r="P722" s="210"/>
      <c r="Q722" s="210"/>
      <c r="R722" s="494">
        <v>18203.006249999999</v>
      </c>
      <c r="S722" s="494">
        <v>18203.006249999999</v>
      </c>
      <c r="T722" s="494">
        <v>18203.006249999999</v>
      </c>
      <c r="U722" s="494">
        <v>18203.006249999999</v>
      </c>
      <c r="V722" s="494">
        <v>18203.006249999999</v>
      </c>
      <c r="W722" s="494">
        <v>18203.006249999999</v>
      </c>
      <c r="X722" s="494">
        <v>18203.006249999999</v>
      </c>
      <c r="Y722" s="2580">
        <f>R722/12*$C$3+(S722-R722)/11*6+(T722-S722)/10*5+(U722-T722)/9*4+(V722-U722)/8*3+(W722-V722)/7*2+(X722-W722)/6*1</f>
        <v>10618.4203125</v>
      </c>
      <c r="Z722" s="494">
        <f t="shared" ref="Z722" si="401">AF722-AE722-AB722-AA722</f>
        <v>871.68124999999998</v>
      </c>
      <c r="AA722" s="993"/>
      <c r="AB722" s="494"/>
      <c r="AC722" s="494">
        <f t="shared" ref="AC722" si="402">Z722-Y722</f>
        <v>-9746.7390625000007</v>
      </c>
      <c r="AD722" s="494"/>
      <c r="AE722" s="494">
        <v>0</v>
      </c>
      <c r="AF722" s="494">
        <v>871.68124999999998</v>
      </c>
      <c r="AG722" s="1149"/>
      <c r="AH722" s="1177"/>
      <c r="AI722" s="2572"/>
      <c r="AJ722" s="1281"/>
    </row>
    <row r="723" spans="1:36" s="2536" customFormat="1" ht="63" x14ac:dyDescent="0.25">
      <c r="A723" s="364"/>
      <c r="B723" s="364">
        <v>1</v>
      </c>
      <c r="C723" s="681" t="s">
        <v>525</v>
      </c>
      <c r="D723" s="4"/>
      <c r="E723" s="4"/>
      <c r="F723" s="755">
        <f>F724+F731</f>
        <v>12018</v>
      </c>
      <c r="G723" s="755">
        <f t="shared" ref="G723:H723" si="403">G724+G731</f>
        <v>7010.5</v>
      </c>
      <c r="H723" s="755">
        <f t="shared" si="403"/>
        <v>4636</v>
      </c>
      <c r="I723" s="329">
        <f>H723/G723*100</f>
        <v>66.129377362527634</v>
      </c>
      <c r="J723" s="1762"/>
      <c r="K723" s="1762"/>
      <c r="L723" s="210"/>
      <c r="M723" s="210"/>
      <c r="N723" s="210"/>
      <c r="O723" s="210"/>
      <c r="P723" s="210"/>
      <c r="Q723" s="210"/>
      <c r="R723" s="494">
        <f t="shared" ref="R723:AF723" si="404">R724+R731</f>
        <v>45726.149564927764</v>
      </c>
      <c r="S723" s="494">
        <f t="shared" ref="S723:T723" si="405">S724+S731</f>
        <v>45726.149564927764</v>
      </c>
      <c r="T723" s="494">
        <f t="shared" si="405"/>
        <v>45726.149564927764</v>
      </c>
      <c r="U723" s="494">
        <f t="shared" ref="U723:V723" si="406">U724+U731</f>
        <v>45726.149564927764</v>
      </c>
      <c r="V723" s="494">
        <f t="shared" si="406"/>
        <v>45726.149564927764</v>
      </c>
      <c r="W723" s="494">
        <f t="shared" ref="W723:X723" si="407">W724+W731</f>
        <v>45726.149564927764</v>
      </c>
      <c r="X723" s="494">
        <f t="shared" si="407"/>
        <v>45726.149564927764</v>
      </c>
      <c r="Y723" s="2660">
        <f t="shared" si="404"/>
        <v>26673.587246207862</v>
      </c>
      <c r="Z723" s="494">
        <f t="shared" si="404"/>
        <v>13933.549940000001</v>
      </c>
      <c r="AA723" s="993">
        <f t="shared" si="404"/>
        <v>0</v>
      </c>
      <c r="AB723" s="494">
        <f t="shared" si="404"/>
        <v>0</v>
      </c>
      <c r="AC723" s="494">
        <f t="shared" si="404"/>
        <v>-12740.03730620786</v>
      </c>
      <c r="AD723" s="494">
        <f t="shared" si="404"/>
        <v>0</v>
      </c>
      <c r="AE723" s="494">
        <f t="shared" si="404"/>
        <v>-48.462919999999997</v>
      </c>
      <c r="AF723" s="494">
        <f t="shared" si="404"/>
        <v>13885.087020000003</v>
      </c>
      <c r="AG723" s="1149"/>
      <c r="AH723" s="1177"/>
      <c r="AI723" s="2572"/>
      <c r="AJ723" s="1281"/>
    </row>
    <row r="724" spans="1:36" s="2536" customFormat="1" ht="30" x14ac:dyDescent="0.25">
      <c r="A724" s="364"/>
      <c r="B724" s="364">
        <v>1</v>
      </c>
      <c r="C724" s="659" t="s">
        <v>285</v>
      </c>
      <c r="D724" s="4"/>
      <c r="E724" s="4"/>
      <c r="F724" s="755">
        <f>SUM(F725:F730)</f>
        <v>8456</v>
      </c>
      <c r="G724" s="755">
        <f t="shared" ref="G724:H724" si="408">SUM(G725:G730)</f>
        <v>4932.666666666667</v>
      </c>
      <c r="H724" s="755">
        <f t="shared" si="408"/>
        <v>2919</v>
      </c>
      <c r="I724" s="329">
        <f>H724/G724*100</f>
        <v>59.176915799432351</v>
      </c>
      <c r="J724" s="1762"/>
      <c r="K724" s="1762"/>
      <c r="L724" s="210"/>
      <c r="M724" s="210"/>
      <c r="N724" s="210"/>
      <c r="O724" s="210"/>
      <c r="P724" s="210"/>
      <c r="Q724" s="210"/>
      <c r="R724" s="494">
        <f t="shared" ref="R724:AF724" si="409">SUM(R725:R730)</f>
        <v>36894.164867840002</v>
      </c>
      <c r="S724" s="494">
        <f t="shared" ref="S724:T724" si="410">SUM(S725:S730)</f>
        <v>36894.164867840002</v>
      </c>
      <c r="T724" s="494">
        <f t="shared" si="410"/>
        <v>36894.164867840002</v>
      </c>
      <c r="U724" s="494">
        <f t="shared" ref="U724:V724" si="411">SUM(U725:U730)</f>
        <v>36894.164867840002</v>
      </c>
      <c r="V724" s="494">
        <f t="shared" si="411"/>
        <v>36894.164867840002</v>
      </c>
      <c r="W724" s="494">
        <f t="shared" ref="W724:X724" si="412">SUM(W725:W730)</f>
        <v>36894.164867840002</v>
      </c>
      <c r="X724" s="494">
        <f t="shared" si="412"/>
        <v>36894.164867840002</v>
      </c>
      <c r="Y724" s="2660">
        <f t="shared" si="409"/>
        <v>21521.596172906669</v>
      </c>
      <c r="Z724" s="494">
        <f t="shared" si="409"/>
        <v>10154.464720000002</v>
      </c>
      <c r="AA724" s="993">
        <f t="shared" si="409"/>
        <v>0</v>
      </c>
      <c r="AB724" s="494">
        <f t="shared" si="409"/>
        <v>0</v>
      </c>
      <c r="AC724" s="494">
        <f t="shared" si="409"/>
        <v>-11367.131452906668</v>
      </c>
      <c r="AD724" s="494">
        <f t="shared" si="409"/>
        <v>0</v>
      </c>
      <c r="AE724" s="494">
        <f t="shared" si="409"/>
        <v>-48.462919999999997</v>
      </c>
      <c r="AF724" s="494">
        <f t="shared" si="409"/>
        <v>10106.001800000002</v>
      </c>
      <c r="AG724" s="1149"/>
      <c r="AH724" s="1177"/>
      <c r="AI724" s="2572"/>
      <c r="AJ724" s="1281"/>
    </row>
    <row r="725" spans="1:36" s="2536" customFormat="1" ht="30" x14ac:dyDescent="0.25">
      <c r="A725" s="364"/>
      <c r="B725" s="364">
        <v>1</v>
      </c>
      <c r="C725" s="463" t="s">
        <v>526</v>
      </c>
      <c r="D725" s="4"/>
      <c r="E725" s="4"/>
      <c r="F725" s="756">
        <v>7810</v>
      </c>
      <c r="G725" s="212">
        <f>F725/12*$C$3</f>
        <v>4555.8333333333339</v>
      </c>
      <c r="H725" s="322">
        <v>2609</v>
      </c>
      <c r="I725" s="329">
        <f>H725/G725*100</f>
        <v>57.267239802451066</v>
      </c>
      <c r="J725" s="1762"/>
      <c r="K725" s="1762"/>
      <c r="L725" s="210"/>
      <c r="M725" s="210"/>
      <c r="N725" s="210"/>
      <c r="O725" s="210"/>
      <c r="P725" s="210"/>
      <c r="Q725" s="210"/>
      <c r="R725" s="494">
        <v>35762.926137840004</v>
      </c>
      <c r="S725" s="494">
        <v>35762.926137840004</v>
      </c>
      <c r="T725" s="494">
        <v>35762.926137840004</v>
      </c>
      <c r="U725" s="494">
        <v>35762.926137840004</v>
      </c>
      <c r="V725" s="494">
        <v>35762.926137840004</v>
      </c>
      <c r="W725" s="494">
        <v>35762.926137840004</v>
      </c>
      <c r="X725" s="494">
        <v>35762.926137840004</v>
      </c>
      <c r="Y725" s="2660">
        <f>R725/12*$C$3+(S725-R725)/11*6+(T725-S725)/10*5+(U725-T725)/9*4+(V725-U725)/8*3+(W725-V725)/7*2+(X725-W725)/6*1</f>
        <v>20861.706913740003</v>
      </c>
      <c r="Z725" s="494">
        <f t="shared" ref="Z725" si="413">AF725-AE725-AB725-AA725</f>
        <v>9726.226950000002</v>
      </c>
      <c r="AA725" s="993"/>
      <c r="AB725" s="494"/>
      <c r="AC725" s="494">
        <f t="shared" ref="AC725" si="414">Z725-Y725</f>
        <v>-11135.479963740001</v>
      </c>
      <c r="AD725" s="494"/>
      <c r="AE725" s="494">
        <v>-48.462919999999997</v>
      </c>
      <c r="AF725" s="494">
        <v>9677.7640300000021</v>
      </c>
      <c r="AG725" s="1149"/>
      <c r="AH725" s="1177"/>
      <c r="AI725" s="2572"/>
      <c r="AJ725" s="1281"/>
    </row>
    <row r="726" spans="1:36" s="2536" customFormat="1" ht="60" x14ac:dyDescent="0.25">
      <c r="A726" s="364"/>
      <c r="B726" s="364">
        <v>1</v>
      </c>
      <c r="C726" s="463" t="s">
        <v>548</v>
      </c>
      <c r="D726" s="4"/>
      <c r="E726" s="4"/>
      <c r="F726" s="755"/>
      <c r="G726" s="322"/>
      <c r="H726" s="322"/>
      <c r="I726" s="329"/>
      <c r="J726" s="1762"/>
      <c r="K726" s="1762"/>
      <c r="L726" s="210"/>
      <c r="M726" s="210"/>
      <c r="N726" s="210"/>
      <c r="O726" s="210"/>
      <c r="P726" s="210"/>
      <c r="Q726" s="210"/>
      <c r="R726" s="494"/>
      <c r="S726" s="494"/>
      <c r="T726" s="494"/>
      <c r="U726" s="494"/>
      <c r="V726" s="494"/>
      <c r="W726" s="494"/>
      <c r="X726" s="494"/>
      <c r="Y726" s="2660"/>
      <c r="Z726" s="494"/>
      <c r="AA726" s="993"/>
      <c r="AB726" s="494"/>
      <c r="AC726" s="494"/>
      <c r="AD726" s="494"/>
      <c r="AE726" s="494"/>
      <c r="AF726" s="494"/>
      <c r="AG726" s="1149"/>
      <c r="AH726" s="1177"/>
      <c r="AI726" s="2572"/>
      <c r="AJ726" s="1281"/>
    </row>
    <row r="727" spans="1:36" s="2536" customFormat="1" ht="30" x14ac:dyDescent="0.25">
      <c r="A727" s="364"/>
      <c r="B727" s="364">
        <v>1</v>
      </c>
      <c r="C727" s="463" t="s">
        <v>527</v>
      </c>
      <c r="D727" s="4"/>
      <c r="E727" s="4"/>
      <c r="F727" s="755">
        <v>646</v>
      </c>
      <c r="G727" s="212">
        <f>F727/12*$C$3</f>
        <v>376.83333333333337</v>
      </c>
      <c r="H727" s="322">
        <v>310</v>
      </c>
      <c r="I727" s="329">
        <f>H727/G727*100</f>
        <v>82.264484741264923</v>
      </c>
      <c r="J727" s="1762"/>
      <c r="K727" s="1762"/>
      <c r="L727" s="210"/>
      <c r="M727" s="210"/>
      <c r="N727" s="210"/>
      <c r="O727" s="210"/>
      <c r="P727" s="210"/>
      <c r="Q727" s="210"/>
      <c r="R727" s="494">
        <v>1131.23873</v>
      </c>
      <c r="S727" s="494">
        <v>1131.23873</v>
      </c>
      <c r="T727" s="494">
        <v>1131.23873</v>
      </c>
      <c r="U727" s="494">
        <v>1131.23873</v>
      </c>
      <c r="V727" s="494">
        <v>1131.23873</v>
      </c>
      <c r="W727" s="494">
        <v>1131.23873</v>
      </c>
      <c r="X727" s="494">
        <v>1131.23873</v>
      </c>
      <c r="Y727" s="2660">
        <f>R727/12*$C$3+(S727-R727)/11*6+(T727-S727)/10*5+(U727-T727)/9*4+(V727-U727)/8*3+(W727-V727)/7*2+(X727-W727)/6*1</f>
        <v>659.88925916666676</v>
      </c>
      <c r="Z727" s="494">
        <f t="shared" ref="Z727" si="415">AF727-AE727-AB727-AA727</f>
        <v>428.23776999999995</v>
      </c>
      <c r="AA727" s="993"/>
      <c r="AB727" s="494"/>
      <c r="AC727" s="494">
        <f t="shared" ref="AC727" si="416">Z727-Y727</f>
        <v>-231.65148916666681</v>
      </c>
      <c r="AD727" s="494"/>
      <c r="AE727" s="494">
        <v>0</v>
      </c>
      <c r="AF727" s="494">
        <v>428.23776999999995</v>
      </c>
      <c r="AG727" s="1149"/>
      <c r="AH727" s="1177"/>
      <c r="AI727" s="2572"/>
      <c r="AJ727" s="1281"/>
    </row>
    <row r="728" spans="1:36" s="2536" customFormat="1" ht="30" x14ac:dyDescent="0.25">
      <c r="A728" s="364"/>
      <c r="B728" s="364">
        <v>1</v>
      </c>
      <c r="C728" s="463" t="s">
        <v>528</v>
      </c>
      <c r="D728" s="4"/>
      <c r="E728" s="4"/>
      <c r="F728" s="755"/>
      <c r="G728" s="322"/>
      <c r="H728" s="322"/>
      <c r="I728" s="329"/>
      <c r="J728" s="1762"/>
      <c r="K728" s="1762"/>
      <c r="L728" s="210"/>
      <c r="M728" s="210"/>
      <c r="N728" s="210"/>
      <c r="O728" s="210"/>
      <c r="P728" s="210"/>
      <c r="Q728" s="210"/>
      <c r="R728" s="494"/>
      <c r="S728" s="494"/>
      <c r="T728" s="494"/>
      <c r="U728" s="494"/>
      <c r="V728" s="494"/>
      <c r="W728" s="494"/>
      <c r="X728" s="494"/>
      <c r="Y728" s="2660"/>
      <c r="Z728" s="494">
        <f>AF728-AE728-AB728</f>
        <v>0</v>
      </c>
      <c r="AA728" s="993"/>
      <c r="AB728" s="494"/>
      <c r="AC728" s="494">
        <f>Z728-Y728</f>
        <v>0</v>
      </c>
      <c r="AD728" s="494"/>
      <c r="AE728" s="494">
        <v>0</v>
      </c>
      <c r="AF728" s="494">
        <v>0</v>
      </c>
      <c r="AG728" s="1149"/>
      <c r="AH728" s="1177"/>
      <c r="AI728" s="2572"/>
      <c r="AJ728" s="1281"/>
    </row>
    <row r="729" spans="1:36" s="2536" customFormat="1" ht="45" x14ac:dyDescent="0.25">
      <c r="A729" s="364"/>
      <c r="B729" s="364">
        <v>1</v>
      </c>
      <c r="C729" s="463" t="s">
        <v>529</v>
      </c>
      <c r="D729" s="4"/>
      <c r="E729" s="4"/>
      <c r="F729" s="755"/>
      <c r="G729" s="322"/>
      <c r="H729" s="322"/>
      <c r="I729" s="329"/>
      <c r="J729" s="1762"/>
      <c r="K729" s="1762"/>
      <c r="L729" s="210"/>
      <c r="M729" s="210"/>
      <c r="N729" s="210"/>
      <c r="O729" s="210"/>
      <c r="P729" s="210"/>
      <c r="Q729" s="210"/>
      <c r="R729" s="494"/>
      <c r="S729" s="494"/>
      <c r="T729" s="494"/>
      <c r="U729" s="494"/>
      <c r="V729" s="494"/>
      <c r="W729" s="494"/>
      <c r="X729" s="494"/>
      <c r="Y729" s="2660"/>
      <c r="Z729" s="494"/>
      <c r="AA729" s="993"/>
      <c r="AB729" s="494"/>
      <c r="AC729" s="494"/>
      <c r="AD729" s="494"/>
      <c r="AE729" s="494"/>
      <c r="AF729" s="494"/>
      <c r="AG729" s="1149"/>
      <c r="AH729" s="1177"/>
      <c r="AI729" s="2572"/>
      <c r="AJ729" s="1281"/>
    </row>
    <row r="730" spans="1:36" s="2536" customFormat="1" ht="30" x14ac:dyDescent="0.25">
      <c r="A730" s="364"/>
      <c r="B730" s="364">
        <v>1</v>
      </c>
      <c r="C730" s="463" t="s">
        <v>530</v>
      </c>
      <c r="D730" s="4"/>
      <c r="E730" s="4"/>
      <c r="F730" s="757"/>
      <c r="G730" s="322"/>
      <c r="H730" s="322"/>
      <c r="I730" s="329"/>
      <c r="J730" s="1762"/>
      <c r="K730" s="1762"/>
      <c r="L730" s="210"/>
      <c r="M730" s="210"/>
      <c r="N730" s="210"/>
      <c r="O730" s="210"/>
      <c r="P730" s="210"/>
      <c r="Q730" s="210"/>
      <c r="R730" s="494"/>
      <c r="S730" s="494"/>
      <c r="T730" s="494"/>
      <c r="U730" s="494"/>
      <c r="V730" s="494"/>
      <c r="W730" s="494"/>
      <c r="X730" s="494"/>
      <c r="Y730" s="2660"/>
      <c r="Z730" s="494"/>
      <c r="AA730" s="993"/>
      <c r="AB730" s="494"/>
      <c r="AC730" s="494"/>
      <c r="AD730" s="494"/>
      <c r="AE730" s="494"/>
      <c r="AF730" s="494"/>
      <c r="AG730" s="1149"/>
      <c r="AH730" s="1177"/>
      <c r="AI730" s="2572"/>
      <c r="AJ730" s="1281"/>
    </row>
    <row r="731" spans="1:36" s="2536" customFormat="1" ht="45" x14ac:dyDescent="0.25">
      <c r="A731" s="364"/>
      <c r="B731" s="364">
        <v>1</v>
      </c>
      <c r="C731" s="659" t="s">
        <v>286</v>
      </c>
      <c r="D731" s="4"/>
      <c r="E731" s="4"/>
      <c r="F731" s="734">
        <f>SUM(F732:F734)</f>
        <v>3562</v>
      </c>
      <c r="G731" s="734">
        <f t="shared" ref="G731:H731" si="417">SUM(G732:G734)</f>
        <v>2077.833333333333</v>
      </c>
      <c r="H731" s="734">
        <f t="shared" si="417"/>
        <v>1717</v>
      </c>
      <c r="I731" s="329">
        <f>H731/G731*100</f>
        <v>82.634154167000901</v>
      </c>
      <c r="J731" s="1762"/>
      <c r="K731" s="1762"/>
      <c r="L731" s="210"/>
      <c r="M731" s="210"/>
      <c r="N731" s="210"/>
      <c r="O731" s="210"/>
      <c r="P731" s="210"/>
      <c r="Q731" s="210"/>
      <c r="R731" s="494">
        <f t="shared" ref="R731:AF731" si="418">SUM(R732:R734)</f>
        <v>8831.9846970877588</v>
      </c>
      <c r="S731" s="494">
        <f t="shared" ref="S731:T731" si="419">SUM(S732:S734)</f>
        <v>8831.9846970877588</v>
      </c>
      <c r="T731" s="494">
        <f t="shared" si="419"/>
        <v>8831.9846970877588</v>
      </c>
      <c r="U731" s="494">
        <f t="shared" ref="U731:V731" si="420">SUM(U732:U734)</f>
        <v>8831.9846970877588</v>
      </c>
      <c r="V731" s="494">
        <f t="shared" si="420"/>
        <v>8831.9846970877588</v>
      </c>
      <c r="W731" s="494">
        <f t="shared" ref="W731:X731" si="421">SUM(W732:W734)</f>
        <v>8831.9846970877588</v>
      </c>
      <c r="X731" s="494">
        <f t="shared" si="421"/>
        <v>8831.9846970877588</v>
      </c>
      <c r="Y731" s="2660">
        <f t="shared" si="418"/>
        <v>5151.991073301193</v>
      </c>
      <c r="Z731" s="494">
        <f t="shared" si="418"/>
        <v>3779.0852199999999</v>
      </c>
      <c r="AA731" s="993">
        <f t="shared" si="418"/>
        <v>0</v>
      </c>
      <c r="AB731" s="494">
        <f t="shared" si="418"/>
        <v>0</v>
      </c>
      <c r="AC731" s="494">
        <f t="shared" si="418"/>
        <v>-1372.9058533011926</v>
      </c>
      <c r="AD731" s="494">
        <f t="shared" si="418"/>
        <v>0</v>
      </c>
      <c r="AE731" s="494">
        <f t="shared" si="418"/>
        <v>0</v>
      </c>
      <c r="AF731" s="494">
        <f t="shared" si="418"/>
        <v>3779.0852199999999</v>
      </c>
      <c r="AG731" s="1149"/>
      <c r="AH731" s="1177"/>
      <c r="AI731" s="2572"/>
      <c r="AJ731" s="1281"/>
    </row>
    <row r="732" spans="1:36" s="2536" customFormat="1" ht="45" x14ac:dyDescent="0.25">
      <c r="A732" s="364"/>
      <c r="B732" s="364">
        <v>1</v>
      </c>
      <c r="C732" s="463" t="s">
        <v>531</v>
      </c>
      <c r="D732" s="4"/>
      <c r="E732" s="4"/>
      <c r="F732" s="757">
        <v>2054</v>
      </c>
      <c r="G732" s="212">
        <f t="shared" ref="G732:G734" si="422">F732/12*$C$3</f>
        <v>1198.1666666666665</v>
      </c>
      <c r="H732" s="322">
        <v>998</v>
      </c>
      <c r="I732" s="329">
        <f>H732/G732*100</f>
        <v>83.293921268604819</v>
      </c>
      <c r="J732" s="1762"/>
      <c r="K732" s="1762"/>
      <c r="L732" s="210"/>
      <c r="M732" s="210"/>
      <c r="N732" s="210"/>
      <c r="O732" s="210"/>
      <c r="P732" s="210"/>
      <c r="Q732" s="210"/>
      <c r="R732" s="494">
        <v>3470.8286600000001</v>
      </c>
      <c r="S732" s="494">
        <v>3470.8286600000001</v>
      </c>
      <c r="T732" s="494">
        <v>3470.8286600000001</v>
      </c>
      <c r="U732" s="494">
        <v>3470.8286600000001</v>
      </c>
      <c r="V732" s="494">
        <v>3470.8286600000001</v>
      </c>
      <c r="W732" s="494">
        <v>3470.8286600000001</v>
      </c>
      <c r="X732" s="494">
        <v>3470.8286600000001</v>
      </c>
      <c r="Y732" s="2660">
        <f t="shared" ref="Y732:Y735" si="423">R732/12*$C$3+(S732-R732)/11*6+(T732-S732)/10*5+(U732-T732)/9*4+(V732-U732)/8*3+(W732-V732)/7*2+(X732-W732)/6*1</f>
        <v>2024.6500516666667</v>
      </c>
      <c r="Z732" s="494">
        <f t="shared" ref="Z732:Z735" si="424">AF732-AE732-AB732-AA732</f>
        <v>1508.0857799999999</v>
      </c>
      <c r="AA732" s="993"/>
      <c r="AB732" s="494"/>
      <c r="AC732" s="494">
        <f t="shared" ref="AC732:AC735" si="425">Z732-Y732</f>
        <v>-516.56427166666685</v>
      </c>
      <c r="AD732" s="494"/>
      <c r="AE732" s="494">
        <v>0</v>
      </c>
      <c r="AF732" s="494">
        <v>1508.0857799999999</v>
      </c>
      <c r="AG732" s="1149"/>
      <c r="AH732" s="1177"/>
      <c r="AI732" s="2572"/>
      <c r="AJ732" s="1281"/>
    </row>
    <row r="733" spans="1:36" s="2536" customFormat="1" ht="75" x14ac:dyDescent="0.25">
      <c r="A733" s="364"/>
      <c r="B733" s="364">
        <v>1</v>
      </c>
      <c r="C733" s="463" t="s">
        <v>532</v>
      </c>
      <c r="D733" s="4"/>
      <c r="E733" s="4"/>
      <c r="F733" s="298">
        <v>1300</v>
      </c>
      <c r="G733" s="212">
        <f t="shared" si="422"/>
        <v>758.33333333333326</v>
      </c>
      <c r="H733" s="322">
        <v>536</v>
      </c>
      <c r="I733" s="329">
        <f>H733/G733*100</f>
        <v>70.681318681318686</v>
      </c>
      <c r="J733" s="1762"/>
      <c r="K733" s="1762"/>
      <c r="L733" s="210"/>
      <c r="M733" s="210"/>
      <c r="N733" s="210"/>
      <c r="O733" s="210"/>
      <c r="P733" s="210"/>
      <c r="Q733" s="210"/>
      <c r="R733" s="494">
        <v>4993.2949310243985</v>
      </c>
      <c r="S733" s="494">
        <v>4993.2949310243985</v>
      </c>
      <c r="T733" s="494">
        <v>4993.2949310243985</v>
      </c>
      <c r="U733" s="494">
        <v>4993.2949310243985</v>
      </c>
      <c r="V733" s="494">
        <v>4993.2949310243985</v>
      </c>
      <c r="W733" s="494">
        <v>4993.2949310243985</v>
      </c>
      <c r="X733" s="494">
        <v>4993.2949310243985</v>
      </c>
      <c r="Y733" s="2660">
        <f t="shared" si="423"/>
        <v>2912.7553764308991</v>
      </c>
      <c r="Z733" s="494">
        <f t="shared" si="424"/>
        <v>1957.91461</v>
      </c>
      <c r="AA733" s="993"/>
      <c r="AB733" s="494"/>
      <c r="AC733" s="494">
        <f t="shared" si="425"/>
        <v>-954.84076643089907</v>
      </c>
      <c r="AD733" s="494"/>
      <c r="AE733" s="494">
        <v>0</v>
      </c>
      <c r="AF733" s="494">
        <v>1957.91461</v>
      </c>
      <c r="AG733" s="1149"/>
      <c r="AH733" s="1177"/>
      <c r="AI733" s="2572"/>
      <c r="AJ733" s="1281"/>
    </row>
    <row r="734" spans="1:36" s="2536" customFormat="1" ht="60" x14ac:dyDescent="0.25">
      <c r="A734" s="364"/>
      <c r="B734" s="364">
        <v>1</v>
      </c>
      <c r="C734" s="463" t="s">
        <v>533</v>
      </c>
      <c r="D734" s="4"/>
      <c r="E734" s="4"/>
      <c r="F734" s="298">
        <v>208</v>
      </c>
      <c r="G734" s="212">
        <f t="shared" si="422"/>
        <v>121.33333333333333</v>
      </c>
      <c r="H734" s="322">
        <v>183</v>
      </c>
      <c r="I734" s="329">
        <f>H734/G734*100</f>
        <v>150.82417582417582</v>
      </c>
      <c r="J734" s="1762"/>
      <c r="K734" s="1762"/>
      <c r="L734" s="210"/>
      <c r="M734" s="210"/>
      <c r="N734" s="210"/>
      <c r="O734" s="210"/>
      <c r="P734" s="210"/>
      <c r="Q734" s="210"/>
      <c r="R734" s="494">
        <v>367.86110606336007</v>
      </c>
      <c r="S734" s="494">
        <v>367.86110606336007</v>
      </c>
      <c r="T734" s="494">
        <v>367.86110606336007</v>
      </c>
      <c r="U734" s="494">
        <v>367.86110606336007</v>
      </c>
      <c r="V734" s="494">
        <v>367.86110606336007</v>
      </c>
      <c r="W734" s="494">
        <v>367.86110606336007</v>
      </c>
      <c r="X734" s="494">
        <v>367.86110606336007</v>
      </c>
      <c r="Y734" s="2660">
        <f t="shared" si="423"/>
        <v>214.58564520362671</v>
      </c>
      <c r="Z734" s="494">
        <f t="shared" si="424"/>
        <v>313.08482999999995</v>
      </c>
      <c r="AA734" s="993"/>
      <c r="AB734" s="494"/>
      <c r="AC734" s="494">
        <f t="shared" si="425"/>
        <v>98.499184796373243</v>
      </c>
      <c r="AD734" s="494"/>
      <c r="AE734" s="494">
        <v>0</v>
      </c>
      <c r="AF734" s="494">
        <v>313.08482999999995</v>
      </c>
      <c r="AG734" s="1149"/>
      <c r="AH734" s="1177"/>
      <c r="AI734" s="2572"/>
      <c r="AJ734" s="1281"/>
    </row>
    <row r="735" spans="1:36" s="2536" customFormat="1" ht="29.25" x14ac:dyDescent="0.25">
      <c r="A735" s="364"/>
      <c r="B735" s="364">
        <v>1</v>
      </c>
      <c r="C735" s="2531" t="s">
        <v>327</v>
      </c>
      <c r="D735" s="4"/>
      <c r="E735" s="4"/>
      <c r="F735" s="734">
        <f>F736+F737+F743+F744</f>
        <v>3110</v>
      </c>
      <c r="G735" s="734">
        <f t="shared" ref="G735:H735" si="426">G736+G737+G743+G744</f>
        <v>1814.1666666666667</v>
      </c>
      <c r="H735" s="734">
        <f t="shared" si="426"/>
        <v>1825.1424999999999</v>
      </c>
      <c r="I735" s="329">
        <f>H735/G735*100</f>
        <v>100.60500689021588</v>
      </c>
      <c r="J735" s="1762"/>
      <c r="K735" s="1762"/>
      <c r="L735" s="210"/>
      <c r="M735" s="210"/>
      <c r="N735" s="210"/>
      <c r="O735" s="210"/>
      <c r="P735" s="210"/>
      <c r="Q735" s="210"/>
      <c r="R735" s="494">
        <v>1863.7082800000012</v>
      </c>
      <c r="S735" s="494">
        <v>1863.7082800000012</v>
      </c>
      <c r="T735" s="494">
        <v>1863.7082800000012</v>
      </c>
      <c r="U735" s="494">
        <v>1863.7082800000012</v>
      </c>
      <c r="V735" s="494">
        <v>1863.7082800000012</v>
      </c>
      <c r="W735" s="494">
        <v>1863.7082800000012</v>
      </c>
      <c r="X735" s="494">
        <v>1863.7082800000012</v>
      </c>
      <c r="Y735" s="2660">
        <f t="shared" si="423"/>
        <v>1087.1631633333341</v>
      </c>
      <c r="Z735" s="494">
        <f t="shared" si="424"/>
        <v>810.51973999999984</v>
      </c>
      <c r="AA735" s="993"/>
      <c r="AB735" s="494"/>
      <c r="AC735" s="494">
        <f t="shared" si="425"/>
        <v>-276.64342333333423</v>
      </c>
      <c r="AD735" s="494">
        <v>-1.2944599999999999</v>
      </c>
      <c r="AE735" s="494">
        <v>0</v>
      </c>
      <c r="AF735" s="494">
        <v>810.51973999999984</v>
      </c>
      <c r="AG735" s="1149"/>
      <c r="AH735" s="1177"/>
      <c r="AI735" s="2572"/>
      <c r="AJ735" s="1281"/>
    </row>
    <row r="736" spans="1:36" s="2536" customFormat="1" x14ac:dyDescent="0.25">
      <c r="A736" s="364"/>
      <c r="B736" s="364">
        <v>1</v>
      </c>
      <c r="C736" s="463" t="s">
        <v>318</v>
      </c>
      <c r="D736" s="4"/>
      <c r="E736" s="4"/>
      <c r="F736" s="759"/>
      <c r="G736" s="322"/>
      <c r="H736" s="322"/>
      <c r="I736" s="329"/>
      <c r="J736" s="1762"/>
      <c r="K736" s="1762"/>
      <c r="L736" s="210"/>
      <c r="M736" s="210"/>
      <c r="N736" s="210"/>
      <c r="O736" s="210"/>
      <c r="P736" s="210"/>
      <c r="Q736" s="210"/>
      <c r="R736" s="494"/>
      <c r="S736" s="494"/>
      <c r="T736" s="494"/>
      <c r="U736" s="494"/>
      <c r="V736" s="494"/>
      <c r="W736" s="494"/>
      <c r="X736" s="494"/>
      <c r="Y736" s="2660"/>
      <c r="Z736" s="494"/>
      <c r="AA736" s="993"/>
      <c r="AB736" s="494"/>
      <c r="AC736" s="494"/>
      <c r="AD736" s="494"/>
      <c r="AE736" s="494"/>
      <c r="AF736" s="494"/>
      <c r="AG736" s="1149"/>
      <c r="AH736" s="1177"/>
      <c r="AI736" s="2572"/>
      <c r="AJ736" s="1281"/>
    </row>
    <row r="737" spans="1:36" s="2536" customFormat="1" ht="30" x14ac:dyDescent="0.25">
      <c r="A737" s="364"/>
      <c r="B737" s="364">
        <v>1</v>
      </c>
      <c r="C737" s="659" t="s">
        <v>506</v>
      </c>
      <c r="D737" s="4"/>
      <c r="E737" s="4"/>
      <c r="F737" s="298">
        <f>F738+F739/4+F740</f>
        <v>25</v>
      </c>
      <c r="G737" s="298">
        <f t="shared" ref="G737:H737" si="427">G738+G739/4+G740</f>
        <v>14.583333333333334</v>
      </c>
      <c r="H737" s="298">
        <f t="shared" si="427"/>
        <v>3.1425000000000001</v>
      </c>
      <c r="I737" s="329">
        <f>H737/G737*100</f>
        <v>21.548571428571428</v>
      </c>
      <c r="J737" s="1762"/>
      <c r="K737" s="1762"/>
      <c r="L737" s="210"/>
      <c r="M737" s="210"/>
      <c r="N737" s="210"/>
      <c r="O737" s="210"/>
      <c r="P737" s="210"/>
      <c r="Q737" s="210"/>
      <c r="R737" s="494"/>
      <c r="S737" s="494"/>
      <c r="T737" s="494"/>
      <c r="U737" s="494"/>
      <c r="V737" s="494"/>
      <c r="W737" s="494"/>
      <c r="X737" s="494"/>
      <c r="Y737" s="2660"/>
      <c r="Z737" s="494"/>
      <c r="AA737" s="993"/>
      <c r="AB737" s="494"/>
      <c r="AC737" s="494"/>
      <c r="AD737" s="494"/>
      <c r="AE737" s="494"/>
      <c r="AF737" s="494"/>
      <c r="AG737" s="1149"/>
      <c r="AH737" s="1177"/>
      <c r="AI737" s="2572"/>
      <c r="AJ737" s="1281"/>
    </row>
    <row r="738" spans="1:36" s="2536" customFormat="1" x14ac:dyDescent="0.25">
      <c r="A738" s="364"/>
      <c r="B738" s="364">
        <v>1</v>
      </c>
      <c r="C738" s="463" t="s">
        <v>507</v>
      </c>
      <c r="D738" s="4"/>
      <c r="E738" s="4"/>
      <c r="F738" s="718"/>
      <c r="G738" s="322"/>
      <c r="H738" s="322"/>
      <c r="I738" s="329"/>
      <c r="J738" s="1762"/>
      <c r="K738" s="1762"/>
      <c r="L738" s="210"/>
      <c r="M738" s="210"/>
      <c r="N738" s="210"/>
      <c r="O738" s="210"/>
      <c r="P738" s="210"/>
      <c r="Q738" s="210"/>
      <c r="R738" s="494"/>
      <c r="S738" s="494"/>
      <c r="T738" s="494"/>
      <c r="U738" s="494"/>
      <c r="V738" s="494"/>
      <c r="W738" s="494"/>
      <c r="X738" s="494"/>
      <c r="Y738" s="2660"/>
      <c r="Z738" s="494"/>
      <c r="AA738" s="993"/>
      <c r="AB738" s="494"/>
      <c r="AC738" s="494"/>
      <c r="AD738" s="494"/>
      <c r="AE738" s="494"/>
      <c r="AF738" s="494"/>
      <c r="AG738" s="1149"/>
      <c r="AH738" s="1177"/>
      <c r="AI738" s="2572"/>
      <c r="AJ738" s="1281"/>
    </row>
    <row r="739" spans="1:36" s="2536" customFormat="1" ht="30" x14ac:dyDescent="0.25">
      <c r="A739" s="364"/>
      <c r="B739" s="364">
        <v>1</v>
      </c>
      <c r="C739" s="463" t="s">
        <v>508</v>
      </c>
      <c r="D739" s="4"/>
      <c r="E739" s="4"/>
      <c r="F739" s="298">
        <v>100</v>
      </c>
      <c r="G739" s="212">
        <f>F739/12*$C$3</f>
        <v>58.333333333333336</v>
      </c>
      <c r="H739" s="322">
        <v>12.57</v>
      </c>
      <c r="I739" s="329">
        <f>H739/G739*100</f>
        <v>21.548571428571428</v>
      </c>
      <c r="J739" s="1762"/>
      <c r="K739" s="1762"/>
      <c r="L739" s="210"/>
      <c r="M739" s="210"/>
      <c r="N739" s="210"/>
      <c r="O739" s="210"/>
      <c r="P739" s="210"/>
      <c r="Q739" s="210"/>
      <c r="R739" s="494"/>
      <c r="S739" s="494"/>
      <c r="T739" s="494"/>
      <c r="U739" s="494"/>
      <c r="V739" s="494"/>
      <c r="W739" s="494"/>
      <c r="X739" s="494"/>
      <c r="Y739" s="2660"/>
      <c r="Z739" s="494"/>
      <c r="AA739" s="993"/>
      <c r="AB739" s="494"/>
      <c r="AC739" s="494"/>
      <c r="AD739" s="494"/>
      <c r="AE739" s="494"/>
      <c r="AF739" s="494"/>
      <c r="AG739" s="1149"/>
      <c r="AH739" s="1177"/>
      <c r="AI739" s="2572"/>
      <c r="AJ739" s="1281"/>
    </row>
    <row r="740" spans="1:36" s="2536" customFormat="1" ht="60" x14ac:dyDescent="0.25">
      <c r="A740" s="364"/>
      <c r="B740" s="364">
        <v>1</v>
      </c>
      <c r="C740" s="463" t="s">
        <v>509</v>
      </c>
      <c r="D740" s="4"/>
      <c r="E740" s="4"/>
      <c r="F740" s="759"/>
      <c r="G740" s="322"/>
      <c r="H740" s="322"/>
      <c r="I740" s="329"/>
      <c r="J740" s="1762"/>
      <c r="K740" s="1762"/>
      <c r="L740" s="210"/>
      <c r="M740" s="210"/>
      <c r="N740" s="210"/>
      <c r="O740" s="210"/>
      <c r="P740" s="210"/>
      <c r="Q740" s="210"/>
      <c r="R740" s="494"/>
      <c r="S740" s="494"/>
      <c r="T740" s="494"/>
      <c r="U740" s="494"/>
      <c r="V740" s="494"/>
      <c r="W740" s="494"/>
      <c r="X740" s="494"/>
      <c r="Y740" s="2660"/>
      <c r="Z740" s="494"/>
      <c r="AA740" s="993"/>
      <c r="AB740" s="494"/>
      <c r="AC740" s="494"/>
      <c r="AD740" s="494"/>
      <c r="AE740" s="494"/>
      <c r="AF740" s="494"/>
      <c r="AG740" s="1149"/>
      <c r="AH740" s="1177"/>
      <c r="AI740" s="2572"/>
      <c r="AJ740" s="1281"/>
    </row>
    <row r="741" spans="1:36" s="2536" customFormat="1" ht="60" x14ac:dyDescent="0.25">
      <c r="A741" s="364"/>
      <c r="B741" s="364">
        <v>1</v>
      </c>
      <c r="C741" s="463" t="s">
        <v>510</v>
      </c>
      <c r="D741" s="4"/>
      <c r="E741" s="4"/>
      <c r="F741" s="298"/>
      <c r="G741" s="322"/>
      <c r="H741" s="322"/>
      <c r="I741" s="329"/>
      <c r="J741" s="1762"/>
      <c r="K741" s="1762"/>
      <c r="L741" s="210"/>
      <c r="M741" s="210"/>
      <c r="N741" s="210"/>
      <c r="O741" s="210"/>
      <c r="P741" s="210"/>
      <c r="Q741" s="210"/>
      <c r="R741" s="494"/>
      <c r="S741" s="494"/>
      <c r="T741" s="494"/>
      <c r="U741" s="494"/>
      <c r="V741" s="494"/>
      <c r="W741" s="494"/>
      <c r="X741" s="494"/>
      <c r="Y741" s="2660"/>
      <c r="Z741" s="494"/>
      <c r="AA741" s="993"/>
      <c r="AB741" s="494"/>
      <c r="AC741" s="494"/>
      <c r="AD741" s="494"/>
      <c r="AE741" s="494"/>
      <c r="AF741" s="494"/>
      <c r="AG741" s="1149"/>
      <c r="AH741" s="1177"/>
      <c r="AI741" s="2572"/>
      <c r="AJ741" s="1281"/>
    </row>
    <row r="742" spans="1:36" s="2536" customFormat="1" ht="45" x14ac:dyDescent="0.25">
      <c r="A742" s="364"/>
      <c r="B742" s="364"/>
      <c r="C742" s="462" t="s">
        <v>511</v>
      </c>
      <c r="D742" s="4"/>
      <c r="E742" s="4"/>
      <c r="F742" s="298"/>
      <c r="G742" s="212"/>
      <c r="H742" s="322"/>
      <c r="I742" s="329"/>
      <c r="J742" s="1762"/>
      <c r="K742" s="1762"/>
      <c r="L742" s="210"/>
      <c r="M742" s="210"/>
      <c r="N742" s="210"/>
      <c r="O742" s="210"/>
      <c r="P742" s="210"/>
      <c r="Q742" s="210"/>
      <c r="R742" s="494"/>
      <c r="S742" s="494"/>
      <c r="T742" s="494"/>
      <c r="U742" s="494"/>
      <c r="V742" s="494"/>
      <c r="W742" s="494"/>
      <c r="X742" s="494"/>
      <c r="Y742" s="2660"/>
      <c r="Z742" s="494"/>
      <c r="AA742" s="993"/>
      <c r="AB742" s="494"/>
      <c r="AC742" s="494"/>
      <c r="AD742" s="494"/>
      <c r="AE742" s="494"/>
      <c r="AF742" s="494"/>
      <c r="AG742" s="1149"/>
      <c r="AH742" s="1177"/>
      <c r="AI742" s="2572"/>
      <c r="AJ742" s="1281"/>
    </row>
    <row r="743" spans="1:36" s="2536" customFormat="1" ht="105" x14ac:dyDescent="0.25">
      <c r="A743" s="364"/>
      <c r="B743" s="364"/>
      <c r="C743" s="462" t="s">
        <v>512</v>
      </c>
      <c r="D743" s="4"/>
      <c r="E743" s="4"/>
      <c r="F743" s="686">
        <v>742</v>
      </c>
      <c r="G743" s="212">
        <f t="shared" ref="G743:G744" si="428">F743/12*$C$3</f>
        <v>432.83333333333337</v>
      </c>
      <c r="H743" s="688">
        <v>37</v>
      </c>
      <c r="I743" s="329">
        <f>H743/G743*100</f>
        <v>8.5483249903735068</v>
      </c>
      <c r="J743" s="1762"/>
      <c r="K743" s="1762"/>
      <c r="L743" s="210"/>
      <c r="M743" s="210"/>
      <c r="N743" s="210"/>
      <c r="O743" s="210"/>
      <c r="P743" s="210"/>
      <c r="Q743" s="210"/>
      <c r="R743" s="494"/>
      <c r="S743" s="494"/>
      <c r="T743" s="494"/>
      <c r="U743" s="494"/>
      <c r="V743" s="494"/>
      <c r="W743" s="494"/>
      <c r="X743" s="494"/>
      <c r="Y743" s="2580">
        <f t="shared" ref="Y743" si="429">R743/12*$C$3</f>
        <v>0</v>
      </c>
      <c r="Z743" s="494">
        <f t="shared" ref="Z743:Z744" si="430">AF743-AE743-AB743-AA743</f>
        <v>0</v>
      </c>
      <c r="AA743" s="993"/>
      <c r="AB743" s="494"/>
      <c r="AC743" s="494">
        <f t="shared" ref="AC743:AC744" si="431">Z743-Y743</f>
        <v>0</v>
      </c>
      <c r="AD743" s="494"/>
      <c r="AE743" s="494"/>
      <c r="AF743" s="494"/>
      <c r="AG743" s="1149"/>
      <c r="AH743" s="1177"/>
      <c r="AI743" s="2572"/>
      <c r="AJ743" s="1281"/>
    </row>
    <row r="744" spans="1:36" s="2536" customFormat="1" ht="30" x14ac:dyDescent="0.25">
      <c r="A744" s="364"/>
      <c r="B744" s="364"/>
      <c r="C744" s="463" t="s">
        <v>534</v>
      </c>
      <c r="D744" s="4"/>
      <c r="E744" s="4"/>
      <c r="F744" s="686">
        <v>2343</v>
      </c>
      <c r="G744" s="212">
        <f t="shared" si="428"/>
        <v>1366.75</v>
      </c>
      <c r="H744" s="322">
        <v>1785</v>
      </c>
      <c r="I744" s="329">
        <f>H744/G744*100</f>
        <v>130.60179257362356</v>
      </c>
      <c r="J744" s="1762"/>
      <c r="K744" s="1762"/>
      <c r="L744" s="210"/>
      <c r="M744" s="210"/>
      <c r="N744" s="210"/>
      <c r="O744" s="210"/>
      <c r="P744" s="210"/>
      <c r="Q744" s="210"/>
      <c r="R744" s="494">
        <v>5361.2604349919984</v>
      </c>
      <c r="S744" s="494">
        <v>5361.2604349919984</v>
      </c>
      <c r="T744" s="494">
        <v>5361.2604349919984</v>
      </c>
      <c r="U744" s="494">
        <v>5361.2604349919984</v>
      </c>
      <c r="V744" s="494">
        <v>5361.2604349919984</v>
      </c>
      <c r="W744" s="494">
        <v>5361.2604349919984</v>
      </c>
      <c r="X744" s="494">
        <v>5361.2604349919984</v>
      </c>
      <c r="Y744" s="2660">
        <f>R744/12*$C$3+(S744-R744)/11*6+(T744-S744)/10*5+(U744-T744)/9*4+(V744-U744)/8*3+(W744-V744)/7*2+(X744-W744)/6*1</f>
        <v>3127.4019204119991</v>
      </c>
      <c r="Z744" s="494">
        <f t="shared" si="430"/>
        <v>4192.3660799999998</v>
      </c>
      <c r="AA744" s="993"/>
      <c r="AB744" s="494"/>
      <c r="AC744" s="494">
        <f t="shared" si="431"/>
        <v>1064.9641595880007</v>
      </c>
      <c r="AD744" s="494"/>
      <c r="AE744" s="494">
        <v>-1.1843299999999999</v>
      </c>
      <c r="AF744" s="494">
        <v>4191.1817499999997</v>
      </c>
      <c r="AG744" s="1149"/>
      <c r="AH744" s="1177"/>
      <c r="AI744" s="2572"/>
      <c r="AJ744" s="1281"/>
    </row>
    <row r="745" spans="1:36" s="2536" customFormat="1" ht="29.25" x14ac:dyDescent="0.25">
      <c r="A745" s="364"/>
      <c r="B745" s="364">
        <v>1</v>
      </c>
      <c r="C745" s="713" t="s">
        <v>328</v>
      </c>
      <c r="D745" s="4"/>
      <c r="E745" s="4"/>
      <c r="F745" s="368">
        <f>F746+F747</f>
        <v>531.91489361702122</v>
      </c>
      <c r="G745" s="322">
        <f>G746+G747</f>
        <v>310.28368794326241</v>
      </c>
      <c r="H745" s="322">
        <f>H746+H747</f>
        <v>281.00851063829788</v>
      </c>
      <c r="I745" s="329">
        <f>H745/G745*100</f>
        <v>90.56502857142857</v>
      </c>
      <c r="J745" s="1762"/>
      <c r="K745" s="1762"/>
      <c r="L745" s="210"/>
      <c r="M745" s="210"/>
      <c r="N745" s="210"/>
      <c r="O745" s="210"/>
      <c r="P745" s="210"/>
      <c r="Q745" s="210"/>
      <c r="R745" s="494"/>
      <c r="S745" s="494"/>
      <c r="T745" s="494"/>
      <c r="U745" s="494"/>
      <c r="V745" s="494"/>
      <c r="W745" s="494"/>
      <c r="X745" s="494"/>
      <c r="Y745" s="2660"/>
      <c r="Z745" s="494"/>
      <c r="AA745" s="993"/>
      <c r="AB745" s="494"/>
      <c r="AC745" s="494"/>
      <c r="AD745" s="494"/>
      <c r="AE745" s="494"/>
      <c r="AF745" s="494"/>
      <c r="AG745" s="1149"/>
      <c r="AH745" s="1177"/>
      <c r="AI745" s="2572"/>
      <c r="AJ745" s="1281"/>
    </row>
    <row r="746" spans="1:36" s="2536" customFormat="1" x14ac:dyDescent="0.25">
      <c r="A746" s="364"/>
      <c r="B746" s="364">
        <v>1</v>
      </c>
      <c r="C746" s="713" t="s">
        <v>343</v>
      </c>
      <c r="D746" s="4"/>
      <c r="E746" s="4"/>
      <c r="F746" s="368"/>
      <c r="G746" s="322"/>
      <c r="H746" s="322"/>
      <c r="I746" s="329"/>
      <c r="J746" s="1762"/>
      <c r="K746" s="1762"/>
      <c r="L746" s="210"/>
      <c r="M746" s="210"/>
      <c r="N746" s="210"/>
      <c r="O746" s="210"/>
      <c r="P746" s="210"/>
      <c r="Q746" s="210"/>
      <c r="R746" s="494"/>
      <c r="S746" s="494"/>
      <c r="T746" s="494"/>
      <c r="U746" s="494"/>
      <c r="V746" s="494"/>
      <c r="W746" s="494"/>
      <c r="X746" s="494"/>
      <c r="Y746" s="2660"/>
      <c r="Z746" s="494"/>
      <c r="AA746" s="993"/>
      <c r="AB746" s="494"/>
      <c r="AC746" s="494"/>
      <c r="AD746" s="494"/>
      <c r="AE746" s="494"/>
      <c r="AF746" s="494"/>
      <c r="AG746" s="1149"/>
      <c r="AH746" s="1177"/>
      <c r="AI746" s="2572"/>
      <c r="AJ746" s="1281"/>
    </row>
    <row r="747" spans="1:36" s="2536" customFormat="1" x14ac:dyDescent="0.25">
      <c r="A747" s="364"/>
      <c r="B747" s="364">
        <v>1</v>
      </c>
      <c r="C747" s="4" t="s">
        <v>344</v>
      </c>
      <c r="D747" s="4"/>
      <c r="E747" s="4"/>
      <c r="F747" s="368">
        <f>F748/9.4</f>
        <v>531.91489361702122</v>
      </c>
      <c r="G747" s="322">
        <f>G748/9.4</f>
        <v>310.28368794326241</v>
      </c>
      <c r="H747" s="322">
        <f>H748/9.4</f>
        <v>281.00851063829788</v>
      </c>
      <c r="I747" s="329">
        <f t="shared" ref="I747:I748" si="432">H747/G747*100</f>
        <v>90.56502857142857</v>
      </c>
      <c r="J747" s="1762"/>
      <c r="K747" s="1762"/>
      <c r="L747" s="210"/>
      <c r="M747" s="210"/>
      <c r="N747" s="210"/>
      <c r="O747" s="210"/>
      <c r="P747" s="210"/>
      <c r="Q747" s="210"/>
      <c r="R747" s="494"/>
      <c r="S747" s="494"/>
      <c r="T747" s="494"/>
      <c r="U747" s="494"/>
      <c r="V747" s="494"/>
      <c r="W747" s="494"/>
      <c r="X747" s="494"/>
      <c r="Y747" s="2660"/>
      <c r="Z747" s="494"/>
      <c r="AA747" s="993"/>
      <c r="AB747" s="494"/>
      <c r="AC747" s="494"/>
      <c r="AD747" s="494"/>
      <c r="AE747" s="494"/>
      <c r="AF747" s="494"/>
      <c r="AG747" s="1149"/>
      <c r="AH747" s="1177"/>
      <c r="AI747" s="2572"/>
      <c r="AJ747" s="1281"/>
    </row>
    <row r="748" spans="1:36" s="2536" customFormat="1" x14ac:dyDescent="0.25">
      <c r="A748" s="364">
        <v>1</v>
      </c>
      <c r="B748" s="364">
        <v>1</v>
      </c>
      <c r="C748" s="727" t="s">
        <v>345</v>
      </c>
      <c r="D748" s="4"/>
      <c r="E748" s="4"/>
      <c r="F748" s="368">
        <v>5000</v>
      </c>
      <c r="G748" s="212">
        <f>(F748/12*$C$3)</f>
        <v>2916.666666666667</v>
      </c>
      <c r="H748" s="322">
        <v>2641.48</v>
      </c>
      <c r="I748" s="329">
        <f t="shared" si="432"/>
        <v>90.56502857142857</v>
      </c>
      <c r="J748" s="1762"/>
      <c r="K748" s="1762"/>
      <c r="L748" s="210"/>
      <c r="M748" s="210"/>
      <c r="N748" s="210"/>
      <c r="O748" s="210"/>
      <c r="P748" s="210"/>
      <c r="Q748" s="210"/>
      <c r="R748" s="494"/>
      <c r="S748" s="494"/>
      <c r="T748" s="494"/>
      <c r="U748" s="494"/>
      <c r="V748" s="494"/>
      <c r="W748" s="494"/>
      <c r="X748" s="494"/>
      <c r="Y748" s="2660"/>
      <c r="Z748" s="494"/>
      <c r="AA748" s="993"/>
      <c r="AB748" s="494"/>
      <c r="AC748" s="494"/>
      <c r="AD748" s="494"/>
      <c r="AE748" s="494"/>
      <c r="AF748" s="494"/>
      <c r="AG748" s="1149"/>
      <c r="AH748" s="1177"/>
      <c r="AI748" s="2572"/>
      <c r="AJ748" s="1281"/>
    </row>
    <row r="749" spans="1:36" s="2536" customFormat="1" ht="29.25" x14ac:dyDescent="0.25">
      <c r="A749" s="364">
        <v>1</v>
      </c>
      <c r="B749" s="364">
        <v>1</v>
      </c>
      <c r="C749" s="713" t="s">
        <v>321</v>
      </c>
      <c r="D749" s="4"/>
      <c r="E749" s="4"/>
      <c r="F749" s="368">
        <v>1200</v>
      </c>
      <c r="G749" s="212">
        <f>F749/12*$C$3</f>
        <v>700</v>
      </c>
      <c r="H749" s="322">
        <v>301</v>
      </c>
      <c r="I749" s="329">
        <f>H749/G749*100</f>
        <v>43</v>
      </c>
      <c r="J749" s="1762"/>
      <c r="K749" s="1762"/>
      <c r="L749" s="210"/>
      <c r="M749" s="210"/>
      <c r="N749" s="210"/>
      <c r="O749" s="210"/>
      <c r="P749" s="210"/>
      <c r="Q749" s="210"/>
      <c r="R749" s="494"/>
      <c r="S749" s="494"/>
      <c r="T749" s="494"/>
      <c r="U749" s="494"/>
      <c r="V749" s="494"/>
      <c r="W749" s="494"/>
      <c r="X749" s="494"/>
      <c r="Y749" s="2660"/>
      <c r="Z749" s="494"/>
      <c r="AA749" s="993"/>
      <c r="AB749" s="494"/>
      <c r="AC749" s="494"/>
      <c r="AD749" s="494"/>
      <c r="AE749" s="494"/>
      <c r="AF749" s="494"/>
      <c r="AG749" s="1149"/>
      <c r="AH749" s="1177"/>
      <c r="AI749" s="2572"/>
      <c r="AJ749" s="1281"/>
    </row>
    <row r="750" spans="1:36" s="2536" customFormat="1" ht="30" x14ac:dyDescent="0.25">
      <c r="A750" s="364">
        <v>1</v>
      </c>
      <c r="B750" s="364">
        <v>1</v>
      </c>
      <c r="C750" s="709" t="s">
        <v>197</v>
      </c>
      <c r="D750" s="4"/>
      <c r="E750" s="4"/>
      <c r="F750" s="368"/>
      <c r="G750" s="212"/>
      <c r="H750" s="322"/>
      <c r="I750" s="329"/>
      <c r="J750" s="1762"/>
      <c r="K750" s="1762"/>
      <c r="L750" s="210"/>
      <c r="M750" s="210"/>
      <c r="N750" s="210"/>
      <c r="O750" s="210"/>
      <c r="P750" s="210"/>
      <c r="Q750" s="210"/>
      <c r="R750" s="494"/>
      <c r="S750" s="494"/>
      <c r="T750" s="494"/>
      <c r="U750" s="494"/>
      <c r="V750" s="494"/>
      <c r="W750" s="494"/>
      <c r="X750" s="494"/>
      <c r="Y750" s="2660"/>
      <c r="Z750" s="494"/>
      <c r="AA750" s="993"/>
      <c r="AB750" s="494"/>
      <c r="AC750" s="494"/>
      <c r="AD750" s="494"/>
      <c r="AE750" s="494"/>
      <c r="AF750" s="494"/>
      <c r="AG750" s="1149"/>
      <c r="AH750" s="1177"/>
      <c r="AI750" s="2572"/>
      <c r="AJ750" s="1281"/>
    </row>
    <row r="751" spans="1:36" s="2536" customFormat="1" ht="72" x14ac:dyDescent="0.25">
      <c r="A751" s="364">
        <v>1</v>
      </c>
      <c r="B751" s="364">
        <v>1</v>
      </c>
      <c r="C751" s="713" t="s">
        <v>322</v>
      </c>
      <c r="D751" s="4"/>
      <c r="E751" s="4"/>
      <c r="F751" s="368">
        <v>200</v>
      </c>
      <c r="G751" s="212">
        <f>F751/12*$C$3</f>
        <v>116.66666666666667</v>
      </c>
      <c r="H751" s="322">
        <v>178</v>
      </c>
      <c r="I751" s="329">
        <f t="shared" ref="I751:I761" si="433">H751/G751*100</f>
        <v>152.57142857142856</v>
      </c>
      <c r="J751" s="1762"/>
      <c r="K751" s="1762"/>
      <c r="L751" s="210"/>
      <c r="M751" s="210"/>
      <c r="N751" s="210"/>
      <c r="O751" s="210"/>
      <c r="P751" s="210"/>
      <c r="Q751" s="210"/>
      <c r="R751" s="494"/>
      <c r="S751" s="494"/>
      <c r="T751" s="494"/>
      <c r="U751" s="494"/>
      <c r="V751" s="494"/>
      <c r="W751" s="494"/>
      <c r="X751" s="494"/>
      <c r="Y751" s="2660"/>
      <c r="Z751" s="494"/>
      <c r="AA751" s="993"/>
      <c r="AB751" s="494"/>
      <c r="AC751" s="494"/>
      <c r="AD751" s="494"/>
      <c r="AE751" s="494"/>
      <c r="AF751" s="494"/>
      <c r="AG751" s="1149"/>
      <c r="AH751" s="1177"/>
      <c r="AI751" s="2572"/>
      <c r="AJ751" s="1281"/>
    </row>
    <row r="752" spans="1:36" s="2536" customFormat="1" x14ac:dyDescent="0.25">
      <c r="A752" s="364"/>
      <c r="B752" s="364">
        <v>1</v>
      </c>
      <c r="C752" s="701" t="s">
        <v>227</v>
      </c>
      <c r="D752" s="4"/>
      <c r="E752" s="4"/>
      <c r="F752" s="368">
        <f>SUM(F753:F755)</f>
        <v>1853</v>
      </c>
      <c r="G752" s="212">
        <f>SUM(G753:G755)</f>
        <v>1080.9166666666667</v>
      </c>
      <c r="H752" s="322">
        <f>SUM(H753:H755)</f>
        <v>700</v>
      </c>
      <c r="I752" s="329">
        <f t="shared" si="433"/>
        <v>64.759848893685913</v>
      </c>
      <c r="J752" s="1762"/>
      <c r="K752" s="1762"/>
      <c r="L752" s="210"/>
      <c r="M752" s="210"/>
      <c r="N752" s="210"/>
      <c r="O752" s="210"/>
      <c r="P752" s="210"/>
      <c r="Q752" s="210"/>
      <c r="R752" s="494">
        <v>1785.6907480000002</v>
      </c>
      <c r="S752" s="494">
        <v>1785.6907480000002</v>
      </c>
      <c r="T752" s="494">
        <v>1785.6907480000002</v>
      </c>
      <c r="U752" s="494">
        <v>1785.6907480000002</v>
      </c>
      <c r="V752" s="494">
        <v>1785.6907480000002</v>
      </c>
      <c r="W752" s="494">
        <v>1785.6907480000002</v>
      </c>
      <c r="X752" s="494">
        <v>1785.6907480000002</v>
      </c>
      <c r="Y752" s="1092">
        <f>R752/12*$C$3+(S752-R752)/11*6+(T752-S752)/10*5+(U752-T752)/9*4+(V752-U752)/8*3+(W752-V752)/7*2+(X752-W752)/6*1</f>
        <v>1041.6529363333334</v>
      </c>
      <c r="Z752" s="494">
        <f t="shared" ref="Z752" si="434">AF752-AE752-AB752-AA752</f>
        <v>821.83527000000004</v>
      </c>
      <c r="AA752" s="993"/>
      <c r="AB752" s="494"/>
      <c r="AC752" s="494">
        <f t="shared" ref="AC752" si="435">Z752-Y752</f>
        <v>-219.81766633333336</v>
      </c>
      <c r="AD752" s="494"/>
      <c r="AE752" s="494">
        <v>0</v>
      </c>
      <c r="AF752" s="494">
        <v>821.83527000000004</v>
      </c>
      <c r="AG752" s="1149"/>
      <c r="AH752" s="1177"/>
      <c r="AI752" s="2572"/>
      <c r="AJ752" s="1281"/>
    </row>
    <row r="753" spans="1:36" s="2536" customFormat="1" ht="105" x14ac:dyDescent="0.25">
      <c r="A753" s="364">
        <v>1</v>
      </c>
      <c r="B753" s="364">
        <v>1</v>
      </c>
      <c r="C753" s="9" t="s">
        <v>323</v>
      </c>
      <c r="D753" s="709"/>
      <c r="E753" s="4"/>
      <c r="F753" s="368">
        <v>90</v>
      </c>
      <c r="G753" s="212">
        <f>F753/12*$C$3</f>
        <v>52.5</v>
      </c>
      <c r="H753" s="322">
        <v>94</v>
      </c>
      <c r="I753" s="329">
        <f t="shared" si="433"/>
        <v>179.04761904761907</v>
      </c>
      <c r="J753" s="1762"/>
      <c r="K753" s="1762"/>
      <c r="L753" s="210"/>
      <c r="M753" s="210"/>
      <c r="N753" s="210"/>
      <c r="O753" s="210"/>
      <c r="P753" s="210"/>
      <c r="Q753" s="210"/>
      <c r="R753" s="494"/>
      <c r="S753" s="494"/>
      <c r="T753" s="494"/>
      <c r="U753" s="494"/>
      <c r="V753" s="494"/>
      <c r="W753" s="494"/>
      <c r="X753" s="494"/>
      <c r="Y753" s="2660"/>
      <c r="Z753" s="494"/>
      <c r="AA753" s="993"/>
      <c r="AB753" s="494"/>
      <c r="AC753" s="494"/>
      <c r="AD753" s="494"/>
      <c r="AE753" s="494"/>
      <c r="AF753" s="494"/>
      <c r="AG753" s="1149"/>
      <c r="AH753" s="1177"/>
      <c r="AI753" s="2572"/>
      <c r="AJ753" s="1281"/>
    </row>
    <row r="754" spans="1:36" s="2536" customFormat="1" ht="30" x14ac:dyDescent="0.25">
      <c r="A754" s="364"/>
      <c r="B754" s="364">
        <v>1</v>
      </c>
      <c r="C754" s="9" t="s">
        <v>271</v>
      </c>
      <c r="D754" s="709"/>
      <c r="E754" s="4"/>
      <c r="F754" s="368">
        <v>378</v>
      </c>
      <c r="G754" s="212">
        <f>F754/12*$C$3</f>
        <v>220.5</v>
      </c>
      <c r="H754" s="322">
        <v>177</v>
      </c>
      <c r="I754" s="329">
        <f t="shared" si="433"/>
        <v>80.27210884353741</v>
      </c>
      <c r="J754" s="1762"/>
      <c r="K754" s="1762"/>
      <c r="L754" s="210"/>
      <c r="M754" s="210"/>
      <c r="N754" s="210"/>
      <c r="O754" s="210"/>
      <c r="P754" s="210"/>
      <c r="Q754" s="210"/>
      <c r="R754" s="494"/>
      <c r="S754" s="494"/>
      <c r="T754" s="494"/>
      <c r="U754" s="494"/>
      <c r="V754" s="494"/>
      <c r="W754" s="494"/>
      <c r="X754" s="494"/>
      <c r="Y754" s="2660"/>
      <c r="Z754" s="494"/>
      <c r="AA754" s="993"/>
      <c r="AB754" s="494"/>
      <c r="AC754" s="494"/>
      <c r="AD754" s="494"/>
      <c r="AE754" s="494"/>
      <c r="AF754" s="494"/>
      <c r="AG754" s="1149"/>
      <c r="AH754" s="1177"/>
      <c r="AI754" s="2572"/>
      <c r="AJ754" s="1281"/>
    </row>
    <row r="755" spans="1:36" s="2536" customFormat="1" ht="30" x14ac:dyDescent="0.25">
      <c r="A755" s="364"/>
      <c r="B755" s="364">
        <v>1</v>
      </c>
      <c r="C755" s="711" t="s">
        <v>276</v>
      </c>
      <c r="D755" s="709"/>
      <c r="E755" s="4"/>
      <c r="F755" s="368">
        <v>1385</v>
      </c>
      <c r="G755" s="212">
        <f>F755/12*$C$3</f>
        <v>807.91666666666674</v>
      </c>
      <c r="H755" s="322">
        <v>429</v>
      </c>
      <c r="I755" s="329">
        <f t="shared" si="433"/>
        <v>53.099535843218149</v>
      </c>
      <c r="J755" s="1762"/>
      <c r="K755" s="1762"/>
      <c r="L755" s="210"/>
      <c r="M755" s="210"/>
      <c r="N755" s="210"/>
      <c r="O755" s="210"/>
      <c r="P755" s="210"/>
      <c r="Q755" s="210"/>
      <c r="R755" s="494"/>
      <c r="S755" s="494"/>
      <c r="T755" s="494"/>
      <c r="U755" s="494"/>
      <c r="V755" s="494"/>
      <c r="W755" s="494"/>
      <c r="X755" s="494"/>
      <c r="Y755" s="2660"/>
      <c r="Z755" s="494"/>
      <c r="AA755" s="993"/>
      <c r="AB755" s="494"/>
      <c r="AC755" s="494"/>
      <c r="AD755" s="494"/>
      <c r="AE755" s="494"/>
      <c r="AF755" s="494"/>
      <c r="AG755" s="1149"/>
      <c r="AH755" s="1177"/>
      <c r="AI755" s="2572"/>
      <c r="AJ755" s="1281"/>
    </row>
    <row r="756" spans="1:36" s="2536" customFormat="1" ht="86.25" x14ac:dyDescent="0.25">
      <c r="A756" s="364"/>
      <c r="B756" s="364"/>
      <c r="C756" s="661" t="s">
        <v>598</v>
      </c>
      <c r="D756" s="2620"/>
      <c r="E756" s="4"/>
      <c r="F756" s="3350">
        <f>F722</f>
        <v>8541</v>
      </c>
      <c r="G756" s="3350">
        <f>G722</f>
        <v>4982.25</v>
      </c>
      <c r="H756" s="3350">
        <f>H722</f>
        <v>409</v>
      </c>
      <c r="I756" s="329">
        <f t="shared" si="433"/>
        <v>8.2091424557177977</v>
      </c>
      <c r="J756" s="1762"/>
      <c r="K756" s="1762"/>
      <c r="L756" s="210"/>
      <c r="M756" s="210"/>
      <c r="N756" s="210"/>
      <c r="O756" s="210"/>
      <c r="P756" s="210"/>
      <c r="Q756" s="210"/>
      <c r="R756" s="494">
        <f t="shared" ref="R756:AF756" si="436">R722</f>
        <v>18203.006249999999</v>
      </c>
      <c r="S756" s="494">
        <f t="shared" si="436"/>
        <v>18203.006249999999</v>
      </c>
      <c r="T756" s="494">
        <f t="shared" si="436"/>
        <v>18203.006249999999</v>
      </c>
      <c r="U756" s="494">
        <f t="shared" si="436"/>
        <v>18203.006249999999</v>
      </c>
      <c r="V756" s="494">
        <f t="shared" ref="V756:W756" si="437">V722</f>
        <v>18203.006249999999</v>
      </c>
      <c r="W756" s="494">
        <f t="shared" si="437"/>
        <v>18203.006249999999</v>
      </c>
      <c r="X756" s="494">
        <f t="shared" ref="X756" si="438">X722</f>
        <v>18203.006249999999</v>
      </c>
      <c r="Y756" s="2660">
        <f>R756/12*$C$3+(S756-R756)/11*6+(T756-S756)/10*5+(U756-T756)/9*4+(V756-U756)/8*3+(W756-V756)/7*2+(X756-W756)/6*1</f>
        <v>10618.4203125</v>
      </c>
      <c r="Z756" s="494">
        <f t="shared" si="436"/>
        <v>871.68124999999998</v>
      </c>
      <c r="AA756" s="993">
        <f t="shared" si="436"/>
        <v>0</v>
      </c>
      <c r="AB756" s="494">
        <f t="shared" si="436"/>
        <v>0</v>
      </c>
      <c r="AC756" s="494">
        <f t="shared" si="436"/>
        <v>-9746.7390625000007</v>
      </c>
      <c r="AD756" s="494">
        <f t="shared" si="436"/>
        <v>0</v>
      </c>
      <c r="AE756" s="494">
        <f t="shared" si="436"/>
        <v>0</v>
      </c>
      <c r="AF756" s="494">
        <f t="shared" si="436"/>
        <v>871.68124999999998</v>
      </c>
      <c r="AG756" s="1149"/>
      <c r="AH756" s="1177"/>
      <c r="AI756" s="2572"/>
      <c r="AJ756" s="1281"/>
    </row>
    <row r="757" spans="1:36" s="2536" customFormat="1" ht="29.25" x14ac:dyDescent="0.25">
      <c r="A757" s="364">
        <v>1</v>
      </c>
      <c r="B757" s="364">
        <v>1</v>
      </c>
      <c r="C757" s="661" t="s">
        <v>272</v>
      </c>
      <c r="D757" s="1499"/>
      <c r="E757" s="713"/>
      <c r="F757" s="762">
        <f>F735+F711</f>
        <v>44124</v>
      </c>
      <c r="G757" s="762">
        <f>G735+G711</f>
        <v>25739</v>
      </c>
      <c r="H757" s="762">
        <f>H735+H711</f>
        <v>21475.142500000002</v>
      </c>
      <c r="I757" s="2332">
        <f t="shared" si="433"/>
        <v>83.434253467500682</v>
      </c>
      <c r="J757" s="1762"/>
      <c r="K757" s="1762"/>
      <c r="L757" s="210"/>
      <c r="M757" s="210"/>
      <c r="N757" s="210"/>
      <c r="O757" s="210"/>
      <c r="P757" s="210"/>
      <c r="Q757" s="210"/>
      <c r="R757" s="546"/>
      <c r="S757" s="546"/>
      <c r="T757" s="546"/>
      <c r="U757" s="546"/>
      <c r="V757" s="546"/>
      <c r="W757" s="546"/>
      <c r="X757" s="546"/>
      <c r="Y757" s="2659">
        <f>R757/12*$C$3</f>
        <v>0</v>
      </c>
      <c r="Z757" s="546">
        <f>AF757-AE757</f>
        <v>0</v>
      </c>
      <c r="AA757" s="1295"/>
      <c r="AB757" s="546"/>
      <c r="AC757" s="546">
        <f>Z757-Y757</f>
        <v>0</v>
      </c>
      <c r="AD757" s="546"/>
      <c r="AE757" s="546"/>
      <c r="AF757" s="546"/>
      <c r="AG757" s="1153"/>
      <c r="AH757" s="2574"/>
      <c r="AI757" s="2572"/>
      <c r="AJ757" s="1281"/>
    </row>
    <row r="758" spans="1:36" s="2536" customFormat="1" ht="43.5" x14ac:dyDescent="0.25">
      <c r="A758" s="364">
        <v>1</v>
      </c>
      <c r="B758" s="364">
        <v>1</v>
      </c>
      <c r="C758" s="661" t="s">
        <v>287</v>
      </c>
      <c r="D758" s="724"/>
      <c r="E758" s="4"/>
      <c r="F758" s="762">
        <f>F723</f>
        <v>12018</v>
      </c>
      <c r="G758" s="762">
        <f>G723</f>
        <v>7010.5</v>
      </c>
      <c r="H758" s="762">
        <f>H723</f>
        <v>4636</v>
      </c>
      <c r="I758" s="2332">
        <f t="shared" si="433"/>
        <v>66.129377362527634</v>
      </c>
      <c r="J758" s="1762"/>
      <c r="K758" s="1762"/>
      <c r="L758" s="210"/>
      <c r="M758" s="210"/>
      <c r="N758" s="210"/>
      <c r="O758" s="210"/>
      <c r="P758" s="210"/>
      <c r="Q758" s="210"/>
      <c r="R758" s="494"/>
      <c r="S758" s="494"/>
      <c r="T758" s="494"/>
      <c r="U758" s="494"/>
      <c r="V758" s="494"/>
      <c r="W758" s="494"/>
      <c r="X758" s="494"/>
      <c r="Y758" s="2660"/>
      <c r="Z758" s="494"/>
      <c r="AA758" s="993"/>
      <c r="AB758" s="494"/>
      <c r="AC758" s="494"/>
      <c r="AD758" s="494"/>
      <c r="AE758" s="494"/>
      <c r="AF758" s="494"/>
      <c r="AG758" s="1153"/>
      <c r="AH758" s="1177"/>
      <c r="AI758" s="2572"/>
      <c r="AJ758" s="1281"/>
    </row>
    <row r="759" spans="1:36" s="2536" customFormat="1" ht="29.25" x14ac:dyDescent="0.25">
      <c r="A759" s="364">
        <v>1</v>
      </c>
      <c r="B759" s="364">
        <v>1</v>
      </c>
      <c r="C759" s="661" t="s">
        <v>273</v>
      </c>
      <c r="D759" s="4"/>
      <c r="E759" s="4"/>
      <c r="F759" s="762">
        <f>F745+F717</f>
        <v>13850.91489361702</v>
      </c>
      <c r="G759" s="762">
        <f>G745+G717</f>
        <v>7842.4781323877078</v>
      </c>
      <c r="H759" s="762">
        <f>H745+H717</f>
        <v>6283.0085106382976</v>
      </c>
      <c r="I759" s="2332">
        <f t="shared" si="433"/>
        <v>80.115091232334535</v>
      </c>
      <c r="J759" s="1762"/>
      <c r="K759" s="1762"/>
      <c r="L759" s="210"/>
      <c r="M759" s="210"/>
      <c r="N759" s="210"/>
      <c r="O759" s="210"/>
      <c r="P759" s="210"/>
      <c r="Q759" s="210"/>
      <c r="R759" s="494"/>
      <c r="S759" s="494"/>
      <c r="T759" s="494"/>
      <c r="U759" s="494"/>
      <c r="V759" s="494"/>
      <c r="W759" s="494"/>
      <c r="X759" s="494"/>
      <c r="Y759" s="2660"/>
      <c r="Z759" s="494"/>
      <c r="AA759" s="993"/>
      <c r="AB759" s="494"/>
      <c r="AC759" s="494"/>
      <c r="AD759" s="494"/>
      <c r="AE759" s="494"/>
      <c r="AF759" s="494"/>
      <c r="AG759" s="1153"/>
      <c r="AH759" s="1177"/>
      <c r="AI759" s="2572"/>
      <c r="AJ759" s="1281"/>
    </row>
    <row r="760" spans="1:36" s="2536" customFormat="1" ht="29.25" x14ac:dyDescent="0.25">
      <c r="A760" s="364">
        <v>1</v>
      </c>
      <c r="B760" s="364">
        <v>1</v>
      </c>
      <c r="C760" s="661" t="s">
        <v>274</v>
      </c>
      <c r="D760" s="4"/>
      <c r="E760" s="4"/>
      <c r="F760" s="734">
        <f>F749+F751</f>
        <v>1400</v>
      </c>
      <c r="G760" s="734">
        <f>G749+G751</f>
        <v>816.66666666666663</v>
      </c>
      <c r="H760" s="734">
        <f>H749+H751</f>
        <v>479</v>
      </c>
      <c r="I760" s="2332">
        <f t="shared" si="433"/>
        <v>58.653061224489797</v>
      </c>
      <c r="J760" s="1762"/>
      <c r="K760" s="1762"/>
      <c r="L760" s="210"/>
      <c r="M760" s="210"/>
      <c r="N760" s="210"/>
      <c r="O760" s="210"/>
      <c r="P760" s="210"/>
      <c r="Q760" s="210"/>
      <c r="R760" s="494">
        <v>1812.2439999999999</v>
      </c>
      <c r="S760" s="494">
        <v>1812.2439999999999</v>
      </c>
      <c r="T760" s="494">
        <v>1812.2439999999999</v>
      </c>
      <c r="U760" s="494">
        <v>1812.2439999999999</v>
      </c>
      <c r="V760" s="494">
        <v>1812.2439999999999</v>
      </c>
      <c r="W760" s="494">
        <v>1812.2439999999999</v>
      </c>
      <c r="X760" s="494">
        <v>1812.2439999999999</v>
      </c>
      <c r="Y760" s="1092">
        <f>R760/12*$C$3+(S760-R760)/11*6+(T760-S760)/10*5+(U760-T760)/9*4+(V760-U760)/8*3+(W760-V760)/7*2+(X760-W760)/6*1</f>
        <v>1057.1423333333332</v>
      </c>
      <c r="Z760" s="494">
        <f t="shared" ref="Z760" si="439">AF760-AE760-AB760-AA760</f>
        <v>619.76001999999994</v>
      </c>
      <c r="AA760" s="993"/>
      <c r="AB760" s="494"/>
      <c r="AC760" s="494">
        <f t="shared" ref="AC760" si="440">Z760-Y760</f>
        <v>-437.38231333333329</v>
      </c>
      <c r="AD760" s="494"/>
      <c r="AE760" s="494">
        <v>0</v>
      </c>
      <c r="AF760" s="494">
        <v>619.76001999999994</v>
      </c>
      <c r="AG760" s="1153"/>
      <c r="AH760" s="1177"/>
      <c r="AI760" s="2572"/>
      <c r="AJ760" s="1281"/>
    </row>
    <row r="761" spans="1:36" s="2536" customFormat="1" x14ac:dyDescent="0.25">
      <c r="A761" s="364">
        <v>1</v>
      </c>
      <c r="B761" s="364">
        <v>1</v>
      </c>
      <c r="C761" s="662" t="s">
        <v>136</v>
      </c>
      <c r="D761" s="4"/>
      <c r="E761" s="4"/>
      <c r="F761" s="734">
        <f>F757+F758+F760+F717*2.6+F748/4.2+F756*2.6</f>
        <v>115568.47619047618</v>
      </c>
      <c r="G761" s="734">
        <f>G757+G758+G760+G717*2.6+G748/4.2+G756*2.6</f>
        <v>66798.166666666672</v>
      </c>
      <c r="H761" s="734">
        <f>H757+H758+H760+H717*2.6+H748/4.2+H756*2.6</f>
        <v>43887.666309523811</v>
      </c>
      <c r="I761" s="2332">
        <f t="shared" si="433"/>
        <v>65.701902461680049</v>
      </c>
      <c r="J761" s="1762"/>
      <c r="K761" s="1762"/>
      <c r="L761" s="210"/>
      <c r="M761" s="210"/>
      <c r="N761" s="210"/>
      <c r="O761" s="210"/>
      <c r="P761" s="210"/>
      <c r="Q761" s="210"/>
      <c r="R761" s="2586">
        <f t="shared" ref="R761:W761" si="441">SUM(R760,R752,R744,R735,R723,R722,R710)</f>
        <v>86512.507807919756</v>
      </c>
      <c r="S761" s="2586">
        <f t="shared" si="441"/>
        <v>86512.507807919756</v>
      </c>
      <c r="T761" s="2586">
        <f t="shared" si="441"/>
        <v>86512.507807919756</v>
      </c>
      <c r="U761" s="2586">
        <f t="shared" si="441"/>
        <v>86512.507807919756</v>
      </c>
      <c r="V761" s="2586">
        <f t="shared" si="441"/>
        <v>86512.507807919756</v>
      </c>
      <c r="W761" s="2586">
        <f t="shared" si="441"/>
        <v>86512.507807919756</v>
      </c>
      <c r="X761" s="2586">
        <f t="shared" ref="X761" si="442">SUM(X760,X752,X744,X735,X723,X722,X710)</f>
        <v>86512.507807919756</v>
      </c>
      <c r="Y761" s="2674">
        <f t="shared" ref="Y761:AF761" si="443">SUM(Y760,Y752,Y744,Y735,Y723,Y722,Y710)</f>
        <v>50465.62955461986</v>
      </c>
      <c r="Z761" s="2586">
        <f t="shared" si="443"/>
        <v>28084.816960000004</v>
      </c>
      <c r="AA761" s="2937">
        <f t="shared" si="443"/>
        <v>0</v>
      </c>
      <c r="AB761" s="2586">
        <f t="shared" si="443"/>
        <v>0</v>
      </c>
      <c r="AC761" s="2586">
        <f t="shared" si="443"/>
        <v>-22380.812594619856</v>
      </c>
      <c r="AD761" s="2586">
        <f t="shared" si="443"/>
        <v>-1.2944599999999999</v>
      </c>
      <c r="AE761" s="2586">
        <f t="shared" si="443"/>
        <v>-93.455909999999989</v>
      </c>
      <c r="AF761" s="2586">
        <f t="shared" si="443"/>
        <v>27991.361050000007</v>
      </c>
      <c r="AG761" s="1153"/>
      <c r="AH761" s="1186"/>
      <c r="AI761" s="2572"/>
      <c r="AJ761" s="1281"/>
    </row>
    <row r="762" spans="1:36" s="2536" customFormat="1" x14ac:dyDescent="0.25">
      <c r="A762" s="364">
        <v>1</v>
      </c>
      <c r="B762" s="364">
        <v>1</v>
      </c>
      <c r="C762" s="2335"/>
      <c r="D762" s="2335"/>
      <c r="E762" s="2438"/>
      <c r="F762" s="389"/>
      <c r="G762" s="212"/>
      <c r="H762" s="2332"/>
      <c r="I762" s="2332"/>
      <c r="J762" s="2333"/>
      <c r="K762" s="2333"/>
      <c r="L762" s="2604"/>
      <c r="M762" s="2604"/>
      <c r="N762" s="2604"/>
      <c r="O762" s="2604"/>
      <c r="P762" s="2604"/>
      <c r="Q762" s="2604"/>
      <c r="R762" s="546"/>
      <c r="S762" s="546"/>
      <c r="T762" s="546"/>
      <c r="U762" s="546"/>
      <c r="V762" s="546"/>
      <c r="W762" s="546"/>
      <c r="X762" s="546"/>
      <c r="Y762" s="2663"/>
      <c r="Z762" s="546"/>
      <c r="AA762" s="1295"/>
      <c r="AB762" s="546"/>
      <c r="AC762" s="546"/>
      <c r="AD762" s="546"/>
      <c r="AE762" s="546"/>
      <c r="AF762" s="546"/>
      <c r="AG762" s="2334"/>
      <c r="AH762" s="2574"/>
      <c r="AI762" s="2572"/>
      <c r="AJ762" s="1281"/>
    </row>
    <row r="763" spans="1:36" s="2536" customFormat="1" x14ac:dyDescent="0.25">
      <c r="A763" s="364">
        <v>1</v>
      </c>
      <c r="B763" s="364">
        <v>1</v>
      </c>
      <c r="C763" s="1602" t="s">
        <v>29</v>
      </c>
      <c r="D763" s="1602"/>
      <c r="E763" s="2"/>
      <c r="F763" s="372"/>
      <c r="G763" s="329"/>
      <c r="H763" s="329"/>
      <c r="I763" s="329"/>
      <c r="J763" s="1762"/>
      <c r="K763" s="1762"/>
      <c r="L763" s="946"/>
      <c r="M763" s="946"/>
      <c r="N763" s="946"/>
      <c r="O763" s="946"/>
      <c r="P763" s="946"/>
      <c r="Q763" s="946"/>
      <c r="R763" s="512"/>
      <c r="S763" s="512"/>
      <c r="T763" s="512"/>
      <c r="U763" s="512"/>
      <c r="V763" s="512"/>
      <c r="W763" s="512"/>
      <c r="X763" s="512"/>
      <c r="Y763" s="2664"/>
      <c r="Z763" s="512"/>
      <c r="AA763" s="975"/>
      <c r="AB763" s="512"/>
      <c r="AC763" s="512"/>
      <c r="AD763" s="512"/>
      <c r="AE763" s="512"/>
      <c r="AF763" s="512"/>
      <c r="AG763" s="1169"/>
      <c r="AH763" s="1126"/>
      <c r="AI763" s="2572"/>
      <c r="AJ763" s="1281"/>
    </row>
    <row r="764" spans="1:36" s="2536" customFormat="1" x14ac:dyDescent="0.25">
      <c r="A764" s="364">
        <v>1</v>
      </c>
      <c r="B764" s="364">
        <v>1</v>
      </c>
      <c r="C764" s="1273" t="s">
        <v>24</v>
      </c>
      <c r="D764" s="1273"/>
      <c r="E764" s="2381">
        <v>300</v>
      </c>
      <c r="F764" s="372">
        <v>135</v>
      </c>
      <c r="G764" s="212">
        <f>ROUND(F764/12*$C$3,0)</f>
        <v>79</v>
      </c>
      <c r="H764" s="212">
        <v>68</v>
      </c>
      <c r="I764" s="212">
        <f>H764/G764*100</f>
        <v>86.075949367088612</v>
      </c>
      <c r="J764" s="1041">
        <v>6.1</v>
      </c>
      <c r="K764" s="252">
        <f>N764/H764</f>
        <v>7.0882352941176467</v>
      </c>
      <c r="L764" s="253">
        <f>ROUND(F764*J764,0)</f>
        <v>824</v>
      </c>
      <c r="M764" s="253">
        <f>L764/12*$C$3</f>
        <v>480.66666666666669</v>
      </c>
      <c r="N764" s="253">
        <v>482</v>
      </c>
      <c r="O764" s="253">
        <f>N764/M764*100</f>
        <v>100.27739251040222</v>
      </c>
      <c r="P764" s="253">
        <f>ROUND(L764/E764,0)</f>
        <v>3</v>
      </c>
      <c r="Q764" s="253">
        <f>N764/$C$3*12/P764</f>
        <v>275.42857142857144</v>
      </c>
      <c r="R764" s="2586"/>
      <c r="S764" s="2586"/>
      <c r="T764" s="2586"/>
      <c r="U764" s="2586"/>
      <c r="V764" s="2586"/>
      <c r="W764" s="2586"/>
      <c r="X764" s="2586"/>
      <c r="Y764" s="2674"/>
      <c r="Z764" s="2586"/>
      <c r="AA764" s="2937"/>
      <c r="AB764" s="2586"/>
      <c r="AC764" s="2586"/>
      <c r="AD764" s="2586"/>
      <c r="AE764" s="2586"/>
      <c r="AF764" s="2586"/>
      <c r="AG764" s="1165"/>
      <c r="AH764" s="1186"/>
      <c r="AI764" s="2572"/>
      <c r="AJ764" s="1281"/>
    </row>
    <row r="765" spans="1:36" s="2536" customFormat="1" x14ac:dyDescent="0.25">
      <c r="A765" s="364">
        <v>1</v>
      </c>
      <c r="B765" s="364">
        <v>1</v>
      </c>
      <c r="C765" s="1273" t="s">
        <v>10</v>
      </c>
      <c r="D765" s="3"/>
      <c r="E765" s="2381">
        <v>300</v>
      </c>
      <c r="F765" s="372">
        <v>260</v>
      </c>
      <c r="G765" s="212">
        <f>ROUND(F765/12*$C$3,0)</f>
        <v>152</v>
      </c>
      <c r="H765" s="212">
        <v>201</v>
      </c>
      <c r="I765" s="212">
        <f>H765/G765*100</f>
        <v>132.23684210526315</v>
      </c>
      <c r="J765" s="1041">
        <v>10.5</v>
      </c>
      <c r="K765" s="252">
        <f>N765/H765</f>
        <v>10.308457711442786</v>
      </c>
      <c r="L765" s="253">
        <f>ROUND(F765*J765,0)</f>
        <v>2730</v>
      </c>
      <c r="M765" s="253">
        <f>L765/12*$C$3</f>
        <v>1592.5</v>
      </c>
      <c r="N765" s="253">
        <v>2072</v>
      </c>
      <c r="O765" s="253">
        <f>N765/M765*100</f>
        <v>130.1098901098901</v>
      </c>
      <c r="P765" s="253">
        <f>ROUND(L765/E765,0)</f>
        <v>9</v>
      </c>
      <c r="Q765" s="253">
        <f>N765/$C$3*12/P765</f>
        <v>394.66666666666669</v>
      </c>
      <c r="R765" s="2586"/>
      <c r="S765" s="2586"/>
      <c r="T765" s="2586"/>
      <c r="U765" s="2586"/>
      <c r="V765" s="2586"/>
      <c r="W765" s="2586"/>
      <c r="X765" s="2586"/>
      <c r="Y765" s="2674"/>
      <c r="Z765" s="2586"/>
      <c r="AA765" s="2937"/>
      <c r="AB765" s="2586"/>
      <c r="AC765" s="2586"/>
      <c r="AD765" s="2586"/>
      <c r="AE765" s="2586"/>
      <c r="AF765" s="2586"/>
      <c r="AG765" s="1165"/>
      <c r="AH765" s="1186"/>
      <c r="AI765" s="2572"/>
      <c r="AJ765" s="1281"/>
    </row>
    <row r="766" spans="1:36" s="2536" customFormat="1" x14ac:dyDescent="0.25">
      <c r="A766" s="364">
        <v>1</v>
      </c>
      <c r="B766" s="364">
        <v>1</v>
      </c>
      <c r="C766" s="1273" t="s">
        <v>6</v>
      </c>
      <c r="D766" s="1273"/>
      <c r="E766" s="2381">
        <v>300</v>
      </c>
      <c r="F766" s="372">
        <v>316</v>
      </c>
      <c r="G766" s="212">
        <f>ROUND(F766/12*$C$3,0)</f>
        <v>184</v>
      </c>
      <c r="H766" s="212">
        <v>130</v>
      </c>
      <c r="I766" s="212">
        <f>H766/G766*100</f>
        <v>70.652173913043484</v>
      </c>
      <c r="J766" s="1041">
        <v>10</v>
      </c>
      <c r="K766" s="252">
        <f>N766/H766</f>
        <v>9.3923076923076927</v>
      </c>
      <c r="L766" s="253">
        <f>ROUND(F766*J766,0)</f>
        <v>3160</v>
      </c>
      <c r="M766" s="253">
        <f>L766/12*$C$3</f>
        <v>1843.3333333333333</v>
      </c>
      <c r="N766" s="253">
        <v>1221</v>
      </c>
      <c r="O766" s="253">
        <f>N766/M766*100</f>
        <v>66.238698010849916</v>
      </c>
      <c r="P766" s="253">
        <f>ROUND(L766/E766,0)</f>
        <v>11</v>
      </c>
      <c r="Q766" s="253">
        <f>N766/$C$3*12/P766</f>
        <v>190.28571428571425</v>
      </c>
      <c r="R766" s="2586"/>
      <c r="S766" s="2586"/>
      <c r="T766" s="2586"/>
      <c r="U766" s="2586"/>
      <c r="V766" s="2586"/>
      <c r="W766" s="2586"/>
      <c r="X766" s="2586"/>
      <c r="Y766" s="2674"/>
      <c r="Z766" s="2586"/>
      <c r="AA766" s="2937"/>
      <c r="AB766" s="2586"/>
      <c r="AC766" s="2586"/>
      <c r="AD766" s="2586"/>
      <c r="AE766" s="2586"/>
      <c r="AF766" s="2586"/>
      <c r="AG766" s="1165"/>
      <c r="AH766" s="1186"/>
      <c r="AI766" s="2572"/>
      <c r="AJ766" s="1281"/>
    </row>
    <row r="767" spans="1:36" s="2536" customFormat="1" x14ac:dyDescent="0.25">
      <c r="A767" s="364">
        <v>1</v>
      </c>
      <c r="B767" s="364">
        <v>1</v>
      </c>
      <c r="C767" s="1602" t="s">
        <v>32</v>
      </c>
      <c r="D767" s="1602"/>
      <c r="E767" s="1602"/>
      <c r="F767" s="2266">
        <f>SUM(F764:F766)</f>
        <v>711</v>
      </c>
      <c r="G767" s="2332">
        <f>SUM(G764:G766)</f>
        <v>415</v>
      </c>
      <c r="H767" s="2332">
        <f>SUM(H764:H766)</f>
        <v>399</v>
      </c>
      <c r="I767" s="2332">
        <f>H767/G767*100</f>
        <v>96.144578313253021</v>
      </c>
      <c r="J767" s="2333">
        <f>SUM(L767/F767)</f>
        <v>9.4430379746835449</v>
      </c>
      <c r="K767" s="342">
        <f>N767/H767</f>
        <v>9.4611528822055142</v>
      </c>
      <c r="L767" s="896">
        <f>SUM(L764:L766)</f>
        <v>6714</v>
      </c>
      <c r="M767" s="896">
        <f>SUM(M764:M766)</f>
        <v>3916.5</v>
      </c>
      <c r="N767" s="896">
        <f>SUM(N764:N766)</f>
        <v>3775</v>
      </c>
      <c r="O767" s="253">
        <f>N767/M767*100</f>
        <v>96.387080301289416</v>
      </c>
      <c r="P767" s="1512">
        <f>SUM(P764:P766)</f>
        <v>23</v>
      </c>
      <c r="Q767" s="253">
        <f>N767/$C$3*12/P767</f>
        <v>281.36645962732922</v>
      </c>
      <c r="R767" s="512"/>
      <c r="S767" s="512"/>
      <c r="T767" s="512"/>
      <c r="U767" s="512"/>
      <c r="V767" s="512"/>
      <c r="W767" s="512"/>
      <c r="X767" s="512"/>
      <c r="Y767" s="2663"/>
      <c r="Z767" s="546"/>
      <c r="AA767" s="1295"/>
      <c r="AB767" s="546"/>
      <c r="AC767" s="546"/>
      <c r="AD767" s="546"/>
      <c r="AE767" s="512"/>
      <c r="AF767" s="512"/>
      <c r="AG767" s="2334"/>
      <c r="AH767" s="1126"/>
      <c r="AI767" s="2572"/>
      <c r="AJ767" s="1281"/>
    </row>
    <row r="768" spans="1:36" s="2536" customFormat="1" ht="30" x14ac:dyDescent="0.25">
      <c r="A768" s="364">
        <v>1</v>
      </c>
      <c r="B768" s="364">
        <v>1</v>
      </c>
      <c r="C768" s="2" t="s">
        <v>125</v>
      </c>
      <c r="D768" s="2"/>
      <c r="E768" s="1602"/>
      <c r="F768" s="2266"/>
      <c r="G768" s="2332"/>
      <c r="H768" s="2332"/>
      <c r="I768" s="2332"/>
      <c r="J768" s="2333"/>
      <c r="K768" s="342"/>
      <c r="L768" s="896"/>
      <c r="M768" s="896"/>
      <c r="N768" s="896"/>
      <c r="O768" s="253"/>
      <c r="P768" s="1512"/>
      <c r="Q768" s="253"/>
      <c r="R768" s="512"/>
      <c r="S768" s="512"/>
      <c r="T768" s="512"/>
      <c r="U768" s="512"/>
      <c r="V768" s="512"/>
      <c r="W768" s="512"/>
      <c r="X768" s="512"/>
      <c r="Y768" s="2664"/>
      <c r="Z768" s="512"/>
      <c r="AA768" s="975"/>
      <c r="AB768" s="512"/>
      <c r="AC768" s="512"/>
      <c r="AD768" s="512"/>
      <c r="AE768" s="512"/>
      <c r="AF768" s="512"/>
      <c r="AG768" s="2334"/>
      <c r="AH768" s="1126"/>
      <c r="AI768" s="2572"/>
      <c r="AJ768" s="1281"/>
    </row>
    <row r="769" spans="1:36" s="2536" customFormat="1" x14ac:dyDescent="0.25">
      <c r="A769" s="364">
        <v>1</v>
      </c>
      <c r="B769" s="364">
        <v>1</v>
      </c>
      <c r="C769" s="1458" t="s">
        <v>45</v>
      </c>
      <c r="D769" s="2534"/>
      <c r="E769" s="2335">
        <v>240</v>
      </c>
      <c r="F769" s="372">
        <v>760</v>
      </c>
      <c r="G769" s="212">
        <f>ROUND(F769/12*$C$3,0)</f>
        <v>443</v>
      </c>
      <c r="H769" s="212">
        <v>558</v>
      </c>
      <c r="I769" s="212">
        <f>H769/G769*100</f>
        <v>125.95936794582391</v>
      </c>
      <c r="J769" s="512">
        <v>8</v>
      </c>
      <c r="K769" s="252">
        <f>N769/H769</f>
        <v>7.510752688172043</v>
      </c>
      <c r="L769" s="253">
        <f>ROUND(F769*J769,0)</f>
        <v>6080</v>
      </c>
      <c r="M769" s="253">
        <f>L769/12*$C$3</f>
        <v>3546.666666666667</v>
      </c>
      <c r="N769" s="253">
        <v>4191</v>
      </c>
      <c r="O769" s="253">
        <f>N769/M769*100</f>
        <v>118.1672932330827</v>
      </c>
      <c r="P769" s="253">
        <f>ROUND(L769/E769,0)</f>
        <v>25</v>
      </c>
      <c r="Q769" s="253">
        <f>N769/$C$3*12/P769</f>
        <v>287.38285714285712</v>
      </c>
      <c r="R769" s="2586"/>
      <c r="S769" s="2586"/>
      <c r="T769" s="2586"/>
      <c r="U769" s="2586"/>
      <c r="V769" s="2586"/>
      <c r="W769" s="2586"/>
      <c r="X769" s="2586"/>
      <c r="Y769" s="2674"/>
      <c r="Z769" s="2586"/>
      <c r="AA769" s="2937"/>
      <c r="AB769" s="2586"/>
      <c r="AC769" s="2586"/>
      <c r="AD769" s="2586"/>
      <c r="AE769" s="2586"/>
      <c r="AF769" s="2586"/>
      <c r="AG769" s="1165"/>
      <c r="AH769" s="1186"/>
      <c r="AI769" s="2572"/>
      <c r="AJ769" s="1281"/>
    </row>
    <row r="770" spans="1:36" s="236" customFormat="1" x14ac:dyDescent="0.25">
      <c r="A770" s="364">
        <v>1</v>
      </c>
      <c r="B770" s="364">
        <v>1</v>
      </c>
      <c r="C770" s="2736" t="s">
        <v>152</v>
      </c>
      <c r="D770" s="2736"/>
      <c r="E770" s="2269"/>
      <c r="F770" s="2266">
        <f>SUM(F769:F769)</f>
        <v>760</v>
      </c>
      <c r="G770" s="716">
        <f>SUM(G769:G769)</f>
        <v>443</v>
      </c>
      <c r="H770" s="716">
        <f>SUM(H769:H769)</f>
        <v>558</v>
      </c>
      <c r="I770" s="716">
        <f>H770/G770*100</f>
        <v>125.95936794582391</v>
      </c>
      <c r="J770" s="2683">
        <f>L770/F770</f>
        <v>8</v>
      </c>
      <c r="K770" s="252">
        <f>N770/H770</f>
        <v>7.510752688172043</v>
      </c>
      <c r="L770" s="1370">
        <f>SUM(L769:L769)</f>
        <v>6080</v>
      </c>
      <c r="M770" s="1370">
        <f>SUM(M769:M769)</f>
        <v>3546.666666666667</v>
      </c>
      <c r="N770" s="1370">
        <f>SUM(N769:N769)</f>
        <v>4191</v>
      </c>
      <c r="O770" s="1370">
        <f>N770/M770*100</f>
        <v>118.1672932330827</v>
      </c>
      <c r="P770" s="1370">
        <f>SUM(P769:P769)</f>
        <v>25</v>
      </c>
      <c r="Q770" s="253">
        <f>N770/$C$3*12/P770</f>
        <v>287.38285714285712</v>
      </c>
      <c r="R770" s="2586"/>
      <c r="S770" s="2586"/>
      <c r="T770" s="2586"/>
      <c r="U770" s="2586"/>
      <c r="V770" s="2586"/>
      <c r="W770" s="2586"/>
      <c r="X770" s="2586"/>
      <c r="Y770" s="2737"/>
      <c r="Z770" s="2828"/>
      <c r="AA770" s="2939"/>
      <c r="AB770" s="2828"/>
      <c r="AC770" s="2828"/>
      <c r="AD770" s="2828"/>
      <c r="AE770" s="2692"/>
      <c r="AF770" s="2692"/>
      <c r="AG770" s="1137"/>
      <c r="AH770" s="2695"/>
      <c r="AI770" s="2572"/>
      <c r="AJ770" s="1340"/>
    </row>
    <row r="771" spans="1:36" s="2536" customFormat="1" ht="29.25" x14ac:dyDescent="0.25">
      <c r="A771" s="364">
        <v>1</v>
      </c>
      <c r="B771" s="364">
        <v>1</v>
      </c>
      <c r="C771" s="903" t="s">
        <v>137</v>
      </c>
      <c r="D771" s="903"/>
      <c r="E771" s="903"/>
      <c r="F771" s="2266">
        <f>SUM(F770,F767)</f>
        <v>1471</v>
      </c>
      <c r="G771" s="2332">
        <f>SUM(G770,G767)</f>
        <v>858</v>
      </c>
      <c r="H771" s="2332">
        <f>SUM(H770,H767)</f>
        <v>957</v>
      </c>
      <c r="I771" s="2332">
        <f>H771/G771*100</f>
        <v>111.53846153846155</v>
      </c>
      <c r="J771" s="2333">
        <f>SUM(L771/F771)</f>
        <v>8.6974847042828003</v>
      </c>
      <c r="K771" s="252">
        <f>N771/H771</f>
        <v>8.3239289446186007</v>
      </c>
      <c r="L771" s="2332">
        <f>SUM(L770,L767)</f>
        <v>12794</v>
      </c>
      <c r="M771" s="2332">
        <f>SUM(M770,M767)</f>
        <v>7463.166666666667</v>
      </c>
      <c r="N771" s="2332">
        <f>SUM(N770,N767)</f>
        <v>7966</v>
      </c>
      <c r="O771" s="253">
        <f>N771/M771*100</f>
        <v>106.73753321869626</v>
      </c>
      <c r="P771" s="2332">
        <f>SUM(P770,P767)</f>
        <v>48</v>
      </c>
      <c r="Q771" s="253">
        <f>N771/$C$3*12/P771</f>
        <v>284.5</v>
      </c>
      <c r="R771" s="2587">
        <v>32098.755847348802</v>
      </c>
      <c r="S771" s="2587">
        <v>32098.755847348802</v>
      </c>
      <c r="T771" s="2587">
        <v>32098.755847348802</v>
      </c>
      <c r="U771" s="2587">
        <v>32098.755847348802</v>
      </c>
      <c r="V771" s="2587">
        <v>32098.755847348802</v>
      </c>
      <c r="W771" s="2587">
        <v>32098.755847348802</v>
      </c>
      <c r="X771" s="2587">
        <v>32098.755847348802</v>
      </c>
      <c r="Y771" s="1092">
        <f>R771/12*$C$3+(S771-R771)/11*6+(T771-S771)/10*5+(U771-T771)/9*4+(V771-U771)/8*3+(W771-V771)/7*2+(X771-W771)/6*1</f>
        <v>18724.274244286804</v>
      </c>
      <c r="Z771" s="512">
        <f t="shared" ref="Z771" si="444">AF771-AE771-AB771-AA771</f>
        <v>20278.544799999996</v>
      </c>
      <c r="AA771" s="975"/>
      <c r="AB771" s="512"/>
      <c r="AC771" s="512">
        <f t="shared" ref="AC771" si="445">Z771-Y771</f>
        <v>1554.2705557131922</v>
      </c>
      <c r="AD771" s="512"/>
      <c r="AE771" s="2587">
        <v>-122.83443</v>
      </c>
      <c r="AF771" s="2587">
        <v>20155.710369999997</v>
      </c>
      <c r="AG771" s="2334"/>
      <c r="AH771" s="2334"/>
      <c r="AI771" s="2572"/>
      <c r="AJ771" s="1281"/>
    </row>
    <row r="772" spans="1:36" s="2536" customFormat="1" x14ac:dyDescent="0.25">
      <c r="A772" s="364">
        <v>1</v>
      </c>
      <c r="B772" s="364">
        <v>1</v>
      </c>
      <c r="C772" s="710"/>
      <c r="D772" s="710"/>
      <c r="E772" s="710"/>
      <c r="F772" s="370"/>
      <c r="G772" s="212"/>
      <c r="H772" s="212"/>
      <c r="I772" s="212"/>
      <c r="J772" s="1881"/>
      <c r="K772" s="1881"/>
      <c r="L772" s="1881"/>
      <c r="M772" s="1881"/>
      <c r="N772" s="1881"/>
      <c r="O772" s="1881"/>
      <c r="P772" s="1881"/>
      <c r="Q772" s="1881"/>
      <c r="R772" s="494"/>
      <c r="S772" s="494"/>
      <c r="T772" s="494"/>
      <c r="U772" s="494"/>
      <c r="V772" s="494"/>
      <c r="W772" s="494"/>
      <c r="X772" s="494"/>
      <c r="Y772" s="2738"/>
      <c r="Z772" s="494">
        <f>AF772-AE772</f>
        <v>0</v>
      </c>
      <c r="AA772" s="993"/>
      <c r="AB772" s="494"/>
      <c r="AC772" s="494">
        <f>Z772-Y772</f>
        <v>0</v>
      </c>
      <c r="AD772" s="494"/>
      <c r="AE772" s="494"/>
      <c r="AF772" s="494"/>
      <c r="AG772" s="1165"/>
      <c r="AH772" s="1177"/>
      <c r="AI772" s="2572"/>
      <c r="AJ772" s="1281"/>
    </row>
    <row r="773" spans="1:36" s="2536" customFormat="1" x14ac:dyDescent="0.25">
      <c r="A773" s="364">
        <v>1</v>
      </c>
      <c r="B773" s="364">
        <v>1</v>
      </c>
      <c r="C773" s="1390" t="s">
        <v>291</v>
      </c>
      <c r="D773" s="2588"/>
      <c r="E773" s="2588"/>
      <c r="F773" s="2589"/>
      <c r="G773" s="2590"/>
      <c r="H773" s="2590"/>
      <c r="I773" s="2590"/>
      <c r="J773" s="1766"/>
      <c r="K773" s="1766"/>
      <c r="L773" s="1766"/>
      <c r="M773" s="1766"/>
      <c r="N773" s="1766">
        <f>N707+N771</f>
        <v>17455</v>
      </c>
      <c r="O773" s="1766"/>
      <c r="P773" s="1766"/>
      <c r="Q773" s="1766"/>
      <c r="R773" s="1946">
        <f t="shared" ref="R773:AF773" si="446">R771+R761+R707</f>
        <v>178645.54627940775</v>
      </c>
      <c r="S773" s="1946">
        <f t="shared" ref="S773:T773" si="447">S771+S761+S707</f>
        <v>178645.54627940775</v>
      </c>
      <c r="T773" s="1946">
        <f t="shared" si="447"/>
        <v>178645.54627940775</v>
      </c>
      <c r="U773" s="1946">
        <f t="shared" ref="U773:V773" si="448">U771+U761+U707</f>
        <v>178645.54627940775</v>
      </c>
      <c r="V773" s="1946">
        <f t="shared" si="448"/>
        <v>178645.54627940775</v>
      </c>
      <c r="W773" s="1946">
        <f t="shared" ref="W773:X773" si="449">W771+W761+W707</f>
        <v>178645.54627940775</v>
      </c>
      <c r="X773" s="1946">
        <f t="shared" si="449"/>
        <v>178645.54627940775</v>
      </c>
      <c r="Y773" s="2613">
        <f t="shared" si="446"/>
        <v>104209.90199632119</v>
      </c>
      <c r="Z773" s="1946">
        <f t="shared" si="446"/>
        <v>92929.309509999992</v>
      </c>
      <c r="AA773" s="2740">
        <f t="shared" si="446"/>
        <v>0</v>
      </c>
      <c r="AB773" s="1946">
        <f t="shared" si="446"/>
        <v>-214.79352000000003</v>
      </c>
      <c r="AC773" s="1946">
        <f t="shared" si="446"/>
        <v>-11280.592486321199</v>
      </c>
      <c r="AD773" s="1946">
        <f t="shared" si="446"/>
        <v>-1.2944599999999999</v>
      </c>
      <c r="AE773" s="1946">
        <f t="shared" si="446"/>
        <v>-678.30336</v>
      </c>
      <c r="AF773" s="1946">
        <f t="shared" si="446"/>
        <v>92036.212630000009</v>
      </c>
      <c r="AG773" s="2591"/>
      <c r="AH773" s="1197"/>
      <c r="AI773" s="2572"/>
      <c r="AJ773" s="1281"/>
    </row>
    <row r="774" spans="1:36" ht="47.25" x14ac:dyDescent="0.25">
      <c r="A774" s="364">
        <v>1</v>
      </c>
      <c r="B774" s="364">
        <v>1</v>
      </c>
      <c r="C774" s="2134" t="s">
        <v>498</v>
      </c>
      <c r="D774" s="1331"/>
      <c r="E774" s="1331"/>
      <c r="F774" s="2668"/>
      <c r="G774" s="2669"/>
      <c r="H774" s="2669"/>
      <c r="I774" s="2669"/>
      <c r="J774" s="2670"/>
      <c r="K774" s="2670"/>
      <c r="L774" s="253"/>
      <c r="M774" s="253"/>
      <c r="N774" s="253"/>
      <c r="O774" s="253"/>
      <c r="P774" s="253"/>
      <c r="Q774" s="253"/>
      <c r="R774" s="2692"/>
      <c r="S774" s="2692"/>
      <c r="T774" s="2692"/>
      <c r="U774" s="2692"/>
      <c r="V774" s="2692"/>
      <c r="W774" s="2692"/>
      <c r="X774" s="2692"/>
      <c r="Y774" s="2693"/>
      <c r="Z774" s="2692"/>
      <c r="AA774" s="3138"/>
      <c r="AB774" s="2692"/>
      <c r="AC774" s="2692"/>
      <c r="AD774" s="3435"/>
      <c r="AE774" s="3435"/>
      <c r="AF774" s="2692"/>
      <c r="AG774" s="2672"/>
      <c r="AH774" s="2695"/>
      <c r="AI774" s="2572"/>
    </row>
    <row r="775" spans="1:36" s="2536" customFormat="1" x14ac:dyDescent="0.25">
      <c r="A775" s="364">
        <v>1</v>
      </c>
      <c r="B775" s="364">
        <v>1</v>
      </c>
      <c r="C775" s="1763" t="s">
        <v>5</v>
      </c>
      <c r="D775" s="1763"/>
      <c r="E775" s="1763"/>
      <c r="F775" s="372"/>
      <c r="G775" s="329"/>
      <c r="H775" s="329"/>
      <c r="I775" s="329"/>
      <c r="J775" s="2324"/>
      <c r="K775" s="2324"/>
      <c r="L775" s="2325"/>
      <c r="M775" s="2325"/>
      <c r="N775" s="2325"/>
      <c r="O775" s="2325"/>
      <c r="P775" s="2325"/>
      <c r="Q775" s="2325"/>
      <c r="R775" s="2602"/>
      <c r="S775" s="2602"/>
      <c r="T775" s="2602"/>
      <c r="U775" s="2602"/>
      <c r="V775" s="2602"/>
      <c r="W775" s="2602"/>
      <c r="X775" s="2602"/>
      <c r="Y775" s="2558"/>
      <c r="Z775" s="2602"/>
      <c r="AA775" s="2673"/>
      <c r="AB775" s="2602"/>
      <c r="AC775" s="2602"/>
      <c r="AD775" s="2602"/>
      <c r="AE775" s="2602"/>
      <c r="AF775" s="2602"/>
      <c r="AG775" s="1169"/>
      <c r="AH775" s="2382"/>
      <c r="AI775" s="2572"/>
      <c r="AJ775" s="1281"/>
    </row>
    <row r="776" spans="1:36" s="2536" customFormat="1" x14ac:dyDescent="0.25">
      <c r="A776" s="364">
        <v>1</v>
      </c>
      <c r="B776" s="364">
        <v>1</v>
      </c>
      <c r="C776" s="230" t="s">
        <v>45</v>
      </c>
      <c r="D776" s="1338" t="s">
        <v>239</v>
      </c>
      <c r="E776" s="222">
        <v>340</v>
      </c>
      <c r="F776" s="372"/>
      <c r="G776" s="212">
        <f>ROUND(F776/12*$C$3,0)</f>
        <v>0</v>
      </c>
      <c r="H776" s="329"/>
      <c r="I776" s="212" t="e">
        <f>H776/G776*100</f>
        <v>#DIV/0!</v>
      </c>
      <c r="J776" s="2603"/>
      <c r="K776" s="252" t="e">
        <f>N776/H776</f>
        <v>#DIV/0!</v>
      </c>
      <c r="L776" s="253">
        <f>ROUND(F776*J776,0)</f>
        <v>0</v>
      </c>
      <c r="M776" s="253">
        <f>ROUND(L776/12*$C$3,0)</f>
        <v>0</v>
      </c>
      <c r="N776" s="329"/>
      <c r="O776" s="253" t="e">
        <f>N776/M776*100</f>
        <v>#DIV/0!</v>
      </c>
      <c r="P776" s="253">
        <f>L776/E776</f>
        <v>0</v>
      </c>
      <c r="Q776" s="253" t="e">
        <f>N776/$C$3*12/P776</f>
        <v>#DIV/0!</v>
      </c>
      <c r="R776" s="2602"/>
      <c r="S776" s="2602"/>
      <c r="T776" s="2602"/>
      <c r="U776" s="2602"/>
      <c r="V776" s="2602"/>
      <c r="W776" s="2602"/>
      <c r="X776" s="2602"/>
      <c r="Y776" s="2658"/>
      <c r="Z776" s="2602"/>
      <c r="AA776" s="2673"/>
      <c r="AB776" s="2602"/>
      <c r="AC776" s="2602"/>
      <c r="AD776" s="2602"/>
      <c r="AE776" s="2602"/>
      <c r="AF776" s="2602"/>
      <c r="AG776" s="1169"/>
      <c r="AH776" s="2382"/>
      <c r="AI776" s="2572"/>
      <c r="AJ776" s="1281"/>
    </row>
    <row r="777" spans="1:36" s="2536" customFormat="1" ht="29.25" x14ac:dyDescent="0.25">
      <c r="A777" s="364">
        <v>1</v>
      </c>
      <c r="B777" s="364">
        <v>1</v>
      </c>
      <c r="C777" s="902" t="s">
        <v>7</v>
      </c>
      <c r="D777" s="3336"/>
      <c r="E777" s="902"/>
      <c r="F777" s="2266">
        <f>SUM(F776:F776)</f>
        <v>0</v>
      </c>
      <c r="G777" s="2332">
        <f>SUM(G776:G776)</f>
        <v>0</v>
      </c>
      <c r="H777" s="2332">
        <f>SUM(H776:H776)</f>
        <v>0</v>
      </c>
      <c r="I777" s="2332" t="e">
        <f>H777/G777*100</f>
        <v>#DIV/0!</v>
      </c>
      <c r="J777" s="2333" t="e">
        <f>SUM(L777/F777)</f>
        <v>#DIV/0!</v>
      </c>
      <c r="K777" s="342" t="e">
        <f>N777/H777</f>
        <v>#DIV/0!</v>
      </c>
      <c r="L777" s="2332">
        <f>SUM(L776:L776)</f>
        <v>0</v>
      </c>
      <c r="M777" s="2332">
        <f>SUM(M776:M776)</f>
        <v>0</v>
      </c>
      <c r="N777" s="2332">
        <f>SUM(N776:N776)</f>
        <v>0</v>
      </c>
      <c r="O777" s="253" t="e">
        <f>N777/M777*100</f>
        <v>#DIV/0!</v>
      </c>
      <c r="P777" s="1512">
        <f>SUM(P776:P776)</f>
        <v>0</v>
      </c>
      <c r="Q777" s="253" t="e">
        <f>N777/$C$3*12/P777</f>
        <v>#DIV/0!</v>
      </c>
      <c r="R777" s="546"/>
      <c r="S777" s="546"/>
      <c r="T777" s="546"/>
      <c r="U777" s="546"/>
      <c r="V777" s="546"/>
      <c r="W777" s="546"/>
      <c r="X777" s="546"/>
      <c r="Y777" s="1092">
        <f>R777/12*$C$3</f>
        <v>0</v>
      </c>
      <c r="Z777" s="546"/>
      <c r="AA777" s="1295"/>
      <c r="AB777" s="546"/>
      <c r="AC777" s="546"/>
      <c r="AD777" s="546"/>
      <c r="AE777" s="546"/>
      <c r="AF777" s="546"/>
      <c r="AG777" s="2334"/>
      <c r="AH777" s="2574"/>
      <c r="AI777" s="2572"/>
      <c r="AJ777" s="1281"/>
    </row>
    <row r="778" spans="1:36" s="2536" customFormat="1" x14ac:dyDescent="0.25">
      <c r="A778" s="364">
        <v>1</v>
      </c>
      <c r="B778" s="364">
        <v>1</v>
      </c>
      <c r="C778" s="2147" t="s">
        <v>14</v>
      </c>
      <c r="D778" s="2147"/>
      <c r="E778" s="724"/>
      <c r="F778" s="372"/>
      <c r="G778" s="329"/>
      <c r="H778" s="329"/>
      <c r="I778" s="329"/>
      <c r="J778" s="2333"/>
      <c r="K778" s="2333"/>
      <c r="L778" s="2604"/>
      <c r="M778" s="2604"/>
      <c r="N778" s="2604"/>
      <c r="O778" s="2604"/>
      <c r="P778" s="2604"/>
      <c r="Q778" s="2604"/>
      <c r="R778" s="546"/>
      <c r="S778" s="546"/>
      <c r="T778" s="546"/>
      <c r="U778" s="546"/>
      <c r="V778" s="546"/>
      <c r="W778" s="546"/>
      <c r="X778" s="546"/>
      <c r="Y778" s="2663"/>
      <c r="Z778" s="546"/>
      <c r="AA778" s="1295"/>
      <c r="AB778" s="546"/>
      <c r="AC778" s="546"/>
      <c r="AD778" s="546"/>
      <c r="AE778" s="546"/>
      <c r="AF778" s="546"/>
      <c r="AG778" s="1169"/>
      <c r="AH778" s="2578"/>
      <c r="AI778" s="2572"/>
      <c r="AJ778" s="1281"/>
    </row>
    <row r="779" spans="1:36" s="2536" customFormat="1" x14ac:dyDescent="0.25">
      <c r="A779" s="364">
        <v>1</v>
      </c>
      <c r="B779" s="364">
        <v>1</v>
      </c>
      <c r="C779" s="680" t="s">
        <v>348</v>
      </c>
      <c r="D779" s="724"/>
      <c r="E779" s="1914"/>
      <c r="F779" s="410"/>
      <c r="G779" s="716"/>
      <c r="H779" s="716"/>
      <c r="I779" s="716"/>
      <c r="J779" s="1041"/>
      <c r="K779" s="1041"/>
      <c r="L779" s="1723"/>
      <c r="M779" s="1723"/>
      <c r="N779" s="1723"/>
      <c r="O779" s="1723"/>
      <c r="P779" s="1723"/>
      <c r="Q779" s="1723"/>
      <c r="R779" s="552">
        <v>3750.3882600000002</v>
      </c>
      <c r="S779" s="552">
        <v>3750.3882600000002</v>
      </c>
      <c r="T779" s="552">
        <v>3750.3882600000002</v>
      </c>
      <c r="U779" s="552">
        <v>3750.3882600000002</v>
      </c>
      <c r="V779" s="552">
        <v>3750.3882600000002</v>
      </c>
      <c r="W779" s="552">
        <v>3794.6052300000001</v>
      </c>
      <c r="X779" s="552">
        <v>3794.6052300000001</v>
      </c>
      <c r="Y779" s="1092">
        <f>R779/12*$C$3+(S779-R779)/11*6+(T779-S779)/10*5+(U779-T779)/9*4+(V779-U779)/8*3+(W779-V779)/7*2+(X779-W779)/6*1</f>
        <v>2200.3599050000003</v>
      </c>
      <c r="Z779" s="552">
        <f t="shared" ref="Z779" si="450">AF779-AE779-AB779-AA779</f>
        <v>2181.5600499999996</v>
      </c>
      <c r="AA779" s="1379"/>
      <c r="AB779" s="552"/>
      <c r="AC779" s="552">
        <f t="shared" ref="AC779" si="451">Z779-Y779</f>
        <v>-18.799855000000662</v>
      </c>
      <c r="AD779" s="552"/>
      <c r="AE779" s="552">
        <v>-8.5739999999999997E-2</v>
      </c>
      <c r="AF779" s="552">
        <v>2181.4743099999996</v>
      </c>
      <c r="AG779" s="1137"/>
      <c r="AH779" s="1149"/>
      <c r="AI779" s="2572"/>
      <c r="AJ779" s="1281"/>
    </row>
    <row r="780" spans="1:36" s="2536" customFormat="1" ht="29.25" x14ac:dyDescent="0.25">
      <c r="A780" s="364">
        <v>1</v>
      </c>
      <c r="B780" s="364">
        <v>1</v>
      </c>
      <c r="C780" s="2531" t="s">
        <v>284</v>
      </c>
      <c r="D780" s="4"/>
      <c r="E780" s="4"/>
      <c r="F780" s="755">
        <f>F782+F784+F783+F785</f>
        <v>10349</v>
      </c>
      <c r="G780" s="755">
        <f t="shared" ref="G780:H780" si="452">G782+G784+G783+G785</f>
        <v>6037</v>
      </c>
      <c r="H780" s="755">
        <f t="shared" si="452"/>
        <v>5172</v>
      </c>
      <c r="I780" s="714">
        <f>H780/G780*100</f>
        <v>85.671691237369558</v>
      </c>
      <c r="J780" s="1762"/>
      <c r="K780" s="1762"/>
      <c r="L780" s="210"/>
      <c r="M780" s="210"/>
      <c r="N780" s="210"/>
      <c r="O780" s="210"/>
      <c r="P780" s="210"/>
      <c r="Q780" s="210"/>
      <c r="R780" s="494"/>
      <c r="S780" s="494"/>
      <c r="T780" s="494"/>
      <c r="U780" s="494"/>
      <c r="V780" s="494"/>
      <c r="W780" s="494"/>
      <c r="X780" s="494"/>
      <c r="Y780" s="2660"/>
      <c r="Z780" s="494"/>
      <c r="AA780" s="993"/>
      <c r="AB780" s="494"/>
      <c r="AC780" s="494"/>
      <c r="AD780" s="494"/>
      <c r="AE780" s="494"/>
      <c r="AF780" s="494"/>
      <c r="AG780" s="1153"/>
      <c r="AH780" s="1177"/>
      <c r="AI780" s="2572"/>
      <c r="AJ780" s="1281"/>
    </row>
    <row r="781" spans="1:36" s="2536" customFormat="1" ht="30" x14ac:dyDescent="0.25">
      <c r="A781" s="364"/>
      <c r="B781" s="364">
        <v>1</v>
      </c>
      <c r="C781" s="462" t="s">
        <v>200</v>
      </c>
      <c r="D781" s="4"/>
      <c r="E781" s="4"/>
      <c r="F781" s="755"/>
      <c r="G781" s="322"/>
      <c r="H781" s="322"/>
      <c r="I781" s="2332"/>
      <c r="J781" s="1762"/>
      <c r="K781" s="1762"/>
      <c r="L781" s="210"/>
      <c r="M781" s="210"/>
      <c r="N781" s="210"/>
      <c r="O781" s="210"/>
      <c r="P781" s="210"/>
      <c r="Q781" s="210"/>
      <c r="R781" s="494"/>
      <c r="S781" s="494"/>
      <c r="T781" s="494"/>
      <c r="U781" s="494"/>
      <c r="V781" s="494"/>
      <c r="W781" s="494"/>
      <c r="X781" s="494"/>
      <c r="Y781" s="2660"/>
      <c r="Z781" s="494"/>
      <c r="AA781" s="993"/>
      <c r="AB781" s="494"/>
      <c r="AC781" s="494"/>
      <c r="AD781" s="494"/>
      <c r="AE781" s="494"/>
      <c r="AF781" s="494"/>
      <c r="AG781" s="1149"/>
      <c r="AH781" s="1177"/>
      <c r="AI781" s="2572"/>
      <c r="AJ781" s="1281"/>
    </row>
    <row r="782" spans="1:36" s="2536" customFormat="1" ht="30" x14ac:dyDescent="0.25">
      <c r="A782" s="364"/>
      <c r="B782" s="364">
        <v>1</v>
      </c>
      <c r="C782" s="463" t="s">
        <v>519</v>
      </c>
      <c r="D782" s="4"/>
      <c r="E782" s="4"/>
      <c r="F782" s="755">
        <v>4249</v>
      </c>
      <c r="G782" s="212">
        <f>ROUND(F782/12*$C$3,0)</f>
        <v>2479</v>
      </c>
      <c r="H782" s="322">
        <v>3002</v>
      </c>
      <c r="I782" s="329">
        <f t="shared" ref="I782:I789" si="453">H782/G782*100</f>
        <v>121.09721661960468</v>
      </c>
      <c r="J782" s="1762"/>
      <c r="K782" s="1762"/>
      <c r="L782" s="210"/>
      <c r="M782" s="210"/>
      <c r="N782" s="210"/>
      <c r="O782" s="210"/>
      <c r="P782" s="210"/>
      <c r="Q782" s="210"/>
      <c r="R782" s="494"/>
      <c r="S782" s="494"/>
      <c r="T782" s="494"/>
      <c r="U782" s="494"/>
      <c r="V782" s="494"/>
      <c r="W782" s="494"/>
      <c r="X782" s="494"/>
      <c r="Y782" s="2660"/>
      <c r="Z782" s="494"/>
      <c r="AA782" s="993"/>
      <c r="AB782" s="494"/>
      <c r="AC782" s="494"/>
      <c r="AD782" s="494"/>
      <c r="AE782" s="494"/>
      <c r="AF782" s="494"/>
      <c r="AG782" s="1149"/>
      <c r="AH782" s="1177"/>
      <c r="AI782" s="2572"/>
      <c r="AJ782" s="1281"/>
    </row>
    <row r="783" spans="1:36" s="2536" customFormat="1" ht="60" x14ac:dyDescent="0.25">
      <c r="A783" s="364"/>
      <c r="B783" s="364">
        <v>1</v>
      </c>
      <c r="C783" s="463" t="s">
        <v>520</v>
      </c>
      <c r="D783" s="4"/>
      <c r="E783" s="4"/>
      <c r="F783" s="756">
        <v>2100</v>
      </c>
      <c r="G783" s="212">
        <f t="shared" ref="G783:G784" si="454">ROUND(F783/12*$C$3,0)</f>
        <v>1225</v>
      </c>
      <c r="H783" s="322">
        <v>589</v>
      </c>
      <c r="I783" s="329">
        <f t="shared" si="453"/>
        <v>48.08163265306122</v>
      </c>
      <c r="J783" s="1762"/>
      <c r="K783" s="1762"/>
      <c r="L783" s="210"/>
      <c r="M783" s="210"/>
      <c r="N783" s="210"/>
      <c r="O783" s="210"/>
      <c r="P783" s="210"/>
      <c r="Q783" s="210"/>
      <c r="R783" s="494"/>
      <c r="S783" s="494"/>
      <c r="T783" s="494"/>
      <c r="U783" s="494"/>
      <c r="V783" s="494"/>
      <c r="W783" s="494"/>
      <c r="X783" s="494"/>
      <c r="Y783" s="2660"/>
      <c r="Z783" s="494"/>
      <c r="AA783" s="993"/>
      <c r="AB783" s="494"/>
      <c r="AC783" s="494"/>
      <c r="AD783" s="494"/>
      <c r="AE783" s="494"/>
      <c r="AF783" s="494"/>
      <c r="AG783" s="1149"/>
      <c r="AH783" s="1177"/>
      <c r="AI783" s="2572"/>
      <c r="AJ783" s="1281"/>
    </row>
    <row r="784" spans="1:36" s="2536" customFormat="1" ht="45" x14ac:dyDescent="0.25">
      <c r="A784" s="364"/>
      <c r="B784" s="364">
        <v>1</v>
      </c>
      <c r="C784" s="463" t="s">
        <v>521</v>
      </c>
      <c r="D784" s="4"/>
      <c r="E784" s="4"/>
      <c r="F784" s="756">
        <v>3000</v>
      </c>
      <c r="G784" s="212">
        <f t="shared" si="454"/>
        <v>1750</v>
      </c>
      <c r="H784" s="322">
        <v>1494</v>
      </c>
      <c r="I784" s="329">
        <f t="shared" si="453"/>
        <v>85.371428571428581</v>
      </c>
      <c r="J784" s="1762"/>
      <c r="K784" s="1762"/>
      <c r="L784" s="210"/>
      <c r="M784" s="210"/>
      <c r="N784" s="210"/>
      <c r="O784" s="210"/>
      <c r="P784" s="210"/>
      <c r="Q784" s="210"/>
      <c r="R784" s="494"/>
      <c r="S784" s="494"/>
      <c r="T784" s="494"/>
      <c r="U784" s="494"/>
      <c r="V784" s="494"/>
      <c r="W784" s="494"/>
      <c r="X784" s="494"/>
      <c r="Y784" s="2660"/>
      <c r="Z784" s="494"/>
      <c r="AA784" s="993"/>
      <c r="AB784" s="494"/>
      <c r="AC784" s="494"/>
      <c r="AD784" s="494"/>
      <c r="AE784" s="494"/>
      <c r="AF784" s="494"/>
      <c r="AG784" s="1149"/>
      <c r="AH784" s="1177"/>
      <c r="AI784" s="2572"/>
      <c r="AJ784" s="1281"/>
    </row>
    <row r="785" spans="1:36" s="2536" customFormat="1" ht="105" x14ac:dyDescent="0.25">
      <c r="A785" s="364"/>
      <c r="B785" s="364">
        <v>1</v>
      </c>
      <c r="C785" s="463" t="s">
        <v>522</v>
      </c>
      <c r="D785" s="4"/>
      <c r="E785" s="4"/>
      <c r="F785" s="756">
        <v>1000</v>
      </c>
      <c r="G785" s="212">
        <f>ROUND(F785/12*$C$3,0)</f>
        <v>583</v>
      </c>
      <c r="H785" s="322">
        <v>87</v>
      </c>
      <c r="I785" s="329">
        <f t="shared" si="453"/>
        <v>14.922813036020582</v>
      </c>
      <c r="J785" s="1762"/>
      <c r="K785" s="1762"/>
      <c r="L785" s="210"/>
      <c r="M785" s="210"/>
      <c r="N785" s="210"/>
      <c r="O785" s="210"/>
      <c r="P785" s="210"/>
      <c r="Q785" s="210"/>
      <c r="R785" s="494"/>
      <c r="S785" s="494"/>
      <c r="T785" s="494"/>
      <c r="U785" s="494"/>
      <c r="V785" s="494"/>
      <c r="W785" s="494"/>
      <c r="X785" s="494"/>
      <c r="Y785" s="2660"/>
      <c r="Z785" s="494"/>
      <c r="AA785" s="993"/>
      <c r="AB785" s="494"/>
      <c r="AC785" s="494"/>
      <c r="AD785" s="494"/>
      <c r="AE785" s="494"/>
      <c r="AF785" s="494"/>
      <c r="AG785" s="1149"/>
      <c r="AH785" s="1177"/>
      <c r="AI785" s="2572"/>
      <c r="AJ785" s="1281"/>
    </row>
    <row r="786" spans="1:36" s="2536" customFormat="1" ht="29.25" x14ac:dyDescent="0.25">
      <c r="A786" s="364"/>
      <c r="B786" s="364"/>
      <c r="C786" s="436" t="s">
        <v>133</v>
      </c>
      <c r="D786" s="4"/>
      <c r="E786" s="4"/>
      <c r="F786" s="755">
        <f>F787+F788+F789</f>
        <v>9543</v>
      </c>
      <c r="G786" s="755">
        <f t="shared" ref="G786:H786" si="455">G787+G788+G789</f>
        <v>5499.5555555555557</v>
      </c>
      <c r="H786" s="755">
        <f t="shared" si="455"/>
        <v>4593</v>
      </c>
      <c r="I786" s="329">
        <f t="shared" si="453"/>
        <v>83.515839663811221</v>
      </c>
      <c r="J786" s="1762"/>
      <c r="K786" s="1762"/>
      <c r="L786" s="210"/>
      <c r="M786" s="210"/>
      <c r="N786" s="210"/>
      <c r="O786" s="210"/>
      <c r="P786" s="210"/>
      <c r="Q786" s="210"/>
      <c r="R786" s="494"/>
      <c r="S786" s="494"/>
      <c r="T786" s="494"/>
      <c r="U786" s="494"/>
      <c r="V786" s="494"/>
      <c r="W786" s="494"/>
      <c r="X786" s="494"/>
      <c r="Y786" s="2660"/>
      <c r="Z786" s="494"/>
      <c r="AA786" s="993"/>
      <c r="AB786" s="494"/>
      <c r="AC786" s="494"/>
      <c r="AD786" s="494"/>
      <c r="AE786" s="494"/>
      <c r="AF786" s="494"/>
      <c r="AG786" s="1149"/>
      <c r="AH786" s="1177"/>
      <c r="AI786" s="2572"/>
      <c r="AJ786" s="1281"/>
    </row>
    <row r="787" spans="1:36" s="2536" customFormat="1" x14ac:dyDescent="0.25">
      <c r="A787" s="364"/>
      <c r="B787" s="364">
        <v>1</v>
      </c>
      <c r="C787" s="463" t="s">
        <v>232</v>
      </c>
      <c r="D787" s="4"/>
      <c r="E787" s="4"/>
      <c r="F787" s="756">
        <v>8947</v>
      </c>
      <c r="G787" s="212">
        <f t="shared" ref="G787:G788" si="456">ROUND(F787/12*$C$3,0)</f>
        <v>5219</v>
      </c>
      <c r="H787" s="322">
        <v>4390</v>
      </c>
      <c r="I787" s="329">
        <f t="shared" si="453"/>
        <v>84.115730982946928</v>
      </c>
      <c r="J787" s="1762"/>
      <c r="K787" s="1762"/>
      <c r="L787" s="210"/>
      <c r="M787" s="210"/>
      <c r="N787" s="210"/>
      <c r="O787" s="210"/>
      <c r="P787" s="210"/>
      <c r="Q787" s="210"/>
      <c r="R787" s="494"/>
      <c r="S787" s="494"/>
      <c r="T787" s="494"/>
      <c r="U787" s="494"/>
      <c r="V787" s="494"/>
      <c r="W787" s="494"/>
      <c r="X787" s="494"/>
      <c r="Y787" s="2660"/>
      <c r="Z787" s="494"/>
      <c r="AA787" s="993"/>
      <c r="AB787" s="494"/>
      <c r="AC787" s="494"/>
      <c r="AD787" s="494"/>
      <c r="AE787" s="494"/>
      <c r="AF787" s="494"/>
      <c r="AG787" s="1149"/>
      <c r="AH787" s="1177"/>
      <c r="AI787" s="2572"/>
      <c r="AJ787" s="1281"/>
    </row>
    <row r="788" spans="1:36" s="2536" customFormat="1" ht="45" x14ac:dyDescent="0.25">
      <c r="A788" s="364"/>
      <c r="B788" s="364">
        <v>1</v>
      </c>
      <c r="C788" s="463" t="s">
        <v>523</v>
      </c>
      <c r="D788" s="4"/>
      <c r="E788" s="4"/>
      <c r="F788" s="756">
        <v>111</v>
      </c>
      <c r="G788" s="212">
        <f t="shared" si="456"/>
        <v>65</v>
      </c>
      <c r="H788" s="322">
        <v>13</v>
      </c>
      <c r="I788" s="329">
        <f t="shared" si="453"/>
        <v>20</v>
      </c>
      <c r="J788" s="1762"/>
      <c r="K788" s="1762"/>
      <c r="L788" s="210"/>
      <c r="M788" s="210"/>
      <c r="N788" s="210"/>
      <c r="O788" s="210"/>
      <c r="P788" s="210"/>
      <c r="Q788" s="210"/>
      <c r="R788" s="494"/>
      <c r="S788" s="494"/>
      <c r="T788" s="494"/>
      <c r="U788" s="494"/>
      <c r="V788" s="494"/>
      <c r="W788" s="494"/>
      <c r="X788" s="494"/>
      <c r="Y788" s="2660"/>
      <c r="Z788" s="494"/>
      <c r="AA788" s="993"/>
      <c r="AB788" s="494"/>
      <c r="AC788" s="494"/>
      <c r="AD788" s="494"/>
      <c r="AE788" s="494"/>
      <c r="AF788" s="494"/>
      <c r="AG788" s="1149"/>
      <c r="AH788" s="1177"/>
      <c r="AI788" s="2572"/>
      <c r="AJ788" s="1281"/>
    </row>
    <row r="789" spans="1:36" s="2536" customFormat="1" ht="75" x14ac:dyDescent="0.25">
      <c r="A789" s="364"/>
      <c r="B789" s="364"/>
      <c r="C789" s="4" t="s">
        <v>595</v>
      </c>
      <c r="D789" s="4"/>
      <c r="E789" s="4"/>
      <c r="F789" s="756">
        <v>485</v>
      </c>
      <c r="G789" s="3641">
        <f>F789/9*4</f>
        <v>215.55555555555554</v>
      </c>
      <c r="H789" s="322">
        <v>190</v>
      </c>
      <c r="I789" s="329">
        <f t="shared" si="453"/>
        <v>88.144329896907223</v>
      </c>
      <c r="J789" s="1762"/>
      <c r="K789" s="1762"/>
      <c r="L789" s="210"/>
      <c r="M789" s="210"/>
      <c r="N789" s="210"/>
      <c r="O789" s="210"/>
      <c r="P789" s="210"/>
      <c r="Q789" s="210"/>
      <c r="R789" s="494"/>
      <c r="S789" s="494"/>
      <c r="T789" s="494"/>
      <c r="U789" s="494"/>
      <c r="V789" s="494"/>
      <c r="W789" s="494"/>
      <c r="X789" s="494"/>
      <c r="Y789" s="2660"/>
      <c r="Z789" s="494"/>
      <c r="AA789" s="993"/>
      <c r="AB789" s="494"/>
      <c r="AC789" s="494"/>
      <c r="AD789" s="494"/>
      <c r="AE789" s="494"/>
      <c r="AF789" s="494"/>
      <c r="AG789" s="1149"/>
      <c r="AH789" s="1177"/>
      <c r="AI789" s="2572"/>
      <c r="AJ789" s="1281"/>
    </row>
    <row r="790" spans="1:36" s="2536" customFormat="1" x14ac:dyDescent="0.25">
      <c r="A790" s="364"/>
      <c r="B790" s="364">
        <v>1</v>
      </c>
      <c r="C790" s="3361" t="s">
        <v>201</v>
      </c>
      <c r="D790" s="4"/>
      <c r="E790" s="4"/>
      <c r="F790" s="756"/>
      <c r="G790" s="322"/>
      <c r="H790" s="322"/>
      <c r="I790" s="329"/>
      <c r="J790" s="1762"/>
      <c r="K790" s="1762"/>
      <c r="L790" s="210"/>
      <c r="M790" s="210"/>
      <c r="N790" s="210"/>
      <c r="O790" s="210"/>
      <c r="P790" s="210"/>
      <c r="Q790" s="210"/>
      <c r="R790" s="494"/>
      <c r="S790" s="494"/>
      <c r="T790" s="494"/>
      <c r="U790" s="494"/>
      <c r="V790" s="494"/>
      <c r="W790" s="494"/>
      <c r="X790" s="494"/>
      <c r="Y790" s="2660"/>
      <c r="Z790" s="494"/>
      <c r="AA790" s="993"/>
      <c r="AB790" s="494"/>
      <c r="AC790" s="494"/>
      <c r="AD790" s="494"/>
      <c r="AE790" s="494"/>
      <c r="AF790" s="494"/>
      <c r="AG790" s="1149"/>
      <c r="AH790" s="1177"/>
      <c r="AI790" s="2572"/>
      <c r="AJ790" s="1281"/>
    </row>
    <row r="791" spans="1:36" s="2536" customFormat="1" ht="104.25" x14ac:dyDescent="0.25">
      <c r="A791" s="364"/>
      <c r="B791" s="364">
        <v>1</v>
      </c>
      <c r="C791" s="463" t="s">
        <v>594</v>
      </c>
      <c r="D791" s="4"/>
      <c r="E791" s="4"/>
      <c r="F791" s="756">
        <v>2425</v>
      </c>
      <c r="G791" s="212">
        <f>ROUND(F791/12*$C$3,0)</f>
        <v>1415</v>
      </c>
      <c r="H791" s="946">
        <v>503</v>
      </c>
      <c r="I791" s="714">
        <f>H791/G791*100</f>
        <v>35.547703180212018</v>
      </c>
      <c r="J791" s="1762"/>
      <c r="K791" s="1762"/>
      <c r="L791" s="210"/>
      <c r="M791" s="210"/>
      <c r="N791" s="210"/>
      <c r="O791" s="210"/>
      <c r="P791" s="210"/>
      <c r="Q791" s="210"/>
      <c r="R791" s="494">
        <v>5168.28125</v>
      </c>
      <c r="S791" s="494">
        <v>5168.28125</v>
      </c>
      <c r="T791" s="494">
        <v>5168.28125</v>
      </c>
      <c r="U791" s="494">
        <v>5168.28125</v>
      </c>
      <c r="V791" s="494">
        <v>5168.28125</v>
      </c>
      <c r="W791" s="494">
        <v>5168.28125</v>
      </c>
      <c r="X791" s="494">
        <v>5168.28125</v>
      </c>
      <c r="Y791" s="1092">
        <f>R791/12*$C$3+(S791-R791)/11*6+(T791-S791)/10*5+(U791-T791)/9*4+(V791-U791)/8*3+(W791-V791)/7*2+(X791-W791)/6*1</f>
        <v>3014.830729166667</v>
      </c>
      <c r="Z791" s="494">
        <f t="shared" ref="Z791" si="457">AF791-AE791-AB791-AA791</f>
        <v>1072.01875</v>
      </c>
      <c r="AA791" s="993"/>
      <c r="AB791" s="494"/>
      <c r="AC791" s="494">
        <f t="shared" ref="AC791" si="458">Z791-Y791</f>
        <v>-1942.811979166667</v>
      </c>
      <c r="AD791" s="494"/>
      <c r="AE791" s="494">
        <v>0</v>
      </c>
      <c r="AF791" s="494">
        <v>1072.01875</v>
      </c>
      <c r="AG791" s="1153"/>
      <c r="AH791" s="1177"/>
      <c r="AI791" s="2572"/>
      <c r="AJ791" s="1281"/>
    </row>
    <row r="792" spans="1:36" s="2536" customFormat="1" ht="63" x14ac:dyDescent="0.25">
      <c r="A792" s="364"/>
      <c r="B792" s="364">
        <v>1</v>
      </c>
      <c r="C792" s="681" t="s">
        <v>525</v>
      </c>
      <c r="D792" s="4"/>
      <c r="E792" s="4"/>
      <c r="F792" s="756">
        <f>F793+F800-F797</f>
        <v>4524</v>
      </c>
      <c r="G792" s="756">
        <f t="shared" ref="G792:H792" si="459">G793+G800-G797</f>
        <v>2639</v>
      </c>
      <c r="H792" s="756">
        <f t="shared" si="459"/>
        <v>2939</v>
      </c>
      <c r="I792" s="2332">
        <f>H792/G792*100</f>
        <v>111.36794240242516</v>
      </c>
      <c r="J792" s="1762"/>
      <c r="K792" s="1762"/>
      <c r="L792" s="210"/>
      <c r="M792" s="210"/>
      <c r="N792" s="210"/>
      <c r="O792" s="210"/>
      <c r="P792" s="210"/>
      <c r="Q792" s="210"/>
      <c r="R792" s="494">
        <f t="shared" ref="R792:AF792" si="460">R793+R800-R797</f>
        <v>15924.183780331203</v>
      </c>
      <c r="S792" s="494">
        <f t="shared" ref="S792:T792" si="461">S793+S800-S797</f>
        <v>15924.183780331203</v>
      </c>
      <c r="T792" s="494">
        <f t="shared" si="461"/>
        <v>15924.183780331203</v>
      </c>
      <c r="U792" s="494">
        <f t="shared" ref="U792:V792" si="462">U793+U800-U797</f>
        <v>15924.183780331203</v>
      </c>
      <c r="V792" s="494">
        <f t="shared" si="462"/>
        <v>15924.183780331203</v>
      </c>
      <c r="W792" s="494">
        <f t="shared" ref="W792:X792" si="463">W793+W800-W797</f>
        <v>15924.183780331203</v>
      </c>
      <c r="X792" s="494">
        <f t="shared" si="463"/>
        <v>15924.183780331203</v>
      </c>
      <c r="Y792" s="2660">
        <f t="shared" si="460"/>
        <v>9289.1072051932006</v>
      </c>
      <c r="Z792" s="494">
        <f t="shared" si="460"/>
        <v>7428.5868700000019</v>
      </c>
      <c r="AA792" s="993">
        <f t="shared" si="460"/>
        <v>0</v>
      </c>
      <c r="AB792" s="494">
        <f t="shared" si="460"/>
        <v>0</v>
      </c>
      <c r="AC792" s="494">
        <f t="shared" si="460"/>
        <v>-1860.5203351931991</v>
      </c>
      <c r="AD792" s="494">
        <f t="shared" si="460"/>
        <v>0</v>
      </c>
      <c r="AE792" s="494">
        <f t="shared" si="460"/>
        <v>-15.816649999999999</v>
      </c>
      <c r="AF792" s="494">
        <f t="shared" si="460"/>
        <v>7412.7702200000012</v>
      </c>
      <c r="AG792" s="1149"/>
      <c r="AH792" s="1177"/>
      <c r="AI792" s="2572"/>
      <c r="AJ792" s="1281"/>
    </row>
    <row r="793" spans="1:36" s="2536" customFormat="1" ht="30" x14ac:dyDescent="0.25">
      <c r="A793" s="364"/>
      <c r="B793" s="364">
        <v>1</v>
      </c>
      <c r="C793" s="659" t="s">
        <v>285</v>
      </c>
      <c r="D793" s="4"/>
      <c r="E793" s="4"/>
      <c r="F793" s="755">
        <f>SUM(F794:F799)</f>
        <v>3243</v>
      </c>
      <c r="G793" s="755">
        <f t="shared" ref="G793:H793" si="464">SUM(G794:G799)</f>
        <v>1892</v>
      </c>
      <c r="H793" s="755">
        <f t="shared" si="464"/>
        <v>2212</v>
      </c>
      <c r="I793" s="2332">
        <f>H793/G793*100</f>
        <v>116.91331923890063</v>
      </c>
      <c r="J793" s="1762"/>
      <c r="K793" s="1762"/>
      <c r="L793" s="210"/>
      <c r="M793" s="210"/>
      <c r="N793" s="210"/>
      <c r="O793" s="210"/>
      <c r="P793" s="210"/>
      <c r="Q793" s="210"/>
      <c r="R793" s="494">
        <f t="shared" ref="R793:AF793" si="465">SUM(R794:R799)</f>
        <v>12883.325748032003</v>
      </c>
      <c r="S793" s="494">
        <f t="shared" ref="S793:T793" si="466">SUM(S794:S799)</f>
        <v>12883.325748032003</v>
      </c>
      <c r="T793" s="494">
        <f t="shared" si="466"/>
        <v>12883.325748032003</v>
      </c>
      <c r="U793" s="494">
        <f t="shared" ref="U793:V793" si="467">SUM(U794:U799)</f>
        <v>12883.325748032003</v>
      </c>
      <c r="V793" s="494">
        <f t="shared" si="467"/>
        <v>12883.325748032003</v>
      </c>
      <c r="W793" s="494">
        <f t="shared" ref="W793:X793" si="468">SUM(W794:W799)</f>
        <v>12883.325748032003</v>
      </c>
      <c r="X793" s="494">
        <f t="shared" si="468"/>
        <v>12883.325748032003</v>
      </c>
      <c r="Y793" s="2660">
        <f t="shared" si="465"/>
        <v>7515.273353018667</v>
      </c>
      <c r="Z793" s="494">
        <f t="shared" si="465"/>
        <v>6170.5600600000016</v>
      </c>
      <c r="AA793" s="993">
        <f t="shared" si="465"/>
        <v>0</v>
      </c>
      <c r="AB793" s="494">
        <f t="shared" si="465"/>
        <v>0</v>
      </c>
      <c r="AC793" s="494">
        <f t="shared" si="465"/>
        <v>-1344.713293018666</v>
      </c>
      <c r="AD793" s="494">
        <f t="shared" si="465"/>
        <v>0</v>
      </c>
      <c r="AE793" s="494">
        <f t="shared" si="465"/>
        <v>-15.816649999999999</v>
      </c>
      <c r="AF793" s="494">
        <f t="shared" si="465"/>
        <v>6154.7434100000009</v>
      </c>
      <c r="AG793" s="1149"/>
      <c r="AH793" s="1177"/>
      <c r="AI793" s="2572"/>
      <c r="AJ793" s="1281"/>
    </row>
    <row r="794" spans="1:36" s="2536" customFormat="1" ht="30" x14ac:dyDescent="0.25">
      <c r="A794" s="364"/>
      <c r="B794" s="364">
        <v>1</v>
      </c>
      <c r="C794" s="463" t="s">
        <v>526</v>
      </c>
      <c r="D794" s="4"/>
      <c r="E794" s="4"/>
      <c r="F794" s="756">
        <v>2588</v>
      </c>
      <c r="G794" s="212">
        <f>ROUND(F794/12*$C$3,0)</f>
        <v>1510</v>
      </c>
      <c r="H794" s="322">
        <v>1587</v>
      </c>
      <c r="I794" s="329">
        <f>H794/G794*100</f>
        <v>105.09933774834437</v>
      </c>
      <c r="J794" s="1762"/>
      <c r="K794" s="1762"/>
      <c r="L794" s="210"/>
      <c r="M794" s="210"/>
      <c r="N794" s="210"/>
      <c r="O794" s="210"/>
      <c r="P794" s="210"/>
      <c r="Q794" s="210"/>
      <c r="R794" s="494">
        <v>11850.762208032002</v>
      </c>
      <c r="S794" s="494">
        <v>11850.762208032002</v>
      </c>
      <c r="T794" s="494">
        <v>11850.762208032002</v>
      </c>
      <c r="U794" s="494">
        <v>11850.762208032002</v>
      </c>
      <c r="V794" s="494">
        <v>11850.762208032002</v>
      </c>
      <c r="W794" s="494">
        <v>11850.762208032002</v>
      </c>
      <c r="X794" s="494">
        <v>11850.762208032002</v>
      </c>
      <c r="Y794" s="2660">
        <f>R794/12*$C$3+(S794-R794)/11*6+(T794-S794)/10*5+(U794-T794)/9*4+(V794-U794)/8*3+(W794-V794)/7*2+(X794-W794)/6*1</f>
        <v>6912.9446213520005</v>
      </c>
      <c r="Z794" s="494">
        <f t="shared" ref="Z794" si="469">AF794-AE794-AB794-AA794</f>
        <v>5311.9725600000011</v>
      </c>
      <c r="AA794" s="993"/>
      <c r="AB794" s="494"/>
      <c r="AC794" s="494">
        <f t="shared" ref="AC794" si="470">Z794-Y794</f>
        <v>-1600.9720613519994</v>
      </c>
      <c r="AD794" s="494"/>
      <c r="AE794" s="494">
        <v>-15.816649999999999</v>
      </c>
      <c r="AF794" s="494">
        <v>5296.1559100000013</v>
      </c>
      <c r="AG794" s="1149"/>
      <c r="AH794" s="1177"/>
      <c r="AI794" s="2572"/>
      <c r="AJ794" s="1281"/>
    </row>
    <row r="795" spans="1:36" s="2536" customFormat="1" ht="60" x14ac:dyDescent="0.25">
      <c r="A795" s="364"/>
      <c r="B795" s="364">
        <v>1</v>
      </c>
      <c r="C795" s="463" t="s">
        <v>548</v>
      </c>
      <c r="D795" s="4"/>
      <c r="E795" s="4"/>
      <c r="F795" s="756"/>
      <c r="G795" s="322"/>
      <c r="H795" s="322"/>
      <c r="I795" s="329"/>
      <c r="J795" s="1762"/>
      <c r="K795" s="1762"/>
      <c r="L795" s="210"/>
      <c r="M795" s="210"/>
      <c r="N795" s="210"/>
      <c r="O795" s="210"/>
      <c r="P795" s="210"/>
      <c r="Q795" s="210"/>
      <c r="R795" s="494"/>
      <c r="S795" s="494"/>
      <c r="T795" s="494"/>
      <c r="U795" s="494"/>
      <c r="V795" s="494"/>
      <c r="W795" s="494"/>
      <c r="X795" s="494"/>
      <c r="Y795" s="2660"/>
      <c r="Z795" s="494"/>
      <c r="AA795" s="993"/>
      <c r="AB795" s="494"/>
      <c r="AC795" s="494"/>
      <c r="AD795" s="494"/>
      <c r="AE795" s="494"/>
      <c r="AF795" s="494"/>
      <c r="AG795" s="1149"/>
      <c r="AH795" s="1177"/>
      <c r="AI795" s="2572"/>
      <c r="AJ795" s="1281"/>
    </row>
    <row r="796" spans="1:36" s="2536" customFormat="1" ht="30" x14ac:dyDescent="0.25">
      <c r="A796" s="364"/>
      <c r="B796" s="364">
        <v>1</v>
      </c>
      <c r="C796" s="463" t="s">
        <v>527</v>
      </c>
      <c r="D796" s="4"/>
      <c r="E796" s="4"/>
      <c r="F796" s="756">
        <v>655</v>
      </c>
      <c r="G796" s="212">
        <f>ROUND(F796/12*$C$3,0)</f>
        <v>382</v>
      </c>
      <c r="H796" s="322">
        <v>625</v>
      </c>
      <c r="I796" s="329">
        <f>H796/G796*100</f>
        <v>163.61256544502618</v>
      </c>
      <c r="J796" s="1762"/>
      <c r="K796" s="1762"/>
      <c r="L796" s="210"/>
      <c r="M796" s="210"/>
      <c r="N796" s="210"/>
      <c r="O796" s="210"/>
      <c r="P796" s="210"/>
      <c r="Q796" s="210"/>
      <c r="R796" s="494">
        <v>1032.5635400000001</v>
      </c>
      <c r="S796" s="494">
        <v>1032.5635400000001</v>
      </c>
      <c r="T796" s="494">
        <v>1032.5635400000001</v>
      </c>
      <c r="U796" s="494">
        <v>1032.5635400000001</v>
      </c>
      <c r="V796" s="494">
        <v>1032.5635400000001</v>
      </c>
      <c r="W796" s="494">
        <v>1032.5635400000001</v>
      </c>
      <c r="X796" s="494">
        <v>1032.5635400000001</v>
      </c>
      <c r="Y796" s="2660">
        <f>R796/12*$C$3+(S796-R796)/11*6+(T796-S796)/10*5+(U796-T796)/9*4+(V796-U796)/8*3+(W796-V796)/7*2+(X796-W796)/6*1</f>
        <v>602.32873166666673</v>
      </c>
      <c r="Z796" s="494">
        <f t="shared" ref="Z796" si="471">AF796-AE796-AB796-AA796</f>
        <v>858.58750000000009</v>
      </c>
      <c r="AA796" s="993"/>
      <c r="AB796" s="494"/>
      <c r="AC796" s="494">
        <f t="shared" ref="AC796" si="472">Z796-Y796</f>
        <v>256.25876833333336</v>
      </c>
      <c r="AD796" s="494"/>
      <c r="AE796" s="494">
        <v>0</v>
      </c>
      <c r="AF796" s="494">
        <v>858.58750000000009</v>
      </c>
      <c r="AG796" s="1149"/>
      <c r="AH796" s="1177"/>
      <c r="AI796" s="2572"/>
      <c r="AJ796" s="1281"/>
    </row>
    <row r="797" spans="1:36" s="2536" customFormat="1" ht="30" x14ac:dyDescent="0.25">
      <c r="A797" s="364"/>
      <c r="B797" s="364">
        <v>1</v>
      </c>
      <c r="C797" s="463" t="s">
        <v>528</v>
      </c>
      <c r="D797" s="4"/>
      <c r="E797" s="4"/>
      <c r="F797" s="756"/>
      <c r="G797" s="322"/>
      <c r="H797" s="322"/>
      <c r="I797" s="329"/>
      <c r="J797" s="1762"/>
      <c r="K797" s="1762"/>
      <c r="L797" s="210"/>
      <c r="M797" s="210"/>
      <c r="N797" s="210"/>
      <c r="O797" s="210"/>
      <c r="P797" s="210"/>
      <c r="Q797" s="210"/>
      <c r="R797" s="494"/>
      <c r="S797" s="494"/>
      <c r="T797" s="494"/>
      <c r="U797" s="494"/>
      <c r="V797" s="494"/>
      <c r="W797" s="494"/>
      <c r="X797" s="494"/>
      <c r="Y797" s="2660"/>
      <c r="Z797" s="494">
        <f>AF797-AE797-AB797</f>
        <v>0</v>
      </c>
      <c r="AA797" s="993"/>
      <c r="AB797" s="494"/>
      <c r="AC797" s="494">
        <f>Z797-Y797</f>
        <v>0</v>
      </c>
      <c r="AD797" s="494"/>
      <c r="AE797" s="494">
        <v>0</v>
      </c>
      <c r="AF797" s="494">
        <v>0</v>
      </c>
      <c r="AG797" s="1149"/>
      <c r="AH797" s="1177"/>
      <c r="AI797" s="2572"/>
      <c r="AJ797" s="1281"/>
    </row>
    <row r="798" spans="1:36" s="2536" customFormat="1" ht="45" x14ac:dyDescent="0.25">
      <c r="A798" s="364"/>
      <c r="B798" s="364">
        <v>1</v>
      </c>
      <c r="C798" s="463" t="s">
        <v>529</v>
      </c>
      <c r="D798" s="4"/>
      <c r="E798" s="4"/>
      <c r="F798" s="756"/>
      <c r="G798" s="322"/>
      <c r="H798" s="322"/>
      <c r="I798" s="2332"/>
      <c r="J798" s="1762"/>
      <c r="K798" s="1762"/>
      <c r="L798" s="210"/>
      <c r="M798" s="210"/>
      <c r="N798" s="210"/>
      <c r="O798" s="210"/>
      <c r="P798" s="210"/>
      <c r="Q798" s="210"/>
      <c r="R798" s="494"/>
      <c r="S798" s="494"/>
      <c r="T798" s="494"/>
      <c r="U798" s="494"/>
      <c r="V798" s="494"/>
      <c r="W798" s="494"/>
      <c r="X798" s="494"/>
      <c r="Y798" s="2660"/>
      <c r="Z798" s="494"/>
      <c r="AA798" s="993"/>
      <c r="AB798" s="494"/>
      <c r="AC798" s="494"/>
      <c r="AD798" s="494"/>
      <c r="AE798" s="494"/>
      <c r="AF798" s="494"/>
      <c r="AG798" s="1149"/>
      <c r="AH798" s="1177"/>
      <c r="AI798" s="2572"/>
      <c r="AJ798" s="1281"/>
    </row>
    <row r="799" spans="1:36" s="2536" customFormat="1" ht="30" x14ac:dyDescent="0.25">
      <c r="A799" s="364"/>
      <c r="B799" s="364">
        <v>1</v>
      </c>
      <c r="C799" s="463" t="s">
        <v>530</v>
      </c>
      <c r="D799" s="4"/>
      <c r="E799" s="4"/>
      <c r="F799" s="756"/>
      <c r="G799" s="322"/>
      <c r="H799" s="322"/>
      <c r="I799" s="2332"/>
      <c r="J799" s="1762"/>
      <c r="K799" s="1762"/>
      <c r="L799" s="210"/>
      <c r="M799" s="210"/>
      <c r="N799" s="210"/>
      <c r="O799" s="210"/>
      <c r="P799" s="210"/>
      <c r="Q799" s="210"/>
      <c r="R799" s="494"/>
      <c r="S799" s="494"/>
      <c r="T799" s="494"/>
      <c r="U799" s="494"/>
      <c r="V799" s="494"/>
      <c r="W799" s="494"/>
      <c r="X799" s="494"/>
      <c r="Y799" s="2660"/>
      <c r="Z799" s="494"/>
      <c r="AA799" s="993"/>
      <c r="AB799" s="494"/>
      <c r="AC799" s="494"/>
      <c r="AD799" s="494"/>
      <c r="AE799" s="494"/>
      <c r="AF799" s="494"/>
      <c r="AG799" s="1149"/>
      <c r="AH799" s="1177"/>
      <c r="AI799" s="2572"/>
      <c r="AJ799" s="1281"/>
    </row>
    <row r="800" spans="1:36" s="2536" customFormat="1" ht="45" x14ac:dyDescent="0.25">
      <c r="A800" s="364"/>
      <c r="B800" s="364">
        <v>1</v>
      </c>
      <c r="C800" s="659" t="s">
        <v>286</v>
      </c>
      <c r="D800" s="4"/>
      <c r="E800" s="4"/>
      <c r="F800" s="755">
        <f>SUM(F801:F803)</f>
        <v>1281</v>
      </c>
      <c r="G800" s="755">
        <f t="shared" ref="G800:H800" si="473">SUM(G801:G803)</f>
        <v>747</v>
      </c>
      <c r="H800" s="755">
        <f t="shared" si="473"/>
        <v>727</v>
      </c>
      <c r="I800" s="2332">
        <f>H800/G800*100</f>
        <v>97.32262382864792</v>
      </c>
      <c r="J800" s="1762"/>
      <c r="K800" s="1762"/>
      <c r="L800" s="210"/>
      <c r="M800" s="210"/>
      <c r="N800" s="210"/>
      <c r="O800" s="210"/>
      <c r="P800" s="210"/>
      <c r="Q800" s="210"/>
      <c r="R800" s="494">
        <f t="shared" ref="R800:AF800" si="474">SUM(R801:R803)</f>
        <v>3040.8580322992002</v>
      </c>
      <c r="S800" s="494">
        <f t="shared" ref="S800:T800" si="475">SUM(S801:S803)</f>
        <v>3040.8580322992002</v>
      </c>
      <c r="T800" s="494">
        <f t="shared" si="475"/>
        <v>3040.8580322992002</v>
      </c>
      <c r="U800" s="494">
        <f t="shared" ref="U800:V800" si="476">SUM(U801:U803)</f>
        <v>3040.8580322992002</v>
      </c>
      <c r="V800" s="494">
        <f t="shared" si="476"/>
        <v>3040.8580322992002</v>
      </c>
      <c r="W800" s="494">
        <f t="shared" ref="W800:X800" si="477">SUM(W801:W803)</f>
        <v>3040.8580322992002</v>
      </c>
      <c r="X800" s="494">
        <f t="shared" si="477"/>
        <v>3040.8580322992002</v>
      </c>
      <c r="Y800" s="2660">
        <f t="shared" si="474"/>
        <v>1773.8338521745331</v>
      </c>
      <c r="Z800" s="494">
        <f t="shared" si="474"/>
        <v>1258.0268100000001</v>
      </c>
      <c r="AA800" s="993">
        <f t="shared" si="474"/>
        <v>0</v>
      </c>
      <c r="AB800" s="494">
        <f t="shared" si="474"/>
        <v>0</v>
      </c>
      <c r="AC800" s="494">
        <f t="shared" si="474"/>
        <v>-515.80704217453319</v>
      </c>
      <c r="AD800" s="494">
        <f t="shared" si="474"/>
        <v>0</v>
      </c>
      <c r="AE800" s="494">
        <f t="shared" si="474"/>
        <v>0</v>
      </c>
      <c r="AF800" s="494">
        <f t="shared" si="474"/>
        <v>1258.0268100000001</v>
      </c>
      <c r="AG800" s="1149"/>
      <c r="AH800" s="1177"/>
      <c r="AI800" s="2572"/>
      <c r="AJ800" s="1281"/>
    </row>
    <row r="801" spans="1:36" s="2536" customFormat="1" ht="45" x14ac:dyDescent="0.25">
      <c r="A801" s="364"/>
      <c r="B801" s="364">
        <v>1</v>
      </c>
      <c r="C801" s="463" t="s">
        <v>531</v>
      </c>
      <c r="D801" s="4"/>
      <c r="E801" s="4"/>
      <c r="F801" s="757">
        <v>681</v>
      </c>
      <c r="G801" s="212">
        <f t="shared" ref="G801:G803" si="478">ROUND(F801/12*$C$3,0)</f>
        <v>397</v>
      </c>
      <c r="H801" s="322">
        <v>492</v>
      </c>
      <c r="I801" s="2332">
        <f>H801/G801*100</f>
        <v>123.92947103274558</v>
      </c>
      <c r="J801" s="1762"/>
      <c r="K801" s="1762"/>
      <c r="L801" s="210"/>
      <c r="M801" s="210"/>
      <c r="N801" s="210"/>
      <c r="O801" s="210"/>
      <c r="P801" s="210"/>
      <c r="Q801" s="210"/>
      <c r="R801" s="494">
        <v>1150.7469900000001</v>
      </c>
      <c r="S801" s="494">
        <v>1150.7469900000001</v>
      </c>
      <c r="T801" s="494">
        <v>1150.7469900000001</v>
      </c>
      <c r="U801" s="494">
        <v>1150.7469900000001</v>
      </c>
      <c r="V801" s="494">
        <v>1150.7469900000001</v>
      </c>
      <c r="W801" s="494">
        <v>1150.7469900000001</v>
      </c>
      <c r="X801" s="494">
        <v>1150.7469900000001</v>
      </c>
      <c r="Y801" s="2660">
        <f t="shared" ref="Y801:Y804" si="479">R801/12*$C$3+(S801-R801)/11*6+(T801-S801)/10*5+(U801-T801)/9*4+(V801-U801)/8*3+(W801-V801)/7*2+(X801-W801)/6*1</f>
        <v>671.26907749999998</v>
      </c>
      <c r="Z801" s="494">
        <f t="shared" ref="Z801:Z804" si="480">AF801-AE801-AB801-AA801</f>
        <v>636.05070999999998</v>
      </c>
      <c r="AA801" s="993"/>
      <c r="AB801" s="494"/>
      <c r="AC801" s="494">
        <f t="shared" ref="AC801:AC804" si="481">Z801-Y801</f>
        <v>-35.218367499999999</v>
      </c>
      <c r="AD801" s="494"/>
      <c r="AE801" s="494">
        <v>0</v>
      </c>
      <c r="AF801" s="494">
        <v>636.05070999999998</v>
      </c>
      <c r="AG801" s="1149"/>
      <c r="AH801" s="1177"/>
      <c r="AI801" s="2572"/>
      <c r="AJ801" s="1281"/>
    </row>
    <row r="802" spans="1:36" s="2536" customFormat="1" ht="75" x14ac:dyDescent="0.25">
      <c r="A802" s="364"/>
      <c r="B802" s="364">
        <v>1</v>
      </c>
      <c r="C802" s="463" t="s">
        <v>532</v>
      </c>
      <c r="D802" s="4"/>
      <c r="E802" s="4"/>
      <c r="F802" s="298">
        <v>400</v>
      </c>
      <c r="G802" s="212">
        <f t="shared" si="478"/>
        <v>233</v>
      </c>
      <c r="H802" s="322">
        <v>96</v>
      </c>
      <c r="I802" s="329">
        <f>H802/G802*100</f>
        <v>41.201716738197426</v>
      </c>
      <c r="J802" s="1762"/>
      <c r="K802" s="1762"/>
      <c r="L802" s="210"/>
      <c r="M802" s="210"/>
      <c r="N802" s="210"/>
      <c r="O802" s="210"/>
      <c r="P802" s="210"/>
      <c r="Q802" s="210"/>
      <c r="R802" s="494">
        <v>1536.3984403151999</v>
      </c>
      <c r="S802" s="494">
        <v>1536.3984403151999</v>
      </c>
      <c r="T802" s="494">
        <v>1536.3984403151999</v>
      </c>
      <c r="U802" s="494">
        <v>1536.3984403151999</v>
      </c>
      <c r="V802" s="494">
        <v>1536.3984403151999</v>
      </c>
      <c r="W802" s="494">
        <v>1536.3984403151999</v>
      </c>
      <c r="X802" s="494">
        <v>1536.3984403151999</v>
      </c>
      <c r="Y802" s="2660">
        <f t="shared" si="479"/>
        <v>896.23242351719989</v>
      </c>
      <c r="Z802" s="494">
        <f t="shared" si="480"/>
        <v>389.86302000000001</v>
      </c>
      <c r="AA802" s="993"/>
      <c r="AB802" s="494"/>
      <c r="AC802" s="494">
        <f t="shared" si="481"/>
        <v>-506.36940351719988</v>
      </c>
      <c r="AD802" s="494"/>
      <c r="AE802" s="494">
        <v>0</v>
      </c>
      <c r="AF802" s="494">
        <v>389.86302000000001</v>
      </c>
      <c r="AG802" s="1149"/>
      <c r="AH802" s="1177"/>
      <c r="AI802" s="2572"/>
      <c r="AJ802" s="1281"/>
    </row>
    <row r="803" spans="1:36" s="2536" customFormat="1" ht="60" x14ac:dyDescent="0.25">
      <c r="A803" s="364"/>
      <c r="B803" s="364">
        <v>1</v>
      </c>
      <c r="C803" s="463" t="s">
        <v>533</v>
      </c>
      <c r="D803" s="4"/>
      <c r="E803" s="4"/>
      <c r="F803" s="757">
        <v>200</v>
      </c>
      <c r="G803" s="212">
        <f t="shared" si="478"/>
        <v>117</v>
      </c>
      <c r="H803" s="322">
        <v>139</v>
      </c>
      <c r="I803" s="329">
        <f>H803/G803*100</f>
        <v>118.80341880341881</v>
      </c>
      <c r="J803" s="1762"/>
      <c r="K803" s="1762"/>
      <c r="L803" s="210"/>
      <c r="M803" s="210"/>
      <c r="N803" s="210"/>
      <c r="O803" s="210"/>
      <c r="P803" s="210"/>
      <c r="Q803" s="210"/>
      <c r="R803" s="494">
        <v>353.71260198400006</v>
      </c>
      <c r="S803" s="494">
        <v>353.71260198400006</v>
      </c>
      <c r="T803" s="494">
        <v>353.71260198400006</v>
      </c>
      <c r="U803" s="494">
        <v>353.71260198400006</v>
      </c>
      <c r="V803" s="494">
        <v>353.71260198400006</v>
      </c>
      <c r="W803" s="494">
        <v>353.71260198400006</v>
      </c>
      <c r="X803" s="494">
        <v>353.71260198400006</v>
      </c>
      <c r="Y803" s="2660">
        <f t="shared" si="479"/>
        <v>206.33235115733336</v>
      </c>
      <c r="Z803" s="494">
        <f t="shared" si="480"/>
        <v>232.11308000000002</v>
      </c>
      <c r="AA803" s="993"/>
      <c r="AB803" s="494"/>
      <c r="AC803" s="494">
        <f t="shared" si="481"/>
        <v>25.780728842666662</v>
      </c>
      <c r="AD803" s="494"/>
      <c r="AE803" s="494">
        <v>0</v>
      </c>
      <c r="AF803" s="494">
        <v>232.11308000000002</v>
      </c>
      <c r="AG803" s="1153"/>
      <c r="AH803" s="1177"/>
      <c r="AI803" s="2572"/>
      <c r="AJ803" s="1281"/>
    </row>
    <row r="804" spans="1:36" s="2536" customFormat="1" ht="29.25" x14ac:dyDescent="0.25">
      <c r="A804" s="364"/>
      <c r="B804" s="364">
        <v>1</v>
      </c>
      <c r="C804" s="2531" t="s">
        <v>327</v>
      </c>
      <c r="D804" s="4"/>
      <c r="E804" s="4"/>
      <c r="F804" s="734">
        <f>SUM(F805,F806,F810,F811,F812,F813)</f>
        <v>1226</v>
      </c>
      <c r="G804" s="734">
        <f t="shared" ref="G804:H804" si="482">SUM(G805,G806,G810,G811,G812,G813)</f>
        <v>715.25</v>
      </c>
      <c r="H804" s="734">
        <f t="shared" si="482"/>
        <v>589.16750000000002</v>
      </c>
      <c r="I804" s="2332">
        <f>H804/G804*100</f>
        <v>82.372247465921006</v>
      </c>
      <c r="J804" s="1762"/>
      <c r="K804" s="1762"/>
      <c r="L804" s="210"/>
      <c r="M804" s="210"/>
      <c r="N804" s="210"/>
      <c r="O804" s="210"/>
      <c r="P804" s="210"/>
      <c r="Q804" s="210"/>
      <c r="R804" s="494">
        <v>5662.0550000000003</v>
      </c>
      <c r="S804" s="494">
        <v>5662.0550000000003</v>
      </c>
      <c r="T804" s="494">
        <v>5662.0550000000003</v>
      </c>
      <c r="U804" s="494">
        <v>5662.0550000000003</v>
      </c>
      <c r="V804" s="494">
        <v>5662.0550000000003</v>
      </c>
      <c r="W804" s="494">
        <v>5662.0550000000003</v>
      </c>
      <c r="X804" s="494">
        <v>5662.0550000000003</v>
      </c>
      <c r="Y804" s="2660">
        <f t="shared" si="479"/>
        <v>3302.8654166666665</v>
      </c>
      <c r="Z804" s="494">
        <f t="shared" si="480"/>
        <v>2854.49874</v>
      </c>
      <c r="AA804" s="993"/>
      <c r="AB804" s="494"/>
      <c r="AC804" s="494">
        <f t="shared" si="481"/>
        <v>-448.36667666666654</v>
      </c>
      <c r="AD804" s="494"/>
      <c r="AE804" s="494">
        <v>0</v>
      </c>
      <c r="AF804" s="494">
        <v>2854.49874</v>
      </c>
      <c r="AG804" s="1149"/>
      <c r="AH804" s="1177"/>
      <c r="AI804" s="2572"/>
      <c r="AJ804" s="1281"/>
    </row>
    <row r="805" spans="1:36" s="2536" customFormat="1" x14ac:dyDescent="0.25">
      <c r="A805" s="364"/>
      <c r="B805" s="364">
        <v>1</v>
      </c>
      <c r="C805" s="463" t="s">
        <v>318</v>
      </c>
      <c r="D805" s="4"/>
      <c r="E805" s="4"/>
      <c r="F805" s="298"/>
      <c r="G805" s="298"/>
      <c r="H805" s="298"/>
      <c r="I805" s="329"/>
      <c r="J805" s="1762"/>
      <c r="K805" s="1762"/>
      <c r="L805" s="210"/>
      <c r="M805" s="210"/>
      <c r="N805" s="210"/>
      <c r="O805" s="210"/>
      <c r="P805" s="210"/>
      <c r="Q805" s="210"/>
      <c r="R805" s="494"/>
      <c r="S805" s="494"/>
      <c r="T805" s="494"/>
      <c r="U805" s="494"/>
      <c r="V805" s="494"/>
      <c r="W805" s="494"/>
      <c r="X805" s="494"/>
      <c r="Y805" s="2660"/>
      <c r="Z805" s="494"/>
      <c r="AA805" s="993"/>
      <c r="AB805" s="494"/>
      <c r="AC805" s="494"/>
      <c r="AD805" s="494"/>
      <c r="AE805" s="494"/>
      <c r="AF805" s="494"/>
      <c r="AG805" s="1149"/>
      <c r="AH805" s="1177"/>
      <c r="AI805" s="2572"/>
      <c r="AJ805" s="1281"/>
    </row>
    <row r="806" spans="1:36" s="2536" customFormat="1" ht="30" x14ac:dyDescent="0.25">
      <c r="A806" s="364"/>
      <c r="B806" s="364">
        <v>1</v>
      </c>
      <c r="C806" s="659" t="s">
        <v>506</v>
      </c>
      <c r="D806" s="4"/>
      <c r="E806" s="4"/>
      <c r="F806" s="298">
        <f>F807+F808/4+F809</f>
        <v>100</v>
      </c>
      <c r="G806" s="298">
        <f t="shared" ref="G806:H806" si="483">G807+G808/4+G809</f>
        <v>58.25</v>
      </c>
      <c r="H806" s="298">
        <f t="shared" si="483"/>
        <v>74.167500000000004</v>
      </c>
      <c r="I806" s="714">
        <f>H806/G806*100</f>
        <v>127.32618025751074</v>
      </c>
      <c r="J806" s="1762"/>
      <c r="K806" s="1762"/>
      <c r="L806" s="210"/>
      <c r="M806" s="210"/>
      <c r="N806" s="210"/>
      <c r="O806" s="210"/>
      <c r="P806" s="210"/>
      <c r="Q806" s="210"/>
      <c r="R806" s="494"/>
      <c r="S806" s="494"/>
      <c r="T806" s="494"/>
      <c r="U806" s="494"/>
      <c r="V806" s="494"/>
      <c r="W806" s="494"/>
      <c r="X806" s="494"/>
      <c r="Y806" s="2660"/>
      <c r="Z806" s="494"/>
      <c r="AA806" s="993"/>
      <c r="AB806" s="494"/>
      <c r="AC806" s="494"/>
      <c r="AD806" s="494"/>
      <c r="AE806" s="494"/>
      <c r="AF806" s="494"/>
      <c r="AG806" s="1149"/>
      <c r="AH806" s="1177"/>
      <c r="AI806" s="2572"/>
      <c r="AJ806" s="1281"/>
    </row>
    <row r="807" spans="1:36" s="2536" customFormat="1" x14ac:dyDescent="0.25">
      <c r="A807" s="364"/>
      <c r="B807" s="364">
        <v>1</v>
      </c>
      <c r="C807" s="463" t="s">
        <v>507</v>
      </c>
      <c r="D807" s="4"/>
      <c r="E807" s="4"/>
      <c r="F807" s="3362"/>
      <c r="G807" s="322"/>
      <c r="H807" s="322"/>
      <c r="I807" s="329"/>
      <c r="J807" s="1762"/>
      <c r="K807" s="1762"/>
      <c r="L807" s="210"/>
      <c r="M807" s="210"/>
      <c r="N807" s="210"/>
      <c r="O807" s="210"/>
      <c r="P807" s="210"/>
      <c r="Q807" s="210"/>
      <c r="R807" s="494"/>
      <c r="S807" s="494"/>
      <c r="T807" s="494"/>
      <c r="U807" s="494"/>
      <c r="V807" s="494"/>
      <c r="W807" s="494"/>
      <c r="X807" s="494"/>
      <c r="Y807" s="2660"/>
      <c r="Z807" s="494"/>
      <c r="AA807" s="993"/>
      <c r="AB807" s="494"/>
      <c r="AC807" s="494"/>
      <c r="AD807" s="494"/>
      <c r="AE807" s="494"/>
      <c r="AF807" s="494"/>
      <c r="AG807" s="1149"/>
      <c r="AH807" s="1177"/>
      <c r="AI807" s="2572"/>
      <c r="AJ807" s="1281"/>
    </row>
    <row r="808" spans="1:36" s="2536" customFormat="1" ht="30" x14ac:dyDescent="0.25">
      <c r="A808" s="364"/>
      <c r="B808" s="364">
        <v>1</v>
      </c>
      <c r="C808" s="463" t="s">
        <v>508</v>
      </c>
      <c r="D808" s="4"/>
      <c r="E808" s="4"/>
      <c r="F808" s="759">
        <v>400</v>
      </c>
      <c r="G808" s="212">
        <f>ROUND(F808/12*$C$3,0)</f>
        <v>233</v>
      </c>
      <c r="H808" s="322">
        <v>296.67</v>
      </c>
      <c r="I808" s="714">
        <f>H808/G808*100</f>
        <v>127.32618025751074</v>
      </c>
      <c r="J808" s="1762"/>
      <c r="K808" s="1762"/>
      <c r="L808" s="210"/>
      <c r="M808" s="210"/>
      <c r="N808" s="210"/>
      <c r="O808" s="210"/>
      <c r="P808" s="210"/>
      <c r="Q808" s="210"/>
      <c r="R808" s="494"/>
      <c r="S808" s="494"/>
      <c r="T808" s="494"/>
      <c r="U808" s="494"/>
      <c r="V808" s="494"/>
      <c r="W808" s="494"/>
      <c r="X808" s="494"/>
      <c r="Y808" s="2660"/>
      <c r="Z808" s="494"/>
      <c r="AA808" s="993"/>
      <c r="AB808" s="494"/>
      <c r="AC808" s="494"/>
      <c r="AD808" s="494"/>
      <c r="AE808" s="494"/>
      <c r="AF808" s="494"/>
      <c r="AG808" s="1149"/>
      <c r="AH808" s="1177"/>
      <c r="AI808" s="2572"/>
      <c r="AJ808" s="1281"/>
    </row>
    <row r="809" spans="1:36" s="2536" customFormat="1" ht="60" x14ac:dyDescent="0.25">
      <c r="A809" s="364">
        <v>1</v>
      </c>
      <c r="B809" s="364">
        <v>1</v>
      </c>
      <c r="C809" s="463" t="s">
        <v>509</v>
      </c>
      <c r="D809" s="4"/>
      <c r="E809" s="4"/>
      <c r="F809" s="298"/>
      <c r="G809" s="212"/>
      <c r="H809" s="322"/>
      <c r="I809" s="2332"/>
      <c r="J809" s="1762"/>
      <c r="K809" s="1762"/>
      <c r="L809" s="210"/>
      <c r="M809" s="210"/>
      <c r="N809" s="210"/>
      <c r="O809" s="210"/>
      <c r="P809" s="210"/>
      <c r="Q809" s="210"/>
      <c r="R809" s="494"/>
      <c r="S809" s="494"/>
      <c r="T809" s="494"/>
      <c r="U809" s="494"/>
      <c r="V809" s="494"/>
      <c r="W809" s="494"/>
      <c r="X809" s="494"/>
      <c r="Y809" s="2660"/>
      <c r="Z809" s="494"/>
      <c r="AA809" s="993"/>
      <c r="AB809" s="494"/>
      <c r="AC809" s="494"/>
      <c r="AD809" s="494"/>
      <c r="AE809" s="494"/>
      <c r="AF809" s="494"/>
      <c r="AG809" s="1149"/>
      <c r="AH809" s="1177"/>
      <c r="AI809" s="2572"/>
      <c r="AJ809" s="1281"/>
    </row>
    <row r="810" spans="1:36" s="2536" customFormat="1" ht="60" x14ac:dyDescent="0.25">
      <c r="A810" s="364">
        <v>1</v>
      </c>
      <c r="B810" s="364">
        <v>1</v>
      </c>
      <c r="C810" s="463" t="s">
        <v>510</v>
      </c>
      <c r="D810" s="4"/>
      <c r="E810" s="4"/>
      <c r="F810" s="298"/>
      <c r="G810" s="212"/>
      <c r="H810" s="322"/>
      <c r="I810" s="2332"/>
      <c r="J810" s="1762"/>
      <c r="K810" s="1762"/>
      <c r="L810" s="210"/>
      <c r="M810" s="210"/>
      <c r="N810" s="210"/>
      <c r="O810" s="210"/>
      <c r="P810" s="210"/>
      <c r="Q810" s="210"/>
      <c r="R810" s="494"/>
      <c r="S810" s="494"/>
      <c r="T810" s="494"/>
      <c r="U810" s="494"/>
      <c r="V810" s="494"/>
      <c r="W810" s="494"/>
      <c r="X810" s="494"/>
      <c r="Y810" s="2660"/>
      <c r="Z810" s="494"/>
      <c r="AA810" s="993"/>
      <c r="AB810" s="494"/>
      <c r="AC810" s="494"/>
      <c r="AD810" s="494"/>
      <c r="AE810" s="494"/>
      <c r="AF810" s="494"/>
      <c r="AG810" s="1149"/>
      <c r="AH810" s="1177"/>
      <c r="AI810" s="2572"/>
      <c r="AJ810" s="1281"/>
    </row>
    <row r="811" spans="1:36" s="2536" customFormat="1" ht="45" x14ac:dyDescent="0.25">
      <c r="A811" s="364"/>
      <c r="B811" s="364"/>
      <c r="C811" s="462" t="s">
        <v>511</v>
      </c>
      <c r="D811" s="4"/>
      <c r="E811" s="4"/>
      <c r="F811" s="757"/>
      <c r="G811" s="212"/>
      <c r="H811" s="322"/>
      <c r="I811" s="2332"/>
      <c r="J811" s="1762"/>
      <c r="K811" s="1762"/>
      <c r="L811" s="210"/>
      <c r="M811" s="210"/>
      <c r="N811" s="210"/>
      <c r="O811" s="210"/>
      <c r="P811" s="210"/>
      <c r="Q811" s="210"/>
      <c r="R811" s="494"/>
      <c r="S811" s="494"/>
      <c r="T811" s="494"/>
      <c r="U811" s="494"/>
      <c r="V811" s="494"/>
      <c r="W811" s="494"/>
      <c r="X811" s="494"/>
      <c r="Y811" s="2660"/>
      <c r="Z811" s="494"/>
      <c r="AA811" s="993"/>
      <c r="AB811" s="494"/>
      <c r="AC811" s="494"/>
      <c r="AD811" s="494"/>
      <c r="AE811" s="494"/>
      <c r="AF811" s="494"/>
      <c r="AG811" s="1149"/>
      <c r="AH811" s="1177"/>
      <c r="AI811" s="2572"/>
      <c r="AJ811" s="1281"/>
    </row>
    <row r="812" spans="1:36" s="2536" customFormat="1" ht="105" x14ac:dyDescent="0.25">
      <c r="A812" s="364"/>
      <c r="B812" s="364"/>
      <c r="C812" s="462" t="s">
        <v>512</v>
      </c>
      <c r="D812" s="4"/>
      <c r="E812" s="4"/>
      <c r="F812" s="686">
        <v>350</v>
      </c>
      <c r="G812" s="212">
        <f t="shared" ref="G812:G813" si="484">ROUND(F812/12*$C$3,0)</f>
        <v>204</v>
      </c>
      <c r="H812" s="688">
        <v>81</v>
      </c>
      <c r="I812" s="2332">
        <f>H812/G812*100</f>
        <v>39.705882352941174</v>
      </c>
      <c r="J812" s="1762"/>
      <c r="K812" s="1762"/>
      <c r="L812" s="210"/>
      <c r="M812" s="210"/>
      <c r="N812" s="210"/>
      <c r="O812" s="210"/>
      <c r="P812" s="210"/>
      <c r="Q812" s="210"/>
      <c r="R812" s="494"/>
      <c r="S812" s="494"/>
      <c r="T812" s="494"/>
      <c r="U812" s="494"/>
      <c r="V812" s="494"/>
      <c r="W812" s="494"/>
      <c r="X812" s="494"/>
      <c r="Y812" s="2660">
        <f t="shared" ref="Y812" si="485">R812/12*$C$3</f>
        <v>0</v>
      </c>
      <c r="Z812" s="494">
        <f t="shared" ref="Z812:Z813" si="486">AF812-AE812-AB812-AA812</f>
        <v>0</v>
      </c>
      <c r="AA812" s="993"/>
      <c r="AB812" s="494"/>
      <c r="AC812" s="494">
        <f t="shared" ref="AC812:AC813" si="487">Z812-Y812</f>
        <v>0</v>
      </c>
      <c r="AD812" s="494"/>
      <c r="AE812" s="494"/>
      <c r="AF812" s="494"/>
      <c r="AG812" s="1149"/>
      <c r="AH812" s="1177"/>
      <c r="AI812" s="2572"/>
      <c r="AJ812" s="1281"/>
    </row>
    <row r="813" spans="1:36" s="2536" customFormat="1" ht="30" x14ac:dyDescent="0.25">
      <c r="A813" s="364"/>
      <c r="B813" s="364"/>
      <c r="C813" s="463" t="s">
        <v>534</v>
      </c>
      <c r="D813" s="4"/>
      <c r="E813" s="4"/>
      <c r="F813" s="686">
        <v>776</v>
      </c>
      <c r="G813" s="212">
        <f t="shared" si="484"/>
        <v>453</v>
      </c>
      <c r="H813" s="322">
        <v>434</v>
      </c>
      <c r="I813" s="2332">
        <f>H813/G813*100</f>
        <v>95.805739514348787</v>
      </c>
      <c r="J813" s="1762"/>
      <c r="K813" s="1762"/>
      <c r="L813" s="210"/>
      <c r="M813" s="210"/>
      <c r="N813" s="210"/>
      <c r="O813" s="210"/>
      <c r="P813" s="210"/>
      <c r="Q813" s="210"/>
      <c r="R813" s="494">
        <v>1775.6457949439998</v>
      </c>
      <c r="S813" s="494">
        <v>1775.6457949439998</v>
      </c>
      <c r="T813" s="494">
        <v>1775.6457949439998</v>
      </c>
      <c r="U813" s="494">
        <v>1775.6457949439998</v>
      </c>
      <c r="V813" s="494">
        <v>1775.6457949439998</v>
      </c>
      <c r="W813" s="494">
        <v>1775.6457949439998</v>
      </c>
      <c r="X813" s="494">
        <v>1775.6457949439998</v>
      </c>
      <c r="Y813" s="2660">
        <f>R813/12*$C$3+(S813-R813)/11*6+(T813-S813)/10*5+(U813-T813)/9*4+(V813-U813)/8*3+(W813-V813)/7*2+(X813-W813)/6*1</f>
        <v>1035.7933803839999</v>
      </c>
      <c r="Z813" s="494">
        <f t="shared" si="486"/>
        <v>1071.4837500000001</v>
      </c>
      <c r="AA813" s="993"/>
      <c r="AB813" s="494"/>
      <c r="AC813" s="494">
        <f t="shared" si="487"/>
        <v>35.690369616000226</v>
      </c>
      <c r="AD813" s="494"/>
      <c r="AE813" s="494">
        <v>0</v>
      </c>
      <c r="AF813" s="494">
        <v>1071.4837500000001</v>
      </c>
      <c r="AG813" s="1149"/>
      <c r="AH813" s="1177"/>
      <c r="AI813" s="2572"/>
      <c r="AJ813" s="1281"/>
    </row>
    <row r="814" spans="1:36" s="2536" customFormat="1" ht="29.25" x14ac:dyDescent="0.25">
      <c r="A814" s="364">
        <v>1</v>
      </c>
      <c r="B814" s="364">
        <v>1</v>
      </c>
      <c r="C814" s="713" t="s">
        <v>328</v>
      </c>
      <c r="D814" s="4"/>
      <c r="E814" s="4"/>
      <c r="F814" s="2528">
        <f>F815+F816</f>
        <v>1914.8936170212764</v>
      </c>
      <c r="G814" s="212">
        <f>G815+G816</f>
        <v>1117.0212765957447</v>
      </c>
      <c r="H814" s="322">
        <f>H815+H816</f>
        <v>970.77234042553187</v>
      </c>
      <c r="I814" s="2332">
        <f>H814/G814*100</f>
        <v>86.9072380952381</v>
      </c>
      <c r="J814" s="1762"/>
      <c r="K814" s="1762"/>
      <c r="L814" s="210"/>
      <c r="M814" s="210"/>
      <c r="N814" s="210"/>
      <c r="O814" s="210"/>
      <c r="P814" s="210"/>
      <c r="Q814" s="210"/>
      <c r="R814" s="494"/>
      <c r="S814" s="494"/>
      <c r="T814" s="494"/>
      <c r="U814" s="494"/>
      <c r="V814" s="494"/>
      <c r="W814" s="494"/>
      <c r="X814" s="494"/>
      <c r="Y814" s="2660"/>
      <c r="Z814" s="494"/>
      <c r="AA814" s="993"/>
      <c r="AB814" s="494"/>
      <c r="AC814" s="494"/>
      <c r="AD814" s="494"/>
      <c r="AE814" s="494"/>
      <c r="AF814" s="494"/>
      <c r="AG814" s="1149"/>
      <c r="AH814" s="1177"/>
      <c r="AI814" s="2572"/>
      <c r="AJ814" s="1281"/>
    </row>
    <row r="815" spans="1:36" s="2536" customFormat="1" x14ac:dyDescent="0.25">
      <c r="A815" s="364">
        <v>1</v>
      </c>
      <c r="B815" s="364">
        <v>1</v>
      </c>
      <c r="C815" s="713" t="s">
        <v>343</v>
      </c>
      <c r="D815" s="4"/>
      <c r="E815" s="4"/>
      <c r="F815" s="2528"/>
      <c r="G815" s="212"/>
      <c r="H815" s="322"/>
      <c r="I815" s="2332"/>
      <c r="J815" s="1762"/>
      <c r="K815" s="1762"/>
      <c r="L815" s="210"/>
      <c r="M815" s="210"/>
      <c r="N815" s="210"/>
      <c r="O815" s="210"/>
      <c r="P815" s="210"/>
      <c r="Q815" s="210"/>
      <c r="R815" s="494"/>
      <c r="S815" s="494"/>
      <c r="T815" s="494"/>
      <c r="U815" s="494"/>
      <c r="V815" s="494"/>
      <c r="W815" s="494"/>
      <c r="X815" s="494"/>
      <c r="Y815" s="2660"/>
      <c r="Z815" s="494"/>
      <c r="AA815" s="993"/>
      <c r="AB815" s="494"/>
      <c r="AC815" s="494"/>
      <c r="AD815" s="494"/>
      <c r="AE815" s="494"/>
      <c r="AF815" s="494"/>
      <c r="AG815" s="1149"/>
      <c r="AH815" s="1177"/>
      <c r="AI815" s="2572"/>
      <c r="AJ815" s="1281"/>
    </row>
    <row r="816" spans="1:36" s="2536" customFormat="1" x14ac:dyDescent="0.25">
      <c r="A816" s="364"/>
      <c r="B816" s="364">
        <v>1</v>
      </c>
      <c r="C816" s="4" t="s">
        <v>344</v>
      </c>
      <c r="D816" s="4"/>
      <c r="E816" s="4"/>
      <c r="F816" s="2528">
        <f>F817/9.4</f>
        <v>1914.8936170212764</v>
      </c>
      <c r="G816" s="212">
        <f>G817/9.4</f>
        <v>1117.0212765957447</v>
      </c>
      <c r="H816" s="322">
        <f>H817/9.4</f>
        <v>970.77234042553187</v>
      </c>
      <c r="I816" s="2332">
        <f>H816/G816*100</f>
        <v>86.9072380952381</v>
      </c>
      <c r="J816" s="1762"/>
      <c r="K816" s="1762"/>
      <c r="L816" s="210"/>
      <c r="M816" s="210"/>
      <c r="N816" s="210"/>
      <c r="O816" s="210"/>
      <c r="P816" s="210"/>
      <c r="Q816" s="210"/>
      <c r="R816" s="494"/>
      <c r="S816" s="494"/>
      <c r="T816" s="494"/>
      <c r="U816" s="494"/>
      <c r="V816" s="494"/>
      <c r="W816" s="494"/>
      <c r="X816" s="494"/>
      <c r="Y816" s="2660"/>
      <c r="Z816" s="494"/>
      <c r="AA816" s="993"/>
      <c r="AB816" s="494"/>
      <c r="AC816" s="494"/>
      <c r="AD816" s="494"/>
      <c r="AE816" s="494"/>
      <c r="AF816" s="494"/>
      <c r="AG816" s="1149"/>
      <c r="AH816" s="1177"/>
      <c r="AI816" s="2572"/>
      <c r="AJ816" s="1281"/>
    </row>
    <row r="817" spans="1:36" s="2536" customFormat="1" x14ac:dyDescent="0.25">
      <c r="A817" s="364">
        <v>1</v>
      </c>
      <c r="B817" s="364">
        <v>1</v>
      </c>
      <c r="C817" s="727" t="s">
        <v>345</v>
      </c>
      <c r="D817" s="709"/>
      <c r="E817" s="4"/>
      <c r="F817" s="368">
        <v>18000</v>
      </c>
      <c r="G817" s="212">
        <f>(F817/12*$C$3)</f>
        <v>10500</v>
      </c>
      <c r="H817" s="322">
        <v>9125.26</v>
      </c>
      <c r="I817" s="2332">
        <f>H817/G817*100</f>
        <v>86.9072380952381</v>
      </c>
      <c r="J817" s="1762"/>
      <c r="K817" s="1762"/>
      <c r="L817" s="210"/>
      <c r="M817" s="210"/>
      <c r="N817" s="210"/>
      <c r="O817" s="210"/>
      <c r="P817" s="210"/>
      <c r="Q817" s="210"/>
      <c r="R817" s="494"/>
      <c r="S817" s="494"/>
      <c r="T817" s="494"/>
      <c r="U817" s="494"/>
      <c r="V817" s="494"/>
      <c r="W817" s="494"/>
      <c r="X817" s="494"/>
      <c r="Y817" s="2660"/>
      <c r="Z817" s="494"/>
      <c r="AA817" s="993"/>
      <c r="AB817" s="494"/>
      <c r="AC817" s="494"/>
      <c r="AD817" s="494"/>
      <c r="AE817" s="494"/>
      <c r="AF817" s="494"/>
      <c r="AG817" s="1149"/>
      <c r="AH817" s="1177"/>
      <c r="AI817" s="2572"/>
      <c r="AJ817" s="1281"/>
    </row>
    <row r="818" spans="1:36" s="2536" customFormat="1" ht="29.25" x14ac:dyDescent="0.25">
      <c r="A818" s="364"/>
      <c r="B818" s="364">
        <v>1</v>
      </c>
      <c r="C818" s="713" t="s">
        <v>321</v>
      </c>
      <c r="D818" s="709"/>
      <c r="E818" s="4"/>
      <c r="F818" s="368">
        <v>100</v>
      </c>
      <c r="G818" s="212">
        <f>ROUND(F818/12*$C$3,0)</f>
        <v>58</v>
      </c>
      <c r="H818" s="322">
        <v>374</v>
      </c>
      <c r="I818" s="2332">
        <f>H818/G818*100</f>
        <v>644.82758620689651</v>
      </c>
      <c r="J818" s="1762"/>
      <c r="K818" s="1762"/>
      <c r="L818" s="210"/>
      <c r="M818" s="210"/>
      <c r="N818" s="210"/>
      <c r="O818" s="210"/>
      <c r="P818" s="210"/>
      <c r="Q818" s="210"/>
      <c r="R818" s="494"/>
      <c r="S818" s="494"/>
      <c r="T818" s="494"/>
      <c r="U818" s="494"/>
      <c r="V818" s="494"/>
      <c r="W818" s="494"/>
      <c r="X818" s="494"/>
      <c r="Y818" s="2660"/>
      <c r="Z818" s="494"/>
      <c r="AA818" s="993"/>
      <c r="AB818" s="494"/>
      <c r="AC818" s="494"/>
      <c r="AD818" s="494"/>
      <c r="AE818" s="494"/>
      <c r="AF818" s="494"/>
      <c r="AG818" s="1149"/>
      <c r="AH818" s="1177"/>
      <c r="AI818" s="2572"/>
      <c r="AJ818" s="1281"/>
    </row>
    <row r="819" spans="1:36" s="2536" customFormat="1" ht="30" x14ac:dyDescent="0.25">
      <c r="A819" s="364">
        <v>1</v>
      </c>
      <c r="B819" s="364">
        <v>1</v>
      </c>
      <c r="C819" s="709" t="s">
        <v>197</v>
      </c>
      <c r="D819" s="727"/>
      <c r="E819" s="4"/>
      <c r="F819" s="368"/>
      <c r="G819" s="212"/>
      <c r="H819" s="322"/>
      <c r="I819" s="2332"/>
      <c r="J819" s="1762"/>
      <c r="K819" s="1762"/>
      <c r="L819" s="210"/>
      <c r="M819" s="210"/>
      <c r="N819" s="210"/>
      <c r="O819" s="210"/>
      <c r="P819" s="210"/>
      <c r="Q819" s="210"/>
      <c r="R819" s="494"/>
      <c r="S819" s="494"/>
      <c r="T819" s="494"/>
      <c r="U819" s="494"/>
      <c r="V819" s="494"/>
      <c r="W819" s="494"/>
      <c r="X819" s="494"/>
      <c r="Y819" s="2660"/>
      <c r="Z819" s="494"/>
      <c r="AA819" s="993"/>
      <c r="AB819" s="494"/>
      <c r="AC819" s="494"/>
      <c r="AD819" s="494"/>
      <c r="AE819" s="494"/>
      <c r="AF819" s="494"/>
      <c r="AG819" s="1149"/>
      <c r="AH819" s="1177"/>
      <c r="AI819" s="2572"/>
      <c r="AJ819" s="1281"/>
    </row>
    <row r="820" spans="1:36" s="2536" customFormat="1" ht="72" x14ac:dyDescent="0.25">
      <c r="A820" s="364">
        <v>1</v>
      </c>
      <c r="B820" s="364">
        <v>1</v>
      </c>
      <c r="C820" s="713" t="s">
        <v>322</v>
      </c>
      <c r="D820" s="1499"/>
      <c r="E820" s="713"/>
      <c r="F820" s="396"/>
      <c r="G820" s="946"/>
      <c r="H820" s="946"/>
      <c r="I820" s="2332"/>
      <c r="J820" s="1762"/>
      <c r="K820" s="1762"/>
      <c r="L820" s="210"/>
      <c r="M820" s="210"/>
      <c r="N820" s="210"/>
      <c r="O820" s="210"/>
      <c r="P820" s="210"/>
      <c r="Q820" s="210"/>
      <c r="R820" s="546"/>
      <c r="S820" s="546"/>
      <c r="T820" s="546"/>
      <c r="U820" s="546"/>
      <c r="V820" s="546"/>
      <c r="W820" s="546"/>
      <c r="X820" s="546"/>
      <c r="Y820" s="2659">
        <f>R820/12*$C$3</f>
        <v>0</v>
      </c>
      <c r="Z820" s="546">
        <f>AF820-AE820</f>
        <v>0</v>
      </c>
      <c r="AA820" s="1295"/>
      <c r="AB820" s="546"/>
      <c r="AC820" s="546">
        <f>Z820-Y820</f>
        <v>0</v>
      </c>
      <c r="AD820" s="546"/>
      <c r="AE820" s="546"/>
      <c r="AF820" s="546"/>
      <c r="AG820" s="1153"/>
      <c r="AH820" s="2574"/>
      <c r="AI820" s="2572"/>
      <c r="AJ820" s="1281"/>
    </row>
    <row r="821" spans="1:36" s="2536" customFormat="1" x14ac:dyDescent="0.25">
      <c r="A821" s="364">
        <v>1</v>
      </c>
      <c r="B821" s="364">
        <v>1</v>
      </c>
      <c r="C821" s="701" t="s">
        <v>227</v>
      </c>
      <c r="D821" s="724"/>
      <c r="E821" s="4"/>
      <c r="F821" s="368">
        <f>F822+F823</f>
        <v>500</v>
      </c>
      <c r="G821" s="212">
        <f>G822+G823</f>
        <v>292</v>
      </c>
      <c r="H821" s="322">
        <f>H822+H823</f>
        <v>389</v>
      </c>
      <c r="I821" s="2332">
        <f t="shared" ref="I821:I829" si="488">H821/G821*100</f>
        <v>133.2191780821918</v>
      </c>
      <c r="J821" s="1762"/>
      <c r="K821" s="1762"/>
      <c r="L821" s="210"/>
      <c r="M821" s="210"/>
      <c r="N821" s="210"/>
      <c r="O821" s="210"/>
      <c r="P821" s="210"/>
      <c r="Q821" s="210"/>
      <c r="R821" s="494">
        <v>629.10199999999998</v>
      </c>
      <c r="S821" s="494">
        <v>629.10199999999998</v>
      </c>
      <c r="T821" s="494">
        <v>629.10199999999998</v>
      </c>
      <c r="U821" s="494">
        <v>629.10199999999998</v>
      </c>
      <c r="V821" s="494">
        <v>629.10199999999998</v>
      </c>
      <c r="W821" s="494">
        <v>629.10199999999998</v>
      </c>
      <c r="X821" s="494">
        <v>629.10199999999998</v>
      </c>
      <c r="Y821" s="2580">
        <f>R821/12*$C$3+(S821-R821)/11*6+(T821-S821)/10*5+(U821-T821)/9*4+(V821-U821)/8*3+(W821-V821)/7*2+(X821-W821)/6*1</f>
        <v>366.97616666666664</v>
      </c>
      <c r="Z821" s="494">
        <f t="shared" ref="Z821" si="489">AF821-AE821-AB821-AA821</f>
        <v>495.21863999999994</v>
      </c>
      <c r="AA821" s="993"/>
      <c r="AB821" s="494"/>
      <c r="AC821" s="494">
        <f t="shared" ref="AC821" si="490">Z821-Y821</f>
        <v>128.24247333333329</v>
      </c>
      <c r="AD821" s="494"/>
      <c r="AE821" s="494">
        <v>0</v>
      </c>
      <c r="AF821" s="494">
        <v>495.21863999999994</v>
      </c>
      <c r="AG821" s="1149"/>
      <c r="AH821" s="1177"/>
      <c r="AI821" s="2572"/>
      <c r="AJ821" s="1281"/>
    </row>
    <row r="822" spans="1:36" s="2536" customFormat="1" ht="30" x14ac:dyDescent="0.25">
      <c r="A822" s="364">
        <v>1</v>
      </c>
      <c r="B822" s="364">
        <v>1</v>
      </c>
      <c r="C822" s="665" t="s">
        <v>271</v>
      </c>
      <c r="D822" s="4"/>
      <c r="E822" s="4"/>
      <c r="F822" s="368">
        <v>300</v>
      </c>
      <c r="G822" s="322">
        <f>ROUND(F822/12*$C$3,0)</f>
        <v>175</v>
      </c>
      <c r="H822" s="322">
        <v>221</v>
      </c>
      <c r="I822" s="2332">
        <f t="shared" si="488"/>
        <v>126.28571428571429</v>
      </c>
      <c r="J822" s="1762"/>
      <c r="K822" s="1762"/>
      <c r="L822" s="210"/>
      <c r="M822" s="210"/>
      <c r="N822" s="210"/>
      <c r="O822" s="210"/>
      <c r="P822" s="210"/>
      <c r="Q822" s="210"/>
      <c r="R822" s="494"/>
      <c r="S822" s="494"/>
      <c r="T822" s="494"/>
      <c r="U822" s="494"/>
      <c r="V822" s="494"/>
      <c r="W822" s="494"/>
      <c r="X822" s="494"/>
      <c r="Y822" s="2660"/>
      <c r="Z822" s="494"/>
      <c r="AA822" s="993"/>
      <c r="AB822" s="494"/>
      <c r="AC822" s="494"/>
      <c r="AD822" s="494"/>
      <c r="AE822" s="494"/>
      <c r="AF822" s="494"/>
      <c r="AG822" s="1149"/>
      <c r="AH822" s="1177"/>
      <c r="AI822" s="2572"/>
      <c r="AJ822" s="1281"/>
    </row>
    <row r="823" spans="1:36" s="2536" customFormat="1" ht="30" x14ac:dyDescent="0.25">
      <c r="A823" s="364">
        <v>1</v>
      </c>
      <c r="B823" s="364">
        <v>1</v>
      </c>
      <c r="C823" s="665" t="s">
        <v>72</v>
      </c>
      <c r="D823" s="4"/>
      <c r="E823" s="4"/>
      <c r="F823" s="368">
        <v>200</v>
      </c>
      <c r="G823" s="212">
        <f>ROUND(F823/12*$C$3,0)</f>
        <v>117</v>
      </c>
      <c r="H823" s="322">
        <v>168</v>
      </c>
      <c r="I823" s="2332">
        <f t="shared" si="488"/>
        <v>143.58974358974359</v>
      </c>
      <c r="J823" s="1762"/>
      <c r="K823" s="1762"/>
      <c r="L823" s="210"/>
      <c r="M823" s="210"/>
      <c r="N823" s="210"/>
      <c r="O823" s="210"/>
      <c r="P823" s="210"/>
      <c r="Q823" s="210"/>
      <c r="R823" s="494"/>
      <c r="S823" s="494"/>
      <c r="T823" s="494"/>
      <c r="U823" s="494"/>
      <c r="V823" s="494"/>
      <c r="W823" s="494"/>
      <c r="X823" s="494"/>
      <c r="Y823" s="2660"/>
      <c r="Z823" s="494"/>
      <c r="AA823" s="993"/>
      <c r="AB823" s="494"/>
      <c r="AC823" s="494"/>
      <c r="AD823" s="494"/>
      <c r="AE823" s="494"/>
      <c r="AF823" s="494"/>
      <c r="AG823" s="1149"/>
      <c r="AH823" s="1177"/>
      <c r="AI823" s="2572"/>
      <c r="AJ823" s="1281"/>
    </row>
    <row r="824" spans="1:36" s="2536" customFormat="1" ht="86.25" x14ac:dyDescent="0.25">
      <c r="A824" s="364"/>
      <c r="B824" s="364"/>
      <c r="C824" s="661" t="s">
        <v>598</v>
      </c>
      <c r="D824" s="4"/>
      <c r="E824" s="4"/>
      <c r="F824" s="3533">
        <f>F791</f>
        <v>2425</v>
      </c>
      <c r="G824" s="3533">
        <f>G791</f>
        <v>1415</v>
      </c>
      <c r="H824" s="3533">
        <f>H791</f>
        <v>503</v>
      </c>
      <c r="I824" s="2332">
        <f t="shared" si="488"/>
        <v>35.547703180212018</v>
      </c>
      <c r="J824" s="1762"/>
      <c r="K824" s="1762"/>
      <c r="L824" s="210"/>
      <c r="M824" s="210"/>
      <c r="N824" s="210"/>
      <c r="O824" s="210"/>
      <c r="P824" s="210"/>
      <c r="Q824" s="210"/>
      <c r="R824" s="494">
        <f t="shared" ref="R824:AF824" si="491">R791</f>
        <v>5168.28125</v>
      </c>
      <c r="S824" s="494">
        <f t="shared" si="491"/>
        <v>5168.28125</v>
      </c>
      <c r="T824" s="494">
        <f t="shared" si="491"/>
        <v>5168.28125</v>
      </c>
      <c r="U824" s="494">
        <f t="shared" si="491"/>
        <v>5168.28125</v>
      </c>
      <c r="V824" s="494">
        <f t="shared" ref="V824:W824" si="492">V791</f>
        <v>5168.28125</v>
      </c>
      <c r="W824" s="494">
        <f t="shared" si="492"/>
        <v>5168.28125</v>
      </c>
      <c r="X824" s="494">
        <f t="shared" ref="X824" si="493">X791</f>
        <v>5168.28125</v>
      </c>
      <c r="Y824" s="2660">
        <f>R824/12*$C$3+(S824-R824)/11*6+(T824-S824)/10*5+(U824-T824)/9*4+(V824-U824)/8*3+(W824-V824)/7*2+(X824-W824)/6*1</f>
        <v>3014.830729166667</v>
      </c>
      <c r="Z824" s="494">
        <f t="shared" si="491"/>
        <v>1072.01875</v>
      </c>
      <c r="AA824" s="993">
        <f t="shared" si="491"/>
        <v>0</v>
      </c>
      <c r="AB824" s="494">
        <f t="shared" si="491"/>
        <v>0</v>
      </c>
      <c r="AC824" s="494">
        <f t="shared" si="491"/>
        <v>-1942.811979166667</v>
      </c>
      <c r="AD824" s="494">
        <f t="shared" si="491"/>
        <v>0</v>
      </c>
      <c r="AE824" s="494">
        <f t="shared" si="491"/>
        <v>0</v>
      </c>
      <c r="AF824" s="494">
        <f t="shared" si="491"/>
        <v>1072.01875</v>
      </c>
      <c r="AG824" s="1149"/>
      <c r="AH824" s="1177"/>
      <c r="AI824" s="2572"/>
      <c r="AJ824" s="1281"/>
    </row>
    <row r="825" spans="1:36" s="2536" customFormat="1" ht="29.25" x14ac:dyDescent="0.25">
      <c r="A825" s="364">
        <v>1</v>
      </c>
      <c r="B825" s="364">
        <v>1</v>
      </c>
      <c r="C825" s="661" t="s">
        <v>272</v>
      </c>
      <c r="D825" s="4"/>
      <c r="E825" s="4"/>
      <c r="F825" s="734">
        <f>F804+F780</f>
        <v>11575</v>
      </c>
      <c r="G825" s="734">
        <f>G804+G780</f>
        <v>6752.25</v>
      </c>
      <c r="H825" s="734">
        <f>H804+H780</f>
        <v>5761.1674999999996</v>
      </c>
      <c r="I825" s="2332">
        <f t="shared" si="488"/>
        <v>85.322188899996291</v>
      </c>
      <c r="J825" s="1762"/>
      <c r="K825" s="1762"/>
      <c r="L825" s="210"/>
      <c r="M825" s="210"/>
      <c r="N825" s="210"/>
      <c r="O825" s="210"/>
      <c r="P825" s="210"/>
      <c r="Q825" s="210"/>
      <c r="R825" s="494"/>
      <c r="S825" s="494"/>
      <c r="T825" s="494"/>
      <c r="U825" s="494"/>
      <c r="V825" s="494"/>
      <c r="W825" s="494"/>
      <c r="X825" s="494"/>
      <c r="Y825" s="2660"/>
      <c r="Z825" s="494"/>
      <c r="AA825" s="993"/>
      <c r="AB825" s="494"/>
      <c r="AC825" s="494"/>
      <c r="AD825" s="494"/>
      <c r="AE825" s="494"/>
      <c r="AF825" s="494"/>
      <c r="AG825" s="1153"/>
      <c r="AH825" s="1177"/>
      <c r="AI825" s="2572"/>
      <c r="AJ825" s="1281"/>
    </row>
    <row r="826" spans="1:36" s="2536" customFormat="1" ht="43.5" x14ac:dyDescent="0.25">
      <c r="A826" s="364">
        <v>1</v>
      </c>
      <c r="B826" s="364">
        <v>1</v>
      </c>
      <c r="C826" s="661" t="s">
        <v>287</v>
      </c>
      <c r="D826" s="4"/>
      <c r="E826" s="4"/>
      <c r="F826" s="734">
        <f>F792</f>
        <v>4524</v>
      </c>
      <c r="G826" s="734">
        <f>G792</f>
        <v>2639</v>
      </c>
      <c r="H826" s="734">
        <f>H792</f>
        <v>2939</v>
      </c>
      <c r="I826" s="2332">
        <f t="shared" si="488"/>
        <v>111.36794240242516</v>
      </c>
      <c r="J826" s="1762"/>
      <c r="K826" s="1762"/>
      <c r="L826" s="210"/>
      <c r="M826" s="210"/>
      <c r="N826" s="210"/>
      <c r="O826" s="210"/>
      <c r="P826" s="210"/>
      <c r="Q826" s="210"/>
      <c r="R826" s="494"/>
      <c r="S826" s="494"/>
      <c r="T826" s="494"/>
      <c r="U826" s="494"/>
      <c r="V826" s="494"/>
      <c r="W826" s="494"/>
      <c r="X826" s="494"/>
      <c r="Y826" s="2660"/>
      <c r="Z826" s="494"/>
      <c r="AA826" s="993"/>
      <c r="AB826" s="494"/>
      <c r="AC826" s="494"/>
      <c r="AD826" s="494"/>
      <c r="AE826" s="494"/>
      <c r="AF826" s="494"/>
      <c r="AG826" s="1153"/>
      <c r="AH826" s="1177"/>
      <c r="AI826" s="2572"/>
      <c r="AJ826" s="1281"/>
    </row>
    <row r="827" spans="1:36" s="2536" customFormat="1" ht="29.25" x14ac:dyDescent="0.25">
      <c r="A827" s="364">
        <v>1</v>
      </c>
      <c r="B827" s="364">
        <v>1</v>
      </c>
      <c r="C827" s="661" t="s">
        <v>273</v>
      </c>
      <c r="D827" s="4"/>
      <c r="E827" s="4"/>
      <c r="F827" s="762">
        <f>F814+F786</f>
        <v>11457.893617021276</v>
      </c>
      <c r="G827" s="762">
        <f>G814+G786</f>
        <v>6616.5768321513006</v>
      </c>
      <c r="H827" s="762">
        <f>H814+H786</f>
        <v>5563.7723404255321</v>
      </c>
      <c r="I827" s="2332">
        <f t="shared" si="488"/>
        <v>84.088381070254087</v>
      </c>
      <c r="J827" s="1762"/>
      <c r="K827" s="1762"/>
      <c r="L827" s="210"/>
      <c r="M827" s="210"/>
      <c r="N827" s="210"/>
      <c r="O827" s="210"/>
      <c r="P827" s="210"/>
      <c r="Q827" s="210"/>
      <c r="R827" s="494"/>
      <c r="S827" s="494"/>
      <c r="T827" s="494"/>
      <c r="U827" s="494"/>
      <c r="V827" s="494"/>
      <c r="W827" s="494"/>
      <c r="X827" s="494"/>
      <c r="Y827" s="2660"/>
      <c r="Z827" s="494"/>
      <c r="AA827" s="993"/>
      <c r="AB827" s="494"/>
      <c r="AC827" s="494"/>
      <c r="AD827" s="494"/>
      <c r="AE827" s="494"/>
      <c r="AF827" s="494"/>
      <c r="AG827" s="1153"/>
      <c r="AH827" s="1177"/>
      <c r="AI827" s="2572"/>
      <c r="AJ827" s="1281"/>
    </row>
    <row r="828" spans="1:36" s="2536" customFormat="1" ht="29.25" x14ac:dyDescent="0.25">
      <c r="A828" s="364">
        <v>1</v>
      </c>
      <c r="B828" s="364">
        <v>1</v>
      </c>
      <c r="C828" s="661" t="s">
        <v>274</v>
      </c>
      <c r="D828" s="4"/>
      <c r="E828" s="4"/>
      <c r="F828" s="762">
        <f>F818</f>
        <v>100</v>
      </c>
      <c r="G828" s="762">
        <f>G818</f>
        <v>58</v>
      </c>
      <c r="H828" s="762">
        <f>H818</f>
        <v>374</v>
      </c>
      <c r="I828" s="2332">
        <f t="shared" si="488"/>
        <v>644.82758620689651</v>
      </c>
      <c r="J828" s="1762"/>
      <c r="K828" s="1762"/>
      <c r="L828" s="210"/>
      <c r="M828" s="210"/>
      <c r="N828" s="210"/>
      <c r="O828" s="210"/>
      <c r="P828" s="210"/>
      <c r="Q828" s="210"/>
      <c r="R828" s="494">
        <v>129.446</v>
      </c>
      <c r="S828" s="494">
        <v>129.446</v>
      </c>
      <c r="T828" s="494">
        <v>129.446</v>
      </c>
      <c r="U828" s="494">
        <v>129.446</v>
      </c>
      <c r="V828" s="494">
        <v>129.446</v>
      </c>
      <c r="W828" s="494">
        <v>129.446</v>
      </c>
      <c r="X828" s="494">
        <v>129.446</v>
      </c>
      <c r="Y828" s="2580">
        <f>R828/12*$C$3+(S828-R828)/11*6+(T828-S828)/10*5+(U828-T828)/9*4+(V828-U828)/8*3+(W828-V828)/7*2+(X828-W828)/6*1</f>
        <v>75.510166666666663</v>
      </c>
      <c r="Z828" s="494">
        <f t="shared" ref="Z828" si="494">AF828-AE828-AB828-AA828</f>
        <v>484.12804000000006</v>
      </c>
      <c r="AA828" s="993"/>
      <c r="AB828" s="494"/>
      <c r="AC828" s="494">
        <f t="shared" ref="AC828" si="495">Z828-Y828</f>
        <v>408.61787333333336</v>
      </c>
      <c r="AD828" s="494"/>
      <c r="AE828" s="494">
        <v>0</v>
      </c>
      <c r="AF828" s="494">
        <v>484.12804000000006</v>
      </c>
      <c r="AG828" s="1153"/>
      <c r="AH828" s="1177"/>
      <c r="AI828" s="2572"/>
      <c r="AJ828" s="1281"/>
    </row>
    <row r="829" spans="1:36" s="2536" customFormat="1" x14ac:dyDescent="0.25">
      <c r="A829" s="364">
        <v>1</v>
      </c>
      <c r="B829" s="364">
        <v>1</v>
      </c>
      <c r="C829" s="662" t="s">
        <v>136</v>
      </c>
      <c r="D829" s="4"/>
      <c r="E829" s="4"/>
      <c r="F829" s="762">
        <f>F825+F826+F828+F786*2.6+F817/4.2+F824*2.6</f>
        <v>51601.514285714286</v>
      </c>
      <c r="G829" s="762">
        <f>G825+G826+G828+G786*2.6+G817/4.2+G824*2.6</f>
        <v>29927.094444444447</v>
      </c>
      <c r="H829" s="762">
        <f>H825+H826+H828+H786*2.6+H817/4.2+H824*2.6</f>
        <v>24496.448452380951</v>
      </c>
      <c r="I829" s="2332">
        <f t="shared" si="488"/>
        <v>81.853747940199312</v>
      </c>
      <c r="J829" s="1762"/>
      <c r="K829" s="1762"/>
      <c r="L829" s="210"/>
      <c r="M829" s="210"/>
      <c r="N829" s="210"/>
      <c r="O829" s="210"/>
      <c r="P829" s="210"/>
      <c r="Q829" s="210"/>
      <c r="R829" s="2674">
        <f t="shared" ref="R829:W829" si="496">SUM(R828,R821,R813,R804,R792,R791,R779)</f>
        <v>33039.102085275204</v>
      </c>
      <c r="S829" s="2674">
        <f t="shared" si="496"/>
        <v>33039.102085275204</v>
      </c>
      <c r="T829" s="2674">
        <f t="shared" si="496"/>
        <v>33039.102085275204</v>
      </c>
      <c r="U829" s="2674">
        <f t="shared" si="496"/>
        <v>33039.102085275204</v>
      </c>
      <c r="V829" s="2674">
        <f t="shared" si="496"/>
        <v>33039.102085275204</v>
      </c>
      <c r="W829" s="2674">
        <f t="shared" si="496"/>
        <v>33083.319055275206</v>
      </c>
      <c r="X829" s="2674">
        <f t="shared" ref="X829" si="497">SUM(X828,X821,X813,X804,X792,X791,X779)</f>
        <v>33083.319055275206</v>
      </c>
      <c r="Y829" s="2674">
        <f t="shared" ref="Y829:AF829" si="498">SUM(Y828,Y821,Y813,Y804,Y792,Y791,Y779)</f>
        <v>19285.442969743868</v>
      </c>
      <c r="Z829" s="2586">
        <f t="shared" si="498"/>
        <v>15587.494840000001</v>
      </c>
      <c r="AA829" s="2937">
        <f t="shared" si="498"/>
        <v>0</v>
      </c>
      <c r="AB829" s="2586">
        <f t="shared" si="498"/>
        <v>0</v>
      </c>
      <c r="AC829" s="2586">
        <f t="shared" si="498"/>
        <v>-3697.9481297438665</v>
      </c>
      <c r="AD829" s="2586">
        <f t="shared" si="498"/>
        <v>0</v>
      </c>
      <c r="AE829" s="2586">
        <f t="shared" si="498"/>
        <v>-15.902389999999999</v>
      </c>
      <c r="AF829" s="2586">
        <f t="shared" si="498"/>
        <v>15571.59245</v>
      </c>
      <c r="AG829" s="1153"/>
      <c r="AH829" s="1186"/>
      <c r="AI829" s="2572"/>
      <c r="AJ829" s="1281"/>
    </row>
    <row r="830" spans="1:36" s="2536" customFormat="1" x14ac:dyDescent="0.25">
      <c r="A830" s="364">
        <v>1</v>
      </c>
      <c r="B830" s="364">
        <v>1</v>
      </c>
      <c r="C830" s="2335"/>
      <c r="D830" s="2335"/>
      <c r="E830" s="2438"/>
      <c r="F830" s="389"/>
      <c r="G830" s="212"/>
      <c r="H830" s="2332"/>
      <c r="I830" s="2332"/>
      <c r="J830" s="2333"/>
      <c r="K830" s="2333"/>
      <c r="L830" s="2604"/>
      <c r="M830" s="2604"/>
      <c r="N830" s="2604"/>
      <c r="O830" s="2604"/>
      <c r="P830" s="2604"/>
      <c r="Q830" s="2604"/>
      <c r="R830" s="546"/>
      <c r="S830" s="546"/>
      <c r="T830" s="546"/>
      <c r="U830" s="546"/>
      <c r="V830" s="546"/>
      <c r="W830" s="546"/>
      <c r="X830" s="546"/>
      <c r="Y830" s="2663"/>
      <c r="Z830" s="546"/>
      <c r="AA830" s="1295"/>
      <c r="AB830" s="546"/>
      <c r="AC830" s="546"/>
      <c r="AD830" s="546"/>
      <c r="AE830" s="546"/>
      <c r="AF830" s="546"/>
      <c r="AG830" s="2334"/>
      <c r="AH830" s="2574"/>
      <c r="AI830" s="2572"/>
      <c r="AJ830" s="1281"/>
    </row>
    <row r="831" spans="1:36" s="2536" customFormat="1" x14ac:dyDescent="0.25">
      <c r="A831" s="364">
        <v>1</v>
      </c>
      <c r="B831" s="364">
        <v>1</v>
      </c>
      <c r="C831" s="1602" t="s">
        <v>29</v>
      </c>
      <c r="D831" s="1602"/>
      <c r="E831" s="2"/>
      <c r="F831" s="372"/>
      <c r="G831" s="329"/>
      <c r="H831" s="329"/>
      <c r="I831" s="329"/>
      <c r="J831" s="1762"/>
      <c r="K831" s="1762"/>
      <c r="L831" s="946"/>
      <c r="M831" s="946"/>
      <c r="N831" s="946"/>
      <c r="O831" s="946"/>
      <c r="P831" s="946"/>
      <c r="Q831" s="946"/>
      <c r="R831" s="512"/>
      <c r="S831" s="512"/>
      <c r="T831" s="512"/>
      <c r="U831" s="512"/>
      <c r="V831" s="512"/>
      <c r="W831" s="512"/>
      <c r="X831" s="512"/>
      <c r="Y831" s="2664"/>
      <c r="Z831" s="512"/>
      <c r="AA831" s="975"/>
      <c r="AB831" s="512"/>
      <c r="AC831" s="512"/>
      <c r="AD831" s="512"/>
      <c r="AE831" s="512"/>
      <c r="AF831" s="512"/>
      <c r="AG831" s="1169"/>
      <c r="AH831" s="1126"/>
      <c r="AI831" s="2572"/>
      <c r="AJ831" s="1281"/>
    </row>
    <row r="832" spans="1:36" s="2536" customFormat="1" ht="30" x14ac:dyDescent="0.25">
      <c r="A832" s="364">
        <v>1</v>
      </c>
      <c r="B832" s="364">
        <v>1</v>
      </c>
      <c r="C832" s="2" t="s">
        <v>125</v>
      </c>
      <c r="D832" s="2"/>
      <c r="E832" s="1602"/>
      <c r="F832" s="2266"/>
      <c r="G832" s="2332"/>
      <c r="H832" s="2332"/>
      <c r="I832" s="2332"/>
      <c r="J832" s="2333"/>
      <c r="K832" s="342"/>
      <c r="L832" s="896"/>
      <c r="M832" s="896"/>
      <c r="N832" s="896"/>
      <c r="O832" s="253"/>
      <c r="P832" s="1512"/>
      <c r="Q832" s="253"/>
      <c r="R832" s="512"/>
      <c r="S832" s="512"/>
      <c r="T832" s="512"/>
      <c r="U832" s="512"/>
      <c r="V832" s="512"/>
      <c r="W832" s="512"/>
      <c r="X832" s="512"/>
      <c r="Y832" s="2664"/>
      <c r="Z832" s="512"/>
      <c r="AA832" s="975"/>
      <c r="AB832" s="512"/>
      <c r="AC832" s="512"/>
      <c r="AD832" s="512"/>
      <c r="AE832" s="512"/>
      <c r="AF832" s="512"/>
      <c r="AG832" s="2334"/>
      <c r="AH832" s="1126"/>
      <c r="AI832" s="2572"/>
      <c r="AJ832" s="1281"/>
    </row>
    <row r="833" spans="1:36" s="2536" customFormat="1" x14ac:dyDescent="0.25">
      <c r="A833" s="364">
        <v>1</v>
      </c>
      <c r="B833" s="364">
        <v>1</v>
      </c>
      <c r="C833" s="2534" t="s">
        <v>45</v>
      </c>
      <c r="D833" s="2534"/>
      <c r="E833" s="2335">
        <v>240</v>
      </c>
      <c r="F833" s="372">
        <v>328</v>
      </c>
      <c r="G833" s="212">
        <f>ROUND(F833/12*$C$3,0)</f>
        <v>191</v>
      </c>
      <c r="H833" s="212">
        <v>190</v>
      </c>
      <c r="I833" s="212">
        <f>H833/G833*100</f>
        <v>99.476439790575924</v>
      </c>
      <c r="J833" s="512">
        <v>8</v>
      </c>
      <c r="K833" s="252">
        <f>N833/H833</f>
        <v>8.0105263157894733</v>
      </c>
      <c r="L833" s="253">
        <f>ROUND(F833*J833,0)</f>
        <v>2624</v>
      </c>
      <c r="M833" s="253">
        <f>ROUND(L833/12*$C$3,0)</f>
        <v>1531</v>
      </c>
      <c r="N833" s="253">
        <v>1522</v>
      </c>
      <c r="O833" s="253">
        <f>N833/M833*100</f>
        <v>99.412148922273019</v>
      </c>
      <c r="P833" s="253">
        <f>L833/E833</f>
        <v>10.933333333333334</v>
      </c>
      <c r="Q833" s="253">
        <f>N833/$C$3*12/P833</f>
        <v>238.64111498257836</v>
      </c>
      <c r="R833" s="2586"/>
      <c r="S833" s="2586"/>
      <c r="T833" s="2586"/>
      <c r="U833" s="2586"/>
      <c r="V833" s="2586"/>
      <c r="W833" s="2586"/>
      <c r="X833" s="2586"/>
      <c r="Y833" s="2674"/>
      <c r="Z833" s="2586">
        <f>AF833-AE833</f>
        <v>0</v>
      </c>
      <c r="AA833" s="2937"/>
      <c r="AB833" s="2586"/>
      <c r="AC833" s="2586">
        <f>Z833-Y833</f>
        <v>0</v>
      </c>
      <c r="AD833" s="2586"/>
      <c r="AE833" s="2586"/>
      <c r="AF833" s="2586"/>
      <c r="AG833" s="1165"/>
      <c r="AH833" s="1186"/>
      <c r="AI833" s="2572"/>
      <c r="AJ833" s="1281"/>
    </row>
    <row r="834" spans="1:36" s="236" customFormat="1" x14ac:dyDescent="0.25">
      <c r="A834" s="364">
        <v>1</v>
      </c>
      <c r="B834" s="364">
        <v>1</v>
      </c>
      <c r="C834" s="2736" t="s">
        <v>152</v>
      </c>
      <c r="D834" s="2736"/>
      <c r="E834" s="2269"/>
      <c r="F834" s="2266">
        <f t="shared" ref="F834:H835" si="499">SUM(F833)</f>
        <v>328</v>
      </c>
      <c r="G834" s="716">
        <f t="shared" si="499"/>
        <v>191</v>
      </c>
      <c r="H834" s="716">
        <f t="shared" si="499"/>
        <v>190</v>
      </c>
      <c r="I834" s="716">
        <f>H834/G834*100</f>
        <v>99.476439790575924</v>
      </c>
      <c r="J834" s="2683">
        <f>L834/F834</f>
        <v>8</v>
      </c>
      <c r="K834" s="252">
        <f>N834/H834</f>
        <v>8.0105263157894733</v>
      </c>
      <c r="L834" s="1370">
        <f t="shared" ref="L834:N835" si="500">SUM(L833)</f>
        <v>2624</v>
      </c>
      <c r="M834" s="1370">
        <f t="shared" si="500"/>
        <v>1531</v>
      </c>
      <c r="N834" s="1370">
        <f t="shared" si="500"/>
        <v>1522</v>
      </c>
      <c r="O834" s="1370">
        <f>N834/M834*100</f>
        <v>99.412148922273019</v>
      </c>
      <c r="P834" s="1370">
        <f>SUM(P833)</f>
        <v>10.933333333333334</v>
      </c>
      <c r="Q834" s="253">
        <f>N834/$C$3*12/P834</f>
        <v>238.64111498257836</v>
      </c>
      <c r="R834" s="2586"/>
      <c r="S834" s="2586"/>
      <c r="T834" s="2586"/>
      <c r="U834" s="2586"/>
      <c r="V834" s="2586"/>
      <c r="W834" s="2586"/>
      <c r="X834" s="2586"/>
      <c r="Y834" s="2739"/>
      <c r="Z834" s="2828"/>
      <c r="AA834" s="2939"/>
      <c r="AB834" s="2828"/>
      <c r="AC834" s="2828"/>
      <c r="AD834" s="2828"/>
      <c r="AE834" s="2692"/>
      <c r="AF834" s="2692"/>
      <c r="AG834" s="1137"/>
      <c r="AH834" s="2695"/>
      <c r="AI834" s="2572"/>
      <c r="AJ834" s="1340"/>
    </row>
    <row r="835" spans="1:36" s="2536" customFormat="1" ht="29.25" x14ac:dyDescent="0.25">
      <c r="A835" s="364">
        <v>1</v>
      </c>
      <c r="B835" s="364">
        <v>1</v>
      </c>
      <c r="C835" s="903" t="s">
        <v>137</v>
      </c>
      <c r="D835" s="903"/>
      <c r="E835" s="903"/>
      <c r="F835" s="2266">
        <f t="shared" si="499"/>
        <v>328</v>
      </c>
      <c r="G835" s="2332">
        <f t="shared" si="499"/>
        <v>191</v>
      </c>
      <c r="H835" s="2332">
        <f t="shared" si="499"/>
        <v>190</v>
      </c>
      <c r="I835" s="2332">
        <f>H835/G835*100</f>
        <v>99.476439790575924</v>
      </c>
      <c r="J835" s="2333">
        <f>SUM(L835/F835)</f>
        <v>8</v>
      </c>
      <c r="K835" s="252">
        <f>N835/H835</f>
        <v>8.0105263157894733</v>
      </c>
      <c r="L835" s="2332">
        <f t="shared" si="500"/>
        <v>2624</v>
      </c>
      <c r="M835" s="2332">
        <f t="shared" si="500"/>
        <v>1531</v>
      </c>
      <c r="N835" s="2332">
        <f t="shared" si="500"/>
        <v>1522</v>
      </c>
      <c r="O835" s="253">
        <f>N835/M835*100</f>
        <v>99.412148922273019</v>
      </c>
      <c r="P835" s="2332">
        <f>SUM(P834)</f>
        <v>10.933333333333334</v>
      </c>
      <c r="Q835" s="253">
        <f>N835/$C$3*12/P835</f>
        <v>238.64111498257836</v>
      </c>
      <c r="R835" s="2587">
        <v>7395.3371520000001</v>
      </c>
      <c r="S835" s="2587">
        <v>7395.3371520000001</v>
      </c>
      <c r="T835" s="2587">
        <v>7395.3371520000001</v>
      </c>
      <c r="U835" s="2587">
        <v>7395.3371520000001</v>
      </c>
      <c r="V835" s="2587">
        <v>7395.3371520000001</v>
      </c>
      <c r="W835" s="2587">
        <v>7395.3371520000001</v>
      </c>
      <c r="X835" s="2587">
        <v>7395.3371520000001</v>
      </c>
      <c r="Y835" s="1092">
        <f>R835/12*$C$3+(S835-R835)/11*6+(T835-S835)/10*5+(U835-T835)/9*4+(V835-U835)/8*3+(W835-V835)/7*2+(X835-W835)/6*1</f>
        <v>4313.946672</v>
      </c>
      <c r="Z835" s="512">
        <f t="shared" ref="Z835" si="501">AF835-AE835-AB835-AA835</f>
        <v>4334.7363399999995</v>
      </c>
      <c r="AA835" s="975"/>
      <c r="AB835" s="512"/>
      <c r="AC835" s="512">
        <f t="shared" ref="AC835" si="502">Z835-Y835</f>
        <v>20.789667999999438</v>
      </c>
      <c r="AD835" s="512"/>
      <c r="AE835" s="2587">
        <v>-7.4236199999999997</v>
      </c>
      <c r="AF835" s="2587">
        <v>4327.3127199999999</v>
      </c>
      <c r="AG835" s="2334"/>
      <c r="AH835" s="2334"/>
      <c r="AI835" s="2572"/>
      <c r="AJ835" s="1281"/>
    </row>
    <row r="836" spans="1:36" s="2536" customFormat="1" x14ac:dyDescent="0.25">
      <c r="A836" s="364">
        <v>1</v>
      </c>
      <c r="B836" s="364">
        <v>1</v>
      </c>
      <c r="C836" s="710"/>
      <c r="D836" s="710"/>
      <c r="E836" s="710"/>
      <c r="F836" s="370"/>
      <c r="G836" s="212"/>
      <c r="H836" s="212"/>
      <c r="I836" s="212"/>
      <c r="J836" s="1881"/>
      <c r="K836" s="1881"/>
      <c r="L836" s="1881"/>
      <c r="M836" s="1881"/>
      <c r="N836" s="1881"/>
      <c r="O836" s="1881"/>
      <c r="P836" s="1881"/>
      <c r="Q836" s="253"/>
      <c r="R836" s="494"/>
      <c r="S836" s="494"/>
      <c r="T836" s="494"/>
      <c r="U836" s="494"/>
      <c r="V836" s="494"/>
      <c r="W836" s="494"/>
      <c r="X836" s="494"/>
      <c r="Y836" s="2660"/>
      <c r="Z836" s="494">
        <f>AF836-AE836</f>
        <v>0</v>
      </c>
      <c r="AA836" s="993"/>
      <c r="AB836" s="494"/>
      <c r="AC836" s="494">
        <f>Z836-Y836</f>
        <v>0</v>
      </c>
      <c r="AD836" s="494"/>
      <c r="AE836" s="494"/>
      <c r="AF836" s="494"/>
      <c r="AG836" s="1165"/>
      <c r="AH836" s="1177"/>
      <c r="AI836" s="2572"/>
      <c r="AJ836" s="1281"/>
    </row>
    <row r="837" spans="1:36" s="2536" customFormat="1" x14ac:dyDescent="0.25">
      <c r="A837" s="364">
        <v>1</v>
      </c>
      <c r="B837" s="364">
        <v>1</v>
      </c>
      <c r="C837" s="1390" t="s">
        <v>291</v>
      </c>
      <c r="D837" s="2588"/>
      <c r="E837" s="2588"/>
      <c r="F837" s="2589"/>
      <c r="G837" s="2590"/>
      <c r="H837" s="2590"/>
      <c r="I837" s="2590"/>
      <c r="J837" s="1766"/>
      <c r="K837" s="1766"/>
      <c r="L837" s="1766"/>
      <c r="M837" s="1766"/>
      <c r="N837" s="1766">
        <f>N777+N835</f>
        <v>1522</v>
      </c>
      <c r="O837" s="1766"/>
      <c r="P837" s="1766"/>
      <c r="Q837" s="1766"/>
      <c r="R837" s="1946">
        <f t="shared" ref="R837:AC837" si="503">R835+R829+R777</f>
        <v>40434.439237275205</v>
      </c>
      <c r="S837" s="1946">
        <f t="shared" ref="S837:T837" si="504">S835+S829+S777</f>
        <v>40434.439237275205</v>
      </c>
      <c r="T837" s="1946">
        <f t="shared" si="504"/>
        <v>40434.439237275205</v>
      </c>
      <c r="U837" s="1946">
        <f t="shared" ref="U837:V837" si="505">U835+U829+U777</f>
        <v>40434.439237275205</v>
      </c>
      <c r="V837" s="1946">
        <f t="shared" si="505"/>
        <v>40434.439237275205</v>
      </c>
      <c r="W837" s="1946">
        <f t="shared" ref="W837:X837" si="506">W835+W829+W777</f>
        <v>40478.656207275206</v>
      </c>
      <c r="X837" s="1946">
        <f t="shared" si="506"/>
        <v>40478.656207275206</v>
      </c>
      <c r="Y837" s="2687">
        <f t="shared" si="503"/>
        <v>23599.389641743866</v>
      </c>
      <c r="Z837" s="1946">
        <f t="shared" si="503"/>
        <v>19922.231180000002</v>
      </c>
      <c r="AA837" s="2740">
        <f t="shared" si="503"/>
        <v>0</v>
      </c>
      <c r="AB837" s="1946">
        <f t="shared" si="503"/>
        <v>0</v>
      </c>
      <c r="AC837" s="1946">
        <f t="shared" si="503"/>
        <v>-3677.1584617438671</v>
      </c>
      <c r="AD837" s="1946"/>
      <c r="AE837" s="1946">
        <f>AE835+AE829+AE777</f>
        <v>-23.326009999999997</v>
      </c>
      <c r="AF837" s="1946">
        <f>AF835+AF829+AF777</f>
        <v>19898.905169999998</v>
      </c>
      <c r="AG837" s="2591"/>
      <c r="AH837" s="2741"/>
      <c r="AI837" s="2572"/>
      <c r="AJ837" s="1281"/>
    </row>
    <row r="838" spans="1:36" s="2536" customFormat="1" ht="31.5" x14ac:dyDescent="0.25">
      <c r="A838" s="364">
        <v>1</v>
      </c>
      <c r="B838" s="364">
        <v>1</v>
      </c>
      <c r="C838" s="2134" t="s">
        <v>442</v>
      </c>
      <c r="D838" s="2742"/>
      <c r="E838" s="2665"/>
      <c r="F838" s="425"/>
      <c r="G838" s="1771"/>
      <c r="H838" s="2611"/>
      <c r="I838" s="2611"/>
      <c r="J838" s="1526"/>
      <c r="K838" s="1526"/>
      <c r="L838" s="1526"/>
      <c r="M838" s="1771"/>
      <c r="N838" s="1526"/>
      <c r="O838" s="1526"/>
      <c r="P838" s="1526"/>
      <c r="Q838" s="1771"/>
      <c r="R838" s="1280"/>
      <c r="S838" s="1280"/>
      <c r="T838" s="1280"/>
      <c r="U838" s="1280"/>
      <c r="V838" s="1280"/>
      <c r="W838" s="1280"/>
      <c r="X838" s="1280"/>
      <c r="Y838" s="2666"/>
      <c r="Z838" s="3444"/>
      <c r="AA838" s="3445"/>
      <c r="AB838" s="3444"/>
      <c r="AC838" s="1280"/>
      <c r="AD838" s="1280"/>
      <c r="AE838" s="3444"/>
      <c r="AF838" s="3444"/>
      <c r="AG838" s="2612"/>
      <c r="AH838" s="1772"/>
      <c r="AI838" s="2572"/>
      <c r="AJ838" s="1281"/>
    </row>
    <row r="839" spans="1:36" s="2536" customFormat="1" x14ac:dyDescent="0.25">
      <c r="A839" s="364"/>
      <c r="B839" s="364">
        <v>1</v>
      </c>
      <c r="C839" s="2482" t="s">
        <v>29</v>
      </c>
      <c r="D839" s="903"/>
      <c r="E839" s="1784"/>
      <c r="F839" s="2610"/>
      <c r="G839" s="2611"/>
      <c r="H839" s="714"/>
      <c r="I839" s="714"/>
      <c r="J839" s="714"/>
      <c r="K839" s="714"/>
      <c r="L839" s="714"/>
      <c r="M839" s="944"/>
      <c r="N839" s="714"/>
      <c r="O839" s="714"/>
      <c r="P839" s="714"/>
      <c r="Q839" s="714"/>
      <c r="R839" s="549"/>
      <c r="S839" s="549"/>
      <c r="T839" s="549"/>
      <c r="U839" s="549"/>
      <c r="V839" s="549"/>
      <c r="W839" s="549"/>
      <c r="X839" s="549"/>
      <c r="Y839" s="2743"/>
      <c r="Z839" s="1280"/>
      <c r="AA839" s="1293"/>
      <c r="AB839" s="1292"/>
      <c r="AC839" s="546"/>
      <c r="AD839" s="546"/>
      <c r="AE839" s="1280"/>
      <c r="AF839" s="1280"/>
      <c r="AG839" s="1190"/>
      <c r="AH839" s="1527"/>
      <c r="AI839" s="2572"/>
      <c r="AJ839" s="1281"/>
    </row>
    <row r="840" spans="1:36" s="2536" customFormat="1" x14ac:dyDescent="0.25">
      <c r="A840" s="364"/>
      <c r="B840" s="364">
        <v>1</v>
      </c>
      <c r="C840" s="466" t="s">
        <v>6</v>
      </c>
      <c r="D840" s="903"/>
      <c r="E840" s="2335">
        <v>300</v>
      </c>
      <c r="F840" s="372">
        <v>150</v>
      </c>
      <c r="G840" s="212">
        <f>ROUND(F840/12*$C$3,0)</f>
        <v>88</v>
      </c>
      <c r="H840" s="212">
        <v>103</v>
      </c>
      <c r="I840" s="212">
        <f>H840/G840*100</f>
        <v>117.04545454545455</v>
      </c>
      <c r="J840" s="512">
        <v>5</v>
      </c>
      <c r="K840" s="252">
        <f>N840/H840</f>
        <v>4</v>
      </c>
      <c r="L840" s="253">
        <f>ROUND(F840*J840,0)</f>
        <v>750</v>
      </c>
      <c r="M840" s="253">
        <f>ROUND(L840/12*$C$3,0)</f>
        <v>438</v>
      </c>
      <c r="N840" s="253">
        <v>412</v>
      </c>
      <c r="O840" s="253">
        <f>N840/M840*100</f>
        <v>94.063926940639263</v>
      </c>
      <c r="P840" s="253">
        <f>L840/E840</f>
        <v>2.5</v>
      </c>
      <c r="Q840" s="253">
        <f>N840/$C$3*12/P840</f>
        <v>282.51428571428568</v>
      </c>
      <c r="R840" s="546"/>
      <c r="S840" s="546"/>
      <c r="T840" s="546"/>
      <c r="U840" s="546"/>
      <c r="V840" s="546"/>
      <c r="W840" s="546"/>
      <c r="X840" s="546"/>
      <c r="Y840" s="2744"/>
      <c r="Z840" s="546"/>
      <c r="AA840" s="1286"/>
      <c r="AB840" s="1280"/>
      <c r="AC840" s="546"/>
      <c r="AD840" s="546"/>
      <c r="AE840" s="546"/>
      <c r="AF840" s="546"/>
      <c r="AG840" s="1165"/>
      <c r="AH840" s="1190"/>
      <c r="AI840" s="2572"/>
      <c r="AJ840" s="1281"/>
    </row>
    <row r="841" spans="1:36" s="2536" customFormat="1" x14ac:dyDescent="0.25">
      <c r="A841" s="364"/>
      <c r="B841" s="364">
        <v>1</v>
      </c>
      <c r="C841" s="311" t="s">
        <v>13</v>
      </c>
      <c r="D841" s="903"/>
      <c r="E841" s="1784"/>
      <c r="F841" s="2266">
        <f>SUM(F840)</f>
        <v>150</v>
      </c>
      <c r="G841" s="716">
        <f>SUM(G840)</f>
        <v>88</v>
      </c>
      <c r="H841" s="716">
        <f>SUM(H840)</f>
        <v>103</v>
      </c>
      <c r="I841" s="716">
        <f>H841/G841*100</f>
        <v>117.04545454545455</v>
      </c>
      <c r="J841" s="2683">
        <f>L841/F841</f>
        <v>5</v>
      </c>
      <c r="K841" s="252">
        <f>N841/H841</f>
        <v>4</v>
      </c>
      <c r="L841" s="1370">
        <f>SUM(L840)</f>
        <v>750</v>
      </c>
      <c r="M841" s="1370">
        <f>SUM(M840)</f>
        <v>438</v>
      </c>
      <c r="N841" s="1370">
        <f>SUM(N840)</f>
        <v>412</v>
      </c>
      <c r="O841" s="1370">
        <f>N841/M841*100</f>
        <v>94.063926940639263</v>
      </c>
      <c r="P841" s="1370">
        <f>SUM(P840)</f>
        <v>2.5</v>
      </c>
      <c r="Q841" s="253">
        <f>N841/$C$3*12/P841</f>
        <v>282.51428571428568</v>
      </c>
      <c r="R841" s="546"/>
      <c r="S841" s="546"/>
      <c r="T841" s="546"/>
      <c r="U841" s="546"/>
      <c r="V841" s="546"/>
      <c r="W841" s="546"/>
      <c r="X841" s="546"/>
      <c r="Y841" s="2743"/>
      <c r="Z841" s="1280"/>
      <c r="AA841" s="1289"/>
      <c r="AB841" s="549"/>
      <c r="AC841" s="1292"/>
      <c r="AD841" s="1292"/>
      <c r="AE841" s="1292"/>
      <c r="AF841" s="1292"/>
      <c r="AG841" s="1137"/>
      <c r="AH841" s="1160"/>
      <c r="AI841" s="2572"/>
      <c r="AJ841" s="1281"/>
    </row>
    <row r="842" spans="1:36" s="2536" customFormat="1" ht="30" x14ac:dyDescent="0.25">
      <c r="A842" s="364"/>
      <c r="B842" s="364">
        <v>1</v>
      </c>
      <c r="C842" s="283" t="s">
        <v>16</v>
      </c>
      <c r="D842" s="903"/>
      <c r="E842" s="2665"/>
      <c r="F842" s="2610"/>
      <c r="G842" s="2611"/>
      <c r="H842" s="2611"/>
      <c r="I842" s="2611"/>
      <c r="J842" s="1526"/>
      <c r="K842" s="1526"/>
      <c r="L842" s="1526"/>
      <c r="M842" s="1526"/>
      <c r="N842" s="1526"/>
      <c r="O842" s="1526"/>
      <c r="P842" s="1526"/>
      <c r="Q842" s="1526"/>
      <c r="R842" s="1280"/>
      <c r="S842" s="1280"/>
      <c r="T842" s="1280"/>
      <c r="U842" s="1280"/>
      <c r="V842" s="1280"/>
      <c r="W842" s="1280"/>
      <c r="X842" s="1280"/>
      <c r="Y842" s="2745"/>
      <c r="Z842" s="546"/>
      <c r="AA842" s="1295"/>
      <c r="AB842" s="546"/>
      <c r="AC842" s="1280"/>
      <c r="AD842" s="1280"/>
      <c r="AE842" s="1280"/>
      <c r="AF842" s="546"/>
      <c r="AG842" s="2612"/>
      <c r="AH842" s="1190"/>
      <c r="AI842" s="2572"/>
      <c r="AJ842" s="1281"/>
    </row>
    <row r="843" spans="1:36" s="2536" customFormat="1" x14ac:dyDescent="0.25">
      <c r="A843" s="364"/>
      <c r="B843" s="364">
        <v>1</v>
      </c>
      <c r="C843" s="346" t="s">
        <v>127</v>
      </c>
      <c r="D843" s="903"/>
      <c r="E843" s="2335">
        <v>240</v>
      </c>
      <c r="F843" s="372">
        <v>306</v>
      </c>
      <c r="G843" s="212">
        <f>ROUND(F843/12*$C$3,0)</f>
        <v>179</v>
      </c>
      <c r="H843" s="212">
        <v>217</v>
      </c>
      <c r="I843" s="212">
        <f t="shared" ref="I843:I848" si="507">H843/G843*100</f>
        <v>121.22905027932961</v>
      </c>
      <c r="J843" s="512">
        <v>6</v>
      </c>
      <c r="K843" s="252">
        <f>N843/H843</f>
        <v>3.5622119815668203</v>
      </c>
      <c r="L843" s="253">
        <f>ROUND(F843*J843,0)</f>
        <v>1836</v>
      </c>
      <c r="M843" s="253">
        <f>ROUND(L843/12*$C$3,0)</f>
        <v>1071</v>
      </c>
      <c r="N843" s="253">
        <v>773</v>
      </c>
      <c r="O843" s="253">
        <f>N843/M843*100</f>
        <v>72.175536881419234</v>
      </c>
      <c r="P843" s="253">
        <f>L843/E843</f>
        <v>7.65</v>
      </c>
      <c r="Q843" s="253">
        <f>N843/$C$3*12/P843</f>
        <v>173.22128851540614</v>
      </c>
      <c r="R843" s="549"/>
      <c r="S843" s="549"/>
      <c r="T843" s="549"/>
      <c r="U843" s="549"/>
      <c r="V843" s="549"/>
      <c r="W843" s="549"/>
      <c r="X843" s="549"/>
      <c r="Y843" s="2666"/>
      <c r="Z843" s="546"/>
      <c r="AA843" s="1289"/>
      <c r="AB843" s="549"/>
      <c r="AC843" s="546"/>
      <c r="AD843" s="546"/>
      <c r="AE843" s="546"/>
      <c r="AF843" s="1280"/>
      <c r="AG843" s="1165"/>
      <c r="AH843" s="1527"/>
      <c r="AI843" s="2572"/>
      <c r="AJ843" s="1281"/>
    </row>
    <row r="844" spans="1:36" s="2536" customFormat="1" x14ac:dyDescent="0.25">
      <c r="A844" s="364"/>
      <c r="B844" s="364">
        <v>1</v>
      </c>
      <c r="C844" s="347" t="s">
        <v>152</v>
      </c>
      <c r="D844" s="903"/>
      <c r="E844" s="1907"/>
      <c r="F844" s="2266">
        <f>SUM(F843)</f>
        <v>306</v>
      </c>
      <c r="G844" s="716">
        <f>SUM(G843)</f>
        <v>179</v>
      </c>
      <c r="H844" s="716">
        <f>SUM(H843)</f>
        <v>217</v>
      </c>
      <c r="I844" s="716">
        <f t="shared" si="507"/>
        <v>121.22905027932961</v>
      </c>
      <c r="J844" s="2683">
        <f>L844/F844</f>
        <v>6</v>
      </c>
      <c r="K844" s="252">
        <f>N844/H844</f>
        <v>3.5622119815668203</v>
      </c>
      <c r="L844" s="1370">
        <f>SUM(L843)</f>
        <v>1836</v>
      </c>
      <c r="M844" s="1370">
        <f>SUM(M843)</f>
        <v>1071</v>
      </c>
      <c r="N844" s="1370">
        <f>SUM(N843)</f>
        <v>773</v>
      </c>
      <c r="O844" s="1370">
        <f>N844/M844*100</f>
        <v>72.175536881419234</v>
      </c>
      <c r="P844" s="1370">
        <f>SUM(P843)</f>
        <v>7.65</v>
      </c>
      <c r="Q844" s="253">
        <f>N844/$C$3*12/P844</f>
        <v>173.22128851540614</v>
      </c>
      <c r="R844" s="546"/>
      <c r="S844" s="546"/>
      <c r="T844" s="546"/>
      <c r="U844" s="546"/>
      <c r="V844" s="546"/>
      <c r="W844" s="546"/>
      <c r="X844" s="546"/>
      <c r="Y844" s="2663"/>
      <c r="Z844" s="1280"/>
      <c r="AA844" s="1295"/>
      <c r="AB844" s="546"/>
      <c r="AC844" s="546"/>
      <c r="AD844" s="546"/>
      <c r="AE844" s="546"/>
      <c r="AF844" s="549"/>
      <c r="AG844" s="1137"/>
      <c r="AH844" s="1192"/>
      <c r="AI844" s="2572"/>
      <c r="AJ844" s="1281"/>
    </row>
    <row r="845" spans="1:36" s="2536" customFormat="1" ht="29.25" x14ac:dyDescent="0.25">
      <c r="A845" s="364"/>
      <c r="B845" s="364">
        <v>1</v>
      </c>
      <c r="C845" s="348" t="s">
        <v>138</v>
      </c>
      <c r="D845" s="903"/>
      <c r="E845" s="1784"/>
      <c r="F845" s="2266">
        <f>SUM(F844,F841)</f>
        <v>456</v>
      </c>
      <c r="G845" s="2332">
        <f>SUM(G844,G841)</f>
        <v>267</v>
      </c>
      <c r="H845" s="2332">
        <f>SUM(H844,H841)</f>
        <v>320</v>
      </c>
      <c r="I845" s="2332">
        <f t="shared" si="507"/>
        <v>119.85018726591761</v>
      </c>
      <c r="J845" s="2333">
        <f>SUM(L845/F845)</f>
        <v>5.6710526315789478</v>
      </c>
      <c r="K845" s="252">
        <f>N845/H845</f>
        <v>3.703125</v>
      </c>
      <c r="L845" s="2332">
        <f>SUM(L844,L841)</f>
        <v>2586</v>
      </c>
      <c r="M845" s="2332">
        <f>SUM(M844,M841)</f>
        <v>1509</v>
      </c>
      <c r="N845" s="2332">
        <f>SUM(N844,N841)</f>
        <v>1185</v>
      </c>
      <c r="O845" s="253">
        <f>N845/M845*100</f>
        <v>78.528827037773368</v>
      </c>
      <c r="P845" s="2332">
        <f>SUM(P844,P841)</f>
        <v>10.15</v>
      </c>
      <c r="Q845" s="253">
        <f>N845/$C$3*12/P845</f>
        <v>200.14074595355382</v>
      </c>
      <c r="R845" s="546">
        <v>38939.9736386808</v>
      </c>
      <c r="S845" s="546">
        <v>38939.9736386808</v>
      </c>
      <c r="T845" s="546">
        <v>38939.9736386808</v>
      </c>
      <c r="U845" s="546">
        <v>38939.9736386808</v>
      </c>
      <c r="V845" s="546">
        <v>38939.9736386808</v>
      </c>
      <c r="W845" s="546">
        <v>38939.9736386808</v>
      </c>
      <c r="X845" s="546">
        <v>38939.9736386808</v>
      </c>
      <c r="Y845" s="1092">
        <f>R845/12*$C$3+(S845-R845)/11*6+(T845-S845)/10*5+(U845-T845)/9*4+(V845-U845)/8*3+(W845-V845)/7*2+(X845-W845)/6*1</f>
        <v>22714.984622563799</v>
      </c>
      <c r="Z845" s="546">
        <f t="shared" ref="Z845:Z846" si="508">AF845-AE845-AB845-AA845</f>
        <v>28323.932480000007</v>
      </c>
      <c r="AA845" s="1293"/>
      <c r="AB845" s="1292"/>
      <c r="AC845" s="546">
        <f t="shared" ref="AC845:AC846" si="509">Z845-Y845</f>
        <v>5608.9478574362074</v>
      </c>
      <c r="AD845" s="1280"/>
      <c r="AE845" s="1280">
        <v>-159.3699</v>
      </c>
      <c r="AF845" s="549">
        <v>28164.562580000005</v>
      </c>
      <c r="AG845" s="2334"/>
      <c r="AH845" s="1192"/>
      <c r="AI845" s="2572"/>
      <c r="AJ845" s="1281"/>
    </row>
    <row r="846" spans="1:36" s="2536" customFormat="1" x14ac:dyDescent="0.25">
      <c r="A846" s="364"/>
      <c r="B846" s="364">
        <v>1</v>
      </c>
      <c r="C846" s="279" t="s">
        <v>134</v>
      </c>
      <c r="D846" s="903"/>
      <c r="E846" s="2665"/>
      <c r="F846" s="2747">
        <f>SUM(F847:F848)</f>
        <v>200</v>
      </c>
      <c r="G846" s="2748">
        <f>SUM(G847:G848)</f>
        <v>116</v>
      </c>
      <c r="H846" s="714">
        <f>SUM(H847:H848)</f>
        <v>140</v>
      </c>
      <c r="I846" s="714">
        <f t="shared" si="507"/>
        <v>120.68965517241379</v>
      </c>
      <c r="J846" s="1526"/>
      <c r="K846" s="1526"/>
      <c r="L846" s="1526"/>
      <c r="M846" s="1526"/>
      <c r="N846" s="1526"/>
      <c r="O846" s="1526"/>
      <c r="P846" s="1526"/>
      <c r="Q846" s="1526"/>
      <c r="R846" s="546">
        <v>1119.6108805385293</v>
      </c>
      <c r="S846" s="546">
        <v>1119.6108805385293</v>
      </c>
      <c r="T846" s="546">
        <v>1119.6108805385293</v>
      </c>
      <c r="U846" s="546">
        <v>1119.6108805385293</v>
      </c>
      <c r="V846" s="546">
        <v>1119.6108805385293</v>
      </c>
      <c r="W846" s="546">
        <v>1119.6108805385293</v>
      </c>
      <c r="X846" s="546">
        <v>1119.6108805385293</v>
      </c>
      <c r="Y846" s="1092">
        <f>R846/12*$C$3+(S846-R846)/11*6+(T846-S846)/10*5+(U846-T846)/9*4+(V846-U846)/8*3+(W846-V846)/7*2+(X846-W846)/6*1</f>
        <v>653.10634698080867</v>
      </c>
      <c r="Z846" s="1280">
        <f t="shared" si="508"/>
        <v>822.72623999999996</v>
      </c>
      <c r="AA846" s="1286"/>
      <c r="AB846" s="1280"/>
      <c r="AC846" s="1280">
        <f t="shared" si="509"/>
        <v>169.6198930191913</v>
      </c>
      <c r="AD846" s="546"/>
      <c r="AE846" s="546">
        <v>-7.7951999999999995</v>
      </c>
      <c r="AF846" s="546">
        <v>814.93103999999994</v>
      </c>
      <c r="AG846" s="1169"/>
      <c r="AH846" s="1190"/>
      <c r="AI846" s="2572"/>
      <c r="AJ846" s="1281"/>
    </row>
    <row r="847" spans="1:36" s="2536" customFormat="1" x14ac:dyDescent="0.25">
      <c r="A847" s="364">
        <v>1</v>
      </c>
      <c r="B847" s="364">
        <v>1</v>
      </c>
      <c r="C847" s="467" t="s">
        <v>66</v>
      </c>
      <c r="D847" s="2749"/>
      <c r="E847" s="1784"/>
      <c r="F847" s="372">
        <v>100</v>
      </c>
      <c r="G847" s="271">
        <f>ROUND(F847/12*$C$3,0)</f>
        <v>58</v>
      </c>
      <c r="H847" s="2748">
        <v>68</v>
      </c>
      <c r="I847" s="1048">
        <f t="shared" si="507"/>
        <v>117.24137931034481</v>
      </c>
      <c r="J847" s="2723"/>
      <c r="K847" s="2723"/>
      <c r="L847" s="2723"/>
      <c r="M847" s="2723"/>
      <c r="N847" s="2723"/>
      <c r="O847" s="2723"/>
      <c r="P847" s="2723"/>
      <c r="Q847" s="2723"/>
      <c r="R847" s="2750"/>
      <c r="S847" s="2750"/>
      <c r="T847" s="2750"/>
      <c r="U847" s="2750"/>
      <c r="V847" s="2750"/>
      <c r="W847" s="2750"/>
      <c r="X847" s="2750"/>
      <c r="Y847" s="2751"/>
      <c r="Z847" s="2750"/>
      <c r="AA847" s="3446"/>
      <c r="AB847" s="2750"/>
      <c r="AC847" s="2750"/>
      <c r="AD847" s="2750"/>
      <c r="AE847" s="2750"/>
      <c r="AF847" s="2750"/>
      <c r="AG847" s="2752"/>
      <c r="AH847" s="2753"/>
      <c r="AI847" s="2572"/>
      <c r="AJ847" s="1281"/>
    </row>
    <row r="848" spans="1:36" s="2536" customFormat="1" ht="30" x14ac:dyDescent="0.25">
      <c r="A848" s="364">
        <v>1</v>
      </c>
      <c r="B848" s="364">
        <v>1</v>
      </c>
      <c r="C848" s="468" t="s">
        <v>123</v>
      </c>
      <c r="D848" s="2723"/>
      <c r="E848" s="2723"/>
      <c r="F848" s="2754">
        <v>100</v>
      </c>
      <c r="G848" s="271">
        <f>ROUND(F848/12*$C$3,0)</f>
        <v>58</v>
      </c>
      <c r="H848" s="329">
        <v>72</v>
      </c>
      <c r="I848" s="1048">
        <f t="shared" si="507"/>
        <v>124.13793103448276</v>
      </c>
      <c r="J848" s="2723"/>
      <c r="K848" s="2723"/>
      <c r="L848" s="2723"/>
      <c r="M848" s="2723"/>
      <c r="N848" s="2723"/>
      <c r="O848" s="2723"/>
      <c r="P848" s="2723"/>
      <c r="Q848" s="2723"/>
      <c r="R848" s="2750"/>
      <c r="S848" s="2750"/>
      <c r="T848" s="2750"/>
      <c r="U848" s="2750"/>
      <c r="V848" s="2750"/>
      <c r="W848" s="2750"/>
      <c r="X848" s="2750"/>
      <c r="Y848" s="2751"/>
      <c r="Z848" s="2750"/>
      <c r="AA848" s="3446"/>
      <c r="AB848" s="2750"/>
      <c r="AC848" s="2750"/>
      <c r="AD848" s="2750"/>
      <c r="AE848" s="2750"/>
      <c r="AF848" s="2750"/>
      <c r="AG848" s="1169"/>
      <c r="AH848" s="2753"/>
      <c r="AI848" s="2572"/>
      <c r="AJ848" s="1281"/>
    </row>
    <row r="849" spans="1:36" s="2536" customFormat="1" ht="30" thickBot="1" x14ac:dyDescent="0.3">
      <c r="A849" s="364"/>
      <c r="B849" s="364">
        <v>1</v>
      </c>
      <c r="C849" s="868" t="s">
        <v>136</v>
      </c>
      <c r="D849" s="2755"/>
      <c r="E849" s="2755"/>
      <c r="F849" s="2756"/>
      <c r="G849" s="867"/>
      <c r="H849" s="2757"/>
      <c r="I849" s="2758"/>
      <c r="J849" s="2759"/>
      <c r="K849" s="2759"/>
      <c r="L849" s="2759"/>
      <c r="M849" s="2759"/>
      <c r="N849" s="2759"/>
      <c r="O849" s="2759"/>
      <c r="P849" s="2759"/>
      <c r="Q849" s="2759"/>
      <c r="R849" s="546">
        <f t="shared" ref="R849:AF849" si="510">R846</f>
        <v>1119.6108805385293</v>
      </c>
      <c r="S849" s="546">
        <f t="shared" ref="S849:T849" si="511">S846</f>
        <v>1119.6108805385293</v>
      </c>
      <c r="T849" s="546">
        <f t="shared" si="511"/>
        <v>1119.6108805385293</v>
      </c>
      <c r="U849" s="546">
        <f t="shared" ref="U849:V849" si="512">U846</f>
        <v>1119.6108805385293</v>
      </c>
      <c r="V849" s="546">
        <f t="shared" si="512"/>
        <v>1119.6108805385293</v>
      </c>
      <c r="W849" s="546">
        <f t="shared" ref="W849:X849" si="513">W846</f>
        <v>1119.6108805385293</v>
      </c>
      <c r="X849" s="546">
        <f t="shared" si="513"/>
        <v>1119.6108805385293</v>
      </c>
      <c r="Y849" s="2663">
        <f t="shared" si="510"/>
        <v>653.10634698080867</v>
      </c>
      <c r="Z849" s="1280">
        <f t="shared" si="510"/>
        <v>822.72623999999996</v>
      </c>
      <c r="AA849" s="1286">
        <f t="shared" si="510"/>
        <v>0</v>
      </c>
      <c r="AB849" s="1280">
        <f t="shared" si="510"/>
        <v>0</v>
      </c>
      <c r="AC849" s="1280">
        <f t="shared" si="510"/>
        <v>169.6198930191913</v>
      </c>
      <c r="AD849" s="1280">
        <f t="shared" si="510"/>
        <v>0</v>
      </c>
      <c r="AE849" s="546">
        <f t="shared" si="510"/>
        <v>-7.7951999999999995</v>
      </c>
      <c r="AF849" s="546">
        <f t="shared" si="510"/>
        <v>814.93103999999994</v>
      </c>
      <c r="AG849" s="2760"/>
      <c r="AH849" s="1190"/>
      <c r="AI849" s="2572"/>
      <c r="AJ849" s="1281"/>
    </row>
    <row r="850" spans="1:36" s="2536" customFormat="1" ht="15.75" thickBot="1" x14ac:dyDescent="0.3">
      <c r="A850" s="364">
        <v>1</v>
      </c>
      <c r="B850" s="364">
        <v>1</v>
      </c>
      <c r="C850" s="257" t="s">
        <v>291</v>
      </c>
      <c r="D850" s="1538"/>
      <c r="E850" s="2350"/>
      <c r="F850" s="1061"/>
      <c r="G850" s="1062"/>
      <c r="H850" s="1062"/>
      <c r="I850" s="1062"/>
      <c r="J850" s="905"/>
      <c r="K850" s="905"/>
      <c r="L850" s="905"/>
      <c r="M850" s="905"/>
      <c r="N850" s="905">
        <f>N845</f>
        <v>1185</v>
      </c>
      <c r="O850" s="905"/>
      <c r="P850" s="905"/>
      <c r="Q850" s="905"/>
      <c r="R850" s="864">
        <f t="shared" ref="R850:AD850" si="514">SUM(R846,R845)</f>
        <v>40059.58451921933</v>
      </c>
      <c r="S850" s="864">
        <f t="shared" ref="S850:T850" si="515">SUM(S846,S845)</f>
        <v>40059.58451921933</v>
      </c>
      <c r="T850" s="864">
        <f t="shared" si="515"/>
        <v>40059.58451921933</v>
      </c>
      <c r="U850" s="864">
        <f t="shared" ref="U850:V850" si="516">SUM(U846,U845)</f>
        <v>40059.58451921933</v>
      </c>
      <c r="V850" s="864">
        <f t="shared" si="516"/>
        <v>40059.58451921933</v>
      </c>
      <c r="W850" s="864">
        <f t="shared" ref="W850:X850" si="517">SUM(W846,W845)</f>
        <v>40059.58451921933</v>
      </c>
      <c r="X850" s="864">
        <f t="shared" si="517"/>
        <v>40059.58451921933</v>
      </c>
      <c r="Y850" s="952">
        <f t="shared" si="514"/>
        <v>23368.09096954461</v>
      </c>
      <c r="Z850" s="864">
        <f t="shared" si="514"/>
        <v>29146.658720000007</v>
      </c>
      <c r="AA850" s="983">
        <f t="shared" si="514"/>
        <v>0</v>
      </c>
      <c r="AB850" s="864">
        <f t="shared" si="514"/>
        <v>0</v>
      </c>
      <c r="AC850" s="864">
        <f t="shared" si="514"/>
        <v>5778.5677504553987</v>
      </c>
      <c r="AD850" s="864">
        <f t="shared" si="514"/>
        <v>0</v>
      </c>
      <c r="AE850" s="864">
        <f>SUM(AE846,AE845)</f>
        <v>-167.1651</v>
      </c>
      <c r="AF850" s="864">
        <f>SUM(AF846,AF845)</f>
        <v>28979.493620000005</v>
      </c>
      <c r="AG850" s="1198"/>
      <c r="AH850" s="1955"/>
      <c r="AI850" s="2572"/>
      <c r="AJ850" s="1281"/>
    </row>
    <row r="851" spans="1:36" s="2536" customFormat="1" ht="15.75" x14ac:dyDescent="0.25">
      <c r="A851" s="364"/>
      <c r="B851" s="364"/>
      <c r="C851" s="2134" t="s">
        <v>584</v>
      </c>
      <c r="D851" s="1331"/>
      <c r="E851" s="1331"/>
      <c r="F851" s="2668"/>
      <c r="G851" s="2690"/>
      <c r="H851" s="2690"/>
      <c r="I851" s="2690"/>
      <c r="J851" s="2691"/>
      <c r="K851" s="2691"/>
      <c r="L851" s="2690"/>
      <c r="M851" s="2690"/>
      <c r="N851" s="2690"/>
      <c r="O851" s="2690"/>
      <c r="P851" s="2690"/>
      <c r="Q851" s="2690"/>
      <c r="R851" s="2692"/>
      <c r="S851" s="2692"/>
      <c r="T851" s="2692"/>
      <c r="U851" s="2692"/>
      <c r="V851" s="2692"/>
      <c r="W851" s="2692"/>
      <c r="X851" s="2692"/>
      <c r="Y851" s="2693">
        <f>R851/12*$C$3</f>
        <v>0</v>
      </c>
      <c r="Z851" s="2692"/>
      <c r="AA851" s="3138"/>
      <c r="AB851" s="2692"/>
      <c r="AC851" s="2692"/>
      <c r="AD851" s="3435"/>
      <c r="AE851" s="3435"/>
      <c r="AF851" s="2692"/>
      <c r="AG851" s="2612"/>
      <c r="AH851" s="1527"/>
      <c r="AI851" s="2572"/>
      <c r="AJ851" s="1281"/>
    </row>
    <row r="852" spans="1:36" s="2536" customFormat="1" x14ac:dyDescent="0.25">
      <c r="A852" s="364"/>
      <c r="B852" s="364"/>
      <c r="C852" s="2696" t="s">
        <v>14</v>
      </c>
      <c r="D852" s="2696"/>
      <c r="E852" s="1369"/>
      <c r="F852" s="2668"/>
      <c r="G852" s="2690"/>
      <c r="H852" s="2690"/>
      <c r="I852" s="2690"/>
      <c r="J852" s="2691"/>
      <c r="K852" s="2691"/>
      <c r="L852" s="2690"/>
      <c r="M852" s="2690"/>
      <c r="N852" s="2690"/>
      <c r="O852" s="2690"/>
      <c r="P852" s="2690"/>
      <c r="Q852" s="2690"/>
      <c r="R852" s="2692"/>
      <c r="S852" s="2692"/>
      <c r="T852" s="2692"/>
      <c r="U852" s="2692"/>
      <c r="V852" s="2692"/>
      <c r="W852" s="2692"/>
      <c r="X852" s="2692"/>
      <c r="Y852" s="2693">
        <f>R852/12*$C$3</f>
        <v>0</v>
      </c>
      <c r="Z852" s="2692"/>
      <c r="AA852" s="3138"/>
      <c r="AB852" s="2692"/>
      <c r="AC852" s="2692"/>
      <c r="AD852" s="3435"/>
      <c r="AE852" s="3435"/>
      <c r="AF852" s="2692"/>
      <c r="AG852" s="2612"/>
      <c r="AH852" s="1527"/>
      <c r="AI852" s="2572"/>
      <c r="AJ852" s="1281"/>
    </row>
    <row r="853" spans="1:36" s="2536" customFormat="1" x14ac:dyDescent="0.25">
      <c r="A853" s="364"/>
      <c r="B853" s="364"/>
      <c r="C853" s="724" t="s">
        <v>201</v>
      </c>
      <c r="D853" s="724"/>
      <c r="E853" s="4"/>
      <c r="F853" s="368"/>
      <c r="G853" s="322"/>
      <c r="H853" s="322"/>
      <c r="I853" s="322"/>
      <c r="J853" s="1762"/>
      <c r="K853" s="1762"/>
      <c r="L853" s="210"/>
      <c r="M853" s="210"/>
      <c r="N853" s="210"/>
      <c r="O853" s="210"/>
      <c r="P853" s="210"/>
      <c r="Q853" s="210"/>
      <c r="R853" s="494"/>
      <c r="S853" s="494"/>
      <c r="T853" s="494"/>
      <c r="U853" s="494"/>
      <c r="V853" s="494"/>
      <c r="W853" s="494"/>
      <c r="X853" s="494"/>
      <c r="Y853" s="1092">
        <f t="shared" ref="Y853" si="518">R853/12*$C$3</f>
        <v>0</v>
      </c>
      <c r="Z853" s="494">
        <f t="shared" ref="Z853" si="519">AF853-AE853-AB853-AA853</f>
        <v>0</v>
      </c>
      <c r="AA853" s="993"/>
      <c r="AB853" s="494"/>
      <c r="AC853" s="494">
        <f t="shared" ref="AC853" si="520">Z853-Y853</f>
        <v>0</v>
      </c>
      <c r="AD853" s="494"/>
      <c r="AE853" s="494"/>
      <c r="AF853" s="494"/>
      <c r="AG853" s="2612"/>
      <c r="AH853" s="1527"/>
      <c r="AI853" s="2572"/>
      <c r="AJ853" s="1281"/>
    </row>
    <row r="854" spans="1:36" s="2536" customFormat="1" ht="29.25" x14ac:dyDescent="0.25">
      <c r="A854" s="364"/>
      <c r="B854" s="364"/>
      <c r="C854" s="713" t="s">
        <v>327</v>
      </c>
      <c r="D854" s="4"/>
      <c r="E854" s="4"/>
      <c r="F854" s="728">
        <f>F855+F857+F858</f>
        <v>120</v>
      </c>
      <c r="G854" s="946">
        <f t="shared" ref="G854:H854" si="521">G855+G857+G858</f>
        <v>70</v>
      </c>
      <c r="H854" s="946">
        <f t="shared" si="521"/>
        <v>0</v>
      </c>
      <c r="I854" s="946">
        <f>H854/G854*100</f>
        <v>0</v>
      </c>
      <c r="J854" s="1762"/>
      <c r="K854" s="1762"/>
      <c r="L854" s="210"/>
      <c r="M854" s="210"/>
      <c r="N854" s="210"/>
      <c r="O854" s="210"/>
      <c r="P854" s="210"/>
      <c r="Q854" s="210"/>
      <c r="R854" s="494">
        <v>215.67079999999999</v>
      </c>
      <c r="S854" s="494">
        <v>215.67079999999999</v>
      </c>
      <c r="T854" s="494">
        <v>215.67079999999999</v>
      </c>
      <c r="U854" s="494">
        <v>215.67079999999999</v>
      </c>
      <c r="V854" s="494">
        <v>215.67079999999999</v>
      </c>
      <c r="W854" s="494">
        <v>215.67079999999999</v>
      </c>
      <c r="X854" s="494">
        <v>215.67079999999999</v>
      </c>
      <c r="Y854" s="957">
        <f>R854/12*$C$3+(S854-R854)/11*6+(T854-S854)/10*5+(U854-T854)/9*4+(V854-U854)/8*3+(W854-V854)/7*2+(X854-W854)/6*1</f>
        <v>125.80796666666666</v>
      </c>
      <c r="Z854" s="494">
        <f t="shared" ref="Z854" si="522">AF854-AE854-AB854-AA854</f>
        <v>0</v>
      </c>
      <c r="AA854" s="993"/>
      <c r="AB854" s="494"/>
      <c r="AC854" s="494">
        <f t="shared" ref="AC854" si="523">Z854-Y854</f>
        <v>-125.80796666666666</v>
      </c>
      <c r="AD854" s="494"/>
      <c r="AE854" s="494"/>
      <c r="AF854" s="494"/>
      <c r="AG854" s="2612"/>
      <c r="AH854" s="1527"/>
      <c r="AI854" s="2572"/>
      <c r="AJ854" s="1281"/>
    </row>
    <row r="855" spans="1:36" s="2536" customFormat="1" ht="30" x14ac:dyDescent="0.25">
      <c r="A855" s="364"/>
      <c r="B855" s="364"/>
      <c r="C855" s="725" t="s">
        <v>506</v>
      </c>
      <c r="D855" s="4"/>
      <c r="E855" s="4"/>
      <c r="F855" s="728">
        <f>F856</f>
        <v>80</v>
      </c>
      <c r="G855" s="946">
        <f>G856</f>
        <v>46.666666666666671</v>
      </c>
      <c r="H855" s="946">
        <f>H856</f>
        <v>0</v>
      </c>
      <c r="I855" s="946">
        <f>H855/G855*100</f>
        <v>0</v>
      </c>
      <c r="J855" s="1762"/>
      <c r="K855" s="1762"/>
      <c r="L855" s="210"/>
      <c r="M855" s="210"/>
      <c r="N855" s="210"/>
      <c r="O855" s="210"/>
      <c r="P855" s="210"/>
      <c r="Q855" s="210"/>
      <c r="R855" s="494"/>
      <c r="S855" s="494"/>
      <c r="T855" s="494"/>
      <c r="U855" s="494"/>
      <c r="V855" s="494"/>
      <c r="W855" s="494"/>
      <c r="X855" s="494"/>
      <c r="Y855" s="957">
        <f t="shared" ref="Y855:Y858" si="524">R855/12*$C$3</f>
        <v>0</v>
      </c>
      <c r="Z855" s="494"/>
      <c r="AA855" s="993"/>
      <c r="AB855" s="494"/>
      <c r="AC855" s="494"/>
      <c r="AD855" s="494"/>
      <c r="AE855" s="494"/>
      <c r="AF855" s="494"/>
      <c r="AG855" s="2612"/>
      <c r="AH855" s="1527"/>
      <c r="AI855" s="2572"/>
      <c r="AJ855" s="1281"/>
    </row>
    <row r="856" spans="1:36" s="2536" customFormat="1" x14ac:dyDescent="0.25">
      <c r="A856" s="364"/>
      <c r="B856" s="364"/>
      <c r="C856" s="4" t="s">
        <v>507</v>
      </c>
      <c r="D856" s="4"/>
      <c r="E856" s="4"/>
      <c r="F856" s="729">
        <v>80</v>
      </c>
      <c r="G856" s="322">
        <f>(F856/12*$C$3)</f>
        <v>46.666666666666671</v>
      </c>
      <c r="H856" s="322"/>
      <c r="I856" s="322">
        <f>H856/G856*100</f>
        <v>0</v>
      </c>
      <c r="J856" s="1762"/>
      <c r="K856" s="1762"/>
      <c r="L856" s="210"/>
      <c r="M856" s="210"/>
      <c r="N856" s="210"/>
      <c r="O856" s="210"/>
      <c r="P856" s="210"/>
      <c r="Q856" s="210"/>
      <c r="R856" s="494"/>
      <c r="S856" s="494"/>
      <c r="T856" s="494"/>
      <c r="U856" s="494"/>
      <c r="V856" s="494"/>
      <c r="W856" s="494"/>
      <c r="X856" s="494"/>
      <c r="Y856" s="957">
        <f t="shared" si="524"/>
        <v>0</v>
      </c>
      <c r="Z856" s="494"/>
      <c r="AA856" s="993"/>
      <c r="AB856" s="494"/>
      <c r="AC856" s="494"/>
      <c r="AD856" s="494"/>
      <c r="AE856" s="494"/>
      <c r="AF856" s="494"/>
      <c r="AG856" s="2612"/>
      <c r="AH856" s="1527"/>
      <c r="AI856" s="2572"/>
      <c r="AJ856" s="1281"/>
    </row>
    <row r="857" spans="1:36" s="2536" customFormat="1" ht="60" x14ac:dyDescent="0.25">
      <c r="A857" s="364"/>
      <c r="B857" s="364"/>
      <c r="C857" s="4" t="s">
        <v>510</v>
      </c>
      <c r="D857" s="4"/>
      <c r="E857" s="4"/>
      <c r="F857" s="2528">
        <v>40</v>
      </c>
      <c r="G857" s="322">
        <f>(F857/12*$C$3)</f>
        <v>23.333333333333336</v>
      </c>
      <c r="H857" s="322"/>
      <c r="I857" s="322">
        <f>H857/G857*100</f>
        <v>0</v>
      </c>
      <c r="J857" s="1762"/>
      <c r="K857" s="1762"/>
      <c r="L857" s="210"/>
      <c r="M857" s="210"/>
      <c r="N857" s="210"/>
      <c r="O857" s="210"/>
      <c r="P857" s="210"/>
      <c r="Q857" s="210"/>
      <c r="R857" s="494"/>
      <c r="S857" s="494"/>
      <c r="T857" s="494"/>
      <c r="U857" s="494"/>
      <c r="V857" s="494"/>
      <c r="W857" s="494"/>
      <c r="X857" s="494"/>
      <c r="Y857" s="957">
        <f t="shared" si="524"/>
        <v>0</v>
      </c>
      <c r="Z857" s="494"/>
      <c r="AA857" s="993"/>
      <c r="AB857" s="494"/>
      <c r="AC857" s="494"/>
      <c r="AD857" s="494"/>
      <c r="AE857" s="494"/>
      <c r="AF857" s="494"/>
      <c r="AG857" s="2612"/>
      <c r="AH857" s="1527"/>
      <c r="AI857" s="2572"/>
      <c r="AJ857" s="1281"/>
    </row>
    <row r="858" spans="1:36" s="2536" customFormat="1" ht="45" x14ac:dyDescent="0.25">
      <c r="A858" s="364"/>
      <c r="B858" s="364"/>
      <c r="C858" s="726" t="s">
        <v>511</v>
      </c>
      <c r="D858" s="4"/>
      <c r="E858" s="4"/>
      <c r="F858" s="2528"/>
      <c r="G858" s="322"/>
      <c r="H858" s="322"/>
      <c r="I858" s="322"/>
      <c r="J858" s="1762"/>
      <c r="K858" s="1762"/>
      <c r="L858" s="210"/>
      <c r="M858" s="210"/>
      <c r="N858" s="210"/>
      <c r="O858" s="210"/>
      <c r="P858" s="210"/>
      <c r="Q858" s="210"/>
      <c r="R858" s="494"/>
      <c r="S858" s="494"/>
      <c r="T858" s="494"/>
      <c r="U858" s="494"/>
      <c r="V858" s="494"/>
      <c r="W858" s="494"/>
      <c r="X858" s="494"/>
      <c r="Y858" s="957">
        <f t="shared" si="524"/>
        <v>0</v>
      </c>
      <c r="Z858" s="494"/>
      <c r="AA858" s="993"/>
      <c r="AB858" s="494"/>
      <c r="AC858" s="494"/>
      <c r="AD858" s="494"/>
      <c r="AE858" s="494"/>
      <c r="AF858" s="494"/>
      <c r="AG858" s="2612"/>
      <c r="AH858" s="1527"/>
      <c r="AI858" s="2572"/>
      <c r="AJ858" s="1281"/>
    </row>
    <row r="859" spans="1:36" s="2536" customFormat="1" ht="29.25" x14ac:dyDescent="0.25">
      <c r="A859" s="364"/>
      <c r="B859" s="364"/>
      <c r="C859" s="713" t="s">
        <v>328</v>
      </c>
      <c r="D859" s="4"/>
      <c r="E859" s="4"/>
      <c r="F859" s="473">
        <f>F860</f>
        <v>50</v>
      </c>
      <c r="G859" s="946">
        <f t="shared" ref="G859:H859" si="525">G860</f>
        <v>29.166666666666668</v>
      </c>
      <c r="H859" s="946">
        <f t="shared" si="525"/>
        <v>0</v>
      </c>
      <c r="I859" s="946">
        <f>H859/G859*100</f>
        <v>0</v>
      </c>
      <c r="J859" s="1762"/>
      <c r="K859" s="1762"/>
      <c r="L859" s="210"/>
      <c r="M859" s="210"/>
      <c r="N859" s="210"/>
      <c r="O859" s="210"/>
      <c r="P859" s="210"/>
      <c r="Q859" s="210"/>
      <c r="R859" s="494"/>
      <c r="S859" s="494"/>
      <c r="T859" s="494"/>
      <c r="U859" s="494"/>
      <c r="V859" s="494"/>
      <c r="W859" s="494"/>
      <c r="X859" s="494"/>
      <c r="Y859" s="957">
        <f t="shared" ref="Y859:Y861" si="526">R859/12*$C$3</f>
        <v>0</v>
      </c>
      <c r="Z859" s="494"/>
      <c r="AA859" s="993"/>
      <c r="AB859" s="494"/>
      <c r="AC859" s="494"/>
      <c r="AD859" s="494"/>
      <c r="AE859" s="494"/>
      <c r="AF859" s="494"/>
      <c r="AG859" s="2612"/>
      <c r="AH859" s="1527"/>
      <c r="AI859" s="2572"/>
      <c r="AJ859" s="1281"/>
    </row>
    <row r="860" spans="1:36" s="2536" customFormat="1" x14ac:dyDescent="0.25">
      <c r="A860" s="364"/>
      <c r="B860" s="364"/>
      <c r="C860" s="713" t="s">
        <v>343</v>
      </c>
      <c r="D860" s="4"/>
      <c r="E860" s="4"/>
      <c r="F860" s="2528">
        <v>50</v>
      </c>
      <c r="G860" s="322">
        <f>(F860/12*$C$3)</f>
        <v>29.166666666666668</v>
      </c>
      <c r="H860" s="322"/>
      <c r="I860" s="322">
        <f>H860/G860*100</f>
        <v>0</v>
      </c>
      <c r="J860" s="1762"/>
      <c r="K860" s="1762"/>
      <c r="L860" s="210"/>
      <c r="M860" s="210"/>
      <c r="N860" s="210"/>
      <c r="O860" s="210"/>
      <c r="P860" s="210"/>
      <c r="Q860" s="210"/>
      <c r="R860" s="494"/>
      <c r="S860" s="494"/>
      <c r="T860" s="494"/>
      <c r="U860" s="494"/>
      <c r="V860" s="494"/>
      <c r="W860" s="494"/>
      <c r="X860" s="494"/>
      <c r="Y860" s="957">
        <f t="shared" si="526"/>
        <v>0</v>
      </c>
      <c r="Z860" s="494"/>
      <c r="AA860" s="993"/>
      <c r="AB860" s="494"/>
      <c r="AC860" s="494"/>
      <c r="AD860" s="494"/>
      <c r="AE860" s="494"/>
      <c r="AF860" s="494"/>
      <c r="AG860" s="2612"/>
      <c r="AH860" s="1527"/>
      <c r="AI860" s="2572"/>
      <c r="AJ860" s="1281"/>
    </row>
    <row r="861" spans="1:36" s="2536" customFormat="1" ht="29.25" x14ac:dyDescent="0.25">
      <c r="A861" s="364"/>
      <c r="B861" s="364"/>
      <c r="C861" s="661" t="s">
        <v>272</v>
      </c>
      <c r="D861" s="4"/>
      <c r="E861" s="4"/>
      <c r="F861" s="396">
        <f>F854</f>
        <v>120</v>
      </c>
      <c r="G861" s="946">
        <f t="shared" ref="G861:H861" si="527">G854</f>
        <v>70</v>
      </c>
      <c r="H861" s="946">
        <f t="shared" si="527"/>
        <v>0</v>
      </c>
      <c r="I861" s="946">
        <f>H861/G861*100</f>
        <v>0</v>
      </c>
      <c r="J861" s="1762"/>
      <c r="K861" s="1762"/>
      <c r="L861" s="210"/>
      <c r="M861" s="210"/>
      <c r="N861" s="210"/>
      <c r="O861" s="210"/>
      <c r="P861" s="210"/>
      <c r="Q861" s="210"/>
      <c r="R861" s="494"/>
      <c r="S861" s="494"/>
      <c r="T861" s="494"/>
      <c r="U861" s="494"/>
      <c r="V861" s="494"/>
      <c r="W861" s="494"/>
      <c r="X861" s="494"/>
      <c r="Y861" s="1092">
        <f t="shared" si="526"/>
        <v>0</v>
      </c>
      <c r="Z861" s="494">
        <f t="shared" ref="Z861" si="528">AF861-AE861-AB861-AA861</f>
        <v>0</v>
      </c>
      <c r="AA861" s="993"/>
      <c r="AB861" s="494"/>
      <c r="AC861" s="494">
        <f t="shared" ref="AC861" si="529">Z861-Y861</f>
        <v>0</v>
      </c>
      <c r="AD861" s="494"/>
      <c r="AE861" s="494"/>
      <c r="AF861" s="494"/>
      <c r="AG861" s="2612"/>
      <c r="AH861" s="1527"/>
      <c r="AI861" s="2572"/>
      <c r="AJ861" s="1281"/>
    </row>
    <row r="862" spans="1:36" s="2536" customFormat="1" ht="30" thickBot="1" x14ac:dyDescent="0.3">
      <c r="A862" s="364"/>
      <c r="B862" s="364"/>
      <c r="C862" s="678" t="s">
        <v>273</v>
      </c>
      <c r="D862" s="1908"/>
      <c r="E862" s="1908"/>
      <c r="F862" s="371">
        <f>F859</f>
        <v>50</v>
      </c>
      <c r="G862" s="1909">
        <f t="shared" ref="G862:H862" si="530">G859</f>
        <v>29.166666666666668</v>
      </c>
      <c r="H862" s="1909">
        <f t="shared" si="530"/>
        <v>0</v>
      </c>
      <c r="I862" s="1909">
        <f>H862/G862*100</f>
        <v>0</v>
      </c>
      <c r="J862" s="1785"/>
      <c r="K862" s="1785"/>
      <c r="L862" s="1786"/>
      <c r="M862" s="1786"/>
      <c r="N862" s="1786"/>
      <c r="O862" s="1786"/>
      <c r="P862" s="1786"/>
      <c r="Q862" s="1786"/>
      <c r="R862" s="3282"/>
      <c r="S862" s="3282"/>
      <c r="T862" s="3282"/>
      <c r="U862" s="3282"/>
      <c r="V862" s="3282"/>
      <c r="W862" s="3282"/>
      <c r="X862" s="3282"/>
      <c r="Y862" s="2566">
        <f t="shared" ref="Y862" si="531">R862/12*$C$3</f>
        <v>0</v>
      </c>
      <c r="Z862" s="3282"/>
      <c r="AA862" s="3553"/>
      <c r="AB862" s="3282"/>
      <c r="AC862" s="3282"/>
      <c r="AD862" s="3282"/>
      <c r="AE862" s="3282"/>
      <c r="AF862" s="3282"/>
      <c r="AG862" s="2612"/>
      <c r="AH862" s="1527"/>
      <c r="AI862" s="2572"/>
      <c r="AJ862" s="1281"/>
    </row>
    <row r="863" spans="1:36" s="2536" customFormat="1" ht="15.75" thickBot="1" x14ac:dyDescent="0.3">
      <c r="A863" s="364"/>
      <c r="B863" s="364"/>
      <c r="C863" s="3554" t="s">
        <v>136</v>
      </c>
      <c r="D863" s="1538"/>
      <c r="E863" s="3555"/>
      <c r="F863" s="3557">
        <f>F861+F862*2.6</f>
        <v>250</v>
      </c>
      <c r="G863" s="3558">
        <f t="shared" ref="G863:H863" si="532">G861+G862*2.6</f>
        <v>145.83333333333334</v>
      </c>
      <c r="H863" s="3559">
        <f t="shared" si="532"/>
        <v>0</v>
      </c>
      <c r="I863" s="3560">
        <f>H863/G863*100</f>
        <v>0</v>
      </c>
      <c r="J863" s="3556"/>
      <c r="K863" s="3556"/>
      <c r="L863" s="3556"/>
      <c r="M863" s="3556"/>
      <c r="N863" s="3556"/>
      <c r="O863" s="3556"/>
      <c r="P863" s="3556"/>
      <c r="Q863" s="3556"/>
      <c r="R863" s="864">
        <f t="shared" ref="R863:W863" si="533">R854</f>
        <v>215.67079999999999</v>
      </c>
      <c r="S863" s="864">
        <f t="shared" si="533"/>
        <v>215.67079999999999</v>
      </c>
      <c r="T863" s="864">
        <f t="shared" si="533"/>
        <v>215.67079999999999</v>
      </c>
      <c r="U863" s="864">
        <f t="shared" si="533"/>
        <v>215.67079999999999</v>
      </c>
      <c r="V863" s="864">
        <f t="shared" si="533"/>
        <v>215.67079999999999</v>
      </c>
      <c r="W863" s="864">
        <f t="shared" si="533"/>
        <v>215.67079999999999</v>
      </c>
      <c r="X863" s="864">
        <f t="shared" ref="X863" si="534">X854</f>
        <v>215.67079999999999</v>
      </c>
      <c r="Y863" s="952">
        <f t="shared" ref="Y863:AF863" si="535">Y854</f>
        <v>125.80796666666666</v>
      </c>
      <c r="Z863" s="864">
        <f t="shared" si="535"/>
        <v>0</v>
      </c>
      <c r="AA863" s="983">
        <f t="shared" si="535"/>
        <v>0</v>
      </c>
      <c r="AB863" s="864">
        <f t="shared" si="535"/>
        <v>0</v>
      </c>
      <c r="AC863" s="864">
        <f t="shared" si="535"/>
        <v>-125.80796666666666</v>
      </c>
      <c r="AD863" s="864">
        <f t="shared" si="535"/>
        <v>0</v>
      </c>
      <c r="AE863" s="864">
        <f t="shared" si="535"/>
        <v>0</v>
      </c>
      <c r="AF863" s="864">
        <f t="shared" si="535"/>
        <v>0</v>
      </c>
      <c r="AG863" s="1198"/>
      <c r="AH863" s="1955"/>
      <c r="AI863" s="2572"/>
      <c r="AJ863" s="1281"/>
    </row>
    <row r="864" spans="1:36" s="2536" customFormat="1" ht="15.75" thickBot="1" x14ac:dyDescent="0.3">
      <c r="A864" s="364"/>
      <c r="B864" s="364"/>
      <c r="C864" s="257" t="s">
        <v>291</v>
      </c>
      <c r="D864" s="1538"/>
      <c r="E864" s="2350"/>
      <c r="F864" s="1061"/>
      <c r="G864" s="1062"/>
      <c r="H864" s="1062"/>
      <c r="I864" s="1062"/>
      <c r="J864" s="905"/>
      <c r="K864" s="905"/>
      <c r="L864" s="905"/>
      <c r="M864" s="905"/>
      <c r="N864" s="905">
        <f>N859</f>
        <v>0</v>
      </c>
      <c r="O864" s="905"/>
      <c r="P864" s="905"/>
      <c r="Q864" s="905"/>
      <c r="R864" s="864">
        <f t="shared" ref="R864:W864" si="536">R863</f>
        <v>215.67079999999999</v>
      </c>
      <c r="S864" s="864">
        <f t="shared" si="536"/>
        <v>215.67079999999999</v>
      </c>
      <c r="T864" s="864">
        <f t="shared" si="536"/>
        <v>215.67079999999999</v>
      </c>
      <c r="U864" s="864">
        <f t="shared" si="536"/>
        <v>215.67079999999999</v>
      </c>
      <c r="V864" s="864">
        <f t="shared" si="536"/>
        <v>215.67079999999999</v>
      </c>
      <c r="W864" s="864">
        <f t="shared" si="536"/>
        <v>215.67079999999999</v>
      </c>
      <c r="X864" s="864">
        <f t="shared" ref="X864" si="537">X863</f>
        <v>215.67079999999999</v>
      </c>
      <c r="Y864" s="952">
        <f t="shared" ref="Y864:AF864" si="538">Y863</f>
        <v>125.80796666666666</v>
      </c>
      <c r="Z864" s="864">
        <f t="shared" si="538"/>
        <v>0</v>
      </c>
      <c r="AA864" s="983">
        <f t="shared" si="538"/>
        <v>0</v>
      </c>
      <c r="AB864" s="864">
        <f t="shared" si="538"/>
        <v>0</v>
      </c>
      <c r="AC864" s="864">
        <f t="shared" si="538"/>
        <v>-125.80796666666666</v>
      </c>
      <c r="AD864" s="864">
        <f t="shared" si="538"/>
        <v>0</v>
      </c>
      <c r="AE864" s="864">
        <f t="shared" si="538"/>
        <v>0</v>
      </c>
      <c r="AF864" s="864">
        <f t="shared" si="538"/>
        <v>0</v>
      </c>
      <c r="AG864" s="3693"/>
      <c r="AH864" s="2042"/>
      <c r="AI864" s="2572"/>
      <c r="AJ864" s="1281"/>
    </row>
    <row r="865" spans="1:36" s="2536" customFormat="1" ht="47.25" x14ac:dyDescent="0.25">
      <c r="A865" s="364">
        <v>1</v>
      </c>
      <c r="B865" s="364">
        <v>1</v>
      </c>
      <c r="C865" s="2134" t="s">
        <v>486</v>
      </c>
      <c r="D865" s="2742"/>
      <c r="E865" s="2665"/>
      <c r="F865" s="2610"/>
      <c r="G865" s="2611"/>
      <c r="H865" s="2611"/>
      <c r="I865" s="2611"/>
      <c r="J865" s="1526"/>
      <c r="K865" s="1526"/>
      <c r="L865" s="1526"/>
      <c r="M865" s="1526"/>
      <c r="N865" s="1526"/>
      <c r="O865" s="1526"/>
      <c r="P865" s="1526"/>
      <c r="Q865" s="1526"/>
      <c r="R865" s="1280"/>
      <c r="S865" s="1280"/>
      <c r="T865" s="1280"/>
      <c r="U865" s="1280"/>
      <c r="V865" s="1280"/>
      <c r="W865" s="1280"/>
      <c r="X865" s="1280"/>
      <c r="Y865" s="2761"/>
      <c r="Z865" s="1280"/>
      <c r="AA865" s="1286"/>
      <c r="AB865" s="1280"/>
      <c r="AC865" s="1280"/>
      <c r="AD865" s="1280"/>
      <c r="AE865" s="1280"/>
      <c r="AF865" s="1280"/>
      <c r="AG865" s="2612"/>
      <c r="AH865" s="1527"/>
      <c r="AI865" s="2572"/>
      <c r="AJ865" s="1281"/>
    </row>
    <row r="866" spans="1:36" s="2536" customFormat="1" ht="30.75" customHeight="1" x14ac:dyDescent="0.25">
      <c r="A866" s="364">
        <v>1</v>
      </c>
      <c r="B866" s="364">
        <v>1</v>
      </c>
      <c r="C866" s="464" t="s">
        <v>195</v>
      </c>
      <c r="D866" s="2723"/>
      <c r="E866" s="2335"/>
      <c r="F866" s="372">
        <v>6458</v>
      </c>
      <c r="G866" s="212">
        <f>ROUND(F866/12*$C$3,0)</f>
        <v>3767</v>
      </c>
      <c r="H866" s="212">
        <v>3882</v>
      </c>
      <c r="I866" s="212">
        <f>H866/G866*100</f>
        <v>103.05282718343508</v>
      </c>
      <c r="J866" s="512"/>
      <c r="K866" s="252"/>
      <c r="L866" s="253"/>
      <c r="M866" s="253"/>
      <c r="N866" s="253"/>
      <c r="O866" s="253"/>
      <c r="P866" s="253"/>
      <c r="Q866" s="253"/>
      <c r="R866" s="2602"/>
      <c r="S866" s="2602"/>
      <c r="T866" s="2602"/>
      <c r="U866" s="2602"/>
      <c r="V866" s="2602"/>
      <c r="W866" s="2602"/>
      <c r="X866" s="2602"/>
      <c r="Y866" s="2762"/>
      <c r="Z866" s="528"/>
      <c r="AA866" s="3447"/>
      <c r="AB866" s="528"/>
      <c r="AC866" s="528"/>
      <c r="AD866" s="528"/>
      <c r="AE866" s="512">
        <v>0</v>
      </c>
      <c r="AF866" s="528">
        <v>28544.967120000001</v>
      </c>
      <c r="AG866" s="1165"/>
      <c r="AH866" s="2763"/>
      <c r="AI866" s="2572"/>
      <c r="AJ866" s="1281"/>
    </row>
    <row r="867" spans="1:36" s="2536" customFormat="1" ht="31.5" x14ac:dyDescent="0.25">
      <c r="A867" s="364"/>
      <c r="B867" s="364">
        <v>1</v>
      </c>
      <c r="C867" s="464" t="s">
        <v>194</v>
      </c>
      <c r="D867" s="2749"/>
      <c r="E867" s="2335"/>
      <c r="F867" s="372">
        <v>1685</v>
      </c>
      <c r="G867" s="212">
        <f>ROUND(F867/12*$C$3,0)</f>
        <v>983</v>
      </c>
      <c r="H867" s="212">
        <v>950</v>
      </c>
      <c r="I867" s="212">
        <f>H867/G867*100</f>
        <v>96.642929806714136</v>
      </c>
      <c r="J867" s="512"/>
      <c r="K867" s="252"/>
      <c r="L867" s="253"/>
      <c r="M867" s="253"/>
      <c r="N867" s="253"/>
      <c r="O867" s="253"/>
      <c r="P867" s="253"/>
      <c r="Q867" s="253"/>
      <c r="R867" s="2602"/>
      <c r="S867" s="2602"/>
      <c r="T867" s="2602"/>
      <c r="U867" s="2602"/>
      <c r="V867" s="2602"/>
      <c r="W867" s="2602"/>
      <c r="X867" s="2602"/>
      <c r="Y867" s="2762"/>
      <c r="Z867" s="528"/>
      <c r="AA867" s="3447"/>
      <c r="AB867" s="528"/>
      <c r="AC867" s="528"/>
      <c r="AD867" s="528"/>
      <c r="AE867" s="512">
        <v>0</v>
      </c>
      <c r="AF867" s="528">
        <v>6652.8595000000005</v>
      </c>
      <c r="AG867" s="1165"/>
      <c r="AH867" s="2763"/>
      <c r="AI867" s="2572"/>
      <c r="AJ867" s="1281"/>
    </row>
    <row r="868" spans="1:36" s="2536" customFormat="1" ht="15.75" x14ac:dyDescent="0.25">
      <c r="A868" s="364"/>
      <c r="B868" s="364">
        <v>1</v>
      </c>
      <c r="C868" s="886" t="s">
        <v>219</v>
      </c>
      <c r="D868" s="2755"/>
      <c r="E868" s="2764"/>
      <c r="F868" s="372">
        <v>1217</v>
      </c>
      <c r="G868" s="212">
        <f>ROUND(F868/12*$C$3,0)</f>
        <v>710</v>
      </c>
      <c r="H868" s="2765">
        <v>468</v>
      </c>
      <c r="I868" s="2765">
        <f>H868/G868*100</f>
        <v>65.91549295774648</v>
      </c>
      <c r="J868" s="514"/>
      <c r="K868" s="478"/>
      <c r="L868" s="1342"/>
      <c r="M868" s="253"/>
      <c r="N868" s="253"/>
      <c r="O868" s="1342"/>
      <c r="P868" s="253"/>
      <c r="Q868" s="1342"/>
      <c r="R868" s="2766"/>
      <c r="S868" s="2766"/>
      <c r="T868" s="2766"/>
      <c r="U868" s="2766"/>
      <c r="V868" s="2766"/>
      <c r="W868" s="2766"/>
      <c r="X868" s="2766"/>
      <c r="Y868" s="2767"/>
      <c r="Z868" s="3448"/>
      <c r="AA868" s="3449"/>
      <c r="AB868" s="3448"/>
      <c r="AC868" s="3448"/>
      <c r="AD868" s="3448"/>
      <c r="AE868" s="512">
        <v>0</v>
      </c>
      <c r="AF868" s="3448">
        <v>3539.6010000000001</v>
      </c>
      <c r="AG868" s="2768"/>
      <c r="AH868" s="2769"/>
      <c r="AI868" s="2572"/>
      <c r="AJ868" s="1281"/>
    </row>
    <row r="869" spans="1:36" s="2536" customFormat="1" ht="15.75" thickBot="1" x14ac:dyDescent="0.3">
      <c r="A869" s="364"/>
      <c r="B869" s="364">
        <v>1</v>
      </c>
      <c r="C869" s="1404" t="s">
        <v>217</v>
      </c>
      <c r="D869" s="2757"/>
      <c r="E869" s="2770"/>
      <c r="F869" s="2747">
        <f>SUM(F866:F868)</f>
        <v>9360</v>
      </c>
      <c r="G869" s="2765">
        <f>SUM(G866:G868)</f>
        <v>5460</v>
      </c>
      <c r="H869" s="2771">
        <f>SUM(H866:H868)</f>
        <v>5300</v>
      </c>
      <c r="I869" s="2771">
        <f>H869/G869*100</f>
        <v>97.069597069597066</v>
      </c>
      <c r="J869" s="597"/>
      <c r="K869" s="2087"/>
      <c r="L869" s="2088"/>
      <c r="M869" s="1342"/>
      <c r="N869" s="1342"/>
      <c r="O869" s="2088"/>
      <c r="P869" s="1342"/>
      <c r="Q869" s="2088"/>
      <c r="R869" s="2772">
        <v>68491.254379999998</v>
      </c>
      <c r="S869" s="2772">
        <v>68491.254379999998</v>
      </c>
      <c r="T869" s="2772">
        <v>68491.254379999998</v>
      </c>
      <c r="U869" s="2772">
        <v>68491.254379999998</v>
      </c>
      <c r="V869" s="2772">
        <v>68491.254379999998</v>
      </c>
      <c r="W869" s="2772">
        <v>68491.254379999998</v>
      </c>
      <c r="X869" s="2772">
        <v>68491.254379999998</v>
      </c>
      <c r="Y869" s="1092">
        <f>R869/12*$C$3+(S869-R869)/11*6+(T869-S869)/10*5+(U869-T869)/9*4+(V869-U869)/8*3+(W869-V869)/7*2+(X869-W869)/6*1</f>
        <v>39953.231721666671</v>
      </c>
      <c r="Z869" s="3450">
        <f t="shared" ref="Z869" si="539">AF869-AE869-AB869-AA869</f>
        <v>38737.427620000002</v>
      </c>
      <c r="AA869" s="3451"/>
      <c r="AB869" s="3450"/>
      <c r="AC869" s="3450">
        <f t="shared" ref="AC869" si="540">Z869-Y869</f>
        <v>-1215.8041016666684</v>
      </c>
      <c r="AD869" s="3450"/>
      <c r="AE869" s="514">
        <f>SUM(AE866:AE868)</f>
        <v>0</v>
      </c>
      <c r="AF869" s="3450">
        <f>SUM(AF866:AF868)</f>
        <v>38737.427620000002</v>
      </c>
      <c r="AG869" s="2773"/>
      <c r="AH869" s="2774"/>
      <c r="AI869" s="2572"/>
      <c r="AJ869" s="1281"/>
    </row>
    <row r="870" spans="1:36" s="2536" customFormat="1" ht="15.75" thickBot="1" x14ac:dyDescent="0.3">
      <c r="A870" s="364">
        <v>1</v>
      </c>
      <c r="B870" s="364">
        <v>1</v>
      </c>
      <c r="C870" s="257" t="s">
        <v>291</v>
      </c>
      <c r="D870" s="1538"/>
      <c r="E870" s="2350"/>
      <c r="F870" s="1061"/>
      <c r="G870" s="1062"/>
      <c r="H870" s="1062"/>
      <c r="I870" s="1062"/>
      <c r="J870" s="905"/>
      <c r="K870" s="905"/>
      <c r="L870" s="905"/>
      <c r="M870" s="905"/>
      <c r="N870" s="905"/>
      <c r="O870" s="905"/>
      <c r="P870" s="905"/>
      <c r="Q870" s="905"/>
      <c r="R870" s="864">
        <f t="shared" ref="R870:Y870" si="541">R869</f>
        <v>68491.254379999998</v>
      </c>
      <c r="S870" s="864">
        <f t="shared" ref="S870:T870" si="542">S869</f>
        <v>68491.254379999998</v>
      </c>
      <c r="T870" s="864">
        <f t="shared" si="542"/>
        <v>68491.254379999998</v>
      </c>
      <c r="U870" s="864">
        <f t="shared" ref="U870:V870" si="543">U869</f>
        <v>68491.254379999998</v>
      </c>
      <c r="V870" s="864">
        <f t="shared" si="543"/>
        <v>68491.254379999998</v>
      </c>
      <c r="W870" s="864">
        <f t="shared" ref="W870:X870" si="544">W869</f>
        <v>68491.254379999998</v>
      </c>
      <c r="X870" s="864">
        <f t="shared" si="544"/>
        <v>68491.254379999998</v>
      </c>
      <c r="Y870" s="952">
        <f t="shared" si="541"/>
        <v>39953.231721666671</v>
      </c>
      <c r="Z870" s="864">
        <f t="shared" ref="Z870:AF870" si="545">Z869</f>
        <v>38737.427620000002</v>
      </c>
      <c r="AA870" s="983">
        <f t="shared" si="545"/>
        <v>0</v>
      </c>
      <c r="AB870" s="864">
        <f>AB869</f>
        <v>0</v>
      </c>
      <c r="AC870" s="864">
        <f t="shared" si="545"/>
        <v>-1215.8041016666684</v>
      </c>
      <c r="AD870" s="864">
        <f t="shared" si="545"/>
        <v>0</v>
      </c>
      <c r="AE870" s="864">
        <f t="shared" si="545"/>
        <v>0</v>
      </c>
      <c r="AF870" s="864">
        <f t="shared" si="545"/>
        <v>38737.427620000002</v>
      </c>
      <c r="AG870" s="1198"/>
      <c r="AH870" s="1199"/>
      <c r="AI870" s="2572"/>
      <c r="AJ870" s="1281"/>
    </row>
    <row r="871" spans="1:36" s="2536" customFormat="1" ht="15.75" thickBot="1" x14ac:dyDescent="0.3">
      <c r="A871" s="364"/>
      <c r="B871" s="364">
        <v>1</v>
      </c>
      <c r="C871" s="826"/>
      <c r="D871" s="2775"/>
      <c r="E871" s="2776"/>
      <c r="F871" s="2777"/>
      <c r="G871" s="2778"/>
      <c r="H871" s="2778"/>
      <c r="I871" s="2778"/>
      <c r="J871" s="2779"/>
      <c r="K871" s="2779"/>
      <c r="L871" s="2779"/>
      <c r="M871" s="2779"/>
      <c r="N871" s="2779"/>
      <c r="O871" s="2779"/>
      <c r="P871" s="2779"/>
      <c r="Q871" s="2779"/>
      <c r="R871" s="2780">
        <f t="shared" ref="R871:AC871" si="546">R872-R873-R931-R935-R936-R940</f>
        <v>0</v>
      </c>
      <c r="S871" s="2780">
        <f t="shared" ref="S871:T871" si="547">S872-S873-S931-S935-S936-S940</f>
        <v>0</v>
      </c>
      <c r="T871" s="2780">
        <f t="shared" si="547"/>
        <v>0</v>
      </c>
      <c r="U871" s="2780">
        <f t="shared" ref="U871:V871" si="548">U872-U873-U931-U935-U936-U940</f>
        <v>0</v>
      </c>
      <c r="V871" s="2780">
        <f t="shared" si="548"/>
        <v>5.2386894822120667E-10</v>
      </c>
      <c r="W871" s="2780">
        <f t="shared" ref="W871:X871" si="549">W872-W873-W931-W935-W936-W940</f>
        <v>9.8953023552894592E-10</v>
      </c>
      <c r="X871" s="2780">
        <f t="shared" si="549"/>
        <v>9.8953023552894592E-10</v>
      </c>
      <c r="Y871" s="952">
        <f t="shared" si="546"/>
        <v>0</v>
      </c>
      <c r="Z871" s="2780">
        <f t="shared" si="546"/>
        <v>0</v>
      </c>
      <c r="AA871" s="3452">
        <f t="shared" si="546"/>
        <v>0</v>
      </c>
      <c r="AB871" s="2780">
        <f t="shared" si="546"/>
        <v>0</v>
      </c>
      <c r="AC871" s="2780">
        <f t="shared" si="546"/>
        <v>-3.0468072509393096E-11</v>
      </c>
      <c r="AD871" s="2780"/>
      <c r="AE871" s="2780">
        <f>AE872-AE873-AE931-AE935-AE936-AE940</f>
        <v>-2.0463630789890885E-12</v>
      </c>
      <c r="AF871" s="2780">
        <f>AF872-AF873-AF931-AF935-AF936-AF940</f>
        <v>0</v>
      </c>
      <c r="AG871" s="2781"/>
      <c r="AH871" s="2782"/>
      <c r="AI871" s="2572"/>
      <c r="AJ871" s="1281"/>
    </row>
    <row r="872" spans="1:36" x14ac:dyDescent="0.25">
      <c r="A872" s="364">
        <v>1</v>
      </c>
      <c r="B872" s="364">
        <v>1</v>
      </c>
      <c r="C872" s="2783" t="s">
        <v>212</v>
      </c>
      <c r="D872" s="2783"/>
      <c r="E872" s="2783"/>
      <c r="F872" s="2784"/>
      <c r="G872" s="2785"/>
      <c r="H872" s="2785"/>
      <c r="I872" s="2785"/>
      <c r="J872" s="2786"/>
      <c r="K872" s="2786"/>
      <c r="L872" s="2787"/>
      <c r="M872" s="2787"/>
      <c r="N872" s="2787"/>
      <c r="O872" s="2787"/>
      <c r="P872" s="2787"/>
      <c r="Q872" s="2787"/>
      <c r="R872" s="2788">
        <f t="shared" ref="R872:AF872" si="550">R870+R864+R850+R837+R773+R698+R691+R676+R617+R542+R461+R412+R370+R262+R184+R108</f>
        <v>6441201.5524446918</v>
      </c>
      <c r="S872" s="2788">
        <f t="shared" si="550"/>
        <v>6441201.5524446918</v>
      </c>
      <c r="T872" s="2788">
        <f t="shared" si="550"/>
        <v>6442798.8686446911</v>
      </c>
      <c r="U872" s="2788">
        <f t="shared" si="550"/>
        <v>6443081.0063946918</v>
      </c>
      <c r="V872" s="2788">
        <f t="shared" ref="V872:W872" si="551">V870+V864+V850+V837+V773+V698+V691+V676+V617+V542+V461+V412+V370+V262+V184+V108</f>
        <v>6452127.2761514839</v>
      </c>
      <c r="W872" s="2788">
        <f t="shared" si="551"/>
        <v>6459378.9266807102</v>
      </c>
      <c r="X872" s="2788">
        <f t="shared" ref="X872" si="552">X870+X864+X850+X837+X773+X698+X691+X676+X617+X542+X461+X412+X370+X262+X184+X108</f>
        <v>6459378.9266807102</v>
      </c>
      <c r="Y872" s="2789">
        <f t="shared" si="550"/>
        <v>3763755.876224963</v>
      </c>
      <c r="Z872" s="2788">
        <f t="shared" si="550"/>
        <v>3676758.49456</v>
      </c>
      <c r="AA872" s="3453">
        <f t="shared" si="550"/>
        <v>0</v>
      </c>
      <c r="AB872" s="2788">
        <f t="shared" si="550"/>
        <v>-1428.2437499999996</v>
      </c>
      <c r="AC872" s="2788">
        <f t="shared" si="550"/>
        <v>-86997.381664963206</v>
      </c>
      <c r="AD872" s="2788">
        <f t="shared" si="550"/>
        <v>-4547.4629399999994</v>
      </c>
      <c r="AE872" s="2788">
        <f t="shared" si="550"/>
        <v>-46135.33554</v>
      </c>
      <c r="AF872" s="2788">
        <f t="shared" si="550"/>
        <v>3629194.9152700002</v>
      </c>
      <c r="AG872" s="1673">
        <f t="shared" ref="AG872:AH872" si="553">AG870+AG864+AG850+AG837+AG773+AG698+AG691+AG676+AG617+AG542+AG461+AG412+AG370+AG262+AG184+AG108</f>
        <v>0</v>
      </c>
      <c r="AH872" s="2790">
        <f t="shared" si="553"/>
        <v>14699.515049999998</v>
      </c>
      <c r="AI872" s="2572"/>
    </row>
    <row r="873" spans="1:36" x14ac:dyDescent="0.25">
      <c r="A873" s="364">
        <v>1</v>
      </c>
      <c r="B873" s="364">
        <v>1</v>
      </c>
      <c r="C873" s="909" t="s">
        <v>7</v>
      </c>
      <c r="D873" s="909"/>
      <c r="E873" s="909"/>
      <c r="F873" s="2791">
        <f>SUM(F24,F115,F193,F282,F377,F418,F471,F707,F777)</f>
        <v>49627</v>
      </c>
      <c r="G873" s="2792">
        <f>SUM(G24,G115,G193,G282,G377,G418,G471,G707,G777)</f>
        <v>28949.083333333332</v>
      </c>
      <c r="H873" s="2792">
        <f>SUM(H24,H115,H193,H282,H377,H418,H471,H707,H777)</f>
        <v>28617</v>
      </c>
      <c r="I873" s="2792">
        <f>H873/G873*100</f>
        <v>98.852870989006576</v>
      </c>
      <c r="J873" s="2792">
        <f>SUM(L873/F873)</f>
        <v>8.8739395893364499</v>
      </c>
      <c r="K873" s="2792">
        <f>N873/H873</f>
        <v>8.1667190830625156</v>
      </c>
      <c r="L873" s="2792">
        <f>SUM(L24,L115,L193,L282,L377,L418,L471,L707,L777)</f>
        <v>440387</v>
      </c>
      <c r="M873" s="2792">
        <f>SUM(M24,M115,M193,M282,M377,M418,M471,M707,M777)</f>
        <v>256892.41666666666</v>
      </c>
      <c r="N873" s="2792">
        <f>SUM(N24,N115,N193,N282,N377,N418,N471,N707,N777)</f>
        <v>233707</v>
      </c>
      <c r="O873" s="2792">
        <f>N873/M873*100</f>
        <v>90.97465897689338</v>
      </c>
      <c r="P873" s="2792">
        <f>SUM(P24,P115,P193,P282,P377,P418,P471,P707,P777)</f>
        <v>1319.0209681372551</v>
      </c>
      <c r="Q873" s="2793">
        <f>N873/$C$3*12/P873</f>
        <v>303.74086622319817</v>
      </c>
      <c r="R873" s="2794">
        <f t="shared" ref="R873:AF873" si="554">SUM(R24,R115,R193,R282,R377,R418,R471,R707,R777)</f>
        <v>3067155.2596546193</v>
      </c>
      <c r="S873" s="2794">
        <f t="shared" si="554"/>
        <v>3067155.2596546193</v>
      </c>
      <c r="T873" s="2794">
        <f t="shared" si="554"/>
        <v>3067155.2596546193</v>
      </c>
      <c r="U873" s="2794">
        <f t="shared" si="554"/>
        <v>3067155.2596546193</v>
      </c>
      <c r="V873" s="2794">
        <f t="shared" ref="V873:W873" si="555">SUM(V24,V115,V193,V282,V377,V418,V471,V707,V777)</f>
        <v>3071594.4420114108</v>
      </c>
      <c r="W873" s="2794">
        <f t="shared" si="555"/>
        <v>3077593.3601738559</v>
      </c>
      <c r="X873" s="2794">
        <f t="shared" ref="X873" si="556">SUM(X24,X115,X193,X282,X377,X418,X471,X707,X777)</f>
        <v>3077593.3601738559</v>
      </c>
      <c r="Y873" s="2794">
        <f t="shared" si="554"/>
        <v>1792552.5714668327</v>
      </c>
      <c r="Z873" s="2794">
        <f t="shared" si="554"/>
        <v>1779586.5802300002</v>
      </c>
      <c r="AA873" s="3454">
        <f t="shared" si="554"/>
        <v>0</v>
      </c>
      <c r="AB873" s="2794">
        <f t="shared" si="554"/>
        <v>-15603.360329999998</v>
      </c>
      <c r="AC873" s="2794">
        <f t="shared" si="554"/>
        <v>-12965.99123683299</v>
      </c>
      <c r="AD873" s="2794">
        <f t="shared" si="554"/>
        <v>-3655.8215</v>
      </c>
      <c r="AE873" s="2794">
        <f t="shared" si="554"/>
        <v>-43807.596409999998</v>
      </c>
      <c r="AF873" s="2794">
        <f t="shared" si="554"/>
        <v>1720175.6234899999</v>
      </c>
      <c r="AG873" s="2694">
        <f t="shared" ref="AG873:AH873" si="557">SUM(AG24,AG115,AG193,AG282,AG377,AG418,AG471,AG707,AG777)</f>
        <v>0</v>
      </c>
      <c r="AH873" s="2694">
        <f t="shared" si="557"/>
        <v>9999.5553299999992</v>
      </c>
      <c r="AI873" s="2572"/>
    </row>
    <row r="874" spans="1:36" ht="43.5" x14ac:dyDescent="0.25">
      <c r="B874" s="364">
        <v>1</v>
      </c>
      <c r="C874" s="2795" t="s">
        <v>181</v>
      </c>
      <c r="D874" s="2795"/>
      <c r="E874" s="909"/>
      <c r="F874" s="2791">
        <f>SUM(F708,F419,F283,F25)</f>
        <v>676</v>
      </c>
      <c r="G874" s="2792">
        <f>SUM(G708,G419,G283,G25)</f>
        <v>394.83333333333331</v>
      </c>
      <c r="H874" s="2792">
        <f>SUM(H708,H419,H283,H25)</f>
        <v>395</v>
      </c>
      <c r="I874" s="2792">
        <f>I419</f>
        <v>108</v>
      </c>
      <c r="J874" s="2792"/>
      <c r="K874" s="2792"/>
      <c r="L874" s="2792"/>
      <c r="M874" s="2792"/>
      <c r="N874" s="2792"/>
      <c r="O874" s="2792"/>
      <c r="P874" s="2792"/>
      <c r="Q874" s="2793"/>
      <c r="R874" s="2794">
        <f t="shared" ref="R874:AF874" si="558">R419+R708+R283+R25</f>
        <v>178364.94990199996</v>
      </c>
      <c r="S874" s="2794">
        <f t="shared" si="558"/>
        <v>178364.94990199996</v>
      </c>
      <c r="T874" s="2794">
        <f t="shared" si="558"/>
        <v>178364.94990199996</v>
      </c>
      <c r="U874" s="2794">
        <f t="shared" si="558"/>
        <v>178364.94990199996</v>
      </c>
      <c r="V874" s="2794">
        <f t="shared" ref="V874:W874" si="559">V419+V708+V283+V25</f>
        <v>178309.99414359996</v>
      </c>
      <c r="W874" s="2794">
        <f t="shared" si="559"/>
        <v>178309.99414359996</v>
      </c>
      <c r="X874" s="2794">
        <f t="shared" ref="X874" si="560">X419+X708+X283+X25</f>
        <v>178309.99414359996</v>
      </c>
      <c r="Y874" s="2794">
        <f t="shared" si="558"/>
        <v>104014.16325043331</v>
      </c>
      <c r="Z874" s="2794">
        <f t="shared" si="558"/>
        <v>102069.44731000002</v>
      </c>
      <c r="AA874" s="3454">
        <f t="shared" si="558"/>
        <v>0</v>
      </c>
      <c r="AB874" s="2794">
        <f t="shared" si="558"/>
        <v>0</v>
      </c>
      <c r="AC874" s="2794">
        <f t="shared" si="558"/>
        <v>-1944.7159404333088</v>
      </c>
      <c r="AD874" s="2794">
        <f t="shared" si="558"/>
        <v>0</v>
      </c>
      <c r="AE874" s="2794">
        <f t="shared" si="558"/>
        <v>0</v>
      </c>
      <c r="AF874" s="2794">
        <f t="shared" si="558"/>
        <v>102069.44731000002</v>
      </c>
      <c r="AG874" s="2694">
        <f t="shared" ref="AG874:AH874" si="561">AG419+AG708+AG283+AG25</f>
        <v>0</v>
      </c>
      <c r="AH874" s="2694">
        <f t="shared" si="561"/>
        <v>0</v>
      </c>
      <c r="AI874" s="2572"/>
    </row>
    <row r="875" spans="1:36" x14ac:dyDescent="0.25">
      <c r="A875" s="364">
        <v>1</v>
      </c>
      <c r="B875" s="364">
        <v>1</v>
      </c>
      <c r="C875" s="765" t="s">
        <v>348</v>
      </c>
      <c r="D875" s="300"/>
      <c r="E875" s="441"/>
      <c r="F875" s="2791"/>
      <c r="G875" s="2792"/>
      <c r="H875" s="2792"/>
      <c r="I875" s="2792"/>
      <c r="J875" s="2796"/>
      <c r="K875" s="2796"/>
      <c r="L875" s="2792"/>
      <c r="M875" s="2792"/>
      <c r="N875" s="2792"/>
      <c r="O875" s="2792"/>
      <c r="P875" s="2792"/>
      <c r="Q875" s="2187"/>
      <c r="R875" s="2794">
        <f t="shared" ref="R875:AF875" si="562">SUM(R779,R710,R621,R473,R285,R195,R117,R27)</f>
        <v>529423.14971000003</v>
      </c>
      <c r="S875" s="2794">
        <f t="shared" si="562"/>
        <v>529423.14971000003</v>
      </c>
      <c r="T875" s="2794">
        <f t="shared" si="562"/>
        <v>529423.14971000003</v>
      </c>
      <c r="U875" s="2794">
        <f t="shared" si="562"/>
        <v>529423.14971000003</v>
      </c>
      <c r="V875" s="2794">
        <f t="shared" ref="V875:W875" si="563">SUM(V779,V710,V621,V473,V285,V195,V117,V27)</f>
        <v>529423.14971000003</v>
      </c>
      <c r="W875" s="2794">
        <f t="shared" si="563"/>
        <v>529467.36667999998</v>
      </c>
      <c r="X875" s="2794">
        <f t="shared" ref="X875" si="564">SUM(X779,X710,X621,X473,X285,X195,X117,X27)</f>
        <v>529467.36667999998</v>
      </c>
      <c r="Y875" s="2794">
        <f t="shared" si="562"/>
        <v>308842.80408416665</v>
      </c>
      <c r="Z875" s="2794">
        <f t="shared" si="562"/>
        <v>304421.57676999999</v>
      </c>
      <c r="AA875" s="3454">
        <f t="shared" si="562"/>
        <v>0</v>
      </c>
      <c r="AB875" s="2794">
        <f t="shared" si="562"/>
        <v>-40.832499999999996</v>
      </c>
      <c r="AC875" s="2794">
        <f t="shared" si="562"/>
        <v>-4421.2273141666537</v>
      </c>
      <c r="AD875" s="3455">
        <f t="shared" si="562"/>
        <v>0</v>
      </c>
      <c r="AE875" s="3455">
        <f t="shared" si="562"/>
        <v>-200.84710999999999</v>
      </c>
      <c r="AF875" s="2794">
        <f t="shared" si="562"/>
        <v>304179.89715999999</v>
      </c>
      <c r="AG875" s="2694">
        <f t="shared" ref="AG875:AH875" si="565">SUM(AG779,AG710,AG621,AG473,AG285,AG195,AG117,AG27)</f>
        <v>0</v>
      </c>
      <c r="AH875" s="2694">
        <f t="shared" si="565"/>
        <v>0</v>
      </c>
      <c r="AI875" s="2572"/>
    </row>
    <row r="876" spans="1:36" x14ac:dyDescent="0.25">
      <c r="B876" s="364">
        <v>1</v>
      </c>
      <c r="C876" s="869" t="s">
        <v>302</v>
      </c>
      <c r="D876" s="300"/>
      <c r="E876" s="441"/>
      <c r="F876" s="2791"/>
      <c r="G876" s="2792"/>
      <c r="H876" s="2792"/>
      <c r="I876" s="2792"/>
      <c r="J876" s="2796"/>
      <c r="K876" s="2796"/>
      <c r="L876" s="2792"/>
      <c r="M876" s="2792"/>
      <c r="N876" s="2792"/>
      <c r="O876" s="2792"/>
      <c r="P876" s="2792"/>
      <c r="Q876" s="2187"/>
      <c r="R876" s="2794">
        <f t="shared" ref="R876:AF876" si="566">SUM(R196,R118)</f>
        <v>5030.2728000000006</v>
      </c>
      <c r="S876" s="2794">
        <f t="shared" si="566"/>
        <v>5030.2728000000006</v>
      </c>
      <c r="T876" s="2794">
        <f t="shared" si="566"/>
        <v>5030.2728000000006</v>
      </c>
      <c r="U876" s="2794">
        <f t="shared" si="566"/>
        <v>5030.2728000000006</v>
      </c>
      <c r="V876" s="2794">
        <f t="shared" ref="V876:W876" si="567">SUM(V196,V118)</f>
        <v>5030.2728000000006</v>
      </c>
      <c r="W876" s="2794">
        <f t="shared" si="567"/>
        <v>5030.2728000000006</v>
      </c>
      <c r="X876" s="2794">
        <f t="shared" ref="X876" si="568">SUM(X196,X118)</f>
        <v>5030.2728000000006</v>
      </c>
      <c r="Y876" s="2794">
        <f t="shared" si="566"/>
        <v>2934.3258000000005</v>
      </c>
      <c r="Z876" s="2794">
        <f t="shared" si="566"/>
        <v>2934.3257999999996</v>
      </c>
      <c r="AA876" s="3454">
        <f t="shared" si="566"/>
        <v>0</v>
      </c>
      <c r="AB876" s="2794">
        <f t="shared" si="566"/>
        <v>0</v>
      </c>
      <c r="AC876" s="2794">
        <f t="shared" si="566"/>
        <v>0</v>
      </c>
      <c r="AD876" s="3455">
        <f t="shared" si="566"/>
        <v>0</v>
      </c>
      <c r="AE876" s="3455">
        <f t="shared" si="566"/>
        <v>0</v>
      </c>
      <c r="AF876" s="2794">
        <f t="shared" si="566"/>
        <v>2934.3257999999996</v>
      </c>
      <c r="AG876" s="2694">
        <f t="shared" ref="AG876:AH876" si="569">SUM(AG196,AG118)</f>
        <v>0</v>
      </c>
      <c r="AH876" s="2694">
        <f t="shared" si="569"/>
        <v>0</v>
      </c>
      <c r="AI876" s="2572"/>
    </row>
    <row r="877" spans="1:36" ht="29.25" x14ac:dyDescent="0.25">
      <c r="B877" s="364">
        <v>1</v>
      </c>
      <c r="C877" s="766" t="s">
        <v>284</v>
      </c>
      <c r="D877" s="300"/>
      <c r="E877" s="441"/>
      <c r="F877" s="2791">
        <f>SUM(F780,F711,F622,F474,F286,F197,F119,F28)</f>
        <v>234223</v>
      </c>
      <c r="G877" s="2792">
        <f>SUM(G780,G711,G622,G474,G286,G197,G119,G28)</f>
        <v>136630.16666666666</v>
      </c>
      <c r="H877" s="2792">
        <f>SUM(H780,H711,H622,H474,H286,H197,H119,H28)</f>
        <v>127716</v>
      </c>
      <c r="I877" s="2792">
        <f t="shared" ref="I877:I885" si="570">H877/G877*100</f>
        <v>93.475696557983184</v>
      </c>
      <c r="J877" s="2796"/>
      <c r="K877" s="2796"/>
      <c r="L877" s="2792"/>
      <c r="M877" s="2792"/>
      <c r="N877" s="2792"/>
      <c r="O877" s="2792"/>
      <c r="P877" s="2792"/>
      <c r="Q877" s="2187"/>
      <c r="R877" s="2794">
        <f t="shared" ref="R877:AF877" si="571">SUM(R780,R711,R622,R474,R286,R197,R119,R28)</f>
        <v>0</v>
      </c>
      <c r="S877" s="2794">
        <f t="shared" si="571"/>
        <v>0</v>
      </c>
      <c r="T877" s="2794">
        <f t="shared" si="571"/>
        <v>0</v>
      </c>
      <c r="U877" s="2794">
        <f t="shared" si="571"/>
        <v>0</v>
      </c>
      <c r="V877" s="2794">
        <f t="shared" ref="V877:W877" si="572">SUM(V780,V711,V622,V474,V286,V197,V119,V28)</f>
        <v>0</v>
      </c>
      <c r="W877" s="2794">
        <f t="shared" si="572"/>
        <v>0</v>
      </c>
      <c r="X877" s="2794">
        <f t="shared" ref="X877" si="573">SUM(X780,X711,X622,X474,X286,X197,X119,X28)</f>
        <v>0</v>
      </c>
      <c r="Y877" s="2794">
        <f t="shared" si="571"/>
        <v>0</v>
      </c>
      <c r="Z877" s="2794">
        <f t="shared" si="571"/>
        <v>0</v>
      </c>
      <c r="AA877" s="3454">
        <f t="shared" si="571"/>
        <v>0</v>
      </c>
      <c r="AB877" s="2794">
        <f t="shared" si="571"/>
        <v>0</v>
      </c>
      <c r="AC877" s="2794">
        <f t="shared" si="571"/>
        <v>0</v>
      </c>
      <c r="AD877" s="3455">
        <f t="shared" si="571"/>
        <v>0</v>
      </c>
      <c r="AE877" s="3455">
        <f t="shared" si="571"/>
        <v>0</v>
      </c>
      <c r="AF877" s="2794">
        <f t="shared" si="571"/>
        <v>0</v>
      </c>
      <c r="AG877" s="2694">
        <f t="shared" ref="AG877:AH877" si="574">SUM(AG780,AG711,AG622,AG474,AG286,AG197,AG119,AG28)</f>
        <v>0</v>
      </c>
      <c r="AH877" s="2694">
        <f t="shared" si="574"/>
        <v>0</v>
      </c>
      <c r="AI877" s="2572"/>
    </row>
    <row r="878" spans="1:36" ht="30" x14ac:dyDescent="0.25">
      <c r="B878" s="364">
        <v>1</v>
      </c>
      <c r="C878" s="767" t="s">
        <v>200</v>
      </c>
      <c r="D878" s="300"/>
      <c r="E878" s="441"/>
      <c r="F878" s="2791">
        <f>SUM(F475,F29)</f>
        <v>17800</v>
      </c>
      <c r="G878" s="2792">
        <f>SUM(G475,G29)</f>
        <v>10383.333333333334</v>
      </c>
      <c r="H878" s="2792">
        <f>SUM(H475,H29)</f>
        <v>9707</v>
      </c>
      <c r="I878" s="2792">
        <f t="shared" si="570"/>
        <v>93.486356340288921</v>
      </c>
      <c r="J878" s="2796"/>
      <c r="K878" s="2796"/>
      <c r="L878" s="2792"/>
      <c r="M878" s="2792"/>
      <c r="N878" s="2792"/>
      <c r="O878" s="2792"/>
      <c r="P878" s="2792"/>
      <c r="Q878" s="2187"/>
      <c r="R878" s="2794">
        <f t="shared" ref="R878:AF878" si="575">SUM(R475,R29)</f>
        <v>0</v>
      </c>
      <c r="S878" s="2794">
        <f t="shared" si="575"/>
        <v>0</v>
      </c>
      <c r="T878" s="2794">
        <f t="shared" si="575"/>
        <v>0</v>
      </c>
      <c r="U878" s="2794">
        <f t="shared" si="575"/>
        <v>0</v>
      </c>
      <c r="V878" s="2794">
        <f t="shared" ref="V878:W878" si="576">SUM(V475,V29)</f>
        <v>0</v>
      </c>
      <c r="W878" s="2794">
        <f t="shared" si="576"/>
        <v>0</v>
      </c>
      <c r="X878" s="2794">
        <f t="shared" ref="X878" si="577">SUM(X475,X29)</f>
        <v>0</v>
      </c>
      <c r="Y878" s="2794">
        <f t="shared" si="575"/>
        <v>0</v>
      </c>
      <c r="Z878" s="2794">
        <f t="shared" si="575"/>
        <v>0</v>
      </c>
      <c r="AA878" s="3454">
        <f t="shared" si="575"/>
        <v>0</v>
      </c>
      <c r="AB878" s="2794">
        <f t="shared" si="575"/>
        <v>0</v>
      </c>
      <c r="AC878" s="2794">
        <f t="shared" si="575"/>
        <v>0</v>
      </c>
      <c r="AD878" s="3455">
        <f t="shared" si="575"/>
        <v>0</v>
      </c>
      <c r="AE878" s="3455">
        <f t="shared" si="575"/>
        <v>0</v>
      </c>
      <c r="AF878" s="2794">
        <f t="shared" si="575"/>
        <v>0</v>
      </c>
      <c r="AG878" s="2694">
        <f t="shared" ref="AG878:AH878" si="578">SUM(AG475,AG29)</f>
        <v>0</v>
      </c>
      <c r="AH878" s="2694">
        <f t="shared" si="578"/>
        <v>0</v>
      </c>
      <c r="AI878" s="2572"/>
    </row>
    <row r="879" spans="1:36" ht="30" x14ac:dyDescent="0.25">
      <c r="B879" s="364">
        <v>1</v>
      </c>
      <c r="C879" s="767" t="s">
        <v>519</v>
      </c>
      <c r="D879" s="300"/>
      <c r="E879" s="441"/>
      <c r="F879" s="2791">
        <f>SUM(F782,F624,F713,F476,F288,F199,F121,F30)</f>
        <v>80157</v>
      </c>
      <c r="G879" s="2792">
        <f>SUM(G782,G624,G713,G476,G288,G199,G121,G30)</f>
        <v>46758.666666666664</v>
      </c>
      <c r="H879" s="2792">
        <f>SUM(H782,H624,H713,H476,H288,H199,H121,H30)</f>
        <v>53215</v>
      </c>
      <c r="I879" s="2792">
        <f t="shared" si="570"/>
        <v>113.80777895006986</v>
      </c>
      <c r="J879" s="2796"/>
      <c r="K879" s="2796"/>
      <c r="L879" s="2792"/>
      <c r="M879" s="2792"/>
      <c r="N879" s="2792"/>
      <c r="O879" s="2792"/>
      <c r="P879" s="2792"/>
      <c r="Q879" s="2187"/>
      <c r="R879" s="2794">
        <f t="shared" ref="R879:AF879" si="579">SUM(R782,R624,R713,R476,R288,R199,R121,R30)</f>
        <v>0</v>
      </c>
      <c r="S879" s="2794">
        <f t="shared" si="579"/>
        <v>0</v>
      </c>
      <c r="T879" s="2794">
        <f t="shared" si="579"/>
        <v>0</v>
      </c>
      <c r="U879" s="2794">
        <f t="shared" si="579"/>
        <v>0</v>
      </c>
      <c r="V879" s="2794">
        <f t="shared" ref="V879:W879" si="580">SUM(V782,V624,V713,V476,V288,V199,V121,V30)</f>
        <v>0</v>
      </c>
      <c r="W879" s="2794">
        <f t="shared" si="580"/>
        <v>0</v>
      </c>
      <c r="X879" s="2794">
        <f t="shared" ref="X879" si="581">SUM(X782,X624,X713,X476,X288,X199,X121,X30)</f>
        <v>0</v>
      </c>
      <c r="Y879" s="2794">
        <f t="shared" si="579"/>
        <v>0</v>
      </c>
      <c r="Z879" s="2794">
        <f t="shared" si="579"/>
        <v>0</v>
      </c>
      <c r="AA879" s="3454">
        <f t="shared" si="579"/>
        <v>0</v>
      </c>
      <c r="AB879" s="2794">
        <f t="shared" si="579"/>
        <v>0</v>
      </c>
      <c r="AC879" s="2794">
        <f t="shared" si="579"/>
        <v>0</v>
      </c>
      <c r="AD879" s="3455">
        <f t="shared" si="579"/>
        <v>0</v>
      </c>
      <c r="AE879" s="3455">
        <f t="shared" si="579"/>
        <v>0</v>
      </c>
      <c r="AF879" s="2794">
        <f t="shared" si="579"/>
        <v>0</v>
      </c>
      <c r="AG879" s="2694">
        <f t="shared" ref="AG879:AH879" si="582">SUM(AG782,AG624,AG713,AG476,AG288,AG199,AG121,AG30)</f>
        <v>0</v>
      </c>
      <c r="AH879" s="2694">
        <f t="shared" si="582"/>
        <v>0</v>
      </c>
      <c r="AI879" s="2572"/>
    </row>
    <row r="880" spans="1:36" ht="75" x14ac:dyDescent="0.25">
      <c r="B880" s="364">
        <v>1</v>
      </c>
      <c r="C880" s="768" t="s">
        <v>520</v>
      </c>
      <c r="D880" s="300"/>
      <c r="E880" s="441"/>
      <c r="F880" s="2791">
        <f t="shared" ref="F880:H884" si="583">SUM(F783,F714,F625,F477,F289,F200,F122,F31)</f>
        <v>38266</v>
      </c>
      <c r="G880" s="2792">
        <f t="shared" si="583"/>
        <v>22321.833333333336</v>
      </c>
      <c r="H880" s="2792">
        <f t="shared" si="583"/>
        <v>25742</v>
      </c>
      <c r="I880" s="2792">
        <f t="shared" si="570"/>
        <v>115.32206882648526</v>
      </c>
      <c r="J880" s="2796"/>
      <c r="K880" s="2796"/>
      <c r="L880" s="2792"/>
      <c r="M880" s="2792"/>
      <c r="N880" s="2792"/>
      <c r="O880" s="2792"/>
      <c r="P880" s="2792"/>
      <c r="Q880" s="2187"/>
      <c r="R880" s="2794">
        <f t="shared" ref="R880:AF880" si="584">SUM(R783,R714,R625,R477,R289,R200,R122,R31)</f>
        <v>0</v>
      </c>
      <c r="S880" s="2794">
        <f t="shared" si="584"/>
        <v>0</v>
      </c>
      <c r="T880" s="2794">
        <f t="shared" si="584"/>
        <v>0</v>
      </c>
      <c r="U880" s="2794">
        <f t="shared" si="584"/>
        <v>0</v>
      </c>
      <c r="V880" s="2794">
        <f t="shared" ref="V880:W880" si="585">SUM(V783,V714,V625,V477,V289,V200,V122,V31)</f>
        <v>0</v>
      </c>
      <c r="W880" s="2794">
        <f t="shared" si="585"/>
        <v>0</v>
      </c>
      <c r="X880" s="2794">
        <f t="shared" ref="X880" si="586">SUM(X783,X714,X625,X477,X289,X200,X122,X31)</f>
        <v>0</v>
      </c>
      <c r="Y880" s="2794">
        <f t="shared" si="584"/>
        <v>0</v>
      </c>
      <c r="Z880" s="2794">
        <f t="shared" si="584"/>
        <v>0</v>
      </c>
      <c r="AA880" s="3454">
        <f t="shared" si="584"/>
        <v>0</v>
      </c>
      <c r="AB880" s="2794">
        <f t="shared" si="584"/>
        <v>0</v>
      </c>
      <c r="AC880" s="2794">
        <f t="shared" si="584"/>
        <v>0</v>
      </c>
      <c r="AD880" s="3455">
        <f t="shared" si="584"/>
        <v>0</v>
      </c>
      <c r="AE880" s="3455">
        <f t="shared" si="584"/>
        <v>0</v>
      </c>
      <c r="AF880" s="2794">
        <f t="shared" si="584"/>
        <v>0</v>
      </c>
      <c r="AG880" s="2694">
        <f t="shared" ref="AG880:AH880" si="587">SUM(AG783,AG714,AG625,AG477,AG289,AG200,AG122,AG31)</f>
        <v>0</v>
      </c>
      <c r="AH880" s="2694">
        <f t="shared" si="587"/>
        <v>0</v>
      </c>
      <c r="AI880" s="2572"/>
    </row>
    <row r="881" spans="2:35" ht="45" x14ac:dyDescent="0.25">
      <c r="B881" s="364">
        <v>1</v>
      </c>
      <c r="C881" s="769" t="s">
        <v>521</v>
      </c>
      <c r="D881" s="300"/>
      <c r="E881" s="441"/>
      <c r="F881" s="2791">
        <f t="shared" si="583"/>
        <v>76100</v>
      </c>
      <c r="G881" s="2792">
        <f t="shared" si="583"/>
        <v>44391.666666666664</v>
      </c>
      <c r="H881" s="2792">
        <f t="shared" si="583"/>
        <v>38136</v>
      </c>
      <c r="I881" s="2792">
        <f t="shared" si="570"/>
        <v>85.908015768725363</v>
      </c>
      <c r="J881" s="2796"/>
      <c r="K881" s="2796"/>
      <c r="L881" s="2792"/>
      <c r="M881" s="2792"/>
      <c r="N881" s="2792"/>
      <c r="O881" s="2792"/>
      <c r="P881" s="2792"/>
      <c r="Q881" s="2187"/>
      <c r="R881" s="2794">
        <f t="shared" ref="R881:AF881" si="588">SUM(R784,R715,R626,R478,R290,R201,R123,R32)</f>
        <v>0</v>
      </c>
      <c r="S881" s="2794">
        <f t="shared" si="588"/>
        <v>0</v>
      </c>
      <c r="T881" s="2794">
        <f t="shared" si="588"/>
        <v>0</v>
      </c>
      <c r="U881" s="2794">
        <f t="shared" si="588"/>
        <v>0</v>
      </c>
      <c r="V881" s="2794">
        <f t="shared" ref="V881:W881" si="589">SUM(V784,V715,V626,V478,V290,V201,V123,V32)</f>
        <v>0</v>
      </c>
      <c r="W881" s="2794">
        <f t="shared" si="589"/>
        <v>0</v>
      </c>
      <c r="X881" s="2794">
        <f t="shared" ref="X881" si="590">SUM(X784,X715,X626,X478,X290,X201,X123,X32)</f>
        <v>0</v>
      </c>
      <c r="Y881" s="2794">
        <f t="shared" si="588"/>
        <v>0</v>
      </c>
      <c r="Z881" s="2794">
        <f t="shared" si="588"/>
        <v>0</v>
      </c>
      <c r="AA881" s="3454">
        <f t="shared" si="588"/>
        <v>0</v>
      </c>
      <c r="AB881" s="2794">
        <f t="shared" si="588"/>
        <v>0</v>
      </c>
      <c r="AC881" s="2794">
        <f t="shared" si="588"/>
        <v>0</v>
      </c>
      <c r="AD881" s="3455">
        <f t="shared" si="588"/>
        <v>0</v>
      </c>
      <c r="AE881" s="3455">
        <f t="shared" si="588"/>
        <v>0</v>
      </c>
      <c r="AF881" s="2794">
        <f t="shared" si="588"/>
        <v>0</v>
      </c>
      <c r="AG881" s="2694">
        <f t="shared" ref="AG881:AH881" si="591">SUM(AG784,AG715,AG626,AG478,AG290,AG201,AG123,AG32)</f>
        <v>0</v>
      </c>
      <c r="AH881" s="2694">
        <f t="shared" si="591"/>
        <v>0</v>
      </c>
      <c r="AI881" s="2572"/>
    </row>
    <row r="882" spans="2:35" ht="105" x14ac:dyDescent="0.25">
      <c r="B882" s="364">
        <v>1</v>
      </c>
      <c r="C882" s="769" t="s">
        <v>522</v>
      </c>
      <c r="D882" s="300"/>
      <c r="E882" s="441"/>
      <c r="F882" s="2791">
        <f t="shared" si="583"/>
        <v>21900</v>
      </c>
      <c r="G882" s="2792">
        <f t="shared" si="583"/>
        <v>12774.666666666668</v>
      </c>
      <c r="H882" s="2792">
        <f t="shared" si="583"/>
        <v>916</v>
      </c>
      <c r="I882" s="2792">
        <f t="shared" si="570"/>
        <v>7.1704414987997067</v>
      </c>
      <c r="J882" s="2796"/>
      <c r="K882" s="2796"/>
      <c r="L882" s="2792"/>
      <c r="M882" s="2792"/>
      <c r="N882" s="2792"/>
      <c r="O882" s="2792"/>
      <c r="P882" s="2792"/>
      <c r="Q882" s="2187"/>
      <c r="R882" s="2794">
        <f t="shared" ref="R882:AF882" si="592">SUM(R785,R716,R627,R479,R291,R202,R124,R33)</f>
        <v>0</v>
      </c>
      <c r="S882" s="2794">
        <f t="shared" si="592"/>
        <v>0</v>
      </c>
      <c r="T882" s="2794">
        <f t="shared" si="592"/>
        <v>0</v>
      </c>
      <c r="U882" s="2794">
        <f t="shared" si="592"/>
        <v>0</v>
      </c>
      <c r="V882" s="2794">
        <f t="shared" ref="V882:W882" si="593">SUM(V785,V716,V627,V479,V291,V202,V124,V33)</f>
        <v>0</v>
      </c>
      <c r="W882" s="2794">
        <f t="shared" si="593"/>
        <v>0</v>
      </c>
      <c r="X882" s="2794">
        <f t="shared" ref="X882" si="594">SUM(X785,X716,X627,X479,X291,X202,X124,X33)</f>
        <v>0</v>
      </c>
      <c r="Y882" s="2794">
        <f t="shared" si="592"/>
        <v>0</v>
      </c>
      <c r="Z882" s="2794">
        <f t="shared" si="592"/>
        <v>0</v>
      </c>
      <c r="AA882" s="3454">
        <f t="shared" si="592"/>
        <v>0</v>
      </c>
      <c r="AB882" s="2794">
        <f t="shared" si="592"/>
        <v>0</v>
      </c>
      <c r="AC882" s="2794">
        <f t="shared" si="592"/>
        <v>0</v>
      </c>
      <c r="AD882" s="3455">
        <f t="shared" si="592"/>
        <v>0</v>
      </c>
      <c r="AE882" s="3455">
        <f t="shared" si="592"/>
        <v>0</v>
      </c>
      <c r="AF882" s="2794">
        <f t="shared" si="592"/>
        <v>0</v>
      </c>
      <c r="AG882" s="2694">
        <f t="shared" ref="AG882:AH882" si="595">SUM(AG785,AG716,AG627,AG479,AG291,AG202,AG124,AG33)</f>
        <v>0</v>
      </c>
      <c r="AH882" s="2694">
        <f t="shared" si="595"/>
        <v>0</v>
      </c>
      <c r="AI882" s="2572"/>
    </row>
    <row r="883" spans="2:35" ht="29.25" x14ac:dyDescent="0.25">
      <c r="C883" s="766" t="s">
        <v>133</v>
      </c>
      <c r="D883" s="300"/>
      <c r="E883" s="441"/>
      <c r="F883" s="2791">
        <f t="shared" si="583"/>
        <v>291662</v>
      </c>
      <c r="G883" s="2792">
        <f t="shared" si="583"/>
        <v>168272.58333333334</v>
      </c>
      <c r="H883" s="2792">
        <f t="shared" si="583"/>
        <v>156054</v>
      </c>
      <c r="I883" s="2792">
        <f t="shared" si="570"/>
        <v>92.738815146654403</v>
      </c>
      <c r="J883" s="2796"/>
      <c r="K883" s="2796"/>
      <c r="L883" s="2792"/>
      <c r="M883" s="2792"/>
      <c r="N883" s="2792"/>
      <c r="O883" s="2792"/>
      <c r="P883" s="2792"/>
      <c r="Q883" s="2187"/>
      <c r="R883" s="2794">
        <f t="shared" ref="R883:AF883" si="596">SUM(R786,R717,R628,R480,R292,R203,R125,R34)</f>
        <v>0</v>
      </c>
      <c r="S883" s="2794">
        <f t="shared" si="596"/>
        <v>0</v>
      </c>
      <c r="T883" s="2794">
        <f t="shared" si="596"/>
        <v>0</v>
      </c>
      <c r="U883" s="2794">
        <f t="shared" si="596"/>
        <v>0</v>
      </c>
      <c r="V883" s="2794">
        <f t="shared" ref="V883:W883" si="597">SUM(V786,V717,V628,V480,V292,V203,V125,V34)</f>
        <v>0</v>
      </c>
      <c r="W883" s="2794">
        <f t="shared" si="597"/>
        <v>0</v>
      </c>
      <c r="X883" s="2794">
        <f t="shared" ref="X883" si="598">SUM(X786,X717,X628,X480,X292,X203,X125,X34)</f>
        <v>0</v>
      </c>
      <c r="Y883" s="2794">
        <f t="shared" si="596"/>
        <v>0</v>
      </c>
      <c r="Z883" s="2794">
        <f t="shared" si="596"/>
        <v>0</v>
      </c>
      <c r="AA883" s="3454">
        <f t="shared" si="596"/>
        <v>0</v>
      </c>
      <c r="AB883" s="2794">
        <f t="shared" si="596"/>
        <v>0</v>
      </c>
      <c r="AC883" s="2794">
        <f t="shared" si="596"/>
        <v>0</v>
      </c>
      <c r="AD883" s="3455">
        <f t="shared" si="596"/>
        <v>0</v>
      </c>
      <c r="AE883" s="3455">
        <f t="shared" si="596"/>
        <v>0</v>
      </c>
      <c r="AF883" s="2794">
        <f t="shared" si="596"/>
        <v>0</v>
      </c>
      <c r="AG883" s="2694">
        <f t="shared" ref="AG883:AH883" si="599">SUM(AG786,AG717,AG628,AG480,AG292,AG203,AG125,AG34)</f>
        <v>0</v>
      </c>
      <c r="AH883" s="2694">
        <f t="shared" si="599"/>
        <v>0</v>
      </c>
      <c r="AI883" s="2572"/>
    </row>
    <row r="884" spans="2:35" x14ac:dyDescent="0.25">
      <c r="B884" s="364">
        <v>1</v>
      </c>
      <c r="C884" s="769" t="s">
        <v>232</v>
      </c>
      <c r="D884" s="300"/>
      <c r="E884" s="441"/>
      <c r="F884" s="2791">
        <f t="shared" si="583"/>
        <v>264780</v>
      </c>
      <c r="G884" s="2792">
        <f t="shared" si="583"/>
        <v>154454.91666666666</v>
      </c>
      <c r="H884" s="2792">
        <f t="shared" si="583"/>
        <v>138879</v>
      </c>
      <c r="I884" s="2792">
        <f t="shared" si="570"/>
        <v>89.915557883934852</v>
      </c>
      <c r="J884" s="2796"/>
      <c r="K884" s="2796"/>
      <c r="L884" s="2792"/>
      <c r="M884" s="2792"/>
      <c r="N884" s="2792"/>
      <c r="O884" s="2792"/>
      <c r="P884" s="2792"/>
      <c r="Q884" s="2187"/>
      <c r="R884" s="2794">
        <f t="shared" ref="R884:AF884" si="600">SUM(R787,R718,R629,R481,R293,R204,R126,R35)</f>
        <v>0</v>
      </c>
      <c r="S884" s="2794">
        <f t="shared" si="600"/>
        <v>0</v>
      </c>
      <c r="T884" s="2794">
        <f t="shared" si="600"/>
        <v>0</v>
      </c>
      <c r="U884" s="2794">
        <f t="shared" si="600"/>
        <v>0</v>
      </c>
      <c r="V884" s="2794">
        <f t="shared" ref="V884:W884" si="601">SUM(V787,V718,V629,V481,V293,V204,V126,V35)</f>
        <v>0</v>
      </c>
      <c r="W884" s="2794">
        <f t="shared" si="601"/>
        <v>0</v>
      </c>
      <c r="X884" s="2794">
        <f t="shared" ref="X884" si="602">SUM(X787,X718,X629,X481,X293,X204,X126,X35)</f>
        <v>0</v>
      </c>
      <c r="Y884" s="2794">
        <f t="shared" si="600"/>
        <v>0</v>
      </c>
      <c r="Z884" s="2794">
        <f t="shared" si="600"/>
        <v>0</v>
      </c>
      <c r="AA884" s="3454">
        <f t="shared" si="600"/>
        <v>0</v>
      </c>
      <c r="AB884" s="2794">
        <f t="shared" si="600"/>
        <v>0</v>
      </c>
      <c r="AC884" s="2794">
        <f t="shared" si="600"/>
        <v>0</v>
      </c>
      <c r="AD884" s="3455">
        <f t="shared" si="600"/>
        <v>0</v>
      </c>
      <c r="AE884" s="3455">
        <f t="shared" si="600"/>
        <v>0</v>
      </c>
      <c r="AF884" s="2794">
        <f t="shared" si="600"/>
        <v>0</v>
      </c>
      <c r="AG884" s="2694">
        <f t="shared" ref="AG884:AH884" si="603">SUM(AG787,AG718,AG629,AG481,AG293,AG204,AG126,AG35)</f>
        <v>0</v>
      </c>
      <c r="AH884" s="2694">
        <f t="shared" si="603"/>
        <v>0</v>
      </c>
      <c r="AI884" s="2572"/>
    </row>
    <row r="885" spans="2:35" ht="45" x14ac:dyDescent="0.25">
      <c r="B885" s="364">
        <v>1</v>
      </c>
      <c r="C885" s="769" t="s">
        <v>523</v>
      </c>
      <c r="D885" s="300"/>
      <c r="E885" s="441"/>
      <c r="F885" s="2791">
        <f>SUM(F788,F719,F482,F127,F36)</f>
        <v>13463</v>
      </c>
      <c r="G885" s="2792">
        <f t="shared" ref="G885:H885" si="604">SUM(G788,G719,G482,G127,G36)</f>
        <v>7853.6666666666661</v>
      </c>
      <c r="H885" s="2792">
        <f t="shared" si="604"/>
        <v>7007</v>
      </c>
      <c r="I885" s="2792">
        <f t="shared" si="570"/>
        <v>89.219472857688558</v>
      </c>
      <c r="J885" s="2796"/>
      <c r="K885" s="2796"/>
      <c r="L885" s="2792"/>
      <c r="M885" s="2792"/>
      <c r="N885" s="2792"/>
      <c r="O885" s="2792"/>
      <c r="P885" s="2792"/>
      <c r="Q885" s="2187"/>
      <c r="R885" s="2794">
        <f t="shared" ref="R885:AF885" si="605">SUM(R788,R719,R482,R294,R205,R127,R36)</f>
        <v>0</v>
      </c>
      <c r="S885" s="2794">
        <f t="shared" si="605"/>
        <v>0</v>
      </c>
      <c r="T885" s="2794">
        <f t="shared" si="605"/>
        <v>0</v>
      </c>
      <c r="U885" s="2794">
        <f t="shared" si="605"/>
        <v>0</v>
      </c>
      <c r="V885" s="2794">
        <f t="shared" ref="V885:W885" si="606">SUM(V788,V719,V482,V294,V205,V127,V36)</f>
        <v>0</v>
      </c>
      <c r="W885" s="2794">
        <f t="shared" si="606"/>
        <v>0</v>
      </c>
      <c r="X885" s="2794">
        <f t="shared" ref="X885" si="607">SUM(X788,X719,X482,X294,X205,X127,X36)</f>
        <v>0</v>
      </c>
      <c r="Y885" s="2794">
        <f t="shared" si="605"/>
        <v>0</v>
      </c>
      <c r="Z885" s="2794">
        <f t="shared" si="605"/>
        <v>0</v>
      </c>
      <c r="AA885" s="3454">
        <f t="shared" si="605"/>
        <v>0</v>
      </c>
      <c r="AB885" s="2794">
        <f t="shared" si="605"/>
        <v>0</v>
      </c>
      <c r="AC885" s="2794">
        <f t="shared" si="605"/>
        <v>0</v>
      </c>
      <c r="AD885" s="3455">
        <f t="shared" si="605"/>
        <v>0</v>
      </c>
      <c r="AE885" s="3455">
        <f t="shared" si="605"/>
        <v>0</v>
      </c>
      <c r="AF885" s="2794">
        <f t="shared" si="605"/>
        <v>0</v>
      </c>
      <c r="AG885" s="2694">
        <f t="shared" ref="AG885:AH885" si="608">SUM(AG788,AG719,AG482,AG294,AG205,AG127,AG36)</f>
        <v>0</v>
      </c>
      <c r="AH885" s="2694">
        <f t="shared" si="608"/>
        <v>0</v>
      </c>
      <c r="AI885" s="2572"/>
    </row>
    <row r="886" spans="2:35" ht="75" x14ac:dyDescent="0.25">
      <c r="C886" s="769" t="s">
        <v>595</v>
      </c>
      <c r="D886" s="300"/>
      <c r="E886" s="441"/>
      <c r="F886" s="2791">
        <f>SUM(F789,F720,F630,F294,F205,F128,F37)</f>
        <v>13419</v>
      </c>
      <c r="G886" s="2792">
        <f t="shared" ref="G886:H886" si="609">SUM(G789,G720,G630,G294,G205,G128,G37)</f>
        <v>5964</v>
      </c>
      <c r="H886" s="2792">
        <f t="shared" si="609"/>
        <v>10168</v>
      </c>
      <c r="I886" s="2792">
        <f t="shared" ref="I886" si="610">H886/G886*100</f>
        <v>170.48960429242121</v>
      </c>
      <c r="J886" s="2796"/>
      <c r="K886" s="2796"/>
      <c r="L886" s="2792"/>
      <c r="M886" s="2792"/>
      <c r="N886" s="2792"/>
      <c r="O886" s="2792"/>
      <c r="P886" s="2792"/>
      <c r="Q886" s="2187"/>
      <c r="R886" s="2794"/>
      <c r="S886" s="2794"/>
      <c r="T886" s="2794"/>
      <c r="U886" s="2794"/>
      <c r="V886" s="2794"/>
      <c r="W886" s="2794"/>
      <c r="X886" s="2794"/>
      <c r="Y886" s="2794"/>
      <c r="Z886" s="2794"/>
      <c r="AA886" s="3454"/>
      <c r="AB886" s="2794"/>
      <c r="AC886" s="2794"/>
      <c r="AD886" s="3455"/>
      <c r="AE886" s="3455"/>
      <c r="AF886" s="2794"/>
      <c r="AG886" s="2694"/>
      <c r="AH886" s="2694"/>
      <c r="AI886" s="2572"/>
    </row>
    <row r="887" spans="2:35" ht="29.25" x14ac:dyDescent="0.25">
      <c r="B887" s="364">
        <v>1</v>
      </c>
      <c r="C887" s="770" t="s">
        <v>201</v>
      </c>
      <c r="D887" s="3550"/>
      <c r="E887" s="441"/>
      <c r="F887" s="2791"/>
      <c r="G887" s="2792"/>
      <c r="H887" s="2792"/>
      <c r="I887" s="2792"/>
      <c r="J887" s="2796"/>
      <c r="K887" s="2796"/>
      <c r="L887" s="2792"/>
      <c r="M887" s="2792"/>
      <c r="N887" s="2792"/>
      <c r="O887" s="2792"/>
      <c r="P887" s="2792"/>
      <c r="Q887" s="2187"/>
      <c r="R887" s="2794"/>
      <c r="S887" s="2794"/>
      <c r="T887" s="2794"/>
      <c r="U887" s="2794"/>
      <c r="V887" s="2794"/>
      <c r="W887" s="2794"/>
      <c r="X887" s="2794"/>
      <c r="Y887" s="2794"/>
      <c r="Z887" s="2794"/>
      <c r="AA887" s="3454"/>
      <c r="AB887" s="2794"/>
      <c r="AC887" s="2794"/>
      <c r="AD887" s="3455"/>
      <c r="AE887" s="3455"/>
      <c r="AF887" s="2794"/>
      <c r="AG887" s="2694"/>
      <c r="AH887" s="2694"/>
      <c r="AI887" s="2572"/>
    </row>
    <row r="888" spans="2:35" ht="90" x14ac:dyDescent="0.25">
      <c r="B888" s="364">
        <v>1</v>
      </c>
      <c r="C888" s="769" t="s">
        <v>593</v>
      </c>
      <c r="D888" s="300"/>
      <c r="E888" s="441"/>
      <c r="F888" s="2791">
        <f t="shared" ref="F888:H892" si="611">SUM(F791,F722,F632,F484,F296,F207,F130,F39)</f>
        <v>67094</v>
      </c>
      <c r="G888" s="2792">
        <f t="shared" si="611"/>
        <v>39138.583333333336</v>
      </c>
      <c r="H888" s="2792">
        <f t="shared" si="611"/>
        <v>37116</v>
      </c>
      <c r="I888" s="2792">
        <f>H888/G888*100</f>
        <v>94.832252061584583</v>
      </c>
      <c r="J888" s="2796"/>
      <c r="K888" s="2796"/>
      <c r="L888" s="2792"/>
      <c r="M888" s="2792"/>
      <c r="N888" s="2792"/>
      <c r="O888" s="2792"/>
      <c r="P888" s="2792"/>
      <c r="Q888" s="2187"/>
      <c r="R888" s="2794">
        <f t="shared" ref="R888:AF888" si="612">SUM(R791,R722,R632,R484,R296,R207,R130,R39)</f>
        <v>142994.08749999999</v>
      </c>
      <c r="S888" s="2794">
        <f t="shared" si="612"/>
        <v>142994.08749999999</v>
      </c>
      <c r="T888" s="2794">
        <f t="shared" si="612"/>
        <v>142994.08749999999</v>
      </c>
      <c r="U888" s="2794">
        <f t="shared" si="612"/>
        <v>142994.08749999999</v>
      </c>
      <c r="V888" s="2794">
        <f t="shared" ref="V888:W888" si="613">SUM(V791,V722,V632,V484,V296,V207,V130,V39)</f>
        <v>142994.08749999999</v>
      </c>
      <c r="W888" s="2794">
        <f t="shared" si="613"/>
        <v>142994.08749999999</v>
      </c>
      <c r="X888" s="2794">
        <f t="shared" ref="X888" si="614">SUM(X791,X722,X632,X484,X296,X207,X130,X39)</f>
        <v>142994.08749999999</v>
      </c>
      <c r="Y888" s="2794">
        <f t="shared" si="612"/>
        <v>83413.217708333337</v>
      </c>
      <c r="Z888" s="2794">
        <f t="shared" si="612"/>
        <v>79103.474999999991</v>
      </c>
      <c r="AA888" s="3454">
        <f t="shared" si="612"/>
        <v>0</v>
      </c>
      <c r="AB888" s="2794">
        <f t="shared" si="612"/>
        <v>0</v>
      </c>
      <c r="AC888" s="2794">
        <f t="shared" si="612"/>
        <v>-4309.7427083333305</v>
      </c>
      <c r="AD888" s="3455">
        <f t="shared" si="612"/>
        <v>0</v>
      </c>
      <c r="AE888" s="3455">
        <f t="shared" si="612"/>
        <v>-9.0287500000000005</v>
      </c>
      <c r="AF888" s="2794">
        <f t="shared" si="612"/>
        <v>79094.446249999994</v>
      </c>
      <c r="AG888" s="2694">
        <f t="shared" ref="AG888:AH888" si="615">SUM(AG791,AG722,AG632,AG484,AG296,AG207,AG130,AG39)</f>
        <v>0</v>
      </c>
      <c r="AH888" s="2694">
        <f t="shared" si="615"/>
        <v>0</v>
      </c>
      <c r="AI888" s="2572"/>
    </row>
    <row r="889" spans="2:35" ht="57.75" x14ac:dyDescent="0.25">
      <c r="B889" s="364">
        <v>1</v>
      </c>
      <c r="C889" s="766" t="s">
        <v>525</v>
      </c>
      <c r="D889" s="3550"/>
      <c r="E889" s="441"/>
      <c r="F889" s="2791">
        <f t="shared" si="611"/>
        <v>171983</v>
      </c>
      <c r="G889" s="2792">
        <f t="shared" si="611"/>
        <v>100323.41666666667</v>
      </c>
      <c r="H889" s="2792">
        <f t="shared" si="611"/>
        <v>88980</v>
      </c>
      <c r="I889" s="2792">
        <f>H889/G889*100</f>
        <v>88.693151565644769</v>
      </c>
      <c r="J889" s="2796"/>
      <c r="K889" s="2796"/>
      <c r="L889" s="2792"/>
      <c r="M889" s="2792"/>
      <c r="N889" s="2792"/>
      <c r="O889" s="2792"/>
      <c r="P889" s="2792"/>
      <c r="Q889" s="2187"/>
      <c r="R889" s="2794">
        <f t="shared" ref="R889:AF889" si="616">SUM(R792,R723,R633,R485,R297,R208,R131,R40)</f>
        <v>606222.28316115984</v>
      </c>
      <c r="S889" s="2794">
        <f t="shared" si="616"/>
        <v>606222.28316115984</v>
      </c>
      <c r="T889" s="2794">
        <f t="shared" si="616"/>
        <v>606222.28316115984</v>
      </c>
      <c r="U889" s="2794">
        <f t="shared" si="616"/>
        <v>606222.28316115984</v>
      </c>
      <c r="V889" s="2794">
        <f t="shared" ref="V889:W889" si="617">SUM(V792,V723,V633,V485,V297,V208,V131,V40)</f>
        <v>606222.28316115984</v>
      </c>
      <c r="W889" s="2794">
        <f t="shared" si="617"/>
        <v>606222.28316115984</v>
      </c>
      <c r="X889" s="2794">
        <f t="shared" ref="X889" si="618">SUM(X792,X723,X633,X485,X297,X208,X131,X40)</f>
        <v>606222.28316115984</v>
      </c>
      <c r="Y889" s="2794">
        <f t="shared" si="616"/>
        <v>353629.6651773433</v>
      </c>
      <c r="Z889" s="2794">
        <f t="shared" si="616"/>
        <v>279687.24691000005</v>
      </c>
      <c r="AA889" s="3454">
        <f t="shared" si="616"/>
        <v>0</v>
      </c>
      <c r="AB889" s="2794">
        <f t="shared" si="616"/>
        <v>0</v>
      </c>
      <c r="AC889" s="2794">
        <f t="shared" si="616"/>
        <v>-73942.418267343237</v>
      </c>
      <c r="AD889" s="3455">
        <f t="shared" si="616"/>
        <v>0</v>
      </c>
      <c r="AE889" s="3455">
        <f t="shared" si="616"/>
        <v>-255.28158999999997</v>
      </c>
      <c r="AF889" s="2794">
        <f t="shared" si="616"/>
        <v>279431.96532000002</v>
      </c>
      <c r="AG889" s="2694">
        <f t="shared" ref="AG889:AH889" si="619">SUM(AG792,AG723,AG633,AG485,AG297,AG208,AG131,AG40)</f>
        <v>0</v>
      </c>
      <c r="AH889" s="2694">
        <f t="shared" si="619"/>
        <v>0</v>
      </c>
      <c r="AI889" s="2572"/>
    </row>
    <row r="890" spans="2:35" ht="31.5" x14ac:dyDescent="0.25">
      <c r="B890" s="364">
        <v>1</v>
      </c>
      <c r="C890" s="774" t="s">
        <v>285</v>
      </c>
      <c r="D890" s="300"/>
      <c r="E890" s="441"/>
      <c r="F890" s="2791">
        <f t="shared" si="611"/>
        <v>82433</v>
      </c>
      <c r="G890" s="2792">
        <f t="shared" si="611"/>
        <v>48086.166666666672</v>
      </c>
      <c r="H890" s="2792">
        <f t="shared" si="611"/>
        <v>40812</v>
      </c>
      <c r="I890" s="2792">
        <f>H890/G890*100</f>
        <v>84.87264182006605</v>
      </c>
      <c r="J890" s="2796"/>
      <c r="K890" s="2796"/>
      <c r="L890" s="2792"/>
      <c r="M890" s="2792"/>
      <c r="N890" s="2792"/>
      <c r="O890" s="2792"/>
      <c r="P890" s="2792"/>
      <c r="Q890" s="2187"/>
      <c r="R890" s="2794">
        <f t="shared" ref="R890:AF890" si="620">SUM(R793,R724,R634,R486,R298,R209,R132,R41)</f>
        <v>353317.53580903041</v>
      </c>
      <c r="S890" s="2794">
        <f t="shared" si="620"/>
        <v>353317.53580903041</v>
      </c>
      <c r="T890" s="2794">
        <f t="shared" si="620"/>
        <v>353317.53580903041</v>
      </c>
      <c r="U890" s="2794">
        <f t="shared" si="620"/>
        <v>353317.53580903041</v>
      </c>
      <c r="V890" s="2794">
        <f t="shared" ref="V890:W890" si="621">SUM(V793,V724,V634,V486,V298,V209,V132,V41)</f>
        <v>353317.53580903041</v>
      </c>
      <c r="W890" s="2794">
        <f t="shared" si="621"/>
        <v>353317.53580903041</v>
      </c>
      <c r="X890" s="2794">
        <f t="shared" ref="X890" si="622">SUM(X793,X724,X634,X486,X298,X209,X132,X41)</f>
        <v>353317.53580903041</v>
      </c>
      <c r="Y890" s="2794">
        <f t="shared" si="620"/>
        <v>206101.89588860105</v>
      </c>
      <c r="Z890" s="2794">
        <f t="shared" si="620"/>
        <v>148388.38020000001</v>
      </c>
      <c r="AA890" s="3454">
        <f t="shared" si="620"/>
        <v>0</v>
      </c>
      <c r="AB890" s="2794">
        <f t="shared" si="620"/>
        <v>0</v>
      </c>
      <c r="AC890" s="2794">
        <f t="shared" si="620"/>
        <v>-57713.515688601059</v>
      </c>
      <c r="AD890" s="3455">
        <f t="shared" si="620"/>
        <v>0</v>
      </c>
      <c r="AE890" s="3455">
        <f t="shared" si="620"/>
        <v>-252.78504999999996</v>
      </c>
      <c r="AF890" s="2794">
        <f t="shared" si="620"/>
        <v>148135.59515000001</v>
      </c>
      <c r="AG890" s="2694">
        <f t="shared" ref="AG890:AH890" si="623">SUM(AG793,AG724,AG634,AG486,AG298,AG209,AG132,AG41)</f>
        <v>0</v>
      </c>
      <c r="AH890" s="2694">
        <f t="shared" si="623"/>
        <v>0</v>
      </c>
      <c r="AI890" s="2572"/>
    </row>
    <row r="891" spans="2:35" ht="30" x14ac:dyDescent="0.25">
      <c r="B891" s="364">
        <v>1</v>
      </c>
      <c r="C891" s="768" t="s">
        <v>526</v>
      </c>
      <c r="D891" s="300"/>
      <c r="E891" s="441"/>
      <c r="F891" s="3551">
        <f t="shared" si="611"/>
        <v>71732</v>
      </c>
      <c r="G891" s="3552">
        <f t="shared" si="611"/>
        <v>41844.000000000007</v>
      </c>
      <c r="H891" s="3552">
        <f t="shared" si="611"/>
        <v>33901</v>
      </c>
      <c r="I891" s="2792">
        <f>H891/G891*100</f>
        <v>81.017589140617517</v>
      </c>
      <c r="J891" s="2796"/>
      <c r="K891" s="2796"/>
      <c r="L891" s="2792"/>
      <c r="M891" s="2792"/>
      <c r="N891" s="2792"/>
      <c r="O891" s="2792"/>
      <c r="P891" s="2792"/>
      <c r="Q891" s="2187"/>
      <c r="R891" s="2794">
        <f t="shared" ref="R891:AF891" si="624">SUM(R794,R725,R635,R487,R299,R210,R133,R42)</f>
        <v>328469.426084448</v>
      </c>
      <c r="S891" s="2794">
        <f t="shared" si="624"/>
        <v>328469.426084448</v>
      </c>
      <c r="T891" s="2794">
        <f t="shared" si="624"/>
        <v>328469.426084448</v>
      </c>
      <c r="U891" s="2794">
        <f t="shared" si="624"/>
        <v>328469.426084448</v>
      </c>
      <c r="V891" s="2794">
        <f t="shared" ref="V891:W891" si="625">SUM(V794,V725,V635,V487,V299,V210,V133,V42)</f>
        <v>328469.426084448</v>
      </c>
      <c r="W891" s="2794">
        <f t="shared" si="625"/>
        <v>328469.426084448</v>
      </c>
      <c r="X891" s="2794">
        <f t="shared" ref="X891" si="626">SUM(X794,X725,X635,X487,X299,X210,X133,X42)</f>
        <v>328469.426084448</v>
      </c>
      <c r="Y891" s="2794">
        <f t="shared" si="624"/>
        <v>191607.16521592799</v>
      </c>
      <c r="Z891" s="2794">
        <f t="shared" si="624"/>
        <v>130741.38411000001</v>
      </c>
      <c r="AA891" s="3454">
        <f t="shared" si="624"/>
        <v>0</v>
      </c>
      <c r="AB891" s="2794">
        <f t="shared" si="624"/>
        <v>0</v>
      </c>
      <c r="AC891" s="2794">
        <f t="shared" si="624"/>
        <v>-60865.781105927992</v>
      </c>
      <c r="AD891" s="3455">
        <f t="shared" si="624"/>
        <v>0</v>
      </c>
      <c r="AE891" s="3455">
        <f t="shared" si="624"/>
        <v>-189.56605999999999</v>
      </c>
      <c r="AF891" s="2794">
        <f t="shared" si="624"/>
        <v>130551.81805000002</v>
      </c>
      <c r="AG891" s="2694">
        <f t="shared" ref="AG891:AH891" si="627">SUM(AG794,AG725,AG635,AG487,AG299,AG210,AG133,AG42)</f>
        <v>0</v>
      </c>
      <c r="AH891" s="2694">
        <f t="shared" si="627"/>
        <v>0</v>
      </c>
      <c r="AI891" s="2572"/>
    </row>
    <row r="892" spans="2:35" ht="60" x14ac:dyDescent="0.25">
      <c r="B892" s="364">
        <v>1</v>
      </c>
      <c r="C892" s="769" t="s">
        <v>548</v>
      </c>
      <c r="D892" s="300"/>
      <c r="E892" s="441"/>
      <c r="F892" s="3551">
        <f t="shared" si="611"/>
        <v>0</v>
      </c>
      <c r="G892" s="3552">
        <f t="shared" si="611"/>
        <v>0</v>
      </c>
      <c r="H892" s="3552">
        <f t="shared" si="611"/>
        <v>0</v>
      </c>
      <c r="I892" s="2792"/>
      <c r="J892" s="2796"/>
      <c r="K892" s="2796"/>
      <c r="L892" s="2792"/>
      <c r="M892" s="2792"/>
      <c r="N892" s="2792"/>
      <c r="O892" s="2792"/>
      <c r="P892" s="2792"/>
      <c r="Q892" s="2187"/>
      <c r="R892" s="2794">
        <f t="shared" ref="R892:AF892" si="628">SUM(R795,R726,R636,R488,R300,R211,R134,R43)</f>
        <v>0</v>
      </c>
      <c r="S892" s="2794">
        <f t="shared" si="628"/>
        <v>0</v>
      </c>
      <c r="T892" s="2794">
        <f t="shared" si="628"/>
        <v>0</v>
      </c>
      <c r="U892" s="2794">
        <f t="shared" si="628"/>
        <v>0</v>
      </c>
      <c r="V892" s="2794">
        <f t="shared" ref="V892:W892" si="629">SUM(V795,V726,V636,V488,V300,V211,V134,V43)</f>
        <v>0</v>
      </c>
      <c r="W892" s="2794">
        <f t="shared" si="629"/>
        <v>0</v>
      </c>
      <c r="X892" s="2794">
        <f t="shared" ref="X892" si="630">SUM(X795,X726,X636,X488,X300,X211,X134,X43)</f>
        <v>0</v>
      </c>
      <c r="Y892" s="2794">
        <f t="shared" si="628"/>
        <v>0</v>
      </c>
      <c r="Z892" s="2794">
        <f t="shared" si="628"/>
        <v>0</v>
      </c>
      <c r="AA892" s="3454">
        <f t="shared" si="628"/>
        <v>0</v>
      </c>
      <c r="AB892" s="2794">
        <f t="shared" si="628"/>
        <v>0</v>
      </c>
      <c r="AC892" s="2794">
        <f t="shared" si="628"/>
        <v>0</v>
      </c>
      <c r="AD892" s="3455">
        <f t="shared" si="628"/>
        <v>0</v>
      </c>
      <c r="AE892" s="3455">
        <f t="shared" si="628"/>
        <v>0</v>
      </c>
      <c r="AF892" s="2794">
        <f t="shared" si="628"/>
        <v>0</v>
      </c>
      <c r="AG892" s="2694">
        <f t="shared" ref="AG892:AH892" si="631">SUM(AG795,AG726,AG636,AG488,AG300,AG211,AG134,AG43)</f>
        <v>0</v>
      </c>
      <c r="AH892" s="2694">
        <f t="shared" si="631"/>
        <v>0</v>
      </c>
      <c r="AI892" s="2572"/>
    </row>
    <row r="893" spans="2:35" ht="30" x14ac:dyDescent="0.25">
      <c r="B893" s="364">
        <v>1</v>
      </c>
      <c r="C893" s="769" t="s">
        <v>527</v>
      </c>
      <c r="D893" s="300"/>
      <c r="E893" s="441"/>
      <c r="F893" s="3551">
        <f t="shared" ref="F893:H894" si="632">SUM(F796,F727,F637,F301,F212,F135,F44)</f>
        <v>9843</v>
      </c>
      <c r="G893" s="3552">
        <f t="shared" si="632"/>
        <v>5741.666666666667</v>
      </c>
      <c r="H893" s="3552">
        <f t="shared" si="632"/>
        <v>6031</v>
      </c>
      <c r="I893" s="2792">
        <f>H893/G893*100</f>
        <v>105.03918722786648</v>
      </c>
      <c r="J893" s="2796"/>
      <c r="K893" s="2796"/>
      <c r="L893" s="2792"/>
      <c r="M893" s="2792"/>
      <c r="N893" s="2792"/>
      <c r="O893" s="2792"/>
      <c r="P893" s="2792"/>
      <c r="Q893" s="2187"/>
      <c r="R893" s="2794">
        <f t="shared" ref="R893:AF893" si="633">SUM(R796,R727,R637,R301,R212,R135,R44)</f>
        <v>17387.564449999998</v>
      </c>
      <c r="S893" s="2794">
        <f t="shared" si="633"/>
        <v>17387.564449999998</v>
      </c>
      <c r="T893" s="2794">
        <f t="shared" si="633"/>
        <v>17387.564449999998</v>
      </c>
      <c r="U893" s="2794">
        <f t="shared" si="633"/>
        <v>17387.564449999998</v>
      </c>
      <c r="V893" s="2794">
        <f t="shared" ref="V893:W893" si="634">SUM(V796,V727,V637,V301,V212,V135,V44)</f>
        <v>17387.564449999998</v>
      </c>
      <c r="W893" s="2794">
        <f t="shared" si="634"/>
        <v>17387.564449999998</v>
      </c>
      <c r="X893" s="2794">
        <f t="shared" ref="X893" si="635">SUM(X796,X727,X637,X301,X212,X135,X44)</f>
        <v>17387.564449999998</v>
      </c>
      <c r="Y893" s="2794">
        <f t="shared" si="633"/>
        <v>10142.745929166667</v>
      </c>
      <c r="Z893" s="2794">
        <f t="shared" si="633"/>
        <v>10021.921310000002</v>
      </c>
      <c r="AA893" s="3454">
        <f t="shared" si="633"/>
        <v>0</v>
      </c>
      <c r="AB893" s="2794">
        <f t="shared" si="633"/>
        <v>0</v>
      </c>
      <c r="AC893" s="2794">
        <f t="shared" si="633"/>
        <v>-120.82461916666603</v>
      </c>
      <c r="AD893" s="3455">
        <f t="shared" si="633"/>
        <v>0</v>
      </c>
      <c r="AE893" s="3455">
        <f t="shared" si="633"/>
        <v>0</v>
      </c>
      <c r="AF893" s="2794">
        <f t="shared" si="633"/>
        <v>10021.921310000002</v>
      </c>
      <c r="AG893" s="2694">
        <f t="shared" ref="AG893:AH893" si="636">SUM(AG796,AG727,AG637,AG301,AG212,AG135,AG44)</f>
        <v>0</v>
      </c>
      <c r="AH893" s="2694">
        <f t="shared" si="636"/>
        <v>0</v>
      </c>
      <c r="AI893" s="2572"/>
    </row>
    <row r="894" spans="2:35" ht="30" x14ac:dyDescent="0.25">
      <c r="B894" s="364">
        <v>1</v>
      </c>
      <c r="C894" s="769" t="s">
        <v>528</v>
      </c>
      <c r="D894" s="300"/>
      <c r="E894" s="441"/>
      <c r="F894" s="3551">
        <f t="shared" si="632"/>
        <v>0</v>
      </c>
      <c r="G894" s="3552">
        <f t="shared" si="632"/>
        <v>0</v>
      </c>
      <c r="H894" s="3552">
        <f t="shared" si="632"/>
        <v>0</v>
      </c>
      <c r="I894" s="2792"/>
      <c r="J894" s="2796"/>
      <c r="K894" s="2796"/>
      <c r="L894" s="2792"/>
      <c r="M894" s="2792"/>
      <c r="N894" s="2792"/>
      <c r="O894" s="2792"/>
      <c r="P894" s="2792"/>
      <c r="Q894" s="2187"/>
      <c r="R894" s="2794">
        <f t="shared" ref="R894:AF894" si="637">SUM(R797,R728,R638,R302,R213,R136,R45)</f>
        <v>0</v>
      </c>
      <c r="S894" s="2794">
        <f t="shared" si="637"/>
        <v>0</v>
      </c>
      <c r="T894" s="2794">
        <f t="shared" si="637"/>
        <v>0</v>
      </c>
      <c r="U894" s="2794">
        <f t="shared" si="637"/>
        <v>0</v>
      </c>
      <c r="V894" s="2794">
        <f t="shared" ref="V894:W894" si="638">SUM(V797,V728,V638,V302,V213,V136,V45)</f>
        <v>0</v>
      </c>
      <c r="W894" s="2794">
        <f t="shared" si="638"/>
        <v>0</v>
      </c>
      <c r="X894" s="2794">
        <f t="shared" ref="X894" si="639">SUM(X797,X728,X638,X302,X213,X136,X45)</f>
        <v>0</v>
      </c>
      <c r="Y894" s="2794">
        <f t="shared" si="637"/>
        <v>0</v>
      </c>
      <c r="Z894" s="2794">
        <f t="shared" si="637"/>
        <v>3.2155199999999997</v>
      </c>
      <c r="AA894" s="3454">
        <f t="shared" si="637"/>
        <v>0</v>
      </c>
      <c r="AB894" s="2794">
        <f t="shared" si="637"/>
        <v>0</v>
      </c>
      <c r="AC894" s="2794">
        <f t="shared" si="637"/>
        <v>3.2155199999999997</v>
      </c>
      <c r="AD894" s="3455">
        <f t="shared" si="637"/>
        <v>0</v>
      </c>
      <c r="AE894" s="3455">
        <f t="shared" si="637"/>
        <v>0</v>
      </c>
      <c r="AF894" s="2794">
        <f t="shared" si="637"/>
        <v>3.2155199999999997</v>
      </c>
      <c r="AG894" s="2694">
        <f t="shared" ref="AG894:AH894" si="640">SUM(AG797,AG728,AG638,AG302,AG213,AG136,AG45)</f>
        <v>0</v>
      </c>
      <c r="AH894" s="2694">
        <f t="shared" si="640"/>
        <v>0</v>
      </c>
      <c r="AI894" s="2572"/>
    </row>
    <row r="895" spans="2:35" ht="45" x14ac:dyDescent="0.25">
      <c r="B895" s="364">
        <v>1</v>
      </c>
      <c r="C895" s="769" t="s">
        <v>529</v>
      </c>
      <c r="D895" s="300"/>
      <c r="E895" s="441"/>
      <c r="F895" s="3551">
        <f t="shared" ref="F895:H898" si="641">SUM(F798,F729,F639,F489,F303,F214,F137,F46)</f>
        <v>140</v>
      </c>
      <c r="G895" s="3552">
        <f t="shared" si="641"/>
        <v>81.666666666666657</v>
      </c>
      <c r="H895" s="3552">
        <f t="shared" si="641"/>
        <v>173</v>
      </c>
      <c r="I895" s="2792">
        <f t="shared" ref="I895:I924" si="642">H895/G895*100</f>
        <v>211.83673469387756</v>
      </c>
      <c r="J895" s="2796"/>
      <c r="K895" s="2796"/>
      <c r="L895" s="2792"/>
      <c r="M895" s="2792"/>
      <c r="N895" s="2792"/>
      <c r="O895" s="2792"/>
      <c r="P895" s="2792"/>
      <c r="Q895" s="2187"/>
      <c r="R895" s="2794">
        <f t="shared" ref="R895:AF895" si="643">SUM(R798,R729,R639,R489,R303,R214,R137,R46)</f>
        <v>1217.338389792</v>
      </c>
      <c r="S895" s="2794">
        <f t="shared" si="643"/>
        <v>1217.338389792</v>
      </c>
      <c r="T895" s="2794">
        <f t="shared" si="643"/>
        <v>1217.338389792</v>
      </c>
      <c r="U895" s="2794">
        <f t="shared" si="643"/>
        <v>1217.338389792</v>
      </c>
      <c r="V895" s="2794">
        <f t="shared" ref="V895:W895" si="644">SUM(V798,V729,V639,V489,V303,V214,V137,V46)</f>
        <v>1217.338389792</v>
      </c>
      <c r="W895" s="2794">
        <f t="shared" si="644"/>
        <v>1217.338389792</v>
      </c>
      <c r="X895" s="2794">
        <f t="shared" ref="X895" si="645">SUM(X798,X729,X639,X489,X303,X214,X137,X46)</f>
        <v>1217.338389792</v>
      </c>
      <c r="Y895" s="2794">
        <f t="shared" si="643"/>
        <v>710.11406071200008</v>
      </c>
      <c r="Z895" s="2794">
        <f t="shared" si="643"/>
        <v>1496.8851100000002</v>
      </c>
      <c r="AA895" s="3454">
        <f t="shared" si="643"/>
        <v>0</v>
      </c>
      <c r="AB895" s="2794">
        <f t="shared" si="643"/>
        <v>0</v>
      </c>
      <c r="AC895" s="2794">
        <f t="shared" si="643"/>
        <v>786.77104928800009</v>
      </c>
      <c r="AD895" s="3455">
        <f t="shared" si="643"/>
        <v>0</v>
      </c>
      <c r="AE895" s="3455">
        <f t="shared" si="643"/>
        <v>-37.181669999999997</v>
      </c>
      <c r="AF895" s="2794">
        <f t="shared" si="643"/>
        <v>1459.7034400000002</v>
      </c>
      <c r="AG895" s="2694">
        <f t="shared" ref="AG895:AH895" si="646">SUM(AG798,AG729,AG639,AG489,AG303,AG214,AG137,AG46)</f>
        <v>0</v>
      </c>
      <c r="AH895" s="2694">
        <f t="shared" si="646"/>
        <v>0</v>
      </c>
      <c r="AI895" s="2572"/>
    </row>
    <row r="896" spans="2:35" ht="30" x14ac:dyDescent="0.25">
      <c r="B896" s="364">
        <v>1</v>
      </c>
      <c r="C896" s="768" t="s">
        <v>530</v>
      </c>
      <c r="D896" s="300"/>
      <c r="E896" s="441"/>
      <c r="F896" s="3551">
        <f t="shared" si="641"/>
        <v>718</v>
      </c>
      <c r="G896" s="3552">
        <f t="shared" si="641"/>
        <v>418.83333333333331</v>
      </c>
      <c r="H896" s="3552">
        <f t="shared" si="641"/>
        <v>707</v>
      </c>
      <c r="I896" s="2792">
        <f t="shared" si="642"/>
        <v>168.80222841225628</v>
      </c>
      <c r="J896" s="2796"/>
      <c r="K896" s="2796"/>
      <c r="L896" s="2792"/>
      <c r="M896" s="2792"/>
      <c r="N896" s="2792"/>
      <c r="O896" s="2792"/>
      <c r="P896" s="2792"/>
      <c r="Q896" s="2187"/>
      <c r="R896" s="2794">
        <f t="shared" ref="R896:AF896" si="647">SUM(R799,R730,R640,R490,R304,R215,R138,R47)</f>
        <v>6243.2068847904011</v>
      </c>
      <c r="S896" s="2794">
        <f t="shared" si="647"/>
        <v>6243.2068847904011</v>
      </c>
      <c r="T896" s="2794">
        <f t="shared" si="647"/>
        <v>6243.2068847904011</v>
      </c>
      <c r="U896" s="2794">
        <f t="shared" si="647"/>
        <v>6243.2068847904011</v>
      </c>
      <c r="V896" s="2794">
        <f t="shared" ref="V896:W896" si="648">SUM(V799,V730,V640,V490,V304,V215,V138,V47)</f>
        <v>6243.2068847904011</v>
      </c>
      <c r="W896" s="2794">
        <f t="shared" si="648"/>
        <v>6243.2068847904011</v>
      </c>
      <c r="X896" s="2794">
        <f t="shared" ref="X896" si="649">SUM(X799,X730,X640,X490,X304,X215,X138,X47)</f>
        <v>6243.2068847904011</v>
      </c>
      <c r="Y896" s="2794">
        <f t="shared" si="647"/>
        <v>3641.8706827944006</v>
      </c>
      <c r="Z896" s="2794">
        <f t="shared" si="647"/>
        <v>6124.9741500000009</v>
      </c>
      <c r="AA896" s="3454">
        <f t="shared" si="647"/>
        <v>0</v>
      </c>
      <c r="AB896" s="2794">
        <f t="shared" si="647"/>
        <v>0</v>
      </c>
      <c r="AC896" s="2794">
        <f t="shared" si="647"/>
        <v>2483.1034672056003</v>
      </c>
      <c r="AD896" s="3455">
        <f t="shared" si="647"/>
        <v>0</v>
      </c>
      <c r="AE896" s="3455">
        <f t="shared" si="647"/>
        <v>-26.037320000000001</v>
      </c>
      <c r="AF896" s="2794">
        <f t="shared" si="647"/>
        <v>6098.9368300000006</v>
      </c>
      <c r="AG896" s="2694">
        <f t="shared" ref="AG896:AH896" si="650">SUM(AG799,AG730,AG640,AG490,AG304,AG215,AG138,AG47)</f>
        <v>0</v>
      </c>
      <c r="AH896" s="2694">
        <f t="shared" si="650"/>
        <v>0</v>
      </c>
      <c r="AI896" s="2572"/>
    </row>
    <row r="897" spans="2:35" ht="57.75" x14ac:dyDescent="0.25">
      <c r="B897" s="364">
        <v>1</v>
      </c>
      <c r="C897" s="766" t="s">
        <v>286</v>
      </c>
      <c r="D897" s="3550"/>
      <c r="E897" s="441"/>
      <c r="F897" s="2791">
        <f t="shared" si="641"/>
        <v>89550</v>
      </c>
      <c r="G897" s="2792">
        <f t="shared" si="641"/>
        <v>52237.25</v>
      </c>
      <c r="H897" s="2792">
        <f t="shared" si="641"/>
        <v>48168</v>
      </c>
      <c r="I897" s="2792">
        <f t="shared" si="642"/>
        <v>92.210060828240387</v>
      </c>
      <c r="J897" s="2796"/>
      <c r="K897" s="2796"/>
      <c r="L897" s="2792"/>
      <c r="M897" s="2792"/>
      <c r="N897" s="2792"/>
      <c r="O897" s="2792"/>
      <c r="P897" s="2792"/>
      <c r="Q897" s="2187"/>
      <c r="R897" s="2794">
        <f t="shared" ref="R897:AF897" si="651">SUM(R800,R731,R641,R491,R305,R216,R139,R48)</f>
        <v>252904.74735212946</v>
      </c>
      <c r="S897" s="2794">
        <f t="shared" si="651"/>
        <v>252904.74735212946</v>
      </c>
      <c r="T897" s="2794">
        <f t="shared" si="651"/>
        <v>252904.74735212946</v>
      </c>
      <c r="U897" s="2794">
        <f t="shared" si="651"/>
        <v>252904.74735212946</v>
      </c>
      <c r="V897" s="2794">
        <f t="shared" ref="V897:W897" si="652">SUM(V800,V731,V641,V491,V305,V216,V139,V48)</f>
        <v>252904.74735212946</v>
      </c>
      <c r="W897" s="2794">
        <f t="shared" si="652"/>
        <v>252904.74735212946</v>
      </c>
      <c r="X897" s="2794">
        <f t="shared" ref="X897" si="653">SUM(X800,X731,X641,X491,X305,X216,X139,X48)</f>
        <v>252904.74735212946</v>
      </c>
      <c r="Y897" s="2794">
        <f t="shared" si="651"/>
        <v>147527.76928874219</v>
      </c>
      <c r="Z897" s="2794">
        <f t="shared" si="651"/>
        <v>131298.86671</v>
      </c>
      <c r="AA897" s="3454">
        <f t="shared" si="651"/>
        <v>0</v>
      </c>
      <c r="AB897" s="2794">
        <f t="shared" si="651"/>
        <v>0</v>
      </c>
      <c r="AC897" s="2794">
        <f t="shared" si="651"/>
        <v>-16228.902578742171</v>
      </c>
      <c r="AD897" s="3455">
        <f t="shared" si="651"/>
        <v>0</v>
      </c>
      <c r="AE897" s="3455">
        <f t="shared" si="651"/>
        <v>-2.49654</v>
      </c>
      <c r="AF897" s="2794">
        <f t="shared" si="651"/>
        <v>131296.37017000001</v>
      </c>
      <c r="AG897" s="2694">
        <f t="shared" ref="AG897:AH897" si="654">SUM(AG800,AG731,AG641,AG491,AG305,AG216,AG139,AG48)</f>
        <v>0</v>
      </c>
      <c r="AH897" s="2694">
        <f t="shared" si="654"/>
        <v>0</v>
      </c>
      <c r="AI897" s="2572"/>
    </row>
    <row r="898" spans="2:35" ht="45" x14ac:dyDescent="0.25">
      <c r="B898" s="364">
        <v>1</v>
      </c>
      <c r="C898" s="769" t="s">
        <v>531</v>
      </c>
      <c r="D898" s="300"/>
      <c r="E898" s="441"/>
      <c r="F898" s="3551">
        <f t="shared" si="641"/>
        <v>18863</v>
      </c>
      <c r="G898" s="3552">
        <f t="shared" si="641"/>
        <v>11003.166666666666</v>
      </c>
      <c r="H898" s="3552">
        <f t="shared" si="641"/>
        <v>10588</v>
      </c>
      <c r="I898" s="2792">
        <f t="shared" si="642"/>
        <v>96.226843787394543</v>
      </c>
      <c r="J898" s="2796"/>
      <c r="K898" s="2796"/>
      <c r="L898" s="2792"/>
      <c r="M898" s="2792"/>
      <c r="N898" s="2792"/>
      <c r="O898" s="2792"/>
      <c r="P898" s="2792"/>
      <c r="Q898" s="2187"/>
      <c r="R898" s="2794">
        <f t="shared" ref="R898:AF898" si="655">SUM(R801,R732,R642,R492,R306,R217,R140,R49)</f>
        <v>31874.50877</v>
      </c>
      <c r="S898" s="2794">
        <f t="shared" si="655"/>
        <v>31874.50877</v>
      </c>
      <c r="T898" s="2794">
        <f t="shared" si="655"/>
        <v>31874.50877</v>
      </c>
      <c r="U898" s="2794">
        <f t="shared" si="655"/>
        <v>31874.50877</v>
      </c>
      <c r="V898" s="2794">
        <f t="shared" ref="V898:W898" si="656">SUM(V801,V732,V642,V492,V306,V217,V140,V49)</f>
        <v>31874.50877</v>
      </c>
      <c r="W898" s="2794">
        <f t="shared" si="656"/>
        <v>31874.50877</v>
      </c>
      <c r="X898" s="2794">
        <f t="shared" ref="X898" si="657">SUM(X801,X732,X642,X492,X306,X217,X140,X49)</f>
        <v>31874.50877</v>
      </c>
      <c r="Y898" s="2794">
        <f t="shared" si="655"/>
        <v>18593.463449166666</v>
      </c>
      <c r="Z898" s="2794">
        <f t="shared" si="655"/>
        <v>17239.015599999999</v>
      </c>
      <c r="AA898" s="3454">
        <f t="shared" si="655"/>
        <v>0</v>
      </c>
      <c r="AB898" s="2794">
        <f t="shared" si="655"/>
        <v>0</v>
      </c>
      <c r="AC898" s="2794">
        <f t="shared" si="655"/>
        <v>-1354.4478491666673</v>
      </c>
      <c r="AD898" s="3455">
        <f t="shared" si="655"/>
        <v>0</v>
      </c>
      <c r="AE898" s="3455">
        <f t="shared" si="655"/>
        <v>0</v>
      </c>
      <c r="AF898" s="2794">
        <f t="shared" si="655"/>
        <v>17239.015599999999</v>
      </c>
      <c r="AG898" s="2694">
        <f t="shared" ref="AG898:AH898" si="658">SUM(AG801,AG732,AG642,AG492,AG306,AG217,AG140,AG49)</f>
        <v>0</v>
      </c>
      <c r="AH898" s="2694">
        <f t="shared" si="658"/>
        <v>0</v>
      </c>
      <c r="AI898" s="2572"/>
    </row>
    <row r="899" spans="2:35" ht="75" x14ac:dyDescent="0.25">
      <c r="B899" s="364">
        <v>1</v>
      </c>
      <c r="C899" s="769" t="s">
        <v>532</v>
      </c>
      <c r="D899" s="300"/>
      <c r="E899" s="441"/>
      <c r="F899" s="3551">
        <f t="shared" ref="F899:H900" si="659">SUM(F802,F733,F643,F493,F307,F218,F141,F51)</f>
        <v>46330</v>
      </c>
      <c r="G899" s="3552">
        <f t="shared" si="659"/>
        <v>27025.499999999996</v>
      </c>
      <c r="H899" s="3552">
        <f t="shared" si="659"/>
        <v>27247</v>
      </c>
      <c r="I899" s="2792">
        <f t="shared" si="642"/>
        <v>100.81959630719138</v>
      </c>
      <c r="J899" s="2796"/>
      <c r="K899" s="2796"/>
      <c r="L899" s="2792"/>
      <c r="M899" s="2792"/>
      <c r="N899" s="2792"/>
      <c r="O899" s="2792"/>
      <c r="P899" s="2792"/>
      <c r="Q899" s="2187"/>
      <c r="R899" s="2794">
        <f t="shared" ref="R899:AF899" si="660">SUM(R802,R733,R643,R493,R307,R218,R141,R51)</f>
        <v>177953.349349508</v>
      </c>
      <c r="S899" s="2794">
        <f t="shared" si="660"/>
        <v>177953.349349508</v>
      </c>
      <c r="T899" s="2794">
        <f t="shared" si="660"/>
        <v>177953.349349508</v>
      </c>
      <c r="U899" s="2794">
        <f t="shared" si="660"/>
        <v>177953.349349508</v>
      </c>
      <c r="V899" s="2794">
        <f t="shared" ref="V899:W899" si="661">SUM(V802,V733,V643,V493,V307,V218,V141,V51)</f>
        <v>177953.349349508</v>
      </c>
      <c r="W899" s="2794">
        <f t="shared" si="661"/>
        <v>177953.349349508</v>
      </c>
      <c r="X899" s="2794">
        <f t="shared" ref="X899" si="662">SUM(X802,X733,X643,X493,X307,X218,X141,X51)</f>
        <v>177953.349349508</v>
      </c>
      <c r="Y899" s="2794">
        <f t="shared" si="660"/>
        <v>103806.12045387967</v>
      </c>
      <c r="Z899" s="2794">
        <f t="shared" si="660"/>
        <v>96231.16201</v>
      </c>
      <c r="AA899" s="3454">
        <f t="shared" si="660"/>
        <v>0</v>
      </c>
      <c r="AB899" s="2794">
        <f t="shared" si="660"/>
        <v>0</v>
      </c>
      <c r="AC899" s="2794">
        <f t="shared" si="660"/>
        <v>-7574.9584438796537</v>
      </c>
      <c r="AD899" s="3455">
        <f t="shared" si="660"/>
        <v>0</v>
      </c>
      <c r="AE899" s="3455">
        <f t="shared" si="660"/>
        <v>-1.7170099999999999</v>
      </c>
      <c r="AF899" s="2794">
        <f t="shared" si="660"/>
        <v>96229.445000000007</v>
      </c>
      <c r="AG899" s="2694">
        <f t="shared" ref="AG899:AH899" si="663">SUM(AG802,AG733,AG643,AG493,AG307,AG218,AG141,AG51)</f>
        <v>0</v>
      </c>
      <c r="AH899" s="2694">
        <f t="shared" si="663"/>
        <v>0</v>
      </c>
      <c r="AI899" s="2572"/>
    </row>
    <row r="900" spans="2:35" ht="60" x14ac:dyDescent="0.25">
      <c r="B900" s="364">
        <v>1</v>
      </c>
      <c r="C900" s="769" t="s">
        <v>533</v>
      </c>
      <c r="D900" s="300"/>
      <c r="E900" s="441"/>
      <c r="F900" s="3551">
        <f t="shared" si="659"/>
        <v>24357</v>
      </c>
      <c r="G900" s="3552">
        <f t="shared" si="659"/>
        <v>14208.583333333334</v>
      </c>
      <c r="H900" s="3552">
        <f t="shared" si="659"/>
        <v>10333</v>
      </c>
      <c r="I900" s="2792">
        <f t="shared" si="642"/>
        <v>72.723647091253525</v>
      </c>
      <c r="J900" s="2796"/>
      <c r="K900" s="2796"/>
      <c r="L900" s="2792"/>
      <c r="M900" s="2792"/>
      <c r="N900" s="2792"/>
      <c r="O900" s="2792"/>
      <c r="P900" s="2792"/>
      <c r="Q900" s="2187"/>
      <c r="R900" s="2794">
        <f t="shared" ref="R900:AF900" si="664">SUM(R803,R734,R644,R494,R308,R219,R142,R52)</f>
        <v>43076.889232621441</v>
      </c>
      <c r="S900" s="2794">
        <f t="shared" si="664"/>
        <v>43076.889232621441</v>
      </c>
      <c r="T900" s="2794">
        <f t="shared" si="664"/>
        <v>43076.889232621441</v>
      </c>
      <c r="U900" s="2794">
        <f t="shared" si="664"/>
        <v>43076.889232621441</v>
      </c>
      <c r="V900" s="2794">
        <f t="shared" ref="V900:W900" si="665">SUM(V803,V734,V644,V494,V308,V219,V142,V52)</f>
        <v>43076.889232621441</v>
      </c>
      <c r="W900" s="2794">
        <f t="shared" si="665"/>
        <v>43076.889232621441</v>
      </c>
      <c r="X900" s="2794">
        <f t="shared" ref="X900" si="666">SUM(X803,X734,X644,X494,X308,X219,X142,X52)</f>
        <v>43076.889232621441</v>
      </c>
      <c r="Y900" s="2794">
        <f t="shared" si="664"/>
        <v>25128.185385695844</v>
      </c>
      <c r="Z900" s="2794">
        <f t="shared" si="664"/>
        <v>17828.689099999996</v>
      </c>
      <c r="AA900" s="3454">
        <f t="shared" si="664"/>
        <v>0</v>
      </c>
      <c r="AB900" s="2794">
        <f t="shared" si="664"/>
        <v>0</v>
      </c>
      <c r="AC900" s="2794">
        <f t="shared" si="664"/>
        <v>-7299.4962856958473</v>
      </c>
      <c r="AD900" s="3455">
        <f t="shared" si="664"/>
        <v>0</v>
      </c>
      <c r="AE900" s="3455">
        <f t="shared" si="664"/>
        <v>-0.77952999999999995</v>
      </c>
      <c r="AF900" s="2794">
        <f t="shared" si="664"/>
        <v>17827.909569999996</v>
      </c>
      <c r="AG900" s="2694">
        <f t="shared" ref="AG900:AH900" si="667">SUM(AG803,AG734,AG644,AG494,AG308,AG219,AG142,AG52)</f>
        <v>0</v>
      </c>
      <c r="AH900" s="2694">
        <f t="shared" si="667"/>
        <v>0</v>
      </c>
      <c r="AI900" s="2572"/>
    </row>
    <row r="901" spans="2:35" ht="29.25" x14ac:dyDescent="0.25">
      <c r="B901" s="364">
        <v>1</v>
      </c>
      <c r="C901" s="766" t="s">
        <v>327</v>
      </c>
      <c r="D901" s="300"/>
      <c r="E901" s="441"/>
      <c r="F901" s="2791">
        <f>SUM(F804,F735,F681,F645,F547,F495,F422,F380,F309,F220,F143,F53,F854)</f>
        <v>284439.5</v>
      </c>
      <c r="G901" s="2792">
        <f>SUM(G804,G735,G681,G645,G547,G495,G422,G380,G309,G220,G143,G53,G854)</f>
        <v>165791.875</v>
      </c>
      <c r="H901" s="2792">
        <f>SUM(H804,H735,H681,H645,H547,H495,H422,H380,H309,H220,H143,H53,H854)</f>
        <v>167562.01749999999</v>
      </c>
      <c r="I901" s="2792">
        <f t="shared" si="642"/>
        <v>101.06768953544918</v>
      </c>
      <c r="J901" s="2796"/>
      <c r="K901" s="2796"/>
      <c r="L901" s="2792"/>
      <c r="M901" s="2792"/>
      <c r="N901" s="2792"/>
      <c r="O901" s="2792"/>
      <c r="P901" s="2792"/>
      <c r="Q901" s="2187"/>
      <c r="R901" s="2794">
        <f t="shared" ref="R901:AF901" si="668">SUM(R804,R735,R681,R645,R547,R495,R422,R380,R309,R220,R143,R53,R854)</f>
        <v>545492.65596</v>
      </c>
      <c r="S901" s="2794">
        <f t="shared" si="668"/>
        <v>545492.65596</v>
      </c>
      <c r="T901" s="2794">
        <f t="shared" si="668"/>
        <v>545492.65596</v>
      </c>
      <c r="U901" s="2794">
        <f t="shared" si="668"/>
        <v>545492.65596</v>
      </c>
      <c r="V901" s="2794">
        <f t="shared" ref="V901:W901" si="669">SUM(V804,V735,V681,V645,V547,V495,V422,V380,V309,V220,V143,V53,V854)</f>
        <v>545492.65596</v>
      </c>
      <c r="W901" s="2794">
        <f t="shared" si="669"/>
        <v>545492.65596</v>
      </c>
      <c r="X901" s="2794">
        <f t="shared" ref="X901" si="670">SUM(X804,X735,X681,X645,X547,X495,X422,X380,X309,X220,X143,X53,X854)</f>
        <v>545492.65596</v>
      </c>
      <c r="Y901" s="2794">
        <f t="shared" si="668"/>
        <v>318204.04930999997</v>
      </c>
      <c r="Z901" s="2794">
        <f t="shared" si="668"/>
        <v>318016.75204000005</v>
      </c>
      <c r="AA901" s="3454">
        <f t="shared" si="668"/>
        <v>0</v>
      </c>
      <c r="AB901" s="2794">
        <f t="shared" si="668"/>
        <v>-3.5339999999999998</v>
      </c>
      <c r="AC901" s="2794">
        <f t="shared" si="668"/>
        <v>-187.29726999999858</v>
      </c>
      <c r="AD901" s="3455">
        <f t="shared" si="668"/>
        <v>-158.10297000000003</v>
      </c>
      <c r="AE901" s="3455">
        <f t="shared" si="668"/>
        <v>-212.06979000000004</v>
      </c>
      <c r="AF901" s="2794">
        <f t="shared" si="668"/>
        <v>317801.14825000003</v>
      </c>
      <c r="AG901" s="2694">
        <f t="shared" ref="AG901:AH901" si="671">SUM(AG804,AG735,AG681,AG645,AG547,AG495,AG422,AG380,AG309,AG220,AG143,AG53,AG854)</f>
        <v>0</v>
      </c>
      <c r="AH901" s="2694">
        <f t="shared" si="671"/>
        <v>0</v>
      </c>
      <c r="AI901" s="2572"/>
    </row>
    <row r="902" spans="2:35" x14ac:dyDescent="0.25">
      <c r="B902" s="364">
        <v>1</v>
      </c>
      <c r="C902" s="769" t="s">
        <v>318</v>
      </c>
      <c r="D902" s="300"/>
      <c r="E902" s="441"/>
      <c r="F902" s="2791">
        <f>F548</f>
        <v>11000</v>
      </c>
      <c r="G902" s="2792">
        <f>G548</f>
        <v>6416.6666666666661</v>
      </c>
      <c r="H902" s="2792">
        <f>H548</f>
        <v>8087</v>
      </c>
      <c r="I902" s="2792">
        <f t="shared" si="642"/>
        <v>126.03116883116886</v>
      </c>
      <c r="J902" s="2796"/>
      <c r="K902" s="2796"/>
      <c r="L902" s="2792"/>
      <c r="M902" s="2792"/>
      <c r="N902" s="2792"/>
      <c r="O902" s="2792"/>
      <c r="P902" s="2792"/>
      <c r="Q902" s="2187"/>
      <c r="R902" s="2794">
        <f t="shared" ref="R902:AF902" si="672">R548</f>
        <v>0</v>
      </c>
      <c r="S902" s="2794">
        <f t="shared" ref="S902:T902" si="673">S548</f>
        <v>0</v>
      </c>
      <c r="T902" s="2794">
        <f t="shared" si="673"/>
        <v>0</v>
      </c>
      <c r="U902" s="2794">
        <f t="shared" ref="U902:V902" si="674">U548</f>
        <v>0</v>
      </c>
      <c r="V902" s="2794">
        <f t="shared" si="674"/>
        <v>0</v>
      </c>
      <c r="W902" s="2794">
        <f t="shared" ref="W902:X902" si="675">W548</f>
        <v>0</v>
      </c>
      <c r="X902" s="2794">
        <f t="shared" si="675"/>
        <v>0</v>
      </c>
      <c r="Y902" s="2794">
        <f t="shared" si="672"/>
        <v>0</v>
      </c>
      <c r="Z902" s="2794">
        <f t="shared" si="672"/>
        <v>0</v>
      </c>
      <c r="AA902" s="3454">
        <f t="shared" si="672"/>
        <v>0</v>
      </c>
      <c r="AB902" s="2794">
        <f t="shared" si="672"/>
        <v>0</v>
      </c>
      <c r="AC902" s="2794">
        <f t="shared" si="672"/>
        <v>0</v>
      </c>
      <c r="AD902" s="3455">
        <f t="shared" si="672"/>
        <v>0</v>
      </c>
      <c r="AE902" s="3455">
        <f t="shared" si="672"/>
        <v>0</v>
      </c>
      <c r="AF902" s="2794">
        <f t="shared" si="672"/>
        <v>0</v>
      </c>
      <c r="AG902" s="2694">
        <f t="shared" ref="AG902:AH902" si="676">AG548</f>
        <v>0</v>
      </c>
      <c r="AH902" s="2694">
        <f t="shared" si="676"/>
        <v>0</v>
      </c>
      <c r="AI902" s="2572"/>
    </row>
    <row r="903" spans="2:35" ht="30" x14ac:dyDescent="0.25">
      <c r="B903" s="364">
        <v>1</v>
      </c>
      <c r="C903" s="769" t="s">
        <v>506</v>
      </c>
      <c r="D903" s="300"/>
      <c r="E903" s="441"/>
      <c r="F903" s="2791">
        <f>SUM(F855,F806,F737,F682,F647,F549,F497,F424,F382,F311,F222,F145,F55)</f>
        <v>217712.5</v>
      </c>
      <c r="G903" s="2791">
        <f>SUM(G855,G806,G737,G682,G647,G549,G497,G424,G382,G311,G222,G145,G55)</f>
        <v>126998.87500000001</v>
      </c>
      <c r="H903" s="2791">
        <f>SUM(H855,H806,H737,H682,H647,H549,H497,H424,H382,H311,H222,H145,H55)</f>
        <v>131031.0175</v>
      </c>
      <c r="I903" s="2792">
        <f t="shared" si="642"/>
        <v>103.17494347883003</v>
      </c>
      <c r="J903" s="2796"/>
      <c r="K903" s="2796"/>
      <c r="L903" s="2792"/>
      <c r="M903" s="2792"/>
      <c r="N903" s="2792"/>
      <c r="O903" s="2792"/>
      <c r="P903" s="2792"/>
      <c r="Q903" s="2187"/>
      <c r="R903" s="2794">
        <f t="shared" ref="R903:AF903" si="677">SUM(R855,R806,R737,R682,R647,R549,R497,R424,R382,R311,R222,R145,R55)</f>
        <v>0</v>
      </c>
      <c r="S903" s="2794">
        <f t="shared" si="677"/>
        <v>0</v>
      </c>
      <c r="T903" s="2794">
        <f t="shared" si="677"/>
        <v>0</v>
      </c>
      <c r="U903" s="2794">
        <f t="shared" si="677"/>
        <v>0</v>
      </c>
      <c r="V903" s="2794">
        <f t="shared" ref="V903:W903" si="678">SUM(V855,V806,V737,V682,V647,V549,V497,V424,V382,V311,V222,V145,V55)</f>
        <v>0</v>
      </c>
      <c r="W903" s="2794">
        <f t="shared" si="678"/>
        <v>0</v>
      </c>
      <c r="X903" s="2794">
        <f t="shared" ref="X903" si="679">SUM(X855,X806,X737,X682,X647,X549,X497,X424,X382,X311,X222,X145,X55)</f>
        <v>0</v>
      </c>
      <c r="Y903" s="2794">
        <f t="shared" si="677"/>
        <v>0</v>
      </c>
      <c r="Z903" s="2794">
        <f t="shared" si="677"/>
        <v>0</v>
      </c>
      <c r="AA903" s="3454">
        <f t="shared" si="677"/>
        <v>0</v>
      </c>
      <c r="AB903" s="2794">
        <f t="shared" si="677"/>
        <v>0</v>
      </c>
      <c r="AC903" s="2794">
        <f t="shared" si="677"/>
        <v>0</v>
      </c>
      <c r="AD903" s="3455">
        <f t="shared" si="677"/>
        <v>0</v>
      </c>
      <c r="AE903" s="3455">
        <f t="shared" si="677"/>
        <v>0</v>
      </c>
      <c r="AF903" s="2794">
        <f t="shared" si="677"/>
        <v>0</v>
      </c>
      <c r="AG903" s="1183">
        <f t="shared" ref="AG903:AH903" si="680">SUM(AG855,AG806,AG737,AG682,AG647,AG549,AG497,AG424,AG382,AG311,AG222,AG145,AG55)</f>
        <v>0</v>
      </c>
      <c r="AH903" s="2694">
        <f t="shared" si="680"/>
        <v>0</v>
      </c>
      <c r="AI903" s="2572"/>
    </row>
    <row r="904" spans="2:35" x14ac:dyDescent="0.25">
      <c r="B904" s="364">
        <v>1</v>
      </c>
      <c r="C904" s="769" t="s">
        <v>507</v>
      </c>
      <c r="D904" s="300"/>
      <c r="E904" s="441"/>
      <c r="F904" s="2791">
        <f>SUM(F856,F807,F738,F648,F550,F425,F498,F383,F312,F223,F146,F56)</f>
        <v>141550</v>
      </c>
      <c r="G904" s="2792">
        <f>SUM(G856,G807,G738,G648,G550,G425,G498,G383,G312,G223,G146,G56)</f>
        <v>82570.833333333343</v>
      </c>
      <c r="H904" s="2792">
        <f>SUM(H856,H807,H738,H648,H550,H425,H498,H383,H312,H223,H146,H56)</f>
        <v>85810</v>
      </c>
      <c r="I904" s="2792">
        <f t="shared" si="642"/>
        <v>103.92289448453347</v>
      </c>
      <c r="J904" s="2796"/>
      <c r="K904" s="2796"/>
      <c r="L904" s="2792"/>
      <c r="M904" s="2792"/>
      <c r="N904" s="2792"/>
      <c r="O904" s="2792"/>
      <c r="P904" s="2792"/>
      <c r="Q904" s="2187"/>
      <c r="R904" s="2794">
        <f t="shared" ref="R904:AF904" si="681">SUM(R856,R807,R738,R648,R550,R425,R498,R383,R312,R223,R146,R56)</f>
        <v>0</v>
      </c>
      <c r="S904" s="2794">
        <f t="shared" si="681"/>
        <v>0</v>
      </c>
      <c r="T904" s="2794">
        <f t="shared" si="681"/>
        <v>0</v>
      </c>
      <c r="U904" s="2794">
        <f t="shared" si="681"/>
        <v>0</v>
      </c>
      <c r="V904" s="2794">
        <f t="shared" ref="V904:W904" si="682">SUM(V856,V807,V738,V648,V550,V425,V498,V383,V312,V223,V146,V56)</f>
        <v>0</v>
      </c>
      <c r="W904" s="2794">
        <f t="shared" si="682"/>
        <v>0</v>
      </c>
      <c r="X904" s="2794">
        <f t="shared" ref="X904" si="683">SUM(X856,X807,X738,X648,X550,X425,X498,X383,X312,X223,X146,X56)</f>
        <v>0</v>
      </c>
      <c r="Y904" s="2794">
        <f t="shared" si="681"/>
        <v>0</v>
      </c>
      <c r="Z904" s="2794">
        <f t="shared" si="681"/>
        <v>0</v>
      </c>
      <c r="AA904" s="3454">
        <f t="shared" si="681"/>
        <v>0</v>
      </c>
      <c r="AB904" s="2794">
        <f t="shared" si="681"/>
        <v>0</v>
      </c>
      <c r="AC904" s="2794">
        <f t="shared" si="681"/>
        <v>0</v>
      </c>
      <c r="AD904" s="3455">
        <f t="shared" si="681"/>
        <v>0</v>
      </c>
      <c r="AE904" s="3455">
        <f t="shared" si="681"/>
        <v>0</v>
      </c>
      <c r="AF904" s="2794">
        <f t="shared" si="681"/>
        <v>0</v>
      </c>
      <c r="AG904" s="2694">
        <f t="shared" ref="AG904:AH904" si="684">SUM(AG856,AG807,AG738,AG648,AG550,AG425,AG498,AG383,AG312,AG223,AG146,AG56)</f>
        <v>0</v>
      </c>
      <c r="AH904" s="2694">
        <f t="shared" si="684"/>
        <v>0</v>
      </c>
      <c r="AI904" s="2572"/>
    </row>
    <row r="905" spans="2:35" ht="30" x14ac:dyDescent="0.25">
      <c r="B905" s="364">
        <v>1</v>
      </c>
      <c r="C905" s="768" t="s">
        <v>508</v>
      </c>
      <c r="D905" s="300"/>
      <c r="E905" s="441"/>
      <c r="F905" s="2791">
        <f>SUM(F808,F739,F683,F649,F551,F147)</f>
        <v>56650</v>
      </c>
      <c r="G905" s="2792">
        <f>SUM(G808,G739,G683,G649,G551,G147)</f>
        <v>33045.5</v>
      </c>
      <c r="H905" s="2792">
        <f>SUM(H808,H739,H683,H649,H551,H147)</f>
        <v>42280.07</v>
      </c>
      <c r="I905" s="2792">
        <f t="shared" si="642"/>
        <v>127.94501520630645</v>
      </c>
      <c r="J905" s="2796"/>
      <c r="K905" s="2796"/>
      <c r="L905" s="2792"/>
      <c r="M905" s="2792"/>
      <c r="N905" s="2792"/>
      <c r="O905" s="2792"/>
      <c r="P905" s="2792"/>
      <c r="Q905" s="2187"/>
      <c r="R905" s="2794">
        <f t="shared" ref="R905:AF905" si="685">SUM(R808,R739,R683,R649,R551,R147)</f>
        <v>0</v>
      </c>
      <c r="S905" s="2794">
        <f t="shared" si="685"/>
        <v>0</v>
      </c>
      <c r="T905" s="2794">
        <f t="shared" si="685"/>
        <v>0</v>
      </c>
      <c r="U905" s="2794">
        <f t="shared" si="685"/>
        <v>0</v>
      </c>
      <c r="V905" s="2794">
        <f t="shared" ref="V905:W905" si="686">SUM(V808,V739,V683,V649,V551,V147)</f>
        <v>0</v>
      </c>
      <c r="W905" s="2794">
        <f t="shared" si="686"/>
        <v>0</v>
      </c>
      <c r="X905" s="2794">
        <f t="shared" ref="X905" si="687">SUM(X808,X739,X683,X649,X551,X147)</f>
        <v>0</v>
      </c>
      <c r="Y905" s="2794">
        <f t="shared" si="685"/>
        <v>0</v>
      </c>
      <c r="Z905" s="2794">
        <f t="shared" si="685"/>
        <v>0</v>
      </c>
      <c r="AA905" s="3454">
        <f t="shared" si="685"/>
        <v>0</v>
      </c>
      <c r="AB905" s="2794">
        <f t="shared" si="685"/>
        <v>0</v>
      </c>
      <c r="AC905" s="2794">
        <f t="shared" si="685"/>
        <v>0</v>
      </c>
      <c r="AD905" s="3455">
        <f t="shared" si="685"/>
        <v>0</v>
      </c>
      <c r="AE905" s="3455">
        <f t="shared" si="685"/>
        <v>0</v>
      </c>
      <c r="AF905" s="2794">
        <f t="shared" si="685"/>
        <v>0</v>
      </c>
      <c r="AG905" s="2694">
        <f t="shared" ref="AG905:AH905" si="688">SUM(AG808,AG739,AG683,AG649,AG551,AG147)</f>
        <v>0</v>
      </c>
      <c r="AH905" s="2694">
        <f t="shared" si="688"/>
        <v>0</v>
      </c>
      <c r="AI905" s="2572"/>
    </row>
    <row r="906" spans="2:35" ht="60" x14ac:dyDescent="0.25">
      <c r="B906" s="364">
        <v>1</v>
      </c>
      <c r="C906" s="301" t="s">
        <v>509</v>
      </c>
      <c r="D906" s="300"/>
      <c r="E906" s="441"/>
      <c r="F906" s="2791">
        <f t="shared" ref="F906:H907" si="689">F552</f>
        <v>43000</v>
      </c>
      <c r="G906" s="2792">
        <f t="shared" si="689"/>
        <v>25083.333333333336</v>
      </c>
      <c r="H906" s="2792">
        <f t="shared" si="689"/>
        <v>34651</v>
      </c>
      <c r="I906" s="2792">
        <f t="shared" si="642"/>
        <v>138.14352159468436</v>
      </c>
      <c r="J906" s="2796"/>
      <c r="K906" s="2796"/>
      <c r="L906" s="2792"/>
      <c r="M906" s="2792"/>
      <c r="N906" s="2792"/>
      <c r="O906" s="2792"/>
      <c r="P906" s="2792"/>
      <c r="Q906" s="2187"/>
      <c r="R906" s="2794">
        <f t="shared" ref="R906:AF906" si="690">R552</f>
        <v>0</v>
      </c>
      <c r="S906" s="2794">
        <f t="shared" ref="S906:T906" si="691">S552</f>
        <v>0</v>
      </c>
      <c r="T906" s="2794">
        <f t="shared" si="691"/>
        <v>0</v>
      </c>
      <c r="U906" s="2794">
        <f t="shared" ref="U906:V906" si="692">U552</f>
        <v>0</v>
      </c>
      <c r="V906" s="2794">
        <f t="shared" si="692"/>
        <v>0</v>
      </c>
      <c r="W906" s="2794">
        <f t="shared" ref="W906:X906" si="693">W552</f>
        <v>0</v>
      </c>
      <c r="X906" s="2794">
        <f t="shared" si="693"/>
        <v>0</v>
      </c>
      <c r="Y906" s="2794">
        <f t="shared" si="690"/>
        <v>0</v>
      </c>
      <c r="Z906" s="2794">
        <f t="shared" si="690"/>
        <v>0</v>
      </c>
      <c r="AA906" s="3454">
        <f t="shared" si="690"/>
        <v>0</v>
      </c>
      <c r="AB906" s="2794">
        <f t="shared" si="690"/>
        <v>0</v>
      </c>
      <c r="AC906" s="2794">
        <f t="shared" si="690"/>
        <v>0</v>
      </c>
      <c r="AD906" s="3455">
        <f t="shared" si="690"/>
        <v>0</v>
      </c>
      <c r="AE906" s="3455">
        <f t="shared" si="690"/>
        <v>0</v>
      </c>
      <c r="AF906" s="2794">
        <f t="shared" si="690"/>
        <v>0</v>
      </c>
      <c r="AG906" s="2694">
        <f t="shared" ref="AG906:AH906" si="694">AG552</f>
        <v>0</v>
      </c>
      <c r="AH906" s="2694">
        <f t="shared" si="694"/>
        <v>0</v>
      </c>
      <c r="AI906" s="2572"/>
    </row>
    <row r="907" spans="2:35" ht="75" x14ac:dyDescent="0.25">
      <c r="B907" s="364">
        <v>1</v>
      </c>
      <c r="C907" s="769" t="s">
        <v>552</v>
      </c>
      <c r="D907" s="300"/>
      <c r="E907" s="441"/>
      <c r="F907" s="2791">
        <f t="shared" si="689"/>
        <v>19000</v>
      </c>
      <c r="G907" s="2792">
        <f t="shared" si="689"/>
        <v>11083.333333333332</v>
      </c>
      <c r="H907" s="2792">
        <f t="shared" si="689"/>
        <v>0</v>
      </c>
      <c r="I907" s="2792">
        <f t="shared" si="642"/>
        <v>0</v>
      </c>
      <c r="J907" s="2796"/>
      <c r="K907" s="2796"/>
      <c r="L907" s="2792"/>
      <c r="M907" s="2792"/>
      <c r="N907" s="2792"/>
      <c r="O907" s="2792"/>
      <c r="P907" s="2792"/>
      <c r="Q907" s="2187"/>
      <c r="R907" s="2794">
        <f t="shared" ref="R907:AF907" si="695">R553</f>
        <v>0</v>
      </c>
      <c r="S907" s="2794">
        <f t="shared" ref="S907:T907" si="696">S553</f>
        <v>0</v>
      </c>
      <c r="T907" s="2794">
        <f t="shared" si="696"/>
        <v>0</v>
      </c>
      <c r="U907" s="2794">
        <f t="shared" ref="U907:V907" si="697">U553</f>
        <v>0</v>
      </c>
      <c r="V907" s="2794">
        <f t="shared" si="697"/>
        <v>0</v>
      </c>
      <c r="W907" s="2794">
        <f t="shared" ref="W907:X907" si="698">W553</f>
        <v>0</v>
      </c>
      <c r="X907" s="2794">
        <f t="shared" si="698"/>
        <v>0</v>
      </c>
      <c r="Y907" s="2794">
        <f t="shared" si="695"/>
        <v>0</v>
      </c>
      <c r="Z907" s="2794">
        <f t="shared" si="695"/>
        <v>0</v>
      </c>
      <c r="AA907" s="3454">
        <f t="shared" si="695"/>
        <v>0</v>
      </c>
      <c r="AB907" s="2794">
        <f t="shared" si="695"/>
        <v>0</v>
      </c>
      <c r="AC907" s="2794">
        <f t="shared" si="695"/>
        <v>0</v>
      </c>
      <c r="AD907" s="3455">
        <f t="shared" si="695"/>
        <v>0</v>
      </c>
      <c r="AE907" s="3455">
        <f t="shared" si="695"/>
        <v>0</v>
      </c>
      <c r="AF907" s="2794">
        <f t="shared" si="695"/>
        <v>0</v>
      </c>
      <c r="AG907" s="2694">
        <f t="shared" ref="AG907:AH907" si="699">AG553</f>
        <v>0</v>
      </c>
      <c r="AH907" s="2694">
        <f t="shared" si="699"/>
        <v>0</v>
      </c>
      <c r="AI907" s="2572"/>
    </row>
    <row r="908" spans="2:35" ht="60" x14ac:dyDescent="0.25">
      <c r="B908" s="364">
        <v>1</v>
      </c>
      <c r="C908" s="769" t="s">
        <v>510</v>
      </c>
      <c r="D908" s="300"/>
      <c r="E908" s="441"/>
      <c r="F908" s="2791">
        <f t="shared" ref="F908:H909" si="700">SUM(F857,F810,F741,F651,F554,F501,F427,F386,F315,F226,F149,F59)</f>
        <v>40</v>
      </c>
      <c r="G908" s="2792">
        <f t="shared" si="700"/>
        <v>23.333333333333336</v>
      </c>
      <c r="H908" s="2792">
        <f t="shared" si="700"/>
        <v>0</v>
      </c>
      <c r="I908" s="2792">
        <f t="shared" si="642"/>
        <v>0</v>
      </c>
      <c r="J908" s="2796"/>
      <c r="K908" s="2796"/>
      <c r="L908" s="2792"/>
      <c r="M908" s="2792"/>
      <c r="N908" s="2792"/>
      <c r="O908" s="2792"/>
      <c r="P908" s="2792"/>
      <c r="Q908" s="2187"/>
      <c r="R908" s="2794">
        <f t="shared" ref="R908:AF908" si="701">SUM(R857,R810,R741,R651,R554,R501,R427,R386,R315,R226,R149,R59)</f>
        <v>0</v>
      </c>
      <c r="S908" s="2794">
        <f t="shared" si="701"/>
        <v>0</v>
      </c>
      <c r="T908" s="2794">
        <f t="shared" si="701"/>
        <v>0</v>
      </c>
      <c r="U908" s="2794">
        <f t="shared" si="701"/>
        <v>0</v>
      </c>
      <c r="V908" s="2794">
        <f t="shared" ref="V908:W908" si="702">SUM(V857,V810,V741,V651,V554,V501,V427,V386,V315,V226,V149,V59)</f>
        <v>0</v>
      </c>
      <c r="W908" s="2794">
        <f t="shared" si="702"/>
        <v>0</v>
      </c>
      <c r="X908" s="2794">
        <f t="shared" ref="X908" si="703">SUM(X857,X810,X741,X651,X554,X501,X427,X386,X315,X226,X149,X59)</f>
        <v>0</v>
      </c>
      <c r="Y908" s="2794">
        <f t="shared" si="701"/>
        <v>0</v>
      </c>
      <c r="Z908" s="2794">
        <f t="shared" si="701"/>
        <v>0</v>
      </c>
      <c r="AA908" s="3454">
        <f t="shared" si="701"/>
        <v>0</v>
      </c>
      <c r="AB908" s="2794">
        <f t="shared" si="701"/>
        <v>0</v>
      </c>
      <c r="AC908" s="2794">
        <f t="shared" si="701"/>
        <v>0</v>
      </c>
      <c r="AD908" s="3455">
        <f t="shared" si="701"/>
        <v>0</v>
      </c>
      <c r="AE908" s="3455">
        <f t="shared" si="701"/>
        <v>0</v>
      </c>
      <c r="AF908" s="2794">
        <f t="shared" si="701"/>
        <v>0</v>
      </c>
      <c r="AG908" s="2694">
        <f t="shared" ref="AG908:AH908" si="704">SUM(AG857,AG810,AG741,AG651,AG554,AG501,AG427,AG386,AG315,AG226,AG149,AG59)</f>
        <v>0</v>
      </c>
      <c r="AH908" s="2694">
        <f t="shared" si="704"/>
        <v>0</v>
      </c>
      <c r="AI908" s="2572"/>
    </row>
    <row r="909" spans="2:35" ht="45" x14ac:dyDescent="0.25">
      <c r="B909" s="364">
        <v>1</v>
      </c>
      <c r="C909" s="301" t="s">
        <v>511</v>
      </c>
      <c r="D909" s="300"/>
      <c r="E909" s="441"/>
      <c r="F909" s="2791">
        <f t="shared" si="700"/>
        <v>25650</v>
      </c>
      <c r="G909" s="2791">
        <f t="shared" si="700"/>
        <v>14962.5</v>
      </c>
      <c r="H909" s="2791">
        <f t="shared" si="700"/>
        <v>13513</v>
      </c>
      <c r="I909" s="2792">
        <f t="shared" si="642"/>
        <v>90.312447786131997</v>
      </c>
      <c r="J909" s="2796"/>
      <c r="K909" s="2796"/>
      <c r="L909" s="2792"/>
      <c r="M909" s="2792"/>
      <c r="N909" s="2792"/>
      <c r="O909" s="2792"/>
      <c r="P909" s="2792"/>
      <c r="Q909" s="2187"/>
      <c r="R909" s="2794">
        <f t="shared" ref="R909:AF909" si="705">SUM(R858,R811,R742,R652,R555,R502,R428,R387,R316,R227,R150,R60)</f>
        <v>0</v>
      </c>
      <c r="S909" s="2794">
        <f t="shared" si="705"/>
        <v>0</v>
      </c>
      <c r="T909" s="2794">
        <f t="shared" si="705"/>
        <v>0</v>
      </c>
      <c r="U909" s="2794">
        <f t="shared" si="705"/>
        <v>0</v>
      </c>
      <c r="V909" s="2794">
        <f t="shared" ref="V909:W909" si="706">SUM(V858,V811,V742,V652,V555,V502,V428,V387,V316,V227,V150,V60)</f>
        <v>0</v>
      </c>
      <c r="W909" s="2794">
        <f t="shared" si="706"/>
        <v>0</v>
      </c>
      <c r="X909" s="2794">
        <f t="shared" ref="X909" si="707">SUM(X858,X811,X742,X652,X555,X502,X428,X387,X316,X227,X150,X60)</f>
        <v>0</v>
      </c>
      <c r="Y909" s="2794">
        <f t="shared" si="705"/>
        <v>0</v>
      </c>
      <c r="Z909" s="2794">
        <f t="shared" si="705"/>
        <v>0</v>
      </c>
      <c r="AA909" s="3454">
        <f t="shared" si="705"/>
        <v>0</v>
      </c>
      <c r="AB909" s="2794">
        <f t="shared" si="705"/>
        <v>0</v>
      </c>
      <c r="AC909" s="2794">
        <f t="shared" si="705"/>
        <v>0</v>
      </c>
      <c r="AD909" s="3455">
        <f t="shared" si="705"/>
        <v>0</v>
      </c>
      <c r="AE909" s="3455">
        <f t="shared" si="705"/>
        <v>0</v>
      </c>
      <c r="AF909" s="2794">
        <f t="shared" si="705"/>
        <v>0</v>
      </c>
      <c r="AG909" s="1183">
        <f t="shared" ref="AG909:AH909" si="708">SUM(AG858,AG811,AG742,AG652,AG555,AG502,AG428,AG387,AG316,AG227,AG150,AG60)</f>
        <v>0</v>
      </c>
      <c r="AH909" s="2694">
        <f t="shared" si="708"/>
        <v>0</v>
      </c>
      <c r="AI909" s="2572"/>
    </row>
    <row r="910" spans="2:35" ht="105" x14ac:dyDescent="0.25">
      <c r="B910" s="364">
        <v>1</v>
      </c>
      <c r="C910" s="769" t="s">
        <v>512</v>
      </c>
      <c r="D910" s="300"/>
      <c r="E910" s="441"/>
      <c r="F910" s="2791">
        <f>SUM(F812,F743,F653,F556,F503,F317,F228,F151,F61)</f>
        <v>7692</v>
      </c>
      <c r="G910" s="2792">
        <f>SUM(G812,G743,G653,G556,G503,G317,G228,G151,G61)</f>
        <v>4486.833333333333</v>
      </c>
      <c r="H910" s="2792">
        <f>SUM(H812,H743,H653,H556,H503,H317,H228,H151,H61)</f>
        <v>644</v>
      </c>
      <c r="I910" s="2792">
        <f t="shared" si="642"/>
        <v>14.353107239701348</v>
      </c>
      <c r="J910" s="2796"/>
      <c r="K910" s="2796"/>
      <c r="L910" s="2792"/>
      <c r="M910" s="2792"/>
      <c r="N910" s="2792"/>
      <c r="O910" s="2792"/>
      <c r="P910" s="2792"/>
      <c r="Q910" s="2187"/>
      <c r="R910" s="2794">
        <f t="shared" ref="R910:AF910" si="709">SUM(R812,R743,R653,R556,R503,R317,R228,R151,R61)</f>
        <v>0</v>
      </c>
      <c r="S910" s="2794">
        <f t="shared" si="709"/>
        <v>0</v>
      </c>
      <c r="T910" s="2794">
        <f t="shared" si="709"/>
        <v>0</v>
      </c>
      <c r="U910" s="2794">
        <f t="shared" si="709"/>
        <v>0</v>
      </c>
      <c r="V910" s="2794">
        <f t="shared" ref="V910:W910" si="710">SUM(V812,V743,V653,V556,V503,V317,V228,V151,V61)</f>
        <v>0</v>
      </c>
      <c r="W910" s="2794">
        <f t="shared" si="710"/>
        <v>0</v>
      </c>
      <c r="X910" s="2794">
        <f t="shared" ref="X910" si="711">SUM(X812,X743,X653,X556,X503,X317,X228,X151,X61)</f>
        <v>0</v>
      </c>
      <c r="Y910" s="2794">
        <f t="shared" si="709"/>
        <v>0</v>
      </c>
      <c r="Z910" s="2794">
        <f t="shared" si="709"/>
        <v>0</v>
      </c>
      <c r="AA910" s="3454">
        <f t="shared" si="709"/>
        <v>0</v>
      </c>
      <c r="AB910" s="2794">
        <f t="shared" si="709"/>
        <v>0</v>
      </c>
      <c r="AC910" s="2794">
        <f t="shared" si="709"/>
        <v>0</v>
      </c>
      <c r="AD910" s="3455">
        <f t="shared" si="709"/>
        <v>0</v>
      </c>
      <c r="AE910" s="3455">
        <f t="shared" si="709"/>
        <v>0</v>
      </c>
      <c r="AF910" s="2794">
        <f t="shared" si="709"/>
        <v>0</v>
      </c>
      <c r="AG910" s="2694">
        <f t="shared" ref="AG910:AH910" si="712">SUM(AG812,AG743,AG653,AG556,AG503,AG317,AG228,AG151,AG61)</f>
        <v>0</v>
      </c>
      <c r="AH910" s="2694">
        <f t="shared" si="712"/>
        <v>0</v>
      </c>
      <c r="AI910" s="2572"/>
    </row>
    <row r="911" spans="2:35" ht="30" x14ac:dyDescent="0.25">
      <c r="B911" s="364">
        <v>1</v>
      </c>
      <c r="C911" s="767" t="s">
        <v>534</v>
      </c>
      <c r="D911" s="300"/>
      <c r="E911" s="441"/>
      <c r="F911" s="2791">
        <f>SUM(F813,F744,F654,F318,F229,F152,F62)</f>
        <v>21520</v>
      </c>
      <c r="G911" s="2792">
        <f>SUM(G813,G744,G654,G318,G229,G152,G62)</f>
        <v>12553.666666666668</v>
      </c>
      <c r="H911" s="2792">
        <f>SUM(H813,H744,H654,H318,H229,H152,H62)</f>
        <v>13937</v>
      </c>
      <c r="I911" s="2792">
        <f t="shared" si="642"/>
        <v>111.01935689440003</v>
      </c>
      <c r="J911" s="2796"/>
      <c r="K911" s="2796"/>
      <c r="L911" s="2792"/>
      <c r="M911" s="2792"/>
      <c r="N911" s="2792"/>
      <c r="O911" s="2792"/>
      <c r="P911" s="2792"/>
      <c r="Q911" s="2187"/>
      <c r="R911" s="2794">
        <f t="shared" ref="R911:AF911" si="713">SUM(R813,R744,R654,R318,R229,R152,R62)</f>
        <v>49242.135962879991</v>
      </c>
      <c r="S911" s="2794">
        <f t="shared" si="713"/>
        <v>49242.135962879991</v>
      </c>
      <c r="T911" s="2794">
        <f t="shared" si="713"/>
        <v>49242.135962879991</v>
      </c>
      <c r="U911" s="2794">
        <f t="shared" si="713"/>
        <v>49242.135962879991</v>
      </c>
      <c r="V911" s="2794">
        <f t="shared" ref="V911:W911" si="714">SUM(V813,V744,V654,V318,V229,V152,V62)</f>
        <v>49242.135962879991</v>
      </c>
      <c r="W911" s="2794">
        <f t="shared" si="714"/>
        <v>49242.135962879991</v>
      </c>
      <c r="X911" s="2794">
        <f t="shared" ref="X911" si="715">SUM(X813,X744,X654,X318,X229,X152,X62)</f>
        <v>49242.135962879991</v>
      </c>
      <c r="Y911" s="2794">
        <f t="shared" si="713"/>
        <v>28724.579311679994</v>
      </c>
      <c r="Z911" s="2794">
        <f t="shared" si="713"/>
        <v>33100.331039999997</v>
      </c>
      <c r="AA911" s="3454">
        <f t="shared" si="713"/>
        <v>0</v>
      </c>
      <c r="AB911" s="2794">
        <f t="shared" si="713"/>
        <v>0</v>
      </c>
      <c r="AC911" s="2794">
        <f t="shared" si="713"/>
        <v>4375.7517283200041</v>
      </c>
      <c r="AD911" s="3455">
        <f t="shared" si="713"/>
        <v>0</v>
      </c>
      <c r="AE911" s="3455">
        <f t="shared" si="713"/>
        <v>-1.1843299999999999</v>
      </c>
      <c r="AF911" s="2794">
        <f t="shared" si="713"/>
        <v>33099.146710000001</v>
      </c>
      <c r="AG911" s="2694">
        <f t="shared" ref="AG911:AH911" si="716">SUM(AG813,AG744,AG654,AG318,AG229,AG152,AG62)</f>
        <v>0</v>
      </c>
      <c r="AH911" s="2694">
        <f t="shared" si="716"/>
        <v>0</v>
      </c>
      <c r="AI911" s="2572"/>
    </row>
    <row r="912" spans="2:35" ht="42.75" x14ac:dyDescent="0.25">
      <c r="C912" s="3648" t="s">
        <v>588</v>
      </c>
      <c r="D912" s="3550"/>
      <c r="E912" s="441"/>
      <c r="F912" s="2791">
        <f>F557+F504+F63</f>
        <v>115</v>
      </c>
      <c r="G912" s="2792">
        <f t="shared" ref="G912:H912" si="717">G557+G504+G63</f>
        <v>47.777777777777771</v>
      </c>
      <c r="H912" s="2792">
        <f t="shared" si="717"/>
        <v>61</v>
      </c>
      <c r="I912" s="2792">
        <f t="shared" si="642"/>
        <v>127.67441860465118</v>
      </c>
      <c r="J912" s="2796"/>
      <c r="K912" s="2796"/>
      <c r="L912" s="2792"/>
      <c r="M912" s="2792"/>
      <c r="N912" s="2792"/>
      <c r="O912" s="2792"/>
      <c r="P912" s="2792"/>
      <c r="Q912" s="2187"/>
      <c r="R912" s="2794"/>
      <c r="S912" s="2794"/>
      <c r="T912" s="2794"/>
      <c r="U912" s="2794">
        <f t="shared" ref="U912:AF912" si="718">U557+U504+U63</f>
        <v>282.13774999999998</v>
      </c>
      <c r="V912" s="2794">
        <f t="shared" ref="V912:W912" si="719">V557+V504+V63</f>
        <v>282.13774999999998</v>
      </c>
      <c r="W912" s="2794">
        <f t="shared" si="719"/>
        <v>282.13774999999998</v>
      </c>
      <c r="X912" s="2794">
        <f t="shared" ref="X912" si="720">X557+X504+X63</f>
        <v>282.13774999999998</v>
      </c>
      <c r="Y912" s="2794">
        <f t="shared" si="718"/>
        <v>125.39455555555556</v>
      </c>
      <c r="Z912" s="2794">
        <f t="shared" si="718"/>
        <v>130.62360999999999</v>
      </c>
      <c r="AA912" s="3454">
        <f t="shared" si="718"/>
        <v>0</v>
      </c>
      <c r="AB912" s="2794">
        <f t="shared" si="718"/>
        <v>0</v>
      </c>
      <c r="AC912" s="2794">
        <f t="shared" si="718"/>
        <v>5.2290544444444436</v>
      </c>
      <c r="AD912" s="3455">
        <f t="shared" si="718"/>
        <v>0</v>
      </c>
      <c r="AE912" s="3455">
        <f t="shared" si="718"/>
        <v>0</v>
      </c>
      <c r="AF912" s="2794">
        <f t="shared" si="718"/>
        <v>130.62360999999999</v>
      </c>
      <c r="AG912" s="2694">
        <f t="shared" ref="AG912:AH912" si="721">AG557+AG504+AG63</f>
        <v>0</v>
      </c>
      <c r="AH912" s="2694">
        <f t="shared" si="721"/>
        <v>0</v>
      </c>
      <c r="AI912" s="2572"/>
    </row>
    <row r="913" spans="1:35" ht="30" x14ac:dyDescent="0.25">
      <c r="C913" s="767" t="s">
        <v>589</v>
      </c>
      <c r="D913" s="300"/>
      <c r="E913" s="441"/>
      <c r="F913" s="2791">
        <f>F558+F64</f>
        <v>25</v>
      </c>
      <c r="G913" s="2792">
        <f t="shared" ref="G913:H913" si="722">G558+G64</f>
        <v>9.4444444444444446</v>
      </c>
      <c r="H913" s="2792">
        <f t="shared" si="722"/>
        <v>14</v>
      </c>
      <c r="I913" s="2792">
        <f t="shared" si="642"/>
        <v>148.23529411764707</v>
      </c>
      <c r="J913" s="2796"/>
      <c r="K913" s="2796"/>
      <c r="L913" s="2792"/>
      <c r="M913" s="2792"/>
      <c r="N913" s="2792"/>
      <c r="O913" s="2792"/>
      <c r="P913" s="2792"/>
      <c r="Q913" s="2187"/>
      <c r="R913" s="2794"/>
      <c r="S913" s="2794"/>
      <c r="T913" s="2794"/>
      <c r="U913" s="2794"/>
      <c r="V913" s="2794"/>
      <c r="W913" s="2794"/>
      <c r="X913" s="2794"/>
      <c r="Y913" s="2794"/>
      <c r="Z913" s="2794"/>
      <c r="AA913" s="3454"/>
      <c r="AB913" s="2794"/>
      <c r="AC913" s="2794"/>
      <c r="AD913" s="3455"/>
      <c r="AE913" s="3455"/>
      <c r="AF913" s="2794"/>
      <c r="AG913" s="2694"/>
      <c r="AH913" s="2694"/>
      <c r="AI913" s="2572"/>
    </row>
    <row r="914" spans="1:35" ht="30" x14ac:dyDescent="0.25">
      <c r="C914" s="767" t="s">
        <v>590</v>
      </c>
      <c r="D914" s="300"/>
      <c r="E914" s="441"/>
      <c r="F914" s="2791">
        <f>F559+F65</f>
        <v>40</v>
      </c>
      <c r="G914" s="2792">
        <f t="shared" ref="G914:H914" si="723">G559+G65</f>
        <v>16.111111111111111</v>
      </c>
      <c r="H914" s="2792">
        <f t="shared" si="723"/>
        <v>38</v>
      </c>
      <c r="I914" s="2792">
        <f t="shared" si="642"/>
        <v>235.86206896551727</v>
      </c>
      <c r="J914" s="2796"/>
      <c r="K914" s="2796"/>
      <c r="L914" s="2792"/>
      <c r="M914" s="2792"/>
      <c r="N914" s="2792"/>
      <c r="O914" s="2792"/>
      <c r="P914" s="2792"/>
      <c r="Q914" s="2187"/>
      <c r="R914" s="2794"/>
      <c r="S914" s="2794"/>
      <c r="T914" s="2794"/>
      <c r="U914" s="2794"/>
      <c r="V914" s="2794"/>
      <c r="W914" s="2794"/>
      <c r="X914" s="2794"/>
      <c r="Y914" s="2794"/>
      <c r="Z914" s="2794"/>
      <c r="AA914" s="3454"/>
      <c r="AB914" s="2794"/>
      <c r="AC914" s="2794"/>
      <c r="AD914" s="3455"/>
      <c r="AE914" s="3455"/>
      <c r="AF914" s="2794"/>
      <c r="AG914" s="2694"/>
      <c r="AH914" s="2694"/>
      <c r="AI914" s="2572"/>
    </row>
    <row r="915" spans="1:35" ht="30" x14ac:dyDescent="0.25">
      <c r="C915" s="767" t="s">
        <v>591</v>
      </c>
      <c r="D915" s="300"/>
      <c r="E915" s="441"/>
      <c r="F915" s="2791">
        <f>F505</f>
        <v>50</v>
      </c>
      <c r="G915" s="2792">
        <f t="shared" ref="G915:H915" si="724">G505</f>
        <v>22.222222222222221</v>
      </c>
      <c r="H915" s="2792">
        <f t="shared" si="724"/>
        <v>9</v>
      </c>
      <c r="I915" s="2792">
        <f t="shared" si="642"/>
        <v>40.5</v>
      </c>
      <c r="J915" s="2796"/>
      <c r="K915" s="2796"/>
      <c r="L915" s="2792"/>
      <c r="M915" s="2792"/>
      <c r="N915" s="2792"/>
      <c r="O915" s="2792"/>
      <c r="P915" s="2792"/>
      <c r="Q915" s="2187"/>
      <c r="R915" s="2794"/>
      <c r="S915" s="2794"/>
      <c r="T915" s="2794"/>
      <c r="U915" s="2794"/>
      <c r="V915" s="2794"/>
      <c r="W915" s="2794"/>
      <c r="X915" s="2794"/>
      <c r="Y915" s="2794"/>
      <c r="Z915" s="2794"/>
      <c r="AA915" s="3454"/>
      <c r="AB915" s="2794"/>
      <c r="AC915" s="2794"/>
      <c r="AD915" s="3455"/>
      <c r="AE915" s="3455"/>
      <c r="AF915" s="2794"/>
      <c r="AG915" s="2694"/>
      <c r="AH915" s="2694"/>
      <c r="AI915" s="2572"/>
    </row>
    <row r="916" spans="1:35" ht="29.25" x14ac:dyDescent="0.25">
      <c r="B916" s="364">
        <v>1</v>
      </c>
      <c r="C916" s="766" t="s">
        <v>328</v>
      </c>
      <c r="D916" s="300"/>
      <c r="E916" s="441"/>
      <c r="F916" s="2791">
        <f>SUM(F859,F814,F745,F684,F655,F560,F506,F429,F388,F319,F230,F153,F66)</f>
        <v>119240.63829787233</v>
      </c>
      <c r="G916" s="2792">
        <f>SUM(G859,G814,G745,G684,G655,G560,G506,G429,G388,G319,G230,G153,G66)</f>
        <v>69556.308510638308</v>
      </c>
      <c r="H916" s="2792">
        <f>SUM(H859,H814,H745,H684,H655,H560,H506,H429,H388,H319,H230,H153,H66)</f>
        <v>70077.325531914888</v>
      </c>
      <c r="I916" s="2792">
        <f t="shared" si="642"/>
        <v>100.74905789630411</v>
      </c>
      <c r="J916" s="2796"/>
      <c r="K916" s="2796"/>
      <c r="L916" s="2792"/>
      <c r="M916" s="2792"/>
      <c r="N916" s="2792"/>
      <c r="O916" s="2792"/>
      <c r="P916" s="2792"/>
      <c r="Q916" s="2187"/>
      <c r="R916" s="2794">
        <f t="shared" ref="R916:AF916" si="725">SUM(R859,R814,R745,R684,R655,R560,R506,R429,R388,R319,R230,R153,R66)</f>
        <v>0</v>
      </c>
      <c r="S916" s="2794">
        <f t="shared" si="725"/>
        <v>0</v>
      </c>
      <c r="T916" s="2794">
        <f t="shared" si="725"/>
        <v>0</v>
      </c>
      <c r="U916" s="2794">
        <f t="shared" si="725"/>
        <v>0</v>
      </c>
      <c r="V916" s="2794">
        <f t="shared" ref="V916:W916" si="726">SUM(V859,V814,V745,V684,V655,V560,V506,V429,V388,V319,V230,V153,V66)</f>
        <v>0</v>
      </c>
      <c r="W916" s="2794">
        <f t="shared" si="726"/>
        <v>0</v>
      </c>
      <c r="X916" s="2794">
        <f t="shared" ref="X916" si="727">SUM(X859,X814,X745,X684,X655,X560,X506,X429,X388,X319,X230,X153,X66)</f>
        <v>0</v>
      </c>
      <c r="Y916" s="2794">
        <f t="shared" si="725"/>
        <v>0</v>
      </c>
      <c r="Z916" s="2794">
        <f t="shared" si="725"/>
        <v>0</v>
      </c>
      <c r="AA916" s="3454">
        <f t="shared" si="725"/>
        <v>0</v>
      </c>
      <c r="AB916" s="2794">
        <f t="shared" si="725"/>
        <v>0</v>
      </c>
      <c r="AC916" s="2794">
        <f t="shared" si="725"/>
        <v>0</v>
      </c>
      <c r="AD916" s="3455">
        <f t="shared" si="725"/>
        <v>0</v>
      </c>
      <c r="AE916" s="3455">
        <f t="shared" si="725"/>
        <v>0</v>
      </c>
      <c r="AF916" s="2794">
        <f t="shared" si="725"/>
        <v>0</v>
      </c>
      <c r="AG916" s="2694">
        <f t="shared" ref="AG916:AH916" si="728">SUM(AG859,AG814,AG745,AG684,AG655,AG560,AG506,AG429,AG388,AG319,AG230,AG153,AG66)</f>
        <v>0</v>
      </c>
      <c r="AH916" s="2694">
        <f t="shared" si="728"/>
        <v>0</v>
      </c>
      <c r="AI916" s="2572"/>
    </row>
    <row r="917" spans="1:35" x14ac:dyDescent="0.25">
      <c r="B917" s="364">
        <v>1</v>
      </c>
      <c r="C917" s="766" t="s">
        <v>343</v>
      </c>
      <c r="D917" s="300"/>
      <c r="E917" s="441"/>
      <c r="F917" s="2791">
        <f>SUM(F860,F815,F746,F656,F561,F507,F389,F320,F231,F154,F67)</f>
        <v>34750</v>
      </c>
      <c r="G917" s="2792">
        <f>SUM(G860,G815,G746,G656,G561,G507,G389,G320,G231,G154,G67)</f>
        <v>20270.500000000004</v>
      </c>
      <c r="H917" s="2792">
        <f>SUM(H860,H815,H746,H656,H561,H507,H389,H320,H231,H154,H67)</f>
        <v>21490</v>
      </c>
      <c r="I917" s="2792">
        <f t="shared" si="642"/>
        <v>106.01613181717271</v>
      </c>
      <c r="J917" s="2796"/>
      <c r="K917" s="2796"/>
      <c r="L917" s="2792"/>
      <c r="M917" s="2792"/>
      <c r="N917" s="2792"/>
      <c r="O917" s="2792"/>
      <c r="P917" s="2792"/>
      <c r="Q917" s="2187"/>
      <c r="R917" s="2794">
        <f t="shared" ref="R917:AF917" si="729">SUM(R860,R815,R746,R656,R561,R507,R389,R320,R231,R154,R67)</f>
        <v>0</v>
      </c>
      <c r="S917" s="2794">
        <f t="shared" si="729"/>
        <v>0</v>
      </c>
      <c r="T917" s="2794">
        <f t="shared" si="729"/>
        <v>0</v>
      </c>
      <c r="U917" s="2794">
        <f t="shared" si="729"/>
        <v>0</v>
      </c>
      <c r="V917" s="2794">
        <f t="shared" ref="V917:W917" si="730">SUM(V860,V815,V746,V656,V561,V507,V389,V320,V231,V154,V67)</f>
        <v>0</v>
      </c>
      <c r="W917" s="2794">
        <f t="shared" si="730"/>
        <v>0</v>
      </c>
      <c r="X917" s="2794">
        <f t="shared" ref="X917" si="731">SUM(X860,X815,X746,X656,X561,X507,X389,X320,X231,X154,X67)</f>
        <v>0</v>
      </c>
      <c r="Y917" s="2794">
        <f t="shared" si="729"/>
        <v>0</v>
      </c>
      <c r="Z917" s="2794">
        <f t="shared" si="729"/>
        <v>0</v>
      </c>
      <c r="AA917" s="3454">
        <f t="shared" si="729"/>
        <v>0</v>
      </c>
      <c r="AB917" s="2794">
        <f t="shared" si="729"/>
        <v>0</v>
      </c>
      <c r="AC917" s="2794">
        <f t="shared" si="729"/>
        <v>0</v>
      </c>
      <c r="AD917" s="3455">
        <f t="shared" si="729"/>
        <v>0</v>
      </c>
      <c r="AE917" s="3455">
        <f t="shared" si="729"/>
        <v>0</v>
      </c>
      <c r="AF917" s="2794">
        <f t="shared" si="729"/>
        <v>0</v>
      </c>
      <c r="AG917" s="2694">
        <f t="shared" ref="AG917:AH917" si="732">SUM(AG860,AG815,AG746,AG656,AG561,AG507,AG389,AG320,AG231,AG154,AG67)</f>
        <v>0</v>
      </c>
      <c r="AH917" s="2694">
        <f t="shared" si="732"/>
        <v>0</v>
      </c>
      <c r="AI917" s="2572"/>
    </row>
    <row r="918" spans="1:35" x14ac:dyDescent="0.25">
      <c r="B918" s="364">
        <v>1</v>
      </c>
      <c r="C918" s="769" t="s">
        <v>344</v>
      </c>
      <c r="D918" s="300"/>
      <c r="E918" s="441"/>
      <c r="F918" s="2791">
        <f>SUM(F816,F747,F685,F657,F562,F508,F390,F321,F232,F155,F68)</f>
        <v>84490.638297872327</v>
      </c>
      <c r="G918" s="2792">
        <f>SUM(G816,G747,G685,G657,G562,G508,G390,G321,G232,G155,G68)</f>
        <v>49285.808510638293</v>
      </c>
      <c r="H918" s="2792">
        <f>SUM(H816,H747,H685,H657,H562,H508,H390,H321,H232,H155,H68)</f>
        <v>48587.325531914888</v>
      </c>
      <c r="I918" s="2792">
        <f t="shared" si="642"/>
        <v>98.582790868546596</v>
      </c>
      <c r="J918" s="2796"/>
      <c r="K918" s="2796"/>
      <c r="L918" s="2792"/>
      <c r="M918" s="2792"/>
      <c r="N918" s="2792"/>
      <c r="O918" s="2792"/>
      <c r="P918" s="2792"/>
      <c r="Q918" s="2187"/>
      <c r="R918" s="2794">
        <f t="shared" ref="R918:AF918" si="733">SUM(R816,R747,R685,R657,R562,R508,R390,R321,R232,R155,R68)</f>
        <v>0</v>
      </c>
      <c r="S918" s="2794">
        <f t="shared" si="733"/>
        <v>0</v>
      </c>
      <c r="T918" s="2794">
        <f t="shared" si="733"/>
        <v>0</v>
      </c>
      <c r="U918" s="2794">
        <f t="shared" si="733"/>
        <v>0</v>
      </c>
      <c r="V918" s="2794">
        <f t="shared" ref="V918:W918" si="734">SUM(V816,V747,V685,V657,V562,V508,V390,V321,V232,V155,V68)</f>
        <v>0</v>
      </c>
      <c r="W918" s="2794">
        <f t="shared" si="734"/>
        <v>0</v>
      </c>
      <c r="X918" s="2794">
        <f t="shared" ref="X918" si="735">SUM(X816,X747,X685,X657,X562,X508,X390,X321,X232,X155,X68)</f>
        <v>0</v>
      </c>
      <c r="Y918" s="2794">
        <f t="shared" si="733"/>
        <v>0</v>
      </c>
      <c r="Z918" s="2794">
        <f t="shared" si="733"/>
        <v>0</v>
      </c>
      <c r="AA918" s="3454">
        <f t="shared" si="733"/>
        <v>0</v>
      </c>
      <c r="AB918" s="2794">
        <f t="shared" si="733"/>
        <v>0</v>
      </c>
      <c r="AC918" s="2794">
        <f t="shared" si="733"/>
        <v>0</v>
      </c>
      <c r="AD918" s="3455">
        <f t="shared" si="733"/>
        <v>0</v>
      </c>
      <c r="AE918" s="3455">
        <f t="shared" si="733"/>
        <v>0</v>
      </c>
      <c r="AF918" s="2794">
        <f t="shared" si="733"/>
        <v>0</v>
      </c>
      <c r="AG918" s="2694">
        <f t="shared" ref="AG918:AH918" si="736">SUM(AG816,AG747,AG685,AG657,AG562,AG508,AG390,AG321,AG232,AG155,AG68)</f>
        <v>0</v>
      </c>
      <c r="AH918" s="2694">
        <f t="shared" si="736"/>
        <v>0</v>
      </c>
      <c r="AI918" s="2572"/>
    </row>
    <row r="919" spans="1:35" x14ac:dyDescent="0.25">
      <c r="B919" s="364">
        <v>1</v>
      </c>
      <c r="C919" s="772" t="s">
        <v>345</v>
      </c>
      <c r="D919" s="300"/>
      <c r="E919" s="441"/>
      <c r="F919" s="2791">
        <f>SUM(F817,F748,F686,F658,F509,F563,F322,F233,F156,F69)</f>
        <v>789712</v>
      </c>
      <c r="G919" s="2792">
        <f>SUM(G817,G748,G686,G658,G509,G563,G322,G233,G156,G69)</f>
        <v>460665.00000000006</v>
      </c>
      <c r="H919" s="2792">
        <f>SUM(H817,H748,H686,H658,H509,H563,H322,H233,H156,H69)</f>
        <v>453950</v>
      </c>
      <c r="I919" s="2792">
        <f t="shared" si="642"/>
        <v>98.54232468279551</v>
      </c>
      <c r="J919" s="2796"/>
      <c r="K919" s="2796"/>
      <c r="L919" s="2792"/>
      <c r="M919" s="2792"/>
      <c r="N919" s="2792"/>
      <c r="O919" s="2792"/>
      <c r="P919" s="2792"/>
      <c r="Q919" s="2187"/>
      <c r="R919" s="2794">
        <f t="shared" ref="R919:AF919" si="737">SUM(R817,R748,R686,R658,R509,R563,R322,R233,R156,R69)</f>
        <v>0</v>
      </c>
      <c r="S919" s="2794">
        <f t="shared" si="737"/>
        <v>0</v>
      </c>
      <c r="T919" s="2794">
        <f t="shared" si="737"/>
        <v>0</v>
      </c>
      <c r="U919" s="2794">
        <f t="shared" si="737"/>
        <v>0</v>
      </c>
      <c r="V919" s="2794">
        <f t="shared" ref="V919:W919" si="738">SUM(V817,V748,V686,V658,V509,V563,V322,V233,V156,V69)</f>
        <v>0</v>
      </c>
      <c r="W919" s="2794">
        <f t="shared" si="738"/>
        <v>0</v>
      </c>
      <c r="X919" s="2794">
        <f t="shared" ref="X919" si="739">SUM(X817,X748,X686,X658,X509,X563,X322,X233,X156,X69)</f>
        <v>0</v>
      </c>
      <c r="Y919" s="2794">
        <f t="shared" si="737"/>
        <v>0</v>
      </c>
      <c r="Z919" s="2794">
        <f t="shared" si="737"/>
        <v>0</v>
      </c>
      <c r="AA919" s="3454">
        <f t="shared" si="737"/>
        <v>0</v>
      </c>
      <c r="AB919" s="2794">
        <f t="shared" si="737"/>
        <v>0</v>
      </c>
      <c r="AC919" s="2794">
        <f t="shared" si="737"/>
        <v>0</v>
      </c>
      <c r="AD919" s="3455">
        <f t="shared" si="737"/>
        <v>0</v>
      </c>
      <c r="AE919" s="3455">
        <f t="shared" si="737"/>
        <v>0</v>
      </c>
      <c r="AF919" s="2794">
        <f t="shared" si="737"/>
        <v>0</v>
      </c>
      <c r="AG919" s="2694">
        <f t="shared" ref="AG919:AH919" si="740">SUM(AG817,AG748,AG686,AG658,AG509,AG563,AG322,AG233,AG156,AG69)</f>
        <v>0</v>
      </c>
      <c r="AH919" s="2694">
        <f t="shared" si="740"/>
        <v>0</v>
      </c>
      <c r="AI919" s="2572"/>
    </row>
    <row r="920" spans="1:35" x14ac:dyDescent="0.25">
      <c r="B920" s="364">
        <v>1</v>
      </c>
      <c r="C920" s="772" t="s">
        <v>346</v>
      </c>
      <c r="D920" s="300"/>
      <c r="E920" s="441"/>
      <c r="F920" s="2791">
        <f>F687</f>
        <v>4500</v>
      </c>
      <c r="G920" s="2792">
        <f t="shared" ref="G920:H920" si="741">G687</f>
        <v>2625</v>
      </c>
      <c r="H920" s="2792">
        <f t="shared" si="741"/>
        <v>2770.86</v>
      </c>
      <c r="I920" s="2792">
        <f t="shared" si="642"/>
        <v>105.55657142857144</v>
      </c>
      <c r="J920" s="2796"/>
      <c r="K920" s="2796"/>
      <c r="L920" s="2792"/>
      <c r="M920" s="2792"/>
      <c r="N920" s="2792"/>
      <c r="O920" s="2792"/>
      <c r="P920" s="2792"/>
      <c r="Q920" s="2187"/>
      <c r="R920" s="2794">
        <f t="shared" ref="R920:W920" si="742">R687</f>
        <v>0</v>
      </c>
      <c r="S920" s="2794">
        <f t="shared" si="742"/>
        <v>0</v>
      </c>
      <c r="T920" s="2794">
        <f t="shared" si="742"/>
        <v>0</v>
      </c>
      <c r="U920" s="2794">
        <f t="shared" si="742"/>
        <v>0</v>
      </c>
      <c r="V920" s="2794">
        <f t="shared" si="742"/>
        <v>0</v>
      </c>
      <c r="W920" s="2794">
        <f t="shared" si="742"/>
        <v>0</v>
      </c>
      <c r="X920" s="2794">
        <f t="shared" ref="X920" si="743">X687</f>
        <v>0</v>
      </c>
      <c r="Y920" s="2794">
        <f t="shared" ref="Y920:AF920" si="744">Y687</f>
        <v>0</v>
      </c>
      <c r="Z920" s="2794">
        <f t="shared" si="744"/>
        <v>0</v>
      </c>
      <c r="AA920" s="3454">
        <f t="shared" si="744"/>
        <v>0</v>
      </c>
      <c r="AB920" s="2794">
        <f t="shared" si="744"/>
        <v>0</v>
      </c>
      <c r="AC920" s="2794">
        <f t="shared" si="744"/>
        <v>0</v>
      </c>
      <c r="AD920" s="3455">
        <f t="shared" si="744"/>
        <v>0</v>
      </c>
      <c r="AE920" s="3455">
        <f t="shared" si="744"/>
        <v>0</v>
      </c>
      <c r="AF920" s="2794">
        <f t="shared" si="744"/>
        <v>0</v>
      </c>
      <c r="AG920" s="2694">
        <f t="shared" ref="AG920:AH920" si="745">AG687</f>
        <v>0</v>
      </c>
      <c r="AH920" s="2694">
        <f t="shared" si="745"/>
        <v>0</v>
      </c>
      <c r="AI920" s="2572"/>
    </row>
    <row r="921" spans="1:35" ht="29.25" x14ac:dyDescent="0.25">
      <c r="B921" s="364">
        <v>1</v>
      </c>
      <c r="C921" s="766" t="s">
        <v>321</v>
      </c>
      <c r="D921" s="300"/>
      <c r="E921" s="441"/>
      <c r="F921" s="2791">
        <f t="shared" ref="F921:H923" si="746">SUM(F818,F749,F659,F564,F510,F430,F391,F323,F234,F157,F70)</f>
        <v>84936</v>
      </c>
      <c r="G921" s="2792">
        <f t="shared" si="746"/>
        <v>49546.166666666672</v>
      </c>
      <c r="H921" s="2792">
        <f t="shared" si="746"/>
        <v>48569</v>
      </c>
      <c r="I921" s="2792">
        <f t="shared" si="642"/>
        <v>98.027765350161616</v>
      </c>
      <c r="J921" s="2796"/>
      <c r="K921" s="2796"/>
      <c r="L921" s="2792"/>
      <c r="M921" s="2792"/>
      <c r="N921" s="2792"/>
      <c r="O921" s="2792"/>
      <c r="P921" s="2792"/>
      <c r="Q921" s="2187"/>
      <c r="R921" s="2794">
        <f t="shared" ref="R921:AF921" si="747">SUM(R818,R749,R659,R564,R510,R430,R391,R323,R234,R157,R70)</f>
        <v>0</v>
      </c>
      <c r="S921" s="2794">
        <f t="shared" si="747"/>
        <v>0</v>
      </c>
      <c r="T921" s="2794">
        <f t="shared" si="747"/>
        <v>0</v>
      </c>
      <c r="U921" s="2794">
        <f t="shared" si="747"/>
        <v>0</v>
      </c>
      <c r="V921" s="2794">
        <f t="shared" ref="V921:W921" si="748">SUM(V818,V749,V659,V564,V510,V430,V391,V323,V234,V157,V70)</f>
        <v>0</v>
      </c>
      <c r="W921" s="2794">
        <f t="shared" si="748"/>
        <v>0</v>
      </c>
      <c r="X921" s="2794">
        <f t="shared" ref="X921" si="749">SUM(X818,X749,X659,X564,X510,X430,X391,X323,X234,X157,X70)</f>
        <v>0</v>
      </c>
      <c r="Y921" s="2794">
        <f t="shared" si="747"/>
        <v>0</v>
      </c>
      <c r="Z921" s="2794">
        <f t="shared" si="747"/>
        <v>0</v>
      </c>
      <c r="AA921" s="3454">
        <f t="shared" si="747"/>
        <v>0</v>
      </c>
      <c r="AB921" s="2794">
        <f t="shared" si="747"/>
        <v>0</v>
      </c>
      <c r="AC921" s="2794">
        <f t="shared" si="747"/>
        <v>0</v>
      </c>
      <c r="AD921" s="3455">
        <f t="shared" si="747"/>
        <v>0</v>
      </c>
      <c r="AE921" s="3455">
        <f t="shared" si="747"/>
        <v>0</v>
      </c>
      <c r="AF921" s="2794">
        <f t="shared" si="747"/>
        <v>0</v>
      </c>
      <c r="AG921" s="2694">
        <f t="shared" ref="AG921:AH921" si="750">SUM(AG818,AG749,AG659,AG564,AG510,AG430,AG391,AG323,AG234,AG157,AG70)</f>
        <v>0</v>
      </c>
      <c r="AH921" s="2694">
        <f t="shared" si="750"/>
        <v>0</v>
      </c>
      <c r="AI921" s="2572"/>
    </row>
    <row r="922" spans="1:35" ht="30" x14ac:dyDescent="0.25">
      <c r="B922" s="364">
        <v>1</v>
      </c>
      <c r="C922" s="771" t="s">
        <v>197</v>
      </c>
      <c r="D922" s="300"/>
      <c r="E922" s="441"/>
      <c r="F922" s="2791">
        <f t="shared" si="746"/>
        <v>15800</v>
      </c>
      <c r="G922" s="2792">
        <f t="shared" si="746"/>
        <v>9216.6666666666661</v>
      </c>
      <c r="H922" s="2792">
        <f t="shared" si="746"/>
        <v>9305</v>
      </c>
      <c r="I922" s="2792">
        <f t="shared" si="642"/>
        <v>100.95840867992767</v>
      </c>
      <c r="J922" s="2796"/>
      <c r="K922" s="2796"/>
      <c r="L922" s="2792"/>
      <c r="M922" s="2792"/>
      <c r="N922" s="2792"/>
      <c r="O922" s="2792"/>
      <c r="P922" s="2792"/>
      <c r="Q922" s="2187"/>
      <c r="R922" s="2794">
        <f t="shared" ref="R922:AF922" si="751">SUM(R819,R750,R660,R565,R511,R431,R392,R324,R235,R158,R71)</f>
        <v>0</v>
      </c>
      <c r="S922" s="2794">
        <f t="shared" si="751"/>
        <v>0</v>
      </c>
      <c r="T922" s="2794">
        <f t="shared" si="751"/>
        <v>0</v>
      </c>
      <c r="U922" s="2794">
        <f t="shared" si="751"/>
        <v>0</v>
      </c>
      <c r="V922" s="2794">
        <f t="shared" ref="V922:W922" si="752">SUM(V819,V750,V660,V565,V511,V431,V392,V324,V235,V158,V71)</f>
        <v>0</v>
      </c>
      <c r="W922" s="2794">
        <f t="shared" si="752"/>
        <v>0</v>
      </c>
      <c r="X922" s="2794">
        <f t="shared" ref="X922" si="753">SUM(X819,X750,X660,X565,X511,X431,X392,X324,X235,X158,X71)</f>
        <v>0</v>
      </c>
      <c r="Y922" s="2794">
        <f t="shared" si="751"/>
        <v>0</v>
      </c>
      <c r="Z922" s="2794">
        <f t="shared" si="751"/>
        <v>0</v>
      </c>
      <c r="AA922" s="3454">
        <f t="shared" si="751"/>
        <v>0</v>
      </c>
      <c r="AB922" s="2794">
        <f t="shared" si="751"/>
        <v>0</v>
      </c>
      <c r="AC922" s="2794">
        <f t="shared" si="751"/>
        <v>0</v>
      </c>
      <c r="AD922" s="3455">
        <f t="shared" si="751"/>
        <v>0</v>
      </c>
      <c r="AE922" s="3455">
        <f t="shared" si="751"/>
        <v>0</v>
      </c>
      <c r="AF922" s="2794">
        <f t="shared" si="751"/>
        <v>0</v>
      </c>
      <c r="AG922" s="2694">
        <f t="shared" ref="AG922:AH922" si="754">SUM(AG819,AG750,AG660,AG565,AG511,AG431,AG392,AG324,AG235,AG158,AG71)</f>
        <v>0</v>
      </c>
      <c r="AH922" s="2694">
        <f t="shared" si="754"/>
        <v>0</v>
      </c>
      <c r="AI922" s="2572"/>
    </row>
    <row r="923" spans="1:35" ht="72" x14ac:dyDescent="0.25">
      <c r="B923" s="364">
        <v>1</v>
      </c>
      <c r="C923" s="766" t="s">
        <v>322</v>
      </c>
      <c r="D923" s="300"/>
      <c r="E923" s="441"/>
      <c r="F923" s="2791">
        <f t="shared" si="746"/>
        <v>25853</v>
      </c>
      <c r="G923" s="2792">
        <f t="shared" si="746"/>
        <v>15081.249999999998</v>
      </c>
      <c r="H923" s="2792">
        <f t="shared" si="746"/>
        <v>20740</v>
      </c>
      <c r="I923" s="2792">
        <f t="shared" si="642"/>
        <v>137.52175714877748</v>
      </c>
      <c r="J923" s="2796"/>
      <c r="K923" s="2796"/>
      <c r="L923" s="2792"/>
      <c r="M923" s="2792"/>
      <c r="N923" s="2792"/>
      <c r="O923" s="2792"/>
      <c r="P923" s="2792"/>
      <c r="Q923" s="2187"/>
      <c r="R923" s="2794">
        <f t="shared" ref="R923:AF923" si="755">SUM(R820,R751,R661,R566,R512,R432,R393,R325,R236,R159,R72)</f>
        <v>0</v>
      </c>
      <c r="S923" s="2794">
        <f t="shared" si="755"/>
        <v>0</v>
      </c>
      <c r="T923" s="2794">
        <f t="shared" si="755"/>
        <v>0</v>
      </c>
      <c r="U923" s="2794">
        <f t="shared" si="755"/>
        <v>0</v>
      </c>
      <c r="V923" s="2794">
        <f t="shared" ref="V923:W923" si="756">SUM(V820,V751,V661,V566,V512,V432,V393,V325,V236,V159,V72)</f>
        <v>0</v>
      </c>
      <c r="W923" s="2794">
        <f t="shared" si="756"/>
        <v>0</v>
      </c>
      <c r="X923" s="2794">
        <f t="shared" ref="X923" si="757">SUM(X820,X751,X661,X566,X512,X432,X393,X325,X236,X159,X72)</f>
        <v>0</v>
      </c>
      <c r="Y923" s="2794">
        <f t="shared" si="755"/>
        <v>0</v>
      </c>
      <c r="Z923" s="2794">
        <f t="shared" si="755"/>
        <v>0</v>
      </c>
      <c r="AA923" s="3454">
        <f t="shared" si="755"/>
        <v>0</v>
      </c>
      <c r="AB923" s="2794">
        <f t="shared" si="755"/>
        <v>0</v>
      </c>
      <c r="AC923" s="2794">
        <f t="shared" si="755"/>
        <v>0</v>
      </c>
      <c r="AD923" s="3455">
        <f t="shared" si="755"/>
        <v>0</v>
      </c>
      <c r="AE923" s="3455">
        <f t="shared" si="755"/>
        <v>0</v>
      </c>
      <c r="AF923" s="2794">
        <f t="shared" si="755"/>
        <v>0</v>
      </c>
      <c r="AG923" s="2694">
        <f t="shared" ref="AG923:AH923" si="758">SUM(AG820,AG751,AG661,AG566,AG512,AG432,AG393,AG325,AG236,AG159,AG72)</f>
        <v>0</v>
      </c>
      <c r="AH923" s="2694">
        <f t="shared" si="758"/>
        <v>0</v>
      </c>
      <c r="AI923" s="2572"/>
    </row>
    <row r="924" spans="1:35" x14ac:dyDescent="0.25">
      <c r="B924" s="364">
        <v>1</v>
      </c>
      <c r="C924" s="775" t="s">
        <v>227</v>
      </c>
      <c r="D924" s="300"/>
      <c r="E924" s="441"/>
      <c r="F924" s="2791">
        <f>SUM(F846,F821,F752,F662,F567,F513,F433,F394,F326,F237,F160,F73)</f>
        <v>616299</v>
      </c>
      <c r="G924" s="2792">
        <f>SUM(G846,G821,G752,G662,G567,G513,G433,G394,G326,G237,G160,G73)</f>
        <v>359298.91666666669</v>
      </c>
      <c r="H924" s="2792">
        <f>SUM(H846,H821,H752,H662,H567,H513,H433,H394,H326,H237,H160,H73)</f>
        <v>382620</v>
      </c>
      <c r="I924" s="2792">
        <f t="shared" si="642"/>
        <v>106.49071907861305</v>
      </c>
      <c r="J924" s="2796"/>
      <c r="K924" s="2796"/>
      <c r="L924" s="2792"/>
      <c r="M924" s="2792"/>
      <c r="N924" s="2792"/>
      <c r="O924" s="2792"/>
      <c r="P924" s="2792"/>
      <c r="Q924" s="2187"/>
      <c r="R924" s="2794">
        <f t="shared" ref="R924:AF924" si="759">SUM(R846,R821,R752,R662,R567,R513,R433,R394,R326,R237,R160,R73)</f>
        <v>303497.02559615002</v>
      </c>
      <c r="S924" s="2794">
        <f t="shared" si="759"/>
        <v>303497.02559615002</v>
      </c>
      <c r="T924" s="2794">
        <f t="shared" si="759"/>
        <v>304579.62059615005</v>
      </c>
      <c r="U924" s="2794">
        <f t="shared" si="759"/>
        <v>304579.62059615005</v>
      </c>
      <c r="V924" s="2794">
        <f t="shared" ref="V924:W924" si="760">SUM(V846,V821,V752,V662,V567,V513,V433,V394,V326,V237,V160,V73)</f>
        <v>309186.70799615007</v>
      </c>
      <c r="W924" s="2794">
        <f t="shared" si="760"/>
        <v>309186.70799615007</v>
      </c>
      <c r="X924" s="2794">
        <f t="shared" ref="X924" si="761">SUM(X846,X821,X752,X662,X567,X513,X433,X394,X326,X237,X160,X73)</f>
        <v>309186.70799615007</v>
      </c>
      <c r="Y924" s="2794">
        <f t="shared" si="759"/>
        <v>179308.88687275408</v>
      </c>
      <c r="Z924" s="2794">
        <f t="shared" si="759"/>
        <v>175984.67846000002</v>
      </c>
      <c r="AA924" s="3454">
        <f t="shared" si="759"/>
        <v>0</v>
      </c>
      <c r="AB924" s="2794">
        <f t="shared" si="759"/>
        <v>14219.483080000002</v>
      </c>
      <c r="AC924" s="2794">
        <f t="shared" si="759"/>
        <v>-3324.2084127541248</v>
      </c>
      <c r="AD924" s="3455">
        <f t="shared" si="759"/>
        <v>-81.922550000000001</v>
      </c>
      <c r="AE924" s="3455">
        <f t="shared" si="759"/>
        <v>-63.940069999999999</v>
      </c>
      <c r="AF924" s="2794">
        <f t="shared" si="759"/>
        <v>190140.22146999999</v>
      </c>
      <c r="AG924" s="2694">
        <f t="shared" ref="AG924:AH924" si="762">SUM(AG846,AG821,AG752,AG662,AG567,AG513,AG433,AG394,AG326,AG237,AG160,AG73)</f>
        <v>0</v>
      </c>
      <c r="AH924" s="2694">
        <f t="shared" si="762"/>
        <v>0</v>
      </c>
      <c r="AI924" s="2572"/>
    </row>
    <row r="925" spans="1:35" ht="29.25" x14ac:dyDescent="0.25">
      <c r="B925" s="364">
        <v>1</v>
      </c>
      <c r="C925" s="776" t="s">
        <v>308</v>
      </c>
      <c r="D925" s="300"/>
      <c r="E925" s="441"/>
      <c r="F925" s="2791">
        <f>SUBTOTAL(9,F447,F345,F86)</f>
        <v>0</v>
      </c>
      <c r="G925" s="2792">
        <f>SUBTOTAL(9,G447,G345,G86)</f>
        <v>0</v>
      </c>
      <c r="H925" s="2792">
        <f>SUBTOTAL(9,H447,H345,H86)</f>
        <v>0</v>
      </c>
      <c r="I925" s="2792"/>
      <c r="J925" s="2796"/>
      <c r="K925" s="2796"/>
      <c r="L925" s="2792"/>
      <c r="M925" s="2792"/>
      <c r="N925" s="2792"/>
      <c r="O925" s="2792"/>
      <c r="P925" s="2792"/>
      <c r="Q925" s="2187"/>
      <c r="R925" s="2794">
        <f t="shared" ref="R925:AF925" si="763">SUBTOTAL(9,R447,R345,R86)</f>
        <v>0</v>
      </c>
      <c r="S925" s="2794">
        <f t="shared" si="763"/>
        <v>0</v>
      </c>
      <c r="T925" s="2794">
        <f t="shared" si="763"/>
        <v>0</v>
      </c>
      <c r="U925" s="2794">
        <f t="shared" si="763"/>
        <v>0</v>
      </c>
      <c r="V925" s="2794">
        <f t="shared" ref="V925:W925" si="764">SUBTOTAL(9,V447,V345,V86)</f>
        <v>0</v>
      </c>
      <c r="W925" s="2794">
        <f t="shared" si="764"/>
        <v>0</v>
      </c>
      <c r="X925" s="2794">
        <f t="shared" ref="X925" si="765">SUBTOTAL(9,X447,X345,X86)</f>
        <v>0</v>
      </c>
      <c r="Y925" s="2794">
        <f t="shared" si="763"/>
        <v>0</v>
      </c>
      <c r="Z925" s="2794">
        <f t="shared" si="763"/>
        <v>0</v>
      </c>
      <c r="AA925" s="3454">
        <f t="shared" si="763"/>
        <v>0</v>
      </c>
      <c r="AB925" s="2794">
        <f t="shared" si="763"/>
        <v>0</v>
      </c>
      <c r="AC925" s="2794">
        <f t="shared" si="763"/>
        <v>0</v>
      </c>
      <c r="AD925" s="3455">
        <f t="shared" si="763"/>
        <v>0</v>
      </c>
      <c r="AE925" s="3455">
        <f t="shared" si="763"/>
        <v>0</v>
      </c>
      <c r="AF925" s="2794">
        <f t="shared" si="763"/>
        <v>0</v>
      </c>
      <c r="AG925" s="2694">
        <f t="shared" ref="AG925:AH925" si="766">SUBTOTAL(9,AG447,AG345,AG86)</f>
        <v>0</v>
      </c>
      <c r="AH925" s="2694">
        <f t="shared" si="766"/>
        <v>0</v>
      </c>
      <c r="AI925" s="2572"/>
    </row>
    <row r="926" spans="1:35" ht="86.25" x14ac:dyDescent="0.25">
      <c r="C926" s="776" t="s">
        <v>598</v>
      </c>
      <c r="D926" s="300"/>
      <c r="E926" s="441"/>
      <c r="F926" s="2791">
        <f>SUM(F824,F756,F665,F346,F243,F164,F87)</f>
        <v>67094</v>
      </c>
      <c r="G926" s="2792">
        <f>SUM(G824,G756,G665,G346,G243,G164,G87)</f>
        <v>39138.583333333336</v>
      </c>
      <c r="H926" s="2792">
        <f>SUM(H824,H756,H665,H346,H243,H164,H87)</f>
        <v>37116</v>
      </c>
      <c r="I926" s="2792">
        <f t="shared" ref="I926:I931" si="767">H926/G926*100</f>
        <v>94.832252061584583</v>
      </c>
      <c r="J926" s="2796"/>
      <c r="K926" s="2796"/>
      <c r="L926" s="2792"/>
      <c r="M926" s="2792"/>
      <c r="N926" s="2792"/>
      <c r="O926" s="2792"/>
      <c r="P926" s="2792"/>
      <c r="Q926" s="2187"/>
      <c r="R926" s="2794">
        <f t="shared" ref="R926:AF926" si="768">SUM(R824,R756,R665,R346,R243,R164,R87)</f>
        <v>142994.08749999999</v>
      </c>
      <c r="S926" s="2794">
        <f t="shared" si="768"/>
        <v>142994.08749999999</v>
      </c>
      <c r="T926" s="2794">
        <f t="shared" si="768"/>
        <v>142994.08749999999</v>
      </c>
      <c r="U926" s="2794">
        <f t="shared" si="768"/>
        <v>142994.08749999999</v>
      </c>
      <c r="V926" s="2794">
        <f t="shared" ref="V926:W926" si="769">SUM(V824,V756,V665,V346,V243,V164,V87)</f>
        <v>142994.08749999999</v>
      </c>
      <c r="W926" s="2794">
        <f t="shared" si="769"/>
        <v>142994.08749999999</v>
      </c>
      <c r="X926" s="2794">
        <f t="shared" ref="X926" si="770">SUM(X824,X756,X665,X346,X243,X164,X87)</f>
        <v>142994.08749999999</v>
      </c>
      <c r="Y926" s="2794">
        <f t="shared" si="768"/>
        <v>83413.217708333337</v>
      </c>
      <c r="Z926" s="2794">
        <f t="shared" si="768"/>
        <v>79103.474999999991</v>
      </c>
      <c r="AA926" s="3454">
        <f t="shared" si="768"/>
        <v>0</v>
      </c>
      <c r="AB926" s="2794">
        <f t="shared" si="768"/>
        <v>0</v>
      </c>
      <c r="AC926" s="2794">
        <f t="shared" si="768"/>
        <v>-4309.7427083333305</v>
      </c>
      <c r="AD926" s="3455">
        <f t="shared" si="768"/>
        <v>0</v>
      </c>
      <c r="AE926" s="3455">
        <f t="shared" si="768"/>
        <v>-9.0287500000000005</v>
      </c>
      <c r="AF926" s="2794">
        <f t="shared" si="768"/>
        <v>79094.446249999994</v>
      </c>
      <c r="AG926" s="2694">
        <f t="shared" ref="AG926:AH926" si="771">SUM(AG824,AG756,AG665,AG346,AG243,AG164,AG87)</f>
        <v>0</v>
      </c>
      <c r="AH926" s="2694">
        <f t="shared" si="771"/>
        <v>0</v>
      </c>
      <c r="AI926" s="2572"/>
    </row>
    <row r="927" spans="1:35" ht="29.25" x14ac:dyDescent="0.25">
      <c r="A927" s="364">
        <v>1</v>
      </c>
      <c r="B927" s="364">
        <v>1</v>
      </c>
      <c r="C927" s="776" t="s">
        <v>272</v>
      </c>
      <c r="D927" s="301"/>
      <c r="E927" s="301"/>
      <c r="F927" s="2791">
        <f>SUM(F861,F825,F757,F688,F666,F612,F527,F448,F401,F347,F244,F165,F88)</f>
        <v>518662.5</v>
      </c>
      <c r="G927" s="2792">
        <f>SUM(G861,G825,G757,G688,G666,G612,G527,G448,G401,G347,G244,G165,G88)</f>
        <v>302422.04166666669</v>
      </c>
      <c r="H927" s="2792">
        <f>SUM(H861,H825,H757,H688,H666,H612,H527,H448,H401,H347,H244,H165,H88)</f>
        <v>295278.01749999996</v>
      </c>
      <c r="I927" s="2792">
        <f t="shared" si="767"/>
        <v>97.637730329675847</v>
      </c>
      <c r="J927" s="2796"/>
      <c r="K927" s="2796"/>
      <c r="L927" s="2792"/>
      <c r="M927" s="2792"/>
      <c r="N927" s="2792"/>
      <c r="O927" s="2792"/>
      <c r="P927" s="2792"/>
      <c r="Q927" s="2187"/>
      <c r="R927" s="2794">
        <f t="shared" ref="R927:AF927" si="772">SUM(R861,R825,R757,R688,R666,R612,R527,R448,R401,R347,R244,R165,R88)</f>
        <v>0</v>
      </c>
      <c r="S927" s="2794">
        <f t="shared" si="772"/>
        <v>0</v>
      </c>
      <c r="T927" s="2794">
        <f t="shared" si="772"/>
        <v>0</v>
      </c>
      <c r="U927" s="2794">
        <f t="shared" si="772"/>
        <v>0</v>
      </c>
      <c r="V927" s="2794">
        <f t="shared" ref="V927:W927" si="773">SUM(V861,V825,V757,V688,V666,V612,V527,V448,V401,V347,V244,V165,V88)</f>
        <v>0</v>
      </c>
      <c r="W927" s="2794">
        <f t="shared" si="773"/>
        <v>0</v>
      </c>
      <c r="X927" s="2794">
        <f t="shared" ref="X927" si="774">SUM(X861,X825,X757,X688,X666,X612,X527,X448,X401,X347,X244,X165,X88)</f>
        <v>0</v>
      </c>
      <c r="Y927" s="2794">
        <f t="shared" si="772"/>
        <v>0</v>
      </c>
      <c r="Z927" s="2794">
        <f t="shared" si="772"/>
        <v>0</v>
      </c>
      <c r="AA927" s="3454">
        <f t="shared" si="772"/>
        <v>0</v>
      </c>
      <c r="AB927" s="2794">
        <f t="shared" si="772"/>
        <v>0</v>
      </c>
      <c r="AC927" s="2794">
        <f t="shared" si="772"/>
        <v>0</v>
      </c>
      <c r="AD927" s="3455">
        <f t="shared" si="772"/>
        <v>0</v>
      </c>
      <c r="AE927" s="3455">
        <f t="shared" si="772"/>
        <v>0</v>
      </c>
      <c r="AF927" s="2794">
        <f t="shared" si="772"/>
        <v>0</v>
      </c>
      <c r="AG927" s="2694">
        <f t="shared" ref="AG927:AH927" si="775">SUM(AG861,AG825,AG757,AG688,AG666,AG612,AG527,AG448,AG401,AG347,AG244,AG165,AG88)</f>
        <v>0</v>
      </c>
      <c r="AH927" s="2694">
        <f t="shared" si="775"/>
        <v>0</v>
      </c>
      <c r="AI927" s="2572"/>
    </row>
    <row r="928" spans="1:35" ht="43.5" x14ac:dyDescent="0.25">
      <c r="B928" s="364">
        <v>1</v>
      </c>
      <c r="C928" s="776" t="s">
        <v>287</v>
      </c>
      <c r="D928" s="301"/>
      <c r="E928" s="301"/>
      <c r="F928" s="2791">
        <f>SUM(F826,F758,F667,F613,F528,F449,F402,F348,F245,F166,F89)</f>
        <v>171983</v>
      </c>
      <c r="G928" s="2792">
        <f>SUM(G826,G758,G667,G613,G528,G449,G402,G348,G245,G166,G89)</f>
        <v>100323.41666666667</v>
      </c>
      <c r="H928" s="2792">
        <f>SUM(H826,H758,H667,H613,H528,H449,H402,H348,H245,H166,H89)</f>
        <v>88980</v>
      </c>
      <c r="I928" s="2792">
        <f t="shared" si="767"/>
        <v>88.693151565644769</v>
      </c>
      <c r="J928" s="2796"/>
      <c r="K928" s="2796"/>
      <c r="L928" s="2792"/>
      <c r="M928" s="2792"/>
      <c r="N928" s="2792"/>
      <c r="O928" s="2792"/>
      <c r="P928" s="2792"/>
      <c r="Q928" s="2187"/>
      <c r="R928" s="2794">
        <f t="shared" ref="R928:AF928" si="776">SUM(R826,R758,R667,R613,R528,R449,R402,R348,R245,R166,R89)</f>
        <v>0</v>
      </c>
      <c r="S928" s="2794">
        <f t="shared" si="776"/>
        <v>0</v>
      </c>
      <c r="T928" s="2794">
        <f t="shared" si="776"/>
        <v>0</v>
      </c>
      <c r="U928" s="2794">
        <f t="shared" si="776"/>
        <v>0</v>
      </c>
      <c r="V928" s="2794">
        <f t="shared" ref="V928:W928" si="777">SUM(V826,V758,V667,V613,V528,V449,V402,V348,V245,V166,V89)</f>
        <v>0</v>
      </c>
      <c r="W928" s="2794">
        <f t="shared" si="777"/>
        <v>0</v>
      </c>
      <c r="X928" s="2794">
        <f t="shared" ref="X928" si="778">SUM(X826,X758,X667,X613,X528,X449,X402,X348,X245,X166,X89)</f>
        <v>0</v>
      </c>
      <c r="Y928" s="2794">
        <f t="shared" si="776"/>
        <v>0</v>
      </c>
      <c r="Z928" s="2794">
        <f t="shared" si="776"/>
        <v>0</v>
      </c>
      <c r="AA928" s="3454">
        <f t="shared" si="776"/>
        <v>0</v>
      </c>
      <c r="AB928" s="2794">
        <f t="shared" si="776"/>
        <v>0</v>
      </c>
      <c r="AC928" s="2794">
        <f t="shared" si="776"/>
        <v>0</v>
      </c>
      <c r="AD928" s="3455">
        <f t="shared" si="776"/>
        <v>0</v>
      </c>
      <c r="AE928" s="3455">
        <f t="shared" si="776"/>
        <v>0</v>
      </c>
      <c r="AF928" s="2794">
        <f t="shared" si="776"/>
        <v>0</v>
      </c>
      <c r="AG928" s="2694">
        <f t="shared" ref="AG928:AH928" si="779">SUM(AG826,AG758,AG667,AG613,AG528,AG449,AG402,AG348,AG245,AG166,AG89)</f>
        <v>0</v>
      </c>
      <c r="AH928" s="2694">
        <f t="shared" si="779"/>
        <v>0</v>
      </c>
      <c r="AI928" s="2572"/>
    </row>
    <row r="929" spans="1:36" ht="29.25" x14ac:dyDescent="0.25">
      <c r="A929" s="364">
        <v>1</v>
      </c>
      <c r="B929" s="364">
        <v>1</v>
      </c>
      <c r="C929" s="776" t="s">
        <v>273</v>
      </c>
      <c r="D929" s="301"/>
      <c r="E929" s="301"/>
      <c r="F929" s="2791">
        <f>SUM(F862,F827,F759,F689,F668,F614,F529,F450,F403,F349,F246,F167,F90)</f>
        <v>410902.63829787233</v>
      </c>
      <c r="G929" s="2792">
        <f>SUM(G862,G827,G759,G689,G668,G614,G529,G450,G403,G349,G246,G167,G90)</f>
        <v>237828.89184397165</v>
      </c>
      <c r="H929" s="2792">
        <f>SUM(H862,H827,H759,H689,H668,H614,H529,H450,H403,H349,H246,H167,H90)</f>
        <v>226131.32553191489</v>
      </c>
      <c r="I929" s="2792">
        <f t="shared" si="767"/>
        <v>95.081520070433243</v>
      </c>
      <c r="J929" s="2796"/>
      <c r="K929" s="2796"/>
      <c r="L929" s="2792"/>
      <c r="M929" s="2792"/>
      <c r="N929" s="2792"/>
      <c r="O929" s="2792"/>
      <c r="P929" s="2792"/>
      <c r="Q929" s="2187"/>
      <c r="R929" s="2794">
        <f t="shared" ref="R929:AF929" si="780">SUM(R862,R827,R759,R689,R668,R614,R529,R450,R403,R349,R246,R167,R90)</f>
        <v>0</v>
      </c>
      <c r="S929" s="2794">
        <f t="shared" si="780"/>
        <v>0</v>
      </c>
      <c r="T929" s="2794">
        <f t="shared" si="780"/>
        <v>0</v>
      </c>
      <c r="U929" s="2794">
        <f t="shared" si="780"/>
        <v>0</v>
      </c>
      <c r="V929" s="2794">
        <f t="shared" ref="V929:W929" si="781">SUM(V862,V827,V759,V689,V668,V614,V529,V450,V403,V349,V246,V167,V90)</f>
        <v>0</v>
      </c>
      <c r="W929" s="2794">
        <f t="shared" si="781"/>
        <v>0</v>
      </c>
      <c r="X929" s="2794">
        <f t="shared" ref="X929" si="782">SUM(X862,X827,X759,X689,X668,X614,X529,X450,X403,X349,X246,X167,X90)</f>
        <v>0</v>
      </c>
      <c r="Y929" s="2794">
        <f t="shared" si="780"/>
        <v>0</v>
      </c>
      <c r="Z929" s="2794">
        <f t="shared" si="780"/>
        <v>0</v>
      </c>
      <c r="AA929" s="3454">
        <f t="shared" si="780"/>
        <v>0</v>
      </c>
      <c r="AB929" s="2794">
        <f t="shared" si="780"/>
        <v>0</v>
      </c>
      <c r="AC929" s="2794">
        <f t="shared" si="780"/>
        <v>0</v>
      </c>
      <c r="AD929" s="3455">
        <f t="shared" si="780"/>
        <v>0</v>
      </c>
      <c r="AE929" s="3455">
        <f t="shared" si="780"/>
        <v>0</v>
      </c>
      <c r="AF929" s="2794">
        <f t="shared" si="780"/>
        <v>0</v>
      </c>
      <c r="AG929" s="2694">
        <f t="shared" ref="AG929:AH929" si="783">SUM(AG862,AG827,AG759,AG689,AG668,AG614,AG529,AG450,AG403,AG349,AG246,AG167,AG90)</f>
        <v>0</v>
      </c>
      <c r="AH929" s="2694">
        <f t="shared" si="783"/>
        <v>0</v>
      </c>
      <c r="AI929" s="2572"/>
    </row>
    <row r="930" spans="1:36" ht="29.25" x14ac:dyDescent="0.25">
      <c r="A930" s="364">
        <v>1</v>
      </c>
      <c r="B930" s="364">
        <v>1</v>
      </c>
      <c r="C930" s="776" t="s">
        <v>274</v>
      </c>
      <c r="D930" s="301"/>
      <c r="E930" s="301"/>
      <c r="F930" s="2791">
        <f>SUM(F828,F760,F669,F615,F530,F451,F404,F350,F247,F168,F91)</f>
        <v>110789</v>
      </c>
      <c r="G930" s="2792">
        <f>SUM(G828,G760,G669,G615,G530,G451,G404,G350,G247,G168,G91)</f>
        <v>64627.416666666672</v>
      </c>
      <c r="H930" s="2792">
        <f>SUM(H828,H760,H669,H615,H530,H451,H404,H350,H247,H168,H91)</f>
        <v>69309</v>
      </c>
      <c r="I930" s="2792">
        <f t="shared" si="767"/>
        <v>107.24395863984452</v>
      </c>
      <c r="J930" s="2796"/>
      <c r="K930" s="2796"/>
      <c r="L930" s="2792"/>
      <c r="M930" s="2792"/>
      <c r="N930" s="2792"/>
      <c r="O930" s="2792"/>
      <c r="P930" s="2792"/>
      <c r="Q930" s="2187"/>
      <c r="R930" s="2794">
        <f t="shared" ref="R930:AF930" si="784">SUM(R828,R760,R669,R615,R530,R451,R404,R350,R247,R168,R91)</f>
        <v>143411.92894000001</v>
      </c>
      <c r="S930" s="2794">
        <f t="shared" si="784"/>
        <v>143411.92894000001</v>
      </c>
      <c r="T930" s="2794">
        <f t="shared" si="784"/>
        <v>143411.92894000001</v>
      </c>
      <c r="U930" s="2794">
        <f t="shared" si="784"/>
        <v>143411.92894000001</v>
      </c>
      <c r="V930" s="2794">
        <f t="shared" ref="V930:W930" si="785">SUM(V828,V760,V669,V615,V530,V451,V404,V350,V247,V168,V91)</f>
        <v>143411.92894000001</v>
      </c>
      <c r="W930" s="2794">
        <f t="shared" si="785"/>
        <v>143411.92894000001</v>
      </c>
      <c r="X930" s="2794">
        <f t="shared" ref="X930" si="786">SUM(X828,X760,X669,X615,X530,X451,X404,X350,X247,X168,X91)</f>
        <v>143411.92894000001</v>
      </c>
      <c r="Y930" s="2794">
        <f t="shared" si="784"/>
        <v>83656.958548333336</v>
      </c>
      <c r="Z930" s="2794">
        <f t="shared" si="784"/>
        <v>89423.408800000005</v>
      </c>
      <c r="AA930" s="3454">
        <f t="shared" si="784"/>
        <v>0</v>
      </c>
      <c r="AB930" s="2794">
        <f t="shared" si="784"/>
        <v>0</v>
      </c>
      <c r="AC930" s="2794">
        <f t="shared" si="784"/>
        <v>5766.450251666668</v>
      </c>
      <c r="AD930" s="3455">
        <f t="shared" si="784"/>
        <v>0</v>
      </c>
      <c r="AE930" s="3455">
        <f t="shared" si="784"/>
        <v>-39.058920000000008</v>
      </c>
      <c r="AF930" s="2794">
        <f t="shared" si="784"/>
        <v>89384.349880000009</v>
      </c>
      <c r="AG930" s="2694">
        <f t="shared" ref="AG930:AH930" si="787">SUM(AG828,AG760,AG669,AG615,AG530,AG451,AG404,AG350,AG247,AG168,AG91)</f>
        <v>0</v>
      </c>
      <c r="AH930" s="2694">
        <f t="shared" si="787"/>
        <v>0</v>
      </c>
      <c r="AI930" s="2572"/>
    </row>
    <row r="931" spans="1:36" x14ac:dyDescent="0.25">
      <c r="A931" s="364">
        <v>1</v>
      </c>
      <c r="B931" s="364">
        <v>1</v>
      </c>
      <c r="C931" s="777" t="s">
        <v>136</v>
      </c>
      <c r="D931" s="301"/>
      <c r="E931" s="301"/>
      <c r="F931" s="2791">
        <f>SUM(F863,F849,F829,F761,F690,F670,F616,F531,F452,F405,F351,F248,F169,F92)</f>
        <v>2007398.1952380952</v>
      </c>
      <c r="G931" s="2792">
        <f>SUM(G863,G849,G829,G761,G690,G670,G616,G531,G452,G405,G351,G248,G169,G92)</f>
        <v>1166006.5178571427</v>
      </c>
      <c r="H931" s="2792">
        <f>SUM(H863,H849,H829,H761,H690,H670,H616,H531,H452,H405,H351,H248,H169,H92)</f>
        <v>1115809.079404762</v>
      </c>
      <c r="I931" s="2792">
        <f t="shared" si="767"/>
        <v>95.694926427629895</v>
      </c>
      <c r="J931" s="2796"/>
      <c r="K931" s="2796"/>
      <c r="L931" s="2792"/>
      <c r="M931" s="2792"/>
      <c r="N931" s="2792"/>
      <c r="O931" s="2792"/>
      <c r="P931" s="2792"/>
      <c r="Q931" s="2187"/>
      <c r="R931" s="2794">
        <f t="shared" ref="R931:AF931" si="788">SUM(R863,R849,R829,R761,R690,R670,R616,R531,R452,R405,R351,R248,R169,R92)</f>
        <v>2325313.53963019</v>
      </c>
      <c r="S931" s="2794">
        <f t="shared" si="788"/>
        <v>2325313.53963019</v>
      </c>
      <c r="T931" s="2794">
        <f t="shared" si="788"/>
        <v>2326396.1346301897</v>
      </c>
      <c r="U931" s="2794">
        <f t="shared" si="788"/>
        <v>2326678.27238019</v>
      </c>
      <c r="V931" s="2794">
        <f t="shared" ref="V931:W931" si="789">SUM(V863,V849,V829,V761,V690,V670,V616,V531,V452,V405,V351,V248,V169,V92)</f>
        <v>2331285.35978019</v>
      </c>
      <c r="W931" s="2794">
        <f t="shared" si="789"/>
        <v>2331329.57675019</v>
      </c>
      <c r="X931" s="2794">
        <f t="shared" ref="X931" si="790">SUM(X863,X849,X829,X761,X690,X670,X616,X531,X452,X405,X351,X248,X169,X92)</f>
        <v>2331329.57675019</v>
      </c>
      <c r="Y931" s="2794">
        <f t="shared" si="788"/>
        <v>1358839.8813681663</v>
      </c>
      <c r="Z931" s="2794">
        <f t="shared" si="788"/>
        <v>1282802.4184300001</v>
      </c>
      <c r="AA931" s="3454">
        <f t="shared" si="788"/>
        <v>0</v>
      </c>
      <c r="AB931" s="2794">
        <f t="shared" si="788"/>
        <v>14175.116579999998</v>
      </c>
      <c r="AC931" s="2794">
        <f t="shared" si="788"/>
        <v>-76037.462938166209</v>
      </c>
      <c r="AD931" s="3455">
        <f t="shared" si="788"/>
        <v>-240.02552000000003</v>
      </c>
      <c r="AE931" s="3455">
        <f t="shared" si="788"/>
        <v>-781.41055999999992</v>
      </c>
      <c r="AF931" s="2794">
        <f t="shared" si="788"/>
        <v>1296196.12445</v>
      </c>
      <c r="AG931" s="2694">
        <f t="shared" ref="AG931:AH931" si="791">SUM(AG863,AG849,AG829,AG761,AG690,AG670,AG616,AG531,AG452,AG405,AG351,AG248,AG169,AG92)</f>
        <v>0</v>
      </c>
      <c r="AH931" s="2694">
        <f t="shared" si="791"/>
        <v>4699.9597199999998</v>
      </c>
      <c r="AI931" s="2572"/>
    </row>
    <row r="932" spans="1:36" ht="15.75" x14ac:dyDescent="0.25">
      <c r="A932" s="364">
        <v>1</v>
      </c>
      <c r="B932" s="364">
        <v>1</v>
      </c>
      <c r="C932" s="2199" t="s">
        <v>29</v>
      </c>
      <c r="D932" s="2199"/>
      <c r="E932" s="445"/>
      <c r="F932" s="2791"/>
      <c r="G932" s="2792"/>
      <c r="H932" s="2792"/>
      <c r="I932" s="2792"/>
      <c r="J932" s="2796"/>
      <c r="K932" s="2796"/>
      <c r="L932" s="2792"/>
      <c r="M932" s="2792"/>
      <c r="N932" s="2792"/>
      <c r="O932" s="2792"/>
      <c r="P932" s="2792"/>
      <c r="Q932" s="2187"/>
      <c r="R932" s="2794"/>
      <c r="S932" s="2794"/>
      <c r="T932" s="2794"/>
      <c r="U932" s="2794"/>
      <c r="V932" s="2794"/>
      <c r="W932" s="2794"/>
      <c r="X932" s="2794"/>
      <c r="Y932" s="2794"/>
      <c r="Z932" s="2794"/>
      <c r="AA932" s="3454"/>
      <c r="AB932" s="2794"/>
      <c r="AC932" s="2794"/>
      <c r="AD932" s="3455"/>
      <c r="AE932" s="3455"/>
      <c r="AF932" s="2794"/>
      <c r="AG932" s="2694"/>
      <c r="AH932" s="2694"/>
      <c r="AI932" s="2572"/>
    </row>
    <row r="933" spans="1:36" ht="29.25" x14ac:dyDescent="0.25">
      <c r="A933" s="364">
        <v>1</v>
      </c>
      <c r="B933" s="364">
        <v>1</v>
      </c>
      <c r="C933" s="443" t="s">
        <v>297</v>
      </c>
      <c r="D933" s="914"/>
      <c r="E933" s="2797"/>
      <c r="F933" s="2791">
        <f>SUM(F767,F535,F455,F358,F253,F172,F98,F841)</f>
        <v>3404</v>
      </c>
      <c r="G933" s="2792">
        <f>SUM(G767,G535,G455,G358,G253,G172,G98,G841)</f>
        <v>1985.5833333333335</v>
      </c>
      <c r="H933" s="2792">
        <f>SUM(H767,H535,H455,H358,H253,H172,H98,H841)</f>
        <v>2048</v>
      </c>
      <c r="I933" s="2792">
        <f t="shared" ref="I933:I940" si="792">H933/G933*100</f>
        <v>103.14349267637553</v>
      </c>
      <c r="J933" s="2792">
        <f>SUM(L933/F933)</f>
        <v>9.60957696827262</v>
      </c>
      <c r="K933" s="2792">
        <f>N933/H933</f>
        <v>9.931640625</v>
      </c>
      <c r="L933" s="2792">
        <f>SUM(L767,L535,L455,L358,L253,L172,L98,L841)</f>
        <v>32711</v>
      </c>
      <c r="M933" s="2792">
        <f>SUM(M767,M535,M455,M358,M253,M172,M98,M841)</f>
        <v>19081.916666666664</v>
      </c>
      <c r="N933" s="2792">
        <f>SUM(N767,N535,N455,N358,N253,N172,N98,N841)</f>
        <v>20340</v>
      </c>
      <c r="O933" s="2792">
        <f>N933/M933*100</f>
        <v>106.59306586078444</v>
      </c>
      <c r="P933" s="2792">
        <f>SUM(P767,P535,P455,P358,P253,P172,P98,P841)</f>
        <v>107.07303030303031</v>
      </c>
      <c r="Q933" s="2187">
        <f>N933/$C$3*12/P933</f>
        <v>325.6522331523534</v>
      </c>
      <c r="R933" s="2794">
        <f t="shared" ref="R933:AF933" si="793">SUM(R767,R535,R455,R358,R253,R172,R98,R841)</f>
        <v>0</v>
      </c>
      <c r="S933" s="2794">
        <f t="shared" si="793"/>
        <v>0</v>
      </c>
      <c r="T933" s="2794">
        <f t="shared" si="793"/>
        <v>0</v>
      </c>
      <c r="U933" s="2794">
        <f t="shared" si="793"/>
        <v>0</v>
      </c>
      <c r="V933" s="2794">
        <f t="shared" ref="V933:W933" si="794">SUM(V767,V535,V455,V358,V253,V172,V98,V841)</f>
        <v>0</v>
      </c>
      <c r="W933" s="2794">
        <f t="shared" si="794"/>
        <v>0</v>
      </c>
      <c r="X933" s="2794">
        <f t="shared" ref="X933" si="795">SUM(X767,X535,X455,X358,X253,X172,X98,X841)</f>
        <v>0</v>
      </c>
      <c r="Y933" s="2794">
        <f t="shared" si="793"/>
        <v>0</v>
      </c>
      <c r="Z933" s="2794">
        <f t="shared" si="793"/>
        <v>0</v>
      </c>
      <c r="AA933" s="3454">
        <f t="shared" si="793"/>
        <v>0</v>
      </c>
      <c r="AB933" s="2794">
        <f t="shared" si="793"/>
        <v>0</v>
      </c>
      <c r="AC933" s="2794">
        <f t="shared" si="793"/>
        <v>0</v>
      </c>
      <c r="AD933" s="3455">
        <f t="shared" si="793"/>
        <v>0</v>
      </c>
      <c r="AE933" s="3455">
        <f t="shared" si="793"/>
        <v>0</v>
      </c>
      <c r="AF933" s="2794">
        <f t="shared" si="793"/>
        <v>0</v>
      </c>
      <c r="AG933" s="2694">
        <f t="shared" ref="AG933:AH933" si="796">SUM(AG767,AG535,AG455,AG358,AG253,AG172,AG98,AG841)</f>
        <v>0</v>
      </c>
      <c r="AH933" s="2694">
        <f t="shared" si="796"/>
        <v>0</v>
      </c>
      <c r="AI933" s="2572"/>
    </row>
    <row r="934" spans="1:36" ht="29.25" x14ac:dyDescent="0.25">
      <c r="A934" s="364">
        <v>1</v>
      </c>
      <c r="B934" s="364">
        <v>1</v>
      </c>
      <c r="C934" s="443" t="s">
        <v>298</v>
      </c>
      <c r="D934" s="911"/>
      <c r="E934" s="2499"/>
      <c r="F934" s="2791">
        <f>SUM(F834,F770,F539,F458,F409,F367,F259,F179,F105,F674,F844)</f>
        <v>11079</v>
      </c>
      <c r="G934" s="2792">
        <f t="shared" ref="G934:H934" si="797">SUM(G834,G770,G539,G458,G409,G367,G259,G179,G105,G674,G844)</f>
        <v>6462.166666666667</v>
      </c>
      <c r="H934" s="2792">
        <f t="shared" si="797"/>
        <v>6933</v>
      </c>
      <c r="I934" s="2792">
        <f t="shared" si="792"/>
        <v>107.28599798829082</v>
      </c>
      <c r="J934" s="2792">
        <f>SUM(L934/F934)</f>
        <v>7.6858019676866141</v>
      </c>
      <c r="K934" s="2792">
        <f>N934/H934</f>
        <v>6.7611423626135876</v>
      </c>
      <c r="L934" s="2792">
        <f t="shared" ref="L934:N934" si="798">SUM(L834,L770,L539,L458,L409,L367,L259,L179,L105,L674,L844)</f>
        <v>85151</v>
      </c>
      <c r="M934" s="2792">
        <f t="shared" si="798"/>
        <v>49671.75</v>
      </c>
      <c r="N934" s="2792">
        <f t="shared" si="798"/>
        <v>46875</v>
      </c>
      <c r="O934" s="2792">
        <f>N934/M934*100</f>
        <v>94.369536003865377</v>
      </c>
      <c r="P934" s="2792">
        <f>SUM(P834,P770,P539,P458,P409,P367,P259,P179,P105,P675,P844)</f>
        <v>353.87916666666672</v>
      </c>
      <c r="Q934" s="2187">
        <f>N934/$C$3*12/P934</f>
        <v>227.07508784441819</v>
      </c>
      <c r="R934" s="2794">
        <f t="shared" ref="R934:U934" si="799">SUM(R834,R770,R539,R458,R409,R367,R259,R179,R105,R675,R844)</f>
        <v>23454.589685875202</v>
      </c>
      <c r="S934" s="2794">
        <f t="shared" si="799"/>
        <v>23454.589685875202</v>
      </c>
      <c r="T934" s="2794">
        <f t="shared" si="799"/>
        <v>23454.589685875202</v>
      </c>
      <c r="U934" s="2794">
        <f t="shared" si="799"/>
        <v>23454.589685875202</v>
      </c>
      <c r="V934" s="2794">
        <f t="shared" ref="V934:AF934" si="800">SUM(V834,V770,V539,V458,V409,V367,V259,V179,V105,V674,V844)</f>
        <v>0</v>
      </c>
      <c r="W934" s="2794">
        <f t="shared" si="800"/>
        <v>0</v>
      </c>
      <c r="X934" s="2794">
        <f t="shared" ref="X934" si="801">SUM(X834,X770,X539,X458,X409,X367,X259,X179,X105,X674,X844)</f>
        <v>0</v>
      </c>
      <c r="Y934" s="2794">
        <f t="shared" si="800"/>
        <v>0</v>
      </c>
      <c r="Z934" s="2794">
        <f t="shared" si="800"/>
        <v>0</v>
      </c>
      <c r="AA934" s="3454">
        <f t="shared" si="800"/>
        <v>0</v>
      </c>
      <c r="AB934" s="2794">
        <f t="shared" si="800"/>
        <v>0</v>
      </c>
      <c r="AC934" s="2794">
        <f t="shared" si="800"/>
        <v>0</v>
      </c>
      <c r="AD934" s="3455">
        <f t="shared" si="800"/>
        <v>0</v>
      </c>
      <c r="AE934" s="3455">
        <f t="shared" si="800"/>
        <v>0</v>
      </c>
      <c r="AF934" s="2794">
        <f t="shared" si="800"/>
        <v>0</v>
      </c>
      <c r="AG934" s="2694">
        <f t="shared" ref="AG934:AH934" si="802">SUM(AG834,AG770,AG539,AG458,AG409,AG367,AG259,AG179,AG105,AG675,AG844)</f>
        <v>0</v>
      </c>
      <c r="AH934" s="2694">
        <f t="shared" si="802"/>
        <v>0</v>
      </c>
      <c r="AI934" s="2572"/>
    </row>
    <row r="935" spans="1:36" ht="29.25" x14ac:dyDescent="0.25">
      <c r="A935" s="364">
        <v>1</v>
      </c>
      <c r="B935" s="364">
        <v>1</v>
      </c>
      <c r="C935" s="910" t="s">
        <v>137</v>
      </c>
      <c r="D935" s="910"/>
      <c r="E935" s="910"/>
      <c r="F935" s="2791">
        <f>SUM(F835,F771,F675,F540,F459,F410,F368,F260,F180,F106,F845)</f>
        <v>14483</v>
      </c>
      <c r="G935" s="2792">
        <f>SUM(G835,G771,G675,G540,G459,G410,G368,G260,G180,G106,G845)</f>
        <v>8447.75</v>
      </c>
      <c r="H935" s="2792">
        <f>SUM(H835,H771,H675,H540,H459,H410,H368,H260,H180,H106,H845)</f>
        <v>8981</v>
      </c>
      <c r="I935" s="2792">
        <f t="shared" si="792"/>
        <v>106.31233168595189</v>
      </c>
      <c r="J935" s="2792">
        <f>SUM(L935/F935)</f>
        <v>8.1379548436097497</v>
      </c>
      <c r="K935" s="2792">
        <f>N935/H935</f>
        <v>7.4841331700256095</v>
      </c>
      <c r="L935" s="2792">
        <f>SUM(L835,L771,L675,L540,L459,L410,L368,L260,L180,L106,L845)</f>
        <v>117862</v>
      </c>
      <c r="M935" s="2792">
        <f>SUM(M835,M771,M675,M540,M459,M410,M368,M260,M180,M106,M845)</f>
        <v>68753.666666666657</v>
      </c>
      <c r="N935" s="2792">
        <f>SUM(N835,N771,N675,N540,N459,N410,N368,N260,N180,N106,N845)</f>
        <v>67215</v>
      </c>
      <c r="O935" s="2792">
        <f>N935/M935*100</f>
        <v>97.762058750806034</v>
      </c>
      <c r="P935" s="2792">
        <f>SUM(P835,P771,P675,P540,P459,P410,P368,P260,P180,P106,P845)</f>
        <v>460.95219696969701</v>
      </c>
      <c r="Q935" s="2187">
        <f>N935/$C$3*12/P935</f>
        <v>249.97324026918398</v>
      </c>
      <c r="R935" s="2794">
        <f t="shared" ref="R935:AF935" si="803">SUM(R835,R771,R675,R540,R459,R410,R368,R260,R180,R106,R845)</f>
        <v>472267.21847988246</v>
      </c>
      <c r="S935" s="2794">
        <f t="shared" si="803"/>
        <v>472267.21847988246</v>
      </c>
      <c r="T935" s="2794">
        <f t="shared" si="803"/>
        <v>472267.21847988246</v>
      </c>
      <c r="U935" s="2794">
        <f t="shared" si="803"/>
        <v>472267.21847988246</v>
      </c>
      <c r="V935" s="2794">
        <f t="shared" ref="V935:W935" si="804">SUM(V835,V771,V675,V540,V459,V410,V368,V260,V180,V106,V845)</f>
        <v>472267.21847988246</v>
      </c>
      <c r="W935" s="2794">
        <f t="shared" si="804"/>
        <v>473475.73387666326</v>
      </c>
      <c r="X935" s="2794">
        <f t="shared" ref="X935" si="805">SUM(X835,X771,X675,X540,X459,X410,X368,X260,X180,X106,X845)</f>
        <v>473475.73387666326</v>
      </c>
      <c r="Y935" s="2794">
        <f t="shared" si="803"/>
        <v>275834.50089329731</v>
      </c>
      <c r="Z935" s="2794">
        <f t="shared" si="803"/>
        <v>282609.35584999999</v>
      </c>
      <c r="AA935" s="3454">
        <f t="shared" si="803"/>
        <v>0</v>
      </c>
      <c r="AB935" s="2794">
        <f t="shared" si="803"/>
        <v>0</v>
      </c>
      <c r="AC935" s="2794">
        <f t="shared" si="803"/>
        <v>6774.8549567026612</v>
      </c>
      <c r="AD935" s="2794">
        <f t="shared" si="803"/>
        <v>-651.61591999999996</v>
      </c>
      <c r="AE935" s="2794">
        <f t="shared" si="803"/>
        <v>-952.27055999999993</v>
      </c>
      <c r="AF935" s="2794">
        <f t="shared" si="803"/>
        <v>281657.08529000008</v>
      </c>
      <c r="AG935" s="2694">
        <f t="shared" ref="AG935:AH935" si="806">SUM(AG835,AG771,AG675,AG540,AG459,AG410,AG368,AG260,AG180,AG106,AG845)</f>
        <v>0</v>
      </c>
      <c r="AH935" s="2694">
        <f t="shared" si="806"/>
        <v>0</v>
      </c>
      <c r="AI935" s="2572"/>
    </row>
    <row r="936" spans="1:36" x14ac:dyDescent="0.25">
      <c r="B936" s="364">
        <v>1</v>
      </c>
      <c r="C936" s="2212" t="s">
        <v>217</v>
      </c>
      <c r="D936" s="2212"/>
      <c r="E936" s="910"/>
      <c r="F936" s="2791">
        <f>SUM(F869,F183,F95)</f>
        <v>14760</v>
      </c>
      <c r="G936" s="2792">
        <f t="shared" ref="G936:H936" si="807">SUM(G869,G183,G95)</f>
        <v>8610</v>
      </c>
      <c r="H936" s="2792">
        <f t="shared" si="807"/>
        <v>8062</v>
      </c>
      <c r="I936" s="2792">
        <f t="shared" si="792"/>
        <v>93.635307781649246</v>
      </c>
      <c r="J936" s="2796"/>
      <c r="K936" s="2798"/>
      <c r="L936" s="2799"/>
      <c r="M936" s="2799"/>
      <c r="N936" s="2792"/>
      <c r="O936" s="2799"/>
      <c r="P936" s="2799"/>
      <c r="Q936" s="2187"/>
      <c r="R936" s="2800">
        <f>R869+R183+R95</f>
        <v>106272.49268</v>
      </c>
      <c r="S936" s="2800">
        <f t="shared" ref="S936:AF936" si="808">S869+S183+S95</f>
        <v>106272.49268</v>
      </c>
      <c r="T936" s="2800">
        <f t="shared" si="808"/>
        <v>106787.21388</v>
      </c>
      <c r="U936" s="2800">
        <f t="shared" si="808"/>
        <v>106787.21388</v>
      </c>
      <c r="V936" s="2800">
        <f t="shared" ref="V936:W936" si="809">V869+V183+V95</f>
        <v>106787.21388</v>
      </c>
      <c r="W936" s="2800">
        <f t="shared" si="809"/>
        <v>106787.21388</v>
      </c>
      <c r="X936" s="2800">
        <f t="shared" ref="X936" si="810">X869+X183+X95</f>
        <v>106787.21388</v>
      </c>
      <c r="Y936" s="2794">
        <f t="shared" si="808"/>
        <v>62249.647996666667</v>
      </c>
      <c r="Z936" s="2800">
        <f t="shared" si="808"/>
        <v>58436.193939999997</v>
      </c>
      <c r="AA936" s="3454">
        <f t="shared" si="808"/>
        <v>0</v>
      </c>
      <c r="AB936" s="2794">
        <f t="shared" si="808"/>
        <v>0</v>
      </c>
      <c r="AC936" s="2794">
        <f t="shared" si="808"/>
        <v>-3813.4540566666651</v>
      </c>
      <c r="AD936" s="2800">
        <f t="shared" si="808"/>
        <v>0</v>
      </c>
      <c r="AE936" s="2800">
        <f t="shared" si="808"/>
        <v>0</v>
      </c>
      <c r="AF936" s="2800">
        <f t="shared" si="808"/>
        <v>58436.193939999997</v>
      </c>
      <c r="AG936" s="2694">
        <f t="shared" ref="AG936:AH936" si="811">AG869+AG183+AG95</f>
        <v>0</v>
      </c>
      <c r="AH936" s="2801">
        <f t="shared" si="811"/>
        <v>0</v>
      </c>
      <c r="AI936" s="2572"/>
    </row>
    <row r="937" spans="1:36" x14ac:dyDescent="0.25">
      <c r="A937" s="364">
        <v>1</v>
      </c>
      <c r="B937" s="364">
        <v>1</v>
      </c>
      <c r="C937" s="911" t="s">
        <v>204</v>
      </c>
      <c r="D937" s="911"/>
      <c r="E937" s="918"/>
      <c r="F937" s="2802">
        <f t="shared" ref="F937:H940" si="812">F694</f>
        <v>77397</v>
      </c>
      <c r="G937" s="2803">
        <f t="shared" si="812"/>
        <v>45148</v>
      </c>
      <c r="H937" s="2803">
        <f t="shared" si="812"/>
        <v>39308</v>
      </c>
      <c r="I937" s="2803">
        <f t="shared" si="792"/>
        <v>87.064764773633385</v>
      </c>
      <c r="J937" s="2804"/>
      <c r="K937" s="2796"/>
      <c r="L937" s="2792"/>
      <c r="M937" s="2792"/>
      <c r="N937" s="2803"/>
      <c r="O937" s="2792"/>
      <c r="P937" s="2792"/>
      <c r="Q937" s="2496"/>
      <c r="R937" s="2794">
        <f t="shared" ref="R937:AF937" si="813">R694</f>
        <v>0</v>
      </c>
      <c r="S937" s="2794">
        <f t="shared" ref="S937:T937" si="814">S694</f>
        <v>0</v>
      </c>
      <c r="T937" s="2794">
        <f t="shared" si="814"/>
        <v>0</v>
      </c>
      <c r="U937" s="2794">
        <f t="shared" ref="U937:V937" si="815">U694</f>
        <v>0</v>
      </c>
      <c r="V937" s="2794">
        <f t="shared" si="815"/>
        <v>0</v>
      </c>
      <c r="W937" s="2794">
        <f t="shared" ref="W937:X937" si="816">W694</f>
        <v>0</v>
      </c>
      <c r="X937" s="2794">
        <f t="shared" si="816"/>
        <v>0</v>
      </c>
      <c r="Y937" s="2794">
        <f t="shared" si="813"/>
        <v>0</v>
      </c>
      <c r="Z937" s="2794">
        <f t="shared" si="813"/>
        <v>0</v>
      </c>
      <c r="AA937" s="3457">
        <f t="shared" si="813"/>
        <v>0</v>
      </c>
      <c r="AB937" s="2789">
        <f t="shared" si="813"/>
        <v>0</v>
      </c>
      <c r="AC937" s="2789">
        <f t="shared" si="813"/>
        <v>0</v>
      </c>
      <c r="AD937" s="2789">
        <f t="shared" si="813"/>
        <v>0</v>
      </c>
      <c r="AE937" s="2794">
        <f t="shared" si="813"/>
        <v>0</v>
      </c>
      <c r="AF937" s="2794">
        <f t="shared" si="813"/>
        <v>0</v>
      </c>
      <c r="AG937" s="2721">
        <f t="shared" ref="AG937:AH937" si="817">AG694</f>
        <v>0</v>
      </c>
      <c r="AH937" s="2694">
        <f t="shared" si="817"/>
        <v>0</v>
      </c>
      <c r="AI937" s="2572"/>
    </row>
    <row r="938" spans="1:36" x14ac:dyDescent="0.25">
      <c r="A938" s="364">
        <v>1</v>
      </c>
      <c r="B938" s="364">
        <v>1</v>
      </c>
      <c r="C938" s="912" t="s">
        <v>205</v>
      </c>
      <c r="D938" s="2805"/>
      <c r="E938" s="910"/>
      <c r="F938" s="2791">
        <f t="shared" si="812"/>
        <v>77387</v>
      </c>
      <c r="G938" s="2792">
        <f t="shared" si="812"/>
        <v>45142</v>
      </c>
      <c r="H938" s="2792">
        <f t="shared" si="812"/>
        <v>39303</v>
      </c>
      <c r="I938" s="2792">
        <f t="shared" si="792"/>
        <v>87.06526073279872</v>
      </c>
      <c r="J938" s="2796"/>
      <c r="K938" s="2796"/>
      <c r="L938" s="2792"/>
      <c r="M938" s="2792"/>
      <c r="N938" s="2792"/>
      <c r="O938" s="2792"/>
      <c r="P938" s="2792"/>
      <c r="Q938" s="2187"/>
      <c r="R938" s="2794">
        <f t="shared" ref="R938:AF938" si="818">R695</f>
        <v>0</v>
      </c>
      <c r="S938" s="2794">
        <f t="shared" ref="S938:T938" si="819">S695</f>
        <v>0</v>
      </c>
      <c r="T938" s="2794">
        <f t="shared" si="819"/>
        <v>0</v>
      </c>
      <c r="U938" s="2794">
        <f t="shared" ref="U938:V938" si="820">U695</f>
        <v>0</v>
      </c>
      <c r="V938" s="2794">
        <f t="shared" si="820"/>
        <v>0</v>
      </c>
      <c r="W938" s="2794">
        <f t="shared" ref="W938:X938" si="821">W695</f>
        <v>0</v>
      </c>
      <c r="X938" s="2794">
        <f t="shared" si="821"/>
        <v>0</v>
      </c>
      <c r="Y938" s="2794">
        <f t="shared" si="818"/>
        <v>0</v>
      </c>
      <c r="Z938" s="2794">
        <f t="shared" si="818"/>
        <v>0</v>
      </c>
      <c r="AA938" s="3454">
        <f t="shared" si="818"/>
        <v>0</v>
      </c>
      <c r="AB938" s="2794">
        <f t="shared" si="818"/>
        <v>0</v>
      </c>
      <c r="AC938" s="2794">
        <f t="shared" si="818"/>
        <v>0</v>
      </c>
      <c r="AD938" s="3455">
        <f t="shared" si="818"/>
        <v>0</v>
      </c>
      <c r="AE938" s="3455">
        <f t="shared" si="818"/>
        <v>0</v>
      </c>
      <c r="AF938" s="2794">
        <f t="shared" si="818"/>
        <v>0</v>
      </c>
      <c r="AG938" s="2694">
        <f t="shared" ref="AG938:AH938" si="822">AG695</f>
        <v>0</v>
      </c>
      <c r="AH938" s="2694">
        <f t="shared" si="822"/>
        <v>0</v>
      </c>
      <c r="AI938" s="2572"/>
    </row>
    <row r="939" spans="1:36" ht="30" x14ac:dyDescent="0.25">
      <c r="A939" s="364">
        <v>1</v>
      </c>
      <c r="B939" s="364">
        <v>1</v>
      </c>
      <c r="C939" s="913" t="s">
        <v>206</v>
      </c>
      <c r="D939" s="913"/>
      <c r="E939" s="918"/>
      <c r="F939" s="2791">
        <f t="shared" si="812"/>
        <v>10</v>
      </c>
      <c r="G939" s="2792">
        <f t="shared" si="812"/>
        <v>6</v>
      </c>
      <c r="H939" s="2799">
        <f t="shared" si="812"/>
        <v>5</v>
      </c>
      <c r="I939" s="2792">
        <f t="shared" si="792"/>
        <v>83.333333333333343</v>
      </c>
      <c r="J939" s="2798"/>
      <c r="K939" s="2798"/>
      <c r="L939" s="2792"/>
      <c r="M939" s="2792"/>
      <c r="N939" s="2799"/>
      <c r="O939" s="2792"/>
      <c r="P939" s="2799"/>
      <c r="Q939" s="2216"/>
      <c r="R939" s="2800">
        <f t="shared" ref="R939:AF939" si="823">R696</f>
        <v>0</v>
      </c>
      <c r="S939" s="2800">
        <f t="shared" ref="S939:T939" si="824">S696</f>
        <v>0</v>
      </c>
      <c r="T939" s="2800">
        <f t="shared" si="824"/>
        <v>0</v>
      </c>
      <c r="U939" s="2800">
        <f t="shared" ref="U939:V939" si="825">U696</f>
        <v>0</v>
      </c>
      <c r="V939" s="2800">
        <f t="shared" si="825"/>
        <v>0</v>
      </c>
      <c r="W939" s="2800">
        <f t="shared" ref="W939:X939" si="826">W696</f>
        <v>0</v>
      </c>
      <c r="X939" s="2800">
        <f t="shared" si="826"/>
        <v>0</v>
      </c>
      <c r="Y939" s="2794">
        <f t="shared" si="823"/>
        <v>0</v>
      </c>
      <c r="Z939" s="2800">
        <f t="shared" si="823"/>
        <v>0</v>
      </c>
      <c r="AA939" s="3456">
        <f t="shared" si="823"/>
        <v>0</v>
      </c>
      <c r="AB939" s="2800">
        <f t="shared" si="823"/>
        <v>0</v>
      </c>
      <c r="AC939" s="2800">
        <f t="shared" si="823"/>
        <v>0</v>
      </c>
      <c r="AD939" s="3458">
        <f t="shared" si="823"/>
        <v>0</v>
      </c>
      <c r="AE939" s="3458">
        <f t="shared" si="823"/>
        <v>0</v>
      </c>
      <c r="AF939" s="2800">
        <f t="shared" si="823"/>
        <v>0</v>
      </c>
      <c r="AG939" s="2801">
        <f t="shared" ref="AG939:AH939" si="827">AG696</f>
        <v>0</v>
      </c>
      <c r="AH939" s="2801">
        <f t="shared" si="827"/>
        <v>0</v>
      </c>
      <c r="AI939" s="2572"/>
    </row>
    <row r="940" spans="1:36" ht="29.25" thickBot="1" x14ac:dyDescent="0.3">
      <c r="B940" s="364">
        <v>1</v>
      </c>
      <c r="C940" s="2424" t="s">
        <v>211</v>
      </c>
      <c r="D940" s="2424"/>
      <c r="E940" s="917"/>
      <c r="F940" s="2806">
        <f t="shared" si="812"/>
        <v>77397</v>
      </c>
      <c r="G940" s="2807">
        <f t="shared" si="812"/>
        <v>45148</v>
      </c>
      <c r="H940" s="2807">
        <f t="shared" si="812"/>
        <v>39308</v>
      </c>
      <c r="I940" s="2807">
        <f t="shared" si="792"/>
        <v>87.064764773633385</v>
      </c>
      <c r="J940" s="2808"/>
      <c r="K940" s="2808"/>
      <c r="L940" s="2807"/>
      <c r="M940" s="2807"/>
      <c r="N940" s="2807"/>
      <c r="O940" s="2807"/>
      <c r="P940" s="2807"/>
      <c r="Q940" s="2232"/>
      <c r="R940" s="2809">
        <f t="shared" ref="R940:AF940" si="828">R697</f>
        <v>470193.04200000002</v>
      </c>
      <c r="S940" s="2809">
        <f t="shared" ref="S940:T940" si="829">S697</f>
        <v>470193.04200000002</v>
      </c>
      <c r="T940" s="2809">
        <f t="shared" si="829"/>
        <v>470193.04200000002</v>
      </c>
      <c r="U940" s="2809">
        <f t="shared" ref="U940:V940" si="830">U697</f>
        <v>470193.04200000002</v>
      </c>
      <c r="V940" s="2809">
        <f t="shared" si="830"/>
        <v>470193.04200000002</v>
      </c>
      <c r="W940" s="2809">
        <f t="shared" ref="W940:X940" si="831">W697</f>
        <v>470193.04200000002</v>
      </c>
      <c r="X940" s="2809">
        <f t="shared" si="831"/>
        <v>470193.04200000002</v>
      </c>
      <c r="Y940" s="2809">
        <f t="shared" si="828"/>
        <v>274279.2745</v>
      </c>
      <c r="Z940" s="2809">
        <f t="shared" si="828"/>
        <v>273323.94611000002</v>
      </c>
      <c r="AA940" s="3459">
        <f t="shared" si="828"/>
        <v>0</v>
      </c>
      <c r="AB940" s="2809">
        <f t="shared" si="828"/>
        <v>0</v>
      </c>
      <c r="AC940" s="2809">
        <f t="shared" si="828"/>
        <v>-955.32838999998057</v>
      </c>
      <c r="AD940" s="2809">
        <f t="shared" si="828"/>
        <v>0</v>
      </c>
      <c r="AE940" s="2809">
        <f t="shared" si="828"/>
        <v>-594.05800999999997</v>
      </c>
      <c r="AF940" s="2809">
        <f t="shared" si="828"/>
        <v>272729.88810000004</v>
      </c>
      <c r="AG940" s="2810">
        <f t="shared" ref="AG940:AH940" si="832">AG697</f>
        <v>0</v>
      </c>
      <c r="AH940" s="2810">
        <f t="shared" si="832"/>
        <v>0</v>
      </c>
      <c r="AI940" s="2572"/>
    </row>
    <row r="941" spans="1:36" x14ac:dyDescent="0.25">
      <c r="A941" s="364">
        <v>1</v>
      </c>
      <c r="B941" s="364">
        <v>1</v>
      </c>
      <c r="C941" s="1925"/>
      <c r="D941" s="1925"/>
      <c r="E941" s="1925"/>
      <c r="F941" s="1701"/>
      <c r="G941" s="1488"/>
      <c r="H941" s="1488"/>
      <c r="I941" s="1488"/>
      <c r="J941" s="1438"/>
      <c r="K941" s="1438"/>
      <c r="L941" s="1488"/>
      <c r="M941" s="1488"/>
      <c r="N941" s="1488"/>
      <c r="O941" s="1488"/>
      <c r="P941" s="1488"/>
      <c r="Q941" s="1488"/>
      <c r="R941" s="2811"/>
      <c r="S941" s="2811"/>
      <c r="T941" s="2811"/>
      <c r="U941" s="2811"/>
      <c r="V941" s="2811"/>
      <c r="W941" s="2811"/>
      <c r="X941" s="2811"/>
      <c r="Y941" s="2812"/>
      <c r="Z941" s="2811"/>
      <c r="AA941" s="3460"/>
      <c r="AB941" s="2811"/>
      <c r="AC941" s="2811"/>
      <c r="AD941" s="3461"/>
      <c r="AE941" s="3461"/>
      <c r="AF941" s="2811"/>
      <c r="AG941" s="1611"/>
      <c r="AH941" s="1611"/>
      <c r="AI941" s="2572"/>
    </row>
    <row r="942" spans="1:36" x14ac:dyDescent="0.25">
      <c r="A942" s="364">
        <v>1</v>
      </c>
      <c r="B942" s="364">
        <v>1</v>
      </c>
      <c r="C942" s="2813" t="s">
        <v>82</v>
      </c>
      <c r="D942" s="2813"/>
      <c r="E942" s="2813"/>
      <c r="F942" s="372"/>
      <c r="G942" s="2325"/>
      <c r="H942" s="2325"/>
      <c r="I942" s="2325"/>
      <c r="J942" s="2325"/>
      <c r="K942" s="2325"/>
      <c r="L942" s="2325"/>
      <c r="M942" s="2325"/>
      <c r="N942" s="2325"/>
      <c r="O942" s="2325"/>
      <c r="P942" s="2325"/>
      <c r="Q942" s="2325"/>
      <c r="R942" s="552"/>
      <c r="S942" s="552"/>
      <c r="T942" s="552"/>
      <c r="U942" s="552"/>
      <c r="V942" s="552"/>
      <c r="W942" s="552"/>
      <c r="X942" s="552"/>
      <c r="Y942" s="2546"/>
      <c r="Z942" s="552"/>
      <c r="AA942" s="1379"/>
      <c r="AB942" s="552"/>
      <c r="AC942" s="552"/>
      <c r="AD942" s="3422"/>
      <c r="AE942" s="3422"/>
      <c r="AF942" s="552"/>
      <c r="AG942" s="2382"/>
      <c r="AH942" s="2547"/>
      <c r="AI942" s="2572"/>
    </row>
    <row r="943" spans="1:36" ht="47.25" x14ac:dyDescent="0.25">
      <c r="A943" s="364">
        <v>1</v>
      </c>
      <c r="B943" s="364">
        <v>1</v>
      </c>
      <c r="C943" s="2134" t="s">
        <v>443</v>
      </c>
      <c r="D943" s="1956"/>
      <c r="E943" s="902"/>
      <c r="F943" s="370"/>
      <c r="G943" s="2814"/>
      <c r="H943" s="2814"/>
      <c r="I943" s="2814"/>
      <c r="J943" s="2324"/>
      <c r="K943" s="2324"/>
      <c r="L943" s="2324"/>
      <c r="M943" s="2324"/>
      <c r="N943" s="2324"/>
      <c r="O943" s="2324"/>
      <c r="P943" s="2324"/>
      <c r="Q943" s="2324"/>
      <c r="R943" s="552"/>
      <c r="S943" s="552"/>
      <c r="T943" s="552"/>
      <c r="U943" s="552"/>
      <c r="V943" s="552"/>
      <c r="W943" s="552"/>
      <c r="X943" s="552"/>
      <c r="Y943" s="2546"/>
      <c r="Z943" s="552"/>
      <c r="AA943" s="1379"/>
      <c r="AB943" s="552"/>
      <c r="AC943" s="552"/>
      <c r="AD943" s="3422"/>
      <c r="AE943" s="3422"/>
      <c r="AF943" s="552"/>
      <c r="AG943" s="2815"/>
      <c r="AH943" s="2547"/>
      <c r="AI943" s="2572"/>
    </row>
    <row r="944" spans="1:36" s="2536" customFormat="1" x14ac:dyDescent="0.25">
      <c r="A944" s="364">
        <v>1</v>
      </c>
      <c r="B944" s="364">
        <v>1</v>
      </c>
      <c r="C944" s="2242" t="s">
        <v>5</v>
      </c>
      <c r="D944" s="2242"/>
      <c r="E944" s="2242"/>
      <c r="F944" s="406"/>
      <c r="G944" s="1516"/>
      <c r="H944" s="1516"/>
      <c r="I944" s="1516"/>
      <c r="J944" s="1516"/>
      <c r="K944" s="1516"/>
      <c r="L944" s="2244"/>
      <c r="M944" s="2244"/>
      <c r="N944" s="2244"/>
      <c r="O944" s="2244"/>
      <c r="P944" s="2244"/>
      <c r="Q944" s="2244"/>
      <c r="R944" s="2686"/>
      <c r="S944" s="2686"/>
      <c r="T944" s="2686"/>
      <c r="U944" s="2686"/>
      <c r="V944" s="2686"/>
      <c r="W944" s="2686"/>
      <c r="X944" s="2686"/>
      <c r="Y944" s="2816"/>
      <c r="Z944" s="2686"/>
      <c r="AA944" s="3035"/>
      <c r="AB944" s="2686"/>
      <c r="AC944" s="2686"/>
      <c r="AD944" s="2686"/>
      <c r="AE944" s="2686"/>
      <c r="AF944" s="2686"/>
      <c r="AG944" s="1518"/>
      <c r="AH944" s="1518"/>
      <c r="AI944" s="2572"/>
      <c r="AJ944" s="1281"/>
    </row>
    <row r="945" spans="1:36" s="2536" customFormat="1" x14ac:dyDescent="0.25">
      <c r="A945" s="364"/>
      <c r="B945" s="364">
        <v>1</v>
      </c>
      <c r="C945" s="3" t="s">
        <v>611</v>
      </c>
      <c r="D945" s="1338" t="s">
        <v>239</v>
      </c>
      <c r="E945" s="2247">
        <v>340</v>
      </c>
      <c r="F945" s="114">
        <v>243</v>
      </c>
      <c r="G945" s="212">
        <f t="shared" ref="G945:G956" si="833">F945/12*$C$3</f>
        <v>141.75</v>
      </c>
      <c r="H945" s="212">
        <v>168</v>
      </c>
      <c r="I945" s="469">
        <f t="shared" ref="I945:I957" si="834">H945/G945*100</f>
        <v>118.5185185185185</v>
      </c>
      <c r="J945" s="2248">
        <v>10</v>
      </c>
      <c r="K945" s="252">
        <f t="shared" ref="K945:K957" si="835">N945/H945</f>
        <v>8.7976190476190474</v>
      </c>
      <c r="L945" s="253">
        <f t="shared" ref="L945:L956" si="836">ROUND(F945*J945,0)</f>
        <v>2430</v>
      </c>
      <c r="M945" s="253">
        <f t="shared" ref="M945:M956" si="837">ROUND(L945/12*$C$3,0)</f>
        <v>1418</v>
      </c>
      <c r="N945" s="253">
        <v>1478</v>
      </c>
      <c r="O945" s="253">
        <f t="shared" ref="O945:O957" si="838">N945/M945*100</f>
        <v>104.23131170662904</v>
      </c>
      <c r="P945" s="253">
        <f t="shared" ref="P945:P956" si="839">ROUND(L945/E945,0)</f>
        <v>7</v>
      </c>
      <c r="Q945" s="253">
        <f>N945/$C$3*12/P945</f>
        <v>361.9591836734694</v>
      </c>
      <c r="R945" s="494"/>
      <c r="S945" s="494"/>
      <c r="T945" s="494"/>
      <c r="U945" s="494"/>
      <c r="V945" s="494"/>
      <c r="W945" s="494"/>
      <c r="X945" s="494"/>
      <c r="Y945" s="957"/>
      <c r="Z945" s="494"/>
      <c r="AA945" s="993"/>
      <c r="AB945" s="494"/>
      <c r="AC945" s="494"/>
      <c r="AD945" s="494"/>
      <c r="AE945" s="494"/>
      <c r="AF945" s="494"/>
      <c r="AG945" s="1165"/>
      <c r="AH945" s="1177"/>
      <c r="AI945" s="2572"/>
      <c r="AJ945" s="1281"/>
    </row>
    <row r="946" spans="1:36" s="2536" customFormat="1" x14ac:dyDescent="0.25">
      <c r="A946" s="364">
        <v>1</v>
      </c>
      <c r="B946" s="364">
        <v>1</v>
      </c>
      <c r="C946" s="3" t="s">
        <v>24</v>
      </c>
      <c r="D946" s="1338" t="s">
        <v>239</v>
      </c>
      <c r="E946" s="2247">
        <v>340</v>
      </c>
      <c r="F946" s="114">
        <v>744</v>
      </c>
      <c r="G946" s="212">
        <f t="shared" si="833"/>
        <v>434</v>
      </c>
      <c r="H946" s="212">
        <v>312</v>
      </c>
      <c r="I946" s="469">
        <f t="shared" si="834"/>
        <v>71.889400921658989</v>
      </c>
      <c r="J946" s="2248">
        <v>6.1</v>
      </c>
      <c r="K946" s="252">
        <f t="shared" si="835"/>
        <v>4.6538461538461542</v>
      </c>
      <c r="L946" s="253">
        <f t="shared" si="836"/>
        <v>4538</v>
      </c>
      <c r="M946" s="253">
        <f t="shared" si="837"/>
        <v>2647</v>
      </c>
      <c r="N946" s="253">
        <v>1452</v>
      </c>
      <c r="O946" s="253">
        <f t="shared" si="838"/>
        <v>54.854552323384965</v>
      </c>
      <c r="P946" s="253">
        <f t="shared" si="839"/>
        <v>13</v>
      </c>
      <c r="Q946" s="253">
        <f t="shared" ref="Q946:Q957" si="840">N946/$C$3*12/P946</f>
        <v>191.47252747252745</v>
      </c>
      <c r="R946" s="494"/>
      <c r="S946" s="494"/>
      <c r="T946" s="494"/>
      <c r="U946" s="494"/>
      <c r="V946" s="494"/>
      <c r="W946" s="494"/>
      <c r="X946" s="494"/>
      <c r="Y946" s="957"/>
      <c r="Z946" s="494"/>
      <c r="AA946" s="993"/>
      <c r="AB946" s="494"/>
      <c r="AC946" s="494"/>
      <c r="AD946" s="494"/>
      <c r="AE946" s="494"/>
      <c r="AF946" s="494"/>
      <c r="AG946" s="1165"/>
      <c r="AH946" s="1177"/>
      <c r="AI946" s="2572"/>
      <c r="AJ946" s="1281"/>
    </row>
    <row r="947" spans="1:36" s="2536" customFormat="1" x14ac:dyDescent="0.25">
      <c r="A947" s="364"/>
      <c r="B947" s="364">
        <v>1</v>
      </c>
      <c r="C947" s="3" t="s">
        <v>25</v>
      </c>
      <c r="D947" s="1338" t="s">
        <v>239</v>
      </c>
      <c r="E947" s="2246">
        <v>300</v>
      </c>
      <c r="F947" s="114">
        <v>324</v>
      </c>
      <c r="G947" s="212">
        <f t="shared" si="833"/>
        <v>189</v>
      </c>
      <c r="H947" s="212">
        <v>130</v>
      </c>
      <c r="I947" s="469">
        <f t="shared" si="834"/>
        <v>68.783068783068785</v>
      </c>
      <c r="J947" s="2248">
        <v>6</v>
      </c>
      <c r="K947" s="252">
        <f t="shared" si="835"/>
        <v>5.407692307692308</v>
      </c>
      <c r="L947" s="253">
        <f t="shared" si="836"/>
        <v>1944</v>
      </c>
      <c r="M947" s="253">
        <f t="shared" si="837"/>
        <v>1134</v>
      </c>
      <c r="N947" s="253">
        <v>703</v>
      </c>
      <c r="O947" s="253">
        <f t="shared" si="838"/>
        <v>61.992945326278658</v>
      </c>
      <c r="P947" s="253">
        <f t="shared" si="839"/>
        <v>6</v>
      </c>
      <c r="Q947" s="253">
        <f t="shared" si="840"/>
        <v>200.85714285714286</v>
      </c>
      <c r="R947" s="494"/>
      <c r="S947" s="494"/>
      <c r="T947" s="494"/>
      <c r="U947" s="494"/>
      <c r="V947" s="494"/>
      <c r="W947" s="494"/>
      <c r="X947" s="494"/>
      <c r="Y947" s="2818"/>
      <c r="Z947" s="494"/>
      <c r="AA947" s="993"/>
      <c r="AB947" s="494"/>
      <c r="AC947" s="494"/>
      <c r="AD947" s="494"/>
      <c r="AE947" s="494"/>
      <c r="AF947" s="494"/>
      <c r="AG947" s="1165"/>
      <c r="AH947" s="1177"/>
      <c r="AI947" s="2572"/>
      <c r="AJ947" s="1281"/>
    </row>
    <row r="948" spans="1:36" s="2536" customFormat="1" x14ac:dyDescent="0.25">
      <c r="A948" s="364">
        <v>1</v>
      </c>
      <c r="B948" s="364">
        <v>1</v>
      </c>
      <c r="C948" s="3" t="s">
        <v>23</v>
      </c>
      <c r="D948" s="1338" t="s">
        <v>239</v>
      </c>
      <c r="E948" s="2247">
        <v>270</v>
      </c>
      <c r="F948" s="114">
        <v>710</v>
      </c>
      <c r="G948" s="212">
        <f t="shared" si="833"/>
        <v>414.16666666666663</v>
      </c>
      <c r="H948" s="212">
        <v>400</v>
      </c>
      <c r="I948" s="469">
        <f t="shared" si="834"/>
        <v>96.579476861167009</v>
      </c>
      <c r="J948" s="2248">
        <v>7.3</v>
      </c>
      <c r="K948" s="252">
        <f t="shared" si="835"/>
        <v>6.4775</v>
      </c>
      <c r="L948" s="253">
        <f t="shared" si="836"/>
        <v>5183</v>
      </c>
      <c r="M948" s="253">
        <f t="shared" si="837"/>
        <v>3023</v>
      </c>
      <c r="N948" s="253">
        <v>2591</v>
      </c>
      <c r="O948" s="253">
        <f t="shared" si="838"/>
        <v>85.70956003969566</v>
      </c>
      <c r="P948" s="253">
        <f t="shared" si="839"/>
        <v>19</v>
      </c>
      <c r="Q948" s="253">
        <f t="shared" si="840"/>
        <v>233.77443609022558</v>
      </c>
      <c r="R948" s="494"/>
      <c r="S948" s="494"/>
      <c r="T948" s="494"/>
      <c r="U948" s="494"/>
      <c r="V948" s="494"/>
      <c r="W948" s="494"/>
      <c r="X948" s="494"/>
      <c r="Y948" s="2681"/>
      <c r="Z948" s="494"/>
      <c r="AA948" s="993"/>
      <c r="AB948" s="494"/>
      <c r="AC948" s="494"/>
      <c r="AD948" s="494"/>
      <c r="AE948" s="494"/>
      <c r="AF948" s="494"/>
      <c r="AG948" s="1165"/>
      <c r="AH948" s="1177"/>
      <c r="AI948" s="2572"/>
      <c r="AJ948" s="1281"/>
    </row>
    <row r="949" spans="1:36" s="2536" customFormat="1" x14ac:dyDescent="0.25">
      <c r="A949" s="364"/>
      <c r="B949" s="364"/>
      <c r="C949" s="3" t="s">
        <v>8</v>
      </c>
      <c r="D949" s="1338" t="s">
        <v>239</v>
      </c>
      <c r="E949" s="2247">
        <v>340</v>
      </c>
      <c r="F949" s="114">
        <v>554</v>
      </c>
      <c r="G949" s="212">
        <f t="shared" si="833"/>
        <v>323.16666666666663</v>
      </c>
      <c r="H949" s="212">
        <v>225</v>
      </c>
      <c r="I949" s="469">
        <f t="shared" si="834"/>
        <v>69.623517276946885</v>
      </c>
      <c r="J949" s="2248">
        <v>10.5</v>
      </c>
      <c r="K949" s="252">
        <f t="shared" si="835"/>
        <v>8.6133333333333333</v>
      </c>
      <c r="L949" s="253">
        <f t="shared" si="836"/>
        <v>5817</v>
      </c>
      <c r="M949" s="253">
        <f t="shared" ref="M949" si="841">ROUND(L949/12*$C$3,0)</f>
        <v>3393</v>
      </c>
      <c r="N949" s="253">
        <v>1938</v>
      </c>
      <c r="O949" s="253">
        <f t="shared" si="838"/>
        <v>57.117595048629532</v>
      </c>
      <c r="P949" s="253">
        <f t="shared" si="839"/>
        <v>17</v>
      </c>
      <c r="Q949" s="253">
        <f t="shared" ref="Q949" si="842">N949/$C$3*12/P949</f>
        <v>195.42857142857139</v>
      </c>
      <c r="R949" s="494"/>
      <c r="S949" s="494"/>
      <c r="T949" s="494"/>
      <c r="U949" s="494"/>
      <c r="V949" s="494"/>
      <c r="W949" s="494"/>
      <c r="X949" s="494"/>
      <c r="Y949" s="2681"/>
      <c r="Z949" s="494"/>
      <c r="AA949" s="993"/>
      <c r="AB949" s="494"/>
      <c r="AC949" s="494"/>
      <c r="AD949" s="494"/>
      <c r="AE949" s="494"/>
      <c r="AF949" s="494"/>
      <c r="AG949" s="1165"/>
      <c r="AH949" s="1177"/>
      <c r="AI949" s="2572"/>
      <c r="AJ949" s="1281"/>
    </row>
    <row r="950" spans="1:36" s="2536" customFormat="1" x14ac:dyDescent="0.25">
      <c r="A950" s="364">
        <v>1</v>
      </c>
      <c r="B950" s="364">
        <v>1</v>
      </c>
      <c r="C950" s="3" t="s">
        <v>220</v>
      </c>
      <c r="D950" s="1338" t="s">
        <v>239</v>
      </c>
      <c r="E950" s="2247">
        <v>330</v>
      </c>
      <c r="F950" s="114">
        <v>60</v>
      </c>
      <c r="G950" s="212">
        <f t="shared" si="833"/>
        <v>35</v>
      </c>
      <c r="H950" s="212">
        <v>26</v>
      </c>
      <c r="I950" s="469">
        <f t="shared" si="834"/>
        <v>74.285714285714292</v>
      </c>
      <c r="J950" s="2248">
        <v>8</v>
      </c>
      <c r="K950" s="252">
        <f t="shared" si="835"/>
        <v>5.9230769230769234</v>
      </c>
      <c r="L950" s="253">
        <f t="shared" si="836"/>
        <v>480</v>
      </c>
      <c r="M950" s="253">
        <f t="shared" si="837"/>
        <v>280</v>
      </c>
      <c r="N950" s="253">
        <v>154</v>
      </c>
      <c r="O950" s="253">
        <f t="shared" si="838"/>
        <v>55.000000000000007</v>
      </c>
      <c r="P950" s="253">
        <f t="shared" si="839"/>
        <v>1</v>
      </c>
      <c r="Q950" s="253">
        <f t="shared" si="840"/>
        <v>264</v>
      </c>
      <c r="R950" s="494"/>
      <c r="S950" s="494"/>
      <c r="T950" s="494"/>
      <c r="U950" s="494"/>
      <c r="V950" s="494"/>
      <c r="W950" s="494"/>
      <c r="X950" s="494"/>
      <c r="Y950" s="2681"/>
      <c r="Z950" s="494"/>
      <c r="AA950" s="993"/>
      <c r="AB950" s="494"/>
      <c r="AC950" s="494"/>
      <c r="AD950" s="494"/>
      <c r="AE950" s="494"/>
      <c r="AF950" s="494"/>
      <c r="AG950" s="1165"/>
      <c r="AH950" s="1177"/>
      <c r="AI950" s="2572"/>
      <c r="AJ950" s="1281"/>
    </row>
    <row r="951" spans="1:36" s="2536" customFormat="1" x14ac:dyDescent="0.25">
      <c r="A951" s="364">
        <v>1</v>
      </c>
      <c r="B951" s="364">
        <v>1</v>
      </c>
      <c r="C951" s="3" t="s">
        <v>9</v>
      </c>
      <c r="D951" s="1338" t="s">
        <v>239</v>
      </c>
      <c r="E951" s="2247">
        <v>340</v>
      </c>
      <c r="F951" s="114">
        <v>537</v>
      </c>
      <c r="G951" s="212">
        <f t="shared" si="833"/>
        <v>313.25</v>
      </c>
      <c r="H951" s="212">
        <v>308</v>
      </c>
      <c r="I951" s="469">
        <f t="shared" si="834"/>
        <v>98.324022346368707</v>
      </c>
      <c r="J951" s="2248">
        <v>14</v>
      </c>
      <c r="K951" s="252">
        <f t="shared" si="835"/>
        <v>11.2012987012987</v>
      </c>
      <c r="L951" s="253">
        <f t="shared" si="836"/>
        <v>7518</v>
      </c>
      <c r="M951" s="253">
        <f t="shared" si="837"/>
        <v>4386</v>
      </c>
      <c r="N951" s="253">
        <v>3450</v>
      </c>
      <c r="O951" s="253">
        <f t="shared" si="838"/>
        <v>78.659370725034194</v>
      </c>
      <c r="P951" s="253">
        <f t="shared" si="839"/>
        <v>22</v>
      </c>
      <c r="Q951" s="253">
        <f t="shared" si="840"/>
        <v>268.83116883116878</v>
      </c>
      <c r="R951" s="494"/>
      <c r="S951" s="494"/>
      <c r="T951" s="494"/>
      <c r="U951" s="494"/>
      <c r="V951" s="494"/>
      <c r="W951" s="494"/>
      <c r="X951" s="494"/>
      <c r="Y951" s="2681"/>
      <c r="Z951" s="494"/>
      <c r="AA951" s="993"/>
      <c r="AB951" s="494"/>
      <c r="AC951" s="494"/>
      <c r="AD951" s="494"/>
      <c r="AE951" s="494"/>
      <c r="AF951" s="494"/>
      <c r="AG951" s="1165"/>
      <c r="AH951" s="1177"/>
      <c r="AI951" s="2572"/>
      <c r="AJ951" s="1281"/>
    </row>
    <row r="952" spans="1:36" s="2536" customFormat="1" x14ac:dyDescent="0.25">
      <c r="A952" s="364">
        <v>1</v>
      </c>
      <c r="B952" s="364">
        <v>1</v>
      </c>
      <c r="C952" s="3" t="s">
        <v>26</v>
      </c>
      <c r="D952" s="1338" t="s">
        <v>239</v>
      </c>
      <c r="E952" s="2247">
        <v>340</v>
      </c>
      <c r="F952" s="372">
        <v>236</v>
      </c>
      <c r="G952" s="212">
        <f t="shared" si="833"/>
        <v>137.66666666666669</v>
      </c>
      <c r="H952" s="212">
        <v>66</v>
      </c>
      <c r="I952" s="469">
        <f t="shared" si="834"/>
        <v>47.941888619854716</v>
      </c>
      <c r="J952" s="552">
        <v>7.5</v>
      </c>
      <c r="K952" s="252">
        <f t="shared" si="835"/>
        <v>5.8787878787878789</v>
      </c>
      <c r="L952" s="253">
        <f t="shared" si="836"/>
        <v>1770</v>
      </c>
      <c r="M952" s="253">
        <f t="shared" si="837"/>
        <v>1033</v>
      </c>
      <c r="N952" s="253">
        <v>388</v>
      </c>
      <c r="O952" s="253">
        <f t="shared" si="838"/>
        <v>37.560503388189737</v>
      </c>
      <c r="P952" s="253">
        <f t="shared" si="839"/>
        <v>5</v>
      </c>
      <c r="Q952" s="253">
        <f t="shared" si="840"/>
        <v>133.02857142857141</v>
      </c>
      <c r="R952" s="494"/>
      <c r="S952" s="494"/>
      <c r="T952" s="494"/>
      <c r="U952" s="494"/>
      <c r="V952" s="494"/>
      <c r="W952" s="494"/>
      <c r="X952" s="494"/>
      <c r="Y952" s="2681"/>
      <c r="Z952" s="494"/>
      <c r="AA952" s="993"/>
      <c r="AB952" s="494"/>
      <c r="AC952" s="494"/>
      <c r="AD952" s="494"/>
      <c r="AE952" s="494"/>
      <c r="AF952" s="494"/>
      <c r="AG952" s="1165"/>
      <c r="AH952" s="1177"/>
      <c r="AI952" s="2572"/>
      <c r="AJ952" s="1281"/>
    </row>
    <row r="953" spans="1:36" s="2536" customFormat="1" x14ac:dyDescent="0.25">
      <c r="A953" s="364">
        <v>1</v>
      </c>
      <c r="B953" s="364">
        <v>1</v>
      </c>
      <c r="C953" s="3" t="s">
        <v>65</v>
      </c>
      <c r="D953" s="1338" t="s">
        <v>239</v>
      </c>
      <c r="E953" s="2246">
        <v>320</v>
      </c>
      <c r="F953" s="114">
        <v>649</v>
      </c>
      <c r="G953" s="212">
        <f t="shared" si="833"/>
        <v>378.58333333333337</v>
      </c>
      <c r="H953" s="212">
        <v>364</v>
      </c>
      <c r="I953" s="469">
        <f t="shared" si="834"/>
        <v>96.147919876733425</v>
      </c>
      <c r="J953" s="2248">
        <v>9</v>
      </c>
      <c r="K953" s="252">
        <f t="shared" si="835"/>
        <v>8.9313186813186807</v>
      </c>
      <c r="L953" s="253">
        <f t="shared" si="836"/>
        <v>5841</v>
      </c>
      <c r="M953" s="253">
        <f t="shared" si="837"/>
        <v>3407</v>
      </c>
      <c r="N953" s="253">
        <v>3251</v>
      </c>
      <c r="O953" s="253">
        <f t="shared" si="838"/>
        <v>95.421191664220714</v>
      </c>
      <c r="P953" s="253">
        <f t="shared" si="839"/>
        <v>18</v>
      </c>
      <c r="Q953" s="253">
        <f t="shared" si="840"/>
        <v>309.61904761904759</v>
      </c>
      <c r="R953" s="494"/>
      <c r="S953" s="494"/>
      <c r="T953" s="494"/>
      <c r="U953" s="494"/>
      <c r="V953" s="494"/>
      <c r="W953" s="494"/>
      <c r="X953" s="494"/>
      <c r="Y953" s="2681"/>
      <c r="Z953" s="494"/>
      <c r="AA953" s="993"/>
      <c r="AB953" s="494"/>
      <c r="AC953" s="494"/>
      <c r="AD953" s="494"/>
      <c r="AE953" s="494"/>
      <c r="AF953" s="494"/>
      <c r="AG953" s="1165"/>
      <c r="AH953" s="1177"/>
      <c r="AI953" s="2572"/>
      <c r="AJ953" s="1281"/>
    </row>
    <row r="954" spans="1:36" s="2536" customFormat="1" x14ac:dyDescent="0.25">
      <c r="A954" s="364">
        <v>1</v>
      </c>
      <c r="B954" s="364">
        <v>1</v>
      </c>
      <c r="C954" s="3" t="s">
        <v>10</v>
      </c>
      <c r="D954" s="1338" t="s">
        <v>239</v>
      </c>
      <c r="E954" s="2246">
        <v>340</v>
      </c>
      <c r="F954" s="114">
        <v>2177</v>
      </c>
      <c r="G954" s="212">
        <f t="shared" si="833"/>
        <v>1269.9166666666665</v>
      </c>
      <c r="H954" s="212">
        <v>1277</v>
      </c>
      <c r="I954" s="469">
        <f t="shared" si="834"/>
        <v>100.55777938184922</v>
      </c>
      <c r="J954" s="2248">
        <v>10.5</v>
      </c>
      <c r="K954" s="252">
        <f t="shared" si="835"/>
        <v>9.8739232576350826</v>
      </c>
      <c r="L954" s="253">
        <f t="shared" si="836"/>
        <v>22859</v>
      </c>
      <c r="M954" s="253">
        <f t="shared" si="837"/>
        <v>13334</v>
      </c>
      <c r="N954" s="253">
        <v>12609</v>
      </c>
      <c r="O954" s="253">
        <f t="shared" si="838"/>
        <v>94.562771861406929</v>
      </c>
      <c r="P954" s="253">
        <f t="shared" si="839"/>
        <v>67</v>
      </c>
      <c r="Q954" s="253">
        <f t="shared" si="840"/>
        <v>322.61833688699363</v>
      </c>
      <c r="R954" s="494"/>
      <c r="S954" s="494"/>
      <c r="T954" s="494"/>
      <c r="U954" s="494"/>
      <c r="V954" s="494"/>
      <c r="W954" s="494"/>
      <c r="X954" s="494"/>
      <c r="Y954" s="2681"/>
      <c r="Z954" s="494"/>
      <c r="AA954" s="993"/>
      <c r="AB954" s="494"/>
      <c r="AC954" s="494"/>
      <c r="AD954" s="494"/>
      <c r="AE954" s="494"/>
      <c r="AF954" s="494"/>
      <c r="AG954" s="1165"/>
      <c r="AH954" s="1177"/>
      <c r="AI954" s="2572"/>
      <c r="AJ954" s="1281"/>
    </row>
    <row r="955" spans="1:36" s="2536" customFormat="1" x14ac:dyDescent="0.25">
      <c r="A955" s="364">
        <v>1</v>
      </c>
      <c r="B955" s="364">
        <v>1</v>
      </c>
      <c r="C955" s="3" t="s">
        <v>64</v>
      </c>
      <c r="D955" s="1338" t="s">
        <v>239</v>
      </c>
      <c r="E955" s="2246">
        <v>340</v>
      </c>
      <c r="F955" s="406">
        <v>765</v>
      </c>
      <c r="G955" s="212">
        <f t="shared" si="833"/>
        <v>446.25</v>
      </c>
      <c r="H955" s="212">
        <v>375</v>
      </c>
      <c r="I955" s="469">
        <f t="shared" si="834"/>
        <v>84.033613445378151</v>
      </c>
      <c r="J955" s="1888">
        <v>11</v>
      </c>
      <c r="K955" s="252">
        <f t="shared" si="835"/>
        <v>10.445333333333334</v>
      </c>
      <c r="L955" s="253">
        <f t="shared" si="836"/>
        <v>8415</v>
      </c>
      <c r="M955" s="253">
        <f t="shared" si="837"/>
        <v>4909</v>
      </c>
      <c r="N955" s="253">
        <v>3917</v>
      </c>
      <c r="O955" s="253">
        <f t="shared" si="838"/>
        <v>79.792218374414333</v>
      </c>
      <c r="P955" s="253">
        <f t="shared" si="839"/>
        <v>25</v>
      </c>
      <c r="Q955" s="253">
        <f t="shared" si="840"/>
        <v>268.59428571428572</v>
      </c>
      <c r="R955" s="494"/>
      <c r="S955" s="494"/>
      <c r="T955" s="494"/>
      <c r="U955" s="494"/>
      <c r="V955" s="494"/>
      <c r="W955" s="494"/>
      <c r="X955" s="494"/>
      <c r="Y955" s="2681"/>
      <c r="Z955" s="494"/>
      <c r="AA955" s="993"/>
      <c r="AB955" s="494"/>
      <c r="AC955" s="494"/>
      <c r="AD955" s="494"/>
      <c r="AE955" s="494"/>
      <c r="AF955" s="494"/>
      <c r="AG955" s="1165"/>
      <c r="AH955" s="1177"/>
      <c r="AI955" s="2572"/>
      <c r="AJ955" s="1281"/>
    </row>
    <row r="956" spans="1:36" s="2536" customFormat="1" x14ac:dyDescent="0.25">
      <c r="A956" s="364">
        <v>1</v>
      </c>
      <c r="B956" s="364">
        <v>1</v>
      </c>
      <c r="C956" s="3" t="s">
        <v>6</v>
      </c>
      <c r="D956" s="1338" t="s">
        <v>239</v>
      </c>
      <c r="E956" s="2246">
        <v>340</v>
      </c>
      <c r="F956" s="114">
        <v>1813</v>
      </c>
      <c r="G956" s="212">
        <f t="shared" si="833"/>
        <v>1057.5833333333335</v>
      </c>
      <c r="H956" s="212">
        <v>1142</v>
      </c>
      <c r="I956" s="469">
        <f t="shared" si="834"/>
        <v>107.98203451264673</v>
      </c>
      <c r="J956" s="2248">
        <v>10</v>
      </c>
      <c r="K956" s="252">
        <f t="shared" si="835"/>
        <v>9.3196147110332745</v>
      </c>
      <c r="L956" s="253">
        <f t="shared" si="836"/>
        <v>18130</v>
      </c>
      <c r="M956" s="253">
        <f t="shared" si="837"/>
        <v>10576</v>
      </c>
      <c r="N956" s="253">
        <v>10643</v>
      </c>
      <c r="O956" s="253">
        <f t="shared" si="838"/>
        <v>100.63350983358548</v>
      </c>
      <c r="P956" s="253">
        <f t="shared" si="839"/>
        <v>53</v>
      </c>
      <c r="Q956" s="253">
        <f t="shared" si="840"/>
        <v>344.24797843665766</v>
      </c>
      <c r="R956" s="494"/>
      <c r="S956" s="494"/>
      <c r="T956" s="494"/>
      <c r="U956" s="494"/>
      <c r="V956" s="494"/>
      <c r="W956" s="494"/>
      <c r="X956" s="494"/>
      <c r="Y956" s="2681"/>
      <c r="Z956" s="494"/>
      <c r="AA956" s="993"/>
      <c r="AB956" s="494"/>
      <c r="AC956" s="494"/>
      <c r="AD956" s="494"/>
      <c r="AE956" s="494"/>
      <c r="AF956" s="494"/>
      <c r="AG956" s="1165"/>
      <c r="AH956" s="1177"/>
      <c r="AI956" s="2572"/>
      <c r="AJ956" s="1281"/>
    </row>
    <row r="957" spans="1:36" s="2536" customFormat="1" ht="29.25" x14ac:dyDescent="0.25">
      <c r="A957" s="364">
        <v>1</v>
      </c>
      <c r="B957" s="364">
        <v>1</v>
      </c>
      <c r="C957" s="1601" t="s">
        <v>7</v>
      </c>
      <c r="D957" s="3337"/>
      <c r="E957" s="1601"/>
      <c r="F957" s="162">
        <f>SUM(F945:F956)</f>
        <v>8812</v>
      </c>
      <c r="G957" s="2819">
        <f>SUM(G945:G956)</f>
        <v>5140.333333333333</v>
      </c>
      <c r="H957" s="2819">
        <f>SUM(H945:H956)</f>
        <v>4793</v>
      </c>
      <c r="I957" s="2819">
        <f t="shared" si="834"/>
        <v>93.242980351468788</v>
      </c>
      <c r="J957" s="2267">
        <f>IF(F957=0,0,L957/F957)</f>
        <v>9.6374262369496133</v>
      </c>
      <c r="K957" s="342">
        <f t="shared" si="835"/>
        <v>8.8825370331733779</v>
      </c>
      <c r="L957" s="2819">
        <f>SUM(L945:L956)</f>
        <v>84925</v>
      </c>
      <c r="M957" s="2819">
        <f>SUM(M945:M956)</f>
        <v>49540</v>
      </c>
      <c r="N957" s="2819">
        <f>SUM(N945:N956)</f>
        <v>42574</v>
      </c>
      <c r="O957" s="253">
        <f t="shared" si="838"/>
        <v>85.938635446104158</v>
      </c>
      <c r="P957" s="2819">
        <f>SUM(P945:P956)</f>
        <v>253</v>
      </c>
      <c r="Q957" s="253">
        <f t="shared" si="840"/>
        <v>288.47430830039525</v>
      </c>
      <c r="R957" s="2820">
        <v>364797.47860822553</v>
      </c>
      <c r="S957" s="2820">
        <v>364797.47860822553</v>
      </c>
      <c r="T957" s="2820">
        <v>364797.47860822553</v>
      </c>
      <c r="U957" s="2820">
        <v>364797.47860822553</v>
      </c>
      <c r="V957" s="2820">
        <v>364797.47860822553</v>
      </c>
      <c r="W957" s="2820">
        <v>364797.47860822553</v>
      </c>
      <c r="X957" s="2820">
        <v>364797.47860822553</v>
      </c>
      <c r="Y957" s="1092">
        <f>R957/12*$C$3+(S957-R957)/11*6+(T957-S957)/10*5+(U957-T957)/9*4+(V957-U957)/8*3+(W957-V957)/7*2+(X957-W957)/6*1</f>
        <v>212798.52918813156</v>
      </c>
      <c r="Z957" s="2820">
        <f t="shared" ref="Z957:Z960" si="843">AF957-AE957-AB957-AA957</f>
        <v>196938.73977999997</v>
      </c>
      <c r="AA957" s="3060"/>
      <c r="AB957" s="2820">
        <v>-408.23886000000005</v>
      </c>
      <c r="AC957" s="2820">
        <f t="shared" ref="AC957:AC960" si="844">Z957-Y957</f>
        <v>-15859.78940813159</v>
      </c>
      <c r="AD957" s="2820"/>
      <c r="AE957" s="2820">
        <v>-2594.7461899999998</v>
      </c>
      <c r="AF957" s="2820">
        <v>193935.75472999996</v>
      </c>
      <c r="AG957" s="2821"/>
      <c r="AH957" s="2821"/>
      <c r="AI957" s="2572"/>
      <c r="AJ957" s="1281"/>
    </row>
    <row r="958" spans="1:36" s="2536" customFormat="1" x14ac:dyDescent="0.25">
      <c r="A958" s="364">
        <v>1</v>
      </c>
      <c r="B958" s="364">
        <v>1</v>
      </c>
      <c r="C958" s="2147" t="s">
        <v>14</v>
      </c>
      <c r="D958" s="2147"/>
      <c r="E958" s="2822"/>
      <c r="F958" s="162"/>
      <c r="G958" s="2819"/>
      <c r="H958" s="2819"/>
      <c r="I958" s="2819"/>
      <c r="J958" s="2823"/>
      <c r="K958" s="2823"/>
      <c r="L958" s="2819"/>
      <c r="M958" s="2819"/>
      <c r="N958" s="2819"/>
      <c r="O958" s="2819"/>
      <c r="P958" s="2819"/>
      <c r="Q958" s="2819"/>
      <c r="R958" s="2686"/>
      <c r="S958" s="2686"/>
      <c r="T958" s="2686"/>
      <c r="U958" s="2686"/>
      <c r="V958" s="2686"/>
      <c r="W958" s="2686"/>
      <c r="X958" s="2686"/>
      <c r="Y958" s="2680">
        <f t="shared" ref="Y958" si="845">R958/12*$C$3+(S958-R958)/11*3+(T958-S958)/10*2+(U958-T958)/9*1</f>
        <v>0</v>
      </c>
      <c r="Z958" s="2686">
        <f t="shared" si="843"/>
        <v>0</v>
      </c>
      <c r="AA958" s="3035"/>
      <c r="AB958" s="2686"/>
      <c r="AC958" s="2686">
        <f t="shared" si="844"/>
        <v>0</v>
      </c>
      <c r="AD958" s="2686"/>
      <c r="AE958" s="2686"/>
      <c r="AF958" s="2686"/>
      <c r="AG958" s="2821"/>
      <c r="AH958" s="1518"/>
      <c r="AI958" s="2572"/>
      <c r="AJ958" s="1281"/>
    </row>
    <row r="959" spans="1:36" s="2536" customFormat="1" x14ac:dyDescent="0.25">
      <c r="A959" s="364">
        <v>1</v>
      </c>
      <c r="B959" s="364">
        <v>1</v>
      </c>
      <c r="C959" s="724" t="s">
        <v>348</v>
      </c>
      <c r="D959" s="724"/>
      <c r="E959" s="1914"/>
      <c r="F959" s="410"/>
      <c r="G959" s="716"/>
      <c r="H959" s="716"/>
      <c r="I959" s="716"/>
      <c r="J959" s="1041"/>
      <c r="K959" s="1041"/>
      <c r="L959" s="1723"/>
      <c r="M959" s="1723"/>
      <c r="N959" s="1723"/>
      <c r="O959" s="1723"/>
      <c r="P959" s="1723"/>
      <c r="Q959" s="1723"/>
      <c r="R959" s="552">
        <v>229607.48759</v>
      </c>
      <c r="S959" s="552">
        <v>229607.48759</v>
      </c>
      <c r="T959" s="552">
        <v>229607.48759</v>
      </c>
      <c r="U959" s="552">
        <v>229607.48759</v>
      </c>
      <c r="V959" s="552">
        <v>229607.48759</v>
      </c>
      <c r="W959" s="552">
        <v>229607.48759</v>
      </c>
      <c r="X959" s="552">
        <v>229607.48759</v>
      </c>
      <c r="Y959" s="2580">
        <f t="shared" ref="Y959:Y960" si="846">R959/12*$C$3+(S959-R959)/11*6+(T959-S959)/10*5+(U959-T959)/9*4+(V959-U959)/8*3+(W959-V959)/7*2+(X959-W959)/6*1</f>
        <v>133937.70109416667</v>
      </c>
      <c r="Z959" s="552">
        <f t="shared" si="843"/>
        <v>131607.63110999999</v>
      </c>
      <c r="AA959" s="1379"/>
      <c r="AB959" s="552"/>
      <c r="AC959" s="552">
        <f t="shared" si="844"/>
        <v>-2330.0699841666792</v>
      </c>
      <c r="AD959" s="552"/>
      <c r="AE959" s="552">
        <v>-43.365580000000001</v>
      </c>
      <c r="AF959" s="552">
        <v>131564.26552999998</v>
      </c>
      <c r="AG959" s="1137"/>
      <c r="AH959" s="1149"/>
      <c r="AI959" s="2572"/>
      <c r="AJ959" s="1281"/>
    </row>
    <row r="960" spans="1:36" s="2536" customFormat="1" x14ac:dyDescent="0.25">
      <c r="A960" s="364"/>
      <c r="B960" s="364">
        <v>1</v>
      </c>
      <c r="C960" s="724" t="s">
        <v>302</v>
      </c>
      <c r="D960" s="724"/>
      <c r="E960" s="1914"/>
      <c r="F960" s="410"/>
      <c r="G960" s="716"/>
      <c r="H960" s="716"/>
      <c r="I960" s="716"/>
      <c r="J960" s="1041"/>
      <c r="K960" s="1041"/>
      <c r="L960" s="1723"/>
      <c r="M960" s="1723"/>
      <c r="N960" s="1723"/>
      <c r="O960" s="1723"/>
      <c r="P960" s="1723"/>
      <c r="Q960" s="1723"/>
      <c r="R960" s="552">
        <v>14005.857600000001</v>
      </c>
      <c r="S960" s="552">
        <v>14005.857600000001</v>
      </c>
      <c r="T960" s="552">
        <v>14005.857600000001</v>
      </c>
      <c r="U960" s="552">
        <v>14005.857600000001</v>
      </c>
      <c r="V960" s="552">
        <v>14005.857600000001</v>
      </c>
      <c r="W960" s="552">
        <v>14005.857600000001</v>
      </c>
      <c r="X960" s="552">
        <v>14005.857600000001</v>
      </c>
      <c r="Y960" s="2580">
        <f t="shared" si="846"/>
        <v>8170.0835999999999</v>
      </c>
      <c r="Z960" s="552">
        <f t="shared" si="843"/>
        <v>8170.0835999999999</v>
      </c>
      <c r="AA960" s="1379"/>
      <c r="AB960" s="552"/>
      <c r="AC960" s="552">
        <f t="shared" si="844"/>
        <v>0</v>
      </c>
      <c r="AD960" s="552"/>
      <c r="AE960" s="552">
        <v>0</v>
      </c>
      <c r="AF960" s="552">
        <v>8170.0835999999999</v>
      </c>
      <c r="AG960" s="1137"/>
      <c r="AH960" s="1149"/>
      <c r="AI960" s="2572"/>
      <c r="AJ960" s="1281"/>
    </row>
    <row r="961" spans="1:36" s="2536" customFormat="1" ht="29.25" x14ac:dyDescent="0.25">
      <c r="A961" s="364">
        <v>1</v>
      </c>
      <c r="B961" s="364">
        <v>1</v>
      </c>
      <c r="C961" s="713" t="s">
        <v>284</v>
      </c>
      <c r="D961" s="4"/>
      <c r="E961" s="4"/>
      <c r="F961" s="1053">
        <f>F963+F964+F965+F966</f>
        <v>41150</v>
      </c>
      <c r="G961" s="1053">
        <f t="shared" ref="G961:H961" si="847">G963+G964+G965+G966</f>
        <v>24004.166666666668</v>
      </c>
      <c r="H961" s="1053">
        <f t="shared" si="847"/>
        <v>39800</v>
      </c>
      <c r="I961" s="946">
        <f>H961/G961*100</f>
        <v>165.80454782155874</v>
      </c>
      <c r="J961" s="1762"/>
      <c r="K961" s="1762"/>
      <c r="L961" s="210"/>
      <c r="M961" s="210"/>
      <c r="N961" s="210"/>
      <c r="O961" s="210"/>
      <c r="P961" s="210"/>
      <c r="Q961" s="210"/>
      <c r="R961" s="494"/>
      <c r="S961" s="494"/>
      <c r="T961" s="494"/>
      <c r="U961" s="494"/>
      <c r="V961" s="494"/>
      <c r="W961" s="494"/>
      <c r="X961" s="494"/>
      <c r="Y961" s="2681"/>
      <c r="Z961" s="494"/>
      <c r="AA961" s="993"/>
      <c r="AB961" s="494"/>
      <c r="AC961" s="494"/>
      <c r="AD961" s="494"/>
      <c r="AE961" s="494"/>
      <c r="AF961" s="494"/>
      <c r="AG961" s="1153"/>
      <c r="AH961" s="1177"/>
      <c r="AI961" s="2572"/>
      <c r="AJ961" s="1281"/>
    </row>
    <row r="962" spans="1:36" s="2536" customFormat="1" ht="30" x14ac:dyDescent="0.25">
      <c r="A962" s="364"/>
      <c r="B962" s="364">
        <v>1</v>
      </c>
      <c r="C962" s="726" t="s">
        <v>200</v>
      </c>
      <c r="D962" s="4"/>
      <c r="E962" s="4"/>
      <c r="F962" s="1049"/>
      <c r="G962" s="322"/>
      <c r="H962" s="322"/>
      <c r="I962" s="322"/>
      <c r="J962" s="1762"/>
      <c r="K962" s="1762"/>
      <c r="L962" s="210"/>
      <c r="M962" s="210"/>
      <c r="N962" s="210"/>
      <c r="O962" s="210"/>
      <c r="P962" s="210"/>
      <c r="Q962" s="210"/>
      <c r="R962" s="494"/>
      <c r="S962" s="494"/>
      <c r="T962" s="494"/>
      <c r="U962" s="494"/>
      <c r="V962" s="494"/>
      <c r="W962" s="494"/>
      <c r="X962" s="494"/>
      <c r="Y962" s="2681"/>
      <c r="Z962" s="494"/>
      <c r="AA962" s="993"/>
      <c r="AB962" s="494"/>
      <c r="AC962" s="494"/>
      <c r="AD962" s="494"/>
      <c r="AE962" s="494"/>
      <c r="AF962" s="494"/>
      <c r="AG962" s="1149"/>
      <c r="AH962" s="1177"/>
      <c r="AI962" s="2572"/>
      <c r="AJ962" s="1281"/>
    </row>
    <row r="963" spans="1:36" s="2536" customFormat="1" ht="30" x14ac:dyDescent="0.25">
      <c r="A963" s="364"/>
      <c r="B963" s="364">
        <v>1</v>
      </c>
      <c r="C963" s="726" t="s">
        <v>519</v>
      </c>
      <c r="D963" s="4"/>
      <c r="E963" s="4"/>
      <c r="F963" s="1049">
        <v>10000</v>
      </c>
      <c r="G963" s="212">
        <f t="shared" ref="G963:G966" si="848">F963/12*$C$3</f>
        <v>5833.3333333333339</v>
      </c>
      <c r="H963" s="322">
        <v>12955</v>
      </c>
      <c r="I963" s="322">
        <f t="shared" ref="I963:I970" si="849">H963/G963*100</f>
        <v>222.08571428571426</v>
      </c>
      <c r="J963" s="1762"/>
      <c r="K963" s="1762"/>
      <c r="L963" s="210"/>
      <c r="M963" s="210"/>
      <c r="N963" s="210"/>
      <c r="O963" s="210"/>
      <c r="P963" s="210"/>
      <c r="Q963" s="210"/>
      <c r="R963" s="494"/>
      <c r="S963" s="494"/>
      <c r="T963" s="494"/>
      <c r="U963" s="494"/>
      <c r="V963" s="494"/>
      <c r="W963" s="494"/>
      <c r="X963" s="494"/>
      <c r="Y963" s="2681"/>
      <c r="Z963" s="494"/>
      <c r="AA963" s="993"/>
      <c r="AB963" s="494"/>
      <c r="AC963" s="494"/>
      <c r="AD963" s="494"/>
      <c r="AE963" s="494"/>
      <c r="AF963" s="494"/>
      <c r="AG963" s="1149"/>
      <c r="AH963" s="1177"/>
      <c r="AI963" s="2572"/>
      <c r="AJ963" s="1281"/>
    </row>
    <row r="964" spans="1:36" s="2536" customFormat="1" ht="75" x14ac:dyDescent="0.25">
      <c r="A964" s="364"/>
      <c r="B964" s="364">
        <v>1</v>
      </c>
      <c r="C964" s="725" t="s">
        <v>520</v>
      </c>
      <c r="D964" s="4"/>
      <c r="E964" s="4"/>
      <c r="F964" s="1049">
        <v>6000</v>
      </c>
      <c r="G964" s="212">
        <f t="shared" si="848"/>
        <v>3500</v>
      </c>
      <c r="H964" s="322">
        <v>10519</v>
      </c>
      <c r="I964" s="322">
        <f t="shared" si="849"/>
        <v>300.54285714285714</v>
      </c>
      <c r="J964" s="1762"/>
      <c r="K964" s="1762"/>
      <c r="L964" s="210"/>
      <c r="M964" s="210"/>
      <c r="N964" s="210"/>
      <c r="O964" s="210"/>
      <c r="P964" s="210"/>
      <c r="Q964" s="210"/>
      <c r="R964" s="494"/>
      <c r="S964" s="494"/>
      <c r="T964" s="494"/>
      <c r="U964" s="494"/>
      <c r="V964" s="494"/>
      <c r="W964" s="494"/>
      <c r="X964" s="494"/>
      <c r="Y964" s="2681"/>
      <c r="Z964" s="494"/>
      <c r="AA964" s="993"/>
      <c r="AB964" s="494"/>
      <c r="AC964" s="494"/>
      <c r="AD964" s="494"/>
      <c r="AE964" s="494"/>
      <c r="AF964" s="494"/>
      <c r="AG964" s="1149"/>
      <c r="AH964" s="1177"/>
      <c r="AI964" s="2572"/>
      <c r="AJ964" s="1281"/>
    </row>
    <row r="965" spans="1:36" s="2536" customFormat="1" ht="45" x14ac:dyDescent="0.25">
      <c r="A965" s="364"/>
      <c r="B965" s="364">
        <v>1</v>
      </c>
      <c r="C965" s="4" t="s">
        <v>521</v>
      </c>
      <c r="D965" s="4"/>
      <c r="E965" s="4"/>
      <c r="F965" s="1049">
        <v>10150</v>
      </c>
      <c r="G965" s="212">
        <f t="shared" si="848"/>
        <v>5920.8333333333339</v>
      </c>
      <c r="H965" s="322">
        <v>16202</v>
      </c>
      <c r="I965" s="322">
        <f t="shared" si="849"/>
        <v>273.64391273750874</v>
      </c>
      <c r="J965" s="1762"/>
      <c r="K965" s="1762"/>
      <c r="L965" s="210"/>
      <c r="M965" s="210"/>
      <c r="N965" s="210"/>
      <c r="O965" s="210"/>
      <c r="P965" s="210"/>
      <c r="Q965" s="210"/>
      <c r="R965" s="494"/>
      <c r="S965" s="494"/>
      <c r="T965" s="494"/>
      <c r="U965" s="494"/>
      <c r="V965" s="494"/>
      <c r="W965" s="494"/>
      <c r="X965" s="494"/>
      <c r="Y965" s="2681"/>
      <c r="Z965" s="494"/>
      <c r="AA965" s="993"/>
      <c r="AB965" s="494"/>
      <c r="AC965" s="494"/>
      <c r="AD965" s="494"/>
      <c r="AE965" s="494"/>
      <c r="AF965" s="494"/>
      <c r="AG965" s="1149"/>
      <c r="AH965" s="1177"/>
      <c r="AI965" s="2572"/>
      <c r="AJ965" s="1281"/>
    </row>
    <row r="966" spans="1:36" s="2536" customFormat="1" ht="105" x14ac:dyDescent="0.25">
      <c r="A966" s="364"/>
      <c r="B966" s="364">
        <v>1</v>
      </c>
      <c r="C966" s="4" t="s">
        <v>522</v>
      </c>
      <c r="D966" s="4"/>
      <c r="E966" s="4"/>
      <c r="F966" s="1049">
        <v>15000</v>
      </c>
      <c r="G966" s="212">
        <f t="shared" si="848"/>
        <v>8750</v>
      </c>
      <c r="H966" s="322">
        <v>124</v>
      </c>
      <c r="I966" s="322">
        <f t="shared" si="849"/>
        <v>1.417142857142857</v>
      </c>
      <c r="J966" s="1762"/>
      <c r="K966" s="1762"/>
      <c r="L966" s="210"/>
      <c r="M966" s="210"/>
      <c r="N966" s="210"/>
      <c r="O966" s="210"/>
      <c r="P966" s="210"/>
      <c r="Q966" s="210"/>
      <c r="R966" s="494"/>
      <c r="S966" s="494"/>
      <c r="T966" s="494"/>
      <c r="U966" s="494"/>
      <c r="V966" s="494"/>
      <c r="W966" s="494"/>
      <c r="X966" s="494"/>
      <c r="Y966" s="2681"/>
      <c r="Z966" s="494"/>
      <c r="AA966" s="993"/>
      <c r="AB966" s="494"/>
      <c r="AC966" s="494"/>
      <c r="AD966" s="494"/>
      <c r="AE966" s="494"/>
      <c r="AF966" s="494"/>
      <c r="AG966" s="1149"/>
      <c r="AH966" s="1177"/>
      <c r="AI966" s="2572"/>
      <c r="AJ966" s="1281"/>
    </row>
    <row r="967" spans="1:36" s="2536" customFormat="1" ht="30" x14ac:dyDescent="0.25">
      <c r="A967" s="364"/>
      <c r="B967" s="364"/>
      <c r="C967" s="4" t="s">
        <v>133</v>
      </c>
      <c r="D967" s="4"/>
      <c r="E967" s="4"/>
      <c r="F967" s="1055">
        <f>F968+F969+F970</f>
        <v>69798</v>
      </c>
      <c r="G967" s="1055">
        <f t="shared" ref="G967:H967" si="850">G968+G969+G970</f>
        <v>40151.055555555547</v>
      </c>
      <c r="H967" s="1055">
        <f t="shared" si="850"/>
        <v>26847</v>
      </c>
      <c r="I967" s="322">
        <f t="shared" si="849"/>
        <v>66.864991787956328</v>
      </c>
      <c r="J967" s="1762"/>
      <c r="K967" s="1762"/>
      <c r="L967" s="210"/>
      <c r="M967" s="210"/>
      <c r="N967" s="210"/>
      <c r="O967" s="210"/>
      <c r="P967" s="210"/>
      <c r="Q967" s="210"/>
      <c r="R967" s="494"/>
      <c r="S967" s="494"/>
      <c r="T967" s="494"/>
      <c r="U967" s="494"/>
      <c r="V967" s="494"/>
      <c r="W967" s="494"/>
      <c r="X967" s="494"/>
      <c r="Y967" s="2681"/>
      <c r="Z967" s="494"/>
      <c r="AA967" s="993"/>
      <c r="AB967" s="494"/>
      <c r="AC967" s="494"/>
      <c r="AD967" s="494"/>
      <c r="AE967" s="494"/>
      <c r="AF967" s="494"/>
      <c r="AG967" s="1149"/>
      <c r="AH967" s="1177"/>
      <c r="AI967" s="2572"/>
      <c r="AJ967" s="1281"/>
    </row>
    <row r="968" spans="1:36" s="2536" customFormat="1" x14ac:dyDescent="0.25">
      <c r="A968" s="364"/>
      <c r="B968" s="364">
        <v>1</v>
      </c>
      <c r="C968" s="4" t="s">
        <v>232</v>
      </c>
      <c r="D968" s="4"/>
      <c r="E968" s="4"/>
      <c r="F968" s="1049">
        <v>62542</v>
      </c>
      <c r="G968" s="212">
        <f t="shared" ref="G968:G969" si="851">F968/12*$C$3</f>
        <v>36482.833333333328</v>
      </c>
      <c r="H968" s="322">
        <v>26269</v>
      </c>
      <c r="I968" s="322">
        <f t="shared" si="849"/>
        <v>72.003727780645704</v>
      </c>
      <c r="J968" s="1762"/>
      <c r="K968" s="1762"/>
      <c r="L968" s="210"/>
      <c r="M968" s="210"/>
      <c r="N968" s="210"/>
      <c r="O968" s="210"/>
      <c r="P968" s="210"/>
      <c r="Q968" s="210"/>
      <c r="R968" s="494"/>
      <c r="S968" s="494"/>
      <c r="T968" s="494"/>
      <c r="U968" s="494"/>
      <c r="V968" s="494"/>
      <c r="W968" s="494"/>
      <c r="X968" s="494"/>
      <c r="Y968" s="2681"/>
      <c r="Z968" s="494"/>
      <c r="AA968" s="993"/>
      <c r="AB968" s="494"/>
      <c r="AC968" s="494"/>
      <c r="AD968" s="494"/>
      <c r="AE968" s="494"/>
      <c r="AF968" s="494"/>
      <c r="AG968" s="1149"/>
      <c r="AH968" s="1177"/>
      <c r="AI968" s="2572"/>
      <c r="AJ968" s="1281"/>
    </row>
    <row r="969" spans="1:36" s="2536" customFormat="1" ht="45" x14ac:dyDescent="0.25">
      <c r="A969" s="364"/>
      <c r="B969" s="364">
        <v>1</v>
      </c>
      <c r="C969" s="4" t="s">
        <v>523</v>
      </c>
      <c r="D969" s="4"/>
      <c r="E969" s="4"/>
      <c r="F969" s="1049">
        <v>3192</v>
      </c>
      <c r="G969" s="212">
        <f t="shared" si="851"/>
        <v>1862</v>
      </c>
      <c r="H969" s="322">
        <v>304</v>
      </c>
      <c r="I969" s="322">
        <f t="shared" si="849"/>
        <v>16.326530612244898</v>
      </c>
      <c r="J969" s="1762"/>
      <c r="K969" s="1762"/>
      <c r="L969" s="210"/>
      <c r="M969" s="210"/>
      <c r="N969" s="210"/>
      <c r="O969" s="210"/>
      <c r="P969" s="210"/>
      <c r="Q969" s="210"/>
      <c r="R969" s="494"/>
      <c r="S969" s="494"/>
      <c r="T969" s="494"/>
      <c r="U969" s="494"/>
      <c r="V969" s="494"/>
      <c r="W969" s="494"/>
      <c r="X969" s="494"/>
      <c r="Y969" s="2681"/>
      <c r="Z969" s="494"/>
      <c r="AA969" s="993"/>
      <c r="AB969" s="494"/>
      <c r="AC969" s="494"/>
      <c r="AD969" s="494"/>
      <c r="AE969" s="494"/>
      <c r="AF969" s="494"/>
      <c r="AG969" s="1149"/>
      <c r="AH969" s="1177"/>
      <c r="AI969" s="2572"/>
      <c r="AJ969" s="1281"/>
    </row>
    <row r="970" spans="1:36" s="2536" customFormat="1" ht="75" x14ac:dyDescent="0.25">
      <c r="A970" s="364"/>
      <c r="B970" s="364"/>
      <c r="C970" s="4" t="s">
        <v>592</v>
      </c>
      <c r="D970" s="4"/>
      <c r="E970" s="4"/>
      <c r="F970" s="1049">
        <v>4064</v>
      </c>
      <c r="G970" s="3641">
        <f>F970/9*4</f>
        <v>1806.2222222222222</v>
      </c>
      <c r="H970" s="322">
        <v>274</v>
      </c>
      <c r="I970" s="322">
        <f t="shared" si="849"/>
        <v>15.16978346456693</v>
      </c>
      <c r="J970" s="1762"/>
      <c r="K970" s="1762"/>
      <c r="L970" s="210"/>
      <c r="M970" s="210"/>
      <c r="N970" s="210"/>
      <c r="O970" s="210"/>
      <c r="P970" s="210"/>
      <c r="Q970" s="210"/>
      <c r="R970" s="494"/>
      <c r="S970" s="494"/>
      <c r="T970" s="494"/>
      <c r="U970" s="494"/>
      <c r="V970" s="494"/>
      <c r="W970" s="494"/>
      <c r="X970" s="494"/>
      <c r="Y970" s="2681"/>
      <c r="Z970" s="494"/>
      <c r="AA970" s="993"/>
      <c r="AB970" s="494"/>
      <c r="AC970" s="494"/>
      <c r="AD970" s="494"/>
      <c r="AE970" s="494"/>
      <c r="AF970" s="494"/>
      <c r="AG970" s="1149"/>
      <c r="AH970" s="1177"/>
      <c r="AI970" s="2572"/>
      <c r="AJ970" s="1281"/>
    </row>
    <row r="971" spans="1:36" s="2536" customFormat="1" ht="30" x14ac:dyDescent="0.25">
      <c r="A971" s="364"/>
      <c r="B971" s="364">
        <v>1</v>
      </c>
      <c r="C971" s="709" t="s">
        <v>201</v>
      </c>
      <c r="D971" s="4"/>
      <c r="E971" s="4"/>
      <c r="F971" s="1049"/>
      <c r="G971" s="322"/>
      <c r="H971" s="322"/>
      <c r="I971" s="322"/>
      <c r="J971" s="1762"/>
      <c r="K971" s="1762"/>
      <c r="L971" s="210"/>
      <c r="M971" s="210"/>
      <c r="N971" s="210"/>
      <c r="O971" s="210"/>
      <c r="P971" s="210"/>
      <c r="Q971" s="210"/>
      <c r="R971" s="494"/>
      <c r="S971" s="494"/>
      <c r="T971" s="494"/>
      <c r="U971" s="494"/>
      <c r="V971" s="494"/>
      <c r="W971" s="494"/>
      <c r="X971" s="494"/>
      <c r="Y971" s="2681"/>
      <c r="Z971" s="494"/>
      <c r="AA971" s="993"/>
      <c r="AB971" s="494"/>
      <c r="AC971" s="494"/>
      <c r="AD971" s="494"/>
      <c r="AE971" s="494"/>
      <c r="AF971" s="494"/>
      <c r="AG971" s="1149"/>
      <c r="AH971" s="1177"/>
      <c r="AI971" s="2572"/>
      <c r="AJ971" s="1281"/>
    </row>
    <row r="972" spans="1:36" s="2536" customFormat="1" ht="110.25" x14ac:dyDescent="0.25">
      <c r="A972" s="364"/>
      <c r="B972" s="364">
        <v>1</v>
      </c>
      <c r="C972" s="780" t="s">
        <v>593</v>
      </c>
      <c r="D972" s="4"/>
      <c r="E972" s="4"/>
      <c r="F972" s="1049">
        <v>20322</v>
      </c>
      <c r="G972" s="212">
        <f t="shared" ref="G972" si="852">F972/12*$C$3</f>
        <v>11854.5</v>
      </c>
      <c r="H972" s="946">
        <v>3007</v>
      </c>
      <c r="I972" s="946">
        <f>H972/G972*100</f>
        <v>25.365894807878863</v>
      </c>
      <c r="J972" s="1762"/>
      <c r="K972" s="1762"/>
      <c r="L972" s="210"/>
      <c r="M972" s="210"/>
      <c r="N972" s="210"/>
      <c r="O972" s="210"/>
      <c r="P972" s="210"/>
      <c r="Q972" s="210"/>
      <c r="R972" s="494">
        <v>43311.262499999997</v>
      </c>
      <c r="S972" s="494">
        <v>43311.262499999997</v>
      </c>
      <c r="T972" s="494">
        <v>43311.262499999997</v>
      </c>
      <c r="U972" s="494">
        <v>43311.262499999997</v>
      </c>
      <c r="V972" s="494">
        <v>43311.262499999997</v>
      </c>
      <c r="W972" s="494">
        <v>43311.262499999997</v>
      </c>
      <c r="X972" s="494">
        <v>43311.262499999997</v>
      </c>
      <c r="Y972" s="2580">
        <f>R972/12*$C$3+(S972-R972)/11*5+(T972-S972)/10*4+(U972-T972)/9*3+(V972-U972)/8*2+(W972-V972)/7*1</f>
        <v>25264.903125000001</v>
      </c>
      <c r="Z972" s="494">
        <f t="shared" ref="Z972" si="853">AF972-AE972-AB972-AA972</f>
        <v>6408.6687499999998</v>
      </c>
      <c r="AA972" s="993"/>
      <c r="AB972" s="494"/>
      <c r="AC972" s="494">
        <f t="shared" ref="AC972" si="854">Z972-Y972</f>
        <v>-18856.234375</v>
      </c>
      <c r="AD972" s="494"/>
      <c r="AE972" s="494">
        <v>0</v>
      </c>
      <c r="AF972" s="494">
        <v>6408.6687499999998</v>
      </c>
      <c r="AG972" s="1153"/>
      <c r="AH972" s="1177"/>
      <c r="AI972" s="2572"/>
      <c r="AJ972" s="1281"/>
    </row>
    <row r="973" spans="1:36" s="2536" customFormat="1" ht="45" x14ac:dyDescent="0.25">
      <c r="A973" s="364"/>
      <c r="B973" s="364">
        <v>1</v>
      </c>
      <c r="C973" s="725" t="s">
        <v>525</v>
      </c>
      <c r="D973" s="4"/>
      <c r="E973" s="4"/>
      <c r="F973" s="1055">
        <f>F974+F981</f>
        <v>35176</v>
      </c>
      <c r="G973" s="1055">
        <f t="shared" ref="G973:H973" si="855">G974+G981</f>
        <v>20519.333333333336</v>
      </c>
      <c r="H973" s="1055">
        <f t="shared" si="855"/>
        <v>8720</v>
      </c>
      <c r="I973" s="322">
        <f>H973/G973*100</f>
        <v>42.49650735891354</v>
      </c>
      <c r="J973" s="1762"/>
      <c r="K973" s="1762"/>
      <c r="L973" s="210"/>
      <c r="M973" s="210"/>
      <c r="N973" s="210"/>
      <c r="O973" s="210"/>
      <c r="P973" s="210"/>
      <c r="Q973" s="210"/>
      <c r="R973" s="494">
        <f t="shared" ref="R973:AF973" si="856">R974+R981</f>
        <v>130906.51291715843</v>
      </c>
      <c r="S973" s="494">
        <f t="shared" ref="S973:T973" si="857">S974+S981</f>
        <v>130906.51291715843</v>
      </c>
      <c r="T973" s="494">
        <f t="shared" si="857"/>
        <v>130906.51291715843</v>
      </c>
      <c r="U973" s="494">
        <f t="shared" ref="U973:V973" si="858">U974+U981</f>
        <v>130906.51291715843</v>
      </c>
      <c r="V973" s="494">
        <f t="shared" si="858"/>
        <v>130906.51291715843</v>
      </c>
      <c r="W973" s="494">
        <f t="shared" ref="W973:X973" si="859">W974+W981</f>
        <v>130906.51291715843</v>
      </c>
      <c r="X973" s="494">
        <f t="shared" si="859"/>
        <v>130906.51291715843</v>
      </c>
      <c r="Y973" s="2681">
        <f t="shared" si="856"/>
        <v>76362.132535009077</v>
      </c>
      <c r="Z973" s="494">
        <f t="shared" si="856"/>
        <v>32629.30416</v>
      </c>
      <c r="AA973" s="993">
        <f t="shared" si="856"/>
        <v>0</v>
      </c>
      <c r="AB973" s="494">
        <f t="shared" si="856"/>
        <v>0</v>
      </c>
      <c r="AC973" s="494">
        <f t="shared" si="856"/>
        <v>-43732.828375009092</v>
      </c>
      <c r="AD973" s="494">
        <f t="shared" si="856"/>
        <v>0</v>
      </c>
      <c r="AE973" s="494">
        <f t="shared" si="856"/>
        <v>-18.037200000000002</v>
      </c>
      <c r="AF973" s="494">
        <f t="shared" si="856"/>
        <v>32611.266959999997</v>
      </c>
      <c r="AG973" s="1149"/>
      <c r="AH973" s="1177"/>
      <c r="AI973" s="2572"/>
      <c r="AJ973" s="1281"/>
    </row>
    <row r="974" spans="1:36" s="2536" customFormat="1" ht="30" x14ac:dyDescent="0.25">
      <c r="A974" s="364"/>
      <c r="B974" s="364">
        <v>1</v>
      </c>
      <c r="C974" s="4" t="s">
        <v>285</v>
      </c>
      <c r="D974" s="4"/>
      <c r="E974" s="4"/>
      <c r="F974" s="1055">
        <f>SUM(F975:F980)</f>
        <v>17066</v>
      </c>
      <c r="G974" s="1055">
        <f t="shared" ref="G974:H974" si="860">SUM(G975:G980)</f>
        <v>9955.1666666666679</v>
      </c>
      <c r="H974" s="1055">
        <f t="shared" si="860"/>
        <v>2838</v>
      </c>
      <c r="I974" s="322">
        <f>H974/G974*100</f>
        <v>28.50781001490013</v>
      </c>
      <c r="J974" s="1762"/>
      <c r="K974" s="1762"/>
      <c r="L974" s="210"/>
      <c r="M974" s="210"/>
      <c r="N974" s="210"/>
      <c r="O974" s="210"/>
      <c r="P974" s="210"/>
      <c r="Q974" s="210"/>
      <c r="R974" s="494">
        <f t="shared" ref="R974:AF974" si="861">SUM(R975:R980)</f>
        <v>78856.146897960352</v>
      </c>
      <c r="S974" s="494">
        <f t="shared" ref="S974:T974" si="862">SUM(S975:S980)</f>
        <v>78856.146897960352</v>
      </c>
      <c r="T974" s="494">
        <f t="shared" si="862"/>
        <v>78856.146897960352</v>
      </c>
      <c r="U974" s="494">
        <f t="shared" ref="U974:V974" si="863">SUM(U975:U980)</f>
        <v>78856.146897960352</v>
      </c>
      <c r="V974" s="494">
        <f t="shared" si="863"/>
        <v>78856.146897960352</v>
      </c>
      <c r="W974" s="494">
        <f t="shared" ref="W974:X974" si="864">SUM(W975:W980)</f>
        <v>78856.146897960352</v>
      </c>
      <c r="X974" s="494">
        <f t="shared" si="864"/>
        <v>78856.146897960352</v>
      </c>
      <c r="Y974" s="2681">
        <f t="shared" si="861"/>
        <v>45999.419023810202</v>
      </c>
      <c r="Z974" s="494">
        <f t="shared" si="861"/>
        <v>12618.300940000001</v>
      </c>
      <c r="AA974" s="993">
        <f t="shared" si="861"/>
        <v>0</v>
      </c>
      <c r="AB974" s="494">
        <f t="shared" si="861"/>
        <v>0</v>
      </c>
      <c r="AC974" s="494">
        <f t="shared" si="861"/>
        <v>-33381.118083810208</v>
      </c>
      <c r="AD974" s="494">
        <f t="shared" si="861"/>
        <v>0</v>
      </c>
      <c r="AE974" s="494">
        <f t="shared" si="861"/>
        <v>-12.970350000000002</v>
      </c>
      <c r="AF974" s="494">
        <f t="shared" si="861"/>
        <v>12605.330590000001</v>
      </c>
      <c r="AG974" s="1149"/>
      <c r="AH974" s="1177"/>
      <c r="AI974" s="2572"/>
      <c r="AJ974" s="1281"/>
    </row>
    <row r="975" spans="1:36" s="2536" customFormat="1" ht="30" x14ac:dyDescent="0.25">
      <c r="A975" s="364"/>
      <c r="B975" s="364">
        <v>1</v>
      </c>
      <c r="C975" s="4" t="s">
        <v>526</v>
      </c>
      <c r="D975" s="4"/>
      <c r="E975" s="4"/>
      <c r="F975" s="1049">
        <v>15092</v>
      </c>
      <c r="G975" s="212">
        <f t="shared" ref="G975" si="865">F975/12*$C$3</f>
        <v>8803.6666666666679</v>
      </c>
      <c r="H975" s="322">
        <v>2357</v>
      </c>
      <c r="I975" s="322">
        <f>H975/G975*100</f>
        <v>26.772935519291202</v>
      </c>
      <c r="J975" s="1762"/>
      <c r="K975" s="1762"/>
      <c r="L975" s="210"/>
      <c r="M975" s="210"/>
      <c r="N975" s="210"/>
      <c r="O975" s="210"/>
      <c r="P975" s="210"/>
      <c r="Q975" s="210"/>
      <c r="R975" s="494">
        <v>71714.332259899558</v>
      </c>
      <c r="S975" s="494">
        <v>71714.332259899558</v>
      </c>
      <c r="T975" s="494">
        <v>71714.332259899558</v>
      </c>
      <c r="U975" s="494">
        <v>71714.332259899558</v>
      </c>
      <c r="V975" s="494">
        <v>71714.332259899558</v>
      </c>
      <c r="W975" s="494">
        <v>71714.332259899558</v>
      </c>
      <c r="X975" s="494">
        <v>71714.332259899558</v>
      </c>
      <c r="Y975" s="2681">
        <f>R975/12*$C$3+(S975-R975)/11*5+(T975-S975)/10*4+(U975-T975)/9*3+(V975-U975)/8*2+(W975-V975)/7*1</f>
        <v>41833.360484941404</v>
      </c>
      <c r="Z975" s="494">
        <f t="shared" ref="Z975" si="866">AF975-AE975-AB975-AA975</f>
        <v>9604.4347500000003</v>
      </c>
      <c r="AA975" s="993"/>
      <c r="AB975" s="494"/>
      <c r="AC975" s="494">
        <f t="shared" ref="AC975" si="867">Z975-Y975</f>
        <v>-32228.925734941404</v>
      </c>
      <c r="AD975" s="494"/>
      <c r="AE975" s="494">
        <v>0</v>
      </c>
      <c r="AF975" s="494">
        <v>9604.4347500000003</v>
      </c>
      <c r="AG975" s="1149"/>
      <c r="AH975" s="1177"/>
      <c r="AI975" s="2572"/>
      <c r="AJ975" s="1281"/>
    </row>
    <row r="976" spans="1:36" s="2536" customFormat="1" ht="60" x14ac:dyDescent="0.25">
      <c r="A976" s="364"/>
      <c r="B976" s="364">
        <v>1</v>
      </c>
      <c r="C976" s="4" t="s">
        <v>548</v>
      </c>
      <c r="D976" s="4"/>
      <c r="E976" s="4"/>
      <c r="F976" s="1049"/>
      <c r="G976" s="322"/>
      <c r="H976" s="322"/>
      <c r="I976" s="322"/>
      <c r="J976" s="1762"/>
      <c r="K976" s="1762"/>
      <c r="L976" s="210"/>
      <c r="M976" s="210"/>
      <c r="N976" s="210"/>
      <c r="O976" s="210"/>
      <c r="P976" s="210"/>
      <c r="Q976" s="210"/>
      <c r="R976" s="494"/>
      <c r="S976" s="494"/>
      <c r="T976" s="494"/>
      <c r="U976" s="494"/>
      <c r="V976" s="494"/>
      <c r="W976" s="494"/>
      <c r="X976" s="494"/>
      <c r="Y976" s="2681"/>
      <c r="Z976" s="494"/>
      <c r="AA976" s="993"/>
      <c r="AB976" s="494"/>
      <c r="AC976" s="494"/>
      <c r="AD976" s="494"/>
      <c r="AE976" s="494"/>
      <c r="AF976" s="494"/>
      <c r="AG976" s="1149"/>
      <c r="AH976" s="1177"/>
      <c r="AI976" s="2572"/>
      <c r="AJ976" s="1281"/>
    </row>
    <row r="977" spans="1:36" s="2536" customFormat="1" ht="30" x14ac:dyDescent="0.25">
      <c r="A977" s="364"/>
      <c r="B977" s="364">
        <v>1</v>
      </c>
      <c r="C977" s="4" t="s">
        <v>527</v>
      </c>
      <c r="D977" s="4"/>
      <c r="E977" s="4"/>
      <c r="F977" s="1049">
        <v>1438</v>
      </c>
      <c r="G977" s="212">
        <f t="shared" ref="G977" si="868">F977/12*$C$3</f>
        <v>838.83333333333326</v>
      </c>
      <c r="H977" s="322">
        <v>176</v>
      </c>
      <c r="I977" s="322">
        <f>H977/G977*100</f>
        <v>20.981521955096365</v>
      </c>
      <c r="J977" s="1762"/>
      <c r="K977" s="1762"/>
      <c r="L977" s="210"/>
      <c r="M977" s="210"/>
      <c r="N977" s="210"/>
      <c r="O977" s="210"/>
      <c r="P977" s="210"/>
      <c r="Q977" s="210"/>
      <c r="R977" s="494">
        <v>2481.1476600000001</v>
      </c>
      <c r="S977" s="494">
        <v>2481.1476600000001</v>
      </c>
      <c r="T977" s="494">
        <v>2481.1476600000001</v>
      </c>
      <c r="U977" s="494">
        <v>2481.1476600000001</v>
      </c>
      <c r="V977" s="494">
        <v>2481.1476600000001</v>
      </c>
      <c r="W977" s="494">
        <v>2481.1476600000001</v>
      </c>
      <c r="X977" s="494">
        <v>2481.1476600000001</v>
      </c>
      <c r="Y977" s="2681">
        <f>R977/12*$C$3+(S977-R977)/11*6+(T977-S977)/10*5+(U977-T977)/9*4+(V977-U977)/8*3+(W977-V977)/7*2+(X977-W977)/6*1</f>
        <v>1447.336135</v>
      </c>
      <c r="Z977" s="494">
        <f t="shared" ref="Z977" si="869">AF977-AE977-AB977-AA977</f>
        <v>376.55254000000002</v>
      </c>
      <c r="AA977" s="993"/>
      <c r="AB977" s="494"/>
      <c r="AC977" s="494">
        <f t="shared" ref="AC977" si="870">Z977-Y977</f>
        <v>-1070.7835949999999</v>
      </c>
      <c r="AD977" s="494"/>
      <c r="AE977" s="494">
        <v>0</v>
      </c>
      <c r="AF977" s="494">
        <v>376.55254000000002</v>
      </c>
      <c r="AG977" s="1149"/>
      <c r="AH977" s="1177"/>
      <c r="AI977" s="2572"/>
      <c r="AJ977" s="1281"/>
    </row>
    <row r="978" spans="1:36" s="2536" customFormat="1" ht="45" x14ac:dyDescent="0.25">
      <c r="A978" s="364"/>
      <c r="B978" s="364">
        <v>1</v>
      </c>
      <c r="C978" s="725" t="s">
        <v>528</v>
      </c>
      <c r="D978" s="4"/>
      <c r="E978" s="4"/>
      <c r="F978" s="1049"/>
      <c r="G978" s="322"/>
      <c r="H978" s="322"/>
      <c r="I978" s="322"/>
      <c r="J978" s="1762"/>
      <c r="K978" s="1762"/>
      <c r="L978" s="210"/>
      <c r="M978" s="210"/>
      <c r="N978" s="210"/>
      <c r="O978" s="210"/>
      <c r="P978" s="210"/>
      <c r="Q978" s="210"/>
      <c r="R978" s="494"/>
      <c r="S978" s="494"/>
      <c r="T978" s="494"/>
      <c r="U978" s="494"/>
      <c r="V978" s="494"/>
      <c r="W978" s="494"/>
      <c r="X978" s="494"/>
      <c r="Y978" s="2681"/>
      <c r="Z978" s="494">
        <f>AF978-AE978-AB978</f>
        <v>0</v>
      </c>
      <c r="AA978" s="993"/>
      <c r="AB978" s="494"/>
      <c r="AC978" s="494">
        <f>Z978-Y978</f>
        <v>0</v>
      </c>
      <c r="AD978" s="494"/>
      <c r="AE978" s="494">
        <v>0</v>
      </c>
      <c r="AF978" s="494">
        <v>0</v>
      </c>
      <c r="AG978" s="1149"/>
      <c r="AH978" s="1177"/>
      <c r="AI978" s="2572"/>
      <c r="AJ978" s="1281"/>
    </row>
    <row r="979" spans="1:36" s="2536" customFormat="1" ht="45" x14ac:dyDescent="0.25">
      <c r="A979" s="364"/>
      <c r="B979" s="364">
        <v>1</v>
      </c>
      <c r="C979" s="4" t="s">
        <v>529</v>
      </c>
      <c r="D979" s="4"/>
      <c r="E979" s="4"/>
      <c r="F979" s="1049">
        <v>42</v>
      </c>
      <c r="G979" s="212">
        <f t="shared" ref="G979:G980" si="871">F979/12*$C$3</f>
        <v>24.5</v>
      </c>
      <c r="H979" s="322">
        <v>41</v>
      </c>
      <c r="I979" s="322">
        <f t="shared" ref="I979:I985" si="872">H979/G979*100</f>
        <v>167.34693877551021</v>
      </c>
      <c r="J979" s="1762"/>
      <c r="K979" s="1762"/>
      <c r="L979" s="210"/>
      <c r="M979" s="210"/>
      <c r="N979" s="210"/>
      <c r="O979" s="210"/>
      <c r="P979" s="210"/>
      <c r="Q979" s="210"/>
      <c r="R979" s="494">
        <v>365.20151693760005</v>
      </c>
      <c r="S979" s="494">
        <v>365.20151693760005</v>
      </c>
      <c r="T979" s="494">
        <v>365.20151693760005</v>
      </c>
      <c r="U979" s="494">
        <v>365.20151693760005</v>
      </c>
      <c r="V979" s="494">
        <v>365.20151693760005</v>
      </c>
      <c r="W979" s="494">
        <v>365.20151693760005</v>
      </c>
      <c r="X979" s="494">
        <v>365.20151693760005</v>
      </c>
      <c r="Y979" s="2681">
        <f t="shared" ref="Y979:Y980" si="873">R979/12*$C$3+(S979-R979)/11*6+(T979-S979)/10*5+(U979-T979)/9*4+(V979-U979)/8*3+(W979-V979)/7*2+(X979-W979)/6*1</f>
        <v>213.03421821360001</v>
      </c>
      <c r="Z979" s="494">
        <f t="shared" ref="Z979:Z980" si="874">AF979-AE979-AB979-AA979</f>
        <v>354.52412999999996</v>
      </c>
      <c r="AA979" s="993"/>
      <c r="AB979" s="494"/>
      <c r="AC979" s="494">
        <f t="shared" ref="AC979:AC980" si="875">Z979-Y979</f>
        <v>141.48991178639994</v>
      </c>
      <c r="AD979" s="494"/>
      <c r="AE979" s="494">
        <v>-5.1881400000000006</v>
      </c>
      <c r="AF979" s="494">
        <v>349.33598999999998</v>
      </c>
      <c r="AG979" s="1149"/>
      <c r="AH979" s="1177"/>
      <c r="AI979" s="2572"/>
      <c r="AJ979" s="1281"/>
    </row>
    <row r="980" spans="1:36" s="2536" customFormat="1" ht="30" x14ac:dyDescent="0.25">
      <c r="A980" s="364"/>
      <c r="B980" s="364">
        <v>1</v>
      </c>
      <c r="C980" s="4" t="s">
        <v>530</v>
      </c>
      <c r="D980" s="4"/>
      <c r="E980" s="4"/>
      <c r="F980" s="1049">
        <v>494</v>
      </c>
      <c r="G980" s="212">
        <f t="shared" si="871"/>
        <v>288.16666666666663</v>
      </c>
      <c r="H980" s="322">
        <v>264</v>
      </c>
      <c r="I980" s="322">
        <f t="shared" si="872"/>
        <v>91.613649508386359</v>
      </c>
      <c r="J980" s="1762"/>
      <c r="K980" s="1762"/>
      <c r="L980" s="210"/>
      <c r="M980" s="210"/>
      <c r="N980" s="210"/>
      <c r="O980" s="210"/>
      <c r="P980" s="210"/>
      <c r="Q980" s="210"/>
      <c r="R980" s="494">
        <v>4295.4654611231999</v>
      </c>
      <c r="S980" s="494">
        <v>4295.4654611231999</v>
      </c>
      <c r="T980" s="494">
        <v>4295.4654611231999</v>
      </c>
      <c r="U980" s="494">
        <v>4295.4654611231999</v>
      </c>
      <c r="V980" s="494">
        <v>4295.4654611231999</v>
      </c>
      <c r="W980" s="494">
        <v>4295.4654611231999</v>
      </c>
      <c r="X980" s="494">
        <v>4295.4654611231999</v>
      </c>
      <c r="Y980" s="2681">
        <f t="shared" si="873"/>
        <v>2505.6881856552</v>
      </c>
      <c r="Z980" s="494">
        <f t="shared" si="874"/>
        <v>2282.7895199999998</v>
      </c>
      <c r="AA980" s="993"/>
      <c r="AB980" s="494"/>
      <c r="AC980" s="494">
        <f t="shared" si="875"/>
        <v>-222.89866565520015</v>
      </c>
      <c r="AD980" s="494"/>
      <c r="AE980" s="494">
        <v>-7.782210000000001</v>
      </c>
      <c r="AF980" s="494">
        <v>2275.00731</v>
      </c>
      <c r="AG980" s="1149"/>
      <c r="AH980" s="1177"/>
      <c r="AI980" s="2572"/>
      <c r="AJ980" s="1281"/>
    </row>
    <row r="981" spans="1:36" s="2536" customFormat="1" ht="45" x14ac:dyDescent="0.25">
      <c r="A981" s="364"/>
      <c r="B981" s="364">
        <v>1</v>
      </c>
      <c r="C981" s="4" t="s">
        <v>286</v>
      </c>
      <c r="D981" s="4"/>
      <c r="E981" s="4"/>
      <c r="F981" s="1055">
        <f>SUM(F982:F984)</f>
        <v>18110</v>
      </c>
      <c r="G981" s="1055">
        <f t="shared" ref="G981:H981" si="876">SUM(G982:G984)</f>
        <v>10564.166666666668</v>
      </c>
      <c r="H981" s="1055">
        <f t="shared" si="876"/>
        <v>5882</v>
      </c>
      <c r="I981" s="322">
        <f t="shared" si="872"/>
        <v>55.678788356866761</v>
      </c>
      <c r="J981" s="1762"/>
      <c r="K981" s="1762"/>
      <c r="L981" s="210"/>
      <c r="M981" s="210"/>
      <c r="N981" s="210"/>
      <c r="O981" s="210"/>
      <c r="P981" s="210"/>
      <c r="Q981" s="210"/>
      <c r="R981" s="494">
        <f t="shared" ref="R981:AF981" si="877">SUM(R982:R984)</f>
        <v>52050.366019198082</v>
      </c>
      <c r="S981" s="494">
        <f t="shared" ref="S981:T981" si="878">SUM(S982:S984)</f>
        <v>52050.366019198082</v>
      </c>
      <c r="T981" s="494">
        <f t="shared" si="878"/>
        <v>52050.366019198082</v>
      </c>
      <c r="U981" s="494">
        <f t="shared" ref="U981:V981" si="879">SUM(U982:U984)</f>
        <v>52050.366019198082</v>
      </c>
      <c r="V981" s="494">
        <f t="shared" si="879"/>
        <v>52050.366019198082</v>
      </c>
      <c r="W981" s="494">
        <f t="shared" ref="W981:X981" si="880">SUM(W982:W984)</f>
        <v>52050.366019198082</v>
      </c>
      <c r="X981" s="494">
        <f t="shared" si="880"/>
        <v>52050.366019198082</v>
      </c>
      <c r="Y981" s="2681">
        <f t="shared" si="877"/>
        <v>30362.713511198879</v>
      </c>
      <c r="Z981" s="494">
        <f t="shared" si="877"/>
        <v>20011.003219999999</v>
      </c>
      <c r="AA981" s="993">
        <f t="shared" si="877"/>
        <v>0</v>
      </c>
      <c r="AB981" s="494">
        <f t="shared" si="877"/>
        <v>0</v>
      </c>
      <c r="AC981" s="494">
        <f t="shared" si="877"/>
        <v>-10351.71029119888</v>
      </c>
      <c r="AD981" s="494">
        <f t="shared" si="877"/>
        <v>0</v>
      </c>
      <c r="AE981" s="494">
        <f t="shared" si="877"/>
        <v>-5.0668500000000005</v>
      </c>
      <c r="AF981" s="494">
        <f t="shared" si="877"/>
        <v>20005.936369999996</v>
      </c>
      <c r="AG981" s="1149"/>
      <c r="AH981" s="1177"/>
      <c r="AI981" s="2572"/>
      <c r="AJ981" s="1281"/>
    </row>
    <row r="982" spans="1:36" s="2536" customFormat="1" ht="45" x14ac:dyDescent="0.25">
      <c r="A982" s="364"/>
      <c r="B982" s="364">
        <v>1</v>
      </c>
      <c r="C982" s="4" t="s">
        <v>531</v>
      </c>
      <c r="D982" s="4"/>
      <c r="E982" s="4"/>
      <c r="F982" s="1049">
        <v>3984</v>
      </c>
      <c r="G982" s="212">
        <f t="shared" ref="G982:G984" si="881">F982/12*$C$3</f>
        <v>2324</v>
      </c>
      <c r="H982" s="322">
        <v>465</v>
      </c>
      <c r="I982" s="322">
        <f t="shared" si="872"/>
        <v>20.008605851979347</v>
      </c>
      <c r="J982" s="1762"/>
      <c r="K982" s="1762"/>
      <c r="L982" s="210"/>
      <c r="M982" s="210"/>
      <c r="N982" s="210"/>
      <c r="O982" s="210"/>
      <c r="P982" s="210"/>
      <c r="Q982" s="210"/>
      <c r="R982" s="494">
        <v>6732.1233599999996</v>
      </c>
      <c r="S982" s="494">
        <v>6732.1233599999996</v>
      </c>
      <c r="T982" s="494">
        <v>6732.1233599999996</v>
      </c>
      <c r="U982" s="494">
        <v>6732.1233599999996</v>
      </c>
      <c r="V982" s="494">
        <v>6732.1233599999996</v>
      </c>
      <c r="W982" s="494">
        <v>6732.1233599999996</v>
      </c>
      <c r="X982" s="494">
        <v>6732.1233599999996</v>
      </c>
      <c r="Y982" s="2681">
        <f t="shared" ref="Y982:Y985" si="882">R982/12*$C$3+(S982-R982)/11*6+(T982-S982)/10*5+(U982-T982)/9*4+(V982-U982)/8*3+(W982-V982)/7*2+(X982-W982)/6*1</f>
        <v>3927.0719599999998</v>
      </c>
      <c r="Z982" s="494">
        <f t="shared" ref="Z982:Z985" si="883">AF982-AE982-AB982-AA982</f>
        <v>764.38367999999991</v>
      </c>
      <c r="AA982" s="993"/>
      <c r="AB982" s="494"/>
      <c r="AC982" s="494">
        <f t="shared" ref="AC982:AC985" si="884">Z982-Y982</f>
        <v>-3162.6882799999998</v>
      </c>
      <c r="AD982" s="494"/>
      <c r="AE982" s="494">
        <v>0</v>
      </c>
      <c r="AF982" s="494">
        <v>764.38367999999991</v>
      </c>
      <c r="AG982" s="1149"/>
      <c r="AH982" s="1177"/>
      <c r="AI982" s="2572"/>
      <c r="AJ982" s="1281"/>
    </row>
    <row r="983" spans="1:36" s="2536" customFormat="1" ht="75" x14ac:dyDescent="0.25">
      <c r="A983" s="364"/>
      <c r="B983" s="364">
        <v>1</v>
      </c>
      <c r="C983" s="4" t="s">
        <v>532</v>
      </c>
      <c r="D983" s="4"/>
      <c r="E983" s="4"/>
      <c r="F983" s="2528">
        <v>10000</v>
      </c>
      <c r="G983" s="212">
        <f t="shared" si="881"/>
        <v>5833.3333333333339</v>
      </c>
      <c r="H983" s="322">
        <v>3993</v>
      </c>
      <c r="I983" s="322">
        <f t="shared" si="872"/>
        <v>68.451428571428565</v>
      </c>
      <c r="J983" s="1762"/>
      <c r="K983" s="1762"/>
      <c r="L983" s="210"/>
      <c r="M983" s="210"/>
      <c r="N983" s="210"/>
      <c r="O983" s="210"/>
      <c r="P983" s="210"/>
      <c r="Q983" s="210"/>
      <c r="R983" s="494">
        <v>38034.715046400001</v>
      </c>
      <c r="S983" s="494">
        <v>38034.715046400001</v>
      </c>
      <c r="T983" s="494">
        <v>38034.715046400001</v>
      </c>
      <c r="U983" s="494">
        <v>38034.715046400001</v>
      </c>
      <c r="V983" s="494">
        <v>38034.715046400001</v>
      </c>
      <c r="W983" s="494">
        <v>38034.715046400001</v>
      </c>
      <c r="X983" s="494">
        <v>38034.715046400001</v>
      </c>
      <c r="Y983" s="2681">
        <f t="shared" si="882"/>
        <v>22186.917110399998</v>
      </c>
      <c r="Z983" s="494">
        <f t="shared" si="883"/>
        <v>16963.997209999998</v>
      </c>
      <c r="AA983" s="993"/>
      <c r="AB983" s="494"/>
      <c r="AC983" s="494">
        <f t="shared" si="884"/>
        <v>-5222.9199004000002</v>
      </c>
      <c r="AD983" s="494"/>
      <c r="AE983" s="494">
        <v>0</v>
      </c>
      <c r="AF983" s="494">
        <v>16963.997209999998</v>
      </c>
      <c r="AG983" s="1149"/>
      <c r="AH983" s="1177"/>
      <c r="AI983" s="2572"/>
      <c r="AJ983" s="1281"/>
    </row>
    <row r="984" spans="1:36" s="2536" customFormat="1" ht="60" x14ac:dyDescent="0.25">
      <c r="A984" s="364"/>
      <c r="B984" s="364">
        <v>1</v>
      </c>
      <c r="C984" s="4" t="s">
        <v>533</v>
      </c>
      <c r="D984" s="4"/>
      <c r="E984" s="4"/>
      <c r="F984" s="1053">
        <v>4126</v>
      </c>
      <c r="G984" s="212">
        <f t="shared" si="881"/>
        <v>2406.833333333333</v>
      </c>
      <c r="H984" s="322">
        <v>1424</v>
      </c>
      <c r="I984" s="322">
        <f t="shared" si="872"/>
        <v>59.164877778547201</v>
      </c>
      <c r="J984" s="1762"/>
      <c r="K984" s="1762"/>
      <c r="L984" s="210"/>
      <c r="M984" s="210"/>
      <c r="N984" s="210"/>
      <c r="O984" s="210"/>
      <c r="P984" s="210"/>
      <c r="Q984" s="210"/>
      <c r="R984" s="494">
        <v>7283.5276127980815</v>
      </c>
      <c r="S984" s="494">
        <v>7283.5276127980815</v>
      </c>
      <c r="T984" s="494">
        <v>7283.5276127980815</v>
      </c>
      <c r="U984" s="494">
        <v>7283.5276127980815</v>
      </c>
      <c r="V984" s="494">
        <v>7283.5276127980815</v>
      </c>
      <c r="W984" s="494">
        <v>7283.5276127980815</v>
      </c>
      <c r="X984" s="494">
        <v>7283.5276127980815</v>
      </c>
      <c r="Y984" s="2681">
        <f t="shared" si="882"/>
        <v>4248.724440798881</v>
      </c>
      <c r="Z984" s="494">
        <f t="shared" si="883"/>
        <v>2282.6223300000001</v>
      </c>
      <c r="AA984" s="993"/>
      <c r="AB984" s="494"/>
      <c r="AC984" s="494">
        <f t="shared" si="884"/>
        <v>-1966.1021107988809</v>
      </c>
      <c r="AD984" s="494"/>
      <c r="AE984" s="494">
        <v>-5.0668500000000005</v>
      </c>
      <c r="AF984" s="494">
        <v>2277.55548</v>
      </c>
      <c r="AG984" s="1149"/>
      <c r="AH984" s="1177"/>
      <c r="AI984" s="2572"/>
      <c r="AJ984" s="1281"/>
    </row>
    <row r="985" spans="1:36" s="2536" customFormat="1" ht="29.25" x14ac:dyDescent="0.25">
      <c r="A985" s="364"/>
      <c r="B985" s="364">
        <v>1</v>
      </c>
      <c r="C985" s="713" t="s">
        <v>327</v>
      </c>
      <c r="D985" s="4"/>
      <c r="E985" s="4"/>
      <c r="F985" s="473">
        <f>SUM(F986,F987,F992,F993)+F995*5+F996*5+F997*10</f>
        <v>4863</v>
      </c>
      <c r="G985" s="473">
        <f t="shared" ref="G985:H985" si="885">SUM(G986,G987,G992,G993)+G995*5+G996*5+G997*10</f>
        <v>2824.9444444444439</v>
      </c>
      <c r="H985" s="473">
        <f t="shared" si="885"/>
        <v>150.04249999999999</v>
      </c>
      <c r="I985" s="322">
        <f t="shared" si="872"/>
        <v>5.3113433892505268</v>
      </c>
      <c r="J985" s="1762"/>
      <c r="K985" s="1762"/>
      <c r="L985" s="210"/>
      <c r="M985" s="210"/>
      <c r="N985" s="210"/>
      <c r="O985" s="210"/>
      <c r="P985" s="210"/>
      <c r="Q985" s="210"/>
      <c r="R985" s="494">
        <v>4747.6490000000076</v>
      </c>
      <c r="S985" s="494">
        <v>4747.6490000000076</v>
      </c>
      <c r="T985" s="494">
        <v>4747.6490000000076</v>
      </c>
      <c r="U985" s="494">
        <v>4747.6490000000076</v>
      </c>
      <c r="V985" s="494">
        <v>4747.6490000000076</v>
      </c>
      <c r="W985" s="494">
        <v>4747.6490000000076</v>
      </c>
      <c r="X985" s="494">
        <v>4747.6490000000076</v>
      </c>
      <c r="Y985" s="2681">
        <f t="shared" si="882"/>
        <v>2769.4619166666712</v>
      </c>
      <c r="Z985" s="494">
        <f t="shared" si="883"/>
        <v>3729.8735899999997</v>
      </c>
      <c r="AA985" s="993"/>
      <c r="AB985" s="494"/>
      <c r="AC985" s="494">
        <f t="shared" si="884"/>
        <v>960.41167333332851</v>
      </c>
      <c r="AD985" s="494">
        <v>-14.081959999999999</v>
      </c>
      <c r="AE985" s="494">
        <v>0</v>
      </c>
      <c r="AF985" s="494">
        <v>3729.8735899999997</v>
      </c>
      <c r="AG985" s="1149"/>
      <c r="AH985" s="1177"/>
      <c r="AI985" s="2572"/>
      <c r="AJ985" s="1281"/>
    </row>
    <row r="986" spans="1:36" s="2536" customFormat="1" x14ac:dyDescent="0.25">
      <c r="A986" s="364"/>
      <c r="B986" s="364">
        <v>1</v>
      </c>
      <c r="C986" s="4" t="s">
        <v>318</v>
      </c>
      <c r="D986" s="4"/>
      <c r="E986" s="4"/>
      <c r="F986" s="2528"/>
      <c r="G986" s="322"/>
      <c r="H986" s="322"/>
      <c r="I986" s="322"/>
      <c r="J986" s="1762"/>
      <c r="K986" s="1762"/>
      <c r="L986" s="210"/>
      <c r="M986" s="210"/>
      <c r="N986" s="210"/>
      <c r="O986" s="210"/>
      <c r="P986" s="210"/>
      <c r="Q986" s="210"/>
      <c r="R986" s="494"/>
      <c r="S986" s="494"/>
      <c r="T986" s="494"/>
      <c r="U986" s="494"/>
      <c r="V986" s="494"/>
      <c r="W986" s="494"/>
      <c r="X986" s="494"/>
      <c r="Y986" s="2681"/>
      <c r="Z986" s="494"/>
      <c r="AA986" s="993"/>
      <c r="AB986" s="494"/>
      <c r="AC986" s="494"/>
      <c r="AD986" s="494"/>
      <c r="AE986" s="494"/>
      <c r="AF986" s="494"/>
      <c r="AG986" s="1149"/>
      <c r="AH986" s="1177"/>
      <c r="AI986" s="2572"/>
      <c r="AJ986" s="1281"/>
    </row>
    <row r="987" spans="1:36" s="2536" customFormat="1" ht="30" x14ac:dyDescent="0.25">
      <c r="A987" s="364"/>
      <c r="B987" s="364">
        <v>1</v>
      </c>
      <c r="C987" s="725" t="s">
        <v>506</v>
      </c>
      <c r="D987" s="4"/>
      <c r="E987" s="4"/>
      <c r="F987" s="2528">
        <f>F988+F989/4</f>
        <v>200</v>
      </c>
      <c r="G987" s="212">
        <f t="shared" ref="G987" si="886">F987/12*$C$3</f>
        <v>116.66666666666667</v>
      </c>
      <c r="H987" s="322">
        <f>H988+H989/4</f>
        <v>20.042499999999997</v>
      </c>
      <c r="I987" s="322">
        <f>H987/G987*100</f>
        <v>17.179285714285712</v>
      </c>
      <c r="J987" s="1762"/>
      <c r="K987" s="1762"/>
      <c r="L987" s="210"/>
      <c r="M987" s="210"/>
      <c r="N987" s="210"/>
      <c r="O987" s="210"/>
      <c r="P987" s="210"/>
      <c r="Q987" s="210"/>
      <c r="R987" s="494"/>
      <c r="S987" s="494"/>
      <c r="T987" s="494"/>
      <c r="U987" s="494"/>
      <c r="V987" s="494"/>
      <c r="W987" s="494"/>
      <c r="X987" s="494"/>
      <c r="Y987" s="2681"/>
      <c r="Z987" s="494"/>
      <c r="AA987" s="993"/>
      <c r="AB987" s="494"/>
      <c r="AC987" s="494"/>
      <c r="AD987" s="494"/>
      <c r="AE987" s="494"/>
      <c r="AF987" s="494"/>
      <c r="AG987" s="1149"/>
      <c r="AH987" s="1177"/>
      <c r="AI987" s="2572"/>
      <c r="AJ987" s="1281"/>
    </row>
    <row r="988" spans="1:36" s="2536" customFormat="1" x14ac:dyDescent="0.25">
      <c r="A988" s="364"/>
      <c r="B988" s="364">
        <v>1</v>
      </c>
      <c r="C988" s="4" t="s">
        <v>507</v>
      </c>
      <c r="D988" s="4"/>
      <c r="E988" s="4"/>
      <c r="F988" s="1049"/>
      <c r="G988" s="322"/>
      <c r="H988" s="322"/>
      <c r="I988" s="322"/>
      <c r="J988" s="1762"/>
      <c r="K988" s="1762"/>
      <c r="L988" s="210"/>
      <c r="M988" s="210"/>
      <c r="N988" s="210"/>
      <c r="O988" s="210"/>
      <c r="P988" s="210"/>
      <c r="Q988" s="210"/>
      <c r="R988" s="494"/>
      <c r="S988" s="494"/>
      <c r="T988" s="494"/>
      <c r="U988" s="494"/>
      <c r="V988" s="494"/>
      <c r="W988" s="494"/>
      <c r="X988" s="494"/>
      <c r="Y988" s="2681"/>
      <c r="Z988" s="494"/>
      <c r="AA988" s="993"/>
      <c r="AB988" s="494"/>
      <c r="AC988" s="494"/>
      <c r="AD988" s="494"/>
      <c r="AE988" s="494"/>
      <c r="AF988" s="494"/>
      <c r="AG988" s="1149"/>
      <c r="AH988" s="1177"/>
      <c r="AI988" s="2572"/>
      <c r="AJ988" s="1281"/>
    </row>
    <row r="989" spans="1:36" s="2536" customFormat="1" ht="30" x14ac:dyDescent="0.25">
      <c r="A989" s="364"/>
      <c r="B989" s="364">
        <v>1</v>
      </c>
      <c r="C989" s="4" t="s">
        <v>508</v>
      </c>
      <c r="D989" s="4"/>
      <c r="E989" s="4"/>
      <c r="F989" s="1059">
        <v>800</v>
      </c>
      <c r="G989" s="212">
        <f t="shared" ref="G989" si="887">F989/12*$C$3</f>
        <v>466.66666666666669</v>
      </c>
      <c r="H989" s="322">
        <v>80.169999999999987</v>
      </c>
      <c r="I989" s="322">
        <f>H989/G989*100</f>
        <v>17.179285714285712</v>
      </c>
      <c r="J989" s="1762"/>
      <c r="K989" s="1762"/>
      <c r="L989" s="210"/>
      <c r="M989" s="210"/>
      <c r="N989" s="210"/>
      <c r="O989" s="210"/>
      <c r="P989" s="210"/>
      <c r="Q989" s="210"/>
      <c r="R989" s="494"/>
      <c r="S989" s="494"/>
      <c r="T989" s="494"/>
      <c r="U989" s="494"/>
      <c r="V989" s="494"/>
      <c r="W989" s="494"/>
      <c r="X989" s="494"/>
      <c r="Y989" s="2681"/>
      <c r="Z989" s="494"/>
      <c r="AA989" s="993"/>
      <c r="AB989" s="494"/>
      <c r="AC989" s="494"/>
      <c r="AD989" s="494"/>
      <c r="AE989" s="494"/>
      <c r="AF989" s="494"/>
      <c r="AG989" s="1149"/>
      <c r="AH989" s="1177"/>
      <c r="AI989" s="2572"/>
      <c r="AJ989" s="1281"/>
    </row>
    <row r="990" spans="1:36" s="2536" customFormat="1" ht="60" x14ac:dyDescent="0.25">
      <c r="A990" s="364"/>
      <c r="B990" s="364">
        <v>1</v>
      </c>
      <c r="C990" s="4" t="s">
        <v>510</v>
      </c>
      <c r="D990" s="4"/>
      <c r="E990" s="4"/>
      <c r="F990" s="2528"/>
      <c r="G990" s="322"/>
      <c r="H990" s="322"/>
      <c r="I990" s="322"/>
      <c r="J990" s="1762"/>
      <c r="K990" s="1762"/>
      <c r="L990" s="210"/>
      <c r="M990" s="210"/>
      <c r="N990" s="210"/>
      <c r="O990" s="210"/>
      <c r="P990" s="210"/>
      <c r="Q990" s="210"/>
      <c r="R990" s="494"/>
      <c r="S990" s="494"/>
      <c r="T990" s="494"/>
      <c r="U990" s="494"/>
      <c r="V990" s="494"/>
      <c r="W990" s="494"/>
      <c r="X990" s="494"/>
      <c r="Y990" s="2681"/>
      <c r="Z990" s="494"/>
      <c r="AA990" s="993"/>
      <c r="AB990" s="494"/>
      <c r="AC990" s="494"/>
      <c r="AD990" s="494"/>
      <c r="AE990" s="494"/>
      <c r="AF990" s="494"/>
      <c r="AG990" s="1149"/>
      <c r="AH990" s="1177"/>
      <c r="AI990" s="2572"/>
      <c r="AJ990" s="1281"/>
    </row>
    <row r="991" spans="1:36" s="2536" customFormat="1" ht="45" x14ac:dyDescent="0.25">
      <c r="A991" s="364"/>
      <c r="B991" s="364">
        <v>1</v>
      </c>
      <c r="C991" s="726" t="s">
        <v>511</v>
      </c>
      <c r="D991" s="4"/>
      <c r="E991" s="4"/>
      <c r="F991" s="1054"/>
      <c r="G991" s="322"/>
      <c r="H991" s="322"/>
      <c r="I991" s="322"/>
      <c r="J991" s="1762"/>
      <c r="K991" s="1762"/>
      <c r="L991" s="210"/>
      <c r="M991" s="210"/>
      <c r="N991" s="210"/>
      <c r="O991" s="210"/>
      <c r="P991" s="210"/>
      <c r="Q991" s="210"/>
      <c r="R991" s="494"/>
      <c r="S991" s="494"/>
      <c r="T991" s="494"/>
      <c r="U991" s="494"/>
      <c r="V991" s="494"/>
      <c r="W991" s="494"/>
      <c r="X991" s="494"/>
      <c r="Y991" s="2681"/>
      <c r="Z991" s="494"/>
      <c r="AA991" s="993"/>
      <c r="AB991" s="494"/>
      <c r="AC991" s="494"/>
      <c r="AD991" s="494"/>
      <c r="AE991" s="494"/>
      <c r="AF991" s="494"/>
      <c r="AG991" s="1149"/>
      <c r="AH991" s="1177"/>
      <c r="AI991" s="2572"/>
      <c r="AJ991" s="1281"/>
    </row>
    <row r="992" spans="1:36" s="2536" customFormat="1" ht="105" x14ac:dyDescent="0.25">
      <c r="A992" s="364"/>
      <c r="B992" s="364"/>
      <c r="C992" s="726" t="s">
        <v>512</v>
      </c>
      <c r="D992" s="4"/>
      <c r="E992" s="4"/>
      <c r="F992" s="1049">
        <v>50</v>
      </c>
      <c r="G992" s="212">
        <f t="shared" ref="G992:G993" si="888">F992/12*$C$3</f>
        <v>29.166666666666668</v>
      </c>
      <c r="H992" s="322">
        <v>51</v>
      </c>
      <c r="I992" s="322">
        <f>H992/G992*100</f>
        <v>174.85714285714283</v>
      </c>
      <c r="J992" s="1762"/>
      <c r="K992" s="1762"/>
      <c r="L992" s="210"/>
      <c r="M992" s="210"/>
      <c r="N992" s="210"/>
      <c r="O992" s="210"/>
      <c r="P992" s="210"/>
      <c r="Q992" s="210"/>
      <c r="R992" s="494"/>
      <c r="S992" s="494"/>
      <c r="T992" s="494"/>
      <c r="U992" s="494"/>
      <c r="V992" s="494"/>
      <c r="W992" s="494"/>
      <c r="X992" s="494"/>
      <c r="Y992" s="2681"/>
      <c r="Z992" s="494"/>
      <c r="AA992" s="993"/>
      <c r="AB992" s="494"/>
      <c r="AC992" s="494"/>
      <c r="AD992" s="494"/>
      <c r="AE992" s="494"/>
      <c r="AF992" s="494"/>
      <c r="AG992" s="1149"/>
      <c r="AH992" s="1177"/>
      <c r="AI992" s="2572"/>
      <c r="AJ992" s="1281"/>
    </row>
    <row r="993" spans="1:36" s="2536" customFormat="1" ht="28.5" x14ac:dyDescent="0.25">
      <c r="A993" s="364"/>
      <c r="B993" s="364"/>
      <c r="C993" s="1282" t="s">
        <v>534</v>
      </c>
      <c r="D993" s="4"/>
      <c r="E993" s="4"/>
      <c r="F993" s="1049">
        <v>4528</v>
      </c>
      <c r="G993" s="212">
        <f t="shared" si="888"/>
        <v>2641.333333333333</v>
      </c>
      <c r="H993" s="688">
        <v>79</v>
      </c>
      <c r="I993" s="322">
        <f>H993/G993*100</f>
        <v>2.9909136799596165</v>
      </c>
      <c r="J993" s="1762"/>
      <c r="K993" s="1762"/>
      <c r="L993" s="210"/>
      <c r="M993" s="210"/>
      <c r="N993" s="210"/>
      <c r="O993" s="210"/>
      <c r="P993" s="210"/>
      <c r="Q993" s="210"/>
      <c r="R993" s="494">
        <v>10360.984741631997</v>
      </c>
      <c r="S993" s="494">
        <v>10360.984741631997</v>
      </c>
      <c r="T993" s="494">
        <v>10360.984741631997</v>
      </c>
      <c r="U993" s="494">
        <v>10360.984741631997</v>
      </c>
      <c r="V993" s="494">
        <v>10360.984741631997</v>
      </c>
      <c r="W993" s="494">
        <v>10360.984741631997</v>
      </c>
      <c r="X993" s="494">
        <v>10360.984741631997</v>
      </c>
      <c r="Y993" s="2681">
        <f t="shared" ref="Y993:Y994" si="889">R993/12*$C$3+(S993-R993)/11*6+(T993-S993)/10*5+(U993-T993)/9*4+(V993-U993)/8*3+(W993-V993)/7*2+(X993-W993)/6*1</f>
        <v>6043.907765951999</v>
      </c>
      <c r="Z993" s="494">
        <f t="shared" ref="Z993" si="890">AF993-AE993-AB993-AA993</f>
        <v>202.15472999999997</v>
      </c>
      <c r="AA993" s="993"/>
      <c r="AB993" s="494"/>
      <c r="AC993" s="494">
        <f t="shared" ref="AC993" si="891">Z993-Y993</f>
        <v>-5841.7530359519988</v>
      </c>
      <c r="AD993" s="494"/>
      <c r="AE993" s="494">
        <v>0</v>
      </c>
      <c r="AF993" s="494">
        <v>202.15472999999997</v>
      </c>
      <c r="AG993" s="1149"/>
      <c r="AH993" s="1177"/>
      <c r="AI993" s="2572"/>
      <c r="AJ993" s="1281"/>
    </row>
    <row r="994" spans="1:36" s="2536" customFormat="1" ht="42.75" x14ac:dyDescent="0.25">
      <c r="A994" s="364"/>
      <c r="B994" s="364"/>
      <c r="C994" s="1282" t="s">
        <v>588</v>
      </c>
      <c r="D994" s="713"/>
      <c r="E994" s="713"/>
      <c r="F994" s="1055">
        <f>F995+F996+F997</f>
        <v>15</v>
      </c>
      <c r="G994" s="716">
        <f t="shared" ref="G994:H994" si="892">G995+G996+G997</f>
        <v>6.6666666666666661</v>
      </c>
      <c r="H994" s="1039">
        <f t="shared" si="892"/>
        <v>0</v>
      </c>
      <c r="I994" s="946">
        <f t="shared" ref="I994:I997" si="893">H994/G994*100</f>
        <v>0</v>
      </c>
      <c r="J994" s="1762"/>
      <c r="K994" s="1762"/>
      <c r="L994" s="210"/>
      <c r="M994" s="210"/>
      <c r="N994" s="210"/>
      <c r="O994" s="210"/>
      <c r="P994" s="210"/>
      <c r="Q994" s="210"/>
      <c r="R994" s="494"/>
      <c r="S994" s="494"/>
      <c r="T994" s="494"/>
      <c r="U994" s="494">
        <v>31.711650000000002</v>
      </c>
      <c r="V994" s="494">
        <v>31.711650000000002</v>
      </c>
      <c r="W994" s="494">
        <v>31.711650000000002</v>
      </c>
      <c r="X994" s="494">
        <v>31.711650000000002</v>
      </c>
      <c r="Y994" s="2681">
        <f t="shared" si="889"/>
        <v>14.094066666666668</v>
      </c>
      <c r="Z994" s="494">
        <f t="shared" ref="Z994" si="894">AF994-AE994-AB994-AA994</f>
        <v>0</v>
      </c>
      <c r="AA994" s="993"/>
      <c r="AB994" s="494"/>
      <c r="AC994" s="494">
        <f t="shared" ref="AC994" si="895">Z994-Y994</f>
        <v>-14.094066666666668</v>
      </c>
      <c r="AD994" s="494"/>
      <c r="AE994" s="494"/>
      <c r="AF994" s="494"/>
      <c r="AG994" s="1149"/>
      <c r="AH994" s="1177"/>
      <c r="AI994" s="2572"/>
      <c r="AJ994" s="1281"/>
    </row>
    <row r="995" spans="1:36" s="2536" customFormat="1" ht="30" x14ac:dyDescent="0.25">
      <c r="A995" s="364"/>
      <c r="B995" s="364"/>
      <c r="C995" s="726" t="s">
        <v>589</v>
      </c>
      <c r="D995" s="4"/>
      <c r="E995" s="4"/>
      <c r="F995" s="1049">
        <v>3</v>
      </c>
      <c r="G995" s="3641">
        <f>F995/9*4</f>
        <v>1.3333333333333333</v>
      </c>
      <c r="H995" s="688"/>
      <c r="I995" s="322">
        <f t="shared" si="893"/>
        <v>0</v>
      </c>
      <c r="J995" s="1762"/>
      <c r="K995" s="1762"/>
      <c r="L995" s="210"/>
      <c r="M995" s="210"/>
      <c r="N995" s="210"/>
      <c r="O995" s="210"/>
      <c r="P995" s="210"/>
      <c r="Q995" s="210"/>
      <c r="R995" s="494"/>
      <c r="S995" s="494"/>
      <c r="T995" s="494"/>
      <c r="U995" s="494"/>
      <c r="V995" s="494"/>
      <c r="W995" s="494"/>
      <c r="X995" s="494"/>
      <c r="Y995" s="1092"/>
      <c r="Z995" s="494"/>
      <c r="AA995" s="993"/>
      <c r="AB995" s="494"/>
      <c r="AC995" s="494"/>
      <c r="AD995" s="494"/>
      <c r="AE995" s="494"/>
      <c r="AF995" s="494"/>
      <c r="AG995" s="1149"/>
      <c r="AH995" s="1177"/>
      <c r="AI995" s="2572"/>
      <c r="AJ995" s="1281"/>
    </row>
    <row r="996" spans="1:36" s="2536" customFormat="1" ht="30" x14ac:dyDescent="0.25">
      <c r="A996" s="364"/>
      <c r="B996" s="364"/>
      <c r="C996" s="726" t="s">
        <v>590</v>
      </c>
      <c r="D996" s="4"/>
      <c r="E996" s="4"/>
      <c r="F996" s="1049">
        <v>10</v>
      </c>
      <c r="G996" s="3641">
        <f>F996/9*4</f>
        <v>4.4444444444444446</v>
      </c>
      <c r="H996" s="688"/>
      <c r="I996" s="322">
        <f t="shared" si="893"/>
        <v>0</v>
      </c>
      <c r="J996" s="1762"/>
      <c r="K996" s="1762"/>
      <c r="L996" s="210"/>
      <c r="M996" s="210"/>
      <c r="N996" s="210"/>
      <c r="O996" s="210"/>
      <c r="P996" s="210"/>
      <c r="Q996" s="210"/>
      <c r="R996" s="494"/>
      <c r="S996" s="494"/>
      <c r="T996" s="494"/>
      <c r="U996" s="494"/>
      <c r="V996" s="494"/>
      <c r="W996" s="494"/>
      <c r="X996" s="494"/>
      <c r="Y996" s="1092"/>
      <c r="Z996" s="494"/>
      <c r="AA996" s="993"/>
      <c r="AB996" s="494"/>
      <c r="AC996" s="494"/>
      <c r="AD996" s="494"/>
      <c r="AE996" s="494"/>
      <c r="AF996" s="494"/>
      <c r="AG996" s="1149"/>
      <c r="AH996" s="1177"/>
      <c r="AI996" s="2572"/>
      <c r="AJ996" s="1281"/>
    </row>
    <row r="997" spans="1:36" s="2536" customFormat="1" ht="30" x14ac:dyDescent="0.25">
      <c r="A997" s="364"/>
      <c r="B997" s="364"/>
      <c r="C997" s="726" t="s">
        <v>591</v>
      </c>
      <c r="D997" s="4"/>
      <c r="E997" s="4"/>
      <c r="F997" s="1049">
        <v>2</v>
      </c>
      <c r="G997" s="3641">
        <f>F997/9*4</f>
        <v>0.88888888888888884</v>
      </c>
      <c r="H997" s="688"/>
      <c r="I997" s="322">
        <f t="shared" si="893"/>
        <v>0</v>
      </c>
      <c r="J997" s="1762"/>
      <c r="K997" s="1762"/>
      <c r="L997" s="210"/>
      <c r="M997" s="210"/>
      <c r="N997" s="210"/>
      <c r="O997" s="210"/>
      <c r="P997" s="210"/>
      <c r="Q997" s="210"/>
      <c r="R997" s="494"/>
      <c r="S997" s="494"/>
      <c r="T997" s="494"/>
      <c r="U997" s="494"/>
      <c r="V997" s="494"/>
      <c r="W997" s="494"/>
      <c r="X997" s="494"/>
      <c r="Y997" s="1092"/>
      <c r="Z997" s="494"/>
      <c r="AA997" s="993"/>
      <c r="AB997" s="494"/>
      <c r="AC997" s="494"/>
      <c r="AD997" s="494"/>
      <c r="AE997" s="494"/>
      <c r="AF997" s="494"/>
      <c r="AG997" s="1149"/>
      <c r="AH997" s="1177"/>
      <c r="AI997" s="2572"/>
      <c r="AJ997" s="1281"/>
    </row>
    <row r="998" spans="1:36" s="2536" customFormat="1" ht="29.25" x14ac:dyDescent="0.25">
      <c r="A998" s="364"/>
      <c r="B998" s="364">
        <v>1</v>
      </c>
      <c r="C998" s="713" t="s">
        <v>328</v>
      </c>
      <c r="D998" s="4"/>
      <c r="E998" s="4"/>
      <c r="F998" s="368">
        <f>F999+F1000</f>
        <v>1595.7446808510638</v>
      </c>
      <c r="G998" s="322">
        <f>G999+G1000</f>
        <v>930.85106382978722</v>
      </c>
      <c r="H998" s="322">
        <f>H999+H1000</f>
        <v>1310.3723404255318</v>
      </c>
      <c r="I998" s="322">
        <f>H998/G998*100</f>
        <v>140.77142857142854</v>
      </c>
      <c r="J998" s="1762"/>
      <c r="K998" s="1762"/>
      <c r="L998" s="210"/>
      <c r="M998" s="210"/>
      <c r="N998" s="210"/>
      <c r="O998" s="210"/>
      <c r="P998" s="210"/>
      <c r="Q998" s="210"/>
      <c r="R998" s="494"/>
      <c r="S998" s="494"/>
      <c r="T998" s="494"/>
      <c r="U998" s="494"/>
      <c r="V998" s="494"/>
      <c r="W998" s="494"/>
      <c r="X998" s="494"/>
      <c r="Y998" s="2681"/>
      <c r="Z998" s="494"/>
      <c r="AA998" s="993"/>
      <c r="AB998" s="494"/>
      <c r="AC998" s="494"/>
      <c r="AD998" s="494"/>
      <c r="AE998" s="494"/>
      <c r="AF998" s="494"/>
      <c r="AG998" s="1149"/>
      <c r="AH998" s="1177"/>
      <c r="AI998" s="2572"/>
      <c r="AJ998" s="1281"/>
    </row>
    <row r="999" spans="1:36" s="2536" customFormat="1" x14ac:dyDescent="0.25">
      <c r="A999" s="364"/>
      <c r="B999" s="364">
        <v>1</v>
      </c>
      <c r="C999" s="713" t="s">
        <v>343</v>
      </c>
      <c r="D999" s="4"/>
      <c r="E999" s="4"/>
      <c r="F999" s="368"/>
      <c r="G999" s="322"/>
      <c r="H999" s="322"/>
      <c r="I999" s="322"/>
      <c r="J999" s="1762"/>
      <c r="K999" s="1762"/>
      <c r="L999" s="210"/>
      <c r="M999" s="210"/>
      <c r="N999" s="210"/>
      <c r="O999" s="210"/>
      <c r="P999" s="210"/>
      <c r="Q999" s="210"/>
      <c r="R999" s="494"/>
      <c r="S999" s="494"/>
      <c r="T999" s="494"/>
      <c r="U999" s="494"/>
      <c r="V999" s="494"/>
      <c r="W999" s="494"/>
      <c r="X999" s="494"/>
      <c r="Y999" s="2681"/>
      <c r="Z999" s="494"/>
      <c r="AA999" s="993"/>
      <c r="AB999" s="494"/>
      <c r="AC999" s="494"/>
      <c r="AD999" s="494"/>
      <c r="AE999" s="494"/>
      <c r="AF999" s="494"/>
      <c r="AG999" s="1149"/>
      <c r="AH999" s="1177"/>
      <c r="AI999" s="2572"/>
      <c r="AJ999" s="1281"/>
    </row>
    <row r="1000" spans="1:36" s="2536" customFormat="1" x14ac:dyDescent="0.25">
      <c r="A1000" s="364"/>
      <c r="B1000" s="364">
        <v>1</v>
      </c>
      <c r="C1000" s="4" t="s">
        <v>344</v>
      </c>
      <c r="D1000" s="4"/>
      <c r="E1000" s="4"/>
      <c r="F1000" s="368">
        <f>F1001/9.4</f>
        <v>1595.7446808510638</v>
      </c>
      <c r="G1000" s="322">
        <f>G1001/9.4</f>
        <v>930.85106382978722</v>
      </c>
      <c r="H1000" s="322">
        <f>H1001/9.4</f>
        <v>1310.3723404255318</v>
      </c>
      <c r="I1000" s="322">
        <f t="shared" ref="I1000:I1016" si="896">H1000/G1000*100</f>
        <v>140.77142857142854</v>
      </c>
      <c r="J1000" s="1762"/>
      <c r="K1000" s="1762"/>
      <c r="L1000" s="210"/>
      <c r="M1000" s="210"/>
      <c r="N1000" s="210"/>
      <c r="O1000" s="210"/>
      <c r="P1000" s="210"/>
      <c r="Q1000" s="210"/>
      <c r="R1000" s="494"/>
      <c r="S1000" s="494"/>
      <c r="T1000" s="494"/>
      <c r="U1000" s="494"/>
      <c r="V1000" s="494"/>
      <c r="W1000" s="494"/>
      <c r="X1000" s="494"/>
      <c r="Y1000" s="2681"/>
      <c r="Z1000" s="494"/>
      <c r="AA1000" s="993"/>
      <c r="AB1000" s="494"/>
      <c r="AC1000" s="494"/>
      <c r="AD1000" s="494"/>
      <c r="AE1000" s="494"/>
      <c r="AF1000" s="494"/>
      <c r="AG1000" s="1149"/>
      <c r="AH1000" s="1177"/>
      <c r="AI1000" s="2572"/>
      <c r="AJ1000" s="1281"/>
    </row>
    <row r="1001" spans="1:36" s="2536" customFormat="1" x14ac:dyDescent="0.25">
      <c r="A1001" s="364"/>
      <c r="B1001" s="364">
        <v>1</v>
      </c>
      <c r="C1001" s="727" t="s">
        <v>345</v>
      </c>
      <c r="D1001" s="4"/>
      <c r="E1001" s="4"/>
      <c r="F1001" s="368">
        <v>15000</v>
      </c>
      <c r="G1001" s="322">
        <f>(F1001/12*$C$3)</f>
        <v>8750</v>
      </c>
      <c r="H1001" s="322">
        <v>12317.5</v>
      </c>
      <c r="I1001" s="322">
        <f t="shared" si="896"/>
        <v>140.77142857142857</v>
      </c>
      <c r="J1001" s="1762"/>
      <c r="K1001" s="1762"/>
      <c r="L1001" s="210"/>
      <c r="M1001" s="210"/>
      <c r="N1001" s="210"/>
      <c r="O1001" s="210"/>
      <c r="P1001" s="210"/>
      <c r="Q1001" s="210"/>
      <c r="R1001" s="494"/>
      <c r="S1001" s="494"/>
      <c r="T1001" s="494"/>
      <c r="U1001" s="494"/>
      <c r="V1001" s="494"/>
      <c r="W1001" s="494"/>
      <c r="X1001" s="494"/>
      <c r="Y1001" s="2681"/>
      <c r="Z1001" s="494"/>
      <c r="AA1001" s="993"/>
      <c r="AB1001" s="494"/>
      <c r="AC1001" s="494"/>
      <c r="AD1001" s="494"/>
      <c r="AE1001" s="494"/>
      <c r="AF1001" s="494"/>
      <c r="AG1001" s="1149"/>
      <c r="AH1001" s="1177"/>
      <c r="AI1001" s="2572"/>
      <c r="AJ1001" s="1281"/>
    </row>
    <row r="1002" spans="1:36" s="2536" customFormat="1" ht="29.25" x14ac:dyDescent="0.25">
      <c r="A1002" s="364"/>
      <c r="B1002" s="364">
        <v>1</v>
      </c>
      <c r="C1002" s="713" t="s">
        <v>321</v>
      </c>
      <c r="D1002" s="4"/>
      <c r="E1002" s="4"/>
      <c r="F1002" s="368">
        <v>21708</v>
      </c>
      <c r="G1002" s="322">
        <f>F1002/12*$C$3</f>
        <v>12663</v>
      </c>
      <c r="H1002" s="322">
        <v>8440</v>
      </c>
      <c r="I1002" s="322">
        <f t="shared" si="896"/>
        <v>66.650872621021875</v>
      </c>
      <c r="J1002" s="1762"/>
      <c r="K1002" s="1762"/>
      <c r="L1002" s="210"/>
      <c r="M1002" s="210"/>
      <c r="N1002" s="210"/>
      <c r="O1002" s="210"/>
      <c r="P1002" s="210"/>
      <c r="Q1002" s="210"/>
      <c r="R1002" s="494"/>
      <c r="S1002" s="494"/>
      <c r="T1002" s="494"/>
      <c r="U1002" s="494"/>
      <c r="V1002" s="494"/>
      <c r="W1002" s="494"/>
      <c r="X1002" s="494"/>
      <c r="Y1002" s="2681"/>
      <c r="Z1002" s="494"/>
      <c r="AA1002" s="993"/>
      <c r="AB1002" s="494"/>
      <c r="AC1002" s="494"/>
      <c r="AD1002" s="494"/>
      <c r="AE1002" s="494"/>
      <c r="AF1002" s="494"/>
      <c r="AG1002" s="1149"/>
      <c r="AH1002" s="1177"/>
      <c r="AI1002" s="2572"/>
      <c r="AJ1002" s="1281"/>
    </row>
    <row r="1003" spans="1:36" s="2536" customFormat="1" ht="30" x14ac:dyDescent="0.25">
      <c r="A1003" s="364"/>
      <c r="B1003" s="364">
        <v>1</v>
      </c>
      <c r="C1003" s="709" t="s">
        <v>197</v>
      </c>
      <c r="D1003" s="4"/>
      <c r="E1003" s="4"/>
      <c r="F1003" s="368">
        <v>2600</v>
      </c>
      <c r="G1003" s="322">
        <f>F1003/12*$C$3</f>
        <v>1516.6666666666665</v>
      </c>
      <c r="H1003" s="322">
        <v>1656</v>
      </c>
      <c r="I1003" s="322">
        <f t="shared" si="896"/>
        <v>109.1868131868132</v>
      </c>
      <c r="J1003" s="1762"/>
      <c r="K1003" s="1762"/>
      <c r="L1003" s="210"/>
      <c r="M1003" s="210"/>
      <c r="N1003" s="210"/>
      <c r="O1003" s="210"/>
      <c r="P1003" s="210"/>
      <c r="Q1003" s="210"/>
      <c r="R1003" s="494"/>
      <c r="S1003" s="494"/>
      <c r="T1003" s="494"/>
      <c r="U1003" s="494"/>
      <c r="V1003" s="494"/>
      <c r="W1003" s="494"/>
      <c r="X1003" s="494"/>
      <c r="Y1003" s="2681"/>
      <c r="Z1003" s="494"/>
      <c r="AA1003" s="993"/>
      <c r="AB1003" s="494"/>
      <c r="AC1003" s="494"/>
      <c r="AD1003" s="494"/>
      <c r="AE1003" s="494"/>
      <c r="AF1003" s="494"/>
      <c r="AG1003" s="1149"/>
      <c r="AH1003" s="1177"/>
      <c r="AI1003" s="2572"/>
      <c r="AJ1003" s="1281"/>
    </row>
    <row r="1004" spans="1:36" s="2536" customFormat="1" ht="72" x14ac:dyDescent="0.25">
      <c r="A1004" s="364"/>
      <c r="B1004" s="364">
        <v>1</v>
      </c>
      <c r="C1004" s="713" t="s">
        <v>329</v>
      </c>
      <c r="D1004" s="4"/>
      <c r="E1004" s="4"/>
      <c r="F1004" s="368">
        <v>1700</v>
      </c>
      <c r="G1004" s="322">
        <f>F1004/12*$C$3</f>
        <v>991.66666666666663</v>
      </c>
      <c r="H1004" s="322">
        <v>966</v>
      </c>
      <c r="I1004" s="322">
        <f t="shared" si="896"/>
        <v>97.411764705882348</v>
      </c>
      <c r="J1004" s="1762"/>
      <c r="K1004" s="1762"/>
      <c r="L1004" s="210"/>
      <c r="M1004" s="210"/>
      <c r="N1004" s="210"/>
      <c r="O1004" s="210"/>
      <c r="P1004" s="210"/>
      <c r="Q1004" s="210"/>
      <c r="R1004" s="494"/>
      <c r="S1004" s="494"/>
      <c r="T1004" s="494"/>
      <c r="U1004" s="494"/>
      <c r="V1004" s="494"/>
      <c r="W1004" s="494"/>
      <c r="X1004" s="494"/>
      <c r="Y1004" s="2681"/>
      <c r="Z1004" s="494"/>
      <c r="AA1004" s="993"/>
      <c r="AB1004" s="494"/>
      <c r="AC1004" s="494"/>
      <c r="AD1004" s="494"/>
      <c r="AE1004" s="494"/>
      <c r="AF1004" s="494"/>
      <c r="AG1004" s="1149"/>
      <c r="AH1004" s="1177"/>
      <c r="AI1004" s="2572"/>
      <c r="AJ1004" s="1281"/>
    </row>
    <row r="1005" spans="1:36" s="2536" customFormat="1" x14ac:dyDescent="0.25">
      <c r="A1005" s="364"/>
      <c r="B1005" s="364">
        <v>1</v>
      </c>
      <c r="C1005" s="698" t="s">
        <v>227</v>
      </c>
      <c r="D1005" s="4"/>
      <c r="E1005" s="4"/>
      <c r="F1005" s="396">
        <f>SUM(F1006:F1010)</f>
        <v>4090</v>
      </c>
      <c r="G1005" s="946">
        <f>SUM(G1006:G1010)</f>
        <v>2385.8333333333335</v>
      </c>
      <c r="H1005" s="946">
        <f>SUM(H1006:H1010)</f>
        <v>1954</v>
      </c>
      <c r="I1005" s="946">
        <f t="shared" si="896"/>
        <v>81.900104785190351</v>
      </c>
      <c r="J1005" s="1762"/>
      <c r="K1005" s="1762"/>
      <c r="L1005" s="210"/>
      <c r="M1005" s="210"/>
      <c r="N1005" s="210"/>
      <c r="O1005" s="210"/>
      <c r="P1005" s="210"/>
      <c r="Q1005" s="210"/>
      <c r="R1005" s="494">
        <v>7756.5608657450966</v>
      </c>
      <c r="S1005" s="494">
        <v>7756.5608657450966</v>
      </c>
      <c r="T1005" s="494">
        <v>7756.5608657450966</v>
      </c>
      <c r="U1005" s="494">
        <v>7756.5608657450966</v>
      </c>
      <c r="V1005" s="494">
        <v>7756.5608657450966</v>
      </c>
      <c r="W1005" s="494">
        <v>7756.5608657450966</v>
      </c>
      <c r="X1005" s="494">
        <v>7756.5608657450966</v>
      </c>
      <c r="Y1005" s="2580">
        <f>R1005/12*$C$3+(S1005-R1005)/11*6+(T1005-S1005)/10*5+(U1005-T1005)/9*4+(V1005-U1005)/8*3+(W1005-V1005)/7*2+(X1005-W1005)/6*1</f>
        <v>4524.6605050179733</v>
      </c>
      <c r="Z1005" s="494">
        <f t="shared" ref="Z1005" si="897">AF1005-AE1005-AB1005-AA1005</f>
        <v>3176.7805400000002</v>
      </c>
      <c r="AA1005" s="993"/>
      <c r="AB1005" s="494"/>
      <c r="AC1005" s="494">
        <f t="shared" ref="AC1005" si="898">Z1005-Y1005</f>
        <v>-1347.8799650179731</v>
      </c>
      <c r="AD1005" s="494"/>
      <c r="AE1005" s="494">
        <v>0</v>
      </c>
      <c r="AF1005" s="494">
        <v>3176.7805400000002</v>
      </c>
      <c r="AG1005" s="1153"/>
      <c r="AH1005" s="1177"/>
      <c r="AI1005" s="2572"/>
      <c r="AJ1005" s="1281"/>
    </row>
    <row r="1006" spans="1:36" s="2536" customFormat="1" ht="15.75" x14ac:dyDescent="0.25">
      <c r="A1006" s="364"/>
      <c r="B1006" s="364">
        <v>1</v>
      </c>
      <c r="C1006" s="781" t="s">
        <v>66</v>
      </c>
      <c r="D1006" s="4"/>
      <c r="E1006" s="4"/>
      <c r="F1006" s="368">
        <v>1580</v>
      </c>
      <c r="G1006" s="322">
        <f>F1006/12*$C$3</f>
        <v>921.66666666666663</v>
      </c>
      <c r="H1006" s="322">
        <v>828</v>
      </c>
      <c r="I1006" s="322">
        <f t="shared" si="896"/>
        <v>89.837251356238696</v>
      </c>
      <c r="J1006" s="1762"/>
      <c r="K1006" s="1762"/>
      <c r="L1006" s="210"/>
      <c r="M1006" s="210"/>
      <c r="N1006" s="210"/>
      <c r="O1006" s="210"/>
      <c r="P1006" s="210"/>
      <c r="Q1006" s="210"/>
      <c r="R1006" s="494"/>
      <c r="S1006" s="494"/>
      <c r="T1006" s="494"/>
      <c r="U1006" s="494"/>
      <c r="V1006" s="494"/>
      <c r="W1006" s="494"/>
      <c r="X1006" s="494"/>
      <c r="Y1006" s="2681"/>
      <c r="Z1006" s="494"/>
      <c r="AA1006" s="993"/>
      <c r="AB1006" s="494"/>
      <c r="AC1006" s="494"/>
      <c r="AD1006" s="494"/>
      <c r="AE1006" s="494"/>
      <c r="AF1006" s="494"/>
      <c r="AG1006" s="1149"/>
      <c r="AH1006" s="1177"/>
      <c r="AI1006" s="2572"/>
      <c r="AJ1006" s="1281"/>
    </row>
    <row r="1007" spans="1:36" s="2536" customFormat="1" ht="47.25" x14ac:dyDescent="0.25">
      <c r="A1007" s="364"/>
      <c r="B1007" s="364">
        <v>1</v>
      </c>
      <c r="C1007" s="781" t="s">
        <v>123</v>
      </c>
      <c r="D1007" s="4"/>
      <c r="E1007" s="4"/>
      <c r="F1007" s="368">
        <v>150</v>
      </c>
      <c r="G1007" s="322">
        <f>F1007/12*$C$3</f>
        <v>87.5</v>
      </c>
      <c r="H1007" s="322"/>
      <c r="I1007" s="322">
        <f t="shared" si="896"/>
        <v>0</v>
      </c>
      <c r="J1007" s="1762"/>
      <c r="K1007" s="1762"/>
      <c r="L1007" s="210"/>
      <c r="M1007" s="210"/>
      <c r="N1007" s="210"/>
      <c r="O1007" s="210"/>
      <c r="P1007" s="210"/>
      <c r="Q1007" s="210"/>
      <c r="R1007" s="494"/>
      <c r="S1007" s="494"/>
      <c r="T1007" s="494"/>
      <c r="U1007" s="494"/>
      <c r="V1007" s="494"/>
      <c r="W1007" s="494"/>
      <c r="X1007" s="494"/>
      <c r="Y1007" s="2681"/>
      <c r="Z1007" s="494"/>
      <c r="AA1007" s="993"/>
      <c r="AB1007" s="494"/>
      <c r="AC1007" s="494"/>
      <c r="AD1007" s="494"/>
      <c r="AE1007" s="494"/>
      <c r="AF1007" s="494"/>
      <c r="AG1007" s="1149"/>
      <c r="AH1007" s="1177"/>
      <c r="AI1007" s="2572"/>
      <c r="AJ1007" s="1281"/>
    </row>
    <row r="1008" spans="1:36" s="2536" customFormat="1" ht="63" x14ac:dyDescent="0.25">
      <c r="A1008" s="364"/>
      <c r="B1008" s="364"/>
      <c r="C1008" s="781" t="s">
        <v>369</v>
      </c>
      <c r="D1008" s="4"/>
      <c r="E1008" s="4"/>
      <c r="F1008" s="368">
        <v>400</v>
      </c>
      <c r="G1008" s="322">
        <f>F1008/12*$C$3</f>
        <v>233.33333333333334</v>
      </c>
      <c r="H1008" s="322">
        <v>33</v>
      </c>
      <c r="I1008" s="322">
        <f t="shared" si="896"/>
        <v>14.142857142857142</v>
      </c>
      <c r="J1008" s="1762"/>
      <c r="K1008" s="1762"/>
      <c r="L1008" s="210"/>
      <c r="M1008" s="210"/>
      <c r="N1008" s="210"/>
      <c r="O1008" s="210"/>
      <c r="P1008" s="210"/>
      <c r="Q1008" s="210"/>
      <c r="R1008" s="494"/>
      <c r="S1008" s="494"/>
      <c r="T1008" s="494"/>
      <c r="U1008" s="494"/>
      <c r="V1008" s="494"/>
      <c r="W1008" s="494"/>
      <c r="X1008" s="494"/>
      <c r="Y1008" s="2681"/>
      <c r="Z1008" s="494"/>
      <c r="AA1008" s="993"/>
      <c r="AB1008" s="494"/>
      <c r="AC1008" s="494"/>
      <c r="AD1008" s="494"/>
      <c r="AE1008" s="494"/>
      <c r="AF1008" s="494"/>
      <c r="AG1008" s="1149"/>
      <c r="AH1008" s="1177"/>
      <c r="AI1008" s="2572"/>
      <c r="AJ1008" s="1281"/>
    </row>
    <row r="1009" spans="1:36" s="2536" customFormat="1" ht="31.5" x14ac:dyDescent="0.25">
      <c r="A1009" s="364"/>
      <c r="B1009" s="364">
        <v>1</v>
      </c>
      <c r="C1009" s="781" t="s">
        <v>276</v>
      </c>
      <c r="D1009" s="4"/>
      <c r="E1009" s="4"/>
      <c r="F1009" s="368">
        <v>460</v>
      </c>
      <c r="G1009" s="322">
        <f>F1009/12*$C$3</f>
        <v>268.33333333333337</v>
      </c>
      <c r="H1009" s="322">
        <v>244</v>
      </c>
      <c r="I1009" s="322">
        <f t="shared" si="896"/>
        <v>90.931677018633522</v>
      </c>
      <c r="J1009" s="1762"/>
      <c r="K1009" s="1762"/>
      <c r="L1009" s="210"/>
      <c r="M1009" s="210"/>
      <c r="N1009" s="210"/>
      <c r="O1009" s="210"/>
      <c r="P1009" s="210"/>
      <c r="Q1009" s="210"/>
      <c r="R1009" s="494"/>
      <c r="S1009" s="494"/>
      <c r="T1009" s="494"/>
      <c r="U1009" s="494"/>
      <c r="V1009" s="494"/>
      <c r="W1009" s="494"/>
      <c r="X1009" s="494"/>
      <c r="Y1009" s="2681"/>
      <c r="Z1009" s="494"/>
      <c r="AA1009" s="993"/>
      <c r="AB1009" s="494"/>
      <c r="AC1009" s="494"/>
      <c r="AD1009" s="494"/>
      <c r="AE1009" s="494"/>
      <c r="AF1009" s="494"/>
      <c r="AG1009" s="1149"/>
      <c r="AH1009" s="1177"/>
      <c r="AI1009" s="2572"/>
      <c r="AJ1009" s="1281"/>
    </row>
    <row r="1010" spans="1:36" s="2536" customFormat="1" ht="31.5" x14ac:dyDescent="0.25">
      <c r="A1010" s="364"/>
      <c r="B1010" s="364">
        <v>1</v>
      </c>
      <c r="C1010" s="778" t="s">
        <v>72</v>
      </c>
      <c r="D1010" s="4"/>
      <c r="E1010" s="4"/>
      <c r="F1010" s="368">
        <v>1500</v>
      </c>
      <c r="G1010" s="322">
        <f>F1010/12*$C$3</f>
        <v>875</v>
      </c>
      <c r="H1010" s="322">
        <v>849</v>
      </c>
      <c r="I1010" s="322">
        <f t="shared" si="896"/>
        <v>97.028571428571425</v>
      </c>
      <c r="J1010" s="1762"/>
      <c r="K1010" s="1762"/>
      <c r="L1010" s="210"/>
      <c r="M1010" s="210"/>
      <c r="N1010" s="210"/>
      <c r="O1010" s="210"/>
      <c r="P1010" s="210"/>
      <c r="Q1010" s="210"/>
      <c r="R1010" s="494"/>
      <c r="S1010" s="494"/>
      <c r="T1010" s="494"/>
      <c r="U1010" s="494"/>
      <c r="V1010" s="494"/>
      <c r="W1010" s="494"/>
      <c r="X1010" s="494"/>
      <c r="Y1010" s="2681"/>
      <c r="Z1010" s="494"/>
      <c r="AA1010" s="993"/>
      <c r="AB1010" s="494"/>
      <c r="AC1010" s="494"/>
      <c r="AD1010" s="494"/>
      <c r="AE1010" s="494"/>
      <c r="AF1010" s="494"/>
      <c r="AG1010" s="1149"/>
      <c r="AH1010" s="1177"/>
      <c r="AI1010" s="2572"/>
      <c r="AJ1010" s="1281"/>
    </row>
    <row r="1011" spans="1:36" s="2536" customFormat="1" ht="86.25" x14ac:dyDescent="0.25">
      <c r="A1011" s="364"/>
      <c r="B1011" s="364"/>
      <c r="C1011" s="661" t="s">
        <v>598</v>
      </c>
      <c r="D1011" s="4"/>
      <c r="E1011" s="4"/>
      <c r="F1011" s="473">
        <f>F972</f>
        <v>20322</v>
      </c>
      <c r="G1011" s="473">
        <f>G972</f>
        <v>11854.5</v>
      </c>
      <c r="H1011" s="473">
        <f>H972</f>
        <v>3007</v>
      </c>
      <c r="I1011" s="322">
        <f t="shared" si="896"/>
        <v>25.365894807878863</v>
      </c>
      <c r="J1011" s="1762"/>
      <c r="K1011" s="1762"/>
      <c r="L1011" s="210"/>
      <c r="M1011" s="210"/>
      <c r="N1011" s="210"/>
      <c r="O1011" s="210"/>
      <c r="P1011" s="210"/>
      <c r="Q1011" s="210"/>
      <c r="R1011" s="494">
        <f t="shared" ref="R1011:AF1011" si="899">R972</f>
        <v>43311.262499999997</v>
      </c>
      <c r="S1011" s="494">
        <f t="shared" si="899"/>
        <v>43311.262499999997</v>
      </c>
      <c r="T1011" s="494">
        <f t="shared" si="899"/>
        <v>43311.262499999997</v>
      </c>
      <c r="U1011" s="494">
        <f t="shared" si="899"/>
        <v>43311.262499999997</v>
      </c>
      <c r="V1011" s="494">
        <f t="shared" ref="V1011:W1011" si="900">V972</f>
        <v>43311.262499999997</v>
      </c>
      <c r="W1011" s="494">
        <f t="shared" si="900"/>
        <v>43311.262499999997</v>
      </c>
      <c r="X1011" s="494">
        <f t="shared" ref="X1011" si="901">X972</f>
        <v>43311.262499999997</v>
      </c>
      <c r="Y1011" s="2681">
        <f>R1011/12*$C$3+(S1011-R1011)/11*6+(T1011-S1011)/10*5+(U1011-T1011)/9*4+(V1011-U1011)/8*3+(W1011-V1011)/7*2+(X1011-W1011)/6*1</f>
        <v>25264.903125000001</v>
      </c>
      <c r="Z1011" s="494">
        <f t="shared" si="899"/>
        <v>6408.6687499999998</v>
      </c>
      <c r="AA1011" s="993">
        <f t="shared" si="899"/>
        <v>0</v>
      </c>
      <c r="AB1011" s="494">
        <f t="shared" si="899"/>
        <v>0</v>
      </c>
      <c r="AC1011" s="494">
        <f t="shared" si="899"/>
        <v>-18856.234375</v>
      </c>
      <c r="AD1011" s="494">
        <f t="shared" si="899"/>
        <v>0</v>
      </c>
      <c r="AE1011" s="494">
        <f t="shared" si="899"/>
        <v>0</v>
      </c>
      <c r="AF1011" s="494">
        <f t="shared" si="899"/>
        <v>6408.6687499999998</v>
      </c>
      <c r="AG1011" s="1149"/>
      <c r="AH1011" s="1177"/>
      <c r="AI1011" s="2572"/>
      <c r="AJ1011" s="1281"/>
    </row>
    <row r="1012" spans="1:36" s="2536" customFormat="1" ht="29.25" x14ac:dyDescent="0.25">
      <c r="A1012" s="364"/>
      <c r="B1012" s="364">
        <v>1</v>
      </c>
      <c r="C1012" s="661" t="s">
        <v>272</v>
      </c>
      <c r="D1012" s="4"/>
      <c r="E1012" s="4"/>
      <c r="F1012" s="473">
        <f>F985+F961</f>
        <v>46013</v>
      </c>
      <c r="G1012" s="473">
        <f>G985+G961</f>
        <v>26829.111111111113</v>
      </c>
      <c r="H1012" s="473">
        <f>H985+H961</f>
        <v>39950.042500000003</v>
      </c>
      <c r="I1012" s="946">
        <f t="shared" si="896"/>
        <v>148.90557623973959</v>
      </c>
      <c r="J1012" s="1762"/>
      <c r="K1012" s="1762"/>
      <c r="L1012" s="210"/>
      <c r="M1012" s="210"/>
      <c r="N1012" s="210"/>
      <c r="O1012" s="210"/>
      <c r="P1012" s="210"/>
      <c r="Q1012" s="210"/>
      <c r="R1012" s="494"/>
      <c r="S1012" s="494"/>
      <c r="T1012" s="494"/>
      <c r="U1012" s="494"/>
      <c r="V1012" s="494"/>
      <c r="W1012" s="494"/>
      <c r="X1012" s="494"/>
      <c r="Y1012" s="2681"/>
      <c r="Z1012" s="494"/>
      <c r="AA1012" s="993"/>
      <c r="AB1012" s="494"/>
      <c r="AC1012" s="494"/>
      <c r="AD1012" s="494"/>
      <c r="AE1012" s="494"/>
      <c r="AF1012" s="494"/>
      <c r="AG1012" s="1153"/>
      <c r="AH1012" s="1177"/>
      <c r="AI1012" s="2572"/>
      <c r="AJ1012" s="1281"/>
    </row>
    <row r="1013" spans="1:36" s="2536" customFormat="1" ht="43.5" x14ac:dyDescent="0.25">
      <c r="A1013" s="364"/>
      <c r="B1013" s="364">
        <v>1</v>
      </c>
      <c r="C1013" s="661" t="s">
        <v>287</v>
      </c>
      <c r="D1013" s="4"/>
      <c r="E1013" s="4"/>
      <c r="F1013" s="473">
        <f>F973</f>
        <v>35176</v>
      </c>
      <c r="G1013" s="473">
        <f>G973</f>
        <v>20519.333333333336</v>
      </c>
      <c r="H1013" s="473">
        <f>H973</f>
        <v>8720</v>
      </c>
      <c r="I1013" s="946">
        <f t="shared" si="896"/>
        <v>42.49650735891354</v>
      </c>
      <c r="J1013" s="1762"/>
      <c r="K1013" s="1762"/>
      <c r="L1013" s="210"/>
      <c r="M1013" s="210"/>
      <c r="N1013" s="210"/>
      <c r="O1013" s="210"/>
      <c r="P1013" s="210"/>
      <c r="Q1013" s="210"/>
      <c r="R1013" s="494"/>
      <c r="S1013" s="494"/>
      <c r="T1013" s="494"/>
      <c r="U1013" s="494"/>
      <c r="V1013" s="494"/>
      <c r="W1013" s="494"/>
      <c r="X1013" s="494"/>
      <c r="Y1013" s="2681"/>
      <c r="Z1013" s="494"/>
      <c r="AA1013" s="993"/>
      <c r="AB1013" s="494"/>
      <c r="AC1013" s="494"/>
      <c r="AD1013" s="494"/>
      <c r="AE1013" s="494"/>
      <c r="AF1013" s="494"/>
      <c r="AG1013" s="1153"/>
      <c r="AH1013" s="1177"/>
      <c r="AI1013" s="2572"/>
      <c r="AJ1013" s="1281"/>
    </row>
    <row r="1014" spans="1:36" s="2536" customFormat="1" ht="29.25" x14ac:dyDescent="0.25">
      <c r="A1014" s="364"/>
      <c r="B1014" s="364">
        <v>1</v>
      </c>
      <c r="C1014" s="661" t="s">
        <v>273</v>
      </c>
      <c r="D1014" s="4"/>
      <c r="E1014" s="4"/>
      <c r="F1014" s="473">
        <f>F998+F967</f>
        <v>71393.744680851058</v>
      </c>
      <c r="G1014" s="473">
        <f>G998+G967</f>
        <v>41081.906619385336</v>
      </c>
      <c r="H1014" s="473">
        <f>H998+H967</f>
        <v>28157.372340425532</v>
      </c>
      <c r="I1014" s="946">
        <f t="shared" si="896"/>
        <v>68.53959481797493</v>
      </c>
      <c r="J1014" s="1762"/>
      <c r="K1014" s="1762"/>
      <c r="L1014" s="210"/>
      <c r="M1014" s="210"/>
      <c r="N1014" s="210"/>
      <c r="O1014" s="210"/>
      <c r="P1014" s="210"/>
      <c r="Q1014" s="210"/>
      <c r="R1014" s="494"/>
      <c r="S1014" s="494"/>
      <c r="T1014" s="494"/>
      <c r="U1014" s="494"/>
      <c r="V1014" s="494"/>
      <c r="W1014" s="494"/>
      <c r="X1014" s="494"/>
      <c r="Y1014" s="2681"/>
      <c r="Z1014" s="494"/>
      <c r="AA1014" s="993"/>
      <c r="AB1014" s="494"/>
      <c r="AC1014" s="494"/>
      <c r="AD1014" s="494"/>
      <c r="AE1014" s="494"/>
      <c r="AF1014" s="494"/>
      <c r="AG1014" s="1153"/>
      <c r="AH1014" s="1177"/>
      <c r="AI1014" s="2572"/>
      <c r="AJ1014" s="1281"/>
    </row>
    <row r="1015" spans="1:36" s="2536" customFormat="1" ht="29.25" x14ac:dyDescent="0.25">
      <c r="A1015" s="364"/>
      <c r="B1015" s="364">
        <v>1</v>
      </c>
      <c r="C1015" s="661" t="s">
        <v>274</v>
      </c>
      <c r="D1015" s="4"/>
      <c r="E1015" s="4"/>
      <c r="F1015" s="2064">
        <f>F1002+F1004</f>
        <v>23408</v>
      </c>
      <c r="G1015" s="2064">
        <f>G1002+G1004</f>
        <v>13654.666666666666</v>
      </c>
      <c r="H1015" s="2064">
        <f>H1002+H1004</f>
        <v>9406</v>
      </c>
      <c r="I1015" s="946">
        <f t="shared" si="896"/>
        <v>68.884874523972272</v>
      </c>
      <c r="J1015" s="1762"/>
      <c r="K1015" s="1762"/>
      <c r="L1015" s="210"/>
      <c r="M1015" s="210"/>
      <c r="N1015" s="210"/>
      <c r="O1015" s="210"/>
      <c r="P1015" s="210"/>
      <c r="Q1015" s="210"/>
      <c r="R1015" s="494">
        <v>30300.719679999998</v>
      </c>
      <c r="S1015" s="494">
        <v>30300.719679999998</v>
      </c>
      <c r="T1015" s="494">
        <v>30300.719679999998</v>
      </c>
      <c r="U1015" s="494">
        <v>30300.719679999998</v>
      </c>
      <c r="V1015" s="494">
        <v>30300.719679999998</v>
      </c>
      <c r="W1015" s="494">
        <v>30300.719679999998</v>
      </c>
      <c r="X1015" s="494">
        <v>30300.719679999998</v>
      </c>
      <c r="Y1015" s="2580">
        <f>R1015/12*$C$3+(S1015-R1015)/11*6+(T1015-S1015)/10*5+(U1015-T1015)/9*4+(V1015-U1015)/8*3+(W1015-V1015)/7*2+(X1015-W1015)/6*1</f>
        <v>17675.419813333334</v>
      </c>
      <c r="Z1015" s="494">
        <f t="shared" ref="Z1015" si="902">AF1015-AE1015-AB1015-AA1015</f>
        <v>12171.491399999999</v>
      </c>
      <c r="AA1015" s="993"/>
      <c r="AB1015" s="494"/>
      <c r="AC1015" s="494">
        <f t="shared" ref="AC1015" si="903">Z1015-Y1015</f>
        <v>-5503.9284133333349</v>
      </c>
      <c r="AD1015" s="494"/>
      <c r="AE1015" s="494">
        <v>-37.289520000000003</v>
      </c>
      <c r="AF1015" s="494">
        <v>12134.201879999999</v>
      </c>
      <c r="AG1015" s="1153"/>
      <c r="AH1015" s="1177"/>
      <c r="AI1015" s="2572"/>
      <c r="AJ1015" s="1281"/>
    </row>
    <row r="1016" spans="1:36" s="2536" customFormat="1" x14ac:dyDescent="0.25">
      <c r="A1016" s="364"/>
      <c r="B1016" s="364">
        <v>1</v>
      </c>
      <c r="C1016" s="662" t="s">
        <v>136</v>
      </c>
      <c r="D1016" s="4"/>
      <c r="E1016" s="4"/>
      <c r="F1016" s="946">
        <f>F1012+F1013+F1015+F967*2.6+F1001/4.2+F1011*2.6</f>
        <v>342480.42857142864</v>
      </c>
      <c r="G1016" s="946">
        <f>G1012+G1013+G1015+G967*2.6+G1001/4.2+G1011*2.6</f>
        <v>198300.88888888891</v>
      </c>
      <c r="H1016" s="946">
        <f>H1012+H1013+H1015+H967*2.6+H1001/4.2+H1011*2.6</f>
        <v>138629.18059523808</v>
      </c>
      <c r="I1016" s="946">
        <f t="shared" si="896"/>
        <v>69.908501858967554</v>
      </c>
      <c r="J1016" s="1762"/>
      <c r="K1016" s="1762"/>
      <c r="L1016" s="210"/>
      <c r="M1016" s="210"/>
      <c r="N1016" s="210"/>
      <c r="O1016" s="210"/>
      <c r="P1016" s="210"/>
      <c r="Q1016" s="210"/>
      <c r="R1016" s="494">
        <f>SUM(R1015,R1005,R993,R985,R973,R972,R960,R959)</f>
        <v>470997.03489453555</v>
      </c>
      <c r="S1016" s="494">
        <f>SUM(S1015,S1005,S993,S985,S973,S972,S960,S959)</f>
        <v>470997.03489453555</v>
      </c>
      <c r="T1016" s="494">
        <f>SUM(T1015,T1005,T993,T985,T973,T972,T960,T959)</f>
        <v>470997.03489453555</v>
      </c>
      <c r="U1016" s="494">
        <f>SUM(U1015,U1005,U993,U985,U973,U972,U960,U959,U994)</f>
        <v>471028.74654453556</v>
      </c>
      <c r="V1016" s="494">
        <f>SUM(V1015,V1005,V993,V985,V973,V972,V960,V959,V994)</f>
        <v>471028.74654453556</v>
      </c>
      <c r="W1016" s="494">
        <f>SUM(W1015,W1005,W993,W985,W973,W972,W960,W959,W994)</f>
        <v>471028.74654453556</v>
      </c>
      <c r="X1016" s="494">
        <f>SUM(X1015,X1005,X993,X985,X973,X972,X960,X959,X994)</f>
        <v>471028.74654453556</v>
      </c>
      <c r="Y1016" s="494">
        <f t="shared" ref="Y1016:AF1016" si="904">SUM(Y1015,Y1005,Y993,Y985,Y973,Y972,Y960,Y959,Y994)</f>
        <v>274762.36442181241</v>
      </c>
      <c r="Z1016" s="494">
        <f t="shared" si="904"/>
        <v>198095.98787999997</v>
      </c>
      <c r="AA1016" s="494">
        <f t="shared" si="904"/>
        <v>0</v>
      </c>
      <c r="AB1016" s="494">
        <f t="shared" si="904"/>
        <v>0</v>
      </c>
      <c r="AC1016" s="494">
        <f t="shared" si="904"/>
        <v>-76666.376541812424</v>
      </c>
      <c r="AD1016" s="494">
        <f t="shared" si="904"/>
        <v>-14.081959999999999</v>
      </c>
      <c r="AE1016" s="494">
        <f t="shared" si="904"/>
        <v>-98.692300000000017</v>
      </c>
      <c r="AF1016" s="494">
        <f t="shared" si="904"/>
        <v>197997.29557999998</v>
      </c>
      <c r="AG1016" s="1153"/>
      <c r="AH1016" s="1177"/>
      <c r="AI1016" s="2572"/>
      <c r="AJ1016" s="1281"/>
    </row>
    <row r="1017" spans="1:36" s="2536" customFormat="1" x14ac:dyDescent="0.25">
      <c r="A1017" s="364">
        <v>1</v>
      </c>
      <c r="B1017" s="364">
        <v>1</v>
      </c>
      <c r="C1017" s="2" t="s">
        <v>29</v>
      </c>
      <c r="D1017" s="2"/>
      <c r="E1017" s="2"/>
      <c r="F1017" s="114"/>
      <c r="G1017" s="2825"/>
      <c r="H1017" s="2825"/>
      <c r="I1017" s="2825"/>
      <c r="J1017" s="2823"/>
      <c r="K1017" s="2823"/>
      <c r="L1017" s="2819"/>
      <c r="M1017" s="2819"/>
      <c r="N1017" s="2819"/>
      <c r="O1017" s="2819"/>
      <c r="P1017" s="2819"/>
      <c r="Q1017" s="2819"/>
      <c r="R1017" s="552"/>
      <c r="S1017" s="552"/>
      <c r="T1017" s="552"/>
      <c r="U1017" s="552"/>
      <c r="V1017" s="552"/>
      <c r="W1017" s="552"/>
      <c r="X1017" s="552"/>
      <c r="Y1017" s="2682"/>
      <c r="Z1017" s="552"/>
      <c r="AA1017" s="1379"/>
      <c r="AB1017" s="552"/>
      <c r="AC1017" s="552"/>
      <c r="AD1017" s="552"/>
      <c r="AE1017" s="552"/>
      <c r="AF1017" s="552"/>
      <c r="AG1017" s="2826"/>
      <c r="AH1017" s="2547"/>
      <c r="AI1017" s="2572"/>
      <c r="AJ1017" s="1281"/>
    </row>
    <row r="1018" spans="1:36" s="2536" customFormat="1" x14ac:dyDescent="0.25">
      <c r="A1018" s="364">
        <v>1</v>
      </c>
      <c r="B1018" s="364">
        <v>1</v>
      </c>
      <c r="C1018" s="1273" t="s">
        <v>24</v>
      </c>
      <c r="D1018" s="1273"/>
      <c r="E1018" s="2827">
        <v>300</v>
      </c>
      <c r="F1018" s="406">
        <v>177</v>
      </c>
      <c r="G1018" s="212">
        <f t="shared" ref="G1018:G1026" si="905">F1018/12*$C$3</f>
        <v>103.25</v>
      </c>
      <c r="H1018" s="212">
        <v>43</v>
      </c>
      <c r="I1018" s="212">
        <f t="shared" ref="I1018:I1027" si="906">H1018/G1018*100</f>
        <v>41.646489104116228</v>
      </c>
      <c r="J1018" s="1041">
        <v>6</v>
      </c>
      <c r="K1018" s="252">
        <f t="shared" ref="K1018:K1027" si="907">N1018/H1018</f>
        <v>5.6046511627906979</v>
      </c>
      <c r="L1018" s="253">
        <f t="shared" ref="L1018:L1026" si="908">ROUND(F1018*J1018,0)</f>
        <v>1062</v>
      </c>
      <c r="M1018" s="253">
        <f t="shared" ref="M1018:M1026" si="909">ROUND(L1018/12*$C$3,0)</f>
        <v>620</v>
      </c>
      <c r="N1018" s="253">
        <v>241</v>
      </c>
      <c r="O1018" s="253">
        <f t="shared" ref="O1018:O1027" si="910">N1018/M1018*100</f>
        <v>38.870967741935488</v>
      </c>
      <c r="P1018" s="253">
        <f t="shared" ref="P1018:P1026" si="911">ROUND(L1018/E1018,0)</f>
        <v>4</v>
      </c>
      <c r="Q1018" s="253">
        <f t="shared" ref="Q1018:Q1027" si="912">N1018/$C$3*12/P1018</f>
        <v>103.28571428571429</v>
      </c>
      <c r="R1018" s="494"/>
      <c r="S1018" s="494"/>
      <c r="T1018" s="494"/>
      <c r="U1018" s="494"/>
      <c r="V1018" s="494"/>
      <c r="W1018" s="494"/>
      <c r="X1018" s="494"/>
      <c r="Y1018" s="2681"/>
      <c r="Z1018" s="494"/>
      <c r="AA1018" s="993"/>
      <c r="AB1018" s="494"/>
      <c r="AC1018" s="494"/>
      <c r="AD1018" s="494"/>
      <c r="AE1018" s="494"/>
      <c r="AF1018" s="494"/>
      <c r="AG1018" s="1165"/>
      <c r="AH1018" s="1177"/>
      <c r="AI1018" s="2572"/>
      <c r="AJ1018" s="1281"/>
    </row>
    <row r="1019" spans="1:36" s="2536" customFormat="1" x14ac:dyDescent="0.25">
      <c r="A1019" s="364">
        <v>1</v>
      </c>
      <c r="B1019" s="364">
        <v>1</v>
      </c>
      <c r="C1019" s="1273" t="s">
        <v>23</v>
      </c>
      <c r="D1019" s="1273"/>
      <c r="E1019" s="2827">
        <v>300</v>
      </c>
      <c r="F1019" s="406">
        <v>30</v>
      </c>
      <c r="G1019" s="212">
        <f t="shared" si="905"/>
        <v>17.5</v>
      </c>
      <c r="H1019" s="212">
        <v>18</v>
      </c>
      <c r="I1019" s="212">
        <f t="shared" si="906"/>
        <v>102.85714285714285</v>
      </c>
      <c r="J1019" s="1041">
        <v>28</v>
      </c>
      <c r="K1019" s="252">
        <f t="shared" si="907"/>
        <v>28</v>
      </c>
      <c r="L1019" s="253">
        <f t="shared" si="908"/>
        <v>840</v>
      </c>
      <c r="M1019" s="253">
        <f t="shared" si="909"/>
        <v>490</v>
      </c>
      <c r="N1019" s="253">
        <v>504</v>
      </c>
      <c r="O1019" s="253">
        <f t="shared" si="910"/>
        <v>102.85714285714285</v>
      </c>
      <c r="P1019" s="253">
        <f t="shared" si="911"/>
        <v>3</v>
      </c>
      <c r="Q1019" s="253">
        <f t="shared" si="912"/>
        <v>288</v>
      </c>
      <c r="R1019" s="494"/>
      <c r="S1019" s="494"/>
      <c r="T1019" s="494"/>
      <c r="U1019" s="494"/>
      <c r="V1019" s="494"/>
      <c r="W1019" s="494"/>
      <c r="X1019" s="494"/>
      <c r="Y1019" s="2681"/>
      <c r="Z1019" s="494"/>
      <c r="AA1019" s="993"/>
      <c r="AB1019" s="494"/>
      <c r="AC1019" s="494"/>
      <c r="AD1019" s="494"/>
      <c r="AE1019" s="494"/>
      <c r="AF1019" s="494"/>
      <c r="AG1019" s="1165"/>
      <c r="AH1019" s="1177"/>
      <c r="AI1019" s="2572"/>
      <c r="AJ1019" s="1281"/>
    </row>
    <row r="1020" spans="1:36" s="2536" customFormat="1" x14ac:dyDescent="0.25">
      <c r="A1020" s="364"/>
      <c r="B1020" s="364"/>
      <c r="C1020" s="1273" t="s">
        <v>8</v>
      </c>
      <c r="D1020" s="1273"/>
      <c r="E1020" s="2827">
        <v>340</v>
      </c>
      <c r="F1020" s="406">
        <v>60</v>
      </c>
      <c r="G1020" s="212">
        <f t="shared" ref="G1020" si="913">F1020/12*$C$3</f>
        <v>35</v>
      </c>
      <c r="H1020" s="212">
        <v>38</v>
      </c>
      <c r="I1020" s="212">
        <f t="shared" ref="I1020" si="914">H1020/G1020*100</f>
        <v>108.57142857142857</v>
      </c>
      <c r="J1020" s="1041">
        <v>10</v>
      </c>
      <c r="K1020" s="252">
        <f t="shared" ref="K1020" si="915">N1020/H1020</f>
        <v>9.7894736842105257</v>
      </c>
      <c r="L1020" s="253">
        <f t="shared" ref="L1020" si="916">ROUND(F1020*J1020,0)</f>
        <v>600</v>
      </c>
      <c r="M1020" s="253">
        <f t="shared" ref="M1020" si="917">ROUND(L1020/12*$C$3,0)</f>
        <v>350</v>
      </c>
      <c r="N1020" s="253">
        <v>372</v>
      </c>
      <c r="O1020" s="253">
        <f t="shared" ref="O1020" si="918">N1020/M1020*100</f>
        <v>106.28571428571429</v>
      </c>
      <c r="P1020" s="253">
        <f t="shared" ref="P1020" si="919">ROUND(L1020/E1020,0)</f>
        <v>2</v>
      </c>
      <c r="Q1020" s="253">
        <f t="shared" ref="Q1020" si="920">N1020/$C$3*12/P1020</f>
        <v>318.85714285714289</v>
      </c>
      <c r="R1020" s="494"/>
      <c r="S1020" s="494"/>
      <c r="T1020" s="494"/>
      <c r="U1020" s="494"/>
      <c r="V1020" s="494"/>
      <c r="W1020" s="494"/>
      <c r="X1020" s="494"/>
      <c r="Y1020" s="2681"/>
      <c r="Z1020" s="494"/>
      <c r="AA1020" s="993"/>
      <c r="AB1020" s="494"/>
      <c r="AC1020" s="494"/>
      <c r="AD1020" s="494"/>
      <c r="AE1020" s="494"/>
      <c r="AF1020" s="494"/>
      <c r="AG1020" s="1165"/>
      <c r="AH1020" s="1177"/>
      <c r="AI1020" s="2572"/>
      <c r="AJ1020" s="1281"/>
    </row>
    <row r="1021" spans="1:36" s="2536" customFormat="1" x14ac:dyDescent="0.25">
      <c r="A1021" s="364"/>
      <c r="B1021" s="364"/>
      <c r="C1021" s="1273" t="s">
        <v>9</v>
      </c>
      <c r="D1021" s="1273"/>
      <c r="E1021" s="2827">
        <v>300</v>
      </c>
      <c r="F1021" s="406">
        <v>100</v>
      </c>
      <c r="G1021" s="212">
        <f t="shared" ref="G1021" si="921">F1021/12*$C$3</f>
        <v>58.333333333333336</v>
      </c>
      <c r="H1021" s="212">
        <v>55</v>
      </c>
      <c r="I1021" s="212">
        <f t="shared" si="906"/>
        <v>94.285714285714278</v>
      </c>
      <c r="J1021" s="1041">
        <v>12</v>
      </c>
      <c r="K1021" s="252">
        <f t="shared" si="907"/>
        <v>11.963636363636363</v>
      </c>
      <c r="L1021" s="253">
        <f t="shared" si="908"/>
        <v>1200</v>
      </c>
      <c r="M1021" s="253">
        <f t="shared" si="909"/>
        <v>700</v>
      </c>
      <c r="N1021" s="253">
        <v>658</v>
      </c>
      <c r="O1021" s="253">
        <f t="shared" si="910"/>
        <v>94</v>
      </c>
      <c r="P1021" s="253">
        <f t="shared" si="911"/>
        <v>4</v>
      </c>
      <c r="Q1021" s="253">
        <f t="shared" si="912"/>
        <v>282</v>
      </c>
      <c r="R1021" s="494"/>
      <c r="S1021" s="494"/>
      <c r="T1021" s="494"/>
      <c r="U1021" s="494"/>
      <c r="V1021" s="494"/>
      <c r="W1021" s="494"/>
      <c r="X1021" s="494"/>
      <c r="Y1021" s="2681"/>
      <c r="Z1021" s="494"/>
      <c r="AA1021" s="993"/>
      <c r="AB1021" s="494"/>
      <c r="AC1021" s="494"/>
      <c r="AD1021" s="494"/>
      <c r="AE1021" s="494"/>
      <c r="AF1021" s="494"/>
      <c r="AG1021" s="1165"/>
      <c r="AH1021" s="1177"/>
      <c r="AI1021" s="2572"/>
      <c r="AJ1021" s="1281"/>
    </row>
    <row r="1022" spans="1:36" s="2536" customFormat="1" x14ac:dyDescent="0.25">
      <c r="A1022" s="364">
        <v>1</v>
      </c>
      <c r="B1022" s="364">
        <v>1</v>
      </c>
      <c r="C1022" s="1273" t="s">
        <v>26</v>
      </c>
      <c r="D1022" s="1273"/>
      <c r="E1022" s="2827">
        <v>300</v>
      </c>
      <c r="F1022" s="406">
        <v>85</v>
      </c>
      <c r="G1022" s="212">
        <f t="shared" si="905"/>
        <v>49.583333333333329</v>
      </c>
      <c r="H1022" s="212">
        <v>53</v>
      </c>
      <c r="I1022" s="212">
        <f t="shared" si="906"/>
        <v>106.89075630252103</v>
      </c>
      <c r="J1022" s="1041">
        <v>7</v>
      </c>
      <c r="K1022" s="252">
        <f t="shared" si="907"/>
        <v>7.3962264150943398</v>
      </c>
      <c r="L1022" s="253">
        <f t="shared" si="908"/>
        <v>595</v>
      </c>
      <c r="M1022" s="253">
        <f t="shared" si="909"/>
        <v>347</v>
      </c>
      <c r="N1022" s="253">
        <v>392</v>
      </c>
      <c r="O1022" s="253">
        <f t="shared" si="910"/>
        <v>112.96829971181556</v>
      </c>
      <c r="P1022" s="253">
        <f t="shared" si="911"/>
        <v>2</v>
      </c>
      <c r="Q1022" s="253">
        <f t="shared" si="912"/>
        <v>336</v>
      </c>
      <c r="R1022" s="494"/>
      <c r="S1022" s="494"/>
      <c r="T1022" s="494"/>
      <c r="U1022" s="494"/>
      <c r="V1022" s="494"/>
      <c r="W1022" s="494"/>
      <c r="X1022" s="494"/>
      <c r="Y1022" s="2681"/>
      <c r="Z1022" s="494"/>
      <c r="AA1022" s="993"/>
      <c r="AB1022" s="494"/>
      <c r="AC1022" s="494"/>
      <c r="AD1022" s="494"/>
      <c r="AE1022" s="494"/>
      <c r="AF1022" s="494"/>
      <c r="AG1022" s="1165"/>
      <c r="AH1022" s="1177"/>
      <c r="AI1022" s="2572"/>
      <c r="AJ1022" s="1281"/>
    </row>
    <row r="1023" spans="1:36" s="2536" customFormat="1" x14ac:dyDescent="0.25">
      <c r="A1023" s="364">
        <v>1</v>
      </c>
      <c r="B1023" s="364">
        <v>1</v>
      </c>
      <c r="C1023" s="1273" t="s">
        <v>65</v>
      </c>
      <c r="D1023" s="1273"/>
      <c r="E1023" s="2827">
        <v>300</v>
      </c>
      <c r="F1023" s="406">
        <v>126</v>
      </c>
      <c r="G1023" s="212">
        <f t="shared" si="905"/>
        <v>73.5</v>
      </c>
      <c r="H1023" s="212">
        <v>99</v>
      </c>
      <c r="I1023" s="212">
        <f t="shared" si="906"/>
        <v>134.69387755102039</v>
      </c>
      <c r="J1023" s="1041">
        <v>9.8000000000000007</v>
      </c>
      <c r="K1023" s="252">
        <f t="shared" si="907"/>
        <v>9.0707070707070709</v>
      </c>
      <c r="L1023" s="253">
        <f t="shared" si="908"/>
        <v>1235</v>
      </c>
      <c r="M1023" s="253">
        <f t="shared" si="909"/>
        <v>720</v>
      </c>
      <c r="N1023" s="253">
        <v>898</v>
      </c>
      <c r="O1023" s="253">
        <f t="shared" si="910"/>
        <v>124.72222222222223</v>
      </c>
      <c r="P1023" s="253">
        <f t="shared" si="911"/>
        <v>4</v>
      </c>
      <c r="Q1023" s="253">
        <f t="shared" si="912"/>
        <v>384.85714285714283</v>
      </c>
      <c r="R1023" s="494"/>
      <c r="S1023" s="494"/>
      <c r="T1023" s="494"/>
      <c r="U1023" s="494"/>
      <c r="V1023" s="494"/>
      <c r="W1023" s="494"/>
      <c r="X1023" s="494"/>
      <c r="Y1023" s="2681"/>
      <c r="Z1023" s="494"/>
      <c r="AA1023" s="993"/>
      <c r="AB1023" s="494"/>
      <c r="AC1023" s="494"/>
      <c r="AD1023" s="494"/>
      <c r="AE1023" s="494"/>
      <c r="AF1023" s="494"/>
      <c r="AG1023" s="1165"/>
      <c r="AH1023" s="1177"/>
      <c r="AI1023" s="2572"/>
      <c r="AJ1023" s="1281"/>
    </row>
    <row r="1024" spans="1:36" s="2536" customFormat="1" x14ac:dyDescent="0.25">
      <c r="A1024" s="364">
        <v>1</v>
      </c>
      <c r="B1024" s="364">
        <v>1</v>
      </c>
      <c r="C1024" s="1273" t="s">
        <v>10</v>
      </c>
      <c r="D1024" s="1273"/>
      <c r="E1024" s="2827">
        <v>300</v>
      </c>
      <c r="F1024" s="406">
        <v>165</v>
      </c>
      <c r="G1024" s="212">
        <f t="shared" si="905"/>
        <v>96.25</v>
      </c>
      <c r="H1024" s="212">
        <v>102</v>
      </c>
      <c r="I1024" s="212">
        <f t="shared" si="906"/>
        <v>105.97402597402596</v>
      </c>
      <c r="J1024" s="1041">
        <v>10</v>
      </c>
      <c r="K1024" s="252">
        <f t="shared" si="907"/>
        <v>9.9607843137254903</v>
      </c>
      <c r="L1024" s="253">
        <f t="shared" si="908"/>
        <v>1650</v>
      </c>
      <c r="M1024" s="253">
        <f t="shared" si="909"/>
        <v>963</v>
      </c>
      <c r="N1024" s="253">
        <v>1016</v>
      </c>
      <c r="O1024" s="253">
        <f t="shared" si="910"/>
        <v>105.5036344755971</v>
      </c>
      <c r="P1024" s="253">
        <f t="shared" si="911"/>
        <v>6</v>
      </c>
      <c r="Q1024" s="253">
        <f t="shared" si="912"/>
        <v>290.28571428571428</v>
      </c>
      <c r="R1024" s="494"/>
      <c r="S1024" s="494"/>
      <c r="T1024" s="494"/>
      <c r="U1024" s="494"/>
      <c r="V1024" s="494"/>
      <c r="W1024" s="494"/>
      <c r="X1024" s="494"/>
      <c r="Y1024" s="2681"/>
      <c r="Z1024" s="494"/>
      <c r="AA1024" s="993"/>
      <c r="AB1024" s="494"/>
      <c r="AC1024" s="494"/>
      <c r="AD1024" s="494"/>
      <c r="AE1024" s="494"/>
      <c r="AF1024" s="494"/>
      <c r="AG1024" s="1165"/>
      <c r="AH1024" s="1177"/>
      <c r="AI1024" s="2572"/>
      <c r="AJ1024" s="1281"/>
    </row>
    <row r="1025" spans="1:36" s="2536" customFormat="1" x14ac:dyDescent="0.25">
      <c r="A1025" s="364">
        <v>1</v>
      </c>
      <c r="B1025" s="364">
        <v>1</v>
      </c>
      <c r="C1025" s="1273" t="s">
        <v>64</v>
      </c>
      <c r="D1025" s="1273"/>
      <c r="E1025" s="2827">
        <v>300</v>
      </c>
      <c r="F1025" s="406">
        <v>105</v>
      </c>
      <c r="G1025" s="212">
        <f t="shared" si="905"/>
        <v>61.25</v>
      </c>
      <c r="H1025" s="212">
        <v>38</v>
      </c>
      <c r="I1025" s="212">
        <f t="shared" si="906"/>
        <v>62.04081632653061</v>
      </c>
      <c r="J1025" s="1888">
        <v>8.5</v>
      </c>
      <c r="K1025" s="252">
        <f t="shared" si="907"/>
        <v>10.921052631578947</v>
      </c>
      <c r="L1025" s="253">
        <f t="shared" si="908"/>
        <v>893</v>
      </c>
      <c r="M1025" s="253">
        <f t="shared" si="909"/>
        <v>521</v>
      </c>
      <c r="N1025" s="253">
        <v>415</v>
      </c>
      <c r="O1025" s="253">
        <f t="shared" si="910"/>
        <v>79.654510556621887</v>
      </c>
      <c r="P1025" s="253">
        <f t="shared" si="911"/>
        <v>3</v>
      </c>
      <c r="Q1025" s="253">
        <f t="shared" si="912"/>
        <v>237.14285714285714</v>
      </c>
      <c r="R1025" s="494"/>
      <c r="S1025" s="494"/>
      <c r="T1025" s="494"/>
      <c r="U1025" s="494"/>
      <c r="V1025" s="494"/>
      <c r="W1025" s="494"/>
      <c r="X1025" s="494"/>
      <c r="Y1025" s="2681"/>
      <c r="Z1025" s="494"/>
      <c r="AA1025" s="993"/>
      <c r="AB1025" s="494"/>
      <c r="AC1025" s="494"/>
      <c r="AD1025" s="494"/>
      <c r="AE1025" s="494"/>
      <c r="AF1025" s="494"/>
      <c r="AG1025" s="1165"/>
      <c r="AH1025" s="1177"/>
      <c r="AI1025" s="2572"/>
      <c r="AJ1025" s="1281"/>
    </row>
    <row r="1026" spans="1:36" s="2536" customFormat="1" x14ac:dyDescent="0.25">
      <c r="A1026" s="364"/>
      <c r="B1026" s="364">
        <v>1</v>
      </c>
      <c r="C1026" s="1273" t="s">
        <v>6</v>
      </c>
      <c r="D1026" s="1273"/>
      <c r="E1026" s="2827">
        <v>300</v>
      </c>
      <c r="F1026" s="406">
        <v>470</v>
      </c>
      <c r="G1026" s="212">
        <f t="shared" si="905"/>
        <v>274.16666666666663</v>
      </c>
      <c r="H1026" s="212">
        <v>190</v>
      </c>
      <c r="I1026" s="212">
        <f t="shared" si="906"/>
        <v>69.300911854103347</v>
      </c>
      <c r="J1026" s="1888">
        <v>7</v>
      </c>
      <c r="K1026" s="252">
        <f t="shared" si="907"/>
        <v>9.2105263157894743</v>
      </c>
      <c r="L1026" s="253">
        <f t="shared" si="908"/>
        <v>3290</v>
      </c>
      <c r="M1026" s="253">
        <f t="shared" si="909"/>
        <v>1919</v>
      </c>
      <c r="N1026" s="253">
        <v>1750</v>
      </c>
      <c r="O1026" s="253">
        <f t="shared" si="910"/>
        <v>91.193329859301713</v>
      </c>
      <c r="P1026" s="253">
        <f t="shared" si="911"/>
        <v>11</v>
      </c>
      <c r="Q1026" s="253">
        <f t="shared" si="912"/>
        <v>272.72727272727275</v>
      </c>
      <c r="R1026" s="494"/>
      <c r="S1026" s="494"/>
      <c r="T1026" s="494"/>
      <c r="U1026" s="494"/>
      <c r="V1026" s="494"/>
      <c r="W1026" s="494"/>
      <c r="X1026" s="494"/>
      <c r="Y1026" s="2681"/>
      <c r="Z1026" s="494"/>
      <c r="AA1026" s="993"/>
      <c r="AB1026" s="494"/>
      <c r="AC1026" s="494"/>
      <c r="AD1026" s="494"/>
      <c r="AE1026" s="494"/>
      <c r="AF1026" s="494"/>
      <c r="AG1026" s="1165"/>
      <c r="AH1026" s="1177"/>
      <c r="AI1026" s="2572"/>
      <c r="AJ1026" s="1281"/>
    </row>
    <row r="1027" spans="1:36" s="2536" customFormat="1" x14ac:dyDescent="0.25">
      <c r="A1027" s="364">
        <v>1</v>
      </c>
      <c r="B1027" s="364">
        <v>1</v>
      </c>
      <c r="C1027" s="713" t="s">
        <v>13</v>
      </c>
      <c r="D1027" s="713"/>
      <c r="E1027" s="713"/>
      <c r="F1027" s="2266">
        <f>SUM(F1018:F1026)</f>
        <v>1318</v>
      </c>
      <c r="G1027" s="1743">
        <f>SUM(G1018:G1026)</f>
        <v>768.83333333333326</v>
      </c>
      <c r="H1027" s="1743">
        <f>SUM(H1018:H1026)</f>
        <v>636</v>
      </c>
      <c r="I1027" s="1743">
        <f t="shared" si="906"/>
        <v>82.722740082375907</v>
      </c>
      <c r="J1027" s="2267">
        <f>IF(F1027=0,0,L1027/F1027)</f>
        <v>8.622913505311077</v>
      </c>
      <c r="K1027" s="342">
        <f t="shared" si="907"/>
        <v>9.8207547169811313</v>
      </c>
      <c r="L1027" s="1743">
        <f>SUM(L1018:L1026)</f>
        <v>11365</v>
      </c>
      <c r="M1027" s="1743">
        <f>SUM(M1018:M1026)</f>
        <v>6630</v>
      </c>
      <c r="N1027" s="1743">
        <f>SUM(N1018:N1026)</f>
        <v>6246</v>
      </c>
      <c r="O1027" s="253">
        <f t="shared" si="910"/>
        <v>94.208144796380083</v>
      </c>
      <c r="P1027" s="1512">
        <f>SUM(P1018:P1026)</f>
        <v>39</v>
      </c>
      <c r="Q1027" s="253">
        <f t="shared" si="912"/>
        <v>274.54945054945057</v>
      </c>
      <c r="R1027" s="2828"/>
      <c r="S1027" s="2828"/>
      <c r="T1027" s="2828"/>
      <c r="U1027" s="2828"/>
      <c r="V1027" s="2828"/>
      <c r="W1027" s="2828"/>
      <c r="X1027" s="2828"/>
      <c r="Y1027" s="2829"/>
      <c r="Z1027" s="2828"/>
      <c r="AA1027" s="2939"/>
      <c r="AB1027" s="2828"/>
      <c r="AC1027" s="2828"/>
      <c r="AD1027" s="2828"/>
      <c r="AE1027" s="2828"/>
      <c r="AF1027" s="2828"/>
      <c r="AG1027" s="2204"/>
      <c r="AH1027" s="2204"/>
      <c r="AI1027" s="2572"/>
      <c r="AJ1027" s="1281"/>
    </row>
    <row r="1028" spans="1:36" s="2536" customFormat="1" ht="30" x14ac:dyDescent="0.25">
      <c r="A1028" s="364">
        <v>1</v>
      </c>
      <c r="B1028" s="364">
        <v>1</v>
      </c>
      <c r="C1028" s="2" t="s">
        <v>125</v>
      </c>
      <c r="D1028" s="2"/>
      <c r="E1028" s="713"/>
      <c r="F1028" s="2266"/>
      <c r="G1028" s="1743"/>
      <c r="H1028" s="1743"/>
      <c r="I1028" s="1743"/>
      <c r="J1028" s="2267"/>
      <c r="K1028" s="342"/>
      <c r="L1028" s="1743"/>
      <c r="M1028" s="1743"/>
      <c r="N1028" s="1743"/>
      <c r="O1028" s="253"/>
      <c r="P1028" s="253"/>
      <c r="Q1028" s="253"/>
      <c r="R1028" s="2828"/>
      <c r="S1028" s="2828"/>
      <c r="T1028" s="2828"/>
      <c r="U1028" s="2828"/>
      <c r="V1028" s="2828"/>
      <c r="W1028" s="2828"/>
      <c r="X1028" s="2828"/>
      <c r="Y1028" s="2829"/>
      <c r="Z1028" s="2828"/>
      <c r="AA1028" s="2939"/>
      <c r="AB1028" s="2828"/>
      <c r="AC1028" s="2828"/>
      <c r="AD1028" s="2828"/>
      <c r="AE1028" s="2828"/>
      <c r="AF1028" s="2828"/>
      <c r="AG1028" s="2204"/>
      <c r="AH1028" s="2204"/>
      <c r="AI1028" s="2572"/>
      <c r="AJ1028" s="1281"/>
    </row>
    <row r="1029" spans="1:36" s="2536" customFormat="1" x14ac:dyDescent="0.25">
      <c r="A1029" s="364">
        <v>1</v>
      </c>
      <c r="B1029" s="364">
        <v>1</v>
      </c>
      <c r="C1029" s="2534" t="s">
        <v>127</v>
      </c>
      <c r="D1029" s="2534"/>
      <c r="E1029" s="2245">
        <v>239</v>
      </c>
      <c r="F1029" s="406">
        <v>301</v>
      </c>
      <c r="G1029" s="212">
        <f>F1029/12*$C$3</f>
        <v>175.58333333333331</v>
      </c>
      <c r="H1029" s="212">
        <v>169</v>
      </c>
      <c r="I1029" s="212">
        <f t="shared" ref="I1029:I1037" si="922">H1029/G1029*100</f>
        <v>96.250593260560052</v>
      </c>
      <c r="J1029" s="1888">
        <v>2.1</v>
      </c>
      <c r="K1029" s="252">
        <f>N1029/H1029</f>
        <v>4</v>
      </c>
      <c r="L1029" s="253">
        <f>ROUND(F1029*J1029,0)</f>
        <v>632</v>
      </c>
      <c r="M1029" s="253">
        <f>ROUND(L1029/12*$C$3,0)</f>
        <v>369</v>
      </c>
      <c r="N1029" s="253">
        <v>676</v>
      </c>
      <c r="O1029" s="253">
        <f>N1029/M1029*100</f>
        <v>183.19783197831978</v>
      </c>
      <c r="P1029" s="253">
        <f>ROUND(L1029/E1029,0)</f>
        <v>3</v>
      </c>
      <c r="Q1029" s="253">
        <f>N1029/$C$3*12/P1029</f>
        <v>386.28571428571428</v>
      </c>
      <c r="R1029" s="494"/>
      <c r="S1029" s="494"/>
      <c r="T1029" s="494"/>
      <c r="U1029" s="494"/>
      <c r="V1029" s="494"/>
      <c r="W1029" s="494"/>
      <c r="X1029" s="494"/>
      <c r="Y1029" s="2829"/>
      <c r="Z1029" s="2828"/>
      <c r="AA1029" s="2939"/>
      <c r="AB1029" s="2828"/>
      <c r="AC1029" s="2828"/>
      <c r="AD1029" s="2828"/>
      <c r="AE1029" s="494"/>
      <c r="AF1029" s="494"/>
      <c r="AG1029" s="1165"/>
      <c r="AH1029" s="1177"/>
      <c r="AI1029" s="2572"/>
      <c r="AJ1029" s="1281"/>
    </row>
    <row r="1030" spans="1:36" s="2536" customFormat="1" x14ac:dyDescent="0.25">
      <c r="A1030" s="364"/>
      <c r="B1030" s="364">
        <v>1</v>
      </c>
      <c r="C1030" s="1349" t="s">
        <v>65</v>
      </c>
      <c r="D1030" s="1349"/>
      <c r="E1030" s="2249">
        <v>240</v>
      </c>
      <c r="F1030" s="406">
        <v>403</v>
      </c>
      <c r="G1030" s="212">
        <f>F1030/12*$C$3</f>
        <v>235.08333333333334</v>
      </c>
      <c r="H1030" s="212">
        <v>2</v>
      </c>
      <c r="I1030" s="212">
        <f t="shared" si="922"/>
        <v>0.8507621410847217</v>
      </c>
      <c r="J1030" s="1888">
        <v>8</v>
      </c>
      <c r="K1030" s="252">
        <f>N1030/H1030</f>
        <v>5.5</v>
      </c>
      <c r="L1030" s="253">
        <f>ROUND(F1030*J1030,0)</f>
        <v>3224</v>
      </c>
      <c r="M1030" s="253">
        <f>ROUND(L1030/12*$C$3,0)</f>
        <v>1881</v>
      </c>
      <c r="N1030" s="253">
        <v>11</v>
      </c>
      <c r="O1030" s="253">
        <f>N1030/M1030*100</f>
        <v>0.58479532163742687</v>
      </c>
      <c r="P1030" s="253">
        <f>ROUND(L1030/E1030,0)</f>
        <v>13</v>
      </c>
      <c r="Q1030" s="253">
        <f>N1030/$C$3*12/P1030</f>
        <v>1.4505494505494505</v>
      </c>
      <c r="R1030" s="494"/>
      <c r="S1030" s="494"/>
      <c r="T1030" s="494"/>
      <c r="U1030" s="494"/>
      <c r="V1030" s="494"/>
      <c r="W1030" s="494"/>
      <c r="X1030" s="494"/>
      <c r="Y1030" s="2829"/>
      <c r="Z1030" s="2828"/>
      <c r="AA1030" s="2939"/>
      <c r="AB1030" s="2828"/>
      <c r="AC1030" s="2828"/>
      <c r="AD1030" s="2828"/>
      <c r="AE1030" s="494"/>
      <c r="AF1030" s="494"/>
      <c r="AG1030" s="1165"/>
      <c r="AH1030" s="1177"/>
      <c r="AI1030" s="2572"/>
      <c r="AJ1030" s="1281"/>
    </row>
    <row r="1031" spans="1:36" s="2536" customFormat="1" x14ac:dyDescent="0.25">
      <c r="A1031" s="364">
        <v>1</v>
      </c>
      <c r="B1031" s="364">
        <v>1</v>
      </c>
      <c r="C1031" s="2534" t="s">
        <v>45</v>
      </c>
      <c r="D1031" s="2534"/>
      <c r="E1031" s="2249">
        <v>240</v>
      </c>
      <c r="F1031" s="406">
        <v>1455</v>
      </c>
      <c r="G1031" s="212">
        <f>F1031/12*$C$3</f>
        <v>848.75</v>
      </c>
      <c r="H1031" s="212">
        <v>825</v>
      </c>
      <c r="I1031" s="212">
        <f t="shared" si="922"/>
        <v>97.201767304860084</v>
      </c>
      <c r="J1031" s="1888">
        <v>8</v>
      </c>
      <c r="K1031" s="252">
        <f>N1031/H1031</f>
        <v>7.8060606060606057</v>
      </c>
      <c r="L1031" s="253">
        <f>ROUND(F1031*J1031,0)</f>
        <v>11640</v>
      </c>
      <c r="M1031" s="253">
        <f>ROUND(L1031/12*$C$3,0)</f>
        <v>6790</v>
      </c>
      <c r="N1031" s="253">
        <v>6440</v>
      </c>
      <c r="O1031" s="253">
        <f>N1031/M1031*100</f>
        <v>94.845360824742258</v>
      </c>
      <c r="P1031" s="253">
        <f>ROUND(L1031/E1031,0)</f>
        <v>49</v>
      </c>
      <c r="Q1031" s="253">
        <f>N1031/$C$3*12/P1031</f>
        <v>225.30612244897958</v>
      </c>
      <c r="R1031" s="494"/>
      <c r="S1031" s="494"/>
      <c r="T1031" s="494"/>
      <c r="U1031" s="494"/>
      <c r="V1031" s="494"/>
      <c r="W1031" s="494"/>
      <c r="X1031" s="494"/>
      <c r="Y1031" s="2829"/>
      <c r="Z1031" s="2828"/>
      <c r="AA1031" s="2939"/>
      <c r="AB1031" s="2828"/>
      <c r="AC1031" s="2828"/>
      <c r="AD1031" s="2828"/>
      <c r="AE1031" s="494"/>
      <c r="AF1031" s="494"/>
      <c r="AG1031" s="1165"/>
      <c r="AH1031" s="1177"/>
      <c r="AI1031" s="2572"/>
      <c r="AJ1031" s="1281"/>
    </row>
    <row r="1032" spans="1:36" s="236" customFormat="1" x14ac:dyDescent="0.25">
      <c r="A1032" s="364">
        <v>1</v>
      </c>
      <c r="B1032" s="364">
        <v>1</v>
      </c>
      <c r="C1032" s="1601" t="s">
        <v>152</v>
      </c>
      <c r="D1032" s="2736"/>
      <c r="E1032" s="2269"/>
      <c r="F1032" s="2266">
        <f>SUM(F1029:F1031)</f>
        <v>2159</v>
      </c>
      <c r="G1032" s="1743">
        <f>SUM(G1029:G1031)</f>
        <v>1259.4166666666665</v>
      </c>
      <c r="H1032" s="1743">
        <f>SUM(H1029:H1031)</f>
        <v>996</v>
      </c>
      <c r="I1032" s="1743">
        <f t="shared" si="922"/>
        <v>79.084232118044071</v>
      </c>
      <c r="J1032" s="1762">
        <f>IF(F1032=0,0,L1032/F1032)</f>
        <v>7.17739694302918</v>
      </c>
      <c r="K1032" s="1743">
        <f>N1032/H1032</f>
        <v>7.1556224899598391</v>
      </c>
      <c r="L1032" s="1743">
        <f>SUM(L1029:L1031)</f>
        <v>15496</v>
      </c>
      <c r="M1032" s="1743">
        <f>SUM(M1029:M1031)</f>
        <v>9040</v>
      </c>
      <c r="N1032" s="1743">
        <f>SUM(N1029:N1031)</f>
        <v>7127</v>
      </c>
      <c r="O1032" s="1370">
        <f>N1032/M1032*100</f>
        <v>78.838495575221231</v>
      </c>
      <c r="P1032" s="1743">
        <f>SUM(P1029:P1031)</f>
        <v>65</v>
      </c>
      <c r="Q1032" s="253">
        <f>N1032/$C$3*12/P1032</f>
        <v>187.96483516483516</v>
      </c>
      <c r="R1032" s="2586"/>
      <c r="S1032" s="2586"/>
      <c r="T1032" s="2586"/>
      <c r="U1032" s="2586"/>
      <c r="V1032" s="2586"/>
      <c r="W1032" s="2586"/>
      <c r="X1032" s="2586"/>
      <c r="Y1032" s="2830"/>
      <c r="Z1032" s="2828"/>
      <c r="AA1032" s="2939"/>
      <c r="AB1032" s="2828"/>
      <c r="AC1032" s="2828"/>
      <c r="AD1032" s="2828"/>
      <c r="AE1032" s="2692"/>
      <c r="AF1032" s="2692"/>
      <c r="AG1032" s="2204"/>
      <c r="AH1032" s="2695"/>
      <c r="AI1032" s="2572"/>
      <c r="AJ1032" s="1340"/>
    </row>
    <row r="1033" spans="1:36" s="2536" customFormat="1" ht="29.25" x14ac:dyDescent="0.25">
      <c r="A1033" s="364">
        <v>1</v>
      </c>
      <c r="B1033" s="364">
        <v>1</v>
      </c>
      <c r="C1033" s="903" t="s">
        <v>137</v>
      </c>
      <c r="D1033" s="903"/>
      <c r="E1033" s="903"/>
      <c r="F1033" s="2266">
        <f>SUM(F1032,F1027)</f>
        <v>3477</v>
      </c>
      <c r="G1033" s="2831">
        <f>SUM(G1032,G1027)</f>
        <v>2028.2499999999998</v>
      </c>
      <c r="H1033" s="2831">
        <f>SUM(H1032,H1027)</f>
        <v>1632</v>
      </c>
      <c r="I1033" s="2831">
        <f t="shared" si="922"/>
        <v>80.463453716257874</v>
      </c>
      <c r="J1033" s="2683">
        <f>L1033/F1033</f>
        <v>7.7253379350014377</v>
      </c>
      <c r="K1033" s="342">
        <f>N1033/H1033</f>
        <v>8.1942401960784306</v>
      </c>
      <c r="L1033" s="2831">
        <f>SUM(L1032,L1027)</f>
        <v>26861</v>
      </c>
      <c r="M1033" s="2831">
        <f>SUM(M1032,M1027)</f>
        <v>15670</v>
      </c>
      <c r="N1033" s="2831">
        <f>SUM(N1032,N1027)</f>
        <v>13373</v>
      </c>
      <c r="O1033" s="1370">
        <f>N1033/M1033*100</f>
        <v>85.341416719846848</v>
      </c>
      <c r="P1033" s="2831">
        <f>SUM(P1032,P1027)</f>
        <v>104</v>
      </c>
      <c r="Q1033" s="1370">
        <f>N1033/$C$3*12/P1033</f>
        <v>220.43406593406593</v>
      </c>
      <c r="R1033" s="2587">
        <v>80906.55915603599</v>
      </c>
      <c r="S1033" s="2587">
        <v>80906.55915603599</v>
      </c>
      <c r="T1033" s="2587">
        <v>80906.55915603599</v>
      </c>
      <c r="U1033" s="2587">
        <v>80906.55915603599</v>
      </c>
      <c r="V1033" s="2587">
        <v>79906.523857595996</v>
      </c>
      <c r="W1033" s="2587">
        <v>79906.523857595996</v>
      </c>
      <c r="X1033" s="2587">
        <v>79906.523857595996</v>
      </c>
      <c r="Y1033" s="1092">
        <f>R1033/12*$C$3+(S1033-R1033)/11*6+(T1033-S1033)/10*5+(U1033-T1033)/9*4+(V1033-U1033)/8*3+(W1033-V1033)/7*2+(X1033-W1033)/6*1</f>
        <v>46820.479604106004</v>
      </c>
      <c r="Z1033" s="2828">
        <f t="shared" ref="Z1033" si="923">AF1033-AE1033-AB1033-AA1033</f>
        <v>36020.639889999999</v>
      </c>
      <c r="AA1033" s="2939"/>
      <c r="AB1033" s="2828"/>
      <c r="AC1033" s="2828">
        <f t="shared" ref="AC1033" si="924">Z1033-Y1033</f>
        <v>-10799.839714106005</v>
      </c>
      <c r="AD1033" s="2828">
        <v>-36.613080000000004</v>
      </c>
      <c r="AE1033" s="2587">
        <v>-23.74933</v>
      </c>
      <c r="AF1033" s="2587">
        <v>35996.89056</v>
      </c>
      <c r="AG1033" s="2210"/>
      <c r="AH1033" s="2210"/>
      <c r="AI1033" s="2572"/>
      <c r="AJ1033" s="1281"/>
    </row>
    <row r="1034" spans="1:36" s="2536" customFormat="1" ht="15.75" x14ac:dyDescent="0.25">
      <c r="A1034" s="364">
        <v>1</v>
      </c>
      <c r="B1034" s="364">
        <v>1</v>
      </c>
      <c r="C1034" s="2832" t="s">
        <v>204</v>
      </c>
      <c r="D1034" s="2833"/>
      <c r="E1034" s="903"/>
      <c r="F1034" s="431">
        <f>F1037</f>
        <v>12000</v>
      </c>
      <c r="G1034" s="2834">
        <f>G1037</f>
        <v>7000</v>
      </c>
      <c r="H1034" s="2834">
        <f>H1037</f>
        <v>7835</v>
      </c>
      <c r="I1034" s="2834">
        <f t="shared" si="922"/>
        <v>111.92857142857142</v>
      </c>
      <c r="J1034" s="2271"/>
      <c r="K1034" s="1495"/>
      <c r="L1034" s="2835"/>
      <c r="M1034" s="2835"/>
      <c r="N1034" s="2835"/>
      <c r="O1034" s="433"/>
      <c r="P1034" s="2835"/>
      <c r="Q1034" s="433"/>
      <c r="R1034" s="2714"/>
      <c r="S1034" s="2714"/>
      <c r="T1034" s="2714"/>
      <c r="U1034" s="2714"/>
      <c r="V1034" s="2714"/>
      <c r="W1034" s="2714"/>
      <c r="X1034" s="2714"/>
      <c r="Y1034" s="2682">
        <f>R1034/12*$C$3</f>
        <v>0</v>
      </c>
      <c r="Z1034" s="3065">
        <f>AF1034-AE1034</f>
        <v>0</v>
      </c>
      <c r="AA1034" s="3066"/>
      <c r="AB1034" s="3065"/>
      <c r="AC1034" s="3065">
        <f>Z1034-Y1034</f>
        <v>0</v>
      </c>
      <c r="AD1034" s="3065"/>
      <c r="AE1034" s="2714"/>
      <c r="AF1034" s="2714"/>
      <c r="AG1034" s="2836"/>
      <c r="AH1034" s="2217"/>
      <c r="AI1034" s="2572"/>
      <c r="AJ1034" s="1281"/>
    </row>
    <row r="1035" spans="1:36" s="2536" customFormat="1" ht="15.75" x14ac:dyDescent="0.25">
      <c r="A1035" s="364">
        <v>1</v>
      </c>
      <c r="B1035" s="364">
        <v>1</v>
      </c>
      <c r="C1035" s="2837" t="s">
        <v>205</v>
      </c>
      <c r="D1035" s="2838"/>
      <c r="E1035" s="903"/>
      <c r="F1035" s="370">
        <f>F1037-F1036</f>
        <v>11992</v>
      </c>
      <c r="G1035" s="212">
        <f>ROUND(F1035/12*$C$3,0)</f>
        <v>6995</v>
      </c>
      <c r="H1035" s="2834">
        <f>H1037-H1036</f>
        <v>7835</v>
      </c>
      <c r="I1035" s="2834">
        <f t="shared" si="922"/>
        <v>112.0085775553967</v>
      </c>
      <c r="J1035" s="2271"/>
      <c r="K1035" s="1495"/>
      <c r="L1035" s="2835"/>
      <c r="M1035" s="2835"/>
      <c r="N1035" s="2835"/>
      <c r="O1035" s="433"/>
      <c r="P1035" s="2835"/>
      <c r="Q1035" s="433"/>
      <c r="R1035" s="2714"/>
      <c r="S1035" s="2714"/>
      <c r="T1035" s="2714"/>
      <c r="U1035" s="2714"/>
      <c r="V1035" s="2714"/>
      <c r="W1035" s="2714"/>
      <c r="X1035" s="2714"/>
      <c r="Y1035" s="2682"/>
      <c r="Z1035" s="3065"/>
      <c r="AA1035" s="3066"/>
      <c r="AB1035" s="3065"/>
      <c r="AC1035" s="3065"/>
      <c r="AD1035" s="3065"/>
      <c r="AE1035" s="2714"/>
      <c r="AF1035" s="2714"/>
      <c r="AG1035" s="2836"/>
      <c r="AH1035" s="2217"/>
      <c r="AI1035" s="2572"/>
      <c r="AJ1035" s="1281"/>
    </row>
    <row r="1036" spans="1:36" s="2536" customFormat="1" ht="31.5" x14ac:dyDescent="0.25">
      <c r="A1036" s="364">
        <v>1</v>
      </c>
      <c r="B1036" s="364">
        <v>1</v>
      </c>
      <c r="C1036" s="2838" t="s">
        <v>206</v>
      </c>
      <c r="D1036" s="2838"/>
      <c r="E1036" s="902"/>
      <c r="F1036" s="2441">
        <v>8</v>
      </c>
      <c r="G1036" s="212">
        <f>ROUND(F1036/12*$C$3,0)</f>
        <v>5</v>
      </c>
      <c r="H1036" s="2834"/>
      <c r="I1036" s="2834">
        <f t="shared" si="922"/>
        <v>0</v>
      </c>
      <c r="J1036" s="2683"/>
      <c r="K1036" s="2839"/>
      <c r="L1036" s="2835"/>
      <c r="M1036" s="2831"/>
      <c r="N1036" s="2831"/>
      <c r="O1036" s="253"/>
      <c r="P1036" s="2835"/>
      <c r="Q1036" s="433"/>
      <c r="R1036" s="2714"/>
      <c r="S1036" s="2714"/>
      <c r="T1036" s="2714"/>
      <c r="U1036" s="2714"/>
      <c r="V1036" s="2714"/>
      <c r="W1036" s="2714"/>
      <c r="X1036" s="2714"/>
      <c r="Y1036" s="2682"/>
      <c r="Z1036" s="2828"/>
      <c r="AA1036" s="2939"/>
      <c r="AB1036" s="2828"/>
      <c r="AC1036" s="3065"/>
      <c r="AD1036" s="2828"/>
      <c r="AE1036" s="2714"/>
      <c r="AF1036" s="2714"/>
      <c r="AG1036" s="2836"/>
      <c r="AH1036" s="2217"/>
      <c r="AI1036" s="2572"/>
      <c r="AJ1036" s="1281"/>
    </row>
    <row r="1037" spans="1:36" s="2536" customFormat="1" ht="31.5" x14ac:dyDescent="0.25">
      <c r="A1037" s="364"/>
      <c r="B1037" s="364">
        <v>1</v>
      </c>
      <c r="C1037" s="2840" t="s">
        <v>211</v>
      </c>
      <c r="D1037" s="2841"/>
      <c r="E1037" s="2842"/>
      <c r="F1037" s="2441">
        <v>12000</v>
      </c>
      <c r="G1037" s="1488">
        <f>ROUND(F1037/12*$C$3,0)</f>
        <v>7000</v>
      </c>
      <c r="H1037" s="2843">
        <v>7835</v>
      </c>
      <c r="I1037" s="2844">
        <f t="shared" si="922"/>
        <v>111.92857142857142</v>
      </c>
      <c r="J1037" s="2845"/>
      <c r="K1037" s="1494"/>
      <c r="L1037" s="2843"/>
      <c r="M1037" s="2846"/>
      <c r="N1037" s="2846"/>
      <c r="O1037" s="1343"/>
      <c r="P1037" s="2843"/>
      <c r="Q1037" s="1355"/>
      <c r="R1037" s="2847">
        <v>70354.297200000001</v>
      </c>
      <c r="S1037" s="2847">
        <v>70354.297200000001</v>
      </c>
      <c r="T1037" s="2847">
        <v>70354.297200000001</v>
      </c>
      <c r="U1037" s="2847">
        <v>70354.297200000001</v>
      </c>
      <c r="V1037" s="2847">
        <v>70354.297200000001</v>
      </c>
      <c r="W1037" s="2847">
        <v>70354.297200000001</v>
      </c>
      <c r="X1037" s="2847">
        <v>70354.297200000001</v>
      </c>
      <c r="Y1037" s="1092">
        <f>R1037/12*$C$3+(S1037-R1037)/11*6+(T1037-S1037)/10*5+(U1037-T1037)/9*4+(V1037-U1037)/8*3+(W1037-V1037)/7*2+(X1037-W1037)/6*1</f>
        <v>41040.006700000005</v>
      </c>
      <c r="Z1037" s="3300">
        <f t="shared" ref="Z1037" si="925">AF1037-AE1037-AB1037-AA1037</f>
        <v>40842.466710000001</v>
      </c>
      <c r="AA1037" s="3301"/>
      <c r="AB1037" s="3300"/>
      <c r="AC1037" s="3219">
        <f t="shared" ref="AC1037" si="926">Z1037-Y1037</f>
        <v>-197.53999000000476</v>
      </c>
      <c r="AD1037" s="3300"/>
      <c r="AE1037" s="2847">
        <v>-143.07882000000001</v>
      </c>
      <c r="AF1037" s="2847">
        <v>40699.387889999998</v>
      </c>
      <c r="AG1037" s="2848"/>
      <c r="AH1037" s="2848"/>
      <c r="AI1037" s="2572"/>
      <c r="AJ1037" s="1281"/>
    </row>
    <row r="1038" spans="1:36" s="2536" customFormat="1" ht="15.75" thickBot="1" x14ac:dyDescent="0.3">
      <c r="A1038" s="364">
        <v>1</v>
      </c>
      <c r="B1038" s="364">
        <v>1</v>
      </c>
      <c r="C1038" s="2849" t="s">
        <v>291</v>
      </c>
      <c r="D1038" s="2850"/>
      <c r="E1038" s="2851"/>
      <c r="F1038" s="2852"/>
      <c r="G1038" s="2853"/>
      <c r="H1038" s="2853"/>
      <c r="I1038" s="2853"/>
      <c r="J1038" s="2854"/>
      <c r="K1038" s="2855"/>
      <c r="L1038" s="2856"/>
      <c r="M1038" s="2856"/>
      <c r="N1038" s="2856">
        <f>SUM(N1033,N957)</f>
        <v>55947</v>
      </c>
      <c r="O1038" s="2856"/>
      <c r="P1038" s="2856"/>
      <c r="Q1038" s="2856"/>
      <c r="R1038" s="2855">
        <f t="shared" ref="R1038:AF1038" si="927">R1037+R1033+R1016+R957</f>
        <v>987055.36985879694</v>
      </c>
      <c r="S1038" s="2855">
        <f t="shared" si="927"/>
        <v>987055.36985879694</v>
      </c>
      <c r="T1038" s="2855">
        <f t="shared" si="927"/>
        <v>987055.36985879694</v>
      </c>
      <c r="U1038" s="2855">
        <f t="shared" ref="U1038:V1038" si="928">U1037+U1033+U1016+U957</f>
        <v>987087.08150879713</v>
      </c>
      <c r="V1038" s="2855">
        <f t="shared" si="928"/>
        <v>986087.04621035699</v>
      </c>
      <c r="W1038" s="2855">
        <f t="shared" ref="W1038:X1038" si="929">W1037+W1033+W1016+W957</f>
        <v>986087.04621035699</v>
      </c>
      <c r="X1038" s="2855">
        <f t="shared" si="929"/>
        <v>986087.04621035699</v>
      </c>
      <c r="Y1038" s="2857">
        <f t="shared" si="927"/>
        <v>575421.37991404999</v>
      </c>
      <c r="Z1038" s="2855">
        <f t="shared" si="927"/>
        <v>471897.83425999992</v>
      </c>
      <c r="AA1038" s="3462">
        <f t="shared" si="927"/>
        <v>0</v>
      </c>
      <c r="AB1038" s="2855">
        <f t="shared" si="927"/>
        <v>-408.23886000000005</v>
      </c>
      <c r="AC1038" s="2855">
        <f t="shared" si="927"/>
        <v>-103523.54565405002</v>
      </c>
      <c r="AD1038" s="2855">
        <f t="shared" si="927"/>
        <v>-50.695040000000006</v>
      </c>
      <c r="AE1038" s="2855">
        <f t="shared" si="927"/>
        <v>-2860.2666399999998</v>
      </c>
      <c r="AF1038" s="2855">
        <f t="shared" si="927"/>
        <v>468629.32875999995</v>
      </c>
      <c r="AG1038" s="2858"/>
      <c r="AH1038" s="2859"/>
      <c r="AI1038" s="2572"/>
      <c r="AJ1038" s="1281"/>
    </row>
    <row r="1039" spans="1:36" ht="63" x14ac:dyDescent="0.25">
      <c r="A1039" s="364">
        <v>1</v>
      </c>
      <c r="B1039" s="364">
        <v>1</v>
      </c>
      <c r="C1039" s="2134" t="s">
        <v>444</v>
      </c>
      <c r="D1039" s="2860"/>
      <c r="E1039" s="1956"/>
      <c r="F1039" s="2440"/>
      <c r="G1039" s="1048"/>
      <c r="H1039" s="1048"/>
      <c r="I1039" s="1048"/>
      <c r="J1039" s="511"/>
      <c r="K1039" s="1501"/>
      <c r="L1039" s="888"/>
      <c r="M1039" s="888"/>
      <c r="N1039" s="888"/>
      <c r="O1039" s="888"/>
      <c r="P1039" s="888"/>
      <c r="Q1039" s="888"/>
      <c r="R1039" s="538"/>
      <c r="S1039" s="538"/>
      <c r="T1039" s="538"/>
      <c r="U1039" s="538"/>
      <c r="V1039" s="538"/>
      <c r="W1039" s="538"/>
      <c r="X1039" s="538"/>
      <c r="Y1039" s="2861"/>
      <c r="Z1039" s="538"/>
      <c r="AA1039" s="976"/>
      <c r="AB1039" s="538"/>
      <c r="AC1039" s="538"/>
      <c r="AD1039" s="3463"/>
      <c r="AE1039" s="3463"/>
      <c r="AF1039" s="538"/>
      <c r="AG1039" s="1189"/>
      <c r="AH1039" s="2862"/>
      <c r="AI1039" s="2572"/>
    </row>
    <row r="1040" spans="1:36" s="2536" customFormat="1" x14ac:dyDescent="0.25">
      <c r="A1040" s="364">
        <v>1</v>
      </c>
      <c r="B1040" s="364">
        <v>1</v>
      </c>
      <c r="C1040" s="724" t="s">
        <v>14</v>
      </c>
      <c r="D1040" s="724"/>
      <c r="E1040" s="724"/>
      <c r="F1040" s="372"/>
      <c r="G1040" s="329"/>
      <c r="H1040" s="329"/>
      <c r="I1040" s="329"/>
      <c r="J1040" s="1762"/>
      <c r="K1040" s="1762"/>
      <c r="L1040" s="714"/>
      <c r="M1040" s="714"/>
      <c r="N1040" s="714"/>
      <c r="O1040" s="714"/>
      <c r="P1040" s="714"/>
      <c r="Q1040" s="714"/>
      <c r="R1040" s="494"/>
      <c r="S1040" s="494"/>
      <c r="T1040" s="494"/>
      <c r="U1040" s="494"/>
      <c r="V1040" s="494"/>
      <c r="W1040" s="494"/>
      <c r="X1040" s="494"/>
      <c r="Y1040" s="957"/>
      <c r="Z1040" s="494"/>
      <c r="AA1040" s="993"/>
      <c r="AB1040" s="494"/>
      <c r="AC1040" s="494"/>
      <c r="AD1040" s="494"/>
      <c r="AE1040" s="494"/>
      <c r="AF1040" s="494"/>
      <c r="AG1040" s="1169"/>
      <c r="AH1040" s="1177"/>
      <c r="AI1040" s="2572"/>
      <c r="AJ1040" s="1281"/>
    </row>
    <row r="1041" spans="1:36" s="2536" customFormat="1" x14ac:dyDescent="0.25">
      <c r="A1041" s="364">
        <v>1</v>
      </c>
      <c r="B1041" s="364">
        <v>1</v>
      </c>
      <c r="C1041" s="657" t="s">
        <v>201</v>
      </c>
      <c r="D1041" s="2723"/>
      <c r="E1041" s="2723"/>
      <c r="F1041" s="389"/>
      <c r="G1041" s="298"/>
      <c r="H1041" s="298"/>
      <c r="I1041" s="329"/>
      <c r="J1041" s="1762"/>
      <c r="K1041" s="1762"/>
      <c r="L1041" s="714"/>
      <c r="M1041" s="714"/>
      <c r="N1041" s="714"/>
      <c r="O1041" s="714"/>
      <c r="P1041" s="714"/>
      <c r="Q1041" s="714"/>
      <c r="R1041" s="494"/>
      <c r="S1041" s="494"/>
      <c r="T1041" s="494"/>
      <c r="U1041" s="494"/>
      <c r="V1041" s="494"/>
      <c r="W1041" s="494"/>
      <c r="X1041" s="494"/>
      <c r="Y1041" s="1092">
        <f t="shared" ref="Y1041" si="930">R1041/12*$C$3</f>
        <v>0</v>
      </c>
      <c r="Z1041" s="494">
        <f t="shared" ref="Z1041:Z1042" si="931">AF1041-AE1041-AB1041-AA1041</f>
        <v>0</v>
      </c>
      <c r="AA1041" s="993"/>
      <c r="AB1041" s="494"/>
      <c r="AC1041" s="494">
        <f t="shared" ref="AC1041:AC1042" si="932">Z1041-Y1041</f>
        <v>0</v>
      </c>
      <c r="AD1041" s="494"/>
      <c r="AE1041" s="494"/>
      <c r="AF1041" s="494"/>
      <c r="AG1041" s="1131"/>
      <c r="AH1041" s="1177"/>
      <c r="AI1041" s="2572"/>
      <c r="AJ1041" s="1281"/>
    </row>
    <row r="1042" spans="1:36" s="2536" customFormat="1" ht="29.25" x14ac:dyDescent="0.25">
      <c r="A1042" s="364"/>
      <c r="B1042" s="364">
        <v>1</v>
      </c>
      <c r="C1042" s="713" t="s">
        <v>327</v>
      </c>
      <c r="D1042" s="2723"/>
      <c r="E1042" s="2723"/>
      <c r="F1042" s="473">
        <f>F1043</f>
        <v>1337</v>
      </c>
      <c r="G1042" s="734">
        <f>G1043</f>
        <v>779.91666666666674</v>
      </c>
      <c r="H1042" s="734">
        <f>H1043</f>
        <v>780.31749999999988</v>
      </c>
      <c r="I1042" s="714">
        <f t="shared" ref="I1042:I1047" si="933">H1042/G1042*100</f>
        <v>100.0513943797414</v>
      </c>
      <c r="J1042" s="1762"/>
      <c r="K1042" s="1762"/>
      <c r="L1042" s="714"/>
      <c r="M1042" s="714"/>
      <c r="N1042" s="714"/>
      <c r="O1042" s="714"/>
      <c r="P1042" s="714"/>
      <c r="Q1042" s="714"/>
      <c r="R1042" s="494">
        <v>48830.241600000001</v>
      </c>
      <c r="S1042" s="494">
        <v>48830.241600000001</v>
      </c>
      <c r="T1042" s="494">
        <v>48830.241600000001</v>
      </c>
      <c r="U1042" s="494">
        <v>48830.241600000001</v>
      </c>
      <c r="V1042" s="494">
        <v>48830.241600000001</v>
      </c>
      <c r="W1042" s="494">
        <v>48830.241600000001</v>
      </c>
      <c r="X1042" s="494">
        <v>48830.241600000001</v>
      </c>
      <c r="Y1042" s="957">
        <f>R1042/12*$C$3+(S1042-R1042)/11*6+(T1042-S1042)/10*5+(U1042-T1042)/9*4+(V1042-U1042)/8*3+(W1042-V1042)/7*2+(X1042-W1042)/6*1</f>
        <v>28484.3076</v>
      </c>
      <c r="Z1042" s="494">
        <f t="shared" si="931"/>
        <v>28458.03386</v>
      </c>
      <c r="AA1042" s="993"/>
      <c r="AB1042" s="494"/>
      <c r="AC1042" s="494">
        <f t="shared" si="932"/>
        <v>-26.273740000000544</v>
      </c>
      <c r="AD1042" s="494"/>
      <c r="AE1042" s="494">
        <v>0</v>
      </c>
      <c r="AF1042" s="494">
        <v>28458.03386</v>
      </c>
      <c r="AG1042" s="1132"/>
      <c r="AH1042" s="1177"/>
      <c r="AI1042" s="2572"/>
      <c r="AJ1042" s="1281"/>
    </row>
    <row r="1043" spans="1:36" s="2536" customFormat="1" ht="30" x14ac:dyDescent="0.25">
      <c r="A1043" s="364"/>
      <c r="B1043" s="364">
        <v>1</v>
      </c>
      <c r="C1043" s="1033" t="s">
        <v>506</v>
      </c>
      <c r="D1043" s="2723"/>
      <c r="E1043" s="2723"/>
      <c r="F1043" s="2528">
        <f>F1044/4</f>
        <v>1337</v>
      </c>
      <c r="G1043" s="298">
        <f>G1044/4</f>
        <v>779.91666666666674</v>
      </c>
      <c r="H1043" s="298">
        <f>H1044/4</f>
        <v>780.31749999999988</v>
      </c>
      <c r="I1043" s="329">
        <f t="shared" si="933"/>
        <v>100.0513943797414</v>
      </c>
      <c r="J1043" s="1762"/>
      <c r="K1043" s="1762"/>
      <c r="L1043" s="714"/>
      <c r="M1043" s="714"/>
      <c r="N1043" s="714"/>
      <c r="O1043" s="714"/>
      <c r="P1043" s="714"/>
      <c r="Q1043" s="714"/>
      <c r="R1043" s="494"/>
      <c r="S1043" s="494"/>
      <c r="T1043" s="494"/>
      <c r="U1043" s="494"/>
      <c r="V1043" s="494"/>
      <c r="W1043" s="494"/>
      <c r="X1043" s="494"/>
      <c r="Y1043" s="957"/>
      <c r="Z1043" s="494"/>
      <c r="AA1043" s="993"/>
      <c r="AB1043" s="494"/>
      <c r="AC1043" s="494"/>
      <c r="AD1043" s="494"/>
      <c r="AE1043" s="494"/>
      <c r="AF1043" s="494"/>
      <c r="AG1043" s="1131"/>
      <c r="AH1043" s="1177"/>
      <c r="AI1043" s="2572"/>
      <c r="AJ1043" s="1281"/>
    </row>
    <row r="1044" spans="1:36" s="2536" customFormat="1" ht="30" x14ac:dyDescent="0.25">
      <c r="A1044" s="364"/>
      <c r="B1044" s="364">
        <v>1</v>
      </c>
      <c r="C1044" s="4" t="s">
        <v>508</v>
      </c>
      <c r="D1044" s="2723"/>
      <c r="E1044" s="2723"/>
      <c r="F1044" s="2528">
        <v>5348</v>
      </c>
      <c r="G1044" s="212">
        <f>F1044/12*$C$3</f>
        <v>3119.666666666667</v>
      </c>
      <c r="H1044" s="298">
        <v>3121.2699999999995</v>
      </c>
      <c r="I1044" s="329">
        <f t="shared" si="933"/>
        <v>100.0513943797414</v>
      </c>
      <c r="J1044" s="1762"/>
      <c r="K1044" s="1762"/>
      <c r="L1044" s="714"/>
      <c r="M1044" s="714"/>
      <c r="N1044" s="714"/>
      <c r="O1044" s="714"/>
      <c r="P1044" s="714"/>
      <c r="Q1044" s="714"/>
      <c r="R1044" s="494"/>
      <c r="S1044" s="494"/>
      <c r="T1044" s="494"/>
      <c r="U1044" s="494"/>
      <c r="V1044" s="494"/>
      <c r="W1044" s="494"/>
      <c r="X1044" s="494"/>
      <c r="Y1044" s="957"/>
      <c r="Z1044" s="494"/>
      <c r="AA1044" s="993"/>
      <c r="AB1044" s="494"/>
      <c r="AC1044" s="494"/>
      <c r="AD1044" s="494"/>
      <c r="AE1044" s="494"/>
      <c r="AF1044" s="494"/>
      <c r="AG1044" s="1131"/>
      <c r="AH1044" s="1177"/>
      <c r="AI1044" s="2572"/>
      <c r="AJ1044" s="1281"/>
    </row>
    <row r="1045" spans="1:36" s="2536" customFormat="1" ht="29.25" x14ac:dyDescent="0.25">
      <c r="A1045" s="364"/>
      <c r="B1045" s="364">
        <v>1</v>
      </c>
      <c r="C1045" s="713" t="s">
        <v>328</v>
      </c>
      <c r="D1045" s="2723"/>
      <c r="E1045" s="2723"/>
      <c r="F1045" s="2528">
        <f>F1047/9.4</f>
        <v>16802.340425531915</v>
      </c>
      <c r="G1045" s="298">
        <f>G1047/9.4</f>
        <v>9801.3652482269517</v>
      </c>
      <c r="H1045" s="298">
        <f>H1047/9.4</f>
        <v>9791.8617021276605</v>
      </c>
      <c r="I1045" s="329">
        <f t="shared" si="933"/>
        <v>99.903038547604268</v>
      </c>
      <c r="J1045" s="1762"/>
      <c r="K1045" s="1762"/>
      <c r="L1045" s="714"/>
      <c r="M1045" s="714"/>
      <c r="N1045" s="714"/>
      <c r="O1045" s="714"/>
      <c r="P1045" s="714"/>
      <c r="Q1045" s="714"/>
      <c r="R1045" s="494"/>
      <c r="S1045" s="494"/>
      <c r="T1045" s="494"/>
      <c r="U1045" s="494"/>
      <c r="V1045" s="494"/>
      <c r="W1045" s="494"/>
      <c r="X1045" s="494"/>
      <c r="Y1045" s="957"/>
      <c r="Z1045" s="494"/>
      <c r="AA1045" s="993"/>
      <c r="AB1045" s="494"/>
      <c r="AC1045" s="494"/>
      <c r="AD1045" s="494"/>
      <c r="AE1045" s="494"/>
      <c r="AF1045" s="494"/>
      <c r="AG1045" s="1131"/>
      <c r="AH1045" s="1177"/>
      <c r="AI1045" s="2572"/>
      <c r="AJ1045" s="1281"/>
    </row>
    <row r="1046" spans="1:36" s="2536" customFormat="1" x14ac:dyDescent="0.25">
      <c r="A1046" s="364"/>
      <c r="B1046" s="364">
        <v>1</v>
      </c>
      <c r="C1046" s="4" t="s">
        <v>344</v>
      </c>
      <c r="D1046" s="2723"/>
      <c r="E1046" s="2723"/>
      <c r="F1046" s="2528">
        <f>F1047/9.4</f>
        <v>16802.340425531915</v>
      </c>
      <c r="G1046" s="212">
        <f>G1047/9.4</f>
        <v>9801.3652482269517</v>
      </c>
      <c r="H1046" s="298">
        <f>H1047/9.4</f>
        <v>9791.8617021276605</v>
      </c>
      <c r="I1046" s="329">
        <f t="shared" si="933"/>
        <v>99.903038547604268</v>
      </c>
      <c r="J1046" s="1762"/>
      <c r="K1046" s="1762"/>
      <c r="L1046" s="714"/>
      <c r="M1046" s="714"/>
      <c r="N1046" s="714"/>
      <c r="O1046" s="714"/>
      <c r="P1046" s="714"/>
      <c r="Q1046" s="714"/>
      <c r="R1046" s="494"/>
      <c r="S1046" s="494"/>
      <c r="T1046" s="494"/>
      <c r="U1046" s="494"/>
      <c r="V1046" s="494"/>
      <c r="W1046" s="494"/>
      <c r="X1046" s="494"/>
      <c r="Y1046" s="957"/>
      <c r="Z1046" s="494"/>
      <c r="AA1046" s="993"/>
      <c r="AB1046" s="494"/>
      <c r="AC1046" s="494"/>
      <c r="AD1046" s="494"/>
      <c r="AE1046" s="494"/>
      <c r="AF1046" s="494"/>
      <c r="AG1046" s="1131"/>
      <c r="AH1046" s="1177"/>
      <c r="AI1046" s="2572"/>
      <c r="AJ1046" s="1281"/>
    </row>
    <row r="1047" spans="1:36" s="2536" customFormat="1" x14ac:dyDescent="0.25">
      <c r="A1047" s="364">
        <v>1</v>
      </c>
      <c r="B1047" s="364">
        <v>1</v>
      </c>
      <c r="C1047" s="727" t="s">
        <v>345</v>
      </c>
      <c r="D1047" s="2723"/>
      <c r="E1047" s="2723"/>
      <c r="F1047" s="2528">
        <v>157942</v>
      </c>
      <c r="G1047" s="298">
        <f>F1047/12*$C$3</f>
        <v>92132.833333333343</v>
      </c>
      <c r="H1047" s="298">
        <v>92043.500000000015</v>
      </c>
      <c r="I1047" s="329">
        <f t="shared" si="933"/>
        <v>99.903038547604282</v>
      </c>
      <c r="J1047" s="1762"/>
      <c r="K1047" s="1762"/>
      <c r="L1047" s="714"/>
      <c r="M1047" s="714"/>
      <c r="N1047" s="714"/>
      <c r="O1047" s="714"/>
      <c r="P1047" s="714"/>
      <c r="Q1047" s="714"/>
      <c r="R1047" s="494"/>
      <c r="S1047" s="494"/>
      <c r="T1047" s="494"/>
      <c r="U1047" s="494"/>
      <c r="V1047" s="494"/>
      <c r="W1047" s="494"/>
      <c r="X1047" s="494"/>
      <c r="Y1047" s="957"/>
      <c r="Z1047" s="494"/>
      <c r="AA1047" s="993"/>
      <c r="AB1047" s="494"/>
      <c r="AC1047" s="494"/>
      <c r="AD1047" s="494"/>
      <c r="AE1047" s="494"/>
      <c r="AF1047" s="494"/>
      <c r="AG1047" s="1131"/>
      <c r="AH1047" s="1177"/>
      <c r="AI1047" s="2572"/>
      <c r="AJ1047" s="1281"/>
    </row>
    <row r="1048" spans="1:36" s="2536" customFormat="1" x14ac:dyDescent="0.25">
      <c r="A1048" s="364">
        <v>1</v>
      </c>
      <c r="B1048" s="364">
        <v>1</v>
      </c>
      <c r="C1048" s="727" t="s">
        <v>349</v>
      </c>
      <c r="D1048" s="9"/>
      <c r="E1048" s="9"/>
      <c r="F1048" s="2528"/>
      <c r="G1048" s="212"/>
      <c r="H1048" s="298"/>
      <c r="I1048" s="212"/>
      <c r="J1048" s="1762"/>
      <c r="K1048" s="1762"/>
      <c r="L1048" s="210"/>
      <c r="M1048" s="210"/>
      <c r="N1048" s="210"/>
      <c r="O1048" s="210"/>
      <c r="P1048" s="210"/>
      <c r="Q1048" s="210"/>
      <c r="R1048" s="494"/>
      <c r="S1048" s="494"/>
      <c r="T1048" s="494"/>
      <c r="U1048" s="494"/>
      <c r="V1048" s="494"/>
      <c r="W1048" s="494"/>
      <c r="X1048" s="494"/>
      <c r="Y1048" s="957"/>
      <c r="Z1048" s="494"/>
      <c r="AA1048" s="993"/>
      <c r="AB1048" s="494"/>
      <c r="AC1048" s="494"/>
      <c r="AD1048" s="494"/>
      <c r="AE1048" s="494"/>
      <c r="AF1048" s="494"/>
      <c r="AG1048" s="1131"/>
      <c r="AH1048" s="1177"/>
      <c r="AI1048" s="2572"/>
      <c r="AJ1048" s="1281"/>
    </row>
    <row r="1049" spans="1:36" s="2536" customFormat="1" ht="29.25" x14ac:dyDescent="0.25">
      <c r="A1049" s="364">
        <v>1</v>
      </c>
      <c r="B1049" s="364">
        <v>1</v>
      </c>
      <c r="C1049" s="661" t="s">
        <v>272</v>
      </c>
      <c r="D1049" s="4"/>
      <c r="E1049" s="4"/>
      <c r="F1049" s="396">
        <f>F1042</f>
        <v>1337</v>
      </c>
      <c r="G1049" s="946">
        <f>G1042</f>
        <v>779.91666666666674</v>
      </c>
      <c r="H1049" s="946">
        <f>H1042</f>
        <v>780.31749999999988</v>
      </c>
      <c r="I1049" s="946">
        <f>H1049/G1049*100</f>
        <v>100.0513943797414</v>
      </c>
      <c r="J1049" s="1762"/>
      <c r="K1049" s="1762"/>
      <c r="L1049" s="210"/>
      <c r="M1049" s="210"/>
      <c r="N1049" s="210"/>
      <c r="O1049" s="210"/>
      <c r="P1049" s="210"/>
      <c r="Q1049" s="210"/>
      <c r="R1049" s="494"/>
      <c r="S1049" s="494"/>
      <c r="T1049" s="494"/>
      <c r="U1049" s="494"/>
      <c r="V1049" s="494"/>
      <c r="W1049" s="494"/>
      <c r="X1049" s="494"/>
      <c r="Y1049" s="957"/>
      <c r="Z1049" s="494"/>
      <c r="AA1049" s="993"/>
      <c r="AB1049" s="494"/>
      <c r="AC1049" s="494"/>
      <c r="AD1049" s="494"/>
      <c r="AE1049" s="494"/>
      <c r="AF1049" s="494"/>
      <c r="AG1049" s="1153"/>
      <c r="AH1049" s="1177"/>
      <c r="AI1049" s="2572"/>
      <c r="AJ1049" s="1281"/>
    </row>
    <row r="1050" spans="1:36" s="2536" customFormat="1" ht="29.25" x14ac:dyDescent="0.25">
      <c r="A1050" s="364">
        <v>1</v>
      </c>
      <c r="B1050" s="364">
        <v>1</v>
      </c>
      <c r="C1050" s="661" t="s">
        <v>273</v>
      </c>
      <c r="D1050" s="1990"/>
      <c r="E1050" s="1502"/>
      <c r="F1050" s="374">
        <f>F1045</f>
        <v>16802.340425531915</v>
      </c>
      <c r="G1050" s="1786">
        <f>G1045</f>
        <v>9801.3652482269517</v>
      </c>
      <c r="H1050" s="210">
        <f>H1045</f>
        <v>9791.8617021276605</v>
      </c>
      <c r="I1050" s="210">
        <f>H1050/G1050*100</f>
        <v>99.903038547604268</v>
      </c>
      <c r="J1050" s="1785"/>
      <c r="K1050" s="1785"/>
      <c r="L1050" s="461"/>
      <c r="M1050" s="714"/>
      <c r="N1050" s="461"/>
      <c r="O1050" s="461"/>
      <c r="P1050" s="461"/>
      <c r="Q1050" s="714"/>
      <c r="R1050" s="513"/>
      <c r="S1050" s="513"/>
      <c r="T1050" s="513"/>
      <c r="U1050" s="513"/>
      <c r="V1050" s="513"/>
      <c r="W1050" s="513"/>
      <c r="X1050" s="513"/>
      <c r="Y1050" s="2682">
        <f>R1050/12*$C$3</f>
        <v>0</v>
      </c>
      <c r="Z1050" s="513">
        <f>AF1050-AE1050</f>
        <v>0</v>
      </c>
      <c r="AA1050" s="1372"/>
      <c r="AB1050" s="513"/>
      <c r="AC1050" s="512">
        <f>Z1050-Y1050</f>
        <v>0</v>
      </c>
      <c r="AD1050" s="512"/>
      <c r="AE1050" s="512"/>
      <c r="AF1050" s="512"/>
      <c r="AG1050" s="1144"/>
      <c r="AH1050" s="1153"/>
      <c r="AI1050" s="2572"/>
      <c r="AJ1050" s="1281"/>
    </row>
    <row r="1051" spans="1:36" s="2536" customFormat="1" ht="29.25" x14ac:dyDescent="0.25">
      <c r="A1051" s="364"/>
      <c r="B1051" s="364">
        <v>1</v>
      </c>
      <c r="C1051" s="661" t="s">
        <v>210</v>
      </c>
      <c r="D1051" s="2468"/>
      <c r="E1051" s="1499"/>
      <c r="F1051" s="401">
        <f>F1049+F1047/4.2</f>
        <v>38942.238095238092</v>
      </c>
      <c r="G1051" s="1985">
        <f>G1049+G1047/4.2</f>
        <v>22716.305555555558</v>
      </c>
      <c r="H1051" s="1779">
        <f>H1049+H1047/4.2</f>
        <v>22695.436547619051</v>
      </c>
      <c r="I1051" s="1779">
        <f>H1051/G1051*100</f>
        <v>99.908132033681838</v>
      </c>
      <c r="J1051" s="2024"/>
      <c r="K1051" s="2024"/>
      <c r="L1051" s="356"/>
      <c r="M1051" s="1526"/>
      <c r="N1051" s="356"/>
      <c r="O1051" s="356"/>
      <c r="P1051" s="356"/>
      <c r="Q1051" s="1526"/>
      <c r="R1051" s="519">
        <f t="shared" ref="R1051:W1051" si="934">R1042</f>
        <v>48830.241600000001</v>
      </c>
      <c r="S1051" s="519">
        <f t="shared" si="934"/>
        <v>48830.241600000001</v>
      </c>
      <c r="T1051" s="519">
        <f t="shared" si="934"/>
        <v>48830.241600000001</v>
      </c>
      <c r="U1051" s="519">
        <f t="shared" si="934"/>
        <v>48830.241600000001</v>
      </c>
      <c r="V1051" s="519">
        <f t="shared" si="934"/>
        <v>48830.241600000001</v>
      </c>
      <c r="W1051" s="519">
        <f t="shared" si="934"/>
        <v>48830.241600000001</v>
      </c>
      <c r="X1051" s="519">
        <f t="shared" ref="X1051" si="935">X1042</f>
        <v>48830.241600000001</v>
      </c>
      <c r="Y1051" s="2863">
        <f t="shared" ref="Y1051:AF1051" si="936">Y1042</f>
        <v>28484.3076</v>
      </c>
      <c r="Z1051" s="519">
        <f t="shared" si="936"/>
        <v>28458.03386</v>
      </c>
      <c r="AA1051" s="1388">
        <f t="shared" si="936"/>
        <v>0</v>
      </c>
      <c r="AB1051" s="519">
        <f t="shared" si="936"/>
        <v>0</v>
      </c>
      <c r="AC1051" s="514">
        <f t="shared" si="936"/>
        <v>-26.273740000000544</v>
      </c>
      <c r="AD1051" s="514">
        <f t="shared" si="936"/>
        <v>0</v>
      </c>
      <c r="AE1051" s="514">
        <f t="shared" si="936"/>
        <v>0</v>
      </c>
      <c r="AF1051" s="514">
        <f t="shared" si="936"/>
        <v>28458.03386</v>
      </c>
      <c r="AG1051" s="1798"/>
      <c r="AH1051" s="2123"/>
      <c r="AI1051" s="2572"/>
      <c r="AJ1051" s="1281"/>
    </row>
    <row r="1052" spans="1:36" s="2536" customFormat="1" x14ac:dyDescent="0.25">
      <c r="A1052" s="364">
        <v>1</v>
      </c>
      <c r="B1052" s="364">
        <v>1</v>
      </c>
      <c r="C1052" s="1390" t="s">
        <v>291</v>
      </c>
      <c r="D1052" s="1390"/>
      <c r="E1052" s="1390"/>
      <c r="F1052" s="379"/>
      <c r="G1052" s="1766"/>
      <c r="H1052" s="1766"/>
      <c r="I1052" s="1766"/>
      <c r="J1052" s="1911">
        <f>F1052/12-G1052</f>
        <v>0</v>
      </c>
      <c r="K1052" s="1911"/>
      <c r="L1052" s="1766"/>
      <c r="M1052" s="1766"/>
      <c r="N1052" s="1766"/>
      <c r="O1052" s="1766"/>
      <c r="P1052" s="1766"/>
      <c r="Q1052" s="1766"/>
      <c r="R1052" s="510">
        <f t="shared" ref="R1052:Y1052" si="937">R1051</f>
        <v>48830.241600000001</v>
      </c>
      <c r="S1052" s="510">
        <f t="shared" ref="S1052:T1052" si="938">S1051</f>
        <v>48830.241600000001</v>
      </c>
      <c r="T1052" s="510">
        <f t="shared" si="938"/>
        <v>48830.241600000001</v>
      </c>
      <c r="U1052" s="510">
        <f t="shared" ref="U1052:V1052" si="939">U1051</f>
        <v>48830.241600000001</v>
      </c>
      <c r="V1052" s="510">
        <f t="shared" si="939"/>
        <v>48830.241600000001</v>
      </c>
      <c r="W1052" s="510">
        <f t="shared" ref="W1052:X1052" si="940">W1051</f>
        <v>48830.241600000001</v>
      </c>
      <c r="X1052" s="510">
        <f t="shared" si="940"/>
        <v>48830.241600000001</v>
      </c>
      <c r="Y1052" s="1093">
        <f t="shared" si="937"/>
        <v>28484.3076</v>
      </c>
      <c r="Z1052" s="510">
        <f t="shared" ref="Z1052:AF1052" si="941">Z1051</f>
        <v>28458.03386</v>
      </c>
      <c r="AA1052" s="979">
        <f t="shared" si="941"/>
        <v>0</v>
      </c>
      <c r="AB1052" s="510">
        <f>AB1051</f>
        <v>0</v>
      </c>
      <c r="AC1052" s="510">
        <f t="shared" si="941"/>
        <v>-26.273740000000544</v>
      </c>
      <c r="AD1052" s="510"/>
      <c r="AE1052" s="510">
        <f t="shared" si="941"/>
        <v>0</v>
      </c>
      <c r="AF1052" s="510">
        <f t="shared" si="941"/>
        <v>28458.03386</v>
      </c>
      <c r="AG1052" s="1768"/>
      <c r="AH1052" s="1963"/>
      <c r="AI1052" s="2572"/>
      <c r="AJ1052" s="1281"/>
    </row>
    <row r="1053" spans="1:36" ht="15.75" thickBot="1" x14ac:dyDescent="0.3">
      <c r="A1053" s="364">
        <v>1</v>
      </c>
      <c r="B1053" s="364">
        <v>1</v>
      </c>
      <c r="C1053" s="235"/>
      <c r="D1053" s="235"/>
      <c r="E1053" s="235"/>
      <c r="F1053" s="402"/>
      <c r="G1053" s="892"/>
      <c r="H1053" s="892"/>
      <c r="I1053" s="892"/>
      <c r="J1053" s="514"/>
      <c r="K1053" s="514"/>
      <c r="L1053" s="892"/>
      <c r="M1053" s="892"/>
      <c r="N1053" s="892"/>
      <c r="O1053" s="892"/>
      <c r="P1053" s="892"/>
      <c r="Q1053" s="892"/>
      <c r="R1053" s="514">
        <f t="shared" ref="R1053:AC1053" si="942">R1054-R1055-R1108-R1112-R1116</f>
        <v>-2.4738255888223648E-10</v>
      </c>
      <c r="S1053" s="514">
        <f t="shared" ref="S1053:T1053" si="943">S1054-S1055-S1108-S1112-S1116</f>
        <v>-2.4738255888223648E-10</v>
      </c>
      <c r="T1053" s="514">
        <f t="shared" si="943"/>
        <v>-2.4738255888223648E-10</v>
      </c>
      <c r="U1053" s="514">
        <f t="shared" ref="U1053:V1053" si="944">U1054-U1055-U1108-U1112-U1116</f>
        <v>0</v>
      </c>
      <c r="V1053" s="514">
        <f t="shared" si="944"/>
        <v>-2.1827872842550278E-10</v>
      </c>
      <c r="W1053" s="514">
        <f t="shared" ref="W1053:X1053" si="945">W1054-W1055-W1108-W1112-W1116</f>
        <v>-2.1827872842550278E-10</v>
      </c>
      <c r="X1053" s="514">
        <f t="shared" si="945"/>
        <v>-2.1827872842550278E-10</v>
      </c>
      <c r="Y1053" s="2864">
        <f t="shared" si="942"/>
        <v>0</v>
      </c>
      <c r="Z1053" s="514">
        <f t="shared" si="942"/>
        <v>0</v>
      </c>
      <c r="AA1053" s="1522">
        <f t="shared" si="942"/>
        <v>0</v>
      </c>
      <c r="AB1053" s="514">
        <f t="shared" si="942"/>
        <v>0</v>
      </c>
      <c r="AC1053" s="514">
        <f t="shared" si="942"/>
        <v>7.2759576141834259E-12</v>
      </c>
      <c r="AD1053" s="514"/>
      <c r="AE1053" s="514">
        <f>AE1054-AE1055-AE1108-AE1112-AE1116</f>
        <v>0</v>
      </c>
      <c r="AF1053" s="514">
        <f>AF1054-AF1055-AF1108-AF1112-AF1116</f>
        <v>0</v>
      </c>
      <c r="AG1053" s="2865"/>
      <c r="AH1053" s="2627"/>
      <c r="AI1053" s="2572"/>
    </row>
    <row r="1054" spans="1:36" x14ac:dyDescent="0.25">
      <c r="A1054" s="364">
        <v>1</v>
      </c>
      <c r="B1054" s="364">
        <v>1</v>
      </c>
      <c r="C1054" s="2866" t="s">
        <v>213</v>
      </c>
      <c r="D1054" s="2866"/>
      <c r="E1054" s="2866"/>
      <c r="F1054" s="2867"/>
      <c r="G1054" s="2868"/>
      <c r="H1054" s="2868"/>
      <c r="I1054" s="2868"/>
      <c r="J1054" s="2869"/>
      <c r="K1054" s="2869"/>
      <c r="L1054" s="2870"/>
      <c r="M1054" s="2870"/>
      <c r="N1054" s="2870"/>
      <c r="O1054" s="2870"/>
      <c r="P1054" s="2870"/>
      <c r="Q1054" s="2870"/>
      <c r="R1054" s="2869">
        <f t="shared" ref="R1054:Y1054" si="946">SUM(R1052,R1038)</f>
        <v>1035885.6114587969</v>
      </c>
      <c r="S1054" s="2869">
        <f t="shared" ref="S1054:T1054" si="947">SUM(S1052,S1038)</f>
        <v>1035885.6114587969</v>
      </c>
      <c r="T1054" s="2869">
        <f t="shared" si="947"/>
        <v>1035885.6114587969</v>
      </c>
      <c r="U1054" s="2869">
        <f t="shared" ref="U1054:V1054" si="948">SUM(U1052,U1038)</f>
        <v>1035917.3231087971</v>
      </c>
      <c r="V1054" s="2869">
        <f t="shared" si="948"/>
        <v>1034917.2878103569</v>
      </c>
      <c r="W1054" s="2869">
        <f t="shared" ref="W1054:X1054" si="949">SUM(W1052,W1038)</f>
        <v>1034917.2878103569</v>
      </c>
      <c r="X1054" s="2869">
        <f t="shared" si="949"/>
        <v>1034917.2878103569</v>
      </c>
      <c r="Y1054" s="2871">
        <f t="shared" si="946"/>
        <v>603905.68751404993</v>
      </c>
      <c r="Z1054" s="2869">
        <f t="shared" ref="Z1054:AF1054" si="950">SUM(Z1052,Z1038)</f>
        <v>500355.86811999994</v>
      </c>
      <c r="AA1054" s="1550">
        <f t="shared" si="950"/>
        <v>0</v>
      </c>
      <c r="AB1054" s="2869">
        <f>SUM(AB1052,AB1038)</f>
        <v>-408.23886000000005</v>
      </c>
      <c r="AC1054" s="2869">
        <f t="shared" si="950"/>
        <v>-103549.81939405002</v>
      </c>
      <c r="AD1054" s="2869">
        <f>SUM(AD1052,AD1038)</f>
        <v>-50.695040000000006</v>
      </c>
      <c r="AE1054" s="2869">
        <f t="shared" si="950"/>
        <v>-2860.2666399999998</v>
      </c>
      <c r="AF1054" s="2869">
        <f t="shared" si="950"/>
        <v>497087.36261999997</v>
      </c>
      <c r="AG1054" s="2872"/>
      <c r="AH1054" s="2872"/>
      <c r="AI1054" s="2572"/>
    </row>
    <row r="1055" spans="1:36" x14ac:dyDescent="0.25">
      <c r="A1055" s="364">
        <v>1</v>
      </c>
      <c r="B1055" s="364">
        <v>1</v>
      </c>
      <c r="C1055" s="909" t="s">
        <v>7</v>
      </c>
      <c r="D1055" s="909"/>
      <c r="E1055" s="2398"/>
      <c r="F1055" s="2201">
        <f>SUM(F957)</f>
        <v>8812</v>
      </c>
      <c r="G1055" s="2209">
        <f>SUM(G957)</f>
        <v>5140.333333333333</v>
      </c>
      <c r="H1055" s="2209">
        <f>SUM(H957)</f>
        <v>4793</v>
      </c>
      <c r="I1055" s="2316">
        <f>H1055/G1055*100</f>
        <v>93.242980351468788</v>
      </c>
      <c r="J1055" s="556">
        <f>L1055/F1055</f>
        <v>9.6374262369496133</v>
      </c>
      <c r="K1055" s="556">
        <f>N1055/H1055</f>
        <v>8.8825370331733779</v>
      </c>
      <c r="L1055" s="2209">
        <f>SUM(L957)</f>
        <v>84925</v>
      </c>
      <c r="M1055" s="2209">
        <f>SUM(M957)</f>
        <v>49540</v>
      </c>
      <c r="N1055" s="2209">
        <f>SUM(N957)</f>
        <v>42574</v>
      </c>
      <c r="O1055" s="2209">
        <f>N1055/M1055*100</f>
        <v>85.938635446104158</v>
      </c>
      <c r="P1055" s="2209">
        <f>SUM(P957)</f>
        <v>253</v>
      </c>
      <c r="Q1055" s="2187">
        <f>N1055/$C$3*12/P1055</f>
        <v>288.47430830039525</v>
      </c>
      <c r="R1055" s="2873">
        <f t="shared" ref="R1055:AF1055" si="951">SUM(R957)</f>
        <v>364797.47860822553</v>
      </c>
      <c r="S1055" s="2873">
        <f t="shared" si="951"/>
        <v>364797.47860822553</v>
      </c>
      <c r="T1055" s="2873">
        <f t="shared" si="951"/>
        <v>364797.47860822553</v>
      </c>
      <c r="U1055" s="2873">
        <f t="shared" ref="U1055:V1055" si="952">SUM(U957)</f>
        <v>364797.47860822553</v>
      </c>
      <c r="V1055" s="2873">
        <f t="shared" si="952"/>
        <v>364797.47860822553</v>
      </c>
      <c r="W1055" s="2873">
        <f t="shared" ref="W1055:X1055" si="953">SUM(W957)</f>
        <v>364797.47860822553</v>
      </c>
      <c r="X1055" s="2873">
        <f t="shared" si="953"/>
        <v>364797.47860822553</v>
      </c>
      <c r="Y1055" s="2874">
        <f t="shared" si="951"/>
        <v>212798.52918813156</v>
      </c>
      <c r="Z1055" s="2873">
        <f t="shared" si="951"/>
        <v>196938.73977999997</v>
      </c>
      <c r="AA1055" s="2934">
        <f t="shared" si="951"/>
        <v>0</v>
      </c>
      <c r="AB1055" s="2873">
        <f t="shared" si="951"/>
        <v>-408.23886000000005</v>
      </c>
      <c r="AC1055" s="2873">
        <f t="shared" si="951"/>
        <v>-15859.78940813159</v>
      </c>
      <c r="AD1055" s="2873">
        <f t="shared" si="951"/>
        <v>0</v>
      </c>
      <c r="AE1055" s="2873">
        <f t="shared" si="951"/>
        <v>-2594.7461899999998</v>
      </c>
      <c r="AF1055" s="2873">
        <f t="shared" si="951"/>
        <v>193935.75472999996</v>
      </c>
      <c r="AG1055" s="2210"/>
      <c r="AH1055" s="2210"/>
      <c r="AI1055" s="2572"/>
    </row>
    <row r="1056" spans="1:36" x14ac:dyDescent="0.25">
      <c r="B1056" s="364">
        <v>1</v>
      </c>
      <c r="C1056" s="2875" t="s">
        <v>348</v>
      </c>
      <c r="D1056" s="909"/>
      <c r="E1056" s="2398"/>
      <c r="F1056" s="2201"/>
      <c r="G1056" s="2209"/>
      <c r="H1056" s="2209"/>
      <c r="I1056" s="2316"/>
      <c r="J1056" s="556"/>
      <c r="K1056" s="556"/>
      <c r="L1056" s="2209"/>
      <c r="M1056" s="2209"/>
      <c r="N1056" s="2209"/>
      <c r="O1056" s="2209"/>
      <c r="P1056" s="2209"/>
      <c r="Q1056" s="2187"/>
      <c r="R1056" s="2873">
        <f t="shared" ref="R1056:AF1056" si="954">R959</f>
        <v>229607.48759</v>
      </c>
      <c r="S1056" s="2873">
        <f t="shared" si="954"/>
        <v>229607.48759</v>
      </c>
      <c r="T1056" s="2873">
        <f t="shared" si="954"/>
        <v>229607.48759</v>
      </c>
      <c r="U1056" s="2873">
        <f t="shared" ref="U1056:V1056" si="955">U959</f>
        <v>229607.48759</v>
      </c>
      <c r="V1056" s="2873">
        <f t="shared" si="955"/>
        <v>229607.48759</v>
      </c>
      <c r="W1056" s="2873">
        <f t="shared" ref="W1056:X1056" si="956">W959</f>
        <v>229607.48759</v>
      </c>
      <c r="X1056" s="2873">
        <f t="shared" si="956"/>
        <v>229607.48759</v>
      </c>
      <c r="Y1056" s="2874">
        <f t="shared" si="954"/>
        <v>133937.70109416667</v>
      </c>
      <c r="Z1056" s="2873">
        <f t="shared" si="954"/>
        <v>131607.63110999999</v>
      </c>
      <c r="AA1056" s="2934">
        <f t="shared" si="954"/>
        <v>0</v>
      </c>
      <c r="AB1056" s="2873">
        <f t="shared" si="954"/>
        <v>0</v>
      </c>
      <c r="AC1056" s="2873">
        <f t="shared" si="954"/>
        <v>-2330.0699841666792</v>
      </c>
      <c r="AD1056" s="3464">
        <f t="shared" si="954"/>
        <v>0</v>
      </c>
      <c r="AE1056" s="3464">
        <f t="shared" si="954"/>
        <v>-43.365580000000001</v>
      </c>
      <c r="AF1056" s="2873">
        <f t="shared" si="954"/>
        <v>131564.26552999998</v>
      </c>
      <c r="AG1056" s="2210"/>
      <c r="AH1056" s="2210"/>
      <c r="AI1056" s="2572"/>
    </row>
    <row r="1057" spans="1:267" x14ac:dyDescent="0.25">
      <c r="B1057" s="364">
        <v>1</v>
      </c>
      <c r="C1057" s="2875" t="s">
        <v>302</v>
      </c>
      <c r="D1057" s="909"/>
      <c r="E1057" s="2398"/>
      <c r="F1057" s="2201"/>
      <c r="G1057" s="2209"/>
      <c r="H1057" s="2209"/>
      <c r="I1057" s="2316"/>
      <c r="J1057" s="556"/>
      <c r="K1057" s="556"/>
      <c r="L1057" s="2209"/>
      <c r="M1057" s="2209"/>
      <c r="N1057" s="2209"/>
      <c r="O1057" s="2209"/>
      <c r="P1057" s="2209"/>
      <c r="Q1057" s="2187"/>
      <c r="R1057" s="2873">
        <f t="shared" ref="R1057:AF1057" si="957">R960</f>
        <v>14005.857600000001</v>
      </c>
      <c r="S1057" s="2873">
        <f t="shared" si="957"/>
        <v>14005.857600000001</v>
      </c>
      <c r="T1057" s="2873">
        <f t="shared" si="957"/>
        <v>14005.857600000001</v>
      </c>
      <c r="U1057" s="2873">
        <f t="shared" ref="U1057:V1057" si="958">U960</f>
        <v>14005.857600000001</v>
      </c>
      <c r="V1057" s="2873">
        <f t="shared" si="958"/>
        <v>14005.857600000001</v>
      </c>
      <c r="W1057" s="2873">
        <f t="shared" ref="W1057:X1057" si="959">W960</f>
        <v>14005.857600000001</v>
      </c>
      <c r="X1057" s="2873">
        <f t="shared" si="959"/>
        <v>14005.857600000001</v>
      </c>
      <c r="Y1057" s="2874">
        <f t="shared" si="957"/>
        <v>8170.0835999999999</v>
      </c>
      <c r="Z1057" s="2873">
        <f t="shared" si="957"/>
        <v>8170.0835999999999</v>
      </c>
      <c r="AA1057" s="2934">
        <f t="shared" si="957"/>
        <v>0</v>
      </c>
      <c r="AB1057" s="2873">
        <f t="shared" si="957"/>
        <v>0</v>
      </c>
      <c r="AC1057" s="2873">
        <f t="shared" si="957"/>
        <v>0</v>
      </c>
      <c r="AD1057" s="3464">
        <f t="shared" si="957"/>
        <v>0</v>
      </c>
      <c r="AE1057" s="3464">
        <f t="shared" si="957"/>
        <v>0</v>
      </c>
      <c r="AF1057" s="2873">
        <f t="shared" si="957"/>
        <v>8170.0835999999999</v>
      </c>
      <c r="AG1057" s="2210"/>
      <c r="AH1057" s="2210"/>
      <c r="AI1057" s="2572"/>
    </row>
    <row r="1058" spans="1:267" s="1069" customFormat="1" ht="29.25" x14ac:dyDescent="0.25">
      <c r="A1058" s="364">
        <v>1</v>
      </c>
      <c r="B1058" s="364">
        <v>1</v>
      </c>
      <c r="C1058" s="809" t="s">
        <v>284</v>
      </c>
      <c r="D1058" s="300"/>
      <c r="E1058" s="301"/>
      <c r="F1058" s="2195">
        <f>F961</f>
        <v>41150</v>
      </c>
      <c r="G1058" s="948">
        <f>G961</f>
        <v>24004.166666666668</v>
      </c>
      <c r="H1058" s="948">
        <f>H961</f>
        <v>39800</v>
      </c>
      <c r="I1058" s="2316">
        <f>H1058/G1058*100</f>
        <v>165.80454782155874</v>
      </c>
      <c r="J1058" s="2876"/>
      <c r="K1058" s="2876"/>
      <c r="L1058" s="2877"/>
      <c r="M1058" s="2877"/>
      <c r="N1058" s="2877"/>
      <c r="O1058" s="2877"/>
      <c r="P1058" s="2877"/>
      <c r="Q1058" s="2877"/>
      <c r="R1058" s="2874">
        <f t="shared" ref="R1058:AF1058" si="960">R961</f>
        <v>0</v>
      </c>
      <c r="S1058" s="2874">
        <f t="shared" si="960"/>
        <v>0</v>
      </c>
      <c r="T1058" s="2874">
        <f t="shared" si="960"/>
        <v>0</v>
      </c>
      <c r="U1058" s="2874">
        <f t="shared" ref="U1058:V1058" si="961">U961</f>
        <v>0</v>
      </c>
      <c r="V1058" s="2874">
        <f t="shared" si="961"/>
        <v>0</v>
      </c>
      <c r="W1058" s="2874">
        <f t="shared" ref="W1058:X1058" si="962">W961</f>
        <v>0</v>
      </c>
      <c r="X1058" s="2874">
        <f t="shared" si="962"/>
        <v>0</v>
      </c>
      <c r="Y1058" s="2874">
        <f t="shared" si="960"/>
        <v>0</v>
      </c>
      <c r="Z1058" s="2874">
        <f t="shared" si="960"/>
        <v>0</v>
      </c>
      <c r="AA1058" s="1379">
        <f t="shared" si="960"/>
        <v>0</v>
      </c>
      <c r="AB1058" s="2874">
        <f t="shared" si="960"/>
        <v>0</v>
      </c>
      <c r="AC1058" s="2874">
        <f t="shared" si="960"/>
        <v>0</v>
      </c>
      <c r="AD1058" s="3026">
        <f t="shared" si="960"/>
        <v>0</v>
      </c>
      <c r="AE1058" s="3026">
        <f t="shared" si="960"/>
        <v>0</v>
      </c>
      <c r="AF1058" s="2874">
        <f t="shared" si="960"/>
        <v>0</v>
      </c>
      <c r="AG1058" s="1149"/>
      <c r="AH1058" s="1149"/>
      <c r="AI1058" s="2572"/>
      <c r="AJ1058" s="3328"/>
      <c r="AK1058" s="240"/>
      <c r="AL1058" s="240"/>
      <c r="AM1058" s="240"/>
      <c r="AN1058" s="240"/>
      <c r="AO1058" s="240"/>
      <c r="AP1058" s="240"/>
      <c r="AQ1058" s="240"/>
      <c r="AR1058" s="240"/>
      <c r="AS1058" s="240"/>
      <c r="AT1058" s="240"/>
      <c r="AU1058" s="240"/>
      <c r="AV1058" s="240"/>
      <c r="AW1058" s="240"/>
      <c r="AX1058" s="240"/>
      <c r="AY1058" s="240"/>
      <c r="AZ1058" s="240"/>
      <c r="BA1058" s="240"/>
      <c r="BB1058" s="240"/>
      <c r="BC1058" s="240"/>
      <c r="BD1058" s="240"/>
      <c r="BE1058" s="240"/>
      <c r="BF1058" s="240"/>
      <c r="BG1058" s="240"/>
      <c r="BH1058" s="240"/>
      <c r="BI1058" s="240"/>
      <c r="BJ1058" s="240"/>
      <c r="BK1058" s="240"/>
      <c r="BL1058" s="240"/>
      <c r="BM1058" s="240"/>
      <c r="BN1058" s="240"/>
      <c r="BO1058" s="240"/>
      <c r="BP1058" s="240"/>
      <c r="BQ1058" s="240"/>
      <c r="BR1058" s="240"/>
      <c r="BS1058" s="240"/>
      <c r="BT1058" s="240"/>
      <c r="BU1058" s="240"/>
      <c r="BV1058" s="240"/>
      <c r="BW1058" s="240"/>
      <c r="BX1058" s="240"/>
      <c r="BY1058" s="240"/>
      <c r="BZ1058" s="240"/>
      <c r="CA1058" s="240"/>
      <c r="CB1058" s="240"/>
      <c r="CC1058" s="240"/>
      <c r="CD1058" s="240"/>
      <c r="CE1058" s="240"/>
      <c r="CF1058" s="240"/>
      <c r="CG1058" s="240"/>
      <c r="CH1058" s="240"/>
      <c r="CI1058" s="240"/>
      <c r="CJ1058" s="240"/>
      <c r="CK1058" s="240"/>
      <c r="CL1058" s="240"/>
      <c r="CM1058" s="240"/>
      <c r="CN1058" s="240"/>
      <c r="CO1058" s="240"/>
      <c r="CP1058" s="240"/>
      <c r="CQ1058" s="240"/>
      <c r="CR1058" s="240"/>
      <c r="CS1058" s="240"/>
      <c r="CT1058" s="240"/>
      <c r="CU1058" s="240"/>
      <c r="CV1058" s="240"/>
      <c r="CW1058" s="240"/>
      <c r="CX1058" s="240"/>
      <c r="CY1058" s="240"/>
      <c r="CZ1058" s="240"/>
      <c r="DA1058" s="240"/>
      <c r="DB1058" s="240"/>
      <c r="DC1058" s="240"/>
      <c r="DD1058" s="240"/>
      <c r="DE1058" s="240"/>
      <c r="DF1058" s="240"/>
      <c r="DG1058" s="240"/>
      <c r="DH1058" s="240"/>
      <c r="DI1058" s="240"/>
      <c r="DJ1058" s="240"/>
      <c r="DK1058" s="240"/>
      <c r="DL1058" s="240"/>
      <c r="DM1058" s="240"/>
      <c r="DN1058" s="240"/>
      <c r="DO1058" s="240"/>
      <c r="DP1058" s="240"/>
      <c r="DQ1058" s="240"/>
      <c r="DR1058" s="240"/>
      <c r="DS1058" s="240"/>
      <c r="DT1058" s="240"/>
      <c r="DU1058" s="240"/>
      <c r="DV1058" s="240"/>
      <c r="DW1058" s="240"/>
      <c r="DX1058" s="240"/>
      <c r="DY1058" s="240"/>
      <c r="DZ1058" s="240"/>
      <c r="EA1058" s="240"/>
      <c r="EB1058" s="240"/>
      <c r="EC1058" s="240"/>
      <c r="ED1058" s="240"/>
      <c r="EE1058" s="240"/>
      <c r="EF1058" s="240"/>
      <c r="EG1058" s="240"/>
      <c r="EH1058" s="240"/>
      <c r="EI1058" s="240"/>
      <c r="EJ1058" s="240"/>
      <c r="EK1058" s="240"/>
      <c r="EL1058" s="240"/>
      <c r="EM1058" s="240"/>
      <c r="EN1058" s="240"/>
      <c r="EO1058" s="240"/>
      <c r="EP1058" s="240"/>
      <c r="EQ1058" s="240"/>
      <c r="ER1058" s="240"/>
      <c r="ES1058" s="240"/>
      <c r="ET1058" s="240"/>
      <c r="EU1058" s="240"/>
      <c r="EV1058" s="240"/>
      <c r="EW1058" s="240"/>
      <c r="EX1058" s="240"/>
      <c r="EY1058" s="240"/>
      <c r="EZ1058" s="240"/>
      <c r="FA1058" s="240"/>
      <c r="FB1058" s="240"/>
      <c r="FC1058" s="240"/>
      <c r="FD1058" s="240"/>
      <c r="FE1058" s="240"/>
      <c r="FF1058" s="240"/>
      <c r="FG1058" s="240"/>
      <c r="FH1058" s="240"/>
      <c r="FI1058" s="240"/>
      <c r="FJ1058" s="240"/>
      <c r="FK1058" s="240"/>
      <c r="FL1058" s="240"/>
      <c r="FM1058" s="240"/>
      <c r="FN1058" s="240"/>
      <c r="FO1058" s="240"/>
      <c r="FP1058" s="240"/>
      <c r="FQ1058" s="240"/>
      <c r="FR1058" s="240"/>
      <c r="FS1058" s="240"/>
      <c r="FT1058" s="240"/>
      <c r="FU1058" s="240"/>
      <c r="FV1058" s="240"/>
      <c r="FW1058" s="240"/>
      <c r="FX1058" s="240"/>
      <c r="FY1058" s="240"/>
      <c r="FZ1058" s="240"/>
      <c r="GA1058" s="240"/>
      <c r="GB1058" s="240"/>
      <c r="GC1058" s="240"/>
      <c r="GD1058" s="240"/>
      <c r="GE1058" s="240"/>
      <c r="GF1058" s="240"/>
      <c r="GG1058" s="240"/>
      <c r="GH1058" s="240"/>
      <c r="GI1058" s="240"/>
      <c r="GJ1058" s="240"/>
      <c r="GK1058" s="240"/>
      <c r="GL1058" s="240"/>
      <c r="GM1058" s="240"/>
      <c r="GN1058" s="240"/>
      <c r="GO1058" s="240"/>
      <c r="GP1058" s="240"/>
      <c r="GQ1058" s="240"/>
      <c r="GR1058" s="240"/>
      <c r="GS1058" s="240"/>
      <c r="GT1058" s="240"/>
      <c r="GU1058" s="240"/>
      <c r="GV1058" s="240"/>
      <c r="GW1058" s="240"/>
      <c r="GX1058" s="240"/>
      <c r="GY1058" s="240"/>
      <c r="GZ1058" s="240"/>
      <c r="HA1058" s="240"/>
      <c r="HB1058" s="240"/>
      <c r="HC1058" s="240"/>
      <c r="HD1058" s="240"/>
      <c r="HE1058" s="240"/>
      <c r="HF1058" s="240"/>
      <c r="HG1058" s="240"/>
      <c r="HH1058" s="240"/>
      <c r="HI1058" s="240"/>
      <c r="HJ1058" s="240"/>
      <c r="HK1058" s="240"/>
      <c r="HL1058" s="240"/>
      <c r="HM1058" s="240"/>
      <c r="HN1058" s="240"/>
      <c r="HO1058" s="240"/>
      <c r="HP1058" s="240"/>
      <c r="HQ1058" s="240"/>
      <c r="HR1058" s="240"/>
      <c r="HS1058" s="240"/>
      <c r="HT1058" s="240"/>
      <c r="HU1058" s="240"/>
      <c r="HV1058" s="240"/>
      <c r="HW1058" s="240"/>
      <c r="HX1058" s="240"/>
      <c r="HY1058" s="240"/>
      <c r="HZ1058" s="240"/>
      <c r="IA1058" s="240"/>
      <c r="IB1058" s="240"/>
      <c r="IC1058" s="240"/>
      <c r="ID1058" s="240"/>
      <c r="IE1058" s="240"/>
      <c r="IF1058" s="240"/>
      <c r="IG1058" s="240"/>
      <c r="IH1058" s="240"/>
      <c r="II1058" s="240"/>
      <c r="IJ1058" s="240"/>
      <c r="IK1058" s="240"/>
      <c r="IL1058" s="240"/>
      <c r="IM1058" s="240"/>
      <c r="IN1058" s="240"/>
      <c r="IO1058" s="240"/>
      <c r="IP1058" s="240"/>
      <c r="IQ1058" s="240"/>
      <c r="IR1058" s="240"/>
      <c r="IS1058" s="240"/>
      <c r="IT1058" s="240"/>
      <c r="IU1058" s="240"/>
      <c r="IV1058" s="240"/>
      <c r="IW1058" s="240"/>
      <c r="IX1058" s="240"/>
      <c r="IY1058" s="240"/>
      <c r="IZ1058" s="240"/>
      <c r="JA1058" s="240"/>
      <c r="JB1058" s="240"/>
      <c r="JC1058" s="240"/>
      <c r="JD1058" s="240"/>
      <c r="JE1058" s="240"/>
      <c r="JF1058" s="240"/>
      <c r="JG1058" s="240"/>
    </row>
    <row r="1059" spans="1:267" s="1069" customFormat="1" ht="30" x14ac:dyDescent="0.25">
      <c r="A1059" s="364">
        <v>1</v>
      </c>
      <c r="B1059" s="364">
        <v>1</v>
      </c>
      <c r="C1059" s="797" t="s">
        <v>200</v>
      </c>
      <c r="D1059" s="301"/>
      <c r="E1059" s="301"/>
      <c r="F1059" s="2195">
        <f t="shared" ref="F1059:F1081" si="963">F962</f>
        <v>0</v>
      </c>
      <c r="G1059" s="948"/>
      <c r="H1059" s="948"/>
      <c r="I1059" s="2316"/>
      <c r="J1059" s="2876">
        <f>F1059/12-G1059</f>
        <v>0</v>
      </c>
      <c r="K1059" s="2876"/>
      <c r="L1059" s="2877"/>
      <c r="M1059" s="2877"/>
      <c r="N1059" s="2877"/>
      <c r="O1059" s="2877"/>
      <c r="P1059" s="2877"/>
      <c r="Q1059" s="2877"/>
      <c r="R1059" s="2874">
        <f t="shared" ref="R1059:AF1059" si="964">R962</f>
        <v>0</v>
      </c>
      <c r="S1059" s="2874">
        <f t="shared" si="964"/>
        <v>0</v>
      </c>
      <c r="T1059" s="2874">
        <f t="shared" si="964"/>
        <v>0</v>
      </c>
      <c r="U1059" s="2874">
        <f t="shared" ref="U1059:V1059" si="965">U962</f>
        <v>0</v>
      </c>
      <c r="V1059" s="2874">
        <f t="shared" si="965"/>
        <v>0</v>
      </c>
      <c r="W1059" s="2874">
        <f t="shared" ref="W1059:X1059" si="966">W962</f>
        <v>0</v>
      </c>
      <c r="X1059" s="2874">
        <f t="shared" si="966"/>
        <v>0</v>
      </c>
      <c r="Y1059" s="2874">
        <f t="shared" si="964"/>
        <v>0</v>
      </c>
      <c r="Z1059" s="2874">
        <f t="shared" si="964"/>
        <v>0</v>
      </c>
      <c r="AA1059" s="1379">
        <f t="shared" si="964"/>
        <v>0</v>
      </c>
      <c r="AB1059" s="2874">
        <f t="shared" si="964"/>
        <v>0</v>
      </c>
      <c r="AC1059" s="2874">
        <f t="shared" si="964"/>
        <v>0</v>
      </c>
      <c r="AD1059" s="3026">
        <f t="shared" si="964"/>
        <v>0</v>
      </c>
      <c r="AE1059" s="3026">
        <f t="shared" si="964"/>
        <v>0</v>
      </c>
      <c r="AF1059" s="2874">
        <f t="shared" si="964"/>
        <v>0</v>
      </c>
      <c r="AG1059" s="1149"/>
      <c r="AH1059" s="1149"/>
      <c r="AI1059" s="2572"/>
      <c r="AJ1059" s="3328"/>
      <c r="AK1059" s="240"/>
      <c r="AL1059" s="240"/>
      <c r="AM1059" s="240"/>
      <c r="AN1059" s="240"/>
      <c r="AO1059" s="240"/>
      <c r="AP1059" s="240"/>
      <c r="AQ1059" s="240"/>
      <c r="AR1059" s="240"/>
      <c r="AS1059" s="240"/>
      <c r="AT1059" s="240"/>
      <c r="AU1059" s="240"/>
      <c r="AV1059" s="240"/>
      <c r="AW1059" s="240"/>
      <c r="AX1059" s="240"/>
      <c r="AY1059" s="240"/>
      <c r="AZ1059" s="240"/>
      <c r="BA1059" s="240"/>
      <c r="BB1059" s="240"/>
      <c r="BC1059" s="240"/>
      <c r="BD1059" s="240"/>
      <c r="BE1059" s="240"/>
      <c r="BF1059" s="240"/>
      <c r="BG1059" s="240"/>
      <c r="BH1059" s="240"/>
      <c r="BI1059" s="240"/>
      <c r="BJ1059" s="240"/>
      <c r="BK1059" s="240"/>
      <c r="BL1059" s="240"/>
      <c r="BM1059" s="240"/>
      <c r="BN1059" s="240"/>
      <c r="BO1059" s="240"/>
      <c r="BP1059" s="240"/>
      <c r="BQ1059" s="240"/>
      <c r="BR1059" s="240"/>
      <c r="BS1059" s="240"/>
      <c r="BT1059" s="240"/>
      <c r="BU1059" s="240"/>
      <c r="BV1059" s="240"/>
      <c r="BW1059" s="240"/>
      <c r="BX1059" s="240"/>
      <c r="BY1059" s="240"/>
      <c r="BZ1059" s="240"/>
      <c r="CA1059" s="240"/>
      <c r="CB1059" s="240"/>
      <c r="CC1059" s="240"/>
      <c r="CD1059" s="240"/>
      <c r="CE1059" s="240"/>
      <c r="CF1059" s="240"/>
      <c r="CG1059" s="240"/>
      <c r="CH1059" s="240"/>
      <c r="CI1059" s="240"/>
      <c r="CJ1059" s="240"/>
      <c r="CK1059" s="240"/>
      <c r="CL1059" s="240"/>
      <c r="CM1059" s="240"/>
      <c r="CN1059" s="240"/>
      <c r="CO1059" s="240"/>
      <c r="CP1059" s="240"/>
      <c r="CQ1059" s="240"/>
      <c r="CR1059" s="240"/>
      <c r="CS1059" s="240"/>
      <c r="CT1059" s="240"/>
      <c r="CU1059" s="240"/>
      <c r="CV1059" s="240"/>
      <c r="CW1059" s="240"/>
      <c r="CX1059" s="240"/>
      <c r="CY1059" s="240"/>
      <c r="CZ1059" s="240"/>
      <c r="DA1059" s="240"/>
      <c r="DB1059" s="240"/>
      <c r="DC1059" s="240"/>
      <c r="DD1059" s="240"/>
      <c r="DE1059" s="240"/>
      <c r="DF1059" s="240"/>
      <c r="DG1059" s="240"/>
      <c r="DH1059" s="240"/>
      <c r="DI1059" s="240"/>
      <c r="DJ1059" s="240"/>
      <c r="DK1059" s="240"/>
      <c r="DL1059" s="240"/>
      <c r="DM1059" s="240"/>
      <c r="DN1059" s="240"/>
      <c r="DO1059" s="240"/>
      <c r="DP1059" s="240"/>
      <c r="DQ1059" s="240"/>
      <c r="DR1059" s="240"/>
      <c r="DS1059" s="240"/>
      <c r="DT1059" s="240"/>
      <c r="DU1059" s="240"/>
      <c r="DV1059" s="240"/>
      <c r="DW1059" s="240"/>
      <c r="DX1059" s="240"/>
      <c r="DY1059" s="240"/>
      <c r="DZ1059" s="240"/>
      <c r="EA1059" s="240"/>
      <c r="EB1059" s="240"/>
      <c r="EC1059" s="240"/>
      <c r="ED1059" s="240"/>
      <c r="EE1059" s="240"/>
      <c r="EF1059" s="240"/>
      <c r="EG1059" s="240"/>
      <c r="EH1059" s="240"/>
      <c r="EI1059" s="240"/>
      <c r="EJ1059" s="240"/>
      <c r="EK1059" s="240"/>
      <c r="EL1059" s="240"/>
      <c r="EM1059" s="240"/>
      <c r="EN1059" s="240"/>
      <c r="EO1059" s="240"/>
      <c r="EP1059" s="240"/>
      <c r="EQ1059" s="240"/>
      <c r="ER1059" s="240"/>
      <c r="ES1059" s="240"/>
      <c r="ET1059" s="240"/>
      <c r="EU1059" s="240"/>
      <c r="EV1059" s="240"/>
      <c r="EW1059" s="240"/>
      <c r="EX1059" s="240"/>
      <c r="EY1059" s="240"/>
      <c r="EZ1059" s="240"/>
      <c r="FA1059" s="240"/>
      <c r="FB1059" s="240"/>
      <c r="FC1059" s="240"/>
      <c r="FD1059" s="240"/>
      <c r="FE1059" s="240"/>
      <c r="FF1059" s="240"/>
      <c r="FG1059" s="240"/>
      <c r="FH1059" s="240"/>
      <c r="FI1059" s="240"/>
      <c r="FJ1059" s="240"/>
      <c r="FK1059" s="240"/>
      <c r="FL1059" s="240"/>
      <c r="FM1059" s="240"/>
      <c r="FN1059" s="240"/>
      <c r="FO1059" s="240"/>
      <c r="FP1059" s="240"/>
      <c r="FQ1059" s="240"/>
      <c r="FR1059" s="240"/>
      <c r="FS1059" s="240"/>
      <c r="FT1059" s="240"/>
      <c r="FU1059" s="240"/>
      <c r="FV1059" s="240"/>
      <c r="FW1059" s="240"/>
      <c r="FX1059" s="240"/>
      <c r="FY1059" s="240"/>
      <c r="FZ1059" s="240"/>
      <c r="GA1059" s="240"/>
      <c r="GB1059" s="240"/>
      <c r="GC1059" s="240"/>
      <c r="GD1059" s="240"/>
      <c r="GE1059" s="240"/>
      <c r="GF1059" s="240"/>
      <c r="GG1059" s="240"/>
      <c r="GH1059" s="240"/>
      <c r="GI1059" s="240"/>
      <c r="GJ1059" s="240"/>
      <c r="GK1059" s="240"/>
      <c r="GL1059" s="240"/>
      <c r="GM1059" s="240"/>
      <c r="GN1059" s="240"/>
      <c r="GO1059" s="240"/>
      <c r="GP1059" s="240"/>
      <c r="GQ1059" s="240"/>
      <c r="GR1059" s="240"/>
      <c r="GS1059" s="240"/>
      <c r="GT1059" s="240"/>
      <c r="GU1059" s="240"/>
      <c r="GV1059" s="240"/>
      <c r="GW1059" s="240"/>
      <c r="GX1059" s="240"/>
      <c r="GY1059" s="240"/>
      <c r="GZ1059" s="240"/>
      <c r="HA1059" s="240"/>
      <c r="HB1059" s="240"/>
      <c r="HC1059" s="240"/>
      <c r="HD1059" s="240"/>
      <c r="HE1059" s="240"/>
      <c r="HF1059" s="240"/>
      <c r="HG1059" s="240"/>
      <c r="HH1059" s="240"/>
      <c r="HI1059" s="240"/>
      <c r="HJ1059" s="240"/>
      <c r="HK1059" s="240"/>
      <c r="HL1059" s="240"/>
      <c r="HM1059" s="240"/>
      <c r="HN1059" s="240"/>
      <c r="HO1059" s="240"/>
      <c r="HP1059" s="240"/>
      <c r="HQ1059" s="240"/>
      <c r="HR1059" s="240"/>
      <c r="HS1059" s="240"/>
      <c r="HT1059" s="240"/>
      <c r="HU1059" s="240"/>
      <c r="HV1059" s="240"/>
      <c r="HW1059" s="240"/>
      <c r="HX1059" s="240"/>
      <c r="HY1059" s="240"/>
      <c r="HZ1059" s="240"/>
      <c r="IA1059" s="240"/>
      <c r="IB1059" s="240"/>
      <c r="IC1059" s="240"/>
      <c r="ID1059" s="240"/>
      <c r="IE1059" s="240"/>
      <c r="IF1059" s="240"/>
      <c r="IG1059" s="240"/>
      <c r="IH1059" s="240"/>
      <c r="II1059" s="240"/>
      <c r="IJ1059" s="240"/>
      <c r="IK1059" s="240"/>
      <c r="IL1059" s="240"/>
      <c r="IM1059" s="240"/>
      <c r="IN1059" s="240"/>
      <c r="IO1059" s="240"/>
      <c r="IP1059" s="240"/>
      <c r="IQ1059" s="240"/>
      <c r="IR1059" s="240"/>
      <c r="IS1059" s="240"/>
      <c r="IT1059" s="240"/>
      <c r="IU1059" s="240"/>
      <c r="IV1059" s="240"/>
      <c r="IW1059" s="240"/>
      <c r="IX1059" s="240"/>
      <c r="IY1059" s="240"/>
      <c r="IZ1059" s="240"/>
      <c r="JA1059" s="240"/>
      <c r="JB1059" s="240"/>
      <c r="JC1059" s="240"/>
      <c r="JD1059" s="240"/>
      <c r="JE1059" s="240"/>
      <c r="JF1059" s="240"/>
      <c r="JG1059" s="240"/>
    </row>
    <row r="1060" spans="1:267" s="1069" customFormat="1" ht="30" x14ac:dyDescent="0.25">
      <c r="A1060" s="364"/>
      <c r="B1060" s="364">
        <v>1</v>
      </c>
      <c r="C1060" s="3649" t="s">
        <v>519</v>
      </c>
      <c r="D1060" s="301"/>
      <c r="E1060" s="301"/>
      <c r="F1060" s="2195">
        <f t="shared" si="963"/>
        <v>10000</v>
      </c>
      <c r="G1060" s="948">
        <f t="shared" ref="G1060:H1067" si="967">G963</f>
        <v>5833.3333333333339</v>
      </c>
      <c r="H1060" s="948">
        <f t="shared" si="967"/>
        <v>12955</v>
      </c>
      <c r="I1060" s="2316">
        <f>H1060/G1060*100</f>
        <v>222.08571428571426</v>
      </c>
      <c r="J1060" s="2876"/>
      <c r="K1060" s="2876"/>
      <c r="L1060" s="2877"/>
      <c r="M1060" s="2877"/>
      <c r="N1060" s="2877"/>
      <c r="O1060" s="2877"/>
      <c r="P1060" s="2877"/>
      <c r="Q1060" s="2877"/>
      <c r="R1060" s="2874">
        <f t="shared" ref="R1060:AF1060" si="968">R963</f>
        <v>0</v>
      </c>
      <c r="S1060" s="2874">
        <f t="shared" si="968"/>
        <v>0</v>
      </c>
      <c r="T1060" s="2874">
        <f t="shared" si="968"/>
        <v>0</v>
      </c>
      <c r="U1060" s="2874">
        <f t="shared" ref="U1060:V1060" si="969">U963</f>
        <v>0</v>
      </c>
      <c r="V1060" s="2874">
        <f t="shared" si="969"/>
        <v>0</v>
      </c>
      <c r="W1060" s="2874">
        <f t="shared" ref="W1060:X1060" si="970">W963</f>
        <v>0</v>
      </c>
      <c r="X1060" s="2874">
        <f t="shared" si="970"/>
        <v>0</v>
      </c>
      <c r="Y1060" s="2874">
        <f t="shared" si="968"/>
        <v>0</v>
      </c>
      <c r="Z1060" s="2874">
        <f t="shared" si="968"/>
        <v>0</v>
      </c>
      <c r="AA1060" s="1379">
        <f t="shared" si="968"/>
        <v>0</v>
      </c>
      <c r="AB1060" s="2874">
        <f t="shared" si="968"/>
        <v>0</v>
      </c>
      <c r="AC1060" s="2874">
        <f t="shared" si="968"/>
        <v>0</v>
      </c>
      <c r="AD1060" s="3026">
        <f t="shared" si="968"/>
        <v>0</v>
      </c>
      <c r="AE1060" s="3026">
        <f t="shared" si="968"/>
        <v>0</v>
      </c>
      <c r="AF1060" s="2874">
        <f t="shared" si="968"/>
        <v>0</v>
      </c>
      <c r="AG1060" s="1149"/>
      <c r="AH1060" s="1149"/>
      <c r="AI1060" s="2572"/>
      <c r="AJ1060" s="3328"/>
      <c r="AK1060" s="240"/>
      <c r="AL1060" s="240"/>
      <c r="AM1060" s="240"/>
      <c r="AN1060" s="240"/>
      <c r="AO1060" s="240"/>
      <c r="AP1060" s="240"/>
      <c r="AQ1060" s="240"/>
      <c r="AR1060" s="240"/>
      <c r="AS1060" s="240"/>
      <c r="AT1060" s="240"/>
      <c r="AU1060" s="240"/>
      <c r="AV1060" s="240"/>
      <c r="AW1060" s="240"/>
      <c r="AX1060" s="240"/>
      <c r="AY1060" s="240"/>
      <c r="AZ1060" s="240"/>
      <c r="BA1060" s="240"/>
      <c r="BB1060" s="240"/>
      <c r="BC1060" s="240"/>
      <c r="BD1060" s="240"/>
      <c r="BE1060" s="240"/>
      <c r="BF1060" s="240"/>
      <c r="BG1060" s="240"/>
      <c r="BH1060" s="240"/>
      <c r="BI1060" s="240"/>
      <c r="BJ1060" s="240"/>
      <c r="BK1060" s="240"/>
      <c r="BL1060" s="240"/>
      <c r="BM1060" s="240"/>
      <c r="BN1060" s="240"/>
      <c r="BO1060" s="240"/>
      <c r="BP1060" s="240"/>
      <c r="BQ1060" s="240"/>
      <c r="BR1060" s="240"/>
      <c r="BS1060" s="240"/>
      <c r="BT1060" s="240"/>
      <c r="BU1060" s="240"/>
      <c r="BV1060" s="240"/>
      <c r="BW1060" s="240"/>
      <c r="BX1060" s="240"/>
      <c r="BY1060" s="240"/>
      <c r="BZ1060" s="240"/>
      <c r="CA1060" s="240"/>
      <c r="CB1060" s="240"/>
      <c r="CC1060" s="240"/>
      <c r="CD1060" s="240"/>
      <c r="CE1060" s="240"/>
      <c r="CF1060" s="240"/>
      <c r="CG1060" s="240"/>
      <c r="CH1060" s="240"/>
      <c r="CI1060" s="240"/>
      <c r="CJ1060" s="240"/>
      <c r="CK1060" s="240"/>
      <c r="CL1060" s="240"/>
      <c r="CM1060" s="240"/>
      <c r="CN1060" s="240"/>
      <c r="CO1060" s="240"/>
      <c r="CP1060" s="240"/>
      <c r="CQ1060" s="240"/>
      <c r="CR1060" s="240"/>
      <c r="CS1060" s="240"/>
      <c r="CT1060" s="240"/>
      <c r="CU1060" s="240"/>
      <c r="CV1060" s="240"/>
      <c r="CW1060" s="240"/>
      <c r="CX1060" s="240"/>
      <c r="CY1060" s="240"/>
      <c r="CZ1060" s="240"/>
      <c r="DA1060" s="240"/>
      <c r="DB1060" s="240"/>
      <c r="DC1060" s="240"/>
      <c r="DD1060" s="240"/>
      <c r="DE1060" s="240"/>
      <c r="DF1060" s="240"/>
      <c r="DG1060" s="240"/>
      <c r="DH1060" s="240"/>
      <c r="DI1060" s="240"/>
      <c r="DJ1060" s="240"/>
      <c r="DK1060" s="240"/>
      <c r="DL1060" s="240"/>
      <c r="DM1060" s="240"/>
      <c r="DN1060" s="240"/>
      <c r="DO1060" s="240"/>
      <c r="DP1060" s="240"/>
      <c r="DQ1060" s="240"/>
      <c r="DR1060" s="240"/>
      <c r="DS1060" s="240"/>
      <c r="DT1060" s="240"/>
      <c r="DU1060" s="240"/>
      <c r="DV1060" s="240"/>
      <c r="DW1060" s="240"/>
      <c r="DX1060" s="240"/>
      <c r="DY1060" s="240"/>
      <c r="DZ1060" s="240"/>
      <c r="EA1060" s="240"/>
      <c r="EB1060" s="240"/>
      <c r="EC1060" s="240"/>
      <c r="ED1060" s="240"/>
      <c r="EE1060" s="240"/>
      <c r="EF1060" s="240"/>
      <c r="EG1060" s="240"/>
      <c r="EH1060" s="240"/>
      <c r="EI1060" s="240"/>
      <c r="EJ1060" s="240"/>
      <c r="EK1060" s="240"/>
      <c r="EL1060" s="240"/>
      <c r="EM1060" s="240"/>
      <c r="EN1060" s="240"/>
      <c r="EO1060" s="240"/>
      <c r="EP1060" s="240"/>
      <c r="EQ1060" s="240"/>
      <c r="ER1060" s="240"/>
      <c r="ES1060" s="240"/>
      <c r="ET1060" s="240"/>
      <c r="EU1060" s="240"/>
      <c r="EV1060" s="240"/>
      <c r="EW1060" s="240"/>
      <c r="EX1060" s="240"/>
      <c r="EY1060" s="240"/>
      <c r="EZ1060" s="240"/>
      <c r="FA1060" s="240"/>
      <c r="FB1060" s="240"/>
      <c r="FC1060" s="240"/>
      <c r="FD1060" s="240"/>
      <c r="FE1060" s="240"/>
      <c r="FF1060" s="240"/>
      <c r="FG1060" s="240"/>
      <c r="FH1060" s="240"/>
      <c r="FI1060" s="240"/>
      <c r="FJ1060" s="240"/>
      <c r="FK1060" s="240"/>
      <c r="FL1060" s="240"/>
      <c r="FM1060" s="240"/>
      <c r="FN1060" s="240"/>
      <c r="FO1060" s="240"/>
      <c r="FP1060" s="240"/>
      <c r="FQ1060" s="240"/>
      <c r="FR1060" s="240"/>
      <c r="FS1060" s="240"/>
      <c r="FT1060" s="240"/>
      <c r="FU1060" s="240"/>
      <c r="FV1060" s="240"/>
      <c r="FW1060" s="240"/>
      <c r="FX1060" s="240"/>
      <c r="FY1060" s="240"/>
      <c r="FZ1060" s="240"/>
      <c r="GA1060" s="240"/>
      <c r="GB1060" s="240"/>
      <c r="GC1060" s="240"/>
      <c r="GD1060" s="240"/>
      <c r="GE1060" s="240"/>
      <c r="GF1060" s="240"/>
      <c r="GG1060" s="240"/>
      <c r="GH1060" s="240"/>
      <c r="GI1060" s="240"/>
      <c r="GJ1060" s="240"/>
      <c r="GK1060" s="240"/>
      <c r="GL1060" s="240"/>
      <c r="GM1060" s="240"/>
      <c r="GN1060" s="240"/>
      <c r="GO1060" s="240"/>
      <c r="GP1060" s="240"/>
      <c r="GQ1060" s="240"/>
      <c r="GR1060" s="240"/>
      <c r="GS1060" s="240"/>
      <c r="GT1060" s="240"/>
      <c r="GU1060" s="240"/>
      <c r="GV1060" s="240"/>
      <c r="GW1060" s="240"/>
      <c r="GX1060" s="240"/>
      <c r="GY1060" s="240"/>
      <c r="GZ1060" s="240"/>
      <c r="HA1060" s="240"/>
      <c r="HB1060" s="240"/>
      <c r="HC1060" s="240"/>
      <c r="HD1060" s="240"/>
      <c r="HE1060" s="240"/>
      <c r="HF1060" s="240"/>
      <c r="HG1060" s="240"/>
      <c r="HH1060" s="240"/>
      <c r="HI1060" s="240"/>
      <c r="HJ1060" s="240"/>
      <c r="HK1060" s="240"/>
      <c r="HL1060" s="240"/>
      <c r="HM1060" s="240"/>
      <c r="HN1060" s="240"/>
      <c r="HO1060" s="240"/>
      <c r="HP1060" s="240"/>
      <c r="HQ1060" s="240"/>
      <c r="HR1060" s="240"/>
      <c r="HS1060" s="240"/>
      <c r="HT1060" s="240"/>
      <c r="HU1060" s="240"/>
      <c r="HV1060" s="240"/>
      <c r="HW1060" s="240"/>
      <c r="HX1060" s="240"/>
      <c r="HY1060" s="240"/>
      <c r="HZ1060" s="240"/>
      <c r="IA1060" s="240"/>
      <c r="IB1060" s="240"/>
      <c r="IC1060" s="240"/>
      <c r="ID1060" s="240"/>
      <c r="IE1060" s="240"/>
      <c r="IF1060" s="240"/>
      <c r="IG1060" s="240"/>
      <c r="IH1060" s="240"/>
      <c r="II1060" s="240"/>
      <c r="IJ1060" s="240"/>
      <c r="IK1060" s="240"/>
      <c r="IL1060" s="240"/>
      <c r="IM1060" s="240"/>
      <c r="IN1060" s="240"/>
      <c r="IO1060" s="240"/>
      <c r="IP1060" s="240"/>
      <c r="IQ1060" s="240"/>
      <c r="IR1060" s="240"/>
      <c r="IS1060" s="240"/>
      <c r="IT1060" s="240"/>
      <c r="IU1060" s="240"/>
      <c r="IV1060" s="240"/>
      <c r="IW1060" s="240"/>
      <c r="IX1060" s="240"/>
      <c r="IY1060" s="240"/>
      <c r="IZ1060" s="240"/>
      <c r="JA1060" s="240"/>
      <c r="JB1060" s="240"/>
      <c r="JC1060" s="240"/>
      <c r="JD1060" s="240"/>
      <c r="JE1060" s="240"/>
      <c r="JF1060" s="240"/>
      <c r="JG1060" s="240"/>
    </row>
    <row r="1061" spans="1:267" s="1069" customFormat="1" ht="75" x14ac:dyDescent="0.25">
      <c r="A1061" s="364"/>
      <c r="B1061" s="364">
        <v>1</v>
      </c>
      <c r="C1061" s="807" t="s">
        <v>520</v>
      </c>
      <c r="D1061" s="301"/>
      <c r="E1061" s="301"/>
      <c r="F1061" s="2195">
        <f t="shared" si="963"/>
        <v>6000</v>
      </c>
      <c r="G1061" s="948">
        <f t="shared" si="967"/>
        <v>3500</v>
      </c>
      <c r="H1061" s="948">
        <f t="shared" si="967"/>
        <v>10519</v>
      </c>
      <c r="I1061" s="2316">
        <f>H1061/G1061*100</f>
        <v>300.54285714285714</v>
      </c>
      <c r="J1061" s="2876"/>
      <c r="K1061" s="2876"/>
      <c r="L1061" s="2877"/>
      <c r="M1061" s="2877"/>
      <c r="N1061" s="2877"/>
      <c r="O1061" s="2877"/>
      <c r="P1061" s="2877"/>
      <c r="Q1061" s="2877"/>
      <c r="R1061" s="2874">
        <f t="shared" ref="R1061:AF1061" si="971">R964</f>
        <v>0</v>
      </c>
      <c r="S1061" s="2874">
        <f t="shared" si="971"/>
        <v>0</v>
      </c>
      <c r="T1061" s="2874">
        <f t="shared" si="971"/>
        <v>0</v>
      </c>
      <c r="U1061" s="2874">
        <f t="shared" ref="U1061:V1061" si="972">U964</f>
        <v>0</v>
      </c>
      <c r="V1061" s="2874">
        <f t="shared" si="972"/>
        <v>0</v>
      </c>
      <c r="W1061" s="2874">
        <f t="shared" ref="W1061:X1061" si="973">W964</f>
        <v>0</v>
      </c>
      <c r="X1061" s="2874">
        <f t="shared" si="973"/>
        <v>0</v>
      </c>
      <c r="Y1061" s="2874">
        <f t="shared" si="971"/>
        <v>0</v>
      </c>
      <c r="Z1061" s="2874">
        <f t="shared" si="971"/>
        <v>0</v>
      </c>
      <c r="AA1061" s="1379">
        <f t="shared" si="971"/>
        <v>0</v>
      </c>
      <c r="AB1061" s="2874">
        <f t="shared" si="971"/>
        <v>0</v>
      </c>
      <c r="AC1061" s="2874">
        <f t="shared" si="971"/>
        <v>0</v>
      </c>
      <c r="AD1061" s="3026">
        <f t="shared" si="971"/>
        <v>0</v>
      </c>
      <c r="AE1061" s="3026">
        <f t="shared" si="971"/>
        <v>0</v>
      </c>
      <c r="AF1061" s="2874">
        <f t="shared" si="971"/>
        <v>0</v>
      </c>
      <c r="AG1061" s="1149"/>
      <c r="AH1061" s="1149"/>
      <c r="AI1061" s="2572"/>
      <c r="AJ1061" s="3328"/>
      <c r="AK1061" s="240"/>
      <c r="AL1061" s="240"/>
      <c r="AM1061" s="240"/>
      <c r="AN1061" s="240"/>
      <c r="AO1061" s="240"/>
      <c r="AP1061" s="240"/>
      <c r="AQ1061" s="240"/>
      <c r="AR1061" s="240"/>
      <c r="AS1061" s="240"/>
      <c r="AT1061" s="240"/>
      <c r="AU1061" s="240"/>
      <c r="AV1061" s="240"/>
      <c r="AW1061" s="240"/>
      <c r="AX1061" s="240"/>
      <c r="AY1061" s="240"/>
      <c r="AZ1061" s="240"/>
      <c r="BA1061" s="240"/>
      <c r="BB1061" s="240"/>
      <c r="BC1061" s="240"/>
      <c r="BD1061" s="240"/>
      <c r="BE1061" s="240"/>
      <c r="BF1061" s="240"/>
      <c r="BG1061" s="240"/>
      <c r="BH1061" s="240"/>
      <c r="BI1061" s="240"/>
      <c r="BJ1061" s="240"/>
      <c r="BK1061" s="240"/>
      <c r="BL1061" s="240"/>
      <c r="BM1061" s="240"/>
      <c r="BN1061" s="240"/>
      <c r="BO1061" s="240"/>
      <c r="BP1061" s="240"/>
      <c r="BQ1061" s="240"/>
      <c r="BR1061" s="240"/>
      <c r="BS1061" s="240"/>
      <c r="BT1061" s="240"/>
      <c r="BU1061" s="240"/>
      <c r="BV1061" s="240"/>
      <c r="BW1061" s="240"/>
      <c r="BX1061" s="240"/>
      <c r="BY1061" s="240"/>
      <c r="BZ1061" s="240"/>
      <c r="CA1061" s="240"/>
      <c r="CB1061" s="240"/>
      <c r="CC1061" s="240"/>
      <c r="CD1061" s="240"/>
      <c r="CE1061" s="240"/>
      <c r="CF1061" s="240"/>
      <c r="CG1061" s="240"/>
      <c r="CH1061" s="240"/>
      <c r="CI1061" s="240"/>
      <c r="CJ1061" s="240"/>
      <c r="CK1061" s="240"/>
      <c r="CL1061" s="240"/>
      <c r="CM1061" s="240"/>
      <c r="CN1061" s="240"/>
      <c r="CO1061" s="240"/>
      <c r="CP1061" s="240"/>
      <c r="CQ1061" s="240"/>
      <c r="CR1061" s="240"/>
      <c r="CS1061" s="240"/>
      <c r="CT1061" s="240"/>
      <c r="CU1061" s="240"/>
      <c r="CV1061" s="240"/>
      <c r="CW1061" s="240"/>
      <c r="CX1061" s="240"/>
      <c r="CY1061" s="240"/>
      <c r="CZ1061" s="240"/>
      <c r="DA1061" s="240"/>
      <c r="DB1061" s="240"/>
      <c r="DC1061" s="240"/>
      <c r="DD1061" s="240"/>
      <c r="DE1061" s="240"/>
      <c r="DF1061" s="240"/>
      <c r="DG1061" s="240"/>
      <c r="DH1061" s="240"/>
      <c r="DI1061" s="240"/>
      <c r="DJ1061" s="240"/>
      <c r="DK1061" s="240"/>
      <c r="DL1061" s="240"/>
      <c r="DM1061" s="240"/>
      <c r="DN1061" s="240"/>
      <c r="DO1061" s="240"/>
      <c r="DP1061" s="240"/>
      <c r="DQ1061" s="240"/>
      <c r="DR1061" s="240"/>
      <c r="DS1061" s="240"/>
      <c r="DT1061" s="240"/>
      <c r="DU1061" s="240"/>
      <c r="DV1061" s="240"/>
      <c r="DW1061" s="240"/>
      <c r="DX1061" s="240"/>
      <c r="DY1061" s="240"/>
      <c r="DZ1061" s="240"/>
      <c r="EA1061" s="240"/>
      <c r="EB1061" s="240"/>
      <c r="EC1061" s="240"/>
      <c r="ED1061" s="240"/>
      <c r="EE1061" s="240"/>
      <c r="EF1061" s="240"/>
      <c r="EG1061" s="240"/>
      <c r="EH1061" s="240"/>
      <c r="EI1061" s="240"/>
      <c r="EJ1061" s="240"/>
      <c r="EK1061" s="240"/>
      <c r="EL1061" s="240"/>
      <c r="EM1061" s="240"/>
      <c r="EN1061" s="240"/>
      <c r="EO1061" s="240"/>
      <c r="EP1061" s="240"/>
      <c r="EQ1061" s="240"/>
      <c r="ER1061" s="240"/>
      <c r="ES1061" s="240"/>
      <c r="ET1061" s="240"/>
      <c r="EU1061" s="240"/>
      <c r="EV1061" s="240"/>
      <c r="EW1061" s="240"/>
      <c r="EX1061" s="240"/>
      <c r="EY1061" s="240"/>
      <c r="EZ1061" s="240"/>
      <c r="FA1061" s="240"/>
      <c r="FB1061" s="240"/>
      <c r="FC1061" s="240"/>
      <c r="FD1061" s="240"/>
      <c r="FE1061" s="240"/>
      <c r="FF1061" s="240"/>
      <c r="FG1061" s="240"/>
      <c r="FH1061" s="240"/>
      <c r="FI1061" s="240"/>
      <c r="FJ1061" s="240"/>
      <c r="FK1061" s="240"/>
      <c r="FL1061" s="240"/>
      <c r="FM1061" s="240"/>
      <c r="FN1061" s="240"/>
      <c r="FO1061" s="240"/>
      <c r="FP1061" s="240"/>
      <c r="FQ1061" s="240"/>
      <c r="FR1061" s="240"/>
      <c r="FS1061" s="240"/>
      <c r="FT1061" s="240"/>
      <c r="FU1061" s="240"/>
      <c r="FV1061" s="240"/>
      <c r="FW1061" s="240"/>
      <c r="FX1061" s="240"/>
      <c r="FY1061" s="240"/>
      <c r="FZ1061" s="240"/>
      <c r="GA1061" s="240"/>
      <c r="GB1061" s="240"/>
      <c r="GC1061" s="240"/>
      <c r="GD1061" s="240"/>
      <c r="GE1061" s="240"/>
      <c r="GF1061" s="240"/>
      <c r="GG1061" s="240"/>
      <c r="GH1061" s="240"/>
      <c r="GI1061" s="240"/>
      <c r="GJ1061" s="240"/>
      <c r="GK1061" s="240"/>
      <c r="GL1061" s="240"/>
      <c r="GM1061" s="240"/>
      <c r="GN1061" s="240"/>
      <c r="GO1061" s="240"/>
      <c r="GP1061" s="240"/>
      <c r="GQ1061" s="240"/>
      <c r="GR1061" s="240"/>
      <c r="GS1061" s="240"/>
      <c r="GT1061" s="240"/>
      <c r="GU1061" s="240"/>
      <c r="GV1061" s="240"/>
      <c r="GW1061" s="240"/>
      <c r="GX1061" s="240"/>
      <c r="GY1061" s="240"/>
      <c r="GZ1061" s="240"/>
      <c r="HA1061" s="240"/>
      <c r="HB1061" s="240"/>
      <c r="HC1061" s="240"/>
      <c r="HD1061" s="240"/>
      <c r="HE1061" s="240"/>
      <c r="HF1061" s="240"/>
      <c r="HG1061" s="240"/>
      <c r="HH1061" s="240"/>
      <c r="HI1061" s="240"/>
      <c r="HJ1061" s="240"/>
      <c r="HK1061" s="240"/>
      <c r="HL1061" s="240"/>
      <c r="HM1061" s="240"/>
      <c r="HN1061" s="240"/>
      <c r="HO1061" s="240"/>
      <c r="HP1061" s="240"/>
      <c r="HQ1061" s="240"/>
      <c r="HR1061" s="240"/>
      <c r="HS1061" s="240"/>
      <c r="HT1061" s="240"/>
      <c r="HU1061" s="240"/>
      <c r="HV1061" s="240"/>
      <c r="HW1061" s="240"/>
      <c r="HX1061" s="240"/>
      <c r="HY1061" s="240"/>
      <c r="HZ1061" s="240"/>
      <c r="IA1061" s="240"/>
      <c r="IB1061" s="240"/>
      <c r="IC1061" s="240"/>
      <c r="ID1061" s="240"/>
      <c r="IE1061" s="240"/>
      <c r="IF1061" s="240"/>
      <c r="IG1061" s="240"/>
      <c r="IH1061" s="240"/>
      <c r="II1061" s="240"/>
      <c r="IJ1061" s="240"/>
      <c r="IK1061" s="240"/>
      <c r="IL1061" s="240"/>
      <c r="IM1061" s="240"/>
      <c r="IN1061" s="240"/>
      <c r="IO1061" s="240"/>
      <c r="IP1061" s="240"/>
      <c r="IQ1061" s="240"/>
      <c r="IR1061" s="240"/>
      <c r="IS1061" s="240"/>
      <c r="IT1061" s="240"/>
      <c r="IU1061" s="240"/>
      <c r="IV1061" s="240"/>
      <c r="IW1061" s="240"/>
      <c r="IX1061" s="240"/>
      <c r="IY1061" s="240"/>
      <c r="IZ1061" s="240"/>
      <c r="JA1061" s="240"/>
      <c r="JB1061" s="240"/>
      <c r="JC1061" s="240"/>
      <c r="JD1061" s="240"/>
      <c r="JE1061" s="240"/>
      <c r="JF1061" s="240"/>
      <c r="JG1061" s="240"/>
    </row>
    <row r="1062" spans="1:267" s="1069" customFormat="1" ht="45" x14ac:dyDescent="0.25">
      <c r="A1062" s="364"/>
      <c r="B1062" s="364">
        <v>1</v>
      </c>
      <c r="C1062" s="301" t="s">
        <v>521</v>
      </c>
      <c r="D1062" s="301"/>
      <c r="E1062" s="301"/>
      <c r="F1062" s="2195">
        <f t="shared" si="963"/>
        <v>10150</v>
      </c>
      <c r="G1062" s="948">
        <f t="shared" si="967"/>
        <v>5920.8333333333339</v>
      </c>
      <c r="H1062" s="948">
        <f t="shared" si="967"/>
        <v>16202</v>
      </c>
      <c r="I1062" s="2316">
        <f>H1062/G1062*100</f>
        <v>273.64391273750874</v>
      </c>
      <c r="J1062" s="2876"/>
      <c r="K1062" s="2876"/>
      <c r="L1062" s="2877"/>
      <c r="M1062" s="2877"/>
      <c r="N1062" s="2877"/>
      <c r="O1062" s="2877"/>
      <c r="P1062" s="2877"/>
      <c r="Q1062" s="2877"/>
      <c r="R1062" s="2874">
        <f t="shared" ref="R1062:AF1062" si="974">R965</f>
        <v>0</v>
      </c>
      <c r="S1062" s="2874">
        <f t="shared" si="974"/>
        <v>0</v>
      </c>
      <c r="T1062" s="2874">
        <f t="shared" si="974"/>
        <v>0</v>
      </c>
      <c r="U1062" s="2874">
        <f t="shared" ref="U1062:V1062" si="975">U965</f>
        <v>0</v>
      </c>
      <c r="V1062" s="2874">
        <f t="shared" si="975"/>
        <v>0</v>
      </c>
      <c r="W1062" s="2874">
        <f t="shared" ref="W1062:X1062" si="976">W965</f>
        <v>0</v>
      </c>
      <c r="X1062" s="2874">
        <f t="shared" si="976"/>
        <v>0</v>
      </c>
      <c r="Y1062" s="2874">
        <f t="shared" si="974"/>
        <v>0</v>
      </c>
      <c r="Z1062" s="2874">
        <f t="shared" si="974"/>
        <v>0</v>
      </c>
      <c r="AA1062" s="1379">
        <f t="shared" si="974"/>
        <v>0</v>
      </c>
      <c r="AB1062" s="2874">
        <f t="shared" si="974"/>
        <v>0</v>
      </c>
      <c r="AC1062" s="2874">
        <f t="shared" si="974"/>
        <v>0</v>
      </c>
      <c r="AD1062" s="3026">
        <f t="shared" si="974"/>
        <v>0</v>
      </c>
      <c r="AE1062" s="3026">
        <f t="shared" si="974"/>
        <v>0</v>
      </c>
      <c r="AF1062" s="2874">
        <f t="shared" si="974"/>
        <v>0</v>
      </c>
      <c r="AG1062" s="1149"/>
      <c r="AH1062" s="1149"/>
      <c r="AI1062" s="2572"/>
      <c r="AJ1062" s="3328"/>
      <c r="AK1062" s="240"/>
      <c r="AL1062" s="240"/>
      <c r="AM1062" s="240"/>
      <c r="AN1062" s="240"/>
      <c r="AO1062" s="240"/>
      <c r="AP1062" s="240"/>
      <c r="AQ1062" s="240"/>
      <c r="AR1062" s="240"/>
      <c r="AS1062" s="240"/>
      <c r="AT1062" s="240"/>
      <c r="AU1062" s="240"/>
      <c r="AV1062" s="240"/>
      <c r="AW1062" s="240"/>
      <c r="AX1062" s="240"/>
      <c r="AY1062" s="240"/>
      <c r="AZ1062" s="240"/>
      <c r="BA1062" s="240"/>
      <c r="BB1062" s="240"/>
      <c r="BC1062" s="240"/>
      <c r="BD1062" s="240"/>
      <c r="BE1062" s="240"/>
      <c r="BF1062" s="240"/>
      <c r="BG1062" s="240"/>
      <c r="BH1062" s="240"/>
      <c r="BI1062" s="240"/>
      <c r="BJ1062" s="240"/>
      <c r="BK1062" s="240"/>
      <c r="BL1062" s="240"/>
      <c r="BM1062" s="240"/>
      <c r="BN1062" s="240"/>
      <c r="BO1062" s="240"/>
      <c r="BP1062" s="240"/>
      <c r="BQ1062" s="240"/>
      <c r="BR1062" s="240"/>
      <c r="BS1062" s="240"/>
      <c r="BT1062" s="240"/>
      <c r="BU1062" s="240"/>
      <c r="BV1062" s="240"/>
      <c r="BW1062" s="240"/>
      <c r="BX1062" s="240"/>
      <c r="BY1062" s="240"/>
      <c r="BZ1062" s="240"/>
      <c r="CA1062" s="240"/>
      <c r="CB1062" s="240"/>
      <c r="CC1062" s="240"/>
      <c r="CD1062" s="240"/>
      <c r="CE1062" s="240"/>
      <c r="CF1062" s="240"/>
      <c r="CG1062" s="240"/>
      <c r="CH1062" s="240"/>
      <c r="CI1062" s="240"/>
      <c r="CJ1062" s="240"/>
      <c r="CK1062" s="240"/>
      <c r="CL1062" s="240"/>
      <c r="CM1062" s="240"/>
      <c r="CN1062" s="240"/>
      <c r="CO1062" s="240"/>
      <c r="CP1062" s="240"/>
      <c r="CQ1062" s="240"/>
      <c r="CR1062" s="240"/>
      <c r="CS1062" s="240"/>
      <c r="CT1062" s="240"/>
      <c r="CU1062" s="240"/>
      <c r="CV1062" s="240"/>
      <c r="CW1062" s="240"/>
      <c r="CX1062" s="240"/>
      <c r="CY1062" s="240"/>
      <c r="CZ1062" s="240"/>
      <c r="DA1062" s="240"/>
      <c r="DB1062" s="240"/>
      <c r="DC1062" s="240"/>
      <c r="DD1062" s="240"/>
      <c r="DE1062" s="240"/>
      <c r="DF1062" s="240"/>
      <c r="DG1062" s="240"/>
      <c r="DH1062" s="240"/>
      <c r="DI1062" s="240"/>
      <c r="DJ1062" s="240"/>
      <c r="DK1062" s="240"/>
      <c r="DL1062" s="240"/>
      <c r="DM1062" s="240"/>
      <c r="DN1062" s="240"/>
      <c r="DO1062" s="240"/>
      <c r="DP1062" s="240"/>
      <c r="DQ1062" s="240"/>
      <c r="DR1062" s="240"/>
      <c r="DS1062" s="240"/>
      <c r="DT1062" s="240"/>
      <c r="DU1062" s="240"/>
      <c r="DV1062" s="240"/>
      <c r="DW1062" s="240"/>
      <c r="DX1062" s="240"/>
      <c r="DY1062" s="240"/>
      <c r="DZ1062" s="240"/>
      <c r="EA1062" s="240"/>
      <c r="EB1062" s="240"/>
      <c r="EC1062" s="240"/>
      <c r="ED1062" s="240"/>
      <c r="EE1062" s="240"/>
      <c r="EF1062" s="240"/>
      <c r="EG1062" s="240"/>
      <c r="EH1062" s="240"/>
      <c r="EI1062" s="240"/>
      <c r="EJ1062" s="240"/>
      <c r="EK1062" s="240"/>
      <c r="EL1062" s="240"/>
      <c r="EM1062" s="240"/>
      <c r="EN1062" s="240"/>
      <c r="EO1062" s="240"/>
      <c r="EP1062" s="240"/>
      <c r="EQ1062" s="240"/>
      <c r="ER1062" s="240"/>
      <c r="ES1062" s="240"/>
      <c r="ET1062" s="240"/>
      <c r="EU1062" s="240"/>
      <c r="EV1062" s="240"/>
      <c r="EW1062" s="240"/>
      <c r="EX1062" s="240"/>
      <c r="EY1062" s="240"/>
      <c r="EZ1062" s="240"/>
      <c r="FA1062" s="240"/>
      <c r="FB1062" s="240"/>
      <c r="FC1062" s="240"/>
      <c r="FD1062" s="240"/>
      <c r="FE1062" s="240"/>
      <c r="FF1062" s="240"/>
      <c r="FG1062" s="240"/>
      <c r="FH1062" s="240"/>
      <c r="FI1062" s="240"/>
      <c r="FJ1062" s="240"/>
      <c r="FK1062" s="240"/>
      <c r="FL1062" s="240"/>
      <c r="FM1062" s="240"/>
      <c r="FN1062" s="240"/>
      <c r="FO1062" s="240"/>
      <c r="FP1062" s="240"/>
      <c r="FQ1062" s="240"/>
      <c r="FR1062" s="240"/>
      <c r="FS1062" s="240"/>
      <c r="FT1062" s="240"/>
      <c r="FU1062" s="240"/>
      <c r="FV1062" s="240"/>
      <c r="FW1062" s="240"/>
      <c r="FX1062" s="240"/>
      <c r="FY1062" s="240"/>
      <c r="FZ1062" s="240"/>
      <c r="GA1062" s="240"/>
      <c r="GB1062" s="240"/>
      <c r="GC1062" s="240"/>
      <c r="GD1062" s="240"/>
      <c r="GE1062" s="240"/>
      <c r="GF1062" s="240"/>
      <c r="GG1062" s="240"/>
      <c r="GH1062" s="240"/>
      <c r="GI1062" s="240"/>
      <c r="GJ1062" s="240"/>
      <c r="GK1062" s="240"/>
      <c r="GL1062" s="240"/>
      <c r="GM1062" s="240"/>
      <c r="GN1062" s="240"/>
      <c r="GO1062" s="240"/>
      <c r="GP1062" s="240"/>
      <c r="GQ1062" s="240"/>
      <c r="GR1062" s="240"/>
      <c r="GS1062" s="240"/>
      <c r="GT1062" s="240"/>
      <c r="GU1062" s="240"/>
      <c r="GV1062" s="240"/>
      <c r="GW1062" s="240"/>
      <c r="GX1062" s="240"/>
      <c r="GY1062" s="240"/>
      <c r="GZ1062" s="240"/>
      <c r="HA1062" s="240"/>
      <c r="HB1062" s="240"/>
      <c r="HC1062" s="240"/>
      <c r="HD1062" s="240"/>
      <c r="HE1062" s="240"/>
      <c r="HF1062" s="240"/>
      <c r="HG1062" s="240"/>
      <c r="HH1062" s="240"/>
      <c r="HI1062" s="240"/>
      <c r="HJ1062" s="240"/>
      <c r="HK1062" s="240"/>
      <c r="HL1062" s="240"/>
      <c r="HM1062" s="240"/>
      <c r="HN1062" s="240"/>
      <c r="HO1062" s="240"/>
      <c r="HP1062" s="240"/>
      <c r="HQ1062" s="240"/>
      <c r="HR1062" s="240"/>
      <c r="HS1062" s="240"/>
      <c r="HT1062" s="240"/>
      <c r="HU1062" s="240"/>
      <c r="HV1062" s="240"/>
      <c r="HW1062" s="240"/>
      <c r="HX1062" s="240"/>
      <c r="HY1062" s="240"/>
      <c r="HZ1062" s="240"/>
      <c r="IA1062" s="240"/>
      <c r="IB1062" s="240"/>
      <c r="IC1062" s="240"/>
      <c r="ID1062" s="240"/>
      <c r="IE1062" s="240"/>
      <c r="IF1062" s="240"/>
      <c r="IG1062" s="240"/>
      <c r="IH1062" s="240"/>
      <c r="II1062" s="240"/>
      <c r="IJ1062" s="240"/>
      <c r="IK1062" s="240"/>
      <c r="IL1062" s="240"/>
      <c r="IM1062" s="240"/>
      <c r="IN1062" s="240"/>
      <c r="IO1062" s="240"/>
      <c r="IP1062" s="240"/>
      <c r="IQ1062" s="240"/>
      <c r="IR1062" s="240"/>
      <c r="IS1062" s="240"/>
      <c r="IT1062" s="240"/>
      <c r="IU1062" s="240"/>
      <c r="IV1062" s="240"/>
      <c r="IW1062" s="240"/>
      <c r="IX1062" s="240"/>
      <c r="IY1062" s="240"/>
      <c r="IZ1062" s="240"/>
      <c r="JA1062" s="240"/>
      <c r="JB1062" s="240"/>
      <c r="JC1062" s="240"/>
      <c r="JD1062" s="240"/>
      <c r="JE1062" s="240"/>
      <c r="JF1062" s="240"/>
      <c r="JG1062" s="240"/>
    </row>
    <row r="1063" spans="1:267" s="1069" customFormat="1" ht="105" x14ac:dyDescent="0.25">
      <c r="A1063" s="364"/>
      <c r="B1063" s="364">
        <v>1</v>
      </c>
      <c r="C1063" s="3650" t="s">
        <v>522</v>
      </c>
      <c r="D1063" s="301"/>
      <c r="E1063" s="301"/>
      <c r="F1063" s="2195">
        <f t="shared" si="963"/>
        <v>15000</v>
      </c>
      <c r="G1063" s="948">
        <f t="shared" si="967"/>
        <v>8750</v>
      </c>
      <c r="H1063" s="948">
        <f t="shared" si="967"/>
        <v>124</v>
      </c>
      <c r="I1063" s="2316">
        <f>H1063/G1063*100</f>
        <v>1.417142857142857</v>
      </c>
      <c r="J1063" s="2876"/>
      <c r="K1063" s="2876"/>
      <c r="L1063" s="2877"/>
      <c r="M1063" s="2877"/>
      <c r="N1063" s="2877"/>
      <c r="O1063" s="2877"/>
      <c r="P1063" s="2877"/>
      <c r="Q1063" s="2877"/>
      <c r="R1063" s="2874">
        <f t="shared" ref="R1063:AF1063" si="977">R966</f>
        <v>0</v>
      </c>
      <c r="S1063" s="2874">
        <f t="shared" si="977"/>
        <v>0</v>
      </c>
      <c r="T1063" s="2874">
        <f t="shared" si="977"/>
        <v>0</v>
      </c>
      <c r="U1063" s="2874">
        <f t="shared" ref="U1063:V1063" si="978">U966</f>
        <v>0</v>
      </c>
      <c r="V1063" s="2874">
        <f t="shared" si="978"/>
        <v>0</v>
      </c>
      <c r="W1063" s="2874">
        <f t="shared" ref="W1063:X1063" si="979">W966</f>
        <v>0</v>
      </c>
      <c r="X1063" s="2874">
        <f t="shared" si="979"/>
        <v>0</v>
      </c>
      <c r="Y1063" s="2874">
        <f t="shared" si="977"/>
        <v>0</v>
      </c>
      <c r="Z1063" s="2874">
        <f t="shared" si="977"/>
        <v>0</v>
      </c>
      <c r="AA1063" s="1379">
        <f t="shared" si="977"/>
        <v>0</v>
      </c>
      <c r="AB1063" s="2874">
        <f t="shared" si="977"/>
        <v>0</v>
      </c>
      <c r="AC1063" s="2874">
        <f t="shared" si="977"/>
        <v>0</v>
      </c>
      <c r="AD1063" s="3026">
        <f t="shared" si="977"/>
        <v>0</v>
      </c>
      <c r="AE1063" s="3026">
        <f t="shared" si="977"/>
        <v>0</v>
      </c>
      <c r="AF1063" s="2874">
        <f t="shared" si="977"/>
        <v>0</v>
      </c>
      <c r="AG1063" s="1149"/>
      <c r="AH1063" s="1149"/>
      <c r="AI1063" s="2572"/>
      <c r="AJ1063" s="3328"/>
      <c r="AK1063" s="240"/>
      <c r="AL1063" s="240"/>
      <c r="AM1063" s="240"/>
      <c r="AN1063" s="240"/>
      <c r="AO1063" s="240"/>
      <c r="AP1063" s="240"/>
      <c r="AQ1063" s="240"/>
      <c r="AR1063" s="240"/>
      <c r="AS1063" s="240"/>
      <c r="AT1063" s="240"/>
      <c r="AU1063" s="240"/>
      <c r="AV1063" s="240"/>
      <c r="AW1063" s="240"/>
      <c r="AX1063" s="240"/>
      <c r="AY1063" s="240"/>
      <c r="AZ1063" s="240"/>
      <c r="BA1063" s="240"/>
      <c r="BB1063" s="240"/>
      <c r="BC1063" s="240"/>
      <c r="BD1063" s="240"/>
      <c r="BE1063" s="240"/>
      <c r="BF1063" s="240"/>
      <c r="BG1063" s="240"/>
      <c r="BH1063" s="240"/>
      <c r="BI1063" s="240"/>
      <c r="BJ1063" s="240"/>
      <c r="BK1063" s="240"/>
      <c r="BL1063" s="240"/>
      <c r="BM1063" s="240"/>
      <c r="BN1063" s="240"/>
      <c r="BO1063" s="240"/>
      <c r="BP1063" s="240"/>
      <c r="BQ1063" s="240"/>
      <c r="BR1063" s="240"/>
      <c r="BS1063" s="240"/>
      <c r="BT1063" s="240"/>
      <c r="BU1063" s="240"/>
      <c r="BV1063" s="240"/>
      <c r="BW1063" s="240"/>
      <c r="BX1063" s="240"/>
      <c r="BY1063" s="240"/>
      <c r="BZ1063" s="240"/>
      <c r="CA1063" s="240"/>
      <c r="CB1063" s="240"/>
      <c r="CC1063" s="240"/>
      <c r="CD1063" s="240"/>
      <c r="CE1063" s="240"/>
      <c r="CF1063" s="240"/>
      <c r="CG1063" s="240"/>
      <c r="CH1063" s="240"/>
      <c r="CI1063" s="240"/>
      <c r="CJ1063" s="240"/>
      <c r="CK1063" s="240"/>
      <c r="CL1063" s="240"/>
      <c r="CM1063" s="240"/>
      <c r="CN1063" s="240"/>
      <c r="CO1063" s="240"/>
      <c r="CP1063" s="240"/>
      <c r="CQ1063" s="240"/>
      <c r="CR1063" s="240"/>
      <c r="CS1063" s="240"/>
      <c r="CT1063" s="240"/>
      <c r="CU1063" s="240"/>
      <c r="CV1063" s="240"/>
      <c r="CW1063" s="240"/>
      <c r="CX1063" s="240"/>
      <c r="CY1063" s="240"/>
      <c r="CZ1063" s="240"/>
      <c r="DA1063" s="240"/>
      <c r="DB1063" s="240"/>
      <c r="DC1063" s="240"/>
      <c r="DD1063" s="240"/>
      <c r="DE1063" s="240"/>
      <c r="DF1063" s="240"/>
      <c r="DG1063" s="240"/>
      <c r="DH1063" s="240"/>
      <c r="DI1063" s="240"/>
      <c r="DJ1063" s="240"/>
      <c r="DK1063" s="240"/>
      <c r="DL1063" s="240"/>
      <c r="DM1063" s="240"/>
      <c r="DN1063" s="240"/>
      <c r="DO1063" s="240"/>
      <c r="DP1063" s="240"/>
      <c r="DQ1063" s="240"/>
      <c r="DR1063" s="240"/>
      <c r="DS1063" s="240"/>
      <c r="DT1063" s="240"/>
      <c r="DU1063" s="240"/>
      <c r="DV1063" s="240"/>
      <c r="DW1063" s="240"/>
      <c r="DX1063" s="240"/>
      <c r="DY1063" s="240"/>
      <c r="DZ1063" s="240"/>
      <c r="EA1063" s="240"/>
      <c r="EB1063" s="240"/>
      <c r="EC1063" s="240"/>
      <c r="ED1063" s="240"/>
      <c r="EE1063" s="240"/>
      <c r="EF1063" s="240"/>
      <c r="EG1063" s="240"/>
      <c r="EH1063" s="240"/>
      <c r="EI1063" s="240"/>
      <c r="EJ1063" s="240"/>
      <c r="EK1063" s="240"/>
      <c r="EL1063" s="240"/>
      <c r="EM1063" s="240"/>
      <c r="EN1063" s="240"/>
      <c r="EO1063" s="240"/>
      <c r="EP1063" s="240"/>
      <c r="EQ1063" s="240"/>
      <c r="ER1063" s="240"/>
      <c r="ES1063" s="240"/>
      <c r="ET1063" s="240"/>
      <c r="EU1063" s="240"/>
      <c r="EV1063" s="240"/>
      <c r="EW1063" s="240"/>
      <c r="EX1063" s="240"/>
      <c r="EY1063" s="240"/>
      <c r="EZ1063" s="240"/>
      <c r="FA1063" s="240"/>
      <c r="FB1063" s="240"/>
      <c r="FC1063" s="240"/>
      <c r="FD1063" s="240"/>
      <c r="FE1063" s="240"/>
      <c r="FF1063" s="240"/>
      <c r="FG1063" s="240"/>
      <c r="FH1063" s="240"/>
      <c r="FI1063" s="240"/>
      <c r="FJ1063" s="240"/>
      <c r="FK1063" s="240"/>
      <c r="FL1063" s="240"/>
      <c r="FM1063" s="240"/>
      <c r="FN1063" s="240"/>
      <c r="FO1063" s="240"/>
      <c r="FP1063" s="240"/>
      <c r="FQ1063" s="240"/>
      <c r="FR1063" s="240"/>
      <c r="FS1063" s="240"/>
      <c r="FT1063" s="240"/>
      <c r="FU1063" s="240"/>
      <c r="FV1063" s="240"/>
      <c r="FW1063" s="240"/>
      <c r="FX1063" s="240"/>
      <c r="FY1063" s="240"/>
      <c r="FZ1063" s="240"/>
      <c r="GA1063" s="240"/>
      <c r="GB1063" s="240"/>
      <c r="GC1063" s="240"/>
      <c r="GD1063" s="240"/>
      <c r="GE1063" s="240"/>
      <c r="GF1063" s="240"/>
      <c r="GG1063" s="240"/>
      <c r="GH1063" s="240"/>
      <c r="GI1063" s="240"/>
      <c r="GJ1063" s="240"/>
      <c r="GK1063" s="240"/>
      <c r="GL1063" s="240"/>
      <c r="GM1063" s="240"/>
      <c r="GN1063" s="240"/>
      <c r="GO1063" s="240"/>
      <c r="GP1063" s="240"/>
      <c r="GQ1063" s="240"/>
      <c r="GR1063" s="240"/>
      <c r="GS1063" s="240"/>
      <c r="GT1063" s="240"/>
      <c r="GU1063" s="240"/>
      <c r="GV1063" s="240"/>
      <c r="GW1063" s="240"/>
      <c r="GX1063" s="240"/>
      <c r="GY1063" s="240"/>
      <c r="GZ1063" s="240"/>
      <c r="HA1063" s="240"/>
      <c r="HB1063" s="240"/>
      <c r="HC1063" s="240"/>
      <c r="HD1063" s="240"/>
      <c r="HE1063" s="240"/>
      <c r="HF1063" s="240"/>
      <c r="HG1063" s="240"/>
      <c r="HH1063" s="240"/>
      <c r="HI1063" s="240"/>
      <c r="HJ1063" s="240"/>
      <c r="HK1063" s="240"/>
      <c r="HL1063" s="240"/>
      <c r="HM1063" s="240"/>
      <c r="HN1063" s="240"/>
      <c r="HO1063" s="240"/>
      <c r="HP1063" s="240"/>
      <c r="HQ1063" s="240"/>
      <c r="HR1063" s="240"/>
      <c r="HS1063" s="240"/>
      <c r="HT1063" s="240"/>
      <c r="HU1063" s="240"/>
      <c r="HV1063" s="240"/>
      <c r="HW1063" s="240"/>
      <c r="HX1063" s="240"/>
      <c r="HY1063" s="240"/>
      <c r="HZ1063" s="240"/>
      <c r="IA1063" s="240"/>
      <c r="IB1063" s="240"/>
      <c r="IC1063" s="240"/>
      <c r="ID1063" s="240"/>
      <c r="IE1063" s="240"/>
      <c r="IF1063" s="240"/>
      <c r="IG1063" s="240"/>
      <c r="IH1063" s="240"/>
      <c r="II1063" s="240"/>
      <c r="IJ1063" s="240"/>
      <c r="IK1063" s="240"/>
      <c r="IL1063" s="240"/>
      <c r="IM1063" s="240"/>
      <c r="IN1063" s="240"/>
      <c r="IO1063" s="240"/>
      <c r="IP1063" s="240"/>
      <c r="IQ1063" s="240"/>
      <c r="IR1063" s="240"/>
      <c r="IS1063" s="240"/>
      <c r="IT1063" s="240"/>
      <c r="IU1063" s="240"/>
      <c r="IV1063" s="240"/>
      <c r="IW1063" s="240"/>
      <c r="IX1063" s="240"/>
      <c r="IY1063" s="240"/>
      <c r="IZ1063" s="240"/>
      <c r="JA1063" s="240"/>
      <c r="JB1063" s="240"/>
      <c r="JC1063" s="240"/>
      <c r="JD1063" s="240"/>
      <c r="JE1063" s="240"/>
      <c r="JF1063" s="240"/>
      <c r="JG1063" s="240"/>
    </row>
    <row r="1064" spans="1:267" s="1069" customFormat="1" ht="29.25" x14ac:dyDescent="0.25">
      <c r="A1064" s="364"/>
      <c r="B1064" s="364"/>
      <c r="C1064" s="794" t="s">
        <v>133</v>
      </c>
      <c r="D1064" s="443"/>
      <c r="E1064" s="443"/>
      <c r="F1064" s="2198">
        <f t="shared" si="963"/>
        <v>69798</v>
      </c>
      <c r="G1064" s="2197">
        <f t="shared" si="967"/>
        <v>40151.055555555547</v>
      </c>
      <c r="H1064" s="2197">
        <f t="shared" si="967"/>
        <v>26847</v>
      </c>
      <c r="I1064" s="2878">
        <f>I967</f>
        <v>66.864991787956328</v>
      </c>
      <c r="J1064" s="2876"/>
      <c r="K1064" s="2876"/>
      <c r="L1064" s="2877"/>
      <c r="M1064" s="2877"/>
      <c r="N1064" s="2877"/>
      <c r="O1064" s="2877"/>
      <c r="P1064" s="2877"/>
      <c r="Q1064" s="2877"/>
      <c r="R1064" s="2874">
        <f t="shared" ref="R1064:AF1064" si="980">R967</f>
        <v>0</v>
      </c>
      <c r="S1064" s="2874">
        <f t="shared" si="980"/>
        <v>0</v>
      </c>
      <c r="T1064" s="2874">
        <f t="shared" si="980"/>
        <v>0</v>
      </c>
      <c r="U1064" s="2874">
        <f t="shared" ref="U1064:V1064" si="981">U967</f>
        <v>0</v>
      </c>
      <c r="V1064" s="2874">
        <f t="shared" si="981"/>
        <v>0</v>
      </c>
      <c r="W1064" s="2874">
        <f t="shared" ref="W1064:X1064" si="982">W967</f>
        <v>0</v>
      </c>
      <c r="X1064" s="2874">
        <f t="shared" si="982"/>
        <v>0</v>
      </c>
      <c r="Y1064" s="2874">
        <f t="shared" si="980"/>
        <v>0</v>
      </c>
      <c r="Z1064" s="2874">
        <f t="shared" si="980"/>
        <v>0</v>
      </c>
      <c r="AA1064" s="1379">
        <f t="shared" si="980"/>
        <v>0</v>
      </c>
      <c r="AB1064" s="2874">
        <f t="shared" si="980"/>
        <v>0</v>
      </c>
      <c r="AC1064" s="2874">
        <f t="shared" si="980"/>
        <v>0</v>
      </c>
      <c r="AD1064" s="3026">
        <f t="shared" si="980"/>
        <v>0</v>
      </c>
      <c r="AE1064" s="3026">
        <f t="shared" si="980"/>
        <v>0</v>
      </c>
      <c r="AF1064" s="2874">
        <f t="shared" si="980"/>
        <v>0</v>
      </c>
      <c r="AG1064" s="1149"/>
      <c r="AH1064" s="1149"/>
      <c r="AI1064" s="2572"/>
      <c r="AJ1064" s="3328"/>
      <c r="AK1064" s="240"/>
      <c r="AL1064" s="240"/>
      <c r="AM1064" s="240"/>
      <c r="AN1064" s="240"/>
      <c r="AO1064" s="240"/>
      <c r="AP1064" s="240"/>
      <c r="AQ1064" s="240"/>
      <c r="AR1064" s="240"/>
      <c r="AS1064" s="240"/>
      <c r="AT1064" s="240"/>
      <c r="AU1064" s="240"/>
      <c r="AV1064" s="240"/>
      <c r="AW1064" s="240"/>
      <c r="AX1064" s="240"/>
      <c r="AY1064" s="240"/>
      <c r="AZ1064" s="240"/>
      <c r="BA1064" s="240"/>
      <c r="BB1064" s="240"/>
      <c r="BC1064" s="240"/>
      <c r="BD1064" s="240"/>
      <c r="BE1064" s="240"/>
      <c r="BF1064" s="240"/>
      <c r="BG1064" s="240"/>
      <c r="BH1064" s="240"/>
      <c r="BI1064" s="240"/>
      <c r="BJ1064" s="240"/>
      <c r="BK1064" s="240"/>
      <c r="BL1064" s="240"/>
      <c r="BM1064" s="240"/>
      <c r="BN1064" s="240"/>
      <c r="BO1064" s="240"/>
      <c r="BP1064" s="240"/>
      <c r="BQ1064" s="240"/>
      <c r="BR1064" s="240"/>
      <c r="BS1064" s="240"/>
      <c r="BT1064" s="240"/>
      <c r="BU1064" s="240"/>
      <c r="BV1064" s="240"/>
      <c r="BW1064" s="240"/>
      <c r="BX1064" s="240"/>
      <c r="BY1064" s="240"/>
      <c r="BZ1064" s="240"/>
      <c r="CA1064" s="240"/>
      <c r="CB1064" s="240"/>
      <c r="CC1064" s="240"/>
      <c r="CD1064" s="240"/>
      <c r="CE1064" s="240"/>
      <c r="CF1064" s="240"/>
      <c r="CG1064" s="240"/>
      <c r="CH1064" s="240"/>
      <c r="CI1064" s="240"/>
      <c r="CJ1064" s="240"/>
      <c r="CK1064" s="240"/>
      <c r="CL1064" s="240"/>
      <c r="CM1064" s="240"/>
      <c r="CN1064" s="240"/>
      <c r="CO1064" s="240"/>
      <c r="CP1064" s="240"/>
      <c r="CQ1064" s="240"/>
      <c r="CR1064" s="240"/>
      <c r="CS1064" s="240"/>
      <c r="CT1064" s="240"/>
      <c r="CU1064" s="240"/>
      <c r="CV1064" s="240"/>
      <c r="CW1064" s="240"/>
      <c r="CX1064" s="240"/>
      <c r="CY1064" s="240"/>
      <c r="CZ1064" s="240"/>
      <c r="DA1064" s="240"/>
      <c r="DB1064" s="240"/>
      <c r="DC1064" s="240"/>
      <c r="DD1064" s="240"/>
      <c r="DE1064" s="240"/>
      <c r="DF1064" s="240"/>
      <c r="DG1064" s="240"/>
      <c r="DH1064" s="240"/>
      <c r="DI1064" s="240"/>
      <c r="DJ1064" s="240"/>
      <c r="DK1064" s="240"/>
      <c r="DL1064" s="240"/>
      <c r="DM1064" s="240"/>
      <c r="DN1064" s="240"/>
      <c r="DO1064" s="240"/>
      <c r="DP1064" s="240"/>
      <c r="DQ1064" s="240"/>
      <c r="DR1064" s="240"/>
      <c r="DS1064" s="240"/>
      <c r="DT1064" s="240"/>
      <c r="DU1064" s="240"/>
      <c r="DV1064" s="240"/>
      <c r="DW1064" s="240"/>
      <c r="DX1064" s="240"/>
      <c r="DY1064" s="240"/>
      <c r="DZ1064" s="240"/>
      <c r="EA1064" s="240"/>
      <c r="EB1064" s="240"/>
      <c r="EC1064" s="240"/>
      <c r="ED1064" s="240"/>
      <c r="EE1064" s="240"/>
      <c r="EF1064" s="240"/>
      <c r="EG1064" s="240"/>
      <c r="EH1064" s="240"/>
      <c r="EI1064" s="240"/>
      <c r="EJ1064" s="240"/>
      <c r="EK1064" s="240"/>
      <c r="EL1064" s="240"/>
      <c r="EM1064" s="240"/>
      <c r="EN1064" s="240"/>
      <c r="EO1064" s="240"/>
      <c r="EP1064" s="240"/>
      <c r="EQ1064" s="240"/>
      <c r="ER1064" s="240"/>
      <c r="ES1064" s="240"/>
      <c r="ET1064" s="240"/>
      <c r="EU1064" s="240"/>
      <c r="EV1064" s="240"/>
      <c r="EW1064" s="240"/>
      <c r="EX1064" s="240"/>
      <c r="EY1064" s="240"/>
      <c r="EZ1064" s="240"/>
      <c r="FA1064" s="240"/>
      <c r="FB1064" s="240"/>
      <c r="FC1064" s="240"/>
      <c r="FD1064" s="240"/>
      <c r="FE1064" s="240"/>
      <c r="FF1064" s="240"/>
      <c r="FG1064" s="240"/>
      <c r="FH1064" s="240"/>
      <c r="FI1064" s="240"/>
      <c r="FJ1064" s="240"/>
      <c r="FK1064" s="240"/>
      <c r="FL1064" s="240"/>
      <c r="FM1064" s="240"/>
      <c r="FN1064" s="240"/>
      <c r="FO1064" s="240"/>
      <c r="FP1064" s="240"/>
      <c r="FQ1064" s="240"/>
      <c r="FR1064" s="240"/>
      <c r="FS1064" s="240"/>
      <c r="FT1064" s="240"/>
      <c r="FU1064" s="240"/>
      <c r="FV1064" s="240"/>
      <c r="FW1064" s="240"/>
      <c r="FX1064" s="240"/>
      <c r="FY1064" s="240"/>
      <c r="FZ1064" s="240"/>
      <c r="GA1064" s="240"/>
      <c r="GB1064" s="240"/>
      <c r="GC1064" s="240"/>
      <c r="GD1064" s="240"/>
      <c r="GE1064" s="240"/>
      <c r="GF1064" s="240"/>
      <c r="GG1064" s="240"/>
      <c r="GH1064" s="240"/>
      <c r="GI1064" s="240"/>
      <c r="GJ1064" s="240"/>
      <c r="GK1064" s="240"/>
      <c r="GL1064" s="240"/>
      <c r="GM1064" s="240"/>
      <c r="GN1064" s="240"/>
      <c r="GO1064" s="240"/>
      <c r="GP1064" s="240"/>
      <c r="GQ1064" s="240"/>
      <c r="GR1064" s="240"/>
      <c r="GS1064" s="240"/>
      <c r="GT1064" s="240"/>
      <c r="GU1064" s="240"/>
      <c r="GV1064" s="240"/>
      <c r="GW1064" s="240"/>
      <c r="GX1064" s="240"/>
      <c r="GY1064" s="240"/>
      <c r="GZ1064" s="240"/>
      <c r="HA1064" s="240"/>
      <c r="HB1064" s="240"/>
      <c r="HC1064" s="240"/>
      <c r="HD1064" s="240"/>
      <c r="HE1064" s="240"/>
      <c r="HF1064" s="240"/>
      <c r="HG1064" s="240"/>
      <c r="HH1064" s="240"/>
      <c r="HI1064" s="240"/>
      <c r="HJ1064" s="240"/>
      <c r="HK1064" s="240"/>
      <c r="HL1064" s="240"/>
      <c r="HM1064" s="240"/>
      <c r="HN1064" s="240"/>
      <c r="HO1064" s="240"/>
      <c r="HP1064" s="240"/>
      <c r="HQ1064" s="240"/>
      <c r="HR1064" s="240"/>
      <c r="HS1064" s="240"/>
      <c r="HT1064" s="240"/>
      <c r="HU1064" s="240"/>
      <c r="HV1064" s="240"/>
      <c r="HW1064" s="240"/>
      <c r="HX1064" s="240"/>
      <c r="HY1064" s="240"/>
      <c r="HZ1064" s="240"/>
      <c r="IA1064" s="240"/>
      <c r="IB1064" s="240"/>
      <c r="IC1064" s="240"/>
      <c r="ID1064" s="240"/>
      <c r="IE1064" s="240"/>
      <c r="IF1064" s="240"/>
      <c r="IG1064" s="240"/>
      <c r="IH1064" s="240"/>
      <c r="II1064" s="240"/>
      <c r="IJ1064" s="240"/>
      <c r="IK1064" s="240"/>
      <c r="IL1064" s="240"/>
      <c r="IM1064" s="240"/>
      <c r="IN1064" s="240"/>
      <c r="IO1064" s="240"/>
      <c r="IP1064" s="240"/>
      <c r="IQ1064" s="240"/>
      <c r="IR1064" s="240"/>
      <c r="IS1064" s="240"/>
      <c r="IT1064" s="240"/>
      <c r="IU1064" s="240"/>
      <c r="IV1064" s="240"/>
      <c r="IW1064" s="240"/>
      <c r="IX1064" s="240"/>
      <c r="IY1064" s="240"/>
      <c r="IZ1064" s="240"/>
      <c r="JA1064" s="240"/>
      <c r="JB1064" s="240"/>
      <c r="JC1064" s="240"/>
      <c r="JD1064" s="240"/>
      <c r="JE1064" s="240"/>
      <c r="JF1064" s="240"/>
      <c r="JG1064" s="240"/>
    </row>
    <row r="1065" spans="1:267" s="1069" customFormat="1" x14ac:dyDescent="0.25">
      <c r="A1065" s="364"/>
      <c r="B1065" s="364">
        <v>1</v>
      </c>
      <c r="C1065" s="3650" t="s">
        <v>232</v>
      </c>
      <c r="D1065" s="301"/>
      <c r="E1065" s="301"/>
      <c r="F1065" s="2195">
        <f t="shared" si="963"/>
        <v>62542</v>
      </c>
      <c r="G1065" s="948">
        <f t="shared" si="967"/>
        <v>36482.833333333328</v>
      </c>
      <c r="H1065" s="948">
        <f t="shared" si="967"/>
        <v>26269</v>
      </c>
      <c r="I1065" s="2316">
        <f>H1065/G1065*100</f>
        <v>72.003727780645704</v>
      </c>
      <c r="J1065" s="2876"/>
      <c r="K1065" s="2876"/>
      <c r="L1065" s="2877"/>
      <c r="M1065" s="2877"/>
      <c r="N1065" s="2877"/>
      <c r="O1065" s="2877"/>
      <c r="P1065" s="2877"/>
      <c r="Q1065" s="2877"/>
      <c r="R1065" s="2874">
        <f t="shared" ref="R1065:AF1065" si="983">R968</f>
        <v>0</v>
      </c>
      <c r="S1065" s="2874">
        <f t="shared" si="983"/>
        <v>0</v>
      </c>
      <c r="T1065" s="2874">
        <f t="shared" si="983"/>
        <v>0</v>
      </c>
      <c r="U1065" s="2874">
        <f t="shared" ref="U1065:V1065" si="984">U968</f>
        <v>0</v>
      </c>
      <c r="V1065" s="2874">
        <f t="shared" si="984"/>
        <v>0</v>
      </c>
      <c r="W1065" s="2874">
        <f t="shared" ref="W1065:X1065" si="985">W968</f>
        <v>0</v>
      </c>
      <c r="X1065" s="2874">
        <f t="shared" si="985"/>
        <v>0</v>
      </c>
      <c r="Y1065" s="2874">
        <f t="shared" si="983"/>
        <v>0</v>
      </c>
      <c r="Z1065" s="2874">
        <f t="shared" si="983"/>
        <v>0</v>
      </c>
      <c r="AA1065" s="1379">
        <f t="shared" si="983"/>
        <v>0</v>
      </c>
      <c r="AB1065" s="2874">
        <f t="shared" si="983"/>
        <v>0</v>
      </c>
      <c r="AC1065" s="2874">
        <f t="shared" si="983"/>
        <v>0</v>
      </c>
      <c r="AD1065" s="3026">
        <f t="shared" si="983"/>
        <v>0</v>
      </c>
      <c r="AE1065" s="3026">
        <f t="shared" si="983"/>
        <v>0</v>
      </c>
      <c r="AF1065" s="2874">
        <f t="shared" si="983"/>
        <v>0</v>
      </c>
      <c r="AG1065" s="1149"/>
      <c r="AH1065" s="1149"/>
      <c r="AI1065" s="2572"/>
      <c r="AJ1065" s="3328"/>
      <c r="AK1065" s="240"/>
      <c r="AL1065" s="240"/>
      <c r="AM1065" s="240"/>
      <c r="AN1065" s="240"/>
      <c r="AO1065" s="240"/>
      <c r="AP1065" s="240"/>
      <c r="AQ1065" s="240"/>
      <c r="AR1065" s="240"/>
      <c r="AS1065" s="240"/>
      <c r="AT1065" s="240"/>
      <c r="AU1065" s="240"/>
      <c r="AV1065" s="240"/>
      <c r="AW1065" s="240"/>
      <c r="AX1065" s="240"/>
      <c r="AY1065" s="240"/>
      <c r="AZ1065" s="240"/>
      <c r="BA1065" s="240"/>
      <c r="BB1065" s="240"/>
      <c r="BC1065" s="240"/>
      <c r="BD1065" s="240"/>
      <c r="BE1065" s="240"/>
      <c r="BF1065" s="240"/>
      <c r="BG1065" s="240"/>
      <c r="BH1065" s="240"/>
      <c r="BI1065" s="240"/>
      <c r="BJ1065" s="240"/>
      <c r="BK1065" s="240"/>
      <c r="BL1065" s="240"/>
      <c r="BM1065" s="240"/>
      <c r="BN1065" s="240"/>
      <c r="BO1065" s="240"/>
      <c r="BP1065" s="240"/>
      <c r="BQ1065" s="240"/>
      <c r="BR1065" s="240"/>
      <c r="BS1065" s="240"/>
      <c r="BT1065" s="240"/>
      <c r="BU1065" s="240"/>
      <c r="BV1065" s="240"/>
      <c r="BW1065" s="240"/>
      <c r="BX1065" s="240"/>
      <c r="BY1065" s="240"/>
      <c r="BZ1065" s="240"/>
      <c r="CA1065" s="240"/>
      <c r="CB1065" s="240"/>
      <c r="CC1065" s="240"/>
      <c r="CD1065" s="240"/>
      <c r="CE1065" s="240"/>
      <c r="CF1065" s="240"/>
      <c r="CG1065" s="240"/>
      <c r="CH1065" s="240"/>
      <c r="CI1065" s="240"/>
      <c r="CJ1065" s="240"/>
      <c r="CK1065" s="240"/>
      <c r="CL1065" s="240"/>
      <c r="CM1065" s="240"/>
      <c r="CN1065" s="240"/>
      <c r="CO1065" s="240"/>
      <c r="CP1065" s="240"/>
      <c r="CQ1065" s="240"/>
      <c r="CR1065" s="240"/>
      <c r="CS1065" s="240"/>
      <c r="CT1065" s="240"/>
      <c r="CU1065" s="240"/>
      <c r="CV1065" s="240"/>
      <c r="CW1065" s="240"/>
      <c r="CX1065" s="240"/>
      <c r="CY1065" s="240"/>
      <c r="CZ1065" s="240"/>
      <c r="DA1065" s="240"/>
      <c r="DB1065" s="240"/>
      <c r="DC1065" s="240"/>
      <c r="DD1065" s="240"/>
      <c r="DE1065" s="240"/>
      <c r="DF1065" s="240"/>
      <c r="DG1065" s="240"/>
      <c r="DH1065" s="240"/>
      <c r="DI1065" s="240"/>
      <c r="DJ1065" s="240"/>
      <c r="DK1065" s="240"/>
      <c r="DL1065" s="240"/>
      <c r="DM1065" s="240"/>
      <c r="DN1065" s="240"/>
      <c r="DO1065" s="240"/>
      <c r="DP1065" s="240"/>
      <c r="DQ1065" s="240"/>
      <c r="DR1065" s="240"/>
      <c r="DS1065" s="240"/>
      <c r="DT1065" s="240"/>
      <c r="DU1065" s="240"/>
      <c r="DV1065" s="240"/>
      <c r="DW1065" s="240"/>
      <c r="DX1065" s="240"/>
      <c r="DY1065" s="240"/>
      <c r="DZ1065" s="240"/>
      <c r="EA1065" s="240"/>
      <c r="EB1065" s="240"/>
      <c r="EC1065" s="240"/>
      <c r="ED1065" s="240"/>
      <c r="EE1065" s="240"/>
      <c r="EF1065" s="240"/>
      <c r="EG1065" s="240"/>
      <c r="EH1065" s="240"/>
      <c r="EI1065" s="240"/>
      <c r="EJ1065" s="240"/>
      <c r="EK1065" s="240"/>
      <c r="EL1065" s="240"/>
      <c r="EM1065" s="240"/>
      <c r="EN1065" s="240"/>
      <c r="EO1065" s="240"/>
      <c r="EP1065" s="240"/>
      <c r="EQ1065" s="240"/>
      <c r="ER1065" s="240"/>
      <c r="ES1065" s="240"/>
      <c r="ET1065" s="240"/>
      <c r="EU1065" s="240"/>
      <c r="EV1065" s="240"/>
      <c r="EW1065" s="240"/>
      <c r="EX1065" s="240"/>
      <c r="EY1065" s="240"/>
      <c r="EZ1065" s="240"/>
      <c r="FA1065" s="240"/>
      <c r="FB1065" s="240"/>
      <c r="FC1065" s="240"/>
      <c r="FD1065" s="240"/>
      <c r="FE1065" s="240"/>
      <c r="FF1065" s="240"/>
      <c r="FG1065" s="240"/>
      <c r="FH1065" s="240"/>
      <c r="FI1065" s="240"/>
      <c r="FJ1065" s="240"/>
      <c r="FK1065" s="240"/>
      <c r="FL1065" s="240"/>
      <c r="FM1065" s="240"/>
      <c r="FN1065" s="240"/>
      <c r="FO1065" s="240"/>
      <c r="FP1065" s="240"/>
      <c r="FQ1065" s="240"/>
      <c r="FR1065" s="240"/>
      <c r="FS1065" s="240"/>
      <c r="FT1065" s="240"/>
      <c r="FU1065" s="240"/>
      <c r="FV1065" s="240"/>
      <c r="FW1065" s="240"/>
      <c r="FX1065" s="240"/>
      <c r="FY1065" s="240"/>
      <c r="FZ1065" s="240"/>
      <c r="GA1065" s="240"/>
      <c r="GB1065" s="240"/>
      <c r="GC1065" s="240"/>
      <c r="GD1065" s="240"/>
      <c r="GE1065" s="240"/>
      <c r="GF1065" s="240"/>
      <c r="GG1065" s="240"/>
      <c r="GH1065" s="240"/>
      <c r="GI1065" s="240"/>
      <c r="GJ1065" s="240"/>
      <c r="GK1065" s="240"/>
      <c r="GL1065" s="240"/>
      <c r="GM1065" s="240"/>
      <c r="GN1065" s="240"/>
      <c r="GO1065" s="240"/>
      <c r="GP1065" s="240"/>
      <c r="GQ1065" s="240"/>
      <c r="GR1065" s="240"/>
      <c r="GS1065" s="240"/>
      <c r="GT1065" s="240"/>
      <c r="GU1065" s="240"/>
      <c r="GV1065" s="240"/>
      <c r="GW1065" s="240"/>
      <c r="GX1065" s="240"/>
      <c r="GY1065" s="240"/>
      <c r="GZ1065" s="240"/>
      <c r="HA1065" s="240"/>
      <c r="HB1065" s="240"/>
      <c r="HC1065" s="240"/>
      <c r="HD1065" s="240"/>
      <c r="HE1065" s="240"/>
      <c r="HF1065" s="240"/>
      <c r="HG1065" s="240"/>
      <c r="HH1065" s="240"/>
      <c r="HI1065" s="240"/>
      <c r="HJ1065" s="240"/>
      <c r="HK1065" s="240"/>
      <c r="HL1065" s="240"/>
      <c r="HM1065" s="240"/>
      <c r="HN1065" s="240"/>
      <c r="HO1065" s="240"/>
      <c r="HP1065" s="240"/>
      <c r="HQ1065" s="240"/>
      <c r="HR1065" s="240"/>
      <c r="HS1065" s="240"/>
      <c r="HT1065" s="240"/>
      <c r="HU1065" s="240"/>
      <c r="HV1065" s="240"/>
      <c r="HW1065" s="240"/>
      <c r="HX1065" s="240"/>
      <c r="HY1065" s="240"/>
      <c r="HZ1065" s="240"/>
      <c r="IA1065" s="240"/>
      <c r="IB1065" s="240"/>
      <c r="IC1065" s="240"/>
      <c r="ID1065" s="240"/>
      <c r="IE1065" s="240"/>
      <c r="IF1065" s="240"/>
      <c r="IG1065" s="240"/>
      <c r="IH1065" s="240"/>
      <c r="II1065" s="240"/>
      <c r="IJ1065" s="240"/>
      <c r="IK1065" s="240"/>
      <c r="IL1065" s="240"/>
      <c r="IM1065" s="240"/>
      <c r="IN1065" s="240"/>
      <c r="IO1065" s="240"/>
      <c r="IP1065" s="240"/>
      <c r="IQ1065" s="240"/>
      <c r="IR1065" s="240"/>
      <c r="IS1065" s="240"/>
      <c r="IT1065" s="240"/>
      <c r="IU1065" s="240"/>
      <c r="IV1065" s="240"/>
      <c r="IW1065" s="240"/>
      <c r="IX1065" s="240"/>
      <c r="IY1065" s="240"/>
      <c r="IZ1065" s="240"/>
      <c r="JA1065" s="240"/>
      <c r="JB1065" s="240"/>
      <c r="JC1065" s="240"/>
      <c r="JD1065" s="240"/>
      <c r="JE1065" s="240"/>
      <c r="JF1065" s="240"/>
      <c r="JG1065" s="240"/>
    </row>
    <row r="1066" spans="1:267" s="1069" customFormat="1" ht="45" x14ac:dyDescent="0.25">
      <c r="A1066" s="364"/>
      <c r="B1066" s="364">
        <v>1</v>
      </c>
      <c r="C1066" s="3650" t="s">
        <v>523</v>
      </c>
      <c r="D1066" s="301"/>
      <c r="E1066" s="301"/>
      <c r="F1066" s="2195">
        <f t="shared" si="963"/>
        <v>3192</v>
      </c>
      <c r="G1066" s="948">
        <f t="shared" si="967"/>
        <v>1862</v>
      </c>
      <c r="H1066" s="948">
        <f t="shared" si="967"/>
        <v>304</v>
      </c>
      <c r="I1066" s="2316">
        <f>H1066/G1066*100</f>
        <v>16.326530612244898</v>
      </c>
      <c r="J1066" s="2876"/>
      <c r="K1066" s="2876"/>
      <c r="L1066" s="2877"/>
      <c r="M1066" s="2877"/>
      <c r="N1066" s="2877"/>
      <c r="O1066" s="2877"/>
      <c r="P1066" s="2877"/>
      <c r="Q1066" s="2877"/>
      <c r="R1066" s="2874">
        <f t="shared" ref="R1066:AF1066" si="986">R969</f>
        <v>0</v>
      </c>
      <c r="S1066" s="2874">
        <f t="shared" si="986"/>
        <v>0</v>
      </c>
      <c r="T1066" s="2874">
        <f t="shared" si="986"/>
        <v>0</v>
      </c>
      <c r="U1066" s="2874">
        <f t="shared" ref="U1066:V1066" si="987">U969</f>
        <v>0</v>
      </c>
      <c r="V1066" s="2874">
        <f t="shared" si="987"/>
        <v>0</v>
      </c>
      <c r="W1066" s="2874">
        <f t="shared" ref="W1066:X1066" si="988">W969</f>
        <v>0</v>
      </c>
      <c r="X1066" s="2874">
        <f t="shared" si="988"/>
        <v>0</v>
      </c>
      <c r="Y1066" s="2874">
        <f t="shared" si="986"/>
        <v>0</v>
      </c>
      <c r="Z1066" s="2874">
        <f t="shared" si="986"/>
        <v>0</v>
      </c>
      <c r="AA1066" s="1379">
        <f t="shared" si="986"/>
        <v>0</v>
      </c>
      <c r="AB1066" s="2874">
        <f t="shared" si="986"/>
        <v>0</v>
      </c>
      <c r="AC1066" s="2874">
        <f t="shared" si="986"/>
        <v>0</v>
      </c>
      <c r="AD1066" s="3026">
        <f t="shared" si="986"/>
        <v>0</v>
      </c>
      <c r="AE1066" s="3026">
        <f t="shared" si="986"/>
        <v>0</v>
      </c>
      <c r="AF1066" s="2874">
        <f t="shared" si="986"/>
        <v>0</v>
      </c>
      <c r="AG1066" s="1149"/>
      <c r="AH1066" s="1149"/>
      <c r="AI1066" s="2572"/>
      <c r="AJ1066" s="3328"/>
      <c r="AK1066" s="240"/>
      <c r="AL1066" s="240"/>
      <c r="AM1066" s="240"/>
      <c r="AN1066" s="240"/>
      <c r="AO1066" s="240"/>
      <c r="AP1066" s="240"/>
      <c r="AQ1066" s="240"/>
      <c r="AR1066" s="240"/>
      <c r="AS1066" s="240"/>
      <c r="AT1066" s="240"/>
      <c r="AU1066" s="240"/>
      <c r="AV1066" s="240"/>
      <c r="AW1066" s="240"/>
      <c r="AX1066" s="240"/>
      <c r="AY1066" s="240"/>
      <c r="AZ1066" s="240"/>
      <c r="BA1066" s="240"/>
      <c r="BB1066" s="240"/>
      <c r="BC1066" s="240"/>
      <c r="BD1066" s="240"/>
      <c r="BE1066" s="240"/>
      <c r="BF1066" s="240"/>
      <c r="BG1066" s="240"/>
      <c r="BH1066" s="240"/>
      <c r="BI1066" s="240"/>
      <c r="BJ1066" s="240"/>
      <c r="BK1066" s="240"/>
      <c r="BL1066" s="240"/>
      <c r="BM1066" s="240"/>
      <c r="BN1066" s="240"/>
      <c r="BO1066" s="240"/>
      <c r="BP1066" s="240"/>
      <c r="BQ1066" s="240"/>
      <c r="BR1066" s="240"/>
      <c r="BS1066" s="240"/>
      <c r="BT1066" s="240"/>
      <c r="BU1066" s="240"/>
      <c r="BV1066" s="240"/>
      <c r="BW1066" s="240"/>
      <c r="BX1066" s="240"/>
      <c r="BY1066" s="240"/>
      <c r="BZ1066" s="240"/>
      <c r="CA1066" s="240"/>
      <c r="CB1066" s="240"/>
      <c r="CC1066" s="240"/>
      <c r="CD1066" s="240"/>
      <c r="CE1066" s="240"/>
      <c r="CF1066" s="240"/>
      <c r="CG1066" s="240"/>
      <c r="CH1066" s="240"/>
      <c r="CI1066" s="240"/>
      <c r="CJ1066" s="240"/>
      <c r="CK1066" s="240"/>
      <c r="CL1066" s="240"/>
      <c r="CM1066" s="240"/>
      <c r="CN1066" s="240"/>
      <c r="CO1066" s="240"/>
      <c r="CP1066" s="240"/>
      <c r="CQ1066" s="240"/>
      <c r="CR1066" s="240"/>
      <c r="CS1066" s="240"/>
      <c r="CT1066" s="240"/>
      <c r="CU1066" s="240"/>
      <c r="CV1066" s="240"/>
      <c r="CW1066" s="240"/>
      <c r="CX1066" s="240"/>
      <c r="CY1066" s="240"/>
      <c r="CZ1066" s="240"/>
      <c r="DA1066" s="240"/>
      <c r="DB1066" s="240"/>
      <c r="DC1066" s="240"/>
      <c r="DD1066" s="240"/>
      <c r="DE1066" s="240"/>
      <c r="DF1066" s="240"/>
      <c r="DG1066" s="240"/>
      <c r="DH1066" s="240"/>
      <c r="DI1066" s="240"/>
      <c r="DJ1066" s="240"/>
      <c r="DK1066" s="240"/>
      <c r="DL1066" s="240"/>
      <c r="DM1066" s="240"/>
      <c r="DN1066" s="240"/>
      <c r="DO1066" s="240"/>
      <c r="DP1066" s="240"/>
      <c r="DQ1066" s="240"/>
      <c r="DR1066" s="240"/>
      <c r="DS1066" s="240"/>
      <c r="DT1066" s="240"/>
      <c r="DU1066" s="240"/>
      <c r="DV1066" s="240"/>
      <c r="DW1066" s="240"/>
      <c r="DX1066" s="240"/>
      <c r="DY1066" s="240"/>
      <c r="DZ1066" s="240"/>
      <c r="EA1066" s="240"/>
      <c r="EB1066" s="240"/>
      <c r="EC1066" s="240"/>
      <c r="ED1066" s="240"/>
      <c r="EE1066" s="240"/>
      <c r="EF1066" s="240"/>
      <c r="EG1066" s="240"/>
      <c r="EH1066" s="240"/>
      <c r="EI1066" s="240"/>
      <c r="EJ1066" s="240"/>
      <c r="EK1066" s="240"/>
      <c r="EL1066" s="240"/>
      <c r="EM1066" s="240"/>
      <c r="EN1066" s="240"/>
      <c r="EO1066" s="240"/>
      <c r="EP1066" s="240"/>
      <c r="EQ1066" s="240"/>
      <c r="ER1066" s="240"/>
      <c r="ES1066" s="240"/>
      <c r="ET1066" s="240"/>
      <c r="EU1066" s="240"/>
      <c r="EV1066" s="240"/>
      <c r="EW1066" s="240"/>
      <c r="EX1066" s="240"/>
      <c r="EY1066" s="240"/>
      <c r="EZ1066" s="240"/>
      <c r="FA1066" s="240"/>
      <c r="FB1066" s="240"/>
      <c r="FC1066" s="240"/>
      <c r="FD1066" s="240"/>
      <c r="FE1066" s="240"/>
      <c r="FF1066" s="240"/>
      <c r="FG1066" s="240"/>
      <c r="FH1066" s="240"/>
      <c r="FI1066" s="240"/>
      <c r="FJ1066" s="240"/>
      <c r="FK1066" s="240"/>
      <c r="FL1066" s="240"/>
      <c r="FM1066" s="240"/>
      <c r="FN1066" s="240"/>
      <c r="FO1066" s="240"/>
      <c r="FP1066" s="240"/>
      <c r="FQ1066" s="240"/>
      <c r="FR1066" s="240"/>
      <c r="FS1066" s="240"/>
      <c r="FT1066" s="240"/>
      <c r="FU1066" s="240"/>
      <c r="FV1066" s="240"/>
      <c r="FW1066" s="240"/>
      <c r="FX1066" s="240"/>
      <c r="FY1066" s="240"/>
      <c r="FZ1066" s="240"/>
      <c r="GA1066" s="240"/>
      <c r="GB1066" s="240"/>
      <c r="GC1066" s="240"/>
      <c r="GD1066" s="240"/>
      <c r="GE1066" s="240"/>
      <c r="GF1066" s="240"/>
      <c r="GG1066" s="240"/>
      <c r="GH1066" s="240"/>
      <c r="GI1066" s="240"/>
      <c r="GJ1066" s="240"/>
      <c r="GK1066" s="240"/>
      <c r="GL1066" s="240"/>
      <c r="GM1066" s="240"/>
      <c r="GN1066" s="240"/>
      <c r="GO1066" s="240"/>
      <c r="GP1066" s="240"/>
      <c r="GQ1066" s="240"/>
      <c r="GR1066" s="240"/>
      <c r="GS1066" s="240"/>
      <c r="GT1066" s="240"/>
      <c r="GU1066" s="240"/>
      <c r="GV1066" s="240"/>
      <c r="GW1066" s="240"/>
      <c r="GX1066" s="240"/>
      <c r="GY1066" s="240"/>
      <c r="GZ1066" s="240"/>
      <c r="HA1066" s="240"/>
      <c r="HB1066" s="240"/>
      <c r="HC1066" s="240"/>
      <c r="HD1066" s="240"/>
      <c r="HE1066" s="240"/>
      <c r="HF1066" s="240"/>
      <c r="HG1066" s="240"/>
      <c r="HH1066" s="240"/>
      <c r="HI1066" s="240"/>
      <c r="HJ1066" s="240"/>
      <c r="HK1066" s="240"/>
      <c r="HL1066" s="240"/>
      <c r="HM1066" s="240"/>
      <c r="HN1066" s="240"/>
      <c r="HO1066" s="240"/>
      <c r="HP1066" s="240"/>
      <c r="HQ1066" s="240"/>
      <c r="HR1066" s="240"/>
      <c r="HS1066" s="240"/>
      <c r="HT1066" s="240"/>
      <c r="HU1066" s="240"/>
      <c r="HV1066" s="240"/>
      <c r="HW1066" s="240"/>
      <c r="HX1066" s="240"/>
      <c r="HY1066" s="240"/>
      <c r="HZ1066" s="240"/>
      <c r="IA1066" s="240"/>
      <c r="IB1066" s="240"/>
      <c r="IC1066" s="240"/>
      <c r="ID1066" s="240"/>
      <c r="IE1066" s="240"/>
      <c r="IF1066" s="240"/>
      <c r="IG1066" s="240"/>
      <c r="IH1066" s="240"/>
      <c r="II1066" s="240"/>
      <c r="IJ1066" s="240"/>
      <c r="IK1066" s="240"/>
      <c r="IL1066" s="240"/>
      <c r="IM1066" s="240"/>
      <c r="IN1066" s="240"/>
      <c r="IO1066" s="240"/>
      <c r="IP1066" s="240"/>
      <c r="IQ1066" s="240"/>
      <c r="IR1066" s="240"/>
      <c r="IS1066" s="240"/>
      <c r="IT1066" s="240"/>
      <c r="IU1066" s="240"/>
      <c r="IV1066" s="240"/>
      <c r="IW1066" s="240"/>
      <c r="IX1066" s="240"/>
      <c r="IY1066" s="240"/>
      <c r="IZ1066" s="240"/>
      <c r="JA1066" s="240"/>
      <c r="JB1066" s="240"/>
      <c r="JC1066" s="240"/>
      <c r="JD1066" s="240"/>
      <c r="JE1066" s="240"/>
      <c r="JF1066" s="240"/>
      <c r="JG1066" s="240"/>
    </row>
    <row r="1067" spans="1:267" s="1069" customFormat="1" ht="75" x14ac:dyDescent="0.25">
      <c r="A1067" s="364"/>
      <c r="B1067" s="364"/>
      <c r="C1067" s="3650" t="s">
        <v>592</v>
      </c>
      <c r="D1067" s="301"/>
      <c r="E1067" s="301"/>
      <c r="F1067" s="2195">
        <f t="shared" si="963"/>
        <v>4064</v>
      </c>
      <c r="G1067" s="948">
        <f t="shared" si="967"/>
        <v>1806.2222222222222</v>
      </c>
      <c r="H1067" s="948">
        <f t="shared" si="967"/>
        <v>274</v>
      </c>
      <c r="I1067" s="2316">
        <f>H1067/G1067*100</f>
        <v>15.16978346456693</v>
      </c>
      <c r="J1067" s="2876"/>
      <c r="K1067" s="2876"/>
      <c r="L1067" s="2877"/>
      <c r="M1067" s="2877"/>
      <c r="N1067" s="2877"/>
      <c r="O1067" s="2877"/>
      <c r="P1067" s="2877"/>
      <c r="Q1067" s="2877"/>
      <c r="R1067" s="2874"/>
      <c r="S1067" s="2874"/>
      <c r="T1067" s="2874"/>
      <c r="U1067" s="2874"/>
      <c r="V1067" s="2874"/>
      <c r="W1067" s="2874"/>
      <c r="X1067" s="2874"/>
      <c r="Y1067" s="2874"/>
      <c r="Z1067" s="2874"/>
      <c r="AA1067" s="1379"/>
      <c r="AB1067" s="2874"/>
      <c r="AC1067" s="2874"/>
      <c r="AD1067" s="3026"/>
      <c r="AE1067" s="3026"/>
      <c r="AF1067" s="2874"/>
      <c r="AG1067" s="1149"/>
      <c r="AH1067" s="1149"/>
      <c r="AI1067" s="2572"/>
      <c r="AJ1067" s="3328"/>
      <c r="AK1067" s="240"/>
      <c r="AL1067" s="240"/>
      <c r="AM1067" s="240"/>
      <c r="AN1067" s="240"/>
      <c r="AO1067" s="240"/>
      <c r="AP1067" s="240"/>
      <c r="AQ1067" s="240"/>
      <c r="AR1067" s="240"/>
      <c r="AS1067" s="240"/>
      <c r="AT1067" s="240"/>
      <c r="AU1067" s="240"/>
      <c r="AV1067" s="240"/>
      <c r="AW1067" s="240"/>
      <c r="AX1067" s="240"/>
      <c r="AY1067" s="240"/>
      <c r="AZ1067" s="240"/>
      <c r="BA1067" s="240"/>
      <c r="BB1067" s="240"/>
      <c r="BC1067" s="240"/>
      <c r="BD1067" s="240"/>
      <c r="BE1067" s="240"/>
      <c r="BF1067" s="240"/>
      <c r="BG1067" s="240"/>
      <c r="BH1067" s="240"/>
      <c r="BI1067" s="240"/>
      <c r="BJ1067" s="240"/>
      <c r="BK1067" s="240"/>
      <c r="BL1067" s="240"/>
      <c r="BM1067" s="240"/>
      <c r="BN1067" s="240"/>
      <c r="BO1067" s="240"/>
      <c r="BP1067" s="240"/>
      <c r="BQ1067" s="240"/>
      <c r="BR1067" s="240"/>
      <c r="BS1067" s="240"/>
      <c r="BT1067" s="240"/>
      <c r="BU1067" s="240"/>
      <c r="BV1067" s="240"/>
      <c r="BW1067" s="240"/>
      <c r="BX1067" s="240"/>
      <c r="BY1067" s="240"/>
      <c r="BZ1067" s="240"/>
      <c r="CA1067" s="240"/>
      <c r="CB1067" s="240"/>
      <c r="CC1067" s="240"/>
      <c r="CD1067" s="240"/>
      <c r="CE1067" s="240"/>
      <c r="CF1067" s="240"/>
      <c r="CG1067" s="240"/>
      <c r="CH1067" s="240"/>
      <c r="CI1067" s="240"/>
      <c r="CJ1067" s="240"/>
      <c r="CK1067" s="240"/>
      <c r="CL1067" s="240"/>
      <c r="CM1067" s="240"/>
      <c r="CN1067" s="240"/>
      <c r="CO1067" s="240"/>
      <c r="CP1067" s="240"/>
      <c r="CQ1067" s="240"/>
      <c r="CR1067" s="240"/>
      <c r="CS1067" s="240"/>
      <c r="CT1067" s="240"/>
      <c r="CU1067" s="240"/>
      <c r="CV1067" s="240"/>
      <c r="CW1067" s="240"/>
      <c r="CX1067" s="240"/>
      <c r="CY1067" s="240"/>
      <c r="CZ1067" s="240"/>
      <c r="DA1067" s="240"/>
      <c r="DB1067" s="240"/>
      <c r="DC1067" s="240"/>
      <c r="DD1067" s="240"/>
      <c r="DE1067" s="240"/>
      <c r="DF1067" s="240"/>
      <c r="DG1067" s="240"/>
      <c r="DH1067" s="240"/>
      <c r="DI1067" s="240"/>
      <c r="DJ1067" s="240"/>
      <c r="DK1067" s="240"/>
      <c r="DL1067" s="240"/>
      <c r="DM1067" s="240"/>
      <c r="DN1067" s="240"/>
      <c r="DO1067" s="240"/>
      <c r="DP1067" s="240"/>
      <c r="DQ1067" s="240"/>
      <c r="DR1067" s="240"/>
      <c r="DS1067" s="240"/>
      <c r="DT1067" s="240"/>
      <c r="DU1067" s="240"/>
      <c r="DV1067" s="240"/>
      <c r="DW1067" s="240"/>
      <c r="DX1067" s="240"/>
      <c r="DY1067" s="240"/>
      <c r="DZ1067" s="240"/>
      <c r="EA1067" s="240"/>
      <c r="EB1067" s="240"/>
      <c r="EC1067" s="240"/>
      <c r="ED1067" s="240"/>
      <c r="EE1067" s="240"/>
      <c r="EF1067" s="240"/>
      <c r="EG1067" s="240"/>
      <c r="EH1067" s="240"/>
      <c r="EI1067" s="240"/>
      <c r="EJ1067" s="240"/>
      <c r="EK1067" s="240"/>
      <c r="EL1067" s="240"/>
      <c r="EM1067" s="240"/>
      <c r="EN1067" s="240"/>
      <c r="EO1067" s="240"/>
      <c r="EP1067" s="240"/>
      <c r="EQ1067" s="240"/>
      <c r="ER1067" s="240"/>
      <c r="ES1067" s="240"/>
      <c r="ET1067" s="240"/>
      <c r="EU1067" s="240"/>
      <c r="EV1067" s="240"/>
      <c r="EW1067" s="240"/>
      <c r="EX1067" s="240"/>
      <c r="EY1067" s="240"/>
      <c r="EZ1067" s="240"/>
      <c r="FA1067" s="240"/>
      <c r="FB1067" s="240"/>
      <c r="FC1067" s="240"/>
      <c r="FD1067" s="240"/>
      <c r="FE1067" s="240"/>
      <c r="FF1067" s="240"/>
      <c r="FG1067" s="240"/>
      <c r="FH1067" s="240"/>
      <c r="FI1067" s="240"/>
      <c r="FJ1067" s="240"/>
      <c r="FK1067" s="240"/>
      <c r="FL1067" s="240"/>
      <c r="FM1067" s="240"/>
      <c r="FN1067" s="240"/>
      <c r="FO1067" s="240"/>
      <c r="FP1067" s="240"/>
      <c r="FQ1067" s="240"/>
      <c r="FR1067" s="240"/>
      <c r="FS1067" s="240"/>
      <c r="FT1067" s="240"/>
      <c r="FU1067" s="240"/>
      <c r="FV1067" s="240"/>
      <c r="FW1067" s="240"/>
      <c r="FX1067" s="240"/>
      <c r="FY1067" s="240"/>
      <c r="FZ1067" s="240"/>
      <c r="GA1067" s="240"/>
      <c r="GB1067" s="240"/>
      <c r="GC1067" s="240"/>
      <c r="GD1067" s="240"/>
      <c r="GE1067" s="240"/>
      <c r="GF1067" s="240"/>
      <c r="GG1067" s="240"/>
      <c r="GH1067" s="240"/>
      <c r="GI1067" s="240"/>
      <c r="GJ1067" s="240"/>
      <c r="GK1067" s="240"/>
      <c r="GL1067" s="240"/>
      <c r="GM1067" s="240"/>
      <c r="GN1067" s="240"/>
      <c r="GO1067" s="240"/>
      <c r="GP1067" s="240"/>
      <c r="GQ1067" s="240"/>
      <c r="GR1067" s="240"/>
      <c r="GS1067" s="240"/>
      <c r="GT1067" s="240"/>
      <c r="GU1067" s="240"/>
      <c r="GV1067" s="240"/>
      <c r="GW1067" s="240"/>
      <c r="GX1067" s="240"/>
      <c r="GY1067" s="240"/>
      <c r="GZ1067" s="240"/>
      <c r="HA1067" s="240"/>
      <c r="HB1067" s="240"/>
      <c r="HC1067" s="240"/>
      <c r="HD1067" s="240"/>
      <c r="HE1067" s="240"/>
      <c r="HF1067" s="240"/>
      <c r="HG1067" s="240"/>
      <c r="HH1067" s="240"/>
      <c r="HI1067" s="240"/>
      <c r="HJ1067" s="240"/>
      <c r="HK1067" s="240"/>
      <c r="HL1067" s="240"/>
      <c r="HM1067" s="240"/>
      <c r="HN1067" s="240"/>
      <c r="HO1067" s="240"/>
      <c r="HP1067" s="240"/>
      <c r="HQ1067" s="240"/>
      <c r="HR1067" s="240"/>
      <c r="HS1067" s="240"/>
      <c r="HT1067" s="240"/>
      <c r="HU1067" s="240"/>
      <c r="HV1067" s="240"/>
      <c r="HW1067" s="240"/>
      <c r="HX1067" s="240"/>
      <c r="HY1067" s="240"/>
      <c r="HZ1067" s="240"/>
      <c r="IA1067" s="240"/>
      <c r="IB1067" s="240"/>
      <c r="IC1067" s="240"/>
      <c r="ID1067" s="240"/>
      <c r="IE1067" s="240"/>
      <c r="IF1067" s="240"/>
      <c r="IG1067" s="240"/>
      <c r="IH1067" s="240"/>
      <c r="II1067" s="240"/>
      <c r="IJ1067" s="240"/>
      <c r="IK1067" s="240"/>
      <c r="IL1067" s="240"/>
      <c r="IM1067" s="240"/>
      <c r="IN1067" s="240"/>
      <c r="IO1067" s="240"/>
      <c r="IP1067" s="240"/>
      <c r="IQ1067" s="240"/>
      <c r="IR1067" s="240"/>
      <c r="IS1067" s="240"/>
      <c r="IT1067" s="240"/>
      <c r="IU1067" s="240"/>
      <c r="IV1067" s="240"/>
      <c r="IW1067" s="240"/>
      <c r="IX1067" s="240"/>
      <c r="IY1067" s="240"/>
      <c r="IZ1067" s="240"/>
      <c r="JA1067" s="240"/>
      <c r="JB1067" s="240"/>
      <c r="JC1067" s="240"/>
      <c r="JD1067" s="240"/>
      <c r="JE1067" s="240"/>
      <c r="JF1067" s="240"/>
      <c r="JG1067" s="240"/>
    </row>
    <row r="1068" spans="1:267" s="1069" customFormat="1" ht="30" x14ac:dyDescent="0.25">
      <c r="A1068" s="364"/>
      <c r="B1068" s="364">
        <v>1</v>
      </c>
      <c r="C1068" s="3651" t="s">
        <v>201</v>
      </c>
      <c r="D1068" s="301"/>
      <c r="E1068" s="301"/>
      <c r="F1068" s="2195">
        <f t="shared" si="963"/>
        <v>0</v>
      </c>
      <c r="G1068" s="948"/>
      <c r="H1068" s="948"/>
      <c r="I1068" s="2316"/>
      <c r="J1068" s="2876"/>
      <c r="K1068" s="2876"/>
      <c r="L1068" s="2877"/>
      <c r="M1068" s="2877"/>
      <c r="N1068" s="2877"/>
      <c r="O1068" s="2877"/>
      <c r="P1068" s="2877"/>
      <c r="Q1068" s="2877"/>
      <c r="R1068" s="2874">
        <f t="shared" ref="R1068:AF1068" si="989">R971</f>
        <v>0</v>
      </c>
      <c r="S1068" s="2874">
        <f t="shared" si="989"/>
        <v>0</v>
      </c>
      <c r="T1068" s="2874">
        <f t="shared" si="989"/>
        <v>0</v>
      </c>
      <c r="U1068" s="2874">
        <f t="shared" ref="U1068:V1068" si="990">U971</f>
        <v>0</v>
      </c>
      <c r="V1068" s="2874">
        <f t="shared" si="990"/>
        <v>0</v>
      </c>
      <c r="W1068" s="2874">
        <f t="shared" ref="W1068:X1068" si="991">W971</f>
        <v>0</v>
      </c>
      <c r="X1068" s="2874">
        <f t="shared" si="991"/>
        <v>0</v>
      </c>
      <c r="Y1068" s="2874">
        <f t="shared" si="989"/>
        <v>0</v>
      </c>
      <c r="Z1068" s="2874">
        <f t="shared" si="989"/>
        <v>0</v>
      </c>
      <c r="AA1068" s="1379">
        <f t="shared" si="989"/>
        <v>0</v>
      </c>
      <c r="AB1068" s="2874">
        <f t="shared" si="989"/>
        <v>0</v>
      </c>
      <c r="AC1068" s="2874">
        <f t="shared" si="989"/>
        <v>0</v>
      </c>
      <c r="AD1068" s="3026">
        <f t="shared" si="989"/>
        <v>0</v>
      </c>
      <c r="AE1068" s="3026">
        <f t="shared" si="989"/>
        <v>0</v>
      </c>
      <c r="AF1068" s="2874">
        <f t="shared" si="989"/>
        <v>0</v>
      </c>
      <c r="AG1068" s="1149"/>
      <c r="AH1068" s="1149"/>
      <c r="AI1068" s="2572"/>
      <c r="AJ1068" s="3328"/>
      <c r="AK1068" s="240"/>
      <c r="AL1068" s="240"/>
      <c r="AM1068" s="240"/>
      <c r="AN1068" s="240"/>
      <c r="AO1068" s="240"/>
      <c r="AP1068" s="240"/>
      <c r="AQ1068" s="240"/>
      <c r="AR1068" s="240"/>
      <c r="AS1068" s="240"/>
      <c r="AT1068" s="240"/>
      <c r="AU1068" s="240"/>
      <c r="AV1068" s="240"/>
      <c r="AW1068" s="240"/>
      <c r="AX1068" s="240"/>
      <c r="AY1068" s="240"/>
      <c r="AZ1068" s="240"/>
      <c r="BA1068" s="240"/>
      <c r="BB1068" s="240"/>
      <c r="BC1068" s="240"/>
      <c r="BD1068" s="240"/>
      <c r="BE1068" s="240"/>
      <c r="BF1068" s="240"/>
      <c r="BG1068" s="240"/>
      <c r="BH1068" s="240"/>
      <c r="BI1068" s="240"/>
      <c r="BJ1068" s="240"/>
      <c r="BK1068" s="240"/>
      <c r="BL1068" s="240"/>
      <c r="BM1068" s="240"/>
      <c r="BN1068" s="240"/>
      <c r="BO1068" s="240"/>
      <c r="BP1068" s="240"/>
      <c r="BQ1068" s="240"/>
      <c r="BR1068" s="240"/>
      <c r="BS1068" s="240"/>
      <c r="BT1068" s="240"/>
      <c r="BU1068" s="240"/>
      <c r="BV1068" s="240"/>
      <c r="BW1068" s="240"/>
      <c r="BX1068" s="240"/>
      <c r="BY1068" s="240"/>
      <c r="BZ1068" s="240"/>
      <c r="CA1068" s="240"/>
      <c r="CB1068" s="240"/>
      <c r="CC1068" s="240"/>
      <c r="CD1068" s="240"/>
      <c r="CE1068" s="240"/>
      <c r="CF1068" s="240"/>
      <c r="CG1068" s="240"/>
      <c r="CH1068" s="240"/>
      <c r="CI1068" s="240"/>
      <c r="CJ1068" s="240"/>
      <c r="CK1068" s="240"/>
      <c r="CL1068" s="240"/>
      <c r="CM1068" s="240"/>
      <c r="CN1068" s="240"/>
      <c r="CO1068" s="240"/>
      <c r="CP1068" s="240"/>
      <c r="CQ1068" s="240"/>
      <c r="CR1068" s="240"/>
      <c r="CS1068" s="240"/>
      <c r="CT1068" s="240"/>
      <c r="CU1068" s="240"/>
      <c r="CV1068" s="240"/>
      <c r="CW1068" s="240"/>
      <c r="CX1068" s="240"/>
      <c r="CY1068" s="240"/>
      <c r="CZ1068" s="240"/>
      <c r="DA1068" s="240"/>
      <c r="DB1068" s="240"/>
      <c r="DC1068" s="240"/>
      <c r="DD1068" s="240"/>
      <c r="DE1068" s="240"/>
      <c r="DF1068" s="240"/>
      <c r="DG1068" s="240"/>
      <c r="DH1068" s="240"/>
      <c r="DI1068" s="240"/>
      <c r="DJ1068" s="240"/>
      <c r="DK1068" s="240"/>
      <c r="DL1068" s="240"/>
      <c r="DM1068" s="240"/>
      <c r="DN1068" s="240"/>
      <c r="DO1068" s="240"/>
      <c r="DP1068" s="240"/>
      <c r="DQ1068" s="240"/>
      <c r="DR1068" s="240"/>
      <c r="DS1068" s="240"/>
      <c r="DT1068" s="240"/>
      <c r="DU1068" s="240"/>
      <c r="DV1068" s="240"/>
      <c r="DW1068" s="240"/>
      <c r="DX1068" s="240"/>
      <c r="DY1068" s="240"/>
      <c r="DZ1068" s="240"/>
      <c r="EA1068" s="240"/>
      <c r="EB1068" s="240"/>
      <c r="EC1068" s="240"/>
      <c r="ED1068" s="240"/>
      <c r="EE1068" s="240"/>
      <c r="EF1068" s="240"/>
      <c r="EG1068" s="240"/>
      <c r="EH1068" s="240"/>
      <c r="EI1068" s="240"/>
      <c r="EJ1068" s="240"/>
      <c r="EK1068" s="240"/>
      <c r="EL1068" s="240"/>
      <c r="EM1068" s="240"/>
      <c r="EN1068" s="240"/>
      <c r="EO1068" s="240"/>
      <c r="EP1068" s="240"/>
      <c r="EQ1068" s="240"/>
      <c r="ER1068" s="240"/>
      <c r="ES1068" s="240"/>
      <c r="ET1068" s="240"/>
      <c r="EU1068" s="240"/>
      <c r="EV1068" s="240"/>
      <c r="EW1068" s="240"/>
      <c r="EX1068" s="240"/>
      <c r="EY1068" s="240"/>
      <c r="EZ1068" s="240"/>
      <c r="FA1068" s="240"/>
      <c r="FB1068" s="240"/>
      <c r="FC1068" s="240"/>
      <c r="FD1068" s="240"/>
      <c r="FE1068" s="240"/>
      <c r="FF1068" s="240"/>
      <c r="FG1068" s="240"/>
      <c r="FH1068" s="240"/>
      <c r="FI1068" s="240"/>
      <c r="FJ1068" s="240"/>
      <c r="FK1068" s="240"/>
      <c r="FL1068" s="240"/>
      <c r="FM1068" s="240"/>
      <c r="FN1068" s="240"/>
      <c r="FO1068" s="240"/>
      <c r="FP1068" s="240"/>
      <c r="FQ1068" s="240"/>
      <c r="FR1068" s="240"/>
      <c r="FS1068" s="240"/>
      <c r="FT1068" s="240"/>
      <c r="FU1068" s="240"/>
      <c r="FV1068" s="240"/>
      <c r="FW1068" s="240"/>
      <c r="FX1068" s="240"/>
      <c r="FY1068" s="240"/>
      <c r="FZ1068" s="240"/>
      <c r="GA1068" s="240"/>
      <c r="GB1068" s="240"/>
      <c r="GC1068" s="240"/>
      <c r="GD1068" s="240"/>
      <c r="GE1068" s="240"/>
      <c r="GF1068" s="240"/>
      <c r="GG1068" s="240"/>
      <c r="GH1068" s="240"/>
      <c r="GI1068" s="240"/>
      <c r="GJ1068" s="240"/>
      <c r="GK1068" s="240"/>
      <c r="GL1068" s="240"/>
      <c r="GM1068" s="240"/>
      <c r="GN1068" s="240"/>
      <c r="GO1068" s="240"/>
      <c r="GP1068" s="240"/>
      <c r="GQ1068" s="240"/>
      <c r="GR1068" s="240"/>
      <c r="GS1068" s="240"/>
      <c r="GT1068" s="240"/>
      <c r="GU1068" s="240"/>
      <c r="GV1068" s="240"/>
      <c r="GW1068" s="240"/>
      <c r="GX1068" s="240"/>
      <c r="GY1068" s="240"/>
      <c r="GZ1068" s="240"/>
      <c r="HA1068" s="240"/>
      <c r="HB1068" s="240"/>
      <c r="HC1068" s="240"/>
      <c r="HD1068" s="240"/>
      <c r="HE1068" s="240"/>
      <c r="HF1068" s="240"/>
      <c r="HG1068" s="240"/>
      <c r="HH1068" s="240"/>
      <c r="HI1068" s="240"/>
      <c r="HJ1068" s="240"/>
      <c r="HK1068" s="240"/>
      <c r="HL1068" s="240"/>
      <c r="HM1068" s="240"/>
      <c r="HN1068" s="240"/>
      <c r="HO1068" s="240"/>
      <c r="HP1068" s="240"/>
      <c r="HQ1068" s="240"/>
      <c r="HR1068" s="240"/>
      <c r="HS1068" s="240"/>
      <c r="HT1068" s="240"/>
      <c r="HU1068" s="240"/>
      <c r="HV1068" s="240"/>
      <c r="HW1068" s="240"/>
      <c r="HX1068" s="240"/>
      <c r="HY1068" s="240"/>
      <c r="HZ1068" s="240"/>
      <c r="IA1068" s="240"/>
      <c r="IB1068" s="240"/>
      <c r="IC1068" s="240"/>
      <c r="ID1068" s="240"/>
      <c r="IE1068" s="240"/>
      <c r="IF1068" s="240"/>
      <c r="IG1068" s="240"/>
      <c r="IH1068" s="240"/>
      <c r="II1068" s="240"/>
      <c r="IJ1068" s="240"/>
      <c r="IK1068" s="240"/>
      <c r="IL1068" s="240"/>
      <c r="IM1068" s="240"/>
      <c r="IN1068" s="240"/>
      <c r="IO1068" s="240"/>
      <c r="IP1068" s="240"/>
      <c r="IQ1068" s="240"/>
      <c r="IR1068" s="240"/>
      <c r="IS1068" s="240"/>
      <c r="IT1068" s="240"/>
      <c r="IU1068" s="240"/>
      <c r="IV1068" s="240"/>
      <c r="IW1068" s="240"/>
      <c r="IX1068" s="240"/>
      <c r="IY1068" s="240"/>
      <c r="IZ1068" s="240"/>
      <c r="JA1068" s="240"/>
      <c r="JB1068" s="240"/>
      <c r="JC1068" s="240"/>
      <c r="JD1068" s="240"/>
      <c r="JE1068" s="240"/>
      <c r="JF1068" s="240"/>
      <c r="JG1068" s="240"/>
    </row>
    <row r="1069" spans="1:267" s="1069" customFormat="1" ht="110.25" x14ac:dyDescent="0.25">
      <c r="A1069" s="364"/>
      <c r="B1069" s="364">
        <v>1</v>
      </c>
      <c r="C1069" s="3655" t="s">
        <v>593</v>
      </c>
      <c r="D1069" s="443"/>
      <c r="E1069" s="443"/>
      <c r="F1069" s="2198">
        <f t="shared" si="963"/>
        <v>20322</v>
      </c>
      <c r="G1069" s="2197">
        <f t="shared" ref="G1069:H1072" si="992">G972</f>
        <v>11854.5</v>
      </c>
      <c r="H1069" s="2197">
        <f t="shared" si="992"/>
        <v>3007</v>
      </c>
      <c r="I1069" s="2878">
        <f>H1069/G1069*100</f>
        <v>25.365894807878863</v>
      </c>
      <c r="J1069" s="2876"/>
      <c r="K1069" s="2876"/>
      <c r="L1069" s="2877"/>
      <c r="M1069" s="2877"/>
      <c r="N1069" s="2877"/>
      <c r="O1069" s="2877"/>
      <c r="P1069" s="2877"/>
      <c r="Q1069" s="2877"/>
      <c r="R1069" s="2874">
        <f t="shared" ref="R1069:AF1069" si="993">R972</f>
        <v>43311.262499999997</v>
      </c>
      <c r="S1069" s="2874">
        <f t="shared" si="993"/>
        <v>43311.262499999997</v>
      </c>
      <c r="T1069" s="2874">
        <f t="shared" si="993"/>
        <v>43311.262499999997</v>
      </c>
      <c r="U1069" s="2874">
        <f t="shared" ref="U1069:V1069" si="994">U972</f>
        <v>43311.262499999997</v>
      </c>
      <c r="V1069" s="2874">
        <f t="shared" si="994"/>
        <v>43311.262499999997</v>
      </c>
      <c r="W1069" s="2874">
        <f t="shared" ref="W1069:X1069" si="995">W972</f>
        <v>43311.262499999997</v>
      </c>
      <c r="X1069" s="2874">
        <f t="shared" si="995"/>
        <v>43311.262499999997</v>
      </c>
      <c r="Y1069" s="2874">
        <f t="shared" si="993"/>
        <v>25264.903125000001</v>
      </c>
      <c r="Z1069" s="2874">
        <f t="shared" si="993"/>
        <v>6408.6687499999998</v>
      </c>
      <c r="AA1069" s="1379">
        <f t="shared" si="993"/>
        <v>0</v>
      </c>
      <c r="AB1069" s="2874">
        <f t="shared" si="993"/>
        <v>0</v>
      </c>
      <c r="AC1069" s="2874">
        <f t="shared" si="993"/>
        <v>-18856.234375</v>
      </c>
      <c r="AD1069" s="3026">
        <f t="shared" si="993"/>
        <v>0</v>
      </c>
      <c r="AE1069" s="3026">
        <f t="shared" si="993"/>
        <v>0</v>
      </c>
      <c r="AF1069" s="2874">
        <f t="shared" si="993"/>
        <v>6408.6687499999998</v>
      </c>
      <c r="AG1069" s="1149"/>
      <c r="AH1069" s="1149"/>
      <c r="AI1069" s="2572"/>
      <c r="AJ1069" s="3328"/>
      <c r="AK1069" s="240"/>
      <c r="AL1069" s="240"/>
      <c r="AM1069" s="240"/>
      <c r="AN1069" s="240"/>
      <c r="AO1069" s="240"/>
      <c r="AP1069" s="240"/>
      <c r="AQ1069" s="240"/>
      <c r="AR1069" s="240"/>
      <c r="AS1069" s="240"/>
      <c r="AT1069" s="240"/>
      <c r="AU1069" s="240"/>
      <c r="AV1069" s="240"/>
      <c r="AW1069" s="240"/>
      <c r="AX1069" s="240"/>
      <c r="AY1069" s="240"/>
      <c r="AZ1069" s="240"/>
      <c r="BA1069" s="240"/>
      <c r="BB1069" s="240"/>
      <c r="BC1069" s="240"/>
      <c r="BD1069" s="240"/>
      <c r="BE1069" s="240"/>
      <c r="BF1069" s="240"/>
      <c r="BG1069" s="240"/>
      <c r="BH1069" s="240"/>
      <c r="BI1069" s="240"/>
      <c r="BJ1069" s="240"/>
      <c r="BK1069" s="240"/>
      <c r="BL1069" s="240"/>
      <c r="BM1069" s="240"/>
      <c r="BN1069" s="240"/>
      <c r="BO1069" s="240"/>
      <c r="BP1069" s="240"/>
      <c r="BQ1069" s="240"/>
      <c r="BR1069" s="240"/>
      <c r="BS1069" s="240"/>
      <c r="BT1069" s="240"/>
      <c r="BU1069" s="240"/>
      <c r="BV1069" s="240"/>
      <c r="BW1069" s="240"/>
      <c r="BX1069" s="240"/>
      <c r="BY1069" s="240"/>
      <c r="BZ1069" s="240"/>
      <c r="CA1069" s="240"/>
      <c r="CB1069" s="240"/>
      <c r="CC1069" s="240"/>
      <c r="CD1069" s="240"/>
      <c r="CE1069" s="240"/>
      <c r="CF1069" s="240"/>
      <c r="CG1069" s="240"/>
      <c r="CH1069" s="240"/>
      <c r="CI1069" s="240"/>
      <c r="CJ1069" s="240"/>
      <c r="CK1069" s="240"/>
      <c r="CL1069" s="240"/>
      <c r="CM1069" s="240"/>
      <c r="CN1069" s="240"/>
      <c r="CO1069" s="240"/>
      <c r="CP1069" s="240"/>
      <c r="CQ1069" s="240"/>
      <c r="CR1069" s="240"/>
      <c r="CS1069" s="240"/>
      <c r="CT1069" s="240"/>
      <c r="CU1069" s="240"/>
      <c r="CV1069" s="240"/>
      <c r="CW1069" s="240"/>
      <c r="CX1069" s="240"/>
      <c r="CY1069" s="240"/>
      <c r="CZ1069" s="240"/>
      <c r="DA1069" s="240"/>
      <c r="DB1069" s="240"/>
      <c r="DC1069" s="240"/>
      <c r="DD1069" s="240"/>
      <c r="DE1069" s="240"/>
      <c r="DF1069" s="240"/>
      <c r="DG1069" s="240"/>
      <c r="DH1069" s="240"/>
      <c r="DI1069" s="240"/>
      <c r="DJ1069" s="240"/>
      <c r="DK1069" s="240"/>
      <c r="DL1069" s="240"/>
      <c r="DM1069" s="240"/>
      <c r="DN1069" s="240"/>
      <c r="DO1069" s="240"/>
      <c r="DP1069" s="240"/>
      <c r="DQ1069" s="240"/>
      <c r="DR1069" s="240"/>
      <c r="DS1069" s="240"/>
      <c r="DT1069" s="240"/>
      <c r="DU1069" s="240"/>
      <c r="DV1069" s="240"/>
      <c r="DW1069" s="240"/>
      <c r="DX1069" s="240"/>
      <c r="DY1069" s="240"/>
      <c r="DZ1069" s="240"/>
      <c r="EA1069" s="240"/>
      <c r="EB1069" s="240"/>
      <c r="EC1069" s="240"/>
      <c r="ED1069" s="240"/>
      <c r="EE1069" s="240"/>
      <c r="EF1069" s="240"/>
      <c r="EG1069" s="240"/>
      <c r="EH1069" s="240"/>
      <c r="EI1069" s="240"/>
      <c r="EJ1069" s="240"/>
      <c r="EK1069" s="240"/>
      <c r="EL1069" s="240"/>
      <c r="EM1069" s="240"/>
      <c r="EN1069" s="240"/>
      <c r="EO1069" s="240"/>
      <c r="EP1069" s="240"/>
      <c r="EQ1069" s="240"/>
      <c r="ER1069" s="240"/>
      <c r="ES1069" s="240"/>
      <c r="ET1069" s="240"/>
      <c r="EU1069" s="240"/>
      <c r="EV1069" s="240"/>
      <c r="EW1069" s="240"/>
      <c r="EX1069" s="240"/>
      <c r="EY1069" s="240"/>
      <c r="EZ1069" s="240"/>
      <c r="FA1069" s="240"/>
      <c r="FB1069" s="240"/>
      <c r="FC1069" s="240"/>
      <c r="FD1069" s="240"/>
      <c r="FE1069" s="240"/>
      <c r="FF1069" s="240"/>
      <c r="FG1069" s="240"/>
      <c r="FH1069" s="240"/>
      <c r="FI1069" s="240"/>
      <c r="FJ1069" s="240"/>
      <c r="FK1069" s="240"/>
      <c r="FL1069" s="240"/>
      <c r="FM1069" s="240"/>
      <c r="FN1069" s="240"/>
      <c r="FO1069" s="240"/>
      <c r="FP1069" s="240"/>
      <c r="FQ1069" s="240"/>
      <c r="FR1069" s="240"/>
      <c r="FS1069" s="240"/>
      <c r="FT1069" s="240"/>
      <c r="FU1069" s="240"/>
      <c r="FV1069" s="240"/>
      <c r="FW1069" s="240"/>
      <c r="FX1069" s="240"/>
      <c r="FY1069" s="240"/>
      <c r="FZ1069" s="240"/>
      <c r="GA1069" s="240"/>
      <c r="GB1069" s="240"/>
      <c r="GC1069" s="240"/>
      <c r="GD1069" s="240"/>
      <c r="GE1069" s="240"/>
      <c r="GF1069" s="240"/>
      <c r="GG1069" s="240"/>
      <c r="GH1069" s="240"/>
      <c r="GI1069" s="240"/>
      <c r="GJ1069" s="240"/>
      <c r="GK1069" s="240"/>
      <c r="GL1069" s="240"/>
      <c r="GM1069" s="240"/>
      <c r="GN1069" s="240"/>
      <c r="GO1069" s="240"/>
      <c r="GP1069" s="240"/>
      <c r="GQ1069" s="240"/>
      <c r="GR1069" s="240"/>
      <c r="GS1069" s="240"/>
      <c r="GT1069" s="240"/>
      <c r="GU1069" s="240"/>
      <c r="GV1069" s="240"/>
      <c r="GW1069" s="240"/>
      <c r="GX1069" s="240"/>
      <c r="GY1069" s="240"/>
      <c r="GZ1069" s="240"/>
      <c r="HA1069" s="240"/>
      <c r="HB1069" s="240"/>
      <c r="HC1069" s="240"/>
      <c r="HD1069" s="240"/>
      <c r="HE1069" s="240"/>
      <c r="HF1069" s="240"/>
      <c r="HG1069" s="240"/>
      <c r="HH1069" s="240"/>
      <c r="HI1069" s="240"/>
      <c r="HJ1069" s="240"/>
      <c r="HK1069" s="240"/>
      <c r="HL1069" s="240"/>
      <c r="HM1069" s="240"/>
      <c r="HN1069" s="240"/>
      <c r="HO1069" s="240"/>
      <c r="HP1069" s="240"/>
      <c r="HQ1069" s="240"/>
      <c r="HR1069" s="240"/>
      <c r="HS1069" s="240"/>
      <c r="HT1069" s="240"/>
      <c r="HU1069" s="240"/>
      <c r="HV1069" s="240"/>
      <c r="HW1069" s="240"/>
      <c r="HX1069" s="240"/>
      <c r="HY1069" s="240"/>
      <c r="HZ1069" s="240"/>
      <c r="IA1069" s="240"/>
      <c r="IB1069" s="240"/>
      <c r="IC1069" s="240"/>
      <c r="ID1069" s="240"/>
      <c r="IE1069" s="240"/>
      <c r="IF1069" s="240"/>
      <c r="IG1069" s="240"/>
      <c r="IH1069" s="240"/>
      <c r="II1069" s="240"/>
      <c r="IJ1069" s="240"/>
      <c r="IK1069" s="240"/>
      <c r="IL1069" s="240"/>
      <c r="IM1069" s="240"/>
      <c r="IN1069" s="240"/>
      <c r="IO1069" s="240"/>
      <c r="IP1069" s="240"/>
      <c r="IQ1069" s="240"/>
      <c r="IR1069" s="240"/>
      <c r="IS1069" s="240"/>
      <c r="IT1069" s="240"/>
      <c r="IU1069" s="240"/>
      <c r="IV1069" s="240"/>
      <c r="IW1069" s="240"/>
      <c r="IX1069" s="240"/>
      <c r="IY1069" s="240"/>
      <c r="IZ1069" s="240"/>
      <c r="JA1069" s="240"/>
      <c r="JB1069" s="240"/>
      <c r="JC1069" s="240"/>
      <c r="JD1069" s="240"/>
      <c r="JE1069" s="240"/>
      <c r="JF1069" s="240"/>
      <c r="JG1069" s="240"/>
    </row>
    <row r="1070" spans="1:267" s="1069" customFormat="1" ht="45" x14ac:dyDescent="0.25">
      <c r="A1070" s="364"/>
      <c r="B1070" s="364">
        <v>1</v>
      </c>
      <c r="C1070" s="810" t="s">
        <v>525</v>
      </c>
      <c r="D1070" s="301"/>
      <c r="E1070" s="301"/>
      <c r="F1070" s="2195">
        <f t="shared" si="963"/>
        <v>35176</v>
      </c>
      <c r="G1070" s="948">
        <f t="shared" si="992"/>
        <v>20519.333333333336</v>
      </c>
      <c r="H1070" s="948">
        <f t="shared" si="992"/>
        <v>8720</v>
      </c>
      <c r="I1070" s="2316">
        <f>H1070/G1070*100</f>
        <v>42.49650735891354</v>
      </c>
      <c r="J1070" s="2876"/>
      <c r="K1070" s="2876"/>
      <c r="L1070" s="2877"/>
      <c r="M1070" s="2877"/>
      <c r="N1070" s="2877"/>
      <c r="O1070" s="2877"/>
      <c r="P1070" s="2877"/>
      <c r="Q1070" s="2877"/>
      <c r="R1070" s="2874">
        <f t="shared" ref="R1070:AF1070" si="996">R973</f>
        <v>130906.51291715843</v>
      </c>
      <c r="S1070" s="2874">
        <f t="shared" si="996"/>
        <v>130906.51291715843</v>
      </c>
      <c r="T1070" s="2874">
        <f t="shared" si="996"/>
        <v>130906.51291715843</v>
      </c>
      <c r="U1070" s="2874">
        <f t="shared" ref="U1070:V1070" si="997">U973</f>
        <v>130906.51291715843</v>
      </c>
      <c r="V1070" s="2874">
        <f t="shared" si="997"/>
        <v>130906.51291715843</v>
      </c>
      <c r="W1070" s="2874">
        <f t="shared" ref="W1070:X1070" si="998">W973</f>
        <v>130906.51291715843</v>
      </c>
      <c r="X1070" s="2874">
        <f t="shared" si="998"/>
        <v>130906.51291715843</v>
      </c>
      <c r="Y1070" s="2874">
        <f t="shared" si="996"/>
        <v>76362.132535009077</v>
      </c>
      <c r="Z1070" s="2874">
        <f t="shared" si="996"/>
        <v>32629.30416</v>
      </c>
      <c r="AA1070" s="1379">
        <f t="shared" si="996"/>
        <v>0</v>
      </c>
      <c r="AB1070" s="2874">
        <f t="shared" si="996"/>
        <v>0</v>
      </c>
      <c r="AC1070" s="2874">
        <f t="shared" si="996"/>
        <v>-43732.828375009092</v>
      </c>
      <c r="AD1070" s="3026">
        <f t="shared" si="996"/>
        <v>0</v>
      </c>
      <c r="AE1070" s="3026">
        <f t="shared" si="996"/>
        <v>-18.037200000000002</v>
      </c>
      <c r="AF1070" s="2874">
        <f t="shared" si="996"/>
        <v>32611.266959999997</v>
      </c>
      <c r="AG1070" s="1149"/>
      <c r="AH1070" s="1149"/>
      <c r="AI1070" s="2572"/>
      <c r="AJ1070" s="3328"/>
      <c r="AK1070" s="240"/>
      <c r="AL1070" s="240"/>
      <c r="AM1070" s="240"/>
      <c r="AN1070" s="240"/>
      <c r="AO1070" s="240"/>
      <c r="AP1070" s="240"/>
      <c r="AQ1070" s="240"/>
      <c r="AR1070" s="240"/>
      <c r="AS1070" s="240"/>
      <c r="AT1070" s="240"/>
      <c r="AU1070" s="240"/>
      <c r="AV1070" s="240"/>
      <c r="AW1070" s="240"/>
      <c r="AX1070" s="240"/>
      <c r="AY1070" s="240"/>
      <c r="AZ1070" s="240"/>
      <c r="BA1070" s="240"/>
      <c r="BB1070" s="240"/>
      <c r="BC1070" s="240"/>
      <c r="BD1070" s="240"/>
      <c r="BE1070" s="240"/>
      <c r="BF1070" s="240"/>
      <c r="BG1070" s="240"/>
      <c r="BH1070" s="240"/>
      <c r="BI1070" s="240"/>
      <c r="BJ1070" s="240"/>
      <c r="BK1070" s="240"/>
      <c r="BL1070" s="240"/>
      <c r="BM1070" s="240"/>
      <c r="BN1070" s="240"/>
      <c r="BO1070" s="240"/>
      <c r="BP1070" s="240"/>
      <c r="BQ1070" s="240"/>
      <c r="BR1070" s="240"/>
      <c r="BS1070" s="240"/>
      <c r="BT1070" s="240"/>
      <c r="BU1070" s="240"/>
      <c r="BV1070" s="240"/>
      <c r="BW1070" s="240"/>
      <c r="BX1070" s="240"/>
      <c r="BY1070" s="240"/>
      <c r="BZ1070" s="240"/>
      <c r="CA1070" s="240"/>
      <c r="CB1070" s="240"/>
      <c r="CC1070" s="240"/>
      <c r="CD1070" s="240"/>
      <c r="CE1070" s="240"/>
      <c r="CF1070" s="240"/>
      <c r="CG1070" s="240"/>
      <c r="CH1070" s="240"/>
      <c r="CI1070" s="240"/>
      <c r="CJ1070" s="240"/>
      <c r="CK1070" s="240"/>
      <c r="CL1070" s="240"/>
      <c r="CM1070" s="240"/>
      <c r="CN1070" s="240"/>
      <c r="CO1070" s="240"/>
      <c r="CP1070" s="240"/>
      <c r="CQ1070" s="240"/>
      <c r="CR1070" s="240"/>
      <c r="CS1070" s="240"/>
      <c r="CT1070" s="240"/>
      <c r="CU1070" s="240"/>
      <c r="CV1070" s="240"/>
      <c r="CW1070" s="240"/>
      <c r="CX1070" s="240"/>
      <c r="CY1070" s="240"/>
      <c r="CZ1070" s="240"/>
      <c r="DA1070" s="240"/>
      <c r="DB1070" s="240"/>
      <c r="DC1070" s="240"/>
      <c r="DD1070" s="240"/>
      <c r="DE1070" s="240"/>
      <c r="DF1070" s="240"/>
      <c r="DG1070" s="240"/>
      <c r="DH1070" s="240"/>
      <c r="DI1070" s="240"/>
      <c r="DJ1070" s="240"/>
      <c r="DK1070" s="240"/>
      <c r="DL1070" s="240"/>
      <c r="DM1070" s="240"/>
      <c r="DN1070" s="240"/>
      <c r="DO1070" s="240"/>
      <c r="DP1070" s="240"/>
      <c r="DQ1070" s="240"/>
      <c r="DR1070" s="240"/>
      <c r="DS1070" s="240"/>
      <c r="DT1070" s="240"/>
      <c r="DU1070" s="240"/>
      <c r="DV1070" s="240"/>
      <c r="DW1070" s="240"/>
      <c r="DX1070" s="240"/>
      <c r="DY1070" s="240"/>
      <c r="DZ1070" s="240"/>
      <c r="EA1070" s="240"/>
      <c r="EB1070" s="240"/>
      <c r="EC1070" s="240"/>
      <c r="ED1070" s="240"/>
      <c r="EE1070" s="240"/>
      <c r="EF1070" s="240"/>
      <c r="EG1070" s="240"/>
      <c r="EH1070" s="240"/>
      <c r="EI1070" s="240"/>
      <c r="EJ1070" s="240"/>
      <c r="EK1070" s="240"/>
      <c r="EL1070" s="240"/>
      <c r="EM1070" s="240"/>
      <c r="EN1070" s="240"/>
      <c r="EO1070" s="240"/>
      <c r="EP1070" s="240"/>
      <c r="EQ1070" s="240"/>
      <c r="ER1070" s="240"/>
      <c r="ES1070" s="240"/>
      <c r="ET1070" s="240"/>
      <c r="EU1070" s="240"/>
      <c r="EV1070" s="240"/>
      <c r="EW1070" s="240"/>
      <c r="EX1070" s="240"/>
      <c r="EY1070" s="240"/>
      <c r="EZ1070" s="240"/>
      <c r="FA1070" s="240"/>
      <c r="FB1070" s="240"/>
      <c r="FC1070" s="240"/>
      <c r="FD1070" s="240"/>
      <c r="FE1070" s="240"/>
      <c r="FF1070" s="240"/>
      <c r="FG1070" s="240"/>
      <c r="FH1070" s="240"/>
      <c r="FI1070" s="240"/>
      <c r="FJ1070" s="240"/>
      <c r="FK1070" s="240"/>
      <c r="FL1070" s="240"/>
      <c r="FM1070" s="240"/>
      <c r="FN1070" s="240"/>
      <c r="FO1070" s="240"/>
      <c r="FP1070" s="240"/>
      <c r="FQ1070" s="240"/>
      <c r="FR1070" s="240"/>
      <c r="FS1070" s="240"/>
      <c r="FT1070" s="240"/>
      <c r="FU1070" s="240"/>
      <c r="FV1070" s="240"/>
      <c r="FW1070" s="240"/>
      <c r="FX1070" s="240"/>
      <c r="FY1070" s="240"/>
      <c r="FZ1070" s="240"/>
      <c r="GA1070" s="240"/>
      <c r="GB1070" s="240"/>
      <c r="GC1070" s="240"/>
      <c r="GD1070" s="240"/>
      <c r="GE1070" s="240"/>
      <c r="GF1070" s="240"/>
      <c r="GG1070" s="240"/>
      <c r="GH1070" s="240"/>
      <c r="GI1070" s="240"/>
      <c r="GJ1070" s="240"/>
      <c r="GK1070" s="240"/>
      <c r="GL1070" s="240"/>
      <c r="GM1070" s="240"/>
      <c r="GN1070" s="240"/>
      <c r="GO1070" s="240"/>
      <c r="GP1070" s="240"/>
      <c r="GQ1070" s="240"/>
      <c r="GR1070" s="240"/>
      <c r="GS1070" s="240"/>
      <c r="GT1070" s="240"/>
      <c r="GU1070" s="240"/>
      <c r="GV1070" s="240"/>
      <c r="GW1070" s="240"/>
      <c r="GX1070" s="240"/>
      <c r="GY1070" s="240"/>
      <c r="GZ1070" s="240"/>
      <c r="HA1070" s="240"/>
      <c r="HB1070" s="240"/>
      <c r="HC1070" s="240"/>
      <c r="HD1070" s="240"/>
      <c r="HE1070" s="240"/>
      <c r="HF1070" s="240"/>
      <c r="HG1070" s="240"/>
      <c r="HH1070" s="240"/>
      <c r="HI1070" s="240"/>
      <c r="HJ1070" s="240"/>
      <c r="HK1070" s="240"/>
      <c r="HL1070" s="240"/>
      <c r="HM1070" s="240"/>
      <c r="HN1070" s="240"/>
      <c r="HO1070" s="240"/>
      <c r="HP1070" s="240"/>
      <c r="HQ1070" s="240"/>
      <c r="HR1070" s="240"/>
      <c r="HS1070" s="240"/>
      <c r="HT1070" s="240"/>
      <c r="HU1070" s="240"/>
      <c r="HV1070" s="240"/>
      <c r="HW1070" s="240"/>
      <c r="HX1070" s="240"/>
      <c r="HY1070" s="240"/>
      <c r="HZ1070" s="240"/>
      <c r="IA1070" s="240"/>
      <c r="IB1070" s="240"/>
      <c r="IC1070" s="240"/>
      <c r="ID1070" s="240"/>
      <c r="IE1070" s="240"/>
      <c r="IF1070" s="240"/>
      <c r="IG1070" s="240"/>
      <c r="IH1070" s="240"/>
      <c r="II1070" s="240"/>
      <c r="IJ1070" s="240"/>
      <c r="IK1070" s="240"/>
      <c r="IL1070" s="240"/>
      <c r="IM1070" s="240"/>
      <c r="IN1070" s="240"/>
      <c r="IO1070" s="240"/>
      <c r="IP1070" s="240"/>
      <c r="IQ1070" s="240"/>
      <c r="IR1070" s="240"/>
      <c r="IS1070" s="240"/>
      <c r="IT1070" s="240"/>
      <c r="IU1070" s="240"/>
      <c r="IV1070" s="240"/>
      <c r="IW1070" s="240"/>
      <c r="IX1070" s="240"/>
      <c r="IY1070" s="240"/>
      <c r="IZ1070" s="240"/>
      <c r="JA1070" s="240"/>
      <c r="JB1070" s="240"/>
      <c r="JC1070" s="240"/>
      <c r="JD1070" s="240"/>
      <c r="JE1070" s="240"/>
      <c r="JF1070" s="240"/>
      <c r="JG1070" s="240"/>
    </row>
    <row r="1071" spans="1:267" s="1069" customFormat="1" ht="30" x14ac:dyDescent="0.25">
      <c r="A1071" s="364"/>
      <c r="B1071" s="364">
        <v>1</v>
      </c>
      <c r="C1071" s="799" t="s">
        <v>285</v>
      </c>
      <c r="D1071" s="301"/>
      <c r="E1071" s="301"/>
      <c r="F1071" s="2195">
        <f t="shared" si="963"/>
        <v>17066</v>
      </c>
      <c r="G1071" s="948">
        <f t="shared" si="992"/>
        <v>9955.1666666666679</v>
      </c>
      <c r="H1071" s="948">
        <f t="shared" si="992"/>
        <v>2838</v>
      </c>
      <c r="I1071" s="2316">
        <f>H1071/G1071*100</f>
        <v>28.50781001490013</v>
      </c>
      <c r="J1071" s="2876"/>
      <c r="K1071" s="2876"/>
      <c r="L1071" s="2877"/>
      <c r="M1071" s="2877"/>
      <c r="N1071" s="2877"/>
      <c r="O1071" s="2877"/>
      <c r="P1071" s="2877"/>
      <c r="Q1071" s="2877"/>
      <c r="R1071" s="2874">
        <f t="shared" ref="R1071:AF1071" si="999">R974</f>
        <v>78856.146897960352</v>
      </c>
      <c r="S1071" s="2874">
        <f t="shared" si="999"/>
        <v>78856.146897960352</v>
      </c>
      <c r="T1071" s="2874">
        <f t="shared" si="999"/>
        <v>78856.146897960352</v>
      </c>
      <c r="U1071" s="2874">
        <f t="shared" ref="U1071:V1071" si="1000">U974</f>
        <v>78856.146897960352</v>
      </c>
      <c r="V1071" s="2874">
        <f t="shared" si="1000"/>
        <v>78856.146897960352</v>
      </c>
      <c r="W1071" s="2874">
        <f t="shared" ref="W1071:X1071" si="1001">W974</f>
        <v>78856.146897960352</v>
      </c>
      <c r="X1071" s="2874">
        <f t="shared" si="1001"/>
        <v>78856.146897960352</v>
      </c>
      <c r="Y1071" s="2874">
        <f t="shared" si="999"/>
        <v>45999.419023810202</v>
      </c>
      <c r="Z1071" s="2874">
        <f t="shared" si="999"/>
        <v>12618.300940000001</v>
      </c>
      <c r="AA1071" s="1379">
        <f t="shared" si="999"/>
        <v>0</v>
      </c>
      <c r="AB1071" s="2874">
        <f t="shared" si="999"/>
        <v>0</v>
      </c>
      <c r="AC1071" s="2874">
        <f t="shared" si="999"/>
        <v>-33381.118083810208</v>
      </c>
      <c r="AD1071" s="3026">
        <f t="shared" si="999"/>
        <v>0</v>
      </c>
      <c r="AE1071" s="3026">
        <f t="shared" si="999"/>
        <v>-12.970350000000002</v>
      </c>
      <c r="AF1071" s="2874">
        <f t="shared" si="999"/>
        <v>12605.330590000001</v>
      </c>
      <c r="AG1071" s="1149"/>
      <c r="AH1071" s="1149"/>
      <c r="AI1071" s="2572"/>
      <c r="AJ1071" s="3328"/>
      <c r="AK1071" s="240"/>
      <c r="AL1071" s="240"/>
      <c r="AM1071" s="240"/>
      <c r="AN1071" s="240"/>
      <c r="AO1071" s="240"/>
      <c r="AP1071" s="240"/>
      <c r="AQ1071" s="240"/>
      <c r="AR1071" s="240"/>
      <c r="AS1071" s="240"/>
      <c r="AT1071" s="240"/>
      <c r="AU1071" s="240"/>
      <c r="AV1071" s="240"/>
      <c r="AW1071" s="240"/>
      <c r="AX1071" s="240"/>
      <c r="AY1071" s="240"/>
      <c r="AZ1071" s="240"/>
      <c r="BA1071" s="240"/>
      <c r="BB1071" s="240"/>
      <c r="BC1071" s="240"/>
      <c r="BD1071" s="240"/>
      <c r="BE1071" s="240"/>
      <c r="BF1071" s="240"/>
      <c r="BG1071" s="240"/>
      <c r="BH1071" s="240"/>
      <c r="BI1071" s="240"/>
      <c r="BJ1071" s="240"/>
      <c r="BK1071" s="240"/>
      <c r="BL1071" s="240"/>
      <c r="BM1071" s="240"/>
      <c r="BN1071" s="240"/>
      <c r="BO1071" s="240"/>
      <c r="BP1071" s="240"/>
      <c r="BQ1071" s="240"/>
      <c r="BR1071" s="240"/>
      <c r="BS1071" s="240"/>
      <c r="BT1071" s="240"/>
      <c r="BU1071" s="240"/>
      <c r="BV1071" s="240"/>
      <c r="BW1071" s="240"/>
      <c r="BX1071" s="240"/>
      <c r="BY1071" s="240"/>
      <c r="BZ1071" s="240"/>
      <c r="CA1071" s="240"/>
      <c r="CB1071" s="240"/>
      <c r="CC1071" s="240"/>
      <c r="CD1071" s="240"/>
      <c r="CE1071" s="240"/>
      <c r="CF1071" s="240"/>
      <c r="CG1071" s="240"/>
      <c r="CH1071" s="240"/>
      <c r="CI1071" s="240"/>
      <c r="CJ1071" s="240"/>
      <c r="CK1071" s="240"/>
      <c r="CL1071" s="240"/>
      <c r="CM1071" s="240"/>
      <c r="CN1071" s="240"/>
      <c r="CO1071" s="240"/>
      <c r="CP1071" s="240"/>
      <c r="CQ1071" s="240"/>
      <c r="CR1071" s="240"/>
      <c r="CS1071" s="240"/>
      <c r="CT1071" s="240"/>
      <c r="CU1071" s="240"/>
      <c r="CV1071" s="240"/>
      <c r="CW1071" s="240"/>
      <c r="CX1071" s="240"/>
      <c r="CY1071" s="240"/>
      <c r="CZ1071" s="240"/>
      <c r="DA1071" s="240"/>
      <c r="DB1071" s="240"/>
      <c r="DC1071" s="240"/>
      <c r="DD1071" s="240"/>
      <c r="DE1071" s="240"/>
      <c r="DF1071" s="240"/>
      <c r="DG1071" s="240"/>
      <c r="DH1071" s="240"/>
      <c r="DI1071" s="240"/>
      <c r="DJ1071" s="240"/>
      <c r="DK1071" s="240"/>
      <c r="DL1071" s="240"/>
      <c r="DM1071" s="240"/>
      <c r="DN1071" s="240"/>
      <c r="DO1071" s="240"/>
      <c r="DP1071" s="240"/>
      <c r="DQ1071" s="240"/>
      <c r="DR1071" s="240"/>
      <c r="DS1071" s="240"/>
      <c r="DT1071" s="240"/>
      <c r="DU1071" s="240"/>
      <c r="DV1071" s="240"/>
      <c r="DW1071" s="240"/>
      <c r="DX1071" s="240"/>
      <c r="DY1071" s="240"/>
      <c r="DZ1071" s="240"/>
      <c r="EA1071" s="240"/>
      <c r="EB1071" s="240"/>
      <c r="EC1071" s="240"/>
      <c r="ED1071" s="240"/>
      <c r="EE1071" s="240"/>
      <c r="EF1071" s="240"/>
      <c r="EG1071" s="240"/>
      <c r="EH1071" s="240"/>
      <c r="EI1071" s="240"/>
      <c r="EJ1071" s="240"/>
      <c r="EK1071" s="240"/>
      <c r="EL1071" s="240"/>
      <c r="EM1071" s="240"/>
      <c r="EN1071" s="240"/>
      <c r="EO1071" s="240"/>
      <c r="EP1071" s="240"/>
      <c r="EQ1071" s="240"/>
      <c r="ER1071" s="240"/>
      <c r="ES1071" s="240"/>
      <c r="ET1071" s="240"/>
      <c r="EU1071" s="240"/>
      <c r="EV1071" s="240"/>
      <c r="EW1071" s="240"/>
      <c r="EX1071" s="240"/>
      <c r="EY1071" s="240"/>
      <c r="EZ1071" s="240"/>
      <c r="FA1071" s="240"/>
      <c r="FB1071" s="240"/>
      <c r="FC1071" s="240"/>
      <c r="FD1071" s="240"/>
      <c r="FE1071" s="240"/>
      <c r="FF1071" s="240"/>
      <c r="FG1071" s="240"/>
      <c r="FH1071" s="240"/>
      <c r="FI1071" s="240"/>
      <c r="FJ1071" s="240"/>
      <c r="FK1071" s="240"/>
      <c r="FL1071" s="240"/>
      <c r="FM1071" s="240"/>
      <c r="FN1071" s="240"/>
      <c r="FO1071" s="240"/>
      <c r="FP1071" s="240"/>
      <c r="FQ1071" s="240"/>
      <c r="FR1071" s="240"/>
      <c r="FS1071" s="240"/>
      <c r="FT1071" s="240"/>
      <c r="FU1071" s="240"/>
      <c r="FV1071" s="240"/>
      <c r="FW1071" s="240"/>
      <c r="FX1071" s="240"/>
      <c r="FY1071" s="240"/>
      <c r="FZ1071" s="240"/>
      <c r="GA1071" s="240"/>
      <c r="GB1071" s="240"/>
      <c r="GC1071" s="240"/>
      <c r="GD1071" s="240"/>
      <c r="GE1071" s="240"/>
      <c r="GF1071" s="240"/>
      <c r="GG1071" s="240"/>
      <c r="GH1071" s="240"/>
      <c r="GI1071" s="240"/>
      <c r="GJ1071" s="240"/>
      <c r="GK1071" s="240"/>
      <c r="GL1071" s="240"/>
      <c r="GM1071" s="240"/>
      <c r="GN1071" s="240"/>
      <c r="GO1071" s="240"/>
      <c r="GP1071" s="240"/>
      <c r="GQ1071" s="240"/>
      <c r="GR1071" s="240"/>
      <c r="GS1071" s="240"/>
      <c r="GT1071" s="240"/>
      <c r="GU1071" s="240"/>
      <c r="GV1071" s="240"/>
      <c r="GW1071" s="240"/>
      <c r="GX1071" s="240"/>
      <c r="GY1071" s="240"/>
      <c r="GZ1071" s="240"/>
      <c r="HA1071" s="240"/>
      <c r="HB1071" s="240"/>
      <c r="HC1071" s="240"/>
      <c r="HD1071" s="240"/>
      <c r="HE1071" s="240"/>
      <c r="HF1071" s="240"/>
      <c r="HG1071" s="240"/>
      <c r="HH1071" s="240"/>
      <c r="HI1071" s="240"/>
      <c r="HJ1071" s="240"/>
      <c r="HK1071" s="240"/>
      <c r="HL1071" s="240"/>
      <c r="HM1071" s="240"/>
      <c r="HN1071" s="240"/>
      <c r="HO1071" s="240"/>
      <c r="HP1071" s="240"/>
      <c r="HQ1071" s="240"/>
      <c r="HR1071" s="240"/>
      <c r="HS1071" s="240"/>
      <c r="HT1071" s="240"/>
      <c r="HU1071" s="240"/>
      <c r="HV1071" s="240"/>
      <c r="HW1071" s="240"/>
      <c r="HX1071" s="240"/>
      <c r="HY1071" s="240"/>
      <c r="HZ1071" s="240"/>
      <c r="IA1071" s="240"/>
      <c r="IB1071" s="240"/>
      <c r="IC1071" s="240"/>
      <c r="ID1071" s="240"/>
      <c r="IE1071" s="240"/>
      <c r="IF1071" s="240"/>
      <c r="IG1071" s="240"/>
      <c r="IH1071" s="240"/>
      <c r="II1071" s="240"/>
      <c r="IJ1071" s="240"/>
      <c r="IK1071" s="240"/>
      <c r="IL1071" s="240"/>
      <c r="IM1071" s="240"/>
      <c r="IN1071" s="240"/>
      <c r="IO1071" s="240"/>
      <c r="IP1071" s="240"/>
      <c r="IQ1071" s="240"/>
      <c r="IR1071" s="240"/>
      <c r="IS1071" s="240"/>
      <c r="IT1071" s="240"/>
      <c r="IU1071" s="240"/>
      <c r="IV1071" s="240"/>
      <c r="IW1071" s="240"/>
      <c r="IX1071" s="240"/>
      <c r="IY1071" s="240"/>
      <c r="IZ1071" s="240"/>
      <c r="JA1071" s="240"/>
      <c r="JB1071" s="240"/>
      <c r="JC1071" s="240"/>
      <c r="JD1071" s="240"/>
      <c r="JE1071" s="240"/>
      <c r="JF1071" s="240"/>
      <c r="JG1071" s="240"/>
    </row>
    <row r="1072" spans="1:267" s="1069" customFormat="1" ht="30" x14ac:dyDescent="0.25">
      <c r="A1072" s="364"/>
      <c r="B1072" s="364">
        <v>1</v>
      </c>
      <c r="C1072" s="799" t="s">
        <v>526</v>
      </c>
      <c r="D1072" s="301"/>
      <c r="E1072" s="301"/>
      <c r="F1072" s="2195">
        <f t="shared" si="963"/>
        <v>15092</v>
      </c>
      <c r="G1072" s="2195">
        <f t="shared" si="992"/>
        <v>8803.6666666666679</v>
      </c>
      <c r="H1072" s="2195">
        <f t="shared" si="992"/>
        <v>2357</v>
      </c>
      <c r="I1072" s="2195">
        <f>I975</f>
        <v>26.772935519291202</v>
      </c>
      <c r="J1072" s="2876"/>
      <c r="K1072" s="2876"/>
      <c r="L1072" s="2877"/>
      <c r="M1072" s="2877"/>
      <c r="N1072" s="2877"/>
      <c r="O1072" s="2877"/>
      <c r="P1072" s="2877"/>
      <c r="Q1072" s="2877"/>
      <c r="R1072" s="2874">
        <f t="shared" ref="R1072:AF1072" si="1002">R975</f>
        <v>71714.332259899558</v>
      </c>
      <c r="S1072" s="2874">
        <f t="shared" si="1002"/>
        <v>71714.332259899558</v>
      </c>
      <c r="T1072" s="2874">
        <f t="shared" si="1002"/>
        <v>71714.332259899558</v>
      </c>
      <c r="U1072" s="2874">
        <f t="shared" ref="U1072:V1072" si="1003">U975</f>
        <v>71714.332259899558</v>
      </c>
      <c r="V1072" s="2874">
        <f t="shared" si="1003"/>
        <v>71714.332259899558</v>
      </c>
      <c r="W1072" s="2874">
        <f t="shared" ref="W1072:X1072" si="1004">W975</f>
        <v>71714.332259899558</v>
      </c>
      <c r="X1072" s="2874">
        <f t="shared" si="1004"/>
        <v>71714.332259899558</v>
      </c>
      <c r="Y1072" s="2874">
        <f t="shared" si="1002"/>
        <v>41833.360484941404</v>
      </c>
      <c r="Z1072" s="2874">
        <f t="shared" si="1002"/>
        <v>9604.4347500000003</v>
      </c>
      <c r="AA1072" s="1379">
        <f t="shared" si="1002"/>
        <v>0</v>
      </c>
      <c r="AB1072" s="2874">
        <f t="shared" si="1002"/>
        <v>0</v>
      </c>
      <c r="AC1072" s="2874">
        <f t="shared" si="1002"/>
        <v>-32228.925734941404</v>
      </c>
      <c r="AD1072" s="3026">
        <f t="shared" si="1002"/>
        <v>0</v>
      </c>
      <c r="AE1072" s="3026">
        <f t="shared" si="1002"/>
        <v>0</v>
      </c>
      <c r="AF1072" s="2874">
        <f t="shared" si="1002"/>
        <v>9604.4347500000003</v>
      </c>
      <c r="AG1072" s="1149"/>
      <c r="AH1072" s="1149"/>
      <c r="AI1072" s="2572"/>
      <c r="AJ1072" s="3328"/>
      <c r="AK1072" s="240"/>
      <c r="AL1072" s="240"/>
      <c r="AM1072" s="240"/>
      <c r="AN1072" s="240"/>
      <c r="AO1072" s="240"/>
      <c r="AP1072" s="240"/>
      <c r="AQ1072" s="240"/>
      <c r="AR1072" s="240"/>
      <c r="AS1072" s="240"/>
      <c r="AT1072" s="240"/>
      <c r="AU1072" s="240"/>
      <c r="AV1072" s="240"/>
      <c r="AW1072" s="240"/>
      <c r="AX1072" s="240"/>
      <c r="AY1072" s="240"/>
      <c r="AZ1072" s="240"/>
      <c r="BA1072" s="240"/>
      <c r="BB1072" s="240"/>
      <c r="BC1072" s="240"/>
      <c r="BD1072" s="240"/>
      <c r="BE1072" s="240"/>
      <c r="BF1072" s="240"/>
      <c r="BG1072" s="240"/>
      <c r="BH1072" s="240"/>
      <c r="BI1072" s="240"/>
      <c r="BJ1072" s="240"/>
      <c r="BK1072" s="240"/>
      <c r="BL1072" s="240"/>
      <c r="BM1072" s="240"/>
      <c r="BN1072" s="240"/>
      <c r="BO1072" s="240"/>
      <c r="BP1072" s="240"/>
      <c r="BQ1072" s="240"/>
      <c r="BR1072" s="240"/>
      <c r="BS1072" s="240"/>
      <c r="BT1072" s="240"/>
      <c r="BU1072" s="240"/>
      <c r="BV1072" s="240"/>
      <c r="BW1072" s="240"/>
      <c r="BX1072" s="240"/>
      <c r="BY1072" s="240"/>
      <c r="BZ1072" s="240"/>
      <c r="CA1072" s="240"/>
      <c r="CB1072" s="240"/>
      <c r="CC1072" s="240"/>
      <c r="CD1072" s="240"/>
      <c r="CE1072" s="240"/>
      <c r="CF1072" s="240"/>
      <c r="CG1072" s="240"/>
      <c r="CH1072" s="240"/>
      <c r="CI1072" s="240"/>
      <c r="CJ1072" s="240"/>
      <c r="CK1072" s="240"/>
      <c r="CL1072" s="240"/>
      <c r="CM1072" s="240"/>
      <c r="CN1072" s="240"/>
      <c r="CO1072" s="240"/>
      <c r="CP1072" s="240"/>
      <c r="CQ1072" s="240"/>
      <c r="CR1072" s="240"/>
      <c r="CS1072" s="240"/>
      <c r="CT1072" s="240"/>
      <c r="CU1072" s="240"/>
      <c r="CV1072" s="240"/>
      <c r="CW1072" s="240"/>
      <c r="CX1072" s="240"/>
      <c r="CY1072" s="240"/>
      <c r="CZ1072" s="240"/>
      <c r="DA1072" s="240"/>
      <c r="DB1072" s="240"/>
      <c r="DC1072" s="240"/>
      <c r="DD1072" s="240"/>
      <c r="DE1072" s="240"/>
      <c r="DF1072" s="240"/>
      <c r="DG1072" s="240"/>
      <c r="DH1072" s="240"/>
      <c r="DI1072" s="240"/>
      <c r="DJ1072" s="240"/>
      <c r="DK1072" s="240"/>
      <c r="DL1072" s="240"/>
      <c r="DM1072" s="240"/>
      <c r="DN1072" s="240"/>
      <c r="DO1072" s="240"/>
      <c r="DP1072" s="240"/>
      <c r="DQ1072" s="240"/>
      <c r="DR1072" s="240"/>
      <c r="DS1072" s="240"/>
      <c r="DT1072" s="240"/>
      <c r="DU1072" s="240"/>
      <c r="DV1072" s="240"/>
      <c r="DW1072" s="240"/>
      <c r="DX1072" s="240"/>
      <c r="DY1072" s="240"/>
      <c r="DZ1072" s="240"/>
      <c r="EA1072" s="240"/>
      <c r="EB1072" s="240"/>
      <c r="EC1072" s="240"/>
      <c r="ED1072" s="240"/>
      <c r="EE1072" s="240"/>
      <c r="EF1072" s="240"/>
      <c r="EG1072" s="240"/>
      <c r="EH1072" s="240"/>
      <c r="EI1072" s="240"/>
      <c r="EJ1072" s="240"/>
      <c r="EK1072" s="240"/>
      <c r="EL1072" s="240"/>
      <c r="EM1072" s="240"/>
      <c r="EN1072" s="240"/>
      <c r="EO1072" s="240"/>
      <c r="EP1072" s="240"/>
      <c r="EQ1072" s="240"/>
      <c r="ER1072" s="240"/>
      <c r="ES1072" s="240"/>
      <c r="ET1072" s="240"/>
      <c r="EU1072" s="240"/>
      <c r="EV1072" s="240"/>
      <c r="EW1072" s="240"/>
      <c r="EX1072" s="240"/>
      <c r="EY1072" s="240"/>
      <c r="EZ1072" s="240"/>
      <c r="FA1072" s="240"/>
      <c r="FB1072" s="240"/>
      <c r="FC1072" s="240"/>
      <c r="FD1072" s="240"/>
      <c r="FE1072" s="240"/>
      <c r="FF1072" s="240"/>
      <c r="FG1072" s="240"/>
      <c r="FH1072" s="240"/>
      <c r="FI1072" s="240"/>
      <c r="FJ1072" s="240"/>
      <c r="FK1072" s="240"/>
      <c r="FL1072" s="240"/>
      <c r="FM1072" s="240"/>
      <c r="FN1072" s="240"/>
      <c r="FO1072" s="240"/>
      <c r="FP1072" s="240"/>
      <c r="FQ1072" s="240"/>
      <c r="FR1072" s="240"/>
      <c r="FS1072" s="240"/>
      <c r="FT1072" s="240"/>
      <c r="FU1072" s="240"/>
      <c r="FV1072" s="240"/>
      <c r="FW1072" s="240"/>
      <c r="FX1072" s="240"/>
      <c r="FY1072" s="240"/>
      <c r="FZ1072" s="240"/>
      <c r="GA1072" s="240"/>
      <c r="GB1072" s="240"/>
      <c r="GC1072" s="240"/>
      <c r="GD1072" s="240"/>
      <c r="GE1072" s="240"/>
      <c r="GF1072" s="240"/>
      <c r="GG1072" s="240"/>
      <c r="GH1072" s="240"/>
      <c r="GI1072" s="240"/>
      <c r="GJ1072" s="240"/>
      <c r="GK1072" s="240"/>
      <c r="GL1072" s="240"/>
      <c r="GM1072" s="240"/>
      <c r="GN1072" s="240"/>
      <c r="GO1072" s="240"/>
      <c r="GP1072" s="240"/>
      <c r="GQ1072" s="240"/>
      <c r="GR1072" s="240"/>
      <c r="GS1072" s="240"/>
      <c r="GT1072" s="240"/>
      <c r="GU1072" s="240"/>
      <c r="GV1072" s="240"/>
      <c r="GW1072" s="240"/>
      <c r="GX1072" s="240"/>
      <c r="GY1072" s="240"/>
      <c r="GZ1072" s="240"/>
      <c r="HA1072" s="240"/>
      <c r="HB1072" s="240"/>
      <c r="HC1072" s="240"/>
      <c r="HD1072" s="240"/>
      <c r="HE1072" s="240"/>
      <c r="HF1072" s="240"/>
      <c r="HG1072" s="240"/>
      <c r="HH1072" s="240"/>
      <c r="HI1072" s="240"/>
      <c r="HJ1072" s="240"/>
      <c r="HK1072" s="240"/>
      <c r="HL1072" s="240"/>
      <c r="HM1072" s="240"/>
      <c r="HN1072" s="240"/>
      <c r="HO1072" s="240"/>
      <c r="HP1072" s="240"/>
      <c r="HQ1072" s="240"/>
      <c r="HR1072" s="240"/>
      <c r="HS1072" s="240"/>
      <c r="HT1072" s="240"/>
      <c r="HU1072" s="240"/>
      <c r="HV1072" s="240"/>
      <c r="HW1072" s="240"/>
      <c r="HX1072" s="240"/>
      <c r="HY1072" s="240"/>
      <c r="HZ1072" s="240"/>
      <c r="IA1072" s="240"/>
      <c r="IB1072" s="240"/>
      <c r="IC1072" s="240"/>
      <c r="ID1072" s="240"/>
      <c r="IE1072" s="240"/>
      <c r="IF1072" s="240"/>
      <c r="IG1072" s="240"/>
      <c r="IH1072" s="240"/>
      <c r="II1072" s="240"/>
      <c r="IJ1072" s="240"/>
      <c r="IK1072" s="240"/>
      <c r="IL1072" s="240"/>
      <c r="IM1072" s="240"/>
      <c r="IN1072" s="240"/>
      <c r="IO1072" s="240"/>
      <c r="IP1072" s="240"/>
      <c r="IQ1072" s="240"/>
      <c r="IR1072" s="240"/>
      <c r="IS1072" s="240"/>
      <c r="IT1072" s="240"/>
      <c r="IU1072" s="240"/>
      <c r="IV1072" s="240"/>
      <c r="IW1072" s="240"/>
      <c r="IX1072" s="240"/>
      <c r="IY1072" s="240"/>
      <c r="IZ1072" s="240"/>
      <c r="JA1072" s="240"/>
      <c r="JB1072" s="240"/>
      <c r="JC1072" s="240"/>
      <c r="JD1072" s="240"/>
      <c r="JE1072" s="240"/>
      <c r="JF1072" s="240"/>
      <c r="JG1072" s="240"/>
    </row>
    <row r="1073" spans="1:267" s="1069" customFormat="1" ht="60" x14ac:dyDescent="0.25">
      <c r="A1073" s="364"/>
      <c r="B1073" s="364">
        <v>1</v>
      </c>
      <c r="C1073" s="801" t="s">
        <v>548</v>
      </c>
      <c r="D1073" s="301"/>
      <c r="E1073" s="301"/>
      <c r="F1073" s="2195">
        <f t="shared" si="963"/>
        <v>0</v>
      </c>
      <c r="G1073" s="948"/>
      <c r="H1073" s="948"/>
      <c r="I1073" s="2316"/>
      <c r="J1073" s="2876"/>
      <c r="K1073" s="2876"/>
      <c r="L1073" s="2877"/>
      <c r="M1073" s="2877"/>
      <c r="N1073" s="2877"/>
      <c r="O1073" s="2877"/>
      <c r="P1073" s="2877"/>
      <c r="Q1073" s="2877"/>
      <c r="R1073" s="2874">
        <f t="shared" ref="R1073:AF1073" si="1005">R976</f>
        <v>0</v>
      </c>
      <c r="S1073" s="2874">
        <f t="shared" si="1005"/>
        <v>0</v>
      </c>
      <c r="T1073" s="2874">
        <f t="shared" si="1005"/>
        <v>0</v>
      </c>
      <c r="U1073" s="2874">
        <f t="shared" ref="U1073:V1073" si="1006">U976</f>
        <v>0</v>
      </c>
      <c r="V1073" s="2874">
        <f t="shared" si="1006"/>
        <v>0</v>
      </c>
      <c r="W1073" s="2874">
        <f t="shared" ref="W1073:X1073" si="1007">W976</f>
        <v>0</v>
      </c>
      <c r="X1073" s="2874">
        <f t="shared" si="1007"/>
        <v>0</v>
      </c>
      <c r="Y1073" s="2874">
        <f t="shared" si="1005"/>
        <v>0</v>
      </c>
      <c r="Z1073" s="2874">
        <f t="shared" si="1005"/>
        <v>0</v>
      </c>
      <c r="AA1073" s="1379">
        <f t="shared" si="1005"/>
        <v>0</v>
      </c>
      <c r="AB1073" s="2874">
        <f t="shared" si="1005"/>
        <v>0</v>
      </c>
      <c r="AC1073" s="2874">
        <f t="shared" si="1005"/>
        <v>0</v>
      </c>
      <c r="AD1073" s="3026">
        <f t="shared" si="1005"/>
        <v>0</v>
      </c>
      <c r="AE1073" s="3026">
        <f t="shared" si="1005"/>
        <v>0</v>
      </c>
      <c r="AF1073" s="2874">
        <f t="shared" si="1005"/>
        <v>0</v>
      </c>
      <c r="AG1073" s="1149"/>
      <c r="AH1073" s="1149"/>
      <c r="AI1073" s="2572"/>
      <c r="AJ1073" s="3328"/>
      <c r="AK1073" s="240"/>
      <c r="AL1073" s="240"/>
      <c r="AM1073" s="240"/>
      <c r="AN1073" s="240"/>
      <c r="AO1073" s="240"/>
      <c r="AP1073" s="240"/>
      <c r="AQ1073" s="240"/>
      <c r="AR1073" s="240"/>
      <c r="AS1073" s="240"/>
      <c r="AT1073" s="240"/>
      <c r="AU1073" s="240"/>
      <c r="AV1073" s="240"/>
      <c r="AW1073" s="240"/>
      <c r="AX1073" s="240"/>
      <c r="AY1073" s="240"/>
      <c r="AZ1073" s="240"/>
      <c r="BA1073" s="240"/>
      <c r="BB1073" s="240"/>
      <c r="BC1073" s="240"/>
      <c r="BD1073" s="240"/>
      <c r="BE1073" s="240"/>
      <c r="BF1073" s="240"/>
      <c r="BG1073" s="240"/>
      <c r="BH1073" s="240"/>
      <c r="BI1073" s="240"/>
      <c r="BJ1073" s="240"/>
      <c r="BK1073" s="240"/>
      <c r="BL1073" s="240"/>
      <c r="BM1073" s="240"/>
      <c r="BN1073" s="240"/>
      <c r="BO1073" s="240"/>
      <c r="BP1073" s="240"/>
      <c r="BQ1073" s="240"/>
      <c r="BR1073" s="240"/>
      <c r="BS1073" s="240"/>
      <c r="BT1073" s="240"/>
      <c r="BU1073" s="240"/>
      <c r="BV1073" s="240"/>
      <c r="BW1073" s="240"/>
      <c r="BX1073" s="240"/>
      <c r="BY1073" s="240"/>
      <c r="BZ1073" s="240"/>
      <c r="CA1073" s="240"/>
      <c r="CB1073" s="240"/>
      <c r="CC1073" s="240"/>
      <c r="CD1073" s="240"/>
      <c r="CE1073" s="240"/>
      <c r="CF1073" s="240"/>
      <c r="CG1073" s="240"/>
      <c r="CH1073" s="240"/>
      <c r="CI1073" s="240"/>
      <c r="CJ1073" s="240"/>
      <c r="CK1073" s="240"/>
      <c r="CL1073" s="240"/>
      <c r="CM1073" s="240"/>
      <c r="CN1073" s="240"/>
      <c r="CO1073" s="240"/>
      <c r="CP1073" s="240"/>
      <c r="CQ1073" s="240"/>
      <c r="CR1073" s="240"/>
      <c r="CS1073" s="240"/>
      <c r="CT1073" s="240"/>
      <c r="CU1073" s="240"/>
      <c r="CV1073" s="240"/>
      <c r="CW1073" s="240"/>
      <c r="CX1073" s="240"/>
      <c r="CY1073" s="240"/>
      <c r="CZ1073" s="240"/>
      <c r="DA1073" s="240"/>
      <c r="DB1073" s="240"/>
      <c r="DC1073" s="240"/>
      <c r="DD1073" s="240"/>
      <c r="DE1073" s="240"/>
      <c r="DF1073" s="240"/>
      <c r="DG1073" s="240"/>
      <c r="DH1073" s="240"/>
      <c r="DI1073" s="240"/>
      <c r="DJ1073" s="240"/>
      <c r="DK1073" s="240"/>
      <c r="DL1073" s="240"/>
      <c r="DM1073" s="240"/>
      <c r="DN1073" s="240"/>
      <c r="DO1073" s="240"/>
      <c r="DP1073" s="240"/>
      <c r="DQ1073" s="240"/>
      <c r="DR1073" s="240"/>
      <c r="DS1073" s="240"/>
      <c r="DT1073" s="240"/>
      <c r="DU1073" s="240"/>
      <c r="DV1073" s="240"/>
      <c r="DW1073" s="240"/>
      <c r="DX1073" s="240"/>
      <c r="DY1073" s="240"/>
      <c r="DZ1073" s="240"/>
      <c r="EA1073" s="240"/>
      <c r="EB1073" s="240"/>
      <c r="EC1073" s="240"/>
      <c r="ED1073" s="240"/>
      <c r="EE1073" s="240"/>
      <c r="EF1073" s="240"/>
      <c r="EG1073" s="240"/>
      <c r="EH1073" s="240"/>
      <c r="EI1073" s="240"/>
      <c r="EJ1073" s="240"/>
      <c r="EK1073" s="240"/>
      <c r="EL1073" s="240"/>
      <c r="EM1073" s="240"/>
      <c r="EN1073" s="240"/>
      <c r="EO1073" s="240"/>
      <c r="EP1073" s="240"/>
      <c r="EQ1073" s="240"/>
      <c r="ER1073" s="240"/>
      <c r="ES1073" s="240"/>
      <c r="ET1073" s="240"/>
      <c r="EU1073" s="240"/>
      <c r="EV1073" s="240"/>
      <c r="EW1073" s="240"/>
      <c r="EX1073" s="240"/>
      <c r="EY1073" s="240"/>
      <c r="EZ1073" s="240"/>
      <c r="FA1073" s="240"/>
      <c r="FB1073" s="240"/>
      <c r="FC1073" s="240"/>
      <c r="FD1073" s="240"/>
      <c r="FE1073" s="240"/>
      <c r="FF1073" s="240"/>
      <c r="FG1073" s="240"/>
      <c r="FH1073" s="240"/>
      <c r="FI1073" s="240"/>
      <c r="FJ1073" s="240"/>
      <c r="FK1073" s="240"/>
      <c r="FL1073" s="240"/>
      <c r="FM1073" s="240"/>
      <c r="FN1073" s="240"/>
      <c r="FO1073" s="240"/>
      <c r="FP1073" s="240"/>
      <c r="FQ1073" s="240"/>
      <c r="FR1073" s="240"/>
      <c r="FS1073" s="240"/>
      <c r="FT1073" s="240"/>
      <c r="FU1073" s="240"/>
      <c r="FV1073" s="240"/>
      <c r="FW1073" s="240"/>
      <c r="FX1073" s="240"/>
      <c r="FY1073" s="240"/>
      <c r="FZ1073" s="240"/>
      <c r="GA1073" s="240"/>
      <c r="GB1073" s="240"/>
      <c r="GC1073" s="240"/>
      <c r="GD1073" s="240"/>
      <c r="GE1073" s="240"/>
      <c r="GF1073" s="240"/>
      <c r="GG1073" s="240"/>
      <c r="GH1073" s="240"/>
      <c r="GI1073" s="240"/>
      <c r="GJ1073" s="240"/>
      <c r="GK1073" s="240"/>
      <c r="GL1073" s="240"/>
      <c r="GM1073" s="240"/>
      <c r="GN1073" s="240"/>
      <c r="GO1073" s="240"/>
      <c r="GP1073" s="240"/>
      <c r="GQ1073" s="240"/>
      <c r="GR1073" s="240"/>
      <c r="GS1073" s="240"/>
      <c r="GT1073" s="240"/>
      <c r="GU1073" s="240"/>
      <c r="GV1073" s="240"/>
      <c r="GW1073" s="240"/>
      <c r="GX1073" s="240"/>
      <c r="GY1073" s="240"/>
      <c r="GZ1073" s="240"/>
      <c r="HA1073" s="240"/>
      <c r="HB1073" s="240"/>
      <c r="HC1073" s="240"/>
      <c r="HD1073" s="240"/>
      <c r="HE1073" s="240"/>
      <c r="HF1073" s="240"/>
      <c r="HG1073" s="240"/>
      <c r="HH1073" s="240"/>
      <c r="HI1073" s="240"/>
      <c r="HJ1073" s="240"/>
      <c r="HK1073" s="240"/>
      <c r="HL1073" s="240"/>
      <c r="HM1073" s="240"/>
      <c r="HN1073" s="240"/>
      <c r="HO1073" s="240"/>
      <c r="HP1073" s="240"/>
      <c r="HQ1073" s="240"/>
      <c r="HR1073" s="240"/>
      <c r="HS1073" s="240"/>
      <c r="HT1073" s="240"/>
      <c r="HU1073" s="240"/>
      <c r="HV1073" s="240"/>
      <c r="HW1073" s="240"/>
      <c r="HX1073" s="240"/>
      <c r="HY1073" s="240"/>
      <c r="HZ1073" s="240"/>
      <c r="IA1073" s="240"/>
      <c r="IB1073" s="240"/>
      <c r="IC1073" s="240"/>
      <c r="ID1073" s="240"/>
      <c r="IE1073" s="240"/>
      <c r="IF1073" s="240"/>
      <c r="IG1073" s="240"/>
      <c r="IH1073" s="240"/>
      <c r="II1073" s="240"/>
      <c r="IJ1073" s="240"/>
      <c r="IK1073" s="240"/>
      <c r="IL1073" s="240"/>
      <c r="IM1073" s="240"/>
      <c r="IN1073" s="240"/>
      <c r="IO1073" s="240"/>
      <c r="IP1073" s="240"/>
      <c r="IQ1073" s="240"/>
      <c r="IR1073" s="240"/>
      <c r="IS1073" s="240"/>
      <c r="IT1073" s="240"/>
      <c r="IU1073" s="240"/>
      <c r="IV1073" s="240"/>
      <c r="IW1073" s="240"/>
      <c r="IX1073" s="240"/>
      <c r="IY1073" s="240"/>
      <c r="IZ1073" s="240"/>
      <c r="JA1073" s="240"/>
      <c r="JB1073" s="240"/>
      <c r="JC1073" s="240"/>
      <c r="JD1073" s="240"/>
      <c r="JE1073" s="240"/>
      <c r="JF1073" s="240"/>
      <c r="JG1073" s="240"/>
    </row>
    <row r="1074" spans="1:267" s="1069" customFormat="1" ht="30" x14ac:dyDescent="0.25">
      <c r="A1074" s="364"/>
      <c r="B1074" s="364">
        <v>1</v>
      </c>
      <c r="C1074" s="801" t="s">
        <v>527</v>
      </c>
      <c r="D1074" s="301"/>
      <c r="E1074" s="301"/>
      <c r="F1074" s="2195">
        <f t="shared" si="963"/>
        <v>1438</v>
      </c>
      <c r="G1074" s="948">
        <f t="shared" ref="G1074:H1081" si="1008">G977</f>
        <v>838.83333333333326</v>
      </c>
      <c r="H1074" s="948">
        <f t="shared" si="1008"/>
        <v>176</v>
      </c>
      <c r="I1074" s="2316">
        <f>H1074/G1074*100</f>
        <v>20.981521955096365</v>
      </c>
      <c r="J1074" s="2876"/>
      <c r="K1074" s="2876"/>
      <c r="L1074" s="2877"/>
      <c r="M1074" s="2877"/>
      <c r="N1074" s="2877"/>
      <c r="O1074" s="2877"/>
      <c r="P1074" s="2877"/>
      <c r="Q1074" s="2877"/>
      <c r="R1074" s="2874">
        <f t="shared" ref="R1074:AF1074" si="1009">R977</f>
        <v>2481.1476600000001</v>
      </c>
      <c r="S1074" s="2874">
        <f t="shared" si="1009"/>
        <v>2481.1476600000001</v>
      </c>
      <c r="T1074" s="2874">
        <f t="shared" si="1009"/>
        <v>2481.1476600000001</v>
      </c>
      <c r="U1074" s="2874">
        <f t="shared" ref="U1074:V1074" si="1010">U977</f>
        <v>2481.1476600000001</v>
      </c>
      <c r="V1074" s="2874">
        <f t="shared" si="1010"/>
        <v>2481.1476600000001</v>
      </c>
      <c r="W1074" s="2874">
        <f t="shared" ref="W1074:X1074" si="1011">W977</f>
        <v>2481.1476600000001</v>
      </c>
      <c r="X1074" s="2874">
        <f t="shared" si="1011"/>
        <v>2481.1476600000001</v>
      </c>
      <c r="Y1074" s="2874">
        <f t="shared" si="1009"/>
        <v>1447.336135</v>
      </c>
      <c r="Z1074" s="2874">
        <f t="shared" si="1009"/>
        <v>376.55254000000002</v>
      </c>
      <c r="AA1074" s="1379">
        <f t="shared" si="1009"/>
        <v>0</v>
      </c>
      <c r="AB1074" s="2874">
        <f t="shared" si="1009"/>
        <v>0</v>
      </c>
      <c r="AC1074" s="2874">
        <f t="shared" si="1009"/>
        <v>-1070.7835949999999</v>
      </c>
      <c r="AD1074" s="3026">
        <f t="shared" si="1009"/>
        <v>0</v>
      </c>
      <c r="AE1074" s="3026">
        <f t="shared" si="1009"/>
        <v>0</v>
      </c>
      <c r="AF1074" s="2874">
        <f t="shared" si="1009"/>
        <v>376.55254000000002</v>
      </c>
      <c r="AG1074" s="1149"/>
      <c r="AH1074" s="1149"/>
      <c r="AI1074" s="2572"/>
      <c r="AJ1074" s="3328"/>
      <c r="AK1074" s="240"/>
      <c r="AL1074" s="240"/>
      <c r="AM1074" s="240"/>
      <c r="AN1074" s="240"/>
      <c r="AO1074" s="240"/>
      <c r="AP1074" s="240"/>
      <c r="AQ1074" s="240"/>
      <c r="AR1074" s="240"/>
      <c r="AS1074" s="240"/>
      <c r="AT1074" s="240"/>
      <c r="AU1074" s="240"/>
      <c r="AV1074" s="240"/>
      <c r="AW1074" s="240"/>
      <c r="AX1074" s="240"/>
      <c r="AY1074" s="240"/>
      <c r="AZ1074" s="240"/>
      <c r="BA1074" s="240"/>
      <c r="BB1074" s="240"/>
      <c r="BC1074" s="240"/>
      <c r="BD1074" s="240"/>
      <c r="BE1074" s="240"/>
      <c r="BF1074" s="240"/>
      <c r="BG1074" s="240"/>
      <c r="BH1074" s="240"/>
      <c r="BI1074" s="240"/>
      <c r="BJ1074" s="240"/>
      <c r="BK1074" s="240"/>
      <c r="BL1074" s="240"/>
      <c r="BM1074" s="240"/>
      <c r="BN1074" s="240"/>
      <c r="BO1074" s="240"/>
      <c r="BP1074" s="240"/>
      <c r="BQ1074" s="240"/>
      <c r="BR1074" s="240"/>
      <c r="BS1074" s="240"/>
      <c r="BT1074" s="240"/>
      <c r="BU1074" s="240"/>
      <c r="BV1074" s="240"/>
      <c r="BW1074" s="240"/>
      <c r="BX1074" s="240"/>
      <c r="BY1074" s="240"/>
      <c r="BZ1074" s="240"/>
      <c r="CA1074" s="240"/>
      <c r="CB1074" s="240"/>
      <c r="CC1074" s="240"/>
      <c r="CD1074" s="240"/>
      <c r="CE1074" s="240"/>
      <c r="CF1074" s="240"/>
      <c r="CG1074" s="240"/>
      <c r="CH1074" s="240"/>
      <c r="CI1074" s="240"/>
      <c r="CJ1074" s="240"/>
      <c r="CK1074" s="240"/>
      <c r="CL1074" s="240"/>
      <c r="CM1074" s="240"/>
      <c r="CN1074" s="240"/>
      <c r="CO1074" s="240"/>
      <c r="CP1074" s="240"/>
      <c r="CQ1074" s="240"/>
      <c r="CR1074" s="240"/>
      <c r="CS1074" s="240"/>
      <c r="CT1074" s="240"/>
      <c r="CU1074" s="240"/>
      <c r="CV1074" s="240"/>
      <c r="CW1074" s="240"/>
      <c r="CX1074" s="240"/>
      <c r="CY1074" s="240"/>
      <c r="CZ1074" s="240"/>
      <c r="DA1074" s="240"/>
      <c r="DB1074" s="240"/>
      <c r="DC1074" s="240"/>
      <c r="DD1074" s="240"/>
      <c r="DE1074" s="240"/>
      <c r="DF1074" s="240"/>
      <c r="DG1074" s="240"/>
      <c r="DH1074" s="240"/>
      <c r="DI1074" s="240"/>
      <c r="DJ1074" s="240"/>
      <c r="DK1074" s="240"/>
      <c r="DL1074" s="240"/>
      <c r="DM1074" s="240"/>
      <c r="DN1074" s="240"/>
      <c r="DO1074" s="240"/>
      <c r="DP1074" s="240"/>
      <c r="DQ1074" s="240"/>
      <c r="DR1074" s="240"/>
      <c r="DS1074" s="240"/>
      <c r="DT1074" s="240"/>
      <c r="DU1074" s="240"/>
      <c r="DV1074" s="240"/>
      <c r="DW1074" s="240"/>
      <c r="DX1074" s="240"/>
      <c r="DY1074" s="240"/>
      <c r="DZ1074" s="240"/>
      <c r="EA1074" s="240"/>
      <c r="EB1074" s="240"/>
      <c r="EC1074" s="240"/>
      <c r="ED1074" s="240"/>
      <c r="EE1074" s="240"/>
      <c r="EF1074" s="240"/>
      <c r="EG1074" s="240"/>
      <c r="EH1074" s="240"/>
      <c r="EI1074" s="240"/>
      <c r="EJ1074" s="240"/>
      <c r="EK1074" s="240"/>
      <c r="EL1074" s="240"/>
      <c r="EM1074" s="240"/>
      <c r="EN1074" s="240"/>
      <c r="EO1074" s="240"/>
      <c r="EP1074" s="240"/>
      <c r="EQ1074" s="240"/>
      <c r="ER1074" s="240"/>
      <c r="ES1074" s="240"/>
      <c r="ET1074" s="240"/>
      <c r="EU1074" s="240"/>
      <c r="EV1074" s="240"/>
      <c r="EW1074" s="240"/>
      <c r="EX1074" s="240"/>
      <c r="EY1074" s="240"/>
      <c r="EZ1074" s="240"/>
      <c r="FA1074" s="240"/>
      <c r="FB1074" s="240"/>
      <c r="FC1074" s="240"/>
      <c r="FD1074" s="240"/>
      <c r="FE1074" s="240"/>
      <c r="FF1074" s="240"/>
      <c r="FG1074" s="240"/>
      <c r="FH1074" s="240"/>
      <c r="FI1074" s="240"/>
      <c r="FJ1074" s="240"/>
      <c r="FK1074" s="240"/>
      <c r="FL1074" s="240"/>
      <c r="FM1074" s="240"/>
      <c r="FN1074" s="240"/>
      <c r="FO1074" s="240"/>
      <c r="FP1074" s="240"/>
      <c r="FQ1074" s="240"/>
      <c r="FR1074" s="240"/>
      <c r="FS1074" s="240"/>
      <c r="FT1074" s="240"/>
      <c r="FU1074" s="240"/>
      <c r="FV1074" s="240"/>
      <c r="FW1074" s="240"/>
      <c r="FX1074" s="240"/>
      <c r="FY1074" s="240"/>
      <c r="FZ1074" s="240"/>
      <c r="GA1074" s="240"/>
      <c r="GB1074" s="240"/>
      <c r="GC1074" s="240"/>
      <c r="GD1074" s="240"/>
      <c r="GE1074" s="240"/>
      <c r="GF1074" s="240"/>
      <c r="GG1074" s="240"/>
      <c r="GH1074" s="240"/>
      <c r="GI1074" s="240"/>
      <c r="GJ1074" s="240"/>
      <c r="GK1074" s="240"/>
      <c r="GL1074" s="240"/>
      <c r="GM1074" s="240"/>
      <c r="GN1074" s="240"/>
      <c r="GO1074" s="240"/>
      <c r="GP1074" s="240"/>
      <c r="GQ1074" s="240"/>
      <c r="GR1074" s="240"/>
      <c r="GS1074" s="240"/>
      <c r="GT1074" s="240"/>
      <c r="GU1074" s="240"/>
      <c r="GV1074" s="240"/>
      <c r="GW1074" s="240"/>
      <c r="GX1074" s="240"/>
      <c r="GY1074" s="240"/>
      <c r="GZ1074" s="240"/>
      <c r="HA1074" s="240"/>
      <c r="HB1074" s="240"/>
      <c r="HC1074" s="240"/>
      <c r="HD1074" s="240"/>
      <c r="HE1074" s="240"/>
      <c r="HF1074" s="240"/>
      <c r="HG1074" s="240"/>
      <c r="HH1074" s="240"/>
      <c r="HI1074" s="240"/>
      <c r="HJ1074" s="240"/>
      <c r="HK1074" s="240"/>
      <c r="HL1074" s="240"/>
      <c r="HM1074" s="240"/>
      <c r="HN1074" s="240"/>
      <c r="HO1074" s="240"/>
      <c r="HP1074" s="240"/>
      <c r="HQ1074" s="240"/>
      <c r="HR1074" s="240"/>
      <c r="HS1074" s="240"/>
      <c r="HT1074" s="240"/>
      <c r="HU1074" s="240"/>
      <c r="HV1074" s="240"/>
      <c r="HW1074" s="240"/>
      <c r="HX1074" s="240"/>
      <c r="HY1074" s="240"/>
      <c r="HZ1074" s="240"/>
      <c r="IA1074" s="240"/>
      <c r="IB1074" s="240"/>
      <c r="IC1074" s="240"/>
      <c r="ID1074" s="240"/>
      <c r="IE1074" s="240"/>
      <c r="IF1074" s="240"/>
      <c r="IG1074" s="240"/>
      <c r="IH1074" s="240"/>
      <c r="II1074" s="240"/>
      <c r="IJ1074" s="240"/>
      <c r="IK1074" s="240"/>
      <c r="IL1074" s="240"/>
      <c r="IM1074" s="240"/>
      <c r="IN1074" s="240"/>
      <c r="IO1074" s="240"/>
      <c r="IP1074" s="240"/>
      <c r="IQ1074" s="240"/>
      <c r="IR1074" s="240"/>
      <c r="IS1074" s="240"/>
      <c r="IT1074" s="240"/>
      <c r="IU1074" s="240"/>
      <c r="IV1074" s="240"/>
      <c r="IW1074" s="240"/>
      <c r="IX1074" s="240"/>
      <c r="IY1074" s="240"/>
      <c r="IZ1074" s="240"/>
      <c r="JA1074" s="240"/>
      <c r="JB1074" s="240"/>
      <c r="JC1074" s="240"/>
      <c r="JD1074" s="240"/>
      <c r="JE1074" s="240"/>
      <c r="JF1074" s="240"/>
      <c r="JG1074" s="240"/>
    </row>
    <row r="1075" spans="1:267" s="1069" customFormat="1" ht="45" x14ac:dyDescent="0.25">
      <c r="A1075" s="364"/>
      <c r="B1075" s="364">
        <v>1</v>
      </c>
      <c r="C1075" s="798" t="s">
        <v>528</v>
      </c>
      <c r="D1075" s="301"/>
      <c r="E1075" s="301"/>
      <c r="F1075" s="2195">
        <f t="shared" si="963"/>
        <v>0</v>
      </c>
      <c r="G1075" s="948">
        <f t="shared" si="1008"/>
        <v>0</v>
      </c>
      <c r="H1075" s="948">
        <f t="shared" si="1008"/>
        <v>0</v>
      </c>
      <c r="I1075" s="2316"/>
      <c r="J1075" s="2876"/>
      <c r="K1075" s="2876"/>
      <c r="L1075" s="2877"/>
      <c r="M1075" s="2877"/>
      <c r="N1075" s="2877"/>
      <c r="O1075" s="2877"/>
      <c r="P1075" s="2877"/>
      <c r="Q1075" s="2877"/>
      <c r="R1075" s="2874">
        <f t="shared" ref="R1075:AF1075" si="1012">R978</f>
        <v>0</v>
      </c>
      <c r="S1075" s="2874">
        <f t="shared" si="1012"/>
        <v>0</v>
      </c>
      <c r="T1075" s="2874">
        <f t="shared" si="1012"/>
        <v>0</v>
      </c>
      <c r="U1075" s="2874">
        <f t="shared" ref="U1075:V1075" si="1013">U978</f>
        <v>0</v>
      </c>
      <c r="V1075" s="2874">
        <f t="shared" si="1013"/>
        <v>0</v>
      </c>
      <c r="W1075" s="2874">
        <f t="shared" ref="W1075:X1075" si="1014">W978</f>
        <v>0</v>
      </c>
      <c r="X1075" s="2874">
        <f t="shared" si="1014"/>
        <v>0</v>
      </c>
      <c r="Y1075" s="2874">
        <f t="shared" si="1012"/>
        <v>0</v>
      </c>
      <c r="Z1075" s="2874">
        <f t="shared" si="1012"/>
        <v>0</v>
      </c>
      <c r="AA1075" s="1379">
        <f t="shared" si="1012"/>
        <v>0</v>
      </c>
      <c r="AB1075" s="2874">
        <f t="shared" si="1012"/>
        <v>0</v>
      </c>
      <c r="AC1075" s="2874">
        <f t="shared" si="1012"/>
        <v>0</v>
      </c>
      <c r="AD1075" s="3026">
        <f t="shared" si="1012"/>
        <v>0</v>
      </c>
      <c r="AE1075" s="3026">
        <f t="shared" si="1012"/>
        <v>0</v>
      </c>
      <c r="AF1075" s="2874">
        <f t="shared" si="1012"/>
        <v>0</v>
      </c>
      <c r="AG1075" s="1149"/>
      <c r="AH1075" s="1149"/>
      <c r="AI1075" s="2572"/>
      <c r="AJ1075" s="3328"/>
      <c r="AK1075" s="240"/>
      <c r="AL1075" s="240"/>
      <c r="AM1075" s="240"/>
      <c r="AN1075" s="240"/>
      <c r="AO1075" s="240"/>
      <c r="AP1075" s="240"/>
      <c r="AQ1075" s="240"/>
      <c r="AR1075" s="240"/>
      <c r="AS1075" s="240"/>
      <c r="AT1075" s="240"/>
      <c r="AU1075" s="240"/>
      <c r="AV1075" s="240"/>
      <c r="AW1075" s="240"/>
      <c r="AX1075" s="240"/>
      <c r="AY1075" s="240"/>
      <c r="AZ1075" s="240"/>
      <c r="BA1075" s="240"/>
      <c r="BB1075" s="240"/>
      <c r="BC1075" s="240"/>
      <c r="BD1075" s="240"/>
      <c r="BE1075" s="240"/>
      <c r="BF1075" s="240"/>
      <c r="BG1075" s="240"/>
      <c r="BH1075" s="240"/>
      <c r="BI1075" s="240"/>
      <c r="BJ1075" s="240"/>
      <c r="BK1075" s="240"/>
      <c r="BL1075" s="240"/>
      <c r="BM1075" s="240"/>
      <c r="BN1075" s="240"/>
      <c r="BO1075" s="240"/>
      <c r="BP1075" s="240"/>
      <c r="BQ1075" s="240"/>
      <c r="BR1075" s="240"/>
      <c r="BS1075" s="240"/>
      <c r="BT1075" s="240"/>
      <c r="BU1075" s="240"/>
      <c r="BV1075" s="240"/>
      <c r="BW1075" s="240"/>
      <c r="BX1075" s="240"/>
      <c r="BY1075" s="240"/>
      <c r="BZ1075" s="240"/>
      <c r="CA1075" s="240"/>
      <c r="CB1075" s="240"/>
      <c r="CC1075" s="240"/>
      <c r="CD1075" s="240"/>
      <c r="CE1075" s="240"/>
      <c r="CF1075" s="240"/>
      <c r="CG1075" s="240"/>
      <c r="CH1075" s="240"/>
      <c r="CI1075" s="240"/>
      <c r="CJ1075" s="240"/>
      <c r="CK1075" s="240"/>
      <c r="CL1075" s="240"/>
      <c r="CM1075" s="240"/>
      <c r="CN1075" s="240"/>
      <c r="CO1075" s="240"/>
      <c r="CP1075" s="240"/>
      <c r="CQ1075" s="240"/>
      <c r="CR1075" s="240"/>
      <c r="CS1075" s="240"/>
      <c r="CT1075" s="240"/>
      <c r="CU1075" s="240"/>
      <c r="CV1075" s="240"/>
      <c r="CW1075" s="240"/>
      <c r="CX1075" s="240"/>
      <c r="CY1075" s="240"/>
      <c r="CZ1075" s="240"/>
      <c r="DA1075" s="240"/>
      <c r="DB1075" s="240"/>
      <c r="DC1075" s="240"/>
      <c r="DD1075" s="240"/>
      <c r="DE1075" s="240"/>
      <c r="DF1075" s="240"/>
      <c r="DG1075" s="240"/>
      <c r="DH1075" s="240"/>
      <c r="DI1075" s="240"/>
      <c r="DJ1075" s="240"/>
      <c r="DK1075" s="240"/>
      <c r="DL1075" s="240"/>
      <c r="DM1075" s="240"/>
      <c r="DN1075" s="240"/>
      <c r="DO1075" s="240"/>
      <c r="DP1075" s="240"/>
      <c r="DQ1075" s="240"/>
      <c r="DR1075" s="240"/>
      <c r="DS1075" s="240"/>
      <c r="DT1075" s="240"/>
      <c r="DU1075" s="240"/>
      <c r="DV1075" s="240"/>
      <c r="DW1075" s="240"/>
      <c r="DX1075" s="240"/>
      <c r="DY1075" s="240"/>
      <c r="DZ1075" s="240"/>
      <c r="EA1075" s="240"/>
      <c r="EB1075" s="240"/>
      <c r="EC1075" s="240"/>
      <c r="ED1075" s="240"/>
      <c r="EE1075" s="240"/>
      <c r="EF1075" s="240"/>
      <c r="EG1075" s="240"/>
      <c r="EH1075" s="240"/>
      <c r="EI1075" s="240"/>
      <c r="EJ1075" s="240"/>
      <c r="EK1075" s="240"/>
      <c r="EL1075" s="240"/>
      <c r="EM1075" s="240"/>
      <c r="EN1075" s="240"/>
      <c r="EO1075" s="240"/>
      <c r="EP1075" s="240"/>
      <c r="EQ1075" s="240"/>
      <c r="ER1075" s="240"/>
      <c r="ES1075" s="240"/>
      <c r="ET1075" s="240"/>
      <c r="EU1075" s="240"/>
      <c r="EV1075" s="240"/>
      <c r="EW1075" s="240"/>
      <c r="EX1075" s="240"/>
      <c r="EY1075" s="240"/>
      <c r="EZ1075" s="240"/>
      <c r="FA1075" s="240"/>
      <c r="FB1075" s="240"/>
      <c r="FC1075" s="240"/>
      <c r="FD1075" s="240"/>
      <c r="FE1075" s="240"/>
      <c r="FF1075" s="240"/>
      <c r="FG1075" s="240"/>
      <c r="FH1075" s="240"/>
      <c r="FI1075" s="240"/>
      <c r="FJ1075" s="240"/>
      <c r="FK1075" s="240"/>
      <c r="FL1075" s="240"/>
      <c r="FM1075" s="240"/>
      <c r="FN1075" s="240"/>
      <c r="FO1075" s="240"/>
      <c r="FP1075" s="240"/>
      <c r="FQ1075" s="240"/>
      <c r="FR1075" s="240"/>
      <c r="FS1075" s="240"/>
      <c r="FT1075" s="240"/>
      <c r="FU1075" s="240"/>
      <c r="FV1075" s="240"/>
      <c r="FW1075" s="240"/>
      <c r="FX1075" s="240"/>
      <c r="FY1075" s="240"/>
      <c r="FZ1075" s="240"/>
      <c r="GA1075" s="240"/>
      <c r="GB1075" s="240"/>
      <c r="GC1075" s="240"/>
      <c r="GD1075" s="240"/>
      <c r="GE1075" s="240"/>
      <c r="GF1075" s="240"/>
      <c r="GG1075" s="240"/>
      <c r="GH1075" s="240"/>
      <c r="GI1075" s="240"/>
      <c r="GJ1075" s="240"/>
      <c r="GK1075" s="240"/>
      <c r="GL1075" s="240"/>
      <c r="GM1075" s="240"/>
      <c r="GN1075" s="240"/>
      <c r="GO1075" s="240"/>
      <c r="GP1075" s="240"/>
      <c r="GQ1075" s="240"/>
      <c r="GR1075" s="240"/>
      <c r="GS1075" s="240"/>
      <c r="GT1075" s="240"/>
      <c r="GU1075" s="240"/>
      <c r="GV1075" s="240"/>
      <c r="GW1075" s="240"/>
      <c r="GX1075" s="240"/>
      <c r="GY1075" s="240"/>
      <c r="GZ1075" s="240"/>
      <c r="HA1075" s="240"/>
      <c r="HB1075" s="240"/>
      <c r="HC1075" s="240"/>
      <c r="HD1075" s="240"/>
      <c r="HE1075" s="240"/>
      <c r="HF1075" s="240"/>
      <c r="HG1075" s="240"/>
      <c r="HH1075" s="240"/>
      <c r="HI1075" s="240"/>
      <c r="HJ1075" s="240"/>
      <c r="HK1075" s="240"/>
      <c r="HL1075" s="240"/>
      <c r="HM1075" s="240"/>
      <c r="HN1075" s="240"/>
      <c r="HO1075" s="240"/>
      <c r="HP1075" s="240"/>
      <c r="HQ1075" s="240"/>
      <c r="HR1075" s="240"/>
      <c r="HS1075" s="240"/>
      <c r="HT1075" s="240"/>
      <c r="HU1075" s="240"/>
      <c r="HV1075" s="240"/>
      <c r="HW1075" s="240"/>
      <c r="HX1075" s="240"/>
      <c r="HY1075" s="240"/>
      <c r="HZ1075" s="240"/>
      <c r="IA1075" s="240"/>
      <c r="IB1075" s="240"/>
      <c r="IC1075" s="240"/>
      <c r="ID1075" s="240"/>
      <c r="IE1075" s="240"/>
      <c r="IF1075" s="240"/>
      <c r="IG1075" s="240"/>
      <c r="IH1075" s="240"/>
      <c r="II1075" s="240"/>
      <c r="IJ1075" s="240"/>
      <c r="IK1075" s="240"/>
      <c r="IL1075" s="240"/>
      <c r="IM1075" s="240"/>
      <c r="IN1075" s="240"/>
      <c r="IO1075" s="240"/>
      <c r="IP1075" s="240"/>
      <c r="IQ1075" s="240"/>
      <c r="IR1075" s="240"/>
      <c r="IS1075" s="240"/>
      <c r="IT1075" s="240"/>
      <c r="IU1075" s="240"/>
      <c r="IV1075" s="240"/>
      <c r="IW1075" s="240"/>
      <c r="IX1075" s="240"/>
      <c r="IY1075" s="240"/>
      <c r="IZ1075" s="240"/>
      <c r="JA1075" s="240"/>
      <c r="JB1075" s="240"/>
      <c r="JC1075" s="240"/>
      <c r="JD1075" s="240"/>
      <c r="JE1075" s="240"/>
      <c r="JF1075" s="240"/>
      <c r="JG1075" s="240"/>
    </row>
    <row r="1076" spans="1:267" s="1069" customFormat="1" ht="45" x14ac:dyDescent="0.25">
      <c r="A1076" s="364"/>
      <c r="B1076" s="364">
        <v>1</v>
      </c>
      <c r="C1076" s="802" t="s">
        <v>529</v>
      </c>
      <c r="D1076" s="301"/>
      <c r="E1076" s="301"/>
      <c r="F1076" s="2195">
        <f t="shared" si="963"/>
        <v>42</v>
      </c>
      <c r="G1076" s="948">
        <f t="shared" si="1008"/>
        <v>24.5</v>
      </c>
      <c r="H1076" s="948">
        <f t="shared" si="1008"/>
        <v>41</v>
      </c>
      <c r="I1076" s="2316">
        <f t="shared" ref="I1076:I1082" si="1015">H1076/G1076*100</f>
        <v>167.34693877551021</v>
      </c>
      <c r="J1076" s="2876"/>
      <c r="K1076" s="2876"/>
      <c r="L1076" s="2877"/>
      <c r="M1076" s="2877"/>
      <c r="N1076" s="2877"/>
      <c r="O1076" s="2877"/>
      <c r="P1076" s="2877"/>
      <c r="Q1076" s="2877"/>
      <c r="R1076" s="2874">
        <f t="shared" ref="R1076:AF1076" si="1016">R979</f>
        <v>365.20151693760005</v>
      </c>
      <c r="S1076" s="2874">
        <f t="shared" si="1016"/>
        <v>365.20151693760005</v>
      </c>
      <c r="T1076" s="2874">
        <f t="shared" si="1016"/>
        <v>365.20151693760005</v>
      </c>
      <c r="U1076" s="2874">
        <f t="shared" ref="U1076:V1076" si="1017">U979</f>
        <v>365.20151693760005</v>
      </c>
      <c r="V1076" s="2874">
        <f t="shared" si="1017"/>
        <v>365.20151693760005</v>
      </c>
      <c r="W1076" s="2874">
        <f t="shared" ref="W1076:X1076" si="1018">W979</f>
        <v>365.20151693760005</v>
      </c>
      <c r="X1076" s="2874">
        <f t="shared" si="1018"/>
        <v>365.20151693760005</v>
      </c>
      <c r="Y1076" s="2874">
        <f t="shared" si="1016"/>
        <v>213.03421821360001</v>
      </c>
      <c r="Z1076" s="2874">
        <f t="shared" si="1016"/>
        <v>354.52412999999996</v>
      </c>
      <c r="AA1076" s="1379">
        <f t="shared" si="1016"/>
        <v>0</v>
      </c>
      <c r="AB1076" s="2874">
        <f t="shared" si="1016"/>
        <v>0</v>
      </c>
      <c r="AC1076" s="2874">
        <f t="shared" si="1016"/>
        <v>141.48991178639994</v>
      </c>
      <c r="AD1076" s="3026">
        <f t="shared" si="1016"/>
        <v>0</v>
      </c>
      <c r="AE1076" s="3026">
        <f t="shared" si="1016"/>
        <v>-5.1881400000000006</v>
      </c>
      <c r="AF1076" s="2874">
        <f t="shared" si="1016"/>
        <v>349.33598999999998</v>
      </c>
      <c r="AG1076" s="1149"/>
      <c r="AH1076" s="1149"/>
      <c r="AI1076" s="2572"/>
      <c r="AJ1076" s="3328"/>
      <c r="AK1076" s="240"/>
      <c r="AL1076" s="240"/>
      <c r="AM1076" s="240"/>
      <c r="AN1076" s="240"/>
      <c r="AO1076" s="240"/>
      <c r="AP1076" s="240"/>
      <c r="AQ1076" s="240"/>
      <c r="AR1076" s="240"/>
      <c r="AS1076" s="240"/>
      <c r="AT1076" s="240"/>
      <c r="AU1076" s="240"/>
      <c r="AV1076" s="240"/>
      <c r="AW1076" s="240"/>
      <c r="AX1076" s="240"/>
      <c r="AY1076" s="240"/>
      <c r="AZ1076" s="240"/>
      <c r="BA1076" s="240"/>
      <c r="BB1076" s="240"/>
      <c r="BC1076" s="240"/>
      <c r="BD1076" s="240"/>
      <c r="BE1076" s="240"/>
      <c r="BF1076" s="240"/>
      <c r="BG1076" s="240"/>
      <c r="BH1076" s="240"/>
      <c r="BI1076" s="240"/>
      <c r="BJ1076" s="240"/>
      <c r="BK1076" s="240"/>
      <c r="BL1076" s="240"/>
      <c r="BM1076" s="240"/>
      <c r="BN1076" s="240"/>
      <c r="BO1076" s="240"/>
      <c r="BP1076" s="240"/>
      <c r="BQ1076" s="240"/>
      <c r="BR1076" s="240"/>
      <c r="BS1076" s="240"/>
      <c r="BT1076" s="240"/>
      <c r="BU1076" s="240"/>
      <c r="BV1076" s="240"/>
      <c r="BW1076" s="240"/>
      <c r="BX1076" s="240"/>
      <c r="BY1076" s="240"/>
      <c r="BZ1076" s="240"/>
      <c r="CA1076" s="240"/>
      <c r="CB1076" s="240"/>
      <c r="CC1076" s="240"/>
      <c r="CD1076" s="240"/>
      <c r="CE1076" s="240"/>
      <c r="CF1076" s="240"/>
      <c r="CG1076" s="240"/>
      <c r="CH1076" s="240"/>
      <c r="CI1076" s="240"/>
      <c r="CJ1076" s="240"/>
      <c r="CK1076" s="240"/>
      <c r="CL1076" s="240"/>
      <c r="CM1076" s="240"/>
      <c r="CN1076" s="240"/>
      <c r="CO1076" s="240"/>
      <c r="CP1076" s="240"/>
      <c r="CQ1076" s="240"/>
      <c r="CR1076" s="240"/>
      <c r="CS1076" s="240"/>
      <c r="CT1076" s="240"/>
      <c r="CU1076" s="240"/>
      <c r="CV1076" s="240"/>
      <c r="CW1076" s="240"/>
      <c r="CX1076" s="240"/>
      <c r="CY1076" s="240"/>
      <c r="CZ1076" s="240"/>
      <c r="DA1076" s="240"/>
      <c r="DB1076" s="240"/>
      <c r="DC1076" s="240"/>
      <c r="DD1076" s="240"/>
      <c r="DE1076" s="240"/>
      <c r="DF1076" s="240"/>
      <c r="DG1076" s="240"/>
      <c r="DH1076" s="240"/>
      <c r="DI1076" s="240"/>
      <c r="DJ1076" s="240"/>
      <c r="DK1076" s="240"/>
      <c r="DL1076" s="240"/>
      <c r="DM1076" s="240"/>
      <c r="DN1076" s="240"/>
      <c r="DO1076" s="240"/>
      <c r="DP1076" s="240"/>
      <c r="DQ1076" s="240"/>
      <c r="DR1076" s="240"/>
      <c r="DS1076" s="240"/>
      <c r="DT1076" s="240"/>
      <c r="DU1076" s="240"/>
      <c r="DV1076" s="240"/>
      <c r="DW1076" s="240"/>
      <c r="DX1076" s="240"/>
      <c r="DY1076" s="240"/>
      <c r="DZ1076" s="240"/>
      <c r="EA1076" s="240"/>
      <c r="EB1076" s="240"/>
      <c r="EC1076" s="240"/>
      <c r="ED1076" s="240"/>
      <c r="EE1076" s="240"/>
      <c r="EF1076" s="240"/>
      <c r="EG1076" s="240"/>
      <c r="EH1076" s="240"/>
      <c r="EI1076" s="240"/>
      <c r="EJ1076" s="240"/>
      <c r="EK1076" s="240"/>
      <c r="EL1076" s="240"/>
      <c r="EM1076" s="240"/>
      <c r="EN1076" s="240"/>
      <c r="EO1076" s="240"/>
      <c r="EP1076" s="240"/>
      <c r="EQ1076" s="240"/>
      <c r="ER1076" s="240"/>
      <c r="ES1076" s="240"/>
      <c r="ET1076" s="240"/>
      <c r="EU1076" s="240"/>
      <c r="EV1076" s="240"/>
      <c r="EW1076" s="240"/>
      <c r="EX1076" s="240"/>
      <c r="EY1076" s="240"/>
      <c r="EZ1076" s="240"/>
      <c r="FA1076" s="240"/>
      <c r="FB1076" s="240"/>
      <c r="FC1076" s="240"/>
      <c r="FD1076" s="240"/>
      <c r="FE1076" s="240"/>
      <c r="FF1076" s="240"/>
      <c r="FG1076" s="240"/>
      <c r="FH1076" s="240"/>
      <c r="FI1076" s="240"/>
      <c r="FJ1076" s="240"/>
      <c r="FK1076" s="240"/>
      <c r="FL1076" s="240"/>
      <c r="FM1076" s="240"/>
      <c r="FN1076" s="240"/>
      <c r="FO1076" s="240"/>
      <c r="FP1076" s="240"/>
      <c r="FQ1076" s="240"/>
      <c r="FR1076" s="240"/>
      <c r="FS1076" s="240"/>
      <c r="FT1076" s="240"/>
      <c r="FU1076" s="240"/>
      <c r="FV1076" s="240"/>
      <c r="FW1076" s="240"/>
      <c r="FX1076" s="240"/>
      <c r="FY1076" s="240"/>
      <c r="FZ1076" s="240"/>
      <c r="GA1076" s="240"/>
      <c r="GB1076" s="240"/>
      <c r="GC1076" s="240"/>
      <c r="GD1076" s="240"/>
      <c r="GE1076" s="240"/>
      <c r="GF1076" s="240"/>
      <c r="GG1076" s="240"/>
      <c r="GH1076" s="240"/>
      <c r="GI1076" s="240"/>
      <c r="GJ1076" s="240"/>
      <c r="GK1076" s="240"/>
      <c r="GL1076" s="240"/>
      <c r="GM1076" s="240"/>
      <c r="GN1076" s="240"/>
      <c r="GO1076" s="240"/>
      <c r="GP1076" s="240"/>
      <c r="GQ1076" s="240"/>
      <c r="GR1076" s="240"/>
      <c r="GS1076" s="240"/>
      <c r="GT1076" s="240"/>
      <c r="GU1076" s="240"/>
      <c r="GV1076" s="240"/>
      <c r="GW1076" s="240"/>
      <c r="GX1076" s="240"/>
      <c r="GY1076" s="240"/>
      <c r="GZ1076" s="240"/>
      <c r="HA1076" s="240"/>
      <c r="HB1076" s="240"/>
      <c r="HC1076" s="240"/>
      <c r="HD1076" s="240"/>
      <c r="HE1076" s="240"/>
      <c r="HF1076" s="240"/>
      <c r="HG1076" s="240"/>
      <c r="HH1076" s="240"/>
      <c r="HI1076" s="240"/>
      <c r="HJ1076" s="240"/>
      <c r="HK1076" s="240"/>
      <c r="HL1076" s="240"/>
      <c r="HM1076" s="240"/>
      <c r="HN1076" s="240"/>
      <c r="HO1076" s="240"/>
      <c r="HP1076" s="240"/>
      <c r="HQ1076" s="240"/>
      <c r="HR1076" s="240"/>
      <c r="HS1076" s="240"/>
      <c r="HT1076" s="240"/>
      <c r="HU1076" s="240"/>
      <c r="HV1076" s="240"/>
      <c r="HW1076" s="240"/>
      <c r="HX1076" s="240"/>
      <c r="HY1076" s="240"/>
      <c r="HZ1076" s="240"/>
      <c r="IA1076" s="240"/>
      <c r="IB1076" s="240"/>
      <c r="IC1076" s="240"/>
      <c r="ID1076" s="240"/>
      <c r="IE1076" s="240"/>
      <c r="IF1076" s="240"/>
      <c r="IG1076" s="240"/>
      <c r="IH1076" s="240"/>
      <c r="II1076" s="240"/>
      <c r="IJ1076" s="240"/>
      <c r="IK1076" s="240"/>
      <c r="IL1076" s="240"/>
      <c r="IM1076" s="240"/>
      <c r="IN1076" s="240"/>
      <c r="IO1076" s="240"/>
      <c r="IP1076" s="240"/>
      <c r="IQ1076" s="240"/>
      <c r="IR1076" s="240"/>
      <c r="IS1076" s="240"/>
      <c r="IT1076" s="240"/>
      <c r="IU1076" s="240"/>
      <c r="IV1076" s="240"/>
      <c r="IW1076" s="240"/>
      <c r="IX1076" s="240"/>
      <c r="IY1076" s="240"/>
      <c r="IZ1076" s="240"/>
      <c r="JA1076" s="240"/>
      <c r="JB1076" s="240"/>
      <c r="JC1076" s="240"/>
      <c r="JD1076" s="240"/>
      <c r="JE1076" s="240"/>
      <c r="JF1076" s="240"/>
      <c r="JG1076" s="240"/>
    </row>
    <row r="1077" spans="1:267" s="1069" customFormat="1" ht="30" x14ac:dyDescent="0.25">
      <c r="A1077" s="364"/>
      <c r="B1077" s="364">
        <v>1</v>
      </c>
      <c r="C1077" s="799" t="s">
        <v>530</v>
      </c>
      <c r="D1077" s="301"/>
      <c r="E1077" s="301"/>
      <c r="F1077" s="2195">
        <f t="shared" si="963"/>
        <v>494</v>
      </c>
      <c r="G1077" s="948">
        <f t="shared" si="1008"/>
        <v>288.16666666666663</v>
      </c>
      <c r="H1077" s="948">
        <f t="shared" si="1008"/>
        <v>264</v>
      </c>
      <c r="I1077" s="2316">
        <f t="shared" si="1015"/>
        <v>91.613649508386359</v>
      </c>
      <c r="J1077" s="2876"/>
      <c r="K1077" s="2876"/>
      <c r="L1077" s="2877"/>
      <c r="M1077" s="2877"/>
      <c r="N1077" s="2877"/>
      <c r="O1077" s="2877"/>
      <c r="P1077" s="2877"/>
      <c r="Q1077" s="2877"/>
      <c r="R1077" s="2874">
        <f t="shared" ref="R1077:AF1077" si="1019">R980</f>
        <v>4295.4654611231999</v>
      </c>
      <c r="S1077" s="2874">
        <f t="shared" si="1019"/>
        <v>4295.4654611231999</v>
      </c>
      <c r="T1077" s="2874">
        <f t="shared" si="1019"/>
        <v>4295.4654611231999</v>
      </c>
      <c r="U1077" s="2874">
        <f t="shared" ref="U1077:V1077" si="1020">U980</f>
        <v>4295.4654611231999</v>
      </c>
      <c r="V1077" s="2874">
        <f t="shared" si="1020"/>
        <v>4295.4654611231999</v>
      </c>
      <c r="W1077" s="2874">
        <f t="shared" ref="W1077:X1077" si="1021">W980</f>
        <v>4295.4654611231999</v>
      </c>
      <c r="X1077" s="2874">
        <f t="shared" si="1021"/>
        <v>4295.4654611231999</v>
      </c>
      <c r="Y1077" s="2874">
        <f t="shared" si="1019"/>
        <v>2505.6881856552</v>
      </c>
      <c r="Z1077" s="2874">
        <f t="shared" si="1019"/>
        <v>2282.7895199999998</v>
      </c>
      <c r="AA1077" s="1379">
        <f t="shared" si="1019"/>
        <v>0</v>
      </c>
      <c r="AB1077" s="2874">
        <f t="shared" si="1019"/>
        <v>0</v>
      </c>
      <c r="AC1077" s="2874">
        <f t="shared" si="1019"/>
        <v>-222.89866565520015</v>
      </c>
      <c r="AD1077" s="3026">
        <f t="shared" si="1019"/>
        <v>0</v>
      </c>
      <c r="AE1077" s="3026">
        <f t="shared" si="1019"/>
        <v>-7.782210000000001</v>
      </c>
      <c r="AF1077" s="2874">
        <f t="shared" si="1019"/>
        <v>2275.00731</v>
      </c>
      <c r="AG1077" s="1149"/>
      <c r="AH1077" s="1149"/>
      <c r="AI1077" s="2572"/>
      <c r="AJ1077" s="3328"/>
      <c r="AK1077" s="240"/>
      <c r="AL1077" s="240"/>
      <c r="AM1077" s="240"/>
      <c r="AN1077" s="240"/>
      <c r="AO1077" s="240"/>
      <c r="AP1077" s="240"/>
      <c r="AQ1077" s="240"/>
      <c r="AR1077" s="240"/>
      <c r="AS1077" s="240"/>
      <c r="AT1077" s="240"/>
      <c r="AU1077" s="240"/>
      <c r="AV1077" s="240"/>
      <c r="AW1077" s="240"/>
      <c r="AX1077" s="240"/>
      <c r="AY1077" s="240"/>
      <c r="AZ1077" s="240"/>
      <c r="BA1077" s="240"/>
      <c r="BB1077" s="240"/>
      <c r="BC1077" s="240"/>
      <c r="BD1077" s="240"/>
      <c r="BE1077" s="240"/>
      <c r="BF1077" s="240"/>
      <c r="BG1077" s="240"/>
      <c r="BH1077" s="240"/>
      <c r="BI1077" s="240"/>
      <c r="BJ1077" s="240"/>
      <c r="BK1077" s="240"/>
      <c r="BL1077" s="240"/>
      <c r="BM1077" s="240"/>
      <c r="BN1077" s="240"/>
      <c r="BO1077" s="240"/>
      <c r="BP1077" s="240"/>
      <c r="BQ1077" s="240"/>
      <c r="BR1077" s="240"/>
      <c r="BS1077" s="240"/>
      <c r="BT1077" s="240"/>
      <c r="BU1077" s="240"/>
      <c r="BV1077" s="240"/>
      <c r="BW1077" s="240"/>
      <c r="BX1077" s="240"/>
      <c r="BY1077" s="240"/>
      <c r="BZ1077" s="240"/>
      <c r="CA1077" s="240"/>
      <c r="CB1077" s="240"/>
      <c r="CC1077" s="240"/>
      <c r="CD1077" s="240"/>
      <c r="CE1077" s="240"/>
      <c r="CF1077" s="240"/>
      <c r="CG1077" s="240"/>
      <c r="CH1077" s="240"/>
      <c r="CI1077" s="240"/>
      <c r="CJ1077" s="240"/>
      <c r="CK1077" s="240"/>
      <c r="CL1077" s="240"/>
      <c r="CM1077" s="240"/>
      <c r="CN1077" s="240"/>
      <c r="CO1077" s="240"/>
      <c r="CP1077" s="240"/>
      <c r="CQ1077" s="240"/>
      <c r="CR1077" s="240"/>
      <c r="CS1077" s="240"/>
      <c r="CT1077" s="240"/>
      <c r="CU1077" s="240"/>
      <c r="CV1077" s="240"/>
      <c r="CW1077" s="240"/>
      <c r="CX1077" s="240"/>
      <c r="CY1077" s="240"/>
      <c r="CZ1077" s="240"/>
      <c r="DA1077" s="240"/>
      <c r="DB1077" s="240"/>
      <c r="DC1077" s="240"/>
      <c r="DD1077" s="240"/>
      <c r="DE1077" s="240"/>
      <c r="DF1077" s="240"/>
      <c r="DG1077" s="240"/>
      <c r="DH1077" s="240"/>
      <c r="DI1077" s="240"/>
      <c r="DJ1077" s="240"/>
      <c r="DK1077" s="240"/>
      <c r="DL1077" s="240"/>
      <c r="DM1077" s="240"/>
      <c r="DN1077" s="240"/>
      <c r="DO1077" s="240"/>
      <c r="DP1077" s="240"/>
      <c r="DQ1077" s="240"/>
      <c r="DR1077" s="240"/>
      <c r="DS1077" s="240"/>
      <c r="DT1077" s="240"/>
      <c r="DU1077" s="240"/>
      <c r="DV1077" s="240"/>
      <c r="DW1077" s="240"/>
      <c r="DX1077" s="240"/>
      <c r="DY1077" s="240"/>
      <c r="DZ1077" s="240"/>
      <c r="EA1077" s="240"/>
      <c r="EB1077" s="240"/>
      <c r="EC1077" s="240"/>
      <c r="ED1077" s="240"/>
      <c r="EE1077" s="240"/>
      <c r="EF1077" s="240"/>
      <c r="EG1077" s="240"/>
      <c r="EH1077" s="240"/>
      <c r="EI1077" s="240"/>
      <c r="EJ1077" s="240"/>
      <c r="EK1077" s="240"/>
      <c r="EL1077" s="240"/>
      <c r="EM1077" s="240"/>
      <c r="EN1077" s="240"/>
      <c r="EO1077" s="240"/>
      <c r="EP1077" s="240"/>
      <c r="EQ1077" s="240"/>
      <c r="ER1077" s="240"/>
      <c r="ES1077" s="240"/>
      <c r="ET1077" s="240"/>
      <c r="EU1077" s="240"/>
      <c r="EV1077" s="240"/>
      <c r="EW1077" s="240"/>
      <c r="EX1077" s="240"/>
      <c r="EY1077" s="240"/>
      <c r="EZ1077" s="240"/>
      <c r="FA1077" s="240"/>
      <c r="FB1077" s="240"/>
      <c r="FC1077" s="240"/>
      <c r="FD1077" s="240"/>
      <c r="FE1077" s="240"/>
      <c r="FF1077" s="240"/>
      <c r="FG1077" s="240"/>
      <c r="FH1077" s="240"/>
      <c r="FI1077" s="240"/>
      <c r="FJ1077" s="240"/>
      <c r="FK1077" s="240"/>
      <c r="FL1077" s="240"/>
      <c r="FM1077" s="240"/>
      <c r="FN1077" s="240"/>
      <c r="FO1077" s="240"/>
      <c r="FP1077" s="240"/>
      <c r="FQ1077" s="240"/>
      <c r="FR1077" s="240"/>
      <c r="FS1077" s="240"/>
      <c r="FT1077" s="240"/>
      <c r="FU1077" s="240"/>
      <c r="FV1077" s="240"/>
      <c r="FW1077" s="240"/>
      <c r="FX1077" s="240"/>
      <c r="FY1077" s="240"/>
      <c r="FZ1077" s="240"/>
      <c r="GA1077" s="240"/>
      <c r="GB1077" s="240"/>
      <c r="GC1077" s="240"/>
      <c r="GD1077" s="240"/>
      <c r="GE1077" s="240"/>
      <c r="GF1077" s="240"/>
      <c r="GG1077" s="240"/>
      <c r="GH1077" s="240"/>
      <c r="GI1077" s="240"/>
      <c r="GJ1077" s="240"/>
      <c r="GK1077" s="240"/>
      <c r="GL1077" s="240"/>
      <c r="GM1077" s="240"/>
      <c r="GN1077" s="240"/>
      <c r="GO1077" s="240"/>
      <c r="GP1077" s="240"/>
      <c r="GQ1077" s="240"/>
      <c r="GR1077" s="240"/>
      <c r="GS1077" s="240"/>
      <c r="GT1077" s="240"/>
      <c r="GU1077" s="240"/>
      <c r="GV1077" s="240"/>
      <c r="GW1077" s="240"/>
      <c r="GX1077" s="240"/>
      <c r="GY1077" s="240"/>
      <c r="GZ1077" s="240"/>
      <c r="HA1077" s="240"/>
      <c r="HB1077" s="240"/>
      <c r="HC1077" s="240"/>
      <c r="HD1077" s="240"/>
      <c r="HE1077" s="240"/>
      <c r="HF1077" s="240"/>
      <c r="HG1077" s="240"/>
      <c r="HH1077" s="240"/>
      <c r="HI1077" s="240"/>
      <c r="HJ1077" s="240"/>
      <c r="HK1077" s="240"/>
      <c r="HL1077" s="240"/>
      <c r="HM1077" s="240"/>
      <c r="HN1077" s="240"/>
      <c r="HO1077" s="240"/>
      <c r="HP1077" s="240"/>
      <c r="HQ1077" s="240"/>
      <c r="HR1077" s="240"/>
      <c r="HS1077" s="240"/>
      <c r="HT1077" s="240"/>
      <c r="HU1077" s="240"/>
      <c r="HV1077" s="240"/>
      <c r="HW1077" s="240"/>
      <c r="HX1077" s="240"/>
      <c r="HY1077" s="240"/>
      <c r="HZ1077" s="240"/>
      <c r="IA1077" s="240"/>
      <c r="IB1077" s="240"/>
      <c r="IC1077" s="240"/>
      <c r="ID1077" s="240"/>
      <c r="IE1077" s="240"/>
      <c r="IF1077" s="240"/>
      <c r="IG1077" s="240"/>
      <c r="IH1077" s="240"/>
      <c r="II1077" s="240"/>
      <c r="IJ1077" s="240"/>
      <c r="IK1077" s="240"/>
      <c r="IL1077" s="240"/>
      <c r="IM1077" s="240"/>
      <c r="IN1077" s="240"/>
      <c r="IO1077" s="240"/>
      <c r="IP1077" s="240"/>
      <c r="IQ1077" s="240"/>
      <c r="IR1077" s="240"/>
      <c r="IS1077" s="240"/>
      <c r="IT1077" s="240"/>
      <c r="IU1077" s="240"/>
      <c r="IV1077" s="240"/>
      <c r="IW1077" s="240"/>
      <c r="IX1077" s="240"/>
      <c r="IY1077" s="240"/>
      <c r="IZ1077" s="240"/>
      <c r="JA1077" s="240"/>
      <c r="JB1077" s="240"/>
      <c r="JC1077" s="240"/>
      <c r="JD1077" s="240"/>
      <c r="JE1077" s="240"/>
      <c r="JF1077" s="240"/>
      <c r="JG1077" s="240"/>
    </row>
    <row r="1078" spans="1:267" s="1069" customFormat="1" ht="57.75" x14ac:dyDescent="0.25">
      <c r="A1078" s="364"/>
      <c r="B1078" s="364">
        <v>1</v>
      </c>
      <c r="C1078" s="809" t="s">
        <v>286</v>
      </c>
      <c r="D1078" s="443"/>
      <c r="E1078" s="443"/>
      <c r="F1078" s="2198">
        <f t="shared" si="963"/>
        <v>18110</v>
      </c>
      <c r="G1078" s="2197">
        <f t="shared" si="1008"/>
        <v>10564.166666666668</v>
      </c>
      <c r="H1078" s="2197">
        <f t="shared" si="1008"/>
        <v>5882</v>
      </c>
      <c r="I1078" s="2878">
        <f t="shared" si="1015"/>
        <v>55.678788356866761</v>
      </c>
      <c r="J1078" s="2876"/>
      <c r="K1078" s="2876"/>
      <c r="L1078" s="2877"/>
      <c r="M1078" s="2877"/>
      <c r="N1078" s="2877"/>
      <c r="O1078" s="2877"/>
      <c r="P1078" s="2877"/>
      <c r="Q1078" s="2877"/>
      <c r="R1078" s="2874">
        <f t="shared" ref="R1078:AF1078" si="1022">R981</f>
        <v>52050.366019198082</v>
      </c>
      <c r="S1078" s="2874">
        <f t="shared" si="1022"/>
        <v>52050.366019198082</v>
      </c>
      <c r="T1078" s="2874">
        <f t="shared" si="1022"/>
        <v>52050.366019198082</v>
      </c>
      <c r="U1078" s="2874">
        <f t="shared" ref="U1078:V1078" si="1023">U981</f>
        <v>52050.366019198082</v>
      </c>
      <c r="V1078" s="2874">
        <f t="shared" si="1023"/>
        <v>52050.366019198082</v>
      </c>
      <c r="W1078" s="2874">
        <f t="shared" ref="W1078:X1078" si="1024">W981</f>
        <v>52050.366019198082</v>
      </c>
      <c r="X1078" s="2874">
        <f t="shared" si="1024"/>
        <v>52050.366019198082</v>
      </c>
      <c r="Y1078" s="2874">
        <f t="shared" si="1022"/>
        <v>30362.713511198879</v>
      </c>
      <c r="Z1078" s="2874">
        <f t="shared" si="1022"/>
        <v>20011.003219999999</v>
      </c>
      <c r="AA1078" s="1379">
        <f t="shared" si="1022"/>
        <v>0</v>
      </c>
      <c r="AB1078" s="2874">
        <f t="shared" si="1022"/>
        <v>0</v>
      </c>
      <c r="AC1078" s="2874">
        <f t="shared" si="1022"/>
        <v>-10351.71029119888</v>
      </c>
      <c r="AD1078" s="3026">
        <f t="shared" si="1022"/>
        <v>0</v>
      </c>
      <c r="AE1078" s="3026">
        <f t="shared" si="1022"/>
        <v>-5.0668500000000005</v>
      </c>
      <c r="AF1078" s="2874">
        <f t="shared" si="1022"/>
        <v>20005.936369999996</v>
      </c>
      <c r="AG1078" s="1149"/>
      <c r="AH1078" s="1149"/>
      <c r="AI1078" s="2572"/>
      <c r="AJ1078" s="3328"/>
      <c r="AK1078" s="240"/>
      <c r="AL1078" s="240"/>
      <c r="AM1078" s="240"/>
      <c r="AN1078" s="240"/>
      <c r="AO1078" s="240"/>
      <c r="AP1078" s="240"/>
      <c r="AQ1078" s="240"/>
      <c r="AR1078" s="240"/>
      <c r="AS1078" s="240"/>
      <c r="AT1078" s="240"/>
      <c r="AU1078" s="240"/>
      <c r="AV1078" s="240"/>
      <c r="AW1078" s="240"/>
      <c r="AX1078" s="240"/>
      <c r="AY1078" s="240"/>
      <c r="AZ1078" s="240"/>
      <c r="BA1078" s="240"/>
      <c r="BB1078" s="240"/>
      <c r="BC1078" s="240"/>
      <c r="BD1078" s="240"/>
      <c r="BE1078" s="240"/>
      <c r="BF1078" s="240"/>
      <c r="BG1078" s="240"/>
      <c r="BH1078" s="240"/>
      <c r="BI1078" s="240"/>
      <c r="BJ1078" s="240"/>
      <c r="BK1078" s="240"/>
      <c r="BL1078" s="240"/>
      <c r="BM1078" s="240"/>
      <c r="BN1078" s="240"/>
      <c r="BO1078" s="240"/>
      <c r="BP1078" s="240"/>
      <c r="BQ1078" s="240"/>
      <c r="BR1078" s="240"/>
      <c r="BS1078" s="240"/>
      <c r="BT1078" s="240"/>
      <c r="BU1078" s="240"/>
      <c r="BV1078" s="240"/>
      <c r="BW1078" s="240"/>
      <c r="BX1078" s="240"/>
      <c r="BY1078" s="240"/>
      <c r="BZ1078" s="240"/>
      <c r="CA1078" s="240"/>
      <c r="CB1078" s="240"/>
      <c r="CC1078" s="240"/>
      <c r="CD1078" s="240"/>
      <c r="CE1078" s="240"/>
      <c r="CF1078" s="240"/>
      <c r="CG1078" s="240"/>
      <c r="CH1078" s="240"/>
      <c r="CI1078" s="240"/>
      <c r="CJ1078" s="240"/>
      <c r="CK1078" s="240"/>
      <c r="CL1078" s="240"/>
      <c r="CM1078" s="240"/>
      <c r="CN1078" s="240"/>
      <c r="CO1078" s="240"/>
      <c r="CP1078" s="240"/>
      <c r="CQ1078" s="240"/>
      <c r="CR1078" s="240"/>
      <c r="CS1078" s="240"/>
      <c r="CT1078" s="240"/>
      <c r="CU1078" s="240"/>
      <c r="CV1078" s="240"/>
      <c r="CW1078" s="240"/>
      <c r="CX1078" s="240"/>
      <c r="CY1078" s="240"/>
      <c r="CZ1078" s="240"/>
      <c r="DA1078" s="240"/>
      <c r="DB1078" s="240"/>
      <c r="DC1078" s="240"/>
      <c r="DD1078" s="240"/>
      <c r="DE1078" s="240"/>
      <c r="DF1078" s="240"/>
      <c r="DG1078" s="240"/>
      <c r="DH1078" s="240"/>
      <c r="DI1078" s="240"/>
      <c r="DJ1078" s="240"/>
      <c r="DK1078" s="240"/>
      <c r="DL1078" s="240"/>
      <c r="DM1078" s="240"/>
      <c r="DN1078" s="240"/>
      <c r="DO1078" s="240"/>
      <c r="DP1078" s="240"/>
      <c r="DQ1078" s="240"/>
      <c r="DR1078" s="240"/>
      <c r="DS1078" s="240"/>
      <c r="DT1078" s="240"/>
      <c r="DU1078" s="240"/>
      <c r="DV1078" s="240"/>
      <c r="DW1078" s="240"/>
      <c r="DX1078" s="240"/>
      <c r="DY1078" s="240"/>
      <c r="DZ1078" s="240"/>
      <c r="EA1078" s="240"/>
      <c r="EB1078" s="240"/>
      <c r="EC1078" s="240"/>
      <c r="ED1078" s="240"/>
      <c r="EE1078" s="240"/>
      <c r="EF1078" s="240"/>
      <c r="EG1078" s="240"/>
      <c r="EH1078" s="240"/>
      <c r="EI1078" s="240"/>
      <c r="EJ1078" s="240"/>
      <c r="EK1078" s="240"/>
      <c r="EL1078" s="240"/>
      <c r="EM1078" s="240"/>
      <c r="EN1078" s="240"/>
      <c r="EO1078" s="240"/>
      <c r="EP1078" s="240"/>
      <c r="EQ1078" s="240"/>
      <c r="ER1078" s="240"/>
      <c r="ES1078" s="240"/>
      <c r="ET1078" s="240"/>
      <c r="EU1078" s="240"/>
      <c r="EV1078" s="240"/>
      <c r="EW1078" s="240"/>
      <c r="EX1078" s="240"/>
      <c r="EY1078" s="240"/>
      <c r="EZ1078" s="240"/>
      <c r="FA1078" s="240"/>
      <c r="FB1078" s="240"/>
      <c r="FC1078" s="240"/>
      <c r="FD1078" s="240"/>
      <c r="FE1078" s="240"/>
      <c r="FF1078" s="240"/>
      <c r="FG1078" s="240"/>
      <c r="FH1078" s="240"/>
      <c r="FI1078" s="240"/>
      <c r="FJ1078" s="240"/>
      <c r="FK1078" s="240"/>
      <c r="FL1078" s="240"/>
      <c r="FM1078" s="240"/>
      <c r="FN1078" s="240"/>
      <c r="FO1078" s="240"/>
      <c r="FP1078" s="240"/>
      <c r="FQ1078" s="240"/>
      <c r="FR1078" s="240"/>
      <c r="FS1078" s="240"/>
      <c r="FT1078" s="240"/>
      <c r="FU1078" s="240"/>
      <c r="FV1078" s="240"/>
      <c r="FW1078" s="240"/>
      <c r="FX1078" s="240"/>
      <c r="FY1078" s="240"/>
      <c r="FZ1078" s="240"/>
      <c r="GA1078" s="240"/>
      <c r="GB1078" s="240"/>
      <c r="GC1078" s="240"/>
      <c r="GD1078" s="240"/>
      <c r="GE1078" s="240"/>
      <c r="GF1078" s="240"/>
      <c r="GG1078" s="240"/>
      <c r="GH1078" s="240"/>
      <c r="GI1078" s="240"/>
      <c r="GJ1078" s="240"/>
      <c r="GK1078" s="240"/>
      <c r="GL1078" s="240"/>
      <c r="GM1078" s="240"/>
      <c r="GN1078" s="240"/>
      <c r="GO1078" s="240"/>
      <c r="GP1078" s="240"/>
      <c r="GQ1078" s="240"/>
      <c r="GR1078" s="240"/>
      <c r="GS1078" s="240"/>
      <c r="GT1078" s="240"/>
      <c r="GU1078" s="240"/>
      <c r="GV1078" s="240"/>
      <c r="GW1078" s="240"/>
      <c r="GX1078" s="240"/>
      <c r="GY1078" s="240"/>
      <c r="GZ1078" s="240"/>
      <c r="HA1078" s="240"/>
      <c r="HB1078" s="240"/>
      <c r="HC1078" s="240"/>
      <c r="HD1078" s="240"/>
      <c r="HE1078" s="240"/>
      <c r="HF1078" s="240"/>
      <c r="HG1078" s="240"/>
      <c r="HH1078" s="240"/>
      <c r="HI1078" s="240"/>
      <c r="HJ1078" s="240"/>
      <c r="HK1078" s="240"/>
      <c r="HL1078" s="240"/>
      <c r="HM1078" s="240"/>
      <c r="HN1078" s="240"/>
      <c r="HO1078" s="240"/>
      <c r="HP1078" s="240"/>
      <c r="HQ1078" s="240"/>
      <c r="HR1078" s="240"/>
      <c r="HS1078" s="240"/>
      <c r="HT1078" s="240"/>
      <c r="HU1078" s="240"/>
      <c r="HV1078" s="240"/>
      <c r="HW1078" s="240"/>
      <c r="HX1078" s="240"/>
      <c r="HY1078" s="240"/>
      <c r="HZ1078" s="240"/>
      <c r="IA1078" s="240"/>
      <c r="IB1078" s="240"/>
      <c r="IC1078" s="240"/>
      <c r="ID1078" s="240"/>
      <c r="IE1078" s="240"/>
      <c r="IF1078" s="240"/>
      <c r="IG1078" s="240"/>
      <c r="IH1078" s="240"/>
      <c r="II1078" s="240"/>
      <c r="IJ1078" s="240"/>
      <c r="IK1078" s="240"/>
      <c r="IL1078" s="240"/>
      <c r="IM1078" s="240"/>
      <c r="IN1078" s="240"/>
      <c r="IO1078" s="240"/>
      <c r="IP1078" s="240"/>
      <c r="IQ1078" s="240"/>
      <c r="IR1078" s="240"/>
      <c r="IS1078" s="240"/>
      <c r="IT1078" s="240"/>
      <c r="IU1078" s="240"/>
      <c r="IV1078" s="240"/>
      <c r="IW1078" s="240"/>
      <c r="IX1078" s="240"/>
      <c r="IY1078" s="240"/>
      <c r="IZ1078" s="240"/>
      <c r="JA1078" s="240"/>
      <c r="JB1078" s="240"/>
      <c r="JC1078" s="240"/>
      <c r="JD1078" s="240"/>
      <c r="JE1078" s="240"/>
      <c r="JF1078" s="240"/>
      <c r="JG1078" s="240"/>
    </row>
    <row r="1079" spans="1:267" s="1069" customFormat="1" ht="45" x14ac:dyDescent="0.25">
      <c r="A1079" s="364">
        <v>1</v>
      </c>
      <c r="B1079" s="364">
        <v>1</v>
      </c>
      <c r="C1079" s="801" t="s">
        <v>531</v>
      </c>
      <c r="D1079" s="301"/>
      <c r="E1079" s="301"/>
      <c r="F1079" s="2195">
        <f t="shared" si="963"/>
        <v>3984</v>
      </c>
      <c r="G1079" s="948">
        <f t="shared" si="1008"/>
        <v>2324</v>
      </c>
      <c r="H1079" s="948">
        <f t="shared" si="1008"/>
        <v>465</v>
      </c>
      <c r="I1079" s="2316">
        <f t="shared" si="1015"/>
        <v>20.008605851979347</v>
      </c>
      <c r="J1079" s="2876"/>
      <c r="K1079" s="2876"/>
      <c r="L1079" s="2877"/>
      <c r="M1079" s="2877"/>
      <c r="N1079" s="2877"/>
      <c r="O1079" s="2877"/>
      <c r="P1079" s="2877"/>
      <c r="Q1079" s="2877"/>
      <c r="R1079" s="2874">
        <f t="shared" ref="R1079:AF1079" si="1025">R982</f>
        <v>6732.1233599999996</v>
      </c>
      <c r="S1079" s="2874">
        <f t="shared" si="1025"/>
        <v>6732.1233599999996</v>
      </c>
      <c r="T1079" s="2874">
        <f t="shared" si="1025"/>
        <v>6732.1233599999996</v>
      </c>
      <c r="U1079" s="2874">
        <f t="shared" ref="U1079:V1079" si="1026">U982</f>
        <v>6732.1233599999996</v>
      </c>
      <c r="V1079" s="2874">
        <f t="shared" si="1026"/>
        <v>6732.1233599999996</v>
      </c>
      <c r="W1079" s="2874">
        <f t="shared" ref="W1079:X1079" si="1027">W982</f>
        <v>6732.1233599999996</v>
      </c>
      <c r="X1079" s="2874">
        <f t="shared" si="1027"/>
        <v>6732.1233599999996</v>
      </c>
      <c r="Y1079" s="2874">
        <f t="shared" si="1025"/>
        <v>3927.0719599999998</v>
      </c>
      <c r="Z1079" s="2874">
        <f t="shared" si="1025"/>
        <v>764.38367999999991</v>
      </c>
      <c r="AA1079" s="1379">
        <f t="shared" si="1025"/>
        <v>0</v>
      </c>
      <c r="AB1079" s="2874">
        <f t="shared" si="1025"/>
        <v>0</v>
      </c>
      <c r="AC1079" s="2874">
        <f t="shared" si="1025"/>
        <v>-3162.6882799999998</v>
      </c>
      <c r="AD1079" s="3026">
        <f t="shared" si="1025"/>
        <v>0</v>
      </c>
      <c r="AE1079" s="3026">
        <f t="shared" si="1025"/>
        <v>0</v>
      </c>
      <c r="AF1079" s="2874">
        <f t="shared" si="1025"/>
        <v>764.38367999999991</v>
      </c>
      <c r="AG1079" s="1149"/>
      <c r="AH1079" s="1149"/>
      <c r="AI1079" s="2572"/>
      <c r="AJ1079" s="3328"/>
      <c r="AK1079" s="240"/>
      <c r="AL1079" s="240"/>
      <c r="AM1079" s="240"/>
      <c r="AN1079" s="240"/>
      <c r="AO1079" s="240"/>
      <c r="AP1079" s="240"/>
      <c r="AQ1079" s="240"/>
      <c r="AR1079" s="240"/>
      <c r="AS1079" s="240"/>
      <c r="AT1079" s="240"/>
      <c r="AU1079" s="240"/>
      <c r="AV1079" s="240"/>
      <c r="AW1079" s="240"/>
      <c r="AX1079" s="240"/>
      <c r="AY1079" s="240"/>
      <c r="AZ1079" s="240"/>
      <c r="BA1079" s="240"/>
      <c r="BB1079" s="240"/>
      <c r="BC1079" s="240"/>
      <c r="BD1079" s="240"/>
      <c r="BE1079" s="240"/>
      <c r="BF1079" s="240"/>
      <c r="BG1079" s="240"/>
      <c r="BH1079" s="240"/>
      <c r="BI1079" s="240"/>
      <c r="BJ1079" s="240"/>
      <c r="BK1079" s="240"/>
      <c r="BL1079" s="240"/>
      <c r="BM1079" s="240"/>
      <c r="BN1079" s="240"/>
      <c r="BO1079" s="240"/>
      <c r="BP1079" s="240"/>
      <c r="BQ1079" s="240"/>
      <c r="BR1079" s="240"/>
      <c r="BS1079" s="240"/>
      <c r="BT1079" s="240"/>
      <c r="BU1079" s="240"/>
      <c r="BV1079" s="240"/>
      <c r="BW1079" s="240"/>
      <c r="BX1079" s="240"/>
      <c r="BY1079" s="240"/>
      <c r="BZ1079" s="240"/>
      <c r="CA1079" s="240"/>
      <c r="CB1079" s="240"/>
      <c r="CC1079" s="240"/>
      <c r="CD1079" s="240"/>
      <c r="CE1079" s="240"/>
      <c r="CF1079" s="240"/>
      <c r="CG1079" s="240"/>
      <c r="CH1079" s="240"/>
      <c r="CI1079" s="240"/>
      <c r="CJ1079" s="240"/>
      <c r="CK1079" s="240"/>
      <c r="CL1079" s="240"/>
      <c r="CM1079" s="240"/>
      <c r="CN1079" s="240"/>
      <c r="CO1079" s="240"/>
      <c r="CP1079" s="240"/>
      <c r="CQ1079" s="240"/>
      <c r="CR1079" s="240"/>
      <c r="CS1079" s="240"/>
      <c r="CT1079" s="240"/>
      <c r="CU1079" s="240"/>
      <c r="CV1079" s="240"/>
      <c r="CW1079" s="240"/>
      <c r="CX1079" s="240"/>
      <c r="CY1079" s="240"/>
      <c r="CZ1079" s="240"/>
      <c r="DA1079" s="240"/>
      <c r="DB1079" s="240"/>
      <c r="DC1079" s="240"/>
      <c r="DD1079" s="240"/>
      <c r="DE1079" s="240"/>
      <c r="DF1079" s="240"/>
      <c r="DG1079" s="240"/>
      <c r="DH1079" s="240"/>
      <c r="DI1079" s="240"/>
      <c r="DJ1079" s="240"/>
      <c r="DK1079" s="240"/>
      <c r="DL1079" s="240"/>
      <c r="DM1079" s="240"/>
      <c r="DN1079" s="240"/>
      <c r="DO1079" s="240"/>
      <c r="DP1079" s="240"/>
      <c r="DQ1079" s="240"/>
      <c r="DR1079" s="240"/>
      <c r="DS1079" s="240"/>
      <c r="DT1079" s="240"/>
      <c r="DU1079" s="240"/>
      <c r="DV1079" s="240"/>
      <c r="DW1079" s="240"/>
      <c r="DX1079" s="240"/>
      <c r="DY1079" s="240"/>
      <c r="DZ1079" s="240"/>
      <c r="EA1079" s="240"/>
      <c r="EB1079" s="240"/>
      <c r="EC1079" s="240"/>
      <c r="ED1079" s="240"/>
      <c r="EE1079" s="240"/>
      <c r="EF1079" s="240"/>
      <c r="EG1079" s="240"/>
      <c r="EH1079" s="240"/>
      <c r="EI1079" s="240"/>
      <c r="EJ1079" s="240"/>
      <c r="EK1079" s="240"/>
      <c r="EL1079" s="240"/>
      <c r="EM1079" s="240"/>
      <c r="EN1079" s="240"/>
      <c r="EO1079" s="240"/>
      <c r="EP1079" s="240"/>
      <c r="EQ1079" s="240"/>
      <c r="ER1079" s="240"/>
      <c r="ES1079" s="240"/>
      <c r="ET1079" s="240"/>
      <c r="EU1079" s="240"/>
      <c r="EV1079" s="240"/>
      <c r="EW1079" s="240"/>
      <c r="EX1079" s="240"/>
      <c r="EY1079" s="240"/>
      <c r="EZ1079" s="240"/>
      <c r="FA1079" s="240"/>
      <c r="FB1079" s="240"/>
      <c r="FC1079" s="240"/>
      <c r="FD1079" s="240"/>
      <c r="FE1079" s="240"/>
      <c r="FF1079" s="240"/>
      <c r="FG1079" s="240"/>
      <c r="FH1079" s="240"/>
      <c r="FI1079" s="240"/>
      <c r="FJ1079" s="240"/>
      <c r="FK1079" s="240"/>
      <c r="FL1079" s="240"/>
      <c r="FM1079" s="240"/>
      <c r="FN1079" s="240"/>
      <c r="FO1079" s="240"/>
      <c r="FP1079" s="240"/>
      <c r="FQ1079" s="240"/>
      <c r="FR1079" s="240"/>
      <c r="FS1079" s="240"/>
      <c r="FT1079" s="240"/>
      <c r="FU1079" s="240"/>
      <c r="FV1079" s="240"/>
      <c r="FW1079" s="240"/>
      <c r="FX1079" s="240"/>
      <c r="FY1079" s="240"/>
      <c r="FZ1079" s="240"/>
      <c r="GA1079" s="240"/>
      <c r="GB1079" s="240"/>
      <c r="GC1079" s="240"/>
      <c r="GD1079" s="240"/>
      <c r="GE1079" s="240"/>
      <c r="GF1079" s="240"/>
      <c r="GG1079" s="240"/>
      <c r="GH1079" s="240"/>
      <c r="GI1079" s="240"/>
      <c r="GJ1079" s="240"/>
      <c r="GK1079" s="240"/>
      <c r="GL1079" s="240"/>
      <c r="GM1079" s="240"/>
      <c r="GN1079" s="240"/>
      <c r="GO1079" s="240"/>
      <c r="GP1079" s="240"/>
      <c r="GQ1079" s="240"/>
      <c r="GR1079" s="240"/>
      <c r="GS1079" s="240"/>
      <c r="GT1079" s="240"/>
      <c r="GU1079" s="240"/>
      <c r="GV1079" s="240"/>
      <c r="GW1079" s="240"/>
      <c r="GX1079" s="240"/>
      <c r="GY1079" s="240"/>
      <c r="GZ1079" s="240"/>
      <c r="HA1079" s="240"/>
      <c r="HB1079" s="240"/>
      <c r="HC1079" s="240"/>
      <c r="HD1079" s="240"/>
      <c r="HE1079" s="240"/>
      <c r="HF1079" s="240"/>
      <c r="HG1079" s="240"/>
      <c r="HH1079" s="240"/>
      <c r="HI1079" s="240"/>
      <c r="HJ1079" s="240"/>
      <c r="HK1079" s="240"/>
      <c r="HL1079" s="240"/>
      <c r="HM1079" s="240"/>
      <c r="HN1079" s="240"/>
      <c r="HO1079" s="240"/>
      <c r="HP1079" s="240"/>
      <c r="HQ1079" s="240"/>
      <c r="HR1079" s="240"/>
      <c r="HS1079" s="240"/>
      <c r="HT1079" s="240"/>
      <c r="HU1079" s="240"/>
      <c r="HV1079" s="240"/>
      <c r="HW1079" s="240"/>
      <c r="HX1079" s="240"/>
      <c r="HY1079" s="240"/>
      <c r="HZ1079" s="240"/>
      <c r="IA1079" s="240"/>
      <c r="IB1079" s="240"/>
      <c r="IC1079" s="240"/>
      <c r="ID1079" s="240"/>
      <c r="IE1079" s="240"/>
      <c r="IF1079" s="240"/>
      <c r="IG1079" s="240"/>
      <c r="IH1079" s="240"/>
      <c r="II1079" s="240"/>
      <c r="IJ1079" s="240"/>
      <c r="IK1079" s="240"/>
      <c r="IL1079" s="240"/>
      <c r="IM1079" s="240"/>
      <c r="IN1079" s="240"/>
      <c r="IO1079" s="240"/>
      <c r="IP1079" s="240"/>
      <c r="IQ1079" s="240"/>
      <c r="IR1079" s="240"/>
      <c r="IS1079" s="240"/>
      <c r="IT1079" s="240"/>
      <c r="IU1079" s="240"/>
      <c r="IV1079" s="240"/>
      <c r="IW1079" s="240"/>
      <c r="IX1079" s="240"/>
      <c r="IY1079" s="240"/>
      <c r="IZ1079" s="240"/>
      <c r="JA1079" s="240"/>
      <c r="JB1079" s="240"/>
      <c r="JC1079" s="240"/>
      <c r="JD1079" s="240"/>
      <c r="JE1079" s="240"/>
      <c r="JF1079" s="240"/>
      <c r="JG1079" s="240"/>
    </row>
    <row r="1080" spans="1:267" s="1069" customFormat="1" ht="75" x14ac:dyDescent="0.25">
      <c r="A1080" s="364"/>
      <c r="B1080" s="364">
        <v>1</v>
      </c>
      <c r="C1080" s="801" t="s">
        <v>532</v>
      </c>
      <c r="D1080" s="301"/>
      <c r="E1080" s="301"/>
      <c r="F1080" s="2195">
        <f t="shared" si="963"/>
        <v>10000</v>
      </c>
      <c r="G1080" s="948">
        <f t="shared" si="1008"/>
        <v>5833.3333333333339</v>
      </c>
      <c r="H1080" s="948">
        <f t="shared" si="1008"/>
        <v>3993</v>
      </c>
      <c r="I1080" s="2316">
        <f t="shared" si="1015"/>
        <v>68.451428571428565</v>
      </c>
      <c r="J1080" s="2876"/>
      <c r="K1080" s="2876"/>
      <c r="L1080" s="2877"/>
      <c r="M1080" s="2877"/>
      <c r="N1080" s="2877"/>
      <c r="O1080" s="2877"/>
      <c r="P1080" s="2877"/>
      <c r="Q1080" s="2877"/>
      <c r="R1080" s="2874">
        <f t="shared" ref="R1080:AF1080" si="1028">R983</f>
        <v>38034.715046400001</v>
      </c>
      <c r="S1080" s="2874">
        <f t="shared" si="1028"/>
        <v>38034.715046400001</v>
      </c>
      <c r="T1080" s="2874">
        <f t="shared" si="1028"/>
        <v>38034.715046400001</v>
      </c>
      <c r="U1080" s="2874">
        <f t="shared" ref="U1080:V1080" si="1029">U983</f>
        <v>38034.715046400001</v>
      </c>
      <c r="V1080" s="2874">
        <f t="shared" si="1029"/>
        <v>38034.715046400001</v>
      </c>
      <c r="W1080" s="2874">
        <f t="shared" ref="W1080:X1080" si="1030">W983</f>
        <v>38034.715046400001</v>
      </c>
      <c r="X1080" s="2874">
        <f t="shared" si="1030"/>
        <v>38034.715046400001</v>
      </c>
      <c r="Y1080" s="2874">
        <f t="shared" si="1028"/>
        <v>22186.917110399998</v>
      </c>
      <c r="Z1080" s="2874">
        <f t="shared" si="1028"/>
        <v>16963.997209999998</v>
      </c>
      <c r="AA1080" s="1379">
        <f t="shared" si="1028"/>
        <v>0</v>
      </c>
      <c r="AB1080" s="2874">
        <f t="shared" si="1028"/>
        <v>0</v>
      </c>
      <c r="AC1080" s="2874">
        <f t="shared" si="1028"/>
        <v>-5222.9199004000002</v>
      </c>
      <c r="AD1080" s="3026">
        <f t="shared" si="1028"/>
        <v>0</v>
      </c>
      <c r="AE1080" s="3026">
        <f t="shared" si="1028"/>
        <v>0</v>
      </c>
      <c r="AF1080" s="2874">
        <f t="shared" si="1028"/>
        <v>16963.997209999998</v>
      </c>
      <c r="AG1080" s="1149"/>
      <c r="AH1080" s="1149"/>
      <c r="AI1080" s="2572"/>
      <c r="AJ1080" s="3328"/>
      <c r="AK1080" s="240"/>
      <c r="AL1080" s="240"/>
      <c r="AM1080" s="240"/>
      <c r="AN1080" s="240"/>
      <c r="AO1080" s="240"/>
      <c r="AP1080" s="240"/>
      <c r="AQ1080" s="240"/>
      <c r="AR1080" s="240"/>
      <c r="AS1080" s="240"/>
      <c r="AT1080" s="240"/>
      <c r="AU1080" s="240"/>
      <c r="AV1080" s="240"/>
      <c r="AW1080" s="240"/>
      <c r="AX1080" s="240"/>
      <c r="AY1080" s="240"/>
      <c r="AZ1080" s="240"/>
      <c r="BA1080" s="240"/>
      <c r="BB1080" s="240"/>
      <c r="BC1080" s="240"/>
      <c r="BD1080" s="240"/>
      <c r="BE1080" s="240"/>
      <c r="BF1080" s="240"/>
      <c r="BG1080" s="240"/>
      <c r="BH1080" s="240"/>
      <c r="BI1080" s="240"/>
      <c r="BJ1080" s="240"/>
      <c r="BK1080" s="240"/>
      <c r="BL1080" s="240"/>
      <c r="BM1080" s="240"/>
      <c r="BN1080" s="240"/>
      <c r="BO1080" s="240"/>
      <c r="BP1080" s="240"/>
      <c r="BQ1080" s="240"/>
      <c r="BR1080" s="240"/>
      <c r="BS1080" s="240"/>
      <c r="BT1080" s="240"/>
      <c r="BU1080" s="240"/>
      <c r="BV1080" s="240"/>
      <c r="BW1080" s="240"/>
      <c r="BX1080" s="240"/>
      <c r="BY1080" s="240"/>
      <c r="BZ1080" s="240"/>
      <c r="CA1080" s="240"/>
      <c r="CB1080" s="240"/>
      <c r="CC1080" s="240"/>
      <c r="CD1080" s="240"/>
      <c r="CE1080" s="240"/>
      <c r="CF1080" s="240"/>
      <c r="CG1080" s="240"/>
      <c r="CH1080" s="240"/>
      <c r="CI1080" s="240"/>
      <c r="CJ1080" s="240"/>
      <c r="CK1080" s="240"/>
      <c r="CL1080" s="240"/>
      <c r="CM1080" s="240"/>
      <c r="CN1080" s="240"/>
      <c r="CO1080" s="240"/>
      <c r="CP1080" s="240"/>
      <c r="CQ1080" s="240"/>
      <c r="CR1080" s="240"/>
      <c r="CS1080" s="240"/>
      <c r="CT1080" s="240"/>
      <c r="CU1080" s="240"/>
      <c r="CV1080" s="240"/>
      <c r="CW1080" s="240"/>
      <c r="CX1080" s="240"/>
      <c r="CY1080" s="240"/>
      <c r="CZ1080" s="240"/>
      <c r="DA1080" s="240"/>
      <c r="DB1080" s="240"/>
      <c r="DC1080" s="240"/>
      <c r="DD1080" s="240"/>
      <c r="DE1080" s="240"/>
      <c r="DF1080" s="240"/>
      <c r="DG1080" s="240"/>
      <c r="DH1080" s="240"/>
      <c r="DI1080" s="240"/>
      <c r="DJ1080" s="240"/>
      <c r="DK1080" s="240"/>
      <c r="DL1080" s="240"/>
      <c r="DM1080" s="240"/>
      <c r="DN1080" s="240"/>
      <c r="DO1080" s="240"/>
      <c r="DP1080" s="240"/>
      <c r="DQ1080" s="240"/>
      <c r="DR1080" s="240"/>
      <c r="DS1080" s="240"/>
      <c r="DT1080" s="240"/>
      <c r="DU1080" s="240"/>
      <c r="DV1080" s="240"/>
      <c r="DW1080" s="240"/>
      <c r="DX1080" s="240"/>
      <c r="DY1080" s="240"/>
      <c r="DZ1080" s="240"/>
      <c r="EA1080" s="240"/>
      <c r="EB1080" s="240"/>
      <c r="EC1080" s="240"/>
      <c r="ED1080" s="240"/>
      <c r="EE1080" s="240"/>
      <c r="EF1080" s="240"/>
      <c r="EG1080" s="240"/>
      <c r="EH1080" s="240"/>
      <c r="EI1080" s="240"/>
      <c r="EJ1080" s="240"/>
      <c r="EK1080" s="240"/>
      <c r="EL1080" s="240"/>
      <c r="EM1080" s="240"/>
      <c r="EN1080" s="240"/>
      <c r="EO1080" s="240"/>
      <c r="EP1080" s="240"/>
      <c r="EQ1080" s="240"/>
      <c r="ER1080" s="240"/>
      <c r="ES1080" s="240"/>
      <c r="ET1080" s="240"/>
      <c r="EU1080" s="240"/>
      <c r="EV1080" s="240"/>
      <c r="EW1080" s="240"/>
      <c r="EX1080" s="240"/>
      <c r="EY1080" s="240"/>
      <c r="EZ1080" s="240"/>
      <c r="FA1080" s="240"/>
      <c r="FB1080" s="240"/>
      <c r="FC1080" s="240"/>
      <c r="FD1080" s="240"/>
      <c r="FE1080" s="240"/>
      <c r="FF1080" s="240"/>
      <c r="FG1080" s="240"/>
      <c r="FH1080" s="240"/>
      <c r="FI1080" s="240"/>
      <c r="FJ1080" s="240"/>
      <c r="FK1080" s="240"/>
      <c r="FL1080" s="240"/>
      <c r="FM1080" s="240"/>
      <c r="FN1080" s="240"/>
      <c r="FO1080" s="240"/>
      <c r="FP1080" s="240"/>
      <c r="FQ1080" s="240"/>
      <c r="FR1080" s="240"/>
      <c r="FS1080" s="240"/>
      <c r="FT1080" s="240"/>
      <c r="FU1080" s="240"/>
      <c r="FV1080" s="240"/>
      <c r="FW1080" s="240"/>
      <c r="FX1080" s="240"/>
      <c r="FY1080" s="240"/>
      <c r="FZ1080" s="240"/>
      <c r="GA1080" s="240"/>
      <c r="GB1080" s="240"/>
      <c r="GC1080" s="240"/>
      <c r="GD1080" s="240"/>
      <c r="GE1080" s="240"/>
      <c r="GF1080" s="240"/>
      <c r="GG1080" s="240"/>
      <c r="GH1080" s="240"/>
      <c r="GI1080" s="240"/>
      <c r="GJ1080" s="240"/>
      <c r="GK1080" s="240"/>
      <c r="GL1080" s="240"/>
      <c r="GM1080" s="240"/>
      <c r="GN1080" s="240"/>
      <c r="GO1080" s="240"/>
      <c r="GP1080" s="240"/>
      <c r="GQ1080" s="240"/>
      <c r="GR1080" s="240"/>
      <c r="GS1080" s="240"/>
      <c r="GT1080" s="240"/>
      <c r="GU1080" s="240"/>
      <c r="GV1080" s="240"/>
      <c r="GW1080" s="240"/>
      <c r="GX1080" s="240"/>
      <c r="GY1080" s="240"/>
      <c r="GZ1080" s="240"/>
      <c r="HA1080" s="240"/>
      <c r="HB1080" s="240"/>
      <c r="HC1080" s="240"/>
      <c r="HD1080" s="240"/>
      <c r="HE1080" s="240"/>
      <c r="HF1080" s="240"/>
      <c r="HG1080" s="240"/>
      <c r="HH1080" s="240"/>
      <c r="HI1080" s="240"/>
      <c r="HJ1080" s="240"/>
      <c r="HK1080" s="240"/>
      <c r="HL1080" s="240"/>
      <c r="HM1080" s="240"/>
      <c r="HN1080" s="240"/>
      <c r="HO1080" s="240"/>
      <c r="HP1080" s="240"/>
      <c r="HQ1080" s="240"/>
      <c r="HR1080" s="240"/>
      <c r="HS1080" s="240"/>
      <c r="HT1080" s="240"/>
      <c r="HU1080" s="240"/>
      <c r="HV1080" s="240"/>
      <c r="HW1080" s="240"/>
      <c r="HX1080" s="240"/>
      <c r="HY1080" s="240"/>
      <c r="HZ1080" s="240"/>
      <c r="IA1080" s="240"/>
      <c r="IB1080" s="240"/>
      <c r="IC1080" s="240"/>
      <c r="ID1080" s="240"/>
      <c r="IE1080" s="240"/>
      <c r="IF1080" s="240"/>
      <c r="IG1080" s="240"/>
      <c r="IH1080" s="240"/>
      <c r="II1080" s="240"/>
      <c r="IJ1080" s="240"/>
      <c r="IK1080" s="240"/>
      <c r="IL1080" s="240"/>
      <c r="IM1080" s="240"/>
      <c r="IN1080" s="240"/>
      <c r="IO1080" s="240"/>
      <c r="IP1080" s="240"/>
      <c r="IQ1080" s="240"/>
      <c r="IR1080" s="240"/>
      <c r="IS1080" s="240"/>
      <c r="IT1080" s="240"/>
      <c r="IU1080" s="240"/>
      <c r="IV1080" s="240"/>
      <c r="IW1080" s="240"/>
      <c r="IX1080" s="240"/>
      <c r="IY1080" s="240"/>
      <c r="IZ1080" s="240"/>
      <c r="JA1080" s="240"/>
      <c r="JB1080" s="240"/>
      <c r="JC1080" s="240"/>
      <c r="JD1080" s="240"/>
      <c r="JE1080" s="240"/>
      <c r="JF1080" s="240"/>
      <c r="JG1080" s="240"/>
    </row>
    <row r="1081" spans="1:267" s="1069" customFormat="1" ht="60" x14ac:dyDescent="0.25">
      <c r="A1081" s="364"/>
      <c r="B1081" s="364">
        <v>1</v>
      </c>
      <c r="C1081" s="802" t="s">
        <v>533</v>
      </c>
      <c r="D1081" s="301"/>
      <c r="E1081" s="301"/>
      <c r="F1081" s="2195">
        <f t="shared" si="963"/>
        <v>4126</v>
      </c>
      <c r="G1081" s="948">
        <f t="shared" si="1008"/>
        <v>2406.833333333333</v>
      </c>
      <c r="H1081" s="948">
        <f t="shared" si="1008"/>
        <v>1424</v>
      </c>
      <c r="I1081" s="2316">
        <f t="shared" si="1015"/>
        <v>59.164877778547201</v>
      </c>
      <c r="J1081" s="2876"/>
      <c r="K1081" s="2876"/>
      <c r="L1081" s="2877"/>
      <c r="M1081" s="2877"/>
      <c r="N1081" s="2877"/>
      <c r="O1081" s="2877"/>
      <c r="P1081" s="2877"/>
      <c r="Q1081" s="2877"/>
      <c r="R1081" s="2874">
        <f t="shared" ref="R1081:AF1081" si="1031">R984</f>
        <v>7283.5276127980815</v>
      </c>
      <c r="S1081" s="2874">
        <f t="shared" si="1031"/>
        <v>7283.5276127980815</v>
      </c>
      <c r="T1081" s="2874">
        <f t="shared" si="1031"/>
        <v>7283.5276127980815</v>
      </c>
      <c r="U1081" s="2874">
        <f t="shared" ref="U1081:V1081" si="1032">U984</f>
        <v>7283.5276127980815</v>
      </c>
      <c r="V1081" s="2874">
        <f t="shared" si="1032"/>
        <v>7283.5276127980815</v>
      </c>
      <c r="W1081" s="2874">
        <f t="shared" ref="W1081:X1081" si="1033">W984</f>
        <v>7283.5276127980815</v>
      </c>
      <c r="X1081" s="2874">
        <f t="shared" si="1033"/>
        <v>7283.5276127980815</v>
      </c>
      <c r="Y1081" s="2874">
        <f t="shared" si="1031"/>
        <v>4248.724440798881</v>
      </c>
      <c r="Z1081" s="2874">
        <f t="shared" si="1031"/>
        <v>2282.6223300000001</v>
      </c>
      <c r="AA1081" s="1379">
        <f t="shared" si="1031"/>
        <v>0</v>
      </c>
      <c r="AB1081" s="2874">
        <f t="shared" si="1031"/>
        <v>0</v>
      </c>
      <c r="AC1081" s="2874">
        <f t="shared" si="1031"/>
        <v>-1966.1021107988809</v>
      </c>
      <c r="AD1081" s="3026">
        <f t="shared" si="1031"/>
        <v>0</v>
      </c>
      <c r="AE1081" s="3026">
        <f t="shared" si="1031"/>
        <v>-5.0668500000000005</v>
      </c>
      <c r="AF1081" s="2874">
        <f t="shared" si="1031"/>
        <v>2277.55548</v>
      </c>
      <c r="AG1081" s="1149"/>
      <c r="AH1081" s="1149"/>
      <c r="AI1081" s="2572"/>
      <c r="AJ1081" s="3328"/>
      <c r="AK1081" s="240"/>
      <c r="AL1081" s="240"/>
      <c r="AM1081" s="240"/>
      <c r="AN1081" s="240"/>
      <c r="AO1081" s="240"/>
      <c r="AP1081" s="240"/>
      <c r="AQ1081" s="240"/>
      <c r="AR1081" s="240"/>
      <c r="AS1081" s="240"/>
      <c r="AT1081" s="240"/>
      <c r="AU1081" s="240"/>
      <c r="AV1081" s="240"/>
      <c r="AW1081" s="240"/>
      <c r="AX1081" s="240"/>
      <c r="AY1081" s="240"/>
      <c r="AZ1081" s="240"/>
      <c r="BA1081" s="240"/>
      <c r="BB1081" s="240"/>
      <c r="BC1081" s="240"/>
      <c r="BD1081" s="240"/>
      <c r="BE1081" s="240"/>
      <c r="BF1081" s="240"/>
      <c r="BG1081" s="240"/>
      <c r="BH1081" s="240"/>
      <c r="BI1081" s="240"/>
      <c r="BJ1081" s="240"/>
      <c r="BK1081" s="240"/>
      <c r="BL1081" s="240"/>
      <c r="BM1081" s="240"/>
      <c r="BN1081" s="240"/>
      <c r="BO1081" s="240"/>
      <c r="BP1081" s="240"/>
      <c r="BQ1081" s="240"/>
      <c r="BR1081" s="240"/>
      <c r="BS1081" s="240"/>
      <c r="BT1081" s="240"/>
      <c r="BU1081" s="240"/>
      <c r="BV1081" s="240"/>
      <c r="BW1081" s="240"/>
      <c r="BX1081" s="240"/>
      <c r="BY1081" s="240"/>
      <c r="BZ1081" s="240"/>
      <c r="CA1081" s="240"/>
      <c r="CB1081" s="240"/>
      <c r="CC1081" s="240"/>
      <c r="CD1081" s="240"/>
      <c r="CE1081" s="240"/>
      <c r="CF1081" s="240"/>
      <c r="CG1081" s="240"/>
      <c r="CH1081" s="240"/>
      <c r="CI1081" s="240"/>
      <c r="CJ1081" s="240"/>
      <c r="CK1081" s="240"/>
      <c r="CL1081" s="240"/>
      <c r="CM1081" s="240"/>
      <c r="CN1081" s="240"/>
      <c r="CO1081" s="240"/>
      <c r="CP1081" s="240"/>
      <c r="CQ1081" s="240"/>
      <c r="CR1081" s="240"/>
      <c r="CS1081" s="240"/>
      <c r="CT1081" s="240"/>
      <c r="CU1081" s="240"/>
      <c r="CV1081" s="240"/>
      <c r="CW1081" s="240"/>
      <c r="CX1081" s="240"/>
      <c r="CY1081" s="240"/>
      <c r="CZ1081" s="240"/>
      <c r="DA1081" s="240"/>
      <c r="DB1081" s="240"/>
      <c r="DC1081" s="240"/>
      <c r="DD1081" s="240"/>
      <c r="DE1081" s="240"/>
      <c r="DF1081" s="240"/>
      <c r="DG1081" s="240"/>
      <c r="DH1081" s="240"/>
      <c r="DI1081" s="240"/>
      <c r="DJ1081" s="240"/>
      <c r="DK1081" s="240"/>
      <c r="DL1081" s="240"/>
      <c r="DM1081" s="240"/>
      <c r="DN1081" s="240"/>
      <c r="DO1081" s="240"/>
      <c r="DP1081" s="240"/>
      <c r="DQ1081" s="240"/>
      <c r="DR1081" s="240"/>
      <c r="DS1081" s="240"/>
      <c r="DT1081" s="240"/>
      <c r="DU1081" s="240"/>
      <c r="DV1081" s="240"/>
      <c r="DW1081" s="240"/>
      <c r="DX1081" s="240"/>
      <c r="DY1081" s="240"/>
      <c r="DZ1081" s="240"/>
      <c r="EA1081" s="240"/>
      <c r="EB1081" s="240"/>
      <c r="EC1081" s="240"/>
      <c r="ED1081" s="240"/>
      <c r="EE1081" s="240"/>
      <c r="EF1081" s="240"/>
      <c r="EG1081" s="240"/>
      <c r="EH1081" s="240"/>
      <c r="EI1081" s="240"/>
      <c r="EJ1081" s="240"/>
      <c r="EK1081" s="240"/>
      <c r="EL1081" s="240"/>
      <c r="EM1081" s="240"/>
      <c r="EN1081" s="240"/>
      <c r="EO1081" s="240"/>
      <c r="EP1081" s="240"/>
      <c r="EQ1081" s="240"/>
      <c r="ER1081" s="240"/>
      <c r="ES1081" s="240"/>
      <c r="ET1081" s="240"/>
      <c r="EU1081" s="240"/>
      <c r="EV1081" s="240"/>
      <c r="EW1081" s="240"/>
      <c r="EX1081" s="240"/>
      <c r="EY1081" s="240"/>
      <c r="EZ1081" s="240"/>
      <c r="FA1081" s="240"/>
      <c r="FB1081" s="240"/>
      <c r="FC1081" s="240"/>
      <c r="FD1081" s="240"/>
      <c r="FE1081" s="240"/>
      <c r="FF1081" s="240"/>
      <c r="FG1081" s="240"/>
      <c r="FH1081" s="240"/>
      <c r="FI1081" s="240"/>
      <c r="FJ1081" s="240"/>
      <c r="FK1081" s="240"/>
      <c r="FL1081" s="240"/>
      <c r="FM1081" s="240"/>
      <c r="FN1081" s="240"/>
      <c r="FO1081" s="240"/>
      <c r="FP1081" s="240"/>
      <c r="FQ1081" s="240"/>
      <c r="FR1081" s="240"/>
      <c r="FS1081" s="240"/>
      <c r="FT1081" s="240"/>
      <c r="FU1081" s="240"/>
      <c r="FV1081" s="240"/>
      <c r="FW1081" s="240"/>
      <c r="FX1081" s="240"/>
      <c r="FY1081" s="240"/>
      <c r="FZ1081" s="240"/>
      <c r="GA1081" s="240"/>
      <c r="GB1081" s="240"/>
      <c r="GC1081" s="240"/>
      <c r="GD1081" s="240"/>
      <c r="GE1081" s="240"/>
      <c r="GF1081" s="240"/>
      <c r="GG1081" s="240"/>
      <c r="GH1081" s="240"/>
      <c r="GI1081" s="240"/>
      <c r="GJ1081" s="240"/>
      <c r="GK1081" s="240"/>
      <c r="GL1081" s="240"/>
      <c r="GM1081" s="240"/>
      <c r="GN1081" s="240"/>
      <c r="GO1081" s="240"/>
      <c r="GP1081" s="240"/>
      <c r="GQ1081" s="240"/>
      <c r="GR1081" s="240"/>
      <c r="GS1081" s="240"/>
      <c r="GT1081" s="240"/>
      <c r="GU1081" s="240"/>
      <c r="GV1081" s="240"/>
      <c r="GW1081" s="240"/>
      <c r="GX1081" s="240"/>
      <c r="GY1081" s="240"/>
      <c r="GZ1081" s="240"/>
      <c r="HA1081" s="240"/>
      <c r="HB1081" s="240"/>
      <c r="HC1081" s="240"/>
      <c r="HD1081" s="240"/>
      <c r="HE1081" s="240"/>
      <c r="HF1081" s="240"/>
      <c r="HG1081" s="240"/>
      <c r="HH1081" s="240"/>
      <c r="HI1081" s="240"/>
      <c r="HJ1081" s="240"/>
      <c r="HK1081" s="240"/>
      <c r="HL1081" s="240"/>
      <c r="HM1081" s="240"/>
      <c r="HN1081" s="240"/>
      <c r="HO1081" s="240"/>
      <c r="HP1081" s="240"/>
      <c r="HQ1081" s="240"/>
      <c r="HR1081" s="240"/>
      <c r="HS1081" s="240"/>
      <c r="HT1081" s="240"/>
      <c r="HU1081" s="240"/>
      <c r="HV1081" s="240"/>
      <c r="HW1081" s="240"/>
      <c r="HX1081" s="240"/>
      <c r="HY1081" s="240"/>
      <c r="HZ1081" s="240"/>
      <c r="IA1081" s="240"/>
      <c r="IB1081" s="240"/>
      <c r="IC1081" s="240"/>
      <c r="ID1081" s="240"/>
      <c r="IE1081" s="240"/>
      <c r="IF1081" s="240"/>
      <c r="IG1081" s="240"/>
      <c r="IH1081" s="240"/>
      <c r="II1081" s="240"/>
      <c r="IJ1081" s="240"/>
      <c r="IK1081" s="240"/>
      <c r="IL1081" s="240"/>
      <c r="IM1081" s="240"/>
      <c r="IN1081" s="240"/>
      <c r="IO1081" s="240"/>
      <c r="IP1081" s="240"/>
      <c r="IQ1081" s="240"/>
      <c r="IR1081" s="240"/>
      <c r="IS1081" s="240"/>
      <c r="IT1081" s="240"/>
      <c r="IU1081" s="240"/>
      <c r="IV1081" s="240"/>
      <c r="IW1081" s="240"/>
      <c r="IX1081" s="240"/>
      <c r="IY1081" s="240"/>
      <c r="IZ1081" s="240"/>
      <c r="JA1081" s="240"/>
      <c r="JB1081" s="240"/>
      <c r="JC1081" s="240"/>
      <c r="JD1081" s="240"/>
      <c r="JE1081" s="240"/>
      <c r="JF1081" s="240"/>
      <c r="JG1081" s="240"/>
    </row>
    <row r="1082" spans="1:267" s="1069" customFormat="1" ht="29.25" x14ac:dyDescent="0.25">
      <c r="A1082" s="364">
        <v>1</v>
      </c>
      <c r="B1082" s="364">
        <v>1</v>
      </c>
      <c r="C1082" s="809" t="s">
        <v>327</v>
      </c>
      <c r="D1082" s="301"/>
      <c r="E1082" s="301"/>
      <c r="F1082" s="2195">
        <f>F1042+F985</f>
        <v>6200</v>
      </c>
      <c r="G1082" s="948">
        <f>G1042+G985</f>
        <v>3604.8611111111104</v>
      </c>
      <c r="H1082" s="948">
        <f>H1042+H985</f>
        <v>930.3599999999999</v>
      </c>
      <c r="I1082" s="2316">
        <f t="shared" si="1015"/>
        <v>25.808483914467352</v>
      </c>
      <c r="J1082" s="2876"/>
      <c r="K1082" s="2876"/>
      <c r="L1082" s="2877"/>
      <c r="M1082" s="2877"/>
      <c r="N1082" s="2877"/>
      <c r="O1082" s="2877"/>
      <c r="P1082" s="2877"/>
      <c r="Q1082" s="2877"/>
      <c r="R1082" s="2874">
        <f t="shared" ref="R1082:AF1082" si="1034">R1042+R985</f>
        <v>53577.890600000006</v>
      </c>
      <c r="S1082" s="2874">
        <f t="shared" si="1034"/>
        <v>53577.890600000006</v>
      </c>
      <c r="T1082" s="2874">
        <f t="shared" si="1034"/>
        <v>53577.890600000006</v>
      </c>
      <c r="U1082" s="2874">
        <f t="shared" ref="U1082:V1082" si="1035">U1042+U985</f>
        <v>53577.890600000006</v>
      </c>
      <c r="V1082" s="2874">
        <f t="shared" si="1035"/>
        <v>53577.890600000006</v>
      </c>
      <c r="W1082" s="2874">
        <f t="shared" ref="W1082:X1082" si="1036">W1042+W985</f>
        <v>53577.890600000006</v>
      </c>
      <c r="X1082" s="2874">
        <f t="shared" si="1036"/>
        <v>53577.890600000006</v>
      </c>
      <c r="Y1082" s="2874">
        <f t="shared" si="1034"/>
        <v>31253.769516666671</v>
      </c>
      <c r="Z1082" s="2874">
        <f t="shared" si="1034"/>
        <v>32187.907449999999</v>
      </c>
      <c r="AA1082" s="1379">
        <f t="shared" si="1034"/>
        <v>0</v>
      </c>
      <c r="AB1082" s="2874">
        <f t="shared" si="1034"/>
        <v>0</v>
      </c>
      <c r="AC1082" s="2874">
        <f t="shared" si="1034"/>
        <v>934.13793333332796</v>
      </c>
      <c r="AD1082" s="3026">
        <f t="shared" si="1034"/>
        <v>-14.081959999999999</v>
      </c>
      <c r="AE1082" s="3026">
        <f t="shared" si="1034"/>
        <v>0</v>
      </c>
      <c r="AF1082" s="2874">
        <f t="shared" si="1034"/>
        <v>32187.907449999999</v>
      </c>
      <c r="AG1082" s="1149"/>
      <c r="AH1082" s="1149"/>
      <c r="AI1082" s="2572"/>
      <c r="AJ1082" s="3328"/>
      <c r="AK1082" s="240"/>
      <c r="AL1082" s="240"/>
      <c r="AM1082" s="240"/>
      <c r="AN1082" s="240"/>
      <c r="AO1082" s="240"/>
      <c r="AP1082" s="240"/>
      <c r="AQ1082" s="240"/>
      <c r="AR1082" s="240"/>
      <c r="AS1082" s="240"/>
      <c r="AT1082" s="240"/>
      <c r="AU1082" s="240"/>
      <c r="AV1082" s="240"/>
      <c r="AW1082" s="240"/>
      <c r="AX1082" s="240"/>
      <c r="AY1082" s="240"/>
      <c r="AZ1082" s="240"/>
      <c r="BA1082" s="240"/>
      <c r="BB1082" s="240"/>
      <c r="BC1082" s="240"/>
      <c r="BD1082" s="240"/>
      <c r="BE1082" s="240"/>
      <c r="BF1082" s="240"/>
      <c r="BG1082" s="240"/>
      <c r="BH1082" s="240"/>
      <c r="BI1082" s="240"/>
      <c r="BJ1082" s="240"/>
      <c r="BK1082" s="240"/>
      <c r="BL1082" s="240"/>
      <c r="BM1082" s="240"/>
      <c r="BN1082" s="240"/>
      <c r="BO1082" s="240"/>
      <c r="BP1082" s="240"/>
      <c r="BQ1082" s="240"/>
      <c r="BR1082" s="240"/>
      <c r="BS1082" s="240"/>
      <c r="BT1082" s="240"/>
      <c r="BU1082" s="240"/>
      <c r="BV1082" s="240"/>
      <c r="BW1082" s="240"/>
      <c r="BX1082" s="240"/>
      <c r="BY1082" s="240"/>
      <c r="BZ1082" s="240"/>
      <c r="CA1082" s="240"/>
      <c r="CB1082" s="240"/>
      <c r="CC1082" s="240"/>
      <c r="CD1082" s="240"/>
      <c r="CE1082" s="240"/>
      <c r="CF1082" s="240"/>
      <c r="CG1082" s="240"/>
      <c r="CH1082" s="240"/>
      <c r="CI1082" s="240"/>
      <c r="CJ1082" s="240"/>
      <c r="CK1082" s="240"/>
      <c r="CL1082" s="240"/>
      <c r="CM1082" s="240"/>
      <c r="CN1082" s="240"/>
      <c r="CO1082" s="240"/>
      <c r="CP1082" s="240"/>
      <c r="CQ1082" s="240"/>
      <c r="CR1082" s="240"/>
      <c r="CS1082" s="240"/>
      <c r="CT1082" s="240"/>
      <c r="CU1082" s="240"/>
      <c r="CV1082" s="240"/>
      <c r="CW1082" s="240"/>
      <c r="CX1082" s="240"/>
      <c r="CY1082" s="240"/>
      <c r="CZ1082" s="240"/>
      <c r="DA1082" s="240"/>
      <c r="DB1082" s="240"/>
      <c r="DC1082" s="240"/>
      <c r="DD1082" s="240"/>
      <c r="DE1082" s="240"/>
      <c r="DF1082" s="240"/>
      <c r="DG1082" s="240"/>
      <c r="DH1082" s="240"/>
      <c r="DI1082" s="240"/>
      <c r="DJ1082" s="240"/>
      <c r="DK1082" s="240"/>
      <c r="DL1082" s="240"/>
      <c r="DM1082" s="240"/>
      <c r="DN1082" s="240"/>
      <c r="DO1082" s="240"/>
      <c r="DP1082" s="240"/>
      <c r="DQ1082" s="240"/>
      <c r="DR1082" s="240"/>
      <c r="DS1082" s="240"/>
      <c r="DT1082" s="240"/>
      <c r="DU1082" s="240"/>
      <c r="DV1082" s="240"/>
      <c r="DW1082" s="240"/>
      <c r="DX1082" s="240"/>
      <c r="DY1082" s="240"/>
      <c r="DZ1082" s="240"/>
      <c r="EA1082" s="240"/>
      <c r="EB1082" s="240"/>
      <c r="EC1082" s="240"/>
      <c r="ED1082" s="240"/>
      <c r="EE1082" s="240"/>
      <c r="EF1082" s="240"/>
      <c r="EG1082" s="240"/>
      <c r="EH1082" s="240"/>
      <c r="EI1082" s="240"/>
      <c r="EJ1082" s="240"/>
      <c r="EK1082" s="240"/>
      <c r="EL1082" s="240"/>
      <c r="EM1082" s="240"/>
      <c r="EN1082" s="240"/>
      <c r="EO1082" s="240"/>
      <c r="EP1082" s="240"/>
      <c r="EQ1082" s="240"/>
      <c r="ER1082" s="240"/>
      <c r="ES1082" s="240"/>
      <c r="ET1082" s="240"/>
      <c r="EU1082" s="240"/>
      <c r="EV1082" s="240"/>
      <c r="EW1082" s="240"/>
      <c r="EX1082" s="240"/>
      <c r="EY1082" s="240"/>
      <c r="EZ1082" s="240"/>
      <c r="FA1082" s="240"/>
      <c r="FB1082" s="240"/>
      <c r="FC1082" s="240"/>
      <c r="FD1082" s="240"/>
      <c r="FE1082" s="240"/>
      <c r="FF1082" s="240"/>
      <c r="FG1082" s="240"/>
      <c r="FH1082" s="240"/>
      <c r="FI1082" s="240"/>
      <c r="FJ1082" s="240"/>
      <c r="FK1082" s="240"/>
      <c r="FL1082" s="240"/>
      <c r="FM1082" s="240"/>
      <c r="FN1082" s="240"/>
      <c r="FO1082" s="240"/>
      <c r="FP1082" s="240"/>
      <c r="FQ1082" s="240"/>
      <c r="FR1082" s="240"/>
      <c r="FS1082" s="240"/>
      <c r="FT1082" s="240"/>
      <c r="FU1082" s="240"/>
      <c r="FV1082" s="240"/>
      <c r="FW1082" s="240"/>
      <c r="FX1082" s="240"/>
      <c r="FY1082" s="240"/>
      <c r="FZ1082" s="240"/>
      <c r="GA1082" s="240"/>
      <c r="GB1082" s="240"/>
      <c r="GC1082" s="240"/>
      <c r="GD1082" s="240"/>
      <c r="GE1082" s="240"/>
      <c r="GF1082" s="240"/>
      <c r="GG1082" s="240"/>
      <c r="GH1082" s="240"/>
      <c r="GI1082" s="240"/>
      <c r="GJ1082" s="240"/>
      <c r="GK1082" s="240"/>
      <c r="GL1082" s="240"/>
      <c r="GM1082" s="240"/>
      <c r="GN1082" s="240"/>
      <c r="GO1082" s="240"/>
      <c r="GP1082" s="240"/>
      <c r="GQ1082" s="240"/>
      <c r="GR1082" s="240"/>
      <c r="GS1082" s="240"/>
      <c r="GT1082" s="240"/>
      <c r="GU1082" s="240"/>
      <c r="GV1082" s="240"/>
      <c r="GW1082" s="240"/>
      <c r="GX1082" s="240"/>
      <c r="GY1082" s="240"/>
      <c r="GZ1082" s="240"/>
      <c r="HA1082" s="240"/>
      <c r="HB1082" s="240"/>
      <c r="HC1082" s="240"/>
      <c r="HD1082" s="240"/>
      <c r="HE1082" s="240"/>
      <c r="HF1082" s="240"/>
      <c r="HG1082" s="240"/>
      <c r="HH1082" s="240"/>
      <c r="HI1082" s="240"/>
      <c r="HJ1082" s="240"/>
      <c r="HK1082" s="240"/>
      <c r="HL1082" s="240"/>
      <c r="HM1082" s="240"/>
      <c r="HN1082" s="240"/>
      <c r="HO1082" s="240"/>
      <c r="HP1082" s="240"/>
      <c r="HQ1082" s="240"/>
      <c r="HR1082" s="240"/>
      <c r="HS1082" s="240"/>
      <c r="HT1082" s="240"/>
      <c r="HU1082" s="240"/>
      <c r="HV1082" s="240"/>
      <c r="HW1082" s="240"/>
      <c r="HX1082" s="240"/>
      <c r="HY1082" s="240"/>
      <c r="HZ1082" s="240"/>
      <c r="IA1082" s="240"/>
      <c r="IB1082" s="240"/>
      <c r="IC1082" s="240"/>
      <c r="ID1082" s="240"/>
      <c r="IE1082" s="240"/>
      <c r="IF1082" s="240"/>
      <c r="IG1082" s="240"/>
      <c r="IH1082" s="240"/>
      <c r="II1082" s="240"/>
      <c r="IJ1082" s="240"/>
      <c r="IK1082" s="240"/>
      <c r="IL1082" s="240"/>
      <c r="IM1082" s="240"/>
      <c r="IN1082" s="240"/>
      <c r="IO1082" s="240"/>
      <c r="IP1082" s="240"/>
      <c r="IQ1082" s="240"/>
      <c r="IR1082" s="240"/>
      <c r="IS1082" s="240"/>
      <c r="IT1082" s="240"/>
      <c r="IU1082" s="240"/>
      <c r="IV1082" s="240"/>
      <c r="IW1082" s="240"/>
      <c r="IX1082" s="240"/>
      <c r="IY1082" s="240"/>
      <c r="IZ1082" s="240"/>
      <c r="JA1082" s="240"/>
      <c r="JB1082" s="240"/>
      <c r="JC1082" s="240"/>
      <c r="JD1082" s="240"/>
      <c r="JE1082" s="240"/>
      <c r="JF1082" s="240"/>
      <c r="JG1082" s="240"/>
    </row>
    <row r="1083" spans="1:267" s="1069" customFormat="1" x14ac:dyDescent="0.25">
      <c r="A1083" s="364">
        <v>1</v>
      </c>
      <c r="B1083" s="364">
        <v>1</v>
      </c>
      <c r="C1083" s="799" t="s">
        <v>318</v>
      </c>
      <c r="D1083" s="301"/>
      <c r="E1083" s="301"/>
      <c r="F1083" s="2195">
        <f>F986</f>
        <v>0</v>
      </c>
      <c r="G1083" s="948">
        <f>G986</f>
        <v>0</v>
      </c>
      <c r="H1083" s="948">
        <f>H986</f>
        <v>0</v>
      </c>
      <c r="I1083" s="2316"/>
      <c r="J1083" s="2876"/>
      <c r="K1083" s="2876"/>
      <c r="L1083" s="2877"/>
      <c r="M1083" s="2877"/>
      <c r="N1083" s="2877"/>
      <c r="O1083" s="2877"/>
      <c r="P1083" s="2877"/>
      <c r="Q1083" s="2877"/>
      <c r="R1083" s="2874">
        <f t="shared" ref="R1083:AF1083" si="1037">R986</f>
        <v>0</v>
      </c>
      <c r="S1083" s="2874">
        <f t="shared" si="1037"/>
        <v>0</v>
      </c>
      <c r="T1083" s="2874">
        <f t="shared" si="1037"/>
        <v>0</v>
      </c>
      <c r="U1083" s="2874">
        <f t="shared" ref="U1083:V1083" si="1038">U986</f>
        <v>0</v>
      </c>
      <c r="V1083" s="2874">
        <f t="shared" si="1038"/>
        <v>0</v>
      </c>
      <c r="W1083" s="2874">
        <f t="shared" ref="W1083:X1083" si="1039">W986</f>
        <v>0</v>
      </c>
      <c r="X1083" s="2874">
        <f t="shared" si="1039"/>
        <v>0</v>
      </c>
      <c r="Y1083" s="2874">
        <f t="shared" si="1037"/>
        <v>0</v>
      </c>
      <c r="Z1083" s="2874">
        <f t="shared" si="1037"/>
        <v>0</v>
      </c>
      <c r="AA1083" s="1379">
        <f t="shared" si="1037"/>
        <v>0</v>
      </c>
      <c r="AB1083" s="2874">
        <f t="shared" si="1037"/>
        <v>0</v>
      </c>
      <c r="AC1083" s="2874">
        <f t="shared" si="1037"/>
        <v>0</v>
      </c>
      <c r="AD1083" s="3026">
        <f t="shared" si="1037"/>
        <v>0</v>
      </c>
      <c r="AE1083" s="3026">
        <f t="shared" si="1037"/>
        <v>0</v>
      </c>
      <c r="AF1083" s="2874">
        <f t="shared" si="1037"/>
        <v>0</v>
      </c>
      <c r="AG1083" s="1149"/>
      <c r="AH1083" s="1149"/>
      <c r="AI1083" s="2572"/>
      <c r="AJ1083" s="3328"/>
      <c r="AK1083" s="240"/>
      <c r="AL1083" s="240"/>
      <c r="AM1083" s="240"/>
      <c r="AN1083" s="240"/>
      <c r="AO1083" s="240"/>
      <c r="AP1083" s="240"/>
      <c r="AQ1083" s="240"/>
      <c r="AR1083" s="240"/>
      <c r="AS1083" s="240"/>
      <c r="AT1083" s="240"/>
      <c r="AU1083" s="240"/>
      <c r="AV1083" s="240"/>
      <c r="AW1083" s="240"/>
      <c r="AX1083" s="240"/>
      <c r="AY1083" s="240"/>
      <c r="AZ1083" s="240"/>
      <c r="BA1083" s="240"/>
      <c r="BB1083" s="240"/>
      <c r="BC1083" s="240"/>
      <c r="BD1083" s="240"/>
      <c r="BE1083" s="240"/>
      <c r="BF1083" s="240"/>
      <c r="BG1083" s="240"/>
      <c r="BH1083" s="240"/>
      <c r="BI1083" s="240"/>
      <c r="BJ1083" s="240"/>
      <c r="BK1083" s="240"/>
      <c r="BL1083" s="240"/>
      <c r="BM1083" s="240"/>
      <c r="BN1083" s="240"/>
      <c r="BO1083" s="240"/>
      <c r="BP1083" s="240"/>
      <c r="BQ1083" s="240"/>
      <c r="BR1083" s="240"/>
      <c r="BS1083" s="240"/>
      <c r="BT1083" s="240"/>
      <c r="BU1083" s="240"/>
      <c r="BV1083" s="240"/>
      <c r="BW1083" s="240"/>
      <c r="BX1083" s="240"/>
      <c r="BY1083" s="240"/>
      <c r="BZ1083" s="240"/>
      <c r="CA1083" s="240"/>
      <c r="CB1083" s="240"/>
      <c r="CC1083" s="240"/>
      <c r="CD1083" s="240"/>
      <c r="CE1083" s="240"/>
      <c r="CF1083" s="240"/>
      <c r="CG1083" s="240"/>
      <c r="CH1083" s="240"/>
      <c r="CI1083" s="240"/>
      <c r="CJ1083" s="240"/>
      <c r="CK1083" s="240"/>
      <c r="CL1083" s="240"/>
      <c r="CM1083" s="240"/>
      <c r="CN1083" s="240"/>
      <c r="CO1083" s="240"/>
      <c r="CP1083" s="240"/>
      <c r="CQ1083" s="240"/>
      <c r="CR1083" s="240"/>
      <c r="CS1083" s="240"/>
      <c r="CT1083" s="240"/>
      <c r="CU1083" s="240"/>
      <c r="CV1083" s="240"/>
      <c r="CW1083" s="240"/>
      <c r="CX1083" s="240"/>
      <c r="CY1083" s="240"/>
      <c r="CZ1083" s="240"/>
      <c r="DA1083" s="240"/>
      <c r="DB1083" s="240"/>
      <c r="DC1083" s="240"/>
      <c r="DD1083" s="240"/>
      <c r="DE1083" s="240"/>
      <c r="DF1083" s="240"/>
      <c r="DG1083" s="240"/>
      <c r="DH1083" s="240"/>
      <c r="DI1083" s="240"/>
      <c r="DJ1083" s="240"/>
      <c r="DK1083" s="240"/>
      <c r="DL1083" s="240"/>
      <c r="DM1083" s="240"/>
      <c r="DN1083" s="240"/>
      <c r="DO1083" s="240"/>
      <c r="DP1083" s="240"/>
      <c r="DQ1083" s="240"/>
      <c r="DR1083" s="240"/>
      <c r="DS1083" s="240"/>
      <c r="DT1083" s="240"/>
      <c r="DU1083" s="240"/>
      <c r="DV1083" s="240"/>
      <c r="DW1083" s="240"/>
      <c r="DX1083" s="240"/>
      <c r="DY1083" s="240"/>
      <c r="DZ1083" s="240"/>
      <c r="EA1083" s="240"/>
      <c r="EB1083" s="240"/>
      <c r="EC1083" s="240"/>
      <c r="ED1083" s="240"/>
      <c r="EE1083" s="240"/>
      <c r="EF1083" s="240"/>
      <c r="EG1083" s="240"/>
      <c r="EH1083" s="240"/>
      <c r="EI1083" s="240"/>
      <c r="EJ1083" s="240"/>
      <c r="EK1083" s="240"/>
      <c r="EL1083" s="240"/>
      <c r="EM1083" s="240"/>
      <c r="EN1083" s="240"/>
      <c r="EO1083" s="240"/>
      <c r="EP1083" s="240"/>
      <c r="EQ1083" s="240"/>
      <c r="ER1083" s="240"/>
      <c r="ES1083" s="240"/>
      <c r="ET1083" s="240"/>
      <c r="EU1083" s="240"/>
      <c r="EV1083" s="240"/>
      <c r="EW1083" s="240"/>
      <c r="EX1083" s="240"/>
      <c r="EY1083" s="240"/>
      <c r="EZ1083" s="240"/>
      <c r="FA1083" s="240"/>
      <c r="FB1083" s="240"/>
      <c r="FC1083" s="240"/>
      <c r="FD1083" s="240"/>
      <c r="FE1083" s="240"/>
      <c r="FF1083" s="240"/>
      <c r="FG1083" s="240"/>
      <c r="FH1083" s="240"/>
      <c r="FI1083" s="240"/>
      <c r="FJ1083" s="240"/>
      <c r="FK1083" s="240"/>
      <c r="FL1083" s="240"/>
      <c r="FM1083" s="240"/>
      <c r="FN1083" s="240"/>
      <c r="FO1083" s="240"/>
      <c r="FP1083" s="240"/>
      <c r="FQ1083" s="240"/>
      <c r="FR1083" s="240"/>
      <c r="FS1083" s="240"/>
      <c r="FT1083" s="240"/>
      <c r="FU1083" s="240"/>
      <c r="FV1083" s="240"/>
      <c r="FW1083" s="240"/>
      <c r="FX1083" s="240"/>
      <c r="FY1083" s="240"/>
      <c r="FZ1083" s="240"/>
      <c r="GA1083" s="240"/>
      <c r="GB1083" s="240"/>
      <c r="GC1083" s="240"/>
      <c r="GD1083" s="240"/>
      <c r="GE1083" s="240"/>
      <c r="GF1083" s="240"/>
      <c r="GG1083" s="240"/>
      <c r="GH1083" s="240"/>
      <c r="GI1083" s="240"/>
      <c r="GJ1083" s="240"/>
      <c r="GK1083" s="240"/>
      <c r="GL1083" s="240"/>
      <c r="GM1083" s="240"/>
      <c r="GN1083" s="240"/>
      <c r="GO1083" s="240"/>
      <c r="GP1083" s="240"/>
      <c r="GQ1083" s="240"/>
      <c r="GR1083" s="240"/>
      <c r="GS1083" s="240"/>
      <c r="GT1083" s="240"/>
      <c r="GU1083" s="240"/>
      <c r="GV1083" s="240"/>
      <c r="GW1083" s="240"/>
      <c r="GX1083" s="240"/>
      <c r="GY1083" s="240"/>
      <c r="GZ1083" s="240"/>
      <c r="HA1083" s="240"/>
      <c r="HB1083" s="240"/>
      <c r="HC1083" s="240"/>
      <c r="HD1083" s="240"/>
      <c r="HE1083" s="240"/>
      <c r="HF1083" s="240"/>
      <c r="HG1083" s="240"/>
      <c r="HH1083" s="240"/>
      <c r="HI1083" s="240"/>
      <c r="HJ1083" s="240"/>
      <c r="HK1083" s="240"/>
      <c r="HL1083" s="240"/>
      <c r="HM1083" s="240"/>
      <c r="HN1083" s="240"/>
      <c r="HO1083" s="240"/>
      <c r="HP1083" s="240"/>
      <c r="HQ1083" s="240"/>
      <c r="HR1083" s="240"/>
      <c r="HS1083" s="240"/>
      <c r="HT1083" s="240"/>
      <c r="HU1083" s="240"/>
      <c r="HV1083" s="240"/>
      <c r="HW1083" s="240"/>
      <c r="HX1083" s="240"/>
      <c r="HY1083" s="240"/>
      <c r="HZ1083" s="240"/>
      <c r="IA1083" s="240"/>
      <c r="IB1083" s="240"/>
      <c r="IC1083" s="240"/>
      <c r="ID1083" s="240"/>
      <c r="IE1083" s="240"/>
      <c r="IF1083" s="240"/>
      <c r="IG1083" s="240"/>
      <c r="IH1083" s="240"/>
      <c r="II1083" s="240"/>
      <c r="IJ1083" s="240"/>
      <c r="IK1083" s="240"/>
      <c r="IL1083" s="240"/>
      <c r="IM1083" s="240"/>
      <c r="IN1083" s="240"/>
      <c r="IO1083" s="240"/>
      <c r="IP1083" s="240"/>
      <c r="IQ1083" s="240"/>
      <c r="IR1083" s="240"/>
      <c r="IS1083" s="240"/>
      <c r="IT1083" s="240"/>
      <c r="IU1083" s="240"/>
      <c r="IV1083" s="240"/>
      <c r="IW1083" s="240"/>
      <c r="IX1083" s="240"/>
      <c r="IY1083" s="240"/>
      <c r="IZ1083" s="240"/>
      <c r="JA1083" s="240"/>
      <c r="JB1083" s="240"/>
      <c r="JC1083" s="240"/>
      <c r="JD1083" s="240"/>
      <c r="JE1083" s="240"/>
      <c r="JF1083" s="240"/>
      <c r="JG1083" s="240"/>
    </row>
    <row r="1084" spans="1:267" s="1069" customFormat="1" ht="30" x14ac:dyDescent="0.25">
      <c r="A1084" s="364"/>
      <c r="B1084" s="364">
        <v>1</v>
      </c>
      <c r="C1084" s="810" t="s">
        <v>506</v>
      </c>
      <c r="D1084" s="301"/>
      <c r="E1084" s="301"/>
      <c r="F1084" s="2195">
        <f>F1043+F987</f>
        <v>1537</v>
      </c>
      <c r="G1084" s="948">
        <f>G1043+G987</f>
        <v>896.58333333333337</v>
      </c>
      <c r="H1084" s="948">
        <f>H1043+H987</f>
        <v>800.3599999999999</v>
      </c>
      <c r="I1084" s="2316">
        <f>H1084/G1084*100</f>
        <v>89.267775815596224</v>
      </c>
      <c r="J1084" s="2876"/>
      <c r="K1084" s="2876"/>
      <c r="L1084" s="2877"/>
      <c r="M1084" s="2877"/>
      <c r="N1084" s="2877"/>
      <c r="O1084" s="2877"/>
      <c r="P1084" s="2877"/>
      <c r="Q1084" s="2877"/>
      <c r="R1084" s="2874">
        <f t="shared" ref="R1084:AF1084" si="1040">R1043+R987</f>
        <v>0</v>
      </c>
      <c r="S1084" s="2874">
        <f t="shared" si="1040"/>
        <v>0</v>
      </c>
      <c r="T1084" s="2874">
        <f t="shared" si="1040"/>
        <v>0</v>
      </c>
      <c r="U1084" s="2874">
        <f t="shared" ref="U1084:V1084" si="1041">U1043+U987</f>
        <v>0</v>
      </c>
      <c r="V1084" s="2874">
        <f t="shared" si="1041"/>
        <v>0</v>
      </c>
      <c r="W1084" s="2874">
        <f t="shared" ref="W1084:X1084" si="1042">W1043+W987</f>
        <v>0</v>
      </c>
      <c r="X1084" s="2874">
        <f t="shared" si="1042"/>
        <v>0</v>
      </c>
      <c r="Y1084" s="2874">
        <f t="shared" si="1040"/>
        <v>0</v>
      </c>
      <c r="Z1084" s="2874">
        <f t="shared" si="1040"/>
        <v>0</v>
      </c>
      <c r="AA1084" s="1379">
        <f t="shared" si="1040"/>
        <v>0</v>
      </c>
      <c r="AB1084" s="2874">
        <f t="shared" si="1040"/>
        <v>0</v>
      </c>
      <c r="AC1084" s="2874">
        <f t="shared" si="1040"/>
        <v>0</v>
      </c>
      <c r="AD1084" s="3026">
        <f t="shared" si="1040"/>
        <v>0</v>
      </c>
      <c r="AE1084" s="3026">
        <f t="shared" si="1040"/>
        <v>0</v>
      </c>
      <c r="AF1084" s="2874">
        <f t="shared" si="1040"/>
        <v>0</v>
      </c>
      <c r="AG1084" s="1149"/>
      <c r="AH1084" s="1149"/>
      <c r="AI1084" s="2572"/>
      <c r="AJ1084" s="3328"/>
      <c r="AK1084" s="240"/>
      <c r="AL1084" s="240"/>
      <c r="AM1084" s="240"/>
      <c r="AN1084" s="240"/>
      <c r="AO1084" s="240"/>
      <c r="AP1084" s="240"/>
      <c r="AQ1084" s="240"/>
      <c r="AR1084" s="240"/>
      <c r="AS1084" s="240"/>
      <c r="AT1084" s="240"/>
      <c r="AU1084" s="240"/>
      <c r="AV1084" s="240"/>
      <c r="AW1084" s="240"/>
      <c r="AX1084" s="240"/>
      <c r="AY1084" s="240"/>
      <c r="AZ1084" s="240"/>
      <c r="BA1084" s="240"/>
      <c r="BB1084" s="240"/>
      <c r="BC1084" s="240"/>
      <c r="BD1084" s="240"/>
      <c r="BE1084" s="240"/>
      <c r="BF1084" s="240"/>
      <c r="BG1084" s="240"/>
      <c r="BH1084" s="240"/>
      <c r="BI1084" s="240"/>
      <c r="BJ1084" s="240"/>
      <c r="BK1084" s="240"/>
      <c r="BL1084" s="240"/>
      <c r="BM1084" s="240"/>
      <c r="BN1084" s="240"/>
      <c r="BO1084" s="240"/>
      <c r="BP1084" s="240"/>
      <c r="BQ1084" s="240"/>
      <c r="BR1084" s="240"/>
      <c r="BS1084" s="240"/>
      <c r="BT1084" s="240"/>
      <c r="BU1084" s="240"/>
      <c r="BV1084" s="240"/>
      <c r="BW1084" s="240"/>
      <c r="BX1084" s="240"/>
      <c r="BY1084" s="240"/>
      <c r="BZ1084" s="240"/>
      <c r="CA1084" s="240"/>
      <c r="CB1084" s="240"/>
      <c r="CC1084" s="240"/>
      <c r="CD1084" s="240"/>
      <c r="CE1084" s="240"/>
      <c r="CF1084" s="240"/>
      <c r="CG1084" s="240"/>
      <c r="CH1084" s="240"/>
      <c r="CI1084" s="240"/>
      <c r="CJ1084" s="240"/>
      <c r="CK1084" s="240"/>
      <c r="CL1084" s="240"/>
      <c r="CM1084" s="240"/>
      <c r="CN1084" s="240"/>
      <c r="CO1084" s="240"/>
      <c r="CP1084" s="240"/>
      <c r="CQ1084" s="240"/>
      <c r="CR1084" s="240"/>
      <c r="CS1084" s="240"/>
      <c r="CT1084" s="240"/>
      <c r="CU1084" s="240"/>
      <c r="CV1084" s="240"/>
      <c r="CW1084" s="240"/>
      <c r="CX1084" s="240"/>
      <c r="CY1084" s="240"/>
      <c r="CZ1084" s="240"/>
      <c r="DA1084" s="240"/>
      <c r="DB1084" s="240"/>
      <c r="DC1084" s="240"/>
      <c r="DD1084" s="240"/>
      <c r="DE1084" s="240"/>
      <c r="DF1084" s="240"/>
      <c r="DG1084" s="240"/>
      <c r="DH1084" s="240"/>
      <c r="DI1084" s="240"/>
      <c r="DJ1084" s="240"/>
      <c r="DK1084" s="240"/>
      <c r="DL1084" s="240"/>
      <c r="DM1084" s="240"/>
      <c r="DN1084" s="240"/>
      <c r="DO1084" s="240"/>
      <c r="DP1084" s="240"/>
      <c r="DQ1084" s="240"/>
      <c r="DR1084" s="240"/>
      <c r="DS1084" s="240"/>
      <c r="DT1084" s="240"/>
      <c r="DU1084" s="240"/>
      <c r="DV1084" s="240"/>
      <c r="DW1084" s="240"/>
      <c r="DX1084" s="240"/>
      <c r="DY1084" s="240"/>
      <c r="DZ1084" s="240"/>
      <c r="EA1084" s="240"/>
      <c r="EB1084" s="240"/>
      <c r="EC1084" s="240"/>
      <c r="ED1084" s="240"/>
      <c r="EE1084" s="240"/>
      <c r="EF1084" s="240"/>
      <c r="EG1084" s="240"/>
      <c r="EH1084" s="240"/>
      <c r="EI1084" s="240"/>
      <c r="EJ1084" s="240"/>
      <c r="EK1084" s="240"/>
      <c r="EL1084" s="240"/>
      <c r="EM1084" s="240"/>
      <c r="EN1084" s="240"/>
      <c r="EO1084" s="240"/>
      <c r="EP1084" s="240"/>
      <c r="EQ1084" s="240"/>
      <c r="ER1084" s="240"/>
      <c r="ES1084" s="240"/>
      <c r="ET1084" s="240"/>
      <c r="EU1084" s="240"/>
      <c r="EV1084" s="240"/>
      <c r="EW1084" s="240"/>
      <c r="EX1084" s="240"/>
      <c r="EY1084" s="240"/>
      <c r="EZ1084" s="240"/>
      <c r="FA1084" s="240"/>
      <c r="FB1084" s="240"/>
      <c r="FC1084" s="240"/>
      <c r="FD1084" s="240"/>
      <c r="FE1084" s="240"/>
      <c r="FF1084" s="240"/>
      <c r="FG1084" s="240"/>
      <c r="FH1084" s="240"/>
      <c r="FI1084" s="240"/>
      <c r="FJ1084" s="240"/>
      <c r="FK1084" s="240"/>
      <c r="FL1084" s="240"/>
      <c r="FM1084" s="240"/>
      <c r="FN1084" s="240"/>
      <c r="FO1084" s="240"/>
      <c r="FP1084" s="240"/>
      <c r="FQ1084" s="240"/>
      <c r="FR1084" s="240"/>
      <c r="FS1084" s="240"/>
      <c r="FT1084" s="240"/>
      <c r="FU1084" s="240"/>
      <c r="FV1084" s="240"/>
      <c r="FW1084" s="240"/>
      <c r="FX1084" s="240"/>
      <c r="FY1084" s="240"/>
      <c r="FZ1084" s="240"/>
      <c r="GA1084" s="240"/>
      <c r="GB1084" s="240"/>
      <c r="GC1084" s="240"/>
      <c r="GD1084" s="240"/>
      <c r="GE1084" s="240"/>
      <c r="GF1084" s="240"/>
      <c r="GG1084" s="240"/>
      <c r="GH1084" s="240"/>
      <c r="GI1084" s="240"/>
      <c r="GJ1084" s="240"/>
      <c r="GK1084" s="240"/>
      <c r="GL1084" s="240"/>
      <c r="GM1084" s="240"/>
      <c r="GN1084" s="240"/>
      <c r="GO1084" s="240"/>
      <c r="GP1084" s="240"/>
      <c r="GQ1084" s="240"/>
      <c r="GR1084" s="240"/>
      <c r="GS1084" s="240"/>
      <c r="GT1084" s="240"/>
      <c r="GU1084" s="240"/>
      <c r="GV1084" s="240"/>
      <c r="GW1084" s="240"/>
      <c r="GX1084" s="240"/>
      <c r="GY1084" s="240"/>
      <c r="GZ1084" s="240"/>
      <c r="HA1084" s="240"/>
      <c r="HB1084" s="240"/>
      <c r="HC1084" s="240"/>
      <c r="HD1084" s="240"/>
      <c r="HE1084" s="240"/>
      <c r="HF1084" s="240"/>
      <c r="HG1084" s="240"/>
      <c r="HH1084" s="240"/>
      <c r="HI1084" s="240"/>
      <c r="HJ1084" s="240"/>
      <c r="HK1084" s="240"/>
      <c r="HL1084" s="240"/>
      <c r="HM1084" s="240"/>
      <c r="HN1084" s="240"/>
      <c r="HO1084" s="240"/>
      <c r="HP1084" s="240"/>
      <c r="HQ1084" s="240"/>
      <c r="HR1084" s="240"/>
      <c r="HS1084" s="240"/>
      <c r="HT1084" s="240"/>
      <c r="HU1084" s="240"/>
      <c r="HV1084" s="240"/>
      <c r="HW1084" s="240"/>
      <c r="HX1084" s="240"/>
      <c r="HY1084" s="240"/>
      <c r="HZ1084" s="240"/>
      <c r="IA1084" s="240"/>
      <c r="IB1084" s="240"/>
      <c r="IC1084" s="240"/>
      <c r="ID1084" s="240"/>
      <c r="IE1084" s="240"/>
      <c r="IF1084" s="240"/>
      <c r="IG1084" s="240"/>
      <c r="IH1084" s="240"/>
      <c r="II1084" s="240"/>
      <c r="IJ1084" s="240"/>
      <c r="IK1084" s="240"/>
      <c r="IL1084" s="240"/>
      <c r="IM1084" s="240"/>
      <c r="IN1084" s="240"/>
      <c r="IO1084" s="240"/>
      <c r="IP1084" s="240"/>
      <c r="IQ1084" s="240"/>
      <c r="IR1084" s="240"/>
      <c r="IS1084" s="240"/>
      <c r="IT1084" s="240"/>
      <c r="IU1084" s="240"/>
      <c r="IV1084" s="240"/>
      <c r="IW1084" s="240"/>
      <c r="IX1084" s="240"/>
      <c r="IY1084" s="240"/>
      <c r="IZ1084" s="240"/>
      <c r="JA1084" s="240"/>
      <c r="JB1084" s="240"/>
      <c r="JC1084" s="240"/>
      <c r="JD1084" s="240"/>
      <c r="JE1084" s="240"/>
      <c r="JF1084" s="240"/>
      <c r="JG1084" s="240"/>
    </row>
    <row r="1085" spans="1:267" s="1069" customFormat="1" x14ac:dyDescent="0.25">
      <c r="A1085" s="364"/>
      <c r="B1085" s="364">
        <v>1</v>
      </c>
      <c r="C1085" s="799" t="s">
        <v>507</v>
      </c>
      <c r="D1085" s="301"/>
      <c r="E1085" s="301"/>
      <c r="F1085" s="2195">
        <f>F988</f>
        <v>0</v>
      </c>
      <c r="G1085" s="948">
        <f>G988</f>
        <v>0</v>
      </c>
      <c r="H1085" s="948">
        <f>H988</f>
        <v>0</v>
      </c>
      <c r="I1085" s="2316"/>
      <c r="J1085" s="2876"/>
      <c r="K1085" s="2876"/>
      <c r="L1085" s="2877"/>
      <c r="M1085" s="2877"/>
      <c r="N1085" s="2877"/>
      <c r="O1085" s="2877"/>
      <c r="P1085" s="2877"/>
      <c r="Q1085" s="2877"/>
      <c r="R1085" s="2874">
        <f t="shared" ref="R1085:AF1085" si="1043">R988</f>
        <v>0</v>
      </c>
      <c r="S1085" s="2874">
        <f t="shared" si="1043"/>
        <v>0</v>
      </c>
      <c r="T1085" s="2874">
        <f t="shared" si="1043"/>
        <v>0</v>
      </c>
      <c r="U1085" s="2874">
        <f t="shared" ref="U1085:V1085" si="1044">U988</f>
        <v>0</v>
      </c>
      <c r="V1085" s="2874">
        <f t="shared" si="1044"/>
        <v>0</v>
      </c>
      <c r="W1085" s="2874">
        <f t="shared" ref="W1085:X1085" si="1045">W988</f>
        <v>0</v>
      </c>
      <c r="X1085" s="2874">
        <f t="shared" si="1045"/>
        <v>0</v>
      </c>
      <c r="Y1085" s="2874">
        <f t="shared" si="1043"/>
        <v>0</v>
      </c>
      <c r="Z1085" s="2874">
        <f t="shared" si="1043"/>
        <v>0</v>
      </c>
      <c r="AA1085" s="1379">
        <f t="shared" si="1043"/>
        <v>0</v>
      </c>
      <c r="AB1085" s="2874">
        <f t="shared" si="1043"/>
        <v>0</v>
      </c>
      <c r="AC1085" s="2874">
        <f t="shared" si="1043"/>
        <v>0</v>
      </c>
      <c r="AD1085" s="3026">
        <f t="shared" si="1043"/>
        <v>0</v>
      </c>
      <c r="AE1085" s="3026">
        <f t="shared" si="1043"/>
        <v>0</v>
      </c>
      <c r="AF1085" s="2874">
        <f t="shared" si="1043"/>
        <v>0</v>
      </c>
      <c r="AG1085" s="1149"/>
      <c r="AH1085" s="1149"/>
      <c r="AI1085" s="2572"/>
      <c r="AJ1085" s="3328"/>
      <c r="AK1085" s="240"/>
      <c r="AL1085" s="240"/>
      <c r="AM1085" s="240"/>
      <c r="AN1085" s="240"/>
      <c r="AO1085" s="240"/>
      <c r="AP1085" s="240"/>
      <c r="AQ1085" s="240"/>
      <c r="AR1085" s="240"/>
      <c r="AS1085" s="240"/>
      <c r="AT1085" s="240"/>
      <c r="AU1085" s="240"/>
      <c r="AV1085" s="240"/>
      <c r="AW1085" s="240"/>
      <c r="AX1085" s="240"/>
      <c r="AY1085" s="240"/>
      <c r="AZ1085" s="240"/>
      <c r="BA1085" s="240"/>
      <c r="BB1085" s="240"/>
      <c r="BC1085" s="240"/>
      <c r="BD1085" s="240"/>
      <c r="BE1085" s="240"/>
      <c r="BF1085" s="240"/>
      <c r="BG1085" s="240"/>
      <c r="BH1085" s="240"/>
      <c r="BI1085" s="240"/>
      <c r="BJ1085" s="240"/>
      <c r="BK1085" s="240"/>
      <c r="BL1085" s="240"/>
      <c r="BM1085" s="240"/>
      <c r="BN1085" s="240"/>
      <c r="BO1085" s="240"/>
      <c r="BP1085" s="240"/>
      <c r="BQ1085" s="240"/>
      <c r="BR1085" s="240"/>
      <c r="BS1085" s="240"/>
      <c r="BT1085" s="240"/>
      <c r="BU1085" s="240"/>
      <c r="BV1085" s="240"/>
      <c r="BW1085" s="240"/>
      <c r="BX1085" s="240"/>
      <c r="BY1085" s="240"/>
      <c r="BZ1085" s="240"/>
      <c r="CA1085" s="240"/>
      <c r="CB1085" s="240"/>
      <c r="CC1085" s="240"/>
      <c r="CD1085" s="240"/>
      <c r="CE1085" s="240"/>
      <c r="CF1085" s="240"/>
      <c r="CG1085" s="240"/>
      <c r="CH1085" s="240"/>
      <c r="CI1085" s="240"/>
      <c r="CJ1085" s="240"/>
      <c r="CK1085" s="240"/>
      <c r="CL1085" s="240"/>
      <c r="CM1085" s="240"/>
      <c r="CN1085" s="240"/>
      <c r="CO1085" s="240"/>
      <c r="CP1085" s="240"/>
      <c r="CQ1085" s="240"/>
      <c r="CR1085" s="240"/>
      <c r="CS1085" s="240"/>
      <c r="CT1085" s="240"/>
      <c r="CU1085" s="240"/>
      <c r="CV1085" s="240"/>
      <c r="CW1085" s="240"/>
      <c r="CX1085" s="240"/>
      <c r="CY1085" s="240"/>
      <c r="CZ1085" s="240"/>
      <c r="DA1085" s="240"/>
      <c r="DB1085" s="240"/>
      <c r="DC1085" s="240"/>
      <c r="DD1085" s="240"/>
      <c r="DE1085" s="240"/>
      <c r="DF1085" s="240"/>
      <c r="DG1085" s="240"/>
      <c r="DH1085" s="240"/>
      <c r="DI1085" s="240"/>
      <c r="DJ1085" s="240"/>
      <c r="DK1085" s="240"/>
      <c r="DL1085" s="240"/>
      <c r="DM1085" s="240"/>
      <c r="DN1085" s="240"/>
      <c r="DO1085" s="240"/>
      <c r="DP1085" s="240"/>
      <c r="DQ1085" s="240"/>
      <c r="DR1085" s="240"/>
      <c r="DS1085" s="240"/>
      <c r="DT1085" s="240"/>
      <c r="DU1085" s="240"/>
      <c r="DV1085" s="240"/>
      <c r="DW1085" s="240"/>
      <c r="DX1085" s="240"/>
      <c r="DY1085" s="240"/>
      <c r="DZ1085" s="240"/>
      <c r="EA1085" s="240"/>
      <c r="EB1085" s="240"/>
      <c r="EC1085" s="240"/>
      <c r="ED1085" s="240"/>
      <c r="EE1085" s="240"/>
      <c r="EF1085" s="240"/>
      <c r="EG1085" s="240"/>
      <c r="EH1085" s="240"/>
      <c r="EI1085" s="240"/>
      <c r="EJ1085" s="240"/>
      <c r="EK1085" s="240"/>
      <c r="EL1085" s="240"/>
      <c r="EM1085" s="240"/>
      <c r="EN1085" s="240"/>
      <c r="EO1085" s="240"/>
      <c r="EP1085" s="240"/>
      <c r="EQ1085" s="240"/>
      <c r="ER1085" s="240"/>
      <c r="ES1085" s="240"/>
      <c r="ET1085" s="240"/>
      <c r="EU1085" s="240"/>
      <c r="EV1085" s="240"/>
      <c r="EW1085" s="240"/>
      <c r="EX1085" s="240"/>
      <c r="EY1085" s="240"/>
      <c r="EZ1085" s="240"/>
      <c r="FA1085" s="240"/>
      <c r="FB1085" s="240"/>
      <c r="FC1085" s="240"/>
      <c r="FD1085" s="240"/>
      <c r="FE1085" s="240"/>
      <c r="FF1085" s="240"/>
      <c r="FG1085" s="240"/>
      <c r="FH1085" s="240"/>
      <c r="FI1085" s="240"/>
      <c r="FJ1085" s="240"/>
      <c r="FK1085" s="240"/>
      <c r="FL1085" s="240"/>
      <c r="FM1085" s="240"/>
      <c r="FN1085" s="240"/>
      <c r="FO1085" s="240"/>
      <c r="FP1085" s="240"/>
      <c r="FQ1085" s="240"/>
      <c r="FR1085" s="240"/>
      <c r="FS1085" s="240"/>
      <c r="FT1085" s="240"/>
      <c r="FU1085" s="240"/>
      <c r="FV1085" s="240"/>
      <c r="FW1085" s="240"/>
      <c r="FX1085" s="240"/>
      <c r="FY1085" s="240"/>
      <c r="FZ1085" s="240"/>
      <c r="GA1085" s="240"/>
      <c r="GB1085" s="240"/>
      <c r="GC1085" s="240"/>
      <c r="GD1085" s="240"/>
      <c r="GE1085" s="240"/>
      <c r="GF1085" s="240"/>
      <c r="GG1085" s="240"/>
      <c r="GH1085" s="240"/>
      <c r="GI1085" s="240"/>
      <c r="GJ1085" s="240"/>
      <c r="GK1085" s="240"/>
      <c r="GL1085" s="240"/>
      <c r="GM1085" s="240"/>
      <c r="GN1085" s="240"/>
      <c r="GO1085" s="240"/>
      <c r="GP1085" s="240"/>
      <c r="GQ1085" s="240"/>
      <c r="GR1085" s="240"/>
      <c r="GS1085" s="240"/>
      <c r="GT1085" s="240"/>
      <c r="GU1085" s="240"/>
      <c r="GV1085" s="240"/>
      <c r="GW1085" s="240"/>
      <c r="GX1085" s="240"/>
      <c r="GY1085" s="240"/>
      <c r="GZ1085" s="240"/>
      <c r="HA1085" s="240"/>
      <c r="HB1085" s="240"/>
      <c r="HC1085" s="240"/>
      <c r="HD1085" s="240"/>
      <c r="HE1085" s="240"/>
      <c r="HF1085" s="240"/>
      <c r="HG1085" s="240"/>
      <c r="HH1085" s="240"/>
      <c r="HI1085" s="240"/>
      <c r="HJ1085" s="240"/>
      <c r="HK1085" s="240"/>
      <c r="HL1085" s="240"/>
      <c r="HM1085" s="240"/>
      <c r="HN1085" s="240"/>
      <c r="HO1085" s="240"/>
      <c r="HP1085" s="240"/>
      <c r="HQ1085" s="240"/>
      <c r="HR1085" s="240"/>
      <c r="HS1085" s="240"/>
      <c r="HT1085" s="240"/>
      <c r="HU1085" s="240"/>
      <c r="HV1085" s="240"/>
      <c r="HW1085" s="240"/>
      <c r="HX1085" s="240"/>
      <c r="HY1085" s="240"/>
      <c r="HZ1085" s="240"/>
      <c r="IA1085" s="240"/>
      <c r="IB1085" s="240"/>
      <c r="IC1085" s="240"/>
      <c r="ID1085" s="240"/>
      <c r="IE1085" s="240"/>
      <c r="IF1085" s="240"/>
      <c r="IG1085" s="240"/>
      <c r="IH1085" s="240"/>
      <c r="II1085" s="240"/>
      <c r="IJ1085" s="240"/>
      <c r="IK1085" s="240"/>
      <c r="IL1085" s="240"/>
      <c r="IM1085" s="240"/>
      <c r="IN1085" s="240"/>
      <c r="IO1085" s="240"/>
      <c r="IP1085" s="240"/>
      <c r="IQ1085" s="240"/>
      <c r="IR1085" s="240"/>
      <c r="IS1085" s="240"/>
      <c r="IT1085" s="240"/>
      <c r="IU1085" s="240"/>
      <c r="IV1085" s="240"/>
      <c r="IW1085" s="240"/>
      <c r="IX1085" s="240"/>
      <c r="IY1085" s="240"/>
      <c r="IZ1085" s="240"/>
      <c r="JA1085" s="240"/>
      <c r="JB1085" s="240"/>
      <c r="JC1085" s="240"/>
      <c r="JD1085" s="240"/>
      <c r="JE1085" s="240"/>
      <c r="JF1085" s="240"/>
      <c r="JG1085" s="240"/>
    </row>
    <row r="1086" spans="1:267" s="1069" customFormat="1" ht="30" x14ac:dyDescent="0.25">
      <c r="A1086" s="364"/>
      <c r="B1086" s="364">
        <v>1</v>
      </c>
      <c r="C1086" s="799" t="s">
        <v>508</v>
      </c>
      <c r="D1086" s="301"/>
      <c r="E1086" s="301"/>
      <c r="F1086" s="2195">
        <f>F1044+F989</f>
        <v>6148</v>
      </c>
      <c r="G1086" s="948">
        <f>G1044+G989</f>
        <v>3586.3333333333335</v>
      </c>
      <c r="H1086" s="948">
        <f>H1044+H989</f>
        <v>3201.4399999999996</v>
      </c>
      <c r="I1086" s="2316">
        <f>H1086/G1086*100</f>
        <v>89.267775815596224</v>
      </c>
      <c r="J1086" s="2876"/>
      <c r="K1086" s="2876"/>
      <c r="L1086" s="2877"/>
      <c r="M1086" s="2877"/>
      <c r="N1086" s="2877"/>
      <c r="O1086" s="2877"/>
      <c r="P1086" s="2877"/>
      <c r="Q1086" s="2877"/>
      <c r="R1086" s="2874">
        <f t="shared" ref="R1086:AF1086" si="1046">R1044+R989</f>
        <v>0</v>
      </c>
      <c r="S1086" s="2874">
        <f t="shared" si="1046"/>
        <v>0</v>
      </c>
      <c r="T1086" s="2874">
        <f t="shared" si="1046"/>
        <v>0</v>
      </c>
      <c r="U1086" s="2874">
        <f t="shared" ref="U1086:V1086" si="1047">U1044+U989</f>
        <v>0</v>
      </c>
      <c r="V1086" s="2874">
        <f t="shared" si="1047"/>
        <v>0</v>
      </c>
      <c r="W1086" s="2874">
        <f t="shared" ref="W1086:X1086" si="1048">W1044+W989</f>
        <v>0</v>
      </c>
      <c r="X1086" s="2874">
        <f t="shared" si="1048"/>
        <v>0</v>
      </c>
      <c r="Y1086" s="2874">
        <f t="shared" si="1046"/>
        <v>0</v>
      </c>
      <c r="Z1086" s="2874">
        <f t="shared" si="1046"/>
        <v>0</v>
      </c>
      <c r="AA1086" s="1379">
        <f t="shared" si="1046"/>
        <v>0</v>
      </c>
      <c r="AB1086" s="2874">
        <f t="shared" si="1046"/>
        <v>0</v>
      </c>
      <c r="AC1086" s="2874">
        <f t="shared" si="1046"/>
        <v>0</v>
      </c>
      <c r="AD1086" s="3026">
        <f t="shared" si="1046"/>
        <v>0</v>
      </c>
      <c r="AE1086" s="3026">
        <f t="shared" si="1046"/>
        <v>0</v>
      </c>
      <c r="AF1086" s="2874">
        <f t="shared" si="1046"/>
        <v>0</v>
      </c>
      <c r="AG1086" s="1149"/>
      <c r="AH1086" s="1149"/>
      <c r="AI1086" s="2572"/>
      <c r="AJ1086" s="3328"/>
      <c r="AK1086" s="240"/>
      <c r="AL1086" s="240"/>
      <c r="AM1086" s="240"/>
      <c r="AN1086" s="240"/>
      <c r="AO1086" s="240"/>
      <c r="AP1086" s="240"/>
      <c r="AQ1086" s="240"/>
      <c r="AR1086" s="240"/>
      <c r="AS1086" s="240"/>
      <c r="AT1086" s="240"/>
      <c r="AU1086" s="240"/>
      <c r="AV1086" s="240"/>
      <c r="AW1086" s="240"/>
      <c r="AX1086" s="240"/>
      <c r="AY1086" s="240"/>
      <c r="AZ1086" s="240"/>
      <c r="BA1086" s="240"/>
      <c r="BB1086" s="240"/>
      <c r="BC1086" s="240"/>
      <c r="BD1086" s="240"/>
      <c r="BE1086" s="240"/>
      <c r="BF1086" s="240"/>
      <c r="BG1086" s="240"/>
      <c r="BH1086" s="240"/>
      <c r="BI1086" s="240"/>
      <c r="BJ1086" s="240"/>
      <c r="BK1086" s="240"/>
      <c r="BL1086" s="240"/>
      <c r="BM1086" s="240"/>
      <c r="BN1086" s="240"/>
      <c r="BO1086" s="240"/>
      <c r="BP1086" s="240"/>
      <c r="BQ1086" s="240"/>
      <c r="BR1086" s="240"/>
      <c r="BS1086" s="240"/>
      <c r="BT1086" s="240"/>
      <c r="BU1086" s="240"/>
      <c r="BV1086" s="240"/>
      <c r="BW1086" s="240"/>
      <c r="BX1086" s="240"/>
      <c r="BY1086" s="240"/>
      <c r="BZ1086" s="240"/>
      <c r="CA1086" s="240"/>
      <c r="CB1086" s="240"/>
      <c r="CC1086" s="240"/>
      <c r="CD1086" s="240"/>
      <c r="CE1086" s="240"/>
      <c r="CF1086" s="240"/>
      <c r="CG1086" s="240"/>
      <c r="CH1086" s="240"/>
      <c r="CI1086" s="240"/>
      <c r="CJ1086" s="240"/>
      <c r="CK1086" s="240"/>
      <c r="CL1086" s="240"/>
      <c r="CM1086" s="240"/>
      <c r="CN1086" s="240"/>
      <c r="CO1086" s="240"/>
      <c r="CP1086" s="240"/>
      <c r="CQ1086" s="240"/>
      <c r="CR1086" s="240"/>
      <c r="CS1086" s="240"/>
      <c r="CT1086" s="240"/>
      <c r="CU1086" s="240"/>
      <c r="CV1086" s="240"/>
      <c r="CW1086" s="240"/>
      <c r="CX1086" s="240"/>
      <c r="CY1086" s="240"/>
      <c r="CZ1086" s="240"/>
      <c r="DA1086" s="240"/>
      <c r="DB1086" s="240"/>
      <c r="DC1086" s="240"/>
      <c r="DD1086" s="240"/>
      <c r="DE1086" s="240"/>
      <c r="DF1086" s="240"/>
      <c r="DG1086" s="240"/>
      <c r="DH1086" s="240"/>
      <c r="DI1086" s="240"/>
      <c r="DJ1086" s="240"/>
      <c r="DK1086" s="240"/>
      <c r="DL1086" s="240"/>
      <c r="DM1086" s="240"/>
      <c r="DN1086" s="240"/>
      <c r="DO1086" s="240"/>
      <c r="DP1086" s="240"/>
      <c r="DQ1086" s="240"/>
      <c r="DR1086" s="240"/>
      <c r="DS1086" s="240"/>
      <c r="DT1086" s="240"/>
      <c r="DU1086" s="240"/>
      <c r="DV1086" s="240"/>
      <c r="DW1086" s="240"/>
      <c r="DX1086" s="240"/>
      <c r="DY1086" s="240"/>
      <c r="DZ1086" s="240"/>
      <c r="EA1086" s="240"/>
      <c r="EB1086" s="240"/>
      <c r="EC1086" s="240"/>
      <c r="ED1086" s="240"/>
      <c r="EE1086" s="240"/>
      <c r="EF1086" s="240"/>
      <c r="EG1086" s="240"/>
      <c r="EH1086" s="240"/>
      <c r="EI1086" s="240"/>
      <c r="EJ1086" s="240"/>
      <c r="EK1086" s="240"/>
      <c r="EL1086" s="240"/>
      <c r="EM1086" s="240"/>
      <c r="EN1086" s="240"/>
      <c r="EO1086" s="240"/>
      <c r="EP1086" s="240"/>
      <c r="EQ1086" s="240"/>
      <c r="ER1086" s="240"/>
      <c r="ES1086" s="240"/>
      <c r="ET1086" s="240"/>
      <c r="EU1086" s="240"/>
      <c r="EV1086" s="240"/>
      <c r="EW1086" s="240"/>
      <c r="EX1086" s="240"/>
      <c r="EY1086" s="240"/>
      <c r="EZ1086" s="240"/>
      <c r="FA1086" s="240"/>
      <c r="FB1086" s="240"/>
      <c r="FC1086" s="240"/>
      <c r="FD1086" s="240"/>
      <c r="FE1086" s="240"/>
      <c r="FF1086" s="240"/>
      <c r="FG1086" s="240"/>
      <c r="FH1086" s="240"/>
      <c r="FI1086" s="240"/>
      <c r="FJ1086" s="240"/>
      <c r="FK1086" s="240"/>
      <c r="FL1086" s="240"/>
      <c r="FM1086" s="240"/>
      <c r="FN1086" s="240"/>
      <c r="FO1086" s="240"/>
      <c r="FP1086" s="240"/>
      <c r="FQ1086" s="240"/>
      <c r="FR1086" s="240"/>
      <c r="FS1086" s="240"/>
      <c r="FT1086" s="240"/>
      <c r="FU1086" s="240"/>
      <c r="FV1086" s="240"/>
      <c r="FW1086" s="240"/>
      <c r="FX1086" s="240"/>
      <c r="FY1086" s="240"/>
      <c r="FZ1086" s="240"/>
      <c r="GA1086" s="240"/>
      <c r="GB1086" s="240"/>
      <c r="GC1086" s="240"/>
      <c r="GD1086" s="240"/>
      <c r="GE1086" s="240"/>
      <c r="GF1086" s="240"/>
      <c r="GG1086" s="240"/>
      <c r="GH1086" s="240"/>
      <c r="GI1086" s="240"/>
      <c r="GJ1086" s="240"/>
      <c r="GK1086" s="240"/>
      <c r="GL1086" s="240"/>
      <c r="GM1086" s="240"/>
      <c r="GN1086" s="240"/>
      <c r="GO1086" s="240"/>
      <c r="GP1086" s="240"/>
      <c r="GQ1086" s="240"/>
      <c r="GR1086" s="240"/>
      <c r="GS1086" s="240"/>
      <c r="GT1086" s="240"/>
      <c r="GU1086" s="240"/>
      <c r="GV1086" s="240"/>
      <c r="GW1086" s="240"/>
      <c r="GX1086" s="240"/>
      <c r="GY1086" s="240"/>
      <c r="GZ1086" s="240"/>
      <c r="HA1086" s="240"/>
      <c r="HB1086" s="240"/>
      <c r="HC1086" s="240"/>
      <c r="HD1086" s="240"/>
      <c r="HE1086" s="240"/>
      <c r="HF1086" s="240"/>
      <c r="HG1086" s="240"/>
      <c r="HH1086" s="240"/>
      <c r="HI1086" s="240"/>
      <c r="HJ1086" s="240"/>
      <c r="HK1086" s="240"/>
      <c r="HL1086" s="240"/>
      <c r="HM1086" s="240"/>
      <c r="HN1086" s="240"/>
      <c r="HO1086" s="240"/>
      <c r="HP1086" s="240"/>
      <c r="HQ1086" s="240"/>
      <c r="HR1086" s="240"/>
      <c r="HS1086" s="240"/>
      <c r="HT1086" s="240"/>
      <c r="HU1086" s="240"/>
      <c r="HV1086" s="240"/>
      <c r="HW1086" s="240"/>
      <c r="HX1086" s="240"/>
      <c r="HY1086" s="240"/>
      <c r="HZ1086" s="240"/>
      <c r="IA1086" s="240"/>
      <c r="IB1086" s="240"/>
      <c r="IC1086" s="240"/>
      <c r="ID1086" s="240"/>
      <c r="IE1086" s="240"/>
      <c r="IF1086" s="240"/>
      <c r="IG1086" s="240"/>
      <c r="IH1086" s="240"/>
      <c r="II1086" s="240"/>
      <c r="IJ1086" s="240"/>
      <c r="IK1086" s="240"/>
      <c r="IL1086" s="240"/>
      <c r="IM1086" s="240"/>
      <c r="IN1086" s="240"/>
      <c r="IO1086" s="240"/>
      <c r="IP1086" s="240"/>
      <c r="IQ1086" s="240"/>
      <c r="IR1086" s="240"/>
      <c r="IS1086" s="240"/>
      <c r="IT1086" s="240"/>
      <c r="IU1086" s="240"/>
      <c r="IV1086" s="240"/>
      <c r="IW1086" s="240"/>
      <c r="IX1086" s="240"/>
      <c r="IY1086" s="240"/>
      <c r="IZ1086" s="240"/>
      <c r="JA1086" s="240"/>
      <c r="JB1086" s="240"/>
      <c r="JC1086" s="240"/>
      <c r="JD1086" s="240"/>
      <c r="JE1086" s="240"/>
      <c r="JF1086" s="240"/>
      <c r="JG1086" s="240"/>
    </row>
    <row r="1087" spans="1:267" s="1069" customFormat="1" ht="60" x14ac:dyDescent="0.25">
      <c r="A1087" s="364"/>
      <c r="B1087" s="364">
        <v>1</v>
      </c>
      <c r="C1087" s="301" t="s">
        <v>510</v>
      </c>
      <c r="D1087" s="301"/>
      <c r="E1087" s="301"/>
      <c r="F1087" s="2195"/>
      <c r="G1087" s="948"/>
      <c r="H1087" s="948"/>
      <c r="I1087" s="2316"/>
      <c r="J1087" s="2876"/>
      <c r="K1087" s="2876"/>
      <c r="L1087" s="2877"/>
      <c r="M1087" s="2877"/>
      <c r="N1087" s="2877"/>
      <c r="O1087" s="2877"/>
      <c r="P1087" s="2877"/>
      <c r="Q1087" s="2877"/>
      <c r="R1087" s="2874"/>
      <c r="S1087" s="2874"/>
      <c r="T1087" s="2874"/>
      <c r="U1087" s="2874"/>
      <c r="V1087" s="2874"/>
      <c r="W1087" s="2874"/>
      <c r="X1087" s="2874"/>
      <c r="Y1087" s="2874"/>
      <c r="Z1087" s="2874"/>
      <c r="AA1087" s="1379"/>
      <c r="AB1087" s="2874"/>
      <c r="AC1087" s="2874"/>
      <c r="AD1087" s="3026"/>
      <c r="AE1087" s="3026"/>
      <c r="AF1087" s="2874"/>
      <c r="AG1087" s="1149"/>
      <c r="AH1087" s="1149"/>
      <c r="AI1087" s="2572"/>
      <c r="AJ1087" s="3328"/>
      <c r="AK1087" s="240"/>
      <c r="AL1087" s="240"/>
      <c r="AM1087" s="240"/>
      <c r="AN1087" s="240"/>
      <c r="AO1087" s="240"/>
      <c r="AP1087" s="240"/>
      <c r="AQ1087" s="240"/>
      <c r="AR1087" s="240"/>
      <c r="AS1087" s="240"/>
      <c r="AT1087" s="240"/>
      <c r="AU1087" s="240"/>
      <c r="AV1087" s="240"/>
      <c r="AW1087" s="240"/>
      <c r="AX1087" s="240"/>
      <c r="AY1087" s="240"/>
      <c r="AZ1087" s="240"/>
      <c r="BA1087" s="240"/>
      <c r="BB1087" s="240"/>
      <c r="BC1087" s="240"/>
      <c r="BD1087" s="240"/>
      <c r="BE1087" s="240"/>
      <c r="BF1087" s="240"/>
      <c r="BG1087" s="240"/>
      <c r="BH1087" s="240"/>
      <c r="BI1087" s="240"/>
      <c r="BJ1087" s="240"/>
      <c r="BK1087" s="240"/>
      <c r="BL1087" s="240"/>
      <c r="BM1087" s="240"/>
      <c r="BN1087" s="240"/>
      <c r="BO1087" s="240"/>
      <c r="BP1087" s="240"/>
      <c r="BQ1087" s="240"/>
      <c r="BR1087" s="240"/>
      <c r="BS1087" s="240"/>
      <c r="BT1087" s="240"/>
      <c r="BU1087" s="240"/>
      <c r="BV1087" s="240"/>
      <c r="BW1087" s="240"/>
      <c r="BX1087" s="240"/>
      <c r="BY1087" s="240"/>
      <c r="BZ1087" s="240"/>
      <c r="CA1087" s="240"/>
      <c r="CB1087" s="240"/>
      <c r="CC1087" s="240"/>
      <c r="CD1087" s="240"/>
      <c r="CE1087" s="240"/>
      <c r="CF1087" s="240"/>
      <c r="CG1087" s="240"/>
      <c r="CH1087" s="240"/>
      <c r="CI1087" s="240"/>
      <c r="CJ1087" s="240"/>
      <c r="CK1087" s="240"/>
      <c r="CL1087" s="240"/>
      <c r="CM1087" s="240"/>
      <c r="CN1087" s="240"/>
      <c r="CO1087" s="240"/>
      <c r="CP1087" s="240"/>
      <c r="CQ1087" s="240"/>
      <c r="CR1087" s="240"/>
      <c r="CS1087" s="240"/>
      <c r="CT1087" s="240"/>
      <c r="CU1087" s="240"/>
      <c r="CV1087" s="240"/>
      <c r="CW1087" s="240"/>
      <c r="CX1087" s="240"/>
      <c r="CY1087" s="240"/>
      <c r="CZ1087" s="240"/>
      <c r="DA1087" s="240"/>
      <c r="DB1087" s="240"/>
      <c r="DC1087" s="240"/>
      <c r="DD1087" s="240"/>
      <c r="DE1087" s="240"/>
      <c r="DF1087" s="240"/>
      <c r="DG1087" s="240"/>
      <c r="DH1087" s="240"/>
      <c r="DI1087" s="240"/>
      <c r="DJ1087" s="240"/>
      <c r="DK1087" s="240"/>
      <c r="DL1087" s="240"/>
      <c r="DM1087" s="240"/>
      <c r="DN1087" s="240"/>
      <c r="DO1087" s="240"/>
      <c r="DP1087" s="240"/>
      <c r="DQ1087" s="240"/>
      <c r="DR1087" s="240"/>
      <c r="DS1087" s="240"/>
      <c r="DT1087" s="240"/>
      <c r="DU1087" s="240"/>
      <c r="DV1087" s="240"/>
      <c r="DW1087" s="240"/>
      <c r="DX1087" s="240"/>
      <c r="DY1087" s="240"/>
      <c r="DZ1087" s="240"/>
      <c r="EA1087" s="240"/>
      <c r="EB1087" s="240"/>
      <c r="EC1087" s="240"/>
      <c r="ED1087" s="240"/>
      <c r="EE1087" s="240"/>
      <c r="EF1087" s="240"/>
      <c r="EG1087" s="240"/>
      <c r="EH1087" s="240"/>
      <c r="EI1087" s="240"/>
      <c r="EJ1087" s="240"/>
      <c r="EK1087" s="240"/>
      <c r="EL1087" s="240"/>
      <c r="EM1087" s="240"/>
      <c r="EN1087" s="240"/>
      <c r="EO1087" s="240"/>
      <c r="EP1087" s="240"/>
      <c r="EQ1087" s="240"/>
      <c r="ER1087" s="240"/>
      <c r="ES1087" s="240"/>
      <c r="ET1087" s="240"/>
      <c r="EU1087" s="240"/>
      <c r="EV1087" s="240"/>
      <c r="EW1087" s="240"/>
      <c r="EX1087" s="240"/>
      <c r="EY1087" s="240"/>
      <c r="EZ1087" s="240"/>
      <c r="FA1087" s="240"/>
      <c r="FB1087" s="240"/>
      <c r="FC1087" s="240"/>
      <c r="FD1087" s="240"/>
      <c r="FE1087" s="240"/>
      <c r="FF1087" s="240"/>
      <c r="FG1087" s="240"/>
      <c r="FH1087" s="240"/>
      <c r="FI1087" s="240"/>
      <c r="FJ1087" s="240"/>
      <c r="FK1087" s="240"/>
      <c r="FL1087" s="240"/>
      <c r="FM1087" s="240"/>
      <c r="FN1087" s="240"/>
      <c r="FO1087" s="240"/>
      <c r="FP1087" s="240"/>
      <c r="FQ1087" s="240"/>
      <c r="FR1087" s="240"/>
      <c r="FS1087" s="240"/>
      <c r="FT1087" s="240"/>
      <c r="FU1087" s="240"/>
      <c r="FV1087" s="240"/>
      <c r="FW1087" s="240"/>
      <c r="FX1087" s="240"/>
      <c r="FY1087" s="240"/>
      <c r="FZ1087" s="240"/>
      <c r="GA1087" s="240"/>
      <c r="GB1087" s="240"/>
      <c r="GC1087" s="240"/>
      <c r="GD1087" s="240"/>
      <c r="GE1087" s="240"/>
      <c r="GF1087" s="240"/>
      <c r="GG1087" s="240"/>
      <c r="GH1087" s="240"/>
      <c r="GI1087" s="240"/>
      <c r="GJ1087" s="240"/>
      <c r="GK1087" s="240"/>
      <c r="GL1087" s="240"/>
      <c r="GM1087" s="240"/>
      <c r="GN1087" s="240"/>
      <c r="GO1087" s="240"/>
      <c r="GP1087" s="240"/>
      <c r="GQ1087" s="240"/>
      <c r="GR1087" s="240"/>
      <c r="GS1087" s="240"/>
      <c r="GT1087" s="240"/>
      <c r="GU1087" s="240"/>
      <c r="GV1087" s="240"/>
      <c r="GW1087" s="240"/>
      <c r="GX1087" s="240"/>
      <c r="GY1087" s="240"/>
      <c r="GZ1087" s="240"/>
      <c r="HA1087" s="240"/>
      <c r="HB1087" s="240"/>
      <c r="HC1087" s="240"/>
      <c r="HD1087" s="240"/>
      <c r="HE1087" s="240"/>
      <c r="HF1087" s="240"/>
      <c r="HG1087" s="240"/>
      <c r="HH1087" s="240"/>
      <c r="HI1087" s="240"/>
      <c r="HJ1087" s="240"/>
      <c r="HK1087" s="240"/>
      <c r="HL1087" s="240"/>
      <c r="HM1087" s="240"/>
      <c r="HN1087" s="240"/>
      <c r="HO1087" s="240"/>
      <c r="HP1087" s="240"/>
      <c r="HQ1087" s="240"/>
      <c r="HR1087" s="240"/>
      <c r="HS1087" s="240"/>
      <c r="HT1087" s="240"/>
      <c r="HU1087" s="240"/>
      <c r="HV1087" s="240"/>
      <c r="HW1087" s="240"/>
      <c r="HX1087" s="240"/>
      <c r="HY1087" s="240"/>
      <c r="HZ1087" s="240"/>
      <c r="IA1087" s="240"/>
      <c r="IB1087" s="240"/>
      <c r="IC1087" s="240"/>
      <c r="ID1087" s="240"/>
      <c r="IE1087" s="240"/>
      <c r="IF1087" s="240"/>
      <c r="IG1087" s="240"/>
      <c r="IH1087" s="240"/>
      <c r="II1087" s="240"/>
      <c r="IJ1087" s="240"/>
      <c r="IK1087" s="240"/>
      <c r="IL1087" s="240"/>
      <c r="IM1087" s="240"/>
      <c r="IN1087" s="240"/>
      <c r="IO1087" s="240"/>
      <c r="IP1087" s="240"/>
      <c r="IQ1087" s="240"/>
      <c r="IR1087" s="240"/>
      <c r="IS1087" s="240"/>
      <c r="IT1087" s="240"/>
      <c r="IU1087" s="240"/>
      <c r="IV1087" s="240"/>
      <c r="IW1087" s="240"/>
      <c r="IX1087" s="240"/>
      <c r="IY1087" s="240"/>
      <c r="IZ1087" s="240"/>
      <c r="JA1087" s="240"/>
      <c r="JB1087" s="240"/>
      <c r="JC1087" s="240"/>
      <c r="JD1087" s="240"/>
      <c r="JE1087" s="240"/>
      <c r="JF1087" s="240"/>
      <c r="JG1087" s="240"/>
    </row>
    <row r="1088" spans="1:267" s="1069" customFormat="1" ht="45" x14ac:dyDescent="0.25">
      <c r="A1088" s="364"/>
      <c r="B1088" s="364">
        <v>1</v>
      </c>
      <c r="C1088" s="795" t="s">
        <v>511</v>
      </c>
      <c r="D1088" s="2390"/>
      <c r="E1088" s="301"/>
      <c r="F1088" s="2198"/>
      <c r="G1088" s="2197"/>
      <c r="H1088" s="2197"/>
      <c r="I1088" s="2878"/>
      <c r="J1088" s="2876"/>
      <c r="K1088" s="2876"/>
      <c r="L1088" s="2877"/>
      <c r="M1088" s="2877"/>
      <c r="N1088" s="2877"/>
      <c r="O1088" s="2877"/>
      <c r="P1088" s="2877"/>
      <c r="Q1088" s="2877"/>
      <c r="R1088" s="556"/>
      <c r="S1088" s="556"/>
      <c r="T1088" s="556"/>
      <c r="U1088" s="556"/>
      <c r="V1088" s="556"/>
      <c r="W1088" s="556"/>
      <c r="X1088" s="556"/>
      <c r="Y1088" s="2874"/>
      <c r="Z1088" s="556"/>
      <c r="AA1088" s="975"/>
      <c r="AB1088" s="556"/>
      <c r="AC1088" s="556"/>
      <c r="AD1088" s="3465"/>
      <c r="AE1088" s="3465"/>
      <c r="AF1088" s="556"/>
      <c r="AG1088" s="1153"/>
      <c r="AH1088" s="1153"/>
      <c r="AI1088" s="2572"/>
      <c r="AJ1088" s="3328"/>
      <c r="AK1088" s="240"/>
      <c r="AL1088" s="240"/>
      <c r="AM1088" s="240"/>
      <c r="AN1088" s="240"/>
      <c r="AO1088" s="240"/>
      <c r="AP1088" s="240"/>
      <c r="AQ1088" s="240"/>
      <c r="AR1088" s="240"/>
      <c r="AS1088" s="240"/>
      <c r="AT1088" s="240"/>
      <c r="AU1088" s="240"/>
      <c r="AV1088" s="240"/>
      <c r="AW1088" s="240"/>
      <c r="AX1088" s="240"/>
      <c r="AY1088" s="240"/>
      <c r="AZ1088" s="240"/>
      <c r="BA1088" s="240"/>
      <c r="BB1088" s="240"/>
      <c r="BC1088" s="240"/>
      <c r="BD1088" s="240"/>
      <c r="BE1088" s="240"/>
      <c r="BF1088" s="240"/>
      <c r="BG1088" s="240"/>
      <c r="BH1088" s="240"/>
      <c r="BI1088" s="240"/>
      <c r="BJ1088" s="240"/>
      <c r="BK1088" s="240"/>
      <c r="BL1088" s="240"/>
      <c r="BM1088" s="240"/>
      <c r="BN1088" s="240"/>
      <c r="BO1088" s="240"/>
      <c r="BP1088" s="240"/>
      <c r="BQ1088" s="240"/>
      <c r="BR1088" s="240"/>
      <c r="BS1088" s="240"/>
      <c r="BT1088" s="240"/>
      <c r="BU1088" s="240"/>
      <c r="BV1088" s="240"/>
      <c r="BW1088" s="240"/>
      <c r="BX1088" s="240"/>
      <c r="BY1088" s="240"/>
      <c r="BZ1088" s="240"/>
      <c r="CA1088" s="240"/>
      <c r="CB1088" s="240"/>
      <c r="CC1088" s="240"/>
      <c r="CD1088" s="240"/>
      <c r="CE1088" s="240"/>
      <c r="CF1088" s="240"/>
      <c r="CG1088" s="240"/>
      <c r="CH1088" s="240"/>
      <c r="CI1088" s="240"/>
      <c r="CJ1088" s="240"/>
      <c r="CK1088" s="240"/>
      <c r="CL1088" s="240"/>
      <c r="CM1088" s="240"/>
      <c r="CN1088" s="240"/>
      <c r="CO1088" s="240"/>
      <c r="CP1088" s="240"/>
      <c r="CQ1088" s="240"/>
      <c r="CR1088" s="240"/>
      <c r="CS1088" s="240"/>
      <c r="CT1088" s="240"/>
      <c r="CU1088" s="240"/>
      <c r="CV1088" s="240"/>
      <c r="CW1088" s="240"/>
      <c r="CX1088" s="240"/>
      <c r="CY1088" s="240"/>
      <c r="CZ1088" s="240"/>
      <c r="DA1088" s="240"/>
      <c r="DB1088" s="240"/>
      <c r="DC1088" s="240"/>
      <c r="DD1088" s="240"/>
      <c r="DE1088" s="240"/>
      <c r="DF1088" s="240"/>
      <c r="DG1088" s="240"/>
      <c r="DH1088" s="240"/>
      <c r="DI1088" s="240"/>
      <c r="DJ1088" s="240"/>
      <c r="DK1088" s="240"/>
      <c r="DL1088" s="240"/>
      <c r="DM1088" s="240"/>
      <c r="DN1088" s="240"/>
      <c r="DO1088" s="240"/>
      <c r="DP1088" s="240"/>
      <c r="DQ1088" s="240"/>
      <c r="DR1088" s="240"/>
      <c r="DS1088" s="240"/>
      <c r="DT1088" s="240"/>
      <c r="DU1088" s="240"/>
      <c r="DV1088" s="240"/>
      <c r="DW1088" s="240"/>
      <c r="DX1088" s="240"/>
      <c r="DY1088" s="240"/>
      <c r="DZ1088" s="240"/>
      <c r="EA1088" s="240"/>
      <c r="EB1088" s="240"/>
      <c r="EC1088" s="240"/>
      <c r="ED1088" s="240"/>
      <c r="EE1088" s="240"/>
      <c r="EF1088" s="240"/>
      <c r="EG1088" s="240"/>
      <c r="EH1088" s="240"/>
      <c r="EI1088" s="240"/>
      <c r="EJ1088" s="240"/>
      <c r="EK1088" s="240"/>
      <c r="EL1088" s="240"/>
      <c r="EM1088" s="240"/>
      <c r="EN1088" s="240"/>
      <c r="EO1088" s="240"/>
      <c r="EP1088" s="240"/>
      <c r="EQ1088" s="240"/>
      <c r="ER1088" s="240"/>
      <c r="ES1088" s="240"/>
      <c r="ET1088" s="240"/>
      <c r="EU1088" s="240"/>
      <c r="EV1088" s="240"/>
      <c r="EW1088" s="240"/>
      <c r="EX1088" s="240"/>
      <c r="EY1088" s="240"/>
      <c r="EZ1088" s="240"/>
      <c r="FA1088" s="240"/>
      <c r="FB1088" s="240"/>
      <c r="FC1088" s="240"/>
      <c r="FD1088" s="240"/>
      <c r="FE1088" s="240"/>
      <c r="FF1088" s="240"/>
      <c r="FG1088" s="240"/>
      <c r="FH1088" s="240"/>
      <c r="FI1088" s="240"/>
      <c r="FJ1088" s="240"/>
      <c r="FK1088" s="240"/>
      <c r="FL1088" s="240"/>
      <c r="FM1088" s="240"/>
      <c r="FN1088" s="240"/>
      <c r="FO1088" s="240"/>
      <c r="FP1088" s="240"/>
      <c r="FQ1088" s="240"/>
      <c r="FR1088" s="240"/>
      <c r="FS1088" s="240"/>
      <c r="FT1088" s="240"/>
      <c r="FU1088" s="240"/>
      <c r="FV1088" s="240"/>
      <c r="FW1088" s="240"/>
      <c r="FX1088" s="240"/>
      <c r="FY1088" s="240"/>
      <c r="FZ1088" s="240"/>
      <c r="GA1088" s="240"/>
      <c r="GB1088" s="240"/>
      <c r="GC1088" s="240"/>
      <c r="GD1088" s="240"/>
      <c r="GE1088" s="240"/>
      <c r="GF1088" s="240"/>
      <c r="GG1088" s="240"/>
      <c r="GH1088" s="240"/>
      <c r="GI1088" s="240"/>
      <c r="GJ1088" s="240"/>
      <c r="GK1088" s="240"/>
      <c r="GL1088" s="240"/>
      <c r="GM1088" s="240"/>
      <c r="GN1088" s="240"/>
      <c r="GO1088" s="240"/>
      <c r="GP1088" s="240"/>
      <c r="GQ1088" s="240"/>
      <c r="GR1088" s="240"/>
      <c r="GS1088" s="240"/>
      <c r="GT1088" s="240"/>
      <c r="GU1088" s="240"/>
      <c r="GV1088" s="240"/>
      <c r="GW1088" s="240"/>
      <c r="GX1088" s="240"/>
      <c r="GY1088" s="240"/>
      <c r="GZ1088" s="240"/>
      <c r="HA1088" s="240"/>
      <c r="HB1088" s="240"/>
      <c r="HC1088" s="240"/>
      <c r="HD1088" s="240"/>
      <c r="HE1088" s="240"/>
      <c r="HF1088" s="240"/>
      <c r="HG1088" s="240"/>
      <c r="HH1088" s="240"/>
      <c r="HI1088" s="240"/>
      <c r="HJ1088" s="240"/>
      <c r="HK1088" s="240"/>
      <c r="HL1088" s="240"/>
      <c r="HM1088" s="240"/>
      <c r="HN1088" s="240"/>
      <c r="HO1088" s="240"/>
      <c r="HP1088" s="240"/>
      <c r="HQ1088" s="240"/>
      <c r="HR1088" s="240"/>
      <c r="HS1088" s="240"/>
      <c r="HT1088" s="240"/>
      <c r="HU1088" s="240"/>
      <c r="HV1088" s="240"/>
      <c r="HW1088" s="240"/>
      <c r="HX1088" s="240"/>
      <c r="HY1088" s="240"/>
      <c r="HZ1088" s="240"/>
      <c r="IA1088" s="240"/>
      <c r="IB1088" s="240"/>
      <c r="IC1088" s="240"/>
      <c r="ID1088" s="240"/>
      <c r="IE1088" s="240"/>
      <c r="IF1088" s="240"/>
      <c r="IG1088" s="240"/>
      <c r="IH1088" s="240"/>
      <c r="II1088" s="240"/>
      <c r="IJ1088" s="240"/>
      <c r="IK1088" s="240"/>
      <c r="IL1088" s="240"/>
      <c r="IM1088" s="240"/>
      <c r="IN1088" s="240"/>
      <c r="IO1088" s="240"/>
      <c r="IP1088" s="240"/>
      <c r="IQ1088" s="240"/>
      <c r="IR1088" s="240"/>
      <c r="IS1088" s="240"/>
      <c r="IT1088" s="240"/>
      <c r="IU1088" s="240"/>
      <c r="IV1088" s="240"/>
      <c r="IW1088" s="240"/>
      <c r="IX1088" s="240"/>
      <c r="IY1088" s="240"/>
      <c r="IZ1088" s="240"/>
      <c r="JA1088" s="240"/>
      <c r="JB1088" s="240"/>
      <c r="JC1088" s="240"/>
      <c r="JD1088" s="240"/>
      <c r="JE1088" s="240"/>
      <c r="JF1088" s="240"/>
      <c r="JG1088" s="240"/>
    </row>
    <row r="1089" spans="1:267" s="1069" customFormat="1" ht="57.75" customHeight="1" x14ac:dyDescent="0.25">
      <c r="A1089" s="364"/>
      <c r="B1089" s="364"/>
      <c r="C1089" s="3649" t="s">
        <v>512</v>
      </c>
      <c r="D1089" s="2390"/>
      <c r="E1089" s="301"/>
      <c r="F1089" s="2195">
        <f t="shared" ref="F1089:I1090" si="1049">F992</f>
        <v>50</v>
      </c>
      <c r="G1089" s="948">
        <f t="shared" si="1049"/>
        <v>29.166666666666668</v>
      </c>
      <c r="H1089" s="948">
        <f t="shared" si="1049"/>
        <v>51</v>
      </c>
      <c r="I1089" s="2316">
        <f t="shared" si="1049"/>
        <v>174.85714285714283</v>
      </c>
      <c r="J1089" s="2876"/>
      <c r="K1089" s="2876"/>
      <c r="L1089" s="2877"/>
      <c r="M1089" s="2877"/>
      <c r="N1089" s="2877"/>
      <c r="O1089" s="2877"/>
      <c r="P1089" s="2877"/>
      <c r="Q1089" s="2877"/>
      <c r="R1089" s="556">
        <f t="shared" ref="R1089:AF1089" si="1050">R992</f>
        <v>0</v>
      </c>
      <c r="S1089" s="556">
        <f t="shared" si="1050"/>
        <v>0</v>
      </c>
      <c r="T1089" s="556">
        <f t="shared" si="1050"/>
        <v>0</v>
      </c>
      <c r="U1089" s="556">
        <f t="shared" ref="U1089:V1089" si="1051">U992</f>
        <v>0</v>
      </c>
      <c r="V1089" s="556">
        <f t="shared" si="1051"/>
        <v>0</v>
      </c>
      <c r="W1089" s="556">
        <f t="shared" ref="W1089:X1089" si="1052">W992</f>
        <v>0</v>
      </c>
      <c r="X1089" s="556">
        <f t="shared" si="1052"/>
        <v>0</v>
      </c>
      <c r="Y1089" s="2874">
        <f t="shared" si="1050"/>
        <v>0</v>
      </c>
      <c r="Z1089" s="556">
        <f t="shared" si="1050"/>
        <v>0</v>
      </c>
      <c r="AA1089" s="975">
        <f t="shared" si="1050"/>
        <v>0</v>
      </c>
      <c r="AB1089" s="556">
        <f t="shared" si="1050"/>
        <v>0</v>
      </c>
      <c r="AC1089" s="556">
        <f t="shared" si="1050"/>
        <v>0</v>
      </c>
      <c r="AD1089" s="3465">
        <f t="shared" si="1050"/>
        <v>0</v>
      </c>
      <c r="AE1089" s="3465">
        <f t="shared" si="1050"/>
        <v>0</v>
      </c>
      <c r="AF1089" s="556">
        <f t="shared" si="1050"/>
        <v>0</v>
      </c>
      <c r="AG1089" s="1153"/>
      <c r="AH1089" s="1153"/>
      <c r="AI1089" s="2572"/>
      <c r="AJ1089" s="3328"/>
      <c r="AK1089" s="240"/>
      <c r="AL1089" s="240"/>
      <c r="AM1089" s="240"/>
      <c r="AN1089" s="240"/>
      <c r="AO1089" s="240"/>
      <c r="AP1089" s="240"/>
      <c r="AQ1089" s="240"/>
      <c r="AR1089" s="240"/>
      <c r="AS1089" s="240"/>
      <c r="AT1089" s="240"/>
      <c r="AU1089" s="240"/>
      <c r="AV1089" s="240"/>
      <c r="AW1089" s="240"/>
      <c r="AX1089" s="240"/>
      <c r="AY1089" s="240"/>
      <c r="AZ1089" s="240"/>
      <c r="BA1089" s="240"/>
      <c r="BB1089" s="240"/>
      <c r="BC1089" s="240"/>
      <c r="BD1089" s="240"/>
      <c r="BE1089" s="240"/>
      <c r="BF1089" s="240"/>
      <c r="BG1089" s="240"/>
      <c r="BH1089" s="240"/>
      <c r="BI1089" s="240"/>
      <c r="BJ1089" s="240"/>
      <c r="BK1089" s="240"/>
      <c r="BL1089" s="240"/>
      <c r="BM1089" s="240"/>
      <c r="BN1089" s="240"/>
      <c r="BO1089" s="240"/>
      <c r="BP1089" s="240"/>
      <c r="BQ1089" s="240"/>
      <c r="BR1089" s="240"/>
      <c r="BS1089" s="240"/>
      <c r="BT1089" s="240"/>
      <c r="BU1089" s="240"/>
      <c r="BV1089" s="240"/>
      <c r="BW1089" s="240"/>
      <c r="BX1089" s="240"/>
      <c r="BY1089" s="240"/>
      <c r="BZ1089" s="240"/>
      <c r="CA1089" s="240"/>
      <c r="CB1089" s="240"/>
      <c r="CC1089" s="240"/>
      <c r="CD1089" s="240"/>
      <c r="CE1089" s="240"/>
      <c r="CF1089" s="240"/>
      <c r="CG1089" s="240"/>
      <c r="CH1089" s="240"/>
      <c r="CI1089" s="240"/>
      <c r="CJ1089" s="240"/>
      <c r="CK1089" s="240"/>
      <c r="CL1089" s="240"/>
      <c r="CM1089" s="240"/>
      <c r="CN1089" s="240"/>
      <c r="CO1089" s="240"/>
      <c r="CP1089" s="240"/>
      <c r="CQ1089" s="240"/>
      <c r="CR1089" s="240"/>
      <c r="CS1089" s="240"/>
      <c r="CT1089" s="240"/>
      <c r="CU1089" s="240"/>
      <c r="CV1089" s="240"/>
      <c r="CW1089" s="240"/>
      <c r="CX1089" s="240"/>
      <c r="CY1089" s="240"/>
      <c r="CZ1089" s="240"/>
      <c r="DA1089" s="240"/>
      <c r="DB1089" s="240"/>
      <c r="DC1089" s="240"/>
      <c r="DD1089" s="240"/>
      <c r="DE1089" s="240"/>
      <c r="DF1089" s="240"/>
      <c r="DG1089" s="240"/>
      <c r="DH1089" s="240"/>
      <c r="DI1089" s="240"/>
      <c r="DJ1089" s="240"/>
      <c r="DK1089" s="240"/>
      <c r="DL1089" s="240"/>
      <c r="DM1089" s="240"/>
      <c r="DN1089" s="240"/>
      <c r="DO1089" s="240"/>
      <c r="DP1089" s="240"/>
      <c r="DQ1089" s="240"/>
      <c r="DR1089" s="240"/>
      <c r="DS1089" s="240"/>
      <c r="DT1089" s="240"/>
      <c r="DU1089" s="240"/>
      <c r="DV1089" s="240"/>
      <c r="DW1089" s="240"/>
      <c r="DX1089" s="240"/>
      <c r="DY1089" s="240"/>
      <c r="DZ1089" s="240"/>
      <c r="EA1089" s="240"/>
      <c r="EB1089" s="240"/>
      <c r="EC1089" s="240"/>
      <c r="ED1089" s="240"/>
      <c r="EE1089" s="240"/>
      <c r="EF1089" s="240"/>
      <c r="EG1089" s="240"/>
      <c r="EH1089" s="240"/>
      <c r="EI1089" s="240"/>
      <c r="EJ1089" s="240"/>
      <c r="EK1089" s="240"/>
      <c r="EL1089" s="240"/>
      <c r="EM1089" s="240"/>
      <c r="EN1089" s="240"/>
      <c r="EO1089" s="240"/>
      <c r="EP1089" s="240"/>
      <c r="EQ1089" s="240"/>
      <c r="ER1089" s="240"/>
      <c r="ES1089" s="240"/>
      <c r="ET1089" s="240"/>
      <c r="EU1089" s="240"/>
      <c r="EV1089" s="240"/>
      <c r="EW1089" s="240"/>
      <c r="EX1089" s="240"/>
      <c r="EY1089" s="240"/>
      <c r="EZ1089" s="240"/>
      <c r="FA1089" s="240"/>
      <c r="FB1089" s="240"/>
      <c r="FC1089" s="240"/>
      <c r="FD1089" s="240"/>
      <c r="FE1089" s="240"/>
      <c r="FF1089" s="240"/>
      <c r="FG1089" s="240"/>
      <c r="FH1089" s="240"/>
      <c r="FI1089" s="240"/>
      <c r="FJ1089" s="240"/>
      <c r="FK1089" s="240"/>
      <c r="FL1089" s="240"/>
      <c r="FM1089" s="240"/>
      <c r="FN1089" s="240"/>
      <c r="FO1089" s="240"/>
      <c r="FP1089" s="240"/>
      <c r="FQ1089" s="240"/>
      <c r="FR1089" s="240"/>
      <c r="FS1089" s="240"/>
      <c r="FT1089" s="240"/>
      <c r="FU1089" s="240"/>
      <c r="FV1089" s="240"/>
      <c r="FW1089" s="240"/>
      <c r="FX1089" s="240"/>
      <c r="FY1089" s="240"/>
      <c r="FZ1089" s="240"/>
      <c r="GA1089" s="240"/>
      <c r="GB1089" s="240"/>
      <c r="GC1089" s="240"/>
      <c r="GD1089" s="240"/>
      <c r="GE1089" s="240"/>
      <c r="GF1089" s="240"/>
      <c r="GG1089" s="240"/>
      <c r="GH1089" s="240"/>
      <c r="GI1089" s="240"/>
      <c r="GJ1089" s="240"/>
      <c r="GK1089" s="240"/>
      <c r="GL1089" s="240"/>
      <c r="GM1089" s="240"/>
      <c r="GN1089" s="240"/>
      <c r="GO1089" s="240"/>
      <c r="GP1089" s="240"/>
      <c r="GQ1089" s="240"/>
      <c r="GR1089" s="240"/>
      <c r="GS1089" s="240"/>
      <c r="GT1089" s="240"/>
      <c r="GU1089" s="240"/>
      <c r="GV1089" s="240"/>
      <c r="GW1089" s="240"/>
      <c r="GX1089" s="240"/>
      <c r="GY1089" s="240"/>
      <c r="GZ1089" s="240"/>
      <c r="HA1089" s="240"/>
      <c r="HB1089" s="240"/>
      <c r="HC1089" s="240"/>
      <c r="HD1089" s="240"/>
      <c r="HE1089" s="240"/>
      <c r="HF1089" s="240"/>
      <c r="HG1089" s="240"/>
      <c r="HH1089" s="240"/>
      <c r="HI1089" s="240"/>
      <c r="HJ1089" s="240"/>
      <c r="HK1089" s="240"/>
      <c r="HL1089" s="240"/>
      <c r="HM1089" s="240"/>
      <c r="HN1089" s="240"/>
      <c r="HO1089" s="240"/>
      <c r="HP1089" s="240"/>
      <c r="HQ1089" s="240"/>
      <c r="HR1089" s="240"/>
      <c r="HS1089" s="240"/>
      <c r="HT1089" s="240"/>
      <c r="HU1089" s="240"/>
      <c r="HV1089" s="240"/>
      <c r="HW1089" s="240"/>
      <c r="HX1089" s="240"/>
      <c r="HY1089" s="240"/>
      <c r="HZ1089" s="240"/>
      <c r="IA1089" s="240"/>
      <c r="IB1089" s="240"/>
      <c r="IC1089" s="240"/>
      <c r="ID1089" s="240"/>
      <c r="IE1089" s="240"/>
      <c r="IF1089" s="240"/>
      <c r="IG1089" s="240"/>
      <c r="IH1089" s="240"/>
      <c r="II1089" s="240"/>
      <c r="IJ1089" s="240"/>
      <c r="IK1089" s="240"/>
      <c r="IL1089" s="240"/>
      <c r="IM1089" s="240"/>
      <c r="IN1089" s="240"/>
      <c r="IO1089" s="240"/>
      <c r="IP1089" s="240"/>
      <c r="IQ1089" s="240"/>
      <c r="IR1089" s="240"/>
      <c r="IS1089" s="240"/>
      <c r="IT1089" s="240"/>
      <c r="IU1089" s="240"/>
      <c r="IV1089" s="240"/>
      <c r="IW1089" s="240"/>
      <c r="IX1089" s="240"/>
      <c r="IY1089" s="240"/>
      <c r="IZ1089" s="240"/>
      <c r="JA1089" s="240"/>
      <c r="JB1089" s="240"/>
      <c r="JC1089" s="240"/>
      <c r="JD1089" s="240"/>
      <c r="JE1089" s="240"/>
      <c r="JF1089" s="240"/>
      <c r="JG1089" s="240"/>
    </row>
    <row r="1090" spans="1:267" s="1069" customFormat="1" ht="36" customHeight="1" x14ac:dyDescent="0.25">
      <c r="A1090" s="364"/>
      <c r="B1090" s="364"/>
      <c r="C1090" s="1284" t="s">
        <v>534</v>
      </c>
      <c r="D1090" s="2390"/>
      <c r="E1090" s="301"/>
      <c r="F1090" s="2195">
        <f t="shared" si="1049"/>
        <v>4528</v>
      </c>
      <c r="G1090" s="948">
        <f t="shared" si="1049"/>
        <v>2641.333333333333</v>
      </c>
      <c r="H1090" s="948">
        <f t="shared" si="1049"/>
        <v>79</v>
      </c>
      <c r="I1090" s="2316">
        <f t="shared" si="1049"/>
        <v>2.9909136799596165</v>
      </c>
      <c r="J1090" s="2876"/>
      <c r="K1090" s="2876"/>
      <c r="L1090" s="2877"/>
      <c r="M1090" s="2877"/>
      <c r="N1090" s="2877"/>
      <c r="O1090" s="2877"/>
      <c r="P1090" s="2877"/>
      <c r="Q1090" s="2877"/>
      <c r="R1090" s="948">
        <f t="shared" ref="R1090:AF1090" si="1053">R993</f>
        <v>10360.984741631997</v>
      </c>
      <c r="S1090" s="948">
        <f t="shared" si="1053"/>
        <v>10360.984741631997</v>
      </c>
      <c r="T1090" s="948">
        <f t="shared" si="1053"/>
        <v>10360.984741631997</v>
      </c>
      <c r="U1090" s="948">
        <f t="shared" ref="U1090:AF1091" si="1054">U993</f>
        <v>10360.984741631997</v>
      </c>
      <c r="V1090" s="948">
        <f t="shared" ref="V1090:W1090" si="1055">V993</f>
        <v>10360.984741631997</v>
      </c>
      <c r="W1090" s="948">
        <f t="shared" si="1055"/>
        <v>10360.984741631997</v>
      </c>
      <c r="X1090" s="948">
        <f t="shared" ref="X1090" si="1056">X993</f>
        <v>10360.984741631997</v>
      </c>
      <c r="Y1090" s="2874">
        <f t="shared" si="1053"/>
        <v>6043.907765951999</v>
      </c>
      <c r="Z1090" s="2874">
        <f t="shared" si="1053"/>
        <v>202.15472999999997</v>
      </c>
      <c r="AA1090" s="2874">
        <f t="shared" si="1053"/>
        <v>0</v>
      </c>
      <c r="AB1090" s="2874">
        <f t="shared" si="1053"/>
        <v>0</v>
      </c>
      <c r="AC1090" s="2874">
        <f t="shared" si="1053"/>
        <v>-5841.7530359519988</v>
      </c>
      <c r="AD1090" s="2874">
        <f t="shared" si="1053"/>
        <v>0</v>
      </c>
      <c r="AE1090" s="2874">
        <f t="shared" si="1053"/>
        <v>0</v>
      </c>
      <c r="AF1090" s="2874">
        <f t="shared" si="1053"/>
        <v>202.15472999999997</v>
      </c>
      <c r="AG1090" s="1153"/>
      <c r="AH1090" s="1153"/>
      <c r="AI1090" s="2572"/>
      <c r="AJ1090" s="3328"/>
      <c r="AK1090" s="240"/>
      <c r="AL1090" s="240"/>
      <c r="AM1090" s="240"/>
      <c r="AN1090" s="240"/>
      <c r="AO1090" s="240"/>
      <c r="AP1090" s="240"/>
      <c r="AQ1090" s="240"/>
      <c r="AR1090" s="240"/>
      <c r="AS1090" s="240"/>
      <c r="AT1090" s="240"/>
      <c r="AU1090" s="240"/>
      <c r="AV1090" s="240"/>
      <c r="AW1090" s="240"/>
      <c r="AX1090" s="240"/>
      <c r="AY1090" s="240"/>
      <c r="AZ1090" s="240"/>
      <c r="BA1090" s="240"/>
      <c r="BB1090" s="240"/>
      <c r="BC1090" s="240"/>
      <c r="BD1090" s="240"/>
      <c r="BE1090" s="240"/>
      <c r="BF1090" s="240"/>
      <c r="BG1090" s="240"/>
      <c r="BH1090" s="240"/>
      <c r="BI1090" s="240"/>
      <c r="BJ1090" s="240"/>
      <c r="BK1090" s="240"/>
      <c r="BL1090" s="240"/>
      <c r="BM1090" s="240"/>
      <c r="BN1090" s="240"/>
      <c r="BO1090" s="240"/>
      <c r="BP1090" s="240"/>
      <c r="BQ1090" s="240"/>
      <c r="BR1090" s="240"/>
      <c r="BS1090" s="240"/>
      <c r="BT1090" s="240"/>
      <c r="BU1090" s="240"/>
      <c r="BV1090" s="240"/>
      <c r="BW1090" s="240"/>
      <c r="BX1090" s="240"/>
      <c r="BY1090" s="240"/>
      <c r="BZ1090" s="240"/>
      <c r="CA1090" s="240"/>
      <c r="CB1090" s="240"/>
      <c r="CC1090" s="240"/>
      <c r="CD1090" s="240"/>
      <c r="CE1090" s="240"/>
      <c r="CF1090" s="240"/>
      <c r="CG1090" s="240"/>
      <c r="CH1090" s="240"/>
      <c r="CI1090" s="240"/>
      <c r="CJ1090" s="240"/>
      <c r="CK1090" s="240"/>
      <c r="CL1090" s="240"/>
      <c r="CM1090" s="240"/>
      <c r="CN1090" s="240"/>
      <c r="CO1090" s="240"/>
      <c r="CP1090" s="240"/>
      <c r="CQ1090" s="240"/>
      <c r="CR1090" s="240"/>
      <c r="CS1090" s="240"/>
      <c r="CT1090" s="240"/>
      <c r="CU1090" s="240"/>
      <c r="CV1090" s="240"/>
      <c r="CW1090" s="240"/>
      <c r="CX1090" s="240"/>
      <c r="CY1090" s="240"/>
      <c r="CZ1090" s="240"/>
      <c r="DA1090" s="240"/>
      <c r="DB1090" s="240"/>
      <c r="DC1090" s="240"/>
      <c r="DD1090" s="240"/>
      <c r="DE1090" s="240"/>
      <c r="DF1090" s="240"/>
      <c r="DG1090" s="240"/>
      <c r="DH1090" s="240"/>
      <c r="DI1090" s="240"/>
      <c r="DJ1090" s="240"/>
      <c r="DK1090" s="240"/>
      <c r="DL1090" s="240"/>
      <c r="DM1090" s="240"/>
      <c r="DN1090" s="240"/>
      <c r="DO1090" s="240"/>
      <c r="DP1090" s="240"/>
      <c r="DQ1090" s="240"/>
      <c r="DR1090" s="240"/>
      <c r="DS1090" s="240"/>
      <c r="DT1090" s="240"/>
      <c r="DU1090" s="240"/>
      <c r="DV1090" s="240"/>
      <c r="DW1090" s="240"/>
      <c r="DX1090" s="240"/>
      <c r="DY1090" s="240"/>
      <c r="DZ1090" s="240"/>
      <c r="EA1090" s="240"/>
      <c r="EB1090" s="240"/>
      <c r="EC1090" s="240"/>
      <c r="ED1090" s="240"/>
      <c r="EE1090" s="240"/>
      <c r="EF1090" s="240"/>
      <c r="EG1090" s="240"/>
      <c r="EH1090" s="240"/>
      <c r="EI1090" s="240"/>
      <c r="EJ1090" s="240"/>
      <c r="EK1090" s="240"/>
      <c r="EL1090" s="240"/>
      <c r="EM1090" s="240"/>
      <c r="EN1090" s="240"/>
      <c r="EO1090" s="240"/>
      <c r="EP1090" s="240"/>
      <c r="EQ1090" s="240"/>
      <c r="ER1090" s="240"/>
      <c r="ES1090" s="240"/>
      <c r="ET1090" s="240"/>
      <c r="EU1090" s="240"/>
      <c r="EV1090" s="240"/>
      <c r="EW1090" s="240"/>
      <c r="EX1090" s="240"/>
      <c r="EY1090" s="240"/>
      <c r="EZ1090" s="240"/>
      <c r="FA1090" s="240"/>
      <c r="FB1090" s="240"/>
      <c r="FC1090" s="240"/>
      <c r="FD1090" s="240"/>
      <c r="FE1090" s="240"/>
      <c r="FF1090" s="240"/>
      <c r="FG1090" s="240"/>
      <c r="FH1090" s="240"/>
      <c r="FI1090" s="240"/>
      <c r="FJ1090" s="240"/>
      <c r="FK1090" s="240"/>
      <c r="FL1090" s="240"/>
      <c r="FM1090" s="240"/>
      <c r="FN1090" s="240"/>
      <c r="FO1090" s="240"/>
      <c r="FP1090" s="240"/>
      <c r="FQ1090" s="240"/>
      <c r="FR1090" s="240"/>
      <c r="FS1090" s="240"/>
      <c r="FT1090" s="240"/>
      <c r="FU1090" s="240"/>
      <c r="FV1090" s="240"/>
      <c r="FW1090" s="240"/>
      <c r="FX1090" s="240"/>
      <c r="FY1090" s="240"/>
      <c r="FZ1090" s="240"/>
      <c r="GA1090" s="240"/>
      <c r="GB1090" s="240"/>
      <c r="GC1090" s="240"/>
      <c r="GD1090" s="240"/>
      <c r="GE1090" s="240"/>
      <c r="GF1090" s="240"/>
      <c r="GG1090" s="240"/>
      <c r="GH1090" s="240"/>
      <c r="GI1090" s="240"/>
      <c r="GJ1090" s="240"/>
      <c r="GK1090" s="240"/>
      <c r="GL1090" s="240"/>
      <c r="GM1090" s="240"/>
      <c r="GN1090" s="240"/>
      <c r="GO1090" s="240"/>
      <c r="GP1090" s="240"/>
      <c r="GQ1090" s="240"/>
      <c r="GR1090" s="240"/>
      <c r="GS1090" s="240"/>
      <c r="GT1090" s="240"/>
      <c r="GU1090" s="240"/>
      <c r="GV1090" s="240"/>
      <c r="GW1090" s="240"/>
      <c r="GX1090" s="240"/>
      <c r="GY1090" s="240"/>
      <c r="GZ1090" s="240"/>
      <c r="HA1090" s="240"/>
      <c r="HB1090" s="240"/>
      <c r="HC1090" s="240"/>
      <c r="HD1090" s="240"/>
      <c r="HE1090" s="240"/>
      <c r="HF1090" s="240"/>
      <c r="HG1090" s="240"/>
      <c r="HH1090" s="240"/>
      <c r="HI1090" s="240"/>
      <c r="HJ1090" s="240"/>
      <c r="HK1090" s="240"/>
      <c r="HL1090" s="240"/>
      <c r="HM1090" s="240"/>
      <c r="HN1090" s="240"/>
      <c r="HO1090" s="240"/>
      <c r="HP1090" s="240"/>
      <c r="HQ1090" s="240"/>
      <c r="HR1090" s="240"/>
      <c r="HS1090" s="240"/>
      <c r="HT1090" s="240"/>
      <c r="HU1090" s="240"/>
      <c r="HV1090" s="240"/>
      <c r="HW1090" s="240"/>
      <c r="HX1090" s="240"/>
      <c r="HY1090" s="240"/>
      <c r="HZ1090" s="240"/>
      <c r="IA1090" s="240"/>
      <c r="IB1090" s="240"/>
      <c r="IC1090" s="240"/>
      <c r="ID1090" s="240"/>
      <c r="IE1090" s="240"/>
      <c r="IF1090" s="240"/>
      <c r="IG1090" s="240"/>
      <c r="IH1090" s="240"/>
      <c r="II1090" s="240"/>
      <c r="IJ1090" s="240"/>
      <c r="IK1090" s="240"/>
      <c r="IL1090" s="240"/>
      <c r="IM1090" s="240"/>
      <c r="IN1090" s="240"/>
      <c r="IO1090" s="240"/>
      <c r="IP1090" s="240"/>
      <c r="IQ1090" s="240"/>
      <c r="IR1090" s="240"/>
      <c r="IS1090" s="240"/>
      <c r="IT1090" s="240"/>
      <c r="IU1090" s="240"/>
      <c r="IV1090" s="240"/>
      <c r="IW1090" s="240"/>
      <c r="IX1090" s="240"/>
      <c r="IY1090" s="240"/>
      <c r="IZ1090" s="240"/>
      <c r="JA1090" s="240"/>
      <c r="JB1090" s="240"/>
      <c r="JC1090" s="240"/>
      <c r="JD1090" s="240"/>
      <c r="JE1090" s="240"/>
      <c r="JF1090" s="240"/>
      <c r="JG1090" s="240"/>
    </row>
    <row r="1091" spans="1:267" s="1069" customFormat="1" ht="54.75" customHeight="1" x14ac:dyDescent="0.25">
      <c r="A1091" s="364"/>
      <c r="B1091" s="364"/>
      <c r="C1091" s="3656" t="s">
        <v>588</v>
      </c>
      <c r="D1091" s="2390"/>
      <c r="E1091" s="443"/>
      <c r="F1091" s="2198">
        <f t="shared" ref="F1091:I1091" si="1057">F994</f>
        <v>15</v>
      </c>
      <c r="G1091" s="2197">
        <f t="shared" si="1057"/>
        <v>6.6666666666666661</v>
      </c>
      <c r="H1091" s="2197">
        <f t="shared" si="1057"/>
        <v>0</v>
      </c>
      <c r="I1091" s="2878">
        <f t="shared" si="1057"/>
        <v>0</v>
      </c>
      <c r="J1091" s="2876"/>
      <c r="K1091" s="2876"/>
      <c r="L1091" s="2877"/>
      <c r="M1091" s="2877"/>
      <c r="N1091" s="2877"/>
      <c r="O1091" s="2877"/>
      <c r="P1091" s="2877"/>
      <c r="Q1091" s="2877"/>
      <c r="R1091" s="948"/>
      <c r="S1091" s="948"/>
      <c r="T1091" s="948"/>
      <c r="U1091" s="948">
        <f t="shared" si="1054"/>
        <v>31.711650000000002</v>
      </c>
      <c r="V1091" s="948">
        <f t="shared" ref="V1091:W1091" si="1058">V994</f>
        <v>31.711650000000002</v>
      </c>
      <c r="W1091" s="948">
        <f t="shared" si="1058"/>
        <v>31.711650000000002</v>
      </c>
      <c r="X1091" s="948">
        <f t="shared" ref="X1091" si="1059">X994</f>
        <v>31.711650000000002</v>
      </c>
      <c r="Y1091" s="2874">
        <f t="shared" si="1054"/>
        <v>14.094066666666668</v>
      </c>
      <c r="Z1091" s="2874">
        <f t="shared" si="1054"/>
        <v>0</v>
      </c>
      <c r="AA1091" s="2874">
        <f t="shared" si="1054"/>
        <v>0</v>
      </c>
      <c r="AB1091" s="2874">
        <f t="shared" si="1054"/>
        <v>0</v>
      </c>
      <c r="AC1091" s="2874">
        <f t="shared" si="1054"/>
        <v>-14.094066666666668</v>
      </c>
      <c r="AD1091" s="3026">
        <f t="shared" si="1054"/>
        <v>0</v>
      </c>
      <c r="AE1091" s="3026">
        <f t="shared" si="1054"/>
        <v>0</v>
      </c>
      <c r="AF1091" s="2874">
        <f t="shared" si="1054"/>
        <v>0</v>
      </c>
      <c r="AG1091" s="1153"/>
      <c r="AH1091" s="1153"/>
      <c r="AI1091" s="2572"/>
      <c r="AJ1091" s="3328"/>
      <c r="AK1091" s="240"/>
      <c r="AL1091" s="240"/>
      <c r="AM1091" s="240"/>
      <c r="AN1091" s="240"/>
      <c r="AO1091" s="240"/>
      <c r="AP1091" s="240"/>
      <c r="AQ1091" s="240"/>
      <c r="AR1091" s="240"/>
      <c r="AS1091" s="240"/>
      <c r="AT1091" s="240"/>
      <c r="AU1091" s="240"/>
      <c r="AV1091" s="240"/>
      <c r="AW1091" s="240"/>
      <c r="AX1091" s="240"/>
      <c r="AY1091" s="240"/>
      <c r="AZ1091" s="240"/>
      <c r="BA1091" s="240"/>
      <c r="BB1091" s="240"/>
      <c r="BC1091" s="240"/>
      <c r="BD1091" s="240"/>
      <c r="BE1091" s="240"/>
      <c r="BF1091" s="240"/>
      <c r="BG1091" s="240"/>
      <c r="BH1091" s="240"/>
      <c r="BI1091" s="240"/>
      <c r="BJ1091" s="240"/>
      <c r="BK1091" s="240"/>
      <c r="BL1091" s="240"/>
      <c r="BM1091" s="240"/>
      <c r="BN1091" s="240"/>
      <c r="BO1091" s="240"/>
      <c r="BP1091" s="240"/>
      <c r="BQ1091" s="240"/>
      <c r="BR1091" s="240"/>
      <c r="BS1091" s="240"/>
      <c r="BT1091" s="240"/>
      <c r="BU1091" s="240"/>
      <c r="BV1091" s="240"/>
      <c r="BW1091" s="240"/>
      <c r="BX1091" s="240"/>
      <c r="BY1091" s="240"/>
      <c r="BZ1091" s="240"/>
      <c r="CA1091" s="240"/>
      <c r="CB1091" s="240"/>
      <c r="CC1091" s="240"/>
      <c r="CD1091" s="240"/>
      <c r="CE1091" s="240"/>
      <c r="CF1091" s="240"/>
      <c r="CG1091" s="240"/>
      <c r="CH1091" s="240"/>
      <c r="CI1091" s="240"/>
      <c r="CJ1091" s="240"/>
      <c r="CK1091" s="240"/>
      <c r="CL1091" s="240"/>
      <c r="CM1091" s="240"/>
      <c r="CN1091" s="240"/>
      <c r="CO1091" s="240"/>
      <c r="CP1091" s="240"/>
      <c r="CQ1091" s="240"/>
      <c r="CR1091" s="240"/>
      <c r="CS1091" s="240"/>
      <c r="CT1091" s="240"/>
      <c r="CU1091" s="240"/>
      <c r="CV1091" s="240"/>
      <c r="CW1091" s="240"/>
      <c r="CX1091" s="240"/>
      <c r="CY1091" s="240"/>
      <c r="CZ1091" s="240"/>
      <c r="DA1091" s="240"/>
      <c r="DB1091" s="240"/>
      <c r="DC1091" s="240"/>
      <c r="DD1091" s="240"/>
      <c r="DE1091" s="240"/>
      <c r="DF1091" s="240"/>
      <c r="DG1091" s="240"/>
      <c r="DH1091" s="240"/>
      <c r="DI1091" s="240"/>
      <c r="DJ1091" s="240"/>
      <c r="DK1091" s="240"/>
      <c r="DL1091" s="240"/>
      <c r="DM1091" s="240"/>
      <c r="DN1091" s="240"/>
      <c r="DO1091" s="240"/>
      <c r="DP1091" s="240"/>
      <c r="DQ1091" s="240"/>
      <c r="DR1091" s="240"/>
      <c r="DS1091" s="240"/>
      <c r="DT1091" s="240"/>
      <c r="DU1091" s="240"/>
      <c r="DV1091" s="240"/>
      <c r="DW1091" s="240"/>
      <c r="DX1091" s="240"/>
      <c r="DY1091" s="240"/>
      <c r="DZ1091" s="240"/>
      <c r="EA1091" s="240"/>
      <c r="EB1091" s="240"/>
      <c r="EC1091" s="240"/>
      <c r="ED1091" s="240"/>
      <c r="EE1091" s="240"/>
      <c r="EF1091" s="240"/>
      <c r="EG1091" s="240"/>
      <c r="EH1091" s="240"/>
      <c r="EI1091" s="240"/>
      <c r="EJ1091" s="240"/>
      <c r="EK1091" s="240"/>
      <c r="EL1091" s="240"/>
      <c r="EM1091" s="240"/>
      <c r="EN1091" s="240"/>
      <c r="EO1091" s="240"/>
      <c r="EP1091" s="240"/>
      <c r="EQ1091" s="240"/>
      <c r="ER1091" s="240"/>
      <c r="ES1091" s="240"/>
      <c r="ET1091" s="240"/>
      <c r="EU1091" s="240"/>
      <c r="EV1091" s="240"/>
      <c r="EW1091" s="240"/>
      <c r="EX1091" s="240"/>
      <c r="EY1091" s="240"/>
      <c r="EZ1091" s="240"/>
      <c r="FA1091" s="240"/>
      <c r="FB1091" s="240"/>
      <c r="FC1091" s="240"/>
      <c r="FD1091" s="240"/>
      <c r="FE1091" s="240"/>
      <c r="FF1091" s="240"/>
      <c r="FG1091" s="240"/>
      <c r="FH1091" s="240"/>
      <c r="FI1091" s="240"/>
      <c r="FJ1091" s="240"/>
      <c r="FK1091" s="240"/>
      <c r="FL1091" s="240"/>
      <c r="FM1091" s="240"/>
      <c r="FN1091" s="240"/>
      <c r="FO1091" s="240"/>
      <c r="FP1091" s="240"/>
      <c r="FQ1091" s="240"/>
      <c r="FR1091" s="240"/>
      <c r="FS1091" s="240"/>
      <c r="FT1091" s="240"/>
      <c r="FU1091" s="240"/>
      <c r="FV1091" s="240"/>
      <c r="FW1091" s="240"/>
      <c r="FX1091" s="240"/>
      <c r="FY1091" s="240"/>
      <c r="FZ1091" s="240"/>
      <c r="GA1091" s="240"/>
      <c r="GB1091" s="240"/>
      <c r="GC1091" s="240"/>
      <c r="GD1091" s="240"/>
      <c r="GE1091" s="240"/>
      <c r="GF1091" s="240"/>
      <c r="GG1091" s="240"/>
      <c r="GH1091" s="240"/>
      <c r="GI1091" s="240"/>
      <c r="GJ1091" s="240"/>
      <c r="GK1091" s="240"/>
      <c r="GL1091" s="240"/>
      <c r="GM1091" s="240"/>
      <c r="GN1091" s="240"/>
      <c r="GO1091" s="240"/>
      <c r="GP1091" s="240"/>
      <c r="GQ1091" s="240"/>
      <c r="GR1091" s="240"/>
      <c r="GS1091" s="240"/>
      <c r="GT1091" s="240"/>
      <c r="GU1091" s="240"/>
      <c r="GV1091" s="240"/>
      <c r="GW1091" s="240"/>
      <c r="GX1091" s="240"/>
      <c r="GY1091" s="240"/>
      <c r="GZ1091" s="240"/>
      <c r="HA1091" s="240"/>
      <c r="HB1091" s="240"/>
      <c r="HC1091" s="240"/>
      <c r="HD1091" s="240"/>
      <c r="HE1091" s="240"/>
      <c r="HF1091" s="240"/>
      <c r="HG1091" s="240"/>
      <c r="HH1091" s="240"/>
      <c r="HI1091" s="240"/>
      <c r="HJ1091" s="240"/>
      <c r="HK1091" s="240"/>
      <c r="HL1091" s="240"/>
      <c r="HM1091" s="240"/>
      <c r="HN1091" s="240"/>
      <c r="HO1091" s="240"/>
      <c r="HP1091" s="240"/>
      <c r="HQ1091" s="240"/>
      <c r="HR1091" s="240"/>
      <c r="HS1091" s="240"/>
      <c r="HT1091" s="240"/>
      <c r="HU1091" s="240"/>
      <c r="HV1091" s="240"/>
      <c r="HW1091" s="240"/>
      <c r="HX1091" s="240"/>
      <c r="HY1091" s="240"/>
      <c r="HZ1091" s="240"/>
      <c r="IA1091" s="240"/>
      <c r="IB1091" s="240"/>
      <c r="IC1091" s="240"/>
      <c r="ID1091" s="240"/>
      <c r="IE1091" s="240"/>
      <c r="IF1091" s="240"/>
      <c r="IG1091" s="240"/>
      <c r="IH1091" s="240"/>
      <c r="II1091" s="240"/>
      <c r="IJ1091" s="240"/>
      <c r="IK1091" s="240"/>
      <c r="IL1091" s="240"/>
      <c r="IM1091" s="240"/>
      <c r="IN1091" s="240"/>
      <c r="IO1091" s="240"/>
      <c r="IP1091" s="240"/>
      <c r="IQ1091" s="240"/>
      <c r="IR1091" s="240"/>
      <c r="IS1091" s="240"/>
      <c r="IT1091" s="240"/>
      <c r="IU1091" s="240"/>
      <c r="IV1091" s="240"/>
      <c r="IW1091" s="240"/>
      <c r="IX1091" s="240"/>
      <c r="IY1091" s="240"/>
      <c r="IZ1091" s="240"/>
      <c r="JA1091" s="240"/>
      <c r="JB1091" s="240"/>
      <c r="JC1091" s="240"/>
      <c r="JD1091" s="240"/>
      <c r="JE1091" s="240"/>
      <c r="JF1091" s="240"/>
      <c r="JG1091" s="240"/>
    </row>
    <row r="1092" spans="1:267" s="1069" customFormat="1" ht="36" customHeight="1" x14ac:dyDescent="0.25">
      <c r="A1092" s="364"/>
      <c r="B1092" s="364"/>
      <c r="C1092" s="3658" t="s">
        <v>589</v>
      </c>
      <c r="D1092" s="2390"/>
      <c r="E1092" s="301"/>
      <c r="F1092" s="2195">
        <f t="shared" ref="F1092:I1092" si="1060">F995</f>
        <v>3</v>
      </c>
      <c r="G1092" s="948">
        <f t="shared" si="1060"/>
        <v>1.3333333333333333</v>
      </c>
      <c r="H1092" s="948">
        <f t="shared" si="1060"/>
        <v>0</v>
      </c>
      <c r="I1092" s="2316">
        <f t="shared" si="1060"/>
        <v>0</v>
      </c>
      <c r="J1092" s="2876"/>
      <c r="K1092" s="2876"/>
      <c r="L1092" s="2877"/>
      <c r="M1092" s="2877"/>
      <c r="N1092" s="2877"/>
      <c r="O1092" s="2877"/>
      <c r="P1092" s="2877"/>
      <c r="Q1092" s="2877"/>
      <c r="R1092" s="948"/>
      <c r="S1092" s="948"/>
      <c r="T1092" s="948"/>
      <c r="U1092" s="948"/>
      <c r="V1092" s="948"/>
      <c r="W1092" s="948"/>
      <c r="X1092" s="948"/>
      <c r="Y1092" s="948"/>
      <c r="Z1092" s="2874"/>
      <c r="AA1092" s="2874"/>
      <c r="AB1092" s="2874"/>
      <c r="AC1092" s="2874"/>
      <c r="AD1092" s="3026"/>
      <c r="AE1092" s="3026"/>
      <c r="AF1092" s="2874"/>
      <c r="AG1092" s="1153"/>
      <c r="AH1092" s="1153"/>
      <c r="AI1092" s="2572"/>
      <c r="AJ1092" s="3328"/>
      <c r="AK1092" s="240"/>
      <c r="AL1092" s="240"/>
      <c r="AM1092" s="240"/>
      <c r="AN1092" s="240"/>
      <c r="AO1092" s="240"/>
      <c r="AP1092" s="240"/>
      <c r="AQ1092" s="240"/>
      <c r="AR1092" s="240"/>
      <c r="AS1092" s="240"/>
      <c r="AT1092" s="240"/>
      <c r="AU1092" s="240"/>
      <c r="AV1092" s="240"/>
      <c r="AW1092" s="240"/>
      <c r="AX1092" s="240"/>
      <c r="AY1092" s="240"/>
      <c r="AZ1092" s="240"/>
      <c r="BA1092" s="240"/>
      <c r="BB1092" s="240"/>
      <c r="BC1092" s="240"/>
      <c r="BD1092" s="240"/>
      <c r="BE1092" s="240"/>
      <c r="BF1092" s="240"/>
      <c r="BG1092" s="240"/>
      <c r="BH1092" s="240"/>
      <c r="BI1092" s="240"/>
      <c r="BJ1092" s="240"/>
      <c r="BK1092" s="240"/>
      <c r="BL1092" s="240"/>
      <c r="BM1092" s="240"/>
      <c r="BN1092" s="240"/>
      <c r="BO1092" s="240"/>
      <c r="BP1092" s="240"/>
      <c r="BQ1092" s="240"/>
      <c r="BR1092" s="240"/>
      <c r="BS1092" s="240"/>
      <c r="BT1092" s="240"/>
      <c r="BU1092" s="240"/>
      <c r="BV1092" s="240"/>
      <c r="BW1092" s="240"/>
      <c r="BX1092" s="240"/>
      <c r="BY1092" s="240"/>
      <c r="BZ1092" s="240"/>
      <c r="CA1092" s="240"/>
      <c r="CB1092" s="240"/>
      <c r="CC1092" s="240"/>
      <c r="CD1092" s="240"/>
      <c r="CE1092" s="240"/>
      <c r="CF1092" s="240"/>
      <c r="CG1092" s="240"/>
      <c r="CH1092" s="240"/>
      <c r="CI1092" s="240"/>
      <c r="CJ1092" s="240"/>
      <c r="CK1092" s="240"/>
      <c r="CL1092" s="240"/>
      <c r="CM1092" s="240"/>
      <c r="CN1092" s="240"/>
      <c r="CO1092" s="240"/>
      <c r="CP1092" s="240"/>
      <c r="CQ1092" s="240"/>
      <c r="CR1092" s="240"/>
      <c r="CS1092" s="240"/>
      <c r="CT1092" s="240"/>
      <c r="CU1092" s="240"/>
      <c r="CV1092" s="240"/>
      <c r="CW1092" s="240"/>
      <c r="CX1092" s="240"/>
      <c r="CY1092" s="240"/>
      <c r="CZ1092" s="240"/>
      <c r="DA1092" s="240"/>
      <c r="DB1092" s="240"/>
      <c r="DC1092" s="240"/>
      <c r="DD1092" s="240"/>
      <c r="DE1092" s="240"/>
      <c r="DF1092" s="240"/>
      <c r="DG1092" s="240"/>
      <c r="DH1092" s="240"/>
      <c r="DI1092" s="240"/>
      <c r="DJ1092" s="240"/>
      <c r="DK1092" s="240"/>
      <c r="DL1092" s="240"/>
      <c r="DM1092" s="240"/>
      <c r="DN1092" s="240"/>
      <c r="DO1092" s="240"/>
      <c r="DP1092" s="240"/>
      <c r="DQ1092" s="240"/>
      <c r="DR1092" s="240"/>
      <c r="DS1092" s="240"/>
      <c r="DT1092" s="240"/>
      <c r="DU1092" s="240"/>
      <c r="DV1092" s="240"/>
      <c r="DW1092" s="240"/>
      <c r="DX1092" s="240"/>
      <c r="DY1092" s="240"/>
      <c r="DZ1092" s="240"/>
      <c r="EA1092" s="240"/>
      <c r="EB1092" s="240"/>
      <c r="EC1092" s="240"/>
      <c r="ED1092" s="240"/>
      <c r="EE1092" s="240"/>
      <c r="EF1092" s="240"/>
      <c r="EG1092" s="240"/>
      <c r="EH1092" s="240"/>
      <c r="EI1092" s="240"/>
      <c r="EJ1092" s="240"/>
      <c r="EK1092" s="240"/>
      <c r="EL1092" s="240"/>
      <c r="EM1092" s="240"/>
      <c r="EN1092" s="240"/>
      <c r="EO1092" s="240"/>
      <c r="EP1092" s="240"/>
      <c r="EQ1092" s="240"/>
      <c r="ER1092" s="240"/>
      <c r="ES1092" s="240"/>
      <c r="ET1092" s="240"/>
      <c r="EU1092" s="240"/>
      <c r="EV1092" s="240"/>
      <c r="EW1092" s="240"/>
      <c r="EX1092" s="240"/>
      <c r="EY1092" s="240"/>
      <c r="EZ1092" s="240"/>
      <c r="FA1092" s="240"/>
      <c r="FB1092" s="240"/>
      <c r="FC1092" s="240"/>
      <c r="FD1092" s="240"/>
      <c r="FE1092" s="240"/>
      <c r="FF1092" s="240"/>
      <c r="FG1092" s="240"/>
      <c r="FH1092" s="240"/>
      <c r="FI1092" s="240"/>
      <c r="FJ1092" s="240"/>
      <c r="FK1092" s="240"/>
      <c r="FL1092" s="240"/>
      <c r="FM1092" s="240"/>
      <c r="FN1092" s="240"/>
      <c r="FO1092" s="240"/>
      <c r="FP1092" s="240"/>
      <c r="FQ1092" s="240"/>
      <c r="FR1092" s="240"/>
      <c r="FS1092" s="240"/>
      <c r="FT1092" s="240"/>
      <c r="FU1092" s="240"/>
      <c r="FV1092" s="240"/>
      <c r="FW1092" s="240"/>
      <c r="FX1092" s="240"/>
      <c r="FY1092" s="240"/>
      <c r="FZ1092" s="240"/>
      <c r="GA1092" s="240"/>
      <c r="GB1092" s="240"/>
      <c r="GC1092" s="240"/>
      <c r="GD1092" s="240"/>
      <c r="GE1092" s="240"/>
      <c r="GF1092" s="240"/>
      <c r="GG1092" s="240"/>
      <c r="GH1092" s="240"/>
      <c r="GI1092" s="240"/>
      <c r="GJ1092" s="240"/>
      <c r="GK1092" s="240"/>
      <c r="GL1092" s="240"/>
      <c r="GM1092" s="240"/>
      <c r="GN1092" s="240"/>
      <c r="GO1092" s="240"/>
      <c r="GP1092" s="240"/>
      <c r="GQ1092" s="240"/>
      <c r="GR1092" s="240"/>
      <c r="GS1092" s="240"/>
      <c r="GT1092" s="240"/>
      <c r="GU1092" s="240"/>
      <c r="GV1092" s="240"/>
      <c r="GW1092" s="240"/>
      <c r="GX1092" s="240"/>
      <c r="GY1092" s="240"/>
      <c r="GZ1092" s="240"/>
      <c r="HA1092" s="240"/>
      <c r="HB1092" s="240"/>
      <c r="HC1092" s="240"/>
      <c r="HD1092" s="240"/>
      <c r="HE1092" s="240"/>
      <c r="HF1092" s="240"/>
      <c r="HG1092" s="240"/>
      <c r="HH1092" s="240"/>
      <c r="HI1092" s="240"/>
      <c r="HJ1092" s="240"/>
      <c r="HK1092" s="240"/>
      <c r="HL1092" s="240"/>
      <c r="HM1092" s="240"/>
      <c r="HN1092" s="240"/>
      <c r="HO1092" s="240"/>
      <c r="HP1092" s="240"/>
      <c r="HQ1092" s="240"/>
      <c r="HR1092" s="240"/>
      <c r="HS1092" s="240"/>
      <c r="HT1092" s="240"/>
      <c r="HU1092" s="240"/>
      <c r="HV1092" s="240"/>
      <c r="HW1092" s="240"/>
      <c r="HX1092" s="240"/>
      <c r="HY1092" s="240"/>
      <c r="HZ1092" s="240"/>
      <c r="IA1092" s="240"/>
      <c r="IB1092" s="240"/>
      <c r="IC1092" s="240"/>
      <c r="ID1092" s="240"/>
      <c r="IE1092" s="240"/>
      <c r="IF1092" s="240"/>
      <c r="IG1092" s="240"/>
      <c r="IH1092" s="240"/>
      <c r="II1092" s="240"/>
      <c r="IJ1092" s="240"/>
      <c r="IK1092" s="240"/>
      <c r="IL1092" s="240"/>
      <c r="IM1092" s="240"/>
      <c r="IN1092" s="240"/>
      <c r="IO1092" s="240"/>
      <c r="IP1092" s="240"/>
      <c r="IQ1092" s="240"/>
      <c r="IR1092" s="240"/>
      <c r="IS1092" s="240"/>
      <c r="IT1092" s="240"/>
      <c r="IU1092" s="240"/>
      <c r="IV1092" s="240"/>
      <c r="IW1092" s="240"/>
      <c r="IX1092" s="240"/>
      <c r="IY1092" s="240"/>
      <c r="IZ1092" s="240"/>
      <c r="JA1092" s="240"/>
      <c r="JB1092" s="240"/>
      <c r="JC1092" s="240"/>
      <c r="JD1092" s="240"/>
      <c r="JE1092" s="240"/>
      <c r="JF1092" s="240"/>
      <c r="JG1092" s="240"/>
    </row>
    <row r="1093" spans="1:267" s="1069" customFormat="1" ht="36" customHeight="1" x14ac:dyDescent="0.25">
      <c r="A1093" s="364"/>
      <c r="B1093" s="364"/>
      <c r="C1093" s="3659" t="s">
        <v>590</v>
      </c>
      <c r="D1093" s="2390"/>
      <c r="E1093" s="301"/>
      <c r="F1093" s="2195">
        <f t="shared" ref="F1093:I1093" si="1061">F996</f>
        <v>10</v>
      </c>
      <c r="G1093" s="948">
        <f t="shared" si="1061"/>
        <v>4.4444444444444446</v>
      </c>
      <c r="H1093" s="948">
        <f t="shared" si="1061"/>
        <v>0</v>
      </c>
      <c r="I1093" s="2316">
        <f t="shared" si="1061"/>
        <v>0</v>
      </c>
      <c r="J1093" s="2876"/>
      <c r="K1093" s="2876"/>
      <c r="L1093" s="2877"/>
      <c r="M1093" s="2877"/>
      <c r="N1093" s="2877"/>
      <c r="O1093" s="2877"/>
      <c r="P1093" s="2877"/>
      <c r="Q1093" s="2877"/>
      <c r="R1093" s="948"/>
      <c r="S1093" s="948"/>
      <c r="T1093" s="948"/>
      <c r="U1093" s="948"/>
      <c r="V1093" s="948"/>
      <c r="W1093" s="948"/>
      <c r="X1093" s="948"/>
      <c r="Y1093" s="948"/>
      <c r="Z1093" s="2874"/>
      <c r="AA1093" s="2874"/>
      <c r="AB1093" s="2874"/>
      <c r="AC1093" s="2874"/>
      <c r="AD1093" s="3026"/>
      <c r="AE1093" s="3026"/>
      <c r="AF1093" s="2874"/>
      <c r="AG1093" s="1153"/>
      <c r="AH1093" s="1153"/>
      <c r="AI1093" s="2572"/>
      <c r="AJ1093" s="3328"/>
      <c r="AK1093" s="240"/>
      <c r="AL1093" s="240"/>
      <c r="AM1093" s="240"/>
      <c r="AN1093" s="240"/>
      <c r="AO1093" s="240"/>
      <c r="AP1093" s="240"/>
      <c r="AQ1093" s="240"/>
      <c r="AR1093" s="240"/>
      <c r="AS1093" s="240"/>
      <c r="AT1093" s="240"/>
      <c r="AU1093" s="240"/>
      <c r="AV1093" s="240"/>
      <c r="AW1093" s="240"/>
      <c r="AX1093" s="240"/>
      <c r="AY1093" s="240"/>
      <c r="AZ1093" s="240"/>
      <c r="BA1093" s="240"/>
      <c r="BB1093" s="240"/>
      <c r="BC1093" s="240"/>
      <c r="BD1093" s="240"/>
      <c r="BE1093" s="240"/>
      <c r="BF1093" s="240"/>
      <c r="BG1093" s="240"/>
      <c r="BH1093" s="240"/>
      <c r="BI1093" s="240"/>
      <c r="BJ1093" s="240"/>
      <c r="BK1093" s="240"/>
      <c r="BL1093" s="240"/>
      <c r="BM1093" s="240"/>
      <c r="BN1093" s="240"/>
      <c r="BO1093" s="240"/>
      <c r="BP1093" s="240"/>
      <c r="BQ1093" s="240"/>
      <c r="BR1093" s="240"/>
      <c r="BS1093" s="240"/>
      <c r="BT1093" s="240"/>
      <c r="BU1093" s="240"/>
      <c r="BV1093" s="240"/>
      <c r="BW1093" s="240"/>
      <c r="BX1093" s="240"/>
      <c r="BY1093" s="240"/>
      <c r="BZ1093" s="240"/>
      <c r="CA1093" s="240"/>
      <c r="CB1093" s="240"/>
      <c r="CC1093" s="240"/>
      <c r="CD1093" s="240"/>
      <c r="CE1093" s="240"/>
      <c r="CF1093" s="240"/>
      <c r="CG1093" s="240"/>
      <c r="CH1093" s="240"/>
      <c r="CI1093" s="240"/>
      <c r="CJ1093" s="240"/>
      <c r="CK1093" s="240"/>
      <c r="CL1093" s="240"/>
      <c r="CM1093" s="240"/>
      <c r="CN1093" s="240"/>
      <c r="CO1093" s="240"/>
      <c r="CP1093" s="240"/>
      <c r="CQ1093" s="240"/>
      <c r="CR1093" s="240"/>
      <c r="CS1093" s="240"/>
      <c r="CT1093" s="240"/>
      <c r="CU1093" s="240"/>
      <c r="CV1093" s="240"/>
      <c r="CW1093" s="240"/>
      <c r="CX1093" s="240"/>
      <c r="CY1093" s="240"/>
      <c r="CZ1093" s="240"/>
      <c r="DA1093" s="240"/>
      <c r="DB1093" s="240"/>
      <c r="DC1093" s="240"/>
      <c r="DD1093" s="240"/>
      <c r="DE1093" s="240"/>
      <c r="DF1093" s="240"/>
      <c r="DG1093" s="240"/>
      <c r="DH1093" s="240"/>
      <c r="DI1093" s="240"/>
      <c r="DJ1093" s="240"/>
      <c r="DK1093" s="240"/>
      <c r="DL1093" s="240"/>
      <c r="DM1093" s="240"/>
      <c r="DN1093" s="240"/>
      <c r="DO1093" s="240"/>
      <c r="DP1093" s="240"/>
      <c r="DQ1093" s="240"/>
      <c r="DR1093" s="240"/>
      <c r="DS1093" s="240"/>
      <c r="DT1093" s="240"/>
      <c r="DU1093" s="240"/>
      <c r="DV1093" s="240"/>
      <c r="DW1093" s="240"/>
      <c r="DX1093" s="240"/>
      <c r="DY1093" s="240"/>
      <c r="DZ1093" s="240"/>
      <c r="EA1093" s="240"/>
      <c r="EB1093" s="240"/>
      <c r="EC1093" s="240"/>
      <c r="ED1093" s="240"/>
      <c r="EE1093" s="240"/>
      <c r="EF1093" s="240"/>
      <c r="EG1093" s="240"/>
      <c r="EH1093" s="240"/>
      <c r="EI1093" s="240"/>
      <c r="EJ1093" s="240"/>
      <c r="EK1093" s="240"/>
      <c r="EL1093" s="240"/>
      <c r="EM1093" s="240"/>
      <c r="EN1093" s="240"/>
      <c r="EO1093" s="240"/>
      <c r="EP1093" s="240"/>
      <c r="EQ1093" s="240"/>
      <c r="ER1093" s="240"/>
      <c r="ES1093" s="240"/>
      <c r="ET1093" s="240"/>
      <c r="EU1093" s="240"/>
      <c r="EV1093" s="240"/>
      <c r="EW1093" s="240"/>
      <c r="EX1093" s="240"/>
      <c r="EY1093" s="240"/>
      <c r="EZ1093" s="240"/>
      <c r="FA1093" s="240"/>
      <c r="FB1093" s="240"/>
      <c r="FC1093" s="240"/>
      <c r="FD1093" s="240"/>
      <c r="FE1093" s="240"/>
      <c r="FF1093" s="240"/>
      <c r="FG1093" s="240"/>
      <c r="FH1093" s="240"/>
      <c r="FI1093" s="240"/>
      <c r="FJ1093" s="240"/>
      <c r="FK1093" s="240"/>
      <c r="FL1093" s="240"/>
      <c r="FM1093" s="240"/>
      <c r="FN1093" s="240"/>
      <c r="FO1093" s="240"/>
      <c r="FP1093" s="240"/>
      <c r="FQ1093" s="240"/>
      <c r="FR1093" s="240"/>
      <c r="FS1093" s="240"/>
      <c r="FT1093" s="240"/>
      <c r="FU1093" s="240"/>
      <c r="FV1093" s="240"/>
      <c r="FW1093" s="240"/>
      <c r="FX1093" s="240"/>
      <c r="FY1093" s="240"/>
      <c r="FZ1093" s="240"/>
      <c r="GA1093" s="240"/>
      <c r="GB1093" s="240"/>
      <c r="GC1093" s="240"/>
      <c r="GD1093" s="240"/>
      <c r="GE1093" s="240"/>
      <c r="GF1093" s="240"/>
      <c r="GG1093" s="240"/>
      <c r="GH1093" s="240"/>
      <c r="GI1093" s="240"/>
      <c r="GJ1093" s="240"/>
      <c r="GK1093" s="240"/>
      <c r="GL1093" s="240"/>
      <c r="GM1093" s="240"/>
      <c r="GN1093" s="240"/>
      <c r="GO1093" s="240"/>
      <c r="GP1093" s="240"/>
      <c r="GQ1093" s="240"/>
      <c r="GR1093" s="240"/>
      <c r="GS1093" s="240"/>
      <c r="GT1093" s="240"/>
      <c r="GU1093" s="240"/>
      <c r="GV1093" s="240"/>
      <c r="GW1093" s="240"/>
      <c r="GX1093" s="240"/>
      <c r="GY1093" s="240"/>
      <c r="GZ1093" s="240"/>
      <c r="HA1093" s="240"/>
      <c r="HB1093" s="240"/>
      <c r="HC1093" s="240"/>
      <c r="HD1093" s="240"/>
      <c r="HE1093" s="240"/>
      <c r="HF1093" s="240"/>
      <c r="HG1093" s="240"/>
      <c r="HH1093" s="240"/>
      <c r="HI1093" s="240"/>
      <c r="HJ1093" s="240"/>
      <c r="HK1093" s="240"/>
      <c r="HL1093" s="240"/>
      <c r="HM1093" s="240"/>
      <c r="HN1093" s="240"/>
      <c r="HO1093" s="240"/>
      <c r="HP1093" s="240"/>
      <c r="HQ1093" s="240"/>
      <c r="HR1093" s="240"/>
      <c r="HS1093" s="240"/>
      <c r="HT1093" s="240"/>
      <c r="HU1093" s="240"/>
      <c r="HV1093" s="240"/>
      <c r="HW1093" s="240"/>
      <c r="HX1093" s="240"/>
      <c r="HY1093" s="240"/>
      <c r="HZ1093" s="240"/>
      <c r="IA1093" s="240"/>
      <c r="IB1093" s="240"/>
      <c r="IC1093" s="240"/>
      <c r="ID1093" s="240"/>
      <c r="IE1093" s="240"/>
      <c r="IF1093" s="240"/>
      <c r="IG1093" s="240"/>
      <c r="IH1093" s="240"/>
      <c r="II1093" s="240"/>
      <c r="IJ1093" s="240"/>
      <c r="IK1093" s="240"/>
      <c r="IL1093" s="240"/>
      <c r="IM1093" s="240"/>
      <c r="IN1093" s="240"/>
      <c r="IO1093" s="240"/>
      <c r="IP1093" s="240"/>
      <c r="IQ1093" s="240"/>
      <c r="IR1093" s="240"/>
      <c r="IS1093" s="240"/>
      <c r="IT1093" s="240"/>
      <c r="IU1093" s="240"/>
      <c r="IV1093" s="240"/>
      <c r="IW1093" s="240"/>
      <c r="IX1093" s="240"/>
      <c r="IY1093" s="240"/>
      <c r="IZ1093" s="240"/>
      <c r="JA1093" s="240"/>
      <c r="JB1093" s="240"/>
      <c r="JC1093" s="240"/>
      <c r="JD1093" s="240"/>
      <c r="JE1093" s="240"/>
      <c r="JF1093" s="240"/>
      <c r="JG1093" s="240"/>
    </row>
    <row r="1094" spans="1:267" s="1069" customFormat="1" ht="36" customHeight="1" x14ac:dyDescent="0.25">
      <c r="A1094" s="364"/>
      <c r="B1094" s="364"/>
      <c r="C1094" s="3657" t="s">
        <v>591</v>
      </c>
      <c r="D1094" s="2390"/>
      <c r="E1094" s="301"/>
      <c r="F1094" s="2195">
        <f t="shared" ref="F1094:I1094" si="1062">F997</f>
        <v>2</v>
      </c>
      <c r="G1094" s="948">
        <f t="shared" si="1062"/>
        <v>0.88888888888888884</v>
      </c>
      <c r="H1094" s="948">
        <f t="shared" si="1062"/>
        <v>0</v>
      </c>
      <c r="I1094" s="2316">
        <f t="shared" si="1062"/>
        <v>0</v>
      </c>
      <c r="J1094" s="2876"/>
      <c r="K1094" s="2876"/>
      <c r="L1094" s="2877"/>
      <c r="M1094" s="2877"/>
      <c r="N1094" s="2877"/>
      <c r="O1094" s="2877"/>
      <c r="P1094" s="2877"/>
      <c r="Q1094" s="2877"/>
      <c r="R1094" s="948"/>
      <c r="S1094" s="948"/>
      <c r="T1094" s="948"/>
      <c r="U1094" s="948"/>
      <c r="V1094" s="948"/>
      <c r="W1094" s="948"/>
      <c r="X1094" s="948"/>
      <c r="Y1094" s="948"/>
      <c r="Z1094" s="2874"/>
      <c r="AA1094" s="2874"/>
      <c r="AB1094" s="2874"/>
      <c r="AC1094" s="2874"/>
      <c r="AD1094" s="3026"/>
      <c r="AE1094" s="3026"/>
      <c r="AF1094" s="2874"/>
      <c r="AG1094" s="1153"/>
      <c r="AH1094" s="1153"/>
      <c r="AI1094" s="2572"/>
      <c r="AJ1094" s="3328"/>
      <c r="AK1094" s="240"/>
      <c r="AL1094" s="240"/>
      <c r="AM1094" s="240"/>
      <c r="AN1094" s="240"/>
      <c r="AO1094" s="240"/>
      <c r="AP1094" s="240"/>
      <c r="AQ1094" s="240"/>
      <c r="AR1094" s="240"/>
      <c r="AS1094" s="240"/>
      <c r="AT1094" s="240"/>
      <c r="AU1094" s="240"/>
      <c r="AV1094" s="240"/>
      <c r="AW1094" s="240"/>
      <c r="AX1094" s="240"/>
      <c r="AY1094" s="240"/>
      <c r="AZ1094" s="240"/>
      <c r="BA1094" s="240"/>
      <c r="BB1094" s="240"/>
      <c r="BC1094" s="240"/>
      <c r="BD1094" s="240"/>
      <c r="BE1094" s="240"/>
      <c r="BF1094" s="240"/>
      <c r="BG1094" s="240"/>
      <c r="BH1094" s="240"/>
      <c r="BI1094" s="240"/>
      <c r="BJ1094" s="240"/>
      <c r="BK1094" s="240"/>
      <c r="BL1094" s="240"/>
      <c r="BM1094" s="240"/>
      <c r="BN1094" s="240"/>
      <c r="BO1094" s="240"/>
      <c r="BP1094" s="240"/>
      <c r="BQ1094" s="240"/>
      <c r="BR1094" s="240"/>
      <c r="BS1094" s="240"/>
      <c r="BT1094" s="240"/>
      <c r="BU1094" s="240"/>
      <c r="BV1094" s="240"/>
      <c r="BW1094" s="240"/>
      <c r="BX1094" s="240"/>
      <c r="BY1094" s="240"/>
      <c r="BZ1094" s="240"/>
      <c r="CA1094" s="240"/>
      <c r="CB1094" s="240"/>
      <c r="CC1094" s="240"/>
      <c r="CD1094" s="240"/>
      <c r="CE1094" s="240"/>
      <c r="CF1094" s="240"/>
      <c r="CG1094" s="240"/>
      <c r="CH1094" s="240"/>
      <c r="CI1094" s="240"/>
      <c r="CJ1094" s="240"/>
      <c r="CK1094" s="240"/>
      <c r="CL1094" s="240"/>
      <c r="CM1094" s="240"/>
      <c r="CN1094" s="240"/>
      <c r="CO1094" s="240"/>
      <c r="CP1094" s="240"/>
      <c r="CQ1094" s="240"/>
      <c r="CR1094" s="240"/>
      <c r="CS1094" s="240"/>
      <c r="CT1094" s="240"/>
      <c r="CU1094" s="240"/>
      <c r="CV1094" s="240"/>
      <c r="CW1094" s="240"/>
      <c r="CX1094" s="240"/>
      <c r="CY1094" s="240"/>
      <c r="CZ1094" s="240"/>
      <c r="DA1094" s="240"/>
      <c r="DB1094" s="240"/>
      <c r="DC1094" s="240"/>
      <c r="DD1094" s="240"/>
      <c r="DE1094" s="240"/>
      <c r="DF1094" s="240"/>
      <c r="DG1094" s="240"/>
      <c r="DH1094" s="240"/>
      <c r="DI1094" s="240"/>
      <c r="DJ1094" s="240"/>
      <c r="DK1094" s="240"/>
      <c r="DL1094" s="240"/>
      <c r="DM1094" s="240"/>
      <c r="DN1094" s="240"/>
      <c r="DO1094" s="240"/>
      <c r="DP1094" s="240"/>
      <c r="DQ1094" s="240"/>
      <c r="DR1094" s="240"/>
      <c r="DS1094" s="240"/>
      <c r="DT1094" s="240"/>
      <c r="DU1094" s="240"/>
      <c r="DV1094" s="240"/>
      <c r="DW1094" s="240"/>
      <c r="DX1094" s="240"/>
      <c r="DY1094" s="240"/>
      <c r="DZ1094" s="240"/>
      <c r="EA1094" s="240"/>
      <c r="EB1094" s="240"/>
      <c r="EC1094" s="240"/>
      <c r="ED1094" s="240"/>
      <c r="EE1094" s="240"/>
      <c r="EF1094" s="240"/>
      <c r="EG1094" s="240"/>
      <c r="EH1094" s="240"/>
      <c r="EI1094" s="240"/>
      <c r="EJ1094" s="240"/>
      <c r="EK1094" s="240"/>
      <c r="EL1094" s="240"/>
      <c r="EM1094" s="240"/>
      <c r="EN1094" s="240"/>
      <c r="EO1094" s="240"/>
      <c r="EP1094" s="240"/>
      <c r="EQ1094" s="240"/>
      <c r="ER1094" s="240"/>
      <c r="ES1094" s="240"/>
      <c r="ET1094" s="240"/>
      <c r="EU1094" s="240"/>
      <c r="EV1094" s="240"/>
      <c r="EW1094" s="240"/>
      <c r="EX1094" s="240"/>
      <c r="EY1094" s="240"/>
      <c r="EZ1094" s="240"/>
      <c r="FA1094" s="240"/>
      <c r="FB1094" s="240"/>
      <c r="FC1094" s="240"/>
      <c r="FD1094" s="240"/>
      <c r="FE1094" s="240"/>
      <c r="FF1094" s="240"/>
      <c r="FG1094" s="240"/>
      <c r="FH1094" s="240"/>
      <c r="FI1094" s="240"/>
      <c r="FJ1094" s="240"/>
      <c r="FK1094" s="240"/>
      <c r="FL1094" s="240"/>
      <c r="FM1094" s="240"/>
      <c r="FN1094" s="240"/>
      <c r="FO1094" s="240"/>
      <c r="FP1094" s="240"/>
      <c r="FQ1094" s="240"/>
      <c r="FR1094" s="240"/>
      <c r="FS1094" s="240"/>
      <c r="FT1094" s="240"/>
      <c r="FU1094" s="240"/>
      <c r="FV1094" s="240"/>
      <c r="FW1094" s="240"/>
      <c r="FX1094" s="240"/>
      <c r="FY1094" s="240"/>
      <c r="FZ1094" s="240"/>
      <c r="GA1094" s="240"/>
      <c r="GB1094" s="240"/>
      <c r="GC1094" s="240"/>
      <c r="GD1094" s="240"/>
      <c r="GE1094" s="240"/>
      <c r="GF1094" s="240"/>
      <c r="GG1094" s="240"/>
      <c r="GH1094" s="240"/>
      <c r="GI1094" s="240"/>
      <c r="GJ1094" s="240"/>
      <c r="GK1094" s="240"/>
      <c r="GL1094" s="240"/>
      <c r="GM1094" s="240"/>
      <c r="GN1094" s="240"/>
      <c r="GO1094" s="240"/>
      <c r="GP1094" s="240"/>
      <c r="GQ1094" s="240"/>
      <c r="GR1094" s="240"/>
      <c r="GS1094" s="240"/>
      <c r="GT1094" s="240"/>
      <c r="GU1094" s="240"/>
      <c r="GV1094" s="240"/>
      <c r="GW1094" s="240"/>
      <c r="GX1094" s="240"/>
      <c r="GY1094" s="240"/>
      <c r="GZ1094" s="240"/>
      <c r="HA1094" s="240"/>
      <c r="HB1094" s="240"/>
      <c r="HC1094" s="240"/>
      <c r="HD1094" s="240"/>
      <c r="HE1094" s="240"/>
      <c r="HF1094" s="240"/>
      <c r="HG1094" s="240"/>
      <c r="HH1094" s="240"/>
      <c r="HI1094" s="240"/>
      <c r="HJ1094" s="240"/>
      <c r="HK1094" s="240"/>
      <c r="HL1094" s="240"/>
      <c r="HM1094" s="240"/>
      <c r="HN1094" s="240"/>
      <c r="HO1094" s="240"/>
      <c r="HP1094" s="240"/>
      <c r="HQ1094" s="240"/>
      <c r="HR1094" s="240"/>
      <c r="HS1094" s="240"/>
      <c r="HT1094" s="240"/>
      <c r="HU1094" s="240"/>
      <c r="HV1094" s="240"/>
      <c r="HW1094" s="240"/>
      <c r="HX1094" s="240"/>
      <c r="HY1094" s="240"/>
      <c r="HZ1094" s="240"/>
      <c r="IA1094" s="240"/>
      <c r="IB1094" s="240"/>
      <c r="IC1094" s="240"/>
      <c r="ID1094" s="240"/>
      <c r="IE1094" s="240"/>
      <c r="IF1094" s="240"/>
      <c r="IG1094" s="240"/>
      <c r="IH1094" s="240"/>
      <c r="II1094" s="240"/>
      <c r="IJ1094" s="240"/>
      <c r="IK1094" s="240"/>
      <c r="IL1094" s="240"/>
      <c r="IM1094" s="240"/>
      <c r="IN1094" s="240"/>
      <c r="IO1094" s="240"/>
      <c r="IP1094" s="240"/>
      <c r="IQ1094" s="240"/>
      <c r="IR1094" s="240"/>
      <c r="IS1094" s="240"/>
      <c r="IT1094" s="240"/>
      <c r="IU1094" s="240"/>
      <c r="IV1094" s="240"/>
      <c r="IW1094" s="240"/>
      <c r="IX1094" s="240"/>
      <c r="IY1094" s="240"/>
      <c r="IZ1094" s="240"/>
      <c r="JA1094" s="240"/>
      <c r="JB1094" s="240"/>
      <c r="JC1094" s="240"/>
      <c r="JD1094" s="240"/>
      <c r="JE1094" s="240"/>
      <c r="JF1094" s="240"/>
      <c r="JG1094" s="240"/>
    </row>
    <row r="1095" spans="1:267" s="1069" customFormat="1" ht="29.25" x14ac:dyDescent="0.25">
      <c r="A1095" s="364"/>
      <c r="B1095" s="364">
        <v>1</v>
      </c>
      <c r="C1095" s="809" t="s">
        <v>328</v>
      </c>
      <c r="D1095" s="300"/>
      <c r="E1095" s="301"/>
      <c r="F1095" s="2195">
        <f>F1045+F998</f>
        <v>18398.08510638298</v>
      </c>
      <c r="G1095" s="948">
        <f>G1045+G998</f>
        <v>10732.216312056738</v>
      </c>
      <c r="H1095" s="948">
        <f>H1045+H998</f>
        <v>11102.234042553193</v>
      </c>
      <c r="I1095" s="2316">
        <f>H1095/G1095*100</f>
        <v>103.44772896611086</v>
      </c>
      <c r="J1095" s="2876"/>
      <c r="K1095" s="2876"/>
      <c r="L1095" s="2877"/>
      <c r="M1095" s="2877"/>
      <c r="N1095" s="2877"/>
      <c r="O1095" s="2877"/>
      <c r="P1095" s="2877"/>
      <c r="Q1095" s="2877"/>
      <c r="R1095" s="2874">
        <f t="shared" ref="R1095:AF1095" si="1063">R1045+R998</f>
        <v>0</v>
      </c>
      <c r="S1095" s="2874">
        <f t="shared" si="1063"/>
        <v>0</v>
      </c>
      <c r="T1095" s="2874">
        <f t="shared" si="1063"/>
        <v>0</v>
      </c>
      <c r="U1095" s="2874">
        <f t="shared" ref="U1095:V1095" si="1064">U1045+U998</f>
        <v>0</v>
      </c>
      <c r="V1095" s="2874">
        <f t="shared" si="1064"/>
        <v>0</v>
      </c>
      <c r="W1095" s="2874">
        <f t="shared" ref="W1095:X1095" si="1065">W1045+W998</f>
        <v>0</v>
      </c>
      <c r="X1095" s="2874">
        <f t="shared" si="1065"/>
        <v>0</v>
      </c>
      <c r="Y1095" s="2874">
        <f t="shared" si="1063"/>
        <v>0</v>
      </c>
      <c r="Z1095" s="2874">
        <f t="shared" si="1063"/>
        <v>0</v>
      </c>
      <c r="AA1095" s="1379">
        <f t="shared" si="1063"/>
        <v>0</v>
      </c>
      <c r="AB1095" s="2874">
        <f t="shared" si="1063"/>
        <v>0</v>
      </c>
      <c r="AC1095" s="2874">
        <f t="shared" si="1063"/>
        <v>0</v>
      </c>
      <c r="AD1095" s="3026">
        <f t="shared" si="1063"/>
        <v>0</v>
      </c>
      <c r="AE1095" s="3026">
        <f t="shared" si="1063"/>
        <v>0</v>
      </c>
      <c r="AF1095" s="2874">
        <f t="shared" si="1063"/>
        <v>0</v>
      </c>
      <c r="AG1095" s="1149"/>
      <c r="AH1095" s="1149"/>
      <c r="AI1095" s="2572"/>
      <c r="AJ1095" s="3328"/>
      <c r="AK1095" s="240"/>
      <c r="AL1095" s="240"/>
      <c r="AM1095" s="240"/>
      <c r="AN1095" s="240"/>
      <c r="AO1095" s="240"/>
      <c r="AP1095" s="240"/>
      <c r="AQ1095" s="240"/>
      <c r="AR1095" s="240"/>
      <c r="AS1095" s="240"/>
      <c r="AT1095" s="240"/>
      <c r="AU1095" s="240"/>
      <c r="AV1095" s="240"/>
      <c r="AW1095" s="240"/>
      <c r="AX1095" s="240"/>
      <c r="AY1095" s="240"/>
      <c r="AZ1095" s="240"/>
      <c r="BA1095" s="240"/>
      <c r="BB1095" s="240"/>
      <c r="BC1095" s="240"/>
      <c r="BD1095" s="240"/>
      <c r="BE1095" s="240"/>
      <c r="BF1095" s="240"/>
      <c r="BG1095" s="240"/>
      <c r="BH1095" s="240"/>
      <c r="BI1095" s="240"/>
      <c r="BJ1095" s="240"/>
      <c r="BK1095" s="240"/>
      <c r="BL1095" s="240"/>
      <c r="BM1095" s="240"/>
      <c r="BN1095" s="240"/>
      <c r="BO1095" s="240"/>
      <c r="BP1095" s="240"/>
      <c r="BQ1095" s="240"/>
      <c r="BR1095" s="240"/>
      <c r="BS1095" s="240"/>
      <c r="BT1095" s="240"/>
      <c r="BU1095" s="240"/>
      <c r="BV1095" s="240"/>
      <c r="BW1095" s="240"/>
      <c r="BX1095" s="240"/>
      <c r="BY1095" s="240"/>
      <c r="BZ1095" s="240"/>
      <c r="CA1095" s="240"/>
      <c r="CB1095" s="240"/>
      <c r="CC1095" s="240"/>
      <c r="CD1095" s="240"/>
      <c r="CE1095" s="240"/>
      <c r="CF1095" s="240"/>
      <c r="CG1095" s="240"/>
      <c r="CH1095" s="240"/>
      <c r="CI1095" s="240"/>
      <c r="CJ1095" s="240"/>
      <c r="CK1095" s="240"/>
      <c r="CL1095" s="240"/>
      <c r="CM1095" s="240"/>
      <c r="CN1095" s="240"/>
      <c r="CO1095" s="240"/>
      <c r="CP1095" s="240"/>
      <c r="CQ1095" s="240"/>
      <c r="CR1095" s="240"/>
      <c r="CS1095" s="240"/>
      <c r="CT1095" s="240"/>
      <c r="CU1095" s="240"/>
      <c r="CV1095" s="240"/>
      <c r="CW1095" s="240"/>
      <c r="CX1095" s="240"/>
      <c r="CY1095" s="240"/>
      <c r="CZ1095" s="240"/>
      <c r="DA1095" s="240"/>
      <c r="DB1095" s="240"/>
      <c r="DC1095" s="240"/>
      <c r="DD1095" s="240"/>
      <c r="DE1095" s="240"/>
      <c r="DF1095" s="240"/>
      <c r="DG1095" s="240"/>
      <c r="DH1095" s="240"/>
      <c r="DI1095" s="240"/>
      <c r="DJ1095" s="240"/>
      <c r="DK1095" s="240"/>
      <c r="DL1095" s="240"/>
      <c r="DM1095" s="240"/>
      <c r="DN1095" s="240"/>
      <c r="DO1095" s="240"/>
      <c r="DP1095" s="240"/>
      <c r="DQ1095" s="240"/>
      <c r="DR1095" s="240"/>
      <c r="DS1095" s="240"/>
      <c r="DT1095" s="240"/>
      <c r="DU1095" s="240"/>
      <c r="DV1095" s="240"/>
      <c r="DW1095" s="240"/>
      <c r="DX1095" s="240"/>
      <c r="DY1095" s="240"/>
      <c r="DZ1095" s="240"/>
      <c r="EA1095" s="240"/>
      <c r="EB1095" s="240"/>
      <c r="EC1095" s="240"/>
      <c r="ED1095" s="240"/>
      <c r="EE1095" s="240"/>
      <c r="EF1095" s="240"/>
      <c r="EG1095" s="240"/>
      <c r="EH1095" s="240"/>
      <c r="EI1095" s="240"/>
      <c r="EJ1095" s="240"/>
      <c r="EK1095" s="240"/>
      <c r="EL1095" s="240"/>
      <c r="EM1095" s="240"/>
      <c r="EN1095" s="240"/>
      <c r="EO1095" s="240"/>
      <c r="EP1095" s="240"/>
      <c r="EQ1095" s="240"/>
      <c r="ER1095" s="240"/>
      <c r="ES1095" s="240"/>
      <c r="ET1095" s="240"/>
      <c r="EU1095" s="240"/>
      <c r="EV1095" s="240"/>
      <c r="EW1095" s="240"/>
      <c r="EX1095" s="240"/>
      <c r="EY1095" s="240"/>
      <c r="EZ1095" s="240"/>
      <c r="FA1095" s="240"/>
      <c r="FB1095" s="240"/>
      <c r="FC1095" s="240"/>
      <c r="FD1095" s="240"/>
      <c r="FE1095" s="240"/>
      <c r="FF1095" s="240"/>
      <c r="FG1095" s="240"/>
      <c r="FH1095" s="240"/>
      <c r="FI1095" s="240"/>
      <c r="FJ1095" s="240"/>
      <c r="FK1095" s="240"/>
      <c r="FL1095" s="240"/>
      <c r="FM1095" s="240"/>
      <c r="FN1095" s="240"/>
      <c r="FO1095" s="240"/>
      <c r="FP1095" s="240"/>
      <c r="FQ1095" s="240"/>
      <c r="FR1095" s="240"/>
      <c r="FS1095" s="240"/>
      <c r="FT1095" s="240"/>
      <c r="FU1095" s="240"/>
      <c r="FV1095" s="240"/>
      <c r="FW1095" s="240"/>
      <c r="FX1095" s="240"/>
      <c r="FY1095" s="240"/>
      <c r="FZ1095" s="240"/>
      <c r="GA1095" s="240"/>
      <c r="GB1095" s="240"/>
      <c r="GC1095" s="240"/>
      <c r="GD1095" s="240"/>
      <c r="GE1095" s="240"/>
      <c r="GF1095" s="240"/>
      <c r="GG1095" s="240"/>
      <c r="GH1095" s="240"/>
      <c r="GI1095" s="240"/>
      <c r="GJ1095" s="240"/>
      <c r="GK1095" s="240"/>
      <c r="GL1095" s="240"/>
      <c r="GM1095" s="240"/>
      <c r="GN1095" s="240"/>
      <c r="GO1095" s="240"/>
      <c r="GP1095" s="240"/>
      <c r="GQ1095" s="240"/>
      <c r="GR1095" s="240"/>
      <c r="GS1095" s="240"/>
      <c r="GT1095" s="240"/>
      <c r="GU1095" s="240"/>
      <c r="GV1095" s="240"/>
      <c r="GW1095" s="240"/>
      <c r="GX1095" s="240"/>
      <c r="GY1095" s="240"/>
      <c r="GZ1095" s="240"/>
      <c r="HA1095" s="240"/>
      <c r="HB1095" s="240"/>
      <c r="HC1095" s="240"/>
      <c r="HD1095" s="240"/>
      <c r="HE1095" s="240"/>
      <c r="HF1095" s="240"/>
      <c r="HG1095" s="240"/>
      <c r="HH1095" s="240"/>
      <c r="HI1095" s="240"/>
      <c r="HJ1095" s="240"/>
      <c r="HK1095" s="240"/>
      <c r="HL1095" s="240"/>
      <c r="HM1095" s="240"/>
      <c r="HN1095" s="240"/>
      <c r="HO1095" s="240"/>
      <c r="HP1095" s="240"/>
      <c r="HQ1095" s="240"/>
      <c r="HR1095" s="240"/>
      <c r="HS1095" s="240"/>
      <c r="HT1095" s="240"/>
      <c r="HU1095" s="240"/>
      <c r="HV1095" s="240"/>
      <c r="HW1095" s="240"/>
      <c r="HX1095" s="240"/>
      <c r="HY1095" s="240"/>
      <c r="HZ1095" s="240"/>
      <c r="IA1095" s="240"/>
      <c r="IB1095" s="240"/>
      <c r="IC1095" s="240"/>
      <c r="ID1095" s="240"/>
      <c r="IE1095" s="240"/>
      <c r="IF1095" s="240"/>
      <c r="IG1095" s="240"/>
      <c r="IH1095" s="240"/>
      <c r="II1095" s="240"/>
      <c r="IJ1095" s="240"/>
      <c r="IK1095" s="240"/>
      <c r="IL1095" s="240"/>
      <c r="IM1095" s="240"/>
      <c r="IN1095" s="240"/>
      <c r="IO1095" s="240"/>
      <c r="IP1095" s="240"/>
      <c r="IQ1095" s="240"/>
      <c r="IR1095" s="240"/>
      <c r="IS1095" s="240"/>
      <c r="IT1095" s="240"/>
      <c r="IU1095" s="240"/>
      <c r="IV1095" s="240"/>
      <c r="IW1095" s="240"/>
      <c r="IX1095" s="240"/>
      <c r="IY1095" s="240"/>
      <c r="IZ1095" s="240"/>
      <c r="JA1095" s="240"/>
      <c r="JB1095" s="240"/>
      <c r="JC1095" s="240"/>
      <c r="JD1095" s="240"/>
      <c r="JE1095" s="240"/>
      <c r="JF1095" s="240"/>
      <c r="JG1095" s="240"/>
    </row>
    <row r="1096" spans="1:267" s="1069" customFormat="1" x14ac:dyDescent="0.25">
      <c r="A1096" s="364"/>
      <c r="B1096" s="364">
        <v>1</v>
      </c>
      <c r="C1096" s="809" t="s">
        <v>343</v>
      </c>
      <c r="D1096" s="301"/>
      <c r="E1096" s="301"/>
      <c r="F1096" s="2195"/>
      <c r="G1096" s="948"/>
      <c r="H1096" s="948"/>
      <c r="I1096" s="2316"/>
      <c r="J1096" s="2876"/>
      <c r="K1096" s="2876"/>
      <c r="L1096" s="2877"/>
      <c r="M1096" s="2877"/>
      <c r="N1096" s="2877"/>
      <c r="O1096" s="2877"/>
      <c r="P1096" s="2877"/>
      <c r="Q1096" s="2877"/>
      <c r="R1096" s="2874"/>
      <c r="S1096" s="2874"/>
      <c r="T1096" s="2874"/>
      <c r="U1096" s="2874"/>
      <c r="V1096" s="2874"/>
      <c r="W1096" s="2874"/>
      <c r="X1096" s="2874"/>
      <c r="Y1096" s="2874"/>
      <c r="Z1096" s="2874"/>
      <c r="AA1096" s="1379"/>
      <c r="AB1096" s="2874"/>
      <c r="AC1096" s="2874"/>
      <c r="AD1096" s="3026"/>
      <c r="AE1096" s="3026"/>
      <c r="AF1096" s="2874"/>
      <c r="AG1096" s="1149"/>
      <c r="AH1096" s="1149"/>
      <c r="AI1096" s="2572"/>
      <c r="AJ1096" s="3328"/>
      <c r="AK1096" s="240"/>
      <c r="AL1096" s="240"/>
      <c r="AM1096" s="240"/>
      <c r="AN1096" s="240"/>
      <c r="AO1096" s="240"/>
      <c r="AP1096" s="240"/>
      <c r="AQ1096" s="240"/>
      <c r="AR1096" s="240"/>
      <c r="AS1096" s="240"/>
      <c r="AT1096" s="240"/>
      <c r="AU1096" s="240"/>
      <c r="AV1096" s="240"/>
      <c r="AW1096" s="240"/>
      <c r="AX1096" s="240"/>
      <c r="AY1096" s="240"/>
      <c r="AZ1096" s="240"/>
      <c r="BA1096" s="240"/>
      <c r="BB1096" s="240"/>
      <c r="BC1096" s="240"/>
      <c r="BD1096" s="240"/>
      <c r="BE1096" s="240"/>
      <c r="BF1096" s="240"/>
      <c r="BG1096" s="240"/>
      <c r="BH1096" s="240"/>
      <c r="BI1096" s="240"/>
      <c r="BJ1096" s="240"/>
      <c r="BK1096" s="240"/>
      <c r="BL1096" s="240"/>
      <c r="BM1096" s="240"/>
      <c r="BN1096" s="240"/>
      <c r="BO1096" s="240"/>
      <c r="BP1096" s="240"/>
      <c r="BQ1096" s="240"/>
      <c r="BR1096" s="240"/>
      <c r="BS1096" s="240"/>
      <c r="BT1096" s="240"/>
      <c r="BU1096" s="240"/>
      <c r="BV1096" s="240"/>
      <c r="BW1096" s="240"/>
      <c r="BX1096" s="240"/>
      <c r="BY1096" s="240"/>
      <c r="BZ1096" s="240"/>
      <c r="CA1096" s="240"/>
      <c r="CB1096" s="240"/>
      <c r="CC1096" s="240"/>
      <c r="CD1096" s="240"/>
      <c r="CE1096" s="240"/>
      <c r="CF1096" s="240"/>
      <c r="CG1096" s="240"/>
      <c r="CH1096" s="240"/>
      <c r="CI1096" s="240"/>
      <c r="CJ1096" s="240"/>
      <c r="CK1096" s="240"/>
      <c r="CL1096" s="240"/>
      <c r="CM1096" s="240"/>
      <c r="CN1096" s="240"/>
      <c r="CO1096" s="240"/>
      <c r="CP1096" s="240"/>
      <c r="CQ1096" s="240"/>
      <c r="CR1096" s="240"/>
      <c r="CS1096" s="240"/>
      <c r="CT1096" s="240"/>
      <c r="CU1096" s="240"/>
      <c r="CV1096" s="240"/>
      <c r="CW1096" s="240"/>
      <c r="CX1096" s="240"/>
      <c r="CY1096" s="240"/>
      <c r="CZ1096" s="240"/>
      <c r="DA1096" s="240"/>
      <c r="DB1096" s="240"/>
      <c r="DC1096" s="240"/>
      <c r="DD1096" s="240"/>
      <c r="DE1096" s="240"/>
      <c r="DF1096" s="240"/>
      <c r="DG1096" s="240"/>
      <c r="DH1096" s="240"/>
      <c r="DI1096" s="240"/>
      <c r="DJ1096" s="240"/>
      <c r="DK1096" s="240"/>
      <c r="DL1096" s="240"/>
      <c r="DM1096" s="240"/>
      <c r="DN1096" s="240"/>
      <c r="DO1096" s="240"/>
      <c r="DP1096" s="240"/>
      <c r="DQ1096" s="240"/>
      <c r="DR1096" s="240"/>
      <c r="DS1096" s="240"/>
      <c r="DT1096" s="240"/>
      <c r="DU1096" s="240"/>
      <c r="DV1096" s="240"/>
      <c r="DW1096" s="240"/>
      <c r="DX1096" s="240"/>
      <c r="DY1096" s="240"/>
      <c r="DZ1096" s="240"/>
      <c r="EA1096" s="240"/>
      <c r="EB1096" s="240"/>
      <c r="EC1096" s="240"/>
      <c r="ED1096" s="240"/>
      <c r="EE1096" s="240"/>
      <c r="EF1096" s="240"/>
      <c r="EG1096" s="240"/>
      <c r="EH1096" s="240"/>
      <c r="EI1096" s="240"/>
      <c r="EJ1096" s="240"/>
      <c r="EK1096" s="240"/>
      <c r="EL1096" s="240"/>
      <c r="EM1096" s="240"/>
      <c r="EN1096" s="240"/>
      <c r="EO1096" s="240"/>
      <c r="EP1096" s="240"/>
      <c r="EQ1096" s="240"/>
      <c r="ER1096" s="240"/>
      <c r="ES1096" s="240"/>
      <c r="ET1096" s="240"/>
      <c r="EU1096" s="240"/>
      <c r="EV1096" s="240"/>
      <c r="EW1096" s="240"/>
      <c r="EX1096" s="240"/>
      <c r="EY1096" s="240"/>
      <c r="EZ1096" s="240"/>
      <c r="FA1096" s="240"/>
      <c r="FB1096" s="240"/>
      <c r="FC1096" s="240"/>
      <c r="FD1096" s="240"/>
      <c r="FE1096" s="240"/>
      <c r="FF1096" s="240"/>
      <c r="FG1096" s="240"/>
      <c r="FH1096" s="240"/>
      <c r="FI1096" s="240"/>
      <c r="FJ1096" s="240"/>
      <c r="FK1096" s="240"/>
      <c r="FL1096" s="240"/>
      <c r="FM1096" s="240"/>
      <c r="FN1096" s="240"/>
      <c r="FO1096" s="240"/>
      <c r="FP1096" s="240"/>
      <c r="FQ1096" s="240"/>
      <c r="FR1096" s="240"/>
      <c r="FS1096" s="240"/>
      <c r="FT1096" s="240"/>
      <c r="FU1096" s="240"/>
      <c r="FV1096" s="240"/>
      <c r="FW1096" s="240"/>
      <c r="FX1096" s="240"/>
      <c r="FY1096" s="240"/>
      <c r="FZ1096" s="240"/>
      <c r="GA1096" s="240"/>
      <c r="GB1096" s="240"/>
      <c r="GC1096" s="240"/>
      <c r="GD1096" s="240"/>
      <c r="GE1096" s="240"/>
      <c r="GF1096" s="240"/>
      <c r="GG1096" s="240"/>
      <c r="GH1096" s="240"/>
      <c r="GI1096" s="240"/>
      <c r="GJ1096" s="240"/>
      <c r="GK1096" s="240"/>
      <c r="GL1096" s="240"/>
      <c r="GM1096" s="240"/>
      <c r="GN1096" s="240"/>
      <c r="GO1096" s="240"/>
      <c r="GP1096" s="240"/>
      <c r="GQ1096" s="240"/>
      <c r="GR1096" s="240"/>
      <c r="GS1096" s="240"/>
      <c r="GT1096" s="240"/>
      <c r="GU1096" s="240"/>
      <c r="GV1096" s="240"/>
      <c r="GW1096" s="240"/>
      <c r="GX1096" s="240"/>
      <c r="GY1096" s="240"/>
      <c r="GZ1096" s="240"/>
      <c r="HA1096" s="240"/>
      <c r="HB1096" s="240"/>
      <c r="HC1096" s="240"/>
      <c r="HD1096" s="240"/>
      <c r="HE1096" s="240"/>
      <c r="HF1096" s="240"/>
      <c r="HG1096" s="240"/>
      <c r="HH1096" s="240"/>
      <c r="HI1096" s="240"/>
      <c r="HJ1096" s="240"/>
      <c r="HK1096" s="240"/>
      <c r="HL1096" s="240"/>
      <c r="HM1096" s="240"/>
      <c r="HN1096" s="240"/>
      <c r="HO1096" s="240"/>
      <c r="HP1096" s="240"/>
      <c r="HQ1096" s="240"/>
      <c r="HR1096" s="240"/>
      <c r="HS1096" s="240"/>
      <c r="HT1096" s="240"/>
      <c r="HU1096" s="240"/>
      <c r="HV1096" s="240"/>
      <c r="HW1096" s="240"/>
      <c r="HX1096" s="240"/>
      <c r="HY1096" s="240"/>
      <c r="HZ1096" s="240"/>
      <c r="IA1096" s="240"/>
      <c r="IB1096" s="240"/>
      <c r="IC1096" s="240"/>
      <c r="ID1096" s="240"/>
      <c r="IE1096" s="240"/>
      <c r="IF1096" s="240"/>
      <c r="IG1096" s="240"/>
      <c r="IH1096" s="240"/>
      <c r="II1096" s="240"/>
      <c r="IJ1096" s="240"/>
      <c r="IK1096" s="240"/>
      <c r="IL1096" s="240"/>
      <c r="IM1096" s="240"/>
      <c r="IN1096" s="240"/>
      <c r="IO1096" s="240"/>
      <c r="IP1096" s="240"/>
      <c r="IQ1096" s="240"/>
      <c r="IR1096" s="240"/>
      <c r="IS1096" s="240"/>
      <c r="IT1096" s="240"/>
      <c r="IU1096" s="240"/>
      <c r="IV1096" s="240"/>
      <c r="IW1096" s="240"/>
      <c r="IX1096" s="240"/>
      <c r="IY1096" s="240"/>
      <c r="IZ1096" s="240"/>
      <c r="JA1096" s="240"/>
      <c r="JB1096" s="240"/>
      <c r="JC1096" s="240"/>
      <c r="JD1096" s="240"/>
      <c r="JE1096" s="240"/>
      <c r="JF1096" s="240"/>
      <c r="JG1096" s="240"/>
    </row>
    <row r="1097" spans="1:267" s="1069" customFormat="1" x14ac:dyDescent="0.25">
      <c r="A1097" s="364"/>
      <c r="B1097" s="364">
        <v>1</v>
      </c>
      <c r="C1097" s="799" t="s">
        <v>344</v>
      </c>
      <c r="D1097" s="301"/>
      <c r="E1097" s="301"/>
      <c r="F1097" s="2195">
        <f t="shared" ref="F1097:H1098" si="1066">F1046+F1000</f>
        <v>18398.08510638298</v>
      </c>
      <c r="G1097" s="948">
        <f t="shared" si="1066"/>
        <v>10732.216312056738</v>
      </c>
      <c r="H1097" s="948">
        <f t="shared" si="1066"/>
        <v>11102.234042553193</v>
      </c>
      <c r="I1097" s="2316">
        <f t="shared" ref="I1097:I1108" si="1067">H1097/G1097*100</f>
        <v>103.44772896611086</v>
      </c>
      <c r="J1097" s="2876"/>
      <c r="K1097" s="2876"/>
      <c r="L1097" s="2877"/>
      <c r="M1097" s="2877"/>
      <c r="N1097" s="2877"/>
      <c r="O1097" s="2877"/>
      <c r="P1097" s="2877"/>
      <c r="Q1097" s="2877"/>
      <c r="R1097" s="2874">
        <f t="shared" ref="R1097:AF1097" si="1068">R1046+R1000</f>
        <v>0</v>
      </c>
      <c r="S1097" s="2874">
        <f t="shared" si="1068"/>
        <v>0</v>
      </c>
      <c r="T1097" s="2874">
        <f t="shared" si="1068"/>
        <v>0</v>
      </c>
      <c r="U1097" s="2874">
        <f t="shared" ref="U1097:V1097" si="1069">U1046+U1000</f>
        <v>0</v>
      </c>
      <c r="V1097" s="2874">
        <f t="shared" si="1069"/>
        <v>0</v>
      </c>
      <c r="W1097" s="2874">
        <f t="shared" ref="W1097:X1097" si="1070">W1046+W1000</f>
        <v>0</v>
      </c>
      <c r="X1097" s="2874">
        <f t="shared" si="1070"/>
        <v>0</v>
      </c>
      <c r="Y1097" s="2874">
        <f t="shared" si="1068"/>
        <v>0</v>
      </c>
      <c r="Z1097" s="2874">
        <f t="shared" si="1068"/>
        <v>0</v>
      </c>
      <c r="AA1097" s="1379">
        <f t="shared" si="1068"/>
        <v>0</v>
      </c>
      <c r="AB1097" s="2874">
        <f t="shared" si="1068"/>
        <v>0</v>
      </c>
      <c r="AC1097" s="2874">
        <f t="shared" si="1068"/>
        <v>0</v>
      </c>
      <c r="AD1097" s="3026">
        <f t="shared" si="1068"/>
        <v>0</v>
      </c>
      <c r="AE1097" s="3026">
        <f t="shared" si="1068"/>
        <v>0</v>
      </c>
      <c r="AF1097" s="2874">
        <f t="shared" si="1068"/>
        <v>0</v>
      </c>
      <c r="AG1097" s="1149"/>
      <c r="AH1097" s="1149"/>
      <c r="AI1097" s="2572"/>
      <c r="AJ1097" s="3328"/>
      <c r="AK1097" s="240"/>
      <c r="AL1097" s="240"/>
      <c r="AM1097" s="240"/>
      <c r="AN1097" s="240"/>
      <c r="AO1097" s="240"/>
      <c r="AP1097" s="240"/>
      <c r="AQ1097" s="240"/>
      <c r="AR1097" s="240"/>
      <c r="AS1097" s="240"/>
      <c r="AT1097" s="240"/>
      <c r="AU1097" s="240"/>
      <c r="AV1097" s="240"/>
      <c r="AW1097" s="240"/>
      <c r="AX1097" s="240"/>
      <c r="AY1097" s="240"/>
      <c r="AZ1097" s="240"/>
      <c r="BA1097" s="240"/>
      <c r="BB1097" s="240"/>
      <c r="BC1097" s="240"/>
      <c r="BD1097" s="240"/>
      <c r="BE1097" s="240"/>
      <c r="BF1097" s="240"/>
      <c r="BG1097" s="240"/>
      <c r="BH1097" s="240"/>
      <c r="BI1097" s="240"/>
      <c r="BJ1097" s="240"/>
      <c r="BK1097" s="240"/>
      <c r="BL1097" s="240"/>
      <c r="BM1097" s="240"/>
      <c r="BN1097" s="240"/>
      <c r="BO1097" s="240"/>
      <c r="BP1097" s="240"/>
      <c r="BQ1097" s="240"/>
      <c r="BR1097" s="240"/>
      <c r="BS1097" s="240"/>
      <c r="BT1097" s="240"/>
      <c r="BU1097" s="240"/>
      <c r="BV1097" s="240"/>
      <c r="BW1097" s="240"/>
      <c r="BX1097" s="240"/>
      <c r="BY1097" s="240"/>
      <c r="BZ1097" s="240"/>
      <c r="CA1097" s="240"/>
      <c r="CB1097" s="240"/>
      <c r="CC1097" s="240"/>
      <c r="CD1097" s="240"/>
      <c r="CE1097" s="240"/>
      <c r="CF1097" s="240"/>
      <c r="CG1097" s="240"/>
      <c r="CH1097" s="240"/>
      <c r="CI1097" s="240"/>
      <c r="CJ1097" s="240"/>
      <c r="CK1097" s="240"/>
      <c r="CL1097" s="240"/>
      <c r="CM1097" s="240"/>
      <c r="CN1097" s="240"/>
      <c r="CO1097" s="240"/>
      <c r="CP1097" s="240"/>
      <c r="CQ1097" s="240"/>
      <c r="CR1097" s="240"/>
      <c r="CS1097" s="240"/>
      <c r="CT1097" s="240"/>
      <c r="CU1097" s="240"/>
      <c r="CV1097" s="240"/>
      <c r="CW1097" s="240"/>
      <c r="CX1097" s="240"/>
      <c r="CY1097" s="240"/>
      <c r="CZ1097" s="240"/>
      <c r="DA1097" s="240"/>
      <c r="DB1097" s="240"/>
      <c r="DC1097" s="240"/>
      <c r="DD1097" s="240"/>
      <c r="DE1097" s="240"/>
      <c r="DF1097" s="240"/>
      <c r="DG1097" s="240"/>
      <c r="DH1097" s="240"/>
      <c r="DI1097" s="240"/>
      <c r="DJ1097" s="240"/>
      <c r="DK1097" s="240"/>
      <c r="DL1097" s="240"/>
      <c r="DM1097" s="240"/>
      <c r="DN1097" s="240"/>
      <c r="DO1097" s="240"/>
      <c r="DP1097" s="240"/>
      <c r="DQ1097" s="240"/>
      <c r="DR1097" s="240"/>
      <c r="DS1097" s="240"/>
      <c r="DT1097" s="240"/>
      <c r="DU1097" s="240"/>
      <c r="DV1097" s="240"/>
      <c r="DW1097" s="240"/>
      <c r="DX1097" s="240"/>
      <c r="DY1097" s="240"/>
      <c r="DZ1097" s="240"/>
      <c r="EA1097" s="240"/>
      <c r="EB1097" s="240"/>
      <c r="EC1097" s="240"/>
      <c r="ED1097" s="240"/>
      <c r="EE1097" s="240"/>
      <c r="EF1097" s="240"/>
      <c r="EG1097" s="240"/>
      <c r="EH1097" s="240"/>
      <c r="EI1097" s="240"/>
      <c r="EJ1097" s="240"/>
      <c r="EK1097" s="240"/>
      <c r="EL1097" s="240"/>
      <c r="EM1097" s="240"/>
      <c r="EN1097" s="240"/>
      <c r="EO1097" s="240"/>
      <c r="EP1097" s="240"/>
      <c r="EQ1097" s="240"/>
      <c r="ER1097" s="240"/>
      <c r="ES1097" s="240"/>
      <c r="ET1097" s="240"/>
      <c r="EU1097" s="240"/>
      <c r="EV1097" s="240"/>
      <c r="EW1097" s="240"/>
      <c r="EX1097" s="240"/>
      <c r="EY1097" s="240"/>
      <c r="EZ1097" s="240"/>
      <c r="FA1097" s="240"/>
      <c r="FB1097" s="240"/>
      <c r="FC1097" s="240"/>
      <c r="FD1097" s="240"/>
      <c r="FE1097" s="240"/>
      <c r="FF1097" s="240"/>
      <c r="FG1097" s="240"/>
      <c r="FH1097" s="240"/>
      <c r="FI1097" s="240"/>
      <c r="FJ1097" s="240"/>
      <c r="FK1097" s="240"/>
      <c r="FL1097" s="240"/>
      <c r="FM1097" s="240"/>
      <c r="FN1097" s="240"/>
      <c r="FO1097" s="240"/>
      <c r="FP1097" s="240"/>
      <c r="FQ1097" s="240"/>
      <c r="FR1097" s="240"/>
      <c r="FS1097" s="240"/>
      <c r="FT1097" s="240"/>
      <c r="FU1097" s="240"/>
      <c r="FV1097" s="240"/>
      <c r="FW1097" s="240"/>
      <c r="FX1097" s="240"/>
      <c r="FY1097" s="240"/>
      <c r="FZ1097" s="240"/>
      <c r="GA1097" s="240"/>
      <c r="GB1097" s="240"/>
      <c r="GC1097" s="240"/>
      <c r="GD1097" s="240"/>
      <c r="GE1097" s="240"/>
      <c r="GF1097" s="240"/>
      <c r="GG1097" s="240"/>
      <c r="GH1097" s="240"/>
      <c r="GI1097" s="240"/>
      <c r="GJ1097" s="240"/>
      <c r="GK1097" s="240"/>
      <c r="GL1097" s="240"/>
      <c r="GM1097" s="240"/>
      <c r="GN1097" s="240"/>
      <c r="GO1097" s="240"/>
      <c r="GP1097" s="240"/>
      <c r="GQ1097" s="240"/>
      <c r="GR1097" s="240"/>
      <c r="GS1097" s="240"/>
      <c r="GT1097" s="240"/>
      <c r="GU1097" s="240"/>
      <c r="GV1097" s="240"/>
      <c r="GW1097" s="240"/>
      <c r="GX1097" s="240"/>
      <c r="GY1097" s="240"/>
      <c r="GZ1097" s="240"/>
      <c r="HA1097" s="240"/>
      <c r="HB1097" s="240"/>
      <c r="HC1097" s="240"/>
      <c r="HD1097" s="240"/>
      <c r="HE1097" s="240"/>
      <c r="HF1097" s="240"/>
      <c r="HG1097" s="240"/>
      <c r="HH1097" s="240"/>
      <c r="HI1097" s="240"/>
      <c r="HJ1097" s="240"/>
      <c r="HK1097" s="240"/>
      <c r="HL1097" s="240"/>
      <c r="HM1097" s="240"/>
      <c r="HN1097" s="240"/>
      <c r="HO1097" s="240"/>
      <c r="HP1097" s="240"/>
      <c r="HQ1097" s="240"/>
      <c r="HR1097" s="240"/>
      <c r="HS1097" s="240"/>
      <c r="HT1097" s="240"/>
      <c r="HU1097" s="240"/>
      <c r="HV1097" s="240"/>
      <c r="HW1097" s="240"/>
      <c r="HX1097" s="240"/>
      <c r="HY1097" s="240"/>
      <c r="HZ1097" s="240"/>
      <c r="IA1097" s="240"/>
      <c r="IB1097" s="240"/>
      <c r="IC1097" s="240"/>
      <c r="ID1097" s="240"/>
      <c r="IE1097" s="240"/>
      <c r="IF1097" s="240"/>
      <c r="IG1097" s="240"/>
      <c r="IH1097" s="240"/>
      <c r="II1097" s="240"/>
      <c r="IJ1097" s="240"/>
      <c r="IK1097" s="240"/>
      <c r="IL1097" s="240"/>
      <c r="IM1097" s="240"/>
      <c r="IN1097" s="240"/>
      <c r="IO1097" s="240"/>
      <c r="IP1097" s="240"/>
      <c r="IQ1097" s="240"/>
      <c r="IR1097" s="240"/>
      <c r="IS1097" s="240"/>
      <c r="IT1097" s="240"/>
      <c r="IU1097" s="240"/>
      <c r="IV1097" s="240"/>
      <c r="IW1097" s="240"/>
      <c r="IX1097" s="240"/>
      <c r="IY1097" s="240"/>
      <c r="IZ1097" s="240"/>
      <c r="JA1097" s="240"/>
      <c r="JB1097" s="240"/>
      <c r="JC1097" s="240"/>
      <c r="JD1097" s="240"/>
      <c r="JE1097" s="240"/>
      <c r="JF1097" s="240"/>
      <c r="JG1097" s="240"/>
    </row>
    <row r="1098" spans="1:267" s="1069" customFormat="1" x14ac:dyDescent="0.25">
      <c r="A1098" s="364"/>
      <c r="B1098" s="364">
        <v>1</v>
      </c>
      <c r="C1098" s="804" t="s">
        <v>345</v>
      </c>
      <c r="D1098" s="301"/>
      <c r="E1098" s="301"/>
      <c r="F1098" s="2195">
        <f t="shared" si="1066"/>
        <v>172942</v>
      </c>
      <c r="G1098" s="948">
        <f t="shared" si="1066"/>
        <v>100882.83333333334</v>
      </c>
      <c r="H1098" s="948">
        <f t="shared" si="1066"/>
        <v>104361.00000000001</v>
      </c>
      <c r="I1098" s="2316">
        <f t="shared" si="1067"/>
        <v>103.44772896611086</v>
      </c>
      <c r="J1098" s="2876"/>
      <c r="K1098" s="2876"/>
      <c r="L1098" s="2877"/>
      <c r="M1098" s="2877"/>
      <c r="N1098" s="2877"/>
      <c r="O1098" s="2877"/>
      <c r="P1098" s="2877"/>
      <c r="Q1098" s="2877"/>
      <c r="R1098" s="2874">
        <f t="shared" ref="R1098:AF1098" si="1071">R1047+R1001</f>
        <v>0</v>
      </c>
      <c r="S1098" s="2874">
        <f t="shared" si="1071"/>
        <v>0</v>
      </c>
      <c r="T1098" s="2874">
        <f t="shared" si="1071"/>
        <v>0</v>
      </c>
      <c r="U1098" s="2874">
        <f t="shared" ref="U1098:V1098" si="1072">U1047+U1001</f>
        <v>0</v>
      </c>
      <c r="V1098" s="2874">
        <f t="shared" si="1072"/>
        <v>0</v>
      </c>
      <c r="W1098" s="2874">
        <f t="shared" ref="W1098:X1098" si="1073">W1047+W1001</f>
        <v>0</v>
      </c>
      <c r="X1098" s="2874">
        <f t="shared" si="1073"/>
        <v>0</v>
      </c>
      <c r="Y1098" s="2874">
        <f t="shared" si="1071"/>
        <v>0</v>
      </c>
      <c r="Z1098" s="2874">
        <f t="shared" si="1071"/>
        <v>0</v>
      </c>
      <c r="AA1098" s="1379">
        <f t="shared" si="1071"/>
        <v>0</v>
      </c>
      <c r="AB1098" s="2874">
        <f t="shared" si="1071"/>
        <v>0</v>
      </c>
      <c r="AC1098" s="2874">
        <f t="shared" si="1071"/>
        <v>0</v>
      </c>
      <c r="AD1098" s="3026">
        <f t="shared" si="1071"/>
        <v>0</v>
      </c>
      <c r="AE1098" s="3026">
        <f t="shared" si="1071"/>
        <v>0</v>
      </c>
      <c r="AF1098" s="2874">
        <f t="shared" si="1071"/>
        <v>0</v>
      </c>
      <c r="AG1098" s="1149"/>
      <c r="AH1098" s="1149"/>
      <c r="AI1098" s="2572"/>
      <c r="AJ1098" s="3328"/>
      <c r="AK1098" s="240"/>
      <c r="AL1098" s="240"/>
      <c r="AM1098" s="240"/>
      <c r="AN1098" s="240"/>
      <c r="AO1098" s="240"/>
      <c r="AP1098" s="240"/>
      <c r="AQ1098" s="240"/>
      <c r="AR1098" s="240"/>
      <c r="AS1098" s="240"/>
      <c r="AT1098" s="240"/>
      <c r="AU1098" s="240"/>
      <c r="AV1098" s="240"/>
      <c r="AW1098" s="240"/>
      <c r="AX1098" s="240"/>
      <c r="AY1098" s="240"/>
      <c r="AZ1098" s="240"/>
      <c r="BA1098" s="240"/>
      <c r="BB1098" s="240"/>
      <c r="BC1098" s="240"/>
      <c r="BD1098" s="240"/>
      <c r="BE1098" s="240"/>
      <c r="BF1098" s="240"/>
      <c r="BG1098" s="240"/>
      <c r="BH1098" s="240"/>
      <c r="BI1098" s="240"/>
      <c r="BJ1098" s="240"/>
      <c r="BK1098" s="240"/>
      <c r="BL1098" s="240"/>
      <c r="BM1098" s="240"/>
      <c r="BN1098" s="240"/>
      <c r="BO1098" s="240"/>
      <c r="BP1098" s="240"/>
      <c r="BQ1098" s="240"/>
      <c r="BR1098" s="240"/>
      <c r="BS1098" s="240"/>
      <c r="BT1098" s="240"/>
      <c r="BU1098" s="240"/>
      <c r="BV1098" s="240"/>
      <c r="BW1098" s="240"/>
      <c r="BX1098" s="240"/>
      <c r="BY1098" s="240"/>
      <c r="BZ1098" s="240"/>
      <c r="CA1098" s="240"/>
      <c r="CB1098" s="240"/>
      <c r="CC1098" s="240"/>
      <c r="CD1098" s="240"/>
      <c r="CE1098" s="240"/>
      <c r="CF1098" s="240"/>
      <c r="CG1098" s="240"/>
      <c r="CH1098" s="240"/>
      <c r="CI1098" s="240"/>
      <c r="CJ1098" s="240"/>
      <c r="CK1098" s="240"/>
      <c r="CL1098" s="240"/>
      <c r="CM1098" s="240"/>
      <c r="CN1098" s="240"/>
      <c r="CO1098" s="240"/>
      <c r="CP1098" s="240"/>
      <c r="CQ1098" s="240"/>
      <c r="CR1098" s="240"/>
      <c r="CS1098" s="240"/>
      <c r="CT1098" s="240"/>
      <c r="CU1098" s="240"/>
      <c r="CV1098" s="240"/>
      <c r="CW1098" s="240"/>
      <c r="CX1098" s="240"/>
      <c r="CY1098" s="240"/>
      <c r="CZ1098" s="240"/>
      <c r="DA1098" s="240"/>
      <c r="DB1098" s="240"/>
      <c r="DC1098" s="240"/>
      <c r="DD1098" s="240"/>
      <c r="DE1098" s="240"/>
      <c r="DF1098" s="240"/>
      <c r="DG1098" s="240"/>
      <c r="DH1098" s="240"/>
      <c r="DI1098" s="240"/>
      <c r="DJ1098" s="240"/>
      <c r="DK1098" s="240"/>
      <c r="DL1098" s="240"/>
      <c r="DM1098" s="240"/>
      <c r="DN1098" s="240"/>
      <c r="DO1098" s="240"/>
      <c r="DP1098" s="240"/>
      <c r="DQ1098" s="240"/>
      <c r="DR1098" s="240"/>
      <c r="DS1098" s="240"/>
      <c r="DT1098" s="240"/>
      <c r="DU1098" s="240"/>
      <c r="DV1098" s="240"/>
      <c r="DW1098" s="240"/>
      <c r="DX1098" s="240"/>
      <c r="DY1098" s="240"/>
      <c r="DZ1098" s="240"/>
      <c r="EA1098" s="240"/>
      <c r="EB1098" s="240"/>
      <c r="EC1098" s="240"/>
      <c r="ED1098" s="240"/>
      <c r="EE1098" s="240"/>
      <c r="EF1098" s="240"/>
      <c r="EG1098" s="240"/>
      <c r="EH1098" s="240"/>
      <c r="EI1098" s="240"/>
      <c r="EJ1098" s="240"/>
      <c r="EK1098" s="240"/>
      <c r="EL1098" s="240"/>
      <c r="EM1098" s="240"/>
      <c r="EN1098" s="240"/>
      <c r="EO1098" s="240"/>
      <c r="EP1098" s="240"/>
      <c r="EQ1098" s="240"/>
      <c r="ER1098" s="240"/>
      <c r="ES1098" s="240"/>
      <c r="ET1098" s="240"/>
      <c r="EU1098" s="240"/>
      <c r="EV1098" s="240"/>
      <c r="EW1098" s="240"/>
      <c r="EX1098" s="240"/>
      <c r="EY1098" s="240"/>
      <c r="EZ1098" s="240"/>
      <c r="FA1098" s="240"/>
      <c r="FB1098" s="240"/>
      <c r="FC1098" s="240"/>
      <c r="FD1098" s="240"/>
      <c r="FE1098" s="240"/>
      <c r="FF1098" s="240"/>
      <c r="FG1098" s="240"/>
      <c r="FH1098" s="240"/>
      <c r="FI1098" s="240"/>
      <c r="FJ1098" s="240"/>
      <c r="FK1098" s="240"/>
      <c r="FL1098" s="240"/>
      <c r="FM1098" s="240"/>
      <c r="FN1098" s="240"/>
      <c r="FO1098" s="240"/>
      <c r="FP1098" s="240"/>
      <c r="FQ1098" s="240"/>
      <c r="FR1098" s="240"/>
      <c r="FS1098" s="240"/>
      <c r="FT1098" s="240"/>
      <c r="FU1098" s="240"/>
      <c r="FV1098" s="240"/>
      <c r="FW1098" s="240"/>
      <c r="FX1098" s="240"/>
      <c r="FY1098" s="240"/>
      <c r="FZ1098" s="240"/>
      <c r="GA1098" s="240"/>
      <c r="GB1098" s="240"/>
      <c r="GC1098" s="240"/>
      <c r="GD1098" s="240"/>
      <c r="GE1098" s="240"/>
      <c r="GF1098" s="240"/>
      <c r="GG1098" s="240"/>
      <c r="GH1098" s="240"/>
      <c r="GI1098" s="240"/>
      <c r="GJ1098" s="240"/>
      <c r="GK1098" s="240"/>
      <c r="GL1098" s="240"/>
      <c r="GM1098" s="240"/>
      <c r="GN1098" s="240"/>
      <c r="GO1098" s="240"/>
      <c r="GP1098" s="240"/>
      <c r="GQ1098" s="240"/>
      <c r="GR1098" s="240"/>
      <c r="GS1098" s="240"/>
      <c r="GT1098" s="240"/>
      <c r="GU1098" s="240"/>
      <c r="GV1098" s="240"/>
      <c r="GW1098" s="240"/>
      <c r="GX1098" s="240"/>
      <c r="GY1098" s="240"/>
      <c r="GZ1098" s="240"/>
      <c r="HA1098" s="240"/>
      <c r="HB1098" s="240"/>
      <c r="HC1098" s="240"/>
      <c r="HD1098" s="240"/>
      <c r="HE1098" s="240"/>
      <c r="HF1098" s="240"/>
      <c r="HG1098" s="240"/>
      <c r="HH1098" s="240"/>
      <c r="HI1098" s="240"/>
      <c r="HJ1098" s="240"/>
      <c r="HK1098" s="240"/>
      <c r="HL1098" s="240"/>
      <c r="HM1098" s="240"/>
      <c r="HN1098" s="240"/>
      <c r="HO1098" s="240"/>
      <c r="HP1098" s="240"/>
      <c r="HQ1098" s="240"/>
      <c r="HR1098" s="240"/>
      <c r="HS1098" s="240"/>
      <c r="HT1098" s="240"/>
      <c r="HU1098" s="240"/>
      <c r="HV1098" s="240"/>
      <c r="HW1098" s="240"/>
      <c r="HX1098" s="240"/>
      <c r="HY1098" s="240"/>
      <c r="HZ1098" s="240"/>
      <c r="IA1098" s="240"/>
      <c r="IB1098" s="240"/>
      <c r="IC1098" s="240"/>
      <c r="ID1098" s="240"/>
      <c r="IE1098" s="240"/>
      <c r="IF1098" s="240"/>
      <c r="IG1098" s="240"/>
      <c r="IH1098" s="240"/>
      <c r="II1098" s="240"/>
      <c r="IJ1098" s="240"/>
      <c r="IK1098" s="240"/>
      <c r="IL1098" s="240"/>
      <c r="IM1098" s="240"/>
      <c r="IN1098" s="240"/>
      <c r="IO1098" s="240"/>
      <c r="IP1098" s="240"/>
      <c r="IQ1098" s="240"/>
      <c r="IR1098" s="240"/>
      <c r="IS1098" s="240"/>
      <c r="IT1098" s="240"/>
      <c r="IU1098" s="240"/>
      <c r="IV1098" s="240"/>
      <c r="IW1098" s="240"/>
      <c r="IX1098" s="240"/>
      <c r="IY1098" s="240"/>
      <c r="IZ1098" s="240"/>
      <c r="JA1098" s="240"/>
      <c r="JB1098" s="240"/>
      <c r="JC1098" s="240"/>
      <c r="JD1098" s="240"/>
      <c r="JE1098" s="240"/>
      <c r="JF1098" s="240"/>
      <c r="JG1098" s="240"/>
    </row>
    <row r="1099" spans="1:267" s="1069" customFormat="1" ht="29.25" x14ac:dyDescent="0.25">
      <c r="A1099" s="364">
        <v>1</v>
      </c>
      <c r="B1099" s="364">
        <v>1</v>
      </c>
      <c r="C1099" s="809" t="s">
        <v>321</v>
      </c>
      <c r="D1099" s="446"/>
      <c r="E1099" s="301"/>
      <c r="F1099" s="2195">
        <f t="shared" ref="F1099:H1102" si="1074">F1002</f>
        <v>21708</v>
      </c>
      <c r="G1099" s="948">
        <f t="shared" si="1074"/>
        <v>12663</v>
      </c>
      <c r="H1099" s="948">
        <f t="shared" si="1074"/>
        <v>8440</v>
      </c>
      <c r="I1099" s="2316">
        <f t="shared" si="1067"/>
        <v>66.650872621021875</v>
      </c>
      <c r="J1099" s="2876"/>
      <c r="K1099" s="2876"/>
      <c r="L1099" s="2877"/>
      <c r="M1099" s="2877"/>
      <c r="N1099" s="2877"/>
      <c r="O1099" s="2877"/>
      <c r="P1099" s="2877"/>
      <c r="Q1099" s="2877"/>
      <c r="R1099" s="2874">
        <f t="shared" ref="R1099:AF1099" si="1075">R1002</f>
        <v>0</v>
      </c>
      <c r="S1099" s="2874">
        <f t="shared" si="1075"/>
        <v>0</v>
      </c>
      <c r="T1099" s="2874">
        <f t="shared" si="1075"/>
        <v>0</v>
      </c>
      <c r="U1099" s="2874">
        <f t="shared" ref="U1099:V1099" si="1076">U1002</f>
        <v>0</v>
      </c>
      <c r="V1099" s="2874">
        <f t="shared" si="1076"/>
        <v>0</v>
      </c>
      <c r="W1099" s="2874">
        <f t="shared" ref="W1099:X1099" si="1077">W1002</f>
        <v>0</v>
      </c>
      <c r="X1099" s="2874">
        <f t="shared" si="1077"/>
        <v>0</v>
      </c>
      <c r="Y1099" s="2874">
        <f t="shared" si="1075"/>
        <v>0</v>
      </c>
      <c r="Z1099" s="2874">
        <f t="shared" si="1075"/>
        <v>0</v>
      </c>
      <c r="AA1099" s="1379">
        <f t="shared" si="1075"/>
        <v>0</v>
      </c>
      <c r="AB1099" s="2874">
        <f t="shared" si="1075"/>
        <v>0</v>
      </c>
      <c r="AC1099" s="2874">
        <f t="shared" si="1075"/>
        <v>0</v>
      </c>
      <c r="AD1099" s="3026">
        <f t="shared" si="1075"/>
        <v>0</v>
      </c>
      <c r="AE1099" s="3026">
        <f t="shared" si="1075"/>
        <v>0</v>
      </c>
      <c r="AF1099" s="2874">
        <f t="shared" si="1075"/>
        <v>0</v>
      </c>
      <c r="AG1099" s="1149"/>
      <c r="AH1099" s="1149"/>
      <c r="AI1099" s="2572"/>
      <c r="AJ1099" s="3328"/>
      <c r="AK1099" s="240"/>
      <c r="AL1099" s="240"/>
      <c r="AM1099" s="240"/>
      <c r="AN1099" s="240"/>
      <c r="AO1099" s="240"/>
      <c r="AP1099" s="240"/>
      <c r="AQ1099" s="240"/>
      <c r="AR1099" s="240"/>
      <c r="AS1099" s="240"/>
      <c r="AT1099" s="240"/>
      <c r="AU1099" s="240"/>
      <c r="AV1099" s="240"/>
      <c r="AW1099" s="240"/>
      <c r="AX1099" s="240"/>
      <c r="AY1099" s="240"/>
      <c r="AZ1099" s="240"/>
      <c r="BA1099" s="240"/>
      <c r="BB1099" s="240"/>
      <c r="BC1099" s="240"/>
      <c r="BD1099" s="240"/>
      <c r="BE1099" s="240"/>
      <c r="BF1099" s="240"/>
      <c r="BG1099" s="240"/>
      <c r="BH1099" s="240"/>
      <c r="BI1099" s="240"/>
      <c r="BJ1099" s="240"/>
      <c r="BK1099" s="240"/>
      <c r="BL1099" s="240"/>
      <c r="BM1099" s="240"/>
      <c r="BN1099" s="240"/>
      <c r="BO1099" s="240"/>
      <c r="BP1099" s="240"/>
      <c r="BQ1099" s="240"/>
      <c r="BR1099" s="240"/>
      <c r="BS1099" s="240"/>
      <c r="BT1099" s="240"/>
      <c r="BU1099" s="240"/>
      <c r="BV1099" s="240"/>
      <c r="BW1099" s="240"/>
      <c r="BX1099" s="240"/>
      <c r="BY1099" s="240"/>
      <c r="BZ1099" s="240"/>
      <c r="CA1099" s="240"/>
      <c r="CB1099" s="240"/>
      <c r="CC1099" s="240"/>
      <c r="CD1099" s="240"/>
      <c r="CE1099" s="240"/>
      <c r="CF1099" s="240"/>
      <c r="CG1099" s="240"/>
      <c r="CH1099" s="240"/>
      <c r="CI1099" s="240"/>
      <c r="CJ1099" s="240"/>
      <c r="CK1099" s="240"/>
      <c r="CL1099" s="240"/>
      <c r="CM1099" s="240"/>
      <c r="CN1099" s="240"/>
      <c r="CO1099" s="240"/>
      <c r="CP1099" s="240"/>
      <c r="CQ1099" s="240"/>
      <c r="CR1099" s="240"/>
      <c r="CS1099" s="240"/>
      <c r="CT1099" s="240"/>
      <c r="CU1099" s="240"/>
      <c r="CV1099" s="240"/>
      <c r="CW1099" s="240"/>
      <c r="CX1099" s="240"/>
      <c r="CY1099" s="240"/>
      <c r="CZ1099" s="240"/>
      <c r="DA1099" s="240"/>
      <c r="DB1099" s="240"/>
      <c r="DC1099" s="240"/>
      <c r="DD1099" s="240"/>
      <c r="DE1099" s="240"/>
      <c r="DF1099" s="240"/>
      <c r="DG1099" s="240"/>
      <c r="DH1099" s="240"/>
      <c r="DI1099" s="240"/>
      <c r="DJ1099" s="240"/>
      <c r="DK1099" s="240"/>
      <c r="DL1099" s="240"/>
      <c r="DM1099" s="240"/>
      <c r="DN1099" s="240"/>
      <c r="DO1099" s="240"/>
      <c r="DP1099" s="240"/>
      <c r="DQ1099" s="240"/>
      <c r="DR1099" s="240"/>
      <c r="DS1099" s="240"/>
      <c r="DT1099" s="240"/>
      <c r="DU1099" s="240"/>
      <c r="DV1099" s="240"/>
      <c r="DW1099" s="240"/>
      <c r="DX1099" s="240"/>
      <c r="DY1099" s="240"/>
      <c r="DZ1099" s="240"/>
      <c r="EA1099" s="240"/>
      <c r="EB1099" s="240"/>
      <c r="EC1099" s="240"/>
      <c r="ED1099" s="240"/>
      <c r="EE1099" s="240"/>
      <c r="EF1099" s="240"/>
      <c r="EG1099" s="240"/>
      <c r="EH1099" s="240"/>
      <c r="EI1099" s="240"/>
      <c r="EJ1099" s="240"/>
      <c r="EK1099" s="240"/>
      <c r="EL1099" s="240"/>
      <c r="EM1099" s="240"/>
      <c r="EN1099" s="240"/>
      <c r="EO1099" s="240"/>
      <c r="EP1099" s="240"/>
      <c r="EQ1099" s="240"/>
      <c r="ER1099" s="240"/>
      <c r="ES1099" s="240"/>
      <c r="ET1099" s="240"/>
      <c r="EU1099" s="240"/>
      <c r="EV1099" s="240"/>
      <c r="EW1099" s="240"/>
      <c r="EX1099" s="240"/>
      <c r="EY1099" s="240"/>
      <c r="EZ1099" s="240"/>
      <c r="FA1099" s="240"/>
      <c r="FB1099" s="240"/>
      <c r="FC1099" s="240"/>
      <c r="FD1099" s="240"/>
      <c r="FE1099" s="240"/>
      <c r="FF1099" s="240"/>
      <c r="FG1099" s="240"/>
      <c r="FH1099" s="240"/>
      <c r="FI1099" s="240"/>
      <c r="FJ1099" s="240"/>
      <c r="FK1099" s="240"/>
      <c r="FL1099" s="240"/>
      <c r="FM1099" s="240"/>
      <c r="FN1099" s="240"/>
      <c r="FO1099" s="240"/>
      <c r="FP1099" s="240"/>
      <c r="FQ1099" s="240"/>
      <c r="FR1099" s="240"/>
      <c r="FS1099" s="240"/>
      <c r="FT1099" s="240"/>
      <c r="FU1099" s="240"/>
      <c r="FV1099" s="240"/>
      <c r="FW1099" s="240"/>
      <c r="FX1099" s="240"/>
      <c r="FY1099" s="240"/>
      <c r="FZ1099" s="240"/>
      <c r="GA1099" s="240"/>
      <c r="GB1099" s="240"/>
      <c r="GC1099" s="240"/>
      <c r="GD1099" s="240"/>
      <c r="GE1099" s="240"/>
      <c r="GF1099" s="240"/>
      <c r="GG1099" s="240"/>
      <c r="GH1099" s="240"/>
      <c r="GI1099" s="240"/>
      <c r="GJ1099" s="240"/>
      <c r="GK1099" s="240"/>
      <c r="GL1099" s="240"/>
      <c r="GM1099" s="240"/>
      <c r="GN1099" s="240"/>
      <c r="GO1099" s="240"/>
      <c r="GP1099" s="240"/>
      <c r="GQ1099" s="240"/>
      <c r="GR1099" s="240"/>
      <c r="GS1099" s="240"/>
      <c r="GT1099" s="240"/>
      <c r="GU1099" s="240"/>
      <c r="GV1099" s="240"/>
      <c r="GW1099" s="240"/>
      <c r="GX1099" s="240"/>
      <c r="GY1099" s="240"/>
      <c r="GZ1099" s="240"/>
      <c r="HA1099" s="240"/>
      <c r="HB1099" s="240"/>
      <c r="HC1099" s="240"/>
      <c r="HD1099" s="240"/>
      <c r="HE1099" s="240"/>
      <c r="HF1099" s="240"/>
      <c r="HG1099" s="240"/>
      <c r="HH1099" s="240"/>
      <c r="HI1099" s="240"/>
      <c r="HJ1099" s="240"/>
      <c r="HK1099" s="240"/>
      <c r="HL1099" s="240"/>
      <c r="HM1099" s="240"/>
      <c r="HN1099" s="240"/>
      <c r="HO1099" s="240"/>
      <c r="HP1099" s="240"/>
      <c r="HQ1099" s="240"/>
      <c r="HR1099" s="240"/>
      <c r="HS1099" s="240"/>
      <c r="HT1099" s="240"/>
      <c r="HU1099" s="240"/>
      <c r="HV1099" s="240"/>
      <c r="HW1099" s="240"/>
      <c r="HX1099" s="240"/>
      <c r="HY1099" s="240"/>
      <c r="HZ1099" s="240"/>
      <c r="IA1099" s="240"/>
      <c r="IB1099" s="240"/>
      <c r="IC1099" s="240"/>
      <c r="ID1099" s="240"/>
      <c r="IE1099" s="240"/>
      <c r="IF1099" s="240"/>
      <c r="IG1099" s="240"/>
      <c r="IH1099" s="240"/>
      <c r="II1099" s="240"/>
      <c r="IJ1099" s="240"/>
      <c r="IK1099" s="240"/>
      <c r="IL1099" s="240"/>
      <c r="IM1099" s="240"/>
      <c r="IN1099" s="240"/>
      <c r="IO1099" s="240"/>
      <c r="IP1099" s="240"/>
      <c r="IQ1099" s="240"/>
      <c r="IR1099" s="240"/>
      <c r="IS1099" s="240"/>
      <c r="IT1099" s="240"/>
      <c r="IU1099" s="240"/>
      <c r="IV1099" s="240"/>
      <c r="IW1099" s="240"/>
      <c r="IX1099" s="240"/>
      <c r="IY1099" s="240"/>
      <c r="IZ1099" s="240"/>
      <c r="JA1099" s="240"/>
      <c r="JB1099" s="240"/>
      <c r="JC1099" s="240"/>
      <c r="JD1099" s="240"/>
      <c r="JE1099" s="240"/>
      <c r="JF1099" s="240"/>
      <c r="JG1099" s="240"/>
    </row>
    <row r="1100" spans="1:267" s="1069" customFormat="1" ht="30" x14ac:dyDescent="0.25">
      <c r="A1100" s="364">
        <v>1</v>
      </c>
      <c r="B1100" s="364">
        <v>1</v>
      </c>
      <c r="C1100" s="3652" t="s">
        <v>197</v>
      </c>
      <c r="D1100" s="301"/>
      <c r="E1100" s="301"/>
      <c r="F1100" s="2195">
        <f t="shared" si="1074"/>
        <v>2600</v>
      </c>
      <c r="G1100" s="948">
        <f t="shared" si="1074"/>
        <v>1516.6666666666665</v>
      </c>
      <c r="H1100" s="948">
        <f t="shared" si="1074"/>
        <v>1656</v>
      </c>
      <c r="I1100" s="2316">
        <f t="shared" si="1067"/>
        <v>109.1868131868132</v>
      </c>
      <c r="J1100" s="2876"/>
      <c r="K1100" s="2876"/>
      <c r="L1100" s="2877"/>
      <c r="M1100" s="2877"/>
      <c r="N1100" s="2877"/>
      <c r="O1100" s="2877"/>
      <c r="P1100" s="2877"/>
      <c r="Q1100" s="2877"/>
      <c r="R1100" s="2874">
        <f t="shared" ref="R1100:AF1100" si="1078">R1003</f>
        <v>0</v>
      </c>
      <c r="S1100" s="2874">
        <f t="shared" si="1078"/>
        <v>0</v>
      </c>
      <c r="T1100" s="2874">
        <f t="shared" si="1078"/>
        <v>0</v>
      </c>
      <c r="U1100" s="2874">
        <f t="shared" ref="U1100:V1100" si="1079">U1003</f>
        <v>0</v>
      </c>
      <c r="V1100" s="2874">
        <f t="shared" si="1079"/>
        <v>0</v>
      </c>
      <c r="W1100" s="2874">
        <f t="shared" ref="W1100:X1100" si="1080">W1003</f>
        <v>0</v>
      </c>
      <c r="X1100" s="2874">
        <f t="shared" si="1080"/>
        <v>0</v>
      </c>
      <c r="Y1100" s="2874">
        <f t="shared" si="1078"/>
        <v>0</v>
      </c>
      <c r="Z1100" s="2874">
        <f t="shared" si="1078"/>
        <v>0</v>
      </c>
      <c r="AA1100" s="1379">
        <f t="shared" si="1078"/>
        <v>0</v>
      </c>
      <c r="AB1100" s="2874">
        <f t="shared" si="1078"/>
        <v>0</v>
      </c>
      <c r="AC1100" s="2874">
        <f t="shared" si="1078"/>
        <v>0</v>
      </c>
      <c r="AD1100" s="3026">
        <f t="shared" si="1078"/>
        <v>0</v>
      </c>
      <c r="AE1100" s="3026">
        <f t="shared" si="1078"/>
        <v>0</v>
      </c>
      <c r="AF1100" s="2874">
        <f t="shared" si="1078"/>
        <v>0</v>
      </c>
      <c r="AG1100" s="1149"/>
      <c r="AH1100" s="1149"/>
      <c r="AI1100" s="2572"/>
      <c r="AJ1100" s="3328"/>
      <c r="AK1100" s="240"/>
      <c r="AL1100" s="240"/>
      <c r="AM1100" s="240"/>
      <c r="AN1100" s="240"/>
      <c r="AO1100" s="240"/>
      <c r="AP1100" s="240"/>
      <c r="AQ1100" s="240"/>
      <c r="AR1100" s="240"/>
      <c r="AS1100" s="240"/>
      <c r="AT1100" s="240"/>
      <c r="AU1100" s="240"/>
      <c r="AV1100" s="240"/>
      <c r="AW1100" s="240"/>
      <c r="AX1100" s="240"/>
      <c r="AY1100" s="240"/>
      <c r="AZ1100" s="240"/>
      <c r="BA1100" s="240"/>
      <c r="BB1100" s="240"/>
      <c r="BC1100" s="240"/>
      <c r="BD1100" s="240"/>
      <c r="BE1100" s="240"/>
      <c r="BF1100" s="240"/>
      <c r="BG1100" s="240"/>
      <c r="BH1100" s="240"/>
      <c r="BI1100" s="240"/>
      <c r="BJ1100" s="240"/>
      <c r="BK1100" s="240"/>
      <c r="BL1100" s="240"/>
      <c r="BM1100" s="240"/>
      <c r="BN1100" s="240"/>
      <c r="BO1100" s="240"/>
      <c r="BP1100" s="240"/>
      <c r="BQ1100" s="240"/>
      <c r="BR1100" s="240"/>
      <c r="BS1100" s="240"/>
      <c r="BT1100" s="240"/>
      <c r="BU1100" s="240"/>
      <c r="BV1100" s="240"/>
      <c r="BW1100" s="240"/>
      <c r="BX1100" s="240"/>
      <c r="BY1100" s="240"/>
      <c r="BZ1100" s="240"/>
      <c r="CA1100" s="240"/>
      <c r="CB1100" s="240"/>
      <c r="CC1100" s="240"/>
      <c r="CD1100" s="240"/>
      <c r="CE1100" s="240"/>
      <c r="CF1100" s="240"/>
      <c r="CG1100" s="240"/>
      <c r="CH1100" s="240"/>
      <c r="CI1100" s="240"/>
      <c r="CJ1100" s="240"/>
      <c r="CK1100" s="240"/>
      <c r="CL1100" s="240"/>
      <c r="CM1100" s="240"/>
      <c r="CN1100" s="240"/>
      <c r="CO1100" s="240"/>
      <c r="CP1100" s="240"/>
      <c r="CQ1100" s="240"/>
      <c r="CR1100" s="240"/>
      <c r="CS1100" s="240"/>
      <c r="CT1100" s="240"/>
      <c r="CU1100" s="240"/>
      <c r="CV1100" s="240"/>
      <c r="CW1100" s="240"/>
      <c r="CX1100" s="240"/>
      <c r="CY1100" s="240"/>
      <c r="CZ1100" s="240"/>
      <c r="DA1100" s="240"/>
      <c r="DB1100" s="240"/>
      <c r="DC1100" s="240"/>
      <c r="DD1100" s="240"/>
      <c r="DE1100" s="240"/>
      <c r="DF1100" s="240"/>
      <c r="DG1100" s="240"/>
      <c r="DH1100" s="240"/>
      <c r="DI1100" s="240"/>
      <c r="DJ1100" s="240"/>
      <c r="DK1100" s="240"/>
      <c r="DL1100" s="240"/>
      <c r="DM1100" s="240"/>
      <c r="DN1100" s="240"/>
      <c r="DO1100" s="240"/>
      <c r="DP1100" s="240"/>
      <c r="DQ1100" s="240"/>
      <c r="DR1100" s="240"/>
      <c r="DS1100" s="240"/>
      <c r="DT1100" s="240"/>
      <c r="DU1100" s="240"/>
      <c r="DV1100" s="240"/>
      <c r="DW1100" s="240"/>
      <c r="DX1100" s="240"/>
      <c r="DY1100" s="240"/>
      <c r="DZ1100" s="240"/>
      <c r="EA1100" s="240"/>
      <c r="EB1100" s="240"/>
      <c r="EC1100" s="240"/>
      <c r="ED1100" s="240"/>
      <c r="EE1100" s="240"/>
      <c r="EF1100" s="240"/>
      <c r="EG1100" s="240"/>
      <c r="EH1100" s="240"/>
      <c r="EI1100" s="240"/>
      <c r="EJ1100" s="240"/>
      <c r="EK1100" s="240"/>
      <c r="EL1100" s="240"/>
      <c r="EM1100" s="240"/>
      <c r="EN1100" s="240"/>
      <c r="EO1100" s="240"/>
      <c r="EP1100" s="240"/>
      <c r="EQ1100" s="240"/>
      <c r="ER1100" s="240"/>
      <c r="ES1100" s="240"/>
      <c r="ET1100" s="240"/>
      <c r="EU1100" s="240"/>
      <c r="EV1100" s="240"/>
      <c r="EW1100" s="240"/>
      <c r="EX1100" s="240"/>
      <c r="EY1100" s="240"/>
      <c r="EZ1100" s="240"/>
      <c r="FA1100" s="240"/>
      <c r="FB1100" s="240"/>
      <c r="FC1100" s="240"/>
      <c r="FD1100" s="240"/>
      <c r="FE1100" s="240"/>
      <c r="FF1100" s="240"/>
      <c r="FG1100" s="240"/>
      <c r="FH1100" s="240"/>
      <c r="FI1100" s="240"/>
      <c r="FJ1100" s="240"/>
      <c r="FK1100" s="240"/>
      <c r="FL1100" s="240"/>
      <c r="FM1100" s="240"/>
      <c r="FN1100" s="240"/>
      <c r="FO1100" s="240"/>
      <c r="FP1100" s="240"/>
      <c r="FQ1100" s="240"/>
      <c r="FR1100" s="240"/>
      <c r="FS1100" s="240"/>
      <c r="FT1100" s="240"/>
      <c r="FU1100" s="240"/>
      <c r="FV1100" s="240"/>
      <c r="FW1100" s="240"/>
      <c r="FX1100" s="240"/>
      <c r="FY1100" s="240"/>
      <c r="FZ1100" s="240"/>
      <c r="GA1100" s="240"/>
      <c r="GB1100" s="240"/>
      <c r="GC1100" s="240"/>
      <c r="GD1100" s="240"/>
      <c r="GE1100" s="240"/>
      <c r="GF1100" s="240"/>
      <c r="GG1100" s="240"/>
      <c r="GH1100" s="240"/>
      <c r="GI1100" s="240"/>
      <c r="GJ1100" s="240"/>
      <c r="GK1100" s="240"/>
      <c r="GL1100" s="240"/>
      <c r="GM1100" s="240"/>
      <c r="GN1100" s="240"/>
      <c r="GO1100" s="240"/>
      <c r="GP1100" s="240"/>
      <c r="GQ1100" s="240"/>
      <c r="GR1100" s="240"/>
      <c r="GS1100" s="240"/>
      <c r="GT1100" s="240"/>
      <c r="GU1100" s="240"/>
      <c r="GV1100" s="240"/>
      <c r="GW1100" s="240"/>
      <c r="GX1100" s="240"/>
      <c r="GY1100" s="240"/>
      <c r="GZ1100" s="240"/>
      <c r="HA1100" s="240"/>
      <c r="HB1100" s="240"/>
      <c r="HC1100" s="240"/>
      <c r="HD1100" s="240"/>
      <c r="HE1100" s="240"/>
      <c r="HF1100" s="240"/>
      <c r="HG1100" s="240"/>
      <c r="HH1100" s="240"/>
      <c r="HI1100" s="240"/>
      <c r="HJ1100" s="240"/>
      <c r="HK1100" s="240"/>
      <c r="HL1100" s="240"/>
      <c r="HM1100" s="240"/>
      <c r="HN1100" s="240"/>
      <c r="HO1100" s="240"/>
      <c r="HP1100" s="240"/>
      <c r="HQ1100" s="240"/>
      <c r="HR1100" s="240"/>
      <c r="HS1100" s="240"/>
      <c r="HT1100" s="240"/>
      <c r="HU1100" s="240"/>
      <c r="HV1100" s="240"/>
      <c r="HW1100" s="240"/>
      <c r="HX1100" s="240"/>
      <c r="HY1100" s="240"/>
      <c r="HZ1100" s="240"/>
      <c r="IA1100" s="240"/>
      <c r="IB1100" s="240"/>
      <c r="IC1100" s="240"/>
      <c r="ID1100" s="240"/>
      <c r="IE1100" s="240"/>
      <c r="IF1100" s="240"/>
      <c r="IG1100" s="240"/>
      <c r="IH1100" s="240"/>
      <c r="II1100" s="240"/>
      <c r="IJ1100" s="240"/>
      <c r="IK1100" s="240"/>
      <c r="IL1100" s="240"/>
      <c r="IM1100" s="240"/>
      <c r="IN1100" s="240"/>
      <c r="IO1100" s="240"/>
      <c r="IP1100" s="240"/>
      <c r="IQ1100" s="240"/>
      <c r="IR1100" s="240"/>
      <c r="IS1100" s="240"/>
      <c r="IT1100" s="240"/>
      <c r="IU1100" s="240"/>
      <c r="IV1100" s="240"/>
      <c r="IW1100" s="240"/>
      <c r="IX1100" s="240"/>
      <c r="IY1100" s="240"/>
      <c r="IZ1100" s="240"/>
      <c r="JA1100" s="240"/>
      <c r="JB1100" s="240"/>
      <c r="JC1100" s="240"/>
      <c r="JD1100" s="240"/>
      <c r="JE1100" s="240"/>
      <c r="JF1100" s="240"/>
      <c r="JG1100" s="240"/>
    </row>
    <row r="1101" spans="1:267" s="1069" customFormat="1" ht="72" x14ac:dyDescent="0.25">
      <c r="A1101" s="364">
        <v>1</v>
      </c>
      <c r="B1101" s="364">
        <v>1</v>
      </c>
      <c r="C1101" s="443" t="s">
        <v>329</v>
      </c>
      <c r="D1101" s="301"/>
      <c r="E1101" s="301"/>
      <c r="F1101" s="2195">
        <f t="shared" si="1074"/>
        <v>1700</v>
      </c>
      <c r="G1101" s="948">
        <f t="shared" si="1074"/>
        <v>991.66666666666663</v>
      </c>
      <c r="H1101" s="948">
        <f t="shared" si="1074"/>
        <v>966</v>
      </c>
      <c r="I1101" s="2316">
        <f t="shared" si="1067"/>
        <v>97.411764705882348</v>
      </c>
      <c r="J1101" s="2876"/>
      <c r="K1101" s="2876"/>
      <c r="L1101" s="2877"/>
      <c r="M1101" s="2877"/>
      <c r="N1101" s="2877"/>
      <c r="O1101" s="2877"/>
      <c r="P1101" s="2877"/>
      <c r="Q1101" s="2877"/>
      <c r="R1101" s="2874">
        <f t="shared" ref="R1101:AF1101" si="1081">R1004</f>
        <v>0</v>
      </c>
      <c r="S1101" s="2874">
        <f t="shared" si="1081"/>
        <v>0</v>
      </c>
      <c r="T1101" s="2874">
        <f t="shared" si="1081"/>
        <v>0</v>
      </c>
      <c r="U1101" s="2874">
        <f t="shared" ref="U1101:V1101" si="1082">U1004</f>
        <v>0</v>
      </c>
      <c r="V1101" s="2874">
        <f t="shared" si="1082"/>
        <v>0</v>
      </c>
      <c r="W1101" s="2874">
        <f t="shared" ref="W1101:X1101" si="1083">W1004</f>
        <v>0</v>
      </c>
      <c r="X1101" s="2874">
        <f t="shared" si="1083"/>
        <v>0</v>
      </c>
      <c r="Y1101" s="2874">
        <f t="shared" si="1081"/>
        <v>0</v>
      </c>
      <c r="Z1101" s="2874">
        <f t="shared" si="1081"/>
        <v>0</v>
      </c>
      <c r="AA1101" s="1379">
        <f t="shared" si="1081"/>
        <v>0</v>
      </c>
      <c r="AB1101" s="2874">
        <f t="shared" si="1081"/>
        <v>0</v>
      </c>
      <c r="AC1101" s="2874">
        <f t="shared" si="1081"/>
        <v>0</v>
      </c>
      <c r="AD1101" s="3026">
        <f t="shared" si="1081"/>
        <v>0</v>
      </c>
      <c r="AE1101" s="3026">
        <f t="shared" si="1081"/>
        <v>0</v>
      </c>
      <c r="AF1101" s="2874">
        <f t="shared" si="1081"/>
        <v>0</v>
      </c>
      <c r="AG1101" s="1149"/>
      <c r="AH1101" s="1149"/>
      <c r="AI1101" s="2572"/>
      <c r="AJ1101" s="3328"/>
      <c r="AK1101" s="240"/>
      <c r="AL1101" s="240"/>
      <c r="AM1101" s="240"/>
      <c r="AN1101" s="240"/>
      <c r="AO1101" s="240"/>
      <c r="AP1101" s="240"/>
      <c r="AQ1101" s="240"/>
      <c r="AR1101" s="240"/>
      <c r="AS1101" s="240"/>
      <c r="AT1101" s="240"/>
      <c r="AU1101" s="240"/>
      <c r="AV1101" s="240"/>
      <c r="AW1101" s="240"/>
      <c r="AX1101" s="240"/>
      <c r="AY1101" s="240"/>
      <c r="AZ1101" s="240"/>
      <c r="BA1101" s="240"/>
      <c r="BB1101" s="240"/>
      <c r="BC1101" s="240"/>
      <c r="BD1101" s="240"/>
      <c r="BE1101" s="240"/>
      <c r="BF1101" s="240"/>
      <c r="BG1101" s="240"/>
      <c r="BH1101" s="240"/>
      <c r="BI1101" s="240"/>
      <c r="BJ1101" s="240"/>
      <c r="BK1101" s="240"/>
      <c r="BL1101" s="240"/>
      <c r="BM1101" s="240"/>
      <c r="BN1101" s="240"/>
      <c r="BO1101" s="240"/>
      <c r="BP1101" s="240"/>
      <c r="BQ1101" s="240"/>
      <c r="BR1101" s="240"/>
      <c r="BS1101" s="240"/>
      <c r="BT1101" s="240"/>
      <c r="BU1101" s="240"/>
      <c r="BV1101" s="240"/>
      <c r="BW1101" s="240"/>
      <c r="BX1101" s="240"/>
      <c r="BY1101" s="240"/>
      <c r="BZ1101" s="240"/>
      <c r="CA1101" s="240"/>
      <c r="CB1101" s="240"/>
      <c r="CC1101" s="240"/>
      <c r="CD1101" s="240"/>
      <c r="CE1101" s="240"/>
      <c r="CF1101" s="240"/>
      <c r="CG1101" s="240"/>
      <c r="CH1101" s="240"/>
      <c r="CI1101" s="240"/>
      <c r="CJ1101" s="240"/>
      <c r="CK1101" s="240"/>
      <c r="CL1101" s="240"/>
      <c r="CM1101" s="240"/>
      <c r="CN1101" s="240"/>
      <c r="CO1101" s="240"/>
      <c r="CP1101" s="240"/>
      <c r="CQ1101" s="240"/>
      <c r="CR1101" s="240"/>
      <c r="CS1101" s="240"/>
      <c r="CT1101" s="240"/>
      <c r="CU1101" s="240"/>
      <c r="CV1101" s="240"/>
      <c r="CW1101" s="240"/>
      <c r="CX1101" s="240"/>
      <c r="CY1101" s="240"/>
      <c r="CZ1101" s="240"/>
      <c r="DA1101" s="240"/>
      <c r="DB1101" s="240"/>
      <c r="DC1101" s="240"/>
      <c r="DD1101" s="240"/>
      <c r="DE1101" s="240"/>
      <c r="DF1101" s="240"/>
      <c r="DG1101" s="240"/>
      <c r="DH1101" s="240"/>
      <c r="DI1101" s="240"/>
      <c r="DJ1101" s="240"/>
      <c r="DK1101" s="240"/>
      <c r="DL1101" s="240"/>
      <c r="DM1101" s="240"/>
      <c r="DN1101" s="240"/>
      <c r="DO1101" s="240"/>
      <c r="DP1101" s="240"/>
      <c r="DQ1101" s="240"/>
      <c r="DR1101" s="240"/>
      <c r="DS1101" s="240"/>
      <c r="DT1101" s="240"/>
      <c r="DU1101" s="240"/>
      <c r="DV1101" s="240"/>
      <c r="DW1101" s="240"/>
      <c r="DX1101" s="240"/>
      <c r="DY1101" s="240"/>
      <c r="DZ1101" s="240"/>
      <c r="EA1101" s="240"/>
      <c r="EB1101" s="240"/>
      <c r="EC1101" s="240"/>
      <c r="ED1101" s="240"/>
      <c r="EE1101" s="240"/>
      <c r="EF1101" s="240"/>
      <c r="EG1101" s="240"/>
      <c r="EH1101" s="240"/>
      <c r="EI1101" s="240"/>
      <c r="EJ1101" s="240"/>
      <c r="EK1101" s="240"/>
      <c r="EL1101" s="240"/>
      <c r="EM1101" s="240"/>
      <c r="EN1101" s="240"/>
      <c r="EO1101" s="240"/>
      <c r="EP1101" s="240"/>
      <c r="EQ1101" s="240"/>
      <c r="ER1101" s="240"/>
      <c r="ES1101" s="240"/>
      <c r="ET1101" s="240"/>
      <c r="EU1101" s="240"/>
      <c r="EV1101" s="240"/>
      <c r="EW1101" s="240"/>
      <c r="EX1101" s="240"/>
      <c r="EY1101" s="240"/>
      <c r="EZ1101" s="240"/>
      <c r="FA1101" s="240"/>
      <c r="FB1101" s="240"/>
      <c r="FC1101" s="240"/>
      <c r="FD1101" s="240"/>
      <c r="FE1101" s="240"/>
      <c r="FF1101" s="240"/>
      <c r="FG1101" s="240"/>
      <c r="FH1101" s="240"/>
      <c r="FI1101" s="240"/>
      <c r="FJ1101" s="240"/>
      <c r="FK1101" s="240"/>
      <c r="FL1101" s="240"/>
      <c r="FM1101" s="240"/>
      <c r="FN1101" s="240"/>
      <c r="FO1101" s="240"/>
      <c r="FP1101" s="240"/>
      <c r="FQ1101" s="240"/>
      <c r="FR1101" s="240"/>
      <c r="FS1101" s="240"/>
      <c r="FT1101" s="240"/>
      <c r="FU1101" s="240"/>
      <c r="FV1101" s="240"/>
      <c r="FW1101" s="240"/>
      <c r="FX1101" s="240"/>
      <c r="FY1101" s="240"/>
      <c r="FZ1101" s="240"/>
      <c r="GA1101" s="240"/>
      <c r="GB1101" s="240"/>
      <c r="GC1101" s="240"/>
      <c r="GD1101" s="240"/>
      <c r="GE1101" s="240"/>
      <c r="GF1101" s="240"/>
      <c r="GG1101" s="240"/>
      <c r="GH1101" s="240"/>
      <c r="GI1101" s="240"/>
      <c r="GJ1101" s="240"/>
      <c r="GK1101" s="240"/>
      <c r="GL1101" s="240"/>
      <c r="GM1101" s="240"/>
      <c r="GN1101" s="240"/>
      <c r="GO1101" s="240"/>
      <c r="GP1101" s="240"/>
      <c r="GQ1101" s="240"/>
      <c r="GR1101" s="240"/>
      <c r="GS1101" s="240"/>
      <c r="GT1101" s="240"/>
      <c r="GU1101" s="240"/>
      <c r="GV1101" s="240"/>
      <c r="GW1101" s="240"/>
      <c r="GX1101" s="240"/>
      <c r="GY1101" s="240"/>
      <c r="GZ1101" s="240"/>
      <c r="HA1101" s="240"/>
      <c r="HB1101" s="240"/>
      <c r="HC1101" s="240"/>
      <c r="HD1101" s="240"/>
      <c r="HE1101" s="240"/>
      <c r="HF1101" s="240"/>
      <c r="HG1101" s="240"/>
      <c r="HH1101" s="240"/>
      <c r="HI1101" s="240"/>
      <c r="HJ1101" s="240"/>
      <c r="HK1101" s="240"/>
      <c r="HL1101" s="240"/>
      <c r="HM1101" s="240"/>
      <c r="HN1101" s="240"/>
      <c r="HO1101" s="240"/>
      <c r="HP1101" s="240"/>
      <c r="HQ1101" s="240"/>
      <c r="HR1101" s="240"/>
      <c r="HS1101" s="240"/>
      <c r="HT1101" s="240"/>
      <c r="HU1101" s="240"/>
      <c r="HV1101" s="240"/>
      <c r="HW1101" s="240"/>
      <c r="HX1101" s="240"/>
      <c r="HY1101" s="240"/>
      <c r="HZ1101" s="240"/>
      <c r="IA1101" s="240"/>
      <c r="IB1101" s="240"/>
      <c r="IC1101" s="240"/>
      <c r="ID1101" s="240"/>
      <c r="IE1101" s="240"/>
      <c r="IF1101" s="240"/>
      <c r="IG1101" s="240"/>
      <c r="IH1101" s="240"/>
      <c r="II1101" s="240"/>
      <c r="IJ1101" s="240"/>
      <c r="IK1101" s="240"/>
      <c r="IL1101" s="240"/>
      <c r="IM1101" s="240"/>
      <c r="IN1101" s="240"/>
      <c r="IO1101" s="240"/>
      <c r="IP1101" s="240"/>
      <c r="IQ1101" s="240"/>
      <c r="IR1101" s="240"/>
      <c r="IS1101" s="240"/>
      <c r="IT1101" s="240"/>
      <c r="IU1101" s="240"/>
      <c r="IV1101" s="240"/>
      <c r="IW1101" s="240"/>
      <c r="IX1101" s="240"/>
      <c r="IY1101" s="240"/>
      <c r="IZ1101" s="240"/>
      <c r="JA1101" s="240"/>
      <c r="JB1101" s="240"/>
      <c r="JC1101" s="240"/>
      <c r="JD1101" s="240"/>
      <c r="JE1101" s="240"/>
      <c r="JF1101" s="240"/>
      <c r="JG1101" s="240"/>
    </row>
    <row r="1102" spans="1:267" s="1069" customFormat="1" x14ac:dyDescent="0.25">
      <c r="A1102" s="364">
        <v>1</v>
      </c>
      <c r="B1102" s="364">
        <v>1</v>
      </c>
      <c r="C1102" s="3653" t="s">
        <v>227</v>
      </c>
      <c r="D1102" s="301"/>
      <c r="E1102" s="301"/>
      <c r="F1102" s="2195">
        <f t="shared" si="1074"/>
        <v>4090</v>
      </c>
      <c r="G1102" s="948">
        <f t="shared" si="1074"/>
        <v>2385.8333333333335</v>
      </c>
      <c r="H1102" s="948">
        <f t="shared" si="1074"/>
        <v>1954</v>
      </c>
      <c r="I1102" s="2316">
        <f t="shared" si="1067"/>
        <v>81.900104785190351</v>
      </c>
      <c r="J1102" s="2876"/>
      <c r="K1102" s="2876"/>
      <c r="L1102" s="2877"/>
      <c r="M1102" s="2877"/>
      <c r="N1102" s="2877"/>
      <c r="O1102" s="2877"/>
      <c r="P1102" s="2877"/>
      <c r="Q1102" s="2877"/>
      <c r="R1102" s="2874">
        <f t="shared" ref="R1102:AF1102" si="1084">R1005</f>
        <v>7756.5608657450966</v>
      </c>
      <c r="S1102" s="2874">
        <f t="shared" si="1084"/>
        <v>7756.5608657450966</v>
      </c>
      <c r="T1102" s="2874">
        <f t="shared" si="1084"/>
        <v>7756.5608657450966</v>
      </c>
      <c r="U1102" s="2874">
        <f t="shared" ref="U1102:V1102" si="1085">U1005</f>
        <v>7756.5608657450966</v>
      </c>
      <c r="V1102" s="2874">
        <f t="shared" si="1085"/>
        <v>7756.5608657450966</v>
      </c>
      <c r="W1102" s="2874">
        <f t="shared" ref="W1102:X1102" si="1086">W1005</f>
        <v>7756.5608657450966</v>
      </c>
      <c r="X1102" s="2874">
        <f t="shared" si="1086"/>
        <v>7756.5608657450966</v>
      </c>
      <c r="Y1102" s="2874">
        <f t="shared" si="1084"/>
        <v>4524.6605050179733</v>
      </c>
      <c r="Z1102" s="2874">
        <f t="shared" si="1084"/>
        <v>3176.7805400000002</v>
      </c>
      <c r="AA1102" s="1379">
        <f t="shared" si="1084"/>
        <v>0</v>
      </c>
      <c r="AB1102" s="2874">
        <f t="shared" si="1084"/>
        <v>0</v>
      </c>
      <c r="AC1102" s="2874">
        <f t="shared" si="1084"/>
        <v>-1347.8799650179731</v>
      </c>
      <c r="AD1102" s="3026">
        <f t="shared" si="1084"/>
        <v>0</v>
      </c>
      <c r="AE1102" s="3026">
        <f t="shared" si="1084"/>
        <v>0</v>
      </c>
      <c r="AF1102" s="2874">
        <f t="shared" si="1084"/>
        <v>3176.7805400000002</v>
      </c>
      <c r="AG1102" s="1149"/>
      <c r="AH1102" s="1149"/>
      <c r="AI1102" s="2572"/>
      <c r="AJ1102" s="3328"/>
      <c r="AK1102" s="240"/>
      <c r="AL1102" s="240"/>
      <c r="AM1102" s="240"/>
      <c r="AN1102" s="240"/>
      <c r="AO1102" s="240"/>
      <c r="AP1102" s="240"/>
      <c r="AQ1102" s="240"/>
      <c r="AR1102" s="240"/>
      <c r="AS1102" s="240"/>
      <c r="AT1102" s="240"/>
      <c r="AU1102" s="240"/>
      <c r="AV1102" s="240"/>
      <c r="AW1102" s="240"/>
      <c r="AX1102" s="240"/>
      <c r="AY1102" s="240"/>
      <c r="AZ1102" s="240"/>
      <c r="BA1102" s="240"/>
      <c r="BB1102" s="240"/>
      <c r="BC1102" s="240"/>
      <c r="BD1102" s="240"/>
      <c r="BE1102" s="240"/>
      <c r="BF1102" s="240"/>
      <c r="BG1102" s="240"/>
      <c r="BH1102" s="240"/>
      <c r="BI1102" s="240"/>
      <c r="BJ1102" s="240"/>
      <c r="BK1102" s="240"/>
      <c r="BL1102" s="240"/>
      <c r="BM1102" s="240"/>
      <c r="BN1102" s="240"/>
      <c r="BO1102" s="240"/>
      <c r="BP1102" s="240"/>
      <c r="BQ1102" s="240"/>
      <c r="BR1102" s="240"/>
      <c r="BS1102" s="240"/>
      <c r="BT1102" s="240"/>
      <c r="BU1102" s="240"/>
      <c r="BV1102" s="240"/>
      <c r="BW1102" s="240"/>
      <c r="BX1102" s="240"/>
      <c r="BY1102" s="240"/>
      <c r="BZ1102" s="240"/>
      <c r="CA1102" s="240"/>
      <c r="CB1102" s="240"/>
      <c r="CC1102" s="240"/>
      <c r="CD1102" s="240"/>
      <c r="CE1102" s="240"/>
      <c r="CF1102" s="240"/>
      <c r="CG1102" s="240"/>
      <c r="CH1102" s="240"/>
      <c r="CI1102" s="240"/>
      <c r="CJ1102" s="240"/>
      <c r="CK1102" s="240"/>
      <c r="CL1102" s="240"/>
      <c r="CM1102" s="240"/>
      <c r="CN1102" s="240"/>
      <c r="CO1102" s="240"/>
      <c r="CP1102" s="240"/>
      <c r="CQ1102" s="240"/>
      <c r="CR1102" s="240"/>
      <c r="CS1102" s="240"/>
      <c r="CT1102" s="240"/>
      <c r="CU1102" s="240"/>
      <c r="CV1102" s="240"/>
      <c r="CW1102" s="240"/>
      <c r="CX1102" s="240"/>
      <c r="CY1102" s="240"/>
      <c r="CZ1102" s="240"/>
      <c r="DA1102" s="240"/>
      <c r="DB1102" s="240"/>
      <c r="DC1102" s="240"/>
      <c r="DD1102" s="240"/>
      <c r="DE1102" s="240"/>
      <c r="DF1102" s="240"/>
      <c r="DG1102" s="240"/>
      <c r="DH1102" s="240"/>
      <c r="DI1102" s="240"/>
      <c r="DJ1102" s="240"/>
      <c r="DK1102" s="240"/>
      <c r="DL1102" s="240"/>
      <c r="DM1102" s="240"/>
      <c r="DN1102" s="240"/>
      <c r="DO1102" s="240"/>
      <c r="DP1102" s="240"/>
      <c r="DQ1102" s="240"/>
      <c r="DR1102" s="240"/>
      <c r="DS1102" s="240"/>
      <c r="DT1102" s="240"/>
      <c r="DU1102" s="240"/>
      <c r="DV1102" s="240"/>
      <c r="DW1102" s="240"/>
      <c r="DX1102" s="240"/>
      <c r="DY1102" s="240"/>
      <c r="DZ1102" s="240"/>
      <c r="EA1102" s="240"/>
      <c r="EB1102" s="240"/>
      <c r="EC1102" s="240"/>
      <c r="ED1102" s="240"/>
      <c r="EE1102" s="240"/>
      <c r="EF1102" s="240"/>
      <c r="EG1102" s="240"/>
      <c r="EH1102" s="240"/>
      <c r="EI1102" s="240"/>
      <c r="EJ1102" s="240"/>
      <c r="EK1102" s="240"/>
      <c r="EL1102" s="240"/>
      <c r="EM1102" s="240"/>
      <c r="EN1102" s="240"/>
      <c r="EO1102" s="240"/>
      <c r="EP1102" s="240"/>
      <c r="EQ1102" s="240"/>
      <c r="ER1102" s="240"/>
      <c r="ES1102" s="240"/>
      <c r="ET1102" s="240"/>
      <c r="EU1102" s="240"/>
      <c r="EV1102" s="240"/>
      <c r="EW1102" s="240"/>
      <c r="EX1102" s="240"/>
      <c r="EY1102" s="240"/>
      <c r="EZ1102" s="240"/>
      <c r="FA1102" s="240"/>
      <c r="FB1102" s="240"/>
      <c r="FC1102" s="240"/>
      <c r="FD1102" s="240"/>
      <c r="FE1102" s="240"/>
      <c r="FF1102" s="240"/>
      <c r="FG1102" s="240"/>
      <c r="FH1102" s="240"/>
      <c r="FI1102" s="240"/>
      <c r="FJ1102" s="240"/>
      <c r="FK1102" s="240"/>
      <c r="FL1102" s="240"/>
      <c r="FM1102" s="240"/>
      <c r="FN1102" s="240"/>
      <c r="FO1102" s="240"/>
      <c r="FP1102" s="240"/>
      <c r="FQ1102" s="240"/>
      <c r="FR1102" s="240"/>
      <c r="FS1102" s="240"/>
      <c r="FT1102" s="240"/>
      <c r="FU1102" s="240"/>
      <c r="FV1102" s="240"/>
      <c r="FW1102" s="240"/>
      <c r="FX1102" s="240"/>
      <c r="FY1102" s="240"/>
      <c r="FZ1102" s="240"/>
      <c r="GA1102" s="240"/>
      <c r="GB1102" s="240"/>
      <c r="GC1102" s="240"/>
      <c r="GD1102" s="240"/>
      <c r="GE1102" s="240"/>
      <c r="GF1102" s="240"/>
      <c r="GG1102" s="240"/>
      <c r="GH1102" s="240"/>
      <c r="GI1102" s="240"/>
      <c r="GJ1102" s="240"/>
      <c r="GK1102" s="240"/>
      <c r="GL1102" s="240"/>
      <c r="GM1102" s="240"/>
      <c r="GN1102" s="240"/>
      <c r="GO1102" s="240"/>
      <c r="GP1102" s="240"/>
      <c r="GQ1102" s="240"/>
      <c r="GR1102" s="240"/>
      <c r="GS1102" s="240"/>
      <c r="GT1102" s="240"/>
      <c r="GU1102" s="240"/>
      <c r="GV1102" s="240"/>
      <c r="GW1102" s="240"/>
      <c r="GX1102" s="240"/>
      <c r="GY1102" s="240"/>
      <c r="GZ1102" s="240"/>
      <c r="HA1102" s="240"/>
      <c r="HB1102" s="240"/>
      <c r="HC1102" s="240"/>
      <c r="HD1102" s="240"/>
      <c r="HE1102" s="240"/>
      <c r="HF1102" s="240"/>
      <c r="HG1102" s="240"/>
      <c r="HH1102" s="240"/>
      <c r="HI1102" s="240"/>
      <c r="HJ1102" s="240"/>
      <c r="HK1102" s="240"/>
      <c r="HL1102" s="240"/>
      <c r="HM1102" s="240"/>
      <c r="HN1102" s="240"/>
      <c r="HO1102" s="240"/>
      <c r="HP1102" s="240"/>
      <c r="HQ1102" s="240"/>
      <c r="HR1102" s="240"/>
      <c r="HS1102" s="240"/>
      <c r="HT1102" s="240"/>
      <c r="HU1102" s="240"/>
      <c r="HV1102" s="240"/>
      <c r="HW1102" s="240"/>
      <c r="HX1102" s="240"/>
      <c r="HY1102" s="240"/>
      <c r="HZ1102" s="240"/>
      <c r="IA1102" s="240"/>
      <c r="IB1102" s="240"/>
      <c r="IC1102" s="240"/>
      <c r="ID1102" s="240"/>
      <c r="IE1102" s="240"/>
      <c r="IF1102" s="240"/>
      <c r="IG1102" s="240"/>
      <c r="IH1102" s="240"/>
      <c r="II1102" s="240"/>
      <c r="IJ1102" s="240"/>
      <c r="IK1102" s="240"/>
      <c r="IL1102" s="240"/>
      <c r="IM1102" s="240"/>
      <c r="IN1102" s="240"/>
      <c r="IO1102" s="240"/>
      <c r="IP1102" s="240"/>
      <c r="IQ1102" s="240"/>
      <c r="IR1102" s="240"/>
      <c r="IS1102" s="240"/>
      <c r="IT1102" s="240"/>
      <c r="IU1102" s="240"/>
      <c r="IV1102" s="240"/>
      <c r="IW1102" s="240"/>
      <c r="IX1102" s="240"/>
      <c r="IY1102" s="240"/>
      <c r="IZ1102" s="240"/>
      <c r="JA1102" s="240"/>
      <c r="JB1102" s="240"/>
      <c r="JC1102" s="240"/>
      <c r="JD1102" s="240"/>
      <c r="JE1102" s="240"/>
      <c r="JF1102" s="240"/>
      <c r="JG1102" s="240"/>
    </row>
    <row r="1103" spans="1:267" s="1069" customFormat="1" ht="86.25" x14ac:dyDescent="0.25">
      <c r="A1103" s="364"/>
      <c r="B1103" s="364"/>
      <c r="C1103" s="812" t="s">
        <v>598</v>
      </c>
      <c r="D1103" s="301"/>
      <c r="E1103" s="301"/>
      <c r="F1103" s="2198">
        <f t="shared" ref="F1103:H1104" si="1087">F1048+F1011</f>
        <v>20322</v>
      </c>
      <c r="G1103" s="2197">
        <f t="shared" si="1087"/>
        <v>11854.5</v>
      </c>
      <c r="H1103" s="2197">
        <f t="shared" si="1087"/>
        <v>3007</v>
      </c>
      <c r="I1103" s="2878">
        <f t="shared" si="1067"/>
        <v>25.365894807878863</v>
      </c>
      <c r="J1103" s="2876"/>
      <c r="K1103" s="2876"/>
      <c r="L1103" s="2877"/>
      <c r="M1103" s="2877"/>
      <c r="N1103" s="2877"/>
      <c r="O1103" s="2877"/>
      <c r="P1103" s="2877"/>
      <c r="Q1103" s="2877"/>
      <c r="R1103" s="2874">
        <f t="shared" ref="R1103:AF1103" si="1088">R1048+R1011</f>
        <v>43311.262499999997</v>
      </c>
      <c r="S1103" s="2874">
        <f t="shared" si="1088"/>
        <v>43311.262499999997</v>
      </c>
      <c r="T1103" s="2874">
        <f t="shared" si="1088"/>
        <v>43311.262499999997</v>
      </c>
      <c r="U1103" s="2874">
        <f t="shared" ref="U1103:V1103" si="1089">U1048+U1011</f>
        <v>43311.262499999997</v>
      </c>
      <c r="V1103" s="2874">
        <f t="shared" si="1089"/>
        <v>43311.262499999997</v>
      </c>
      <c r="W1103" s="2874">
        <f t="shared" ref="W1103:X1103" si="1090">W1048+W1011</f>
        <v>43311.262499999997</v>
      </c>
      <c r="X1103" s="2874">
        <f t="shared" si="1090"/>
        <v>43311.262499999997</v>
      </c>
      <c r="Y1103" s="2874">
        <f t="shared" si="1088"/>
        <v>25264.903125000001</v>
      </c>
      <c r="Z1103" s="2874">
        <f t="shared" si="1088"/>
        <v>6408.6687499999998</v>
      </c>
      <c r="AA1103" s="1379">
        <f t="shared" si="1088"/>
        <v>0</v>
      </c>
      <c r="AB1103" s="2874">
        <f t="shared" si="1088"/>
        <v>0</v>
      </c>
      <c r="AC1103" s="2874">
        <f t="shared" si="1088"/>
        <v>-18856.234375</v>
      </c>
      <c r="AD1103" s="3026">
        <f t="shared" si="1088"/>
        <v>0</v>
      </c>
      <c r="AE1103" s="3026">
        <f t="shared" si="1088"/>
        <v>0</v>
      </c>
      <c r="AF1103" s="2874">
        <f t="shared" si="1088"/>
        <v>6408.6687499999998</v>
      </c>
      <c r="AG1103" s="1149"/>
      <c r="AH1103" s="1149"/>
      <c r="AI1103" s="2572"/>
      <c r="AJ1103" s="3328"/>
      <c r="AK1103" s="240"/>
      <c r="AL1103" s="240"/>
      <c r="AM1103" s="240"/>
      <c r="AN1103" s="240"/>
      <c r="AO1103" s="240"/>
      <c r="AP1103" s="240"/>
      <c r="AQ1103" s="240"/>
      <c r="AR1103" s="240"/>
      <c r="AS1103" s="240"/>
      <c r="AT1103" s="240"/>
      <c r="AU1103" s="240"/>
      <c r="AV1103" s="240"/>
      <c r="AW1103" s="240"/>
      <c r="AX1103" s="240"/>
      <c r="AY1103" s="240"/>
      <c r="AZ1103" s="240"/>
      <c r="BA1103" s="240"/>
      <c r="BB1103" s="240"/>
      <c r="BC1103" s="240"/>
      <c r="BD1103" s="240"/>
      <c r="BE1103" s="240"/>
      <c r="BF1103" s="240"/>
      <c r="BG1103" s="240"/>
      <c r="BH1103" s="240"/>
      <c r="BI1103" s="240"/>
      <c r="BJ1103" s="240"/>
      <c r="BK1103" s="240"/>
      <c r="BL1103" s="240"/>
      <c r="BM1103" s="240"/>
      <c r="BN1103" s="240"/>
      <c r="BO1103" s="240"/>
      <c r="BP1103" s="240"/>
      <c r="BQ1103" s="240"/>
      <c r="BR1103" s="240"/>
      <c r="BS1103" s="240"/>
      <c r="BT1103" s="240"/>
      <c r="BU1103" s="240"/>
      <c r="BV1103" s="240"/>
      <c r="BW1103" s="240"/>
      <c r="BX1103" s="240"/>
      <c r="BY1103" s="240"/>
      <c r="BZ1103" s="240"/>
      <c r="CA1103" s="240"/>
      <c r="CB1103" s="240"/>
      <c r="CC1103" s="240"/>
      <c r="CD1103" s="240"/>
      <c r="CE1103" s="240"/>
      <c r="CF1103" s="240"/>
      <c r="CG1103" s="240"/>
      <c r="CH1103" s="240"/>
      <c r="CI1103" s="240"/>
      <c r="CJ1103" s="240"/>
      <c r="CK1103" s="240"/>
      <c r="CL1103" s="240"/>
      <c r="CM1103" s="240"/>
      <c r="CN1103" s="240"/>
      <c r="CO1103" s="240"/>
      <c r="CP1103" s="240"/>
      <c r="CQ1103" s="240"/>
      <c r="CR1103" s="240"/>
      <c r="CS1103" s="240"/>
      <c r="CT1103" s="240"/>
      <c r="CU1103" s="240"/>
      <c r="CV1103" s="240"/>
      <c r="CW1103" s="240"/>
      <c r="CX1103" s="240"/>
      <c r="CY1103" s="240"/>
      <c r="CZ1103" s="240"/>
      <c r="DA1103" s="240"/>
      <c r="DB1103" s="240"/>
      <c r="DC1103" s="240"/>
      <c r="DD1103" s="240"/>
      <c r="DE1103" s="240"/>
      <c r="DF1103" s="240"/>
      <c r="DG1103" s="240"/>
      <c r="DH1103" s="240"/>
      <c r="DI1103" s="240"/>
      <c r="DJ1103" s="240"/>
      <c r="DK1103" s="240"/>
      <c r="DL1103" s="240"/>
      <c r="DM1103" s="240"/>
      <c r="DN1103" s="240"/>
      <c r="DO1103" s="240"/>
      <c r="DP1103" s="240"/>
      <c r="DQ1103" s="240"/>
      <c r="DR1103" s="240"/>
      <c r="DS1103" s="240"/>
      <c r="DT1103" s="240"/>
      <c r="DU1103" s="240"/>
      <c r="DV1103" s="240"/>
      <c r="DW1103" s="240"/>
      <c r="DX1103" s="240"/>
      <c r="DY1103" s="240"/>
      <c r="DZ1103" s="240"/>
      <c r="EA1103" s="240"/>
      <c r="EB1103" s="240"/>
      <c r="EC1103" s="240"/>
      <c r="ED1103" s="240"/>
      <c r="EE1103" s="240"/>
      <c r="EF1103" s="240"/>
      <c r="EG1103" s="240"/>
      <c r="EH1103" s="240"/>
      <c r="EI1103" s="240"/>
      <c r="EJ1103" s="240"/>
      <c r="EK1103" s="240"/>
      <c r="EL1103" s="240"/>
      <c r="EM1103" s="240"/>
      <c r="EN1103" s="240"/>
      <c r="EO1103" s="240"/>
      <c r="EP1103" s="240"/>
      <c r="EQ1103" s="240"/>
      <c r="ER1103" s="240"/>
      <c r="ES1103" s="240"/>
      <c r="ET1103" s="240"/>
      <c r="EU1103" s="240"/>
      <c r="EV1103" s="240"/>
      <c r="EW1103" s="240"/>
      <c r="EX1103" s="240"/>
      <c r="EY1103" s="240"/>
      <c r="EZ1103" s="240"/>
      <c r="FA1103" s="240"/>
      <c r="FB1103" s="240"/>
      <c r="FC1103" s="240"/>
      <c r="FD1103" s="240"/>
      <c r="FE1103" s="240"/>
      <c r="FF1103" s="240"/>
      <c r="FG1103" s="240"/>
      <c r="FH1103" s="240"/>
      <c r="FI1103" s="240"/>
      <c r="FJ1103" s="240"/>
      <c r="FK1103" s="240"/>
      <c r="FL1103" s="240"/>
      <c r="FM1103" s="240"/>
      <c r="FN1103" s="240"/>
      <c r="FO1103" s="240"/>
      <c r="FP1103" s="240"/>
      <c r="FQ1103" s="240"/>
      <c r="FR1103" s="240"/>
      <c r="FS1103" s="240"/>
      <c r="FT1103" s="240"/>
      <c r="FU1103" s="240"/>
      <c r="FV1103" s="240"/>
      <c r="FW1103" s="240"/>
      <c r="FX1103" s="240"/>
      <c r="FY1103" s="240"/>
      <c r="FZ1103" s="240"/>
      <c r="GA1103" s="240"/>
      <c r="GB1103" s="240"/>
      <c r="GC1103" s="240"/>
      <c r="GD1103" s="240"/>
      <c r="GE1103" s="240"/>
      <c r="GF1103" s="240"/>
      <c r="GG1103" s="240"/>
      <c r="GH1103" s="240"/>
      <c r="GI1103" s="240"/>
      <c r="GJ1103" s="240"/>
      <c r="GK1103" s="240"/>
      <c r="GL1103" s="240"/>
      <c r="GM1103" s="240"/>
      <c r="GN1103" s="240"/>
      <c r="GO1103" s="240"/>
      <c r="GP1103" s="240"/>
      <c r="GQ1103" s="240"/>
      <c r="GR1103" s="240"/>
      <c r="GS1103" s="240"/>
      <c r="GT1103" s="240"/>
      <c r="GU1103" s="240"/>
      <c r="GV1103" s="240"/>
      <c r="GW1103" s="240"/>
      <c r="GX1103" s="240"/>
      <c r="GY1103" s="240"/>
      <c r="GZ1103" s="240"/>
      <c r="HA1103" s="240"/>
      <c r="HB1103" s="240"/>
      <c r="HC1103" s="240"/>
      <c r="HD1103" s="240"/>
      <c r="HE1103" s="240"/>
      <c r="HF1103" s="240"/>
      <c r="HG1103" s="240"/>
      <c r="HH1103" s="240"/>
      <c r="HI1103" s="240"/>
      <c r="HJ1103" s="240"/>
      <c r="HK1103" s="240"/>
      <c r="HL1103" s="240"/>
      <c r="HM1103" s="240"/>
      <c r="HN1103" s="240"/>
      <c r="HO1103" s="240"/>
      <c r="HP1103" s="240"/>
      <c r="HQ1103" s="240"/>
      <c r="HR1103" s="240"/>
      <c r="HS1103" s="240"/>
      <c r="HT1103" s="240"/>
      <c r="HU1103" s="240"/>
      <c r="HV1103" s="240"/>
      <c r="HW1103" s="240"/>
      <c r="HX1103" s="240"/>
      <c r="HY1103" s="240"/>
      <c r="HZ1103" s="240"/>
      <c r="IA1103" s="240"/>
      <c r="IB1103" s="240"/>
      <c r="IC1103" s="240"/>
      <c r="ID1103" s="240"/>
      <c r="IE1103" s="240"/>
      <c r="IF1103" s="240"/>
      <c r="IG1103" s="240"/>
      <c r="IH1103" s="240"/>
      <c r="II1103" s="240"/>
      <c r="IJ1103" s="240"/>
      <c r="IK1103" s="240"/>
      <c r="IL1103" s="240"/>
      <c r="IM1103" s="240"/>
      <c r="IN1103" s="240"/>
      <c r="IO1103" s="240"/>
      <c r="IP1103" s="240"/>
      <c r="IQ1103" s="240"/>
      <c r="IR1103" s="240"/>
      <c r="IS1103" s="240"/>
      <c r="IT1103" s="240"/>
      <c r="IU1103" s="240"/>
      <c r="IV1103" s="240"/>
      <c r="IW1103" s="240"/>
      <c r="IX1103" s="240"/>
      <c r="IY1103" s="240"/>
      <c r="IZ1103" s="240"/>
      <c r="JA1103" s="240"/>
      <c r="JB1103" s="240"/>
      <c r="JC1103" s="240"/>
      <c r="JD1103" s="240"/>
      <c r="JE1103" s="240"/>
      <c r="JF1103" s="240"/>
      <c r="JG1103" s="240"/>
    </row>
    <row r="1104" spans="1:267" s="1069" customFormat="1" ht="29.25" x14ac:dyDescent="0.25">
      <c r="A1104" s="364">
        <v>1</v>
      </c>
      <c r="B1104" s="364">
        <v>1</v>
      </c>
      <c r="C1104" s="812" t="s">
        <v>272</v>
      </c>
      <c r="D1104" s="301"/>
      <c r="E1104" s="301"/>
      <c r="F1104" s="2198">
        <f t="shared" si="1087"/>
        <v>47350</v>
      </c>
      <c r="G1104" s="2197">
        <f t="shared" si="1087"/>
        <v>27609.027777777781</v>
      </c>
      <c r="H1104" s="2197">
        <f t="shared" si="1087"/>
        <v>40730.36</v>
      </c>
      <c r="I1104" s="2878">
        <f t="shared" si="1067"/>
        <v>147.52551349447896</v>
      </c>
      <c r="J1104" s="2876"/>
      <c r="K1104" s="2876"/>
      <c r="L1104" s="2877"/>
      <c r="M1104" s="2877"/>
      <c r="N1104" s="2877"/>
      <c r="O1104" s="2877"/>
      <c r="P1104" s="2877"/>
      <c r="Q1104" s="2877"/>
      <c r="R1104" s="2874">
        <f t="shared" ref="R1104:AF1104" si="1091">R1049+R1012</f>
        <v>0</v>
      </c>
      <c r="S1104" s="2874">
        <f t="shared" si="1091"/>
        <v>0</v>
      </c>
      <c r="T1104" s="2874">
        <f t="shared" si="1091"/>
        <v>0</v>
      </c>
      <c r="U1104" s="2874">
        <f t="shared" ref="U1104:V1104" si="1092">U1049+U1012</f>
        <v>0</v>
      </c>
      <c r="V1104" s="2874">
        <f t="shared" si="1092"/>
        <v>0</v>
      </c>
      <c r="W1104" s="2874">
        <f t="shared" ref="W1104:X1104" si="1093">W1049+W1012</f>
        <v>0</v>
      </c>
      <c r="X1104" s="2874">
        <f t="shared" si="1093"/>
        <v>0</v>
      </c>
      <c r="Y1104" s="2874">
        <f t="shared" si="1091"/>
        <v>0</v>
      </c>
      <c r="Z1104" s="2874">
        <f t="shared" si="1091"/>
        <v>0</v>
      </c>
      <c r="AA1104" s="1379">
        <f t="shared" si="1091"/>
        <v>0</v>
      </c>
      <c r="AB1104" s="2874">
        <f t="shared" si="1091"/>
        <v>0</v>
      </c>
      <c r="AC1104" s="2874">
        <f t="shared" si="1091"/>
        <v>0</v>
      </c>
      <c r="AD1104" s="3026">
        <f t="shared" si="1091"/>
        <v>0</v>
      </c>
      <c r="AE1104" s="3026">
        <f t="shared" si="1091"/>
        <v>0</v>
      </c>
      <c r="AF1104" s="2874">
        <f t="shared" si="1091"/>
        <v>0</v>
      </c>
      <c r="AG1104" s="1153"/>
      <c r="AH1104" s="1149"/>
      <c r="AI1104" s="2572"/>
      <c r="AJ1104" s="3328"/>
      <c r="AK1104" s="240"/>
      <c r="AL1104" s="240"/>
      <c r="AM1104" s="240"/>
      <c r="AN1104" s="240"/>
      <c r="AO1104" s="240"/>
      <c r="AP1104" s="240"/>
      <c r="AQ1104" s="240"/>
      <c r="AR1104" s="240"/>
      <c r="AS1104" s="240"/>
      <c r="AT1104" s="240"/>
      <c r="AU1104" s="240"/>
      <c r="AV1104" s="240"/>
      <c r="AW1104" s="240"/>
      <c r="AX1104" s="240"/>
      <c r="AY1104" s="240"/>
      <c r="AZ1104" s="240"/>
      <c r="BA1104" s="240"/>
      <c r="BB1104" s="240"/>
      <c r="BC1104" s="240"/>
      <c r="BD1104" s="240"/>
      <c r="BE1104" s="240"/>
      <c r="BF1104" s="240"/>
      <c r="BG1104" s="240"/>
      <c r="BH1104" s="240"/>
      <c r="BI1104" s="240"/>
      <c r="BJ1104" s="240"/>
      <c r="BK1104" s="240"/>
      <c r="BL1104" s="240"/>
      <c r="BM1104" s="240"/>
      <c r="BN1104" s="240"/>
      <c r="BO1104" s="240"/>
      <c r="BP1104" s="240"/>
      <c r="BQ1104" s="240"/>
      <c r="BR1104" s="240"/>
      <c r="BS1104" s="240"/>
      <c r="BT1104" s="240"/>
      <c r="BU1104" s="240"/>
      <c r="BV1104" s="240"/>
      <c r="BW1104" s="240"/>
      <c r="BX1104" s="240"/>
      <c r="BY1104" s="240"/>
      <c r="BZ1104" s="240"/>
      <c r="CA1104" s="240"/>
      <c r="CB1104" s="240"/>
      <c r="CC1104" s="240"/>
      <c r="CD1104" s="240"/>
      <c r="CE1104" s="240"/>
      <c r="CF1104" s="240"/>
      <c r="CG1104" s="240"/>
      <c r="CH1104" s="240"/>
      <c r="CI1104" s="240"/>
      <c r="CJ1104" s="240"/>
      <c r="CK1104" s="240"/>
      <c r="CL1104" s="240"/>
      <c r="CM1104" s="240"/>
      <c r="CN1104" s="240"/>
      <c r="CO1104" s="240"/>
      <c r="CP1104" s="240"/>
      <c r="CQ1104" s="240"/>
      <c r="CR1104" s="240"/>
      <c r="CS1104" s="240"/>
      <c r="CT1104" s="240"/>
      <c r="CU1104" s="240"/>
      <c r="CV1104" s="240"/>
      <c r="CW1104" s="240"/>
      <c r="CX1104" s="240"/>
      <c r="CY1104" s="240"/>
      <c r="CZ1104" s="240"/>
      <c r="DA1104" s="240"/>
      <c r="DB1104" s="240"/>
      <c r="DC1104" s="240"/>
      <c r="DD1104" s="240"/>
      <c r="DE1104" s="240"/>
      <c r="DF1104" s="240"/>
      <c r="DG1104" s="240"/>
      <c r="DH1104" s="240"/>
      <c r="DI1104" s="240"/>
      <c r="DJ1104" s="240"/>
      <c r="DK1104" s="240"/>
      <c r="DL1104" s="240"/>
      <c r="DM1104" s="240"/>
      <c r="DN1104" s="240"/>
      <c r="DO1104" s="240"/>
      <c r="DP1104" s="240"/>
      <c r="DQ1104" s="240"/>
      <c r="DR1104" s="240"/>
      <c r="DS1104" s="240"/>
      <c r="DT1104" s="240"/>
      <c r="DU1104" s="240"/>
      <c r="DV1104" s="240"/>
      <c r="DW1104" s="240"/>
      <c r="DX1104" s="240"/>
      <c r="DY1104" s="240"/>
      <c r="DZ1104" s="240"/>
      <c r="EA1104" s="240"/>
      <c r="EB1104" s="240"/>
      <c r="EC1104" s="240"/>
      <c r="ED1104" s="240"/>
      <c r="EE1104" s="240"/>
      <c r="EF1104" s="240"/>
      <c r="EG1104" s="240"/>
      <c r="EH1104" s="240"/>
      <c r="EI1104" s="240"/>
      <c r="EJ1104" s="240"/>
      <c r="EK1104" s="240"/>
      <c r="EL1104" s="240"/>
      <c r="EM1104" s="240"/>
      <c r="EN1104" s="240"/>
      <c r="EO1104" s="240"/>
      <c r="EP1104" s="240"/>
      <c r="EQ1104" s="240"/>
      <c r="ER1104" s="240"/>
      <c r="ES1104" s="240"/>
      <c r="ET1104" s="240"/>
      <c r="EU1104" s="240"/>
      <c r="EV1104" s="240"/>
      <c r="EW1104" s="240"/>
      <c r="EX1104" s="240"/>
      <c r="EY1104" s="240"/>
      <c r="EZ1104" s="240"/>
      <c r="FA1104" s="240"/>
      <c r="FB1104" s="240"/>
      <c r="FC1104" s="240"/>
      <c r="FD1104" s="240"/>
      <c r="FE1104" s="240"/>
      <c r="FF1104" s="240"/>
      <c r="FG1104" s="240"/>
      <c r="FH1104" s="240"/>
      <c r="FI1104" s="240"/>
      <c r="FJ1104" s="240"/>
      <c r="FK1104" s="240"/>
      <c r="FL1104" s="240"/>
      <c r="FM1104" s="240"/>
      <c r="FN1104" s="240"/>
      <c r="FO1104" s="240"/>
      <c r="FP1104" s="240"/>
      <c r="FQ1104" s="240"/>
      <c r="FR1104" s="240"/>
      <c r="FS1104" s="240"/>
      <c r="FT1104" s="240"/>
      <c r="FU1104" s="240"/>
      <c r="FV1104" s="240"/>
      <c r="FW1104" s="240"/>
      <c r="FX1104" s="240"/>
      <c r="FY1104" s="240"/>
      <c r="FZ1104" s="240"/>
      <c r="GA1104" s="240"/>
      <c r="GB1104" s="240"/>
      <c r="GC1104" s="240"/>
      <c r="GD1104" s="240"/>
      <c r="GE1104" s="240"/>
      <c r="GF1104" s="240"/>
      <c r="GG1104" s="240"/>
      <c r="GH1104" s="240"/>
      <c r="GI1104" s="240"/>
      <c r="GJ1104" s="240"/>
      <c r="GK1104" s="240"/>
      <c r="GL1104" s="240"/>
      <c r="GM1104" s="240"/>
      <c r="GN1104" s="240"/>
      <c r="GO1104" s="240"/>
      <c r="GP1104" s="240"/>
      <c r="GQ1104" s="240"/>
      <c r="GR1104" s="240"/>
      <c r="GS1104" s="240"/>
      <c r="GT1104" s="240"/>
      <c r="GU1104" s="240"/>
      <c r="GV1104" s="240"/>
      <c r="GW1104" s="240"/>
      <c r="GX1104" s="240"/>
      <c r="GY1104" s="240"/>
      <c r="GZ1104" s="240"/>
      <c r="HA1104" s="240"/>
      <c r="HB1104" s="240"/>
      <c r="HC1104" s="240"/>
      <c r="HD1104" s="240"/>
      <c r="HE1104" s="240"/>
      <c r="HF1104" s="240"/>
      <c r="HG1104" s="240"/>
      <c r="HH1104" s="240"/>
      <c r="HI1104" s="240"/>
      <c r="HJ1104" s="240"/>
      <c r="HK1104" s="240"/>
      <c r="HL1104" s="240"/>
      <c r="HM1104" s="240"/>
      <c r="HN1104" s="240"/>
      <c r="HO1104" s="240"/>
      <c r="HP1104" s="240"/>
      <c r="HQ1104" s="240"/>
      <c r="HR1104" s="240"/>
      <c r="HS1104" s="240"/>
      <c r="HT1104" s="240"/>
      <c r="HU1104" s="240"/>
      <c r="HV1104" s="240"/>
      <c r="HW1104" s="240"/>
      <c r="HX1104" s="240"/>
      <c r="HY1104" s="240"/>
      <c r="HZ1104" s="240"/>
      <c r="IA1104" s="240"/>
      <c r="IB1104" s="240"/>
      <c r="IC1104" s="240"/>
      <c r="ID1104" s="240"/>
      <c r="IE1104" s="240"/>
      <c r="IF1104" s="240"/>
      <c r="IG1104" s="240"/>
      <c r="IH1104" s="240"/>
      <c r="II1104" s="240"/>
      <c r="IJ1104" s="240"/>
      <c r="IK1104" s="240"/>
      <c r="IL1104" s="240"/>
      <c r="IM1104" s="240"/>
      <c r="IN1104" s="240"/>
      <c r="IO1104" s="240"/>
      <c r="IP1104" s="240"/>
      <c r="IQ1104" s="240"/>
      <c r="IR1104" s="240"/>
      <c r="IS1104" s="240"/>
      <c r="IT1104" s="240"/>
      <c r="IU1104" s="240"/>
      <c r="IV1104" s="240"/>
      <c r="IW1104" s="240"/>
      <c r="IX1104" s="240"/>
      <c r="IY1104" s="240"/>
      <c r="IZ1104" s="240"/>
      <c r="JA1104" s="240"/>
      <c r="JB1104" s="240"/>
      <c r="JC1104" s="240"/>
      <c r="JD1104" s="240"/>
      <c r="JE1104" s="240"/>
      <c r="JF1104" s="240"/>
      <c r="JG1104" s="240"/>
    </row>
    <row r="1105" spans="1:267" s="1069" customFormat="1" ht="43.5" x14ac:dyDescent="0.25">
      <c r="A1105" s="364">
        <v>1</v>
      </c>
      <c r="B1105" s="364">
        <v>1</v>
      </c>
      <c r="C1105" s="813" t="s">
        <v>287</v>
      </c>
      <c r="D1105" s="446"/>
      <c r="E1105" s="301"/>
      <c r="F1105" s="2198">
        <f>F1013</f>
        <v>35176</v>
      </c>
      <c r="G1105" s="2197">
        <f>G1013</f>
        <v>20519.333333333336</v>
      </c>
      <c r="H1105" s="2197">
        <f>H1013</f>
        <v>8720</v>
      </c>
      <c r="I1105" s="2878">
        <f t="shared" si="1067"/>
        <v>42.49650735891354</v>
      </c>
      <c r="J1105" s="2876"/>
      <c r="K1105" s="2876"/>
      <c r="L1105" s="2877"/>
      <c r="M1105" s="2877"/>
      <c r="N1105" s="2877"/>
      <c r="O1105" s="2877"/>
      <c r="P1105" s="2877"/>
      <c r="Q1105" s="2877"/>
      <c r="R1105" s="2874">
        <f t="shared" ref="R1105:AF1105" si="1094">R1013</f>
        <v>0</v>
      </c>
      <c r="S1105" s="2874">
        <f t="shared" si="1094"/>
        <v>0</v>
      </c>
      <c r="T1105" s="2874">
        <f t="shared" si="1094"/>
        <v>0</v>
      </c>
      <c r="U1105" s="2874">
        <f t="shared" ref="U1105:V1105" si="1095">U1013</f>
        <v>0</v>
      </c>
      <c r="V1105" s="2874">
        <f t="shared" si="1095"/>
        <v>0</v>
      </c>
      <c r="W1105" s="2874">
        <f t="shared" ref="W1105:X1105" si="1096">W1013</f>
        <v>0</v>
      </c>
      <c r="X1105" s="2874">
        <f t="shared" si="1096"/>
        <v>0</v>
      </c>
      <c r="Y1105" s="2874">
        <f t="shared" si="1094"/>
        <v>0</v>
      </c>
      <c r="Z1105" s="2874">
        <f t="shared" si="1094"/>
        <v>0</v>
      </c>
      <c r="AA1105" s="1379">
        <f t="shared" si="1094"/>
        <v>0</v>
      </c>
      <c r="AB1105" s="2874">
        <f t="shared" si="1094"/>
        <v>0</v>
      </c>
      <c r="AC1105" s="2874">
        <f t="shared" si="1094"/>
        <v>0</v>
      </c>
      <c r="AD1105" s="3026">
        <f t="shared" si="1094"/>
        <v>0</v>
      </c>
      <c r="AE1105" s="3026">
        <f t="shared" si="1094"/>
        <v>0</v>
      </c>
      <c r="AF1105" s="2874">
        <f t="shared" si="1094"/>
        <v>0</v>
      </c>
      <c r="AG1105" s="1153"/>
      <c r="AH1105" s="1149"/>
      <c r="AI1105" s="2572"/>
      <c r="AJ1105" s="3328"/>
      <c r="AK1105" s="240"/>
      <c r="AL1105" s="240"/>
      <c r="AM1105" s="240"/>
      <c r="AN1105" s="240"/>
      <c r="AO1105" s="240"/>
      <c r="AP1105" s="240"/>
      <c r="AQ1105" s="240"/>
      <c r="AR1105" s="240"/>
      <c r="AS1105" s="240"/>
      <c r="AT1105" s="240"/>
      <c r="AU1105" s="240"/>
      <c r="AV1105" s="240"/>
      <c r="AW1105" s="240"/>
      <c r="AX1105" s="240"/>
      <c r="AY1105" s="240"/>
      <c r="AZ1105" s="240"/>
      <c r="BA1105" s="240"/>
      <c r="BB1105" s="240"/>
      <c r="BC1105" s="240"/>
      <c r="BD1105" s="240"/>
      <c r="BE1105" s="240"/>
      <c r="BF1105" s="240"/>
      <c r="BG1105" s="240"/>
      <c r="BH1105" s="240"/>
      <c r="BI1105" s="240"/>
      <c r="BJ1105" s="240"/>
      <c r="BK1105" s="240"/>
      <c r="BL1105" s="240"/>
      <c r="BM1105" s="240"/>
      <c r="BN1105" s="240"/>
      <c r="BO1105" s="240"/>
      <c r="BP1105" s="240"/>
      <c r="BQ1105" s="240"/>
      <c r="BR1105" s="240"/>
      <c r="BS1105" s="240"/>
      <c r="BT1105" s="240"/>
      <c r="BU1105" s="240"/>
      <c r="BV1105" s="240"/>
      <c r="BW1105" s="240"/>
      <c r="BX1105" s="240"/>
      <c r="BY1105" s="240"/>
      <c r="BZ1105" s="240"/>
      <c r="CA1105" s="240"/>
      <c r="CB1105" s="240"/>
      <c r="CC1105" s="240"/>
      <c r="CD1105" s="240"/>
      <c r="CE1105" s="240"/>
      <c r="CF1105" s="240"/>
      <c r="CG1105" s="240"/>
      <c r="CH1105" s="240"/>
      <c r="CI1105" s="240"/>
      <c r="CJ1105" s="240"/>
      <c r="CK1105" s="240"/>
      <c r="CL1105" s="240"/>
      <c r="CM1105" s="240"/>
      <c r="CN1105" s="240"/>
      <c r="CO1105" s="240"/>
      <c r="CP1105" s="240"/>
      <c r="CQ1105" s="240"/>
      <c r="CR1105" s="240"/>
      <c r="CS1105" s="240"/>
      <c r="CT1105" s="240"/>
      <c r="CU1105" s="240"/>
      <c r="CV1105" s="240"/>
      <c r="CW1105" s="240"/>
      <c r="CX1105" s="240"/>
      <c r="CY1105" s="240"/>
      <c r="CZ1105" s="240"/>
      <c r="DA1105" s="240"/>
      <c r="DB1105" s="240"/>
      <c r="DC1105" s="240"/>
      <c r="DD1105" s="240"/>
      <c r="DE1105" s="240"/>
      <c r="DF1105" s="240"/>
      <c r="DG1105" s="240"/>
      <c r="DH1105" s="240"/>
      <c r="DI1105" s="240"/>
      <c r="DJ1105" s="240"/>
      <c r="DK1105" s="240"/>
      <c r="DL1105" s="240"/>
      <c r="DM1105" s="240"/>
      <c r="DN1105" s="240"/>
      <c r="DO1105" s="240"/>
      <c r="DP1105" s="240"/>
      <c r="DQ1105" s="240"/>
      <c r="DR1105" s="240"/>
      <c r="DS1105" s="240"/>
      <c r="DT1105" s="240"/>
      <c r="DU1105" s="240"/>
      <c r="DV1105" s="240"/>
      <c r="DW1105" s="240"/>
      <c r="DX1105" s="240"/>
      <c r="DY1105" s="240"/>
      <c r="DZ1105" s="240"/>
      <c r="EA1105" s="240"/>
      <c r="EB1105" s="240"/>
      <c r="EC1105" s="240"/>
      <c r="ED1105" s="240"/>
      <c r="EE1105" s="240"/>
      <c r="EF1105" s="240"/>
      <c r="EG1105" s="240"/>
      <c r="EH1105" s="240"/>
      <c r="EI1105" s="240"/>
      <c r="EJ1105" s="240"/>
      <c r="EK1105" s="240"/>
      <c r="EL1105" s="240"/>
      <c r="EM1105" s="240"/>
      <c r="EN1105" s="240"/>
      <c r="EO1105" s="240"/>
      <c r="EP1105" s="240"/>
      <c r="EQ1105" s="240"/>
      <c r="ER1105" s="240"/>
      <c r="ES1105" s="240"/>
      <c r="ET1105" s="240"/>
      <c r="EU1105" s="240"/>
      <c r="EV1105" s="240"/>
      <c r="EW1105" s="240"/>
      <c r="EX1105" s="240"/>
      <c r="EY1105" s="240"/>
      <c r="EZ1105" s="240"/>
      <c r="FA1105" s="240"/>
      <c r="FB1105" s="240"/>
      <c r="FC1105" s="240"/>
      <c r="FD1105" s="240"/>
      <c r="FE1105" s="240"/>
      <c r="FF1105" s="240"/>
      <c r="FG1105" s="240"/>
      <c r="FH1105" s="240"/>
      <c r="FI1105" s="240"/>
      <c r="FJ1105" s="240"/>
      <c r="FK1105" s="240"/>
      <c r="FL1105" s="240"/>
      <c r="FM1105" s="240"/>
      <c r="FN1105" s="240"/>
      <c r="FO1105" s="240"/>
      <c r="FP1105" s="240"/>
      <c r="FQ1105" s="240"/>
      <c r="FR1105" s="240"/>
      <c r="FS1105" s="240"/>
      <c r="FT1105" s="240"/>
      <c r="FU1105" s="240"/>
      <c r="FV1105" s="240"/>
      <c r="FW1105" s="240"/>
      <c r="FX1105" s="240"/>
      <c r="FY1105" s="240"/>
      <c r="FZ1105" s="240"/>
      <c r="GA1105" s="240"/>
      <c r="GB1105" s="240"/>
      <c r="GC1105" s="240"/>
      <c r="GD1105" s="240"/>
      <c r="GE1105" s="240"/>
      <c r="GF1105" s="240"/>
      <c r="GG1105" s="240"/>
      <c r="GH1105" s="240"/>
      <c r="GI1105" s="240"/>
      <c r="GJ1105" s="240"/>
      <c r="GK1105" s="240"/>
      <c r="GL1105" s="240"/>
      <c r="GM1105" s="240"/>
      <c r="GN1105" s="240"/>
      <c r="GO1105" s="240"/>
      <c r="GP1105" s="240"/>
      <c r="GQ1105" s="240"/>
      <c r="GR1105" s="240"/>
      <c r="GS1105" s="240"/>
      <c r="GT1105" s="240"/>
      <c r="GU1105" s="240"/>
      <c r="GV1105" s="240"/>
      <c r="GW1105" s="240"/>
      <c r="GX1105" s="240"/>
      <c r="GY1105" s="240"/>
      <c r="GZ1105" s="240"/>
      <c r="HA1105" s="240"/>
      <c r="HB1105" s="240"/>
      <c r="HC1105" s="240"/>
      <c r="HD1105" s="240"/>
      <c r="HE1105" s="240"/>
      <c r="HF1105" s="240"/>
      <c r="HG1105" s="240"/>
      <c r="HH1105" s="240"/>
      <c r="HI1105" s="240"/>
      <c r="HJ1105" s="240"/>
      <c r="HK1105" s="240"/>
      <c r="HL1105" s="240"/>
      <c r="HM1105" s="240"/>
      <c r="HN1105" s="240"/>
      <c r="HO1105" s="240"/>
      <c r="HP1105" s="240"/>
      <c r="HQ1105" s="240"/>
      <c r="HR1105" s="240"/>
      <c r="HS1105" s="240"/>
      <c r="HT1105" s="240"/>
      <c r="HU1105" s="240"/>
      <c r="HV1105" s="240"/>
      <c r="HW1105" s="240"/>
      <c r="HX1105" s="240"/>
      <c r="HY1105" s="240"/>
      <c r="HZ1105" s="240"/>
      <c r="IA1105" s="240"/>
      <c r="IB1105" s="240"/>
      <c r="IC1105" s="240"/>
      <c r="ID1105" s="240"/>
      <c r="IE1105" s="240"/>
      <c r="IF1105" s="240"/>
      <c r="IG1105" s="240"/>
      <c r="IH1105" s="240"/>
      <c r="II1105" s="240"/>
      <c r="IJ1105" s="240"/>
      <c r="IK1105" s="240"/>
      <c r="IL1105" s="240"/>
      <c r="IM1105" s="240"/>
      <c r="IN1105" s="240"/>
      <c r="IO1105" s="240"/>
      <c r="IP1105" s="240"/>
      <c r="IQ1105" s="240"/>
      <c r="IR1105" s="240"/>
      <c r="IS1105" s="240"/>
      <c r="IT1105" s="240"/>
      <c r="IU1105" s="240"/>
      <c r="IV1105" s="240"/>
      <c r="IW1105" s="240"/>
      <c r="IX1105" s="240"/>
      <c r="IY1105" s="240"/>
      <c r="IZ1105" s="240"/>
      <c r="JA1105" s="240"/>
      <c r="JB1105" s="240"/>
      <c r="JC1105" s="240"/>
      <c r="JD1105" s="240"/>
      <c r="JE1105" s="240"/>
      <c r="JF1105" s="240"/>
      <c r="JG1105" s="240"/>
    </row>
    <row r="1106" spans="1:267" s="1069" customFormat="1" ht="29.25" x14ac:dyDescent="0.25">
      <c r="A1106" s="364">
        <v>1</v>
      </c>
      <c r="B1106" s="364">
        <v>1</v>
      </c>
      <c r="C1106" s="811" t="s">
        <v>273</v>
      </c>
      <c r="D1106" s="301"/>
      <c r="E1106" s="301"/>
      <c r="F1106" s="2198">
        <f>F1050+F1014</f>
        <v>88196.085106382976</v>
      </c>
      <c r="G1106" s="2197">
        <f>G1050+G1014</f>
        <v>50883.271867612289</v>
      </c>
      <c r="H1106" s="2197">
        <f>H1050+H1014</f>
        <v>37949.234042553195</v>
      </c>
      <c r="I1106" s="2878">
        <f t="shared" si="1067"/>
        <v>74.580962759802915</v>
      </c>
      <c r="J1106" s="2876"/>
      <c r="K1106" s="2876"/>
      <c r="L1106" s="2877"/>
      <c r="M1106" s="2877"/>
      <c r="N1106" s="2877"/>
      <c r="O1106" s="2877"/>
      <c r="P1106" s="2877"/>
      <c r="Q1106" s="2877"/>
      <c r="R1106" s="2874">
        <f t="shared" ref="R1106:AF1106" si="1097">R1050+R1014</f>
        <v>0</v>
      </c>
      <c r="S1106" s="2874">
        <f t="shared" si="1097"/>
        <v>0</v>
      </c>
      <c r="T1106" s="2874">
        <f t="shared" si="1097"/>
        <v>0</v>
      </c>
      <c r="U1106" s="2874">
        <f t="shared" ref="U1106:V1106" si="1098">U1050+U1014</f>
        <v>0</v>
      </c>
      <c r="V1106" s="2874">
        <f t="shared" si="1098"/>
        <v>0</v>
      </c>
      <c r="W1106" s="2874">
        <f t="shared" ref="W1106:X1106" si="1099">W1050+W1014</f>
        <v>0</v>
      </c>
      <c r="X1106" s="2874">
        <f t="shared" si="1099"/>
        <v>0</v>
      </c>
      <c r="Y1106" s="2874">
        <f t="shared" si="1097"/>
        <v>0</v>
      </c>
      <c r="Z1106" s="2874">
        <f t="shared" si="1097"/>
        <v>0</v>
      </c>
      <c r="AA1106" s="1379">
        <f t="shared" si="1097"/>
        <v>0</v>
      </c>
      <c r="AB1106" s="2874">
        <f t="shared" si="1097"/>
        <v>0</v>
      </c>
      <c r="AC1106" s="2874">
        <f t="shared" si="1097"/>
        <v>0</v>
      </c>
      <c r="AD1106" s="3026">
        <f t="shared" si="1097"/>
        <v>0</v>
      </c>
      <c r="AE1106" s="3026">
        <f t="shared" si="1097"/>
        <v>0</v>
      </c>
      <c r="AF1106" s="2874">
        <f t="shared" si="1097"/>
        <v>0</v>
      </c>
      <c r="AG1106" s="1153"/>
      <c r="AH1106" s="1149"/>
      <c r="AI1106" s="2572"/>
      <c r="AJ1106" s="3328"/>
      <c r="AK1106" s="240"/>
      <c r="AL1106" s="240"/>
      <c r="AM1106" s="240"/>
      <c r="AN1106" s="240"/>
      <c r="AO1106" s="240"/>
      <c r="AP1106" s="240"/>
      <c r="AQ1106" s="240"/>
      <c r="AR1106" s="240"/>
      <c r="AS1106" s="240"/>
      <c r="AT1106" s="240"/>
      <c r="AU1106" s="240"/>
      <c r="AV1106" s="240"/>
      <c r="AW1106" s="240"/>
      <c r="AX1106" s="240"/>
      <c r="AY1106" s="240"/>
      <c r="AZ1106" s="240"/>
      <c r="BA1106" s="240"/>
      <c r="BB1106" s="240"/>
      <c r="BC1106" s="240"/>
      <c r="BD1106" s="240"/>
      <c r="BE1106" s="240"/>
      <c r="BF1106" s="240"/>
      <c r="BG1106" s="240"/>
      <c r="BH1106" s="240"/>
      <c r="BI1106" s="240"/>
      <c r="BJ1106" s="240"/>
      <c r="BK1106" s="240"/>
      <c r="BL1106" s="240"/>
      <c r="BM1106" s="240"/>
      <c r="BN1106" s="240"/>
      <c r="BO1106" s="240"/>
      <c r="BP1106" s="240"/>
      <c r="BQ1106" s="240"/>
      <c r="BR1106" s="240"/>
      <c r="BS1106" s="240"/>
      <c r="BT1106" s="240"/>
      <c r="BU1106" s="240"/>
      <c r="BV1106" s="240"/>
      <c r="BW1106" s="240"/>
      <c r="BX1106" s="240"/>
      <c r="BY1106" s="240"/>
      <c r="BZ1106" s="240"/>
      <c r="CA1106" s="240"/>
      <c r="CB1106" s="240"/>
      <c r="CC1106" s="240"/>
      <c r="CD1106" s="240"/>
      <c r="CE1106" s="240"/>
      <c r="CF1106" s="240"/>
      <c r="CG1106" s="240"/>
      <c r="CH1106" s="240"/>
      <c r="CI1106" s="240"/>
      <c r="CJ1106" s="240"/>
      <c r="CK1106" s="240"/>
      <c r="CL1106" s="240"/>
      <c r="CM1106" s="240"/>
      <c r="CN1106" s="240"/>
      <c r="CO1106" s="240"/>
      <c r="CP1106" s="240"/>
      <c r="CQ1106" s="240"/>
      <c r="CR1106" s="240"/>
      <c r="CS1106" s="240"/>
      <c r="CT1106" s="240"/>
      <c r="CU1106" s="240"/>
      <c r="CV1106" s="240"/>
      <c r="CW1106" s="240"/>
      <c r="CX1106" s="240"/>
      <c r="CY1106" s="240"/>
      <c r="CZ1106" s="240"/>
      <c r="DA1106" s="240"/>
      <c r="DB1106" s="240"/>
      <c r="DC1106" s="240"/>
      <c r="DD1106" s="240"/>
      <c r="DE1106" s="240"/>
      <c r="DF1106" s="240"/>
      <c r="DG1106" s="240"/>
      <c r="DH1106" s="240"/>
      <c r="DI1106" s="240"/>
      <c r="DJ1106" s="240"/>
      <c r="DK1106" s="240"/>
      <c r="DL1106" s="240"/>
      <c r="DM1106" s="240"/>
      <c r="DN1106" s="240"/>
      <c r="DO1106" s="240"/>
      <c r="DP1106" s="240"/>
      <c r="DQ1106" s="240"/>
      <c r="DR1106" s="240"/>
      <c r="DS1106" s="240"/>
      <c r="DT1106" s="240"/>
      <c r="DU1106" s="240"/>
      <c r="DV1106" s="240"/>
      <c r="DW1106" s="240"/>
      <c r="DX1106" s="240"/>
      <c r="DY1106" s="240"/>
      <c r="DZ1106" s="240"/>
      <c r="EA1106" s="240"/>
      <c r="EB1106" s="240"/>
      <c r="EC1106" s="240"/>
      <c r="ED1106" s="240"/>
      <c r="EE1106" s="240"/>
      <c r="EF1106" s="240"/>
      <c r="EG1106" s="240"/>
      <c r="EH1106" s="240"/>
      <c r="EI1106" s="240"/>
      <c r="EJ1106" s="240"/>
      <c r="EK1106" s="240"/>
      <c r="EL1106" s="240"/>
      <c r="EM1106" s="240"/>
      <c r="EN1106" s="240"/>
      <c r="EO1106" s="240"/>
      <c r="EP1106" s="240"/>
      <c r="EQ1106" s="240"/>
      <c r="ER1106" s="240"/>
      <c r="ES1106" s="240"/>
      <c r="ET1106" s="240"/>
      <c r="EU1106" s="240"/>
      <c r="EV1106" s="240"/>
      <c r="EW1106" s="240"/>
      <c r="EX1106" s="240"/>
      <c r="EY1106" s="240"/>
      <c r="EZ1106" s="240"/>
      <c r="FA1106" s="240"/>
      <c r="FB1106" s="240"/>
      <c r="FC1106" s="240"/>
      <c r="FD1106" s="240"/>
      <c r="FE1106" s="240"/>
      <c r="FF1106" s="240"/>
      <c r="FG1106" s="240"/>
      <c r="FH1106" s="240"/>
      <c r="FI1106" s="240"/>
      <c r="FJ1106" s="240"/>
      <c r="FK1106" s="240"/>
      <c r="FL1106" s="240"/>
      <c r="FM1106" s="240"/>
      <c r="FN1106" s="240"/>
      <c r="FO1106" s="240"/>
      <c r="FP1106" s="240"/>
      <c r="FQ1106" s="240"/>
      <c r="FR1106" s="240"/>
      <c r="FS1106" s="240"/>
      <c r="FT1106" s="240"/>
      <c r="FU1106" s="240"/>
      <c r="FV1106" s="240"/>
      <c r="FW1106" s="240"/>
      <c r="FX1106" s="240"/>
      <c r="FY1106" s="240"/>
      <c r="FZ1106" s="240"/>
      <c r="GA1106" s="240"/>
      <c r="GB1106" s="240"/>
      <c r="GC1106" s="240"/>
      <c r="GD1106" s="240"/>
      <c r="GE1106" s="240"/>
      <c r="GF1106" s="240"/>
      <c r="GG1106" s="240"/>
      <c r="GH1106" s="240"/>
      <c r="GI1106" s="240"/>
      <c r="GJ1106" s="240"/>
      <c r="GK1106" s="240"/>
      <c r="GL1106" s="240"/>
      <c r="GM1106" s="240"/>
      <c r="GN1106" s="240"/>
      <c r="GO1106" s="240"/>
      <c r="GP1106" s="240"/>
      <c r="GQ1106" s="240"/>
      <c r="GR1106" s="240"/>
      <c r="GS1106" s="240"/>
      <c r="GT1106" s="240"/>
      <c r="GU1106" s="240"/>
      <c r="GV1106" s="240"/>
      <c r="GW1106" s="240"/>
      <c r="GX1106" s="240"/>
      <c r="GY1106" s="240"/>
      <c r="GZ1106" s="240"/>
      <c r="HA1106" s="240"/>
      <c r="HB1106" s="240"/>
      <c r="HC1106" s="240"/>
      <c r="HD1106" s="240"/>
      <c r="HE1106" s="240"/>
      <c r="HF1106" s="240"/>
      <c r="HG1106" s="240"/>
      <c r="HH1106" s="240"/>
      <c r="HI1106" s="240"/>
      <c r="HJ1106" s="240"/>
      <c r="HK1106" s="240"/>
      <c r="HL1106" s="240"/>
      <c r="HM1106" s="240"/>
      <c r="HN1106" s="240"/>
      <c r="HO1106" s="240"/>
      <c r="HP1106" s="240"/>
      <c r="HQ1106" s="240"/>
      <c r="HR1106" s="240"/>
      <c r="HS1106" s="240"/>
      <c r="HT1106" s="240"/>
      <c r="HU1106" s="240"/>
      <c r="HV1106" s="240"/>
      <c r="HW1106" s="240"/>
      <c r="HX1106" s="240"/>
      <c r="HY1106" s="240"/>
      <c r="HZ1106" s="240"/>
      <c r="IA1106" s="240"/>
      <c r="IB1106" s="240"/>
      <c r="IC1106" s="240"/>
      <c r="ID1106" s="240"/>
      <c r="IE1106" s="240"/>
      <c r="IF1106" s="240"/>
      <c r="IG1106" s="240"/>
      <c r="IH1106" s="240"/>
      <c r="II1106" s="240"/>
      <c r="IJ1106" s="240"/>
      <c r="IK1106" s="240"/>
      <c r="IL1106" s="240"/>
      <c r="IM1106" s="240"/>
      <c r="IN1106" s="240"/>
      <c r="IO1106" s="240"/>
      <c r="IP1106" s="240"/>
      <c r="IQ1106" s="240"/>
      <c r="IR1106" s="240"/>
      <c r="IS1106" s="240"/>
      <c r="IT1106" s="240"/>
      <c r="IU1106" s="240"/>
      <c r="IV1106" s="240"/>
      <c r="IW1106" s="240"/>
      <c r="IX1106" s="240"/>
      <c r="IY1106" s="240"/>
      <c r="IZ1106" s="240"/>
      <c r="JA1106" s="240"/>
      <c r="JB1106" s="240"/>
      <c r="JC1106" s="240"/>
      <c r="JD1106" s="240"/>
      <c r="JE1106" s="240"/>
      <c r="JF1106" s="240"/>
      <c r="JG1106" s="240"/>
    </row>
    <row r="1107" spans="1:267" s="1069" customFormat="1" ht="29.25" x14ac:dyDescent="0.25">
      <c r="A1107" s="364">
        <v>1</v>
      </c>
      <c r="B1107" s="364">
        <v>1</v>
      </c>
      <c r="C1107" s="812" t="s">
        <v>274</v>
      </c>
      <c r="D1107" s="301"/>
      <c r="E1107" s="301"/>
      <c r="F1107" s="2198">
        <f>F1015</f>
        <v>23408</v>
      </c>
      <c r="G1107" s="2197">
        <f>G1015</f>
        <v>13654.666666666666</v>
      </c>
      <c r="H1107" s="2197">
        <f>H1015</f>
        <v>9406</v>
      </c>
      <c r="I1107" s="2878">
        <f t="shared" si="1067"/>
        <v>68.884874523972272</v>
      </c>
      <c r="J1107" s="2876"/>
      <c r="K1107" s="2876"/>
      <c r="L1107" s="2877"/>
      <c r="M1107" s="2877"/>
      <c r="N1107" s="2877"/>
      <c r="O1107" s="2877"/>
      <c r="P1107" s="2877"/>
      <c r="Q1107" s="2877"/>
      <c r="R1107" s="2874">
        <f t="shared" ref="R1107:AF1107" si="1100">R1015</f>
        <v>30300.719679999998</v>
      </c>
      <c r="S1107" s="2874">
        <f t="shared" si="1100"/>
        <v>30300.719679999998</v>
      </c>
      <c r="T1107" s="2874">
        <f t="shared" si="1100"/>
        <v>30300.719679999998</v>
      </c>
      <c r="U1107" s="2874">
        <f t="shared" ref="U1107:V1107" si="1101">U1015</f>
        <v>30300.719679999998</v>
      </c>
      <c r="V1107" s="2874">
        <f t="shared" si="1101"/>
        <v>30300.719679999998</v>
      </c>
      <c r="W1107" s="2874">
        <f t="shared" ref="W1107:X1107" si="1102">W1015</f>
        <v>30300.719679999998</v>
      </c>
      <c r="X1107" s="2874">
        <f t="shared" si="1102"/>
        <v>30300.719679999998</v>
      </c>
      <c r="Y1107" s="2874">
        <f t="shared" si="1100"/>
        <v>17675.419813333334</v>
      </c>
      <c r="Z1107" s="2874">
        <f t="shared" si="1100"/>
        <v>12171.491399999999</v>
      </c>
      <c r="AA1107" s="1379">
        <f t="shared" si="1100"/>
        <v>0</v>
      </c>
      <c r="AB1107" s="2874">
        <f t="shared" si="1100"/>
        <v>0</v>
      </c>
      <c r="AC1107" s="2874">
        <f t="shared" si="1100"/>
        <v>-5503.9284133333349</v>
      </c>
      <c r="AD1107" s="3026">
        <f t="shared" si="1100"/>
        <v>0</v>
      </c>
      <c r="AE1107" s="3026">
        <f t="shared" si="1100"/>
        <v>-37.289520000000003</v>
      </c>
      <c r="AF1107" s="2874">
        <f t="shared" si="1100"/>
        <v>12134.201879999999</v>
      </c>
      <c r="AG1107" s="1153"/>
      <c r="AH1107" s="1149"/>
      <c r="AI1107" s="2572"/>
      <c r="AJ1107" s="3328"/>
      <c r="AK1107" s="240"/>
      <c r="AL1107" s="240"/>
      <c r="AM1107" s="240"/>
      <c r="AN1107" s="240"/>
      <c r="AO1107" s="240"/>
      <c r="AP1107" s="240"/>
      <c r="AQ1107" s="240"/>
      <c r="AR1107" s="240"/>
      <c r="AS1107" s="240"/>
      <c r="AT1107" s="240"/>
      <c r="AU1107" s="240"/>
      <c r="AV1107" s="240"/>
      <c r="AW1107" s="240"/>
      <c r="AX1107" s="240"/>
      <c r="AY1107" s="240"/>
      <c r="AZ1107" s="240"/>
      <c r="BA1107" s="240"/>
      <c r="BB1107" s="240"/>
      <c r="BC1107" s="240"/>
      <c r="BD1107" s="240"/>
      <c r="BE1107" s="240"/>
      <c r="BF1107" s="240"/>
      <c r="BG1107" s="240"/>
      <c r="BH1107" s="240"/>
      <c r="BI1107" s="240"/>
      <c r="BJ1107" s="240"/>
      <c r="BK1107" s="240"/>
      <c r="BL1107" s="240"/>
      <c r="BM1107" s="240"/>
      <c r="BN1107" s="240"/>
      <c r="BO1107" s="240"/>
      <c r="BP1107" s="240"/>
      <c r="BQ1107" s="240"/>
      <c r="BR1107" s="240"/>
      <c r="BS1107" s="240"/>
      <c r="BT1107" s="240"/>
      <c r="BU1107" s="240"/>
      <c r="BV1107" s="240"/>
      <c r="BW1107" s="240"/>
      <c r="BX1107" s="240"/>
      <c r="BY1107" s="240"/>
      <c r="BZ1107" s="240"/>
      <c r="CA1107" s="240"/>
      <c r="CB1107" s="240"/>
      <c r="CC1107" s="240"/>
      <c r="CD1107" s="240"/>
      <c r="CE1107" s="240"/>
      <c r="CF1107" s="240"/>
      <c r="CG1107" s="240"/>
      <c r="CH1107" s="240"/>
      <c r="CI1107" s="240"/>
      <c r="CJ1107" s="240"/>
      <c r="CK1107" s="240"/>
      <c r="CL1107" s="240"/>
      <c r="CM1107" s="240"/>
      <c r="CN1107" s="240"/>
      <c r="CO1107" s="240"/>
      <c r="CP1107" s="240"/>
      <c r="CQ1107" s="240"/>
      <c r="CR1107" s="240"/>
      <c r="CS1107" s="240"/>
      <c r="CT1107" s="240"/>
      <c r="CU1107" s="240"/>
      <c r="CV1107" s="240"/>
      <c r="CW1107" s="240"/>
      <c r="CX1107" s="240"/>
      <c r="CY1107" s="240"/>
      <c r="CZ1107" s="240"/>
      <c r="DA1107" s="240"/>
      <c r="DB1107" s="240"/>
      <c r="DC1107" s="240"/>
      <c r="DD1107" s="240"/>
      <c r="DE1107" s="240"/>
      <c r="DF1107" s="240"/>
      <c r="DG1107" s="240"/>
      <c r="DH1107" s="240"/>
      <c r="DI1107" s="240"/>
      <c r="DJ1107" s="240"/>
      <c r="DK1107" s="240"/>
      <c r="DL1107" s="240"/>
      <c r="DM1107" s="240"/>
      <c r="DN1107" s="240"/>
      <c r="DO1107" s="240"/>
      <c r="DP1107" s="240"/>
      <c r="DQ1107" s="240"/>
      <c r="DR1107" s="240"/>
      <c r="DS1107" s="240"/>
      <c r="DT1107" s="240"/>
      <c r="DU1107" s="240"/>
      <c r="DV1107" s="240"/>
      <c r="DW1107" s="240"/>
      <c r="DX1107" s="240"/>
      <c r="DY1107" s="240"/>
      <c r="DZ1107" s="240"/>
      <c r="EA1107" s="240"/>
      <c r="EB1107" s="240"/>
      <c r="EC1107" s="240"/>
      <c r="ED1107" s="240"/>
      <c r="EE1107" s="240"/>
      <c r="EF1107" s="240"/>
      <c r="EG1107" s="240"/>
      <c r="EH1107" s="240"/>
      <c r="EI1107" s="240"/>
      <c r="EJ1107" s="240"/>
      <c r="EK1107" s="240"/>
      <c r="EL1107" s="240"/>
      <c r="EM1107" s="240"/>
      <c r="EN1107" s="240"/>
      <c r="EO1107" s="240"/>
      <c r="EP1107" s="240"/>
      <c r="EQ1107" s="240"/>
      <c r="ER1107" s="240"/>
      <c r="ES1107" s="240"/>
      <c r="ET1107" s="240"/>
      <c r="EU1107" s="240"/>
      <c r="EV1107" s="240"/>
      <c r="EW1107" s="240"/>
      <c r="EX1107" s="240"/>
      <c r="EY1107" s="240"/>
      <c r="EZ1107" s="240"/>
      <c r="FA1107" s="240"/>
      <c r="FB1107" s="240"/>
      <c r="FC1107" s="240"/>
      <c r="FD1107" s="240"/>
      <c r="FE1107" s="240"/>
      <c r="FF1107" s="240"/>
      <c r="FG1107" s="240"/>
      <c r="FH1107" s="240"/>
      <c r="FI1107" s="240"/>
      <c r="FJ1107" s="240"/>
      <c r="FK1107" s="240"/>
      <c r="FL1107" s="240"/>
      <c r="FM1107" s="240"/>
      <c r="FN1107" s="240"/>
      <c r="FO1107" s="240"/>
      <c r="FP1107" s="240"/>
      <c r="FQ1107" s="240"/>
      <c r="FR1107" s="240"/>
      <c r="FS1107" s="240"/>
      <c r="FT1107" s="240"/>
      <c r="FU1107" s="240"/>
      <c r="FV1107" s="240"/>
      <c r="FW1107" s="240"/>
      <c r="FX1107" s="240"/>
      <c r="FY1107" s="240"/>
      <c r="FZ1107" s="240"/>
      <c r="GA1107" s="240"/>
      <c r="GB1107" s="240"/>
      <c r="GC1107" s="240"/>
      <c r="GD1107" s="240"/>
      <c r="GE1107" s="240"/>
      <c r="GF1107" s="240"/>
      <c r="GG1107" s="240"/>
      <c r="GH1107" s="240"/>
      <c r="GI1107" s="240"/>
      <c r="GJ1107" s="240"/>
      <c r="GK1107" s="240"/>
      <c r="GL1107" s="240"/>
      <c r="GM1107" s="240"/>
      <c r="GN1107" s="240"/>
      <c r="GO1107" s="240"/>
      <c r="GP1107" s="240"/>
      <c r="GQ1107" s="240"/>
      <c r="GR1107" s="240"/>
      <c r="GS1107" s="240"/>
      <c r="GT1107" s="240"/>
      <c r="GU1107" s="240"/>
      <c r="GV1107" s="240"/>
      <c r="GW1107" s="240"/>
      <c r="GX1107" s="240"/>
      <c r="GY1107" s="240"/>
      <c r="GZ1107" s="240"/>
      <c r="HA1107" s="240"/>
      <c r="HB1107" s="240"/>
      <c r="HC1107" s="240"/>
      <c r="HD1107" s="240"/>
      <c r="HE1107" s="240"/>
      <c r="HF1107" s="240"/>
      <c r="HG1107" s="240"/>
      <c r="HH1107" s="240"/>
      <c r="HI1107" s="240"/>
      <c r="HJ1107" s="240"/>
      <c r="HK1107" s="240"/>
      <c r="HL1107" s="240"/>
      <c r="HM1107" s="240"/>
      <c r="HN1107" s="240"/>
      <c r="HO1107" s="240"/>
      <c r="HP1107" s="240"/>
      <c r="HQ1107" s="240"/>
      <c r="HR1107" s="240"/>
      <c r="HS1107" s="240"/>
      <c r="HT1107" s="240"/>
      <c r="HU1107" s="240"/>
      <c r="HV1107" s="240"/>
      <c r="HW1107" s="240"/>
      <c r="HX1107" s="240"/>
      <c r="HY1107" s="240"/>
      <c r="HZ1107" s="240"/>
      <c r="IA1107" s="240"/>
      <c r="IB1107" s="240"/>
      <c r="IC1107" s="240"/>
      <c r="ID1107" s="240"/>
      <c r="IE1107" s="240"/>
      <c r="IF1107" s="240"/>
      <c r="IG1107" s="240"/>
      <c r="IH1107" s="240"/>
      <c r="II1107" s="240"/>
      <c r="IJ1107" s="240"/>
      <c r="IK1107" s="240"/>
      <c r="IL1107" s="240"/>
      <c r="IM1107" s="240"/>
      <c r="IN1107" s="240"/>
      <c r="IO1107" s="240"/>
      <c r="IP1107" s="240"/>
      <c r="IQ1107" s="240"/>
      <c r="IR1107" s="240"/>
      <c r="IS1107" s="240"/>
      <c r="IT1107" s="240"/>
      <c r="IU1107" s="240"/>
      <c r="IV1107" s="240"/>
      <c r="IW1107" s="240"/>
      <c r="IX1107" s="240"/>
      <c r="IY1107" s="240"/>
      <c r="IZ1107" s="240"/>
      <c r="JA1107" s="240"/>
      <c r="JB1107" s="240"/>
      <c r="JC1107" s="240"/>
      <c r="JD1107" s="240"/>
      <c r="JE1107" s="240"/>
      <c r="JF1107" s="240"/>
      <c r="JG1107" s="240"/>
    </row>
    <row r="1108" spans="1:267" s="1069" customFormat="1" x14ac:dyDescent="0.25">
      <c r="A1108" s="364">
        <v>1</v>
      </c>
      <c r="B1108" s="364">
        <v>1</v>
      </c>
      <c r="C1108" s="3654" t="s">
        <v>136</v>
      </c>
      <c r="D1108" s="301"/>
      <c r="E1108" s="301"/>
      <c r="F1108" s="2198">
        <f>F1051+F1016</f>
        <v>381422.66666666674</v>
      </c>
      <c r="G1108" s="2197">
        <f>G1051+G1016</f>
        <v>221017.19444444447</v>
      </c>
      <c r="H1108" s="2197">
        <f>H1051+H1016</f>
        <v>161324.61714285714</v>
      </c>
      <c r="I1108" s="2878">
        <f t="shared" si="1067"/>
        <v>72.991885336508588</v>
      </c>
      <c r="J1108" s="2876"/>
      <c r="K1108" s="2876"/>
      <c r="L1108" s="2877"/>
      <c r="M1108" s="2877"/>
      <c r="N1108" s="2877"/>
      <c r="O1108" s="2877"/>
      <c r="P1108" s="2877"/>
      <c r="Q1108" s="2877"/>
      <c r="R1108" s="2874">
        <f t="shared" ref="R1108:AF1108" si="1103">R1051+R1016</f>
        <v>519827.27649453556</v>
      </c>
      <c r="S1108" s="2874">
        <f t="shared" si="1103"/>
        <v>519827.27649453556</v>
      </c>
      <c r="T1108" s="2874">
        <f t="shared" si="1103"/>
        <v>519827.27649453556</v>
      </c>
      <c r="U1108" s="2874">
        <f t="shared" ref="U1108:V1108" si="1104">U1051+U1016</f>
        <v>519858.98814453557</v>
      </c>
      <c r="V1108" s="2874">
        <f t="shared" si="1104"/>
        <v>519858.98814453557</v>
      </c>
      <c r="W1108" s="2874">
        <f t="shared" ref="W1108:X1108" si="1105">W1051+W1016</f>
        <v>519858.98814453557</v>
      </c>
      <c r="X1108" s="2874">
        <f t="shared" si="1105"/>
        <v>519858.98814453557</v>
      </c>
      <c r="Y1108" s="2874">
        <f t="shared" si="1103"/>
        <v>303246.67202181241</v>
      </c>
      <c r="Z1108" s="2874">
        <f t="shared" si="1103"/>
        <v>226554.02173999997</v>
      </c>
      <c r="AA1108" s="1379">
        <f t="shared" si="1103"/>
        <v>0</v>
      </c>
      <c r="AB1108" s="2874">
        <f t="shared" si="1103"/>
        <v>0</v>
      </c>
      <c r="AC1108" s="2874">
        <f t="shared" si="1103"/>
        <v>-76692.650281812428</v>
      </c>
      <c r="AD1108" s="3026">
        <f t="shared" si="1103"/>
        <v>-14.081959999999999</v>
      </c>
      <c r="AE1108" s="3026">
        <f t="shared" si="1103"/>
        <v>-98.692300000000017</v>
      </c>
      <c r="AF1108" s="2874">
        <f t="shared" si="1103"/>
        <v>226455.32943999997</v>
      </c>
      <c r="AG1108" s="1153"/>
      <c r="AH1108" s="1149"/>
      <c r="AI1108" s="2572"/>
      <c r="AJ1108" s="3328"/>
      <c r="AK1108" s="240"/>
      <c r="AL1108" s="240"/>
      <c r="AM1108" s="240"/>
      <c r="AN1108" s="240"/>
      <c r="AO1108" s="240"/>
      <c r="AP1108" s="240"/>
      <c r="AQ1108" s="240"/>
      <c r="AR1108" s="240"/>
      <c r="AS1108" s="240"/>
      <c r="AT1108" s="240"/>
      <c r="AU1108" s="240"/>
      <c r="AV1108" s="240"/>
      <c r="AW1108" s="240"/>
      <c r="AX1108" s="240"/>
      <c r="AY1108" s="240"/>
      <c r="AZ1108" s="240"/>
      <c r="BA1108" s="240"/>
      <c r="BB1108" s="240"/>
      <c r="BC1108" s="240"/>
      <c r="BD1108" s="240"/>
      <c r="BE1108" s="240"/>
      <c r="BF1108" s="240"/>
      <c r="BG1108" s="240"/>
      <c r="BH1108" s="240"/>
      <c r="BI1108" s="240"/>
      <c r="BJ1108" s="240"/>
      <c r="BK1108" s="240"/>
      <c r="BL1108" s="240"/>
      <c r="BM1108" s="240"/>
      <c r="BN1108" s="240"/>
      <c r="BO1108" s="240"/>
      <c r="BP1108" s="240"/>
      <c r="BQ1108" s="240"/>
      <c r="BR1108" s="240"/>
      <c r="BS1108" s="240"/>
      <c r="BT1108" s="240"/>
      <c r="BU1108" s="240"/>
      <c r="BV1108" s="240"/>
      <c r="BW1108" s="240"/>
      <c r="BX1108" s="240"/>
      <c r="BY1108" s="240"/>
      <c r="BZ1108" s="240"/>
      <c r="CA1108" s="240"/>
      <c r="CB1108" s="240"/>
      <c r="CC1108" s="240"/>
      <c r="CD1108" s="240"/>
      <c r="CE1108" s="240"/>
      <c r="CF1108" s="240"/>
      <c r="CG1108" s="240"/>
      <c r="CH1108" s="240"/>
      <c r="CI1108" s="240"/>
      <c r="CJ1108" s="240"/>
      <c r="CK1108" s="240"/>
      <c r="CL1108" s="240"/>
      <c r="CM1108" s="240"/>
      <c r="CN1108" s="240"/>
      <c r="CO1108" s="240"/>
      <c r="CP1108" s="240"/>
      <c r="CQ1108" s="240"/>
      <c r="CR1108" s="240"/>
      <c r="CS1108" s="240"/>
      <c r="CT1108" s="240"/>
      <c r="CU1108" s="240"/>
      <c r="CV1108" s="240"/>
      <c r="CW1108" s="240"/>
      <c r="CX1108" s="240"/>
      <c r="CY1108" s="240"/>
      <c r="CZ1108" s="240"/>
      <c r="DA1108" s="240"/>
      <c r="DB1108" s="240"/>
      <c r="DC1108" s="240"/>
      <c r="DD1108" s="240"/>
      <c r="DE1108" s="240"/>
      <c r="DF1108" s="240"/>
      <c r="DG1108" s="240"/>
      <c r="DH1108" s="240"/>
      <c r="DI1108" s="240"/>
      <c r="DJ1108" s="240"/>
      <c r="DK1108" s="240"/>
      <c r="DL1108" s="240"/>
      <c r="DM1108" s="240"/>
      <c r="DN1108" s="240"/>
      <c r="DO1108" s="240"/>
      <c r="DP1108" s="240"/>
      <c r="DQ1108" s="240"/>
      <c r="DR1108" s="240"/>
      <c r="DS1108" s="240"/>
      <c r="DT1108" s="240"/>
      <c r="DU1108" s="240"/>
      <c r="DV1108" s="240"/>
      <c r="DW1108" s="240"/>
      <c r="DX1108" s="240"/>
      <c r="DY1108" s="240"/>
      <c r="DZ1108" s="240"/>
      <c r="EA1108" s="240"/>
      <c r="EB1108" s="240"/>
      <c r="EC1108" s="240"/>
      <c r="ED1108" s="240"/>
      <c r="EE1108" s="240"/>
      <c r="EF1108" s="240"/>
      <c r="EG1108" s="240"/>
      <c r="EH1108" s="240"/>
      <c r="EI1108" s="240"/>
      <c r="EJ1108" s="240"/>
      <c r="EK1108" s="240"/>
      <c r="EL1108" s="240"/>
      <c r="EM1108" s="240"/>
      <c r="EN1108" s="240"/>
      <c r="EO1108" s="240"/>
      <c r="EP1108" s="240"/>
      <c r="EQ1108" s="240"/>
      <c r="ER1108" s="240"/>
      <c r="ES1108" s="240"/>
      <c r="ET1108" s="240"/>
      <c r="EU1108" s="240"/>
      <c r="EV1108" s="240"/>
      <c r="EW1108" s="240"/>
      <c r="EX1108" s="240"/>
      <c r="EY1108" s="240"/>
      <c r="EZ1108" s="240"/>
      <c r="FA1108" s="240"/>
      <c r="FB1108" s="240"/>
      <c r="FC1108" s="240"/>
      <c r="FD1108" s="240"/>
      <c r="FE1108" s="240"/>
      <c r="FF1108" s="240"/>
      <c r="FG1108" s="240"/>
      <c r="FH1108" s="240"/>
      <c r="FI1108" s="240"/>
      <c r="FJ1108" s="240"/>
      <c r="FK1108" s="240"/>
      <c r="FL1108" s="240"/>
      <c r="FM1108" s="240"/>
      <c r="FN1108" s="240"/>
      <c r="FO1108" s="240"/>
      <c r="FP1108" s="240"/>
      <c r="FQ1108" s="240"/>
      <c r="FR1108" s="240"/>
      <c r="FS1108" s="240"/>
      <c r="FT1108" s="240"/>
      <c r="FU1108" s="240"/>
      <c r="FV1108" s="240"/>
      <c r="FW1108" s="240"/>
      <c r="FX1108" s="240"/>
      <c r="FY1108" s="240"/>
      <c r="FZ1108" s="240"/>
      <c r="GA1108" s="240"/>
      <c r="GB1108" s="240"/>
      <c r="GC1108" s="240"/>
      <c r="GD1108" s="240"/>
      <c r="GE1108" s="240"/>
      <c r="GF1108" s="240"/>
      <c r="GG1108" s="240"/>
      <c r="GH1108" s="240"/>
      <c r="GI1108" s="240"/>
      <c r="GJ1108" s="240"/>
      <c r="GK1108" s="240"/>
      <c r="GL1108" s="240"/>
      <c r="GM1108" s="240"/>
      <c r="GN1108" s="240"/>
      <c r="GO1108" s="240"/>
      <c r="GP1108" s="240"/>
      <c r="GQ1108" s="240"/>
      <c r="GR1108" s="240"/>
      <c r="GS1108" s="240"/>
      <c r="GT1108" s="240"/>
      <c r="GU1108" s="240"/>
      <c r="GV1108" s="240"/>
      <c r="GW1108" s="240"/>
      <c r="GX1108" s="240"/>
      <c r="GY1108" s="240"/>
      <c r="GZ1108" s="240"/>
      <c r="HA1108" s="240"/>
      <c r="HB1108" s="240"/>
      <c r="HC1108" s="240"/>
      <c r="HD1108" s="240"/>
      <c r="HE1108" s="240"/>
      <c r="HF1108" s="240"/>
      <c r="HG1108" s="240"/>
      <c r="HH1108" s="240"/>
      <c r="HI1108" s="240"/>
      <c r="HJ1108" s="240"/>
      <c r="HK1108" s="240"/>
      <c r="HL1108" s="240"/>
      <c r="HM1108" s="240"/>
      <c r="HN1108" s="240"/>
      <c r="HO1108" s="240"/>
      <c r="HP1108" s="240"/>
      <c r="HQ1108" s="240"/>
      <c r="HR1108" s="240"/>
      <c r="HS1108" s="240"/>
      <c r="HT1108" s="240"/>
      <c r="HU1108" s="240"/>
      <c r="HV1108" s="240"/>
      <c r="HW1108" s="240"/>
      <c r="HX1108" s="240"/>
      <c r="HY1108" s="240"/>
      <c r="HZ1108" s="240"/>
      <c r="IA1108" s="240"/>
      <c r="IB1108" s="240"/>
      <c r="IC1108" s="240"/>
      <c r="ID1108" s="240"/>
      <c r="IE1108" s="240"/>
      <c r="IF1108" s="240"/>
      <c r="IG1108" s="240"/>
      <c r="IH1108" s="240"/>
      <c r="II1108" s="240"/>
      <c r="IJ1108" s="240"/>
      <c r="IK1108" s="240"/>
      <c r="IL1108" s="240"/>
      <c r="IM1108" s="240"/>
      <c r="IN1108" s="240"/>
      <c r="IO1108" s="240"/>
      <c r="IP1108" s="240"/>
      <c r="IQ1108" s="240"/>
      <c r="IR1108" s="240"/>
      <c r="IS1108" s="240"/>
      <c r="IT1108" s="240"/>
      <c r="IU1108" s="240"/>
      <c r="IV1108" s="240"/>
      <c r="IW1108" s="240"/>
      <c r="IX1108" s="240"/>
      <c r="IY1108" s="240"/>
      <c r="IZ1108" s="240"/>
      <c r="JA1108" s="240"/>
      <c r="JB1108" s="240"/>
      <c r="JC1108" s="240"/>
      <c r="JD1108" s="240"/>
      <c r="JE1108" s="240"/>
      <c r="JF1108" s="240"/>
      <c r="JG1108" s="240"/>
    </row>
    <row r="1109" spans="1:267" s="1069" customFormat="1" ht="15.75" x14ac:dyDescent="0.25">
      <c r="A1109" s="364">
        <v>1</v>
      </c>
      <c r="B1109" s="364">
        <v>1</v>
      </c>
      <c r="C1109" s="2199" t="s">
        <v>29</v>
      </c>
      <c r="D1109" s="2199"/>
      <c r="E1109" s="301"/>
      <c r="F1109" s="2195"/>
      <c r="G1109" s="948"/>
      <c r="H1109" s="948"/>
      <c r="I1109" s="2316"/>
      <c r="J1109" s="2876"/>
      <c r="K1109" s="2876"/>
      <c r="L1109" s="2877"/>
      <c r="M1109" s="2877"/>
      <c r="N1109" s="2877"/>
      <c r="O1109" s="2877"/>
      <c r="P1109" s="2877"/>
      <c r="Q1109" s="2877"/>
      <c r="R1109" s="2874"/>
      <c r="S1109" s="2874"/>
      <c r="T1109" s="2874"/>
      <c r="U1109" s="2874"/>
      <c r="V1109" s="2874"/>
      <c r="W1109" s="2874"/>
      <c r="X1109" s="2874"/>
      <c r="Y1109" s="2874"/>
      <c r="Z1109" s="2874"/>
      <c r="AA1109" s="1379"/>
      <c r="AB1109" s="2874"/>
      <c r="AC1109" s="2874"/>
      <c r="AD1109" s="3026"/>
      <c r="AE1109" s="3026"/>
      <c r="AF1109" s="2874"/>
      <c r="AG1109" s="1149"/>
      <c r="AH1109" s="1149"/>
      <c r="AI1109" s="2572"/>
      <c r="AJ1109" s="3328"/>
      <c r="AK1109" s="240"/>
      <c r="AL1109" s="240"/>
      <c r="AM1109" s="240"/>
      <c r="AN1109" s="240"/>
      <c r="AO1109" s="240"/>
      <c r="AP1109" s="240"/>
      <c r="AQ1109" s="240"/>
      <c r="AR1109" s="240"/>
      <c r="AS1109" s="240"/>
      <c r="AT1109" s="240"/>
      <c r="AU1109" s="240"/>
      <c r="AV1109" s="240"/>
      <c r="AW1109" s="240"/>
      <c r="AX1109" s="240"/>
      <c r="AY1109" s="240"/>
      <c r="AZ1109" s="240"/>
      <c r="BA1109" s="240"/>
      <c r="BB1109" s="240"/>
      <c r="BC1109" s="240"/>
      <c r="BD1109" s="240"/>
      <c r="BE1109" s="240"/>
      <c r="BF1109" s="240"/>
      <c r="BG1109" s="240"/>
      <c r="BH1109" s="240"/>
      <c r="BI1109" s="240"/>
      <c r="BJ1109" s="240"/>
      <c r="BK1109" s="240"/>
      <c r="BL1109" s="240"/>
      <c r="BM1109" s="240"/>
      <c r="BN1109" s="240"/>
      <c r="BO1109" s="240"/>
      <c r="BP1109" s="240"/>
      <c r="BQ1109" s="240"/>
      <c r="BR1109" s="240"/>
      <c r="BS1109" s="240"/>
      <c r="BT1109" s="240"/>
      <c r="BU1109" s="240"/>
      <c r="BV1109" s="240"/>
      <c r="BW1109" s="240"/>
      <c r="BX1109" s="240"/>
      <c r="BY1109" s="240"/>
      <c r="BZ1109" s="240"/>
      <c r="CA1109" s="240"/>
      <c r="CB1109" s="240"/>
      <c r="CC1109" s="240"/>
      <c r="CD1109" s="240"/>
      <c r="CE1109" s="240"/>
      <c r="CF1109" s="240"/>
      <c r="CG1109" s="240"/>
      <c r="CH1109" s="240"/>
      <c r="CI1109" s="240"/>
      <c r="CJ1109" s="240"/>
      <c r="CK1109" s="240"/>
      <c r="CL1109" s="240"/>
      <c r="CM1109" s="240"/>
      <c r="CN1109" s="240"/>
      <c r="CO1109" s="240"/>
      <c r="CP1109" s="240"/>
      <c r="CQ1109" s="240"/>
      <c r="CR1109" s="240"/>
      <c r="CS1109" s="240"/>
      <c r="CT1109" s="240"/>
      <c r="CU1109" s="240"/>
      <c r="CV1109" s="240"/>
      <c r="CW1109" s="240"/>
      <c r="CX1109" s="240"/>
      <c r="CY1109" s="240"/>
      <c r="CZ1109" s="240"/>
      <c r="DA1109" s="240"/>
      <c r="DB1109" s="240"/>
      <c r="DC1109" s="240"/>
      <c r="DD1109" s="240"/>
      <c r="DE1109" s="240"/>
      <c r="DF1109" s="240"/>
      <c r="DG1109" s="240"/>
      <c r="DH1109" s="240"/>
      <c r="DI1109" s="240"/>
      <c r="DJ1109" s="240"/>
      <c r="DK1109" s="240"/>
      <c r="DL1109" s="240"/>
      <c r="DM1109" s="240"/>
      <c r="DN1109" s="240"/>
      <c r="DO1109" s="240"/>
      <c r="DP1109" s="240"/>
      <c r="DQ1109" s="240"/>
      <c r="DR1109" s="240"/>
      <c r="DS1109" s="240"/>
      <c r="DT1109" s="240"/>
      <c r="DU1109" s="240"/>
      <c r="DV1109" s="240"/>
      <c r="DW1109" s="240"/>
      <c r="DX1109" s="240"/>
      <c r="DY1109" s="240"/>
      <c r="DZ1109" s="240"/>
      <c r="EA1109" s="240"/>
      <c r="EB1109" s="240"/>
      <c r="EC1109" s="240"/>
      <c r="ED1109" s="240"/>
      <c r="EE1109" s="240"/>
      <c r="EF1109" s="240"/>
      <c r="EG1109" s="240"/>
      <c r="EH1109" s="240"/>
      <c r="EI1109" s="240"/>
      <c r="EJ1109" s="240"/>
      <c r="EK1109" s="240"/>
      <c r="EL1109" s="240"/>
      <c r="EM1109" s="240"/>
      <c r="EN1109" s="240"/>
      <c r="EO1109" s="240"/>
      <c r="EP1109" s="240"/>
      <c r="EQ1109" s="240"/>
      <c r="ER1109" s="240"/>
      <c r="ES1109" s="240"/>
      <c r="ET1109" s="240"/>
      <c r="EU1109" s="240"/>
      <c r="EV1109" s="240"/>
      <c r="EW1109" s="240"/>
      <c r="EX1109" s="240"/>
      <c r="EY1109" s="240"/>
      <c r="EZ1109" s="240"/>
      <c r="FA1109" s="240"/>
      <c r="FB1109" s="240"/>
      <c r="FC1109" s="240"/>
      <c r="FD1109" s="240"/>
      <c r="FE1109" s="240"/>
      <c r="FF1109" s="240"/>
      <c r="FG1109" s="240"/>
      <c r="FH1109" s="240"/>
      <c r="FI1109" s="240"/>
      <c r="FJ1109" s="240"/>
      <c r="FK1109" s="240"/>
      <c r="FL1109" s="240"/>
      <c r="FM1109" s="240"/>
      <c r="FN1109" s="240"/>
      <c r="FO1109" s="240"/>
      <c r="FP1109" s="240"/>
      <c r="FQ1109" s="240"/>
      <c r="FR1109" s="240"/>
      <c r="FS1109" s="240"/>
      <c r="FT1109" s="240"/>
      <c r="FU1109" s="240"/>
      <c r="FV1109" s="240"/>
      <c r="FW1109" s="240"/>
      <c r="FX1109" s="240"/>
      <c r="FY1109" s="240"/>
      <c r="FZ1109" s="240"/>
      <c r="GA1109" s="240"/>
      <c r="GB1109" s="240"/>
      <c r="GC1109" s="240"/>
      <c r="GD1109" s="240"/>
      <c r="GE1109" s="240"/>
      <c r="GF1109" s="240"/>
      <c r="GG1109" s="240"/>
      <c r="GH1109" s="240"/>
      <c r="GI1109" s="240"/>
      <c r="GJ1109" s="240"/>
      <c r="GK1109" s="240"/>
      <c r="GL1109" s="240"/>
      <c r="GM1109" s="240"/>
      <c r="GN1109" s="240"/>
      <c r="GO1109" s="240"/>
      <c r="GP1109" s="240"/>
      <c r="GQ1109" s="240"/>
      <c r="GR1109" s="240"/>
      <c r="GS1109" s="240"/>
      <c r="GT1109" s="240"/>
      <c r="GU1109" s="240"/>
      <c r="GV1109" s="240"/>
      <c r="GW1109" s="240"/>
      <c r="GX1109" s="240"/>
      <c r="GY1109" s="240"/>
      <c r="GZ1109" s="240"/>
      <c r="HA1109" s="240"/>
      <c r="HB1109" s="240"/>
      <c r="HC1109" s="240"/>
      <c r="HD1109" s="240"/>
      <c r="HE1109" s="240"/>
      <c r="HF1109" s="240"/>
      <c r="HG1109" s="240"/>
      <c r="HH1109" s="240"/>
      <c r="HI1109" s="240"/>
      <c r="HJ1109" s="240"/>
      <c r="HK1109" s="240"/>
      <c r="HL1109" s="240"/>
      <c r="HM1109" s="240"/>
      <c r="HN1109" s="240"/>
      <c r="HO1109" s="240"/>
      <c r="HP1109" s="240"/>
      <c r="HQ1109" s="240"/>
      <c r="HR1109" s="240"/>
      <c r="HS1109" s="240"/>
      <c r="HT1109" s="240"/>
      <c r="HU1109" s="240"/>
      <c r="HV1109" s="240"/>
      <c r="HW1109" s="240"/>
      <c r="HX1109" s="240"/>
      <c r="HY1109" s="240"/>
      <c r="HZ1109" s="240"/>
      <c r="IA1109" s="240"/>
      <c r="IB1109" s="240"/>
      <c r="IC1109" s="240"/>
      <c r="ID1109" s="240"/>
      <c r="IE1109" s="240"/>
      <c r="IF1109" s="240"/>
      <c r="IG1109" s="240"/>
      <c r="IH1109" s="240"/>
      <c r="II1109" s="240"/>
      <c r="IJ1109" s="240"/>
      <c r="IK1109" s="240"/>
      <c r="IL1109" s="240"/>
      <c r="IM1109" s="240"/>
      <c r="IN1109" s="240"/>
      <c r="IO1109" s="240"/>
      <c r="IP1109" s="240"/>
      <c r="IQ1109" s="240"/>
      <c r="IR1109" s="240"/>
      <c r="IS1109" s="240"/>
      <c r="IT1109" s="240"/>
      <c r="IU1109" s="240"/>
      <c r="IV1109" s="240"/>
      <c r="IW1109" s="240"/>
      <c r="IX1109" s="240"/>
      <c r="IY1109" s="240"/>
      <c r="IZ1109" s="240"/>
      <c r="JA1109" s="240"/>
      <c r="JB1109" s="240"/>
      <c r="JC1109" s="240"/>
      <c r="JD1109" s="240"/>
      <c r="JE1109" s="240"/>
      <c r="JF1109" s="240"/>
      <c r="JG1109" s="240"/>
    </row>
    <row r="1110" spans="1:267" s="1069" customFormat="1" x14ac:dyDescent="0.25">
      <c r="A1110" s="364">
        <v>1</v>
      </c>
      <c r="B1110" s="364">
        <v>1</v>
      </c>
      <c r="C1110" s="914" t="s">
        <v>148</v>
      </c>
      <c r="D1110" s="914"/>
      <c r="E1110" s="301"/>
      <c r="F1110" s="2195">
        <f>SUM(F1027)</f>
        <v>1318</v>
      </c>
      <c r="G1110" s="948">
        <f>SUM(G1027)</f>
        <v>768.83333333333326</v>
      </c>
      <c r="H1110" s="948">
        <f>SUM(H1027)</f>
        <v>636</v>
      </c>
      <c r="I1110" s="2316">
        <f t="shared" ref="I1110:I1116" si="1106">H1110/G1110*100</f>
        <v>82.722740082375907</v>
      </c>
      <c r="J1110" s="948">
        <f t="shared" ref="J1110:AF1110" si="1107">SUM(J1027)</f>
        <v>8.622913505311077</v>
      </c>
      <c r="K1110" s="948">
        <f t="shared" si="1107"/>
        <v>9.8207547169811313</v>
      </c>
      <c r="L1110" s="948">
        <f t="shared" si="1107"/>
        <v>11365</v>
      </c>
      <c r="M1110" s="948">
        <f t="shared" si="1107"/>
        <v>6630</v>
      </c>
      <c r="N1110" s="948">
        <f t="shared" si="1107"/>
        <v>6246</v>
      </c>
      <c r="O1110" s="948">
        <f t="shared" si="1107"/>
        <v>94.208144796380083</v>
      </c>
      <c r="P1110" s="948">
        <f t="shared" si="1107"/>
        <v>39</v>
      </c>
      <c r="Q1110" s="948">
        <f t="shared" si="1107"/>
        <v>274.54945054945057</v>
      </c>
      <c r="R1110" s="2874">
        <f t="shared" si="1107"/>
        <v>0</v>
      </c>
      <c r="S1110" s="2874">
        <f t="shared" ref="S1110:T1110" si="1108">SUM(S1027)</f>
        <v>0</v>
      </c>
      <c r="T1110" s="2874">
        <f t="shared" si="1108"/>
        <v>0</v>
      </c>
      <c r="U1110" s="2874">
        <f t="shared" ref="U1110:V1110" si="1109">SUM(U1027)</f>
        <v>0</v>
      </c>
      <c r="V1110" s="2874">
        <f t="shared" si="1109"/>
        <v>0</v>
      </c>
      <c r="W1110" s="2874">
        <f t="shared" ref="W1110:X1110" si="1110">SUM(W1027)</f>
        <v>0</v>
      </c>
      <c r="X1110" s="2874">
        <f t="shared" si="1110"/>
        <v>0</v>
      </c>
      <c r="Y1110" s="2874">
        <f t="shared" si="1107"/>
        <v>0</v>
      </c>
      <c r="Z1110" s="2874">
        <f t="shared" si="1107"/>
        <v>0</v>
      </c>
      <c r="AA1110" s="1379">
        <f t="shared" si="1107"/>
        <v>0</v>
      </c>
      <c r="AB1110" s="2874">
        <f t="shared" si="1107"/>
        <v>0</v>
      </c>
      <c r="AC1110" s="2874">
        <f t="shared" si="1107"/>
        <v>0</v>
      </c>
      <c r="AD1110" s="3026">
        <f t="shared" si="1107"/>
        <v>0</v>
      </c>
      <c r="AE1110" s="3026">
        <f t="shared" si="1107"/>
        <v>0</v>
      </c>
      <c r="AF1110" s="2874">
        <f t="shared" si="1107"/>
        <v>0</v>
      </c>
      <c r="AG1110" s="1149"/>
      <c r="AH1110" s="1149"/>
      <c r="AI1110" s="2572"/>
      <c r="AJ1110" s="3328"/>
      <c r="AK1110" s="240"/>
      <c r="AL1110" s="240"/>
      <c r="AM1110" s="240"/>
      <c r="AN1110" s="240"/>
      <c r="AO1110" s="240"/>
      <c r="AP1110" s="240"/>
      <c r="AQ1110" s="240"/>
      <c r="AR1110" s="240"/>
      <c r="AS1110" s="240"/>
      <c r="AT1110" s="240"/>
      <c r="AU1110" s="240"/>
      <c r="AV1110" s="240"/>
      <c r="AW1110" s="240"/>
      <c r="AX1110" s="240"/>
      <c r="AY1110" s="240"/>
      <c r="AZ1110" s="240"/>
      <c r="BA1110" s="240"/>
      <c r="BB1110" s="240"/>
      <c r="BC1110" s="240"/>
      <c r="BD1110" s="240"/>
      <c r="BE1110" s="240"/>
      <c r="BF1110" s="240"/>
      <c r="BG1110" s="240"/>
      <c r="BH1110" s="240"/>
      <c r="BI1110" s="240"/>
      <c r="BJ1110" s="240"/>
      <c r="BK1110" s="240"/>
      <c r="BL1110" s="240"/>
      <c r="BM1110" s="240"/>
      <c r="BN1110" s="240"/>
      <c r="BO1110" s="240"/>
      <c r="BP1110" s="240"/>
      <c r="BQ1110" s="240"/>
      <c r="BR1110" s="240"/>
      <c r="BS1110" s="240"/>
      <c r="BT1110" s="240"/>
      <c r="BU1110" s="240"/>
      <c r="BV1110" s="240"/>
      <c r="BW1110" s="240"/>
      <c r="BX1110" s="240"/>
      <c r="BY1110" s="240"/>
      <c r="BZ1110" s="240"/>
      <c r="CA1110" s="240"/>
      <c r="CB1110" s="240"/>
      <c r="CC1110" s="240"/>
      <c r="CD1110" s="240"/>
      <c r="CE1110" s="240"/>
      <c r="CF1110" s="240"/>
      <c r="CG1110" s="240"/>
      <c r="CH1110" s="240"/>
      <c r="CI1110" s="240"/>
      <c r="CJ1110" s="240"/>
      <c r="CK1110" s="240"/>
      <c r="CL1110" s="240"/>
      <c r="CM1110" s="240"/>
      <c r="CN1110" s="240"/>
      <c r="CO1110" s="240"/>
      <c r="CP1110" s="240"/>
      <c r="CQ1110" s="240"/>
      <c r="CR1110" s="240"/>
      <c r="CS1110" s="240"/>
      <c r="CT1110" s="240"/>
      <c r="CU1110" s="240"/>
      <c r="CV1110" s="240"/>
      <c r="CW1110" s="240"/>
      <c r="CX1110" s="240"/>
      <c r="CY1110" s="240"/>
      <c r="CZ1110" s="240"/>
      <c r="DA1110" s="240"/>
      <c r="DB1110" s="240"/>
      <c r="DC1110" s="240"/>
      <c r="DD1110" s="240"/>
      <c r="DE1110" s="240"/>
      <c r="DF1110" s="240"/>
      <c r="DG1110" s="240"/>
      <c r="DH1110" s="240"/>
      <c r="DI1110" s="240"/>
      <c r="DJ1110" s="240"/>
      <c r="DK1110" s="240"/>
      <c r="DL1110" s="240"/>
      <c r="DM1110" s="240"/>
      <c r="DN1110" s="240"/>
      <c r="DO1110" s="240"/>
      <c r="DP1110" s="240"/>
      <c r="DQ1110" s="240"/>
      <c r="DR1110" s="240"/>
      <c r="DS1110" s="240"/>
      <c r="DT1110" s="240"/>
      <c r="DU1110" s="240"/>
      <c r="DV1110" s="240"/>
      <c r="DW1110" s="240"/>
      <c r="DX1110" s="240"/>
      <c r="DY1110" s="240"/>
      <c r="DZ1110" s="240"/>
      <c r="EA1110" s="240"/>
      <c r="EB1110" s="240"/>
      <c r="EC1110" s="240"/>
      <c r="ED1110" s="240"/>
      <c r="EE1110" s="240"/>
      <c r="EF1110" s="240"/>
      <c r="EG1110" s="240"/>
      <c r="EH1110" s="240"/>
      <c r="EI1110" s="240"/>
      <c r="EJ1110" s="240"/>
      <c r="EK1110" s="240"/>
      <c r="EL1110" s="240"/>
      <c r="EM1110" s="240"/>
      <c r="EN1110" s="240"/>
      <c r="EO1110" s="240"/>
      <c r="EP1110" s="240"/>
      <c r="EQ1110" s="240"/>
      <c r="ER1110" s="240"/>
      <c r="ES1110" s="240"/>
      <c r="ET1110" s="240"/>
      <c r="EU1110" s="240"/>
      <c r="EV1110" s="240"/>
      <c r="EW1110" s="240"/>
      <c r="EX1110" s="240"/>
      <c r="EY1110" s="240"/>
      <c r="EZ1110" s="240"/>
      <c r="FA1110" s="240"/>
      <c r="FB1110" s="240"/>
      <c r="FC1110" s="240"/>
      <c r="FD1110" s="240"/>
      <c r="FE1110" s="240"/>
      <c r="FF1110" s="240"/>
      <c r="FG1110" s="240"/>
      <c r="FH1110" s="240"/>
      <c r="FI1110" s="240"/>
      <c r="FJ1110" s="240"/>
      <c r="FK1110" s="240"/>
      <c r="FL1110" s="240"/>
      <c r="FM1110" s="240"/>
      <c r="FN1110" s="240"/>
      <c r="FO1110" s="240"/>
      <c r="FP1110" s="240"/>
      <c r="FQ1110" s="240"/>
      <c r="FR1110" s="240"/>
      <c r="FS1110" s="240"/>
      <c r="FT1110" s="240"/>
      <c r="FU1110" s="240"/>
      <c r="FV1110" s="240"/>
      <c r="FW1110" s="240"/>
      <c r="FX1110" s="240"/>
      <c r="FY1110" s="240"/>
      <c r="FZ1110" s="240"/>
      <c r="GA1110" s="240"/>
      <c r="GB1110" s="240"/>
      <c r="GC1110" s="240"/>
      <c r="GD1110" s="240"/>
      <c r="GE1110" s="240"/>
      <c r="GF1110" s="240"/>
      <c r="GG1110" s="240"/>
      <c r="GH1110" s="240"/>
      <c r="GI1110" s="240"/>
      <c r="GJ1110" s="240"/>
      <c r="GK1110" s="240"/>
      <c r="GL1110" s="240"/>
      <c r="GM1110" s="240"/>
      <c r="GN1110" s="240"/>
      <c r="GO1110" s="240"/>
      <c r="GP1110" s="240"/>
      <c r="GQ1110" s="240"/>
      <c r="GR1110" s="240"/>
      <c r="GS1110" s="240"/>
      <c r="GT1110" s="240"/>
      <c r="GU1110" s="240"/>
      <c r="GV1110" s="240"/>
      <c r="GW1110" s="240"/>
      <c r="GX1110" s="240"/>
      <c r="GY1110" s="240"/>
      <c r="GZ1110" s="240"/>
      <c r="HA1110" s="240"/>
      <c r="HB1110" s="240"/>
      <c r="HC1110" s="240"/>
      <c r="HD1110" s="240"/>
      <c r="HE1110" s="240"/>
      <c r="HF1110" s="240"/>
      <c r="HG1110" s="240"/>
      <c r="HH1110" s="240"/>
      <c r="HI1110" s="240"/>
      <c r="HJ1110" s="240"/>
      <c r="HK1110" s="240"/>
      <c r="HL1110" s="240"/>
      <c r="HM1110" s="240"/>
      <c r="HN1110" s="240"/>
      <c r="HO1110" s="240"/>
      <c r="HP1110" s="240"/>
      <c r="HQ1110" s="240"/>
      <c r="HR1110" s="240"/>
      <c r="HS1110" s="240"/>
      <c r="HT1110" s="240"/>
      <c r="HU1110" s="240"/>
      <c r="HV1110" s="240"/>
      <c r="HW1110" s="240"/>
      <c r="HX1110" s="240"/>
      <c r="HY1110" s="240"/>
      <c r="HZ1110" s="240"/>
      <c r="IA1110" s="240"/>
      <c r="IB1110" s="240"/>
      <c r="IC1110" s="240"/>
      <c r="ID1110" s="240"/>
      <c r="IE1110" s="240"/>
      <c r="IF1110" s="240"/>
      <c r="IG1110" s="240"/>
      <c r="IH1110" s="240"/>
      <c r="II1110" s="240"/>
      <c r="IJ1110" s="240"/>
      <c r="IK1110" s="240"/>
      <c r="IL1110" s="240"/>
      <c r="IM1110" s="240"/>
      <c r="IN1110" s="240"/>
      <c r="IO1110" s="240"/>
      <c r="IP1110" s="240"/>
      <c r="IQ1110" s="240"/>
      <c r="IR1110" s="240"/>
      <c r="IS1110" s="240"/>
      <c r="IT1110" s="240"/>
      <c r="IU1110" s="240"/>
      <c r="IV1110" s="240"/>
      <c r="IW1110" s="240"/>
      <c r="IX1110" s="240"/>
      <c r="IY1110" s="240"/>
      <c r="IZ1110" s="240"/>
      <c r="JA1110" s="240"/>
      <c r="JB1110" s="240"/>
      <c r="JC1110" s="240"/>
      <c r="JD1110" s="240"/>
      <c r="JE1110" s="240"/>
      <c r="JF1110" s="240"/>
      <c r="JG1110" s="240"/>
    </row>
    <row r="1111" spans="1:267" s="1069" customFormat="1" x14ac:dyDescent="0.25">
      <c r="A1111" s="364">
        <v>1</v>
      </c>
      <c r="B1111" s="364">
        <v>1</v>
      </c>
      <c r="C1111" s="911" t="s">
        <v>125</v>
      </c>
      <c r="D1111" s="911"/>
      <c r="E1111" s="301"/>
      <c r="F1111" s="2195">
        <f t="shared" ref="F1111:H1115" si="1111">SUM(F1032)</f>
        <v>2159</v>
      </c>
      <c r="G1111" s="948">
        <f t="shared" si="1111"/>
        <v>1259.4166666666665</v>
      </c>
      <c r="H1111" s="948">
        <f t="shared" si="1111"/>
        <v>996</v>
      </c>
      <c r="I1111" s="2316">
        <f t="shared" si="1106"/>
        <v>79.084232118044071</v>
      </c>
      <c r="J1111" s="948">
        <f t="shared" ref="J1111:Q1112" si="1112">SUM(J1032)</f>
        <v>7.17739694302918</v>
      </c>
      <c r="K1111" s="948">
        <f t="shared" si="1112"/>
        <v>7.1556224899598391</v>
      </c>
      <c r="L1111" s="948">
        <f t="shared" si="1112"/>
        <v>15496</v>
      </c>
      <c r="M1111" s="948">
        <f t="shared" si="1112"/>
        <v>9040</v>
      </c>
      <c r="N1111" s="948">
        <f t="shared" si="1112"/>
        <v>7127</v>
      </c>
      <c r="O1111" s="948">
        <f t="shared" si="1112"/>
        <v>78.838495575221231</v>
      </c>
      <c r="P1111" s="948">
        <f t="shared" si="1112"/>
        <v>65</v>
      </c>
      <c r="Q1111" s="948">
        <f t="shared" si="1112"/>
        <v>187.96483516483516</v>
      </c>
      <c r="R1111" s="2874">
        <f t="shared" ref="R1111:AF1111" si="1113">SUM(R1032)</f>
        <v>0</v>
      </c>
      <c r="S1111" s="2874">
        <f t="shared" ref="S1111:T1111" si="1114">SUM(S1032)</f>
        <v>0</v>
      </c>
      <c r="T1111" s="2874">
        <f t="shared" si="1114"/>
        <v>0</v>
      </c>
      <c r="U1111" s="2874">
        <f t="shared" ref="U1111:V1111" si="1115">SUM(U1032)</f>
        <v>0</v>
      </c>
      <c r="V1111" s="2874">
        <f t="shared" si="1115"/>
        <v>0</v>
      </c>
      <c r="W1111" s="2874">
        <f t="shared" ref="W1111:X1111" si="1116">SUM(W1032)</f>
        <v>0</v>
      </c>
      <c r="X1111" s="2874">
        <f t="shared" si="1116"/>
        <v>0</v>
      </c>
      <c r="Y1111" s="2874">
        <f t="shared" si="1113"/>
        <v>0</v>
      </c>
      <c r="Z1111" s="2874">
        <f t="shared" si="1113"/>
        <v>0</v>
      </c>
      <c r="AA1111" s="1379">
        <f t="shared" si="1113"/>
        <v>0</v>
      </c>
      <c r="AB1111" s="2874">
        <f t="shared" si="1113"/>
        <v>0</v>
      </c>
      <c r="AC1111" s="2874">
        <f t="shared" si="1113"/>
        <v>0</v>
      </c>
      <c r="AD1111" s="3026">
        <f t="shared" si="1113"/>
        <v>0</v>
      </c>
      <c r="AE1111" s="3026">
        <f t="shared" si="1113"/>
        <v>0</v>
      </c>
      <c r="AF1111" s="2874">
        <f t="shared" si="1113"/>
        <v>0</v>
      </c>
      <c r="AG1111" s="1149"/>
      <c r="AH1111" s="1149"/>
      <c r="AI1111" s="2572"/>
      <c r="AJ1111" s="3328"/>
      <c r="AK1111" s="240"/>
      <c r="AL1111" s="240"/>
      <c r="AM1111" s="240"/>
      <c r="AN1111" s="240"/>
      <c r="AO1111" s="240"/>
      <c r="AP1111" s="240"/>
      <c r="AQ1111" s="240"/>
      <c r="AR1111" s="240"/>
      <c r="AS1111" s="240"/>
      <c r="AT1111" s="240"/>
      <c r="AU1111" s="240"/>
      <c r="AV1111" s="240"/>
      <c r="AW1111" s="240"/>
      <c r="AX1111" s="240"/>
      <c r="AY1111" s="240"/>
      <c r="AZ1111" s="240"/>
      <c r="BA1111" s="240"/>
      <c r="BB1111" s="240"/>
      <c r="BC1111" s="240"/>
      <c r="BD1111" s="240"/>
      <c r="BE1111" s="240"/>
      <c r="BF1111" s="240"/>
      <c r="BG1111" s="240"/>
      <c r="BH1111" s="240"/>
      <c r="BI1111" s="240"/>
      <c r="BJ1111" s="240"/>
      <c r="BK1111" s="240"/>
      <c r="BL1111" s="240"/>
      <c r="BM1111" s="240"/>
      <c r="BN1111" s="240"/>
      <c r="BO1111" s="240"/>
      <c r="BP1111" s="240"/>
      <c r="BQ1111" s="240"/>
      <c r="BR1111" s="240"/>
      <c r="BS1111" s="240"/>
      <c r="BT1111" s="240"/>
      <c r="BU1111" s="240"/>
      <c r="BV1111" s="240"/>
      <c r="BW1111" s="240"/>
      <c r="BX1111" s="240"/>
      <c r="BY1111" s="240"/>
      <c r="BZ1111" s="240"/>
      <c r="CA1111" s="240"/>
      <c r="CB1111" s="240"/>
      <c r="CC1111" s="240"/>
      <c r="CD1111" s="240"/>
      <c r="CE1111" s="240"/>
      <c r="CF1111" s="240"/>
      <c r="CG1111" s="240"/>
      <c r="CH1111" s="240"/>
      <c r="CI1111" s="240"/>
      <c r="CJ1111" s="240"/>
      <c r="CK1111" s="240"/>
      <c r="CL1111" s="240"/>
      <c r="CM1111" s="240"/>
      <c r="CN1111" s="240"/>
      <c r="CO1111" s="240"/>
      <c r="CP1111" s="240"/>
      <c r="CQ1111" s="240"/>
      <c r="CR1111" s="240"/>
      <c r="CS1111" s="240"/>
      <c r="CT1111" s="240"/>
      <c r="CU1111" s="240"/>
      <c r="CV1111" s="240"/>
      <c r="CW1111" s="240"/>
      <c r="CX1111" s="240"/>
      <c r="CY1111" s="240"/>
      <c r="CZ1111" s="240"/>
      <c r="DA1111" s="240"/>
      <c r="DB1111" s="240"/>
      <c r="DC1111" s="240"/>
      <c r="DD1111" s="240"/>
      <c r="DE1111" s="240"/>
      <c r="DF1111" s="240"/>
      <c r="DG1111" s="240"/>
      <c r="DH1111" s="240"/>
      <c r="DI1111" s="240"/>
      <c r="DJ1111" s="240"/>
      <c r="DK1111" s="240"/>
      <c r="DL1111" s="240"/>
      <c r="DM1111" s="240"/>
      <c r="DN1111" s="240"/>
      <c r="DO1111" s="240"/>
      <c r="DP1111" s="240"/>
      <c r="DQ1111" s="240"/>
      <c r="DR1111" s="240"/>
      <c r="DS1111" s="240"/>
      <c r="DT1111" s="240"/>
      <c r="DU1111" s="240"/>
      <c r="DV1111" s="240"/>
      <c r="DW1111" s="240"/>
      <c r="DX1111" s="240"/>
      <c r="DY1111" s="240"/>
      <c r="DZ1111" s="240"/>
      <c r="EA1111" s="240"/>
      <c r="EB1111" s="240"/>
      <c r="EC1111" s="240"/>
      <c r="ED1111" s="240"/>
      <c r="EE1111" s="240"/>
      <c r="EF1111" s="240"/>
      <c r="EG1111" s="240"/>
      <c r="EH1111" s="240"/>
      <c r="EI1111" s="240"/>
      <c r="EJ1111" s="240"/>
      <c r="EK1111" s="240"/>
      <c r="EL1111" s="240"/>
      <c r="EM1111" s="240"/>
      <c r="EN1111" s="240"/>
      <c r="EO1111" s="240"/>
      <c r="EP1111" s="240"/>
      <c r="EQ1111" s="240"/>
      <c r="ER1111" s="240"/>
      <c r="ES1111" s="240"/>
      <c r="ET1111" s="240"/>
      <c r="EU1111" s="240"/>
      <c r="EV1111" s="240"/>
      <c r="EW1111" s="240"/>
      <c r="EX1111" s="240"/>
      <c r="EY1111" s="240"/>
      <c r="EZ1111" s="240"/>
      <c r="FA1111" s="240"/>
      <c r="FB1111" s="240"/>
      <c r="FC1111" s="240"/>
      <c r="FD1111" s="240"/>
      <c r="FE1111" s="240"/>
      <c r="FF1111" s="240"/>
      <c r="FG1111" s="240"/>
      <c r="FH1111" s="240"/>
      <c r="FI1111" s="240"/>
      <c r="FJ1111" s="240"/>
      <c r="FK1111" s="240"/>
      <c r="FL1111" s="240"/>
      <c r="FM1111" s="240"/>
      <c r="FN1111" s="240"/>
      <c r="FO1111" s="240"/>
      <c r="FP1111" s="240"/>
      <c r="FQ1111" s="240"/>
      <c r="FR1111" s="240"/>
      <c r="FS1111" s="240"/>
      <c r="FT1111" s="240"/>
      <c r="FU1111" s="240"/>
      <c r="FV1111" s="240"/>
      <c r="FW1111" s="240"/>
      <c r="FX1111" s="240"/>
      <c r="FY1111" s="240"/>
      <c r="FZ1111" s="240"/>
      <c r="GA1111" s="240"/>
      <c r="GB1111" s="240"/>
      <c r="GC1111" s="240"/>
      <c r="GD1111" s="240"/>
      <c r="GE1111" s="240"/>
      <c r="GF1111" s="240"/>
      <c r="GG1111" s="240"/>
      <c r="GH1111" s="240"/>
      <c r="GI1111" s="240"/>
      <c r="GJ1111" s="240"/>
      <c r="GK1111" s="240"/>
      <c r="GL1111" s="240"/>
      <c r="GM1111" s="240"/>
      <c r="GN1111" s="240"/>
      <c r="GO1111" s="240"/>
      <c r="GP1111" s="240"/>
      <c r="GQ1111" s="240"/>
      <c r="GR1111" s="240"/>
      <c r="GS1111" s="240"/>
      <c r="GT1111" s="240"/>
      <c r="GU1111" s="240"/>
      <c r="GV1111" s="240"/>
      <c r="GW1111" s="240"/>
      <c r="GX1111" s="240"/>
      <c r="GY1111" s="240"/>
      <c r="GZ1111" s="240"/>
      <c r="HA1111" s="240"/>
      <c r="HB1111" s="240"/>
      <c r="HC1111" s="240"/>
      <c r="HD1111" s="240"/>
      <c r="HE1111" s="240"/>
      <c r="HF1111" s="240"/>
      <c r="HG1111" s="240"/>
      <c r="HH1111" s="240"/>
      <c r="HI1111" s="240"/>
      <c r="HJ1111" s="240"/>
      <c r="HK1111" s="240"/>
      <c r="HL1111" s="240"/>
      <c r="HM1111" s="240"/>
      <c r="HN1111" s="240"/>
      <c r="HO1111" s="240"/>
      <c r="HP1111" s="240"/>
      <c r="HQ1111" s="240"/>
      <c r="HR1111" s="240"/>
      <c r="HS1111" s="240"/>
      <c r="HT1111" s="240"/>
      <c r="HU1111" s="240"/>
      <c r="HV1111" s="240"/>
      <c r="HW1111" s="240"/>
      <c r="HX1111" s="240"/>
      <c r="HY1111" s="240"/>
      <c r="HZ1111" s="240"/>
      <c r="IA1111" s="240"/>
      <c r="IB1111" s="240"/>
      <c r="IC1111" s="240"/>
      <c r="ID1111" s="240"/>
      <c r="IE1111" s="240"/>
      <c r="IF1111" s="240"/>
      <c r="IG1111" s="240"/>
      <c r="IH1111" s="240"/>
      <c r="II1111" s="240"/>
      <c r="IJ1111" s="240"/>
      <c r="IK1111" s="240"/>
      <c r="IL1111" s="240"/>
      <c r="IM1111" s="240"/>
      <c r="IN1111" s="240"/>
      <c r="IO1111" s="240"/>
      <c r="IP1111" s="240"/>
      <c r="IQ1111" s="240"/>
      <c r="IR1111" s="240"/>
      <c r="IS1111" s="240"/>
      <c r="IT1111" s="240"/>
      <c r="IU1111" s="240"/>
      <c r="IV1111" s="240"/>
      <c r="IW1111" s="240"/>
      <c r="IX1111" s="240"/>
      <c r="IY1111" s="240"/>
      <c r="IZ1111" s="240"/>
      <c r="JA1111" s="240"/>
      <c r="JB1111" s="240"/>
      <c r="JC1111" s="240"/>
      <c r="JD1111" s="240"/>
      <c r="JE1111" s="240"/>
      <c r="JF1111" s="240"/>
      <c r="JG1111" s="240"/>
    </row>
    <row r="1112" spans="1:267" s="1069" customFormat="1" ht="29.25" x14ac:dyDescent="0.25">
      <c r="A1112" s="364">
        <v>1</v>
      </c>
      <c r="B1112" s="364">
        <v>1</v>
      </c>
      <c r="C1112" s="910" t="s">
        <v>137</v>
      </c>
      <c r="D1112" s="910"/>
      <c r="E1112" s="301"/>
      <c r="F1112" s="2195">
        <f t="shared" si="1111"/>
        <v>3477</v>
      </c>
      <c r="G1112" s="948">
        <f t="shared" si="1111"/>
        <v>2028.2499999999998</v>
      </c>
      <c r="H1112" s="948">
        <f t="shared" si="1111"/>
        <v>1632</v>
      </c>
      <c r="I1112" s="2316">
        <f t="shared" si="1106"/>
        <v>80.463453716257874</v>
      </c>
      <c r="J1112" s="948">
        <f t="shared" si="1112"/>
        <v>7.7253379350014377</v>
      </c>
      <c r="K1112" s="948">
        <f t="shared" si="1112"/>
        <v>8.1942401960784306</v>
      </c>
      <c r="L1112" s="948">
        <f t="shared" si="1112"/>
        <v>26861</v>
      </c>
      <c r="M1112" s="948">
        <f t="shared" si="1112"/>
        <v>15670</v>
      </c>
      <c r="N1112" s="948">
        <f t="shared" si="1112"/>
        <v>13373</v>
      </c>
      <c r="O1112" s="948">
        <f t="shared" si="1112"/>
        <v>85.341416719846848</v>
      </c>
      <c r="P1112" s="948">
        <f t="shared" si="1112"/>
        <v>104</v>
      </c>
      <c r="Q1112" s="948">
        <f t="shared" si="1112"/>
        <v>220.43406593406593</v>
      </c>
      <c r="R1112" s="2874">
        <f t="shared" ref="R1112:AF1112" si="1117">SUM(R1033)</f>
        <v>80906.55915603599</v>
      </c>
      <c r="S1112" s="2874">
        <f t="shared" ref="S1112:T1112" si="1118">SUM(S1033)</f>
        <v>80906.55915603599</v>
      </c>
      <c r="T1112" s="2874">
        <f t="shared" si="1118"/>
        <v>80906.55915603599</v>
      </c>
      <c r="U1112" s="2874">
        <f t="shared" ref="U1112:V1112" si="1119">SUM(U1033)</f>
        <v>80906.55915603599</v>
      </c>
      <c r="V1112" s="2874">
        <f t="shared" si="1119"/>
        <v>79906.523857595996</v>
      </c>
      <c r="W1112" s="2874">
        <f t="shared" ref="W1112:X1112" si="1120">SUM(W1033)</f>
        <v>79906.523857595996</v>
      </c>
      <c r="X1112" s="2874">
        <f t="shared" si="1120"/>
        <v>79906.523857595996</v>
      </c>
      <c r="Y1112" s="2874">
        <f t="shared" si="1117"/>
        <v>46820.479604106004</v>
      </c>
      <c r="Z1112" s="2874">
        <f t="shared" si="1117"/>
        <v>36020.639889999999</v>
      </c>
      <c r="AA1112" s="1379">
        <f t="shared" si="1117"/>
        <v>0</v>
      </c>
      <c r="AB1112" s="2874">
        <f t="shared" si="1117"/>
        <v>0</v>
      </c>
      <c r="AC1112" s="2874">
        <f t="shared" si="1117"/>
        <v>-10799.839714106005</v>
      </c>
      <c r="AD1112" s="2874">
        <f t="shared" si="1117"/>
        <v>-36.613080000000004</v>
      </c>
      <c r="AE1112" s="2874">
        <f t="shared" si="1117"/>
        <v>-23.74933</v>
      </c>
      <c r="AF1112" s="2874">
        <f t="shared" si="1117"/>
        <v>35996.89056</v>
      </c>
      <c r="AG1112" s="1149"/>
      <c r="AH1112" s="1149"/>
      <c r="AI1112" s="2572"/>
      <c r="AJ1112" s="3328"/>
      <c r="AK1112" s="240"/>
      <c r="AL1112" s="240"/>
      <c r="AM1112" s="240"/>
      <c r="AN1112" s="240"/>
      <c r="AO1112" s="240"/>
      <c r="AP1112" s="240"/>
      <c r="AQ1112" s="240"/>
      <c r="AR1112" s="240"/>
      <c r="AS1112" s="240"/>
      <c r="AT1112" s="240"/>
      <c r="AU1112" s="240"/>
      <c r="AV1112" s="240"/>
      <c r="AW1112" s="240"/>
      <c r="AX1112" s="240"/>
      <c r="AY1112" s="240"/>
      <c r="AZ1112" s="240"/>
      <c r="BA1112" s="240"/>
      <c r="BB1112" s="240"/>
      <c r="BC1112" s="240"/>
      <c r="BD1112" s="240"/>
      <c r="BE1112" s="240"/>
      <c r="BF1112" s="240"/>
      <c r="BG1112" s="240"/>
      <c r="BH1112" s="240"/>
      <c r="BI1112" s="240"/>
      <c r="BJ1112" s="240"/>
      <c r="BK1112" s="240"/>
      <c r="BL1112" s="240"/>
      <c r="BM1112" s="240"/>
      <c r="BN1112" s="240"/>
      <c r="BO1112" s="240"/>
      <c r="BP1112" s="240"/>
      <c r="BQ1112" s="240"/>
      <c r="BR1112" s="240"/>
      <c r="BS1112" s="240"/>
      <c r="BT1112" s="240"/>
      <c r="BU1112" s="240"/>
      <c r="BV1112" s="240"/>
      <c r="BW1112" s="240"/>
      <c r="BX1112" s="240"/>
      <c r="BY1112" s="240"/>
      <c r="BZ1112" s="240"/>
      <c r="CA1112" s="240"/>
      <c r="CB1112" s="240"/>
      <c r="CC1112" s="240"/>
      <c r="CD1112" s="240"/>
      <c r="CE1112" s="240"/>
      <c r="CF1112" s="240"/>
      <c r="CG1112" s="240"/>
      <c r="CH1112" s="240"/>
      <c r="CI1112" s="240"/>
      <c r="CJ1112" s="240"/>
      <c r="CK1112" s="240"/>
      <c r="CL1112" s="240"/>
      <c r="CM1112" s="240"/>
      <c r="CN1112" s="240"/>
      <c r="CO1112" s="240"/>
      <c r="CP1112" s="240"/>
      <c r="CQ1112" s="240"/>
      <c r="CR1112" s="240"/>
      <c r="CS1112" s="240"/>
      <c r="CT1112" s="240"/>
      <c r="CU1112" s="240"/>
      <c r="CV1112" s="240"/>
      <c r="CW1112" s="240"/>
      <c r="CX1112" s="240"/>
      <c r="CY1112" s="240"/>
      <c r="CZ1112" s="240"/>
      <c r="DA1112" s="240"/>
      <c r="DB1112" s="240"/>
      <c r="DC1112" s="240"/>
      <c r="DD1112" s="240"/>
      <c r="DE1112" s="240"/>
      <c r="DF1112" s="240"/>
      <c r="DG1112" s="240"/>
      <c r="DH1112" s="240"/>
      <c r="DI1112" s="240"/>
      <c r="DJ1112" s="240"/>
      <c r="DK1112" s="240"/>
      <c r="DL1112" s="240"/>
      <c r="DM1112" s="240"/>
      <c r="DN1112" s="240"/>
      <c r="DO1112" s="240"/>
      <c r="DP1112" s="240"/>
      <c r="DQ1112" s="240"/>
      <c r="DR1112" s="240"/>
      <c r="DS1112" s="240"/>
      <c r="DT1112" s="240"/>
      <c r="DU1112" s="240"/>
      <c r="DV1112" s="240"/>
      <c r="DW1112" s="240"/>
      <c r="DX1112" s="240"/>
      <c r="DY1112" s="240"/>
      <c r="DZ1112" s="240"/>
      <c r="EA1112" s="240"/>
      <c r="EB1112" s="240"/>
      <c r="EC1112" s="240"/>
      <c r="ED1112" s="240"/>
      <c r="EE1112" s="240"/>
      <c r="EF1112" s="240"/>
      <c r="EG1112" s="240"/>
      <c r="EH1112" s="240"/>
      <c r="EI1112" s="240"/>
      <c r="EJ1112" s="240"/>
      <c r="EK1112" s="240"/>
      <c r="EL1112" s="240"/>
      <c r="EM1112" s="240"/>
      <c r="EN1112" s="240"/>
      <c r="EO1112" s="240"/>
      <c r="EP1112" s="240"/>
      <c r="EQ1112" s="240"/>
      <c r="ER1112" s="240"/>
      <c r="ES1112" s="240"/>
      <c r="ET1112" s="240"/>
      <c r="EU1112" s="240"/>
      <c r="EV1112" s="240"/>
      <c r="EW1112" s="240"/>
      <c r="EX1112" s="240"/>
      <c r="EY1112" s="240"/>
      <c r="EZ1112" s="240"/>
      <c r="FA1112" s="240"/>
      <c r="FB1112" s="240"/>
      <c r="FC1112" s="240"/>
      <c r="FD1112" s="240"/>
      <c r="FE1112" s="240"/>
      <c r="FF1112" s="240"/>
      <c r="FG1112" s="240"/>
      <c r="FH1112" s="240"/>
      <c r="FI1112" s="240"/>
      <c r="FJ1112" s="240"/>
      <c r="FK1112" s="240"/>
      <c r="FL1112" s="240"/>
      <c r="FM1112" s="240"/>
      <c r="FN1112" s="240"/>
      <c r="FO1112" s="240"/>
      <c r="FP1112" s="240"/>
      <c r="FQ1112" s="240"/>
      <c r="FR1112" s="240"/>
      <c r="FS1112" s="240"/>
      <c r="FT1112" s="240"/>
      <c r="FU1112" s="240"/>
      <c r="FV1112" s="240"/>
      <c r="FW1112" s="240"/>
      <c r="FX1112" s="240"/>
      <c r="FY1112" s="240"/>
      <c r="FZ1112" s="240"/>
      <c r="GA1112" s="240"/>
      <c r="GB1112" s="240"/>
      <c r="GC1112" s="240"/>
      <c r="GD1112" s="240"/>
      <c r="GE1112" s="240"/>
      <c r="GF1112" s="240"/>
      <c r="GG1112" s="240"/>
      <c r="GH1112" s="240"/>
      <c r="GI1112" s="240"/>
      <c r="GJ1112" s="240"/>
      <c r="GK1112" s="240"/>
      <c r="GL1112" s="240"/>
      <c r="GM1112" s="240"/>
      <c r="GN1112" s="240"/>
      <c r="GO1112" s="240"/>
      <c r="GP1112" s="240"/>
      <c r="GQ1112" s="240"/>
      <c r="GR1112" s="240"/>
      <c r="GS1112" s="240"/>
      <c r="GT1112" s="240"/>
      <c r="GU1112" s="240"/>
      <c r="GV1112" s="240"/>
      <c r="GW1112" s="240"/>
      <c r="GX1112" s="240"/>
      <c r="GY1112" s="240"/>
      <c r="GZ1112" s="240"/>
      <c r="HA1112" s="240"/>
      <c r="HB1112" s="240"/>
      <c r="HC1112" s="240"/>
      <c r="HD1112" s="240"/>
      <c r="HE1112" s="240"/>
      <c r="HF1112" s="240"/>
      <c r="HG1112" s="240"/>
      <c r="HH1112" s="240"/>
      <c r="HI1112" s="240"/>
      <c r="HJ1112" s="240"/>
      <c r="HK1112" s="240"/>
      <c r="HL1112" s="240"/>
      <c r="HM1112" s="240"/>
      <c r="HN1112" s="240"/>
      <c r="HO1112" s="240"/>
      <c r="HP1112" s="240"/>
      <c r="HQ1112" s="240"/>
      <c r="HR1112" s="240"/>
      <c r="HS1112" s="240"/>
      <c r="HT1112" s="240"/>
      <c r="HU1112" s="240"/>
      <c r="HV1112" s="240"/>
      <c r="HW1112" s="240"/>
      <c r="HX1112" s="240"/>
      <c r="HY1112" s="240"/>
      <c r="HZ1112" s="240"/>
      <c r="IA1112" s="240"/>
      <c r="IB1112" s="240"/>
      <c r="IC1112" s="240"/>
      <c r="ID1112" s="240"/>
      <c r="IE1112" s="240"/>
      <c r="IF1112" s="240"/>
      <c r="IG1112" s="240"/>
      <c r="IH1112" s="240"/>
      <c r="II1112" s="240"/>
      <c r="IJ1112" s="240"/>
      <c r="IK1112" s="240"/>
      <c r="IL1112" s="240"/>
      <c r="IM1112" s="240"/>
      <c r="IN1112" s="240"/>
      <c r="IO1112" s="240"/>
      <c r="IP1112" s="240"/>
      <c r="IQ1112" s="240"/>
      <c r="IR1112" s="240"/>
      <c r="IS1112" s="240"/>
      <c r="IT1112" s="240"/>
      <c r="IU1112" s="240"/>
      <c r="IV1112" s="240"/>
      <c r="IW1112" s="240"/>
      <c r="IX1112" s="240"/>
      <c r="IY1112" s="240"/>
      <c r="IZ1112" s="240"/>
      <c r="JA1112" s="240"/>
      <c r="JB1112" s="240"/>
      <c r="JC1112" s="240"/>
      <c r="JD1112" s="240"/>
      <c r="JE1112" s="240"/>
      <c r="JF1112" s="240"/>
      <c r="JG1112" s="240"/>
    </row>
    <row r="1113" spans="1:267" s="1069" customFormat="1" x14ac:dyDescent="0.25">
      <c r="A1113" s="364">
        <v>1</v>
      </c>
      <c r="B1113" s="364">
        <v>1</v>
      </c>
      <c r="C1113" s="915" t="s">
        <v>204</v>
      </c>
      <c r="D1113" s="915"/>
      <c r="E1113" s="470"/>
      <c r="F1113" s="2301">
        <f t="shared" si="1111"/>
        <v>12000</v>
      </c>
      <c r="G1113" s="2300">
        <f t="shared" si="1111"/>
        <v>7000</v>
      </c>
      <c r="H1113" s="2300">
        <f t="shared" si="1111"/>
        <v>7835</v>
      </c>
      <c r="I1113" s="2879">
        <f t="shared" si="1106"/>
        <v>111.92857142857142</v>
      </c>
      <c r="J1113" s="2880"/>
      <c r="K1113" s="2880"/>
      <c r="L1113" s="2881"/>
      <c r="M1113" s="2881"/>
      <c r="N1113" s="2881"/>
      <c r="O1113" s="2881"/>
      <c r="P1113" s="2881"/>
      <c r="Q1113" s="2881"/>
      <c r="R1113" s="2871">
        <f t="shared" ref="R1113:AF1113" si="1121">SUM(R1034)</f>
        <v>0</v>
      </c>
      <c r="S1113" s="2871">
        <f t="shared" ref="S1113:T1113" si="1122">SUM(S1034)</f>
        <v>0</v>
      </c>
      <c r="T1113" s="2871">
        <f t="shared" si="1122"/>
        <v>0</v>
      </c>
      <c r="U1113" s="2871">
        <f t="shared" ref="U1113:V1113" si="1123">SUM(U1034)</f>
        <v>0</v>
      </c>
      <c r="V1113" s="2871">
        <f t="shared" si="1123"/>
        <v>0</v>
      </c>
      <c r="W1113" s="2871">
        <f t="shared" ref="W1113:X1113" si="1124">SUM(W1034)</f>
        <v>0</v>
      </c>
      <c r="X1113" s="2871">
        <f t="shared" si="1124"/>
        <v>0</v>
      </c>
      <c r="Y1113" s="2874">
        <f t="shared" si="1121"/>
        <v>0</v>
      </c>
      <c r="Z1113" s="2871">
        <f t="shared" si="1121"/>
        <v>0</v>
      </c>
      <c r="AA1113" s="976">
        <f t="shared" si="1121"/>
        <v>0</v>
      </c>
      <c r="AB1113" s="2871">
        <f t="shared" si="1121"/>
        <v>0</v>
      </c>
      <c r="AC1113" s="2871">
        <f t="shared" si="1121"/>
        <v>0</v>
      </c>
      <c r="AD1113" s="3466">
        <f t="shared" si="1121"/>
        <v>0</v>
      </c>
      <c r="AE1113" s="3466">
        <f t="shared" si="1121"/>
        <v>0</v>
      </c>
      <c r="AF1113" s="2871">
        <f t="shared" si="1121"/>
        <v>0</v>
      </c>
      <c r="AG1113" s="1131"/>
      <c r="AH1113" s="1131"/>
      <c r="AI1113" s="2572"/>
      <c r="AJ1113" s="3328"/>
      <c r="AK1113" s="240"/>
      <c r="AL1113" s="240"/>
      <c r="AM1113" s="240"/>
      <c r="AN1113" s="240"/>
      <c r="AO1113" s="240"/>
      <c r="AP1113" s="240"/>
      <c r="AQ1113" s="240"/>
      <c r="AR1113" s="240"/>
      <c r="AS1113" s="240"/>
      <c r="AT1113" s="240"/>
      <c r="AU1113" s="240"/>
      <c r="AV1113" s="240"/>
      <c r="AW1113" s="240"/>
      <c r="AX1113" s="240"/>
      <c r="AY1113" s="240"/>
      <c r="AZ1113" s="240"/>
      <c r="BA1113" s="240"/>
      <c r="BB1113" s="240"/>
      <c r="BC1113" s="240"/>
      <c r="BD1113" s="240"/>
      <c r="BE1113" s="240"/>
      <c r="BF1113" s="240"/>
      <c r="BG1113" s="240"/>
      <c r="BH1113" s="240"/>
      <c r="BI1113" s="240"/>
      <c r="BJ1113" s="240"/>
      <c r="BK1113" s="240"/>
      <c r="BL1113" s="240"/>
      <c r="BM1113" s="240"/>
      <c r="BN1113" s="240"/>
      <c r="BO1113" s="240"/>
      <c r="BP1113" s="240"/>
      <c r="BQ1113" s="240"/>
      <c r="BR1113" s="240"/>
      <c r="BS1113" s="240"/>
      <c r="BT1113" s="240"/>
      <c r="BU1113" s="240"/>
      <c r="BV1113" s="240"/>
      <c r="BW1113" s="240"/>
      <c r="BX1113" s="240"/>
      <c r="BY1113" s="240"/>
      <c r="BZ1113" s="240"/>
      <c r="CA1113" s="240"/>
      <c r="CB1113" s="240"/>
      <c r="CC1113" s="240"/>
      <c r="CD1113" s="240"/>
      <c r="CE1113" s="240"/>
      <c r="CF1113" s="240"/>
      <c r="CG1113" s="240"/>
      <c r="CH1113" s="240"/>
      <c r="CI1113" s="240"/>
      <c r="CJ1113" s="240"/>
      <c r="CK1113" s="240"/>
      <c r="CL1113" s="240"/>
      <c r="CM1113" s="240"/>
      <c r="CN1113" s="240"/>
      <c r="CO1113" s="240"/>
      <c r="CP1113" s="240"/>
      <c r="CQ1113" s="240"/>
      <c r="CR1113" s="240"/>
      <c r="CS1113" s="240"/>
      <c r="CT1113" s="240"/>
      <c r="CU1113" s="240"/>
      <c r="CV1113" s="240"/>
      <c r="CW1113" s="240"/>
      <c r="CX1113" s="240"/>
      <c r="CY1113" s="240"/>
      <c r="CZ1113" s="240"/>
      <c r="DA1113" s="240"/>
      <c r="DB1113" s="240"/>
      <c r="DC1113" s="240"/>
      <c r="DD1113" s="240"/>
      <c r="DE1113" s="240"/>
      <c r="DF1113" s="240"/>
      <c r="DG1113" s="240"/>
      <c r="DH1113" s="240"/>
      <c r="DI1113" s="240"/>
      <c r="DJ1113" s="240"/>
      <c r="DK1113" s="240"/>
      <c r="DL1113" s="240"/>
      <c r="DM1113" s="240"/>
      <c r="DN1113" s="240"/>
      <c r="DO1113" s="240"/>
      <c r="DP1113" s="240"/>
      <c r="DQ1113" s="240"/>
      <c r="DR1113" s="240"/>
      <c r="DS1113" s="240"/>
      <c r="DT1113" s="240"/>
      <c r="DU1113" s="240"/>
      <c r="DV1113" s="240"/>
      <c r="DW1113" s="240"/>
      <c r="DX1113" s="240"/>
      <c r="DY1113" s="240"/>
      <c r="DZ1113" s="240"/>
      <c r="EA1113" s="240"/>
      <c r="EB1113" s="240"/>
      <c r="EC1113" s="240"/>
      <c r="ED1113" s="240"/>
      <c r="EE1113" s="240"/>
      <c r="EF1113" s="240"/>
      <c r="EG1113" s="240"/>
      <c r="EH1113" s="240"/>
      <c r="EI1113" s="240"/>
      <c r="EJ1113" s="240"/>
      <c r="EK1113" s="240"/>
      <c r="EL1113" s="240"/>
      <c r="EM1113" s="240"/>
      <c r="EN1113" s="240"/>
      <c r="EO1113" s="240"/>
      <c r="EP1113" s="240"/>
      <c r="EQ1113" s="240"/>
      <c r="ER1113" s="240"/>
      <c r="ES1113" s="240"/>
      <c r="ET1113" s="240"/>
      <c r="EU1113" s="240"/>
      <c r="EV1113" s="240"/>
      <c r="EW1113" s="240"/>
      <c r="EX1113" s="240"/>
      <c r="EY1113" s="240"/>
      <c r="EZ1113" s="240"/>
      <c r="FA1113" s="240"/>
      <c r="FB1113" s="240"/>
      <c r="FC1113" s="240"/>
      <c r="FD1113" s="240"/>
      <c r="FE1113" s="240"/>
      <c r="FF1113" s="240"/>
      <c r="FG1113" s="240"/>
      <c r="FH1113" s="240"/>
      <c r="FI1113" s="240"/>
      <c r="FJ1113" s="240"/>
      <c r="FK1113" s="240"/>
      <c r="FL1113" s="240"/>
      <c r="FM1113" s="240"/>
      <c r="FN1113" s="240"/>
      <c r="FO1113" s="240"/>
      <c r="FP1113" s="240"/>
      <c r="FQ1113" s="240"/>
      <c r="FR1113" s="240"/>
      <c r="FS1113" s="240"/>
      <c r="FT1113" s="240"/>
      <c r="FU1113" s="240"/>
      <c r="FV1113" s="240"/>
      <c r="FW1113" s="240"/>
      <c r="FX1113" s="240"/>
      <c r="FY1113" s="240"/>
      <c r="FZ1113" s="240"/>
      <c r="GA1113" s="240"/>
      <c r="GB1113" s="240"/>
      <c r="GC1113" s="240"/>
      <c r="GD1113" s="240"/>
      <c r="GE1113" s="240"/>
      <c r="GF1113" s="240"/>
      <c r="GG1113" s="240"/>
      <c r="GH1113" s="240"/>
      <c r="GI1113" s="240"/>
      <c r="GJ1113" s="240"/>
      <c r="GK1113" s="240"/>
      <c r="GL1113" s="240"/>
      <c r="GM1113" s="240"/>
      <c r="GN1113" s="240"/>
      <c r="GO1113" s="240"/>
      <c r="GP1113" s="240"/>
      <c r="GQ1113" s="240"/>
      <c r="GR1113" s="240"/>
      <c r="GS1113" s="240"/>
      <c r="GT1113" s="240"/>
      <c r="GU1113" s="240"/>
      <c r="GV1113" s="240"/>
      <c r="GW1113" s="240"/>
      <c r="GX1113" s="240"/>
      <c r="GY1113" s="240"/>
      <c r="GZ1113" s="240"/>
      <c r="HA1113" s="240"/>
      <c r="HB1113" s="240"/>
      <c r="HC1113" s="240"/>
      <c r="HD1113" s="240"/>
      <c r="HE1113" s="240"/>
      <c r="HF1113" s="240"/>
      <c r="HG1113" s="240"/>
      <c r="HH1113" s="240"/>
      <c r="HI1113" s="240"/>
      <c r="HJ1113" s="240"/>
      <c r="HK1113" s="240"/>
      <c r="HL1113" s="240"/>
      <c r="HM1113" s="240"/>
      <c r="HN1113" s="240"/>
      <c r="HO1113" s="240"/>
      <c r="HP1113" s="240"/>
      <c r="HQ1113" s="240"/>
      <c r="HR1113" s="240"/>
      <c r="HS1113" s="240"/>
      <c r="HT1113" s="240"/>
      <c r="HU1113" s="240"/>
      <c r="HV1113" s="240"/>
      <c r="HW1113" s="240"/>
      <c r="HX1113" s="240"/>
      <c r="HY1113" s="240"/>
      <c r="HZ1113" s="240"/>
      <c r="IA1113" s="240"/>
      <c r="IB1113" s="240"/>
      <c r="IC1113" s="240"/>
      <c r="ID1113" s="240"/>
      <c r="IE1113" s="240"/>
      <c r="IF1113" s="240"/>
      <c r="IG1113" s="240"/>
      <c r="IH1113" s="240"/>
      <c r="II1113" s="240"/>
      <c r="IJ1113" s="240"/>
      <c r="IK1113" s="240"/>
      <c r="IL1113" s="240"/>
      <c r="IM1113" s="240"/>
      <c r="IN1113" s="240"/>
      <c r="IO1113" s="240"/>
      <c r="IP1113" s="240"/>
      <c r="IQ1113" s="240"/>
      <c r="IR1113" s="240"/>
      <c r="IS1113" s="240"/>
      <c r="IT1113" s="240"/>
      <c r="IU1113" s="240"/>
      <c r="IV1113" s="240"/>
      <c r="IW1113" s="240"/>
      <c r="IX1113" s="240"/>
      <c r="IY1113" s="240"/>
      <c r="IZ1113" s="240"/>
      <c r="JA1113" s="240"/>
      <c r="JB1113" s="240"/>
      <c r="JC1113" s="240"/>
      <c r="JD1113" s="240"/>
      <c r="JE1113" s="240"/>
      <c r="JF1113" s="240"/>
      <c r="JG1113" s="240"/>
    </row>
    <row r="1114" spans="1:267" s="1069" customFormat="1" x14ac:dyDescent="0.25">
      <c r="A1114" s="364">
        <v>1</v>
      </c>
      <c r="B1114" s="364">
        <v>1</v>
      </c>
      <c r="C1114" s="912" t="s">
        <v>205</v>
      </c>
      <c r="D1114" s="912"/>
      <c r="E1114" s="301"/>
      <c r="F1114" s="2195">
        <f t="shared" si="1111"/>
        <v>11992</v>
      </c>
      <c r="G1114" s="948">
        <f t="shared" si="1111"/>
        <v>6995</v>
      </c>
      <c r="H1114" s="948">
        <f t="shared" si="1111"/>
        <v>7835</v>
      </c>
      <c r="I1114" s="2316">
        <f t="shared" si="1106"/>
        <v>112.0085775553967</v>
      </c>
      <c r="J1114" s="2876"/>
      <c r="K1114" s="2876"/>
      <c r="L1114" s="2877"/>
      <c r="M1114" s="2877"/>
      <c r="N1114" s="2877"/>
      <c r="O1114" s="2877"/>
      <c r="P1114" s="2877"/>
      <c r="Q1114" s="2877"/>
      <c r="R1114" s="2874">
        <f t="shared" ref="R1114:AF1114" si="1125">SUM(R1035)</f>
        <v>0</v>
      </c>
      <c r="S1114" s="2874">
        <f t="shared" ref="S1114:T1114" si="1126">SUM(S1035)</f>
        <v>0</v>
      </c>
      <c r="T1114" s="2874">
        <f t="shared" si="1126"/>
        <v>0</v>
      </c>
      <c r="U1114" s="2874">
        <f t="shared" ref="U1114:V1114" si="1127">SUM(U1035)</f>
        <v>0</v>
      </c>
      <c r="V1114" s="2874">
        <f t="shared" si="1127"/>
        <v>0</v>
      </c>
      <c r="W1114" s="2874">
        <f t="shared" ref="W1114:X1114" si="1128">SUM(W1035)</f>
        <v>0</v>
      </c>
      <c r="X1114" s="2874">
        <f t="shared" si="1128"/>
        <v>0</v>
      </c>
      <c r="Y1114" s="2874">
        <f t="shared" si="1125"/>
        <v>0</v>
      </c>
      <c r="Z1114" s="2874">
        <f t="shared" si="1125"/>
        <v>0</v>
      </c>
      <c r="AA1114" s="1379">
        <f t="shared" si="1125"/>
        <v>0</v>
      </c>
      <c r="AB1114" s="2874">
        <f t="shared" si="1125"/>
        <v>0</v>
      </c>
      <c r="AC1114" s="2874">
        <f t="shared" si="1125"/>
        <v>0</v>
      </c>
      <c r="AD1114" s="3026">
        <f t="shared" si="1125"/>
        <v>0</v>
      </c>
      <c r="AE1114" s="3026">
        <f t="shared" si="1125"/>
        <v>0</v>
      </c>
      <c r="AF1114" s="2874">
        <f t="shared" si="1125"/>
        <v>0</v>
      </c>
      <c r="AG1114" s="1149"/>
      <c r="AH1114" s="1149"/>
      <c r="AI1114" s="2572"/>
      <c r="AJ1114" s="3328"/>
      <c r="AK1114" s="240"/>
      <c r="AL1114" s="240"/>
      <c r="AM1114" s="240"/>
      <c r="AN1114" s="240"/>
      <c r="AO1114" s="240"/>
      <c r="AP1114" s="240"/>
      <c r="AQ1114" s="240"/>
      <c r="AR1114" s="240"/>
      <c r="AS1114" s="240"/>
      <c r="AT1114" s="240"/>
      <c r="AU1114" s="240"/>
      <c r="AV1114" s="240"/>
      <c r="AW1114" s="240"/>
      <c r="AX1114" s="240"/>
      <c r="AY1114" s="240"/>
      <c r="AZ1114" s="240"/>
      <c r="BA1114" s="240"/>
      <c r="BB1114" s="240"/>
      <c r="BC1114" s="240"/>
      <c r="BD1114" s="240"/>
      <c r="BE1114" s="240"/>
      <c r="BF1114" s="240"/>
      <c r="BG1114" s="240"/>
      <c r="BH1114" s="240"/>
      <c r="BI1114" s="240"/>
      <c r="BJ1114" s="240"/>
      <c r="BK1114" s="240"/>
      <c r="BL1114" s="240"/>
      <c r="BM1114" s="240"/>
      <c r="BN1114" s="240"/>
      <c r="BO1114" s="240"/>
      <c r="BP1114" s="240"/>
      <c r="BQ1114" s="240"/>
      <c r="BR1114" s="240"/>
      <c r="BS1114" s="240"/>
      <c r="BT1114" s="240"/>
      <c r="BU1114" s="240"/>
      <c r="BV1114" s="240"/>
      <c r="BW1114" s="240"/>
      <c r="BX1114" s="240"/>
      <c r="BY1114" s="240"/>
      <c r="BZ1114" s="240"/>
      <c r="CA1114" s="240"/>
      <c r="CB1114" s="240"/>
      <c r="CC1114" s="240"/>
      <c r="CD1114" s="240"/>
      <c r="CE1114" s="240"/>
      <c r="CF1114" s="240"/>
      <c r="CG1114" s="240"/>
      <c r="CH1114" s="240"/>
      <c r="CI1114" s="240"/>
      <c r="CJ1114" s="240"/>
      <c r="CK1114" s="240"/>
      <c r="CL1114" s="240"/>
      <c r="CM1114" s="240"/>
      <c r="CN1114" s="240"/>
      <c r="CO1114" s="240"/>
      <c r="CP1114" s="240"/>
      <c r="CQ1114" s="240"/>
      <c r="CR1114" s="240"/>
      <c r="CS1114" s="240"/>
      <c r="CT1114" s="240"/>
      <c r="CU1114" s="240"/>
      <c r="CV1114" s="240"/>
      <c r="CW1114" s="240"/>
      <c r="CX1114" s="240"/>
      <c r="CY1114" s="240"/>
      <c r="CZ1114" s="240"/>
      <c r="DA1114" s="240"/>
      <c r="DB1114" s="240"/>
      <c r="DC1114" s="240"/>
      <c r="DD1114" s="240"/>
      <c r="DE1114" s="240"/>
      <c r="DF1114" s="240"/>
      <c r="DG1114" s="240"/>
      <c r="DH1114" s="240"/>
      <c r="DI1114" s="240"/>
      <c r="DJ1114" s="240"/>
      <c r="DK1114" s="240"/>
      <c r="DL1114" s="240"/>
      <c r="DM1114" s="240"/>
      <c r="DN1114" s="240"/>
      <c r="DO1114" s="240"/>
      <c r="DP1114" s="240"/>
      <c r="DQ1114" s="240"/>
      <c r="DR1114" s="240"/>
      <c r="DS1114" s="240"/>
      <c r="DT1114" s="240"/>
      <c r="DU1114" s="240"/>
      <c r="DV1114" s="240"/>
      <c r="DW1114" s="240"/>
      <c r="DX1114" s="240"/>
      <c r="DY1114" s="240"/>
      <c r="DZ1114" s="240"/>
      <c r="EA1114" s="240"/>
      <c r="EB1114" s="240"/>
      <c r="EC1114" s="240"/>
      <c r="ED1114" s="240"/>
      <c r="EE1114" s="240"/>
      <c r="EF1114" s="240"/>
      <c r="EG1114" s="240"/>
      <c r="EH1114" s="240"/>
      <c r="EI1114" s="240"/>
      <c r="EJ1114" s="240"/>
      <c r="EK1114" s="240"/>
      <c r="EL1114" s="240"/>
      <c r="EM1114" s="240"/>
      <c r="EN1114" s="240"/>
      <c r="EO1114" s="240"/>
      <c r="EP1114" s="240"/>
      <c r="EQ1114" s="240"/>
      <c r="ER1114" s="240"/>
      <c r="ES1114" s="240"/>
      <c r="ET1114" s="240"/>
      <c r="EU1114" s="240"/>
      <c r="EV1114" s="240"/>
      <c r="EW1114" s="240"/>
      <c r="EX1114" s="240"/>
      <c r="EY1114" s="240"/>
      <c r="EZ1114" s="240"/>
      <c r="FA1114" s="240"/>
      <c r="FB1114" s="240"/>
      <c r="FC1114" s="240"/>
      <c r="FD1114" s="240"/>
      <c r="FE1114" s="240"/>
      <c r="FF1114" s="240"/>
      <c r="FG1114" s="240"/>
      <c r="FH1114" s="240"/>
      <c r="FI1114" s="240"/>
      <c r="FJ1114" s="240"/>
      <c r="FK1114" s="240"/>
      <c r="FL1114" s="240"/>
      <c r="FM1114" s="240"/>
      <c r="FN1114" s="240"/>
      <c r="FO1114" s="240"/>
      <c r="FP1114" s="240"/>
      <c r="FQ1114" s="240"/>
      <c r="FR1114" s="240"/>
      <c r="FS1114" s="240"/>
      <c r="FT1114" s="240"/>
      <c r="FU1114" s="240"/>
      <c r="FV1114" s="240"/>
      <c r="FW1114" s="240"/>
      <c r="FX1114" s="240"/>
      <c r="FY1114" s="240"/>
      <c r="FZ1114" s="240"/>
      <c r="GA1114" s="240"/>
      <c r="GB1114" s="240"/>
      <c r="GC1114" s="240"/>
      <c r="GD1114" s="240"/>
      <c r="GE1114" s="240"/>
      <c r="GF1114" s="240"/>
      <c r="GG1114" s="240"/>
      <c r="GH1114" s="240"/>
      <c r="GI1114" s="240"/>
      <c r="GJ1114" s="240"/>
      <c r="GK1114" s="240"/>
      <c r="GL1114" s="240"/>
      <c r="GM1114" s="240"/>
      <c r="GN1114" s="240"/>
      <c r="GO1114" s="240"/>
      <c r="GP1114" s="240"/>
      <c r="GQ1114" s="240"/>
      <c r="GR1114" s="240"/>
      <c r="GS1114" s="240"/>
      <c r="GT1114" s="240"/>
      <c r="GU1114" s="240"/>
      <c r="GV1114" s="240"/>
      <c r="GW1114" s="240"/>
      <c r="GX1114" s="240"/>
      <c r="GY1114" s="240"/>
      <c r="GZ1114" s="240"/>
      <c r="HA1114" s="240"/>
      <c r="HB1114" s="240"/>
      <c r="HC1114" s="240"/>
      <c r="HD1114" s="240"/>
      <c r="HE1114" s="240"/>
      <c r="HF1114" s="240"/>
      <c r="HG1114" s="240"/>
      <c r="HH1114" s="240"/>
      <c r="HI1114" s="240"/>
      <c r="HJ1114" s="240"/>
      <c r="HK1114" s="240"/>
      <c r="HL1114" s="240"/>
      <c r="HM1114" s="240"/>
      <c r="HN1114" s="240"/>
      <c r="HO1114" s="240"/>
      <c r="HP1114" s="240"/>
      <c r="HQ1114" s="240"/>
      <c r="HR1114" s="240"/>
      <c r="HS1114" s="240"/>
      <c r="HT1114" s="240"/>
      <c r="HU1114" s="240"/>
      <c r="HV1114" s="240"/>
      <c r="HW1114" s="240"/>
      <c r="HX1114" s="240"/>
      <c r="HY1114" s="240"/>
      <c r="HZ1114" s="240"/>
      <c r="IA1114" s="240"/>
      <c r="IB1114" s="240"/>
      <c r="IC1114" s="240"/>
      <c r="ID1114" s="240"/>
      <c r="IE1114" s="240"/>
      <c r="IF1114" s="240"/>
      <c r="IG1114" s="240"/>
      <c r="IH1114" s="240"/>
      <c r="II1114" s="240"/>
      <c r="IJ1114" s="240"/>
      <c r="IK1114" s="240"/>
      <c r="IL1114" s="240"/>
      <c r="IM1114" s="240"/>
      <c r="IN1114" s="240"/>
      <c r="IO1114" s="240"/>
      <c r="IP1114" s="240"/>
      <c r="IQ1114" s="240"/>
      <c r="IR1114" s="240"/>
      <c r="IS1114" s="240"/>
      <c r="IT1114" s="240"/>
      <c r="IU1114" s="240"/>
      <c r="IV1114" s="240"/>
      <c r="IW1114" s="240"/>
      <c r="IX1114" s="240"/>
      <c r="IY1114" s="240"/>
      <c r="IZ1114" s="240"/>
      <c r="JA1114" s="240"/>
      <c r="JB1114" s="240"/>
      <c r="JC1114" s="240"/>
      <c r="JD1114" s="240"/>
      <c r="JE1114" s="240"/>
      <c r="JF1114" s="240"/>
      <c r="JG1114" s="240"/>
    </row>
    <row r="1115" spans="1:267" s="1069" customFormat="1" ht="30" x14ac:dyDescent="0.25">
      <c r="A1115" s="364">
        <v>1</v>
      </c>
      <c r="B1115" s="364">
        <v>1</v>
      </c>
      <c r="C1115" s="916" t="s">
        <v>206</v>
      </c>
      <c r="D1115" s="916"/>
      <c r="E1115" s="301"/>
      <c r="F1115" s="2882">
        <f t="shared" si="1111"/>
        <v>8</v>
      </c>
      <c r="G1115" s="948">
        <f t="shared" si="1111"/>
        <v>5</v>
      </c>
      <c r="H1115" s="2883">
        <f t="shared" si="1111"/>
        <v>0</v>
      </c>
      <c r="I1115" s="2316">
        <f t="shared" si="1106"/>
        <v>0</v>
      </c>
      <c r="J1115" s="2884"/>
      <c r="K1115" s="2884"/>
      <c r="L1115" s="2885"/>
      <c r="M1115" s="2877"/>
      <c r="N1115" s="2885"/>
      <c r="O1115" s="2885"/>
      <c r="P1115" s="2885"/>
      <c r="Q1115" s="2877"/>
      <c r="R1115" s="2886">
        <f t="shared" ref="R1115:AF1115" si="1129">SUM(R1036)</f>
        <v>0</v>
      </c>
      <c r="S1115" s="2886">
        <f t="shared" ref="S1115:T1115" si="1130">SUM(S1036)</f>
        <v>0</v>
      </c>
      <c r="T1115" s="2886">
        <f t="shared" si="1130"/>
        <v>0</v>
      </c>
      <c r="U1115" s="2886">
        <f t="shared" ref="U1115:V1115" si="1131">SUM(U1036)</f>
        <v>0</v>
      </c>
      <c r="V1115" s="2886">
        <f t="shared" si="1131"/>
        <v>0</v>
      </c>
      <c r="W1115" s="2886">
        <f t="shared" ref="W1115:X1115" si="1132">SUM(W1036)</f>
        <v>0</v>
      </c>
      <c r="X1115" s="2886">
        <f t="shared" si="1132"/>
        <v>0</v>
      </c>
      <c r="Y1115" s="2874">
        <f t="shared" si="1129"/>
        <v>0</v>
      </c>
      <c r="Z1115" s="2874">
        <f t="shared" si="1129"/>
        <v>0</v>
      </c>
      <c r="AA1115" s="1379">
        <f t="shared" si="1129"/>
        <v>0</v>
      </c>
      <c r="AB1115" s="2874">
        <f t="shared" si="1129"/>
        <v>0</v>
      </c>
      <c r="AC1115" s="2886">
        <f t="shared" si="1129"/>
        <v>0</v>
      </c>
      <c r="AD1115" s="3114">
        <f t="shared" si="1129"/>
        <v>0</v>
      </c>
      <c r="AE1115" s="3114">
        <f t="shared" si="1129"/>
        <v>0</v>
      </c>
      <c r="AF1115" s="2886">
        <f t="shared" si="1129"/>
        <v>0</v>
      </c>
      <c r="AG1115" s="1984"/>
      <c r="AH1115" s="1984"/>
      <c r="AI1115" s="2572"/>
      <c r="AJ1115" s="3328"/>
      <c r="AK1115" s="240"/>
      <c r="AL1115" s="240"/>
      <c r="AM1115" s="240"/>
      <c r="AN1115" s="240"/>
      <c r="AO1115" s="240"/>
      <c r="AP1115" s="240"/>
      <c r="AQ1115" s="240"/>
      <c r="AR1115" s="240"/>
      <c r="AS1115" s="240"/>
      <c r="AT1115" s="240"/>
      <c r="AU1115" s="240"/>
      <c r="AV1115" s="240"/>
      <c r="AW1115" s="240"/>
      <c r="AX1115" s="240"/>
      <c r="AY1115" s="240"/>
      <c r="AZ1115" s="240"/>
      <c r="BA1115" s="240"/>
      <c r="BB1115" s="240"/>
      <c r="BC1115" s="240"/>
      <c r="BD1115" s="240"/>
      <c r="BE1115" s="240"/>
      <c r="BF1115" s="240"/>
      <c r="BG1115" s="240"/>
      <c r="BH1115" s="240"/>
      <c r="BI1115" s="240"/>
      <c r="BJ1115" s="240"/>
      <c r="BK1115" s="240"/>
      <c r="BL1115" s="240"/>
      <c r="BM1115" s="240"/>
      <c r="BN1115" s="240"/>
      <c r="BO1115" s="240"/>
      <c r="BP1115" s="240"/>
      <c r="BQ1115" s="240"/>
      <c r="BR1115" s="240"/>
      <c r="BS1115" s="240"/>
      <c r="BT1115" s="240"/>
      <c r="BU1115" s="240"/>
      <c r="BV1115" s="240"/>
      <c r="BW1115" s="240"/>
      <c r="BX1115" s="240"/>
      <c r="BY1115" s="240"/>
      <c r="BZ1115" s="240"/>
      <c r="CA1115" s="240"/>
      <c r="CB1115" s="240"/>
      <c r="CC1115" s="240"/>
      <c r="CD1115" s="240"/>
      <c r="CE1115" s="240"/>
      <c r="CF1115" s="240"/>
      <c r="CG1115" s="240"/>
      <c r="CH1115" s="240"/>
      <c r="CI1115" s="240"/>
      <c r="CJ1115" s="240"/>
      <c r="CK1115" s="240"/>
      <c r="CL1115" s="240"/>
      <c r="CM1115" s="240"/>
      <c r="CN1115" s="240"/>
      <c r="CO1115" s="240"/>
      <c r="CP1115" s="240"/>
      <c r="CQ1115" s="240"/>
      <c r="CR1115" s="240"/>
      <c r="CS1115" s="240"/>
      <c r="CT1115" s="240"/>
      <c r="CU1115" s="240"/>
      <c r="CV1115" s="240"/>
      <c r="CW1115" s="240"/>
      <c r="CX1115" s="240"/>
      <c r="CY1115" s="240"/>
      <c r="CZ1115" s="240"/>
      <c r="DA1115" s="240"/>
      <c r="DB1115" s="240"/>
      <c r="DC1115" s="240"/>
      <c r="DD1115" s="240"/>
      <c r="DE1115" s="240"/>
      <c r="DF1115" s="240"/>
      <c r="DG1115" s="240"/>
      <c r="DH1115" s="240"/>
      <c r="DI1115" s="240"/>
      <c r="DJ1115" s="240"/>
      <c r="DK1115" s="240"/>
      <c r="DL1115" s="240"/>
      <c r="DM1115" s="240"/>
      <c r="DN1115" s="240"/>
      <c r="DO1115" s="240"/>
      <c r="DP1115" s="240"/>
      <c r="DQ1115" s="240"/>
      <c r="DR1115" s="240"/>
      <c r="DS1115" s="240"/>
      <c r="DT1115" s="240"/>
      <c r="DU1115" s="240"/>
      <c r="DV1115" s="240"/>
      <c r="DW1115" s="240"/>
      <c r="DX1115" s="240"/>
      <c r="DY1115" s="240"/>
      <c r="DZ1115" s="240"/>
      <c r="EA1115" s="240"/>
      <c r="EB1115" s="240"/>
      <c r="EC1115" s="240"/>
      <c r="ED1115" s="240"/>
      <c r="EE1115" s="240"/>
      <c r="EF1115" s="240"/>
      <c r="EG1115" s="240"/>
      <c r="EH1115" s="240"/>
      <c r="EI1115" s="240"/>
      <c r="EJ1115" s="240"/>
      <c r="EK1115" s="240"/>
      <c r="EL1115" s="240"/>
      <c r="EM1115" s="240"/>
      <c r="EN1115" s="240"/>
      <c r="EO1115" s="240"/>
      <c r="EP1115" s="240"/>
      <c r="EQ1115" s="240"/>
      <c r="ER1115" s="240"/>
      <c r="ES1115" s="240"/>
      <c r="ET1115" s="240"/>
      <c r="EU1115" s="240"/>
      <c r="EV1115" s="240"/>
      <c r="EW1115" s="240"/>
      <c r="EX1115" s="240"/>
      <c r="EY1115" s="240"/>
      <c r="EZ1115" s="240"/>
      <c r="FA1115" s="240"/>
      <c r="FB1115" s="240"/>
      <c r="FC1115" s="240"/>
      <c r="FD1115" s="240"/>
      <c r="FE1115" s="240"/>
      <c r="FF1115" s="240"/>
      <c r="FG1115" s="240"/>
      <c r="FH1115" s="240"/>
      <c r="FI1115" s="240"/>
      <c r="FJ1115" s="240"/>
      <c r="FK1115" s="240"/>
      <c r="FL1115" s="240"/>
      <c r="FM1115" s="240"/>
      <c r="FN1115" s="240"/>
      <c r="FO1115" s="240"/>
      <c r="FP1115" s="240"/>
      <c r="FQ1115" s="240"/>
      <c r="FR1115" s="240"/>
      <c r="FS1115" s="240"/>
      <c r="FT1115" s="240"/>
      <c r="FU1115" s="240"/>
      <c r="FV1115" s="240"/>
      <c r="FW1115" s="240"/>
      <c r="FX1115" s="240"/>
      <c r="FY1115" s="240"/>
      <c r="FZ1115" s="240"/>
      <c r="GA1115" s="240"/>
      <c r="GB1115" s="240"/>
      <c r="GC1115" s="240"/>
      <c r="GD1115" s="240"/>
      <c r="GE1115" s="240"/>
      <c r="GF1115" s="240"/>
      <c r="GG1115" s="240"/>
      <c r="GH1115" s="240"/>
      <c r="GI1115" s="240"/>
      <c r="GJ1115" s="240"/>
      <c r="GK1115" s="240"/>
      <c r="GL1115" s="240"/>
      <c r="GM1115" s="240"/>
      <c r="GN1115" s="240"/>
      <c r="GO1115" s="240"/>
      <c r="GP1115" s="240"/>
      <c r="GQ1115" s="240"/>
      <c r="GR1115" s="240"/>
      <c r="GS1115" s="240"/>
      <c r="GT1115" s="240"/>
      <c r="GU1115" s="240"/>
      <c r="GV1115" s="240"/>
      <c r="GW1115" s="240"/>
      <c r="GX1115" s="240"/>
      <c r="GY1115" s="240"/>
      <c r="GZ1115" s="240"/>
      <c r="HA1115" s="240"/>
      <c r="HB1115" s="240"/>
      <c r="HC1115" s="240"/>
      <c r="HD1115" s="240"/>
      <c r="HE1115" s="240"/>
      <c r="HF1115" s="240"/>
      <c r="HG1115" s="240"/>
      <c r="HH1115" s="240"/>
      <c r="HI1115" s="240"/>
      <c r="HJ1115" s="240"/>
      <c r="HK1115" s="240"/>
      <c r="HL1115" s="240"/>
      <c r="HM1115" s="240"/>
      <c r="HN1115" s="240"/>
      <c r="HO1115" s="240"/>
      <c r="HP1115" s="240"/>
      <c r="HQ1115" s="240"/>
      <c r="HR1115" s="240"/>
      <c r="HS1115" s="240"/>
      <c r="HT1115" s="240"/>
      <c r="HU1115" s="240"/>
      <c r="HV1115" s="240"/>
      <c r="HW1115" s="240"/>
      <c r="HX1115" s="240"/>
      <c r="HY1115" s="240"/>
      <c r="HZ1115" s="240"/>
      <c r="IA1115" s="240"/>
      <c r="IB1115" s="240"/>
      <c r="IC1115" s="240"/>
      <c r="ID1115" s="240"/>
      <c r="IE1115" s="240"/>
      <c r="IF1115" s="240"/>
      <c r="IG1115" s="240"/>
      <c r="IH1115" s="240"/>
      <c r="II1115" s="240"/>
      <c r="IJ1115" s="240"/>
      <c r="IK1115" s="240"/>
      <c r="IL1115" s="240"/>
      <c r="IM1115" s="240"/>
      <c r="IN1115" s="240"/>
      <c r="IO1115" s="240"/>
      <c r="IP1115" s="240"/>
      <c r="IQ1115" s="240"/>
      <c r="IR1115" s="240"/>
      <c r="IS1115" s="240"/>
      <c r="IT1115" s="240"/>
      <c r="IU1115" s="240"/>
      <c r="IV1115" s="240"/>
      <c r="IW1115" s="240"/>
      <c r="IX1115" s="240"/>
      <c r="IY1115" s="240"/>
      <c r="IZ1115" s="240"/>
      <c r="JA1115" s="240"/>
      <c r="JB1115" s="240"/>
      <c r="JC1115" s="240"/>
      <c r="JD1115" s="240"/>
      <c r="JE1115" s="240"/>
      <c r="JF1115" s="240"/>
      <c r="JG1115" s="240"/>
    </row>
    <row r="1116" spans="1:267" s="1069" customFormat="1" ht="30" thickBot="1" x14ac:dyDescent="0.3">
      <c r="A1116" s="364"/>
      <c r="B1116" s="364">
        <v>1</v>
      </c>
      <c r="C1116" s="917" t="s">
        <v>211</v>
      </c>
      <c r="D1116" s="2887"/>
      <c r="E1116" s="2888"/>
      <c r="F1116" s="2889">
        <f>F1037</f>
        <v>12000</v>
      </c>
      <c r="G1116" s="2890">
        <f>G1037</f>
        <v>7000</v>
      </c>
      <c r="H1116" s="2890">
        <f>H1037</f>
        <v>7835</v>
      </c>
      <c r="I1116" s="2320">
        <f t="shared" si="1106"/>
        <v>111.92857142857142</v>
      </c>
      <c r="J1116" s="2891"/>
      <c r="K1116" s="2891"/>
      <c r="L1116" s="2892"/>
      <c r="M1116" s="2892"/>
      <c r="N1116" s="2892"/>
      <c r="O1116" s="2892"/>
      <c r="P1116" s="2892"/>
      <c r="Q1116" s="2892"/>
      <c r="R1116" s="2893">
        <f t="shared" ref="R1116:AF1116" si="1133">R1037</f>
        <v>70354.297200000001</v>
      </c>
      <c r="S1116" s="2893">
        <f t="shared" ref="S1116:T1116" si="1134">S1037</f>
        <v>70354.297200000001</v>
      </c>
      <c r="T1116" s="2893">
        <f t="shared" si="1134"/>
        <v>70354.297200000001</v>
      </c>
      <c r="U1116" s="2893">
        <f t="shared" ref="U1116:V1116" si="1135">U1037</f>
        <v>70354.297200000001</v>
      </c>
      <c r="V1116" s="2893">
        <f t="shared" si="1135"/>
        <v>70354.297200000001</v>
      </c>
      <c r="W1116" s="2893">
        <f t="shared" ref="W1116:X1116" si="1136">W1037</f>
        <v>70354.297200000001</v>
      </c>
      <c r="X1116" s="2893">
        <f t="shared" si="1136"/>
        <v>70354.297200000001</v>
      </c>
      <c r="Y1116" s="2893">
        <f t="shared" si="1133"/>
        <v>41040.006700000005</v>
      </c>
      <c r="Z1116" s="2893">
        <f t="shared" si="1133"/>
        <v>40842.466710000001</v>
      </c>
      <c r="AA1116" s="3117">
        <f t="shared" si="1133"/>
        <v>0</v>
      </c>
      <c r="AB1116" s="2893">
        <f t="shared" si="1133"/>
        <v>0</v>
      </c>
      <c r="AC1116" s="2893">
        <f t="shared" si="1133"/>
        <v>-197.53999000000476</v>
      </c>
      <c r="AD1116" s="2893">
        <f t="shared" si="1133"/>
        <v>0</v>
      </c>
      <c r="AE1116" s="2893">
        <f t="shared" si="1133"/>
        <v>-143.07882000000001</v>
      </c>
      <c r="AF1116" s="2893">
        <f t="shared" si="1133"/>
        <v>40699.387889999998</v>
      </c>
      <c r="AG1116" s="1173"/>
      <c r="AH1116" s="2895"/>
      <c r="AI1116" s="2572"/>
      <c r="AJ1116" s="3328"/>
      <c r="AK1116" s="240"/>
      <c r="AL1116" s="240"/>
      <c r="AM1116" s="240"/>
      <c r="AN1116" s="240"/>
      <c r="AO1116" s="240"/>
      <c r="AP1116" s="240"/>
      <c r="AQ1116" s="240"/>
      <c r="AR1116" s="240"/>
      <c r="AS1116" s="240"/>
      <c r="AT1116" s="240"/>
      <c r="AU1116" s="240"/>
      <c r="AV1116" s="240"/>
      <c r="AW1116" s="240"/>
      <c r="AX1116" s="240"/>
      <c r="AY1116" s="240"/>
      <c r="AZ1116" s="240"/>
      <c r="BA1116" s="240"/>
      <c r="BB1116" s="240"/>
      <c r="BC1116" s="240"/>
      <c r="BD1116" s="240"/>
      <c r="BE1116" s="240"/>
      <c r="BF1116" s="240"/>
      <c r="BG1116" s="240"/>
      <c r="BH1116" s="240"/>
      <c r="BI1116" s="240"/>
      <c r="BJ1116" s="240"/>
      <c r="BK1116" s="240"/>
      <c r="BL1116" s="240"/>
      <c r="BM1116" s="240"/>
      <c r="BN1116" s="240"/>
      <c r="BO1116" s="240"/>
      <c r="BP1116" s="240"/>
      <c r="BQ1116" s="240"/>
      <c r="BR1116" s="240"/>
      <c r="BS1116" s="240"/>
      <c r="BT1116" s="240"/>
      <c r="BU1116" s="240"/>
      <c r="BV1116" s="240"/>
      <c r="BW1116" s="240"/>
      <c r="BX1116" s="240"/>
      <c r="BY1116" s="240"/>
      <c r="BZ1116" s="240"/>
      <c r="CA1116" s="240"/>
      <c r="CB1116" s="240"/>
      <c r="CC1116" s="240"/>
      <c r="CD1116" s="240"/>
      <c r="CE1116" s="240"/>
      <c r="CF1116" s="240"/>
      <c r="CG1116" s="240"/>
      <c r="CH1116" s="240"/>
      <c r="CI1116" s="240"/>
      <c r="CJ1116" s="240"/>
      <c r="CK1116" s="240"/>
      <c r="CL1116" s="240"/>
      <c r="CM1116" s="240"/>
      <c r="CN1116" s="240"/>
      <c r="CO1116" s="240"/>
      <c r="CP1116" s="240"/>
      <c r="CQ1116" s="240"/>
      <c r="CR1116" s="240"/>
      <c r="CS1116" s="240"/>
      <c r="CT1116" s="240"/>
      <c r="CU1116" s="240"/>
      <c r="CV1116" s="240"/>
      <c r="CW1116" s="240"/>
      <c r="CX1116" s="240"/>
      <c r="CY1116" s="240"/>
      <c r="CZ1116" s="240"/>
      <c r="DA1116" s="240"/>
      <c r="DB1116" s="240"/>
      <c r="DC1116" s="240"/>
      <c r="DD1116" s="240"/>
      <c r="DE1116" s="240"/>
      <c r="DF1116" s="240"/>
      <c r="DG1116" s="240"/>
      <c r="DH1116" s="240"/>
      <c r="DI1116" s="240"/>
      <c r="DJ1116" s="240"/>
      <c r="DK1116" s="240"/>
      <c r="DL1116" s="240"/>
      <c r="DM1116" s="240"/>
      <c r="DN1116" s="240"/>
      <c r="DO1116" s="240"/>
      <c r="DP1116" s="240"/>
      <c r="DQ1116" s="240"/>
      <c r="DR1116" s="240"/>
      <c r="DS1116" s="240"/>
      <c r="DT1116" s="240"/>
      <c r="DU1116" s="240"/>
      <c r="DV1116" s="240"/>
      <c r="DW1116" s="240"/>
      <c r="DX1116" s="240"/>
      <c r="DY1116" s="240"/>
      <c r="DZ1116" s="240"/>
      <c r="EA1116" s="240"/>
      <c r="EB1116" s="240"/>
      <c r="EC1116" s="240"/>
      <c r="ED1116" s="240"/>
      <c r="EE1116" s="240"/>
      <c r="EF1116" s="240"/>
      <c r="EG1116" s="240"/>
      <c r="EH1116" s="240"/>
      <c r="EI1116" s="240"/>
      <c r="EJ1116" s="240"/>
      <c r="EK1116" s="240"/>
      <c r="EL1116" s="240"/>
      <c r="EM1116" s="240"/>
      <c r="EN1116" s="240"/>
      <c r="EO1116" s="240"/>
      <c r="EP1116" s="240"/>
      <c r="EQ1116" s="240"/>
      <c r="ER1116" s="240"/>
      <c r="ES1116" s="240"/>
      <c r="ET1116" s="240"/>
      <c r="EU1116" s="240"/>
      <c r="EV1116" s="240"/>
      <c r="EW1116" s="240"/>
      <c r="EX1116" s="240"/>
      <c r="EY1116" s="240"/>
      <c r="EZ1116" s="240"/>
      <c r="FA1116" s="240"/>
      <c r="FB1116" s="240"/>
      <c r="FC1116" s="240"/>
      <c r="FD1116" s="240"/>
      <c r="FE1116" s="240"/>
      <c r="FF1116" s="240"/>
      <c r="FG1116" s="240"/>
      <c r="FH1116" s="240"/>
      <c r="FI1116" s="240"/>
      <c r="FJ1116" s="240"/>
      <c r="FK1116" s="240"/>
      <c r="FL1116" s="240"/>
      <c r="FM1116" s="240"/>
      <c r="FN1116" s="240"/>
      <c r="FO1116" s="240"/>
      <c r="FP1116" s="240"/>
      <c r="FQ1116" s="240"/>
      <c r="FR1116" s="240"/>
      <c r="FS1116" s="240"/>
      <c r="FT1116" s="240"/>
      <c r="FU1116" s="240"/>
      <c r="FV1116" s="240"/>
      <c r="FW1116" s="240"/>
      <c r="FX1116" s="240"/>
      <c r="FY1116" s="240"/>
      <c r="FZ1116" s="240"/>
      <c r="GA1116" s="240"/>
      <c r="GB1116" s="240"/>
      <c r="GC1116" s="240"/>
      <c r="GD1116" s="240"/>
      <c r="GE1116" s="240"/>
      <c r="GF1116" s="240"/>
      <c r="GG1116" s="240"/>
      <c r="GH1116" s="240"/>
      <c r="GI1116" s="240"/>
      <c r="GJ1116" s="240"/>
      <c r="GK1116" s="240"/>
      <c r="GL1116" s="240"/>
      <c r="GM1116" s="240"/>
      <c r="GN1116" s="240"/>
      <c r="GO1116" s="240"/>
      <c r="GP1116" s="240"/>
      <c r="GQ1116" s="240"/>
      <c r="GR1116" s="240"/>
      <c r="GS1116" s="240"/>
      <c r="GT1116" s="240"/>
      <c r="GU1116" s="240"/>
      <c r="GV1116" s="240"/>
      <c r="GW1116" s="240"/>
      <c r="GX1116" s="240"/>
      <c r="GY1116" s="240"/>
      <c r="GZ1116" s="240"/>
      <c r="HA1116" s="240"/>
      <c r="HB1116" s="240"/>
      <c r="HC1116" s="240"/>
      <c r="HD1116" s="240"/>
      <c r="HE1116" s="240"/>
      <c r="HF1116" s="240"/>
      <c r="HG1116" s="240"/>
      <c r="HH1116" s="240"/>
      <c r="HI1116" s="240"/>
      <c r="HJ1116" s="240"/>
      <c r="HK1116" s="240"/>
      <c r="HL1116" s="240"/>
      <c r="HM1116" s="240"/>
      <c r="HN1116" s="240"/>
      <c r="HO1116" s="240"/>
      <c r="HP1116" s="240"/>
      <c r="HQ1116" s="240"/>
      <c r="HR1116" s="240"/>
      <c r="HS1116" s="240"/>
      <c r="HT1116" s="240"/>
      <c r="HU1116" s="240"/>
      <c r="HV1116" s="240"/>
      <c r="HW1116" s="240"/>
      <c r="HX1116" s="240"/>
      <c r="HY1116" s="240"/>
      <c r="HZ1116" s="240"/>
      <c r="IA1116" s="240"/>
      <c r="IB1116" s="240"/>
      <c r="IC1116" s="240"/>
      <c r="ID1116" s="240"/>
      <c r="IE1116" s="240"/>
      <c r="IF1116" s="240"/>
      <c r="IG1116" s="240"/>
      <c r="IH1116" s="240"/>
      <c r="II1116" s="240"/>
      <c r="IJ1116" s="240"/>
      <c r="IK1116" s="240"/>
      <c r="IL1116" s="240"/>
      <c r="IM1116" s="240"/>
      <c r="IN1116" s="240"/>
      <c r="IO1116" s="240"/>
      <c r="IP1116" s="240"/>
      <c r="IQ1116" s="240"/>
      <c r="IR1116" s="240"/>
      <c r="IS1116" s="240"/>
      <c r="IT1116" s="240"/>
      <c r="IU1116" s="240"/>
      <c r="IV1116" s="240"/>
      <c r="IW1116" s="240"/>
      <c r="IX1116" s="240"/>
      <c r="IY1116" s="240"/>
      <c r="IZ1116" s="240"/>
      <c r="JA1116" s="240"/>
      <c r="JB1116" s="240"/>
      <c r="JC1116" s="240"/>
      <c r="JD1116" s="240"/>
      <c r="JE1116" s="240"/>
      <c r="JF1116" s="240"/>
      <c r="JG1116" s="240"/>
    </row>
    <row r="1117" spans="1:267" ht="15.75" thickBot="1" x14ac:dyDescent="0.3">
      <c r="A1117" s="364">
        <v>1</v>
      </c>
      <c r="B1117" s="364">
        <v>1</v>
      </c>
      <c r="C1117" s="2896" t="s">
        <v>55</v>
      </c>
      <c r="D1117" s="2897"/>
      <c r="E1117" s="2897"/>
      <c r="F1117" s="412"/>
      <c r="G1117" s="1788"/>
      <c r="H1117" s="1788"/>
      <c r="I1117" s="1788"/>
      <c r="J1117" s="514"/>
      <c r="K1117" s="514"/>
      <c r="L1117" s="892"/>
      <c r="M1117" s="892"/>
      <c r="N1117" s="892"/>
      <c r="O1117" s="892"/>
      <c r="P1117" s="892"/>
      <c r="Q1117" s="892"/>
      <c r="R1117" s="514"/>
      <c r="S1117" s="514"/>
      <c r="T1117" s="514"/>
      <c r="U1117" s="514"/>
      <c r="V1117" s="514"/>
      <c r="W1117" s="514"/>
      <c r="X1117" s="514"/>
      <c r="Y1117" s="2898"/>
      <c r="Z1117" s="514"/>
      <c r="AA1117" s="1522"/>
      <c r="AB1117" s="514"/>
      <c r="AC1117" s="514"/>
      <c r="AD1117" s="3429"/>
      <c r="AE1117" s="3429"/>
      <c r="AF1117" s="514"/>
      <c r="AG1117" s="1790"/>
      <c r="AH1117" s="2865"/>
      <c r="AI1117" s="2572"/>
    </row>
    <row r="1118" spans="1:267" ht="47.25" x14ac:dyDescent="0.25">
      <c r="A1118" s="364">
        <v>1</v>
      </c>
      <c r="B1118" s="364">
        <v>1</v>
      </c>
      <c r="C1118" s="2134" t="s">
        <v>445</v>
      </c>
      <c r="D1118" s="2899"/>
      <c r="E1118" s="2900"/>
      <c r="F1118" s="372"/>
      <c r="G1118" s="231"/>
      <c r="H1118" s="231"/>
      <c r="I1118" s="231"/>
      <c r="J1118" s="1516"/>
      <c r="K1118" s="1516"/>
      <c r="L1118" s="1516"/>
      <c r="M1118" s="1516"/>
      <c r="N1118" s="1516"/>
      <c r="O1118" s="1516"/>
      <c r="P1118" s="1516"/>
      <c r="Q1118" s="1516"/>
      <c r="R1118" s="2248"/>
      <c r="S1118" s="2248"/>
      <c r="T1118" s="2248"/>
      <c r="U1118" s="2248"/>
      <c r="V1118" s="2248"/>
      <c r="W1118" s="2248"/>
      <c r="X1118" s="2248"/>
      <c r="Y1118" s="2901"/>
      <c r="Z1118" s="2248"/>
      <c r="AA1118" s="3031"/>
      <c r="AB1118" s="2248"/>
      <c r="AC1118" s="2248"/>
      <c r="AD1118" s="3467"/>
      <c r="AE1118" s="3467"/>
      <c r="AF1118" s="2248"/>
      <c r="AG1118" s="1146"/>
      <c r="AH1118" s="2902"/>
      <c r="AI1118" s="2572"/>
    </row>
    <row r="1119" spans="1:267" s="2536" customFormat="1" x14ac:dyDescent="0.25">
      <c r="A1119" s="364">
        <v>1</v>
      </c>
      <c r="B1119" s="364">
        <v>1</v>
      </c>
      <c r="C1119" s="2242" t="s">
        <v>5</v>
      </c>
      <c r="D1119" s="2242"/>
      <c r="E1119" s="2242"/>
      <c r="F1119" s="406"/>
      <c r="G1119" s="1516"/>
      <c r="H1119" s="1516"/>
      <c r="I1119" s="1516"/>
      <c r="J1119" s="1516"/>
      <c r="K1119" s="1516"/>
      <c r="L1119" s="2244"/>
      <c r="M1119" s="2244"/>
      <c r="N1119" s="2244"/>
      <c r="O1119" s="2244"/>
      <c r="P1119" s="2244"/>
      <c r="Q1119" s="2244"/>
      <c r="R1119" s="2686"/>
      <c r="S1119" s="2686"/>
      <c r="T1119" s="2686"/>
      <c r="U1119" s="2686"/>
      <c r="V1119" s="2686"/>
      <c r="W1119" s="2686"/>
      <c r="X1119" s="2686"/>
      <c r="Y1119" s="2903"/>
      <c r="Z1119" s="2686"/>
      <c r="AA1119" s="3035"/>
      <c r="AB1119" s="2686"/>
      <c r="AC1119" s="2686"/>
      <c r="AD1119" s="2686"/>
      <c r="AE1119" s="2686"/>
      <c r="AF1119" s="2686"/>
      <c r="AG1119" s="1518"/>
      <c r="AH1119" s="1518"/>
      <c r="AI1119" s="2572"/>
      <c r="AJ1119" s="1281"/>
    </row>
    <row r="1120" spans="1:267" s="2536" customFormat="1" x14ac:dyDescent="0.25">
      <c r="A1120" s="364">
        <v>1</v>
      </c>
      <c r="B1120" s="364">
        <v>1</v>
      </c>
      <c r="C1120" s="2245" t="s">
        <v>611</v>
      </c>
      <c r="D1120" s="1338" t="s">
        <v>239</v>
      </c>
      <c r="E1120" s="2244">
        <v>200</v>
      </c>
      <c r="F1120" s="114">
        <v>250</v>
      </c>
      <c r="G1120" s="212">
        <f>F1120/12*$C$3</f>
        <v>145.83333333333331</v>
      </c>
      <c r="H1120" s="212">
        <v>153</v>
      </c>
      <c r="I1120" s="212">
        <f t="shared" ref="I1120:I1127" si="1137">H1120/G1120*100</f>
        <v>104.91428571428574</v>
      </c>
      <c r="J1120" s="2248">
        <v>8</v>
      </c>
      <c r="K1120" s="252">
        <f t="shared" ref="K1120:K1132" si="1138">N1120/H1120</f>
        <v>9.81045751633987</v>
      </c>
      <c r="L1120" s="253">
        <f t="shared" ref="L1120:L1131" si="1139">ROUND(F1120*J1120,0)</f>
        <v>2000</v>
      </c>
      <c r="M1120" s="253">
        <f>ROUND(L1120/12*$C$3,0)</f>
        <v>1167</v>
      </c>
      <c r="N1120" s="253">
        <v>1501</v>
      </c>
      <c r="O1120" s="253">
        <f t="shared" ref="O1120:O1132" si="1140">N1120/M1120*100</f>
        <v>128.62039417309342</v>
      </c>
      <c r="P1120" s="253">
        <f t="shared" ref="P1120:P1131" si="1141">ROUND(L1120/E1120,0)</f>
        <v>10</v>
      </c>
      <c r="Q1120" s="253">
        <f t="shared" ref="Q1120:Q1132" si="1142">N1120/$C$3*12/P1120</f>
        <v>257.31428571428569</v>
      </c>
      <c r="R1120" s="494"/>
      <c r="S1120" s="494"/>
      <c r="T1120" s="494"/>
      <c r="U1120" s="494"/>
      <c r="V1120" s="494"/>
      <c r="W1120" s="494"/>
      <c r="X1120" s="494"/>
      <c r="Y1120" s="2681"/>
      <c r="Z1120" s="494"/>
      <c r="AA1120" s="993"/>
      <c r="AB1120" s="494"/>
      <c r="AC1120" s="494"/>
      <c r="AD1120" s="494"/>
      <c r="AE1120" s="494"/>
      <c r="AF1120" s="494"/>
      <c r="AG1120" s="1165"/>
      <c r="AH1120" s="1177"/>
      <c r="AI1120" s="2572"/>
      <c r="AJ1120" s="1281"/>
    </row>
    <row r="1121" spans="1:36" s="2536" customFormat="1" x14ac:dyDescent="0.25">
      <c r="A1121" s="364">
        <v>1</v>
      </c>
      <c r="B1121" s="364">
        <v>1</v>
      </c>
      <c r="C1121" s="2245" t="s">
        <v>24</v>
      </c>
      <c r="D1121" s="1338" t="s">
        <v>239</v>
      </c>
      <c r="E1121" s="2244">
        <v>340</v>
      </c>
      <c r="F1121" s="114">
        <v>441</v>
      </c>
      <c r="G1121" s="212">
        <f>F1121/12*$C$3</f>
        <v>257.25</v>
      </c>
      <c r="H1121" s="212">
        <v>298</v>
      </c>
      <c r="I1121" s="212">
        <f t="shared" si="1137"/>
        <v>115.84062196307094</v>
      </c>
      <c r="J1121" s="2248">
        <v>5</v>
      </c>
      <c r="K1121" s="252">
        <f t="shared" si="1138"/>
        <v>6.023489932885906</v>
      </c>
      <c r="L1121" s="253">
        <f t="shared" si="1139"/>
        <v>2205</v>
      </c>
      <c r="M1121" s="253">
        <f>ROUND(L1121/12*$C$3,0)</f>
        <v>1286</v>
      </c>
      <c r="N1121" s="253">
        <v>1795</v>
      </c>
      <c r="O1121" s="253">
        <f t="shared" si="1140"/>
        <v>139.5800933125972</v>
      </c>
      <c r="P1121" s="253">
        <f t="shared" si="1141"/>
        <v>6</v>
      </c>
      <c r="Q1121" s="253">
        <f t="shared" si="1142"/>
        <v>512.85714285714289</v>
      </c>
      <c r="R1121" s="494"/>
      <c r="S1121" s="494"/>
      <c r="T1121" s="494"/>
      <c r="U1121" s="494"/>
      <c r="V1121" s="494"/>
      <c r="W1121" s="494"/>
      <c r="X1121" s="494"/>
      <c r="Y1121" s="2681"/>
      <c r="Z1121" s="494"/>
      <c r="AA1121" s="993"/>
      <c r="AB1121" s="494"/>
      <c r="AC1121" s="494"/>
      <c r="AD1121" s="494"/>
      <c r="AE1121" s="494"/>
      <c r="AF1121" s="494"/>
      <c r="AG1121" s="1165"/>
      <c r="AH1121" s="1177"/>
      <c r="AI1121" s="2572"/>
      <c r="AJ1121" s="1281"/>
    </row>
    <row r="1122" spans="1:36" s="2536" customFormat="1" x14ac:dyDescent="0.25">
      <c r="A1122" s="364">
        <v>1</v>
      </c>
      <c r="B1122" s="364">
        <v>1</v>
      </c>
      <c r="C1122" s="2245" t="s">
        <v>25</v>
      </c>
      <c r="D1122" s="1338" t="s">
        <v>239</v>
      </c>
      <c r="E1122" s="2244">
        <v>300</v>
      </c>
      <c r="F1122" s="114">
        <v>200</v>
      </c>
      <c r="G1122" s="212">
        <f>F1122/12*$C$3</f>
        <v>116.66666666666667</v>
      </c>
      <c r="H1122" s="212">
        <v>113</v>
      </c>
      <c r="I1122" s="212">
        <f t="shared" si="1137"/>
        <v>96.857142857142847</v>
      </c>
      <c r="J1122" s="2248">
        <v>6</v>
      </c>
      <c r="K1122" s="252">
        <f t="shared" si="1138"/>
        <v>5.1946902654867255</v>
      </c>
      <c r="L1122" s="253">
        <f t="shared" si="1139"/>
        <v>1200</v>
      </c>
      <c r="M1122" s="253">
        <f>ROUND(L1122/12*$C$3,0)</f>
        <v>700</v>
      </c>
      <c r="N1122" s="253">
        <v>587</v>
      </c>
      <c r="O1122" s="253">
        <f t="shared" si="1140"/>
        <v>83.857142857142847</v>
      </c>
      <c r="P1122" s="253">
        <f t="shared" si="1141"/>
        <v>4</v>
      </c>
      <c r="Q1122" s="253">
        <f t="shared" si="1142"/>
        <v>251.57142857142858</v>
      </c>
      <c r="R1122" s="494"/>
      <c r="S1122" s="494"/>
      <c r="T1122" s="494"/>
      <c r="U1122" s="494"/>
      <c r="V1122" s="494"/>
      <c r="W1122" s="494"/>
      <c r="X1122" s="494"/>
      <c r="Y1122" s="2681"/>
      <c r="Z1122" s="494"/>
      <c r="AA1122" s="993"/>
      <c r="AB1122" s="494"/>
      <c r="AC1122" s="494"/>
      <c r="AD1122" s="494"/>
      <c r="AE1122" s="494"/>
      <c r="AF1122" s="494"/>
      <c r="AG1122" s="1165"/>
      <c r="AH1122" s="1177"/>
      <c r="AI1122" s="2572"/>
      <c r="AJ1122" s="1281"/>
    </row>
    <row r="1123" spans="1:36" s="2536" customFormat="1" x14ac:dyDescent="0.25">
      <c r="A1123" s="364"/>
      <c r="B1123" s="364">
        <v>1</v>
      </c>
      <c r="C1123" s="2245" t="s">
        <v>23</v>
      </c>
      <c r="D1123" s="1338" t="s">
        <v>366</v>
      </c>
      <c r="E1123" s="2244">
        <v>340</v>
      </c>
      <c r="F1123" s="114">
        <v>0</v>
      </c>
      <c r="G1123" s="212">
        <f t="shared" ref="G1123:G1131" si="1143">F1123/12*$C$3</f>
        <v>0</v>
      </c>
      <c r="H1123" s="212">
        <v>0</v>
      </c>
      <c r="I1123" s="212" t="e">
        <f t="shared" si="1137"/>
        <v>#DIV/0!</v>
      </c>
      <c r="J1123" s="2248">
        <v>0</v>
      </c>
      <c r="K1123" s="252" t="e">
        <f t="shared" si="1138"/>
        <v>#DIV/0!</v>
      </c>
      <c r="L1123" s="253">
        <f t="shared" si="1139"/>
        <v>0</v>
      </c>
      <c r="M1123" s="253">
        <f>L1123/12*$C$3</f>
        <v>0</v>
      </c>
      <c r="N1123" s="253"/>
      <c r="O1123" s="253" t="e">
        <f t="shared" si="1140"/>
        <v>#DIV/0!</v>
      </c>
      <c r="P1123" s="253">
        <f t="shared" si="1141"/>
        <v>0</v>
      </c>
      <c r="Q1123" s="253" t="e">
        <f>N1123/$C$3*12/P1123</f>
        <v>#DIV/0!</v>
      </c>
      <c r="R1123" s="494"/>
      <c r="S1123" s="494"/>
      <c r="T1123" s="494"/>
      <c r="U1123" s="494"/>
      <c r="V1123" s="494"/>
      <c r="W1123" s="494"/>
      <c r="X1123" s="494"/>
      <c r="Y1123" s="2681"/>
      <c r="Z1123" s="494"/>
      <c r="AA1123" s="993"/>
      <c r="AB1123" s="494"/>
      <c r="AC1123" s="494"/>
      <c r="AD1123" s="494"/>
      <c r="AE1123" s="494"/>
      <c r="AF1123" s="494"/>
      <c r="AG1123" s="1165"/>
      <c r="AH1123" s="1177"/>
      <c r="AI1123" s="2572"/>
      <c r="AJ1123" s="1281"/>
    </row>
    <row r="1124" spans="1:36" s="2536" customFormat="1" x14ac:dyDescent="0.25">
      <c r="A1124" s="364">
        <v>1</v>
      </c>
      <c r="B1124" s="364">
        <v>1</v>
      </c>
      <c r="C1124" s="2245" t="s">
        <v>8</v>
      </c>
      <c r="D1124" s="1338" t="s">
        <v>239</v>
      </c>
      <c r="E1124" s="2244">
        <v>340</v>
      </c>
      <c r="F1124" s="114">
        <v>170</v>
      </c>
      <c r="G1124" s="212">
        <f t="shared" si="1143"/>
        <v>99.166666666666657</v>
      </c>
      <c r="H1124" s="212">
        <v>126</v>
      </c>
      <c r="I1124" s="212">
        <f t="shared" si="1137"/>
        <v>127.05882352941178</v>
      </c>
      <c r="J1124" s="2248">
        <v>12</v>
      </c>
      <c r="K1124" s="252">
        <f t="shared" si="1138"/>
        <v>8.2857142857142865</v>
      </c>
      <c r="L1124" s="253">
        <f t="shared" si="1139"/>
        <v>2040</v>
      </c>
      <c r="M1124" s="253">
        <f>L1124/12*$C$3</f>
        <v>1190</v>
      </c>
      <c r="N1124" s="253">
        <v>1044</v>
      </c>
      <c r="O1124" s="253">
        <f t="shared" si="1140"/>
        <v>87.731092436974791</v>
      </c>
      <c r="P1124" s="253">
        <f t="shared" si="1141"/>
        <v>6</v>
      </c>
      <c r="Q1124" s="253">
        <f t="shared" si="1142"/>
        <v>298.28571428571428</v>
      </c>
      <c r="R1124" s="494"/>
      <c r="S1124" s="494"/>
      <c r="T1124" s="494"/>
      <c r="U1124" s="494"/>
      <c r="V1124" s="494"/>
      <c r="W1124" s="494"/>
      <c r="X1124" s="494"/>
      <c r="Y1124" s="2681"/>
      <c r="Z1124" s="494"/>
      <c r="AA1124" s="993"/>
      <c r="AB1124" s="494"/>
      <c r="AC1124" s="494"/>
      <c r="AD1124" s="494"/>
      <c r="AE1124" s="494"/>
      <c r="AF1124" s="494"/>
      <c r="AG1124" s="1165"/>
      <c r="AH1124" s="1177"/>
      <c r="AI1124" s="2572"/>
      <c r="AJ1124" s="1281"/>
    </row>
    <row r="1125" spans="1:36" s="2536" customFormat="1" x14ac:dyDescent="0.25">
      <c r="A1125" s="364">
        <v>1</v>
      </c>
      <c r="B1125" s="364">
        <v>1</v>
      </c>
      <c r="C1125" s="2245" t="s">
        <v>220</v>
      </c>
      <c r="D1125" s="1338" t="s">
        <v>239</v>
      </c>
      <c r="E1125" s="2244">
        <v>330</v>
      </c>
      <c r="F1125" s="372">
        <v>33</v>
      </c>
      <c r="G1125" s="212">
        <f t="shared" si="1143"/>
        <v>19.25</v>
      </c>
      <c r="H1125" s="212">
        <v>23</v>
      </c>
      <c r="I1125" s="212">
        <f t="shared" si="1137"/>
        <v>119.48051948051948</v>
      </c>
      <c r="J1125" s="552">
        <v>10</v>
      </c>
      <c r="K1125" s="252">
        <f t="shared" si="1138"/>
        <v>5.7391304347826084</v>
      </c>
      <c r="L1125" s="253">
        <f t="shared" si="1139"/>
        <v>330</v>
      </c>
      <c r="M1125" s="253">
        <f t="shared" ref="M1125:M1131" si="1144">ROUND(L1125/12*$C$3,0)</f>
        <v>193</v>
      </c>
      <c r="N1125" s="253">
        <v>132</v>
      </c>
      <c r="O1125" s="253">
        <f t="shared" si="1140"/>
        <v>68.393782383419691</v>
      </c>
      <c r="P1125" s="253">
        <f t="shared" si="1141"/>
        <v>1</v>
      </c>
      <c r="Q1125" s="253">
        <f t="shared" si="1142"/>
        <v>226.28571428571428</v>
      </c>
      <c r="R1125" s="494"/>
      <c r="S1125" s="494"/>
      <c r="T1125" s="494"/>
      <c r="U1125" s="494"/>
      <c r="V1125" s="494"/>
      <c r="W1125" s="494"/>
      <c r="X1125" s="494"/>
      <c r="Y1125" s="2681"/>
      <c r="Z1125" s="494"/>
      <c r="AA1125" s="993"/>
      <c r="AB1125" s="494"/>
      <c r="AC1125" s="494"/>
      <c r="AD1125" s="494"/>
      <c r="AE1125" s="494"/>
      <c r="AF1125" s="494"/>
      <c r="AG1125" s="1165"/>
      <c r="AH1125" s="1177"/>
      <c r="AI1125" s="2572"/>
      <c r="AJ1125" s="1281"/>
    </row>
    <row r="1126" spans="1:36" s="2536" customFormat="1" x14ac:dyDescent="0.25">
      <c r="A1126" s="364">
        <v>1</v>
      </c>
      <c r="B1126" s="364">
        <v>1</v>
      </c>
      <c r="C1126" s="2245" t="s">
        <v>9</v>
      </c>
      <c r="D1126" s="1338" t="s">
        <v>239</v>
      </c>
      <c r="E1126" s="2244">
        <v>340</v>
      </c>
      <c r="F1126" s="114">
        <v>128</v>
      </c>
      <c r="G1126" s="212">
        <f t="shared" si="1143"/>
        <v>74.666666666666657</v>
      </c>
      <c r="H1126" s="212">
        <v>82</v>
      </c>
      <c r="I1126" s="212">
        <f t="shared" si="1137"/>
        <v>109.82142857142858</v>
      </c>
      <c r="J1126" s="2248">
        <v>8</v>
      </c>
      <c r="K1126" s="252">
        <f t="shared" si="1138"/>
        <v>9.1219512195121943</v>
      </c>
      <c r="L1126" s="253">
        <f t="shared" si="1139"/>
        <v>1024</v>
      </c>
      <c r="M1126" s="253">
        <f t="shared" si="1144"/>
        <v>597</v>
      </c>
      <c r="N1126" s="253">
        <v>748</v>
      </c>
      <c r="O1126" s="253">
        <f t="shared" si="1140"/>
        <v>125.2931323283082</v>
      </c>
      <c r="P1126" s="253">
        <f t="shared" si="1141"/>
        <v>3</v>
      </c>
      <c r="Q1126" s="253">
        <f t="shared" si="1142"/>
        <v>427.42857142857139</v>
      </c>
      <c r="R1126" s="494"/>
      <c r="S1126" s="494"/>
      <c r="T1126" s="494"/>
      <c r="U1126" s="494"/>
      <c r="V1126" s="494"/>
      <c r="W1126" s="494"/>
      <c r="X1126" s="494"/>
      <c r="Y1126" s="2681"/>
      <c r="Z1126" s="494"/>
      <c r="AA1126" s="993"/>
      <c r="AB1126" s="494"/>
      <c r="AC1126" s="494"/>
      <c r="AD1126" s="494"/>
      <c r="AE1126" s="494"/>
      <c r="AF1126" s="494"/>
      <c r="AG1126" s="1165"/>
      <c r="AH1126" s="1177"/>
      <c r="AI1126" s="2572"/>
      <c r="AJ1126" s="1281"/>
    </row>
    <row r="1127" spans="1:36" s="2536" customFormat="1" x14ac:dyDescent="0.25">
      <c r="A1127" s="364">
        <v>1</v>
      </c>
      <c r="B1127" s="364">
        <v>1</v>
      </c>
      <c r="C1127" s="2245" t="s">
        <v>26</v>
      </c>
      <c r="D1127" s="1338" t="s">
        <v>239</v>
      </c>
      <c r="E1127" s="2026">
        <v>340</v>
      </c>
      <c r="F1127" s="114">
        <v>340</v>
      </c>
      <c r="G1127" s="212">
        <f t="shared" si="1143"/>
        <v>198.33333333333331</v>
      </c>
      <c r="H1127" s="212">
        <v>206</v>
      </c>
      <c r="I1127" s="212">
        <f t="shared" si="1137"/>
        <v>103.86554621848741</v>
      </c>
      <c r="J1127" s="2248">
        <v>8</v>
      </c>
      <c r="K1127" s="252">
        <f t="shared" si="1138"/>
        <v>5.6213592233009706</v>
      </c>
      <c r="L1127" s="253">
        <f t="shared" si="1139"/>
        <v>2720</v>
      </c>
      <c r="M1127" s="253">
        <f t="shared" si="1144"/>
        <v>1587</v>
      </c>
      <c r="N1127" s="253">
        <v>1158</v>
      </c>
      <c r="O1127" s="253">
        <f t="shared" si="1140"/>
        <v>72.967863894139882</v>
      </c>
      <c r="P1127" s="253">
        <f t="shared" si="1141"/>
        <v>8</v>
      </c>
      <c r="Q1127" s="253">
        <f t="shared" si="1142"/>
        <v>248.14285714285711</v>
      </c>
      <c r="R1127" s="494"/>
      <c r="S1127" s="494"/>
      <c r="T1127" s="494"/>
      <c r="U1127" s="494"/>
      <c r="V1127" s="494"/>
      <c r="W1127" s="494"/>
      <c r="X1127" s="494"/>
      <c r="Y1127" s="2681"/>
      <c r="Z1127" s="494"/>
      <c r="AA1127" s="993"/>
      <c r="AB1127" s="494"/>
      <c r="AC1127" s="494"/>
      <c r="AD1127" s="494"/>
      <c r="AE1127" s="494"/>
      <c r="AF1127" s="494"/>
      <c r="AG1127" s="1165"/>
      <c r="AH1127" s="1177"/>
      <c r="AI1127" s="2572"/>
      <c r="AJ1127" s="1281"/>
    </row>
    <row r="1128" spans="1:36" s="2536" customFormat="1" x14ac:dyDescent="0.25">
      <c r="A1128" s="364"/>
      <c r="B1128" s="364">
        <v>1</v>
      </c>
      <c r="C1128" s="2245" t="s">
        <v>65</v>
      </c>
      <c r="D1128" s="1338" t="s">
        <v>239</v>
      </c>
      <c r="E1128" s="2244">
        <v>320</v>
      </c>
      <c r="F1128" s="406">
        <v>400</v>
      </c>
      <c r="G1128" s="212">
        <f t="shared" si="1143"/>
        <v>233.33333333333334</v>
      </c>
      <c r="H1128" s="212">
        <v>212</v>
      </c>
      <c r="I1128" s="212">
        <f>H1128/ROUND(G1128,0)*100</f>
        <v>90.987124463519308</v>
      </c>
      <c r="J1128" s="1888">
        <v>8</v>
      </c>
      <c r="K1128" s="252">
        <f t="shared" si="1138"/>
        <v>8.5377358490566042</v>
      </c>
      <c r="L1128" s="253">
        <f t="shared" si="1139"/>
        <v>3200</v>
      </c>
      <c r="M1128" s="253">
        <f t="shared" si="1144"/>
        <v>1867</v>
      </c>
      <c r="N1128" s="253">
        <v>1810</v>
      </c>
      <c r="O1128" s="253">
        <f t="shared" si="1140"/>
        <v>96.946973754686667</v>
      </c>
      <c r="P1128" s="253">
        <f t="shared" si="1141"/>
        <v>10</v>
      </c>
      <c r="Q1128" s="253">
        <f t="shared" si="1142"/>
        <v>310.28571428571428</v>
      </c>
      <c r="R1128" s="494"/>
      <c r="S1128" s="494"/>
      <c r="T1128" s="494"/>
      <c r="U1128" s="494"/>
      <c r="V1128" s="494"/>
      <c r="W1128" s="494"/>
      <c r="X1128" s="494"/>
      <c r="Y1128" s="2818"/>
      <c r="Z1128" s="494"/>
      <c r="AA1128" s="993"/>
      <c r="AB1128" s="494"/>
      <c r="AC1128" s="494"/>
      <c r="AD1128" s="494"/>
      <c r="AE1128" s="494"/>
      <c r="AF1128" s="494"/>
      <c r="AG1128" s="1165"/>
      <c r="AH1128" s="1177"/>
      <c r="AI1128" s="2572"/>
      <c r="AJ1128" s="1281"/>
    </row>
    <row r="1129" spans="1:36" s="2536" customFormat="1" x14ac:dyDescent="0.25">
      <c r="A1129" s="364"/>
      <c r="B1129" s="364">
        <v>1</v>
      </c>
      <c r="C1129" s="2245" t="s">
        <v>10</v>
      </c>
      <c r="D1129" s="1338" t="s">
        <v>239</v>
      </c>
      <c r="E1129" s="2244">
        <v>340</v>
      </c>
      <c r="F1129" s="406">
        <v>340</v>
      </c>
      <c r="G1129" s="212">
        <f t="shared" si="1143"/>
        <v>198.33333333333331</v>
      </c>
      <c r="H1129" s="212">
        <v>223</v>
      </c>
      <c r="I1129" s="212">
        <f>H1129/G1129*100</f>
        <v>112.43697478991596</v>
      </c>
      <c r="J1129" s="1888">
        <v>8</v>
      </c>
      <c r="K1129" s="252">
        <f t="shared" si="1138"/>
        <v>9.1390134529147975</v>
      </c>
      <c r="L1129" s="253">
        <f t="shared" si="1139"/>
        <v>2720</v>
      </c>
      <c r="M1129" s="253">
        <f t="shared" si="1144"/>
        <v>1587</v>
      </c>
      <c r="N1129" s="253">
        <v>2038</v>
      </c>
      <c r="O1129" s="253">
        <f t="shared" si="1140"/>
        <v>128.41839949590423</v>
      </c>
      <c r="P1129" s="253">
        <f t="shared" si="1141"/>
        <v>8</v>
      </c>
      <c r="Q1129" s="253">
        <f>N1129/$C$3*12/P1129</f>
        <v>436.71428571428578</v>
      </c>
      <c r="R1129" s="494"/>
      <c r="S1129" s="494"/>
      <c r="T1129" s="494"/>
      <c r="U1129" s="494"/>
      <c r="V1129" s="494"/>
      <c r="W1129" s="494"/>
      <c r="X1129" s="494"/>
      <c r="Y1129" s="2818"/>
      <c r="Z1129" s="494"/>
      <c r="AA1129" s="993"/>
      <c r="AB1129" s="494"/>
      <c r="AC1129" s="494"/>
      <c r="AD1129" s="494"/>
      <c r="AE1129" s="494"/>
      <c r="AF1129" s="494"/>
      <c r="AG1129" s="1165"/>
      <c r="AH1129" s="1177"/>
      <c r="AI1129" s="2572"/>
      <c r="AJ1129" s="1281"/>
    </row>
    <row r="1130" spans="1:36" s="2536" customFormat="1" x14ac:dyDescent="0.25">
      <c r="A1130" s="364"/>
      <c r="B1130" s="364">
        <v>1</v>
      </c>
      <c r="C1130" s="2245" t="s">
        <v>64</v>
      </c>
      <c r="D1130" s="1338" t="s">
        <v>239</v>
      </c>
      <c r="E1130" s="2244">
        <v>340</v>
      </c>
      <c r="F1130" s="406">
        <v>270</v>
      </c>
      <c r="G1130" s="212">
        <f t="shared" si="1143"/>
        <v>157.5</v>
      </c>
      <c r="H1130" s="212">
        <v>121</v>
      </c>
      <c r="I1130" s="212">
        <f>H1130/ROUND(G1130,0)*100</f>
        <v>76.582278481012651</v>
      </c>
      <c r="J1130" s="1888">
        <v>12</v>
      </c>
      <c r="K1130" s="252">
        <f t="shared" si="1138"/>
        <v>10.173553719008265</v>
      </c>
      <c r="L1130" s="253">
        <f t="shared" si="1139"/>
        <v>3240</v>
      </c>
      <c r="M1130" s="253">
        <f t="shared" si="1144"/>
        <v>1890</v>
      </c>
      <c r="N1130" s="253">
        <v>1231</v>
      </c>
      <c r="O1130" s="253">
        <f t="shared" si="1140"/>
        <v>65.132275132275126</v>
      </c>
      <c r="P1130" s="253">
        <f t="shared" si="1141"/>
        <v>10</v>
      </c>
      <c r="Q1130" s="253">
        <f>N1130/$C$3*12/P1130</f>
        <v>211.02857142857141</v>
      </c>
      <c r="R1130" s="494"/>
      <c r="S1130" s="494"/>
      <c r="T1130" s="494"/>
      <c r="U1130" s="494"/>
      <c r="V1130" s="494"/>
      <c r="W1130" s="494"/>
      <c r="X1130" s="494"/>
      <c r="Y1130" s="2818"/>
      <c r="Z1130" s="494"/>
      <c r="AA1130" s="993"/>
      <c r="AB1130" s="494"/>
      <c r="AC1130" s="494"/>
      <c r="AD1130" s="494"/>
      <c r="AE1130" s="494"/>
      <c r="AF1130" s="494"/>
      <c r="AG1130" s="1165"/>
      <c r="AH1130" s="1177"/>
      <c r="AI1130" s="2572"/>
      <c r="AJ1130" s="1281"/>
    </row>
    <row r="1131" spans="1:36" s="2536" customFormat="1" x14ac:dyDescent="0.25">
      <c r="A1131" s="364"/>
      <c r="B1131" s="364">
        <v>1</v>
      </c>
      <c r="C1131" s="2245" t="s">
        <v>6</v>
      </c>
      <c r="D1131" s="1338" t="s">
        <v>239</v>
      </c>
      <c r="E1131" s="2244">
        <v>340</v>
      </c>
      <c r="F1131" s="406">
        <v>528</v>
      </c>
      <c r="G1131" s="212">
        <f t="shared" si="1143"/>
        <v>308</v>
      </c>
      <c r="H1131" s="212">
        <v>320</v>
      </c>
      <c r="I1131" s="212">
        <f>H1131/ROUND(G1131,0)*100</f>
        <v>103.89610389610388</v>
      </c>
      <c r="J1131" s="1888">
        <v>10</v>
      </c>
      <c r="K1131" s="252">
        <f t="shared" si="1138"/>
        <v>9.1125000000000007</v>
      </c>
      <c r="L1131" s="253">
        <f t="shared" si="1139"/>
        <v>5280</v>
      </c>
      <c r="M1131" s="253">
        <f t="shared" si="1144"/>
        <v>3080</v>
      </c>
      <c r="N1131" s="253">
        <v>2916</v>
      </c>
      <c r="O1131" s="253">
        <f t="shared" si="1140"/>
        <v>94.675324675324674</v>
      </c>
      <c r="P1131" s="253">
        <f t="shared" si="1141"/>
        <v>16</v>
      </c>
      <c r="Q1131" s="253">
        <f>N1131/$C$3*12/P1131</f>
        <v>312.42857142857144</v>
      </c>
      <c r="R1131" s="494"/>
      <c r="S1131" s="494"/>
      <c r="T1131" s="494"/>
      <c r="U1131" s="494"/>
      <c r="V1131" s="494"/>
      <c r="W1131" s="494"/>
      <c r="X1131" s="494"/>
      <c r="Y1131" s="2818"/>
      <c r="Z1131" s="494"/>
      <c r="AA1131" s="993"/>
      <c r="AB1131" s="494"/>
      <c r="AC1131" s="494"/>
      <c r="AD1131" s="494"/>
      <c r="AE1131" s="494"/>
      <c r="AF1131" s="494"/>
      <c r="AG1131" s="1165"/>
      <c r="AH1131" s="1177"/>
      <c r="AI1131" s="2572"/>
      <c r="AJ1131" s="1281"/>
    </row>
    <row r="1132" spans="1:36" s="2536" customFormat="1" ht="29.25" x14ac:dyDescent="0.25">
      <c r="A1132" s="364">
        <v>1</v>
      </c>
      <c r="B1132" s="364">
        <v>1</v>
      </c>
      <c r="C1132" s="1601" t="s">
        <v>7</v>
      </c>
      <c r="D1132" s="3337"/>
      <c r="E1132" s="1601"/>
      <c r="F1132" s="162">
        <f>SUM(F1120:F1131)</f>
        <v>3100</v>
      </c>
      <c r="G1132" s="2819">
        <f>SUM(G1120:G1131)</f>
        <v>1808.333333333333</v>
      </c>
      <c r="H1132" s="2819">
        <f>SUM(H1120:H1131)</f>
        <v>1877</v>
      </c>
      <c r="I1132" s="2819">
        <f>H1132/G1132*100</f>
        <v>103.79723502304149</v>
      </c>
      <c r="J1132" s="2267">
        <f>IF(F1132=0,0,L1132/F1132)</f>
        <v>8.3738709677419347</v>
      </c>
      <c r="K1132" s="342">
        <f t="shared" si="1138"/>
        <v>7.97016515716569</v>
      </c>
      <c r="L1132" s="2819">
        <f>SUM(L1120:L1131)</f>
        <v>25959</v>
      </c>
      <c r="M1132" s="2819">
        <f>SUM(M1120:M1131)</f>
        <v>15144</v>
      </c>
      <c r="N1132" s="2819">
        <f>SUM(N1120:N1131)</f>
        <v>14960</v>
      </c>
      <c r="O1132" s="253">
        <f t="shared" si="1140"/>
        <v>98.784997358689907</v>
      </c>
      <c r="P1132" s="2819">
        <f>SUM(P1120:P1131)</f>
        <v>82</v>
      </c>
      <c r="Q1132" s="253">
        <f t="shared" si="1142"/>
        <v>312.75261324041816</v>
      </c>
      <c r="R1132" s="2820">
        <v>136176.55264796864</v>
      </c>
      <c r="S1132" s="2820">
        <v>136176.55264796864</v>
      </c>
      <c r="T1132" s="2820">
        <v>136176.55264796864</v>
      </c>
      <c r="U1132" s="2820">
        <v>136176.55264796864</v>
      </c>
      <c r="V1132" s="2820">
        <v>136176.55264796864</v>
      </c>
      <c r="W1132" s="2820">
        <v>136176.55264796864</v>
      </c>
      <c r="X1132" s="2820">
        <v>136176.55264796864</v>
      </c>
      <c r="Y1132" s="1092">
        <f t="shared" ref="Y1132:Y1135" si="1145">R1132/12*$C$3+(S1132-R1132)/11*6+(T1132-S1132)/10*5+(U1132-T1132)/9*4+(V1132-U1132)/8*3+(W1132-V1132)/7*2+(X1132-W1132)/6*1</f>
        <v>79436.322377981705</v>
      </c>
      <c r="Z1132" s="2820">
        <f t="shared" ref="Z1132:Z1135" si="1146">AF1132-AE1132-AB1132-AA1132</f>
        <v>79229.884730000005</v>
      </c>
      <c r="AA1132" s="3060"/>
      <c r="AB1132" s="2820">
        <v>-434.07208000000003</v>
      </c>
      <c r="AC1132" s="2820">
        <f t="shared" ref="AC1132:AC1135" si="1147">Z1132-Y1132</f>
        <v>-206.43764798170014</v>
      </c>
      <c r="AD1132" s="2820"/>
      <c r="AE1132" s="2820">
        <v>-620.74950000000001</v>
      </c>
      <c r="AF1132" s="2820">
        <v>78175.063150000002</v>
      </c>
      <c r="AG1132" s="2821"/>
      <c r="AH1132" s="2904"/>
      <c r="AI1132" s="2572"/>
      <c r="AJ1132" s="1281"/>
    </row>
    <row r="1133" spans="1:36" s="2536" customFormat="1" x14ac:dyDescent="0.25">
      <c r="A1133" s="364">
        <v>1</v>
      </c>
      <c r="B1133" s="364">
        <v>1</v>
      </c>
      <c r="C1133" s="2147" t="s">
        <v>14</v>
      </c>
      <c r="D1133" s="2147"/>
      <c r="E1133" s="2822"/>
      <c r="F1133" s="162"/>
      <c r="G1133" s="2819"/>
      <c r="H1133" s="2819"/>
      <c r="I1133" s="2819"/>
      <c r="J1133" s="2823"/>
      <c r="K1133" s="2823"/>
      <c r="L1133" s="2819"/>
      <c r="M1133" s="2819"/>
      <c r="N1133" s="2819"/>
      <c r="O1133" s="2819"/>
      <c r="P1133" s="2819"/>
      <c r="Q1133" s="2819"/>
      <c r="R1133" s="2686"/>
      <c r="S1133" s="2686"/>
      <c r="T1133" s="2686"/>
      <c r="U1133" s="2686"/>
      <c r="V1133" s="2686"/>
      <c r="W1133" s="2686"/>
      <c r="X1133" s="2686"/>
      <c r="Y1133" s="2680">
        <f t="shared" si="1145"/>
        <v>0</v>
      </c>
      <c r="Z1133" s="2686">
        <f t="shared" si="1146"/>
        <v>0</v>
      </c>
      <c r="AA1133" s="3035"/>
      <c r="AB1133" s="2686"/>
      <c r="AC1133" s="2686">
        <f t="shared" si="1147"/>
        <v>0</v>
      </c>
      <c r="AD1133" s="2686"/>
      <c r="AE1133" s="2686"/>
      <c r="AF1133" s="2686"/>
      <c r="AG1133" s="2821"/>
      <c r="AH1133" s="1518"/>
      <c r="AI1133" s="2572"/>
      <c r="AJ1133" s="1281"/>
    </row>
    <row r="1134" spans="1:36" s="2536" customFormat="1" x14ac:dyDescent="0.25">
      <c r="A1134" s="364">
        <v>1</v>
      </c>
      <c r="B1134" s="364">
        <v>1</v>
      </c>
      <c r="C1134" s="680" t="s">
        <v>348</v>
      </c>
      <c r="D1134" s="724"/>
      <c r="E1134" s="1914"/>
      <c r="F1134" s="410"/>
      <c r="G1134" s="716"/>
      <c r="H1134" s="716"/>
      <c r="I1134" s="716"/>
      <c r="J1134" s="1041"/>
      <c r="K1134" s="1041"/>
      <c r="L1134" s="1723"/>
      <c r="M1134" s="1723"/>
      <c r="N1134" s="1723"/>
      <c r="O1134" s="1723"/>
      <c r="P1134" s="1723"/>
      <c r="Q1134" s="1723"/>
      <c r="R1134" s="552">
        <v>118248.28009999999</v>
      </c>
      <c r="S1134" s="552">
        <v>118248.28009999999</v>
      </c>
      <c r="T1134" s="552">
        <v>118248.28009999999</v>
      </c>
      <c r="U1134" s="552">
        <v>118248.28009999999</v>
      </c>
      <c r="V1134" s="552">
        <v>118248.28009999999</v>
      </c>
      <c r="W1134" s="552">
        <v>118248.28009999999</v>
      </c>
      <c r="X1134" s="552">
        <v>118248.28009999999</v>
      </c>
      <c r="Y1134" s="2580">
        <f t="shared" si="1145"/>
        <v>68978.163391666661</v>
      </c>
      <c r="Z1134" s="552">
        <f t="shared" si="1146"/>
        <v>68084.531969999996</v>
      </c>
      <c r="AA1134" s="1379"/>
      <c r="AB1134" s="552"/>
      <c r="AC1134" s="552">
        <f t="shared" si="1147"/>
        <v>-893.63142166666512</v>
      </c>
      <c r="AD1134" s="552"/>
      <c r="AE1134" s="552">
        <v>-52.005670000000002</v>
      </c>
      <c r="AF1134" s="552">
        <v>68032.526299999998</v>
      </c>
      <c r="AG1134" s="1137"/>
      <c r="AH1134" s="1149"/>
      <c r="AI1134" s="2572"/>
      <c r="AJ1134" s="1281"/>
    </row>
    <row r="1135" spans="1:36" s="2536" customFormat="1" x14ac:dyDescent="0.25">
      <c r="A1135" s="364"/>
      <c r="B1135" s="364">
        <v>1</v>
      </c>
      <c r="C1135" s="657" t="s">
        <v>302</v>
      </c>
      <c r="D1135" s="724"/>
      <c r="E1135" s="1914"/>
      <c r="F1135" s="410"/>
      <c r="G1135" s="716"/>
      <c r="H1135" s="716"/>
      <c r="I1135" s="716"/>
      <c r="J1135" s="1041"/>
      <c r="K1135" s="1041"/>
      <c r="L1135" s="1723"/>
      <c r="M1135" s="1723"/>
      <c r="N1135" s="1723"/>
      <c r="O1135" s="1723"/>
      <c r="P1135" s="1723"/>
      <c r="Q1135" s="1723"/>
      <c r="R1135" s="552">
        <v>3945.3119999999999</v>
      </c>
      <c r="S1135" s="552">
        <v>3945.3119999999999</v>
      </c>
      <c r="T1135" s="552">
        <v>3945.3119999999999</v>
      </c>
      <c r="U1135" s="552">
        <v>3945.3119999999999</v>
      </c>
      <c r="V1135" s="552">
        <v>3945.3119999999999</v>
      </c>
      <c r="W1135" s="552">
        <v>3945.3119999999999</v>
      </c>
      <c r="X1135" s="552">
        <v>3945.3119999999999</v>
      </c>
      <c r="Y1135" s="2580">
        <f t="shared" si="1145"/>
        <v>2301.4320000000002</v>
      </c>
      <c r="Z1135" s="552">
        <f t="shared" si="1146"/>
        <v>2301.4319999999998</v>
      </c>
      <c r="AA1135" s="1379"/>
      <c r="AB1135" s="552"/>
      <c r="AC1135" s="552">
        <f t="shared" si="1147"/>
        <v>0</v>
      </c>
      <c r="AD1135" s="552"/>
      <c r="AE1135" s="552">
        <v>0</v>
      </c>
      <c r="AF1135" s="552">
        <v>2301.4319999999998</v>
      </c>
      <c r="AG1135" s="1137"/>
      <c r="AH1135" s="1149"/>
      <c r="AI1135" s="2572"/>
      <c r="AJ1135" s="1281"/>
    </row>
    <row r="1136" spans="1:36" s="2536" customFormat="1" ht="29.25" x14ac:dyDescent="0.25">
      <c r="A1136" s="364"/>
      <c r="B1136" s="364">
        <v>1</v>
      </c>
      <c r="C1136" s="2531" t="s">
        <v>284</v>
      </c>
      <c r="D1136" s="724"/>
      <c r="E1136" s="1914"/>
      <c r="F1136" s="755">
        <f>F1138+F1139+F1140+F1141</f>
        <v>43051</v>
      </c>
      <c r="G1136" s="755">
        <f t="shared" ref="G1136:H1136" si="1148">G1138+G1139+G1140+G1141</f>
        <v>25113.083333333336</v>
      </c>
      <c r="H1136" s="755">
        <f t="shared" si="1148"/>
        <v>18704</v>
      </c>
      <c r="I1136" s="435">
        <f>H1136/ROUND(G1136,0)*100</f>
        <v>74.479353322980131</v>
      </c>
      <c r="J1136" s="1041"/>
      <c r="K1136" s="1041"/>
      <c r="L1136" s="1723"/>
      <c r="M1136" s="1723"/>
      <c r="N1136" s="1723"/>
      <c r="O1136" s="1723"/>
      <c r="P1136" s="1723"/>
      <c r="Q1136" s="1723"/>
      <c r="R1136" s="552"/>
      <c r="S1136" s="552"/>
      <c r="T1136" s="552"/>
      <c r="U1136" s="552"/>
      <c r="V1136" s="552"/>
      <c r="W1136" s="552"/>
      <c r="X1136" s="552"/>
      <c r="Y1136" s="2682"/>
      <c r="Z1136" s="552"/>
      <c r="AA1136" s="1379"/>
      <c r="AB1136" s="552"/>
      <c r="AC1136" s="552"/>
      <c r="AD1136" s="552"/>
      <c r="AE1136" s="552"/>
      <c r="AF1136" s="552"/>
      <c r="AG1136" s="1129"/>
      <c r="AH1136" s="1149"/>
      <c r="AI1136" s="2572"/>
      <c r="AJ1136" s="1281"/>
    </row>
    <row r="1137" spans="1:36" s="2536" customFormat="1" ht="30" x14ac:dyDescent="0.25">
      <c r="A1137" s="364"/>
      <c r="B1137" s="364">
        <v>1</v>
      </c>
      <c r="C1137" s="462" t="s">
        <v>200</v>
      </c>
      <c r="D1137" s="724"/>
      <c r="E1137" s="1914"/>
      <c r="F1137" s="755"/>
      <c r="G1137" s="212"/>
      <c r="H1137" s="716"/>
      <c r="I1137" s="716"/>
      <c r="J1137" s="1041"/>
      <c r="K1137" s="1041"/>
      <c r="L1137" s="1723"/>
      <c r="M1137" s="1723"/>
      <c r="N1137" s="1723"/>
      <c r="O1137" s="1723"/>
      <c r="P1137" s="1723"/>
      <c r="Q1137" s="1723"/>
      <c r="R1137" s="552"/>
      <c r="S1137" s="552"/>
      <c r="T1137" s="552"/>
      <c r="U1137" s="552"/>
      <c r="V1137" s="552"/>
      <c r="W1137" s="552"/>
      <c r="X1137" s="552"/>
      <c r="Y1137" s="2682"/>
      <c r="Z1137" s="552"/>
      <c r="AA1137" s="1379"/>
      <c r="AB1137" s="552"/>
      <c r="AC1137" s="552"/>
      <c r="AD1137" s="552"/>
      <c r="AE1137" s="552"/>
      <c r="AF1137" s="552"/>
      <c r="AG1137" s="1137"/>
      <c r="AH1137" s="1149"/>
      <c r="AI1137" s="2572"/>
      <c r="AJ1137" s="1281"/>
    </row>
    <row r="1138" spans="1:36" s="2536" customFormat="1" ht="30" x14ac:dyDescent="0.25">
      <c r="A1138" s="364"/>
      <c r="B1138" s="364">
        <v>1</v>
      </c>
      <c r="C1138" s="463" t="s">
        <v>519</v>
      </c>
      <c r="D1138" s="724"/>
      <c r="E1138" s="1914"/>
      <c r="F1138" s="756">
        <v>14468</v>
      </c>
      <c r="G1138" s="212">
        <f t="shared" ref="G1138:G1141" si="1149">F1138/12*$C$3</f>
        <v>8439.6666666666679</v>
      </c>
      <c r="H1138" s="213">
        <v>6254</v>
      </c>
      <c r="I1138" s="716">
        <f t="shared" ref="I1138:I1145" si="1150">H1138/ROUND(G1138,0)*100</f>
        <v>74.099526066350705</v>
      </c>
      <c r="J1138" s="1041"/>
      <c r="K1138" s="1041"/>
      <c r="L1138" s="1723"/>
      <c r="M1138" s="1723"/>
      <c r="N1138" s="1723"/>
      <c r="O1138" s="1723"/>
      <c r="P1138" s="1723"/>
      <c r="Q1138" s="1723"/>
      <c r="R1138" s="552"/>
      <c r="S1138" s="552"/>
      <c r="T1138" s="552"/>
      <c r="U1138" s="552"/>
      <c r="V1138" s="552"/>
      <c r="W1138" s="552"/>
      <c r="X1138" s="552"/>
      <c r="Y1138" s="2682"/>
      <c r="Z1138" s="552"/>
      <c r="AA1138" s="1379"/>
      <c r="AB1138" s="552"/>
      <c r="AC1138" s="552"/>
      <c r="AD1138" s="552"/>
      <c r="AE1138" s="552"/>
      <c r="AF1138" s="552"/>
      <c r="AG1138" s="1133"/>
      <c r="AH1138" s="1149"/>
      <c r="AI1138" s="2572"/>
      <c r="AJ1138" s="1281"/>
    </row>
    <row r="1139" spans="1:36" s="2536" customFormat="1" ht="60" x14ac:dyDescent="0.25">
      <c r="A1139" s="364"/>
      <c r="B1139" s="364">
        <v>1</v>
      </c>
      <c r="C1139" s="463" t="s">
        <v>520</v>
      </c>
      <c r="D1139" s="724"/>
      <c r="E1139" s="1914"/>
      <c r="F1139" s="469">
        <v>4032</v>
      </c>
      <c r="G1139" s="212">
        <f t="shared" si="1149"/>
        <v>2352</v>
      </c>
      <c r="H1139" s="213">
        <v>1375</v>
      </c>
      <c r="I1139" s="435">
        <f t="shared" si="1150"/>
        <v>58.460884353741491</v>
      </c>
      <c r="J1139" s="1041"/>
      <c r="K1139" s="1041"/>
      <c r="L1139" s="1723"/>
      <c r="M1139" s="1723"/>
      <c r="N1139" s="1723"/>
      <c r="O1139" s="1723"/>
      <c r="P1139" s="1723"/>
      <c r="Q1139" s="1723"/>
      <c r="R1139" s="552"/>
      <c r="S1139" s="552"/>
      <c r="T1139" s="552"/>
      <c r="U1139" s="552"/>
      <c r="V1139" s="552"/>
      <c r="W1139" s="552"/>
      <c r="X1139" s="552"/>
      <c r="Y1139" s="2682"/>
      <c r="Z1139" s="552"/>
      <c r="AA1139" s="1379"/>
      <c r="AB1139" s="552"/>
      <c r="AC1139" s="552"/>
      <c r="AD1139" s="552"/>
      <c r="AE1139" s="552"/>
      <c r="AF1139" s="552"/>
      <c r="AG1139" s="1133"/>
      <c r="AH1139" s="1149"/>
      <c r="AI1139" s="2572"/>
      <c r="AJ1139" s="1281"/>
    </row>
    <row r="1140" spans="1:36" s="2536" customFormat="1" ht="45" x14ac:dyDescent="0.25">
      <c r="A1140" s="364"/>
      <c r="B1140" s="364">
        <v>1</v>
      </c>
      <c r="C1140" s="463" t="s">
        <v>521</v>
      </c>
      <c r="D1140" s="724"/>
      <c r="E1140" s="1914"/>
      <c r="F1140" s="469">
        <v>24051</v>
      </c>
      <c r="G1140" s="212">
        <f t="shared" si="1149"/>
        <v>14029.75</v>
      </c>
      <c r="H1140" s="213">
        <v>10848</v>
      </c>
      <c r="I1140" s="213">
        <f t="shared" si="1150"/>
        <v>77.320028510334993</v>
      </c>
      <c r="J1140" s="1041"/>
      <c r="K1140" s="1041"/>
      <c r="L1140" s="1723"/>
      <c r="M1140" s="1723"/>
      <c r="N1140" s="1723"/>
      <c r="O1140" s="1723"/>
      <c r="P1140" s="1723"/>
      <c r="Q1140" s="1723"/>
      <c r="R1140" s="552"/>
      <c r="S1140" s="552"/>
      <c r="T1140" s="552"/>
      <c r="U1140" s="552"/>
      <c r="V1140" s="552"/>
      <c r="W1140" s="552"/>
      <c r="X1140" s="552"/>
      <c r="Y1140" s="2682"/>
      <c r="Z1140" s="552"/>
      <c r="AA1140" s="1379"/>
      <c r="AB1140" s="552"/>
      <c r="AC1140" s="552"/>
      <c r="AD1140" s="552"/>
      <c r="AE1140" s="552"/>
      <c r="AF1140" s="552"/>
      <c r="AG1140" s="1133"/>
      <c r="AH1140" s="1149"/>
      <c r="AI1140" s="2572"/>
      <c r="AJ1140" s="1281"/>
    </row>
    <row r="1141" spans="1:36" s="2536" customFormat="1" ht="105" x14ac:dyDescent="0.25">
      <c r="A1141" s="364"/>
      <c r="B1141" s="364">
        <v>1</v>
      </c>
      <c r="C1141" s="463" t="s">
        <v>522</v>
      </c>
      <c r="D1141" s="724"/>
      <c r="E1141" s="1914"/>
      <c r="F1141" s="469">
        <v>500</v>
      </c>
      <c r="G1141" s="212">
        <f t="shared" si="1149"/>
        <v>291.66666666666663</v>
      </c>
      <c r="H1141" s="213">
        <v>227</v>
      </c>
      <c r="I1141" s="213">
        <f t="shared" si="1150"/>
        <v>77.739726027397253</v>
      </c>
      <c r="J1141" s="1041"/>
      <c r="K1141" s="1041"/>
      <c r="L1141" s="1723"/>
      <c r="M1141" s="1723"/>
      <c r="N1141" s="1723"/>
      <c r="O1141" s="1723"/>
      <c r="P1141" s="1723"/>
      <c r="Q1141" s="1723"/>
      <c r="R1141" s="552"/>
      <c r="S1141" s="552"/>
      <c r="T1141" s="552"/>
      <c r="U1141" s="552"/>
      <c r="V1141" s="552"/>
      <c r="W1141" s="552"/>
      <c r="X1141" s="552"/>
      <c r="Y1141" s="2682"/>
      <c r="Z1141" s="552"/>
      <c r="AA1141" s="1379"/>
      <c r="AB1141" s="552"/>
      <c r="AC1141" s="552"/>
      <c r="AD1141" s="552"/>
      <c r="AE1141" s="552"/>
      <c r="AF1141" s="552"/>
      <c r="AG1141" s="1133"/>
      <c r="AH1141" s="1149"/>
      <c r="AI1141" s="2572"/>
      <c r="AJ1141" s="1281"/>
    </row>
    <row r="1142" spans="1:36" s="2536" customFormat="1" ht="29.25" x14ac:dyDescent="0.25">
      <c r="A1142" s="364"/>
      <c r="B1142" s="364"/>
      <c r="C1142" s="436" t="s">
        <v>133</v>
      </c>
      <c r="D1142" s="724"/>
      <c r="E1142" s="1914"/>
      <c r="F1142" s="793">
        <f>F1143+F1144+F1145</f>
        <v>37542</v>
      </c>
      <c r="G1142" s="793">
        <f t="shared" ref="G1142:H1142" si="1151">G1143+G1144+G1145</f>
        <v>21755.749999999996</v>
      </c>
      <c r="H1142" s="793">
        <f t="shared" si="1151"/>
        <v>15807</v>
      </c>
      <c r="I1142" s="213">
        <f t="shared" si="1150"/>
        <v>72.655819084390515</v>
      </c>
      <c r="J1142" s="1041"/>
      <c r="K1142" s="1041"/>
      <c r="L1142" s="1723"/>
      <c r="M1142" s="1723"/>
      <c r="N1142" s="1723"/>
      <c r="O1142" s="1723"/>
      <c r="P1142" s="1723"/>
      <c r="Q1142" s="1723"/>
      <c r="R1142" s="552"/>
      <c r="S1142" s="552"/>
      <c r="T1142" s="552"/>
      <c r="U1142" s="552"/>
      <c r="V1142" s="552"/>
      <c r="W1142" s="552"/>
      <c r="X1142" s="552"/>
      <c r="Y1142" s="2682"/>
      <c r="Z1142" s="552"/>
      <c r="AA1142" s="1379"/>
      <c r="AB1142" s="552"/>
      <c r="AC1142" s="552"/>
      <c r="AD1142" s="552"/>
      <c r="AE1142" s="552"/>
      <c r="AF1142" s="552"/>
      <c r="AG1142" s="1133"/>
      <c r="AH1142" s="1149"/>
      <c r="AI1142" s="2572"/>
      <c r="AJ1142" s="1281"/>
    </row>
    <row r="1143" spans="1:36" s="2536" customFormat="1" x14ac:dyDescent="0.25">
      <c r="A1143" s="364"/>
      <c r="B1143" s="364">
        <v>1</v>
      </c>
      <c r="C1143" s="463" t="s">
        <v>232</v>
      </c>
      <c r="D1143" s="724"/>
      <c r="E1143" s="1914"/>
      <c r="F1143" s="469">
        <v>34877</v>
      </c>
      <c r="G1143" s="212">
        <f t="shared" ref="G1143:G1144" si="1152">F1143/12*$C$3</f>
        <v>20344.916666666664</v>
      </c>
      <c r="H1143" s="213">
        <v>15021</v>
      </c>
      <c r="I1143" s="213">
        <f t="shared" si="1150"/>
        <v>73.831408208405009</v>
      </c>
      <c r="J1143" s="1041"/>
      <c r="K1143" s="1041"/>
      <c r="L1143" s="1723"/>
      <c r="M1143" s="1723"/>
      <c r="N1143" s="1723"/>
      <c r="O1143" s="1723"/>
      <c r="P1143" s="1723"/>
      <c r="Q1143" s="1723"/>
      <c r="R1143" s="552"/>
      <c r="S1143" s="552"/>
      <c r="T1143" s="552"/>
      <c r="U1143" s="552"/>
      <c r="V1143" s="552"/>
      <c r="W1143" s="552"/>
      <c r="X1143" s="552"/>
      <c r="Y1143" s="2682"/>
      <c r="Z1143" s="552"/>
      <c r="AA1143" s="1379"/>
      <c r="AB1143" s="552"/>
      <c r="AC1143" s="552"/>
      <c r="AD1143" s="552"/>
      <c r="AE1143" s="552"/>
      <c r="AF1143" s="552"/>
      <c r="AG1143" s="1133"/>
      <c r="AH1143" s="1149"/>
      <c r="AI1143" s="2572"/>
      <c r="AJ1143" s="1281"/>
    </row>
    <row r="1144" spans="1:36" s="2536" customFormat="1" ht="45" x14ac:dyDescent="0.25">
      <c r="A1144" s="364"/>
      <c r="B1144" s="364">
        <v>1</v>
      </c>
      <c r="C1144" s="463" t="s">
        <v>523</v>
      </c>
      <c r="D1144" s="724"/>
      <c r="E1144" s="1914"/>
      <c r="F1144" s="3540">
        <v>1630</v>
      </c>
      <c r="G1144" s="212">
        <f t="shared" si="1152"/>
        <v>950.83333333333337</v>
      </c>
      <c r="H1144" s="213">
        <v>642</v>
      </c>
      <c r="I1144" s="435">
        <f t="shared" si="1150"/>
        <v>67.50788643533123</v>
      </c>
      <c r="J1144" s="1041"/>
      <c r="K1144" s="1041"/>
      <c r="L1144" s="1723"/>
      <c r="M1144" s="1723"/>
      <c r="N1144" s="1723"/>
      <c r="O1144" s="1723"/>
      <c r="P1144" s="1723"/>
      <c r="Q1144" s="1723"/>
      <c r="R1144" s="552"/>
      <c r="S1144" s="552"/>
      <c r="T1144" s="552"/>
      <c r="U1144" s="552"/>
      <c r="V1144" s="552"/>
      <c r="W1144" s="552"/>
      <c r="X1144" s="552"/>
      <c r="Y1144" s="2682"/>
      <c r="Z1144" s="552"/>
      <c r="AA1144" s="1379"/>
      <c r="AB1144" s="552"/>
      <c r="AC1144" s="552"/>
      <c r="AD1144" s="552"/>
      <c r="AE1144" s="552"/>
      <c r="AF1144" s="552"/>
      <c r="AG1144" s="1129"/>
      <c r="AH1144" s="1149"/>
      <c r="AI1144" s="2572"/>
      <c r="AJ1144" s="1281"/>
    </row>
    <row r="1145" spans="1:36" s="2536" customFormat="1" ht="75" x14ac:dyDescent="0.25">
      <c r="A1145" s="364"/>
      <c r="B1145" s="364"/>
      <c r="C1145" s="463" t="s">
        <v>592</v>
      </c>
      <c r="D1145" s="724"/>
      <c r="E1145" s="1914"/>
      <c r="F1145" s="3540">
        <v>1035</v>
      </c>
      <c r="G1145" s="3641">
        <f>F1145/9*4</f>
        <v>460</v>
      </c>
      <c r="H1145" s="213">
        <v>144</v>
      </c>
      <c r="I1145" s="435">
        <f t="shared" si="1150"/>
        <v>31.304347826086961</v>
      </c>
      <c r="J1145" s="1041"/>
      <c r="K1145" s="1041"/>
      <c r="L1145" s="1723"/>
      <c r="M1145" s="1723"/>
      <c r="N1145" s="1723"/>
      <c r="O1145" s="1723"/>
      <c r="P1145" s="1723"/>
      <c r="Q1145" s="1723"/>
      <c r="R1145" s="552"/>
      <c r="S1145" s="552"/>
      <c r="T1145" s="552"/>
      <c r="U1145" s="552"/>
      <c r="V1145" s="552"/>
      <c r="W1145" s="552"/>
      <c r="X1145" s="552"/>
      <c r="Y1145" s="2682"/>
      <c r="Z1145" s="552"/>
      <c r="AA1145" s="1379"/>
      <c r="AB1145" s="552"/>
      <c r="AC1145" s="552"/>
      <c r="AD1145" s="552"/>
      <c r="AE1145" s="552"/>
      <c r="AF1145" s="552"/>
      <c r="AG1145" s="1129"/>
      <c r="AH1145" s="1149"/>
      <c r="AI1145" s="2572"/>
      <c r="AJ1145" s="1281"/>
    </row>
    <row r="1146" spans="1:36" s="2536" customFormat="1" x14ac:dyDescent="0.25">
      <c r="A1146" s="364"/>
      <c r="B1146" s="364">
        <v>1</v>
      </c>
      <c r="C1146" s="1034" t="s">
        <v>201</v>
      </c>
      <c r="D1146" s="724"/>
      <c r="E1146" s="1914"/>
      <c r="F1146" s="469"/>
      <c r="G1146" s="212"/>
      <c r="H1146" s="213"/>
      <c r="I1146" s="213"/>
      <c r="J1146" s="1041"/>
      <c r="K1146" s="1041"/>
      <c r="L1146" s="1723"/>
      <c r="M1146" s="1723"/>
      <c r="N1146" s="1723"/>
      <c r="O1146" s="1723"/>
      <c r="P1146" s="1723"/>
      <c r="Q1146" s="1723"/>
      <c r="R1146" s="552"/>
      <c r="S1146" s="552"/>
      <c r="T1146" s="552"/>
      <c r="U1146" s="552"/>
      <c r="V1146" s="552"/>
      <c r="W1146" s="552"/>
      <c r="X1146" s="552"/>
      <c r="Y1146" s="2682"/>
      <c r="Z1146" s="552"/>
      <c r="AA1146" s="1379"/>
      <c r="AB1146" s="552"/>
      <c r="AC1146" s="552"/>
      <c r="AD1146" s="552"/>
      <c r="AE1146" s="552"/>
      <c r="AF1146" s="552"/>
      <c r="AG1146" s="1133"/>
      <c r="AH1146" s="1149"/>
      <c r="AI1146" s="2572"/>
      <c r="AJ1146" s="1281"/>
    </row>
    <row r="1147" spans="1:36" s="2536" customFormat="1" ht="104.25" x14ac:dyDescent="0.25">
      <c r="A1147" s="364"/>
      <c r="B1147" s="364">
        <v>1</v>
      </c>
      <c r="C1147" s="463" t="s">
        <v>594</v>
      </c>
      <c r="D1147" s="724"/>
      <c r="E1147" s="1914"/>
      <c r="F1147" s="469">
        <v>5174</v>
      </c>
      <c r="G1147" s="212">
        <f t="shared" ref="G1147" si="1153">F1147/12*$C$3</f>
        <v>3018.166666666667</v>
      </c>
      <c r="H1147" s="213">
        <v>1232</v>
      </c>
      <c r="I1147" s="213">
        <f>H1147/ROUND(G1147,0)*100</f>
        <v>40.821736249171636</v>
      </c>
      <c r="J1147" s="1041"/>
      <c r="K1147" s="1041"/>
      <c r="L1147" s="1723"/>
      <c r="M1147" s="1723"/>
      <c r="N1147" s="1723"/>
      <c r="O1147" s="1723"/>
      <c r="P1147" s="1723"/>
      <c r="Q1147" s="1723"/>
      <c r="R1147" s="552">
        <v>11027.0875</v>
      </c>
      <c r="S1147" s="552">
        <v>11027.0875</v>
      </c>
      <c r="T1147" s="552">
        <v>11027.0875</v>
      </c>
      <c r="U1147" s="552">
        <v>11027.0875</v>
      </c>
      <c r="V1147" s="552">
        <v>11027.0875</v>
      </c>
      <c r="W1147" s="552">
        <v>11027.0875</v>
      </c>
      <c r="X1147" s="552">
        <v>11027.0875</v>
      </c>
      <c r="Y1147" s="2580">
        <f>R1147/12*$C$3+(S1147-R1147)/11*6+(T1147-S1147)/10*5+(U1147-T1147)/9*4+(V1147-U1147)/8*3+(W1147-V1147)/7*2+(X1147-W1147)/6*1</f>
        <v>6432.4677083333336</v>
      </c>
      <c r="Z1147" s="552">
        <f t="shared" ref="Z1147" si="1154">AF1147-AE1147-AB1147-AA1147</f>
        <v>2625.7</v>
      </c>
      <c r="AA1147" s="1379"/>
      <c r="AB1147" s="552"/>
      <c r="AC1147" s="552">
        <f t="shared" ref="AC1147" si="1155">Z1147-Y1147</f>
        <v>-3806.7677083333338</v>
      </c>
      <c r="AD1147" s="552"/>
      <c r="AE1147" s="552">
        <v>0</v>
      </c>
      <c r="AF1147" s="552">
        <v>2625.7</v>
      </c>
      <c r="AG1147" s="1129"/>
      <c r="AH1147" s="1149"/>
      <c r="AI1147" s="2572"/>
      <c r="AJ1147" s="1281"/>
    </row>
    <row r="1148" spans="1:36" s="2536" customFormat="1" ht="57.75" x14ac:dyDescent="0.25">
      <c r="A1148" s="364"/>
      <c r="B1148" s="364">
        <v>1</v>
      </c>
      <c r="C1148" s="713" t="s">
        <v>525</v>
      </c>
      <c r="D1148" s="724"/>
      <c r="E1148" s="1914"/>
      <c r="F1148" s="793">
        <f>F1149+F1156</f>
        <v>13837</v>
      </c>
      <c r="G1148" s="793">
        <f t="shared" ref="G1148:H1148" si="1156">G1149+G1156</f>
        <v>8071.5833333333321</v>
      </c>
      <c r="H1148" s="793">
        <f t="shared" si="1156"/>
        <v>7181</v>
      </c>
      <c r="I1148" s="716">
        <f>H1148/ROUND(G1148,0)*100</f>
        <v>88.96184340931616</v>
      </c>
      <c r="J1148" s="1041"/>
      <c r="K1148" s="1041"/>
      <c r="L1148" s="1723"/>
      <c r="M1148" s="1723"/>
      <c r="N1148" s="1723"/>
      <c r="O1148" s="1723"/>
      <c r="P1148" s="1723"/>
      <c r="Q1148" s="1723"/>
      <c r="R1148" s="552">
        <f t="shared" ref="R1148:AF1148" si="1157">R1149+R1156</f>
        <v>53134.569260344884</v>
      </c>
      <c r="S1148" s="552">
        <f t="shared" ref="S1148:T1148" si="1158">S1149+S1156</f>
        <v>53134.569260344884</v>
      </c>
      <c r="T1148" s="552">
        <f t="shared" si="1158"/>
        <v>53134.569260344884</v>
      </c>
      <c r="U1148" s="552">
        <f t="shared" ref="U1148:V1148" si="1159">U1149+U1156</f>
        <v>53134.569260344884</v>
      </c>
      <c r="V1148" s="552">
        <f t="shared" si="1159"/>
        <v>53134.569260344884</v>
      </c>
      <c r="W1148" s="552">
        <f t="shared" ref="W1148:X1148" si="1160">W1149+W1156</f>
        <v>53134.569260344884</v>
      </c>
      <c r="X1148" s="552">
        <f t="shared" si="1160"/>
        <v>53134.569260344884</v>
      </c>
      <c r="Y1148" s="2682">
        <f t="shared" si="1157"/>
        <v>30995.165401867849</v>
      </c>
      <c r="Z1148" s="552">
        <f t="shared" si="1157"/>
        <v>23751.749430000003</v>
      </c>
      <c r="AA1148" s="1379">
        <f t="shared" si="1157"/>
        <v>0</v>
      </c>
      <c r="AB1148" s="552">
        <f t="shared" si="1157"/>
        <v>0</v>
      </c>
      <c r="AC1148" s="552">
        <f t="shared" si="1157"/>
        <v>-7243.4159718678475</v>
      </c>
      <c r="AD1148" s="552">
        <f t="shared" si="1157"/>
        <v>0</v>
      </c>
      <c r="AE1148" s="552">
        <f t="shared" si="1157"/>
        <v>-102.46884</v>
      </c>
      <c r="AF1148" s="552">
        <f t="shared" si="1157"/>
        <v>23649.280590000002</v>
      </c>
      <c r="AG1148" s="1137"/>
      <c r="AH1148" s="1149"/>
      <c r="AI1148" s="2572"/>
      <c r="AJ1148" s="1281"/>
    </row>
    <row r="1149" spans="1:36" s="2536" customFormat="1" ht="30" x14ac:dyDescent="0.25">
      <c r="A1149" s="364"/>
      <c r="B1149" s="364">
        <v>1</v>
      </c>
      <c r="C1149" s="659" t="s">
        <v>285</v>
      </c>
      <c r="D1149" s="724"/>
      <c r="E1149" s="1914"/>
      <c r="F1149" s="1054">
        <f>SUM(F1150:F1155)</f>
        <v>6767</v>
      </c>
      <c r="G1149" s="1054">
        <f t="shared" ref="G1149:H1149" si="1161">SUM(G1150:G1155)</f>
        <v>3947.4166666666661</v>
      </c>
      <c r="H1149" s="1054">
        <f t="shared" si="1161"/>
        <v>4055</v>
      </c>
      <c r="I1149" s="716">
        <f>H1149/ROUND(G1149,0)*100</f>
        <v>102.73625538383581</v>
      </c>
      <c r="J1149" s="1041"/>
      <c r="K1149" s="1041"/>
      <c r="L1149" s="1723"/>
      <c r="M1149" s="1723"/>
      <c r="N1149" s="1723"/>
      <c r="O1149" s="1723"/>
      <c r="P1149" s="1723"/>
      <c r="Q1149" s="1723"/>
      <c r="R1149" s="552">
        <f t="shared" ref="R1149:AF1149" si="1162">SUM(R1150:R1155)</f>
        <v>30987.733021055286</v>
      </c>
      <c r="S1149" s="552">
        <f t="shared" ref="S1149:T1149" si="1163">SUM(S1150:S1155)</f>
        <v>30987.733021055286</v>
      </c>
      <c r="T1149" s="552">
        <f t="shared" si="1163"/>
        <v>30987.733021055286</v>
      </c>
      <c r="U1149" s="552">
        <f t="shared" ref="U1149:V1149" si="1164">SUM(U1150:U1155)</f>
        <v>30987.733021055286</v>
      </c>
      <c r="V1149" s="552">
        <f t="shared" si="1164"/>
        <v>30987.733021055286</v>
      </c>
      <c r="W1149" s="552">
        <f t="shared" ref="W1149:X1149" si="1165">SUM(W1150:W1155)</f>
        <v>30987.733021055286</v>
      </c>
      <c r="X1149" s="552">
        <f t="shared" si="1165"/>
        <v>30987.733021055286</v>
      </c>
      <c r="Y1149" s="2682">
        <f t="shared" si="1162"/>
        <v>18076.177595615583</v>
      </c>
      <c r="Z1149" s="552">
        <f t="shared" si="1162"/>
        <v>15640.784050000002</v>
      </c>
      <c r="AA1149" s="1379">
        <f t="shared" si="1162"/>
        <v>0</v>
      </c>
      <c r="AB1149" s="552">
        <f t="shared" si="1162"/>
        <v>0</v>
      </c>
      <c r="AC1149" s="552">
        <f t="shared" si="1162"/>
        <v>-2435.3935456155823</v>
      </c>
      <c r="AD1149" s="552">
        <f t="shared" si="1162"/>
        <v>0</v>
      </c>
      <c r="AE1149" s="552">
        <f t="shared" si="1162"/>
        <v>-102.46884</v>
      </c>
      <c r="AF1149" s="552">
        <f t="shared" si="1162"/>
        <v>15538.315210000002</v>
      </c>
      <c r="AG1149" s="1133"/>
      <c r="AH1149" s="1149"/>
      <c r="AI1149" s="2572"/>
      <c r="AJ1149" s="1281"/>
    </row>
    <row r="1150" spans="1:36" s="2536" customFormat="1" ht="30" x14ac:dyDescent="0.25">
      <c r="A1150" s="364"/>
      <c r="B1150" s="364">
        <v>1</v>
      </c>
      <c r="C1150" s="463" t="s">
        <v>526</v>
      </c>
      <c r="D1150" s="724"/>
      <c r="E1150" s="1914"/>
      <c r="F1150" s="2528">
        <v>5893</v>
      </c>
      <c r="G1150" s="212">
        <f t="shared" ref="G1150" si="1166">F1150/12*$C$3</f>
        <v>3437.583333333333</v>
      </c>
      <c r="H1150" s="213">
        <v>3494</v>
      </c>
      <c r="I1150" s="213">
        <f>H1150/ROUND(G1150,0)*100</f>
        <v>101.62885398487494</v>
      </c>
      <c r="J1150" s="1041"/>
      <c r="K1150" s="1041"/>
      <c r="L1150" s="1723"/>
      <c r="M1150" s="1723"/>
      <c r="N1150" s="1723"/>
      <c r="O1150" s="1723"/>
      <c r="P1150" s="1723"/>
      <c r="Q1150" s="1723"/>
      <c r="R1150" s="552">
        <v>28002.422475986488</v>
      </c>
      <c r="S1150" s="552">
        <v>28002.422475986488</v>
      </c>
      <c r="T1150" s="552">
        <v>28002.422475986488</v>
      </c>
      <c r="U1150" s="552">
        <v>28002.422475986488</v>
      </c>
      <c r="V1150" s="552">
        <v>28002.422475986488</v>
      </c>
      <c r="W1150" s="552">
        <v>28002.422475986488</v>
      </c>
      <c r="X1150" s="552">
        <v>28002.422475986488</v>
      </c>
      <c r="Y1150" s="2682">
        <f>R1150/12*$C$3+(S1150-R1150)/11*6+(T1150-S1150)/10*5+(U1150-T1150)/9*4+(V1150-U1150)/8*3+(W1150-V1150)/7*2+(X1150-W1150)/6*1</f>
        <v>16334.746444325452</v>
      </c>
      <c r="Z1150" s="552">
        <f t="shared" ref="Z1150" si="1167">AF1150-AE1150-AB1150-AA1150</f>
        <v>13502.198320000003</v>
      </c>
      <c r="AA1150" s="1379"/>
      <c r="AB1150" s="552"/>
      <c r="AC1150" s="552">
        <f t="shared" ref="AC1150" si="1168">Z1150-Y1150</f>
        <v>-2832.548124325449</v>
      </c>
      <c r="AD1150" s="552"/>
      <c r="AE1150" s="552">
        <v>-8.8240099999999995</v>
      </c>
      <c r="AF1150" s="552">
        <v>13493.374310000003</v>
      </c>
      <c r="AG1150" s="1137"/>
      <c r="AH1150" s="1149"/>
      <c r="AI1150" s="2572"/>
      <c r="AJ1150" s="1281"/>
    </row>
    <row r="1151" spans="1:36" s="2536" customFormat="1" ht="60" x14ac:dyDescent="0.25">
      <c r="A1151" s="364"/>
      <c r="B1151" s="364">
        <v>1</v>
      </c>
      <c r="C1151" s="463" t="s">
        <v>548</v>
      </c>
      <c r="D1151" s="724"/>
      <c r="E1151" s="1914"/>
      <c r="F1151" s="1053"/>
      <c r="G1151" s="212"/>
      <c r="H1151" s="716"/>
      <c r="I1151" s="716"/>
      <c r="J1151" s="1041"/>
      <c r="K1151" s="1041"/>
      <c r="L1151" s="1723"/>
      <c r="M1151" s="1723"/>
      <c r="N1151" s="1723"/>
      <c r="O1151" s="1723"/>
      <c r="P1151" s="1723"/>
      <c r="Q1151" s="1723"/>
      <c r="R1151" s="552"/>
      <c r="S1151" s="552"/>
      <c r="T1151" s="552"/>
      <c r="U1151" s="552"/>
      <c r="V1151" s="552"/>
      <c r="W1151" s="552"/>
      <c r="X1151" s="552"/>
      <c r="Y1151" s="2682"/>
      <c r="Z1151" s="552"/>
      <c r="AA1151" s="1379"/>
      <c r="AB1151" s="552"/>
      <c r="AC1151" s="552"/>
      <c r="AD1151" s="552"/>
      <c r="AE1151" s="552"/>
      <c r="AF1151" s="552"/>
      <c r="AG1151" s="1137"/>
      <c r="AH1151" s="1149"/>
      <c r="AI1151" s="2572"/>
      <c r="AJ1151" s="1281"/>
    </row>
    <row r="1152" spans="1:36" s="2536" customFormat="1" ht="30" x14ac:dyDescent="0.25">
      <c r="A1152" s="364"/>
      <c r="B1152" s="364">
        <v>1</v>
      </c>
      <c r="C1152" s="463" t="s">
        <v>527</v>
      </c>
      <c r="D1152" s="724"/>
      <c r="E1152" s="1914"/>
      <c r="F1152" s="688">
        <v>728</v>
      </c>
      <c r="G1152" s="212">
        <f t="shared" ref="G1152" si="1169">F1152/12*$C$3</f>
        <v>424.66666666666663</v>
      </c>
      <c r="H1152" s="213">
        <v>426</v>
      </c>
      <c r="I1152" s="716">
        <f>H1152/ROUND(G1152,0)*100</f>
        <v>100.23529411764707</v>
      </c>
      <c r="J1152" s="1041"/>
      <c r="K1152" s="1041"/>
      <c r="L1152" s="1723"/>
      <c r="M1152" s="1723"/>
      <c r="N1152" s="1723"/>
      <c r="O1152" s="1723"/>
      <c r="P1152" s="1723"/>
      <c r="Q1152" s="1723"/>
      <c r="R1152" s="552">
        <v>1715.80051</v>
      </c>
      <c r="S1152" s="552">
        <v>1715.80051</v>
      </c>
      <c r="T1152" s="552">
        <v>1715.80051</v>
      </c>
      <c r="U1152" s="552">
        <v>1715.80051</v>
      </c>
      <c r="V1152" s="552">
        <v>1715.80051</v>
      </c>
      <c r="W1152" s="552">
        <v>1715.80051</v>
      </c>
      <c r="X1152" s="552">
        <v>1715.80051</v>
      </c>
      <c r="Y1152" s="2682">
        <f>R1152/12*$C$3+(S1152-R1152)/11*6+(T1152-S1152)/10*5+(U1152-T1152)/9*4+(V1152-U1152)/8*3+(W1152-V1152)/7*2+(X1152-W1152)/6*1</f>
        <v>1000.8836308333333</v>
      </c>
      <c r="Z1152" s="552">
        <f t="shared" ref="Z1152" si="1170">AF1152-AE1152-AB1152-AA1152</f>
        <v>971.25017999999989</v>
      </c>
      <c r="AA1152" s="1379"/>
      <c r="AB1152" s="552"/>
      <c r="AC1152" s="552">
        <f t="shared" ref="AC1152" si="1171">Z1152-Y1152</f>
        <v>-29.633450833333427</v>
      </c>
      <c r="AD1152" s="552"/>
      <c r="AE1152" s="552">
        <v>-10.109260000000001</v>
      </c>
      <c r="AF1152" s="552">
        <v>961.14091999999994</v>
      </c>
      <c r="AG1152" s="1133"/>
      <c r="AH1152" s="1149"/>
      <c r="AI1152" s="2572"/>
      <c r="AJ1152" s="1281"/>
    </row>
    <row r="1153" spans="1:36" s="2536" customFormat="1" ht="30" x14ac:dyDescent="0.25">
      <c r="A1153" s="364"/>
      <c r="B1153" s="364">
        <v>1</v>
      </c>
      <c r="C1153" s="463" t="s">
        <v>528</v>
      </c>
      <c r="D1153" s="724"/>
      <c r="E1153" s="1914"/>
      <c r="F1153" s="1053"/>
      <c r="G1153" s="212"/>
      <c r="H1153" s="213"/>
      <c r="I1153" s="716"/>
      <c r="J1153" s="1041"/>
      <c r="K1153" s="1041"/>
      <c r="L1153" s="1723"/>
      <c r="M1153" s="1723"/>
      <c r="N1153" s="1723"/>
      <c r="O1153" s="1723"/>
      <c r="P1153" s="1723"/>
      <c r="Q1153" s="1723"/>
      <c r="R1153" s="552"/>
      <c r="S1153" s="552"/>
      <c r="T1153" s="552"/>
      <c r="U1153" s="552"/>
      <c r="V1153" s="552"/>
      <c r="W1153" s="552"/>
      <c r="X1153" s="552"/>
      <c r="Y1153" s="2682"/>
      <c r="Z1153" s="552">
        <f>AF1153-AE1153-AB1153</f>
        <v>0</v>
      </c>
      <c r="AA1153" s="1379"/>
      <c r="AB1153" s="552"/>
      <c r="AC1153" s="552">
        <f>Z1153-Y1153</f>
        <v>0</v>
      </c>
      <c r="AD1153" s="552"/>
      <c r="AE1153" s="552">
        <v>0</v>
      </c>
      <c r="AF1153" s="552">
        <v>0</v>
      </c>
      <c r="AG1153" s="1133"/>
      <c r="AH1153" s="1149"/>
      <c r="AI1153" s="2572"/>
      <c r="AJ1153" s="1281"/>
    </row>
    <row r="1154" spans="1:36" s="2536" customFormat="1" ht="45" x14ac:dyDescent="0.25">
      <c r="A1154" s="364">
        <v>1</v>
      </c>
      <c r="B1154" s="364">
        <v>1</v>
      </c>
      <c r="C1154" s="463" t="s">
        <v>529</v>
      </c>
      <c r="D1154" s="4"/>
      <c r="E1154" s="4"/>
      <c r="F1154" s="1053">
        <v>14</v>
      </c>
      <c r="G1154" s="212">
        <f t="shared" ref="G1154:G1155" si="1172">F1154/12*$C$3</f>
        <v>8.1666666666666679</v>
      </c>
      <c r="H1154" s="322">
        <v>7</v>
      </c>
      <c r="I1154" s="322">
        <f>H1154/ROUND(G1154,0)*100</f>
        <v>87.5</v>
      </c>
      <c r="J1154" s="1762"/>
      <c r="K1154" s="1762"/>
      <c r="L1154" s="210"/>
      <c r="M1154" s="210"/>
      <c r="N1154" s="210"/>
      <c r="O1154" s="210"/>
      <c r="P1154" s="210"/>
      <c r="Q1154" s="210"/>
      <c r="R1154" s="494">
        <v>121.73383897920002</v>
      </c>
      <c r="S1154" s="494">
        <v>121.73383897920002</v>
      </c>
      <c r="T1154" s="494">
        <v>121.73383897920002</v>
      </c>
      <c r="U1154" s="494">
        <v>121.73383897920002</v>
      </c>
      <c r="V1154" s="494">
        <v>121.73383897920002</v>
      </c>
      <c r="W1154" s="494">
        <v>121.73383897920002</v>
      </c>
      <c r="X1154" s="494">
        <v>121.73383897920002</v>
      </c>
      <c r="Y1154" s="2681">
        <f t="shared" ref="Y1154:Y1155" si="1173">R1154/12*$C$3+(S1154-R1154)/11*6+(T1154-S1154)/10*5+(U1154-T1154)/9*4+(V1154-U1154)/8*3+(W1154-V1154)/7*2+(X1154-W1154)/6*1</f>
        <v>71.0114060712</v>
      </c>
      <c r="Z1154" s="494">
        <f t="shared" ref="Z1154:Z1155" si="1174">AF1154-AE1154-AB1154-AA1154</f>
        <v>60.528510000000004</v>
      </c>
      <c r="AA1154" s="993"/>
      <c r="AB1154" s="494"/>
      <c r="AC1154" s="494">
        <f t="shared" ref="AC1154:AC1155" si="1175">Z1154-Y1154</f>
        <v>-10.482896071199995</v>
      </c>
      <c r="AD1154" s="494"/>
      <c r="AE1154" s="494">
        <v>0</v>
      </c>
      <c r="AF1154" s="494">
        <v>60.528510000000004</v>
      </c>
      <c r="AG1154" s="1149"/>
      <c r="AH1154" s="1177"/>
      <c r="AI1154" s="2572"/>
      <c r="AJ1154" s="1281"/>
    </row>
    <row r="1155" spans="1:36" s="2536" customFormat="1" ht="30" x14ac:dyDescent="0.25">
      <c r="A1155" s="364"/>
      <c r="B1155" s="364">
        <v>1</v>
      </c>
      <c r="C1155" s="463" t="s">
        <v>530</v>
      </c>
      <c r="D1155" s="4"/>
      <c r="E1155" s="4"/>
      <c r="F1155" s="1053">
        <v>132</v>
      </c>
      <c r="G1155" s="212">
        <f t="shared" si="1172"/>
        <v>77</v>
      </c>
      <c r="H1155" s="322">
        <v>128</v>
      </c>
      <c r="I1155" s="322">
        <f>H1155/ROUND(G1155,0)*100</f>
        <v>166.23376623376623</v>
      </c>
      <c r="J1155" s="1762"/>
      <c r="K1155" s="1762"/>
      <c r="L1155" s="210"/>
      <c r="M1155" s="210"/>
      <c r="N1155" s="210"/>
      <c r="O1155" s="210"/>
      <c r="P1155" s="210"/>
      <c r="Q1155" s="210"/>
      <c r="R1155" s="494">
        <v>1147.7761960896003</v>
      </c>
      <c r="S1155" s="494">
        <v>1147.7761960896003</v>
      </c>
      <c r="T1155" s="494">
        <v>1147.7761960896003</v>
      </c>
      <c r="U1155" s="494">
        <v>1147.7761960896003</v>
      </c>
      <c r="V1155" s="494">
        <v>1147.7761960896003</v>
      </c>
      <c r="W1155" s="494">
        <v>1147.7761960896003</v>
      </c>
      <c r="X1155" s="494">
        <v>1147.7761960896003</v>
      </c>
      <c r="Y1155" s="2681">
        <f t="shared" si="1173"/>
        <v>669.53611438560017</v>
      </c>
      <c r="Z1155" s="494">
        <f t="shared" si="1174"/>
        <v>1106.8070400000001</v>
      </c>
      <c r="AA1155" s="993"/>
      <c r="AB1155" s="494"/>
      <c r="AC1155" s="494">
        <f t="shared" si="1175"/>
        <v>437.27092561439997</v>
      </c>
      <c r="AD1155" s="494"/>
      <c r="AE1155" s="494">
        <v>-83.535570000000007</v>
      </c>
      <c r="AF1155" s="494">
        <v>1023.2714700000001</v>
      </c>
      <c r="AG1155" s="1149"/>
      <c r="AH1155" s="1177"/>
      <c r="AI1155" s="2572"/>
      <c r="AJ1155" s="1281"/>
    </row>
    <row r="1156" spans="1:36" s="2536" customFormat="1" ht="45" x14ac:dyDescent="0.25">
      <c r="A1156" s="364"/>
      <c r="B1156" s="364">
        <v>1</v>
      </c>
      <c r="C1156" s="659" t="s">
        <v>286</v>
      </c>
      <c r="D1156" s="4"/>
      <c r="E1156" s="4"/>
      <c r="F1156" s="1054">
        <f>SUM(F1157:F1160)</f>
        <v>7070</v>
      </c>
      <c r="G1156" s="1054">
        <f t="shared" ref="G1156" si="1176">SUM(G1157:G1160)</f>
        <v>4124.1666666666661</v>
      </c>
      <c r="H1156" s="1054">
        <f>SUM(H1157:H1160)-H1158</f>
        <v>3126</v>
      </c>
      <c r="I1156" s="322">
        <f>H1156/ROUND(G1156,0)*100</f>
        <v>75.80019398642095</v>
      </c>
      <c r="J1156" s="1762"/>
      <c r="K1156" s="1762"/>
      <c r="L1156" s="210"/>
      <c r="M1156" s="210"/>
      <c r="N1156" s="210"/>
      <c r="O1156" s="210"/>
      <c r="P1156" s="210"/>
      <c r="Q1156" s="210"/>
      <c r="R1156" s="494">
        <f t="shared" ref="R1156:AF1156" si="1177">SUM(R1157:R1160)</f>
        <v>22146.836239289602</v>
      </c>
      <c r="S1156" s="494">
        <f t="shared" ref="S1156:T1156" si="1178">SUM(S1157:S1160)</f>
        <v>22146.836239289602</v>
      </c>
      <c r="T1156" s="494">
        <f t="shared" si="1178"/>
        <v>22146.836239289602</v>
      </c>
      <c r="U1156" s="494">
        <f t="shared" ref="U1156:V1156" si="1179">SUM(U1157:U1160)</f>
        <v>22146.836239289602</v>
      </c>
      <c r="V1156" s="494">
        <f t="shared" si="1179"/>
        <v>22146.836239289602</v>
      </c>
      <c r="W1156" s="494">
        <f t="shared" ref="W1156:X1156" si="1180">SUM(W1157:W1160)</f>
        <v>22146.836239289602</v>
      </c>
      <c r="X1156" s="494">
        <f t="shared" si="1180"/>
        <v>22146.836239289602</v>
      </c>
      <c r="Y1156" s="2681">
        <f t="shared" si="1177"/>
        <v>12918.987806252266</v>
      </c>
      <c r="Z1156" s="494">
        <f t="shared" si="1177"/>
        <v>8110.9653800000006</v>
      </c>
      <c r="AA1156" s="993">
        <f t="shared" si="1177"/>
        <v>0</v>
      </c>
      <c r="AB1156" s="494">
        <f t="shared" si="1177"/>
        <v>0</v>
      </c>
      <c r="AC1156" s="494">
        <f t="shared" si="1177"/>
        <v>-4808.0224262522652</v>
      </c>
      <c r="AD1156" s="494">
        <f t="shared" si="1177"/>
        <v>0</v>
      </c>
      <c r="AE1156" s="494">
        <f t="shared" si="1177"/>
        <v>0</v>
      </c>
      <c r="AF1156" s="494">
        <f t="shared" si="1177"/>
        <v>8110.9653800000006</v>
      </c>
      <c r="AG1156" s="1149"/>
      <c r="AH1156" s="1177"/>
      <c r="AI1156" s="2572"/>
      <c r="AJ1156" s="1281"/>
    </row>
    <row r="1157" spans="1:36" s="2536" customFormat="1" ht="45" x14ac:dyDescent="0.25">
      <c r="A1157" s="364">
        <v>1</v>
      </c>
      <c r="B1157" s="364">
        <v>1</v>
      </c>
      <c r="C1157" s="463" t="s">
        <v>531</v>
      </c>
      <c r="D1157" s="4"/>
      <c r="E1157" s="4"/>
      <c r="F1157" s="1059">
        <v>1550</v>
      </c>
      <c r="G1157" s="212">
        <f t="shared" ref="G1157:G1160" si="1181">F1157/12*$C$3</f>
        <v>904.16666666666663</v>
      </c>
      <c r="H1157" s="322">
        <v>901</v>
      </c>
      <c r="I1157" s="322">
        <f>H1157/ROUND(G1157,0)*100</f>
        <v>99.66814159292035</v>
      </c>
      <c r="J1157" s="1762"/>
      <c r="K1157" s="1762"/>
      <c r="L1157" s="210"/>
      <c r="M1157" s="210"/>
      <c r="N1157" s="210"/>
      <c r="O1157" s="210"/>
      <c r="P1157" s="210"/>
      <c r="Q1157" s="210"/>
      <c r="R1157" s="494">
        <v>2619.1745000000001</v>
      </c>
      <c r="S1157" s="494">
        <v>2619.1745000000001</v>
      </c>
      <c r="T1157" s="494">
        <v>2619.1745000000001</v>
      </c>
      <c r="U1157" s="494">
        <v>2619.1745000000001</v>
      </c>
      <c r="V1157" s="494">
        <v>2619.1745000000001</v>
      </c>
      <c r="W1157" s="494">
        <v>2619.1745000000001</v>
      </c>
      <c r="X1157" s="494">
        <v>2619.1745000000001</v>
      </c>
      <c r="Y1157" s="2681">
        <f>R1157/12*$C$3+(S1157-R1157)/11*6+(T1157-S1157)/10*5+(U1157-T1157)/9*4+(V1157-U1157)/8*3+(W1157-V1157)/7*2+(X1157-W1157)/6*1</f>
        <v>1527.8517916666667</v>
      </c>
      <c r="Z1157" s="494">
        <f t="shared" ref="Z1157:Z1161" si="1182">AF1157-AE1157-AB1157-AA1157</f>
        <v>1481.50287</v>
      </c>
      <c r="AA1157" s="993"/>
      <c r="AB1157" s="494"/>
      <c r="AC1157" s="494">
        <f t="shared" ref="AC1157:AC1161" si="1183">Z1157-Y1157</f>
        <v>-46.348921666666683</v>
      </c>
      <c r="AD1157" s="494"/>
      <c r="AE1157" s="494">
        <v>0</v>
      </c>
      <c r="AF1157" s="494">
        <v>1481.50287</v>
      </c>
      <c r="AG1157" s="1149"/>
      <c r="AH1157" s="1177"/>
      <c r="AI1157" s="2572"/>
      <c r="AJ1157" s="1281"/>
    </row>
    <row r="1158" spans="1:36" s="2536" customFormat="1" ht="30" x14ac:dyDescent="0.25">
      <c r="A1158" s="364"/>
      <c r="B1158" s="364"/>
      <c r="C1158" s="463" t="s">
        <v>568</v>
      </c>
      <c r="D1158" s="4"/>
      <c r="E1158" s="4"/>
      <c r="F1158" s="1059"/>
      <c r="G1158" s="212"/>
      <c r="H1158" s="322">
        <v>95</v>
      </c>
      <c r="I1158" s="322"/>
      <c r="J1158" s="1762"/>
      <c r="K1158" s="1762"/>
      <c r="L1158" s="210"/>
      <c r="M1158" s="210"/>
      <c r="N1158" s="210"/>
      <c r="O1158" s="210"/>
      <c r="P1158" s="210"/>
      <c r="Q1158" s="210"/>
      <c r="R1158" s="494"/>
      <c r="S1158" s="494"/>
      <c r="T1158" s="494"/>
      <c r="U1158" s="494"/>
      <c r="V1158" s="494"/>
      <c r="W1158" s="494"/>
      <c r="X1158" s="494"/>
      <c r="Y1158" s="2681">
        <f t="shared" ref="Y1158" si="1184">R1158/12*$C$3+(S1158-R1158)/11*4+(T1158-S1158)/10*3+(U1158-T1158)/9*2+(V1158-U1158)/8*1</f>
        <v>0</v>
      </c>
      <c r="Z1158" s="494"/>
      <c r="AA1158" s="993"/>
      <c r="AB1158" s="494"/>
      <c r="AC1158" s="494"/>
      <c r="AD1158" s="494"/>
      <c r="AE1158" s="494"/>
      <c r="AF1158" s="494"/>
      <c r="AG1158" s="1149"/>
      <c r="AH1158" s="1177"/>
      <c r="AI1158" s="2572"/>
      <c r="AJ1158" s="1281"/>
    </row>
    <row r="1159" spans="1:36" s="2536" customFormat="1" ht="75" x14ac:dyDescent="0.25">
      <c r="A1159" s="364"/>
      <c r="B1159" s="364">
        <v>1</v>
      </c>
      <c r="C1159" s="463" t="s">
        <v>532</v>
      </c>
      <c r="D1159" s="4"/>
      <c r="E1159" s="4"/>
      <c r="F1159" s="1053">
        <v>4800</v>
      </c>
      <c r="G1159" s="212">
        <f t="shared" si="1181"/>
        <v>2800</v>
      </c>
      <c r="H1159" s="322">
        <v>1624</v>
      </c>
      <c r="I1159" s="322">
        <f>H1159/ROUND(G1159,0)*100</f>
        <v>57.999999999999993</v>
      </c>
      <c r="J1159" s="1762"/>
      <c r="K1159" s="1762"/>
      <c r="L1159" s="210"/>
      <c r="M1159" s="210"/>
      <c r="N1159" s="210"/>
      <c r="O1159" s="210"/>
      <c r="P1159" s="210"/>
      <c r="Q1159" s="210"/>
      <c r="R1159" s="494">
        <v>18256.663222272</v>
      </c>
      <c r="S1159" s="494">
        <v>18256.663222272</v>
      </c>
      <c r="T1159" s="494">
        <v>18256.663222272</v>
      </c>
      <c r="U1159" s="494">
        <v>18256.663222272</v>
      </c>
      <c r="V1159" s="494">
        <v>18256.663222272</v>
      </c>
      <c r="W1159" s="494">
        <v>18256.663222272</v>
      </c>
      <c r="X1159" s="494">
        <v>18256.663222272</v>
      </c>
      <c r="Y1159" s="2681">
        <f t="shared" ref="Y1159:Y1161" si="1185">R1159/12*$C$3+(S1159-R1159)/11*6+(T1159-S1159)/10*5+(U1159-T1159)/9*4+(V1159-U1159)/8*3+(W1159-V1159)/7*2+(X1159-W1159)/6*1</f>
        <v>10649.720212991999</v>
      </c>
      <c r="Z1159" s="494">
        <f t="shared" si="1182"/>
        <v>5519.4846800000005</v>
      </c>
      <c r="AA1159" s="993"/>
      <c r="AB1159" s="494"/>
      <c r="AC1159" s="494">
        <f t="shared" si="1183"/>
        <v>-5130.2355329919983</v>
      </c>
      <c r="AD1159" s="494"/>
      <c r="AE1159" s="494">
        <v>0</v>
      </c>
      <c r="AF1159" s="494">
        <v>5519.4846800000005</v>
      </c>
      <c r="AG1159" s="1149"/>
      <c r="AH1159" s="1177"/>
      <c r="AI1159" s="2572"/>
      <c r="AJ1159" s="1281"/>
    </row>
    <row r="1160" spans="1:36" s="2536" customFormat="1" ht="60" x14ac:dyDescent="0.25">
      <c r="A1160" s="364"/>
      <c r="B1160" s="364">
        <v>1</v>
      </c>
      <c r="C1160" s="463" t="s">
        <v>533</v>
      </c>
      <c r="D1160" s="4"/>
      <c r="E1160" s="4"/>
      <c r="F1160" s="1053">
        <v>720</v>
      </c>
      <c r="G1160" s="212">
        <f t="shared" si="1181"/>
        <v>420</v>
      </c>
      <c r="H1160" s="322">
        <v>601</v>
      </c>
      <c r="I1160" s="322">
        <f>H1160/ROUND(G1160,0)*100</f>
        <v>143.0952380952381</v>
      </c>
      <c r="J1160" s="1762"/>
      <c r="K1160" s="1762"/>
      <c r="L1160" s="210"/>
      <c r="M1160" s="210"/>
      <c r="N1160" s="210"/>
      <c r="O1160" s="210"/>
      <c r="P1160" s="210"/>
      <c r="Q1160" s="210"/>
      <c r="R1160" s="494">
        <v>1270.9985170176003</v>
      </c>
      <c r="S1160" s="494">
        <v>1270.9985170176003</v>
      </c>
      <c r="T1160" s="494">
        <v>1270.9985170176003</v>
      </c>
      <c r="U1160" s="494">
        <v>1270.9985170176003</v>
      </c>
      <c r="V1160" s="494">
        <v>1270.9985170176003</v>
      </c>
      <c r="W1160" s="494">
        <v>1270.9985170176003</v>
      </c>
      <c r="X1160" s="494">
        <v>1270.9985170176003</v>
      </c>
      <c r="Y1160" s="2681">
        <f t="shared" si="1185"/>
        <v>741.41580159360024</v>
      </c>
      <c r="Z1160" s="494">
        <f t="shared" si="1182"/>
        <v>1109.9778299999998</v>
      </c>
      <c r="AA1160" s="993"/>
      <c r="AB1160" s="494"/>
      <c r="AC1160" s="494">
        <f t="shared" si="1183"/>
        <v>368.56202840639958</v>
      </c>
      <c r="AD1160" s="494"/>
      <c r="AE1160" s="494">
        <v>0</v>
      </c>
      <c r="AF1160" s="494">
        <v>1109.9778299999998</v>
      </c>
      <c r="AG1160" s="1149"/>
      <c r="AH1160" s="1177"/>
      <c r="AI1160" s="2572"/>
      <c r="AJ1160" s="1281"/>
    </row>
    <row r="1161" spans="1:36" s="2536" customFormat="1" ht="29.25" x14ac:dyDescent="0.25">
      <c r="A1161" s="364">
        <v>1</v>
      </c>
      <c r="B1161" s="364">
        <v>1</v>
      </c>
      <c r="C1161" s="713" t="s">
        <v>327</v>
      </c>
      <c r="D1161" s="4"/>
      <c r="E1161" s="4"/>
      <c r="F1161" s="888">
        <f>SUM(F1162,F1163,F1166,F1167,F1168,F1169)+F1171*5+F1173*10</f>
        <v>2273</v>
      </c>
      <c r="G1161" s="888">
        <f t="shared" ref="G1161:H1161" si="1186">SUM(G1162,G1163,G1166,G1167,G1168,G1169)+G1171*5+G1173*10</f>
        <v>1311.7500000000002</v>
      </c>
      <c r="H1161" s="888">
        <f t="shared" si="1186"/>
        <v>1405.2</v>
      </c>
      <c r="I1161" s="322">
        <f>H1161/ROUND(G1161,0)*100</f>
        <v>107.10365853658537</v>
      </c>
      <c r="J1161" s="1762"/>
      <c r="K1161" s="1762"/>
      <c r="L1161" s="210"/>
      <c r="M1161" s="210"/>
      <c r="N1161" s="210"/>
      <c r="O1161" s="210"/>
      <c r="P1161" s="210"/>
      <c r="Q1161" s="210"/>
      <c r="R1161" s="494">
        <v>12981.447999999997</v>
      </c>
      <c r="S1161" s="494">
        <v>12981.447999999997</v>
      </c>
      <c r="T1161" s="494">
        <v>12981.447999999997</v>
      </c>
      <c r="U1161" s="494">
        <v>12981.447999999997</v>
      </c>
      <c r="V1161" s="494">
        <v>12981.447999999997</v>
      </c>
      <c r="W1161" s="494">
        <v>12981.447999999997</v>
      </c>
      <c r="X1161" s="494">
        <v>12981.447999999997</v>
      </c>
      <c r="Y1161" s="2681">
        <f t="shared" si="1185"/>
        <v>7572.5113333333311</v>
      </c>
      <c r="Z1161" s="494">
        <f t="shared" si="1182"/>
        <v>8689.3884199999993</v>
      </c>
      <c r="AA1161" s="993"/>
      <c r="AB1161" s="494"/>
      <c r="AC1161" s="494">
        <f t="shared" si="1183"/>
        <v>1116.8770866666682</v>
      </c>
      <c r="AD1161" s="494">
        <v>-13.128020000000001</v>
      </c>
      <c r="AE1161" s="494">
        <v>0</v>
      </c>
      <c r="AF1161" s="494">
        <v>8689.3884199999993</v>
      </c>
      <c r="AG1161" s="1149"/>
      <c r="AH1161" s="1177"/>
      <c r="AI1161" s="2572"/>
      <c r="AJ1161" s="1281"/>
    </row>
    <row r="1162" spans="1:36" s="2536" customFormat="1" x14ac:dyDescent="0.25">
      <c r="A1162" s="364">
        <v>1</v>
      </c>
      <c r="B1162" s="364">
        <v>1</v>
      </c>
      <c r="C1162" s="4" t="s">
        <v>318</v>
      </c>
      <c r="D1162" s="4"/>
      <c r="E1162" s="4"/>
      <c r="F1162" s="1053"/>
      <c r="G1162" s="1053"/>
      <c r="H1162" s="1053"/>
      <c r="I1162" s="322"/>
      <c r="J1162" s="1762"/>
      <c r="K1162" s="1762"/>
      <c r="L1162" s="210"/>
      <c r="M1162" s="210"/>
      <c r="N1162" s="210"/>
      <c r="O1162" s="210"/>
      <c r="P1162" s="210"/>
      <c r="Q1162" s="210"/>
      <c r="R1162" s="494"/>
      <c r="S1162" s="494"/>
      <c r="T1162" s="494"/>
      <c r="U1162" s="494"/>
      <c r="V1162" s="494"/>
      <c r="W1162" s="494"/>
      <c r="X1162" s="494"/>
      <c r="Y1162" s="2681"/>
      <c r="Z1162" s="494"/>
      <c r="AA1162" s="993"/>
      <c r="AB1162" s="494"/>
      <c r="AC1162" s="494"/>
      <c r="AD1162" s="494"/>
      <c r="AE1162" s="494"/>
      <c r="AF1162" s="494"/>
      <c r="AG1162" s="1149"/>
      <c r="AH1162" s="1177"/>
      <c r="AI1162" s="2572"/>
      <c r="AJ1162" s="1281"/>
    </row>
    <row r="1163" spans="1:36" s="2536" customFormat="1" ht="30" x14ac:dyDescent="0.25">
      <c r="A1163" s="364">
        <v>1</v>
      </c>
      <c r="B1163" s="364">
        <v>1</v>
      </c>
      <c r="C1163" s="725" t="s">
        <v>506</v>
      </c>
      <c r="D1163" s="4"/>
      <c r="E1163" s="4"/>
      <c r="F1163" s="473">
        <f>F1164+F1165/4</f>
        <v>75</v>
      </c>
      <c r="G1163" s="473">
        <f t="shared" ref="G1163:H1163" si="1187">G1164+G1165/4</f>
        <v>43.75</v>
      </c>
      <c r="H1163" s="473">
        <f t="shared" si="1187"/>
        <v>291.2</v>
      </c>
      <c r="I1163" s="322">
        <f>H1163/ROUND(G1163,0)*100</f>
        <v>661.81818181818187</v>
      </c>
      <c r="J1163" s="1762"/>
      <c r="K1163" s="1762"/>
      <c r="L1163" s="210"/>
      <c r="M1163" s="210"/>
      <c r="N1163" s="210"/>
      <c r="O1163" s="210"/>
      <c r="P1163" s="210"/>
      <c r="Q1163" s="210"/>
      <c r="R1163" s="494"/>
      <c r="S1163" s="494"/>
      <c r="T1163" s="494"/>
      <c r="U1163" s="494"/>
      <c r="V1163" s="494"/>
      <c r="W1163" s="494"/>
      <c r="X1163" s="494"/>
      <c r="Y1163" s="2681"/>
      <c r="Z1163" s="494"/>
      <c r="AA1163" s="993"/>
      <c r="AB1163" s="494"/>
      <c r="AC1163" s="494"/>
      <c r="AD1163" s="494"/>
      <c r="AE1163" s="494"/>
      <c r="AF1163" s="494"/>
      <c r="AG1163" s="1149"/>
      <c r="AH1163" s="1177"/>
      <c r="AI1163" s="2572"/>
      <c r="AJ1163" s="1281"/>
    </row>
    <row r="1164" spans="1:36" s="2536" customFormat="1" x14ac:dyDescent="0.25">
      <c r="A1164" s="364"/>
      <c r="B1164" s="364">
        <v>1</v>
      </c>
      <c r="C1164" s="4" t="s">
        <v>507</v>
      </c>
      <c r="D1164" s="4"/>
      <c r="E1164" s="4"/>
      <c r="F1164" s="1049"/>
      <c r="G1164" s="212"/>
      <c r="H1164" s="322"/>
      <c r="I1164" s="322"/>
      <c r="J1164" s="1762"/>
      <c r="K1164" s="1762"/>
      <c r="L1164" s="210"/>
      <c r="M1164" s="210"/>
      <c r="N1164" s="210"/>
      <c r="O1164" s="210"/>
      <c r="P1164" s="210"/>
      <c r="Q1164" s="210"/>
      <c r="R1164" s="494"/>
      <c r="S1164" s="494"/>
      <c r="T1164" s="494"/>
      <c r="U1164" s="494"/>
      <c r="V1164" s="494"/>
      <c r="W1164" s="494"/>
      <c r="X1164" s="494"/>
      <c r="Y1164" s="2681"/>
      <c r="Z1164" s="494"/>
      <c r="AA1164" s="993"/>
      <c r="AB1164" s="494"/>
      <c r="AC1164" s="494"/>
      <c r="AD1164" s="494"/>
      <c r="AE1164" s="494"/>
      <c r="AF1164" s="494"/>
      <c r="AG1164" s="1149"/>
      <c r="AH1164" s="1177"/>
      <c r="AI1164" s="2572"/>
      <c r="AJ1164" s="1281"/>
    </row>
    <row r="1165" spans="1:36" s="2536" customFormat="1" ht="30" x14ac:dyDescent="0.25">
      <c r="A1165" s="364">
        <v>1</v>
      </c>
      <c r="B1165" s="364">
        <v>1</v>
      </c>
      <c r="C1165" s="4" t="s">
        <v>508</v>
      </c>
      <c r="D1165" s="4"/>
      <c r="E1165" s="4"/>
      <c r="F1165" s="1053">
        <v>300</v>
      </c>
      <c r="G1165" s="212">
        <f t="shared" ref="G1165" si="1188">F1165/12*$C$3</f>
        <v>175</v>
      </c>
      <c r="H1165" s="322">
        <v>1164.8</v>
      </c>
      <c r="I1165" s="322">
        <f>H1165/ROUND(G1165,0)*100</f>
        <v>665.6</v>
      </c>
      <c r="J1165" s="1762"/>
      <c r="K1165" s="1762"/>
      <c r="L1165" s="210"/>
      <c r="M1165" s="210"/>
      <c r="N1165" s="210"/>
      <c r="O1165" s="210"/>
      <c r="P1165" s="210"/>
      <c r="Q1165" s="210"/>
      <c r="R1165" s="494"/>
      <c r="S1165" s="494"/>
      <c r="T1165" s="494"/>
      <c r="U1165" s="494"/>
      <c r="V1165" s="494"/>
      <c r="W1165" s="494"/>
      <c r="X1165" s="494"/>
      <c r="Y1165" s="2681"/>
      <c r="Z1165" s="494"/>
      <c r="AA1165" s="993"/>
      <c r="AB1165" s="494"/>
      <c r="AC1165" s="494"/>
      <c r="AD1165" s="494"/>
      <c r="AE1165" s="494"/>
      <c r="AF1165" s="494"/>
      <c r="AG1165" s="1149"/>
      <c r="AH1165" s="1177"/>
      <c r="AI1165" s="2572"/>
      <c r="AJ1165" s="1281"/>
    </row>
    <row r="1166" spans="1:36" s="2536" customFormat="1" ht="60" x14ac:dyDescent="0.25">
      <c r="A1166" s="364">
        <v>1</v>
      </c>
      <c r="B1166" s="364">
        <v>1</v>
      </c>
      <c r="C1166" s="4" t="s">
        <v>510</v>
      </c>
      <c r="D1166" s="4"/>
      <c r="E1166" s="4"/>
      <c r="F1166" s="3291"/>
      <c r="G1166" s="212"/>
      <c r="H1166" s="212"/>
      <c r="I1166" s="322"/>
      <c r="J1166" s="1762"/>
      <c r="K1166" s="1762"/>
      <c r="L1166" s="210"/>
      <c r="M1166" s="210"/>
      <c r="N1166" s="210"/>
      <c r="O1166" s="210"/>
      <c r="P1166" s="210"/>
      <c r="Q1166" s="210"/>
      <c r="R1166" s="494"/>
      <c r="S1166" s="494"/>
      <c r="T1166" s="494"/>
      <c r="U1166" s="494"/>
      <c r="V1166" s="494"/>
      <c r="W1166" s="494"/>
      <c r="X1166" s="494"/>
      <c r="Y1166" s="2681"/>
      <c r="Z1166" s="494"/>
      <c r="AA1166" s="993"/>
      <c r="AB1166" s="494"/>
      <c r="AC1166" s="494"/>
      <c r="AD1166" s="494"/>
      <c r="AE1166" s="494"/>
      <c r="AF1166" s="494"/>
      <c r="AG1166" s="1165"/>
      <c r="AH1166" s="1177"/>
      <c r="AI1166" s="2572"/>
      <c r="AJ1166" s="1281"/>
    </row>
    <row r="1167" spans="1:36" s="2536" customFormat="1" ht="45" x14ac:dyDescent="0.25">
      <c r="A1167" s="364">
        <v>1</v>
      </c>
      <c r="B1167" s="364">
        <v>1</v>
      </c>
      <c r="C1167" s="726" t="s">
        <v>511</v>
      </c>
      <c r="D1167" s="1499"/>
      <c r="E1167" s="713"/>
      <c r="F1167" s="3291"/>
      <c r="G1167" s="322"/>
      <c r="H1167" s="946"/>
      <c r="I1167" s="946"/>
      <c r="J1167" s="1762"/>
      <c r="K1167" s="1762"/>
      <c r="L1167" s="210"/>
      <c r="M1167" s="210"/>
      <c r="N1167" s="210"/>
      <c r="O1167" s="210"/>
      <c r="P1167" s="210"/>
      <c r="Q1167" s="210"/>
      <c r="R1167" s="2587"/>
      <c r="S1167" s="2587"/>
      <c r="T1167" s="2587"/>
      <c r="U1167" s="2587"/>
      <c r="V1167" s="2587"/>
      <c r="W1167" s="2587"/>
      <c r="X1167" s="2587"/>
      <c r="Y1167" s="2682">
        <f>R1167/12*$C$3</f>
        <v>0</v>
      </c>
      <c r="Z1167" s="2587">
        <f>AF1167-AE1167</f>
        <v>0</v>
      </c>
      <c r="AA1167" s="2934"/>
      <c r="AB1167" s="2587"/>
      <c r="AC1167" s="2587">
        <f>Z1167-Y1167</f>
        <v>0</v>
      </c>
      <c r="AD1167" s="2587"/>
      <c r="AE1167" s="2587"/>
      <c r="AF1167" s="2587"/>
      <c r="AG1167" s="1153"/>
      <c r="AH1167" s="2210"/>
      <c r="AI1167" s="2572"/>
      <c r="AJ1167" s="1281"/>
    </row>
    <row r="1168" spans="1:36" s="2536" customFormat="1" ht="105" x14ac:dyDescent="0.25">
      <c r="A1168" s="364"/>
      <c r="B1168" s="364"/>
      <c r="C1168" s="726" t="s">
        <v>512</v>
      </c>
      <c r="D1168" s="1499"/>
      <c r="E1168" s="713"/>
      <c r="F1168" s="688">
        <v>400</v>
      </c>
      <c r="G1168" s="212">
        <f t="shared" ref="G1168:G1169" si="1189">F1168/12*$C$3</f>
        <v>233.33333333333334</v>
      </c>
      <c r="H1168" s="322">
        <v>86</v>
      </c>
      <c r="I1168" s="322">
        <f>H1168/ROUND(G1168,0)*100</f>
        <v>36.909871244635198</v>
      </c>
      <c r="J1168" s="1762"/>
      <c r="K1168" s="1762"/>
      <c r="L1168" s="210"/>
      <c r="M1168" s="210"/>
      <c r="N1168" s="210"/>
      <c r="O1168" s="210"/>
      <c r="P1168" s="210"/>
      <c r="Q1168" s="210"/>
      <c r="R1168" s="2587"/>
      <c r="S1168" s="2587"/>
      <c r="T1168" s="2587"/>
      <c r="U1168" s="2587"/>
      <c r="V1168" s="2587"/>
      <c r="W1168" s="2587"/>
      <c r="X1168" s="2587"/>
      <c r="Y1168" s="2682"/>
      <c r="Z1168" s="2587"/>
      <c r="AA1168" s="2934"/>
      <c r="AB1168" s="2587"/>
      <c r="AC1168" s="2587"/>
      <c r="AD1168" s="2587"/>
      <c r="AE1168" s="2587"/>
      <c r="AF1168" s="2587"/>
      <c r="AG1168" s="1153"/>
      <c r="AH1168" s="2210"/>
      <c r="AI1168" s="2572"/>
      <c r="AJ1168" s="1281"/>
    </row>
    <row r="1169" spans="1:36" s="2536" customFormat="1" ht="30" x14ac:dyDescent="0.25">
      <c r="A1169" s="364"/>
      <c r="B1169" s="364"/>
      <c r="C1169" s="726" t="s">
        <v>534</v>
      </c>
      <c r="D1169" s="1499"/>
      <c r="E1169" s="713"/>
      <c r="F1169" s="688">
        <v>1768</v>
      </c>
      <c r="G1169" s="212">
        <f t="shared" si="1189"/>
        <v>1031.3333333333335</v>
      </c>
      <c r="H1169" s="688">
        <v>1028</v>
      </c>
      <c r="I1169" s="946">
        <f>H1169/ROUND(G1169,0)*100</f>
        <v>99.709020368574201</v>
      </c>
      <c r="J1169" s="1762"/>
      <c r="K1169" s="1762"/>
      <c r="L1169" s="210"/>
      <c r="M1169" s="210"/>
      <c r="N1169" s="210"/>
      <c r="O1169" s="210"/>
      <c r="P1169" s="210"/>
      <c r="Q1169" s="210"/>
      <c r="R1169" s="2587">
        <v>4045.5435121919991</v>
      </c>
      <c r="S1169" s="2587">
        <v>4045.5435121919991</v>
      </c>
      <c r="T1169" s="2587">
        <v>4045.5435121919991</v>
      </c>
      <c r="U1169" s="2587">
        <v>4045.5435121919991</v>
      </c>
      <c r="V1169" s="2587">
        <v>4045.5435121919991</v>
      </c>
      <c r="W1169" s="2587">
        <v>4045.5435121919991</v>
      </c>
      <c r="X1169" s="2587">
        <v>4045.5435121919991</v>
      </c>
      <c r="Y1169" s="1092">
        <f t="shared" ref="Y1169:Y1170" si="1190">R1169/12*$C$3+(S1169-R1169)/11*6+(T1169-S1169)/10*5+(U1169-T1169)/9*4+(V1169-U1169)/8*3+(W1169-V1169)/7*2+(X1169-W1169)/6*1</f>
        <v>2359.9003821119995</v>
      </c>
      <c r="Z1169" s="494">
        <f t="shared" ref="Z1169" si="1191">AF1169-AE1169-AB1169-AA1169</f>
        <v>2407.1399700000002</v>
      </c>
      <c r="AA1169" s="993"/>
      <c r="AB1169" s="494"/>
      <c r="AC1169" s="494">
        <f t="shared" ref="AC1169" si="1192">Z1169-Y1169</f>
        <v>47.239587888000642</v>
      </c>
      <c r="AD1169" s="494"/>
      <c r="AE1169" s="494">
        <v>0</v>
      </c>
      <c r="AF1169" s="494">
        <v>2407.1399700000002</v>
      </c>
      <c r="AG1169" s="1153"/>
      <c r="AH1169" s="2210"/>
      <c r="AI1169" s="2572"/>
      <c r="AJ1169" s="1281"/>
    </row>
    <row r="1170" spans="1:36" s="2536" customFormat="1" ht="42.75" x14ac:dyDescent="0.25">
      <c r="A1170" s="364"/>
      <c r="B1170" s="364"/>
      <c r="C1170" s="1282" t="s">
        <v>588</v>
      </c>
      <c r="D1170" s="1499"/>
      <c r="E1170" s="713"/>
      <c r="F1170" s="1039">
        <f>F1171+F1172+F1173</f>
        <v>4</v>
      </c>
      <c r="G1170" s="716">
        <f t="shared" ref="G1170:H1170" si="1193">G1171+G1172+G1173</f>
        <v>0.44444444444444442</v>
      </c>
      <c r="H1170" s="1039">
        <f t="shared" si="1193"/>
        <v>0</v>
      </c>
      <c r="I1170" s="946" t="e">
        <f t="shared" ref="I1170:I1173" si="1194">H1170/ROUND(G1170,0)*100</f>
        <v>#DIV/0!</v>
      </c>
      <c r="J1170" s="1762"/>
      <c r="K1170" s="1762"/>
      <c r="L1170" s="210"/>
      <c r="M1170" s="210"/>
      <c r="N1170" s="210"/>
      <c r="O1170" s="210"/>
      <c r="P1170" s="210"/>
      <c r="Q1170" s="210"/>
      <c r="R1170" s="2587"/>
      <c r="S1170" s="2587"/>
      <c r="T1170" s="2587"/>
      <c r="U1170" s="2587">
        <v>10.545279999999998</v>
      </c>
      <c r="V1170" s="2587">
        <v>10.545279999999998</v>
      </c>
      <c r="W1170" s="2587">
        <v>10.545279999999998</v>
      </c>
      <c r="X1170" s="2587">
        <v>10.545279999999998</v>
      </c>
      <c r="Y1170" s="1092">
        <f t="shared" si="1190"/>
        <v>4.68679111111111</v>
      </c>
      <c r="Z1170" s="494">
        <f t="shared" ref="Z1170" si="1195">AF1170-AE1170-AB1170-AA1170</f>
        <v>0</v>
      </c>
      <c r="AA1170" s="993"/>
      <c r="AB1170" s="494"/>
      <c r="AC1170" s="494">
        <f t="shared" ref="AC1170" si="1196">Z1170-Y1170</f>
        <v>-4.68679111111111</v>
      </c>
      <c r="AD1170" s="494"/>
      <c r="AE1170" s="494">
        <v>0</v>
      </c>
      <c r="AF1170" s="494"/>
      <c r="AG1170" s="1153"/>
      <c r="AH1170" s="2210"/>
      <c r="AI1170" s="2572"/>
      <c r="AJ1170" s="1281"/>
    </row>
    <row r="1171" spans="1:36" s="2536" customFormat="1" ht="30" x14ac:dyDescent="0.25">
      <c r="A1171" s="364"/>
      <c r="B1171" s="364"/>
      <c r="C1171" s="726" t="s">
        <v>589</v>
      </c>
      <c r="D1171" s="1499"/>
      <c r="E1171" s="713"/>
      <c r="F1171" s="688">
        <v>2</v>
      </c>
      <c r="G1171" s="212">
        <f>F1171/9*1</f>
        <v>0.22222222222222221</v>
      </c>
      <c r="H1171" s="688"/>
      <c r="I1171" s="946" t="e">
        <f t="shared" si="1194"/>
        <v>#DIV/0!</v>
      </c>
      <c r="J1171" s="1762"/>
      <c r="K1171" s="1762"/>
      <c r="L1171" s="210"/>
      <c r="M1171" s="210"/>
      <c r="N1171" s="210"/>
      <c r="O1171" s="210"/>
      <c r="P1171" s="210"/>
      <c r="Q1171" s="210"/>
      <c r="R1171" s="2587"/>
      <c r="S1171" s="2587"/>
      <c r="T1171" s="2587"/>
      <c r="U1171" s="2587"/>
      <c r="V1171" s="2587"/>
      <c r="W1171" s="2587"/>
      <c r="X1171" s="2587"/>
      <c r="Y1171" s="1092"/>
      <c r="Z1171" s="494"/>
      <c r="AA1171" s="993"/>
      <c r="AB1171" s="494"/>
      <c r="AC1171" s="494"/>
      <c r="AD1171" s="494"/>
      <c r="AE1171" s="494"/>
      <c r="AF1171" s="494"/>
      <c r="AG1171" s="1153"/>
      <c r="AH1171" s="2210"/>
      <c r="AI1171" s="2572"/>
      <c r="AJ1171" s="1281"/>
    </row>
    <row r="1172" spans="1:36" s="2536" customFormat="1" ht="30" x14ac:dyDescent="0.25">
      <c r="A1172" s="364"/>
      <c r="B1172" s="364"/>
      <c r="C1172" s="726" t="s">
        <v>590</v>
      </c>
      <c r="D1172" s="1499"/>
      <c r="E1172" s="713"/>
      <c r="F1172" s="688"/>
      <c r="G1172" s="212">
        <f t="shared" ref="G1172:G1173" si="1197">F1172/9*1</f>
        <v>0</v>
      </c>
      <c r="H1172" s="688"/>
      <c r="I1172" s="946" t="e">
        <f t="shared" si="1194"/>
        <v>#DIV/0!</v>
      </c>
      <c r="J1172" s="1762"/>
      <c r="K1172" s="1762"/>
      <c r="L1172" s="210"/>
      <c r="M1172" s="210"/>
      <c r="N1172" s="210"/>
      <c r="O1172" s="210"/>
      <c r="P1172" s="210"/>
      <c r="Q1172" s="210"/>
      <c r="R1172" s="2587"/>
      <c r="S1172" s="2587"/>
      <c r="T1172" s="2587"/>
      <c r="U1172" s="2587"/>
      <c r="V1172" s="2587"/>
      <c r="W1172" s="2587"/>
      <c r="X1172" s="2587"/>
      <c r="Y1172" s="1092"/>
      <c r="Z1172" s="494"/>
      <c r="AA1172" s="993"/>
      <c r="AB1172" s="494"/>
      <c r="AC1172" s="494"/>
      <c r="AD1172" s="494"/>
      <c r="AE1172" s="494"/>
      <c r="AF1172" s="494"/>
      <c r="AG1172" s="1153"/>
      <c r="AH1172" s="2210"/>
      <c r="AI1172" s="2572"/>
      <c r="AJ1172" s="1281"/>
    </row>
    <row r="1173" spans="1:36" s="2536" customFormat="1" ht="30" x14ac:dyDescent="0.25">
      <c r="A1173" s="364"/>
      <c r="B1173" s="364"/>
      <c r="C1173" s="726" t="s">
        <v>591</v>
      </c>
      <c r="D1173" s="1499"/>
      <c r="E1173" s="713"/>
      <c r="F1173" s="688">
        <v>2</v>
      </c>
      <c r="G1173" s="212">
        <f t="shared" si="1197"/>
        <v>0.22222222222222221</v>
      </c>
      <c r="H1173" s="688"/>
      <c r="I1173" s="946" t="e">
        <f t="shared" si="1194"/>
        <v>#DIV/0!</v>
      </c>
      <c r="J1173" s="1762"/>
      <c r="K1173" s="1762"/>
      <c r="L1173" s="210"/>
      <c r="M1173" s="210"/>
      <c r="N1173" s="210"/>
      <c r="O1173" s="210"/>
      <c r="P1173" s="210"/>
      <c r="Q1173" s="210"/>
      <c r="R1173" s="2587"/>
      <c r="S1173" s="2587"/>
      <c r="T1173" s="2587"/>
      <c r="U1173" s="2587"/>
      <c r="V1173" s="2587"/>
      <c r="W1173" s="2587"/>
      <c r="X1173" s="2587"/>
      <c r="Y1173" s="1092"/>
      <c r="Z1173" s="494"/>
      <c r="AA1173" s="993"/>
      <c r="AB1173" s="494"/>
      <c r="AC1173" s="494"/>
      <c r="AD1173" s="494"/>
      <c r="AE1173" s="494"/>
      <c r="AF1173" s="494"/>
      <c r="AG1173" s="1153"/>
      <c r="AH1173" s="2210"/>
      <c r="AI1173" s="2572"/>
      <c r="AJ1173" s="1281"/>
    </row>
    <row r="1174" spans="1:36" s="2536" customFormat="1" ht="29.25" x14ac:dyDescent="0.25">
      <c r="A1174" s="364">
        <v>1</v>
      </c>
      <c r="B1174" s="364">
        <v>1</v>
      </c>
      <c r="C1174" s="713" t="s">
        <v>328</v>
      </c>
      <c r="D1174" s="724"/>
      <c r="E1174" s="4"/>
      <c r="F1174" s="368">
        <f>F1175+F1176</f>
        <v>4521.2765957446809</v>
      </c>
      <c r="G1174" s="322">
        <f>G1175+G1176</f>
        <v>2637.4113475177301</v>
      </c>
      <c r="H1174" s="322">
        <f>H1175+H1176</f>
        <v>2953.3585106382975</v>
      </c>
      <c r="I1174" s="946">
        <f>H1174/ROUND(G1174,0)*100</f>
        <v>111.99690977012884</v>
      </c>
      <c r="J1174" s="1762"/>
      <c r="K1174" s="1762"/>
      <c r="L1174" s="210"/>
      <c r="M1174" s="210"/>
      <c r="N1174" s="210"/>
      <c r="O1174" s="210"/>
      <c r="P1174" s="210"/>
      <c r="Q1174" s="210"/>
      <c r="R1174" s="494"/>
      <c r="S1174" s="494"/>
      <c r="T1174" s="494"/>
      <c r="U1174" s="494"/>
      <c r="V1174" s="494"/>
      <c r="W1174" s="494"/>
      <c r="X1174" s="494"/>
      <c r="Y1174" s="2681"/>
      <c r="Z1174" s="494"/>
      <c r="AA1174" s="993"/>
      <c r="AB1174" s="494"/>
      <c r="AC1174" s="494"/>
      <c r="AD1174" s="494"/>
      <c r="AE1174" s="494"/>
      <c r="AF1174" s="494"/>
      <c r="AG1174" s="1149"/>
      <c r="AH1174" s="1177"/>
      <c r="AI1174" s="2572"/>
      <c r="AJ1174" s="1281"/>
    </row>
    <row r="1175" spans="1:36" s="2536" customFormat="1" x14ac:dyDescent="0.25">
      <c r="A1175" s="364">
        <v>1</v>
      </c>
      <c r="B1175" s="364">
        <v>1</v>
      </c>
      <c r="C1175" s="713" t="s">
        <v>343</v>
      </c>
      <c r="D1175" s="4"/>
      <c r="E1175" s="4"/>
      <c r="F1175" s="368"/>
      <c r="G1175" s="322"/>
      <c r="H1175" s="322"/>
      <c r="I1175" s="322"/>
      <c r="J1175" s="1762"/>
      <c r="K1175" s="1762"/>
      <c r="L1175" s="210"/>
      <c r="M1175" s="210"/>
      <c r="N1175" s="210"/>
      <c r="O1175" s="210"/>
      <c r="P1175" s="210"/>
      <c r="Q1175" s="210"/>
      <c r="R1175" s="494"/>
      <c r="S1175" s="494"/>
      <c r="T1175" s="494"/>
      <c r="U1175" s="494"/>
      <c r="V1175" s="494"/>
      <c r="W1175" s="494"/>
      <c r="X1175" s="494"/>
      <c r="Y1175" s="2681"/>
      <c r="Z1175" s="494"/>
      <c r="AA1175" s="993"/>
      <c r="AB1175" s="494"/>
      <c r="AC1175" s="494"/>
      <c r="AD1175" s="494"/>
      <c r="AE1175" s="494"/>
      <c r="AF1175" s="494"/>
      <c r="AG1175" s="1149"/>
      <c r="AH1175" s="1177"/>
      <c r="AI1175" s="2572"/>
      <c r="AJ1175" s="1281"/>
    </row>
    <row r="1176" spans="1:36" s="2536" customFormat="1" x14ac:dyDescent="0.25">
      <c r="A1176" s="364">
        <v>1</v>
      </c>
      <c r="B1176" s="364">
        <v>1</v>
      </c>
      <c r="C1176" s="4" t="s">
        <v>344</v>
      </c>
      <c r="D1176" s="4"/>
      <c r="E1176" s="4"/>
      <c r="F1176" s="368">
        <f>F1177/9.4</f>
        <v>4521.2765957446809</v>
      </c>
      <c r="G1176" s="212">
        <f>G1177/9.4</f>
        <v>2637.4113475177301</v>
      </c>
      <c r="H1176" s="322">
        <f>H1177/9.4</f>
        <v>2953.3585106382975</v>
      </c>
      <c r="I1176" s="322">
        <f t="shared" ref="I1176:I1177" si="1198">H1176/ROUND(G1176,0)*100</f>
        <v>111.99690977012884</v>
      </c>
      <c r="J1176" s="1762"/>
      <c r="K1176" s="1762"/>
      <c r="L1176" s="210"/>
      <c r="M1176" s="210"/>
      <c r="N1176" s="210"/>
      <c r="O1176" s="210"/>
      <c r="P1176" s="210"/>
      <c r="Q1176" s="210"/>
      <c r="R1176" s="494"/>
      <c r="S1176" s="494"/>
      <c r="T1176" s="494"/>
      <c r="U1176" s="494"/>
      <c r="V1176" s="494"/>
      <c r="W1176" s="494"/>
      <c r="X1176" s="494"/>
      <c r="Y1176" s="2681"/>
      <c r="Z1176" s="494"/>
      <c r="AA1176" s="993"/>
      <c r="AB1176" s="494"/>
      <c r="AC1176" s="494"/>
      <c r="AD1176" s="494"/>
      <c r="AE1176" s="494"/>
      <c r="AF1176" s="494"/>
      <c r="AG1176" s="1149"/>
      <c r="AH1176" s="1177"/>
      <c r="AI1176" s="2572"/>
      <c r="AJ1176" s="1281"/>
    </row>
    <row r="1177" spans="1:36" s="2536" customFormat="1" x14ac:dyDescent="0.25">
      <c r="A1177" s="364">
        <v>1</v>
      </c>
      <c r="B1177" s="364">
        <v>1</v>
      </c>
      <c r="C1177" s="727" t="s">
        <v>345</v>
      </c>
      <c r="D1177" s="4"/>
      <c r="E1177" s="4"/>
      <c r="F1177" s="368">
        <v>42500</v>
      </c>
      <c r="G1177" s="322">
        <f>(F1177/12*$C$3)</f>
        <v>24791.666666666664</v>
      </c>
      <c r="H1177" s="322">
        <v>27761.57</v>
      </c>
      <c r="I1177" s="322">
        <f t="shared" si="1198"/>
        <v>111.97793643110681</v>
      </c>
      <c r="J1177" s="1762"/>
      <c r="K1177" s="1762"/>
      <c r="L1177" s="210"/>
      <c r="M1177" s="210"/>
      <c r="N1177" s="210"/>
      <c r="O1177" s="210"/>
      <c r="P1177" s="210"/>
      <c r="Q1177" s="210"/>
      <c r="R1177" s="494"/>
      <c r="S1177" s="494"/>
      <c r="T1177" s="494"/>
      <c r="U1177" s="494"/>
      <c r="V1177" s="494"/>
      <c r="W1177" s="494"/>
      <c r="X1177" s="494"/>
      <c r="Y1177" s="2681"/>
      <c r="Z1177" s="494"/>
      <c r="AA1177" s="993"/>
      <c r="AB1177" s="494"/>
      <c r="AC1177" s="494"/>
      <c r="AD1177" s="494"/>
      <c r="AE1177" s="494"/>
      <c r="AF1177" s="494"/>
      <c r="AG1177" s="1149"/>
      <c r="AH1177" s="1177"/>
      <c r="AI1177" s="2572"/>
      <c r="AJ1177" s="1281"/>
    </row>
    <row r="1178" spans="1:36" s="2536" customFormat="1" ht="29.25" x14ac:dyDescent="0.25">
      <c r="A1178" s="364">
        <v>1</v>
      </c>
      <c r="B1178" s="364">
        <v>1</v>
      </c>
      <c r="C1178" s="713" t="s">
        <v>321</v>
      </c>
      <c r="D1178" s="4"/>
      <c r="E1178" s="4"/>
      <c r="F1178" s="368">
        <v>5010</v>
      </c>
      <c r="G1178" s="212">
        <f>F1178/12*$C$3</f>
        <v>2922.5</v>
      </c>
      <c r="H1178" s="322">
        <v>2798</v>
      </c>
      <c r="I1178" s="322">
        <f>H1178/ROUND(G1178,0)*100</f>
        <v>95.72357167293876</v>
      </c>
      <c r="J1178" s="1762"/>
      <c r="K1178" s="1762"/>
      <c r="L1178" s="210"/>
      <c r="M1178" s="210"/>
      <c r="N1178" s="210"/>
      <c r="O1178" s="210"/>
      <c r="P1178" s="210"/>
      <c r="Q1178" s="210"/>
      <c r="R1178" s="494"/>
      <c r="S1178" s="494"/>
      <c r="T1178" s="494"/>
      <c r="U1178" s="494"/>
      <c r="V1178" s="494"/>
      <c r="W1178" s="494"/>
      <c r="X1178" s="494"/>
      <c r="Y1178" s="2681"/>
      <c r="Z1178" s="494"/>
      <c r="AA1178" s="993"/>
      <c r="AB1178" s="494"/>
      <c r="AC1178" s="494"/>
      <c r="AD1178" s="494"/>
      <c r="AE1178" s="494"/>
      <c r="AF1178" s="494"/>
      <c r="AG1178" s="1149"/>
      <c r="AH1178" s="1177"/>
      <c r="AI1178" s="2572"/>
      <c r="AJ1178" s="1281"/>
    </row>
    <row r="1179" spans="1:36" s="2536" customFormat="1" ht="30" x14ac:dyDescent="0.25">
      <c r="A1179" s="364">
        <v>1</v>
      </c>
      <c r="B1179" s="364">
        <v>1</v>
      </c>
      <c r="C1179" s="3630" t="s">
        <v>197</v>
      </c>
      <c r="D1179" s="4"/>
      <c r="E1179" s="4"/>
      <c r="F1179" s="368">
        <v>700</v>
      </c>
      <c r="G1179" s="212">
        <f>F1179/12*$C$3</f>
        <v>408.33333333333337</v>
      </c>
      <c r="H1179" s="322">
        <v>564</v>
      </c>
      <c r="I1179" s="322">
        <f>H1179/ROUND(G1179,0)*100</f>
        <v>138.23529411764704</v>
      </c>
      <c r="J1179" s="1762"/>
      <c r="K1179" s="1762"/>
      <c r="L1179" s="210"/>
      <c r="M1179" s="210"/>
      <c r="N1179" s="210"/>
      <c r="O1179" s="210"/>
      <c r="P1179" s="210"/>
      <c r="Q1179" s="210"/>
      <c r="R1179" s="494"/>
      <c r="S1179" s="494"/>
      <c r="T1179" s="494"/>
      <c r="U1179" s="494"/>
      <c r="V1179" s="494"/>
      <c r="W1179" s="494"/>
      <c r="X1179" s="494"/>
      <c r="Y1179" s="2681"/>
      <c r="Z1179" s="494"/>
      <c r="AA1179" s="993"/>
      <c r="AB1179" s="494"/>
      <c r="AC1179" s="494"/>
      <c r="AD1179" s="494"/>
      <c r="AE1179" s="494"/>
      <c r="AF1179" s="494"/>
      <c r="AG1179" s="1149"/>
      <c r="AH1179" s="1177"/>
      <c r="AI1179" s="2572"/>
      <c r="AJ1179" s="1281"/>
    </row>
    <row r="1180" spans="1:36" s="2536" customFormat="1" ht="72" x14ac:dyDescent="0.25">
      <c r="A1180" s="364">
        <v>1</v>
      </c>
      <c r="B1180" s="364">
        <v>1</v>
      </c>
      <c r="C1180" s="3631" t="s">
        <v>329</v>
      </c>
      <c r="D1180" s="4"/>
      <c r="E1180" s="4"/>
      <c r="F1180" s="368">
        <v>500</v>
      </c>
      <c r="G1180" s="212">
        <f>F1180/12*$C$3</f>
        <v>291.66666666666663</v>
      </c>
      <c r="H1180" s="322">
        <v>368</v>
      </c>
      <c r="I1180" s="322">
        <f>H1180/ROUND(G1180,0)*100</f>
        <v>126.02739726027397</v>
      </c>
      <c r="J1180" s="1762"/>
      <c r="K1180" s="1762"/>
      <c r="L1180" s="210"/>
      <c r="M1180" s="210"/>
      <c r="N1180" s="210"/>
      <c r="O1180" s="210"/>
      <c r="P1180" s="210"/>
      <c r="Q1180" s="210"/>
      <c r="R1180" s="494"/>
      <c r="S1180" s="494"/>
      <c r="T1180" s="494"/>
      <c r="U1180" s="494"/>
      <c r="V1180" s="494"/>
      <c r="W1180" s="494"/>
      <c r="X1180" s="494"/>
      <c r="Y1180" s="2681"/>
      <c r="Z1180" s="494"/>
      <c r="AA1180" s="993"/>
      <c r="AB1180" s="494"/>
      <c r="AC1180" s="494"/>
      <c r="AD1180" s="494"/>
      <c r="AE1180" s="494"/>
      <c r="AF1180" s="494"/>
      <c r="AG1180" s="1149"/>
      <c r="AH1180" s="1177"/>
      <c r="AI1180" s="2572"/>
      <c r="AJ1180" s="1281"/>
    </row>
    <row r="1181" spans="1:36" s="2536" customFormat="1" x14ac:dyDescent="0.25">
      <c r="A1181" s="364">
        <v>1</v>
      </c>
      <c r="B1181" s="364">
        <v>1</v>
      </c>
      <c r="C1181" s="3629" t="s">
        <v>227</v>
      </c>
      <c r="D1181" s="4"/>
      <c r="E1181" s="4"/>
      <c r="F1181" s="396">
        <f>SUM(F1182:F1194)</f>
        <v>2310</v>
      </c>
      <c r="G1181" s="716">
        <f>SUM(G1182:G1194)</f>
        <v>1347.4999999999998</v>
      </c>
      <c r="H1181" s="946">
        <f>SUM(H1182:H1194)</f>
        <v>1942</v>
      </c>
      <c r="I1181" s="946">
        <f>H1181/ROUND(G1181,0)*100</f>
        <v>144.06528189910978</v>
      </c>
      <c r="J1181" s="1762"/>
      <c r="K1181" s="1762"/>
      <c r="L1181" s="210"/>
      <c r="M1181" s="210"/>
      <c r="N1181" s="210"/>
      <c r="O1181" s="210"/>
      <c r="P1181" s="210"/>
      <c r="Q1181" s="210"/>
      <c r="R1181" s="494">
        <v>3733.1504628261741</v>
      </c>
      <c r="S1181" s="494">
        <v>3733.1504628261741</v>
      </c>
      <c r="T1181" s="494">
        <v>3733.1504628261741</v>
      </c>
      <c r="U1181" s="494">
        <v>3733.1504628261741</v>
      </c>
      <c r="V1181" s="494">
        <v>3733.1504628261741</v>
      </c>
      <c r="W1181" s="494">
        <v>3733.1504628261741</v>
      </c>
      <c r="X1181" s="494">
        <v>3733.1504628261741</v>
      </c>
      <c r="Y1181" s="1092">
        <f>R1181/12*$C$3+(S1181-R1181)/11*6+(T1181-S1181)/10*5+(U1181-T1181)/9*4+(V1181-U1181)/8*3+(W1181-V1181)/7*2+(X1181-W1181)/6*1</f>
        <v>2177.6711033152683</v>
      </c>
      <c r="Z1181" s="494">
        <f t="shared" ref="Z1181" si="1199">AF1181-AE1181-AB1181-AA1181</f>
        <v>3011.4326999999998</v>
      </c>
      <c r="AA1181" s="993"/>
      <c r="AB1181" s="494">
        <v>470.36119000000002</v>
      </c>
      <c r="AC1181" s="494">
        <f t="shared" ref="AC1181" si="1200">Z1181-Y1181</f>
        <v>833.76159668473156</v>
      </c>
      <c r="AD1181" s="494"/>
      <c r="AE1181" s="494">
        <v>-4.1344799999999999</v>
      </c>
      <c r="AF1181" s="494">
        <v>3477.6594099999998</v>
      </c>
      <c r="AG1181" s="1149"/>
      <c r="AH1181" s="1177"/>
      <c r="AI1181" s="2572"/>
      <c r="AJ1181" s="1281"/>
    </row>
    <row r="1182" spans="1:36" s="2536" customFormat="1" x14ac:dyDescent="0.25">
      <c r="A1182" s="364"/>
      <c r="B1182" s="364"/>
      <c r="C1182" s="1065" t="s">
        <v>66</v>
      </c>
      <c r="D1182" s="4"/>
      <c r="E1182" s="4"/>
      <c r="F1182" s="368">
        <v>800</v>
      </c>
      <c r="G1182" s="322">
        <f t="shared" ref="G1182:G1194" si="1201">F1182/12*$C$3</f>
        <v>466.66666666666669</v>
      </c>
      <c r="H1182" s="322">
        <v>639</v>
      </c>
      <c r="I1182" s="322">
        <f>H1182/ROUND(G1182,0)*100</f>
        <v>136.83083511777301</v>
      </c>
      <c r="J1182" s="1762"/>
      <c r="K1182" s="1762"/>
      <c r="L1182" s="210"/>
      <c r="M1182" s="210"/>
      <c r="N1182" s="210"/>
      <c r="O1182" s="210"/>
      <c r="P1182" s="210"/>
      <c r="Q1182" s="210"/>
      <c r="R1182" s="494"/>
      <c r="S1182" s="494"/>
      <c r="T1182" s="494"/>
      <c r="U1182" s="494"/>
      <c r="V1182" s="494"/>
      <c r="W1182" s="494"/>
      <c r="X1182" s="494"/>
      <c r="Y1182" s="2681"/>
      <c r="Z1182" s="494"/>
      <c r="AA1182" s="993"/>
      <c r="AB1182" s="494"/>
      <c r="AC1182" s="494"/>
      <c r="AD1182" s="494"/>
      <c r="AE1182" s="494"/>
      <c r="AF1182" s="494"/>
      <c r="AG1182" s="1149"/>
      <c r="AH1182" s="1177"/>
      <c r="AI1182" s="2572"/>
      <c r="AJ1182" s="1281"/>
    </row>
    <row r="1183" spans="1:36" s="2536" customFormat="1" x14ac:dyDescent="0.25">
      <c r="A1183" s="364"/>
      <c r="B1183" s="364"/>
      <c r="C1183" s="1065" t="s">
        <v>351</v>
      </c>
      <c r="D1183" s="4"/>
      <c r="E1183" s="4"/>
      <c r="F1183" s="368"/>
      <c r="G1183" s="322"/>
      <c r="H1183" s="322">
        <v>152</v>
      </c>
      <c r="I1183" s="322"/>
      <c r="J1183" s="1762"/>
      <c r="K1183" s="1762"/>
      <c r="L1183" s="210"/>
      <c r="M1183" s="210"/>
      <c r="N1183" s="210"/>
      <c r="O1183" s="210"/>
      <c r="P1183" s="210"/>
      <c r="Q1183" s="210"/>
      <c r="R1183" s="494"/>
      <c r="S1183" s="494"/>
      <c r="T1183" s="494"/>
      <c r="U1183" s="494"/>
      <c r="V1183" s="494"/>
      <c r="W1183" s="494"/>
      <c r="X1183" s="494"/>
      <c r="Y1183" s="2681"/>
      <c r="Z1183" s="494"/>
      <c r="AA1183" s="993"/>
      <c r="AB1183" s="494"/>
      <c r="AC1183" s="494"/>
      <c r="AD1183" s="494"/>
      <c r="AE1183" s="494"/>
      <c r="AF1183" s="494"/>
      <c r="AG1183" s="1149"/>
      <c r="AH1183" s="1177"/>
      <c r="AI1183" s="2572"/>
      <c r="AJ1183" s="1281"/>
    </row>
    <row r="1184" spans="1:36" s="2536" customFormat="1" ht="30" x14ac:dyDescent="0.25">
      <c r="A1184" s="364"/>
      <c r="B1184" s="364"/>
      <c r="C1184" s="1065" t="s">
        <v>123</v>
      </c>
      <c r="D1184" s="4"/>
      <c r="E1184" s="4"/>
      <c r="F1184" s="368">
        <v>100</v>
      </c>
      <c r="G1184" s="322">
        <f t="shared" si="1201"/>
        <v>58.333333333333336</v>
      </c>
      <c r="H1184" s="322">
        <v>76</v>
      </c>
      <c r="I1184" s="322">
        <f>H1184/G1184*100</f>
        <v>130.28571428571428</v>
      </c>
      <c r="J1184" s="1762"/>
      <c r="K1184" s="1762"/>
      <c r="L1184" s="210"/>
      <c r="M1184" s="210"/>
      <c r="N1184" s="210"/>
      <c r="O1184" s="210"/>
      <c r="P1184" s="210"/>
      <c r="Q1184" s="210"/>
      <c r="R1184" s="494"/>
      <c r="S1184" s="494"/>
      <c r="T1184" s="494"/>
      <c r="U1184" s="494"/>
      <c r="V1184" s="494"/>
      <c r="W1184" s="494"/>
      <c r="X1184" s="494"/>
      <c r="Y1184" s="2681"/>
      <c r="Z1184" s="494"/>
      <c r="AA1184" s="993"/>
      <c r="AB1184" s="494"/>
      <c r="AC1184" s="494"/>
      <c r="AD1184" s="494"/>
      <c r="AE1184" s="494"/>
      <c r="AF1184" s="494"/>
      <c r="AG1184" s="1149"/>
      <c r="AH1184" s="1177"/>
      <c r="AI1184" s="2572"/>
      <c r="AJ1184" s="1281"/>
    </row>
    <row r="1185" spans="1:36" s="2536" customFormat="1" ht="45" x14ac:dyDescent="0.25">
      <c r="A1185" s="364"/>
      <c r="B1185" s="364"/>
      <c r="C1185" s="1065" t="s">
        <v>365</v>
      </c>
      <c r="D1185" s="4"/>
      <c r="E1185" s="4"/>
      <c r="F1185" s="368"/>
      <c r="G1185" s="322"/>
      <c r="H1185" s="322">
        <v>9</v>
      </c>
      <c r="I1185" s="322"/>
      <c r="J1185" s="1762"/>
      <c r="K1185" s="1762"/>
      <c r="L1185" s="210"/>
      <c r="M1185" s="210"/>
      <c r="N1185" s="210"/>
      <c r="O1185" s="210"/>
      <c r="P1185" s="210"/>
      <c r="Q1185" s="210"/>
      <c r="R1185" s="494"/>
      <c r="S1185" s="494"/>
      <c r="T1185" s="494"/>
      <c r="U1185" s="494"/>
      <c r="V1185" s="494"/>
      <c r="W1185" s="494"/>
      <c r="X1185" s="494"/>
      <c r="Y1185" s="2681"/>
      <c r="Z1185" s="494"/>
      <c r="AA1185" s="993"/>
      <c r="AB1185" s="494"/>
      <c r="AC1185" s="494"/>
      <c r="AD1185" s="494"/>
      <c r="AE1185" s="494"/>
      <c r="AF1185" s="494"/>
      <c r="AG1185" s="1149"/>
      <c r="AH1185" s="1177"/>
      <c r="AI1185" s="2572"/>
      <c r="AJ1185" s="1281"/>
    </row>
    <row r="1186" spans="1:36" s="2536" customFormat="1" ht="75" x14ac:dyDescent="0.25">
      <c r="A1186" s="364"/>
      <c r="B1186" s="364"/>
      <c r="C1186" s="1065" t="s">
        <v>244</v>
      </c>
      <c r="D1186" s="4"/>
      <c r="E1186" s="4"/>
      <c r="F1186" s="368">
        <v>5</v>
      </c>
      <c r="G1186" s="322">
        <f t="shared" si="1201"/>
        <v>2.916666666666667</v>
      </c>
      <c r="H1186" s="322"/>
      <c r="I1186" s="322">
        <f>H1186/ROUND(G1186,0)*100</f>
        <v>0</v>
      </c>
      <c r="J1186" s="1762"/>
      <c r="K1186" s="1762"/>
      <c r="L1186" s="210"/>
      <c r="M1186" s="210"/>
      <c r="N1186" s="210"/>
      <c r="O1186" s="210"/>
      <c r="P1186" s="210"/>
      <c r="Q1186" s="210"/>
      <c r="R1186" s="494"/>
      <c r="S1186" s="494"/>
      <c r="T1186" s="494"/>
      <c r="U1186" s="494"/>
      <c r="V1186" s="494"/>
      <c r="W1186" s="494"/>
      <c r="X1186" s="494"/>
      <c r="Y1186" s="2681"/>
      <c r="Z1186" s="494"/>
      <c r="AA1186" s="993"/>
      <c r="AB1186" s="494"/>
      <c r="AC1186" s="494"/>
      <c r="AD1186" s="494"/>
      <c r="AE1186" s="494"/>
      <c r="AF1186" s="494"/>
      <c r="AG1186" s="1149"/>
      <c r="AH1186" s="1177"/>
      <c r="AI1186" s="2572"/>
      <c r="AJ1186" s="1281"/>
    </row>
    <row r="1187" spans="1:36" s="2536" customFormat="1" ht="75" x14ac:dyDescent="0.25">
      <c r="A1187" s="364">
        <v>1</v>
      </c>
      <c r="B1187" s="364">
        <v>1</v>
      </c>
      <c r="C1187" s="1065" t="s">
        <v>245</v>
      </c>
      <c r="D1187" s="4"/>
      <c r="E1187" s="4"/>
      <c r="F1187" s="368">
        <v>5</v>
      </c>
      <c r="G1187" s="322">
        <f t="shared" si="1201"/>
        <v>2.916666666666667</v>
      </c>
      <c r="H1187" s="322"/>
      <c r="I1187" s="322">
        <f>H1187/ROUND(G1187,0)*100</f>
        <v>0</v>
      </c>
      <c r="J1187" s="1762"/>
      <c r="K1187" s="1762"/>
      <c r="L1187" s="210"/>
      <c r="M1187" s="210"/>
      <c r="N1187" s="210"/>
      <c r="O1187" s="210"/>
      <c r="P1187" s="210"/>
      <c r="Q1187" s="210"/>
      <c r="R1187" s="494"/>
      <c r="S1187" s="494"/>
      <c r="T1187" s="494"/>
      <c r="U1187" s="494"/>
      <c r="V1187" s="494"/>
      <c r="W1187" s="494"/>
      <c r="X1187" s="494"/>
      <c r="Y1187" s="2681"/>
      <c r="Z1187" s="494"/>
      <c r="AA1187" s="993"/>
      <c r="AB1187" s="494"/>
      <c r="AC1187" s="494"/>
      <c r="AD1187" s="494"/>
      <c r="AE1187" s="494"/>
      <c r="AF1187" s="494"/>
      <c r="AG1187" s="1149"/>
      <c r="AH1187" s="1177"/>
      <c r="AI1187" s="2572"/>
      <c r="AJ1187" s="1281"/>
    </row>
    <row r="1188" spans="1:36" s="2536" customFormat="1" x14ac:dyDescent="0.25">
      <c r="A1188" s="364"/>
      <c r="B1188" s="364"/>
      <c r="C1188" s="1065" t="s">
        <v>569</v>
      </c>
      <c r="D1188" s="4"/>
      <c r="E1188" s="4"/>
      <c r="F1188" s="368">
        <v>250</v>
      </c>
      <c r="G1188" s="322">
        <f t="shared" si="1201"/>
        <v>145.83333333333331</v>
      </c>
      <c r="H1188" s="322">
        <v>254</v>
      </c>
      <c r="I1188" s="322">
        <f>H1188/G1188*100</f>
        <v>174.17142857142861</v>
      </c>
      <c r="J1188" s="1762"/>
      <c r="K1188" s="1762"/>
      <c r="L1188" s="210"/>
      <c r="M1188" s="210"/>
      <c r="N1188" s="210"/>
      <c r="O1188" s="210"/>
      <c r="P1188" s="210"/>
      <c r="Q1188" s="210"/>
      <c r="R1188" s="494"/>
      <c r="S1188" s="494"/>
      <c r="T1188" s="494"/>
      <c r="U1188" s="494"/>
      <c r="V1188" s="494"/>
      <c r="W1188" s="494"/>
      <c r="X1188" s="494"/>
      <c r="Y1188" s="2681"/>
      <c r="Z1188" s="494"/>
      <c r="AA1188" s="993"/>
      <c r="AB1188" s="494"/>
      <c r="AC1188" s="494"/>
      <c r="AD1188" s="494"/>
      <c r="AE1188" s="494"/>
      <c r="AF1188" s="494"/>
      <c r="AG1188" s="1149"/>
      <c r="AH1188" s="1177"/>
      <c r="AI1188" s="2572"/>
      <c r="AJ1188" s="1281"/>
    </row>
    <row r="1189" spans="1:36" s="2536" customFormat="1" x14ac:dyDescent="0.25">
      <c r="A1189" s="364"/>
      <c r="B1189" s="364"/>
      <c r="C1189" s="1065" t="s">
        <v>618</v>
      </c>
      <c r="D1189" s="4"/>
      <c r="E1189" s="4"/>
      <c r="F1189" s="368"/>
      <c r="G1189" s="322"/>
      <c r="H1189" s="322">
        <v>83</v>
      </c>
      <c r="I1189" s="322"/>
      <c r="J1189" s="1762"/>
      <c r="K1189" s="1762"/>
      <c r="L1189" s="210"/>
      <c r="M1189" s="210"/>
      <c r="N1189" s="210"/>
      <c r="O1189" s="210"/>
      <c r="P1189" s="210"/>
      <c r="Q1189" s="210"/>
      <c r="R1189" s="494"/>
      <c r="S1189" s="494"/>
      <c r="T1189" s="494"/>
      <c r="U1189" s="494"/>
      <c r="V1189" s="494"/>
      <c r="W1189" s="494"/>
      <c r="X1189" s="494"/>
      <c r="Y1189" s="2681"/>
      <c r="Z1189" s="494"/>
      <c r="AA1189" s="993"/>
      <c r="AB1189" s="494"/>
      <c r="AC1189" s="494"/>
      <c r="AD1189" s="494"/>
      <c r="AE1189" s="494"/>
      <c r="AF1189" s="494"/>
      <c r="AG1189" s="1149"/>
      <c r="AH1189" s="1177"/>
      <c r="AI1189" s="2572"/>
      <c r="AJ1189" s="1281"/>
    </row>
    <row r="1190" spans="1:36" s="2536" customFormat="1" ht="30" x14ac:dyDescent="0.25">
      <c r="A1190" s="364">
        <v>1</v>
      </c>
      <c r="B1190" s="364">
        <v>1</v>
      </c>
      <c r="C1190" s="1065" t="s">
        <v>271</v>
      </c>
      <c r="D1190" s="4"/>
      <c r="E1190" s="4"/>
      <c r="F1190" s="368">
        <v>150</v>
      </c>
      <c r="G1190" s="212">
        <f>F1190/12*$C$3</f>
        <v>87.5</v>
      </c>
      <c r="H1190" s="322">
        <v>155</v>
      </c>
      <c r="I1190" s="322">
        <f>H1190/ROUND(G1190,0)*100</f>
        <v>176.13636363636365</v>
      </c>
      <c r="J1190" s="1762"/>
      <c r="K1190" s="1762"/>
      <c r="L1190" s="210"/>
      <c r="M1190" s="210"/>
      <c r="N1190" s="210"/>
      <c r="O1190" s="210"/>
      <c r="P1190" s="210"/>
      <c r="Q1190" s="210"/>
      <c r="R1190" s="494"/>
      <c r="S1190" s="494"/>
      <c r="T1190" s="494"/>
      <c r="U1190" s="494"/>
      <c r="V1190" s="494"/>
      <c r="W1190" s="494"/>
      <c r="X1190" s="494"/>
      <c r="Y1190" s="2681"/>
      <c r="Z1190" s="494"/>
      <c r="AA1190" s="993"/>
      <c r="AB1190" s="494"/>
      <c r="AC1190" s="494"/>
      <c r="AD1190" s="494"/>
      <c r="AE1190" s="494"/>
      <c r="AF1190" s="494"/>
      <c r="AG1190" s="1149"/>
      <c r="AH1190" s="1177"/>
      <c r="AI1190" s="2572"/>
      <c r="AJ1190" s="1281"/>
    </row>
    <row r="1191" spans="1:36" s="2536" customFormat="1" ht="30" x14ac:dyDescent="0.25">
      <c r="A1191" s="364"/>
      <c r="B1191" s="364"/>
      <c r="C1191" s="1065" t="s">
        <v>276</v>
      </c>
      <c r="D1191" s="4"/>
      <c r="E1191" s="4"/>
      <c r="F1191" s="368">
        <v>250</v>
      </c>
      <c r="G1191" s="212">
        <f>F1191/12*$C$3</f>
        <v>145.83333333333331</v>
      </c>
      <c r="H1191" s="322">
        <v>286</v>
      </c>
      <c r="I1191" s="322">
        <f>H1191/ROUND(G1191,0)*100</f>
        <v>195.89041095890411</v>
      </c>
      <c r="J1191" s="1762"/>
      <c r="K1191" s="1762"/>
      <c r="L1191" s="210"/>
      <c r="M1191" s="210"/>
      <c r="N1191" s="210"/>
      <c r="O1191" s="210"/>
      <c r="P1191" s="210"/>
      <c r="Q1191" s="210"/>
      <c r="R1191" s="494"/>
      <c r="S1191" s="494"/>
      <c r="T1191" s="494"/>
      <c r="U1191" s="494"/>
      <c r="V1191" s="494"/>
      <c r="W1191" s="494"/>
      <c r="X1191" s="494"/>
      <c r="Y1191" s="2681"/>
      <c r="Z1191" s="494"/>
      <c r="AA1191" s="993"/>
      <c r="AB1191" s="494"/>
      <c r="AC1191" s="494"/>
      <c r="AD1191" s="494"/>
      <c r="AE1191" s="494"/>
      <c r="AF1191" s="494"/>
      <c r="AG1191" s="1149"/>
      <c r="AH1191" s="1177"/>
      <c r="AI1191" s="2572"/>
      <c r="AJ1191" s="1281"/>
    </row>
    <row r="1192" spans="1:36" s="2536" customFormat="1" x14ac:dyDescent="0.25">
      <c r="A1192" s="364">
        <v>1</v>
      </c>
      <c r="B1192" s="364">
        <v>1</v>
      </c>
      <c r="C1192" s="726" t="s">
        <v>113</v>
      </c>
      <c r="D1192" s="4"/>
      <c r="E1192" s="4"/>
      <c r="F1192" s="368">
        <v>100</v>
      </c>
      <c r="G1192" s="212">
        <f t="shared" si="1201"/>
        <v>58.333333333333336</v>
      </c>
      <c r="H1192" s="322"/>
      <c r="I1192" s="322">
        <f t="shared" ref="I1192:I1200" si="1202">H1192/ROUND(G1192,0)*100</f>
        <v>0</v>
      </c>
      <c r="J1192" s="1762"/>
      <c r="K1192" s="1762"/>
      <c r="L1192" s="210"/>
      <c r="M1192" s="210"/>
      <c r="N1192" s="210"/>
      <c r="O1192" s="210"/>
      <c r="P1192" s="210"/>
      <c r="Q1192" s="210"/>
      <c r="R1192" s="494"/>
      <c r="S1192" s="494"/>
      <c r="T1192" s="494"/>
      <c r="U1192" s="494"/>
      <c r="V1192" s="494"/>
      <c r="W1192" s="494"/>
      <c r="X1192" s="494"/>
      <c r="Y1192" s="2681"/>
      <c r="Z1192" s="494"/>
      <c r="AA1192" s="993"/>
      <c r="AB1192" s="494"/>
      <c r="AC1192" s="494"/>
      <c r="AD1192" s="494"/>
      <c r="AE1192" s="494"/>
      <c r="AF1192" s="494"/>
      <c r="AG1192" s="1149"/>
      <c r="AH1192" s="1177"/>
      <c r="AI1192" s="2572"/>
      <c r="AJ1192" s="1281"/>
    </row>
    <row r="1193" spans="1:36" s="2536" customFormat="1" x14ac:dyDescent="0.25">
      <c r="A1193" s="364"/>
      <c r="B1193" s="364">
        <v>1</v>
      </c>
      <c r="C1193" s="726" t="s">
        <v>553</v>
      </c>
      <c r="D1193" s="4"/>
      <c r="E1193" s="4"/>
      <c r="F1193" s="368">
        <v>250</v>
      </c>
      <c r="G1193" s="212">
        <f t="shared" si="1201"/>
        <v>145.83333333333331</v>
      </c>
      <c r="H1193" s="322"/>
      <c r="I1193" s="322">
        <f t="shared" si="1202"/>
        <v>0</v>
      </c>
      <c r="J1193" s="1762"/>
      <c r="K1193" s="1762"/>
      <c r="L1193" s="210"/>
      <c r="M1193" s="210"/>
      <c r="N1193" s="210"/>
      <c r="O1193" s="210"/>
      <c r="P1193" s="210"/>
      <c r="Q1193" s="210"/>
      <c r="R1193" s="494"/>
      <c r="S1193" s="494"/>
      <c r="T1193" s="494"/>
      <c r="U1193" s="494"/>
      <c r="V1193" s="494"/>
      <c r="W1193" s="494"/>
      <c r="X1193" s="494"/>
      <c r="Y1193" s="2681"/>
      <c r="Z1193" s="494"/>
      <c r="AA1193" s="993"/>
      <c r="AB1193" s="494"/>
      <c r="AC1193" s="494"/>
      <c r="AD1193" s="494"/>
      <c r="AE1193" s="494"/>
      <c r="AF1193" s="494"/>
      <c r="AG1193" s="1149"/>
      <c r="AH1193" s="1177"/>
      <c r="AI1193" s="2572"/>
      <c r="AJ1193" s="1281"/>
    </row>
    <row r="1194" spans="1:36" s="2536" customFormat="1" ht="30" x14ac:dyDescent="0.25">
      <c r="A1194" s="364">
        <v>1</v>
      </c>
      <c r="B1194" s="364">
        <v>1</v>
      </c>
      <c r="C1194" s="726" t="s">
        <v>72</v>
      </c>
      <c r="D1194" s="4"/>
      <c r="E1194" s="4"/>
      <c r="F1194" s="368">
        <v>400</v>
      </c>
      <c r="G1194" s="212">
        <f t="shared" si="1201"/>
        <v>233.33333333333334</v>
      </c>
      <c r="H1194" s="322">
        <v>288</v>
      </c>
      <c r="I1194" s="322">
        <f t="shared" si="1202"/>
        <v>123.60515021459229</v>
      </c>
      <c r="J1194" s="1762"/>
      <c r="K1194" s="1762"/>
      <c r="L1194" s="210"/>
      <c r="M1194" s="210"/>
      <c r="N1194" s="210"/>
      <c r="O1194" s="210"/>
      <c r="P1194" s="210"/>
      <c r="Q1194" s="210"/>
      <c r="R1194" s="494"/>
      <c r="S1194" s="494"/>
      <c r="T1194" s="494"/>
      <c r="U1194" s="494"/>
      <c r="V1194" s="494"/>
      <c r="W1194" s="494"/>
      <c r="X1194" s="494"/>
      <c r="Y1194" s="2681"/>
      <c r="Z1194" s="494"/>
      <c r="AA1194" s="993"/>
      <c r="AB1194" s="494"/>
      <c r="AC1194" s="494"/>
      <c r="AD1194" s="494"/>
      <c r="AE1194" s="494"/>
      <c r="AF1194" s="494"/>
      <c r="AG1194" s="1149"/>
      <c r="AH1194" s="1177"/>
      <c r="AI1194" s="2572"/>
      <c r="AJ1194" s="1281"/>
    </row>
    <row r="1195" spans="1:36" s="2536" customFormat="1" ht="86.25" x14ac:dyDescent="0.25">
      <c r="A1195" s="364"/>
      <c r="B1195" s="364"/>
      <c r="C1195" s="661" t="s">
        <v>598</v>
      </c>
      <c r="D1195" s="4"/>
      <c r="E1195" s="4"/>
      <c r="F1195" s="3541">
        <f>F1147</f>
        <v>5174</v>
      </c>
      <c r="G1195" s="3541">
        <f>G1147</f>
        <v>3018.166666666667</v>
      </c>
      <c r="H1195" s="3541">
        <f>H1147</f>
        <v>1232</v>
      </c>
      <c r="I1195" s="946">
        <f t="shared" si="1202"/>
        <v>40.821736249171636</v>
      </c>
      <c r="J1195" s="1762"/>
      <c r="K1195" s="1762"/>
      <c r="L1195" s="210"/>
      <c r="M1195" s="210"/>
      <c r="N1195" s="210"/>
      <c r="O1195" s="210"/>
      <c r="P1195" s="210"/>
      <c r="Q1195" s="210"/>
      <c r="R1195" s="494">
        <f t="shared" ref="R1195:AF1195" si="1203">R1147</f>
        <v>11027.0875</v>
      </c>
      <c r="S1195" s="494">
        <f t="shared" si="1203"/>
        <v>11027.0875</v>
      </c>
      <c r="T1195" s="494">
        <f t="shared" si="1203"/>
        <v>11027.0875</v>
      </c>
      <c r="U1195" s="494">
        <f t="shared" si="1203"/>
        <v>11027.0875</v>
      </c>
      <c r="V1195" s="494">
        <f t="shared" ref="V1195:W1195" si="1204">V1147</f>
        <v>11027.0875</v>
      </c>
      <c r="W1195" s="494">
        <f t="shared" si="1204"/>
        <v>11027.0875</v>
      </c>
      <c r="X1195" s="494">
        <f t="shared" ref="X1195" si="1205">X1147</f>
        <v>11027.0875</v>
      </c>
      <c r="Y1195" s="2681">
        <f>R1195/12*$C$3+(S1195-R1195)/11*6+(T1195-S1195)/10*5+(U1195-T1195)/9*4+(V1195-U1195)/8*3+(W1195-V1195)/7*2+(X1195-W1195)/6*1</f>
        <v>6432.4677083333336</v>
      </c>
      <c r="Z1195" s="494">
        <f t="shared" si="1203"/>
        <v>2625.7</v>
      </c>
      <c r="AA1195" s="993">
        <f t="shared" si="1203"/>
        <v>0</v>
      </c>
      <c r="AB1195" s="494">
        <f t="shared" si="1203"/>
        <v>0</v>
      </c>
      <c r="AC1195" s="494">
        <f t="shared" si="1203"/>
        <v>-3806.7677083333338</v>
      </c>
      <c r="AD1195" s="494">
        <f t="shared" si="1203"/>
        <v>0</v>
      </c>
      <c r="AE1195" s="494">
        <f t="shared" si="1203"/>
        <v>0</v>
      </c>
      <c r="AF1195" s="494">
        <f t="shared" si="1203"/>
        <v>2625.7</v>
      </c>
      <c r="AG1195" s="1149"/>
      <c r="AH1195" s="1177"/>
      <c r="AI1195" s="2572"/>
      <c r="AJ1195" s="1281"/>
    </row>
    <row r="1196" spans="1:36" s="2536" customFormat="1" ht="29.25" x14ac:dyDescent="0.25">
      <c r="A1196" s="364"/>
      <c r="B1196" s="364">
        <v>1</v>
      </c>
      <c r="C1196" s="710" t="s">
        <v>272</v>
      </c>
      <c r="D1196" s="4"/>
      <c r="E1196" s="4"/>
      <c r="F1196" s="473">
        <f>F1161+F1136</f>
        <v>45324</v>
      </c>
      <c r="G1196" s="473">
        <f>G1161+G1136</f>
        <v>26424.833333333336</v>
      </c>
      <c r="H1196" s="473">
        <f>H1161+H1136</f>
        <v>20109.2</v>
      </c>
      <c r="I1196" s="946">
        <f t="shared" si="1202"/>
        <v>76.09914853358562</v>
      </c>
      <c r="J1196" s="1762"/>
      <c r="K1196" s="1762"/>
      <c r="L1196" s="210"/>
      <c r="M1196" s="210"/>
      <c r="N1196" s="210"/>
      <c r="O1196" s="210"/>
      <c r="P1196" s="210"/>
      <c r="Q1196" s="210"/>
      <c r="R1196" s="494"/>
      <c r="S1196" s="494"/>
      <c r="T1196" s="494"/>
      <c r="U1196" s="494"/>
      <c r="V1196" s="494"/>
      <c r="W1196" s="494"/>
      <c r="X1196" s="494"/>
      <c r="Y1196" s="2681"/>
      <c r="Z1196" s="494"/>
      <c r="AA1196" s="993"/>
      <c r="AB1196" s="494"/>
      <c r="AC1196" s="494"/>
      <c r="AD1196" s="494"/>
      <c r="AE1196" s="494"/>
      <c r="AF1196" s="494"/>
      <c r="AG1196" s="1137"/>
      <c r="AH1196" s="1177"/>
      <c r="AI1196" s="2572"/>
      <c r="AJ1196" s="1281"/>
    </row>
    <row r="1197" spans="1:36" s="2536" customFormat="1" ht="43.5" x14ac:dyDescent="0.25">
      <c r="A1197" s="364"/>
      <c r="B1197" s="364">
        <v>1</v>
      </c>
      <c r="C1197" s="710" t="s">
        <v>287</v>
      </c>
      <c r="D1197" s="2030"/>
      <c r="E1197" s="4"/>
      <c r="F1197" s="473">
        <f>F1148</f>
        <v>13837</v>
      </c>
      <c r="G1197" s="473">
        <f>G1148</f>
        <v>8071.5833333333321</v>
      </c>
      <c r="H1197" s="473">
        <f>H1148</f>
        <v>7181</v>
      </c>
      <c r="I1197" s="946">
        <f t="shared" si="1202"/>
        <v>88.96184340931616</v>
      </c>
      <c r="J1197" s="1762"/>
      <c r="K1197" s="1762"/>
      <c r="L1197" s="210"/>
      <c r="M1197" s="210"/>
      <c r="N1197" s="210"/>
      <c r="O1197" s="210"/>
      <c r="P1197" s="210"/>
      <c r="Q1197" s="210"/>
      <c r="R1197" s="494"/>
      <c r="S1197" s="494"/>
      <c r="T1197" s="494"/>
      <c r="U1197" s="494"/>
      <c r="V1197" s="494"/>
      <c r="W1197" s="494"/>
      <c r="X1197" s="494"/>
      <c r="Y1197" s="2681"/>
      <c r="Z1197" s="494"/>
      <c r="AA1197" s="993"/>
      <c r="AB1197" s="494"/>
      <c r="AC1197" s="494"/>
      <c r="AD1197" s="494"/>
      <c r="AE1197" s="494"/>
      <c r="AF1197" s="494"/>
      <c r="AG1197" s="1137"/>
      <c r="AH1197" s="1177"/>
      <c r="AI1197" s="2572"/>
      <c r="AJ1197" s="1281"/>
    </row>
    <row r="1198" spans="1:36" s="2536" customFormat="1" ht="29.25" x14ac:dyDescent="0.25">
      <c r="A1198" s="364">
        <v>1</v>
      </c>
      <c r="B1198" s="364">
        <v>1</v>
      </c>
      <c r="C1198" s="710" t="s">
        <v>273</v>
      </c>
      <c r="D1198" s="1499"/>
      <c r="E1198" s="713"/>
      <c r="F1198" s="473">
        <f>F1174+F1142</f>
        <v>42063.276595744683</v>
      </c>
      <c r="G1198" s="473">
        <f>G1174+G1142</f>
        <v>24393.161347517726</v>
      </c>
      <c r="H1198" s="473">
        <f>H1174+H1142</f>
        <v>18760.358510638296</v>
      </c>
      <c r="I1198" s="946">
        <f t="shared" si="1202"/>
        <v>76.908779201567228</v>
      </c>
      <c r="J1198" s="1762"/>
      <c r="K1198" s="1762"/>
      <c r="L1198" s="210"/>
      <c r="M1198" s="210"/>
      <c r="N1198" s="210"/>
      <c r="O1198" s="210"/>
      <c r="P1198" s="210"/>
      <c r="Q1198" s="210"/>
      <c r="R1198" s="2587"/>
      <c r="S1198" s="2587"/>
      <c r="T1198" s="2587"/>
      <c r="U1198" s="2587"/>
      <c r="V1198" s="2587"/>
      <c r="W1198" s="2587"/>
      <c r="X1198" s="2587"/>
      <c r="Y1198" s="2682"/>
      <c r="Z1198" s="2587"/>
      <c r="AA1198" s="2934"/>
      <c r="AB1198" s="2587"/>
      <c r="AC1198" s="2587"/>
      <c r="AD1198" s="2587"/>
      <c r="AE1198" s="2587"/>
      <c r="AF1198" s="2587"/>
      <c r="AG1198" s="1153"/>
      <c r="AH1198" s="2210"/>
      <c r="AI1198" s="2572"/>
      <c r="AJ1198" s="1281"/>
    </row>
    <row r="1199" spans="1:36" s="2536" customFormat="1" ht="29.25" x14ac:dyDescent="0.25">
      <c r="A1199" s="364"/>
      <c r="B1199" s="364">
        <v>1</v>
      </c>
      <c r="C1199" s="710" t="s">
        <v>274</v>
      </c>
      <c r="D1199" s="2438"/>
      <c r="E1199" s="2438"/>
      <c r="F1199" s="473">
        <f>F1178+F1180</f>
        <v>5510</v>
      </c>
      <c r="G1199" s="473">
        <f>G1178+G1180</f>
        <v>3214.1666666666665</v>
      </c>
      <c r="H1199" s="473">
        <f>H1178+H1180</f>
        <v>3166</v>
      </c>
      <c r="I1199" s="2819">
        <f t="shared" si="1202"/>
        <v>98.506533914125711</v>
      </c>
      <c r="J1199" s="2823"/>
      <c r="K1199" s="2823"/>
      <c r="L1199" s="2819"/>
      <c r="M1199" s="2819"/>
      <c r="N1199" s="2819"/>
      <c r="O1199" s="2819"/>
      <c r="P1199" s="2819"/>
      <c r="Q1199" s="2819"/>
      <c r="R1199" s="2587">
        <v>7132.4746000000005</v>
      </c>
      <c r="S1199" s="2587">
        <v>7132.4746000000005</v>
      </c>
      <c r="T1199" s="2587">
        <v>7132.4746000000005</v>
      </c>
      <c r="U1199" s="2587">
        <v>7132.4746000000005</v>
      </c>
      <c r="V1199" s="2587">
        <v>7132.4746000000005</v>
      </c>
      <c r="W1199" s="2587">
        <v>7132.4746000000005</v>
      </c>
      <c r="X1199" s="2587">
        <v>7132.4746000000005</v>
      </c>
      <c r="Y1199" s="1092">
        <f>R1199/12*$C$3+(S1199-R1199)/11*6+(T1199-S1199)/10*5+(U1199-T1199)/9*4+(V1199-U1199)/8*3+(W1199-V1199)/7*2+(X1199-W1199)/6*1</f>
        <v>4160.6101833333332</v>
      </c>
      <c r="Z1199" s="2587">
        <f t="shared" ref="Z1199" si="1206">AF1199-AE1199-AB1199-AA1199</f>
        <v>4097.2105199999996</v>
      </c>
      <c r="AA1199" s="2934"/>
      <c r="AB1199" s="2587"/>
      <c r="AC1199" s="2587">
        <f t="shared" ref="AC1199" si="1207">Z1199-Y1199</f>
        <v>-63.399663333333592</v>
      </c>
      <c r="AD1199" s="2587"/>
      <c r="AE1199" s="2587">
        <v>0</v>
      </c>
      <c r="AF1199" s="2587">
        <v>4097.2105199999996</v>
      </c>
      <c r="AG1199" s="2821"/>
      <c r="AH1199" s="2210"/>
      <c r="AI1199" s="2572"/>
      <c r="AJ1199" s="1281"/>
    </row>
    <row r="1200" spans="1:36" s="2536" customFormat="1" x14ac:dyDescent="0.25">
      <c r="A1200" s="364"/>
      <c r="B1200" s="364">
        <v>1</v>
      </c>
      <c r="C1200" s="1391" t="s">
        <v>136</v>
      </c>
      <c r="D1200" s="2438"/>
      <c r="E1200" s="2438"/>
      <c r="F1200" s="473">
        <f>F1196+F1197+F1199+F1142*2.6+F1177/4.2+F1195*2.6</f>
        <v>185851.64761904764</v>
      </c>
      <c r="G1200" s="473">
        <f>G1196+G1197+G1199+G1142*2.6+G1177/4.2+G1195*2.6</f>
        <v>108025.54444444444</v>
      </c>
      <c r="H1200" s="473">
        <f>H1196+H1197+H1199+H1142*2.6+H1177/4.2+H1195*2.6</f>
        <v>81367.49761904763</v>
      </c>
      <c r="I1200" s="2819">
        <f t="shared" si="1202"/>
        <v>75.322142464821084</v>
      </c>
      <c r="J1200" s="2823"/>
      <c r="K1200" s="2823"/>
      <c r="L1200" s="2819"/>
      <c r="M1200" s="2819"/>
      <c r="N1200" s="2819"/>
      <c r="O1200" s="2819"/>
      <c r="P1200" s="2819"/>
      <c r="Q1200" s="2819"/>
      <c r="R1200" s="2587">
        <f>SUM(R1199,R1181,R1169,R1161,R1148,R1147,R1135,R1134)</f>
        <v>214247.86543536303</v>
      </c>
      <c r="S1200" s="2587">
        <f>SUM(S1199,S1181,S1169,S1161,S1148,S1147,S1135,S1134)</f>
        <v>214247.86543536303</v>
      </c>
      <c r="T1200" s="2587">
        <f>SUM(T1199,T1181,T1169,T1161,T1148,T1147,T1135,T1134)</f>
        <v>214247.86543536303</v>
      </c>
      <c r="U1200" s="2587">
        <f>SUM(U1199,U1181,U1169,U1161,U1148,U1147,U1135,U1134,U1170)</f>
        <v>214258.41071536302</v>
      </c>
      <c r="V1200" s="2587">
        <f>SUM(V1199,V1181,V1169,V1161,V1148,V1147,V1135,V1134,V1170)</f>
        <v>214258.41071536302</v>
      </c>
      <c r="W1200" s="2587">
        <f>SUM(W1199,W1181,W1169,W1161,W1148,W1147,W1135,W1134,W1170)</f>
        <v>214258.41071536302</v>
      </c>
      <c r="X1200" s="2587">
        <f>SUM(X1199,X1181,X1169,X1161,X1148,X1147,X1135,X1134,X1170)</f>
        <v>214258.41071536302</v>
      </c>
      <c r="Y1200" s="2905">
        <f t="shared" ref="Y1200:AF1200" si="1208">SUM(Y1199,Y1181,Y1169,Y1161,Y1148,Y1147,Y1135,Y1134,Y1170)</f>
        <v>124982.60829507289</v>
      </c>
      <c r="Z1200" s="2587">
        <f t="shared" si="1208"/>
        <v>114968.58501</v>
      </c>
      <c r="AA1200" s="2934">
        <f t="shared" si="1208"/>
        <v>0</v>
      </c>
      <c r="AB1200" s="2587">
        <f t="shared" si="1208"/>
        <v>470.36119000000002</v>
      </c>
      <c r="AC1200" s="2587">
        <f t="shared" si="1208"/>
        <v>-10014.02328507289</v>
      </c>
      <c r="AD1200" s="2587">
        <f t="shared" si="1208"/>
        <v>-13.128020000000001</v>
      </c>
      <c r="AE1200" s="2587">
        <f t="shared" si="1208"/>
        <v>-158.60899000000001</v>
      </c>
      <c r="AF1200" s="2587">
        <f t="shared" si="1208"/>
        <v>115280.33721</v>
      </c>
      <c r="AG1200" s="1155"/>
      <c r="AH1200" s="2210"/>
      <c r="AI1200" s="2572"/>
      <c r="AJ1200" s="1281"/>
    </row>
    <row r="1201" spans="1:36" s="2536" customFormat="1" x14ac:dyDescent="0.25">
      <c r="A1201" s="364">
        <v>1</v>
      </c>
      <c r="B1201" s="364">
        <v>1</v>
      </c>
      <c r="C1201" s="2" t="s">
        <v>29</v>
      </c>
      <c r="D1201" s="2"/>
      <c r="E1201" s="2"/>
      <c r="F1201" s="114"/>
      <c r="G1201" s="2825"/>
      <c r="H1201" s="2825"/>
      <c r="I1201" s="2825"/>
      <c r="J1201" s="2823"/>
      <c r="K1201" s="2823"/>
      <c r="L1201" s="2819"/>
      <c r="M1201" s="2819"/>
      <c r="N1201" s="2819"/>
      <c r="O1201" s="2819"/>
      <c r="P1201" s="2819"/>
      <c r="Q1201" s="2819"/>
      <c r="R1201" s="552"/>
      <c r="S1201" s="552"/>
      <c r="T1201" s="552"/>
      <c r="U1201" s="552"/>
      <c r="V1201" s="552"/>
      <c r="W1201" s="552"/>
      <c r="X1201" s="552"/>
      <c r="Y1201" s="2682"/>
      <c r="Z1201" s="552"/>
      <c r="AA1201" s="1379"/>
      <c r="AB1201" s="552"/>
      <c r="AC1201" s="552"/>
      <c r="AD1201" s="552"/>
      <c r="AE1201" s="552"/>
      <c r="AF1201" s="552"/>
      <c r="AG1201" s="2826"/>
      <c r="AH1201" s="2547"/>
      <c r="AI1201" s="2572"/>
      <c r="AJ1201" s="1281"/>
    </row>
    <row r="1202" spans="1:36" s="2536" customFormat="1" x14ac:dyDescent="0.25">
      <c r="A1202" s="364">
        <v>1</v>
      </c>
      <c r="B1202" s="364">
        <v>1</v>
      </c>
      <c r="C1202" s="3" t="s">
        <v>24</v>
      </c>
      <c r="D1202" s="3"/>
      <c r="E1202" s="2827">
        <v>300</v>
      </c>
      <c r="F1202" s="406">
        <v>162</v>
      </c>
      <c r="G1202" s="212">
        <f t="shared" ref="G1202:G1205" si="1209">ROUND(F1202/12*$C$3,0)</f>
        <v>95</v>
      </c>
      <c r="H1202" s="212">
        <v>139</v>
      </c>
      <c r="I1202" s="212">
        <f>H1202/G1202*100</f>
        <v>146.31578947368422</v>
      </c>
      <c r="J1202" s="1041">
        <v>6</v>
      </c>
      <c r="K1202" s="252">
        <f>N1202/H1202</f>
        <v>4.3453237410071939</v>
      </c>
      <c r="L1202" s="253">
        <f>ROUND(F1202*J1202,0)</f>
        <v>972</v>
      </c>
      <c r="M1202" s="253">
        <f t="shared" ref="M1202:M1204" si="1210">ROUND(L1202/12*$C$3,0)</f>
        <v>567</v>
      </c>
      <c r="N1202" s="253">
        <v>604</v>
      </c>
      <c r="O1202" s="253">
        <f>N1202/M1202*100</f>
        <v>106.52557319223985</v>
      </c>
      <c r="P1202" s="253">
        <f>ROUND(L1202/E1202,0)</f>
        <v>3</v>
      </c>
      <c r="Q1202" s="253">
        <f t="shared" ref="Q1202:Q1206" si="1211">N1202/$C$3*12/P1202</f>
        <v>345.14285714285717</v>
      </c>
      <c r="R1202" s="494"/>
      <c r="S1202" s="494"/>
      <c r="T1202" s="494"/>
      <c r="U1202" s="494"/>
      <c r="V1202" s="494"/>
      <c r="W1202" s="494"/>
      <c r="X1202" s="494"/>
      <c r="Y1202" s="2681"/>
      <c r="Z1202" s="494"/>
      <c r="AA1202" s="993"/>
      <c r="AB1202" s="494"/>
      <c r="AC1202" s="494"/>
      <c r="AD1202" s="494"/>
      <c r="AE1202" s="494"/>
      <c r="AF1202" s="494"/>
      <c r="AG1202" s="1165"/>
      <c r="AH1202" s="1177"/>
      <c r="AI1202" s="2572"/>
      <c r="AJ1202" s="1281"/>
    </row>
    <row r="1203" spans="1:36" s="2536" customFormat="1" x14ac:dyDescent="0.25">
      <c r="A1203" s="364"/>
      <c r="B1203" s="364"/>
      <c r="C1203" s="3" t="s">
        <v>26</v>
      </c>
      <c r="D1203" s="3"/>
      <c r="E1203" s="2827">
        <v>300</v>
      </c>
      <c r="F1203" s="406">
        <v>70</v>
      </c>
      <c r="G1203" s="212">
        <f t="shared" ref="G1203" si="1212">ROUND(F1203/12*$C$3,0)</f>
        <v>41</v>
      </c>
      <c r="H1203" s="212">
        <v>168</v>
      </c>
      <c r="I1203" s="212">
        <f>H1203/G1203*100</f>
        <v>409.7560975609756</v>
      </c>
      <c r="J1203" s="1041">
        <v>7.7</v>
      </c>
      <c r="K1203" s="252">
        <f>N1203/H1203</f>
        <v>0</v>
      </c>
      <c r="L1203" s="253">
        <f>ROUND(F1203*J1203,0)</f>
        <v>539</v>
      </c>
      <c r="M1203" s="253">
        <f t="shared" ref="M1203" si="1213">ROUND(L1203/12*$C$3,0)</f>
        <v>314</v>
      </c>
      <c r="N1203" s="253"/>
      <c r="O1203" s="253">
        <f>N1203/M1203*100</f>
        <v>0</v>
      </c>
      <c r="P1203" s="253">
        <f>ROUND(L1203/E1203,0)</f>
        <v>2</v>
      </c>
      <c r="Q1203" s="253">
        <f t="shared" ref="Q1203" si="1214">N1203/$C$3*12/P1203</f>
        <v>0</v>
      </c>
      <c r="R1203" s="494"/>
      <c r="S1203" s="494"/>
      <c r="T1203" s="494"/>
      <c r="U1203" s="494"/>
      <c r="V1203" s="494"/>
      <c r="W1203" s="494"/>
      <c r="X1203" s="494"/>
      <c r="Y1203" s="2681"/>
      <c r="Z1203" s="494"/>
      <c r="AA1203" s="993"/>
      <c r="AB1203" s="494"/>
      <c r="AC1203" s="494"/>
      <c r="AD1203" s="494"/>
      <c r="AE1203" s="494"/>
      <c r="AF1203" s="494"/>
      <c r="AG1203" s="1165"/>
      <c r="AH1203" s="1177"/>
      <c r="AI1203" s="2572"/>
      <c r="AJ1203" s="1281"/>
    </row>
    <row r="1204" spans="1:36" s="2536" customFormat="1" x14ac:dyDescent="0.25">
      <c r="A1204" s="364">
        <v>1</v>
      </c>
      <c r="B1204" s="364">
        <v>1</v>
      </c>
      <c r="C1204" s="3" t="s">
        <v>65</v>
      </c>
      <c r="D1204" s="3"/>
      <c r="E1204" s="2827">
        <v>300</v>
      </c>
      <c r="F1204" s="406">
        <v>210</v>
      </c>
      <c r="G1204" s="212">
        <f t="shared" si="1209"/>
        <v>123</v>
      </c>
      <c r="H1204" s="212">
        <v>0</v>
      </c>
      <c r="I1204" s="212">
        <f>H1204/G1204*100</f>
        <v>0</v>
      </c>
      <c r="J1204" s="1041">
        <v>7</v>
      </c>
      <c r="K1204" s="252" t="e">
        <f>N1204/H1204</f>
        <v>#DIV/0!</v>
      </c>
      <c r="L1204" s="253">
        <f>ROUND(F1204*J1204,0)</f>
        <v>1470</v>
      </c>
      <c r="M1204" s="253">
        <f t="shared" si="1210"/>
        <v>858</v>
      </c>
      <c r="N1204" s="253">
        <v>1692</v>
      </c>
      <c r="O1204" s="253">
        <f>N1204/M1204*100</f>
        <v>197.2027972027972</v>
      </c>
      <c r="P1204" s="253">
        <f>ROUND(L1204/E1204,0)</f>
        <v>5</v>
      </c>
      <c r="Q1204" s="253">
        <f t="shared" si="1211"/>
        <v>580.11428571428564</v>
      </c>
      <c r="R1204" s="494"/>
      <c r="S1204" s="494"/>
      <c r="T1204" s="494"/>
      <c r="U1204" s="494"/>
      <c r="V1204" s="494"/>
      <c r="W1204" s="494"/>
      <c r="X1204" s="494"/>
      <c r="Y1204" s="2681"/>
      <c r="Z1204" s="494"/>
      <c r="AA1204" s="993"/>
      <c r="AB1204" s="494"/>
      <c r="AC1204" s="494"/>
      <c r="AD1204" s="494"/>
      <c r="AE1204" s="494"/>
      <c r="AF1204" s="494"/>
      <c r="AG1204" s="1165"/>
      <c r="AH1204" s="1177"/>
      <c r="AI1204" s="2572"/>
      <c r="AJ1204" s="1281"/>
    </row>
    <row r="1205" spans="1:36" s="2536" customFormat="1" x14ac:dyDescent="0.25">
      <c r="A1205" s="364"/>
      <c r="B1205" s="364"/>
      <c r="C1205" s="3" t="s">
        <v>6</v>
      </c>
      <c r="D1205" s="3"/>
      <c r="E1205" s="2827">
        <v>300</v>
      </c>
      <c r="F1205" s="406">
        <v>127</v>
      </c>
      <c r="G1205" s="212">
        <f t="shared" si="1209"/>
        <v>74</v>
      </c>
      <c r="H1205" s="212">
        <v>54</v>
      </c>
      <c r="I1205" s="212">
        <f>H1205/G1205*100</f>
        <v>72.972972972972968</v>
      </c>
      <c r="J1205" s="1041">
        <v>10</v>
      </c>
      <c r="K1205" s="252">
        <f>N1205/H1205</f>
        <v>9.981481481481481</v>
      </c>
      <c r="L1205" s="253">
        <f>ROUND(F1205*J1205,0)</f>
        <v>1270</v>
      </c>
      <c r="M1205" s="253">
        <f t="shared" ref="M1205" si="1215">ROUND(L1205/12*$C$3,0)</f>
        <v>741</v>
      </c>
      <c r="N1205" s="253">
        <v>539</v>
      </c>
      <c r="O1205" s="253">
        <f>N1205/M1205*100</f>
        <v>72.739541160593788</v>
      </c>
      <c r="P1205" s="253">
        <f>ROUND(L1205/E1205,0)</f>
        <v>4</v>
      </c>
      <c r="Q1205" s="253">
        <f t="shared" ref="Q1205" si="1216">N1205/$C$3*12/P1205</f>
        <v>231</v>
      </c>
      <c r="R1205" s="494"/>
      <c r="S1205" s="494"/>
      <c r="T1205" s="494"/>
      <c r="U1205" s="494"/>
      <c r="V1205" s="494"/>
      <c r="W1205" s="494"/>
      <c r="X1205" s="494"/>
      <c r="Y1205" s="2681"/>
      <c r="Z1205" s="494"/>
      <c r="AA1205" s="993"/>
      <c r="AB1205" s="494"/>
      <c r="AC1205" s="494"/>
      <c r="AD1205" s="494"/>
      <c r="AE1205" s="494"/>
      <c r="AF1205" s="494"/>
      <c r="AG1205" s="1165"/>
      <c r="AH1205" s="1177"/>
      <c r="AI1205" s="2572"/>
      <c r="AJ1205" s="1281"/>
    </row>
    <row r="1206" spans="1:36" s="2536" customFormat="1" x14ac:dyDescent="0.25">
      <c r="A1206" s="364">
        <v>1</v>
      </c>
      <c r="B1206" s="364">
        <v>1</v>
      </c>
      <c r="C1206" s="713" t="s">
        <v>13</v>
      </c>
      <c r="D1206" s="713"/>
      <c r="E1206" s="713"/>
      <c r="F1206" s="2266">
        <f>SUM(F1202:F1205)</f>
        <v>569</v>
      </c>
      <c r="G1206" s="1743">
        <f t="shared" ref="G1206:H1206" si="1217">SUM(G1202:G1205)</f>
        <v>333</v>
      </c>
      <c r="H1206" s="1743">
        <f t="shared" si="1217"/>
        <v>361</v>
      </c>
      <c r="I1206" s="1743">
        <f>H1206/G1206*100</f>
        <v>108.40840840840842</v>
      </c>
      <c r="J1206" s="2267">
        <f>IF(F1206=0,0,L1206/F1206)</f>
        <v>7.471001757469244</v>
      </c>
      <c r="K1206" s="342">
        <f>N1206/H1206</f>
        <v>7.8531855955678669</v>
      </c>
      <c r="L1206" s="1743">
        <f t="shared" ref="L1206:N1206" si="1218">SUM(L1202:L1205)</f>
        <v>4251</v>
      </c>
      <c r="M1206" s="1743">
        <f t="shared" si="1218"/>
        <v>2480</v>
      </c>
      <c r="N1206" s="1743">
        <f t="shared" si="1218"/>
        <v>2835</v>
      </c>
      <c r="O1206" s="253">
        <f>N1206/M1206*100</f>
        <v>114.31451612903226</v>
      </c>
      <c r="P1206" s="1512">
        <f>SUM(P1202:P1205)</f>
        <v>14</v>
      </c>
      <c r="Q1206" s="253">
        <f t="shared" si="1211"/>
        <v>347.14285714285717</v>
      </c>
      <c r="R1206" s="2828"/>
      <c r="S1206" s="2828"/>
      <c r="T1206" s="2828"/>
      <c r="U1206" s="2828"/>
      <c r="V1206" s="2828"/>
      <c r="W1206" s="2828"/>
      <c r="X1206" s="2828"/>
      <c r="Y1206" s="2829"/>
      <c r="Z1206" s="2828"/>
      <c r="AA1206" s="2939"/>
      <c r="AB1206" s="2828"/>
      <c r="AC1206" s="2828"/>
      <c r="AD1206" s="2828"/>
      <c r="AE1206" s="2828"/>
      <c r="AF1206" s="2828"/>
      <c r="AG1206" s="2204"/>
      <c r="AH1206" s="2204"/>
      <c r="AI1206" s="2572"/>
      <c r="AJ1206" s="1281"/>
    </row>
    <row r="1207" spans="1:36" s="2536" customFormat="1" ht="30" x14ac:dyDescent="0.25">
      <c r="A1207" s="364">
        <v>1</v>
      </c>
      <c r="B1207" s="364">
        <v>1</v>
      </c>
      <c r="C1207" s="2" t="s">
        <v>125</v>
      </c>
      <c r="D1207" s="2"/>
      <c r="E1207" s="713"/>
      <c r="F1207" s="2266"/>
      <c r="G1207" s="1743"/>
      <c r="H1207" s="1743"/>
      <c r="I1207" s="1743"/>
      <c r="J1207" s="2267"/>
      <c r="K1207" s="342"/>
      <c r="L1207" s="1743"/>
      <c r="M1207" s="1743"/>
      <c r="N1207" s="1743"/>
      <c r="O1207" s="253"/>
      <c r="P1207" s="253"/>
      <c r="Q1207" s="253"/>
      <c r="R1207" s="2828"/>
      <c r="S1207" s="2828"/>
      <c r="T1207" s="2828"/>
      <c r="U1207" s="2828"/>
      <c r="V1207" s="2828"/>
      <c r="W1207" s="2828"/>
      <c r="X1207" s="2828"/>
      <c r="Y1207" s="2829"/>
      <c r="Z1207" s="2828"/>
      <c r="AA1207" s="2939"/>
      <c r="AB1207" s="2828"/>
      <c r="AC1207" s="2828"/>
      <c r="AD1207" s="2828"/>
      <c r="AE1207" s="2828"/>
      <c r="AF1207" s="2828"/>
      <c r="AG1207" s="2204"/>
      <c r="AH1207" s="2204"/>
      <c r="AI1207" s="2572"/>
      <c r="AJ1207" s="1281"/>
    </row>
    <row r="1208" spans="1:36" s="2536" customFormat="1" x14ac:dyDescent="0.25">
      <c r="A1208" s="364">
        <v>1</v>
      </c>
      <c r="B1208" s="364">
        <v>1</v>
      </c>
      <c r="C1208" s="2534" t="s">
        <v>9</v>
      </c>
      <c r="D1208" s="2534"/>
      <c r="E1208" s="2245">
        <v>240</v>
      </c>
      <c r="F1208" s="406">
        <v>289</v>
      </c>
      <c r="G1208" s="212">
        <f>ROUND(F1208/12*$C$3,0)</f>
        <v>169</v>
      </c>
      <c r="H1208" s="212"/>
      <c r="I1208" s="212">
        <f t="shared" ref="I1208:I1215" si="1219">H1208/G1208*100</f>
        <v>0</v>
      </c>
      <c r="J1208" s="1888">
        <v>8</v>
      </c>
      <c r="K1208" s="252" t="e">
        <f>N1208/H1208</f>
        <v>#DIV/0!</v>
      </c>
      <c r="L1208" s="253">
        <f>ROUND(F1208*J1208,0)</f>
        <v>2312</v>
      </c>
      <c r="M1208" s="253">
        <f>ROUND(L1208/12*$C$3,0)</f>
        <v>1349</v>
      </c>
      <c r="N1208" s="253"/>
      <c r="O1208" s="253">
        <f>N1208/M1208*100</f>
        <v>0</v>
      </c>
      <c r="P1208" s="253">
        <f>ROUND(L1208/E1208,0)</f>
        <v>10</v>
      </c>
      <c r="Q1208" s="253">
        <f>N1208/$C$3*12/P1208</f>
        <v>0</v>
      </c>
      <c r="R1208" s="494"/>
      <c r="S1208" s="494"/>
      <c r="T1208" s="494"/>
      <c r="U1208" s="494"/>
      <c r="V1208" s="494"/>
      <c r="W1208" s="494"/>
      <c r="X1208" s="494"/>
      <c r="Y1208" s="2829"/>
      <c r="Z1208" s="2828"/>
      <c r="AA1208" s="2939"/>
      <c r="AB1208" s="2828"/>
      <c r="AC1208" s="2828"/>
      <c r="AD1208" s="2828"/>
      <c r="AE1208" s="494"/>
      <c r="AF1208" s="494"/>
      <c r="AG1208" s="1165"/>
      <c r="AH1208" s="1177"/>
      <c r="AI1208" s="2572"/>
      <c r="AJ1208" s="1281"/>
    </row>
    <row r="1209" spans="1:36" s="2536" customFormat="1" x14ac:dyDescent="0.25">
      <c r="A1209" s="364"/>
      <c r="B1209" s="364">
        <v>1</v>
      </c>
      <c r="C1209" s="2534" t="s">
        <v>45</v>
      </c>
      <c r="D1209" s="2534"/>
      <c r="E1209" s="2249">
        <v>240</v>
      </c>
      <c r="F1209" s="406">
        <v>451</v>
      </c>
      <c r="G1209" s="212">
        <f>ROUND(F1209/12*$C$3,0)</f>
        <v>263</v>
      </c>
      <c r="H1209" s="212">
        <v>525</v>
      </c>
      <c r="I1209" s="212">
        <f t="shared" si="1219"/>
        <v>199.61977186311788</v>
      </c>
      <c r="J1209" s="1888">
        <v>8</v>
      </c>
      <c r="K1209" s="252">
        <f>N1209/H1209</f>
        <v>8.0590476190476199</v>
      </c>
      <c r="L1209" s="253">
        <f>ROUND(F1209*J1209,0)</f>
        <v>3608</v>
      </c>
      <c r="M1209" s="253">
        <f>ROUND(L1209/12*$C$3,0)</f>
        <v>2105</v>
      </c>
      <c r="N1209" s="253">
        <v>4231</v>
      </c>
      <c r="O1209" s="253">
        <f>N1209/M1209*100</f>
        <v>200.99762470308789</v>
      </c>
      <c r="P1209" s="253">
        <f>ROUND(L1209/E1209,0)</f>
        <v>15</v>
      </c>
      <c r="Q1209" s="253">
        <f>N1209/$C$3*12/P1209</f>
        <v>483.54285714285714</v>
      </c>
      <c r="R1209" s="494"/>
      <c r="S1209" s="494"/>
      <c r="T1209" s="494"/>
      <c r="U1209" s="494"/>
      <c r="V1209" s="494"/>
      <c r="W1209" s="494"/>
      <c r="X1209" s="494"/>
      <c r="Y1209" s="2829"/>
      <c r="Z1209" s="2828"/>
      <c r="AA1209" s="2939"/>
      <c r="AB1209" s="2828"/>
      <c r="AC1209" s="2828"/>
      <c r="AD1209" s="2828"/>
      <c r="AE1209" s="494"/>
      <c r="AF1209" s="494"/>
      <c r="AG1209" s="1165"/>
      <c r="AH1209" s="1177"/>
      <c r="AI1209" s="2572"/>
      <c r="AJ1209" s="1281"/>
    </row>
    <row r="1210" spans="1:36" s="236" customFormat="1" x14ac:dyDescent="0.25">
      <c r="A1210" s="364">
        <v>1</v>
      </c>
      <c r="B1210" s="364">
        <v>1</v>
      </c>
      <c r="C1210" s="1601" t="s">
        <v>152</v>
      </c>
      <c r="D1210" s="2736"/>
      <c r="E1210" s="2269"/>
      <c r="F1210" s="2266">
        <f>SUM(F1208:F1209)</f>
        <v>740</v>
      </c>
      <c r="G1210" s="716">
        <f>SUM(G1208:G1209)</f>
        <v>432</v>
      </c>
      <c r="H1210" s="716">
        <f>SUM(H1208:H1209)</f>
        <v>525</v>
      </c>
      <c r="I1210" s="716">
        <f t="shared" si="1219"/>
        <v>121.52777777777777</v>
      </c>
      <c r="J1210" s="2683">
        <f>L1210/F1210</f>
        <v>8</v>
      </c>
      <c r="K1210" s="252">
        <f>N1210/H1210</f>
        <v>8.0590476190476199</v>
      </c>
      <c r="L1210" s="1370">
        <f>SUM(L1208:L1209)</f>
        <v>5920</v>
      </c>
      <c r="M1210" s="1370">
        <f>SUM(M1208:M1209)</f>
        <v>3454</v>
      </c>
      <c r="N1210" s="1370">
        <f>SUM(N1208:N1209)</f>
        <v>4231</v>
      </c>
      <c r="O1210" s="1370">
        <f>N1210/M1210*100</f>
        <v>122.49565720903301</v>
      </c>
      <c r="P1210" s="1370">
        <f>SUM(P1208:P1209)</f>
        <v>25</v>
      </c>
      <c r="Q1210" s="253">
        <f>N1210/$C$3*12/P1210</f>
        <v>290.12571428571425</v>
      </c>
      <c r="R1210" s="2586"/>
      <c r="S1210" s="2586"/>
      <c r="T1210" s="2586"/>
      <c r="U1210" s="2586"/>
      <c r="V1210" s="2586"/>
      <c r="W1210" s="2586"/>
      <c r="X1210" s="2586"/>
      <c r="Y1210" s="2829"/>
      <c r="Z1210" s="2828"/>
      <c r="AA1210" s="2939"/>
      <c r="AB1210" s="2828"/>
      <c r="AC1210" s="2828"/>
      <c r="AD1210" s="2828"/>
      <c r="AE1210" s="2692"/>
      <c r="AF1210" s="2692"/>
      <c r="AG1210" s="1137"/>
      <c r="AH1210" s="2695"/>
      <c r="AI1210" s="2572"/>
      <c r="AJ1210" s="1340"/>
    </row>
    <row r="1211" spans="1:36" s="2536" customFormat="1" ht="29.25" x14ac:dyDescent="0.25">
      <c r="A1211" s="364">
        <v>1</v>
      </c>
      <c r="B1211" s="364">
        <v>1</v>
      </c>
      <c r="C1211" s="903" t="s">
        <v>137</v>
      </c>
      <c r="D1211" s="903"/>
      <c r="E1211" s="903"/>
      <c r="F1211" s="2266">
        <f>SUM(F1210,F1206)</f>
        <v>1309</v>
      </c>
      <c r="G1211" s="2831">
        <f>SUM(G1210,G1206)</f>
        <v>765</v>
      </c>
      <c r="H1211" s="2831">
        <f>SUM(H1210,H1206)</f>
        <v>886</v>
      </c>
      <c r="I1211" s="2831">
        <f t="shared" si="1219"/>
        <v>115.8169934640523</v>
      </c>
      <c r="J1211" s="2683">
        <f>L1211/F1211</f>
        <v>7.7700534759358293</v>
      </c>
      <c r="K1211" s="1508">
        <f>N1211/H1211</f>
        <v>7.9751693002257333</v>
      </c>
      <c r="L1211" s="2831">
        <f>SUM(L1210,L1206)</f>
        <v>10171</v>
      </c>
      <c r="M1211" s="2831">
        <f>SUM(M1210,M1206)</f>
        <v>5934</v>
      </c>
      <c r="N1211" s="2831">
        <f>SUM(N1210,N1206)</f>
        <v>7066</v>
      </c>
      <c r="O1211" s="253">
        <f>N1211/M1211*100</f>
        <v>119.07650825749916</v>
      </c>
      <c r="P1211" s="2831">
        <f>SUM(P1210,P1206)</f>
        <v>39</v>
      </c>
      <c r="Q1211" s="253">
        <f>N1211/$C$3*12/P1211</f>
        <v>310.5934065934066</v>
      </c>
      <c r="R1211" s="2587">
        <v>28525.859379071997</v>
      </c>
      <c r="S1211" s="2587">
        <v>28525.859379071997</v>
      </c>
      <c r="T1211" s="2587">
        <v>28525.859379071997</v>
      </c>
      <c r="U1211" s="2587">
        <v>28525.859379071997</v>
      </c>
      <c r="V1211" s="2587">
        <v>28525.859379071997</v>
      </c>
      <c r="W1211" s="2587">
        <v>28525.859379071997</v>
      </c>
      <c r="X1211" s="2587">
        <v>28525.859379071997</v>
      </c>
      <c r="Y1211" s="1092">
        <f>R1211/12*$C$3+(S1211-R1211)/11*6+(T1211-S1211)/10*5+(U1211-T1211)/9*4+(V1211-U1211)/8*3+(W1211-V1211)/7*2+(X1211-W1211)/6*1</f>
        <v>16640.084637791999</v>
      </c>
      <c r="Z1211" s="2828">
        <f t="shared" ref="Z1211" si="1220">AF1211-AE1211-AB1211-AA1211</f>
        <v>18673.462390000004</v>
      </c>
      <c r="AA1211" s="2939"/>
      <c r="AB1211" s="2828"/>
      <c r="AC1211" s="2828">
        <f t="shared" ref="AC1211" si="1221">Z1211-Y1211</f>
        <v>2033.3777522080054</v>
      </c>
      <c r="AD1211" s="2828"/>
      <c r="AE1211" s="2587">
        <v>-147.24089999999998</v>
      </c>
      <c r="AF1211" s="2587">
        <v>18526.221490000004</v>
      </c>
      <c r="AG1211" s="2210"/>
      <c r="AH1211" s="2210"/>
      <c r="AI1211" s="2572"/>
      <c r="AJ1211" s="1281"/>
    </row>
    <row r="1212" spans="1:36" s="2536" customFormat="1" x14ac:dyDescent="0.25">
      <c r="A1212" s="364">
        <v>1</v>
      </c>
      <c r="B1212" s="364">
        <v>1</v>
      </c>
      <c r="C1212" s="903" t="s">
        <v>204</v>
      </c>
      <c r="D1212" s="903"/>
      <c r="E1212" s="903"/>
      <c r="F1212" s="431">
        <f>F1215</f>
        <v>5500</v>
      </c>
      <c r="G1212" s="2831">
        <f t="shared" ref="G1212:G1215" si="1222">ROUND(F1212/12*$C$3,0)</f>
        <v>3208</v>
      </c>
      <c r="H1212" s="2831">
        <f>H1215</f>
        <v>2667</v>
      </c>
      <c r="I1212" s="2831">
        <f t="shared" si="1219"/>
        <v>83.135910224438902</v>
      </c>
      <c r="J1212" s="2271"/>
      <c r="K1212" s="1495"/>
      <c r="L1212" s="2835"/>
      <c r="M1212" s="2835"/>
      <c r="N1212" s="2835"/>
      <c r="O1212" s="433"/>
      <c r="P1212" s="2835"/>
      <c r="Q1212" s="433"/>
      <c r="R1212" s="2714"/>
      <c r="S1212" s="2714"/>
      <c r="T1212" s="2714"/>
      <c r="U1212" s="2714"/>
      <c r="V1212" s="2714"/>
      <c r="W1212" s="2714"/>
      <c r="X1212" s="2714"/>
      <c r="Y1212" s="2682"/>
      <c r="Z1212" s="3065"/>
      <c r="AA1212" s="3066"/>
      <c r="AB1212" s="3065"/>
      <c r="AC1212" s="3065"/>
      <c r="AD1212" s="3065"/>
      <c r="AE1212" s="2714"/>
      <c r="AF1212" s="2714"/>
      <c r="AG1212" s="2210"/>
      <c r="AH1212" s="2217"/>
      <c r="AI1212" s="2572"/>
      <c r="AJ1212" s="1281"/>
    </row>
    <row r="1213" spans="1:36" s="2536" customFormat="1" x14ac:dyDescent="0.25">
      <c r="A1213" s="364">
        <v>1</v>
      </c>
      <c r="B1213" s="364">
        <v>1</v>
      </c>
      <c r="C1213" s="897" t="s">
        <v>205</v>
      </c>
      <c r="D1213" s="897"/>
      <c r="E1213" s="897"/>
      <c r="F1213" s="370">
        <f>F1215-F1214</f>
        <v>5494</v>
      </c>
      <c r="G1213" s="2834">
        <f t="shared" si="1222"/>
        <v>3205</v>
      </c>
      <c r="H1213" s="2834">
        <f>H1215-H1214</f>
        <v>2664</v>
      </c>
      <c r="I1213" s="2834">
        <f t="shared" si="1219"/>
        <v>83.120124804992201</v>
      </c>
      <c r="J1213" s="2009"/>
      <c r="K1213" s="1495"/>
      <c r="L1213" s="2906"/>
      <c r="M1213" s="2906"/>
      <c r="N1213" s="2906"/>
      <c r="O1213" s="433"/>
      <c r="P1213" s="2906"/>
      <c r="Q1213" s="433"/>
      <c r="R1213" s="2907"/>
      <c r="S1213" s="2907"/>
      <c r="T1213" s="2907"/>
      <c r="U1213" s="2907"/>
      <c r="V1213" s="2907"/>
      <c r="W1213" s="2907"/>
      <c r="X1213" s="2907"/>
      <c r="Y1213" s="2682"/>
      <c r="Z1213" s="3068"/>
      <c r="AA1213" s="3069"/>
      <c r="AB1213" s="3068"/>
      <c r="AC1213" s="3068"/>
      <c r="AD1213" s="3068"/>
      <c r="AE1213" s="2907"/>
      <c r="AF1213" s="2907"/>
      <c r="AG1213" s="2836"/>
      <c r="AH1213" s="2908"/>
      <c r="AI1213" s="2572"/>
      <c r="AJ1213" s="1281"/>
    </row>
    <row r="1214" spans="1:36" s="2536" customFormat="1" ht="30" x14ac:dyDescent="0.25">
      <c r="A1214" s="364">
        <v>1</v>
      </c>
      <c r="B1214" s="364">
        <v>1</v>
      </c>
      <c r="C1214" s="897" t="s">
        <v>206</v>
      </c>
      <c r="D1214" s="897"/>
      <c r="E1214" s="897"/>
      <c r="F1214" s="2441">
        <v>6</v>
      </c>
      <c r="G1214" s="2834">
        <f t="shared" si="1222"/>
        <v>4</v>
      </c>
      <c r="H1214" s="2834">
        <v>3</v>
      </c>
      <c r="I1214" s="2834">
        <f t="shared" si="1219"/>
        <v>75</v>
      </c>
      <c r="J1214" s="2009"/>
      <c r="K1214" s="1516"/>
      <c r="L1214" s="2834"/>
      <c r="M1214" s="2834"/>
      <c r="N1214" s="2834"/>
      <c r="O1214" s="433"/>
      <c r="P1214" s="2834"/>
      <c r="Q1214" s="253"/>
      <c r="R1214" s="2907"/>
      <c r="S1214" s="2907"/>
      <c r="T1214" s="2907"/>
      <c r="U1214" s="2907"/>
      <c r="V1214" s="2907"/>
      <c r="W1214" s="2907"/>
      <c r="X1214" s="2907"/>
      <c r="Y1214" s="2682"/>
      <c r="Z1214" s="3104"/>
      <c r="AA1214" s="3069"/>
      <c r="AB1214" s="3068"/>
      <c r="AC1214" s="3104"/>
      <c r="AD1214" s="3104"/>
      <c r="AE1214" s="2686"/>
      <c r="AF1214" s="2686"/>
      <c r="AG1214" s="2836"/>
      <c r="AH1214" s="2836"/>
      <c r="AI1214" s="2572"/>
      <c r="AJ1214" s="1281"/>
    </row>
    <row r="1215" spans="1:36" s="2536" customFormat="1" ht="30" thickBot="1" x14ac:dyDescent="0.3">
      <c r="A1215" s="364"/>
      <c r="B1215" s="364">
        <v>1</v>
      </c>
      <c r="C1215" s="903" t="s">
        <v>211</v>
      </c>
      <c r="D1215" s="903"/>
      <c r="E1215" s="903"/>
      <c r="F1215" s="2441">
        <v>5500</v>
      </c>
      <c r="G1215" s="2835">
        <f t="shared" si="1222"/>
        <v>3208</v>
      </c>
      <c r="H1215" s="2835">
        <v>2667</v>
      </c>
      <c r="I1215" s="2831">
        <f t="shared" si="1219"/>
        <v>83.135910224438902</v>
      </c>
      <c r="J1215" s="2909"/>
      <c r="K1215" s="1409"/>
      <c r="L1215" s="2910"/>
      <c r="M1215" s="2910"/>
      <c r="N1215" s="2910"/>
      <c r="O1215" s="2088"/>
      <c r="P1215" s="2910"/>
      <c r="Q1215" s="1343"/>
      <c r="R1215" s="2911">
        <v>34052.171999999999</v>
      </c>
      <c r="S1215" s="2911">
        <v>34052.171999999999</v>
      </c>
      <c r="T1215" s="2911">
        <v>34052.171999999999</v>
      </c>
      <c r="U1215" s="2911">
        <v>34052.171999999999</v>
      </c>
      <c r="V1215" s="2911">
        <v>34052.171999999999</v>
      </c>
      <c r="W1215" s="2911">
        <v>34052.171999999999</v>
      </c>
      <c r="X1215" s="2911">
        <v>34052.171999999999</v>
      </c>
      <c r="Y1215" s="1092">
        <f>R1215/12*$C$3+(S1215-R1215)/11*6+(T1215-S1215)/10*5+(U1215-T1215)/9*4+(V1215-U1215)/8*3+(W1215-V1215)/7*2+(X1215-W1215)/6*1</f>
        <v>19863.767</v>
      </c>
      <c r="Z1215" s="3106">
        <f t="shared" ref="Z1215" si="1223">AF1215-AE1215-AB1215-AA1215</f>
        <v>19807.857290000004</v>
      </c>
      <c r="AA1215" s="3074"/>
      <c r="AB1215" s="3073"/>
      <c r="AC1215" s="3106">
        <f t="shared" ref="AC1215" si="1224">Z1215-Y1215</f>
        <v>-55.909709999996267</v>
      </c>
      <c r="AD1215" s="3106"/>
      <c r="AE1215" s="3124">
        <v>-217.78174999999999</v>
      </c>
      <c r="AF1215" s="3124">
        <v>19590.075540000005</v>
      </c>
      <c r="AG1215" s="2217"/>
      <c r="AH1215" s="2912"/>
      <c r="AI1215" s="2572"/>
      <c r="AJ1215" s="1281"/>
    </row>
    <row r="1216" spans="1:36" s="2536" customFormat="1" ht="15.75" thickBot="1" x14ac:dyDescent="0.3">
      <c r="A1216" s="364">
        <v>1</v>
      </c>
      <c r="B1216" s="364">
        <v>1</v>
      </c>
      <c r="C1216" s="881" t="s">
        <v>291</v>
      </c>
      <c r="D1216" s="2913"/>
      <c r="E1216" s="2913"/>
      <c r="F1216" s="2914"/>
      <c r="G1216" s="2915"/>
      <c r="H1216" s="2915"/>
      <c r="I1216" s="2915"/>
      <c r="J1216" s="2288"/>
      <c r="K1216" s="2288"/>
      <c r="L1216" s="2289"/>
      <c r="M1216" s="2289"/>
      <c r="N1216" s="2289">
        <f>SUM(N1211,N1132)</f>
        <v>22026</v>
      </c>
      <c r="O1216" s="2289"/>
      <c r="P1216" s="2289"/>
      <c r="Q1216" s="2289"/>
      <c r="R1216" s="2288">
        <f t="shared" ref="R1216:AF1216" si="1225">R1215+R1211+R1200+R1132</f>
        <v>413002.44946240366</v>
      </c>
      <c r="S1216" s="2288">
        <f t="shared" ref="S1216:T1216" si="1226">S1215+S1211+S1200+S1132</f>
        <v>413002.44946240366</v>
      </c>
      <c r="T1216" s="2288">
        <f t="shared" si="1226"/>
        <v>413002.44946240366</v>
      </c>
      <c r="U1216" s="2288">
        <f t="shared" ref="U1216:V1216" si="1227">U1215+U1211+U1200+U1132</f>
        <v>413012.99474240362</v>
      </c>
      <c r="V1216" s="2288">
        <f t="shared" si="1227"/>
        <v>413012.99474240362</v>
      </c>
      <c r="W1216" s="2288">
        <f t="shared" ref="W1216:X1216" si="1228">W1215+W1211+W1200+W1132</f>
        <v>413012.99474240362</v>
      </c>
      <c r="X1216" s="2288">
        <f t="shared" si="1228"/>
        <v>413012.99474240362</v>
      </c>
      <c r="Y1216" s="2916">
        <f t="shared" si="1225"/>
        <v>240922.78231084658</v>
      </c>
      <c r="Z1216" s="2288">
        <f t="shared" si="1225"/>
        <v>232679.78941999999</v>
      </c>
      <c r="AA1216" s="3108">
        <f t="shared" si="1225"/>
        <v>0</v>
      </c>
      <c r="AB1216" s="2288">
        <f t="shared" si="1225"/>
        <v>36.289109999999994</v>
      </c>
      <c r="AC1216" s="2288">
        <f t="shared" si="1225"/>
        <v>-8242.9928908465808</v>
      </c>
      <c r="AD1216" s="2288">
        <f t="shared" si="1225"/>
        <v>-13.128020000000001</v>
      </c>
      <c r="AE1216" s="2288">
        <f t="shared" si="1225"/>
        <v>-1144.38114</v>
      </c>
      <c r="AF1216" s="2288">
        <f t="shared" si="1225"/>
        <v>231571.69739000002</v>
      </c>
      <c r="AG1216" s="2917"/>
      <c r="AH1216" s="2918"/>
      <c r="AI1216" s="2572"/>
      <c r="AJ1216" s="1281"/>
    </row>
    <row r="1217" spans="1:36" ht="63" x14ac:dyDescent="0.25">
      <c r="A1217" s="364">
        <v>1</v>
      </c>
      <c r="B1217" s="364">
        <v>1</v>
      </c>
      <c r="C1217" s="2134" t="s">
        <v>617</v>
      </c>
      <c r="D1217" s="2919"/>
      <c r="E1217" s="2919"/>
      <c r="F1217" s="393"/>
      <c r="G1217" s="229"/>
      <c r="H1217" s="229"/>
      <c r="I1217" s="229"/>
      <c r="J1217" s="2920"/>
      <c r="K1217" s="2920"/>
      <c r="L1217" s="2921"/>
      <c r="M1217" s="2921"/>
      <c r="N1217" s="2921"/>
      <c r="O1217" s="2921"/>
      <c r="P1217" s="2921"/>
      <c r="Q1217" s="2921"/>
      <c r="R1217" s="2920"/>
      <c r="S1217" s="2920"/>
      <c r="T1217" s="2920"/>
      <c r="U1217" s="2920"/>
      <c r="V1217" s="2920"/>
      <c r="W1217" s="2920"/>
      <c r="X1217" s="2920"/>
      <c r="Y1217" s="2922"/>
      <c r="Z1217" s="2920"/>
      <c r="AA1217" s="3468"/>
      <c r="AB1217" s="2920"/>
      <c r="AC1217" s="2920"/>
      <c r="AD1217" s="3469"/>
      <c r="AE1217" s="3469"/>
      <c r="AF1217" s="2920"/>
      <c r="AG1217" s="1148"/>
      <c r="AH1217" s="2923"/>
      <c r="AI1217" s="2572"/>
    </row>
    <row r="1218" spans="1:36" s="2536" customFormat="1" x14ac:dyDescent="0.25">
      <c r="A1218" s="364">
        <v>1</v>
      </c>
      <c r="B1218" s="364">
        <v>1</v>
      </c>
      <c r="C1218" s="2242" t="s">
        <v>5</v>
      </c>
      <c r="D1218" s="2242"/>
      <c r="E1218" s="2242"/>
      <c r="F1218" s="406"/>
      <c r="G1218" s="1516"/>
      <c r="H1218" s="1516"/>
      <c r="I1218" s="1516"/>
      <c r="J1218" s="1516"/>
      <c r="K1218" s="1516"/>
      <c r="L1218" s="2244"/>
      <c r="M1218" s="2244"/>
      <c r="N1218" s="2244"/>
      <c r="O1218" s="2244"/>
      <c r="P1218" s="2244"/>
      <c r="Q1218" s="2244"/>
      <c r="R1218" s="2686"/>
      <c r="S1218" s="2686"/>
      <c r="T1218" s="2686"/>
      <c r="U1218" s="2686"/>
      <c r="V1218" s="2686"/>
      <c r="W1218" s="2686"/>
      <c r="X1218" s="2686"/>
      <c r="Y1218" s="2903"/>
      <c r="Z1218" s="2686"/>
      <c r="AA1218" s="3035"/>
      <c r="AB1218" s="2686"/>
      <c r="AC1218" s="2686"/>
      <c r="AD1218" s="2686"/>
      <c r="AE1218" s="2686"/>
      <c r="AF1218" s="2686"/>
      <c r="AG1218" s="1518"/>
      <c r="AH1218" s="1518"/>
      <c r="AI1218" s="2572"/>
      <c r="AJ1218" s="1281"/>
    </row>
    <row r="1219" spans="1:36" s="2536" customFormat="1" x14ac:dyDescent="0.25">
      <c r="A1219" s="364">
        <v>1</v>
      </c>
      <c r="B1219" s="364">
        <v>1</v>
      </c>
      <c r="C1219" s="230" t="s">
        <v>23</v>
      </c>
      <c r="D1219" s="1338" t="s">
        <v>239</v>
      </c>
      <c r="E1219" s="2244">
        <v>270</v>
      </c>
      <c r="F1219" s="114">
        <v>582</v>
      </c>
      <c r="G1219" s="212">
        <f t="shared" ref="G1219:G1221" si="1229">F1219/12*$C$3</f>
        <v>339.5</v>
      </c>
      <c r="H1219" s="212">
        <v>266</v>
      </c>
      <c r="I1219" s="212">
        <f>H1219/G1219*100</f>
        <v>78.350515463917532</v>
      </c>
      <c r="J1219" s="1888">
        <v>7.5</v>
      </c>
      <c r="K1219" s="252">
        <f>N1219/H1219</f>
        <v>5.2894736842105265</v>
      </c>
      <c r="L1219" s="253">
        <f>ROUND(F1219*J1219,0)</f>
        <v>4365</v>
      </c>
      <c r="M1219" s="253">
        <f t="shared" ref="M1219:M1221" si="1230">ROUND(L1219/12*$C$3,0)</f>
        <v>2546</v>
      </c>
      <c r="N1219" s="253">
        <v>1407</v>
      </c>
      <c r="O1219" s="253">
        <f>N1219/M1219*100</f>
        <v>55.26315789473685</v>
      </c>
      <c r="P1219" s="253">
        <f>ROUND(L1219/E1219,0)</f>
        <v>16</v>
      </c>
      <c r="Q1219" s="253">
        <f t="shared" ref="Q1219:Q1223" si="1231">N1219/$C$3*12/P1219</f>
        <v>150.75</v>
      </c>
      <c r="R1219" s="494"/>
      <c r="S1219" s="494"/>
      <c r="T1219" s="494"/>
      <c r="U1219" s="494"/>
      <c r="V1219" s="494"/>
      <c r="W1219" s="494"/>
      <c r="X1219" s="494"/>
      <c r="Y1219" s="2681"/>
      <c r="Z1219" s="494"/>
      <c r="AA1219" s="993"/>
      <c r="AB1219" s="494"/>
      <c r="AC1219" s="494"/>
      <c r="AD1219" s="494"/>
      <c r="AE1219" s="494"/>
      <c r="AF1219" s="494"/>
      <c r="AG1219" s="1165"/>
      <c r="AH1219" s="1177"/>
      <c r="AI1219" s="2572"/>
      <c r="AJ1219" s="1281"/>
    </row>
    <row r="1220" spans="1:36" s="2536" customFormat="1" x14ac:dyDescent="0.25">
      <c r="A1220" s="364"/>
      <c r="B1220" s="364">
        <v>1</v>
      </c>
      <c r="C1220" s="230" t="s">
        <v>9</v>
      </c>
      <c r="D1220" s="1338" t="s">
        <v>239</v>
      </c>
      <c r="E1220" s="253">
        <v>340</v>
      </c>
      <c r="F1220" s="114">
        <v>124</v>
      </c>
      <c r="G1220" s="212">
        <f t="shared" si="1229"/>
        <v>72.333333333333343</v>
      </c>
      <c r="H1220" s="212">
        <v>77</v>
      </c>
      <c r="I1220" s="212">
        <f>H1220/G1220*100</f>
        <v>106.45161290322579</v>
      </c>
      <c r="J1220" s="2248">
        <v>12</v>
      </c>
      <c r="K1220" s="252">
        <f>N1220/H1220</f>
        <v>11.675324675324676</v>
      </c>
      <c r="L1220" s="253">
        <f>ROUND(F1220*J1220,0)</f>
        <v>1488</v>
      </c>
      <c r="M1220" s="253">
        <f t="shared" si="1230"/>
        <v>868</v>
      </c>
      <c r="N1220" s="1342">
        <v>899</v>
      </c>
      <c r="O1220" s="253">
        <f>N1220/M1220*100</f>
        <v>103.57142857142858</v>
      </c>
      <c r="P1220" s="253">
        <f>ROUND(L1220/E1220,0)</f>
        <v>4</v>
      </c>
      <c r="Q1220" s="253">
        <f t="shared" si="1231"/>
        <v>385.28571428571422</v>
      </c>
      <c r="R1220" s="2907"/>
      <c r="S1220" s="2907"/>
      <c r="T1220" s="2907"/>
      <c r="U1220" s="2907"/>
      <c r="V1220" s="2907"/>
      <c r="W1220" s="2907"/>
      <c r="X1220" s="2907"/>
      <c r="Y1220" s="2924">
        <f>R1220/12*$C$3</f>
        <v>0</v>
      </c>
      <c r="Z1220" s="3470">
        <f>AF1220-AE1220-AA1220</f>
        <v>0</v>
      </c>
      <c r="AA1220" s="3471"/>
      <c r="AB1220" s="3470"/>
      <c r="AC1220" s="494">
        <f>Z1220-Y1220</f>
        <v>0</v>
      </c>
      <c r="AD1220" s="494"/>
      <c r="AE1220" s="494"/>
      <c r="AF1220" s="3470"/>
      <c r="AG1220" s="1165"/>
      <c r="AH1220" s="2925"/>
      <c r="AI1220" s="2572"/>
      <c r="AJ1220" s="1281"/>
    </row>
    <row r="1221" spans="1:36" s="2536" customFormat="1" x14ac:dyDescent="0.25">
      <c r="A1221" s="364">
        <v>1</v>
      </c>
      <c r="B1221" s="364">
        <v>1</v>
      </c>
      <c r="C1221" s="230" t="s">
        <v>10</v>
      </c>
      <c r="D1221" s="1338" t="s">
        <v>239</v>
      </c>
      <c r="E1221" s="253">
        <v>340</v>
      </c>
      <c r="F1221" s="114">
        <v>21</v>
      </c>
      <c r="G1221" s="212">
        <f t="shared" si="1229"/>
        <v>12.25</v>
      </c>
      <c r="H1221" s="212">
        <v>10</v>
      </c>
      <c r="I1221" s="212">
        <f>H1221/G1221*100</f>
        <v>81.632653061224488</v>
      </c>
      <c r="J1221" s="2248">
        <v>10.5</v>
      </c>
      <c r="K1221" s="252">
        <f>N1221/H1221</f>
        <v>8.1999999999999993</v>
      </c>
      <c r="L1221" s="253">
        <f>ROUND(F1221*J1221,0)</f>
        <v>221</v>
      </c>
      <c r="M1221" s="253">
        <f t="shared" si="1230"/>
        <v>129</v>
      </c>
      <c r="N1221" s="253">
        <v>82</v>
      </c>
      <c r="O1221" s="253">
        <f>N1221/M1221*100</f>
        <v>63.565891472868216</v>
      </c>
      <c r="P1221" s="253">
        <f>ROUND(L1221/E1221,0)</f>
        <v>1</v>
      </c>
      <c r="Q1221" s="253">
        <f t="shared" si="1231"/>
        <v>140.57142857142856</v>
      </c>
      <c r="R1221" s="3282"/>
      <c r="S1221" s="3282"/>
      <c r="T1221" s="3282"/>
      <c r="U1221" s="3282"/>
      <c r="V1221" s="3282"/>
      <c r="W1221" s="3282"/>
      <c r="X1221" s="3282"/>
      <c r="Y1221" s="2681">
        <f>R1221/12*$C$3</f>
        <v>0</v>
      </c>
      <c r="Z1221" s="494">
        <f>AF1221-AE1221-AA1221</f>
        <v>0</v>
      </c>
      <c r="AA1221" s="993"/>
      <c r="AB1221" s="494"/>
      <c r="AC1221" s="494">
        <f>Z1221-Y1221</f>
        <v>0</v>
      </c>
      <c r="AD1221" s="494"/>
      <c r="AE1221" s="494"/>
      <c r="AF1221" s="494"/>
      <c r="AG1221" s="1165"/>
      <c r="AH1221" s="2926"/>
      <c r="AI1221" s="2572"/>
      <c r="AJ1221" s="1281"/>
    </row>
    <row r="1222" spans="1:36" s="2536" customFormat="1" x14ac:dyDescent="0.25">
      <c r="A1222" s="364"/>
      <c r="B1222" s="364"/>
      <c r="C1222" s="230" t="s">
        <v>6</v>
      </c>
      <c r="D1222" s="1338" t="s">
        <v>239</v>
      </c>
      <c r="E1222" s="253">
        <v>340</v>
      </c>
      <c r="F1222" s="114">
        <v>1</v>
      </c>
      <c r="G1222" s="212">
        <f t="shared" ref="G1222" si="1232">F1222/12*$C$3</f>
        <v>0.58333333333333326</v>
      </c>
      <c r="H1222" s="212">
        <v>0</v>
      </c>
      <c r="I1222" s="212">
        <f>H1222/G1222*100</f>
        <v>0</v>
      </c>
      <c r="J1222" s="2248">
        <v>9.5</v>
      </c>
      <c r="K1222" s="252" t="e">
        <f>N1222/H1222</f>
        <v>#DIV/0!</v>
      </c>
      <c r="L1222" s="253">
        <f>ROUND(F1222*J1222,0)</f>
        <v>10</v>
      </c>
      <c r="M1222" s="253">
        <f t="shared" ref="M1222" si="1233">ROUND(L1222/12*$C$3,0)</f>
        <v>6</v>
      </c>
      <c r="N1222" s="253"/>
      <c r="O1222" s="253">
        <f>N1222/M1222*100</f>
        <v>0</v>
      </c>
      <c r="P1222" s="253">
        <f>ROUND(L1222/E1222,0)</f>
        <v>0</v>
      </c>
      <c r="Q1222" s="253" t="e">
        <f t="shared" ref="Q1222" si="1234">N1222/$C$3*12/P1222</f>
        <v>#DIV/0!</v>
      </c>
      <c r="R1222" s="3282"/>
      <c r="S1222" s="3282"/>
      <c r="T1222" s="3282"/>
      <c r="U1222" s="3282"/>
      <c r="V1222" s="3282"/>
      <c r="W1222" s="3282"/>
      <c r="X1222" s="3282"/>
      <c r="Y1222" s="2681">
        <f>R1222/12*$C$3</f>
        <v>0</v>
      </c>
      <c r="Z1222" s="494">
        <f>AF1222-AE1222-AA1222</f>
        <v>0</v>
      </c>
      <c r="AA1222" s="993"/>
      <c r="AB1222" s="494"/>
      <c r="AC1222" s="494">
        <f>Z1222-Y1222</f>
        <v>0</v>
      </c>
      <c r="AD1222" s="494"/>
      <c r="AE1222" s="494"/>
      <c r="AF1222" s="494"/>
      <c r="AG1222" s="1304"/>
      <c r="AH1222" s="3542"/>
      <c r="AI1222" s="2572"/>
      <c r="AJ1222" s="1281"/>
    </row>
    <row r="1223" spans="1:36" s="2536" customFormat="1" ht="29.25" x14ac:dyDescent="0.25">
      <c r="A1223" s="364">
        <v>1</v>
      </c>
      <c r="B1223" s="364">
        <v>1</v>
      </c>
      <c r="C1223" s="2253" t="s">
        <v>7</v>
      </c>
      <c r="D1223" s="3338"/>
      <c r="E1223" s="2253"/>
      <c r="F1223" s="2255">
        <f>SUM(F1219:F1222)</f>
        <v>728</v>
      </c>
      <c r="G1223" s="2255">
        <f t="shared" ref="G1223:H1223" si="1235">SUM(G1219:G1222)</f>
        <v>424.66666666666669</v>
      </c>
      <c r="H1223" s="2255">
        <f t="shared" si="1235"/>
        <v>353</v>
      </c>
      <c r="I1223" s="2256">
        <f>H1223/G1223*100</f>
        <v>83.124018838304551</v>
      </c>
      <c r="J1223" s="2257">
        <f>IF(F1223=0,0,L1223/F1223)</f>
        <v>8.3571428571428577</v>
      </c>
      <c r="K1223" s="8">
        <f>N1223/H1223</f>
        <v>6.7648725212464589</v>
      </c>
      <c r="L1223" s="2256">
        <f t="shared" ref="L1223:N1223" si="1236">SUM(L1219:L1222)</f>
        <v>6084</v>
      </c>
      <c r="M1223" s="2256">
        <f t="shared" si="1236"/>
        <v>3549</v>
      </c>
      <c r="N1223" s="2256">
        <f t="shared" si="1236"/>
        <v>2388</v>
      </c>
      <c r="O1223" s="1361">
        <f>N1223/M1223*100</f>
        <v>67.286559594251898</v>
      </c>
      <c r="P1223" s="2256">
        <f>SUM(P1219:P1222)</f>
        <v>21</v>
      </c>
      <c r="Q1223" s="1361">
        <f t="shared" si="1231"/>
        <v>194.9387755102041</v>
      </c>
      <c r="R1223" s="2927">
        <v>21788.655806399998</v>
      </c>
      <c r="S1223" s="2927">
        <v>21788.655806399998</v>
      </c>
      <c r="T1223" s="2927">
        <v>30029.097335999999</v>
      </c>
      <c r="U1223" s="2927">
        <v>30029.097335999999</v>
      </c>
      <c r="V1223" s="2927">
        <v>30029.097335999999</v>
      </c>
      <c r="W1223" s="2927">
        <v>30029.097335999999</v>
      </c>
      <c r="X1223" s="2927">
        <v>30029.097335999999</v>
      </c>
      <c r="Y1223" s="2519">
        <f t="shared" ref="Y1223:Y1225" si="1237">R1223/12*$C$3+(S1223-R1223)/11*6+(T1223-S1223)/10*5+(U1223-T1223)/9*4+(V1223-U1223)/8*3+(W1223-V1223)/7*2+(X1223-W1223)/6*1</f>
        <v>16830.269985200001</v>
      </c>
      <c r="Z1223" s="2928">
        <f t="shared" ref="Z1223:Z1225" si="1238">AF1223-AE1223-AB1223-AA1223</f>
        <v>16283.019230000002</v>
      </c>
      <c r="AA1223" s="2929"/>
      <c r="AB1223" s="2928">
        <v>-441.40179000000001</v>
      </c>
      <c r="AC1223" s="2928">
        <f t="shared" ref="AC1223:AC1225" si="1239">Z1223-Y1223</f>
        <v>-547.25075519999882</v>
      </c>
      <c r="AD1223" s="2928"/>
      <c r="AE1223" s="2928">
        <v>-497.02208999999999</v>
      </c>
      <c r="AF1223" s="2928">
        <v>15344.595350000001</v>
      </c>
      <c r="AG1223" s="2258"/>
      <c r="AH1223" s="2930"/>
      <c r="AI1223" s="2572"/>
      <c r="AJ1223" s="1281"/>
    </row>
    <row r="1224" spans="1:36" s="2536" customFormat="1" x14ac:dyDescent="0.25">
      <c r="A1224" s="364">
        <v>1</v>
      </c>
      <c r="B1224" s="364">
        <v>1</v>
      </c>
      <c r="C1224" s="2259" t="s">
        <v>14</v>
      </c>
      <c r="D1224" s="2259"/>
      <c r="E1224" s="2260"/>
      <c r="F1224" s="2261"/>
      <c r="G1224" s="2262"/>
      <c r="H1224" s="2262"/>
      <c r="I1224" s="2262"/>
      <c r="J1224" s="2263"/>
      <c r="K1224" s="2263"/>
      <c r="L1224" s="2262"/>
      <c r="M1224" s="2262"/>
      <c r="N1224" s="2262"/>
      <c r="O1224" s="2262"/>
      <c r="P1224" s="2262"/>
      <c r="Q1224" s="2262"/>
      <c r="R1224" s="2931"/>
      <c r="S1224" s="2931"/>
      <c r="T1224" s="2931"/>
      <c r="U1224" s="2931"/>
      <c r="V1224" s="2931"/>
      <c r="W1224" s="2931"/>
      <c r="X1224" s="2931"/>
      <c r="Y1224" s="2680">
        <f t="shared" si="1237"/>
        <v>0</v>
      </c>
      <c r="Z1224" s="2931">
        <f t="shared" si="1238"/>
        <v>0</v>
      </c>
      <c r="AA1224" s="2932"/>
      <c r="AB1224" s="2931"/>
      <c r="AC1224" s="2931">
        <f t="shared" si="1239"/>
        <v>0</v>
      </c>
      <c r="AD1224" s="2931"/>
      <c r="AE1224" s="2931"/>
      <c r="AF1224" s="2931"/>
      <c r="AG1224" s="2264"/>
      <c r="AH1224" s="2933"/>
      <c r="AI1224" s="2572"/>
      <c r="AJ1224" s="1281"/>
    </row>
    <row r="1225" spans="1:36" s="2536" customFormat="1" x14ac:dyDescent="0.25">
      <c r="A1225" s="364">
        <v>1</v>
      </c>
      <c r="B1225" s="364">
        <v>1</v>
      </c>
      <c r="C1225" s="680" t="s">
        <v>348</v>
      </c>
      <c r="D1225" s="724"/>
      <c r="E1225" s="1914"/>
      <c r="F1225" s="410"/>
      <c r="G1225" s="716"/>
      <c r="H1225" s="716"/>
      <c r="I1225" s="716"/>
      <c r="J1225" s="1041"/>
      <c r="K1225" s="1041"/>
      <c r="L1225" s="1723"/>
      <c r="M1225" s="1723"/>
      <c r="N1225" s="1723"/>
      <c r="O1225" s="1723"/>
      <c r="P1225" s="1723"/>
      <c r="Q1225" s="1723"/>
      <c r="R1225" s="552">
        <v>3251.4340400000001</v>
      </c>
      <c r="S1225" s="552">
        <v>3251.4340400000001</v>
      </c>
      <c r="T1225" s="552">
        <v>3251.4340400000001</v>
      </c>
      <c r="U1225" s="552">
        <v>3251.4340400000001</v>
      </c>
      <c r="V1225" s="552">
        <v>3251.4340400000001</v>
      </c>
      <c r="W1225" s="552">
        <v>3251.4340400000001</v>
      </c>
      <c r="X1225" s="552">
        <v>3251.4340400000001</v>
      </c>
      <c r="Y1225" s="2580">
        <f t="shared" si="1237"/>
        <v>1896.6698566666666</v>
      </c>
      <c r="Z1225" s="552">
        <f t="shared" si="1238"/>
        <v>1863.3307200000002</v>
      </c>
      <c r="AA1225" s="1379"/>
      <c r="AB1225" s="552"/>
      <c r="AC1225" s="552">
        <f t="shared" si="1239"/>
        <v>-33.339136666666491</v>
      </c>
      <c r="AD1225" s="552"/>
      <c r="AE1225" s="552">
        <v>-0.49963999999999997</v>
      </c>
      <c r="AF1225" s="552">
        <v>1862.8310800000002</v>
      </c>
      <c r="AG1225" s="1137"/>
      <c r="AH1225" s="1141"/>
      <c r="AI1225" s="2572"/>
      <c r="AJ1225" s="1281"/>
    </row>
    <row r="1226" spans="1:36" s="2536" customFormat="1" ht="29.25" x14ac:dyDescent="0.25">
      <c r="A1226" s="364">
        <v>1</v>
      </c>
      <c r="B1226" s="364">
        <v>1</v>
      </c>
      <c r="C1226" s="2531" t="s">
        <v>284</v>
      </c>
      <c r="D1226" s="4"/>
      <c r="E1226" s="4"/>
      <c r="F1226" s="757">
        <f>F1228+F1230+F1231</f>
        <v>8050</v>
      </c>
      <c r="G1226" s="757">
        <f t="shared" ref="G1226:H1226" si="1240">G1228+G1230+G1231</f>
        <v>4695.8333333333339</v>
      </c>
      <c r="H1226" s="757">
        <f t="shared" si="1240"/>
        <v>5070</v>
      </c>
      <c r="I1226" s="322">
        <f>H1226/G1226*100</f>
        <v>107.96805678793255</v>
      </c>
      <c r="J1226" s="1762"/>
      <c r="K1226" s="1762"/>
      <c r="L1226" s="210"/>
      <c r="M1226" s="210"/>
      <c r="N1226" s="210"/>
      <c r="O1226" s="210"/>
      <c r="P1226" s="210"/>
      <c r="Q1226" s="210"/>
      <c r="R1226" s="494"/>
      <c r="S1226" s="494"/>
      <c r="T1226" s="494"/>
      <c r="U1226" s="494"/>
      <c r="V1226" s="494"/>
      <c r="W1226" s="494"/>
      <c r="X1226" s="494"/>
      <c r="Y1226" s="2681"/>
      <c r="Z1226" s="494"/>
      <c r="AA1226" s="993"/>
      <c r="AB1226" s="494"/>
      <c r="AC1226" s="494"/>
      <c r="AD1226" s="494"/>
      <c r="AE1226" s="494"/>
      <c r="AF1226" s="494"/>
      <c r="AG1226" s="1149"/>
      <c r="AH1226" s="1211"/>
      <c r="AI1226" s="2572"/>
      <c r="AJ1226" s="1281"/>
    </row>
    <row r="1227" spans="1:36" s="2536" customFormat="1" ht="30" x14ac:dyDescent="0.25">
      <c r="A1227" s="364"/>
      <c r="B1227" s="364">
        <v>1</v>
      </c>
      <c r="C1227" s="462" t="s">
        <v>200</v>
      </c>
      <c r="D1227" s="4"/>
      <c r="E1227" s="4"/>
      <c r="F1227" s="298"/>
      <c r="G1227" s="322"/>
      <c r="H1227" s="322"/>
      <c r="I1227" s="322"/>
      <c r="J1227" s="1762"/>
      <c r="K1227" s="1762"/>
      <c r="L1227" s="210"/>
      <c r="M1227" s="210"/>
      <c r="N1227" s="210"/>
      <c r="O1227" s="210"/>
      <c r="P1227" s="210"/>
      <c r="Q1227" s="210"/>
      <c r="R1227" s="494"/>
      <c r="S1227" s="494"/>
      <c r="T1227" s="494"/>
      <c r="U1227" s="494"/>
      <c r="V1227" s="494"/>
      <c r="W1227" s="494"/>
      <c r="X1227" s="494"/>
      <c r="Y1227" s="2681"/>
      <c r="Z1227" s="494"/>
      <c r="AA1227" s="993"/>
      <c r="AB1227" s="494"/>
      <c r="AC1227" s="494"/>
      <c r="AD1227" s="494"/>
      <c r="AE1227" s="494"/>
      <c r="AF1227" s="494"/>
      <c r="AG1227" s="1149"/>
      <c r="AH1227" s="1211"/>
      <c r="AI1227" s="2572"/>
      <c r="AJ1227" s="1281"/>
    </row>
    <row r="1228" spans="1:36" s="2536" customFormat="1" ht="30" x14ac:dyDescent="0.25">
      <c r="A1228" s="364"/>
      <c r="B1228" s="364">
        <v>1</v>
      </c>
      <c r="C1228" s="659" t="s">
        <v>519</v>
      </c>
      <c r="D1228" s="4"/>
      <c r="E1228" s="4"/>
      <c r="F1228" s="298">
        <v>6024</v>
      </c>
      <c r="G1228" s="212">
        <f t="shared" ref="G1228" si="1241">F1228/12*$C$3</f>
        <v>3514</v>
      </c>
      <c r="H1228" s="322">
        <v>4689</v>
      </c>
      <c r="I1228" s="322">
        <f>H1228/G1228*100</f>
        <v>133.43767785998861</v>
      </c>
      <c r="J1228" s="1762"/>
      <c r="K1228" s="1762"/>
      <c r="L1228" s="210"/>
      <c r="M1228" s="210"/>
      <c r="N1228" s="210"/>
      <c r="O1228" s="210"/>
      <c r="P1228" s="210"/>
      <c r="Q1228" s="210"/>
      <c r="R1228" s="494"/>
      <c r="S1228" s="494"/>
      <c r="T1228" s="494"/>
      <c r="U1228" s="494"/>
      <c r="V1228" s="494"/>
      <c r="W1228" s="494"/>
      <c r="X1228" s="494"/>
      <c r="Y1228" s="2681"/>
      <c r="Z1228" s="494"/>
      <c r="AA1228" s="993"/>
      <c r="AB1228" s="494"/>
      <c r="AC1228" s="494"/>
      <c r="AD1228" s="494"/>
      <c r="AE1228" s="494"/>
      <c r="AF1228" s="494"/>
      <c r="AG1228" s="1149"/>
      <c r="AH1228" s="1211"/>
      <c r="AI1228" s="2572"/>
      <c r="AJ1228" s="1281"/>
    </row>
    <row r="1229" spans="1:36" s="2536" customFormat="1" ht="60" x14ac:dyDescent="0.25">
      <c r="A1229" s="364"/>
      <c r="B1229" s="364">
        <v>1</v>
      </c>
      <c r="C1229" s="463" t="s">
        <v>520</v>
      </c>
      <c r="D1229" s="4"/>
      <c r="E1229" s="4"/>
      <c r="F1229" s="298"/>
      <c r="G1229" s="322"/>
      <c r="H1229" s="322"/>
      <c r="I1229" s="322"/>
      <c r="J1229" s="1762"/>
      <c r="K1229" s="1762"/>
      <c r="L1229" s="210"/>
      <c r="M1229" s="210"/>
      <c r="N1229" s="210"/>
      <c r="O1229" s="210"/>
      <c r="P1229" s="210"/>
      <c r="Q1229" s="210"/>
      <c r="R1229" s="494"/>
      <c r="S1229" s="494"/>
      <c r="T1229" s="494"/>
      <c r="U1229" s="494"/>
      <c r="V1229" s="494"/>
      <c r="W1229" s="494"/>
      <c r="X1229" s="494"/>
      <c r="Y1229" s="2681"/>
      <c r="Z1229" s="494"/>
      <c r="AA1229" s="993"/>
      <c r="AB1229" s="494"/>
      <c r="AC1229" s="494"/>
      <c r="AD1229" s="494"/>
      <c r="AE1229" s="494"/>
      <c r="AF1229" s="494"/>
      <c r="AG1229" s="1149"/>
      <c r="AH1229" s="1211"/>
      <c r="AI1229" s="2572"/>
      <c r="AJ1229" s="1281"/>
    </row>
    <row r="1230" spans="1:36" s="2536" customFormat="1" ht="45" x14ac:dyDescent="0.25">
      <c r="A1230" s="364"/>
      <c r="B1230" s="364">
        <v>1</v>
      </c>
      <c r="C1230" s="463" t="s">
        <v>521</v>
      </c>
      <c r="D1230" s="4"/>
      <c r="E1230" s="4"/>
      <c r="F1230" s="298">
        <v>1526</v>
      </c>
      <c r="G1230" s="212">
        <f t="shared" ref="G1230:G1231" si="1242">F1230/12*$C$3</f>
        <v>890.16666666666674</v>
      </c>
      <c r="H1230" s="322">
        <v>338</v>
      </c>
      <c r="I1230" s="322">
        <f>H1230/G1230*100</f>
        <v>37.970417524808084</v>
      </c>
      <c r="J1230" s="1762"/>
      <c r="K1230" s="1762"/>
      <c r="L1230" s="210"/>
      <c r="M1230" s="210"/>
      <c r="N1230" s="210"/>
      <c r="O1230" s="210"/>
      <c r="P1230" s="210"/>
      <c r="Q1230" s="210"/>
      <c r="R1230" s="494"/>
      <c r="S1230" s="494"/>
      <c r="T1230" s="494"/>
      <c r="U1230" s="494"/>
      <c r="V1230" s="494"/>
      <c r="W1230" s="494"/>
      <c r="X1230" s="494"/>
      <c r="Y1230" s="2681"/>
      <c r="Z1230" s="494"/>
      <c r="AA1230" s="993"/>
      <c r="AB1230" s="494"/>
      <c r="AC1230" s="494"/>
      <c r="AD1230" s="494"/>
      <c r="AE1230" s="494"/>
      <c r="AF1230" s="494"/>
      <c r="AG1230" s="1149"/>
      <c r="AH1230" s="1211"/>
      <c r="AI1230" s="2572"/>
      <c r="AJ1230" s="1281"/>
    </row>
    <row r="1231" spans="1:36" s="2536" customFormat="1" ht="105" x14ac:dyDescent="0.25">
      <c r="A1231" s="364"/>
      <c r="B1231" s="364">
        <v>1</v>
      </c>
      <c r="C1231" s="463" t="s">
        <v>522</v>
      </c>
      <c r="D1231" s="4"/>
      <c r="E1231" s="4"/>
      <c r="F1231" s="298">
        <v>500</v>
      </c>
      <c r="G1231" s="212">
        <f t="shared" si="1242"/>
        <v>291.66666666666663</v>
      </c>
      <c r="H1231" s="322">
        <v>43</v>
      </c>
      <c r="I1231" s="322">
        <f>H1231/G1231*100</f>
        <v>14.742857142857144</v>
      </c>
      <c r="J1231" s="1762"/>
      <c r="K1231" s="1762"/>
      <c r="L1231" s="210"/>
      <c r="M1231" s="210"/>
      <c r="N1231" s="210"/>
      <c r="O1231" s="210"/>
      <c r="P1231" s="210"/>
      <c r="Q1231" s="210"/>
      <c r="R1231" s="494"/>
      <c r="S1231" s="494"/>
      <c r="T1231" s="494"/>
      <c r="U1231" s="494"/>
      <c r="V1231" s="494"/>
      <c r="W1231" s="494"/>
      <c r="X1231" s="494"/>
      <c r="Y1231" s="2681"/>
      <c r="Z1231" s="494"/>
      <c r="AA1231" s="993"/>
      <c r="AB1231" s="494"/>
      <c r="AC1231" s="494"/>
      <c r="AD1231" s="494"/>
      <c r="AE1231" s="494"/>
      <c r="AF1231" s="494"/>
      <c r="AG1231" s="1149"/>
      <c r="AH1231" s="1211"/>
      <c r="AI1231" s="2572"/>
      <c r="AJ1231" s="1281"/>
    </row>
    <row r="1232" spans="1:36" s="2536" customFormat="1" ht="29.25" x14ac:dyDescent="0.25">
      <c r="A1232" s="364"/>
      <c r="B1232" s="364"/>
      <c r="C1232" s="436" t="s">
        <v>133</v>
      </c>
      <c r="D1232" s="4"/>
      <c r="E1232" s="4"/>
      <c r="F1232" s="298">
        <f>F1233+F1234+F1235</f>
        <v>6400</v>
      </c>
      <c r="G1232" s="298">
        <f t="shared" ref="G1232:H1232" si="1243">G1233+G1234+G1235</f>
        <v>3583.1666666666665</v>
      </c>
      <c r="H1232" s="298">
        <f t="shared" si="1243"/>
        <v>1972</v>
      </c>
      <c r="I1232" s="322">
        <f>H1232/G1232*100</f>
        <v>55.035117912461054</v>
      </c>
      <c r="J1232" s="1762"/>
      <c r="K1232" s="1762"/>
      <c r="L1232" s="210"/>
      <c r="M1232" s="210"/>
      <c r="N1232" s="210"/>
      <c r="O1232" s="210"/>
      <c r="P1232" s="210"/>
      <c r="Q1232" s="210"/>
      <c r="R1232" s="494"/>
      <c r="S1232" s="494"/>
      <c r="T1232" s="494"/>
      <c r="U1232" s="494"/>
      <c r="V1232" s="494"/>
      <c r="W1232" s="494"/>
      <c r="X1232" s="494"/>
      <c r="Y1232" s="2681"/>
      <c r="Z1232" s="494"/>
      <c r="AA1232" s="993"/>
      <c r="AB1232" s="494"/>
      <c r="AC1232" s="494"/>
      <c r="AD1232" s="494"/>
      <c r="AE1232" s="494"/>
      <c r="AF1232" s="494"/>
      <c r="AG1232" s="1149"/>
      <c r="AH1232" s="1211"/>
      <c r="AI1232" s="2572"/>
      <c r="AJ1232" s="1281"/>
    </row>
    <row r="1233" spans="1:36" s="2536" customFormat="1" x14ac:dyDescent="0.25">
      <c r="A1233" s="364"/>
      <c r="B1233" s="364">
        <v>1</v>
      </c>
      <c r="C1233" s="275" t="s">
        <v>232</v>
      </c>
      <c r="D1233" s="4"/>
      <c r="E1233" s="4"/>
      <c r="F1233" s="298">
        <v>6082</v>
      </c>
      <c r="G1233" s="212">
        <f t="shared" ref="G1233" si="1244">F1233/12*$C$3</f>
        <v>3547.833333333333</v>
      </c>
      <c r="H1233" s="322">
        <v>1888</v>
      </c>
      <c r="I1233" s="322">
        <f>H1233/G1233*100</f>
        <v>53.215577582562133</v>
      </c>
      <c r="J1233" s="1762"/>
      <c r="K1233" s="1762"/>
      <c r="L1233" s="210"/>
      <c r="M1233" s="210"/>
      <c r="N1233" s="210"/>
      <c r="O1233" s="210"/>
      <c r="P1233" s="210"/>
      <c r="Q1233" s="210"/>
      <c r="R1233" s="494"/>
      <c r="S1233" s="494"/>
      <c r="T1233" s="494"/>
      <c r="U1233" s="494"/>
      <c r="V1233" s="494"/>
      <c r="W1233" s="494"/>
      <c r="X1233" s="494"/>
      <c r="Y1233" s="2681"/>
      <c r="Z1233" s="494"/>
      <c r="AA1233" s="993"/>
      <c r="AB1233" s="494"/>
      <c r="AC1233" s="494"/>
      <c r="AD1233" s="494"/>
      <c r="AE1233" s="494"/>
      <c r="AF1233" s="494"/>
      <c r="AG1233" s="1149"/>
      <c r="AH1233" s="1211"/>
      <c r="AI1233" s="2572"/>
      <c r="AJ1233" s="1281"/>
    </row>
    <row r="1234" spans="1:36" s="2536" customFormat="1" ht="45" x14ac:dyDescent="0.25">
      <c r="A1234" s="364"/>
      <c r="B1234" s="364">
        <v>1</v>
      </c>
      <c r="C1234" s="275" t="s">
        <v>523</v>
      </c>
      <c r="D1234" s="4"/>
      <c r="E1234" s="4"/>
      <c r="F1234" s="298"/>
      <c r="G1234" s="322"/>
      <c r="H1234" s="322"/>
      <c r="I1234" s="322"/>
      <c r="J1234" s="1762"/>
      <c r="K1234" s="1762"/>
      <c r="L1234" s="210"/>
      <c r="M1234" s="210"/>
      <c r="N1234" s="210"/>
      <c r="O1234" s="210"/>
      <c r="P1234" s="210"/>
      <c r="Q1234" s="210"/>
      <c r="R1234" s="494"/>
      <c r="S1234" s="494"/>
      <c r="T1234" s="494"/>
      <c r="U1234" s="494"/>
      <c r="V1234" s="494"/>
      <c r="W1234" s="494"/>
      <c r="X1234" s="494"/>
      <c r="Y1234" s="2681"/>
      <c r="Z1234" s="494"/>
      <c r="AA1234" s="993"/>
      <c r="AB1234" s="494"/>
      <c r="AC1234" s="494"/>
      <c r="AD1234" s="494"/>
      <c r="AE1234" s="494"/>
      <c r="AF1234" s="494"/>
      <c r="AG1234" s="1149"/>
      <c r="AH1234" s="1211"/>
      <c r="AI1234" s="2572"/>
      <c r="AJ1234" s="1281"/>
    </row>
    <row r="1235" spans="1:36" s="2536" customFormat="1" ht="75" x14ac:dyDescent="0.25">
      <c r="A1235" s="364"/>
      <c r="B1235" s="364"/>
      <c r="C1235" s="275" t="s">
        <v>592</v>
      </c>
      <c r="D1235" s="4"/>
      <c r="E1235" s="4"/>
      <c r="F1235" s="298">
        <v>318</v>
      </c>
      <c r="G1235" s="322">
        <f>F1235/9*1</f>
        <v>35.333333333333336</v>
      </c>
      <c r="H1235" s="322">
        <v>84</v>
      </c>
      <c r="I1235" s="322">
        <f>H1235/G1235*100</f>
        <v>237.73584905660377</v>
      </c>
      <c r="J1235" s="1762"/>
      <c r="K1235" s="1762"/>
      <c r="L1235" s="210"/>
      <c r="M1235" s="210"/>
      <c r="N1235" s="210"/>
      <c r="O1235" s="210"/>
      <c r="P1235" s="210"/>
      <c r="Q1235" s="210"/>
      <c r="R1235" s="494"/>
      <c r="S1235" s="494"/>
      <c r="T1235" s="494"/>
      <c r="U1235" s="494"/>
      <c r="V1235" s="494"/>
      <c r="W1235" s="494"/>
      <c r="X1235" s="494"/>
      <c r="Y1235" s="2681"/>
      <c r="Z1235" s="494"/>
      <c r="AA1235" s="993"/>
      <c r="AB1235" s="494"/>
      <c r="AC1235" s="494"/>
      <c r="AD1235" s="494"/>
      <c r="AE1235" s="494"/>
      <c r="AF1235" s="494"/>
      <c r="AG1235" s="1149"/>
      <c r="AH1235" s="1211"/>
      <c r="AI1235" s="2572"/>
      <c r="AJ1235" s="1281"/>
    </row>
    <row r="1236" spans="1:36" s="2536" customFormat="1" x14ac:dyDescent="0.25">
      <c r="A1236" s="364"/>
      <c r="B1236" s="364">
        <v>1</v>
      </c>
      <c r="C1236" s="3361" t="s">
        <v>201</v>
      </c>
      <c r="D1236" s="4"/>
      <c r="E1236" s="4"/>
      <c r="F1236" s="298"/>
      <c r="G1236" s="322"/>
      <c r="H1236" s="322"/>
      <c r="I1236" s="322"/>
      <c r="J1236" s="1762"/>
      <c r="K1236" s="1762"/>
      <c r="L1236" s="210"/>
      <c r="M1236" s="210"/>
      <c r="N1236" s="210"/>
      <c r="O1236" s="210"/>
      <c r="P1236" s="210"/>
      <c r="Q1236" s="210"/>
      <c r="R1236" s="494"/>
      <c r="S1236" s="494"/>
      <c r="T1236" s="494"/>
      <c r="U1236" s="494"/>
      <c r="V1236" s="494"/>
      <c r="W1236" s="494"/>
      <c r="X1236" s="494"/>
      <c r="Y1236" s="2681"/>
      <c r="Z1236" s="494"/>
      <c r="AA1236" s="993"/>
      <c r="AB1236" s="494"/>
      <c r="AC1236" s="494"/>
      <c r="AD1236" s="494"/>
      <c r="AE1236" s="494"/>
      <c r="AF1236" s="494"/>
      <c r="AG1236" s="1149"/>
      <c r="AH1236" s="1211"/>
      <c r="AI1236" s="2572"/>
      <c r="AJ1236" s="1281"/>
    </row>
    <row r="1237" spans="1:36" s="2536" customFormat="1" ht="104.25" x14ac:dyDescent="0.25">
      <c r="A1237" s="364"/>
      <c r="B1237" s="364">
        <v>1</v>
      </c>
      <c r="C1237" s="463" t="s">
        <v>594</v>
      </c>
      <c r="D1237" s="4"/>
      <c r="E1237" s="4"/>
      <c r="F1237" s="298">
        <v>1591</v>
      </c>
      <c r="G1237" s="212">
        <f t="shared" ref="G1237" si="1245">F1237/12*$C$3</f>
        <v>928.08333333333337</v>
      </c>
      <c r="H1237" s="322">
        <v>616</v>
      </c>
      <c r="I1237" s="322">
        <f>H1237/G1237*100</f>
        <v>66.373350094280326</v>
      </c>
      <c r="J1237" s="1762"/>
      <c r="K1237" s="1762"/>
      <c r="L1237" s="210"/>
      <c r="M1237" s="210"/>
      <c r="N1237" s="210"/>
      <c r="O1237" s="210"/>
      <c r="P1237" s="210"/>
      <c r="Q1237" s="210"/>
      <c r="R1237" s="494">
        <v>3390.8187499999999</v>
      </c>
      <c r="S1237" s="494">
        <v>3390.8187499999999</v>
      </c>
      <c r="T1237" s="494">
        <v>3390.8187499999999</v>
      </c>
      <c r="U1237" s="494">
        <v>3390.8187499999999</v>
      </c>
      <c r="V1237" s="494">
        <v>3390.8187499999999</v>
      </c>
      <c r="W1237" s="494">
        <v>3390.8187499999999</v>
      </c>
      <c r="X1237" s="494">
        <v>3390.8187499999999</v>
      </c>
      <c r="Y1237" s="2580">
        <f>R1237/12*$C$3+(S1237-R1237)/11*6+(T1237-S1237)/10*5+(U1237-T1237)/9*4+(V1237-U1237)/8*3+(W1237-V1237)/7*2+(X1237-W1237)/6*1</f>
        <v>1977.9776041666664</v>
      </c>
      <c r="Z1237" s="494">
        <f t="shared" ref="Z1237" si="1246">AF1237-AE1237-AB1237-AA1237</f>
        <v>1312.85</v>
      </c>
      <c r="AA1237" s="993"/>
      <c r="AB1237" s="494"/>
      <c r="AC1237" s="494">
        <f t="shared" ref="AC1237" si="1247">Z1237-Y1237</f>
        <v>-665.12760416666652</v>
      </c>
      <c r="AD1237" s="494"/>
      <c r="AE1237" s="494">
        <v>0</v>
      </c>
      <c r="AF1237" s="494">
        <v>1312.85</v>
      </c>
      <c r="AG1237" s="1149"/>
      <c r="AH1237" s="1211"/>
      <c r="AI1237" s="2572"/>
      <c r="AJ1237" s="1281"/>
    </row>
    <row r="1238" spans="1:36" s="2536" customFormat="1" ht="57.75" x14ac:dyDescent="0.25">
      <c r="A1238" s="364"/>
      <c r="B1238" s="364">
        <v>1</v>
      </c>
      <c r="C1238" s="2531" t="s">
        <v>525</v>
      </c>
      <c r="D1238" s="4"/>
      <c r="E1238" s="4"/>
      <c r="F1238" s="1278">
        <f>F1239+F1246</f>
        <v>3079</v>
      </c>
      <c r="G1238" s="1278">
        <f t="shared" ref="G1238:H1238" si="1248">G1239+G1246</f>
        <v>1796.0833333333335</v>
      </c>
      <c r="H1238" s="1278">
        <f t="shared" si="1248"/>
        <v>1698</v>
      </c>
      <c r="I1238" s="322">
        <f>H1238/G1238*100</f>
        <v>94.539043288637302</v>
      </c>
      <c r="J1238" s="1762"/>
      <c r="K1238" s="1762"/>
      <c r="L1238" s="210"/>
      <c r="M1238" s="210"/>
      <c r="N1238" s="210"/>
      <c r="O1238" s="210"/>
      <c r="P1238" s="210"/>
      <c r="Q1238" s="210"/>
      <c r="R1238" s="494">
        <f t="shared" ref="R1238:AF1238" si="1249">R1239+R1246</f>
        <v>12021.120761317208</v>
      </c>
      <c r="S1238" s="494">
        <f t="shared" ref="S1238:T1238" si="1250">S1239+S1246</f>
        <v>12021.120761317208</v>
      </c>
      <c r="T1238" s="494">
        <f t="shared" si="1250"/>
        <v>12021.120761317208</v>
      </c>
      <c r="U1238" s="494">
        <f t="shared" ref="U1238:V1238" si="1251">U1239+U1246</f>
        <v>12021.120761317208</v>
      </c>
      <c r="V1238" s="494">
        <f t="shared" si="1251"/>
        <v>12021.120761317208</v>
      </c>
      <c r="W1238" s="494">
        <f t="shared" ref="W1238:X1238" si="1252">W1239+W1246</f>
        <v>12021.120761317208</v>
      </c>
      <c r="X1238" s="494">
        <f t="shared" si="1252"/>
        <v>12021.120761317208</v>
      </c>
      <c r="Y1238" s="2681">
        <f t="shared" si="1249"/>
        <v>7012.320444101706</v>
      </c>
      <c r="Z1238" s="494">
        <f t="shared" si="1249"/>
        <v>5349.7355900000002</v>
      </c>
      <c r="AA1238" s="993">
        <f t="shared" si="1249"/>
        <v>0</v>
      </c>
      <c r="AB1238" s="494">
        <f t="shared" si="1249"/>
        <v>0</v>
      </c>
      <c r="AC1238" s="494">
        <f t="shared" si="1249"/>
        <v>-1662.5848541017058</v>
      </c>
      <c r="AD1238" s="494">
        <f t="shared" si="1249"/>
        <v>0</v>
      </c>
      <c r="AE1238" s="494">
        <f t="shared" si="1249"/>
        <v>-5.8761700000000001</v>
      </c>
      <c r="AF1238" s="494">
        <f t="shared" si="1249"/>
        <v>5343.8594200000007</v>
      </c>
      <c r="AG1238" s="1149"/>
      <c r="AH1238" s="1211"/>
      <c r="AI1238" s="2572"/>
      <c r="AJ1238" s="1281"/>
    </row>
    <row r="1239" spans="1:36" s="2536" customFormat="1" ht="30" x14ac:dyDescent="0.25">
      <c r="A1239" s="364"/>
      <c r="B1239" s="364">
        <v>1</v>
      </c>
      <c r="C1239" s="659" t="s">
        <v>285</v>
      </c>
      <c r="D1239" s="4"/>
      <c r="E1239" s="4"/>
      <c r="F1239" s="1278">
        <f>SUM(F1240:F1245)</f>
        <v>2501</v>
      </c>
      <c r="G1239" s="1278">
        <f t="shared" ref="G1239:H1239" si="1253">SUM(G1240:G1245)</f>
        <v>1458.9166666666667</v>
      </c>
      <c r="H1239" s="1278">
        <f t="shared" si="1253"/>
        <v>1472</v>
      </c>
      <c r="I1239" s="322">
        <f>H1239/G1239*100</f>
        <v>100.89678414348546</v>
      </c>
      <c r="J1239" s="1762"/>
      <c r="K1239" s="1762"/>
      <c r="L1239" s="210"/>
      <c r="M1239" s="210"/>
      <c r="N1239" s="210"/>
      <c r="O1239" s="210"/>
      <c r="P1239" s="210"/>
      <c r="Q1239" s="210"/>
      <c r="R1239" s="494">
        <f t="shared" ref="R1239:AF1239" si="1254">SUM(R1240:R1245)</f>
        <v>11044.422141317209</v>
      </c>
      <c r="S1239" s="494">
        <f t="shared" ref="S1239:T1239" si="1255">SUM(S1240:S1245)</f>
        <v>11044.422141317209</v>
      </c>
      <c r="T1239" s="494">
        <f t="shared" si="1255"/>
        <v>11044.422141317209</v>
      </c>
      <c r="U1239" s="494">
        <f t="shared" ref="U1239:V1239" si="1256">SUM(U1240:U1245)</f>
        <v>11044.422141317209</v>
      </c>
      <c r="V1239" s="494">
        <f t="shared" si="1256"/>
        <v>11044.422141317209</v>
      </c>
      <c r="W1239" s="494">
        <f t="shared" ref="W1239:X1239" si="1257">SUM(W1240:W1245)</f>
        <v>11044.422141317209</v>
      </c>
      <c r="X1239" s="494">
        <f t="shared" si="1257"/>
        <v>11044.422141317209</v>
      </c>
      <c r="Y1239" s="2681">
        <f t="shared" si="1254"/>
        <v>6442.5795824350389</v>
      </c>
      <c r="Z1239" s="494">
        <f t="shared" si="1254"/>
        <v>4973.9154699999999</v>
      </c>
      <c r="AA1239" s="993">
        <f t="shared" si="1254"/>
        <v>0</v>
      </c>
      <c r="AB1239" s="494">
        <f t="shared" si="1254"/>
        <v>0</v>
      </c>
      <c r="AC1239" s="494">
        <f t="shared" si="1254"/>
        <v>-1468.6641124350392</v>
      </c>
      <c r="AD1239" s="494">
        <f t="shared" si="1254"/>
        <v>0</v>
      </c>
      <c r="AE1239" s="494">
        <f t="shared" si="1254"/>
        <v>-5.8761700000000001</v>
      </c>
      <c r="AF1239" s="494">
        <f t="shared" si="1254"/>
        <v>4968.0393000000004</v>
      </c>
      <c r="AG1239" s="1149"/>
      <c r="AH1239" s="1211"/>
      <c r="AI1239" s="2572"/>
      <c r="AJ1239" s="1281"/>
    </row>
    <row r="1240" spans="1:36" s="2536" customFormat="1" ht="30" x14ac:dyDescent="0.25">
      <c r="A1240" s="364"/>
      <c r="B1240" s="364">
        <v>1</v>
      </c>
      <c r="C1240" s="463" t="s">
        <v>526</v>
      </c>
      <c r="D1240" s="4"/>
      <c r="E1240" s="4"/>
      <c r="F1240" s="757">
        <v>2197</v>
      </c>
      <c r="G1240" s="212">
        <f t="shared" ref="G1240" si="1258">F1240/12*$C$3</f>
        <v>1281.5833333333335</v>
      </c>
      <c r="H1240" s="322">
        <v>1165</v>
      </c>
      <c r="I1240" s="322">
        <f>H1240/G1240*100</f>
        <v>90.9031796605761</v>
      </c>
      <c r="J1240" s="1762"/>
      <c r="K1240" s="1762"/>
      <c r="L1240" s="210"/>
      <c r="M1240" s="210"/>
      <c r="N1240" s="210"/>
      <c r="O1240" s="210"/>
      <c r="P1240" s="210"/>
      <c r="Q1240" s="210"/>
      <c r="R1240" s="494">
        <v>10439.72886131721</v>
      </c>
      <c r="S1240" s="494">
        <v>10439.72886131721</v>
      </c>
      <c r="T1240" s="494">
        <v>10439.72886131721</v>
      </c>
      <c r="U1240" s="494">
        <v>10439.72886131721</v>
      </c>
      <c r="V1240" s="494">
        <v>10439.72886131721</v>
      </c>
      <c r="W1240" s="494">
        <v>10439.72886131721</v>
      </c>
      <c r="X1240" s="494">
        <v>10439.72886131721</v>
      </c>
      <c r="Y1240" s="2681">
        <f>R1240/12*$C$3+(S1240-R1240)/11*6+(T1240-S1240)/10*5+(U1240-T1240)/9*4+(V1240-U1240)/8*3+(W1240-V1240)/7*2+(X1240-W1240)/6*1</f>
        <v>6089.8418357683722</v>
      </c>
      <c r="Z1240" s="494">
        <f t="shared" ref="Z1240" si="1259">AF1240-AE1240-AB1240-AA1240</f>
        <v>4550.5917099999997</v>
      </c>
      <c r="AA1240" s="993"/>
      <c r="AB1240" s="494"/>
      <c r="AC1240" s="494">
        <f t="shared" ref="AC1240" si="1260">Z1240-Y1240</f>
        <v>-1539.2501257683725</v>
      </c>
      <c r="AD1240" s="494"/>
      <c r="AE1240" s="494">
        <v>-5.8761700000000001</v>
      </c>
      <c r="AF1240" s="494">
        <v>4544.7155400000001</v>
      </c>
      <c r="AG1240" s="1149"/>
      <c r="AH1240" s="1211"/>
      <c r="AI1240" s="2572"/>
      <c r="AJ1240" s="1281"/>
    </row>
    <row r="1241" spans="1:36" s="2536" customFormat="1" ht="60" x14ac:dyDescent="0.25">
      <c r="A1241" s="364"/>
      <c r="B1241" s="364">
        <v>1</v>
      </c>
      <c r="C1241" s="463" t="s">
        <v>548</v>
      </c>
      <c r="D1241" s="4"/>
      <c r="E1241" s="4"/>
      <c r="F1241" s="759"/>
      <c r="G1241" s="322"/>
      <c r="H1241" s="322"/>
      <c r="I1241" s="322"/>
      <c r="J1241" s="1762"/>
      <c r="K1241" s="1762"/>
      <c r="L1241" s="210"/>
      <c r="M1241" s="210"/>
      <c r="N1241" s="210"/>
      <c r="O1241" s="210"/>
      <c r="P1241" s="210"/>
      <c r="Q1241" s="210"/>
      <c r="R1241" s="494"/>
      <c r="S1241" s="494"/>
      <c r="T1241" s="494"/>
      <c r="U1241" s="494"/>
      <c r="V1241" s="494"/>
      <c r="W1241" s="494"/>
      <c r="X1241" s="494"/>
      <c r="Y1241" s="2681"/>
      <c r="Z1241" s="494"/>
      <c r="AA1241" s="993"/>
      <c r="AB1241" s="494"/>
      <c r="AC1241" s="494"/>
      <c r="AD1241" s="494"/>
      <c r="AE1241" s="494"/>
      <c r="AF1241" s="494"/>
      <c r="AG1241" s="1149"/>
      <c r="AH1241" s="1211"/>
      <c r="AI1241" s="2572"/>
      <c r="AJ1241" s="1281"/>
    </row>
    <row r="1242" spans="1:36" s="2536" customFormat="1" ht="30" x14ac:dyDescent="0.25">
      <c r="A1242" s="364"/>
      <c r="B1242" s="364">
        <v>1</v>
      </c>
      <c r="C1242" s="463" t="s">
        <v>527</v>
      </c>
      <c r="D1242" s="4"/>
      <c r="E1242" s="4"/>
      <c r="F1242" s="686">
        <v>304</v>
      </c>
      <c r="G1242" s="212">
        <f t="shared" ref="G1242" si="1261">F1242/12*$C$3</f>
        <v>177.33333333333331</v>
      </c>
      <c r="H1242" s="322">
        <v>307</v>
      </c>
      <c r="I1242" s="322">
        <f>H1242/G1242*100</f>
        <v>173.12030075187971</v>
      </c>
      <c r="J1242" s="1762"/>
      <c r="K1242" s="1762"/>
      <c r="L1242" s="210"/>
      <c r="M1242" s="210"/>
      <c r="N1242" s="210"/>
      <c r="O1242" s="210"/>
      <c r="P1242" s="210"/>
      <c r="Q1242" s="210"/>
      <c r="R1242" s="494">
        <v>604.69328000000007</v>
      </c>
      <c r="S1242" s="494">
        <v>604.69328000000007</v>
      </c>
      <c r="T1242" s="494">
        <v>604.69328000000007</v>
      </c>
      <c r="U1242" s="494">
        <v>604.69328000000007</v>
      </c>
      <c r="V1242" s="494">
        <v>604.69328000000007</v>
      </c>
      <c r="W1242" s="494">
        <v>604.69328000000007</v>
      </c>
      <c r="X1242" s="494">
        <v>604.69328000000007</v>
      </c>
      <c r="Y1242" s="2681">
        <f>R1242/12*$C$3+(S1242-R1242)/11*6+(T1242-S1242)/10*5+(U1242-T1242)/9*4+(V1242-U1242)/8*3+(W1242-V1242)/7*2+(X1242-W1242)/6*1</f>
        <v>352.73774666666668</v>
      </c>
      <c r="Z1242" s="494">
        <f t="shared" ref="Z1242" si="1262">AF1242-AE1242-AB1242-AA1242</f>
        <v>423.32376000000005</v>
      </c>
      <c r="AA1242" s="993"/>
      <c r="AB1242" s="494"/>
      <c r="AC1242" s="494">
        <f t="shared" ref="AC1242" si="1263">Z1242-Y1242</f>
        <v>70.586013333333369</v>
      </c>
      <c r="AD1242" s="494"/>
      <c r="AE1242" s="494">
        <v>0</v>
      </c>
      <c r="AF1242" s="494">
        <v>423.32376000000005</v>
      </c>
      <c r="AG1242" s="1149"/>
      <c r="AH1242" s="1211"/>
      <c r="AI1242" s="2572"/>
      <c r="AJ1242" s="1281"/>
    </row>
    <row r="1243" spans="1:36" s="2536" customFormat="1" ht="30" x14ac:dyDescent="0.25">
      <c r="A1243" s="364"/>
      <c r="B1243" s="364">
        <v>1</v>
      </c>
      <c r="C1243" s="463" t="s">
        <v>528</v>
      </c>
      <c r="D1243" s="4"/>
      <c r="E1243" s="4"/>
      <c r="F1243" s="759"/>
      <c r="G1243" s="322"/>
      <c r="H1243" s="322"/>
      <c r="I1243" s="322"/>
      <c r="J1243" s="1762"/>
      <c r="K1243" s="1762"/>
      <c r="L1243" s="210"/>
      <c r="M1243" s="210"/>
      <c r="N1243" s="210"/>
      <c r="O1243" s="210"/>
      <c r="P1243" s="210"/>
      <c r="Q1243" s="210"/>
      <c r="R1243" s="494"/>
      <c r="S1243" s="494"/>
      <c r="T1243" s="494"/>
      <c r="U1243" s="494"/>
      <c r="V1243" s="494"/>
      <c r="W1243" s="494"/>
      <c r="X1243" s="494"/>
      <c r="Y1243" s="2681"/>
      <c r="Z1243" s="494">
        <f>AF1243-AE1243-AB1243</f>
        <v>0</v>
      </c>
      <c r="AA1243" s="993"/>
      <c r="AB1243" s="494"/>
      <c r="AC1243" s="494">
        <f>Z1243-Y1243</f>
        <v>0</v>
      </c>
      <c r="AD1243" s="494"/>
      <c r="AE1243" s="494">
        <v>0</v>
      </c>
      <c r="AF1243" s="494">
        <v>0</v>
      </c>
      <c r="AG1243" s="1149"/>
      <c r="AH1243" s="1211"/>
      <c r="AI1243" s="2572"/>
      <c r="AJ1243" s="1281"/>
    </row>
    <row r="1244" spans="1:36" s="2536" customFormat="1" ht="45" x14ac:dyDescent="0.25">
      <c r="A1244" s="364"/>
      <c r="B1244" s="364">
        <v>1</v>
      </c>
      <c r="C1244" s="463" t="s">
        <v>529</v>
      </c>
      <c r="D1244" s="4"/>
      <c r="E1244" s="4"/>
      <c r="F1244" s="298"/>
      <c r="G1244" s="322"/>
      <c r="H1244" s="322"/>
      <c r="I1244" s="322"/>
      <c r="J1244" s="1762"/>
      <c r="K1244" s="1762"/>
      <c r="L1244" s="210"/>
      <c r="M1244" s="210"/>
      <c r="N1244" s="210"/>
      <c r="O1244" s="210"/>
      <c r="P1244" s="210"/>
      <c r="Q1244" s="210"/>
      <c r="R1244" s="494"/>
      <c r="S1244" s="494"/>
      <c r="T1244" s="494"/>
      <c r="U1244" s="494"/>
      <c r="V1244" s="494"/>
      <c r="W1244" s="494"/>
      <c r="X1244" s="494"/>
      <c r="Y1244" s="2681"/>
      <c r="Z1244" s="494"/>
      <c r="AA1244" s="993"/>
      <c r="AB1244" s="494"/>
      <c r="AC1244" s="494"/>
      <c r="AD1244" s="494"/>
      <c r="AE1244" s="494"/>
      <c r="AF1244" s="494"/>
      <c r="AG1244" s="1149"/>
      <c r="AH1244" s="1211"/>
      <c r="AI1244" s="2572"/>
      <c r="AJ1244" s="1281"/>
    </row>
    <row r="1245" spans="1:36" s="2536" customFormat="1" ht="30" x14ac:dyDescent="0.25">
      <c r="A1245" s="364"/>
      <c r="B1245" s="364">
        <v>1</v>
      </c>
      <c r="C1245" s="463" t="s">
        <v>530</v>
      </c>
      <c r="D1245" s="4"/>
      <c r="E1245" s="4"/>
      <c r="F1245" s="757"/>
      <c r="G1245" s="322"/>
      <c r="H1245" s="322"/>
      <c r="I1245" s="322"/>
      <c r="J1245" s="1762"/>
      <c r="K1245" s="1762"/>
      <c r="L1245" s="210"/>
      <c r="M1245" s="210"/>
      <c r="N1245" s="210"/>
      <c r="O1245" s="210"/>
      <c r="P1245" s="210"/>
      <c r="Q1245" s="210"/>
      <c r="R1245" s="494"/>
      <c r="S1245" s="494"/>
      <c r="T1245" s="494"/>
      <c r="U1245" s="494"/>
      <c r="V1245" s="494"/>
      <c r="W1245" s="494"/>
      <c r="X1245" s="494"/>
      <c r="Y1245" s="2681"/>
      <c r="Z1245" s="494"/>
      <c r="AA1245" s="993"/>
      <c r="AB1245" s="494"/>
      <c r="AC1245" s="494"/>
      <c r="AD1245" s="494"/>
      <c r="AE1245" s="494"/>
      <c r="AF1245" s="494"/>
      <c r="AG1245" s="1149"/>
      <c r="AH1245" s="1211"/>
      <c r="AI1245" s="2572"/>
      <c r="AJ1245" s="1281"/>
    </row>
    <row r="1246" spans="1:36" s="2536" customFormat="1" ht="45" x14ac:dyDescent="0.25">
      <c r="A1246" s="364"/>
      <c r="B1246" s="364">
        <v>1</v>
      </c>
      <c r="C1246" s="659" t="s">
        <v>286</v>
      </c>
      <c r="D1246" s="4"/>
      <c r="E1246" s="4"/>
      <c r="F1246" s="758">
        <f>SUM(F1247:F1249)</f>
        <v>578</v>
      </c>
      <c r="G1246" s="758">
        <f t="shared" ref="G1246:H1246" si="1264">SUM(G1247:G1249)</f>
        <v>337.16666666666663</v>
      </c>
      <c r="H1246" s="758">
        <f t="shared" si="1264"/>
        <v>226</v>
      </c>
      <c r="I1246" s="322">
        <f>H1246/G1246*100</f>
        <v>67.029164607019283</v>
      </c>
      <c r="J1246" s="1762"/>
      <c r="K1246" s="1762"/>
      <c r="L1246" s="210"/>
      <c r="M1246" s="210"/>
      <c r="N1246" s="210"/>
      <c r="O1246" s="210"/>
      <c r="P1246" s="210"/>
      <c r="Q1246" s="210"/>
      <c r="R1246" s="494">
        <f t="shared" ref="R1246:AF1246" si="1265">SUM(R1247:R1249)</f>
        <v>976.69862000000001</v>
      </c>
      <c r="S1246" s="494">
        <f t="shared" ref="S1246:T1246" si="1266">SUM(S1247:S1249)</f>
        <v>976.69862000000001</v>
      </c>
      <c r="T1246" s="494">
        <f t="shared" si="1266"/>
        <v>976.69862000000001</v>
      </c>
      <c r="U1246" s="494">
        <f t="shared" ref="U1246:V1246" si="1267">SUM(U1247:U1249)</f>
        <v>976.69862000000001</v>
      </c>
      <c r="V1246" s="494">
        <f t="shared" si="1267"/>
        <v>976.69862000000001</v>
      </c>
      <c r="W1246" s="494">
        <f t="shared" ref="W1246:X1246" si="1268">SUM(W1247:W1249)</f>
        <v>976.69862000000001</v>
      </c>
      <c r="X1246" s="494">
        <f t="shared" si="1268"/>
        <v>976.69862000000001</v>
      </c>
      <c r="Y1246" s="2681">
        <f t="shared" si="1265"/>
        <v>569.74086166666666</v>
      </c>
      <c r="Z1246" s="494">
        <f t="shared" si="1265"/>
        <v>375.82011999999997</v>
      </c>
      <c r="AA1246" s="993">
        <f t="shared" si="1265"/>
        <v>0</v>
      </c>
      <c r="AB1246" s="494">
        <f t="shared" si="1265"/>
        <v>0</v>
      </c>
      <c r="AC1246" s="494">
        <f t="shared" si="1265"/>
        <v>-193.92074166666669</v>
      </c>
      <c r="AD1246" s="494">
        <f t="shared" si="1265"/>
        <v>0</v>
      </c>
      <c r="AE1246" s="494">
        <f t="shared" si="1265"/>
        <v>0</v>
      </c>
      <c r="AF1246" s="494">
        <f t="shared" si="1265"/>
        <v>375.82011999999997</v>
      </c>
      <c r="AG1246" s="1149"/>
      <c r="AH1246" s="1211"/>
      <c r="AI1246" s="2572"/>
      <c r="AJ1246" s="1281"/>
    </row>
    <row r="1247" spans="1:36" s="2536" customFormat="1" ht="45" x14ac:dyDescent="0.25">
      <c r="A1247" s="364"/>
      <c r="B1247" s="364">
        <v>1</v>
      </c>
      <c r="C1247" s="463" t="s">
        <v>531</v>
      </c>
      <c r="D1247" s="4"/>
      <c r="E1247" s="4"/>
      <c r="F1247" s="757">
        <v>578</v>
      </c>
      <c r="G1247" s="212">
        <f t="shared" ref="G1247" si="1269">F1247/12*$C$3</f>
        <v>337.16666666666663</v>
      </c>
      <c r="H1247" s="322">
        <v>226</v>
      </c>
      <c r="I1247" s="322">
        <f>H1247/G1247*100</f>
        <v>67.029164607019283</v>
      </c>
      <c r="J1247" s="1762"/>
      <c r="K1247" s="1762"/>
      <c r="L1247" s="210"/>
      <c r="M1247" s="210"/>
      <c r="N1247" s="210"/>
      <c r="O1247" s="210"/>
      <c r="P1247" s="210"/>
      <c r="Q1247" s="210"/>
      <c r="R1247" s="494">
        <v>976.69862000000001</v>
      </c>
      <c r="S1247" s="494">
        <v>976.69862000000001</v>
      </c>
      <c r="T1247" s="494">
        <v>976.69862000000001</v>
      </c>
      <c r="U1247" s="494">
        <v>976.69862000000001</v>
      </c>
      <c r="V1247" s="494">
        <v>976.69862000000001</v>
      </c>
      <c r="W1247" s="494">
        <v>976.69862000000001</v>
      </c>
      <c r="X1247" s="494">
        <v>976.69862000000001</v>
      </c>
      <c r="Y1247" s="2681">
        <f>R1247/12*$C$3+(S1247-R1247)/11*6+(T1247-S1247)/10*5+(U1247-T1247)/9*4+(V1247-U1247)/8*3+(W1247-V1247)/7*2+(X1247-W1247)/6*1</f>
        <v>569.74086166666666</v>
      </c>
      <c r="Z1247" s="494">
        <f t="shared" ref="Z1247:Z1250" si="1270">AF1247-AE1247-AB1247-AA1247</f>
        <v>375.82011999999997</v>
      </c>
      <c r="AA1247" s="993"/>
      <c r="AB1247" s="494"/>
      <c r="AC1247" s="494">
        <f t="shared" ref="AC1247:AC1250" si="1271">Z1247-Y1247</f>
        <v>-193.92074166666669</v>
      </c>
      <c r="AD1247" s="494"/>
      <c r="AE1247" s="494">
        <v>0</v>
      </c>
      <c r="AF1247" s="494">
        <v>375.82011999999997</v>
      </c>
      <c r="AG1247" s="1149"/>
      <c r="AH1247" s="1211"/>
      <c r="AI1247" s="2572"/>
      <c r="AJ1247" s="1281"/>
    </row>
    <row r="1248" spans="1:36" s="2536" customFormat="1" ht="75" x14ac:dyDescent="0.25">
      <c r="A1248" s="364"/>
      <c r="B1248" s="364">
        <v>1</v>
      </c>
      <c r="C1248" s="463" t="s">
        <v>532</v>
      </c>
      <c r="D1248" s="4"/>
      <c r="E1248" s="4"/>
      <c r="F1248" s="734"/>
      <c r="G1248" s="322"/>
      <c r="H1248" s="322"/>
      <c r="I1248" s="322"/>
      <c r="J1248" s="1762"/>
      <c r="K1248" s="1762"/>
      <c r="L1248" s="210"/>
      <c r="M1248" s="210"/>
      <c r="N1248" s="210"/>
      <c r="O1248" s="210"/>
      <c r="P1248" s="210"/>
      <c r="Q1248" s="210"/>
      <c r="R1248" s="494"/>
      <c r="S1248" s="494"/>
      <c r="T1248" s="494"/>
      <c r="U1248" s="494"/>
      <c r="V1248" s="494"/>
      <c r="W1248" s="494"/>
      <c r="X1248" s="494"/>
      <c r="Y1248" s="2681">
        <f t="shared" ref="Y1248:Y1249" si="1272">R1248/12*$C$3</f>
        <v>0</v>
      </c>
      <c r="Z1248" s="494">
        <f t="shared" si="1270"/>
        <v>0</v>
      </c>
      <c r="AA1248" s="993"/>
      <c r="AB1248" s="494"/>
      <c r="AC1248" s="494">
        <f t="shared" si="1271"/>
        <v>0</v>
      </c>
      <c r="AD1248" s="494"/>
      <c r="AE1248" s="494"/>
      <c r="AF1248" s="494"/>
      <c r="AG1248" s="1149"/>
      <c r="AH1248" s="1211"/>
      <c r="AI1248" s="2572"/>
      <c r="AJ1248" s="1281"/>
    </row>
    <row r="1249" spans="1:36" s="2536" customFormat="1" ht="60" x14ac:dyDescent="0.25">
      <c r="A1249" s="364"/>
      <c r="B1249" s="364">
        <v>1</v>
      </c>
      <c r="C1249" s="463" t="s">
        <v>533</v>
      </c>
      <c r="D1249" s="4"/>
      <c r="E1249" s="4"/>
      <c r="F1249" s="1278"/>
      <c r="G1249" s="322"/>
      <c r="H1249" s="322"/>
      <c r="I1249" s="322"/>
      <c r="J1249" s="1762"/>
      <c r="K1249" s="1762"/>
      <c r="L1249" s="210"/>
      <c r="M1249" s="210"/>
      <c r="N1249" s="210"/>
      <c r="O1249" s="210"/>
      <c r="P1249" s="210"/>
      <c r="Q1249" s="210"/>
      <c r="R1249" s="494"/>
      <c r="S1249" s="494"/>
      <c r="T1249" s="494"/>
      <c r="U1249" s="494"/>
      <c r="V1249" s="494"/>
      <c r="W1249" s="494"/>
      <c r="X1249" s="494"/>
      <c r="Y1249" s="2681">
        <f t="shared" si="1272"/>
        <v>0</v>
      </c>
      <c r="Z1249" s="494">
        <f t="shared" si="1270"/>
        <v>0</v>
      </c>
      <c r="AA1249" s="993"/>
      <c r="AB1249" s="494"/>
      <c r="AC1249" s="494">
        <f t="shared" si="1271"/>
        <v>0</v>
      </c>
      <c r="AD1249" s="494"/>
      <c r="AE1249" s="494"/>
      <c r="AF1249" s="494"/>
      <c r="AG1249" s="1149"/>
      <c r="AH1249" s="1211"/>
      <c r="AI1249" s="2572"/>
      <c r="AJ1249" s="1281"/>
    </row>
    <row r="1250" spans="1:36" s="2536" customFormat="1" ht="29.25" x14ac:dyDescent="0.25">
      <c r="A1250" s="364"/>
      <c r="B1250" s="364">
        <v>1</v>
      </c>
      <c r="C1250" s="2531" t="s">
        <v>327</v>
      </c>
      <c r="D1250" s="4"/>
      <c r="E1250" s="4"/>
      <c r="F1250" s="734">
        <f>F1252+F1257+F1258</f>
        <v>959</v>
      </c>
      <c r="G1250" s="734">
        <f t="shared" ref="G1250:H1250" si="1273">G1252+G1257+G1258</f>
        <v>559.41666666666663</v>
      </c>
      <c r="H1250" s="734">
        <f t="shared" si="1273"/>
        <v>656</v>
      </c>
      <c r="I1250" s="322">
        <f>H1250/G1250*100</f>
        <v>117.26500819305825</v>
      </c>
      <c r="J1250" s="1762"/>
      <c r="K1250" s="1762"/>
      <c r="L1250" s="210"/>
      <c r="M1250" s="210"/>
      <c r="N1250" s="210"/>
      <c r="O1250" s="210"/>
      <c r="P1250" s="210"/>
      <c r="Q1250" s="210"/>
      <c r="R1250" s="494">
        <f t="shared" ref="R1250:W1250" si="1274">6298.2148-R1263</f>
        <v>2724.1913</v>
      </c>
      <c r="S1250" s="494">
        <f t="shared" si="1274"/>
        <v>2724.1913</v>
      </c>
      <c r="T1250" s="494">
        <f t="shared" si="1274"/>
        <v>2724.1913</v>
      </c>
      <c r="U1250" s="494">
        <f t="shared" si="1274"/>
        <v>2724.1913</v>
      </c>
      <c r="V1250" s="494">
        <f t="shared" si="1274"/>
        <v>2724.1913</v>
      </c>
      <c r="W1250" s="494">
        <f t="shared" si="1274"/>
        <v>2724.1913</v>
      </c>
      <c r="X1250" s="494">
        <f t="shared" ref="X1250" si="1275">6298.2148-X1263</f>
        <v>2724.1913</v>
      </c>
      <c r="Y1250" s="2681">
        <f>R1250/12*$C$3+(S1250-R1250)/11*6+(T1250-S1250)/10*5+(U1250-T1250)/9*4+(V1250-U1250)/8*3+(W1250-V1250)/7*2+(X1250-W1250)/6*1</f>
        <v>1589.1115916666668</v>
      </c>
      <c r="Z1250" s="494">
        <f t="shared" si="1270"/>
        <v>2066.5120099999999</v>
      </c>
      <c r="AA1250" s="993"/>
      <c r="AB1250" s="494"/>
      <c r="AC1250" s="494">
        <f t="shared" si="1271"/>
        <v>477.40041833333316</v>
      </c>
      <c r="AD1250" s="494"/>
      <c r="AE1250" s="494">
        <v>0</v>
      </c>
      <c r="AF1250" s="494">
        <v>2066.5120099999999</v>
      </c>
      <c r="AG1250" s="1149"/>
      <c r="AH1250" s="1211"/>
      <c r="AI1250" s="2572"/>
      <c r="AJ1250" s="1281"/>
    </row>
    <row r="1251" spans="1:36" s="2536" customFormat="1" x14ac:dyDescent="0.25">
      <c r="A1251" s="364"/>
      <c r="B1251" s="364">
        <v>1</v>
      </c>
      <c r="C1251" s="463" t="s">
        <v>318</v>
      </c>
      <c r="D1251" s="4"/>
      <c r="E1251" s="4"/>
      <c r="F1251" s="298"/>
      <c r="G1251" s="298"/>
      <c r="H1251" s="298"/>
      <c r="I1251" s="322"/>
      <c r="J1251" s="1762"/>
      <c r="K1251" s="1762"/>
      <c r="L1251" s="210"/>
      <c r="M1251" s="210"/>
      <c r="N1251" s="210"/>
      <c r="O1251" s="210"/>
      <c r="P1251" s="210"/>
      <c r="Q1251" s="210"/>
      <c r="R1251" s="494"/>
      <c r="S1251" s="494"/>
      <c r="T1251" s="494"/>
      <c r="U1251" s="494"/>
      <c r="V1251" s="494"/>
      <c r="W1251" s="494"/>
      <c r="X1251" s="494"/>
      <c r="Y1251" s="2681"/>
      <c r="Z1251" s="494"/>
      <c r="AA1251" s="993"/>
      <c r="AB1251" s="494"/>
      <c r="AC1251" s="494"/>
      <c r="AD1251" s="494"/>
      <c r="AE1251" s="494"/>
      <c r="AF1251" s="494"/>
      <c r="AG1251" s="1149"/>
      <c r="AH1251" s="1211"/>
      <c r="AI1251" s="2572"/>
      <c r="AJ1251" s="1281"/>
    </row>
    <row r="1252" spans="1:36" s="2536" customFormat="1" ht="30" x14ac:dyDescent="0.25">
      <c r="A1252" s="364"/>
      <c r="B1252" s="364">
        <v>1</v>
      </c>
      <c r="C1252" s="659" t="s">
        <v>506</v>
      </c>
      <c r="D1252" s="4"/>
      <c r="E1252" s="4"/>
      <c r="F1252" s="298">
        <f>F1253+F1254/4</f>
        <v>200</v>
      </c>
      <c r="G1252" s="298">
        <f t="shared" ref="G1252:H1252" si="1276">G1253+G1254/4</f>
        <v>116.66666666666667</v>
      </c>
      <c r="H1252" s="298">
        <f t="shared" si="1276"/>
        <v>0</v>
      </c>
      <c r="I1252" s="322">
        <f>H1252/G1252*100</f>
        <v>0</v>
      </c>
      <c r="J1252" s="1762"/>
      <c r="K1252" s="1762"/>
      <c r="L1252" s="210"/>
      <c r="M1252" s="210"/>
      <c r="N1252" s="210"/>
      <c r="O1252" s="210"/>
      <c r="P1252" s="210"/>
      <c r="Q1252" s="210"/>
      <c r="R1252" s="494"/>
      <c r="S1252" s="494"/>
      <c r="T1252" s="494"/>
      <c r="U1252" s="494"/>
      <c r="V1252" s="494"/>
      <c r="W1252" s="494"/>
      <c r="X1252" s="494"/>
      <c r="Y1252" s="2681"/>
      <c r="Z1252" s="494"/>
      <c r="AA1252" s="993"/>
      <c r="AB1252" s="494"/>
      <c r="AC1252" s="494"/>
      <c r="AD1252" s="494"/>
      <c r="AE1252" s="494"/>
      <c r="AF1252" s="494"/>
      <c r="AG1252" s="1149"/>
      <c r="AH1252" s="1211"/>
      <c r="AI1252" s="2572"/>
      <c r="AJ1252" s="1281"/>
    </row>
    <row r="1253" spans="1:36" s="2536" customFormat="1" x14ac:dyDescent="0.25">
      <c r="A1253" s="364"/>
      <c r="B1253" s="364">
        <v>1</v>
      </c>
      <c r="C1253" s="463" t="s">
        <v>507</v>
      </c>
      <c r="D1253" s="4"/>
      <c r="E1253" s="4"/>
      <c r="F1253" s="736">
        <v>175</v>
      </c>
      <c r="G1253" s="212">
        <f t="shared" ref="G1253" si="1277">F1253/12*$C$3</f>
        <v>102.08333333333334</v>
      </c>
      <c r="H1253" s="322"/>
      <c r="I1253" s="322">
        <f>H1253/G1253*100</f>
        <v>0</v>
      </c>
      <c r="J1253" s="1762"/>
      <c r="K1253" s="1762"/>
      <c r="L1253" s="210"/>
      <c r="M1253" s="210"/>
      <c r="N1253" s="210"/>
      <c r="O1253" s="210"/>
      <c r="P1253" s="210"/>
      <c r="Q1253" s="210"/>
      <c r="R1253" s="494"/>
      <c r="S1253" s="494"/>
      <c r="T1253" s="494"/>
      <c r="U1253" s="494"/>
      <c r="V1253" s="494"/>
      <c r="W1253" s="494"/>
      <c r="X1253" s="494"/>
      <c r="Y1253" s="2681"/>
      <c r="Z1253" s="494"/>
      <c r="AA1253" s="993"/>
      <c r="AB1253" s="494"/>
      <c r="AC1253" s="494"/>
      <c r="AD1253" s="494"/>
      <c r="AE1253" s="494"/>
      <c r="AF1253" s="494"/>
      <c r="AG1253" s="1149"/>
      <c r="AH1253" s="1211"/>
      <c r="AI1253" s="2572"/>
      <c r="AJ1253" s="1281"/>
    </row>
    <row r="1254" spans="1:36" s="2536" customFormat="1" ht="30" x14ac:dyDescent="0.25">
      <c r="A1254" s="364">
        <v>1</v>
      </c>
      <c r="B1254" s="364">
        <v>1</v>
      </c>
      <c r="C1254" s="463" t="s">
        <v>508</v>
      </c>
      <c r="D1254" s="4"/>
      <c r="E1254" s="4"/>
      <c r="F1254" s="760">
        <v>100</v>
      </c>
      <c r="G1254" s="212">
        <f t="shared" ref="G1254" si="1278">F1254/12*$C$3</f>
        <v>58.333333333333336</v>
      </c>
      <c r="H1254" s="322"/>
      <c r="I1254" s="322">
        <f>H1254/G1254*100</f>
        <v>0</v>
      </c>
      <c r="J1254" s="1762"/>
      <c r="K1254" s="1762"/>
      <c r="L1254" s="210"/>
      <c r="M1254" s="210"/>
      <c r="N1254" s="210"/>
      <c r="O1254" s="210"/>
      <c r="P1254" s="210"/>
      <c r="Q1254" s="210"/>
      <c r="R1254" s="494"/>
      <c r="S1254" s="494"/>
      <c r="T1254" s="494"/>
      <c r="U1254" s="494"/>
      <c r="V1254" s="494"/>
      <c r="W1254" s="494"/>
      <c r="X1254" s="494"/>
      <c r="Y1254" s="2681"/>
      <c r="Z1254" s="494"/>
      <c r="AA1254" s="993"/>
      <c r="AB1254" s="494"/>
      <c r="AC1254" s="494"/>
      <c r="AD1254" s="494"/>
      <c r="AE1254" s="494"/>
      <c r="AF1254" s="494"/>
      <c r="AG1254" s="1149"/>
      <c r="AH1254" s="1211"/>
      <c r="AI1254" s="2572"/>
      <c r="AJ1254" s="1281"/>
    </row>
    <row r="1255" spans="1:36" s="2536" customFormat="1" ht="60" x14ac:dyDescent="0.25">
      <c r="A1255" s="364">
        <v>1</v>
      </c>
      <c r="B1255" s="364">
        <v>1</v>
      </c>
      <c r="C1255" s="463" t="s">
        <v>510</v>
      </c>
      <c r="D1255" s="4"/>
      <c r="E1255" s="4"/>
      <c r="F1255" s="760"/>
      <c r="G1255" s="212"/>
      <c r="H1255" s="322"/>
      <c r="I1255" s="322"/>
      <c r="J1255" s="1762"/>
      <c r="K1255" s="1762"/>
      <c r="L1255" s="210"/>
      <c r="M1255" s="210"/>
      <c r="N1255" s="210"/>
      <c r="O1255" s="210"/>
      <c r="P1255" s="210"/>
      <c r="Q1255" s="210"/>
      <c r="R1255" s="494"/>
      <c r="S1255" s="494"/>
      <c r="T1255" s="494"/>
      <c r="U1255" s="494"/>
      <c r="V1255" s="494"/>
      <c r="W1255" s="494"/>
      <c r="X1255" s="494"/>
      <c r="Y1255" s="2681"/>
      <c r="Z1255" s="494"/>
      <c r="AA1255" s="993"/>
      <c r="AB1255" s="494"/>
      <c r="AC1255" s="494"/>
      <c r="AD1255" s="494"/>
      <c r="AE1255" s="494"/>
      <c r="AF1255" s="494"/>
      <c r="AG1255" s="1149"/>
      <c r="AH1255" s="1211"/>
      <c r="AI1255" s="2572"/>
      <c r="AJ1255" s="1281"/>
    </row>
    <row r="1256" spans="1:36" s="2536" customFormat="1" ht="45" x14ac:dyDescent="0.25">
      <c r="A1256" s="364"/>
      <c r="B1256" s="364"/>
      <c r="C1256" s="462" t="s">
        <v>511</v>
      </c>
      <c r="D1256" s="4"/>
      <c r="E1256" s="4"/>
      <c r="F1256" s="760"/>
      <c r="G1256" s="212"/>
      <c r="H1256" s="322"/>
      <c r="I1256" s="322"/>
      <c r="J1256" s="1762"/>
      <c r="K1256" s="1762"/>
      <c r="L1256" s="210"/>
      <c r="M1256" s="210"/>
      <c r="N1256" s="210"/>
      <c r="O1256" s="210"/>
      <c r="P1256" s="210"/>
      <c r="Q1256" s="210"/>
      <c r="R1256" s="494"/>
      <c r="S1256" s="494"/>
      <c r="T1256" s="494"/>
      <c r="U1256" s="494"/>
      <c r="V1256" s="494"/>
      <c r="W1256" s="494"/>
      <c r="X1256" s="494"/>
      <c r="Y1256" s="2681"/>
      <c r="Z1256" s="494"/>
      <c r="AA1256" s="993"/>
      <c r="AB1256" s="494"/>
      <c r="AC1256" s="494"/>
      <c r="AD1256" s="494"/>
      <c r="AE1256" s="494"/>
      <c r="AF1256" s="494"/>
      <c r="AG1256" s="1149"/>
      <c r="AH1256" s="1211"/>
      <c r="AI1256" s="2572"/>
      <c r="AJ1256" s="1281"/>
    </row>
    <row r="1257" spans="1:36" s="2536" customFormat="1" ht="105" x14ac:dyDescent="0.25">
      <c r="A1257" s="364"/>
      <c r="B1257" s="364"/>
      <c r="C1257" s="462" t="s">
        <v>512</v>
      </c>
      <c r="D1257" s="1499"/>
      <c r="E1257" s="713"/>
      <c r="F1257" s="686">
        <v>100</v>
      </c>
      <c r="G1257" s="212">
        <f t="shared" ref="G1257:G1258" si="1279">F1257/12*$C$3</f>
        <v>58.333333333333336</v>
      </c>
      <c r="H1257" s="688">
        <v>26</v>
      </c>
      <c r="I1257" s="946">
        <f>H1257/ROUND(G1257,0)*100</f>
        <v>44.827586206896555</v>
      </c>
      <c r="J1257" s="1762"/>
      <c r="K1257" s="1762"/>
      <c r="L1257" s="210"/>
      <c r="M1257" s="210"/>
      <c r="N1257" s="210"/>
      <c r="O1257" s="210"/>
      <c r="P1257" s="210"/>
      <c r="Q1257" s="210"/>
      <c r="R1257" s="2587"/>
      <c r="S1257" s="2587"/>
      <c r="T1257" s="2587"/>
      <c r="U1257" s="2587"/>
      <c r="V1257" s="2587"/>
      <c r="W1257" s="2587"/>
      <c r="X1257" s="2587"/>
      <c r="Y1257" s="1092">
        <f t="shared" ref="Y1257" si="1280">R1257/12*$C$3</f>
        <v>0</v>
      </c>
      <c r="Z1257" s="494">
        <f t="shared" ref="Z1257:Z1258" si="1281">AF1257-AE1257-AB1257-AA1257</f>
        <v>0</v>
      </c>
      <c r="AA1257" s="993"/>
      <c r="AB1257" s="494"/>
      <c r="AC1257" s="494">
        <f t="shared" ref="AC1257:AC1258" si="1282">Z1257-Y1257</f>
        <v>0</v>
      </c>
      <c r="AD1257" s="494"/>
      <c r="AE1257" s="494"/>
      <c r="AF1257" s="494"/>
      <c r="AG1257" s="1149"/>
      <c r="AH1257" s="1211"/>
      <c r="AI1257" s="2572"/>
      <c r="AJ1257" s="1281"/>
    </row>
    <row r="1258" spans="1:36" s="2536" customFormat="1" ht="30" x14ac:dyDescent="0.25">
      <c r="A1258" s="364"/>
      <c r="B1258" s="364"/>
      <c r="C1258" s="462" t="s">
        <v>534</v>
      </c>
      <c r="D1258" s="1499"/>
      <c r="E1258" s="713"/>
      <c r="F1258" s="686">
        <v>659</v>
      </c>
      <c r="G1258" s="212">
        <f t="shared" si="1279"/>
        <v>384.41666666666663</v>
      </c>
      <c r="H1258" s="322">
        <v>630</v>
      </c>
      <c r="I1258" s="322">
        <f>H1258/ROUND(G1258,0)*100</f>
        <v>164.0625</v>
      </c>
      <c r="J1258" s="1762"/>
      <c r="K1258" s="1762"/>
      <c r="L1258" s="210"/>
      <c r="M1258" s="210"/>
      <c r="N1258" s="210"/>
      <c r="O1258" s="210"/>
      <c r="P1258" s="210"/>
      <c r="Q1258" s="210"/>
      <c r="R1258" s="2587">
        <v>1507.9260036959997</v>
      </c>
      <c r="S1258" s="2587">
        <v>1507.9260036959997</v>
      </c>
      <c r="T1258" s="2587">
        <v>1507.9260036959997</v>
      </c>
      <c r="U1258" s="2587">
        <v>1507.9260036959997</v>
      </c>
      <c r="V1258" s="2587">
        <v>1507.9260036959997</v>
      </c>
      <c r="W1258" s="2587">
        <v>1507.9260036959997</v>
      </c>
      <c r="X1258" s="2587">
        <v>1507.9260036959997</v>
      </c>
      <c r="Y1258" s="2682">
        <f>R1258/12*$C$3+(S1258-R1258)/11*6+(T1258-S1258)/10*5+(U1258-T1258)/9*4+(V1258-U1258)/8*3+(W1258-V1258)/7*2+(X1258-W1258)/6*1</f>
        <v>879.62350215599986</v>
      </c>
      <c r="Z1258" s="2587">
        <f t="shared" si="1281"/>
        <v>1536.44973</v>
      </c>
      <c r="AA1258" s="2934"/>
      <c r="AB1258" s="2587"/>
      <c r="AC1258" s="2587">
        <f t="shared" si="1282"/>
        <v>656.82622784400019</v>
      </c>
      <c r="AD1258" s="2587"/>
      <c r="AE1258" s="2587">
        <v>0</v>
      </c>
      <c r="AF1258" s="2587">
        <v>1536.44973</v>
      </c>
      <c r="AG1258" s="1149"/>
      <c r="AH1258" s="1211"/>
      <c r="AI1258" s="2572"/>
      <c r="AJ1258" s="1281"/>
    </row>
    <row r="1259" spans="1:36" s="2536" customFormat="1" ht="29.25" x14ac:dyDescent="0.25">
      <c r="A1259" s="364">
        <v>1</v>
      </c>
      <c r="B1259" s="364">
        <v>1</v>
      </c>
      <c r="C1259" s="713" t="s">
        <v>328</v>
      </c>
      <c r="D1259" s="4"/>
      <c r="E1259" s="4"/>
      <c r="F1259" s="368">
        <f>F1260+F1261+F1263</f>
        <v>1000</v>
      </c>
      <c r="G1259" s="212">
        <f t="shared" ref="G1259:H1259" si="1283">G1260+G1261+G1263</f>
        <v>583.33333333333326</v>
      </c>
      <c r="H1259" s="322">
        <f t="shared" si="1283"/>
        <v>742.38404255319142</v>
      </c>
      <c r="I1259" s="322">
        <f t="shared" ref="I1259:I1266" si="1284">H1259/G1259*100</f>
        <v>127.26583586626141</v>
      </c>
      <c r="J1259" s="1762"/>
      <c r="K1259" s="1762"/>
      <c r="L1259" s="210"/>
      <c r="M1259" s="210"/>
      <c r="N1259" s="210"/>
      <c r="O1259" s="210"/>
      <c r="P1259" s="210"/>
      <c r="Q1259" s="210"/>
      <c r="R1259" s="494"/>
      <c r="S1259" s="494"/>
      <c r="T1259" s="494"/>
      <c r="U1259" s="494"/>
      <c r="V1259" s="494"/>
      <c r="W1259" s="494"/>
      <c r="X1259" s="494"/>
      <c r="Y1259" s="2681"/>
      <c r="Z1259" s="494"/>
      <c r="AA1259" s="993"/>
      <c r="AB1259" s="494"/>
      <c r="AC1259" s="494"/>
      <c r="AD1259" s="494"/>
      <c r="AE1259" s="494"/>
      <c r="AF1259" s="494"/>
      <c r="AG1259" s="1149"/>
      <c r="AH1259" s="1211"/>
      <c r="AI1259" s="2572"/>
      <c r="AJ1259" s="1281"/>
    </row>
    <row r="1260" spans="1:36" s="2536" customFormat="1" x14ac:dyDescent="0.25">
      <c r="A1260" s="364">
        <v>1</v>
      </c>
      <c r="B1260" s="364">
        <v>1</v>
      </c>
      <c r="C1260" s="713" t="s">
        <v>343</v>
      </c>
      <c r="D1260" s="4"/>
      <c r="E1260" s="4"/>
      <c r="F1260" s="368">
        <v>100</v>
      </c>
      <c r="G1260" s="212">
        <f>F1260/12*$C$3</f>
        <v>58.333333333333336</v>
      </c>
      <c r="H1260" s="322"/>
      <c r="I1260" s="322">
        <f t="shared" si="1284"/>
        <v>0</v>
      </c>
      <c r="J1260" s="1762"/>
      <c r="K1260" s="1762"/>
      <c r="L1260" s="210"/>
      <c r="M1260" s="210"/>
      <c r="N1260" s="210"/>
      <c r="O1260" s="210"/>
      <c r="P1260" s="210"/>
      <c r="Q1260" s="210"/>
      <c r="R1260" s="494"/>
      <c r="S1260" s="494"/>
      <c r="T1260" s="494"/>
      <c r="U1260" s="494"/>
      <c r="V1260" s="494"/>
      <c r="W1260" s="494"/>
      <c r="X1260" s="494"/>
      <c r="Y1260" s="2681"/>
      <c r="Z1260" s="494"/>
      <c r="AA1260" s="993"/>
      <c r="AB1260" s="494"/>
      <c r="AC1260" s="494"/>
      <c r="AD1260" s="494"/>
      <c r="AE1260" s="494"/>
      <c r="AF1260" s="494"/>
      <c r="AG1260" s="1149"/>
      <c r="AH1260" s="1211"/>
      <c r="AI1260" s="2572"/>
      <c r="AJ1260" s="1281"/>
    </row>
    <row r="1261" spans="1:36" s="2536" customFormat="1" x14ac:dyDescent="0.25">
      <c r="A1261" s="364"/>
      <c r="B1261" s="364">
        <v>1</v>
      </c>
      <c r="C1261" s="4" t="s">
        <v>344</v>
      </c>
      <c r="D1261" s="4"/>
      <c r="E1261" s="4"/>
      <c r="F1261" s="368">
        <f>F1262/9.4</f>
        <v>800</v>
      </c>
      <c r="G1261" s="212">
        <f>G1262/9.4</f>
        <v>466.66666666666657</v>
      </c>
      <c r="H1261" s="322">
        <f>H1262/9.4</f>
        <v>733.38404255319142</v>
      </c>
      <c r="I1261" s="322">
        <f t="shared" si="1284"/>
        <v>157.15372340425532</v>
      </c>
      <c r="J1261" s="1762"/>
      <c r="K1261" s="1762"/>
      <c r="L1261" s="210"/>
      <c r="M1261" s="210"/>
      <c r="N1261" s="210"/>
      <c r="O1261" s="210"/>
      <c r="P1261" s="210"/>
      <c r="Q1261" s="210"/>
      <c r="R1261" s="494"/>
      <c r="S1261" s="494"/>
      <c r="T1261" s="494"/>
      <c r="U1261" s="494"/>
      <c r="V1261" s="494"/>
      <c r="W1261" s="494"/>
      <c r="X1261" s="494"/>
      <c r="Y1261" s="2681"/>
      <c r="Z1261" s="494"/>
      <c r="AA1261" s="993"/>
      <c r="AB1261" s="494"/>
      <c r="AC1261" s="494"/>
      <c r="AD1261" s="494"/>
      <c r="AE1261" s="494"/>
      <c r="AF1261" s="494"/>
      <c r="AG1261" s="1149"/>
      <c r="AH1261" s="1211"/>
      <c r="AI1261" s="2572"/>
      <c r="AJ1261" s="1281"/>
    </row>
    <row r="1262" spans="1:36" s="2536" customFormat="1" x14ac:dyDescent="0.25">
      <c r="A1262" s="364">
        <v>1</v>
      </c>
      <c r="B1262" s="364">
        <v>1</v>
      </c>
      <c r="C1262" s="727" t="s">
        <v>345</v>
      </c>
      <c r="D1262" s="4"/>
      <c r="E1262" s="4"/>
      <c r="F1262" s="368">
        <v>7520</v>
      </c>
      <c r="G1262" s="212">
        <f>F1262/12*$C$3</f>
        <v>4386.6666666666661</v>
      </c>
      <c r="H1262" s="212">
        <v>6893.8099999999995</v>
      </c>
      <c r="I1262" s="322">
        <f t="shared" si="1284"/>
        <v>157.15372340425532</v>
      </c>
      <c r="J1262" s="1762"/>
      <c r="K1262" s="1762"/>
      <c r="L1262" s="210"/>
      <c r="M1262" s="210"/>
      <c r="N1262" s="210"/>
      <c r="O1262" s="210"/>
      <c r="P1262" s="210"/>
      <c r="Q1262" s="210"/>
      <c r="R1262" s="494"/>
      <c r="S1262" s="494"/>
      <c r="T1262" s="494"/>
      <c r="U1262" s="494"/>
      <c r="V1262" s="494"/>
      <c r="W1262" s="494"/>
      <c r="X1262" s="494"/>
      <c r="Y1262" s="2681"/>
      <c r="Z1262" s="494"/>
      <c r="AA1262" s="993"/>
      <c r="AB1262" s="494"/>
      <c r="AC1262" s="494"/>
      <c r="AD1262" s="494"/>
      <c r="AE1262" s="494"/>
      <c r="AF1262" s="494"/>
      <c r="AG1262" s="1165"/>
      <c r="AH1262" s="1211"/>
      <c r="AI1262" s="2572"/>
      <c r="AJ1262" s="1281"/>
    </row>
    <row r="1263" spans="1:36" s="2536" customFormat="1" ht="29.25" x14ac:dyDescent="0.25">
      <c r="A1263" s="364"/>
      <c r="B1263" s="364"/>
      <c r="C1263" s="713" t="s">
        <v>575</v>
      </c>
      <c r="D1263" s="713"/>
      <c r="E1263" s="713"/>
      <c r="F1263" s="396">
        <f>F1264+F1265</f>
        <v>100</v>
      </c>
      <c r="G1263" s="716">
        <f t="shared" ref="G1263:H1263" si="1285">G1264+G1265</f>
        <v>58.333333333333336</v>
      </c>
      <c r="H1263" s="716">
        <f t="shared" si="1285"/>
        <v>9</v>
      </c>
      <c r="I1263" s="946">
        <f t="shared" si="1284"/>
        <v>15.428571428571427</v>
      </c>
      <c r="J1263" s="1762"/>
      <c r="K1263" s="1762"/>
      <c r="L1263" s="210"/>
      <c r="M1263" s="210"/>
      <c r="N1263" s="210"/>
      <c r="O1263" s="210"/>
      <c r="P1263" s="210"/>
      <c r="Q1263" s="210"/>
      <c r="R1263" s="2586">
        <v>3574.0234999999998</v>
      </c>
      <c r="S1263" s="2586">
        <v>3574.0234999999998</v>
      </c>
      <c r="T1263" s="2586">
        <v>3574.0234999999998</v>
      </c>
      <c r="U1263" s="2586">
        <v>3574.0234999999998</v>
      </c>
      <c r="V1263" s="2586">
        <v>3574.0234999999998</v>
      </c>
      <c r="W1263" s="2586">
        <v>3574.0234999999998</v>
      </c>
      <c r="X1263" s="2586">
        <v>3574.0234999999998</v>
      </c>
      <c r="Y1263" s="2936">
        <f>R1263/12*$C$3+(S1263-R1263)/11*6+(T1263-S1263)/10*5+(U1263-T1263)/9*4+(V1263-U1263)/8*3+(W1263-V1263)/7*2+(X1263-W1263)/6*1</f>
        <v>2084.8470416666664</v>
      </c>
      <c r="Z1263" s="2586">
        <f t="shared" ref="Z1263" si="1286">AF1263-AE1263-AB1263-AA1263</f>
        <v>215.88066000000001</v>
      </c>
      <c r="AA1263" s="2937"/>
      <c r="AB1263" s="2586"/>
      <c r="AC1263" s="2586">
        <f t="shared" ref="AC1263" si="1287">Z1263-Y1263</f>
        <v>-1868.9663816666664</v>
      </c>
      <c r="AD1263" s="2586"/>
      <c r="AE1263" s="2586">
        <v>0</v>
      </c>
      <c r="AF1263" s="2586">
        <v>215.88066000000001</v>
      </c>
      <c r="AG1263" s="1165"/>
      <c r="AH1263" s="1211"/>
      <c r="AI1263" s="2572"/>
      <c r="AJ1263" s="1281"/>
    </row>
    <row r="1264" spans="1:36" s="2536" customFormat="1" x14ac:dyDescent="0.25">
      <c r="A1264" s="364"/>
      <c r="B1264" s="364"/>
      <c r="C1264" s="727" t="s">
        <v>480</v>
      </c>
      <c r="D1264" s="4"/>
      <c r="E1264" s="4"/>
      <c r="F1264" s="368">
        <v>50</v>
      </c>
      <c r="G1264" s="212">
        <f t="shared" ref="G1264:G1265" si="1288">F1264/12*$C$3</f>
        <v>29.166666666666668</v>
      </c>
      <c r="H1264" s="212"/>
      <c r="I1264" s="322">
        <f t="shared" si="1284"/>
        <v>0</v>
      </c>
      <c r="J1264" s="1762"/>
      <c r="K1264" s="1762"/>
      <c r="L1264" s="210"/>
      <c r="M1264" s="210"/>
      <c r="N1264" s="210"/>
      <c r="O1264" s="210"/>
      <c r="P1264" s="210"/>
      <c r="Q1264" s="210"/>
      <c r="R1264" s="494"/>
      <c r="S1264" s="494"/>
      <c r="T1264" s="494"/>
      <c r="U1264" s="494"/>
      <c r="V1264" s="494"/>
      <c r="W1264" s="494"/>
      <c r="X1264" s="494"/>
      <c r="Y1264" s="2681"/>
      <c r="Z1264" s="494"/>
      <c r="AA1264" s="993"/>
      <c r="AB1264" s="494"/>
      <c r="AC1264" s="494"/>
      <c r="AD1264" s="494"/>
      <c r="AE1264" s="494"/>
      <c r="AF1264" s="494"/>
      <c r="AG1264" s="1165"/>
      <c r="AH1264" s="1211"/>
      <c r="AI1264" s="2572"/>
      <c r="AJ1264" s="1281"/>
    </row>
    <row r="1265" spans="1:36" s="2536" customFormat="1" ht="75" x14ac:dyDescent="0.25">
      <c r="A1265" s="364"/>
      <c r="B1265" s="364"/>
      <c r="C1265" s="727" t="s">
        <v>483</v>
      </c>
      <c r="D1265" s="4"/>
      <c r="E1265" s="4"/>
      <c r="F1265" s="368">
        <v>50</v>
      </c>
      <c r="G1265" s="212">
        <f t="shared" si="1288"/>
        <v>29.166666666666668</v>
      </c>
      <c r="H1265" s="212">
        <v>9</v>
      </c>
      <c r="I1265" s="322">
        <f t="shared" si="1284"/>
        <v>30.857142857142854</v>
      </c>
      <c r="J1265" s="1762"/>
      <c r="K1265" s="1762"/>
      <c r="L1265" s="210"/>
      <c r="M1265" s="210"/>
      <c r="N1265" s="210"/>
      <c r="O1265" s="210"/>
      <c r="P1265" s="210"/>
      <c r="Q1265" s="210"/>
      <c r="R1265" s="494"/>
      <c r="S1265" s="494"/>
      <c r="T1265" s="494"/>
      <c r="U1265" s="494"/>
      <c r="V1265" s="494"/>
      <c r="W1265" s="494"/>
      <c r="X1265" s="494"/>
      <c r="Y1265" s="2681"/>
      <c r="Z1265" s="494"/>
      <c r="AA1265" s="993"/>
      <c r="AB1265" s="494"/>
      <c r="AC1265" s="494"/>
      <c r="AD1265" s="494"/>
      <c r="AE1265" s="494"/>
      <c r="AF1265" s="494"/>
      <c r="AG1265" s="1165"/>
      <c r="AH1265" s="1211"/>
      <c r="AI1265" s="2572"/>
      <c r="AJ1265" s="1281"/>
    </row>
    <row r="1266" spans="1:36" s="2536" customFormat="1" ht="29.25" x14ac:dyDescent="0.25">
      <c r="A1266" s="364"/>
      <c r="B1266" s="364">
        <v>1</v>
      </c>
      <c r="C1266" s="713" t="s">
        <v>321</v>
      </c>
      <c r="D1266" s="4"/>
      <c r="E1266" s="4"/>
      <c r="F1266" s="368">
        <v>292</v>
      </c>
      <c r="G1266" s="212">
        <f>F1266/12*$C$3</f>
        <v>170.33333333333331</v>
      </c>
      <c r="H1266" s="212">
        <v>108</v>
      </c>
      <c r="I1266" s="322">
        <f t="shared" si="1284"/>
        <v>63.405088062622319</v>
      </c>
      <c r="J1266" s="1762"/>
      <c r="K1266" s="1762"/>
      <c r="L1266" s="210"/>
      <c r="M1266" s="210"/>
      <c r="N1266" s="210"/>
      <c r="O1266" s="210"/>
      <c r="P1266" s="210"/>
      <c r="Q1266" s="210"/>
      <c r="R1266" s="494"/>
      <c r="S1266" s="494"/>
      <c r="T1266" s="494"/>
      <c r="U1266" s="494"/>
      <c r="V1266" s="494"/>
      <c r="W1266" s="494"/>
      <c r="X1266" s="494"/>
      <c r="Y1266" s="2681"/>
      <c r="Z1266" s="494"/>
      <c r="AA1266" s="993"/>
      <c r="AB1266" s="494"/>
      <c r="AC1266" s="494"/>
      <c r="AD1266" s="494"/>
      <c r="AE1266" s="494"/>
      <c r="AF1266" s="494"/>
      <c r="AG1266" s="1165"/>
      <c r="AH1266" s="1211"/>
      <c r="AI1266" s="2572"/>
      <c r="AJ1266" s="1281"/>
    </row>
    <row r="1267" spans="1:36" s="2536" customFormat="1" ht="30" x14ac:dyDescent="0.25">
      <c r="A1267" s="364">
        <v>1</v>
      </c>
      <c r="B1267" s="364">
        <v>1</v>
      </c>
      <c r="C1267" s="709" t="s">
        <v>197</v>
      </c>
      <c r="D1267" s="4"/>
      <c r="E1267" s="4"/>
      <c r="F1267" s="368"/>
      <c r="G1267" s="212"/>
      <c r="H1267" s="212"/>
      <c r="I1267" s="322"/>
      <c r="J1267" s="1762"/>
      <c r="K1267" s="1762"/>
      <c r="L1267" s="210"/>
      <c r="M1267" s="210"/>
      <c r="N1267" s="210"/>
      <c r="O1267" s="210"/>
      <c r="P1267" s="210"/>
      <c r="Q1267" s="210"/>
      <c r="R1267" s="494"/>
      <c r="S1267" s="494"/>
      <c r="T1267" s="494"/>
      <c r="U1267" s="494"/>
      <c r="V1267" s="494"/>
      <c r="W1267" s="494"/>
      <c r="X1267" s="494"/>
      <c r="Y1267" s="2681"/>
      <c r="Z1267" s="494"/>
      <c r="AA1267" s="993"/>
      <c r="AB1267" s="494"/>
      <c r="AC1267" s="494"/>
      <c r="AD1267" s="494"/>
      <c r="AE1267" s="494"/>
      <c r="AF1267" s="494"/>
      <c r="AG1267" s="1165"/>
      <c r="AH1267" s="1211"/>
      <c r="AI1267" s="2572"/>
      <c r="AJ1267" s="1281"/>
    </row>
    <row r="1268" spans="1:36" s="2536" customFormat="1" ht="72" x14ac:dyDescent="0.25">
      <c r="A1268" s="364">
        <v>1</v>
      </c>
      <c r="B1268" s="364">
        <v>1</v>
      </c>
      <c r="C1268" s="1064" t="s">
        <v>329</v>
      </c>
      <c r="D1268" s="1499"/>
      <c r="E1268" s="713"/>
      <c r="F1268" s="368">
        <v>300</v>
      </c>
      <c r="G1268" s="322">
        <f>F1268/12*$C$3</f>
        <v>175</v>
      </c>
      <c r="H1268" s="322">
        <v>156</v>
      </c>
      <c r="I1268" s="322">
        <f t="shared" ref="I1268:I1273" si="1289">H1268/G1268*100</f>
        <v>89.142857142857139</v>
      </c>
      <c r="J1268" s="1762"/>
      <c r="K1268" s="1762"/>
      <c r="L1268" s="210"/>
      <c r="M1268" s="210"/>
      <c r="N1268" s="210"/>
      <c r="O1268" s="210"/>
      <c r="P1268" s="210"/>
      <c r="Q1268" s="210"/>
      <c r="R1268" s="2587"/>
      <c r="S1268" s="2587"/>
      <c r="T1268" s="2587"/>
      <c r="U1268" s="2587"/>
      <c r="V1268" s="2587"/>
      <c r="W1268" s="2587"/>
      <c r="X1268" s="2587"/>
      <c r="Y1268" s="2682">
        <f>R1268/12*$C$3</f>
        <v>0</v>
      </c>
      <c r="Z1268" s="2587">
        <f>AF1268-AE1268</f>
        <v>0</v>
      </c>
      <c r="AA1268" s="2934"/>
      <c r="AB1268" s="2587"/>
      <c r="AC1268" s="2587">
        <f>Z1268-Y1268</f>
        <v>0</v>
      </c>
      <c r="AD1268" s="2587"/>
      <c r="AE1268" s="2587"/>
      <c r="AF1268" s="2587"/>
      <c r="AG1268" s="1149"/>
      <c r="AH1268" s="2935"/>
      <c r="AI1268" s="2572"/>
      <c r="AJ1268" s="1281"/>
    </row>
    <row r="1269" spans="1:36" s="2536" customFormat="1" x14ac:dyDescent="0.25">
      <c r="A1269" s="364">
        <v>1</v>
      </c>
      <c r="B1269" s="364">
        <v>1</v>
      </c>
      <c r="C1269" s="701" t="s">
        <v>227</v>
      </c>
      <c r="D1269" s="724"/>
      <c r="E1269" s="4"/>
      <c r="F1269" s="396">
        <f>SUM(F1270:F1273)</f>
        <v>1808</v>
      </c>
      <c r="G1269" s="946">
        <f>SUM(G1270:G1273)</f>
        <v>1054.6666666666667</v>
      </c>
      <c r="H1269" s="946">
        <f>SUM(H1270:H1273)</f>
        <v>1135</v>
      </c>
      <c r="I1269" s="946">
        <f t="shared" si="1289"/>
        <v>107.61694058154234</v>
      </c>
      <c r="J1269" s="1762"/>
      <c r="K1269" s="1762"/>
      <c r="L1269" s="210"/>
      <c r="M1269" s="210"/>
      <c r="N1269" s="210"/>
      <c r="O1269" s="210"/>
      <c r="P1269" s="210"/>
      <c r="Q1269" s="210"/>
      <c r="R1269" s="494">
        <v>1842.4174070588233</v>
      </c>
      <c r="S1269" s="494">
        <v>1842.4174070588233</v>
      </c>
      <c r="T1269" s="494">
        <v>1842.4174070588233</v>
      </c>
      <c r="U1269" s="494">
        <v>1842.4174070588233</v>
      </c>
      <c r="V1269" s="494">
        <v>1842.4174070588233</v>
      </c>
      <c r="W1269" s="494">
        <v>1842.4174070588233</v>
      </c>
      <c r="X1269" s="494">
        <v>1842.4174070588233</v>
      </c>
      <c r="Y1269" s="2580">
        <f>R1269/12*$C$3+(S1269-R1269)/11*6+(T1269-S1269)/10*5+(U1269-T1269)/9*4+(V1269-U1269)/8*3+(W1269-V1269)/7*2+(X1269-W1269)/6*1</f>
        <v>1074.7434874509804</v>
      </c>
      <c r="Z1269" s="494">
        <f t="shared" ref="Z1269" si="1290">AF1269-AE1269-AB1269-AA1269</f>
        <v>1433.1127099999999</v>
      </c>
      <c r="AA1269" s="993"/>
      <c r="AB1269" s="494"/>
      <c r="AC1269" s="494">
        <f t="shared" ref="AC1269" si="1291">Z1269-Y1269</f>
        <v>358.36922254901947</v>
      </c>
      <c r="AD1269" s="494"/>
      <c r="AE1269" s="494">
        <v>0</v>
      </c>
      <c r="AF1269" s="494">
        <v>1433.1127099999999</v>
      </c>
      <c r="AG1269" s="1153"/>
      <c r="AH1269" s="1211"/>
      <c r="AI1269" s="2572"/>
      <c r="AJ1269" s="1281"/>
    </row>
    <row r="1270" spans="1:36" s="2536" customFormat="1" x14ac:dyDescent="0.25">
      <c r="A1270" s="364">
        <v>1</v>
      </c>
      <c r="B1270" s="364">
        <v>1</v>
      </c>
      <c r="C1270" s="272" t="s">
        <v>66</v>
      </c>
      <c r="D1270" s="4"/>
      <c r="E1270" s="4"/>
      <c r="F1270" s="368">
        <v>40</v>
      </c>
      <c r="G1270" s="322">
        <f>F1270/12*$C$3</f>
        <v>23.333333333333336</v>
      </c>
      <c r="H1270" s="322"/>
      <c r="I1270" s="322">
        <f t="shared" si="1289"/>
        <v>0</v>
      </c>
      <c r="J1270" s="1762"/>
      <c r="K1270" s="1762"/>
      <c r="L1270" s="210"/>
      <c r="M1270" s="210"/>
      <c r="N1270" s="210"/>
      <c r="O1270" s="210"/>
      <c r="P1270" s="210"/>
      <c r="Q1270" s="210"/>
      <c r="R1270" s="494"/>
      <c r="S1270" s="494"/>
      <c r="T1270" s="494"/>
      <c r="U1270" s="494"/>
      <c r="V1270" s="494"/>
      <c r="W1270" s="494"/>
      <c r="X1270" s="494"/>
      <c r="Y1270" s="2681"/>
      <c r="Z1270" s="494"/>
      <c r="AA1270" s="993"/>
      <c r="AB1270" s="494"/>
      <c r="AC1270" s="494"/>
      <c r="AD1270" s="494"/>
      <c r="AE1270" s="494"/>
      <c r="AF1270" s="494"/>
      <c r="AG1270" s="1149"/>
      <c r="AH1270" s="1211"/>
      <c r="AI1270" s="2572"/>
      <c r="AJ1270" s="1281"/>
    </row>
    <row r="1271" spans="1:36" s="2536" customFormat="1" ht="47.25" x14ac:dyDescent="0.25">
      <c r="A1271" s="364">
        <v>1</v>
      </c>
      <c r="B1271" s="364">
        <v>1</v>
      </c>
      <c r="C1271" s="778" t="s">
        <v>271</v>
      </c>
      <c r="D1271" s="4"/>
      <c r="E1271" s="4"/>
      <c r="F1271" s="368">
        <v>800</v>
      </c>
      <c r="G1271" s="212">
        <f>F1271/12*$C$3</f>
        <v>466.66666666666669</v>
      </c>
      <c r="H1271" s="322">
        <v>483</v>
      </c>
      <c r="I1271" s="322">
        <f t="shared" si="1289"/>
        <v>103.49999999999999</v>
      </c>
      <c r="J1271" s="1762"/>
      <c r="K1271" s="1762"/>
      <c r="L1271" s="210"/>
      <c r="M1271" s="210"/>
      <c r="N1271" s="210"/>
      <c r="O1271" s="210"/>
      <c r="P1271" s="210"/>
      <c r="Q1271" s="210"/>
      <c r="R1271" s="494"/>
      <c r="S1271" s="494"/>
      <c r="T1271" s="494"/>
      <c r="U1271" s="494"/>
      <c r="V1271" s="494"/>
      <c r="W1271" s="494"/>
      <c r="X1271" s="494"/>
      <c r="Y1271" s="2681"/>
      <c r="Z1271" s="494"/>
      <c r="AA1271" s="993"/>
      <c r="AB1271" s="494"/>
      <c r="AC1271" s="494"/>
      <c r="AD1271" s="494"/>
      <c r="AE1271" s="494"/>
      <c r="AF1271" s="494"/>
      <c r="AG1271" s="1149"/>
      <c r="AH1271" s="1211"/>
      <c r="AI1271" s="2572"/>
      <c r="AJ1271" s="1281"/>
    </row>
    <row r="1272" spans="1:36" s="2536" customFormat="1" ht="31.5" x14ac:dyDescent="0.25">
      <c r="A1272" s="364"/>
      <c r="B1272" s="364">
        <v>1</v>
      </c>
      <c r="C1272" s="875" t="s">
        <v>276</v>
      </c>
      <c r="D1272" s="4"/>
      <c r="E1272" s="4"/>
      <c r="F1272" s="368">
        <v>800</v>
      </c>
      <c r="G1272" s="212">
        <f>F1272/12*$C$3</f>
        <v>466.66666666666669</v>
      </c>
      <c r="H1272" s="322">
        <v>117</v>
      </c>
      <c r="I1272" s="322">
        <f t="shared" si="1289"/>
        <v>25.071428571428573</v>
      </c>
      <c r="J1272" s="1762"/>
      <c r="K1272" s="1762"/>
      <c r="L1272" s="210"/>
      <c r="M1272" s="210"/>
      <c r="N1272" s="210"/>
      <c r="O1272" s="210"/>
      <c r="P1272" s="210"/>
      <c r="Q1272" s="210"/>
      <c r="R1272" s="494"/>
      <c r="S1272" s="494"/>
      <c r="T1272" s="494"/>
      <c r="U1272" s="494"/>
      <c r="V1272" s="494"/>
      <c r="W1272" s="494"/>
      <c r="X1272" s="494"/>
      <c r="Y1272" s="2681"/>
      <c r="Z1272" s="494"/>
      <c r="AA1272" s="993"/>
      <c r="AB1272" s="494"/>
      <c r="AC1272" s="494"/>
      <c r="AD1272" s="494"/>
      <c r="AE1272" s="494"/>
      <c r="AF1272" s="494"/>
      <c r="AG1272" s="1149"/>
      <c r="AH1272" s="1211"/>
      <c r="AI1272" s="2572"/>
      <c r="AJ1272" s="1281"/>
    </row>
    <row r="1273" spans="1:36" s="2536" customFormat="1" ht="30" x14ac:dyDescent="0.25">
      <c r="A1273" s="364">
        <v>1</v>
      </c>
      <c r="B1273" s="364">
        <v>1</v>
      </c>
      <c r="C1273" s="722" t="s">
        <v>72</v>
      </c>
      <c r="D1273" s="4"/>
      <c r="E1273" s="4"/>
      <c r="F1273" s="368">
        <v>168</v>
      </c>
      <c r="G1273" s="322">
        <f>F1273/12*$C$3</f>
        <v>98</v>
      </c>
      <c r="H1273" s="322">
        <v>535</v>
      </c>
      <c r="I1273" s="322">
        <f t="shared" si="1289"/>
        <v>545.91836734693879</v>
      </c>
      <c r="J1273" s="1762"/>
      <c r="K1273" s="1762"/>
      <c r="L1273" s="210"/>
      <c r="M1273" s="210"/>
      <c r="N1273" s="210"/>
      <c r="O1273" s="210"/>
      <c r="P1273" s="210"/>
      <c r="Q1273" s="210"/>
      <c r="R1273" s="494"/>
      <c r="S1273" s="494"/>
      <c r="T1273" s="494"/>
      <c r="U1273" s="494"/>
      <c r="V1273" s="494"/>
      <c r="W1273" s="494"/>
      <c r="X1273" s="494"/>
      <c r="Y1273" s="2681"/>
      <c r="Z1273" s="494"/>
      <c r="AA1273" s="993"/>
      <c r="AB1273" s="494"/>
      <c r="AC1273" s="494"/>
      <c r="AD1273" s="494"/>
      <c r="AE1273" s="494"/>
      <c r="AF1273" s="494"/>
      <c r="AG1273" s="1149"/>
      <c r="AH1273" s="1211"/>
      <c r="AI1273" s="2572"/>
      <c r="AJ1273" s="1281"/>
    </row>
    <row r="1274" spans="1:36" s="2536" customFormat="1" ht="86.25" x14ac:dyDescent="0.25">
      <c r="A1274" s="364"/>
      <c r="B1274" s="364"/>
      <c r="C1274" s="661" t="s">
        <v>598</v>
      </c>
      <c r="D1274" s="4"/>
      <c r="E1274" s="4"/>
      <c r="F1274" s="734">
        <f>F1237</f>
        <v>1591</v>
      </c>
      <c r="G1274" s="734">
        <f>G1237</f>
        <v>928.08333333333337</v>
      </c>
      <c r="H1274" s="734">
        <f>H1237</f>
        <v>616</v>
      </c>
      <c r="I1274" s="322">
        <f t="shared" ref="I1274:I1279" si="1292">H1274/G1274*100</f>
        <v>66.373350094280326</v>
      </c>
      <c r="J1274" s="1762"/>
      <c r="K1274" s="1762"/>
      <c r="L1274" s="210"/>
      <c r="M1274" s="210"/>
      <c r="N1274" s="210"/>
      <c r="O1274" s="210"/>
      <c r="P1274" s="210"/>
      <c r="Q1274" s="210"/>
      <c r="R1274" s="494">
        <f t="shared" ref="R1274:AF1274" si="1293">R1237</f>
        <v>3390.8187499999999</v>
      </c>
      <c r="S1274" s="494">
        <f t="shared" si="1293"/>
        <v>3390.8187499999999</v>
      </c>
      <c r="T1274" s="494">
        <f t="shared" si="1293"/>
        <v>3390.8187499999999</v>
      </c>
      <c r="U1274" s="494">
        <f t="shared" si="1293"/>
        <v>3390.8187499999999</v>
      </c>
      <c r="V1274" s="494">
        <f t="shared" ref="V1274:W1274" si="1294">V1237</f>
        <v>3390.8187499999999</v>
      </c>
      <c r="W1274" s="494">
        <f t="shared" si="1294"/>
        <v>3390.8187499999999</v>
      </c>
      <c r="X1274" s="494">
        <f t="shared" ref="X1274" si="1295">X1237</f>
        <v>3390.8187499999999</v>
      </c>
      <c r="Y1274" s="2681">
        <f>R1274/12*$C$3+(S1274-R1274)/11*6+(T1274-S1274)/10*5+(U1274-T1274)/9*4+(V1274-U1274)/8*3+(W1274-V1274)/7*2+(X1274-W1274)/6*1</f>
        <v>1977.9776041666664</v>
      </c>
      <c r="Z1274" s="494">
        <f t="shared" si="1293"/>
        <v>1312.85</v>
      </c>
      <c r="AA1274" s="993">
        <f t="shared" si="1293"/>
        <v>0</v>
      </c>
      <c r="AB1274" s="494">
        <f t="shared" si="1293"/>
        <v>0</v>
      </c>
      <c r="AC1274" s="494">
        <f t="shared" si="1293"/>
        <v>-665.12760416666652</v>
      </c>
      <c r="AD1274" s="494">
        <f t="shared" si="1293"/>
        <v>0</v>
      </c>
      <c r="AE1274" s="494">
        <f t="shared" si="1293"/>
        <v>0</v>
      </c>
      <c r="AF1274" s="494">
        <f t="shared" si="1293"/>
        <v>1312.85</v>
      </c>
      <c r="AG1274" s="1149"/>
      <c r="AH1274" s="1211"/>
      <c r="AI1274" s="2572"/>
      <c r="AJ1274" s="1281"/>
    </row>
    <row r="1275" spans="1:36" s="2536" customFormat="1" ht="29.25" x14ac:dyDescent="0.25">
      <c r="A1275" s="364">
        <v>1</v>
      </c>
      <c r="B1275" s="364">
        <v>1</v>
      </c>
      <c r="C1275" s="661" t="s">
        <v>272</v>
      </c>
      <c r="D1275" s="4"/>
      <c r="E1275" s="4"/>
      <c r="F1275" s="734">
        <f>F1250+F1226</f>
        <v>9009</v>
      </c>
      <c r="G1275" s="734">
        <f>G1250+G1226</f>
        <v>5255.2500000000009</v>
      </c>
      <c r="H1275" s="734">
        <f>H1250+H1226</f>
        <v>5726</v>
      </c>
      <c r="I1275" s="946">
        <f t="shared" si="1292"/>
        <v>108.95770895770893</v>
      </c>
      <c r="J1275" s="1762"/>
      <c r="K1275" s="1762"/>
      <c r="L1275" s="210"/>
      <c r="M1275" s="210"/>
      <c r="N1275" s="210"/>
      <c r="O1275" s="210"/>
      <c r="P1275" s="210"/>
      <c r="Q1275" s="210"/>
      <c r="R1275" s="494"/>
      <c r="S1275" s="494"/>
      <c r="T1275" s="494"/>
      <c r="U1275" s="494"/>
      <c r="V1275" s="494"/>
      <c r="W1275" s="494"/>
      <c r="X1275" s="494"/>
      <c r="Y1275" s="2681"/>
      <c r="Z1275" s="494"/>
      <c r="AA1275" s="993"/>
      <c r="AB1275" s="494"/>
      <c r="AC1275" s="494"/>
      <c r="AD1275" s="494"/>
      <c r="AE1275" s="494"/>
      <c r="AF1275" s="494"/>
      <c r="AG1275" s="1153"/>
      <c r="AH1275" s="1211"/>
      <c r="AI1275" s="2572"/>
      <c r="AJ1275" s="1281"/>
    </row>
    <row r="1276" spans="1:36" s="2536" customFormat="1" ht="43.5" x14ac:dyDescent="0.25">
      <c r="A1276" s="364">
        <v>1</v>
      </c>
      <c r="B1276" s="364">
        <v>1</v>
      </c>
      <c r="C1276" s="661" t="s">
        <v>287</v>
      </c>
      <c r="D1276" s="4"/>
      <c r="E1276" s="4"/>
      <c r="F1276" s="734">
        <f>F1238</f>
        <v>3079</v>
      </c>
      <c r="G1276" s="734">
        <f>G1238</f>
        <v>1796.0833333333335</v>
      </c>
      <c r="H1276" s="734">
        <f>H1238</f>
        <v>1698</v>
      </c>
      <c r="I1276" s="946">
        <f t="shared" si="1292"/>
        <v>94.539043288637302</v>
      </c>
      <c r="J1276" s="1762"/>
      <c r="K1276" s="1762"/>
      <c r="L1276" s="210"/>
      <c r="M1276" s="210"/>
      <c r="N1276" s="210"/>
      <c r="O1276" s="210"/>
      <c r="P1276" s="210"/>
      <c r="Q1276" s="210"/>
      <c r="R1276" s="494"/>
      <c r="S1276" s="494"/>
      <c r="T1276" s="494"/>
      <c r="U1276" s="494"/>
      <c r="V1276" s="494"/>
      <c r="W1276" s="494"/>
      <c r="X1276" s="494"/>
      <c r="Y1276" s="2681"/>
      <c r="Z1276" s="494"/>
      <c r="AA1276" s="993"/>
      <c r="AB1276" s="494"/>
      <c r="AC1276" s="494"/>
      <c r="AD1276" s="494"/>
      <c r="AE1276" s="494"/>
      <c r="AF1276" s="494"/>
      <c r="AG1276" s="1153"/>
      <c r="AH1276" s="1211"/>
      <c r="AI1276" s="2572"/>
      <c r="AJ1276" s="1281"/>
    </row>
    <row r="1277" spans="1:36" s="2536" customFormat="1" ht="29.25" x14ac:dyDescent="0.25">
      <c r="A1277" s="364">
        <v>1</v>
      </c>
      <c r="B1277" s="364">
        <v>1</v>
      </c>
      <c r="C1277" s="661" t="s">
        <v>273</v>
      </c>
      <c r="D1277" s="4"/>
      <c r="E1277" s="4"/>
      <c r="F1277" s="734">
        <f>F1259+F1232</f>
        <v>7400</v>
      </c>
      <c r="G1277" s="734">
        <f>G1259+G1232</f>
        <v>4166.5</v>
      </c>
      <c r="H1277" s="734">
        <f>H1259+H1232</f>
        <v>2714.3840425531916</v>
      </c>
      <c r="I1277" s="946">
        <f t="shared" si="1292"/>
        <v>65.147822934193968</v>
      </c>
      <c r="J1277" s="1762"/>
      <c r="K1277" s="1762"/>
      <c r="L1277" s="210"/>
      <c r="M1277" s="210"/>
      <c r="N1277" s="210"/>
      <c r="O1277" s="210"/>
      <c r="P1277" s="210"/>
      <c r="Q1277" s="210"/>
      <c r="R1277" s="494"/>
      <c r="S1277" s="494"/>
      <c r="T1277" s="494"/>
      <c r="U1277" s="494"/>
      <c r="V1277" s="494"/>
      <c r="W1277" s="494"/>
      <c r="X1277" s="494"/>
      <c r="Y1277" s="2681"/>
      <c r="Z1277" s="494"/>
      <c r="AA1277" s="993"/>
      <c r="AB1277" s="494"/>
      <c r="AC1277" s="494"/>
      <c r="AD1277" s="494"/>
      <c r="AE1277" s="494"/>
      <c r="AF1277" s="494"/>
      <c r="AG1277" s="1153"/>
      <c r="AH1277" s="1211"/>
      <c r="AI1277" s="2572"/>
      <c r="AJ1277" s="1281"/>
    </row>
    <row r="1278" spans="1:36" s="2536" customFormat="1" ht="29.25" x14ac:dyDescent="0.25">
      <c r="A1278" s="364">
        <v>1</v>
      </c>
      <c r="B1278" s="364">
        <v>1</v>
      </c>
      <c r="C1278" s="661" t="s">
        <v>274</v>
      </c>
      <c r="D1278" s="4"/>
      <c r="E1278" s="4"/>
      <c r="F1278" s="734">
        <f>F1266+F1268</f>
        <v>592</v>
      </c>
      <c r="G1278" s="734">
        <f>G1266+G1268</f>
        <v>345.33333333333331</v>
      </c>
      <c r="H1278" s="734">
        <f>H1266+H1268</f>
        <v>264</v>
      </c>
      <c r="I1278" s="946">
        <f t="shared" si="1292"/>
        <v>76.447876447876453</v>
      </c>
      <c r="J1278" s="1762"/>
      <c r="K1278" s="1762"/>
      <c r="L1278" s="210"/>
      <c r="M1278" s="210"/>
      <c r="N1278" s="210"/>
      <c r="O1278" s="210"/>
      <c r="P1278" s="210"/>
      <c r="Q1278" s="210"/>
      <c r="R1278" s="494">
        <v>766.32032000000004</v>
      </c>
      <c r="S1278" s="494">
        <v>766.32032000000004</v>
      </c>
      <c r="T1278" s="494">
        <v>766.32032000000004</v>
      </c>
      <c r="U1278" s="494">
        <v>766.32032000000004</v>
      </c>
      <c r="V1278" s="494">
        <v>766.32032000000004</v>
      </c>
      <c r="W1278" s="494">
        <v>766.32032000000004</v>
      </c>
      <c r="X1278" s="494">
        <v>766.32032000000004</v>
      </c>
      <c r="Y1278" s="2580">
        <f>R1278/12*$C$3+(S1278-R1278)/11*6+(T1278-S1278)/10*5+(U1278-T1278)/9*4+(V1278-U1278)/8*3+(W1278-V1278)/7*2+(X1278-W1278)/6*1</f>
        <v>447.02018666666669</v>
      </c>
      <c r="Z1278" s="494">
        <f t="shared" ref="Z1278" si="1296">AF1278-AE1278-AB1278-AA1278</f>
        <v>341.26024000000001</v>
      </c>
      <c r="AA1278" s="993"/>
      <c r="AB1278" s="494"/>
      <c r="AC1278" s="494">
        <f t="shared" ref="AC1278" si="1297">Z1278-Y1278</f>
        <v>-105.75994666666668</v>
      </c>
      <c r="AD1278" s="494"/>
      <c r="AE1278" s="494">
        <v>-0.23980000000000001</v>
      </c>
      <c r="AF1278" s="494">
        <v>341.02044000000001</v>
      </c>
      <c r="AG1278" s="1153"/>
      <c r="AH1278" s="1211"/>
      <c r="AI1278" s="2572"/>
      <c r="AJ1278" s="1281"/>
    </row>
    <row r="1279" spans="1:36" s="2536" customFormat="1" x14ac:dyDescent="0.25">
      <c r="A1279" s="364">
        <v>1</v>
      </c>
      <c r="B1279" s="364">
        <v>1</v>
      </c>
      <c r="C1279" s="662" t="s">
        <v>136</v>
      </c>
      <c r="D1279" s="4"/>
      <c r="E1279" s="4"/>
      <c r="F1279" s="734">
        <f>F1275+F1276+F1278+F1260*2.6+F1232*2.6+F1262/4.2+F1263*10+F1274*2.6</f>
        <v>36507.076190476189</v>
      </c>
      <c r="G1279" s="734">
        <f t="shared" ref="G1279:H1279" si="1298">G1275+G1276+G1278+G1260*2.6+G1232*2.6+G1262/4.2+G1263*10+G1274*2.6</f>
        <v>20905.361111111109</v>
      </c>
      <c r="H1279" s="734">
        <f t="shared" si="1298"/>
        <v>16148.183333333334</v>
      </c>
      <c r="I1279" s="946">
        <f t="shared" si="1292"/>
        <v>77.244220979998502</v>
      </c>
      <c r="J1279" s="1762"/>
      <c r="K1279" s="1762"/>
      <c r="L1279" s="210"/>
      <c r="M1279" s="210"/>
      <c r="N1279" s="210"/>
      <c r="O1279" s="210"/>
      <c r="P1279" s="210"/>
      <c r="Q1279" s="210"/>
      <c r="R1279" s="494">
        <f t="shared" ref="R1279:W1279" si="1299">SUM(R1278,R1269,R1258,R1250,R1263,R1238,R1237,R1225)</f>
        <v>29078.252082072031</v>
      </c>
      <c r="S1279" s="494">
        <f t="shared" si="1299"/>
        <v>29078.252082072031</v>
      </c>
      <c r="T1279" s="494">
        <f t="shared" si="1299"/>
        <v>29078.252082072031</v>
      </c>
      <c r="U1279" s="494">
        <f t="shared" si="1299"/>
        <v>29078.252082072031</v>
      </c>
      <c r="V1279" s="494">
        <f t="shared" si="1299"/>
        <v>29078.252082072031</v>
      </c>
      <c r="W1279" s="494">
        <f t="shared" si="1299"/>
        <v>29078.252082072031</v>
      </c>
      <c r="X1279" s="494">
        <f t="shared" ref="X1279" si="1300">SUM(X1278,X1269,X1258,X1250,X1263,X1238,X1237,X1225)</f>
        <v>29078.252082072031</v>
      </c>
      <c r="Y1279" s="2936">
        <f t="shared" ref="Y1279:AF1279" si="1301">SUM(Y1278,Y1269,Y1258,Y1250,Y1263,Y1238,Y1237,Y1225)</f>
        <v>16962.313714542019</v>
      </c>
      <c r="Z1279" s="2586">
        <f t="shared" si="1301"/>
        <v>14119.131659999999</v>
      </c>
      <c r="AA1279" s="2937">
        <f t="shared" si="1301"/>
        <v>0</v>
      </c>
      <c r="AB1279" s="2586">
        <f t="shared" si="1301"/>
        <v>0</v>
      </c>
      <c r="AC1279" s="2586">
        <f t="shared" si="1301"/>
        <v>-2843.1820545420192</v>
      </c>
      <c r="AD1279" s="2586">
        <f t="shared" si="1301"/>
        <v>0</v>
      </c>
      <c r="AE1279" s="2586">
        <f t="shared" si="1301"/>
        <v>-6.6156100000000002</v>
      </c>
      <c r="AF1279" s="2586">
        <f t="shared" si="1301"/>
        <v>14112.51605</v>
      </c>
      <c r="AG1279" s="1137"/>
      <c r="AH1279" s="2938"/>
      <c r="AI1279" s="2572"/>
      <c r="AJ1279" s="1281"/>
    </row>
    <row r="1280" spans="1:36" s="2536" customFormat="1" x14ac:dyDescent="0.25">
      <c r="A1280" s="364">
        <v>1</v>
      </c>
      <c r="B1280" s="364">
        <v>1</v>
      </c>
      <c r="C1280" s="1602" t="s">
        <v>29</v>
      </c>
      <c r="D1280" s="1602"/>
      <c r="E1280" s="2"/>
      <c r="F1280" s="114"/>
      <c r="G1280" s="2825"/>
      <c r="H1280" s="2825"/>
      <c r="I1280" s="2825"/>
      <c r="J1280" s="2823"/>
      <c r="K1280" s="2823"/>
      <c r="L1280" s="2819"/>
      <c r="M1280" s="2819"/>
      <c r="N1280" s="2819"/>
      <c r="O1280" s="2819"/>
      <c r="P1280" s="2819"/>
      <c r="Q1280" s="2819"/>
      <c r="R1280" s="552"/>
      <c r="S1280" s="552"/>
      <c r="T1280" s="552"/>
      <c r="U1280" s="552"/>
      <c r="V1280" s="552"/>
      <c r="W1280" s="552"/>
      <c r="X1280" s="552"/>
      <c r="Y1280" s="2682"/>
      <c r="Z1280" s="552"/>
      <c r="AA1280" s="1379"/>
      <c r="AB1280" s="552"/>
      <c r="AC1280" s="552"/>
      <c r="AD1280" s="552"/>
      <c r="AE1280" s="552"/>
      <c r="AF1280" s="552"/>
      <c r="AG1280" s="2826"/>
      <c r="AH1280" s="1141"/>
      <c r="AI1280" s="2572"/>
      <c r="AJ1280" s="1281"/>
    </row>
    <row r="1281" spans="1:36" s="2536" customFormat="1" ht="30" x14ac:dyDescent="0.25">
      <c r="A1281" s="364">
        <v>1</v>
      </c>
      <c r="B1281" s="364">
        <v>1</v>
      </c>
      <c r="C1281" s="2" t="s">
        <v>125</v>
      </c>
      <c r="D1281" s="2"/>
      <c r="E1281" s="713"/>
      <c r="F1281" s="2266"/>
      <c r="G1281" s="1743"/>
      <c r="H1281" s="1743"/>
      <c r="I1281" s="1743"/>
      <c r="J1281" s="2267"/>
      <c r="K1281" s="342"/>
      <c r="L1281" s="1743"/>
      <c r="M1281" s="1743"/>
      <c r="N1281" s="1743"/>
      <c r="O1281" s="253"/>
      <c r="P1281" s="253"/>
      <c r="Q1281" s="253"/>
      <c r="R1281" s="2828"/>
      <c r="S1281" s="2828"/>
      <c r="T1281" s="2828"/>
      <c r="U1281" s="2828"/>
      <c r="V1281" s="2828"/>
      <c r="W1281" s="2828"/>
      <c r="X1281" s="2828"/>
      <c r="Y1281" s="2829"/>
      <c r="Z1281" s="2828"/>
      <c r="AA1281" s="2939"/>
      <c r="AB1281" s="2828"/>
      <c r="AC1281" s="2828"/>
      <c r="AD1281" s="2828"/>
      <c r="AE1281" s="2828"/>
      <c r="AF1281" s="2828"/>
      <c r="AG1281" s="2204"/>
      <c r="AH1281" s="2940"/>
      <c r="AI1281" s="2572"/>
      <c r="AJ1281" s="1281"/>
    </row>
    <row r="1282" spans="1:36" s="2536" customFormat="1" x14ac:dyDescent="0.25">
      <c r="A1282" s="364">
        <v>1</v>
      </c>
      <c r="B1282" s="364">
        <v>1</v>
      </c>
      <c r="C1282" s="2534" t="s">
        <v>132</v>
      </c>
      <c r="D1282" s="2534"/>
      <c r="E1282" s="2827">
        <v>240</v>
      </c>
      <c r="F1282" s="406">
        <v>10</v>
      </c>
      <c r="G1282" s="212">
        <f>ROUND(F1282/12*$C$3,0)</f>
        <v>6</v>
      </c>
      <c r="H1282" s="212">
        <v>1</v>
      </c>
      <c r="I1282" s="212">
        <f>H1282/G1282*100</f>
        <v>16.666666666666664</v>
      </c>
      <c r="J1282" s="3543">
        <v>8</v>
      </c>
      <c r="K1282" s="252">
        <f>N1282/H1282</f>
        <v>10</v>
      </c>
      <c r="L1282" s="253">
        <f>ROUND(F1282*J1282,0)</f>
        <v>80</v>
      </c>
      <c r="M1282" s="253">
        <f>ROUND(L1282/12*$C$3,0)</f>
        <v>47</v>
      </c>
      <c r="N1282" s="253">
        <v>10</v>
      </c>
      <c r="O1282" s="253">
        <f>N1282/M1282*100</f>
        <v>21.276595744680851</v>
      </c>
      <c r="P1282" s="253">
        <f>L1282/E1282</f>
        <v>0.33333333333333331</v>
      </c>
      <c r="Q1282" s="253">
        <f>N1282/$C$3*12/P1282</f>
        <v>51.428571428571431</v>
      </c>
      <c r="R1282" s="494">
        <v>383.80608000000001</v>
      </c>
      <c r="S1282" s="494">
        <v>383.80608000000001</v>
      </c>
      <c r="T1282" s="494">
        <v>383.80608000000001</v>
      </c>
      <c r="U1282" s="494">
        <v>383.80608000000001</v>
      </c>
      <c r="V1282" s="494">
        <v>383.80608000000001</v>
      </c>
      <c r="W1282" s="494">
        <v>383.80608000000001</v>
      </c>
      <c r="X1282" s="494">
        <v>383.80608000000001</v>
      </c>
      <c r="Y1282" s="2580">
        <f>R1282/12*$C$3+(S1282-R1282)/11*6+(T1282-S1282)/10*5+(U1282-T1282)/9*4+(V1282-U1282)/8*3+(W1282-V1282)/7*2+(X1282-W1282)/6*1</f>
        <v>223.88688000000002</v>
      </c>
      <c r="Z1282" s="2828">
        <f t="shared" ref="Z1282" si="1302">AF1282-AE1282-AB1282-AA1282</f>
        <v>38.380609999999997</v>
      </c>
      <c r="AA1282" s="2939"/>
      <c r="AB1282" s="2828"/>
      <c r="AC1282" s="2828">
        <f t="shared" ref="AC1282" si="1303">Z1282-Y1282</f>
        <v>-185.50627000000003</v>
      </c>
      <c r="AD1282" s="2828"/>
      <c r="AE1282" s="494">
        <v>0</v>
      </c>
      <c r="AF1282" s="494">
        <v>38.380609999999997</v>
      </c>
      <c r="AG1282" s="1165"/>
      <c r="AH1282" s="1211"/>
      <c r="AI1282" s="2572"/>
      <c r="AJ1282" s="1281"/>
    </row>
    <row r="1283" spans="1:36" s="2536" customFormat="1" x14ac:dyDescent="0.25">
      <c r="A1283" s="364"/>
      <c r="B1283" s="364">
        <v>1</v>
      </c>
      <c r="C1283" s="2534" t="s">
        <v>9</v>
      </c>
      <c r="D1283" s="2534"/>
      <c r="E1283" s="2941">
        <v>240</v>
      </c>
      <c r="F1283" s="406">
        <v>150</v>
      </c>
      <c r="G1283" s="212">
        <f>ROUND(F1283/12*$C$3,0)</f>
        <v>88</v>
      </c>
      <c r="H1283" s="212">
        <v>83</v>
      </c>
      <c r="I1283" s="212">
        <f>H1283/G1283*100</f>
        <v>94.318181818181827</v>
      </c>
      <c r="J1283" s="3543">
        <v>8</v>
      </c>
      <c r="K1283" s="252">
        <f>N1283/H1283</f>
        <v>9.8795180722891569</v>
      </c>
      <c r="L1283" s="253">
        <f>ROUND(F1283*J1283,0)</f>
        <v>1200</v>
      </c>
      <c r="M1283" s="253">
        <f>ROUND(L1283/12*$C$3,0)</f>
        <v>700</v>
      </c>
      <c r="N1283" s="253">
        <v>820</v>
      </c>
      <c r="O1283" s="253">
        <f>N1283/M1283*100</f>
        <v>117.14285714285715</v>
      </c>
      <c r="P1283" s="253">
        <f>L1283/E1283</f>
        <v>5</v>
      </c>
      <c r="Q1283" s="253">
        <f>N1283/$C$3*12/P1283</f>
        <v>281.14285714285717</v>
      </c>
      <c r="R1283" s="494"/>
      <c r="S1283" s="494"/>
      <c r="T1283" s="494"/>
      <c r="U1283" s="494"/>
      <c r="V1283" s="494"/>
      <c r="W1283" s="494"/>
      <c r="X1283" s="494"/>
      <c r="Y1283" s="2942"/>
      <c r="Z1283" s="2828"/>
      <c r="AA1283" s="2939"/>
      <c r="AB1283" s="2828"/>
      <c r="AC1283" s="2828"/>
      <c r="AD1283" s="2828"/>
      <c r="AE1283" s="494"/>
      <c r="AF1283" s="494"/>
      <c r="AG1283" s="1165"/>
      <c r="AH1283" s="1211"/>
      <c r="AI1283" s="2572"/>
      <c r="AJ1283" s="1281"/>
    </row>
    <row r="1284" spans="1:36" s="2536" customFormat="1" x14ac:dyDescent="0.25">
      <c r="A1284" s="364"/>
      <c r="B1284" s="364">
        <v>1</v>
      </c>
      <c r="C1284" s="2534" t="s">
        <v>45</v>
      </c>
      <c r="D1284" s="2534"/>
      <c r="E1284" s="2941">
        <v>240</v>
      </c>
      <c r="F1284" s="406">
        <v>160</v>
      </c>
      <c r="G1284" s="212">
        <f>ROUND(F1284/12*$C$3,0)</f>
        <v>93</v>
      </c>
      <c r="H1284" s="212">
        <v>87</v>
      </c>
      <c r="I1284" s="212">
        <f>H1284/G1284*100</f>
        <v>93.548387096774192</v>
      </c>
      <c r="J1284" s="3543">
        <v>8</v>
      </c>
      <c r="K1284" s="252">
        <f>N1284/H1284</f>
        <v>9.8965517241379306</v>
      </c>
      <c r="L1284" s="253">
        <f>ROUND(F1284*J1284,0)</f>
        <v>1280</v>
      </c>
      <c r="M1284" s="253">
        <f>ROUND(L1284/12*$C$3,0)</f>
        <v>747</v>
      </c>
      <c r="N1284" s="253">
        <v>861</v>
      </c>
      <c r="O1284" s="253">
        <f>N1284/M1284*100</f>
        <v>115.26104417670682</v>
      </c>
      <c r="P1284" s="253">
        <f>L1284/E1284</f>
        <v>5.333333333333333</v>
      </c>
      <c r="Q1284" s="253">
        <f>N1284/$C$3*12/P1284</f>
        <v>276.75</v>
      </c>
      <c r="R1284" s="494"/>
      <c r="S1284" s="494"/>
      <c r="T1284" s="494"/>
      <c r="U1284" s="494"/>
      <c r="V1284" s="494"/>
      <c r="W1284" s="494"/>
      <c r="X1284" s="494"/>
      <c r="Y1284" s="2829"/>
      <c r="Z1284" s="2828"/>
      <c r="AA1284" s="2939"/>
      <c r="AB1284" s="2828"/>
      <c r="AC1284" s="2828"/>
      <c r="AD1284" s="2828"/>
      <c r="AE1284" s="494"/>
      <c r="AF1284" s="494"/>
      <c r="AG1284" s="1165"/>
      <c r="AH1284" s="1211"/>
      <c r="AI1284" s="2572"/>
      <c r="AJ1284" s="1281"/>
    </row>
    <row r="1285" spans="1:36" s="236" customFormat="1" x14ac:dyDescent="0.25">
      <c r="A1285" s="364">
        <v>1</v>
      </c>
      <c r="B1285" s="364">
        <v>1</v>
      </c>
      <c r="C1285" s="1601" t="s">
        <v>152</v>
      </c>
      <c r="D1285" s="2736"/>
      <c r="E1285" s="2269"/>
      <c r="F1285" s="2266">
        <f>SUM(F1282:F1284)</f>
        <v>320</v>
      </c>
      <c r="G1285" s="1743">
        <f>SUM(G1282:G1284)</f>
        <v>187</v>
      </c>
      <c r="H1285" s="1743">
        <f>SUM(H1282:H1284)</f>
        <v>171</v>
      </c>
      <c r="I1285" s="716">
        <f>H1285/G1285*100</f>
        <v>91.443850267379673</v>
      </c>
      <c r="J1285" s="2683">
        <f>L1285/F1285</f>
        <v>8</v>
      </c>
      <c r="K1285" s="1508">
        <f>N1285/H1285</f>
        <v>9.8888888888888893</v>
      </c>
      <c r="L1285" s="1743">
        <f>SUM(L1282:L1284)</f>
        <v>2560</v>
      </c>
      <c r="M1285" s="1743">
        <f>SUM(M1282:M1284)</f>
        <v>1494</v>
      </c>
      <c r="N1285" s="1743">
        <f>SUM(N1282:N1284)</f>
        <v>1691</v>
      </c>
      <c r="O1285" s="1370">
        <f>N1285/M1285*100</f>
        <v>113.18607764390897</v>
      </c>
      <c r="P1285" s="1743">
        <f>SUM(P1282:P1284)</f>
        <v>10.666666666666666</v>
      </c>
      <c r="Q1285" s="253">
        <f>N1285/$C$3*12/P1285</f>
        <v>271.76785714285717</v>
      </c>
      <c r="R1285" s="2586"/>
      <c r="S1285" s="2586"/>
      <c r="T1285" s="2586"/>
      <c r="U1285" s="2586"/>
      <c r="V1285" s="2586"/>
      <c r="W1285" s="2586"/>
      <c r="X1285" s="2586"/>
      <c r="Y1285" s="2943"/>
      <c r="Z1285" s="2828"/>
      <c r="AA1285" s="2939"/>
      <c r="AB1285" s="2828"/>
      <c r="AC1285" s="2828"/>
      <c r="AD1285" s="2828"/>
      <c r="AE1285" s="2692"/>
      <c r="AF1285" s="2692"/>
      <c r="AG1285" s="2204"/>
      <c r="AH1285" s="2944"/>
      <c r="AI1285" s="2572"/>
      <c r="AJ1285" s="1340"/>
    </row>
    <row r="1286" spans="1:36" s="2536" customFormat="1" ht="29.25" x14ac:dyDescent="0.25">
      <c r="A1286" s="364">
        <v>1</v>
      </c>
      <c r="B1286" s="364">
        <v>1</v>
      </c>
      <c r="C1286" s="902" t="s">
        <v>137</v>
      </c>
      <c r="D1286" s="902"/>
      <c r="E1286" s="902"/>
      <c r="F1286" s="2266">
        <f>SUM(F1285,)</f>
        <v>320</v>
      </c>
      <c r="G1286" s="2831">
        <f>SUM(G1285,)</f>
        <v>187</v>
      </c>
      <c r="H1286" s="2831">
        <f>SUM(H1285,)</f>
        <v>171</v>
      </c>
      <c r="I1286" s="2831">
        <f>H1286/G1286*100</f>
        <v>91.443850267379673</v>
      </c>
      <c r="J1286" s="2945">
        <f>L1286/F1286</f>
        <v>8</v>
      </c>
      <c r="K1286" s="1508">
        <f>SUM(K1285,)</f>
        <v>9.8888888888888893</v>
      </c>
      <c r="L1286" s="2831">
        <f>SUM(L1285,)</f>
        <v>2560</v>
      </c>
      <c r="M1286" s="2831">
        <f>SUM(M1285,)</f>
        <v>1494</v>
      </c>
      <c r="N1286" s="2831">
        <f>SUM(N1285,)</f>
        <v>1691</v>
      </c>
      <c r="O1286" s="1370">
        <f>N1286/M1286*100</f>
        <v>113.18607764390897</v>
      </c>
      <c r="P1286" s="2831">
        <f>SUM(P1285,)</f>
        <v>10.666666666666666</v>
      </c>
      <c r="Q1286" s="1370">
        <f>N1286/$C$3*12/P1286</f>
        <v>271.76785714285717</v>
      </c>
      <c r="R1286" s="2587">
        <v>7206.4641600000014</v>
      </c>
      <c r="S1286" s="2587">
        <v>7206.4641600000014</v>
      </c>
      <c r="T1286" s="2587">
        <v>7206.4641600000014</v>
      </c>
      <c r="U1286" s="2587">
        <v>7206.4641600000014</v>
      </c>
      <c r="V1286" s="2587">
        <v>7206.4641600000014</v>
      </c>
      <c r="W1286" s="2587">
        <v>7206.4641600000014</v>
      </c>
      <c r="X1286" s="2587">
        <v>7206.4641600000014</v>
      </c>
      <c r="Y1286" s="1092">
        <f>R1286/12*$C$3+(S1286-R1286)/11*6+(T1286-S1286)/10*5+(U1286-T1286)/9*4+(V1286-U1286)/8*3+(W1286-V1286)/7*2+(X1286-W1286)/6*1</f>
        <v>4203.7707600000012</v>
      </c>
      <c r="Z1286" s="2828">
        <f t="shared" ref="Z1286" si="1304">AF1286-AE1286-AB1286-AA1286</f>
        <v>3779.9628299999999</v>
      </c>
      <c r="AA1286" s="2939"/>
      <c r="AB1286" s="2828"/>
      <c r="AC1286" s="2828">
        <f t="shared" ref="AC1286" si="1305">Z1286-Y1286</f>
        <v>-423.80793000000131</v>
      </c>
      <c r="AD1286" s="2828"/>
      <c r="AE1286" s="2587">
        <v>0</v>
      </c>
      <c r="AF1286" s="2587">
        <v>3779.9628299999999</v>
      </c>
      <c r="AG1286" s="2210"/>
      <c r="AH1286" s="2935"/>
      <c r="AI1286" s="2572"/>
      <c r="AJ1286" s="1281"/>
    </row>
    <row r="1287" spans="1:36" s="2536" customFormat="1" x14ac:dyDescent="0.25">
      <c r="A1287" s="364">
        <v>1</v>
      </c>
      <c r="B1287" s="364">
        <v>1</v>
      </c>
      <c r="C1287" s="2946" t="s">
        <v>291</v>
      </c>
      <c r="D1287" s="2947"/>
      <c r="E1287" s="2948"/>
      <c r="F1287" s="2255"/>
      <c r="G1287" s="2949"/>
      <c r="H1287" s="2949"/>
      <c r="I1287" s="2949"/>
      <c r="J1287" s="2950"/>
      <c r="K1287" s="2950"/>
      <c r="L1287" s="2951"/>
      <c r="M1287" s="2951"/>
      <c r="N1287" s="2951">
        <f>SUM(N1286,N1223)</f>
        <v>4079</v>
      </c>
      <c r="O1287" s="2951"/>
      <c r="P1287" s="2951"/>
      <c r="Q1287" s="2951"/>
      <c r="R1287" s="2950">
        <f t="shared" ref="R1287:AF1287" si="1306">R1286+R1279+R1223</f>
        <v>58073.372048472032</v>
      </c>
      <c r="S1287" s="2950">
        <f t="shared" ref="S1287:T1287" si="1307">S1286+S1279+S1223</f>
        <v>58073.372048472032</v>
      </c>
      <c r="T1287" s="2950">
        <f t="shared" si="1307"/>
        <v>66313.813578072033</v>
      </c>
      <c r="U1287" s="2950">
        <f t="shared" ref="U1287:V1287" si="1308">U1286+U1279+U1223</f>
        <v>66313.813578072033</v>
      </c>
      <c r="V1287" s="2950">
        <f t="shared" si="1308"/>
        <v>66313.813578072033</v>
      </c>
      <c r="W1287" s="2950">
        <f t="shared" ref="W1287:X1287" si="1309">W1286+W1279+W1223</f>
        <v>66313.813578072033</v>
      </c>
      <c r="X1287" s="2950">
        <f t="shared" si="1309"/>
        <v>66313.813578072033</v>
      </c>
      <c r="Y1287" s="2952">
        <f t="shared" si="1306"/>
        <v>37996.354459742019</v>
      </c>
      <c r="Z1287" s="2950">
        <f t="shared" si="1306"/>
        <v>34182.113720000001</v>
      </c>
      <c r="AA1287" s="2953">
        <f t="shared" si="1306"/>
        <v>0</v>
      </c>
      <c r="AB1287" s="2950">
        <f t="shared" si="1306"/>
        <v>-441.40179000000001</v>
      </c>
      <c r="AC1287" s="2950">
        <f t="shared" si="1306"/>
        <v>-3814.2407397420193</v>
      </c>
      <c r="AD1287" s="2950">
        <f t="shared" si="1306"/>
        <v>0</v>
      </c>
      <c r="AE1287" s="2950">
        <f t="shared" si="1306"/>
        <v>-503.6377</v>
      </c>
      <c r="AF1287" s="2950">
        <f t="shared" si="1306"/>
        <v>33237.074229999998</v>
      </c>
      <c r="AG1287" s="2954"/>
      <c r="AH1287" s="2955"/>
      <c r="AI1287" s="2572"/>
      <c r="AJ1287" s="1281"/>
    </row>
    <row r="1288" spans="1:36" s="2536" customFormat="1" ht="15.75" thickBot="1" x14ac:dyDescent="0.3">
      <c r="A1288" s="364"/>
      <c r="B1288" s="364">
        <v>1</v>
      </c>
      <c r="C1288" s="2956"/>
      <c r="D1288" s="2957"/>
      <c r="E1288" s="2956"/>
      <c r="F1288" s="2958"/>
      <c r="G1288" s="2959"/>
      <c r="H1288" s="2959"/>
      <c r="I1288" s="2959"/>
      <c r="J1288" s="2960"/>
      <c r="K1288" s="2960"/>
      <c r="L1288" s="2961"/>
      <c r="M1288" s="2961"/>
      <c r="N1288" s="2961"/>
      <c r="O1288" s="2961"/>
      <c r="P1288" s="2961"/>
      <c r="Q1288" s="2961"/>
      <c r="R1288" s="2960">
        <f t="shared" ref="R1288:AC1288" si="1310">R1289-R1290-R1346-R1349-R1354</f>
        <v>0</v>
      </c>
      <c r="S1288" s="2960">
        <f t="shared" ref="S1288:T1288" si="1311">S1289-S1290-S1346-S1349-S1354</f>
        <v>0</v>
      </c>
      <c r="T1288" s="2960">
        <f t="shared" si="1311"/>
        <v>0</v>
      </c>
      <c r="U1288" s="2960">
        <f t="shared" ref="U1288:V1288" si="1312">U1289-U1290-U1346-U1349-U1354</f>
        <v>-5.8207660913467407E-11</v>
      </c>
      <c r="V1288" s="2960">
        <f t="shared" si="1312"/>
        <v>-5.8207660913467407E-11</v>
      </c>
      <c r="W1288" s="2960">
        <f t="shared" ref="W1288:X1288" si="1313">W1289-W1290-W1346-W1349-W1354</f>
        <v>-5.8207660913467407E-11</v>
      </c>
      <c r="X1288" s="2960">
        <f t="shared" si="1313"/>
        <v>-5.8207660913467407E-11</v>
      </c>
      <c r="Y1288" s="2962">
        <f t="shared" si="1310"/>
        <v>-2.9103830456733704E-11</v>
      </c>
      <c r="Z1288" s="2960">
        <f t="shared" si="1310"/>
        <v>0</v>
      </c>
      <c r="AA1288" s="2963">
        <f t="shared" si="1310"/>
        <v>0</v>
      </c>
      <c r="AB1288" s="2960">
        <f t="shared" si="1310"/>
        <v>0</v>
      </c>
      <c r="AC1288" s="2960">
        <f t="shared" si="1310"/>
        <v>4.5474735088646412E-13</v>
      </c>
      <c r="AD1288" s="2960"/>
      <c r="AE1288" s="2960">
        <f>AE1289-AE1290-AE1346-AE1349-AE1354</f>
        <v>0</v>
      </c>
      <c r="AF1288" s="2960">
        <f>AF1289-AF1290-AF1346-AF1349-AF1354</f>
        <v>0</v>
      </c>
      <c r="AG1288" s="2964"/>
      <c r="AH1288" s="2965"/>
      <c r="AI1288" s="2572"/>
      <c r="AJ1288" s="1281"/>
    </row>
    <row r="1289" spans="1:36" x14ac:dyDescent="0.25">
      <c r="A1289" s="364">
        <v>1</v>
      </c>
      <c r="B1289" s="364">
        <v>1</v>
      </c>
      <c r="C1289" s="2966" t="s">
        <v>214</v>
      </c>
      <c r="D1289" s="2966"/>
      <c r="E1289" s="2966"/>
      <c r="F1289" s="2967"/>
      <c r="G1289" s="2968"/>
      <c r="H1289" s="2968"/>
      <c r="I1289" s="2968"/>
      <c r="J1289" s="2969"/>
      <c r="K1289" s="2970"/>
      <c r="L1289" s="2971"/>
      <c r="M1289" s="2971"/>
      <c r="N1289" s="2971"/>
      <c r="O1289" s="2971"/>
      <c r="P1289" s="2971"/>
      <c r="Q1289" s="2971"/>
      <c r="R1289" s="2970">
        <f t="shared" ref="R1289:AF1289" si="1314">SUM(R1287,R1216)</f>
        <v>471075.82151087571</v>
      </c>
      <c r="S1289" s="2970">
        <f t="shared" ref="S1289:T1289" si="1315">SUM(S1287,S1216)</f>
        <v>471075.82151087571</v>
      </c>
      <c r="T1289" s="2970">
        <f t="shared" si="1315"/>
        <v>479316.26304047566</v>
      </c>
      <c r="U1289" s="2970">
        <f t="shared" ref="U1289:V1289" si="1316">SUM(U1287,U1216)</f>
        <v>479326.80832047563</v>
      </c>
      <c r="V1289" s="2970">
        <f t="shared" si="1316"/>
        <v>479326.80832047563</v>
      </c>
      <c r="W1289" s="2970">
        <f t="shared" ref="W1289:X1289" si="1317">SUM(W1287,W1216)</f>
        <v>479326.80832047563</v>
      </c>
      <c r="X1289" s="2970">
        <f t="shared" si="1317"/>
        <v>479326.80832047563</v>
      </c>
      <c r="Y1289" s="2972">
        <f t="shared" si="1314"/>
        <v>278919.13677058858</v>
      </c>
      <c r="Z1289" s="2970">
        <f t="shared" si="1314"/>
        <v>266861.90314000001</v>
      </c>
      <c r="AA1289" s="2973">
        <f t="shared" si="1314"/>
        <v>0</v>
      </c>
      <c r="AB1289" s="2970">
        <f t="shared" si="1314"/>
        <v>-405.11268000000001</v>
      </c>
      <c r="AC1289" s="2970">
        <f t="shared" si="1314"/>
        <v>-12057.2336305886</v>
      </c>
      <c r="AD1289" s="2970">
        <f t="shared" si="1314"/>
        <v>-13.128020000000001</v>
      </c>
      <c r="AE1289" s="2970">
        <f t="shared" si="1314"/>
        <v>-1648.01884</v>
      </c>
      <c r="AF1289" s="2970">
        <f t="shared" si="1314"/>
        <v>264808.77162000001</v>
      </c>
      <c r="AG1289" s="2974"/>
      <c r="AH1289" s="2975"/>
      <c r="AI1289" s="2572"/>
    </row>
    <row r="1290" spans="1:36" x14ac:dyDescent="0.25">
      <c r="A1290" s="364">
        <v>1</v>
      </c>
      <c r="B1290" s="364">
        <v>1</v>
      </c>
      <c r="C1290" s="2497" t="s">
        <v>78</v>
      </c>
      <c r="D1290" s="2497"/>
      <c r="E1290" s="2497"/>
      <c r="F1290" s="2185">
        <f>F1223+F1132</f>
        <v>3828</v>
      </c>
      <c r="G1290" s="2307">
        <f>G1223+G1132</f>
        <v>2232.9999999999995</v>
      </c>
      <c r="H1290" s="2307">
        <f>H1223+H1132</f>
        <v>2230</v>
      </c>
      <c r="I1290" s="2307">
        <f>H1290/G1290*100</f>
        <v>99.865651589789536</v>
      </c>
      <c r="J1290" s="2976">
        <f>L1290/F1290</f>
        <v>8.3706896551724146</v>
      </c>
      <c r="K1290" s="2977">
        <f>N1290/H1290</f>
        <v>7.7793721973094172</v>
      </c>
      <c r="L1290" s="2307">
        <f>L1223+L1132</f>
        <v>32043</v>
      </c>
      <c r="M1290" s="2307">
        <f>M1223+M1132</f>
        <v>18693</v>
      </c>
      <c r="N1290" s="2307">
        <f>N1223+N1132</f>
        <v>17348</v>
      </c>
      <c r="O1290" s="2307">
        <f>N1290/M1290*100</f>
        <v>92.804793238110534</v>
      </c>
      <c r="P1290" s="2307">
        <f>P1223+P1132</f>
        <v>103</v>
      </c>
      <c r="Q1290" s="2187">
        <f>N1290/$C$3*12/P1290</f>
        <v>288.73231622746187</v>
      </c>
      <c r="R1290" s="2978">
        <f t="shared" ref="R1290:W1290" si="1318">SUM(R1223,R1132)</f>
        <v>157965.20845436864</v>
      </c>
      <c r="S1290" s="2978">
        <f t="shared" si="1318"/>
        <v>157965.20845436864</v>
      </c>
      <c r="T1290" s="2978">
        <f t="shared" si="1318"/>
        <v>166205.64998396864</v>
      </c>
      <c r="U1290" s="2978">
        <f t="shared" si="1318"/>
        <v>166205.64998396864</v>
      </c>
      <c r="V1290" s="2978">
        <f t="shared" si="1318"/>
        <v>166205.64998396864</v>
      </c>
      <c r="W1290" s="2978">
        <f t="shared" si="1318"/>
        <v>166205.64998396864</v>
      </c>
      <c r="X1290" s="2978">
        <f t="shared" ref="X1290" si="1319">SUM(X1223,X1132)</f>
        <v>166205.64998396864</v>
      </c>
      <c r="Y1290" s="2978">
        <f t="shared" ref="Y1290:AF1290" si="1320">Y1223+Y1132</f>
        <v>96266.592363181699</v>
      </c>
      <c r="Z1290" s="2978">
        <f t="shared" si="1320"/>
        <v>95512.903960000011</v>
      </c>
      <c r="AA1290" s="2979">
        <f t="shared" si="1320"/>
        <v>0</v>
      </c>
      <c r="AB1290" s="2978">
        <f t="shared" si="1320"/>
        <v>-875.47387000000003</v>
      </c>
      <c r="AC1290" s="2978">
        <f t="shared" si="1320"/>
        <v>-753.68840318169896</v>
      </c>
      <c r="AD1290" s="2978">
        <f t="shared" si="1320"/>
        <v>0</v>
      </c>
      <c r="AE1290" s="2978">
        <f t="shared" si="1320"/>
        <v>-1117.7715900000001</v>
      </c>
      <c r="AF1290" s="2978">
        <f t="shared" si="1320"/>
        <v>93519.658500000005</v>
      </c>
      <c r="AG1290" s="1144"/>
      <c r="AH1290" s="1145"/>
      <c r="AI1290" s="2572"/>
    </row>
    <row r="1291" spans="1:36" x14ac:dyDescent="0.25">
      <c r="A1291" s="364">
        <v>1</v>
      </c>
      <c r="B1291" s="364">
        <v>1</v>
      </c>
      <c r="C1291" s="2980" t="s">
        <v>14</v>
      </c>
      <c r="D1291" s="2980"/>
      <c r="E1291" s="2497"/>
      <c r="F1291" s="2185"/>
      <c r="G1291" s="2307"/>
      <c r="H1291" s="2307"/>
      <c r="I1291" s="2307"/>
      <c r="J1291" s="2977"/>
      <c r="K1291" s="2977"/>
      <c r="L1291" s="2307"/>
      <c r="M1291" s="2307"/>
      <c r="N1291" s="2307"/>
      <c r="O1291" s="2307"/>
      <c r="P1291" s="2307"/>
      <c r="Q1291" s="2187"/>
      <c r="R1291" s="2978"/>
      <c r="S1291" s="2978"/>
      <c r="T1291" s="2978"/>
      <c r="U1291" s="2978"/>
      <c r="V1291" s="2978"/>
      <c r="W1291" s="2978"/>
      <c r="X1291" s="2978"/>
      <c r="Y1291" s="2978"/>
      <c r="Z1291" s="2978"/>
      <c r="AA1291" s="2979"/>
      <c r="AB1291" s="2978"/>
      <c r="AC1291" s="2978"/>
      <c r="AD1291" s="2978"/>
      <c r="AE1291" s="2978"/>
      <c r="AF1291" s="2978"/>
      <c r="AG1291" s="1144"/>
      <c r="AH1291" s="1145"/>
      <c r="AI1291" s="2572"/>
    </row>
    <row r="1292" spans="1:36" x14ac:dyDescent="0.25">
      <c r="A1292" s="364">
        <v>1</v>
      </c>
      <c r="B1292" s="364">
        <v>1</v>
      </c>
      <c r="C1292" s="789" t="s">
        <v>348</v>
      </c>
      <c r="D1292" s="300"/>
      <c r="E1292" s="2497"/>
      <c r="F1292" s="2185"/>
      <c r="G1292" s="2307"/>
      <c r="H1292" s="2307"/>
      <c r="I1292" s="2307"/>
      <c r="J1292" s="2977"/>
      <c r="K1292" s="2977"/>
      <c r="L1292" s="2307"/>
      <c r="M1292" s="2307"/>
      <c r="N1292" s="2307"/>
      <c r="O1292" s="2307"/>
      <c r="P1292" s="2307"/>
      <c r="Q1292" s="2187"/>
      <c r="R1292" s="2978">
        <f t="shared" ref="R1292:AF1292" si="1321">R1225+R1134</f>
        <v>121499.71414</v>
      </c>
      <c r="S1292" s="2978">
        <f t="shared" ref="S1292:T1292" si="1322">S1225+S1134</f>
        <v>121499.71414</v>
      </c>
      <c r="T1292" s="2978">
        <f t="shared" si="1322"/>
        <v>121499.71414</v>
      </c>
      <c r="U1292" s="2978">
        <f t="shared" ref="U1292:V1292" si="1323">U1225+U1134</f>
        <v>121499.71414</v>
      </c>
      <c r="V1292" s="2978">
        <f t="shared" si="1323"/>
        <v>121499.71414</v>
      </c>
      <c r="W1292" s="2978">
        <f t="shared" ref="W1292:X1292" si="1324">W1225+W1134</f>
        <v>121499.71414</v>
      </c>
      <c r="X1292" s="2978">
        <f t="shared" si="1324"/>
        <v>121499.71414</v>
      </c>
      <c r="Y1292" s="2978">
        <f t="shared" si="1321"/>
        <v>70874.833248333322</v>
      </c>
      <c r="Z1292" s="2978">
        <f t="shared" si="1321"/>
        <v>69947.862689999994</v>
      </c>
      <c r="AA1292" s="2979">
        <f t="shared" si="1321"/>
        <v>0</v>
      </c>
      <c r="AB1292" s="2978">
        <f t="shared" si="1321"/>
        <v>0</v>
      </c>
      <c r="AC1292" s="2978">
        <f t="shared" si="1321"/>
        <v>-926.97055833333161</v>
      </c>
      <c r="AD1292" s="2978">
        <f t="shared" si="1321"/>
        <v>0</v>
      </c>
      <c r="AE1292" s="2978">
        <f t="shared" si="1321"/>
        <v>-52.505310000000001</v>
      </c>
      <c r="AF1292" s="2978">
        <f t="shared" si="1321"/>
        <v>69895.357380000001</v>
      </c>
      <c r="AG1292" s="1144"/>
      <c r="AH1292" s="1145"/>
      <c r="AI1292" s="2572"/>
    </row>
    <row r="1293" spans="1:36" x14ac:dyDescent="0.25">
      <c r="B1293" s="364">
        <v>1</v>
      </c>
      <c r="C1293" s="789" t="s">
        <v>302</v>
      </c>
      <c r="D1293" s="300"/>
      <c r="E1293" s="2497"/>
      <c r="F1293" s="2185"/>
      <c r="G1293" s="2307"/>
      <c r="H1293" s="2307"/>
      <c r="I1293" s="2307"/>
      <c r="J1293" s="2977"/>
      <c r="K1293" s="2977"/>
      <c r="L1293" s="2307"/>
      <c r="M1293" s="2307"/>
      <c r="N1293" s="2307"/>
      <c r="O1293" s="2307"/>
      <c r="P1293" s="2307"/>
      <c r="Q1293" s="2187"/>
      <c r="R1293" s="2978">
        <f t="shared" ref="R1293:AF1293" si="1325">R1135</f>
        <v>3945.3119999999999</v>
      </c>
      <c r="S1293" s="2978">
        <f t="shared" ref="S1293:T1293" si="1326">S1135</f>
        <v>3945.3119999999999</v>
      </c>
      <c r="T1293" s="2978">
        <f t="shared" si="1326"/>
        <v>3945.3119999999999</v>
      </c>
      <c r="U1293" s="2978">
        <f t="shared" ref="U1293:V1293" si="1327">U1135</f>
        <v>3945.3119999999999</v>
      </c>
      <c r="V1293" s="2978">
        <f t="shared" si="1327"/>
        <v>3945.3119999999999</v>
      </c>
      <c r="W1293" s="2978">
        <f t="shared" ref="W1293:X1293" si="1328">W1135</f>
        <v>3945.3119999999999</v>
      </c>
      <c r="X1293" s="2978">
        <f t="shared" si="1328"/>
        <v>3945.3119999999999</v>
      </c>
      <c r="Y1293" s="2978">
        <f t="shared" si="1325"/>
        <v>2301.4320000000002</v>
      </c>
      <c r="Z1293" s="2978">
        <f t="shared" si="1325"/>
        <v>2301.4319999999998</v>
      </c>
      <c r="AA1293" s="2979">
        <f t="shared" si="1325"/>
        <v>0</v>
      </c>
      <c r="AB1293" s="2978">
        <f t="shared" si="1325"/>
        <v>0</v>
      </c>
      <c r="AC1293" s="2978">
        <f t="shared" si="1325"/>
        <v>0</v>
      </c>
      <c r="AD1293" s="2978">
        <f t="shared" si="1325"/>
        <v>0</v>
      </c>
      <c r="AE1293" s="2978">
        <f t="shared" si="1325"/>
        <v>0</v>
      </c>
      <c r="AF1293" s="2978">
        <f t="shared" si="1325"/>
        <v>2301.4319999999998</v>
      </c>
      <c r="AG1293" s="1144"/>
      <c r="AH1293" s="1145"/>
      <c r="AI1293" s="2572"/>
    </row>
    <row r="1294" spans="1:36" ht="29.25" x14ac:dyDescent="0.25">
      <c r="B1294" s="364">
        <v>1</v>
      </c>
      <c r="C1294" s="782" t="s">
        <v>554</v>
      </c>
      <c r="D1294" s="300"/>
      <c r="E1294" s="2497"/>
      <c r="F1294" s="2185">
        <f>F1226+F1136</f>
        <v>51101</v>
      </c>
      <c r="G1294" s="2307">
        <f>G1226+G1136</f>
        <v>29808.916666666672</v>
      </c>
      <c r="H1294" s="2307">
        <f>H1226+H1136</f>
        <v>23774</v>
      </c>
      <c r="I1294" s="2307">
        <f>H1294/G1294*100</f>
        <v>79.754659539790936</v>
      </c>
      <c r="J1294" s="2977"/>
      <c r="K1294" s="2977"/>
      <c r="L1294" s="2307"/>
      <c r="M1294" s="2307"/>
      <c r="N1294" s="2307"/>
      <c r="O1294" s="2307"/>
      <c r="P1294" s="2307"/>
      <c r="Q1294" s="2187"/>
      <c r="R1294" s="2978">
        <f t="shared" ref="R1294:AF1294" si="1329">R1226+R1136</f>
        <v>0</v>
      </c>
      <c r="S1294" s="2978">
        <f t="shared" ref="S1294:T1294" si="1330">S1226+S1136</f>
        <v>0</v>
      </c>
      <c r="T1294" s="2978">
        <f t="shared" si="1330"/>
        <v>0</v>
      </c>
      <c r="U1294" s="2978">
        <f t="shared" ref="U1294:V1294" si="1331">U1226+U1136</f>
        <v>0</v>
      </c>
      <c r="V1294" s="2978">
        <f t="shared" si="1331"/>
        <v>0</v>
      </c>
      <c r="W1294" s="2978">
        <f t="shared" ref="W1294:X1294" si="1332">W1226+W1136</f>
        <v>0</v>
      </c>
      <c r="X1294" s="2978">
        <f t="shared" si="1332"/>
        <v>0</v>
      </c>
      <c r="Y1294" s="2978">
        <f t="shared" si="1329"/>
        <v>0</v>
      </c>
      <c r="Z1294" s="2978">
        <f t="shared" si="1329"/>
        <v>0</v>
      </c>
      <c r="AA1294" s="2979">
        <f t="shared" si="1329"/>
        <v>0</v>
      </c>
      <c r="AB1294" s="2978">
        <f t="shared" si="1329"/>
        <v>0</v>
      </c>
      <c r="AC1294" s="2978">
        <f t="shared" si="1329"/>
        <v>0</v>
      </c>
      <c r="AD1294" s="2978">
        <f t="shared" si="1329"/>
        <v>0</v>
      </c>
      <c r="AE1294" s="2978">
        <f t="shared" si="1329"/>
        <v>0</v>
      </c>
      <c r="AF1294" s="2978">
        <f t="shared" si="1329"/>
        <v>0</v>
      </c>
      <c r="AG1294" s="1144"/>
      <c r="AH1294" s="1145"/>
      <c r="AI1294" s="2572"/>
    </row>
    <row r="1295" spans="1:36" ht="30" x14ac:dyDescent="0.25">
      <c r="B1295" s="364">
        <v>1</v>
      </c>
      <c r="C1295" s="783" t="s">
        <v>284</v>
      </c>
      <c r="D1295" s="300"/>
      <c r="E1295" s="2497"/>
      <c r="F1295" s="2192">
        <f>F1227+F1137</f>
        <v>0</v>
      </c>
      <c r="G1295" s="2981"/>
      <c r="H1295" s="2981"/>
      <c r="I1295" s="2307"/>
      <c r="J1295" s="2977"/>
      <c r="K1295" s="2977"/>
      <c r="L1295" s="2307"/>
      <c r="M1295" s="2307"/>
      <c r="N1295" s="2307"/>
      <c r="O1295" s="2307"/>
      <c r="P1295" s="2307"/>
      <c r="Q1295" s="2187"/>
      <c r="R1295" s="2978">
        <f t="shared" ref="R1295:AF1295" si="1333">R1227+R1137</f>
        <v>0</v>
      </c>
      <c r="S1295" s="2978">
        <f t="shared" ref="S1295:T1295" si="1334">S1227+S1137</f>
        <v>0</v>
      </c>
      <c r="T1295" s="2978">
        <f t="shared" si="1334"/>
        <v>0</v>
      </c>
      <c r="U1295" s="2978">
        <f t="shared" ref="U1295:V1295" si="1335">U1227+U1137</f>
        <v>0</v>
      </c>
      <c r="V1295" s="2978">
        <f t="shared" si="1335"/>
        <v>0</v>
      </c>
      <c r="W1295" s="2978">
        <f t="shared" ref="W1295:X1295" si="1336">W1227+W1137</f>
        <v>0</v>
      </c>
      <c r="X1295" s="2978">
        <f t="shared" si="1336"/>
        <v>0</v>
      </c>
      <c r="Y1295" s="2978">
        <f t="shared" si="1333"/>
        <v>0</v>
      </c>
      <c r="Z1295" s="2978">
        <f t="shared" si="1333"/>
        <v>0</v>
      </c>
      <c r="AA1295" s="2979">
        <f t="shared" si="1333"/>
        <v>0</v>
      </c>
      <c r="AB1295" s="2978">
        <f t="shared" si="1333"/>
        <v>0</v>
      </c>
      <c r="AC1295" s="2978">
        <f t="shared" si="1333"/>
        <v>0</v>
      </c>
      <c r="AD1295" s="2978">
        <f t="shared" si="1333"/>
        <v>0</v>
      </c>
      <c r="AE1295" s="2978">
        <f t="shared" si="1333"/>
        <v>0</v>
      </c>
      <c r="AF1295" s="2978">
        <f t="shared" si="1333"/>
        <v>0</v>
      </c>
      <c r="AG1295" s="1146"/>
      <c r="AH1295" s="1145"/>
      <c r="AI1295" s="2572"/>
    </row>
    <row r="1296" spans="1:36" ht="30" x14ac:dyDescent="0.25">
      <c r="B1296" s="364">
        <v>1</v>
      </c>
      <c r="C1296" s="783" t="s">
        <v>200</v>
      </c>
      <c r="D1296" s="300"/>
      <c r="E1296" s="2497"/>
      <c r="F1296" s="2192"/>
      <c r="G1296" s="2981"/>
      <c r="H1296" s="2981"/>
      <c r="I1296" s="2307"/>
      <c r="J1296" s="2977"/>
      <c r="K1296" s="2977"/>
      <c r="L1296" s="2307"/>
      <c r="M1296" s="2307"/>
      <c r="N1296" s="2307"/>
      <c r="O1296" s="2307"/>
      <c r="P1296" s="2307"/>
      <c r="Q1296" s="2187"/>
      <c r="R1296" s="2978"/>
      <c r="S1296" s="2978"/>
      <c r="T1296" s="2978"/>
      <c r="U1296" s="2978"/>
      <c r="V1296" s="2978"/>
      <c r="W1296" s="2978"/>
      <c r="X1296" s="2978"/>
      <c r="Y1296" s="2978"/>
      <c r="Z1296" s="2978"/>
      <c r="AA1296" s="2979"/>
      <c r="AB1296" s="2978"/>
      <c r="AC1296" s="2978"/>
      <c r="AD1296" s="2978"/>
      <c r="AE1296" s="2978"/>
      <c r="AF1296" s="2978"/>
      <c r="AG1296" s="1146"/>
      <c r="AH1296" s="1145"/>
      <c r="AI1296" s="2572"/>
    </row>
    <row r="1297" spans="1:35" ht="30" x14ac:dyDescent="0.25">
      <c r="B1297" s="364">
        <v>1</v>
      </c>
      <c r="C1297" s="784" t="s">
        <v>519</v>
      </c>
      <c r="D1297" s="300"/>
      <c r="E1297" s="2497"/>
      <c r="F1297" s="2192">
        <f>F1228+F1138</f>
        <v>20492</v>
      </c>
      <c r="G1297" s="2192">
        <f t="shared" ref="G1297:H1297" si="1337">G1228+G1138</f>
        <v>11953.666666666668</v>
      </c>
      <c r="H1297" s="2192">
        <f t="shared" si="1337"/>
        <v>10943</v>
      </c>
      <c r="I1297" s="2307">
        <f t="shared" ref="I1297:I1304" si="1338">H1297/G1297*100</f>
        <v>91.545132595298512</v>
      </c>
      <c r="J1297" s="2977"/>
      <c r="K1297" s="2977"/>
      <c r="L1297" s="2307"/>
      <c r="M1297" s="2307"/>
      <c r="N1297" s="2307"/>
      <c r="O1297" s="2307"/>
      <c r="P1297" s="2307"/>
      <c r="Q1297" s="2187"/>
      <c r="R1297" s="2978">
        <f t="shared" ref="R1297:AF1297" si="1339">R1228+R1138</f>
        <v>0</v>
      </c>
      <c r="S1297" s="2978">
        <f t="shared" ref="S1297:T1297" si="1340">S1228+S1138</f>
        <v>0</v>
      </c>
      <c r="T1297" s="2978">
        <f t="shared" si="1340"/>
        <v>0</v>
      </c>
      <c r="U1297" s="2978">
        <f t="shared" ref="U1297:V1297" si="1341">U1228+U1138</f>
        <v>0</v>
      </c>
      <c r="V1297" s="2978">
        <f t="shared" si="1341"/>
        <v>0</v>
      </c>
      <c r="W1297" s="2978">
        <f t="shared" ref="W1297:X1297" si="1342">W1228+W1138</f>
        <v>0</v>
      </c>
      <c r="X1297" s="2978">
        <f t="shared" si="1342"/>
        <v>0</v>
      </c>
      <c r="Y1297" s="2978">
        <f t="shared" si="1339"/>
        <v>0</v>
      </c>
      <c r="Z1297" s="2978">
        <f t="shared" si="1339"/>
        <v>0</v>
      </c>
      <c r="AA1297" s="2979">
        <f t="shared" si="1339"/>
        <v>0</v>
      </c>
      <c r="AB1297" s="2978">
        <f t="shared" si="1339"/>
        <v>0</v>
      </c>
      <c r="AC1297" s="2978">
        <f t="shared" si="1339"/>
        <v>0</v>
      </c>
      <c r="AD1297" s="2978">
        <f t="shared" si="1339"/>
        <v>0</v>
      </c>
      <c r="AE1297" s="2978">
        <f t="shared" si="1339"/>
        <v>0</v>
      </c>
      <c r="AF1297" s="2978">
        <f t="shared" si="1339"/>
        <v>0</v>
      </c>
      <c r="AG1297" s="1146"/>
      <c r="AH1297" s="1145"/>
      <c r="AI1297" s="2572"/>
    </row>
    <row r="1298" spans="1:35" ht="60" x14ac:dyDescent="0.25">
      <c r="B1298" s="364">
        <v>1</v>
      </c>
      <c r="C1298" s="785" t="s">
        <v>520</v>
      </c>
      <c r="D1298" s="300"/>
      <c r="E1298" s="2497"/>
      <c r="F1298" s="2192">
        <f t="shared" ref="F1298:H1298" si="1343">F1229+F1139</f>
        <v>4032</v>
      </c>
      <c r="G1298" s="2192">
        <f t="shared" si="1343"/>
        <v>2352</v>
      </c>
      <c r="H1298" s="2192">
        <f t="shared" si="1343"/>
        <v>1375</v>
      </c>
      <c r="I1298" s="2307">
        <f t="shared" si="1338"/>
        <v>58.460884353741491</v>
      </c>
      <c r="J1298" s="2977"/>
      <c r="K1298" s="2977"/>
      <c r="L1298" s="2307"/>
      <c r="M1298" s="2307"/>
      <c r="N1298" s="2307"/>
      <c r="O1298" s="2307"/>
      <c r="P1298" s="2307"/>
      <c r="Q1298" s="2187"/>
      <c r="R1298" s="2978">
        <f t="shared" ref="R1298:AF1298" si="1344">R1229+R1139</f>
        <v>0</v>
      </c>
      <c r="S1298" s="2978">
        <f t="shared" ref="S1298:T1298" si="1345">S1229+S1139</f>
        <v>0</v>
      </c>
      <c r="T1298" s="2978">
        <f t="shared" si="1345"/>
        <v>0</v>
      </c>
      <c r="U1298" s="2978">
        <f t="shared" ref="U1298:V1298" si="1346">U1229+U1139</f>
        <v>0</v>
      </c>
      <c r="V1298" s="2978">
        <f t="shared" si="1346"/>
        <v>0</v>
      </c>
      <c r="W1298" s="2978">
        <f t="shared" ref="W1298:X1298" si="1347">W1229+W1139</f>
        <v>0</v>
      </c>
      <c r="X1298" s="2978">
        <f t="shared" si="1347"/>
        <v>0</v>
      </c>
      <c r="Y1298" s="2978">
        <f t="shared" si="1344"/>
        <v>0</v>
      </c>
      <c r="Z1298" s="2978">
        <f t="shared" si="1344"/>
        <v>0</v>
      </c>
      <c r="AA1298" s="2979">
        <f t="shared" si="1344"/>
        <v>0</v>
      </c>
      <c r="AB1298" s="2978">
        <f t="shared" si="1344"/>
        <v>0</v>
      </c>
      <c r="AC1298" s="2978">
        <f t="shared" si="1344"/>
        <v>0</v>
      </c>
      <c r="AD1298" s="2978">
        <f t="shared" si="1344"/>
        <v>0</v>
      </c>
      <c r="AE1298" s="2978">
        <f t="shared" si="1344"/>
        <v>0</v>
      </c>
      <c r="AF1298" s="2978">
        <f t="shared" si="1344"/>
        <v>0</v>
      </c>
      <c r="AG1298" s="1146"/>
      <c r="AH1298" s="1145"/>
      <c r="AI1298" s="2572"/>
    </row>
    <row r="1299" spans="1:35" ht="45" x14ac:dyDescent="0.25">
      <c r="B1299" s="364">
        <v>1</v>
      </c>
      <c r="C1299" s="785" t="s">
        <v>521</v>
      </c>
      <c r="D1299" s="300"/>
      <c r="E1299" s="2497"/>
      <c r="F1299" s="2192">
        <f t="shared" ref="F1299:H1299" si="1348">F1230+F1140</f>
        <v>25577</v>
      </c>
      <c r="G1299" s="2192">
        <f t="shared" si="1348"/>
        <v>14919.916666666666</v>
      </c>
      <c r="H1299" s="2192">
        <f t="shared" si="1348"/>
        <v>11186</v>
      </c>
      <c r="I1299" s="2307">
        <f t="shared" si="1338"/>
        <v>74.973609101927522</v>
      </c>
      <c r="J1299" s="2977"/>
      <c r="K1299" s="2977"/>
      <c r="L1299" s="2307"/>
      <c r="M1299" s="2307"/>
      <c r="N1299" s="2307"/>
      <c r="O1299" s="2307"/>
      <c r="P1299" s="2307"/>
      <c r="Q1299" s="2187"/>
      <c r="R1299" s="2978">
        <f t="shared" ref="R1299:AF1299" si="1349">R1230+R1140</f>
        <v>0</v>
      </c>
      <c r="S1299" s="2978">
        <f t="shared" ref="S1299:T1299" si="1350">S1230+S1140</f>
        <v>0</v>
      </c>
      <c r="T1299" s="2978">
        <f t="shared" si="1350"/>
        <v>0</v>
      </c>
      <c r="U1299" s="2978">
        <f t="shared" ref="U1299:V1299" si="1351">U1230+U1140</f>
        <v>0</v>
      </c>
      <c r="V1299" s="2978">
        <f t="shared" si="1351"/>
        <v>0</v>
      </c>
      <c r="W1299" s="2978">
        <f t="shared" ref="W1299:X1299" si="1352">W1230+W1140</f>
        <v>0</v>
      </c>
      <c r="X1299" s="2978">
        <f t="shared" si="1352"/>
        <v>0</v>
      </c>
      <c r="Y1299" s="2978">
        <f t="shared" si="1349"/>
        <v>0</v>
      </c>
      <c r="Z1299" s="2978">
        <f t="shared" si="1349"/>
        <v>0</v>
      </c>
      <c r="AA1299" s="2979">
        <f t="shared" si="1349"/>
        <v>0</v>
      </c>
      <c r="AB1299" s="2978">
        <f t="shared" si="1349"/>
        <v>0</v>
      </c>
      <c r="AC1299" s="2978">
        <f t="shared" si="1349"/>
        <v>0</v>
      </c>
      <c r="AD1299" s="2978">
        <f t="shared" si="1349"/>
        <v>0</v>
      </c>
      <c r="AE1299" s="2978">
        <f t="shared" si="1349"/>
        <v>0</v>
      </c>
      <c r="AF1299" s="2978">
        <f t="shared" si="1349"/>
        <v>0</v>
      </c>
      <c r="AG1299" s="1146"/>
      <c r="AH1299" s="1145"/>
      <c r="AI1299" s="2572"/>
    </row>
    <row r="1300" spans="1:35" ht="105" x14ac:dyDescent="0.25">
      <c r="C1300" s="785" t="s">
        <v>522</v>
      </c>
      <c r="D1300" s="300"/>
      <c r="E1300" s="2497"/>
      <c r="F1300" s="2192">
        <f t="shared" ref="F1300:H1300" si="1353">F1231+F1141</f>
        <v>1000</v>
      </c>
      <c r="G1300" s="2192">
        <f t="shared" si="1353"/>
        <v>583.33333333333326</v>
      </c>
      <c r="H1300" s="2192">
        <f t="shared" si="1353"/>
        <v>270</v>
      </c>
      <c r="I1300" s="2307">
        <f t="shared" si="1338"/>
        <v>46.285714285714292</v>
      </c>
      <c r="J1300" s="2977"/>
      <c r="K1300" s="2977"/>
      <c r="L1300" s="2307"/>
      <c r="M1300" s="2307"/>
      <c r="N1300" s="2307"/>
      <c r="O1300" s="2307"/>
      <c r="P1300" s="2307"/>
      <c r="Q1300" s="2187"/>
      <c r="R1300" s="2978">
        <f t="shared" ref="R1300:AF1300" si="1354">R1231+R1141</f>
        <v>0</v>
      </c>
      <c r="S1300" s="2978">
        <f t="shared" ref="S1300:T1300" si="1355">S1231+S1141</f>
        <v>0</v>
      </c>
      <c r="T1300" s="2978">
        <f t="shared" si="1355"/>
        <v>0</v>
      </c>
      <c r="U1300" s="2978">
        <f t="shared" ref="U1300:V1300" si="1356">U1231+U1141</f>
        <v>0</v>
      </c>
      <c r="V1300" s="2978">
        <f t="shared" si="1356"/>
        <v>0</v>
      </c>
      <c r="W1300" s="2978">
        <f t="shared" ref="W1300:X1300" si="1357">W1231+W1141</f>
        <v>0</v>
      </c>
      <c r="X1300" s="2978">
        <f t="shared" si="1357"/>
        <v>0</v>
      </c>
      <c r="Y1300" s="2978">
        <f t="shared" si="1354"/>
        <v>0</v>
      </c>
      <c r="Z1300" s="2978">
        <f t="shared" si="1354"/>
        <v>0</v>
      </c>
      <c r="AA1300" s="2979">
        <f t="shared" si="1354"/>
        <v>0</v>
      </c>
      <c r="AB1300" s="2978">
        <f t="shared" si="1354"/>
        <v>0</v>
      </c>
      <c r="AC1300" s="2978">
        <f t="shared" si="1354"/>
        <v>0</v>
      </c>
      <c r="AD1300" s="2978">
        <f t="shared" si="1354"/>
        <v>0</v>
      </c>
      <c r="AE1300" s="2978">
        <f t="shared" si="1354"/>
        <v>0</v>
      </c>
      <c r="AF1300" s="2978">
        <f t="shared" si="1354"/>
        <v>0</v>
      </c>
      <c r="AG1300" s="1146"/>
      <c r="AH1300" s="1145"/>
      <c r="AI1300" s="2572"/>
    </row>
    <row r="1301" spans="1:35" ht="30" x14ac:dyDescent="0.25">
      <c r="B1301" s="364">
        <v>1</v>
      </c>
      <c r="C1301" s="785" t="s">
        <v>133</v>
      </c>
      <c r="D1301" s="300"/>
      <c r="E1301" s="2497"/>
      <c r="F1301" s="2192">
        <f t="shared" ref="F1301:H1301" si="1358">F1232+F1142</f>
        <v>43942</v>
      </c>
      <c r="G1301" s="2192">
        <f t="shared" si="1358"/>
        <v>25338.916666666664</v>
      </c>
      <c r="H1301" s="2192">
        <f t="shared" si="1358"/>
        <v>17779</v>
      </c>
      <c r="I1301" s="2307">
        <f t="shared" si="1338"/>
        <v>70.164799205438271</v>
      </c>
      <c r="J1301" s="2977"/>
      <c r="K1301" s="2977"/>
      <c r="L1301" s="2307"/>
      <c r="M1301" s="2307"/>
      <c r="N1301" s="2307"/>
      <c r="O1301" s="2307"/>
      <c r="P1301" s="2307"/>
      <c r="Q1301" s="2187"/>
      <c r="R1301" s="2978">
        <f t="shared" ref="R1301:AF1301" si="1359">R1232+R1142</f>
        <v>0</v>
      </c>
      <c r="S1301" s="2978">
        <f t="shared" ref="S1301:T1301" si="1360">S1232+S1142</f>
        <v>0</v>
      </c>
      <c r="T1301" s="2978">
        <f t="shared" si="1360"/>
        <v>0</v>
      </c>
      <c r="U1301" s="2978">
        <f t="shared" ref="U1301:V1301" si="1361">U1232+U1142</f>
        <v>0</v>
      </c>
      <c r="V1301" s="2978">
        <f t="shared" si="1361"/>
        <v>0</v>
      </c>
      <c r="W1301" s="2978">
        <f t="shared" ref="W1301:X1301" si="1362">W1232+W1142</f>
        <v>0</v>
      </c>
      <c r="X1301" s="2978">
        <f t="shared" si="1362"/>
        <v>0</v>
      </c>
      <c r="Y1301" s="2978">
        <f t="shared" si="1359"/>
        <v>0</v>
      </c>
      <c r="Z1301" s="2978">
        <f t="shared" si="1359"/>
        <v>0</v>
      </c>
      <c r="AA1301" s="2979">
        <f t="shared" si="1359"/>
        <v>0</v>
      </c>
      <c r="AB1301" s="2978">
        <f t="shared" si="1359"/>
        <v>0</v>
      </c>
      <c r="AC1301" s="2978">
        <f t="shared" si="1359"/>
        <v>0</v>
      </c>
      <c r="AD1301" s="2978">
        <f t="shared" si="1359"/>
        <v>0</v>
      </c>
      <c r="AE1301" s="2978">
        <f t="shared" si="1359"/>
        <v>0</v>
      </c>
      <c r="AF1301" s="2978">
        <f t="shared" si="1359"/>
        <v>0</v>
      </c>
      <c r="AG1301" s="1146"/>
      <c r="AH1301" s="1145"/>
      <c r="AI1301" s="2572"/>
    </row>
    <row r="1302" spans="1:35" x14ac:dyDescent="0.25">
      <c r="B1302" s="364">
        <v>1</v>
      </c>
      <c r="C1302" s="786" t="s">
        <v>232</v>
      </c>
      <c r="D1302" s="300"/>
      <c r="E1302" s="2497"/>
      <c r="F1302" s="2192">
        <f t="shared" ref="F1302:H1302" si="1363">F1233+F1143</f>
        <v>40959</v>
      </c>
      <c r="G1302" s="2192">
        <f t="shared" si="1363"/>
        <v>23892.749999999996</v>
      </c>
      <c r="H1302" s="2192">
        <f t="shared" si="1363"/>
        <v>16909</v>
      </c>
      <c r="I1302" s="2307">
        <f t="shared" si="1338"/>
        <v>70.770421989934192</v>
      </c>
      <c r="J1302" s="2977"/>
      <c r="K1302" s="2977"/>
      <c r="L1302" s="2307"/>
      <c r="M1302" s="2307"/>
      <c r="N1302" s="2307"/>
      <c r="O1302" s="2307"/>
      <c r="P1302" s="2307"/>
      <c r="Q1302" s="2187"/>
      <c r="R1302" s="2978">
        <f t="shared" ref="R1302:AF1302" si="1364">R1233+R1143</f>
        <v>0</v>
      </c>
      <c r="S1302" s="2978">
        <f t="shared" ref="S1302:T1302" si="1365">S1233+S1143</f>
        <v>0</v>
      </c>
      <c r="T1302" s="2978">
        <f t="shared" si="1365"/>
        <v>0</v>
      </c>
      <c r="U1302" s="2978">
        <f t="shared" ref="U1302:V1302" si="1366">U1233+U1143</f>
        <v>0</v>
      </c>
      <c r="V1302" s="2978">
        <f t="shared" si="1366"/>
        <v>0</v>
      </c>
      <c r="W1302" s="2978">
        <f t="shared" ref="W1302:X1302" si="1367">W1233+W1143</f>
        <v>0</v>
      </c>
      <c r="X1302" s="2978">
        <f t="shared" si="1367"/>
        <v>0</v>
      </c>
      <c r="Y1302" s="2978">
        <f t="shared" si="1364"/>
        <v>0</v>
      </c>
      <c r="Z1302" s="2978">
        <f t="shared" si="1364"/>
        <v>0</v>
      </c>
      <c r="AA1302" s="2979">
        <f t="shared" si="1364"/>
        <v>0</v>
      </c>
      <c r="AB1302" s="2978">
        <f t="shared" si="1364"/>
        <v>0</v>
      </c>
      <c r="AC1302" s="2978">
        <f t="shared" si="1364"/>
        <v>0</v>
      </c>
      <c r="AD1302" s="2978">
        <f t="shared" si="1364"/>
        <v>0</v>
      </c>
      <c r="AE1302" s="2978">
        <f t="shared" si="1364"/>
        <v>0</v>
      </c>
      <c r="AF1302" s="2978">
        <f t="shared" si="1364"/>
        <v>0</v>
      </c>
      <c r="AG1302" s="1146"/>
      <c r="AH1302" s="1145"/>
      <c r="AI1302" s="2572"/>
    </row>
    <row r="1303" spans="1:35" ht="45" x14ac:dyDescent="0.25">
      <c r="B1303" s="364">
        <v>1</v>
      </c>
      <c r="C1303" s="787" t="s">
        <v>523</v>
      </c>
      <c r="D1303" s="300"/>
      <c r="E1303" s="2497"/>
      <c r="F1303" s="2192">
        <f>F1234+F1144</f>
        <v>1630</v>
      </c>
      <c r="G1303" s="2192">
        <f>G1234+G1144</f>
        <v>950.83333333333337</v>
      </c>
      <c r="H1303" s="2192">
        <f>H1234+H1144</f>
        <v>642</v>
      </c>
      <c r="I1303" s="2307">
        <f t="shared" si="1338"/>
        <v>67.519719544259416</v>
      </c>
      <c r="J1303" s="2977"/>
      <c r="K1303" s="2977"/>
      <c r="L1303" s="2307"/>
      <c r="M1303" s="2307"/>
      <c r="N1303" s="2307"/>
      <c r="O1303" s="2307"/>
      <c r="P1303" s="2307"/>
      <c r="Q1303" s="2187"/>
      <c r="R1303" s="2978">
        <f t="shared" ref="R1303:AF1303" si="1368">R1234+R1144</f>
        <v>0</v>
      </c>
      <c r="S1303" s="2978">
        <f t="shared" ref="S1303:T1303" si="1369">S1234+S1144</f>
        <v>0</v>
      </c>
      <c r="T1303" s="2978">
        <f t="shared" si="1369"/>
        <v>0</v>
      </c>
      <c r="U1303" s="2978">
        <f t="shared" ref="U1303:V1303" si="1370">U1234+U1144</f>
        <v>0</v>
      </c>
      <c r="V1303" s="2978">
        <f t="shared" si="1370"/>
        <v>0</v>
      </c>
      <c r="W1303" s="2978">
        <f t="shared" ref="W1303:X1303" si="1371">W1234+W1144</f>
        <v>0</v>
      </c>
      <c r="X1303" s="2978">
        <f t="shared" si="1371"/>
        <v>0</v>
      </c>
      <c r="Y1303" s="2978">
        <f t="shared" si="1368"/>
        <v>0</v>
      </c>
      <c r="Z1303" s="2978">
        <f t="shared" si="1368"/>
        <v>0</v>
      </c>
      <c r="AA1303" s="2979">
        <f t="shared" si="1368"/>
        <v>0</v>
      </c>
      <c r="AB1303" s="2978">
        <f t="shared" si="1368"/>
        <v>0</v>
      </c>
      <c r="AC1303" s="2978">
        <f t="shared" si="1368"/>
        <v>0</v>
      </c>
      <c r="AD1303" s="2978">
        <f t="shared" si="1368"/>
        <v>0</v>
      </c>
      <c r="AE1303" s="2978">
        <f t="shared" si="1368"/>
        <v>0</v>
      </c>
      <c r="AF1303" s="2978">
        <f t="shared" si="1368"/>
        <v>0</v>
      </c>
      <c r="AG1303" s="1146"/>
      <c r="AH1303" s="1145"/>
      <c r="AI1303" s="2572"/>
    </row>
    <row r="1304" spans="1:35" ht="75" x14ac:dyDescent="0.25">
      <c r="C1304" s="787" t="s">
        <v>592</v>
      </c>
      <c r="D1304" s="300"/>
      <c r="E1304" s="2497"/>
      <c r="F1304" s="2192">
        <f>F1235+F1145</f>
        <v>1353</v>
      </c>
      <c r="G1304" s="2192">
        <f t="shared" ref="G1304:H1304" si="1372">G1235+G1145</f>
        <v>495.33333333333331</v>
      </c>
      <c r="H1304" s="2192">
        <f t="shared" si="1372"/>
        <v>228</v>
      </c>
      <c r="I1304" s="2307">
        <f t="shared" si="1338"/>
        <v>46.029609690444147</v>
      </c>
      <c r="J1304" s="2977"/>
      <c r="K1304" s="2977"/>
      <c r="L1304" s="2307"/>
      <c r="M1304" s="2307"/>
      <c r="N1304" s="2307"/>
      <c r="O1304" s="2307"/>
      <c r="P1304" s="2307"/>
      <c r="Q1304" s="2187"/>
      <c r="R1304" s="2978"/>
      <c r="S1304" s="2978"/>
      <c r="T1304" s="2978"/>
      <c r="U1304" s="2978"/>
      <c r="V1304" s="2978"/>
      <c r="W1304" s="2978"/>
      <c r="X1304" s="2978"/>
      <c r="Y1304" s="2978"/>
      <c r="Z1304" s="2978"/>
      <c r="AA1304" s="2979"/>
      <c r="AB1304" s="2978"/>
      <c r="AC1304" s="2978"/>
      <c r="AD1304" s="2978"/>
      <c r="AE1304" s="2978"/>
      <c r="AF1304" s="2978"/>
      <c r="AG1304" s="1146"/>
      <c r="AH1304" s="1145"/>
      <c r="AI1304" s="2572"/>
    </row>
    <row r="1305" spans="1:35" ht="31.5" x14ac:dyDescent="0.25">
      <c r="B1305" s="364">
        <v>1</v>
      </c>
      <c r="C1305" s="790" t="s">
        <v>201</v>
      </c>
      <c r="D1305" s="300"/>
      <c r="E1305" s="2497"/>
      <c r="F1305" s="2192"/>
      <c r="G1305" s="2981"/>
      <c r="H1305" s="2981"/>
      <c r="I1305" s="2307"/>
      <c r="J1305" s="2977"/>
      <c r="K1305" s="2977"/>
      <c r="L1305" s="2307"/>
      <c r="M1305" s="2307"/>
      <c r="N1305" s="2307"/>
      <c r="O1305" s="2307"/>
      <c r="P1305" s="2307"/>
      <c r="Q1305" s="2187"/>
      <c r="R1305" s="2978"/>
      <c r="S1305" s="2978"/>
      <c r="T1305" s="2978"/>
      <c r="U1305" s="2978"/>
      <c r="V1305" s="2978"/>
      <c r="W1305" s="2978"/>
      <c r="X1305" s="2978"/>
      <c r="Y1305" s="2978"/>
      <c r="Z1305" s="2978"/>
      <c r="AA1305" s="2979"/>
      <c r="AB1305" s="2978"/>
      <c r="AC1305" s="2978"/>
      <c r="AD1305" s="2978"/>
      <c r="AE1305" s="2978"/>
      <c r="AF1305" s="2978"/>
      <c r="AG1305" s="1146"/>
      <c r="AH1305" s="1145"/>
      <c r="AI1305" s="2572"/>
    </row>
    <row r="1306" spans="1:35" ht="105" x14ac:dyDescent="0.25">
      <c r="B1306" s="364">
        <v>1</v>
      </c>
      <c r="C1306" s="784" t="s">
        <v>593</v>
      </c>
      <c r="D1306" s="300"/>
      <c r="E1306" s="2497"/>
      <c r="F1306" s="2192">
        <f>F1237+F1147</f>
        <v>6765</v>
      </c>
      <c r="G1306" s="2192">
        <f>G1237+G1147</f>
        <v>3946.2500000000005</v>
      </c>
      <c r="H1306" s="2192">
        <f>H1237+H1147</f>
        <v>1848</v>
      </c>
      <c r="I1306" s="2307">
        <f>H1306/G1306*100</f>
        <v>46.829268292682926</v>
      </c>
      <c r="J1306" s="2977"/>
      <c r="K1306" s="2977"/>
      <c r="L1306" s="2307"/>
      <c r="M1306" s="2307"/>
      <c r="N1306" s="2307"/>
      <c r="O1306" s="2307"/>
      <c r="P1306" s="2307"/>
      <c r="Q1306" s="2187"/>
      <c r="R1306" s="2978">
        <f t="shared" ref="R1306:AF1306" si="1373">R1237+R1147</f>
        <v>14417.90625</v>
      </c>
      <c r="S1306" s="2978">
        <f t="shared" ref="S1306:T1306" si="1374">S1237+S1147</f>
        <v>14417.90625</v>
      </c>
      <c r="T1306" s="2978">
        <f t="shared" si="1374"/>
        <v>14417.90625</v>
      </c>
      <c r="U1306" s="2978">
        <f t="shared" ref="U1306:V1306" si="1375">U1237+U1147</f>
        <v>14417.90625</v>
      </c>
      <c r="V1306" s="2978">
        <f t="shared" si="1375"/>
        <v>14417.90625</v>
      </c>
      <c r="W1306" s="2978">
        <f t="shared" ref="W1306:X1306" si="1376">W1237+W1147</f>
        <v>14417.90625</v>
      </c>
      <c r="X1306" s="2978">
        <f t="shared" si="1376"/>
        <v>14417.90625</v>
      </c>
      <c r="Y1306" s="2978">
        <f t="shared" si="1373"/>
        <v>8410.4453125</v>
      </c>
      <c r="Z1306" s="2978">
        <f t="shared" si="1373"/>
        <v>3938.5499999999997</v>
      </c>
      <c r="AA1306" s="2979">
        <f t="shared" si="1373"/>
        <v>0</v>
      </c>
      <c r="AB1306" s="2978">
        <f t="shared" si="1373"/>
        <v>0</v>
      </c>
      <c r="AC1306" s="2978">
        <f t="shared" si="1373"/>
        <v>-4471.8953125000007</v>
      </c>
      <c r="AD1306" s="2978">
        <f t="shared" si="1373"/>
        <v>0</v>
      </c>
      <c r="AE1306" s="2978">
        <f t="shared" si="1373"/>
        <v>0</v>
      </c>
      <c r="AF1306" s="2978">
        <f t="shared" si="1373"/>
        <v>3938.5499999999997</v>
      </c>
      <c r="AG1306" s="1146"/>
      <c r="AH1306" s="1145"/>
      <c r="AI1306" s="2572"/>
    </row>
    <row r="1307" spans="1:35" ht="45" x14ac:dyDescent="0.25">
      <c r="B1307" s="364">
        <v>1</v>
      </c>
      <c r="C1307" s="785" t="s">
        <v>525</v>
      </c>
      <c r="D1307" s="300"/>
      <c r="E1307" s="2497"/>
      <c r="F1307" s="2192">
        <f t="shared" ref="F1307:H1307" si="1377">F1238+F1148</f>
        <v>16916</v>
      </c>
      <c r="G1307" s="2192">
        <f t="shared" si="1377"/>
        <v>9867.6666666666661</v>
      </c>
      <c r="H1307" s="2192">
        <f t="shared" si="1377"/>
        <v>8879</v>
      </c>
      <c r="I1307" s="2307">
        <f>H1307/G1307*100</f>
        <v>89.98074519474379</v>
      </c>
      <c r="J1307" s="2977"/>
      <c r="K1307" s="2977"/>
      <c r="L1307" s="2307"/>
      <c r="M1307" s="2307"/>
      <c r="N1307" s="2307"/>
      <c r="O1307" s="2307"/>
      <c r="P1307" s="2307"/>
      <c r="Q1307" s="2187"/>
      <c r="R1307" s="2978">
        <f t="shared" ref="R1307:AF1307" si="1378">R1238+R1148</f>
        <v>65155.690021662092</v>
      </c>
      <c r="S1307" s="2978">
        <f t="shared" ref="S1307:T1307" si="1379">S1238+S1148</f>
        <v>65155.690021662092</v>
      </c>
      <c r="T1307" s="2978">
        <f t="shared" si="1379"/>
        <v>65155.690021662092</v>
      </c>
      <c r="U1307" s="2978">
        <f t="shared" ref="U1307:V1307" si="1380">U1238+U1148</f>
        <v>65155.690021662092</v>
      </c>
      <c r="V1307" s="2978">
        <f t="shared" si="1380"/>
        <v>65155.690021662092</v>
      </c>
      <c r="W1307" s="2978">
        <f t="shared" ref="W1307:X1307" si="1381">W1238+W1148</f>
        <v>65155.690021662092</v>
      </c>
      <c r="X1307" s="2978">
        <f t="shared" si="1381"/>
        <v>65155.690021662092</v>
      </c>
      <c r="Y1307" s="2978">
        <f t="shared" si="1378"/>
        <v>38007.485845969553</v>
      </c>
      <c r="Z1307" s="2978">
        <f t="shared" si="1378"/>
        <v>29101.485020000004</v>
      </c>
      <c r="AA1307" s="2979">
        <f t="shared" si="1378"/>
        <v>0</v>
      </c>
      <c r="AB1307" s="2978">
        <f t="shared" si="1378"/>
        <v>0</v>
      </c>
      <c r="AC1307" s="2978">
        <f t="shared" si="1378"/>
        <v>-8906.0008259695533</v>
      </c>
      <c r="AD1307" s="2978">
        <f t="shared" si="1378"/>
        <v>0</v>
      </c>
      <c r="AE1307" s="2978">
        <f t="shared" si="1378"/>
        <v>-108.34501</v>
      </c>
      <c r="AF1307" s="2978">
        <f t="shared" si="1378"/>
        <v>28993.140010000003</v>
      </c>
      <c r="AG1307" s="1146"/>
      <c r="AH1307" s="1145"/>
      <c r="AI1307" s="2572"/>
    </row>
    <row r="1308" spans="1:35" ht="30" x14ac:dyDescent="0.25">
      <c r="B1308" s="364">
        <v>1</v>
      </c>
      <c r="C1308" s="785" t="s">
        <v>285</v>
      </c>
      <c r="D1308" s="300"/>
      <c r="E1308" s="2497"/>
      <c r="F1308" s="2192">
        <f t="shared" ref="F1308:H1308" si="1382">F1239+F1149</f>
        <v>9268</v>
      </c>
      <c r="G1308" s="2192">
        <f t="shared" si="1382"/>
        <v>5406.333333333333</v>
      </c>
      <c r="H1308" s="2192">
        <f t="shared" si="1382"/>
        <v>5527</v>
      </c>
      <c r="I1308" s="2307">
        <f>H1308/G1308*100</f>
        <v>102.23195018188545</v>
      </c>
      <c r="J1308" s="2977"/>
      <c r="K1308" s="2977"/>
      <c r="L1308" s="2307"/>
      <c r="M1308" s="2307"/>
      <c r="N1308" s="2307"/>
      <c r="O1308" s="2307"/>
      <c r="P1308" s="2307"/>
      <c r="Q1308" s="2187"/>
      <c r="R1308" s="2978">
        <f t="shared" ref="R1308:AF1308" si="1383">R1239+R1149</f>
        <v>42032.155162372495</v>
      </c>
      <c r="S1308" s="2978">
        <f t="shared" ref="S1308:T1308" si="1384">S1239+S1149</f>
        <v>42032.155162372495</v>
      </c>
      <c r="T1308" s="2978">
        <f t="shared" si="1384"/>
        <v>42032.155162372495</v>
      </c>
      <c r="U1308" s="2978">
        <f t="shared" ref="U1308:V1308" si="1385">U1239+U1149</f>
        <v>42032.155162372495</v>
      </c>
      <c r="V1308" s="2978">
        <f t="shared" si="1385"/>
        <v>42032.155162372495</v>
      </c>
      <c r="W1308" s="2978">
        <f t="shared" ref="W1308:X1308" si="1386">W1239+W1149</f>
        <v>42032.155162372495</v>
      </c>
      <c r="X1308" s="2978">
        <f t="shared" si="1386"/>
        <v>42032.155162372495</v>
      </c>
      <c r="Y1308" s="2978">
        <f t="shared" si="1383"/>
        <v>24518.757178050622</v>
      </c>
      <c r="Z1308" s="2978">
        <f t="shared" si="1383"/>
        <v>20614.699520000002</v>
      </c>
      <c r="AA1308" s="2979">
        <f t="shared" si="1383"/>
        <v>0</v>
      </c>
      <c r="AB1308" s="2978">
        <f t="shared" si="1383"/>
        <v>0</v>
      </c>
      <c r="AC1308" s="2978">
        <f t="shared" si="1383"/>
        <v>-3904.0576580506213</v>
      </c>
      <c r="AD1308" s="2978">
        <f t="shared" si="1383"/>
        <v>0</v>
      </c>
      <c r="AE1308" s="2978">
        <f t="shared" si="1383"/>
        <v>-108.34501</v>
      </c>
      <c r="AF1308" s="2978">
        <f t="shared" si="1383"/>
        <v>20506.354510000005</v>
      </c>
      <c r="AG1308" s="1146"/>
      <c r="AH1308" s="1145"/>
      <c r="AI1308" s="2572"/>
    </row>
    <row r="1309" spans="1:35" ht="30" x14ac:dyDescent="0.25">
      <c r="B1309" s="364">
        <v>1</v>
      </c>
      <c r="C1309" s="785" t="s">
        <v>526</v>
      </c>
      <c r="D1309" s="300"/>
      <c r="E1309" s="2497"/>
      <c r="F1309" s="2192">
        <f t="shared" ref="F1309:H1309" si="1387">F1240+F1150</f>
        <v>8090</v>
      </c>
      <c r="G1309" s="2192">
        <f t="shared" si="1387"/>
        <v>4719.1666666666661</v>
      </c>
      <c r="H1309" s="2192">
        <f t="shared" si="1387"/>
        <v>4659</v>
      </c>
      <c r="I1309" s="2307">
        <f>H1309/G1309*100</f>
        <v>98.725057390075946</v>
      </c>
      <c r="J1309" s="2977"/>
      <c r="K1309" s="2977"/>
      <c r="L1309" s="2307"/>
      <c r="M1309" s="2307"/>
      <c r="N1309" s="2307"/>
      <c r="O1309" s="2307"/>
      <c r="P1309" s="2307"/>
      <c r="Q1309" s="2187"/>
      <c r="R1309" s="2978">
        <f t="shared" ref="R1309:AF1309" si="1388">R1240+R1150</f>
        <v>38442.151337303701</v>
      </c>
      <c r="S1309" s="2978">
        <f t="shared" ref="S1309:T1309" si="1389">S1240+S1150</f>
        <v>38442.151337303701</v>
      </c>
      <c r="T1309" s="2978">
        <f t="shared" si="1389"/>
        <v>38442.151337303701</v>
      </c>
      <c r="U1309" s="2978">
        <f t="shared" ref="U1309:V1309" si="1390">U1240+U1150</f>
        <v>38442.151337303701</v>
      </c>
      <c r="V1309" s="2978">
        <f t="shared" si="1390"/>
        <v>38442.151337303701</v>
      </c>
      <c r="W1309" s="2978">
        <f t="shared" ref="W1309:X1309" si="1391">W1240+W1150</f>
        <v>38442.151337303701</v>
      </c>
      <c r="X1309" s="2978">
        <f t="shared" si="1391"/>
        <v>38442.151337303701</v>
      </c>
      <c r="Y1309" s="2978">
        <f t="shared" si="1388"/>
        <v>22424.588280093823</v>
      </c>
      <c r="Z1309" s="2978">
        <f t="shared" si="1388"/>
        <v>18052.790030000004</v>
      </c>
      <c r="AA1309" s="2979">
        <f t="shared" si="1388"/>
        <v>0</v>
      </c>
      <c r="AB1309" s="2978">
        <f t="shared" si="1388"/>
        <v>0</v>
      </c>
      <c r="AC1309" s="2978">
        <f t="shared" si="1388"/>
        <v>-4371.7982500938215</v>
      </c>
      <c r="AD1309" s="2978">
        <f t="shared" si="1388"/>
        <v>0</v>
      </c>
      <c r="AE1309" s="2978">
        <f t="shared" si="1388"/>
        <v>-14.70018</v>
      </c>
      <c r="AF1309" s="2978">
        <f t="shared" si="1388"/>
        <v>18038.089850000004</v>
      </c>
      <c r="AG1309" s="1146"/>
      <c r="AH1309" s="1145"/>
      <c r="AI1309" s="2572"/>
    </row>
    <row r="1310" spans="1:35" ht="60" x14ac:dyDescent="0.25">
      <c r="B1310" s="364">
        <v>1</v>
      </c>
      <c r="C1310" s="785" t="s">
        <v>548</v>
      </c>
      <c r="D1310" s="300"/>
      <c r="E1310" s="2497"/>
      <c r="F1310" s="2192">
        <f t="shared" ref="F1310:H1310" si="1392">F1241+F1151</f>
        <v>0</v>
      </c>
      <c r="G1310" s="2192">
        <f t="shared" si="1392"/>
        <v>0</v>
      </c>
      <c r="H1310" s="2192">
        <f t="shared" si="1392"/>
        <v>0</v>
      </c>
      <c r="I1310" s="2307"/>
      <c r="J1310" s="2977"/>
      <c r="K1310" s="2977"/>
      <c r="L1310" s="2307"/>
      <c r="M1310" s="2307"/>
      <c r="N1310" s="2307"/>
      <c r="O1310" s="2307"/>
      <c r="P1310" s="2307"/>
      <c r="Q1310" s="2187"/>
      <c r="R1310" s="2978">
        <f t="shared" ref="R1310:AF1310" si="1393">R1241+R1151</f>
        <v>0</v>
      </c>
      <c r="S1310" s="2978">
        <f t="shared" ref="S1310:T1310" si="1394">S1241+S1151</f>
        <v>0</v>
      </c>
      <c r="T1310" s="2978">
        <f t="shared" si="1394"/>
        <v>0</v>
      </c>
      <c r="U1310" s="2978">
        <f t="shared" ref="U1310:V1310" si="1395">U1241+U1151</f>
        <v>0</v>
      </c>
      <c r="V1310" s="2978">
        <f t="shared" si="1395"/>
        <v>0</v>
      </c>
      <c r="W1310" s="2978">
        <f t="shared" ref="W1310:X1310" si="1396">W1241+W1151</f>
        <v>0</v>
      </c>
      <c r="X1310" s="2978">
        <f t="shared" si="1396"/>
        <v>0</v>
      </c>
      <c r="Y1310" s="2978">
        <f t="shared" si="1393"/>
        <v>0</v>
      </c>
      <c r="Z1310" s="2978">
        <f t="shared" si="1393"/>
        <v>0</v>
      </c>
      <c r="AA1310" s="2979">
        <f t="shared" si="1393"/>
        <v>0</v>
      </c>
      <c r="AB1310" s="2978">
        <f t="shared" si="1393"/>
        <v>0</v>
      </c>
      <c r="AC1310" s="2978">
        <f t="shared" si="1393"/>
        <v>0</v>
      </c>
      <c r="AD1310" s="2978">
        <f t="shared" si="1393"/>
        <v>0</v>
      </c>
      <c r="AE1310" s="2978">
        <f t="shared" si="1393"/>
        <v>0</v>
      </c>
      <c r="AF1310" s="2978">
        <f t="shared" si="1393"/>
        <v>0</v>
      </c>
      <c r="AG1310" s="1146"/>
      <c r="AH1310" s="1145"/>
      <c r="AI1310" s="2572"/>
    </row>
    <row r="1311" spans="1:35" ht="45" x14ac:dyDescent="0.25">
      <c r="A1311" s="364">
        <v>1</v>
      </c>
      <c r="B1311" s="364">
        <v>1</v>
      </c>
      <c r="C1311" s="784" t="s">
        <v>527</v>
      </c>
      <c r="D1311" s="301"/>
      <c r="E1311" s="2497"/>
      <c r="F1311" s="2192">
        <f t="shared" ref="F1311:H1312" si="1397">F1242+F1152</f>
        <v>1032</v>
      </c>
      <c r="G1311" s="2192">
        <f t="shared" si="1397"/>
        <v>602</v>
      </c>
      <c r="H1311" s="2192">
        <f t="shared" si="1397"/>
        <v>733</v>
      </c>
      <c r="I1311" s="2307">
        <f>H1311/G1311*100</f>
        <v>121.76079734219269</v>
      </c>
      <c r="J1311" s="2977"/>
      <c r="K1311" s="2977"/>
      <c r="L1311" s="2307"/>
      <c r="M1311" s="2307"/>
      <c r="N1311" s="2307"/>
      <c r="O1311" s="2307"/>
      <c r="P1311" s="2307"/>
      <c r="Q1311" s="2187"/>
      <c r="R1311" s="2978">
        <f t="shared" ref="R1311:AF1311" si="1398">R1242+R1152</f>
        <v>2320.49379</v>
      </c>
      <c r="S1311" s="2978">
        <f t="shared" ref="S1311:T1311" si="1399">S1242+S1152</f>
        <v>2320.49379</v>
      </c>
      <c r="T1311" s="2978">
        <f t="shared" si="1399"/>
        <v>2320.49379</v>
      </c>
      <c r="U1311" s="2978">
        <f t="shared" ref="U1311:V1311" si="1400">U1242+U1152</f>
        <v>2320.49379</v>
      </c>
      <c r="V1311" s="2978">
        <f t="shared" si="1400"/>
        <v>2320.49379</v>
      </c>
      <c r="W1311" s="2978">
        <f t="shared" ref="W1311:X1311" si="1401">W1242+W1152</f>
        <v>2320.49379</v>
      </c>
      <c r="X1311" s="2978">
        <f t="shared" si="1401"/>
        <v>2320.49379</v>
      </c>
      <c r="Y1311" s="2978">
        <f t="shared" si="1398"/>
        <v>1353.6213775000001</v>
      </c>
      <c r="Z1311" s="2978">
        <f t="shared" si="1398"/>
        <v>1394.57394</v>
      </c>
      <c r="AA1311" s="2979">
        <f t="shared" si="1398"/>
        <v>0</v>
      </c>
      <c r="AB1311" s="2978">
        <f t="shared" si="1398"/>
        <v>0</v>
      </c>
      <c r="AC1311" s="2978">
        <f t="shared" si="1398"/>
        <v>40.952562499999942</v>
      </c>
      <c r="AD1311" s="2978">
        <f t="shared" si="1398"/>
        <v>0</v>
      </c>
      <c r="AE1311" s="2978">
        <f t="shared" si="1398"/>
        <v>-10.109260000000001</v>
      </c>
      <c r="AF1311" s="2978">
        <f t="shared" si="1398"/>
        <v>1384.46468</v>
      </c>
      <c r="AG1311" s="1146"/>
      <c r="AH1311" s="1145"/>
      <c r="AI1311" s="2572"/>
    </row>
    <row r="1312" spans="1:35" ht="30" x14ac:dyDescent="0.25">
      <c r="B1312" s="364">
        <v>1</v>
      </c>
      <c r="C1312" s="785" t="s">
        <v>528</v>
      </c>
      <c r="D1312" s="301"/>
      <c r="E1312" s="2497"/>
      <c r="F1312" s="2192">
        <f t="shared" si="1397"/>
        <v>0</v>
      </c>
      <c r="G1312" s="2192">
        <f t="shared" si="1397"/>
        <v>0</v>
      </c>
      <c r="H1312" s="2192">
        <f t="shared" si="1397"/>
        <v>0</v>
      </c>
      <c r="I1312" s="2307"/>
      <c r="J1312" s="2977"/>
      <c r="K1312" s="2977"/>
      <c r="L1312" s="2307"/>
      <c r="M1312" s="2307"/>
      <c r="N1312" s="2307"/>
      <c r="O1312" s="2307"/>
      <c r="P1312" s="2307"/>
      <c r="Q1312" s="2187"/>
      <c r="R1312" s="2978">
        <f t="shared" ref="R1312:AF1312" si="1402">R1243+R1153</f>
        <v>0</v>
      </c>
      <c r="S1312" s="2978">
        <f t="shared" ref="S1312:T1312" si="1403">S1243+S1153</f>
        <v>0</v>
      </c>
      <c r="T1312" s="2978">
        <f t="shared" si="1403"/>
        <v>0</v>
      </c>
      <c r="U1312" s="2978">
        <f t="shared" ref="U1312:V1312" si="1404">U1243+U1153</f>
        <v>0</v>
      </c>
      <c r="V1312" s="2978">
        <f t="shared" si="1404"/>
        <v>0</v>
      </c>
      <c r="W1312" s="2978">
        <f t="shared" ref="W1312:X1312" si="1405">W1243+W1153</f>
        <v>0</v>
      </c>
      <c r="X1312" s="2978">
        <f t="shared" si="1405"/>
        <v>0</v>
      </c>
      <c r="Y1312" s="2978">
        <f t="shared" si="1402"/>
        <v>0</v>
      </c>
      <c r="Z1312" s="2978">
        <f t="shared" si="1402"/>
        <v>0</v>
      </c>
      <c r="AA1312" s="2979">
        <f t="shared" si="1402"/>
        <v>0</v>
      </c>
      <c r="AB1312" s="2978">
        <f t="shared" si="1402"/>
        <v>0</v>
      </c>
      <c r="AC1312" s="2978">
        <f t="shared" si="1402"/>
        <v>0</v>
      </c>
      <c r="AD1312" s="2978">
        <f t="shared" si="1402"/>
        <v>0</v>
      </c>
      <c r="AE1312" s="2978">
        <f t="shared" si="1402"/>
        <v>0</v>
      </c>
      <c r="AF1312" s="2978">
        <f t="shared" si="1402"/>
        <v>0</v>
      </c>
      <c r="AG1312" s="2982"/>
      <c r="AH1312" s="1145"/>
      <c r="AI1312" s="2572"/>
    </row>
    <row r="1313" spans="1:35" ht="45" x14ac:dyDescent="0.25">
      <c r="B1313" s="364">
        <v>1</v>
      </c>
      <c r="C1313" s="785" t="s">
        <v>529</v>
      </c>
      <c r="D1313" s="301"/>
      <c r="E1313" s="2497"/>
      <c r="F1313" s="2192">
        <f>F1244+F1154</f>
        <v>14</v>
      </c>
      <c r="G1313" s="2192">
        <f t="shared" ref="G1313:H1313" si="1406">G1244+G1154</f>
        <v>8.1666666666666679</v>
      </c>
      <c r="H1313" s="2192">
        <f t="shared" si="1406"/>
        <v>7</v>
      </c>
      <c r="I1313" s="2307">
        <f t="shared" ref="I1313:I1319" si="1407">H1313/G1313*100</f>
        <v>85.714285714285694</v>
      </c>
      <c r="J1313" s="2977"/>
      <c r="K1313" s="2977"/>
      <c r="L1313" s="2307"/>
      <c r="M1313" s="2307"/>
      <c r="N1313" s="2307"/>
      <c r="O1313" s="2307"/>
      <c r="P1313" s="2307"/>
      <c r="Q1313" s="2187"/>
      <c r="R1313" s="2978">
        <f t="shared" ref="R1313:AF1313" si="1408">R1244+R1154</f>
        <v>121.73383897920002</v>
      </c>
      <c r="S1313" s="2978">
        <f t="shared" ref="S1313:T1313" si="1409">S1244+S1154</f>
        <v>121.73383897920002</v>
      </c>
      <c r="T1313" s="2978">
        <f t="shared" si="1409"/>
        <v>121.73383897920002</v>
      </c>
      <c r="U1313" s="2978">
        <f t="shared" ref="U1313:V1313" si="1410">U1244+U1154</f>
        <v>121.73383897920002</v>
      </c>
      <c r="V1313" s="2978">
        <f t="shared" si="1410"/>
        <v>121.73383897920002</v>
      </c>
      <c r="W1313" s="2978">
        <f t="shared" ref="W1313:X1313" si="1411">W1244+W1154</f>
        <v>121.73383897920002</v>
      </c>
      <c r="X1313" s="2978">
        <f t="shared" si="1411"/>
        <v>121.73383897920002</v>
      </c>
      <c r="Y1313" s="2978">
        <f t="shared" si="1408"/>
        <v>71.0114060712</v>
      </c>
      <c r="Z1313" s="2978">
        <f t="shared" si="1408"/>
        <v>60.528510000000004</v>
      </c>
      <c r="AA1313" s="2979">
        <f t="shared" si="1408"/>
        <v>0</v>
      </c>
      <c r="AB1313" s="2978">
        <f t="shared" si="1408"/>
        <v>0</v>
      </c>
      <c r="AC1313" s="2978">
        <f t="shared" si="1408"/>
        <v>-10.482896071199995</v>
      </c>
      <c r="AD1313" s="2978">
        <f t="shared" si="1408"/>
        <v>0</v>
      </c>
      <c r="AE1313" s="2978">
        <f t="shared" si="1408"/>
        <v>0</v>
      </c>
      <c r="AF1313" s="2978">
        <f t="shared" si="1408"/>
        <v>60.528510000000004</v>
      </c>
      <c r="AG1313" s="2982"/>
      <c r="AH1313" s="1145"/>
      <c r="AI1313" s="2572"/>
    </row>
    <row r="1314" spans="1:35" ht="30" x14ac:dyDescent="0.25">
      <c r="A1314" s="364">
        <v>1</v>
      </c>
      <c r="B1314" s="364">
        <v>1</v>
      </c>
      <c r="C1314" s="785" t="s">
        <v>530</v>
      </c>
      <c r="D1314" s="301"/>
      <c r="E1314" s="2497"/>
      <c r="F1314" s="2192">
        <f t="shared" ref="F1314:H1314" si="1412">F1245+F1155</f>
        <v>132</v>
      </c>
      <c r="G1314" s="2192">
        <f t="shared" si="1412"/>
        <v>77</v>
      </c>
      <c r="H1314" s="2192">
        <f t="shared" si="1412"/>
        <v>128</v>
      </c>
      <c r="I1314" s="2307">
        <f t="shared" si="1407"/>
        <v>166.23376623376623</v>
      </c>
      <c r="J1314" s="2977"/>
      <c r="K1314" s="2977"/>
      <c r="L1314" s="2307"/>
      <c r="M1314" s="2307"/>
      <c r="N1314" s="2307"/>
      <c r="O1314" s="2307"/>
      <c r="P1314" s="2307"/>
      <c r="Q1314" s="2187"/>
      <c r="R1314" s="2978">
        <f t="shared" ref="R1314:AF1314" si="1413">R1245+R1155</f>
        <v>1147.7761960896003</v>
      </c>
      <c r="S1314" s="2978">
        <f t="shared" ref="S1314:T1314" si="1414">S1245+S1155</f>
        <v>1147.7761960896003</v>
      </c>
      <c r="T1314" s="2978">
        <f t="shared" si="1414"/>
        <v>1147.7761960896003</v>
      </c>
      <c r="U1314" s="2978">
        <f t="shared" ref="U1314:V1314" si="1415">U1245+U1155</f>
        <v>1147.7761960896003</v>
      </c>
      <c r="V1314" s="2978">
        <f t="shared" si="1415"/>
        <v>1147.7761960896003</v>
      </c>
      <c r="W1314" s="2978">
        <f t="shared" ref="W1314:X1314" si="1416">W1245+W1155</f>
        <v>1147.7761960896003</v>
      </c>
      <c r="X1314" s="2978">
        <f t="shared" si="1416"/>
        <v>1147.7761960896003</v>
      </c>
      <c r="Y1314" s="2978">
        <f t="shared" si="1413"/>
        <v>669.53611438560017</v>
      </c>
      <c r="Z1314" s="2978">
        <f t="shared" si="1413"/>
        <v>1106.8070400000001</v>
      </c>
      <c r="AA1314" s="2979">
        <f t="shared" si="1413"/>
        <v>0</v>
      </c>
      <c r="AB1314" s="2978">
        <f t="shared" si="1413"/>
        <v>0</v>
      </c>
      <c r="AC1314" s="2978">
        <f t="shared" si="1413"/>
        <v>437.27092561439997</v>
      </c>
      <c r="AD1314" s="2978">
        <f t="shared" si="1413"/>
        <v>0</v>
      </c>
      <c r="AE1314" s="2978">
        <f t="shared" si="1413"/>
        <v>-83.535570000000007</v>
      </c>
      <c r="AF1314" s="2978">
        <f t="shared" si="1413"/>
        <v>1023.2714700000001</v>
      </c>
      <c r="AG1314" s="1146"/>
      <c r="AH1314" s="1145"/>
      <c r="AI1314" s="2572"/>
    </row>
    <row r="1315" spans="1:35" ht="45" x14ac:dyDescent="0.25">
      <c r="A1315" s="364">
        <v>1</v>
      </c>
      <c r="B1315" s="364">
        <v>1</v>
      </c>
      <c r="C1315" s="785" t="s">
        <v>286</v>
      </c>
      <c r="D1315" s="301"/>
      <c r="E1315" s="2497"/>
      <c r="F1315" s="2192">
        <f t="shared" ref="F1315:H1315" si="1417">F1246+F1156</f>
        <v>7648</v>
      </c>
      <c r="G1315" s="2192">
        <f t="shared" si="1417"/>
        <v>4461.333333333333</v>
      </c>
      <c r="H1315" s="2192">
        <f t="shared" si="1417"/>
        <v>3352</v>
      </c>
      <c r="I1315" s="2307">
        <f t="shared" si="1407"/>
        <v>75.134488942020326</v>
      </c>
      <c r="J1315" s="2977"/>
      <c r="K1315" s="2977"/>
      <c r="L1315" s="2307"/>
      <c r="M1315" s="2307"/>
      <c r="N1315" s="2307"/>
      <c r="O1315" s="2307"/>
      <c r="P1315" s="2307"/>
      <c r="Q1315" s="2187"/>
      <c r="R1315" s="2978">
        <f t="shared" ref="R1315:AF1315" si="1418">R1246+R1156</f>
        <v>23123.534859289601</v>
      </c>
      <c r="S1315" s="2978">
        <f t="shared" ref="S1315:T1315" si="1419">S1246+S1156</f>
        <v>23123.534859289601</v>
      </c>
      <c r="T1315" s="2978">
        <f t="shared" si="1419"/>
        <v>23123.534859289601</v>
      </c>
      <c r="U1315" s="2978">
        <f t="shared" ref="U1315:V1315" si="1420">U1246+U1156</f>
        <v>23123.534859289601</v>
      </c>
      <c r="V1315" s="2978">
        <f t="shared" si="1420"/>
        <v>23123.534859289601</v>
      </c>
      <c r="W1315" s="2978">
        <f t="shared" ref="W1315:X1315" si="1421">W1246+W1156</f>
        <v>23123.534859289601</v>
      </c>
      <c r="X1315" s="2978">
        <f t="shared" si="1421"/>
        <v>23123.534859289601</v>
      </c>
      <c r="Y1315" s="2978">
        <f t="shared" si="1418"/>
        <v>13488.728667918933</v>
      </c>
      <c r="Z1315" s="2978">
        <f t="shared" si="1418"/>
        <v>8486.7855</v>
      </c>
      <c r="AA1315" s="2979">
        <f t="shared" si="1418"/>
        <v>0</v>
      </c>
      <c r="AB1315" s="2978">
        <f t="shared" si="1418"/>
        <v>0</v>
      </c>
      <c r="AC1315" s="2978">
        <f t="shared" si="1418"/>
        <v>-5001.943167918932</v>
      </c>
      <c r="AD1315" s="2978">
        <f t="shared" si="1418"/>
        <v>0</v>
      </c>
      <c r="AE1315" s="2978">
        <f t="shared" si="1418"/>
        <v>0</v>
      </c>
      <c r="AF1315" s="2978">
        <f t="shared" si="1418"/>
        <v>8486.7855</v>
      </c>
      <c r="AG1315" s="1146"/>
      <c r="AH1315" s="1145"/>
      <c r="AI1315" s="2572"/>
    </row>
    <row r="1316" spans="1:35" ht="45" x14ac:dyDescent="0.25">
      <c r="B1316" s="364">
        <v>1</v>
      </c>
      <c r="C1316" s="785" t="s">
        <v>531</v>
      </c>
      <c r="D1316" s="301"/>
      <c r="E1316" s="2497"/>
      <c r="F1316" s="2192">
        <f t="shared" ref="F1316:H1316" si="1422">F1247+F1157</f>
        <v>2128</v>
      </c>
      <c r="G1316" s="2192">
        <f t="shared" si="1422"/>
        <v>1241.3333333333333</v>
      </c>
      <c r="H1316" s="2192">
        <f t="shared" si="1422"/>
        <v>1127</v>
      </c>
      <c r="I1316" s="2307">
        <f t="shared" si="1407"/>
        <v>90.789473684210535</v>
      </c>
      <c r="J1316" s="2977"/>
      <c r="K1316" s="2977"/>
      <c r="L1316" s="2307"/>
      <c r="M1316" s="2307"/>
      <c r="N1316" s="2307"/>
      <c r="O1316" s="2307"/>
      <c r="P1316" s="2307"/>
      <c r="Q1316" s="2187"/>
      <c r="R1316" s="2978">
        <f t="shared" ref="R1316:AF1316" si="1423">R1247+R1157</f>
        <v>3595.8731200000002</v>
      </c>
      <c r="S1316" s="2978">
        <f t="shared" ref="S1316:T1316" si="1424">S1247+S1157</f>
        <v>3595.8731200000002</v>
      </c>
      <c r="T1316" s="2978">
        <f t="shared" si="1424"/>
        <v>3595.8731200000002</v>
      </c>
      <c r="U1316" s="2978">
        <f t="shared" ref="U1316:V1316" si="1425">U1247+U1157</f>
        <v>3595.8731200000002</v>
      </c>
      <c r="V1316" s="2978">
        <f t="shared" si="1425"/>
        <v>3595.8731200000002</v>
      </c>
      <c r="W1316" s="2978">
        <f t="shared" ref="W1316:X1316" si="1426">W1247+W1157</f>
        <v>3595.8731200000002</v>
      </c>
      <c r="X1316" s="2978">
        <f t="shared" si="1426"/>
        <v>3595.8731200000002</v>
      </c>
      <c r="Y1316" s="2978">
        <f t="shared" si="1423"/>
        <v>2097.5926533333331</v>
      </c>
      <c r="Z1316" s="2978">
        <f t="shared" si="1423"/>
        <v>1857.3229900000001</v>
      </c>
      <c r="AA1316" s="2979">
        <f t="shared" si="1423"/>
        <v>0</v>
      </c>
      <c r="AB1316" s="2978">
        <f t="shared" si="1423"/>
        <v>0</v>
      </c>
      <c r="AC1316" s="2978">
        <f t="shared" si="1423"/>
        <v>-240.26966333333337</v>
      </c>
      <c r="AD1316" s="2978">
        <f t="shared" si="1423"/>
        <v>0</v>
      </c>
      <c r="AE1316" s="2978">
        <f t="shared" si="1423"/>
        <v>0</v>
      </c>
      <c r="AF1316" s="2978">
        <f t="shared" si="1423"/>
        <v>1857.3229900000001</v>
      </c>
      <c r="AG1316" s="1146"/>
      <c r="AH1316" s="1145"/>
      <c r="AI1316" s="2572"/>
    </row>
    <row r="1317" spans="1:35" ht="75" x14ac:dyDescent="0.25">
      <c r="B1317" s="364">
        <v>1</v>
      </c>
      <c r="C1317" s="785" t="s">
        <v>532</v>
      </c>
      <c r="D1317" s="301"/>
      <c r="E1317" s="2497"/>
      <c r="F1317" s="2192">
        <f t="shared" ref="F1317:H1317" si="1427">F1248+F1159</f>
        <v>4800</v>
      </c>
      <c r="G1317" s="2192">
        <f t="shared" si="1427"/>
        <v>2800</v>
      </c>
      <c r="H1317" s="2192">
        <f t="shared" si="1427"/>
        <v>1624</v>
      </c>
      <c r="I1317" s="2307">
        <f t="shared" si="1407"/>
        <v>57.999999999999993</v>
      </c>
      <c r="J1317" s="2977"/>
      <c r="K1317" s="2977"/>
      <c r="L1317" s="2307"/>
      <c r="M1317" s="2307"/>
      <c r="N1317" s="2307"/>
      <c r="O1317" s="2307"/>
      <c r="P1317" s="2307"/>
      <c r="Q1317" s="2187"/>
      <c r="R1317" s="2978">
        <f t="shared" ref="R1317:AF1317" si="1428">R1248+R1159</f>
        <v>18256.663222272</v>
      </c>
      <c r="S1317" s="2978">
        <f t="shared" ref="S1317:T1317" si="1429">S1248+S1159</f>
        <v>18256.663222272</v>
      </c>
      <c r="T1317" s="2978">
        <f t="shared" si="1429"/>
        <v>18256.663222272</v>
      </c>
      <c r="U1317" s="2978">
        <f t="shared" ref="U1317:V1317" si="1430">U1248+U1159</f>
        <v>18256.663222272</v>
      </c>
      <c r="V1317" s="2978">
        <f t="shared" si="1430"/>
        <v>18256.663222272</v>
      </c>
      <c r="W1317" s="2978">
        <f t="shared" ref="W1317:X1317" si="1431">W1248+W1159</f>
        <v>18256.663222272</v>
      </c>
      <c r="X1317" s="2978">
        <f t="shared" si="1431"/>
        <v>18256.663222272</v>
      </c>
      <c r="Y1317" s="2978">
        <f t="shared" si="1428"/>
        <v>10649.720212991999</v>
      </c>
      <c r="Z1317" s="2978">
        <f t="shared" si="1428"/>
        <v>5519.4846800000005</v>
      </c>
      <c r="AA1317" s="2979">
        <f t="shared" si="1428"/>
        <v>0</v>
      </c>
      <c r="AB1317" s="2978">
        <f t="shared" si="1428"/>
        <v>0</v>
      </c>
      <c r="AC1317" s="2978">
        <f t="shared" si="1428"/>
        <v>-5130.2355329919983</v>
      </c>
      <c r="AD1317" s="2978">
        <f t="shared" si="1428"/>
        <v>0</v>
      </c>
      <c r="AE1317" s="2978">
        <f t="shared" si="1428"/>
        <v>0</v>
      </c>
      <c r="AF1317" s="2978">
        <f t="shared" si="1428"/>
        <v>5519.4846800000005</v>
      </c>
      <c r="AG1317" s="1146"/>
      <c r="AH1317" s="1145"/>
      <c r="AI1317" s="2572"/>
    </row>
    <row r="1318" spans="1:35" ht="57.75" x14ac:dyDescent="0.25">
      <c r="A1318" s="364">
        <v>1</v>
      </c>
      <c r="B1318" s="364">
        <v>1</v>
      </c>
      <c r="C1318" s="782" t="s">
        <v>533</v>
      </c>
      <c r="D1318" s="301"/>
      <c r="E1318" s="2497"/>
      <c r="F1318" s="2192">
        <f t="shared" ref="F1318:H1318" si="1432">F1249+F1160</f>
        <v>720</v>
      </c>
      <c r="G1318" s="2192">
        <f t="shared" si="1432"/>
        <v>420</v>
      </c>
      <c r="H1318" s="2192">
        <f t="shared" si="1432"/>
        <v>601</v>
      </c>
      <c r="I1318" s="2983">
        <f t="shared" si="1407"/>
        <v>143.0952380952381</v>
      </c>
      <c r="J1318" s="2977"/>
      <c r="K1318" s="2977"/>
      <c r="L1318" s="2307"/>
      <c r="M1318" s="2307"/>
      <c r="N1318" s="2307"/>
      <c r="O1318" s="2307"/>
      <c r="P1318" s="2307"/>
      <c r="Q1318" s="2187"/>
      <c r="R1318" s="2978">
        <f t="shared" ref="R1318:AF1318" si="1433">R1249+R1160</f>
        <v>1270.9985170176003</v>
      </c>
      <c r="S1318" s="2978">
        <f t="shared" ref="S1318:T1318" si="1434">S1249+S1160</f>
        <v>1270.9985170176003</v>
      </c>
      <c r="T1318" s="2978">
        <f t="shared" si="1434"/>
        <v>1270.9985170176003</v>
      </c>
      <c r="U1318" s="2978">
        <f t="shared" ref="U1318:V1318" si="1435">U1249+U1160</f>
        <v>1270.9985170176003</v>
      </c>
      <c r="V1318" s="2978">
        <f t="shared" si="1435"/>
        <v>1270.9985170176003</v>
      </c>
      <c r="W1318" s="2978">
        <f t="shared" ref="W1318:X1318" si="1436">W1249+W1160</f>
        <v>1270.9985170176003</v>
      </c>
      <c r="X1318" s="2978">
        <f t="shared" si="1436"/>
        <v>1270.9985170176003</v>
      </c>
      <c r="Y1318" s="2978">
        <f t="shared" si="1433"/>
        <v>741.41580159360024</v>
      </c>
      <c r="Z1318" s="2978">
        <f t="shared" si="1433"/>
        <v>1109.9778299999998</v>
      </c>
      <c r="AA1318" s="2979">
        <f t="shared" si="1433"/>
        <v>0</v>
      </c>
      <c r="AB1318" s="2978">
        <f t="shared" si="1433"/>
        <v>0</v>
      </c>
      <c r="AC1318" s="2978">
        <f t="shared" si="1433"/>
        <v>368.56202840639958</v>
      </c>
      <c r="AD1318" s="2978">
        <f t="shared" si="1433"/>
        <v>0</v>
      </c>
      <c r="AE1318" s="2978">
        <f t="shared" si="1433"/>
        <v>0</v>
      </c>
      <c r="AF1318" s="2978">
        <f t="shared" si="1433"/>
        <v>1109.9778299999998</v>
      </c>
      <c r="AG1318" s="1146"/>
      <c r="AH1318" s="1145"/>
      <c r="AI1318" s="2572"/>
    </row>
    <row r="1319" spans="1:35" ht="30" x14ac:dyDescent="0.25">
      <c r="A1319" s="364">
        <v>1</v>
      </c>
      <c r="B1319" s="364">
        <v>1</v>
      </c>
      <c r="C1319" s="785" t="s">
        <v>327</v>
      </c>
      <c r="D1319" s="301"/>
      <c r="E1319" s="2497"/>
      <c r="F1319" s="2192">
        <f t="shared" ref="F1319:H1319" si="1437">F1250+F1161</f>
        <v>3232</v>
      </c>
      <c r="G1319" s="2192">
        <f t="shared" si="1437"/>
        <v>1871.166666666667</v>
      </c>
      <c r="H1319" s="2192">
        <f t="shared" si="1437"/>
        <v>2061.1999999999998</v>
      </c>
      <c r="I1319" s="2307">
        <f t="shared" si="1407"/>
        <v>110.1558742317627</v>
      </c>
      <c r="J1319" s="2977"/>
      <c r="K1319" s="2977"/>
      <c r="L1319" s="2307"/>
      <c r="M1319" s="2307"/>
      <c r="N1319" s="2307"/>
      <c r="O1319" s="2307"/>
      <c r="P1319" s="2307"/>
      <c r="Q1319" s="2187"/>
      <c r="R1319" s="2978">
        <f t="shared" ref="R1319:AF1319" si="1438">R1250+R1161</f>
        <v>15705.639299999997</v>
      </c>
      <c r="S1319" s="2978">
        <f t="shared" ref="S1319:T1319" si="1439">S1250+S1161</f>
        <v>15705.639299999997</v>
      </c>
      <c r="T1319" s="2978">
        <f t="shared" si="1439"/>
        <v>15705.639299999997</v>
      </c>
      <c r="U1319" s="2978">
        <f t="shared" ref="U1319:V1319" si="1440">U1250+U1161</f>
        <v>15705.639299999997</v>
      </c>
      <c r="V1319" s="2978">
        <f t="shared" si="1440"/>
        <v>15705.639299999997</v>
      </c>
      <c r="W1319" s="2978">
        <f t="shared" ref="W1319:X1319" si="1441">W1250+W1161</f>
        <v>15705.639299999997</v>
      </c>
      <c r="X1319" s="2978">
        <f t="shared" si="1441"/>
        <v>15705.639299999997</v>
      </c>
      <c r="Y1319" s="2978">
        <f t="shared" si="1438"/>
        <v>9161.6229249999978</v>
      </c>
      <c r="Z1319" s="2978">
        <f t="shared" si="1438"/>
        <v>10755.90043</v>
      </c>
      <c r="AA1319" s="2979">
        <f t="shared" si="1438"/>
        <v>0</v>
      </c>
      <c r="AB1319" s="2978">
        <f t="shared" si="1438"/>
        <v>0</v>
      </c>
      <c r="AC1319" s="2978">
        <f t="shared" si="1438"/>
        <v>1594.2775050000014</v>
      </c>
      <c r="AD1319" s="2978">
        <f t="shared" si="1438"/>
        <v>-13.128020000000001</v>
      </c>
      <c r="AE1319" s="2978">
        <f t="shared" si="1438"/>
        <v>0</v>
      </c>
      <c r="AF1319" s="2978">
        <f t="shared" si="1438"/>
        <v>10755.90043</v>
      </c>
      <c r="AG1319" s="1146"/>
      <c r="AH1319" s="1145"/>
      <c r="AI1319" s="2572"/>
    </row>
    <row r="1320" spans="1:35" ht="30" x14ac:dyDescent="0.25">
      <c r="B1320" s="364">
        <v>1</v>
      </c>
      <c r="C1320" s="784" t="s">
        <v>318</v>
      </c>
      <c r="D1320" s="301"/>
      <c r="E1320" s="2497"/>
      <c r="F1320" s="2192">
        <f t="shared" ref="F1320:H1320" si="1442">F1251+F1162</f>
        <v>0</v>
      </c>
      <c r="G1320" s="2192">
        <f t="shared" si="1442"/>
        <v>0</v>
      </c>
      <c r="H1320" s="2192">
        <f t="shared" si="1442"/>
        <v>0</v>
      </c>
      <c r="I1320" s="2307"/>
      <c r="J1320" s="2977"/>
      <c r="K1320" s="2977"/>
      <c r="L1320" s="2307"/>
      <c r="M1320" s="2307"/>
      <c r="N1320" s="2307"/>
      <c r="O1320" s="2307"/>
      <c r="P1320" s="2307"/>
      <c r="Q1320" s="2187"/>
      <c r="R1320" s="2978">
        <f t="shared" ref="R1320:AF1320" si="1443">R1251+R1162</f>
        <v>0</v>
      </c>
      <c r="S1320" s="2978">
        <f t="shared" ref="S1320:T1320" si="1444">S1251+S1162</f>
        <v>0</v>
      </c>
      <c r="T1320" s="2978">
        <f t="shared" si="1444"/>
        <v>0</v>
      </c>
      <c r="U1320" s="2978">
        <f t="shared" ref="U1320:V1320" si="1445">U1251+U1162</f>
        <v>0</v>
      </c>
      <c r="V1320" s="2978">
        <f t="shared" si="1445"/>
        <v>0</v>
      </c>
      <c r="W1320" s="2978">
        <f t="shared" ref="W1320:X1320" si="1446">W1251+W1162</f>
        <v>0</v>
      </c>
      <c r="X1320" s="2978">
        <f t="shared" si="1446"/>
        <v>0</v>
      </c>
      <c r="Y1320" s="2978">
        <f t="shared" si="1443"/>
        <v>0</v>
      </c>
      <c r="Z1320" s="2978">
        <f t="shared" si="1443"/>
        <v>0</v>
      </c>
      <c r="AA1320" s="2979">
        <f t="shared" si="1443"/>
        <v>0</v>
      </c>
      <c r="AB1320" s="2978">
        <f t="shared" si="1443"/>
        <v>0</v>
      </c>
      <c r="AC1320" s="2978">
        <f t="shared" si="1443"/>
        <v>0</v>
      </c>
      <c r="AD1320" s="2978">
        <f t="shared" si="1443"/>
        <v>0</v>
      </c>
      <c r="AE1320" s="2978">
        <f t="shared" si="1443"/>
        <v>0</v>
      </c>
      <c r="AF1320" s="2978">
        <f t="shared" si="1443"/>
        <v>0</v>
      </c>
      <c r="AG1320" s="2982"/>
      <c r="AH1320" s="1145"/>
      <c r="AI1320" s="2572"/>
    </row>
    <row r="1321" spans="1:35" ht="30" x14ac:dyDescent="0.25">
      <c r="A1321" s="364">
        <v>1</v>
      </c>
      <c r="B1321" s="364">
        <v>1</v>
      </c>
      <c r="C1321" s="785" t="s">
        <v>506</v>
      </c>
      <c r="D1321" s="301"/>
      <c r="E1321" s="2497"/>
      <c r="F1321" s="2192">
        <f t="shared" ref="F1321:H1321" si="1447">F1252+F1163</f>
        <v>275</v>
      </c>
      <c r="G1321" s="2192">
        <f t="shared" si="1447"/>
        <v>160.41666666666669</v>
      </c>
      <c r="H1321" s="2192">
        <f t="shared" si="1447"/>
        <v>291.2</v>
      </c>
      <c r="I1321" s="2307">
        <f>H1321/G1321*100</f>
        <v>181.5272727272727</v>
      </c>
      <c r="J1321" s="2977"/>
      <c r="K1321" s="2977"/>
      <c r="L1321" s="2307"/>
      <c r="M1321" s="2307"/>
      <c r="N1321" s="2307"/>
      <c r="O1321" s="2307"/>
      <c r="P1321" s="2307"/>
      <c r="Q1321" s="2187"/>
      <c r="R1321" s="2978">
        <f t="shared" ref="R1321:AF1321" si="1448">R1252+R1163</f>
        <v>0</v>
      </c>
      <c r="S1321" s="2978">
        <f t="shared" ref="S1321:T1321" si="1449">S1252+S1163</f>
        <v>0</v>
      </c>
      <c r="T1321" s="2978">
        <f t="shared" si="1449"/>
        <v>0</v>
      </c>
      <c r="U1321" s="2978">
        <f t="shared" ref="U1321:V1321" si="1450">U1252+U1163</f>
        <v>0</v>
      </c>
      <c r="V1321" s="2978">
        <f t="shared" si="1450"/>
        <v>0</v>
      </c>
      <c r="W1321" s="2978">
        <f t="shared" ref="W1321:X1321" si="1451">W1252+W1163</f>
        <v>0</v>
      </c>
      <c r="X1321" s="2978">
        <f t="shared" si="1451"/>
        <v>0</v>
      </c>
      <c r="Y1321" s="2978">
        <f t="shared" si="1448"/>
        <v>0</v>
      </c>
      <c r="Z1321" s="2978">
        <f t="shared" si="1448"/>
        <v>0</v>
      </c>
      <c r="AA1321" s="2979">
        <f t="shared" si="1448"/>
        <v>0</v>
      </c>
      <c r="AB1321" s="2978">
        <f t="shared" si="1448"/>
        <v>0</v>
      </c>
      <c r="AC1321" s="2978">
        <f t="shared" si="1448"/>
        <v>0</v>
      </c>
      <c r="AD1321" s="2978">
        <f t="shared" si="1448"/>
        <v>0</v>
      </c>
      <c r="AE1321" s="2978">
        <f t="shared" si="1448"/>
        <v>0</v>
      </c>
      <c r="AF1321" s="2978">
        <f t="shared" si="1448"/>
        <v>0</v>
      </c>
      <c r="AG1321" s="1146"/>
      <c r="AH1321" s="1145"/>
      <c r="AI1321" s="2572"/>
    </row>
    <row r="1322" spans="1:35" x14ac:dyDescent="0.25">
      <c r="B1322" s="364">
        <v>1</v>
      </c>
      <c r="C1322" s="785" t="s">
        <v>507</v>
      </c>
      <c r="D1322" s="301"/>
      <c r="E1322" s="2497"/>
      <c r="F1322" s="2192">
        <f t="shared" ref="F1322:H1322" si="1452">F1253+F1164</f>
        <v>175</v>
      </c>
      <c r="G1322" s="2192">
        <f t="shared" si="1452"/>
        <v>102.08333333333334</v>
      </c>
      <c r="H1322" s="2192">
        <f t="shared" si="1452"/>
        <v>0</v>
      </c>
      <c r="I1322" s="2307">
        <f>H1322/G1322*100</f>
        <v>0</v>
      </c>
      <c r="J1322" s="2977"/>
      <c r="K1322" s="2977"/>
      <c r="L1322" s="2307"/>
      <c r="M1322" s="2307"/>
      <c r="N1322" s="2307"/>
      <c r="O1322" s="2307"/>
      <c r="P1322" s="2307"/>
      <c r="Q1322" s="2187"/>
      <c r="R1322" s="2978">
        <f t="shared" ref="R1322:AF1322" si="1453">R1253+R1164</f>
        <v>0</v>
      </c>
      <c r="S1322" s="2978">
        <f t="shared" ref="S1322:T1322" si="1454">S1253+S1164</f>
        <v>0</v>
      </c>
      <c r="T1322" s="2978">
        <f t="shared" si="1454"/>
        <v>0</v>
      </c>
      <c r="U1322" s="2978">
        <f t="shared" ref="U1322:V1322" si="1455">U1253+U1164</f>
        <v>0</v>
      </c>
      <c r="V1322" s="2978">
        <f t="shared" si="1455"/>
        <v>0</v>
      </c>
      <c r="W1322" s="2978">
        <f t="shared" ref="W1322:X1322" si="1456">W1253+W1164</f>
        <v>0</v>
      </c>
      <c r="X1322" s="2978">
        <f t="shared" si="1456"/>
        <v>0</v>
      </c>
      <c r="Y1322" s="2978">
        <f t="shared" si="1453"/>
        <v>0</v>
      </c>
      <c r="Z1322" s="2978">
        <f t="shared" si="1453"/>
        <v>0</v>
      </c>
      <c r="AA1322" s="2979">
        <f t="shared" si="1453"/>
        <v>0</v>
      </c>
      <c r="AB1322" s="2978">
        <f t="shared" si="1453"/>
        <v>0</v>
      </c>
      <c r="AC1322" s="2978">
        <f t="shared" si="1453"/>
        <v>0</v>
      </c>
      <c r="AD1322" s="2978">
        <f t="shared" si="1453"/>
        <v>0</v>
      </c>
      <c r="AE1322" s="2978">
        <f t="shared" si="1453"/>
        <v>0</v>
      </c>
      <c r="AF1322" s="2978">
        <f t="shared" si="1453"/>
        <v>0</v>
      </c>
      <c r="AG1322" s="1146"/>
      <c r="AH1322" s="1145"/>
      <c r="AI1322" s="2572"/>
    </row>
    <row r="1323" spans="1:35" ht="30" x14ac:dyDescent="0.25">
      <c r="A1323" s="364">
        <v>1</v>
      </c>
      <c r="B1323" s="364">
        <v>1</v>
      </c>
      <c r="C1323" s="785" t="s">
        <v>508</v>
      </c>
      <c r="D1323" s="2390"/>
      <c r="E1323" s="2497"/>
      <c r="F1323" s="2192">
        <f t="shared" ref="F1323:H1323" si="1457">F1254+F1165</f>
        <v>400</v>
      </c>
      <c r="G1323" s="2192">
        <f t="shared" si="1457"/>
        <v>233.33333333333334</v>
      </c>
      <c r="H1323" s="2192">
        <f t="shared" si="1457"/>
        <v>1164.8</v>
      </c>
      <c r="I1323" s="2307">
        <f>H1323/G1323*100</f>
        <v>499.2</v>
      </c>
      <c r="J1323" s="2977"/>
      <c r="K1323" s="2977"/>
      <c r="L1323" s="2307"/>
      <c r="M1323" s="2307"/>
      <c r="N1323" s="2307"/>
      <c r="O1323" s="2307"/>
      <c r="P1323" s="2307"/>
      <c r="Q1323" s="2187"/>
      <c r="R1323" s="2978">
        <f t="shared" ref="R1323:AF1323" si="1458">R1254+R1165</f>
        <v>0</v>
      </c>
      <c r="S1323" s="2978">
        <f t="shared" ref="S1323:T1323" si="1459">S1254+S1165</f>
        <v>0</v>
      </c>
      <c r="T1323" s="2978">
        <f t="shared" si="1459"/>
        <v>0</v>
      </c>
      <c r="U1323" s="2978">
        <f t="shared" ref="U1323:V1323" si="1460">U1254+U1165</f>
        <v>0</v>
      </c>
      <c r="V1323" s="2978">
        <f t="shared" si="1460"/>
        <v>0</v>
      </c>
      <c r="W1323" s="2978">
        <f t="shared" ref="W1323:X1323" si="1461">W1254+W1165</f>
        <v>0</v>
      </c>
      <c r="X1323" s="2978">
        <f t="shared" si="1461"/>
        <v>0</v>
      </c>
      <c r="Y1323" s="2978">
        <f t="shared" si="1458"/>
        <v>0</v>
      </c>
      <c r="Z1323" s="2978">
        <f t="shared" si="1458"/>
        <v>0</v>
      </c>
      <c r="AA1323" s="2979">
        <f t="shared" si="1458"/>
        <v>0</v>
      </c>
      <c r="AB1323" s="2978">
        <f t="shared" si="1458"/>
        <v>0</v>
      </c>
      <c r="AC1323" s="2978">
        <f t="shared" si="1458"/>
        <v>0</v>
      </c>
      <c r="AD1323" s="2978">
        <f t="shared" si="1458"/>
        <v>0</v>
      </c>
      <c r="AE1323" s="2978">
        <f t="shared" si="1458"/>
        <v>0</v>
      </c>
      <c r="AF1323" s="2978">
        <f t="shared" si="1458"/>
        <v>0</v>
      </c>
      <c r="AG1323" s="1146"/>
      <c r="AH1323" s="1145"/>
      <c r="AI1323" s="2572"/>
    </row>
    <row r="1324" spans="1:35" ht="60" x14ac:dyDescent="0.25">
      <c r="A1324" s="364">
        <v>1</v>
      </c>
      <c r="B1324" s="364">
        <v>1</v>
      </c>
      <c r="C1324" s="785" t="s">
        <v>510</v>
      </c>
      <c r="D1324" s="300"/>
      <c r="E1324" s="2497"/>
      <c r="F1324" s="2192">
        <f t="shared" ref="F1324:H1324" si="1462">F1255+F1166</f>
        <v>0</v>
      </c>
      <c r="G1324" s="2192">
        <f t="shared" si="1462"/>
        <v>0</v>
      </c>
      <c r="H1324" s="2192">
        <f t="shared" si="1462"/>
        <v>0</v>
      </c>
      <c r="I1324" s="2307"/>
      <c r="J1324" s="2977"/>
      <c r="K1324" s="2977"/>
      <c r="L1324" s="2307"/>
      <c r="M1324" s="2307"/>
      <c r="N1324" s="2307"/>
      <c r="O1324" s="2307"/>
      <c r="P1324" s="2307"/>
      <c r="Q1324" s="2187"/>
      <c r="R1324" s="2978">
        <f t="shared" ref="R1324:AF1324" si="1463">R1255+R1166</f>
        <v>0</v>
      </c>
      <c r="S1324" s="2978">
        <f t="shared" ref="S1324:T1324" si="1464">S1255+S1166</f>
        <v>0</v>
      </c>
      <c r="T1324" s="2978">
        <f t="shared" si="1464"/>
        <v>0</v>
      </c>
      <c r="U1324" s="2978">
        <f t="shared" ref="U1324:V1324" si="1465">U1255+U1166</f>
        <v>0</v>
      </c>
      <c r="V1324" s="2978">
        <f t="shared" si="1465"/>
        <v>0</v>
      </c>
      <c r="W1324" s="2978">
        <f t="shared" ref="W1324:X1324" si="1466">W1255+W1166</f>
        <v>0</v>
      </c>
      <c r="X1324" s="2978">
        <f t="shared" si="1466"/>
        <v>0</v>
      </c>
      <c r="Y1324" s="2978">
        <f t="shared" si="1463"/>
        <v>0</v>
      </c>
      <c r="Z1324" s="2978">
        <f t="shared" si="1463"/>
        <v>0</v>
      </c>
      <c r="AA1324" s="2979">
        <f t="shared" si="1463"/>
        <v>0</v>
      </c>
      <c r="AB1324" s="2978">
        <f t="shared" si="1463"/>
        <v>0</v>
      </c>
      <c r="AC1324" s="2978">
        <f t="shared" si="1463"/>
        <v>0</v>
      </c>
      <c r="AD1324" s="2978">
        <f t="shared" si="1463"/>
        <v>0</v>
      </c>
      <c r="AE1324" s="2978">
        <f t="shared" si="1463"/>
        <v>0</v>
      </c>
      <c r="AF1324" s="2978">
        <f t="shared" si="1463"/>
        <v>0</v>
      </c>
      <c r="AG1324" s="1146"/>
      <c r="AH1324" s="1145"/>
      <c r="AI1324" s="2572"/>
    </row>
    <row r="1325" spans="1:35" ht="45" x14ac:dyDescent="0.25">
      <c r="C1325" s="785" t="s">
        <v>511</v>
      </c>
      <c r="D1325" s="300"/>
      <c r="E1325" s="2497"/>
      <c r="F1325" s="2192">
        <f t="shared" ref="F1325:H1325" si="1467">F1256+F1167</f>
        <v>0</v>
      </c>
      <c r="G1325" s="2192">
        <f t="shared" si="1467"/>
        <v>0</v>
      </c>
      <c r="H1325" s="2192">
        <f t="shared" si="1467"/>
        <v>0</v>
      </c>
      <c r="I1325" s="2307"/>
      <c r="J1325" s="2977"/>
      <c r="K1325" s="2977"/>
      <c r="L1325" s="2307"/>
      <c r="M1325" s="2307"/>
      <c r="N1325" s="2307"/>
      <c r="O1325" s="2307"/>
      <c r="P1325" s="2307"/>
      <c r="Q1325" s="2187"/>
      <c r="R1325" s="2978">
        <f t="shared" ref="R1325:AF1325" si="1468">R1256+R1167</f>
        <v>0</v>
      </c>
      <c r="S1325" s="2978">
        <f t="shared" ref="S1325:T1325" si="1469">S1256+S1167</f>
        <v>0</v>
      </c>
      <c r="T1325" s="2978">
        <f t="shared" si="1469"/>
        <v>0</v>
      </c>
      <c r="U1325" s="2978">
        <f t="shared" ref="U1325:V1325" si="1470">U1256+U1167</f>
        <v>0</v>
      </c>
      <c r="V1325" s="2978">
        <f t="shared" si="1470"/>
        <v>0</v>
      </c>
      <c r="W1325" s="2978">
        <f t="shared" ref="W1325:X1325" si="1471">W1256+W1167</f>
        <v>0</v>
      </c>
      <c r="X1325" s="2978">
        <f t="shared" si="1471"/>
        <v>0</v>
      </c>
      <c r="Y1325" s="2978">
        <f t="shared" si="1468"/>
        <v>0</v>
      </c>
      <c r="Z1325" s="2978">
        <f t="shared" si="1468"/>
        <v>0</v>
      </c>
      <c r="AA1325" s="2979">
        <f t="shared" si="1468"/>
        <v>0</v>
      </c>
      <c r="AB1325" s="2978">
        <f t="shared" si="1468"/>
        <v>0</v>
      </c>
      <c r="AC1325" s="2978">
        <f t="shared" si="1468"/>
        <v>0</v>
      </c>
      <c r="AD1325" s="2978">
        <f t="shared" si="1468"/>
        <v>0</v>
      </c>
      <c r="AE1325" s="2978">
        <f t="shared" si="1468"/>
        <v>0</v>
      </c>
      <c r="AF1325" s="2978">
        <f t="shared" si="1468"/>
        <v>0</v>
      </c>
      <c r="AG1325" s="1146"/>
      <c r="AH1325" s="1145"/>
      <c r="AI1325" s="2572"/>
    </row>
    <row r="1326" spans="1:35" ht="114.75" x14ac:dyDescent="0.25">
      <c r="C1326" s="782" t="s">
        <v>512</v>
      </c>
      <c r="D1326" s="300"/>
      <c r="E1326" s="2497"/>
      <c r="F1326" s="2192">
        <f t="shared" ref="F1326:H1327" si="1472">F1257+F1168</f>
        <v>500</v>
      </c>
      <c r="G1326" s="2192">
        <f t="shared" si="1472"/>
        <v>291.66666666666669</v>
      </c>
      <c r="H1326" s="2192">
        <f t="shared" si="1472"/>
        <v>112</v>
      </c>
      <c r="I1326" s="2307">
        <f t="shared" ref="I1326:I1335" si="1473">H1326/G1326*100</f>
        <v>38.4</v>
      </c>
      <c r="J1326" s="2977"/>
      <c r="K1326" s="2977"/>
      <c r="L1326" s="2307"/>
      <c r="M1326" s="2307"/>
      <c r="N1326" s="2307"/>
      <c r="O1326" s="2307"/>
      <c r="P1326" s="2307"/>
      <c r="Q1326" s="2187"/>
      <c r="R1326" s="2981">
        <f t="shared" ref="R1326:AF1326" si="1474">R1257+R1168</f>
        <v>0</v>
      </c>
      <c r="S1326" s="2981">
        <f t="shared" ref="S1326:T1326" si="1475">S1257+S1168</f>
        <v>0</v>
      </c>
      <c r="T1326" s="2981">
        <f t="shared" si="1475"/>
        <v>0</v>
      </c>
      <c r="U1326" s="2981">
        <f t="shared" ref="U1326:V1326" si="1476">U1257+U1168</f>
        <v>0</v>
      </c>
      <c r="V1326" s="2981">
        <f t="shared" si="1476"/>
        <v>0</v>
      </c>
      <c r="W1326" s="2981">
        <f t="shared" ref="W1326:X1326" si="1477">W1257+W1168</f>
        <v>0</v>
      </c>
      <c r="X1326" s="2981">
        <f t="shared" si="1477"/>
        <v>0</v>
      </c>
      <c r="Y1326" s="2981">
        <f t="shared" si="1474"/>
        <v>0</v>
      </c>
      <c r="Z1326" s="2985">
        <f t="shared" si="1474"/>
        <v>0</v>
      </c>
      <c r="AA1326" s="2985">
        <f t="shared" si="1474"/>
        <v>0</v>
      </c>
      <c r="AB1326" s="2985">
        <f t="shared" si="1474"/>
        <v>0</v>
      </c>
      <c r="AC1326" s="2985">
        <f t="shared" si="1474"/>
        <v>0</v>
      </c>
      <c r="AD1326" s="2985">
        <f t="shared" si="1474"/>
        <v>0</v>
      </c>
      <c r="AE1326" s="2985">
        <f t="shared" si="1474"/>
        <v>0</v>
      </c>
      <c r="AF1326" s="2985">
        <f t="shared" si="1474"/>
        <v>0</v>
      </c>
      <c r="AG1326" s="1146"/>
      <c r="AH1326" s="1145"/>
      <c r="AI1326" s="2572"/>
    </row>
    <row r="1327" spans="1:35" ht="30" x14ac:dyDescent="0.25">
      <c r="C1327" s="785" t="s">
        <v>534</v>
      </c>
      <c r="D1327" s="300"/>
      <c r="E1327" s="2497"/>
      <c r="F1327" s="2192">
        <f t="shared" si="1472"/>
        <v>2427</v>
      </c>
      <c r="G1327" s="2192">
        <f t="shared" si="1472"/>
        <v>1415.75</v>
      </c>
      <c r="H1327" s="2192">
        <f t="shared" si="1472"/>
        <v>1658</v>
      </c>
      <c r="I1327" s="2307">
        <f t="shared" si="1473"/>
        <v>117.11107187003356</v>
      </c>
      <c r="J1327" s="2977"/>
      <c r="K1327" s="2977"/>
      <c r="L1327" s="2307"/>
      <c r="M1327" s="2307"/>
      <c r="N1327" s="2307"/>
      <c r="O1327" s="2307"/>
      <c r="P1327" s="2307"/>
      <c r="Q1327" s="2187"/>
      <c r="R1327" s="2978">
        <f t="shared" ref="R1327:AF1327" si="1478">R1258+R1169</f>
        <v>5553.4695158879986</v>
      </c>
      <c r="S1327" s="2978">
        <f t="shared" ref="S1327:T1327" si="1479">S1258+S1169</f>
        <v>5553.4695158879986</v>
      </c>
      <c r="T1327" s="2978">
        <f t="shared" si="1479"/>
        <v>5553.4695158879986</v>
      </c>
      <c r="U1327" s="2978">
        <f t="shared" ref="U1327:V1327" si="1480">U1258+U1169</f>
        <v>5553.4695158879986</v>
      </c>
      <c r="V1327" s="2978">
        <f t="shared" si="1480"/>
        <v>5553.4695158879986</v>
      </c>
      <c r="W1327" s="2978">
        <f t="shared" ref="W1327:X1327" si="1481">W1258+W1169</f>
        <v>5553.4695158879986</v>
      </c>
      <c r="X1327" s="2978">
        <f t="shared" si="1481"/>
        <v>5553.4695158879986</v>
      </c>
      <c r="Y1327" s="2978">
        <f t="shared" si="1478"/>
        <v>3239.5238842679992</v>
      </c>
      <c r="Z1327" s="2978">
        <f t="shared" si="1478"/>
        <v>3943.5897000000004</v>
      </c>
      <c r="AA1327" s="2979">
        <f t="shared" si="1478"/>
        <v>0</v>
      </c>
      <c r="AB1327" s="2978">
        <f t="shared" si="1478"/>
        <v>0</v>
      </c>
      <c r="AC1327" s="2978">
        <f t="shared" si="1478"/>
        <v>704.06581573200083</v>
      </c>
      <c r="AD1327" s="2978">
        <f t="shared" si="1478"/>
        <v>0</v>
      </c>
      <c r="AE1327" s="2978">
        <f t="shared" si="1478"/>
        <v>0</v>
      </c>
      <c r="AF1327" s="2978">
        <f t="shared" si="1478"/>
        <v>3943.5897000000004</v>
      </c>
      <c r="AG1327" s="1146"/>
      <c r="AH1327" s="1145"/>
      <c r="AI1327" s="2572"/>
    </row>
    <row r="1328" spans="1:35" ht="43.5" x14ac:dyDescent="0.25">
      <c r="C1328" s="782" t="s">
        <v>588</v>
      </c>
      <c r="D1328" s="3550"/>
      <c r="E1328" s="445"/>
      <c r="F1328" s="2185">
        <f>F1170</f>
        <v>4</v>
      </c>
      <c r="G1328" s="2185">
        <f t="shared" ref="G1328:H1328" si="1482">G1170</f>
        <v>0.44444444444444442</v>
      </c>
      <c r="H1328" s="2185">
        <f t="shared" si="1482"/>
        <v>0</v>
      </c>
      <c r="I1328" s="2307" t="e">
        <f>I1170</f>
        <v>#DIV/0!</v>
      </c>
      <c r="J1328" s="2977"/>
      <c r="K1328" s="2977"/>
      <c r="L1328" s="2307"/>
      <c r="M1328" s="2307"/>
      <c r="N1328" s="2307"/>
      <c r="O1328" s="2307"/>
      <c r="P1328" s="2307"/>
      <c r="Q1328" s="2187"/>
      <c r="R1328" s="2978"/>
      <c r="S1328" s="2978"/>
      <c r="T1328" s="2978"/>
      <c r="U1328" s="2978">
        <f t="shared" ref="U1328:AF1328" si="1483">U1170</f>
        <v>10.545279999999998</v>
      </c>
      <c r="V1328" s="2978">
        <f t="shared" ref="V1328:W1328" si="1484">V1170</f>
        <v>10.545279999999998</v>
      </c>
      <c r="W1328" s="2978">
        <f t="shared" si="1484"/>
        <v>10.545279999999998</v>
      </c>
      <c r="X1328" s="2978">
        <f t="shared" ref="X1328" si="1485">X1170</f>
        <v>10.545279999999998</v>
      </c>
      <c r="Y1328" s="2978">
        <f t="shared" si="1483"/>
        <v>4.68679111111111</v>
      </c>
      <c r="Z1328" s="2978">
        <f t="shared" si="1483"/>
        <v>0</v>
      </c>
      <c r="AA1328" s="2979">
        <f t="shared" si="1483"/>
        <v>0</v>
      </c>
      <c r="AB1328" s="2978">
        <f t="shared" si="1483"/>
        <v>0</v>
      </c>
      <c r="AC1328" s="2978">
        <f t="shared" si="1483"/>
        <v>-4.68679111111111</v>
      </c>
      <c r="AD1328" s="2978">
        <f t="shared" si="1483"/>
        <v>0</v>
      </c>
      <c r="AE1328" s="2978">
        <f t="shared" si="1483"/>
        <v>0</v>
      </c>
      <c r="AF1328" s="2978">
        <f t="shared" si="1483"/>
        <v>0</v>
      </c>
      <c r="AG1328" s="1146"/>
      <c r="AH1328" s="1145"/>
      <c r="AI1328" s="2572"/>
    </row>
    <row r="1329" spans="1:35" ht="30" x14ac:dyDescent="0.25">
      <c r="C1329" s="785" t="s">
        <v>589</v>
      </c>
      <c r="D1329" s="300"/>
      <c r="E1329" s="2497"/>
      <c r="F1329" s="2192">
        <f>F1171</f>
        <v>2</v>
      </c>
      <c r="G1329" s="2192">
        <f t="shared" ref="G1329:H1329" si="1486">G1171</f>
        <v>0.22222222222222221</v>
      </c>
      <c r="H1329" s="2192">
        <f t="shared" si="1486"/>
        <v>0</v>
      </c>
      <c r="I1329" s="2307" t="e">
        <f>I1171</f>
        <v>#DIV/0!</v>
      </c>
      <c r="J1329" s="2977"/>
      <c r="K1329" s="2977"/>
      <c r="L1329" s="2307"/>
      <c r="M1329" s="2307"/>
      <c r="N1329" s="2307"/>
      <c r="O1329" s="2307"/>
      <c r="P1329" s="2307"/>
      <c r="Q1329" s="2187"/>
      <c r="R1329" s="2978"/>
      <c r="S1329" s="2978"/>
      <c r="T1329" s="2978"/>
      <c r="U1329" s="2978"/>
      <c r="V1329" s="2978"/>
      <c r="W1329" s="2978"/>
      <c r="X1329" s="2978"/>
      <c r="Y1329" s="2978"/>
      <c r="Z1329" s="2978"/>
      <c r="AA1329" s="2979"/>
      <c r="AB1329" s="2978"/>
      <c r="AC1329" s="2978"/>
      <c r="AD1329" s="2978"/>
      <c r="AE1329" s="2978"/>
      <c r="AF1329" s="2978"/>
      <c r="AG1329" s="1146"/>
      <c r="AH1329" s="1145"/>
      <c r="AI1329" s="2572"/>
    </row>
    <row r="1330" spans="1:35" ht="30" x14ac:dyDescent="0.25">
      <c r="C1330" s="785" t="s">
        <v>590</v>
      </c>
      <c r="D1330" s="300"/>
      <c r="E1330" s="2497"/>
      <c r="F1330" s="2192"/>
      <c r="G1330" s="2192"/>
      <c r="H1330" s="2192"/>
      <c r="I1330" s="2307"/>
      <c r="J1330" s="2977"/>
      <c r="K1330" s="2977"/>
      <c r="L1330" s="2307"/>
      <c r="M1330" s="2307"/>
      <c r="N1330" s="2307"/>
      <c r="O1330" s="2307"/>
      <c r="P1330" s="2307"/>
      <c r="Q1330" s="2187"/>
      <c r="R1330" s="2978"/>
      <c r="S1330" s="2978"/>
      <c r="T1330" s="2978"/>
      <c r="U1330" s="2978"/>
      <c r="V1330" s="2978"/>
      <c r="W1330" s="2978"/>
      <c r="X1330" s="2978"/>
      <c r="Y1330" s="2978"/>
      <c r="Z1330" s="2978"/>
      <c r="AA1330" s="2979"/>
      <c r="AB1330" s="2978"/>
      <c r="AC1330" s="2978"/>
      <c r="AD1330" s="2978"/>
      <c r="AE1330" s="2978"/>
      <c r="AF1330" s="2978"/>
      <c r="AG1330" s="1146"/>
      <c r="AH1330" s="1145"/>
      <c r="AI1330" s="2572"/>
    </row>
    <row r="1331" spans="1:35" ht="30" x14ac:dyDescent="0.25">
      <c r="C1331" s="785" t="s">
        <v>591</v>
      </c>
      <c r="D1331" s="300"/>
      <c r="E1331" s="2497"/>
      <c r="F1331" s="2192">
        <f>F1173</f>
        <v>2</v>
      </c>
      <c r="G1331" s="2192">
        <f t="shared" ref="G1331:H1331" si="1487">G1173</f>
        <v>0.22222222222222221</v>
      </c>
      <c r="H1331" s="2192">
        <f t="shared" si="1487"/>
        <v>0</v>
      </c>
      <c r="I1331" s="2307" t="e">
        <f>I1173</f>
        <v>#DIV/0!</v>
      </c>
      <c r="J1331" s="2977"/>
      <c r="K1331" s="2977"/>
      <c r="L1331" s="2307"/>
      <c r="M1331" s="2307"/>
      <c r="N1331" s="2307"/>
      <c r="O1331" s="2307"/>
      <c r="P1331" s="2307"/>
      <c r="Q1331" s="2187"/>
      <c r="R1331" s="2978"/>
      <c r="S1331" s="2978"/>
      <c r="T1331" s="2978"/>
      <c r="U1331" s="2978"/>
      <c r="V1331" s="2978"/>
      <c r="W1331" s="2978"/>
      <c r="X1331" s="2978"/>
      <c r="Y1331" s="2978"/>
      <c r="Z1331" s="2978"/>
      <c r="AA1331" s="2979"/>
      <c r="AB1331" s="2978"/>
      <c r="AC1331" s="2978"/>
      <c r="AD1331" s="2978"/>
      <c r="AE1331" s="2978"/>
      <c r="AF1331" s="2978"/>
      <c r="AG1331" s="1146"/>
      <c r="AH1331" s="1145"/>
      <c r="AI1331" s="2572"/>
    </row>
    <row r="1332" spans="1:35" ht="30" x14ac:dyDescent="0.25">
      <c r="A1332" s="364">
        <v>1</v>
      </c>
      <c r="B1332" s="364">
        <v>1</v>
      </c>
      <c r="C1332" s="783" t="s">
        <v>328</v>
      </c>
      <c r="D1332" s="301"/>
      <c r="E1332" s="2497"/>
      <c r="F1332" s="2192">
        <f t="shared" ref="F1332:H1335" si="1488">F1259+F1174</f>
        <v>5521.2765957446809</v>
      </c>
      <c r="G1332" s="2981">
        <f t="shared" si="1488"/>
        <v>3220.7446808510631</v>
      </c>
      <c r="H1332" s="2981">
        <f t="shared" si="1488"/>
        <v>3695.7425531914887</v>
      </c>
      <c r="I1332" s="2307">
        <f t="shared" si="1473"/>
        <v>114.7480759702725</v>
      </c>
      <c r="J1332" s="2977"/>
      <c r="K1332" s="2977"/>
      <c r="L1332" s="2307"/>
      <c r="M1332" s="2307"/>
      <c r="N1332" s="2307"/>
      <c r="O1332" s="2307"/>
      <c r="P1332" s="2307"/>
      <c r="Q1332" s="2187"/>
      <c r="R1332" s="2978">
        <f t="shared" ref="R1332:AF1332" si="1489">R1259+R1174</f>
        <v>0</v>
      </c>
      <c r="S1332" s="2978">
        <f t="shared" ref="S1332:T1332" si="1490">S1259+S1174</f>
        <v>0</v>
      </c>
      <c r="T1332" s="2978">
        <f t="shared" si="1490"/>
        <v>0</v>
      </c>
      <c r="U1332" s="2978">
        <f t="shared" ref="U1332:V1332" si="1491">U1259+U1174</f>
        <v>0</v>
      </c>
      <c r="V1332" s="2978">
        <f t="shared" si="1491"/>
        <v>0</v>
      </c>
      <c r="W1332" s="2978">
        <f t="shared" ref="W1332:X1332" si="1492">W1259+W1174</f>
        <v>0</v>
      </c>
      <c r="X1332" s="2978">
        <f t="shared" si="1492"/>
        <v>0</v>
      </c>
      <c r="Y1332" s="2978">
        <f t="shared" si="1489"/>
        <v>0</v>
      </c>
      <c r="Z1332" s="2978">
        <f t="shared" si="1489"/>
        <v>0</v>
      </c>
      <c r="AA1332" s="2979">
        <f t="shared" si="1489"/>
        <v>0</v>
      </c>
      <c r="AB1332" s="2978">
        <f t="shared" si="1489"/>
        <v>0</v>
      </c>
      <c r="AC1332" s="2978">
        <f t="shared" si="1489"/>
        <v>0</v>
      </c>
      <c r="AD1332" s="2978">
        <f t="shared" si="1489"/>
        <v>0</v>
      </c>
      <c r="AE1332" s="2978">
        <f t="shared" si="1489"/>
        <v>0</v>
      </c>
      <c r="AF1332" s="2978">
        <f t="shared" si="1489"/>
        <v>0</v>
      </c>
      <c r="AG1332" s="1146"/>
      <c r="AH1332" s="1145"/>
      <c r="AI1332" s="2572"/>
    </row>
    <row r="1333" spans="1:35" x14ac:dyDescent="0.25">
      <c r="A1333" s="364">
        <v>1</v>
      </c>
      <c r="B1333" s="364">
        <v>1</v>
      </c>
      <c r="C1333" s="782" t="s">
        <v>343</v>
      </c>
      <c r="D1333" s="301"/>
      <c r="E1333" s="2497"/>
      <c r="F1333" s="2185">
        <f t="shared" si="1488"/>
        <v>100</v>
      </c>
      <c r="G1333" s="2307">
        <f t="shared" si="1488"/>
        <v>58.333333333333336</v>
      </c>
      <c r="H1333" s="2307">
        <f t="shared" si="1488"/>
        <v>0</v>
      </c>
      <c r="I1333" s="2307">
        <f t="shared" si="1473"/>
        <v>0</v>
      </c>
      <c r="J1333" s="2977"/>
      <c r="K1333" s="2977"/>
      <c r="L1333" s="2307"/>
      <c r="M1333" s="2307"/>
      <c r="N1333" s="2307"/>
      <c r="O1333" s="2307"/>
      <c r="P1333" s="2307"/>
      <c r="Q1333" s="2187"/>
      <c r="R1333" s="2978">
        <f t="shared" ref="R1333:AF1333" si="1493">R1260+R1175</f>
        <v>0</v>
      </c>
      <c r="S1333" s="2978">
        <f t="shared" ref="S1333:T1333" si="1494">S1260+S1175</f>
        <v>0</v>
      </c>
      <c r="T1333" s="2978">
        <f t="shared" si="1494"/>
        <v>0</v>
      </c>
      <c r="U1333" s="2978">
        <f t="shared" ref="U1333:V1333" si="1495">U1260+U1175</f>
        <v>0</v>
      </c>
      <c r="V1333" s="2978">
        <f t="shared" si="1495"/>
        <v>0</v>
      </c>
      <c r="W1333" s="2978">
        <f t="shared" ref="W1333:X1333" si="1496">W1260+W1175</f>
        <v>0</v>
      </c>
      <c r="X1333" s="2978">
        <f t="shared" si="1496"/>
        <v>0</v>
      </c>
      <c r="Y1333" s="2978">
        <f t="shared" si="1493"/>
        <v>0</v>
      </c>
      <c r="Z1333" s="2978">
        <f t="shared" si="1493"/>
        <v>0</v>
      </c>
      <c r="AA1333" s="2979">
        <f t="shared" si="1493"/>
        <v>0</v>
      </c>
      <c r="AB1333" s="2978">
        <f t="shared" si="1493"/>
        <v>0</v>
      </c>
      <c r="AC1333" s="2978">
        <f t="shared" si="1493"/>
        <v>0</v>
      </c>
      <c r="AD1333" s="2978">
        <f t="shared" si="1493"/>
        <v>0</v>
      </c>
      <c r="AE1333" s="2978">
        <f t="shared" si="1493"/>
        <v>0</v>
      </c>
      <c r="AF1333" s="2978">
        <f t="shared" si="1493"/>
        <v>0</v>
      </c>
      <c r="AG1333" s="1144"/>
      <c r="AH1333" s="1145"/>
      <c r="AI1333" s="2572"/>
    </row>
    <row r="1334" spans="1:35" ht="29.25" x14ac:dyDescent="0.25">
      <c r="B1334" s="364">
        <v>1</v>
      </c>
      <c r="C1334" s="782" t="s">
        <v>344</v>
      </c>
      <c r="D1334" s="301"/>
      <c r="E1334" s="2497"/>
      <c r="F1334" s="2185">
        <f t="shared" si="1488"/>
        <v>5321.2765957446809</v>
      </c>
      <c r="G1334" s="2307">
        <f t="shared" si="1488"/>
        <v>3104.0780141843966</v>
      </c>
      <c r="H1334" s="2307">
        <f t="shared" si="1488"/>
        <v>3686.7425531914887</v>
      </c>
      <c r="I1334" s="2307">
        <f t="shared" si="1473"/>
        <v>118.77093733934998</v>
      </c>
      <c r="J1334" s="2977"/>
      <c r="K1334" s="2977"/>
      <c r="L1334" s="2307"/>
      <c r="M1334" s="2307"/>
      <c r="N1334" s="2307"/>
      <c r="O1334" s="2307"/>
      <c r="P1334" s="2307"/>
      <c r="Q1334" s="2187"/>
      <c r="R1334" s="2978">
        <f t="shared" ref="R1334:AF1334" si="1497">R1261+R1176</f>
        <v>0</v>
      </c>
      <c r="S1334" s="2978">
        <f t="shared" ref="S1334:T1334" si="1498">S1261+S1176</f>
        <v>0</v>
      </c>
      <c r="T1334" s="2978">
        <f t="shared" si="1498"/>
        <v>0</v>
      </c>
      <c r="U1334" s="2978">
        <f t="shared" ref="U1334:V1334" si="1499">U1261+U1176</f>
        <v>0</v>
      </c>
      <c r="V1334" s="2978">
        <f t="shared" si="1499"/>
        <v>0</v>
      </c>
      <c r="W1334" s="2978">
        <f t="shared" ref="W1334:X1334" si="1500">W1261+W1176</f>
        <v>0</v>
      </c>
      <c r="X1334" s="2978">
        <f t="shared" si="1500"/>
        <v>0</v>
      </c>
      <c r="Y1334" s="2978">
        <f t="shared" si="1497"/>
        <v>0</v>
      </c>
      <c r="Z1334" s="2978">
        <f t="shared" si="1497"/>
        <v>0</v>
      </c>
      <c r="AA1334" s="2979">
        <f t="shared" si="1497"/>
        <v>0</v>
      </c>
      <c r="AB1334" s="2978">
        <f t="shared" si="1497"/>
        <v>0</v>
      </c>
      <c r="AC1334" s="2978">
        <f t="shared" si="1497"/>
        <v>0</v>
      </c>
      <c r="AD1334" s="2978">
        <f t="shared" si="1497"/>
        <v>0</v>
      </c>
      <c r="AE1334" s="2978">
        <f t="shared" si="1497"/>
        <v>0</v>
      </c>
      <c r="AF1334" s="2978">
        <f t="shared" si="1497"/>
        <v>0</v>
      </c>
      <c r="AG1334" s="1144"/>
      <c r="AH1334" s="1145"/>
      <c r="AI1334" s="2572"/>
    </row>
    <row r="1335" spans="1:35" x14ac:dyDescent="0.25">
      <c r="B1335" s="364">
        <v>1</v>
      </c>
      <c r="C1335" s="785" t="s">
        <v>345</v>
      </c>
      <c r="D1335" s="301"/>
      <c r="E1335" s="2497"/>
      <c r="F1335" s="2185">
        <f t="shared" si="1488"/>
        <v>50020</v>
      </c>
      <c r="G1335" s="2307">
        <f t="shared" si="1488"/>
        <v>29178.333333333328</v>
      </c>
      <c r="H1335" s="2307">
        <f t="shared" si="1488"/>
        <v>34655.379999999997</v>
      </c>
      <c r="I1335" s="2307">
        <f t="shared" si="1473"/>
        <v>118.77093733934998</v>
      </c>
      <c r="J1335" s="2977"/>
      <c r="K1335" s="2977"/>
      <c r="L1335" s="2307"/>
      <c r="M1335" s="2307"/>
      <c r="N1335" s="2307"/>
      <c r="O1335" s="2307"/>
      <c r="P1335" s="2307"/>
      <c r="Q1335" s="2187"/>
      <c r="R1335" s="2978">
        <f t="shared" ref="R1335:AF1335" si="1501">R1262+R1177</f>
        <v>0</v>
      </c>
      <c r="S1335" s="2978">
        <f t="shared" ref="S1335:T1335" si="1502">S1262+S1177</f>
        <v>0</v>
      </c>
      <c r="T1335" s="2978">
        <f t="shared" si="1502"/>
        <v>0</v>
      </c>
      <c r="U1335" s="2978">
        <f t="shared" ref="U1335:V1335" si="1503">U1262+U1177</f>
        <v>0</v>
      </c>
      <c r="V1335" s="2978">
        <f t="shared" si="1503"/>
        <v>0</v>
      </c>
      <c r="W1335" s="2978">
        <f t="shared" ref="W1335:X1335" si="1504">W1262+W1177</f>
        <v>0</v>
      </c>
      <c r="X1335" s="2978">
        <f t="shared" si="1504"/>
        <v>0</v>
      </c>
      <c r="Y1335" s="2978">
        <f t="shared" si="1501"/>
        <v>0</v>
      </c>
      <c r="Z1335" s="2978">
        <f t="shared" si="1501"/>
        <v>0</v>
      </c>
      <c r="AA1335" s="2979">
        <f t="shared" si="1501"/>
        <v>0</v>
      </c>
      <c r="AB1335" s="2978">
        <f t="shared" si="1501"/>
        <v>0</v>
      </c>
      <c r="AC1335" s="2978">
        <f t="shared" si="1501"/>
        <v>0</v>
      </c>
      <c r="AD1335" s="2978">
        <f t="shared" si="1501"/>
        <v>0</v>
      </c>
      <c r="AE1335" s="2978">
        <f t="shared" si="1501"/>
        <v>0</v>
      </c>
      <c r="AF1335" s="2978">
        <f t="shared" si="1501"/>
        <v>0</v>
      </c>
      <c r="AG1335" s="1144"/>
      <c r="AH1335" s="1145"/>
      <c r="AI1335" s="2572"/>
    </row>
    <row r="1336" spans="1:35" x14ac:dyDescent="0.25">
      <c r="C1336" s="785" t="s">
        <v>575</v>
      </c>
      <c r="D1336" s="301"/>
      <c r="E1336" s="2497"/>
      <c r="F1336" s="2185">
        <f>F1263</f>
        <v>100</v>
      </c>
      <c r="G1336" s="2307">
        <f t="shared" ref="G1336:I1336" si="1505">G1263</f>
        <v>58.333333333333336</v>
      </c>
      <c r="H1336" s="2307">
        <f t="shared" si="1505"/>
        <v>9</v>
      </c>
      <c r="I1336" s="2307">
        <f t="shared" si="1505"/>
        <v>15.428571428571427</v>
      </c>
      <c r="J1336" s="2977"/>
      <c r="K1336" s="2977"/>
      <c r="L1336" s="2307"/>
      <c r="M1336" s="2307"/>
      <c r="N1336" s="2307"/>
      <c r="O1336" s="2307"/>
      <c r="P1336" s="2307"/>
      <c r="Q1336" s="2187"/>
      <c r="R1336" s="2978">
        <f t="shared" ref="R1336:AF1336" si="1506">R1263</f>
        <v>3574.0234999999998</v>
      </c>
      <c r="S1336" s="2978">
        <f t="shared" ref="S1336:T1336" si="1507">S1263</f>
        <v>3574.0234999999998</v>
      </c>
      <c r="T1336" s="2978">
        <f t="shared" si="1507"/>
        <v>3574.0234999999998</v>
      </c>
      <c r="U1336" s="2978">
        <f t="shared" ref="U1336:V1336" si="1508">U1263</f>
        <v>3574.0234999999998</v>
      </c>
      <c r="V1336" s="2978">
        <f t="shared" si="1508"/>
        <v>3574.0234999999998</v>
      </c>
      <c r="W1336" s="2978">
        <f t="shared" ref="W1336:X1336" si="1509">W1263</f>
        <v>3574.0234999999998</v>
      </c>
      <c r="X1336" s="2978">
        <f t="shared" si="1509"/>
        <v>3574.0234999999998</v>
      </c>
      <c r="Y1336" s="2978">
        <f t="shared" si="1506"/>
        <v>2084.8470416666664</v>
      </c>
      <c r="Z1336" s="2978">
        <f t="shared" si="1506"/>
        <v>215.88066000000001</v>
      </c>
      <c r="AA1336" s="2979">
        <f t="shared" si="1506"/>
        <v>0</v>
      </c>
      <c r="AB1336" s="2978">
        <f t="shared" si="1506"/>
        <v>0</v>
      </c>
      <c r="AC1336" s="2978">
        <f t="shared" si="1506"/>
        <v>-1868.9663816666664</v>
      </c>
      <c r="AD1336" s="2978">
        <f t="shared" si="1506"/>
        <v>0</v>
      </c>
      <c r="AE1336" s="2978">
        <f t="shared" si="1506"/>
        <v>0</v>
      </c>
      <c r="AF1336" s="2978">
        <f t="shared" si="1506"/>
        <v>215.88066000000001</v>
      </c>
      <c r="AG1336" s="1144"/>
      <c r="AH1336" s="1145"/>
      <c r="AI1336" s="2572"/>
    </row>
    <row r="1337" spans="1:35" ht="30" x14ac:dyDescent="0.25">
      <c r="B1337" s="364">
        <v>1</v>
      </c>
      <c r="C1337" s="788" t="s">
        <v>321</v>
      </c>
      <c r="D1337" s="301"/>
      <c r="E1337" s="2497"/>
      <c r="F1337" s="2185">
        <f t="shared" ref="F1337:H1340" si="1510">F1266+F1178</f>
        <v>5302</v>
      </c>
      <c r="G1337" s="2307">
        <f t="shared" si="1510"/>
        <v>3092.8333333333335</v>
      </c>
      <c r="H1337" s="2307">
        <f t="shared" si="1510"/>
        <v>2906</v>
      </c>
      <c r="I1337" s="2307">
        <f t="shared" ref="I1337:I1354" si="1511">H1337/G1337*100</f>
        <v>93.959152880314704</v>
      </c>
      <c r="J1337" s="2977"/>
      <c r="K1337" s="2977"/>
      <c r="L1337" s="2307"/>
      <c r="M1337" s="2307"/>
      <c r="N1337" s="2307"/>
      <c r="O1337" s="2307"/>
      <c r="P1337" s="2307"/>
      <c r="Q1337" s="2187"/>
      <c r="R1337" s="2978">
        <f t="shared" ref="R1337:AF1337" si="1512">R1266+R1178</f>
        <v>0</v>
      </c>
      <c r="S1337" s="2978">
        <f t="shared" ref="S1337:T1337" si="1513">S1266+S1178</f>
        <v>0</v>
      </c>
      <c r="T1337" s="2978">
        <f t="shared" si="1513"/>
        <v>0</v>
      </c>
      <c r="U1337" s="2978">
        <f t="shared" ref="U1337:V1337" si="1514">U1266+U1178</f>
        <v>0</v>
      </c>
      <c r="V1337" s="2978">
        <f t="shared" si="1514"/>
        <v>0</v>
      </c>
      <c r="W1337" s="2978">
        <f t="shared" ref="W1337:X1337" si="1515">W1266+W1178</f>
        <v>0</v>
      </c>
      <c r="X1337" s="2978">
        <f t="shared" si="1515"/>
        <v>0</v>
      </c>
      <c r="Y1337" s="2978">
        <f t="shared" si="1512"/>
        <v>0</v>
      </c>
      <c r="Z1337" s="2978">
        <f t="shared" si="1512"/>
        <v>0</v>
      </c>
      <c r="AA1337" s="2979">
        <f t="shared" si="1512"/>
        <v>0</v>
      </c>
      <c r="AB1337" s="2978">
        <f t="shared" si="1512"/>
        <v>0</v>
      </c>
      <c r="AC1337" s="2978">
        <f t="shared" si="1512"/>
        <v>0</v>
      </c>
      <c r="AD1337" s="2978">
        <f t="shared" si="1512"/>
        <v>0</v>
      </c>
      <c r="AE1337" s="2978">
        <f t="shared" si="1512"/>
        <v>0</v>
      </c>
      <c r="AF1337" s="2978">
        <f t="shared" si="1512"/>
        <v>0</v>
      </c>
      <c r="AG1337" s="1144"/>
      <c r="AH1337" s="1145"/>
      <c r="AI1337" s="2572"/>
    </row>
    <row r="1338" spans="1:35" ht="29.25" x14ac:dyDescent="0.25">
      <c r="B1338" s="364">
        <v>1</v>
      </c>
      <c r="C1338" s="782" t="s">
        <v>197</v>
      </c>
      <c r="D1338" s="301"/>
      <c r="E1338" s="2497"/>
      <c r="F1338" s="2185">
        <f t="shared" si="1510"/>
        <v>700</v>
      </c>
      <c r="G1338" s="2307">
        <f t="shared" si="1510"/>
        <v>408.33333333333337</v>
      </c>
      <c r="H1338" s="2307">
        <f t="shared" si="1510"/>
        <v>564</v>
      </c>
      <c r="I1338" s="2307">
        <f t="shared" si="1511"/>
        <v>138.12244897959184</v>
      </c>
      <c r="J1338" s="2977"/>
      <c r="K1338" s="2977"/>
      <c r="L1338" s="2307"/>
      <c r="M1338" s="2307"/>
      <c r="N1338" s="2307"/>
      <c r="O1338" s="2307"/>
      <c r="P1338" s="2307"/>
      <c r="Q1338" s="2187"/>
      <c r="R1338" s="2978">
        <f t="shared" ref="R1338:AF1338" si="1516">R1267+R1179</f>
        <v>0</v>
      </c>
      <c r="S1338" s="2978">
        <f t="shared" ref="S1338:T1338" si="1517">S1267+S1179</f>
        <v>0</v>
      </c>
      <c r="T1338" s="2978">
        <f t="shared" si="1517"/>
        <v>0</v>
      </c>
      <c r="U1338" s="2978">
        <f t="shared" ref="U1338:V1338" si="1518">U1267+U1179</f>
        <v>0</v>
      </c>
      <c r="V1338" s="2978">
        <f t="shared" si="1518"/>
        <v>0</v>
      </c>
      <c r="W1338" s="2978">
        <f t="shared" ref="W1338:X1338" si="1519">W1267+W1179</f>
        <v>0</v>
      </c>
      <c r="X1338" s="2978">
        <f t="shared" si="1519"/>
        <v>0</v>
      </c>
      <c r="Y1338" s="2978">
        <f t="shared" si="1516"/>
        <v>0</v>
      </c>
      <c r="Z1338" s="2978">
        <f t="shared" si="1516"/>
        <v>0</v>
      </c>
      <c r="AA1338" s="2979">
        <f t="shared" si="1516"/>
        <v>0</v>
      </c>
      <c r="AB1338" s="2978">
        <f t="shared" si="1516"/>
        <v>0</v>
      </c>
      <c r="AC1338" s="2978">
        <f t="shared" si="1516"/>
        <v>0</v>
      </c>
      <c r="AD1338" s="2978">
        <f t="shared" si="1516"/>
        <v>0</v>
      </c>
      <c r="AE1338" s="2978">
        <f t="shared" si="1516"/>
        <v>0</v>
      </c>
      <c r="AF1338" s="2978">
        <f t="shared" si="1516"/>
        <v>0</v>
      </c>
      <c r="AG1338" s="1144"/>
      <c r="AH1338" s="1145"/>
      <c r="AI1338" s="2572"/>
    </row>
    <row r="1339" spans="1:35" ht="72" x14ac:dyDescent="0.25">
      <c r="A1339" s="364">
        <v>1</v>
      </c>
      <c r="B1339" s="364">
        <v>1</v>
      </c>
      <c r="C1339" s="782" t="s">
        <v>329</v>
      </c>
      <c r="D1339" s="301"/>
      <c r="E1339" s="2497"/>
      <c r="F1339" s="2185">
        <f t="shared" si="1510"/>
        <v>800</v>
      </c>
      <c r="G1339" s="2307">
        <f t="shared" si="1510"/>
        <v>466.66666666666663</v>
      </c>
      <c r="H1339" s="2307">
        <f t="shared" si="1510"/>
        <v>524</v>
      </c>
      <c r="I1339" s="2307">
        <f t="shared" si="1511"/>
        <v>112.28571428571431</v>
      </c>
      <c r="J1339" s="2977"/>
      <c r="K1339" s="2977"/>
      <c r="L1339" s="2307"/>
      <c r="M1339" s="2307"/>
      <c r="N1339" s="2307"/>
      <c r="O1339" s="2307"/>
      <c r="P1339" s="2307"/>
      <c r="Q1339" s="2187"/>
      <c r="R1339" s="2978">
        <f t="shared" ref="R1339:AF1339" si="1520">R1268+R1180</f>
        <v>0</v>
      </c>
      <c r="S1339" s="2978">
        <f t="shared" ref="S1339:T1339" si="1521">S1268+S1180</f>
        <v>0</v>
      </c>
      <c r="T1339" s="2978">
        <f t="shared" si="1521"/>
        <v>0</v>
      </c>
      <c r="U1339" s="2978">
        <f t="shared" ref="U1339:V1339" si="1522">U1268+U1180</f>
        <v>0</v>
      </c>
      <c r="V1339" s="2978">
        <f t="shared" si="1522"/>
        <v>0</v>
      </c>
      <c r="W1339" s="2978">
        <f t="shared" ref="W1339:X1339" si="1523">W1268+W1180</f>
        <v>0</v>
      </c>
      <c r="X1339" s="2978">
        <f t="shared" si="1523"/>
        <v>0</v>
      </c>
      <c r="Y1339" s="2978">
        <f t="shared" si="1520"/>
        <v>0</v>
      </c>
      <c r="Z1339" s="2978">
        <f t="shared" si="1520"/>
        <v>0</v>
      </c>
      <c r="AA1339" s="2979">
        <f t="shared" si="1520"/>
        <v>0</v>
      </c>
      <c r="AB1339" s="2978">
        <f t="shared" si="1520"/>
        <v>0</v>
      </c>
      <c r="AC1339" s="2978">
        <f t="shared" si="1520"/>
        <v>0</v>
      </c>
      <c r="AD1339" s="2978">
        <f t="shared" si="1520"/>
        <v>0</v>
      </c>
      <c r="AE1339" s="2978">
        <f t="shared" si="1520"/>
        <v>0</v>
      </c>
      <c r="AF1339" s="2978">
        <f t="shared" si="1520"/>
        <v>0</v>
      </c>
      <c r="AG1339" s="1144"/>
      <c r="AH1339" s="1145"/>
      <c r="AI1339" s="2572"/>
    </row>
    <row r="1340" spans="1:35" x14ac:dyDescent="0.25">
      <c r="A1340" s="364">
        <v>1</v>
      </c>
      <c r="B1340" s="364">
        <v>1</v>
      </c>
      <c r="C1340" s="782" t="s">
        <v>227</v>
      </c>
      <c r="D1340" s="301"/>
      <c r="E1340" s="2497"/>
      <c r="F1340" s="2185">
        <f t="shared" si="1510"/>
        <v>4118</v>
      </c>
      <c r="G1340" s="2307">
        <f t="shared" si="1510"/>
        <v>2402.1666666666665</v>
      </c>
      <c r="H1340" s="2307">
        <f t="shared" si="1510"/>
        <v>3077</v>
      </c>
      <c r="I1340" s="2307">
        <f t="shared" si="1511"/>
        <v>128.09269409560815</v>
      </c>
      <c r="J1340" s="2977"/>
      <c r="K1340" s="2977"/>
      <c r="L1340" s="2307"/>
      <c r="M1340" s="2307"/>
      <c r="N1340" s="2307"/>
      <c r="O1340" s="2307"/>
      <c r="P1340" s="2307"/>
      <c r="Q1340" s="2187"/>
      <c r="R1340" s="2978">
        <f t="shared" ref="R1340:AF1340" si="1524">R1269+R1181</f>
        <v>5575.567869884997</v>
      </c>
      <c r="S1340" s="2978">
        <f t="shared" ref="S1340:T1340" si="1525">S1269+S1181</f>
        <v>5575.567869884997</v>
      </c>
      <c r="T1340" s="2978">
        <f t="shared" si="1525"/>
        <v>5575.567869884997</v>
      </c>
      <c r="U1340" s="2978">
        <f t="shared" ref="U1340:V1340" si="1526">U1269+U1181</f>
        <v>5575.567869884997</v>
      </c>
      <c r="V1340" s="2978">
        <f t="shared" si="1526"/>
        <v>5575.567869884997</v>
      </c>
      <c r="W1340" s="2978">
        <f t="shared" ref="W1340:X1340" si="1527">W1269+W1181</f>
        <v>5575.567869884997</v>
      </c>
      <c r="X1340" s="2978">
        <f t="shared" si="1527"/>
        <v>5575.567869884997</v>
      </c>
      <c r="Y1340" s="2978">
        <f t="shared" si="1524"/>
        <v>3252.4145907662487</v>
      </c>
      <c r="Z1340" s="2978">
        <f t="shared" si="1524"/>
        <v>4444.5454099999997</v>
      </c>
      <c r="AA1340" s="2979">
        <f t="shared" si="1524"/>
        <v>0</v>
      </c>
      <c r="AB1340" s="2978">
        <f t="shared" si="1524"/>
        <v>470.36119000000002</v>
      </c>
      <c r="AC1340" s="2978">
        <f t="shared" si="1524"/>
        <v>1192.130819233751</v>
      </c>
      <c r="AD1340" s="2978">
        <f t="shared" si="1524"/>
        <v>0</v>
      </c>
      <c r="AE1340" s="2978">
        <f t="shared" si="1524"/>
        <v>-4.1344799999999999</v>
      </c>
      <c r="AF1340" s="2978">
        <f t="shared" si="1524"/>
        <v>4910.7721199999996</v>
      </c>
      <c r="AG1340" s="1144"/>
      <c r="AH1340" s="1145"/>
      <c r="AI1340" s="2572"/>
    </row>
    <row r="1341" spans="1:35" ht="86.25" x14ac:dyDescent="0.25">
      <c r="C1341" s="782" t="s">
        <v>598</v>
      </c>
      <c r="D1341" s="301"/>
      <c r="E1341" s="2497"/>
      <c r="F1341" s="2185">
        <f t="shared" ref="F1341:H1346" si="1528">F1274+F1195</f>
        <v>6765</v>
      </c>
      <c r="G1341" s="2307">
        <f t="shared" si="1528"/>
        <v>3946.2500000000005</v>
      </c>
      <c r="H1341" s="2307">
        <f t="shared" si="1528"/>
        <v>1848</v>
      </c>
      <c r="I1341" s="2307">
        <f t="shared" si="1511"/>
        <v>46.829268292682926</v>
      </c>
      <c r="J1341" s="2977"/>
      <c r="K1341" s="2977"/>
      <c r="L1341" s="2307"/>
      <c r="M1341" s="2307"/>
      <c r="N1341" s="2307"/>
      <c r="O1341" s="2307"/>
      <c r="P1341" s="2307"/>
      <c r="Q1341" s="2187"/>
      <c r="R1341" s="2978">
        <f t="shared" ref="R1341:AF1341" si="1529">R1274+R1195</f>
        <v>14417.90625</v>
      </c>
      <c r="S1341" s="2978">
        <f t="shared" ref="S1341:T1341" si="1530">S1274+S1195</f>
        <v>14417.90625</v>
      </c>
      <c r="T1341" s="2978">
        <f t="shared" si="1530"/>
        <v>14417.90625</v>
      </c>
      <c r="U1341" s="2978">
        <f t="shared" ref="U1341:V1341" si="1531">U1274+U1195</f>
        <v>14417.90625</v>
      </c>
      <c r="V1341" s="2978">
        <f t="shared" si="1531"/>
        <v>14417.90625</v>
      </c>
      <c r="W1341" s="2978">
        <f t="shared" ref="W1341:X1341" si="1532">W1274+W1195</f>
        <v>14417.90625</v>
      </c>
      <c r="X1341" s="2978">
        <f t="shared" si="1532"/>
        <v>14417.90625</v>
      </c>
      <c r="Y1341" s="2978">
        <f t="shared" si="1529"/>
        <v>8410.4453125</v>
      </c>
      <c r="Z1341" s="2978">
        <f t="shared" si="1529"/>
        <v>3938.5499999999997</v>
      </c>
      <c r="AA1341" s="2979">
        <f t="shared" si="1529"/>
        <v>0</v>
      </c>
      <c r="AB1341" s="2978">
        <f t="shared" si="1529"/>
        <v>0</v>
      </c>
      <c r="AC1341" s="2978">
        <f t="shared" si="1529"/>
        <v>-4471.8953125000007</v>
      </c>
      <c r="AD1341" s="2978">
        <f t="shared" si="1529"/>
        <v>0</v>
      </c>
      <c r="AE1341" s="2978">
        <f t="shared" si="1529"/>
        <v>0</v>
      </c>
      <c r="AF1341" s="2978">
        <f t="shared" si="1529"/>
        <v>3938.5499999999997</v>
      </c>
      <c r="AG1341" s="1144"/>
      <c r="AH1341" s="1145"/>
      <c r="AI1341" s="2572"/>
    </row>
    <row r="1342" spans="1:35" ht="29.25" x14ac:dyDescent="0.25">
      <c r="A1342" s="364">
        <v>1</v>
      </c>
      <c r="B1342" s="364">
        <v>1</v>
      </c>
      <c r="C1342" s="791" t="s">
        <v>272</v>
      </c>
      <c r="D1342" s="301"/>
      <c r="E1342" s="2497"/>
      <c r="F1342" s="2185">
        <f t="shared" si="1528"/>
        <v>54333</v>
      </c>
      <c r="G1342" s="2307">
        <f t="shared" si="1528"/>
        <v>31680.083333333336</v>
      </c>
      <c r="H1342" s="2307">
        <f t="shared" si="1528"/>
        <v>25835.200000000001</v>
      </c>
      <c r="I1342" s="2307">
        <f t="shared" si="1511"/>
        <v>81.550290534799728</v>
      </c>
      <c r="J1342" s="2977"/>
      <c r="K1342" s="2977"/>
      <c r="L1342" s="2307"/>
      <c r="M1342" s="2307"/>
      <c r="N1342" s="2307"/>
      <c r="O1342" s="2307"/>
      <c r="P1342" s="2307"/>
      <c r="Q1342" s="2187"/>
      <c r="R1342" s="2978">
        <f t="shared" ref="R1342:AF1342" si="1533">R1275+R1196</f>
        <v>0</v>
      </c>
      <c r="S1342" s="2978">
        <f t="shared" ref="S1342:T1342" si="1534">S1275+S1196</f>
        <v>0</v>
      </c>
      <c r="T1342" s="2978">
        <f t="shared" si="1534"/>
        <v>0</v>
      </c>
      <c r="U1342" s="2978">
        <f t="shared" ref="U1342:V1342" si="1535">U1275+U1196</f>
        <v>0</v>
      </c>
      <c r="V1342" s="2978">
        <f t="shared" si="1535"/>
        <v>0</v>
      </c>
      <c r="W1342" s="2978">
        <f t="shared" ref="W1342:X1342" si="1536">W1275+W1196</f>
        <v>0</v>
      </c>
      <c r="X1342" s="2978">
        <f t="shared" si="1536"/>
        <v>0</v>
      </c>
      <c r="Y1342" s="2978">
        <f t="shared" si="1533"/>
        <v>0</v>
      </c>
      <c r="Z1342" s="2978">
        <f t="shared" si="1533"/>
        <v>0</v>
      </c>
      <c r="AA1342" s="2979">
        <f t="shared" si="1533"/>
        <v>0</v>
      </c>
      <c r="AB1342" s="2978">
        <f t="shared" si="1533"/>
        <v>0</v>
      </c>
      <c r="AC1342" s="2978">
        <f t="shared" si="1533"/>
        <v>0</v>
      </c>
      <c r="AD1342" s="2978">
        <f t="shared" si="1533"/>
        <v>0</v>
      </c>
      <c r="AE1342" s="2978">
        <f t="shared" si="1533"/>
        <v>0</v>
      </c>
      <c r="AF1342" s="2978">
        <f t="shared" si="1533"/>
        <v>0</v>
      </c>
      <c r="AG1342" s="1144"/>
      <c r="AH1342" s="1145"/>
      <c r="AI1342" s="2572"/>
    </row>
    <row r="1343" spans="1:35" ht="43.5" x14ac:dyDescent="0.25">
      <c r="A1343" s="364">
        <v>1</v>
      </c>
      <c r="B1343" s="364">
        <v>1</v>
      </c>
      <c r="C1343" s="791" t="s">
        <v>287</v>
      </c>
      <c r="D1343" s="301"/>
      <c r="E1343" s="2497"/>
      <c r="F1343" s="2185">
        <f t="shared" si="1528"/>
        <v>16916</v>
      </c>
      <c r="G1343" s="2307">
        <f t="shared" si="1528"/>
        <v>9867.6666666666661</v>
      </c>
      <c r="H1343" s="2307">
        <f t="shared" si="1528"/>
        <v>8879</v>
      </c>
      <c r="I1343" s="2307">
        <f t="shared" si="1511"/>
        <v>89.98074519474379</v>
      </c>
      <c r="J1343" s="2977"/>
      <c r="K1343" s="2977"/>
      <c r="L1343" s="2307"/>
      <c r="M1343" s="2307"/>
      <c r="N1343" s="2307"/>
      <c r="O1343" s="2307"/>
      <c r="P1343" s="2307"/>
      <c r="Q1343" s="2187"/>
      <c r="R1343" s="2978">
        <f t="shared" ref="R1343:AF1343" si="1537">R1276+R1197</f>
        <v>0</v>
      </c>
      <c r="S1343" s="2978">
        <f t="shared" ref="S1343:T1343" si="1538">S1276+S1197</f>
        <v>0</v>
      </c>
      <c r="T1343" s="2978">
        <f t="shared" si="1538"/>
        <v>0</v>
      </c>
      <c r="U1343" s="2978">
        <f t="shared" ref="U1343:V1343" si="1539">U1276+U1197</f>
        <v>0</v>
      </c>
      <c r="V1343" s="2978">
        <f t="shared" si="1539"/>
        <v>0</v>
      </c>
      <c r="W1343" s="2978">
        <f t="shared" ref="W1343:X1343" si="1540">W1276+W1197</f>
        <v>0</v>
      </c>
      <c r="X1343" s="2978">
        <f t="shared" si="1540"/>
        <v>0</v>
      </c>
      <c r="Y1343" s="2978">
        <f t="shared" si="1537"/>
        <v>0</v>
      </c>
      <c r="Z1343" s="2978">
        <f t="shared" si="1537"/>
        <v>0</v>
      </c>
      <c r="AA1343" s="2979">
        <f t="shared" si="1537"/>
        <v>0</v>
      </c>
      <c r="AB1343" s="2978">
        <f t="shared" si="1537"/>
        <v>0</v>
      </c>
      <c r="AC1343" s="2978">
        <f t="shared" si="1537"/>
        <v>0</v>
      </c>
      <c r="AD1343" s="2978">
        <f t="shared" si="1537"/>
        <v>0</v>
      </c>
      <c r="AE1343" s="2978">
        <f t="shared" si="1537"/>
        <v>0</v>
      </c>
      <c r="AF1343" s="2978">
        <f t="shared" si="1537"/>
        <v>0</v>
      </c>
      <c r="AG1343" s="1144"/>
      <c r="AH1343" s="1145"/>
      <c r="AI1343" s="2572"/>
    </row>
    <row r="1344" spans="1:35" ht="29.25" x14ac:dyDescent="0.25">
      <c r="A1344" s="364">
        <v>1</v>
      </c>
      <c r="B1344" s="364">
        <v>1</v>
      </c>
      <c r="C1344" s="791" t="s">
        <v>273</v>
      </c>
      <c r="D1344" s="301"/>
      <c r="E1344" s="2497"/>
      <c r="F1344" s="2185">
        <f t="shared" si="1528"/>
        <v>49463.276595744683</v>
      </c>
      <c r="G1344" s="2307">
        <f t="shared" si="1528"/>
        <v>28559.661347517726</v>
      </c>
      <c r="H1344" s="2307">
        <f t="shared" si="1528"/>
        <v>21474.742553191489</v>
      </c>
      <c r="I1344" s="2307">
        <f t="shared" si="1511"/>
        <v>75.192567208287215</v>
      </c>
      <c r="J1344" s="2977"/>
      <c r="K1344" s="2977"/>
      <c r="L1344" s="2307"/>
      <c r="M1344" s="2307"/>
      <c r="N1344" s="2307"/>
      <c r="O1344" s="2307"/>
      <c r="P1344" s="2307"/>
      <c r="Q1344" s="2187"/>
      <c r="R1344" s="2978">
        <f t="shared" ref="R1344:AF1344" si="1541">R1277+R1198</f>
        <v>0</v>
      </c>
      <c r="S1344" s="2978">
        <f t="shared" ref="S1344:T1344" si="1542">S1277+S1198</f>
        <v>0</v>
      </c>
      <c r="T1344" s="2978">
        <f t="shared" si="1542"/>
        <v>0</v>
      </c>
      <c r="U1344" s="2978">
        <f t="shared" ref="U1344:V1344" si="1543">U1277+U1198</f>
        <v>0</v>
      </c>
      <c r="V1344" s="2978">
        <f t="shared" si="1543"/>
        <v>0</v>
      </c>
      <c r="W1344" s="2978">
        <f t="shared" ref="W1344:X1344" si="1544">W1277+W1198</f>
        <v>0</v>
      </c>
      <c r="X1344" s="2978">
        <f t="shared" si="1544"/>
        <v>0</v>
      </c>
      <c r="Y1344" s="2978">
        <f t="shared" si="1541"/>
        <v>0</v>
      </c>
      <c r="Z1344" s="2978">
        <f t="shared" si="1541"/>
        <v>0</v>
      </c>
      <c r="AA1344" s="2979">
        <f t="shared" si="1541"/>
        <v>0</v>
      </c>
      <c r="AB1344" s="2978">
        <f t="shared" si="1541"/>
        <v>0</v>
      </c>
      <c r="AC1344" s="2978">
        <f t="shared" si="1541"/>
        <v>0</v>
      </c>
      <c r="AD1344" s="2978">
        <f t="shared" si="1541"/>
        <v>0</v>
      </c>
      <c r="AE1344" s="2978">
        <f t="shared" si="1541"/>
        <v>0</v>
      </c>
      <c r="AF1344" s="2978">
        <f t="shared" si="1541"/>
        <v>0</v>
      </c>
      <c r="AG1344" s="1144"/>
      <c r="AH1344" s="1145"/>
      <c r="AI1344" s="2572"/>
    </row>
    <row r="1345" spans="1:36" ht="29.25" x14ac:dyDescent="0.25">
      <c r="A1345" s="364">
        <v>1</v>
      </c>
      <c r="B1345" s="364">
        <v>1</v>
      </c>
      <c r="C1345" s="791" t="s">
        <v>274</v>
      </c>
      <c r="D1345" s="301"/>
      <c r="E1345" s="2497"/>
      <c r="F1345" s="2185">
        <f t="shared" si="1528"/>
        <v>6102</v>
      </c>
      <c r="G1345" s="2307">
        <f t="shared" si="1528"/>
        <v>3559.5</v>
      </c>
      <c r="H1345" s="2307">
        <f t="shared" si="1528"/>
        <v>3430</v>
      </c>
      <c r="I1345" s="2307">
        <f t="shared" si="1511"/>
        <v>96.361848574237953</v>
      </c>
      <c r="J1345" s="2977"/>
      <c r="K1345" s="2977"/>
      <c r="L1345" s="2307"/>
      <c r="M1345" s="2307"/>
      <c r="N1345" s="2307"/>
      <c r="O1345" s="2307"/>
      <c r="P1345" s="2307"/>
      <c r="Q1345" s="2187"/>
      <c r="R1345" s="2978">
        <f t="shared" ref="R1345:AF1345" si="1545">R1278+R1199</f>
        <v>7898.7949200000003</v>
      </c>
      <c r="S1345" s="2978">
        <f t="shared" ref="S1345:T1345" si="1546">S1278+S1199</f>
        <v>7898.7949200000003</v>
      </c>
      <c r="T1345" s="2978">
        <f t="shared" si="1546"/>
        <v>7898.7949200000003</v>
      </c>
      <c r="U1345" s="2978">
        <f t="shared" ref="U1345:V1345" si="1547">U1278+U1199</f>
        <v>7898.7949200000003</v>
      </c>
      <c r="V1345" s="2978">
        <f t="shared" si="1547"/>
        <v>7898.7949200000003</v>
      </c>
      <c r="W1345" s="2978">
        <f t="shared" ref="W1345:X1345" si="1548">W1278+W1199</f>
        <v>7898.7949200000003</v>
      </c>
      <c r="X1345" s="2978">
        <f t="shared" si="1548"/>
        <v>7898.7949200000003</v>
      </c>
      <c r="Y1345" s="2978">
        <f t="shared" si="1545"/>
        <v>4607.6303699999999</v>
      </c>
      <c r="Z1345" s="2978">
        <f t="shared" si="1545"/>
        <v>4438.4707599999992</v>
      </c>
      <c r="AA1345" s="2979">
        <f t="shared" si="1545"/>
        <v>0</v>
      </c>
      <c r="AB1345" s="2978">
        <f t="shared" si="1545"/>
        <v>0</v>
      </c>
      <c r="AC1345" s="2978">
        <f t="shared" si="1545"/>
        <v>-169.15961000000027</v>
      </c>
      <c r="AD1345" s="2978">
        <f t="shared" si="1545"/>
        <v>0</v>
      </c>
      <c r="AE1345" s="2978">
        <f t="shared" si="1545"/>
        <v>-0.23980000000000001</v>
      </c>
      <c r="AF1345" s="2978">
        <f t="shared" si="1545"/>
        <v>4438.2309599999999</v>
      </c>
      <c r="AG1345" s="1144"/>
      <c r="AH1345" s="1145"/>
      <c r="AI1345" s="2572"/>
    </row>
    <row r="1346" spans="1:36" x14ac:dyDescent="0.25">
      <c r="A1346" s="364">
        <v>1</v>
      </c>
      <c r="B1346" s="364">
        <v>1</v>
      </c>
      <c r="C1346" s="792" t="s">
        <v>136</v>
      </c>
      <c r="D1346" s="301"/>
      <c r="E1346" s="2497"/>
      <c r="F1346" s="2185">
        <f t="shared" si="1528"/>
        <v>222358.72380952383</v>
      </c>
      <c r="G1346" s="2307">
        <f t="shared" si="1528"/>
        <v>128930.90555555555</v>
      </c>
      <c r="H1346" s="2307">
        <f t="shared" si="1528"/>
        <v>97515.680952380964</v>
      </c>
      <c r="I1346" s="2307">
        <f t="shared" si="1511"/>
        <v>75.63406192812478</v>
      </c>
      <c r="J1346" s="2977"/>
      <c r="K1346" s="2977"/>
      <c r="L1346" s="2307"/>
      <c r="M1346" s="2307"/>
      <c r="N1346" s="2307"/>
      <c r="O1346" s="2307"/>
      <c r="P1346" s="2307"/>
      <c r="Q1346" s="2187"/>
      <c r="R1346" s="2978">
        <f t="shared" ref="R1346:AF1346" si="1549">R1279+R1200</f>
        <v>243326.11751743505</v>
      </c>
      <c r="S1346" s="2978">
        <f t="shared" ref="S1346:T1346" si="1550">S1279+S1200</f>
        <v>243326.11751743505</v>
      </c>
      <c r="T1346" s="2978">
        <f t="shared" si="1550"/>
        <v>243326.11751743505</v>
      </c>
      <c r="U1346" s="2978">
        <f t="shared" ref="U1346:V1346" si="1551">U1279+U1200</f>
        <v>243336.66279743504</v>
      </c>
      <c r="V1346" s="2978">
        <f t="shared" si="1551"/>
        <v>243336.66279743504</v>
      </c>
      <c r="W1346" s="2978">
        <f t="shared" ref="W1346:X1346" si="1552">W1279+W1200</f>
        <v>243336.66279743504</v>
      </c>
      <c r="X1346" s="2978">
        <f t="shared" si="1552"/>
        <v>243336.66279743504</v>
      </c>
      <c r="Y1346" s="2978">
        <f t="shared" si="1549"/>
        <v>141944.92200961491</v>
      </c>
      <c r="Z1346" s="2978">
        <f t="shared" si="1549"/>
        <v>129087.71666999999</v>
      </c>
      <c r="AA1346" s="2979">
        <f t="shared" si="1549"/>
        <v>0</v>
      </c>
      <c r="AB1346" s="2978">
        <f t="shared" si="1549"/>
        <v>470.36119000000002</v>
      </c>
      <c r="AC1346" s="2978">
        <f t="shared" si="1549"/>
        <v>-12857.205339614909</v>
      </c>
      <c r="AD1346" s="2978">
        <f t="shared" si="1549"/>
        <v>-13.128020000000001</v>
      </c>
      <c r="AE1346" s="2978">
        <f t="shared" si="1549"/>
        <v>-165.22460000000001</v>
      </c>
      <c r="AF1346" s="2978">
        <f t="shared" si="1549"/>
        <v>129392.85326</v>
      </c>
      <c r="AG1346" s="1144"/>
      <c r="AH1346" s="1145"/>
      <c r="AI1346" s="2572"/>
    </row>
    <row r="1347" spans="1:36" x14ac:dyDescent="0.25">
      <c r="A1347" s="364">
        <v>1</v>
      </c>
      <c r="B1347" s="364">
        <v>1</v>
      </c>
      <c r="C1347" s="441" t="s">
        <v>77</v>
      </c>
      <c r="D1347" s="441"/>
      <c r="E1347" s="441"/>
      <c r="F1347" s="2185">
        <f>SUM(F1206)</f>
        <v>569</v>
      </c>
      <c r="G1347" s="2307">
        <f>SUM(G1206)</f>
        <v>333</v>
      </c>
      <c r="H1347" s="2307">
        <f>SUM(H1206)</f>
        <v>361</v>
      </c>
      <c r="I1347" s="2307">
        <f t="shared" si="1511"/>
        <v>108.40840840840842</v>
      </c>
      <c r="J1347" s="2977">
        <f>L1347/F1347</f>
        <v>7.471001757469244</v>
      </c>
      <c r="K1347" s="2977">
        <f>N1347/H1347</f>
        <v>7.8531855955678669</v>
      </c>
      <c r="L1347" s="2307">
        <f>SUM(L1206)</f>
        <v>4251</v>
      </c>
      <c r="M1347" s="2307">
        <f>SUM(M1206)</f>
        <v>2480</v>
      </c>
      <c r="N1347" s="2307">
        <f>SUM(N1206)</f>
        <v>2835</v>
      </c>
      <c r="O1347" s="2307">
        <f>N1347/M1347*100</f>
        <v>114.31451612903226</v>
      </c>
      <c r="P1347" s="2307">
        <f>SUM(P1206)</f>
        <v>14</v>
      </c>
      <c r="Q1347" s="2187">
        <f>N1347/$C$3*12/P1347</f>
        <v>347.14285714285717</v>
      </c>
      <c r="R1347" s="2978">
        <f t="shared" ref="R1347:AF1347" si="1553">SUM(R1206)</f>
        <v>0</v>
      </c>
      <c r="S1347" s="2978">
        <f t="shared" ref="S1347:T1347" si="1554">SUM(S1206)</f>
        <v>0</v>
      </c>
      <c r="T1347" s="2978">
        <f t="shared" si="1554"/>
        <v>0</v>
      </c>
      <c r="U1347" s="2978">
        <f t="shared" ref="U1347:V1347" si="1555">SUM(U1206)</f>
        <v>0</v>
      </c>
      <c r="V1347" s="2978">
        <f t="shared" si="1555"/>
        <v>0</v>
      </c>
      <c r="W1347" s="2978">
        <f t="shared" ref="W1347:X1347" si="1556">SUM(W1206)</f>
        <v>0</v>
      </c>
      <c r="X1347" s="2978">
        <f t="shared" si="1556"/>
        <v>0</v>
      </c>
      <c r="Y1347" s="2978">
        <f t="shared" si="1553"/>
        <v>0</v>
      </c>
      <c r="Z1347" s="2978">
        <f t="shared" si="1553"/>
        <v>0</v>
      </c>
      <c r="AA1347" s="2979">
        <f t="shared" si="1553"/>
        <v>0</v>
      </c>
      <c r="AB1347" s="2978">
        <f t="shared" si="1553"/>
        <v>0</v>
      </c>
      <c r="AC1347" s="2978">
        <f t="shared" si="1553"/>
        <v>0</v>
      </c>
      <c r="AD1347" s="2978">
        <f t="shared" si="1553"/>
        <v>0</v>
      </c>
      <c r="AE1347" s="2978">
        <f t="shared" si="1553"/>
        <v>0</v>
      </c>
      <c r="AF1347" s="2978">
        <f t="shared" si="1553"/>
        <v>0</v>
      </c>
      <c r="AG1347" s="1144"/>
      <c r="AH1347" s="1145"/>
      <c r="AI1347" s="2572"/>
    </row>
    <row r="1348" spans="1:36" x14ac:dyDescent="0.25">
      <c r="A1348" s="364">
        <v>1</v>
      </c>
      <c r="B1348" s="364">
        <v>1</v>
      </c>
      <c r="C1348" s="2984" t="s">
        <v>16</v>
      </c>
      <c r="D1348" s="2984"/>
      <c r="E1348" s="2984"/>
      <c r="F1348" s="2192">
        <f>SUM(F1285,F1210)</f>
        <v>1060</v>
      </c>
      <c r="G1348" s="2981">
        <f>SUM(G1285,G1210)</f>
        <v>619</v>
      </c>
      <c r="H1348" s="2981">
        <f>SUM(H1285,H1210)</f>
        <v>696</v>
      </c>
      <c r="I1348" s="2307">
        <f t="shared" si="1511"/>
        <v>112.43941841680129</v>
      </c>
      <c r="J1348" s="2977">
        <f>L1348/F1348</f>
        <v>8</v>
      </c>
      <c r="K1348" s="2977">
        <f>N1348/H1348</f>
        <v>8.5086206896551726</v>
      </c>
      <c r="L1348" s="2981">
        <f>SUM(L1285,L1210)</f>
        <v>8480</v>
      </c>
      <c r="M1348" s="2981">
        <f>SUM(M1285,M1210)</f>
        <v>4948</v>
      </c>
      <c r="N1348" s="2981">
        <f>SUM(N1285,N1210)</f>
        <v>5922</v>
      </c>
      <c r="O1348" s="2981">
        <f>N1348/M1348*100</f>
        <v>119.68472109943411</v>
      </c>
      <c r="P1348" s="2981">
        <f>SUM(P1285,P1210)</f>
        <v>35.666666666666664</v>
      </c>
      <c r="Q1348" s="2187">
        <f>N1348/$C$3*12/P1348</f>
        <v>284.63551401869159</v>
      </c>
      <c r="R1348" s="2985">
        <f t="shared" ref="R1348:AF1348" si="1557">SUM(R1285,R1210)</f>
        <v>0</v>
      </c>
      <c r="S1348" s="2985">
        <f t="shared" ref="S1348:T1348" si="1558">SUM(S1285,S1210)</f>
        <v>0</v>
      </c>
      <c r="T1348" s="2985">
        <f t="shared" si="1558"/>
        <v>0</v>
      </c>
      <c r="U1348" s="2985">
        <f t="shared" ref="U1348:V1348" si="1559">SUM(U1285,U1210)</f>
        <v>0</v>
      </c>
      <c r="V1348" s="2985">
        <f t="shared" si="1559"/>
        <v>0</v>
      </c>
      <c r="W1348" s="2985">
        <f t="shared" ref="W1348:X1348" si="1560">SUM(W1285,W1210)</f>
        <v>0</v>
      </c>
      <c r="X1348" s="2985">
        <f t="shared" si="1560"/>
        <v>0</v>
      </c>
      <c r="Y1348" s="2978">
        <f t="shared" si="1557"/>
        <v>0</v>
      </c>
      <c r="Z1348" s="2985">
        <f t="shared" si="1557"/>
        <v>0</v>
      </c>
      <c r="AA1348" s="2986">
        <f t="shared" si="1557"/>
        <v>0</v>
      </c>
      <c r="AB1348" s="2985">
        <f t="shared" si="1557"/>
        <v>0</v>
      </c>
      <c r="AC1348" s="2985">
        <f t="shared" si="1557"/>
        <v>0</v>
      </c>
      <c r="AD1348" s="2985">
        <f t="shared" si="1557"/>
        <v>0</v>
      </c>
      <c r="AE1348" s="2985">
        <f t="shared" si="1557"/>
        <v>0</v>
      </c>
      <c r="AF1348" s="2985">
        <f t="shared" si="1557"/>
        <v>0</v>
      </c>
      <c r="AG1348" s="1146"/>
      <c r="AH1348" s="2987"/>
      <c r="AI1348" s="2572"/>
    </row>
    <row r="1349" spans="1:36" ht="29.25" x14ac:dyDescent="0.25">
      <c r="A1349" s="364">
        <v>1</v>
      </c>
      <c r="B1349" s="364">
        <v>1</v>
      </c>
      <c r="C1349" s="918" t="s">
        <v>138</v>
      </c>
      <c r="D1349" s="918"/>
      <c r="E1349" s="918"/>
      <c r="F1349" s="2185">
        <f>F1286+F1211</f>
        <v>1629</v>
      </c>
      <c r="G1349" s="2307">
        <f>G1286+G1211</f>
        <v>952</v>
      </c>
      <c r="H1349" s="2307">
        <f>H1286+H1211</f>
        <v>1057</v>
      </c>
      <c r="I1349" s="2307">
        <f t="shared" si="1511"/>
        <v>111.02941176470588</v>
      </c>
      <c r="J1349" s="2977">
        <f>L1349/F1349</f>
        <v>7.8152240638428481</v>
      </c>
      <c r="K1349" s="2977">
        <f>N1349/H1349</f>
        <v>8.2847682119205306</v>
      </c>
      <c r="L1349" s="2307">
        <f>L1286+L1211</f>
        <v>12731</v>
      </c>
      <c r="M1349" s="2307">
        <f>M1286+M1211</f>
        <v>7428</v>
      </c>
      <c r="N1349" s="2307">
        <f>N1286+N1211</f>
        <v>8757</v>
      </c>
      <c r="O1349" s="2307">
        <f>N1349/M1349*100</f>
        <v>117.89176090468499</v>
      </c>
      <c r="P1349" s="2307">
        <f>SUM(P1286,P1211)</f>
        <v>49.666666666666664</v>
      </c>
      <c r="Q1349" s="2187">
        <f>N1349/$C$3*12/P1349</f>
        <v>302.255033557047</v>
      </c>
      <c r="R1349" s="2978">
        <f t="shared" ref="R1349:AF1349" si="1561">R1286+R1211</f>
        <v>35732.323539072</v>
      </c>
      <c r="S1349" s="2978">
        <f t="shared" ref="S1349:T1349" si="1562">S1286+S1211</f>
        <v>35732.323539072</v>
      </c>
      <c r="T1349" s="2978">
        <f t="shared" si="1562"/>
        <v>35732.323539072</v>
      </c>
      <c r="U1349" s="2978">
        <f t="shared" ref="U1349:V1349" si="1563">U1286+U1211</f>
        <v>35732.323539072</v>
      </c>
      <c r="V1349" s="2978">
        <f t="shared" si="1563"/>
        <v>35732.323539072</v>
      </c>
      <c r="W1349" s="2978">
        <f t="shared" ref="W1349:X1349" si="1564">W1286+W1211</f>
        <v>35732.323539072</v>
      </c>
      <c r="X1349" s="2978">
        <f t="shared" si="1564"/>
        <v>35732.323539072</v>
      </c>
      <c r="Y1349" s="2978">
        <f t="shared" si="1561"/>
        <v>20843.855397792002</v>
      </c>
      <c r="Z1349" s="2978">
        <f t="shared" si="1561"/>
        <v>22453.425220000005</v>
      </c>
      <c r="AA1349" s="2979">
        <f t="shared" si="1561"/>
        <v>0</v>
      </c>
      <c r="AB1349" s="2978">
        <f t="shared" si="1561"/>
        <v>0</v>
      </c>
      <c r="AC1349" s="2978">
        <f t="shared" si="1561"/>
        <v>1609.5698222080041</v>
      </c>
      <c r="AD1349" s="2978">
        <f t="shared" si="1561"/>
        <v>0</v>
      </c>
      <c r="AE1349" s="2978">
        <f t="shared" si="1561"/>
        <v>-147.24089999999998</v>
      </c>
      <c r="AF1349" s="2978">
        <f t="shared" si="1561"/>
        <v>22306.184320000004</v>
      </c>
      <c r="AG1349" s="1144"/>
      <c r="AH1349" s="1145"/>
      <c r="AI1349" s="2572"/>
    </row>
    <row r="1350" spans="1:36" ht="29.25" x14ac:dyDescent="0.25">
      <c r="B1350" s="364">
        <v>1</v>
      </c>
      <c r="C1350" s="2988" t="s">
        <v>248</v>
      </c>
      <c r="D1350" s="2989"/>
      <c r="E1350" s="923"/>
      <c r="F1350" s="2185">
        <f>F1282</f>
        <v>10</v>
      </c>
      <c r="G1350" s="2307">
        <f>G1282</f>
        <v>6</v>
      </c>
      <c r="H1350" s="2307">
        <f>H1282</f>
        <v>1</v>
      </c>
      <c r="I1350" s="2304">
        <f t="shared" si="1511"/>
        <v>16.666666666666664</v>
      </c>
      <c r="J1350" s="2990">
        <f>L1350/F1350</f>
        <v>8</v>
      </c>
      <c r="K1350" s="2990">
        <f>N1350/H1350</f>
        <v>10</v>
      </c>
      <c r="L1350" s="2991">
        <f>L1282</f>
        <v>80</v>
      </c>
      <c r="M1350" s="2991">
        <f>M1282</f>
        <v>47</v>
      </c>
      <c r="N1350" s="2307">
        <f>N1282</f>
        <v>10</v>
      </c>
      <c r="O1350" s="2307">
        <f>N1350/M1350*100</f>
        <v>21.276595744680851</v>
      </c>
      <c r="P1350" s="2991">
        <f>P1282</f>
        <v>0.33333333333333331</v>
      </c>
      <c r="Q1350" s="2187">
        <f>N1350/$C$3*12/P1350</f>
        <v>51.428571428571431</v>
      </c>
      <c r="R1350" s="2978">
        <f t="shared" ref="R1350:AF1350" si="1565">R1282</f>
        <v>383.80608000000001</v>
      </c>
      <c r="S1350" s="2978">
        <f t="shared" ref="S1350:T1350" si="1566">S1282</f>
        <v>383.80608000000001</v>
      </c>
      <c r="T1350" s="2978">
        <f t="shared" si="1566"/>
        <v>383.80608000000001</v>
      </c>
      <c r="U1350" s="2978">
        <f t="shared" ref="U1350:V1350" si="1567">U1282</f>
        <v>383.80608000000001</v>
      </c>
      <c r="V1350" s="2978">
        <f t="shared" si="1567"/>
        <v>383.80608000000001</v>
      </c>
      <c r="W1350" s="2978">
        <f t="shared" ref="W1350:X1350" si="1568">W1282</f>
        <v>383.80608000000001</v>
      </c>
      <c r="X1350" s="2978">
        <f t="shared" si="1568"/>
        <v>383.80608000000001</v>
      </c>
      <c r="Y1350" s="2978">
        <f t="shared" si="1565"/>
        <v>223.88688000000002</v>
      </c>
      <c r="Z1350" s="2978">
        <f t="shared" si="1565"/>
        <v>38.380609999999997</v>
      </c>
      <c r="AA1350" s="2979">
        <f t="shared" si="1565"/>
        <v>0</v>
      </c>
      <c r="AB1350" s="2978">
        <f t="shared" si="1565"/>
        <v>0</v>
      </c>
      <c r="AC1350" s="2978">
        <f t="shared" si="1565"/>
        <v>-185.50627000000003</v>
      </c>
      <c r="AD1350" s="2978">
        <f t="shared" si="1565"/>
        <v>0</v>
      </c>
      <c r="AE1350" s="2978">
        <f t="shared" si="1565"/>
        <v>0</v>
      </c>
      <c r="AF1350" s="2978">
        <f t="shared" si="1565"/>
        <v>38.380609999999997</v>
      </c>
      <c r="AG1350" s="1144"/>
      <c r="AH1350" s="1145"/>
      <c r="AI1350" s="2572"/>
    </row>
    <row r="1351" spans="1:36" x14ac:dyDescent="0.25">
      <c r="A1351" s="364">
        <v>1</v>
      </c>
      <c r="B1351" s="364">
        <v>1</v>
      </c>
      <c r="C1351" s="918" t="s">
        <v>204</v>
      </c>
      <c r="D1351" s="923"/>
      <c r="E1351" s="918"/>
      <c r="F1351" s="2392">
        <f t="shared" ref="F1351:H1354" si="1569">F1212</f>
        <v>5500</v>
      </c>
      <c r="G1351" s="2991">
        <f t="shared" si="1569"/>
        <v>3208</v>
      </c>
      <c r="H1351" s="2991">
        <f t="shared" si="1569"/>
        <v>2667</v>
      </c>
      <c r="I1351" s="2304">
        <f t="shared" si="1511"/>
        <v>83.135910224438902</v>
      </c>
      <c r="J1351" s="2992"/>
      <c r="K1351" s="2992"/>
      <c r="L1351" s="2307"/>
      <c r="M1351" s="2307"/>
      <c r="N1351" s="2991"/>
      <c r="O1351" s="2991"/>
      <c r="P1351" s="2307"/>
      <c r="Q1351" s="2415"/>
      <c r="R1351" s="2978">
        <f t="shared" ref="R1351:AF1351" si="1570">R1212</f>
        <v>0</v>
      </c>
      <c r="S1351" s="2978">
        <f t="shared" ref="S1351:T1351" si="1571">S1212</f>
        <v>0</v>
      </c>
      <c r="T1351" s="2978">
        <f t="shared" si="1571"/>
        <v>0</v>
      </c>
      <c r="U1351" s="2978">
        <f t="shared" ref="U1351:V1351" si="1572">U1212</f>
        <v>0</v>
      </c>
      <c r="V1351" s="2978">
        <f t="shared" si="1572"/>
        <v>0</v>
      </c>
      <c r="W1351" s="2978">
        <f t="shared" ref="W1351:X1351" si="1573">W1212</f>
        <v>0</v>
      </c>
      <c r="X1351" s="2978">
        <f t="shared" si="1573"/>
        <v>0</v>
      </c>
      <c r="Y1351" s="2978">
        <f t="shared" si="1570"/>
        <v>0</v>
      </c>
      <c r="Z1351" s="2993">
        <f t="shared" si="1570"/>
        <v>0</v>
      </c>
      <c r="AA1351" s="2994">
        <f t="shared" si="1570"/>
        <v>0</v>
      </c>
      <c r="AB1351" s="2993">
        <f t="shared" si="1570"/>
        <v>0</v>
      </c>
      <c r="AC1351" s="2978">
        <f t="shared" si="1570"/>
        <v>0</v>
      </c>
      <c r="AD1351" s="2993">
        <f t="shared" si="1570"/>
        <v>0</v>
      </c>
      <c r="AE1351" s="2993">
        <f t="shared" si="1570"/>
        <v>0</v>
      </c>
      <c r="AF1351" s="2993">
        <f t="shared" si="1570"/>
        <v>0</v>
      </c>
      <c r="AG1351" s="1798"/>
      <c r="AH1351" s="2995"/>
      <c r="AI1351" s="2572"/>
    </row>
    <row r="1352" spans="1:36" x14ac:dyDescent="0.25">
      <c r="A1352" s="364">
        <v>1</v>
      </c>
      <c r="B1352" s="364">
        <v>1</v>
      </c>
      <c r="C1352" s="920" t="s">
        <v>205</v>
      </c>
      <c r="D1352" s="920"/>
      <c r="E1352" s="920"/>
      <c r="F1352" s="2313">
        <f t="shared" si="1569"/>
        <v>5494</v>
      </c>
      <c r="G1352" s="2996">
        <f t="shared" si="1569"/>
        <v>3205</v>
      </c>
      <c r="H1352" s="2996">
        <f t="shared" si="1569"/>
        <v>2664</v>
      </c>
      <c r="I1352" s="2981">
        <f t="shared" si="1511"/>
        <v>83.120124804992201</v>
      </c>
      <c r="J1352" s="2997"/>
      <c r="K1352" s="2997"/>
      <c r="L1352" s="2996"/>
      <c r="M1352" s="2996"/>
      <c r="N1352" s="2996"/>
      <c r="O1352" s="2996"/>
      <c r="P1352" s="2996"/>
      <c r="Q1352" s="2216"/>
      <c r="R1352" s="2998">
        <f t="shared" ref="R1352:AF1352" si="1574">R1213</f>
        <v>0</v>
      </c>
      <c r="S1352" s="2998">
        <f t="shared" ref="S1352:T1352" si="1575">S1213</f>
        <v>0</v>
      </c>
      <c r="T1352" s="2998">
        <f t="shared" si="1575"/>
        <v>0</v>
      </c>
      <c r="U1352" s="2998">
        <f t="shared" ref="U1352:V1352" si="1576">U1213</f>
        <v>0</v>
      </c>
      <c r="V1352" s="2998">
        <f t="shared" si="1576"/>
        <v>0</v>
      </c>
      <c r="W1352" s="2998">
        <f t="shared" ref="W1352:X1352" si="1577">W1213</f>
        <v>0</v>
      </c>
      <c r="X1352" s="2998">
        <f t="shared" si="1577"/>
        <v>0</v>
      </c>
      <c r="Y1352" s="2978">
        <f t="shared" si="1574"/>
        <v>0</v>
      </c>
      <c r="Z1352" s="2998">
        <f t="shared" si="1574"/>
        <v>0</v>
      </c>
      <c r="AA1352" s="2999">
        <f t="shared" si="1574"/>
        <v>0</v>
      </c>
      <c r="AB1352" s="2998">
        <f t="shared" si="1574"/>
        <v>0</v>
      </c>
      <c r="AC1352" s="2998">
        <f t="shared" si="1574"/>
        <v>0</v>
      </c>
      <c r="AD1352" s="2998">
        <f t="shared" si="1574"/>
        <v>0</v>
      </c>
      <c r="AE1352" s="2998">
        <f t="shared" si="1574"/>
        <v>0</v>
      </c>
      <c r="AF1352" s="2998">
        <f t="shared" si="1574"/>
        <v>0</v>
      </c>
      <c r="AG1352" s="1808"/>
      <c r="AH1352" s="3000"/>
      <c r="AI1352" s="2572"/>
    </row>
    <row r="1353" spans="1:36" ht="30" x14ac:dyDescent="0.25">
      <c r="A1353" s="364">
        <v>1</v>
      </c>
      <c r="B1353" s="364">
        <v>1</v>
      </c>
      <c r="C1353" s="920" t="s">
        <v>206</v>
      </c>
      <c r="D1353" s="920"/>
      <c r="E1353" s="920"/>
      <c r="F1353" s="2313">
        <f t="shared" si="1569"/>
        <v>6</v>
      </c>
      <c r="G1353" s="2981">
        <f t="shared" si="1569"/>
        <v>4</v>
      </c>
      <c r="H1353" s="2981">
        <f t="shared" si="1569"/>
        <v>3</v>
      </c>
      <c r="I1353" s="2981">
        <f t="shared" si="1511"/>
        <v>75</v>
      </c>
      <c r="J1353" s="2997"/>
      <c r="K1353" s="2992"/>
      <c r="L1353" s="2996"/>
      <c r="M1353" s="2981"/>
      <c r="N1353" s="2996"/>
      <c r="O1353" s="2981"/>
      <c r="P1353" s="2981"/>
      <c r="Q1353" s="2187"/>
      <c r="R1353" s="2985">
        <f t="shared" ref="R1353:AF1353" si="1578">R1214</f>
        <v>0</v>
      </c>
      <c r="S1353" s="2985">
        <f t="shared" ref="S1353:T1353" si="1579">S1214</f>
        <v>0</v>
      </c>
      <c r="T1353" s="2985">
        <f t="shared" si="1579"/>
        <v>0</v>
      </c>
      <c r="U1353" s="2985">
        <f t="shared" ref="U1353:V1353" si="1580">U1214</f>
        <v>0</v>
      </c>
      <c r="V1353" s="2985">
        <f t="shared" si="1580"/>
        <v>0</v>
      </c>
      <c r="W1353" s="2985">
        <f t="shared" ref="W1353:X1353" si="1581">W1214</f>
        <v>0</v>
      </c>
      <c r="X1353" s="2985">
        <f t="shared" si="1581"/>
        <v>0</v>
      </c>
      <c r="Y1353" s="2978">
        <f t="shared" si="1578"/>
        <v>0</v>
      </c>
      <c r="Z1353" s="2985">
        <f t="shared" si="1578"/>
        <v>0</v>
      </c>
      <c r="AA1353" s="2986">
        <f t="shared" si="1578"/>
        <v>0</v>
      </c>
      <c r="AB1353" s="2985">
        <f t="shared" si="1578"/>
        <v>0</v>
      </c>
      <c r="AC1353" s="2998">
        <f t="shared" si="1578"/>
        <v>0</v>
      </c>
      <c r="AD1353" s="2998">
        <f t="shared" si="1578"/>
        <v>0</v>
      </c>
      <c r="AE1353" s="2985">
        <f t="shared" si="1578"/>
        <v>0</v>
      </c>
      <c r="AF1353" s="2985">
        <f t="shared" si="1578"/>
        <v>0</v>
      </c>
      <c r="AG1353" s="1146"/>
      <c r="AH1353" s="2987"/>
      <c r="AI1353" s="2572"/>
    </row>
    <row r="1354" spans="1:36" ht="30" thickBot="1" x14ac:dyDescent="0.3">
      <c r="B1354" s="364">
        <v>1</v>
      </c>
      <c r="C1354" s="917" t="s">
        <v>211</v>
      </c>
      <c r="D1354" s="917"/>
      <c r="E1354" s="917"/>
      <c r="F1354" s="2319">
        <f t="shared" si="1569"/>
        <v>5500</v>
      </c>
      <c r="G1354" s="3001">
        <f t="shared" si="1569"/>
        <v>3208</v>
      </c>
      <c r="H1354" s="3001">
        <f t="shared" si="1569"/>
        <v>2667</v>
      </c>
      <c r="I1354" s="3001">
        <f t="shared" si="1511"/>
        <v>83.135910224438902</v>
      </c>
      <c r="J1354" s="3002"/>
      <c r="K1354" s="3002"/>
      <c r="L1354" s="3003"/>
      <c r="M1354" s="3003"/>
      <c r="N1354" s="3003"/>
      <c r="O1354" s="3003"/>
      <c r="P1354" s="3003"/>
      <c r="Q1354" s="2232"/>
      <c r="R1354" s="3004">
        <f t="shared" ref="R1354:AF1354" si="1582">R1215</f>
        <v>34052.171999999999</v>
      </c>
      <c r="S1354" s="3004">
        <f t="shared" ref="S1354:T1354" si="1583">S1215</f>
        <v>34052.171999999999</v>
      </c>
      <c r="T1354" s="3004">
        <f t="shared" si="1583"/>
        <v>34052.171999999999</v>
      </c>
      <c r="U1354" s="3004">
        <f t="shared" ref="U1354:V1354" si="1584">U1215</f>
        <v>34052.171999999999</v>
      </c>
      <c r="V1354" s="3004">
        <f t="shared" si="1584"/>
        <v>34052.171999999999</v>
      </c>
      <c r="W1354" s="3004">
        <f t="shared" ref="W1354:X1354" si="1585">W1215</f>
        <v>34052.171999999999</v>
      </c>
      <c r="X1354" s="3004">
        <f t="shared" si="1585"/>
        <v>34052.171999999999</v>
      </c>
      <c r="Y1354" s="3005">
        <f t="shared" si="1582"/>
        <v>19863.767</v>
      </c>
      <c r="Z1354" s="3004">
        <f t="shared" si="1582"/>
        <v>19807.857290000004</v>
      </c>
      <c r="AA1354" s="3006">
        <f t="shared" si="1582"/>
        <v>0</v>
      </c>
      <c r="AB1354" s="3004">
        <f t="shared" si="1582"/>
        <v>0</v>
      </c>
      <c r="AC1354" s="3004">
        <f t="shared" si="1582"/>
        <v>-55.909709999996267</v>
      </c>
      <c r="AD1354" s="3007">
        <f t="shared" si="1582"/>
        <v>0</v>
      </c>
      <c r="AE1354" s="3007">
        <f t="shared" si="1582"/>
        <v>-217.78174999999999</v>
      </c>
      <c r="AF1354" s="3004">
        <f t="shared" si="1582"/>
        <v>19590.075540000005</v>
      </c>
      <c r="AG1354" s="3008"/>
      <c r="AH1354" s="3009"/>
      <c r="AI1354" s="2572"/>
    </row>
    <row r="1355" spans="1:36" x14ac:dyDescent="0.25">
      <c r="A1355" s="364">
        <v>1</v>
      </c>
      <c r="B1355" s="364">
        <v>1</v>
      </c>
      <c r="C1355" s="3010" t="s">
        <v>56</v>
      </c>
      <c r="D1355" s="2897"/>
      <c r="E1355" s="2897"/>
      <c r="F1355" s="449"/>
      <c r="G1355" s="2844"/>
      <c r="H1355" s="2844"/>
      <c r="I1355" s="2844"/>
      <c r="J1355" s="1517"/>
      <c r="K1355" s="1517"/>
      <c r="L1355" s="1517"/>
      <c r="M1355" s="1517"/>
      <c r="N1355" s="1517"/>
      <c r="O1355" s="1517"/>
      <c r="P1355" s="1517"/>
      <c r="Q1355" s="1517"/>
      <c r="R1355" s="3011"/>
      <c r="S1355" s="3011"/>
      <c r="T1355" s="3011"/>
      <c r="U1355" s="3011"/>
      <c r="V1355" s="3011"/>
      <c r="W1355" s="3011"/>
      <c r="X1355" s="3011"/>
      <c r="Y1355" s="3012"/>
      <c r="Z1355" s="3011"/>
      <c r="AA1355" s="3472"/>
      <c r="AB1355" s="3011"/>
      <c r="AC1355" s="3011"/>
      <c r="AD1355" s="3473"/>
      <c r="AE1355" s="3473"/>
      <c r="AF1355" s="3011"/>
      <c r="AG1355" s="3013"/>
      <c r="AH1355" s="2964"/>
      <c r="AI1355" s="2572"/>
    </row>
    <row r="1356" spans="1:36" ht="47.25" x14ac:dyDescent="0.25">
      <c r="A1356" s="364">
        <v>1</v>
      </c>
      <c r="B1356" s="364">
        <v>1</v>
      </c>
      <c r="C1356" s="2134" t="s">
        <v>446</v>
      </c>
      <c r="D1356" s="3014"/>
      <c r="E1356" s="3014"/>
      <c r="F1356" s="413"/>
      <c r="G1356" s="901"/>
      <c r="H1356" s="901"/>
      <c r="I1356" s="901"/>
      <c r="J1356" s="901"/>
      <c r="K1356" s="901"/>
      <c r="L1356" s="2325"/>
      <c r="M1356" s="2325"/>
      <c r="N1356" s="2325"/>
      <c r="O1356" s="2325"/>
      <c r="P1356" s="2325"/>
      <c r="Q1356" s="2325"/>
      <c r="R1356" s="552"/>
      <c r="S1356" s="552"/>
      <c r="T1356" s="552"/>
      <c r="U1356" s="552"/>
      <c r="V1356" s="552"/>
      <c r="W1356" s="552"/>
      <c r="X1356" s="552"/>
      <c r="Y1356" s="2682"/>
      <c r="Z1356" s="552"/>
      <c r="AA1356" s="1379"/>
      <c r="AB1356" s="552"/>
      <c r="AC1356" s="552"/>
      <c r="AD1356" s="3422"/>
      <c r="AE1356" s="3422"/>
      <c r="AF1356" s="552"/>
      <c r="AG1356" s="3015"/>
      <c r="AH1356" s="2547"/>
      <c r="AI1356" s="2572"/>
    </row>
    <row r="1357" spans="1:36" s="2536" customFormat="1" x14ac:dyDescent="0.25">
      <c r="A1357" s="364">
        <v>1</v>
      </c>
      <c r="B1357" s="364">
        <v>1</v>
      </c>
      <c r="C1357" s="2242" t="s">
        <v>5</v>
      </c>
      <c r="D1357" s="2242"/>
      <c r="E1357" s="2242"/>
      <c r="F1357" s="406"/>
      <c r="G1357" s="1516"/>
      <c r="H1357" s="1516"/>
      <c r="I1357" s="1516"/>
      <c r="J1357" s="1516"/>
      <c r="K1357" s="1516"/>
      <c r="L1357" s="2244"/>
      <c r="M1357" s="2244"/>
      <c r="N1357" s="2244"/>
      <c r="O1357" s="2244"/>
      <c r="P1357" s="2244"/>
      <c r="Q1357" s="2244"/>
      <c r="R1357" s="2686"/>
      <c r="S1357" s="2686"/>
      <c r="T1357" s="2686"/>
      <c r="U1357" s="2686"/>
      <c r="V1357" s="2686"/>
      <c r="W1357" s="2686"/>
      <c r="X1357" s="2686"/>
      <c r="Y1357" s="2903"/>
      <c r="Z1357" s="2686"/>
      <c r="AA1357" s="3035"/>
      <c r="AB1357" s="2686"/>
      <c r="AC1357" s="2686"/>
      <c r="AD1357" s="2686"/>
      <c r="AE1357" s="2686"/>
      <c r="AF1357" s="2686"/>
      <c r="AG1357" s="1518"/>
      <c r="AH1357" s="1518"/>
      <c r="AI1357" s="2572"/>
      <c r="AJ1357" s="1281"/>
    </row>
    <row r="1358" spans="1:36" s="2536" customFormat="1" x14ac:dyDescent="0.25">
      <c r="A1358" s="364">
        <v>1</v>
      </c>
      <c r="B1358" s="364">
        <v>1</v>
      </c>
      <c r="C1358" s="3" t="s">
        <v>24</v>
      </c>
      <c r="D1358" s="1338" t="s">
        <v>239</v>
      </c>
      <c r="E1358" s="2244">
        <v>340</v>
      </c>
      <c r="F1358" s="114">
        <v>381</v>
      </c>
      <c r="G1358" s="212">
        <f t="shared" ref="G1358:G1365" si="1586">ROUND(F1358/12*$C$3,0)</f>
        <v>222</v>
      </c>
      <c r="H1358" s="212">
        <v>230</v>
      </c>
      <c r="I1358" s="212">
        <f t="shared" ref="I1358:I1366" si="1587">H1358/G1358*100</f>
        <v>103.60360360360362</v>
      </c>
      <c r="J1358" s="2248">
        <v>6.1</v>
      </c>
      <c r="K1358" s="252">
        <f t="shared" ref="K1358:K1366" si="1588">N1358/H1358</f>
        <v>6.0304347826086957</v>
      </c>
      <c r="L1358" s="253">
        <f t="shared" ref="L1358:L1365" si="1589">ROUND(F1358*J1358,0)</f>
        <v>2324</v>
      </c>
      <c r="M1358" s="253">
        <f t="shared" ref="M1358:M1365" si="1590">ROUND(L1358/12*$C$3,0)</f>
        <v>1356</v>
      </c>
      <c r="N1358" s="253">
        <v>1387</v>
      </c>
      <c r="O1358" s="253">
        <f t="shared" ref="O1358:O1366" si="1591">N1358/M1358*100</f>
        <v>102.28613569321534</v>
      </c>
      <c r="P1358" s="253">
        <f t="shared" ref="P1358:P1365" si="1592">ROUND(L1358/E1358,0)</f>
        <v>7</v>
      </c>
      <c r="Q1358" s="253">
        <f t="shared" ref="Q1358:Q1366" si="1593">N1358/$C$3*12/P1358</f>
        <v>339.67346938775512</v>
      </c>
      <c r="R1358" s="494"/>
      <c r="S1358" s="494"/>
      <c r="T1358" s="494"/>
      <c r="U1358" s="494"/>
      <c r="V1358" s="494"/>
      <c r="W1358" s="494"/>
      <c r="X1358" s="494"/>
      <c r="Y1358" s="2681"/>
      <c r="Z1358" s="494"/>
      <c r="AA1358" s="993"/>
      <c r="AB1358" s="494"/>
      <c r="AC1358" s="494"/>
      <c r="AD1358" s="494"/>
      <c r="AE1358" s="494"/>
      <c r="AF1358" s="494"/>
      <c r="AG1358" s="1165"/>
      <c r="AH1358" s="1177"/>
      <c r="AI1358" s="2572"/>
      <c r="AJ1358" s="1281"/>
    </row>
    <row r="1359" spans="1:36" s="2536" customFormat="1" x14ac:dyDescent="0.25">
      <c r="A1359" s="364">
        <v>1</v>
      </c>
      <c r="B1359" s="364">
        <v>1</v>
      </c>
      <c r="C1359" s="3" t="s">
        <v>25</v>
      </c>
      <c r="D1359" s="1338" t="s">
        <v>239</v>
      </c>
      <c r="E1359" s="2244">
        <v>300</v>
      </c>
      <c r="F1359" s="114">
        <v>132</v>
      </c>
      <c r="G1359" s="212">
        <f t="shared" si="1586"/>
        <v>77</v>
      </c>
      <c r="H1359" s="212">
        <v>64</v>
      </c>
      <c r="I1359" s="212">
        <f t="shared" si="1587"/>
        <v>83.116883116883116</v>
      </c>
      <c r="J1359" s="2248">
        <v>5.2</v>
      </c>
      <c r="K1359" s="252">
        <f t="shared" si="1588"/>
        <v>5.4375</v>
      </c>
      <c r="L1359" s="253">
        <f t="shared" si="1589"/>
        <v>686</v>
      </c>
      <c r="M1359" s="253">
        <f t="shared" si="1590"/>
        <v>400</v>
      </c>
      <c r="N1359" s="253">
        <v>348</v>
      </c>
      <c r="O1359" s="253">
        <f t="shared" si="1591"/>
        <v>87</v>
      </c>
      <c r="P1359" s="253">
        <f t="shared" si="1592"/>
        <v>2</v>
      </c>
      <c r="Q1359" s="253">
        <f t="shared" si="1593"/>
        <v>298.28571428571428</v>
      </c>
      <c r="R1359" s="494"/>
      <c r="S1359" s="494"/>
      <c r="T1359" s="494"/>
      <c r="U1359" s="494"/>
      <c r="V1359" s="494"/>
      <c r="W1359" s="494"/>
      <c r="X1359" s="494"/>
      <c r="Y1359" s="2681"/>
      <c r="Z1359" s="494"/>
      <c r="AA1359" s="993"/>
      <c r="AB1359" s="494"/>
      <c r="AC1359" s="494"/>
      <c r="AD1359" s="494"/>
      <c r="AE1359" s="494"/>
      <c r="AF1359" s="494"/>
      <c r="AG1359" s="1165"/>
      <c r="AH1359" s="1177"/>
      <c r="AI1359" s="2572"/>
      <c r="AJ1359" s="1281"/>
    </row>
    <row r="1360" spans="1:36" s="2536" customFormat="1" x14ac:dyDescent="0.25">
      <c r="A1360" s="364">
        <v>1</v>
      </c>
      <c r="B1360" s="364">
        <v>1</v>
      </c>
      <c r="C1360" s="3" t="s">
        <v>23</v>
      </c>
      <c r="D1360" s="1338" t="s">
        <v>239</v>
      </c>
      <c r="E1360" s="2244">
        <v>270</v>
      </c>
      <c r="F1360" s="114">
        <v>546</v>
      </c>
      <c r="G1360" s="212">
        <f t="shared" si="1586"/>
        <v>319</v>
      </c>
      <c r="H1360" s="212">
        <v>311</v>
      </c>
      <c r="I1360" s="212">
        <f t="shared" si="1587"/>
        <v>97.492163009404393</v>
      </c>
      <c r="J1360" s="2248">
        <v>8.1999999999999993</v>
      </c>
      <c r="K1360" s="252">
        <f t="shared" si="1588"/>
        <v>7.5787781350482319</v>
      </c>
      <c r="L1360" s="253">
        <f t="shared" si="1589"/>
        <v>4477</v>
      </c>
      <c r="M1360" s="253">
        <f t="shared" si="1590"/>
        <v>2612</v>
      </c>
      <c r="N1360" s="253">
        <v>2357</v>
      </c>
      <c r="O1360" s="253">
        <f t="shared" si="1591"/>
        <v>90.237366003062789</v>
      </c>
      <c r="P1360" s="253">
        <f t="shared" si="1592"/>
        <v>17</v>
      </c>
      <c r="Q1360" s="253">
        <f t="shared" si="1593"/>
        <v>237.68067226890756</v>
      </c>
      <c r="R1360" s="494"/>
      <c r="S1360" s="494"/>
      <c r="T1360" s="494"/>
      <c r="U1360" s="494"/>
      <c r="V1360" s="494"/>
      <c r="W1360" s="494"/>
      <c r="X1360" s="494"/>
      <c r="Y1360" s="2681"/>
      <c r="Z1360" s="494"/>
      <c r="AA1360" s="993"/>
      <c r="AB1360" s="494"/>
      <c r="AC1360" s="494"/>
      <c r="AD1360" s="494"/>
      <c r="AE1360" s="494"/>
      <c r="AF1360" s="494"/>
      <c r="AG1360" s="1165"/>
      <c r="AH1360" s="1177"/>
      <c r="AI1360" s="2572"/>
      <c r="AJ1360" s="1281"/>
    </row>
    <row r="1361" spans="1:36" s="2536" customFormat="1" x14ac:dyDescent="0.25">
      <c r="A1361" s="364">
        <v>1</v>
      </c>
      <c r="B1361" s="364">
        <v>1</v>
      </c>
      <c r="C1361" s="3" t="s">
        <v>220</v>
      </c>
      <c r="D1361" s="1338" t="s">
        <v>239</v>
      </c>
      <c r="E1361" s="2244">
        <v>330</v>
      </c>
      <c r="F1361" s="114">
        <v>25</v>
      </c>
      <c r="G1361" s="212">
        <f t="shared" si="1586"/>
        <v>15</v>
      </c>
      <c r="H1361" s="212">
        <v>15</v>
      </c>
      <c r="I1361" s="212">
        <f t="shared" si="1587"/>
        <v>100</v>
      </c>
      <c r="J1361" s="2248">
        <v>10</v>
      </c>
      <c r="K1361" s="252">
        <f t="shared" si="1588"/>
        <v>10</v>
      </c>
      <c r="L1361" s="253">
        <f t="shared" si="1589"/>
        <v>250</v>
      </c>
      <c r="M1361" s="253">
        <f t="shared" si="1590"/>
        <v>146</v>
      </c>
      <c r="N1361" s="253">
        <v>150</v>
      </c>
      <c r="O1361" s="253">
        <f t="shared" si="1591"/>
        <v>102.73972602739727</v>
      </c>
      <c r="P1361" s="253">
        <f t="shared" si="1592"/>
        <v>1</v>
      </c>
      <c r="Q1361" s="253">
        <f t="shared" si="1593"/>
        <v>257.14285714285711</v>
      </c>
      <c r="R1361" s="494"/>
      <c r="S1361" s="494"/>
      <c r="T1361" s="494"/>
      <c r="U1361" s="494"/>
      <c r="V1361" s="494"/>
      <c r="W1361" s="494"/>
      <c r="X1361" s="494"/>
      <c r="Y1361" s="2681"/>
      <c r="Z1361" s="494"/>
      <c r="AA1361" s="993"/>
      <c r="AB1361" s="494"/>
      <c r="AC1361" s="494"/>
      <c r="AD1361" s="494"/>
      <c r="AE1361" s="494"/>
      <c r="AF1361" s="494"/>
      <c r="AG1361" s="1165"/>
      <c r="AH1361" s="1177"/>
      <c r="AI1361" s="2572"/>
      <c r="AJ1361" s="1281"/>
    </row>
    <row r="1362" spans="1:36" s="2536" customFormat="1" x14ac:dyDescent="0.25">
      <c r="A1362" s="364">
        <v>1</v>
      </c>
      <c r="B1362" s="364">
        <v>1</v>
      </c>
      <c r="C1362" s="3" t="s">
        <v>50</v>
      </c>
      <c r="D1362" s="1338" t="s">
        <v>239</v>
      </c>
      <c r="E1362" s="2244">
        <v>340</v>
      </c>
      <c r="F1362" s="372">
        <v>180</v>
      </c>
      <c r="G1362" s="212">
        <f t="shared" si="1586"/>
        <v>105</v>
      </c>
      <c r="H1362" s="212">
        <v>117</v>
      </c>
      <c r="I1362" s="212">
        <f t="shared" si="1587"/>
        <v>111.42857142857143</v>
      </c>
      <c r="J1362" s="552">
        <v>7.7</v>
      </c>
      <c r="K1362" s="252">
        <f t="shared" si="1588"/>
        <v>7.1025641025641022</v>
      </c>
      <c r="L1362" s="253">
        <f t="shared" si="1589"/>
        <v>1386</v>
      </c>
      <c r="M1362" s="253">
        <f t="shared" si="1590"/>
        <v>809</v>
      </c>
      <c r="N1362" s="253">
        <v>831</v>
      </c>
      <c r="O1362" s="253">
        <f t="shared" si="1591"/>
        <v>102.71940667490729</v>
      </c>
      <c r="P1362" s="253">
        <f t="shared" si="1592"/>
        <v>4</v>
      </c>
      <c r="Q1362" s="253">
        <f t="shared" si="1593"/>
        <v>356.14285714285711</v>
      </c>
      <c r="R1362" s="494"/>
      <c r="S1362" s="494"/>
      <c r="T1362" s="494"/>
      <c r="U1362" s="494"/>
      <c r="V1362" s="494"/>
      <c r="W1362" s="494"/>
      <c r="X1362" s="494"/>
      <c r="Y1362" s="2681"/>
      <c r="Z1362" s="494"/>
      <c r="AA1362" s="993"/>
      <c r="AB1362" s="494"/>
      <c r="AC1362" s="494"/>
      <c r="AD1362" s="494"/>
      <c r="AE1362" s="494"/>
      <c r="AF1362" s="494"/>
      <c r="AG1362" s="1165"/>
      <c r="AH1362" s="1177"/>
      <c r="AI1362" s="2572"/>
      <c r="AJ1362" s="1281"/>
    </row>
    <row r="1363" spans="1:36" s="2536" customFormat="1" x14ac:dyDescent="0.25">
      <c r="A1363" s="364">
        <v>1</v>
      </c>
      <c r="B1363" s="364">
        <v>1</v>
      </c>
      <c r="C1363" s="3" t="s">
        <v>65</v>
      </c>
      <c r="D1363" s="1338" t="s">
        <v>239</v>
      </c>
      <c r="E1363" s="2244">
        <v>320</v>
      </c>
      <c r="F1363" s="114">
        <v>261</v>
      </c>
      <c r="G1363" s="212">
        <f t="shared" si="1586"/>
        <v>152</v>
      </c>
      <c r="H1363" s="212">
        <v>172</v>
      </c>
      <c r="I1363" s="212">
        <f t="shared" si="1587"/>
        <v>113.1578947368421</v>
      </c>
      <c r="J1363" s="2248">
        <v>9</v>
      </c>
      <c r="K1363" s="252">
        <f t="shared" si="1588"/>
        <v>9.104651162790697</v>
      </c>
      <c r="L1363" s="253">
        <f t="shared" si="1589"/>
        <v>2349</v>
      </c>
      <c r="M1363" s="253">
        <f t="shared" si="1590"/>
        <v>1370</v>
      </c>
      <c r="N1363" s="253">
        <v>1566</v>
      </c>
      <c r="O1363" s="253">
        <f t="shared" si="1591"/>
        <v>114.30656934306569</v>
      </c>
      <c r="P1363" s="253">
        <f t="shared" si="1592"/>
        <v>7</v>
      </c>
      <c r="Q1363" s="253">
        <f t="shared" si="1593"/>
        <v>383.51020408163265</v>
      </c>
      <c r="R1363" s="494"/>
      <c r="S1363" s="494"/>
      <c r="T1363" s="494"/>
      <c r="U1363" s="494"/>
      <c r="V1363" s="494"/>
      <c r="W1363" s="494"/>
      <c r="X1363" s="494"/>
      <c r="Y1363" s="2681"/>
      <c r="Z1363" s="494"/>
      <c r="AA1363" s="993"/>
      <c r="AB1363" s="494"/>
      <c r="AC1363" s="494"/>
      <c r="AD1363" s="494"/>
      <c r="AE1363" s="494"/>
      <c r="AF1363" s="494"/>
      <c r="AG1363" s="1165"/>
      <c r="AH1363" s="1177"/>
      <c r="AI1363" s="2572"/>
      <c r="AJ1363" s="1281"/>
    </row>
    <row r="1364" spans="1:36" s="2536" customFormat="1" x14ac:dyDescent="0.25">
      <c r="A1364" s="364"/>
      <c r="B1364" s="364">
        <v>1</v>
      </c>
      <c r="C1364" s="3" t="s">
        <v>10</v>
      </c>
      <c r="D1364" s="1338" t="s">
        <v>239</v>
      </c>
      <c r="E1364" s="2026">
        <v>340</v>
      </c>
      <c r="F1364" s="114">
        <v>718</v>
      </c>
      <c r="G1364" s="212">
        <f t="shared" si="1586"/>
        <v>419</v>
      </c>
      <c r="H1364" s="212">
        <v>397</v>
      </c>
      <c r="I1364" s="212">
        <f t="shared" si="1587"/>
        <v>94.749403341288783</v>
      </c>
      <c r="J1364" s="2248">
        <v>11</v>
      </c>
      <c r="K1364" s="252">
        <f t="shared" si="1588"/>
        <v>9.5994962216624682</v>
      </c>
      <c r="L1364" s="253">
        <f t="shared" si="1589"/>
        <v>7898</v>
      </c>
      <c r="M1364" s="253">
        <f t="shared" si="1590"/>
        <v>4607</v>
      </c>
      <c r="N1364" s="253">
        <v>3811</v>
      </c>
      <c r="O1364" s="253">
        <f t="shared" si="1591"/>
        <v>82.721944866507485</v>
      </c>
      <c r="P1364" s="253">
        <f t="shared" si="1592"/>
        <v>23</v>
      </c>
      <c r="Q1364" s="253">
        <f t="shared" si="1593"/>
        <v>284.0496894409938</v>
      </c>
      <c r="R1364" s="494"/>
      <c r="S1364" s="494"/>
      <c r="T1364" s="494"/>
      <c r="U1364" s="494"/>
      <c r="V1364" s="494"/>
      <c r="W1364" s="494"/>
      <c r="X1364" s="494"/>
      <c r="Y1364" s="2681"/>
      <c r="Z1364" s="494"/>
      <c r="AA1364" s="993"/>
      <c r="AB1364" s="494"/>
      <c r="AC1364" s="494"/>
      <c r="AD1364" s="494"/>
      <c r="AE1364" s="494"/>
      <c r="AF1364" s="494"/>
      <c r="AG1364" s="1165"/>
      <c r="AH1364" s="1177"/>
      <c r="AI1364" s="2572"/>
      <c r="AJ1364" s="1281"/>
    </row>
    <row r="1365" spans="1:36" s="2536" customFormat="1" x14ac:dyDescent="0.25">
      <c r="A1365" s="364">
        <v>1</v>
      </c>
      <c r="B1365" s="364">
        <v>1</v>
      </c>
      <c r="C1365" s="3" t="s">
        <v>6</v>
      </c>
      <c r="D1365" s="1338" t="s">
        <v>239</v>
      </c>
      <c r="E1365" s="2026">
        <v>340</v>
      </c>
      <c r="F1365" s="114">
        <v>870</v>
      </c>
      <c r="G1365" s="212">
        <f t="shared" si="1586"/>
        <v>508</v>
      </c>
      <c r="H1365" s="212">
        <v>534</v>
      </c>
      <c r="I1365" s="212">
        <f t="shared" si="1587"/>
        <v>105.11811023622046</v>
      </c>
      <c r="J1365" s="2248">
        <v>9</v>
      </c>
      <c r="K1365" s="252">
        <f t="shared" si="1588"/>
        <v>8.5917602996254683</v>
      </c>
      <c r="L1365" s="253">
        <f t="shared" si="1589"/>
        <v>7830</v>
      </c>
      <c r="M1365" s="253">
        <f t="shared" si="1590"/>
        <v>4568</v>
      </c>
      <c r="N1365" s="253">
        <v>4588</v>
      </c>
      <c r="O1365" s="253">
        <f t="shared" si="1591"/>
        <v>100.43782837127846</v>
      </c>
      <c r="P1365" s="253">
        <f t="shared" si="1592"/>
        <v>23</v>
      </c>
      <c r="Q1365" s="253">
        <f t="shared" si="1593"/>
        <v>341.96273291925462</v>
      </c>
      <c r="R1365" s="494"/>
      <c r="S1365" s="494"/>
      <c r="T1365" s="494"/>
      <c r="U1365" s="494"/>
      <c r="V1365" s="494"/>
      <c r="W1365" s="494"/>
      <c r="X1365" s="494"/>
      <c r="Y1365" s="2681"/>
      <c r="Z1365" s="494"/>
      <c r="AA1365" s="993"/>
      <c r="AB1365" s="494"/>
      <c r="AC1365" s="494"/>
      <c r="AD1365" s="494"/>
      <c r="AE1365" s="494"/>
      <c r="AF1365" s="494"/>
      <c r="AG1365" s="1165"/>
      <c r="AH1365" s="1177"/>
      <c r="AI1365" s="2572"/>
      <c r="AJ1365" s="1281"/>
    </row>
    <row r="1366" spans="1:36" s="2536" customFormat="1" ht="29.25" x14ac:dyDescent="0.25">
      <c r="A1366" s="364">
        <v>1</v>
      </c>
      <c r="B1366" s="364">
        <v>1</v>
      </c>
      <c r="C1366" s="1601" t="s">
        <v>7</v>
      </c>
      <c r="D1366" s="3337"/>
      <c r="E1366" s="1601"/>
      <c r="F1366" s="162">
        <f>SUM(F1358:F1365)</f>
        <v>3113</v>
      </c>
      <c r="G1366" s="2819">
        <f>SUM(G1358:G1365)</f>
        <v>1817</v>
      </c>
      <c r="H1366" s="2819">
        <f>SUM(H1358:H1365)</f>
        <v>1840</v>
      </c>
      <c r="I1366" s="2819">
        <f t="shared" si="1587"/>
        <v>101.26582278481013</v>
      </c>
      <c r="J1366" s="2267">
        <f>IF(F1366=0,0,L1366/F1366)</f>
        <v>8.737552200449727</v>
      </c>
      <c r="K1366" s="342">
        <f t="shared" si="1588"/>
        <v>8.1728260869565226</v>
      </c>
      <c r="L1366" s="2819">
        <f>SUM(L1358:L1365)</f>
        <v>27200</v>
      </c>
      <c r="M1366" s="2819">
        <f>SUM(M1358:M1365)</f>
        <v>15868</v>
      </c>
      <c r="N1366" s="2819">
        <f>SUM(N1358:N1365)</f>
        <v>15038</v>
      </c>
      <c r="O1366" s="253">
        <f t="shared" si="1591"/>
        <v>94.769347113687928</v>
      </c>
      <c r="P1366" s="2819">
        <f>SUM(P1358:P1365)</f>
        <v>84</v>
      </c>
      <c r="Q1366" s="253">
        <f t="shared" si="1593"/>
        <v>306.89795918367349</v>
      </c>
      <c r="R1366" s="2820">
        <v>128634.74072399994</v>
      </c>
      <c r="S1366" s="2820">
        <v>128634.74072399994</v>
      </c>
      <c r="T1366" s="2820">
        <v>128634.74072399994</v>
      </c>
      <c r="U1366" s="2820">
        <v>128634.74072399994</v>
      </c>
      <c r="V1366" s="2820">
        <v>127631.56033151996</v>
      </c>
      <c r="W1366" s="2820">
        <v>127631.56033151996</v>
      </c>
      <c r="X1366" s="2820">
        <v>127631.56033151996</v>
      </c>
      <c r="Y1366" s="1092">
        <f>R1366/12*$C$3+(S1366-R1366)/11*6+(T1366-S1366)/10*5+(U1366-T1366)/9*4+(V1366-U1366)/8*3+(W1366-V1366)/7*2+(X1366-W1366)/6*1</f>
        <v>74660.739441819969</v>
      </c>
      <c r="Z1366" s="2820">
        <f t="shared" ref="Z1366:Z1369" si="1594">AF1366-AE1366-AB1366-AA1366</f>
        <v>69009.922789999997</v>
      </c>
      <c r="AA1366" s="3060"/>
      <c r="AB1366" s="2820">
        <v>-110.34367000000002</v>
      </c>
      <c r="AC1366" s="2820">
        <f t="shared" ref="AC1366:AC1369" si="1595">Z1366-Y1366</f>
        <v>-5650.8166518199723</v>
      </c>
      <c r="AD1366" s="2820">
        <v>-217.30631</v>
      </c>
      <c r="AE1366" s="2820">
        <v>-3268.1370200000006</v>
      </c>
      <c r="AF1366" s="2820">
        <v>65631.4421</v>
      </c>
      <c r="AG1366" s="2821"/>
      <c r="AH1366" s="2821"/>
      <c r="AI1366" s="2572"/>
      <c r="AJ1366" s="1281"/>
    </row>
    <row r="1367" spans="1:36" s="2536" customFormat="1" x14ac:dyDescent="0.25">
      <c r="A1367" s="364">
        <v>1</v>
      </c>
      <c r="B1367" s="364">
        <v>1</v>
      </c>
      <c r="C1367" s="2147" t="s">
        <v>14</v>
      </c>
      <c r="D1367" s="2147"/>
      <c r="E1367" s="2822"/>
      <c r="F1367" s="162"/>
      <c r="G1367" s="2819"/>
      <c r="H1367" s="2819"/>
      <c r="I1367" s="2819"/>
      <c r="J1367" s="2823"/>
      <c r="K1367" s="2823"/>
      <c r="L1367" s="2819"/>
      <c r="M1367" s="2819"/>
      <c r="N1367" s="2819"/>
      <c r="O1367" s="2819"/>
      <c r="P1367" s="2819"/>
      <c r="Q1367" s="2819"/>
      <c r="R1367" s="2686"/>
      <c r="S1367" s="2686"/>
      <c r="T1367" s="2686"/>
      <c r="U1367" s="2686"/>
      <c r="V1367" s="2686"/>
      <c r="W1367" s="2686"/>
      <c r="X1367" s="2686"/>
      <c r="Y1367" s="2676">
        <f t="shared" ref="Y1367" si="1596">R1367/12*$C$3+(S1367-R1367)/11*3+(T1367-S1367)/10*2+(U1367-T1367)/9*1</f>
        <v>0</v>
      </c>
      <c r="Z1367" s="2686">
        <f t="shared" si="1594"/>
        <v>0</v>
      </c>
      <c r="AA1367" s="3035"/>
      <c r="AB1367" s="2686"/>
      <c r="AC1367" s="2686">
        <f t="shared" si="1595"/>
        <v>0</v>
      </c>
      <c r="AD1367" s="2686"/>
      <c r="AE1367" s="2686"/>
      <c r="AF1367" s="2686"/>
      <c r="AG1367" s="2821"/>
      <c r="AH1367" s="1518"/>
      <c r="AI1367" s="2572"/>
      <c r="AJ1367" s="1281"/>
    </row>
    <row r="1368" spans="1:36" s="2536" customFormat="1" x14ac:dyDescent="0.25">
      <c r="A1368" s="364">
        <v>1</v>
      </c>
      <c r="B1368" s="364">
        <v>1</v>
      </c>
      <c r="C1368" s="680" t="s">
        <v>348</v>
      </c>
      <c r="D1368" s="724"/>
      <c r="E1368" s="1914"/>
      <c r="F1368" s="410"/>
      <c r="G1368" s="716"/>
      <c r="H1368" s="716"/>
      <c r="I1368" s="716"/>
      <c r="J1368" s="1041"/>
      <c r="K1368" s="1041"/>
      <c r="L1368" s="1723"/>
      <c r="M1368" s="1723"/>
      <c r="N1368" s="1723"/>
      <c r="O1368" s="1723"/>
      <c r="P1368" s="1723"/>
      <c r="Q1368" s="1723"/>
      <c r="R1368" s="552">
        <v>41280.167569999998</v>
      </c>
      <c r="S1368" s="552">
        <v>41280.167569999998</v>
      </c>
      <c r="T1368" s="552">
        <v>41280.167569999998</v>
      </c>
      <c r="U1368" s="552">
        <v>41280.167569999998</v>
      </c>
      <c r="V1368" s="552">
        <v>41280.167569999998</v>
      </c>
      <c r="W1368" s="552">
        <v>41280.167569999998</v>
      </c>
      <c r="X1368" s="552">
        <v>41280.167569999998</v>
      </c>
      <c r="Y1368" s="2580">
        <f t="shared" ref="Y1368:Y1369" si="1597">R1368/12*$C$3+(S1368-R1368)/11*6+(T1368-S1368)/10*5+(U1368-T1368)/9*4+(V1368-U1368)/8*3+(W1368-V1368)/7*2+(X1368-W1368)/6*1</f>
        <v>24080.097749166664</v>
      </c>
      <c r="Z1368" s="552">
        <f t="shared" si="1594"/>
        <v>23685.646850000005</v>
      </c>
      <c r="AA1368" s="1379"/>
      <c r="AB1368" s="552">
        <v>-58.9</v>
      </c>
      <c r="AC1368" s="552">
        <f t="shared" si="1595"/>
        <v>-394.45089916665893</v>
      </c>
      <c r="AD1368" s="552"/>
      <c r="AE1368" s="552">
        <v>-44.277489999999993</v>
      </c>
      <c r="AF1368" s="552">
        <v>23582.469360000003</v>
      </c>
      <c r="AG1368" s="1137"/>
      <c r="AH1368" s="1149"/>
      <c r="AI1368" s="2572"/>
      <c r="AJ1368" s="1281"/>
    </row>
    <row r="1369" spans="1:36" s="2536" customFormat="1" x14ac:dyDescent="0.25">
      <c r="A1369" s="364"/>
      <c r="B1369" s="364">
        <v>1</v>
      </c>
      <c r="C1369" s="657" t="s">
        <v>302</v>
      </c>
      <c r="D1369" s="724"/>
      <c r="E1369" s="1914"/>
      <c r="F1369" s="410"/>
      <c r="G1369" s="716"/>
      <c r="H1369" s="716"/>
      <c r="I1369" s="716"/>
      <c r="J1369" s="1041"/>
      <c r="K1369" s="1041"/>
      <c r="L1369" s="1723"/>
      <c r="M1369" s="1723"/>
      <c r="N1369" s="1723"/>
      <c r="O1369" s="1723"/>
      <c r="P1369" s="1723"/>
      <c r="Q1369" s="1723"/>
      <c r="R1369" s="552">
        <v>16767.576000000001</v>
      </c>
      <c r="S1369" s="552">
        <v>16767.576000000001</v>
      </c>
      <c r="T1369" s="552">
        <v>16767.576000000001</v>
      </c>
      <c r="U1369" s="552">
        <v>16767.576000000001</v>
      </c>
      <c r="V1369" s="552">
        <v>16767.576000000001</v>
      </c>
      <c r="W1369" s="552">
        <v>16767.576000000001</v>
      </c>
      <c r="X1369" s="552">
        <v>16767.576000000001</v>
      </c>
      <c r="Y1369" s="2580">
        <f t="shared" si="1597"/>
        <v>9781.0859999999993</v>
      </c>
      <c r="Z1369" s="552">
        <f t="shared" si="1594"/>
        <v>9781.0859999999993</v>
      </c>
      <c r="AA1369" s="1379"/>
      <c r="AB1369" s="552"/>
      <c r="AC1369" s="552">
        <f t="shared" si="1595"/>
        <v>0</v>
      </c>
      <c r="AD1369" s="552"/>
      <c r="AE1369" s="552">
        <v>0</v>
      </c>
      <c r="AF1369" s="552">
        <v>9781.0859999999993</v>
      </c>
      <c r="AG1369" s="1137"/>
      <c r="AH1369" s="1149"/>
      <c r="AI1369" s="2572"/>
      <c r="AJ1369" s="1281"/>
    </row>
    <row r="1370" spans="1:36" s="2536" customFormat="1" ht="29.25" x14ac:dyDescent="0.25">
      <c r="A1370" s="364">
        <v>1</v>
      </c>
      <c r="B1370" s="364">
        <v>1</v>
      </c>
      <c r="C1370" s="713" t="s">
        <v>284</v>
      </c>
      <c r="D1370" s="4"/>
      <c r="E1370" s="4"/>
      <c r="F1370" s="793">
        <f>F1372+F1373+F1374+F1375</f>
        <v>28820</v>
      </c>
      <c r="G1370" s="793">
        <f t="shared" ref="G1370:H1370" si="1598">G1372+G1373+G1374+G1375</f>
        <v>16811</v>
      </c>
      <c r="H1370" s="793">
        <f t="shared" si="1598"/>
        <v>9782</v>
      </c>
      <c r="I1370" s="946">
        <f>H1370/G1370*100</f>
        <v>58.188091130807209</v>
      </c>
      <c r="J1370" s="1762"/>
      <c r="K1370" s="1762"/>
      <c r="L1370" s="210"/>
      <c r="M1370" s="210"/>
      <c r="N1370" s="210"/>
      <c r="O1370" s="210"/>
      <c r="P1370" s="210"/>
      <c r="Q1370" s="210"/>
      <c r="R1370" s="494"/>
      <c r="S1370" s="494"/>
      <c r="T1370" s="494"/>
      <c r="U1370" s="494"/>
      <c r="V1370" s="494"/>
      <c r="W1370" s="494"/>
      <c r="X1370" s="494"/>
      <c r="Y1370" s="2681"/>
      <c r="Z1370" s="494"/>
      <c r="AA1370" s="993"/>
      <c r="AB1370" s="494"/>
      <c r="AC1370" s="494"/>
      <c r="AD1370" s="494"/>
      <c r="AE1370" s="494"/>
      <c r="AF1370" s="494"/>
      <c r="AG1370" s="1153"/>
      <c r="AH1370" s="1177"/>
      <c r="AI1370" s="2572"/>
      <c r="AJ1370" s="1281"/>
    </row>
    <row r="1371" spans="1:36" s="2536" customFormat="1" ht="30" x14ac:dyDescent="0.25">
      <c r="A1371" s="364"/>
      <c r="B1371" s="364">
        <v>1</v>
      </c>
      <c r="C1371" s="726" t="s">
        <v>200</v>
      </c>
      <c r="D1371" s="4"/>
      <c r="E1371" s="4"/>
      <c r="F1371" s="793"/>
      <c r="G1371" s="322"/>
      <c r="H1371" s="322"/>
      <c r="I1371" s="322"/>
      <c r="J1371" s="1762"/>
      <c r="K1371" s="1762"/>
      <c r="L1371" s="210"/>
      <c r="M1371" s="210"/>
      <c r="N1371" s="210"/>
      <c r="O1371" s="210"/>
      <c r="P1371" s="210"/>
      <c r="Q1371" s="210"/>
      <c r="R1371" s="494"/>
      <c r="S1371" s="494"/>
      <c r="T1371" s="494"/>
      <c r="U1371" s="494"/>
      <c r="V1371" s="494"/>
      <c r="W1371" s="494"/>
      <c r="X1371" s="494"/>
      <c r="Y1371" s="2681"/>
      <c r="Z1371" s="494"/>
      <c r="AA1371" s="993"/>
      <c r="AB1371" s="494"/>
      <c r="AC1371" s="494"/>
      <c r="AD1371" s="494"/>
      <c r="AE1371" s="494"/>
      <c r="AF1371" s="494"/>
      <c r="AG1371" s="1149"/>
      <c r="AH1371" s="1177"/>
      <c r="AI1371" s="2572"/>
      <c r="AJ1371" s="1281"/>
    </row>
    <row r="1372" spans="1:36" s="2536" customFormat="1" ht="30" x14ac:dyDescent="0.25">
      <c r="A1372" s="364"/>
      <c r="B1372" s="364">
        <v>1</v>
      </c>
      <c r="C1372" s="725" t="s">
        <v>519</v>
      </c>
      <c r="D1372" s="4"/>
      <c r="E1372" s="4"/>
      <c r="F1372" s="793">
        <v>22000</v>
      </c>
      <c r="G1372" s="212">
        <f t="shared" ref="G1372:G1375" si="1599">ROUND(F1372/12*$C$3,0)</f>
        <v>12833</v>
      </c>
      <c r="H1372" s="322">
        <v>6526</v>
      </c>
      <c r="I1372" s="322">
        <f t="shared" ref="I1372:I1379" si="1600">H1372/G1372*100</f>
        <v>50.853268916075741</v>
      </c>
      <c r="J1372" s="1762"/>
      <c r="K1372" s="1762"/>
      <c r="L1372" s="210"/>
      <c r="M1372" s="210"/>
      <c r="N1372" s="210"/>
      <c r="O1372" s="210"/>
      <c r="P1372" s="210"/>
      <c r="Q1372" s="210"/>
      <c r="R1372" s="494"/>
      <c r="S1372" s="494"/>
      <c r="T1372" s="494"/>
      <c r="U1372" s="494"/>
      <c r="V1372" s="494"/>
      <c r="W1372" s="494"/>
      <c r="X1372" s="494"/>
      <c r="Y1372" s="2681"/>
      <c r="Z1372" s="494"/>
      <c r="AA1372" s="993"/>
      <c r="AB1372" s="494"/>
      <c r="AC1372" s="494"/>
      <c r="AD1372" s="494"/>
      <c r="AE1372" s="494"/>
      <c r="AF1372" s="494"/>
      <c r="AG1372" s="1149"/>
      <c r="AH1372" s="1177"/>
      <c r="AI1372" s="2572"/>
      <c r="AJ1372" s="1281"/>
    </row>
    <row r="1373" spans="1:36" s="2536" customFormat="1" ht="60" x14ac:dyDescent="0.25">
      <c r="A1373" s="364"/>
      <c r="B1373" s="364">
        <v>1</v>
      </c>
      <c r="C1373" s="4" t="s">
        <v>520</v>
      </c>
      <c r="D1373" s="4"/>
      <c r="E1373" s="4"/>
      <c r="F1373" s="469">
        <v>1300</v>
      </c>
      <c r="G1373" s="212">
        <f t="shared" si="1599"/>
        <v>758</v>
      </c>
      <c r="H1373" s="322">
        <v>317</v>
      </c>
      <c r="I1373" s="322">
        <f t="shared" si="1600"/>
        <v>41.82058047493404</v>
      </c>
      <c r="J1373" s="1762"/>
      <c r="K1373" s="1762"/>
      <c r="L1373" s="210"/>
      <c r="M1373" s="210"/>
      <c r="N1373" s="210"/>
      <c r="O1373" s="210"/>
      <c r="P1373" s="210"/>
      <c r="Q1373" s="210"/>
      <c r="R1373" s="494"/>
      <c r="S1373" s="494"/>
      <c r="T1373" s="494"/>
      <c r="U1373" s="494"/>
      <c r="V1373" s="494"/>
      <c r="W1373" s="494"/>
      <c r="X1373" s="494"/>
      <c r="Y1373" s="2681"/>
      <c r="Z1373" s="494"/>
      <c r="AA1373" s="993"/>
      <c r="AB1373" s="494"/>
      <c r="AC1373" s="494"/>
      <c r="AD1373" s="494"/>
      <c r="AE1373" s="494"/>
      <c r="AF1373" s="494"/>
      <c r="AG1373" s="1149"/>
      <c r="AH1373" s="1177"/>
      <c r="AI1373" s="2572"/>
      <c r="AJ1373" s="1281"/>
    </row>
    <row r="1374" spans="1:36" s="2536" customFormat="1" ht="45" x14ac:dyDescent="0.25">
      <c r="A1374" s="364"/>
      <c r="B1374" s="364">
        <v>1</v>
      </c>
      <c r="C1374" s="4" t="s">
        <v>521</v>
      </c>
      <c r="D1374" s="4"/>
      <c r="E1374" s="4"/>
      <c r="F1374" s="469">
        <v>3520</v>
      </c>
      <c r="G1374" s="212">
        <f t="shared" si="1599"/>
        <v>2053</v>
      </c>
      <c r="H1374" s="322">
        <v>2554</v>
      </c>
      <c r="I1374" s="322">
        <f t="shared" si="1600"/>
        <v>124.40331222601071</v>
      </c>
      <c r="J1374" s="1762"/>
      <c r="K1374" s="1762"/>
      <c r="L1374" s="210"/>
      <c r="M1374" s="210"/>
      <c r="N1374" s="210"/>
      <c r="O1374" s="210"/>
      <c r="P1374" s="210"/>
      <c r="Q1374" s="210"/>
      <c r="R1374" s="494"/>
      <c r="S1374" s="494"/>
      <c r="T1374" s="494"/>
      <c r="U1374" s="494"/>
      <c r="V1374" s="494"/>
      <c r="W1374" s="494"/>
      <c r="X1374" s="494"/>
      <c r="Y1374" s="2681"/>
      <c r="Z1374" s="494"/>
      <c r="AA1374" s="993"/>
      <c r="AB1374" s="494"/>
      <c r="AC1374" s="494"/>
      <c r="AD1374" s="494"/>
      <c r="AE1374" s="494"/>
      <c r="AF1374" s="494"/>
      <c r="AG1374" s="1149"/>
      <c r="AH1374" s="1177"/>
      <c r="AI1374" s="2572"/>
      <c r="AJ1374" s="1281"/>
    </row>
    <row r="1375" spans="1:36" s="2536" customFormat="1" ht="105" x14ac:dyDescent="0.25">
      <c r="A1375" s="364"/>
      <c r="B1375" s="364">
        <v>1</v>
      </c>
      <c r="C1375" s="4" t="s">
        <v>522</v>
      </c>
      <c r="D1375" s="4"/>
      <c r="E1375" s="4"/>
      <c r="F1375" s="469">
        <v>2000</v>
      </c>
      <c r="G1375" s="212">
        <f t="shared" si="1599"/>
        <v>1167</v>
      </c>
      <c r="H1375" s="322">
        <v>385</v>
      </c>
      <c r="I1375" s="322">
        <f t="shared" si="1600"/>
        <v>32.990574121679522</v>
      </c>
      <c r="J1375" s="1762"/>
      <c r="K1375" s="1762"/>
      <c r="L1375" s="210"/>
      <c r="M1375" s="210"/>
      <c r="N1375" s="210"/>
      <c r="O1375" s="210"/>
      <c r="P1375" s="210"/>
      <c r="Q1375" s="210"/>
      <c r="R1375" s="494"/>
      <c r="S1375" s="494"/>
      <c r="T1375" s="494"/>
      <c r="U1375" s="494"/>
      <c r="V1375" s="494"/>
      <c r="W1375" s="494"/>
      <c r="X1375" s="494"/>
      <c r="Y1375" s="2681"/>
      <c r="Z1375" s="494"/>
      <c r="AA1375" s="993"/>
      <c r="AB1375" s="494"/>
      <c r="AC1375" s="494"/>
      <c r="AD1375" s="494"/>
      <c r="AE1375" s="494"/>
      <c r="AF1375" s="494"/>
      <c r="AG1375" s="1149"/>
      <c r="AH1375" s="1177"/>
      <c r="AI1375" s="2572"/>
      <c r="AJ1375" s="1281"/>
    </row>
    <row r="1376" spans="1:36" s="2536" customFormat="1" ht="29.25" x14ac:dyDescent="0.25">
      <c r="A1376" s="364"/>
      <c r="B1376" s="364"/>
      <c r="C1376" s="779" t="s">
        <v>133</v>
      </c>
      <c r="D1376" s="4"/>
      <c r="E1376" s="4"/>
      <c r="F1376" s="793">
        <f>F1377+F1378+F1379</f>
        <v>32057</v>
      </c>
      <c r="G1376" s="793">
        <f t="shared" ref="G1376:H1376" si="1601">G1377+G1378+G1379</f>
        <v>18610</v>
      </c>
      <c r="H1376" s="793">
        <f t="shared" si="1601"/>
        <v>7941</v>
      </c>
      <c r="I1376" s="322">
        <f t="shared" si="1600"/>
        <v>42.670607200429878</v>
      </c>
      <c r="J1376" s="1762"/>
      <c r="K1376" s="1762"/>
      <c r="L1376" s="210"/>
      <c r="M1376" s="210"/>
      <c r="N1376" s="210"/>
      <c r="O1376" s="210"/>
      <c r="P1376" s="210"/>
      <c r="Q1376" s="210"/>
      <c r="R1376" s="494"/>
      <c r="S1376" s="494"/>
      <c r="T1376" s="494"/>
      <c r="U1376" s="494"/>
      <c r="V1376" s="494"/>
      <c r="W1376" s="494"/>
      <c r="X1376" s="494"/>
      <c r="Y1376" s="2681"/>
      <c r="Z1376" s="494"/>
      <c r="AA1376" s="993"/>
      <c r="AB1376" s="494"/>
      <c r="AC1376" s="494"/>
      <c r="AD1376" s="494"/>
      <c r="AE1376" s="494"/>
      <c r="AF1376" s="494"/>
      <c r="AG1376" s="1149"/>
      <c r="AH1376" s="1177"/>
      <c r="AI1376" s="2572"/>
      <c r="AJ1376" s="1281"/>
    </row>
    <row r="1377" spans="1:36" s="2536" customFormat="1" x14ac:dyDescent="0.25">
      <c r="A1377" s="364"/>
      <c r="B1377" s="364">
        <v>1</v>
      </c>
      <c r="C1377" s="4" t="s">
        <v>232</v>
      </c>
      <c r="D1377" s="4"/>
      <c r="E1377" s="4"/>
      <c r="F1377" s="469">
        <v>30452</v>
      </c>
      <c r="G1377" s="212">
        <f t="shared" ref="G1377:G1378" si="1602">ROUND(F1377/12*$C$3,0)</f>
        <v>17764</v>
      </c>
      <c r="H1377" s="322">
        <v>7704</v>
      </c>
      <c r="I1377" s="322">
        <f t="shared" si="1600"/>
        <v>43.368610673271782</v>
      </c>
      <c r="J1377" s="1762"/>
      <c r="K1377" s="1762"/>
      <c r="L1377" s="210"/>
      <c r="M1377" s="210"/>
      <c r="N1377" s="210"/>
      <c r="O1377" s="210"/>
      <c r="P1377" s="210"/>
      <c r="Q1377" s="210"/>
      <c r="R1377" s="494"/>
      <c r="S1377" s="494"/>
      <c r="T1377" s="494"/>
      <c r="U1377" s="494"/>
      <c r="V1377" s="494"/>
      <c r="W1377" s="494"/>
      <c r="X1377" s="494"/>
      <c r="Y1377" s="2681"/>
      <c r="Z1377" s="494"/>
      <c r="AA1377" s="993"/>
      <c r="AB1377" s="494"/>
      <c r="AC1377" s="494"/>
      <c r="AD1377" s="494"/>
      <c r="AE1377" s="494"/>
      <c r="AF1377" s="494"/>
      <c r="AG1377" s="1149"/>
      <c r="AH1377" s="1177"/>
      <c r="AI1377" s="2572"/>
      <c r="AJ1377" s="1281"/>
    </row>
    <row r="1378" spans="1:36" s="2536" customFormat="1" ht="45" x14ac:dyDescent="0.25">
      <c r="A1378" s="364"/>
      <c r="B1378" s="364">
        <v>1</v>
      </c>
      <c r="C1378" s="4" t="s">
        <v>523</v>
      </c>
      <c r="D1378" s="4"/>
      <c r="E1378" s="4"/>
      <c r="F1378" s="3540">
        <v>957</v>
      </c>
      <c r="G1378" s="212">
        <f t="shared" si="1602"/>
        <v>558</v>
      </c>
      <c r="H1378" s="322">
        <v>161</v>
      </c>
      <c r="I1378" s="322">
        <f t="shared" si="1600"/>
        <v>28.853046594982079</v>
      </c>
      <c r="J1378" s="1762"/>
      <c r="K1378" s="1762"/>
      <c r="L1378" s="210"/>
      <c r="M1378" s="210"/>
      <c r="N1378" s="210"/>
      <c r="O1378" s="210"/>
      <c r="P1378" s="210"/>
      <c r="Q1378" s="210"/>
      <c r="R1378" s="494"/>
      <c r="S1378" s="494"/>
      <c r="T1378" s="494"/>
      <c r="U1378" s="494"/>
      <c r="V1378" s="494"/>
      <c r="W1378" s="494"/>
      <c r="X1378" s="494"/>
      <c r="Y1378" s="2681"/>
      <c r="Z1378" s="494"/>
      <c r="AA1378" s="993"/>
      <c r="AB1378" s="494"/>
      <c r="AC1378" s="494"/>
      <c r="AD1378" s="494"/>
      <c r="AE1378" s="494"/>
      <c r="AF1378" s="494"/>
      <c r="AG1378" s="1153"/>
      <c r="AH1378" s="1177"/>
      <c r="AI1378" s="2572"/>
      <c r="AJ1378" s="1281"/>
    </row>
    <row r="1379" spans="1:36" s="2536" customFormat="1" ht="75" x14ac:dyDescent="0.25">
      <c r="A1379" s="364"/>
      <c r="B1379" s="364"/>
      <c r="C1379" s="4" t="s">
        <v>595</v>
      </c>
      <c r="D1379" s="4"/>
      <c r="E1379" s="4"/>
      <c r="F1379" s="3540">
        <v>648</v>
      </c>
      <c r="G1379" s="3641">
        <f>F1379/9*4</f>
        <v>288</v>
      </c>
      <c r="H1379" s="322">
        <v>76</v>
      </c>
      <c r="I1379" s="322">
        <f t="shared" si="1600"/>
        <v>26.388888888888889</v>
      </c>
      <c r="J1379" s="1762"/>
      <c r="K1379" s="1762"/>
      <c r="L1379" s="210"/>
      <c r="M1379" s="210"/>
      <c r="N1379" s="210"/>
      <c r="O1379" s="210"/>
      <c r="P1379" s="210"/>
      <c r="Q1379" s="210"/>
      <c r="R1379" s="494"/>
      <c r="S1379" s="494"/>
      <c r="T1379" s="494"/>
      <c r="U1379" s="494"/>
      <c r="V1379" s="494"/>
      <c r="W1379" s="494"/>
      <c r="X1379" s="494"/>
      <c r="Y1379" s="2681"/>
      <c r="Z1379" s="494"/>
      <c r="AA1379" s="993"/>
      <c r="AB1379" s="494"/>
      <c r="AC1379" s="494"/>
      <c r="AD1379" s="494"/>
      <c r="AE1379" s="494"/>
      <c r="AF1379" s="494"/>
      <c r="AG1379" s="1153"/>
      <c r="AH1379" s="1177"/>
      <c r="AI1379" s="2572"/>
      <c r="AJ1379" s="1281"/>
    </row>
    <row r="1380" spans="1:36" s="2536" customFormat="1" x14ac:dyDescent="0.25">
      <c r="A1380" s="364"/>
      <c r="B1380" s="364">
        <v>1</v>
      </c>
      <c r="C1380" s="3361" t="s">
        <v>201</v>
      </c>
      <c r="D1380" s="4"/>
      <c r="E1380" s="4"/>
      <c r="F1380" s="469"/>
      <c r="G1380" s="322"/>
      <c r="H1380" s="322"/>
      <c r="I1380" s="322"/>
      <c r="J1380" s="1762"/>
      <c r="K1380" s="1762"/>
      <c r="L1380" s="210"/>
      <c r="M1380" s="210"/>
      <c r="N1380" s="210"/>
      <c r="O1380" s="210"/>
      <c r="P1380" s="210"/>
      <c r="Q1380" s="210"/>
      <c r="R1380" s="494"/>
      <c r="S1380" s="494"/>
      <c r="T1380" s="494"/>
      <c r="U1380" s="494"/>
      <c r="V1380" s="494"/>
      <c r="W1380" s="494"/>
      <c r="X1380" s="494"/>
      <c r="Y1380" s="2681"/>
      <c r="Z1380" s="494"/>
      <c r="AA1380" s="993"/>
      <c r="AB1380" s="494"/>
      <c r="AC1380" s="494"/>
      <c r="AD1380" s="494"/>
      <c r="AE1380" s="494"/>
      <c r="AF1380" s="494"/>
      <c r="AG1380" s="1149"/>
      <c r="AH1380" s="1177"/>
      <c r="AI1380" s="2572"/>
      <c r="AJ1380" s="1281"/>
    </row>
    <row r="1381" spans="1:36" s="2536" customFormat="1" ht="104.25" x14ac:dyDescent="0.25">
      <c r="A1381" s="364"/>
      <c r="B1381" s="364">
        <v>1</v>
      </c>
      <c r="C1381" s="463" t="s">
        <v>594</v>
      </c>
      <c r="D1381" s="4"/>
      <c r="E1381" s="4"/>
      <c r="F1381" s="469">
        <v>3240</v>
      </c>
      <c r="G1381" s="212">
        <f t="shared" ref="G1381" si="1603">ROUND(F1381/12*$C$3,0)</f>
        <v>1890</v>
      </c>
      <c r="H1381" s="322">
        <v>853</v>
      </c>
      <c r="I1381" s="322">
        <f>H1381/G1381*100</f>
        <v>45.132275132275133</v>
      </c>
      <c r="J1381" s="1762"/>
      <c r="K1381" s="1762"/>
      <c r="L1381" s="210"/>
      <c r="M1381" s="210"/>
      <c r="N1381" s="210"/>
      <c r="O1381" s="210"/>
      <c r="P1381" s="210"/>
      <c r="Q1381" s="210"/>
      <c r="R1381" s="494">
        <v>6905.25</v>
      </c>
      <c r="S1381" s="494">
        <v>6905.25</v>
      </c>
      <c r="T1381" s="494">
        <v>6905.25</v>
      </c>
      <c r="U1381" s="494">
        <v>6905.25</v>
      </c>
      <c r="V1381" s="494">
        <v>6905.25</v>
      </c>
      <c r="W1381" s="494">
        <v>6905.25</v>
      </c>
      <c r="X1381" s="494">
        <v>6905.25</v>
      </c>
      <c r="Y1381" s="2580">
        <f>R1381/12*$C$3+(S1381-R1381)/11*6+(T1381-S1381)/10*5+(U1381-T1381)/9*4+(V1381-U1381)/8*3+(W1381-V1381)/7*2+(X1381-W1381)/6*1</f>
        <v>4028.0625</v>
      </c>
      <c r="Z1381" s="494">
        <f t="shared" ref="Z1381" si="1604">AF1381-AE1381-AB1381-AA1381</f>
        <v>1817.95625</v>
      </c>
      <c r="AA1381" s="993"/>
      <c r="AB1381" s="494"/>
      <c r="AC1381" s="494">
        <f t="shared" ref="AC1381" si="1605">Z1381-Y1381</f>
        <v>-2210.1062499999998</v>
      </c>
      <c r="AD1381" s="494"/>
      <c r="AE1381" s="494">
        <v>0</v>
      </c>
      <c r="AF1381" s="494">
        <v>1817.95625</v>
      </c>
      <c r="AG1381" s="1149"/>
      <c r="AH1381" s="1177"/>
      <c r="AI1381" s="2572"/>
      <c r="AJ1381" s="1281"/>
    </row>
    <row r="1382" spans="1:36" s="2536" customFormat="1" ht="57.75" x14ac:dyDescent="0.25">
      <c r="A1382" s="364"/>
      <c r="B1382" s="364">
        <v>1</v>
      </c>
      <c r="C1382" s="2531" t="s">
        <v>525</v>
      </c>
      <c r="D1382" s="4"/>
      <c r="E1382" s="4"/>
      <c r="F1382" s="793">
        <f>F1383+F1390</f>
        <v>10680</v>
      </c>
      <c r="G1382" s="793">
        <f t="shared" ref="G1382:H1382" si="1606">G1383+G1390</f>
        <v>6230</v>
      </c>
      <c r="H1382" s="793">
        <f t="shared" si="1606"/>
        <v>3601</v>
      </c>
      <c r="I1382" s="322">
        <f>H1382/G1382*100</f>
        <v>57.800963081861958</v>
      </c>
      <c r="J1382" s="1762"/>
      <c r="K1382" s="1762"/>
      <c r="L1382" s="210"/>
      <c r="M1382" s="210"/>
      <c r="N1382" s="210"/>
      <c r="O1382" s="210"/>
      <c r="P1382" s="210"/>
      <c r="Q1382" s="210"/>
      <c r="R1382" s="494">
        <f t="shared" ref="R1382:AF1382" si="1607">R1383+R1390</f>
        <v>40554.815319188885</v>
      </c>
      <c r="S1382" s="494">
        <f t="shared" ref="S1382:T1382" si="1608">S1383+S1390</f>
        <v>40554.815319188885</v>
      </c>
      <c r="T1382" s="494">
        <f t="shared" si="1608"/>
        <v>40554.815319188885</v>
      </c>
      <c r="U1382" s="494">
        <f t="shared" ref="U1382:V1382" si="1609">U1383+U1390</f>
        <v>40554.815319188885</v>
      </c>
      <c r="V1382" s="494">
        <f t="shared" si="1609"/>
        <v>40554.815319188885</v>
      </c>
      <c r="W1382" s="494">
        <f t="shared" ref="W1382:X1382" si="1610">W1383+W1390</f>
        <v>40554.815319188885</v>
      </c>
      <c r="X1382" s="494">
        <f t="shared" si="1610"/>
        <v>40554.815319188885</v>
      </c>
      <c r="Y1382" s="2681">
        <f t="shared" si="1607"/>
        <v>23656.975602860184</v>
      </c>
      <c r="Z1382" s="494">
        <f t="shared" si="1607"/>
        <v>11181.392179999999</v>
      </c>
      <c r="AA1382" s="993">
        <f t="shared" si="1607"/>
        <v>0</v>
      </c>
      <c r="AB1382" s="494">
        <f t="shared" si="1607"/>
        <v>0</v>
      </c>
      <c r="AC1382" s="494">
        <f t="shared" si="1607"/>
        <v>-12475.583422860187</v>
      </c>
      <c r="AD1382" s="494">
        <f t="shared" si="1607"/>
        <v>0</v>
      </c>
      <c r="AE1382" s="494">
        <f t="shared" si="1607"/>
        <v>-2.2610700000000001</v>
      </c>
      <c r="AF1382" s="494">
        <f t="shared" si="1607"/>
        <v>11179.131109999998</v>
      </c>
      <c r="AG1382" s="1149"/>
      <c r="AH1382" s="1177"/>
      <c r="AI1382" s="2572"/>
      <c r="AJ1382" s="1281"/>
    </row>
    <row r="1383" spans="1:36" s="2536" customFormat="1" ht="30" x14ac:dyDescent="0.25">
      <c r="A1383" s="364"/>
      <c r="B1383" s="364">
        <v>1</v>
      </c>
      <c r="C1383" s="659" t="s">
        <v>285</v>
      </c>
      <c r="D1383" s="4"/>
      <c r="E1383" s="4"/>
      <c r="F1383" s="1054">
        <f>F1384+F1386+F1388+F1389</f>
        <v>5704</v>
      </c>
      <c r="G1383" s="1054">
        <f t="shared" ref="G1383:H1383" si="1611">G1384+G1386+G1388+G1389</f>
        <v>3327</v>
      </c>
      <c r="H1383" s="1054">
        <f t="shared" si="1611"/>
        <v>2030</v>
      </c>
      <c r="I1383" s="322">
        <f>H1383/G1383*100</f>
        <v>61.015930267508267</v>
      </c>
      <c r="J1383" s="1762"/>
      <c r="K1383" s="1762"/>
      <c r="L1383" s="210"/>
      <c r="M1383" s="210"/>
      <c r="N1383" s="210"/>
      <c r="O1383" s="210"/>
      <c r="P1383" s="210"/>
      <c r="Q1383" s="210"/>
      <c r="R1383" s="494">
        <f t="shared" ref="R1383:AF1383" si="1612">SUM(R1384:R1389)</f>
        <v>25344.896605300888</v>
      </c>
      <c r="S1383" s="494">
        <f t="shared" ref="S1383:T1383" si="1613">SUM(S1384:S1389)</f>
        <v>25344.896605300888</v>
      </c>
      <c r="T1383" s="494">
        <f t="shared" si="1613"/>
        <v>25344.896605300888</v>
      </c>
      <c r="U1383" s="494">
        <f t="shared" ref="U1383:V1383" si="1614">SUM(U1384:U1389)</f>
        <v>25344.896605300888</v>
      </c>
      <c r="V1383" s="494">
        <f t="shared" si="1614"/>
        <v>25344.896605300888</v>
      </c>
      <c r="W1383" s="494">
        <f t="shared" ref="W1383:X1383" si="1615">SUM(W1384:W1389)</f>
        <v>25344.896605300888</v>
      </c>
      <c r="X1383" s="494">
        <f t="shared" si="1615"/>
        <v>25344.896605300888</v>
      </c>
      <c r="Y1383" s="2681">
        <f t="shared" si="1612"/>
        <v>14784.523019758853</v>
      </c>
      <c r="Z1383" s="494">
        <f t="shared" si="1612"/>
        <v>8290.5254399999994</v>
      </c>
      <c r="AA1383" s="993">
        <f t="shared" si="1612"/>
        <v>0</v>
      </c>
      <c r="AB1383" s="494">
        <f t="shared" si="1612"/>
        <v>0</v>
      </c>
      <c r="AC1383" s="494">
        <f t="shared" si="1612"/>
        <v>-6493.997579758854</v>
      </c>
      <c r="AD1383" s="494">
        <f t="shared" si="1612"/>
        <v>0</v>
      </c>
      <c r="AE1383" s="494">
        <f t="shared" si="1612"/>
        <v>-2.2610700000000001</v>
      </c>
      <c r="AF1383" s="494">
        <f t="shared" si="1612"/>
        <v>8288.264369999999</v>
      </c>
      <c r="AG1383" s="1149"/>
      <c r="AH1383" s="1177"/>
      <c r="AI1383" s="2572"/>
      <c r="AJ1383" s="1281"/>
    </row>
    <row r="1384" spans="1:36" s="2536" customFormat="1" ht="30" x14ac:dyDescent="0.25">
      <c r="A1384" s="364"/>
      <c r="B1384" s="364">
        <v>1</v>
      </c>
      <c r="C1384" s="463" t="s">
        <v>526</v>
      </c>
      <c r="D1384" s="4"/>
      <c r="E1384" s="4"/>
      <c r="F1384" s="2528">
        <v>4853</v>
      </c>
      <c r="G1384" s="212">
        <f t="shared" ref="G1384" si="1616">ROUND(F1384/12*$C$3,0)</f>
        <v>2831</v>
      </c>
      <c r="H1384" s="322">
        <v>1856</v>
      </c>
      <c r="I1384" s="322">
        <f>H1384/G1384*100</f>
        <v>65.55987283645355</v>
      </c>
      <c r="J1384" s="1762"/>
      <c r="K1384" s="1762"/>
      <c r="L1384" s="210"/>
      <c r="M1384" s="210"/>
      <c r="N1384" s="210"/>
      <c r="O1384" s="210"/>
      <c r="P1384" s="210"/>
      <c r="Q1384" s="210"/>
      <c r="R1384" s="494">
        <v>23060.53899133929</v>
      </c>
      <c r="S1384" s="494">
        <v>23060.53899133929</v>
      </c>
      <c r="T1384" s="494">
        <v>23060.53899133929</v>
      </c>
      <c r="U1384" s="494">
        <v>23060.53899133929</v>
      </c>
      <c r="V1384" s="494">
        <v>23060.53899133929</v>
      </c>
      <c r="W1384" s="494">
        <v>23060.53899133929</v>
      </c>
      <c r="X1384" s="494">
        <v>23060.53899133929</v>
      </c>
      <c r="Y1384" s="2681">
        <f>R1384/12*$C$3+(S1384-R1384)/11*6+(T1384-S1384)/10*5+(U1384-T1384)/9*4+(V1384-U1384)/8*3+(W1384-V1384)/7*2+(X1384-W1384)/6*1</f>
        <v>13451.981078281253</v>
      </c>
      <c r="Z1384" s="494">
        <f t="shared" ref="Z1384" si="1617">AF1384-AE1384-AB1384-AA1384</f>
        <v>7320.7876199999992</v>
      </c>
      <c r="AA1384" s="993"/>
      <c r="AB1384" s="494"/>
      <c r="AC1384" s="494">
        <f t="shared" ref="AC1384" si="1618">Z1384-Y1384</f>
        <v>-6131.1934582812537</v>
      </c>
      <c r="AD1384" s="494"/>
      <c r="AE1384" s="494">
        <v>-2.2610700000000001</v>
      </c>
      <c r="AF1384" s="494">
        <v>7318.5265499999996</v>
      </c>
      <c r="AG1384" s="1149"/>
      <c r="AH1384" s="1177"/>
      <c r="AI1384" s="2572"/>
      <c r="AJ1384" s="1281"/>
    </row>
    <row r="1385" spans="1:36" s="2536" customFormat="1" ht="60" x14ac:dyDescent="0.25">
      <c r="A1385" s="364"/>
      <c r="B1385" s="364">
        <v>1</v>
      </c>
      <c r="C1385" s="463" t="s">
        <v>548</v>
      </c>
      <c r="D1385" s="4"/>
      <c r="E1385" s="4"/>
      <c r="F1385" s="1053">
        <v>500</v>
      </c>
      <c r="G1385" s="3644">
        <f>F1385/7*2</f>
        <v>142.85714285714286</v>
      </c>
      <c r="H1385" s="322"/>
      <c r="I1385" s="322"/>
      <c r="J1385" s="1762"/>
      <c r="K1385" s="1762"/>
      <c r="L1385" s="210"/>
      <c r="M1385" s="210"/>
      <c r="N1385" s="210"/>
      <c r="O1385" s="210"/>
      <c r="P1385" s="210"/>
      <c r="Q1385" s="210"/>
      <c r="R1385" s="494"/>
      <c r="S1385" s="494"/>
      <c r="T1385" s="494"/>
      <c r="U1385" s="494"/>
      <c r="V1385" s="494"/>
      <c r="W1385" s="494"/>
      <c r="X1385" s="494"/>
      <c r="Y1385" s="2681"/>
      <c r="Z1385" s="494"/>
      <c r="AA1385" s="993"/>
      <c r="AB1385" s="494"/>
      <c r="AC1385" s="494"/>
      <c r="AD1385" s="494"/>
      <c r="AE1385" s="494"/>
      <c r="AF1385" s="494"/>
      <c r="AG1385" s="1149"/>
      <c r="AH1385" s="1177"/>
      <c r="AI1385" s="2572"/>
      <c r="AJ1385" s="1281"/>
    </row>
    <row r="1386" spans="1:36" s="2536" customFormat="1" ht="30" x14ac:dyDescent="0.25">
      <c r="A1386" s="364"/>
      <c r="B1386" s="364">
        <v>1</v>
      </c>
      <c r="C1386" s="463" t="s">
        <v>527</v>
      </c>
      <c r="D1386" s="4"/>
      <c r="E1386" s="4"/>
      <c r="F1386" s="1053">
        <v>729</v>
      </c>
      <c r="G1386" s="212">
        <f t="shared" ref="G1386" si="1619">ROUND(F1386/12*$C$3,0)</f>
        <v>425</v>
      </c>
      <c r="H1386" s="322">
        <v>84</v>
      </c>
      <c r="I1386" s="322">
        <f>H1386/G1386*100</f>
        <v>19.764705882352938</v>
      </c>
      <c r="J1386" s="1762"/>
      <c r="K1386" s="1762"/>
      <c r="L1386" s="210"/>
      <c r="M1386" s="210"/>
      <c r="N1386" s="210"/>
      <c r="O1386" s="210"/>
      <c r="P1386" s="210"/>
      <c r="Q1386" s="210"/>
      <c r="R1386" s="494">
        <v>1223.5341599999999</v>
      </c>
      <c r="S1386" s="494">
        <v>1223.5341599999999</v>
      </c>
      <c r="T1386" s="494">
        <v>1223.5341599999999</v>
      </c>
      <c r="U1386" s="494">
        <v>1223.5341599999999</v>
      </c>
      <c r="V1386" s="494">
        <v>1223.5341599999999</v>
      </c>
      <c r="W1386" s="494">
        <v>1223.5341599999999</v>
      </c>
      <c r="X1386" s="494">
        <v>1223.5341599999999</v>
      </c>
      <c r="Y1386" s="2681">
        <f>R1386/12*$C$3+(S1386-R1386)/11*6+(T1386-S1386)/10*5+(U1386-T1386)/9*4+(V1386-U1386)/8*3+(W1386-V1386)/7*2+(X1386-W1386)/6*1</f>
        <v>713.72825999999998</v>
      </c>
      <c r="Z1386" s="494">
        <f t="shared" ref="Z1386" si="1620">AF1386-AE1386-AB1386-AA1386</f>
        <v>191.51411999999999</v>
      </c>
      <c r="AA1386" s="993"/>
      <c r="AB1386" s="494"/>
      <c r="AC1386" s="494">
        <f t="shared" ref="AC1386" si="1621">Z1386-Y1386</f>
        <v>-522.21414000000004</v>
      </c>
      <c r="AD1386" s="494"/>
      <c r="AE1386" s="494">
        <v>0</v>
      </c>
      <c r="AF1386" s="494">
        <v>191.51411999999999</v>
      </c>
      <c r="AG1386" s="1149"/>
      <c r="AH1386" s="1177"/>
      <c r="AI1386" s="2572"/>
      <c r="AJ1386" s="1281"/>
    </row>
    <row r="1387" spans="1:36" s="2536" customFormat="1" ht="30" x14ac:dyDescent="0.25">
      <c r="A1387" s="364"/>
      <c r="B1387" s="364">
        <v>1</v>
      </c>
      <c r="C1387" s="463" t="s">
        <v>528</v>
      </c>
      <c r="D1387" s="4"/>
      <c r="E1387" s="4"/>
      <c r="F1387" s="1053"/>
      <c r="G1387" s="322"/>
      <c r="H1387" s="322"/>
      <c r="I1387" s="322"/>
      <c r="J1387" s="1762"/>
      <c r="K1387" s="1762"/>
      <c r="L1387" s="210"/>
      <c r="M1387" s="210"/>
      <c r="N1387" s="210"/>
      <c r="O1387" s="210"/>
      <c r="P1387" s="210"/>
      <c r="Q1387" s="210"/>
      <c r="R1387" s="494"/>
      <c r="S1387" s="494"/>
      <c r="T1387" s="494"/>
      <c r="U1387" s="494"/>
      <c r="V1387" s="494"/>
      <c r="W1387" s="494"/>
      <c r="X1387" s="494"/>
      <c r="Y1387" s="2681">
        <f t="shared" ref="Y1387" si="1622">R1387/12*$C$3</f>
        <v>0</v>
      </c>
      <c r="Z1387" s="494">
        <f t="shared" ref="Z1387" si="1623">AF1387-AE1387-AB1387-AA1387</f>
        <v>0</v>
      </c>
      <c r="AA1387" s="993"/>
      <c r="AB1387" s="494"/>
      <c r="AC1387" s="494">
        <f t="shared" ref="AC1387" si="1624">Z1387-Y1387</f>
        <v>0</v>
      </c>
      <c r="AD1387" s="494"/>
      <c r="AE1387" s="494">
        <v>0</v>
      </c>
      <c r="AF1387" s="494">
        <v>0</v>
      </c>
      <c r="AG1387" s="1149"/>
      <c r="AH1387" s="1177"/>
      <c r="AI1387" s="2572"/>
      <c r="AJ1387" s="1281"/>
    </row>
    <row r="1388" spans="1:36" s="2536" customFormat="1" ht="45" x14ac:dyDescent="0.25">
      <c r="A1388" s="364"/>
      <c r="B1388" s="364">
        <v>1</v>
      </c>
      <c r="C1388" s="463" t="s">
        <v>529</v>
      </c>
      <c r="D1388" s="4"/>
      <c r="E1388" s="4"/>
      <c r="F1388" s="1053">
        <v>14</v>
      </c>
      <c r="G1388" s="212">
        <f t="shared" ref="G1388:G1389" si="1625">ROUND(F1388/12*$C$3,0)</f>
        <v>8</v>
      </c>
      <c r="H1388" s="322">
        <v>18</v>
      </c>
      <c r="I1388" s="322">
        <f t="shared" ref="I1388:I1394" si="1626">H1388/G1388*100</f>
        <v>225</v>
      </c>
      <c r="J1388" s="1762"/>
      <c r="K1388" s="1762"/>
      <c r="L1388" s="210"/>
      <c r="M1388" s="210"/>
      <c r="N1388" s="210"/>
      <c r="O1388" s="210"/>
      <c r="P1388" s="210"/>
      <c r="Q1388" s="210"/>
      <c r="R1388" s="494">
        <v>121.73383897920002</v>
      </c>
      <c r="S1388" s="494">
        <v>121.73383897920002</v>
      </c>
      <c r="T1388" s="494">
        <v>121.73383897920002</v>
      </c>
      <c r="U1388" s="494">
        <v>121.73383897920002</v>
      </c>
      <c r="V1388" s="494">
        <v>121.73383897920002</v>
      </c>
      <c r="W1388" s="494">
        <v>121.73383897920002</v>
      </c>
      <c r="X1388" s="494">
        <v>121.73383897920002</v>
      </c>
      <c r="Y1388" s="2681">
        <f t="shared" ref="Y1388:Y1389" si="1627">R1388/12*$C$3+(S1388-R1388)/11*6+(T1388-S1388)/10*5+(U1388-T1388)/9*4+(V1388-U1388)/8*3+(W1388-V1388)/7*2+(X1388-W1388)/6*1</f>
        <v>71.0114060712</v>
      </c>
      <c r="Z1388" s="494">
        <f t="shared" ref="Z1388:Z1389" si="1628">AF1388-AE1388-AB1388-AA1388</f>
        <v>155.64473999999998</v>
      </c>
      <c r="AA1388" s="993"/>
      <c r="AB1388" s="494"/>
      <c r="AC1388" s="494">
        <f t="shared" ref="AC1388:AC1389" si="1629">Z1388-Y1388</f>
        <v>84.633333928799985</v>
      </c>
      <c r="AD1388" s="494"/>
      <c r="AE1388" s="494">
        <v>0</v>
      </c>
      <c r="AF1388" s="494">
        <v>155.64473999999998</v>
      </c>
      <c r="AG1388" s="1149"/>
      <c r="AH1388" s="1177"/>
      <c r="AI1388" s="2572"/>
      <c r="AJ1388" s="1281"/>
    </row>
    <row r="1389" spans="1:36" s="2536" customFormat="1" ht="30" x14ac:dyDescent="0.25">
      <c r="A1389" s="364"/>
      <c r="B1389" s="364">
        <v>1</v>
      </c>
      <c r="C1389" s="463" t="s">
        <v>530</v>
      </c>
      <c r="D1389" s="4"/>
      <c r="E1389" s="4"/>
      <c r="F1389" s="1053">
        <v>108</v>
      </c>
      <c r="G1389" s="212">
        <f t="shared" si="1625"/>
        <v>63</v>
      </c>
      <c r="H1389" s="322">
        <v>72</v>
      </c>
      <c r="I1389" s="322">
        <f t="shared" si="1626"/>
        <v>114.28571428571428</v>
      </c>
      <c r="J1389" s="1762"/>
      <c r="K1389" s="1762"/>
      <c r="L1389" s="210"/>
      <c r="M1389" s="210"/>
      <c r="N1389" s="210"/>
      <c r="O1389" s="210"/>
      <c r="P1389" s="210"/>
      <c r="Q1389" s="210"/>
      <c r="R1389" s="494">
        <v>939.08961498240012</v>
      </c>
      <c r="S1389" s="494">
        <v>939.08961498240012</v>
      </c>
      <c r="T1389" s="494">
        <v>939.08961498240012</v>
      </c>
      <c r="U1389" s="494">
        <v>939.08961498240012</v>
      </c>
      <c r="V1389" s="494">
        <v>939.08961498240012</v>
      </c>
      <c r="W1389" s="494">
        <v>939.08961498240012</v>
      </c>
      <c r="X1389" s="494">
        <v>939.08961498240012</v>
      </c>
      <c r="Y1389" s="2681">
        <f t="shared" si="1627"/>
        <v>547.8022754064001</v>
      </c>
      <c r="Z1389" s="494">
        <f t="shared" si="1628"/>
        <v>622.57895999999994</v>
      </c>
      <c r="AA1389" s="993"/>
      <c r="AB1389" s="494"/>
      <c r="AC1389" s="494">
        <f t="shared" si="1629"/>
        <v>74.776684593599839</v>
      </c>
      <c r="AD1389" s="494"/>
      <c r="AE1389" s="494">
        <v>0</v>
      </c>
      <c r="AF1389" s="494">
        <v>622.57895999999994</v>
      </c>
      <c r="AG1389" s="1149"/>
      <c r="AH1389" s="1177"/>
      <c r="AI1389" s="2572"/>
      <c r="AJ1389" s="1281"/>
    </row>
    <row r="1390" spans="1:36" s="2536" customFormat="1" ht="45" x14ac:dyDescent="0.25">
      <c r="A1390" s="364"/>
      <c r="B1390" s="364">
        <v>1</v>
      </c>
      <c r="C1390" s="659" t="s">
        <v>286</v>
      </c>
      <c r="D1390" s="4"/>
      <c r="E1390" s="4"/>
      <c r="F1390" s="1054">
        <f>F1391+F1393+F1394</f>
        <v>4976</v>
      </c>
      <c r="G1390" s="1054">
        <f t="shared" ref="G1390:H1390" si="1630">G1391+G1393+G1394</f>
        <v>2903</v>
      </c>
      <c r="H1390" s="1054">
        <f t="shared" si="1630"/>
        <v>1571</v>
      </c>
      <c r="I1390" s="322">
        <f t="shared" si="1626"/>
        <v>54.116431277988283</v>
      </c>
      <c r="J1390" s="1762"/>
      <c r="K1390" s="1762"/>
      <c r="L1390" s="210"/>
      <c r="M1390" s="210"/>
      <c r="N1390" s="210"/>
      <c r="O1390" s="210"/>
      <c r="P1390" s="210"/>
      <c r="Q1390" s="210"/>
      <c r="R1390" s="494">
        <f t="shared" ref="R1390:AF1390" si="1631">SUM(R1391:R1394)</f>
        <v>15209.918713888001</v>
      </c>
      <c r="S1390" s="494">
        <f t="shared" ref="S1390:T1390" si="1632">SUM(S1391:S1394)</f>
        <v>15209.918713888001</v>
      </c>
      <c r="T1390" s="494">
        <f t="shared" si="1632"/>
        <v>15209.918713888001</v>
      </c>
      <c r="U1390" s="494">
        <f t="shared" ref="U1390:V1390" si="1633">SUM(U1391:U1394)</f>
        <v>15209.918713888001</v>
      </c>
      <c r="V1390" s="494">
        <f t="shared" si="1633"/>
        <v>15209.918713888001</v>
      </c>
      <c r="W1390" s="494">
        <f t="shared" ref="W1390:X1390" si="1634">SUM(W1391:W1394)</f>
        <v>15209.918713888001</v>
      </c>
      <c r="X1390" s="494">
        <f t="shared" si="1634"/>
        <v>15209.918713888001</v>
      </c>
      <c r="Y1390" s="2681">
        <f t="shared" si="1631"/>
        <v>8872.4525831013325</v>
      </c>
      <c r="Z1390" s="494">
        <f t="shared" si="1631"/>
        <v>2890.8667399999999</v>
      </c>
      <c r="AA1390" s="993">
        <f t="shared" si="1631"/>
        <v>0</v>
      </c>
      <c r="AB1390" s="494">
        <f t="shared" si="1631"/>
        <v>0</v>
      </c>
      <c r="AC1390" s="494">
        <f t="shared" si="1631"/>
        <v>-5981.585843101333</v>
      </c>
      <c r="AD1390" s="494">
        <f t="shared" si="1631"/>
        <v>0</v>
      </c>
      <c r="AE1390" s="494">
        <f t="shared" si="1631"/>
        <v>0</v>
      </c>
      <c r="AF1390" s="494">
        <f t="shared" si="1631"/>
        <v>2890.8667399999999</v>
      </c>
      <c r="AG1390" s="1149"/>
      <c r="AH1390" s="1177"/>
      <c r="AI1390" s="2572"/>
      <c r="AJ1390" s="1281"/>
    </row>
    <row r="1391" spans="1:36" s="2536" customFormat="1" ht="45" x14ac:dyDescent="0.25">
      <c r="A1391" s="364"/>
      <c r="B1391" s="364">
        <v>1</v>
      </c>
      <c r="C1391" s="463" t="s">
        <v>531</v>
      </c>
      <c r="D1391" s="4"/>
      <c r="E1391" s="4"/>
      <c r="F1391" s="1059">
        <v>1276</v>
      </c>
      <c r="G1391" s="212">
        <f t="shared" ref="G1391:G1394" si="1635">ROUND(F1391/12*$C$3,0)</f>
        <v>744</v>
      </c>
      <c r="H1391" s="322">
        <v>511</v>
      </c>
      <c r="I1391" s="322">
        <f t="shared" si="1626"/>
        <v>68.682795698924721</v>
      </c>
      <c r="J1391" s="1762"/>
      <c r="K1391" s="1762"/>
      <c r="L1391" s="210"/>
      <c r="M1391" s="210"/>
      <c r="N1391" s="210"/>
      <c r="O1391" s="210"/>
      <c r="P1391" s="210"/>
      <c r="Q1391" s="210"/>
      <c r="R1391" s="494">
        <v>2156.1720399999999</v>
      </c>
      <c r="S1391" s="494">
        <v>2156.1720399999999</v>
      </c>
      <c r="T1391" s="494">
        <v>2156.1720399999999</v>
      </c>
      <c r="U1391" s="494">
        <v>2156.1720399999999</v>
      </c>
      <c r="V1391" s="494">
        <v>2156.1720399999999</v>
      </c>
      <c r="W1391" s="494">
        <v>2156.1720399999999</v>
      </c>
      <c r="X1391" s="494">
        <v>2156.1720399999999</v>
      </c>
      <c r="Y1391" s="2681">
        <f>R1391/12*$C$3+(S1391-R1391)/11*6+(T1391-S1391)/10*5+(U1391-T1391)/9*4+(V1391-U1391)/8*3+(W1391-V1391)/7*2+(X1391-W1391)/6*1</f>
        <v>1257.7670233333333</v>
      </c>
      <c r="Z1391" s="494">
        <f t="shared" ref="Z1391:Z1396" si="1636">AF1391-AE1391-AB1391-AA1391</f>
        <v>832.90544</v>
      </c>
      <c r="AA1391" s="993"/>
      <c r="AB1391" s="494"/>
      <c r="AC1391" s="494">
        <f t="shared" ref="AC1391:AC1396" si="1637">Z1391-Y1391</f>
        <v>-424.86158333333333</v>
      </c>
      <c r="AD1391" s="494"/>
      <c r="AE1391" s="494">
        <v>0</v>
      </c>
      <c r="AF1391" s="494">
        <v>832.90544</v>
      </c>
      <c r="AG1391" s="1149"/>
      <c r="AH1391" s="1177"/>
      <c r="AI1391" s="2572"/>
      <c r="AJ1391" s="1281"/>
    </row>
    <row r="1392" spans="1:36" s="2536" customFormat="1" ht="60" x14ac:dyDescent="0.25">
      <c r="A1392" s="364"/>
      <c r="B1392" s="364"/>
      <c r="C1392" s="463" t="s">
        <v>551</v>
      </c>
      <c r="D1392" s="4"/>
      <c r="E1392" s="4"/>
      <c r="F1392" s="1059">
        <v>100</v>
      </c>
      <c r="G1392" s="3641">
        <f>F1392/7*2</f>
        <v>28.571428571428573</v>
      </c>
      <c r="H1392" s="322"/>
      <c r="I1392" s="322"/>
      <c r="J1392" s="1762"/>
      <c r="K1392" s="1762"/>
      <c r="L1392" s="210"/>
      <c r="M1392" s="210"/>
      <c r="N1392" s="210"/>
      <c r="O1392" s="210"/>
      <c r="P1392" s="210"/>
      <c r="Q1392" s="210"/>
      <c r="R1392" s="494"/>
      <c r="S1392" s="494"/>
      <c r="T1392" s="494"/>
      <c r="U1392" s="494"/>
      <c r="V1392" s="494"/>
      <c r="W1392" s="494"/>
      <c r="X1392" s="494"/>
      <c r="Y1392" s="2681"/>
      <c r="Z1392" s="494"/>
      <c r="AA1392" s="993"/>
      <c r="AB1392" s="494"/>
      <c r="AC1392" s="494"/>
      <c r="AD1392" s="494"/>
      <c r="AE1392" s="494"/>
      <c r="AF1392" s="494"/>
      <c r="AG1392" s="1149"/>
      <c r="AH1392" s="1177"/>
      <c r="AI1392" s="2572"/>
      <c r="AJ1392" s="1281"/>
    </row>
    <row r="1393" spans="1:36" s="2536" customFormat="1" ht="75" x14ac:dyDescent="0.25">
      <c r="A1393" s="364"/>
      <c r="B1393" s="364">
        <v>1</v>
      </c>
      <c r="C1393" s="463" t="s">
        <v>532</v>
      </c>
      <c r="D1393" s="4"/>
      <c r="E1393" s="4"/>
      <c r="F1393" s="2528">
        <v>3200</v>
      </c>
      <c r="G1393" s="212">
        <f t="shared" si="1635"/>
        <v>1867</v>
      </c>
      <c r="H1393" s="322">
        <v>835</v>
      </c>
      <c r="I1393" s="322">
        <f t="shared" si="1626"/>
        <v>44.724156400642748</v>
      </c>
      <c r="J1393" s="1762"/>
      <c r="K1393" s="1762"/>
      <c r="L1393" s="210"/>
      <c r="M1393" s="210"/>
      <c r="N1393" s="210"/>
      <c r="O1393" s="210"/>
      <c r="P1393" s="210"/>
      <c r="Q1393" s="210"/>
      <c r="R1393" s="494">
        <v>12171.108814848001</v>
      </c>
      <c r="S1393" s="494">
        <v>12171.108814848001</v>
      </c>
      <c r="T1393" s="494">
        <v>12171.108814848001</v>
      </c>
      <c r="U1393" s="494">
        <v>12171.108814848001</v>
      </c>
      <c r="V1393" s="494">
        <v>12171.108814848001</v>
      </c>
      <c r="W1393" s="494">
        <v>12171.108814848001</v>
      </c>
      <c r="X1393" s="494">
        <v>12171.108814848001</v>
      </c>
      <c r="Y1393" s="2681">
        <f t="shared" ref="Y1393:Y1396" si="1638">R1393/12*$C$3+(S1393-R1393)/11*6+(T1393-S1393)/10*5+(U1393-T1393)/9*4+(V1393-U1393)/8*3+(W1393-V1393)/7*2+(X1393-W1393)/6*1</f>
        <v>7099.8134753280001</v>
      </c>
      <c r="Z1393" s="494">
        <f t="shared" si="1636"/>
        <v>1739.3042800000001</v>
      </c>
      <c r="AA1393" s="993"/>
      <c r="AB1393" s="494"/>
      <c r="AC1393" s="494">
        <f t="shared" si="1637"/>
        <v>-5360.5091953279998</v>
      </c>
      <c r="AD1393" s="494"/>
      <c r="AE1393" s="494">
        <v>0</v>
      </c>
      <c r="AF1393" s="494">
        <v>1739.3042800000001</v>
      </c>
      <c r="AG1393" s="1149"/>
      <c r="AH1393" s="1177"/>
      <c r="AI1393" s="2572"/>
      <c r="AJ1393" s="1281"/>
    </row>
    <row r="1394" spans="1:36" s="2536" customFormat="1" ht="60" x14ac:dyDescent="0.25">
      <c r="A1394" s="364"/>
      <c r="B1394" s="364">
        <v>1</v>
      </c>
      <c r="C1394" s="463" t="s">
        <v>533</v>
      </c>
      <c r="D1394" s="4"/>
      <c r="E1394" s="4"/>
      <c r="F1394" s="2528">
        <v>500</v>
      </c>
      <c r="G1394" s="212">
        <f t="shared" si="1635"/>
        <v>292</v>
      </c>
      <c r="H1394" s="322">
        <v>225</v>
      </c>
      <c r="I1394" s="322">
        <f t="shared" si="1626"/>
        <v>77.054794520547944</v>
      </c>
      <c r="J1394" s="1762"/>
      <c r="K1394" s="1762"/>
      <c r="L1394" s="210"/>
      <c r="M1394" s="210"/>
      <c r="N1394" s="210"/>
      <c r="O1394" s="210"/>
      <c r="P1394" s="210"/>
      <c r="Q1394" s="210"/>
      <c r="R1394" s="494">
        <v>882.63785904000019</v>
      </c>
      <c r="S1394" s="494">
        <v>882.63785904000019</v>
      </c>
      <c r="T1394" s="494">
        <v>882.63785904000019</v>
      </c>
      <c r="U1394" s="494">
        <v>882.63785904000019</v>
      </c>
      <c r="V1394" s="494">
        <v>882.63785904000019</v>
      </c>
      <c r="W1394" s="494">
        <v>882.63785904000019</v>
      </c>
      <c r="X1394" s="494">
        <v>882.63785904000019</v>
      </c>
      <c r="Y1394" s="2681">
        <f t="shared" si="1638"/>
        <v>514.87208444000009</v>
      </c>
      <c r="Z1394" s="494">
        <f t="shared" si="1636"/>
        <v>318.65701999999999</v>
      </c>
      <c r="AA1394" s="993"/>
      <c r="AB1394" s="494"/>
      <c r="AC1394" s="494">
        <f t="shared" si="1637"/>
        <v>-196.21506444000011</v>
      </c>
      <c r="AD1394" s="494"/>
      <c r="AE1394" s="494">
        <v>0</v>
      </c>
      <c r="AF1394" s="494">
        <v>318.65701999999999</v>
      </c>
      <c r="AG1394" s="1149"/>
      <c r="AH1394" s="1177"/>
      <c r="AI1394" s="2572"/>
      <c r="AJ1394" s="1281"/>
    </row>
    <row r="1395" spans="1:36" s="2536" customFormat="1" ht="30" x14ac:dyDescent="0.25">
      <c r="A1395" s="364"/>
      <c r="B1395" s="364">
        <v>1</v>
      </c>
      <c r="C1395" s="725" t="s">
        <v>201</v>
      </c>
      <c r="D1395" s="4"/>
      <c r="E1395" s="4"/>
      <c r="F1395" s="2528"/>
      <c r="G1395" s="322"/>
      <c r="H1395" s="322"/>
      <c r="I1395" s="322"/>
      <c r="J1395" s="1762"/>
      <c r="K1395" s="1762"/>
      <c r="L1395" s="210"/>
      <c r="M1395" s="210"/>
      <c r="N1395" s="210"/>
      <c r="O1395" s="210"/>
      <c r="P1395" s="210"/>
      <c r="Q1395" s="210"/>
      <c r="R1395" s="494"/>
      <c r="S1395" s="494"/>
      <c r="T1395" s="494"/>
      <c r="U1395" s="494"/>
      <c r="V1395" s="494"/>
      <c r="W1395" s="494"/>
      <c r="X1395" s="494"/>
      <c r="Y1395" s="2681">
        <f t="shared" si="1638"/>
        <v>0</v>
      </c>
      <c r="Z1395" s="494">
        <f t="shared" si="1636"/>
        <v>0</v>
      </c>
      <c r="AA1395" s="993"/>
      <c r="AB1395" s="494"/>
      <c r="AC1395" s="494">
        <f t="shared" si="1637"/>
        <v>0</v>
      </c>
      <c r="AD1395" s="494"/>
      <c r="AE1395" s="494"/>
      <c r="AF1395" s="494"/>
      <c r="AG1395" s="1149"/>
      <c r="AH1395" s="1177"/>
      <c r="AI1395" s="2572"/>
      <c r="AJ1395" s="1281"/>
    </row>
    <row r="1396" spans="1:36" s="2536" customFormat="1" ht="29.25" x14ac:dyDescent="0.25">
      <c r="A1396" s="364"/>
      <c r="B1396" s="364">
        <v>1</v>
      </c>
      <c r="C1396" s="713" t="s">
        <v>327</v>
      </c>
      <c r="D1396" s="4"/>
      <c r="E1396" s="4"/>
      <c r="F1396" s="888">
        <f>SUM(F1397,F1401,F1403,F1398,F1404)+F1406*5+F1407*5+F1408*10</f>
        <v>2786</v>
      </c>
      <c r="G1396" s="888">
        <f t="shared" ref="G1396:H1396" si="1639">SUM(G1397,G1401,G1403,G1398,G1404)+G1406*5+G1407*5+G1408*10</f>
        <v>1610.5833333333333</v>
      </c>
      <c r="H1396" s="888">
        <f t="shared" si="1639"/>
        <v>736.48250000000007</v>
      </c>
      <c r="I1396" s="322">
        <f>H1396/G1396*100</f>
        <v>45.727686655973514</v>
      </c>
      <c r="J1396" s="1762"/>
      <c r="K1396" s="1762"/>
      <c r="L1396" s="210"/>
      <c r="M1396" s="210"/>
      <c r="N1396" s="210"/>
      <c r="O1396" s="210"/>
      <c r="P1396" s="210"/>
      <c r="Q1396" s="210"/>
      <c r="R1396" s="494">
        <v>19042.210800000001</v>
      </c>
      <c r="S1396" s="494">
        <v>19042.210800000001</v>
      </c>
      <c r="T1396" s="494">
        <v>19042.210800000001</v>
      </c>
      <c r="U1396" s="494">
        <v>19042.210800000001</v>
      </c>
      <c r="V1396" s="494">
        <v>19042.210800000001</v>
      </c>
      <c r="W1396" s="494">
        <v>19042.210800000001</v>
      </c>
      <c r="X1396" s="494">
        <v>19042.210800000001</v>
      </c>
      <c r="Y1396" s="2681">
        <f t="shared" si="1638"/>
        <v>11107.956300000002</v>
      </c>
      <c r="Z1396" s="494">
        <f t="shared" si="1636"/>
        <v>8925.1976100000011</v>
      </c>
      <c r="AA1396" s="993"/>
      <c r="AB1396" s="494"/>
      <c r="AC1396" s="494">
        <f t="shared" si="1637"/>
        <v>-2182.7586900000006</v>
      </c>
      <c r="AD1396" s="494">
        <v>-2.5889199999999999</v>
      </c>
      <c r="AE1396" s="494">
        <v>0</v>
      </c>
      <c r="AF1396" s="494">
        <v>8925.1976100000011</v>
      </c>
      <c r="AG1396" s="1149"/>
      <c r="AH1396" s="1177"/>
      <c r="AI1396" s="2572"/>
      <c r="AJ1396" s="1281"/>
    </row>
    <row r="1397" spans="1:36" s="2536" customFormat="1" x14ac:dyDescent="0.25">
      <c r="A1397" s="364">
        <v>1</v>
      </c>
      <c r="B1397" s="364">
        <v>1</v>
      </c>
      <c r="C1397" s="4" t="s">
        <v>318</v>
      </c>
      <c r="D1397" s="4"/>
      <c r="E1397" s="4"/>
      <c r="F1397" s="1053"/>
      <c r="G1397" s="1053"/>
      <c r="H1397" s="1053"/>
      <c r="I1397" s="322"/>
      <c r="J1397" s="1762"/>
      <c r="K1397" s="1762"/>
      <c r="L1397" s="210"/>
      <c r="M1397" s="210"/>
      <c r="N1397" s="210"/>
      <c r="O1397" s="210"/>
      <c r="P1397" s="210"/>
      <c r="Q1397" s="210"/>
      <c r="R1397" s="494"/>
      <c r="S1397" s="494"/>
      <c r="T1397" s="494"/>
      <c r="U1397" s="494"/>
      <c r="V1397" s="494"/>
      <c r="W1397" s="494"/>
      <c r="X1397" s="494"/>
      <c r="Y1397" s="2681"/>
      <c r="Z1397" s="494"/>
      <c r="AA1397" s="993"/>
      <c r="AB1397" s="494"/>
      <c r="AC1397" s="494"/>
      <c r="AD1397" s="494"/>
      <c r="AE1397" s="494"/>
      <c r="AF1397" s="494"/>
      <c r="AG1397" s="1149"/>
      <c r="AH1397" s="1177"/>
      <c r="AI1397" s="2572"/>
      <c r="AJ1397" s="1281"/>
    </row>
    <row r="1398" spans="1:36" s="2536" customFormat="1" ht="30" x14ac:dyDescent="0.25">
      <c r="A1398" s="364">
        <v>1</v>
      </c>
      <c r="B1398" s="364">
        <v>1</v>
      </c>
      <c r="C1398" s="725" t="s">
        <v>506</v>
      </c>
      <c r="D1398" s="4"/>
      <c r="E1398" s="4"/>
      <c r="F1398" s="473">
        <f>F1399+F1400/4</f>
        <v>1000</v>
      </c>
      <c r="G1398" s="473">
        <f t="shared" ref="G1398:H1398" si="1640">G1399+G1400/4</f>
        <v>583.25</v>
      </c>
      <c r="H1398" s="473">
        <f t="shared" si="1640"/>
        <v>128.48250000000002</v>
      </c>
      <c r="I1398" s="322">
        <f>H1398/G1398*100</f>
        <v>22.028718388341197</v>
      </c>
      <c r="J1398" s="1762"/>
      <c r="K1398" s="1762"/>
      <c r="L1398" s="210"/>
      <c r="M1398" s="210"/>
      <c r="N1398" s="210"/>
      <c r="O1398" s="210"/>
      <c r="P1398" s="210"/>
      <c r="Q1398" s="210"/>
      <c r="R1398" s="494"/>
      <c r="S1398" s="494"/>
      <c r="T1398" s="494"/>
      <c r="U1398" s="494"/>
      <c r="V1398" s="494"/>
      <c r="W1398" s="494"/>
      <c r="X1398" s="494"/>
      <c r="Y1398" s="2681"/>
      <c r="Z1398" s="494"/>
      <c r="AA1398" s="993"/>
      <c r="AB1398" s="494"/>
      <c r="AC1398" s="494"/>
      <c r="AD1398" s="494"/>
      <c r="AE1398" s="494"/>
      <c r="AF1398" s="494"/>
      <c r="AG1398" s="1149"/>
      <c r="AH1398" s="1177"/>
      <c r="AI1398" s="2572"/>
      <c r="AJ1398" s="1281"/>
    </row>
    <row r="1399" spans="1:36" s="2536" customFormat="1" x14ac:dyDescent="0.25">
      <c r="A1399" s="364">
        <v>1</v>
      </c>
      <c r="B1399" s="364">
        <v>1</v>
      </c>
      <c r="C1399" s="4" t="s">
        <v>507</v>
      </c>
      <c r="D1399" s="4"/>
      <c r="E1399" s="4"/>
      <c r="F1399" s="1049"/>
      <c r="G1399" s="212"/>
      <c r="H1399" s="322"/>
      <c r="I1399" s="322"/>
      <c r="J1399" s="1762"/>
      <c r="K1399" s="1762"/>
      <c r="L1399" s="210"/>
      <c r="M1399" s="210"/>
      <c r="N1399" s="210"/>
      <c r="O1399" s="210"/>
      <c r="P1399" s="210"/>
      <c r="Q1399" s="210"/>
      <c r="R1399" s="494"/>
      <c r="S1399" s="494"/>
      <c r="T1399" s="494"/>
      <c r="U1399" s="494"/>
      <c r="V1399" s="494"/>
      <c r="W1399" s="494"/>
      <c r="X1399" s="494"/>
      <c r="Y1399" s="2681"/>
      <c r="Z1399" s="494"/>
      <c r="AA1399" s="993"/>
      <c r="AB1399" s="494"/>
      <c r="AC1399" s="494"/>
      <c r="AD1399" s="494"/>
      <c r="AE1399" s="494"/>
      <c r="AF1399" s="494"/>
      <c r="AG1399" s="1149"/>
      <c r="AH1399" s="1177"/>
      <c r="AI1399" s="2572"/>
      <c r="AJ1399" s="1281"/>
    </row>
    <row r="1400" spans="1:36" s="2536" customFormat="1" ht="30" x14ac:dyDescent="0.25">
      <c r="A1400" s="364"/>
      <c r="B1400" s="364">
        <v>1</v>
      </c>
      <c r="C1400" s="4" t="s">
        <v>508</v>
      </c>
      <c r="D1400" s="4"/>
      <c r="E1400" s="4"/>
      <c r="F1400" s="1053">
        <v>4000</v>
      </c>
      <c r="G1400" s="212">
        <f t="shared" ref="G1400" si="1641">ROUND(F1400/12*$C$3,0)</f>
        <v>2333</v>
      </c>
      <c r="H1400" s="322">
        <v>513.93000000000006</v>
      </c>
      <c r="I1400" s="322">
        <f>H1400/G1400*100</f>
        <v>22.028718388341197</v>
      </c>
      <c r="J1400" s="1762"/>
      <c r="K1400" s="1762"/>
      <c r="L1400" s="210"/>
      <c r="M1400" s="210"/>
      <c r="N1400" s="210"/>
      <c r="O1400" s="210"/>
      <c r="P1400" s="210"/>
      <c r="Q1400" s="210"/>
      <c r="R1400" s="494"/>
      <c r="S1400" s="494"/>
      <c r="T1400" s="494"/>
      <c r="U1400" s="494"/>
      <c r="V1400" s="494"/>
      <c r="W1400" s="494"/>
      <c r="X1400" s="494"/>
      <c r="Y1400" s="2681"/>
      <c r="Z1400" s="494"/>
      <c r="AA1400" s="993"/>
      <c r="AB1400" s="494"/>
      <c r="AC1400" s="494"/>
      <c r="AD1400" s="494"/>
      <c r="AE1400" s="494"/>
      <c r="AF1400" s="494"/>
      <c r="AG1400" s="1149"/>
      <c r="AH1400" s="1177"/>
      <c r="AI1400" s="2572"/>
      <c r="AJ1400" s="1281"/>
    </row>
    <row r="1401" spans="1:36" s="2536" customFormat="1" ht="60" x14ac:dyDescent="0.25">
      <c r="A1401" s="364">
        <v>1</v>
      </c>
      <c r="B1401" s="364">
        <v>1</v>
      </c>
      <c r="C1401" s="4" t="s">
        <v>510</v>
      </c>
      <c r="D1401" s="4"/>
      <c r="E1401" s="4"/>
      <c r="F1401" s="3291"/>
      <c r="G1401" s="212"/>
      <c r="H1401" s="212"/>
      <c r="I1401" s="322"/>
      <c r="J1401" s="1762"/>
      <c r="K1401" s="1762"/>
      <c r="L1401" s="210"/>
      <c r="M1401" s="210"/>
      <c r="N1401" s="210"/>
      <c r="O1401" s="210"/>
      <c r="P1401" s="210"/>
      <c r="Q1401" s="210"/>
      <c r="R1401" s="494"/>
      <c r="S1401" s="494"/>
      <c r="T1401" s="494"/>
      <c r="U1401" s="494"/>
      <c r="V1401" s="494"/>
      <c r="W1401" s="494"/>
      <c r="X1401" s="494"/>
      <c r="Y1401" s="2681"/>
      <c r="Z1401" s="494"/>
      <c r="AA1401" s="993"/>
      <c r="AB1401" s="494"/>
      <c r="AC1401" s="494"/>
      <c r="AD1401" s="494"/>
      <c r="AE1401" s="494"/>
      <c r="AF1401" s="494"/>
      <c r="AG1401" s="1165"/>
      <c r="AH1401" s="1177"/>
      <c r="AI1401" s="2572"/>
      <c r="AJ1401" s="1281"/>
    </row>
    <row r="1402" spans="1:36" s="2536" customFormat="1" ht="45" x14ac:dyDescent="0.25">
      <c r="A1402" s="364"/>
      <c r="B1402" s="364"/>
      <c r="C1402" s="726" t="s">
        <v>511</v>
      </c>
      <c r="D1402" s="4"/>
      <c r="E1402" s="4"/>
      <c r="F1402" s="3291"/>
      <c r="G1402" s="212"/>
      <c r="H1402" s="212"/>
      <c r="I1402" s="322"/>
      <c r="J1402" s="1762"/>
      <c r="K1402" s="1762"/>
      <c r="L1402" s="210"/>
      <c r="M1402" s="210"/>
      <c r="N1402" s="210"/>
      <c r="O1402" s="210"/>
      <c r="P1402" s="210"/>
      <c r="Q1402" s="210"/>
      <c r="R1402" s="494"/>
      <c r="S1402" s="494"/>
      <c r="T1402" s="494"/>
      <c r="U1402" s="494"/>
      <c r="V1402" s="494"/>
      <c r="W1402" s="494"/>
      <c r="X1402" s="494"/>
      <c r="Y1402" s="2681"/>
      <c r="Z1402" s="494"/>
      <c r="AA1402" s="993"/>
      <c r="AB1402" s="494"/>
      <c r="AC1402" s="494"/>
      <c r="AD1402" s="494"/>
      <c r="AE1402" s="494"/>
      <c r="AF1402" s="494"/>
      <c r="AG1402" s="1165"/>
      <c r="AH1402" s="1177"/>
      <c r="AI1402" s="2572"/>
      <c r="AJ1402" s="1281"/>
    </row>
    <row r="1403" spans="1:36" s="2536" customFormat="1" ht="105" x14ac:dyDescent="0.25">
      <c r="A1403" s="364"/>
      <c r="B1403" s="364"/>
      <c r="C1403" s="726" t="s">
        <v>512</v>
      </c>
      <c r="D1403" s="1499"/>
      <c r="E1403" s="713"/>
      <c r="F1403" s="3291">
        <v>300</v>
      </c>
      <c r="G1403" s="212">
        <f t="shared" ref="G1403:G1404" si="1642">ROUND(F1403/12*$C$3,0)</f>
        <v>175</v>
      </c>
      <c r="H1403" s="688">
        <v>47</v>
      </c>
      <c r="I1403" s="946">
        <f>H1403/ROUND(G1403,0)*100</f>
        <v>26.857142857142858</v>
      </c>
      <c r="J1403" s="1762"/>
      <c r="K1403" s="1762"/>
      <c r="L1403" s="210"/>
      <c r="M1403" s="210"/>
      <c r="N1403" s="210"/>
      <c r="O1403" s="210"/>
      <c r="P1403" s="210"/>
      <c r="Q1403" s="210"/>
      <c r="R1403" s="2587"/>
      <c r="S1403" s="2587"/>
      <c r="T1403" s="2587"/>
      <c r="U1403" s="2587"/>
      <c r="V1403" s="2587"/>
      <c r="W1403" s="2587"/>
      <c r="X1403" s="2587"/>
      <c r="Y1403" s="1092">
        <f t="shared" ref="Y1403" si="1643">R1403/12*$C$3</f>
        <v>0</v>
      </c>
      <c r="Z1403" s="494">
        <f t="shared" ref="Z1403:Z1404" si="1644">AF1403-AE1403-AB1403-AA1403</f>
        <v>0</v>
      </c>
      <c r="AA1403" s="993"/>
      <c r="AB1403" s="494"/>
      <c r="AC1403" s="494">
        <f t="shared" ref="AC1403:AC1404" si="1645">Z1403-Y1403</f>
        <v>0</v>
      </c>
      <c r="AD1403" s="494"/>
      <c r="AE1403" s="494"/>
      <c r="AF1403" s="494"/>
      <c r="AG1403" s="1165"/>
      <c r="AH1403" s="1177"/>
      <c r="AI1403" s="2572"/>
      <c r="AJ1403" s="1281"/>
    </row>
    <row r="1404" spans="1:36" s="2536" customFormat="1" ht="30" x14ac:dyDescent="0.25">
      <c r="A1404" s="364"/>
      <c r="B1404" s="364"/>
      <c r="C1404" s="726" t="s">
        <v>534</v>
      </c>
      <c r="D1404" s="1499"/>
      <c r="E1404" s="713"/>
      <c r="F1404" s="3291">
        <v>1456</v>
      </c>
      <c r="G1404" s="212">
        <f t="shared" si="1642"/>
        <v>849</v>
      </c>
      <c r="H1404" s="946">
        <v>561</v>
      </c>
      <c r="I1404" s="946">
        <f>H1404/ROUND(G1404,0)*100</f>
        <v>66.077738515901061</v>
      </c>
      <c r="J1404" s="1762"/>
      <c r="K1404" s="1762"/>
      <c r="L1404" s="210"/>
      <c r="M1404" s="210"/>
      <c r="N1404" s="210"/>
      <c r="O1404" s="210"/>
      <c r="P1404" s="210"/>
      <c r="Q1404" s="210"/>
      <c r="R1404" s="2587">
        <v>3331.6240688639996</v>
      </c>
      <c r="S1404" s="2587">
        <v>3331.6240688639996</v>
      </c>
      <c r="T1404" s="2587">
        <v>3331.6240688639996</v>
      </c>
      <c r="U1404" s="2587">
        <v>3331.6240688639996</v>
      </c>
      <c r="V1404" s="2587">
        <v>3331.6240688639996</v>
      </c>
      <c r="W1404" s="2587">
        <v>3331.6240688639996</v>
      </c>
      <c r="X1404" s="2587">
        <v>3331.6240688639996</v>
      </c>
      <c r="Y1404" s="2682">
        <f t="shared" ref="Y1404:Y1405" si="1646">R1404/12*$C$3+(S1404-R1404)/11*6+(T1404-S1404)/10*5+(U1404-T1404)/9*4+(V1404-U1404)/8*3+(W1404-V1404)/7*2+(X1404-W1404)/6*1</f>
        <v>1943.4473735039996</v>
      </c>
      <c r="Z1404" s="2587">
        <f t="shared" si="1644"/>
        <v>1326.1416300000001</v>
      </c>
      <c r="AA1404" s="2934"/>
      <c r="AB1404" s="2587"/>
      <c r="AC1404" s="2587">
        <f t="shared" si="1645"/>
        <v>-617.30574350399957</v>
      </c>
      <c r="AD1404" s="2587"/>
      <c r="AE1404" s="2587">
        <v>-0.21389</v>
      </c>
      <c r="AF1404" s="2587">
        <v>1325.9277400000001</v>
      </c>
      <c r="AG1404" s="1165"/>
      <c r="AH1404" s="1177"/>
      <c r="AI1404" s="2572"/>
      <c r="AJ1404" s="1281"/>
    </row>
    <row r="1405" spans="1:36" s="2536" customFormat="1" ht="42.75" x14ac:dyDescent="0.25">
      <c r="A1405" s="364"/>
      <c r="B1405" s="364"/>
      <c r="C1405" s="1282" t="s">
        <v>588</v>
      </c>
      <c r="D1405" s="1499"/>
      <c r="E1405" s="713"/>
      <c r="F1405" s="3660">
        <f>F1406+F1407+F1408</f>
        <v>5</v>
      </c>
      <c r="G1405" s="716">
        <f t="shared" ref="G1405:H1405" si="1647">G1406+G1407+G1408</f>
        <v>0.55555555555555558</v>
      </c>
      <c r="H1405" s="946">
        <f t="shared" si="1647"/>
        <v>0</v>
      </c>
      <c r="I1405" s="946">
        <f>H1405/ROUND(G1405,0)*100</f>
        <v>0</v>
      </c>
      <c r="J1405" s="1762"/>
      <c r="K1405" s="1762"/>
      <c r="L1405" s="210"/>
      <c r="M1405" s="210"/>
      <c r="N1405" s="210"/>
      <c r="O1405" s="210"/>
      <c r="P1405" s="210"/>
      <c r="Q1405" s="210"/>
      <c r="R1405" s="2587"/>
      <c r="S1405" s="2587"/>
      <c r="T1405" s="2587"/>
      <c r="U1405" s="2587">
        <v>11.331010000000001</v>
      </c>
      <c r="V1405" s="2587">
        <v>11.331010000000001</v>
      </c>
      <c r="W1405" s="2587">
        <v>11.331010000000001</v>
      </c>
      <c r="X1405" s="2587">
        <v>11.331010000000001</v>
      </c>
      <c r="Y1405" s="2682">
        <f t="shared" si="1646"/>
        <v>5.0360044444444449</v>
      </c>
      <c r="Z1405" s="2587">
        <f t="shared" ref="Z1405" si="1648">AF1405-AE1405-AB1405-AA1405</f>
        <v>0</v>
      </c>
      <c r="AA1405" s="2934"/>
      <c r="AB1405" s="2587"/>
      <c r="AC1405" s="2587">
        <f t="shared" ref="AC1405" si="1649">Z1405-Y1405</f>
        <v>-5.0360044444444449</v>
      </c>
      <c r="AD1405" s="2587"/>
      <c r="AE1405" s="2587"/>
      <c r="AF1405" s="2587"/>
      <c r="AG1405" s="1165"/>
      <c r="AH1405" s="1177"/>
      <c r="AI1405" s="2572"/>
      <c r="AJ1405" s="1281"/>
    </row>
    <row r="1406" spans="1:36" s="2536" customFormat="1" ht="30" x14ac:dyDescent="0.25">
      <c r="A1406" s="364"/>
      <c r="B1406" s="364"/>
      <c r="C1406" s="726" t="s">
        <v>589</v>
      </c>
      <c r="D1406" s="1499"/>
      <c r="E1406" s="713"/>
      <c r="F1406" s="3291">
        <v>2</v>
      </c>
      <c r="G1406" s="212">
        <f>F1406/9*1</f>
        <v>0.22222222222222221</v>
      </c>
      <c r="H1406" s="946"/>
      <c r="I1406" s="946" t="e">
        <f t="shared" ref="I1406:I1408" si="1650">H1406/ROUND(G1406,0)*100</f>
        <v>#DIV/0!</v>
      </c>
      <c r="J1406" s="1762"/>
      <c r="K1406" s="1762"/>
      <c r="L1406" s="210"/>
      <c r="M1406" s="210"/>
      <c r="N1406" s="210"/>
      <c r="O1406" s="210"/>
      <c r="P1406" s="210"/>
      <c r="Q1406" s="210"/>
      <c r="R1406" s="2587"/>
      <c r="S1406" s="2587"/>
      <c r="T1406" s="2587"/>
      <c r="U1406" s="2587"/>
      <c r="V1406" s="2587"/>
      <c r="W1406" s="2587"/>
      <c r="X1406" s="2587"/>
      <c r="Y1406" s="2682"/>
      <c r="Z1406" s="2587"/>
      <c r="AA1406" s="2934"/>
      <c r="AB1406" s="2587"/>
      <c r="AC1406" s="2587"/>
      <c r="AD1406" s="2587"/>
      <c r="AE1406" s="2587"/>
      <c r="AF1406" s="2587"/>
      <c r="AG1406" s="1165"/>
      <c r="AH1406" s="1177"/>
      <c r="AI1406" s="2572"/>
      <c r="AJ1406" s="1281"/>
    </row>
    <row r="1407" spans="1:36" s="2536" customFormat="1" ht="30" x14ac:dyDescent="0.25">
      <c r="A1407" s="364"/>
      <c r="B1407" s="364"/>
      <c r="C1407" s="726" t="s">
        <v>590</v>
      </c>
      <c r="D1407" s="1499"/>
      <c r="E1407" s="713"/>
      <c r="F1407" s="3291">
        <v>2</v>
      </c>
      <c r="G1407" s="212">
        <f t="shared" ref="G1407:G1408" si="1651">F1407/9*1</f>
        <v>0.22222222222222221</v>
      </c>
      <c r="H1407" s="946"/>
      <c r="I1407" s="946" t="e">
        <f t="shared" si="1650"/>
        <v>#DIV/0!</v>
      </c>
      <c r="J1407" s="1762"/>
      <c r="K1407" s="1762"/>
      <c r="L1407" s="210"/>
      <c r="M1407" s="210"/>
      <c r="N1407" s="210"/>
      <c r="O1407" s="210"/>
      <c r="P1407" s="210"/>
      <c r="Q1407" s="210"/>
      <c r="R1407" s="2587"/>
      <c r="S1407" s="2587"/>
      <c r="T1407" s="2587"/>
      <c r="U1407" s="2587"/>
      <c r="V1407" s="2587"/>
      <c r="W1407" s="2587"/>
      <c r="X1407" s="2587"/>
      <c r="Y1407" s="2682"/>
      <c r="Z1407" s="2587"/>
      <c r="AA1407" s="2934"/>
      <c r="AB1407" s="2587"/>
      <c r="AC1407" s="2587"/>
      <c r="AD1407" s="2587"/>
      <c r="AE1407" s="2587"/>
      <c r="AF1407" s="2587"/>
      <c r="AG1407" s="1165"/>
      <c r="AH1407" s="1177"/>
      <c r="AI1407" s="2572"/>
      <c r="AJ1407" s="1281"/>
    </row>
    <row r="1408" spans="1:36" s="2536" customFormat="1" ht="30" x14ac:dyDescent="0.25">
      <c r="A1408" s="364"/>
      <c r="B1408" s="364"/>
      <c r="C1408" s="726" t="s">
        <v>591</v>
      </c>
      <c r="D1408" s="1499"/>
      <c r="E1408" s="713"/>
      <c r="F1408" s="3291">
        <v>1</v>
      </c>
      <c r="G1408" s="212">
        <f t="shared" si="1651"/>
        <v>0.1111111111111111</v>
      </c>
      <c r="H1408" s="946"/>
      <c r="I1408" s="946" t="e">
        <f t="shared" si="1650"/>
        <v>#DIV/0!</v>
      </c>
      <c r="J1408" s="1762"/>
      <c r="K1408" s="1762"/>
      <c r="L1408" s="210"/>
      <c r="M1408" s="210"/>
      <c r="N1408" s="210"/>
      <c r="O1408" s="210"/>
      <c r="P1408" s="210"/>
      <c r="Q1408" s="210"/>
      <c r="R1408" s="2587"/>
      <c r="S1408" s="2587"/>
      <c r="T1408" s="2587"/>
      <c r="U1408" s="2587"/>
      <c r="V1408" s="2587"/>
      <c r="W1408" s="2587"/>
      <c r="X1408" s="2587"/>
      <c r="Y1408" s="2682"/>
      <c r="Z1408" s="2587"/>
      <c r="AA1408" s="2934"/>
      <c r="AB1408" s="2587"/>
      <c r="AC1408" s="2587"/>
      <c r="AD1408" s="2587"/>
      <c r="AE1408" s="2587"/>
      <c r="AF1408" s="2587"/>
      <c r="AG1408" s="1165"/>
      <c r="AH1408" s="1177"/>
      <c r="AI1408" s="2572"/>
      <c r="AJ1408" s="1281"/>
    </row>
    <row r="1409" spans="1:36" s="2536" customFormat="1" ht="29.25" x14ac:dyDescent="0.25">
      <c r="A1409" s="364"/>
      <c r="B1409" s="364">
        <v>1</v>
      </c>
      <c r="C1409" s="713" t="s">
        <v>328</v>
      </c>
      <c r="D1409" s="275"/>
      <c r="E1409" s="4"/>
      <c r="F1409" s="368">
        <f>F1410+F1411</f>
        <v>6300</v>
      </c>
      <c r="G1409" s="212">
        <f>G1410+G1411</f>
        <v>3675</v>
      </c>
      <c r="H1409" s="212">
        <f>H1410+H1411</f>
        <v>3112.8180851063826</v>
      </c>
      <c r="I1409" s="322">
        <f>H1409/G1409*100</f>
        <v>84.702532928064826</v>
      </c>
      <c r="J1409" s="1762"/>
      <c r="K1409" s="1762"/>
      <c r="L1409" s="210"/>
      <c r="M1409" s="210"/>
      <c r="N1409" s="210"/>
      <c r="O1409" s="210"/>
      <c r="P1409" s="210"/>
      <c r="Q1409" s="210"/>
      <c r="R1409" s="494"/>
      <c r="S1409" s="494"/>
      <c r="T1409" s="494"/>
      <c r="U1409" s="494"/>
      <c r="V1409" s="494"/>
      <c r="W1409" s="494"/>
      <c r="X1409" s="494"/>
      <c r="Y1409" s="2681"/>
      <c r="Z1409" s="494"/>
      <c r="AA1409" s="993"/>
      <c r="AB1409" s="494"/>
      <c r="AC1409" s="494"/>
      <c r="AD1409" s="494"/>
      <c r="AE1409" s="494"/>
      <c r="AF1409" s="494"/>
      <c r="AG1409" s="1165"/>
      <c r="AH1409" s="1177"/>
      <c r="AI1409" s="2572"/>
      <c r="AJ1409" s="1281"/>
    </row>
    <row r="1410" spans="1:36" s="2536" customFormat="1" x14ac:dyDescent="0.25">
      <c r="A1410" s="364">
        <v>1</v>
      </c>
      <c r="B1410" s="364">
        <v>1</v>
      </c>
      <c r="C1410" s="713" t="s">
        <v>343</v>
      </c>
      <c r="D1410" s="4"/>
      <c r="E1410" s="4"/>
      <c r="F1410" s="368"/>
      <c r="G1410" s="212"/>
      <c r="H1410" s="212"/>
      <c r="I1410" s="322"/>
      <c r="J1410" s="1762"/>
      <c r="K1410" s="1762"/>
      <c r="L1410" s="210"/>
      <c r="M1410" s="210"/>
      <c r="N1410" s="210"/>
      <c r="O1410" s="210"/>
      <c r="P1410" s="210"/>
      <c r="Q1410" s="210"/>
      <c r="R1410" s="494"/>
      <c r="S1410" s="494"/>
      <c r="T1410" s="494"/>
      <c r="U1410" s="494"/>
      <c r="V1410" s="494"/>
      <c r="W1410" s="494"/>
      <c r="X1410" s="494"/>
      <c r="Y1410" s="2681"/>
      <c r="Z1410" s="494"/>
      <c r="AA1410" s="993"/>
      <c r="AB1410" s="494"/>
      <c r="AC1410" s="494"/>
      <c r="AD1410" s="494"/>
      <c r="AE1410" s="494"/>
      <c r="AF1410" s="494"/>
      <c r="AG1410" s="1165"/>
      <c r="AH1410" s="1177"/>
      <c r="AI1410" s="2572"/>
      <c r="AJ1410" s="1281"/>
    </row>
    <row r="1411" spans="1:36" s="2536" customFormat="1" x14ac:dyDescent="0.25">
      <c r="A1411" s="364">
        <v>1</v>
      </c>
      <c r="B1411" s="364">
        <v>1</v>
      </c>
      <c r="C1411" s="4" t="s">
        <v>344</v>
      </c>
      <c r="D1411" s="1499"/>
      <c r="E1411" s="713"/>
      <c r="F1411" s="396">
        <f>F1412/9.4</f>
        <v>6300</v>
      </c>
      <c r="G1411" s="946">
        <f>G1412/9.4</f>
        <v>3675</v>
      </c>
      <c r="H1411" s="946">
        <f>H1412/9.4</f>
        <v>3112.8180851063826</v>
      </c>
      <c r="I1411" s="322">
        <f>H1411/G1411*100</f>
        <v>84.702532928064826</v>
      </c>
      <c r="J1411" s="1762"/>
      <c r="K1411" s="1762"/>
      <c r="L1411" s="210"/>
      <c r="M1411" s="210"/>
      <c r="N1411" s="210"/>
      <c r="O1411" s="210"/>
      <c r="P1411" s="210"/>
      <c r="Q1411" s="210"/>
      <c r="R1411" s="2587"/>
      <c r="S1411" s="2587"/>
      <c r="T1411" s="2587"/>
      <c r="U1411" s="2587"/>
      <c r="V1411" s="2587"/>
      <c r="W1411" s="2587"/>
      <c r="X1411" s="2587"/>
      <c r="Y1411" s="2682">
        <f>R1411/12*$C$3</f>
        <v>0</v>
      </c>
      <c r="Z1411" s="2587">
        <f>AF1411-AE1411</f>
        <v>0</v>
      </c>
      <c r="AA1411" s="2934"/>
      <c r="AB1411" s="2587"/>
      <c r="AC1411" s="2587">
        <f>Z1411-Y1411</f>
        <v>0</v>
      </c>
      <c r="AD1411" s="2587"/>
      <c r="AE1411" s="2587"/>
      <c r="AF1411" s="2587"/>
      <c r="AG1411" s="1153"/>
      <c r="AH1411" s="2210"/>
      <c r="AI1411" s="2572"/>
      <c r="AJ1411" s="1281"/>
    </row>
    <row r="1412" spans="1:36" s="2536" customFormat="1" x14ac:dyDescent="0.25">
      <c r="A1412" s="364">
        <v>1</v>
      </c>
      <c r="B1412" s="364">
        <v>1</v>
      </c>
      <c r="C1412" s="727" t="s">
        <v>345</v>
      </c>
      <c r="D1412" s="724"/>
      <c r="E1412" s="4"/>
      <c r="F1412" s="368">
        <v>59220</v>
      </c>
      <c r="G1412" s="322">
        <f>(F1412/12*$C$3)</f>
        <v>34545</v>
      </c>
      <c r="H1412" s="322">
        <v>29260.489999999998</v>
      </c>
      <c r="I1412" s="322">
        <f>H1412/G1412*100</f>
        <v>84.702532928064826</v>
      </c>
      <c r="J1412" s="1762"/>
      <c r="K1412" s="1762"/>
      <c r="L1412" s="210"/>
      <c r="M1412" s="210"/>
      <c r="N1412" s="210"/>
      <c r="O1412" s="210"/>
      <c r="P1412" s="210"/>
      <c r="Q1412" s="210"/>
      <c r="R1412" s="494"/>
      <c r="S1412" s="494"/>
      <c r="T1412" s="494"/>
      <c r="U1412" s="494"/>
      <c r="V1412" s="494"/>
      <c r="W1412" s="494"/>
      <c r="X1412" s="494"/>
      <c r="Y1412" s="2681"/>
      <c r="Z1412" s="494"/>
      <c r="AA1412" s="993"/>
      <c r="AB1412" s="494"/>
      <c r="AC1412" s="494"/>
      <c r="AD1412" s="494"/>
      <c r="AE1412" s="494"/>
      <c r="AF1412" s="494"/>
      <c r="AG1412" s="1149"/>
      <c r="AH1412" s="1177"/>
      <c r="AI1412" s="2572"/>
      <c r="AJ1412" s="1281"/>
    </row>
    <row r="1413" spans="1:36" s="2536" customFormat="1" ht="29.25" x14ac:dyDescent="0.25">
      <c r="A1413" s="364">
        <v>1</v>
      </c>
      <c r="B1413" s="364">
        <v>1</v>
      </c>
      <c r="C1413" s="713" t="s">
        <v>321</v>
      </c>
      <c r="D1413" s="4"/>
      <c r="E1413" s="4"/>
      <c r="F1413" s="368">
        <v>1300</v>
      </c>
      <c r="G1413" s="322">
        <f>F1413/12*$C$3</f>
        <v>758.33333333333326</v>
      </c>
      <c r="H1413" s="322">
        <v>1353</v>
      </c>
      <c r="I1413" s="322">
        <f>H1413/G1413*100</f>
        <v>178.41758241758242</v>
      </c>
      <c r="J1413" s="1762"/>
      <c r="K1413" s="1762"/>
      <c r="L1413" s="210"/>
      <c r="M1413" s="210"/>
      <c r="N1413" s="210"/>
      <c r="O1413" s="210"/>
      <c r="P1413" s="210"/>
      <c r="Q1413" s="210"/>
      <c r="R1413" s="494"/>
      <c r="S1413" s="494"/>
      <c r="T1413" s="494"/>
      <c r="U1413" s="494"/>
      <c r="V1413" s="494"/>
      <c r="W1413" s="494"/>
      <c r="X1413" s="494"/>
      <c r="Y1413" s="2681"/>
      <c r="Z1413" s="494"/>
      <c r="AA1413" s="993"/>
      <c r="AB1413" s="494"/>
      <c r="AC1413" s="494"/>
      <c r="AD1413" s="494"/>
      <c r="AE1413" s="494"/>
      <c r="AF1413" s="494"/>
      <c r="AG1413" s="1149"/>
      <c r="AH1413" s="1177"/>
      <c r="AI1413" s="2572"/>
      <c r="AJ1413" s="1281"/>
    </row>
    <row r="1414" spans="1:36" s="2536" customFormat="1" ht="30" x14ac:dyDescent="0.25">
      <c r="A1414" s="364">
        <v>1</v>
      </c>
      <c r="B1414" s="364">
        <v>1</v>
      </c>
      <c r="C1414" s="709" t="s">
        <v>197</v>
      </c>
      <c r="D1414" s="4"/>
      <c r="E1414" s="4"/>
      <c r="F1414" s="368"/>
      <c r="G1414" s="212"/>
      <c r="H1414" s="322"/>
      <c r="I1414" s="322"/>
      <c r="J1414" s="1762"/>
      <c r="K1414" s="1762"/>
      <c r="L1414" s="210"/>
      <c r="M1414" s="210"/>
      <c r="N1414" s="210"/>
      <c r="O1414" s="210"/>
      <c r="P1414" s="210"/>
      <c r="Q1414" s="210"/>
      <c r="R1414" s="494"/>
      <c r="S1414" s="494"/>
      <c r="T1414" s="494"/>
      <c r="U1414" s="494"/>
      <c r="V1414" s="494"/>
      <c r="W1414" s="494"/>
      <c r="X1414" s="494"/>
      <c r="Y1414" s="2681"/>
      <c r="Z1414" s="494"/>
      <c r="AA1414" s="993"/>
      <c r="AB1414" s="494"/>
      <c r="AC1414" s="494"/>
      <c r="AD1414" s="494"/>
      <c r="AE1414" s="494"/>
      <c r="AF1414" s="494"/>
      <c r="AG1414" s="1149"/>
      <c r="AH1414" s="1177"/>
      <c r="AI1414" s="2572"/>
      <c r="AJ1414" s="1281"/>
    </row>
    <row r="1415" spans="1:36" s="2536" customFormat="1" ht="72" x14ac:dyDescent="0.25">
      <c r="A1415" s="364">
        <v>1</v>
      </c>
      <c r="B1415" s="364">
        <v>1</v>
      </c>
      <c r="C1415" s="1064" t="s">
        <v>329</v>
      </c>
      <c r="D1415" s="4"/>
      <c r="E1415" s="4"/>
      <c r="F1415" s="368">
        <v>1700</v>
      </c>
      <c r="G1415" s="322">
        <f>F1415/12*$C$3</f>
        <v>991.66666666666663</v>
      </c>
      <c r="H1415" s="322">
        <v>936</v>
      </c>
      <c r="I1415" s="322">
        <f t="shared" ref="I1415:I1424" si="1652">H1415/G1415*100</f>
        <v>94.386554621848745</v>
      </c>
      <c r="J1415" s="1762"/>
      <c r="K1415" s="1762"/>
      <c r="L1415" s="210"/>
      <c r="M1415" s="210"/>
      <c r="N1415" s="210"/>
      <c r="O1415" s="210"/>
      <c r="P1415" s="210"/>
      <c r="Q1415" s="210"/>
      <c r="R1415" s="494"/>
      <c r="S1415" s="494"/>
      <c r="T1415" s="494"/>
      <c r="U1415" s="494"/>
      <c r="V1415" s="494"/>
      <c r="W1415" s="494"/>
      <c r="X1415" s="494"/>
      <c r="Y1415" s="2681"/>
      <c r="Z1415" s="494"/>
      <c r="AA1415" s="993"/>
      <c r="AB1415" s="494"/>
      <c r="AC1415" s="494"/>
      <c r="AD1415" s="494"/>
      <c r="AE1415" s="494"/>
      <c r="AF1415" s="494"/>
      <c r="AG1415" s="1149"/>
      <c r="AH1415" s="1177"/>
      <c r="AI1415" s="2572"/>
      <c r="AJ1415" s="1281"/>
    </row>
    <row r="1416" spans="1:36" s="2536" customFormat="1" x14ac:dyDescent="0.25">
      <c r="A1416" s="364">
        <v>1</v>
      </c>
      <c r="B1416" s="364">
        <v>1</v>
      </c>
      <c r="C1416" s="701" t="s">
        <v>227</v>
      </c>
      <c r="D1416" s="4"/>
      <c r="E1416" s="4"/>
      <c r="F1416" s="368">
        <f>F1417+F1418</f>
        <v>300</v>
      </c>
      <c r="G1416" s="212">
        <f>G1417+G1418</f>
        <v>175</v>
      </c>
      <c r="H1416" s="322">
        <f>H1417+H1418</f>
        <v>0</v>
      </c>
      <c r="I1416" s="322">
        <f t="shared" si="1652"/>
        <v>0</v>
      </c>
      <c r="J1416" s="1762"/>
      <c r="K1416" s="1762"/>
      <c r="L1416" s="210"/>
      <c r="M1416" s="210"/>
      <c r="N1416" s="210"/>
      <c r="O1416" s="210"/>
      <c r="P1416" s="210"/>
      <c r="Q1416" s="210"/>
      <c r="R1416" s="494">
        <v>1363.8063157894737</v>
      </c>
      <c r="S1416" s="494">
        <v>1363.8063157894737</v>
      </c>
      <c r="T1416" s="494">
        <v>1363.8063157894737</v>
      </c>
      <c r="U1416" s="494">
        <v>1363.8063157894737</v>
      </c>
      <c r="V1416" s="494">
        <v>1363.8063157894737</v>
      </c>
      <c r="W1416" s="494">
        <v>1363.8063157894737</v>
      </c>
      <c r="X1416" s="494">
        <v>1363.8063157894737</v>
      </c>
      <c r="Y1416" s="2681">
        <f>R1416/12*$C$3+(S1416-R1416)/11*6+(T1416-S1416)/10*5+(U1416-T1416)/9*4+(V1416-U1416)/8*3+(W1416-V1416)/7*2+(X1416-W1416)/6*1</f>
        <v>795.5536842105264</v>
      </c>
      <c r="Z1416" s="494">
        <f t="shared" ref="Z1416" si="1653">AF1416-AE1416-AB1416-AA1416</f>
        <v>0</v>
      </c>
      <c r="AA1416" s="993"/>
      <c r="AB1416" s="494"/>
      <c r="AC1416" s="494">
        <f t="shared" ref="AC1416" si="1654">Z1416-Y1416</f>
        <v>-795.5536842105264</v>
      </c>
      <c r="AD1416" s="494"/>
      <c r="AE1416" s="494"/>
      <c r="AF1416" s="494"/>
      <c r="AG1416" s="1149"/>
      <c r="AH1416" s="1177"/>
      <c r="AI1416" s="2572"/>
      <c r="AJ1416" s="1281"/>
    </row>
    <row r="1417" spans="1:36" s="2536" customFormat="1" x14ac:dyDescent="0.25">
      <c r="A1417" s="364"/>
      <c r="B1417" s="364"/>
      <c r="C1417" s="275" t="s">
        <v>66</v>
      </c>
      <c r="D1417" s="4"/>
      <c r="E1417" s="4"/>
      <c r="F1417" s="368">
        <v>160</v>
      </c>
      <c r="G1417" s="212">
        <f t="shared" ref="G1417:G1418" si="1655">F1417/12*$C$3</f>
        <v>93.333333333333343</v>
      </c>
      <c r="H1417" s="322"/>
      <c r="I1417" s="322">
        <f t="shared" si="1652"/>
        <v>0</v>
      </c>
      <c r="J1417" s="1762"/>
      <c r="K1417" s="1762"/>
      <c r="L1417" s="210"/>
      <c r="M1417" s="210"/>
      <c r="N1417" s="210"/>
      <c r="O1417" s="210"/>
      <c r="P1417" s="210"/>
      <c r="Q1417" s="210"/>
      <c r="R1417" s="494"/>
      <c r="S1417" s="494"/>
      <c r="T1417" s="494"/>
      <c r="U1417" s="494"/>
      <c r="V1417" s="494"/>
      <c r="W1417" s="494"/>
      <c r="X1417" s="494"/>
      <c r="Y1417" s="2681"/>
      <c r="Z1417" s="494"/>
      <c r="AA1417" s="993"/>
      <c r="AB1417" s="494"/>
      <c r="AC1417" s="494"/>
      <c r="AD1417" s="494"/>
      <c r="AE1417" s="494"/>
      <c r="AF1417" s="494"/>
      <c r="AG1417" s="1149"/>
      <c r="AH1417" s="1177"/>
      <c r="AI1417" s="2572"/>
      <c r="AJ1417" s="1281"/>
    </row>
    <row r="1418" spans="1:36" s="2536" customFormat="1" ht="30" x14ac:dyDescent="0.25">
      <c r="A1418" s="364"/>
      <c r="B1418" s="364"/>
      <c r="C1418" s="275" t="s">
        <v>476</v>
      </c>
      <c r="D1418" s="4"/>
      <c r="E1418" s="4"/>
      <c r="F1418" s="368">
        <v>140</v>
      </c>
      <c r="G1418" s="212">
        <f t="shared" si="1655"/>
        <v>81.666666666666657</v>
      </c>
      <c r="H1418" s="322"/>
      <c r="I1418" s="322">
        <f t="shared" si="1652"/>
        <v>0</v>
      </c>
      <c r="J1418" s="1762"/>
      <c r="K1418" s="1762"/>
      <c r="L1418" s="210"/>
      <c r="M1418" s="210"/>
      <c r="N1418" s="210"/>
      <c r="O1418" s="210"/>
      <c r="P1418" s="210"/>
      <c r="Q1418" s="210"/>
      <c r="R1418" s="494"/>
      <c r="S1418" s="494"/>
      <c r="T1418" s="494"/>
      <c r="U1418" s="494"/>
      <c r="V1418" s="494"/>
      <c r="W1418" s="494"/>
      <c r="X1418" s="494"/>
      <c r="Y1418" s="2681"/>
      <c r="Z1418" s="494"/>
      <c r="AA1418" s="993"/>
      <c r="AB1418" s="494"/>
      <c r="AC1418" s="494"/>
      <c r="AD1418" s="494"/>
      <c r="AE1418" s="494"/>
      <c r="AF1418" s="494"/>
      <c r="AG1418" s="1149"/>
      <c r="AH1418" s="1177"/>
      <c r="AI1418" s="2572"/>
      <c r="AJ1418" s="1281"/>
    </row>
    <row r="1419" spans="1:36" s="2536" customFormat="1" ht="86.25" x14ac:dyDescent="0.25">
      <c r="A1419" s="364"/>
      <c r="B1419" s="364"/>
      <c r="C1419" s="661" t="s">
        <v>598</v>
      </c>
      <c r="D1419" s="4"/>
      <c r="E1419" s="4"/>
      <c r="F1419" s="3544">
        <f>F1381</f>
        <v>3240</v>
      </c>
      <c r="G1419" s="3544">
        <f>G1381</f>
        <v>1890</v>
      </c>
      <c r="H1419" s="3544">
        <f>H1381</f>
        <v>853</v>
      </c>
      <c r="I1419" s="322">
        <f t="shared" si="1652"/>
        <v>45.132275132275133</v>
      </c>
      <c r="J1419" s="1762"/>
      <c r="K1419" s="1762"/>
      <c r="L1419" s="210"/>
      <c r="M1419" s="210"/>
      <c r="N1419" s="210"/>
      <c r="O1419" s="210"/>
      <c r="P1419" s="210"/>
      <c r="Q1419" s="210"/>
      <c r="R1419" s="494">
        <f t="shared" ref="R1419:AF1419" si="1656">R1381</f>
        <v>6905.25</v>
      </c>
      <c r="S1419" s="494">
        <f t="shared" si="1656"/>
        <v>6905.25</v>
      </c>
      <c r="T1419" s="494">
        <f t="shared" si="1656"/>
        <v>6905.25</v>
      </c>
      <c r="U1419" s="494">
        <f t="shared" si="1656"/>
        <v>6905.25</v>
      </c>
      <c r="V1419" s="494">
        <f t="shared" ref="V1419:W1419" si="1657">V1381</f>
        <v>6905.25</v>
      </c>
      <c r="W1419" s="494">
        <f t="shared" si="1657"/>
        <v>6905.25</v>
      </c>
      <c r="X1419" s="494">
        <f t="shared" ref="X1419" si="1658">X1381</f>
        <v>6905.25</v>
      </c>
      <c r="Y1419" s="2681">
        <f>R1419/12*$C$3+(S1419-R1419)/11*6+(T1419-S1419)/10*5+(U1419-T1419)/9*4+(V1419-U1419)/8*3+(W1419-V1419)/7*2+(X1419-W1419)/6*1</f>
        <v>4028.0625</v>
      </c>
      <c r="Z1419" s="494">
        <f t="shared" si="1656"/>
        <v>1817.95625</v>
      </c>
      <c r="AA1419" s="993">
        <f t="shared" si="1656"/>
        <v>0</v>
      </c>
      <c r="AB1419" s="494">
        <f t="shared" si="1656"/>
        <v>0</v>
      </c>
      <c r="AC1419" s="494">
        <f t="shared" si="1656"/>
        <v>-2210.1062499999998</v>
      </c>
      <c r="AD1419" s="494">
        <f t="shared" si="1656"/>
        <v>0</v>
      </c>
      <c r="AE1419" s="494">
        <f t="shared" si="1656"/>
        <v>0</v>
      </c>
      <c r="AF1419" s="494">
        <f t="shared" si="1656"/>
        <v>1817.95625</v>
      </c>
      <c r="AG1419" s="1149"/>
      <c r="AH1419" s="1177"/>
      <c r="AI1419" s="2572"/>
      <c r="AJ1419" s="1281"/>
    </row>
    <row r="1420" spans="1:36" s="2536" customFormat="1" ht="29.25" x14ac:dyDescent="0.25">
      <c r="A1420" s="364">
        <v>1</v>
      </c>
      <c r="B1420" s="364">
        <v>1</v>
      </c>
      <c r="C1420" s="661" t="s">
        <v>272</v>
      </c>
      <c r="D1420" s="4"/>
      <c r="E1420" s="4"/>
      <c r="F1420" s="3544">
        <f>F1396+F1370</f>
        <v>31606</v>
      </c>
      <c r="G1420" s="3544">
        <f>G1396+G1370</f>
        <v>18421.583333333332</v>
      </c>
      <c r="H1420" s="3544">
        <f>H1396+H1370</f>
        <v>10518.4825</v>
      </c>
      <c r="I1420" s="946">
        <f t="shared" si="1652"/>
        <v>57.098688585400282</v>
      </c>
      <c r="J1420" s="1762"/>
      <c r="K1420" s="1762"/>
      <c r="L1420" s="210"/>
      <c r="M1420" s="210"/>
      <c r="N1420" s="210"/>
      <c r="O1420" s="210"/>
      <c r="P1420" s="210"/>
      <c r="Q1420" s="210"/>
      <c r="R1420" s="494"/>
      <c r="S1420" s="494"/>
      <c r="T1420" s="494"/>
      <c r="U1420" s="494"/>
      <c r="V1420" s="494"/>
      <c r="W1420" s="494"/>
      <c r="X1420" s="494"/>
      <c r="Y1420" s="2681"/>
      <c r="Z1420" s="494"/>
      <c r="AA1420" s="993"/>
      <c r="AB1420" s="494"/>
      <c r="AC1420" s="494"/>
      <c r="AD1420" s="494"/>
      <c r="AE1420" s="494"/>
      <c r="AF1420" s="494"/>
      <c r="AG1420" s="1153"/>
      <c r="AH1420" s="1177"/>
      <c r="AI1420" s="2572"/>
      <c r="AJ1420" s="1281"/>
    </row>
    <row r="1421" spans="1:36" s="2536" customFormat="1" ht="43.5" x14ac:dyDescent="0.25">
      <c r="A1421" s="364">
        <v>1</v>
      </c>
      <c r="B1421" s="364">
        <v>1</v>
      </c>
      <c r="C1421" s="661" t="s">
        <v>287</v>
      </c>
      <c r="D1421" s="4"/>
      <c r="E1421" s="4"/>
      <c r="F1421" s="3544">
        <f>F1382</f>
        <v>10680</v>
      </c>
      <c r="G1421" s="3544">
        <f>G1382</f>
        <v>6230</v>
      </c>
      <c r="H1421" s="3544">
        <f>H1382</f>
        <v>3601</v>
      </c>
      <c r="I1421" s="946">
        <f t="shared" si="1652"/>
        <v>57.800963081861958</v>
      </c>
      <c r="J1421" s="1762"/>
      <c r="K1421" s="1762"/>
      <c r="L1421" s="210"/>
      <c r="M1421" s="210"/>
      <c r="N1421" s="210"/>
      <c r="O1421" s="210"/>
      <c r="P1421" s="210"/>
      <c r="Q1421" s="210"/>
      <c r="R1421" s="494"/>
      <c r="S1421" s="494"/>
      <c r="T1421" s="494"/>
      <c r="U1421" s="494"/>
      <c r="V1421" s="494"/>
      <c r="W1421" s="494"/>
      <c r="X1421" s="494"/>
      <c r="Y1421" s="2681"/>
      <c r="Z1421" s="494"/>
      <c r="AA1421" s="993"/>
      <c r="AB1421" s="494"/>
      <c r="AC1421" s="494"/>
      <c r="AD1421" s="494"/>
      <c r="AE1421" s="494"/>
      <c r="AF1421" s="494"/>
      <c r="AG1421" s="1153"/>
      <c r="AH1421" s="1177"/>
      <c r="AI1421" s="2572"/>
      <c r="AJ1421" s="1281"/>
    </row>
    <row r="1422" spans="1:36" s="2536" customFormat="1" ht="29.25" x14ac:dyDescent="0.25">
      <c r="A1422" s="364">
        <v>1</v>
      </c>
      <c r="B1422" s="364">
        <v>1</v>
      </c>
      <c r="C1422" s="661" t="s">
        <v>273</v>
      </c>
      <c r="D1422" s="4"/>
      <c r="E1422" s="4"/>
      <c r="F1422" s="3544">
        <f>F1409+F1376</f>
        <v>38357</v>
      </c>
      <c r="G1422" s="3544">
        <f>G1409+G1376</f>
        <v>22285</v>
      </c>
      <c r="H1422" s="3544">
        <f>H1409+H1376</f>
        <v>11053.818085106383</v>
      </c>
      <c r="I1422" s="946">
        <f t="shared" si="1652"/>
        <v>49.602055575976593</v>
      </c>
      <c r="J1422" s="1762"/>
      <c r="K1422" s="1762"/>
      <c r="L1422" s="210"/>
      <c r="M1422" s="210"/>
      <c r="N1422" s="210"/>
      <c r="O1422" s="210"/>
      <c r="P1422" s="210"/>
      <c r="Q1422" s="210"/>
      <c r="R1422" s="494"/>
      <c r="S1422" s="494"/>
      <c r="T1422" s="494"/>
      <c r="U1422" s="494"/>
      <c r="V1422" s="494"/>
      <c r="W1422" s="494"/>
      <c r="X1422" s="494"/>
      <c r="Y1422" s="2681"/>
      <c r="Z1422" s="494"/>
      <c r="AA1422" s="993"/>
      <c r="AB1422" s="494"/>
      <c r="AC1422" s="494"/>
      <c r="AD1422" s="494"/>
      <c r="AE1422" s="494"/>
      <c r="AF1422" s="494"/>
      <c r="AG1422" s="1153"/>
      <c r="AH1422" s="1177"/>
      <c r="AI1422" s="2572"/>
      <c r="AJ1422" s="1281"/>
    </row>
    <row r="1423" spans="1:36" s="2536" customFormat="1" ht="29.25" x14ac:dyDescent="0.25">
      <c r="A1423" s="364">
        <v>1</v>
      </c>
      <c r="B1423" s="364">
        <v>1</v>
      </c>
      <c r="C1423" s="661" t="s">
        <v>274</v>
      </c>
      <c r="D1423" s="4"/>
      <c r="E1423" s="4"/>
      <c r="F1423" s="3544">
        <f>F1413+F1415</f>
        <v>3000</v>
      </c>
      <c r="G1423" s="3544">
        <f>G1413+G1415</f>
        <v>1750</v>
      </c>
      <c r="H1423" s="3544">
        <f>H1413+H1415</f>
        <v>2289</v>
      </c>
      <c r="I1423" s="946">
        <f t="shared" si="1652"/>
        <v>130.80000000000001</v>
      </c>
      <c r="J1423" s="1762"/>
      <c r="K1423" s="1762"/>
      <c r="L1423" s="210"/>
      <c r="M1423" s="210"/>
      <c r="N1423" s="210"/>
      <c r="O1423" s="210"/>
      <c r="P1423" s="210"/>
      <c r="Q1423" s="210"/>
      <c r="R1423" s="494">
        <v>3883.38</v>
      </c>
      <c r="S1423" s="494">
        <v>3883.38</v>
      </c>
      <c r="T1423" s="494">
        <v>3883.38</v>
      </c>
      <c r="U1423" s="494">
        <v>3883.38</v>
      </c>
      <c r="V1423" s="494">
        <v>3883.38</v>
      </c>
      <c r="W1423" s="494">
        <v>3883.38</v>
      </c>
      <c r="X1423" s="494">
        <v>3883.38</v>
      </c>
      <c r="Y1423" s="2580">
        <f>R1423/12*$C$3+(S1423-R1423)/11*6+(T1423-S1423)/10*5+(U1423-T1423)/9*4+(V1423-U1423)/8*3+(W1423-V1423)/7*2+(X1423-W1423)/6*1</f>
        <v>2265.3050000000003</v>
      </c>
      <c r="Z1423" s="494">
        <f t="shared" ref="Z1423" si="1659">AF1423-AE1423-AB1423-AA1423</f>
        <v>2963.0189399999999</v>
      </c>
      <c r="AA1423" s="993"/>
      <c r="AB1423" s="494"/>
      <c r="AC1423" s="494">
        <f t="shared" ref="AC1423" si="1660">Z1423-Y1423</f>
        <v>697.71393999999964</v>
      </c>
      <c r="AD1423" s="494"/>
      <c r="AE1423" s="494">
        <v>-0.23144999999999999</v>
      </c>
      <c r="AF1423" s="494">
        <v>2962.7874899999997</v>
      </c>
      <c r="AG1423" s="1153"/>
      <c r="AH1423" s="1177"/>
      <c r="AI1423" s="2572"/>
      <c r="AJ1423" s="1281"/>
    </row>
    <row r="1424" spans="1:36" s="2536" customFormat="1" x14ac:dyDescent="0.25">
      <c r="A1424" s="364">
        <v>1</v>
      </c>
      <c r="B1424" s="364">
        <v>1</v>
      </c>
      <c r="C1424" s="662" t="s">
        <v>136</v>
      </c>
      <c r="D1424" s="4"/>
      <c r="E1424" s="4"/>
      <c r="F1424" s="3544">
        <f>F1420+F1421+F1423+F1376*2.6+F1412/4.2+F1419*2.6</f>
        <v>151158.20000000001</v>
      </c>
      <c r="G1424" s="3544">
        <f>G1420+G1421+G1423+G1376*2.6+G1412/4.2+G1419*2.6</f>
        <v>87926.583333333328</v>
      </c>
      <c r="H1424" s="3544">
        <f>H1420+H1421+H1423+H1376*2.6+H1412/4.2+H1419*2.6</f>
        <v>46239.66583333334</v>
      </c>
      <c r="I1424" s="946">
        <f t="shared" si="1652"/>
        <v>52.588948734692501</v>
      </c>
      <c r="J1424" s="1762"/>
      <c r="K1424" s="1762"/>
      <c r="L1424" s="210"/>
      <c r="M1424" s="210"/>
      <c r="N1424" s="210"/>
      <c r="O1424" s="210"/>
      <c r="P1424" s="210"/>
      <c r="Q1424" s="210"/>
      <c r="R1424" s="494">
        <f>SUM(R1423,R1416,R1404,R1396,R1382,R1381,R1369,R1368)</f>
        <v>133128.83007384234</v>
      </c>
      <c r="S1424" s="494">
        <f>SUM(S1423,S1416,S1404,S1396,S1382,S1381,S1369,S1368)</f>
        <v>133128.83007384234</v>
      </c>
      <c r="T1424" s="494">
        <f>SUM(T1423,T1416,T1404,T1396,T1382,T1381,T1369,T1368)</f>
        <v>133128.83007384234</v>
      </c>
      <c r="U1424" s="494">
        <f>SUM(U1423,U1416,U1404,U1396,U1382,U1381,U1369,U1368,U1405)</f>
        <v>133140.16108384234</v>
      </c>
      <c r="V1424" s="494">
        <f>SUM(V1423,V1416,V1404,V1396,V1382,V1381,V1369,V1368,V1405)</f>
        <v>133140.16108384234</v>
      </c>
      <c r="W1424" s="494">
        <f>SUM(W1423,W1416,W1404,W1396,W1382,W1381,W1369,W1368,W1405)</f>
        <v>133140.16108384234</v>
      </c>
      <c r="X1424" s="494">
        <f>SUM(X1423,X1416,X1404,X1396,X1382,X1381,X1369,X1368,X1405)</f>
        <v>133140.16108384234</v>
      </c>
      <c r="Y1424" s="2681">
        <f t="shared" ref="Y1424:AF1424" si="1661">SUM(Y1423,Y1416,Y1404,Y1396,Y1382,Y1381,Y1369,Y1368,Y1405)</f>
        <v>77663.520214185817</v>
      </c>
      <c r="Z1424" s="494">
        <f t="shared" si="1661"/>
        <v>59680.439460000001</v>
      </c>
      <c r="AA1424" s="993">
        <f t="shared" si="1661"/>
        <v>0</v>
      </c>
      <c r="AB1424" s="494">
        <f t="shared" si="1661"/>
        <v>-58.9</v>
      </c>
      <c r="AC1424" s="494">
        <f t="shared" si="1661"/>
        <v>-17983.080754185819</v>
      </c>
      <c r="AD1424" s="494">
        <f t="shared" si="1661"/>
        <v>-2.5889199999999999</v>
      </c>
      <c r="AE1424" s="494">
        <f t="shared" si="1661"/>
        <v>-46.983899999999991</v>
      </c>
      <c r="AF1424" s="494">
        <f t="shared" si="1661"/>
        <v>59574.555560000001</v>
      </c>
      <c r="AG1424" s="1153"/>
      <c r="AH1424" s="1177"/>
      <c r="AI1424" s="2572"/>
      <c r="AJ1424" s="1281"/>
    </row>
    <row r="1425" spans="1:36" s="2536" customFormat="1" x14ac:dyDescent="0.25">
      <c r="A1425" s="364">
        <v>1</v>
      </c>
      <c r="B1425" s="364">
        <v>1</v>
      </c>
      <c r="C1425" s="2" t="s">
        <v>29</v>
      </c>
      <c r="D1425" s="2"/>
      <c r="E1425" s="2"/>
      <c r="F1425" s="114"/>
      <c r="G1425" s="2825"/>
      <c r="H1425" s="2825"/>
      <c r="I1425" s="2825"/>
      <c r="J1425" s="2823"/>
      <c r="K1425" s="2823"/>
      <c r="L1425" s="2819"/>
      <c r="M1425" s="2819"/>
      <c r="N1425" s="2819"/>
      <c r="O1425" s="2819"/>
      <c r="P1425" s="2819"/>
      <c r="Q1425" s="2819"/>
      <c r="R1425" s="552"/>
      <c r="S1425" s="552"/>
      <c r="T1425" s="552"/>
      <c r="U1425" s="552"/>
      <c r="V1425" s="552"/>
      <c r="W1425" s="552"/>
      <c r="X1425" s="552"/>
      <c r="Y1425" s="2682"/>
      <c r="Z1425" s="552"/>
      <c r="AA1425" s="1379"/>
      <c r="AB1425" s="552"/>
      <c r="AC1425" s="552"/>
      <c r="AD1425" s="552"/>
      <c r="AE1425" s="552"/>
      <c r="AF1425" s="552"/>
      <c r="AG1425" s="2826"/>
      <c r="AH1425" s="2547"/>
      <c r="AI1425" s="2572"/>
      <c r="AJ1425" s="1281"/>
    </row>
    <row r="1426" spans="1:36" s="2536" customFormat="1" x14ac:dyDescent="0.25">
      <c r="A1426" s="364">
        <v>1</v>
      </c>
      <c r="B1426" s="364">
        <v>1</v>
      </c>
      <c r="C1426" s="3" t="s">
        <v>24</v>
      </c>
      <c r="D1426" s="3"/>
      <c r="E1426" s="2827">
        <v>300</v>
      </c>
      <c r="F1426" s="406">
        <v>135</v>
      </c>
      <c r="G1426" s="212">
        <f>ROUND(F1426/12*$C$3,0)</f>
        <v>79</v>
      </c>
      <c r="H1426" s="212">
        <v>71</v>
      </c>
      <c r="I1426" s="212">
        <f>H1426/G1426*100</f>
        <v>89.87341772151899</v>
      </c>
      <c r="J1426" s="1041">
        <v>6</v>
      </c>
      <c r="K1426" s="252">
        <f>N1426/H1426</f>
        <v>7.830985915492958</v>
      </c>
      <c r="L1426" s="253">
        <f>ROUND(F1426*J1426,0)</f>
        <v>810</v>
      </c>
      <c r="M1426" s="253">
        <f>ROUND(L1426/12*$C$3,0)</f>
        <v>473</v>
      </c>
      <c r="N1426" s="253">
        <v>556</v>
      </c>
      <c r="O1426" s="253">
        <f>N1426/M1426*100</f>
        <v>117.5475687103594</v>
      </c>
      <c r="P1426" s="253">
        <f>ROUND(L1426/E1426,0)</f>
        <v>3</v>
      </c>
      <c r="Q1426" s="253">
        <f>N1426/$C$3*12/P1426</f>
        <v>317.71428571428572</v>
      </c>
      <c r="R1426" s="494"/>
      <c r="S1426" s="494"/>
      <c r="T1426" s="494"/>
      <c r="U1426" s="494"/>
      <c r="V1426" s="494"/>
      <c r="W1426" s="494"/>
      <c r="X1426" s="494"/>
      <c r="Y1426" s="2681"/>
      <c r="Z1426" s="494"/>
      <c r="AA1426" s="993"/>
      <c r="AB1426" s="494"/>
      <c r="AC1426" s="494"/>
      <c r="AD1426" s="494"/>
      <c r="AE1426" s="494"/>
      <c r="AF1426" s="494"/>
      <c r="AG1426" s="1165"/>
      <c r="AH1426" s="1177"/>
      <c r="AI1426" s="2572"/>
      <c r="AJ1426" s="1281"/>
    </row>
    <row r="1427" spans="1:36" s="2536" customFormat="1" x14ac:dyDescent="0.25">
      <c r="A1427" s="364">
        <v>1</v>
      </c>
      <c r="B1427" s="364">
        <v>1</v>
      </c>
      <c r="C1427" s="3" t="s">
        <v>65</v>
      </c>
      <c r="D1427" s="3"/>
      <c r="E1427" s="2827">
        <v>300</v>
      </c>
      <c r="F1427" s="406">
        <v>90</v>
      </c>
      <c r="G1427" s="212">
        <f>ROUND(F1427/12*$C$3,0)</f>
        <v>53</v>
      </c>
      <c r="H1427" s="212">
        <v>59</v>
      </c>
      <c r="I1427" s="212">
        <f>H1427/G1427*100</f>
        <v>111.32075471698113</v>
      </c>
      <c r="J1427" s="1041">
        <v>9.6</v>
      </c>
      <c r="K1427" s="252">
        <f>N1427/H1427</f>
        <v>10.915254237288135</v>
      </c>
      <c r="L1427" s="253">
        <f>ROUND(F1427*J1427,0)</f>
        <v>864</v>
      </c>
      <c r="M1427" s="253">
        <f>ROUND(L1427/12*$C$3,0)</f>
        <v>504</v>
      </c>
      <c r="N1427" s="253">
        <v>644</v>
      </c>
      <c r="O1427" s="253">
        <f>N1427/M1427*100</f>
        <v>127.77777777777777</v>
      </c>
      <c r="P1427" s="253">
        <f>ROUND(L1427/E1427,0)</f>
        <v>3</v>
      </c>
      <c r="Q1427" s="253">
        <f>N1427/$C$3*12/P1427</f>
        <v>368</v>
      </c>
      <c r="R1427" s="494"/>
      <c r="S1427" s="494"/>
      <c r="T1427" s="494"/>
      <c r="U1427" s="494"/>
      <c r="V1427" s="494"/>
      <c r="W1427" s="494"/>
      <c r="X1427" s="494"/>
      <c r="Y1427" s="2681"/>
      <c r="Z1427" s="494"/>
      <c r="AA1427" s="993"/>
      <c r="AB1427" s="494"/>
      <c r="AC1427" s="494"/>
      <c r="AD1427" s="494"/>
      <c r="AE1427" s="494"/>
      <c r="AF1427" s="494"/>
      <c r="AG1427" s="1165"/>
      <c r="AH1427" s="1177"/>
      <c r="AI1427" s="2572"/>
      <c r="AJ1427" s="1281"/>
    </row>
    <row r="1428" spans="1:36" s="2536" customFormat="1" x14ac:dyDescent="0.25">
      <c r="A1428" s="364">
        <v>1</v>
      </c>
      <c r="B1428" s="364">
        <v>1</v>
      </c>
      <c r="C1428" s="3" t="s">
        <v>10</v>
      </c>
      <c r="D1428" s="3"/>
      <c r="E1428" s="2827">
        <v>300</v>
      </c>
      <c r="F1428" s="406">
        <v>159</v>
      </c>
      <c r="G1428" s="212">
        <f>ROUND(F1428/12*$C$3,0)</f>
        <v>93</v>
      </c>
      <c r="H1428" s="212">
        <v>146</v>
      </c>
      <c r="I1428" s="212">
        <f>H1428/G1428*100</f>
        <v>156.98924731182794</v>
      </c>
      <c r="J1428" s="1041">
        <v>11</v>
      </c>
      <c r="K1428" s="252">
        <f>N1428/H1428</f>
        <v>10.58904109589041</v>
      </c>
      <c r="L1428" s="253">
        <f>ROUND(F1428*J1428,0)</f>
        <v>1749</v>
      </c>
      <c r="M1428" s="253">
        <f>ROUND(L1428/12*$C$3,0)</f>
        <v>1020</v>
      </c>
      <c r="N1428" s="253">
        <v>1546</v>
      </c>
      <c r="O1428" s="253">
        <f>N1428/M1428*100</f>
        <v>151.56862745098039</v>
      </c>
      <c r="P1428" s="253">
        <f>ROUND(L1428/E1428,0)</f>
        <v>6</v>
      </c>
      <c r="Q1428" s="253">
        <f>N1428/$C$3*12/P1428</f>
        <v>441.71428571428572</v>
      </c>
      <c r="R1428" s="494"/>
      <c r="S1428" s="494"/>
      <c r="T1428" s="494"/>
      <c r="U1428" s="494"/>
      <c r="V1428" s="494"/>
      <c r="W1428" s="494"/>
      <c r="X1428" s="494"/>
      <c r="Y1428" s="2681"/>
      <c r="Z1428" s="494"/>
      <c r="AA1428" s="993"/>
      <c r="AB1428" s="494"/>
      <c r="AC1428" s="494"/>
      <c r="AD1428" s="494"/>
      <c r="AE1428" s="494"/>
      <c r="AF1428" s="494"/>
      <c r="AG1428" s="1165"/>
      <c r="AH1428" s="1177"/>
      <c r="AI1428" s="2572"/>
      <c r="AJ1428" s="1281"/>
    </row>
    <row r="1429" spans="1:36" s="2536" customFormat="1" x14ac:dyDescent="0.25">
      <c r="A1429" s="364">
        <v>1</v>
      </c>
      <c r="B1429" s="364">
        <v>1</v>
      </c>
      <c r="C1429" s="3" t="s">
        <v>6</v>
      </c>
      <c r="D1429" s="3"/>
      <c r="E1429" s="2827">
        <v>300</v>
      </c>
      <c r="F1429" s="406">
        <v>376</v>
      </c>
      <c r="G1429" s="212">
        <f>ROUND(F1429/12*$C$3,0)</f>
        <v>219</v>
      </c>
      <c r="H1429" s="212">
        <v>244</v>
      </c>
      <c r="I1429" s="212">
        <f>H1429/G1429*100</f>
        <v>111.41552511415524</v>
      </c>
      <c r="J1429" s="1041">
        <v>9</v>
      </c>
      <c r="K1429" s="252">
        <f>N1429/H1429</f>
        <v>9.4672131147540988</v>
      </c>
      <c r="L1429" s="253">
        <f>ROUND(F1429*J1429,0)</f>
        <v>3384</v>
      </c>
      <c r="M1429" s="253">
        <f>ROUND(L1429/12*$C$3,0)</f>
        <v>1974</v>
      </c>
      <c r="N1429" s="253">
        <v>2310</v>
      </c>
      <c r="O1429" s="253">
        <f>N1429/M1429*100</f>
        <v>117.02127659574468</v>
      </c>
      <c r="P1429" s="253">
        <f>ROUND(L1429/E1429,0)</f>
        <v>11</v>
      </c>
      <c r="Q1429" s="253">
        <f>N1429/$C$3*12/P1429</f>
        <v>360</v>
      </c>
      <c r="R1429" s="494"/>
      <c r="S1429" s="494"/>
      <c r="T1429" s="494"/>
      <c r="U1429" s="494"/>
      <c r="V1429" s="494"/>
      <c r="W1429" s="494"/>
      <c r="X1429" s="494"/>
      <c r="Y1429" s="2681"/>
      <c r="Z1429" s="494"/>
      <c r="AA1429" s="993"/>
      <c r="AB1429" s="494"/>
      <c r="AC1429" s="494"/>
      <c r="AD1429" s="494"/>
      <c r="AE1429" s="494"/>
      <c r="AF1429" s="494"/>
      <c r="AG1429" s="1165"/>
      <c r="AH1429" s="1177"/>
      <c r="AI1429" s="2572"/>
      <c r="AJ1429" s="1281"/>
    </row>
    <row r="1430" spans="1:36" s="2536" customFormat="1" x14ac:dyDescent="0.25">
      <c r="A1430" s="364">
        <v>1</v>
      </c>
      <c r="B1430" s="364">
        <v>1</v>
      </c>
      <c r="C1430" s="713" t="s">
        <v>13</v>
      </c>
      <c r="D1430" s="713"/>
      <c r="E1430" s="713"/>
      <c r="F1430" s="2266">
        <f>SUM(F1426:F1429)</f>
        <v>760</v>
      </c>
      <c r="G1430" s="1743">
        <f>SUM(G1426:G1429)</f>
        <v>444</v>
      </c>
      <c r="H1430" s="1743">
        <f>SUM(H1426:H1429)</f>
        <v>520</v>
      </c>
      <c r="I1430" s="1743">
        <f>H1430/G1430*100</f>
        <v>117.11711711711712</v>
      </c>
      <c r="J1430" s="2267">
        <f>IF(F1430=0,0,L1430/F1430)</f>
        <v>8.9565789473684205</v>
      </c>
      <c r="K1430" s="342">
        <f>N1430/H1430</f>
        <v>9.7230769230769223</v>
      </c>
      <c r="L1430" s="1743">
        <f>SUM(L1426:L1429)</f>
        <v>6807</v>
      </c>
      <c r="M1430" s="1743">
        <f>SUM(M1426:M1429)</f>
        <v>3971</v>
      </c>
      <c r="N1430" s="1743">
        <f>SUM(N1426:N1429)</f>
        <v>5056</v>
      </c>
      <c r="O1430" s="253">
        <f>N1430/M1430*100</f>
        <v>127.32309242004534</v>
      </c>
      <c r="P1430" s="1512">
        <f>SUM(P1426:P1429)</f>
        <v>23</v>
      </c>
      <c r="Q1430" s="253">
        <f>N1430/$C$3*12/P1430</f>
        <v>376.84472049689447</v>
      </c>
      <c r="R1430" s="2828"/>
      <c r="S1430" s="2828"/>
      <c r="T1430" s="2828"/>
      <c r="U1430" s="2828"/>
      <c r="V1430" s="2828"/>
      <c r="W1430" s="2828"/>
      <c r="X1430" s="2828"/>
      <c r="Y1430" s="2829"/>
      <c r="Z1430" s="2828"/>
      <c r="AA1430" s="2939"/>
      <c r="AB1430" s="2828"/>
      <c r="AC1430" s="2828"/>
      <c r="AD1430" s="2828"/>
      <c r="AE1430" s="2828"/>
      <c r="AF1430" s="2828"/>
      <c r="AG1430" s="2204"/>
      <c r="AH1430" s="2204"/>
      <c r="AI1430" s="2572"/>
      <c r="AJ1430" s="1281"/>
    </row>
    <row r="1431" spans="1:36" s="2536" customFormat="1" ht="30" x14ac:dyDescent="0.25">
      <c r="A1431" s="364">
        <v>1</v>
      </c>
      <c r="B1431" s="364">
        <v>1</v>
      </c>
      <c r="C1431" s="2" t="s">
        <v>125</v>
      </c>
      <c r="D1431" s="2"/>
      <c r="E1431" s="713"/>
      <c r="F1431" s="2266"/>
      <c r="G1431" s="1743"/>
      <c r="H1431" s="1743"/>
      <c r="I1431" s="1743"/>
      <c r="J1431" s="2267"/>
      <c r="K1431" s="342"/>
      <c r="L1431" s="1743"/>
      <c r="M1431" s="1743"/>
      <c r="N1431" s="1743"/>
      <c r="O1431" s="253"/>
      <c r="P1431" s="253"/>
      <c r="Q1431" s="253"/>
      <c r="R1431" s="2828"/>
      <c r="S1431" s="2828"/>
      <c r="T1431" s="2828"/>
      <c r="U1431" s="2828"/>
      <c r="V1431" s="2828"/>
      <c r="W1431" s="2828"/>
      <c r="X1431" s="2828"/>
      <c r="Y1431" s="2829"/>
      <c r="Z1431" s="2828"/>
      <c r="AA1431" s="2939"/>
      <c r="AB1431" s="2828"/>
      <c r="AC1431" s="2828"/>
      <c r="AD1431" s="2828"/>
      <c r="AE1431" s="2828"/>
      <c r="AF1431" s="2828"/>
      <c r="AG1431" s="2204"/>
      <c r="AH1431" s="2204"/>
      <c r="AI1431" s="2572"/>
      <c r="AJ1431" s="1281"/>
    </row>
    <row r="1432" spans="1:36" s="2536" customFormat="1" ht="30" x14ac:dyDescent="0.25">
      <c r="A1432" s="364">
        <v>1</v>
      </c>
      <c r="B1432" s="364">
        <v>1</v>
      </c>
      <c r="C1432" s="2534" t="s">
        <v>157</v>
      </c>
      <c r="D1432" s="2534"/>
      <c r="E1432" s="2827">
        <v>240</v>
      </c>
      <c r="F1432" s="406">
        <v>40</v>
      </c>
      <c r="G1432" s="212">
        <f>ROUND(F1432/12*$C$3,0)</f>
        <v>23</v>
      </c>
      <c r="H1432" s="212">
        <v>32</v>
      </c>
      <c r="I1432" s="212">
        <f t="shared" ref="I1432:I1440" si="1662">H1432/G1432*100</f>
        <v>139.13043478260869</v>
      </c>
      <c r="J1432" s="1888">
        <v>3</v>
      </c>
      <c r="K1432" s="252">
        <f>N1432/H1432</f>
        <v>2.625</v>
      </c>
      <c r="L1432" s="253">
        <f>ROUND(F1432*J1432,0)</f>
        <v>120</v>
      </c>
      <c r="M1432" s="253">
        <f>ROUND(L1432/12*$C$3,0)</f>
        <v>70</v>
      </c>
      <c r="N1432" s="253">
        <v>84</v>
      </c>
      <c r="O1432" s="253">
        <f>N1432/M1432*100</f>
        <v>120</v>
      </c>
      <c r="P1432" s="253">
        <f>ROUND(L1432/E1432,0)</f>
        <v>1</v>
      </c>
      <c r="Q1432" s="253">
        <f>N1432/$C$3*12/P1432</f>
        <v>144</v>
      </c>
      <c r="R1432" s="494"/>
      <c r="S1432" s="494"/>
      <c r="T1432" s="494"/>
      <c r="U1432" s="494"/>
      <c r="V1432" s="494"/>
      <c r="W1432" s="494"/>
      <c r="X1432" s="494"/>
      <c r="Y1432" s="2829"/>
      <c r="Z1432" s="2828"/>
      <c r="AA1432" s="2939"/>
      <c r="AB1432" s="2828"/>
      <c r="AC1432" s="2828"/>
      <c r="AD1432" s="2828"/>
      <c r="AE1432" s="494"/>
      <c r="AF1432" s="494"/>
      <c r="AG1432" s="1165"/>
      <c r="AH1432" s="1177"/>
      <c r="AI1432" s="2572"/>
      <c r="AJ1432" s="1281"/>
    </row>
    <row r="1433" spans="1:36" s="2536" customFormat="1" x14ac:dyDescent="0.25">
      <c r="A1433" s="364">
        <v>1</v>
      </c>
      <c r="B1433" s="364">
        <v>1</v>
      </c>
      <c r="C1433" s="2534" t="s">
        <v>45</v>
      </c>
      <c r="D1433" s="2534"/>
      <c r="E1433" s="2827">
        <v>240</v>
      </c>
      <c r="F1433" s="406">
        <v>453</v>
      </c>
      <c r="G1433" s="212">
        <f>ROUND(F1433/12*$C$3,0)</f>
        <v>264</v>
      </c>
      <c r="H1433" s="212">
        <v>287</v>
      </c>
      <c r="I1433" s="212">
        <f t="shared" si="1662"/>
        <v>108.71212121212122</v>
      </c>
      <c r="J1433" s="1888">
        <v>8</v>
      </c>
      <c r="K1433" s="252">
        <f>N1433/H1433</f>
        <v>8.8188153310104536</v>
      </c>
      <c r="L1433" s="253">
        <f>ROUND(F1433*J1433,0)</f>
        <v>3624</v>
      </c>
      <c r="M1433" s="253">
        <f>ROUND(L1433/12*$C$3,0)</f>
        <v>2114</v>
      </c>
      <c r="N1433" s="253">
        <v>2531</v>
      </c>
      <c r="O1433" s="253">
        <f>N1433/M1433*100</f>
        <v>119.72563859981078</v>
      </c>
      <c r="P1433" s="253">
        <f>ROUND(L1433/E1433,0)</f>
        <v>15</v>
      </c>
      <c r="Q1433" s="253">
        <f>N1433/$C$3*12/P1433</f>
        <v>289.25714285714287</v>
      </c>
      <c r="R1433" s="494"/>
      <c r="S1433" s="494"/>
      <c r="T1433" s="494"/>
      <c r="U1433" s="494"/>
      <c r="V1433" s="494"/>
      <c r="W1433" s="494"/>
      <c r="X1433" s="494"/>
      <c r="Y1433" s="2829"/>
      <c r="Z1433" s="2828"/>
      <c r="AA1433" s="2939"/>
      <c r="AB1433" s="2828"/>
      <c r="AC1433" s="2828"/>
      <c r="AD1433" s="2828"/>
      <c r="AE1433" s="494"/>
      <c r="AF1433" s="494"/>
      <c r="AG1433" s="1165"/>
      <c r="AH1433" s="1177"/>
      <c r="AI1433" s="2572"/>
      <c r="AJ1433" s="1281"/>
    </row>
    <row r="1434" spans="1:36" s="2536" customFormat="1" x14ac:dyDescent="0.25">
      <c r="A1434" s="364"/>
      <c r="B1434" s="364">
        <v>1</v>
      </c>
      <c r="C1434" s="2534" t="s">
        <v>6</v>
      </c>
      <c r="D1434" s="2534"/>
      <c r="E1434" s="2941">
        <v>240</v>
      </c>
      <c r="F1434" s="406">
        <v>80</v>
      </c>
      <c r="G1434" s="212">
        <f>ROUND(F1434/12*$C$3,0)</f>
        <v>47</v>
      </c>
      <c r="H1434" s="212">
        <v>88</v>
      </c>
      <c r="I1434" s="212">
        <f t="shared" si="1662"/>
        <v>187.2340425531915</v>
      </c>
      <c r="J1434" s="1888">
        <v>3</v>
      </c>
      <c r="K1434" s="252">
        <f>N1434/H1434</f>
        <v>2.9545454545454546</v>
      </c>
      <c r="L1434" s="253">
        <f>ROUND(F1434*J1434,0)</f>
        <v>240</v>
      </c>
      <c r="M1434" s="253">
        <f>ROUND(L1434/12*$C$3,0)</f>
        <v>140</v>
      </c>
      <c r="N1434" s="253">
        <v>260</v>
      </c>
      <c r="O1434" s="253">
        <f>N1434/M1434*100</f>
        <v>185.71428571428572</v>
      </c>
      <c r="P1434" s="253">
        <f>ROUND(L1434/E1434,0)</f>
        <v>1</v>
      </c>
      <c r="Q1434" s="253">
        <f>N1434/$C$3*12/P1434</f>
        <v>445.71428571428578</v>
      </c>
      <c r="R1434" s="494"/>
      <c r="S1434" s="494"/>
      <c r="T1434" s="494"/>
      <c r="U1434" s="494"/>
      <c r="V1434" s="494"/>
      <c r="W1434" s="494"/>
      <c r="X1434" s="494"/>
      <c r="Y1434" s="2829"/>
      <c r="Z1434" s="2828"/>
      <c r="AA1434" s="2939"/>
      <c r="AB1434" s="2828"/>
      <c r="AC1434" s="2828"/>
      <c r="AD1434" s="2828"/>
      <c r="AE1434" s="494"/>
      <c r="AF1434" s="494"/>
      <c r="AG1434" s="1165"/>
      <c r="AH1434" s="1177"/>
      <c r="AI1434" s="2572"/>
      <c r="AJ1434" s="1281"/>
    </row>
    <row r="1435" spans="1:36" s="236" customFormat="1" x14ac:dyDescent="0.25">
      <c r="A1435" s="364">
        <v>1</v>
      </c>
      <c r="B1435" s="364">
        <v>1</v>
      </c>
      <c r="C1435" s="1601" t="s">
        <v>152</v>
      </c>
      <c r="D1435" s="2736"/>
      <c r="E1435" s="2269"/>
      <c r="F1435" s="2266">
        <f>SUM(F1432:F1434)</f>
        <v>573</v>
      </c>
      <c r="G1435" s="1743">
        <f>SUM(G1432:G1434)</f>
        <v>334</v>
      </c>
      <c r="H1435" s="1743">
        <f>SUM(H1432:H1434)</f>
        <v>407</v>
      </c>
      <c r="I1435" s="716">
        <f t="shared" si="1662"/>
        <v>121.85628742514969</v>
      </c>
      <c r="J1435" s="2683">
        <f>L1435/F1435</f>
        <v>6.9528795811518327</v>
      </c>
      <c r="K1435" s="252">
        <f>N1435/H1435</f>
        <v>7.0638820638820636</v>
      </c>
      <c r="L1435" s="1743">
        <f>SUM(L1432:L1434)</f>
        <v>3984</v>
      </c>
      <c r="M1435" s="1743">
        <f>SUM(M1432:M1434)</f>
        <v>2324</v>
      </c>
      <c r="N1435" s="1743">
        <f>SUM(N1432:N1434)</f>
        <v>2875</v>
      </c>
      <c r="O1435" s="1370">
        <f>N1435/M1435*100</f>
        <v>123.7091222030981</v>
      </c>
      <c r="P1435" s="1743">
        <f>SUM(P1432:P1434)</f>
        <v>17</v>
      </c>
      <c r="Q1435" s="253">
        <f>N1435/$C$3*12/P1435</f>
        <v>289.9159663865546</v>
      </c>
      <c r="R1435" s="2586"/>
      <c r="S1435" s="2586"/>
      <c r="T1435" s="2586"/>
      <c r="U1435" s="2586"/>
      <c r="V1435" s="2586"/>
      <c r="W1435" s="2586"/>
      <c r="X1435" s="2586"/>
      <c r="Y1435" s="2829"/>
      <c r="Z1435" s="2828"/>
      <c r="AA1435" s="2939"/>
      <c r="AB1435" s="2828"/>
      <c r="AC1435" s="2828"/>
      <c r="AD1435" s="2828"/>
      <c r="AE1435" s="2692"/>
      <c r="AF1435" s="2692"/>
      <c r="AG1435" s="2204"/>
      <c r="AH1435" s="2695"/>
      <c r="AI1435" s="2572"/>
      <c r="AJ1435" s="1340"/>
    </row>
    <row r="1436" spans="1:36" s="2536" customFormat="1" ht="29.25" x14ac:dyDescent="0.25">
      <c r="A1436" s="364">
        <v>1</v>
      </c>
      <c r="B1436" s="364">
        <v>1</v>
      </c>
      <c r="C1436" s="903" t="s">
        <v>137</v>
      </c>
      <c r="D1436" s="903"/>
      <c r="E1436" s="903"/>
      <c r="F1436" s="2266">
        <f>SUM(F1435,F1430)</f>
        <v>1333</v>
      </c>
      <c r="G1436" s="2831">
        <f>SUM(G1435,G1430)</f>
        <v>778</v>
      </c>
      <c r="H1436" s="2831">
        <f>SUM(H1435,H1430)</f>
        <v>927</v>
      </c>
      <c r="I1436" s="2831">
        <f t="shared" si="1662"/>
        <v>119.15167095115682</v>
      </c>
      <c r="J1436" s="2831">
        <f>L1436/F1436</f>
        <v>8.0952738184546131</v>
      </c>
      <c r="K1436" s="2831">
        <f>SUM(K1435,K1430)</f>
        <v>16.786958986958986</v>
      </c>
      <c r="L1436" s="2831">
        <f>SUM(L1435,L1430)</f>
        <v>10791</v>
      </c>
      <c r="M1436" s="2831">
        <f>SUM(M1435,M1430)</f>
        <v>6295</v>
      </c>
      <c r="N1436" s="2831">
        <f>SUM(N1435,N1430)</f>
        <v>7931</v>
      </c>
      <c r="O1436" s="253">
        <f>N1436/M1436*100</f>
        <v>125.9888800635425</v>
      </c>
      <c r="P1436" s="2831">
        <f>SUM(P1435,P1430)</f>
        <v>40</v>
      </c>
      <c r="Q1436" s="253">
        <f>N1436/$C$3*12/P1436</f>
        <v>339.9</v>
      </c>
      <c r="R1436" s="2587">
        <v>34155.251659007998</v>
      </c>
      <c r="S1436" s="2587">
        <v>34155.251659007998</v>
      </c>
      <c r="T1436" s="2587">
        <v>34155.251659007998</v>
      </c>
      <c r="U1436" s="2587">
        <v>34155.251659007998</v>
      </c>
      <c r="V1436" s="2587">
        <v>34155.251659007998</v>
      </c>
      <c r="W1436" s="2587">
        <v>34155.251659007998</v>
      </c>
      <c r="X1436" s="2587">
        <v>34155.251659007998</v>
      </c>
      <c r="Y1436" s="1092">
        <f>R1436/12*$C$3+(S1436-R1436)/11*6+(T1436-S1436)/10*5+(U1436-T1436)/9*4+(V1436-U1436)/8*3+(W1436-V1436)/7*2+(X1436-W1436)/6*1</f>
        <v>19923.896801087998</v>
      </c>
      <c r="Z1436" s="2828">
        <f t="shared" ref="Z1436" si="1663">AF1436-AE1436-AB1436-AA1436</f>
        <v>20754.628520000002</v>
      </c>
      <c r="AA1436" s="2939"/>
      <c r="AB1436" s="2828"/>
      <c r="AC1436" s="2828">
        <f t="shared" ref="AC1436" si="1664">Z1436-Y1436</f>
        <v>830.731718912004</v>
      </c>
      <c r="AD1436" s="2828"/>
      <c r="AE1436" s="2587">
        <v>-121.86372</v>
      </c>
      <c r="AF1436" s="2587">
        <v>20632.764800000001</v>
      </c>
      <c r="AG1436" s="2210"/>
      <c r="AH1436" s="2210"/>
      <c r="AI1436" s="2572"/>
      <c r="AJ1436" s="1281"/>
    </row>
    <row r="1437" spans="1:36" s="2536" customFormat="1" x14ac:dyDescent="0.25">
      <c r="A1437" s="364">
        <v>1</v>
      </c>
      <c r="B1437" s="364">
        <v>1</v>
      </c>
      <c r="C1437" s="903" t="s">
        <v>204</v>
      </c>
      <c r="D1437" s="903"/>
      <c r="E1437" s="903"/>
      <c r="F1437" s="431">
        <f>F1440</f>
        <v>7300</v>
      </c>
      <c r="G1437" s="2831">
        <f t="shared" ref="G1437:G1440" si="1665">ROUND(F1437/12*$C$3,0)</f>
        <v>4258</v>
      </c>
      <c r="H1437" s="2831">
        <f>H1440</f>
        <v>3798</v>
      </c>
      <c r="I1437" s="2831">
        <f t="shared" si="1662"/>
        <v>89.196806012212306</v>
      </c>
      <c r="J1437" s="2271"/>
      <c r="K1437" s="1495"/>
      <c r="L1437" s="2835"/>
      <c r="M1437" s="2835"/>
      <c r="N1437" s="2835"/>
      <c r="O1437" s="433"/>
      <c r="P1437" s="2835"/>
      <c r="Q1437" s="433"/>
      <c r="R1437" s="2714"/>
      <c r="S1437" s="2714"/>
      <c r="T1437" s="2714"/>
      <c r="U1437" s="2714"/>
      <c r="V1437" s="2714"/>
      <c r="W1437" s="2714"/>
      <c r="X1437" s="2714"/>
      <c r="Y1437" s="2682"/>
      <c r="Z1437" s="3065"/>
      <c r="AA1437" s="3066"/>
      <c r="AB1437" s="3065"/>
      <c r="AC1437" s="3065"/>
      <c r="AD1437" s="3065"/>
      <c r="AE1437" s="2714"/>
      <c r="AF1437" s="2714"/>
      <c r="AG1437" s="2210"/>
      <c r="AH1437" s="2217"/>
      <c r="AI1437" s="2572"/>
      <c r="AJ1437" s="1281"/>
    </row>
    <row r="1438" spans="1:36" s="2536" customFormat="1" x14ac:dyDescent="0.25">
      <c r="A1438" s="364">
        <v>1</v>
      </c>
      <c r="B1438" s="364">
        <v>1</v>
      </c>
      <c r="C1438" s="897" t="s">
        <v>205</v>
      </c>
      <c r="D1438" s="897"/>
      <c r="E1438" s="897"/>
      <c r="F1438" s="370">
        <f>F1440-F1439</f>
        <v>7295</v>
      </c>
      <c r="G1438" s="2834">
        <f t="shared" si="1665"/>
        <v>4255</v>
      </c>
      <c r="H1438" s="2834">
        <f>H1440-H1439</f>
        <v>3791</v>
      </c>
      <c r="I1438" s="2834">
        <f t="shared" si="1662"/>
        <v>89.095182138660405</v>
      </c>
      <c r="J1438" s="2009"/>
      <c r="K1438" s="1495"/>
      <c r="L1438" s="2906"/>
      <c r="M1438" s="2906"/>
      <c r="N1438" s="2906"/>
      <c r="O1438" s="433"/>
      <c r="P1438" s="2906"/>
      <c r="Q1438" s="433"/>
      <c r="R1438" s="2907"/>
      <c r="S1438" s="2907"/>
      <c r="T1438" s="2907"/>
      <c r="U1438" s="2907"/>
      <c r="V1438" s="2907"/>
      <c r="W1438" s="2907"/>
      <c r="X1438" s="2907"/>
      <c r="Y1438" s="2682"/>
      <c r="Z1438" s="3068"/>
      <c r="AA1438" s="3069"/>
      <c r="AB1438" s="3068"/>
      <c r="AC1438" s="3068"/>
      <c r="AD1438" s="3068"/>
      <c r="AE1438" s="2907"/>
      <c r="AF1438" s="2907"/>
      <c r="AG1438" s="2836"/>
      <c r="AH1438" s="2908"/>
      <c r="AI1438" s="2572"/>
      <c r="AJ1438" s="1281"/>
    </row>
    <row r="1439" spans="1:36" s="2536" customFormat="1" ht="30" x14ac:dyDescent="0.25">
      <c r="A1439" s="364">
        <v>1</v>
      </c>
      <c r="B1439" s="364">
        <v>1</v>
      </c>
      <c r="C1439" s="897" t="s">
        <v>206</v>
      </c>
      <c r="D1439" s="897"/>
      <c r="E1439" s="897"/>
      <c r="F1439" s="2441">
        <v>5</v>
      </c>
      <c r="G1439" s="2834">
        <f t="shared" si="1665"/>
        <v>3</v>
      </c>
      <c r="H1439" s="2834">
        <v>7</v>
      </c>
      <c r="I1439" s="2834">
        <f t="shared" si="1662"/>
        <v>233.33333333333334</v>
      </c>
      <c r="J1439" s="2009"/>
      <c r="K1439" s="1495"/>
      <c r="L1439" s="2906"/>
      <c r="M1439" s="2906"/>
      <c r="N1439" s="2906"/>
      <c r="O1439" s="433"/>
      <c r="P1439" s="2906"/>
      <c r="Q1439" s="433"/>
      <c r="R1439" s="2907"/>
      <c r="S1439" s="2907"/>
      <c r="T1439" s="2907"/>
      <c r="U1439" s="2907"/>
      <c r="V1439" s="2907"/>
      <c r="W1439" s="2907"/>
      <c r="X1439" s="2907"/>
      <c r="Y1439" s="2682"/>
      <c r="Z1439" s="3068"/>
      <c r="AA1439" s="3069"/>
      <c r="AB1439" s="3068"/>
      <c r="AC1439" s="3068"/>
      <c r="AD1439" s="3068"/>
      <c r="AE1439" s="2907"/>
      <c r="AF1439" s="2907"/>
      <c r="AG1439" s="1202"/>
      <c r="AH1439" s="2908"/>
      <c r="AI1439" s="2572"/>
      <c r="AJ1439" s="1281"/>
    </row>
    <row r="1440" spans="1:36" s="2536" customFormat="1" ht="29.25" x14ac:dyDescent="0.25">
      <c r="A1440" s="364"/>
      <c r="B1440" s="364">
        <v>1</v>
      </c>
      <c r="C1440" s="903" t="s">
        <v>211</v>
      </c>
      <c r="D1440" s="903"/>
      <c r="E1440" s="903"/>
      <c r="F1440" s="2441">
        <v>7300</v>
      </c>
      <c r="G1440" s="2835">
        <f t="shared" si="1665"/>
        <v>4258</v>
      </c>
      <c r="H1440" s="2831">
        <v>3798</v>
      </c>
      <c r="I1440" s="2831">
        <f t="shared" si="1662"/>
        <v>89.196806012212306</v>
      </c>
      <c r="J1440" s="2009"/>
      <c r="K1440" s="1495"/>
      <c r="L1440" s="2906"/>
      <c r="M1440" s="2906"/>
      <c r="N1440" s="2906"/>
      <c r="O1440" s="433"/>
      <c r="P1440" s="2906"/>
      <c r="Q1440" s="433"/>
      <c r="R1440" s="2907">
        <v>31490.199000000001</v>
      </c>
      <c r="S1440" s="2907">
        <v>31490.199000000001</v>
      </c>
      <c r="T1440" s="2907">
        <v>31490.199000000001</v>
      </c>
      <c r="U1440" s="2907">
        <v>31490.199000000001</v>
      </c>
      <c r="V1440" s="2907">
        <v>31490.199000000001</v>
      </c>
      <c r="W1440" s="2907">
        <v>31490.199000000001</v>
      </c>
      <c r="X1440" s="2907">
        <v>31490.199000000001</v>
      </c>
      <c r="Y1440" s="1092">
        <f>R1440/12*$C$3+(S1440-R1440)/11*6+(T1440-S1440)/10*5+(U1440-T1440)/9*4+(V1440-U1440)/8*3+(W1440-V1440)/7*2+(X1440-W1440)/6*1</f>
        <v>18369.282749999998</v>
      </c>
      <c r="Z1440" s="3068">
        <f t="shared" ref="Z1440" si="1666">AF1440-AE1440-AB1440-AA1440</f>
        <v>18284.868870000002</v>
      </c>
      <c r="AA1440" s="3069"/>
      <c r="AB1440" s="3068"/>
      <c r="AC1440" s="3068">
        <f t="shared" ref="AC1440" si="1667">Z1440-Y1440</f>
        <v>-84.413879999996425</v>
      </c>
      <c r="AD1440" s="3068"/>
      <c r="AE1440" s="2907">
        <v>-120.84464</v>
      </c>
      <c r="AF1440" s="2907">
        <v>18164.024230000003</v>
      </c>
      <c r="AG1440" s="2210"/>
      <c r="AH1440" s="2908"/>
      <c r="AI1440" s="2572"/>
      <c r="AJ1440" s="1281"/>
    </row>
    <row r="1441" spans="1:267" s="1069" customFormat="1" ht="15.75" thickBot="1" x14ac:dyDescent="0.3">
      <c r="A1441" s="364">
        <v>1</v>
      </c>
      <c r="B1441" s="364">
        <v>1</v>
      </c>
      <c r="C1441" s="1791" t="s">
        <v>291</v>
      </c>
      <c r="D1441" s="1791"/>
      <c r="E1441" s="2475"/>
      <c r="F1441" s="3016"/>
      <c r="G1441" s="3017"/>
      <c r="H1441" s="3017"/>
      <c r="I1441" s="892"/>
      <c r="J1441" s="597"/>
      <c r="K1441" s="597"/>
      <c r="L1441" s="2475"/>
      <c r="M1441" s="2475"/>
      <c r="N1441" s="3018">
        <f>SUM(N1436,N1366)</f>
        <v>22969</v>
      </c>
      <c r="O1441" s="2475"/>
      <c r="P1441" s="2475"/>
      <c r="Q1441" s="2475"/>
      <c r="R1441" s="3019">
        <f t="shared" ref="R1441:AF1441" si="1668">R1440+R1436+R1424+R1366</f>
        <v>327409.02145685029</v>
      </c>
      <c r="S1441" s="3019">
        <f t="shared" ref="S1441:T1441" si="1669">S1440+S1436+S1424+S1366</f>
        <v>327409.02145685029</v>
      </c>
      <c r="T1441" s="3019">
        <f t="shared" si="1669"/>
        <v>327409.02145685029</v>
      </c>
      <c r="U1441" s="3019">
        <f t="shared" ref="U1441:V1441" si="1670">U1440+U1436+U1424+U1366</f>
        <v>327420.35246685031</v>
      </c>
      <c r="V1441" s="3019">
        <f t="shared" si="1670"/>
        <v>326417.17207437032</v>
      </c>
      <c r="W1441" s="3019">
        <f t="shared" ref="W1441:X1441" si="1671">W1440+W1436+W1424+W1366</f>
        <v>326417.17207437032</v>
      </c>
      <c r="X1441" s="3019">
        <f t="shared" si="1671"/>
        <v>326417.17207437032</v>
      </c>
      <c r="Y1441" s="3020">
        <f t="shared" si="1668"/>
        <v>190617.43920709379</v>
      </c>
      <c r="Z1441" s="3019">
        <f t="shared" si="1668"/>
        <v>167729.85963999998</v>
      </c>
      <c r="AA1441" s="3048">
        <f t="shared" si="1668"/>
        <v>0</v>
      </c>
      <c r="AB1441" s="3019">
        <f t="shared" si="1668"/>
        <v>-169.24367000000001</v>
      </c>
      <c r="AC1441" s="3019">
        <f t="shared" si="1668"/>
        <v>-22887.579567093784</v>
      </c>
      <c r="AD1441" s="3019">
        <f t="shared" si="1668"/>
        <v>-219.89523</v>
      </c>
      <c r="AE1441" s="3019">
        <f t="shared" si="1668"/>
        <v>-3557.8292800000004</v>
      </c>
      <c r="AF1441" s="3019">
        <f t="shared" si="1668"/>
        <v>164002.78668999998</v>
      </c>
      <c r="AG1441" s="3021"/>
      <c r="AH1441" s="3022"/>
      <c r="AI1441" s="2572"/>
      <c r="AJ1441" s="3328"/>
      <c r="AK1441" s="240"/>
      <c r="AL1441" s="240"/>
      <c r="AM1441" s="240"/>
      <c r="AN1441" s="240"/>
      <c r="AO1441" s="240"/>
      <c r="AP1441" s="240"/>
      <c r="AQ1441" s="240"/>
      <c r="AR1441" s="240"/>
      <c r="AS1441" s="240"/>
      <c r="AT1441" s="240"/>
      <c r="AU1441" s="240"/>
      <c r="AV1441" s="240"/>
      <c r="AW1441" s="240"/>
      <c r="AX1441" s="240"/>
      <c r="AY1441" s="240"/>
      <c r="AZ1441" s="240"/>
      <c r="BA1441" s="240"/>
      <c r="BB1441" s="240"/>
      <c r="BC1441" s="240"/>
      <c r="BD1441" s="240"/>
      <c r="BE1441" s="240"/>
      <c r="BF1441" s="240"/>
      <c r="BG1441" s="240"/>
      <c r="BH1441" s="240"/>
      <c r="BI1441" s="240"/>
      <c r="BJ1441" s="240"/>
      <c r="BK1441" s="240"/>
      <c r="BL1441" s="240"/>
      <c r="BM1441" s="240"/>
      <c r="BN1441" s="240"/>
      <c r="BO1441" s="240"/>
      <c r="BP1441" s="240"/>
      <c r="BQ1441" s="240"/>
      <c r="BR1441" s="240"/>
      <c r="BS1441" s="240"/>
      <c r="BT1441" s="240"/>
      <c r="BU1441" s="240"/>
      <c r="BV1441" s="240"/>
      <c r="BW1441" s="240"/>
      <c r="BX1441" s="240"/>
      <c r="BY1441" s="240"/>
      <c r="BZ1441" s="240"/>
      <c r="CA1441" s="240"/>
      <c r="CB1441" s="240"/>
      <c r="CC1441" s="240"/>
      <c r="CD1441" s="240"/>
      <c r="CE1441" s="240"/>
      <c r="CF1441" s="240"/>
      <c r="CG1441" s="240"/>
      <c r="CH1441" s="240"/>
      <c r="CI1441" s="240"/>
      <c r="CJ1441" s="240"/>
      <c r="CK1441" s="240"/>
      <c r="CL1441" s="240"/>
      <c r="CM1441" s="240"/>
      <c r="CN1441" s="240"/>
      <c r="CO1441" s="240"/>
      <c r="CP1441" s="240"/>
      <c r="CQ1441" s="240"/>
      <c r="CR1441" s="240"/>
      <c r="CS1441" s="240"/>
      <c r="CT1441" s="240"/>
      <c r="CU1441" s="240"/>
      <c r="CV1441" s="240"/>
      <c r="CW1441" s="240"/>
      <c r="CX1441" s="240"/>
      <c r="CY1441" s="240"/>
      <c r="CZ1441" s="240"/>
      <c r="DA1441" s="240"/>
      <c r="DB1441" s="240"/>
      <c r="DC1441" s="240"/>
      <c r="DD1441" s="240"/>
      <c r="DE1441" s="240"/>
      <c r="DF1441" s="240"/>
      <c r="DG1441" s="240"/>
      <c r="DH1441" s="240"/>
      <c r="DI1441" s="240"/>
      <c r="DJ1441" s="240"/>
      <c r="DK1441" s="240"/>
      <c r="DL1441" s="240"/>
      <c r="DM1441" s="240"/>
      <c r="DN1441" s="240"/>
      <c r="DO1441" s="240"/>
      <c r="DP1441" s="240"/>
      <c r="DQ1441" s="240"/>
      <c r="DR1441" s="240"/>
      <c r="DS1441" s="240"/>
      <c r="DT1441" s="240"/>
      <c r="DU1441" s="240"/>
      <c r="DV1441" s="240"/>
      <c r="DW1441" s="240"/>
      <c r="DX1441" s="240"/>
      <c r="DY1441" s="240"/>
      <c r="DZ1441" s="240"/>
      <c r="EA1441" s="240"/>
      <c r="EB1441" s="240"/>
      <c r="EC1441" s="240"/>
      <c r="ED1441" s="240"/>
      <c r="EE1441" s="240"/>
      <c r="EF1441" s="240"/>
      <c r="EG1441" s="240"/>
      <c r="EH1441" s="240"/>
      <c r="EI1441" s="240"/>
      <c r="EJ1441" s="240"/>
      <c r="EK1441" s="240"/>
      <c r="EL1441" s="240"/>
      <c r="EM1441" s="240"/>
      <c r="EN1441" s="240"/>
      <c r="EO1441" s="240"/>
      <c r="EP1441" s="240"/>
      <c r="EQ1441" s="240"/>
      <c r="ER1441" s="240"/>
      <c r="ES1441" s="240"/>
      <c r="ET1441" s="240"/>
      <c r="EU1441" s="240"/>
      <c r="EV1441" s="240"/>
      <c r="EW1441" s="240"/>
      <c r="EX1441" s="240"/>
      <c r="EY1441" s="240"/>
      <c r="EZ1441" s="240"/>
      <c r="FA1441" s="240"/>
      <c r="FB1441" s="240"/>
      <c r="FC1441" s="240"/>
      <c r="FD1441" s="240"/>
      <c r="FE1441" s="240"/>
      <c r="FF1441" s="240"/>
      <c r="FG1441" s="240"/>
      <c r="FH1441" s="240"/>
      <c r="FI1441" s="240"/>
      <c r="FJ1441" s="240"/>
      <c r="FK1441" s="240"/>
      <c r="FL1441" s="240"/>
      <c r="FM1441" s="240"/>
      <c r="FN1441" s="240"/>
      <c r="FO1441" s="240"/>
      <c r="FP1441" s="240"/>
      <c r="FQ1441" s="240"/>
      <c r="FR1441" s="240"/>
      <c r="FS1441" s="240"/>
      <c r="FT1441" s="240"/>
      <c r="FU1441" s="240"/>
      <c r="FV1441" s="240"/>
      <c r="FW1441" s="240"/>
      <c r="FX1441" s="240"/>
      <c r="FY1441" s="240"/>
      <c r="FZ1441" s="240"/>
      <c r="GA1441" s="240"/>
      <c r="GB1441" s="240"/>
      <c r="GC1441" s="240"/>
      <c r="GD1441" s="240"/>
      <c r="GE1441" s="240"/>
      <c r="GF1441" s="240"/>
      <c r="GG1441" s="240"/>
      <c r="GH1441" s="240"/>
      <c r="GI1441" s="240"/>
      <c r="GJ1441" s="240"/>
      <c r="GK1441" s="240"/>
      <c r="GL1441" s="240"/>
      <c r="GM1441" s="240"/>
      <c r="GN1441" s="240"/>
      <c r="GO1441" s="240"/>
      <c r="GP1441" s="240"/>
      <c r="GQ1441" s="240"/>
      <c r="GR1441" s="240"/>
      <c r="GS1441" s="240"/>
      <c r="GT1441" s="240"/>
      <c r="GU1441" s="240"/>
      <c r="GV1441" s="240"/>
      <c r="GW1441" s="240"/>
      <c r="GX1441" s="240"/>
      <c r="GY1441" s="240"/>
      <c r="GZ1441" s="240"/>
      <c r="HA1441" s="240"/>
      <c r="HB1441" s="240"/>
      <c r="HC1441" s="240"/>
      <c r="HD1441" s="240"/>
      <c r="HE1441" s="240"/>
      <c r="HF1441" s="240"/>
      <c r="HG1441" s="240"/>
      <c r="HH1441" s="240"/>
      <c r="HI1441" s="240"/>
      <c r="HJ1441" s="240"/>
      <c r="HK1441" s="240"/>
      <c r="HL1441" s="240"/>
      <c r="HM1441" s="240"/>
      <c r="HN1441" s="240"/>
      <c r="HO1441" s="240"/>
      <c r="HP1441" s="240"/>
      <c r="HQ1441" s="240"/>
      <c r="HR1441" s="240"/>
      <c r="HS1441" s="240"/>
      <c r="HT1441" s="240"/>
      <c r="HU1441" s="240"/>
      <c r="HV1441" s="240"/>
      <c r="HW1441" s="240"/>
      <c r="HX1441" s="240"/>
      <c r="HY1441" s="240"/>
      <c r="HZ1441" s="240"/>
      <c r="IA1441" s="240"/>
      <c r="IB1441" s="240"/>
      <c r="IC1441" s="240"/>
      <c r="ID1441" s="240"/>
      <c r="IE1441" s="240"/>
      <c r="IF1441" s="240"/>
      <c r="IG1441" s="240"/>
      <c r="IH1441" s="240"/>
      <c r="II1441" s="240"/>
      <c r="IJ1441" s="240"/>
      <c r="IK1441" s="240"/>
      <c r="IL1441" s="240"/>
      <c r="IM1441" s="240"/>
      <c r="IN1441" s="240"/>
      <c r="IO1441" s="240"/>
      <c r="IP1441" s="240"/>
      <c r="IQ1441" s="240"/>
      <c r="IR1441" s="240"/>
      <c r="IS1441" s="240"/>
      <c r="IT1441" s="240"/>
      <c r="IU1441" s="240"/>
      <c r="IV1441" s="240"/>
      <c r="IW1441" s="240"/>
      <c r="IX1441" s="240"/>
      <c r="IY1441" s="240"/>
      <c r="IZ1441" s="240"/>
      <c r="JA1441" s="240"/>
      <c r="JB1441" s="240"/>
      <c r="JC1441" s="240"/>
      <c r="JD1441" s="240"/>
      <c r="JE1441" s="240"/>
      <c r="JF1441" s="240"/>
      <c r="JG1441" s="240"/>
    </row>
    <row r="1442" spans="1:267" x14ac:dyDescent="0.25">
      <c r="A1442" s="364">
        <v>1</v>
      </c>
      <c r="B1442" s="364">
        <v>1</v>
      </c>
      <c r="C1442" s="3023" t="s">
        <v>215</v>
      </c>
      <c r="D1442" s="3023"/>
      <c r="E1442" s="3023"/>
      <c r="F1442" s="2867"/>
      <c r="G1442" s="2868"/>
      <c r="H1442" s="2868"/>
      <c r="I1442" s="2868"/>
      <c r="J1442" s="2869"/>
      <c r="K1442" s="2869"/>
      <c r="L1442" s="3024"/>
      <c r="M1442" s="3024"/>
      <c r="N1442" s="3025"/>
      <c r="O1442" s="3024"/>
      <c r="P1442" s="3024"/>
      <c r="Q1442" s="3024"/>
      <c r="R1442" s="2869">
        <f t="shared" ref="R1442:AF1442" si="1672">R1441</f>
        <v>327409.02145685029</v>
      </c>
      <c r="S1442" s="2869">
        <f t="shared" ref="S1442:T1442" si="1673">S1441</f>
        <v>327409.02145685029</v>
      </c>
      <c r="T1442" s="2869">
        <f t="shared" si="1673"/>
        <v>327409.02145685029</v>
      </c>
      <c r="U1442" s="2869">
        <f t="shared" ref="U1442:V1442" si="1674">U1441</f>
        <v>327420.35246685031</v>
      </c>
      <c r="V1442" s="2869">
        <f t="shared" si="1674"/>
        <v>326417.17207437032</v>
      </c>
      <c r="W1442" s="2869">
        <f t="shared" ref="W1442:X1442" si="1675">W1441</f>
        <v>326417.17207437032</v>
      </c>
      <c r="X1442" s="2869">
        <f t="shared" si="1675"/>
        <v>326417.17207437032</v>
      </c>
      <c r="Y1442" s="556">
        <f>Y1441</f>
        <v>190617.43920709379</v>
      </c>
      <c r="Z1442" s="2869">
        <f t="shared" si="1672"/>
        <v>167729.85963999998</v>
      </c>
      <c r="AA1442" s="1550">
        <f t="shared" si="1672"/>
        <v>0</v>
      </c>
      <c r="AB1442" s="2869">
        <f>AB1441</f>
        <v>-169.24367000000001</v>
      </c>
      <c r="AC1442" s="2869">
        <f t="shared" si="1672"/>
        <v>-22887.579567093784</v>
      </c>
      <c r="AD1442" s="2869">
        <f>AD1441</f>
        <v>-219.89523</v>
      </c>
      <c r="AE1442" s="2869">
        <f t="shared" si="1672"/>
        <v>-3557.8292800000004</v>
      </c>
      <c r="AF1442" s="2869">
        <f t="shared" si="1672"/>
        <v>164002.78668999998</v>
      </c>
      <c r="AG1442" s="2872"/>
      <c r="AH1442" s="1081"/>
      <c r="AI1442" s="2572"/>
    </row>
    <row r="1443" spans="1:267" s="1069" customFormat="1" ht="29.25" x14ac:dyDescent="0.25">
      <c r="A1443" s="364">
        <v>1</v>
      </c>
      <c r="B1443" s="364">
        <v>1</v>
      </c>
      <c r="C1443" s="303" t="s">
        <v>78</v>
      </c>
      <c r="D1443" s="303"/>
      <c r="E1443" s="303"/>
      <c r="F1443" s="2198">
        <f>SUM(F1366)</f>
        <v>3113</v>
      </c>
      <c r="G1443" s="2208">
        <f>SUM(G1366)</f>
        <v>1817</v>
      </c>
      <c r="H1443" s="2208">
        <f>SUM(H1366)</f>
        <v>1840</v>
      </c>
      <c r="I1443" s="2208">
        <f>H1443/G1443*100</f>
        <v>101.26582278481013</v>
      </c>
      <c r="J1443" s="556">
        <f>L1443/F1443</f>
        <v>8.737552200449727</v>
      </c>
      <c r="K1443" s="556">
        <f>N1443/H1443</f>
        <v>8.1728260869565226</v>
      </c>
      <c r="L1443" s="2208">
        <f>SUM(L1366)</f>
        <v>27200</v>
      </c>
      <c r="M1443" s="2208">
        <f>SUM(M1366)</f>
        <v>15868</v>
      </c>
      <c r="N1443" s="2208">
        <f>SUM(N1366)</f>
        <v>15038</v>
      </c>
      <c r="O1443" s="2208">
        <f>N1443/M1443*100</f>
        <v>94.769347113687928</v>
      </c>
      <c r="P1443" s="2208">
        <f>SUM(P1366)</f>
        <v>84</v>
      </c>
      <c r="Q1443" s="2188">
        <f>N1443/$C$3*12/P1443</f>
        <v>306.89795918367349</v>
      </c>
      <c r="R1443" s="556">
        <f t="shared" ref="R1443:AF1443" si="1676">SUM(R1366)</f>
        <v>128634.74072399994</v>
      </c>
      <c r="S1443" s="556">
        <f t="shared" ref="S1443:T1443" si="1677">SUM(S1366)</f>
        <v>128634.74072399994</v>
      </c>
      <c r="T1443" s="556">
        <f t="shared" si="1677"/>
        <v>128634.74072399994</v>
      </c>
      <c r="U1443" s="556">
        <f t="shared" ref="U1443:V1443" si="1678">SUM(U1366)</f>
        <v>128634.74072399994</v>
      </c>
      <c r="V1443" s="556">
        <f t="shared" si="1678"/>
        <v>127631.56033151996</v>
      </c>
      <c r="W1443" s="556">
        <f t="shared" ref="W1443:X1443" si="1679">SUM(W1366)</f>
        <v>127631.56033151996</v>
      </c>
      <c r="X1443" s="556">
        <f t="shared" si="1679"/>
        <v>127631.56033151996</v>
      </c>
      <c r="Y1443" s="556">
        <f t="shared" si="1676"/>
        <v>74660.739441819969</v>
      </c>
      <c r="Z1443" s="556">
        <f t="shared" si="1676"/>
        <v>69009.922789999997</v>
      </c>
      <c r="AA1443" s="975">
        <f t="shared" si="1676"/>
        <v>0</v>
      </c>
      <c r="AB1443" s="556">
        <f t="shared" si="1676"/>
        <v>-110.34367000000002</v>
      </c>
      <c r="AC1443" s="556">
        <f t="shared" si="1676"/>
        <v>-5650.8166518199723</v>
      </c>
      <c r="AD1443" s="556">
        <f t="shared" si="1676"/>
        <v>-217.30631</v>
      </c>
      <c r="AE1443" s="556">
        <f t="shared" si="1676"/>
        <v>-3268.1370200000006</v>
      </c>
      <c r="AF1443" s="556">
        <f t="shared" si="1676"/>
        <v>65631.4421</v>
      </c>
      <c r="AG1443" s="1126"/>
      <c r="AH1443" s="508"/>
      <c r="AI1443" s="2572"/>
      <c r="AJ1443" s="3328"/>
      <c r="AK1443" s="240"/>
      <c r="AL1443" s="240"/>
      <c r="AM1443" s="240"/>
      <c r="AN1443" s="240"/>
      <c r="AO1443" s="240"/>
      <c r="AP1443" s="240"/>
      <c r="AQ1443" s="240"/>
      <c r="AR1443" s="240"/>
      <c r="AS1443" s="240"/>
      <c r="AT1443" s="240"/>
      <c r="AU1443" s="240"/>
      <c r="AV1443" s="240"/>
      <c r="AW1443" s="240"/>
      <c r="AX1443" s="240"/>
      <c r="AY1443" s="240"/>
      <c r="AZ1443" s="240"/>
      <c r="BA1443" s="240"/>
      <c r="BB1443" s="240"/>
      <c r="BC1443" s="240"/>
      <c r="BD1443" s="240"/>
      <c r="BE1443" s="240"/>
      <c r="BF1443" s="240"/>
      <c r="BG1443" s="240"/>
      <c r="BH1443" s="240"/>
      <c r="BI1443" s="240"/>
      <c r="BJ1443" s="240"/>
      <c r="BK1443" s="240"/>
      <c r="BL1443" s="240"/>
      <c r="BM1443" s="240"/>
      <c r="BN1443" s="240"/>
      <c r="BO1443" s="240"/>
      <c r="BP1443" s="240"/>
      <c r="BQ1443" s="240"/>
      <c r="BR1443" s="240"/>
      <c r="BS1443" s="240"/>
      <c r="BT1443" s="240"/>
      <c r="BU1443" s="240"/>
      <c r="BV1443" s="240"/>
      <c r="BW1443" s="240"/>
      <c r="BX1443" s="240"/>
      <c r="BY1443" s="240"/>
      <c r="BZ1443" s="240"/>
      <c r="CA1443" s="240"/>
      <c r="CB1443" s="240"/>
      <c r="CC1443" s="240"/>
      <c r="CD1443" s="240"/>
      <c r="CE1443" s="240"/>
      <c r="CF1443" s="240"/>
      <c r="CG1443" s="240"/>
      <c r="CH1443" s="240"/>
      <c r="CI1443" s="240"/>
      <c r="CJ1443" s="240"/>
      <c r="CK1443" s="240"/>
      <c r="CL1443" s="240"/>
      <c r="CM1443" s="240"/>
      <c r="CN1443" s="240"/>
      <c r="CO1443" s="240"/>
      <c r="CP1443" s="240"/>
      <c r="CQ1443" s="240"/>
      <c r="CR1443" s="240"/>
      <c r="CS1443" s="240"/>
      <c r="CT1443" s="240"/>
      <c r="CU1443" s="240"/>
      <c r="CV1443" s="240"/>
      <c r="CW1443" s="240"/>
      <c r="CX1443" s="240"/>
      <c r="CY1443" s="240"/>
      <c r="CZ1443" s="240"/>
      <c r="DA1443" s="240"/>
      <c r="DB1443" s="240"/>
      <c r="DC1443" s="240"/>
      <c r="DD1443" s="240"/>
      <c r="DE1443" s="240"/>
      <c r="DF1443" s="240"/>
      <c r="DG1443" s="240"/>
      <c r="DH1443" s="240"/>
      <c r="DI1443" s="240"/>
      <c r="DJ1443" s="240"/>
      <c r="DK1443" s="240"/>
      <c r="DL1443" s="240"/>
      <c r="DM1443" s="240"/>
      <c r="DN1443" s="240"/>
      <c r="DO1443" s="240"/>
      <c r="DP1443" s="240"/>
      <c r="DQ1443" s="240"/>
      <c r="DR1443" s="240"/>
      <c r="DS1443" s="240"/>
      <c r="DT1443" s="240"/>
      <c r="DU1443" s="240"/>
      <c r="DV1443" s="240"/>
      <c r="DW1443" s="240"/>
      <c r="DX1443" s="240"/>
      <c r="DY1443" s="240"/>
      <c r="DZ1443" s="240"/>
      <c r="EA1443" s="240"/>
      <c r="EB1443" s="240"/>
      <c r="EC1443" s="240"/>
      <c r="ED1443" s="240"/>
      <c r="EE1443" s="240"/>
      <c r="EF1443" s="240"/>
      <c r="EG1443" s="240"/>
      <c r="EH1443" s="240"/>
      <c r="EI1443" s="240"/>
      <c r="EJ1443" s="240"/>
      <c r="EK1443" s="240"/>
      <c r="EL1443" s="240"/>
      <c r="EM1443" s="240"/>
      <c r="EN1443" s="240"/>
      <c r="EO1443" s="240"/>
      <c r="EP1443" s="240"/>
      <c r="EQ1443" s="240"/>
      <c r="ER1443" s="240"/>
      <c r="ES1443" s="240"/>
      <c r="ET1443" s="240"/>
      <c r="EU1443" s="240"/>
      <c r="EV1443" s="240"/>
      <c r="EW1443" s="240"/>
      <c r="EX1443" s="240"/>
      <c r="EY1443" s="240"/>
      <c r="EZ1443" s="240"/>
      <c r="FA1443" s="240"/>
      <c r="FB1443" s="240"/>
      <c r="FC1443" s="240"/>
      <c r="FD1443" s="240"/>
      <c r="FE1443" s="240"/>
      <c r="FF1443" s="240"/>
      <c r="FG1443" s="240"/>
      <c r="FH1443" s="240"/>
      <c r="FI1443" s="240"/>
      <c r="FJ1443" s="240"/>
      <c r="FK1443" s="240"/>
      <c r="FL1443" s="240"/>
      <c r="FM1443" s="240"/>
      <c r="FN1443" s="240"/>
      <c r="FO1443" s="240"/>
      <c r="FP1443" s="240"/>
      <c r="FQ1443" s="240"/>
      <c r="FR1443" s="240"/>
      <c r="FS1443" s="240"/>
      <c r="FT1443" s="240"/>
      <c r="FU1443" s="240"/>
      <c r="FV1443" s="240"/>
      <c r="FW1443" s="240"/>
      <c r="FX1443" s="240"/>
      <c r="FY1443" s="240"/>
      <c r="FZ1443" s="240"/>
      <c r="GA1443" s="240"/>
      <c r="GB1443" s="240"/>
      <c r="GC1443" s="240"/>
      <c r="GD1443" s="240"/>
      <c r="GE1443" s="240"/>
      <c r="GF1443" s="240"/>
      <c r="GG1443" s="240"/>
      <c r="GH1443" s="240"/>
      <c r="GI1443" s="240"/>
      <c r="GJ1443" s="240"/>
      <c r="GK1443" s="240"/>
      <c r="GL1443" s="240"/>
      <c r="GM1443" s="240"/>
      <c r="GN1443" s="240"/>
      <c r="GO1443" s="240"/>
      <c r="GP1443" s="240"/>
      <c r="GQ1443" s="240"/>
      <c r="GR1443" s="240"/>
      <c r="GS1443" s="240"/>
      <c r="GT1443" s="240"/>
      <c r="GU1443" s="240"/>
      <c r="GV1443" s="240"/>
      <c r="GW1443" s="240"/>
      <c r="GX1443" s="240"/>
      <c r="GY1443" s="240"/>
      <c r="GZ1443" s="240"/>
      <c r="HA1443" s="240"/>
      <c r="HB1443" s="240"/>
      <c r="HC1443" s="240"/>
      <c r="HD1443" s="240"/>
      <c r="HE1443" s="240"/>
      <c r="HF1443" s="240"/>
      <c r="HG1443" s="240"/>
      <c r="HH1443" s="240"/>
      <c r="HI1443" s="240"/>
      <c r="HJ1443" s="240"/>
      <c r="HK1443" s="240"/>
      <c r="HL1443" s="240"/>
      <c r="HM1443" s="240"/>
      <c r="HN1443" s="240"/>
      <c r="HO1443" s="240"/>
      <c r="HP1443" s="240"/>
      <c r="HQ1443" s="240"/>
      <c r="HR1443" s="240"/>
      <c r="HS1443" s="240"/>
      <c r="HT1443" s="240"/>
      <c r="HU1443" s="240"/>
      <c r="HV1443" s="240"/>
      <c r="HW1443" s="240"/>
      <c r="HX1443" s="240"/>
      <c r="HY1443" s="240"/>
      <c r="HZ1443" s="240"/>
      <c r="IA1443" s="240"/>
      <c r="IB1443" s="240"/>
      <c r="IC1443" s="240"/>
      <c r="ID1443" s="240"/>
      <c r="IE1443" s="240"/>
      <c r="IF1443" s="240"/>
      <c r="IG1443" s="240"/>
      <c r="IH1443" s="240"/>
      <c r="II1443" s="240"/>
      <c r="IJ1443" s="240"/>
      <c r="IK1443" s="240"/>
      <c r="IL1443" s="240"/>
      <c r="IM1443" s="240"/>
      <c r="IN1443" s="240"/>
      <c r="IO1443" s="240"/>
      <c r="IP1443" s="240"/>
      <c r="IQ1443" s="240"/>
      <c r="IR1443" s="240"/>
      <c r="IS1443" s="240"/>
      <c r="IT1443" s="240"/>
      <c r="IU1443" s="240"/>
      <c r="IV1443" s="240"/>
      <c r="IW1443" s="240"/>
      <c r="IX1443" s="240"/>
      <c r="IY1443" s="240"/>
      <c r="IZ1443" s="240"/>
      <c r="JA1443" s="240"/>
      <c r="JB1443" s="240"/>
      <c r="JC1443" s="240"/>
      <c r="JD1443" s="240"/>
      <c r="JE1443" s="240"/>
      <c r="JF1443" s="240"/>
      <c r="JG1443" s="240"/>
    </row>
    <row r="1444" spans="1:267" s="1069" customFormat="1" x14ac:dyDescent="0.25">
      <c r="A1444" s="364">
        <v>1</v>
      </c>
      <c r="B1444" s="364">
        <v>1</v>
      </c>
      <c r="C1444" s="446" t="s">
        <v>202</v>
      </c>
      <c r="D1444" s="446"/>
      <c r="E1444" s="301"/>
      <c r="F1444" s="2195"/>
      <c r="G1444" s="948"/>
      <c r="H1444" s="948"/>
      <c r="I1444" s="948"/>
      <c r="J1444" s="2876"/>
      <c r="K1444" s="2876"/>
      <c r="L1444" s="2877"/>
      <c r="M1444" s="2877"/>
      <c r="N1444" s="2877"/>
      <c r="O1444" s="2877"/>
      <c r="P1444" s="2877"/>
      <c r="Q1444" s="2877"/>
      <c r="R1444" s="2874"/>
      <c r="S1444" s="2874"/>
      <c r="T1444" s="2874"/>
      <c r="U1444" s="2874"/>
      <c r="V1444" s="2874"/>
      <c r="W1444" s="2874"/>
      <c r="X1444" s="2874"/>
      <c r="Y1444" s="556"/>
      <c r="Z1444" s="2874"/>
      <c r="AA1444" s="1379"/>
      <c r="AB1444" s="2874"/>
      <c r="AC1444" s="2874"/>
      <c r="AD1444" s="3026"/>
      <c r="AE1444" s="3026"/>
      <c r="AF1444" s="2874"/>
      <c r="AG1444" s="1149"/>
      <c r="AH1444" s="1141"/>
      <c r="AI1444" s="2572"/>
      <c r="AJ1444" s="3328"/>
      <c r="AK1444" s="240"/>
      <c r="AL1444" s="240"/>
      <c r="AM1444" s="240"/>
      <c r="AN1444" s="240"/>
      <c r="AO1444" s="240"/>
      <c r="AP1444" s="240"/>
      <c r="AQ1444" s="240"/>
      <c r="AR1444" s="240"/>
      <c r="AS1444" s="240"/>
      <c r="AT1444" s="240"/>
      <c r="AU1444" s="240"/>
      <c r="AV1444" s="240"/>
      <c r="AW1444" s="240"/>
      <c r="AX1444" s="240"/>
      <c r="AY1444" s="240"/>
      <c r="AZ1444" s="240"/>
      <c r="BA1444" s="240"/>
      <c r="BB1444" s="240"/>
      <c r="BC1444" s="240"/>
      <c r="BD1444" s="240"/>
      <c r="BE1444" s="240"/>
      <c r="BF1444" s="240"/>
      <c r="BG1444" s="240"/>
      <c r="BH1444" s="240"/>
      <c r="BI1444" s="240"/>
      <c r="BJ1444" s="240"/>
      <c r="BK1444" s="240"/>
      <c r="BL1444" s="240"/>
      <c r="BM1444" s="240"/>
      <c r="BN1444" s="240"/>
      <c r="BO1444" s="240"/>
      <c r="BP1444" s="240"/>
      <c r="BQ1444" s="240"/>
      <c r="BR1444" s="240"/>
      <c r="BS1444" s="240"/>
      <c r="BT1444" s="240"/>
      <c r="BU1444" s="240"/>
      <c r="BV1444" s="240"/>
      <c r="BW1444" s="240"/>
      <c r="BX1444" s="240"/>
      <c r="BY1444" s="240"/>
      <c r="BZ1444" s="240"/>
      <c r="CA1444" s="240"/>
      <c r="CB1444" s="240"/>
      <c r="CC1444" s="240"/>
      <c r="CD1444" s="240"/>
      <c r="CE1444" s="240"/>
      <c r="CF1444" s="240"/>
      <c r="CG1444" s="240"/>
      <c r="CH1444" s="240"/>
      <c r="CI1444" s="240"/>
      <c r="CJ1444" s="240"/>
      <c r="CK1444" s="240"/>
      <c r="CL1444" s="240"/>
      <c r="CM1444" s="240"/>
      <c r="CN1444" s="240"/>
      <c r="CO1444" s="240"/>
      <c r="CP1444" s="240"/>
      <c r="CQ1444" s="240"/>
      <c r="CR1444" s="240"/>
      <c r="CS1444" s="240"/>
      <c r="CT1444" s="240"/>
      <c r="CU1444" s="240"/>
      <c r="CV1444" s="240"/>
      <c r="CW1444" s="240"/>
      <c r="CX1444" s="240"/>
      <c r="CY1444" s="240"/>
      <c r="CZ1444" s="240"/>
      <c r="DA1444" s="240"/>
      <c r="DB1444" s="240"/>
      <c r="DC1444" s="240"/>
      <c r="DD1444" s="240"/>
      <c r="DE1444" s="240"/>
      <c r="DF1444" s="240"/>
      <c r="DG1444" s="240"/>
      <c r="DH1444" s="240"/>
      <c r="DI1444" s="240"/>
      <c r="DJ1444" s="240"/>
      <c r="DK1444" s="240"/>
      <c r="DL1444" s="240"/>
      <c r="DM1444" s="240"/>
      <c r="DN1444" s="240"/>
      <c r="DO1444" s="240"/>
      <c r="DP1444" s="240"/>
      <c r="DQ1444" s="240"/>
      <c r="DR1444" s="240"/>
      <c r="DS1444" s="240"/>
      <c r="DT1444" s="240"/>
      <c r="DU1444" s="240"/>
      <c r="DV1444" s="240"/>
      <c r="DW1444" s="240"/>
      <c r="DX1444" s="240"/>
      <c r="DY1444" s="240"/>
      <c r="DZ1444" s="240"/>
      <c r="EA1444" s="240"/>
      <c r="EB1444" s="240"/>
      <c r="EC1444" s="240"/>
      <c r="ED1444" s="240"/>
      <c r="EE1444" s="240"/>
      <c r="EF1444" s="240"/>
      <c r="EG1444" s="240"/>
      <c r="EH1444" s="240"/>
      <c r="EI1444" s="240"/>
      <c r="EJ1444" s="240"/>
      <c r="EK1444" s="240"/>
      <c r="EL1444" s="240"/>
      <c r="EM1444" s="240"/>
      <c r="EN1444" s="240"/>
      <c r="EO1444" s="240"/>
      <c r="EP1444" s="240"/>
      <c r="EQ1444" s="240"/>
      <c r="ER1444" s="240"/>
      <c r="ES1444" s="240"/>
      <c r="ET1444" s="240"/>
      <c r="EU1444" s="240"/>
      <c r="EV1444" s="240"/>
      <c r="EW1444" s="240"/>
      <c r="EX1444" s="240"/>
      <c r="EY1444" s="240"/>
      <c r="EZ1444" s="240"/>
      <c r="FA1444" s="240"/>
      <c r="FB1444" s="240"/>
      <c r="FC1444" s="240"/>
      <c r="FD1444" s="240"/>
      <c r="FE1444" s="240"/>
      <c r="FF1444" s="240"/>
      <c r="FG1444" s="240"/>
      <c r="FH1444" s="240"/>
      <c r="FI1444" s="240"/>
      <c r="FJ1444" s="240"/>
      <c r="FK1444" s="240"/>
      <c r="FL1444" s="240"/>
      <c r="FM1444" s="240"/>
      <c r="FN1444" s="240"/>
      <c r="FO1444" s="240"/>
      <c r="FP1444" s="240"/>
      <c r="FQ1444" s="240"/>
      <c r="FR1444" s="240"/>
      <c r="FS1444" s="240"/>
      <c r="FT1444" s="240"/>
      <c r="FU1444" s="240"/>
      <c r="FV1444" s="240"/>
      <c r="FW1444" s="240"/>
      <c r="FX1444" s="240"/>
      <c r="FY1444" s="240"/>
      <c r="FZ1444" s="240"/>
      <c r="GA1444" s="240"/>
      <c r="GB1444" s="240"/>
      <c r="GC1444" s="240"/>
      <c r="GD1444" s="240"/>
      <c r="GE1444" s="240"/>
      <c r="GF1444" s="240"/>
      <c r="GG1444" s="240"/>
      <c r="GH1444" s="240"/>
      <c r="GI1444" s="240"/>
      <c r="GJ1444" s="240"/>
      <c r="GK1444" s="240"/>
      <c r="GL1444" s="240"/>
      <c r="GM1444" s="240"/>
      <c r="GN1444" s="240"/>
      <c r="GO1444" s="240"/>
      <c r="GP1444" s="240"/>
      <c r="GQ1444" s="240"/>
      <c r="GR1444" s="240"/>
      <c r="GS1444" s="240"/>
      <c r="GT1444" s="240"/>
      <c r="GU1444" s="240"/>
      <c r="GV1444" s="240"/>
      <c r="GW1444" s="240"/>
      <c r="GX1444" s="240"/>
      <c r="GY1444" s="240"/>
      <c r="GZ1444" s="240"/>
      <c r="HA1444" s="240"/>
      <c r="HB1444" s="240"/>
      <c r="HC1444" s="240"/>
      <c r="HD1444" s="240"/>
      <c r="HE1444" s="240"/>
      <c r="HF1444" s="240"/>
      <c r="HG1444" s="240"/>
      <c r="HH1444" s="240"/>
      <c r="HI1444" s="240"/>
      <c r="HJ1444" s="240"/>
      <c r="HK1444" s="240"/>
      <c r="HL1444" s="240"/>
      <c r="HM1444" s="240"/>
      <c r="HN1444" s="240"/>
      <c r="HO1444" s="240"/>
      <c r="HP1444" s="240"/>
      <c r="HQ1444" s="240"/>
      <c r="HR1444" s="240"/>
      <c r="HS1444" s="240"/>
      <c r="HT1444" s="240"/>
      <c r="HU1444" s="240"/>
      <c r="HV1444" s="240"/>
      <c r="HW1444" s="240"/>
      <c r="HX1444" s="240"/>
      <c r="HY1444" s="240"/>
      <c r="HZ1444" s="240"/>
      <c r="IA1444" s="240"/>
      <c r="IB1444" s="240"/>
      <c r="IC1444" s="240"/>
      <c r="ID1444" s="240"/>
      <c r="IE1444" s="240"/>
      <c r="IF1444" s="240"/>
      <c r="IG1444" s="240"/>
      <c r="IH1444" s="240"/>
      <c r="II1444" s="240"/>
      <c r="IJ1444" s="240"/>
      <c r="IK1444" s="240"/>
      <c r="IL1444" s="240"/>
      <c r="IM1444" s="240"/>
      <c r="IN1444" s="240"/>
      <c r="IO1444" s="240"/>
      <c r="IP1444" s="240"/>
      <c r="IQ1444" s="240"/>
      <c r="IR1444" s="240"/>
      <c r="IS1444" s="240"/>
      <c r="IT1444" s="240"/>
      <c r="IU1444" s="240"/>
      <c r="IV1444" s="240"/>
      <c r="IW1444" s="240"/>
      <c r="IX1444" s="240"/>
      <c r="IY1444" s="240"/>
      <c r="IZ1444" s="240"/>
      <c r="JA1444" s="240"/>
      <c r="JB1444" s="240"/>
      <c r="JC1444" s="240"/>
      <c r="JD1444" s="240"/>
      <c r="JE1444" s="240"/>
      <c r="JF1444" s="240"/>
      <c r="JG1444" s="240"/>
    </row>
    <row r="1445" spans="1:267" s="1069" customFormat="1" x14ac:dyDescent="0.25">
      <c r="A1445" s="364">
        <v>1</v>
      </c>
      <c r="B1445" s="364">
        <v>1</v>
      </c>
      <c r="C1445" s="300" t="s">
        <v>348</v>
      </c>
      <c r="D1445" s="300"/>
      <c r="E1445" s="301"/>
      <c r="F1445" s="2195"/>
      <c r="G1445" s="948"/>
      <c r="H1445" s="948"/>
      <c r="I1445" s="2208"/>
      <c r="J1445" s="2876"/>
      <c r="K1445" s="2876"/>
      <c r="L1445" s="2877"/>
      <c r="M1445" s="2877"/>
      <c r="N1445" s="2877"/>
      <c r="O1445" s="2877"/>
      <c r="P1445" s="2877"/>
      <c r="Q1445" s="2877"/>
      <c r="R1445" s="2874">
        <f t="shared" ref="R1445:AF1445" si="1680">R1368</f>
        <v>41280.167569999998</v>
      </c>
      <c r="S1445" s="2874">
        <f t="shared" ref="S1445:T1445" si="1681">S1368</f>
        <v>41280.167569999998</v>
      </c>
      <c r="T1445" s="2874">
        <f t="shared" si="1681"/>
        <v>41280.167569999998</v>
      </c>
      <c r="U1445" s="2874">
        <f t="shared" ref="U1445:V1445" si="1682">U1368</f>
        <v>41280.167569999998</v>
      </c>
      <c r="V1445" s="2874">
        <f t="shared" si="1682"/>
        <v>41280.167569999998</v>
      </c>
      <c r="W1445" s="2874">
        <f t="shared" ref="W1445:X1445" si="1683">W1368</f>
        <v>41280.167569999998</v>
      </c>
      <c r="X1445" s="2874">
        <f t="shared" si="1683"/>
        <v>41280.167569999998</v>
      </c>
      <c r="Y1445" s="556">
        <f t="shared" si="1680"/>
        <v>24080.097749166664</v>
      </c>
      <c r="Z1445" s="2874">
        <f t="shared" si="1680"/>
        <v>23685.646850000005</v>
      </c>
      <c r="AA1445" s="1379">
        <f t="shared" si="1680"/>
        <v>0</v>
      </c>
      <c r="AB1445" s="2874">
        <f t="shared" si="1680"/>
        <v>-58.9</v>
      </c>
      <c r="AC1445" s="2874">
        <f t="shared" si="1680"/>
        <v>-394.45089916665893</v>
      </c>
      <c r="AD1445" s="3026">
        <f t="shared" si="1680"/>
        <v>0</v>
      </c>
      <c r="AE1445" s="3026">
        <f t="shared" si="1680"/>
        <v>-44.277489999999993</v>
      </c>
      <c r="AF1445" s="2874">
        <f t="shared" si="1680"/>
        <v>23582.469360000003</v>
      </c>
      <c r="AG1445" s="1149"/>
      <c r="AH1445" s="1141"/>
      <c r="AI1445" s="2572"/>
      <c r="AJ1445" s="3328"/>
      <c r="AK1445" s="240"/>
      <c r="AL1445" s="240"/>
      <c r="AM1445" s="240"/>
      <c r="AN1445" s="240"/>
      <c r="AO1445" s="240"/>
      <c r="AP1445" s="240"/>
      <c r="AQ1445" s="240"/>
      <c r="AR1445" s="240"/>
      <c r="AS1445" s="240"/>
      <c r="AT1445" s="240"/>
      <c r="AU1445" s="240"/>
      <c r="AV1445" s="240"/>
      <c r="AW1445" s="240"/>
      <c r="AX1445" s="240"/>
      <c r="AY1445" s="240"/>
      <c r="AZ1445" s="240"/>
      <c r="BA1445" s="240"/>
      <c r="BB1445" s="240"/>
      <c r="BC1445" s="240"/>
      <c r="BD1445" s="240"/>
      <c r="BE1445" s="240"/>
      <c r="BF1445" s="240"/>
      <c r="BG1445" s="240"/>
      <c r="BH1445" s="240"/>
      <c r="BI1445" s="240"/>
      <c r="BJ1445" s="240"/>
      <c r="BK1445" s="240"/>
      <c r="BL1445" s="240"/>
      <c r="BM1445" s="240"/>
      <c r="BN1445" s="240"/>
      <c r="BO1445" s="240"/>
      <c r="BP1445" s="240"/>
      <c r="BQ1445" s="240"/>
      <c r="BR1445" s="240"/>
      <c r="BS1445" s="240"/>
      <c r="BT1445" s="240"/>
      <c r="BU1445" s="240"/>
      <c r="BV1445" s="240"/>
      <c r="BW1445" s="240"/>
      <c r="BX1445" s="240"/>
      <c r="BY1445" s="240"/>
      <c r="BZ1445" s="240"/>
      <c r="CA1445" s="240"/>
      <c r="CB1445" s="240"/>
      <c r="CC1445" s="240"/>
      <c r="CD1445" s="240"/>
      <c r="CE1445" s="240"/>
      <c r="CF1445" s="240"/>
      <c r="CG1445" s="240"/>
      <c r="CH1445" s="240"/>
      <c r="CI1445" s="240"/>
      <c r="CJ1445" s="240"/>
      <c r="CK1445" s="240"/>
      <c r="CL1445" s="240"/>
      <c r="CM1445" s="240"/>
      <c r="CN1445" s="240"/>
      <c r="CO1445" s="240"/>
      <c r="CP1445" s="240"/>
      <c r="CQ1445" s="240"/>
      <c r="CR1445" s="240"/>
      <c r="CS1445" s="240"/>
      <c r="CT1445" s="240"/>
      <c r="CU1445" s="240"/>
      <c r="CV1445" s="240"/>
      <c r="CW1445" s="240"/>
      <c r="CX1445" s="240"/>
      <c r="CY1445" s="240"/>
      <c r="CZ1445" s="240"/>
      <c r="DA1445" s="240"/>
      <c r="DB1445" s="240"/>
      <c r="DC1445" s="240"/>
      <c r="DD1445" s="240"/>
      <c r="DE1445" s="240"/>
      <c r="DF1445" s="240"/>
      <c r="DG1445" s="240"/>
      <c r="DH1445" s="240"/>
      <c r="DI1445" s="240"/>
      <c r="DJ1445" s="240"/>
      <c r="DK1445" s="240"/>
      <c r="DL1445" s="240"/>
      <c r="DM1445" s="240"/>
      <c r="DN1445" s="240"/>
      <c r="DO1445" s="240"/>
      <c r="DP1445" s="240"/>
      <c r="DQ1445" s="240"/>
      <c r="DR1445" s="240"/>
      <c r="DS1445" s="240"/>
      <c r="DT1445" s="240"/>
      <c r="DU1445" s="240"/>
      <c r="DV1445" s="240"/>
      <c r="DW1445" s="240"/>
      <c r="DX1445" s="240"/>
      <c r="DY1445" s="240"/>
      <c r="DZ1445" s="240"/>
      <c r="EA1445" s="240"/>
      <c r="EB1445" s="240"/>
      <c r="EC1445" s="240"/>
      <c r="ED1445" s="240"/>
      <c r="EE1445" s="240"/>
      <c r="EF1445" s="240"/>
      <c r="EG1445" s="240"/>
      <c r="EH1445" s="240"/>
      <c r="EI1445" s="240"/>
      <c r="EJ1445" s="240"/>
      <c r="EK1445" s="240"/>
      <c r="EL1445" s="240"/>
      <c r="EM1445" s="240"/>
      <c r="EN1445" s="240"/>
      <c r="EO1445" s="240"/>
      <c r="EP1445" s="240"/>
      <c r="EQ1445" s="240"/>
      <c r="ER1445" s="240"/>
      <c r="ES1445" s="240"/>
      <c r="ET1445" s="240"/>
      <c r="EU1445" s="240"/>
      <c r="EV1445" s="240"/>
      <c r="EW1445" s="240"/>
      <c r="EX1445" s="240"/>
      <c r="EY1445" s="240"/>
      <c r="EZ1445" s="240"/>
      <c r="FA1445" s="240"/>
      <c r="FB1445" s="240"/>
      <c r="FC1445" s="240"/>
      <c r="FD1445" s="240"/>
      <c r="FE1445" s="240"/>
      <c r="FF1445" s="240"/>
      <c r="FG1445" s="240"/>
      <c r="FH1445" s="240"/>
      <c r="FI1445" s="240"/>
      <c r="FJ1445" s="240"/>
      <c r="FK1445" s="240"/>
      <c r="FL1445" s="240"/>
      <c r="FM1445" s="240"/>
      <c r="FN1445" s="240"/>
      <c r="FO1445" s="240"/>
      <c r="FP1445" s="240"/>
      <c r="FQ1445" s="240"/>
      <c r="FR1445" s="240"/>
      <c r="FS1445" s="240"/>
      <c r="FT1445" s="240"/>
      <c r="FU1445" s="240"/>
      <c r="FV1445" s="240"/>
      <c r="FW1445" s="240"/>
      <c r="FX1445" s="240"/>
      <c r="FY1445" s="240"/>
      <c r="FZ1445" s="240"/>
      <c r="GA1445" s="240"/>
      <c r="GB1445" s="240"/>
      <c r="GC1445" s="240"/>
      <c r="GD1445" s="240"/>
      <c r="GE1445" s="240"/>
      <c r="GF1445" s="240"/>
      <c r="GG1445" s="240"/>
      <c r="GH1445" s="240"/>
      <c r="GI1445" s="240"/>
      <c r="GJ1445" s="240"/>
      <c r="GK1445" s="240"/>
      <c r="GL1445" s="240"/>
      <c r="GM1445" s="240"/>
      <c r="GN1445" s="240"/>
      <c r="GO1445" s="240"/>
      <c r="GP1445" s="240"/>
      <c r="GQ1445" s="240"/>
      <c r="GR1445" s="240"/>
      <c r="GS1445" s="240"/>
      <c r="GT1445" s="240"/>
      <c r="GU1445" s="240"/>
      <c r="GV1445" s="240"/>
      <c r="GW1445" s="240"/>
      <c r="GX1445" s="240"/>
      <c r="GY1445" s="240"/>
      <c r="GZ1445" s="240"/>
      <c r="HA1445" s="240"/>
      <c r="HB1445" s="240"/>
      <c r="HC1445" s="240"/>
      <c r="HD1445" s="240"/>
      <c r="HE1445" s="240"/>
      <c r="HF1445" s="240"/>
      <c r="HG1445" s="240"/>
      <c r="HH1445" s="240"/>
      <c r="HI1445" s="240"/>
      <c r="HJ1445" s="240"/>
      <c r="HK1445" s="240"/>
      <c r="HL1445" s="240"/>
      <c r="HM1445" s="240"/>
      <c r="HN1445" s="240"/>
      <c r="HO1445" s="240"/>
      <c r="HP1445" s="240"/>
      <c r="HQ1445" s="240"/>
      <c r="HR1445" s="240"/>
      <c r="HS1445" s="240"/>
      <c r="HT1445" s="240"/>
      <c r="HU1445" s="240"/>
      <c r="HV1445" s="240"/>
      <c r="HW1445" s="240"/>
      <c r="HX1445" s="240"/>
      <c r="HY1445" s="240"/>
      <c r="HZ1445" s="240"/>
      <c r="IA1445" s="240"/>
      <c r="IB1445" s="240"/>
      <c r="IC1445" s="240"/>
      <c r="ID1445" s="240"/>
      <c r="IE1445" s="240"/>
      <c r="IF1445" s="240"/>
      <c r="IG1445" s="240"/>
      <c r="IH1445" s="240"/>
      <c r="II1445" s="240"/>
      <c r="IJ1445" s="240"/>
      <c r="IK1445" s="240"/>
      <c r="IL1445" s="240"/>
      <c r="IM1445" s="240"/>
      <c r="IN1445" s="240"/>
      <c r="IO1445" s="240"/>
      <c r="IP1445" s="240"/>
      <c r="IQ1445" s="240"/>
      <c r="IR1445" s="240"/>
      <c r="IS1445" s="240"/>
      <c r="IT1445" s="240"/>
      <c r="IU1445" s="240"/>
      <c r="IV1445" s="240"/>
      <c r="IW1445" s="240"/>
      <c r="IX1445" s="240"/>
      <c r="IY1445" s="240"/>
      <c r="IZ1445" s="240"/>
      <c r="JA1445" s="240"/>
      <c r="JB1445" s="240"/>
      <c r="JC1445" s="240"/>
      <c r="JD1445" s="240"/>
      <c r="JE1445" s="240"/>
      <c r="JF1445" s="240"/>
      <c r="JG1445" s="240"/>
    </row>
    <row r="1446" spans="1:267" s="1069" customFormat="1" x14ac:dyDescent="0.25">
      <c r="A1446" s="364"/>
      <c r="B1446" s="364">
        <v>1</v>
      </c>
      <c r="C1446" s="866" t="s">
        <v>302</v>
      </c>
      <c r="D1446" s="300"/>
      <c r="E1446" s="301"/>
      <c r="F1446" s="2195"/>
      <c r="G1446" s="948"/>
      <c r="H1446" s="948"/>
      <c r="I1446" s="2208"/>
      <c r="J1446" s="2876"/>
      <c r="K1446" s="2876"/>
      <c r="L1446" s="2877"/>
      <c r="M1446" s="2877"/>
      <c r="N1446" s="2877"/>
      <c r="O1446" s="2877"/>
      <c r="P1446" s="2877"/>
      <c r="Q1446" s="2877"/>
      <c r="R1446" s="2874">
        <f t="shared" ref="R1446:AF1446" si="1684">R1369</f>
        <v>16767.576000000001</v>
      </c>
      <c r="S1446" s="2874">
        <f t="shared" ref="S1446:T1446" si="1685">S1369</f>
        <v>16767.576000000001</v>
      </c>
      <c r="T1446" s="2874">
        <f t="shared" si="1685"/>
        <v>16767.576000000001</v>
      </c>
      <c r="U1446" s="2874">
        <f t="shared" ref="U1446:V1446" si="1686">U1369</f>
        <v>16767.576000000001</v>
      </c>
      <c r="V1446" s="2874">
        <f t="shared" si="1686"/>
        <v>16767.576000000001</v>
      </c>
      <c r="W1446" s="2874">
        <f t="shared" ref="W1446:X1446" si="1687">W1369</f>
        <v>16767.576000000001</v>
      </c>
      <c r="X1446" s="2874">
        <f t="shared" si="1687"/>
        <v>16767.576000000001</v>
      </c>
      <c r="Y1446" s="556">
        <f t="shared" si="1684"/>
        <v>9781.0859999999993</v>
      </c>
      <c r="Z1446" s="2874">
        <f t="shared" si="1684"/>
        <v>9781.0859999999993</v>
      </c>
      <c r="AA1446" s="1379">
        <f t="shared" si="1684"/>
        <v>0</v>
      </c>
      <c r="AB1446" s="2874">
        <f t="shared" si="1684"/>
        <v>0</v>
      </c>
      <c r="AC1446" s="2874">
        <f t="shared" si="1684"/>
        <v>0</v>
      </c>
      <c r="AD1446" s="3026">
        <f t="shared" si="1684"/>
        <v>0</v>
      </c>
      <c r="AE1446" s="3026">
        <f t="shared" si="1684"/>
        <v>0</v>
      </c>
      <c r="AF1446" s="2874">
        <f t="shared" si="1684"/>
        <v>9781.0859999999993</v>
      </c>
      <c r="AG1446" s="1149"/>
      <c r="AH1446" s="1141"/>
      <c r="AI1446" s="2572"/>
      <c r="AJ1446" s="3328"/>
      <c r="AK1446" s="240"/>
      <c r="AL1446" s="240"/>
      <c r="AM1446" s="240"/>
      <c r="AN1446" s="240"/>
      <c r="AO1446" s="240"/>
      <c r="AP1446" s="240"/>
      <c r="AQ1446" s="240"/>
      <c r="AR1446" s="240"/>
      <c r="AS1446" s="240"/>
      <c r="AT1446" s="240"/>
      <c r="AU1446" s="240"/>
      <c r="AV1446" s="240"/>
      <c r="AW1446" s="240"/>
      <c r="AX1446" s="240"/>
      <c r="AY1446" s="240"/>
      <c r="AZ1446" s="240"/>
      <c r="BA1446" s="240"/>
      <c r="BB1446" s="240"/>
      <c r="BC1446" s="240"/>
      <c r="BD1446" s="240"/>
      <c r="BE1446" s="240"/>
      <c r="BF1446" s="240"/>
      <c r="BG1446" s="240"/>
      <c r="BH1446" s="240"/>
      <c r="BI1446" s="240"/>
      <c r="BJ1446" s="240"/>
      <c r="BK1446" s="240"/>
      <c r="BL1446" s="240"/>
      <c r="BM1446" s="240"/>
      <c r="BN1446" s="240"/>
      <c r="BO1446" s="240"/>
      <c r="BP1446" s="240"/>
      <c r="BQ1446" s="240"/>
      <c r="BR1446" s="240"/>
      <c r="BS1446" s="240"/>
      <c r="BT1446" s="240"/>
      <c r="BU1446" s="240"/>
      <c r="BV1446" s="240"/>
      <c r="BW1446" s="240"/>
      <c r="BX1446" s="240"/>
      <c r="BY1446" s="240"/>
      <c r="BZ1446" s="240"/>
      <c r="CA1446" s="240"/>
      <c r="CB1446" s="240"/>
      <c r="CC1446" s="240"/>
      <c r="CD1446" s="240"/>
      <c r="CE1446" s="240"/>
      <c r="CF1446" s="240"/>
      <c r="CG1446" s="240"/>
      <c r="CH1446" s="240"/>
      <c r="CI1446" s="240"/>
      <c r="CJ1446" s="240"/>
      <c r="CK1446" s="240"/>
      <c r="CL1446" s="240"/>
      <c r="CM1446" s="240"/>
      <c r="CN1446" s="240"/>
      <c r="CO1446" s="240"/>
      <c r="CP1446" s="240"/>
      <c r="CQ1446" s="240"/>
      <c r="CR1446" s="240"/>
      <c r="CS1446" s="240"/>
      <c r="CT1446" s="240"/>
      <c r="CU1446" s="240"/>
      <c r="CV1446" s="240"/>
      <c r="CW1446" s="240"/>
      <c r="CX1446" s="240"/>
      <c r="CY1446" s="240"/>
      <c r="CZ1446" s="240"/>
      <c r="DA1446" s="240"/>
      <c r="DB1446" s="240"/>
      <c r="DC1446" s="240"/>
      <c r="DD1446" s="240"/>
      <c r="DE1446" s="240"/>
      <c r="DF1446" s="240"/>
      <c r="DG1446" s="240"/>
      <c r="DH1446" s="240"/>
      <c r="DI1446" s="240"/>
      <c r="DJ1446" s="240"/>
      <c r="DK1446" s="240"/>
      <c r="DL1446" s="240"/>
      <c r="DM1446" s="240"/>
      <c r="DN1446" s="240"/>
      <c r="DO1446" s="240"/>
      <c r="DP1446" s="240"/>
      <c r="DQ1446" s="240"/>
      <c r="DR1446" s="240"/>
      <c r="DS1446" s="240"/>
      <c r="DT1446" s="240"/>
      <c r="DU1446" s="240"/>
      <c r="DV1446" s="240"/>
      <c r="DW1446" s="240"/>
      <c r="DX1446" s="240"/>
      <c r="DY1446" s="240"/>
      <c r="DZ1446" s="240"/>
      <c r="EA1446" s="240"/>
      <c r="EB1446" s="240"/>
      <c r="EC1446" s="240"/>
      <c r="ED1446" s="240"/>
      <c r="EE1446" s="240"/>
      <c r="EF1446" s="240"/>
      <c r="EG1446" s="240"/>
      <c r="EH1446" s="240"/>
      <c r="EI1446" s="240"/>
      <c r="EJ1446" s="240"/>
      <c r="EK1446" s="240"/>
      <c r="EL1446" s="240"/>
      <c r="EM1446" s="240"/>
      <c r="EN1446" s="240"/>
      <c r="EO1446" s="240"/>
      <c r="EP1446" s="240"/>
      <c r="EQ1446" s="240"/>
      <c r="ER1446" s="240"/>
      <c r="ES1446" s="240"/>
      <c r="ET1446" s="240"/>
      <c r="EU1446" s="240"/>
      <c r="EV1446" s="240"/>
      <c r="EW1446" s="240"/>
      <c r="EX1446" s="240"/>
      <c r="EY1446" s="240"/>
      <c r="EZ1446" s="240"/>
      <c r="FA1446" s="240"/>
      <c r="FB1446" s="240"/>
      <c r="FC1446" s="240"/>
      <c r="FD1446" s="240"/>
      <c r="FE1446" s="240"/>
      <c r="FF1446" s="240"/>
      <c r="FG1446" s="240"/>
      <c r="FH1446" s="240"/>
      <c r="FI1446" s="240"/>
      <c r="FJ1446" s="240"/>
      <c r="FK1446" s="240"/>
      <c r="FL1446" s="240"/>
      <c r="FM1446" s="240"/>
      <c r="FN1446" s="240"/>
      <c r="FO1446" s="240"/>
      <c r="FP1446" s="240"/>
      <c r="FQ1446" s="240"/>
      <c r="FR1446" s="240"/>
      <c r="FS1446" s="240"/>
      <c r="FT1446" s="240"/>
      <c r="FU1446" s="240"/>
      <c r="FV1446" s="240"/>
      <c r="FW1446" s="240"/>
      <c r="FX1446" s="240"/>
      <c r="FY1446" s="240"/>
      <c r="FZ1446" s="240"/>
      <c r="GA1446" s="240"/>
      <c r="GB1446" s="240"/>
      <c r="GC1446" s="240"/>
      <c r="GD1446" s="240"/>
      <c r="GE1446" s="240"/>
      <c r="GF1446" s="240"/>
      <c r="GG1446" s="240"/>
      <c r="GH1446" s="240"/>
      <c r="GI1446" s="240"/>
      <c r="GJ1446" s="240"/>
      <c r="GK1446" s="240"/>
      <c r="GL1446" s="240"/>
      <c r="GM1446" s="240"/>
      <c r="GN1446" s="240"/>
      <c r="GO1446" s="240"/>
      <c r="GP1446" s="240"/>
      <c r="GQ1446" s="240"/>
      <c r="GR1446" s="240"/>
      <c r="GS1446" s="240"/>
      <c r="GT1446" s="240"/>
      <c r="GU1446" s="240"/>
      <c r="GV1446" s="240"/>
      <c r="GW1446" s="240"/>
      <c r="GX1446" s="240"/>
      <c r="GY1446" s="240"/>
      <c r="GZ1446" s="240"/>
      <c r="HA1446" s="240"/>
      <c r="HB1446" s="240"/>
      <c r="HC1446" s="240"/>
      <c r="HD1446" s="240"/>
      <c r="HE1446" s="240"/>
      <c r="HF1446" s="240"/>
      <c r="HG1446" s="240"/>
      <c r="HH1446" s="240"/>
      <c r="HI1446" s="240"/>
      <c r="HJ1446" s="240"/>
      <c r="HK1446" s="240"/>
      <c r="HL1446" s="240"/>
      <c r="HM1446" s="240"/>
      <c r="HN1446" s="240"/>
      <c r="HO1446" s="240"/>
      <c r="HP1446" s="240"/>
      <c r="HQ1446" s="240"/>
      <c r="HR1446" s="240"/>
      <c r="HS1446" s="240"/>
      <c r="HT1446" s="240"/>
      <c r="HU1446" s="240"/>
      <c r="HV1446" s="240"/>
      <c r="HW1446" s="240"/>
      <c r="HX1446" s="240"/>
      <c r="HY1446" s="240"/>
      <c r="HZ1446" s="240"/>
      <c r="IA1446" s="240"/>
      <c r="IB1446" s="240"/>
      <c r="IC1446" s="240"/>
      <c r="ID1446" s="240"/>
      <c r="IE1446" s="240"/>
      <c r="IF1446" s="240"/>
      <c r="IG1446" s="240"/>
      <c r="IH1446" s="240"/>
      <c r="II1446" s="240"/>
      <c r="IJ1446" s="240"/>
      <c r="IK1446" s="240"/>
      <c r="IL1446" s="240"/>
      <c r="IM1446" s="240"/>
      <c r="IN1446" s="240"/>
      <c r="IO1446" s="240"/>
      <c r="IP1446" s="240"/>
      <c r="IQ1446" s="240"/>
      <c r="IR1446" s="240"/>
      <c r="IS1446" s="240"/>
      <c r="IT1446" s="240"/>
      <c r="IU1446" s="240"/>
      <c r="IV1446" s="240"/>
      <c r="IW1446" s="240"/>
      <c r="IX1446" s="240"/>
      <c r="IY1446" s="240"/>
      <c r="IZ1446" s="240"/>
      <c r="JA1446" s="240"/>
      <c r="JB1446" s="240"/>
      <c r="JC1446" s="240"/>
      <c r="JD1446" s="240"/>
      <c r="JE1446" s="240"/>
      <c r="JF1446" s="240"/>
      <c r="JG1446" s="240"/>
    </row>
    <row r="1447" spans="1:267" s="1069" customFormat="1" ht="29.25" x14ac:dyDescent="0.25">
      <c r="A1447" s="364"/>
      <c r="B1447" s="364">
        <v>1</v>
      </c>
      <c r="C1447" s="794" t="s">
        <v>284</v>
      </c>
      <c r="D1447" s="300"/>
      <c r="E1447" s="301"/>
      <c r="F1447" s="2195">
        <f t="shared" ref="F1447:I1452" si="1688">F1370</f>
        <v>28820</v>
      </c>
      <c r="G1447" s="948">
        <f t="shared" si="1688"/>
        <v>16811</v>
      </c>
      <c r="H1447" s="948">
        <f t="shared" si="1688"/>
        <v>9782</v>
      </c>
      <c r="I1447" s="2208">
        <f t="shared" si="1688"/>
        <v>58.188091130807209</v>
      </c>
      <c r="J1447" s="2876"/>
      <c r="K1447" s="2876"/>
      <c r="L1447" s="2877"/>
      <c r="M1447" s="2877"/>
      <c r="N1447" s="2877"/>
      <c r="O1447" s="2877"/>
      <c r="P1447" s="2877"/>
      <c r="Q1447" s="2877"/>
      <c r="R1447" s="2874">
        <f t="shared" ref="R1447:AF1447" si="1689">R1370</f>
        <v>0</v>
      </c>
      <c r="S1447" s="2874">
        <f t="shared" ref="S1447:T1447" si="1690">S1370</f>
        <v>0</v>
      </c>
      <c r="T1447" s="2874">
        <f t="shared" si="1690"/>
        <v>0</v>
      </c>
      <c r="U1447" s="2874">
        <f t="shared" ref="U1447:V1447" si="1691">U1370</f>
        <v>0</v>
      </c>
      <c r="V1447" s="2874">
        <f t="shared" si="1691"/>
        <v>0</v>
      </c>
      <c r="W1447" s="2874">
        <f t="shared" ref="W1447:X1447" si="1692">W1370</f>
        <v>0</v>
      </c>
      <c r="X1447" s="2874">
        <f t="shared" si="1692"/>
        <v>0</v>
      </c>
      <c r="Y1447" s="556">
        <f t="shared" si="1689"/>
        <v>0</v>
      </c>
      <c r="Z1447" s="2874">
        <f t="shared" si="1689"/>
        <v>0</v>
      </c>
      <c r="AA1447" s="1379">
        <f t="shared" si="1689"/>
        <v>0</v>
      </c>
      <c r="AB1447" s="2874">
        <f t="shared" si="1689"/>
        <v>0</v>
      </c>
      <c r="AC1447" s="2874">
        <f t="shared" si="1689"/>
        <v>0</v>
      </c>
      <c r="AD1447" s="3026">
        <f t="shared" si="1689"/>
        <v>0</v>
      </c>
      <c r="AE1447" s="3026">
        <f t="shared" si="1689"/>
        <v>0</v>
      </c>
      <c r="AF1447" s="2874">
        <f t="shared" si="1689"/>
        <v>0</v>
      </c>
      <c r="AG1447" s="1149"/>
      <c r="AH1447" s="1141"/>
      <c r="AI1447" s="2572"/>
      <c r="AJ1447" s="3328"/>
      <c r="AK1447" s="240"/>
      <c r="AL1447" s="240"/>
      <c r="AM1447" s="240"/>
      <c r="AN1447" s="240"/>
      <c r="AO1447" s="240"/>
      <c r="AP1447" s="240"/>
      <c r="AQ1447" s="240"/>
      <c r="AR1447" s="240"/>
      <c r="AS1447" s="240"/>
      <c r="AT1447" s="240"/>
      <c r="AU1447" s="240"/>
      <c r="AV1447" s="240"/>
      <c r="AW1447" s="240"/>
      <c r="AX1447" s="240"/>
      <c r="AY1447" s="240"/>
      <c r="AZ1447" s="240"/>
      <c r="BA1447" s="240"/>
      <c r="BB1447" s="240"/>
      <c r="BC1447" s="240"/>
      <c r="BD1447" s="240"/>
      <c r="BE1447" s="240"/>
      <c r="BF1447" s="240"/>
      <c r="BG1447" s="240"/>
      <c r="BH1447" s="240"/>
      <c r="BI1447" s="240"/>
      <c r="BJ1447" s="240"/>
      <c r="BK1447" s="240"/>
      <c r="BL1447" s="240"/>
      <c r="BM1447" s="240"/>
      <c r="BN1447" s="240"/>
      <c r="BO1447" s="240"/>
      <c r="BP1447" s="240"/>
      <c r="BQ1447" s="240"/>
      <c r="BR1447" s="240"/>
      <c r="BS1447" s="240"/>
      <c r="BT1447" s="240"/>
      <c r="BU1447" s="240"/>
      <c r="BV1447" s="240"/>
      <c r="BW1447" s="240"/>
      <c r="BX1447" s="240"/>
      <c r="BY1447" s="240"/>
      <c r="BZ1447" s="240"/>
      <c r="CA1447" s="240"/>
      <c r="CB1447" s="240"/>
      <c r="CC1447" s="240"/>
      <c r="CD1447" s="240"/>
      <c r="CE1447" s="240"/>
      <c r="CF1447" s="240"/>
      <c r="CG1447" s="240"/>
      <c r="CH1447" s="240"/>
      <c r="CI1447" s="240"/>
      <c r="CJ1447" s="240"/>
      <c r="CK1447" s="240"/>
      <c r="CL1447" s="240"/>
      <c r="CM1447" s="240"/>
      <c r="CN1447" s="240"/>
      <c r="CO1447" s="240"/>
      <c r="CP1447" s="240"/>
      <c r="CQ1447" s="240"/>
      <c r="CR1447" s="240"/>
      <c r="CS1447" s="240"/>
      <c r="CT1447" s="240"/>
      <c r="CU1447" s="240"/>
      <c r="CV1447" s="240"/>
      <c r="CW1447" s="240"/>
      <c r="CX1447" s="240"/>
      <c r="CY1447" s="240"/>
      <c r="CZ1447" s="240"/>
      <c r="DA1447" s="240"/>
      <c r="DB1447" s="240"/>
      <c r="DC1447" s="240"/>
      <c r="DD1447" s="240"/>
      <c r="DE1447" s="240"/>
      <c r="DF1447" s="240"/>
      <c r="DG1447" s="240"/>
      <c r="DH1447" s="240"/>
      <c r="DI1447" s="240"/>
      <c r="DJ1447" s="240"/>
      <c r="DK1447" s="240"/>
      <c r="DL1447" s="240"/>
      <c r="DM1447" s="240"/>
      <c r="DN1447" s="240"/>
      <c r="DO1447" s="240"/>
      <c r="DP1447" s="240"/>
      <c r="DQ1447" s="240"/>
      <c r="DR1447" s="240"/>
      <c r="DS1447" s="240"/>
      <c r="DT1447" s="240"/>
      <c r="DU1447" s="240"/>
      <c r="DV1447" s="240"/>
      <c r="DW1447" s="240"/>
      <c r="DX1447" s="240"/>
      <c r="DY1447" s="240"/>
      <c r="DZ1447" s="240"/>
      <c r="EA1447" s="240"/>
      <c r="EB1447" s="240"/>
      <c r="EC1447" s="240"/>
      <c r="ED1447" s="240"/>
      <c r="EE1447" s="240"/>
      <c r="EF1447" s="240"/>
      <c r="EG1447" s="240"/>
      <c r="EH1447" s="240"/>
      <c r="EI1447" s="240"/>
      <c r="EJ1447" s="240"/>
      <c r="EK1447" s="240"/>
      <c r="EL1447" s="240"/>
      <c r="EM1447" s="240"/>
      <c r="EN1447" s="240"/>
      <c r="EO1447" s="240"/>
      <c r="EP1447" s="240"/>
      <c r="EQ1447" s="240"/>
      <c r="ER1447" s="240"/>
      <c r="ES1447" s="240"/>
      <c r="ET1447" s="240"/>
      <c r="EU1447" s="240"/>
      <c r="EV1447" s="240"/>
      <c r="EW1447" s="240"/>
      <c r="EX1447" s="240"/>
      <c r="EY1447" s="240"/>
      <c r="EZ1447" s="240"/>
      <c r="FA1447" s="240"/>
      <c r="FB1447" s="240"/>
      <c r="FC1447" s="240"/>
      <c r="FD1447" s="240"/>
      <c r="FE1447" s="240"/>
      <c r="FF1447" s="240"/>
      <c r="FG1447" s="240"/>
      <c r="FH1447" s="240"/>
      <c r="FI1447" s="240"/>
      <c r="FJ1447" s="240"/>
      <c r="FK1447" s="240"/>
      <c r="FL1447" s="240"/>
      <c r="FM1447" s="240"/>
      <c r="FN1447" s="240"/>
      <c r="FO1447" s="240"/>
      <c r="FP1447" s="240"/>
      <c r="FQ1447" s="240"/>
      <c r="FR1447" s="240"/>
      <c r="FS1447" s="240"/>
      <c r="FT1447" s="240"/>
      <c r="FU1447" s="240"/>
      <c r="FV1447" s="240"/>
      <c r="FW1447" s="240"/>
      <c r="FX1447" s="240"/>
      <c r="FY1447" s="240"/>
      <c r="FZ1447" s="240"/>
      <c r="GA1447" s="240"/>
      <c r="GB1447" s="240"/>
      <c r="GC1447" s="240"/>
      <c r="GD1447" s="240"/>
      <c r="GE1447" s="240"/>
      <c r="GF1447" s="240"/>
      <c r="GG1447" s="240"/>
      <c r="GH1447" s="240"/>
      <c r="GI1447" s="240"/>
      <c r="GJ1447" s="240"/>
      <c r="GK1447" s="240"/>
      <c r="GL1447" s="240"/>
      <c r="GM1447" s="240"/>
      <c r="GN1447" s="240"/>
      <c r="GO1447" s="240"/>
      <c r="GP1447" s="240"/>
      <c r="GQ1447" s="240"/>
      <c r="GR1447" s="240"/>
      <c r="GS1447" s="240"/>
      <c r="GT1447" s="240"/>
      <c r="GU1447" s="240"/>
      <c r="GV1447" s="240"/>
      <c r="GW1447" s="240"/>
      <c r="GX1447" s="240"/>
      <c r="GY1447" s="240"/>
      <c r="GZ1447" s="240"/>
      <c r="HA1447" s="240"/>
      <c r="HB1447" s="240"/>
      <c r="HC1447" s="240"/>
      <c r="HD1447" s="240"/>
      <c r="HE1447" s="240"/>
      <c r="HF1447" s="240"/>
      <c r="HG1447" s="240"/>
      <c r="HH1447" s="240"/>
      <c r="HI1447" s="240"/>
      <c r="HJ1447" s="240"/>
      <c r="HK1447" s="240"/>
      <c r="HL1447" s="240"/>
      <c r="HM1447" s="240"/>
      <c r="HN1447" s="240"/>
      <c r="HO1447" s="240"/>
      <c r="HP1447" s="240"/>
      <c r="HQ1447" s="240"/>
      <c r="HR1447" s="240"/>
      <c r="HS1447" s="240"/>
      <c r="HT1447" s="240"/>
      <c r="HU1447" s="240"/>
      <c r="HV1447" s="240"/>
      <c r="HW1447" s="240"/>
      <c r="HX1447" s="240"/>
      <c r="HY1447" s="240"/>
      <c r="HZ1447" s="240"/>
      <c r="IA1447" s="240"/>
      <c r="IB1447" s="240"/>
      <c r="IC1447" s="240"/>
      <c r="ID1447" s="240"/>
      <c r="IE1447" s="240"/>
      <c r="IF1447" s="240"/>
      <c r="IG1447" s="240"/>
      <c r="IH1447" s="240"/>
      <c r="II1447" s="240"/>
      <c r="IJ1447" s="240"/>
      <c r="IK1447" s="240"/>
      <c r="IL1447" s="240"/>
      <c r="IM1447" s="240"/>
      <c r="IN1447" s="240"/>
      <c r="IO1447" s="240"/>
      <c r="IP1447" s="240"/>
      <c r="IQ1447" s="240"/>
      <c r="IR1447" s="240"/>
      <c r="IS1447" s="240"/>
      <c r="IT1447" s="240"/>
      <c r="IU1447" s="240"/>
      <c r="IV1447" s="240"/>
      <c r="IW1447" s="240"/>
      <c r="IX1447" s="240"/>
      <c r="IY1447" s="240"/>
      <c r="IZ1447" s="240"/>
      <c r="JA1447" s="240"/>
      <c r="JB1447" s="240"/>
      <c r="JC1447" s="240"/>
      <c r="JD1447" s="240"/>
      <c r="JE1447" s="240"/>
      <c r="JF1447" s="240"/>
      <c r="JG1447" s="240"/>
    </row>
    <row r="1448" spans="1:267" s="1069" customFormat="1" ht="30" x14ac:dyDescent="0.25">
      <c r="A1448" s="364"/>
      <c r="B1448" s="364">
        <v>1</v>
      </c>
      <c r="C1448" s="795" t="s">
        <v>200</v>
      </c>
      <c r="D1448" s="300"/>
      <c r="E1448" s="301"/>
      <c r="F1448" s="2195">
        <f t="shared" si="1688"/>
        <v>0</v>
      </c>
      <c r="G1448" s="948">
        <f t="shared" si="1688"/>
        <v>0</v>
      </c>
      <c r="H1448" s="948">
        <f t="shared" si="1688"/>
        <v>0</v>
      </c>
      <c r="I1448" s="2208">
        <f t="shared" si="1688"/>
        <v>0</v>
      </c>
      <c r="J1448" s="2876"/>
      <c r="K1448" s="2876"/>
      <c r="L1448" s="2877"/>
      <c r="M1448" s="2877"/>
      <c r="N1448" s="2877"/>
      <c r="O1448" s="2877"/>
      <c r="P1448" s="2877"/>
      <c r="Q1448" s="2877"/>
      <c r="R1448" s="2874">
        <f t="shared" ref="R1448:AF1448" si="1693">R1371</f>
        <v>0</v>
      </c>
      <c r="S1448" s="2874">
        <f t="shared" ref="S1448:T1448" si="1694">S1371</f>
        <v>0</v>
      </c>
      <c r="T1448" s="2874">
        <f t="shared" si="1694"/>
        <v>0</v>
      </c>
      <c r="U1448" s="2874">
        <f t="shared" ref="U1448:V1448" si="1695">U1371</f>
        <v>0</v>
      </c>
      <c r="V1448" s="2874">
        <f t="shared" si="1695"/>
        <v>0</v>
      </c>
      <c r="W1448" s="2874">
        <f t="shared" ref="W1448:X1448" si="1696">W1371</f>
        <v>0</v>
      </c>
      <c r="X1448" s="2874">
        <f t="shared" si="1696"/>
        <v>0</v>
      </c>
      <c r="Y1448" s="556">
        <f t="shared" si="1693"/>
        <v>0</v>
      </c>
      <c r="Z1448" s="2874">
        <f t="shared" si="1693"/>
        <v>0</v>
      </c>
      <c r="AA1448" s="1379">
        <f t="shared" si="1693"/>
        <v>0</v>
      </c>
      <c r="AB1448" s="2874">
        <f t="shared" si="1693"/>
        <v>0</v>
      </c>
      <c r="AC1448" s="2874">
        <f t="shared" si="1693"/>
        <v>0</v>
      </c>
      <c r="AD1448" s="3026">
        <f t="shared" si="1693"/>
        <v>0</v>
      </c>
      <c r="AE1448" s="3026">
        <f t="shared" si="1693"/>
        <v>0</v>
      </c>
      <c r="AF1448" s="2874">
        <f t="shared" si="1693"/>
        <v>0</v>
      </c>
      <c r="AG1448" s="1149"/>
      <c r="AH1448" s="1141"/>
      <c r="AI1448" s="2572"/>
      <c r="AJ1448" s="3328"/>
      <c r="AK1448" s="240"/>
      <c r="AL1448" s="240"/>
      <c r="AM1448" s="240"/>
      <c r="AN1448" s="240"/>
      <c r="AO1448" s="240"/>
      <c r="AP1448" s="240"/>
      <c r="AQ1448" s="240"/>
      <c r="AR1448" s="240"/>
      <c r="AS1448" s="240"/>
      <c r="AT1448" s="240"/>
      <c r="AU1448" s="240"/>
      <c r="AV1448" s="240"/>
      <c r="AW1448" s="240"/>
      <c r="AX1448" s="240"/>
      <c r="AY1448" s="240"/>
      <c r="AZ1448" s="240"/>
      <c r="BA1448" s="240"/>
      <c r="BB1448" s="240"/>
      <c r="BC1448" s="240"/>
      <c r="BD1448" s="240"/>
      <c r="BE1448" s="240"/>
      <c r="BF1448" s="240"/>
      <c r="BG1448" s="240"/>
      <c r="BH1448" s="240"/>
      <c r="BI1448" s="240"/>
      <c r="BJ1448" s="240"/>
      <c r="BK1448" s="240"/>
      <c r="BL1448" s="240"/>
      <c r="BM1448" s="240"/>
      <c r="BN1448" s="240"/>
      <c r="BO1448" s="240"/>
      <c r="BP1448" s="240"/>
      <c r="BQ1448" s="240"/>
      <c r="BR1448" s="240"/>
      <c r="BS1448" s="240"/>
      <c r="BT1448" s="240"/>
      <c r="BU1448" s="240"/>
      <c r="BV1448" s="240"/>
      <c r="BW1448" s="240"/>
      <c r="BX1448" s="240"/>
      <c r="BY1448" s="240"/>
      <c r="BZ1448" s="240"/>
      <c r="CA1448" s="240"/>
      <c r="CB1448" s="240"/>
      <c r="CC1448" s="240"/>
      <c r="CD1448" s="240"/>
      <c r="CE1448" s="240"/>
      <c r="CF1448" s="240"/>
      <c r="CG1448" s="240"/>
      <c r="CH1448" s="240"/>
      <c r="CI1448" s="240"/>
      <c r="CJ1448" s="240"/>
      <c r="CK1448" s="240"/>
      <c r="CL1448" s="240"/>
      <c r="CM1448" s="240"/>
      <c r="CN1448" s="240"/>
      <c r="CO1448" s="240"/>
      <c r="CP1448" s="240"/>
      <c r="CQ1448" s="240"/>
      <c r="CR1448" s="240"/>
      <c r="CS1448" s="240"/>
      <c r="CT1448" s="240"/>
      <c r="CU1448" s="240"/>
      <c r="CV1448" s="240"/>
      <c r="CW1448" s="240"/>
      <c r="CX1448" s="240"/>
      <c r="CY1448" s="240"/>
      <c r="CZ1448" s="240"/>
      <c r="DA1448" s="240"/>
      <c r="DB1448" s="240"/>
      <c r="DC1448" s="240"/>
      <c r="DD1448" s="240"/>
      <c r="DE1448" s="240"/>
      <c r="DF1448" s="240"/>
      <c r="DG1448" s="240"/>
      <c r="DH1448" s="240"/>
      <c r="DI1448" s="240"/>
      <c r="DJ1448" s="240"/>
      <c r="DK1448" s="240"/>
      <c r="DL1448" s="240"/>
      <c r="DM1448" s="240"/>
      <c r="DN1448" s="240"/>
      <c r="DO1448" s="240"/>
      <c r="DP1448" s="240"/>
      <c r="DQ1448" s="240"/>
      <c r="DR1448" s="240"/>
      <c r="DS1448" s="240"/>
      <c r="DT1448" s="240"/>
      <c r="DU1448" s="240"/>
      <c r="DV1448" s="240"/>
      <c r="DW1448" s="240"/>
      <c r="DX1448" s="240"/>
      <c r="DY1448" s="240"/>
      <c r="DZ1448" s="240"/>
      <c r="EA1448" s="240"/>
      <c r="EB1448" s="240"/>
      <c r="EC1448" s="240"/>
      <c r="ED1448" s="240"/>
      <c r="EE1448" s="240"/>
      <c r="EF1448" s="240"/>
      <c r="EG1448" s="240"/>
      <c r="EH1448" s="240"/>
      <c r="EI1448" s="240"/>
      <c r="EJ1448" s="240"/>
      <c r="EK1448" s="240"/>
      <c r="EL1448" s="240"/>
      <c r="EM1448" s="240"/>
      <c r="EN1448" s="240"/>
      <c r="EO1448" s="240"/>
      <c r="EP1448" s="240"/>
      <c r="EQ1448" s="240"/>
      <c r="ER1448" s="240"/>
      <c r="ES1448" s="240"/>
      <c r="ET1448" s="240"/>
      <c r="EU1448" s="240"/>
      <c r="EV1448" s="240"/>
      <c r="EW1448" s="240"/>
      <c r="EX1448" s="240"/>
      <c r="EY1448" s="240"/>
      <c r="EZ1448" s="240"/>
      <c r="FA1448" s="240"/>
      <c r="FB1448" s="240"/>
      <c r="FC1448" s="240"/>
      <c r="FD1448" s="240"/>
      <c r="FE1448" s="240"/>
      <c r="FF1448" s="240"/>
      <c r="FG1448" s="240"/>
      <c r="FH1448" s="240"/>
      <c r="FI1448" s="240"/>
      <c r="FJ1448" s="240"/>
      <c r="FK1448" s="240"/>
      <c r="FL1448" s="240"/>
      <c r="FM1448" s="240"/>
      <c r="FN1448" s="240"/>
      <c r="FO1448" s="240"/>
      <c r="FP1448" s="240"/>
      <c r="FQ1448" s="240"/>
      <c r="FR1448" s="240"/>
      <c r="FS1448" s="240"/>
      <c r="FT1448" s="240"/>
      <c r="FU1448" s="240"/>
      <c r="FV1448" s="240"/>
      <c r="FW1448" s="240"/>
      <c r="FX1448" s="240"/>
      <c r="FY1448" s="240"/>
      <c r="FZ1448" s="240"/>
      <c r="GA1448" s="240"/>
      <c r="GB1448" s="240"/>
      <c r="GC1448" s="240"/>
      <c r="GD1448" s="240"/>
      <c r="GE1448" s="240"/>
      <c r="GF1448" s="240"/>
      <c r="GG1448" s="240"/>
      <c r="GH1448" s="240"/>
      <c r="GI1448" s="240"/>
      <c r="GJ1448" s="240"/>
      <c r="GK1448" s="240"/>
      <c r="GL1448" s="240"/>
      <c r="GM1448" s="240"/>
      <c r="GN1448" s="240"/>
      <c r="GO1448" s="240"/>
      <c r="GP1448" s="240"/>
      <c r="GQ1448" s="240"/>
      <c r="GR1448" s="240"/>
      <c r="GS1448" s="240"/>
      <c r="GT1448" s="240"/>
      <c r="GU1448" s="240"/>
      <c r="GV1448" s="240"/>
      <c r="GW1448" s="240"/>
      <c r="GX1448" s="240"/>
      <c r="GY1448" s="240"/>
      <c r="GZ1448" s="240"/>
      <c r="HA1448" s="240"/>
      <c r="HB1448" s="240"/>
      <c r="HC1448" s="240"/>
      <c r="HD1448" s="240"/>
      <c r="HE1448" s="240"/>
      <c r="HF1448" s="240"/>
      <c r="HG1448" s="240"/>
      <c r="HH1448" s="240"/>
      <c r="HI1448" s="240"/>
      <c r="HJ1448" s="240"/>
      <c r="HK1448" s="240"/>
      <c r="HL1448" s="240"/>
      <c r="HM1448" s="240"/>
      <c r="HN1448" s="240"/>
      <c r="HO1448" s="240"/>
      <c r="HP1448" s="240"/>
      <c r="HQ1448" s="240"/>
      <c r="HR1448" s="240"/>
      <c r="HS1448" s="240"/>
      <c r="HT1448" s="240"/>
      <c r="HU1448" s="240"/>
      <c r="HV1448" s="240"/>
      <c r="HW1448" s="240"/>
      <c r="HX1448" s="240"/>
      <c r="HY1448" s="240"/>
      <c r="HZ1448" s="240"/>
      <c r="IA1448" s="240"/>
      <c r="IB1448" s="240"/>
      <c r="IC1448" s="240"/>
      <c r="ID1448" s="240"/>
      <c r="IE1448" s="240"/>
      <c r="IF1448" s="240"/>
      <c r="IG1448" s="240"/>
      <c r="IH1448" s="240"/>
      <c r="II1448" s="240"/>
      <c r="IJ1448" s="240"/>
      <c r="IK1448" s="240"/>
      <c r="IL1448" s="240"/>
      <c r="IM1448" s="240"/>
      <c r="IN1448" s="240"/>
      <c r="IO1448" s="240"/>
      <c r="IP1448" s="240"/>
      <c r="IQ1448" s="240"/>
      <c r="IR1448" s="240"/>
      <c r="IS1448" s="240"/>
      <c r="IT1448" s="240"/>
      <c r="IU1448" s="240"/>
      <c r="IV1448" s="240"/>
      <c r="IW1448" s="240"/>
      <c r="IX1448" s="240"/>
      <c r="IY1448" s="240"/>
      <c r="IZ1448" s="240"/>
      <c r="JA1448" s="240"/>
      <c r="JB1448" s="240"/>
      <c r="JC1448" s="240"/>
      <c r="JD1448" s="240"/>
      <c r="JE1448" s="240"/>
      <c r="JF1448" s="240"/>
      <c r="JG1448" s="240"/>
    </row>
    <row r="1449" spans="1:267" s="1069" customFormat="1" ht="30" x14ac:dyDescent="0.25">
      <c r="A1449" s="364"/>
      <c r="B1449" s="364">
        <v>1</v>
      </c>
      <c r="C1449" s="797" t="s">
        <v>519</v>
      </c>
      <c r="D1449" s="300"/>
      <c r="E1449" s="301"/>
      <c r="F1449" s="2195">
        <f t="shared" si="1688"/>
        <v>22000</v>
      </c>
      <c r="G1449" s="948">
        <f t="shared" si="1688"/>
        <v>12833</v>
      </c>
      <c r="H1449" s="948">
        <f t="shared" si="1688"/>
        <v>6526</v>
      </c>
      <c r="I1449" s="2208">
        <f t="shared" si="1688"/>
        <v>50.853268916075741</v>
      </c>
      <c r="J1449" s="2876"/>
      <c r="K1449" s="2876"/>
      <c r="L1449" s="2877"/>
      <c r="M1449" s="2877"/>
      <c r="N1449" s="2877"/>
      <c r="O1449" s="2877"/>
      <c r="P1449" s="2877"/>
      <c r="Q1449" s="2877"/>
      <c r="R1449" s="2874">
        <f t="shared" ref="R1449:AF1449" si="1697">R1372</f>
        <v>0</v>
      </c>
      <c r="S1449" s="2874">
        <f t="shared" ref="S1449:T1449" si="1698">S1372</f>
        <v>0</v>
      </c>
      <c r="T1449" s="2874">
        <f t="shared" si="1698"/>
        <v>0</v>
      </c>
      <c r="U1449" s="2874">
        <f t="shared" ref="U1449:V1449" si="1699">U1372</f>
        <v>0</v>
      </c>
      <c r="V1449" s="2874">
        <f t="shared" si="1699"/>
        <v>0</v>
      </c>
      <c r="W1449" s="2874">
        <f t="shared" ref="W1449:X1449" si="1700">W1372</f>
        <v>0</v>
      </c>
      <c r="X1449" s="2874">
        <f t="shared" si="1700"/>
        <v>0</v>
      </c>
      <c r="Y1449" s="556">
        <f t="shared" si="1697"/>
        <v>0</v>
      </c>
      <c r="Z1449" s="2874">
        <f t="shared" si="1697"/>
        <v>0</v>
      </c>
      <c r="AA1449" s="1379">
        <f t="shared" si="1697"/>
        <v>0</v>
      </c>
      <c r="AB1449" s="2874">
        <f t="shared" si="1697"/>
        <v>0</v>
      </c>
      <c r="AC1449" s="2874">
        <f t="shared" si="1697"/>
        <v>0</v>
      </c>
      <c r="AD1449" s="3026">
        <f t="shared" si="1697"/>
        <v>0</v>
      </c>
      <c r="AE1449" s="3026">
        <f t="shared" si="1697"/>
        <v>0</v>
      </c>
      <c r="AF1449" s="2874">
        <f t="shared" si="1697"/>
        <v>0</v>
      </c>
      <c r="AG1449" s="1149"/>
      <c r="AH1449" s="1141"/>
      <c r="AI1449" s="2572"/>
      <c r="AJ1449" s="3328"/>
      <c r="AK1449" s="240"/>
      <c r="AL1449" s="240"/>
      <c r="AM1449" s="240"/>
      <c r="AN1449" s="240"/>
      <c r="AO1449" s="240"/>
      <c r="AP1449" s="240"/>
      <c r="AQ1449" s="240"/>
      <c r="AR1449" s="240"/>
      <c r="AS1449" s="240"/>
      <c r="AT1449" s="240"/>
      <c r="AU1449" s="240"/>
      <c r="AV1449" s="240"/>
      <c r="AW1449" s="240"/>
      <c r="AX1449" s="240"/>
      <c r="AY1449" s="240"/>
      <c r="AZ1449" s="240"/>
      <c r="BA1449" s="240"/>
      <c r="BB1449" s="240"/>
      <c r="BC1449" s="240"/>
      <c r="BD1449" s="240"/>
      <c r="BE1449" s="240"/>
      <c r="BF1449" s="240"/>
      <c r="BG1449" s="240"/>
      <c r="BH1449" s="240"/>
      <c r="BI1449" s="240"/>
      <c r="BJ1449" s="240"/>
      <c r="BK1449" s="240"/>
      <c r="BL1449" s="240"/>
      <c r="BM1449" s="240"/>
      <c r="BN1449" s="240"/>
      <c r="BO1449" s="240"/>
      <c r="BP1449" s="240"/>
      <c r="BQ1449" s="240"/>
      <c r="BR1449" s="240"/>
      <c r="BS1449" s="240"/>
      <c r="BT1449" s="240"/>
      <c r="BU1449" s="240"/>
      <c r="BV1449" s="240"/>
      <c r="BW1449" s="240"/>
      <c r="BX1449" s="240"/>
      <c r="BY1449" s="240"/>
      <c r="BZ1449" s="240"/>
      <c r="CA1449" s="240"/>
      <c r="CB1449" s="240"/>
      <c r="CC1449" s="240"/>
      <c r="CD1449" s="240"/>
      <c r="CE1449" s="240"/>
      <c r="CF1449" s="240"/>
      <c r="CG1449" s="240"/>
      <c r="CH1449" s="240"/>
      <c r="CI1449" s="240"/>
      <c r="CJ1449" s="240"/>
      <c r="CK1449" s="240"/>
      <c r="CL1449" s="240"/>
      <c r="CM1449" s="240"/>
      <c r="CN1449" s="240"/>
      <c r="CO1449" s="240"/>
      <c r="CP1449" s="240"/>
      <c r="CQ1449" s="240"/>
      <c r="CR1449" s="240"/>
      <c r="CS1449" s="240"/>
      <c r="CT1449" s="240"/>
      <c r="CU1449" s="240"/>
      <c r="CV1449" s="240"/>
      <c r="CW1449" s="240"/>
      <c r="CX1449" s="240"/>
      <c r="CY1449" s="240"/>
      <c r="CZ1449" s="240"/>
      <c r="DA1449" s="240"/>
      <c r="DB1449" s="240"/>
      <c r="DC1449" s="240"/>
      <c r="DD1449" s="240"/>
      <c r="DE1449" s="240"/>
      <c r="DF1449" s="240"/>
      <c r="DG1449" s="240"/>
      <c r="DH1449" s="240"/>
      <c r="DI1449" s="240"/>
      <c r="DJ1449" s="240"/>
      <c r="DK1449" s="240"/>
      <c r="DL1449" s="240"/>
      <c r="DM1449" s="240"/>
      <c r="DN1449" s="240"/>
      <c r="DO1449" s="240"/>
      <c r="DP1449" s="240"/>
      <c r="DQ1449" s="240"/>
      <c r="DR1449" s="240"/>
      <c r="DS1449" s="240"/>
      <c r="DT1449" s="240"/>
      <c r="DU1449" s="240"/>
      <c r="DV1449" s="240"/>
      <c r="DW1449" s="240"/>
      <c r="DX1449" s="240"/>
      <c r="DY1449" s="240"/>
      <c r="DZ1449" s="240"/>
      <c r="EA1449" s="240"/>
      <c r="EB1449" s="240"/>
      <c r="EC1449" s="240"/>
      <c r="ED1449" s="240"/>
      <c r="EE1449" s="240"/>
      <c r="EF1449" s="240"/>
      <c r="EG1449" s="240"/>
      <c r="EH1449" s="240"/>
      <c r="EI1449" s="240"/>
      <c r="EJ1449" s="240"/>
      <c r="EK1449" s="240"/>
      <c r="EL1449" s="240"/>
      <c r="EM1449" s="240"/>
      <c r="EN1449" s="240"/>
      <c r="EO1449" s="240"/>
      <c r="EP1449" s="240"/>
      <c r="EQ1449" s="240"/>
      <c r="ER1449" s="240"/>
      <c r="ES1449" s="240"/>
      <c r="ET1449" s="240"/>
      <c r="EU1449" s="240"/>
      <c r="EV1449" s="240"/>
      <c r="EW1449" s="240"/>
      <c r="EX1449" s="240"/>
      <c r="EY1449" s="240"/>
      <c r="EZ1449" s="240"/>
      <c r="FA1449" s="240"/>
      <c r="FB1449" s="240"/>
      <c r="FC1449" s="240"/>
      <c r="FD1449" s="240"/>
      <c r="FE1449" s="240"/>
      <c r="FF1449" s="240"/>
      <c r="FG1449" s="240"/>
      <c r="FH1449" s="240"/>
      <c r="FI1449" s="240"/>
      <c r="FJ1449" s="240"/>
      <c r="FK1449" s="240"/>
      <c r="FL1449" s="240"/>
      <c r="FM1449" s="240"/>
      <c r="FN1449" s="240"/>
      <c r="FO1449" s="240"/>
      <c r="FP1449" s="240"/>
      <c r="FQ1449" s="240"/>
      <c r="FR1449" s="240"/>
      <c r="FS1449" s="240"/>
      <c r="FT1449" s="240"/>
      <c r="FU1449" s="240"/>
      <c r="FV1449" s="240"/>
      <c r="FW1449" s="240"/>
      <c r="FX1449" s="240"/>
      <c r="FY1449" s="240"/>
      <c r="FZ1449" s="240"/>
      <c r="GA1449" s="240"/>
      <c r="GB1449" s="240"/>
      <c r="GC1449" s="240"/>
      <c r="GD1449" s="240"/>
      <c r="GE1449" s="240"/>
      <c r="GF1449" s="240"/>
      <c r="GG1449" s="240"/>
      <c r="GH1449" s="240"/>
      <c r="GI1449" s="240"/>
      <c r="GJ1449" s="240"/>
      <c r="GK1449" s="240"/>
      <c r="GL1449" s="240"/>
      <c r="GM1449" s="240"/>
      <c r="GN1449" s="240"/>
      <c r="GO1449" s="240"/>
      <c r="GP1449" s="240"/>
      <c r="GQ1449" s="240"/>
      <c r="GR1449" s="240"/>
      <c r="GS1449" s="240"/>
      <c r="GT1449" s="240"/>
      <c r="GU1449" s="240"/>
      <c r="GV1449" s="240"/>
      <c r="GW1449" s="240"/>
      <c r="GX1449" s="240"/>
      <c r="GY1449" s="240"/>
      <c r="GZ1449" s="240"/>
      <c r="HA1449" s="240"/>
      <c r="HB1449" s="240"/>
      <c r="HC1449" s="240"/>
      <c r="HD1449" s="240"/>
      <c r="HE1449" s="240"/>
      <c r="HF1449" s="240"/>
      <c r="HG1449" s="240"/>
      <c r="HH1449" s="240"/>
      <c r="HI1449" s="240"/>
      <c r="HJ1449" s="240"/>
      <c r="HK1449" s="240"/>
      <c r="HL1449" s="240"/>
      <c r="HM1449" s="240"/>
      <c r="HN1449" s="240"/>
      <c r="HO1449" s="240"/>
      <c r="HP1449" s="240"/>
      <c r="HQ1449" s="240"/>
      <c r="HR1449" s="240"/>
      <c r="HS1449" s="240"/>
      <c r="HT1449" s="240"/>
      <c r="HU1449" s="240"/>
      <c r="HV1449" s="240"/>
      <c r="HW1449" s="240"/>
      <c r="HX1449" s="240"/>
      <c r="HY1449" s="240"/>
      <c r="HZ1449" s="240"/>
      <c r="IA1449" s="240"/>
      <c r="IB1449" s="240"/>
      <c r="IC1449" s="240"/>
      <c r="ID1449" s="240"/>
      <c r="IE1449" s="240"/>
      <c r="IF1449" s="240"/>
      <c r="IG1449" s="240"/>
      <c r="IH1449" s="240"/>
      <c r="II1449" s="240"/>
      <c r="IJ1449" s="240"/>
      <c r="IK1449" s="240"/>
      <c r="IL1449" s="240"/>
      <c r="IM1449" s="240"/>
      <c r="IN1449" s="240"/>
      <c r="IO1449" s="240"/>
      <c r="IP1449" s="240"/>
      <c r="IQ1449" s="240"/>
      <c r="IR1449" s="240"/>
      <c r="IS1449" s="240"/>
      <c r="IT1449" s="240"/>
      <c r="IU1449" s="240"/>
      <c r="IV1449" s="240"/>
      <c r="IW1449" s="240"/>
      <c r="IX1449" s="240"/>
      <c r="IY1449" s="240"/>
      <c r="IZ1449" s="240"/>
      <c r="JA1449" s="240"/>
      <c r="JB1449" s="240"/>
      <c r="JC1449" s="240"/>
      <c r="JD1449" s="240"/>
      <c r="JE1449" s="240"/>
      <c r="JF1449" s="240"/>
      <c r="JG1449" s="240"/>
    </row>
    <row r="1450" spans="1:267" s="1069" customFormat="1" ht="75" x14ac:dyDescent="0.25">
      <c r="A1450" s="364"/>
      <c r="B1450" s="364">
        <v>1</v>
      </c>
      <c r="C1450" s="798" t="s">
        <v>520</v>
      </c>
      <c r="D1450" s="300"/>
      <c r="E1450" s="301"/>
      <c r="F1450" s="2195">
        <f t="shared" si="1688"/>
        <v>1300</v>
      </c>
      <c r="G1450" s="948">
        <f t="shared" si="1688"/>
        <v>758</v>
      </c>
      <c r="H1450" s="948">
        <f t="shared" si="1688"/>
        <v>317</v>
      </c>
      <c r="I1450" s="2208">
        <f t="shared" si="1688"/>
        <v>41.82058047493404</v>
      </c>
      <c r="J1450" s="2876"/>
      <c r="K1450" s="2876"/>
      <c r="L1450" s="2877"/>
      <c r="M1450" s="2877"/>
      <c r="N1450" s="2877"/>
      <c r="O1450" s="2877"/>
      <c r="P1450" s="2877"/>
      <c r="Q1450" s="2877"/>
      <c r="R1450" s="2874">
        <f t="shared" ref="R1450:AF1450" si="1701">R1373</f>
        <v>0</v>
      </c>
      <c r="S1450" s="2874">
        <f t="shared" ref="S1450:T1450" si="1702">S1373</f>
        <v>0</v>
      </c>
      <c r="T1450" s="2874">
        <f t="shared" si="1702"/>
        <v>0</v>
      </c>
      <c r="U1450" s="2874">
        <f t="shared" ref="U1450:V1450" si="1703">U1373</f>
        <v>0</v>
      </c>
      <c r="V1450" s="2874">
        <f t="shared" si="1703"/>
        <v>0</v>
      </c>
      <c r="W1450" s="2874">
        <f t="shared" ref="W1450:X1450" si="1704">W1373</f>
        <v>0</v>
      </c>
      <c r="X1450" s="2874">
        <f t="shared" si="1704"/>
        <v>0</v>
      </c>
      <c r="Y1450" s="556">
        <f t="shared" si="1701"/>
        <v>0</v>
      </c>
      <c r="Z1450" s="2874">
        <f t="shared" si="1701"/>
        <v>0</v>
      </c>
      <c r="AA1450" s="1379">
        <f t="shared" si="1701"/>
        <v>0</v>
      </c>
      <c r="AB1450" s="2874">
        <f t="shared" si="1701"/>
        <v>0</v>
      </c>
      <c r="AC1450" s="2874">
        <f t="shared" si="1701"/>
        <v>0</v>
      </c>
      <c r="AD1450" s="3026">
        <f t="shared" si="1701"/>
        <v>0</v>
      </c>
      <c r="AE1450" s="3026">
        <f t="shared" si="1701"/>
        <v>0</v>
      </c>
      <c r="AF1450" s="2874">
        <f t="shared" si="1701"/>
        <v>0</v>
      </c>
      <c r="AG1450" s="1149"/>
      <c r="AH1450" s="1141"/>
      <c r="AI1450" s="2572"/>
      <c r="AJ1450" s="3328"/>
      <c r="AK1450" s="240"/>
      <c r="AL1450" s="240"/>
      <c r="AM1450" s="240"/>
      <c r="AN1450" s="240"/>
      <c r="AO1450" s="240"/>
      <c r="AP1450" s="240"/>
      <c r="AQ1450" s="240"/>
      <c r="AR1450" s="240"/>
      <c r="AS1450" s="240"/>
      <c r="AT1450" s="240"/>
      <c r="AU1450" s="240"/>
      <c r="AV1450" s="240"/>
      <c r="AW1450" s="240"/>
      <c r="AX1450" s="240"/>
      <c r="AY1450" s="240"/>
      <c r="AZ1450" s="240"/>
      <c r="BA1450" s="240"/>
      <c r="BB1450" s="240"/>
      <c r="BC1450" s="240"/>
      <c r="BD1450" s="240"/>
      <c r="BE1450" s="240"/>
      <c r="BF1450" s="240"/>
      <c r="BG1450" s="240"/>
      <c r="BH1450" s="240"/>
      <c r="BI1450" s="240"/>
      <c r="BJ1450" s="240"/>
      <c r="BK1450" s="240"/>
      <c r="BL1450" s="240"/>
      <c r="BM1450" s="240"/>
      <c r="BN1450" s="240"/>
      <c r="BO1450" s="240"/>
      <c r="BP1450" s="240"/>
      <c r="BQ1450" s="240"/>
      <c r="BR1450" s="240"/>
      <c r="BS1450" s="240"/>
      <c r="BT1450" s="240"/>
      <c r="BU1450" s="240"/>
      <c r="BV1450" s="240"/>
      <c r="BW1450" s="240"/>
      <c r="BX1450" s="240"/>
      <c r="BY1450" s="240"/>
      <c r="BZ1450" s="240"/>
      <c r="CA1450" s="240"/>
      <c r="CB1450" s="240"/>
      <c r="CC1450" s="240"/>
      <c r="CD1450" s="240"/>
      <c r="CE1450" s="240"/>
      <c r="CF1450" s="240"/>
      <c r="CG1450" s="240"/>
      <c r="CH1450" s="240"/>
      <c r="CI1450" s="240"/>
      <c r="CJ1450" s="240"/>
      <c r="CK1450" s="240"/>
      <c r="CL1450" s="240"/>
      <c r="CM1450" s="240"/>
      <c r="CN1450" s="240"/>
      <c r="CO1450" s="240"/>
      <c r="CP1450" s="240"/>
      <c r="CQ1450" s="240"/>
      <c r="CR1450" s="240"/>
      <c r="CS1450" s="240"/>
      <c r="CT1450" s="240"/>
      <c r="CU1450" s="240"/>
      <c r="CV1450" s="240"/>
      <c r="CW1450" s="240"/>
      <c r="CX1450" s="240"/>
      <c r="CY1450" s="240"/>
      <c r="CZ1450" s="240"/>
      <c r="DA1450" s="240"/>
      <c r="DB1450" s="240"/>
      <c r="DC1450" s="240"/>
      <c r="DD1450" s="240"/>
      <c r="DE1450" s="240"/>
      <c r="DF1450" s="240"/>
      <c r="DG1450" s="240"/>
      <c r="DH1450" s="240"/>
      <c r="DI1450" s="240"/>
      <c r="DJ1450" s="240"/>
      <c r="DK1450" s="240"/>
      <c r="DL1450" s="240"/>
      <c r="DM1450" s="240"/>
      <c r="DN1450" s="240"/>
      <c r="DO1450" s="240"/>
      <c r="DP1450" s="240"/>
      <c r="DQ1450" s="240"/>
      <c r="DR1450" s="240"/>
      <c r="DS1450" s="240"/>
      <c r="DT1450" s="240"/>
      <c r="DU1450" s="240"/>
      <c r="DV1450" s="240"/>
      <c r="DW1450" s="240"/>
      <c r="DX1450" s="240"/>
      <c r="DY1450" s="240"/>
      <c r="DZ1450" s="240"/>
      <c r="EA1450" s="240"/>
      <c r="EB1450" s="240"/>
      <c r="EC1450" s="240"/>
      <c r="ED1450" s="240"/>
      <c r="EE1450" s="240"/>
      <c r="EF1450" s="240"/>
      <c r="EG1450" s="240"/>
      <c r="EH1450" s="240"/>
      <c r="EI1450" s="240"/>
      <c r="EJ1450" s="240"/>
      <c r="EK1450" s="240"/>
      <c r="EL1450" s="240"/>
      <c r="EM1450" s="240"/>
      <c r="EN1450" s="240"/>
      <c r="EO1450" s="240"/>
      <c r="EP1450" s="240"/>
      <c r="EQ1450" s="240"/>
      <c r="ER1450" s="240"/>
      <c r="ES1450" s="240"/>
      <c r="ET1450" s="240"/>
      <c r="EU1450" s="240"/>
      <c r="EV1450" s="240"/>
      <c r="EW1450" s="240"/>
      <c r="EX1450" s="240"/>
      <c r="EY1450" s="240"/>
      <c r="EZ1450" s="240"/>
      <c r="FA1450" s="240"/>
      <c r="FB1450" s="240"/>
      <c r="FC1450" s="240"/>
      <c r="FD1450" s="240"/>
      <c r="FE1450" s="240"/>
      <c r="FF1450" s="240"/>
      <c r="FG1450" s="240"/>
      <c r="FH1450" s="240"/>
      <c r="FI1450" s="240"/>
      <c r="FJ1450" s="240"/>
      <c r="FK1450" s="240"/>
      <c r="FL1450" s="240"/>
      <c r="FM1450" s="240"/>
      <c r="FN1450" s="240"/>
      <c r="FO1450" s="240"/>
      <c r="FP1450" s="240"/>
      <c r="FQ1450" s="240"/>
      <c r="FR1450" s="240"/>
      <c r="FS1450" s="240"/>
      <c r="FT1450" s="240"/>
      <c r="FU1450" s="240"/>
      <c r="FV1450" s="240"/>
      <c r="FW1450" s="240"/>
      <c r="FX1450" s="240"/>
      <c r="FY1450" s="240"/>
      <c r="FZ1450" s="240"/>
      <c r="GA1450" s="240"/>
      <c r="GB1450" s="240"/>
      <c r="GC1450" s="240"/>
      <c r="GD1450" s="240"/>
      <c r="GE1450" s="240"/>
      <c r="GF1450" s="240"/>
      <c r="GG1450" s="240"/>
      <c r="GH1450" s="240"/>
      <c r="GI1450" s="240"/>
      <c r="GJ1450" s="240"/>
      <c r="GK1450" s="240"/>
      <c r="GL1450" s="240"/>
      <c r="GM1450" s="240"/>
      <c r="GN1450" s="240"/>
      <c r="GO1450" s="240"/>
      <c r="GP1450" s="240"/>
      <c r="GQ1450" s="240"/>
      <c r="GR1450" s="240"/>
      <c r="GS1450" s="240"/>
      <c r="GT1450" s="240"/>
      <c r="GU1450" s="240"/>
      <c r="GV1450" s="240"/>
      <c r="GW1450" s="240"/>
      <c r="GX1450" s="240"/>
      <c r="GY1450" s="240"/>
      <c r="GZ1450" s="240"/>
      <c r="HA1450" s="240"/>
      <c r="HB1450" s="240"/>
      <c r="HC1450" s="240"/>
      <c r="HD1450" s="240"/>
      <c r="HE1450" s="240"/>
      <c r="HF1450" s="240"/>
      <c r="HG1450" s="240"/>
      <c r="HH1450" s="240"/>
      <c r="HI1450" s="240"/>
      <c r="HJ1450" s="240"/>
      <c r="HK1450" s="240"/>
      <c r="HL1450" s="240"/>
      <c r="HM1450" s="240"/>
      <c r="HN1450" s="240"/>
      <c r="HO1450" s="240"/>
      <c r="HP1450" s="240"/>
      <c r="HQ1450" s="240"/>
      <c r="HR1450" s="240"/>
      <c r="HS1450" s="240"/>
      <c r="HT1450" s="240"/>
      <c r="HU1450" s="240"/>
      <c r="HV1450" s="240"/>
      <c r="HW1450" s="240"/>
      <c r="HX1450" s="240"/>
      <c r="HY1450" s="240"/>
      <c r="HZ1450" s="240"/>
      <c r="IA1450" s="240"/>
      <c r="IB1450" s="240"/>
      <c r="IC1450" s="240"/>
      <c r="ID1450" s="240"/>
      <c r="IE1450" s="240"/>
      <c r="IF1450" s="240"/>
      <c r="IG1450" s="240"/>
      <c r="IH1450" s="240"/>
      <c r="II1450" s="240"/>
      <c r="IJ1450" s="240"/>
      <c r="IK1450" s="240"/>
      <c r="IL1450" s="240"/>
      <c r="IM1450" s="240"/>
      <c r="IN1450" s="240"/>
      <c r="IO1450" s="240"/>
      <c r="IP1450" s="240"/>
      <c r="IQ1450" s="240"/>
      <c r="IR1450" s="240"/>
      <c r="IS1450" s="240"/>
      <c r="IT1450" s="240"/>
      <c r="IU1450" s="240"/>
      <c r="IV1450" s="240"/>
      <c r="IW1450" s="240"/>
      <c r="IX1450" s="240"/>
      <c r="IY1450" s="240"/>
      <c r="IZ1450" s="240"/>
      <c r="JA1450" s="240"/>
      <c r="JB1450" s="240"/>
      <c r="JC1450" s="240"/>
      <c r="JD1450" s="240"/>
      <c r="JE1450" s="240"/>
      <c r="JF1450" s="240"/>
      <c r="JG1450" s="240"/>
    </row>
    <row r="1451" spans="1:267" s="1069" customFormat="1" ht="45" x14ac:dyDescent="0.25">
      <c r="A1451" s="364"/>
      <c r="B1451" s="364">
        <v>1</v>
      </c>
      <c r="C1451" s="801" t="s">
        <v>521</v>
      </c>
      <c r="D1451" s="300"/>
      <c r="E1451" s="301"/>
      <c r="F1451" s="2195">
        <f t="shared" si="1688"/>
        <v>3520</v>
      </c>
      <c r="G1451" s="948">
        <f t="shared" si="1688"/>
        <v>2053</v>
      </c>
      <c r="H1451" s="948">
        <f t="shared" si="1688"/>
        <v>2554</v>
      </c>
      <c r="I1451" s="2208">
        <f t="shared" si="1688"/>
        <v>124.40331222601071</v>
      </c>
      <c r="J1451" s="2876"/>
      <c r="K1451" s="2876"/>
      <c r="L1451" s="2877"/>
      <c r="M1451" s="2877"/>
      <c r="N1451" s="2877"/>
      <c r="O1451" s="2877"/>
      <c r="P1451" s="2877"/>
      <c r="Q1451" s="2877"/>
      <c r="R1451" s="2874">
        <f t="shared" ref="R1451:AF1451" si="1705">R1374</f>
        <v>0</v>
      </c>
      <c r="S1451" s="2874">
        <f t="shared" ref="S1451:T1451" si="1706">S1374</f>
        <v>0</v>
      </c>
      <c r="T1451" s="2874">
        <f t="shared" si="1706"/>
        <v>0</v>
      </c>
      <c r="U1451" s="2874">
        <f t="shared" ref="U1451:V1451" si="1707">U1374</f>
        <v>0</v>
      </c>
      <c r="V1451" s="2874">
        <f t="shared" si="1707"/>
        <v>0</v>
      </c>
      <c r="W1451" s="2874">
        <f t="shared" ref="W1451:X1451" si="1708">W1374</f>
        <v>0</v>
      </c>
      <c r="X1451" s="2874">
        <f t="shared" si="1708"/>
        <v>0</v>
      </c>
      <c r="Y1451" s="556">
        <f t="shared" si="1705"/>
        <v>0</v>
      </c>
      <c r="Z1451" s="2874">
        <f t="shared" si="1705"/>
        <v>0</v>
      </c>
      <c r="AA1451" s="1379">
        <f t="shared" si="1705"/>
        <v>0</v>
      </c>
      <c r="AB1451" s="2874">
        <f t="shared" si="1705"/>
        <v>0</v>
      </c>
      <c r="AC1451" s="2874">
        <f t="shared" si="1705"/>
        <v>0</v>
      </c>
      <c r="AD1451" s="3026">
        <f t="shared" si="1705"/>
        <v>0</v>
      </c>
      <c r="AE1451" s="3026">
        <f t="shared" si="1705"/>
        <v>0</v>
      </c>
      <c r="AF1451" s="2874">
        <f t="shared" si="1705"/>
        <v>0</v>
      </c>
      <c r="AG1451" s="1149"/>
      <c r="AH1451" s="1141"/>
      <c r="AI1451" s="2572"/>
      <c r="AJ1451" s="3328"/>
      <c r="AK1451" s="240"/>
      <c r="AL1451" s="240"/>
      <c r="AM1451" s="240"/>
      <c r="AN1451" s="240"/>
      <c r="AO1451" s="240"/>
      <c r="AP1451" s="240"/>
      <c r="AQ1451" s="240"/>
      <c r="AR1451" s="240"/>
      <c r="AS1451" s="240"/>
      <c r="AT1451" s="240"/>
      <c r="AU1451" s="240"/>
      <c r="AV1451" s="240"/>
      <c r="AW1451" s="240"/>
      <c r="AX1451" s="240"/>
      <c r="AY1451" s="240"/>
      <c r="AZ1451" s="240"/>
      <c r="BA1451" s="240"/>
      <c r="BB1451" s="240"/>
      <c r="BC1451" s="240"/>
      <c r="BD1451" s="240"/>
      <c r="BE1451" s="240"/>
      <c r="BF1451" s="240"/>
      <c r="BG1451" s="240"/>
      <c r="BH1451" s="240"/>
      <c r="BI1451" s="240"/>
      <c r="BJ1451" s="240"/>
      <c r="BK1451" s="240"/>
      <c r="BL1451" s="240"/>
      <c r="BM1451" s="240"/>
      <c r="BN1451" s="240"/>
      <c r="BO1451" s="240"/>
      <c r="BP1451" s="240"/>
      <c r="BQ1451" s="240"/>
      <c r="BR1451" s="240"/>
      <c r="BS1451" s="240"/>
      <c r="BT1451" s="240"/>
      <c r="BU1451" s="240"/>
      <c r="BV1451" s="240"/>
      <c r="BW1451" s="240"/>
      <c r="BX1451" s="240"/>
      <c r="BY1451" s="240"/>
      <c r="BZ1451" s="240"/>
      <c r="CA1451" s="240"/>
      <c r="CB1451" s="240"/>
      <c r="CC1451" s="240"/>
      <c r="CD1451" s="240"/>
      <c r="CE1451" s="240"/>
      <c r="CF1451" s="240"/>
      <c r="CG1451" s="240"/>
      <c r="CH1451" s="240"/>
      <c r="CI1451" s="240"/>
      <c r="CJ1451" s="240"/>
      <c r="CK1451" s="240"/>
      <c r="CL1451" s="240"/>
      <c r="CM1451" s="240"/>
      <c r="CN1451" s="240"/>
      <c r="CO1451" s="240"/>
      <c r="CP1451" s="240"/>
      <c r="CQ1451" s="240"/>
      <c r="CR1451" s="240"/>
      <c r="CS1451" s="240"/>
      <c r="CT1451" s="240"/>
      <c r="CU1451" s="240"/>
      <c r="CV1451" s="240"/>
      <c r="CW1451" s="240"/>
      <c r="CX1451" s="240"/>
      <c r="CY1451" s="240"/>
      <c r="CZ1451" s="240"/>
      <c r="DA1451" s="240"/>
      <c r="DB1451" s="240"/>
      <c r="DC1451" s="240"/>
      <c r="DD1451" s="240"/>
      <c r="DE1451" s="240"/>
      <c r="DF1451" s="240"/>
      <c r="DG1451" s="240"/>
      <c r="DH1451" s="240"/>
      <c r="DI1451" s="240"/>
      <c r="DJ1451" s="240"/>
      <c r="DK1451" s="240"/>
      <c r="DL1451" s="240"/>
      <c r="DM1451" s="240"/>
      <c r="DN1451" s="240"/>
      <c r="DO1451" s="240"/>
      <c r="DP1451" s="240"/>
      <c r="DQ1451" s="240"/>
      <c r="DR1451" s="240"/>
      <c r="DS1451" s="240"/>
      <c r="DT1451" s="240"/>
      <c r="DU1451" s="240"/>
      <c r="DV1451" s="240"/>
      <c r="DW1451" s="240"/>
      <c r="DX1451" s="240"/>
      <c r="DY1451" s="240"/>
      <c r="DZ1451" s="240"/>
      <c r="EA1451" s="240"/>
      <c r="EB1451" s="240"/>
      <c r="EC1451" s="240"/>
      <c r="ED1451" s="240"/>
      <c r="EE1451" s="240"/>
      <c r="EF1451" s="240"/>
      <c r="EG1451" s="240"/>
      <c r="EH1451" s="240"/>
      <c r="EI1451" s="240"/>
      <c r="EJ1451" s="240"/>
      <c r="EK1451" s="240"/>
      <c r="EL1451" s="240"/>
      <c r="EM1451" s="240"/>
      <c r="EN1451" s="240"/>
      <c r="EO1451" s="240"/>
      <c r="EP1451" s="240"/>
      <c r="EQ1451" s="240"/>
      <c r="ER1451" s="240"/>
      <c r="ES1451" s="240"/>
      <c r="ET1451" s="240"/>
      <c r="EU1451" s="240"/>
      <c r="EV1451" s="240"/>
      <c r="EW1451" s="240"/>
      <c r="EX1451" s="240"/>
      <c r="EY1451" s="240"/>
      <c r="EZ1451" s="240"/>
      <c r="FA1451" s="240"/>
      <c r="FB1451" s="240"/>
      <c r="FC1451" s="240"/>
      <c r="FD1451" s="240"/>
      <c r="FE1451" s="240"/>
      <c r="FF1451" s="240"/>
      <c r="FG1451" s="240"/>
      <c r="FH1451" s="240"/>
      <c r="FI1451" s="240"/>
      <c r="FJ1451" s="240"/>
      <c r="FK1451" s="240"/>
      <c r="FL1451" s="240"/>
      <c r="FM1451" s="240"/>
      <c r="FN1451" s="240"/>
      <c r="FO1451" s="240"/>
      <c r="FP1451" s="240"/>
      <c r="FQ1451" s="240"/>
      <c r="FR1451" s="240"/>
      <c r="FS1451" s="240"/>
      <c r="FT1451" s="240"/>
      <c r="FU1451" s="240"/>
      <c r="FV1451" s="240"/>
      <c r="FW1451" s="240"/>
      <c r="FX1451" s="240"/>
      <c r="FY1451" s="240"/>
      <c r="FZ1451" s="240"/>
      <c r="GA1451" s="240"/>
      <c r="GB1451" s="240"/>
      <c r="GC1451" s="240"/>
      <c r="GD1451" s="240"/>
      <c r="GE1451" s="240"/>
      <c r="GF1451" s="240"/>
      <c r="GG1451" s="240"/>
      <c r="GH1451" s="240"/>
      <c r="GI1451" s="240"/>
      <c r="GJ1451" s="240"/>
      <c r="GK1451" s="240"/>
      <c r="GL1451" s="240"/>
      <c r="GM1451" s="240"/>
      <c r="GN1451" s="240"/>
      <c r="GO1451" s="240"/>
      <c r="GP1451" s="240"/>
      <c r="GQ1451" s="240"/>
      <c r="GR1451" s="240"/>
      <c r="GS1451" s="240"/>
      <c r="GT1451" s="240"/>
      <c r="GU1451" s="240"/>
      <c r="GV1451" s="240"/>
      <c r="GW1451" s="240"/>
      <c r="GX1451" s="240"/>
      <c r="GY1451" s="240"/>
      <c r="GZ1451" s="240"/>
      <c r="HA1451" s="240"/>
      <c r="HB1451" s="240"/>
      <c r="HC1451" s="240"/>
      <c r="HD1451" s="240"/>
      <c r="HE1451" s="240"/>
      <c r="HF1451" s="240"/>
      <c r="HG1451" s="240"/>
      <c r="HH1451" s="240"/>
      <c r="HI1451" s="240"/>
      <c r="HJ1451" s="240"/>
      <c r="HK1451" s="240"/>
      <c r="HL1451" s="240"/>
      <c r="HM1451" s="240"/>
      <c r="HN1451" s="240"/>
      <c r="HO1451" s="240"/>
      <c r="HP1451" s="240"/>
      <c r="HQ1451" s="240"/>
      <c r="HR1451" s="240"/>
      <c r="HS1451" s="240"/>
      <c r="HT1451" s="240"/>
      <c r="HU1451" s="240"/>
      <c r="HV1451" s="240"/>
      <c r="HW1451" s="240"/>
      <c r="HX1451" s="240"/>
      <c r="HY1451" s="240"/>
      <c r="HZ1451" s="240"/>
      <c r="IA1451" s="240"/>
      <c r="IB1451" s="240"/>
      <c r="IC1451" s="240"/>
      <c r="ID1451" s="240"/>
      <c r="IE1451" s="240"/>
      <c r="IF1451" s="240"/>
      <c r="IG1451" s="240"/>
      <c r="IH1451" s="240"/>
      <c r="II1451" s="240"/>
      <c r="IJ1451" s="240"/>
      <c r="IK1451" s="240"/>
      <c r="IL1451" s="240"/>
      <c r="IM1451" s="240"/>
      <c r="IN1451" s="240"/>
      <c r="IO1451" s="240"/>
      <c r="IP1451" s="240"/>
      <c r="IQ1451" s="240"/>
      <c r="IR1451" s="240"/>
      <c r="IS1451" s="240"/>
      <c r="IT1451" s="240"/>
      <c r="IU1451" s="240"/>
      <c r="IV1451" s="240"/>
      <c r="IW1451" s="240"/>
      <c r="IX1451" s="240"/>
      <c r="IY1451" s="240"/>
      <c r="IZ1451" s="240"/>
      <c r="JA1451" s="240"/>
      <c r="JB1451" s="240"/>
      <c r="JC1451" s="240"/>
      <c r="JD1451" s="240"/>
      <c r="JE1451" s="240"/>
      <c r="JF1451" s="240"/>
      <c r="JG1451" s="240"/>
    </row>
    <row r="1452" spans="1:267" s="1069" customFormat="1" ht="105" x14ac:dyDescent="0.25">
      <c r="A1452" s="364"/>
      <c r="B1452" s="364">
        <v>1</v>
      </c>
      <c r="C1452" s="802" t="s">
        <v>522</v>
      </c>
      <c r="D1452" s="300"/>
      <c r="E1452" s="301"/>
      <c r="F1452" s="2195">
        <f t="shared" si="1688"/>
        <v>2000</v>
      </c>
      <c r="G1452" s="948">
        <f t="shared" si="1688"/>
        <v>1167</v>
      </c>
      <c r="H1452" s="948">
        <f t="shared" si="1688"/>
        <v>385</v>
      </c>
      <c r="I1452" s="2208">
        <f t="shared" si="1688"/>
        <v>32.990574121679522</v>
      </c>
      <c r="J1452" s="2876"/>
      <c r="K1452" s="2876"/>
      <c r="L1452" s="2877"/>
      <c r="M1452" s="2877"/>
      <c r="N1452" s="2877"/>
      <c r="O1452" s="2877"/>
      <c r="P1452" s="2877"/>
      <c r="Q1452" s="2877"/>
      <c r="R1452" s="2874">
        <f t="shared" ref="R1452:AF1452" si="1709">R1375</f>
        <v>0</v>
      </c>
      <c r="S1452" s="2874">
        <f t="shared" ref="S1452:T1452" si="1710">S1375</f>
        <v>0</v>
      </c>
      <c r="T1452" s="2874">
        <f t="shared" si="1710"/>
        <v>0</v>
      </c>
      <c r="U1452" s="2874">
        <f t="shared" ref="U1452:V1452" si="1711">U1375</f>
        <v>0</v>
      </c>
      <c r="V1452" s="2874">
        <f t="shared" si="1711"/>
        <v>0</v>
      </c>
      <c r="W1452" s="2874">
        <f t="shared" ref="W1452:X1452" si="1712">W1375</f>
        <v>0</v>
      </c>
      <c r="X1452" s="2874">
        <f t="shared" si="1712"/>
        <v>0</v>
      </c>
      <c r="Y1452" s="556">
        <f t="shared" si="1709"/>
        <v>0</v>
      </c>
      <c r="Z1452" s="2874">
        <f t="shared" si="1709"/>
        <v>0</v>
      </c>
      <c r="AA1452" s="1379">
        <f t="shared" si="1709"/>
        <v>0</v>
      </c>
      <c r="AB1452" s="2874">
        <f t="shared" si="1709"/>
        <v>0</v>
      </c>
      <c r="AC1452" s="2874">
        <f t="shared" si="1709"/>
        <v>0</v>
      </c>
      <c r="AD1452" s="3026">
        <f t="shared" si="1709"/>
        <v>0</v>
      </c>
      <c r="AE1452" s="3026">
        <f t="shared" si="1709"/>
        <v>0</v>
      </c>
      <c r="AF1452" s="2874">
        <f t="shared" si="1709"/>
        <v>0</v>
      </c>
      <c r="AG1452" s="1149"/>
      <c r="AH1452" s="1141"/>
      <c r="AI1452" s="2572"/>
      <c r="AJ1452" s="3328"/>
      <c r="AK1452" s="240"/>
      <c r="AL1452" s="240"/>
      <c r="AM1452" s="240"/>
      <c r="AN1452" s="240"/>
      <c r="AO1452" s="240"/>
      <c r="AP1452" s="240"/>
      <c r="AQ1452" s="240"/>
      <c r="AR1452" s="240"/>
      <c r="AS1452" s="240"/>
      <c r="AT1452" s="240"/>
      <c r="AU1452" s="240"/>
      <c r="AV1452" s="240"/>
      <c r="AW1452" s="240"/>
      <c r="AX1452" s="240"/>
      <c r="AY1452" s="240"/>
      <c r="AZ1452" s="240"/>
      <c r="BA1452" s="240"/>
      <c r="BB1452" s="240"/>
      <c r="BC1452" s="240"/>
      <c r="BD1452" s="240"/>
      <c r="BE1452" s="240"/>
      <c r="BF1452" s="240"/>
      <c r="BG1452" s="240"/>
      <c r="BH1452" s="240"/>
      <c r="BI1452" s="240"/>
      <c r="BJ1452" s="240"/>
      <c r="BK1452" s="240"/>
      <c r="BL1452" s="240"/>
      <c r="BM1452" s="240"/>
      <c r="BN1452" s="240"/>
      <c r="BO1452" s="240"/>
      <c r="BP1452" s="240"/>
      <c r="BQ1452" s="240"/>
      <c r="BR1452" s="240"/>
      <c r="BS1452" s="240"/>
      <c r="BT1452" s="240"/>
      <c r="BU1452" s="240"/>
      <c r="BV1452" s="240"/>
      <c r="BW1452" s="240"/>
      <c r="BX1452" s="240"/>
      <c r="BY1452" s="240"/>
      <c r="BZ1452" s="240"/>
      <c r="CA1452" s="240"/>
      <c r="CB1452" s="240"/>
      <c r="CC1452" s="240"/>
      <c r="CD1452" s="240"/>
      <c r="CE1452" s="240"/>
      <c r="CF1452" s="240"/>
      <c r="CG1452" s="240"/>
      <c r="CH1452" s="240"/>
      <c r="CI1452" s="240"/>
      <c r="CJ1452" s="240"/>
      <c r="CK1452" s="240"/>
      <c r="CL1452" s="240"/>
      <c r="CM1452" s="240"/>
      <c r="CN1452" s="240"/>
      <c r="CO1452" s="240"/>
      <c r="CP1452" s="240"/>
      <c r="CQ1452" s="240"/>
      <c r="CR1452" s="240"/>
      <c r="CS1452" s="240"/>
      <c r="CT1452" s="240"/>
      <c r="CU1452" s="240"/>
      <c r="CV1452" s="240"/>
      <c r="CW1452" s="240"/>
      <c r="CX1452" s="240"/>
      <c r="CY1452" s="240"/>
      <c r="CZ1452" s="240"/>
      <c r="DA1452" s="240"/>
      <c r="DB1452" s="240"/>
      <c r="DC1452" s="240"/>
      <c r="DD1452" s="240"/>
      <c r="DE1452" s="240"/>
      <c r="DF1452" s="240"/>
      <c r="DG1452" s="240"/>
      <c r="DH1452" s="240"/>
      <c r="DI1452" s="240"/>
      <c r="DJ1452" s="240"/>
      <c r="DK1452" s="240"/>
      <c r="DL1452" s="240"/>
      <c r="DM1452" s="240"/>
      <c r="DN1452" s="240"/>
      <c r="DO1452" s="240"/>
      <c r="DP1452" s="240"/>
      <c r="DQ1452" s="240"/>
      <c r="DR1452" s="240"/>
      <c r="DS1452" s="240"/>
      <c r="DT1452" s="240"/>
      <c r="DU1452" s="240"/>
      <c r="DV1452" s="240"/>
      <c r="DW1452" s="240"/>
      <c r="DX1452" s="240"/>
      <c r="DY1452" s="240"/>
      <c r="DZ1452" s="240"/>
      <c r="EA1452" s="240"/>
      <c r="EB1452" s="240"/>
      <c r="EC1452" s="240"/>
      <c r="ED1452" s="240"/>
      <c r="EE1452" s="240"/>
      <c r="EF1452" s="240"/>
      <c r="EG1452" s="240"/>
      <c r="EH1452" s="240"/>
      <c r="EI1452" s="240"/>
      <c r="EJ1452" s="240"/>
      <c r="EK1452" s="240"/>
      <c r="EL1452" s="240"/>
      <c r="EM1452" s="240"/>
      <c r="EN1452" s="240"/>
      <c r="EO1452" s="240"/>
      <c r="EP1452" s="240"/>
      <c r="EQ1452" s="240"/>
      <c r="ER1452" s="240"/>
      <c r="ES1452" s="240"/>
      <c r="ET1452" s="240"/>
      <c r="EU1452" s="240"/>
      <c r="EV1452" s="240"/>
      <c r="EW1452" s="240"/>
      <c r="EX1452" s="240"/>
      <c r="EY1452" s="240"/>
      <c r="EZ1452" s="240"/>
      <c r="FA1452" s="240"/>
      <c r="FB1452" s="240"/>
      <c r="FC1452" s="240"/>
      <c r="FD1452" s="240"/>
      <c r="FE1452" s="240"/>
      <c r="FF1452" s="240"/>
      <c r="FG1452" s="240"/>
      <c r="FH1452" s="240"/>
      <c r="FI1452" s="240"/>
      <c r="FJ1452" s="240"/>
      <c r="FK1452" s="240"/>
      <c r="FL1452" s="240"/>
      <c r="FM1452" s="240"/>
      <c r="FN1452" s="240"/>
      <c r="FO1452" s="240"/>
      <c r="FP1452" s="240"/>
      <c r="FQ1452" s="240"/>
      <c r="FR1452" s="240"/>
      <c r="FS1452" s="240"/>
      <c r="FT1452" s="240"/>
      <c r="FU1452" s="240"/>
      <c r="FV1452" s="240"/>
      <c r="FW1452" s="240"/>
      <c r="FX1452" s="240"/>
      <c r="FY1452" s="240"/>
      <c r="FZ1452" s="240"/>
      <c r="GA1452" s="240"/>
      <c r="GB1452" s="240"/>
      <c r="GC1452" s="240"/>
      <c r="GD1452" s="240"/>
      <c r="GE1452" s="240"/>
      <c r="GF1452" s="240"/>
      <c r="GG1452" s="240"/>
      <c r="GH1452" s="240"/>
      <c r="GI1452" s="240"/>
      <c r="GJ1452" s="240"/>
      <c r="GK1452" s="240"/>
      <c r="GL1452" s="240"/>
      <c r="GM1452" s="240"/>
      <c r="GN1452" s="240"/>
      <c r="GO1452" s="240"/>
      <c r="GP1452" s="240"/>
      <c r="GQ1452" s="240"/>
      <c r="GR1452" s="240"/>
      <c r="GS1452" s="240"/>
      <c r="GT1452" s="240"/>
      <c r="GU1452" s="240"/>
      <c r="GV1452" s="240"/>
      <c r="GW1452" s="240"/>
      <c r="GX1452" s="240"/>
      <c r="GY1452" s="240"/>
      <c r="GZ1452" s="240"/>
      <c r="HA1452" s="240"/>
      <c r="HB1452" s="240"/>
      <c r="HC1452" s="240"/>
      <c r="HD1452" s="240"/>
      <c r="HE1452" s="240"/>
      <c r="HF1452" s="240"/>
      <c r="HG1452" s="240"/>
      <c r="HH1452" s="240"/>
      <c r="HI1452" s="240"/>
      <c r="HJ1452" s="240"/>
      <c r="HK1452" s="240"/>
      <c r="HL1452" s="240"/>
      <c r="HM1452" s="240"/>
      <c r="HN1452" s="240"/>
      <c r="HO1452" s="240"/>
      <c r="HP1452" s="240"/>
      <c r="HQ1452" s="240"/>
      <c r="HR1452" s="240"/>
      <c r="HS1452" s="240"/>
      <c r="HT1452" s="240"/>
      <c r="HU1452" s="240"/>
      <c r="HV1452" s="240"/>
      <c r="HW1452" s="240"/>
      <c r="HX1452" s="240"/>
      <c r="HY1452" s="240"/>
      <c r="HZ1452" s="240"/>
      <c r="IA1452" s="240"/>
      <c r="IB1452" s="240"/>
      <c r="IC1452" s="240"/>
      <c r="ID1452" s="240"/>
      <c r="IE1452" s="240"/>
      <c r="IF1452" s="240"/>
      <c r="IG1452" s="240"/>
      <c r="IH1452" s="240"/>
      <c r="II1452" s="240"/>
      <c r="IJ1452" s="240"/>
      <c r="IK1452" s="240"/>
      <c r="IL1452" s="240"/>
      <c r="IM1452" s="240"/>
      <c r="IN1452" s="240"/>
      <c r="IO1452" s="240"/>
      <c r="IP1452" s="240"/>
      <c r="IQ1452" s="240"/>
      <c r="IR1452" s="240"/>
      <c r="IS1452" s="240"/>
      <c r="IT1452" s="240"/>
      <c r="IU1452" s="240"/>
      <c r="IV1452" s="240"/>
      <c r="IW1452" s="240"/>
      <c r="IX1452" s="240"/>
      <c r="IY1452" s="240"/>
      <c r="IZ1452" s="240"/>
      <c r="JA1452" s="240"/>
      <c r="JB1452" s="240"/>
      <c r="JC1452" s="240"/>
      <c r="JD1452" s="240"/>
      <c r="JE1452" s="240"/>
      <c r="JF1452" s="240"/>
      <c r="JG1452" s="240"/>
    </row>
    <row r="1453" spans="1:267" s="1069" customFormat="1" ht="30" x14ac:dyDescent="0.25">
      <c r="A1453" s="364"/>
      <c r="B1453" s="364"/>
      <c r="C1453" s="876" t="s">
        <v>133</v>
      </c>
      <c r="D1453" s="300"/>
      <c r="E1453" s="301"/>
      <c r="F1453" s="2195">
        <f t="shared" ref="F1453:F1468" si="1713">F1376</f>
        <v>32057</v>
      </c>
      <c r="G1453" s="948">
        <f t="shared" ref="G1453:I1453" si="1714">G1376</f>
        <v>18610</v>
      </c>
      <c r="H1453" s="948">
        <f t="shared" si="1714"/>
        <v>7941</v>
      </c>
      <c r="I1453" s="2208">
        <f t="shared" si="1714"/>
        <v>42.670607200429878</v>
      </c>
      <c r="J1453" s="2876"/>
      <c r="K1453" s="2876"/>
      <c r="L1453" s="2877"/>
      <c r="M1453" s="2877"/>
      <c r="N1453" s="2877"/>
      <c r="O1453" s="2877"/>
      <c r="P1453" s="2877"/>
      <c r="Q1453" s="2877"/>
      <c r="R1453" s="2874">
        <f t="shared" ref="R1453:AF1453" si="1715">R1376</f>
        <v>0</v>
      </c>
      <c r="S1453" s="2874">
        <f t="shared" ref="S1453:T1453" si="1716">S1376</f>
        <v>0</v>
      </c>
      <c r="T1453" s="2874">
        <f t="shared" si="1716"/>
        <v>0</v>
      </c>
      <c r="U1453" s="2874">
        <f t="shared" ref="U1453:V1453" si="1717">U1376</f>
        <v>0</v>
      </c>
      <c r="V1453" s="2874">
        <f t="shared" si="1717"/>
        <v>0</v>
      </c>
      <c r="W1453" s="2874">
        <f t="shared" ref="W1453:X1453" si="1718">W1376</f>
        <v>0</v>
      </c>
      <c r="X1453" s="2874">
        <f t="shared" si="1718"/>
        <v>0</v>
      </c>
      <c r="Y1453" s="556">
        <f t="shared" si="1715"/>
        <v>0</v>
      </c>
      <c r="Z1453" s="2874">
        <f t="shared" si="1715"/>
        <v>0</v>
      </c>
      <c r="AA1453" s="1379">
        <f t="shared" si="1715"/>
        <v>0</v>
      </c>
      <c r="AB1453" s="2874">
        <f t="shared" si="1715"/>
        <v>0</v>
      </c>
      <c r="AC1453" s="2874">
        <f t="shared" si="1715"/>
        <v>0</v>
      </c>
      <c r="AD1453" s="3026">
        <f t="shared" si="1715"/>
        <v>0</v>
      </c>
      <c r="AE1453" s="3026">
        <f t="shared" si="1715"/>
        <v>0</v>
      </c>
      <c r="AF1453" s="2874">
        <f t="shared" si="1715"/>
        <v>0</v>
      </c>
      <c r="AG1453" s="1149"/>
      <c r="AH1453" s="1141"/>
      <c r="AI1453" s="2572"/>
      <c r="AJ1453" s="3328"/>
      <c r="AK1453" s="240"/>
      <c r="AL1453" s="240"/>
      <c r="AM1453" s="240"/>
      <c r="AN1453" s="240"/>
      <c r="AO1453" s="240"/>
      <c r="AP1453" s="240"/>
      <c r="AQ1453" s="240"/>
      <c r="AR1453" s="240"/>
      <c r="AS1453" s="240"/>
      <c r="AT1453" s="240"/>
      <c r="AU1453" s="240"/>
      <c r="AV1453" s="240"/>
      <c r="AW1453" s="240"/>
      <c r="AX1453" s="240"/>
      <c r="AY1453" s="240"/>
      <c r="AZ1453" s="240"/>
      <c r="BA1453" s="240"/>
      <c r="BB1453" s="240"/>
      <c r="BC1453" s="240"/>
      <c r="BD1453" s="240"/>
      <c r="BE1453" s="240"/>
      <c r="BF1453" s="240"/>
      <c r="BG1453" s="240"/>
      <c r="BH1453" s="240"/>
      <c r="BI1453" s="240"/>
      <c r="BJ1453" s="240"/>
      <c r="BK1453" s="240"/>
      <c r="BL1453" s="240"/>
      <c r="BM1453" s="240"/>
      <c r="BN1453" s="240"/>
      <c r="BO1453" s="240"/>
      <c r="BP1453" s="240"/>
      <c r="BQ1453" s="240"/>
      <c r="BR1453" s="240"/>
      <c r="BS1453" s="240"/>
      <c r="BT1453" s="240"/>
      <c r="BU1453" s="240"/>
      <c r="BV1453" s="240"/>
      <c r="BW1453" s="240"/>
      <c r="BX1453" s="240"/>
      <c r="BY1453" s="240"/>
      <c r="BZ1453" s="240"/>
      <c r="CA1453" s="240"/>
      <c r="CB1453" s="240"/>
      <c r="CC1453" s="240"/>
      <c r="CD1453" s="240"/>
      <c r="CE1453" s="240"/>
      <c r="CF1453" s="240"/>
      <c r="CG1453" s="240"/>
      <c r="CH1453" s="240"/>
      <c r="CI1453" s="240"/>
      <c r="CJ1453" s="240"/>
      <c r="CK1453" s="240"/>
      <c r="CL1453" s="240"/>
      <c r="CM1453" s="240"/>
      <c r="CN1453" s="240"/>
      <c r="CO1453" s="240"/>
      <c r="CP1453" s="240"/>
      <c r="CQ1453" s="240"/>
      <c r="CR1453" s="240"/>
      <c r="CS1453" s="240"/>
      <c r="CT1453" s="240"/>
      <c r="CU1453" s="240"/>
      <c r="CV1453" s="240"/>
      <c r="CW1453" s="240"/>
      <c r="CX1453" s="240"/>
      <c r="CY1453" s="240"/>
      <c r="CZ1453" s="240"/>
      <c r="DA1453" s="240"/>
      <c r="DB1453" s="240"/>
      <c r="DC1453" s="240"/>
      <c r="DD1453" s="240"/>
      <c r="DE1453" s="240"/>
      <c r="DF1453" s="240"/>
      <c r="DG1453" s="240"/>
      <c r="DH1453" s="240"/>
      <c r="DI1453" s="240"/>
      <c r="DJ1453" s="240"/>
      <c r="DK1453" s="240"/>
      <c r="DL1453" s="240"/>
      <c r="DM1453" s="240"/>
      <c r="DN1453" s="240"/>
      <c r="DO1453" s="240"/>
      <c r="DP1453" s="240"/>
      <c r="DQ1453" s="240"/>
      <c r="DR1453" s="240"/>
      <c r="DS1453" s="240"/>
      <c r="DT1453" s="240"/>
      <c r="DU1453" s="240"/>
      <c r="DV1453" s="240"/>
      <c r="DW1453" s="240"/>
      <c r="DX1453" s="240"/>
      <c r="DY1453" s="240"/>
      <c r="DZ1453" s="240"/>
      <c r="EA1453" s="240"/>
      <c r="EB1453" s="240"/>
      <c r="EC1453" s="240"/>
      <c r="ED1453" s="240"/>
      <c r="EE1453" s="240"/>
      <c r="EF1453" s="240"/>
      <c r="EG1453" s="240"/>
      <c r="EH1453" s="240"/>
      <c r="EI1453" s="240"/>
      <c r="EJ1453" s="240"/>
      <c r="EK1453" s="240"/>
      <c r="EL1453" s="240"/>
      <c r="EM1453" s="240"/>
      <c r="EN1453" s="240"/>
      <c r="EO1453" s="240"/>
      <c r="EP1453" s="240"/>
      <c r="EQ1453" s="240"/>
      <c r="ER1453" s="240"/>
      <c r="ES1453" s="240"/>
      <c r="ET1453" s="240"/>
      <c r="EU1453" s="240"/>
      <c r="EV1453" s="240"/>
      <c r="EW1453" s="240"/>
      <c r="EX1453" s="240"/>
      <c r="EY1453" s="240"/>
      <c r="EZ1453" s="240"/>
      <c r="FA1453" s="240"/>
      <c r="FB1453" s="240"/>
      <c r="FC1453" s="240"/>
      <c r="FD1453" s="240"/>
      <c r="FE1453" s="240"/>
      <c r="FF1453" s="240"/>
      <c r="FG1453" s="240"/>
      <c r="FH1453" s="240"/>
      <c r="FI1453" s="240"/>
      <c r="FJ1453" s="240"/>
      <c r="FK1453" s="240"/>
      <c r="FL1453" s="240"/>
      <c r="FM1453" s="240"/>
      <c r="FN1453" s="240"/>
      <c r="FO1453" s="240"/>
      <c r="FP1453" s="240"/>
      <c r="FQ1453" s="240"/>
      <c r="FR1453" s="240"/>
      <c r="FS1453" s="240"/>
      <c r="FT1453" s="240"/>
      <c r="FU1453" s="240"/>
      <c r="FV1453" s="240"/>
      <c r="FW1453" s="240"/>
      <c r="FX1453" s="240"/>
      <c r="FY1453" s="240"/>
      <c r="FZ1453" s="240"/>
      <c r="GA1453" s="240"/>
      <c r="GB1453" s="240"/>
      <c r="GC1453" s="240"/>
      <c r="GD1453" s="240"/>
      <c r="GE1453" s="240"/>
      <c r="GF1453" s="240"/>
      <c r="GG1453" s="240"/>
      <c r="GH1453" s="240"/>
      <c r="GI1453" s="240"/>
      <c r="GJ1453" s="240"/>
      <c r="GK1453" s="240"/>
      <c r="GL1453" s="240"/>
      <c r="GM1453" s="240"/>
      <c r="GN1453" s="240"/>
      <c r="GO1453" s="240"/>
      <c r="GP1453" s="240"/>
      <c r="GQ1453" s="240"/>
      <c r="GR1453" s="240"/>
      <c r="GS1453" s="240"/>
      <c r="GT1453" s="240"/>
      <c r="GU1453" s="240"/>
      <c r="GV1453" s="240"/>
      <c r="GW1453" s="240"/>
      <c r="GX1453" s="240"/>
      <c r="GY1453" s="240"/>
      <c r="GZ1453" s="240"/>
      <c r="HA1453" s="240"/>
      <c r="HB1453" s="240"/>
      <c r="HC1453" s="240"/>
      <c r="HD1453" s="240"/>
      <c r="HE1453" s="240"/>
      <c r="HF1453" s="240"/>
      <c r="HG1453" s="240"/>
      <c r="HH1453" s="240"/>
      <c r="HI1453" s="240"/>
      <c r="HJ1453" s="240"/>
      <c r="HK1453" s="240"/>
      <c r="HL1453" s="240"/>
      <c r="HM1453" s="240"/>
      <c r="HN1453" s="240"/>
      <c r="HO1453" s="240"/>
      <c r="HP1453" s="240"/>
      <c r="HQ1453" s="240"/>
      <c r="HR1453" s="240"/>
      <c r="HS1453" s="240"/>
      <c r="HT1453" s="240"/>
      <c r="HU1453" s="240"/>
      <c r="HV1453" s="240"/>
      <c r="HW1453" s="240"/>
      <c r="HX1453" s="240"/>
      <c r="HY1453" s="240"/>
      <c r="HZ1453" s="240"/>
      <c r="IA1453" s="240"/>
      <c r="IB1453" s="240"/>
      <c r="IC1453" s="240"/>
      <c r="ID1453" s="240"/>
      <c r="IE1453" s="240"/>
      <c r="IF1453" s="240"/>
      <c r="IG1453" s="240"/>
      <c r="IH1453" s="240"/>
      <c r="II1453" s="240"/>
      <c r="IJ1453" s="240"/>
      <c r="IK1453" s="240"/>
      <c r="IL1453" s="240"/>
      <c r="IM1453" s="240"/>
      <c r="IN1453" s="240"/>
      <c r="IO1453" s="240"/>
      <c r="IP1453" s="240"/>
      <c r="IQ1453" s="240"/>
      <c r="IR1453" s="240"/>
      <c r="IS1453" s="240"/>
      <c r="IT1453" s="240"/>
      <c r="IU1453" s="240"/>
      <c r="IV1453" s="240"/>
      <c r="IW1453" s="240"/>
      <c r="IX1453" s="240"/>
      <c r="IY1453" s="240"/>
      <c r="IZ1453" s="240"/>
      <c r="JA1453" s="240"/>
      <c r="JB1453" s="240"/>
      <c r="JC1453" s="240"/>
      <c r="JD1453" s="240"/>
      <c r="JE1453" s="240"/>
      <c r="JF1453" s="240"/>
      <c r="JG1453" s="240"/>
    </row>
    <row r="1454" spans="1:267" s="1069" customFormat="1" x14ac:dyDescent="0.25">
      <c r="A1454" s="364"/>
      <c r="B1454" s="364">
        <v>1</v>
      </c>
      <c r="C1454" s="876" t="s">
        <v>232</v>
      </c>
      <c r="D1454" s="300"/>
      <c r="E1454" s="301"/>
      <c r="F1454" s="2195">
        <f t="shared" si="1713"/>
        <v>30452</v>
      </c>
      <c r="G1454" s="948">
        <f t="shared" ref="G1454:I1465" si="1719">G1377</f>
        <v>17764</v>
      </c>
      <c r="H1454" s="948">
        <f t="shared" si="1719"/>
        <v>7704</v>
      </c>
      <c r="I1454" s="2208">
        <f t="shared" si="1719"/>
        <v>43.368610673271782</v>
      </c>
      <c r="J1454" s="2876"/>
      <c r="K1454" s="2876"/>
      <c r="L1454" s="2877"/>
      <c r="M1454" s="2877"/>
      <c r="N1454" s="2877"/>
      <c r="O1454" s="2877"/>
      <c r="P1454" s="2877"/>
      <c r="Q1454" s="2877"/>
      <c r="R1454" s="2874">
        <f t="shared" ref="R1454:AF1454" si="1720">R1377</f>
        <v>0</v>
      </c>
      <c r="S1454" s="2874">
        <f t="shared" ref="S1454:T1454" si="1721">S1377</f>
        <v>0</v>
      </c>
      <c r="T1454" s="2874">
        <f t="shared" si="1721"/>
        <v>0</v>
      </c>
      <c r="U1454" s="2874">
        <f t="shared" ref="U1454:V1454" si="1722">U1377</f>
        <v>0</v>
      </c>
      <c r="V1454" s="2874">
        <f t="shared" si="1722"/>
        <v>0</v>
      </c>
      <c r="W1454" s="2874">
        <f t="shared" ref="W1454:X1454" si="1723">W1377</f>
        <v>0</v>
      </c>
      <c r="X1454" s="2874">
        <f t="shared" si="1723"/>
        <v>0</v>
      </c>
      <c r="Y1454" s="556">
        <f t="shared" si="1720"/>
        <v>0</v>
      </c>
      <c r="Z1454" s="2874">
        <f t="shared" si="1720"/>
        <v>0</v>
      </c>
      <c r="AA1454" s="1379">
        <f t="shared" si="1720"/>
        <v>0</v>
      </c>
      <c r="AB1454" s="2874">
        <f t="shared" si="1720"/>
        <v>0</v>
      </c>
      <c r="AC1454" s="2874">
        <f t="shared" si="1720"/>
        <v>0</v>
      </c>
      <c r="AD1454" s="3026">
        <f t="shared" si="1720"/>
        <v>0</v>
      </c>
      <c r="AE1454" s="3026">
        <f t="shared" si="1720"/>
        <v>0</v>
      </c>
      <c r="AF1454" s="2874">
        <f t="shared" si="1720"/>
        <v>0</v>
      </c>
      <c r="AG1454" s="1149"/>
      <c r="AH1454" s="1141"/>
      <c r="AI1454" s="2572"/>
      <c r="AJ1454" s="3328"/>
      <c r="AK1454" s="240"/>
      <c r="AL1454" s="240"/>
      <c r="AM1454" s="240"/>
      <c r="AN1454" s="240"/>
      <c r="AO1454" s="240"/>
      <c r="AP1454" s="240"/>
      <c r="AQ1454" s="240"/>
      <c r="AR1454" s="240"/>
      <c r="AS1454" s="240"/>
      <c r="AT1454" s="240"/>
      <c r="AU1454" s="240"/>
      <c r="AV1454" s="240"/>
      <c r="AW1454" s="240"/>
      <c r="AX1454" s="240"/>
      <c r="AY1454" s="240"/>
      <c r="AZ1454" s="240"/>
      <c r="BA1454" s="240"/>
      <c r="BB1454" s="240"/>
      <c r="BC1454" s="240"/>
      <c r="BD1454" s="240"/>
      <c r="BE1454" s="240"/>
      <c r="BF1454" s="240"/>
      <c r="BG1454" s="240"/>
      <c r="BH1454" s="240"/>
      <c r="BI1454" s="240"/>
      <c r="BJ1454" s="240"/>
      <c r="BK1454" s="240"/>
      <c r="BL1454" s="240"/>
      <c r="BM1454" s="240"/>
      <c r="BN1454" s="240"/>
      <c r="BO1454" s="240"/>
      <c r="BP1454" s="240"/>
      <c r="BQ1454" s="240"/>
      <c r="BR1454" s="240"/>
      <c r="BS1454" s="240"/>
      <c r="BT1454" s="240"/>
      <c r="BU1454" s="240"/>
      <c r="BV1454" s="240"/>
      <c r="BW1454" s="240"/>
      <c r="BX1454" s="240"/>
      <c r="BY1454" s="240"/>
      <c r="BZ1454" s="240"/>
      <c r="CA1454" s="240"/>
      <c r="CB1454" s="240"/>
      <c r="CC1454" s="240"/>
      <c r="CD1454" s="240"/>
      <c r="CE1454" s="240"/>
      <c r="CF1454" s="240"/>
      <c r="CG1454" s="240"/>
      <c r="CH1454" s="240"/>
      <c r="CI1454" s="240"/>
      <c r="CJ1454" s="240"/>
      <c r="CK1454" s="240"/>
      <c r="CL1454" s="240"/>
      <c r="CM1454" s="240"/>
      <c r="CN1454" s="240"/>
      <c r="CO1454" s="240"/>
      <c r="CP1454" s="240"/>
      <c r="CQ1454" s="240"/>
      <c r="CR1454" s="240"/>
      <c r="CS1454" s="240"/>
      <c r="CT1454" s="240"/>
      <c r="CU1454" s="240"/>
      <c r="CV1454" s="240"/>
      <c r="CW1454" s="240"/>
      <c r="CX1454" s="240"/>
      <c r="CY1454" s="240"/>
      <c r="CZ1454" s="240"/>
      <c r="DA1454" s="240"/>
      <c r="DB1454" s="240"/>
      <c r="DC1454" s="240"/>
      <c r="DD1454" s="240"/>
      <c r="DE1454" s="240"/>
      <c r="DF1454" s="240"/>
      <c r="DG1454" s="240"/>
      <c r="DH1454" s="240"/>
      <c r="DI1454" s="240"/>
      <c r="DJ1454" s="240"/>
      <c r="DK1454" s="240"/>
      <c r="DL1454" s="240"/>
      <c r="DM1454" s="240"/>
      <c r="DN1454" s="240"/>
      <c r="DO1454" s="240"/>
      <c r="DP1454" s="240"/>
      <c r="DQ1454" s="240"/>
      <c r="DR1454" s="240"/>
      <c r="DS1454" s="240"/>
      <c r="DT1454" s="240"/>
      <c r="DU1454" s="240"/>
      <c r="DV1454" s="240"/>
      <c r="DW1454" s="240"/>
      <c r="DX1454" s="240"/>
      <c r="DY1454" s="240"/>
      <c r="DZ1454" s="240"/>
      <c r="EA1454" s="240"/>
      <c r="EB1454" s="240"/>
      <c r="EC1454" s="240"/>
      <c r="ED1454" s="240"/>
      <c r="EE1454" s="240"/>
      <c r="EF1454" s="240"/>
      <c r="EG1454" s="240"/>
      <c r="EH1454" s="240"/>
      <c r="EI1454" s="240"/>
      <c r="EJ1454" s="240"/>
      <c r="EK1454" s="240"/>
      <c r="EL1454" s="240"/>
      <c r="EM1454" s="240"/>
      <c r="EN1454" s="240"/>
      <c r="EO1454" s="240"/>
      <c r="EP1454" s="240"/>
      <c r="EQ1454" s="240"/>
      <c r="ER1454" s="240"/>
      <c r="ES1454" s="240"/>
      <c r="ET1454" s="240"/>
      <c r="EU1454" s="240"/>
      <c r="EV1454" s="240"/>
      <c r="EW1454" s="240"/>
      <c r="EX1454" s="240"/>
      <c r="EY1454" s="240"/>
      <c r="EZ1454" s="240"/>
      <c r="FA1454" s="240"/>
      <c r="FB1454" s="240"/>
      <c r="FC1454" s="240"/>
      <c r="FD1454" s="240"/>
      <c r="FE1454" s="240"/>
      <c r="FF1454" s="240"/>
      <c r="FG1454" s="240"/>
      <c r="FH1454" s="240"/>
      <c r="FI1454" s="240"/>
      <c r="FJ1454" s="240"/>
      <c r="FK1454" s="240"/>
      <c r="FL1454" s="240"/>
      <c r="FM1454" s="240"/>
      <c r="FN1454" s="240"/>
      <c r="FO1454" s="240"/>
      <c r="FP1454" s="240"/>
      <c r="FQ1454" s="240"/>
      <c r="FR1454" s="240"/>
      <c r="FS1454" s="240"/>
      <c r="FT1454" s="240"/>
      <c r="FU1454" s="240"/>
      <c r="FV1454" s="240"/>
      <c r="FW1454" s="240"/>
      <c r="FX1454" s="240"/>
      <c r="FY1454" s="240"/>
      <c r="FZ1454" s="240"/>
      <c r="GA1454" s="240"/>
      <c r="GB1454" s="240"/>
      <c r="GC1454" s="240"/>
      <c r="GD1454" s="240"/>
      <c r="GE1454" s="240"/>
      <c r="GF1454" s="240"/>
      <c r="GG1454" s="240"/>
      <c r="GH1454" s="240"/>
      <c r="GI1454" s="240"/>
      <c r="GJ1454" s="240"/>
      <c r="GK1454" s="240"/>
      <c r="GL1454" s="240"/>
      <c r="GM1454" s="240"/>
      <c r="GN1454" s="240"/>
      <c r="GO1454" s="240"/>
      <c r="GP1454" s="240"/>
      <c r="GQ1454" s="240"/>
      <c r="GR1454" s="240"/>
      <c r="GS1454" s="240"/>
      <c r="GT1454" s="240"/>
      <c r="GU1454" s="240"/>
      <c r="GV1454" s="240"/>
      <c r="GW1454" s="240"/>
      <c r="GX1454" s="240"/>
      <c r="GY1454" s="240"/>
      <c r="GZ1454" s="240"/>
      <c r="HA1454" s="240"/>
      <c r="HB1454" s="240"/>
      <c r="HC1454" s="240"/>
      <c r="HD1454" s="240"/>
      <c r="HE1454" s="240"/>
      <c r="HF1454" s="240"/>
      <c r="HG1454" s="240"/>
      <c r="HH1454" s="240"/>
      <c r="HI1454" s="240"/>
      <c r="HJ1454" s="240"/>
      <c r="HK1454" s="240"/>
      <c r="HL1454" s="240"/>
      <c r="HM1454" s="240"/>
      <c r="HN1454" s="240"/>
      <c r="HO1454" s="240"/>
      <c r="HP1454" s="240"/>
      <c r="HQ1454" s="240"/>
      <c r="HR1454" s="240"/>
      <c r="HS1454" s="240"/>
      <c r="HT1454" s="240"/>
      <c r="HU1454" s="240"/>
      <c r="HV1454" s="240"/>
      <c r="HW1454" s="240"/>
      <c r="HX1454" s="240"/>
      <c r="HY1454" s="240"/>
      <c r="HZ1454" s="240"/>
      <c r="IA1454" s="240"/>
      <c r="IB1454" s="240"/>
      <c r="IC1454" s="240"/>
      <c r="ID1454" s="240"/>
      <c r="IE1454" s="240"/>
      <c r="IF1454" s="240"/>
      <c r="IG1454" s="240"/>
      <c r="IH1454" s="240"/>
      <c r="II1454" s="240"/>
      <c r="IJ1454" s="240"/>
      <c r="IK1454" s="240"/>
      <c r="IL1454" s="240"/>
      <c r="IM1454" s="240"/>
      <c r="IN1454" s="240"/>
      <c r="IO1454" s="240"/>
      <c r="IP1454" s="240"/>
      <c r="IQ1454" s="240"/>
      <c r="IR1454" s="240"/>
      <c r="IS1454" s="240"/>
      <c r="IT1454" s="240"/>
      <c r="IU1454" s="240"/>
      <c r="IV1454" s="240"/>
      <c r="IW1454" s="240"/>
      <c r="IX1454" s="240"/>
      <c r="IY1454" s="240"/>
      <c r="IZ1454" s="240"/>
      <c r="JA1454" s="240"/>
      <c r="JB1454" s="240"/>
      <c r="JC1454" s="240"/>
      <c r="JD1454" s="240"/>
      <c r="JE1454" s="240"/>
      <c r="JF1454" s="240"/>
      <c r="JG1454" s="240"/>
    </row>
    <row r="1455" spans="1:267" s="1069" customFormat="1" ht="45" x14ac:dyDescent="0.25">
      <c r="A1455" s="364"/>
      <c r="B1455" s="364">
        <v>1</v>
      </c>
      <c r="C1455" s="802" t="s">
        <v>523</v>
      </c>
      <c r="D1455" s="300"/>
      <c r="E1455" s="301"/>
      <c r="F1455" s="2195">
        <f t="shared" si="1713"/>
        <v>957</v>
      </c>
      <c r="G1455" s="948">
        <f t="shared" si="1719"/>
        <v>558</v>
      </c>
      <c r="H1455" s="948">
        <f t="shared" si="1719"/>
        <v>161</v>
      </c>
      <c r="I1455" s="2208">
        <f t="shared" si="1719"/>
        <v>28.853046594982079</v>
      </c>
      <c r="J1455" s="2876"/>
      <c r="K1455" s="2876"/>
      <c r="L1455" s="2877"/>
      <c r="M1455" s="2877"/>
      <c r="N1455" s="2877"/>
      <c r="O1455" s="2877"/>
      <c r="P1455" s="2877"/>
      <c r="Q1455" s="2877"/>
      <c r="R1455" s="2874">
        <f t="shared" ref="R1455:AF1455" si="1724">R1378</f>
        <v>0</v>
      </c>
      <c r="S1455" s="2874">
        <f t="shared" ref="S1455:T1455" si="1725">S1378</f>
        <v>0</v>
      </c>
      <c r="T1455" s="2874">
        <f t="shared" si="1725"/>
        <v>0</v>
      </c>
      <c r="U1455" s="2874">
        <f t="shared" ref="U1455:V1455" si="1726">U1378</f>
        <v>0</v>
      </c>
      <c r="V1455" s="2874">
        <f t="shared" si="1726"/>
        <v>0</v>
      </c>
      <c r="W1455" s="2874">
        <f t="shared" ref="W1455:X1455" si="1727">W1378</f>
        <v>0</v>
      </c>
      <c r="X1455" s="2874">
        <f t="shared" si="1727"/>
        <v>0</v>
      </c>
      <c r="Y1455" s="556">
        <f t="shared" si="1724"/>
        <v>0</v>
      </c>
      <c r="Z1455" s="2874">
        <f t="shared" si="1724"/>
        <v>0</v>
      </c>
      <c r="AA1455" s="1379">
        <f t="shared" si="1724"/>
        <v>0</v>
      </c>
      <c r="AB1455" s="2874">
        <f t="shared" si="1724"/>
        <v>0</v>
      </c>
      <c r="AC1455" s="2874">
        <f t="shared" si="1724"/>
        <v>0</v>
      </c>
      <c r="AD1455" s="3026">
        <f t="shared" si="1724"/>
        <v>0</v>
      </c>
      <c r="AE1455" s="3026">
        <f t="shared" si="1724"/>
        <v>0</v>
      </c>
      <c r="AF1455" s="2874">
        <f t="shared" si="1724"/>
        <v>0</v>
      </c>
      <c r="AG1455" s="1149"/>
      <c r="AH1455" s="1141"/>
      <c r="AI1455" s="2572"/>
      <c r="AJ1455" s="3328"/>
      <c r="AK1455" s="240"/>
      <c r="AL1455" s="240"/>
      <c r="AM1455" s="240"/>
      <c r="AN1455" s="240"/>
      <c r="AO1455" s="240"/>
      <c r="AP1455" s="240"/>
      <c r="AQ1455" s="240"/>
      <c r="AR1455" s="240"/>
      <c r="AS1455" s="240"/>
      <c r="AT1455" s="240"/>
      <c r="AU1455" s="240"/>
      <c r="AV1455" s="240"/>
      <c r="AW1455" s="240"/>
      <c r="AX1455" s="240"/>
      <c r="AY1455" s="240"/>
      <c r="AZ1455" s="240"/>
      <c r="BA1455" s="240"/>
      <c r="BB1455" s="240"/>
      <c r="BC1455" s="240"/>
      <c r="BD1455" s="240"/>
      <c r="BE1455" s="240"/>
      <c r="BF1455" s="240"/>
      <c r="BG1455" s="240"/>
      <c r="BH1455" s="240"/>
      <c r="BI1455" s="240"/>
      <c r="BJ1455" s="240"/>
      <c r="BK1455" s="240"/>
      <c r="BL1455" s="240"/>
      <c r="BM1455" s="240"/>
      <c r="BN1455" s="240"/>
      <c r="BO1455" s="240"/>
      <c r="BP1455" s="240"/>
      <c r="BQ1455" s="240"/>
      <c r="BR1455" s="240"/>
      <c r="BS1455" s="240"/>
      <c r="BT1455" s="240"/>
      <c r="BU1455" s="240"/>
      <c r="BV1455" s="240"/>
      <c r="BW1455" s="240"/>
      <c r="BX1455" s="240"/>
      <c r="BY1455" s="240"/>
      <c r="BZ1455" s="240"/>
      <c r="CA1455" s="240"/>
      <c r="CB1455" s="240"/>
      <c r="CC1455" s="240"/>
      <c r="CD1455" s="240"/>
      <c r="CE1455" s="240"/>
      <c r="CF1455" s="240"/>
      <c r="CG1455" s="240"/>
      <c r="CH1455" s="240"/>
      <c r="CI1455" s="240"/>
      <c r="CJ1455" s="240"/>
      <c r="CK1455" s="240"/>
      <c r="CL1455" s="240"/>
      <c r="CM1455" s="240"/>
      <c r="CN1455" s="240"/>
      <c r="CO1455" s="240"/>
      <c r="CP1455" s="240"/>
      <c r="CQ1455" s="240"/>
      <c r="CR1455" s="240"/>
      <c r="CS1455" s="240"/>
      <c r="CT1455" s="240"/>
      <c r="CU1455" s="240"/>
      <c r="CV1455" s="240"/>
      <c r="CW1455" s="240"/>
      <c r="CX1455" s="240"/>
      <c r="CY1455" s="240"/>
      <c r="CZ1455" s="240"/>
      <c r="DA1455" s="240"/>
      <c r="DB1455" s="240"/>
      <c r="DC1455" s="240"/>
      <c r="DD1455" s="240"/>
      <c r="DE1455" s="240"/>
      <c r="DF1455" s="240"/>
      <c r="DG1455" s="240"/>
      <c r="DH1455" s="240"/>
      <c r="DI1455" s="240"/>
      <c r="DJ1455" s="240"/>
      <c r="DK1455" s="240"/>
      <c r="DL1455" s="240"/>
      <c r="DM1455" s="240"/>
      <c r="DN1455" s="240"/>
      <c r="DO1455" s="240"/>
      <c r="DP1455" s="240"/>
      <c r="DQ1455" s="240"/>
      <c r="DR1455" s="240"/>
      <c r="DS1455" s="240"/>
      <c r="DT1455" s="240"/>
      <c r="DU1455" s="240"/>
      <c r="DV1455" s="240"/>
      <c r="DW1455" s="240"/>
      <c r="DX1455" s="240"/>
      <c r="DY1455" s="240"/>
      <c r="DZ1455" s="240"/>
      <c r="EA1455" s="240"/>
      <c r="EB1455" s="240"/>
      <c r="EC1455" s="240"/>
      <c r="ED1455" s="240"/>
      <c r="EE1455" s="240"/>
      <c r="EF1455" s="240"/>
      <c r="EG1455" s="240"/>
      <c r="EH1455" s="240"/>
      <c r="EI1455" s="240"/>
      <c r="EJ1455" s="240"/>
      <c r="EK1455" s="240"/>
      <c r="EL1455" s="240"/>
      <c r="EM1455" s="240"/>
      <c r="EN1455" s="240"/>
      <c r="EO1455" s="240"/>
      <c r="EP1455" s="240"/>
      <c r="EQ1455" s="240"/>
      <c r="ER1455" s="240"/>
      <c r="ES1455" s="240"/>
      <c r="ET1455" s="240"/>
      <c r="EU1455" s="240"/>
      <c r="EV1455" s="240"/>
      <c r="EW1455" s="240"/>
      <c r="EX1455" s="240"/>
      <c r="EY1455" s="240"/>
      <c r="EZ1455" s="240"/>
      <c r="FA1455" s="240"/>
      <c r="FB1455" s="240"/>
      <c r="FC1455" s="240"/>
      <c r="FD1455" s="240"/>
      <c r="FE1455" s="240"/>
      <c r="FF1455" s="240"/>
      <c r="FG1455" s="240"/>
      <c r="FH1455" s="240"/>
      <c r="FI1455" s="240"/>
      <c r="FJ1455" s="240"/>
      <c r="FK1455" s="240"/>
      <c r="FL1455" s="240"/>
      <c r="FM1455" s="240"/>
      <c r="FN1455" s="240"/>
      <c r="FO1455" s="240"/>
      <c r="FP1455" s="240"/>
      <c r="FQ1455" s="240"/>
      <c r="FR1455" s="240"/>
      <c r="FS1455" s="240"/>
      <c r="FT1455" s="240"/>
      <c r="FU1455" s="240"/>
      <c r="FV1455" s="240"/>
      <c r="FW1455" s="240"/>
      <c r="FX1455" s="240"/>
      <c r="FY1455" s="240"/>
      <c r="FZ1455" s="240"/>
      <c r="GA1455" s="240"/>
      <c r="GB1455" s="240"/>
      <c r="GC1455" s="240"/>
      <c r="GD1455" s="240"/>
      <c r="GE1455" s="240"/>
      <c r="GF1455" s="240"/>
      <c r="GG1455" s="240"/>
      <c r="GH1455" s="240"/>
      <c r="GI1455" s="240"/>
      <c r="GJ1455" s="240"/>
      <c r="GK1455" s="240"/>
      <c r="GL1455" s="240"/>
      <c r="GM1455" s="240"/>
      <c r="GN1455" s="240"/>
      <c r="GO1455" s="240"/>
      <c r="GP1455" s="240"/>
      <c r="GQ1455" s="240"/>
      <c r="GR1455" s="240"/>
      <c r="GS1455" s="240"/>
      <c r="GT1455" s="240"/>
      <c r="GU1455" s="240"/>
      <c r="GV1455" s="240"/>
      <c r="GW1455" s="240"/>
      <c r="GX1455" s="240"/>
      <c r="GY1455" s="240"/>
      <c r="GZ1455" s="240"/>
      <c r="HA1455" s="240"/>
      <c r="HB1455" s="240"/>
      <c r="HC1455" s="240"/>
      <c r="HD1455" s="240"/>
      <c r="HE1455" s="240"/>
      <c r="HF1455" s="240"/>
      <c r="HG1455" s="240"/>
      <c r="HH1455" s="240"/>
      <c r="HI1455" s="240"/>
      <c r="HJ1455" s="240"/>
      <c r="HK1455" s="240"/>
      <c r="HL1455" s="240"/>
      <c r="HM1455" s="240"/>
      <c r="HN1455" s="240"/>
      <c r="HO1455" s="240"/>
      <c r="HP1455" s="240"/>
      <c r="HQ1455" s="240"/>
      <c r="HR1455" s="240"/>
      <c r="HS1455" s="240"/>
      <c r="HT1455" s="240"/>
      <c r="HU1455" s="240"/>
      <c r="HV1455" s="240"/>
      <c r="HW1455" s="240"/>
      <c r="HX1455" s="240"/>
      <c r="HY1455" s="240"/>
      <c r="HZ1455" s="240"/>
      <c r="IA1455" s="240"/>
      <c r="IB1455" s="240"/>
      <c r="IC1455" s="240"/>
      <c r="ID1455" s="240"/>
      <c r="IE1455" s="240"/>
      <c r="IF1455" s="240"/>
      <c r="IG1455" s="240"/>
      <c r="IH1455" s="240"/>
      <c r="II1455" s="240"/>
      <c r="IJ1455" s="240"/>
      <c r="IK1455" s="240"/>
      <c r="IL1455" s="240"/>
      <c r="IM1455" s="240"/>
      <c r="IN1455" s="240"/>
      <c r="IO1455" s="240"/>
      <c r="IP1455" s="240"/>
      <c r="IQ1455" s="240"/>
      <c r="IR1455" s="240"/>
      <c r="IS1455" s="240"/>
      <c r="IT1455" s="240"/>
      <c r="IU1455" s="240"/>
      <c r="IV1455" s="240"/>
      <c r="IW1455" s="240"/>
      <c r="IX1455" s="240"/>
      <c r="IY1455" s="240"/>
      <c r="IZ1455" s="240"/>
      <c r="JA1455" s="240"/>
      <c r="JB1455" s="240"/>
      <c r="JC1455" s="240"/>
      <c r="JD1455" s="240"/>
      <c r="JE1455" s="240"/>
      <c r="JF1455" s="240"/>
      <c r="JG1455" s="240"/>
    </row>
    <row r="1456" spans="1:267" s="1069" customFormat="1" ht="75" x14ac:dyDescent="0.25">
      <c r="A1456" s="364"/>
      <c r="B1456" s="364"/>
      <c r="C1456" s="802" t="s">
        <v>592</v>
      </c>
      <c r="D1456" s="300"/>
      <c r="E1456" s="301"/>
      <c r="F1456" s="2195">
        <f t="shared" si="1713"/>
        <v>648</v>
      </c>
      <c r="G1456" s="948">
        <f t="shared" si="1719"/>
        <v>288</v>
      </c>
      <c r="H1456" s="948">
        <f t="shared" si="1719"/>
        <v>76</v>
      </c>
      <c r="I1456" s="2208">
        <f t="shared" si="1719"/>
        <v>26.388888888888889</v>
      </c>
      <c r="J1456" s="2876"/>
      <c r="K1456" s="2876"/>
      <c r="L1456" s="2877"/>
      <c r="M1456" s="2877"/>
      <c r="N1456" s="2877"/>
      <c r="O1456" s="2877"/>
      <c r="P1456" s="2877"/>
      <c r="Q1456" s="2877"/>
      <c r="R1456" s="2874"/>
      <c r="S1456" s="2874"/>
      <c r="T1456" s="2874"/>
      <c r="U1456" s="2874"/>
      <c r="V1456" s="2874"/>
      <c r="W1456" s="2874"/>
      <c r="X1456" s="2874"/>
      <c r="Y1456" s="556"/>
      <c r="Z1456" s="2874"/>
      <c r="AA1456" s="1379"/>
      <c r="AB1456" s="2874"/>
      <c r="AC1456" s="2874"/>
      <c r="AD1456" s="3026"/>
      <c r="AE1456" s="3026"/>
      <c r="AF1456" s="2874"/>
      <c r="AG1456" s="1149"/>
      <c r="AH1456" s="1141"/>
      <c r="AI1456" s="2572"/>
      <c r="AJ1456" s="3328"/>
      <c r="AK1456" s="240"/>
      <c r="AL1456" s="240"/>
      <c r="AM1456" s="240"/>
      <c r="AN1456" s="240"/>
      <c r="AO1456" s="240"/>
      <c r="AP1456" s="240"/>
      <c r="AQ1456" s="240"/>
      <c r="AR1456" s="240"/>
      <c r="AS1456" s="240"/>
      <c r="AT1456" s="240"/>
      <c r="AU1456" s="240"/>
      <c r="AV1456" s="240"/>
      <c r="AW1456" s="240"/>
      <c r="AX1456" s="240"/>
      <c r="AY1456" s="240"/>
      <c r="AZ1456" s="240"/>
      <c r="BA1456" s="240"/>
      <c r="BB1456" s="240"/>
      <c r="BC1456" s="240"/>
      <c r="BD1456" s="240"/>
      <c r="BE1456" s="240"/>
      <c r="BF1456" s="240"/>
      <c r="BG1456" s="240"/>
      <c r="BH1456" s="240"/>
      <c r="BI1456" s="240"/>
      <c r="BJ1456" s="240"/>
      <c r="BK1456" s="240"/>
      <c r="BL1456" s="240"/>
      <c r="BM1456" s="240"/>
      <c r="BN1456" s="240"/>
      <c r="BO1456" s="240"/>
      <c r="BP1456" s="240"/>
      <c r="BQ1456" s="240"/>
      <c r="BR1456" s="240"/>
      <c r="BS1456" s="240"/>
      <c r="BT1456" s="240"/>
      <c r="BU1456" s="240"/>
      <c r="BV1456" s="240"/>
      <c r="BW1456" s="240"/>
      <c r="BX1456" s="240"/>
      <c r="BY1456" s="240"/>
      <c r="BZ1456" s="240"/>
      <c r="CA1456" s="240"/>
      <c r="CB1456" s="240"/>
      <c r="CC1456" s="240"/>
      <c r="CD1456" s="240"/>
      <c r="CE1456" s="240"/>
      <c r="CF1456" s="240"/>
      <c r="CG1456" s="240"/>
      <c r="CH1456" s="240"/>
      <c r="CI1456" s="240"/>
      <c r="CJ1456" s="240"/>
      <c r="CK1456" s="240"/>
      <c r="CL1456" s="240"/>
      <c r="CM1456" s="240"/>
      <c r="CN1456" s="240"/>
      <c r="CO1456" s="240"/>
      <c r="CP1456" s="240"/>
      <c r="CQ1456" s="240"/>
      <c r="CR1456" s="240"/>
      <c r="CS1456" s="240"/>
      <c r="CT1456" s="240"/>
      <c r="CU1456" s="240"/>
      <c r="CV1456" s="240"/>
      <c r="CW1456" s="240"/>
      <c r="CX1456" s="240"/>
      <c r="CY1456" s="240"/>
      <c r="CZ1456" s="240"/>
      <c r="DA1456" s="240"/>
      <c r="DB1456" s="240"/>
      <c r="DC1456" s="240"/>
      <c r="DD1456" s="240"/>
      <c r="DE1456" s="240"/>
      <c r="DF1456" s="240"/>
      <c r="DG1456" s="240"/>
      <c r="DH1456" s="240"/>
      <c r="DI1456" s="240"/>
      <c r="DJ1456" s="240"/>
      <c r="DK1456" s="240"/>
      <c r="DL1456" s="240"/>
      <c r="DM1456" s="240"/>
      <c r="DN1456" s="240"/>
      <c r="DO1456" s="240"/>
      <c r="DP1456" s="240"/>
      <c r="DQ1456" s="240"/>
      <c r="DR1456" s="240"/>
      <c r="DS1456" s="240"/>
      <c r="DT1456" s="240"/>
      <c r="DU1456" s="240"/>
      <c r="DV1456" s="240"/>
      <c r="DW1456" s="240"/>
      <c r="DX1456" s="240"/>
      <c r="DY1456" s="240"/>
      <c r="DZ1456" s="240"/>
      <c r="EA1456" s="240"/>
      <c r="EB1456" s="240"/>
      <c r="EC1456" s="240"/>
      <c r="ED1456" s="240"/>
      <c r="EE1456" s="240"/>
      <c r="EF1456" s="240"/>
      <c r="EG1456" s="240"/>
      <c r="EH1456" s="240"/>
      <c r="EI1456" s="240"/>
      <c r="EJ1456" s="240"/>
      <c r="EK1456" s="240"/>
      <c r="EL1456" s="240"/>
      <c r="EM1456" s="240"/>
      <c r="EN1456" s="240"/>
      <c r="EO1456" s="240"/>
      <c r="EP1456" s="240"/>
      <c r="EQ1456" s="240"/>
      <c r="ER1456" s="240"/>
      <c r="ES1456" s="240"/>
      <c r="ET1456" s="240"/>
      <c r="EU1456" s="240"/>
      <c r="EV1456" s="240"/>
      <c r="EW1456" s="240"/>
      <c r="EX1456" s="240"/>
      <c r="EY1456" s="240"/>
      <c r="EZ1456" s="240"/>
      <c r="FA1456" s="240"/>
      <c r="FB1456" s="240"/>
      <c r="FC1456" s="240"/>
      <c r="FD1456" s="240"/>
      <c r="FE1456" s="240"/>
      <c r="FF1456" s="240"/>
      <c r="FG1456" s="240"/>
      <c r="FH1456" s="240"/>
      <c r="FI1456" s="240"/>
      <c r="FJ1456" s="240"/>
      <c r="FK1456" s="240"/>
      <c r="FL1456" s="240"/>
      <c r="FM1456" s="240"/>
      <c r="FN1456" s="240"/>
      <c r="FO1456" s="240"/>
      <c r="FP1456" s="240"/>
      <c r="FQ1456" s="240"/>
      <c r="FR1456" s="240"/>
      <c r="FS1456" s="240"/>
      <c r="FT1456" s="240"/>
      <c r="FU1456" s="240"/>
      <c r="FV1456" s="240"/>
      <c r="FW1456" s="240"/>
      <c r="FX1456" s="240"/>
      <c r="FY1456" s="240"/>
      <c r="FZ1456" s="240"/>
      <c r="GA1456" s="240"/>
      <c r="GB1456" s="240"/>
      <c r="GC1456" s="240"/>
      <c r="GD1456" s="240"/>
      <c r="GE1456" s="240"/>
      <c r="GF1456" s="240"/>
      <c r="GG1456" s="240"/>
      <c r="GH1456" s="240"/>
      <c r="GI1456" s="240"/>
      <c r="GJ1456" s="240"/>
      <c r="GK1456" s="240"/>
      <c r="GL1456" s="240"/>
      <c r="GM1456" s="240"/>
      <c r="GN1456" s="240"/>
      <c r="GO1456" s="240"/>
      <c r="GP1456" s="240"/>
      <c r="GQ1456" s="240"/>
      <c r="GR1456" s="240"/>
      <c r="GS1456" s="240"/>
      <c r="GT1456" s="240"/>
      <c r="GU1456" s="240"/>
      <c r="GV1456" s="240"/>
      <c r="GW1456" s="240"/>
      <c r="GX1456" s="240"/>
      <c r="GY1456" s="240"/>
      <c r="GZ1456" s="240"/>
      <c r="HA1456" s="240"/>
      <c r="HB1456" s="240"/>
      <c r="HC1456" s="240"/>
      <c r="HD1456" s="240"/>
      <c r="HE1456" s="240"/>
      <c r="HF1456" s="240"/>
      <c r="HG1456" s="240"/>
      <c r="HH1456" s="240"/>
      <c r="HI1456" s="240"/>
      <c r="HJ1456" s="240"/>
      <c r="HK1456" s="240"/>
      <c r="HL1456" s="240"/>
      <c r="HM1456" s="240"/>
      <c r="HN1456" s="240"/>
      <c r="HO1456" s="240"/>
      <c r="HP1456" s="240"/>
      <c r="HQ1456" s="240"/>
      <c r="HR1456" s="240"/>
      <c r="HS1456" s="240"/>
      <c r="HT1456" s="240"/>
      <c r="HU1456" s="240"/>
      <c r="HV1456" s="240"/>
      <c r="HW1456" s="240"/>
      <c r="HX1456" s="240"/>
      <c r="HY1456" s="240"/>
      <c r="HZ1456" s="240"/>
      <c r="IA1456" s="240"/>
      <c r="IB1456" s="240"/>
      <c r="IC1456" s="240"/>
      <c r="ID1456" s="240"/>
      <c r="IE1456" s="240"/>
      <c r="IF1456" s="240"/>
      <c r="IG1456" s="240"/>
      <c r="IH1456" s="240"/>
      <c r="II1456" s="240"/>
      <c r="IJ1456" s="240"/>
      <c r="IK1456" s="240"/>
      <c r="IL1456" s="240"/>
      <c r="IM1456" s="240"/>
      <c r="IN1456" s="240"/>
      <c r="IO1456" s="240"/>
      <c r="IP1456" s="240"/>
      <c r="IQ1456" s="240"/>
      <c r="IR1456" s="240"/>
      <c r="IS1456" s="240"/>
      <c r="IT1456" s="240"/>
      <c r="IU1456" s="240"/>
      <c r="IV1456" s="240"/>
      <c r="IW1456" s="240"/>
      <c r="IX1456" s="240"/>
      <c r="IY1456" s="240"/>
      <c r="IZ1456" s="240"/>
      <c r="JA1456" s="240"/>
      <c r="JB1456" s="240"/>
      <c r="JC1456" s="240"/>
      <c r="JD1456" s="240"/>
      <c r="JE1456" s="240"/>
      <c r="JF1456" s="240"/>
      <c r="JG1456" s="240"/>
    </row>
    <row r="1457" spans="1:267" s="1069" customFormat="1" ht="30" x14ac:dyDescent="0.25">
      <c r="A1457" s="364"/>
      <c r="B1457" s="364">
        <v>1</v>
      </c>
      <c r="C1457" s="803" t="s">
        <v>201</v>
      </c>
      <c r="D1457" s="300"/>
      <c r="E1457" s="301"/>
      <c r="F1457" s="2195">
        <f t="shared" si="1713"/>
        <v>0</v>
      </c>
      <c r="G1457" s="948">
        <f t="shared" si="1719"/>
        <v>0</v>
      </c>
      <c r="H1457" s="948">
        <f t="shared" si="1719"/>
        <v>0</v>
      </c>
      <c r="I1457" s="2208">
        <f t="shared" si="1719"/>
        <v>0</v>
      </c>
      <c r="J1457" s="2876"/>
      <c r="K1457" s="2876"/>
      <c r="L1457" s="2877"/>
      <c r="M1457" s="2877"/>
      <c r="N1457" s="2877"/>
      <c r="O1457" s="2877"/>
      <c r="P1457" s="2877"/>
      <c r="Q1457" s="2877"/>
      <c r="R1457" s="2874">
        <f t="shared" ref="R1457:AF1457" si="1728">R1380</f>
        <v>0</v>
      </c>
      <c r="S1457" s="2874">
        <f t="shared" ref="S1457:T1457" si="1729">S1380</f>
        <v>0</v>
      </c>
      <c r="T1457" s="2874">
        <f t="shared" si="1729"/>
        <v>0</v>
      </c>
      <c r="U1457" s="2874">
        <f t="shared" ref="U1457:V1457" si="1730">U1380</f>
        <v>0</v>
      </c>
      <c r="V1457" s="2874">
        <f t="shared" si="1730"/>
        <v>0</v>
      </c>
      <c r="W1457" s="2874">
        <f t="shared" ref="W1457:X1457" si="1731">W1380</f>
        <v>0</v>
      </c>
      <c r="X1457" s="2874">
        <f t="shared" si="1731"/>
        <v>0</v>
      </c>
      <c r="Y1457" s="556">
        <f t="shared" si="1728"/>
        <v>0</v>
      </c>
      <c r="Z1457" s="2874">
        <f t="shared" si="1728"/>
        <v>0</v>
      </c>
      <c r="AA1457" s="1379">
        <f t="shared" si="1728"/>
        <v>0</v>
      </c>
      <c r="AB1457" s="2874">
        <f t="shared" si="1728"/>
        <v>0</v>
      </c>
      <c r="AC1457" s="2874">
        <f t="shared" si="1728"/>
        <v>0</v>
      </c>
      <c r="AD1457" s="3026">
        <f t="shared" si="1728"/>
        <v>0</v>
      </c>
      <c r="AE1457" s="3026">
        <f t="shared" si="1728"/>
        <v>0</v>
      </c>
      <c r="AF1457" s="2874">
        <f t="shared" si="1728"/>
        <v>0</v>
      </c>
      <c r="AG1457" s="1149"/>
      <c r="AH1457" s="1141"/>
      <c r="AI1457" s="2572"/>
      <c r="AJ1457" s="3328"/>
      <c r="AK1457" s="240"/>
      <c r="AL1457" s="240"/>
      <c r="AM1457" s="240"/>
      <c r="AN1457" s="240"/>
      <c r="AO1457" s="240"/>
      <c r="AP1457" s="240"/>
      <c r="AQ1457" s="240"/>
      <c r="AR1457" s="240"/>
      <c r="AS1457" s="240"/>
      <c r="AT1457" s="240"/>
      <c r="AU1457" s="240"/>
      <c r="AV1457" s="240"/>
      <c r="AW1457" s="240"/>
      <c r="AX1457" s="240"/>
      <c r="AY1457" s="240"/>
      <c r="AZ1457" s="240"/>
      <c r="BA1457" s="240"/>
      <c r="BB1457" s="240"/>
      <c r="BC1457" s="240"/>
      <c r="BD1457" s="240"/>
      <c r="BE1457" s="240"/>
      <c r="BF1457" s="240"/>
      <c r="BG1457" s="240"/>
      <c r="BH1457" s="240"/>
      <c r="BI1457" s="240"/>
      <c r="BJ1457" s="240"/>
      <c r="BK1457" s="240"/>
      <c r="BL1457" s="240"/>
      <c r="BM1457" s="240"/>
      <c r="BN1457" s="240"/>
      <c r="BO1457" s="240"/>
      <c r="BP1457" s="240"/>
      <c r="BQ1457" s="240"/>
      <c r="BR1457" s="240"/>
      <c r="BS1457" s="240"/>
      <c r="BT1457" s="240"/>
      <c r="BU1457" s="240"/>
      <c r="BV1457" s="240"/>
      <c r="BW1457" s="240"/>
      <c r="BX1457" s="240"/>
      <c r="BY1457" s="240"/>
      <c r="BZ1457" s="240"/>
      <c r="CA1457" s="240"/>
      <c r="CB1457" s="240"/>
      <c r="CC1457" s="240"/>
      <c r="CD1457" s="240"/>
      <c r="CE1457" s="240"/>
      <c r="CF1457" s="240"/>
      <c r="CG1457" s="240"/>
      <c r="CH1457" s="240"/>
      <c r="CI1457" s="240"/>
      <c r="CJ1457" s="240"/>
      <c r="CK1457" s="240"/>
      <c r="CL1457" s="240"/>
      <c r="CM1457" s="240"/>
      <c r="CN1457" s="240"/>
      <c r="CO1457" s="240"/>
      <c r="CP1457" s="240"/>
      <c r="CQ1457" s="240"/>
      <c r="CR1457" s="240"/>
      <c r="CS1457" s="240"/>
      <c r="CT1457" s="240"/>
      <c r="CU1457" s="240"/>
      <c r="CV1457" s="240"/>
      <c r="CW1457" s="240"/>
      <c r="CX1457" s="240"/>
      <c r="CY1457" s="240"/>
      <c r="CZ1457" s="240"/>
      <c r="DA1457" s="240"/>
      <c r="DB1457" s="240"/>
      <c r="DC1457" s="240"/>
      <c r="DD1457" s="240"/>
      <c r="DE1457" s="240"/>
      <c r="DF1457" s="240"/>
      <c r="DG1457" s="240"/>
      <c r="DH1457" s="240"/>
      <c r="DI1457" s="240"/>
      <c r="DJ1457" s="240"/>
      <c r="DK1457" s="240"/>
      <c r="DL1457" s="240"/>
      <c r="DM1457" s="240"/>
      <c r="DN1457" s="240"/>
      <c r="DO1457" s="240"/>
      <c r="DP1457" s="240"/>
      <c r="DQ1457" s="240"/>
      <c r="DR1457" s="240"/>
      <c r="DS1457" s="240"/>
      <c r="DT1457" s="240"/>
      <c r="DU1457" s="240"/>
      <c r="DV1457" s="240"/>
      <c r="DW1457" s="240"/>
      <c r="DX1457" s="240"/>
      <c r="DY1457" s="240"/>
      <c r="DZ1457" s="240"/>
      <c r="EA1457" s="240"/>
      <c r="EB1457" s="240"/>
      <c r="EC1457" s="240"/>
      <c r="ED1457" s="240"/>
      <c r="EE1457" s="240"/>
      <c r="EF1457" s="240"/>
      <c r="EG1457" s="240"/>
      <c r="EH1457" s="240"/>
      <c r="EI1457" s="240"/>
      <c r="EJ1457" s="240"/>
      <c r="EK1457" s="240"/>
      <c r="EL1457" s="240"/>
      <c r="EM1457" s="240"/>
      <c r="EN1457" s="240"/>
      <c r="EO1457" s="240"/>
      <c r="EP1457" s="240"/>
      <c r="EQ1457" s="240"/>
      <c r="ER1457" s="240"/>
      <c r="ES1457" s="240"/>
      <c r="ET1457" s="240"/>
      <c r="EU1457" s="240"/>
      <c r="EV1457" s="240"/>
      <c r="EW1457" s="240"/>
      <c r="EX1457" s="240"/>
      <c r="EY1457" s="240"/>
      <c r="EZ1457" s="240"/>
      <c r="FA1457" s="240"/>
      <c r="FB1457" s="240"/>
      <c r="FC1457" s="240"/>
      <c r="FD1457" s="240"/>
      <c r="FE1457" s="240"/>
      <c r="FF1457" s="240"/>
      <c r="FG1457" s="240"/>
      <c r="FH1457" s="240"/>
      <c r="FI1457" s="240"/>
      <c r="FJ1457" s="240"/>
      <c r="FK1457" s="240"/>
      <c r="FL1457" s="240"/>
      <c r="FM1457" s="240"/>
      <c r="FN1457" s="240"/>
      <c r="FO1457" s="240"/>
      <c r="FP1457" s="240"/>
      <c r="FQ1457" s="240"/>
      <c r="FR1457" s="240"/>
      <c r="FS1457" s="240"/>
      <c r="FT1457" s="240"/>
      <c r="FU1457" s="240"/>
      <c r="FV1457" s="240"/>
      <c r="FW1457" s="240"/>
      <c r="FX1457" s="240"/>
      <c r="FY1457" s="240"/>
      <c r="FZ1457" s="240"/>
      <c r="GA1457" s="240"/>
      <c r="GB1457" s="240"/>
      <c r="GC1457" s="240"/>
      <c r="GD1457" s="240"/>
      <c r="GE1457" s="240"/>
      <c r="GF1457" s="240"/>
      <c r="GG1457" s="240"/>
      <c r="GH1457" s="240"/>
      <c r="GI1457" s="240"/>
      <c r="GJ1457" s="240"/>
      <c r="GK1457" s="240"/>
      <c r="GL1457" s="240"/>
      <c r="GM1457" s="240"/>
      <c r="GN1457" s="240"/>
      <c r="GO1457" s="240"/>
      <c r="GP1457" s="240"/>
      <c r="GQ1457" s="240"/>
      <c r="GR1457" s="240"/>
      <c r="GS1457" s="240"/>
      <c r="GT1457" s="240"/>
      <c r="GU1457" s="240"/>
      <c r="GV1457" s="240"/>
      <c r="GW1457" s="240"/>
      <c r="GX1457" s="240"/>
      <c r="GY1457" s="240"/>
      <c r="GZ1457" s="240"/>
      <c r="HA1457" s="240"/>
      <c r="HB1457" s="240"/>
      <c r="HC1457" s="240"/>
      <c r="HD1457" s="240"/>
      <c r="HE1457" s="240"/>
      <c r="HF1457" s="240"/>
      <c r="HG1457" s="240"/>
      <c r="HH1457" s="240"/>
      <c r="HI1457" s="240"/>
      <c r="HJ1457" s="240"/>
      <c r="HK1457" s="240"/>
      <c r="HL1457" s="240"/>
      <c r="HM1457" s="240"/>
      <c r="HN1457" s="240"/>
      <c r="HO1457" s="240"/>
      <c r="HP1457" s="240"/>
      <c r="HQ1457" s="240"/>
      <c r="HR1457" s="240"/>
      <c r="HS1457" s="240"/>
      <c r="HT1457" s="240"/>
      <c r="HU1457" s="240"/>
      <c r="HV1457" s="240"/>
      <c r="HW1457" s="240"/>
      <c r="HX1457" s="240"/>
      <c r="HY1457" s="240"/>
      <c r="HZ1457" s="240"/>
      <c r="IA1457" s="240"/>
      <c r="IB1457" s="240"/>
      <c r="IC1457" s="240"/>
      <c r="ID1457" s="240"/>
      <c r="IE1457" s="240"/>
      <c r="IF1457" s="240"/>
      <c r="IG1457" s="240"/>
      <c r="IH1457" s="240"/>
      <c r="II1457" s="240"/>
      <c r="IJ1457" s="240"/>
      <c r="IK1457" s="240"/>
      <c r="IL1457" s="240"/>
      <c r="IM1457" s="240"/>
      <c r="IN1457" s="240"/>
      <c r="IO1457" s="240"/>
      <c r="IP1457" s="240"/>
      <c r="IQ1457" s="240"/>
      <c r="IR1457" s="240"/>
      <c r="IS1457" s="240"/>
      <c r="IT1457" s="240"/>
      <c r="IU1457" s="240"/>
      <c r="IV1457" s="240"/>
      <c r="IW1457" s="240"/>
      <c r="IX1457" s="240"/>
      <c r="IY1457" s="240"/>
      <c r="IZ1457" s="240"/>
      <c r="JA1457" s="240"/>
      <c r="JB1457" s="240"/>
      <c r="JC1457" s="240"/>
      <c r="JD1457" s="240"/>
      <c r="JE1457" s="240"/>
      <c r="JF1457" s="240"/>
      <c r="JG1457" s="240"/>
    </row>
    <row r="1458" spans="1:267" s="1069" customFormat="1" ht="110.25" x14ac:dyDescent="0.25">
      <c r="A1458" s="364"/>
      <c r="B1458" s="364">
        <v>1</v>
      </c>
      <c r="C1458" s="805" t="s">
        <v>593</v>
      </c>
      <c r="D1458" s="300"/>
      <c r="E1458" s="301"/>
      <c r="F1458" s="2195">
        <f t="shared" si="1713"/>
        <v>3240</v>
      </c>
      <c r="G1458" s="948">
        <f t="shared" si="1719"/>
        <v>1890</v>
      </c>
      <c r="H1458" s="948">
        <f t="shared" si="1719"/>
        <v>853</v>
      </c>
      <c r="I1458" s="2208">
        <f t="shared" si="1719"/>
        <v>45.132275132275133</v>
      </c>
      <c r="J1458" s="2876"/>
      <c r="K1458" s="2876"/>
      <c r="L1458" s="2877"/>
      <c r="M1458" s="2877"/>
      <c r="N1458" s="2877"/>
      <c r="O1458" s="2877"/>
      <c r="P1458" s="2877"/>
      <c r="Q1458" s="2877"/>
      <c r="R1458" s="2874">
        <f t="shared" ref="R1458:AF1458" si="1732">R1381</f>
        <v>6905.25</v>
      </c>
      <c r="S1458" s="2874">
        <f t="shared" ref="S1458:T1458" si="1733">S1381</f>
        <v>6905.25</v>
      </c>
      <c r="T1458" s="2874">
        <f t="shared" si="1733"/>
        <v>6905.25</v>
      </c>
      <c r="U1458" s="2874">
        <f t="shared" ref="U1458:V1458" si="1734">U1381</f>
        <v>6905.25</v>
      </c>
      <c r="V1458" s="2874">
        <f t="shared" si="1734"/>
        <v>6905.25</v>
      </c>
      <c r="W1458" s="2874">
        <f t="shared" ref="W1458:X1458" si="1735">W1381</f>
        <v>6905.25</v>
      </c>
      <c r="X1458" s="2874">
        <f t="shared" si="1735"/>
        <v>6905.25</v>
      </c>
      <c r="Y1458" s="556">
        <f t="shared" si="1732"/>
        <v>4028.0625</v>
      </c>
      <c r="Z1458" s="2874">
        <f t="shared" si="1732"/>
        <v>1817.95625</v>
      </c>
      <c r="AA1458" s="1379">
        <f t="shared" si="1732"/>
        <v>0</v>
      </c>
      <c r="AB1458" s="2874">
        <f t="shared" si="1732"/>
        <v>0</v>
      </c>
      <c r="AC1458" s="2874">
        <f t="shared" si="1732"/>
        <v>-2210.1062499999998</v>
      </c>
      <c r="AD1458" s="3026">
        <f t="shared" si="1732"/>
        <v>0</v>
      </c>
      <c r="AE1458" s="3026">
        <f t="shared" si="1732"/>
        <v>0</v>
      </c>
      <c r="AF1458" s="2874">
        <f t="shared" si="1732"/>
        <v>1817.95625</v>
      </c>
      <c r="AG1458" s="1149"/>
      <c r="AH1458" s="1141"/>
      <c r="AI1458" s="2572"/>
      <c r="AJ1458" s="3328"/>
      <c r="AK1458" s="240"/>
      <c r="AL1458" s="240"/>
      <c r="AM1458" s="240"/>
      <c r="AN1458" s="240"/>
      <c r="AO1458" s="240"/>
      <c r="AP1458" s="240"/>
      <c r="AQ1458" s="240"/>
      <c r="AR1458" s="240"/>
      <c r="AS1458" s="240"/>
      <c r="AT1458" s="240"/>
      <c r="AU1458" s="240"/>
      <c r="AV1458" s="240"/>
      <c r="AW1458" s="240"/>
      <c r="AX1458" s="240"/>
      <c r="AY1458" s="240"/>
      <c r="AZ1458" s="240"/>
      <c r="BA1458" s="240"/>
      <c r="BB1458" s="240"/>
      <c r="BC1458" s="240"/>
      <c r="BD1458" s="240"/>
      <c r="BE1458" s="240"/>
      <c r="BF1458" s="240"/>
      <c r="BG1458" s="240"/>
      <c r="BH1458" s="240"/>
      <c r="BI1458" s="240"/>
      <c r="BJ1458" s="240"/>
      <c r="BK1458" s="240"/>
      <c r="BL1458" s="240"/>
      <c r="BM1458" s="240"/>
      <c r="BN1458" s="240"/>
      <c r="BO1458" s="240"/>
      <c r="BP1458" s="240"/>
      <c r="BQ1458" s="240"/>
      <c r="BR1458" s="240"/>
      <c r="BS1458" s="240"/>
      <c r="BT1458" s="240"/>
      <c r="BU1458" s="240"/>
      <c r="BV1458" s="240"/>
      <c r="BW1458" s="240"/>
      <c r="BX1458" s="240"/>
      <c r="BY1458" s="240"/>
      <c r="BZ1458" s="240"/>
      <c r="CA1458" s="240"/>
      <c r="CB1458" s="240"/>
      <c r="CC1458" s="240"/>
      <c r="CD1458" s="240"/>
      <c r="CE1458" s="240"/>
      <c r="CF1458" s="240"/>
      <c r="CG1458" s="240"/>
      <c r="CH1458" s="240"/>
      <c r="CI1458" s="240"/>
      <c r="CJ1458" s="240"/>
      <c r="CK1458" s="240"/>
      <c r="CL1458" s="240"/>
      <c r="CM1458" s="240"/>
      <c r="CN1458" s="240"/>
      <c r="CO1458" s="240"/>
      <c r="CP1458" s="240"/>
      <c r="CQ1458" s="240"/>
      <c r="CR1458" s="240"/>
      <c r="CS1458" s="240"/>
      <c r="CT1458" s="240"/>
      <c r="CU1458" s="240"/>
      <c r="CV1458" s="240"/>
      <c r="CW1458" s="240"/>
      <c r="CX1458" s="240"/>
      <c r="CY1458" s="240"/>
      <c r="CZ1458" s="240"/>
      <c r="DA1458" s="240"/>
      <c r="DB1458" s="240"/>
      <c r="DC1458" s="240"/>
      <c r="DD1458" s="240"/>
      <c r="DE1458" s="240"/>
      <c r="DF1458" s="240"/>
      <c r="DG1458" s="240"/>
      <c r="DH1458" s="240"/>
      <c r="DI1458" s="240"/>
      <c r="DJ1458" s="240"/>
      <c r="DK1458" s="240"/>
      <c r="DL1458" s="240"/>
      <c r="DM1458" s="240"/>
      <c r="DN1458" s="240"/>
      <c r="DO1458" s="240"/>
      <c r="DP1458" s="240"/>
      <c r="DQ1458" s="240"/>
      <c r="DR1458" s="240"/>
      <c r="DS1458" s="240"/>
      <c r="DT1458" s="240"/>
      <c r="DU1458" s="240"/>
      <c r="DV1458" s="240"/>
      <c r="DW1458" s="240"/>
      <c r="DX1458" s="240"/>
      <c r="DY1458" s="240"/>
      <c r="DZ1458" s="240"/>
      <c r="EA1458" s="240"/>
      <c r="EB1458" s="240"/>
      <c r="EC1458" s="240"/>
      <c r="ED1458" s="240"/>
      <c r="EE1458" s="240"/>
      <c r="EF1458" s="240"/>
      <c r="EG1458" s="240"/>
      <c r="EH1458" s="240"/>
      <c r="EI1458" s="240"/>
      <c r="EJ1458" s="240"/>
      <c r="EK1458" s="240"/>
      <c r="EL1458" s="240"/>
      <c r="EM1458" s="240"/>
      <c r="EN1458" s="240"/>
      <c r="EO1458" s="240"/>
      <c r="EP1458" s="240"/>
      <c r="EQ1458" s="240"/>
      <c r="ER1458" s="240"/>
      <c r="ES1458" s="240"/>
      <c r="ET1458" s="240"/>
      <c r="EU1458" s="240"/>
      <c r="EV1458" s="240"/>
      <c r="EW1458" s="240"/>
      <c r="EX1458" s="240"/>
      <c r="EY1458" s="240"/>
      <c r="EZ1458" s="240"/>
      <c r="FA1458" s="240"/>
      <c r="FB1458" s="240"/>
      <c r="FC1458" s="240"/>
      <c r="FD1458" s="240"/>
      <c r="FE1458" s="240"/>
      <c r="FF1458" s="240"/>
      <c r="FG1458" s="240"/>
      <c r="FH1458" s="240"/>
      <c r="FI1458" s="240"/>
      <c r="FJ1458" s="240"/>
      <c r="FK1458" s="240"/>
      <c r="FL1458" s="240"/>
      <c r="FM1458" s="240"/>
      <c r="FN1458" s="240"/>
      <c r="FO1458" s="240"/>
      <c r="FP1458" s="240"/>
      <c r="FQ1458" s="240"/>
      <c r="FR1458" s="240"/>
      <c r="FS1458" s="240"/>
      <c r="FT1458" s="240"/>
      <c r="FU1458" s="240"/>
      <c r="FV1458" s="240"/>
      <c r="FW1458" s="240"/>
      <c r="FX1458" s="240"/>
      <c r="FY1458" s="240"/>
      <c r="FZ1458" s="240"/>
      <c r="GA1458" s="240"/>
      <c r="GB1458" s="240"/>
      <c r="GC1458" s="240"/>
      <c r="GD1458" s="240"/>
      <c r="GE1458" s="240"/>
      <c r="GF1458" s="240"/>
      <c r="GG1458" s="240"/>
      <c r="GH1458" s="240"/>
      <c r="GI1458" s="240"/>
      <c r="GJ1458" s="240"/>
      <c r="GK1458" s="240"/>
      <c r="GL1458" s="240"/>
      <c r="GM1458" s="240"/>
      <c r="GN1458" s="240"/>
      <c r="GO1458" s="240"/>
      <c r="GP1458" s="240"/>
      <c r="GQ1458" s="240"/>
      <c r="GR1458" s="240"/>
      <c r="GS1458" s="240"/>
      <c r="GT1458" s="240"/>
      <c r="GU1458" s="240"/>
      <c r="GV1458" s="240"/>
      <c r="GW1458" s="240"/>
      <c r="GX1458" s="240"/>
      <c r="GY1458" s="240"/>
      <c r="GZ1458" s="240"/>
      <c r="HA1458" s="240"/>
      <c r="HB1458" s="240"/>
      <c r="HC1458" s="240"/>
      <c r="HD1458" s="240"/>
      <c r="HE1458" s="240"/>
      <c r="HF1458" s="240"/>
      <c r="HG1458" s="240"/>
      <c r="HH1458" s="240"/>
      <c r="HI1458" s="240"/>
      <c r="HJ1458" s="240"/>
      <c r="HK1458" s="240"/>
      <c r="HL1458" s="240"/>
      <c r="HM1458" s="240"/>
      <c r="HN1458" s="240"/>
      <c r="HO1458" s="240"/>
      <c r="HP1458" s="240"/>
      <c r="HQ1458" s="240"/>
      <c r="HR1458" s="240"/>
      <c r="HS1458" s="240"/>
      <c r="HT1458" s="240"/>
      <c r="HU1458" s="240"/>
      <c r="HV1458" s="240"/>
      <c r="HW1458" s="240"/>
      <c r="HX1458" s="240"/>
      <c r="HY1458" s="240"/>
      <c r="HZ1458" s="240"/>
      <c r="IA1458" s="240"/>
      <c r="IB1458" s="240"/>
      <c r="IC1458" s="240"/>
      <c r="ID1458" s="240"/>
      <c r="IE1458" s="240"/>
      <c r="IF1458" s="240"/>
      <c r="IG1458" s="240"/>
      <c r="IH1458" s="240"/>
      <c r="II1458" s="240"/>
      <c r="IJ1458" s="240"/>
      <c r="IK1458" s="240"/>
      <c r="IL1458" s="240"/>
      <c r="IM1458" s="240"/>
      <c r="IN1458" s="240"/>
      <c r="IO1458" s="240"/>
      <c r="IP1458" s="240"/>
      <c r="IQ1458" s="240"/>
      <c r="IR1458" s="240"/>
      <c r="IS1458" s="240"/>
      <c r="IT1458" s="240"/>
      <c r="IU1458" s="240"/>
      <c r="IV1458" s="240"/>
      <c r="IW1458" s="240"/>
      <c r="IX1458" s="240"/>
      <c r="IY1458" s="240"/>
      <c r="IZ1458" s="240"/>
      <c r="JA1458" s="240"/>
      <c r="JB1458" s="240"/>
      <c r="JC1458" s="240"/>
      <c r="JD1458" s="240"/>
      <c r="JE1458" s="240"/>
      <c r="JF1458" s="240"/>
      <c r="JG1458" s="240"/>
    </row>
    <row r="1459" spans="1:267" s="1069" customFormat="1" ht="45" x14ac:dyDescent="0.25">
      <c r="A1459" s="364"/>
      <c r="B1459" s="364">
        <v>1</v>
      </c>
      <c r="C1459" s="798" t="s">
        <v>525</v>
      </c>
      <c r="D1459" s="300"/>
      <c r="E1459" s="301"/>
      <c r="F1459" s="2195">
        <f t="shared" si="1713"/>
        <v>10680</v>
      </c>
      <c r="G1459" s="948">
        <f t="shared" si="1719"/>
        <v>6230</v>
      </c>
      <c r="H1459" s="948">
        <f t="shared" si="1719"/>
        <v>3601</v>
      </c>
      <c r="I1459" s="2208">
        <f t="shared" si="1719"/>
        <v>57.800963081861958</v>
      </c>
      <c r="J1459" s="2876"/>
      <c r="K1459" s="2876"/>
      <c r="L1459" s="2877"/>
      <c r="M1459" s="2877"/>
      <c r="N1459" s="2877"/>
      <c r="O1459" s="2877"/>
      <c r="P1459" s="2877"/>
      <c r="Q1459" s="2877"/>
      <c r="R1459" s="2874">
        <f t="shared" ref="R1459:AF1459" si="1736">R1382</f>
        <v>40554.815319188885</v>
      </c>
      <c r="S1459" s="2874">
        <f t="shared" ref="S1459:T1459" si="1737">S1382</f>
        <v>40554.815319188885</v>
      </c>
      <c r="T1459" s="2874">
        <f t="shared" si="1737"/>
        <v>40554.815319188885</v>
      </c>
      <c r="U1459" s="2874">
        <f t="shared" ref="U1459:V1459" si="1738">U1382</f>
        <v>40554.815319188885</v>
      </c>
      <c r="V1459" s="2874">
        <f t="shared" si="1738"/>
        <v>40554.815319188885</v>
      </c>
      <c r="W1459" s="2874">
        <f t="shared" ref="W1459:X1459" si="1739">W1382</f>
        <v>40554.815319188885</v>
      </c>
      <c r="X1459" s="2874">
        <f t="shared" si="1739"/>
        <v>40554.815319188885</v>
      </c>
      <c r="Y1459" s="556">
        <f t="shared" si="1736"/>
        <v>23656.975602860184</v>
      </c>
      <c r="Z1459" s="2874">
        <f t="shared" si="1736"/>
        <v>11181.392179999999</v>
      </c>
      <c r="AA1459" s="1379">
        <f t="shared" si="1736"/>
        <v>0</v>
      </c>
      <c r="AB1459" s="2874">
        <f t="shared" si="1736"/>
        <v>0</v>
      </c>
      <c r="AC1459" s="2874">
        <f t="shared" si="1736"/>
        <v>-12475.583422860187</v>
      </c>
      <c r="AD1459" s="3026">
        <f t="shared" si="1736"/>
        <v>0</v>
      </c>
      <c r="AE1459" s="3026">
        <f t="shared" si="1736"/>
        <v>-2.2610700000000001</v>
      </c>
      <c r="AF1459" s="2874">
        <f t="shared" si="1736"/>
        <v>11179.131109999998</v>
      </c>
      <c r="AG1459" s="1149"/>
      <c r="AH1459" s="1141"/>
      <c r="AI1459" s="2572"/>
      <c r="AJ1459" s="3328"/>
      <c r="AK1459" s="240"/>
      <c r="AL1459" s="240"/>
      <c r="AM1459" s="240"/>
      <c r="AN1459" s="240"/>
      <c r="AO1459" s="240"/>
      <c r="AP1459" s="240"/>
      <c r="AQ1459" s="240"/>
      <c r="AR1459" s="240"/>
      <c r="AS1459" s="240"/>
      <c r="AT1459" s="240"/>
      <c r="AU1459" s="240"/>
      <c r="AV1459" s="240"/>
      <c r="AW1459" s="240"/>
      <c r="AX1459" s="240"/>
      <c r="AY1459" s="240"/>
      <c r="AZ1459" s="240"/>
      <c r="BA1459" s="240"/>
      <c r="BB1459" s="240"/>
      <c r="BC1459" s="240"/>
      <c r="BD1459" s="240"/>
      <c r="BE1459" s="240"/>
      <c r="BF1459" s="240"/>
      <c r="BG1459" s="240"/>
      <c r="BH1459" s="240"/>
      <c r="BI1459" s="240"/>
      <c r="BJ1459" s="240"/>
      <c r="BK1459" s="240"/>
      <c r="BL1459" s="240"/>
      <c r="BM1459" s="240"/>
      <c r="BN1459" s="240"/>
      <c r="BO1459" s="240"/>
      <c r="BP1459" s="240"/>
      <c r="BQ1459" s="240"/>
      <c r="BR1459" s="240"/>
      <c r="BS1459" s="240"/>
      <c r="BT1459" s="240"/>
      <c r="BU1459" s="240"/>
      <c r="BV1459" s="240"/>
      <c r="BW1459" s="240"/>
      <c r="BX1459" s="240"/>
      <c r="BY1459" s="240"/>
      <c r="BZ1459" s="240"/>
      <c r="CA1459" s="240"/>
      <c r="CB1459" s="240"/>
      <c r="CC1459" s="240"/>
      <c r="CD1459" s="240"/>
      <c r="CE1459" s="240"/>
      <c r="CF1459" s="240"/>
      <c r="CG1459" s="240"/>
      <c r="CH1459" s="240"/>
      <c r="CI1459" s="240"/>
      <c r="CJ1459" s="240"/>
      <c r="CK1459" s="240"/>
      <c r="CL1459" s="240"/>
      <c r="CM1459" s="240"/>
      <c r="CN1459" s="240"/>
      <c r="CO1459" s="240"/>
      <c r="CP1459" s="240"/>
      <c r="CQ1459" s="240"/>
      <c r="CR1459" s="240"/>
      <c r="CS1459" s="240"/>
      <c r="CT1459" s="240"/>
      <c r="CU1459" s="240"/>
      <c r="CV1459" s="240"/>
      <c r="CW1459" s="240"/>
      <c r="CX1459" s="240"/>
      <c r="CY1459" s="240"/>
      <c r="CZ1459" s="240"/>
      <c r="DA1459" s="240"/>
      <c r="DB1459" s="240"/>
      <c r="DC1459" s="240"/>
      <c r="DD1459" s="240"/>
      <c r="DE1459" s="240"/>
      <c r="DF1459" s="240"/>
      <c r="DG1459" s="240"/>
      <c r="DH1459" s="240"/>
      <c r="DI1459" s="240"/>
      <c r="DJ1459" s="240"/>
      <c r="DK1459" s="240"/>
      <c r="DL1459" s="240"/>
      <c r="DM1459" s="240"/>
      <c r="DN1459" s="240"/>
      <c r="DO1459" s="240"/>
      <c r="DP1459" s="240"/>
      <c r="DQ1459" s="240"/>
      <c r="DR1459" s="240"/>
      <c r="DS1459" s="240"/>
      <c r="DT1459" s="240"/>
      <c r="DU1459" s="240"/>
      <c r="DV1459" s="240"/>
      <c r="DW1459" s="240"/>
      <c r="DX1459" s="240"/>
      <c r="DY1459" s="240"/>
      <c r="DZ1459" s="240"/>
      <c r="EA1459" s="240"/>
      <c r="EB1459" s="240"/>
      <c r="EC1459" s="240"/>
      <c r="ED1459" s="240"/>
      <c r="EE1459" s="240"/>
      <c r="EF1459" s="240"/>
      <c r="EG1459" s="240"/>
      <c r="EH1459" s="240"/>
      <c r="EI1459" s="240"/>
      <c r="EJ1459" s="240"/>
      <c r="EK1459" s="240"/>
      <c r="EL1459" s="240"/>
      <c r="EM1459" s="240"/>
      <c r="EN1459" s="240"/>
      <c r="EO1459" s="240"/>
      <c r="EP1459" s="240"/>
      <c r="EQ1459" s="240"/>
      <c r="ER1459" s="240"/>
      <c r="ES1459" s="240"/>
      <c r="ET1459" s="240"/>
      <c r="EU1459" s="240"/>
      <c r="EV1459" s="240"/>
      <c r="EW1459" s="240"/>
      <c r="EX1459" s="240"/>
      <c r="EY1459" s="240"/>
      <c r="EZ1459" s="240"/>
      <c r="FA1459" s="240"/>
      <c r="FB1459" s="240"/>
      <c r="FC1459" s="240"/>
      <c r="FD1459" s="240"/>
      <c r="FE1459" s="240"/>
      <c r="FF1459" s="240"/>
      <c r="FG1459" s="240"/>
      <c r="FH1459" s="240"/>
      <c r="FI1459" s="240"/>
      <c r="FJ1459" s="240"/>
      <c r="FK1459" s="240"/>
      <c r="FL1459" s="240"/>
      <c r="FM1459" s="240"/>
      <c r="FN1459" s="240"/>
      <c r="FO1459" s="240"/>
      <c r="FP1459" s="240"/>
      <c r="FQ1459" s="240"/>
      <c r="FR1459" s="240"/>
      <c r="FS1459" s="240"/>
      <c r="FT1459" s="240"/>
      <c r="FU1459" s="240"/>
      <c r="FV1459" s="240"/>
      <c r="FW1459" s="240"/>
      <c r="FX1459" s="240"/>
      <c r="FY1459" s="240"/>
      <c r="FZ1459" s="240"/>
      <c r="GA1459" s="240"/>
      <c r="GB1459" s="240"/>
      <c r="GC1459" s="240"/>
      <c r="GD1459" s="240"/>
      <c r="GE1459" s="240"/>
      <c r="GF1459" s="240"/>
      <c r="GG1459" s="240"/>
      <c r="GH1459" s="240"/>
      <c r="GI1459" s="240"/>
      <c r="GJ1459" s="240"/>
      <c r="GK1459" s="240"/>
      <c r="GL1459" s="240"/>
      <c r="GM1459" s="240"/>
      <c r="GN1459" s="240"/>
      <c r="GO1459" s="240"/>
      <c r="GP1459" s="240"/>
      <c r="GQ1459" s="240"/>
      <c r="GR1459" s="240"/>
      <c r="GS1459" s="240"/>
      <c r="GT1459" s="240"/>
      <c r="GU1459" s="240"/>
      <c r="GV1459" s="240"/>
      <c r="GW1459" s="240"/>
      <c r="GX1459" s="240"/>
      <c r="GY1459" s="240"/>
      <c r="GZ1459" s="240"/>
      <c r="HA1459" s="240"/>
      <c r="HB1459" s="240"/>
      <c r="HC1459" s="240"/>
      <c r="HD1459" s="240"/>
      <c r="HE1459" s="240"/>
      <c r="HF1459" s="240"/>
      <c r="HG1459" s="240"/>
      <c r="HH1459" s="240"/>
      <c r="HI1459" s="240"/>
      <c r="HJ1459" s="240"/>
      <c r="HK1459" s="240"/>
      <c r="HL1459" s="240"/>
      <c r="HM1459" s="240"/>
      <c r="HN1459" s="240"/>
      <c r="HO1459" s="240"/>
      <c r="HP1459" s="240"/>
      <c r="HQ1459" s="240"/>
      <c r="HR1459" s="240"/>
      <c r="HS1459" s="240"/>
      <c r="HT1459" s="240"/>
      <c r="HU1459" s="240"/>
      <c r="HV1459" s="240"/>
      <c r="HW1459" s="240"/>
      <c r="HX1459" s="240"/>
      <c r="HY1459" s="240"/>
      <c r="HZ1459" s="240"/>
      <c r="IA1459" s="240"/>
      <c r="IB1459" s="240"/>
      <c r="IC1459" s="240"/>
      <c r="ID1459" s="240"/>
      <c r="IE1459" s="240"/>
      <c r="IF1459" s="240"/>
      <c r="IG1459" s="240"/>
      <c r="IH1459" s="240"/>
      <c r="II1459" s="240"/>
      <c r="IJ1459" s="240"/>
      <c r="IK1459" s="240"/>
      <c r="IL1459" s="240"/>
      <c r="IM1459" s="240"/>
      <c r="IN1459" s="240"/>
      <c r="IO1459" s="240"/>
      <c r="IP1459" s="240"/>
      <c r="IQ1459" s="240"/>
      <c r="IR1459" s="240"/>
      <c r="IS1459" s="240"/>
      <c r="IT1459" s="240"/>
      <c r="IU1459" s="240"/>
      <c r="IV1459" s="240"/>
      <c r="IW1459" s="240"/>
      <c r="IX1459" s="240"/>
      <c r="IY1459" s="240"/>
      <c r="IZ1459" s="240"/>
      <c r="JA1459" s="240"/>
      <c r="JB1459" s="240"/>
      <c r="JC1459" s="240"/>
      <c r="JD1459" s="240"/>
      <c r="JE1459" s="240"/>
      <c r="JF1459" s="240"/>
      <c r="JG1459" s="240"/>
    </row>
    <row r="1460" spans="1:267" s="1069" customFormat="1" ht="30" x14ac:dyDescent="0.25">
      <c r="A1460" s="364"/>
      <c r="B1460" s="364">
        <v>1</v>
      </c>
      <c r="C1460" s="800" t="s">
        <v>285</v>
      </c>
      <c r="D1460" s="300"/>
      <c r="E1460" s="301"/>
      <c r="F1460" s="2195">
        <f t="shared" si="1713"/>
        <v>5704</v>
      </c>
      <c r="G1460" s="948">
        <f t="shared" si="1719"/>
        <v>3327</v>
      </c>
      <c r="H1460" s="948">
        <f t="shared" si="1719"/>
        <v>2030</v>
      </c>
      <c r="I1460" s="2208">
        <f t="shared" si="1719"/>
        <v>61.015930267508267</v>
      </c>
      <c r="J1460" s="2876"/>
      <c r="K1460" s="2876"/>
      <c r="L1460" s="2877"/>
      <c r="M1460" s="2877"/>
      <c r="N1460" s="2877"/>
      <c r="O1460" s="2877"/>
      <c r="P1460" s="2877"/>
      <c r="Q1460" s="2877"/>
      <c r="R1460" s="2874">
        <f t="shared" ref="R1460:AF1460" si="1740">R1383</f>
        <v>25344.896605300888</v>
      </c>
      <c r="S1460" s="2874">
        <f t="shared" ref="S1460:T1460" si="1741">S1383</f>
        <v>25344.896605300888</v>
      </c>
      <c r="T1460" s="2874">
        <f t="shared" si="1741"/>
        <v>25344.896605300888</v>
      </c>
      <c r="U1460" s="2874">
        <f t="shared" ref="U1460:V1460" si="1742">U1383</f>
        <v>25344.896605300888</v>
      </c>
      <c r="V1460" s="2874">
        <f t="shared" si="1742"/>
        <v>25344.896605300888</v>
      </c>
      <c r="W1460" s="2874">
        <f t="shared" ref="W1460:X1460" si="1743">W1383</f>
        <v>25344.896605300888</v>
      </c>
      <c r="X1460" s="2874">
        <f t="shared" si="1743"/>
        <v>25344.896605300888</v>
      </c>
      <c r="Y1460" s="556">
        <f t="shared" si="1740"/>
        <v>14784.523019758853</v>
      </c>
      <c r="Z1460" s="2874">
        <f t="shared" si="1740"/>
        <v>8290.5254399999994</v>
      </c>
      <c r="AA1460" s="1379">
        <f t="shared" si="1740"/>
        <v>0</v>
      </c>
      <c r="AB1460" s="2874">
        <f t="shared" si="1740"/>
        <v>0</v>
      </c>
      <c r="AC1460" s="2874">
        <f t="shared" si="1740"/>
        <v>-6493.997579758854</v>
      </c>
      <c r="AD1460" s="3026">
        <f t="shared" si="1740"/>
        <v>0</v>
      </c>
      <c r="AE1460" s="3026">
        <f t="shared" si="1740"/>
        <v>-2.2610700000000001</v>
      </c>
      <c r="AF1460" s="2874">
        <f t="shared" si="1740"/>
        <v>8288.264369999999</v>
      </c>
      <c r="AG1460" s="1149"/>
      <c r="AH1460" s="1141"/>
      <c r="AI1460" s="2572"/>
      <c r="AJ1460" s="3328"/>
      <c r="AK1460" s="240"/>
      <c r="AL1460" s="240"/>
      <c r="AM1460" s="240"/>
      <c r="AN1460" s="240"/>
      <c r="AO1460" s="240"/>
      <c r="AP1460" s="240"/>
      <c r="AQ1460" s="240"/>
      <c r="AR1460" s="240"/>
      <c r="AS1460" s="240"/>
      <c r="AT1460" s="240"/>
      <c r="AU1460" s="240"/>
      <c r="AV1460" s="240"/>
      <c r="AW1460" s="240"/>
      <c r="AX1460" s="240"/>
      <c r="AY1460" s="240"/>
      <c r="AZ1460" s="240"/>
      <c r="BA1460" s="240"/>
      <c r="BB1460" s="240"/>
      <c r="BC1460" s="240"/>
      <c r="BD1460" s="240"/>
      <c r="BE1460" s="240"/>
      <c r="BF1460" s="240"/>
      <c r="BG1460" s="240"/>
      <c r="BH1460" s="240"/>
      <c r="BI1460" s="240"/>
      <c r="BJ1460" s="240"/>
      <c r="BK1460" s="240"/>
      <c r="BL1460" s="240"/>
      <c r="BM1460" s="240"/>
      <c r="BN1460" s="240"/>
      <c r="BO1460" s="240"/>
      <c r="BP1460" s="240"/>
      <c r="BQ1460" s="240"/>
      <c r="BR1460" s="240"/>
      <c r="BS1460" s="240"/>
      <c r="BT1460" s="240"/>
      <c r="BU1460" s="240"/>
      <c r="BV1460" s="240"/>
      <c r="BW1460" s="240"/>
      <c r="BX1460" s="240"/>
      <c r="BY1460" s="240"/>
      <c r="BZ1460" s="240"/>
      <c r="CA1460" s="240"/>
      <c r="CB1460" s="240"/>
      <c r="CC1460" s="240"/>
      <c r="CD1460" s="240"/>
      <c r="CE1460" s="240"/>
      <c r="CF1460" s="240"/>
      <c r="CG1460" s="240"/>
      <c r="CH1460" s="240"/>
      <c r="CI1460" s="240"/>
      <c r="CJ1460" s="240"/>
      <c r="CK1460" s="240"/>
      <c r="CL1460" s="240"/>
      <c r="CM1460" s="240"/>
      <c r="CN1460" s="240"/>
      <c r="CO1460" s="240"/>
      <c r="CP1460" s="240"/>
      <c r="CQ1460" s="240"/>
      <c r="CR1460" s="240"/>
      <c r="CS1460" s="240"/>
      <c r="CT1460" s="240"/>
      <c r="CU1460" s="240"/>
      <c r="CV1460" s="240"/>
      <c r="CW1460" s="240"/>
      <c r="CX1460" s="240"/>
      <c r="CY1460" s="240"/>
      <c r="CZ1460" s="240"/>
      <c r="DA1460" s="240"/>
      <c r="DB1460" s="240"/>
      <c r="DC1460" s="240"/>
      <c r="DD1460" s="240"/>
      <c r="DE1460" s="240"/>
      <c r="DF1460" s="240"/>
      <c r="DG1460" s="240"/>
      <c r="DH1460" s="240"/>
      <c r="DI1460" s="240"/>
      <c r="DJ1460" s="240"/>
      <c r="DK1460" s="240"/>
      <c r="DL1460" s="240"/>
      <c r="DM1460" s="240"/>
      <c r="DN1460" s="240"/>
      <c r="DO1460" s="240"/>
      <c r="DP1460" s="240"/>
      <c r="DQ1460" s="240"/>
      <c r="DR1460" s="240"/>
      <c r="DS1460" s="240"/>
      <c r="DT1460" s="240"/>
      <c r="DU1460" s="240"/>
      <c r="DV1460" s="240"/>
      <c r="DW1460" s="240"/>
      <c r="DX1460" s="240"/>
      <c r="DY1460" s="240"/>
      <c r="DZ1460" s="240"/>
      <c r="EA1460" s="240"/>
      <c r="EB1460" s="240"/>
      <c r="EC1460" s="240"/>
      <c r="ED1460" s="240"/>
      <c r="EE1460" s="240"/>
      <c r="EF1460" s="240"/>
      <c r="EG1460" s="240"/>
      <c r="EH1460" s="240"/>
      <c r="EI1460" s="240"/>
      <c r="EJ1460" s="240"/>
      <c r="EK1460" s="240"/>
      <c r="EL1460" s="240"/>
      <c r="EM1460" s="240"/>
      <c r="EN1460" s="240"/>
      <c r="EO1460" s="240"/>
      <c r="EP1460" s="240"/>
      <c r="EQ1460" s="240"/>
      <c r="ER1460" s="240"/>
      <c r="ES1460" s="240"/>
      <c r="ET1460" s="240"/>
      <c r="EU1460" s="240"/>
      <c r="EV1460" s="240"/>
      <c r="EW1460" s="240"/>
      <c r="EX1460" s="240"/>
      <c r="EY1460" s="240"/>
      <c r="EZ1460" s="240"/>
      <c r="FA1460" s="240"/>
      <c r="FB1460" s="240"/>
      <c r="FC1460" s="240"/>
      <c r="FD1460" s="240"/>
      <c r="FE1460" s="240"/>
      <c r="FF1460" s="240"/>
      <c r="FG1460" s="240"/>
      <c r="FH1460" s="240"/>
      <c r="FI1460" s="240"/>
      <c r="FJ1460" s="240"/>
      <c r="FK1460" s="240"/>
      <c r="FL1460" s="240"/>
      <c r="FM1460" s="240"/>
      <c r="FN1460" s="240"/>
      <c r="FO1460" s="240"/>
      <c r="FP1460" s="240"/>
      <c r="FQ1460" s="240"/>
      <c r="FR1460" s="240"/>
      <c r="FS1460" s="240"/>
      <c r="FT1460" s="240"/>
      <c r="FU1460" s="240"/>
      <c r="FV1460" s="240"/>
      <c r="FW1460" s="240"/>
      <c r="FX1460" s="240"/>
      <c r="FY1460" s="240"/>
      <c r="FZ1460" s="240"/>
      <c r="GA1460" s="240"/>
      <c r="GB1460" s="240"/>
      <c r="GC1460" s="240"/>
      <c r="GD1460" s="240"/>
      <c r="GE1460" s="240"/>
      <c r="GF1460" s="240"/>
      <c r="GG1460" s="240"/>
      <c r="GH1460" s="240"/>
      <c r="GI1460" s="240"/>
      <c r="GJ1460" s="240"/>
      <c r="GK1460" s="240"/>
      <c r="GL1460" s="240"/>
      <c r="GM1460" s="240"/>
      <c r="GN1460" s="240"/>
      <c r="GO1460" s="240"/>
      <c r="GP1460" s="240"/>
      <c r="GQ1460" s="240"/>
      <c r="GR1460" s="240"/>
      <c r="GS1460" s="240"/>
      <c r="GT1460" s="240"/>
      <c r="GU1460" s="240"/>
      <c r="GV1460" s="240"/>
      <c r="GW1460" s="240"/>
      <c r="GX1460" s="240"/>
      <c r="GY1460" s="240"/>
      <c r="GZ1460" s="240"/>
      <c r="HA1460" s="240"/>
      <c r="HB1460" s="240"/>
      <c r="HC1460" s="240"/>
      <c r="HD1460" s="240"/>
      <c r="HE1460" s="240"/>
      <c r="HF1460" s="240"/>
      <c r="HG1460" s="240"/>
      <c r="HH1460" s="240"/>
      <c r="HI1460" s="240"/>
      <c r="HJ1460" s="240"/>
      <c r="HK1460" s="240"/>
      <c r="HL1460" s="240"/>
      <c r="HM1460" s="240"/>
      <c r="HN1460" s="240"/>
      <c r="HO1460" s="240"/>
      <c r="HP1460" s="240"/>
      <c r="HQ1460" s="240"/>
      <c r="HR1460" s="240"/>
      <c r="HS1460" s="240"/>
      <c r="HT1460" s="240"/>
      <c r="HU1460" s="240"/>
      <c r="HV1460" s="240"/>
      <c r="HW1460" s="240"/>
      <c r="HX1460" s="240"/>
      <c r="HY1460" s="240"/>
      <c r="HZ1460" s="240"/>
      <c r="IA1460" s="240"/>
      <c r="IB1460" s="240"/>
      <c r="IC1460" s="240"/>
      <c r="ID1460" s="240"/>
      <c r="IE1460" s="240"/>
      <c r="IF1460" s="240"/>
      <c r="IG1460" s="240"/>
      <c r="IH1460" s="240"/>
      <c r="II1460" s="240"/>
      <c r="IJ1460" s="240"/>
      <c r="IK1460" s="240"/>
      <c r="IL1460" s="240"/>
      <c r="IM1460" s="240"/>
      <c r="IN1460" s="240"/>
      <c r="IO1460" s="240"/>
      <c r="IP1460" s="240"/>
      <c r="IQ1460" s="240"/>
      <c r="IR1460" s="240"/>
      <c r="IS1460" s="240"/>
      <c r="IT1460" s="240"/>
      <c r="IU1460" s="240"/>
      <c r="IV1460" s="240"/>
      <c r="IW1460" s="240"/>
      <c r="IX1460" s="240"/>
      <c r="IY1460" s="240"/>
      <c r="IZ1460" s="240"/>
      <c r="JA1460" s="240"/>
      <c r="JB1460" s="240"/>
      <c r="JC1460" s="240"/>
      <c r="JD1460" s="240"/>
      <c r="JE1460" s="240"/>
      <c r="JF1460" s="240"/>
      <c r="JG1460" s="240"/>
    </row>
    <row r="1461" spans="1:267" s="1069" customFormat="1" ht="30" x14ac:dyDescent="0.25">
      <c r="A1461" s="364"/>
      <c r="B1461" s="364">
        <v>1</v>
      </c>
      <c r="C1461" s="806" t="s">
        <v>526</v>
      </c>
      <c r="D1461" s="300"/>
      <c r="E1461" s="301"/>
      <c r="F1461" s="2195">
        <f t="shared" si="1713"/>
        <v>4853</v>
      </c>
      <c r="G1461" s="948">
        <f t="shared" si="1719"/>
        <v>2831</v>
      </c>
      <c r="H1461" s="948">
        <f t="shared" si="1719"/>
        <v>1856</v>
      </c>
      <c r="I1461" s="2208">
        <f t="shared" si="1719"/>
        <v>65.55987283645355</v>
      </c>
      <c r="J1461" s="2876"/>
      <c r="K1461" s="2876"/>
      <c r="L1461" s="2877"/>
      <c r="M1461" s="2877"/>
      <c r="N1461" s="2877"/>
      <c r="O1461" s="2877"/>
      <c r="P1461" s="2877"/>
      <c r="Q1461" s="2877"/>
      <c r="R1461" s="2874">
        <f t="shared" ref="R1461:AF1461" si="1744">R1384</f>
        <v>23060.53899133929</v>
      </c>
      <c r="S1461" s="2874">
        <f t="shared" ref="S1461:T1461" si="1745">S1384</f>
        <v>23060.53899133929</v>
      </c>
      <c r="T1461" s="2874">
        <f t="shared" si="1745"/>
        <v>23060.53899133929</v>
      </c>
      <c r="U1461" s="2874">
        <f t="shared" ref="U1461:V1461" si="1746">U1384</f>
        <v>23060.53899133929</v>
      </c>
      <c r="V1461" s="2874">
        <f t="shared" si="1746"/>
        <v>23060.53899133929</v>
      </c>
      <c r="W1461" s="2874">
        <f t="shared" ref="W1461:X1461" si="1747">W1384</f>
        <v>23060.53899133929</v>
      </c>
      <c r="X1461" s="2874">
        <f t="shared" si="1747"/>
        <v>23060.53899133929</v>
      </c>
      <c r="Y1461" s="556">
        <f t="shared" si="1744"/>
        <v>13451.981078281253</v>
      </c>
      <c r="Z1461" s="2874">
        <f t="shared" si="1744"/>
        <v>7320.7876199999992</v>
      </c>
      <c r="AA1461" s="1379">
        <f t="shared" si="1744"/>
        <v>0</v>
      </c>
      <c r="AB1461" s="2874">
        <f t="shared" si="1744"/>
        <v>0</v>
      </c>
      <c r="AC1461" s="2874">
        <f t="shared" si="1744"/>
        <v>-6131.1934582812537</v>
      </c>
      <c r="AD1461" s="3026">
        <f t="shared" si="1744"/>
        <v>0</v>
      </c>
      <c r="AE1461" s="3026">
        <f t="shared" si="1744"/>
        <v>-2.2610700000000001</v>
      </c>
      <c r="AF1461" s="2874">
        <f t="shared" si="1744"/>
        <v>7318.5265499999996</v>
      </c>
      <c r="AG1461" s="1149"/>
      <c r="AH1461" s="1141"/>
      <c r="AI1461" s="2572"/>
      <c r="AJ1461" s="3328"/>
      <c r="AK1461" s="240"/>
      <c r="AL1461" s="240"/>
      <c r="AM1461" s="240"/>
      <c r="AN1461" s="240"/>
      <c r="AO1461" s="240"/>
      <c r="AP1461" s="240"/>
      <c r="AQ1461" s="240"/>
      <c r="AR1461" s="240"/>
      <c r="AS1461" s="240"/>
      <c r="AT1461" s="240"/>
      <c r="AU1461" s="240"/>
      <c r="AV1461" s="240"/>
      <c r="AW1461" s="240"/>
      <c r="AX1461" s="240"/>
      <c r="AY1461" s="240"/>
      <c r="AZ1461" s="240"/>
      <c r="BA1461" s="240"/>
      <c r="BB1461" s="240"/>
      <c r="BC1461" s="240"/>
      <c r="BD1461" s="240"/>
      <c r="BE1461" s="240"/>
      <c r="BF1461" s="240"/>
      <c r="BG1461" s="240"/>
      <c r="BH1461" s="240"/>
      <c r="BI1461" s="240"/>
      <c r="BJ1461" s="240"/>
      <c r="BK1461" s="240"/>
      <c r="BL1461" s="240"/>
      <c r="BM1461" s="240"/>
      <c r="BN1461" s="240"/>
      <c r="BO1461" s="240"/>
      <c r="BP1461" s="240"/>
      <c r="BQ1461" s="240"/>
      <c r="BR1461" s="240"/>
      <c r="BS1461" s="240"/>
      <c r="BT1461" s="240"/>
      <c r="BU1461" s="240"/>
      <c r="BV1461" s="240"/>
      <c r="BW1461" s="240"/>
      <c r="BX1461" s="240"/>
      <c r="BY1461" s="240"/>
      <c r="BZ1461" s="240"/>
      <c r="CA1461" s="240"/>
      <c r="CB1461" s="240"/>
      <c r="CC1461" s="240"/>
      <c r="CD1461" s="240"/>
      <c r="CE1461" s="240"/>
      <c r="CF1461" s="240"/>
      <c r="CG1461" s="240"/>
      <c r="CH1461" s="240"/>
      <c r="CI1461" s="240"/>
      <c r="CJ1461" s="240"/>
      <c r="CK1461" s="240"/>
      <c r="CL1461" s="240"/>
      <c r="CM1461" s="240"/>
      <c r="CN1461" s="240"/>
      <c r="CO1461" s="240"/>
      <c r="CP1461" s="240"/>
      <c r="CQ1461" s="240"/>
      <c r="CR1461" s="240"/>
      <c r="CS1461" s="240"/>
      <c r="CT1461" s="240"/>
      <c r="CU1461" s="240"/>
      <c r="CV1461" s="240"/>
      <c r="CW1461" s="240"/>
      <c r="CX1461" s="240"/>
      <c r="CY1461" s="240"/>
      <c r="CZ1461" s="240"/>
      <c r="DA1461" s="240"/>
      <c r="DB1461" s="240"/>
      <c r="DC1461" s="240"/>
      <c r="DD1461" s="240"/>
      <c r="DE1461" s="240"/>
      <c r="DF1461" s="240"/>
      <c r="DG1461" s="240"/>
      <c r="DH1461" s="240"/>
      <c r="DI1461" s="240"/>
      <c r="DJ1461" s="240"/>
      <c r="DK1461" s="240"/>
      <c r="DL1461" s="240"/>
      <c r="DM1461" s="240"/>
      <c r="DN1461" s="240"/>
      <c r="DO1461" s="240"/>
      <c r="DP1461" s="240"/>
      <c r="DQ1461" s="240"/>
      <c r="DR1461" s="240"/>
      <c r="DS1461" s="240"/>
      <c r="DT1461" s="240"/>
      <c r="DU1461" s="240"/>
      <c r="DV1461" s="240"/>
      <c r="DW1461" s="240"/>
      <c r="DX1461" s="240"/>
      <c r="DY1461" s="240"/>
      <c r="DZ1461" s="240"/>
      <c r="EA1461" s="240"/>
      <c r="EB1461" s="240"/>
      <c r="EC1461" s="240"/>
      <c r="ED1461" s="240"/>
      <c r="EE1461" s="240"/>
      <c r="EF1461" s="240"/>
      <c r="EG1461" s="240"/>
      <c r="EH1461" s="240"/>
      <c r="EI1461" s="240"/>
      <c r="EJ1461" s="240"/>
      <c r="EK1461" s="240"/>
      <c r="EL1461" s="240"/>
      <c r="EM1461" s="240"/>
      <c r="EN1461" s="240"/>
      <c r="EO1461" s="240"/>
      <c r="EP1461" s="240"/>
      <c r="EQ1461" s="240"/>
      <c r="ER1461" s="240"/>
      <c r="ES1461" s="240"/>
      <c r="ET1461" s="240"/>
      <c r="EU1461" s="240"/>
      <c r="EV1461" s="240"/>
      <c r="EW1461" s="240"/>
      <c r="EX1461" s="240"/>
      <c r="EY1461" s="240"/>
      <c r="EZ1461" s="240"/>
      <c r="FA1461" s="240"/>
      <c r="FB1461" s="240"/>
      <c r="FC1461" s="240"/>
      <c r="FD1461" s="240"/>
      <c r="FE1461" s="240"/>
      <c r="FF1461" s="240"/>
      <c r="FG1461" s="240"/>
      <c r="FH1461" s="240"/>
      <c r="FI1461" s="240"/>
      <c r="FJ1461" s="240"/>
      <c r="FK1461" s="240"/>
      <c r="FL1461" s="240"/>
      <c r="FM1461" s="240"/>
      <c r="FN1461" s="240"/>
      <c r="FO1461" s="240"/>
      <c r="FP1461" s="240"/>
      <c r="FQ1461" s="240"/>
      <c r="FR1461" s="240"/>
      <c r="FS1461" s="240"/>
      <c r="FT1461" s="240"/>
      <c r="FU1461" s="240"/>
      <c r="FV1461" s="240"/>
      <c r="FW1461" s="240"/>
      <c r="FX1461" s="240"/>
      <c r="FY1461" s="240"/>
      <c r="FZ1461" s="240"/>
      <c r="GA1461" s="240"/>
      <c r="GB1461" s="240"/>
      <c r="GC1461" s="240"/>
      <c r="GD1461" s="240"/>
      <c r="GE1461" s="240"/>
      <c r="GF1461" s="240"/>
      <c r="GG1461" s="240"/>
      <c r="GH1461" s="240"/>
      <c r="GI1461" s="240"/>
      <c r="GJ1461" s="240"/>
      <c r="GK1461" s="240"/>
      <c r="GL1461" s="240"/>
      <c r="GM1461" s="240"/>
      <c r="GN1461" s="240"/>
      <c r="GO1461" s="240"/>
      <c r="GP1461" s="240"/>
      <c r="GQ1461" s="240"/>
      <c r="GR1461" s="240"/>
      <c r="GS1461" s="240"/>
      <c r="GT1461" s="240"/>
      <c r="GU1461" s="240"/>
      <c r="GV1461" s="240"/>
      <c r="GW1461" s="240"/>
      <c r="GX1461" s="240"/>
      <c r="GY1461" s="240"/>
      <c r="GZ1461" s="240"/>
      <c r="HA1461" s="240"/>
      <c r="HB1461" s="240"/>
      <c r="HC1461" s="240"/>
      <c r="HD1461" s="240"/>
      <c r="HE1461" s="240"/>
      <c r="HF1461" s="240"/>
      <c r="HG1461" s="240"/>
      <c r="HH1461" s="240"/>
      <c r="HI1461" s="240"/>
      <c r="HJ1461" s="240"/>
      <c r="HK1461" s="240"/>
      <c r="HL1461" s="240"/>
      <c r="HM1461" s="240"/>
      <c r="HN1461" s="240"/>
      <c r="HO1461" s="240"/>
      <c r="HP1461" s="240"/>
      <c r="HQ1461" s="240"/>
      <c r="HR1461" s="240"/>
      <c r="HS1461" s="240"/>
      <c r="HT1461" s="240"/>
      <c r="HU1461" s="240"/>
      <c r="HV1461" s="240"/>
      <c r="HW1461" s="240"/>
      <c r="HX1461" s="240"/>
      <c r="HY1461" s="240"/>
      <c r="HZ1461" s="240"/>
      <c r="IA1461" s="240"/>
      <c r="IB1461" s="240"/>
      <c r="IC1461" s="240"/>
      <c r="ID1461" s="240"/>
      <c r="IE1461" s="240"/>
      <c r="IF1461" s="240"/>
      <c r="IG1461" s="240"/>
      <c r="IH1461" s="240"/>
      <c r="II1461" s="240"/>
      <c r="IJ1461" s="240"/>
      <c r="IK1461" s="240"/>
      <c r="IL1461" s="240"/>
      <c r="IM1461" s="240"/>
      <c r="IN1461" s="240"/>
      <c r="IO1461" s="240"/>
      <c r="IP1461" s="240"/>
      <c r="IQ1461" s="240"/>
      <c r="IR1461" s="240"/>
      <c r="IS1461" s="240"/>
      <c r="IT1461" s="240"/>
      <c r="IU1461" s="240"/>
      <c r="IV1461" s="240"/>
      <c r="IW1461" s="240"/>
      <c r="IX1461" s="240"/>
      <c r="IY1461" s="240"/>
      <c r="IZ1461" s="240"/>
      <c r="JA1461" s="240"/>
      <c r="JB1461" s="240"/>
      <c r="JC1461" s="240"/>
      <c r="JD1461" s="240"/>
      <c r="JE1461" s="240"/>
      <c r="JF1461" s="240"/>
      <c r="JG1461" s="240"/>
    </row>
    <row r="1462" spans="1:267" s="1069" customFormat="1" ht="60" x14ac:dyDescent="0.25">
      <c r="A1462" s="364"/>
      <c r="B1462" s="364">
        <v>1</v>
      </c>
      <c r="C1462" s="801" t="s">
        <v>548</v>
      </c>
      <c r="D1462" s="300"/>
      <c r="E1462" s="301"/>
      <c r="F1462" s="2195">
        <f t="shared" si="1713"/>
        <v>500</v>
      </c>
      <c r="G1462" s="948">
        <f t="shared" si="1719"/>
        <v>142.85714285714286</v>
      </c>
      <c r="H1462" s="948">
        <f t="shared" si="1719"/>
        <v>0</v>
      </c>
      <c r="I1462" s="2208">
        <f t="shared" si="1719"/>
        <v>0</v>
      </c>
      <c r="J1462" s="2876"/>
      <c r="K1462" s="2876"/>
      <c r="L1462" s="2877"/>
      <c r="M1462" s="2877"/>
      <c r="N1462" s="2877"/>
      <c r="O1462" s="2877"/>
      <c r="P1462" s="2877"/>
      <c r="Q1462" s="2877"/>
      <c r="R1462" s="2874">
        <f t="shared" ref="R1462:AF1462" si="1748">R1385</f>
        <v>0</v>
      </c>
      <c r="S1462" s="2874">
        <f t="shared" ref="S1462:T1462" si="1749">S1385</f>
        <v>0</v>
      </c>
      <c r="T1462" s="2874">
        <f t="shared" si="1749"/>
        <v>0</v>
      </c>
      <c r="U1462" s="2874">
        <f t="shared" ref="U1462:V1462" si="1750">U1385</f>
        <v>0</v>
      </c>
      <c r="V1462" s="2874">
        <f t="shared" si="1750"/>
        <v>0</v>
      </c>
      <c r="W1462" s="2874">
        <f t="shared" ref="W1462:X1462" si="1751">W1385</f>
        <v>0</v>
      </c>
      <c r="X1462" s="2874">
        <f t="shared" si="1751"/>
        <v>0</v>
      </c>
      <c r="Y1462" s="556">
        <f t="shared" si="1748"/>
        <v>0</v>
      </c>
      <c r="Z1462" s="2874">
        <f t="shared" si="1748"/>
        <v>0</v>
      </c>
      <c r="AA1462" s="1379">
        <f t="shared" si="1748"/>
        <v>0</v>
      </c>
      <c r="AB1462" s="2874">
        <f t="shared" si="1748"/>
        <v>0</v>
      </c>
      <c r="AC1462" s="2874">
        <f t="shared" si="1748"/>
        <v>0</v>
      </c>
      <c r="AD1462" s="3026">
        <f t="shared" si="1748"/>
        <v>0</v>
      </c>
      <c r="AE1462" s="3026">
        <f t="shared" si="1748"/>
        <v>0</v>
      </c>
      <c r="AF1462" s="2874">
        <f t="shared" si="1748"/>
        <v>0</v>
      </c>
      <c r="AG1462" s="1149"/>
      <c r="AH1462" s="1141"/>
      <c r="AI1462" s="2572"/>
      <c r="AJ1462" s="3328"/>
      <c r="AK1462" s="240"/>
      <c r="AL1462" s="240"/>
      <c r="AM1462" s="240"/>
      <c r="AN1462" s="240"/>
      <c r="AO1462" s="240"/>
      <c r="AP1462" s="240"/>
      <c r="AQ1462" s="240"/>
      <c r="AR1462" s="240"/>
      <c r="AS1462" s="240"/>
      <c r="AT1462" s="240"/>
      <c r="AU1462" s="240"/>
      <c r="AV1462" s="240"/>
      <c r="AW1462" s="240"/>
      <c r="AX1462" s="240"/>
      <c r="AY1462" s="240"/>
      <c r="AZ1462" s="240"/>
      <c r="BA1462" s="240"/>
      <c r="BB1462" s="240"/>
      <c r="BC1462" s="240"/>
      <c r="BD1462" s="240"/>
      <c r="BE1462" s="240"/>
      <c r="BF1462" s="240"/>
      <c r="BG1462" s="240"/>
      <c r="BH1462" s="240"/>
      <c r="BI1462" s="240"/>
      <c r="BJ1462" s="240"/>
      <c r="BK1462" s="240"/>
      <c r="BL1462" s="240"/>
      <c r="BM1462" s="240"/>
      <c r="BN1462" s="240"/>
      <c r="BO1462" s="240"/>
      <c r="BP1462" s="240"/>
      <c r="BQ1462" s="240"/>
      <c r="BR1462" s="240"/>
      <c r="BS1462" s="240"/>
      <c r="BT1462" s="240"/>
      <c r="BU1462" s="240"/>
      <c r="BV1462" s="240"/>
      <c r="BW1462" s="240"/>
      <c r="BX1462" s="240"/>
      <c r="BY1462" s="240"/>
      <c r="BZ1462" s="240"/>
      <c r="CA1462" s="240"/>
      <c r="CB1462" s="240"/>
      <c r="CC1462" s="240"/>
      <c r="CD1462" s="240"/>
      <c r="CE1462" s="240"/>
      <c r="CF1462" s="240"/>
      <c r="CG1462" s="240"/>
      <c r="CH1462" s="240"/>
      <c r="CI1462" s="240"/>
      <c r="CJ1462" s="240"/>
      <c r="CK1462" s="240"/>
      <c r="CL1462" s="240"/>
      <c r="CM1462" s="240"/>
      <c r="CN1462" s="240"/>
      <c r="CO1462" s="240"/>
      <c r="CP1462" s="240"/>
      <c r="CQ1462" s="240"/>
      <c r="CR1462" s="240"/>
      <c r="CS1462" s="240"/>
      <c r="CT1462" s="240"/>
      <c r="CU1462" s="240"/>
      <c r="CV1462" s="240"/>
      <c r="CW1462" s="240"/>
      <c r="CX1462" s="240"/>
      <c r="CY1462" s="240"/>
      <c r="CZ1462" s="240"/>
      <c r="DA1462" s="240"/>
      <c r="DB1462" s="240"/>
      <c r="DC1462" s="240"/>
      <c r="DD1462" s="240"/>
      <c r="DE1462" s="240"/>
      <c r="DF1462" s="240"/>
      <c r="DG1462" s="240"/>
      <c r="DH1462" s="240"/>
      <c r="DI1462" s="240"/>
      <c r="DJ1462" s="240"/>
      <c r="DK1462" s="240"/>
      <c r="DL1462" s="240"/>
      <c r="DM1462" s="240"/>
      <c r="DN1462" s="240"/>
      <c r="DO1462" s="240"/>
      <c r="DP1462" s="240"/>
      <c r="DQ1462" s="240"/>
      <c r="DR1462" s="240"/>
      <c r="DS1462" s="240"/>
      <c r="DT1462" s="240"/>
      <c r="DU1462" s="240"/>
      <c r="DV1462" s="240"/>
      <c r="DW1462" s="240"/>
      <c r="DX1462" s="240"/>
      <c r="DY1462" s="240"/>
      <c r="DZ1462" s="240"/>
      <c r="EA1462" s="240"/>
      <c r="EB1462" s="240"/>
      <c r="EC1462" s="240"/>
      <c r="ED1462" s="240"/>
      <c r="EE1462" s="240"/>
      <c r="EF1462" s="240"/>
      <c r="EG1462" s="240"/>
      <c r="EH1462" s="240"/>
      <c r="EI1462" s="240"/>
      <c r="EJ1462" s="240"/>
      <c r="EK1462" s="240"/>
      <c r="EL1462" s="240"/>
      <c r="EM1462" s="240"/>
      <c r="EN1462" s="240"/>
      <c r="EO1462" s="240"/>
      <c r="EP1462" s="240"/>
      <c r="EQ1462" s="240"/>
      <c r="ER1462" s="240"/>
      <c r="ES1462" s="240"/>
      <c r="ET1462" s="240"/>
      <c r="EU1462" s="240"/>
      <c r="EV1462" s="240"/>
      <c r="EW1462" s="240"/>
      <c r="EX1462" s="240"/>
      <c r="EY1462" s="240"/>
      <c r="EZ1462" s="240"/>
      <c r="FA1462" s="240"/>
      <c r="FB1462" s="240"/>
      <c r="FC1462" s="240"/>
      <c r="FD1462" s="240"/>
      <c r="FE1462" s="240"/>
      <c r="FF1462" s="240"/>
      <c r="FG1462" s="240"/>
      <c r="FH1462" s="240"/>
      <c r="FI1462" s="240"/>
      <c r="FJ1462" s="240"/>
      <c r="FK1462" s="240"/>
      <c r="FL1462" s="240"/>
      <c r="FM1462" s="240"/>
      <c r="FN1462" s="240"/>
      <c r="FO1462" s="240"/>
      <c r="FP1462" s="240"/>
      <c r="FQ1462" s="240"/>
      <c r="FR1462" s="240"/>
      <c r="FS1462" s="240"/>
      <c r="FT1462" s="240"/>
      <c r="FU1462" s="240"/>
      <c r="FV1462" s="240"/>
      <c r="FW1462" s="240"/>
      <c r="FX1462" s="240"/>
      <c r="FY1462" s="240"/>
      <c r="FZ1462" s="240"/>
      <c r="GA1462" s="240"/>
      <c r="GB1462" s="240"/>
      <c r="GC1462" s="240"/>
      <c r="GD1462" s="240"/>
      <c r="GE1462" s="240"/>
      <c r="GF1462" s="240"/>
      <c r="GG1462" s="240"/>
      <c r="GH1462" s="240"/>
      <c r="GI1462" s="240"/>
      <c r="GJ1462" s="240"/>
      <c r="GK1462" s="240"/>
      <c r="GL1462" s="240"/>
      <c r="GM1462" s="240"/>
      <c r="GN1462" s="240"/>
      <c r="GO1462" s="240"/>
      <c r="GP1462" s="240"/>
      <c r="GQ1462" s="240"/>
      <c r="GR1462" s="240"/>
      <c r="GS1462" s="240"/>
      <c r="GT1462" s="240"/>
      <c r="GU1462" s="240"/>
      <c r="GV1462" s="240"/>
      <c r="GW1462" s="240"/>
      <c r="GX1462" s="240"/>
      <c r="GY1462" s="240"/>
      <c r="GZ1462" s="240"/>
      <c r="HA1462" s="240"/>
      <c r="HB1462" s="240"/>
      <c r="HC1462" s="240"/>
      <c r="HD1462" s="240"/>
      <c r="HE1462" s="240"/>
      <c r="HF1462" s="240"/>
      <c r="HG1462" s="240"/>
      <c r="HH1462" s="240"/>
      <c r="HI1462" s="240"/>
      <c r="HJ1462" s="240"/>
      <c r="HK1462" s="240"/>
      <c r="HL1462" s="240"/>
      <c r="HM1462" s="240"/>
      <c r="HN1462" s="240"/>
      <c r="HO1462" s="240"/>
      <c r="HP1462" s="240"/>
      <c r="HQ1462" s="240"/>
      <c r="HR1462" s="240"/>
      <c r="HS1462" s="240"/>
      <c r="HT1462" s="240"/>
      <c r="HU1462" s="240"/>
      <c r="HV1462" s="240"/>
      <c r="HW1462" s="240"/>
      <c r="HX1462" s="240"/>
      <c r="HY1462" s="240"/>
      <c r="HZ1462" s="240"/>
      <c r="IA1462" s="240"/>
      <c r="IB1462" s="240"/>
      <c r="IC1462" s="240"/>
      <c r="ID1462" s="240"/>
      <c r="IE1462" s="240"/>
      <c r="IF1462" s="240"/>
      <c r="IG1462" s="240"/>
      <c r="IH1462" s="240"/>
      <c r="II1462" s="240"/>
      <c r="IJ1462" s="240"/>
      <c r="IK1462" s="240"/>
      <c r="IL1462" s="240"/>
      <c r="IM1462" s="240"/>
      <c r="IN1462" s="240"/>
      <c r="IO1462" s="240"/>
      <c r="IP1462" s="240"/>
      <c r="IQ1462" s="240"/>
      <c r="IR1462" s="240"/>
      <c r="IS1462" s="240"/>
      <c r="IT1462" s="240"/>
      <c r="IU1462" s="240"/>
      <c r="IV1462" s="240"/>
      <c r="IW1462" s="240"/>
      <c r="IX1462" s="240"/>
      <c r="IY1462" s="240"/>
      <c r="IZ1462" s="240"/>
      <c r="JA1462" s="240"/>
      <c r="JB1462" s="240"/>
      <c r="JC1462" s="240"/>
      <c r="JD1462" s="240"/>
      <c r="JE1462" s="240"/>
      <c r="JF1462" s="240"/>
      <c r="JG1462" s="240"/>
    </row>
    <row r="1463" spans="1:267" s="1069" customFormat="1" ht="30" x14ac:dyDescent="0.25">
      <c r="A1463" s="364"/>
      <c r="B1463" s="364">
        <v>1</v>
      </c>
      <c r="C1463" s="801" t="s">
        <v>527</v>
      </c>
      <c r="D1463" s="300"/>
      <c r="E1463" s="301"/>
      <c r="F1463" s="2195">
        <f t="shared" si="1713"/>
        <v>729</v>
      </c>
      <c r="G1463" s="948">
        <f t="shared" si="1719"/>
        <v>425</v>
      </c>
      <c r="H1463" s="948">
        <f t="shared" si="1719"/>
        <v>84</v>
      </c>
      <c r="I1463" s="2208">
        <f t="shared" si="1719"/>
        <v>19.764705882352938</v>
      </c>
      <c r="J1463" s="2876"/>
      <c r="K1463" s="2876"/>
      <c r="L1463" s="2877"/>
      <c r="M1463" s="2877"/>
      <c r="N1463" s="2877"/>
      <c r="O1463" s="2877"/>
      <c r="P1463" s="2877"/>
      <c r="Q1463" s="2877"/>
      <c r="R1463" s="2874">
        <f t="shared" ref="R1463:AF1463" si="1752">R1386</f>
        <v>1223.5341599999999</v>
      </c>
      <c r="S1463" s="2874">
        <f t="shared" ref="S1463:T1463" si="1753">S1386</f>
        <v>1223.5341599999999</v>
      </c>
      <c r="T1463" s="2874">
        <f t="shared" si="1753"/>
        <v>1223.5341599999999</v>
      </c>
      <c r="U1463" s="2874">
        <f t="shared" ref="U1463:V1463" si="1754">U1386</f>
        <v>1223.5341599999999</v>
      </c>
      <c r="V1463" s="2874">
        <f t="shared" si="1754"/>
        <v>1223.5341599999999</v>
      </c>
      <c r="W1463" s="2874">
        <f t="shared" ref="W1463:X1463" si="1755">W1386</f>
        <v>1223.5341599999999</v>
      </c>
      <c r="X1463" s="2874">
        <f t="shared" si="1755"/>
        <v>1223.5341599999999</v>
      </c>
      <c r="Y1463" s="556">
        <f t="shared" si="1752"/>
        <v>713.72825999999998</v>
      </c>
      <c r="Z1463" s="2874">
        <f t="shared" si="1752"/>
        <v>191.51411999999999</v>
      </c>
      <c r="AA1463" s="1379">
        <f t="shared" si="1752"/>
        <v>0</v>
      </c>
      <c r="AB1463" s="2874">
        <f t="shared" si="1752"/>
        <v>0</v>
      </c>
      <c r="AC1463" s="2874">
        <f t="shared" si="1752"/>
        <v>-522.21414000000004</v>
      </c>
      <c r="AD1463" s="3026">
        <f t="shared" si="1752"/>
        <v>0</v>
      </c>
      <c r="AE1463" s="3026">
        <f t="shared" si="1752"/>
        <v>0</v>
      </c>
      <c r="AF1463" s="2874">
        <f t="shared" si="1752"/>
        <v>191.51411999999999</v>
      </c>
      <c r="AG1463" s="1149"/>
      <c r="AH1463" s="1141"/>
      <c r="AI1463" s="2572"/>
      <c r="AJ1463" s="3328"/>
      <c r="AK1463" s="240"/>
      <c r="AL1463" s="240"/>
      <c r="AM1463" s="240"/>
      <c r="AN1463" s="240"/>
      <c r="AO1463" s="240"/>
      <c r="AP1463" s="240"/>
      <c r="AQ1463" s="240"/>
      <c r="AR1463" s="240"/>
      <c r="AS1463" s="240"/>
      <c r="AT1463" s="240"/>
      <c r="AU1463" s="240"/>
      <c r="AV1463" s="240"/>
      <c r="AW1463" s="240"/>
      <c r="AX1463" s="240"/>
      <c r="AY1463" s="240"/>
      <c r="AZ1463" s="240"/>
      <c r="BA1463" s="240"/>
      <c r="BB1463" s="240"/>
      <c r="BC1463" s="240"/>
      <c r="BD1463" s="240"/>
      <c r="BE1463" s="240"/>
      <c r="BF1463" s="240"/>
      <c r="BG1463" s="240"/>
      <c r="BH1463" s="240"/>
      <c r="BI1463" s="240"/>
      <c r="BJ1463" s="240"/>
      <c r="BK1463" s="240"/>
      <c r="BL1463" s="240"/>
      <c r="BM1463" s="240"/>
      <c r="BN1463" s="240"/>
      <c r="BO1463" s="240"/>
      <c r="BP1463" s="240"/>
      <c r="BQ1463" s="240"/>
      <c r="BR1463" s="240"/>
      <c r="BS1463" s="240"/>
      <c r="BT1463" s="240"/>
      <c r="BU1463" s="240"/>
      <c r="BV1463" s="240"/>
      <c r="BW1463" s="240"/>
      <c r="BX1463" s="240"/>
      <c r="BY1463" s="240"/>
      <c r="BZ1463" s="240"/>
      <c r="CA1463" s="240"/>
      <c r="CB1463" s="240"/>
      <c r="CC1463" s="240"/>
      <c r="CD1463" s="240"/>
      <c r="CE1463" s="240"/>
      <c r="CF1463" s="240"/>
      <c r="CG1463" s="240"/>
      <c r="CH1463" s="240"/>
      <c r="CI1463" s="240"/>
      <c r="CJ1463" s="240"/>
      <c r="CK1463" s="240"/>
      <c r="CL1463" s="240"/>
      <c r="CM1463" s="240"/>
      <c r="CN1463" s="240"/>
      <c r="CO1463" s="240"/>
      <c r="CP1463" s="240"/>
      <c r="CQ1463" s="240"/>
      <c r="CR1463" s="240"/>
      <c r="CS1463" s="240"/>
      <c r="CT1463" s="240"/>
      <c r="CU1463" s="240"/>
      <c r="CV1463" s="240"/>
      <c r="CW1463" s="240"/>
      <c r="CX1463" s="240"/>
      <c r="CY1463" s="240"/>
      <c r="CZ1463" s="240"/>
      <c r="DA1463" s="240"/>
      <c r="DB1463" s="240"/>
      <c r="DC1463" s="240"/>
      <c r="DD1463" s="240"/>
      <c r="DE1463" s="240"/>
      <c r="DF1463" s="240"/>
      <c r="DG1463" s="240"/>
      <c r="DH1463" s="240"/>
      <c r="DI1463" s="240"/>
      <c r="DJ1463" s="240"/>
      <c r="DK1463" s="240"/>
      <c r="DL1463" s="240"/>
      <c r="DM1463" s="240"/>
      <c r="DN1463" s="240"/>
      <c r="DO1463" s="240"/>
      <c r="DP1463" s="240"/>
      <c r="DQ1463" s="240"/>
      <c r="DR1463" s="240"/>
      <c r="DS1463" s="240"/>
      <c r="DT1463" s="240"/>
      <c r="DU1463" s="240"/>
      <c r="DV1463" s="240"/>
      <c r="DW1463" s="240"/>
      <c r="DX1463" s="240"/>
      <c r="DY1463" s="240"/>
      <c r="DZ1463" s="240"/>
      <c r="EA1463" s="240"/>
      <c r="EB1463" s="240"/>
      <c r="EC1463" s="240"/>
      <c r="ED1463" s="240"/>
      <c r="EE1463" s="240"/>
      <c r="EF1463" s="240"/>
      <c r="EG1463" s="240"/>
      <c r="EH1463" s="240"/>
      <c r="EI1463" s="240"/>
      <c r="EJ1463" s="240"/>
      <c r="EK1463" s="240"/>
      <c r="EL1463" s="240"/>
      <c r="EM1463" s="240"/>
      <c r="EN1463" s="240"/>
      <c r="EO1463" s="240"/>
      <c r="EP1463" s="240"/>
      <c r="EQ1463" s="240"/>
      <c r="ER1463" s="240"/>
      <c r="ES1463" s="240"/>
      <c r="ET1463" s="240"/>
      <c r="EU1463" s="240"/>
      <c r="EV1463" s="240"/>
      <c r="EW1463" s="240"/>
      <c r="EX1463" s="240"/>
      <c r="EY1463" s="240"/>
      <c r="EZ1463" s="240"/>
      <c r="FA1463" s="240"/>
      <c r="FB1463" s="240"/>
      <c r="FC1463" s="240"/>
      <c r="FD1463" s="240"/>
      <c r="FE1463" s="240"/>
      <c r="FF1463" s="240"/>
      <c r="FG1463" s="240"/>
      <c r="FH1463" s="240"/>
      <c r="FI1463" s="240"/>
      <c r="FJ1463" s="240"/>
      <c r="FK1463" s="240"/>
      <c r="FL1463" s="240"/>
      <c r="FM1463" s="240"/>
      <c r="FN1463" s="240"/>
      <c r="FO1463" s="240"/>
      <c r="FP1463" s="240"/>
      <c r="FQ1463" s="240"/>
      <c r="FR1463" s="240"/>
      <c r="FS1463" s="240"/>
      <c r="FT1463" s="240"/>
      <c r="FU1463" s="240"/>
      <c r="FV1463" s="240"/>
      <c r="FW1463" s="240"/>
      <c r="FX1463" s="240"/>
      <c r="FY1463" s="240"/>
      <c r="FZ1463" s="240"/>
      <c r="GA1463" s="240"/>
      <c r="GB1463" s="240"/>
      <c r="GC1463" s="240"/>
      <c r="GD1463" s="240"/>
      <c r="GE1463" s="240"/>
      <c r="GF1463" s="240"/>
      <c r="GG1463" s="240"/>
      <c r="GH1463" s="240"/>
      <c r="GI1463" s="240"/>
      <c r="GJ1463" s="240"/>
      <c r="GK1463" s="240"/>
      <c r="GL1463" s="240"/>
      <c r="GM1463" s="240"/>
      <c r="GN1463" s="240"/>
      <c r="GO1463" s="240"/>
      <c r="GP1463" s="240"/>
      <c r="GQ1463" s="240"/>
      <c r="GR1463" s="240"/>
      <c r="GS1463" s="240"/>
      <c r="GT1463" s="240"/>
      <c r="GU1463" s="240"/>
      <c r="GV1463" s="240"/>
      <c r="GW1463" s="240"/>
      <c r="GX1463" s="240"/>
      <c r="GY1463" s="240"/>
      <c r="GZ1463" s="240"/>
      <c r="HA1463" s="240"/>
      <c r="HB1463" s="240"/>
      <c r="HC1463" s="240"/>
      <c r="HD1463" s="240"/>
      <c r="HE1463" s="240"/>
      <c r="HF1463" s="240"/>
      <c r="HG1463" s="240"/>
      <c r="HH1463" s="240"/>
      <c r="HI1463" s="240"/>
      <c r="HJ1463" s="240"/>
      <c r="HK1463" s="240"/>
      <c r="HL1463" s="240"/>
      <c r="HM1463" s="240"/>
      <c r="HN1463" s="240"/>
      <c r="HO1463" s="240"/>
      <c r="HP1463" s="240"/>
      <c r="HQ1463" s="240"/>
      <c r="HR1463" s="240"/>
      <c r="HS1463" s="240"/>
      <c r="HT1463" s="240"/>
      <c r="HU1463" s="240"/>
      <c r="HV1463" s="240"/>
      <c r="HW1463" s="240"/>
      <c r="HX1463" s="240"/>
      <c r="HY1463" s="240"/>
      <c r="HZ1463" s="240"/>
      <c r="IA1463" s="240"/>
      <c r="IB1463" s="240"/>
      <c r="IC1463" s="240"/>
      <c r="ID1463" s="240"/>
      <c r="IE1463" s="240"/>
      <c r="IF1463" s="240"/>
      <c r="IG1463" s="240"/>
      <c r="IH1463" s="240"/>
      <c r="II1463" s="240"/>
      <c r="IJ1463" s="240"/>
      <c r="IK1463" s="240"/>
      <c r="IL1463" s="240"/>
      <c r="IM1463" s="240"/>
      <c r="IN1463" s="240"/>
      <c r="IO1463" s="240"/>
      <c r="IP1463" s="240"/>
      <c r="IQ1463" s="240"/>
      <c r="IR1463" s="240"/>
      <c r="IS1463" s="240"/>
      <c r="IT1463" s="240"/>
      <c r="IU1463" s="240"/>
      <c r="IV1463" s="240"/>
      <c r="IW1463" s="240"/>
      <c r="IX1463" s="240"/>
      <c r="IY1463" s="240"/>
      <c r="IZ1463" s="240"/>
      <c r="JA1463" s="240"/>
      <c r="JB1463" s="240"/>
      <c r="JC1463" s="240"/>
      <c r="JD1463" s="240"/>
      <c r="JE1463" s="240"/>
      <c r="JF1463" s="240"/>
      <c r="JG1463" s="240"/>
    </row>
    <row r="1464" spans="1:267" s="1069" customFormat="1" ht="45" x14ac:dyDescent="0.25">
      <c r="A1464" s="364"/>
      <c r="B1464" s="364">
        <v>1</v>
      </c>
      <c r="C1464" s="807" t="s">
        <v>528</v>
      </c>
      <c r="D1464" s="300"/>
      <c r="E1464" s="301"/>
      <c r="F1464" s="2195">
        <f t="shared" si="1713"/>
        <v>0</v>
      </c>
      <c r="G1464" s="948">
        <f t="shared" si="1719"/>
        <v>0</v>
      </c>
      <c r="H1464" s="948">
        <f t="shared" si="1719"/>
        <v>0</v>
      </c>
      <c r="I1464" s="2208">
        <f t="shared" si="1719"/>
        <v>0</v>
      </c>
      <c r="J1464" s="2876"/>
      <c r="K1464" s="2876"/>
      <c r="L1464" s="2877"/>
      <c r="M1464" s="2877"/>
      <c r="N1464" s="2877"/>
      <c r="O1464" s="2877"/>
      <c r="P1464" s="2877"/>
      <c r="Q1464" s="2877"/>
      <c r="R1464" s="2874">
        <f t="shared" ref="R1464:AF1464" si="1756">R1387</f>
        <v>0</v>
      </c>
      <c r="S1464" s="2874">
        <f t="shared" ref="S1464:T1464" si="1757">S1387</f>
        <v>0</v>
      </c>
      <c r="T1464" s="2874">
        <f t="shared" si="1757"/>
        <v>0</v>
      </c>
      <c r="U1464" s="2874">
        <f t="shared" ref="U1464:V1464" si="1758">U1387</f>
        <v>0</v>
      </c>
      <c r="V1464" s="2874">
        <f t="shared" si="1758"/>
        <v>0</v>
      </c>
      <c r="W1464" s="2874">
        <f t="shared" ref="W1464:X1464" si="1759">W1387</f>
        <v>0</v>
      </c>
      <c r="X1464" s="2874">
        <f t="shared" si="1759"/>
        <v>0</v>
      </c>
      <c r="Y1464" s="556">
        <f t="shared" si="1756"/>
        <v>0</v>
      </c>
      <c r="Z1464" s="2874">
        <f t="shared" si="1756"/>
        <v>0</v>
      </c>
      <c r="AA1464" s="1379">
        <f t="shared" si="1756"/>
        <v>0</v>
      </c>
      <c r="AB1464" s="2874">
        <f t="shared" si="1756"/>
        <v>0</v>
      </c>
      <c r="AC1464" s="2874">
        <f t="shared" si="1756"/>
        <v>0</v>
      </c>
      <c r="AD1464" s="3026">
        <f t="shared" si="1756"/>
        <v>0</v>
      </c>
      <c r="AE1464" s="3026">
        <f t="shared" si="1756"/>
        <v>0</v>
      </c>
      <c r="AF1464" s="2874">
        <f t="shared" si="1756"/>
        <v>0</v>
      </c>
      <c r="AG1464" s="1149"/>
      <c r="AH1464" s="1141"/>
      <c r="AI1464" s="2572"/>
      <c r="AJ1464" s="3328"/>
      <c r="AK1464" s="240"/>
      <c r="AL1464" s="240"/>
      <c r="AM1464" s="240"/>
      <c r="AN1464" s="240"/>
      <c r="AO1464" s="240"/>
      <c r="AP1464" s="240"/>
      <c r="AQ1464" s="240"/>
      <c r="AR1464" s="240"/>
      <c r="AS1464" s="240"/>
      <c r="AT1464" s="240"/>
      <c r="AU1464" s="240"/>
      <c r="AV1464" s="240"/>
      <c r="AW1464" s="240"/>
      <c r="AX1464" s="240"/>
      <c r="AY1464" s="240"/>
      <c r="AZ1464" s="240"/>
      <c r="BA1464" s="240"/>
      <c r="BB1464" s="240"/>
      <c r="BC1464" s="240"/>
      <c r="BD1464" s="240"/>
      <c r="BE1464" s="240"/>
      <c r="BF1464" s="240"/>
      <c r="BG1464" s="240"/>
      <c r="BH1464" s="240"/>
      <c r="BI1464" s="240"/>
      <c r="BJ1464" s="240"/>
      <c r="BK1464" s="240"/>
      <c r="BL1464" s="240"/>
      <c r="BM1464" s="240"/>
      <c r="BN1464" s="240"/>
      <c r="BO1464" s="240"/>
      <c r="BP1464" s="240"/>
      <c r="BQ1464" s="240"/>
      <c r="BR1464" s="240"/>
      <c r="BS1464" s="240"/>
      <c r="BT1464" s="240"/>
      <c r="BU1464" s="240"/>
      <c r="BV1464" s="240"/>
      <c r="BW1464" s="240"/>
      <c r="BX1464" s="240"/>
      <c r="BY1464" s="240"/>
      <c r="BZ1464" s="240"/>
      <c r="CA1464" s="240"/>
      <c r="CB1464" s="240"/>
      <c r="CC1464" s="240"/>
      <c r="CD1464" s="240"/>
      <c r="CE1464" s="240"/>
      <c r="CF1464" s="240"/>
      <c r="CG1464" s="240"/>
      <c r="CH1464" s="240"/>
      <c r="CI1464" s="240"/>
      <c r="CJ1464" s="240"/>
      <c r="CK1464" s="240"/>
      <c r="CL1464" s="240"/>
      <c r="CM1464" s="240"/>
      <c r="CN1464" s="240"/>
      <c r="CO1464" s="240"/>
      <c r="CP1464" s="240"/>
      <c r="CQ1464" s="240"/>
      <c r="CR1464" s="240"/>
      <c r="CS1464" s="240"/>
      <c r="CT1464" s="240"/>
      <c r="CU1464" s="240"/>
      <c r="CV1464" s="240"/>
      <c r="CW1464" s="240"/>
      <c r="CX1464" s="240"/>
      <c r="CY1464" s="240"/>
      <c r="CZ1464" s="240"/>
      <c r="DA1464" s="240"/>
      <c r="DB1464" s="240"/>
      <c r="DC1464" s="240"/>
      <c r="DD1464" s="240"/>
      <c r="DE1464" s="240"/>
      <c r="DF1464" s="240"/>
      <c r="DG1464" s="240"/>
      <c r="DH1464" s="240"/>
      <c r="DI1464" s="240"/>
      <c r="DJ1464" s="240"/>
      <c r="DK1464" s="240"/>
      <c r="DL1464" s="240"/>
      <c r="DM1464" s="240"/>
      <c r="DN1464" s="240"/>
      <c r="DO1464" s="240"/>
      <c r="DP1464" s="240"/>
      <c r="DQ1464" s="240"/>
      <c r="DR1464" s="240"/>
      <c r="DS1464" s="240"/>
      <c r="DT1464" s="240"/>
      <c r="DU1464" s="240"/>
      <c r="DV1464" s="240"/>
      <c r="DW1464" s="240"/>
      <c r="DX1464" s="240"/>
      <c r="DY1464" s="240"/>
      <c r="DZ1464" s="240"/>
      <c r="EA1464" s="240"/>
      <c r="EB1464" s="240"/>
      <c r="EC1464" s="240"/>
      <c r="ED1464" s="240"/>
      <c r="EE1464" s="240"/>
      <c r="EF1464" s="240"/>
      <c r="EG1464" s="240"/>
      <c r="EH1464" s="240"/>
      <c r="EI1464" s="240"/>
      <c r="EJ1464" s="240"/>
      <c r="EK1464" s="240"/>
      <c r="EL1464" s="240"/>
      <c r="EM1464" s="240"/>
      <c r="EN1464" s="240"/>
      <c r="EO1464" s="240"/>
      <c r="EP1464" s="240"/>
      <c r="EQ1464" s="240"/>
      <c r="ER1464" s="240"/>
      <c r="ES1464" s="240"/>
      <c r="ET1464" s="240"/>
      <c r="EU1464" s="240"/>
      <c r="EV1464" s="240"/>
      <c r="EW1464" s="240"/>
      <c r="EX1464" s="240"/>
      <c r="EY1464" s="240"/>
      <c r="EZ1464" s="240"/>
      <c r="FA1464" s="240"/>
      <c r="FB1464" s="240"/>
      <c r="FC1464" s="240"/>
      <c r="FD1464" s="240"/>
      <c r="FE1464" s="240"/>
      <c r="FF1464" s="240"/>
      <c r="FG1464" s="240"/>
      <c r="FH1464" s="240"/>
      <c r="FI1464" s="240"/>
      <c r="FJ1464" s="240"/>
      <c r="FK1464" s="240"/>
      <c r="FL1464" s="240"/>
      <c r="FM1464" s="240"/>
      <c r="FN1464" s="240"/>
      <c r="FO1464" s="240"/>
      <c r="FP1464" s="240"/>
      <c r="FQ1464" s="240"/>
      <c r="FR1464" s="240"/>
      <c r="FS1464" s="240"/>
      <c r="FT1464" s="240"/>
      <c r="FU1464" s="240"/>
      <c r="FV1464" s="240"/>
      <c r="FW1464" s="240"/>
      <c r="FX1464" s="240"/>
      <c r="FY1464" s="240"/>
      <c r="FZ1464" s="240"/>
      <c r="GA1464" s="240"/>
      <c r="GB1464" s="240"/>
      <c r="GC1464" s="240"/>
      <c r="GD1464" s="240"/>
      <c r="GE1464" s="240"/>
      <c r="GF1464" s="240"/>
      <c r="GG1464" s="240"/>
      <c r="GH1464" s="240"/>
      <c r="GI1464" s="240"/>
      <c r="GJ1464" s="240"/>
      <c r="GK1464" s="240"/>
      <c r="GL1464" s="240"/>
      <c r="GM1464" s="240"/>
      <c r="GN1464" s="240"/>
      <c r="GO1464" s="240"/>
      <c r="GP1464" s="240"/>
      <c r="GQ1464" s="240"/>
      <c r="GR1464" s="240"/>
      <c r="GS1464" s="240"/>
      <c r="GT1464" s="240"/>
      <c r="GU1464" s="240"/>
      <c r="GV1464" s="240"/>
      <c r="GW1464" s="240"/>
      <c r="GX1464" s="240"/>
      <c r="GY1464" s="240"/>
      <c r="GZ1464" s="240"/>
      <c r="HA1464" s="240"/>
      <c r="HB1464" s="240"/>
      <c r="HC1464" s="240"/>
      <c r="HD1464" s="240"/>
      <c r="HE1464" s="240"/>
      <c r="HF1464" s="240"/>
      <c r="HG1464" s="240"/>
      <c r="HH1464" s="240"/>
      <c r="HI1464" s="240"/>
      <c r="HJ1464" s="240"/>
      <c r="HK1464" s="240"/>
      <c r="HL1464" s="240"/>
      <c r="HM1464" s="240"/>
      <c r="HN1464" s="240"/>
      <c r="HO1464" s="240"/>
      <c r="HP1464" s="240"/>
      <c r="HQ1464" s="240"/>
      <c r="HR1464" s="240"/>
      <c r="HS1464" s="240"/>
      <c r="HT1464" s="240"/>
      <c r="HU1464" s="240"/>
      <c r="HV1464" s="240"/>
      <c r="HW1464" s="240"/>
      <c r="HX1464" s="240"/>
      <c r="HY1464" s="240"/>
      <c r="HZ1464" s="240"/>
      <c r="IA1464" s="240"/>
      <c r="IB1464" s="240"/>
      <c r="IC1464" s="240"/>
      <c r="ID1464" s="240"/>
      <c r="IE1464" s="240"/>
      <c r="IF1464" s="240"/>
      <c r="IG1464" s="240"/>
      <c r="IH1464" s="240"/>
      <c r="II1464" s="240"/>
      <c r="IJ1464" s="240"/>
      <c r="IK1464" s="240"/>
      <c r="IL1464" s="240"/>
      <c r="IM1464" s="240"/>
      <c r="IN1464" s="240"/>
      <c r="IO1464" s="240"/>
      <c r="IP1464" s="240"/>
      <c r="IQ1464" s="240"/>
      <c r="IR1464" s="240"/>
      <c r="IS1464" s="240"/>
      <c r="IT1464" s="240"/>
      <c r="IU1464" s="240"/>
      <c r="IV1464" s="240"/>
      <c r="IW1464" s="240"/>
      <c r="IX1464" s="240"/>
      <c r="IY1464" s="240"/>
      <c r="IZ1464" s="240"/>
      <c r="JA1464" s="240"/>
      <c r="JB1464" s="240"/>
      <c r="JC1464" s="240"/>
      <c r="JD1464" s="240"/>
      <c r="JE1464" s="240"/>
      <c r="JF1464" s="240"/>
      <c r="JG1464" s="240"/>
    </row>
    <row r="1465" spans="1:267" s="1069" customFormat="1" ht="45" x14ac:dyDescent="0.25">
      <c r="A1465" s="364"/>
      <c r="B1465" s="364">
        <v>1</v>
      </c>
      <c r="C1465" s="796" t="s">
        <v>529</v>
      </c>
      <c r="D1465" s="300"/>
      <c r="E1465" s="301"/>
      <c r="F1465" s="2195">
        <f t="shared" si="1713"/>
        <v>14</v>
      </c>
      <c r="G1465" s="948">
        <f t="shared" si="1719"/>
        <v>8</v>
      </c>
      <c r="H1465" s="948">
        <f t="shared" si="1719"/>
        <v>18</v>
      </c>
      <c r="I1465" s="2208">
        <f t="shared" si="1719"/>
        <v>225</v>
      </c>
      <c r="J1465" s="2876"/>
      <c r="K1465" s="2876"/>
      <c r="L1465" s="2877"/>
      <c r="M1465" s="2877"/>
      <c r="N1465" s="2877"/>
      <c r="O1465" s="2877"/>
      <c r="P1465" s="2877"/>
      <c r="Q1465" s="2877"/>
      <c r="R1465" s="2874">
        <f t="shared" ref="R1465:AF1465" si="1760">R1388</f>
        <v>121.73383897920002</v>
      </c>
      <c r="S1465" s="2874">
        <f t="shared" ref="S1465:T1465" si="1761">S1388</f>
        <v>121.73383897920002</v>
      </c>
      <c r="T1465" s="2874">
        <f t="shared" si="1761"/>
        <v>121.73383897920002</v>
      </c>
      <c r="U1465" s="2874">
        <f t="shared" ref="U1465:V1465" si="1762">U1388</f>
        <v>121.73383897920002</v>
      </c>
      <c r="V1465" s="2874">
        <f t="shared" si="1762"/>
        <v>121.73383897920002</v>
      </c>
      <c r="W1465" s="2874">
        <f t="shared" ref="W1465:X1465" si="1763">W1388</f>
        <v>121.73383897920002</v>
      </c>
      <c r="X1465" s="2874">
        <f t="shared" si="1763"/>
        <v>121.73383897920002</v>
      </c>
      <c r="Y1465" s="556">
        <f t="shared" si="1760"/>
        <v>71.0114060712</v>
      </c>
      <c r="Z1465" s="2874">
        <f t="shared" si="1760"/>
        <v>155.64473999999998</v>
      </c>
      <c r="AA1465" s="1379">
        <f t="shared" si="1760"/>
        <v>0</v>
      </c>
      <c r="AB1465" s="2874">
        <f t="shared" si="1760"/>
        <v>0</v>
      </c>
      <c r="AC1465" s="2874">
        <f t="shared" si="1760"/>
        <v>84.633333928799985</v>
      </c>
      <c r="AD1465" s="3026">
        <f t="shared" si="1760"/>
        <v>0</v>
      </c>
      <c r="AE1465" s="3026">
        <f t="shared" si="1760"/>
        <v>0</v>
      </c>
      <c r="AF1465" s="2874">
        <f t="shared" si="1760"/>
        <v>155.64473999999998</v>
      </c>
      <c r="AG1465" s="1149"/>
      <c r="AH1465" s="1141"/>
      <c r="AI1465" s="2572"/>
      <c r="AJ1465" s="3328"/>
      <c r="AK1465" s="240"/>
      <c r="AL1465" s="240"/>
      <c r="AM1465" s="240"/>
      <c r="AN1465" s="240"/>
      <c r="AO1465" s="240"/>
      <c r="AP1465" s="240"/>
      <c r="AQ1465" s="240"/>
      <c r="AR1465" s="240"/>
      <c r="AS1465" s="240"/>
      <c r="AT1465" s="240"/>
      <c r="AU1465" s="240"/>
      <c r="AV1465" s="240"/>
      <c r="AW1465" s="240"/>
      <c r="AX1465" s="240"/>
      <c r="AY1465" s="240"/>
      <c r="AZ1465" s="240"/>
      <c r="BA1465" s="240"/>
      <c r="BB1465" s="240"/>
      <c r="BC1465" s="240"/>
      <c r="BD1465" s="240"/>
      <c r="BE1465" s="240"/>
      <c r="BF1465" s="240"/>
      <c r="BG1465" s="240"/>
      <c r="BH1465" s="240"/>
      <c r="BI1465" s="240"/>
      <c r="BJ1465" s="240"/>
      <c r="BK1465" s="240"/>
      <c r="BL1465" s="240"/>
      <c r="BM1465" s="240"/>
      <c r="BN1465" s="240"/>
      <c r="BO1465" s="240"/>
      <c r="BP1465" s="240"/>
      <c r="BQ1465" s="240"/>
      <c r="BR1465" s="240"/>
      <c r="BS1465" s="240"/>
      <c r="BT1465" s="240"/>
      <c r="BU1465" s="240"/>
      <c r="BV1465" s="240"/>
      <c r="BW1465" s="240"/>
      <c r="BX1465" s="240"/>
      <c r="BY1465" s="240"/>
      <c r="BZ1465" s="240"/>
      <c r="CA1465" s="240"/>
      <c r="CB1465" s="240"/>
      <c r="CC1465" s="240"/>
      <c r="CD1465" s="240"/>
      <c r="CE1465" s="240"/>
      <c r="CF1465" s="240"/>
      <c r="CG1465" s="240"/>
      <c r="CH1465" s="240"/>
      <c r="CI1465" s="240"/>
      <c r="CJ1465" s="240"/>
      <c r="CK1465" s="240"/>
      <c r="CL1465" s="240"/>
      <c r="CM1465" s="240"/>
      <c r="CN1465" s="240"/>
      <c r="CO1465" s="240"/>
      <c r="CP1465" s="240"/>
      <c r="CQ1465" s="240"/>
      <c r="CR1465" s="240"/>
      <c r="CS1465" s="240"/>
      <c r="CT1465" s="240"/>
      <c r="CU1465" s="240"/>
      <c r="CV1465" s="240"/>
      <c r="CW1465" s="240"/>
      <c r="CX1465" s="240"/>
      <c r="CY1465" s="240"/>
      <c r="CZ1465" s="240"/>
      <c r="DA1465" s="240"/>
      <c r="DB1465" s="240"/>
      <c r="DC1465" s="240"/>
      <c r="DD1465" s="240"/>
      <c r="DE1465" s="240"/>
      <c r="DF1465" s="240"/>
      <c r="DG1465" s="240"/>
      <c r="DH1465" s="240"/>
      <c r="DI1465" s="240"/>
      <c r="DJ1465" s="240"/>
      <c r="DK1465" s="240"/>
      <c r="DL1465" s="240"/>
      <c r="DM1465" s="240"/>
      <c r="DN1465" s="240"/>
      <c r="DO1465" s="240"/>
      <c r="DP1465" s="240"/>
      <c r="DQ1465" s="240"/>
      <c r="DR1465" s="240"/>
      <c r="DS1465" s="240"/>
      <c r="DT1465" s="240"/>
      <c r="DU1465" s="240"/>
      <c r="DV1465" s="240"/>
      <c r="DW1465" s="240"/>
      <c r="DX1465" s="240"/>
      <c r="DY1465" s="240"/>
      <c r="DZ1465" s="240"/>
      <c r="EA1465" s="240"/>
      <c r="EB1465" s="240"/>
      <c r="EC1465" s="240"/>
      <c r="ED1465" s="240"/>
      <c r="EE1465" s="240"/>
      <c r="EF1465" s="240"/>
      <c r="EG1465" s="240"/>
      <c r="EH1465" s="240"/>
      <c r="EI1465" s="240"/>
      <c r="EJ1465" s="240"/>
      <c r="EK1465" s="240"/>
      <c r="EL1465" s="240"/>
      <c r="EM1465" s="240"/>
      <c r="EN1465" s="240"/>
      <c r="EO1465" s="240"/>
      <c r="EP1465" s="240"/>
      <c r="EQ1465" s="240"/>
      <c r="ER1465" s="240"/>
      <c r="ES1465" s="240"/>
      <c r="ET1465" s="240"/>
      <c r="EU1465" s="240"/>
      <c r="EV1465" s="240"/>
      <c r="EW1465" s="240"/>
      <c r="EX1465" s="240"/>
      <c r="EY1465" s="240"/>
      <c r="EZ1465" s="240"/>
      <c r="FA1465" s="240"/>
      <c r="FB1465" s="240"/>
      <c r="FC1465" s="240"/>
      <c r="FD1465" s="240"/>
      <c r="FE1465" s="240"/>
      <c r="FF1465" s="240"/>
      <c r="FG1465" s="240"/>
      <c r="FH1465" s="240"/>
      <c r="FI1465" s="240"/>
      <c r="FJ1465" s="240"/>
      <c r="FK1465" s="240"/>
      <c r="FL1465" s="240"/>
      <c r="FM1465" s="240"/>
      <c r="FN1465" s="240"/>
      <c r="FO1465" s="240"/>
      <c r="FP1465" s="240"/>
      <c r="FQ1465" s="240"/>
      <c r="FR1465" s="240"/>
      <c r="FS1465" s="240"/>
      <c r="FT1465" s="240"/>
      <c r="FU1465" s="240"/>
      <c r="FV1465" s="240"/>
      <c r="FW1465" s="240"/>
      <c r="FX1465" s="240"/>
      <c r="FY1465" s="240"/>
      <c r="FZ1465" s="240"/>
      <c r="GA1465" s="240"/>
      <c r="GB1465" s="240"/>
      <c r="GC1465" s="240"/>
      <c r="GD1465" s="240"/>
      <c r="GE1465" s="240"/>
      <c r="GF1465" s="240"/>
      <c r="GG1465" s="240"/>
      <c r="GH1465" s="240"/>
      <c r="GI1465" s="240"/>
      <c r="GJ1465" s="240"/>
      <c r="GK1465" s="240"/>
      <c r="GL1465" s="240"/>
      <c r="GM1465" s="240"/>
      <c r="GN1465" s="240"/>
      <c r="GO1465" s="240"/>
      <c r="GP1465" s="240"/>
      <c r="GQ1465" s="240"/>
      <c r="GR1465" s="240"/>
      <c r="GS1465" s="240"/>
      <c r="GT1465" s="240"/>
      <c r="GU1465" s="240"/>
      <c r="GV1465" s="240"/>
      <c r="GW1465" s="240"/>
      <c r="GX1465" s="240"/>
      <c r="GY1465" s="240"/>
      <c r="GZ1465" s="240"/>
      <c r="HA1465" s="240"/>
      <c r="HB1465" s="240"/>
      <c r="HC1465" s="240"/>
      <c r="HD1465" s="240"/>
      <c r="HE1465" s="240"/>
      <c r="HF1465" s="240"/>
      <c r="HG1465" s="240"/>
      <c r="HH1465" s="240"/>
      <c r="HI1465" s="240"/>
      <c r="HJ1465" s="240"/>
      <c r="HK1465" s="240"/>
      <c r="HL1465" s="240"/>
      <c r="HM1465" s="240"/>
      <c r="HN1465" s="240"/>
      <c r="HO1465" s="240"/>
      <c r="HP1465" s="240"/>
      <c r="HQ1465" s="240"/>
      <c r="HR1465" s="240"/>
      <c r="HS1465" s="240"/>
      <c r="HT1465" s="240"/>
      <c r="HU1465" s="240"/>
      <c r="HV1465" s="240"/>
      <c r="HW1465" s="240"/>
      <c r="HX1465" s="240"/>
      <c r="HY1465" s="240"/>
      <c r="HZ1465" s="240"/>
      <c r="IA1465" s="240"/>
      <c r="IB1465" s="240"/>
      <c r="IC1465" s="240"/>
      <c r="ID1465" s="240"/>
      <c r="IE1465" s="240"/>
      <c r="IF1465" s="240"/>
      <c r="IG1465" s="240"/>
      <c r="IH1465" s="240"/>
      <c r="II1465" s="240"/>
      <c r="IJ1465" s="240"/>
      <c r="IK1465" s="240"/>
      <c r="IL1465" s="240"/>
      <c r="IM1465" s="240"/>
      <c r="IN1465" s="240"/>
      <c r="IO1465" s="240"/>
      <c r="IP1465" s="240"/>
      <c r="IQ1465" s="240"/>
      <c r="IR1465" s="240"/>
      <c r="IS1465" s="240"/>
      <c r="IT1465" s="240"/>
      <c r="IU1465" s="240"/>
      <c r="IV1465" s="240"/>
      <c r="IW1465" s="240"/>
      <c r="IX1465" s="240"/>
      <c r="IY1465" s="240"/>
      <c r="IZ1465" s="240"/>
      <c r="JA1465" s="240"/>
      <c r="JB1465" s="240"/>
      <c r="JC1465" s="240"/>
      <c r="JD1465" s="240"/>
      <c r="JE1465" s="240"/>
      <c r="JF1465" s="240"/>
      <c r="JG1465" s="240"/>
    </row>
    <row r="1466" spans="1:267" s="1069" customFormat="1" ht="30" x14ac:dyDescent="0.25">
      <c r="A1466" s="364"/>
      <c r="B1466" s="364">
        <v>1</v>
      </c>
      <c r="C1466" s="876" t="s">
        <v>530</v>
      </c>
      <c r="D1466" s="300"/>
      <c r="E1466" s="301"/>
      <c r="F1466" s="2195">
        <f t="shared" si="1713"/>
        <v>108</v>
      </c>
      <c r="G1466" s="948">
        <f t="shared" ref="G1466:H1468" si="1764">G1389</f>
        <v>63</v>
      </c>
      <c r="H1466" s="948">
        <f t="shared" si="1764"/>
        <v>72</v>
      </c>
      <c r="I1466" s="2208">
        <f>H1466/G1466*100</f>
        <v>114.28571428571428</v>
      </c>
      <c r="J1466" s="2876"/>
      <c r="K1466" s="2876"/>
      <c r="L1466" s="2877"/>
      <c r="M1466" s="2877"/>
      <c r="N1466" s="2877"/>
      <c r="O1466" s="2877"/>
      <c r="P1466" s="2877"/>
      <c r="Q1466" s="2877"/>
      <c r="R1466" s="2874">
        <f t="shared" ref="R1466:AF1466" si="1765">R1389</f>
        <v>939.08961498240012</v>
      </c>
      <c r="S1466" s="2874">
        <f t="shared" ref="S1466:T1466" si="1766">S1389</f>
        <v>939.08961498240012</v>
      </c>
      <c r="T1466" s="2874">
        <f t="shared" si="1766"/>
        <v>939.08961498240012</v>
      </c>
      <c r="U1466" s="2874">
        <f t="shared" ref="U1466:V1466" si="1767">U1389</f>
        <v>939.08961498240012</v>
      </c>
      <c r="V1466" s="2874">
        <f t="shared" si="1767"/>
        <v>939.08961498240012</v>
      </c>
      <c r="W1466" s="2874">
        <f t="shared" ref="W1466:X1466" si="1768">W1389</f>
        <v>939.08961498240012</v>
      </c>
      <c r="X1466" s="2874">
        <f t="shared" si="1768"/>
        <v>939.08961498240012</v>
      </c>
      <c r="Y1466" s="556">
        <f t="shared" si="1765"/>
        <v>547.8022754064001</v>
      </c>
      <c r="Z1466" s="2874">
        <f t="shared" si="1765"/>
        <v>622.57895999999994</v>
      </c>
      <c r="AA1466" s="1379">
        <f t="shared" si="1765"/>
        <v>0</v>
      </c>
      <c r="AB1466" s="2874">
        <f t="shared" si="1765"/>
        <v>0</v>
      </c>
      <c r="AC1466" s="2874">
        <f t="shared" si="1765"/>
        <v>74.776684593599839</v>
      </c>
      <c r="AD1466" s="3026">
        <f t="shared" si="1765"/>
        <v>0</v>
      </c>
      <c r="AE1466" s="3026">
        <f t="shared" si="1765"/>
        <v>0</v>
      </c>
      <c r="AF1466" s="2874">
        <f t="shared" si="1765"/>
        <v>622.57895999999994</v>
      </c>
      <c r="AG1466" s="1149"/>
      <c r="AH1466" s="1141"/>
      <c r="AI1466" s="2572"/>
      <c r="AJ1466" s="3328"/>
      <c r="AK1466" s="240"/>
      <c r="AL1466" s="240"/>
      <c r="AM1466" s="240"/>
      <c r="AN1466" s="240"/>
      <c r="AO1466" s="240"/>
      <c r="AP1466" s="240"/>
      <c r="AQ1466" s="240"/>
      <c r="AR1466" s="240"/>
      <c r="AS1466" s="240"/>
      <c r="AT1466" s="240"/>
      <c r="AU1466" s="240"/>
      <c r="AV1466" s="240"/>
      <c r="AW1466" s="240"/>
      <c r="AX1466" s="240"/>
      <c r="AY1466" s="240"/>
      <c r="AZ1466" s="240"/>
      <c r="BA1466" s="240"/>
      <c r="BB1466" s="240"/>
      <c r="BC1466" s="240"/>
      <c r="BD1466" s="240"/>
      <c r="BE1466" s="240"/>
      <c r="BF1466" s="240"/>
      <c r="BG1466" s="240"/>
      <c r="BH1466" s="240"/>
      <c r="BI1466" s="240"/>
      <c r="BJ1466" s="240"/>
      <c r="BK1466" s="240"/>
      <c r="BL1466" s="240"/>
      <c r="BM1466" s="240"/>
      <c r="BN1466" s="240"/>
      <c r="BO1466" s="240"/>
      <c r="BP1466" s="240"/>
      <c r="BQ1466" s="240"/>
      <c r="BR1466" s="240"/>
      <c r="BS1466" s="240"/>
      <c r="BT1466" s="240"/>
      <c r="BU1466" s="240"/>
      <c r="BV1466" s="240"/>
      <c r="BW1466" s="240"/>
      <c r="BX1466" s="240"/>
      <c r="BY1466" s="240"/>
      <c r="BZ1466" s="240"/>
      <c r="CA1466" s="240"/>
      <c r="CB1466" s="240"/>
      <c r="CC1466" s="240"/>
      <c r="CD1466" s="240"/>
      <c r="CE1466" s="240"/>
      <c r="CF1466" s="240"/>
      <c r="CG1466" s="240"/>
      <c r="CH1466" s="240"/>
      <c r="CI1466" s="240"/>
      <c r="CJ1466" s="240"/>
      <c r="CK1466" s="240"/>
      <c r="CL1466" s="240"/>
      <c r="CM1466" s="240"/>
      <c r="CN1466" s="240"/>
      <c r="CO1466" s="240"/>
      <c r="CP1466" s="240"/>
      <c r="CQ1466" s="240"/>
      <c r="CR1466" s="240"/>
      <c r="CS1466" s="240"/>
      <c r="CT1466" s="240"/>
      <c r="CU1466" s="240"/>
      <c r="CV1466" s="240"/>
      <c r="CW1466" s="240"/>
      <c r="CX1466" s="240"/>
      <c r="CY1466" s="240"/>
      <c r="CZ1466" s="240"/>
      <c r="DA1466" s="240"/>
      <c r="DB1466" s="240"/>
      <c r="DC1466" s="240"/>
      <c r="DD1466" s="240"/>
      <c r="DE1466" s="240"/>
      <c r="DF1466" s="240"/>
      <c r="DG1466" s="240"/>
      <c r="DH1466" s="240"/>
      <c r="DI1466" s="240"/>
      <c r="DJ1466" s="240"/>
      <c r="DK1466" s="240"/>
      <c r="DL1466" s="240"/>
      <c r="DM1466" s="240"/>
      <c r="DN1466" s="240"/>
      <c r="DO1466" s="240"/>
      <c r="DP1466" s="240"/>
      <c r="DQ1466" s="240"/>
      <c r="DR1466" s="240"/>
      <c r="DS1466" s="240"/>
      <c r="DT1466" s="240"/>
      <c r="DU1466" s="240"/>
      <c r="DV1466" s="240"/>
      <c r="DW1466" s="240"/>
      <c r="DX1466" s="240"/>
      <c r="DY1466" s="240"/>
      <c r="DZ1466" s="240"/>
      <c r="EA1466" s="240"/>
      <c r="EB1466" s="240"/>
      <c r="EC1466" s="240"/>
      <c r="ED1466" s="240"/>
      <c r="EE1466" s="240"/>
      <c r="EF1466" s="240"/>
      <c r="EG1466" s="240"/>
      <c r="EH1466" s="240"/>
      <c r="EI1466" s="240"/>
      <c r="EJ1466" s="240"/>
      <c r="EK1466" s="240"/>
      <c r="EL1466" s="240"/>
      <c r="EM1466" s="240"/>
      <c r="EN1466" s="240"/>
      <c r="EO1466" s="240"/>
      <c r="EP1466" s="240"/>
      <c r="EQ1466" s="240"/>
      <c r="ER1466" s="240"/>
      <c r="ES1466" s="240"/>
      <c r="ET1466" s="240"/>
      <c r="EU1466" s="240"/>
      <c r="EV1466" s="240"/>
      <c r="EW1466" s="240"/>
      <c r="EX1466" s="240"/>
      <c r="EY1466" s="240"/>
      <c r="EZ1466" s="240"/>
      <c r="FA1466" s="240"/>
      <c r="FB1466" s="240"/>
      <c r="FC1466" s="240"/>
      <c r="FD1466" s="240"/>
      <c r="FE1466" s="240"/>
      <c r="FF1466" s="240"/>
      <c r="FG1466" s="240"/>
      <c r="FH1466" s="240"/>
      <c r="FI1466" s="240"/>
      <c r="FJ1466" s="240"/>
      <c r="FK1466" s="240"/>
      <c r="FL1466" s="240"/>
      <c r="FM1466" s="240"/>
      <c r="FN1466" s="240"/>
      <c r="FO1466" s="240"/>
      <c r="FP1466" s="240"/>
      <c r="FQ1466" s="240"/>
      <c r="FR1466" s="240"/>
      <c r="FS1466" s="240"/>
      <c r="FT1466" s="240"/>
      <c r="FU1466" s="240"/>
      <c r="FV1466" s="240"/>
      <c r="FW1466" s="240"/>
      <c r="FX1466" s="240"/>
      <c r="FY1466" s="240"/>
      <c r="FZ1466" s="240"/>
      <c r="GA1466" s="240"/>
      <c r="GB1466" s="240"/>
      <c r="GC1466" s="240"/>
      <c r="GD1466" s="240"/>
      <c r="GE1466" s="240"/>
      <c r="GF1466" s="240"/>
      <c r="GG1466" s="240"/>
      <c r="GH1466" s="240"/>
      <c r="GI1466" s="240"/>
      <c r="GJ1466" s="240"/>
      <c r="GK1466" s="240"/>
      <c r="GL1466" s="240"/>
      <c r="GM1466" s="240"/>
      <c r="GN1466" s="240"/>
      <c r="GO1466" s="240"/>
      <c r="GP1466" s="240"/>
      <c r="GQ1466" s="240"/>
      <c r="GR1466" s="240"/>
      <c r="GS1466" s="240"/>
      <c r="GT1466" s="240"/>
      <c r="GU1466" s="240"/>
      <c r="GV1466" s="240"/>
      <c r="GW1466" s="240"/>
      <c r="GX1466" s="240"/>
      <c r="GY1466" s="240"/>
      <c r="GZ1466" s="240"/>
      <c r="HA1466" s="240"/>
      <c r="HB1466" s="240"/>
      <c r="HC1466" s="240"/>
      <c r="HD1466" s="240"/>
      <c r="HE1466" s="240"/>
      <c r="HF1466" s="240"/>
      <c r="HG1466" s="240"/>
      <c r="HH1466" s="240"/>
      <c r="HI1466" s="240"/>
      <c r="HJ1466" s="240"/>
      <c r="HK1466" s="240"/>
      <c r="HL1466" s="240"/>
      <c r="HM1466" s="240"/>
      <c r="HN1466" s="240"/>
      <c r="HO1466" s="240"/>
      <c r="HP1466" s="240"/>
      <c r="HQ1466" s="240"/>
      <c r="HR1466" s="240"/>
      <c r="HS1466" s="240"/>
      <c r="HT1466" s="240"/>
      <c r="HU1466" s="240"/>
      <c r="HV1466" s="240"/>
      <c r="HW1466" s="240"/>
      <c r="HX1466" s="240"/>
      <c r="HY1466" s="240"/>
      <c r="HZ1466" s="240"/>
      <c r="IA1466" s="240"/>
      <c r="IB1466" s="240"/>
      <c r="IC1466" s="240"/>
      <c r="ID1466" s="240"/>
      <c r="IE1466" s="240"/>
      <c r="IF1466" s="240"/>
      <c r="IG1466" s="240"/>
      <c r="IH1466" s="240"/>
      <c r="II1466" s="240"/>
      <c r="IJ1466" s="240"/>
      <c r="IK1466" s="240"/>
      <c r="IL1466" s="240"/>
      <c r="IM1466" s="240"/>
      <c r="IN1466" s="240"/>
      <c r="IO1466" s="240"/>
      <c r="IP1466" s="240"/>
      <c r="IQ1466" s="240"/>
      <c r="IR1466" s="240"/>
      <c r="IS1466" s="240"/>
      <c r="IT1466" s="240"/>
      <c r="IU1466" s="240"/>
      <c r="IV1466" s="240"/>
      <c r="IW1466" s="240"/>
      <c r="IX1466" s="240"/>
      <c r="IY1466" s="240"/>
      <c r="IZ1466" s="240"/>
      <c r="JA1466" s="240"/>
      <c r="JB1466" s="240"/>
      <c r="JC1466" s="240"/>
      <c r="JD1466" s="240"/>
      <c r="JE1466" s="240"/>
      <c r="JF1466" s="240"/>
      <c r="JG1466" s="240"/>
    </row>
    <row r="1467" spans="1:267" s="1069" customFormat="1" ht="45" x14ac:dyDescent="0.25">
      <c r="A1467" s="364"/>
      <c r="B1467" s="364">
        <v>1</v>
      </c>
      <c r="C1467" s="808" t="s">
        <v>286</v>
      </c>
      <c r="D1467" s="300"/>
      <c r="E1467" s="301"/>
      <c r="F1467" s="2195">
        <f t="shared" si="1713"/>
        <v>4976</v>
      </c>
      <c r="G1467" s="948">
        <f t="shared" si="1764"/>
        <v>2903</v>
      </c>
      <c r="H1467" s="948">
        <f t="shared" si="1764"/>
        <v>1571</v>
      </c>
      <c r="I1467" s="2208">
        <f>I1390</f>
        <v>54.116431277988283</v>
      </c>
      <c r="J1467" s="2876"/>
      <c r="K1467" s="2876"/>
      <c r="L1467" s="2877"/>
      <c r="M1467" s="2877"/>
      <c r="N1467" s="2877"/>
      <c r="O1467" s="2877"/>
      <c r="P1467" s="2877"/>
      <c r="Q1467" s="2877"/>
      <c r="R1467" s="2874">
        <f t="shared" ref="R1467:AF1467" si="1769">R1390</f>
        <v>15209.918713888001</v>
      </c>
      <c r="S1467" s="2874">
        <f t="shared" ref="S1467:T1467" si="1770">S1390</f>
        <v>15209.918713888001</v>
      </c>
      <c r="T1467" s="2874">
        <f t="shared" si="1770"/>
        <v>15209.918713888001</v>
      </c>
      <c r="U1467" s="2874">
        <f t="shared" ref="U1467:V1467" si="1771">U1390</f>
        <v>15209.918713888001</v>
      </c>
      <c r="V1467" s="2874">
        <f t="shared" si="1771"/>
        <v>15209.918713888001</v>
      </c>
      <c r="W1467" s="2874">
        <f t="shared" ref="W1467:X1467" si="1772">W1390</f>
        <v>15209.918713888001</v>
      </c>
      <c r="X1467" s="2874">
        <f t="shared" si="1772"/>
        <v>15209.918713888001</v>
      </c>
      <c r="Y1467" s="556">
        <f t="shared" si="1769"/>
        <v>8872.4525831013325</v>
      </c>
      <c r="Z1467" s="2874">
        <f t="shared" si="1769"/>
        <v>2890.8667399999999</v>
      </c>
      <c r="AA1467" s="1379">
        <f t="shared" si="1769"/>
        <v>0</v>
      </c>
      <c r="AB1467" s="2874">
        <f t="shared" si="1769"/>
        <v>0</v>
      </c>
      <c r="AC1467" s="2874">
        <f t="shared" si="1769"/>
        <v>-5981.585843101333</v>
      </c>
      <c r="AD1467" s="3026">
        <f t="shared" si="1769"/>
        <v>0</v>
      </c>
      <c r="AE1467" s="3026">
        <f t="shared" si="1769"/>
        <v>0</v>
      </c>
      <c r="AF1467" s="2874">
        <f t="shared" si="1769"/>
        <v>2890.8667399999999</v>
      </c>
      <c r="AG1467" s="1149"/>
      <c r="AH1467" s="1141"/>
      <c r="AI1467" s="2572"/>
      <c r="AJ1467" s="3328"/>
      <c r="AK1467" s="240"/>
      <c r="AL1467" s="240"/>
      <c r="AM1467" s="240"/>
      <c r="AN1467" s="240"/>
      <c r="AO1467" s="240"/>
      <c r="AP1467" s="240"/>
      <c r="AQ1467" s="240"/>
      <c r="AR1467" s="240"/>
      <c r="AS1467" s="240"/>
      <c r="AT1467" s="240"/>
      <c r="AU1467" s="240"/>
      <c r="AV1467" s="240"/>
      <c r="AW1467" s="240"/>
      <c r="AX1467" s="240"/>
      <c r="AY1467" s="240"/>
      <c r="AZ1467" s="240"/>
      <c r="BA1467" s="240"/>
      <c r="BB1467" s="240"/>
      <c r="BC1467" s="240"/>
      <c r="BD1467" s="240"/>
      <c r="BE1467" s="240"/>
      <c r="BF1467" s="240"/>
      <c r="BG1467" s="240"/>
      <c r="BH1467" s="240"/>
      <c r="BI1467" s="240"/>
      <c r="BJ1467" s="240"/>
      <c r="BK1467" s="240"/>
      <c r="BL1467" s="240"/>
      <c r="BM1467" s="240"/>
      <c r="BN1467" s="240"/>
      <c r="BO1467" s="240"/>
      <c r="BP1467" s="240"/>
      <c r="BQ1467" s="240"/>
      <c r="BR1467" s="240"/>
      <c r="BS1467" s="240"/>
      <c r="BT1467" s="240"/>
      <c r="BU1467" s="240"/>
      <c r="BV1467" s="240"/>
      <c r="BW1467" s="240"/>
      <c r="BX1467" s="240"/>
      <c r="BY1467" s="240"/>
      <c r="BZ1467" s="240"/>
      <c r="CA1467" s="240"/>
      <c r="CB1467" s="240"/>
      <c r="CC1467" s="240"/>
      <c r="CD1467" s="240"/>
      <c r="CE1467" s="240"/>
      <c r="CF1467" s="240"/>
      <c r="CG1467" s="240"/>
      <c r="CH1467" s="240"/>
      <c r="CI1467" s="240"/>
      <c r="CJ1467" s="240"/>
      <c r="CK1467" s="240"/>
      <c r="CL1467" s="240"/>
      <c r="CM1467" s="240"/>
      <c r="CN1467" s="240"/>
      <c r="CO1467" s="240"/>
      <c r="CP1467" s="240"/>
      <c r="CQ1467" s="240"/>
      <c r="CR1467" s="240"/>
      <c r="CS1467" s="240"/>
      <c r="CT1467" s="240"/>
      <c r="CU1467" s="240"/>
      <c r="CV1467" s="240"/>
      <c r="CW1467" s="240"/>
      <c r="CX1467" s="240"/>
      <c r="CY1467" s="240"/>
      <c r="CZ1467" s="240"/>
      <c r="DA1467" s="240"/>
      <c r="DB1467" s="240"/>
      <c r="DC1467" s="240"/>
      <c r="DD1467" s="240"/>
      <c r="DE1467" s="240"/>
      <c r="DF1467" s="240"/>
      <c r="DG1467" s="240"/>
      <c r="DH1467" s="240"/>
      <c r="DI1467" s="240"/>
      <c r="DJ1467" s="240"/>
      <c r="DK1467" s="240"/>
      <c r="DL1467" s="240"/>
      <c r="DM1467" s="240"/>
      <c r="DN1467" s="240"/>
      <c r="DO1467" s="240"/>
      <c r="DP1467" s="240"/>
      <c r="DQ1467" s="240"/>
      <c r="DR1467" s="240"/>
      <c r="DS1467" s="240"/>
      <c r="DT1467" s="240"/>
      <c r="DU1467" s="240"/>
      <c r="DV1467" s="240"/>
      <c r="DW1467" s="240"/>
      <c r="DX1467" s="240"/>
      <c r="DY1467" s="240"/>
      <c r="DZ1467" s="240"/>
      <c r="EA1467" s="240"/>
      <c r="EB1467" s="240"/>
      <c r="EC1467" s="240"/>
      <c r="ED1467" s="240"/>
      <c r="EE1467" s="240"/>
      <c r="EF1467" s="240"/>
      <c r="EG1467" s="240"/>
      <c r="EH1467" s="240"/>
      <c r="EI1467" s="240"/>
      <c r="EJ1467" s="240"/>
      <c r="EK1467" s="240"/>
      <c r="EL1467" s="240"/>
      <c r="EM1467" s="240"/>
      <c r="EN1467" s="240"/>
      <c r="EO1467" s="240"/>
      <c r="EP1467" s="240"/>
      <c r="EQ1467" s="240"/>
      <c r="ER1467" s="240"/>
      <c r="ES1467" s="240"/>
      <c r="ET1467" s="240"/>
      <c r="EU1467" s="240"/>
      <c r="EV1467" s="240"/>
      <c r="EW1467" s="240"/>
      <c r="EX1467" s="240"/>
      <c r="EY1467" s="240"/>
      <c r="EZ1467" s="240"/>
      <c r="FA1467" s="240"/>
      <c r="FB1467" s="240"/>
      <c r="FC1467" s="240"/>
      <c r="FD1467" s="240"/>
      <c r="FE1467" s="240"/>
      <c r="FF1467" s="240"/>
      <c r="FG1467" s="240"/>
      <c r="FH1467" s="240"/>
      <c r="FI1467" s="240"/>
      <c r="FJ1467" s="240"/>
      <c r="FK1467" s="240"/>
      <c r="FL1467" s="240"/>
      <c r="FM1467" s="240"/>
      <c r="FN1467" s="240"/>
      <c r="FO1467" s="240"/>
      <c r="FP1467" s="240"/>
      <c r="FQ1467" s="240"/>
      <c r="FR1467" s="240"/>
      <c r="FS1467" s="240"/>
      <c r="FT1467" s="240"/>
      <c r="FU1467" s="240"/>
      <c r="FV1467" s="240"/>
      <c r="FW1467" s="240"/>
      <c r="FX1467" s="240"/>
      <c r="FY1467" s="240"/>
      <c r="FZ1467" s="240"/>
      <c r="GA1467" s="240"/>
      <c r="GB1467" s="240"/>
      <c r="GC1467" s="240"/>
      <c r="GD1467" s="240"/>
      <c r="GE1467" s="240"/>
      <c r="GF1467" s="240"/>
      <c r="GG1467" s="240"/>
      <c r="GH1467" s="240"/>
      <c r="GI1467" s="240"/>
      <c r="GJ1467" s="240"/>
      <c r="GK1467" s="240"/>
      <c r="GL1467" s="240"/>
      <c r="GM1467" s="240"/>
      <c r="GN1467" s="240"/>
      <c r="GO1467" s="240"/>
      <c r="GP1467" s="240"/>
      <c r="GQ1467" s="240"/>
      <c r="GR1467" s="240"/>
      <c r="GS1467" s="240"/>
      <c r="GT1467" s="240"/>
      <c r="GU1467" s="240"/>
      <c r="GV1467" s="240"/>
      <c r="GW1467" s="240"/>
      <c r="GX1467" s="240"/>
      <c r="GY1467" s="240"/>
      <c r="GZ1467" s="240"/>
      <c r="HA1467" s="240"/>
      <c r="HB1467" s="240"/>
      <c r="HC1467" s="240"/>
      <c r="HD1467" s="240"/>
      <c r="HE1467" s="240"/>
      <c r="HF1467" s="240"/>
      <c r="HG1467" s="240"/>
      <c r="HH1467" s="240"/>
      <c r="HI1467" s="240"/>
      <c r="HJ1467" s="240"/>
      <c r="HK1467" s="240"/>
      <c r="HL1467" s="240"/>
      <c r="HM1467" s="240"/>
      <c r="HN1467" s="240"/>
      <c r="HO1467" s="240"/>
      <c r="HP1467" s="240"/>
      <c r="HQ1467" s="240"/>
      <c r="HR1467" s="240"/>
      <c r="HS1467" s="240"/>
      <c r="HT1467" s="240"/>
      <c r="HU1467" s="240"/>
      <c r="HV1467" s="240"/>
      <c r="HW1467" s="240"/>
      <c r="HX1467" s="240"/>
      <c r="HY1467" s="240"/>
      <c r="HZ1467" s="240"/>
      <c r="IA1467" s="240"/>
      <c r="IB1467" s="240"/>
      <c r="IC1467" s="240"/>
      <c r="ID1467" s="240"/>
      <c r="IE1467" s="240"/>
      <c r="IF1467" s="240"/>
      <c r="IG1467" s="240"/>
      <c r="IH1467" s="240"/>
      <c r="II1467" s="240"/>
      <c r="IJ1467" s="240"/>
      <c r="IK1467" s="240"/>
      <c r="IL1467" s="240"/>
      <c r="IM1467" s="240"/>
      <c r="IN1467" s="240"/>
      <c r="IO1467" s="240"/>
      <c r="IP1467" s="240"/>
      <c r="IQ1467" s="240"/>
      <c r="IR1467" s="240"/>
      <c r="IS1467" s="240"/>
      <c r="IT1467" s="240"/>
      <c r="IU1467" s="240"/>
      <c r="IV1467" s="240"/>
      <c r="IW1467" s="240"/>
      <c r="IX1467" s="240"/>
      <c r="IY1467" s="240"/>
      <c r="IZ1467" s="240"/>
      <c r="JA1467" s="240"/>
      <c r="JB1467" s="240"/>
      <c r="JC1467" s="240"/>
      <c r="JD1467" s="240"/>
      <c r="JE1467" s="240"/>
      <c r="JF1467" s="240"/>
      <c r="JG1467" s="240"/>
    </row>
    <row r="1468" spans="1:267" s="1069" customFormat="1" ht="45" x14ac:dyDescent="0.25">
      <c r="A1468" s="364"/>
      <c r="B1468" s="364">
        <v>1</v>
      </c>
      <c r="C1468" s="799" t="s">
        <v>531</v>
      </c>
      <c r="D1468" s="300"/>
      <c r="E1468" s="301"/>
      <c r="F1468" s="2195">
        <f t="shared" si="1713"/>
        <v>1276</v>
      </c>
      <c r="G1468" s="948">
        <f t="shared" si="1764"/>
        <v>744</v>
      </c>
      <c r="H1468" s="948">
        <f t="shared" si="1764"/>
        <v>511</v>
      </c>
      <c r="I1468" s="2208">
        <f>I1391</f>
        <v>68.682795698924721</v>
      </c>
      <c r="J1468" s="2876"/>
      <c r="K1468" s="2876"/>
      <c r="L1468" s="2877"/>
      <c r="M1468" s="2877"/>
      <c r="N1468" s="2877"/>
      <c r="O1468" s="2877"/>
      <c r="P1468" s="2877"/>
      <c r="Q1468" s="2877"/>
      <c r="R1468" s="2874">
        <f t="shared" ref="R1468:AF1468" si="1773">R1391</f>
        <v>2156.1720399999999</v>
      </c>
      <c r="S1468" s="2874">
        <f t="shared" ref="S1468:T1468" si="1774">S1391</f>
        <v>2156.1720399999999</v>
      </c>
      <c r="T1468" s="2874">
        <f t="shared" si="1774"/>
        <v>2156.1720399999999</v>
      </c>
      <c r="U1468" s="2874">
        <f t="shared" ref="U1468:V1468" si="1775">U1391</f>
        <v>2156.1720399999999</v>
      </c>
      <c r="V1468" s="2874">
        <f t="shared" si="1775"/>
        <v>2156.1720399999999</v>
      </c>
      <c r="W1468" s="2874">
        <f t="shared" ref="W1468:X1468" si="1776">W1391</f>
        <v>2156.1720399999999</v>
      </c>
      <c r="X1468" s="2874">
        <f t="shared" si="1776"/>
        <v>2156.1720399999999</v>
      </c>
      <c r="Y1468" s="556">
        <f t="shared" si="1773"/>
        <v>1257.7670233333333</v>
      </c>
      <c r="Z1468" s="2874">
        <f t="shared" si="1773"/>
        <v>832.90544</v>
      </c>
      <c r="AA1468" s="1379">
        <f t="shared" si="1773"/>
        <v>0</v>
      </c>
      <c r="AB1468" s="2874">
        <f t="shared" si="1773"/>
        <v>0</v>
      </c>
      <c r="AC1468" s="2874">
        <f t="shared" si="1773"/>
        <v>-424.86158333333333</v>
      </c>
      <c r="AD1468" s="3026">
        <f t="shared" si="1773"/>
        <v>0</v>
      </c>
      <c r="AE1468" s="3026">
        <f t="shared" si="1773"/>
        <v>0</v>
      </c>
      <c r="AF1468" s="2874">
        <f t="shared" si="1773"/>
        <v>832.90544</v>
      </c>
      <c r="AG1468" s="1149"/>
      <c r="AH1468" s="1141"/>
      <c r="AI1468" s="2572"/>
      <c r="AJ1468" s="3328"/>
      <c r="AK1468" s="240"/>
      <c r="AL1468" s="240"/>
      <c r="AM1468" s="240"/>
      <c r="AN1468" s="240"/>
      <c r="AO1468" s="240"/>
      <c r="AP1468" s="240"/>
      <c r="AQ1468" s="240"/>
      <c r="AR1468" s="240"/>
      <c r="AS1468" s="240"/>
      <c r="AT1468" s="240"/>
      <c r="AU1468" s="240"/>
      <c r="AV1468" s="240"/>
      <c r="AW1468" s="240"/>
      <c r="AX1468" s="240"/>
      <c r="AY1468" s="240"/>
      <c r="AZ1468" s="240"/>
      <c r="BA1468" s="240"/>
      <c r="BB1468" s="240"/>
      <c r="BC1468" s="240"/>
      <c r="BD1468" s="240"/>
      <c r="BE1468" s="240"/>
      <c r="BF1468" s="240"/>
      <c r="BG1468" s="240"/>
      <c r="BH1468" s="240"/>
      <c r="BI1468" s="240"/>
      <c r="BJ1468" s="240"/>
      <c r="BK1468" s="240"/>
      <c r="BL1468" s="240"/>
      <c r="BM1468" s="240"/>
      <c r="BN1468" s="240"/>
      <c r="BO1468" s="240"/>
      <c r="BP1468" s="240"/>
      <c r="BQ1468" s="240"/>
      <c r="BR1468" s="240"/>
      <c r="BS1468" s="240"/>
      <c r="BT1468" s="240"/>
      <c r="BU1468" s="240"/>
      <c r="BV1468" s="240"/>
      <c r="BW1468" s="240"/>
      <c r="BX1468" s="240"/>
      <c r="BY1468" s="240"/>
      <c r="BZ1468" s="240"/>
      <c r="CA1468" s="240"/>
      <c r="CB1468" s="240"/>
      <c r="CC1468" s="240"/>
      <c r="CD1468" s="240"/>
      <c r="CE1468" s="240"/>
      <c r="CF1468" s="240"/>
      <c r="CG1468" s="240"/>
      <c r="CH1468" s="240"/>
      <c r="CI1468" s="240"/>
      <c r="CJ1468" s="240"/>
      <c r="CK1468" s="240"/>
      <c r="CL1468" s="240"/>
      <c r="CM1468" s="240"/>
      <c r="CN1468" s="240"/>
      <c r="CO1468" s="240"/>
      <c r="CP1468" s="240"/>
      <c r="CQ1468" s="240"/>
      <c r="CR1468" s="240"/>
      <c r="CS1468" s="240"/>
      <c r="CT1468" s="240"/>
      <c r="CU1468" s="240"/>
      <c r="CV1468" s="240"/>
      <c r="CW1468" s="240"/>
      <c r="CX1468" s="240"/>
      <c r="CY1468" s="240"/>
      <c r="CZ1468" s="240"/>
      <c r="DA1468" s="240"/>
      <c r="DB1468" s="240"/>
      <c r="DC1468" s="240"/>
      <c r="DD1468" s="240"/>
      <c r="DE1468" s="240"/>
      <c r="DF1468" s="240"/>
      <c r="DG1468" s="240"/>
      <c r="DH1468" s="240"/>
      <c r="DI1468" s="240"/>
      <c r="DJ1468" s="240"/>
      <c r="DK1468" s="240"/>
      <c r="DL1468" s="240"/>
      <c r="DM1468" s="240"/>
      <c r="DN1468" s="240"/>
      <c r="DO1468" s="240"/>
      <c r="DP1468" s="240"/>
      <c r="DQ1468" s="240"/>
      <c r="DR1468" s="240"/>
      <c r="DS1468" s="240"/>
      <c r="DT1468" s="240"/>
      <c r="DU1468" s="240"/>
      <c r="DV1468" s="240"/>
      <c r="DW1468" s="240"/>
      <c r="DX1468" s="240"/>
      <c r="DY1468" s="240"/>
      <c r="DZ1468" s="240"/>
      <c r="EA1468" s="240"/>
      <c r="EB1468" s="240"/>
      <c r="EC1468" s="240"/>
      <c r="ED1468" s="240"/>
      <c r="EE1468" s="240"/>
      <c r="EF1468" s="240"/>
      <c r="EG1468" s="240"/>
      <c r="EH1468" s="240"/>
      <c r="EI1468" s="240"/>
      <c r="EJ1468" s="240"/>
      <c r="EK1468" s="240"/>
      <c r="EL1468" s="240"/>
      <c r="EM1468" s="240"/>
      <c r="EN1468" s="240"/>
      <c r="EO1468" s="240"/>
      <c r="EP1468" s="240"/>
      <c r="EQ1468" s="240"/>
      <c r="ER1468" s="240"/>
      <c r="ES1468" s="240"/>
      <c r="ET1468" s="240"/>
      <c r="EU1468" s="240"/>
      <c r="EV1468" s="240"/>
      <c r="EW1468" s="240"/>
      <c r="EX1468" s="240"/>
      <c r="EY1468" s="240"/>
      <c r="EZ1468" s="240"/>
      <c r="FA1468" s="240"/>
      <c r="FB1468" s="240"/>
      <c r="FC1468" s="240"/>
      <c r="FD1468" s="240"/>
      <c r="FE1468" s="240"/>
      <c r="FF1468" s="240"/>
      <c r="FG1468" s="240"/>
      <c r="FH1468" s="240"/>
      <c r="FI1468" s="240"/>
      <c r="FJ1468" s="240"/>
      <c r="FK1468" s="240"/>
      <c r="FL1468" s="240"/>
      <c r="FM1468" s="240"/>
      <c r="FN1468" s="240"/>
      <c r="FO1468" s="240"/>
      <c r="FP1468" s="240"/>
      <c r="FQ1468" s="240"/>
      <c r="FR1468" s="240"/>
      <c r="FS1468" s="240"/>
      <c r="FT1468" s="240"/>
      <c r="FU1468" s="240"/>
      <c r="FV1468" s="240"/>
      <c r="FW1468" s="240"/>
      <c r="FX1468" s="240"/>
      <c r="FY1468" s="240"/>
      <c r="FZ1468" s="240"/>
      <c r="GA1468" s="240"/>
      <c r="GB1468" s="240"/>
      <c r="GC1468" s="240"/>
      <c r="GD1468" s="240"/>
      <c r="GE1468" s="240"/>
      <c r="GF1468" s="240"/>
      <c r="GG1468" s="240"/>
      <c r="GH1468" s="240"/>
      <c r="GI1468" s="240"/>
      <c r="GJ1468" s="240"/>
      <c r="GK1468" s="240"/>
      <c r="GL1468" s="240"/>
      <c r="GM1468" s="240"/>
      <c r="GN1468" s="240"/>
      <c r="GO1468" s="240"/>
      <c r="GP1468" s="240"/>
      <c r="GQ1468" s="240"/>
      <c r="GR1468" s="240"/>
      <c r="GS1468" s="240"/>
      <c r="GT1468" s="240"/>
      <c r="GU1468" s="240"/>
      <c r="GV1468" s="240"/>
      <c r="GW1468" s="240"/>
      <c r="GX1468" s="240"/>
      <c r="GY1468" s="240"/>
      <c r="GZ1468" s="240"/>
      <c r="HA1468" s="240"/>
      <c r="HB1468" s="240"/>
      <c r="HC1468" s="240"/>
      <c r="HD1468" s="240"/>
      <c r="HE1468" s="240"/>
      <c r="HF1468" s="240"/>
      <c r="HG1468" s="240"/>
      <c r="HH1468" s="240"/>
      <c r="HI1468" s="240"/>
      <c r="HJ1468" s="240"/>
      <c r="HK1468" s="240"/>
      <c r="HL1468" s="240"/>
      <c r="HM1468" s="240"/>
      <c r="HN1468" s="240"/>
      <c r="HO1468" s="240"/>
      <c r="HP1468" s="240"/>
      <c r="HQ1468" s="240"/>
      <c r="HR1468" s="240"/>
      <c r="HS1468" s="240"/>
      <c r="HT1468" s="240"/>
      <c r="HU1468" s="240"/>
      <c r="HV1468" s="240"/>
      <c r="HW1468" s="240"/>
      <c r="HX1468" s="240"/>
      <c r="HY1468" s="240"/>
      <c r="HZ1468" s="240"/>
      <c r="IA1468" s="240"/>
      <c r="IB1468" s="240"/>
      <c r="IC1468" s="240"/>
      <c r="ID1468" s="240"/>
      <c r="IE1468" s="240"/>
      <c r="IF1468" s="240"/>
      <c r="IG1468" s="240"/>
      <c r="IH1468" s="240"/>
      <c r="II1468" s="240"/>
      <c r="IJ1468" s="240"/>
      <c r="IK1468" s="240"/>
      <c r="IL1468" s="240"/>
      <c r="IM1468" s="240"/>
      <c r="IN1468" s="240"/>
      <c r="IO1468" s="240"/>
      <c r="IP1468" s="240"/>
      <c r="IQ1468" s="240"/>
      <c r="IR1468" s="240"/>
      <c r="IS1468" s="240"/>
      <c r="IT1468" s="240"/>
      <c r="IU1468" s="240"/>
      <c r="IV1468" s="240"/>
      <c r="IW1468" s="240"/>
      <c r="IX1468" s="240"/>
      <c r="IY1468" s="240"/>
      <c r="IZ1468" s="240"/>
      <c r="JA1468" s="240"/>
      <c r="JB1468" s="240"/>
      <c r="JC1468" s="240"/>
      <c r="JD1468" s="240"/>
      <c r="JE1468" s="240"/>
      <c r="JF1468" s="240"/>
      <c r="JG1468" s="240"/>
    </row>
    <row r="1469" spans="1:267" s="1069" customFormat="1" ht="75" x14ac:dyDescent="0.25">
      <c r="A1469" s="364"/>
      <c r="B1469" s="364">
        <v>1</v>
      </c>
      <c r="C1469" s="799" t="s">
        <v>532</v>
      </c>
      <c r="D1469" s="300"/>
      <c r="E1469" s="301"/>
      <c r="F1469" s="2195">
        <f t="shared" ref="F1469:F1470" si="1777">F1393</f>
        <v>3200</v>
      </c>
      <c r="G1469" s="2195">
        <f t="shared" ref="G1469:H1470" si="1778">G1393</f>
        <v>1867</v>
      </c>
      <c r="H1469" s="2195">
        <f t="shared" si="1778"/>
        <v>835</v>
      </c>
      <c r="I1469" s="2208">
        <f>I1393</f>
        <v>44.724156400642748</v>
      </c>
      <c r="J1469" s="2876"/>
      <c r="K1469" s="2876"/>
      <c r="L1469" s="2877"/>
      <c r="M1469" s="2877"/>
      <c r="N1469" s="2877"/>
      <c r="O1469" s="2877"/>
      <c r="P1469" s="2877"/>
      <c r="Q1469" s="2877"/>
      <c r="R1469" s="2874">
        <f t="shared" ref="R1469:AF1469" si="1779">R1393</f>
        <v>12171.108814848001</v>
      </c>
      <c r="S1469" s="2874">
        <f t="shared" ref="S1469:T1469" si="1780">S1393</f>
        <v>12171.108814848001</v>
      </c>
      <c r="T1469" s="2874">
        <f t="shared" si="1780"/>
        <v>12171.108814848001</v>
      </c>
      <c r="U1469" s="2874">
        <f t="shared" ref="U1469:V1469" si="1781">U1393</f>
        <v>12171.108814848001</v>
      </c>
      <c r="V1469" s="2874">
        <f t="shared" si="1781"/>
        <v>12171.108814848001</v>
      </c>
      <c r="W1469" s="2874">
        <f t="shared" ref="W1469:X1469" si="1782">W1393</f>
        <v>12171.108814848001</v>
      </c>
      <c r="X1469" s="2874">
        <f t="shared" si="1782"/>
        <v>12171.108814848001</v>
      </c>
      <c r="Y1469" s="556">
        <f t="shared" si="1779"/>
        <v>7099.8134753280001</v>
      </c>
      <c r="Z1469" s="2874">
        <f t="shared" si="1779"/>
        <v>1739.3042800000001</v>
      </c>
      <c r="AA1469" s="1379">
        <f t="shared" si="1779"/>
        <v>0</v>
      </c>
      <c r="AB1469" s="2874">
        <f t="shared" si="1779"/>
        <v>0</v>
      </c>
      <c r="AC1469" s="2874">
        <f t="shared" si="1779"/>
        <v>-5360.5091953279998</v>
      </c>
      <c r="AD1469" s="3026">
        <f t="shared" si="1779"/>
        <v>0</v>
      </c>
      <c r="AE1469" s="3026">
        <f t="shared" si="1779"/>
        <v>0</v>
      </c>
      <c r="AF1469" s="2874">
        <f t="shared" si="1779"/>
        <v>1739.3042800000001</v>
      </c>
      <c r="AG1469" s="1177"/>
      <c r="AH1469" s="1141"/>
      <c r="AI1469" s="2572"/>
      <c r="AJ1469" s="3328"/>
      <c r="AK1469" s="240"/>
      <c r="AL1469" s="240"/>
      <c r="AM1469" s="240"/>
      <c r="AN1469" s="240"/>
      <c r="AO1469" s="240"/>
      <c r="AP1469" s="240"/>
      <c r="AQ1469" s="240"/>
      <c r="AR1469" s="240"/>
      <c r="AS1469" s="240"/>
      <c r="AT1469" s="240"/>
      <c r="AU1469" s="240"/>
      <c r="AV1469" s="240"/>
      <c r="AW1469" s="240"/>
      <c r="AX1469" s="240"/>
      <c r="AY1469" s="240"/>
      <c r="AZ1469" s="240"/>
      <c r="BA1469" s="240"/>
      <c r="BB1469" s="240"/>
      <c r="BC1469" s="240"/>
      <c r="BD1469" s="240"/>
      <c r="BE1469" s="240"/>
      <c r="BF1469" s="240"/>
      <c r="BG1469" s="240"/>
      <c r="BH1469" s="240"/>
      <c r="BI1469" s="240"/>
      <c r="BJ1469" s="240"/>
      <c r="BK1469" s="240"/>
      <c r="BL1469" s="240"/>
      <c r="BM1469" s="240"/>
      <c r="BN1469" s="240"/>
      <c r="BO1469" s="240"/>
      <c r="BP1469" s="240"/>
      <c r="BQ1469" s="240"/>
      <c r="BR1469" s="240"/>
      <c r="BS1469" s="240"/>
      <c r="BT1469" s="240"/>
      <c r="BU1469" s="240"/>
      <c r="BV1469" s="240"/>
      <c r="BW1469" s="240"/>
      <c r="BX1469" s="240"/>
      <c r="BY1469" s="240"/>
      <c r="BZ1469" s="240"/>
      <c r="CA1469" s="240"/>
      <c r="CB1469" s="240"/>
      <c r="CC1469" s="240"/>
      <c r="CD1469" s="240"/>
      <c r="CE1469" s="240"/>
      <c r="CF1469" s="240"/>
      <c r="CG1469" s="240"/>
      <c r="CH1469" s="240"/>
      <c r="CI1469" s="240"/>
      <c r="CJ1469" s="240"/>
      <c r="CK1469" s="240"/>
      <c r="CL1469" s="240"/>
      <c r="CM1469" s="240"/>
      <c r="CN1469" s="240"/>
      <c r="CO1469" s="240"/>
      <c r="CP1469" s="240"/>
      <c r="CQ1469" s="240"/>
      <c r="CR1469" s="240"/>
      <c r="CS1469" s="240"/>
      <c r="CT1469" s="240"/>
      <c r="CU1469" s="240"/>
      <c r="CV1469" s="240"/>
      <c r="CW1469" s="240"/>
      <c r="CX1469" s="240"/>
      <c r="CY1469" s="240"/>
      <c r="CZ1469" s="240"/>
      <c r="DA1469" s="240"/>
      <c r="DB1469" s="240"/>
      <c r="DC1469" s="240"/>
      <c r="DD1469" s="240"/>
      <c r="DE1469" s="240"/>
      <c r="DF1469" s="240"/>
      <c r="DG1469" s="240"/>
      <c r="DH1469" s="240"/>
      <c r="DI1469" s="240"/>
      <c r="DJ1469" s="240"/>
      <c r="DK1469" s="240"/>
      <c r="DL1469" s="240"/>
      <c r="DM1469" s="240"/>
      <c r="DN1469" s="240"/>
      <c r="DO1469" s="240"/>
      <c r="DP1469" s="240"/>
      <c r="DQ1469" s="240"/>
      <c r="DR1469" s="240"/>
      <c r="DS1469" s="240"/>
      <c r="DT1469" s="240"/>
      <c r="DU1469" s="240"/>
      <c r="DV1469" s="240"/>
      <c r="DW1469" s="240"/>
      <c r="DX1469" s="240"/>
      <c r="DY1469" s="240"/>
      <c r="DZ1469" s="240"/>
      <c r="EA1469" s="240"/>
      <c r="EB1469" s="240"/>
      <c r="EC1469" s="240"/>
      <c r="ED1469" s="240"/>
      <c r="EE1469" s="240"/>
      <c r="EF1469" s="240"/>
      <c r="EG1469" s="240"/>
      <c r="EH1469" s="240"/>
      <c r="EI1469" s="240"/>
      <c r="EJ1469" s="240"/>
      <c r="EK1469" s="240"/>
      <c r="EL1469" s="240"/>
      <c r="EM1469" s="240"/>
      <c r="EN1469" s="240"/>
      <c r="EO1469" s="240"/>
      <c r="EP1469" s="240"/>
      <c r="EQ1469" s="240"/>
      <c r="ER1469" s="240"/>
      <c r="ES1469" s="240"/>
      <c r="ET1469" s="240"/>
      <c r="EU1469" s="240"/>
      <c r="EV1469" s="240"/>
      <c r="EW1469" s="240"/>
      <c r="EX1469" s="240"/>
      <c r="EY1469" s="240"/>
      <c r="EZ1469" s="240"/>
      <c r="FA1469" s="240"/>
      <c r="FB1469" s="240"/>
      <c r="FC1469" s="240"/>
      <c r="FD1469" s="240"/>
      <c r="FE1469" s="240"/>
      <c r="FF1469" s="240"/>
      <c r="FG1469" s="240"/>
      <c r="FH1469" s="240"/>
      <c r="FI1469" s="240"/>
      <c r="FJ1469" s="240"/>
      <c r="FK1469" s="240"/>
      <c r="FL1469" s="240"/>
      <c r="FM1469" s="240"/>
      <c r="FN1469" s="240"/>
      <c r="FO1469" s="240"/>
      <c r="FP1469" s="240"/>
      <c r="FQ1469" s="240"/>
      <c r="FR1469" s="240"/>
      <c r="FS1469" s="240"/>
      <c r="FT1469" s="240"/>
      <c r="FU1469" s="240"/>
      <c r="FV1469" s="240"/>
      <c r="FW1469" s="240"/>
      <c r="FX1469" s="240"/>
      <c r="FY1469" s="240"/>
      <c r="FZ1469" s="240"/>
      <c r="GA1469" s="240"/>
      <c r="GB1469" s="240"/>
      <c r="GC1469" s="240"/>
      <c r="GD1469" s="240"/>
      <c r="GE1469" s="240"/>
      <c r="GF1469" s="240"/>
      <c r="GG1469" s="240"/>
      <c r="GH1469" s="240"/>
      <c r="GI1469" s="240"/>
      <c r="GJ1469" s="240"/>
      <c r="GK1469" s="240"/>
      <c r="GL1469" s="240"/>
      <c r="GM1469" s="240"/>
      <c r="GN1469" s="240"/>
      <c r="GO1469" s="240"/>
      <c r="GP1469" s="240"/>
      <c r="GQ1469" s="240"/>
      <c r="GR1469" s="240"/>
      <c r="GS1469" s="240"/>
      <c r="GT1469" s="240"/>
      <c r="GU1469" s="240"/>
      <c r="GV1469" s="240"/>
      <c r="GW1469" s="240"/>
      <c r="GX1469" s="240"/>
      <c r="GY1469" s="240"/>
      <c r="GZ1469" s="240"/>
      <c r="HA1469" s="240"/>
      <c r="HB1469" s="240"/>
      <c r="HC1469" s="240"/>
      <c r="HD1469" s="240"/>
      <c r="HE1469" s="240"/>
      <c r="HF1469" s="240"/>
      <c r="HG1469" s="240"/>
      <c r="HH1469" s="240"/>
      <c r="HI1469" s="240"/>
      <c r="HJ1469" s="240"/>
      <c r="HK1469" s="240"/>
      <c r="HL1469" s="240"/>
      <c r="HM1469" s="240"/>
      <c r="HN1469" s="240"/>
      <c r="HO1469" s="240"/>
      <c r="HP1469" s="240"/>
      <c r="HQ1469" s="240"/>
      <c r="HR1469" s="240"/>
      <c r="HS1469" s="240"/>
      <c r="HT1469" s="240"/>
      <c r="HU1469" s="240"/>
      <c r="HV1469" s="240"/>
      <c r="HW1469" s="240"/>
      <c r="HX1469" s="240"/>
      <c r="HY1469" s="240"/>
      <c r="HZ1469" s="240"/>
      <c r="IA1469" s="240"/>
      <c r="IB1469" s="240"/>
      <c r="IC1469" s="240"/>
      <c r="ID1469" s="240"/>
      <c r="IE1469" s="240"/>
      <c r="IF1469" s="240"/>
      <c r="IG1469" s="240"/>
      <c r="IH1469" s="240"/>
      <c r="II1469" s="240"/>
      <c r="IJ1469" s="240"/>
      <c r="IK1469" s="240"/>
      <c r="IL1469" s="240"/>
      <c r="IM1469" s="240"/>
      <c r="IN1469" s="240"/>
      <c r="IO1469" s="240"/>
      <c r="IP1469" s="240"/>
      <c r="IQ1469" s="240"/>
      <c r="IR1469" s="240"/>
      <c r="IS1469" s="240"/>
      <c r="IT1469" s="240"/>
      <c r="IU1469" s="240"/>
      <c r="IV1469" s="240"/>
      <c r="IW1469" s="240"/>
      <c r="IX1469" s="240"/>
      <c r="IY1469" s="240"/>
      <c r="IZ1469" s="240"/>
      <c r="JA1469" s="240"/>
      <c r="JB1469" s="240"/>
      <c r="JC1469" s="240"/>
      <c r="JD1469" s="240"/>
      <c r="JE1469" s="240"/>
      <c r="JF1469" s="240"/>
      <c r="JG1469" s="240"/>
    </row>
    <row r="1470" spans="1:267" s="1069" customFormat="1" ht="60" x14ac:dyDescent="0.25">
      <c r="A1470" s="364"/>
      <c r="B1470" s="364">
        <v>1</v>
      </c>
      <c r="C1470" s="810" t="s">
        <v>533</v>
      </c>
      <c r="D1470" s="300"/>
      <c r="E1470" s="301"/>
      <c r="F1470" s="2195">
        <f t="shared" si="1777"/>
        <v>500</v>
      </c>
      <c r="G1470" s="2195">
        <f t="shared" si="1778"/>
        <v>292</v>
      </c>
      <c r="H1470" s="2195">
        <f t="shared" si="1778"/>
        <v>225</v>
      </c>
      <c r="I1470" s="2208">
        <f>I1394</f>
        <v>77.054794520547944</v>
      </c>
      <c r="J1470" s="2876"/>
      <c r="K1470" s="2876"/>
      <c r="L1470" s="2877"/>
      <c r="M1470" s="2877"/>
      <c r="N1470" s="2877"/>
      <c r="O1470" s="2877"/>
      <c r="P1470" s="2877"/>
      <c r="Q1470" s="2877"/>
      <c r="R1470" s="556">
        <f t="shared" ref="R1470:AF1470" si="1783">R1394</f>
        <v>882.63785904000019</v>
      </c>
      <c r="S1470" s="556">
        <f t="shared" ref="S1470:T1470" si="1784">S1394</f>
        <v>882.63785904000019</v>
      </c>
      <c r="T1470" s="556">
        <f t="shared" si="1784"/>
        <v>882.63785904000019</v>
      </c>
      <c r="U1470" s="556">
        <f t="shared" ref="U1470:V1470" si="1785">U1394</f>
        <v>882.63785904000019</v>
      </c>
      <c r="V1470" s="556">
        <f t="shared" si="1785"/>
        <v>882.63785904000019</v>
      </c>
      <c r="W1470" s="556">
        <f t="shared" ref="W1470:X1470" si="1786">W1394</f>
        <v>882.63785904000019</v>
      </c>
      <c r="X1470" s="556">
        <f t="shared" si="1786"/>
        <v>882.63785904000019</v>
      </c>
      <c r="Y1470" s="556">
        <f t="shared" si="1783"/>
        <v>514.87208444000009</v>
      </c>
      <c r="Z1470" s="2874">
        <f t="shared" si="1783"/>
        <v>318.65701999999999</v>
      </c>
      <c r="AA1470" s="1379">
        <f t="shared" si="1783"/>
        <v>0</v>
      </c>
      <c r="AB1470" s="2874">
        <f t="shared" si="1783"/>
        <v>0</v>
      </c>
      <c r="AC1470" s="2874">
        <f t="shared" si="1783"/>
        <v>-196.21506444000011</v>
      </c>
      <c r="AD1470" s="3026">
        <f t="shared" si="1783"/>
        <v>0</v>
      </c>
      <c r="AE1470" s="3026">
        <f t="shared" si="1783"/>
        <v>0</v>
      </c>
      <c r="AF1470" s="2874">
        <f t="shared" si="1783"/>
        <v>318.65701999999999</v>
      </c>
      <c r="AG1470" s="1149"/>
      <c r="AH1470" s="1141"/>
      <c r="AI1470" s="2572"/>
      <c r="AJ1470" s="3328"/>
      <c r="AK1470" s="240"/>
      <c r="AL1470" s="240"/>
      <c r="AM1470" s="240"/>
      <c r="AN1470" s="240"/>
      <c r="AO1470" s="240"/>
      <c r="AP1470" s="240"/>
      <c r="AQ1470" s="240"/>
      <c r="AR1470" s="240"/>
      <c r="AS1470" s="240"/>
      <c r="AT1470" s="240"/>
      <c r="AU1470" s="240"/>
      <c r="AV1470" s="240"/>
      <c r="AW1470" s="240"/>
      <c r="AX1470" s="240"/>
      <c r="AY1470" s="240"/>
      <c r="AZ1470" s="240"/>
      <c r="BA1470" s="240"/>
      <c r="BB1470" s="240"/>
      <c r="BC1470" s="240"/>
      <c r="BD1470" s="240"/>
      <c r="BE1470" s="240"/>
      <c r="BF1470" s="240"/>
      <c r="BG1470" s="240"/>
      <c r="BH1470" s="240"/>
      <c r="BI1470" s="240"/>
      <c r="BJ1470" s="240"/>
      <c r="BK1470" s="240"/>
      <c r="BL1470" s="240"/>
      <c r="BM1470" s="240"/>
      <c r="BN1470" s="240"/>
      <c r="BO1470" s="240"/>
      <c r="BP1470" s="240"/>
      <c r="BQ1470" s="240"/>
      <c r="BR1470" s="240"/>
      <c r="BS1470" s="240"/>
      <c r="BT1470" s="240"/>
      <c r="BU1470" s="240"/>
      <c r="BV1470" s="240"/>
      <c r="BW1470" s="240"/>
      <c r="BX1470" s="240"/>
      <c r="BY1470" s="240"/>
      <c r="BZ1470" s="240"/>
      <c r="CA1470" s="240"/>
      <c r="CB1470" s="240"/>
      <c r="CC1470" s="240"/>
      <c r="CD1470" s="240"/>
      <c r="CE1470" s="240"/>
      <c r="CF1470" s="240"/>
      <c r="CG1470" s="240"/>
      <c r="CH1470" s="240"/>
      <c r="CI1470" s="240"/>
      <c r="CJ1470" s="240"/>
      <c r="CK1470" s="240"/>
      <c r="CL1470" s="240"/>
      <c r="CM1470" s="240"/>
      <c r="CN1470" s="240"/>
      <c r="CO1470" s="240"/>
      <c r="CP1470" s="240"/>
      <c r="CQ1470" s="240"/>
      <c r="CR1470" s="240"/>
      <c r="CS1470" s="240"/>
      <c r="CT1470" s="240"/>
      <c r="CU1470" s="240"/>
      <c r="CV1470" s="240"/>
      <c r="CW1470" s="240"/>
      <c r="CX1470" s="240"/>
      <c r="CY1470" s="240"/>
      <c r="CZ1470" s="240"/>
      <c r="DA1470" s="240"/>
      <c r="DB1470" s="240"/>
      <c r="DC1470" s="240"/>
      <c r="DD1470" s="240"/>
      <c r="DE1470" s="240"/>
      <c r="DF1470" s="240"/>
      <c r="DG1470" s="240"/>
      <c r="DH1470" s="240"/>
      <c r="DI1470" s="240"/>
      <c r="DJ1470" s="240"/>
      <c r="DK1470" s="240"/>
      <c r="DL1470" s="240"/>
      <c r="DM1470" s="240"/>
      <c r="DN1470" s="240"/>
      <c r="DO1470" s="240"/>
      <c r="DP1470" s="240"/>
      <c r="DQ1470" s="240"/>
      <c r="DR1470" s="240"/>
      <c r="DS1470" s="240"/>
      <c r="DT1470" s="240"/>
      <c r="DU1470" s="240"/>
      <c r="DV1470" s="240"/>
      <c r="DW1470" s="240"/>
      <c r="DX1470" s="240"/>
      <c r="DY1470" s="240"/>
      <c r="DZ1470" s="240"/>
      <c r="EA1470" s="240"/>
      <c r="EB1470" s="240"/>
      <c r="EC1470" s="240"/>
      <c r="ED1470" s="240"/>
      <c r="EE1470" s="240"/>
      <c r="EF1470" s="240"/>
      <c r="EG1470" s="240"/>
      <c r="EH1470" s="240"/>
      <c r="EI1470" s="240"/>
      <c r="EJ1470" s="240"/>
      <c r="EK1470" s="240"/>
      <c r="EL1470" s="240"/>
      <c r="EM1470" s="240"/>
      <c r="EN1470" s="240"/>
      <c r="EO1470" s="240"/>
      <c r="EP1470" s="240"/>
      <c r="EQ1470" s="240"/>
      <c r="ER1470" s="240"/>
      <c r="ES1470" s="240"/>
      <c r="ET1470" s="240"/>
      <c r="EU1470" s="240"/>
      <c r="EV1470" s="240"/>
      <c r="EW1470" s="240"/>
      <c r="EX1470" s="240"/>
      <c r="EY1470" s="240"/>
      <c r="EZ1470" s="240"/>
      <c r="FA1470" s="240"/>
      <c r="FB1470" s="240"/>
      <c r="FC1470" s="240"/>
      <c r="FD1470" s="240"/>
      <c r="FE1470" s="240"/>
      <c r="FF1470" s="240"/>
      <c r="FG1470" s="240"/>
      <c r="FH1470" s="240"/>
      <c r="FI1470" s="240"/>
      <c r="FJ1470" s="240"/>
      <c r="FK1470" s="240"/>
      <c r="FL1470" s="240"/>
      <c r="FM1470" s="240"/>
      <c r="FN1470" s="240"/>
      <c r="FO1470" s="240"/>
      <c r="FP1470" s="240"/>
      <c r="FQ1470" s="240"/>
      <c r="FR1470" s="240"/>
      <c r="FS1470" s="240"/>
      <c r="FT1470" s="240"/>
      <c r="FU1470" s="240"/>
      <c r="FV1470" s="240"/>
      <c r="FW1470" s="240"/>
      <c r="FX1470" s="240"/>
      <c r="FY1470" s="240"/>
      <c r="FZ1470" s="240"/>
      <c r="GA1470" s="240"/>
      <c r="GB1470" s="240"/>
      <c r="GC1470" s="240"/>
      <c r="GD1470" s="240"/>
      <c r="GE1470" s="240"/>
      <c r="GF1470" s="240"/>
      <c r="GG1470" s="240"/>
      <c r="GH1470" s="240"/>
      <c r="GI1470" s="240"/>
      <c r="GJ1470" s="240"/>
      <c r="GK1470" s="240"/>
      <c r="GL1470" s="240"/>
      <c r="GM1470" s="240"/>
      <c r="GN1470" s="240"/>
      <c r="GO1470" s="240"/>
      <c r="GP1470" s="240"/>
      <c r="GQ1470" s="240"/>
      <c r="GR1470" s="240"/>
      <c r="GS1470" s="240"/>
      <c r="GT1470" s="240"/>
      <c r="GU1470" s="240"/>
      <c r="GV1470" s="240"/>
      <c r="GW1470" s="240"/>
      <c r="GX1470" s="240"/>
      <c r="GY1470" s="240"/>
      <c r="GZ1470" s="240"/>
      <c r="HA1470" s="240"/>
      <c r="HB1470" s="240"/>
      <c r="HC1470" s="240"/>
      <c r="HD1470" s="240"/>
      <c r="HE1470" s="240"/>
      <c r="HF1470" s="240"/>
      <c r="HG1470" s="240"/>
      <c r="HH1470" s="240"/>
      <c r="HI1470" s="240"/>
      <c r="HJ1470" s="240"/>
      <c r="HK1470" s="240"/>
      <c r="HL1470" s="240"/>
      <c r="HM1470" s="240"/>
      <c r="HN1470" s="240"/>
      <c r="HO1470" s="240"/>
      <c r="HP1470" s="240"/>
      <c r="HQ1470" s="240"/>
      <c r="HR1470" s="240"/>
      <c r="HS1470" s="240"/>
      <c r="HT1470" s="240"/>
      <c r="HU1470" s="240"/>
      <c r="HV1470" s="240"/>
      <c r="HW1470" s="240"/>
      <c r="HX1470" s="240"/>
      <c r="HY1470" s="240"/>
      <c r="HZ1470" s="240"/>
      <c r="IA1470" s="240"/>
      <c r="IB1470" s="240"/>
      <c r="IC1470" s="240"/>
      <c r="ID1470" s="240"/>
      <c r="IE1470" s="240"/>
      <c r="IF1470" s="240"/>
      <c r="IG1470" s="240"/>
      <c r="IH1470" s="240"/>
      <c r="II1470" s="240"/>
      <c r="IJ1470" s="240"/>
      <c r="IK1470" s="240"/>
      <c r="IL1470" s="240"/>
      <c r="IM1470" s="240"/>
      <c r="IN1470" s="240"/>
      <c r="IO1470" s="240"/>
      <c r="IP1470" s="240"/>
      <c r="IQ1470" s="240"/>
      <c r="IR1470" s="240"/>
      <c r="IS1470" s="240"/>
      <c r="IT1470" s="240"/>
      <c r="IU1470" s="240"/>
      <c r="IV1470" s="240"/>
      <c r="IW1470" s="240"/>
      <c r="IX1470" s="240"/>
      <c r="IY1470" s="240"/>
      <c r="IZ1470" s="240"/>
      <c r="JA1470" s="240"/>
      <c r="JB1470" s="240"/>
      <c r="JC1470" s="240"/>
      <c r="JD1470" s="240"/>
      <c r="JE1470" s="240"/>
      <c r="JF1470" s="240"/>
      <c r="JG1470" s="240"/>
    </row>
    <row r="1471" spans="1:267" s="1069" customFormat="1" ht="30" x14ac:dyDescent="0.25">
      <c r="A1471" s="364"/>
      <c r="B1471" s="364">
        <v>1</v>
      </c>
      <c r="C1471" s="1066" t="s">
        <v>327</v>
      </c>
      <c r="D1471" s="300"/>
      <c r="E1471" s="301"/>
      <c r="F1471" s="2195">
        <f>F1396</f>
        <v>2786</v>
      </c>
      <c r="G1471" s="2195">
        <f t="shared" ref="G1471:H1471" si="1787">G1396</f>
        <v>1610.5833333333333</v>
      </c>
      <c r="H1471" s="2195">
        <f t="shared" si="1787"/>
        <v>736.48250000000007</v>
      </c>
      <c r="I1471" s="2208">
        <f>I1395</f>
        <v>0</v>
      </c>
      <c r="J1471" s="2876"/>
      <c r="K1471" s="2876"/>
      <c r="L1471" s="2877"/>
      <c r="M1471" s="2877"/>
      <c r="N1471" s="2877"/>
      <c r="O1471" s="2877"/>
      <c r="P1471" s="2877"/>
      <c r="Q1471" s="2877"/>
      <c r="R1471" s="2874">
        <f t="shared" ref="R1471:AF1471" si="1788">R1396</f>
        <v>19042.210800000001</v>
      </c>
      <c r="S1471" s="2874">
        <f t="shared" ref="S1471:T1471" si="1789">S1396</f>
        <v>19042.210800000001</v>
      </c>
      <c r="T1471" s="2874">
        <f t="shared" si="1789"/>
        <v>19042.210800000001</v>
      </c>
      <c r="U1471" s="2874">
        <f t="shared" ref="U1471:V1471" si="1790">U1396</f>
        <v>19042.210800000001</v>
      </c>
      <c r="V1471" s="2874">
        <f t="shared" si="1790"/>
        <v>19042.210800000001</v>
      </c>
      <c r="W1471" s="2874">
        <f t="shared" ref="W1471:X1471" si="1791">W1396</f>
        <v>19042.210800000001</v>
      </c>
      <c r="X1471" s="2874">
        <f t="shared" si="1791"/>
        <v>19042.210800000001</v>
      </c>
      <c r="Y1471" s="556">
        <f t="shared" si="1788"/>
        <v>11107.956300000002</v>
      </c>
      <c r="Z1471" s="2874">
        <f t="shared" si="1788"/>
        <v>8925.1976100000011</v>
      </c>
      <c r="AA1471" s="1379">
        <f t="shared" si="1788"/>
        <v>0</v>
      </c>
      <c r="AB1471" s="2874">
        <f t="shared" si="1788"/>
        <v>0</v>
      </c>
      <c r="AC1471" s="2874">
        <f t="shared" si="1788"/>
        <v>-2182.7586900000006</v>
      </c>
      <c r="AD1471" s="3026">
        <f t="shared" si="1788"/>
        <v>-2.5889199999999999</v>
      </c>
      <c r="AE1471" s="3026">
        <f t="shared" si="1788"/>
        <v>0</v>
      </c>
      <c r="AF1471" s="2874">
        <f t="shared" si="1788"/>
        <v>8925.1976100000011</v>
      </c>
      <c r="AG1471" s="1149"/>
      <c r="AH1471" s="1141"/>
      <c r="AI1471" s="2572"/>
      <c r="AJ1471" s="3328"/>
      <c r="AK1471" s="240"/>
      <c r="AL1471" s="240"/>
      <c r="AM1471" s="240"/>
      <c r="AN1471" s="240"/>
      <c r="AO1471" s="240"/>
      <c r="AP1471" s="240"/>
      <c r="AQ1471" s="240"/>
      <c r="AR1471" s="240"/>
      <c r="AS1471" s="240"/>
      <c r="AT1471" s="240"/>
      <c r="AU1471" s="240"/>
      <c r="AV1471" s="240"/>
      <c r="AW1471" s="240"/>
      <c r="AX1471" s="240"/>
      <c r="AY1471" s="240"/>
      <c r="AZ1471" s="240"/>
      <c r="BA1471" s="240"/>
      <c r="BB1471" s="240"/>
      <c r="BC1471" s="240"/>
      <c r="BD1471" s="240"/>
      <c r="BE1471" s="240"/>
      <c r="BF1471" s="240"/>
      <c r="BG1471" s="240"/>
      <c r="BH1471" s="240"/>
      <c r="BI1471" s="240"/>
      <c r="BJ1471" s="240"/>
      <c r="BK1471" s="240"/>
      <c r="BL1471" s="240"/>
      <c r="BM1471" s="240"/>
      <c r="BN1471" s="240"/>
      <c r="BO1471" s="240"/>
      <c r="BP1471" s="240"/>
      <c r="BQ1471" s="240"/>
      <c r="BR1471" s="240"/>
      <c r="BS1471" s="240"/>
      <c r="BT1471" s="240"/>
      <c r="BU1471" s="240"/>
      <c r="BV1471" s="240"/>
      <c r="BW1471" s="240"/>
      <c r="BX1471" s="240"/>
      <c r="BY1471" s="240"/>
      <c r="BZ1471" s="240"/>
      <c r="CA1471" s="240"/>
      <c r="CB1471" s="240"/>
      <c r="CC1471" s="240"/>
      <c r="CD1471" s="240"/>
      <c r="CE1471" s="240"/>
      <c r="CF1471" s="240"/>
      <c r="CG1471" s="240"/>
      <c r="CH1471" s="240"/>
      <c r="CI1471" s="240"/>
      <c r="CJ1471" s="240"/>
      <c r="CK1471" s="240"/>
      <c r="CL1471" s="240"/>
      <c r="CM1471" s="240"/>
      <c r="CN1471" s="240"/>
      <c r="CO1471" s="240"/>
      <c r="CP1471" s="240"/>
      <c r="CQ1471" s="240"/>
      <c r="CR1471" s="240"/>
      <c r="CS1471" s="240"/>
      <c r="CT1471" s="240"/>
      <c r="CU1471" s="240"/>
      <c r="CV1471" s="240"/>
      <c r="CW1471" s="240"/>
      <c r="CX1471" s="240"/>
      <c r="CY1471" s="240"/>
      <c r="CZ1471" s="240"/>
      <c r="DA1471" s="240"/>
      <c r="DB1471" s="240"/>
      <c r="DC1471" s="240"/>
      <c r="DD1471" s="240"/>
      <c r="DE1471" s="240"/>
      <c r="DF1471" s="240"/>
      <c r="DG1471" s="240"/>
      <c r="DH1471" s="240"/>
      <c r="DI1471" s="240"/>
      <c r="DJ1471" s="240"/>
      <c r="DK1471" s="240"/>
      <c r="DL1471" s="240"/>
      <c r="DM1471" s="240"/>
      <c r="DN1471" s="240"/>
      <c r="DO1471" s="240"/>
      <c r="DP1471" s="240"/>
      <c r="DQ1471" s="240"/>
      <c r="DR1471" s="240"/>
      <c r="DS1471" s="240"/>
      <c r="DT1471" s="240"/>
      <c r="DU1471" s="240"/>
      <c r="DV1471" s="240"/>
      <c r="DW1471" s="240"/>
      <c r="DX1471" s="240"/>
      <c r="DY1471" s="240"/>
      <c r="DZ1471" s="240"/>
      <c r="EA1471" s="240"/>
      <c r="EB1471" s="240"/>
      <c r="EC1471" s="240"/>
      <c r="ED1471" s="240"/>
      <c r="EE1471" s="240"/>
      <c r="EF1471" s="240"/>
      <c r="EG1471" s="240"/>
      <c r="EH1471" s="240"/>
      <c r="EI1471" s="240"/>
      <c r="EJ1471" s="240"/>
      <c r="EK1471" s="240"/>
      <c r="EL1471" s="240"/>
      <c r="EM1471" s="240"/>
      <c r="EN1471" s="240"/>
      <c r="EO1471" s="240"/>
      <c r="EP1471" s="240"/>
      <c r="EQ1471" s="240"/>
      <c r="ER1471" s="240"/>
      <c r="ES1471" s="240"/>
      <c r="ET1471" s="240"/>
      <c r="EU1471" s="240"/>
      <c r="EV1471" s="240"/>
      <c r="EW1471" s="240"/>
      <c r="EX1471" s="240"/>
      <c r="EY1471" s="240"/>
      <c r="EZ1471" s="240"/>
      <c r="FA1471" s="240"/>
      <c r="FB1471" s="240"/>
      <c r="FC1471" s="240"/>
      <c r="FD1471" s="240"/>
      <c r="FE1471" s="240"/>
      <c r="FF1471" s="240"/>
      <c r="FG1471" s="240"/>
      <c r="FH1471" s="240"/>
      <c r="FI1471" s="240"/>
      <c r="FJ1471" s="240"/>
      <c r="FK1471" s="240"/>
      <c r="FL1471" s="240"/>
      <c r="FM1471" s="240"/>
      <c r="FN1471" s="240"/>
      <c r="FO1471" s="240"/>
      <c r="FP1471" s="240"/>
      <c r="FQ1471" s="240"/>
      <c r="FR1471" s="240"/>
      <c r="FS1471" s="240"/>
      <c r="FT1471" s="240"/>
      <c r="FU1471" s="240"/>
      <c r="FV1471" s="240"/>
      <c r="FW1471" s="240"/>
      <c r="FX1471" s="240"/>
      <c r="FY1471" s="240"/>
      <c r="FZ1471" s="240"/>
      <c r="GA1471" s="240"/>
      <c r="GB1471" s="240"/>
      <c r="GC1471" s="240"/>
      <c r="GD1471" s="240"/>
      <c r="GE1471" s="240"/>
      <c r="GF1471" s="240"/>
      <c r="GG1471" s="240"/>
      <c r="GH1471" s="240"/>
      <c r="GI1471" s="240"/>
      <c r="GJ1471" s="240"/>
      <c r="GK1471" s="240"/>
      <c r="GL1471" s="240"/>
      <c r="GM1471" s="240"/>
      <c r="GN1471" s="240"/>
      <c r="GO1471" s="240"/>
      <c r="GP1471" s="240"/>
      <c r="GQ1471" s="240"/>
      <c r="GR1471" s="240"/>
      <c r="GS1471" s="240"/>
      <c r="GT1471" s="240"/>
      <c r="GU1471" s="240"/>
      <c r="GV1471" s="240"/>
      <c r="GW1471" s="240"/>
      <c r="GX1471" s="240"/>
      <c r="GY1471" s="240"/>
      <c r="GZ1471" s="240"/>
      <c r="HA1471" s="240"/>
      <c r="HB1471" s="240"/>
      <c r="HC1471" s="240"/>
      <c r="HD1471" s="240"/>
      <c r="HE1471" s="240"/>
      <c r="HF1471" s="240"/>
      <c r="HG1471" s="240"/>
      <c r="HH1471" s="240"/>
      <c r="HI1471" s="240"/>
      <c r="HJ1471" s="240"/>
      <c r="HK1471" s="240"/>
      <c r="HL1471" s="240"/>
      <c r="HM1471" s="240"/>
      <c r="HN1471" s="240"/>
      <c r="HO1471" s="240"/>
      <c r="HP1471" s="240"/>
      <c r="HQ1471" s="240"/>
      <c r="HR1471" s="240"/>
      <c r="HS1471" s="240"/>
      <c r="HT1471" s="240"/>
      <c r="HU1471" s="240"/>
      <c r="HV1471" s="240"/>
      <c r="HW1471" s="240"/>
      <c r="HX1471" s="240"/>
      <c r="HY1471" s="240"/>
      <c r="HZ1471" s="240"/>
      <c r="IA1471" s="240"/>
      <c r="IB1471" s="240"/>
      <c r="IC1471" s="240"/>
      <c r="ID1471" s="240"/>
      <c r="IE1471" s="240"/>
      <c r="IF1471" s="240"/>
      <c r="IG1471" s="240"/>
      <c r="IH1471" s="240"/>
      <c r="II1471" s="240"/>
      <c r="IJ1471" s="240"/>
      <c r="IK1471" s="240"/>
      <c r="IL1471" s="240"/>
      <c r="IM1471" s="240"/>
      <c r="IN1471" s="240"/>
      <c r="IO1471" s="240"/>
      <c r="IP1471" s="240"/>
      <c r="IQ1471" s="240"/>
      <c r="IR1471" s="240"/>
      <c r="IS1471" s="240"/>
      <c r="IT1471" s="240"/>
      <c r="IU1471" s="240"/>
      <c r="IV1471" s="240"/>
      <c r="IW1471" s="240"/>
      <c r="IX1471" s="240"/>
      <c r="IY1471" s="240"/>
      <c r="IZ1471" s="240"/>
      <c r="JA1471" s="240"/>
      <c r="JB1471" s="240"/>
      <c r="JC1471" s="240"/>
      <c r="JD1471" s="240"/>
      <c r="JE1471" s="240"/>
      <c r="JF1471" s="240"/>
      <c r="JG1471" s="240"/>
    </row>
    <row r="1472" spans="1:267" s="1069" customFormat="1" x14ac:dyDescent="0.25">
      <c r="A1472" s="364"/>
      <c r="B1472" s="364">
        <v>1</v>
      </c>
      <c r="C1472" s="799" t="s">
        <v>318</v>
      </c>
      <c r="D1472" s="300"/>
      <c r="E1472" s="301"/>
      <c r="F1472" s="2195"/>
      <c r="G1472" s="948"/>
      <c r="H1472" s="948"/>
      <c r="I1472" s="2208"/>
      <c r="J1472" s="2876"/>
      <c r="K1472" s="2876"/>
      <c r="L1472" s="2877"/>
      <c r="M1472" s="2877"/>
      <c r="N1472" s="2877"/>
      <c r="O1472" s="2877"/>
      <c r="P1472" s="2877"/>
      <c r="Q1472" s="2877"/>
      <c r="R1472" s="2874"/>
      <c r="S1472" s="2874"/>
      <c r="T1472" s="2874"/>
      <c r="U1472" s="2874"/>
      <c r="V1472" s="2874"/>
      <c r="W1472" s="2874"/>
      <c r="X1472" s="2874"/>
      <c r="Y1472" s="556"/>
      <c r="Z1472" s="2874"/>
      <c r="AA1472" s="1379"/>
      <c r="AB1472" s="2874"/>
      <c r="AC1472" s="2874"/>
      <c r="AD1472" s="3026"/>
      <c r="AE1472" s="3026"/>
      <c r="AF1472" s="2874"/>
      <c r="AG1472" s="1149"/>
      <c r="AH1472" s="1141"/>
      <c r="AI1472" s="2572"/>
      <c r="AJ1472" s="3328"/>
      <c r="AK1472" s="240"/>
      <c r="AL1472" s="240"/>
      <c r="AM1472" s="240"/>
      <c r="AN1472" s="240"/>
      <c r="AO1472" s="240"/>
      <c r="AP1472" s="240"/>
      <c r="AQ1472" s="240"/>
      <c r="AR1472" s="240"/>
      <c r="AS1472" s="240"/>
      <c r="AT1472" s="240"/>
      <c r="AU1472" s="240"/>
      <c r="AV1472" s="240"/>
      <c r="AW1472" s="240"/>
      <c r="AX1472" s="240"/>
      <c r="AY1472" s="240"/>
      <c r="AZ1472" s="240"/>
      <c r="BA1472" s="240"/>
      <c r="BB1472" s="240"/>
      <c r="BC1472" s="240"/>
      <c r="BD1472" s="240"/>
      <c r="BE1472" s="240"/>
      <c r="BF1472" s="240"/>
      <c r="BG1472" s="240"/>
      <c r="BH1472" s="240"/>
      <c r="BI1472" s="240"/>
      <c r="BJ1472" s="240"/>
      <c r="BK1472" s="240"/>
      <c r="BL1472" s="240"/>
      <c r="BM1472" s="240"/>
      <c r="BN1472" s="240"/>
      <c r="BO1472" s="240"/>
      <c r="BP1472" s="240"/>
      <c r="BQ1472" s="240"/>
      <c r="BR1472" s="240"/>
      <c r="BS1472" s="240"/>
      <c r="BT1472" s="240"/>
      <c r="BU1472" s="240"/>
      <c r="BV1472" s="240"/>
      <c r="BW1472" s="240"/>
      <c r="BX1472" s="240"/>
      <c r="BY1472" s="240"/>
      <c r="BZ1472" s="240"/>
      <c r="CA1472" s="240"/>
      <c r="CB1472" s="240"/>
      <c r="CC1472" s="240"/>
      <c r="CD1472" s="240"/>
      <c r="CE1472" s="240"/>
      <c r="CF1472" s="240"/>
      <c r="CG1472" s="240"/>
      <c r="CH1472" s="240"/>
      <c r="CI1472" s="240"/>
      <c r="CJ1472" s="240"/>
      <c r="CK1472" s="240"/>
      <c r="CL1472" s="240"/>
      <c r="CM1472" s="240"/>
      <c r="CN1472" s="240"/>
      <c r="CO1472" s="240"/>
      <c r="CP1472" s="240"/>
      <c r="CQ1472" s="240"/>
      <c r="CR1472" s="240"/>
      <c r="CS1472" s="240"/>
      <c r="CT1472" s="240"/>
      <c r="CU1472" s="240"/>
      <c r="CV1472" s="240"/>
      <c r="CW1472" s="240"/>
      <c r="CX1472" s="240"/>
      <c r="CY1472" s="240"/>
      <c r="CZ1472" s="240"/>
      <c r="DA1472" s="240"/>
      <c r="DB1472" s="240"/>
      <c r="DC1472" s="240"/>
      <c r="DD1472" s="240"/>
      <c r="DE1472" s="240"/>
      <c r="DF1472" s="240"/>
      <c r="DG1472" s="240"/>
      <c r="DH1472" s="240"/>
      <c r="DI1472" s="240"/>
      <c r="DJ1472" s="240"/>
      <c r="DK1472" s="240"/>
      <c r="DL1472" s="240"/>
      <c r="DM1472" s="240"/>
      <c r="DN1472" s="240"/>
      <c r="DO1472" s="240"/>
      <c r="DP1472" s="240"/>
      <c r="DQ1472" s="240"/>
      <c r="DR1472" s="240"/>
      <c r="DS1472" s="240"/>
      <c r="DT1472" s="240"/>
      <c r="DU1472" s="240"/>
      <c r="DV1472" s="240"/>
      <c r="DW1472" s="240"/>
      <c r="DX1472" s="240"/>
      <c r="DY1472" s="240"/>
      <c r="DZ1472" s="240"/>
      <c r="EA1472" s="240"/>
      <c r="EB1472" s="240"/>
      <c r="EC1472" s="240"/>
      <c r="ED1472" s="240"/>
      <c r="EE1472" s="240"/>
      <c r="EF1472" s="240"/>
      <c r="EG1472" s="240"/>
      <c r="EH1472" s="240"/>
      <c r="EI1472" s="240"/>
      <c r="EJ1472" s="240"/>
      <c r="EK1472" s="240"/>
      <c r="EL1472" s="240"/>
      <c r="EM1472" s="240"/>
      <c r="EN1472" s="240"/>
      <c r="EO1472" s="240"/>
      <c r="EP1472" s="240"/>
      <c r="EQ1472" s="240"/>
      <c r="ER1472" s="240"/>
      <c r="ES1472" s="240"/>
      <c r="ET1472" s="240"/>
      <c r="EU1472" s="240"/>
      <c r="EV1472" s="240"/>
      <c r="EW1472" s="240"/>
      <c r="EX1472" s="240"/>
      <c r="EY1472" s="240"/>
      <c r="EZ1472" s="240"/>
      <c r="FA1472" s="240"/>
      <c r="FB1472" s="240"/>
      <c r="FC1472" s="240"/>
      <c r="FD1472" s="240"/>
      <c r="FE1472" s="240"/>
      <c r="FF1472" s="240"/>
      <c r="FG1472" s="240"/>
      <c r="FH1472" s="240"/>
      <c r="FI1472" s="240"/>
      <c r="FJ1472" s="240"/>
      <c r="FK1472" s="240"/>
      <c r="FL1472" s="240"/>
      <c r="FM1472" s="240"/>
      <c r="FN1472" s="240"/>
      <c r="FO1472" s="240"/>
      <c r="FP1472" s="240"/>
      <c r="FQ1472" s="240"/>
      <c r="FR1472" s="240"/>
      <c r="FS1472" s="240"/>
      <c r="FT1472" s="240"/>
      <c r="FU1472" s="240"/>
      <c r="FV1472" s="240"/>
      <c r="FW1472" s="240"/>
      <c r="FX1472" s="240"/>
      <c r="FY1472" s="240"/>
      <c r="FZ1472" s="240"/>
      <c r="GA1472" s="240"/>
      <c r="GB1472" s="240"/>
      <c r="GC1472" s="240"/>
      <c r="GD1472" s="240"/>
      <c r="GE1472" s="240"/>
      <c r="GF1472" s="240"/>
      <c r="GG1472" s="240"/>
      <c r="GH1472" s="240"/>
      <c r="GI1472" s="240"/>
      <c r="GJ1472" s="240"/>
      <c r="GK1472" s="240"/>
      <c r="GL1472" s="240"/>
      <c r="GM1472" s="240"/>
      <c r="GN1472" s="240"/>
      <c r="GO1472" s="240"/>
      <c r="GP1472" s="240"/>
      <c r="GQ1472" s="240"/>
      <c r="GR1472" s="240"/>
      <c r="GS1472" s="240"/>
      <c r="GT1472" s="240"/>
      <c r="GU1472" s="240"/>
      <c r="GV1472" s="240"/>
      <c r="GW1472" s="240"/>
      <c r="GX1472" s="240"/>
      <c r="GY1472" s="240"/>
      <c r="GZ1472" s="240"/>
      <c r="HA1472" s="240"/>
      <c r="HB1472" s="240"/>
      <c r="HC1472" s="240"/>
      <c r="HD1472" s="240"/>
      <c r="HE1472" s="240"/>
      <c r="HF1472" s="240"/>
      <c r="HG1472" s="240"/>
      <c r="HH1472" s="240"/>
      <c r="HI1472" s="240"/>
      <c r="HJ1472" s="240"/>
      <c r="HK1472" s="240"/>
      <c r="HL1472" s="240"/>
      <c r="HM1472" s="240"/>
      <c r="HN1472" s="240"/>
      <c r="HO1472" s="240"/>
      <c r="HP1472" s="240"/>
      <c r="HQ1472" s="240"/>
      <c r="HR1472" s="240"/>
      <c r="HS1472" s="240"/>
      <c r="HT1472" s="240"/>
      <c r="HU1472" s="240"/>
      <c r="HV1472" s="240"/>
      <c r="HW1472" s="240"/>
      <c r="HX1472" s="240"/>
      <c r="HY1472" s="240"/>
      <c r="HZ1472" s="240"/>
      <c r="IA1472" s="240"/>
      <c r="IB1472" s="240"/>
      <c r="IC1472" s="240"/>
      <c r="ID1472" s="240"/>
      <c r="IE1472" s="240"/>
      <c r="IF1472" s="240"/>
      <c r="IG1472" s="240"/>
      <c r="IH1472" s="240"/>
      <c r="II1472" s="240"/>
      <c r="IJ1472" s="240"/>
      <c r="IK1472" s="240"/>
      <c r="IL1472" s="240"/>
      <c r="IM1472" s="240"/>
      <c r="IN1472" s="240"/>
      <c r="IO1472" s="240"/>
      <c r="IP1472" s="240"/>
      <c r="IQ1472" s="240"/>
      <c r="IR1472" s="240"/>
      <c r="IS1472" s="240"/>
      <c r="IT1472" s="240"/>
      <c r="IU1472" s="240"/>
      <c r="IV1472" s="240"/>
      <c r="IW1472" s="240"/>
      <c r="IX1472" s="240"/>
      <c r="IY1472" s="240"/>
      <c r="IZ1472" s="240"/>
      <c r="JA1472" s="240"/>
      <c r="JB1472" s="240"/>
      <c r="JC1472" s="240"/>
      <c r="JD1472" s="240"/>
      <c r="JE1472" s="240"/>
      <c r="JF1472" s="240"/>
      <c r="JG1472" s="240"/>
    </row>
    <row r="1473" spans="1:267" s="1069" customFormat="1" ht="29.25" x14ac:dyDescent="0.25">
      <c r="A1473" s="364"/>
      <c r="B1473" s="364">
        <v>1</v>
      </c>
      <c r="C1473" s="809" t="s">
        <v>506</v>
      </c>
      <c r="D1473" s="300"/>
      <c r="E1473" s="301"/>
      <c r="F1473" s="2195">
        <f>F1398</f>
        <v>1000</v>
      </c>
      <c r="G1473" s="2195">
        <f t="shared" ref="G1473:H1473" si="1792">G1398</f>
        <v>583.25</v>
      </c>
      <c r="H1473" s="2195">
        <f t="shared" si="1792"/>
        <v>128.48250000000002</v>
      </c>
      <c r="I1473" s="2195">
        <f>H1473/G1473*100</f>
        <v>22.028718388341197</v>
      </c>
      <c r="J1473" s="2876"/>
      <c r="K1473" s="2876"/>
      <c r="L1473" s="2877"/>
      <c r="M1473" s="2877"/>
      <c r="N1473" s="2877"/>
      <c r="O1473" s="2877"/>
      <c r="P1473" s="2877"/>
      <c r="Q1473" s="2877"/>
      <c r="R1473" s="2874">
        <f t="shared" ref="R1473:AF1473" si="1793">R1398</f>
        <v>0</v>
      </c>
      <c r="S1473" s="2874">
        <f t="shared" ref="S1473:T1473" si="1794">S1398</f>
        <v>0</v>
      </c>
      <c r="T1473" s="2874">
        <f t="shared" si="1794"/>
        <v>0</v>
      </c>
      <c r="U1473" s="2874">
        <f t="shared" ref="U1473:V1473" si="1795">U1398</f>
        <v>0</v>
      </c>
      <c r="V1473" s="2874">
        <f t="shared" si="1795"/>
        <v>0</v>
      </c>
      <c r="W1473" s="2874">
        <f t="shared" ref="W1473:X1473" si="1796">W1398</f>
        <v>0</v>
      </c>
      <c r="X1473" s="2874">
        <f t="shared" si="1796"/>
        <v>0</v>
      </c>
      <c r="Y1473" s="556">
        <f t="shared" si="1793"/>
        <v>0</v>
      </c>
      <c r="Z1473" s="2874">
        <f t="shared" si="1793"/>
        <v>0</v>
      </c>
      <c r="AA1473" s="1379">
        <f t="shared" si="1793"/>
        <v>0</v>
      </c>
      <c r="AB1473" s="2874">
        <f t="shared" si="1793"/>
        <v>0</v>
      </c>
      <c r="AC1473" s="2874">
        <f t="shared" si="1793"/>
        <v>0</v>
      </c>
      <c r="AD1473" s="3026">
        <f t="shared" si="1793"/>
        <v>0</v>
      </c>
      <c r="AE1473" s="3026">
        <f t="shared" si="1793"/>
        <v>0</v>
      </c>
      <c r="AF1473" s="2874">
        <f t="shared" si="1793"/>
        <v>0</v>
      </c>
      <c r="AG1473" s="1149"/>
      <c r="AH1473" s="1141"/>
      <c r="AI1473" s="2572"/>
      <c r="AJ1473" s="3328"/>
      <c r="AK1473" s="240"/>
      <c r="AL1473" s="240"/>
      <c r="AM1473" s="240"/>
      <c r="AN1473" s="240"/>
      <c r="AO1473" s="240"/>
      <c r="AP1473" s="240"/>
      <c r="AQ1473" s="240"/>
      <c r="AR1473" s="240"/>
      <c r="AS1473" s="240"/>
      <c r="AT1473" s="240"/>
      <c r="AU1473" s="240"/>
      <c r="AV1473" s="240"/>
      <c r="AW1473" s="240"/>
      <c r="AX1473" s="240"/>
      <c r="AY1473" s="240"/>
      <c r="AZ1473" s="240"/>
      <c r="BA1473" s="240"/>
      <c r="BB1473" s="240"/>
      <c r="BC1473" s="240"/>
      <c r="BD1473" s="240"/>
      <c r="BE1473" s="240"/>
      <c r="BF1473" s="240"/>
      <c r="BG1473" s="240"/>
      <c r="BH1473" s="240"/>
      <c r="BI1473" s="240"/>
      <c r="BJ1473" s="240"/>
      <c r="BK1473" s="240"/>
      <c r="BL1473" s="240"/>
      <c r="BM1473" s="240"/>
      <c r="BN1473" s="240"/>
      <c r="BO1473" s="240"/>
      <c r="BP1473" s="240"/>
      <c r="BQ1473" s="240"/>
      <c r="BR1473" s="240"/>
      <c r="BS1473" s="240"/>
      <c r="BT1473" s="240"/>
      <c r="BU1473" s="240"/>
      <c r="BV1473" s="240"/>
      <c r="BW1473" s="240"/>
      <c r="BX1473" s="240"/>
      <c r="BY1473" s="240"/>
      <c r="BZ1473" s="240"/>
      <c r="CA1473" s="240"/>
      <c r="CB1473" s="240"/>
      <c r="CC1473" s="240"/>
      <c r="CD1473" s="240"/>
      <c r="CE1473" s="240"/>
      <c r="CF1473" s="240"/>
      <c r="CG1473" s="240"/>
      <c r="CH1473" s="240"/>
      <c r="CI1473" s="240"/>
      <c r="CJ1473" s="240"/>
      <c r="CK1473" s="240"/>
      <c r="CL1473" s="240"/>
      <c r="CM1473" s="240"/>
      <c r="CN1473" s="240"/>
      <c r="CO1473" s="240"/>
      <c r="CP1473" s="240"/>
      <c r="CQ1473" s="240"/>
      <c r="CR1473" s="240"/>
      <c r="CS1473" s="240"/>
      <c r="CT1473" s="240"/>
      <c r="CU1473" s="240"/>
      <c r="CV1473" s="240"/>
      <c r="CW1473" s="240"/>
      <c r="CX1473" s="240"/>
      <c r="CY1473" s="240"/>
      <c r="CZ1473" s="240"/>
      <c r="DA1473" s="240"/>
      <c r="DB1473" s="240"/>
      <c r="DC1473" s="240"/>
      <c r="DD1473" s="240"/>
      <c r="DE1473" s="240"/>
      <c r="DF1473" s="240"/>
      <c r="DG1473" s="240"/>
      <c r="DH1473" s="240"/>
      <c r="DI1473" s="240"/>
      <c r="DJ1473" s="240"/>
      <c r="DK1473" s="240"/>
      <c r="DL1473" s="240"/>
      <c r="DM1473" s="240"/>
      <c r="DN1473" s="240"/>
      <c r="DO1473" s="240"/>
      <c r="DP1473" s="240"/>
      <c r="DQ1473" s="240"/>
      <c r="DR1473" s="240"/>
      <c r="DS1473" s="240"/>
      <c r="DT1473" s="240"/>
      <c r="DU1473" s="240"/>
      <c r="DV1473" s="240"/>
      <c r="DW1473" s="240"/>
      <c r="DX1473" s="240"/>
      <c r="DY1473" s="240"/>
      <c r="DZ1473" s="240"/>
      <c r="EA1473" s="240"/>
      <c r="EB1473" s="240"/>
      <c r="EC1473" s="240"/>
      <c r="ED1473" s="240"/>
      <c r="EE1473" s="240"/>
      <c r="EF1473" s="240"/>
      <c r="EG1473" s="240"/>
      <c r="EH1473" s="240"/>
      <c r="EI1473" s="240"/>
      <c r="EJ1473" s="240"/>
      <c r="EK1473" s="240"/>
      <c r="EL1473" s="240"/>
      <c r="EM1473" s="240"/>
      <c r="EN1473" s="240"/>
      <c r="EO1473" s="240"/>
      <c r="EP1473" s="240"/>
      <c r="EQ1473" s="240"/>
      <c r="ER1473" s="240"/>
      <c r="ES1473" s="240"/>
      <c r="ET1473" s="240"/>
      <c r="EU1473" s="240"/>
      <c r="EV1473" s="240"/>
      <c r="EW1473" s="240"/>
      <c r="EX1473" s="240"/>
      <c r="EY1473" s="240"/>
      <c r="EZ1473" s="240"/>
      <c r="FA1473" s="240"/>
      <c r="FB1473" s="240"/>
      <c r="FC1473" s="240"/>
      <c r="FD1473" s="240"/>
      <c r="FE1473" s="240"/>
      <c r="FF1473" s="240"/>
      <c r="FG1473" s="240"/>
      <c r="FH1473" s="240"/>
      <c r="FI1473" s="240"/>
      <c r="FJ1473" s="240"/>
      <c r="FK1473" s="240"/>
      <c r="FL1473" s="240"/>
      <c r="FM1473" s="240"/>
      <c r="FN1473" s="240"/>
      <c r="FO1473" s="240"/>
      <c r="FP1473" s="240"/>
      <c r="FQ1473" s="240"/>
      <c r="FR1473" s="240"/>
      <c r="FS1473" s="240"/>
      <c r="FT1473" s="240"/>
      <c r="FU1473" s="240"/>
      <c r="FV1473" s="240"/>
      <c r="FW1473" s="240"/>
      <c r="FX1473" s="240"/>
      <c r="FY1473" s="240"/>
      <c r="FZ1473" s="240"/>
      <c r="GA1473" s="240"/>
      <c r="GB1473" s="240"/>
      <c r="GC1473" s="240"/>
      <c r="GD1473" s="240"/>
      <c r="GE1473" s="240"/>
      <c r="GF1473" s="240"/>
      <c r="GG1473" s="240"/>
      <c r="GH1473" s="240"/>
      <c r="GI1473" s="240"/>
      <c r="GJ1473" s="240"/>
      <c r="GK1473" s="240"/>
      <c r="GL1473" s="240"/>
      <c r="GM1473" s="240"/>
      <c r="GN1473" s="240"/>
      <c r="GO1473" s="240"/>
      <c r="GP1473" s="240"/>
      <c r="GQ1473" s="240"/>
      <c r="GR1473" s="240"/>
      <c r="GS1473" s="240"/>
      <c r="GT1473" s="240"/>
      <c r="GU1473" s="240"/>
      <c r="GV1473" s="240"/>
      <c r="GW1473" s="240"/>
      <c r="GX1473" s="240"/>
      <c r="GY1473" s="240"/>
      <c r="GZ1473" s="240"/>
      <c r="HA1473" s="240"/>
      <c r="HB1473" s="240"/>
      <c r="HC1473" s="240"/>
      <c r="HD1473" s="240"/>
      <c r="HE1473" s="240"/>
      <c r="HF1473" s="240"/>
      <c r="HG1473" s="240"/>
      <c r="HH1473" s="240"/>
      <c r="HI1473" s="240"/>
      <c r="HJ1473" s="240"/>
      <c r="HK1473" s="240"/>
      <c r="HL1473" s="240"/>
      <c r="HM1473" s="240"/>
      <c r="HN1473" s="240"/>
      <c r="HO1473" s="240"/>
      <c r="HP1473" s="240"/>
      <c r="HQ1473" s="240"/>
      <c r="HR1473" s="240"/>
      <c r="HS1473" s="240"/>
      <c r="HT1473" s="240"/>
      <c r="HU1473" s="240"/>
      <c r="HV1473" s="240"/>
      <c r="HW1473" s="240"/>
      <c r="HX1473" s="240"/>
      <c r="HY1473" s="240"/>
      <c r="HZ1473" s="240"/>
      <c r="IA1473" s="240"/>
      <c r="IB1473" s="240"/>
      <c r="IC1473" s="240"/>
      <c r="ID1473" s="240"/>
      <c r="IE1473" s="240"/>
      <c r="IF1473" s="240"/>
      <c r="IG1473" s="240"/>
      <c r="IH1473" s="240"/>
      <c r="II1473" s="240"/>
      <c r="IJ1473" s="240"/>
      <c r="IK1473" s="240"/>
      <c r="IL1473" s="240"/>
      <c r="IM1473" s="240"/>
      <c r="IN1473" s="240"/>
      <c r="IO1473" s="240"/>
      <c r="IP1473" s="240"/>
      <c r="IQ1473" s="240"/>
      <c r="IR1473" s="240"/>
      <c r="IS1473" s="240"/>
      <c r="IT1473" s="240"/>
      <c r="IU1473" s="240"/>
      <c r="IV1473" s="240"/>
      <c r="IW1473" s="240"/>
      <c r="IX1473" s="240"/>
      <c r="IY1473" s="240"/>
      <c r="IZ1473" s="240"/>
      <c r="JA1473" s="240"/>
      <c r="JB1473" s="240"/>
      <c r="JC1473" s="240"/>
      <c r="JD1473" s="240"/>
      <c r="JE1473" s="240"/>
      <c r="JF1473" s="240"/>
      <c r="JG1473" s="240"/>
    </row>
    <row r="1474" spans="1:267" s="1069" customFormat="1" x14ac:dyDescent="0.25">
      <c r="A1474" s="364"/>
      <c r="B1474" s="364">
        <v>1</v>
      </c>
      <c r="C1474" s="799" t="s">
        <v>507</v>
      </c>
      <c r="D1474" s="300"/>
      <c r="E1474" s="301"/>
      <c r="F1474" s="2195">
        <f t="shared" ref="F1474:I1474" si="1797">F1399</f>
        <v>0</v>
      </c>
      <c r="G1474" s="2195">
        <f t="shared" si="1797"/>
        <v>0</v>
      </c>
      <c r="H1474" s="2195">
        <f t="shared" si="1797"/>
        <v>0</v>
      </c>
      <c r="I1474" s="2195">
        <f t="shared" si="1797"/>
        <v>0</v>
      </c>
      <c r="J1474" s="2876"/>
      <c r="K1474" s="2876"/>
      <c r="L1474" s="2877"/>
      <c r="M1474" s="2877"/>
      <c r="N1474" s="2877"/>
      <c r="O1474" s="2877"/>
      <c r="P1474" s="2877"/>
      <c r="Q1474" s="2877"/>
      <c r="R1474" s="2874">
        <f t="shared" ref="R1474:AF1474" si="1798">R1399</f>
        <v>0</v>
      </c>
      <c r="S1474" s="2874">
        <f t="shared" ref="S1474:T1474" si="1799">S1399</f>
        <v>0</v>
      </c>
      <c r="T1474" s="2874">
        <f t="shared" si="1799"/>
        <v>0</v>
      </c>
      <c r="U1474" s="2874">
        <f t="shared" ref="U1474:V1474" si="1800">U1399</f>
        <v>0</v>
      </c>
      <c r="V1474" s="2874">
        <f t="shared" si="1800"/>
        <v>0</v>
      </c>
      <c r="W1474" s="2874">
        <f t="shared" ref="W1474:X1474" si="1801">W1399</f>
        <v>0</v>
      </c>
      <c r="X1474" s="2874">
        <f t="shared" si="1801"/>
        <v>0</v>
      </c>
      <c r="Y1474" s="556">
        <f t="shared" si="1798"/>
        <v>0</v>
      </c>
      <c r="Z1474" s="2874">
        <f t="shared" si="1798"/>
        <v>0</v>
      </c>
      <c r="AA1474" s="1379">
        <f t="shared" si="1798"/>
        <v>0</v>
      </c>
      <c r="AB1474" s="2874">
        <f t="shared" si="1798"/>
        <v>0</v>
      </c>
      <c r="AC1474" s="2874">
        <f t="shared" si="1798"/>
        <v>0</v>
      </c>
      <c r="AD1474" s="3026">
        <f t="shared" si="1798"/>
        <v>0</v>
      </c>
      <c r="AE1474" s="3026">
        <f t="shared" si="1798"/>
        <v>0</v>
      </c>
      <c r="AF1474" s="2874">
        <f t="shared" si="1798"/>
        <v>0</v>
      </c>
      <c r="AG1474" s="1149"/>
      <c r="AH1474" s="1141"/>
      <c r="AI1474" s="2572"/>
      <c r="AJ1474" s="3328"/>
      <c r="AK1474" s="240"/>
      <c r="AL1474" s="240"/>
      <c r="AM1474" s="240"/>
      <c r="AN1474" s="240"/>
      <c r="AO1474" s="240"/>
      <c r="AP1474" s="240"/>
      <c r="AQ1474" s="240"/>
      <c r="AR1474" s="240"/>
      <c r="AS1474" s="240"/>
      <c r="AT1474" s="240"/>
      <c r="AU1474" s="240"/>
      <c r="AV1474" s="240"/>
      <c r="AW1474" s="240"/>
      <c r="AX1474" s="240"/>
      <c r="AY1474" s="240"/>
      <c r="AZ1474" s="240"/>
      <c r="BA1474" s="240"/>
      <c r="BB1474" s="240"/>
      <c r="BC1474" s="240"/>
      <c r="BD1474" s="240"/>
      <c r="BE1474" s="240"/>
      <c r="BF1474" s="240"/>
      <c r="BG1474" s="240"/>
      <c r="BH1474" s="240"/>
      <c r="BI1474" s="240"/>
      <c r="BJ1474" s="240"/>
      <c r="BK1474" s="240"/>
      <c r="BL1474" s="240"/>
      <c r="BM1474" s="240"/>
      <c r="BN1474" s="240"/>
      <c r="BO1474" s="240"/>
      <c r="BP1474" s="240"/>
      <c r="BQ1474" s="240"/>
      <c r="BR1474" s="240"/>
      <c r="BS1474" s="240"/>
      <c r="BT1474" s="240"/>
      <c r="BU1474" s="240"/>
      <c r="BV1474" s="240"/>
      <c r="BW1474" s="240"/>
      <c r="BX1474" s="240"/>
      <c r="BY1474" s="240"/>
      <c r="BZ1474" s="240"/>
      <c r="CA1474" s="240"/>
      <c r="CB1474" s="240"/>
      <c r="CC1474" s="240"/>
      <c r="CD1474" s="240"/>
      <c r="CE1474" s="240"/>
      <c r="CF1474" s="240"/>
      <c r="CG1474" s="240"/>
      <c r="CH1474" s="240"/>
      <c r="CI1474" s="240"/>
      <c r="CJ1474" s="240"/>
      <c r="CK1474" s="240"/>
      <c r="CL1474" s="240"/>
      <c r="CM1474" s="240"/>
      <c r="CN1474" s="240"/>
      <c r="CO1474" s="240"/>
      <c r="CP1474" s="240"/>
      <c r="CQ1474" s="240"/>
      <c r="CR1474" s="240"/>
      <c r="CS1474" s="240"/>
      <c r="CT1474" s="240"/>
      <c r="CU1474" s="240"/>
      <c r="CV1474" s="240"/>
      <c r="CW1474" s="240"/>
      <c r="CX1474" s="240"/>
      <c r="CY1474" s="240"/>
      <c r="CZ1474" s="240"/>
      <c r="DA1474" s="240"/>
      <c r="DB1474" s="240"/>
      <c r="DC1474" s="240"/>
      <c r="DD1474" s="240"/>
      <c r="DE1474" s="240"/>
      <c r="DF1474" s="240"/>
      <c r="DG1474" s="240"/>
      <c r="DH1474" s="240"/>
      <c r="DI1474" s="240"/>
      <c r="DJ1474" s="240"/>
      <c r="DK1474" s="240"/>
      <c r="DL1474" s="240"/>
      <c r="DM1474" s="240"/>
      <c r="DN1474" s="240"/>
      <c r="DO1474" s="240"/>
      <c r="DP1474" s="240"/>
      <c r="DQ1474" s="240"/>
      <c r="DR1474" s="240"/>
      <c r="DS1474" s="240"/>
      <c r="DT1474" s="240"/>
      <c r="DU1474" s="240"/>
      <c r="DV1474" s="240"/>
      <c r="DW1474" s="240"/>
      <c r="DX1474" s="240"/>
      <c r="DY1474" s="240"/>
      <c r="DZ1474" s="240"/>
      <c r="EA1474" s="240"/>
      <c r="EB1474" s="240"/>
      <c r="EC1474" s="240"/>
      <c r="ED1474" s="240"/>
      <c r="EE1474" s="240"/>
      <c r="EF1474" s="240"/>
      <c r="EG1474" s="240"/>
      <c r="EH1474" s="240"/>
      <c r="EI1474" s="240"/>
      <c r="EJ1474" s="240"/>
      <c r="EK1474" s="240"/>
      <c r="EL1474" s="240"/>
      <c r="EM1474" s="240"/>
      <c r="EN1474" s="240"/>
      <c r="EO1474" s="240"/>
      <c r="EP1474" s="240"/>
      <c r="EQ1474" s="240"/>
      <c r="ER1474" s="240"/>
      <c r="ES1474" s="240"/>
      <c r="ET1474" s="240"/>
      <c r="EU1474" s="240"/>
      <c r="EV1474" s="240"/>
      <c r="EW1474" s="240"/>
      <c r="EX1474" s="240"/>
      <c r="EY1474" s="240"/>
      <c r="EZ1474" s="240"/>
      <c r="FA1474" s="240"/>
      <c r="FB1474" s="240"/>
      <c r="FC1474" s="240"/>
      <c r="FD1474" s="240"/>
      <c r="FE1474" s="240"/>
      <c r="FF1474" s="240"/>
      <c r="FG1474" s="240"/>
      <c r="FH1474" s="240"/>
      <c r="FI1474" s="240"/>
      <c r="FJ1474" s="240"/>
      <c r="FK1474" s="240"/>
      <c r="FL1474" s="240"/>
      <c r="FM1474" s="240"/>
      <c r="FN1474" s="240"/>
      <c r="FO1474" s="240"/>
      <c r="FP1474" s="240"/>
      <c r="FQ1474" s="240"/>
      <c r="FR1474" s="240"/>
      <c r="FS1474" s="240"/>
      <c r="FT1474" s="240"/>
      <c r="FU1474" s="240"/>
      <c r="FV1474" s="240"/>
      <c r="FW1474" s="240"/>
      <c r="FX1474" s="240"/>
      <c r="FY1474" s="240"/>
      <c r="FZ1474" s="240"/>
      <c r="GA1474" s="240"/>
      <c r="GB1474" s="240"/>
      <c r="GC1474" s="240"/>
      <c r="GD1474" s="240"/>
      <c r="GE1474" s="240"/>
      <c r="GF1474" s="240"/>
      <c r="GG1474" s="240"/>
      <c r="GH1474" s="240"/>
      <c r="GI1474" s="240"/>
      <c r="GJ1474" s="240"/>
      <c r="GK1474" s="240"/>
      <c r="GL1474" s="240"/>
      <c r="GM1474" s="240"/>
      <c r="GN1474" s="240"/>
      <c r="GO1474" s="240"/>
      <c r="GP1474" s="240"/>
      <c r="GQ1474" s="240"/>
      <c r="GR1474" s="240"/>
      <c r="GS1474" s="240"/>
      <c r="GT1474" s="240"/>
      <c r="GU1474" s="240"/>
      <c r="GV1474" s="240"/>
      <c r="GW1474" s="240"/>
      <c r="GX1474" s="240"/>
      <c r="GY1474" s="240"/>
      <c r="GZ1474" s="240"/>
      <c r="HA1474" s="240"/>
      <c r="HB1474" s="240"/>
      <c r="HC1474" s="240"/>
      <c r="HD1474" s="240"/>
      <c r="HE1474" s="240"/>
      <c r="HF1474" s="240"/>
      <c r="HG1474" s="240"/>
      <c r="HH1474" s="240"/>
      <c r="HI1474" s="240"/>
      <c r="HJ1474" s="240"/>
      <c r="HK1474" s="240"/>
      <c r="HL1474" s="240"/>
      <c r="HM1474" s="240"/>
      <c r="HN1474" s="240"/>
      <c r="HO1474" s="240"/>
      <c r="HP1474" s="240"/>
      <c r="HQ1474" s="240"/>
      <c r="HR1474" s="240"/>
      <c r="HS1474" s="240"/>
      <c r="HT1474" s="240"/>
      <c r="HU1474" s="240"/>
      <c r="HV1474" s="240"/>
      <c r="HW1474" s="240"/>
      <c r="HX1474" s="240"/>
      <c r="HY1474" s="240"/>
      <c r="HZ1474" s="240"/>
      <c r="IA1474" s="240"/>
      <c r="IB1474" s="240"/>
      <c r="IC1474" s="240"/>
      <c r="ID1474" s="240"/>
      <c r="IE1474" s="240"/>
      <c r="IF1474" s="240"/>
      <c r="IG1474" s="240"/>
      <c r="IH1474" s="240"/>
      <c r="II1474" s="240"/>
      <c r="IJ1474" s="240"/>
      <c r="IK1474" s="240"/>
      <c r="IL1474" s="240"/>
      <c r="IM1474" s="240"/>
      <c r="IN1474" s="240"/>
      <c r="IO1474" s="240"/>
      <c r="IP1474" s="240"/>
      <c r="IQ1474" s="240"/>
      <c r="IR1474" s="240"/>
      <c r="IS1474" s="240"/>
      <c r="IT1474" s="240"/>
      <c r="IU1474" s="240"/>
      <c r="IV1474" s="240"/>
      <c r="IW1474" s="240"/>
      <c r="IX1474" s="240"/>
      <c r="IY1474" s="240"/>
      <c r="IZ1474" s="240"/>
      <c r="JA1474" s="240"/>
      <c r="JB1474" s="240"/>
      <c r="JC1474" s="240"/>
      <c r="JD1474" s="240"/>
      <c r="JE1474" s="240"/>
      <c r="JF1474" s="240"/>
      <c r="JG1474" s="240"/>
    </row>
    <row r="1475" spans="1:267" s="1069" customFormat="1" ht="30" x14ac:dyDescent="0.25">
      <c r="A1475" s="364"/>
      <c r="B1475" s="364">
        <v>1</v>
      </c>
      <c r="C1475" s="810" t="s">
        <v>508</v>
      </c>
      <c r="D1475" s="300"/>
      <c r="E1475" s="301"/>
      <c r="F1475" s="2195">
        <f t="shared" ref="F1475:H1475" si="1802">F1400</f>
        <v>4000</v>
      </c>
      <c r="G1475" s="2195">
        <f t="shared" si="1802"/>
        <v>2333</v>
      </c>
      <c r="H1475" s="2195">
        <f t="shared" si="1802"/>
        <v>513.93000000000006</v>
      </c>
      <c r="I1475" s="2195">
        <f>H1475/G1475*100</f>
        <v>22.028718388341197</v>
      </c>
      <c r="J1475" s="2876"/>
      <c r="K1475" s="2876"/>
      <c r="L1475" s="2877"/>
      <c r="M1475" s="2877"/>
      <c r="N1475" s="2877"/>
      <c r="O1475" s="2877"/>
      <c r="P1475" s="2877"/>
      <c r="Q1475" s="2877"/>
      <c r="R1475" s="2874">
        <f t="shared" ref="R1475:AF1475" si="1803">R1400</f>
        <v>0</v>
      </c>
      <c r="S1475" s="2874">
        <f t="shared" ref="S1475:T1475" si="1804">S1400</f>
        <v>0</v>
      </c>
      <c r="T1475" s="2874">
        <f t="shared" si="1804"/>
        <v>0</v>
      </c>
      <c r="U1475" s="2874">
        <f t="shared" ref="U1475:V1475" si="1805">U1400</f>
        <v>0</v>
      </c>
      <c r="V1475" s="2874">
        <f t="shared" si="1805"/>
        <v>0</v>
      </c>
      <c r="W1475" s="2874">
        <f t="shared" ref="W1475:X1475" si="1806">W1400</f>
        <v>0</v>
      </c>
      <c r="X1475" s="2874">
        <f t="shared" si="1806"/>
        <v>0</v>
      </c>
      <c r="Y1475" s="556">
        <f t="shared" si="1803"/>
        <v>0</v>
      </c>
      <c r="Z1475" s="2874">
        <f t="shared" si="1803"/>
        <v>0</v>
      </c>
      <c r="AA1475" s="1379">
        <f t="shared" si="1803"/>
        <v>0</v>
      </c>
      <c r="AB1475" s="2874">
        <f t="shared" si="1803"/>
        <v>0</v>
      </c>
      <c r="AC1475" s="2874">
        <f t="shared" si="1803"/>
        <v>0</v>
      </c>
      <c r="AD1475" s="3026">
        <f t="shared" si="1803"/>
        <v>0</v>
      </c>
      <c r="AE1475" s="3026">
        <f t="shared" si="1803"/>
        <v>0</v>
      </c>
      <c r="AF1475" s="2874">
        <f t="shared" si="1803"/>
        <v>0</v>
      </c>
      <c r="AG1475" s="1149"/>
      <c r="AH1475" s="1141"/>
      <c r="AI1475" s="2572"/>
      <c r="AJ1475" s="3328"/>
      <c r="AK1475" s="240"/>
      <c r="AL1475" s="240"/>
      <c r="AM1475" s="240"/>
      <c r="AN1475" s="240"/>
      <c r="AO1475" s="240"/>
      <c r="AP1475" s="240"/>
      <c r="AQ1475" s="240"/>
      <c r="AR1475" s="240"/>
      <c r="AS1475" s="240"/>
      <c r="AT1475" s="240"/>
      <c r="AU1475" s="240"/>
      <c r="AV1475" s="240"/>
      <c r="AW1475" s="240"/>
      <c r="AX1475" s="240"/>
      <c r="AY1475" s="240"/>
      <c r="AZ1475" s="240"/>
      <c r="BA1475" s="240"/>
      <c r="BB1475" s="240"/>
      <c r="BC1475" s="240"/>
      <c r="BD1475" s="240"/>
      <c r="BE1475" s="240"/>
      <c r="BF1475" s="240"/>
      <c r="BG1475" s="240"/>
      <c r="BH1475" s="240"/>
      <c r="BI1475" s="240"/>
      <c r="BJ1475" s="240"/>
      <c r="BK1475" s="240"/>
      <c r="BL1475" s="240"/>
      <c r="BM1475" s="240"/>
      <c r="BN1475" s="240"/>
      <c r="BO1475" s="240"/>
      <c r="BP1475" s="240"/>
      <c r="BQ1475" s="240"/>
      <c r="BR1475" s="240"/>
      <c r="BS1475" s="240"/>
      <c r="BT1475" s="240"/>
      <c r="BU1475" s="240"/>
      <c r="BV1475" s="240"/>
      <c r="BW1475" s="240"/>
      <c r="BX1475" s="240"/>
      <c r="BY1475" s="240"/>
      <c r="BZ1475" s="240"/>
      <c r="CA1475" s="240"/>
      <c r="CB1475" s="240"/>
      <c r="CC1475" s="240"/>
      <c r="CD1475" s="240"/>
      <c r="CE1475" s="240"/>
      <c r="CF1475" s="240"/>
      <c r="CG1475" s="240"/>
      <c r="CH1475" s="240"/>
      <c r="CI1475" s="240"/>
      <c r="CJ1475" s="240"/>
      <c r="CK1475" s="240"/>
      <c r="CL1475" s="240"/>
      <c r="CM1475" s="240"/>
      <c r="CN1475" s="240"/>
      <c r="CO1475" s="240"/>
      <c r="CP1475" s="240"/>
      <c r="CQ1475" s="240"/>
      <c r="CR1475" s="240"/>
      <c r="CS1475" s="240"/>
      <c r="CT1475" s="240"/>
      <c r="CU1475" s="240"/>
      <c r="CV1475" s="240"/>
      <c r="CW1475" s="240"/>
      <c r="CX1475" s="240"/>
      <c r="CY1475" s="240"/>
      <c r="CZ1475" s="240"/>
      <c r="DA1475" s="240"/>
      <c r="DB1475" s="240"/>
      <c r="DC1475" s="240"/>
      <c r="DD1475" s="240"/>
      <c r="DE1475" s="240"/>
      <c r="DF1475" s="240"/>
      <c r="DG1475" s="240"/>
      <c r="DH1475" s="240"/>
      <c r="DI1475" s="240"/>
      <c r="DJ1475" s="240"/>
      <c r="DK1475" s="240"/>
      <c r="DL1475" s="240"/>
      <c r="DM1475" s="240"/>
      <c r="DN1475" s="240"/>
      <c r="DO1475" s="240"/>
      <c r="DP1475" s="240"/>
      <c r="DQ1475" s="240"/>
      <c r="DR1475" s="240"/>
      <c r="DS1475" s="240"/>
      <c r="DT1475" s="240"/>
      <c r="DU1475" s="240"/>
      <c r="DV1475" s="240"/>
      <c r="DW1475" s="240"/>
      <c r="DX1475" s="240"/>
      <c r="DY1475" s="240"/>
      <c r="DZ1475" s="240"/>
      <c r="EA1475" s="240"/>
      <c r="EB1475" s="240"/>
      <c r="EC1475" s="240"/>
      <c r="ED1475" s="240"/>
      <c r="EE1475" s="240"/>
      <c r="EF1475" s="240"/>
      <c r="EG1475" s="240"/>
      <c r="EH1475" s="240"/>
      <c r="EI1475" s="240"/>
      <c r="EJ1475" s="240"/>
      <c r="EK1475" s="240"/>
      <c r="EL1475" s="240"/>
      <c r="EM1475" s="240"/>
      <c r="EN1475" s="240"/>
      <c r="EO1475" s="240"/>
      <c r="EP1475" s="240"/>
      <c r="EQ1475" s="240"/>
      <c r="ER1475" s="240"/>
      <c r="ES1475" s="240"/>
      <c r="ET1475" s="240"/>
      <c r="EU1475" s="240"/>
      <c r="EV1475" s="240"/>
      <c r="EW1475" s="240"/>
      <c r="EX1475" s="240"/>
      <c r="EY1475" s="240"/>
      <c r="EZ1475" s="240"/>
      <c r="FA1475" s="240"/>
      <c r="FB1475" s="240"/>
      <c r="FC1475" s="240"/>
      <c r="FD1475" s="240"/>
      <c r="FE1475" s="240"/>
      <c r="FF1475" s="240"/>
      <c r="FG1475" s="240"/>
      <c r="FH1475" s="240"/>
      <c r="FI1475" s="240"/>
      <c r="FJ1475" s="240"/>
      <c r="FK1475" s="240"/>
      <c r="FL1475" s="240"/>
      <c r="FM1475" s="240"/>
      <c r="FN1475" s="240"/>
      <c r="FO1475" s="240"/>
      <c r="FP1475" s="240"/>
      <c r="FQ1475" s="240"/>
      <c r="FR1475" s="240"/>
      <c r="FS1475" s="240"/>
      <c r="FT1475" s="240"/>
      <c r="FU1475" s="240"/>
      <c r="FV1475" s="240"/>
      <c r="FW1475" s="240"/>
      <c r="FX1475" s="240"/>
      <c r="FY1475" s="240"/>
      <c r="FZ1475" s="240"/>
      <c r="GA1475" s="240"/>
      <c r="GB1475" s="240"/>
      <c r="GC1475" s="240"/>
      <c r="GD1475" s="240"/>
      <c r="GE1475" s="240"/>
      <c r="GF1475" s="240"/>
      <c r="GG1475" s="240"/>
      <c r="GH1475" s="240"/>
      <c r="GI1475" s="240"/>
      <c r="GJ1475" s="240"/>
      <c r="GK1475" s="240"/>
      <c r="GL1475" s="240"/>
      <c r="GM1475" s="240"/>
      <c r="GN1475" s="240"/>
      <c r="GO1475" s="240"/>
      <c r="GP1475" s="240"/>
      <c r="GQ1475" s="240"/>
      <c r="GR1475" s="240"/>
      <c r="GS1475" s="240"/>
      <c r="GT1475" s="240"/>
      <c r="GU1475" s="240"/>
      <c r="GV1475" s="240"/>
      <c r="GW1475" s="240"/>
      <c r="GX1475" s="240"/>
      <c r="GY1475" s="240"/>
      <c r="GZ1475" s="240"/>
      <c r="HA1475" s="240"/>
      <c r="HB1475" s="240"/>
      <c r="HC1475" s="240"/>
      <c r="HD1475" s="240"/>
      <c r="HE1475" s="240"/>
      <c r="HF1475" s="240"/>
      <c r="HG1475" s="240"/>
      <c r="HH1475" s="240"/>
      <c r="HI1475" s="240"/>
      <c r="HJ1475" s="240"/>
      <c r="HK1475" s="240"/>
      <c r="HL1475" s="240"/>
      <c r="HM1475" s="240"/>
      <c r="HN1475" s="240"/>
      <c r="HO1475" s="240"/>
      <c r="HP1475" s="240"/>
      <c r="HQ1475" s="240"/>
      <c r="HR1475" s="240"/>
      <c r="HS1475" s="240"/>
      <c r="HT1475" s="240"/>
      <c r="HU1475" s="240"/>
      <c r="HV1475" s="240"/>
      <c r="HW1475" s="240"/>
      <c r="HX1475" s="240"/>
      <c r="HY1475" s="240"/>
      <c r="HZ1475" s="240"/>
      <c r="IA1475" s="240"/>
      <c r="IB1475" s="240"/>
      <c r="IC1475" s="240"/>
      <c r="ID1475" s="240"/>
      <c r="IE1475" s="240"/>
      <c r="IF1475" s="240"/>
      <c r="IG1475" s="240"/>
      <c r="IH1475" s="240"/>
      <c r="II1475" s="240"/>
      <c r="IJ1475" s="240"/>
      <c r="IK1475" s="240"/>
      <c r="IL1475" s="240"/>
      <c r="IM1475" s="240"/>
      <c r="IN1475" s="240"/>
      <c r="IO1475" s="240"/>
      <c r="IP1475" s="240"/>
      <c r="IQ1475" s="240"/>
      <c r="IR1475" s="240"/>
      <c r="IS1475" s="240"/>
      <c r="IT1475" s="240"/>
      <c r="IU1475" s="240"/>
      <c r="IV1475" s="240"/>
      <c r="IW1475" s="240"/>
      <c r="IX1475" s="240"/>
      <c r="IY1475" s="240"/>
      <c r="IZ1475" s="240"/>
      <c r="JA1475" s="240"/>
      <c r="JB1475" s="240"/>
      <c r="JC1475" s="240"/>
      <c r="JD1475" s="240"/>
      <c r="JE1475" s="240"/>
      <c r="JF1475" s="240"/>
      <c r="JG1475" s="240"/>
    </row>
    <row r="1476" spans="1:267" s="1069" customFormat="1" ht="60" x14ac:dyDescent="0.25">
      <c r="A1476" s="364"/>
      <c r="B1476" s="364">
        <v>1</v>
      </c>
      <c r="C1476" s="799" t="s">
        <v>510</v>
      </c>
      <c r="D1476" s="300"/>
      <c r="E1476" s="301"/>
      <c r="F1476" s="2195">
        <f t="shared" ref="F1476:I1476" si="1807">F1401</f>
        <v>0</v>
      </c>
      <c r="G1476" s="2195">
        <f t="shared" si="1807"/>
        <v>0</v>
      </c>
      <c r="H1476" s="2195">
        <f t="shared" si="1807"/>
        <v>0</v>
      </c>
      <c r="I1476" s="2195">
        <f t="shared" si="1807"/>
        <v>0</v>
      </c>
      <c r="J1476" s="2876"/>
      <c r="K1476" s="2876"/>
      <c r="L1476" s="2877"/>
      <c r="M1476" s="2877"/>
      <c r="N1476" s="2877"/>
      <c r="O1476" s="2877"/>
      <c r="P1476" s="2877"/>
      <c r="Q1476" s="2877"/>
      <c r="R1476" s="2874">
        <f t="shared" ref="R1476:AF1476" si="1808">R1401</f>
        <v>0</v>
      </c>
      <c r="S1476" s="2874">
        <f t="shared" ref="S1476:T1476" si="1809">S1401</f>
        <v>0</v>
      </c>
      <c r="T1476" s="2874">
        <f t="shared" si="1809"/>
        <v>0</v>
      </c>
      <c r="U1476" s="2874">
        <f t="shared" ref="U1476:V1476" si="1810">U1401</f>
        <v>0</v>
      </c>
      <c r="V1476" s="2874">
        <f t="shared" si="1810"/>
        <v>0</v>
      </c>
      <c r="W1476" s="2874">
        <f t="shared" ref="W1476:X1476" si="1811">W1401</f>
        <v>0</v>
      </c>
      <c r="X1476" s="2874">
        <f t="shared" si="1811"/>
        <v>0</v>
      </c>
      <c r="Y1476" s="556">
        <f t="shared" si="1808"/>
        <v>0</v>
      </c>
      <c r="Z1476" s="2874">
        <f t="shared" si="1808"/>
        <v>0</v>
      </c>
      <c r="AA1476" s="1379">
        <f t="shared" si="1808"/>
        <v>0</v>
      </c>
      <c r="AB1476" s="2874">
        <f t="shared" si="1808"/>
        <v>0</v>
      </c>
      <c r="AC1476" s="2874">
        <f t="shared" si="1808"/>
        <v>0</v>
      </c>
      <c r="AD1476" s="3026">
        <f t="shared" si="1808"/>
        <v>0</v>
      </c>
      <c r="AE1476" s="3026">
        <f t="shared" si="1808"/>
        <v>0</v>
      </c>
      <c r="AF1476" s="2874">
        <f t="shared" si="1808"/>
        <v>0</v>
      </c>
      <c r="AG1476" s="1149"/>
      <c r="AH1476" s="1141"/>
      <c r="AI1476" s="2572"/>
      <c r="AJ1476" s="3328"/>
      <c r="AK1476" s="240"/>
      <c r="AL1476" s="240"/>
      <c r="AM1476" s="240"/>
      <c r="AN1476" s="240"/>
      <c r="AO1476" s="240"/>
      <c r="AP1476" s="240"/>
      <c r="AQ1476" s="240"/>
      <c r="AR1476" s="240"/>
      <c r="AS1476" s="240"/>
      <c r="AT1476" s="240"/>
      <c r="AU1476" s="240"/>
      <c r="AV1476" s="240"/>
      <c r="AW1476" s="240"/>
      <c r="AX1476" s="240"/>
      <c r="AY1476" s="240"/>
      <c r="AZ1476" s="240"/>
      <c r="BA1476" s="240"/>
      <c r="BB1476" s="240"/>
      <c r="BC1476" s="240"/>
      <c r="BD1476" s="240"/>
      <c r="BE1476" s="240"/>
      <c r="BF1476" s="240"/>
      <c r="BG1476" s="240"/>
      <c r="BH1476" s="240"/>
      <c r="BI1476" s="240"/>
      <c r="BJ1476" s="240"/>
      <c r="BK1476" s="240"/>
      <c r="BL1476" s="240"/>
      <c r="BM1476" s="240"/>
      <c r="BN1476" s="240"/>
      <c r="BO1476" s="240"/>
      <c r="BP1476" s="240"/>
      <c r="BQ1476" s="240"/>
      <c r="BR1476" s="240"/>
      <c r="BS1476" s="240"/>
      <c r="BT1476" s="240"/>
      <c r="BU1476" s="240"/>
      <c r="BV1476" s="240"/>
      <c r="BW1476" s="240"/>
      <c r="BX1476" s="240"/>
      <c r="BY1476" s="240"/>
      <c r="BZ1476" s="240"/>
      <c r="CA1476" s="240"/>
      <c r="CB1476" s="240"/>
      <c r="CC1476" s="240"/>
      <c r="CD1476" s="240"/>
      <c r="CE1476" s="240"/>
      <c r="CF1476" s="240"/>
      <c r="CG1476" s="240"/>
      <c r="CH1476" s="240"/>
      <c r="CI1476" s="240"/>
      <c r="CJ1476" s="240"/>
      <c r="CK1476" s="240"/>
      <c r="CL1476" s="240"/>
      <c r="CM1476" s="240"/>
      <c r="CN1476" s="240"/>
      <c r="CO1476" s="240"/>
      <c r="CP1476" s="240"/>
      <c r="CQ1476" s="240"/>
      <c r="CR1476" s="240"/>
      <c r="CS1476" s="240"/>
      <c r="CT1476" s="240"/>
      <c r="CU1476" s="240"/>
      <c r="CV1476" s="240"/>
      <c r="CW1476" s="240"/>
      <c r="CX1476" s="240"/>
      <c r="CY1476" s="240"/>
      <c r="CZ1476" s="240"/>
      <c r="DA1476" s="240"/>
      <c r="DB1476" s="240"/>
      <c r="DC1476" s="240"/>
      <c r="DD1476" s="240"/>
      <c r="DE1476" s="240"/>
      <c r="DF1476" s="240"/>
      <c r="DG1476" s="240"/>
      <c r="DH1476" s="240"/>
      <c r="DI1476" s="240"/>
      <c r="DJ1476" s="240"/>
      <c r="DK1476" s="240"/>
      <c r="DL1476" s="240"/>
      <c r="DM1476" s="240"/>
      <c r="DN1476" s="240"/>
      <c r="DO1476" s="240"/>
      <c r="DP1476" s="240"/>
      <c r="DQ1476" s="240"/>
      <c r="DR1476" s="240"/>
      <c r="DS1476" s="240"/>
      <c r="DT1476" s="240"/>
      <c r="DU1476" s="240"/>
      <c r="DV1476" s="240"/>
      <c r="DW1476" s="240"/>
      <c r="DX1476" s="240"/>
      <c r="DY1476" s="240"/>
      <c r="DZ1476" s="240"/>
      <c r="EA1476" s="240"/>
      <c r="EB1476" s="240"/>
      <c r="EC1476" s="240"/>
      <c r="ED1476" s="240"/>
      <c r="EE1476" s="240"/>
      <c r="EF1476" s="240"/>
      <c r="EG1476" s="240"/>
      <c r="EH1476" s="240"/>
      <c r="EI1476" s="240"/>
      <c r="EJ1476" s="240"/>
      <c r="EK1476" s="240"/>
      <c r="EL1476" s="240"/>
      <c r="EM1476" s="240"/>
      <c r="EN1476" s="240"/>
      <c r="EO1476" s="240"/>
      <c r="EP1476" s="240"/>
      <c r="EQ1476" s="240"/>
      <c r="ER1476" s="240"/>
      <c r="ES1476" s="240"/>
      <c r="ET1476" s="240"/>
      <c r="EU1476" s="240"/>
      <c r="EV1476" s="240"/>
      <c r="EW1476" s="240"/>
      <c r="EX1476" s="240"/>
      <c r="EY1476" s="240"/>
      <c r="EZ1476" s="240"/>
      <c r="FA1476" s="240"/>
      <c r="FB1476" s="240"/>
      <c r="FC1476" s="240"/>
      <c r="FD1476" s="240"/>
      <c r="FE1476" s="240"/>
      <c r="FF1476" s="240"/>
      <c r="FG1476" s="240"/>
      <c r="FH1476" s="240"/>
      <c r="FI1476" s="240"/>
      <c r="FJ1476" s="240"/>
      <c r="FK1476" s="240"/>
      <c r="FL1476" s="240"/>
      <c r="FM1476" s="240"/>
      <c r="FN1476" s="240"/>
      <c r="FO1476" s="240"/>
      <c r="FP1476" s="240"/>
      <c r="FQ1476" s="240"/>
      <c r="FR1476" s="240"/>
      <c r="FS1476" s="240"/>
      <c r="FT1476" s="240"/>
      <c r="FU1476" s="240"/>
      <c r="FV1476" s="240"/>
      <c r="FW1476" s="240"/>
      <c r="FX1476" s="240"/>
      <c r="FY1476" s="240"/>
      <c r="FZ1476" s="240"/>
      <c r="GA1476" s="240"/>
      <c r="GB1476" s="240"/>
      <c r="GC1476" s="240"/>
      <c r="GD1476" s="240"/>
      <c r="GE1476" s="240"/>
      <c r="GF1476" s="240"/>
      <c r="GG1476" s="240"/>
      <c r="GH1476" s="240"/>
      <c r="GI1476" s="240"/>
      <c r="GJ1476" s="240"/>
      <c r="GK1476" s="240"/>
      <c r="GL1476" s="240"/>
      <c r="GM1476" s="240"/>
      <c r="GN1476" s="240"/>
      <c r="GO1476" s="240"/>
      <c r="GP1476" s="240"/>
      <c r="GQ1476" s="240"/>
      <c r="GR1476" s="240"/>
      <c r="GS1476" s="240"/>
      <c r="GT1476" s="240"/>
      <c r="GU1476" s="240"/>
      <c r="GV1476" s="240"/>
      <c r="GW1476" s="240"/>
      <c r="GX1476" s="240"/>
      <c r="GY1476" s="240"/>
      <c r="GZ1476" s="240"/>
      <c r="HA1476" s="240"/>
      <c r="HB1476" s="240"/>
      <c r="HC1476" s="240"/>
      <c r="HD1476" s="240"/>
      <c r="HE1476" s="240"/>
      <c r="HF1476" s="240"/>
      <c r="HG1476" s="240"/>
      <c r="HH1476" s="240"/>
      <c r="HI1476" s="240"/>
      <c r="HJ1476" s="240"/>
      <c r="HK1476" s="240"/>
      <c r="HL1476" s="240"/>
      <c r="HM1476" s="240"/>
      <c r="HN1476" s="240"/>
      <c r="HO1476" s="240"/>
      <c r="HP1476" s="240"/>
      <c r="HQ1476" s="240"/>
      <c r="HR1476" s="240"/>
      <c r="HS1476" s="240"/>
      <c r="HT1476" s="240"/>
      <c r="HU1476" s="240"/>
      <c r="HV1476" s="240"/>
      <c r="HW1476" s="240"/>
      <c r="HX1476" s="240"/>
      <c r="HY1476" s="240"/>
      <c r="HZ1476" s="240"/>
      <c r="IA1476" s="240"/>
      <c r="IB1476" s="240"/>
      <c r="IC1476" s="240"/>
      <c r="ID1476" s="240"/>
      <c r="IE1476" s="240"/>
      <c r="IF1476" s="240"/>
      <c r="IG1476" s="240"/>
      <c r="IH1476" s="240"/>
      <c r="II1476" s="240"/>
      <c r="IJ1476" s="240"/>
      <c r="IK1476" s="240"/>
      <c r="IL1476" s="240"/>
      <c r="IM1476" s="240"/>
      <c r="IN1476" s="240"/>
      <c r="IO1476" s="240"/>
      <c r="IP1476" s="240"/>
      <c r="IQ1476" s="240"/>
      <c r="IR1476" s="240"/>
      <c r="IS1476" s="240"/>
      <c r="IT1476" s="240"/>
      <c r="IU1476" s="240"/>
      <c r="IV1476" s="240"/>
      <c r="IW1476" s="240"/>
      <c r="IX1476" s="240"/>
      <c r="IY1476" s="240"/>
      <c r="IZ1476" s="240"/>
      <c r="JA1476" s="240"/>
      <c r="JB1476" s="240"/>
      <c r="JC1476" s="240"/>
      <c r="JD1476" s="240"/>
      <c r="JE1476" s="240"/>
      <c r="JF1476" s="240"/>
      <c r="JG1476" s="240"/>
    </row>
    <row r="1477" spans="1:267" s="1069" customFormat="1" ht="45" x14ac:dyDescent="0.25">
      <c r="A1477" s="364"/>
      <c r="B1477" s="364">
        <v>1</v>
      </c>
      <c r="C1477" s="801" t="s">
        <v>511</v>
      </c>
      <c r="D1477" s="301"/>
      <c r="E1477" s="301"/>
      <c r="F1477" s="2195">
        <f t="shared" ref="F1477:I1477" si="1812">F1402</f>
        <v>0</v>
      </c>
      <c r="G1477" s="2195">
        <f t="shared" si="1812"/>
        <v>0</v>
      </c>
      <c r="H1477" s="2195">
        <f t="shared" si="1812"/>
        <v>0</v>
      </c>
      <c r="I1477" s="2195">
        <f t="shared" si="1812"/>
        <v>0</v>
      </c>
      <c r="J1477" s="2876"/>
      <c r="K1477" s="2876"/>
      <c r="L1477" s="2877"/>
      <c r="M1477" s="2877"/>
      <c r="N1477" s="2877"/>
      <c r="O1477" s="2877"/>
      <c r="P1477" s="2877"/>
      <c r="Q1477" s="2877"/>
      <c r="R1477" s="2874">
        <f t="shared" ref="R1477:AF1477" si="1813">R1402</f>
        <v>0</v>
      </c>
      <c r="S1477" s="2874">
        <f t="shared" ref="S1477:T1477" si="1814">S1402</f>
        <v>0</v>
      </c>
      <c r="T1477" s="2874">
        <f t="shared" si="1814"/>
        <v>0</v>
      </c>
      <c r="U1477" s="2874">
        <f t="shared" ref="U1477:V1477" si="1815">U1402</f>
        <v>0</v>
      </c>
      <c r="V1477" s="2874">
        <f t="shared" si="1815"/>
        <v>0</v>
      </c>
      <c r="W1477" s="2874">
        <f t="shared" ref="W1477:X1477" si="1816">W1402</f>
        <v>0</v>
      </c>
      <c r="X1477" s="2874">
        <f t="shared" si="1816"/>
        <v>0</v>
      </c>
      <c r="Y1477" s="556">
        <f t="shared" si="1813"/>
        <v>0</v>
      </c>
      <c r="Z1477" s="2874">
        <f t="shared" si="1813"/>
        <v>0</v>
      </c>
      <c r="AA1477" s="1379">
        <f t="shared" si="1813"/>
        <v>0</v>
      </c>
      <c r="AB1477" s="2874">
        <f t="shared" si="1813"/>
        <v>0</v>
      </c>
      <c r="AC1477" s="2874">
        <f t="shared" si="1813"/>
        <v>0</v>
      </c>
      <c r="AD1477" s="3026">
        <f t="shared" si="1813"/>
        <v>0</v>
      </c>
      <c r="AE1477" s="3026">
        <f t="shared" si="1813"/>
        <v>0</v>
      </c>
      <c r="AF1477" s="2874">
        <f t="shared" si="1813"/>
        <v>0</v>
      </c>
      <c r="AG1477" s="1149"/>
      <c r="AH1477" s="1141"/>
      <c r="AI1477" s="2572"/>
      <c r="AJ1477" s="3328"/>
      <c r="AK1477" s="240"/>
      <c r="AL1477" s="240"/>
      <c r="AM1477" s="240"/>
      <c r="AN1477" s="240"/>
      <c r="AO1477" s="240"/>
      <c r="AP1477" s="240"/>
      <c r="AQ1477" s="240"/>
      <c r="AR1477" s="240"/>
      <c r="AS1477" s="240"/>
      <c r="AT1477" s="240"/>
      <c r="AU1477" s="240"/>
      <c r="AV1477" s="240"/>
      <c r="AW1477" s="240"/>
      <c r="AX1477" s="240"/>
      <c r="AY1477" s="240"/>
      <c r="AZ1477" s="240"/>
      <c r="BA1477" s="240"/>
      <c r="BB1477" s="240"/>
      <c r="BC1477" s="240"/>
      <c r="BD1477" s="240"/>
      <c r="BE1477" s="240"/>
      <c r="BF1477" s="240"/>
      <c r="BG1477" s="240"/>
      <c r="BH1477" s="240"/>
      <c r="BI1477" s="240"/>
      <c r="BJ1477" s="240"/>
      <c r="BK1477" s="240"/>
      <c r="BL1477" s="240"/>
      <c r="BM1477" s="240"/>
      <c r="BN1477" s="240"/>
      <c r="BO1477" s="240"/>
      <c r="BP1477" s="240"/>
      <c r="BQ1477" s="240"/>
      <c r="BR1477" s="240"/>
      <c r="BS1477" s="240"/>
      <c r="BT1477" s="240"/>
      <c r="BU1477" s="240"/>
      <c r="BV1477" s="240"/>
      <c r="BW1477" s="240"/>
      <c r="BX1477" s="240"/>
      <c r="BY1477" s="240"/>
      <c r="BZ1477" s="240"/>
      <c r="CA1477" s="240"/>
      <c r="CB1477" s="240"/>
      <c r="CC1477" s="240"/>
      <c r="CD1477" s="240"/>
      <c r="CE1477" s="240"/>
      <c r="CF1477" s="240"/>
      <c r="CG1477" s="240"/>
      <c r="CH1477" s="240"/>
      <c r="CI1477" s="240"/>
      <c r="CJ1477" s="240"/>
      <c r="CK1477" s="240"/>
      <c r="CL1477" s="240"/>
      <c r="CM1477" s="240"/>
      <c r="CN1477" s="240"/>
      <c r="CO1477" s="240"/>
      <c r="CP1477" s="240"/>
      <c r="CQ1477" s="240"/>
      <c r="CR1477" s="240"/>
      <c r="CS1477" s="240"/>
      <c r="CT1477" s="240"/>
      <c r="CU1477" s="240"/>
      <c r="CV1477" s="240"/>
      <c r="CW1477" s="240"/>
      <c r="CX1477" s="240"/>
      <c r="CY1477" s="240"/>
      <c r="CZ1477" s="240"/>
      <c r="DA1477" s="240"/>
      <c r="DB1477" s="240"/>
      <c r="DC1477" s="240"/>
      <c r="DD1477" s="240"/>
      <c r="DE1477" s="240"/>
      <c r="DF1477" s="240"/>
      <c r="DG1477" s="240"/>
      <c r="DH1477" s="240"/>
      <c r="DI1477" s="240"/>
      <c r="DJ1477" s="240"/>
      <c r="DK1477" s="240"/>
      <c r="DL1477" s="240"/>
      <c r="DM1477" s="240"/>
      <c r="DN1477" s="240"/>
      <c r="DO1477" s="240"/>
      <c r="DP1477" s="240"/>
      <c r="DQ1477" s="240"/>
      <c r="DR1477" s="240"/>
      <c r="DS1477" s="240"/>
      <c r="DT1477" s="240"/>
      <c r="DU1477" s="240"/>
      <c r="DV1477" s="240"/>
      <c r="DW1477" s="240"/>
      <c r="DX1477" s="240"/>
      <c r="DY1477" s="240"/>
      <c r="DZ1477" s="240"/>
      <c r="EA1477" s="240"/>
      <c r="EB1477" s="240"/>
      <c r="EC1477" s="240"/>
      <c r="ED1477" s="240"/>
      <c r="EE1477" s="240"/>
      <c r="EF1477" s="240"/>
      <c r="EG1477" s="240"/>
      <c r="EH1477" s="240"/>
      <c r="EI1477" s="240"/>
      <c r="EJ1477" s="240"/>
      <c r="EK1477" s="240"/>
      <c r="EL1477" s="240"/>
      <c r="EM1477" s="240"/>
      <c r="EN1477" s="240"/>
      <c r="EO1477" s="240"/>
      <c r="EP1477" s="240"/>
      <c r="EQ1477" s="240"/>
      <c r="ER1477" s="240"/>
      <c r="ES1477" s="240"/>
      <c r="ET1477" s="240"/>
      <c r="EU1477" s="240"/>
      <c r="EV1477" s="240"/>
      <c r="EW1477" s="240"/>
      <c r="EX1477" s="240"/>
      <c r="EY1477" s="240"/>
      <c r="EZ1477" s="240"/>
      <c r="FA1477" s="240"/>
      <c r="FB1477" s="240"/>
      <c r="FC1477" s="240"/>
      <c r="FD1477" s="240"/>
      <c r="FE1477" s="240"/>
      <c r="FF1477" s="240"/>
      <c r="FG1477" s="240"/>
      <c r="FH1477" s="240"/>
      <c r="FI1477" s="240"/>
      <c r="FJ1477" s="240"/>
      <c r="FK1477" s="240"/>
      <c r="FL1477" s="240"/>
      <c r="FM1477" s="240"/>
      <c r="FN1477" s="240"/>
      <c r="FO1477" s="240"/>
      <c r="FP1477" s="240"/>
      <c r="FQ1477" s="240"/>
      <c r="FR1477" s="240"/>
      <c r="FS1477" s="240"/>
      <c r="FT1477" s="240"/>
      <c r="FU1477" s="240"/>
      <c r="FV1477" s="240"/>
      <c r="FW1477" s="240"/>
      <c r="FX1477" s="240"/>
      <c r="FY1477" s="240"/>
      <c r="FZ1477" s="240"/>
      <c r="GA1477" s="240"/>
      <c r="GB1477" s="240"/>
      <c r="GC1477" s="240"/>
      <c r="GD1477" s="240"/>
      <c r="GE1477" s="240"/>
      <c r="GF1477" s="240"/>
      <c r="GG1477" s="240"/>
      <c r="GH1477" s="240"/>
      <c r="GI1477" s="240"/>
      <c r="GJ1477" s="240"/>
      <c r="GK1477" s="240"/>
      <c r="GL1477" s="240"/>
      <c r="GM1477" s="240"/>
      <c r="GN1477" s="240"/>
      <c r="GO1477" s="240"/>
      <c r="GP1477" s="240"/>
      <c r="GQ1477" s="240"/>
      <c r="GR1477" s="240"/>
      <c r="GS1477" s="240"/>
      <c r="GT1477" s="240"/>
      <c r="GU1477" s="240"/>
      <c r="GV1477" s="240"/>
      <c r="GW1477" s="240"/>
      <c r="GX1477" s="240"/>
      <c r="GY1477" s="240"/>
      <c r="GZ1477" s="240"/>
      <c r="HA1477" s="240"/>
      <c r="HB1477" s="240"/>
      <c r="HC1477" s="240"/>
      <c r="HD1477" s="240"/>
      <c r="HE1477" s="240"/>
      <c r="HF1477" s="240"/>
      <c r="HG1477" s="240"/>
      <c r="HH1477" s="240"/>
      <c r="HI1477" s="240"/>
      <c r="HJ1477" s="240"/>
      <c r="HK1477" s="240"/>
      <c r="HL1477" s="240"/>
      <c r="HM1477" s="240"/>
      <c r="HN1477" s="240"/>
      <c r="HO1477" s="240"/>
      <c r="HP1477" s="240"/>
      <c r="HQ1477" s="240"/>
      <c r="HR1477" s="240"/>
      <c r="HS1477" s="240"/>
      <c r="HT1477" s="240"/>
      <c r="HU1477" s="240"/>
      <c r="HV1477" s="240"/>
      <c r="HW1477" s="240"/>
      <c r="HX1477" s="240"/>
      <c r="HY1477" s="240"/>
      <c r="HZ1477" s="240"/>
      <c r="IA1477" s="240"/>
      <c r="IB1477" s="240"/>
      <c r="IC1477" s="240"/>
      <c r="ID1477" s="240"/>
      <c r="IE1477" s="240"/>
      <c r="IF1477" s="240"/>
      <c r="IG1477" s="240"/>
      <c r="IH1477" s="240"/>
      <c r="II1477" s="240"/>
      <c r="IJ1477" s="240"/>
      <c r="IK1477" s="240"/>
      <c r="IL1477" s="240"/>
      <c r="IM1477" s="240"/>
      <c r="IN1477" s="240"/>
      <c r="IO1477" s="240"/>
      <c r="IP1477" s="240"/>
      <c r="IQ1477" s="240"/>
      <c r="IR1477" s="240"/>
      <c r="IS1477" s="240"/>
      <c r="IT1477" s="240"/>
      <c r="IU1477" s="240"/>
      <c r="IV1477" s="240"/>
      <c r="IW1477" s="240"/>
      <c r="IX1477" s="240"/>
      <c r="IY1477" s="240"/>
      <c r="IZ1477" s="240"/>
      <c r="JA1477" s="240"/>
      <c r="JB1477" s="240"/>
      <c r="JC1477" s="240"/>
      <c r="JD1477" s="240"/>
      <c r="JE1477" s="240"/>
      <c r="JF1477" s="240"/>
      <c r="JG1477" s="240"/>
    </row>
    <row r="1478" spans="1:267" s="1069" customFormat="1" ht="105" x14ac:dyDescent="0.25">
      <c r="A1478" s="364"/>
      <c r="B1478" s="364"/>
      <c r="C1478" s="799" t="s">
        <v>512</v>
      </c>
      <c r="D1478" s="301"/>
      <c r="E1478" s="301"/>
      <c r="F1478" s="2195">
        <f t="shared" ref="F1478:I1478" si="1817">F1403</f>
        <v>300</v>
      </c>
      <c r="G1478" s="2195">
        <f t="shared" si="1817"/>
        <v>175</v>
      </c>
      <c r="H1478" s="2195">
        <f t="shared" si="1817"/>
        <v>47</v>
      </c>
      <c r="I1478" s="2195">
        <f t="shared" si="1817"/>
        <v>26.857142857142858</v>
      </c>
      <c r="J1478" s="2876"/>
      <c r="K1478" s="2876"/>
      <c r="L1478" s="2877"/>
      <c r="M1478" s="2877"/>
      <c r="N1478" s="2877"/>
      <c r="O1478" s="2877"/>
      <c r="P1478" s="2877"/>
      <c r="Q1478" s="2877"/>
      <c r="R1478" s="2874">
        <f t="shared" ref="R1478:AF1478" si="1818">R1403</f>
        <v>0</v>
      </c>
      <c r="S1478" s="2874">
        <f t="shared" ref="S1478:T1478" si="1819">S1403</f>
        <v>0</v>
      </c>
      <c r="T1478" s="2874">
        <f t="shared" si="1819"/>
        <v>0</v>
      </c>
      <c r="U1478" s="2874">
        <f t="shared" ref="U1478:V1478" si="1820">U1403</f>
        <v>0</v>
      </c>
      <c r="V1478" s="2874">
        <f t="shared" si="1820"/>
        <v>0</v>
      </c>
      <c r="W1478" s="2874">
        <f t="shared" ref="W1478:X1478" si="1821">W1403</f>
        <v>0</v>
      </c>
      <c r="X1478" s="2874">
        <f t="shared" si="1821"/>
        <v>0</v>
      </c>
      <c r="Y1478" s="556">
        <f t="shared" si="1818"/>
        <v>0</v>
      </c>
      <c r="Z1478" s="2874">
        <f t="shared" si="1818"/>
        <v>0</v>
      </c>
      <c r="AA1478" s="1379">
        <f t="shared" si="1818"/>
        <v>0</v>
      </c>
      <c r="AB1478" s="2874">
        <f t="shared" si="1818"/>
        <v>0</v>
      </c>
      <c r="AC1478" s="2874">
        <f t="shared" si="1818"/>
        <v>0</v>
      </c>
      <c r="AD1478" s="3026">
        <f t="shared" si="1818"/>
        <v>0</v>
      </c>
      <c r="AE1478" s="3026">
        <f t="shared" si="1818"/>
        <v>0</v>
      </c>
      <c r="AF1478" s="2874">
        <f t="shared" si="1818"/>
        <v>0</v>
      </c>
      <c r="AG1478" s="1149"/>
      <c r="AH1478" s="1141"/>
      <c r="AI1478" s="2572"/>
      <c r="AJ1478" s="3328"/>
      <c r="AK1478" s="240"/>
      <c r="AL1478" s="240"/>
      <c r="AM1478" s="240"/>
      <c r="AN1478" s="240"/>
      <c r="AO1478" s="240"/>
      <c r="AP1478" s="240"/>
      <c r="AQ1478" s="240"/>
      <c r="AR1478" s="240"/>
      <c r="AS1478" s="240"/>
      <c r="AT1478" s="240"/>
      <c r="AU1478" s="240"/>
      <c r="AV1478" s="240"/>
      <c r="AW1478" s="240"/>
      <c r="AX1478" s="240"/>
      <c r="AY1478" s="240"/>
      <c r="AZ1478" s="240"/>
      <c r="BA1478" s="240"/>
      <c r="BB1478" s="240"/>
      <c r="BC1478" s="240"/>
      <c r="BD1478" s="240"/>
      <c r="BE1478" s="240"/>
      <c r="BF1478" s="240"/>
      <c r="BG1478" s="240"/>
      <c r="BH1478" s="240"/>
      <c r="BI1478" s="240"/>
      <c r="BJ1478" s="240"/>
      <c r="BK1478" s="240"/>
      <c r="BL1478" s="240"/>
      <c r="BM1478" s="240"/>
      <c r="BN1478" s="240"/>
      <c r="BO1478" s="240"/>
      <c r="BP1478" s="240"/>
      <c r="BQ1478" s="240"/>
      <c r="BR1478" s="240"/>
      <c r="BS1478" s="240"/>
      <c r="BT1478" s="240"/>
      <c r="BU1478" s="240"/>
      <c r="BV1478" s="240"/>
      <c r="BW1478" s="240"/>
      <c r="BX1478" s="240"/>
      <c r="BY1478" s="240"/>
      <c r="BZ1478" s="240"/>
      <c r="CA1478" s="240"/>
      <c r="CB1478" s="240"/>
      <c r="CC1478" s="240"/>
      <c r="CD1478" s="240"/>
      <c r="CE1478" s="240"/>
      <c r="CF1478" s="240"/>
      <c r="CG1478" s="240"/>
      <c r="CH1478" s="240"/>
      <c r="CI1478" s="240"/>
      <c r="CJ1478" s="240"/>
      <c r="CK1478" s="240"/>
      <c r="CL1478" s="240"/>
      <c r="CM1478" s="240"/>
      <c r="CN1478" s="240"/>
      <c r="CO1478" s="240"/>
      <c r="CP1478" s="240"/>
      <c r="CQ1478" s="240"/>
      <c r="CR1478" s="240"/>
      <c r="CS1478" s="240"/>
      <c r="CT1478" s="240"/>
      <c r="CU1478" s="240"/>
      <c r="CV1478" s="240"/>
      <c r="CW1478" s="240"/>
      <c r="CX1478" s="240"/>
      <c r="CY1478" s="240"/>
      <c r="CZ1478" s="240"/>
      <c r="DA1478" s="240"/>
      <c r="DB1478" s="240"/>
      <c r="DC1478" s="240"/>
      <c r="DD1478" s="240"/>
      <c r="DE1478" s="240"/>
      <c r="DF1478" s="240"/>
      <c r="DG1478" s="240"/>
      <c r="DH1478" s="240"/>
      <c r="DI1478" s="240"/>
      <c r="DJ1478" s="240"/>
      <c r="DK1478" s="240"/>
      <c r="DL1478" s="240"/>
      <c r="DM1478" s="240"/>
      <c r="DN1478" s="240"/>
      <c r="DO1478" s="240"/>
      <c r="DP1478" s="240"/>
      <c r="DQ1478" s="240"/>
      <c r="DR1478" s="240"/>
      <c r="DS1478" s="240"/>
      <c r="DT1478" s="240"/>
      <c r="DU1478" s="240"/>
      <c r="DV1478" s="240"/>
      <c r="DW1478" s="240"/>
      <c r="DX1478" s="240"/>
      <c r="DY1478" s="240"/>
      <c r="DZ1478" s="240"/>
      <c r="EA1478" s="240"/>
      <c r="EB1478" s="240"/>
      <c r="EC1478" s="240"/>
      <c r="ED1478" s="240"/>
      <c r="EE1478" s="240"/>
      <c r="EF1478" s="240"/>
      <c r="EG1478" s="240"/>
      <c r="EH1478" s="240"/>
      <c r="EI1478" s="240"/>
      <c r="EJ1478" s="240"/>
      <c r="EK1478" s="240"/>
      <c r="EL1478" s="240"/>
      <c r="EM1478" s="240"/>
      <c r="EN1478" s="240"/>
      <c r="EO1478" s="240"/>
      <c r="EP1478" s="240"/>
      <c r="EQ1478" s="240"/>
      <c r="ER1478" s="240"/>
      <c r="ES1478" s="240"/>
      <c r="ET1478" s="240"/>
      <c r="EU1478" s="240"/>
      <c r="EV1478" s="240"/>
      <c r="EW1478" s="240"/>
      <c r="EX1478" s="240"/>
      <c r="EY1478" s="240"/>
      <c r="EZ1478" s="240"/>
      <c r="FA1478" s="240"/>
      <c r="FB1478" s="240"/>
      <c r="FC1478" s="240"/>
      <c r="FD1478" s="240"/>
      <c r="FE1478" s="240"/>
      <c r="FF1478" s="240"/>
      <c r="FG1478" s="240"/>
      <c r="FH1478" s="240"/>
      <c r="FI1478" s="240"/>
      <c r="FJ1478" s="240"/>
      <c r="FK1478" s="240"/>
      <c r="FL1478" s="240"/>
      <c r="FM1478" s="240"/>
      <c r="FN1478" s="240"/>
      <c r="FO1478" s="240"/>
      <c r="FP1478" s="240"/>
      <c r="FQ1478" s="240"/>
      <c r="FR1478" s="240"/>
      <c r="FS1478" s="240"/>
      <c r="FT1478" s="240"/>
      <c r="FU1478" s="240"/>
      <c r="FV1478" s="240"/>
      <c r="FW1478" s="240"/>
      <c r="FX1478" s="240"/>
      <c r="FY1478" s="240"/>
      <c r="FZ1478" s="240"/>
      <c r="GA1478" s="240"/>
      <c r="GB1478" s="240"/>
      <c r="GC1478" s="240"/>
      <c r="GD1478" s="240"/>
      <c r="GE1478" s="240"/>
      <c r="GF1478" s="240"/>
      <c r="GG1478" s="240"/>
      <c r="GH1478" s="240"/>
      <c r="GI1478" s="240"/>
      <c r="GJ1478" s="240"/>
      <c r="GK1478" s="240"/>
      <c r="GL1478" s="240"/>
      <c r="GM1478" s="240"/>
      <c r="GN1478" s="240"/>
      <c r="GO1478" s="240"/>
      <c r="GP1478" s="240"/>
      <c r="GQ1478" s="240"/>
      <c r="GR1478" s="240"/>
      <c r="GS1478" s="240"/>
      <c r="GT1478" s="240"/>
      <c r="GU1478" s="240"/>
      <c r="GV1478" s="240"/>
      <c r="GW1478" s="240"/>
      <c r="GX1478" s="240"/>
      <c r="GY1478" s="240"/>
      <c r="GZ1478" s="240"/>
      <c r="HA1478" s="240"/>
      <c r="HB1478" s="240"/>
      <c r="HC1478" s="240"/>
      <c r="HD1478" s="240"/>
      <c r="HE1478" s="240"/>
      <c r="HF1478" s="240"/>
      <c r="HG1478" s="240"/>
      <c r="HH1478" s="240"/>
      <c r="HI1478" s="240"/>
      <c r="HJ1478" s="240"/>
      <c r="HK1478" s="240"/>
      <c r="HL1478" s="240"/>
      <c r="HM1478" s="240"/>
      <c r="HN1478" s="240"/>
      <c r="HO1478" s="240"/>
      <c r="HP1478" s="240"/>
      <c r="HQ1478" s="240"/>
      <c r="HR1478" s="240"/>
      <c r="HS1478" s="240"/>
      <c r="HT1478" s="240"/>
      <c r="HU1478" s="240"/>
      <c r="HV1478" s="240"/>
      <c r="HW1478" s="240"/>
      <c r="HX1478" s="240"/>
      <c r="HY1478" s="240"/>
      <c r="HZ1478" s="240"/>
      <c r="IA1478" s="240"/>
      <c r="IB1478" s="240"/>
      <c r="IC1478" s="240"/>
      <c r="ID1478" s="240"/>
      <c r="IE1478" s="240"/>
      <c r="IF1478" s="240"/>
      <c r="IG1478" s="240"/>
      <c r="IH1478" s="240"/>
      <c r="II1478" s="240"/>
      <c r="IJ1478" s="240"/>
      <c r="IK1478" s="240"/>
      <c r="IL1478" s="240"/>
      <c r="IM1478" s="240"/>
      <c r="IN1478" s="240"/>
      <c r="IO1478" s="240"/>
      <c r="IP1478" s="240"/>
      <c r="IQ1478" s="240"/>
      <c r="IR1478" s="240"/>
      <c r="IS1478" s="240"/>
      <c r="IT1478" s="240"/>
      <c r="IU1478" s="240"/>
      <c r="IV1478" s="240"/>
      <c r="IW1478" s="240"/>
      <c r="IX1478" s="240"/>
      <c r="IY1478" s="240"/>
      <c r="IZ1478" s="240"/>
      <c r="JA1478" s="240"/>
      <c r="JB1478" s="240"/>
      <c r="JC1478" s="240"/>
      <c r="JD1478" s="240"/>
      <c r="JE1478" s="240"/>
      <c r="JF1478" s="240"/>
      <c r="JG1478" s="240"/>
    </row>
    <row r="1479" spans="1:267" s="1069" customFormat="1" ht="28.5" x14ac:dyDescent="0.25">
      <c r="A1479" s="364"/>
      <c r="B1479" s="364"/>
      <c r="C1479" s="1284" t="s">
        <v>534</v>
      </c>
      <c r="D1479" s="301"/>
      <c r="E1479" s="301"/>
      <c r="F1479" s="2195">
        <f t="shared" ref="F1479:I1479" si="1822">F1404</f>
        <v>1456</v>
      </c>
      <c r="G1479" s="2195">
        <f t="shared" si="1822"/>
        <v>849</v>
      </c>
      <c r="H1479" s="2195">
        <f t="shared" si="1822"/>
        <v>561</v>
      </c>
      <c r="I1479" s="2195">
        <f t="shared" si="1822"/>
        <v>66.077738515901061</v>
      </c>
      <c r="J1479" s="2876"/>
      <c r="K1479" s="2876"/>
      <c r="L1479" s="2877"/>
      <c r="M1479" s="2877"/>
      <c r="N1479" s="2877"/>
      <c r="O1479" s="2877"/>
      <c r="P1479" s="2877"/>
      <c r="Q1479" s="2877"/>
      <c r="R1479" s="2874">
        <f t="shared" ref="R1479:AF1479" si="1823">R1404</f>
        <v>3331.6240688639996</v>
      </c>
      <c r="S1479" s="2874">
        <f t="shared" ref="S1479:T1479" si="1824">S1404</f>
        <v>3331.6240688639996</v>
      </c>
      <c r="T1479" s="2874">
        <f t="shared" si="1824"/>
        <v>3331.6240688639996</v>
      </c>
      <c r="U1479" s="2874">
        <f t="shared" ref="U1479:AF1480" si="1825">U1404</f>
        <v>3331.6240688639996</v>
      </c>
      <c r="V1479" s="2874">
        <f t="shared" ref="V1479:W1479" si="1826">V1404</f>
        <v>3331.6240688639996</v>
      </c>
      <c r="W1479" s="2874">
        <f t="shared" si="1826"/>
        <v>3331.6240688639996</v>
      </c>
      <c r="X1479" s="2874">
        <f t="shared" ref="X1479" si="1827">X1404</f>
        <v>3331.6240688639996</v>
      </c>
      <c r="Y1479" s="948">
        <f t="shared" si="1823"/>
        <v>1943.4473735039996</v>
      </c>
      <c r="Z1479" s="2874">
        <f t="shared" si="1823"/>
        <v>1326.1416300000001</v>
      </c>
      <c r="AA1479" s="2874">
        <f t="shared" si="1823"/>
        <v>0</v>
      </c>
      <c r="AB1479" s="2874">
        <f t="shared" si="1823"/>
        <v>0</v>
      </c>
      <c r="AC1479" s="2874">
        <f t="shared" si="1823"/>
        <v>-617.30574350399957</v>
      </c>
      <c r="AD1479" s="2874">
        <f t="shared" si="1823"/>
        <v>0</v>
      </c>
      <c r="AE1479" s="2874">
        <f t="shared" si="1823"/>
        <v>-0.21389</v>
      </c>
      <c r="AF1479" s="2874">
        <f t="shared" si="1823"/>
        <v>1325.9277400000001</v>
      </c>
      <c r="AG1479" s="1149"/>
      <c r="AH1479" s="1141"/>
      <c r="AI1479" s="2572"/>
      <c r="AJ1479" s="3328"/>
      <c r="AK1479" s="240"/>
      <c r="AL1479" s="240"/>
      <c r="AM1479" s="240"/>
      <c r="AN1479" s="240"/>
      <c r="AO1479" s="240"/>
      <c r="AP1479" s="240"/>
      <c r="AQ1479" s="240"/>
      <c r="AR1479" s="240"/>
      <c r="AS1479" s="240"/>
      <c r="AT1479" s="240"/>
      <c r="AU1479" s="240"/>
      <c r="AV1479" s="240"/>
      <c r="AW1479" s="240"/>
      <c r="AX1479" s="240"/>
      <c r="AY1479" s="240"/>
      <c r="AZ1479" s="240"/>
      <c r="BA1479" s="240"/>
      <c r="BB1479" s="240"/>
      <c r="BC1479" s="240"/>
      <c r="BD1479" s="240"/>
      <c r="BE1479" s="240"/>
      <c r="BF1479" s="240"/>
      <c r="BG1479" s="240"/>
      <c r="BH1479" s="240"/>
      <c r="BI1479" s="240"/>
      <c r="BJ1479" s="240"/>
      <c r="BK1479" s="240"/>
      <c r="BL1479" s="240"/>
      <c r="BM1479" s="240"/>
      <c r="BN1479" s="240"/>
      <c r="BO1479" s="240"/>
      <c r="BP1479" s="240"/>
      <c r="BQ1479" s="240"/>
      <c r="BR1479" s="240"/>
      <c r="BS1479" s="240"/>
      <c r="BT1479" s="240"/>
      <c r="BU1479" s="240"/>
      <c r="BV1479" s="240"/>
      <c r="BW1479" s="240"/>
      <c r="BX1479" s="240"/>
      <c r="BY1479" s="240"/>
      <c r="BZ1479" s="240"/>
      <c r="CA1479" s="240"/>
      <c r="CB1479" s="240"/>
      <c r="CC1479" s="240"/>
      <c r="CD1479" s="240"/>
      <c r="CE1479" s="240"/>
      <c r="CF1479" s="240"/>
      <c r="CG1479" s="240"/>
      <c r="CH1479" s="240"/>
      <c r="CI1479" s="240"/>
      <c r="CJ1479" s="240"/>
      <c r="CK1479" s="240"/>
      <c r="CL1479" s="240"/>
      <c r="CM1479" s="240"/>
      <c r="CN1479" s="240"/>
      <c r="CO1479" s="240"/>
      <c r="CP1479" s="240"/>
      <c r="CQ1479" s="240"/>
      <c r="CR1479" s="240"/>
      <c r="CS1479" s="240"/>
      <c r="CT1479" s="240"/>
      <c r="CU1479" s="240"/>
      <c r="CV1479" s="240"/>
      <c r="CW1479" s="240"/>
      <c r="CX1479" s="240"/>
      <c r="CY1479" s="240"/>
      <c r="CZ1479" s="240"/>
      <c r="DA1479" s="240"/>
      <c r="DB1479" s="240"/>
      <c r="DC1479" s="240"/>
      <c r="DD1479" s="240"/>
      <c r="DE1479" s="240"/>
      <c r="DF1479" s="240"/>
      <c r="DG1479" s="240"/>
      <c r="DH1479" s="240"/>
      <c r="DI1479" s="240"/>
      <c r="DJ1479" s="240"/>
      <c r="DK1479" s="240"/>
      <c r="DL1479" s="240"/>
      <c r="DM1479" s="240"/>
      <c r="DN1479" s="240"/>
      <c r="DO1479" s="240"/>
      <c r="DP1479" s="240"/>
      <c r="DQ1479" s="240"/>
      <c r="DR1479" s="240"/>
      <c r="DS1479" s="240"/>
      <c r="DT1479" s="240"/>
      <c r="DU1479" s="240"/>
      <c r="DV1479" s="240"/>
      <c r="DW1479" s="240"/>
      <c r="DX1479" s="240"/>
      <c r="DY1479" s="240"/>
      <c r="DZ1479" s="240"/>
      <c r="EA1479" s="240"/>
      <c r="EB1479" s="240"/>
      <c r="EC1479" s="240"/>
      <c r="ED1479" s="240"/>
      <c r="EE1479" s="240"/>
      <c r="EF1479" s="240"/>
      <c r="EG1479" s="240"/>
      <c r="EH1479" s="240"/>
      <c r="EI1479" s="240"/>
      <c r="EJ1479" s="240"/>
      <c r="EK1479" s="240"/>
      <c r="EL1479" s="240"/>
      <c r="EM1479" s="240"/>
      <c r="EN1479" s="240"/>
      <c r="EO1479" s="240"/>
      <c r="EP1479" s="240"/>
      <c r="EQ1479" s="240"/>
      <c r="ER1479" s="240"/>
      <c r="ES1479" s="240"/>
      <c r="ET1479" s="240"/>
      <c r="EU1479" s="240"/>
      <c r="EV1479" s="240"/>
      <c r="EW1479" s="240"/>
      <c r="EX1479" s="240"/>
      <c r="EY1479" s="240"/>
      <c r="EZ1479" s="240"/>
      <c r="FA1479" s="240"/>
      <c r="FB1479" s="240"/>
      <c r="FC1479" s="240"/>
      <c r="FD1479" s="240"/>
      <c r="FE1479" s="240"/>
      <c r="FF1479" s="240"/>
      <c r="FG1479" s="240"/>
      <c r="FH1479" s="240"/>
      <c r="FI1479" s="240"/>
      <c r="FJ1479" s="240"/>
      <c r="FK1479" s="240"/>
      <c r="FL1479" s="240"/>
      <c r="FM1479" s="240"/>
      <c r="FN1479" s="240"/>
      <c r="FO1479" s="240"/>
      <c r="FP1479" s="240"/>
      <c r="FQ1479" s="240"/>
      <c r="FR1479" s="240"/>
      <c r="FS1479" s="240"/>
      <c r="FT1479" s="240"/>
      <c r="FU1479" s="240"/>
      <c r="FV1479" s="240"/>
      <c r="FW1479" s="240"/>
      <c r="FX1479" s="240"/>
      <c r="FY1479" s="240"/>
      <c r="FZ1479" s="240"/>
      <c r="GA1479" s="240"/>
      <c r="GB1479" s="240"/>
      <c r="GC1479" s="240"/>
      <c r="GD1479" s="240"/>
      <c r="GE1479" s="240"/>
      <c r="GF1479" s="240"/>
      <c r="GG1479" s="240"/>
      <c r="GH1479" s="240"/>
      <c r="GI1479" s="240"/>
      <c r="GJ1479" s="240"/>
      <c r="GK1479" s="240"/>
      <c r="GL1479" s="240"/>
      <c r="GM1479" s="240"/>
      <c r="GN1479" s="240"/>
      <c r="GO1479" s="240"/>
      <c r="GP1479" s="240"/>
      <c r="GQ1479" s="240"/>
      <c r="GR1479" s="240"/>
      <c r="GS1479" s="240"/>
      <c r="GT1479" s="240"/>
      <c r="GU1479" s="240"/>
      <c r="GV1479" s="240"/>
      <c r="GW1479" s="240"/>
      <c r="GX1479" s="240"/>
      <c r="GY1479" s="240"/>
      <c r="GZ1479" s="240"/>
      <c r="HA1479" s="240"/>
      <c r="HB1479" s="240"/>
      <c r="HC1479" s="240"/>
      <c r="HD1479" s="240"/>
      <c r="HE1479" s="240"/>
      <c r="HF1479" s="240"/>
      <c r="HG1479" s="240"/>
      <c r="HH1479" s="240"/>
      <c r="HI1479" s="240"/>
      <c r="HJ1479" s="240"/>
      <c r="HK1479" s="240"/>
      <c r="HL1479" s="240"/>
      <c r="HM1479" s="240"/>
      <c r="HN1479" s="240"/>
      <c r="HO1479" s="240"/>
      <c r="HP1479" s="240"/>
      <c r="HQ1479" s="240"/>
      <c r="HR1479" s="240"/>
      <c r="HS1479" s="240"/>
      <c r="HT1479" s="240"/>
      <c r="HU1479" s="240"/>
      <c r="HV1479" s="240"/>
      <c r="HW1479" s="240"/>
      <c r="HX1479" s="240"/>
      <c r="HY1479" s="240"/>
      <c r="HZ1479" s="240"/>
      <c r="IA1479" s="240"/>
      <c r="IB1479" s="240"/>
      <c r="IC1479" s="240"/>
      <c r="ID1479" s="240"/>
      <c r="IE1479" s="240"/>
      <c r="IF1479" s="240"/>
      <c r="IG1479" s="240"/>
      <c r="IH1479" s="240"/>
      <c r="II1479" s="240"/>
      <c r="IJ1479" s="240"/>
      <c r="IK1479" s="240"/>
      <c r="IL1479" s="240"/>
      <c r="IM1479" s="240"/>
      <c r="IN1479" s="240"/>
      <c r="IO1479" s="240"/>
      <c r="IP1479" s="240"/>
      <c r="IQ1479" s="240"/>
      <c r="IR1479" s="240"/>
      <c r="IS1479" s="240"/>
      <c r="IT1479" s="240"/>
      <c r="IU1479" s="240"/>
      <c r="IV1479" s="240"/>
      <c r="IW1479" s="240"/>
      <c r="IX1479" s="240"/>
      <c r="IY1479" s="240"/>
      <c r="IZ1479" s="240"/>
      <c r="JA1479" s="240"/>
      <c r="JB1479" s="240"/>
      <c r="JC1479" s="240"/>
      <c r="JD1479" s="240"/>
      <c r="JE1479" s="240"/>
      <c r="JF1479" s="240"/>
      <c r="JG1479" s="240"/>
    </row>
    <row r="1480" spans="1:267" s="1069" customFormat="1" ht="42.75" x14ac:dyDescent="0.25">
      <c r="A1480" s="364"/>
      <c r="B1480" s="364"/>
      <c r="C1480" s="3661" t="s">
        <v>588</v>
      </c>
      <c r="D1480" s="443"/>
      <c r="E1480" s="443"/>
      <c r="F1480" s="2198">
        <f t="shared" ref="F1480:H1480" si="1828">F1405</f>
        <v>5</v>
      </c>
      <c r="G1480" s="2198">
        <f t="shared" si="1828"/>
        <v>0.55555555555555558</v>
      </c>
      <c r="H1480" s="2198">
        <f t="shared" si="1828"/>
        <v>0</v>
      </c>
      <c r="I1480" s="2198">
        <f>H1480/ROUND(G1480,0)*100</f>
        <v>0</v>
      </c>
      <c r="J1480" s="2876"/>
      <c r="K1480" s="2876"/>
      <c r="L1480" s="2877"/>
      <c r="M1480" s="2877"/>
      <c r="N1480" s="2877"/>
      <c r="O1480" s="2877"/>
      <c r="P1480" s="2877"/>
      <c r="Q1480" s="2877"/>
      <c r="R1480" s="2874"/>
      <c r="S1480" s="2874"/>
      <c r="T1480" s="2874"/>
      <c r="U1480" s="2874">
        <f t="shared" si="1825"/>
        <v>11.331010000000001</v>
      </c>
      <c r="V1480" s="2874">
        <f t="shared" ref="V1480:W1480" si="1829">V1405</f>
        <v>11.331010000000001</v>
      </c>
      <c r="W1480" s="2874">
        <f t="shared" si="1829"/>
        <v>11.331010000000001</v>
      </c>
      <c r="X1480" s="2874">
        <f t="shared" ref="X1480" si="1830">X1405</f>
        <v>11.331010000000001</v>
      </c>
      <c r="Y1480" s="948">
        <f t="shared" si="1825"/>
        <v>5.0360044444444449</v>
      </c>
      <c r="Z1480" s="2874">
        <f t="shared" si="1825"/>
        <v>0</v>
      </c>
      <c r="AA1480" s="2874">
        <f t="shared" si="1825"/>
        <v>0</v>
      </c>
      <c r="AB1480" s="2874">
        <f t="shared" si="1825"/>
        <v>0</v>
      </c>
      <c r="AC1480" s="2874">
        <f t="shared" si="1825"/>
        <v>-5.0360044444444449</v>
      </c>
      <c r="AD1480" s="3026">
        <f t="shared" si="1825"/>
        <v>0</v>
      </c>
      <c r="AE1480" s="3026">
        <f t="shared" si="1825"/>
        <v>0</v>
      </c>
      <c r="AF1480" s="2874">
        <f t="shared" si="1825"/>
        <v>0</v>
      </c>
      <c r="AG1480" s="1149"/>
      <c r="AH1480" s="1141"/>
      <c r="AI1480" s="2572"/>
      <c r="AJ1480" s="3328"/>
      <c r="AK1480" s="240"/>
      <c r="AL1480" s="240"/>
      <c r="AM1480" s="240"/>
      <c r="AN1480" s="240"/>
      <c r="AO1480" s="240"/>
      <c r="AP1480" s="240"/>
      <c r="AQ1480" s="240"/>
      <c r="AR1480" s="240"/>
      <c r="AS1480" s="240"/>
      <c r="AT1480" s="240"/>
      <c r="AU1480" s="240"/>
      <c r="AV1480" s="240"/>
      <c r="AW1480" s="240"/>
      <c r="AX1480" s="240"/>
      <c r="AY1480" s="240"/>
      <c r="AZ1480" s="240"/>
      <c r="BA1480" s="240"/>
      <c r="BB1480" s="240"/>
      <c r="BC1480" s="240"/>
      <c r="BD1480" s="240"/>
      <c r="BE1480" s="240"/>
      <c r="BF1480" s="240"/>
      <c r="BG1480" s="240"/>
      <c r="BH1480" s="240"/>
      <c r="BI1480" s="240"/>
      <c r="BJ1480" s="240"/>
      <c r="BK1480" s="240"/>
      <c r="BL1480" s="240"/>
      <c r="BM1480" s="240"/>
      <c r="BN1480" s="240"/>
      <c r="BO1480" s="240"/>
      <c r="BP1480" s="240"/>
      <c r="BQ1480" s="240"/>
      <c r="BR1480" s="240"/>
      <c r="BS1480" s="240"/>
      <c r="BT1480" s="240"/>
      <c r="BU1480" s="240"/>
      <c r="BV1480" s="240"/>
      <c r="BW1480" s="240"/>
      <c r="BX1480" s="240"/>
      <c r="BY1480" s="240"/>
      <c r="BZ1480" s="240"/>
      <c r="CA1480" s="240"/>
      <c r="CB1480" s="240"/>
      <c r="CC1480" s="240"/>
      <c r="CD1480" s="240"/>
      <c r="CE1480" s="240"/>
      <c r="CF1480" s="240"/>
      <c r="CG1480" s="240"/>
      <c r="CH1480" s="240"/>
      <c r="CI1480" s="240"/>
      <c r="CJ1480" s="240"/>
      <c r="CK1480" s="240"/>
      <c r="CL1480" s="240"/>
      <c r="CM1480" s="240"/>
      <c r="CN1480" s="240"/>
      <c r="CO1480" s="240"/>
      <c r="CP1480" s="240"/>
      <c r="CQ1480" s="240"/>
      <c r="CR1480" s="240"/>
      <c r="CS1480" s="240"/>
      <c r="CT1480" s="240"/>
      <c r="CU1480" s="240"/>
      <c r="CV1480" s="240"/>
      <c r="CW1480" s="240"/>
      <c r="CX1480" s="240"/>
      <c r="CY1480" s="240"/>
      <c r="CZ1480" s="240"/>
      <c r="DA1480" s="240"/>
      <c r="DB1480" s="240"/>
      <c r="DC1480" s="240"/>
      <c r="DD1480" s="240"/>
      <c r="DE1480" s="240"/>
      <c r="DF1480" s="240"/>
      <c r="DG1480" s="240"/>
      <c r="DH1480" s="240"/>
      <c r="DI1480" s="240"/>
      <c r="DJ1480" s="240"/>
      <c r="DK1480" s="240"/>
      <c r="DL1480" s="240"/>
      <c r="DM1480" s="240"/>
      <c r="DN1480" s="240"/>
      <c r="DO1480" s="240"/>
      <c r="DP1480" s="240"/>
      <c r="DQ1480" s="240"/>
      <c r="DR1480" s="240"/>
      <c r="DS1480" s="240"/>
      <c r="DT1480" s="240"/>
      <c r="DU1480" s="240"/>
      <c r="DV1480" s="240"/>
      <c r="DW1480" s="240"/>
      <c r="DX1480" s="240"/>
      <c r="DY1480" s="240"/>
      <c r="DZ1480" s="240"/>
      <c r="EA1480" s="240"/>
      <c r="EB1480" s="240"/>
      <c r="EC1480" s="240"/>
      <c r="ED1480" s="240"/>
      <c r="EE1480" s="240"/>
      <c r="EF1480" s="240"/>
      <c r="EG1480" s="240"/>
      <c r="EH1480" s="240"/>
      <c r="EI1480" s="240"/>
      <c r="EJ1480" s="240"/>
      <c r="EK1480" s="240"/>
      <c r="EL1480" s="240"/>
      <c r="EM1480" s="240"/>
      <c r="EN1480" s="240"/>
      <c r="EO1480" s="240"/>
      <c r="EP1480" s="240"/>
      <c r="EQ1480" s="240"/>
      <c r="ER1480" s="240"/>
      <c r="ES1480" s="240"/>
      <c r="ET1480" s="240"/>
      <c r="EU1480" s="240"/>
      <c r="EV1480" s="240"/>
      <c r="EW1480" s="240"/>
      <c r="EX1480" s="240"/>
      <c r="EY1480" s="240"/>
      <c r="EZ1480" s="240"/>
      <c r="FA1480" s="240"/>
      <c r="FB1480" s="240"/>
      <c r="FC1480" s="240"/>
      <c r="FD1480" s="240"/>
      <c r="FE1480" s="240"/>
      <c r="FF1480" s="240"/>
      <c r="FG1480" s="240"/>
      <c r="FH1480" s="240"/>
      <c r="FI1480" s="240"/>
      <c r="FJ1480" s="240"/>
      <c r="FK1480" s="240"/>
      <c r="FL1480" s="240"/>
      <c r="FM1480" s="240"/>
      <c r="FN1480" s="240"/>
      <c r="FO1480" s="240"/>
      <c r="FP1480" s="240"/>
      <c r="FQ1480" s="240"/>
      <c r="FR1480" s="240"/>
      <c r="FS1480" s="240"/>
      <c r="FT1480" s="240"/>
      <c r="FU1480" s="240"/>
      <c r="FV1480" s="240"/>
      <c r="FW1480" s="240"/>
      <c r="FX1480" s="240"/>
      <c r="FY1480" s="240"/>
      <c r="FZ1480" s="240"/>
      <c r="GA1480" s="240"/>
      <c r="GB1480" s="240"/>
      <c r="GC1480" s="240"/>
      <c r="GD1480" s="240"/>
      <c r="GE1480" s="240"/>
      <c r="GF1480" s="240"/>
      <c r="GG1480" s="240"/>
      <c r="GH1480" s="240"/>
      <c r="GI1480" s="240"/>
      <c r="GJ1480" s="240"/>
      <c r="GK1480" s="240"/>
      <c r="GL1480" s="240"/>
      <c r="GM1480" s="240"/>
      <c r="GN1480" s="240"/>
      <c r="GO1480" s="240"/>
      <c r="GP1480" s="240"/>
      <c r="GQ1480" s="240"/>
      <c r="GR1480" s="240"/>
      <c r="GS1480" s="240"/>
      <c r="GT1480" s="240"/>
      <c r="GU1480" s="240"/>
      <c r="GV1480" s="240"/>
      <c r="GW1480" s="240"/>
      <c r="GX1480" s="240"/>
      <c r="GY1480" s="240"/>
      <c r="GZ1480" s="240"/>
      <c r="HA1480" s="240"/>
      <c r="HB1480" s="240"/>
      <c r="HC1480" s="240"/>
      <c r="HD1480" s="240"/>
      <c r="HE1480" s="240"/>
      <c r="HF1480" s="240"/>
      <c r="HG1480" s="240"/>
      <c r="HH1480" s="240"/>
      <c r="HI1480" s="240"/>
      <c r="HJ1480" s="240"/>
      <c r="HK1480" s="240"/>
      <c r="HL1480" s="240"/>
      <c r="HM1480" s="240"/>
      <c r="HN1480" s="240"/>
      <c r="HO1480" s="240"/>
      <c r="HP1480" s="240"/>
      <c r="HQ1480" s="240"/>
      <c r="HR1480" s="240"/>
      <c r="HS1480" s="240"/>
      <c r="HT1480" s="240"/>
      <c r="HU1480" s="240"/>
      <c r="HV1480" s="240"/>
      <c r="HW1480" s="240"/>
      <c r="HX1480" s="240"/>
      <c r="HY1480" s="240"/>
      <c r="HZ1480" s="240"/>
      <c r="IA1480" s="240"/>
      <c r="IB1480" s="240"/>
      <c r="IC1480" s="240"/>
      <c r="ID1480" s="240"/>
      <c r="IE1480" s="240"/>
      <c r="IF1480" s="240"/>
      <c r="IG1480" s="240"/>
      <c r="IH1480" s="240"/>
      <c r="II1480" s="240"/>
      <c r="IJ1480" s="240"/>
      <c r="IK1480" s="240"/>
      <c r="IL1480" s="240"/>
      <c r="IM1480" s="240"/>
      <c r="IN1480" s="240"/>
      <c r="IO1480" s="240"/>
      <c r="IP1480" s="240"/>
      <c r="IQ1480" s="240"/>
      <c r="IR1480" s="240"/>
      <c r="IS1480" s="240"/>
      <c r="IT1480" s="240"/>
      <c r="IU1480" s="240"/>
      <c r="IV1480" s="240"/>
      <c r="IW1480" s="240"/>
      <c r="IX1480" s="240"/>
      <c r="IY1480" s="240"/>
      <c r="IZ1480" s="240"/>
      <c r="JA1480" s="240"/>
      <c r="JB1480" s="240"/>
      <c r="JC1480" s="240"/>
      <c r="JD1480" s="240"/>
      <c r="JE1480" s="240"/>
      <c r="JF1480" s="240"/>
      <c r="JG1480" s="240"/>
    </row>
    <row r="1481" spans="1:267" s="1069" customFormat="1" ht="30" x14ac:dyDescent="0.25">
      <c r="A1481" s="364"/>
      <c r="B1481" s="364"/>
      <c r="C1481" s="3658" t="s">
        <v>589</v>
      </c>
      <c r="D1481" s="301"/>
      <c r="E1481" s="301"/>
      <c r="F1481" s="2195">
        <f t="shared" ref="F1481:I1481" si="1831">F1406</f>
        <v>2</v>
      </c>
      <c r="G1481" s="2195">
        <f t="shared" si="1831"/>
        <v>0.22222222222222221</v>
      </c>
      <c r="H1481" s="2195">
        <f t="shared" si="1831"/>
        <v>0</v>
      </c>
      <c r="I1481" s="2195" t="e">
        <f t="shared" si="1831"/>
        <v>#DIV/0!</v>
      </c>
      <c r="J1481" s="2876"/>
      <c r="K1481" s="2876"/>
      <c r="L1481" s="2877"/>
      <c r="M1481" s="2877"/>
      <c r="N1481" s="2877"/>
      <c r="O1481" s="2877"/>
      <c r="P1481" s="2877"/>
      <c r="Q1481" s="2877"/>
      <c r="R1481" s="2874"/>
      <c r="S1481" s="2874"/>
      <c r="T1481" s="2874"/>
      <c r="U1481" s="2874"/>
      <c r="V1481" s="2874"/>
      <c r="W1481" s="2874"/>
      <c r="X1481" s="2874"/>
      <c r="Y1481" s="948"/>
      <c r="Z1481" s="2874"/>
      <c r="AA1481" s="2874"/>
      <c r="AB1481" s="2874"/>
      <c r="AC1481" s="2874"/>
      <c r="AD1481" s="3026"/>
      <c r="AE1481" s="3026"/>
      <c r="AF1481" s="2874"/>
      <c r="AG1481" s="1149"/>
      <c r="AH1481" s="1141"/>
      <c r="AI1481" s="2572"/>
      <c r="AJ1481" s="3328"/>
      <c r="AK1481" s="240"/>
      <c r="AL1481" s="240"/>
      <c r="AM1481" s="240"/>
      <c r="AN1481" s="240"/>
      <c r="AO1481" s="240"/>
      <c r="AP1481" s="240"/>
      <c r="AQ1481" s="240"/>
      <c r="AR1481" s="240"/>
      <c r="AS1481" s="240"/>
      <c r="AT1481" s="240"/>
      <c r="AU1481" s="240"/>
      <c r="AV1481" s="240"/>
      <c r="AW1481" s="240"/>
      <c r="AX1481" s="240"/>
      <c r="AY1481" s="240"/>
      <c r="AZ1481" s="240"/>
      <c r="BA1481" s="240"/>
      <c r="BB1481" s="240"/>
      <c r="BC1481" s="240"/>
      <c r="BD1481" s="240"/>
      <c r="BE1481" s="240"/>
      <c r="BF1481" s="240"/>
      <c r="BG1481" s="240"/>
      <c r="BH1481" s="240"/>
      <c r="BI1481" s="240"/>
      <c r="BJ1481" s="240"/>
      <c r="BK1481" s="240"/>
      <c r="BL1481" s="240"/>
      <c r="BM1481" s="240"/>
      <c r="BN1481" s="240"/>
      <c r="BO1481" s="240"/>
      <c r="BP1481" s="240"/>
      <c r="BQ1481" s="240"/>
      <c r="BR1481" s="240"/>
      <c r="BS1481" s="240"/>
      <c r="BT1481" s="240"/>
      <c r="BU1481" s="240"/>
      <c r="BV1481" s="240"/>
      <c r="BW1481" s="240"/>
      <c r="BX1481" s="240"/>
      <c r="BY1481" s="240"/>
      <c r="BZ1481" s="240"/>
      <c r="CA1481" s="240"/>
      <c r="CB1481" s="240"/>
      <c r="CC1481" s="240"/>
      <c r="CD1481" s="240"/>
      <c r="CE1481" s="240"/>
      <c r="CF1481" s="240"/>
      <c r="CG1481" s="240"/>
      <c r="CH1481" s="240"/>
      <c r="CI1481" s="240"/>
      <c r="CJ1481" s="240"/>
      <c r="CK1481" s="240"/>
      <c r="CL1481" s="240"/>
      <c r="CM1481" s="240"/>
      <c r="CN1481" s="240"/>
      <c r="CO1481" s="240"/>
      <c r="CP1481" s="240"/>
      <c r="CQ1481" s="240"/>
      <c r="CR1481" s="240"/>
      <c r="CS1481" s="240"/>
      <c r="CT1481" s="240"/>
      <c r="CU1481" s="240"/>
      <c r="CV1481" s="240"/>
      <c r="CW1481" s="240"/>
      <c r="CX1481" s="240"/>
      <c r="CY1481" s="240"/>
      <c r="CZ1481" s="240"/>
      <c r="DA1481" s="240"/>
      <c r="DB1481" s="240"/>
      <c r="DC1481" s="240"/>
      <c r="DD1481" s="240"/>
      <c r="DE1481" s="240"/>
      <c r="DF1481" s="240"/>
      <c r="DG1481" s="240"/>
      <c r="DH1481" s="240"/>
      <c r="DI1481" s="240"/>
      <c r="DJ1481" s="240"/>
      <c r="DK1481" s="240"/>
      <c r="DL1481" s="240"/>
      <c r="DM1481" s="240"/>
      <c r="DN1481" s="240"/>
      <c r="DO1481" s="240"/>
      <c r="DP1481" s="240"/>
      <c r="DQ1481" s="240"/>
      <c r="DR1481" s="240"/>
      <c r="DS1481" s="240"/>
      <c r="DT1481" s="240"/>
      <c r="DU1481" s="240"/>
      <c r="DV1481" s="240"/>
      <c r="DW1481" s="240"/>
      <c r="DX1481" s="240"/>
      <c r="DY1481" s="240"/>
      <c r="DZ1481" s="240"/>
      <c r="EA1481" s="240"/>
      <c r="EB1481" s="240"/>
      <c r="EC1481" s="240"/>
      <c r="ED1481" s="240"/>
      <c r="EE1481" s="240"/>
      <c r="EF1481" s="240"/>
      <c r="EG1481" s="240"/>
      <c r="EH1481" s="240"/>
      <c r="EI1481" s="240"/>
      <c r="EJ1481" s="240"/>
      <c r="EK1481" s="240"/>
      <c r="EL1481" s="240"/>
      <c r="EM1481" s="240"/>
      <c r="EN1481" s="240"/>
      <c r="EO1481" s="240"/>
      <c r="EP1481" s="240"/>
      <c r="EQ1481" s="240"/>
      <c r="ER1481" s="240"/>
      <c r="ES1481" s="240"/>
      <c r="ET1481" s="240"/>
      <c r="EU1481" s="240"/>
      <c r="EV1481" s="240"/>
      <c r="EW1481" s="240"/>
      <c r="EX1481" s="240"/>
      <c r="EY1481" s="240"/>
      <c r="EZ1481" s="240"/>
      <c r="FA1481" s="240"/>
      <c r="FB1481" s="240"/>
      <c r="FC1481" s="240"/>
      <c r="FD1481" s="240"/>
      <c r="FE1481" s="240"/>
      <c r="FF1481" s="240"/>
      <c r="FG1481" s="240"/>
      <c r="FH1481" s="240"/>
      <c r="FI1481" s="240"/>
      <c r="FJ1481" s="240"/>
      <c r="FK1481" s="240"/>
      <c r="FL1481" s="240"/>
      <c r="FM1481" s="240"/>
      <c r="FN1481" s="240"/>
      <c r="FO1481" s="240"/>
      <c r="FP1481" s="240"/>
      <c r="FQ1481" s="240"/>
      <c r="FR1481" s="240"/>
      <c r="FS1481" s="240"/>
      <c r="FT1481" s="240"/>
      <c r="FU1481" s="240"/>
      <c r="FV1481" s="240"/>
      <c r="FW1481" s="240"/>
      <c r="FX1481" s="240"/>
      <c r="FY1481" s="240"/>
      <c r="FZ1481" s="240"/>
      <c r="GA1481" s="240"/>
      <c r="GB1481" s="240"/>
      <c r="GC1481" s="240"/>
      <c r="GD1481" s="240"/>
      <c r="GE1481" s="240"/>
      <c r="GF1481" s="240"/>
      <c r="GG1481" s="240"/>
      <c r="GH1481" s="240"/>
      <c r="GI1481" s="240"/>
      <c r="GJ1481" s="240"/>
      <c r="GK1481" s="240"/>
      <c r="GL1481" s="240"/>
      <c r="GM1481" s="240"/>
      <c r="GN1481" s="240"/>
      <c r="GO1481" s="240"/>
      <c r="GP1481" s="240"/>
      <c r="GQ1481" s="240"/>
      <c r="GR1481" s="240"/>
      <c r="GS1481" s="240"/>
      <c r="GT1481" s="240"/>
      <c r="GU1481" s="240"/>
      <c r="GV1481" s="240"/>
      <c r="GW1481" s="240"/>
      <c r="GX1481" s="240"/>
      <c r="GY1481" s="240"/>
      <c r="GZ1481" s="240"/>
      <c r="HA1481" s="240"/>
      <c r="HB1481" s="240"/>
      <c r="HC1481" s="240"/>
      <c r="HD1481" s="240"/>
      <c r="HE1481" s="240"/>
      <c r="HF1481" s="240"/>
      <c r="HG1481" s="240"/>
      <c r="HH1481" s="240"/>
      <c r="HI1481" s="240"/>
      <c r="HJ1481" s="240"/>
      <c r="HK1481" s="240"/>
      <c r="HL1481" s="240"/>
      <c r="HM1481" s="240"/>
      <c r="HN1481" s="240"/>
      <c r="HO1481" s="240"/>
      <c r="HP1481" s="240"/>
      <c r="HQ1481" s="240"/>
      <c r="HR1481" s="240"/>
      <c r="HS1481" s="240"/>
      <c r="HT1481" s="240"/>
      <c r="HU1481" s="240"/>
      <c r="HV1481" s="240"/>
      <c r="HW1481" s="240"/>
      <c r="HX1481" s="240"/>
      <c r="HY1481" s="240"/>
      <c r="HZ1481" s="240"/>
      <c r="IA1481" s="240"/>
      <c r="IB1481" s="240"/>
      <c r="IC1481" s="240"/>
      <c r="ID1481" s="240"/>
      <c r="IE1481" s="240"/>
      <c r="IF1481" s="240"/>
      <c r="IG1481" s="240"/>
      <c r="IH1481" s="240"/>
      <c r="II1481" s="240"/>
      <c r="IJ1481" s="240"/>
      <c r="IK1481" s="240"/>
      <c r="IL1481" s="240"/>
      <c r="IM1481" s="240"/>
      <c r="IN1481" s="240"/>
      <c r="IO1481" s="240"/>
      <c r="IP1481" s="240"/>
      <c r="IQ1481" s="240"/>
      <c r="IR1481" s="240"/>
      <c r="IS1481" s="240"/>
      <c r="IT1481" s="240"/>
      <c r="IU1481" s="240"/>
      <c r="IV1481" s="240"/>
      <c r="IW1481" s="240"/>
      <c r="IX1481" s="240"/>
      <c r="IY1481" s="240"/>
      <c r="IZ1481" s="240"/>
      <c r="JA1481" s="240"/>
      <c r="JB1481" s="240"/>
      <c r="JC1481" s="240"/>
      <c r="JD1481" s="240"/>
      <c r="JE1481" s="240"/>
      <c r="JF1481" s="240"/>
      <c r="JG1481" s="240"/>
    </row>
    <row r="1482" spans="1:267" s="1069" customFormat="1" ht="30" x14ac:dyDescent="0.25">
      <c r="A1482" s="364"/>
      <c r="B1482" s="364"/>
      <c r="C1482" s="3658" t="s">
        <v>590</v>
      </c>
      <c r="D1482" s="301"/>
      <c r="E1482" s="301"/>
      <c r="F1482" s="2195">
        <f t="shared" ref="F1482:I1482" si="1832">F1407</f>
        <v>2</v>
      </c>
      <c r="G1482" s="2195">
        <f t="shared" si="1832"/>
        <v>0.22222222222222221</v>
      </c>
      <c r="H1482" s="2195">
        <f t="shared" si="1832"/>
        <v>0</v>
      </c>
      <c r="I1482" s="2195" t="e">
        <f t="shared" si="1832"/>
        <v>#DIV/0!</v>
      </c>
      <c r="J1482" s="2876"/>
      <c r="K1482" s="2876"/>
      <c r="L1482" s="2877"/>
      <c r="M1482" s="2877"/>
      <c r="N1482" s="2877"/>
      <c r="O1482" s="2877"/>
      <c r="P1482" s="2877"/>
      <c r="Q1482" s="2877"/>
      <c r="R1482" s="2874"/>
      <c r="S1482" s="2874"/>
      <c r="T1482" s="2874"/>
      <c r="U1482" s="2874"/>
      <c r="V1482" s="2874"/>
      <c r="W1482" s="2874"/>
      <c r="X1482" s="2874"/>
      <c r="Y1482" s="948"/>
      <c r="Z1482" s="2874"/>
      <c r="AA1482" s="2874"/>
      <c r="AB1482" s="2874"/>
      <c r="AC1482" s="2874"/>
      <c r="AD1482" s="3026"/>
      <c r="AE1482" s="3026"/>
      <c r="AF1482" s="2874"/>
      <c r="AG1482" s="1149"/>
      <c r="AH1482" s="1141"/>
      <c r="AI1482" s="2572"/>
      <c r="AJ1482" s="3328"/>
      <c r="AK1482" s="240"/>
      <c r="AL1482" s="240"/>
      <c r="AM1482" s="240"/>
      <c r="AN1482" s="240"/>
      <c r="AO1482" s="240"/>
      <c r="AP1482" s="240"/>
      <c r="AQ1482" s="240"/>
      <c r="AR1482" s="240"/>
      <c r="AS1482" s="240"/>
      <c r="AT1482" s="240"/>
      <c r="AU1482" s="240"/>
      <c r="AV1482" s="240"/>
      <c r="AW1482" s="240"/>
      <c r="AX1482" s="240"/>
      <c r="AY1482" s="240"/>
      <c r="AZ1482" s="240"/>
      <c r="BA1482" s="240"/>
      <c r="BB1482" s="240"/>
      <c r="BC1482" s="240"/>
      <c r="BD1482" s="240"/>
      <c r="BE1482" s="240"/>
      <c r="BF1482" s="240"/>
      <c r="BG1482" s="240"/>
      <c r="BH1482" s="240"/>
      <c r="BI1482" s="240"/>
      <c r="BJ1482" s="240"/>
      <c r="BK1482" s="240"/>
      <c r="BL1482" s="240"/>
      <c r="BM1482" s="240"/>
      <c r="BN1482" s="240"/>
      <c r="BO1482" s="240"/>
      <c r="BP1482" s="240"/>
      <c r="BQ1482" s="240"/>
      <c r="BR1482" s="240"/>
      <c r="BS1482" s="240"/>
      <c r="BT1482" s="240"/>
      <c r="BU1482" s="240"/>
      <c r="BV1482" s="240"/>
      <c r="BW1482" s="240"/>
      <c r="BX1482" s="240"/>
      <c r="BY1482" s="240"/>
      <c r="BZ1482" s="240"/>
      <c r="CA1482" s="240"/>
      <c r="CB1482" s="240"/>
      <c r="CC1482" s="240"/>
      <c r="CD1482" s="240"/>
      <c r="CE1482" s="240"/>
      <c r="CF1482" s="240"/>
      <c r="CG1482" s="240"/>
      <c r="CH1482" s="240"/>
      <c r="CI1482" s="240"/>
      <c r="CJ1482" s="240"/>
      <c r="CK1482" s="240"/>
      <c r="CL1482" s="240"/>
      <c r="CM1482" s="240"/>
      <c r="CN1482" s="240"/>
      <c r="CO1482" s="240"/>
      <c r="CP1482" s="240"/>
      <c r="CQ1482" s="240"/>
      <c r="CR1482" s="240"/>
      <c r="CS1482" s="240"/>
      <c r="CT1482" s="240"/>
      <c r="CU1482" s="240"/>
      <c r="CV1482" s="240"/>
      <c r="CW1482" s="240"/>
      <c r="CX1482" s="240"/>
      <c r="CY1482" s="240"/>
      <c r="CZ1482" s="240"/>
      <c r="DA1482" s="240"/>
      <c r="DB1482" s="240"/>
      <c r="DC1482" s="240"/>
      <c r="DD1482" s="240"/>
      <c r="DE1482" s="240"/>
      <c r="DF1482" s="240"/>
      <c r="DG1482" s="240"/>
      <c r="DH1482" s="240"/>
      <c r="DI1482" s="240"/>
      <c r="DJ1482" s="240"/>
      <c r="DK1482" s="240"/>
      <c r="DL1482" s="240"/>
      <c r="DM1482" s="240"/>
      <c r="DN1482" s="240"/>
      <c r="DO1482" s="240"/>
      <c r="DP1482" s="240"/>
      <c r="DQ1482" s="240"/>
      <c r="DR1482" s="240"/>
      <c r="DS1482" s="240"/>
      <c r="DT1482" s="240"/>
      <c r="DU1482" s="240"/>
      <c r="DV1482" s="240"/>
      <c r="DW1482" s="240"/>
      <c r="DX1482" s="240"/>
      <c r="DY1482" s="240"/>
      <c r="DZ1482" s="240"/>
      <c r="EA1482" s="240"/>
      <c r="EB1482" s="240"/>
      <c r="EC1482" s="240"/>
      <c r="ED1482" s="240"/>
      <c r="EE1482" s="240"/>
      <c r="EF1482" s="240"/>
      <c r="EG1482" s="240"/>
      <c r="EH1482" s="240"/>
      <c r="EI1482" s="240"/>
      <c r="EJ1482" s="240"/>
      <c r="EK1482" s="240"/>
      <c r="EL1482" s="240"/>
      <c r="EM1482" s="240"/>
      <c r="EN1482" s="240"/>
      <c r="EO1482" s="240"/>
      <c r="EP1482" s="240"/>
      <c r="EQ1482" s="240"/>
      <c r="ER1482" s="240"/>
      <c r="ES1482" s="240"/>
      <c r="ET1482" s="240"/>
      <c r="EU1482" s="240"/>
      <c r="EV1482" s="240"/>
      <c r="EW1482" s="240"/>
      <c r="EX1482" s="240"/>
      <c r="EY1482" s="240"/>
      <c r="EZ1482" s="240"/>
      <c r="FA1482" s="240"/>
      <c r="FB1482" s="240"/>
      <c r="FC1482" s="240"/>
      <c r="FD1482" s="240"/>
      <c r="FE1482" s="240"/>
      <c r="FF1482" s="240"/>
      <c r="FG1482" s="240"/>
      <c r="FH1482" s="240"/>
      <c r="FI1482" s="240"/>
      <c r="FJ1482" s="240"/>
      <c r="FK1482" s="240"/>
      <c r="FL1482" s="240"/>
      <c r="FM1482" s="240"/>
      <c r="FN1482" s="240"/>
      <c r="FO1482" s="240"/>
      <c r="FP1482" s="240"/>
      <c r="FQ1482" s="240"/>
      <c r="FR1482" s="240"/>
      <c r="FS1482" s="240"/>
      <c r="FT1482" s="240"/>
      <c r="FU1482" s="240"/>
      <c r="FV1482" s="240"/>
      <c r="FW1482" s="240"/>
      <c r="FX1482" s="240"/>
      <c r="FY1482" s="240"/>
      <c r="FZ1482" s="240"/>
      <c r="GA1482" s="240"/>
      <c r="GB1482" s="240"/>
      <c r="GC1482" s="240"/>
      <c r="GD1482" s="240"/>
      <c r="GE1482" s="240"/>
      <c r="GF1482" s="240"/>
      <c r="GG1482" s="240"/>
      <c r="GH1482" s="240"/>
      <c r="GI1482" s="240"/>
      <c r="GJ1482" s="240"/>
      <c r="GK1482" s="240"/>
      <c r="GL1482" s="240"/>
      <c r="GM1482" s="240"/>
      <c r="GN1482" s="240"/>
      <c r="GO1482" s="240"/>
      <c r="GP1482" s="240"/>
      <c r="GQ1482" s="240"/>
      <c r="GR1482" s="240"/>
      <c r="GS1482" s="240"/>
      <c r="GT1482" s="240"/>
      <c r="GU1482" s="240"/>
      <c r="GV1482" s="240"/>
      <c r="GW1482" s="240"/>
      <c r="GX1482" s="240"/>
      <c r="GY1482" s="240"/>
      <c r="GZ1482" s="240"/>
      <c r="HA1482" s="240"/>
      <c r="HB1482" s="240"/>
      <c r="HC1482" s="240"/>
      <c r="HD1482" s="240"/>
      <c r="HE1482" s="240"/>
      <c r="HF1482" s="240"/>
      <c r="HG1482" s="240"/>
      <c r="HH1482" s="240"/>
      <c r="HI1482" s="240"/>
      <c r="HJ1482" s="240"/>
      <c r="HK1482" s="240"/>
      <c r="HL1482" s="240"/>
      <c r="HM1482" s="240"/>
      <c r="HN1482" s="240"/>
      <c r="HO1482" s="240"/>
      <c r="HP1482" s="240"/>
      <c r="HQ1482" s="240"/>
      <c r="HR1482" s="240"/>
      <c r="HS1482" s="240"/>
      <c r="HT1482" s="240"/>
      <c r="HU1482" s="240"/>
      <c r="HV1482" s="240"/>
      <c r="HW1482" s="240"/>
      <c r="HX1482" s="240"/>
      <c r="HY1482" s="240"/>
      <c r="HZ1482" s="240"/>
      <c r="IA1482" s="240"/>
      <c r="IB1482" s="240"/>
      <c r="IC1482" s="240"/>
      <c r="ID1482" s="240"/>
      <c r="IE1482" s="240"/>
      <c r="IF1482" s="240"/>
      <c r="IG1482" s="240"/>
      <c r="IH1482" s="240"/>
      <c r="II1482" s="240"/>
      <c r="IJ1482" s="240"/>
      <c r="IK1482" s="240"/>
      <c r="IL1482" s="240"/>
      <c r="IM1482" s="240"/>
      <c r="IN1482" s="240"/>
      <c r="IO1482" s="240"/>
      <c r="IP1482" s="240"/>
      <c r="IQ1482" s="240"/>
      <c r="IR1482" s="240"/>
      <c r="IS1482" s="240"/>
      <c r="IT1482" s="240"/>
      <c r="IU1482" s="240"/>
      <c r="IV1482" s="240"/>
      <c r="IW1482" s="240"/>
      <c r="IX1482" s="240"/>
      <c r="IY1482" s="240"/>
      <c r="IZ1482" s="240"/>
      <c r="JA1482" s="240"/>
      <c r="JB1482" s="240"/>
      <c r="JC1482" s="240"/>
      <c r="JD1482" s="240"/>
      <c r="JE1482" s="240"/>
      <c r="JF1482" s="240"/>
      <c r="JG1482" s="240"/>
    </row>
    <row r="1483" spans="1:267" s="1069" customFormat="1" ht="30" x14ac:dyDescent="0.25">
      <c r="A1483" s="364"/>
      <c r="B1483" s="364"/>
      <c r="C1483" s="3658" t="s">
        <v>591</v>
      </c>
      <c r="D1483" s="301"/>
      <c r="E1483" s="301"/>
      <c r="F1483" s="2195">
        <f t="shared" ref="F1483:I1483" si="1833">F1408</f>
        <v>1</v>
      </c>
      <c r="G1483" s="2195">
        <f t="shared" si="1833"/>
        <v>0.1111111111111111</v>
      </c>
      <c r="H1483" s="2195">
        <f t="shared" si="1833"/>
        <v>0</v>
      </c>
      <c r="I1483" s="2195" t="e">
        <f t="shared" si="1833"/>
        <v>#DIV/0!</v>
      </c>
      <c r="J1483" s="2876"/>
      <c r="K1483" s="2876"/>
      <c r="L1483" s="2877"/>
      <c r="M1483" s="2877"/>
      <c r="N1483" s="2877"/>
      <c r="O1483" s="2877"/>
      <c r="P1483" s="2877"/>
      <c r="Q1483" s="2877"/>
      <c r="R1483" s="2874"/>
      <c r="S1483" s="2874"/>
      <c r="T1483" s="2874"/>
      <c r="U1483" s="2874"/>
      <c r="V1483" s="2874"/>
      <c r="W1483" s="2874"/>
      <c r="X1483" s="2874"/>
      <c r="Y1483" s="948"/>
      <c r="Z1483" s="2874"/>
      <c r="AA1483" s="2874"/>
      <c r="AB1483" s="2874"/>
      <c r="AC1483" s="2874"/>
      <c r="AD1483" s="3026"/>
      <c r="AE1483" s="3026"/>
      <c r="AF1483" s="2874"/>
      <c r="AG1483" s="1149"/>
      <c r="AH1483" s="1141"/>
      <c r="AI1483" s="2572"/>
      <c r="AJ1483" s="3328"/>
      <c r="AK1483" s="240"/>
      <c r="AL1483" s="240"/>
      <c r="AM1483" s="240"/>
      <c r="AN1483" s="240"/>
      <c r="AO1483" s="240"/>
      <c r="AP1483" s="240"/>
      <c r="AQ1483" s="240"/>
      <c r="AR1483" s="240"/>
      <c r="AS1483" s="240"/>
      <c r="AT1483" s="240"/>
      <c r="AU1483" s="240"/>
      <c r="AV1483" s="240"/>
      <c r="AW1483" s="240"/>
      <c r="AX1483" s="240"/>
      <c r="AY1483" s="240"/>
      <c r="AZ1483" s="240"/>
      <c r="BA1483" s="240"/>
      <c r="BB1483" s="240"/>
      <c r="BC1483" s="240"/>
      <c r="BD1483" s="240"/>
      <c r="BE1483" s="240"/>
      <c r="BF1483" s="240"/>
      <c r="BG1483" s="240"/>
      <c r="BH1483" s="240"/>
      <c r="BI1483" s="240"/>
      <c r="BJ1483" s="240"/>
      <c r="BK1483" s="240"/>
      <c r="BL1483" s="240"/>
      <c r="BM1483" s="240"/>
      <c r="BN1483" s="240"/>
      <c r="BO1483" s="240"/>
      <c r="BP1483" s="240"/>
      <c r="BQ1483" s="240"/>
      <c r="BR1483" s="240"/>
      <c r="BS1483" s="240"/>
      <c r="BT1483" s="240"/>
      <c r="BU1483" s="240"/>
      <c r="BV1483" s="240"/>
      <c r="BW1483" s="240"/>
      <c r="BX1483" s="240"/>
      <c r="BY1483" s="240"/>
      <c r="BZ1483" s="240"/>
      <c r="CA1483" s="240"/>
      <c r="CB1483" s="240"/>
      <c r="CC1483" s="240"/>
      <c r="CD1483" s="240"/>
      <c r="CE1483" s="240"/>
      <c r="CF1483" s="240"/>
      <c r="CG1483" s="240"/>
      <c r="CH1483" s="240"/>
      <c r="CI1483" s="240"/>
      <c r="CJ1483" s="240"/>
      <c r="CK1483" s="240"/>
      <c r="CL1483" s="240"/>
      <c r="CM1483" s="240"/>
      <c r="CN1483" s="240"/>
      <c r="CO1483" s="240"/>
      <c r="CP1483" s="240"/>
      <c r="CQ1483" s="240"/>
      <c r="CR1483" s="240"/>
      <c r="CS1483" s="240"/>
      <c r="CT1483" s="240"/>
      <c r="CU1483" s="240"/>
      <c r="CV1483" s="240"/>
      <c r="CW1483" s="240"/>
      <c r="CX1483" s="240"/>
      <c r="CY1483" s="240"/>
      <c r="CZ1483" s="240"/>
      <c r="DA1483" s="240"/>
      <c r="DB1483" s="240"/>
      <c r="DC1483" s="240"/>
      <c r="DD1483" s="240"/>
      <c r="DE1483" s="240"/>
      <c r="DF1483" s="240"/>
      <c r="DG1483" s="240"/>
      <c r="DH1483" s="240"/>
      <c r="DI1483" s="240"/>
      <c r="DJ1483" s="240"/>
      <c r="DK1483" s="240"/>
      <c r="DL1483" s="240"/>
      <c r="DM1483" s="240"/>
      <c r="DN1483" s="240"/>
      <c r="DO1483" s="240"/>
      <c r="DP1483" s="240"/>
      <c r="DQ1483" s="240"/>
      <c r="DR1483" s="240"/>
      <c r="DS1483" s="240"/>
      <c r="DT1483" s="240"/>
      <c r="DU1483" s="240"/>
      <c r="DV1483" s="240"/>
      <c r="DW1483" s="240"/>
      <c r="DX1483" s="240"/>
      <c r="DY1483" s="240"/>
      <c r="DZ1483" s="240"/>
      <c r="EA1483" s="240"/>
      <c r="EB1483" s="240"/>
      <c r="EC1483" s="240"/>
      <c r="ED1483" s="240"/>
      <c r="EE1483" s="240"/>
      <c r="EF1483" s="240"/>
      <c r="EG1483" s="240"/>
      <c r="EH1483" s="240"/>
      <c r="EI1483" s="240"/>
      <c r="EJ1483" s="240"/>
      <c r="EK1483" s="240"/>
      <c r="EL1483" s="240"/>
      <c r="EM1483" s="240"/>
      <c r="EN1483" s="240"/>
      <c r="EO1483" s="240"/>
      <c r="EP1483" s="240"/>
      <c r="EQ1483" s="240"/>
      <c r="ER1483" s="240"/>
      <c r="ES1483" s="240"/>
      <c r="ET1483" s="240"/>
      <c r="EU1483" s="240"/>
      <c r="EV1483" s="240"/>
      <c r="EW1483" s="240"/>
      <c r="EX1483" s="240"/>
      <c r="EY1483" s="240"/>
      <c r="EZ1483" s="240"/>
      <c r="FA1483" s="240"/>
      <c r="FB1483" s="240"/>
      <c r="FC1483" s="240"/>
      <c r="FD1483" s="240"/>
      <c r="FE1483" s="240"/>
      <c r="FF1483" s="240"/>
      <c r="FG1483" s="240"/>
      <c r="FH1483" s="240"/>
      <c r="FI1483" s="240"/>
      <c r="FJ1483" s="240"/>
      <c r="FK1483" s="240"/>
      <c r="FL1483" s="240"/>
      <c r="FM1483" s="240"/>
      <c r="FN1483" s="240"/>
      <c r="FO1483" s="240"/>
      <c r="FP1483" s="240"/>
      <c r="FQ1483" s="240"/>
      <c r="FR1483" s="240"/>
      <c r="FS1483" s="240"/>
      <c r="FT1483" s="240"/>
      <c r="FU1483" s="240"/>
      <c r="FV1483" s="240"/>
      <c r="FW1483" s="240"/>
      <c r="FX1483" s="240"/>
      <c r="FY1483" s="240"/>
      <c r="FZ1483" s="240"/>
      <c r="GA1483" s="240"/>
      <c r="GB1483" s="240"/>
      <c r="GC1483" s="240"/>
      <c r="GD1483" s="240"/>
      <c r="GE1483" s="240"/>
      <c r="GF1483" s="240"/>
      <c r="GG1483" s="240"/>
      <c r="GH1483" s="240"/>
      <c r="GI1483" s="240"/>
      <c r="GJ1483" s="240"/>
      <c r="GK1483" s="240"/>
      <c r="GL1483" s="240"/>
      <c r="GM1483" s="240"/>
      <c r="GN1483" s="240"/>
      <c r="GO1483" s="240"/>
      <c r="GP1483" s="240"/>
      <c r="GQ1483" s="240"/>
      <c r="GR1483" s="240"/>
      <c r="GS1483" s="240"/>
      <c r="GT1483" s="240"/>
      <c r="GU1483" s="240"/>
      <c r="GV1483" s="240"/>
      <c r="GW1483" s="240"/>
      <c r="GX1483" s="240"/>
      <c r="GY1483" s="240"/>
      <c r="GZ1483" s="240"/>
      <c r="HA1483" s="240"/>
      <c r="HB1483" s="240"/>
      <c r="HC1483" s="240"/>
      <c r="HD1483" s="240"/>
      <c r="HE1483" s="240"/>
      <c r="HF1483" s="240"/>
      <c r="HG1483" s="240"/>
      <c r="HH1483" s="240"/>
      <c r="HI1483" s="240"/>
      <c r="HJ1483" s="240"/>
      <c r="HK1483" s="240"/>
      <c r="HL1483" s="240"/>
      <c r="HM1483" s="240"/>
      <c r="HN1483" s="240"/>
      <c r="HO1483" s="240"/>
      <c r="HP1483" s="240"/>
      <c r="HQ1483" s="240"/>
      <c r="HR1483" s="240"/>
      <c r="HS1483" s="240"/>
      <c r="HT1483" s="240"/>
      <c r="HU1483" s="240"/>
      <c r="HV1483" s="240"/>
      <c r="HW1483" s="240"/>
      <c r="HX1483" s="240"/>
      <c r="HY1483" s="240"/>
      <c r="HZ1483" s="240"/>
      <c r="IA1483" s="240"/>
      <c r="IB1483" s="240"/>
      <c r="IC1483" s="240"/>
      <c r="ID1483" s="240"/>
      <c r="IE1483" s="240"/>
      <c r="IF1483" s="240"/>
      <c r="IG1483" s="240"/>
      <c r="IH1483" s="240"/>
      <c r="II1483" s="240"/>
      <c r="IJ1483" s="240"/>
      <c r="IK1483" s="240"/>
      <c r="IL1483" s="240"/>
      <c r="IM1483" s="240"/>
      <c r="IN1483" s="240"/>
      <c r="IO1483" s="240"/>
      <c r="IP1483" s="240"/>
      <c r="IQ1483" s="240"/>
      <c r="IR1483" s="240"/>
      <c r="IS1483" s="240"/>
      <c r="IT1483" s="240"/>
      <c r="IU1483" s="240"/>
      <c r="IV1483" s="240"/>
      <c r="IW1483" s="240"/>
      <c r="IX1483" s="240"/>
      <c r="IY1483" s="240"/>
      <c r="IZ1483" s="240"/>
      <c r="JA1483" s="240"/>
      <c r="JB1483" s="240"/>
      <c r="JC1483" s="240"/>
      <c r="JD1483" s="240"/>
      <c r="JE1483" s="240"/>
      <c r="JF1483" s="240"/>
      <c r="JG1483" s="240"/>
    </row>
    <row r="1484" spans="1:267" s="1069" customFormat="1" ht="30" x14ac:dyDescent="0.25">
      <c r="A1484" s="364">
        <v>1</v>
      </c>
      <c r="B1484" s="364">
        <v>1</v>
      </c>
      <c r="C1484" s="799" t="s">
        <v>328</v>
      </c>
      <c r="D1484" s="301"/>
      <c r="E1484" s="301"/>
      <c r="F1484" s="2195">
        <f>F1409</f>
        <v>6300</v>
      </c>
      <c r="G1484" s="948">
        <f t="shared" ref="G1484:I1484" si="1834">G1409</f>
        <v>3675</v>
      </c>
      <c r="H1484" s="948">
        <f t="shared" si="1834"/>
        <v>3112.8180851063826</v>
      </c>
      <c r="I1484" s="948">
        <f t="shared" si="1834"/>
        <v>84.702532928064826</v>
      </c>
      <c r="J1484" s="2876"/>
      <c r="K1484" s="2876"/>
      <c r="L1484" s="2877"/>
      <c r="M1484" s="2877"/>
      <c r="N1484" s="2877"/>
      <c r="O1484" s="2877"/>
      <c r="P1484" s="2877"/>
      <c r="Q1484" s="2877"/>
      <c r="R1484" s="2874">
        <f t="shared" ref="R1484:AF1484" si="1835">R1409</f>
        <v>0</v>
      </c>
      <c r="S1484" s="2874">
        <f t="shared" ref="S1484:T1484" si="1836">S1409</f>
        <v>0</v>
      </c>
      <c r="T1484" s="2874">
        <f t="shared" si="1836"/>
        <v>0</v>
      </c>
      <c r="U1484" s="2874">
        <f t="shared" ref="U1484:V1484" si="1837">U1409</f>
        <v>0</v>
      </c>
      <c r="V1484" s="2874">
        <f t="shared" si="1837"/>
        <v>0</v>
      </c>
      <c r="W1484" s="2874">
        <f t="shared" ref="W1484:X1484" si="1838">W1409</f>
        <v>0</v>
      </c>
      <c r="X1484" s="2874">
        <f t="shared" si="1838"/>
        <v>0</v>
      </c>
      <c r="Y1484" s="556">
        <f t="shared" si="1835"/>
        <v>0</v>
      </c>
      <c r="Z1484" s="2874">
        <f t="shared" si="1835"/>
        <v>0</v>
      </c>
      <c r="AA1484" s="1379">
        <f t="shared" si="1835"/>
        <v>0</v>
      </c>
      <c r="AB1484" s="2874">
        <f t="shared" si="1835"/>
        <v>0</v>
      </c>
      <c r="AC1484" s="2874">
        <f t="shared" si="1835"/>
        <v>0</v>
      </c>
      <c r="AD1484" s="3026">
        <f t="shared" si="1835"/>
        <v>0</v>
      </c>
      <c r="AE1484" s="3026">
        <f t="shared" si="1835"/>
        <v>0</v>
      </c>
      <c r="AF1484" s="2874">
        <f t="shared" si="1835"/>
        <v>0</v>
      </c>
      <c r="AG1484" s="1149"/>
      <c r="AH1484" s="1141"/>
      <c r="AI1484" s="2572"/>
      <c r="AJ1484" s="3328"/>
      <c r="AK1484" s="240"/>
      <c r="AL1484" s="240"/>
      <c r="AM1484" s="240"/>
      <c r="AN1484" s="240"/>
      <c r="AO1484" s="240"/>
      <c r="AP1484" s="240"/>
      <c r="AQ1484" s="240"/>
      <c r="AR1484" s="240"/>
      <c r="AS1484" s="240"/>
      <c r="AT1484" s="240"/>
      <c r="AU1484" s="240"/>
      <c r="AV1484" s="240"/>
      <c r="AW1484" s="240"/>
      <c r="AX1484" s="240"/>
      <c r="AY1484" s="240"/>
      <c r="AZ1484" s="240"/>
      <c r="BA1484" s="240"/>
      <c r="BB1484" s="240"/>
      <c r="BC1484" s="240"/>
      <c r="BD1484" s="240"/>
      <c r="BE1484" s="240"/>
      <c r="BF1484" s="240"/>
      <c r="BG1484" s="240"/>
      <c r="BH1484" s="240"/>
      <c r="BI1484" s="240"/>
      <c r="BJ1484" s="240"/>
      <c r="BK1484" s="240"/>
      <c r="BL1484" s="240"/>
      <c r="BM1484" s="240"/>
      <c r="BN1484" s="240"/>
      <c r="BO1484" s="240"/>
      <c r="BP1484" s="240"/>
      <c r="BQ1484" s="240"/>
      <c r="BR1484" s="240"/>
      <c r="BS1484" s="240"/>
      <c r="BT1484" s="240"/>
      <c r="BU1484" s="240"/>
      <c r="BV1484" s="240"/>
      <c r="BW1484" s="240"/>
      <c r="BX1484" s="240"/>
      <c r="BY1484" s="240"/>
      <c r="BZ1484" s="240"/>
      <c r="CA1484" s="240"/>
      <c r="CB1484" s="240"/>
      <c r="CC1484" s="240"/>
      <c r="CD1484" s="240"/>
      <c r="CE1484" s="240"/>
      <c r="CF1484" s="240"/>
      <c r="CG1484" s="240"/>
      <c r="CH1484" s="240"/>
      <c r="CI1484" s="240"/>
      <c r="CJ1484" s="240"/>
      <c r="CK1484" s="240"/>
      <c r="CL1484" s="240"/>
      <c r="CM1484" s="240"/>
      <c r="CN1484" s="240"/>
      <c r="CO1484" s="240"/>
      <c r="CP1484" s="240"/>
      <c r="CQ1484" s="240"/>
      <c r="CR1484" s="240"/>
      <c r="CS1484" s="240"/>
      <c r="CT1484" s="240"/>
      <c r="CU1484" s="240"/>
      <c r="CV1484" s="240"/>
      <c r="CW1484" s="240"/>
      <c r="CX1484" s="240"/>
      <c r="CY1484" s="240"/>
      <c r="CZ1484" s="240"/>
      <c r="DA1484" s="240"/>
      <c r="DB1484" s="240"/>
      <c r="DC1484" s="240"/>
      <c r="DD1484" s="240"/>
      <c r="DE1484" s="240"/>
      <c r="DF1484" s="240"/>
      <c r="DG1484" s="240"/>
      <c r="DH1484" s="240"/>
      <c r="DI1484" s="240"/>
      <c r="DJ1484" s="240"/>
      <c r="DK1484" s="240"/>
      <c r="DL1484" s="240"/>
      <c r="DM1484" s="240"/>
      <c r="DN1484" s="240"/>
      <c r="DO1484" s="240"/>
      <c r="DP1484" s="240"/>
      <c r="DQ1484" s="240"/>
      <c r="DR1484" s="240"/>
      <c r="DS1484" s="240"/>
      <c r="DT1484" s="240"/>
      <c r="DU1484" s="240"/>
      <c r="DV1484" s="240"/>
      <c r="DW1484" s="240"/>
      <c r="DX1484" s="240"/>
      <c r="DY1484" s="240"/>
      <c r="DZ1484" s="240"/>
      <c r="EA1484" s="240"/>
      <c r="EB1484" s="240"/>
      <c r="EC1484" s="240"/>
      <c r="ED1484" s="240"/>
      <c r="EE1484" s="240"/>
      <c r="EF1484" s="240"/>
      <c r="EG1484" s="240"/>
      <c r="EH1484" s="240"/>
      <c r="EI1484" s="240"/>
      <c r="EJ1484" s="240"/>
      <c r="EK1484" s="240"/>
      <c r="EL1484" s="240"/>
      <c r="EM1484" s="240"/>
      <c r="EN1484" s="240"/>
      <c r="EO1484" s="240"/>
      <c r="EP1484" s="240"/>
      <c r="EQ1484" s="240"/>
      <c r="ER1484" s="240"/>
      <c r="ES1484" s="240"/>
      <c r="ET1484" s="240"/>
      <c r="EU1484" s="240"/>
      <c r="EV1484" s="240"/>
      <c r="EW1484" s="240"/>
      <c r="EX1484" s="240"/>
      <c r="EY1484" s="240"/>
      <c r="EZ1484" s="240"/>
      <c r="FA1484" s="240"/>
      <c r="FB1484" s="240"/>
      <c r="FC1484" s="240"/>
      <c r="FD1484" s="240"/>
      <c r="FE1484" s="240"/>
      <c r="FF1484" s="240"/>
      <c r="FG1484" s="240"/>
      <c r="FH1484" s="240"/>
      <c r="FI1484" s="240"/>
      <c r="FJ1484" s="240"/>
      <c r="FK1484" s="240"/>
      <c r="FL1484" s="240"/>
      <c r="FM1484" s="240"/>
      <c r="FN1484" s="240"/>
      <c r="FO1484" s="240"/>
      <c r="FP1484" s="240"/>
      <c r="FQ1484" s="240"/>
      <c r="FR1484" s="240"/>
      <c r="FS1484" s="240"/>
      <c r="FT1484" s="240"/>
      <c r="FU1484" s="240"/>
      <c r="FV1484" s="240"/>
      <c r="FW1484" s="240"/>
      <c r="FX1484" s="240"/>
      <c r="FY1484" s="240"/>
      <c r="FZ1484" s="240"/>
      <c r="GA1484" s="240"/>
      <c r="GB1484" s="240"/>
      <c r="GC1484" s="240"/>
      <c r="GD1484" s="240"/>
      <c r="GE1484" s="240"/>
      <c r="GF1484" s="240"/>
      <c r="GG1484" s="240"/>
      <c r="GH1484" s="240"/>
      <c r="GI1484" s="240"/>
      <c r="GJ1484" s="240"/>
      <c r="GK1484" s="240"/>
      <c r="GL1484" s="240"/>
      <c r="GM1484" s="240"/>
      <c r="GN1484" s="240"/>
      <c r="GO1484" s="240"/>
      <c r="GP1484" s="240"/>
      <c r="GQ1484" s="240"/>
      <c r="GR1484" s="240"/>
      <c r="GS1484" s="240"/>
      <c r="GT1484" s="240"/>
      <c r="GU1484" s="240"/>
      <c r="GV1484" s="240"/>
      <c r="GW1484" s="240"/>
      <c r="GX1484" s="240"/>
      <c r="GY1484" s="240"/>
      <c r="GZ1484" s="240"/>
      <c r="HA1484" s="240"/>
      <c r="HB1484" s="240"/>
      <c r="HC1484" s="240"/>
      <c r="HD1484" s="240"/>
      <c r="HE1484" s="240"/>
      <c r="HF1484" s="240"/>
      <c r="HG1484" s="240"/>
      <c r="HH1484" s="240"/>
      <c r="HI1484" s="240"/>
      <c r="HJ1484" s="240"/>
      <c r="HK1484" s="240"/>
      <c r="HL1484" s="240"/>
      <c r="HM1484" s="240"/>
      <c r="HN1484" s="240"/>
      <c r="HO1484" s="240"/>
      <c r="HP1484" s="240"/>
      <c r="HQ1484" s="240"/>
      <c r="HR1484" s="240"/>
      <c r="HS1484" s="240"/>
      <c r="HT1484" s="240"/>
      <c r="HU1484" s="240"/>
      <c r="HV1484" s="240"/>
      <c r="HW1484" s="240"/>
      <c r="HX1484" s="240"/>
      <c r="HY1484" s="240"/>
      <c r="HZ1484" s="240"/>
      <c r="IA1484" s="240"/>
      <c r="IB1484" s="240"/>
      <c r="IC1484" s="240"/>
      <c r="ID1484" s="240"/>
      <c r="IE1484" s="240"/>
      <c r="IF1484" s="240"/>
      <c r="IG1484" s="240"/>
      <c r="IH1484" s="240"/>
      <c r="II1484" s="240"/>
      <c r="IJ1484" s="240"/>
      <c r="IK1484" s="240"/>
      <c r="IL1484" s="240"/>
      <c r="IM1484" s="240"/>
      <c r="IN1484" s="240"/>
      <c r="IO1484" s="240"/>
      <c r="IP1484" s="240"/>
      <c r="IQ1484" s="240"/>
      <c r="IR1484" s="240"/>
      <c r="IS1484" s="240"/>
      <c r="IT1484" s="240"/>
      <c r="IU1484" s="240"/>
      <c r="IV1484" s="240"/>
      <c r="IW1484" s="240"/>
      <c r="IX1484" s="240"/>
      <c r="IY1484" s="240"/>
      <c r="IZ1484" s="240"/>
      <c r="JA1484" s="240"/>
      <c r="JB1484" s="240"/>
      <c r="JC1484" s="240"/>
      <c r="JD1484" s="240"/>
      <c r="JE1484" s="240"/>
      <c r="JF1484" s="240"/>
      <c r="JG1484" s="240"/>
    </row>
    <row r="1485" spans="1:267" s="1069" customFormat="1" x14ac:dyDescent="0.25">
      <c r="A1485" s="364">
        <v>1</v>
      </c>
      <c r="B1485" s="364">
        <v>1</v>
      </c>
      <c r="C1485" s="797" t="s">
        <v>343</v>
      </c>
      <c r="D1485" s="301"/>
      <c r="E1485" s="301"/>
      <c r="F1485" s="2195">
        <f t="shared" ref="F1485:I1485" si="1839">F1410</f>
        <v>0</v>
      </c>
      <c r="G1485" s="948">
        <f t="shared" si="1839"/>
        <v>0</v>
      </c>
      <c r="H1485" s="948">
        <f t="shared" si="1839"/>
        <v>0</v>
      </c>
      <c r="I1485" s="948">
        <f t="shared" si="1839"/>
        <v>0</v>
      </c>
      <c r="J1485" s="2876"/>
      <c r="K1485" s="2876"/>
      <c r="L1485" s="2877"/>
      <c r="M1485" s="2877"/>
      <c r="N1485" s="2877"/>
      <c r="O1485" s="2877"/>
      <c r="P1485" s="2877"/>
      <c r="Q1485" s="2877"/>
      <c r="R1485" s="2874">
        <f t="shared" ref="R1485:AF1485" si="1840">R1410</f>
        <v>0</v>
      </c>
      <c r="S1485" s="2874">
        <f t="shared" ref="S1485:T1485" si="1841">S1410</f>
        <v>0</v>
      </c>
      <c r="T1485" s="2874">
        <f t="shared" si="1841"/>
        <v>0</v>
      </c>
      <c r="U1485" s="2874">
        <f t="shared" ref="U1485:V1485" si="1842">U1410</f>
        <v>0</v>
      </c>
      <c r="V1485" s="2874">
        <f t="shared" si="1842"/>
        <v>0</v>
      </c>
      <c r="W1485" s="2874">
        <f t="shared" ref="W1485:X1485" si="1843">W1410</f>
        <v>0</v>
      </c>
      <c r="X1485" s="2874">
        <f t="shared" si="1843"/>
        <v>0</v>
      </c>
      <c r="Y1485" s="556">
        <f t="shared" si="1840"/>
        <v>0</v>
      </c>
      <c r="Z1485" s="2874">
        <f t="shared" si="1840"/>
        <v>0</v>
      </c>
      <c r="AA1485" s="1379">
        <f t="shared" si="1840"/>
        <v>0</v>
      </c>
      <c r="AB1485" s="2874">
        <f t="shared" si="1840"/>
        <v>0</v>
      </c>
      <c r="AC1485" s="2874">
        <f t="shared" si="1840"/>
        <v>0</v>
      </c>
      <c r="AD1485" s="3026">
        <f t="shared" si="1840"/>
        <v>0</v>
      </c>
      <c r="AE1485" s="3026">
        <f t="shared" si="1840"/>
        <v>0</v>
      </c>
      <c r="AF1485" s="2874">
        <f t="shared" si="1840"/>
        <v>0</v>
      </c>
      <c r="AG1485" s="1149"/>
      <c r="AH1485" s="1141"/>
      <c r="AI1485" s="2572"/>
      <c r="AJ1485" s="3328"/>
      <c r="AK1485" s="240"/>
      <c r="AL1485" s="240"/>
      <c r="AM1485" s="240"/>
      <c r="AN1485" s="240"/>
      <c r="AO1485" s="240"/>
      <c r="AP1485" s="240"/>
      <c r="AQ1485" s="240"/>
      <c r="AR1485" s="240"/>
      <c r="AS1485" s="240"/>
      <c r="AT1485" s="240"/>
      <c r="AU1485" s="240"/>
      <c r="AV1485" s="240"/>
      <c r="AW1485" s="240"/>
      <c r="AX1485" s="240"/>
      <c r="AY1485" s="240"/>
      <c r="AZ1485" s="240"/>
      <c r="BA1485" s="240"/>
      <c r="BB1485" s="240"/>
      <c r="BC1485" s="240"/>
      <c r="BD1485" s="240"/>
      <c r="BE1485" s="240"/>
      <c r="BF1485" s="240"/>
      <c r="BG1485" s="240"/>
      <c r="BH1485" s="240"/>
      <c r="BI1485" s="240"/>
      <c r="BJ1485" s="240"/>
      <c r="BK1485" s="240"/>
      <c r="BL1485" s="240"/>
      <c r="BM1485" s="240"/>
      <c r="BN1485" s="240"/>
      <c r="BO1485" s="240"/>
      <c r="BP1485" s="240"/>
      <c r="BQ1485" s="240"/>
      <c r="BR1485" s="240"/>
      <c r="BS1485" s="240"/>
      <c r="BT1485" s="240"/>
      <c r="BU1485" s="240"/>
      <c r="BV1485" s="240"/>
      <c r="BW1485" s="240"/>
      <c r="BX1485" s="240"/>
      <c r="BY1485" s="240"/>
      <c r="BZ1485" s="240"/>
      <c r="CA1485" s="240"/>
      <c r="CB1485" s="240"/>
      <c r="CC1485" s="240"/>
      <c r="CD1485" s="240"/>
      <c r="CE1485" s="240"/>
      <c r="CF1485" s="240"/>
      <c r="CG1485" s="240"/>
      <c r="CH1485" s="240"/>
      <c r="CI1485" s="240"/>
      <c r="CJ1485" s="240"/>
      <c r="CK1485" s="240"/>
      <c r="CL1485" s="240"/>
      <c r="CM1485" s="240"/>
      <c r="CN1485" s="240"/>
      <c r="CO1485" s="240"/>
      <c r="CP1485" s="240"/>
      <c r="CQ1485" s="240"/>
      <c r="CR1485" s="240"/>
      <c r="CS1485" s="240"/>
      <c r="CT1485" s="240"/>
      <c r="CU1485" s="240"/>
      <c r="CV1485" s="240"/>
      <c r="CW1485" s="240"/>
      <c r="CX1485" s="240"/>
      <c r="CY1485" s="240"/>
      <c r="CZ1485" s="240"/>
      <c r="DA1485" s="240"/>
      <c r="DB1485" s="240"/>
      <c r="DC1485" s="240"/>
      <c r="DD1485" s="240"/>
      <c r="DE1485" s="240"/>
      <c r="DF1485" s="240"/>
      <c r="DG1485" s="240"/>
      <c r="DH1485" s="240"/>
      <c r="DI1485" s="240"/>
      <c r="DJ1485" s="240"/>
      <c r="DK1485" s="240"/>
      <c r="DL1485" s="240"/>
      <c r="DM1485" s="240"/>
      <c r="DN1485" s="240"/>
      <c r="DO1485" s="240"/>
      <c r="DP1485" s="240"/>
      <c r="DQ1485" s="240"/>
      <c r="DR1485" s="240"/>
      <c r="DS1485" s="240"/>
      <c r="DT1485" s="240"/>
      <c r="DU1485" s="240"/>
      <c r="DV1485" s="240"/>
      <c r="DW1485" s="240"/>
      <c r="DX1485" s="240"/>
      <c r="DY1485" s="240"/>
      <c r="DZ1485" s="240"/>
      <c r="EA1485" s="240"/>
      <c r="EB1485" s="240"/>
      <c r="EC1485" s="240"/>
      <c r="ED1485" s="240"/>
      <c r="EE1485" s="240"/>
      <c r="EF1485" s="240"/>
      <c r="EG1485" s="240"/>
      <c r="EH1485" s="240"/>
      <c r="EI1485" s="240"/>
      <c r="EJ1485" s="240"/>
      <c r="EK1485" s="240"/>
      <c r="EL1485" s="240"/>
      <c r="EM1485" s="240"/>
      <c r="EN1485" s="240"/>
      <c r="EO1485" s="240"/>
      <c r="EP1485" s="240"/>
      <c r="EQ1485" s="240"/>
      <c r="ER1485" s="240"/>
      <c r="ES1485" s="240"/>
      <c r="ET1485" s="240"/>
      <c r="EU1485" s="240"/>
      <c r="EV1485" s="240"/>
      <c r="EW1485" s="240"/>
      <c r="EX1485" s="240"/>
      <c r="EY1485" s="240"/>
      <c r="EZ1485" s="240"/>
      <c r="FA1485" s="240"/>
      <c r="FB1485" s="240"/>
      <c r="FC1485" s="240"/>
      <c r="FD1485" s="240"/>
      <c r="FE1485" s="240"/>
      <c r="FF1485" s="240"/>
      <c r="FG1485" s="240"/>
      <c r="FH1485" s="240"/>
      <c r="FI1485" s="240"/>
      <c r="FJ1485" s="240"/>
      <c r="FK1485" s="240"/>
      <c r="FL1485" s="240"/>
      <c r="FM1485" s="240"/>
      <c r="FN1485" s="240"/>
      <c r="FO1485" s="240"/>
      <c r="FP1485" s="240"/>
      <c r="FQ1485" s="240"/>
      <c r="FR1485" s="240"/>
      <c r="FS1485" s="240"/>
      <c r="FT1485" s="240"/>
      <c r="FU1485" s="240"/>
      <c r="FV1485" s="240"/>
      <c r="FW1485" s="240"/>
      <c r="FX1485" s="240"/>
      <c r="FY1485" s="240"/>
      <c r="FZ1485" s="240"/>
      <c r="GA1485" s="240"/>
      <c r="GB1485" s="240"/>
      <c r="GC1485" s="240"/>
      <c r="GD1485" s="240"/>
      <c r="GE1485" s="240"/>
      <c r="GF1485" s="240"/>
      <c r="GG1485" s="240"/>
      <c r="GH1485" s="240"/>
      <c r="GI1485" s="240"/>
      <c r="GJ1485" s="240"/>
      <c r="GK1485" s="240"/>
      <c r="GL1485" s="240"/>
      <c r="GM1485" s="240"/>
      <c r="GN1485" s="240"/>
      <c r="GO1485" s="240"/>
      <c r="GP1485" s="240"/>
      <c r="GQ1485" s="240"/>
      <c r="GR1485" s="240"/>
      <c r="GS1485" s="240"/>
      <c r="GT1485" s="240"/>
      <c r="GU1485" s="240"/>
      <c r="GV1485" s="240"/>
      <c r="GW1485" s="240"/>
      <c r="GX1485" s="240"/>
      <c r="GY1485" s="240"/>
      <c r="GZ1485" s="240"/>
      <c r="HA1485" s="240"/>
      <c r="HB1485" s="240"/>
      <c r="HC1485" s="240"/>
      <c r="HD1485" s="240"/>
      <c r="HE1485" s="240"/>
      <c r="HF1485" s="240"/>
      <c r="HG1485" s="240"/>
      <c r="HH1485" s="240"/>
      <c r="HI1485" s="240"/>
      <c r="HJ1485" s="240"/>
      <c r="HK1485" s="240"/>
      <c r="HL1485" s="240"/>
      <c r="HM1485" s="240"/>
      <c r="HN1485" s="240"/>
      <c r="HO1485" s="240"/>
      <c r="HP1485" s="240"/>
      <c r="HQ1485" s="240"/>
      <c r="HR1485" s="240"/>
      <c r="HS1485" s="240"/>
      <c r="HT1485" s="240"/>
      <c r="HU1485" s="240"/>
      <c r="HV1485" s="240"/>
      <c r="HW1485" s="240"/>
      <c r="HX1485" s="240"/>
      <c r="HY1485" s="240"/>
      <c r="HZ1485" s="240"/>
      <c r="IA1485" s="240"/>
      <c r="IB1485" s="240"/>
      <c r="IC1485" s="240"/>
      <c r="ID1485" s="240"/>
      <c r="IE1485" s="240"/>
      <c r="IF1485" s="240"/>
      <c r="IG1485" s="240"/>
      <c r="IH1485" s="240"/>
      <c r="II1485" s="240"/>
      <c r="IJ1485" s="240"/>
      <c r="IK1485" s="240"/>
      <c r="IL1485" s="240"/>
      <c r="IM1485" s="240"/>
      <c r="IN1485" s="240"/>
      <c r="IO1485" s="240"/>
      <c r="IP1485" s="240"/>
      <c r="IQ1485" s="240"/>
      <c r="IR1485" s="240"/>
      <c r="IS1485" s="240"/>
      <c r="IT1485" s="240"/>
      <c r="IU1485" s="240"/>
      <c r="IV1485" s="240"/>
      <c r="IW1485" s="240"/>
      <c r="IX1485" s="240"/>
      <c r="IY1485" s="240"/>
      <c r="IZ1485" s="240"/>
      <c r="JA1485" s="240"/>
      <c r="JB1485" s="240"/>
      <c r="JC1485" s="240"/>
      <c r="JD1485" s="240"/>
      <c r="JE1485" s="240"/>
      <c r="JF1485" s="240"/>
      <c r="JG1485" s="240"/>
    </row>
    <row r="1486" spans="1:267" s="1069" customFormat="1" ht="29.25" x14ac:dyDescent="0.25">
      <c r="A1486" s="364">
        <v>1</v>
      </c>
      <c r="B1486" s="364">
        <v>1</v>
      </c>
      <c r="C1486" s="809" t="s">
        <v>344</v>
      </c>
      <c r="D1486" s="301"/>
      <c r="E1486" s="301"/>
      <c r="F1486" s="2195">
        <f t="shared" ref="F1486:I1486" si="1844">F1411</f>
        <v>6300</v>
      </c>
      <c r="G1486" s="948">
        <f t="shared" si="1844"/>
        <v>3675</v>
      </c>
      <c r="H1486" s="948">
        <f t="shared" si="1844"/>
        <v>3112.8180851063826</v>
      </c>
      <c r="I1486" s="948">
        <f t="shared" si="1844"/>
        <v>84.702532928064826</v>
      </c>
      <c r="J1486" s="2876"/>
      <c r="K1486" s="2876"/>
      <c r="L1486" s="2877"/>
      <c r="M1486" s="2877"/>
      <c r="N1486" s="2877"/>
      <c r="O1486" s="2877"/>
      <c r="P1486" s="2877"/>
      <c r="Q1486" s="2877"/>
      <c r="R1486" s="2874">
        <f t="shared" ref="R1486:AF1486" si="1845">R1411</f>
        <v>0</v>
      </c>
      <c r="S1486" s="2874">
        <f t="shared" ref="S1486:T1486" si="1846">S1411</f>
        <v>0</v>
      </c>
      <c r="T1486" s="2874">
        <f t="shared" si="1846"/>
        <v>0</v>
      </c>
      <c r="U1486" s="2874">
        <f t="shared" ref="U1486:V1486" si="1847">U1411</f>
        <v>0</v>
      </c>
      <c r="V1486" s="2874">
        <f t="shared" si="1847"/>
        <v>0</v>
      </c>
      <c r="W1486" s="2874">
        <f t="shared" ref="W1486:X1486" si="1848">W1411</f>
        <v>0</v>
      </c>
      <c r="X1486" s="2874">
        <f t="shared" si="1848"/>
        <v>0</v>
      </c>
      <c r="Y1486" s="556">
        <f t="shared" si="1845"/>
        <v>0</v>
      </c>
      <c r="Z1486" s="2874">
        <f t="shared" si="1845"/>
        <v>0</v>
      </c>
      <c r="AA1486" s="1379">
        <f t="shared" si="1845"/>
        <v>0</v>
      </c>
      <c r="AB1486" s="2874">
        <f t="shared" si="1845"/>
        <v>0</v>
      </c>
      <c r="AC1486" s="2874">
        <f t="shared" si="1845"/>
        <v>0</v>
      </c>
      <c r="AD1486" s="3026">
        <f t="shared" si="1845"/>
        <v>0</v>
      </c>
      <c r="AE1486" s="3026">
        <f t="shared" si="1845"/>
        <v>0</v>
      </c>
      <c r="AF1486" s="2874">
        <f t="shared" si="1845"/>
        <v>0</v>
      </c>
      <c r="AG1486" s="1149"/>
      <c r="AH1486" s="1141"/>
      <c r="AI1486" s="2572"/>
      <c r="AJ1486" s="3328"/>
      <c r="AK1486" s="240"/>
      <c r="AL1486" s="240"/>
      <c r="AM1486" s="240"/>
      <c r="AN1486" s="240"/>
      <c r="AO1486" s="240"/>
      <c r="AP1486" s="240"/>
      <c r="AQ1486" s="240"/>
      <c r="AR1486" s="240"/>
      <c r="AS1486" s="240"/>
      <c r="AT1486" s="240"/>
      <c r="AU1486" s="240"/>
      <c r="AV1486" s="240"/>
      <c r="AW1486" s="240"/>
      <c r="AX1486" s="240"/>
      <c r="AY1486" s="240"/>
      <c r="AZ1486" s="240"/>
      <c r="BA1486" s="240"/>
      <c r="BB1486" s="240"/>
      <c r="BC1486" s="240"/>
      <c r="BD1486" s="240"/>
      <c r="BE1486" s="240"/>
      <c r="BF1486" s="240"/>
      <c r="BG1486" s="240"/>
      <c r="BH1486" s="240"/>
      <c r="BI1486" s="240"/>
      <c r="BJ1486" s="240"/>
      <c r="BK1486" s="240"/>
      <c r="BL1486" s="240"/>
      <c r="BM1486" s="240"/>
      <c r="BN1486" s="240"/>
      <c r="BO1486" s="240"/>
      <c r="BP1486" s="240"/>
      <c r="BQ1486" s="240"/>
      <c r="BR1486" s="240"/>
      <c r="BS1486" s="240"/>
      <c r="BT1486" s="240"/>
      <c r="BU1486" s="240"/>
      <c r="BV1486" s="240"/>
      <c r="BW1486" s="240"/>
      <c r="BX1486" s="240"/>
      <c r="BY1486" s="240"/>
      <c r="BZ1486" s="240"/>
      <c r="CA1486" s="240"/>
      <c r="CB1486" s="240"/>
      <c r="CC1486" s="240"/>
      <c r="CD1486" s="240"/>
      <c r="CE1486" s="240"/>
      <c r="CF1486" s="240"/>
      <c r="CG1486" s="240"/>
      <c r="CH1486" s="240"/>
      <c r="CI1486" s="240"/>
      <c r="CJ1486" s="240"/>
      <c r="CK1486" s="240"/>
      <c r="CL1486" s="240"/>
      <c r="CM1486" s="240"/>
      <c r="CN1486" s="240"/>
      <c r="CO1486" s="240"/>
      <c r="CP1486" s="240"/>
      <c r="CQ1486" s="240"/>
      <c r="CR1486" s="240"/>
      <c r="CS1486" s="240"/>
      <c r="CT1486" s="240"/>
      <c r="CU1486" s="240"/>
      <c r="CV1486" s="240"/>
      <c r="CW1486" s="240"/>
      <c r="CX1486" s="240"/>
      <c r="CY1486" s="240"/>
      <c r="CZ1486" s="240"/>
      <c r="DA1486" s="240"/>
      <c r="DB1486" s="240"/>
      <c r="DC1486" s="240"/>
      <c r="DD1486" s="240"/>
      <c r="DE1486" s="240"/>
      <c r="DF1486" s="240"/>
      <c r="DG1486" s="240"/>
      <c r="DH1486" s="240"/>
      <c r="DI1486" s="240"/>
      <c r="DJ1486" s="240"/>
      <c r="DK1486" s="240"/>
      <c r="DL1486" s="240"/>
      <c r="DM1486" s="240"/>
      <c r="DN1486" s="240"/>
      <c r="DO1486" s="240"/>
      <c r="DP1486" s="240"/>
      <c r="DQ1486" s="240"/>
      <c r="DR1486" s="240"/>
      <c r="DS1486" s="240"/>
      <c r="DT1486" s="240"/>
      <c r="DU1486" s="240"/>
      <c r="DV1486" s="240"/>
      <c r="DW1486" s="240"/>
      <c r="DX1486" s="240"/>
      <c r="DY1486" s="240"/>
      <c r="DZ1486" s="240"/>
      <c r="EA1486" s="240"/>
      <c r="EB1486" s="240"/>
      <c r="EC1486" s="240"/>
      <c r="ED1486" s="240"/>
      <c r="EE1486" s="240"/>
      <c r="EF1486" s="240"/>
      <c r="EG1486" s="240"/>
      <c r="EH1486" s="240"/>
      <c r="EI1486" s="240"/>
      <c r="EJ1486" s="240"/>
      <c r="EK1486" s="240"/>
      <c r="EL1486" s="240"/>
      <c r="EM1486" s="240"/>
      <c r="EN1486" s="240"/>
      <c r="EO1486" s="240"/>
      <c r="EP1486" s="240"/>
      <c r="EQ1486" s="240"/>
      <c r="ER1486" s="240"/>
      <c r="ES1486" s="240"/>
      <c r="ET1486" s="240"/>
      <c r="EU1486" s="240"/>
      <c r="EV1486" s="240"/>
      <c r="EW1486" s="240"/>
      <c r="EX1486" s="240"/>
      <c r="EY1486" s="240"/>
      <c r="EZ1486" s="240"/>
      <c r="FA1486" s="240"/>
      <c r="FB1486" s="240"/>
      <c r="FC1486" s="240"/>
      <c r="FD1486" s="240"/>
      <c r="FE1486" s="240"/>
      <c r="FF1486" s="240"/>
      <c r="FG1486" s="240"/>
      <c r="FH1486" s="240"/>
      <c r="FI1486" s="240"/>
      <c r="FJ1486" s="240"/>
      <c r="FK1486" s="240"/>
      <c r="FL1486" s="240"/>
      <c r="FM1486" s="240"/>
      <c r="FN1486" s="240"/>
      <c r="FO1486" s="240"/>
      <c r="FP1486" s="240"/>
      <c r="FQ1486" s="240"/>
      <c r="FR1486" s="240"/>
      <c r="FS1486" s="240"/>
      <c r="FT1486" s="240"/>
      <c r="FU1486" s="240"/>
      <c r="FV1486" s="240"/>
      <c r="FW1486" s="240"/>
      <c r="FX1486" s="240"/>
      <c r="FY1486" s="240"/>
      <c r="FZ1486" s="240"/>
      <c r="GA1486" s="240"/>
      <c r="GB1486" s="240"/>
      <c r="GC1486" s="240"/>
      <c r="GD1486" s="240"/>
      <c r="GE1486" s="240"/>
      <c r="GF1486" s="240"/>
      <c r="GG1486" s="240"/>
      <c r="GH1486" s="240"/>
      <c r="GI1486" s="240"/>
      <c r="GJ1486" s="240"/>
      <c r="GK1486" s="240"/>
      <c r="GL1486" s="240"/>
      <c r="GM1486" s="240"/>
      <c r="GN1486" s="240"/>
      <c r="GO1486" s="240"/>
      <c r="GP1486" s="240"/>
      <c r="GQ1486" s="240"/>
      <c r="GR1486" s="240"/>
      <c r="GS1486" s="240"/>
      <c r="GT1486" s="240"/>
      <c r="GU1486" s="240"/>
      <c r="GV1486" s="240"/>
      <c r="GW1486" s="240"/>
      <c r="GX1486" s="240"/>
      <c r="GY1486" s="240"/>
      <c r="GZ1486" s="240"/>
      <c r="HA1486" s="240"/>
      <c r="HB1486" s="240"/>
      <c r="HC1486" s="240"/>
      <c r="HD1486" s="240"/>
      <c r="HE1486" s="240"/>
      <c r="HF1486" s="240"/>
      <c r="HG1486" s="240"/>
      <c r="HH1486" s="240"/>
      <c r="HI1486" s="240"/>
      <c r="HJ1486" s="240"/>
      <c r="HK1486" s="240"/>
      <c r="HL1486" s="240"/>
      <c r="HM1486" s="240"/>
      <c r="HN1486" s="240"/>
      <c r="HO1486" s="240"/>
      <c r="HP1486" s="240"/>
      <c r="HQ1486" s="240"/>
      <c r="HR1486" s="240"/>
      <c r="HS1486" s="240"/>
      <c r="HT1486" s="240"/>
      <c r="HU1486" s="240"/>
      <c r="HV1486" s="240"/>
      <c r="HW1486" s="240"/>
      <c r="HX1486" s="240"/>
      <c r="HY1486" s="240"/>
      <c r="HZ1486" s="240"/>
      <c r="IA1486" s="240"/>
      <c r="IB1486" s="240"/>
      <c r="IC1486" s="240"/>
      <c r="ID1486" s="240"/>
      <c r="IE1486" s="240"/>
      <c r="IF1486" s="240"/>
      <c r="IG1486" s="240"/>
      <c r="IH1486" s="240"/>
      <c r="II1486" s="240"/>
      <c r="IJ1486" s="240"/>
      <c r="IK1486" s="240"/>
      <c r="IL1486" s="240"/>
      <c r="IM1486" s="240"/>
      <c r="IN1486" s="240"/>
      <c r="IO1486" s="240"/>
      <c r="IP1486" s="240"/>
      <c r="IQ1486" s="240"/>
      <c r="IR1486" s="240"/>
      <c r="IS1486" s="240"/>
      <c r="IT1486" s="240"/>
      <c r="IU1486" s="240"/>
      <c r="IV1486" s="240"/>
      <c r="IW1486" s="240"/>
      <c r="IX1486" s="240"/>
      <c r="IY1486" s="240"/>
      <c r="IZ1486" s="240"/>
      <c r="JA1486" s="240"/>
      <c r="JB1486" s="240"/>
      <c r="JC1486" s="240"/>
      <c r="JD1486" s="240"/>
      <c r="JE1486" s="240"/>
      <c r="JF1486" s="240"/>
      <c r="JG1486" s="240"/>
    </row>
    <row r="1487" spans="1:267" s="1069" customFormat="1" x14ac:dyDescent="0.25">
      <c r="A1487" s="364">
        <v>1</v>
      </c>
      <c r="B1487" s="364">
        <v>1</v>
      </c>
      <c r="C1487" s="809" t="s">
        <v>345</v>
      </c>
      <c r="D1487" s="301"/>
      <c r="E1487" s="301"/>
      <c r="F1487" s="2195">
        <f t="shared" ref="F1487:I1487" si="1849">F1412</f>
        <v>59220</v>
      </c>
      <c r="G1487" s="948">
        <f t="shared" si="1849"/>
        <v>34545</v>
      </c>
      <c r="H1487" s="948">
        <f t="shared" si="1849"/>
        <v>29260.489999999998</v>
      </c>
      <c r="I1487" s="948">
        <f t="shared" si="1849"/>
        <v>84.702532928064826</v>
      </c>
      <c r="J1487" s="2876"/>
      <c r="K1487" s="2876"/>
      <c r="L1487" s="2877"/>
      <c r="M1487" s="2877"/>
      <c r="N1487" s="2877"/>
      <c r="O1487" s="2877"/>
      <c r="P1487" s="2877"/>
      <c r="Q1487" s="2877"/>
      <c r="R1487" s="2874">
        <f t="shared" ref="R1487:AF1487" si="1850">R1412</f>
        <v>0</v>
      </c>
      <c r="S1487" s="2874">
        <f t="shared" ref="S1487:T1487" si="1851">S1412</f>
        <v>0</v>
      </c>
      <c r="T1487" s="2874">
        <f t="shared" si="1851"/>
        <v>0</v>
      </c>
      <c r="U1487" s="2874">
        <f t="shared" ref="U1487:V1487" si="1852">U1412</f>
        <v>0</v>
      </c>
      <c r="V1487" s="2874">
        <f t="shared" si="1852"/>
        <v>0</v>
      </c>
      <c r="W1487" s="2874">
        <f t="shared" ref="W1487:X1487" si="1853">W1412</f>
        <v>0</v>
      </c>
      <c r="X1487" s="2874">
        <f t="shared" si="1853"/>
        <v>0</v>
      </c>
      <c r="Y1487" s="556">
        <f t="shared" si="1850"/>
        <v>0</v>
      </c>
      <c r="Z1487" s="2874">
        <f t="shared" si="1850"/>
        <v>0</v>
      </c>
      <c r="AA1487" s="1379">
        <f t="shared" si="1850"/>
        <v>0</v>
      </c>
      <c r="AB1487" s="2874">
        <f t="shared" si="1850"/>
        <v>0</v>
      </c>
      <c r="AC1487" s="2874">
        <f t="shared" si="1850"/>
        <v>0</v>
      </c>
      <c r="AD1487" s="3026">
        <f t="shared" si="1850"/>
        <v>0</v>
      </c>
      <c r="AE1487" s="3026">
        <f t="shared" si="1850"/>
        <v>0</v>
      </c>
      <c r="AF1487" s="2874">
        <f t="shared" si="1850"/>
        <v>0</v>
      </c>
      <c r="AG1487" s="1149"/>
      <c r="AH1487" s="1141"/>
      <c r="AI1487" s="2572"/>
      <c r="AJ1487" s="3328"/>
      <c r="AK1487" s="240"/>
      <c r="AL1487" s="240"/>
      <c r="AM1487" s="240"/>
      <c r="AN1487" s="240"/>
      <c r="AO1487" s="240"/>
      <c r="AP1487" s="240"/>
      <c r="AQ1487" s="240"/>
      <c r="AR1487" s="240"/>
      <c r="AS1487" s="240"/>
      <c r="AT1487" s="240"/>
      <c r="AU1487" s="240"/>
      <c r="AV1487" s="240"/>
      <c r="AW1487" s="240"/>
      <c r="AX1487" s="240"/>
      <c r="AY1487" s="240"/>
      <c r="AZ1487" s="240"/>
      <c r="BA1487" s="240"/>
      <c r="BB1487" s="240"/>
      <c r="BC1487" s="240"/>
      <c r="BD1487" s="240"/>
      <c r="BE1487" s="240"/>
      <c r="BF1487" s="240"/>
      <c r="BG1487" s="240"/>
      <c r="BH1487" s="240"/>
      <c r="BI1487" s="240"/>
      <c r="BJ1487" s="240"/>
      <c r="BK1487" s="240"/>
      <c r="BL1487" s="240"/>
      <c r="BM1487" s="240"/>
      <c r="BN1487" s="240"/>
      <c r="BO1487" s="240"/>
      <c r="BP1487" s="240"/>
      <c r="BQ1487" s="240"/>
      <c r="BR1487" s="240"/>
      <c r="BS1487" s="240"/>
      <c r="BT1487" s="240"/>
      <c r="BU1487" s="240"/>
      <c r="BV1487" s="240"/>
      <c r="BW1487" s="240"/>
      <c r="BX1487" s="240"/>
      <c r="BY1487" s="240"/>
      <c r="BZ1487" s="240"/>
      <c r="CA1487" s="240"/>
      <c r="CB1487" s="240"/>
      <c r="CC1487" s="240"/>
      <c r="CD1487" s="240"/>
      <c r="CE1487" s="240"/>
      <c r="CF1487" s="240"/>
      <c r="CG1487" s="240"/>
      <c r="CH1487" s="240"/>
      <c r="CI1487" s="240"/>
      <c r="CJ1487" s="240"/>
      <c r="CK1487" s="240"/>
      <c r="CL1487" s="240"/>
      <c r="CM1487" s="240"/>
      <c r="CN1487" s="240"/>
      <c r="CO1487" s="240"/>
      <c r="CP1487" s="240"/>
      <c r="CQ1487" s="240"/>
      <c r="CR1487" s="240"/>
      <c r="CS1487" s="240"/>
      <c r="CT1487" s="240"/>
      <c r="CU1487" s="240"/>
      <c r="CV1487" s="240"/>
      <c r="CW1487" s="240"/>
      <c r="CX1487" s="240"/>
      <c r="CY1487" s="240"/>
      <c r="CZ1487" s="240"/>
      <c r="DA1487" s="240"/>
      <c r="DB1487" s="240"/>
      <c r="DC1487" s="240"/>
      <c r="DD1487" s="240"/>
      <c r="DE1487" s="240"/>
      <c r="DF1487" s="240"/>
      <c r="DG1487" s="240"/>
      <c r="DH1487" s="240"/>
      <c r="DI1487" s="240"/>
      <c r="DJ1487" s="240"/>
      <c r="DK1487" s="240"/>
      <c r="DL1487" s="240"/>
      <c r="DM1487" s="240"/>
      <c r="DN1487" s="240"/>
      <c r="DO1487" s="240"/>
      <c r="DP1487" s="240"/>
      <c r="DQ1487" s="240"/>
      <c r="DR1487" s="240"/>
      <c r="DS1487" s="240"/>
      <c r="DT1487" s="240"/>
      <c r="DU1487" s="240"/>
      <c r="DV1487" s="240"/>
      <c r="DW1487" s="240"/>
      <c r="DX1487" s="240"/>
      <c r="DY1487" s="240"/>
      <c r="DZ1487" s="240"/>
      <c r="EA1487" s="240"/>
      <c r="EB1487" s="240"/>
      <c r="EC1487" s="240"/>
      <c r="ED1487" s="240"/>
      <c r="EE1487" s="240"/>
      <c r="EF1487" s="240"/>
      <c r="EG1487" s="240"/>
      <c r="EH1487" s="240"/>
      <c r="EI1487" s="240"/>
      <c r="EJ1487" s="240"/>
      <c r="EK1487" s="240"/>
      <c r="EL1487" s="240"/>
      <c r="EM1487" s="240"/>
      <c r="EN1487" s="240"/>
      <c r="EO1487" s="240"/>
      <c r="EP1487" s="240"/>
      <c r="EQ1487" s="240"/>
      <c r="ER1487" s="240"/>
      <c r="ES1487" s="240"/>
      <c r="ET1487" s="240"/>
      <c r="EU1487" s="240"/>
      <c r="EV1487" s="240"/>
      <c r="EW1487" s="240"/>
      <c r="EX1487" s="240"/>
      <c r="EY1487" s="240"/>
      <c r="EZ1487" s="240"/>
      <c r="FA1487" s="240"/>
      <c r="FB1487" s="240"/>
      <c r="FC1487" s="240"/>
      <c r="FD1487" s="240"/>
      <c r="FE1487" s="240"/>
      <c r="FF1487" s="240"/>
      <c r="FG1487" s="240"/>
      <c r="FH1487" s="240"/>
      <c r="FI1487" s="240"/>
      <c r="FJ1487" s="240"/>
      <c r="FK1487" s="240"/>
      <c r="FL1487" s="240"/>
      <c r="FM1487" s="240"/>
      <c r="FN1487" s="240"/>
      <c r="FO1487" s="240"/>
      <c r="FP1487" s="240"/>
      <c r="FQ1487" s="240"/>
      <c r="FR1487" s="240"/>
      <c r="FS1487" s="240"/>
      <c r="FT1487" s="240"/>
      <c r="FU1487" s="240"/>
      <c r="FV1487" s="240"/>
      <c r="FW1487" s="240"/>
      <c r="FX1487" s="240"/>
      <c r="FY1487" s="240"/>
      <c r="FZ1487" s="240"/>
      <c r="GA1487" s="240"/>
      <c r="GB1487" s="240"/>
      <c r="GC1487" s="240"/>
      <c r="GD1487" s="240"/>
      <c r="GE1487" s="240"/>
      <c r="GF1487" s="240"/>
      <c r="GG1487" s="240"/>
      <c r="GH1487" s="240"/>
      <c r="GI1487" s="240"/>
      <c r="GJ1487" s="240"/>
      <c r="GK1487" s="240"/>
      <c r="GL1487" s="240"/>
      <c r="GM1487" s="240"/>
      <c r="GN1487" s="240"/>
      <c r="GO1487" s="240"/>
      <c r="GP1487" s="240"/>
      <c r="GQ1487" s="240"/>
      <c r="GR1487" s="240"/>
      <c r="GS1487" s="240"/>
      <c r="GT1487" s="240"/>
      <c r="GU1487" s="240"/>
      <c r="GV1487" s="240"/>
      <c r="GW1487" s="240"/>
      <c r="GX1487" s="240"/>
      <c r="GY1487" s="240"/>
      <c r="GZ1487" s="240"/>
      <c r="HA1487" s="240"/>
      <c r="HB1487" s="240"/>
      <c r="HC1487" s="240"/>
      <c r="HD1487" s="240"/>
      <c r="HE1487" s="240"/>
      <c r="HF1487" s="240"/>
      <c r="HG1487" s="240"/>
      <c r="HH1487" s="240"/>
      <c r="HI1487" s="240"/>
      <c r="HJ1487" s="240"/>
      <c r="HK1487" s="240"/>
      <c r="HL1487" s="240"/>
      <c r="HM1487" s="240"/>
      <c r="HN1487" s="240"/>
      <c r="HO1487" s="240"/>
      <c r="HP1487" s="240"/>
      <c r="HQ1487" s="240"/>
      <c r="HR1487" s="240"/>
      <c r="HS1487" s="240"/>
      <c r="HT1487" s="240"/>
      <c r="HU1487" s="240"/>
      <c r="HV1487" s="240"/>
      <c r="HW1487" s="240"/>
      <c r="HX1487" s="240"/>
      <c r="HY1487" s="240"/>
      <c r="HZ1487" s="240"/>
      <c r="IA1487" s="240"/>
      <c r="IB1487" s="240"/>
      <c r="IC1487" s="240"/>
      <c r="ID1487" s="240"/>
      <c r="IE1487" s="240"/>
      <c r="IF1487" s="240"/>
      <c r="IG1487" s="240"/>
      <c r="IH1487" s="240"/>
      <c r="II1487" s="240"/>
      <c r="IJ1487" s="240"/>
      <c r="IK1487" s="240"/>
      <c r="IL1487" s="240"/>
      <c r="IM1487" s="240"/>
      <c r="IN1487" s="240"/>
      <c r="IO1487" s="240"/>
      <c r="IP1487" s="240"/>
      <c r="IQ1487" s="240"/>
      <c r="IR1487" s="240"/>
      <c r="IS1487" s="240"/>
      <c r="IT1487" s="240"/>
      <c r="IU1487" s="240"/>
      <c r="IV1487" s="240"/>
      <c r="IW1487" s="240"/>
      <c r="IX1487" s="240"/>
      <c r="IY1487" s="240"/>
      <c r="IZ1487" s="240"/>
      <c r="JA1487" s="240"/>
      <c r="JB1487" s="240"/>
      <c r="JC1487" s="240"/>
      <c r="JD1487" s="240"/>
      <c r="JE1487" s="240"/>
      <c r="JF1487" s="240"/>
      <c r="JG1487" s="240"/>
    </row>
    <row r="1488" spans="1:267" s="1069" customFormat="1" ht="30" x14ac:dyDescent="0.25">
      <c r="A1488" s="364"/>
      <c r="B1488" s="364">
        <v>1</v>
      </c>
      <c r="C1488" s="799" t="s">
        <v>321</v>
      </c>
      <c r="D1488" s="301"/>
      <c r="E1488" s="301"/>
      <c r="F1488" s="2195">
        <f>F1413</f>
        <v>1300</v>
      </c>
      <c r="G1488" s="2195">
        <f>G1413</f>
        <v>758.33333333333326</v>
      </c>
      <c r="H1488" s="2195">
        <f>H1413</f>
        <v>1353</v>
      </c>
      <c r="I1488" s="948">
        <f>I1412</f>
        <v>84.702532928064826</v>
      </c>
      <c r="J1488" s="2876"/>
      <c r="K1488" s="2876"/>
      <c r="L1488" s="2877"/>
      <c r="M1488" s="2877"/>
      <c r="N1488" s="2877"/>
      <c r="O1488" s="2877"/>
      <c r="P1488" s="2877"/>
      <c r="Q1488" s="2877"/>
      <c r="R1488" s="2874">
        <f t="shared" ref="R1488:AF1488" si="1854">R1413</f>
        <v>0</v>
      </c>
      <c r="S1488" s="2874">
        <f t="shared" ref="S1488:T1488" si="1855">S1413</f>
        <v>0</v>
      </c>
      <c r="T1488" s="2874">
        <f t="shared" si="1855"/>
        <v>0</v>
      </c>
      <c r="U1488" s="2874">
        <f t="shared" ref="U1488:V1488" si="1856">U1413</f>
        <v>0</v>
      </c>
      <c r="V1488" s="2874">
        <f t="shared" si="1856"/>
        <v>0</v>
      </c>
      <c r="W1488" s="2874">
        <f t="shared" ref="W1488:X1488" si="1857">W1413</f>
        <v>0</v>
      </c>
      <c r="X1488" s="2874">
        <f t="shared" si="1857"/>
        <v>0</v>
      </c>
      <c r="Y1488" s="556">
        <f t="shared" si="1854"/>
        <v>0</v>
      </c>
      <c r="Z1488" s="2874">
        <f t="shared" si="1854"/>
        <v>0</v>
      </c>
      <c r="AA1488" s="1379">
        <f t="shared" si="1854"/>
        <v>0</v>
      </c>
      <c r="AB1488" s="2874">
        <f t="shared" si="1854"/>
        <v>0</v>
      </c>
      <c r="AC1488" s="2874">
        <f t="shared" si="1854"/>
        <v>0</v>
      </c>
      <c r="AD1488" s="3026">
        <f t="shared" si="1854"/>
        <v>0</v>
      </c>
      <c r="AE1488" s="3026">
        <f t="shared" si="1854"/>
        <v>0</v>
      </c>
      <c r="AF1488" s="2874">
        <f t="shared" si="1854"/>
        <v>0</v>
      </c>
      <c r="AG1488" s="1177"/>
      <c r="AH1488" s="1141"/>
      <c r="AI1488" s="2572"/>
      <c r="AJ1488" s="3328"/>
      <c r="AK1488" s="240"/>
      <c r="AL1488" s="240"/>
      <c r="AM1488" s="240"/>
      <c r="AN1488" s="240"/>
      <c r="AO1488" s="240"/>
      <c r="AP1488" s="240"/>
      <c r="AQ1488" s="240"/>
      <c r="AR1488" s="240"/>
      <c r="AS1488" s="240"/>
      <c r="AT1488" s="240"/>
      <c r="AU1488" s="240"/>
      <c r="AV1488" s="240"/>
      <c r="AW1488" s="240"/>
      <c r="AX1488" s="240"/>
      <c r="AY1488" s="240"/>
      <c r="AZ1488" s="240"/>
      <c r="BA1488" s="240"/>
      <c r="BB1488" s="240"/>
      <c r="BC1488" s="240"/>
      <c r="BD1488" s="240"/>
      <c r="BE1488" s="240"/>
      <c r="BF1488" s="240"/>
      <c r="BG1488" s="240"/>
      <c r="BH1488" s="240"/>
      <c r="BI1488" s="240"/>
      <c r="BJ1488" s="240"/>
      <c r="BK1488" s="240"/>
      <c r="BL1488" s="240"/>
      <c r="BM1488" s="240"/>
      <c r="BN1488" s="240"/>
      <c r="BO1488" s="240"/>
      <c r="BP1488" s="240"/>
      <c r="BQ1488" s="240"/>
      <c r="BR1488" s="240"/>
      <c r="BS1488" s="240"/>
      <c r="BT1488" s="240"/>
      <c r="BU1488" s="240"/>
      <c r="BV1488" s="240"/>
      <c r="BW1488" s="240"/>
      <c r="BX1488" s="240"/>
      <c r="BY1488" s="240"/>
      <c r="BZ1488" s="240"/>
      <c r="CA1488" s="240"/>
      <c r="CB1488" s="240"/>
      <c r="CC1488" s="240"/>
      <c r="CD1488" s="240"/>
      <c r="CE1488" s="240"/>
      <c r="CF1488" s="240"/>
      <c r="CG1488" s="240"/>
      <c r="CH1488" s="240"/>
      <c r="CI1488" s="240"/>
      <c r="CJ1488" s="240"/>
      <c r="CK1488" s="240"/>
      <c r="CL1488" s="240"/>
      <c r="CM1488" s="240"/>
      <c r="CN1488" s="240"/>
      <c r="CO1488" s="240"/>
      <c r="CP1488" s="240"/>
      <c r="CQ1488" s="240"/>
      <c r="CR1488" s="240"/>
      <c r="CS1488" s="240"/>
      <c r="CT1488" s="240"/>
      <c r="CU1488" s="240"/>
      <c r="CV1488" s="240"/>
      <c r="CW1488" s="240"/>
      <c r="CX1488" s="240"/>
      <c r="CY1488" s="240"/>
      <c r="CZ1488" s="240"/>
      <c r="DA1488" s="240"/>
      <c r="DB1488" s="240"/>
      <c r="DC1488" s="240"/>
      <c r="DD1488" s="240"/>
      <c r="DE1488" s="240"/>
      <c r="DF1488" s="240"/>
      <c r="DG1488" s="240"/>
      <c r="DH1488" s="240"/>
      <c r="DI1488" s="240"/>
      <c r="DJ1488" s="240"/>
      <c r="DK1488" s="240"/>
      <c r="DL1488" s="240"/>
      <c r="DM1488" s="240"/>
      <c r="DN1488" s="240"/>
      <c r="DO1488" s="240"/>
      <c r="DP1488" s="240"/>
      <c r="DQ1488" s="240"/>
      <c r="DR1488" s="240"/>
      <c r="DS1488" s="240"/>
      <c r="DT1488" s="240"/>
      <c r="DU1488" s="240"/>
      <c r="DV1488" s="240"/>
      <c r="DW1488" s="240"/>
      <c r="DX1488" s="240"/>
      <c r="DY1488" s="240"/>
      <c r="DZ1488" s="240"/>
      <c r="EA1488" s="240"/>
      <c r="EB1488" s="240"/>
      <c r="EC1488" s="240"/>
      <c r="ED1488" s="240"/>
      <c r="EE1488" s="240"/>
      <c r="EF1488" s="240"/>
      <c r="EG1488" s="240"/>
      <c r="EH1488" s="240"/>
      <c r="EI1488" s="240"/>
      <c r="EJ1488" s="240"/>
      <c r="EK1488" s="240"/>
      <c r="EL1488" s="240"/>
      <c r="EM1488" s="240"/>
      <c r="EN1488" s="240"/>
      <c r="EO1488" s="240"/>
      <c r="EP1488" s="240"/>
      <c r="EQ1488" s="240"/>
      <c r="ER1488" s="240"/>
      <c r="ES1488" s="240"/>
      <c r="ET1488" s="240"/>
      <c r="EU1488" s="240"/>
      <c r="EV1488" s="240"/>
      <c r="EW1488" s="240"/>
      <c r="EX1488" s="240"/>
      <c r="EY1488" s="240"/>
      <c r="EZ1488" s="240"/>
      <c r="FA1488" s="240"/>
      <c r="FB1488" s="240"/>
      <c r="FC1488" s="240"/>
      <c r="FD1488" s="240"/>
      <c r="FE1488" s="240"/>
      <c r="FF1488" s="240"/>
      <c r="FG1488" s="240"/>
      <c r="FH1488" s="240"/>
      <c r="FI1488" s="240"/>
      <c r="FJ1488" s="240"/>
      <c r="FK1488" s="240"/>
      <c r="FL1488" s="240"/>
      <c r="FM1488" s="240"/>
      <c r="FN1488" s="240"/>
      <c r="FO1488" s="240"/>
      <c r="FP1488" s="240"/>
      <c r="FQ1488" s="240"/>
      <c r="FR1488" s="240"/>
      <c r="FS1488" s="240"/>
      <c r="FT1488" s="240"/>
      <c r="FU1488" s="240"/>
      <c r="FV1488" s="240"/>
      <c r="FW1488" s="240"/>
      <c r="FX1488" s="240"/>
      <c r="FY1488" s="240"/>
      <c r="FZ1488" s="240"/>
      <c r="GA1488" s="240"/>
      <c r="GB1488" s="240"/>
      <c r="GC1488" s="240"/>
      <c r="GD1488" s="240"/>
      <c r="GE1488" s="240"/>
      <c r="GF1488" s="240"/>
      <c r="GG1488" s="240"/>
      <c r="GH1488" s="240"/>
      <c r="GI1488" s="240"/>
      <c r="GJ1488" s="240"/>
      <c r="GK1488" s="240"/>
      <c r="GL1488" s="240"/>
      <c r="GM1488" s="240"/>
      <c r="GN1488" s="240"/>
      <c r="GO1488" s="240"/>
      <c r="GP1488" s="240"/>
      <c r="GQ1488" s="240"/>
      <c r="GR1488" s="240"/>
      <c r="GS1488" s="240"/>
      <c r="GT1488" s="240"/>
      <c r="GU1488" s="240"/>
      <c r="GV1488" s="240"/>
      <c r="GW1488" s="240"/>
      <c r="GX1488" s="240"/>
      <c r="GY1488" s="240"/>
      <c r="GZ1488" s="240"/>
      <c r="HA1488" s="240"/>
      <c r="HB1488" s="240"/>
      <c r="HC1488" s="240"/>
      <c r="HD1488" s="240"/>
      <c r="HE1488" s="240"/>
      <c r="HF1488" s="240"/>
      <c r="HG1488" s="240"/>
      <c r="HH1488" s="240"/>
      <c r="HI1488" s="240"/>
      <c r="HJ1488" s="240"/>
      <c r="HK1488" s="240"/>
      <c r="HL1488" s="240"/>
      <c r="HM1488" s="240"/>
      <c r="HN1488" s="240"/>
      <c r="HO1488" s="240"/>
      <c r="HP1488" s="240"/>
      <c r="HQ1488" s="240"/>
      <c r="HR1488" s="240"/>
      <c r="HS1488" s="240"/>
      <c r="HT1488" s="240"/>
      <c r="HU1488" s="240"/>
      <c r="HV1488" s="240"/>
      <c r="HW1488" s="240"/>
      <c r="HX1488" s="240"/>
      <c r="HY1488" s="240"/>
      <c r="HZ1488" s="240"/>
      <c r="IA1488" s="240"/>
      <c r="IB1488" s="240"/>
      <c r="IC1488" s="240"/>
      <c r="ID1488" s="240"/>
      <c r="IE1488" s="240"/>
      <c r="IF1488" s="240"/>
      <c r="IG1488" s="240"/>
      <c r="IH1488" s="240"/>
      <c r="II1488" s="240"/>
      <c r="IJ1488" s="240"/>
      <c r="IK1488" s="240"/>
      <c r="IL1488" s="240"/>
      <c r="IM1488" s="240"/>
      <c r="IN1488" s="240"/>
      <c r="IO1488" s="240"/>
      <c r="IP1488" s="240"/>
      <c r="IQ1488" s="240"/>
      <c r="IR1488" s="240"/>
      <c r="IS1488" s="240"/>
      <c r="IT1488" s="240"/>
      <c r="IU1488" s="240"/>
      <c r="IV1488" s="240"/>
      <c r="IW1488" s="240"/>
      <c r="IX1488" s="240"/>
      <c r="IY1488" s="240"/>
      <c r="IZ1488" s="240"/>
      <c r="JA1488" s="240"/>
      <c r="JB1488" s="240"/>
      <c r="JC1488" s="240"/>
      <c r="JD1488" s="240"/>
      <c r="JE1488" s="240"/>
      <c r="JF1488" s="240"/>
      <c r="JG1488" s="240"/>
    </row>
    <row r="1489" spans="1:267" s="1069" customFormat="1" ht="30" x14ac:dyDescent="0.25">
      <c r="A1489" s="364">
        <v>1</v>
      </c>
      <c r="B1489" s="364">
        <v>1</v>
      </c>
      <c r="C1489" s="804" t="s">
        <v>197</v>
      </c>
      <c r="D1489" s="301"/>
      <c r="E1489" s="301"/>
      <c r="F1489" s="2195"/>
      <c r="G1489" s="948"/>
      <c r="H1489" s="948"/>
      <c r="I1489" s="948"/>
      <c r="J1489" s="2876"/>
      <c r="K1489" s="2876"/>
      <c r="L1489" s="2877"/>
      <c r="M1489" s="2877"/>
      <c r="N1489" s="2877"/>
      <c r="O1489" s="2877"/>
      <c r="P1489" s="2877"/>
      <c r="Q1489" s="2877"/>
      <c r="R1489" s="2874"/>
      <c r="S1489" s="2874"/>
      <c r="T1489" s="2874"/>
      <c r="U1489" s="2874"/>
      <c r="V1489" s="2874"/>
      <c r="W1489" s="2874"/>
      <c r="X1489" s="2874"/>
      <c r="Y1489" s="556"/>
      <c r="Z1489" s="2874"/>
      <c r="AA1489" s="1379"/>
      <c r="AB1489" s="2874"/>
      <c r="AC1489" s="2874"/>
      <c r="AD1489" s="3026"/>
      <c r="AE1489" s="3026"/>
      <c r="AF1489" s="2874"/>
      <c r="AG1489" s="1149"/>
      <c r="AH1489" s="1141"/>
      <c r="AI1489" s="2572"/>
      <c r="AJ1489" s="3328"/>
      <c r="AK1489" s="240"/>
      <c r="AL1489" s="240"/>
      <c r="AM1489" s="240"/>
      <c r="AN1489" s="240"/>
      <c r="AO1489" s="240"/>
      <c r="AP1489" s="240"/>
      <c r="AQ1489" s="240"/>
      <c r="AR1489" s="240"/>
      <c r="AS1489" s="240"/>
      <c r="AT1489" s="240"/>
      <c r="AU1489" s="240"/>
      <c r="AV1489" s="240"/>
      <c r="AW1489" s="240"/>
      <c r="AX1489" s="240"/>
      <c r="AY1489" s="240"/>
      <c r="AZ1489" s="240"/>
      <c r="BA1489" s="240"/>
      <c r="BB1489" s="240"/>
      <c r="BC1489" s="240"/>
      <c r="BD1489" s="240"/>
      <c r="BE1489" s="240"/>
      <c r="BF1489" s="240"/>
      <c r="BG1489" s="240"/>
      <c r="BH1489" s="240"/>
      <c r="BI1489" s="240"/>
      <c r="BJ1489" s="240"/>
      <c r="BK1489" s="240"/>
      <c r="BL1489" s="240"/>
      <c r="BM1489" s="240"/>
      <c r="BN1489" s="240"/>
      <c r="BO1489" s="240"/>
      <c r="BP1489" s="240"/>
      <c r="BQ1489" s="240"/>
      <c r="BR1489" s="240"/>
      <c r="BS1489" s="240"/>
      <c r="BT1489" s="240"/>
      <c r="BU1489" s="240"/>
      <c r="BV1489" s="240"/>
      <c r="BW1489" s="240"/>
      <c r="BX1489" s="240"/>
      <c r="BY1489" s="240"/>
      <c r="BZ1489" s="240"/>
      <c r="CA1489" s="240"/>
      <c r="CB1489" s="240"/>
      <c r="CC1489" s="240"/>
      <c r="CD1489" s="240"/>
      <c r="CE1489" s="240"/>
      <c r="CF1489" s="240"/>
      <c r="CG1489" s="240"/>
      <c r="CH1489" s="240"/>
      <c r="CI1489" s="240"/>
      <c r="CJ1489" s="240"/>
      <c r="CK1489" s="240"/>
      <c r="CL1489" s="240"/>
      <c r="CM1489" s="240"/>
      <c r="CN1489" s="240"/>
      <c r="CO1489" s="240"/>
      <c r="CP1489" s="240"/>
      <c r="CQ1489" s="240"/>
      <c r="CR1489" s="240"/>
      <c r="CS1489" s="240"/>
      <c r="CT1489" s="240"/>
      <c r="CU1489" s="240"/>
      <c r="CV1489" s="240"/>
      <c r="CW1489" s="240"/>
      <c r="CX1489" s="240"/>
      <c r="CY1489" s="240"/>
      <c r="CZ1489" s="240"/>
      <c r="DA1489" s="240"/>
      <c r="DB1489" s="240"/>
      <c r="DC1489" s="240"/>
      <c r="DD1489" s="240"/>
      <c r="DE1489" s="240"/>
      <c r="DF1489" s="240"/>
      <c r="DG1489" s="240"/>
      <c r="DH1489" s="240"/>
      <c r="DI1489" s="240"/>
      <c r="DJ1489" s="240"/>
      <c r="DK1489" s="240"/>
      <c r="DL1489" s="240"/>
      <c r="DM1489" s="240"/>
      <c r="DN1489" s="240"/>
      <c r="DO1489" s="240"/>
      <c r="DP1489" s="240"/>
      <c r="DQ1489" s="240"/>
      <c r="DR1489" s="240"/>
      <c r="DS1489" s="240"/>
      <c r="DT1489" s="240"/>
      <c r="DU1489" s="240"/>
      <c r="DV1489" s="240"/>
      <c r="DW1489" s="240"/>
      <c r="DX1489" s="240"/>
      <c r="DY1489" s="240"/>
      <c r="DZ1489" s="240"/>
      <c r="EA1489" s="240"/>
      <c r="EB1489" s="240"/>
      <c r="EC1489" s="240"/>
      <c r="ED1489" s="240"/>
      <c r="EE1489" s="240"/>
      <c r="EF1489" s="240"/>
      <c r="EG1489" s="240"/>
      <c r="EH1489" s="240"/>
      <c r="EI1489" s="240"/>
      <c r="EJ1489" s="240"/>
      <c r="EK1489" s="240"/>
      <c r="EL1489" s="240"/>
      <c r="EM1489" s="240"/>
      <c r="EN1489" s="240"/>
      <c r="EO1489" s="240"/>
      <c r="EP1489" s="240"/>
      <c r="EQ1489" s="240"/>
      <c r="ER1489" s="240"/>
      <c r="ES1489" s="240"/>
      <c r="ET1489" s="240"/>
      <c r="EU1489" s="240"/>
      <c r="EV1489" s="240"/>
      <c r="EW1489" s="240"/>
      <c r="EX1489" s="240"/>
      <c r="EY1489" s="240"/>
      <c r="EZ1489" s="240"/>
      <c r="FA1489" s="240"/>
      <c r="FB1489" s="240"/>
      <c r="FC1489" s="240"/>
      <c r="FD1489" s="240"/>
      <c r="FE1489" s="240"/>
      <c r="FF1489" s="240"/>
      <c r="FG1489" s="240"/>
      <c r="FH1489" s="240"/>
      <c r="FI1489" s="240"/>
      <c r="FJ1489" s="240"/>
      <c r="FK1489" s="240"/>
      <c r="FL1489" s="240"/>
      <c r="FM1489" s="240"/>
      <c r="FN1489" s="240"/>
      <c r="FO1489" s="240"/>
      <c r="FP1489" s="240"/>
      <c r="FQ1489" s="240"/>
      <c r="FR1489" s="240"/>
      <c r="FS1489" s="240"/>
      <c r="FT1489" s="240"/>
      <c r="FU1489" s="240"/>
      <c r="FV1489" s="240"/>
      <c r="FW1489" s="240"/>
      <c r="FX1489" s="240"/>
      <c r="FY1489" s="240"/>
      <c r="FZ1489" s="240"/>
      <c r="GA1489" s="240"/>
      <c r="GB1489" s="240"/>
      <c r="GC1489" s="240"/>
      <c r="GD1489" s="240"/>
      <c r="GE1489" s="240"/>
      <c r="GF1489" s="240"/>
      <c r="GG1489" s="240"/>
      <c r="GH1489" s="240"/>
      <c r="GI1489" s="240"/>
      <c r="GJ1489" s="240"/>
      <c r="GK1489" s="240"/>
      <c r="GL1489" s="240"/>
      <c r="GM1489" s="240"/>
      <c r="GN1489" s="240"/>
      <c r="GO1489" s="240"/>
      <c r="GP1489" s="240"/>
      <c r="GQ1489" s="240"/>
      <c r="GR1489" s="240"/>
      <c r="GS1489" s="240"/>
      <c r="GT1489" s="240"/>
      <c r="GU1489" s="240"/>
      <c r="GV1489" s="240"/>
      <c r="GW1489" s="240"/>
      <c r="GX1489" s="240"/>
      <c r="GY1489" s="240"/>
      <c r="GZ1489" s="240"/>
      <c r="HA1489" s="240"/>
      <c r="HB1489" s="240"/>
      <c r="HC1489" s="240"/>
      <c r="HD1489" s="240"/>
      <c r="HE1489" s="240"/>
      <c r="HF1489" s="240"/>
      <c r="HG1489" s="240"/>
      <c r="HH1489" s="240"/>
      <c r="HI1489" s="240"/>
      <c r="HJ1489" s="240"/>
      <c r="HK1489" s="240"/>
      <c r="HL1489" s="240"/>
      <c r="HM1489" s="240"/>
      <c r="HN1489" s="240"/>
      <c r="HO1489" s="240"/>
      <c r="HP1489" s="240"/>
      <c r="HQ1489" s="240"/>
      <c r="HR1489" s="240"/>
      <c r="HS1489" s="240"/>
      <c r="HT1489" s="240"/>
      <c r="HU1489" s="240"/>
      <c r="HV1489" s="240"/>
      <c r="HW1489" s="240"/>
      <c r="HX1489" s="240"/>
      <c r="HY1489" s="240"/>
      <c r="HZ1489" s="240"/>
      <c r="IA1489" s="240"/>
      <c r="IB1489" s="240"/>
      <c r="IC1489" s="240"/>
      <c r="ID1489" s="240"/>
      <c r="IE1489" s="240"/>
      <c r="IF1489" s="240"/>
      <c r="IG1489" s="240"/>
      <c r="IH1489" s="240"/>
      <c r="II1489" s="240"/>
      <c r="IJ1489" s="240"/>
      <c r="IK1489" s="240"/>
      <c r="IL1489" s="240"/>
      <c r="IM1489" s="240"/>
      <c r="IN1489" s="240"/>
      <c r="IO1489" s="240"/>
      <c r="IP1489" s="240"/>
      <c r="IQ1489" s="240"/>
      <c r="IR1489" s="240"/>
      <c r="IS1489" s="240"/>
      <c r="IT1489" s="240"/>
      <c r="IU1489" s="240"/>
      <c r="IV1489" s="240"/>
      <c r="IW1489" s="240"/>
      <c r="IX1489" s="240"/>
      <c r="IY1489" s="240"/>
      <c r="IZ1489" s="240"/>
      <c r="JA1489" s="240"/>
      <c r="JB1489" s="240"/>
      <c r="JC1489" s="240"/>
      <c r="JD1489" s="240"/>
      <c r="JE1489" s="240"/>
      <c r="JF1489" s="240"/>
      <c r="JG1489" s="240"/>
    </row>
    <row r="1490" spans="1:267" s="1069" customFormat="1" ht="75" x14ac:dyDescent="0.25">
      <c r="A1490" s="364">
        <v>1</v>
      </c>
      <c r="B1490" s="364">
        <v>1</v>
      </c>
      <c r="C1490" s="799" t="s">
        <v>329</v>
      </c>
      <c r="D1490" s="301"/>
      <c r="E1490" s="301"/>
      <c r="F1490" s="2195">
        <f t="shared" ref="F1490:I1491" si="1858">F1415</f>
        <v>1700</v>
      </c>
      <c r="G1490" s="948">
        <f t="shared" si="1858"/>
        <v>991.66666666666663</v>
      </c>
      <c r="H1490" s="948">
        <f t="shared" si="1858"/>
        <v>936</v>
      </c>
      <c r="I1490" s="948">
        <f t="shared" si="1858"/>
        <v>94.386554621848745</v>
      </c>
      <c r="J1490" s="2876"/>
      <c r="K1490" s="2876"/>
      <c r="L1490" s="2877"/>
      <c r="M1490" s="2877"/>
      <c r="N1490" s="2877"/>
      <c r="O1490" s="2877"/>
      <c r="P1490" s="2877"/>
      <c r="Q1490" s="2877"/>
      <c r="R1490" s="2874">
        <f t="shared" ref="R1490:AF1490" si="1859">R1415</f>
        <v>0</v>
      </c>
      <c r="S1490" s="2874">
        <f t="shared" ref="S1490:T1490" si="1860">S1415</f>
        <v>0</v>
      </c>
      <c r="T1490" s="2874">
        <f t="shared" si="1860"/>
        <v>0</v>
      </c>
      <c r="U1490" s="2874">
        <f t="shared" ref="U1490:V1490" si="1861">U1415</f>
        <v>0</v>
      </c>
      <c r="V1490" s="2874">
        <f t="shared" si="1861"/>
        <v>0</v>
      </c>
      <c r="W1490" s="2874">
        <f t="shared" ref="W1490:X1490" si="1862">W1415</f>
        <v>0</v>
      </c>
      <c r="X1490" s="2874">
        <f t="shared" si="1862"/>
        <v>0</v>
      </c>
      <c r="Y1490" s="556">
        <f t="shared" si="1859"/>
        <v>0</v>
      </c>
      <c r="Z1490" s="2874">
        <f t="shared" si="1859"/>
        <v>0</v>
      </c>
      <c r="AA1490" s="1379">
        <f t="shared" si="1859"/>
        <v>0</v>
      </c>
      <c r="AB1490" s="2874">
        <f t="shared" si="1859"/>
        <v>0</v>
      </c>
      <c r="AC1490" s="2874">
        <f t="shared" si="1859"/>
        <v>0</v>
      </c>
      <c r="AD1490" s="3026">
        <f t="shared" si="1859"/>
        <v>0</v>
      </c>
      <c r="AE1490" s="3026">
        <f t="shared" si="1859"/>
        <v>0</v>
      </c>
      <c r="AF1490" s="2874">
        <f t="shared" si="1859"/>
        <v>0</v>
      </c>
      <c r="AG1490" s="1149"/>
      <c r="AH1490" s="1141"/>
      <c r="AI1490" s="2572"/>
      <c r="AJ1490" s="3328"/>
      <c r="AK1490" s="240"/>
      <c r="AL1490" s="240"/>
      <c r="AM1490" s="240"/>
      <c r="AN1490" s="240"/>
      <c r="AO1490" s="240"/>
      <c r="AP1490" s="240"/>
      <c r="AQ1490" s="240"/>
      <c r="AR1490" s="240"/>
      <c r="AS1490" s="240"/>
      <c r="AT1490" s="240"/>
      <c r="AU1490" s="240"/>
      <c r="AV1490" s="240"/>
      <c r="AW1490" s="240"/>
      <c r="AX1490" s="240"/>
      <c r="AY1490" s="240"/>
      <c r="AZ1490" s="240"/>
      <c r="BA1490" s="240"/>
      <c r="BB1490" s="240"/>
      <c r="BC1490" s="240"/>
      <c r="BD1490" s="240"/>
      <c r="BE1490" s="240"/>
      <c r="BF1490" s="240"/>
      <c r="BG1490" s="240"/>
      <c r="BH1490" s="240"/>
      <c r="BI1490" s="240"/>
      <c r="BJ1490" s="240"/>
      <c r="BK1490" s="240"/>
      <c r="BL1490" s="240"/>
      <c r="BM1490" s="240"/>
      <c r="BN1490" s="240"/>
      <c r="BO1490" s="240"/>
      <c r="BP1490" s="240"/>
      <c r="BQ1490" s="240"/>
      <c r="BR1490" s="240"/>
      <c r="BS1490" s="240"/>
      <c r="BT1490" s="240"/>
      <c r="BU1490" s="240"/>
      <c r="BV1490" s="240"/>
      <c r="BW1490" s="240"/>
      <c r="BX1490" s="240"/>
      <c r="BY1490" s="240"/>
      <c r="BZ1490" s="240"/>
      <c r="CA1490" s="240"/>
      <c r="CB1490" s="240"/>
      <c r="CC1490" s="240"/>
      <c r="CD1490" s="240"/>
      <c r="CE1490" s="240"/>
      <c r="CF1490" s="240"/>
      <c r="CG1490" s="240"/>
      <c r="CH1490" s="240"/>
      <c r="CI1490" s="240"/>
      <c r="CJ1490" s="240"/>
      <c r="CK1490" s="240"/>
      <c r="CL1490" s="240"/>
      <c r="CM1490" s="240"/>
      <c r="CN1490" s="240"/>
      <c r="CO1490" s="240"/>
      <c r="CP1490" s="240"/>
      <c r="CQ1490" s="240"/>
      <c r="CR1490" s="240"/>
      <c r="CS1490" s="240"/>
      <c r="CT1490" s="240"/>
      <c r="CU1490" s="240"/>
      <c r="CV1490" s="240"/>
      <c r="CW1490" s="240"/>
      <c r="CX1490" s="240"/>
      <c r="CY1490" s="240"/>
      <c r="CZ1490" s="240"/>
      <c r="DA1490" s="240"/>
      <c r="DB1490" s="240"/>
      <c r="DC1490" s="240"/>
      <c r="DD1490" s="240"/>
      <c r="DE1490" s="240"/>
      <c r="DF1490" s="240"/>
      <c r="DG1490" s="240"/>
      <c r="DH1490" s="240"/>
      <c r="DI1490" s="240"/>
      <c r="DJ1490" s="240"/>
      <c r="DK1490" s="240"/>
      <c r="DL1490" s="240"/>
      <c r="DM1490" s="240"/>
      <c r="DN1490" s="240"/>
      <c r="DO1490" s="240"/>
      <c r="DP1490" s="240"/>
      <c r="DQ1490" s="240"/>
      <c r="DR1490" s="240"/>
      <c r="DS1490" s="240"/>
      <c r="DT1490" s="240"/>
      <c r="DU1490" s="240"/>
      <c r="DV1490" s="240"/>
      <c r="DW1490" s="240"/>
      <c r="DX1490" s="240"/>
      <c r="DY1490" s="240"/>
      <c r="DZ1490" s="240"/>
      <c r="EA1490" s="240"/>
      <c r="EB1490" s="240"/>
      <c r="EC1490" s="240"/>
      <c r="ED1490" s="240"/>
      <c r="EE1490" s="240"/>
      <c r="EF1490" s="240"/>
      <c r="EG1490" s="240"/>
      <c r="EH1490" s="240"/>
      <c r="EI1490" s="240"/>
      <c r="EJ1490" s="240"/>
      <c r="EK1490" s="240"/>
      <c r="EL1490" s="240"/>
      <c r="EM1490" s="240"/>
      <c r="EN1490" s="240"/>
      <c r="EO1490" s="240"/>
      <c r="EP1490" s="240"/>
      <c r="EQ1490" s="240"/>
      <c r="ER1490" s="240"/>
      <c r="ES1490" s="240"/>
      <c r="ET1490" s="240"/>
      <c r="EU1490" s="240"/>
      <c r="EV1490" s="240"/>
      <c r="EW1490" s="240"/>
      <c r="EX1490" s="240"/>
      <c r="EY1490" s="240"/>
      <c r="EZ1490" s="240"/>
      <c r="FA1490" s="240"/>
      <c r="FB1490" s="240"/>
      <c r="FC1490" s="240"/>
      <c r="FD1490" s="240"/>
      <c r="FE1490" s="240"/>
      <c r="FF1490" s="240"/>
      <c r="FG1490" s="240"/>
      <c r="FH1490" s="240"/>
      <c r="FI1490" s="240"/>
      <c r="FJ1490" s="240"/>
      <c r="FK1490" s="240"/>
      <c r="FL1490" s="240"/>
      <c r="FM1490" s="240"/>
      <c r="FN1490" s="240"/>
      <c r="FO1490" s="240"/>
      <c r="FP1490" s="240"/>
      <c r="FQ1490" s="240"/>
      <c r="FR1490" s="240"/>
      <c r="FS1490" s="240"/>
      <c r="FT1490" s="240"/>
      <c r="FU1490" s="240"/>
      <c r="FV1490" s="240"/>
      <c r="FW1490" s="240"/>
      <c r="FX1490" s="240"/>
      <c r="FY1490" s="240"/>
      <c r="FZ1490" s="240"/>
      <c r="GA1490" s="240"/>
      <c r="GB1490" s="240"/>
      <c r="GC1490" s="240"/>
      <c r="GD1490" s="240"/>
      <c r="GE1490" s="240"/>
      <c r="GF1490" s="240"/>
      <c r="GG1490" s="240"/>
      <c r="GH1490" s="240"/>
      <c r="GI1490" s="240"/>
      <c r="GJ1490" s="240"/>
      <c r="GK1490" s="240"/>
      <c r="GL1490" s="240"/>
      <c r="GM1490" s="240"/>
      <c r="GN1490" s="240"/>
      <c r="GO1490" s="240"/>
      <c r="GP1490" s="240"/>
      <c r="GQ1490" s="240"/>
      <c r="GR1490" s="240"/>
      <c r="GS1490" s="240"/>
      <c r="GT1490" s="240"/>
      <c r="GU1490" s="240"/>
      <c r="GV1490" s="240"/>
      <c r="GW1490" s="240"/>
      <c r="GX1490" s="240"/>
      <c r="GY1490" s="240"/>
      <c r="GZ1490" s="240"/>
      <c r="HA1490" s="240"/>
      <c r="HB1490" s="240"/>
      <c r="HC1490" s="240"/>
      <c r="HD1490" s="240"/>
      <c r="HE1490" s="240"/>
      <c r="HF1490" s="240"/>
      <c r="HG1490" s="240"/>
      <c r="HH1490" s="240"/>
      <c r="HI1490" s="240"/>
      <c r="HJ1490" s="240"/>
      <c r="HK1490" s="240"/>
      <c r="HL1490" s="240"/>
      <c r="HM1490" s="240"/>
      <c r="HN1490" s="240"/>
      <c r="HO1490" s="240"/>
      <c r="HP1490" s="240"/>
      <c r="HQ1490" s="240"/>
      <c r="HR1490" s="240"/>
      <c r="HS1490" s="240"/>
      <c r="HT1490" s="240"/>
      <c r="HU1490" s="240"/>
      <c r="HV1490" s="240"/>
      <c r="HW1490" s="240"/>
      <c r="HX1490" s="240"/>
      <c r="HY1490" s="240"/>
      <c r="HZ1490" s="240"/>
      <c r="IA1490" s="240"/>
      <c r="IB1490" s="240"/>
      <c r="IC1490" s="240"/>
      <c r="ID1490" s="240"/>
      <c r="IE1490" s="240"/>
      <c r="IF1490" s="240"/>
      <c r="IG1490" s="240"/>
      <c r="IH1490" s="240"/>
      <c r="II1490" s="240"/>
      <c r="IJ1490" s="240"/>
      <c r="IK1490" s="240"/>
      <c r="IL1490" s="240"/>
      <c r="IM1490" s="240"/>
      <c r="IN1490" s="240"/>
      <c r="IO1490" s="240"/>
      <c r="IP1490" s="240"/>
      <c r="IQ1490" s="240"/>
      <c r="IR1490" s="240"/>
      <c r="IS1490" s="240"/>
      <c r="IT1490" s="240"/>
      <c r="IU1490" s="240"/>
      <c r="IV1490" s="240"/>
      <c r="IW1490" s="240"/>
      <c r="IX1490" s="240"/>
      <c r="IY1490" s="240"/>
      <c r="IZ1490" s="240"/>
      <c r="JA1490" s="240"/>
      <c r="JB1490" s="240"/>
      <c r="JC1490" s="240"/>
      <c r="JD1490" s="240"/>
      <c r="JE1490" s="240"/>
      <c r="JF1490" s="240"/>
      <c r="JG1490" s="240"/>
    </row>
    <row r="1491" spans="1:267" s="1069" customFormat="1" x14ac:dyDescent="0.25">
      <c r="A1491" s="364"/>
      <c r="B1491" s="364"/>
      <c r="C1491" s="1302" t="s">
        <v>227</v>
      </c>
      <c r="D1491" s="301"/>
      <c r="E1491" s="301"/>
      <c r="F1491" s="2195">
        <f t="shared" si="1858"/>
        <v>300</v>
      </c>
      <c r="G1491" s="948">
        <f t="shared" si="1858"/>
        <v>175</v>
      </c>
      <c r="H1491" s="948">
        <f t="shared" si="1858"/>
        <v>0</v>
      </c>
      <c r="I1491" s="948">
        <f t="shared" si="1858"/>
        <v>0</v>
      </c>
      <c r="J1491" s="2876">
        <f t="shared" ref="J1491:AF1491" si="1863">J1416</f>
        <v>0</v>
      </c>
      <c r="K1491" s="2876">
        <f t="shared" si="1863"/>
        <v>0</v>
      </c>
      <c r="L1491" s="2877">
        <f t="shared" si="1863"/>
        <v>0</v>
      </c>
      <c r="M1491" s="2877">
        <f t="shared" si="1863"/>
        <v>0</v>
      </c>
      <c r="N1491" s="2877">
        <f t="shared" si="1863"/>
        <v>0</v>
      </c>
      <c r="O1491" s="2877">
        <f t="shared" si="1863"/>
        <v>0</v>
      </c>
      <c r="P1491" s="2877">
        <f t="shared" si="1863"/>
        <v>0</v>
      </c>
      <c r="Q1491" s="2877">
        <f t="shared" si="1863"/>
        <v>0</v>
      </c>
      <c r="R1491" s="2874">
        <f t="shared" si="1863"/>
        <v>1363.8063157894737</v>
      </c>
      <c r="S1491" s="2874">
        <f t="shared" ref="S1491:T1491" si="1864">S1416</f>
        <v>1363.8063157894737</v>
      </c>
      <c r="T1491" s="2874">
        <f t="shared" si="1864"/>
        <v>1363.8063157894737</v>
      </c>
      <c r="U1491" s="2874">
        <f t="shared" ref="U1491:V1491" si="1865">U1416</f>
        <v>1363.8063157894737</v>
      </c>
      <c r="V1491" s="2874">
        <f t="shared" si="1865"/>
        <v>1363.8063157894737</v>
      </c>
      <c r="W1491" s="2874">
        <f t="shared" ref="W1491:X1491" si="1866">W1416</f>
        <v>1363.8063157894737</v>
      </c>
      <c r="X1491" s="2874">
        <f t="shared" si="1866"/>
        <v>1363.8063157894737</v>
      </c>
      <c r="Y1491" s="556">
        <f t="shared" si="1863"/>
        <v>795.5536842105264</v>
      </c>
      <c r="Z1491" s="2874">
        <f t="shared" si="1863"/>
        <v>0</v>
      </c>
      <c r="AA1491" s="1379">
        <f t="shared" si="1863"/>
        <v>0</v>
      </c>
      <c r="AB1491" s="2874">
        <f t="shared" si="1863"/>
        <v>0</v>
      </c>
      <c r="AC1491" s="2874">
        <f t="shared" si="1863"/>
        <v>-795.5536842105264</v>
      </c>
      <c r="AD1491" s="3026">
        <f t="shared" si="1863"/>
        <v>0</v>
      </c>
      <c r="AE1491" s="3026">
        <f t="shared" si="1863"/>
        <v>0</v>
      </c>
      <c r="AF1491" s="2874">
        <f t="shared" si="1863"/>
        <v>0</v>
      </c>
      <c r="AG1491" s="1149"/>
      <c r="AH1491" s="1141"/>
      <c r="AI1491" s="2572"/>
      <c r="AJ1491" s="3328"/>
      <c r="AK1491" s="240"/>
      <c r="AL1491" s="240"/>
      <c r="AM1491" s="240"/>
      <c r="AN1491" s="240"/>
      <c r="AO1491" s="240"/>
      <c r="AP1491" s="240"/>
      <c r="AQ1491" s="240"/>
      <c r="AR1491" s="240"/>
      <c r="AS1491" s="240"/>
      <c r="AT1491" s="240"/>
      <c r="AU1491" s="240"/>
      <c r="AV1491" s="240"/>
      <c r="AW1491" s="240"/>
      <c r="AX1491" s="240"/>
      <c r="AY1491" s="240"/>
      <c r="AZ1491" s="240"/>
      <c r="BA1491" s="240"/>
      <c r="BB1491" s="240"/>
      <c r="BC1491" s="240"/>
      <c r="BD1491" s="240"/>
      <c r="BE1491" s="240"/>
      <c r="BF1491" s="240"/>
      <c r="BG1491" s="240"/>
      <c r="BH1491" s="240"/>
      <c r="BI1491" s="240"/>
      <c r="BJ1491" s="240"/>
      <c r="BK1491" s="240"/>
      <c r="BL1491" s="240"/>
      <c r="BM1491" s="240"/>
      <c r="BN1491" s="240"/>
      <c r="BO1491" s="240"/>
      <c r="BP1491" s="240"/>
      <c r="BQ1491" s="240"/>
      <c r="BR1491" s="240"/>
      <c r="BS1491" s="240"/>
      <c r="BT1491" s="240"/>
      <c r="BU1491" s="240"/>
      <c r="BV1491" s="240"/>
      <c r="BW1491" s="240"/>
      <c r="BX1491" s="240"/>
      <c r="BY1491" s="240"/>
      <c r="BZ1491" s="240"/>
      <c r="CA1491" s="240"/>
      <c r="CB1491" s="240"/>
      <c r="CC1491" s="240"/>
      <c r="CD1491" s="240"/>
      <c r="CE1491" s="240"/>
      <c r="CF1491" s="240"/>
      <c r="CG1491" s="240"/>
      <c r="CH1491" s="240"/>
      <c r="CI1491" s="240"/>
      <c r="CJ1491" s="240"/>
      <c r="CK1491" s="240"/>
      <c r="CL1491" s="240"/>
      <c r="CM1491" s="240"/>
      <c r="CN1491" s="240"/>
      <c r="CO1491" s="240"/>
      <c r="CP1491" s="240"/>
      <c r="CQ1491" s="240"/>
      <c r="CR1491" s="240"/>
      <c r="CS1491" s="240"/>
      <c r="CT1491" s="240"/>
      <c r="CU1491" s="240"/>
      <c r="CV1491" s="240"/>
      <c r="CW1491" s="240"/>
      <c r="CX1491" s="240"/>
      <c r="CY1491" s="240"/>
      <c r="CZ1491" s="240"/>
      <c r="DA1491" s="240"/>
      <c r="DB1491" s="240"/>
      <c r="DC1491" s="240"/>
      <c r="DD1491" s="240"/>
      <c r="DE1491" s="240"/>
      <c r="DF1491" s="240"/>
      <c r="DG1491" s="240"/>
      <c r="DH1491" s="240"/>
      <c r="DI1491" s="240"/>
      <c r="DJ1491" s="240"/>
      <c r="DK1491" s="240"/>
      <c r="DL1491" s="240"/>
      <c r="DM1491" s="240"/>
      <c r="DN1491" s="240"/>
      <c r="DO1491" s="240"/>
      <c r="DP1491" s="240"/>
      <c r="DQ1491" s="240"/>
      <c r="DR1491" s="240"/>
      <c r="DS1491" s="240"/>
      <c r="DT1491" s="240"/>
      <c r="DU1491" s="240"/>
      <c r="DV1491" s="240"/>
      <c r="DW1491" s="240"/>
      <c r="DX1491" s="240"/>
      <c r="DY1491" s="240"/>
      <c r="DZ1491" s="240"/>
      <c r="EA1491" s="240"/>
      <c r="EB1491" s="240"/>
      <c r="EC1491" s="240"/>
      <c r="ED1491" s="240"/>
      <c r="EE1491" s="240"/>
      <c r="EF1491" s="240"/>
      <c r="EG1491" s="240"/>
      <c r="EH1491" s="240"/>
      <c r="EI1491" s="240"/>
      <c r="EJ1491" s="240"/>
      <c r="EK1491" s="240"/>
      <c r="EL1491" s="240"/>
      <c r="EM1491" s="240"/>
      <c r="EN1491" s="240"/>
      <c r="EO1491" s="240"/>
      <c r="EP1491" s="240"/>
      <c r="EQ1491" s="240"/>
      <c r="ER1491" s="240"/>
      <c r="ES1491" s="240"/>
      <c r="ET1491" s="240"/>
      <c r="EU1491" s="240"/>
      <c r="EV1491" s="240"/>
      <c r="EW1491" s="240"/>
      <c r="EX1491" s="240"/>
      <c r="EY1491" s="240"/>
      <c r="EZ1491" s="240"/>
      <c r="FA1491" s="240"/>
      <c r="FB1491" s="240"/>
      <c r="FC1491" s="240"/>
      <c r="FD1491" s="240"/>
      <c r="FE1491" s="240"/>
      <c r="FF1491" s="240"/>
      <c r="FG1491" s="240"/>
      <c r="FH1491" s="240"/>
      <c r="FI1491" s="240"/>
      <c r="FJ1491" s="240"/>
      <c r="FK1491" s="240"/>
      <c r="FL1491" s="240"/>
      <c r="FM1491" s="240"/>
      <c r="FN1491" s="240"/>
      <c r="FO1491" s="240"/>
      <c r="FP1491" s="240"/>
      <c r="FQ1491" s="240"/>
      <c r="FR1491" s="240"/>
      <c r="FS1491" s="240"/>
      <c r="FT1491" s="240"/>
      <c r="FU1491" s="240"/>
      <c r="FV1491" s="240"/>
      <c r="FW1491" s="240"/>
      <c r="FX1491" s="240"/>
      <c r="FY1491" s="240"/>
      <c r="FZ1491" s="240"/>
      <c r="GA1491" s="240"/>
      <c r="GB1491" s="240"/>
      <c r="GC1491" s="240"/>
      <c r="GD1491" s="240"/>
      <c r="GE1491" s="240"/>
      <c r="GF1491" s="240"/>
      <c r="GG1491" s="240"/>
      <c r="GH1491" s="240"/>
      <c r="GI1491" s="240"/>
      <c r="GJ1491" s="240"/>
      <c r="GK1491" s="240"/>
      <c r="GL1491" s="240"/>
      <c r="GM1491" s="240"/>
      <c r="GN1491" s="240"/>
      <c r="GO1491" s="240"/>
      <c r="GP1491" s="240"/>
      <c r="GQ1491" s="240"/>
      <c r="GR1491" s="240"/>
      <c r="GS1491" s="240"/>
      <c r="GT1491" s="240"/>
      <c r="GU1491" s="240"/>
      <c r="GV1491" s="240"/>
      <c r="GW1491" s="240"/>
      <c r="GX1491" s="240"/>
      <c r="GY1491" s="240"/>
      <c r="GZ1491" s="240"/>
      <c r="HA1491" s="240"/>
      <c r="HB1491" s="240"/>
      <c r="HC1491" s="240"/>
      <c r="HD1491" s="240"/>
      <c r="HE1491" s="240"/>
      <c r="HF1491" s="240"/>
      <c r="HG1491" s="240"/>
      <c r="HH1491" s="240"/>
      <c r="HI1491" s="240"/>
      <c r="HJ1491" s="240"/>
      <c r="HK1491" s="240"/>
      <c r="HL1491" s="240"/>
      <c r="HM1491" s="240"/>
      <c r="HN1491" s="240"/>
      <c r="HO1491" s="240"/>
      <c r="HP1491" s="240"/>
      <c r="HQ1491" s="240"/>
      <c r="HR1491" s="240"/>
      <c r="HS1491" s="240"/>
      <c r="HT1491" s="240"/>
      <c r="HU1491" s="240"/>
      <c r="HV1491" s="240"/>
      <c r="HW1491" s="240"/>
      <c r="HX1491" s="240"/>
      <c r="HY1491" s="240"/>
      <c r="HZ1491" s="240"/>
      <c r="IA1491" s="240"/>
      <c r="IB1491" s="240"/>
      <c r="IC1491" s="240"/>
      <c r="ID1491" s="240"/>
      <c r="IE1491" s="240"/>
      <c r="IF1491" s="240"/>
      <c r="IG1491" s="240"/>
      <c r="IH1491" s="240"/>
      <c r="II1491" s="240"/>
      <c r="IJ1491" s="240"/>
      <c r="IK1491" s="240"/>
      <c r="IL1491" s="240"/>
      <c r="IM1491" s="240"/>
      <c r="IN1491" s="240"/>
      <c r="IO1491" s="240"/>
      <c r="IP1491" s="240"/>
      <c r="IQ1491" s="240"/>
      <c r="IR1491" s="240"/>
      <c r="IS1491" s="240"/>
      <c r="IT1491" s="240"/>
      <c r="IU1491" s="240"/>
      <c r="IV1491" s="240"/>
      <c r="IW1491" s="240"/>
      <c r="IX1491" s="240"/>
      <c r="IY1491" s="240"/>
      <c r="IZ1491" s="240"/>
      <c r="JA1491" s="240"/>
      <c r="JB1491" s="240"/>
      <c r="JC1491" s="240"/>
      <c r="JD1491" s="240"/>
      <c r="JE1491" s="240"/>
      <c r="JF1491" s="240"/>
      <c r="JG1491" s="240"/>
    </row>
    <row r="1492" spans="1:267" s="1069" customFormat="1" ht="86.25" x14ac:dyDescent="0.25">
      <c r="A1492" s="364"/>
      <c r="B1492" s="364"/>
      <c r="C1492" s="811" t="s">
        <v>598</v>
      </c>
      <c r="D1492" s="301"/>
      <c r="E1492" s="301"/>
      <c r="F1492" s="2195">
        <f t="shared" ref="F1492:I1497" si="1867">F1419</f>
        <v>3240</v>
      </c>
      <c r="G1492" s="948">
        <f t="shared" si="1867"/>
        <v>1890</v>
      </c>
      <c r="H1492" s="948">
        <f t="shared" si="1867"/>
        <v>853</v>
      </c>
      <c r="I1492" s="948">
        <f t="shared" si="1867"/>
        <v>45.132275132275133</v>
      </c>
      <c r="J1492" s="2876"/>
      <c r="K1492" s="2876"/>
      <c r="L1492" s="2877"/>
      <c r="M1492" s="2877"/>
      <c r="N1492" s="2877"/>
      <c r="O1492" s="2877"/>
      <c r="P1492" s="2877"/>
      <c r="Q1492" s="2877"/>
      <c r="R1492" s="2874">
        <f t="shared" ref="R1492:AF1492" si="1868">R1419</f>
        <v>6905.25</v>
      </c>
      <c r="S1492" s="2874">
        <f t="shared" ref="S1492:T1492" si="1869">S1419</f>
        <v>6905.25</v>
      </c>
      <c r="T1492" s="2874">
        <f t="shared" si="1869"/>
        <v>6905.25</v>
      </c>
      <c r="U1492" s="2874">
        <f t="shared" ref="U1492:V1492" si="1870">U1419</f>
        <v>6905.25</v>
      </c>
      <c r="V1492" s="2874">
        <f t="shared" si="1870"/>
        <v>6905.25</v>
      </c>
      <c r="W1492" s="2874">
        <f t="shared" ref="W1492:X1492" si="1871">W1419</f>
        <v>6905.25</v>
      </c>
      <c r="X1492" s="2874">
        <f t="shared" si="1871"/>
        <v>6905.25</v>
      </c>
      <c r="Y1492" s="556">
        <f t="shared" si="1868"/>
        <v>4028.0625</v>
      </c>
      <c r="Z1492" s="2874">
        <f t="shared" si="1868"/>
        <v>1817.95625</v>
      </c>
      <c r="AA1492" s="1379">
        <f t="shared" si="1868"/>
        <v>0</v>
      </c>
      <c r="AB1492" s="2874">
        <f t="shared" si="1868"/>
        <v>0</v>
      </c>
      <c r="AC1492" s="2874">
        <f t="shared" si="1868"/>
        <v>-2210.1062499999998</v>
      </c>
      <c r="AD1492" s="3026">
        <f t="shared" si="1868"/>
        <v>0</v>
      </c>
      <c r="AE1492" s="3026">
        <f t="shared" si="1868"/>
        <v>0</v>
      </c>
      <c r="AF1492" s="2874">
        <f t="shared" si="1868"/>
        <v>1817.95625</v>
      </c>
      <c r="AG1492" s="1149"/>
      <c r="AH1492" s="1141"/>
      <c r="AI1492" s="2572"/>
      <c r="AJ1492" s="3328"/>
      <c r="AK1492" s="240"/>
      <c r="AL1492" s="240"/>
      <c r="AM1492" s="240"/>
      <c r="AN1492" s="240"/>
      <c r="AO1492" s="240"/>
      <c r="AP1492" s="240"/>
      <c r="AQ1492" s="240"/>
      <c r="AR1492" s="240"/>
      <c r="AS1492" s="240"/>
      <c r="AT1492" s="240"/>
      <c r="AU1492" s="240"/>
      <c r="AV1492" s="240"/>
      <c r="AW1492" s="240"/>
      <c r="AX1492" s="240"/>
      <c r="AY1492" s="240"/>
      <c r="AZ1492" s="240"/>
      <c r="BA1492" s="240"/>
      <c r="BB1492" s="240"/>
      <c r="BC1492" s="240"/>
      <c r="BD1492" s="240"/>
      <c r="BE1492" s="240"/>
      <c r="BF1492" s="240"/>
      <c r="BG1492" s="240"/>
      <c r="BH1492" s="240"/>
      <c r="BI1492" s="240"/>
      <c r="BJ1492" s="240"/>
      <c r="BK1492" s="240"/>
      <c r="BL1492" s="240"/>
      <c r="BM1492" s="240"/>
      <c r="BN1492" s="240"/>
      <c r="BO1492" s="240"/>
      <c r="BP1492" s="240"/>
      <c r="BQ1492" s="240"/>
      <c r="BR1492" s="240"/>
      <c r="BS1492" s="240"/>
      <c r="BT1492" s="240"/>
      <c r="BU1492" s="240"/>
      <c r="BV1492" s="240"/>
      <c r="BW1492" s="240"/>
      <c r="BX1492" s="240"/>
      <c r="BY1492" s="240"/>
      <c r="BZ1492" s="240"/>
      <c r="CA1492" s="240"/>
      <c r="CB1492" s="240"/>
      <c r="CC1492" s="240"/>
      <c r="CD1492" s="240"/>
      <c r="CE1492" s="240"/>
      <c r="CF1492" s="240"/>
      <c r="CG1492" s="240"/>
      <c r="CH1492" s="240"/>
      <c r="CI1492" s="240"/>
      <c r="CJ1492" s="240"/>
      <c r="CK1492" s="240"/>
      <c r="CL1492" s="240"/>
      <c r="CM1492" s="240"/>
      <c r="CN1492" s="240"/>
      <c r="CO1492" s="240"/>
      <c r="CP1492" s="240"/>
      <c r="CQ1492" s="240"/>
      <c r="CR1492" s="240"/>
      <c r="CS1492" s="240"/>
      <c r="CT1492" s="240"/>
      <c r="CU1492" s="240"/>
      <c r="CV1492" s="240"/>
      <c r="CW1492" s="240"/>
      <c r="CX1492" s="240"/>
      <c r="CY1492" s="240"/>
      <c r="CZ1492" s="240"/>
      <c r="DA1492" s="240"/>
      <c r="DB1492" s="240"/>
      <c r="DC1492" s="240"/>
      <c r="DD1492" s="240"/>
      <c r="DE1492" s="240"/>
      <c r="DF1492" s="240"/>
      <c r="DG1492" s="240"/>
      <c r="DH1492" s="240"/>
      <c r="DI1492" s="240"/>
      <c r="DJ1492" s="240"/>
      <c r="DK1492" s="240"/>
      <c r="DL1492" s="240"/>
      <c r="DM1492" s="240"/>
      <c r="DN1492" s="240"/>
      <c r="DO1492" s="240"/>
      <c r="DP1492" s="240"/>
      <c r="DQ1492" s="240"/>
      <c r="DR1492" s="240"/>
      <c r="DS1492" s="240"/>
      <c r="DT1492" s="240"/>
      <c r="DU1492" s="240"/>
      <c r="DV1492" s="240"/>
      <c r="DW1492" s="240"/>
      <c r="DX1492" s="240"/>
      <c r="DY1492" s="240"/>
      <c r="DZ1492" s="240"/>
      <c r="EA1492" s="240"/>
      <c r="EB1492" s="240"/>
      <c r="EC1492" s="240"/>
      <c r="ED1492" s="240"/>
      <c r="EE1492" s="240"/>
      <c r="EF1492" s="240"/>
      <c r="EG1492" s="240"/>
      <c r="EH1492" s="240"/>
      <c r="EI1492" s="240"/>
      <c r="EJ1492" s="240"/>
      <c r="EK1492" s="240"/>
      <c r="EL1492" s="240"/>
      <c r="EM1492" s="240"/>
      <c r="EN1492" s="240"/>
      <c r="EO1492" s="240"/>
      <c r="EP1492" s="240"/>
      <c r="EQ1492" s="240"/>
      <c r="ER1492" s="240"/>
      <c r="ES1492" s="240"/>
      <c r="ET1492" s="240"/>
      <c r="EU1492" s="240"/>
      <c r="EV1492" s="240"/>
      <c r="EW1492" s="240"/>
      <c r="EX1492" s="240"/>
      <c r="EY1492" s="240"/>
      <c r="EZ1492" s="240"/>
      <c r="FA1492" s="240"/>
      <c r="FB1492" s="240"/>
      <c r="FC1492" s="240"/>
      <c r="FD1492" s="240"/>
      <c r="FE1492" s="240"/>
      <c r="FF1492" s="240"/>
      <c r="FG1492" s="240"/>
      <c r="FH1492" s="240"/>
      <c r="FI1492" s="240"/>
      <c r="FJ1492" s="240"/>
      <c r="FK1492" s="240"/>
      <c r="FL1492" s="240"/>
      <c r="FM1492" s="240"/>
      <c r="FN1492" s="240"/>
      <c r="FO1492" s="240"/>
      <c r="FP1492" s="240"/>
      <c r="FQ1492" s="240"/>
      <c r="FR1492" s="240"/>
      <c r="FS1492" s="240"/>
      <c r="FT1492" s="240"/>
      <c r="FU1492" s="240"/>
      <c r="FV1492" s="240"/>
      <c r="FW1492" s="240"/>
      <c r="FX1492" s="240"/>
      <c r="FY1492" s="240"/>
      <c r="FZ1492" s="240"/>
      <c r="GA1492" s="240"/>
      <c r="GB1492" s="240"/>
      <c r="GC1492" s="240"/>
      <c r="GD1492" s="240"/>
      <c r="GE1492" s="240"/>
      <c r="GF1492" s="240"/>
      <c r="GG1492" s="240"/>
      <c r="GH1492" s="240"/>
      <c r="GI1492" s="240"/>
      <c r="GJ1492" s="240"/>
      <c r="GK1492" s="240"/>
      <c r="GL1492" s="240"/>
      <c r="GM1492" s="240"/>
      <c r="GN1492" s="240"/>
      <c r="GO1492" s="240"/>
      <c r="GP1492" s="240"/>
      <c r="GQ1492" s="240"/>
      <c r="GR1492" s="240"/>
      <c r="GS1492" s="240"/>
      <c r="GT1492" s="240"/>
      <c r="GU1492" s="240"/>
      <c r="GV1492" s="240"/>
      <c r="GW1492" s="240"/>
      <c r="GX1492" s="240"/>
      <c r="GY1492" s="240"/>
      <c r="GZ1492" s="240"/>
      <c r="HA1492" s="240"/>
      <c r="HB1492" s="240"/>
      <c r="HC1492" s="240"/>
      <c r="HD1492" s="240"/>
      <c r="HE1492" s="240"/>
      <c r="HF1492" s="240"/>
      <c r="HG1492" s="240"/>
      <c r="HH1492" s="240"/>
      <c r="HI1492" s="240"/>
      <c r="HJ1492" s="240"/>
      <c r="HK1492" s="240"/>
      <c r="HL1492" s="240"/>
      <c r="HM1492" s="240"/>
      <c r="HN1492" s="240"/>
      <c r="HO1492" s="240"/>
      <c r="HP1492" s="240"/>
      <c r="HQ1492" s="240"/>
      <c r="HR1492" s="240"/>
      <c r="HS1492" s="240"/>
      <c r="HT1492" s="240"/>
      <c r="HU1492" s="240"/>
      <c r="HV1492" s="240"/>
      <c r="HW1492" s="240"/>
      <c r="HX1492" s="240"/>
      <c r="HY1492" s="240"/>
      <c r="HZ1492" s="240"/>
      <c r="IA1492" s="240"/>
      <c r="IB1492" s="240"/>
      <c r="IC1492" s="240"/>
      <c r="ID1492" s="240"/>
      <c r="IE1492" s="240"/>
      <c r="IF1492" s="240"/>
      <c r="IG1492" s="240"/>
      <c r="IH1492" s="240"/>
      <c r="II1492" s="240"/>
      <c r="IJ1492" s="240"/>
      <c r="IK1492" s="240"/>
      <c r="IL1492" s="240"/>
      <c r="IM1492" s="240"/>
      <c r="IN1492" s="240"/>
      <c r="IO1492" s="240"/>
      <c r="IP1492" s="240"/>
      <c r="IQ1492" s="240"/>
      <c r="IR1492" s="240"/>
      <c r="IS1492" s="240"/>
      <c r="IT1492" s="240"/>
      <c r="IU1492" s="240"/>
      <c r="IV1492" s="240"/>
      <c r="IW1492" s="240"/>
      <c r="IX1492" s="240"/>
      <c r="IY1492" s="240"/>
      <c r="IZ1492" s="240"/>
      <c r="JA1492" s="240"/>
      <c r="JB1492" s="240"/>
      <c r="JC1492" s="240"/>
      <c r="JD1492" s="240"/>
      <c r="JE1492" s="240"/>
      <c r="JF1492" s="240"/>
      <c r="JG1492" s="240"/>
    </row>
    <row r="1493" spans="1:267" s="1069" customFormat="1" ht="29.25" x14ac:dyDescent="0.25">
      <c r="A1493" s="364"/>
      <c r="B1493" s="364">
        <v>1</v>
      </c>
      <c r="C1493" s="811" t="s">
        <v>272</v>
      </c>
      <c r="D1493" s="300"/>
      <c r="E1493" s="301"/>
      <c r="F1493" s="2195">
        <f t="shared" si="1867"/>
        <v>31606</v>
      </c>
      <c r="G1493" s="948">
        <f t="shared" si="1867"/>
        <v>18421.583333333332</v>
      </c>
      <c r="H1493" s="948">
        <f t="shared" si="1867"/>
        <v>10518.4825</v>
      </c>
      <c r="I1493" s="948">
        <f t="shared" si="1867"/>
        <v>57.098688585400282</v>
      </c>
      <c r="J1493" s="2876"/>
      <c r="K1493" s="2876"/>
      <c r="L1493" s="2877"/>
      <c r="M1493" s="2877"/>
      <c r="N1493" s="2877"/>
      <c r="O1493" s="2877"/>
      <c r="P1493" s="2877"/>
      <c r="Q1493" s="2877"/>
      <c r="R1493" s="2874">
        <f t="shared" ref="R1493:AF1493" si="1872">R1420</f>
        <v>0</v>
      </c>
      <c r="S1493" s="2874">
        <f t="shared" ref="S1493:T1493" si="1873">S1420</f>
        <v>0</v>
      </c>
      <c r="T1493" s="2874">
        <f t="shared" si="1873"/>
        <v>0</v>
      </c>
      <c r="U1493" s="2874">
        <f t="shared" ref="U1493:V1493" si="1874">U1420</f>
        <v>0</v>
      </c>
      <c r="V1493" s="2874">
        <f t="shared" si="1874"/>
        <v>0</v>
      </c>
      <c r="W1493" s="2874">
        <f t="shared" ref="W1493:X1493" si="1875">W1420</f>
        <v>0</v>
      </c>
      <c r="X1493" s="2874">
        <f t="shared" si="1875"/>
        <v>0</v>
      </c>
      <c r="Y1493" s="556">
        <f t="shared" si="1872"/>
        <v>0</v>
      </c>
      <c r="Z1493" s="2874">
        <f t="shared" si="1872"/>
        <v>0</v>
      </c>
      <c r="AA1493" s="1379">
        <f t="shared" si="1872"/>
        <v>0</v>
      </c>
      <c r="AB1493" s="2874">
        <f t="shared" si="1872"/>
        <v>0</v>
      </c>
      <c r="AC1493" s="2874">
        <f t="shared" si="1872"/>
        <v>0</v>
      </c>
      <c r="AD1493" s="3026">
        <f t="shared" si="1872"/>
        <v>0</v>
      </c>
      <c r="AE1493" s="3026">
        <f t="shared" si="1872"/>
        <v>0</v>
      </c>
      <c r="AF1493" s="2874">
        <f t="shared" si="1872"/>
        <v>0</v>
      </c>
      <c r="AG1493" s="1149"/>
      <c r="AH1493" s="1141"/>
      <c r="AI1493" s="2572"/>
      <c r="AJ1493" s="3328"/>
      <c r="AK1493" s="240"/>
      <c r="AL1493" s="240"/>
      <c r="AM1493" s="240"/>
      <c r="AN1493" s="240"/>
      <c r="AO1493" s="240"/>
      <c r="AP1493" s="240"/>
      <c r="AQ1493" s="240"/>
      <c r="AR1493" s="240"/>
      <c r="AS1493" s="240"/>
      <c r="AT1493" s="240"/>
      <c r="AU1493" s="240"/>
      <c r="AV1493" s="240"/>
      <c r="AW1493" s="240"/>
      <c r="AX1493" s="240"/>
      <c r="AY1493" s="240"/>
      <c r="AZ1493" s="240"/>
      <c r="BA1493" s="240"/>
      <c r="BB1493" s="240"/>
      <c r="BC1493" s="240"/>
      <c r="BD1493" s="240"/>
      <c r="BE1493" s="240"/>
      <c r="BF1493" s="240"/>
      <c r="BG1493" s="240"/>
      <c r="BH1493" s="240"/>
      <c r="BI1493" s="240"/>
      <c r="BJ1493" s="240"/>
      <c r="BK1493" s="240"/>
      <c r="BL1493" s="240"/>
      <c r="BM1493" s="240"/>
      <c r="BN1493" s="240"/>
      <c r="BO1493" s="240"/>
      <c r="BP1493" s="240"/>
      <c r="BQ1493" s="240"/>
      <c r="BR1493" s="240"/>
      <c r="BS1493" s="240"/>
      <c r="BT1493" s="240"/>
      <c r="BU1493" s="240"/>
      <c r="BV1493" s="240"/>
      <c r="BW1493" s="240"/>
      <c r="BX1493" s="240"/>
      <c r="BY1493" s="240"/>
      <c r="BZ1493" s="240"/>
      <c r="CA1493" s="240"/>
      <c r="CB1493" s="240"/>
      <c r="CC1493" s="240"/>
      <c r="CD1493" s="240"/>
      <c r="CE1493" s="240"/>
      <c r="CF1493" s="240"/>
      <c r="CG1493" s="240"/>
      <c r="CH1493" s="240"/>
      <c r="CI1493" s="240"/>
      <c r="CJ1493" s="240"/>
      <c r="CK1493" s="240"/>
      <c r="CL1493" s="240"/>
      <c r="CM1493" s="240"/>
      <c r="CN1493" s="240"/>
      <c r="CO1493" s="240"/>
      <c r="CP1493" s="240"/>
      <c r="CQ1493" s="240"/>
      <c r="CR1493" s="240"/>
      <c r="CS1493" s="240"/>
      <c r="CT1493" s="240"/>
      <c r="CU1493" s="240"/>
      <c r="CV1493" s="240"/>
      <c r="CW1493" s="240"/>
      <c r="CX1493" s="240"/>
      <c r="CY1493" s="240"/>
      <c r="CZ1493" s="240"/>
      <c r="DA1493" s="240"/>
      <c r="DB1493" s="240"/>
      <c r="DC1493" s="240"/>
      <c r="DD1493" s="240"/>
      <c r="DE1493" s="240"/>
      <c r="DF1493" s="240"/>
      <c r="DG1493" s="240"/>
      <c r="DH1493" s="240"/>
      <c r="DI1493" s="240"/>
      <c r="DJ1493" s="240"/>
      <c r="DK1493" s="240"/>
      <c r="DL1493" s="240"/>
      <c r="DM1493" s="240"/>
      <c r="DN1493" s="240"/>
      <c r="DO1493" s="240"/>
      <c r="DP1493" s="240"/>
      <c r="DQ1493" s="240"/>
      <c r="DR1493" s="240"/>
      <c r="DS1493" s="240"/>
      <c r="DT1493" s="240"/>
      <c r="DU1493" s="240"/>
      <c r="DV1493" s="240"/>
      <c r="DW1493" s="240"/>
      <c r="DX1493" s="240"/>
      <c r="DY1493" s="240"/>
      <c r="DZ1493" s="240"/>
      <c r="EA1493" s="240"/>
      <c r="EB1493" s="240"/>
      <c r="EC1493" s="240"/>
      <c r="ED1493" s="240"/>
      <c r="EE1493" s="240"/>
      <c r="EF1493" s="240"/>
      <c r="EG1493" s="240"/>
      <c r="EH1493" s="240"/>
      <c r="EI1493" s="240"/>
      <c r="EJ1493" s="240"/>
      <c r="EK1493" s="240"/>
      <c r="EL1493" s="240"/>
      <c r="EM1493" s="240"/>
      <c r="EN1493" s="240"/>
      <c r="EO1493" s="240"/>
      <c r="EP1493" s="240"/>
      <c r="EQ1493" s="240"/>
      <c r="ER1493" s="240"/>
      <c r="ES1493" s="240"/>
      <c r="ET1493" s="240"/>
      <c r="EU1493" s="240"/>
      <c r="EV1493" s="240"/>
      <c r="EW1493" s="240"/>
      <c r="EX1493" s="240"/>
      <c r="EY1493" s="240"/>
      <c r="EZ1493" s="240"/>
      <c r="FA1493" s="240"/>
      <c r="FB1493" s="240"/>
      <c r="FC1493" s="240"/>
      <c r="FD1493" s="240"/>
      <c r="FE1493" s="240"/>
      <c r="FF1493" s="240"/>
      <c r="FG1493" s="240"/>
      <c r="FH1493" s="240"/>
      <c r="FI1493" s="240"/>
      <c r="FJ1493" s="240"/>
      <c r="FK1493" s="240"/>
      <c r="FL1493" s="240"/>
      <c r="FM1493" s="240"/>
      <c r="FN1493" s="240"/>
      <c r="FO1493" s="240"/>
      <c r="FP1493" s="240"/>
      <c r="FQ1493" s="240"/>
      <c r="FR1493" s="240"/>
      <c r="FS1493" s="240"/>
      <c r="FT1493" s="240"/>
      <c r="FU1493" s="240"/>
      <c r="FV1493" s="240"/>
      <c r="FW1493" s="240"/>
      <c r="FX1493" s="240"/>
      <c r="FY1493" s="240"/>
      <c r="FZ1493" s="240"/>
      <c r="GA1493" s="240"/>
      <c r="GB1493" s="240"/>
      <c r="GC1493" s="240"/>
      <c r="GD1493" s="240"/>
      <c r="GE1493" s="240"/>
      <c r="GF1493" s="240"/>
      <c r="GG1493" s="240"/>
      <c r="GH1493" s="240"/>
      <c r="GI1493" s="240"/>
      <c r="GJ1493" s="240"/>
      <c r="GK1493" s="240"/>
      <c r="GL1493" s="240"/>
      <c r="GM1493" s="240"/>
      <c r="GN1493" s="240"/>
      <c r="GO1493" s="240"/>
      <c r="GP1493" s="240"/>
      <c r="GQ1493" s="240"/>
      <c r="GR1493" s="240"/>
      <c r="GS1493" s="240"/>
      <c r="GT1493" s="240"/>
      <c r="GU1493" s="240"/>
      <c r="GV1493" s="240"/>
      <c r="GW1493" s="240"/>
      <c r="GX1493" s="240"/>
      <c r="GY1493" s="240"/>
      <c r="GZ1493" s="240"/>
      <c r="HA1493" s="240"/>
      <c r="HB1493" s="240"/>
      <c r="HC1493" s="240"/>
      <c r="HD1493" s="240"/>
      <c r="HE1493" s="240"/>
      <c r="HF1493" s="240"/>
      <c r="HG1493" s="240"/>
      <c r="HH1493" s="240"/>
      <c r="HI1493" s="240"/>
      <c r="HJ1493" s="240"/>
      <c r="HK1493" s="240"/>
      <c r="HL1493" s="240"/>
      <c r="HM1493" s="240"/>
      <c r="HN1493" s="240"/>
      <c r="HO1493" s="240"/>
      <c r="HP1493" s="240"/>
      <c r="HQ1493" s="240"/>
      <c r="HR1493" s="240"/>
      <c r="HS1493" s="240"/>
      <c r="HT1493" s="240"/>
      <c r="HU1493" s="240"/>
      <c r="HV1493" s="240"/>
      <c r="HW1493" s="240"/>
      <c r="HX1493" s="240"/>
      <c r="HY1493" s="240"/>
      <c r="HZ1493" s="240"/>
      <c r="IA1493" s="240"/>
      <c r="IB1493" s="240"/>
      <c r="IC1493" s="240"/>
      <c r="ID1493" s="240"/>
      <c r="IE1493" s="240"/>
      <c r="IF1493" s="240"/>
      <c r="IG1493" s="240"/>
      <c r="IH1493" s="240"/>
      <c r="II1493" s="240"/>
      <c r="IJ1493" s="240"/>
      <c r="IK1493" s="240"/>
      <c r="IL1493" s="240"/>
      <c r="IM1493" s="240"/>
      <c r="IN1493" s="240"/>
      <c r="IO1493" s="240"/>
      <c r="IP1493" s="240"/>
      <c r="IQ1493" s="240"/>
      <c r="IR1493" s="240"/>
      <c r="IS1493" s="240"/>
      <c r="IT1493" s="240"/>
      <c r="IU1493" s="240"/>
      <c r="IV1493" s="240"/>
      <c r="IW1493" s="240"/>
      <c r="IX1493" s="240"/>
      <c r="IY1493" s="240"/>
      <c r="IZ1493" s="240"/>
      <c r="JA1493" s="240"/>
      <c r="JB1493" s="240"/>
      <c r="JC1493" s="240"/>
      <c r="JD1493" s="240"/>
      <c r="JE1493" s="240"/>
      <c r="JF1493" s="240"/>
      <c r="JG1493" s="240"/>
    </row>
    <row r="1494" spans="1:267" s="1069" customFormat="1" ht="43.5" x14ac:dyDescent="0.25">
      <c r="A1494" s="364"/>
      <c r="B1494" s="364">
        <v>1</v>
      </c>
      <c r="C1494" s="811" t="s">
        <v>287</v>
      </c>
      <c r="D1494" s="301"/>
      <c r="E1494" s="301"/>
      <c r="F1494" s="2195">
        <f t="shared" si="1867"/>
        <v>10680</v>
      </c>
      <c r="G1494" s="948">
        <f t="shared" si="1867"/>
        <v>6230</v>
      </c>
      <c r="H1494" s="948">
        <f t="shared" si="1867"/>
        <v>3601</v>
      </c>
      <c r="I1494" s="948">
        <f t="shared" si="1867"/>
        <v>57.800963081861958</v>
      </c>
      <c r="J1494" s="2876"/>
      <c r="K1494" s="2876"/>
      <c r="L1494" s="2877"/>
      <c r="M1494" s="2877"/>
      <c r="N1494" s="2877"/>
      <c r="O1494" s="2877"/>
      <c r="P1494" s="2877"/>
      <c r="Q1494" s="2877"/>
      <c r="R1494" s="2874">
        <f t="shared" ref="R1494:AF1494" si="1876">R1421</f>
        <v>0</v>
      </c>
      <c r="S1494" s="2874">
        <f t="shared" ref="S1494:T1494" si="1877">S1421</f>
        <v>0</v>
      </c>
      <c r="T1494" s="2874">
        <f t="shared" si="1877"/>
        <v>0</v>
      </c>
      <c r="U1494" s="2874">
        <f t="shared" ref="U1494:V1494" si="1878">U1421</f>
        <v>0</v>
      </c>
      <c r="V1494" s="2874">
        <f t="shared" si="1878"/>
        <v>0</v>
      </c>
      <c r="W1494" s="2874">
        <f t="shared" ref="W1494:X1494" si="1879">W1421</f>
        <v>0</v>
      </c>
      <c r="X1494" s="2874">
        <f t="shared" si="1879"/>
        <v>0</v>
      </c>
      <c r="Y1494" s="556">
        <f t="shared" si="1876"/>
        <v>0</v>
      </c>
      <c r="Z1494" s="2874">
        <f t="shared" si="1876"/>
        <v>0</v>
      </c>
      <c r="AA1494" s="1379">
        <f t="shared" si="1876"/>
        <v>0</v>
      </c>
      <c r="AB1494" s="2874">
        <f t="shared" si="1876"/>
        <v>0</v>
      </c>
      <c r="AC1494" s="2874">
        <f t="shared" si="1876"/>
        <v>0</v>
      </c>
      <c r="AD1494" s="3026">
        <f t="shared" si="1876"/>
        <v>0</v>
      </c>
      <c r="AE1494" s="3026">
        <f t="shared" si="1876"/>
        <v>0</v>
      </c>
      <c r="AF1494" s="2874">
        <f t="shared" si="1876"/>
        <v>0</v>
      </c>
      <c r="AG1494" s="1149"/>
      <c r="AH1494" s="1141"/>
      <c r="AI1494" s="2572"/>
      <c r="AJ1494" s="3328"/>
      <c r="AK1494" s="240"/>
      <c r="AL1494" s="240"/>
      <c r="AM1494" s="240"/>
      <c r="AN1494" s="240"/>
      <c r="AO1494" s="240"/>
      <c r="AP1494" s="240"/>
      <c r="AQ1494" s="240"/>
      <c r="AR1494" s="240"/>
      <c r="AS1494" s="240"/>
      <c r="AT1494" s="240"/>
      <c r="AU1494" s="240"/>
      <c r="AV1494" s="240"/>
      <c r="AW1494" s="240"/>
      <c r="AX1494" s="240"/>
      <c r="AY1494" s="240"/>
      <c r="AZ1494" s="240"/>
      <c r="BA1494" s="240"/>
      <c r="BB1494" s="240"/>
      <c r="BC1494" s="240"/>
      <c r="BD1494" s="240"/>
      <c r="BE1494" s="240"/>
      <c r="BF1494" s="240"/>
      <c r="BG1494" s="240"/>
      <c r="BH1494" s="240"/>
      <c r="BI1494" s="240"/>
      <c r="BJ1494" s="240"/>
      <c r="BK1494" s="240"/>
      <c r="BL1494" s="240"/>
      <c r="BM1494" s="240"/>
      <c r="BN1494" s="240"/>
      <c r="BO1494" s="240"/>
      <c r="BP1494" s="240"/>
      <c r="BQ1494" s="240"/>
      <c r="BR1494" s="240"/>
      <c r="BS1494" s="240"/>
      <c r="BT1494" s="240"/>
      <c r="BU1494" s="240"/>
      <c r="BV1494" s="240"/>
      <c r="BW1494" s="240"/>
      <c r="BX1494" s="240"/>
      <c r="BY1494" s="240"/>
      <c r="BZ1494" s="240"/>
      <c r="CA1494" s="240"/>
      <c r="CB1494" s="240"/>
      <c r="CC1494" s="240"/>
      <c r="CD1494" s="240"/>
      <c r="CE1494" s="240"/>
      <c r="CF1494" s="240"/>
      <c r="CG1494" s="240"/>
      <c r="CH1494" s="240"/>
      <c r="CI1494" s="240"/>
      <c r="CJ1494" s="240"/>
      <c r="CK1494" s="240"/>
      <c r="CL1494" s="240"/>
      <c r="CM1494" s="240"/>
      <c r="CN1494" s="240"/>
      <c r="CO1494" s="240"/>
      <c r="CP1494" s="240"/>
      <c r="CQ1494" s="240"/>
      <c r="CR1494" s="240"/>
      <c r="CS1494" s="240"/>
      <c r="CT1494" s="240"/>
      <c r="CU1494" s="240"/>
      <c r="CV1494" s="240"/>
      <c r="CW1494" s="240"/>
      <c r="CX1494" s="240"/>
      <c r="CY1494" s="240"/>
      <c r="CZ1494" s="240"/>
      <c r="DA1494" s="240"/>
      <c r="DB1494" s="240"/>
      <c r="DC1494" s="240"/>
      <c r="DD1494" s="240"/>
      <c r="DE1494" s="240"/>
      <c r="DF1494" s="240"/>
      <c r="DG1494" s="240"/>
      <c r="DH1494" s="240"/>
      <c r="DI1494" s="240"/>
      <c r="DJ1494" s="240"/>
      <c r="DK1494" s="240"/>
      <c r="DL1494" s="240"/>
      <c r="DM1494" s="240"/>
      <c r="DN1494" s="240"/>
      <c r="DO1494" s="240"/>
      <c r="DP1494" s="240"/>
      <c r="DQ1494" s="240"/>
      <c r="DR1494" s="240"/>
      <c r="DS1494" s="240"/>
      <c r="DT1494" s="240"/>
      <c r="DU1494" s="240"/>
      <c r="DV1494" s="240"/>
      <c r="DW1494" s="240"/>
      <c r="DX1494" s="240"/>
      <c r="DY1494" s="240"/>
      <c r="DZ1494" s="240"/>
      <c r="EA1494" s="240"/>
      <c r="EB1494" s="240"/>
      <c r="EC1494" s="240"/>
      <c r="ED1494" s="240"/>
      <c r="EE1494" s="240"/>
      <c r="EF1494" s="240"/>
      <c r="EG1494" s="240"/>
      <c r="EH1494" s="240"/>
      <c r="EI1494" s="240"/>
      <c r="EJ1494" s="240"/>
      <c r="EK1494" s="240"/>
      <c r="EL1494" s="240"/>
      <c r="EM1494" s="240"/>
      <c r="EN1494" s="240"/>
      <c r="EO1494" s="240"/>
      <c r="EP1494" s="240"/>
      <c r="EQ1494" s="240"/>
      <c r="ER1494" s="240"/>
      <c r="ES1494" s="240"/>
      <c r="ET1494" s="240"/>
      <c r="EU1494" s="240"/>
      <c r="EV1494" s="240"/>
      <c r="EW1494" s="240"/>
      <c r="EX1494" s="240"/>
      <c r="EY1494" s="240"/>
      <c r="EZ1494" s="240"/>
      <c r="FA1494" s="240"/>
      <c r="FB1494" s="240"/>
      <c r="FC1494" s="240"/>
      <c r="FD1494" s="240"/>
      <c r="FE1494" s="240"/>
      <c r="FF1494" s="240"/>
      <c r="FG1494" s="240"/>
      <c r="FH1494" s="240"/>
      <c r="FI1494" s="240"/>
      <c r="FJ1494" s="240"/>
      <c r="FK1494" s="240"/>
      <c r="FL1494" s="240"/>
      <c r="FM1494" s="240"/>
      <c r="FN1494" s="240"/>
      <c r="FO1494" s="240"/>
      <c r="FP1494" s="240"/>
      <c r="FQ1494" s="240"/>
      <c r="FR1494" s="240"/>
      <c r="FS1494" s="240"/>
      <c r="FT1494" s="240"/>
      <c r="FU1494" s="240"/>
      <c r="FV1494" s="240"/>
      <c r="FW1494" s="240"/>
      <c r="FX1494" s="240"/>
      <c r="FY1494" s="240"/>
      <c r="FZ1494" s="240"/>
      <c r="GA1494" s="240"/>
      <c r="GB1494" s="240"/>
      <c r="GC1494" s="240"/>
      <c r="GD1494" s="240"/>
      <c r="GE1494" s="240"/>
      <c r="GF1494" s="240"/>
      <c r="GG1494" s="240"/>
      <c r="GH1494" s="240"/>
      <c r="GI1494" s="240"/>
      <c r="GJ1494" s="240"/>
      <c r="GK1494" s="240"/>
      <c r="GL1494" s="240"/>
      <c r="GM1494" s="240"/>
      <c r="GN1494" s="240"/>
      <c r="GO1494" s="240"/>
      <c r="GP1494" s="240"/>
      <c r="GQ1494" s="240"/>
      <c r="GR1494" s="240"/>
      <c r="GS1494" s="240"/>
      <c r="GT1494" s="240"/>
      <c r="GU1494" s="240"/>
      <c r="GV1494" s="240"/>
      <c r="GW1494" s="240"/>
      <c r="GX1494" s="240"/>
      <c r="GY1494" s="240"/>
      <c r="GZ1494" s="240"/>
      <c r="HA1494" s="240"/>
      <c r="HB1494" s="240"/>
      <c r="HC1494" s="240"/>
      <c r="HD1494" s="240"/>
      <c r="HE1494" s="240"/>
      <c r="HF1494" s="240"/>
      <c r="HG1494" s="240"/>
      <c r="HH1494" s="240"/>
      <c r="HI1494" s="240"/>
      <c r="HJ1494" s="240"/>
      <c r="HK1494" s="240"/>
      <c r="HL1494" s="240"/>
      <c r="HM1494" s="240"/>
      <c r="HN1494" s="240"/>
      <c r="HO1494" s="240"/>
      <c r="HP1494" s="240"/>
      <c r="HQ1494" s="240"/>
      <c r="HR1494" s="240"/>
      <c r="HS1494" s="240"/>
      <c r="HT1494" s="240"/>
      <c r="HU1494" s="240"/>
      <c r="HV1494" s="240"/>
      <c r="HW1494" s="240"/>
      <c r="HX1494" s="240"/>
      <c r="HY1494" s="240"/>
      <c r="HZ1494" s="240"/>
      <c r="IA1494" s="240"/>
      <c r="IB1494" s="240"/>
      <c r="IC1494" s="240"/>
      <c r="ID1494" s="240"/>
      <c r="IE1494" s="240"/>
      <c r="IF1494" s="240"/>
      <c r="IG1494" s="240"/>
      <c r="IH1494" s="240"/>
      <c r="II1494" s="240"/>
      <c r="IJ1494" s="240"/>
      <c r="IK1494" s="240"/>
      <c r="IL1494" s="240"/>
      <c r="IM1494" s="240"/>
      <c r="IN1494" s="240"/>
      <c r="IO1494" s="240"/>
      <c r="IP1494" s="240"/>
      <c r="IQ1494" s="240"/>
      <c r="IR1494" s="240"/>
      <c r="IS1494" s="240"/>
      <c r="IT1494" s="240"/>
      <c r="IU1494" s="240"/>
      <c r="IV1494" s="240"/>
      <c r="IW1494" s="240"/>
      <c r="IX1494" s="240"/>
      <c r="IY1494" s="240"/>
      <c r="IZ1494" s="240"/>
      <c r="JA1494" s="240"/>
      <c r="JB1494" s="240"/>
      <c r="JC1494" s="240"/>
      <c r="JD1494" s="240"/>
      <c r="JE1494" s="240"/>
      <c r="JF1494" s="240"/>
      <c r="JG1494" s="240"/>
    </row>
    <row r="1495" spans="1:267" s="1069" customFormat="1" ht="29.25" x14ac:dyDescent="0.25">
      <c r="A1495" s="364"/>
      <c r="B1495" s="364">
        <v>1</v>
      </c>
      <c r="C1495" s="812" t="s">
        <v>273</v>
      </c>
      <c r="D1495" s="301"/>
      <c r="E1495" s="301"/>
      <c r="F1495" s="2195">
        <f t="shared" si="1867"/>
        <v>38357</v>
      </c>
      <c r="G1495" s="948">
        <f t="shared" si="1867"/>
        <v>22285</v>
      </c>
      <c r="H1495" s="948">
        <f t="shared" si="1867"/>
        <v>11053.818085106383</v>
      </c>
      <c r="I1495" s="948">
        <f t="shared" si="1867"/>
        <v>49.602055575976593</v>
      </c>
      <c r="J1495" s="2876"/>
      <c r="K1495" s="2876"/>
      <c r="L1495" s="2877"/>
      <c r="M1495" s="2877"/>
      <c r="N1495" s="2877"/>
      <c r="O1495" s="2877"/>
      <c r="P1495" s="2877"/>
      <c r="Q1495" s="2877"/>
      <c r="R1495" s="2874">
        <f t="shared" ref="R1495:AF1495" si="1880">R1422</f>
        <v>0</v>
      </c>
      <c r="S1495" s="2874">
        <f t="shared" ref="S1495:T1495" si="1881">S1422</f>
        <v>0</v>
      </c>
      <c r="T1495" s="2874">
        <f t="shared" si="1881"/>
        <v>0</v>
      </c>
      <c r="U1495" s="2874">
        <f t="shared" ref="U1495:V1495" si="1882">U1422</f>
        <v>0</v>
      </c>
      <c r="V1495" s="2874">
        <f t="shared" si="1882"/>
        <v>0</v>
      </c>
      <c r="W1495" s="2874">
        <f t="shared" ref="W1495:X1495" si="1883">W1422</f>
        <v>0</v>
      </c>
      <c r="X1495" s="2874">
        <f t="shared" si="1883"/>
        <v>0</v>
      </c>
      <c r="Y1495" s="556">
        <f t="shared" si="1880"/>
        <v>0</v>
      </c>
      <c r="Z1495" s="2874">
        <f t="shared" si="1880"/>
        <v>0</v>
      </c>
      <c r="AA1495" s="1379">
        <f t="shared" si="1880"/>
        <v>0</v>
      </c>
      <c r="AB1495" s="2874">
        <f t="shared" si="1880"/>
        <v>0</v>
      </c>
      <c r="AC1495" s="2874">
        <f t="shared" si="1880"/>
        <v>0</v>
      </c>
      <c r="AD1495" s="3026">
        <f t="shared" si="1880"/>
        <v>0</v>
      </c>
      <c r="AE1495" s="3026">
        <f t="shared" si="1880"/>
        <v>0</v>
      </c>
      <c r="AF1495" s="2874">
        <f t="shared" si="1880"/>
        <v>0</v>
      </c>
      <c r="AG1495" s="1149"/>
      <c r="AH1495" s="1141"/>
      <c r="AI1495" s="2572"/>
      <c r="AJ1495" s="3328"/>
      <c r="AK1495" s="240"/>
      <c r="AL1495" s="240"/>
      <c r="AM1495" s="240"/>
      <c r="AN1495" s="240"/>
      <c r="AO1495" s="240"/>
      <c r="AP1495" s="240"/>
      <c r="AQ1495" s="240"/>
      <c r="AR1495" s="240"/>
      <c r="AS1495" s="240"/>
      <c r="AT1495" s="240"/>
      <c r="AU1495" s="240"/>
      <c r="AV1495" s="240"/>
      <c r="AW1495" s="240"/>
      <c r="AX1495" s="240"/>
      <c r="AY1495" s="240"/>
      <c r="AZ1495" s="240"/>
      <c r="BA1495" s="240"/>
      <c r="BB1495" s="240"/>
      <c r="BC1495" s="240"/>
      <c r="BD1495" s="240"/>
      <c r="BE1495" s="240"/>
      <c r="BF1495" s="240"/>
      <c r="BG1495" s="240"/>
      <c r="BH1495" s="240"/>
      <c r="BI1495" s="240"/>
      <c r="BJ1495" s="240"/>
      <c r="BK1495" s="240"/>
      <c r="BL1495" s="240"/>
      <c r="BM1495" s="240"/>
      <c r="BN1495" s="240"/>
      <c r="BO1495" s="240"/>
      <c r="BP1495" s="240"/>
      <c r="BQ1495" s="240"/>
      <c r="BR1495" s="240"/>
      <c r="BS1495" s="240"/>
      <c r="BT1495" s="240"/>
      <c r="BU1495" s="240"/>
      <c r="BV1495" s="240"/>
      <c r="BW1495" s="240"/>
      <c r="BX1495" s="240"/>
      <c r="BY1495" s="240"/>
      <c r="BZ1495" s="240"/>
      <c r="CA1495" s="240"/>
      <c r="CB1495" s="240"/>
      <c r="CC1495" s="240"/>
      <c r="CD1495" s="240"/>
      <c r="CE1495" s="240"/>
      <c r="CF1495" s="240"/>
      <c r="CG1495" s="240"/>
      <c r="CH1495" s="240"/>
      <c r="CI1495" s="240"/>
      <c r="CJ1495" s="240"/>
      <c r="CK1495" s="240"/>
      <c r="CL1495" s="240"/>
      <c r="CM1495" s="240"/>
      <c r="CN1495" s="240"/>
      <c r="CO1495" s="240"/>
      <c r="CP1495" s="240"/>
      <c r="CQ1495" s="240"/>
      <c r="CR1495" s="240"/>
      <c r="CS1495" s="240"/>
      <c r="CT1495" s="240"/>
      <c r="CU1495" s="240"/>
      <c r="CV1495" s="240"/>
      <c r="CW1495" s="240"/>
      <c r="CX1495" s="240"/>
      <c r="CY1495" s="240"/>
      <c r="CZ1495" s="240"/>
      <c r="DA1495" s="240"/>
      <c r="DB1495" s="240"/>
      <c r="DC1495" s="240"/>
      <c r="DD1495" s="240"/>
      <c r="DE1495" s="240"/>
      <c r="DF1495" s="240"/>
      <c r="DG1495" s="240"/>
      <c r="DH1495" s="240"/>
      <c r="DI1495" s="240"/>
      <c r="DJ1495" s="240"/>
      <c r="DK1495" s="240"/>
      <c r="DL1495" s="240"/>
      <c r="DM1495" s="240"/>
      <c r="DN1495" s="240"/>
      <c r="DO1495" s="240"/>
      <c r="DP1495" s="240"/>
      <c r="DQ1495" s="240"/>
      <c r="DR1495" s="240"/>
      <c r="DS1495" s="240"/>
      <c r="DT1495" s="240"/>
      <c r="DU1495" s="240"/>
      <c r="DV1495" s="240"/>
      <c r="DW1495" s="240"/>
      <c r="DX1495" s="240"/>
      <c r="DY1495" s="240"/>
      <c r="DZ1495" s="240"/>
      <c r="EA1495" s="240"/>
      <c r="EB1495" s="240"/>
      <c r="EC1495" s="240"/>
      <c r="ED1495" s="240"/>
      <c r="EE1495" s="240"/>
      <c r="EF1495" s="240"/>
      <c r="EG1495" s="240"/>
      <c r="EH1495" s="240"/>
      <c r="EI1495" s="240"/>
      <c r="EJ1495" s="240"/>
      <c r="EK1495" s="240"/>
      <c r="EL1495" s="240"/>
      <c r="EM1495" s="240"/>
      <c r="EN1495" s="240"/>
      <c r="EO1495" s="240"/>
      <c r="EP1495" s="240"/>
      <c r="EQ1495" s="240"/>
      <c r="ER1495" s="240"/>
      <c r="ES1495" s="240"/>
      <c r="ET1495" s="240"/>
      <c r="EU1495" s="240"/>
      <c r="EV1495" s="240"/>
      <c r="EW1495" s="240"/>
      <c r="EX1495" s="240"/>
      <c r="EY1495" s="240"/>
      <c r="EZ1495" s="240"/>
      <c r="FA1495" s="240"/>
      <c r="FB1495" s="240"/>
      <c r="FC1495" s="240"/>
      <c r="FD1495" s="240"/>
      <c r="FE1495" s="240"/>
      <c r="FF1495" s="240"/>
      <c r="FG1495" s="240"/>
      <c r="FH1495" s="240"/>
      <c r="FI1495" s="240"/>
      <c r="FJ1495" s="240"/>
      <c r="FK1495" s="240"/>
      <c r="FL1495" s="240"/>
      <c r="FM1495" s="240"/>
      <c r="FN1495" s="240"/>
      <c r="FO1495" s="240"/>
      <c r="FP1495" s="240"/>
      <c r="FQ1495" s="240"/>
      <c r="FR1495" s="240"/>
      <c r="FS1495" s="240"/>
      <c r="FT1495" s="240"/>
      <c r="FU1495" s="240"/>
      <c r="FV1495" s="240"/>
      <c r="FW1495" s="240"/>
      <c r="FX1495" s="240"/>
      <c r="FY1495" s="240"/>
      <c r="FZ1495" s="240"/>
      <c r="GA1495" s="240"/>
      <c r="GB1495" s="240"/>
      <c r="GC1495" s="240"/>
      <c r="GD1495" s="240"/>
      <c r="GE1495" s="240"/>
      <c r="GF1495" s="240"/>
      <c r="GG1495" s="240"/>
      <c r="GH1495" s="240"/>
      <c r="GI1495" s="240"/>
      <c r="GJ1495" s="240"/>
      <c r="GK1495" s="240"/>
      <c r="GL1495" s="240"/>
      <c r="GM1495" s="240"/>
      <c r="GN1495" s="240"/>
      <c r="GO1495" s="240"/>
      <c r="GP1495" s="240"/>
      <c r="GQ1495" s="240"/>
      <c r="GR1495" s="240"/>
      <c r="GS1495" s="240"/>
      <c r="GT1495" s="240"/>
      <c r="GU1495" s="240"/>
      <c r="GV1495" s="240"/>
      <c r="GW1495" s="240"/>
      <c r="GX1495" s="240"/>
      <c r="GY1495" s="240"/>
      <c r="GZ1495" s="240"/>
      <c r="HA1495" s="240"/>
      <c r="HB1495" s="240"/>
      <c r="HC1495" s="240"/>
      <c r="HD1495" s="240"/>
      <c r="HE1495" s="240"/>
      <c r="HF1495" s="240"/>
      <c r="HG1495" s="240"/>
      <c r="HH1495" s="240"/>
      <c r="HI1495" s="240"/>
      <c r="HJ1495" s="240"/>
      <c r="HK1495" s="240"/>
      <c r="HL1495" s="240"/>
      <c r="HM1495" s="240"/>
      <c r="HN1495" s="240"/>
      <c r="HO1495" s="240"/>
      <c r="HP1495" s="240"/>
      <c r="HQ1495" s="240"/>
      <c r="HR1495" s="240"/>
      <c r="HS1495" s="240"/>
      <c r="HT1495" s="240"/>
      <c r="HU1495" s="240"/>
      <c r="HV1495" s="240"/>
      <c r="HW1495" s="240"/>
      <c r="HX1495" s="240"/>
      <c r="HY1495" s="240"/>
      <c r="HZ1495" s="240"/>
      <c r="IA1495" s="240"/>
      <c r="IB1495" s="240"/>
      <c r="IC1495" s="240"/>
      <c r="ID1495" s="240"/>
      <c r="IE1495" s="240"/>
      <c r="IF1495" s="240"/>
      <c r="IG1495" s="240"/>
      <c r="IH1495" s="240"/>
      <c r="II1495" s="240"/>
      <c r="IJ1495" s="240"/>
      <c r="IK1495" s="240"/>
      <c r="IL1495" s="240"/>
      <c r="IM1495" s="240"/>
      <c r="IN1495" s="240"/>
      <c r="IO1495" s="240"/>
      <c r="IP1495" s="240"/>
      <c r="IQ1495" s="240"/>
      <c r="IR1495" s="240"/>
      <c r="IS1495" s="240"/>
      <c r="IT1495" s="240"/>
      <c r="IU1495" s="240"/>
      <c r="IV1495" s="240"/>
      <c r="IW1495" s="240"/>
      <c r="IX1495" s="240"/>
      <c r="IY1495" s="240"/>
      <c r="IZ1495" s="240"/>
      <c r="JA1495" s="240"/>
      <c r="JB1495" s="240"/>
      <c r="JC1495" s="240"/>
      <c r="JD1495" s="240"/>
      <c r="JE1495" s="240"/>
      <c r="JF1495" s="240"/>
      <c r="JG1495" s="240"/>
    </row>
    <row r="1496" spans="1:267" s="1069" customFormat="1" ht="29.25" x14ac:dyDescent="0.25">
      <c r="A1496" s="364"/>
      <c r="B1496" s="364">
        <v>1</v>
      </c>
      <c r="C1496" s="813" t="s">
        <v>274</v>
      </c>
      <c r="D1496" s="301"/>
      <c r="E1496" s="301"/>
      <c r="F1496" s="2195">
        <f t="shared" si="1867"/>
        <v>3000</v>
      </c>
      <c r="G1496" s="948">
        <f t="shared" si="1867"/>
        <v>1750</v>
      </c>
      <c r="H1496" s="948">
        <f t="shared" si="1867"/>
        <v>2289</v>
      </c>
      <c r="I1496" s="948">
        <f t="shared" si="1867"/>
        <v>130.80000000000001</v>
      </c>
      <c r="J1496" s="2876"/>
      <c r="K1496" s="2876"/>
      <c r="L1496" s="2877"/>
      <c r="M1496" s="2877"/>
      <c r="N1496" s="2877"/>
      <c r="O1496" s="2877"/>
      <c r="P1496" s="2877"/>
      <c r="Q1496" s="2877"/>
      <c r="R1496" s="2874">
        <f t="shared" ref="R1496:AF1496" si="1884">R1423</f>
        <v>3883.38</v>
      </c>
      <c r="S1496" s="2874">
        <f t="shared" ref="S1496:T1496" si="1885">S1423</f>
        <v>3883.38</v>
      </c>
      <c r="T1496" s="2874">
        <f t="shared" si="1885"/>
        <v>3883.38</v>
      </c>
      <c r="U1496" s="2874">
        <f t="shared" ref="U1496:V1496" si="1886">U1423</f>
        <v>3883.38</v>
      </c>
      <c r="V1496" s="2874">
        <f t="shared" si="1886"/>
        <v>3883.38</v>
      </c>
      <c r="W1496" s="2874">
        <f t="shared" ref="W1496:X1496" si="1887">W1423</f>
        <v>3883.38</v>
      </c>
      <c r="X1496" s="2874">
        <f t="shared" si="1887"/>
        <v>3883.38</v>
      </c>
      <c r="Y1496" s="556">
        <f t="shared" si="1884"/>
        <v>2265.3050000000003</v>
      </c>
      <c r="Z1496" s="2874">
        <f t="shared" si="1884"/>
        <v>2963.0189399999999</v>
      </c>
      <c r="AA1496" s="1379">
        <f t="shared" si="1884"/>
        <v>0</v>
      </c>
      <c r="AB1496" s="2874">
        <f t="shared" si="1884"/>
        <v>0</v>
      </c>
      <c r="AC1496" s="2874">
        <f t="shared" si="1884"/>
        <v>697.71393999999964</v>
      </c>
      <c r="AD1496" s="3026">
        <f t="shared" si="1884"/>
        <v>0</v>
      </c>
      <c r="AE1496" s="3026">
        <f t="shared" si="1884"/>
        <v>-0.23144999999999999</v>
      </c>
      <c r="AF1496" s="2874">
        <f t="shared" si="1884"/>
        <v>2962.7874899999997</v>
      </c>
      <c r="AG1496" s="1149"/>
      <c r="AH1496" s="1141"/>
      <c r="AI1496" s="2572"/>
      <c r="AJ1496" s="3328"/>
      <c r="AK1496" s="240"/>
      <c r="AL1496" s="240"/>
      <c r="AM1496" s="240"/>
      <c r="AN1496" s="240"/>
      <c r="AO1496" s="240"/>
      <c r="AP1496" s="240"/>
      <c r="AQ1496" s="240"/>
      <c r="AR1496" s="240"/>
      <c r="AS1496" s="240"/>
      <c r="AT1496" s="240"/>
      <c r="AU1496" s="240"/>
      <c r="AV1496" s="240"/>
      <c r="AW1496" s="240"/>
      <c r="AX1496" s="240"/>
      <c r="AY1496" s="240"/>
      <c r="AZ1496" s="240"/>
      <c r="BA1496" s="240"/>
      <c r="BB1496" s="240"/>
      <c r="BC1496" s="240"/>
      <c r="BD1496" s="240"/>
      <c r="BE1496" s="240"/>
      <c r="BF1496" s="240"/>
      <c r="BG1496" s="240"/>
      <c r="BH1496" s="240"/>
      <c r="BI1496" s="240"/>
      <c r="BJ1496" s="240"/>
      <c r="BK1496" s="240"/>
      <c r="BL1496" s="240"/>
      <c r="BM1496" s="240"/>
      <c r="BN1496" s="240"/>
      <c r="BO1496" s="240"/>
      <c r="BP1496" s="240"/>
      <c r="BQ1496" s="240"/>
      <c r="BR1496" s="240"/>
      <c r="BS1496" s="240"/>
      <c r="BT1496" s="240"/>
      <c r="BU1496" s="240"/>
      <c r="BV1496" s="240"/>
      <c r="BW1496" s="240"/>
      <c r="BX1496" s="240"/>
      <c r="BY1496" s="240"/>
      <c r="BZ1496" s="240"/>
      <c r="CA1496" s="240"/>
      <c r="CB1496" s="240"/>
      <c r="CC1496" s="240"/>
      <c r="CD1496" s="240"/>
      <c r="CE1496" s="240"/>
      <c r="CF1496" s="240"/>
      <c r="CG1496" s="240"/>
      <c r="CH1496" s="240"/>
      <c r="CI1496" s="240"/>
      <c r="CJ1496" s="240"/>
      <c r="CK1496" s="240"/>
      <c r="CL1496" s="240"/>
      <c r="CM1496" s="240"/>
      <c r="CN1496" s="240"/>
      <c r="CO1496" s="240"/>
      <c r="CP1496" s="240"/>
      <c r="CQ1496" s="240"/>
      <c r="CR1496" s="240"/>
      <c r="CS1496" s="240"/>
      <c r="CT1496" s="240"/>
      <c r="CU1496" s="240"/>
      <c r="CV1496" s="240"/>
      <c r="CW1496" s="240"/>
      <c r="CX1496" s="240"/>
      <c r="CY1496" s="240"/>
      <c r="CZ1496" s="240"/>
      <c r="DA1496" s="240"/>
      <c r="DB1496" s="240"/>
      <c r="DC1496" s="240"/>
      <c r="DD1496" s="240"/>
      <c r="DE1496" s="240"/>
      <c r="DF1496" s="240"/>
      <c r="DG1496" s="240"/>
      <c r="DH1496" s="240"/>
      <c r="DI1496" s="240"/>
      <c r="DJ1496" s="240"/>
      <c r="DK1496" s="240"/>
      <c r="DL1496" s="240"/>
      <c r="DM1496" s="240"/>
      <c r="DN1496" s="240"/>
      <c r="DO1496" s="240"/>
      <c r="DP1496" s="240"/>
      <c r="DQ1496" s="240"/>
      <c r="DR1496" s="240"/>
      <c r="DS1496" s="240"/>
      <c r="DT1496" s="240"/>
      <c r="DU1496" s="240"/>
      <c r="DV1496" s="240"/>
      <c r="DW1496" s="240"/>
      <c r="DX1496" s="240"/>
      <c r="DY1496" s="240"/>
      <c r="DZ1496" s="240"/>
      <c r="EA1496" s="240"/>
      <c r="EB1496" s="240"/>
      <c r="EC1496" s="240"/>
      <c r="ED1496" s="240"/>
      <c r="EE1496" s="240"/>
      <c r="EF1496" s="240"/>
      <c r="EG1496" s="240"/>
      <c r="EH1496" s="240"/>
      <c r="EI1496" s="240"/>
      <c r="EJ1496" s="240"/>
      <c r="EK1496" s="240"/>
      <c r="EL1496" s="240"/>
      <c r="EM1496" s="240"/>
      <c r="EN1496" s="240"/>
      <c r="EO1496" s="240"/>
      <c r="EP1496" s="240"/>
      <c r="EQ1496" s="240"/>
      <c r="ER1496" s="240"/>
      <c r="ES1496" s="240"/>
      <c r="ET1496" s="240"/>
      <c r="EU1496" s="240"/>
      <c r="EV1496" s="240"/>
      <c r="EW1496" s="240"/>
      <c r="EX1496" s="240"/>
      <c r="EY1496" s="240"/>
      <c r="EZ1496" s="240"/>
      <c r="FA1496" s="240"/>
      <c r="FB1496" s="240"/>
      <c r="FC1496" s="240"/>
      <c r="FD1496" s="240"/>
      <c r="FE1496" s="240"/>
      <c r="FF1496" s="240"/>
      <c r="FG1496" s="240"/>
      <c r="FH1496" s="240"/>
      <c r="FI1496" s="240"/>
      <c r="FJ1496" s="240"/>
      <c r="FK1496" s="240"/>
      <c r="FL1496" s="240"/>
      <c r="FM1496" s="240"/>
      <c r="FN1496" s="240"/>
      <c r="FO1496" s="240"/>
      <c r="FP1496" s="240"/>
      <c r="FQ1496" s="240"/>
      <c r="FR1496" s="240"/>
      <c r="FS1496" s="240"/>
      <c r="FT1496" s="240"/>
      <c r="FU1496" s="240"/>
      <c r="FV1496" s="240"/>
      <c r="FW1496" s="240"/>
      <c r="FX1496" s="240"/>
      <c r="FY1496" s="240"/>
      <c r="FZ1496" s="240"/>
      <c r="GA1496" s="240"/>
      <c r="GB1496" s="240"/>
      <c r="GC1496" s="240"/>
      <c r="GD1496" s="240"/>
      <c r="GE1496" s="240"/>
      <c r="GF1496" s="240"/>
      <c r="GG1496" s="240"/>
      <c r="GH1496" s="240"/>
      <c r="GI1496" s="240"/>
      <c r="GJ1496" s="240"/>
      <c r="GK1496" s="240"/>
      <c r="GL1496" s="240"/>
      <c r="GM1496" s="240"/>
      <c r="GN1496" s="240"/>
      <c r="GO1496" s="240"/>
      <c r="GP1496" s="240"/>
      <c r="GQ1496" s="240"/>
      <c r="GR1496" s="240"/>
      <c r="GS1496" s="240"/>
      <c r="GT1496" s="240"/>
      <c r="GU1496" s="240"/>
      <c r="GV1496" s="240"/>
      <c r="GW1496" s="240"/>
      <c r="GX1496" s="240"/>
      <c r="GY1496" s="240"/>
      <c r="GZ1496" s="240"/>
      <c r="HA1496" s="240"/>
      <c r="HB1496" s="240"/>
      <c r="HC1496" s="240"/>
      <c r="HD1496" s="240"/>
      <c r="HE1496" s="240"/>
      <c r="HF1496" s="240"/>
      <c r="HG1496" s="240"/>
      <c r="HH1496" s="240"/>
      <c r="HI1496" s="240"/>
      <c r="HJ1496" s="240"/>
      <c r="HK1496" s="240"/>
      <c r="HL1496" s="240"/>
      <c r="HM1496" s="240"/>
      <c r="HN1496" s="240"/>
      <c r="HO1496" s="240"/>
      <c r="HP1496" s="240"/>
      <c r="HQ1496" s="240"/>
      <c r="HR1496" s="240"/>
      <c r="HS1496" s="240"/>
      <c r="HT1496" s="240"/>
      <c r="HU1496" s="240"/>
      <c r="HV1496" s="240"/>
      <c r="HW1496" s="240"/>
      <c r="HX1496" s="240"/>
      <c r="HY1496" s="240"/>
      <c r="HZ1496" s="240"/>
      <c r="IA1496" s="240"/>
      <c r="IB1496" s="240"/>
      <c r="IC1496" s="240"/>
      <c r="ID1496" s="240"/>
      <c r="IE1496" s="240"/>
      <c r="IF1496" s="240"/>
      <c r="IG1496" s="240"/>
      <c r="IH1496" s="240"/>
      <c r="II1496" s="240"/>
      <c r="IJ1496" s="240"/>
      <c r="IK1496" s="240"/>
      <c r="IL1496" s="240"/>
      <c r="IM1496" s="240"/>
      <c r="IN1496" s="240"/>
      <c r="IO1496" s="240"/>
      <c r="IP1496" s="240"/>
      <c r="IQ1496" s="240"/>
      <c r="IR1496" s="240"/>
      <c r="IS1496" s="240"/>
      <c r="IT1496" s="240"/>
      <c r="IU1496" s="240"/>
      <c r="IV1496" s="240"/>
      <c r="IW1496" s="240"/>
      <c r="IX1496" s="240"/>
      <c r="IY1496" s="240"/>
      <c r="IZ1496" s="240"/>
      <c r="JA1496" s="240"/>
      <c r="JB1496" s="240"/>
      <c r="JC1496" s="240"/>
      <c r="JD1496" s="240"/>
      <c r="JE1496" s="240"/>
      <c r="JF1496" s="240"/>
      <c r="JG1496" s="240"/>
    </row>
    <row r="1497" spans="1:267" s="1069" customFormat="1" ht="29.25" x14ac:dyDescent="0.25">
      <c r="A1497" s="364"/>
      <c r="B1497" s="364">
        <v>1</v>
      </c>
      <c r="C1497" s="813" t="s">
        <v>136</v>
      </c>
      <c r="D1497" s="301"/>
      <c r="E1497" s="301"/>
      <c r="F1497" s="2195">
        <f t="shared" si="1867"/>
        <v>151158.20000000001</v>
      </c>
      <c r="G1497" s="948">
        <f t="shared" si="1867"/>
        <v>87926.583333333328</v>
      </c>
      <c r="H1497" s="948">
        <f t="shared" si="1867"/>
        <v>46239.66583333334</v>
      </c>
      <c r="I1497" s="948">
        <f t="shared" si="1867"/>
        <v>52.588948734692501</v>
      </c>
      <c r="J1497" s="2876"/>
      <c r="K1497" s="2876"/>
      <c r="L1497" s="2877"/>
      <c r="M1497" s="2877"/>
      <c r="N1497" s="2877"/>
      <c r="O1497" s="2877"/>
      <c r="P1497" s="2877"/>
      <c r="Q1497" s="2877"/>
      <c r="R1497" s="2874">
        <f t="shared" ref="R1497:AF1497" si="1888">R1424</f>
        <v>133128.83007384234</v>
      </c>
      <c r="S1497" s="2874">
        <f t="shared" ref="S1497:T1497" si="1889">S1424</f>
        <v>133128.83007384234</v>
      </c>
      <c r="T1497" s="2874">
        <f t="shared" si="1889"/>
        <v>133128.83007384234</v>
      </c>
      <c r="U1497" s="2874">
        <f t="shared" ref="U1497:V1497" si="1890">U1424</f>
        <v>133140.16108384234</v>
      </c>
      <c r="V1497" s="2874">
        <f t="shared" si="1890"/>
        <v>133140.16108384234</v>
      </c>
      <c r="W1497" s="2874">
        <f t="shared" ref="W1497:X1497" si="1891">W1424</f>
        <v>133140.16108384234</v>
      </c>
      <c r="X1497" s="2874">
        <f t="shared" si="1891"/>
        <v>133140.16108384234</v>
      </c>
      <c r="Y1497" s="556">
        <f t="shared" si="1888"/>
        <v>77663.520214185817</v>
      </c>
      <c r="Z1497" s="2874">
        <f t="shared" si="1888"/>
        <v>59680.439460000001</v>
      </c>
      <c r="AA1497" s="1379">
        <f t="shared" si="1888"/>
        <v>0</v>
      </c>
      <c r="AB1497" s="2874">
        <f t="shared" si="1888"/>
        <v>-58.9</v>
      </c>
      <c r="AC1497" s="2874">
        <f t="shared" si="1888"/>
        <v>-17983.080754185819</v>
      </c>
      <c r="AD1497" s="3026">
        <f t="shared" si="1888"/>
        <v>-2.5889199999999999</v>
      </c>
      <c r="AE1497" s="3026">
        <f t="shared" si="1888"/>
        <v>-46.983899999999991</v>
      </c>
      <c r="AF1497" s="2874">
        <f t="shared" si="1888"/>
        <v>59574.555560000001</v>
      </c>
      <c r="AG1497" s="1149"/>
      <c r="AH1497" s="1141"/>
      <c r="AI1497" s="2572"/>
      <c r="AJ1497" s="3328"/>
      <c r="AK1497" s="240"/>
      <c r="AL1497" s="240"/>
      <c r="AM1497" s="240"/>
      <c r="AN1497" s="240"/>
      <c r="AO1497" s="240"/>
      <c r="AP1497" s="240"/>
      <c r="AQ1497" s="240"/>
      <c r="AR1497" s="240"/>
      <c r="AS1497" s="240"/>
      <c r="AT1497" s="240"/>
      <c r="AU1497" s="240"/>
      <c r="AV1497" s="240"/>
      <c r="AW1497" s="240"/>
      <c r="AX1497" s="240"/>
      <c r="AY1497" s="240"/>
      <c r="AZ1497" s="240"/>
      <c r="BA1497" s="240"/>
      <c r="BB1497" s="240"/>
      <c r="BC1497" s="240"/>
      <c r="BD1497" s="240"/>
      <c r="BE1497" s="240"/>
      <c r="BF1497" s="240"/>
      <c r="BG1497" s="240"/>
      <c r="BH1497" s="240"/>
      <c r="BI1497" s="240"/>
      <c r="BJ1497" s="240"/>
      <c r="BK1497" s="240"/>
      <c r="BL1497" s="240"/>
      <c r="BM1497" s="240"/>
      <c r="BN1497" s="240"/>
      <c r="BO1497" s="240"/>
      <c r="BP1497" s="240"/>
      <c r="BQ1497" s="240"/>
      <c r="BR1497" s="240"/>
      <c r="BS1497" s="240"/>
      <c r="BT1497" s="240"/>
      <c r="BU1497" s="240"/>
      <c r="BV1497" s="240"/>
      <c r="BW1497" s="240"/>
      <c r="BX1497" s="240"/>
      <c r="BY1497" s="240"/>
      <c r="BZ1497" s="240"/>
      <c r="CA1497" s="240"/>
      <c r="CB1497" s="240"/>
      <c r="CC1497" s="240"/>
      <c r="CD1497" s="240"/>
      <c r="CE1497" s="240"/>
      <c r="CF1497" s="240"/>
      <c r="CG1497" s="240"/>
      <c r="CH1497" s="240"/>
      <c r="CI1497" s="240"/>
      <c r="CJ1497" s="240"/>
      <c r="CK1497" s="240"/>
      <c r="CL1497" s="240"/>
      <c r="CM1497" s="240"/>
      <c r="CN1497" s="240"/>
      <c r="CO1497" s="240"/>
      <c r="CP1497" s="240"/>
      <c r="CQ1497" s="240"/>
      <c r="CR1497" s="240"/>
      <c r="CS1497" s="240"/>
      <c r="CT1497" s="240"/>
      <c r="CU1497" s="240"/>
      <c r="CV1497" s="240"/>
      <c r="CW1497" s="240"/>
      <c r="CX1497" s="240"/>
      <c r="CY1497" s="240"/>
      <c r="CZ1497" s="240"/>
      <c r="DA1497" s="240"/>
      <c r="DB1497" s="240"/>
      <c r="DC1497" s="240"/>
      <c r="DD1497" s="240"/>
      <c r="DE1497" s="240"/>
      <c r="DF1497" s="240"/>
      <c r="DG1497" s="240"/>
      <c r="DH1497" s="240"/>
      <c r="DI1497" s="240"/>
      <c r="DJ1497" s="240"/>
      <c r="DK1497" s="240"/>
      <c r="DL1497" s="240"/>
      <c r="DM1497" s="240"/>
      <c r="DN1497" s="240"/>
      <c r="DO1497" s="240"/>
      <c r="DP1497" s="240"/>
      <c r="DQ1497" s="240"/>
      <c r="DR1497" s="240"/>
      <c r="DS1497" s="240"/>
      <c r="DT1497" s="240"/>
      <c r="DU1497" s="240"/>
      <c r="DV1497" s="240"/>
      <c r="DW1497" s="240"/>
      <c r="DX1497" s="240"/>
      <c r="DY1497" s="240"/>
      <c r="DZ1497" s="240"/>
      <c r="EA1497" s="240"/>
      <c r="EB1497" s="240"/>
      <c r="EC1497" s="240"/>
      <c r="ED1497" s="240"/>
      <c r="EE1497" s="240"/>
      <c r="EF1497" s="240"/>
      <c r="EG1497" s="240"/>
      <c r="EH1497" s="240"/>
      <c r="EI1497" s="240"/>
      <c r="EJ1497" s="240"/>
      <c r="EK1497" s="240"/>
      <c r="EL1497" s="240"/>
      <c r="EM1497" s="240"/>
      <c r="EN1497" s="240"/>
      <c r="EO1497" s="240"/>
      <c r="EP1497" s="240"/>
      <c r="EQ1497" s="240"/>
      <c r="ER1497" s="240"/>
      <c r="ES1497" s="240"/>
      <c r="ET1497" s="240"/>
      <c r="EU1497" s="240"/>
      <c r="EV1497" s="240"/>
      <c r="EW1497" s="240"/>
      <c r="EX1497" s="240"/>
      <c r="EY1497" s="240"/>
      <c r="EZ1497" s="240"/>
      <c r="FA1497" s="240"/>
      <c r="FB1497" s="240"/>
      <c r="FC1497" s="240"/>
      <c r="FD1497" s="240"/>
      <c r="FE1497" s="240"/>
      <c r="FF1497" s="240"/>
      <c r="FG1497" s="240"/>
      <c r="FH1497" s="240"/>
      <c r="FI1497" s="240"/>
      <c r="FJ1497" s="240"/>
      <c r="FK1497" s="240"/>
      <c r="FL1497" s="240"/>
      <c r="FM1497" s="240"/>
      <c r="FN1497" s="240"/>
      <c r="FO1497" s="240"/>
      <c r="FP1497" s="240"/>
      <c r="FQ1497" s="240"/>
      <c r="FR1497" s="240"/>
      <c r="FS1497" s="240"/>
      <c r="FT1497" s="240"/>
      <c r="FU1497" s="240"/>
      <c r="FV1497" s="240"/>
      <c r="FW1497" s="240"/>
      <c r="FX1497" s="240"/>
      <c r="FY1497" s="240"/>
      <c r="FZ1497" s="240"/>
      <c r="GA1497" s="240"/>
      <c r="GB1497" s="240"/>
      <c r="GC1497" s="240"/>
      <c r="GD1497" s="240"/>
      <c r="GE1497" s="240"/>
      <c r="GF1497" s="240"/>
      <c r="GG1497" s="240"/>
      <c r="GH1497" s="240"/>
      <c r="GI1497" s="240"/>
      <c r="GJ1497" s="240"/>
      <c r="GK1497" s="240"/>
      <c r="GL1497" s="240"/>
      <c r="GM1497" s="240"/>
      <c r="GN1497" s="240"/>
      <c r="GO1497" s="240"/>
      <c r="GP1497" s="240"/>
      <c r="GQ1497" s="240"/>
      <c r="GR1497" s="240"/>
      <c r="GS1497" s="240"/>
      <c r="GT1497" s="240"/>
      <c r="GU1497" s="240"/>
      <c r="GV1497" s="240"/>
      <c r="GW1497" s="240"/>
      <c r="GX1497" s="240"/>
      <c r="GY1497" s="240"/>
      <c r="GZ1497" s="240"/>
      <c r="HA1497" s="240"/>
      <c r="HB1497" s="240"/>
      <c r="HC1497" s="240"/>
      <c r="HD1497" s="240"/>
      <c r="HE1497" s="240"/>
      <c r="HF1497" s="240"/>
      <c r="HG1497" s="240"/>
      <c r="HH1497" s="240"/>
      <c r="HI1497" s="240"/>
      <c r="HJ1497" s="240"/>
      <c r="HK1497" s="240"/>
      <c r="HL1497" s="240"/>
      <c r="HM1497" s="240"/>
      <c r="HN1497" s="240"/>
      <c r="HO1497" s="240"/>
      <c r="HP1497" s="240"/>
      <c r="HQ1497" s="240"/>
      <c r="HR1497" s="240"/>
      <c r="HS1497" s="240"/>
      <c r="HT1497" s="240"/>
      <c r="HU1497" s="240"/>
      <c r="HV1497" s="240"/>
      <c r="HW1497" s="240"/>
      <c r="HX1497" s="240"/>
      <c r="HY1497" s="240"/>
      <c r="HZ1497" s="240"/>
      <c r="IA1497" s="240"/>
      <c r="IB1497" s="240"/>
      <c r="IC1497" s="240"/>
      <c r="ID1497" s="240"/>
      <c r="IE1497" s="240"/>
      <c r="IF1497" s="240"/>
      <c r="IG1497" s="240"/>
      <c r="IH1497" s="240"/>
      <c r="II1497" s="240"/>
      <c r="IJ1497" s="240"/>
      <c r="IK1497" s="240"/>
      <c r="IL1497" s="240"/>
      <c r="IM1497" s="240"/>
      <c r="IN1497" s="240"/>
      <c r="IO1497" s="240"/>
      <c r="IP1497" s="240"/>
      <c r="IQ1497" s="240"/>
      <c r="IR1497" s="240"/>
      <c r="IS1497" s="240"/>
      <c r="IT1497" s="240"/>
      <c r="IU1497" s="240"/>
      <c r="IV1497" s="240"/>
      <c r="IW1497" s="240"/>
      <c r="IX1497" s="240"/>
      <c r="IY1497" s="240"/>
      <c r="IZ1497" s="240"/>
      <c r="JA1497" s="240"/>
      <c r="JB1497" s="240"/>
      <c r="JC1497" s="240"/>
      <c r="JD1497" s="240"/>
      <c r="JE1497" s="240"/>
      <c r="JF1497" s="240"/>
      <c r="JG1497" s="240"/>
    </row>
    <row r="1498" spans="1:267" x14ac:dyDescent="0.25">
      <c r="A1498" s="364">
        <v>1</v>
      </c>
      <c r="B1498" s="364">
        <v>1</v>
      </c>
      <c r="C1498" s="921" t="s">
        <v>0</v>
      </c>
      <c r="D1498" s="3027"/>
      <c r="E1498" s="3027"/>
      <c r="F1498" s="3028">
        <f>SUM(F1430)</f>
        <v>760</v>
      </c>
      <c r="G1498" s="3029">
        <f>SUM(G1430)</f>
        <v>444</v>
      </c>
      <c r="H1498" s="3029">
        <f>SUM(H1430)</f>
        <v>520</v>
      </c>
      <c r="I1498" s="3029">
        <f t="shared" ref="I1498:I1504" si="1892">H1498/G1498*100</f>
        <v>117.11711711711712</v>
      </c>
      <c r="J1498" s="2874">
        <f>L1498/F1498</f>
        <v>8.9565789473684205</v>
      </c>
      <c r="K1498" s="2874">
        <f>N1498/H1498</f>
        <v>9.7230769230769223</v>
      </c>
      <c r="L1498" s="3029">
        <f>SUM(L1430)</f>
        <v>6807</v>
      </c>
      <c r="M1498" s="3029">
        <f>SUM(M1430)</f>
        <v>3971</v>
      </c>
      <c r="N1498" s="3029">
        <f>SUM(N1430)</f>
        <v>5056</v>
      </c>
      <c r="O1498" s="3029">
        <f>N1498/M1498*100</f>
        <v>127.32309242004534</v>
      </c>
      <c r="P1498" s="3029">
        <f>SUM(P1430)</f>
        <v>23</v>
      </c>
      <c r="Q1498" s="2187">
        <f>N1498/$C$3*12/P1498</f>
        <v>376.84472049689447</v>
      </c>
      <c r="R1498" s="3030">
        <f t="shared" ref="R1498:AF1498" si="1893">SUM(R1430)</f>
        <v>0</v>
      </c>
      <c r="S1498" s="3030">
        <f t="shared" ref="S1498:T1498" si="1894">SUM(S1430)</f>
        <v>0</v>
      </c>
      <c r="T1498" s="3030">
        <f t="shared" si="1894"/>
        <v>0</v>
      </c>
      <c r="U1498" s="3030">
        <f t="shared" ref="U1498:V1498" si="1895">SUM(U1430)</f>
        <v>0</v>
      </c>
      <c r="V1498" s="3030">
        <f t="shared" si="1895"/>
        <v>0</v>
      </c>
      <c r="W1498" s="3030">
        <f t="shared" ref="W1498:X1498" si="1896">SUM(W1430)</f>
        <v>0</v>
      </c>
      <c r="X1498" s="3030">
        <f t="shared" si="1896"/>
        <v>0</v>
      </c>
      <c r="Y1498" s="556">
        <f t="shared" si="1893"/>
        <v>0</v>
      </c>
      <c r="Z1498" s="3030">
        <f t="shared" si="1893"/>
        <v>0</v>
      </c>
      <c r="AA1498" s="3031">
        <f t="shared" si="1893"/>
        <v>0</v>
      </c>
      <c r="AB1498" s="3030">
        <f t="shared" si="1893"/>
        <v>0</v>
      </c>
      <c r="AC1498" s="3030">
        <f t="shared" si="1893"/>
        <v>0</v>
      </c>
      <c r="AD1498" s="3030">
        <f t="shared" si="1893"/>
        <v>0</v>
      </c>
      <c r="AE1498" s="3030">
        <f t="shared" si="1893"/>
        <v>0</v>
      </c>
      <c r="AF1498" s="3030">
        <f t="shared" si="1893"/>
        <v>0</v>
      </c>
      <c r="AG1498" s="2902"/>
      <c r="AH1498" s="3032"/>
      <c r="AI1498" s="2572"/>
    </row>
    <row r="1499" spans="1:267" x14ac:dyDescent="0.25">
      <c r="A1499" s="364">
        <v>1</v>
      </c>
      <c r="B1499" s="364">
        <v>1</v>
      </c>
      <c r="C1499" s="922" t="s">
        <v>16</v>
      </c>
      <c r="D1499" s="922"/>
      <c r="E1499" s="922"/>
      <c r="F1499" s="2372">
        <f t="shared" ref="F1499:H1500" si="1897">SUM(F1435)</f>
        <v>573</v>
      </c>
      <c r="G1499" s="3033">
        <f t="shared" si="1897"/>
        <v>334</v>
      </c>
      <c r="H1499" s="3033">
        <f t="shared" si="1897"/>
        <v>407</v>
      </c>
      <c r="I1499" s="3033">
        <f t="shared" si="1892"/>
        <v>121.85628742514969</v>
      </c>
      <c r="J1499" s="556">
        <f>L1499/F1499</f>
        <v>6.9528795811518327</v>
      </c>
      <c r="K1499" s="556">
        <f>N1499/H1499</f>
        <v>7.0638820638820636</v>
      </c>
      <c r="L1499" s="3033">
        <f t="shared" ref="L1499:N1500" si="1898">SUM(L1435)</f>
        <v>3984</v>
      </c>
      <c r="M1499" s="3033">
        <f t="shared" si="1898"/>
        <v>2324</v>
      </c>
      <c r="N1499" s="3033">
        <f t="shared" si="1898"/>
        <v>2875</v>
      </c>
      <c r="O1499" s="3033">
        <f>N1499/M1499*100</f>
        <v>123.7091222030981</v>
      </c>
      <c r="P1499" s="3033">
        <f>SUM(P1435)</f>
        <v>17</v>
      </c>
      <c r="Q1499" s="2187">
        <f>N1499/$C$3*12/P1499</f>
        <v>289.9159663865546</v>
      </c>
      <c r="R1499" s="3034">
        <f t="shared" ref="R1499:AF1499" si="1899">SUM(R1435)</f>
        <v>0</v>
      </c>
      <c r="S1499" s="3034">
        <f t="shared" ref="S1499:T1499" si="1900">SUM(S1435)</f>
        <v>0</v>
      </c>
      <c r="T1499" s="3034">
        <f t="shared" si="1900"/>
        <v>0</v>
      </c>
      <c r="U1499" s="3034">
        <f t="shared" ref="U1499:V1499" si="1901">SUM(U1435)</f>
        <v>0</v>
      </c>
      <c r="V1499" s="3034">
        <f t="shared" si="1901"/>
        <v>0</v>
      </c>
      <c r="W1499" s="3034">
        <f t="shared" ref="W1499:X1499" si="1902">SUM(W1435)</f>
        <v>0</v>
      </c>
      <c r="X1499" s="3034">
        <f t="shared" si="1902"/>
        <v>0</v>
      </c>
      <c r="Y1499" s="556">
        <f t="shared" si="1899"/>
        <v>0</v>
      </c>
      <c r="Z1499" s="3034">
        <f t="shared" si="1899"/>
        <v>0</v>
      </c>
      <c r="AA1499" s="3035">
        <f t="shared" si="1899"/>
        <v>0</v>
      </c>
      <c r="AB1499" s="3034">
        <f t="shared" si="1899"/>
        <v>0</v>
      </c>
      <c r="AC1499" s="3034">
        <f t="shared" si="1899"/>
        <v>0</v>
      </c>
      <c r="AD1499" s="3034">
        <f t="shared" si="1899"/>
        <v>0</v>
      </c>
      <c r="AE1499" s="3034">
        <f t="shared" si="1899"/>
        <v>0</v>
      </c>
      <c r="AF1499" s="3034">
        <f t="shared" si="1899"/>
        <v>0</v>
      </c>
      <c r="AG1499" s="2836"/>
      <c r="AH1499" s="3036"/>
      <c r="AI1499" s="2572"/>
    </row>
    <row r="1500" spans="1:267" ht="29.25" x14ac:dyDescent="0.25">
      <c r="A1500" s="364">
        <v>1</v>
      </c>
      <c r="B1500" s="364">
        <v>1</v>
      </c>
      <c r="C1500" s="918" t="s">
        <v>138</v>
      </c>
      <c r="D1500" s="918"/>
      <c r="E1500" s="918"/>
      <c r="F1500" s="2201">
        <f t="shared" si="1897"/>
        <v>1333</v>
      </c>
      <c r="G1500" s="2209">
        <f t="shared" si="1897"/>
        <v>778</v>
      </c>
      <c r="H1500" s="2209">
        <f t="shared" si="1897"/>
        <v>927</v>
      </c>
      <c r="I1500" s="2209">
        <f t="shared" si="1892"/>
        <v>119.15167095115682</v>
      </c>
      <c r="J1500" s="556">
        <f>L1500/F1500</f>
        <v>8.0952738184546131</v>
      </c>
      <c r="K1500" s="556">
        <f>N1500/H1500</f>
        <v>8.5555555555555554</v>
      </c>
      <c r="L1500" s="2209">
        <f t="shared" si="1898"/>
        <v>10791</v>
      </c>
      <c r="M1500" s="2209">
        <f t="shared" si="1898"/>
        <v>6295</v>
      </c>
      <c r="N1500" s="2209">
        <f t="shared" si="1898"/>
        <v>7931</v>
      </c>
      <c r="O1500" s="2209">
        <f>N1500/M1500*100</f>
        <v>125.9888800635425</v>
      </c>
      <c r="P1500" s="2209">
        <f>SUM(P1436)</f>
        <v>40</v>
      </c>
      <c r="Q1500" s="2187">
        <f>N1500/$C$3*12/P1500</f>
        <v>339.9</v>
      </c>
      <c r="R1500" s="2873">
        <f t="shared" ref="R1500:AF1500" si="1903">SUM(R1436)</f>
        <v>34155.251659007998</v>
      </c>
      <c r="S1500" s="2873">
        <f t="shared" ref="S1500:T1500" si="1904">SUM(S1436)</f>
        <v>34155.251659007998</v>
      </c>
      <c r="T1500" s="2873">
        <f t="shared" si="1904"/>
        <v>34155.251659007998</v>
      </c>
      <c r="U1500" s="2873">
        <f t="shared" ref="U1500:V1500" si="1905">SUM(U1436)</f>
        <v>34155.251659007998</v>
      </c>
      <c r="V1500" s="2873">
        <f t="shared" si="1905"/>
        <v>34155.251659007998</v>
      </c>
      <c r="W1500" s="2873">
        <f t="shared" ref="W1500:X1500" si="1906">SUM(W1436)</f>
        <v>34155.251659007998</v>
      </c>
      <c r="X1500" s="2873">
        <f t="shared" si="1906"/>
        <v>34155.251659007998</v>
      </c>
      <c r="Y1500" s="556">
        <f t="shared" si="1903"/>
        <v>19923.896801087998</v>
      </c>
      <c r="Z1500" s="2873">
        <f t="shared" si="1903"/>
        <v>20754.628520000002</v>
      </c>
      <c r="AA1500" s="2934">
        <f t="shared" si="1903"/>
        <v>0</v>
      </c>
      <c r="AB1500" s="2873">
        <f t="shared" si="1903"/>
        <v>0</v>
      </c>
      <c r="AC1500" s="2873">
        <f t="shared" si="1903"/>
        <v>830.731718912004</v>
      </c>
      <c r="AD1500" s="2873">
        <f t="shared" si="1903"/>
        <v>0</v>
      </c>
      <c r="AE1500" s="2873">
        <f t="shared" si="1903"/>
        <v>-121.86372</v>
      </c>
      <c r="AF1500" s="2873">
        <f t="shared" si="1903"/>
        <v>20632.764800000001</v>
      </c>
      <c r="AG1500" s="2210"/>
      <c r="AH1500" s="2935"/>
      <c r="AI1500" s="2572"/>
    </row>
    <row r="1501" spans="1:267" x14ac:dyDescent="0.25">
      <c r="A1501" s="364">
        <v>1</v>
      </c>
      <c r="B1501" s="364">
        <v>1</v>
      </c>
      <c r="C1501" s="923" t="s">
        <v>204</v>
      </c>
      <c r="D1501" s="923"/>
      <c r="E1501" s="923"/>
      <c r="F1501" s="2412">
        <f t="shared" ref="F1501:H1504" si="1907">F1437</f>
        <v>7300</v>
      </c>
      <c r="G1501" s="3037">
        <f t="shared" si="1907"/>
        <v>4258</v>
      </c>
      <c r="H1501" s="3037">
        <f t="shared" si="1907"/>
        <v>3798</v>
      </c>
      <c r="I1501" s="3037">
        <f t="shared" si="1892"/>
        <v>89.196806012212306</v>
      </c>
      <c r="J1501" s="553"/>
      <c r="K1501" s="553"/>
      <c r="L1501" s="3037"/>
      <c r="M1501" s="3037"/>
      <c r="N1501" s="3037"/>
      <c r="O1501" s="3037"/>
      <c r="P1501" s="3037"/>
      <c r="Q1501" s="2415"/>
      <c r="R1501" s="3038">
        <f t="shared" ref="R1501:AF1501" si="1908">R1437</f>
        <v>0</v>
      </c>
      <c r="S1501" s="3038">
        <f t="shared" ref="S1501:T1501" si="1909">S1437</f>
        <v>0</v>
      </c>
      <c r="T1501" s="3038">
        <f t="shared" si="1909"/>
        <v>0</v>
      </c>
      <c r="U1501" s="3038">
        <f t="shared" ref="U1501:V1501" si="1910">U1437</f>
        <v>0</v>
      </c>
      <c r="V1501" s="3038">
        <f t="shared" si="1910"/>
        <v>0</v>
      </c>
      <c r="W1501" s="3038">
        <f t="shared" ref="W1501:X1501" si="1911">W1437</f>
        <v>0</v>
      </c>
      <c r="X1501" s="3038">
        <f t="shared" si="1911"/>
        <v>0</v>
      </c>
      <c r="Y1501" s="556">
        <f t="shared" si="1908"/>
        <v>0</v>
      </c>
      <c r="Z1501" s="3038">
        <f t="shared" si="1908"/>
        <v>0</v>
      </c>
      <c r="AA1501" s="3039">
        <f t="shared" si="1908"/>
        <v>0</v>
      </c>
      <c r="AB1501" s="3038">
        <f t="shared" si="1908"/>
        <v>0</v>
      </c>
      <c r="AC1501" s="3038">
        <f t="shared" si="1908"/>
        <v>0</v>
      </c>
      <c r="AD1501" s="3038">
        <f t="shared" si="1908"/>
        <v>0</v>
      </c>
      <c r="AE1501" s="3038">
        <f t="shared" si="1908"/>
        <v>0</v>
      </c>
      <c r="AF1501" s="3038">
        <f t="shared" si="1908"/>
        <v>0</v>
      </c>
      <c r="AG1501" s="3013"/>
      <c r="AH1501" s="3040"/>
      <c r="AI1501" s="2572"/>
    </row>
    <row r="1502" spans="1:267" x14ac:dyDescent="0.25">
      <c r="A1502" s="364">
        <v>1</v>
      </c>
      <c r="B1502" s="364">
        <v>1</v>
      </c>
      <c r="C1502" s="920" t="s">
        <v>205</v>
      </c>
      <c r="D1502" s="920"/>
      <c r="E1502" s="920"/>
      <c r="F1502" s="2417">
        <f t="shared" si="1907"/>
        <v>7295</v>
      </c>
      <c r="G1502" s="3041">
        <f t="shared" si="1907"/>
        <v>4255</v>
      </c>
      <c r="H1502" s="3041">
        <f t="shared" si="1907"/>
        <v>3791</v>
      </c>
      <c r="I1502" s="3041">
        <f t="shared" si="1892"/>
        <v>89.095182138660405</v>
      </c>
      <c r="J1502" s="2886"/>
      <c r="K1502" s="2886"/>
      <c r="L1502" s="3041"/>
      <c r="M1502" s="3041"/>
      <c r="N1502" s="3041"/>
      <c r="O1502" s="3041"/>
      <c r="P1502" s="3041"/>
      <c r="Q1502" s="2216"/>
      <c r="R1502" s="3042">
        <f t="shared" ref="R1502:AF1502" si="1912">R1438</f>
        <v>0</v>
      </c>
      <c r="S1502" s="3042">
        <f t="shared" ref="S1502:T1502" si="1913">S1438</f>
        <v>0</v>
      </c>
      <c r="T1502" s="3042">
        <f t="shared" si="1913"/>
        <v>0</v>
      </c>
      <c r="U1502" s="3042">
        <f t="shared" ref="U1502:V1502" si="1914">U1438</f>
        <v>0</v>
      </c>
      <c r="V1502" s="3042">
        <f t="shared" si="1914"/>
        <v>0</v>
      </c>
      <c r="W1502" s="3042">
        <f t="shared" ref="W1502:X1502" si="1915">W1438</f>
        <v>0</v>
      </c>
      <c r="X1502" s="3042">
        <f t="shared" si="1915"/>
        <v>0</v>
      </c>
      <c r="Y1502" s="556">
        <f t="shared" si="1912"/>
        <v>0</v>
      </c>
      <c r="Z1502" s="3042">
        <f t="shared" si="1912"/>
        <v>0</v>
      </c>
      <c r="AA1502" s="3043">
        <f t="shared" si="1912"/>
        <v>0</v>
      </c>
      <c r="AB1502" s="3042">
        <f t="shared" si="1912"/>
        <v>0</v>
      </c>
      <c r="AC1502" s="3042">
        <f t="shared" si="1912"/>
        <v>0</v>
      </c>
      <c r="AD1502" s="3042">
        <f t="shared" si="1912"/>
        <v>0</v>
      </c>
      <c r="AE1502" s="3042">
        <f t="shared" si="1912"/>
        <v>0</v>
      </c>
      <c r="AF1502" s="3042">
        <f t="shared" si="1912"/>
        <v>0</v>
      </c>
      <c r="AG1502" s="2908"/>
      <c r="AH1502" s="3044"/>
      <c r="AI1502" s="2572"/>
    </row>
    <row r="1503" spans="1:267" ht="30" x14ac:dyDescent="0.25">
      <c r="A1503" s="364">
        <v>1</v>
      </c>
      <c r="B1503" s="364">
        <v>1</v>
      </c>
      <c r="C1503" s="924" t="s">
        <v>206</v>
      </c>
      <c r="D1503" s="3045"/>
      <c r="E1503" s="3045"/>
      <c r="F1503" s="2417">
        <f t="shared" si="1907"/>
        <v>5</v>
      </c>
      <c r="G1503" s="3033">
        <f t="shared" si="1907"/>
        <v>3</v>
      </c>
      <c r="H1503" s="3033">
        <f t="shared" si="1907"/>
        <v>7</v>
      </c>
      <c r="I1503" s="3033">
        <f t="shared" si="1892"/>
        <v>233.33333333333334</v>
      </c>
      <c r="J1503" s="2886"/>
      <c r="K1503" s="2874"/>
      <c r="L1503" s="3033"/>
      <c r="M1503" s="3033"/>
      <c r="N1503" s="3033"/>
      <c r="O1503" s="3033"/>
      <c r="P1503" s="3041"/>
      <c r="Q1503" s="2187"/>
      <c r="R1503" s="3042">
        <f t="shared" ref="R1503:AF1503" si="1916">R1439</f>
        <v>0</v>
      </c>
      <c r="S1503" s="3042">
        <f t="shared" ref="S1503:T1503" si="1917">S1439</f>
        <v>0</v>
      </c>
      <c r="T1503" s="3042">
        <f t="shared" si="1917"/>
        <v>0</v>
      </c>
      <c r="U1503" s="3042">
        <f t="shared" ref="U1503:V1503" si="1918">U1439</f>
        <v>0</v>
      </c>
      <c r="V1503" s="3042">
        <f t="shared" si="1918"/>
        <v>0</v>
      </c>
      <c r="W1503" s="3042">
        <f t="shared" ref="W1503:X1503" si="1919">W1439</f>
        <v>0</v>
      </c>
      <c r="X1503" s="3042">
        <f t="shared" si="1919"/>
        <v>0</v>
      </c>
      <c r="Y1503" s="556">
        <f t="shared" si="1916"/>
        <v>0</v>
      </c>
      <c r="Z1503" s="3034">
        <f t="shared" si="1916"/>
        <v>0</v>
      </c>
      <c r="AA1503" s="3035">
        <f t="shared" si="1916"/>
        <v>0</v>
      </c>
      <c r="AB1503" s="3034">
        <f t="shared" si="1916"/>
        <v>0</v>
      </c>
      <c r="AC1503" s="3042">
        <f t="shared" si="1916"/>
        <v>0</v>
      </c>
      <c r="AD1503" s="3042">
        <f t="shared" si="1916"/>
        <v>0</v>
      </c>
      <c r="AE1503" s="3042">
        <f t="shared" si="1916"/>
        <v>0</v>
      </c>
      <c r="AF1503" s="3042">
        <f t="shared" si="1916"/>
        <v>0</v>
      </c>
      <c r="AG1503" s="2836"/>
      <c r="AH1503" s="3044"/>
      <c r="AI1503" s="2572"/>
    </row>
    <row r="1504" spans="1:267" ht="30" thickBot="1" x14ac:dyDescent="0.3">
      <c r="B1504" s="364">
        <v>1</v>
      </c>
      <c r="C1504" s="917" t="s">
        <v>211</v>
      </c>
      <c r="D1504" s="917"/>
      <c r="E1504" s="917"/>
      <c r="F1504" s="2226">
        <f t="shared" si="1907"/>
        <v>7300</v>
      </c>
      <c r="G1504" s="2225">
        <f t="shared" si="1907"/>
        <v>4258</v>
      </c>
      <c r="H1504" s="2225">
        <f t="shared" si="1907"/>
        <v>3798</v>
      </c>
      <c r="I1504" s="2225">
        <f t="shared" si="1892"/>
        <v>89.196806012212306</v>
      </c>
      <c r="J1504" s="2893"/>
      <c r="K1504" s="2893"/>
      <c r="L1504" s="3046"/>
      <c r="M1504" s="3046"/>
      <c r="N1504" s="3046"/>
      <c r="O1504" s="3046"/>
      <c r="P1504" s="3046"/>
      <c r="Q1504" s="2232"/>
      <c r="R1504" s="3047">
        <f t="shared" ref="R1504:AF1504" si="1920">R1440</f>
        <v>31490.199000000001</v>
      </c>
      <c r="S1504" s="3047">
        <f t="shared" ref="S1504:T1504" si="1921">S1440</f>
        <v>31490.199000000001</v>
      </c>
      <c r="T1504" s="3047">
        <f t="shared" si="1921"/>
        <v>31490.199000000001</v>
      </c>
      <c r="U1504" s="3047">
        <f t="shared" ref="U1504:V1504" si="1922">U1440</f>
        <v>31490.199000000001</v>
      </c>
      <c r="V1504" s="3047">
        <f t="shared" si="1922"/>
        <v>31490.199000000001</v>
      </c>
      <c r="W1504" s="3047">
        <f t="shared" ref="W1504:X1504" si="1923">W1440</f>
        <v>31490.199000000001</v>
      </c>
      <c r="X1504" s="3047">
        <f t="shared" si="1923"/>
        <v>31490.199000000001</v>
      </c>
      <c r="Y1504" s="557">
        <f t="shared" si="1920"/>
        <v>18369.282749999998</v>
      </c>
      <c r="Z1504" s="3047">
        <f t="shared" si="1920"/>
        <v>18284.868870000002</v>
      </c>
      <c r="AA1504" s="3048">
        <f t="shared" si="1920"/>
        <v>0</v>
      </c>
      <c r="AB1504" s="3047">
        <f t="shared" si="1920"/>
        <v>0</v>
      </c>
      <c r="AC1504" s="3047">
        <f t="shared" si="1920"/>
        <v>-84.413879999996425</v>
      </c>
      <c r="AD1504" s="3047">
        <f t="shared" si="1920"/>
        <v>0</v>
      </c>
      <c r="AE1504" s="3047">
        <f t="shared" si="1920"/>
        <v>-120.84464</v>
      </c>
      <c r="AF1504" s="3047">
        <f t="shared" si="1920"/>
        <v>18164.024230000003</v>
      </c>
      <c r="AG1504" s="3049"/>
      <c r="AH1504" s="3050"/>
      <c r="AI1504" s="2572"/>
    </row>
    <row r="1505" spans="1:36" x14ac:dyDescent="0.25">
      <c r="A1505" s="364">
        <v>1</v>
      </c>
      <c r="B1505" s="364">
        <v>1</v>
      </c>
      <c r="C1505" s="3051" t="s">
        <v>57</v>
      </c>
      <c r="D1505" s="2897"/>
      <c r="E1505" s="2897"/>
      <c r="F1505" s="431"/>
      <c r="G1505" s="3052"/>
      <c r="H1505" s="3052"/>
      <c r="I1505" s="3052"/>
      <c r="J1505" s="2091"/>
      <c r="K1505" s="2091"/>
      <c r="L1505" s="2091"/>
      <c r="M1505" s="2091"/>
      <c r="N1505" s="2091"/>
      <c r="O1505" s="2091"/>
      <c r="P1505" s="2091"/>
      <c r="Q1505" s="2091"/>
      <c r="R1505" s="2158"/>
      <c r="S1505" s="2158"/>
      <c r="T1505" s="2158"/>
      <c r="U1505" s="2158"/>
      <c r="V1505" s="2158"/>
      <c r="W1505" s="2158"/>
      <c r="X1505" s="2158"/>
      <c r="Y1505" s="3053"/>
      <c r="Z1505" s="2158"/>
      <c r="AA1505" s="2159"/>
      <c r="AB1505" s="2158"/>
      <c r="AC1505" s="2158"/>
      <c r="AD1505" s="3474"/>
      <c r="AE1505" s="3474"/>
      <c r="AF1505" s="2158"/>
      <c r="AG1505" s="3055"/>
      <c r="AH1505" s="3056"/>
      <c r="AI1505" s="2572"/>
    </row>
    <row r="1506" spans="1:36" ht="47.25" x14ac:dyDescent="0.25">
      <c r="A1506" s="364">
        <v>1</v>
      </c>
      <c r="B1506" s="364">
        <v>1</v>
      </c>
      <c r="C1506" s="2134" t="s">
        <v>447</v>
      </c>
      <c r="D1506" s="2280"/>
      <c r="E1506" s="3057"/>
      <c r="F1506" s="372"/>
      <c r="G1506" s="2325"/>
      <c r="H1506" s="2325"/>
      <c r="I1506" s="2325"/>
      <c r="J1506" s="2326"/>
      <c r="K1506" s="2326"/>
      <c r="L1506" s="2325"/>
      <c r="M1506" s="2325"/>
      <c r="N1506" s="2325"/>
      <c r="O1506" s="2325"/>
      <c r="P1506" s="2325"/>
      <c r="Q1506" s="2325"/>
      <c r="R1506" s="552"/>
      <c r="S1506" s="552"/>
      <c r="T1506" s="552"/>
      <c r="U1506" s="552"/>
      <c r="V1506" s="552"/>
      <c r="W1506" s="552"/>
      <c r="X1506" s="552"/>
      <c r="Y1506" s="2546"/>
      <c r="Z1506" s="552"/>
      <c r="AA1506" s="1379"/>
      <c r="AB1506" s="552"/>
      <c r="AC1506" s="552"/>
      <c r="AD1506" s="3422"/>
      <c r="AE1506" s="3422"/>
      <c r="AF1506" s="552"/>
      <c r="AG1506" s="2382"/>
      <c r="AH1506" s="2547"/>
      <c r="AI1506" s="2572"/>
    </row>
    <row r="1507" spans="1:36" s="2536" customFormat="1" x14ac:dyDescent="0.25">
      <c r="A1507" s="364">
        <v>1</v>
      </c>
      <c r="B1507" s="364">
        <v>1</v>
      </c>
      <c r="C1507" s="2242" t="s">
        <v>5</v>
      </c>
      <c r="D1507" s="2242"/>
      <c r="E1507" s="2242"/>
      <c r="F1507" s="406"/>
      <c r="G1507" s="1516"/>
      <c r="H1507" s="1516"/>
      <c r="I1507" s="1516"/>
      <c r="J1507" s="1516"/>
      <c r="K1507" s="1516"/>
      <c r="L1507" s="2244"/>
      <c r="M1507" s="2244"/>
      <c r="N1507" s="2244"/>
      <c r="O1507" s="2244"/>
      <c r="P1507" s="2244"/>
      <c r="Q1507" s="2244"/>
      <c r="R1507" s="2686"/>
      <c r="S1507" s="2686"/>
      <c r="T1507" s="2686"/>
      <c r="U1507" s="2686"/>
      <c r="V1507" s="2686"/>
      <c r="W1507" s="2686"/>
      <c r="X1507" s="2686"/>
      <c r="Y1507" s="2816"/>
      <c r="Z1507" s="2686"/>
      <c r="AA1507" s="3035"/>
      <c r="AB1507" s="2686"/>
      <c r="AC1507" s="2686"/>
      <c r="AD1507" s="2686"/>
      <c r="AE1507" s="2686"/>
      <c r="AF1507" s="2686"/>
      <c r="AG1507" s="1518"/>
      <c r="AH1507" s="1518"/>
      <c r="AI1507" s="2572"/>
      <c r="AJ1507" s="1281"/>
    </row>
    <row r="1508" spans="1:36" s="2536" customFormat="1" x14ac:dyDescent="0.25">
      <c r="A1508" s="364">
        <v>1</v>
      </c>
      <c r="B1508" s="364">
        <v>1</v>
      </c>
      <c r="C1508" s="3" t="s">
        <v>24</v>
      </c>
      <c r="D1508" s="1338" t="s">
        <v>239</v>
      </c>
      <c r="E1508" s="3058">
        <v>340</v>
      </c>
      <c r="F1508" s="368">
        <v>60</v>
      </c>
      <c r="G1508" s="212">
        <f>F1508/12*$C$3</f>
        <v>35</v>
      </c>
      <c r="H1508" s="212">
        <v>30</v>
      </c>
      <c r="I1508" s="212">
        <f>H1508/G1508*100</f>
        <v>85.714285714285708</v>
      </c>
      <c r="J1508" s="2248">
        <v>6.5</v>
      </c>
      <c r="K1508" s="252">
        <f>N1508/H1508</f>
        <v>6.6333333333333337</v>
      </c>
      <c r="L1508" s="253">
        <f>ROUND(F1508*J1508,0)</f>
        <v>390</v>
      </c>
      <c r="M1508" s="253">
        <f>ROUND(L1508/12*$C$3,0)</f>
        <v>228</v>
      </c>
      <c r="N1508" s="253">
        <v>199</v>
      </c>
      <c r="O1508" s="253">
        <f>N1508/M1508*100</f>
        <v>87.280701754385973</v>
      </c>
      <c r="P1508" s="253">
        <f>ROUND(L1508/E1508,0)</f>
        <v>1</v>
      </c>
      <c r="Q1508" s="253">
        <f>N1508/$C$3*12/P1508</f>
        <v>341.14285714285711</v>
      </c>
      <c r="R1508" s="494"/>
      <c r="S1508" s="494"/>
      <c r="T1508" s="494"/>
      <c r="U1508" s="494"/>
      <c r="V1508" s="494"/>
      <c r="W1508" s="494"/>
      <c r="X1508" s="494"/>
      <c r="Y1508" s="957"/>
      <c r="Z1508" s="494"/>
      <c r="AA1508" s="993"/>
      <c r="AB1508" s="494"/>
      <c r="AC1508" s="494"/>
      <c r="AD1508" s="494"/>
      <c r="AE1508" s="494"/>
      <c r="AF1508" s="494"/>
      <c r="AG1508" s="1165"/>
      <c r="AH1508" s="1211"/>
      <c r="AI1508" s="2572"/>
      <c r="AJ1508" s="1281"/>
    </row>
    <row r="1509" spans="1:36" s="2536" customFormat="1" x14ac:dyDescent="0.25">
      <c r="A1509" s="364"/>
      <c r="B1509" s="364">
        <v>1</v>
      </c>
      <c r="C1509" s="3" t="s">
        <v>65</v>
      </c>
      <c r="D1509" s="1338" t="s">
        <v>239</v>
      </c>
      <c r="E1509" s="3058">
        <v>320</v>
      </c>
      <c r="F1509" s="368">
        <v>346</v>
      </c>
      <c r="G1509" s="212">
        <f>F1509/12*$C$3</f>
        <v>201.83333333333331</v>
      </c>
      <c r="H1509" s="212">
        <v>214</v>
      </c>
      <c r="I1509" s="212">
        <f>H1509/G1509*100</f>
        <v>106.02807597027251</v>
      </c>
      <c r="J1509" s="2248">
        <v>9</v>
      </c>
      <c r="K1509" s="252">
        <f>N1509/H1509</f>
        <v>7.5327102803738315</v>
      </c>
      <c r="L1509" s="253">
        <f>ROUND(F1509*J1509,0)</f>
        <v>3114</v>
      </c>
      <c r="M1509" s="253">
        <f>ROUND(L1509/12*$C$3,0)</f>
        <v>1817</v>
      </c>
      <c r="N1509" s="253">
        <v>1612</v>
      </c>
      <c r="O1509" s="253">
        <f>N1509/M1509*100</f>
        <v>88.717666483214089</v>
      </c>
      <c r="P1509" s="253">
        <f>L1509/E1509</f>
        <v>9.7312499999999993</v>
      </c>
      <c r="Q1509" s="253">
        <f>N1509/$C$3*12/P1509</f>
        <v>283.97467657583269</v>
      </c>
      <c r="R1509" s="494"/>
      <c r="S1509" s="494"/>
      <c r="T1509" s="494"/>
      <c r="U1509" s="494"/>
      <c r="V1509" s="494"/>
      <c r="W1509" s="494"/>
      <c r="X1509" s="494"/>
      <c r="Y1509" s="957"/>
      <c r="Z1509" s="494"/>
      <c r="AA1509" s="993"/>
      <c r="AB1509" s="494"/>
      <c r="AC1509" s="494"/>
      <c r="AD1509" s="494"/>
      <c r="AE1509" s="494"/>
      <c r="AF1509" s="494"/>
      <c r="AG1509" s="1165"/>
      <c r="AH1509" s="1211"/>
      <c r="AI1509" s="2572"/>
      <c r="AJ1509" s="1281"/>
    </row>
    <row r="1510" spans="1:36" s="2536" customFormat="1" x14ac:dyDescent="0.25">
      <c r="A1510" s="364"/>
      <c r="B1510" s="364">
        <v>1</v>
      </c>
      <c r="C1510" s="3" t="s">
        <v>10</v>
      </c>
      <c r="D1510" s="1338" t="s">
        <v>239</v>
      </c>
      <c r="E1510" s="3058">
        <v>340</v>
      </c>
      <c r="F1510" s="368">
        <v>2084</v>
      </c>
      <c r="G1510" s="212">
        <f>F1510/12*$C$3</f>
        <v>1215.6666666666665</v>
      </c>
      <c r="H1510" s="212">
        <v>1309</v>
      </c>
      <c r="I1510" s="212">
        <f>H1510/G1510*100</f>
        <v>107.67754318618043</v>
      </c>
      <c r="J1510" s="2248">
        <v>10.5</v>
      </c>
      <c r="K1510" s="252">
        <f>N1510/H1510</f>
        <v>9.8655462184873954</v>
      </c>
      <c r="L1510" s="253">
        <f>ROUND(F1510*J1510,0)</f>
        <v>21882</v>
      </c>
      <c r="M1510" s="253">
        <f>ROUND(L1510/12*$C$3,0)</f>
        <v>12765</v>
      </c>
      <c r="N1510" s="253">
        <v>12914</v>
      </c>
      <c r="O1510" s="253">
        <f>N1510/M1510*100</f>
        <v>101.16725421073247</v>
      </c>
      <c r="P1510" s="253">
        <f>L1510/E1510</f>
        <v>64.358823529411765</v>
      </c>
      <c r="Q1510" s="253">
        <f>N1510/$C$3*12/P1510</f>
        <v>343.98213796075049</v>
      </c>
      <c r="R1510" s="494"/>
      <c r="S1510" s="494"/>
      <c r="T1510" s="494"/>
      <c r="U1510" s="494"/>
      <c r="V1510" s="494"/>
      <c r="W1510" s="494"/>
      <c r="X1510" s="494"/>
      <c r="Y1510" s="957"/>
      <c r="Z1510" s="494"/>
      <c r="AA1510" s="993"/>
      <c r="AB1510" s="494"/>
      <c r="AC1510" s="494"/>
      <c r="AD1510" s="494"/>
      <c r="AE1510" s="494"/>
      <c r="AF1510" s="494"/>
      <c r="AG1510" s="1165"/>
      <c r="AH1510" s="1211"/>
      <c r="AI1510" s="2572"/>
      <c r="AJ1510" s="1281"/>
    </row>
    <row r="1511" spans="1:36" s="2536" customFormat="1" x14ac:dyDescent="0.25">
      <c r="A1511" s="364">
        <v>1</v>
      </c>
      <c r="B1511" s="364">
        <v>1</v>
      </c>
      <c r="C1511" s="3" t="s">
        <v>6</v>
      </c>
      <c r="D1511" s="1338" t="s">
        <v>239</v>
      </c>
      <c r="E1511" s="3058">
        <v>340</v>
      </c>
      <c r="F1511" s="368">
        <v>137</v>
      </c>
      <c r="G1511" s="212">
        <f>F1511/12*$C$3</f>
        <v>79.916666666666657</v>
      </c>
      <c r="H1511" s="212">
        <v>47</v>
      </c>
      <c r="I1511" s="212">
        <f>H1511/G1511*100</f>
        <v>58.811261730969768</v>
      </c>
      <c r="J1511" s="2248">
        <v>7</v>
      </c>
      <c r="K1511" s="252">
        <f>N1511/H1511</f>
        <v>7.0851063829787231</v>
      </c>
      <c r="L1511" s="253">
        <f>ROUND(F1511*J1511,0)</f>
        <v>959</v>
      </c>
      <c r="M1511" s="253">
        <f>ROUND(L1511/12*$C$3,0)</f>
        <v>559</v>
      </c>
      <c r="N1511" s="253">
        <v>333</v>
      </c>
      <c r="O1511" s="253">
        <f>N1511/M1511*100</f>
        <v>59.570661896243294</v>
      </c>
      <c r="P1511" s="253">
        <f>L1511/E1511</f>
        <v>2.8205882352941178</v>
      </c>
      <c r="Q1511" s="253">
        <f>N1511/$C$3*12/P1511</f>
        <v>202.38939371368986</v>
      </c>
      <c r="R1511" s="494"/>
      <c r="S1511" s="494"/>
      <c r="T1511" s="494"/>
      <c r="U1511" s="494"/>
      <c r="V1511" s="494"/>
      <c r="W1511" s="494"/>
      <c r="X1511" s="494"/>
      <c r="Y1511" s="3059"/>
      <c r="Z1511" s="494"/>
      <c r="AA1511" s="993"/>
      <c r="AB1511" s="494"/>
      <c r="AC1511" s="494"/>
      <c r="AD1511" s="494"/>
      <c r="AE1511" s="494"/>
      <c r="AF1511" s="494"/>
      <c r="AG1511" s="1165"/>
      <c r="AH1511" s="1211"/>
      <c r="AI1511" s="2572"/>
      <c r="AJ1511" s="1281"/>
    </row>
    <row r="1512" spans="1:36" s="2536" customFormat="1" ht="29.25" x14ac:dyDescent="0.25">
      <c r="A1512" s="364">
        <v>1</v>
      </c>
      <c r="B1512" s="364">
        <v>1</v>
      </c>
      <c r="C1512" s="1601" t="s">
        <v>7</v>
      </c>
      <c r="D1512" s="3337"/>
      <c r="E1512" s="1601"/>
      <c r="F1512" s="162">
        <f>SUM(F1508:F1511)</f>
        <v>2627</v>
      </c>
      <c r="G1512" s="2819">
        <f>SUM(G1508:G1511)</f>
        <v>1532.4166666666665</v>
      </c>
      <c r="H1512" s="2819">
        <f>SUM(H1508:H1511)</f>
        <v>1600</v>
      </c>
      <c r="I1512" s="2819">
        <f>H1512/G1512*100</f>
        <v>104.41024525531569</v>
      </c>
      <c r="J1512" s="2267">
        <f>IF(F1512=0,0,L1512/F1512)</f>
        <v>10.028549676437001</v>
      </c>
      <c r="K1512" s="342">
        <f>N1512/H1512</f>
        <v>9.4112500000000008</v>
      </c>
      <c r="L1512" s="2819">
        <f>SUM(L1508:L1511)</f>
        <v>26345</v>
      </c>
      <c r="M1512" s="2819">
        <f>SUM(M1508:M1511)</f>
        <v>15369</v>
      </c>
      <c r="N1512" s="2819">
        <f>SUM(N1508:N1511)</f>
        <v>15058</v>
      </c>
      <c r="O1512" s="1512">
        <f>N1512/M1512*100</f>
        <v>97.976446092784172</v>
      </c>
      <c r="P1512" s="2819">
        <f>SUM(P1508:P1511)</f>
        <v>77.910661764705893</v>
      </c>
      <c r="Q1512" s="1512">
        <f>N1512/$C$3*12/P1512</f>
        <v>331.32454148153693</v>
      </c>
      <c r="R1512" s="2820">
        <v>85351.61592776113</v>
      </c>
      <c r="S1512" s="2820">
        <v>85351.61592776113</v>
      </c>
      <c r="T1512" s="2820">
        <v>85351.61592776113</v>
      </c>
      <c r="U1512" s="2820">
        <v>85351.61592776113</v>
      </c>
      <c r="V1512" s="2820">
        <v>85351.61592776113</v>
      </c>
      <c r="W1512" s="2820">
        <v>85351.61592776113</v>
      </c>
      <c r="X1512" s="2820">
        <v>85351.61592776113</v>
      </c>
      <c r="Y1512" s="1092">
        <f>R1512/12*$C$3+(S1512-R1512)/11*6+(T1512-S1512)/10*5+(U1512-T1512)/9*4+(V1512-U1512)/8*3+(W1512-V1512)/7*2+(X1512-W1512)/6*1</f>
        <v>49788.442624527321</v>
      </c>
      <c r="Z1512" s="2820">
        <f t="shared" ref="Z1512:Z1516" si="1924">AF1512-AE1512-AB1512-AA1512</f>
        <v>50978.811300000001</v>
      </c>
      <c r="AA1512" s="3060"/>
      <c r="AB1512" s="2820">
        <v>-615.80603000000008</v>
      </c>
      <c r="AC1512" s="2820">
        <f t="shared" ref="AC1512:AC1516" si="1925">Z1512-Y1512</f>
        <v>1190.3686754726805</v>
      </c>
      <c r="AD1512" s="2820">
        <v>-32.197400000000002</v>
      </c>
      <c r="AE1512" s="2820">
        <v>-493.47321999999997</v>
      </c>
      <c r="AF1512" s="2820">
        <v>49869.532050000002</v>
      </c>
      <c r="AG1512" s="2821"/>
      <c r="AH1512" s="2904"/>
      <c r="AI1512" s="2572"/>
      <c r="AJ1512" s="1281"/>
    </row>
    <row r="1513" spans="1:36" s="2536" customFormat="1" x14ac:dyDescent="0.25">
      <c r="A1513" s="364">
        <v>1</v>
      </c>
      <c r="B1513" s="364">
        <v>1</v>
      </c>
      <c r="C1513" s="2147" t="s">
        <v>14</v>
      </c>
      <c r="D1513" s="2147"/>
      <c r="E1513" s="2822"/>
      <c r="F1513" s="162"/>
      <c r="G1513" s="2819"/>
      <c r="H1513" s="2819"/>
      <c r="I1513" s="2819"/>
      <c r="J1513" s="2823"/>
      <c r="K1513" s="2823"/>
      <c r="L1513" s="2819"/>
      <c r="M1513" s="2819"/>
      <c r="N1513" s="2819"/>
      <c r="O1513" s="2819"/>
      <c r="P1513" s="2819"/>
      <c r="Q1513" s="2819"/>
      <c r="R1513" s="2686"/>
      <c r="S1513" s="2686"/>
      <c r="T1513" s="2686"/>
      <c r="U1513" s="2686"/>
      <c r="V1513" s="2686"/>
      <c r="W1513" s="2686"/>
      <c r="X1513" s="2686"/>
      <c r="Y1513" s="3606">
        <f t="shared" ref="Y1513" si="1926">R1513/12*$C$3+(S1513-R1513)/11*3+(T1513-S1513)/10*2+(U1513-T1513)/9*1</f>
        <v>0</v>
      </c>
      <c r="Z1513" s="2686">
        <f t="shared" si="1924"/>
        <v>0</v>
      </c>
      <c r="AA1513" s="3035"/>
      <c r="AB1513" s="2686"/>
      <c r="AC1513" s="2686">
        <f t="shared" si="1925"/>
        <v>0</v>
      </c>
      <c r="AD1513" s="2686"/>
      <c r="AE1513" s="2686"/>
      <c r="AF1513" s="2686"/>
      <c r="AG1513" s="2821"/>
      <c r="AH1513" s="3036"/>
      <c r="AI1513" s="2572"/>
      <c r="AJ1513" s="1281"/>
    </row>
    <row r="1514" spans="1:36" s="2536" customFormat="1" x14ac:dyDescent="0.25">
      <c r="A1514" s="364">
        <v>1</v>
      </c>
      <c r="B1514" s="364">
        <v>1</v>
      </c>
      <c r="C1514" s="724" t="s">
        <v>348</v>
      </c>
      <c r="D1514" s="724"/>
      <c r="E1514" s="1914"/>
      <c r="F1514" s="410"/>
      <c r="G1514" s="716"/>
      <c r="H1514" s="716"/>
      <c r="I1514" s="716"/>
      <c r="J1514" s="1041"/>
      <c r="K1514" s="1041"/>
      <c r="L1514" s="1723"/>
      <c r="M1514" s="1723"/>
      <c r="N1514" s="1723"/>
      <c r="O1514" s="1723"/>
      <c r="P1514" s="1723"/>
      <c r="Q1514" s="1723"/>
      <c r="R1514" s="552">
        <v>119108.01851000001</v>
      </c>
      <c r="S1514" s="552">
        <v>119108.01851000001</v>
      </c>
      <c r="T1514" s="552">
        <v>119108.01851000001</v>
      </c>
      <c r="U1514" s="552">
        <v>119108.01851000001</v>
      </c>
      <c r="V1514" s="552">
        <v>119108.01851000001</v>
      </c>
      <c r="W1514" s="552">
        <v>119108.01851000001</v>
      </c>
      <c r="X1514" s="552">
        <v>119108.01851000001</v>
      </c>
      <c r="Y1514" s="2580">
        <f t="shared" ref="Y1514:Y1515" si="1927">R1514/12*$C$3+(S1514-R1514)/11*6+(T1514-S1514)/10*5+(U1514-T1514)/9*4+(V1514-U1514)/8*3+(W1514-V1514)/7*2+(X1514-W1514)/6*1</f>
        <v>69479.677464166671</v>
      </c>
      <c r="Z1514" s="552">
        <f t="shared" si="1924"/>
        <v>68429.053269999989</v>
      </c>
      <c r="AA1514" s="1379"/>
      <c r="AB1514" s="552">
        <v>-11.54768</v>
      </c>
      <c r="AC1514" s="552">
        <f t="shared" si="1925"/>
        <v>-1050.6241941666813</v>
      </c>
      <c r="AD1514" s="552"/>
      <c r="AE1514" s="552">
        <v>-28.670009999999998</v>
      </c>
      <c r="AF1514" s="552">
        <v>68388.835579999984</v>
      </c>
      <c r="AG1514" s="1137"/>
      <c r="AH1514" s="1141"/>
      <c r="AI1514" s="2572"/>
      <c r="AJ1514" s="1281"/>
    </row>
    <row r="1515" spans="1:36" s="2536" customFormat="1" x14ac:dyDescent="0.25">
      <c r="A1515" s="364"/>
      <c r="B1515" s="364">
        <v>1</v>
      </c>
      <c r="C1515" s="657" t="s">
        <v>302</v>
      </c>
      <c r="D1515" s="724"/>
      <c r="E1515" s="1914"/>
      <c r="F1515" s="410"/>
      <c r="G1515" s="716"/>
      <c r="H1515" s="716"/>
      <c r="I1515" s="716"/>
      <c r="J1515" s="1041"/>
      <c r="K1515" s="1041"/>
      <c r="L1515" s="1723"/>
      <c r="M1515" s="1723"/>
      <c r="N1515" s="1723"/>
      <c r="O1515" s="1723"/>
      <c r="P1515" s="1723"/>
      <c r="Q1515" s="1723"/>
      <c r="R1515" s="552">
        <v>36557.135999999999</v>
      </c>
      <c r="S1515" s="552">
        <v>36557.135999999999</v>
      </c>
      <c r="T1515" s="552">
        <v>36557.135999999999</v>
      </c>
      <c r="U1515" s="552">
        <v>36557.135999999999</v>
      </c>
      <c r="V1515" s="552">
        <v>36557.135999999999</v>
      </c>
      <c r="W1515" s="552">
        <v>36557.135999999999</v>
      </c>
      <c r="X1515" s="552">
        <v>36557.135999999999</v>
      </c>
      <c r="Y1515" s="2580">
        <f t="shared" si="1927"/>
        <v>21324.995999999999</v>
      </c>
      <c r="Z1515" s="552">
        <f t="shared" si="1924"/>
        <v>21324.995999999999</v>
      </c>
      <c r="AA1515" s="1379"/>
      <c r="AB1515" s="552"/>
      <c r="AC1515" s="552">
        <f t="shared" si="1925"/>
        <v>0</v>
      </c>
      <c r="AD1515" s="552"/>
      <c r="AE1515" s="552">
        <v>0</v>
      </c>
      <c r="AF1515" s="552">
        <v>21324.995999999999</v>
      </c>
      <c r="AG1515" s="1137"/>
      <c r="AH1515" s="1141"/>
      <c r="AI1515" s="2572"/>
      <c r="AJ1515" s="1281"/>
    </row>
    <row r="1516" spans="1:36" s="2536" customFormat="1" ht="29.25" x14ac:dyDescent="0.25">
      <c r="A1516" s="364">
        <v>1</v>
      </c>
      <c r="B1516" s="364">
        <v>1</v>
      </c>
      <c r="C1516" s="2531" t="s">
        <v>284</v>
      </c>
      <c r="D1516" s="4"/>
      <c r="E1516" s="4"/>
      <c r="F1516" s="755">
        <f>F1518+F1519+F1520+F1521</f>
        <v>23900</v>
      </c>
      <c r="G1516" s="755">
        <f t="shared" ref="G1516:H1516" si="1928">G1518+G1519+G1520+G1521</f>
        <v>13941.666666666668</v>
      </c>
      <c r="H1516" s="755">
        <f t="shared" si="1928"/>
        <v>11084</v>
      </c>
      <c r="I1516" s="322">
        <f>H1516/G1516*100</f>
        <v>79.502689778840391</v>
      </c>
      <c r="J1516" s="1762"/>
      <c r="K1516" s="1762"/>
      <c r="L1516" s="210"/>
      <c r="M1516" s="210"/>
      <c r="N1516" s="210"/>
      <c r="O1516" s="210"/>
      <c r="P1516" s="210"/>
      <c r="Q1516" s="210"/>
      <c r="R1516" s="494"/>
      <c r="S1516" s="494"/>
      <c r="T1516" s="494"/>
      <c r="U1516" s="494"/>
      <c r="V1516" s="494"/>
      <c r="W1516" s="494"/>
      <c r="X1516" s="494"/>
      <c r="Y1516" s="3059">
        <f t="shared" ref="Y1516" si="1929">R1516/12*$C$3</f>
        <v>0</v>
      </c>
      <c r="Z1516" s="494">
        <f t="shared" si="1924"/>
        <v>0</v>
      </c>
      <c r="AA1516" s="993"/>
      <c r="AB1516" s="494"/>
      <c r="AC1516" s="494">
        <f t="shared" si="1925"/>
        <v>0</v>
      </c>
      <c r="AD1516" s="494"/>
      <c r="AE1516" s="494"/>
      <c r="AF1516" s="494"/>
      <c r="AG1516" s="1149"/>
      <c r="AH1516" s="1211"/>
      <c r="AI1516" s="2572"/>
      <c r="AJ1516" s="1281"/>
    </row>
    <row r="1517" spans="1:36" s="2536" customFormat="1" ht="30" x14ac:dyDescent="0.25">
      <c r="A1517" s="364"/>
      <c r="B1517" s="364">
        <v>1</v>
      </c>
      <c r="C1517" s="462" t="s">
        <v>200</v>
      </c>
      <c r="D1517" s="4"/>
      <c r="E1517" s="4"/>
      <c r="F1517" s="755"/>
      <c r="G1517" s="322"/>
      <c r="H1517" s="322"/>
      <c r="I1517" s="322"/>
      <c r="J1517" s="1762"/>
      <c r="K1517" s="1762"/>
      <c r="L1517" s="210"/>
      <c r="M1517" s="210"/>
      <c r="N1517" s="210"/>
      <c r="O1517" s="210"/>
      <c r="P1517" s="210"/>
      <c r="Q1517" s="210"/>
      <c r="R1517" s="494"/>
      <c r="S1517" s="494"/>
      <c r="T1517" s="494"/>
      <c r="U1517" s="494"/>
      <c r="V1517" s="494"/>
      <c r="W1517" s="494"/>
      <c r="X1517" s="494"/>
      <c r="Y1517" s="3059"/>
      <c r="Z1517" s="494"/>
      <c r="AA1517" s="993"/>
      <c r="AB1517" s="494"/>
      <c r="AC1517" s="494"/>
      <c r="AD1517" s="494"/>
      <c r="AE1517" s="494"/>
      <c r="AF1517" s="494"/>
      <c r="AG1517" s="1149"/>
      <c r="AH1517" s="1211"/>
      <c r="AI1517" s="2572"/>
      <c r="AJ1517" s="1281"/>
    </row>
    <row r="1518" spans="1:36" s="2536" customFormat="1" ht="30" x14ac:dyDescent="0.25">
      <c r="A1518" s="364"/>
      <c r="B1518" s="364">
        <v>1</v>
      </c>
      <c r="C1518" s="659" t="s">
        <v>519</v>
      </c>
      <c r="D1518" s="4"/>
      <c r="E1518" s="4"/>
      <c r="F1518" s="755">
        <v>14000</v>
      </c>
      <c r="G1518" s="212">
        <f t="shared" ref="G1518:G1521" si="1930">F1518/12*$C$3</f>
        <v>8166.666666666667</v>
      </c>
      <c r="H1518" s="322">
        <v>4023</v>
      </c>
      <c r="I1518" s="322">
        <f t="shared" ref="I1518:I1525" si="1931">H1518/G1518*100</f>
        <v>49.261224489795921</v>
      </c>
      <c r="J1518" s="1762"/>
      <c r="K1518" s="1762"/>
      <c r="L1518" s="210"/>
      <c r="M1518" s="210"/>
      <c r="N1518" s="210"/>
      <c r="O1518" s="210"/>
      <c r="P1518" s="210"/>
      <c r="Q1518" s="210"/>
      <c r="R1518" s="494"/>
      <c r="S1518" s="494"/>
      <c r="T1518" s="494"/>
      <c r="U1518" s="494"/>
      <c r="V1518" s="494"/>
      <c r="W1518" s="494"/>
      <c r="X1518" s="494"/>
      <c r="Y1518" s="3059"/>
      <c r="Z1518" s="494"/>
      <c r="AA1518" s="993"/>
      <c r="AB1518" s="494"/>
      <c r="AC1518" s="494"/>
      <c r="AD1518" s="494"/>
      <c r="AE1518" s="494"/>
      <c r="AF1518" s="494"/>
      <c r="AG1518" s="1149"/>
      <c r="AH1518" s="1211"/>
      <c r="AI1518" s="2572"/>
      <c r="AJ1518" s="1281"/>
    </row>
    <row r="1519" spans="1:36" s="2536" customFormat="1" ht="60" x14ac:dyDescent="0.25">
      <c r="A1519" s="364"/>
      <c r="B1519" s="364">
        <v>1</v>
      </c>
      <c r="C1519" s="463" t="s">
        <v>520</v>
      </c>
      <c r="D1519" s="4"/>
      <c r="E1519" s="4"/>
      <c r="F1519" s="756">
        <v>3600</v>
      </c>
      <c r="G1519" s="212">
        <f t="shared" si="1930"/>
        <v>2100</v>
      </c>
      <c r="H1519" s="322">
        <v>3228</v>
      </c>
      <c r="I1519" s="322">
        <f t="shared" si="1931"/>
        <v>153.71428571428572</v>
      </c>
      <c r="J1519" s="1762"/>
      <c r="K1519" s="1762"/>
      <c r="L1519" s="210"/>
      <c r="M1519" s="210"/>
      <c r="N1519" s="210"/>
      <c r="O1519" s="210"/>
      <c r="P1519" s="210"/>
      <c r="Q1519" s="210"/>
      <c r="R1519" s="494"/>
      <c r="S1519" s="494"/>
      <c r="T1519" s="494"/>
      <c r="U1519" s="494"/>
      <c r="V1519" s="494"/>
      <c r="W1519" s="494"/>
      <c r="X1519" s="494"/>
      <c r="Y1519" s="3059"/>
      <c r="Z1519" s="494"/>
      <c r="AA1519" s="993"/>
      <c r="AB1519" s="494"/>
      <c r="AC1519" s="494"/>
      <c r="AD1519" s="494"/>
      <c r="AE1519" s="494"/>
      <c r="AF1519" s="494"/>
      <c r="AG1519" s="1149"/>
      <c r="AH1519" s="1211"/>
      <c r="AI1519" s="2572"/>
      <c r="AJ1519" s="1281"/>
    </row>
    <row r="1520" spans="1:36" s="2536" customFormat="1" ht="45" x14ac:dyDescent="0.25">
      <c r="A1520" s="364"/>
      <c r="B1520" s="364">
        <v>1</v>
      </c>
      <c r="C1520" s="463" t="s">
        <v>521</v>
      </c>
      <c r="D1520" s="4"/>
      <c r="E1520" s="4"/>
      <c r="F1520" s="756">
        <v>5100</v>
      </c>
      <c r="G1520" s="212">
        <f t="shared" si="1930"/>
        <v>2975</v>
      </c>
      <c r="H1520" s="322">
        <v>3759</v>
      </c>
      <c r="I1520" s="322">
        <f t="shared" si="1931"/>
        <v>126.35294117647058</v>
      </c>
      <c r="J1520" s="1762"/>
      <c r="K1520" s="1762"/>
      <c r="L1520" s="210"/>
      <c r="M1520" s="210"/>
      <c r="N1520" s="210"/>
      <c r="O1520" s="210"/>
      <c r="P1520" s="210"/>
      <c r="Q1520" s="210"/>
      <c r="R1520" s="494"/>
      <c r="S1520" s="494"/>
      <c r="T1520" s="494"/>
      <c r="U1520" s="494"/>
      <c r="V1520" s="494"/>
      <c r="W1520" s="494"/>
      <c r="X1520" s="494"/>
      <c r="Y1520" s="3059"/>
      <c r="Z1520" s="494"/>
      <c r="AA1520" s="993"/>
      <c r="AB1520" s="494"/>
      <c r="AC1520" s="494"/>
      <c r="AD1520" s="494"/>
      <c r="AE1520" s="494"/>
      <c r="AF1520" s="494"/>
      <c r="AG1520" s="1149"/>
      <c r="AH1520" s="1211"/>
      <c r="AI1520" s="2572"/>
      <c r="AJ1520" s="1281"/>
    </row>
    <row r="1521" spans="1:36" s="2536" customFormat="1" ht="105" x14ac:dyDescent="0.25">
      <c r="A1521" s="364"/>
      <c r="B1521" s="364">
        <v>1</v>
      </c>
      <c r="C1521" s="463" t="s">
        <v>522</v>
      </c>
      <c r="D1521" s="4"/>
      <c r="E1521" s="4"/>
      <c r="F1521" s="756">
        <v>1200</v>
      </c>
      <c r="G1521" s="212">
        <f t="shared" si="1930"/>
        <v>700</v>
      </c>
      <c r="H1521" s="322">
        <v>74</v>
      </c>
      <c r="I1521" s="322">
        <f t="shared" si="1931"/>
        <v>10.571428571428571</v>
      </c>
      <c r="J1521" s="1762"/>
      <c r="K1521" s="1762"/>
      <c r="L1521" s="210"/>
      <c r="M1521" s="210"/>
      <c r="N1521" s="210"/>
      <c r="O1521" s="210"/>
      <c r="P1521" s="210"/>
      <c r="Q1521" s="210"/>
      <c r="R1521" s="494"/>
      <c r="S1521" s="494"/>
      <c r="T1521" s="494"/>
      <c r="U1521" s="494"/>
      <c r="V1521" s="494"/>
      <c r="W1521" s="494"/>
      <c r="X1521" s="494"/>
      <c r="Y1521" s="3059"/>
      <c r="Z1521" s="494"/>
      <c r="AA1521" s="993"/>
      <c r="AB1521" s="494"/>
      <c r="AC1521" s="494"/>
      <c r="AD1521" s="494"/>
      <c r="AE1521" s="494"/>
      <c r="AF1521" s="494"/>
      <c r="AG1521" s="1149"/>
      <c r="AH1521" s="1211"/>
      <c r="AI1521" s="2572"/>
      <c r="AJ1521" s="1281"/>
    </row>
    <row r="1522" spans="1:36" s="2536" customFormat="1" ht="29.25" x14ac:dyDescent="0.25">
      <c r="A1522" s="364"/>
      <c r="B1522" s="364"/>
      <c r="C1522" s="436" t="s">
        <v>133</v>
      </c>
      <c r="D1522" s="4"/>
      <c r="E1522" s="4"/>
      <c r="F1522" s="755">
        <f>F1523+F1524+F1525</f>
        <v>38317</v>
      </c>
      <c r="G1522" s="755">
        <f t="shared" ref="G1522:H1522" si="1932">G1523+G1524+G1525</f>
        <v>22194.916666666668</v>
      </c>
      <c r="H1522" s="755">
        <f t="shared" si="1932"/>
        <v>17170</v>
      </c>
      <c r="I1522" s="322">
        <f t="shared" si="1931"/>
        <v>77.360056169017682</v>
      </c>
      <c r="J1522" s="1762"/>
      <c r="K1522" s="1762"/>
      <c r="L1522" s="210"/>
      <c r="M1522" s="210"/>
      <c r="N1522" s="210"/>
      <c r="O1522" s="210"/>
      <c r="P1522" s="210"/>
      <c r="Q1522" s="210"/>
      <c r="R1522" s="494"/>
      <c r="S1522" s="494"/>
      <c r="T1522" s="494"/>
      <c r="U1522" s="494"/>
      <c r="V1522" s="494"/>
      <c r="W1522" s="494"/>
      <c r="X1522" s="494"/>
      <c r="Y1522" s="3059"/>
      <c r="Z1522" s="494"/>
      <c r="AA1522" s="993"/>
      <c r="AB1522" s="494"/>
      <c r="AC1522" s="494"/>
      <c r="AD1522" s="494"/>
      <c r="AE1522" s="494"/>
      <c r="AF1522" s="494"/>
      <c r="AG1522" s="1149"/>
      <c r="AH1522" s="1211"/>
      <c r="AI1522" s="2572"/>
      <c r="AJ1522" s="1281"/>
    </row>
    <row r="1523" spans="1:36" s="2536" customFormat="1" x14ac:dyDescent="0.25">
      <c r="A1523" s="364"/>
      <c r="B1523" s="364">
        <v>1</v>
      </c>
      <c r="C1523" s="463" t="s">
        <v>232</v>
      </c>
      <c r="D1523" s="4"/>
      <c r="E1523" s="4"/>
      <c r="F1523" s="756">
        <v>35917</v>
      </c>
      <c r="G1523" s="212">
        <f t="shared" ref="G1523:G1524" si="1933">F1523/12*$C$3</f>
        <v>20951.583333333336</v>
      </c>
      <c r="H1523" s="322">
        <v>17104</v>
      </c>
      <c r="I1523" s="322">
        <f t="shared" si="1931"/>
        <v>81.635835000536943</v>
      </c>
      <c r="J1523" s="1762"/>
      <c r="K1523" s="1762"/>
      <c r="L1523" s="210"/>
      <c r="M1523" s="210"/>
      <c r="N1523" s="210"/>
      <c r="O1523" s="210"/>
      <c r="P1523" s="210"/>
      <c r="Q1523" s="210"/>
      <c r="R1523" s="494"/>
      <c r="S1523" s="494"/>
      <c r="T1523" s="494"/>
      <c r="U1523" s="494"/>
      <c r="V1523" s="494"/>
      <c r="W1523" s="494"/>
      <c r="X1523" s="494"/>
      <c r="Y1523" s="3059"/>
      <c r="Z1523" s="494"/>
      <c r="AA1523" s="993"/>
      <c r="AB1523" s="494"/>
      <c r="AC1523" s="494"/>
      <c r="AD1523" s="494"/>
      <c r="AE1523" s="494"/>
      <c r="AF1523" s="494"/>
      <c r="AG1523" s="1149"/>
      <c r="AH1523" s="1211"/>
      <c r="AI1523" s="2572"/>
      <c r="AJ1523" s="1281"/>
    </row>
    <row r="1524" spans="1:36" s="2536" customFormat="1" ht="45" x14ac:dyDescent="0.25">
      <c r="A1524" s="364"/>
      <c r="B1524" s="364">
        <v>1</v>
      </c>
      <c r="C1524" s="463" t="s">
        <v>523</v>
      </c>
      <c r="D1524" s="4"/>
      <c r="E1524" s="4"/>
      <c r="F1524" s="3537">
        <v>1272</v>
      </c>
      <c r="G1524" s="212">
        <f t="shared" si="1933"/>
        <v>742</v>
      </c>
      <c r="H1524" s="322">
        <v>36</v>
      </c>
      <c r="I1524" s="322">
        <f t="shared" si="1931"/>
        <v>4.8517520215633425</v>
      </c>
      <c r="J1524" s="1762"/>
      <c r="K1524" s="1762"/>
      <c r="L1524" s="210"/>
      <c r="M1524" s="210"/>
      <c r="N1524" s="210"/>
      <c r="O1524" s="210"/>
      <c r="P1524" s="210"/>
      <c r="Q1524" s="210"/>
      <c r="R1524" s="494"/>
      <c r="S1524" s="494"/>
      <c r="T1524" s="494"/>
      <c r="U1524" s="494"/>
      <c r="V1524" s="494"/>
      <c r="W1524" s="494"/>
      <c r="X1524" s="494"/>
      <c r="Y1524" s="3059"/>
      <c r="Z1524" s="494"/>
      <c r="AA1524" s="993"/>
      <c r="AB1524" s="494"/>
      <c r="AC1524" s="494"/>
      <c r="AD1524" s="494"/>
      <c r="AE1524" s="494"/>
      <c r="AF1524" s="494"/>
      <c r="AG1524" s="1149"/>
      <c r="AH1524" s="1211"/>
      <c r="AI1524" s="2572"/>
      <c r="AJ1524" s="1281"/>
    </row>
    <row r="1525" spans="1:36" s="2536" customFormat="1" ht="75" x14ac:dyDescent="0.25">
      <c r="A1525" s="364"/>
      <c r="B1525" s="364"/>
      <c r="C1525" s="463" t="s">
        <v>595</v>
      </c>
      <c r="D1525" s="4"/>
      <c r="E1525" s="4"/>
      <c r="F1525" s="3537">
        <v>1128</v>
      </c>
      <c r="G1525" s="3641">
        <f>F1525/9*4</f>
        <v>501.33333333333331</v>
      </c>
      <c r="H1525" s="322">
        <v>30</v>
      </c>
      <c r="I1525" s="322">
        <f t="shared" si="1931"/>
        <v>5.9840425531914896</v>
      </c>
      <c r="J1525" s="1762"/>
      <c r="K1525" s="1762"/>
      <c r="L1525" s="210"/>
      <c r="M1525" s="210"/>
      <c r="N1525" s="210"/>
      <c r="O1525" s="210"/>
      <c r="P1525" s="210"/>
      <c r="Q1525" s="210"/>
      <c r="R1525" s="494"/>
      <c r="S1525" s="494"/>
      <c r="T1525" s="494"/>
      <c r="U1525" s="494"/>
      <c r="V1525" s="494"/>
      <c r="W1525" s="494"/>
      <c r="X1525" s="494"/>
      <c r="Y1525" s="3059"/>
      <c r="Z1525" s="494"/>
      <c r="AA1525" s="993"/>
      <c r="AB1525" s="494"/>
      <c r="AC1525" s="494"/>
      <c r="AD1525" s="494"/>
      <c r="AE1525" s="494"/>
      <c r="AF1525" s="494"/>
      <c r="AG1525" s="1149"/>
      <c r="AH1525" s="1211"/>
      <c r="AI1525" s="2572"/>
      <c r="AJ1525" s="1281"/>
    </row>
    <row r="1526" spans="1:36" s="2536" customFormat="1" x14ac:dyDescent="0.25">
      <c r="A1526" s="364"/>
      <c r="B1526" s="364">
        <v>1</v>
      </c>
      <c r="C1526" s="3361" t="s">
        <v>201</v>
      </c>
      <c r="D1526" s="4"/>
      <c r="E1526" s="4"/>
      <c r="F1526" s="756"/>
      <c r="G1526" s="322"/>
      <c r="H1526" s="322"/>
      <c r="I1526" s="322"/>
      <c r="J1526" s="1762"/>
      <c r="K1526" s="1762"/>
      <c r="L1526" s="210"/>
      <c r="M1526" s="210"/>
      <c r="N1526" s="210"/>
      <c r="O1526" s="210"/>
      <c r="P1526" s="210"/>
      <c r="Q1526" s="210"/>
      <c r="R1526" s="494"/>
      <c r="S1526" s="494"/>
      <c r="T1526" s="494"/>
      <c r="U1526" s="494"/>
      <c r="V1526" s="494"/>
      <c r="W1526" s="494"/>
      <c r="X1526" s="494"/>
      <c r="Y1526" s="3059"/>
      <c r="Z1526" s="494"/>
      <c r="AA1526" s="993"/>
      <c r="AB1526" s="494"/>
      <c r="AC1526" s="494"/>
      <c r="AD1526" s="494"/>
      <c r="AE1526" s="494"/>
      <c r="AF1526" s="494"/>
      <c r="AG1526" s="1149"/>
      <c r="AH1526" s="1211"/>
      <c r="AI1526" s="2572"/>
      <c r="AJ1526" s="1281"/>
    </row>
    <row r="1527" spans="1:36" s="2536" customFormat="1" ht="100.5" x14ac:dyDescent="0.25">
      <c r="A1527" s="364"/>
      <c r="B1527" s="364">
        <v>1</v>
      </c>
      <c r="C1527" s="2531" t="s">
        <v>593</v>
      </c>
      <c r="D1527" s="4"/>
      <c r="E1527" s="4"/>
      <c r="F1527" s="756">
        <v>5640</v>
      </c>
      <c r="G1527" s="212">
        <f>F1527/12*$C$3</f>
        <v>3290</v>
      </c>
      <c r="H1527" s="322">
        <v>2621</v>
      </c>
      <c r="I1527" s="322">
        <f>H1527/G1527*100</f>
        <v>79.665653495440722</v>
      </c>
      <c r="J1527" s="1762"/>
      <c r="K1527" s="1762"/>
      <c r="L1527" s="210"/>
      <c r="M1527" s="210"/>
      <c r="N1527" s="210"/>
      <c r="O1527" s="210"/>
      <c r="P1527" s="210"/>
      <c r="Q1527" s="210"/>
      <c r="R1527" s="494">
        <v>12020.25</v>
      </c>
      <c r="S1527" s="494">
        <v>12020.25</v>
      </c>
      <c r="T1527" s="494">
        <v>12020.25</v>
      </c>
      <c r="U1527" s="494">
        <v>12020.25</v>
      </c>
      <c r="V1527" s="494">
        <v>12020.25</v>
      </c>
      <c r="W1527" s="494">
        <v>12020.25</v>
      </c>
      <c r="X1527" s="494">
        <v>12020.25</v>
      </c>
      <c r="Y1527" s="2580">
        <f>R1527/12*$C$3+(S1527-R1527)/11*6+(T1527-S1527)/10*5+(U1527-T1527)/9*4+(V1527-U1527)/8*3+(W1527-V1527)/7*2+(X1527-W1527)/6*1</f>
        <v>7011.8125</v>
      </c>
      <c r="Z1527" s="494">
        <f t="shared" ref="Z1527" si="1934">AF1527-AE1527-AB1527-AA1527</f>
        <v>5586.0062500000004</v>
      </c>
      <c r="AA1527" s="993"/>
      <c r="AB1527" s="494"/>
      <c r="AC1527" s="494">
        <f t="shared" ref="AC1527" si="1935">Z1527-Y1527</f>
        <v>-1425.8062499999996</v>
      </c>
      <c r="AD1527" s="494"/>
      <c r="AE1527" s="494">
        <v>0</v>
      </c>
      <c r="AF1527" s="494">
        <v>5586.0062500000004</v>
      </c>
      <c r="AG1527" s="1149"/>
      <c r="AH1527" s="1211"/>
      <c r="AI1527" s="2572"/>
      <c r="AJ1527" s="1281"/>
    </row>
    <row r="1528" spans="1:36" s="2536" customFormat="1" ht="57.75" x14ac:dyDescent="0.25">
      <c r="A1528" s="364"/>
      <c r="B1528" s="364">
        <v>1</v>
      </c>
      <c r="C1528" s="2531" t="s">
        <v>525</v>
      </c>
      <c r="D1528" s="4"/>
      <c r="E1528" s="4"/>
      <c r="F1528" s="755">
        <f>F1529+F1536</f>
        <v>14090</v>
      </c>
      <c r="G1528" s="755">
        <f t="shared" ref="G1528:H1528" si="1936">G1529+G1536</f>
        <v>8219.1666666666661</v>
      </c>
      <c r="H1528" s="755">
        <f t="shared" si="1936"/>
        <v>9670</v>
      </c>
      <c r="I1528" s="322">
        <f>H1528/G1528*100</f>
        <v>117.65183007198623</v>
      </c>
      <c r="J1528" s="1762"/>
      <c r="K1528" s="1762"/>
      <c r="L1528" s="210"/>
      <c r="M1528" s="210"/>
      <c r="N1528" s="210"/>
      <c r="O1528" s="210"/>
      <c r="P1528" s="210"/>
      <c r="Q1528" s="210"/>
      <c r="R1528" s="494">
        <f t="shared" ref="R1528:AF1528" si="1937">R1529+R1536</f>
        <v>53798.726591864623</v>
      </c>
      <c r="S1528" s="494">
        <f t="shared" ref="S1528:T1528" si="1938">S1529+S1536</f>
        <v>53798.726591864623</v>
      </c>
      <c r="T1528" s="494">
        <f t="shared" si="1938"/>
        <v>53798.726591864623</v>
      </c>
      <c r="U1528" s="494">
        <f t="shared" ref="U1528:V1528" si="1939">U1529+U1536</f>
        <v>53798.726591864623</v>
      </c>
      <c r="V1528" s="494">
        <f t="shared" si="1939"/>
        <v>53798.726591864623</v>
      </c>
      <c r="W1528" s="494">
        <f t="shared" ref="W1528:X1528" si="1940">W1529+W1536</f>
        <v>53798.726591864623</v>
      </c>
      <c r="X1528" s="494">
        <f t="shared" si="1940"/>
        <v>53798.726591864623</v>
      </c>
      <c r="Y1528" s="3059">
        <f t="shared" si="1937"/>
        <v>31382.590511921029</v>
      </c>
      <c r="Z1528" s="494">
        <f t="shared" si="1937"/>
        <v>31895.347229999999</v>
      </c>
      <c r="AA1528" s="993">
        <f t="shared" si="1937"/>
        <v>0</v>
      </c>
      <c r="AB1528" s="494">
        <f t="shared" si="1937"/>
        <v>0</v>
      </c>
      <c r="AC1528" s="494">
        <f t="shared" si="1937"/>
        <v>512.7567180789714</v>
      </c>
      <c r="AD1528" s="494">
        <f t="shared" si="1937"/>
        <v>0</v>
      </c>
      <c r="AE1528" s="494">
        <f t="shared" si="1937"/>
        <v>-63.045959999999994</v>
      </c>
      <c r="AF1528" s="494">
        <f t="shared" si="1937"/>
        <v>31832.301269999996</v>
      </c>
      <c r="AG1528" s="1149"/>
      <c r="AH1528" s="1211"/>
      <c r="AI1528" s="2572"/>
      <c r="AJ1528" s="1281"/>
    </row>
    <row r="1529" spans="1:36" s="2536" customFormat="1" ht="30" x14ac:dyDescent="0.25">
      <c r="A1529" s="364"/>
      <c r="B1529" s="364">
        <v>1</v>
      </c>
      <c r="C1529" s="659" t="s">
        <v>285</v>
      </c>
      <c r="D1529" s="4"/>
      <c r="E1529" s="4"/>
      <c r="F1529" s="1278">
        <f>SUM(F1530:F1535)</f>
        <v>7972</v>
      </c>
      <c r="G1529" s="1278">
        <f t="shared" ref="G1529:H1529" si="1941">SUM(G1530:G1535)</f>
        <v>4650.333333333333</v>
      </c>
      <c r="H1529" s="1278">
        <f t="shared" si="1941"/>
        <v>5433</v>
      </c>
      <c r="I1529" s="322">
        <f>H1529/G1529*100</f>
        <v>116.83033474302917</v>
      </c>
      <c r="J1529" s="1762"/>
      <c r="K1529" s="1762"/>
      <c r="L1529" s="210"/>
      <c r="M1529" s="210"/>
      <c r="N1529" s="210"/>
      <c r="O1529" s="210"/>
      <c r="P1529" s="210"/>
      <c r="Q1529" s="210"/>
      <c r="R1529" s="494">
        <f t="shared" ref="R1529:AF1529" si="1942">SUM(R1530:R1535)</f>
        <v>35593.546088077419</v>
      </c>
      <c r="S1529" s="494">
        <f t="shared" ref="S1529:T1529" si="1943">SUM(S1530:S1535)</f>
        <v>35593.546088077419</v>
      </c>
      <c r="T1529" s="494">
        <f t="shared" si="1943"/>
        <v>35593.546088077419</v>
      </c>
      <c r="U1529" s="494">
        <f t="shared" ref="U1529:V1529" si="1944">SUM(U1530:U1535)</f>
        <v>35593.546088077419</v>
      </c>
      <c r="V1529" s="494">
        <f t="shared" si="1944"/>
        <v>35593.546088077419</v>
      </c>
      <c r="W1529" s="494">
        <f t="shared" ref="W1529:X1529" si="1945">SUM(W1530:W1535)</f>
        <v>35593.546088077419</v>
      </c>
      <c r="X1529" s="494">
        <f t="shared" si="1945"/>
        <v>35593.546088077419</v>
      </c>
      <c r="Y1529" s="3059">
        <f t="shared" si="1942"/>
        <v>20762.901884711824</v>
      </c>
      <c r="Z1529" s="494">
        <f t="shared" si="1942"/>
        <v>19770.097289999998</v>
      </c>
      <c r="AA1529" s="993">
        <f t="shared" si="1942"/>
        <v>0</v>
      </c>
      <c r="AB1529" s="494">
        <f t="shared" si="1942"/>
        <v>0</v>
      </c>
      <c r="AC1529" s="494">
        <f t="shared" si="1942"/>
        <v>-992.80459471182792</v>
      </c>
      <c r="AD1529" s="494">
        <f t="shared" si="1942"/>
        <v>0</v>
      </c>
      <c r="AE1529" s="494">
        <f t="shared" si="1942"/>
        <v>-58.362349999999992</v>
      </c>
      <c r="AF1529" s="494">
        <f t="shared" si="1942"/>
        <v>19711.734939999995</v>
      </c>
      <c r="AG1529" s="1149"/>
      <c r="AH1529" s="1211"/>
      <c r="AI1529" s="2572"/>
      <c r="AJ1529" s="1281"/>
    </row>
    <row r="1530" spans="1:36" s="2536" customFormat="1" ht="30" x14ac:dyDescent="0.25">
      <c r="A1530" s="364"/>
      <c r="B1530" s="364">
        <v>1</v>
      </c>
      <c r="C1530" s="463" t="s">
        <v>526</v>
      </c>
      <c r="D1530" s="4"/>
      <c r="E1530" s="4"/>
      <c r="F1530" s="298">
        <v>6854</v>
      </c>
      <c r="G1530" s="212">
        <f>F1530/12*$C$3</f>
        <v>3998.1666666666665</v>
      </c>
      <c r="H1530" s="322">
        <v>4595</v>
      </c>
      <c r="I1530" s="322">
        <f>H1530/G1530*100</f>
        <v>114.92767518445955</v>
      </c>
      <c r="J1530" s="1762"/>
      <c r="K1530" s="1762"/>
      <c r="L1530" s="210"/>
      <c r="M1530" s="210"/>
      <c r="N1530" s="210"/>
      <c r="O1530" s="210"/>
      <c r="P1530" s="210"/>
      <c r="Q1530" s="210"/>
      <c r="R1530" s="494">
        <v>32568.912888242216</v>
      </c>
      <c r="S1530" s="494">
        <v>32568.912888242216</v>
      </c>
      <c r="T1530" s="494">
        <v>32568.912888242216</v>
      </c>
      <c r="U1530" s="494">
        <v>32568.912888242216</v>
      </c>
      <c r="V1530" s="494">
        <v>32568.912888242216</v>
      </c>
      <c r="W1530" s="494">
        <v>32568.912888242216</v>
      </c>
      <c r="X1530" s="494">
        <v>32568.912888242216</v>
      </c>
      <c r="Y1530" s="3059">
        <f>R1530/12*$C$3+(S1530-R1530)/11*6+(T1530-S1530)/10*5+(U1530-T1530)/9*4+(V1530-U1530)/8*3+(W1530-V1530)/7*2+(X1530-W1530)/6*1</f>
        <v>18998.532518141292</v>
      </c>
      <c r="Z1530" s="494">
        <f t="shared" ref="Z1530" si="1946">AF1530-AE1530-AB1530-AA1530</f>
        <v>16729.932149999997</v>
      </c>
      <c r="AA1530" s="993"/>
      <c r="AB1530" s="494"/>
      <c r="AC1530" s="494">
        <f t="shared" ref="AC1530" si="1947">Z1530-Y1530</f>
        <v>-2268.6003681412949</v>
      </c>
      <c r="AD1530" s="494"/>
      <c r="AE1530" s="494">
        <v>-54.903589999999994</v>
      </c>
      <c r="AF1530" s="494">
        <v>16675.028559999995</v>
      </c>
      <c r="AG1530" s="1149"/>
      <c r="AH1530" s="1211"/>
      <c r="AI1530" s="2572"/>
      <c r="AJ1530" s="1281"/>
    </row>
    <row r="1531" spans="1:36" s="2536" customFormat="1" ht="60" x14ac:dyDescent="0.25">
      <c r="A1531" s="364"/>
      <c r="B1531" s="364">
        <v>1</v>
      </c>
      <c r="C1531" s="463" t="s">
        <v>548</v>
      </c>
      <c r="D1531" s="4"/>
      <c r="E1531" s="4"/>
      <c r="F1531" s="757"/>
      <c r="G1531" s="322"/>
      <c r="H1531" s="322"/>
      <c r="I1531" s="322"/>
      <c r="J1531" s="1762"/>
      <c r="K1531" s="1762"/>
      <c r="L1531" s="210"/>
      <c r="M1531" s="210"/>
      <c r="N1531" s="210"/>
      <c r="O1531" s="210"/>
      <c r="P1531" s="210"/>
      <c r="Q1531" s="210"/>
      <c r="R1531" s="494"/>
      <c r="S1531" s="494"/>
      <c r="T1531" s="494"/>
      <c r="U1531" s="494"/>
      <c r="V1531" s="494"/>
      <c r="W1531" s="494"/>
      <c r="X1531" s="494"/>
      <c r="Y1531" s="3059"/>
      <c r="Z1531" s="494"/>
      <c r="AA1531" s="993"/>
      <c r="AB1531" s="494"/>
      <c r="AC1531" s="494"/>
      <c r="AD1531" s="494"/>
      <c r="AE1531" s="494"/>
      <c r="AF1531" s="494"/>
      <c r="AG1531" s="1149"/>
      <c r="AH1531" s="1211"/>
      <c r="AI1531" s="2572"/>
      <c r="AJ1531" s="1281"/>
    </row>
    <row r="1532" spans="1:36" s="2536" customFormat="1" ht="30" x14ac:dyDescent="0.25">
      <c r="A1532" s="364"/>
      <c r="B1532" s="364">
        <v>1</v>
      </c>
      <c r="C1532" s="463" t="s">
        <v>527</v>
      </c>
      <c r="D1532" s="4"/>
      <c r="E1532" s="4"/>
      <c r="F1532" s="686">
        <v>959</v>
      </c>
      <c r="G1532" s="212">
        <f>F1532/12*$C$3</f>
        <v>559.41666666666674</v>
      </c>
      <c r="H1532" s="322">
        <v>660</v>
      </c>
      <c r="I1532" s="322">
        <f>H1532/G1532*100</f>
        <v>117.98003873082077</v>
      </c>
      <c r="J1532" s="1762"/>
      <c r="K1532" s="1762"/>
      <c r="L1532" s="210"/>
      <c r="M1532" s="210"/>
      <c r="N1532" s="210"/>
      <c r="O1532" s="210"/>
      <c r="P1532" s="210"/>
      <c r="Q1532" s="210"/>
      <c r="R1532" s="494">
        <v>1642.0846000000001</v>
      </c>
      <c r="S1532" s="494">
        <v>1642.0846000000001</v>
      </c>
      <c r="T1532" s="494">
        <v>1642.0846000000001</v>
      </c>
      <c r="U1532" s="494">
        <v>1642.0846000000001</v>
      </c>
      <c r="V1532" s="494">
        <v>1642.0846000000001</v>
      </c>
      <c r="W1532" s="494">
        <v>1642.0846000000001</v>
      </c>
      <c r="X1532" s="494">
        <v>1642.0846000000001</v>
      </c>
      <c r="Y1532" s="3059">
        <f>R1532/12*$C$3+(S1532-R1532)/11*6+(T1532-S1532)/10*5+(U1532-T1532)/9*4+(V1532-U1532)/8*3+(W1532-V1532)/7*2+(X1532-W1532)/6*1</f>
        <v>957.88268333333338</v>
      </c>
      <c r="Z1532" s="494">
        <f t="shared" ref="Z1532" si="1948">AF1532-AE1532-AB1532-AA1532</f>
        <v>1501.0116000000003</v>
      </c>
      <c r="AA1532" s="993"/>
      <c r="AB1532" s="494"/>
      <c r="AC1532" s="494">
        <f t="shared" ref="AC1532" si="1949">Z1532-Y1532</f>
        <v>543.1289166666669</v>
      </c>
      <c r="AD1532" s="494"/>
      <c r="AE1532" s="494">
        <v>0</v>
      </c>
      <c r="AF1532" s="494">
        <v>1501.0116000000003</v>
      </c>
      <c r="AG1532" s="1149"/>
      <c r="AH1532" s="1211"/>
      <c r="AI1532" s="2572"/>
      <c r="AJ1532" s="1281"/>
    </row>
    <row r="1533" spans="1:36" s="2536" customFormat="1" ht="30" x14ac:dyDescent="0.25">
      <c r="A1533" s="364"/>
      <c r="B1533" s="364">
        <v>1</v>
      </c>
      <c r="C1533" s="463" t="s">
        <v>528</v>
      </c>
      <c r="D1533" s="4"/>
      <c r="E1533" s="4"/>
      <c r="F1533" s="757"/>
      <c r="G1533" s="322"/>
      <c r="H1533" s="322"/>
      <c r="I1533" s="322"/>
      <c r="J1533" s="1762"/>
      <c r="K1533" s="1762"/>
      <c r="L1533" s="210"/>
      <c r="M1533" s="210"/>
      <c r="N1533" s="210"/>
      <c r="O1533" s="210"/>
      <c r="P1533" s="210"/>
      <c r="Q1533" s="210"/>
      <c r="R1533" s="494"/>
      <c r="S1533" s="494"/>
      <c r="T1533" s="494"/>
      <c r="U1533" s="494"/>
      <c r="V1533" s="494"/>
      <c r="W1533" s="494"/>
      <c r="X1533" s="494"/>
      <c r="Y1533" s="3059"/>
      <c r="Z1533" s="494">
        <f>AF1533-AE1533-AB1533</f>
        <v>0</v>
      </c>
      <c r="AA1533" s="993"/>
      <c r="AB1533" s="494"/>
      <c r="AC1533" s="494">
        <f>Z1533-Y1533</f>
        <v>0</v>
      </c>
      <c r="AD1533" s="494"/>
      <c r="AE1533" s="494">
        <v>0</v>
      </c>
      <c r="AF1533" s="494">
        <v>0</v>
      </c>
      <c r="AG1533" s="1149"/>
      <c r="AH1533" s="1211"/>
      <c r="AI1533" s="2572"/>
      <c r="AJ1533" s="1281"/>
    </row>
    <row r="1534" spans="1:36" s="2536" customFormat="1" ht="45" x14ac:dyDescent="0.25">
      <c r="A1534" s="364"/>
      <c r="B1534" s="364">
        <v>1</v>
      </c>
      <c r="C1534" s="463" t="s">
        <v>529</v>
      </c>
      <c r="D1534" s="4"/>
      <c r="E1534" s="4"/>
      <c r="F1534" s="757">
        <v>44</v>
      </c>
      <c r="G1534" s="212">
        <f t="shared" ref="G1534:G1539" si="1950">F1534/12*$C$3</f>
        <v>25.666666666666664</v>
      </c>
      <c r="H1534" s="322">
        <v>51</v>
      </c>
      <c r="I1534" s="322">
        <f t="shared" ref="I1534:I1539" si="1951">H1534/G1534*100</f>
        <v>198.70129870129873</v>
      </c>
      <c r="J1534" s="1762"/>
      <c r="K1534" s="1762"/>
      <c r="L1534" s="210"/>
      <c r="M1534" s="210"/>
      <c r="N1534" s="210"/>
      <c r="O1534" s="210"/>
      <c r="P1534" s="210"/>
      <c r="Q1534" s="210"/>
      <c r="R1534" s="494">
        <v>382.59206536320005</v>
      </c>
      <c r="S1534" s="494">
        <v>382.59206536320005</v>
      </c>
      <c r="T1534" s="494">
        <v>382.59206536320005</v>
      </c>
      <c r="U1534" s="494">
        <v>382.59206536320005</v>
      </c>
      <c r="V1534" s="494">
        <v>382.59206536320005</v>
      </c>
      <c r="W1534" s="494">
        <v>382.59206536320005</v>
      </c>
      <c r="X1534" s="494">
        <v>382.59206536320005</v>
      </c>
      <c r="Y1534" s="3059">
        <f t="shared" ref="Y1534:Y1535" si="1952">R1534/12*$C$3+(S1534-R1534)/11*6+(T1534-S1534)/10*5+(U1534-T1534)/9*4+(V1534-U1534)/8*3+(W1534-V1534)/7*2+(X1534-W1534)/6*1</f>
        <v>223.17870479520005</v>
      </c>
      <c r="Z1534" s="494">
        <f t="shared" ref="Z1534:Z1535" si="1953">AF1534-AE1534-AB1534-AA1534</f>
        <v>440.99342999999999</v>
      </c>
      <c r="AA1534" s="993"/>
      <c r="AB1534" s="494"/>
      <c r="AC1534" s="494">
        <f t="shared" ref="AC1534:AC1535" si="1954">Z1534-Y1534</f>
        <v>217.81472520479994</v>
      </c>
      <c r="AD1534" s="494"/>
      <c r="AE1534" s="494">
        <v>0</v>
      </c>
      <c r="AF1534" s="494">
        <v>440.99342999999999</v>
      </c>
      <c r="AG1534" s="1149"/>
      <c r="AH1534" s="1211"/>
      <c r="AI1534" s="2572"/>
      <c r="AJ1534" s="1281"/>
    </row>
    <row r="1535" spans="1:36" s="2536" customFormat="1" ht="30" x14ac:dyDescent="0.25">
      <c r="A1535" s="364"/>
      <c r="B1535" s="364">
        <v>1</v>
      </c>
      <c r="C1535" s="463" t="s">
        <v>530</v>
      </c>
      <c r="D1535" s="4"/>
      <c r="E1535" s="4"/>
      <c r="F1535" s="757">
        <v>115</v>
      </c>
      <c r="G1535" s="212">
        <f t="shared" si="1950"/>
        <v>67.083333333333343</v>
      </c>
      <c r="H1535" s="322">
        <v>127</v>
      </c>
      <c r="I1535" s="322">
        <f t="shared" si="1951"/>
        <v>189.31677018633536</v>
      </c>
      <c r="J1535" s="1762"/>
      <c r="K1535" s="1762"/>
      <c r="L1535" s="210"/>
      <c r="M1535" s="210"/>
      <c r="N1535" s="210"/>
      <c r="O1535" s="210"/>
      <c r="P1535" s="210"/>
      <c r="Q1535" s="210"/>
      <c r="R1535" s="494">
        <v>999.95653447200004</v>
      </c>
      <c r="S1535" s="494">
        <v>999.95653447200004</v>
      </c>
      <c r="T1535" s="494">
        <v>999.95653447200004</v>
      </c>
      <c r="U1535" s="494">
        <v>999.95653447200004</v>
      </c>
      <c r="V1535" s="494">
        <v>999.95653447200004</v>
      </c>
      <c r="W1535" s="494">
        <v>999.95653447200004</v>
      </c>
      <c r="X1535" s="494">
        <v>999.95653447200004</v>
      </c>
      <c r="Y1535" s="3059">
        <f t="shared" si="1952"/>
        <v>583.30797844200004</v>
      </c>
      <c r="Z1535" s="494">
        <f t="shared" si="1953"/>
        <v>1098.16011</v>
      </c>
      <c r="AA1535" s="993"/>
      <c r="AB1535" s="494"/>
      <c r="AC1535" s="494">
        <f t="shared" si="1954"/>
        <v>514.852131558</v>
      </c>
      <c r="AD1535" s="494"/>
      <c r="AE1535" s="494">
        <v>-3.4587600000000003</v>
      </c>
      <c r="AF1535" s="494">
        <v>1094.70135</v>
      </c>
      <c r="AG1535" s="1149"/>
      <c r="AH1535" s="1211"/>
      <c r="AI1535" s="2572"/>
      <c r="AJ1535" s="1281"/>
    </row>
    <row r="1536" spans="1:36" s="2536" customFormat="1" ht="45" x14ac:dyDescent="0.25">
      <c r="A1536" s="364">
        <v>1</v>
      </c>
      <c r="B1536" s="364">
        <v>1</v>
      </c>
      <c r="C1536" s="659" t="s">
        <v>286</v>
      </c>
      <c r="D1536" s="4"/>
      <c r="E1536" s="4"/>
      <c r="F1536" s="1278">
        <f>SUM(F1537:F1539)</f>
        <v>6118</v>
      </c>
      <c r="G1536" s="1278">
        <f t="shared" ref="G1536:H1536" si="1955">SUM(G1537:G1539)</f>
        <v>3568.833333333333</v>
      </c>
      <c r="H1536" s="1278">
        <f t="shared" si="1955"/>
        <v>4237</v>
      </c>
      <c r="I1536" s="322">
        <f t="shared" si="1951"/>
        <v>118.72227151730259</v>
      </c>
      <c r="J1536" s="1762"/>
      <c r="K1536" s="1762"/>
      <c r="L1536" s="210"/>
      <c r="M1536" s="210"/>
      <c r="N1536" s="210"/>
      <c r="O1536" s="210"/>
      <c r="P1536" s="210"/>
      <c r="Q1536" s="210"/>
      <c r="R1536" s="494">
        <f t="shared" ref="R1536:AF1536" si="1956">SUM(R1537:R1539)</f>
        <v>18205.180503787204</v>
      </c>
      <c r="S1536" s="494">
        <f t="shared" ref="S1536:T1536" si="1957">SUM(S1537:S1539)</f>
        <v>18205.180503787204</v>
      </c>
      <c r="T1536" s="494">
        <f t="shared" si="1957"/>
        <v>18205.180503787204</v>
      </c>
      <c r="U1536" s="494">
        <f t="shared" ref="U1536:V1536" si="1958">SUM(U1537:U1539)</f>
        <v>18205.180503787204</v>
      </c>
      <c r="V1536" s="494">
        <f t="shared" si="1958"/>
        <v>18205.180503787204</v>
      </c>
      <c r="W1536" s="494">
        <f t="shared" ref="W1536:X1536" si="1959">SUM(W1537:W1539)</f>
        <v>18205.180503787204</v>
      </c>
      <c r="X1536" s="494">
        <f t="shared" si="1959"/>
        <v>18205.180503787204</v>
      </c>
      <c r="Y1536" s="3059">
        <f t="shared" si="1956"/>
        <v>10619.688627209203</v>
      </c>
      <c r="Z1536" s="494">
        <f t="shared" si="1956"/>
        <v>12125.249940000002</v>
      </c>
      <c r="AA1536" s="993">
        <f t="shared" si="1956"/>
        <v>0</v>
      </c>
      <c r="AB1536" s="494">
        <f t="shared" si="1956"/>
        <v>0</v>
      </c>
      <c r="AC1536" s="494">
        <f t="shared" si="1956"/>
        <v>1505.5613127907993</v>
      </c>
      <c r="AD1536" s="494">
        <f t="shared" si="1956"/>
        <v>0</v>
      </c>
      <c r="AE1536" s="494">
        <f t="shared" si="1956"/>
        <v>-4.6836099999999998</v>
      </c>
      <c r="AF1536" s="494">
        <f t="shared" si="1956"/>
        <v>12120.566330000001</v>
      </c>
      <c r="AG1536" s="1149"/>
      <c r="AH1536" s="1211"/>
      <c r="AI1536" s="2572"/>
      <c r="AJ1536" s="1281"/>
    </row>
    <row r="1537" spans="1:36" s="2536" customFormat="1" ht="45.75" customHeight="1" x14ac:dyDescent="0.25">
      <c r="A1537" s="364">
        <v>1</v>
      </c>
      <c r="B1537" s="364">
        <v>1</v>
      </c>
      <c r="C1537" s="463" t="s">
        <v>531</v>
      </c>
      <c r="D1537" s="4"/>
      <c r="E1537" s="4"/>
      <c r="F1537" s="759">
        <v>1803</v>
      </c>
      <c r="G1537" s="212">
        <f t="shared" si="1950"/>
        <v>1051.75</v>
      </c>
      <c r="H1537" s="322">
        <v>1576</v>
      </c>
      <c r="I1537" s="322">
        <f t="shared" si="1951"/>
        <v>149.84549560256715</v>
      </c>
      <c r="J1537" s="1762"/>
      <c r="K1537" s="1762"/>
      <c r="L1537" s="210"/>
      <c r="M1537" s="210"/>
      <c r="N1537" s="210"/>
      <c r="O1537" s="210"/>
      <c r="P1537" s="210"/>
      <c r="Q1537" s="210"/>
      <c r="R1537" s="494">
        <v>3046.69137</v>
      </c>
      <c r="S1537" s="494">
        <v>3046.69137</v>
      </c>
      <c r="T1537" s="494">
        <v>3046.69137</v>
      </c>
      <c r="U1537" s="494">
        <v>3046.69137</v>
      </c>
      <c r="V1537" s="494">
        <v>3046.69137</v>
      </c>
      <c r="W1537" s="494">
        <v>3046.69137</v>
      </c>
      <c r="X1537" s="494">
        <v>3046.69137</v>
      </c>
      <c r="Y1537" s="3059">
        <f t="shared" ref="Y1537:Y1541" si="1960">R1537/12*$C$3+(S1537-R1537)/11*6+(T1537-S1537)/10*5+(U1537-T1537)/9*4+(V1537-U1537)/8*3+(W1537-V1537)/7*2+(X1537-W1537)/6*1</f>
        <v>1777.2366325</v>
      </c>
      <c r="Z1537" s="494">
        <f t="shared" ref="Z1537:Z1539" si="1961">AF1537-AE1537-AB1537-AA1537</f>
        <v>2683.3807200000006</v>
      </c>
      <c r="AA1537" s="993"/>
      <c r="AB1537" s="494"/>
      <c r="AC1537" s="494">
        <f t="shared" ref="AC1537:AC1539" si="1962">Z1537-Y1537</f>
        <v>906.14408750000052</v>
      </c>
      <c r="AD1537" s="494"/>
      <c r="AE1537" s="494">
        <v>-4.6836099999999998</v>
      </c>
      <c r="AF1537" s="494">
        <v>2678.6971100000005</v>
      </c>
      <c r="AG1537" s="1149"/>
      <c r="AH1537" s="1211"/>
      <c r="AI1537" s="2572"/>
      <c r="AJ1537" s="1281"/>
    </row>
    <row r="1538" spans="1:36" s="2536" customFormat="1" ht="67.5" customHeight="1" x14ac:dyDescent="0.25">
      <c r="A1538" s="364"/>
      <c r="B1538" s="364">
        <v>1</v>
      </c>
      <c r="C1538" s="463" t="s">
        <v>532</v>
      </c>
      <c r="D1538" s="4"/>
      <c r="E1538" s="4"/>
      <c r="F1538" s="759">
        <v>3700</v>
      </c>
      <c r="G1538" s="212">
        <f t="shared" si="1950"/>
        <v>2158.333333333333</v>
      </c>
      <c r="H1538" s="322">
        <v>2495</v>
      </c>
      <c r="I1538" s="322">
        <f t="shared" si="1951"/>
        <v>115.5984555984556</v>
      </c>
      <c r="J1538" s="1762"/>
      <c r="K1538" s="1762"/>
      <c r="L1538" s="210"/>
      <c r="M1538" s="210"/>
      <c r="N1538" s="210"/>
      <c r="O1538" s="210"/>
      <c r="P1538" s="210"/>
      <c r="Q1538" s="210"/>
      <c r="R1538" s="494">
        <v>14072.844567168004</v>
      </c>
      <c r="S1538" s="494">
        <v>14072.844567168004</v>
      </c>
      <c r="T1538" s="494">
        <v>14072.844567168004</v>
      </c>
      <c r="U1538" s="494">
        <v>14072.844567168004</v>
      </c>
      <c r="V1538" s="494">
        <v>14072.844567168004</v>
      </c>
      <c r="W1538" s="494">
        <v>14072.844567168004</v>
      </c>
      <c r="X1538" s="494">
        <v>14072.844567168004</v>
      </c>
      <c r="Y1538" s="3059">
        <f t="shared" si="1960"/>
        <v>8209.1593308480024</v>
      </c>
      <c r="Z1538" s="494">
        <f t="shared" si="1961"/>
        <v>9181.2925100000011</v>
      </c>
      <c r="AA1538" s="993"/>
      <c r="AB1538" s="494"/>
      <c r="AC1538" s="494">
        <f t="shared" si="1962"/>
        <v>972.13317915199877</v>
      </c>
      <c r="AD1538" s="494"/>
      <c r="AE1538" s="494">
        <v>0</v>
      </c>
      <c r="AF1538" s="494">
        <v>9181.2925100000011</v>
      </c>
      <c r="AG1538" s="1149"/>
      <c r="AH1538" s="1211"/>
      <c r="AI1538" s="2572"/>
      <c r="AJ1538" s="1281"/>
    </row>
    <row r="1539" spans="1:36" s="2536" customFormat="1" ht="60" x14ac:dyDescent="0.25">
      <c r="A1539" s="364"/>
      <c r="B1539" s="364">
        <v>1</v>
      </c>
      <c r="C1539" s="463" t="s">
        <v>533</v>
      </c>
      <c r="D1539" s="4"/>
      <c r="E1539" s="4"/>
      <c r="F1539" s="757">
        <v>615</v>
      </c>
      <c r="G1539" s="212">
        <f t="shared" si="1950"/>
        <v>358.75</v>
      </c>
      <c r="H1539" s="322">
        <v>166</v>
      </c>
      <c r="I1539" s="322">
        <f t="shared" si="1951"/>
        <v>46.271777003484324</v>
      </c>
      <c r="J1539" s="1762"/>
      <c r="K1539" s="1762"/>
      <c r="L1539" s="210"/>
      <c r="M1539" s="210"/>
      <c r="N1539" s="210"/>
      <c r="O1539" s="210"/>
      <c r="P1539" s="210"/>
      <c r="Q1539" s="210"/>
      <c r="R1539" s="494">
        <v>1085.6445666192001</v>
      </c>
      <c r="S1539" s="494">
        <v>1085.6445666192001</v>
      </c>
      <c r="T1539" s="494">
        <v>1085.6445666192001</v>
      </c>
      <c r="U1539" s="494">
        <v>1085.6445666192001</v>
      </c>
      <c r="V1539" s="494">
        <v>1085.6445666192001</v>
      </c>
      <c r="W1539" s="494">
        <v>1085.6445666192001</v>
      </c>
      <c r="X1539" s="494">
        <v>1085.6445666192001</v>
      </c>
      <c r="Y1539" s="3059">
        <f t="shared" si="1960"/>
        <v>633.29266386120003</v>
      </c>
      <c r="Z1539" s="494">
        <f t="shared" si="1961"/>
        <v>260.57670999999999</v>
      </c>
      <c r="AA1539" s="993"/>
      <c r="AB1539" s="494"/>
      <c r="AC1539" s="494">
        <f t="shared" si="1962"/>
        <v>-372.71595386120003</v>
      </c>
      <c r="AD1539" s="494"/>
      <c r="AE1539" s="494">
        <v>0</v>
      </c>
      <c r="AF1539" s="494">
        <v>260.57670999999999</v>
      </c>
      <c r="AG1539" s="1149"/>
      <c r="AH1539" s="1211"/>
      <c r="AI1539" s="2572"/>
      <c r="AJ1539" s="1281"/>
    </row>
    <row r="1540" spans="1:36" s="2536" customFormat="1" x14ac:dyDescent="0.25">
      <c r="A1540" s="364">
        <v>1</v>
      </c>
      <c r="B1540" s="364">
        <v>1</v>
      </c>
      <c r="C1540" s="657" t="s">
        <v>201</v>
      </c>
      <c r="D1540" s="4"/>
      <c r="E1540" s="4"/>
      <c r="F1540" s="736"/>
      <c r="G1540" s="368"/>
      <c r="H1540" s="368"/>
      <c r="I1540" s="322"/>
      <c r="J1540" s="1762"/>
      <c r="K1540" s="1762"/>
      <c r="L1540" s="210"/>
      <c r="M1540" s="210"/>
      <c r="N1540" s="210"/>
      <c r="O1540" s="210"/>
      <c r="P1540" s="210"/>
      <c r="Q1540" s="210"/>
      <c r="R1540" s="494"/>
      <c r="S1540" s="494"/>
      <c r="T1540" s="494"/>
      <c r="U1540" s="494"/>
      <c r="V1540" s="494"/>
      <c r="W1540" s="494"/>
      <c r="X1540" s="494"/>
      <c r="Y1540" s="3059">
        <f t="shared" si="1960"/>
        <v>0</v>
      </c>
      <c r="Z1540" s="494"/>
      <c r="AA1540" s="993"/>
      <c r="AB1540" s="494"/>
      <c r="AC1540" s="494"/>
      <c r="AD1540" s="494"/>
      <c r="AE1540" s="494"/>
      <c r="AF1540" s="494"/>
      <c r="AG1540" s="1149"/>
      <c r="AH1540" s="1211"/>
      <c r="AI1540" s="2572"/>
      <c r="AJ1540" s="1281"/>
    </row>
    <row r="1541" spans="1:36" s="2536" customFormat="1" ht="29.25" x14ac:dyDescent="0.25">
      <c r="A1541" s="364">
        <v>1</v>
      </c>
      <c r="B1541" s="364">
        <v>1</v>
      </c>
      <c r="C1541" s="2531" t="s">
        <v>327</v>
      </c>
      <c r="D1541" s="4"/>
      <c r="E1541" s="4"/>
      <c r="F1541" s="758">
        <f>SUM(F1542,F1543,F1546,F1547,F1548,F1549)+F1550*5</f>
        <v>2318</v>
      </c>
      <c r="G1541" s="758">
        <f t="shared" ref="G1541:H1541" si="1963">SUM(G1542,G1543,G1546,G1547,G1548,G1549)+G1550*5</f>
        <v>1331.3333333333335</v>
      </c>
      <c r="H1541" s="758">
        <f t="shared" si="1963"/>
        <v>1562</v>
      </c>
      <c r="I1541" s="322">
        <f>H1541/G1541*100</f>
        <v>117.3259889834752</v>
      </c>
      <c r="J1541" s="1762"/>
      <c r="K1541" s="1762"/>
      <c r="L1541" s="210"/>
      <c r="M1541" s="210"/>
      <c r="N1541" s="210"/>
      <c r="O1541" s="210"/>
      <c r="P1541" s="210"/>
      <c r="Q1541" s="210"/>
      <c r="R1541" s="494">
        <v>12021.587920000002</v>
      </c>
      <c r="S1541" s="494">
        <v>12021.587920000002</v>
      </c>
      <c r="T1541" s="494">
        <v>12021.587920000002</v>
      </c>
      <c r="U1541" s="494">
        <v>12021.587920000002</v>
      </c>
      <c r="V1541" s="494">
        <v>12021.587920000002</v>
      </c>
      <c r="W1541" s="494">
        <v>12021.587920000002</v>
      </c>
      <c r="X1541" s="494">
        <v>12021.587920000002</v>
      </c>
      <c r="Y1541" s="3059">
        <f t="shared" si="1960"/>
        <v>7012.5929533333338</v>
      </c>
      <c r="Z1541" s="494">
        <f t="shared" ref="Z1541" si="1964">AF1541-AE1541-AB1541-AA1541</f>
        <v>7244.253639999999</v>
      </c>
      <c r="AA1541" s="993"/>
      <c r="AB1541" s="494"/>
      <c r="AC1541" s="494">
        <f t="shared" ref="AC1541" si="1965">Z1541-Y1541</f>
        <v>231.66068666666524</v>
      </c>
      <c r="AD1541" s="494">
        <v>-6.3937499999999998</v>
      </c>
      <c r="AE1541" s="494">
        <v>0</v>
      </c>
      <c r="AF1541" s="494">
        <v>7244.253639999999</v>
      </c>
      <c r="AG1541" s="1149"/>
      <c r="AH1541" s="1211"/>
      <c r="AI1541" s="2572"/>
      <c r="AJ1541" s="1281"/>
    </row>
    <row r="1542" spans="1:36" s="2536" customFormat="1" x14ac:dyDescent="0.25">
      <c r="A1542" s="364"/>
      <c r="B1542" s="364">
        <v>1</v>
      </c>
      <c r="C1542" s="463" t="s">
        <v>318</v>
      </c>
      <c r="D1542" s="4"/>
      <c r="E1542" s="4"/>
      <c r="F1542" s="757"/>
      <c r="G1542" s="757"/>
      <c r="H1542" s="757"/>
      <c r="I1542" s="322"/>
      <c r="J1542" s="1762"/>
      <c r="K1542" s="1762"/>
      <c r="L1542" s="210"/>
      <c r="M1542" s="210"/>
      <c r="N1542" s="210"/>
      <c r="O1542" s="210"/>
      <c r="P1542" s="210"/>
      <c r="Q1542" s="210"/>
      <c r="R1542" s="494"/>
      <c r="S1542" s="494"/>
      <c r="T1542" s="494"/>
      <c r="U1542" s="494"/>
      <c r="V1542" s="494"/>
      <c r="W1542" s="494"/>
      <c r="X1542" s="494"/>
      <c r="Y1542" s="3059"/>
      <c r="Z1542" s="494"/>
      <c r="AA1542" s="993"/>
      <c r="AB1542" s="494"/>
      <c r="AC1542" s="494"/>
      <c r="AD1542" s="494"/>
      <c r="AE1542" s="494"/>
      <c r="AF1542" s="494"/>
      <c r="AG1542" s="1149"/>
      <c r="AH1542" s="1211"/>
      <c r="AI1542" s="2572"/>
      <c r="AJ1542" s="1281"/>
    </row>
    <row r="1543" spans="1:36" s="2536" customFormat="1" ht="30" x14ac:dyDescent="0.25">
      <c r="A1543" s="364">
        <v>1</v>
      </c>
      <c r="B1543" s="364">
        <v>1</v>
      </c>
      <c r="C1543" s="659" t="s">
        <v>506</v>
      </c>
      <c r="D1543" s="4"/>
      <c r="E1543" s="4"/>
      <c r="F1543" s="734">
        <f>F1544+F1545/4</f>
        <v>12</v>
      </c>
      <c r="G1543" s="734">
        <f t="shared" ref="G1543:H1543" si="1966">G1544+G1545/4</f>
        <v>7</v>
      </c>
      <c r="H1543" s="734">
        <f t="shared" si="1966"/>
        <v>0</v>
      </c>
      <c r="I1543" s="322">
        <f>H1543/G1543*100</f>
        <v>0</v>
      </c>
      <c r="J1543" s="1762"/>
      <c r="K1543" s="1762"/>
      <c r="L1543" s="210"/>
      <c r="M1543" s="210"/>
      <c r="N1543" s="210"/>
      <c r="O1543" s="210"/>
      <c r="P1543" s="210"/>
      <c r="Q1543" s="210"/>
      <c r="R1543" s="494"/>
      <c r="S1543" s="494"/>
      <c r="T1543" s="494"/>
      <c r="U1543" s="494"/>
      <c r="V1543" s="494"/>
      <c r="W1543" s="494"/>
      <c r="X1543" s="494"/>
      <c r="Y1543" s="3059"/>
      <c r="Z1543" s="494"/>
      <c r="AA1543" s="993"/>
      <c r="AB1543" s="494"/>
      <c r="AC1543" s="494"/>
      <c r="AD1543" s="494"/>
      <c r="AE1543" s="494"/>
      <c r="AF1543" s="494"/>
      <c r="AG1543" s="1165"/>
      <c r="AH1543" s="1211"/>
      <c r="AI1543" s="2572"/>
      <c r="AJ1543" s="1281"/>
    </row>
    <row r="1544" spans="1:36" s="2536" customFormat="1" x14ac:dyDescent="0.25">
      <c r="A1544" s="364"/>
      <c r="B1544" s="364">
        <v>1</v>
      </c>
      <c r="C1544" s="463" t="s">
        <v>507</v>
      </c>
      <c r="D1544" s="4"/>
      <c r="E1544" s="4"/>
      <c r="F1544" s="736"/>
      <c r="G1544" s="212"/>
      <c r="H1544" s="212"/>
      <c r="I1544" s="322"/>
      <c r="J1544" s="1762"/>
      <c r="K1544" s="1762"/>
      <c r="L1544" s="210"/>
      <c r="M1544" s="210"/>
      <c r="N1544" s="210"/>
      <c r="O1544" s="210"/>
      <c r="P1544" s="210"/>
      <c r="Q1544" s="210"/>
      <c r="R1544" s="494"/>
      <c r="S1544" s="494"/>
      <c r="T1544" s="494"/>
      <c r="U1544" s="494"/>
      <c r="V1544" s="494"/>
      <c r="W1544" s="494"/>
      <c r="X1544" s="494"/>
      <c r="Y1544" s="3059"/>
      <c r="Z1544" s="494"/>
      <c r="AA1544" s="993"/>
      <c r="AB1544" s="494"/>
      <c r="AC1544" s="494"/>
      <c r="AD1544" s="494"/>
      <c r="AE1544" s="494"/>
      <c r="AF1544" s="494"/>
      <c r="AG1544" s="1165"/>
      <c r="AH1544" s="1211"/>
      <c r="AI1544" s="2572"/>
      <c r="AJ1544" s="1281"/>
    </row>
    <row r="1545" spans="1:36" s="2536" customFormat="1" ht="30" x14ac:dyDescent="0.25">
      <c r="A1545" s="364">
        <v>1</v>
      </c>
      <c r="B1545" s="364">
        <v>1</v>
      </c>
      <c r="C1545" s="463" t="s">
        <v>508</v>
      </c>
      <c r="D1545" s="1499"/>
      <c r="E1545" s="713"/>
      <c r="F1545" s="757">
        <v>48</v>
      </c>
      <c r="G1545" s="212">
        <f t="shared" ref="G1545" si="1967">F1545/12*$C$3</f>
        <v>28</v>
      </c>
      <c r="H1545" s="946"/>
      <c r="I1545" s="322">
        <f>H1545/G1545*100</f>
        <v>0</v>
      </c>
      <c r="J1545" s="1762"/>
      <c r="K1545" s="1762"/>
      <c r="L1545" s="210"/>
      <c r="M1545" s="210"/>
      <c r="N1545" s="210"/>
      <c r="O1545" s="210"/>
      <c r="P1545" s="210"/>
      <c r="Q1545" s="210"/>
      <c r="R1545" s="2587"/>
      <c r="S1545" s="2587"/>
      <c r="T1545" s="2587"/>
      <c r="U1545" s="2587"/>
      <c r="V1545" s="2587"/>
      <c r="W1545" s="2587"/>
      <c r="X1545" s="2587"/>
      <c r="Y1545" s="3061">
        <f>R1545/12*$C$3</f>
        <v>0</v>
      </c>
      <c r="Z1545" s="2587">
        <f>AF1545-AE1545</f>
        <v>0</v>
      </c>
      <c r="AA1545" s="2934"/>
      <c r="AB1545" s="2587"/>
      <c r="AC1545" s="2587">
        <f>Z1545-Y1545</f>
        <v>0</v>
      </c>
      <c r="AD1545" s="2587"/>
      <c r="AE1545" s="2587"/>
      <c r="AF1545" s="2587"/>
      <c r="AG1545" s="1153"/>
      <c r="AH1545" s="2935"/>
      <c r="AI1545" s="2572"/>
      <c r="AJ1545" s="1281"/>
    </row>
    <row r="1546" spans="1:36" s="2536" customFormat="1" ht="60" x14ac:dyDescent="0.25">
      <c r="A1546" s="364">
        <v>1</v>
      </c>
      <c r="B1546" s="364">
        <v>1</v>
      </c>
      <c r="C1546" s="463" t="s">
        <v>510</v>
      </c>
      <c r="D1546" s="724"/>
      <c r="E1546" s="4"/>
      <c r="F1546" s="760"/>
      <c r="G1546" s="322"/>
      <c r="H1546" s="322"/>
      <c r="I1546" s="946"/>
      <c r="J1546" s="1762"/>
      <c r="K1546" s="1762"/>
      <c r="L1546" s="210"/>
      <c r="M1546" s="210"/>
      <c r="N1546" s="210"/>
      <c r="O1546" s="210"/>
      <c r="P1546" s="210"/>
      <c r="Q1546" s="210"/>
      <c r="R1546" s="494"/>
      <c r="S1546" s="494"/>
      <c r="T1546" s="494"/>
      <c r="U1546" s="494"/>
      <c r="V1546" s="494"/>
      <c r="W1546" s="494"/>
      <c r="X1546" s="494"/>
      <c r="Y1546" s="3059"/>
      <c r="Z1546" s="494"/>
      <c r="AA1546" s="993"/>
      <c r="AB1546" s="494"/>
      <c r="AC1546" s="494"/>
      <c r="AD1546" s="494"/>
      <c r="AE1546" s="494"/>
      <c r="AF1546" s="494"/>
      <c r="AG1546" s="1149"/>
      <c r="AH1546" s="1211"/>
      <c r="AI1546" s="2572"/>
      <c r="AJ1546" s="1281"/>
    </row>
    <row r="1547" spans="1:36" s="2536" customFormat="1" ht="45" x14ac:dyDescent="0.25">
      <c r="A1547" s="364"/>
      <c r="B1547" s="364"/>
      <c r="C1547" s="462" t="s">
        <v>511</v>
      </c>
      <c r="D1547" s="724"/>
      <c r="E1547" s="4"/>
      <c r="F1547" s="760"/>
      <c r="G1547" s="212"/>
      <c r="H1547" s="322"/>
      <c r="I1547" s="946"/>
      <c r="J1547" s="1762"/>
      <c r="K1547" s="1762"/>
      <c r="L1547" s="210"/>
      <c r="M1547" s="210"/>
      <c r="N1547" s="210"/>
      <c r="O1547" s="210"/>
      <c r="P1547" s="210"/>
      <c r="Q1547" s="210"/>
      <c r="R1547" s="494"/>
      <c r="S1547" s="494"/>
      <c r="T1547" s="494"/>
      <c r="U1547" s="494"/>
      <c r="V1547" s="494"/>
      <c r="W1547" s="494"/>
      <c r="X1547" s="494"/>
      <c r="Y1547" s="3059"/>
      <c r="Z1547" s="494"/>
      <c r="AA1547" s="993"/>
      <c r="AB1547" s="494"/>
      <c r="AC1547" s="494"/>
      <c r="AD1547" s="494"/>
      <c r="AE1547" s="494"/>
      <c r="AF1547" s="494"/>
      <c r="AG1547" s="1149"/>
      <c r="AH1547" s="1211"/>
      <c r="AI1547" s="2572"/>
      <c r="AJ1547" s="1281"/>
    </row>
    <row r="1548" spans="1:36" s="2536" customFormat="1" ht="105" x14ac:dyDescent="0.25">
      <c r="A1548" s="364"/>
      <c r="B1548" s="364"/>
      <c r="C1548" s="462" t="s">
        <v>512</v>
      </c>
      <c r="D1548" s="1499"/>
      <c r="E1548" s="713"/>
      <c r="F1548" s="298">
        <v>100</v>
      </c>
      <c r="G1548" s="212">
        <f t="shared" ref="G1548:G1549" si="1968">F1548/12*$C$3</f>
        <v>58.333333333333336</v>
      </c>
      <c r="H1548" s="688">
        <v>13</v>
      </c>
      <c r="I1548" s="946">
        <f>H1548/ROUND(G1548,0)*100</f>
        <v>22.413793103448278</v>
      </c>
      <c r="J1548" s="1762"/>
      <c r="K1548" s="1762"/>
      <c r="L1548" s="210"/>
      <c r="M1548" s="210"/>
      <c r="N1548" s="210"/>
      <c r="O1548" s="210"/>
      <c r="P1548" s="210"/>
      <c r="Q1548" s="210"/>
      <c r="R1548" s="2587"/>
      <c r="S1548" s="2587"/>
      <c r="T1548" s="2587"/>
      <c r="U1548" s="2587"/>
      <c r="V1548" s="2587"/>
      <c r="W1548" s="2587"/>
      <c r="X1548" s="2587"/>
      <c r="Y1548" s="1092">
        <f t="shared" ref="Y1548" si="1969">R1548/12*$C$3</f>
        <v>0</v>
      </c>
      <c r="Z1548" s="494">
        <f t="shared" ref="Z1548:Z1549" si="1970">AF1548-AE1548-AB1548-AA1548</f>
        <v>0</v>
      </c>
      <c r="AA1548" s="993"/>
      <c r="AB1548" s="494"/>
      <c r="AC1548" s="494">
        <f t="shared" ref="AC1548:AC1549" si="1971">Z1548-Y1548</f>
        <v>0</v>
      </c>
      <c r="AD1548" s="494"/>
      <c r="AE1548" s="494"/>
      <c r="AF1548" s="494"/>
      <c r="AG1548" s="1149"/>
      <c r="AH1548" s="1211"/>
      <c r="AI1548" s="2572"/>
      <c r="AJ1548" s="1281"/>
    </row>
    <row r="1549" spans="1:36" s="2536" customFormat="1" ht="30" x14ac:dyDescent="0.25">
      <c r="A1549" s="364"/>
      <c r="B1549" s="364"/>
      <c r="C1549" s="462" t="s">
        <v>534</v>
      </c>
      <c r="D1549" s="1499"/>
      <c r="E1549" s="713"/>
      <c r="F1549" s="298">
        <v>2056</v>
      </c>
      <c r="G1549" s="212">
        <f t="shared" si="1968"/>
        <v>1199.3333333333335</v>
      </c>
      <c r="H1549" s="946">
        <v>1549</v>
      </c>
      <c r="I1549" s="946">
        <f>H1549/ROUND(G1549,0)*100</f>
        <v>129.1909924937448</v>
      </c>
      <c r="J1549" s="1762"/>
      <c r="K1549" s="1762"/>
      <c r="L1549" s="210"/>
      <c r="M1549" s="210"/>
      <c r="N1549" s="210"/>
      <c r="O1549" s="210"/>
      <c r="P1549" s="210"/>
      <c r="Q1549" s="210"/>
      <c r="R1549" s="2587">
        <v>4704.5460752639992</v>
      </c>
      <c r="S1549" s="2587">
        <v>4704.5460752639992</v>
      </c>
      <c r="T1549" s="2587">
        <v>4704.5460752639992</v>
      </c>
      <c r="U1549" s="2587">
        <v>4704.5460752639992</v>
      </c>
      <c r="V1549" s="2587">
        <v>4704.5460752639992</v>
      </c>
      <c r="W1549" s="2587">
        <v>4704.5460752639992</v>
      </c>
      <c r="X1549" s="2587">
        <v>4704.5460752639992</v>
      </c>
      <c r="Y1549" s="2682">
        <f t="shared" ref="Y1549:Y1550" si="1972">R1549/12*$C$3+(S1549-R1549)/11*6+(T1549-S1549)/10*5+(U1549-T1549)/9*4+(V1549-U1549)/8*3+(W1549-V1549)/7*2+(X1549-W1549)/6*1</f>
        <v>2744.3185439039999</v>
      </c>
      <c r="Z1549" s="2587">
        <f t="shared" si="1970"/>
        <v>3596.2346399999997</v>
      </c>
      <c r="AA1549" s="2934"/>
      <c r="AB1549" s="2587"/>
      <c r="AC1549" s="2587">
        <f t="shared" si="1971"/>
        <v>851.91609609599982</v>
      </c>
      <c r="AD1549" s="2587"/>
      <c r="AE1549" s="2587">
        <v>0</v>
      </c>
      <c r="AF1549" s="2587">
        <v>3596.2346399999997</v>
      </c>
      <c r="AG1549" s="1149"/>
      <c r="AH1549" s="1211"/>
      <c r="AI1549" s="2572"/>
      <c r="AJ1549" s="1281"/>
    </row>
    <row r="1550" spans="1:36" s="2536" customFormat="1" ht="42.75" x14ac:dyDescent="0.25">
      <c r="A1550" s="364"/>
      <c r="B1550" s="364"/>
      <c r="C1550" s="3639" t="s">
        <v>588</v>
      </c>
      <c r="D1550" s="1499"/>
      <c r="E1550" s="713"/>
      <c r="F1550" s="734">
        <f>F1551</f>
        <v>30</v>
      </c>
      <c r="G1550" s="716">
        <f t="shared" ref="G1550:H1550" si="1973">G1551</f>
        <v>13.333333333333334</v>
      </c>
      <c r="H1550" s="946">
        <f t="shared" si="1973"/>
        <v>0</v>
      </c>
      <c r="I1550" s="946">
        <f t="shared" ref="I1550:I1551" si="1974">H1550/ROUND(G1550,0)*100</f>
        <v>0</v>
      </c>
      <c r="J1550" s="1762"/>
      <c r="K1550" s="1762"/>
      <c r="L1550" s="210"/>
      <c r="M1550" s="210"/>
      <c r="N1550" s="210"/>
      <c r="O1550" s="210"/>
      <c r="P1550" s="210"/>
      <c r="Q1550" s="210"/>
      <c r="R1550" s="2587"/>
      <c r="S1550" s="2587"/>
      <c r="T1550" s="2587"/>
      <c r="U1550" s="2587">
        <v>56.655000000000001</v>
      </c>
      <c r="V1550" s="2587">
        <v>56.655000000000001</v>
      </c>
      <c r="W1550" s="2587">
        <v>56.655000000000001</v>
      </c>
      <c r="X1550" s="2587">
        <v>56.655000000000001</v>
      </c>
      <c r="Y1550" s="2682">
        <f t="shared" si="1972"/>
        <v>25.18</v>
      </c>
      <c r="Z1550" s="2587">
        <f t="shared" ref="Z1550" si="1975">AF1550-AE1550-AB1550-AA1550</f>
        <v>0</v>
      </c>
      <c r="AA1550" s="2934"/>
      <c r="AB1550" s="2587"/>
      <c r="AC1550" s="2587">
        <f t="shared" ref="AC1550" si="1976">Z1550-Y1550</f>
        <v>-25.18</v>
      </c>
      <c r="AD1550" s="2587"/>
      <c r="AE1550" s="2587"/>
      <c r="AF1550" s="2587"/>
      <c r="AG1550" s="1149"/>
      <c r="AH1550" s="1211"/>
      <c r="AI1550" s="2572"/>
      <c r="AJ1550" s="1281"/>
    </row>
    <row r="1551" spans="1:36" s="2536" customFormat="1" ht="30" x14ac:dyDescent="0.25">
      <c r="A1551" s="364"/>
      <c r="B1551" s="364"/>
      <c r="C1551" s="462" t="s">
        <v>590</v>
      </c>
      <c r="D1551" s="1499"/>
      <c r="E1551" s="713"/>
      <c r="F1551" s="298">
        <v>30</v>
      </c>
      <c r="G1551" s="3641">
        <f>F1551/9*4</f>
        <v>13.333333333333334</v>
      </c>
      <c r="H1551" s="946"/>
      <c r="I1551" s="946">
        <f t="shared" si="1974"/>
        <v>0</v>
      </c>
      <c r="J1551" s="1762"/>
      <c r="K1551" s="1762"/>
      <c r="L1551" s="210"/>
      <c r="M1551" s="210"/>
      <c r="N1551" s="210"/>
      <c r="O1551" s="210"/>
      <c r="P1551" s="210"/>
      <c r="Q1551" s="210"/>
      <c r="R1551" s="2587"/>
      <c r="S1551" s="2587"/>
      <c r="T1551" s="2587"/>
      <c r="U1551" s="2587"/>
      <c r="V1551" s="2587"/>
      <c r="W1551" s="2587"/>
      <c r="X1551" s="2587"/>
      <c r="Y1551" s="2682"/>
      <c r="Z1551" s="2587"/>
      <c r="AA1551" s="2934"/>
      <c r="AB1551" s="2587"/>
      <c r="AC1551" s="2587"/>
      <c r="AD1551" s="2587"/>
      <c r="AE1551" s="2587"/>
      <c r="AF1551" s="2587"/>
      <c r="AG1551" s="1149"/>
      <c r="AH1551" s="1211"/>
      <c r="AI1551" s="2572"/>
      <c r="AJ1551" s="1281"/>
    </row>
    <row r="1552" spans="1:36" s="2536" customFormat="1" ht="29.25" x14ac:dyDescent="0.25">
      <c r="A1552" s="364">
        <v>1</v>
      </c>
      <c r="B1552" s="364">
        <v>1</v>
      </c>
      <c r="C1552" s="713" t="s">
        <v>328</v>
      </c>
      <c r="D1552" s="4"/>
      <c r="E1552" s="4"/>
      <c r="F1552" s="3291">
        <f>F1553+F1554</f>
        <v>4255.3191489361698</v>
      </c>
      <c r="G1552" s="322">
        <f t="shared" ref="G1552:H1552" si="1977">G1553+G1554</f>
        <v>2482.2695035460993</v>
      </c>
      <c r="H1552" s="322">
        <f t="shared" si="1977"/>
        <v>2575.0170212765956</v>
      </c>
      <c r="I1552" s="946">
        <f>H1552/ROUND(G1552,0)*100</f>
        <v>103.7476640320949</v>
      </c>
      <c r="J1552" s="1762"/>
      <c r="K1552" s="1762"/>
      <c r="L1552" s="210"/>
      <c r="M1552" s="210"/>
      <c r="N1552" s="210"/>
      <c r="O1552" s="210"/>
      <c r="P1552" s="210"/>
      <c r="Q1552" s="210"/>
      <c r="R1552" s="494"/>
      <c r="S1552" s="494"/>
      <c r="T1552" s="494"/>
      <c r="U1552" s="494"/>
      <c r="V1552" s="494"/>
      <c r="W1552" s="494"/>
      <c r="X1552" s="494"/>
      <c r="Y1552" s="3059"/>
      <c r="Z1552" s="494"/>
      <c r="AA1552" s="993"/>
      <c r="AB1552" s="494"/>
      <c r="AC1552" s="494"/>
      <c r="AD1552" s="494"/>
      <c r="AE1552" s="494"/>
      <c r="AF1552" s="494"/>
      <c r="AG1552" s="1149"/>
      <c r="AH1552" s="1211"/>
      <c r="AI1552" s="2572"/>
      <c r="AJ1552" s="1281"/>
    </row>
    <row r="1553" spans="1:36" s="2536" customFormat="1" x14ac:dyDescent="0.25">
      <c r="A1553" s="364">
        <v>1</v>
      </c>
      <c r="B1553" s="364">
        <v>1</v>
      </c>
      <c r="C1553" s="713" t="s">
        <v>343</v>
      </c>
      <c r="D1553" s="4"/>
      <c r="E1553" s="4"/>
      <c r="F1553" s="3291"/>
      <c r="G1553" s="212"/>
      <c r="H1553" s="322"/>
      <c r="I1553" s="946"/>
      <c r="J1553" s="1762"/>
      <c r="K1553" s="1762"/>
      <c r="L1553" s="210"/>
      <c r="M1553" s="210"/>
      <c r="N1553" s="210"/>
      <c r="O1553" s="210"/>
      <c r="P1553" s="210"/>
      <c r="Q1553" s="210"/>
      <c r="R1553" s="494"/>
      <c r="S1553" s="494"/>
      <c r="T1553" s="494"/>
      <c r="U1553" s="494"/>
      <c r="V1553" s="494"/>
      <c r="W1553" s="494"/>
      <c r="X1553" s="494"/>
      <c r="Y1553" s="3059"/>
      <c r="Z1553" s="494"/>
      <c r="AA1553" s="993"/>
      <c r="AB1553" s="494"/>
      <c r="AC1553" s="494"/>
      <c r="AD1553" s="494"/>
      <c r="AE1553" s="494"/>
      <c r="AF1553" s="494"/>
      <c r="AG1553" s="1149"/>
      <c r="AH1553" s="1211"/>
      <c r="AI1553" s="2572"/>
      <c r="AJ1553" s="1281"/>
    </row>
    <row r="1554" spans="1:36" s="2536" customFormat="1" x14ac:dyDescent="0.25">
      <c r="A1554" s="364">
        <v>1</v>
      </c>
      <c r="B1554" s="364">
        <v>1</v>
      </c>
      <c r="C1554" s="4" t="s">
        <v>344</v>
      </c>
      <c r="D1554" s="4"/>
      <c r="E1554" s="4"/>
      <c r="F1554" s="3291">
        <f>F1555/9.4</f>
        <v>4255.3191489361698</v>
      </c>
      <c r="G1554" s="322">
        <f t="shared" ref="G1554:H1554" si="1978">G1555/9.4</f>
        <v>2482.2695035460993</v>
      </c>
      <c r="H1554" s="322">
        <f t="shared" si="1978"/>
        <v>2575.0170212765956</v>
      </c>
      <c r="I1554" s="946">
        <f>H1554/ROUND(G1554,0)*100</f>
        <v>103.7476640320949</v>
      </c>
      <c r="J1554" s="1762"/>
      <c r="K1554" s="1762"/>
      <c r="L1554" s="210"/>
      <c r="M1554" s="210"/>
      <c r="N1554" s="210"/>
      <c r="O1554" s="210"/>
      <c r="P1554" s="210"/>
      <c r="Q1554" s="210"/>
      <c r="R1554" s="494"/>
      <c r="S1554" s="494"/>
      <c r="T1554" s="494"/>
      <c r="U1554" s="494"/>
      <c r="V1554" s="494"/>
      <c r="W1554" s="494"/>
      <c r="X1554" s="494"/>
      <c r="Y1554" s="3059"/>
      <c r="Z1554" s="494"/>
      <c r="AA1554" s="993"/>
      <c r="AB1554" s="494"/>
      <c r="AC1554" s="494"/>
      <c r="AD1554" s="494"/>
      <c r="AE1554" s="494"/>
      <c r="AF1554" s="494"/>
      <c r="AG1554" s="1149"/>
      <c r="AH1554" s="1211"/>
      <c r="AI1554" s="2572"/>
      <c r="AJ1554" s="1281"/>
    </row>
    <row r="1555" spans="1:36" s="2536" customFormat="1" x14ac:dyDescent="0.25">
      <c r="A1555" s="364">
        <v>1</v>
      </c>
      <c r="B1555" s="364">
        <v>1</v>
      </c>
      <c r="C1555" s="727" t="s">
        <v>345</v>
      </c>
      <c r="D1555" s="4"/>
      <c r="E1555" s="4"/>
      <c r="F1555" s="3291">
        <v>40000</v>
      </c>
      <c r="G1555" s="212">
        <f>(F1555/12*$C$3)</f>
        <v>23333.333333333336</v>
      </c>
      <c r="H1555" s="322">
        <v>24205.16</v>
      </c>
      <c r="I1555" s="946">
        <f>H1555/ROUND(G1555,0)*100</f>
        <v>103.73788196974243</v>
      </c>
      <c r="J1555" s="1762"/>
      <c r="K1555" s="1762"/>
      <c r="L1555" s="210"/>
      <c r="M1555" s="210"/>
      <c r="N1555" s="210"/>
      <c r="O1555" s="210"/>
      <c r="P1555" s="210"/>
      <c r="Q1555" s="210"/>
      <c r="R1555" s="494"/>
      <c r="S1555" s="494"/>
      <c r="T1555" s="494"/>
      <c r="U1555" s="494"/>
      <c r="V1555" s="494"/>
      <c r="W1555" s="494"/>
      <c r="X1555" s="494"/>
      <c r="Y1555" s="3059"/>
      <c r="Z1555" s="494"/>
      <c r="AA1555" s="993"/>
      <c r="AB1555" s="494"/>
      <c r="AC1555" s="494"/>
      <c r="AD1555" s="494"/>
      <c r="AE1555" s="494"/>
      <c r="AF1555" s="494"/>
      <c r="AG1555" s="1149"/>
      <c r="AH1555" s="1211"/>
      <c r="AI1555" s="2572"/>
      <c r="AJ1555" s="1281"/>
    </row>
    <row r="1556" spans="1:36" s="2536" customFormat="1" ht="29.25" x14ac:dyDescent="0.25">
      <c r="A1556" s="364">
        <v>1</v>
      </c>
      <c r="B1556" s="364">
        <v>1</v>
      </c>
      <c r="C1556" s="713" t="s">
        <v>321</v>
      </c>
      <c r="D1556" s="4"/>
      <c r="E1556" s="4"/>
      <c r="F1556" s="368">
        <v>6850</v>
      </c>
      <c r="G1556" s="212">
        <f>F1556/12*$C$3</f>
        <v>3995.8333333333335</v>
      </c>
      <c r="H1556" s="322">
        <v>6565</v>
      </c>
      <c r="I1556" s="946">
        <f>H1556/G1556*100</f>
        <v>164.29614181438998</v>
      </c>
      <c r="J1556" s="1762"/>
      <c r="K1556" s="1762"/>
      <c r="L1556" s="210"/>
      <c r="M1556" s="210"/>
      <c r="N1556" s="210"/>
      <c r="O1556" s="210"/>
      <c r="P1556" s="210"/>
      <c r="Q1556" s="210"/>
      <c r="R1556" s="494"/>
      <c r="S1556" s="494"/>
      <c r="T1556" s="494"/>
      <c r="U1556" s="494"/>
      <c r="V1556" s="494"/>
      <c r="W1556" s="494"/>
      <c r="X1556" s="494"/>
      <c r="Y1556" s="3059"/>
      <c r="Z1556" s="494"/>
      <c r="AA1556" s="993"/>
      <c r="AB1556" s="494"/>
      <c r="AC1556" s="494"/>
      <c r="AD1556" s="494"/>
      <c r="AE1556" s="494"/>
      <c r="AF1556" s="494"/>
      <c r="AG1556" s="1149"/>
      <c r="AH1556" s="1211"/>
      <c r="AI1556" s="2572"/>
      <c r="AJ1556" s="1281"/>
    </row>
    <row r="1557" spans="1:36" s="2536" customFormat="1" ht="30" x14ac:dyDescent="0.25">
      <c r="A1557" s="364">
        <v>1</v>
      </c>
      <c r="B1557" s="364">
        <v>1</v>
      </c>
      <c r="C1557" s="709" t="s">
        <v>197</v>
      </c>
      <c r="D1557" s="4"/>
      <c r="E1557" s="4"/>
      <c r="F1557" s="368"/>
      <c r="G1557" s="212"/>
      <c r="H1557" s="322"/>
      <c r="I1557" s="946"/>
      <c r="J1557" s="1762"/>
      <c r="K1557" s="1762"/>
      <c r="L1557" s="210"/>
      <c r="M1557" s="210"/>
      <c r="N1557" s="210"/>
      <c r="O1557" s="210"/>
      <c r="P1557" s="210"/>
      <c r="Q1557" s="210"/>
      <c r="R1557" s="494"/>
      <c r="S1557" s="494"/>
      <c r="T1557" s="494"/>
      <c r="U1557" s="494"/>
      <c r="V1557" s="494"/>
      <c r="W1557" s="494"/>
      <c r="X1557" s="494"/>
      <c r="Y1557" s="3059"/>
      <c r="Z1557" s="494"/>
      <c r="AA1557" s="993"/>
      <c r="AB1557" s="494"/>
      <c r="AC1557" s="494"/>
      <c r="AD1557" s="494"/>
      <c r="AE1557" s="494"/>
      <c r="AF1557" s="494"/>
      <c r="AG1557" s="1149"/>
      <c r="AH1557" s="1211"/>
      <c r="AI1557" s="2572"/>
      <c r="AJ1557" s="1281"/>
    </row>
    <row r="1558" spans="1:36" s="2536" customFormat="1" ht="72" x14ac:dyDescent="0.25">
      <c r="A1558" s="364">
        <v>1</v>
      </c>
      <c r="B1558" s="364">
        <v>1</v>
      </c>
      <c r="C1558" s="713" t="s">
        <v>329</v>
      </c>
      <c r="D1558" s="4"/>
      <c r="E1558" s="4"/>
      <c r="F1558" s="368"/>
      <c r="G1558" s="212"/>
      <c r="H1558" s="322"/>
      <c r="I1558" s="946"/>
      <c r="J1558" s="1762"/>
      <c r="K1558" s="1762"/>
      <c r="L1558" s="210"/>
      <c r="M1558" s="210"/>
      <c r="N1558" s="210"/>
      <c r="O1558" s="210"/>
      <c r="P1558" s="210"/>
      <c r="Q1558" s="210"/>
      <c r="R1558" s="494"/>
      <c r="S1558" s="494"/>
      <c r="T1558" s="494"/>
      <c r="U1558" s="494"/>
      <c r="V1558" s="494"/>
      <c r="W1558" s="494"/>
      <c r="X1558" s="494"/>
      <c r="Y1558" s="3059"/>
      <c r="Z1558" s="494"/>
      <c r="AA1558" s="993"/>
      <c r="AB1558" s="494"/>
      <c r="AC1558" s="494"/>
      <c r="AD1558" s="494"/>
      <c r="AE1558" s="494"/>
      <c r="AF1558" s="494"/>
      <c r="AG1558" s="1149"/>
      <c r="AH1558" s="1211"/>
      <c r="AI1558" s="2572"/>
      <c r="AJ1558" s="1281"/>
    </row>
    <row r="1559" spans="1:36" s="2536" customFormat="1" x14ac:dyDescent="0.25">
      <c r="A1559" s="364"/>
      <c r="B1559" s="364"/>
      <c r="C1559" s="713" t="s">
        <v>227</v>
      </c>
      <c r="D1559" s="4"/>
      <c r="E1559" s="4"/>
      <c r="F1559" s="368">
        <f>F1560+F1561</f>
        <v>850</v>
      </c>
      <c r="G1559" s="212">
        <f>G1560+G1561</f>
        <v>495.83333333333337</v>
      </c>
      <c r="H1559" s="322">
        <f>H1560+H1561</f>
        <v>661</v>
      </c>
      <c r="I1559" s="946">
        <f t="shared" ref="I1559:I1567" si="1979">H1559/G1559*100</f>
        <v>133.31092436974791</v>
      </c>
      <c r="J1559" s="1762"/>
      <c r="K1559" s="1762"/>
      <c r="L1559" s="210"/>
      <c r="M1559" s="210"/>
      <c r="N1559" s="210"/>
      <c r="O1559" s="210"/>
      <c r="P1559" s="210"/>
      <c r="Q1559" s="210"/>
      <c r="R1559" s="494">
        <v>983.41600000000005</v>
      </c>
      <c r="S1559" s="494">
        <v>983.41600000000005</v>
      </c>
      <c r="T1559" s="494">
        <v>983.41600000000005</v>
      </c>
      <c r="U1559" s="494">
        <v>983.41600000000005</v>
      </c>
      <c r="V1559" s="494">
        <v>983.41600000000005</v>
      </c>
      <c r="W1559" s="494">
        <v>983.41600000000005</v>
      </c>
      <c r="X1559" s="494">
        <v>983.41600000000005</v>
      </c>
      <c r="Y1559" s="3059">
        <f>R1559/12*$C$3+(S1559-R1559)/11*6+(T1559-S1559)/10*5+(U1559-T1559)/9*4+(V1559-U1559)/8*3+(W1559-V1559)/7*2+(X1559-W1559)/6*1</f>
        <v>573.65933333333339</v>
      </c>
      <c r="Z1559" s="494">
        <f t="shared" ref="Z1559" si="1980">AF1559-AE1559-AB1559-AA1559</f>
        <v>745.85840999999994</v>
      </c>
      <c r="AA1559" s="993"/>
      <c r="AB1559" s="494"/>
      <c r="AC1559" s="494">
        <f t="shared" ref="AC1559" si="1981">Z1559-Y1559</f>
        <v>172.19907666666654</v>
      </c>
      <c r="AD1559" s="494"/>
      <c r="AE1559" s="494">
        <v>0</v>
      </c>
      <c r="AF1559" s="494">
        <v>745.85840999999994</v>
      </c>
      <c r="AG1559" s="1149"/>
      <c r="AH1559" s="1211"/>
      <c r="AI1559" s="2572"/>
      <c r="AJ1559" s="1281"/>
    </row>
    <row r="1560" spans="1:36" s="2536" customFormat="1" ht="30" x14ac:dyDescent="0.25">
      <c r="A1560" s="364"/>
      <c r="B1560" s="364"/>
      <c r="C1560" s="4" t="s">
        <v>276</v>
      </c>
      <c r="D1560" s="4"/>
      <c r="E1560" s="4"/>
      <c r="F1560" s="368">
        <v>450</v>
      </c>
      <c r="G1560" s="212">
        <f>F1560/12*$C$3</f>
        <v>262.5</v>
      </c>
      <c r="H1560" s="322">
        <v>376</v>
      </c>
      <c r="I1560" s="946">
        <f t="shared" si="1979"/>
        <v>143.23809523809524</v>
      </c>
      <c r="J1560" s="1762"/>
      <c r="K1560" s="1762"/>
      <c r="L1560" s="210"/>
      <c r="M1560" s="210"/>
      <c r="N1560" s="210"/>
      <c r="O1560" s="210"/>
      <c r="P1560" s="210"/>
      <c r="Q1560" s="210"/>
      <c r="R1560" s="494"/>
      <c r="S1560" s="494"/>
      <c r="T1560" s="494"/>
      <c r="U1560" s="494"/>
      <c r="V1560" s="494"/>
      <c r="W1560" s="494"/>
      <c r="X1560" s="494"/>
      <c r="Y1560" s="3059"/>
      <c r="Z1560" s="494"/>
      <c r="AA1560" s="993"/>
      <c r="AB1560" s="494"/>
      <c r="AC1560" s="494"/>
      <c r="AD1560" s="494"/>
      <c r="AE1560" s="494"/>
      <c r="AF1560" s="494"/>
      <c r="AG1560" s="1149"/>
      <c r="AH1560" s="1211"/>
      <c r="AI1560" s="2572"/>
      <c r="AJ1560" s="1281"/>
    </row>
    <row r="1561" spans="1:36" s="2536" customFormat="1" ht="30" x14ac:dyDescent="0.25">
      <c r="A1561" s="364"/>
      <c r="B1561" s="364"/>
      <c r="C1561" s="4" t="s">
        <v>72</v>
      </c>
      <c r="D1561" s="4"/>
      <c r="E1561" s="4"/>
      <c r="F1561" s="368">
        <v>400</v>
      </c>
      <c r="G1561" s="212">
        <f>F1561/12*$C$3</f>
        <v>233.33333333333334</v>
      </c>
      <c r="H1561" s="322">
        <v>285</v>
      </c>
      <c r="I1561" s="946">
        <f t="shared" si="1979"/>
        <v>122.14285714285712</v>
      </c>
      <c r="J1561" s="1762"/>
      <c r="K1561" s="1762"/>
      <c r="L1561" s="210"/>
      <c r="M1561" s="210"/>
      <c r="N1561" s="210"/>
      <c r="O1561" s="210"/>
      <c r="P1561" s="210"/>
      <c r="Q1561" s="210"/>
      <c r="R1561" s="494"/>
      <c r="S1561" s="494"/>
      <c r="T1561" s="494"/>
      <c r="U1561" s="494"/>
      <c r="V1561" s="494"/>
      <c r="W1561" s="494"/>
      <c r="X1561" s="494"/>
      <c r="Y1561" s="3059"/>
      <c r="Z1561" s="494"/>
      <c r="AA1561" s="993"/>
      <c r="AB1561" s="494"/>
      <c r="AC1561" s="494"/>
      <c r="AD1561" s="494"/>
      <c r="AE1561" s="494"/>
      <c r="AF1561" s="494"/>
      <c r="AG1561" s="1149"/>
      <c r="AH1561" s="1211"/>
      <c r="AI1561" s="2572"/>
      <c r="AJ1561" s="1281"/>
    </row>
    <row r="1562" spans="1:36" s="2536" customFormat="1" ht="86.25" x14ac:dyDescent="0.25">
      <c r="A1562" s="364"/>
      <c r="B1562" s="364"/>
      <c r="C1562" s="661" t="s">
        <v>598</v>
      </c>
      <c r="D1562" s="4"/>
      <c r="E1562" s="4"/>
      <c r="F1562" s="3492">
        <f>F1527</f>
        <v>5640</v>
      </c>
      <c r="G1562" s="3492">
        <f>G1527</f>
        <v>3290</v>
      </c>
      <c r="H1562" s="3492">
        <f>H1527</f>
        <v>2621</v>
      </c>
      <c r="I1562" s="946">
        <f t="shared" si="1979"/>
        <v>79.665653495440722</v>
      </c>
      <c r="J1562" s="1762"/>
      <c r="K1562" s="1762"/>
      <c r="L1562" s="210"/>
      <c r="M1562" s="210"/>
      <c r="N1562" s="210"/>
      <c r="O1562" s="210"/>
      <c r="P1562" s="210"/>
      <c r="Q1562" s="210"/>
      <c r="R1562" s="494">
        <f t="shared" ref="R1562:AF1562" si="1982">R1527</f>
        <v>12020.25</v>
      </c>
      <c r="S1562" s="494">
        <f t="shared" si="1982"/>
        <v>12020.25</v>
      </c>
      <c r="T1562" s="494">
        <f t="shared" si="1982"/>
        <v>12020.25</v>
      </c>
      <c r="U1562" s="494">
        <f t="shared" si="1982"/>
        <v>12020.25</v>
      </c>
      <c r="V1562" s="494">
        <f t="shared" ref="V1562:W1562" si="1983">V1527</f>
        <v>12020.25</v>
      </c>
      <c r="W1562" s="494">
        <f t="shared" si="1983"/>
        <v>12020.25</v>
      </c>
      <c r="X1562" s="494">
        <f t="shared" ref="X1562" si="1984">X1527</f>
        <v>12020.25</v>
      </c>
      <c r="Y1562" s="3059">
        <f>R1562/12*$C$3+(S1562-R1562)/11*6+(T1562-S1562)/10*5+(U1562-T1562)/9*4+(V1562-U1562)/8*3+(W1562-V1562)/7*2+(X1562-W1562)/6*1</f>
        <v>7011.8125</v>
      </c>
      <c r="Z1562" s="494">
        <f t="shared" si="1982"/>
        <v>5586.0062500000004</v>
      </c>
      <c r="AA1562" s="993">
        <f t="shared" si="1982"/>
        <v>0</v>
      </c>
      <c r="AB1562" s="494">
        <f t="shared" si="1982"/>
        <v>0</v>
      </c>
      <c r="AC1562" s="494">
        <f t="shared" si="1982"/>
        <v>-1425.8062499999996</v>
      </c>
      <c r="AD1562" s="494">
        <f t="shared" si="1982"/>
        <v>0</v>
      </c>
      <c r="AE1562" s="494">
        <f t="shared" si="1982"/>
        <v>0</v>
      </c>
      <c r="AF1562" s="494">
        <f t="shared" si="1982"/>
        <v>5586.0062500000004</v>
      </c>
      <c r="AG1562" s="1149"/>
      <c r="AH1562" s="1211"/>
      <c r="AI1562" s="2572"/>
      <c r="AJ1562" s="1281"/>
    </row>
    <row r="1563" spans="1:36" s="2536" customFormat="1" ht="29.25" x14ac:dyDescent="0.25">
      <c r="A1563" s="364">
        <v>1</v>
      </c>
      <c r="B1563" s="364">
        <v>1</v>
      </c>
      <c r="C1563" s="661" t="s">
        <v>272</v>
      </c>
      <c r="D1563" s="4"/>
      <c r="E1563" s="4"/>
      <c r="F1563" s="3492">
        <f>F1541+F1516</f>
        <v>26218</v>
      </c>
      <c r="G1563" s="3492">
        <f>G1541+G1516</f>
        <v>15273.000000000002</v>
      </c>
      <c r="H1563" s="3492">
        <f>H1541+H1516</f>
        <v>12646</v>
      </c>
      <c r="I1563" s="946">
        <f t="shared" si="1979"/>
        <v>82.799711909906364</v>
      </c>
      <c r="J1563" s="1762"/>
      <c r="K1563" s="1762"/>
      <c r="L1563" s="210"/>
      <c r="M1563" s="210"/>
      <c r="N1563" s="210"/>
      <c r="O1563" s="210"/>
      <c r="P1563" s="210"/>
      <c r="Q1563" s="210"/>
      <c r="R1563" s="494"/>
      <c r="S1563" s="494"/>
      <c r="T1563" s="494"/>
      <c r="U1563" s="494"/>
      <c r="V1563" s="494"/>
      <c r="W1563" s="494"/>
      <c r="X1563" s="494"/>
      <c r="Y1563" s="3059"/>
      <c r="Z1563" s="494"/>
      <c r="AA1563" s="993"/>
      <c r="AB1563" s="494"/>
      <c r="AC1563" s="494"/>
      <c r="AD1563" s="494"/>
      <c r="AE1563" s="494"/>
      <c r="AF1563" s="494"/>
      <c r="AG1563" s="1153"/>
      <c r="AH1563" s="1211"/>
      <c r="AI1563" s="2572"/>
      <c r="AJ1563" s="1281"/>
    </row>
    <row r="1564" spans="1:36" s="2536" customFormat="1" ht="43.5" x14ac:dyDescent="0.25">
      <c r="A1564" s="364">
        <v>1</v>
      </c>
      <c r="B1564" s="364">
        <v>1</v>
      </c>
      <c r="C1564" s="661" t="s">
        <v>287</v>
      </c>
      <c r="D1564" s="4"/>
      <c r="E1564" s="4"/>
      <c r="F1564" s="3492">
        <f>F1528</f>
        <v>14090</v>
      </c>
      <c r="G1564" s="3492">
        <f>G1528</f>
        <v>8219.1666666666661</v>
      </c>
      <c r="H1564" s="3492">
        <f>H1528</f>
        <v>9670</v>
      </c>
      <c r="I1564" s="946">
        <f t="shared" si="1979"/>
        <v>117.65183007198623</v>
      </c>
      <c r="J1564" s="1762"/>
      <c r="K1564" s="1762"/>
      <c r="L1564" s="210"/>
      <c r="M1564" s="210"/>
      <c r="N1564" s="210"/>
      <c r="O1564" s="210"/>
      <c r="P1564" s="210"/>
      <c r="Q1564" s="210"/>
      <c r="R1564" s="494"/>
      <c r="S1564" s="494"/>
      <c r="T1564" s="494"/>
      <c r="U1564" s="494"/>
      <c r="V1564" s="494"/>
      <c r="W1564" s="494"/>
      <c r="X1564" s="494"/>
      <c r="Y1564" s="3059"/>
      <c r="Z1564" s="494"/>
      <c r="AA1564" s="993"/>
      <c r="AB1564" s="494"/>
      <c r="AC1564" s="494"/>
      <c r="AD1564" s="494"/>
      <c r="AE1564" s="494"/>
      <c r="AF1564" s="494"/>
      <c r="AG1564" s="1153"/>
      <c r="AH1564" s="1211"/>
      <c r="AI1564" s="2572"/>
      <c r="AJ1564" s="1281"/>
    </row>
    <row r="1565" spans="1:36" s="2536" customFormat="1" ht="29.25" x14ac:dyDescent="0.25">
      <c r="A1565" s="364">
        <v>1</v>
      </c>
      <c r="B1565" s="364">
        <v>1</v>
      </c>
      <c r="C1565" s="661" t="s">
        <v>273</v>
      </c>
      <c r="D1565" s="4"/>
      <c r="E1565" s="4"/>
      <c r="F1565" s="3492">
        <f>F1552+F1522</f>
        <v>42572.319148936171</v>
      </c>
      <c r="G1565" s="3492">
        <f>G1552+G1522</f>
        <v>24677.186170212768</v>
      </c>
      <c r="H1565" s="3492">
        <f>H1552+H1522</f>
        <v>19745.017021276595</v>
      </c>
      <c r="I1565" s="946">
        <f t="shared" si="1979"/>
        <v>80.013243345833033</v>
      </c>
      <c r="J1565" s="1762"/>
      <c r="K1565" s="1762"/>
      <c r="L1565" s="210"/>
      <c r="M1565" s="210"/>
      <c r="N1565" s="210"/>
      <c r="O1565" s="210"/>
      <c r="P1565" s="210"/>
      <c r="Q1565" s="210"/>
      <c r="R1565" s="494"/>
      <c r="S1565" s="494"/>
      <c r="T1565" s="494"/>
      <c r="U1565" s="494"/>
      <c r="V1565" s="494"/>
      <c r="W1565" s="494"/>
      <c r="X1565" s="494"/>
      <c r="Y1565" s="3059"/>
      <c r="Z1565" s="494"/>
      <c r="AA1565" s="993"/>
      <c r="AB1565" s="494"/>
      <c r="AC1565" s="494"/>
      <c r="AD1565" s="494"/>
      <c r="AE1565" s="494"/>
      <c r="AF1565" s="494"/>
      <c r="AG1565" s="1153"/>
      <c r="AH1565" s="1211"/>
      <c r="AI1565" s="2572"/>
      <c r="AJ1565" s="1281"/>
    </row>
    <row r="1566" spans="1:36" s="2536" customFormat="1" ht="29.25" x14ac:dyDescent="0.25">
      <c r="A1566" s="364">
        <v>1</v>
      </c>
      <c r="B1566" s="364">
        <v>1</v>
      </c>
      <c r="C1566" s="661" t="s">
        <v>274</v>
      </c>
      <c r="D1566" s="4"/>
      <c r="E1566" s="4"/>
      <c r="F1566" s="3492">
        <f>F1556+F1558</f>
        <v>6850</v>
      </c>
      <c r="G1566" s="3492">
        <f>G1556+G1558</f>
        <v>3995.8333333333335</v>
      </c>
      <c r="H1566" s="3492">
        <f>H1556+H1558</f>
        <v>6565</v>
      </c>
      <c r="I1566" s="946">
        <f t="shared" si="1979"/>
        <v>164.29614181438998</v>
      </c>
      <c r="J1566" s="1762"/>
      <c r="K1566" s="1762"/>
      <c r="L1566" s="210"/>
      <c r="M1566" s="210"/>
      <c r="N1566" s="210"/>
      <c r="O1566" s="210"/>
      <c r="P1566" s="210"/>
      <c r="Q1566" s="210"/>
      <c r="R1566" s="494">
        <v>8867.0509999999995</v>
      </c>
      <c r="S1566" s="494">
        <v>8867.0509999999995</v>
      </c>
      <c r="T1566" s="494">
        <v>8867.0509999999995</v>
      </c>
      <c r="U1566" s="494">
        <v>8867.0509999999995</v>
      </c>
      <c r="V1566" s="494">
        <v>8867.0509999999995</v>
      </c>
      <c r="W1566" s="494">
        <v>8867.0509999999995</v>
      </c>
      <c r="X1566" s="494">
        <v>8867.0509999999995</v>
      </c>
      <c r="Y1566" s="2580">
        <f>R1566/12*$C$3+(S1566-R1566)/11*6+(T1566-S1566)/10*5+(U1566-T1566)/9*4+(V1566-U1566)/8*3+(W1566-V1566)/7*2+(X1566-W1566)/6*1</f>
        <v>5172.4464166666658</v>
      </c>
      <c r="Z1566" s="494">
        <f t="shared" ref="Z1566" si="1985">AF1566-AE1566-AB1566-AA1566</f>
        <v>8497.6526999999987</v>
      </c>
      <c r="AA1566" s="993"/>
      <c r="AB1566" s="494"/>
      <c r="AC1566" s="494">
        <f t="shared" ref="AC1566" si="1986">Z1566-Y1566</f>
        <v>3325.206283333333</v>
      </c>
      <c r="AD1566" s="494"/>
      <c r="AE1566" s="494">
        <v>0</v>
      </c>
      <c r="AF1566" s="494">
        <v>8497.6526999999987</v>
      </c>
      <c r="AG1566" s="1153"/>
      <c r="AH1566" s="1211"/>
      <c r="AI1566" s="2572"/>
      <c r="AJ1566" s="1281"/>
    </row>
    <row r="1567" spans="1:36" s="2536" customFormat="1" x14ac:dyDescent="0.25">
      <c r="A1567" s="364">
        <v>1</v>
      </c>
      <c r="B1567" s="364">
        <v>1</v>
      </c>
      <c r="C1567" s="662" t="s">
        <v>136</v>
      </c>
      <c r="D1567" s="713"/>
      <c r="E1567" s="713"/>
      <c r="F1567" s="3492">
        <f>F1564+F1563+F1566+F1522*2.6+F1555/4.2+F1562*2.6</f>
        <v>170970.00952380954</v>
      </c>
      <c r="G1567" s="3492">
        <f>G1564+G1563+G1566+G1522*2.6+G1555/4.2+G1562*2.6</f>
        <v>99304.338888888902</v>
      </c>
      <c r="H1567" s="3492">
        <f>H1564+H1563+H1566+H1522*2.6+H1555/4.2+H1562*2.6</f>
        <v>86100.733333333337</v>
      </c>
      <c r="I1567" s="946">
        <f t="shared" si="1979"/>
        <v>86.703898637974916</v>
      </c>
      <c r="J1567" s="1762"/>
      <c r="K1567" s="1762"/>
      <c r="L1567" s="210"/>
      <c r="M1567" s="210"/>
      <c r="N1567" s="210"/>
      <c r="O1567" s="210"/>
      <c r="P1567" s="210"/>
      <c r="Q1567" s="210"/>
      <c r="R1567" s="3062">
        <f>SUM(R1566,R1559,R1549,R1541,R1528,R1527,R1515,R1514)</f>
        <v>248060.73209712864</v>
      </c>
      <c r="S1567" s="3062">
        <f>SUM(S1566,S1559,S1549,S1541,S1528,S1527,S1515,S1514)</f>
        <v>248060.73209712864</v>
      </c>
      <c r="T1567" s="3062">
        <f>SUM(T1566,T1559,T1549,T1541,T1528,T1527,T1515,T1514)</f>
        <v>248060.73209712864</v>
      </c>
      <c r="U1567" s="3062">
        <f>SUM(U1566,U1559,U1549,U1541,U1528,U1527,U1515,U1514,U1550)</f>
        <v>248117.38709712864</v>
      </c>
      <c r="V1567" s="3062">
        <f>SUM(V1566,V1559,V1549,V1541,V1528,V1527,V1515,V1514,V1550)</f>
        <v>248117.38709712864</v>
      </c>
      <c r="W1567" s="3062">
        <f>SUM(W1566,W1559,W1549,W1541,W1528,W1527,W1515,W1514,W1550)</f>
        <v>248117.38709712864</v>
      </c>
      <c r="X1567" s="3062">
        <f>SUM(X1566,X1559,X1549,X1541,X1528,X1527,X1515,X1514,X1550)</f>
        <v>248117.38709712864</v>
      </c>
      <c r="Y1567" s="3062">
        <f>SUM(Y1566,Y1559,Y1549,Y1541,Y1528,Y1527,Y1515,Y1514,Y1550)</f>
        <v>144727.27372332502</v>
      </c>
      <c r="Z1567" s="2586">
        <f t="shared" ref="Z1567:AF1567" si="1987">SUM(Z1566,Z1559,Z1549,Z1541,Z1528,Z1527,Z1515,Z1514,Z1550)</f>
        <v>147319.40213999996</v>
      </c>
      <c r="AA1567" s="2937">
        <f t="shared" si="1987"/>
        <v>0</v>
      </c>
      <c r="AB1567" s="2586">
        <f t="shared" si="1987"/>
        <v>-11.54768</v>
      </c>
      <c r="AC1567" s="2586">
        <f t="shared" si="1987"/>
        <v>2592.1284166749551</v>
      </c>
      <c r="AD1567" s="2586">
        <f t="shared" si="1987"/>
        <v>-6.3937499999999998</v>
      </c>
      <c r="AE1567" s="2586">
        <f t="shared" si="1987"/>
        <v>-91.715969999999999</v>
      </c>
      <c r="AF1567" s="2586">
        <f t="shared" si="1987"/>
        <v>147216.13848999998</v>
      </c>
      <c r="AG1567" s="1153"/>
      <c r="AH1567" s="2938"/>
      <c r="AI1567" s="2572"/>
      <c r="AJ1567" s="1281"/>
    </row>
    <row r="1568" spans="1:36" s="2536" customFormat="1" x14ac:dyDescent="0.25">
      <c r="A1568" s="364">
        <v>1</v>
      </c>
      <c r="B1568" s="364">
        <v>1</v>
      </c>
      <c r="C1568" s="2" t="s">
        <v>29</v>
      </c>
      <c r="D1568" s="2"/>
      <c r="E1568" s="2"/>
      <c r="F1568" s="114"/>
      <c r="G1568" s="2825"/>
      <c r="H1568" s="2825"/>
      <c r="I1568" s="2825"/>
      <c r="J1568" s="2823"/>
      <c r="K1568" s="2823"/>
      <c r="L1568" s="2819"/>
      <c r="M1568" s="2819"/>
      <c r="N1568" s="2819"/>
      <c r="O1568" s="2819"/>
      <c r="P1568" s="2819"/>
      <c r="Q1568" s="2819"/>
      <c r="R1568" s="552"/>
      <c r="S1568" s="552"/>
      <c r="T1568" s="552"/>
      <c r="U1568" s="552"/>
      <c r="V1568" s="552"/>
      <c r="W1568" s="552"/>
      <c r="X1568" s="552"/>
      <c r="Y1568" s="3061"/>
      <c r="Z1568" s="552"/>
      <c r="AA1568" s="1379"/>
      <c r="AB1568" s="552"/>
      <c r="AC1568" s="552"/>
      <c r="AD1568" s="552"/>
      <c r="AE1568" s="552"/>
      <c r="AF1568" s="552"/>
      <c r="AG1568" s="2826"/>
      <c r="AH1568" s="1141"/>
      <c r="AI1568" s="2572"/>
      <c r="AJ1568" s="1281"/>
    </row>
    <row r="1569" spans="1:267" s="2536" customFormat="1" x14ac:dyDescent="0.25">
      <c r="A1569" s="364"/>
      <c r="B1569" s="364">
        <v>1</v>
      </c>
      <c r="C1569" s="1273" t="s">
        <v>175</v>
      </c>
      <c r="D1569" s="1273"/>
      <c r="E1569" s="2827">
        <v>300</v>
      </c>
      <c r="F1569" s="114">
        <v>32</v>
      </c>
      <c r="G1569" s="2825">
        <f>ROUND(F1569/12*$C$3,0)</f>
        <v>19</v>
      </c>
      <c r="H1569" s="2825">
        <v>21</v>
      </c>
      <c r="I1569" s="212">
        <f>H1569/G1569*100</f>
        <v>110.5263157894737</v>
      </c>
      <c r="J1569" s="3063">
        <v>7</v>
      </c>
      <c r="K1569" s="252">
        <f>N1569/H1569</f>
        <v>8.1904761904761898</v>
      </c>
      <c r="L1569" s="253">
        <f>ROUND(F1569*J1569,0)</f>
        <v>224</v>
      </c>
      <c r="M1569" s="253">
        <f>ROUND(L1569/12*$C$3,0)</f>
        <v>131</v>
      </c>
      <c r="N1569" s="469">
        <v>172</v>
      </c>
      <c r="O1569" s="253">
        <f>N1569/M1569*100</f>
        <v>131.29770992366412</v>
      </c>
      <c r="P1569" s="253">
        <f>ROUND(L1569/E1569,0)</f>
        <v>1</v>
      </c>
      <c r="Q1569" s="253">
        <f>N1569/$C$3*12/P1569</f>
        <v>294.85714285714289</v>
      </c>
      <c r="R1569" s="552"/>
      <c r="S1569" s="552"/>
      <c r="T1569" s="552"/>
      <c r="U1569" s="552"/>
      <c r="V1569" s="552"/>
      <c r="W1569" s="552"/>
      <c r="X1569" s="552"/>
      <c r="Y1569" s="3061"/>
      <c r="Z1569" s="552"/>
      <c r="AA1569" s="1379"/>
      <c r="AB1569" s="552"/>
      <c r="AC1569" s="552"/>
      <c r="AD1569" s="552"/>
      <c r="AE1569" s="552"/>
      <c r="AF1569" s="552"/>
      <c r="AG1569" s="2826"/>
      <c r="AH1569" s="1141"/>
      <c r="AI1569" s="2572"/>
      <c r="AJ1569" s="1281"/>
    </row>
    <row r="1570" spans="1:267" s="2536" customFormat="1" x14ac:dyDescent="0.25">
      <c r="A1570" s="364">
        <v>1</v>
      </c>
      <c r="B1570" s="364">
        <v>1</v>
      </c>
      <c r="C1570" s="1273" t="s">
        <v>10</v>
      </c>
      <c r="D1570" s="1273"/>
      <c r="E1570" s="2827">
        <v>300</v>
      </c>
      <c r="F1570" s="406">
        <v>185</v>
      </c>
      <c r="G1570" s="212">
        <f>ROUND(F1570/12*$C$3,0)</f>
        <v>108</v>
      </c>
      <c r="H1570" s="212">
        <v>169</v>
      </c>
      <c r="I1570" s="212">
        <f>H1570/G1570*100</f>
        <v>156.4814814814815</v>
      </c>
      <c r="J1570" s="1041">
        <v>9</v>
      </c>
      <c r="K1570" s="252">
        <f>N1570/H1570</f>
        <v>8.9822485207100584</v>
      </c>
      <c r="L1570" s="253">
        <f>ROUND(F1570*J1570,0)</f>
        <v>1665</v>
      </c>
      <c r="M1570" s="253">
        <f>ROUND(L1570/12*$C$3,0)</f>
        <v>971</v>
      </c>
      <c r="N1570" s="253">
        <v>1518</v>
      </c>
      <c r="O1570" s="253">
        <f>N1570/M1570*100</f>
        <v>156.33367662203915</v>
      </c>
      <c r="P1570" s="253">
        <f>ROUND(L1570/E1570,0)</f>
        <v>6</v>
      </c>
      <c r="Q1570" s="253">
        <f>N1570/$C$3*12/P1570</f>
        <v>433.71428571428572</v>
      </c>
      <c r="R1570" s="494"/>
      <c r="S1570" s="494"/>
      <c r="T1570" s="494"/>
      <c r="U1570" s="494"/>
      <c r="V1570" s="494"/>
      <c r="W1570" s="494"/>
      <c r="X1570" s="494"/>
      <c r="Y1570" s="3059"/>
      <c r="Z1570" s="494"/>
      <c r="AA1570" s="993"/>
      <c r="AB1570" s="494"/>
      <c r="AC1570" s="494"/>
      <c r="AD1570" s="494"/>
      <c r="AE1570" s="494"/>
      <c r="AF1570" s="494"/>
      <c r="AG1570" s="1165"/>
      <c r="AH1570" s="1211"/>
      <c r="AI1570" s="2572"/>
      <c r="AJ1570" s="1281"/>
    </row>
    <row r="1571" spans="1:267" s="2536" customFormat="1" x14ac:dyDescent="0.25">
      <c r="A1571" s="364"/>
      <c r="B1571" s="364">
        <v>1</v>
      </c>
      <c r="C1571" s="1273" t="s">
        <v>6</v>
      </c>
      <c r="D1571" s="1273"/>
      <c r="E1571" s="2827">
        <v>300</v>
      </c>
      <c r="F1571" s="114">
        <v>27</v>
      </c>
      <c r="G1571" s="2825">
        <f>ROUND(F1571/12*$C$3,0)</f>
        <v>16</v>
      </c>
      <c r="H1571" s="2825">
        <v>12</v>
      </c>
      <c r="I1571" s="212">
        <f>H1571/G1571*100</f>
        <v>75</v>
      </c>
      <c r="J1571" s="3063">
        <v>9</v>
      </c>
      <c r="K1571" s="252">
        <f>N1571/H1571</f>
        <v>7.916666666666667</v>
      </c>
      <c r="L1571" s="253">
        <f>ROUND(F1571*J1571,0)</f>
        <v>243</v>
      </c>
      <c r="M1571" s="253">
        <f>ROUND(L1571/12*$C$3,0)</f>
        <v>142</v>
      </c>
      <c r="N1571" s="469">
        <v>95</v>
      </c>
      <c r="O1571" s="253">
        <f>N1571/M1571*100</f>
        <v>66.901408450704224</v>
      </c>
      <c r="P1571" s="253">
        <f>ROUND(L1571/E1571,0)</f>
        <v>1</v>
      </c>
      <c r="Q1571" s="253">
        <f>N1571/$C$3*12/P1571</f>
        <v>162.85714285714286</v>
      </c>
      <c r="R1571" s="494"/>
      <c r="S1571" s="494"/>
      <c r="T1571" s="494"/>
      <c r="U1571" s="494"/>
      <c r="V1571" s="494"/>
      <c r="W1571" s="494"/>
      <c r="X1571" s="494"/>
      <c r="Y1571" s="3059"/>
      <c r="Z1571" s="494"/>
      <c r="AA1571" s="993"/>
      <c r="AB1571" s="494"/>
      <c r="AC1571" s="494"/>
      <c r="AD1571" s="494"/>
      <c r="AE1571" s="494"/>
      <c r="AF1571" s="494"/>
      <c r="AG1571" s="2826"/>
      <c r="AH1571" s="1211"/>
      <c r="AI1571" s="2572"/>
      <c r="AJ1571" s="1281"/>
    </row>
    <row r="1572" spans="1:267" s="2536" customFormat="1" x14ac:dyDescent="0.25">
      <c r="A1572" s="364">
        <v>1</v>
      </c>
      <c r="B1572" s="364">
        <v>1</v>
      </c>
      <c r="C1572" s="713" t="s">
        <v>13</v>
      </c>
      <c r="D1572" s="713"/>
      <c r="E1572" s="713"/>
      <c r="F1572" s="2266">
        <f>SUM(F1569:F1571)</f>
        <v>244</v>
      </c>
      <c r="G1572" s="1743">
        <f>SUM(G1569:G1571)</f>
        <v>143</v>
      </c>
      <c r="H1572" s="1743">
        <f>SUM(H1569:H1571)</f>
        <v>202</v>
      </c>
      <c r="I1572" s="1743">
        <f>H1572/G1572*100</f>
        <v>141.25874125874125</v>
      </c>
      <c r="J1572" s="2267">
        <f>IF(F1572=0,0,L1572/F1572)</f>
        <v>8.7377049180327866</v>
      </c>
      <c r="K1572" s="342">
        <f>N1572/H1572</f>
        <v>8.8366336633663369</v>
      </c>
      <c r="L1572" s="1743">
        <f>SUM(L1569:L1571)</f>
        <v>2132</v>
      </c>
      <c r="M1572" s="1743">
        <f>SUM(M1569:M1571)</f>
        <v>1244</v>
      </c>
      <c r="N1572" s="1743">
        <f>SUM(N1569:N1571)</f>
        <v>1785</v>
      </c>
      <c r="O1572" s="253">
        <f>N1572/M1572*100</f>
        <v>143.48874598070739</v>
      </c>
      <c r="P1572" s="1743">
        <f>SUM(P1569:P1571)</f>
        <v>8</v>
      </c>
      <c r="Q1572" s="253">
        <f>N1572/$C$3*12/P1572</f>
        <v>382.5</v>
      </c>
      <c r="R1572" s="2828"/>
      <c r="S1572" s="2828"/>
      <c r="T1572" s="2828"/>
      <c r="U1572" s="2828"/>
      <c r="V1572" s="2828"/>
      <c r="W1572" s="2828"/>
      <c r="X1572" s="2828"/>
      <c r="Y1572" s="3064"/>
      <c r="Z1572" s="2828"/>
      <c r="AA1572" s="2939"/>
      <c r="AB1572" s="2828"/>
      <c r="AC1572" s="2828"/>
      <c r="AD1572" s="2828"/>
      <c r="AE1572" s="2828"/>
      <c r="AF1572" s="2828"/>
      <c r="AG1572" s="2204"/>
      <c r="AH1572" s="2940"/>
      <c r="AI1572" s="2572"/>
      <c r="AJ1572" s="1281"/>
    </row>
    <row r="1573" spans="1:267" s="2536" customFormat="1" ht="30" x14ac:dyDescent="0.25">
      <c r="A1573" s="364">
        <v>1</v>
      </c>
      <c r="B1573" s="364">
        <v>1</v>
      </c>
      <c r="C1573" s="2" t="s">
        <v>125</v>
      </c>
      <c r="D1573" s="2"/>
      <c r="E1573" s="713"/>
      <c r="F1573" s="2266"/>
      <c r="G1573" s="1743"/>
      <c r="H1573" s="1743"/>
      <c r="I1573" s="1743"/>
      <c r="J1573" s="2267"/>
      <c r="K1573" s="342"/>
      <c r="L1573" s="1743"/>
      <c r="M1573" s="1743"/>
      <c r="N1573" s="1743"/>
      <c r="O1573" s="253"/>
      <c r="P1573" s="253"/>
      <c r="Q1573" s="253"/>
      <c r="R1573" s="2828"/>
      <c r="S1573" s="2828"/>
      <c r="T1573" s="2828"/>
      <c r="U1573" s="2828"/>
      <c r="V1573" s="2828"/>
      <c r="W1573" s="2828"/>
      <c r="X1573" s="2828"/>
      <c r="Y1573" s="3064"/>
      <c r="Z1573" s="2828"/>
      <c r="AA1573" s="2939"/>
      <c r="AB1573" s="2828"/>
      <c r="AC1573" s="2828"/>
      <c r="AD1573" s="2828"/>
      <c r="AE1573" s="2828"/>
      <c r="AF1573" s="2828"/>
      <c r="AG1573" s="2204"/>
      <c r="AH1573" s="2940"/>
      <c r="AI1573" s="2572"/>
      <c r="AJ1573" s="1281"/>
    </row>
    <row r="1574" spans="1:267" s="2536" customFormat="1" ht="30" x14ac:dyDescent="0.25">
      <c r="A1574" s="364">
        <v>1</v>
      </c>
      <c r="B1574" s="364">
        <v>1</v>
      </c>
      <c r="C1574" s="2534" t="s">
        <v>157</v>
      </c>
      <c r="D1574" s="2534"/>
      <c r="E1574" s="308">
        <v>240</v>
      </c>
      <c r="F1574" s="406">
        <v>60</v>
      </c>
      <c r="G1574" s="212">
        <f>ROUND(F1574/12*$C$3,0)</f>
        <v>35</v>
      </c>
      <c r="H1574" s="212">
        <v>60</v>
      </c>
      <c r="I1574" s="212">
        <f>H1574/G1574*100</f>
        <v>171.42857142857142</v>
      </c>
      <c r="J1574" s="1041">
        <v>4</v>
      </c>
      <c r="K1574" s="252">
        <f>N1574/H1574</f>
        <v>1.9833333333333334</v>
      </c>
      <c r="L1574" s="253">
        <f>ROUND(F1574*J1574,0)</f>
        <v>240</v>
      </c>
      <c r="M1574" s="253">
        <f>ROUND(L1574/12*$C$3,0)</f>
        <v>140</v>
      </c>
      <c r="N1574" s="253">
        <v>119</v>
      </c>
      <c r="O1574" s="253">
        <f>N1574/M1574*100</f>
        <v>85</v>
      </c>
      <c r="P1574" s="253">
        <f>ROUND(L1574/E1574,0)</f>
        <v>1</v>
      </c>
      <c r="Q1574" s="253">
        <f>N1574/$C$3*12/P1574</f>
        <v>204</v>
      </c>
      <c r="R1574" s="494"/>
      <c r="S1574" s="494"/>
      <c r="T1574" s="494"/>
      <c r="U1574" s="494"/>
      <c r="V1574" s="494"/>
      <c r="W1574" s="494"/>
      <c r="X1574" s="494"/>
      <c r="Y1574" s="3064"/>
      <c r="Z1574" s="2828"/>
      <c r="AA1574" s="2939"/>
      <c r="AB1574" s="2828"/>
      <c r="AC1574" s="2828"/>
      <c r="AD1574" s="2828"/>
      <c r="AE1574" s="494"/>
      <c r="AF1574" s="494"/>
      <c r="AG1574" s="1165"/>
      <c r="AH1574" s="1211"/>
      <c r="AI1574" s="2572"/>
      <c r="AJ1574" s="1281"/>
    </row>
    <row r="1575" spans="1:267" s="2536" customFormat="1" ht="21" customHeight="1" x14ac:dyDescent="0.25">
      <c r="A1575" s="364"/>
      <c r="B1575" s="364">
        <v>1</v>
      </c>
      <c r="C1575" s="2534" t="s">
        <v>65</v>
      </c>
      <c r="D1575" s="2534"/>
      <c r="E1575" s="308">
        <v>240</v>
      </c>
      <c r="F1575" s="406">
        <v>278</v>
      </c>
      <c r="G1575" s="212">
        <f>ROUND(F1575/12*$C$3,0)</f>
        <v>162</v>
      </c>
      <c r="H1575" s="212">
        <v>152</v>
      </c>
      <c r="I1575" s="212">
        <f>H1575/G1575*100</f>
        <v>93.827160493827151</v>
      </c>
      <c r="J1575" s="1041">
        <v>8</v>
      </c>
      <c r="K1575" s="252">
        <f>N1575/H1575</f>
        <v>7.6973684210526319</v>
      </c>
      <c r="L1575" s="253">
        <f>ROUND(F1575*J1575,0)</f>
        <v>2224</v>
      </c>
      <c r="M1575" s="253">
        <f>ROUND(L1575/12*$C$3,0)</f>
        <v>1297</v>
      </c>
      <c r="N1575" s="253">
        <v>1170</v>
      </c>
      <c r="O1575" s="253">
        <f>N1575/M1575*100</f>
        <v>90.208172706245179</v>
      </c>
      <c r="P1575" s="253">
        <f>ROUND(L1575/E1575,0)</f>
        <v>9</v>
      </c>
      <c r="Q1575" s="253">
        <f>N1575/$C$3*12/P1575</f>
        <v>222.85714285714286</v>
      </c>
      <c r="R1575" s="494"/>
      <c r="S1575" s="494"/>
      <c r="T1575" s="494"/>
      <c r="U1575" s="494"/>
      <c r="V1575" s="494"/>
      <c r="W1575" s="494"/>
      <c r="X1575" s="494"/>
      <c r="Y1575" s="3064"/>
      <c r="Z1575" s="2828"/>
      <c r="AA1575" s="2939"/>
      <c r="AB1575" s="2828"/>
      <c r="AC1575" s="2828"/>
      <c r="AD1575" s="2828"/>
      <c r="AE1575" s="494"/>
      <c r="AF1575" s="494"/>
      <c r="AG1575" s="1165"/>
      <c r="AH1575" s="1211"/>
      <c r="AI1575" s="2572"/>
      <c r="AJ1575" s="1281"/>
    </row>
    <row r="1576" spans="1:267" s="2536" customFormat="1" ht="13.5" customHeight="1" x14ac:dyDescent="0.25">
      <c r="A1576" s="364"/>
      <c r="B1576" s="364"/>
      <c r="C1576" s="2534" t="s">
        <v>45</v>
      </c>
      <c r="D1576" s="2534"/>
      <c r="E1576" s="1303">
        <v>240</v>
      </c>
      <c r="F1576" s="406">
        <v>1853</v>
      </c>
      <c r="G1576" s="212">
        <f>ROUND(F1576/12*$C$3,0)</f>
        <v>1081</v>
      </c>
      <c r="H1576" s="212">
        <v>1082</v>
      </c>
      <c r="I1576" s="212">
        <f>H1576/G1576*100</f>
        <v>100.09250693802034</v>
      </c>
      <c r="J1576" s="1041">
        <v>8</v>
      </c>
      <c r="K1576" s="252">
        <f>N1576/H1576</f>
        <v>8.3465804066543434</v>
      </c>
      <c r="L1576" s="253">
        <f>ROUND(F1576*J1576,0)</f>
        <v>14824</v>
      </c>
      <c r="M1576" s="253">
        <f>ROUND(L1576/12*$C$3,0)</f>
        <v>8647</v>
      </c>
      <c r="N1576" s="253">
        <v>9031</v>
      </c>
      <c r="O1576" s="253">
        <f>N1576/M1576*100</f>
        <v>104.440846536371</v>
      </c>
      <c r="P1576" s="253">
        <f>ROUND(L1576/E1576,0)</f>
        <v>62</v>
      </c>
      <c r="Q1576" s="253">
        <f>N1576/$C$3*12/P1576</f>
        <v>249.70506912442397</v>
      </c>
      <c r="R1576" s="494"/>
      <c r="S1576" s="494"/>
      <c r="T1576" s="494"/>
      <c r="U1576" s="494"/>
      <c r="V1576" s="494"/>
      <c r="W1576" s="494"/>
      <c r="X1576" s="494"/>
      <c r="Y1576" s="3064"/>
      <c r="Z1576" s="2828"/>
      <c r="AA1576" s="2939"/>
      <c r="AB1576" s="2828"/>
      <c r="AC1576" s="2828"/>
      <c r="AD1576" s="2828"/>
      <c r="AE1576" s="494"/>
      <c r="AF1576" s="494"/>
      <c r="AG1576" s="1165"/>
      <c r="AH1576" s="1211"/>
      <c r="AI1576" s="2572"/>
      <c r="AJ1576" s="1281"/>
    </row>
    <row r="1577" spans="1:267" s="236" customFormat="1" x14ac:dyDescent="0.25">
      <c r="A1577" s="364"/>
      <c r="B1577" s="364">
        <v>1</v>
      </c>
      <c r="C1577" s="713" t="s">
        <v>152</v>
      </c>
      <c r="D1577" s="1973"/>
      <c r="E1577" s="1908"/>
      <c r="F1577" s="396">
        <f>SUM(F1574:F1576)</f>
        <v>2191</v>
      </c>
      <c r="G1577" s="946">
        <f t="shared" ref="G1577:H1577" si="1988">SUM(G1574:G1576)</f>
        <v>1278</v>
      </c>
      <c r="H1577" s="946">
        <f t="shared" si="1988"/>
        <v>1294</v>
      </c>
      <c r="I1577" s="714">
        <f>H1577/G1577*100</f>
        <v>101.25195618153364</v>
      </c>
      <c r="J1577" s="1762">
        <f>IF(F1577=0,0,L1577/F1577)</f>
        <v>7.8904609767229577</v>
      </c>
      <c r="K1577" s="1762">
        <f>N1577/H1577</f>
        <v>7.9752704791344664</v>
      </c>
      <c r="L1577" s="210">
        <f t="shared" ref="L1577:N1577" si="1989">SUM(L1574:L1576)</f>
        <v>17288</v>
      </c>
      <c r="M1577" s="210">
        <f t="shared" si="1989"/>
        <v>10084</v>
      </c>
      <c r="N1577" s="210">
        <f t="shared" si="1989"/>
        <v>10320</v>
      </c>
      <c r="O1577" s="1512">
        <f>N1577/M1577*100</f>
        <v>102.34034113447046</v>
      </c>
      <c r="P1577" s="1512">
        <f>SUM(P1574:P1576)</f>
        <v>72</v>
      </c>
      <c r="Q1577" s="253">
        <f>N1577/$C$3*12/P1577</f>
        <v>245.71428571428572</v>
      </c>
      <c r="R1577" s="494"/>
      <c r="S1577" s="494"/>
      <c r="T1577" s="494"/>
      <c r="U1577" s="494"/>
      <c r="V1577" s="494"/>
      <c r="W1577" s="494"/>
      <c r="X1577" s="494"/>
      <c r="Y1577" s="3059"/>
      <c r="Z1577" s="494"/>
      <c r="AA1577" s="993"/>
      <c r="AB1577" s="494"/>
      <c r="AC1577" s="494"/>
      <c r="AD1577" s="494"/>
      <c r="AE1577" s="494"/>
      <c r="AF1577" s="494"/>
      <c r="AG1577" s="1153"/>
      <c r="AH1577" s="1211"/>
      <c r="AI1577" s="2572"/>
      <c r="AJ1577" s="1281"/>
      <c r="AK1577" s="2536"/>
      <c r="AL1577" s="2536"/>
      <c r="AM1577" s="2536"/>
      <c r="AN1577" s="2536"/>
      <c r="AO1577" s="2536"/>
      <c r="AP1577" s="2536"/>
      <c r="AQ1577" s="2536"/>
      <c r="AR1577" s="2536"/>
      <c r="AS1577" s="2536"/>
      <c r="AT1577" s="2536"/>
      <c r="AU1577" s="2536"/>
      <c r="AV1577" s="2536"/>
      <c r="AW1577" s="2536"/>
      <c r="AX1577" s="2536"/>
      <c r="AY1577" s="2536"/>
      <c r="AZ1577" s="2536"/>
      <c r="BA1577" s="2536"/>
      <c r="BB1577" s="2536"/>
      <c r="BC1577" s="2536"/>
      <c r="BD1577" s="2536"/>
      <c r="BE1577" s="2536"/>
      <c r="BF1577" s="2536"/>
      <c r="BG1577" s="2536"/>
      <c r="BH1577" s="2536"/>
      <c r="BI1577" s="2536"/>
      <c r="BJ1577" s="2536"/>
      <c r="BK1577" s="2536"/>
      <c r="BL1577" s="2536"/>
      <c r="BM1577" s="2536"/>
      <c r="BN1577" s="2536"/>
      <c r="BO1577" s="2536"/>
      <c r="BP1577" s="2536"/>
      <c r="BQ1577" s="2536"/>
      <c r="BR1577" s="2536"/>
      <c r="BS1577" s="2536"/>
      <c r="BT1577" s="2536"/>
      <c r="BU1577" s="2536"/>
      <c r="BV1577" s="2536"/>
      <c r="BW1577" s="2536"/>
      <c r="BX1577" s="2536"/>
      <c r="BY1577" s="2536"/>
      <c r="BZ1577" s="2536"/>
      <c r="CA1577" s="2536"/>
      <c r="CB1577" s="2536"/>
      <c r="CC1577" s="2536"/>
      <c r="CD1577" s="2536"/>
      <c r="CE1577" s="2536"/>
      <c r="CF1577" s="2536"/>
      <c r="CG1577" s="2536"/>
      <c r="CH1577" s="2536"/>
      <c r="CI1577" s="2536"/>
      <c r="CJ1577" s="2536"/>
      <c r="CK1577" s="2536"/>
      <c r="CL1577" s="2536"/>
      <c r="CM1577" s="2536"/>
      <c r="CN1577" s="2536"/>
      <c r="CO1577" s="2536"/>
      <c r="CP1577" s="2536"/>
      <c r="CQ1577" s="2536"/>
      <c r="CR1577" s="2536"/>
      <c r="CS1577" s="2536"/>
      <c r="CT1577" s="2536"/>
      <c r="CU1577" s="2536"/>
      <c r="CV1577" s="2536"/>
      <c r="CW1577" s="2536"/>
      <c r="CX1577" s="2536"/>
      <c r="CY1577" s="2536"/>
      <c r="CZ1577" s="2536"/>
      <c r="DA1577" s="2536"/>
      <c r="DB1577" s="2536"/>
      <c r="DC1577" s="2536"/>
      <c r="DD1577" s="2536"/>
      <c r="DE1577" s="2536"/>
      <c r="DF1577" s="2536"/>
      <c r="DG1577" s="2536"/>
      <c r="DH1577" s="2536"/>
      <c r="DI1577" s="2536"/>
      <c r="DJ1577" s="2536"/>
      <c r="DK1577" s="2536"/>
      <c r="DL1577" s="2536"/>
      <c r="DM1577" s="2536"/>
      <c r="DN1577" s="2536"/>
      <c r="DO1577" s="2536"/>
      <c r="DP1577" s="2536"/>
      <c r="DQ1577" s="2536"/>
      <c r="DR1577" s="2536"/>
      <c r="DS1577" s="2536"/>
      <c r="DT1577" s="2536"/>
      <c r="DU1577" s="2536"/>
      <c r="DV1577" s="2536"/>
      <c r="DW1577" s="2536"/>
      <c r="DX1577" s="2536"/>
      <c r="DY1577" s="2536"/>
      <c r="DZ1577" s="2536"/>
      <c r="EA1577" s="2536"/>
      <c r="EB1577" s="2536"/>
      <c r="EC1577" s="2536"/>
      <c r="ED1577" s="2536"/>
      <c r="EE1577" s="2536"/>
      <c r="EF1577" s="2536"/>
      <c r="EG1577" s="2536"/>
      <c r="EH1577" s="2536"/>
      <c r="EI1577" s="2536"/>
      <c r="EJ1577" s="2536"/>
      <c r="EK1577" s="2536"/>
      <c r="EL1577" s="2536"/>
      <c r="EM1577" s="2536"/>
      <c r="EN1577" s="2536"/>
      <c r="EO1577" s="2536"/>
      <c r="EP1577" s="2536"/>
      <c r="EQ1577" s="2536"/>
      <c r="ER1577" s="2536"/>
      <c r="ES1577" s="2536"/>
      <c r="ET1577" s="2536"/>
      <c r="EU1577" s="2536"/>
      <c r="EV1577" s="2536"/>
      <c r="EW1577" s="2536"/>
      <c r="EX1577" s="2536"/>
      <c r="EY1577" s="2536"/>
      <c r="EZ1577" s="2536"/>
      <c r="FA1577" s="2536"/>
      <c r="FB1577" s="2536"/>
      <c r="FC1577" s="2536"/>
      <c r="FD1577" s="2536"/>
      <c r="FE1577" s="2536"/>
      <c r="FF1577" s="2536"/>
      <c r="FG1577" s="2536"/>
      <c r="FH1577" s="2536"/>
      <c r="FI1577" s="2536"/>
      <c r="FJ1577" s="2536"/>
      <c r="FK1577" s="2536"/>
      <c r="FL1577" s="2536"/>
      <c r="FM1577" s="2536"/>
      <c r="FN1577" s="2536"/>
      <c r="FO1577" s="2536"/>
      <c r="FP1577" s="2536"/>
      <c r="FQ1577" s="2536"/>
      <c r="FR1577" s="2536"/>
      <c r="FS1577" s="2536"/>
      <c r="FT1577" s="2536"/>
      <c r="FU1577" s="2536"/>
      <c r="FV1577" s="2536"/>
      <c r="FW1577" s="2536"/>
      <c r="FX1577" s="2536"/>
      <c r="FY1577" s="2536"/>
      <c r="FZ1577" s="2536"/>
      <c r="GA1577" s="2536"/>
      <c r="GB1577" s="2536"/>
      <c r="GC1577" s="2536"/>
      <c r="GD1577" s="2536"/>
      <c r="GE1577" s="2536"/>
      <c r="GF1577" s="2536"/>
      <c r="GG1577" s="2536"/>
      <c r="GH1577" s="2536"/>
      <c r="GI1577" s="2536"/>
      <c r="GJ1577" s="2536"/>
      <c r="GK1577" s="2536"/>
      <c r="GL1577" s="2536"/>
      <c r="GM1577" s="2536"/>
      <c r="GN1577" s="2536"/>
      <c r="GO1577" s="2536"/>
      <c r="GP1577" s="2536"/>
      <c r="GQ1577" s="2536"/>
      <c r="GR1577" s="2536"/>
      <c r="GS1577" s="2536"/>
      <c r="GT1577" s="2536"/>
      <c r="GU1577" s="2536"/>
      <c r="GV1577" s="2536"/>
      <c r="GW1577" s="2536"/>
      <c r="GX1577" s="2536"/>
      <c r="GY1577" s="2536"/>
      <c r="GZ1577" s="2536"/>
      <c r="HA1577" s="2536"/>
      <c r="HB1577" s="2536"/>
      <c r="HC1577" s="2536"/>
      <c r="HD1577" s="2536"/>
      <c r="HE1577" s="2536"/>
      <c r="HF1577" s="2536"/>
      <c r="HG1577" s="2536"/>
      <c r="HH1577" s="2536"/>
      <c r="HI1577" s="2536"/>
      <c r="HJ1577" s="2536"/>
      <c r="HK1577" s="2536"/>
      <c r="HL1577" s="2536"/>
      <c r="HM1577" s="2536"/>
      <c r="HN1577" s="2536"/>
      <c r="HO1577" s="2536"/>
      <c r="HP1577" s="2536"/>
      <c r="HQ1577" s="2536"/>
      <c r="HR1577" s="2536"/>
      <c r="HS1577" s="2536"/>
      <c r="HT1577" s="2536"/>
      <c r="HU1577" s="2536"/>
      <c r="HV1577" s="2536"/>
      <c r="HW1577" s="2536"/>
      <c r="HX1577" s="2536"/>
      <c r="HY1577" s="2536"/>
      <c r="HZ1577" s="2536"/>
      <c r="IA1577" s="2536"/>
      <c r="IB1577" s="2536"/>
      <c r="IC1577" s="2536"/>
      <c r="ID1577" s="2536"/>
      <c r="IE1577" s="2536"/>
      <c r="IF1577" s="2536"/>
      <c r="IG1577" s="2536"/>
      <c r="IH1577" s="2536"/>
      <c r="II1577" s="2536"/>
      <c r="IJ1577" s="2536"/>
      <c r="IK1577" s="2536"/>
      <c r="IL1577" s="2536"/>
      <c r="IM1577" s="2536"/>
      <c r="IN1577" s="2536"/>
      <c r="IO1577" s="2536"/>
      <c r="IP1577" s="2536"/>
      <c r="IQ1577" s="2536"/>
      <c r="IR1577" s="2536"/>
      <c r="IS1577" s="2536"/>
      <c r="IT1577" s="2536"/>
      <c r="IU1577" s="2536"/>
      <c r="IV1577" s="2536"/>
      <c r="IW1577" s="2536"/>
      <c r="IX1577" s="2536"/>
      <c r="IY1577" s="2536"/>
      <c r="IZ1577" s="2536"/>
      <c r="JA1577" s="2536"/>
      <c r="JB1577" s="2536"/>
      <c r="JC1577" s="2536"/>
      <c r="JD1577" s="2536"/>
      <c r="JE1577" s="2536"/>
      <c r="JF1577" s="2536"/>
      <c r="JG1577" s="2536"/>
    </row>
    <row r="1578" spans="1:267" s="2536" customFormat="1" ht="29.25" x14ac:dyDescent="0.25">
      <c r="A1578" s="364">
        <v>1</v>
      </c>
      <c r="B1578" s="364">
        <v>1</v>
      </c>
      <c r="C1578" s="903" t="s">
        <v>137</v>
      </c>
      <c r="D1578" s="903"/>
      <c r="E1578" s="903"/>
      <c r="F1578" s="2266">
        <f>SUM(F1577,F1572)</f>
        <v>2435</v>
      </c>
      <c r="G1578" s="2831">
        <f>SUM(G1577,G1572)</f>
        <v>1421</v>
      </c>
      <c r="H1578" s="2831">
        <f>SUM(H1577,H1572)</f>
        <v>1496</v>
      </c>
      <c r="I1578" s="2831">
        <f t="shared" ref="I1578:I1582" si="1990">H1578/G1578*100</f>
        <v>105.27797325826882</v>
      </c>
      <c r="J1578" s="2683">
        <f>L1578/F1578</f>
        <v>7.9753593429158114</v>
      </c>
      <c r="K1578" s="1508">
        <f>N1578/H1578</f>
        <v>8.0915775401069521</v>
      </c>
      <c r="L1578" s="2831">
        <f>SUM(L1577,L1572)</f>
        <v>19420</v>
      </c>
      <c r="M1578" s="2831">
        <f>SUM(M1577,M1572)</f>
        <v>11328</v>
      </c>
      <c r="N1578" s="2831">
        <f>SUM(N1577,N1572)</f>
        <v>12105</v>
      </c>
      <c r="O1578" s="253">
        <f>N1578/M1578*100</f>
        <v>106.85911016949152</v>
      </c>
      <c r="P1578" s="2831">
        <f>SUM(P1577,P1572)</f>
        <v>80</v>
      </c>
      <c r="Q1578" s="253">
        <f>N1578/$C$3*12/P1578</f>
        <v>259.39285714285717</v>
      </c>
      <c r="R1578" s="2587">
        <v>53392.098368627994</v>
      </c>
      <c r="S1578" s="2587">
        <v>53392.098368627994</v>
      </c>
      <c r="T1578" s="2587">
        <v>53392.098368627994</v>
      </c>
      <c r="U1578" s="2587">
        <v>53392.098368627994</v>
      </c>
      <c r="V1578" s="2587">
        <v>53392.098368627994</v>
      </c>
      <c r="W1578" s="2587">
        <v>53392.098368627994</v>
      </c>
      <c r="X1578" s="2587">
        <v>53392.098368627994</v>
      </c>
      <c r="Y1578" s="1092">
        <f>R1578/12*$C$3+(S1578-R1578)/11*6+(T1578-S1578)/10*5+(U1578-T1578)/9*4+(V1578-U1578)/8*3+(W1578-V1578)/7*2+(X1578-W1578)/6*1</f>
        <v>31145.390715032998</v>
      </c>
      <c r="Z1578" s="2828">
        <f t="shared" ref="Z1578" si="1991">AF1578-AE1578-AB1578-AA1578</f>
        <v>32345.495320000002</v>
      </c>
      <c r="AA1578" s="2939"/>
      <c r="AB1578" s="2828"/>
      <c r="AC1578" s="2828">
        <f t="shared" ref="AC1578" si="1992">Z1578-Y1578</f>
        <v>1200.104604967004</v>
      </c>
      <c r="AD1578" s="2828"/>
      <c r="AE1578" s="2587">
        <v>-108.77471000000003</v>
      </c>
      <c r="AF1578" s="2587">
        <v>32236.72061</v>
      </c>
      <c r="AG1578" s="2210"/>
      <c r="AH1578" s="2935">
        <v>4697.9067699999996</v>
      </c>
      <c r="AI1578" s="2572"/>
      <c r="AJ1578" s="1281"/>
    </row>
    <row r="1579" spans="1:267" s="2536" customFormat="1" x14ac:dyDescent="0.25">
      <c r="A1579" s="364">
        <v>1</v>
      </c>
      <c r="B1579" s="364">
        <v>1</v>
      </c>
      <c r="C1579" s="903" t="s">
        <v>204</v>
      </c>
      <c r="D1579" s="903"/>
      <c r="E1579" s="903"/>
      <c r="F1579" s="431">
        <f>F1582</f>
        <v>5400</v>
      </c>
      <c r="G1579" s="2831">
        <f t="shared" ref="G1579:G1580" si="1993">ROUND(F1579/12*$C$3,0)</f>
        <v>3150</v>
      </c>
      <c r="H1579" s="2831">
        <f>H1582</f>
        <v>2911</v>
      </c>
      <c r="I1579" s="2831">
        <f t="shared" si="1990"/>
        <v>92.412698412698418</v>
      </c>
      <c r="J1579" s="2271"/>
      <c r="K1579" s="1495"/>
      <c r="L1579" s="2835"/>
      <c r="M1579" s="2835"/>
      <c r="N1579" s="2835"/>
      <c r="O1579" s="433"/>
      <c r="P1579" s="2835"/>
      <c r="Q1579" s="433"/>
      <c r="R1579" s="2714"/>
      <c r="S1579" s="2714"/>
      <c r="T1579" s="2714"/>
      <c r="U1579" s="2714"/>
      <c r="V1579" s="2714"/>
      <c r="W1579" s="2714"/>
      <c r="X1579" s="2714"/>
      <c r="Y1579" s="3061"/>
      <c r="Z1579" s="3065"/>
      <c r="AA1579" s="3066"/>
      <c r="AB1579" s="3065"/>
      <c r="AC1579" s="3065"/>
      <c r="AD1579" s="3065"/>
      <c r="AE1579" s="2714"/>
      <c r="AF1579" s="2714"/>
      <c r="AG1579" s="2210"/>
      <c r="AH1579" s="3067"/>
      <c r="AI1579" s="2572"/>
      <c r="AJ1579" s="1281"/>
    </row>
    <row r="1580" spans="1:267" s="2536" customFormat="1" x14ac:dyDescent="0.25">
      <c r="A1580" s="364">
        <v>1</v>
      </c>
      <c r="B1580" s="364">
        <v>1</v>
      </c>
      <c r="C1580" s="897" t="s">
        <v>205</v>
      </c>
      <c r="D1580" s="897"/>
      <c r="E1580" s="897"/>
      <c r="F1580" s="370">
        <f>F1582-F1581</f>
        <v>5397</v>
      </c>
      <c r="G1580" s="2834">
        <f t="shared" si="1993"/>
        <v>3148</v>
      </c>
      <c r="H1580" s="2834">
        <f>H1582-H1581</f>
        <v>2911</v>
      </c>
      <c r="I1580" s="2834">
        <f t="shared" si="1990"/>
        <v>92.471410419313855</v>
      </c>
      <c r="J1580" s="2009"/>
      <c r="K1580" s="1495"/>
      <c r="L1580" s="2906"/>
      <c r="M1580" s="2906"/>
      <c r="N1580" s="2906"/>
      <c r="O1580" s="433"/>
      <c r="P1580" s="2906"/>
      <c r="Q1580" s="433"/>
      <c r="R1580" s="2907"/>
      <c r="S1580" s="2907"/>
      <c r="T1580" s="2907"/>
      <c r="U1580" s="2907"/>
      <c r="V1580" s="2907"/>
      <c r="W1580" s="2907"/>
      <c r="X1580" s="2907"/>
      <c r="Y1580" s="3061"/>
      <c r="Z1580" s="3068"/>
      <c r="AA1580" s="3069"/>
      <c r="AB1580" s="3068"/>
      <c r="AC1580" s="3068"/>
      <c r="AD1580" s="3068"/>
      <c r="AE1580" s="2907"/>
      <c r="AF1580" s="2907"/>
      <c r="AG1580" s="2836"/>
      <c r="AH1580" s="3044"/>
      <c r="AI1580" s="2572"/>
      <c r="AJ1580" s="1281"/>
    </row>
    <row r="1581" spans="1:267" s="2536" customFormat="1" ht="30" x14ac:dyDescent="0.25">
      <c r="A1581" s="364">
        <v>1</v>
      </c>
      <c r="B1581" s="364">
        <v>1</v>
      </c>
      <c r="C1581" s="897" t="s">
        <v>206</v>
      </c>
      <c r="D1581" s="897"/>
      <c r="E1581" s="897"/>
      <c r="F1581" s="2441">
        <v>3</v>
      </c>
      <c r="G1581" s="2834">
        <f>ROUND(F1581/12*$C$3,0)</f>
        <v>2</v>
      </c>
      <c r="H1581" s="2834"/>
      <c r="I1581" s="2834">
        <f t="shared" si="1990"/>
        <v>0</v>
      </c>
      <c r="J1581" s="2009"/>
      <c r="K1581" s="1516"/>
      <c r="L1581" s="2834"/>
      <c r="M1581" s="2834"/>
      <c r="N1581" s="2906"/>
      <c r="O1581" s="253"/>
      <c r="P1581" s="2834"/>
      <c r="Q1581" s="433"/>
      <c r="R1581" s="2686"/>
      <c r="S1581" s="2686"/>
      <c r="T1581" s="2686"/>
      <c r="U1581" s="2686"/>
      <c r="V1581" s="2686"/>
      <c r="W1581" s="2686"/>
      <c r="X1581" s="2686"/>
      <c r="Y1581" s="3061"/>
      <c r="Z1581" s="3068"/>
      <c r="AA1581" s="3069"/>
      <c r="AB1581" s="3068"/>
      <c r="AC1581" s="3068"/>
      <c r="AD1581" s="3068"/>
      <c r="AE1581" s="2686"/>
      <c r="AF1581" s="2907"/>
      <c r="AG1581" s="2836"/>
      <c r="AH1581" s="3044"/>
      <c r="AI1581" s="2572"/>
      <c r="AJ1581" s="1281"/>
    </row>
    <row r="1582" spans="1:267" s="2536" customFormat="1" ht="30" thickBot="1" x14ac:dyDescent="0.3">
      <c r="A1582" s="364"/>
      <c r="B1582" s="364">
        <v>1</v>
      </c>
      <c r="C1582" s="903" t="s">
        <v>211</v>
      </c>
      <c r="D1582" s="903"/>
      <c r="E1582" s="903"/>
      <c r="F1582" s="2441">
        <v>5400</v>
      </c>
      <c r="G1582" s="2831">
        <f>ROUND(F1582/12*$C$3,0)</f>
        <v>3150</v>
      </c>
      <c r="H1582" s="2831">
        <v>2911</v>
      </c>
      <c r="I1582" s="2831">
        <f t="shared" si="1990"/>
        <v>92.412698412698418</v>
      </c>
      <c r="J1582" s="2909"/>
      <c r="K1582" s="1517"/>
      <c r="L1582" s="3070"/>
      <c r="M1582" s="3070"/>
      <c r="N1582" s="3071"/>
      <c r="O1582" s="1342"/>
      <c r="P1582" s="3070"/>
      <c r="Q1582" s="2088"/>
      <c r="R1582" s="3072">
        <v>31358.051100000001</v>
      </c>
      <c r="S1582" s="3072">
        <v>31358.051100000001</v>
      </c>
      <c r="T1582" s="3072">
        <v>31358.051100000001</v>
      </c>
      <c r="U1582" s="3072">
        <v>31358.051100000001</v>
      </c>
      <c r="V1582" s="3072">
        <v>31358.051100000001</v>
      </c>
      <c r="W1582" s="3072">
        <v>31358.051100000001</v>
      </c>
      <c r="X1582" s="3072">
        <v>31358.051100000001</v>
      </c>
      <c r="Y1582" s="1092">
        <f>R1582/12*$C$3+(S1582-R1582)/11*6+(T1582-S1582)/10*5+(U1582-T1582)/9*4+(V1582-U1582)/8*3+(W1582-V1582)/7*2+(X1582-W1582)/6*1</f>
        <v>18292.196475000001</v>
      </c>
      <c r="Z1582" s="3073">
        <f t="shared" ref="Z1582" si="1994">AF1582-AE1582-AB1582-AA1582</f>
        <v>18196.117670000003</v>
      </c>
      <c r="AA1582" s="3074"/>
      <c r="AB1582" s="3073"/>
      <c r="AC1582" s="3073">
        <f t="shared" ref="AC1582" si="1995">Z1582-Y1582</f>
        <v>-96.078804999997374</v>
      </c>
      <c r="AD1582" s="3073"/>
      <c r="AE1582" s="3072">
        <v>-249.70483000000002</v>
      </c>
      <c r="AF1582" s="2911">
        <v>17946.412840000005</v>
      </c>
      <c r="AG1582" s="2210"/>
      <c r="AH1582" s="3075"/>
      <c r="AI1582" s="2572"/>
      <c r="AJ1582" s="1281"/>
    </row>
    <row r="1583" spans="1:267" s="240" customFormat="1" ht="15.75" thickBot="1" x14ac:dyDescent="0.3">
      <c r="A1583" s="364">
        <v>1</v>
      </c>
      <c r="B1583" s="364">
        <v>1</v>
      </c>
      <c r="C1583" s="1773" t="s">
        <v>291</v>
      </c>
      <c r="D1583" s="1773"/>
      <c r="E1583" s="1928"/>
      <c r="F1583" s="415"/>
      <c r="G1583" s="1968"/>
      <c r="H1583" s="1968"/>
      <c r="I1583" s="1968"/>
      <c r="J1583" s="518"/>
      <c r="K1583" s="518"/>
      <c r="L1583" s="1928"/>
      <c r="M1583" s="1928"/>
      <c r="N1583" s="3076">
        <f>SUM(N1578,N1512)</f>
        <v>27163</v>
      </c>
      <c r="O1583" s="1928"/>
      <c r="P1583" s="1928"/>
      <c r="Q1583" s="1928"/>
      <c r="R1583" s="864">
        <f t="shared" ref="R1583:AH1583" si="1996">R1582+R1578+R1567+R1512</f>
        <v>418162.49749351776</v>
      </c>
      <c r="S1583" s="864">
        <f t="shared" ref="S1583:T1583" si="1997">S1582+S1578+S1567+S1512</f>
        <v>418162.49749351776</v>
      </c>
      <c r="T1583" s="864">
        <f t="shared" si="1997"/>
        <v>418162.49749351776</v>
      </c>
      <c r="U1583" s="864">
        <f t="shared" ref="U1583:V1583" si="1998">U1582+U1578+U1567+U1512</f>
        <v>418219.15249351779</v>
      </c>
      <c r="V1583" s="864">
        <f t="shared" si="1998"/>
        <v>418219.15249351779</v>
      </c>
      <c r="W1583" s="864">
        <f t="shared" ref="W1583:X1583" si="1999">W1582+W1578+W1567+W1512</f>
        <v>418219.15249351779</v>
      </c>
      <c r="X1583" s="864">
        <f t="shared" si="1999"/>
        <v>418219.15249351779</v>
      </c>
      <c r="Y1583" s="1194">
        <f t="shared" si="1996"/>
        <v>243953.30353788534</v>
      </c>
      <c r="Z1583" s="864">
        <f t="shared" si="1996"/>
        <v>248839.82642999996</v>
      </c>
      <c r="AA1583" s="983">
        <f t="shared" si="1996"/>
        <v>0</v>
      </c>
      <c r="AB1583" s="864">
        <f t="shared" si="1996"/>
        <v>-627.35371000000009</v>
      </c>
      <c r="AC1583" s="864">
        <f t="shared" si="1996"/>
        <v>4886.5228921146427</v>
      </c>
      <c r="AD1583" s="864">
        <f t="shared" si="1996"/>
        <v>-38.591149999999999</v>
      </c>
      <c r="AE1583" s="864">
        <f t="shared" si="1996"/>
        <v>-943.66872999999998</v>
      </c>
      <c r="AF1583" s="864">
        <f t="shared" si="1996"/>
        <v>247268.80399000001</v>
      </c>
      <c r="AG1583" s="3077"/>
      <c r="AH1583" s="1194">
        <f t="shared" si="1996"/>
        <v>4697.9067699999996</v>
      </c>
      <c r="AI1583" s="2572"/>
      <c r="AJ1583" s="3328"/>
    </row>
    <row r="1584" spans="1:267" ht="29.25" x14ac:dyDescent="0.25">
      <c r="A1584" s="364">
        <v>1</v>
      </c>
      <c r="B1584" s="364">
        <v>1</v>
      </c>
      <c r="C1584" s="3078" t="s">
        <v>236</v>
      </c>
      <c r="D1584" s="3078"/>
      <c r="E1584" s="3023"/>
      <c r="F1584" s="2967"/>
      <c r="G1584" s="3079"/>
      <c r="H1584" s="3079"/>
      <c r="I1584" s="3079"/>
      <c r="J1584" s="3080"/>
      <c r="K1584" s="3080"/>
      <c r="L1584" s="3080"/>
      <c r="M1584" s="3080"/>
      <c r="N1584" s="3080"/>
      <c r="O1584" s="3080"/>
      <c r="P1584" s="3080"/>
      <c r="Q1584" s="3080"/>
      <c r="R1584" s="2869">
        <f t="shared" ref="R1584:Y1584" si="2000">R1583</f>
        <v>418162.49749351776</v>
      </c>
      <c r="S1584" s="2869">
        <f t="shared" ref="S1584:T1584" si="2001">S1583</f>
        <v>418162.49749351776</v>
      </c>
      <c r="T1584" s="2869">
        <f t="shared" si="2001"/>
        <v>418162.49749351776</v>
      </c>
      <c r="U1584" s="2869">
        <f t="shared" ref="U1584:V1584" si="2002">U1583</f>
        <v>418219.15249351779</v>
      </c>
      <c r="V1584" s="2869">
        <f t="shared" si="2002"/>
        <v>418219.15249351779</v>
      </c>
      <c r="W1584" s="2869">
        <f t="shared" ref="W1584:X1584" si="2003">W1583</f>
        <v>418219.15249351779</v>
      </c>
      <c r="X1584" s="2869">
        <f t="shared" si="2003"/>
        <v>418219.15249351779</v>
      </c>
      <c r="Y1584" s="3081">
        <f t="shared" si="2000"/>
        <v>243953.30353788534</v>
      </c>
      <c r="Z1584" s="2869">
        <f t="shared" ref="Z1584:AE1584" si="2004">Z1583</f>
        <v>248839.82642999996</v>
      </c>
      <c r="AA1584" s="1550">
        <f>AA1583</f>
        <v>0</v>
      </c>
      <c r="AB1584" s="2869">
        <f>AB1583</f>
        <v>-627.35371000000009</v>
      </c>
      <c r="AC1584" s="2869">
        <f t="shared" si="2004"/>
        <v>4886.5228921146427</v>
      </c>
      <c r="AD1584" s="2869">
        <f t="shared" ref="AD1584" si="2005">AD1583</f>
        <v>-38.591149999999999</v>
      </c>
      <c r="AE1584" s="2869">
        <f t="shared" si="2004"/>
        <v>-943.66872999999998</v>
      </c>
      <c r="AF1584" s="2869">
        <f>AF1583</f>
        <v>247268.80399000001</v>
      </c>
      <c r="AG1584" s="3082"/>
      <c r="AH1584" s="1251">
        <f>AH1583</f>
        <v>4697.9067699999996</v>
      </c>
      <c r="AI1584" s="2572"/>
    </row>
    <row r="1585" spans="1:35" ht="29.25" x14ac:dyDescent="0.25">
      <c r="A1585" s="364">
        <v>1</v>
      </c>
      <c r="B1585" s="364">
        <v>1</v>
      </c>
      <c r="C1585" s="2398" t="s">
        <v>78</v>
      </c>
      <c r="D1585" s="2398"/>
      <c r="E1585" s="2398"/>
      <c r="F1585" s="2185">
        <f>SUM(F1512)</f>
        <v>2627</v>
      </c>
      <c r="G1585" s="2374">
        <f>SUM(G1512)</f>
        <v>1532.4166666666665</v>
      </c>
      <c r="H1585" s="2374">
        <f>SUM(H1512)</f>
        <v>1600</v>
      </c>
      <c r="I1585" s="2374">
        <f>H1585/G1585*100</f>
        <v>104.41024525531569</v>
      </c>
      <c r="J1585" s="2190">
        <f>L1585/F1585</f>
        <v>10.028549676437001</v>
      </c>
      <c r="K1585" s="2190">
        <f>N1585/H1585</f>
        <v>9.4112500000000008</v>
      </c>
      <c r="L1585" s="2374">
        <f>SUM(L1512)</f>
        <v>26345</v>
      </c>
      <c r="M1585" s="2374">
        <f>SUM(M1512)</f>
        <v>15369</v>
      </c>
      <c r="N1585" s="2374">
        <f>SUM(N1512)</f>
        <v>15058</v>
      </c>
      <c r="O1585" s="2187">
        <f>N1585/M1585*100</f>
        <v>97.976446092784172</v>
      </c>
      <c r="P1585" s="2374">
        <f>SUM(P1512)</f>
        <v>77.910661764705893</v>
      </c>
      <c r="Q1585" s="2187">
        <f>N1585/$C$3*12/P1585</f>
        <v>331.32454148153693</v>
      </c>
      <c r="R1585" s="3081">
        <f t="shared" ref="R1585:AC1585" si="2006">SUM(R1512)</f>
        <v>85351.61592776113</v>
      </c>
      <c r="S1585" s="3081">
        <f t="shared" ref="S1585:T1585" si="2007">SUM(S1512)</f>
        <v>85351.61592776113</v>
      </c>
      <c r="T1585" s="3081">
        <f t="shared" si="2007"/>
        <v>85351.61592776113</v>
      </c>
      <c r="U1585" s="3081">
        <f t="shared" ref="U1585:V1585" si="2008">SUM(U1512)</f>
        <v>85351.61592776113</v>
      </c>
      <c r="V1585" s="3081">
        <f t="shared" si="2008"/>
        <v>85351.61592776113</v>
      </c>
      <c r="W1585" s="3081">
        <f t="shared" ref="W1585:X1585" si="2009">SUM(W1512)</f>
        <v>85351.61592776113</v>
      </c>
      <c r="X1585" s="3081">
        <f t="shared" si="2009"/>
        <v>85351.61592776113</v>
      </c>
      <c r="Y1585" s="3081">
        <f t="shared" si="2006"/>
        <v>49788.442624527321</v>
      </c>
      <c r="Z1585" s="3081">
        <f t="shared" si="2006"/>
        <v>50978.811300000001</v>
      </c>
      <c r="AA1585" s="1295">
        <f t="shared" si="2006"/>
        <v>0</v>
      </c>
      <c r="AB1585" s="3081">
        <f t="shared" si="2006"/>
        <v>-615.80603000000008</v>
      </c>
      <c r="AC1585" s="3081">
        <f t="shared" si="2006"/>
        <v>1190.3686754726805</v>
      </c>
      <c r="AD1585" s="3081">
        <f t="shared" ref="AD1585" si="2010">SUM(AD1512)</f>
        <v>-32.197400000000002</v>
      </c>
      <c r="AE1585" s="3081">
        <f>SUM(AE1512)</f>
        <v>-493.47321999999997</v>
      </c>
      <c r="AF1585" s="3081">
        <f>SUM(AF1512)</f>
        <v>49869.532050000002</v>
      </c>
      <c r="AG1585" s="1190"/>
      <c r="AH1585" s="3083">
        <f>SUM(AH1512)</f>
        <v>0</v>
      </c>
      <c r="AI1585" s="2572"/>
    </row>
    <row r="1586" spans="1:35" x14ac:dyDescent="0.25">
      <c r="A1586" s="364">
        <v>1</v>
      </c>
      <c r="B1586" s="364">
        <v>1</v>
      </c>
      <c r="C1586" s="446" t="s">
        <v>202</v>
      </c>
      <c r="D1586" s="446"/>
      <c r="E1586" s="2398"/>
      <c r="F1586" s="2185"/>
      <c r="G1586" s="2374"/>
      <c r="H1586" s="2374"/>
      <c r="I1586" s="2374"/>
      <c r="J1586" s="2190"/>
      <c r="K1586" s="2190"/>
      <c r="L1586" s="2374"/>
      <c r="M1586" s="2374"/>
      <c r="N1586" s="2374"/>
      <c r="O1586" s="2187"/>
      <c r="P1586" s="2374"/>
      <c r="Q1586" s="2187"/>
      <c r="R1586" s="3081"/>
      <c r="S1586" s="3081"/>
      <c r="T1586" s="3081"/>
      <c r="U1586" s="3081"/>
      <c r="V1586" s="3081"/>
      <c r="W1586" s="3081"/>
      <c r="X1586" s="3081"/>
      <c r="Y1586" s="3081"/>
      <c r="Z1586" s="3081"/>
      <c r="AA1586" s="1295"/>
      <c r="AB1586" s="3081"/>
      <c r="AC1586" s="3081"/>
      <c r="AD1586" s="3475"/>
      <c r="AE1586" s="3475"/>
      <c r="AF1586" s="3081"/>
      <c r="AG1586" s="1190"/>
      <c r="AH1586" s="3083"/>
      <c r="AI1586" s="2572"/>
    </row>
    <row r="1587" spans="1:35" x14ac:dyDescent="0.25">
      <c r="A1587" s="364">
        <v>1</v>
      </c>
      <c r="B1587" s="364">
        <v>1</v>
      </c>
      <c r="C1587" s="300" t="s">
        <v>348</v>
      </c>
      <c r="D1587" s="300"/>
      <c r="E1587" s="2398"/>
      <c r="F1587" s="2185"/>
      <c r="G1587" s="2374"/>
      <c r="H1587" s="2374"/>
      <c r="I1587" s="2374"/>
      <c r="J1587" s="2190"/>
      <c r="K1587" s="2190"/>
      <c r="L1587" s="2374"/>
      <c r="M1587" s="2374"/>
      <c r="N1587" s="2374"/>
      <c r="O1587" s="2187"/>
      <c r="P1587" s="2374"/>
      <c r="Q1587" s="2187"/>
      <c r="R1587" s="3081">
        <f>R1514</f>
        <v>119108.01851000001</v>
      </c>
      <c r="S1587" s="3081">
        <f t="shared" ref="S1587:T1587" si="2011">S1514</f>
        <v>119108.01851000001</v>
      </c>
      <c r="T1587" s="3081">
        <f t="shared" si="2011"/>
        <v>119108.01851000001</v>
      </c>
      <c r="U1587" s="3081">
        <f t="shared" ref="U1587:V1587" si="2012">U1514</f>
        <v>119108.01851000001</v>
      </c>
      <c r="V1587" s="3081">
        <f t="shared" si="2012"/>
        <v>119108.01851000001</v>
      </c>
      <c r="W1587" s="3081">
        <f t="shared" ref="W1587:X1587" si="2013">W1514</f>
        <v>119108.01851000001</v>
      </c>
      <c r="X1587" s="3081">
        <f t="shared" si="2013"/>
        <v>119108.01851000001</v>
      </c>
      <c r="Y1587" s="3081">
        <f t="shared" ref="Y1587:AC1588" si="2014">Y1514</f>
        <v>69479.677464166671</v>
      </c>
      <c r="Z1587" s="3081">
        <f t="shared" si="2014"/>
        <v>68429.053269999989</v>
      </c>
      <c r="AA1587" s="1295">
        <f t="shared" si="2014"/>
        <v>0</v>
      </c>
      <c r="AB1587" s="3081">
        <f t="shared" si="2014"/>
        <v>-11.54768</v>
      </c>
      <c r="AC1587" s="3081">
        <f t="shared" si="2014"/>
        <v>-1050.6241941666813</v>
      </c>
      <c r="AD1587" s="3475">
        <f t="shared" ref="AD1587" si="2015">AD1514</f>
        <v>0</v>
      </c>
      <c r="AE1587" s="3475">
        <f>AE1514</f>
        <v>-28.670009999999998</v>
      </c>
      <c r="AF1587" s="3081">
        <f>AF1514</f>
        <v>68388.835579999984</v>
      </c>
      <c r="AG1587" s="1190"/>
      <c r="AH1587" s="3083">
        <f>AH1514</f>
        <v>0</v>
      </c>
      <c r="AI1587" s="2572"/>
    </row>
    <row r="1588" spans="1:35" x14ac:dyDescent="0.25">
      <c r="B1588" s="364">
        <v>1</v>
      </c>
      <c r="C1588" s="300" t="s">
        <v>302</v>
      </c>
      <c r="D1588" s="300"/>
      <c r="E1588" s="2398"/>
      <c r="F1588" s="2185"/>
      <c r="G1588" s="2374"/>
      <c r="H1588" s="2374"/>
      <c r="I1588" s="2374"/>
      <c r="J1588" s="2190"/>
      <c r="K1588" s="2190"/>
      <c r="L1588" s="2374"/>
      <c r="M1588" s="2374"/>
      <c r="N1588" s="2374"/>
      <c r="O1588" s="2187"/>
      <c r="P1588" s="2374"/>
      <c r="Q1588" s="2187"/>
      <c r="R1588" s="3081">
        <f>R1515</f>
        <v>36557.135999999999</v>
      </c>
      <c r="S1588" s="3081">
        <f t="shared" ref="S1588:T1588" si="2016">S1515</f>
        <v>36557.135999999999</v>
      </c>
      <c r="T1588" s="3081">
        <f t="shared" si="2016"/>
        <v>36557.135999999999</v>
      </c>
      <c r="U1588" s="3081">
        <f t="shared" ref="U1588:V1588" si="2017">U1515</f>
        <v>36557.135999999999</v>
      </c>
      <c r="V1588" s="3081">
        <f t="shared" si="2017"/>
        <v>36557.135999999999</v>
      </c>
      <c r="W1588" s="3081">
        <f t="shared" ref="W1588:X1588" si="2018">W1515</f>
        <v>36557.135999999999</v>
      </c>
      <c r="X1588" s="3081">
        <f t="shared" si="2018"/>
        <v>36557.135999999999</v>
      </c>
      <c r="Y1588" s="3081">
        <f t="shared" si="2014"/>
        <v>21324.995999999999</v>
      </c>
      <c r="Z1588" s="3081">
        <f t="shared" si="2014"/>
        <v>21324.995999999999</v>
      </c>
      <c r="AA1588" s="1295">
        <f t="shared" si="2014"/>
        <v>0</v>
      </c>
      <c r="AB1588" s="3081">
        <f t="shared" si="2014"/>
        <v>0</v>
      </c>
      <c r="AC1588" s="3081">
        <f t="shared" si="2014"/>
        <v>0</v>
      </c>
      <c r="AD1588" s="3475">
        <f t="shared" ref="AD1588" si="2019">AD1515</f>
        <v>0</v>
      </c>
      <c r="AE1588" s="3475">
        <f>AE1515</f>
        <v>0</v>
      </c>
      <c r="AF1588" s="3081">
        <f>AF1515</f>
        <v>21324.995999999999</v>
      </c>
      <c r="AG1588" s="1190"/>
      <c r="AH1588" s="3083">
        <f>AH1515</f>
        <v>0</v>
      </c>
      <c r="AI1588" s="2572"/>
    </row>
    <row r="1589" spans="1:35" ht="29.25" x14ac:dyDescent="0.25">
      <c r="A1589" s="364">
        <v>1</v>
      </c>
      <c r="B1589" s="364">
        <v>1</v>
      </c>
      <c r="C1589" s="443" t="s">
        <v>284</v>
      </c>
      <c r="D1589" s="301"/>
      <c r="E1589" s="2398"/>
      <c r="F1589" s="2185">
        <f t="shared" ref="F1589:I1608" si="2020">F1516</f>
        <v>23900</v>
      </c>
      <c r="G1589" s="2374">
        <f t="shared" si="2020"/>
        <v>13941.666666666668</v>
      </c>
      <c r="H1589" s="2374">
        <f t="shared" si="2020"/>
        <v>11084</v>
      </c>
      <c r="I1589" s="2374">
        <f t="shared" si="2020"/>
        <v>79.502689778840391</v>
      </c>
      <c r="J1589" s="2190"/>
      <c r="K1589" s="2190"/>
      <c r="L1589" s="2374"/>
      <c r="M1589" s="2374"/>
      <c r="N1589" s="2374"/>
      <c r="O1589" s="2187"/>
      <c r="P1589" s="2374"/>
      <c r="Q1589" s="2187"/>
      <c r="R1589" s="3081">
        <f t="shared" ref="R1589:AF1589" si="2021">R1516</f>
        <v>0</v>
      </c>
      <c r="S1589" s="3081">
        <f t="shared" ref="S1589:T1589" si="2022">S1516</f>
        <v>0</v>
      </c>
      <c r="T1589" s="3081">
        <f t="shared" si="2022"/>
        <v>0</v>
      </c>
      <c r="U1589" s="3081">
        <f t="shared" ref="U1589:V1589" si="2023">U1516</f>
        <v>0</v>
      </c>
      <c r="V1589" s="3081">
        <f t="shared" si="2023"/>
        <v>0</v>
      </c>
      <c r="W1589" s="3081">
        <f t="shared" ref="W1589:X1589" si="2024">W1516</f>
        <v>0</v>
      </c>
      <c r="X1589" s="3081">
        <f t="shared" si="2024"/>
        <v>0</v>
      </c>
      <c r="Y1589" s="3081">
        <f t="shared" si="2021"/>
        <v>0</v>
      </c>
      <c r="Z1589" s="3081">
        <f t="shared" si="2021"/>
        <v>0</v>
      </c>
      <c r="AA1589" s="1295">
        <f t="shared" si="2021"/>
        <v>0</v>
      </c>
      <c r="AB1589" s="3081">
        <f t="shared" si="2021"/>
        <v>0</v>
      </c>
      <c r="AC1589" s="3081">
        <f t="shared" si="2021"/>
        <v>0</v>
      </c>
      <c r="AD1589" s="3475">
        <f t="shared" si="2021"/>
        <v>0</v>
      </c>
      <c r="AE1589" s="3475">
        <f t="shared" si="2021"/>
        <v>0</v>
      </c>
      <c r="AF1589" s="3081">
        <f t="shared" si="2021"/>
        <v>0</v>
      </c>
      <c r="AG1589" s="1190"/>
      <c r="AH1589" s="3083">
        <f t="shared" ref="AH1589" si="2025">AH1516</f>
        <v>0</v>
      </c>
      <c r="AI1589" s="2572"/>
    </row>
    <row r="1590" spans="1:35" ht="30" x14ac:dyDescent="0.25">
      <c r="B1590" s="364">
        <v>1</v>
      </c>
      <c r="C1590" s="747" t="s">
        <v>200</v>
      </c>
      <c r="D1590" s="301"/>
      <c r="E1590" s="2398"/>
      <c r="F1590" s="2185">
        <f t="shared" si="2020"/>
        <v>0</v>
      </c>
      <c r="G1590" s="2374">
        <f t="shared" si="2020"/>
        <v>0</v>
      </c>
      <c r="H1590" s="2374">
        <f t="shared" si="2020"/>
        <v>0</v>
      </c>
      <c r="I1590" s="2374">
        <f t="shared" si="2020"/>
        <v>0</v>
      </c>
      <c r="J1590" s="2190"/>
      <c r="K1590" s="2190"/>
      <c r="L1590" s="2374"/>
      <c r="M1590" s="2374"/>
      <c r="N1590" s="2374"/>
      <c r="O1590" s="2187"/>
      <c r="P1590" s="2374"/>
      <c r="Q1590" s="2187"/>
      <c r="R1590" s="3081">
        <f t="shared" ref="R1590:AF1590" si="2026">R1517</f>
        <v>0</v>
      </c>
      <c r="S1590" s="3081">
        <f t="shared" ref="S1590:T1590" si="2027">S1517</f>
        <v>0</v>
      </c>
      <c r="T1590" s="3081">
        <f t="shared" si="2027"/>
        <v>0</v>
      </c>
      <c r="U1590" s="3081">
        <f t="shared" ref="U1590:V1590" si="2028">U1517</f>
        <v>0</v>
      </c>
      <c r="V1590" s="3081">
        <f t="shared" si="2028"/>
        <v>0</v>
      </c>
      <c r="W1590" s="3081">
        <f t="shared" ref="W1590:X1590" si="2029">W1517</f>
        <v>0</v>
      </c>
      <c r="X1590" s="3081">
        <f t="shared" si="2029"/>
        <v>0</v>
      </c>
      <c r="Y1590" s="3081">
        <f t="shared" si="2026"/>
        <v>0</v>
      </c>
      <c r="Z1590" s="3081">
        <f t="shared" si="2026"/>
        <v>0</v>
      </c>
      <c r="AA1590" s="1295">
        <f t="shared" si="2026"/>
        <v>0</v>
      </c>
      <c r="AB1590" s="3081">
        <f t="shared" si="2026"/>
        <v>0</v>
      </c>
      <c r="AC1590" s="3081">
        <f t="shared" si="2026"/>
        <v>0</v>
      </c>
      <c r="AD1590" s="3475">
        <f t="shared" si="2026"/>
        <v>0</v>
      </c>
      <c r="AE1590" s="3475">
        <f t="shared" si="2026"/>
        <v>0</v>
      </c>
      <c r="AF1590" s="3081">
        <f t="shared" si="2026"/>
        <v>0</v>
      </c>
      <c r="AG1590" s="1190"/>
      <c r="AH1590" s="3083">
        <f t="shared" ref="AH1590" si="2030">AH1517</f>
        <v>0</v>
      </c>
      <c r="AI1590" s="2572"/>
    </row>
    <row r="1591" spans="1:35" ht="30" x14ac:dyDescent="0.25">
      <c r="B1591" s="364">
        <v>1</v>
      </c>
      <c r="C1591" s="747" t="s">
        <v>519</v>
      </c>
      <c r="D1591" s="301"/>
      <c r="E1591" s="2398"/>
      <c r="F1591" s="2185">
        <f t="shared" si="2020"/>
        <v>14000</v>
      </c>
      <c r="G1591" s="2374">
        <f t="shared" si="2020"/>
        <v>8166.666666666667</v>
      </c>
      <c r="H1591" s="2374">
        <f t="shared" si="2020"/>
        <v>4023</v>
      </c>
      <c r="I1591" s="2374">
        <f t="shared" si="2020"/>
        <v>49.261224489795921</v>
      </c>
      <c r="J1591" s="2190"/>
      <c r="K1591" s="2190"/>
      <c r="L1591" s="2374"/>
      <c r="M1591" s="2374"/>
      <c r="N1591" s="2374"/>
      <c r="O1591" s="2187"/>
      <c r="P1591" s="2374"/>
      <c r="Q1591" s="2187"/>
      <c r="R1591" s="3081">
        <f t="shared" ref="R1591:AF1591" si="2031">R1518</f>
        <v>0</v>
      </c>
      <c r="S1591" s="3081">
        <f t="shared" ref="S1591:T1591" si="2032">S1518</f>
        <v>0</v>
      </c>
      <c r="T1591" s="3081">
        <f t="shared" si="2032"/>
        <v>0</v>
      </c>
      <c r="U1591" s="3081">
        <f t="shared" ref="U1591:V1591" si="2033">U1518</f>
        <v>0</v>
      </c>
      <c r="V1591" s="3081">
        <f t="shared" si="2033"/>
        <v>0</v>
      </c>
      <c r="W1591" s="3081">
        <f t="shared" ref="W1591:X1591" si="2034">W1518</f>
        <v>0</v>
      </c>
      <c r="X1591" s="3081">
        <f t="shared" si="2034"/>
        <v>0</v>
      </c>
      <c r="Y1591" s="3081">
        <f t="shared" si="2031"/>
        <v>0</v>
      </c>
      <c r="Z1591" s="3081">
        <f t="shared" si="2031"/>
        <v>0</v>
      </c>
      <c r="AA1591" s="1295">
        <f t="shared" si="2031"/>
        <v>0</v>
      </c>
      <c r="AB1591" s="3081">
        <f t="shared" si="2031"/>
        <v>0</v>
      </c>
      <c r="AC1591" s="3081">
        <f t="shared" si="2031"/>
        <v>0</v>
      </c>
      <c r="AD1591" s="3475">
        <f t="shared" si="2031"/>
        <v>0</v>
      </c>
      <c r="AE1591" s="3475">
        <f t="shared" si="2031"/>
        <v>0</v>
      </c>
      <c r="AF1591" s="3081">
        <f t="shared" si="2031"/>
        <v>0</v>
      </c>
      <c r="AG1591" s="1190"/>
      <c r="AH1591" s="3083">
        <f t="shared" ref="AH1591" si="2035">AH1518</f>
        <v>0</v>
      </c>
      <c r="AI1591" s="2572"/>
    </row>
    <row r="1592" spans="1:35" ht="75" x14ac:dyDescent="0.25">
      <c r="B1592" s="364">
        <v>1</v>
      </c>
      <c r="C1592" s="446" t="s">
        <v>520</v>
      </c>
      <c r="D1592" s="301"/>
      <c r="E1592" s="2398"/>
      <c r="F1592" s="2185">
        <f t="shared" si="2020"/>
        <v>3600</v>
      </c>
      <c r="G1592" s="2374">
        <f t="shared" si="2020"/>
        <v>2100</v>
      </c>
      <c r="H1592" s="2374">
        <f t="shared" si="2020"/>
        <v>3228</v>
      </c>
      <c r="I1592" s="2374">
        <f t="shared" si="2020"/>
        <v>153.71428571428572</v>
      </c>
      <c r="J1592" s="2190"/>
      <c r="K1592" s="2190"/>
      <c r="L1592" s="2374"/>
      <c r="M1592" s="2374"/>
      <c r="N1592" s="2374"/>
      <c r="O1592" s="2187"/>
      <c r="P1592" s="2374"/>
      <c r="Q1592" s="2187"/>
      <c r="R1592" s="3081">
        <f t="shared" ref="R1592:AF1592" si="2036">R1519</f>
        <v>0</v>
      </c>
      <c r="S1592" s="3081">
        <f t="shared" ref="S1592:T1592" si="2037">S1519</f>
        <v>0</v>
      </c>
      <c r="T1592" s="3081">
        <f t="shared" si="2037"/>
        <v>0</v>
      </c>
      <c r="U1592" s="3081">
        <f t="shared" ref="U1592:V1592" si="2038">U1519</f>
        <v>0</v>
      </c>
      <c r="V1592" s="3081">
        <f t="shared" si="2038"/>
        <v>0</v>
      </c>
      <c r="W1592" s="3081">
        <f t="shared" ref="W1592:X1592" si="2039">W1519</f>
        <v>0</v>
      </c>
      <c r="X1592" s="3081">
        <f t="shared" si="2039"/>
        <v>0</v>
      </c>
      <c r="Y1592" s="3081">
        <f t="shared" si="2036"/>
        <v>0</v>
      </c>
      <c r="Z1592" s="3081">
        <f t="shared" si="2036"/>
        <v>0</v>
      </c>
      <c r="AA1592" s="1295">
        <f t="shared" si="2036"/>
        <v>0</v>
      </c>
      <c r="AB1592" s="3081">
        <f t="shared" si="2036"/>
        <v>0</v>
      </c>
      <c r="AC1592" s="3081">
        <f t="shared" si="2036"/>
        <v>0</v>
      </c>
      <c r="AD1592" s="3475">
        <f t="shared" si="2036"/>
        <v>0</v>
      </c>
      <c r="AE1592" s="3475">
        <f t="shared" si="2036"/>
        <v>0</v>
      </c>
      <c r="AF1592" s="3081">
        <f t="shared" si="2036"/>
        <v>0</v>
      </c>
      <c r="AG1592" s="1190"/>
      <c r="AH1592" s="3083">
        <f t="shared" ref="AH1592" si="2040">AH1519</f>
        <v>0</v>
      </c>
      <c r="AI1592" s="2572"/>
    </row>
    <row r="1593" spans="1:35" ht="45" x14ac:dyDescent="0.25">
      <c r="B1593" s="364">
        <v>1</v>
      </c>
      <c r="C1593" s="301" t="s">
        <v>521</v>
      </c>
      <c r="D1593" s="301"/>
      <c r="E1593" s="2398"/>
      <c r="F1593" s="2185">
        <f t="shared" si="2020"/>
        <v>5100</v>
      </c>
      <c r="G1593" s="2374">
        <f t="shared" si="2020"/>
        <v>2975</v>
      </c>
      <c r="H1593" s="2374">
        <f t="shared" si="2020"/>
        <v>3759</v>
      </c>
      <c r="I1593" s="2374">
        <f t="shared" si="2020"/>
        <v>126.35294117647058</v>
      </c>
      <c r="J1593" s="2190"/>
      <c r="K1593" s="2190"/>
      <c r="L1593" s="2374"/>
      <c r="M1593" s="2374"/>
      <c r="N1593" s="2374"/>
      <c r="O1593" s="2187"/>
      <c r="P1593" s="2374"/>
      <c r="Q1593" s="2187"/>
      <c r="R1593" s="3081">
        <f t="shared" ref="R1593:AF1593" si="2041">R1520</f>
        <v>0</v>
      </c>
      <c r="S1593" s="3081">
        <f t="shared" ref="S1593:T1593" si="2042">S1520</f>
        <v>0</v>
      </c>
      <c r="T1593" s="3081">
        <f t="shared" si="2042"/>
        <v>0</v>
      </c>
      <c r="U1593" s="3081">
        <f t="shared" ref="U1593:V1593" si="2043">U1520</f>
        <v>0</v>
      </c>
      <c r="V1593" s="3081">
        <f t="shared" si="2043"/>
        <v>0</v>
      </c>
      <c r="W1593" s="3081">
        <f t="shared" ref="W1593:X1593" si="2044">W1520</f>
        <v>0</v>
      </c>
      <c r="X1593" s="3081">
        <f t="shared" si="2044"/>
        <v>0</v>
      </c>
      <c r="Y1593" s="3081">
        <f t="shared" si="2041"/>
        <v>0</v>
      </c>
      <c r="Z1593" s="3081">
        <f t="shared" si="2041"/>
        <v>0</v>
      </c>
      <c r="AA1593" s="1295">
        <f t="shared" si="2041"/>
        <v>0</v>
      </c>
      <c r="AB1593" s="3081">
        <f t="shared" si="2041"/>
        <v>0</v>
      </c>
      <c r="AC1593" s="3081">
        <f t="shared" si="2041"/>
        <v>0</v>
      </c>
      <c r="AD1593" s="3475">
        <f t="shared" si="2041"/>
        <v>0</v>
      </c>
      <c r="AE1593" s="3475">
        <f t="shared" si="2041"/>
        <v>0</v>
      </c>
      <c r="AF1593" s="3081">
        <f t="shared" si="2041"/>
        <v>0</v>
      </c>
      <c r="AG1593" s="1190"/>
      <c r="AH1593" s="3083">
        <f t="shared" ref="AH1593" si="2045">AH1520</f>
        <v>0</v>
      </c>
      <c r="AI1593" s="2572"/>
    </row>
    <row r="1594" spans="1:35" ht="105" x14ac:dyDescent="0.25">
      <c r="B1594" s="364">
        <v>1</v>
      </c>
      <c r="C1594" s="301" t="s">
        <v>522</v>
      </c>
      <c r="D1594" s="301"/>
      <c r="E1594" s="2398"/>
      <c r="F1594" s="2192">
        <f t="shared" si="2020"/>
        <v>1200</v>
      </c>
      <c r="G1594" s="2203">
        <f t="shared" si="2020"/>
        <v>700</v>
      </c>
      <c r="H1594" s="2203">
        <f t="shared" si="2020"/>
        <v>74</v>
      </c>
      <c r="I1594" s="2203">
        <f t="shared" si="2020"/>
        <v>10.571428571428571</v>
      </c>
      <c r="J1594" s="2190"/>
      <c r="K1594" s="2190"/>
      <c r="L1594" s="2374"/>
      <c r="M1594" s="2374"/>
      <c r="N1594" s="2374"/>
      <c r="O1594" s="2187"/>
      <c r="P1594" s="2374"/>
      <c r="Q1594" s="2187"/>
      <c r="R1594" s="3081">
        <f t="shared" ref="R1594:AF1594" si="2046">R1521</f>
        <v>0</v>
      </c>
      <c r="S1594" s="3081">
        <f t="shared" ref="S1594:T1594" si="2047">S1521</f>
        <v>0</v>
      </c>
      <c r="T1594" s="3081">
        <f t="shared" si="2047"/>
        <v>0</v>
      </c>
      <c r="U1594" s="3081">
        <f t="shared" ref="U1594:V1594" si="2048">U1521</f>
        <v>0</v>
      </c>
      <c r="V1594" s="3081">
        <f t="shared" si="2048"/>
        <v>0</v>
      </c>
      <c r="W1594" s="3081">
        <f t="shared" ref="W1594:X1594" si="2049">W1521</f>
        <v>0</v>
      </c>
      <c r="X1594" s="3081">
        <f t="shared" si="2049"/>
        <v>0</v>
      </c>
      <c r="Y1594" s="3081">
        <f t="shared" si="2046"/>
        <v>0</v>
      </c>
      <c r="Z1594" s="3081">
        <f t="shared" si="2046"/>
        <v>0</v>
      </c>
      <c r="AA1594" s="1295">
        <f t="shared" si="2046"/>
        <v>0</v>
      </c>
      <c r="AB1594" s="3081">
        <f t="shared" si="2046"/>
        <v>0</v>
      </c>
      <c r="AC1594" s="3081">
        <f t="shared" si="2046"/>
        <v>0</v>
      </c>
      <c r="AD1594" s="3475">
        <f t="shared" si="2046"/>
        <v>0</v>
      </c>
      <c r="AE1594" s="3475">
        <f t="shared" si="2046"/>
        <v>0</v>
      </c>
      <c r="AF1594" s="3081">
        <f t="shared" si="2046"/>
        <v>0</v>
      </c>
      <c r="AG1594" s="1190"/>
      <c r="AH1594" s="3083">
        <f t="shared" ref="AH1594" si="2050">AH1521</f>
        <v>0</v>
      </c>
      <c r="AI1594" s="2572"/>
    </row>
    <row r="1595" spans="1:35" ht="30" x14ac:dyDescent="0.25">
      <c r="C1595" s="301" t="s">
        <v>133</v>
      </c>
      <c r="D1595" s="301"/>
      <c r="E1595" s="2398"/>
      <c r="F1595" s="2185">
        <f t="shared" si="2020"/>
        <v>38317</v>
      </c>
      <c r="G1595" s="2374">
        <f t="shared" si="2020"/>
        <v>22194.916666666668</v>
      </c>
      <c r="H1595" s="2374">
        <f t="shared" si="2020"/>
        <v>17170</v>
      </c>
      <c r="I1595" s="2374">
        <f t="shared" si="2020"/>
        <v>77.360056169017682</v>
      </c>
      <c r="J1595" s="2190"/>
      <c r="K1595" s="2190"/>
      <c r="L1595" s="2374"/>
      <c r="M1595" s="2374"/>
      <c r="N1595" s="2374"/>
      <c r="O1595" s="2187"/>
      <c r="P1595" s="2374"/>
      <c r="Q1595" s="2187"/>
      <c r="R1595" s="3081">
        <f t="shared" ref="R1595:AF1595" si="2051">R1522</f>
        <v>0</v>
      </c>
      <c r="S1595" s="3081">
        <f t="shared" ref="S1595:T1595" si="2052">S1522</f>
        <v>0</v>
      </c>
      <c r="T1595" s="3081">
        <f t="shared" si="2052"/>
        <v>0</v>
      </c>
      <c r="U1595" s="3081">
        <f t="shared" ref="U1595:V1595" si="2053">U1522</f>
        <v>0</v>
      </c>
      <c r="V1595" s="3081">
        <f t="shared" si="2053"/>
        <v>0</v>
      </c>
      <c r="W1595" s="3081">
        <f t="shared" ref="W1595:X1595" si="2054">W1522</f>
        <v>0</v>
      </c>
      <c r="X1595" s="3081">
        <f t="shared" si="2054"/>
        <v>0</v>
      </c>
      <c r="Y1595" s="3081">
        <f t="shared" si="2051"/>
        <v>0</v>
      </c>
      <c r="Z1595" s="3081">
        <f t="shared" si="2051"/>
        <v>0</v>
      </c>
      <c r="AA1595" s="1295">
        <f t="shared" si="2051"/>
        <v>0</v>
      </c>
      <c r="AB1595" s="3081">
        <f t="shared" si="2051"/>
        <v>0</v>
      </c>
      <c r="AC1595" s="3081">
        <f t="shared" si="2051"/>
        <v>0</v>
      </c>
      <c r="AD1595" s="3475">
        <f t="shared" si="2051"/>
        <v>0</v>
      </c>
      <c r="AE1595" s="3475">
        <f t="shared" si="2051"/>
        <v>0</v>
      </c>
      <c r="AF1595" s="3081">
        <f t="shared" si="2051"/>
        <v>0</v>
      </c>
      <c r="AG1595" s="1190"/>
      <c r="AH1595" s="3083">
        <f t="shared" ref="AH1595" si="2055">AH1522</f>
        <v>0</v>
      </c>
      <c r="AI1595" s="2572"/>
    </row>
    <row r="1596" spans="1:35" x14ac:dyDescent="0.25">
      <c r="B1596" s="364">
        <v>1</v>
      </c>
      <c r="C1596" s="301" t="s">
        <v>232</v>
      </c>
      <c r="D1596" s="301"/>
      <c r="E1596" s="2398"/>
      <c r="F1596" s="2192">
        <f t="shared" si="2020"/>
        <v>35917</v>
      </c>
      <c r="G1596" s="2203">
        <f t="shared" si="2020"/>
        <v>20951.583333333336</v>
      </c>
      <c r="H1596" s="2203">
        <f t="shared" si="2020"/>
        <v>17104</v>
      </c>
      <c r="I1596" s="2203">
        <f t="shared" si="2020"/>
        <v>81.635835000536943</v>
      </c>
      <c r="J1596" s="2190"/>
      <c r="K1596" s="2190"/>
      <c r="L1596" s="2374"/>
      <c r="M1596" s="2374"/>
      <c r="N1596" s="2374"/>
      <c r="O1596" s="2187"/>
      <c r="P1596" s="2374"/>
      <c r="Q1596" s="2187"/>
      <c r="R1596" s="3081">
        <f t="shared" ref="R1596:AF1596" si="2056">R1523</f>
        <v>0</v>
      </c>
      <c r="S1596" s="3081">
        <f t="shared" ref="S1596:T1596" si="2057">S1523</f>
        <v>0</v>
      </c>
      <c r="T1596" s="3081">
        <f t="shared" si="2057"/>
        <v>0</v>
      </c>
      <c r="U1596" s="3081">
        <f t="shared" ref="U1596:V1596" si="2058">U1523</f>
        <v>0</v>
      </c>
      <c r="V1596" s="3081">
        <f t="shared" si="2058"/>
        <v>0</v>
      </c>
      <c r="W1596" s="3081">
        <f t="shared" ref="W1596:X1596" si="2059">W1523</f>
        <v>0</v>
      </c>
      <c r="X1596" s="3081">
        <f t="shared" si="2059"/>
        <v>0</v>
      </c>
      <c r="Y1596" s="3081">
        <f t="shared" si="2056"/>
        <v>0</v>
      </c>
      <c r="Z1596" s="3081">
        <f t="shared" si="2056"/>
        <v>0</v>
      </c>
      <c r="AA1596" s="1295">
        <f t="shared" si="2056"/>
        <v>0</v>
      </c>
      <c r="AB1596" s="3081">
        <f t="shared" si="2056"/>
        <v>0</v>
      </c>
      <c r="AC1596" s="3081">
        <f t="shared" si="2056"/>
        <v>0</v>
      </c>
      <c r="AD1596" s="3475">
        <f t="shared" si="2056"/>
        <v>0</v>
      </c>
      <c r="AE1596" s="3475">
        <f t="shared" si="2056"/>
        <v>0</v>
      </c>
      <c r="AF1596" s="3081">
        <f t="shared" si="2056"/>
        <v>0</v>
      </c>
      <c r="AG1596" s="1190"/>
      <c r="AH1596" s="3083">
        <f t="shared" ref="AH1596" si="2060">AH1523</f>
        <v>0</v>
      </c>
      <c r="AI1596" s="2572"/>
    </row>
    <row r="1597" spans="1:35" ht="45" x14ac:dyDescent="0.25">
      <c r="B1597" s="364">
        <v>1</v>
      </c>
      <c r="C1597" s="301" t="s">
        <v>523</v>
      </c>
      <c r="D1597" s="301"/>
      <c r="E1597" s="2398"/>
      <c r="F1597" s="2192">
        <f t="shared" si="2020"/>
        <v>1272</v>
      </c>
      <c r="G1597" s="2203">
        <f t="shared" si="2020"/>
        <v>742</v>
      </c>
      <c r="H1597" s="2203">
        <f t="shared" si="2020"/>
        <v>36</v>
      </c>
      <c r="I1597" s="2203">
        <f t="shared" si="2020"/>
        <v>4.8517520215633425</v>
      </c>
      <c r="J1597" s="2190"/>
      <c r="K1597" s="2190"/>
      <c r="L1597" s="2374"/>
      <c r="M1597" s="2374"/>
      <c r="N1597" s="2374"/>
      <c r="O1597" s="2187"/>
      <c r="P1597" s="2374"/>
      <c r="Q1597" s="2187"/>
      <c r="R1597" s="3081">
        <f t="shared" ref="R1597:AF1597" si="2061">R1524</f>
        <v>0</v>
      </c>
      <c r="S1597" s="3081">
        <f t="shared" ref="S1597:T1597" si="2062">S1524</f>
        <v>0</v>
      </c>
      <c r="T1597" s="3081">
        <f t="shared" si="2062"/>
        <v>0</v>
      </c>
      <c r="U1597" s="3081">
        <f t="shared" ref="U1597:V1597" si="2063">U1524</f>
        <v>0</v>
      </c>
      <c r="V1597" s="3081">
        <f t="shared" si="2063"/>
        <v>0</v>
      </c>
      <c r="W1597" s="3081">
        <f t="shared" ref="W1597:X1597" si="2064">W1524</f>
        <v>0</v>
      </c>
      <c r="X1597" s="3081">
        <f t="shared" si="2064"/>
        <v>0</v>
      </c>
      <c r="Y1597" s="3081">
        <f t="shared" si="2061"/>
        <v>0</v>
      </c>
      <c r="Z1597" s="3081">
        <f t="shared" si="2061"/>
        <v>0</v>
      </c>
      <c r="AA1597" s="1295">
        <f t="shared" si="2061"/>
        <v>0</v>
      </c>
      <c r="AB1597" s="3081">
        <f t="shared" si="2061"/>
        <v>0</v>
      </c>
      <c r="AC1597" s="3081">
        <f t="shared" si="2061"/>
        <v>0</v>
      </c>
      <c r="AD1597" s="3475">
        <f t="shared" si="2061"/>
        <v>0</v>
      </c>
      <c r="AE1597" s="3475">
        <f t="shared" si="2061"/>
        <v>0</v>
      </c>
      <c r="AF1597" s="3081">
        <f t="shared" si="2061"/>
        <v>0</v>
      </c>
      <c r="AG1597" s="1190"/>
      <c r="AH1597" s="3083">
        <f t="shared" ref="AH1597" si="2065">AH1524</f>
        <v>0</v>
      </c>
      <c r="AI1597" s="2572"/>
    </row>
    <row r="1598" spans="1:35" ht="75" x14ac:dyDescent="0.25">
      <c r="C1598" s="301" t="s">
        <v>592</v>
      </c>
      <c r="D1598" s="301"/>
      <c r="E1598" s="2398"/>
      <c r="F1598" s="2192">
        <f t="shared" si="2020"/>
        <v>1128</v>
      </c>
      <c r="G1598" s="2203">
        <f t="shared" si="2020"/>
        <v>501.33333333333331</v>
      </c>
      <c r="H1598" s="2203">
        <f t="shared" si="2020"/>
        <v>30</v>
      </c>
      <c r="I1598" s="2203">
        <f t="shared" si="2020"/>
        <v>5.9840425531914896</v>
      </c>
      <c r="J1598" s="2190"/>
      <c r="K1598" s="2190"/>
      <c r="L1598" s="2374"/>
      <c r="M1598" s="2374"/>
      <c r="N1598" s="2374"/>
      <c r="O1598" s="2187"/>
      <c r="P1598" s="2374"/>
      <c r="Q1598" s="2187"/>
      <c r="R1598" s="3081"/>
      <c r="S1598" s="3081"/>
      <c r="T1598" s="3081"/>
      <c r="U1598" s="3081"/>
      <c r="V1598" s="3081"/>
      <c r="W1598" s="3081"/>
      <c r="X1598" s="3081"/>
      <c r="Y1598" s="3081"/>
      <c r="Z1598" s="3081"/>
      <c r="AA1598" s="1295"/>
      <c r="AB1598" s="3081"/>
      <c r="AC1598" s="3081"/>
      <c r="AD1598" s="3475"/>
      <c r="AE1598" s="3475"/>
      <c r="AF1598" s="3081"/>
      <c r="AG1598" s="1190"/>
      <c r="AH1598" s="3083"/>
      <c r="AI1598" s="2572"/>
    </row>
    <row r="1599" spans="1:35" ht="30" x14ac:dyDescent="0.25">
      <c r="B1599" s="364">
        <v>1</v>
      </c>
      <c r="C1599" s="302" t="s">
        <v>201</v>
      </c>
      <c r="D1599" s="301"/>
      <c r="E1599" s="2398"/>
      <c r="F1599" s="2185">
        <f t="shared" si="2020"/>
        <v>0</v>
      </c>
      <c r="G1599" s="2374">
        <f t="shared" si="2020"/>
        <v>0</v>
      </c>
      <c r="H1599" s="2374">
        <f t="shared" si="2020"/>
        <v>0</v>
      </c>
      <c r="I1599" s="2374">
        <f t="shared" si="2020"/>
        <v>0</v>
      </c>
      <c r="J1599" s="2190"/>
      <c r="K1599" s="2190"/>
      <c r="L1599" s="2374"/>
      <c r="M1599" s="2374"/>
      <c r="N1599" s="2374"/>
      <c r="O1599" s="2187"/>
      <c r="P1599" s="2374"/>
      <c r="Q1599" s="2187"/>
      <c r="R1599" s="3081">
        <f t="shared" ref="R1599:AF1599" si="2066">R1526</f>
        <v>0</v>
      </c>
      <c r="S1599" s="3081">
        <f t="shared" ref="S1599:T1599" si="2067">S1526</f>
        <v>0</v>
      </c>
      <c r="T1599" s="3081">
        <f t="shared" si="2067"/>
        <v>0</v>
      </c>
      <c r="U1599" s="3081">
        <f t="shared" ref="U1599:V1599" si="2068">U1526</f>
        <v>0</v>
      </c>
      <c r="V1599" s="3081">
        <f t="shared" si="2068"/>
        <v>0</v>
      </c>
      <c r="W1599" s="3081">
        <f t="shared" ref="W1599:X1599" si="2069">W1526</f>
        <v>0</v>
      </c>
      <c r="X1599" s="3081">
        <f t="shared" si="2069"/>
        <v>0</v>
      </c>
      <c r="Y1599" s="3081">
        <f t="shared" si="2066"/>
        <v>0</v>
      </c>
      <c r="Z1599" s="3081">
        <f t="shared" si="2066"/>
        <v>0</v>
      </c>
      <c r="AA1599" s="1295">
        <f t="shared" si="2066"/>
        <v>0</v>
      </c>
      <c r="AB1599" s="3081">
        <f t="shared" si="2066"/>
        <v>0</v>
      </c>
      <c r="AC1599" s="3081">
        <f t="shared" si="2066"/>
        <v>0</v>
      </c>
      <c r="AD1599" s="3475">
        <f t="shared" si="2066"/>
        <v>0</v>
      </c>
      <c r="AE1599" s="3475">
        <f t="shared" si="2066"/>
        <v>0</v>
      </c>
      <c r="AF1599" s="3081">
        <f t="shared" si="2066"/>
        <v>0</v>
      </c>
      <c r="AG1599" s="1190"/>
      <c r="AH1599" s="3083">
        <f t="shared" ref="AH1599" si="2070">AH1526</f>
        <v>0</v>
      </c>
      <c r="AI1599" s="2572"/>
    </row>
    <row r="1600" spans="1:35" ht="110.25" x14ac:dyDescent="0.25">
      <c r="B1600" s="364">
        <v>1</v>
      </c>
      <c r="C1600" s="749" t="s">
        <v>593</v>
      </c>
      <c r="D1600" s="301"/>
      <c r="E1600" s="2398"/>
      <c r="F1600" s="2185">
        <f t="shared" si="2020"/>
        <v>5640</v>
      </c>
      <c r="G1600" s="2374">
        <f t="shared" si="2020"/>
        <v>3290</v>
      </c>
      <c r="H1600" s="2374">
        <f t="shared" si="2020"/>
        <v>2621</v>
      </c>
      <c r="I1600" s="2374">
        <f t="shared" si="2020"/>
        <v>79.665653495440722</v>
      </c>
      <c r="J1600" s="2190"/>
      <c r="K1600" s="2190"/>
      <c r="L1600" s="2374"/>
      <c r="M1600" s="2374"/>
      <c r="N1600" s="2374"/>
      <c r="O1600" s="2187"/>
      <c r="P1600" s="2374"/>
      <c r="Q1600" s="2187"/>
      <c r="R1600" s="3081">
        <f t="shared" ref="R1600:AF1600" si="2071">R1527</f>
        <v>12020.25</v>
      </c>
      <c r="S1600" s="3081">
        <f t="shared" ref="S1600:T1600" si="2072">S1527</f>
        <v>12020.25</v>
      </c>
      <c r="T1600" s="3081">
        <f t="shared" si="2072"/>
        <v>12020.25</v>
      </c>
      <c r="U1600" s="3081">
        <f t="shared" ref="U1600:V1600" si="2073">U1527</f>
        <v>12020.25</v>
      </c>
      <c r="V1600" s="3081">
        <f t="shared" si="2073"/>
        <v>12020.25</v>
      </c>
      <c r="W1600" s="3081">
        <f t="shared" ref="W1600:X1600" si="2074">W1527</f>
        <v>12020.25</v>
      </c>
      <c r="X1600" s="3081">
        <f t="shared" si="2074"/>
        <v>12020.25</v>
      </c>
      <c r="Y1600" s="3081">
        <f t="shared" si="2071"/>
        <v>7011.8125</v>
      </c>
      <c r="Z1600" s="3081">
        <f t="shared" si="2071"/>
        <v>5586.0062500000004</v>
      </c>
      <c r="AA1600" s="1295">
        <f t="shared" si="2071"/>
        <v>0</v>
      </c>
      <c r="AB1600" s="3081">
        <f t="shared" si="2071"/>
        <v>0</v>
      </c>
      <c r="AC1600" s="3081">
        <f t="shared" si="2071"/>
        <v>-1425.8062499999996</v>
      </c>
      <c r="AD1600" s="3475">
        <f t="shared" si="2071"/>
        <v>0</v>
      </c>
      <c r="AE1600" s="3475">
        <f t="shared" si="2071"/>
        <v>0</v>
      </c>
      <c r="AF1600" s="3081">
        <f t="shared" si="2071"/>
        <v>5586.0062500000004</v>
      </c>
      <c r="AG1600" s="1190"/>
      <c r="AH1600" s="3083">
        <f t="shared" ref="AH1600" si="2075">AH1527</f>
        <v>0</v>
      </c>
      <c r="AI1600" s="2572"/>
    </row>
    <row r="1601" spans="2:35" ht="45" x14ac:dyDescent="0.25">
      <c r="B1601" s="364">
        <v>1</v>
      </c>
      <c r="C1601" s="446" t="s">
        <v>525</v>
      </c>
      <c r="D1601" s="301"/>
      <c r="E1601" s="2398"/>
      <c r="F1601" s="2185">
        <f t="shared" si="2020"/>
        <v>14090</v>
      </c>
      <c r="G1601" s="2374">
        <f t="shared" si="2020"/>
        <v>8219.1666666666661</v>
      </c>
      <c r="H1601" s="2374">
        <f t="shared" si="2020"/>
        <v>9670</v>
      </c>
      <c r="I1601" s="2374">
        <f t="shared" si="2020"/>
        <v>117.65183007198623</v>
      </c>
      <c r="J1601" s="2190"/>
      <c r="K1601" s="2190"/>
      <c r="L1601" s="2374"/>
      <c r="M1601" s="2374"/>
      <c r="N1601" s="2374"/>
      <c r="O1601" s="2187"/>
      <c r="P1601" s="2374"/>
      <c r="Q1601" s="2187"/>
      <c r="R1601" s="3081">
        <f t="shared" ref="R1601:AF1601" si="2076">R1528</f>
        <v>53798.726591864623</v>
      </c>
      <c r="S1601" s="3081">
        <f t="shared" ref="S1601:T1601" si="2077">S1528</f>
        <v>53798.726591864623</v>
      </c>
      <c r="T1601" s="3081">
        <f t="shared" si="2077"/>
        <v>53798.726591864623</v>
      </c>
      <c r="U1601" s="3081">
        <f t="shared" ref="U1601:V1601" si="2078">U1528</f>
        <v>53798.726591864623</v>
      </c>
      <c r="V1601" s="3081">
        <f t="shared" si="2078"/>
        <v>53798.726591864623</v>
      </c>
      <c r="W1601" s="3081">
        <f t="shared" ref="W1601:X1601" si="2079">W1528</f>
        <v>53798.726591864623</v>
      </c>
      <c r="X1601" s="3081">
        <f t="shared" si="2079"/>
        <v>53798.726591864623</v>
      </c>
      <c r="Y1601" s="3081">
        <f t="shared" si="2076"/>
        <v>31382.590511921029</v>
      </c>
      <c r="Z1601" s="3081">
        <f t="shared" si="2076"/>
        <v>31895.347229999999</v>
      </c>
      <c r="AA1601" s="1295">
        <f t="shared" si="2076"/>
        <v>0</v>
      </c>
      <c r="AB1601" s="3081">
        <f t="shared" si="2076"/>
        <v>0</v>
      </c>
      <c r="AC1601" s="3081">
        <f t="shared" si="2076"/>
        <v>512.7567180789714</v>
      </c>
      <c r="AD1601" s="3475">
        <f t="shared" si="2076"/>
        <v>0</v>
      </c>
      <c r="AE1601" s="3475">
        <f t="shared" si="2076"/>
        <v>-63.045959999999994</v>
      </c>
      <c r="AF1601" s="3081">
        <f t="shared" si="2076"/>
        <v>31832.301269999996</v>
      </c>
      <c r="AG1601" s="1190"/>
      <c r="AH1601" s="3083">
        <f t="shared" ref="AH1601" si="2080">AH1528</f>
        <v>0</v>
      </c>
      <c r="AI1601" s="2572"/>
    </row>
    <row r="1602" spans="2:35" ht="30" x14ac:dyDescent="0.25">
      <c r="B1602" s="364">
        <v>1</v>
      </c>
      <c r="C1602" s="301" t="s">
        <v>285</v>
      </c>
      <c r="D1602" s="301"/>
      <c r="E1602" s="2398"/>
      <c r="F1602" s="2185">
        <f t="shared" si="2020"/>
        <v>7972</v>
      </c>
      <c r="G1602" s="2374">
        <f t="shared" si="2020"/>
        <v>4650.333333333333</v>
      </c>
      <c r="H1602" s="2374">
        <f t="shared" si="2020"/>
        <v>5433</v>
      </c>
      <c r="I1602" s="2374">
        <f t="shared" si="2020"/>
        <v>116.83033474302917</v>
      </c>
      <c r="J1602" s="2190"/>
      <c r="K1602" s="2190"/>
      <c r="L1602" s="2374"/>
      <c r="M1602" s="2374"/>
      <c r="N1602" s="2374"/>
      <c r="O1602" s="2187"/>
      <c r="P1602" s="2374"/>
      <c r="Q1602" s="2187"/>
      <c r="R1602" s="3081">
        <f t="shared" ref="R1602:AF1602" si="2081">R1529</f>
        <v>35593.546088077419</v>
      </c>
      <c r="S1602" s="3081">
        <f t="shared" ref="S1602:T1602" si="2082">S1529</f>
        <v>35593.546088077419</v>
      </c>
      <c r="T1602" s="3081">
        <f t="shared" si="2082"/>
        <v>35593.546088077419</v>
      </c>
      <c r="U1602" s="3081">
        <f t="shared" ref="U1602:V1602" si="2083">U1529</f>
        <v>35593.546088077419</v>
      </c>
      <c r="V1602" s="3081">
        <f t="shared" si="2083"/>
        <v>35593.546088077419</v>
      </c>
      <c r="W1602" s="3081">
        <f t="shared" ref="W1602:X1602" si="2084">W1529</f>
        <v>35593.546088077419</v>
      </c>
      <c r="X1602" s="3081">
        <f t="shared" si="2084"/>
        <v>35593.546088077419</v>
      </c>
      <c r="Y1602" s="3081">
        <f t="shared" si="2081"/>
        <v>20762.901884711824</v>
      </c>
      <c r="Z1602" s="3081">
        <f t="shared" si="2081"/>
        <v>19770.097289999998</v>
      </c>
      <c r="AA1602" s="1295">
        <f t="shared" si="2081"/>
        <v>0</v>
      </c>
      <c r="AB1602" s="3081">
        <f t="shared" si="2081"/>
        <v>0</v>
      </c>
      <c r="AC1602" s="3081">
        <f t="shared" si="2081"/>
        <v>-992.80459471182792</v>
      </c>
      <c r="AD1602" s="3475">
        <f t="shared" si="2081"/>
        <v>0</v>
      </c>
      <c r="AE1602" s="3475">
        <f t="shared" si="2081"/>
        <v>-58.362349999999992</v>
      </c>
      <c r="AF1602" s="3081">
        <f t="shared" si="2081"/>
        <v>19711.734939999995</v>
      </c>
      <c r="AG1602" s="1190"/>
      <c r="AH1602" s="3083">
        <f t="shared" ref="AH1602" si="2085">AH1529</f>
        <v>0</v>
      </c>
      <c r="AI1602" s="2572"/>
    </row>
    <row r="1603" spans="2:35" ht="30" x14ac:dyDescent="0.25">
      <c r="B1603" s="364">
        <v>1</v>
      </c>
      <c r="C1603" s="301" t="s">
        <v>526</v>
      </c>
      <c r="D1603" s="301"/>
      <c r="E1603" s="2398"/>
      <c r="F1603" s="2185">
        <f t="shared" si="2020"/>
        <v>6854</v>
      </c>
      <c r="G1603" s="2374">
        <f t="shared" si="2020"/>
        <v>3998.1666666666665</v>
      </c>
      <c r="H1603" s="2374">
        <f t="shared" si="2020"/>
        <v>4595</v>
      </c>
      <c r="I1603" s="2374">
        <f t="shared" si="2020"/>
        <v>114.92767518445955</v>
      </c>
      <c r="J1603" s="2190"/>
      <c r="K1603" s="2190"/>
      <c r="L1603" s="2374"/>
      <c r="M1603" s="2374"/>
      <c r="N1603" s="2374"/>
      <c r="O1603" s="2187"/>
      <c r="P1603" s="2374"/>
      <c r="Q1603" s="2187"/>
      <c r="R1603" s="3081">
        <f t="shared" ref="R1603:AF1603" si="2086">R1530</f>
        <v>32568.912888242216</v>
      </c>
      <c r="S1603" s="3081">
        <f t="shared" ref="S1603:T1603" si="2087">S1530</f>
        <v>32568.912888242216</v>
      </c>
      <c r="T1603" s="3081">
        <f t="shared" si="2087"/>
        <v>32568.912888242216</v>
      </c>
      <c r="U1603" s="3081">
        <f t="shared" ref="U1603:V1603" si="2088">U1530</f>
        <v>32568.912888242216</v>
      </c>
      <c r="V1603" s="3081">
        <f t="shared" si="2088"/>
        <v>32568.912888242216</v>
      </c>
      <c r="W1603" s="3081">
        <f t="shared" ref="W1603:X1603" si="2089">W1530</f>
        <v>32568.912888242216</v>
      </c>
      <c r="X1603" s="3081">
        <f t="shared" si="2089"/>
        <v>32568.912888242216</v>
      </c>
      <c r="Y1603" s="3081">
        <f t="shared" si="2086"/>
        <v>18998.532518141292</v>
      </c>
      <c r="Z1603" s="3081">
        <f t="shared" si="2086"/>
        <v>16729.932149999997</v>
      </c>
      <c r="AA1603" s="1295">
        <f t="shared" si="2086"/>
        <v>0</v>
      </c>
      <c r="AB1603" s="3081">
        <f t="shared" si="2086"/>
        <v>0</v>
      </c>
      <c r="AC1603" s="3081">
        <f t="shared" si="2086"/>
        <v>-2268.6003681412949</v>
      </c>
      <c r="AD1603" s="3475">
        <f t="shared" si="2086"/>
        <v>0</v>
      </c>
      <c r="AE1603" s="3475">
        <f t="shared" si="2086"/>
        <v>-54.903589999999994</v>
      </c>
      <c r="AF1603" s="3081">
        <f t="shared" si="2086"/>
        <v>16675.028559999995</v>
      </c>
      <c r="AG1603" s="1190"/>
      <c r="AH1603" s="3083">
        <f t="shared" ref="AH1603" si="2090">AH1530</f>
        <v>0</v>
      </c>
      <c r="AI1603" s="2572"/>
    </row>
    <row r="1604" spans="2:35" ht="60" x14ac:dyDescent="0.25">
      <c r="B1604" s="364">
        <v>1</v>
      </c>
      <c r="C1604" s="301" t="s">
        <v>548</v>
      </c>
      <c r="D1604" s="301"/>
      <c r="E1604" s="2398"/>
      <c r="F1604" s="2185">
        <f t="shared" si="2020"/>
        <v>0</v>
      </c>
      <c r="G1604" s="2374">
        <f t="shared" si="2020"/>
        <v>0</v>
      </c>
      <c r="H1604" s="2374">
        <f t="shared" si="2020"/>
        <v>0</v>
      </c>
      <c r="I1604" s="2374">
        <f t="shared" si="2020"/>
        <v>0</v>
      </c>
      <c r="J1604" s="2190"/>
      <c r="K1604" s="2190"/>
      <c r="L1604" s="2374"/>
      <c r="M1604" s="2374"/>
      <c r="N1604" s="2374"/>
      <c r="O1604" s="2187"/>
      <c r="P1604" s="2374"/>
      <c r="Q1604" s="2187"/>
      <c r="R1604" s="3081">
        <f t="shared" ref="R1604:AF1604" si="2091">R1531</f>
        <v>0</v>
      </c>
      <c r="S1604" s="3081">
        <f t="shared" ref="S1604:T1604" si="2092">S1531</f>
        <v>0</v>
      </c>
      <c r="T1604" s="3081">
        <f t="shared" si="2092"/>
        <v>0</v>
      </c>
      <c r="U1604" s="3081">
        <f t="shared" ref="U1604:V1604" si="2093">U1531</f>
        <v>0</v>
      </c>
      <c r="V1604" s="3081">
        <f t="shared" si="2093"/>
        <v>0</v>
      </c>
      <c r="W1604" s="3081">
        <f t="shared" ref="W1604:X1604" si="2094">W1531</f>
        <v>0</v>
      </c>
      <c r="X1604" s="3081">
        <f t="shared" si="2094"/>
        <v>0</v>
      </c>
      <c r="Y1604" s="3081">
        <f t="shared" si="2091"/>
        <v>0</v>
      </c>
      <c r="Z1604" s="3081">
        <f t="shared" si="2091"/>
        <v>0</v>
      </c>
      <c r="AA1604" s="1295">
        <f t="shared" si="2091"/>
        <v>0</v>
      </c>
      <c r="AB1604" s="3081">
        <f t="shared" si="2091"/>
        <v>0</v>
      </c>
      <c r="AC1604" s="3081">
        <f t="shared" si="2091"/>
        <v>0</v>
      </c>
      <c r="AD1604" s="3475">
        <f t="shared" si="2091"/>
        <v>0</v>
      </c>
      <c r="AE1604" s="3475">
        <f t="shared" si="2091"/>
        <v>0</v>
      </c>
      <c r="AF1604" s="3081">
        <f t="shared" si="2091"/>
        <v>0</v>
      </c>
      <c r="AG1604" s="1190"/>
      <c r="AH1604" s="3083">
        <f t="shared" ref="AH1604" si="2095">AH1531</f>
        <v>0</v>
      </c>
      <c r="AI1604" s="2572"/>
    </row>
    <row r="1605" spans="2:35" ht="30" x14ac:dyDescent="0.25">
      <c r="B1605" s="364">
        <v>1</v>
      </c>
      <c r="C1605" s="301" t="s">
        <v>527</v>
      </c>
      <c r="D1605" s="301"/>
      <c r="E1605" s="2398"/>
      <c r="F1605" s="2185">
        <f t="shared" si="2020"/>
        <v>959</v>
      </c>
      <c r="G1605" s="2374">
        <f t="shared" si="2020"/>
        <v>559.41666666666674</v>
      </c>
      <c r="H1605" s="2374">
        <f t="shared" si="2020"/>
        <v>660</v>
      </c>
      <c r="I1605" s="2374">
        <f t="shared" si="2020"/>
        <v>117.98003873082077</v>
      </c>
      <c r="J1605" s="2190"/>
      <c r="K1605" s="2190"/>
      <c r="L1605" s="2374"/>
      <c r="M1605" s="2374"/>
      <c r="N1605" s="2374"/>
      <c r="O1605" s="2187"/>
      <c r="P1605" s="2374"/>
      <c r="Q1605" s="2187"/>
      <c r="R1605" s="3081">
        <f t="shared" ref="R1605:AF1605" si="2096">R1532</f>
        <v>1642.0846000000001</v>
      </c>
      <c r="S1605" s="3081">
        <f t="shared" ref="S1605:T1605" si="2097">S1532</f>
        <v>1642.0846000000001</v>
      </c>
      <c r="T1605" s="3081">
        <f t="shared" si="2097"/>
        <v>1642.0846000000001</v>
      </c>
      <c r="U1605" s="3081">
        <f t="shared" ref="U1605:V1605" si="2098">U1532</f>
        <v>1642.0846000000001</v>
      </c>
      <c r="V1605" s="3081">
        <f t="shared" si="2098"/>
        <v>1642.0846000000001</v>
      </c>
      <c r="W1605" s="3081">
        <f t="shared" ref="W1605:X1605" si="2099">W1532</f>
        <v>1642.0846000000001</v>
      </c>
      <c r="X1605" s="3081">
        <f t="shared" si="2099"/>
        <v>1642.0846000000001</v>
      </c>
      <c r="Y1605" s="3081">
        <f t="shared" si="2096"/>
        <v>957.88268333333338</v>
      </c>
      <c r="Z1605" s="3081">
        <f t="shared" si="2096"/>
        <v>1501.0116000000003</v>
      </c>
      <c r="AA1605" s="1295">
        <f t="shared" si="2096"/>
        <v>0</v>
      </c>
      <c r="AB1605" s="3081">
        <f t="shared" si="2096"/>
        <v>0</v>
      </c>
      <c r="AC1605" s="3081">
        <f t="shared" si="2096"/>
        <v>543.1289166666669</v>
      </c>
      <c r="AD1605" s="3475">
        <f t="shared" si="2096"/>
        <v>0</v>
      </c>
      <c r="AE1605" s="3475">
        <f t="shared" si="2096"/>
        <v>0</v>
      </c>
      <c r="AF1605" s="3081">
        <f t="shared" si="2096"/>
        <v>1501.0116000000003</v>
      </c>
      <c r="AG1605" s="1190"/>
      <c r="AH1605" s="3083">
        <f t="shared" ref="AH1605" si="2100">AH1532</f>
        <v>0</v>
      </c>
      <c r="AI1605" s="2572"/>
    </row>
    <row r="1606" spans="2:35" ht="45" x14ac:dyDescent="0.25">
      <c r="B1606" s="364">
        <v>1</v>
      </c>
      <c r="C1606" s="446" t="s">
        <v>528</v>
      </c>
      <c r="D1606" s="301"/>
      <c r="E1606" s="2398"/>
      <c r="F1606" s="2185">
        <f t="shared" si="2020"/>
        <v>0</v>
      </c>
      <c r="G1606" s="2374">
        <f t="shared" si="2020"/>
        <v>0</v>
      </c>
      <c r="H1606" s="2374">
        <f t="shared" si="2020"/>
        <v>0</v>
      </c>
      <c r="I1606" s="2374">
        <f t="shared" si="2020"/>
        <v>0</v>
      </c>
      <c r="J1606" s="2190"/>
      <c r="K1606" s="2190"/>
      <c r="L1606" s="2374"/>
      <c r="M1606" s="2374"/>
      <c r="N1606" s="2374"/>
      <c r="O1606" s="2187"/>
      <c r="P1606" s="2374"/>
      <c r="Q1606" s="2187"/>
      <c r="R1606" s="3081">
        <f t="shared" ref="R1606:AF1606" si="2101">R1533</f>
        <v>0</v>
      </c>
      <c r="S1606" s="3081">
        <f t="shared" ref="S1606:T1606" si="2102">S1533</f>
        <v>0</v>
      </c>
      <c r="T1606" s="3081">
        <f t="shared" si="2102"/>
        <v>0</v>
      </c>
      <c r="U1606" s="3081">
        <f t="shared" ref="U1606:V1606" si="2103">U1533</f>
        <v>0</v>
      </c>
      <c r="V1606" s="3081">
        <f t="shared" si="2103"/>
        <v>0</v>
      </c>
      <c r="W1606" s="3081">
        <f t="shared" ref="W1606:X1606" si="2104">W1533</f>
        <v>0</v>
      </c>
      <c r="X1606" s="3081">
        <f t="shared" si="2104"/>
        <v>0</v>
      </c>
      <c r="Y1606" s="3081">
        <f t="shared" si="2101"/>
        <v>0</v>
      </c>
      <c r="Z1606" s="3081">
        <f t="shared" si="2101"/>
        <v>0</v>
      </c>
      <c r="AA1606" s="1295">
        <f t="shared" si="2101"/>
        <v>0</v>
      </c>
      <c r="AB1606" s="3081">
        <f t="shared" si="2101"/>
        <v>0</v>
      </c>
      <c r="AC1606" s="3081">
        <f t="shared" si="2101"/>
        <v>0</v>
      </c>
      <c r="AD1606" s="3475">
        <f t="shared" si="2101"/>
        <v>0</v>
      </c>
      <c r="AE1606" s="3475">
        <f t="shared" si="2101"/>
        <v>0</v>
      </c>
      <c r="AF1606" s="3081">
        <f t="shared" si="2101"/>
        <v>0</v>
      </c>
      <c r="AG1606" s="1190"/>
      <c r="AH1606" s="3083">
        <f t="shared" ref="AH1606" si="2105">AH1533</f>
        <v>0</v>
      </c>
      <c r="AI1606" s="2572"/>
    </row>
    <row r="1607" spans="2:35" ht="45" x14ac:dyDescent="0.25">
      <c r="B1607" s="364">
        <v>1</v>
      </c>
      <c r="C1607" s="301" t="s">
        <v>529</v>
      </c>
      <c r="D1607" s="301"/>
      <c r="E1607" s="2398"/>
      <c r="F1607" s="2185">
        <f t="shared" si="2020"/>
        <v>44</v>
      </c>
      <c r="G1607" s="2374">
        <f t="shared" si="2020"/>
        <v>25.666666666666664</v>
      </c>
      <c r="H1607" s="2374">
        <f t="shared" si="2020"/>
        <v>51</v>
      </c>
      <c r="I1607" s="2374">
        <f t="shared" si="2020"/>
        <v>198.70129870129873</v>
      </c>
      <c r="J1607" s="2190"/>
      <c r="K1607" s="2190"/>
      <c r="L1607" s="2374"/>
      <c r="M1607" s="2374"/>
      <c r="N1607" s="2374"/>
      <c r="O1607" s="2187"/>
      <c r="P1607" s="2374"/>
      <c r="Q1607" s="2187"/>
      <c r="R1607" s="3081">
        <f t="shared" ref="R1607:AF1607" si="2106">R1534</f>
        <v>382.59206536320005</v>
      </c>
      <c r="S1607" s="3081">
        <f t="shared" ref="S1607:T1607" si="2107">S1534</f>
        <v>382.59206536320005</v>
      </c>
      <c r="T1607" s="3081">
        <f t="shared" si="2107"/>
        <v>382.59206536320005</v>
      </c>
      <c r="U1607" s="3081">
        <f t="shared" ref="U1607:V1607" si="2108">U1534</f>
        <v>382.59206536320005</v>
      </c>
      <c r="V1607" s="3081">
        <f t="shared" si="2108"/>
        <v>382.59206536320005</v>
      </c>
      <c r="W1607" s="3081">
        <f t="shared" ref="W1607:X1607" si="2109">W1534</f>
        <v>382.59206536320005</v>
      </c>
      <c r="X1607" s="3081">
        <f t="shared" si="2109"/>
        <v>382.59206536320005</v>
      </c>
      <c r="Y1607" s="3081">
        <f t="shared" si="2106"/>
        <v>223.17870479520005</v>
      </c>
      <c r="Z1607" s="3081">
        <f t="shared" si="2106"/>
        <v>440.99342999999999</v>
      </c>
      <c r="AA1607" s="1295">
        <f t="shared" si="2106"/>
        <v>0</v>
      </c>
      <c r="AB1607" s="3081">
        <f t="shared" si="2106"/>
        <v>0</v>
      </c>
      <c r="AC1607" s="3081">
        <f t="shared" si="2106"/>
        <v>217.81472520479994</v>
      </c>
      <c r="AD1607" s="3475">
        <f t="shared" si="2106"/>
        <v>0</v>
      </c>
      <c r="AE1607" s="3475">
        <f t="shared" si="2106"/>
        <v>0</v>
      </c>
      <c r="AF1607" s="3081">
        <f t="shared" si="2106"/>
        <v>440.99342999999999</v>
      </c>
      <c r="AG1607" s="1190"/>
      <c r="AH1607" s="3083">
        <f t="shared" ref="AH1607" si="2110">AH1534</f>
        <v>0</v>
      </c>
      <c r="AI1607" s="2572"/>
    </row>
    <row r="1608" spans="2:35" ht="30" x14ac:dyDescent="0.25">
      <c r="B1608" s="364">
        <v>1</v>
      </c>
      <c r="C1608" s="301" t="s">
        <v>530</v>
      </c>
      <c r="D1608" s="301"/>
      <c r="E1608" s="2398"/>
      <c r="F1608" s="2185">
        <f t="shared" si="2020"/>
        <v>115</v>
      </c>
      <c r="G1608" s="2374">
        <f t="shared" si="2020"/>
        <v>67.083333333333343</v>
      </c>
      <c r="H1608" s="2374">
        <f t="shared" si="2020"/>
        <v>127</v>
      </c>
      <c r="I1608" s="2374">
        <f t="shared" si="2020"/>
        <v>189.31677018633536</v>
      </c>
      <c r="J1608" s="2190"/>
      <c r="K1608" s="2190"/>
      <c r="L1608" s="2374"/>
      <c r="M1608" s="2374"/>
      <c r="N1608" s="2374"/>
      <c r="O1608" s="2187"/>
      <c r="P1608" s="2374"/>
      <c r="Q1608" s="2187"/>
      <c r="R1608" s="3081">
        <f t="shared" ref="R1608:AF1608" si="2111">R1535</f>
        <v>999.95653447200004</v>
      </c>
      <c r="S1608" s="3081">
        <f t="shared" ref="S1608:T1608" si="2112">S1535</f>
        <v>999.95653447200004</v>
      </c>
      <c r="T1608" s="3081">
        <f t="shared" si="2112"/>
        <v>999.95653447200004</v>
      </c>
      <c r="U1608" s="3081">
        <f t="shared" ref="U1608:V1608" si="2113">U1535</f>
        <v>999.95653447200004</v>
      </c>
      <c r="V1608" s="3081">
        <f t="shared" si="2113"/>
        <v>999.95653447200004</v>
      </c>
      <c r="W1608" s="3081">
        <f t="shared" ref="W1608:X1608" si="2114">W1535</f>
        <v>999.95653447200004</v>
      </c>
      <c r="X1608" s="3081">
        <f t="shared" si="2114"/>
        <v>999.95653447200004</v>
      </c>
      <c r="Y1608" s="3081">
        <f t="shared" si="2111"/>
        <v>583.30797844200004</v>
      </c>
      <c r="Z1608" s="3081">
        <f t="shared" si="2111"/>
        <v>1098.16011</v>
      </c>
      <c r="AA1608" s="1295">
        <f t="shared" si="2111"/>
        <v>0</v>
      </c>
      <c r="AB1608" s="3081">
        <f t="shared" si="2111"/>
        <v>0</v>
      </c>
      <c r="AC1608" s="3081">
        <f t="shared" si="2111"/>
        <v>514.852131558</v>
      </c>
      <c r="AD1608" s="3475">
        <f t="shared" si="2111"/>
        <v>0</v>
      </c>
      <c r="AE1608" s="3475">
        <f t="shared" si="2111"/>
        <v>-3.4587600000000003</v>
      </c>
      <c r="AF1608" s="3081">
        <f t="shared" si="2111"/>
        <v>1094.70135</v>
      </c>
      <c r="AG1608" s="1190"/>
      <c r="AH1608" s="3083">
        <f t="shared" ref="AH1608" si="2115">AH1535</f>
        <v>0</v>
      </c>
      <c r="AI1608" s="2572"/>
    </row>
    <row r="1609" spans="2:35" ht="45" x14ac:dyDescent="0.25">
      <c r="B1609" s="364">
        <v>1</v>
      </c>
      <c r="C1609" s="301" t="s">
        <v>286</v>
      </c>
      <c r="D1609" s="301"/>
      <c r="E1609" s="2398"/>
      <c r="F1609" s="2185">
        <f t="shared" ref="F1609:I1622" si="2116">F1536</f>
        <v>6118</v>
      </c>
      <c r="G1609" s="2374">
        <f t="shared" si="2116"/>
        <v>3568.833333333333</v>
      </c>
      <c r="H1609" s="2374">
        <f t="shared" si="2116"/>
        <v>4237</v>
      </c>
      <c r="I1609" s="2374">
        <f t="shared" si="2116"/>
        <v>118.72227151730259</v>
      </c>
      <c r="J1609" s="2190"/>
      <c r="K1609" s="2190"/>
      <c r="L1609" s="2374"/>
      <c r="M1609" s="2374"/>
      <c r="N1609" s="2374"/>
      <c r="O1609" s="2187"/>
      <c r="P1609" s="2374"/>
      <c r="Q1609" s="2187"/>
      <c r="R1609" s="3081">
        <f t="shared" ref="R1609:AF1609" si="2117">R1536</f>
        <v>18205.180503787204</v>
      </c>
      <c r="S1609" s="3081">
        <f t="shared" ref="S1609:T1609" si="2118">S1536</f>
        <v>18205.180503787204</v>
      </c>
      <c r="T1609" s="3081">
        <f t="shared" si="2118"/>
        <v>18205.180503787204</v>
      </c>
      <c r="U1609" s="3081">
        <f t="shared" ref="U1609:V1609" si="2119">U1536</f>
        <v>18205.180503787204</v>
      </c>
      <c r="V1609" s="3081">
        <f t="shared" si="2119"/>
        <v>18205.180503787204</v>
      </c>
      <c r="W1609" s="3081">
        <f t="shared" ref="W1609:X1609" si="2120">W1536</f>
        <v>18205.180503787204</v>
      </c>
      <c r="X1609" s="3081">
        <f t="shared" si="2120"/>
        <v>18205.180503787204</v>
      </c>
      <c r="Y1609" s="3081">
        <f t="shared" si="2117"/>
        <v>10619.688627209203</v>
      </c>
      <c r="Z1609" s="3081">
        <f t="shared" si="2117"/>
        <v>12125.249940000002</v>
      </c>
      <c r="AA1609" s="1295">
        <f t="shared" si="2117"/>
        <v>0</v>
      </c>
      <c r="AB1609" s="3081">
        <f t="shared" si="2117"/>
        <v>0</v>
      </c>
      <c r="AC1609" s="3081">
        <f t="shared" si="2117"/>
        <v>1505.5613127907993</v>
      </c>
      <c r="AD1609" s="3475">
        <f t="shared" si="2117"/>
        <v>0</v>
      </c>
      <c r="AE1609" s="3475">
        <f t="shared" si="2117"/>
        <v>-4.6836099999999998</v>
      </c>
      <c r="AF1609" s="3081">
        <f t="shared" si="2117"/>
        <v>12120.566330000001</v>
      </c>
      <c r="AG1609" s="1190"/>
      <c r="AH1609" s="3083">
        <f t="shared" ref="AH1609" si="2121">AH1536</f>
        <v>0</v>
      </c>
      <c r="AI1609" s="2572"/>
    </row>
    <row r="1610" spans="2:35" ht="45" x14ac:dyDescent="0.25">
      <c r="B1610" s="364">
        <v>1</v>
      </c>
      <c r="C1610" s="301" t="s">
        <v>531</v>
      </c>
      <c r="D1610" s="301"/>
      <c r="E1610" s="2398"/>
      <c r="F1610" s="2185">
        <f t="shared" si="2116"/>
        <v>1803</v>
      </c>
      <c r="G1610" s="2374">
        <f t="shared" si="2116"/>
        <v>1051.75</v>
      </c>
      <c r="H1610" s="2374">
        <f t="shared" si="2116"/>
        <v>1576</v>
      </c>
      <c r="I1610" s="2374">
        <f t="shared" si="2116"/>
        <v>149.84549560256715</v>
      </c>
      <c r="J1610" s="2190"/>
      <c r="K1610" s="2190"/>
      <c r="L1610" s="2374"/>
      <c r="M1610" s="2374"/>
      <c r="N1610" s="2374"/>
      <c r="O1610" s="2187"/>
      <c r="P1610" s="2374"/>
      <c r="Q1610" s="2187"/>
      <c r="R1610" s="3081">
        <f t="shared" ref="R1610:AF1610" si="2122">R1537</f>
        <v>3046.69137</v>
      </c>
      <c r="S1610" s="3081">
        <f t="shared" ref="S1610:T1610" si="2123">S1537</f>
        <v>3046.69137</v>
      </c>
      <c r="T1610" s="3081">
        <f t="shared" si="2123"/>
        <v>3046.69137</v>
      </c>
      <c r="U1610" s="3081">
        <f t="shared" ref="U1610:V1610" si="2124">U1537</f>
        <v>3046.69137</v>
      </c>
      <c r="V1610" s="3081">
        <f t="shared" si="2124"/>
        <v>3046.69137</v>
      </c>
      <c r="W1610" s="3081">
        <f t="shared" ref="W1610:X1610" si="2125">W1537</f>
        <v>3046.69137</v>
      </c>
      <c r="X1610" s="3081">
        <f t="shared" si="2125"/>
        <v>3046.69137</v>
      </c>
      <c r="Y1610" s="3081">
        <f t="shared" si="2122"/>
        <v>1777.2366325</v>
      </c>
      <c r="Z1610" s="3081">
        <f t="shared" si="2122"/>
        <v>2683.3807200000006</v>
      </c>
      <c r="AA1610" s="1295">
        <f t="shared" si="2122"/>
        <v>0</v>
      </c>
      <c r="AB1610" s="3081">
        <f t="shared" si="2122"/>
        <v>0</v>
      </c>
      <c r="AC1610" s="3081">
        <f t="shared" si="2122"/>
        <v>906.14408750000052</v>
      </c>
      <c r="AD1610" s="3475">
        <f t="shared" si="2122"/>
        <v>0</v>
      </c>
      <c r="AE1610" s="3475">
        <f t="shared" si="2122"/>
        <v>-4.6836099999999998</v>
      </c>
      <c r="AF1610" s="3081">
        <f t="shared" si="2122"/>
        <v>2678.6971100000005</v>
      </c>
      <c r="AG1610" s="1190"/>
      <c r="AH1610" s="3083">
        <f t="shared" ref="AH1610" si="2126">AH1537</f>
        <v>0</v>
      </c>
      <c r="AI1610" s="2572"/>
    </row>
    <row r="1611" spans="2:35" ht="75" x14ac:dyDescent="0.25">
      <c r="B1611" s="364">
        <v>1</v>
      </c>
      <c r="C1611" s="301" t="s">
        <v>532</v>
      </c>
      <c r="D1611" s="301"/>
      <c r="E1611" s="2398"/>
      <c r="F1611" s="2185">
        <f t="shared" si="2116"/>
        <v>3700</v>
      </c>
      <c r="G1611" s="2374">
        <f t="shared" si="2116"/>
        <v>2158.333333333333</v>
      </c>
      <c r="H1611" s="2374">
        <f t="shared" si="2116"/>
        <v>2495</v>
      </c>
      <c r="I1611" s="2374">
        <f t="shared" si="2116"/>
        <v>115.5984555984556</v>
      </c>
      <c r="J1611" s="2190"/>
      <c r="K1611" s="2190"/>
      <c r="L1611" s="2374"/>
      <c r="M1611" s="2374"/>
      <c r="N1611" s="2374"/>
      <c r="O1611" s="2187"/>
      <c r="P1611" s="2374"/>
      <c r="Q1611" s="2187"/>
      <c r="R1611" s="3081">
        <f t="shared" ref="R1611:AF1611" si="2127">R1538</f>
        <v>14072.844567168004</v>
      </c>
      <c r="S1611" s="3081">
        <f t="shared" ref="S1611:T1611" si="2128">S1538</f>
        <v>14072.844567168004</v>
      </c>
      <c r="T1611" s="3081">
        <f t="shared" si="2128"/>
        <v>14072.844567168004</v>
      </c>
      <c r="U1611" s="3081">
        <f t="shared" ref="U1611:V1611" si="2129">U1538</f>
        <v>14072.844567168004</v>
      </c>
      <c r="V1611" s="3081">
        <f t="shared" si="2129"/>
        <v>14072.844567168004</v>
      </c>
      <c r="W1611" s="3081">
        <f t="shared" ref="W1611:X1611" si="2130">W1538</f>
        <v>14072.844567168004</v>
      </c>
      <c r="X1611" s="3081">
        <f t="shared" si="2130"/>
        <v>14072.844567168004</v>
      </c>
      <c r="Y1611" s="3081">
        <f t="shared" si="2127"/>
        <v>8209.1593308480024</v>
      </c>
      <c r="Z1611" s="3081">
        <f t="shared" si="2127"/>
        <v>9181.2925100000011</v>
      </c>
      <c r="AA1611" s="1295">
        <f t="shared" si="2127"/>
        <v>0</v>
      </c>
      <c r="AB1611" s="3081">
        <f t="shared" si="2127"/>
        <v>0</v>
      </c>
      <c r="AC1611" s="3081">
        <f t="shared" si="2127"/>
        <v>972.13317915199877</v>
      </c>
      <c r="AD1611" s="3475">
        <f t="shared" si="2127"/>
        <v>0</v>
      </c>
      <c r="AE1611" s="3475">
        <f t="shared" si="2127"/>
        <v>0</v>
      </c>
      <c r="AF1611" s="3081">
        <f t="shared" si="2127"/>
        <v>9181.2925100000011</v>
      </c>
      <c r="AG1611" s="1190"/>
      <c r="AH1611" s="3083">
        <f t="shared" ref="AH1611" si="2131">AH1538</f>
        <v>0</v>
      </c>
      <c r="AI1611" s="2572"/>
    </row>
    <row r="1612" spans="2:35" ht="60" x14ac:dyDescent="0.25">
      <c r="B1612" s="364">
        <v>1</v>
      </c>
      <c r="C1612" s="446" t="s">
        <v>533</v>
      </c>
      <c r="D1612" s="301"/>
      <c r="E1612" s="2398"/>
      <c r="F1612" s="2185">
        <f t="shared" si="2116"/>
        <v>615</v>
      </c>
      <c r="G1612" s="2374">
        <f t="shared" si="2116"/>
        <v>358.75</v>
      </c>
      <c r="H1612" s="2374">
        <f t="shared" si="2116"/>
        <v>166</v>
      </c>
      <c r="I1612" s="2374">
        <f t="shared" si="2116"/>
        <v>46.271777003484324</v>
      </c>
      <c r="J1612" s="2190"/>
      <c r="K1612" s="2190"/>
      <c r="L1612" s="2374"/>
      <c r="M1612" s="2374"/>
      <c r="N1612" s="2374"/>
      <c r="O1612" s="2187"/>
      <c r="P1612" s="2374"/>
      <c r="Q1612" s="2187"/>
      <c r="R1612" s="3081">
        <f t="shared" ref="R1612:AF1612" si="2132">R1539</f>
        <v>1085.6445666192001</v>
      </c>
      <c r="S1612" s="3081">
        <f t="shared" ref="S1612:T1612" si="2133">S1539</f>
        <v>1085.6445666192001</v>
      </c>
      <c r="T1612" s="3081">
        <f t="shared" si="2133"/>
        <v>1085.6445666192001</v>
      </c>
      <c r="U1612" s="3081">
        <f t="shared" ref="U1612:V1612" si="2134">U1539</f>
        <v>1085.6445666192001</v>
      </c>
      <c r="V1612" s="3081">
        <f t="shared" si="2134"/>
        <v>1085.6445666192001</v>
      </c>
      <c r="W1612" s="3081">
        <f t="shared" ref="W1612:X1612" si="2135">W1539</f>
        <v>1085.6445666192001</v>
      </c>
      <c r="X1612" s="3081">
        <f t="shared" si="2135"/>
        <v>1085.6445666192001</v>
      </c>
      <c r="Y1612" s="3081">
        <f t="shared" si="2132"/>
        <v>633.29266386120003</v>
      </c>
      <c r="Z1612" s="3081">
        <f t="shared" si="2132"/>
        <v>260.57670999999999</v>
      </c>
      <c r="AA1612" s="1295">
        <f t="shared" si="2132"/>
        <v>0</v>
      </c>
      <c r="AB1612" s="3081">
        <f t="shared" si="2132"/>
        <v>0</v>
      </c>
      <c r="AC1612" s="3081">
        <f t="shared" si="2132"/>
        <v>-372.71595386120003</v>
      </c>
      <c r="AD1612" s="3475">
        <f t="shared" si="2132"/>
        <v>0</v>
      </c>
      <c r="AE1612" s="3475">
        <f t="shared" si="2132"/>
        <v>0</v>
      </c>
      <c r="AF1612" s="3081">
        <f t="shared" si="2132"/>
        <v>260.57670999999999</v>
      </c>
      <c r="AG1612" s="1190"/>
      <c r="AH1612" s="3083">
        <f t="shared" ref="AH1612" si="2136">AH1539</f>
        <v>0</v>
      </c>
      <c r="AI1612" s="2572"/>
    </row>
    <row r="1613" spans="2:35" ht="29.25" x14ac:dyDescent="0.25">
      <c r="B1613" s="364">
        <v>1</v>
      </c>
      <c r="C1613" s="443" t="s">
        <v>201</v>
      </c>
      <c r="D1613" s="301"/>
      <c r="E1613" s="2398"/>
      <c r="F1613" s="2185">
        <f t="shared" si="2116"/>
        <v>0</v>
      </c>
      <c r="G1613" s="2374">
        <f t="shared" si="2116"/>
        <v>0</v>
      </c>
      <c r="H1613" s="2374">
        <f t="shared" si="2116"/>
        <v>0</v>
      </c>
      <c r="I1613" s="2374">
        <f t="shared" si="2116"/>
        <v>0</v>
      </c>
      <c r="J1613" s="2190"/>
      <c r="K1613" s="2190"/>
      <c r="L1613" s="2374"/>
      <c r="M1613" s="2374"/>
      <c r="N1613" s="2374"/>
      <c r="O1613" s="2187"/>
      <c r="P1613" s="2374"/>
      <c r="Q1613" s="2187"/>
      <c r="R1613" s="3081">
        <f t="shared" ref="R1613:AF1613" si="2137">R1540</f>
        <v>0</v>
      </c>
      <c r="S1613" s="3081">
        <f t="shared" ref="S1613:T1613" si="2138">S1540</f>
        <v>0</v>
      </c>
      <c r="T1613" s="3081">
        <f t="shared" si="2138"/>
        <v>0</v>
      </c>
      <c r="U1613" s="3081">
        <f t="shared" ref="U1613:V1613" si="2139">U1540</f>
        <v>0</v>
      </c>
      <c r="V1613" s="3081">
        <f t="shared" si="2139"/>
        <v>0</v>
      </c>
      <c r="W1613" s="3081">
        <f t="shared" ref="W1613:X1613" si="2140">W1540</f>
        <v>0</v>
      </c>
      <c r="X1613" s="3081">
        <f t="shared" si="2140"/>
        <v>0</v>
      </c>
      <c r="Y1613" s="3081">
        <f t="shared" si="2137"/>
        <v>0</v>
      </c>
      <c r="Z1613" s="3081">
        <f t="shared" si="2137"/>
        <v>0</v>
      </c>
      <c r="AA1613" s="1295">
        <f t="shared" si="2137"/>
        <v>0</v>
      </c>
      <c r="AB1613" s="3081">
        <f t="shared" si="2137"/>
        <v>0</v>
      </c>
      <c r="AC1613" s="3081">
        <f t="shared" si="2137"/>
        <v>0</v>
      </c>
      <c r="AD1613" s="3475">
        <f t="shared" si="2137"/>
        <v>0</v>
      </c>
      <c r="AE1613" s="3475">
        <f t="shared" si="2137"/>
        <v>0</v>
      </c>
      <c r="AF1613" s="3081">
        <f t="shared" si="2137"/>
        <v>0</v>
      </c>
      <c r="AG1613" s="1190"/>
      <c r="AH1613" s="3083">
        <f t="shared" ref="AH1613" si="2141">AH1540</f>
        <v>0</v>
      </c>
      <c r="AI1613" s="2572"/>
    </row>
    <row r="1614" spans="2:35" ht="30" x14ac:dyDescent="0.25">
      <c r="B1614" s="364">
        <v>1</v>
      </c>
      <c r="C1614" s="301" t="s">
        <v>327</v>
      </c>
      <c r="D1614" s="301"/>
      <c r="E1614" s="2398"/>
      <c r="F1614" s="2185">
        <f t="shared" si="2116"/>
        <v>2318</v>
      </c>
      <c r="G1614" s="2374">
        <f t="shared" si="2116"/>
        <v>1331.3333333333335</v>
      </c>
      <c r="H1614" s="2374">
        <f t="shared" si="2116"/>
        <v>1562</v>
      </c>
      <c r="I1614" s="2374">
        <f t="shared" si="2116"/>
        <v>117.3259889834752</v>
      </c>
      <c r="J1614" s="2190"/>
      <c r="K1614" s="2190"/>
      <c r="L1614" s="2374"/>
      <c r="M1614" s="2374"/>
      <c r="N1614" s="2374"/>
      <c r="O1614" s="2187"/>
      <c r="P1614" s="2374"/>
      <c r="Q1614" s="2187"/>
      <c r="R1614" s="3081">
        <f t="shared" ref="R1614:AF1614" si="2142">R1541</f>
        <v>12021.587920000002</v>
      </c>
      <c r="S1614" s="3081">
        <f t="shared" ref="S1614:T1614" si="2143">S1541</f>
        <v>12021.587920000002</v>
      </c>
      <c r="T1614" s="3081">
        <f t="shared" si="2143"/>
        <v>12021.587920000002</v>
      </c>
      <c r="U1614" s="3081">
        <f t="shared" ref="U1614:V1614" si="2144">U1541</f>
        <v>12021.587920000002</v>
      </c>
      <c r="V1614" s="3081">
        <f t="shared" si="2144"/>
        <v>12021.587920000002</v>
      </c>
      <c r="W1614" s="3081">
        <f t="shared" ref="W1614:X1614" si="2145">W1541</f>
        <v>12021.587920000002</v>
      </c>
      <c r="X1614" s="3081">
        <f t="shared" si="2145"/>
        <v>12021.587920000002</v>
      </c>
      <c r="Y1614" s="3081">
        <f t="shared" si="2142"/>
        <v>7012.5929533333338</v>
      </c>
      <c r="Z1614" s="3081">
        <f t="shared" si="2142"/>
        <v>7244.253639999999</v>
      </c>
      <c r="AA1614" s="1295">
        <f t="shared" si="2142"/>
        <v>0</v>
      </c>
      <c r="AB1614" s="3081">
        <f t="shared" si="2142"/>
        <v>0</v>
      </c>
      <c r="AC1614" s="3081">
        <f t="shared" si="2142"/>
        <v>231.66068666666524</v>
      </c>
      <c r="AD1614" s="3475">
        <f t="shared" si="2142"/>
        <v>-6.3937499999999998</v>
      </c>
      <c r="AE1614" s="3475">
        <f t="shared" si="2142"/>
        <v>0</v>
      </c>
      <c r="AF1614" s="3081">
        <f t="shared" si="2142"/>
        <v>7244.253639999999</v>
      </c>
      <c r="AG1614" s="1190"/>
      <c r="AH1614" s="3083">
        <f t="shared" ref="AH1614" si="2146">AH1541</f>
        <v>0</v>
      </c>
      <c r="AI1614" s="2572"/>
    </row>
    <row r="1615" spans="2:35" ht="30" x14ac:dyDescent="0.25">
      <c r="B1615" s="364">
        <v>1</v>
      </c>
      <c r="C1615" s="446" t="s">
        <v>318</v>
      </c>
      <c r="D1615" s="301"/>
      <c r="E1615" s="2398"/>
      <c r="F1615" s="2185">
        <f t="shared" si="2116"/>
        <v>0</v>
      </c>
      <c r="G1615" s="2374">
        <f t="shared" si="2116"/>
        <v>0</v>
      </c>
      <c r="H1615" s="2374">
        <f t="shared" si="2116"/>
        <v>0</v>
      </c>
      <c r="I1615" s="2374">
        <f t="shared" si="2116"/>
        <v>0</v>
      </c>
      <c r="J1615" s="2190"/>
      <c r="K1615" s="2190"/>
      <c r="L1615" s="2374"/>
      <c r="M1615" s="2374"/>
      <c r="N1615" s="2374"/>
      <c r="O1615" s="2187"/>
      <c r="P1615" s="2374"/>
      <c r="Q1615" s="2187"/>
      <c r="R1615" s="3081">
        <f t="shared" ref="R1615:AF1615" si="2147">R1542</f>
        <v>0</v>
      </c>
      <c r="S1615" s="3081">
        <f t="shared" ref="S1615:T1615" si="2148">S1542</f>
        <v>0</v>
      </c>
      <c r="T1615" s="3081">
        <f t="shared" si="2148"/>
        <v>0</v>
      </c>
      <c r="U1615" s="3081">
        <f t="shared" ref="U1615:V1615" si="2149">U1542</f>
        <v>0</v>
      </c>
      <c r="V1615" s="3081">
        <f t="shared" si="2149"/>
        <v>0</v>
      </c>
      <c r="W1615" s="3081">
        <f t="shared" ref="W1615:X1615" si="2150">W1542</f>
        <v>0</v>
      </c>
      <c r="X1615" s="3081">
        <f t="shared" si="2150"/>
        <v>0</v>
      </c>
      <c r="Y1615" s="3081">
        <f t="shared" si="2147"/>
        <v>0</v>
      </c>
      <c r="Z1615" s="3081">
        <f t="shared" si="2147"/>
        <v>0</v>
      </c>
      <c r="AA1615" s="1295">
        <f t="shared" si="2147"/>
        <v>0</v>
      </c>
      <c r="AB1615" s="3081">
        <f t="shared" si="2147"/>
        <v>0</v>
      </c>
      <c r="AC1615" s="3081">
        <f t="shared" si="2147"/>
        <v>0</v>
      </c>
      <c r="AD1615" s="3475">
        <f t="shared" si="2147"/>
        <v>0</v>
      </c>
      <c r="AE1615" s="3475">
        <f t="shared" si="2147"/>
        <v>0</v>
      </c>
      <c r="AF1615" s="3081">
        <f t="shared" si="2147"/>
        <v>0</v>
      </c>
      <c r="AG1615" s="1190"/>
      <c r="AH1615" s="3083">
        <f t="shared" ref="AH1615" si="2151">AH1542</f>
        <v>0</v>
      </c>
      <c r="AI1615" s="2572"/>
    </row>
    <row r="1616" spans="2:35" ht="30" x14ac:dyDescent="0.25">
      <c r="B1616" s="364">
        <v>1</v>
      </c>
      <c r="C1616" s="301" t="s">
        <v>506</v>
      </c>
      <c r="D1616" s="301"/>
      <c r="E1616" s="2398"/>
      <c r="F1616" s="2185">
        <f t="shared" si="2116"/>
        <v>12</v>
      </c>
      <c r="G1616" s="2374">
        <f t="shared" si="2116"/>
        <v>7</v>
      </c>
      <c r="H1616" s="2374">
        <f t="shared" si="2116"/>
        <v>0</v>
      </c>
      <c r="I1616" s="2374">
        <f t="shared" si="2116"/>
        <v>0</v>
      </c>
      <c r="J1616" s="2190"/>
      <c r="K1616" s="2190"/>
      <c r="L1616" s="2374"/>
      <c r="M1616" s="2374"/>
      <c r="N1616" s="2374"/>
      <c r="O1616" s="2187"/>
      <c r="P1616" s="2374"/>
      <c r="Q1616" s="2187"/>
      <c r="R1616" s="3081">
        <f t="shared" ref="R1616:AF1616" si="2152">R1543</f>
        <v>0</v>
      </c>
      <c r="S1616" s="3081">
        <f t="shared" ref="S1616:T1616" si="2153">S1543</f>
        <v>0</v>
      </c>
      <c r="T1616" s="3081">
        <f t="shared" si="2153"/>
        <v>0</v>
      </c>
      <c r="U1616" s="3081">
        <f t="shared" ref="U1616:V1616" si="2154">U1543</f>
        <v>0</v>
      </c>
      <c r="V1616" s="3081">
        <f t="shared" si="2154"/>
        <v>0</v>
      </c>
      <c r="W1616" s="3081">
        <f t="shared" ref="W1616:X1616" si="2155">W1543</f>
        <v>0</v>
      </c>
      <c r="X1616" s="3081">
        <f t="shared" si="2155"/>
        <v>0</v>
      </c>
      <c r="Y1616" s="3081">
        <f t="shared" si="2152"/>
        <v>0</v>
      </c>
      <c r="Z1616" s="3081">
        <f t="shared" si="2152"/>
        <v>0</v>
      </c>
      <c r="AA1616" s="1295">
        <f t="shared" si="2152"/>
        <v>0</v>
      </c>
      <c r="AB1616" s="3081">
        <f t="shared" si="2152"/>
        <v>0</v>
      </c>
      <c r="AC1616" s="3081">
        <f t="shared" si="2152"/>
        <v>0</v>
      </c>
      <c r="AD1616" s="3475">
        <f t="shared" si="2152"/>
        <v>0</v>
      </c>
      <c r="AE1616" s="3475">
        <f t="shared" si="2152"/>
        <v>0</v>
      </c>
      <c r="AF1616" s="3081">
        <f t="shared" si="2152"/>
        <v>0</v>
      </c>
      <c r="AG1616" s="1190"/>
      <c r="AH1616" s="3083">
        <f t="shared" ref="AH1616" si="2156">AH1543</f>
        <v>0</v>
      </c>
      <c r="AI1616" s="2572"/>
    </row>
    <row r="1617" spans="1:35" x14ac:dyDescent="0.25">
      <c r="B1617" s="364">
        <v>1</v>
      </c>
      <c r="C1617" s="301" t="s">
        <v>507</v>
      </c>
      <c r="D1617" s="301"/>
      <c r="E1617" s="2398"/>
      <c r="F1617" s="2185">
        <f t="shared" si="2116"/>
        <v>0</v>
      </c>
      <c r="G1617" s="2374">
        <f t="shared" si="2116"/>
        <v>0</v>
      </c>
      <c r="H1617" s="2374">
        <f t="shared" si="2116"/>
        <v>0</v>
      </c>
      <c r="I1617" s="2374">
        <f t="shared" si="2116"/>
        <v>0</v>
      </c>
      <c r="J1617" s="2190"/>
      <c r="K1617" s="2190"/>
      <c r="L1617" s="2374"/>
      <c r="M1617" s="2374"/>
      <c r="N1617" s="2374"/>
      <c r="O1617" s="2187"/>
      <c r="P1617" s="2374"/>
      <c r="Q1617" s="2187"/>
      <c r="R1617" s="3081">
        <f t="shared" ref="R1617:AF1617" si="2157">R1544</f>
        <v>0</v>
      </c>
      <c r="S1617" s="3081">
        <f t="shared" ref="S1617:T1617" si="2158">S1544</f>
        <v>0</v>
      </c>
      <c r="T1617" s="3081">
        <f t="shared" si="2158"/>
        <v>0</v>
      </c>
      <c r="U1617" s="3081">
        <f t="shared" ref="U1617:V1617" si="2159">U1544</f>
        <v>0</v>
      </c>
      <c r="V1617" s="3081">
        <f t="shared" si="2159"/>
        <v>0</v>
      </c>
      <c r="W1617" s="3081">
        <f t="shared" ref="W1617:X1617" si="2160">W1544</f>
        <v>0</v>
      </c>
      <c r="X1617" s="3081">
        <f t="shared" si="2160"/>
        <v>0</v>
      </c>
      <c r="Y1617" s="3081">
        <f t="shared" si="2157"/>
        <v>0</v>
      </c>
      <c r="Z1617" s="3081">
        <f t="shared" si="2157"/>
        <v>0</v>
      </c>
      <c r="AA1617" s="1295">
        <f t="shared" si="2157"/>
        <v>0</v>
      </c>
      <c r="AB1617" s="3081">
        <f t="shared" si="2157"/>
        <v>0</v>
      </c>
      <c r="AC1617" s="3081">
        <f t="shared" si="2157"/>
        <v>0</v>
      </c>
      <c r="AD1617" s="3475">
        <f t="shared" si="2157"/>
        <v>0</v>
      </c>
      <c r="AE1617" s="3475">
        <f t="shared" si="2157"/>
        <v>0</v>
      </c>
      <c r="AF1617" s="3081">
        <f t="shared" si="2157"/>
        <v>0</v>
      </c>
      <c r="AG1617" s="1190"/>
      <c r="AH1617" s="3083">
        <f t="shared" ref="AH1617" si="2161">AH1544</f>
        <v>0</v>
      </c>
      <c r="AI1617" s="2572"/>
    </row>
    <row r="1618" spans="1:35" ht="30" x14ac:dyDescent="0.25">
      <c r="B1618" s="364">
        <v>1</v>
      </c>
      <c r="C1618" s="301" t="s">
        <v>508</v>
      </c>
      <c r="D1618" s="301"/>
      <c r="E1618" s="2398"/>
      <c r="F1618" s="2185">
        <f t="shared" si="2116"/>
        <v>48</v>
      </c>
      <c r="G1618" s="2374">
        <f t="shared" si="2116"/>
        <v>28</v>
      </c>
      <c r="H1618" s="2374">
        <f t="shared" si="2116"/>
        <v>0</v>
      </c>
      <c r="I1618" s="2374">
        <f t="shared" si="2116"/>
        <v>0</v>
      </c>
      <c r="J1618" s="2190"/>
      <c r="K1618" s="2190"/>
      <c r="L1618" s="2374"/>
      <c r="M1618" s="2374"/>
      <c r="N1618" s="2374"/>
      <c r="O1618" s="2187"/>
      <c r="P1618" s="2374"/>
      <c r="Q1618" s="2187"/>
      <c r="R1618" s="3081">
        <f t="shared" ref="R1618:AF1618" si="2162">R1545</f>
        <v>0</v>
      </c>
      <c r="S1618" s="3081">
        <f t="shared" ref="S1618:T1618" si="2163">S1545</f>
        <v>0</v>
      </c>
      <c r="T1618" s="3081">
        <f t="shared" si="2163"/>
        <v>0</v>
      </c>
      <c r="U1618" s="3081">
        <f t="shared" ref="U1618:V1618" si="2164">U1545</f>
        <v>0</v>
      </c>
      <c r="V1618" s="3081">
        <f t="shared" si="2164"/>
        <v>0</v>
      </c>
      <c r="W1618" s="3081">
        <f t="shared" ref="W1618:X1618" si="2165">W1545</f>
        <v>0</v>
      </c>
      <c r="X1618" s="3081">
        <f t="shared" si="2165"/>
        <v>0</v>
      </c>
      <c r="Y1618" s="3081">
        <f t="shared" si="2162"/>
        <v>0</v>
      </c>
      <c r="Z1618" s="3081">
        <f t="shared" si="2162"/>
        <v>0</v>
      </c>
      <c r="AA1618" s="1295">
        <f t="shared" si="2162"/>
        <v>0</v>
      </c>
      <c r="AB1618" s="3081">
        <f t="shared" si="2162"/>
        <v>0</v>
      </c>
      <c r="AC1618" s="3081">
        <f t="shared" si="2162"/>
        <v>0</v>
      </c>
      <c r="AD1618" s="3475">
        <f t="shared" si="2162"/>
        <v>0</v>
      </c>
      <c r="AE1618" s="3475">
        <f t="shared" si="2162"/>
        <v>0</v>
      </c>
      <c r="AF1618" s="3081">
        <f t="shared" si="2162"/>
        <v>0</v>
      </c>
      <c r="AG1618" s="1190"/>
      <c r="AH1618" s="3083">
        <f t="shared" ref="AH1618" si="2166">AH1545</f>
        <v>0</v>
      </c>
      <c r="AI1618" s="2572"/>
    </row>
    <row r="1619" spans="1:35" ht="60" x14ac:dyDescent="0.25">
      <c r="B1619" s="364">
        <v>1</v>
      </c>
      <c r="C1619" s="747" t="s">
        <v>510</v>
      </c>
      <c r="D1619" s="301"/>
      <c r="E1619" s="2398"/>
      <c r="F1619" s="2185">
        <f t="shared" si="2116"/>
        <v>0</v>
      </c>
      <c r="G1619" s="2374">
        <f t="shared" si="2116"/>
        <v>0</v>
      </c>
      <c r="H1619" s="2374">
        <f t="shared" si="2116"/>
        <v>0</v>
      </c>
      <c r="I1619" s="2374">
        <f t="shared" si="2116"/>
        <v>0</v>
      </c>
      <c r="J1619" s="2190"/>
      <c r="K1619" s="2190"/>
      <c r="L1619" s="2374"/>
      <c r="M1619" s="2374"/>
      <c r="N1619" s="2374"/>
      <c r="O1619" s="2187"/>
      <c r="P1619" s="2374"/>
      <c r="Q1619" s="2187"/>
      <c r="R1619" s="3081">
        <f t="shared" ref="R1619:AF1619" si="2167">R1546</f>
        <v>0</v>
      </c>
      <c r="S1619" s="3081">
        <f t="shared" ref="S1619:T1619" si="2168">S1546</f>
        <v>0</v>
      </c>
      <c r="T1619" s="3081">
        <f t="shared" si="2168"/>
        <v>0</v>
      </c>
      <c r="U1619" s="3081">
        <f t="shared" ref="U1619:V1619" si="2169">U1546</f>
        <v>0</v>
      </c>
      <c r="V1619" s="3081">
        <f t="shared" si="2169"/>
        <v>0</v>
      </c>
      <c r="W1619" s="3081">
        <f t="shared" ref="W1619:X1619" si="2170">W1546</f>
        <v>0</v>
      </c>
      <c r="X1619" s="3081">
        <f t="shared" si="2170"/>
        <v>0</v>
      </c>
      <c r="Y1619" s="3081">
        <f t="shared" si="2167"/>
        <v>0</v>
      </c>
      <c r="Z1619" s="3081">
        <f t="shared" si="2167"/>
        <v>0</v>
      </c>
      <c r="AA1619" s="1295">
        <f t="shared" si="2167"/>
        <v>0</v>
      </c>
      <c r="AB1619" s="3081">
        <f t="shared" si="2167"/>
        <v>0</v>
      </c>
      <c r="AC1619" s="3081">
        <f t="shared" si="2167"/>
        <v>0</v>
      </c>
      <c r="AD1619" s="3475">
        <f t="shared" si="2167"/>
        <v>0</v>
      </c>
      <c r="AE1619" s="3475">
        <f t="shared" si="2167"/>
        <v>0</v>
      </c>
      <c r="AF1619" s="3081">
        <f t="shared" si="2167"/>
        <v>0</v>
      </c>
      <c r="AG1619" s="1190"/>
      <c r="AH1619" s="3083">
        <f t="shared" ref="AH1619" si="2171">AH1546</f>
        <v>0</v>
      </c>
      <c r="AI1619" s="2572"/>
    </row>
    <row r="1620" spans="1:35" ht="45" x14ac:dyDescent="0.25">
      <c r="C1620" s="747" t="s">
        <v>511</v>
      </c>
      <c r="D1620" s="301"/>
      <c r="E1620" s="2398"/>
      <c r="F1620" s="2185">
        <f t="shared" si="2116"/>
        <v>0</v>
      </c>
      <c r="G1620" s="2374">
        <f t="shared" si="2116"/>
        <v>0</v>
      </c>
      <c r="H1620" s="2374">
        <f t="shared" si="2116"/>
        <v>0</v>
      </c>
      <c r="I1620" s="2374">
        <f t="shared" si="2116"/>
        <v>0</v>
      </c>
      <c r="J1620" s="2190"/>
      <c r="K1620" s="2190"/>
      <c r="L1620" s="2374"/>
      <c r="M1620" s="2374"/>
      <c r="N1620" s="2374"/>
      <c r="O1620" s="2187"/>
      <c r="P1620" s="2374"/>
      <c r="Q1620" s="2187"/>
      <c r="R1620" s="3081">
        <f t="shared" ref="R1620:AF1620" si="2172">R1547</f>
        <v>0</v>
      </c>
      <c r="S1620" s="3081">
        <f t="shared" ref="S1620:T1620" si="2173">S1547</f>
        <v>0</v>
      </c>
      <c r="T1620" s="3081">
        <f t="shared" si="2173"/>
        <v>0</v>
      </c>
      <c r="U1620" s="3081">
        <f t="shared" ref="U1620:V1620" si="2174">U1547</f>
        <v>0</v>
      </c>
      <c r="V1620" s="3081">
        <f t="shared" si="2174"/>
        <v>0</v>
      </c>
      <c r="W1620" s="3081">
        <f t="shared" ref="W1620:X1620" si="2175">W1547</f>
        <v>0</v>
      </c>
      <c r="X1620" s="3081">
        <f t="shared" si="2175"/>
        <v>0</v>
      </c>
      <c r="Y1620" s="3081">
        <f t="shared" si="2172"/>
        <v>0</v>
      </c>
      <c r="Z1620" s="3081">
        <f t="shared" si="2172"/>
        <v>0</v>
      </c>
      <c r="AA1620" s="1295">
        <f t="shared" si="2172"/>
        <v>0</v>
      </c>
      <c r="AB1620" s="3081">
        <f t="shared" si="2172"/>
        <v>0</v>
      </c>
      <c r="AC1620" s="3081">
        <f t="shared" si="2172"/>
        <v>0</v>
      </c>
      <c r="AD1620" s="3475">
        <f t="shared" si="2172"/>
        <v>0</v>
      </c>
      <c r="AE1620" s="3475">
        <f t="shared" si="2172"/>
        <v>0</v>
      </c>
      <c r="AF1620" s="3081">
        <f t="shared" si="2172"/>
        <v>0</v>
      </c>
      <c r="AG1620" s="1190"/>
      <c r="AH1620" s="3083">
        <f t="shared" ref="AH1620" si="2176">AH1547</f>
        <v>0</v>
      </c>
      <c r="AI1620" s="2572"/>
    </row>
    <row r="1621" spans="1:35" ht="114" x14ac:dyDescent="0.25">
      <c r="C1621" s="1284" t="s">
        <v>512</v>
      </c>
      <c r="D1621" s="301"/>
      <c r="E1621" s="2398"/>
      <c r="F1621" s="2185">
        <f t="shared" si="2116"/>
        <v>100</v>
      </c>
      <c r="G1621" s="2374">
        <f t="shared" si="2116"/>
        <v>58.333333333333336</v>
      </c>
      <c r="H1621" s="2374">
        <f t="shared" si="2116"/>
        <v>13</v>
      </c>
      <c r="I1621" s="2374">
        <f t="shared" si="2116"/>
        <v>22.413793103448278</v>
      </c>
      <c r="J1621" s="2190"/>
      <c r="K1621" s="2190"/>
      <c r="L1621" s="2374"/>
      <c r="M1621" s="2374"/>
      <c r="N1621" s="2374"/>
      <c r="O1621" s="2187"/>
      <c r="P1621" s="2374"/>
      <c r="Q1621" s="2187"/>
      <c r="R1621" s="2374">
        <f t="shared" ref="R1621:AF1621" si="2177">R1548</f>
        <v>0</v>
      </c>
      <c r="S1621" s="2374">
        <f t="shared" ref="S1621:T1621" si="2178">S1548</f>
        <v>0</v>
      </c>
      <c r="T1621" s="2374">
        <f t="shared" si="2178"/>
        <v>0</v>
      </c>
      <c r="U1621" s="2374">
        <f t="shared" ref="U1621:V1621" si="2179">U1548</f>
        <v>0</v>
      </c>
      <c r="V1621" s="2374">
        <f t="shared" si="2179"/>
        <v>0</v>
      </c>
      <c r="W1621" s="2374">
        <f t="shared" ref="W1621:X1621" si="2180">W1548</f>
        <v>0</v>
      </c>
      <c r="X1621" s="2374">
        <f t="shared" si="2180"/>
        <v>0</v>
      </c>
      <c r="Y1621" s="2374">
        <f t="shared" si="2177"/>
        <v>0</v>
      </c>
      <c r="Z1621" s="3081">
        <f t="shared" si="2177"/>
        <v>0</v>
      </c>
      <c r="AA1621" s="3081">
        <f t="shared" si="2177"/>
        <v>0</v>
      </c>
      <c r="AB1621" s="3081">
        <f t="shared" si="2177"/>
        <v>0</v>
      </c>
      <c r="AC1621" s="3081">
        <f t="shared" si="2177"/>
        <v>0</v>
      </c>
      <c r="AD1621" s="3081">
        <f t="shared" si="2177"/>
        <v>0</v>
      </c>
      <c r="AE1621" s="3081">
        <f t="shared" si="2177"/>
        <v>0</v>
      </c>
      <c r="AF1621" s="3081">
        <f t="shared" si="2177"/>
        <v>0</v>
      </c>
      <c r="AG1621" s="1190"/>
      <c r="AH1621" s="3083">
        <f t="shared" ref="AH1621" si="2181">AH1548</f>
        <v>0</v>
      </c>
      <c r="AI1621" s="2572"/>
    </row>
    <row r="1622" spans="1:35" ht="30" x14ac:dyDescent="0.25">
      <c r="C1622" s="747" t="s">
        <v>534</v>
      </c>
      <c r="D1622" s="301"/>
      <c r="E1622" s="2398"/>
      <c r="F1622" s="2185">
        <f t="shared" si="2116"/>
        <v>2056</v>
      </c>
      <c r="G1622" s="2374">
        <f t="shared" si="2116"/>
        <v>1199.3333333333335</v>
      </c>
      <c r="H1622" s="2374">
        <f t="shared" si="2116"/>
        <v>1549</v>
      </c>
      <c r="I1622" s="2374">
        <f t="shared" si="2116"/>
        <v>129.1909924937448</v>
      </c>
      <c r="J1622" s="2190"/>
      <c r="K1622" s="2190"/>
      <c r="L1622" s="2374"/>
      <c r="M1622" s="2374"/>
      <c r="N1622" s="2374"/>
      <c r="O1622" s="2187"/>
      <c r="P1622" s="2374"/>
      <c r="Q1622" s="2187"/>
      <c r="R1622" s="3081">
        <f t="shared" ref="R1622:AF1622" si="2182">R1549</f>
        <v>4704.5460752639992</v>
      </c>
      <c r="S1622" s="3081">
        <f t="shared" ref="S1622:T1622" si="2183">S1549</f>
        <v>4704.5460752639992</v>
      </c>
      <c r="T1622" s="3081">
        <f t="shared" si="2183"/>
        <v>4704.5460752639992</v>
      </c>
      <c r="U1622" s="3081">
        <f t="shared" ref="U1622:AF1623" si="2184">U1549</f>
        <v>4704.5460752639992</v>
      </c>
      <c r="V1622" s="3081">
        <f t="shared" ref="V1622:W1622" si="2185">V1549</f>
        <v>4704.5460752639992</v>
      </c>
      <c r="W1622" s="3081">
        <f t="shared" si="2185"/>
        <v>4704.5460752639992</v>
      </c>
      <c r="X1622" s="3081">
        <f t="shared" ref="X1622" si="2186">X1549</f>
        <v>4704.5460752639992</v>
      </c>
      <c r="Y1622" s="3081">
        <f t="shared" si="2182"/>
        <v>2744.3185439039999</v>
      </c>
      <c r="Z1622" s="3081">
        <f t="shared" si="2182"/>
        <v>3596.2346399999997</v>
      </c>
      <c r="AA1622" s="1295">
        <f t="shared" si="2182"/>
        <v>0</v>
      </c>
      <c r="AB1622" s="3081">
        <f t="shared" si="2182"/>
        <v>0</v>
      </c>
      <c r="AC1622" s="3081">
        <f t="shared" si="2182"/>
        <v>851.91609609599982</v>
      </c>
      <c r="AD1622" s="3475">
        <f t="shared" si="2182"/>
        <v>0</v>
      </c>
      <c r="AE1622" s="3475">
        <f t="shared" si="2182"/>
        <v>0</v>
      </c>
      <c r="AF1622" s="3081">
        <f t="shared" si="2182"/>
        <v>3596.2346399999997</v>
      </c>
      <c r="AG1622" s="1190"/>
      <c r="AH1622" s="3083">
        <f t="shared" ref="AH1622" si="2187">AH1549</f>
        <v>0</v>
      </c>
      <c r="AI1622" s="2572"/>
    </row>
    <row r="1623" spans="1:35" ht="42.75" x14ac:dyDescent="0.25">
      <c r="C1623" s="1284" t="s">
        <v>588</v>
      </c>
      <c r="D1623" s="443"/>
      <c r="E1623" s="303"/>
      <c r="F1623" s="2185">
        <f t="shared" ref="F1623:I1623" si="2188">F1550</f>
        <v>30</v>
      </c>
      <c r="G1623" s="2374">
        <f t="shared" si="2188"/>
        <v>13.333333333333334</v>
      </c>
      <c r="H1623" s="2374">
        <f t="shared" si="2188"/>
        <v>0</v>
      </c>
      <c r="I1623" s="2374">
        <f t="shared" si="2188"/>
        <v>0</v>
      </c>
      <c r="J1623" s="2190"/>
      <c r="K1623" s="2190"/>
      <c r="L1623" s="2374"/>
      <c r="M1623" s="2374"/>
      <c r="N1623" s="2374"/>
      <c r="O1623" s="2187"/>
      <c r="P1623" s="2374"/>
      <c r="Q1623" s="2187"/>
      <c r="R1623" s="3081"/>
      <c r="S1623" s="3081"/>
      <c r="T1623" s="3081"/>
      <c r="U1623" s="3081">
        <f t="shared" si="2184"/>
        <v>56.655000000000001</v>
      </c>
      <c r="V1623" s="3081">
        <f t="shared" ref="V1623:W1623" si="2189">V1550</f>
        <v>56.655000000000001</v>
      </c>
      <c r="W1623" s="3081">
        <f t="shared" si="2189"/>
        <v>56.655000000000001</v>
      </c>
      <c r="X1623" s="3081">
        <f t="shared" ref="X1623" si="2190">X1550</f>
        <v>56.655000000000001</v>
      </c>
      <c r="Y1623" s="3081">
        <f t="shared" si="2184"/>
        <v>25.18</v>
      </c>
      <c r="Z1623" s="3081">
        <f t="shared" si="2184"/>
        <v>0</v>
      </c>
      <c r="AA1623" s="1295">
        <f t="shared" si="2184"/>
        <v>0</v>
      </c>
      <c r="AB1623" s="3081">
        <f t="shared" si="2184"/>
        <v>0</v>
      </c>
      <c r="AC1623" s="3081">
        <f t="shared" si="2184"/>
        <v>-25.18</v>
      </c>
      <c r="AD1623" s="3475">
        <f t="shared" si="2184"/>
        <v>0</v>
      </c>
      <c r="AE1623" s="3475">
        <f t="shared" si="2184"/>
        <v>0</v>
      </c>
      <c r="AF1623" s="3081">
        <f t="shared" si="2184"/>
        <v>0</v>
      </c>
      <c r="AG1623" s="1190"/>
      <c r="AH1623" s="3083">
        <f t="shared" ref="AH1623" si="2191">AH1550</f>
        <v>0</v>
      </c>
      <c r="AI1623" s="2572"/>
    </row>
    <row r="1624" spans="1:35" ht="30" x14ac:dyDescent="0.25">
      <c r="C1624" s="747" t="s">
        <v>590</v>
      </c>
      <c r="D1624" s="301"/>
      <c r="E1624" s="2398"/>
      <c r="F1624" s="2185">
        <f t="shared" ref="F1624:I1624" si="2192">F1551</f>
        <v>30</v>
      </c>
      <c r="G1624" s="2374">
        <f t="shared" si="2192"/>
        <v>13.333333333333334</v>
      </c>
      <c r="H1624" s="2374">
        <f t="shared" si="2192"/>
        <v>0</v>
      </c>
      <c r="I1624" s="2374">
        <f t="shared" si="2192"/>
        <v>0</v>
      </c>
      <c r="J1624" s="2190"/>
      <c r="K1624" s="2190"/>
      <c r="L1624" s="2374"/>
      <c r="M1624" s="2374"/>
      <c r="N1624" s="2374"/>
      <c r="O1624" s="2187"/>
      <c r="P1624" s="2374"/>
      <c r="Q1624" s="2187"/>
      <c r="R1624" s="3081"/>
      <c r="S1624" s="3081"/>
      <c r="T1624" s="3081"/>
      <c r="U1624" s="3081"/>
      <c r="V1624" s="3081"/>
      <c r="W1624" s="3081"/>
      <c r="X1624" s="3081"/>
      <c r="Y1624" s="3081"/>
      <c r="Z1624" s="3081"/>
      <c r="AA1624" s="1295"/>
      <c r="AB1624" s="3081"/>
      <c r="AC1624" s="3081"/>
      <c r="AD1624" s="3475"/>
      <c r="AE1624" s="3475"/>
      <c r="AF1624" s="3081"/>
      <c r="AG1624" s="1190"/>
      <c r="AH1624" s="3083"/>
      <c r="AI1624" s="2572"/>
    </row>
    <row r="1625" spans="1:35" ht="29.25" x14ac:dyDescent="0.25">
      <c r="B1625" s="364">
        <v>1</v>
      </c>
      <c r="C1625" s="443" t="s">
        <v>328</v>
      </c>
      <c r="D1625" s="301"/>
      <c r="E1625" s="2398"/>
      <c r="F1625" s="2185">
        <f t="shared" ref="F1625:I1631" si="2193">F1552</f>
        <v>4255.3191489361698</v>
      </c>
      <c r="G1625" s="2374">
        <f t="shared" si="2193"/>
        <v>2482.2695035460993</v>
      </c>
      <c r="H1625" s="2374">
        <f t="shared" si="2193"/>
        <v>2575.0170212765956</v>
      </c>
      <c r="I1625" s="2374">
        <f t="shared" si="2193"/>
        <v>103.7476640320949</v>
      </c>
      <c r="J1625" s="2190"/>
      <c r="K1625" s="2190"/>
      <c r="L1625" s="2374"/>
      <c r="M1625" s="2374"/>
      <c r="N1625" s="2374"/>
      <c r="O1625" s="2187"/>
      <c r="P1625" s="2374"/>
      <c r="Q1625" s="2187"/>
      <c r="R1625" s="3081">
        <f t="shared" ref="R1625:AF1625" si="2194">R1552</f>
        <v>0</v>
      </c>
      <c r="S1625" s="3081">
        <f t="shared" ref="S1625:T1625" si="2195">S1552</f>
        <v>0</v>
      </c>
      <c r="T1625" s="3081">
        <f t="shared" si="2195"/>
        <v>0</v>
      </c>
      <c r="U1625" s="3081">
        <f t="shared" ref="U1625:V1625" si="2196">U1552</f>
        <v>0</v>
      </c>
      <c r="V1625" s="3081">
        <f t="shared" si="2196"/>
        <v>0</v>
      </c>
      <c r="W1625" s="3081">
        <f t="shared" ref="W1625:X1625" si="2197">W1552</f>
        <v>0</v>
      </c>
      <c r="X1625" s="3081">
        <f t="shared" si="2197"/>
        <v>0</v>
      </c>
      <c r="Y1625" s="3081">
        <f t="shared" si="2194"/>
        <v>0</v>
      </c>
      <c r="Z1625" s="3081">
        <f t="shared" si="2194"/>
        <v>0</v>
      </c>
      <c r="AA1625" s="1295">
        <f t="shared" si="2194"/>
        <v>0</v>
      </c>
      <c r="AB1625" s="3081">
        <f t="shared" si="2194"/>
        <v>0</v>
      </c>
      <c r="AC1625" s="3081">
        <f t="shared" si="2194"/>
        <v>0</v>
      </c>
      <c r="AD1625" s="3475">
        <f t="shared" si="2194"/>
        <v>0</v>
      </c>
      <c r="AE1625" s="3475">
        <f t="shared" si="2194"/>
        <v>0</v>
      </c>
      <c r="AF1625" s="3081">
        <f t="shared" si="2194"/>
        <v>0</v>
      </c>
      <c r="AG1625" s="1190"/>
      <c r="AH1625" s="3083">
        <f t="shared" ref="AH1625" si="2198">AH1552</f>
        <v>0</v>
      </c>
      <c r="AI1625" s="2572"/>
    </row>
    <row r="1626" spans="1:35" x14ac:dyDescent="0.25">
      <c r="B1626" s="364">
        <v>1</v>
      </c>
      <c r="C1626" s="443" t="s">
        <v>343</v>
      </c>
      <c r="D1626" s="2390"/>
      <c r="E1626" s="2398"/>
      <c r="F1626" s="2185">
        <f t="shared" si="2193"/>
        <v>0</v>
      </c>
      <c r="G1626" s="2374">
        <f t="shared" si="2193"/>
        <v>0</v>
      </c>
      <c r="H1626" s="2374">
        <f t="shared" si="2193"/>
        <v>0</v>
      </c>
      <c r="I1626" s="2374">
        <f t="shared" si="2193"/>
        <v>0</v>
      </c>
      <c r="J1626" s="2190"/>
      <c r="K1626" s="2190"/>
      <c r="L1626" s="2374"/>
      <c r="M1626" s="2374"/>
      <c r="N1626" s="2374"/>
      <c r="O1626" s="2187"/>
      <c r="P1626" s="2374"/>
      <c r="Q1626" s="2187"/>
      <c r="R1626" s="3081">
        <f t="shared" ref="R1626:AF1626" si="2199">R1553</f>
        <v>0</v>
      </c>
      <c r="S1626" s="3081">
        <f t="shared" ref="S1626:T1626" si="2200">S1553</f>
        <v>0</v>
      </c>
      <c r="T1626" s="3081">
        <f t="shared" si="2200"/>
        <v>0</v>
      </c>
      <c r="U1626" s="3081">
        <f t="shared" ref="U1626:V1626" si="2201">U1553</f>
        <v>0</v>
      </c>
      <c r="V1626" s="3081">
        <f t="shared" si="2201"/>
        <v>0</v>
      </c>
      <c r="W1626" s="3081">
        <f t="shared" ref="W1626:X1626" si="2202">W1553</f>
        <v>0</v>
      </c>
      <c r="X1626" s="3081">
        <f t="shared" si="2202"/>
        <v>0</v>
      </c>
      <c r="Y1626" s="3081">
        <f t="shared" si="2199"/>
        <v>0</v>
      </c>
      <c r="Z1626" s="3081">
        <f t="shared" si="2199"/>
        <v>0</v>
      </c>
      <c r="AA1626" s="1295">
        <f t="shared" si="2199"/>
        <v>0</v>
      </c>
      <c r="AB1626" s="3081">
        <f t="shared" si="2199"/>
        <v>0</v>
      </c>
      <c r="AC1626" s="3081">
        <f t="shared" si="2199"/>
        <v>0</v>
      </c>
      <c r="AD1626" s="3081">
        <f t="shared" si="2199"/>
        <v>0</v>
      </c>
      <c r="AE1626" s="3081">
        <f t="shared" si="2199"/>
        <v>0</v>
      </c>
      <c r="AF1626" s="3081">
        <f t="shared" si="2199"/>
        <v>0</v>
      </c>
      <c r="AG1626" s="1190"/>
      <c r="AH1626" s="3083">
        <f t="shared" ref="AH1626" si="2203">AH1553</f>
        <v>0</v>
      </c>
      <c r="AI1626" s="2572"/>
    </row>
    <row r="1627" spans="1:35" x14ac:dyDescent="0.25">
      <c r="B1627" s="364">
        <v>1</v>
      </c>
      <c r="C1627" s="301" t="s">
        <v>344</v>
      </c>
      <c r="D1627" s="300"/>
      <c r="E1627" s="2398"/>
      <c r="F1627" s="2185">
        <f t="shared" si="2193"/>
        <v>4255.3191489361698</v>
      </c>
      <c r="G1627" s="2374">
        <f t="shared" si="2193"/>
        <v>2482.2695035460993</v>
      </c>
      <c r="H1627" s="2374">
        <f t="shared" si="2193"/>
        <v>2575.0170212765956</v>
      </c>
      <c r="I1627" s="2374">
        <f t="shared" si="2193"/>
        <v>103.7476640320949</v>
      </c>
      <c r="J1627" s="2190"/>
      <c r="K1627" s="2190"/>
      <c r="L1627" s="2374"/>
      <c r="M1627" s="2374"/>
      <c r="N1627" s="2374"/>
      <c r="O1627" s="2187"/>
      <c r="P1627" s="2374"/>
      <c r="Q1627" s="2187"/>
      <c r="R1627" s="3081">
        <f t="shared" ref="R1627:AF1627" si="2204">R1554</f>
        <v>0</v>
      </c>
      <c r="S1627" s="3081">
        <f t="shared" ref="S1627:T1627" si="2205">S1554</f>
        <v>0</v>
      </c>
      <c r="T1627" s="3081">
        <f t="shared" si="2205"/>
        <v>0</v>
      </c>
      <c r="U1627" s="3081">
        <f t="shared" ref="U1627:V1627" si="2206">U1554</f>
        <v>0</v>
      </c>
      <c r="V1627" s="3081">
        <f t="shared" si="2206"/>
        <v>0</v>
      </c>
      <c r="W1627" s="3081">
        <f t="shared" ref="W1627:X1627" si="2207">W1554</f>
        <v>0</v>
      </c>
      <c r="X1627" s="3081">
        <f t="shared" si="2207"/>
        <v>0</v>
      </c>
      <c r="Y1627" s="3081">
        <f t="shared" si="2204"/>
        <v>0</v>
      </c>
      <c r="Z1627" s="3081">
        <f t="shared" si="2204"/>
        <v>0</v>
      </c>
      <c r="AA1627" s="1295">
        <f t="shared" si="2204"/>
        <v>0</v>
      </c>
      <c r="AB1627" s="3081">
        <f t="shared" si="2204"/>
        <v>0</v>
      </c>
      <c r="AC1627" s="3081">
        <f t="shared" si="2204"/>
        <v>0</v>
      </c>
      <c r="AD1627" s="3475">
        <f t="shared" si="2204"/>
        <v>0</v>
      </c>
      <c r="AE1627" s="3475">
        <f t="shared" si="2204"/>
        <v>0</v>
      </c>
      <c r="AF1627" s="3081">
        <f t="shared" si="2204"/>
        <v>0</v>
      </c>
      <c r="AG1627" s="1190"/>
      <c r="AH1627" s="3083">
        <f t="shared" ref="AH1627" si="2208">AH1554</f>
        <v>0</v>
      </c>
      <c r="AI1627" s="2572"/>
    </row>
    <row r="1628" spans="1:35" x14ac:dyDescent="0.25">
      <c r="B1628" s="364">
        <v>1</v>
      </c>
      <c r="C1628" s="448" t="s">
        <v>345</v>
      </c>
      <c r="D1628" s="301"/>
      <c r="E1628" s="2398"/>
      <c r="F1628" s="2185">
        <f t="shared" si="2193"/>
        <v>40000</v>
      </c>
      <c r="G1628" s="2374">
        <f t="shared" si="2193"/>
        <v>23333.333333333336</v>
      </c>
      <c r="H1628" s="2374">
        <f t="shared" si="2193"/>
        <v>24205.16</v>
      </c>
      <c r="I1628" s="2374">
        <f t="shared" si="2193"/>
        <v>103.73788196974243</v>
      </c>
      <c r="J1628" s="2190"/>
      <c r="K1628" s="2190"/>
      <c r="L1628" s="2374"/>
      <c r="M1628" s="2374"/>
      <c r="N1628" s="2374"/>
      <c r="O1628" s="2187"/>
      <c r="P1628" s="2374"/>
      <c r="Q1628" s="2187"/>
      <c r="R1628" s="3081">
        <f t="shared" ref="R1628:AF1628" si="2209">R1555</f>
        <v>0</v>
      </c>
      <c r="S1628" s="3081">
        <f t="shared" ref="S1628:T1628" si="2210">S1555</f>
        <v>0</v>
      </c>
      <c r="T1628" s="3081">
        <f t="shared" si="2210"/>
        <v>0</v>
      </c>
      <c r="U1628" s="3081">
        <f t="shared" ref="U1628:V1628" si="2211">U1555</f>
        <v>0</v>
      </c>
      <c r="V1628" s="3081">
        <f t="shared" si="2211"/>
        <v>0</v>
      </c>
      <c r="W1628" s="3081">
        <f t="shared" ref="W1628:X1628" si="2212">W1555</f>
        <v>0</v>
      </c>
      <c r="X1628" s="3081">
        <f t="shared" si="2212"/>
        <v>0</v>
      </c>
      <c r="Y1628" s="3081">
        <f t="shared" si="2209"/>
        <v>0</v>
      </c>
      <c r="Z1628" s="3081">
        <f t="shared" si="2209"/>
        <v>0</v>
      </c>
      <c r="AA1628" s="1295">
        <f t="shared" si="2209"/>
        <v>0</v>
      </c>
      <c r="AB1628" s="3081">
        <f t="shared" si="2209"/>
        <v>0</v>
      </c>
      <c r="AC1628" s="3081">
        <f t="shared" si="2209"/>
        <v>0</v>
      </c>
      <c r="AD1628" s="3475">
        <f t="shared" si="2209"/>
        <v>0</v>
      </c>
      <c r="AE1628" s="3475">
        <f t="shared" si="2209"/>
        <v>0</v>
      </c>
      <c r="AF1628" s="3081">
        <f t="shared" si="2209"/>
        <v>0</v>
      </c>
      <c r="AG1628" s="1190"/>
      <c r="AH1628" s="3083">
        <f t="shared" ref="AH1628" si="2213">AH1555</f>
        <v>0</v>
      </c>
      <c r="AI1628" s="2572"/>
    </row>
    <row r="1629" spans="1:35" ht="29.25" x14ac:dyDescent="0.25">
      <c r="B1629" s="364">
        <v>1</v>
      </c>
      <c r="C1629" s="443" t="s">
        <v>321</v>
      </c>
      <c r="D1629" s="301"/>
      <c r="E1629" s="2398"/>
      <c r="F1629" s="2185">
        <f t="shared" si="2193"/>
        <v>6850</v>
      </c>
      <c r="G1629" s="2374">
        <f t="shared" si="2193"/>
        <v>3995.8333333333335</v>
      </c>
      <c r="H1629" s="2374">
        <f t="shared" si="2193"/>
        <v>6565</v>
      </c>
      <c r="I1629" s="2374">
        <f t="shared" si="2193"/>
        <v>164.29614181438998</v>
      </c>
      <c r="J1629" s="2190"/>
      <c r="K1629" s="2190"/>
      <c r="L1629" s="2374"/>
      <c r="M1629" s="2374"/>
      <c r="N1629" s="2374"/>
      <c r="O1629" s="2187"/>
      <c r="P1629" s="2374"/>
      <c r="Q1629" s="2187"/>
      <c r="R1629" s="3081">
        <f t="shared" ref="R1629:AF1629" si="2214">R1556</f>
        <v>0</v>
      </c>
      <c r="S1629" s="3081">
        <f t="shared" ref="S1629:T1629" si="2215">S1556</f>
        <v>0</v>
      </c>
      <c r="T1629" s="3081">
        <f t="shared" si="2215"/>
        <v>0</v>
      </c>
      <c r="U1629" s="3081">
        <f t="shared" ref="U1629:V1629" si="2216">U1556</f>
        <v>0</v>
      </c>
      <c r="V1629" s="3081">
        <f t="shared" si="2216"/>
        <v>0</v>
      </c>
      <c r="W1629" s="3081">
        <f t="shared" ref="W1629:X1629" si="2217">W1556</f>
        <v>0</v>
      </c>
      <c r="X1629" s="3081">
        <f t="shared" si="2217"/>
        <v>0</v>
      </c>
      <c r="Y1629" s="3081">
        <f t="shared" si="2214"/>
        <v>0</v>
      </c>
      <c r="Z1629" s="3081">
        <f t="shared" si="2214"/>
        <v>0</v>
      </c>
      <c r="AA1629" s="1295">
        <f t="shared" si="2214"/>
        <v>0</v>
      </c>
      <c r="AB1629" s="3081">
        <f t="shared" si="2214"/>
        <v>0</v>
      </c>
      <c r="AC1629" s="3081">
        <f t="shared" si="2214"/>
        <v>0</v>
      </c>
      <c r="AD1629" s="3475">
        <f t="shared" si="2214"/>
        <v>0</v>
      </c>
      <c r="AE1629" s="3475">
        <f t="shared" si="2214"/>
        <v>0</v>
      </c>
      <c r="AF1629" s="3081">
        <f t="shared" si="2214"/>
        <v>0</v>
      </c>
      <c r="AG1629" s="1190"/>
      <c r="AH1629" s="3083">
        <f t="shared" ref="AH1629" si="2218">AH1556</f>
        <v>0</v>
      </c>
      <c r="AI1629" s="2572"/>
    </row>
    <row r="1630" spans="1:35" ht="30" x14ac:dyDescent="0.25">
      <c r="A1630" s="364">
        <v>1</v>
      </c>
      <c r="B1630" s="364">
        <v>1</v>
      </c>
      <c r="C1630" s="302" t="s">
        <v>197</v>
      </c>
      <c r="D1630" s="301"/>
      <c r="E1630" s="2398"/>
      <c r="F1630" s="2185">
        <f t="shared" si="2193"/>
        <v>0</v>
      </c>
      <c r="G1630" s="2374">
        <f t="shared" si="2193"/>
        <v>0</v>
      </c>
      <c r="H1630" s="2374">
        <f t="shared" si="2193"/>
        <v>0</v>
      </c>
      <c r="I1630" s="2374">
        <f t="shared" si="2193"/>
        <v>0</v>
      </c>
      <c r="J1630" s="2190"/>
      <c r="K1630" s="2190"/>
      <c r="L1630" s="2374"/>
      <c r="M1630" s="2374"/>
      <c r="N1630" s="2374"/>
      <c r="O1630" s="2187"/>
      <c r="P1630" s="2374"/>
      <c r="Q1630" s="2187"/>
      <c r="R1630" s="3081">
        <f t="shared" ref="R1630:AF1630" si="2219">R1557</f>
        <v>0</v>
      </c>
      <c r="S1630" s="3081">
        <f t="shared" ref="S1630:T1630" si="2220">S1557</f>
        <v>0</v>
      </c>
      <c r="T1630" s="3081">
        <f t="shared" si="2220"/>
        <v>0</v>
      </c>
      <c r="U1630" s="3081">
        <f t="shared" ref="U1630:V1630" si="2221">U1557</f>
        <v>0</v>
      </c>
      <c r="V1630" s="3081">
        <f t="shared" si="2221"/>
        <v>0</v>
      </c>
      <c r="W1630" s="3081">
        <f t="shared" ref="W1630:X1630" si="2222">W1557</f>
        <v>0</v>
      </c>
      <c r="X1630" s="3081">
        <f t="shared" si="2222"/>
        <v>0</v>
      </c>
      <c r="Y1630" s="3081">
        <f t="shared" si="2219"/>
        <v>0</v>
      </c>
      <c r="Z1630" s="3081">
        <f t="shared" si="2219"/>
        <v>0</v>
      </c>
      <c r="AA1630" s="1295">
        <f t="shared" si="2219"/>
        <v>0</v>
      </c>
      <c r="AB1630" s="3081">
        <f t="shared" si="2219"/>
        <v>0</v>
      </c>
      <c r="AC1630" s="3081">
        <f t="shared" si="2219"/>
        <v>0</v>
      </c>
      <c r="AD1630" s="3475">
        <f t="shared" si="2219"/>
        <v>0</v>
      </c>
      <c r="AE1630" s="3475">
        <f t="shared" si="2219"/>
        <v>0</v>
      </c>
      <c r="AF1630" s="3081">
        <f t="shared" si="2219"/>
        <v>0</v>
      </c>
      <c r="AG1630" s="1190"/>
      <c r="AH1630" s="3083">
        <f t="shared" ref="AH1630" si="2223">AH1557</f>
        <v>0</v>
      </c>
      <c r="AI1630" s="2572"/>
    </row>
    <row r="1631" spans="1:35" ht="72" x14ac:dyDescent="0.25">
      <c r="A1631" s="364">
        <v>1</v>
      </c>
      <c r="B1631" s="364">
        <v>1</v>
      </c>
      <c r="C1631" s="443" t="s">
        <v>329</v>
      </c>
      <c r="D1631" s="301"/>
      <c r="E1631" s="2398"/>
      <c r="F1631" s="2185">
        <f t="shared" si="2193"/>
        <v>0</v>
      </c>
      <c r="G1631" s="2374">
        <f t="shared" si="2193"/>
        <v>0</v>
      </c>
      <c r="H1631" s="2374">
        <f t="shared" si="2193"/>
        <v>0</v>
      </c>
      <c r="I1631" s="2374">
        <f t="shared" si="2193"/>
        <v>0</v>
      </c>
      <c r="J1631" s="2190"/>
      <c r="K1631" s="2190"/>
      <c r="L1631" s="2374"/>
      <c r="M1631" s="2374"/>
      <c r="N1631" s="2374"/>
      <c r="O1631" s="2187"/>
      <c r="P1631" s="2374"/>
      <c r="Q1631" s="2187"/>
      <c r="R1631" s="3081">
        <f t="shared" ref="R1631:AF1631" si="2224">R1558</f>
        <v>0</v>
      </c>
      <c r="S1631" s="3081">
        <f t="shared" ref="S1631:T1631" si="2225">S1558</f>
        <v>0</v>
      </c>
      <c r="T1631" s="3081">
        <f t="shared" si="2225"/>
        <v>0</v>
      </c>
      <c r="U1631" s="3081">
        <f t="shared" ref="U1631:V1631" si="2226">U1558</f>
        <v>0</v>
      </c>
      <c r="V1631" s="3081">
        <f t="shared" si="2226"/>
        <v>0</v>
      </c>
      <c r="W1631" s="3081">
        <f t="shared" ref="W1631:X1631" si="2227">W1558</f>
        <v>0</v>
      </c>
      <c r="X1631" s="3081">
        <f t="shared" si="2227"/>
        <v>0</v>
      </c>
      <c r="Y1631" s="3081">
        <f t="shared" si="2224"/>
        <v>0</v>
      </c>
      <c r="Z1631" s="3081">
        <f t="shared" si="2224"/>
        <v>0</v>
      </c>
      <c r="AA1631" s="1295">
        <f t="shared" si="2224"/>
        <v>0</v>
      </c>
      <c r="AB1631" s="3081">
        <f t="shared" si="2224"/>
        <v>0</v>
      </c>
      <c r="AC1631" s="3081">
        <f t="shared" si="2224"/>
        <v>0</v>
      </c>
      <c r="AD1631" s="3475">
        <f t="shared" si="2224"/>
        <v>0</v>
      </c>
      <c r="AE1631" s="3475">
        <f t="shared" si="2224"/>
        <v>0</v>
      </c>
      <c r="AF1631" s="3081">
        <f t="shared" si="2224"/>
        <v>0</v>
      </c>
      <c r="AG1631" s="1190"/>
      <c r="AH1631" s="3083">
        <f t="shared" ref="AH1631" si="2228">AH1558</f>
        <v>0</v>
      </c>
      <c r="AI1631" s="2572"/>
    </row>
    <row r="1632" spans="1:35" x14ac:dyDescent="0.25">
      <c r="C1632" s="443" t="s">
        <v>227</v>
      </c>
      <c r="D1632" s="301"/>
      <c r="E1632" s="2398"/>
      <c r="F1632" s="2185">
        <f t="shared" ref="F1632:I1632" si="2229">F1559</f>
        <v>850</v>
      </c>
      <c r="G1632" s="2374">
        <f t="shared" si="2229"/>
        <v>495.83333333333337</v>
      </c>
      <c r="H1632" s="2374">
        <f t="shared" si="2229"/>
        <v>661</v>
      </c>
      <c r="I1632" s="2374">
        <f t="shared" si="2229"/>
        <v>133.31092436974791</v>
      </c>
      <c r="J1632" s="2190"/>
      <c r="K1632" s="2190"/>
      <c r="L1632" s="2374"/>
      <c r="M1632" s="2374"/>
      <c r="N1632" s="2374"/>
      <c r="O1632" s="2187"/>
      <c r="P1632" s="2374"/>
      <c r="Q1632" s="2187"/>
      <c r="R1632" s="3081">
        <f t="shared" ref="R1632:AF1632" si="2230">R1559</f>
        <v>983.41600000000005</v>
      </c>
      <c r="S1632" s="3081">
        <f t="shared" ref="S1632:T1632" si="2231">S1559</f>
        <v>983.41600000000005</v>
      </c>
      <c r="T1632" s="3081">
        <f t="shared" si="2231"/>
        <v>983.41600000000005</v>
      </c>
      <c r="U1632" s="3081">
        <f t="shared" ref="U1632:V1632" si="2232">U1559</f>
        <v>983.41600000000005</v>
      </c>
      <c r="V1632" s="3081">
        <f t="shared" si="2232"/>
        <v>983.41600000000005</v>
      </c>
      <c r="W1632" s="3081">
        <f t="shared" ref="W1632:X1632" si="2233">W1559</f>
        <v>983.41600000000005</v>
      </c>
      <c r="X1632" s="3081">
        <f t="shared" si="2233"/>
        <v>983.41600000000005</v>
      </c>
      <c r="Y1632" s="3081">
        <f t="shared" si="2230"/>
        <v>573.65933333333339</v>
      </c>
      <c r="Z1632" s="3081">
        <f t="shared" si="2230"/>
        <v>745.85840999999994</v>
      </c>
      <c r="AA1632" s="1295">
        <f t="shared" si="2230"/>
        <v>0</v>
      </c>
      <c r="AB1632" s="3081">
        <f t="shared" si="2230"/>
        <v>0</v>
      </c>
      <c r="AC1632" s="3081">
        <f t="shared" si="2230"/>
        <v>172.19907666666654</v>
      </c>
      <c r="AD1632" s="3475">
        <f t="shared" si="2230"/>
        <v>0</v>
      </c>
      <c r="AE1632" s="3475">
        <f t="shared" si="2230"/>
        <v>0</v>
      </c>
      <c r="AF1632" s="3081">
        <f t="shared" si="2230"/>
        <v>745.85840999999994</v>
      </c>
      <c r="AG1632" s="1190"/>
      <c r="AH1632" s="3083">
        <f t="shared" ref="AH1632" si="2234">AH1559</f>
        <v>0</v>
      </c>
      <c r="AI1632" s="2572"/>
    </row>
    <row r="1633" spans="1:35" ht="86.25" x14ac:dyDescent="0.25">
      <c r="C1633" s="443" t="s">
        <v>598</v>
      </c>
      <c r="D1633" s="301"/>
      <c r="E1633" s="2398"/>
      <c r="F1633" s="2185">
        <f t="shared" ref="F1633:I1638" si="2235">F1562</f>
        <v>5640</v>
      </c>
      <c r="G1633" s="2374">
        <f t="shared" si="2235"/>
        <v>3290</v>
      </c>
      <c r="H1633" s="2374">
        <f t="shared" si="2235"/>
        <v>2621</v>
      </c>
      <c r="I1633" s="2374">
        <f t="shared" si="2235"/>
        <v>79.665653495440722</v>
      </c>
      <c r="J1633" s="2190"/>
      <c r="K1633" s="2190"/>
      <c r="L1633" s="2374"/>
      <c r="M1633" s="2374"/>
      <c r="N1633" s="2374"/>
      <c r="O1633" s="2187"/>
      <c r="P1633" s="2374"/>
      <c r="Q1633" s="2187"/>
      <c r="R1633" s="3081">
        <f t="shared" ref="R1633:AF1633" si="2236">R1562</f>
        <v>12020.25</v>
      </c>
      <c r="S1633" s="3081">
        <f t="shared" ref="S1633:T1633" si="2237">S1562</f>
        <v>12020.25</v>
      </c>
      <c r="T1633" s="3081">
        <f t="shared" si="2237"/>
        <v>12020.25</v>
      </c>
      <c r="U1633" s="3081">
        <f t="shared" ref="U1633:V1633" si="2238">U1562</f>
        <v>12020.25</v>
      </c>
      <c r="V1633" s="3081">
        <f t="shared" si="2238"/>
        <v>12020.25</v>
      </c>
      <c r="W1633" s="3081">
        <f t="shared" ref="W1633:X1633" si="2239">W1562</f>
        <v>12020.25</v>
      </c>
      <c r="X1633" s="3081">
        <f t="shared" si="2239"/>
        <v>12020.25</v>
      </c>
      <c r="Y1633" s="3081">
        <f t="shared" si="2236"/>
        <v>7011.8125</v>
      </c>
      <c r="Z1633" s="3081">
        <f t="shared" si="2236"/>
        <v>5586.0062500000004</v>
      </c>
      <c r="AA1633" s="1295">
        <f t="shared" si="2236"/>
        <v>0</v>
      </c>
      <c r="AB1633" s="3081">
        <f t="shared" si="2236"/>
        <v>0</v>
      </c>
      <c r="AC1633" s="3081">
        <f t="shared" si="2236"/>
        <v>-1425.8062499999996</v>
      </c>
      <c r="AD1633" s="3475">
        <f t="shared" si="2236"/>
        <v>0</v>
      </c>
      <c r="AE1633" s="3475">
        <f t="shared" si="2236"/>
        <v>0</v>
      </c>
      <c r="AF1633" s="3081">
        <f t="shared" si="2236"/>
        <v>5586.0062500000004</v>
      </c>
      <c r="AG1633" s="1190"/>
      <c r="AH1633" s="3083">
        <f t="shared" ref="AH1633" si="2240">AH1562</f>
        <v>0</v>
      </c>
      <c r="AI1633" s="2572"/>
    </row>
    <row r="1634" spans="1:35" ht="29.25" x14ac:dyDescent="0.25">
      <c r="A1634" s="364">
        <v>1</v>
      </c>
      <c r="B1634" s="364">
        <v>1</v>
      </c>
      <c r="C1634" s="303" t="s">
        <v>272</v>
      </c>
      <c r="D1634" s="301"/>
      <c r="E1634" s="2398"/>
      <c r="F1634" s="2185">
        <f t="shared" si="2235"/>
        <v>26218</v>
      </c>
      <c r="G1634" s="2374">
        <f t="shared" si="2235"/>
        <v>15273.000000000002</v>
      </c>
      <c r="H1634" s="2374">
        <f t="shared" si="2235"/>
        <v>12646</v>
      </c>
      <c r="I1634" s="2374">
        <f t="shared" si="2235"/>
        <v>82.799711909906364</v>
      </c>
      <c r="J1634" s="2190"/>
      <c r="K1634" s="2190"/>
      <c r="L1634" s="2374"/>
      <c r="M1634" s="2374"/>
      <c r="N1634" s="2374"/>
      <c r="O1634" s="2187"/>
      <c r="P1634" s="2374"/>
      <c r="Q1634" s="2187"/>
      <c r="R1634" s="3081">
        <f t="shared" ref="R1634:AF1634" si="2241">R1563</f>
        <v>0</v>
      </c>
      <c r="S1634" s="3081">
        <f t="shared" ref="S1634:T1634" si="2242">S1563</f>
        <v>0</v>
      </c>
      <c r="T1634" s="3081">
        <f t="shared" si="2242"/>
        <v>0</v>
      </c>
      <c r="U1634" s="3081">
        <f t="shared" ref="U1634:V1634" si="2243">U1563</f>
        <v>0</v>
      </c>
      <c r="V1634" s="3081">
        <f t="shared" si="2243"/>
        <v>0</v>
      </c>
      <c r="W1634" s="3081">
        <f t="shared" ref="W1634:X1634" si="2244">W1563</f>
        <v>0</v>
      </c>
      <c r="X1634" s="3081">
        <f t="shared" si="2244"/>
        <v>0</v>
      </c>
      <c r="Y1634" s="3081">
        <f t="shared" si="2241"/>
        <v>0</v>
      </c>
      <c r="Z1634" s="3081">
        <f t="shared" si="2241"/>
        <v>0</v>
      </c>
      <c r="AA1634" s="1295">
        <f t="shared" si="2241"/>
        <v>0</v>
      </c>
      <c r="AB1634" s="3081">
        <f t="shared" si="2241"/>
        <v>0</v>
      </c>
      <c r="AC1634" s="3081">
        <f t="shared" si="2241"/>
        <v>0</v>
      </c>
      <c r="AD1634" s="3475">
        <f t="shared" si="2241"/>
        <v>0</v>
      </c>
      <c r="AE1634" s="3475">
        <f t="shared" si="2241"/>
        <v>0</v>
      </c>
      <c r="AF1634" s="3081">
        <f t="shared" si="2241"/>
        <v>0</v>
      </c>
      <c r="AG1634" s="1190"/>
      <c r="AH1634" s="3083">
        <f t="shared" ref="AH1634" si="2245">AH1563</f>
        <v>0</v>
      </c>
      <c r="AI1634" s="2572"/>
    </row>
    <row r="1635" spans="1:35" ht="43.5" x14ac:dyDescent="0.25">
      <c r="A1635" s="364">
        <v>1</v>
      </c>
      <c r="B1635" s="364">
        <v>1</v>
      </c>
      <c r="C1635" s="303" t="s">
        <v>287</v>
      </c>
      <c r="D1635" s="301"/>
      <c r="E1635" s="2398"/>
      <c r="F1635" s="2185">
        <f t="shared" si="2235"/>
        <v>14090</v>
      </c>
      <c r="G1635" s="2374">
        <f t="shared" si="2235"/>
        <v>8219.1666666666661</v>
      </c>
      <c r="H1635" s="2374">
        <f t="shared" si="2235"/>
        <v>9670</v>
      </c>
      <c r="I1635" s="2374">
        <f t="shared" si="2235"/>
        <v>117.65183007198623</v>
      </c>
      <c r="J1635" s="2190"/>
      <c r="K1635" s="2190"/>
      <c r="L1635" s="2374"/>
      <c r="M1635" s="2374"/>
      <c r="N1635" s="2374"/>
      <c r="O1635" s="2187"/>
      <c r="P1635" s="2374"/>
      <c r="Q1635" s="2187"/>
      <c r="R1635" s="3081">
        <f t="shared" ref="R1635:AF1635" si="2246">R1564</f>
        <v>0</v>
      </c>
      <c r="S1635" s="3081">
        <f t="shared" ref="S1635:T1635" si="2247">S1564</f>
        <v>0</v>
      </c>
      <c r="T1635" s="3081">
        <f t="shared" si="2247"/>
        <v>0</v>
      </c>
      <c r="U1635" s="3081">
        <f t="shared" ref="U1635:V1635" si="2248">U1564</f>
        <v>0</v>
      </c>
      <c r="V1635" s="3081">
        <f t="shared" si="2248"/>
        <v>0</v>
      </c>
      <c r="W1635" s="3081">
        <f t="shared" ref="W1635:X1635" si="2249">W1564</f>
        <v>0</v>
      </c>
      <c r="X1635" s="3081">
        <f t="shared" si="2249"/>
        <v>0</v>
      </c>
      <c r="Y1635" s="3081">
        <f t="shared" si="2246"/>
        <v>0</v>
      </c>
      <c r="Z1635" s="3081">
        <f t="shared" si="2246"/>
        <v>0</v>
      </c>
      <c r="AA1635" s="1295">
        <f t="shared" si="2246"/>
        <v>0</v>
      </c>
      <c r="AB1635" s="3081">
        <f t="shared" si="2246"/>
        <v>0</v>
      </c>
      <c r="AC1635" s="3081">
        <f t="shared" si="2246"/>
        <v>0</v>
      </c>
      <c r="AD1635" s="3475">
        <f t="shared" si="2246"/>
        <v>0</v>
      </c>
      <c r="AE1635" s="3475">
        <f t="shared" si="2246"/>
        <v>0</v>
      </c>
      <c r="AF1635" s="3081">
        <f t="shared" si="2246"/>
        <v>0</v>
      </c>
      <c r="AG1635" s="1190"/>
      <c r="AH1635" s="3083">
        <f t="shared" ref="AH1635" si="2250">AH1564</f>
        <v>0</v>
      </c>
      <c r="AI1635" s="2572"/>
    </row>
    <row r="1636" spans="1:35" ht="29.25" x14ac:dyDescent="0.25">
      <c r="A1636" s="364">
        <v>1</v>
      </c>
      <c r="B1636" s="364">
        <v>1</v>
      </c>
      <c r="C1636" s="303" t="s">
        <v>273</v>
      </c>
      <c r="D1636" s="301"/>
      <c r="E1636" s="2398"/>
      <c r="F1636" s="2185">
        <f t="shared" si="2235"/>
        <v>42572.319148936171</v>
      </c>
      <c r="G1636" s="2374">
        <f t="shared" si="2235"/>
        <v>24677.186170212768</v>
      </c>
      <c r="H1636" s="2374">
        <f t="shared" si="2235"/>
        <v>19745.017021276595</v>
      </c>
      <c r="I1636" s="2374">
        <f t="shared" si="2235"/>
        <v>80.013243345833033</v>
      </c>
      <c r="J1636" s="2190"/>
      <c r="K1636" s="2190"/>
      <c r="L1636" s="2374"/>
      <c r="M1636" s="2374"/>
      <c r="N1636" s="2374"/>
      <c r="O1636" s="2187"/>
      <c r="P1636" s="2374"/>
      <c r="Q1636" s="2187"/>
      <c r="R1636" s="3081">
        <f t="shared" ref="R1636:AF1636" si="2251">R1565</f>
        <v>0</v>
      </c>
      <c r="S1636" s="3081">
        <f t="shared" ref="S1636:T1636" si="2252">S1565</f>
        <v>0</v>
      </c>
      <c r="T1636" s="3081">
        <f t="shared" si="2252"/>
        <v>0</v>
      </c>
      <c r="U1636" s="3081">
        <f t="shared" ref="U1636:V1636" si="2253">U1565</f>
        <v>0</v>
      </c>
      <c r="V1636" s="3081">
        <f t="shared" si="2253"/>
        <v>0</v>
      </c>
      <c r="W1636" s="3081">
        <f t="shared" ref="W1636:X1636" si="2254">W1565</f>
        <v>0</v>
      </c>
      <c r="X1636" s="3081">
        <f t="shared" si="2254"/>
        <v>0</v>
      </c>
      <c r="Y1636" s="3081">
        <f t="shared" si="2251"/>
        <v>0</v>
      </c>
      <c r="Z1636" s="3081">
        <f t="shared" si="2251"/>
        <v>0</v>
      </c>
      <c r="AA1636" s="1295">
        <f t="shared" si="2251"/>
        <v>0</v>
      </c>
      <c r="AB1636" s="3081">
        <f t="shared" si="2251"/>
        <v>0</v>
      </c>
      <c r="AC1636" s="3081">
        <f t="shared" si="2251"/>
        <v>0</v>
      </c>
      <c r="AD1636" s="3475">
        <f t="shared" si="2251"/>
        <v>0</v>
      </c>
      <c r="AE1636" s="3475">
        <f t="shared" si="2251"/>
        <v>0</v>
      </c>
      <c r="AF1636" s="3081">
        <f t="shared" si="2251"/>
        <v>0</v>
      </c>
      <c r="AG1636" s="1190"/>
      <c r="AH1636" s="3083">
        <f t="shared" ref="AH1636" si="2255">AH1565</f>
        <v>0</v>
      </c>
      <c r="AI1636" s="2572"/>
    </row>
    <row r="1637" spans="1:35" ht="29.25" x14ac:dyDescent="0.25">
      <c r="A1637" s="364">
        <v>1</v>
      </c>
      <c r="B1637" s="364">
        <v>1</v>
      </c>
      <c r="C1637" s="303" t="s">
        <v>274</v>
      </c>
      <c r="D1637" s="301"/>
      <c r="E1637" s="2398"/>
      <c r="F1637" s="2185">
        <f t="shared" si="2235"/>
        <v>6850</v>
      </c>
      <c r="G1637" s="2374">
        <f t="shared" si="2235"/>
        <v>3995.8333333333335</v>
      </c>
      <c r="H1637" s="2374">
        <f t="shared" si="2235"/>
        <v>6565</v>
      </c>
      <c r="I1637" s="2374">
        <f t="shared" si="2235"/>
        <v>164.29614181438998</v>
      </c>
      <c r="J1637" s="2190"/>
      <c r="K1637" s="2190"/>
      <c r="L1637" s="2374"/>
      <c r="M1637" s="2374"/>
      <c r="N1637" s="2374"/>
      <c r="O1637" s="2187"/>
      <c r="P1637" s="2374"/>
      <c r="Q1637" s="2187"/>
      <c r="R1637" s="3081">
        <f t="shared" ref="R1637:AF1637" si="2256">R1566</f>
        <v>8867.0509999999995</v>
      </c>
      <c r="S1637" s="3081">
        <f t="shared" ref="S1637:T1637" si="2257">S1566</f>
        <v>8867.0509999999995</v>
      </c>
      <c r="T1637" s="3081">
        <f t="shared" si="2257"/>
        <v>8867.0509999999995</v>
      </c>
      <c r="U1637" s="3081">
        <f t="shared" ref="U1637:V1637" si="2258">U1566</f>
        <v>8867.0509999999995</v>
      </c>
      <c r="V1637" s="3081">
        <f t="shared" si="2258"/>
        <v>8867.0509999999995</v>
      </c>
      <c r="W1637" s="3081">
        <f t="shared" ref="W1637:X1637" si="2259">W1566</f>
        <v>8867.0509999999995</v>
      </c>
      <c r="X1637" s="3081">
        <f t="shared" si="2259"/>
        <v>8867.0509999999995</v>
      </c>
      <c r="Y1637" s="3081">
        <f t="shared" si="2256"/>
        <v>5172.4464166666658</v>
      </c>
      <c r="Z1637" s="3081">
        <f t="shared" si="2256"/>
        <v>8497.6526999999987</v>
      </c>
      <c r="AA1637" s="1295">
        <f t="shared" si="2256"/>
        <v>0</v>
      </c>
      <c r="AB1637" s="3081">
        <f t="shared" si="2256"/>
        <v>0</v>
      </c>
      <c r="AC1637" s="3081">
        <f t="shared" si="2256"/>
        <v>3325.206283333333</v>
      </c>
      <c r="AD1637" s="3475">
        <f t="shared" si="2256"/>
        <v>0</v>
      </c>
      <c r="AE1637" s="3475">
        <f t="shared" si="2256"/>
        <v>0</v>
      </c>
      <c r="AF1637" s="3081">
        <f t="shared" si="2256"/>
        <v>8497.6526999999987</v>
      </c>
      <c r="AG1637" s="1190"/>
      <c r="AH1637" s="3083">
        <f t="shared" ref="AH1637" si="2260">AH1566</f>
        <v>0</v>
      </c>
      <c r="AI1637" s="2572"/>
    </row>
    <row r="1638" spans="1:35" x14ac:dyDescent="0.25">
      <c r="A1638" s="364">
        <v>1</v>
      </c>
      <c r="B1638" s="364">
        <v>1</v>
      </c>
      <c r="C1638" s="750" t="s">
        <v>136</v>
      </c>
      <c r="D1638" s="301"/>
      <c r="E1638" s="2398"/>
      <c r="F1638" s="2185">
        <f t="shared" si="2235"/>
        <v>170970.00952380954</v>
      </c>
      <c r="G1638" s="2374">
        <f t="shared" si="2235"/>
        <v>99304.338888888902</v>
      </c>
      <c r="H1638" s="2374">
        <f t="shared" si="2235"/>
        <v>86100.733333333337</v>
      </c>
      <c r="I1638" s="2374">
        <f t="shared" si="2235"/>
        <v>86.703898637974916</v>
      </c>
      <c r="J1638" s="2190"/>
      <c r="K1638" s="2190"/>
      <c r="L1638" s="2374"/>
      <c r="M1638" s="2374"/>
      <c r="N1638" s="2374"/>
      <c r="O1638" s="2187"/>
      <c r="P1638" s="2374"/>
      <c r="Q1638" s="2187"/>
      <c r="R1638" s="3081">
        <f t="shared" ref="R1638:AF1638" si="2261">R1567</f>
        <v>248060.73209712864</v>
      </c>
      <c r="S1638" s="3081">
        <f t="shared" ref="S1638:T1638" si="2262">S1567</f>
        <v>248060.73209712864</v>
      </c>
      <c r="T1638" s="3081">
        <f t="shared" si="2262"/>
        <v>248060.73209712864</v>
      </c>
      <c r="U1638" s="3081">
        <f t="shared" ref="U1638:V1638" si="2263">U1567</f>
        <v>248117.38709712864</v>
      </c>
      <c r="V1638" s="3081">
        <f t="shared" si="2263"/>
        <v>248117.38709712864</v>
      </c>
      <c r="W1638" s="3081">
        <f t="shared" ref="W1638:X1638" si="2264">W1567</f>
        <v>248117.38709712864</v>
      </c>
      <c r="X1638" s="3081">
        <f t="shared" si="2264"/>
        <v>248117.38709712864</v>
      </c>
      <c r="Y1638" s="3081">
        <f t="shared" si="2261"/>
        <v>144727.27372332502</v>
      </c>
      <c r="Z1638" s="3081">
        <f t="shared" si="2261"/>
        <v>147319.40213999996</v>
      </c>
      <c r="AA1638" s="1295">
        <f t="shared" si="2261"/>
        <v>0</v>
      </c>
      <c r="AB1638" s="3081">
        <f t="shared" si="2261"/>
        <v>-11.54768</v>
      </c>
      <c r="AC1638" s="3081">
        <f t="shared" si="2261"/>
        <v>2592.1284166749551</v>
      </c>
      <c r="AD1638" s="3475">
        <f t="shared" si="2261"/>
        <v>-6.3937499999999998</v>
      </c>
      <c r="AE1638" s="3475">
        <f t="shared" si="2261"/>
        <v>-91.715969999999999</v>
      </c>
      <c r="AF1638" s="3081">
        <f t="shared" si="2261"/>
        <v>147216.13848999998</v>
      </c>
      <c r="AG1638" s="1190"/>
      <c r="AH1638" s="3083">
        <f t="shared" ref="AH1638" si="2265">AH1567</f>
        <v>0</v>
      </c>
      <c r="AI1638" s="2572"/>
    </row>
    <row r="1639" spans="1:35" x14ac:dyDescent="0.25">
      <c r="B1639" s="364">
        <v>1</v>
      </c>
      <c r="C1639" s="311" t="s">
        <v>29</v>
      </c>
      <c r="D1639" s="311"/>
      <c r="E1639" s="445"/>
      <c r="F1639" s="2185"/>
      <c r="G1639" s="2374"/>
      <c r="H1639" s="2374"/>
      <c r="I1639" s="2374"/>
      <c r="J1639" s="2371"/>
      <c r="K1639" s="2371"/>
      <c r="L1639" s="2371"/>
      <c r="M1639" s="2371"/>
      <c r="N1639" s="2371"/>
      <c r="O1639" s="2371"/>
      <c r="P1639" s="2371"/>
      <c r="Q1639" s="2371"/>
      <c r="R1639" s="3081"/>
      <c r="S1639" s="3081"/>
      <c r="T1639" s="3081"/>
      <c r="U1639" s="3081"/>
      <c r="V1639" s="3081"/>
      <c r="W1639" s="3081"/>
      <c r="X1639" s="3081"/>
      <c r="Y1639" s="3081"/>
      <c r="Z1639" s="3081"/>
      <c r="AA1639" s="1295"/>
      <c r="AB1639" s="3081"/>
      <c r="AC1639" s="3081"/>
      <c r="AD1639" s="3081"/>
      <c r="AE1639" s="3081"/>
      <c r="AF1639" s="3081"/>
      <c r="AG1639" s="1190"/>
      <c r="AH1639" s="3083"/>
      <c r="AI1639" s="2572"/>
    </row>
    <row r="1640" spans="1:35" x14ac:dyDescent="0.25">
      <c r="A1640" s="364">
        <v>1</v>
      </c>
      <c r="B1640" s="364">
        <v>1</v>
      </c>
      <c r="C1640" s="3084" t="s">
        <v>67</v>
      </c>
      <c r="D1640" s="3084"/>
      <c r="E1640" s="3085"/>
      <c r="F1640" s="2192">
        <f>SUM(F1572)</f>
        <v>244</v>
      </c>
      <c r="G1640" s="2203">
        <f>SUM(G1572)</f>
        <v>143</v>
      </c>
      <c r="H1640" s="2203">
        <f>SUM(H1572)</f>
        <v>202</v>
      </c>
      <c r="I1640" s="2203">
        <f t="shared" ref="I1640:I1646" si="2266">H1640/G1640*100</f>
        <v>141.25874125874125</v>
      </c>
      <c r="J1640" s="3086">
        <f>L1640/F1640</f>
        <v>8.7377049180327866</v>
      </c>
      <c r="K1640" s="2371">
        <f>N1640/H1640</f>
        <v>8.8366336633663369</v>
      </c>
      <c r="L1640" s="2203">
        <f>SUM(L1572)</f>
        <v>2132</v>
      </c>
      <c r="M1640" s="2203">
        <f>SUM(M1572)</f>
        <v>1244</v>
      </c>
      <c r="N1640" s="2203">
        <f>SUM(N1572)</f>
        <v>1785</v>
      </c>
      <c r="O1640" s="2187">
        <f>N1640/M1640*100</f>
        <v>143.48874598070739</v>
      </c>
      <c r="P1640" s="2203">
        <f>SUM(P1572)</f>
        <v>8</v>
      </c>
      <c r="Q1640" s="2187">
        <f>N1640/$C$3*12/P1640</f>
        <v>382.5</v>
      </c>
      <c r="R1640" s="3087">
        <f t="shared" ref="R1640:AF1640" si="2267">SUM(R1572)</f>
        <v>0</v>
      </c>
      <c r="S1640" s="3087">
        <f t="shared" ref="S1640:T1640" si="2268">SUM(S1572)</f>
        <v>0</v>
      </c>
      <c r="T1640" s="3087">
        <f t="shared" si="2268"/>
        <v>0</v>
      </c>
      <c r="U1640" s="3087">
        <f t="shared" ref="U1640:V1640" si="2269">SUM(U1572)</f>
        <v>0</v>
      </c>
      <c r="V1640" s="3087">
        <f t="shared" si="2269"/>
        <v>0</v>
      </c>
      <c r="W1640" s="3087">
        <f t="shared" ref="W1640:X1640" si="2270">SUM(W1572)</f>
        <v>0</v>
      </c>
      <c r="X1640" s="3087">
        <f t="shared" si="2270"/>
        <v>0</v>
      </c>
      <c r="Y1640" s="3081">
        <f t="shared" si="2267"/>
        <v>0</v>
      </c>
      <c r="Z1640" s="3087">
        <f t="shared" si="2267"/>
        <v>0</v>
      </c>
      <c r="AA1640" s="2673">
        <f t="shared" si="2267"/>
        <v>0</v>
      </c>
      <c r="AB1640" s="3087">
        <f t="shared" si="2267"/>
        <v>0</v>
      </c>
      <c r="AC1640" s="3087">
        <f t="shared" si="2267"/>
        <v>0</v>
      </c>
      <c r="AD1640" s="3087">
        <f t="shared" si="2267"/>
        <v>0</v>
      </c>
      <c r="AE1640" s="3087">
        <f t="shared" si="2267"/>
        <v>0</v>
      </c>
      <c r="AF1640" s="3087">
        <f t="shared" si="2267"/>
        <v>0</v>
      </c>
      <c r="AG1640" s="1169"/>
      <c r="AH1640" s="3088">
        <f t="shared" ref="AH1640" si="2271">SUM(AH1572)</f>
        <v>0</v>
      </c>
      <c r="AI1640" s="2572"/>
    </row>
    <row r="1641" spans="1:35" x14ac:dyDescent="0.25">
      <c r="A1641" s="364">
        <v>1</v>
      </c>
      <c r="B1641" s="364">
        <v>1</v>
      </c>
      <c r="C1641" s="2419" t="s">
        <v>16</v>
      </c>
      <c r="D1641" s="2419"/>
      <c r="E1641" s="922"/>
      <c r="F1641" s="2192">
        <f>F1577</f>
        <v>2191</v>
      </c>
      <c r="G1641" s="2203">
        <f>G1577</f>
        <v>1278</v>
      </c>
      <c r="H1641" s="2203">
        <f>H1577</f>
        <v>1294</v>
      </c>
      <c r="I1641" s="2203">
        <f t="shared" si="2266"/>
        <v>101.25195618153364</v>
      </c>
      <c r="J1641" s="2203">
        <f>J1577</f>
        <v>7.8904609767229577</v>
      </c>
      <c r="K1641" s="2203">
        <f>K1577</f>
        <v>7.9752704791344664</v>
      </c>
      <c r="L1641" s="2203">
        <f>L1577</f>
        <v>17288</v>
      </c>
      <c r="M1641" s="2203">
        <f>M1577</f>
        <v>10084</v>
      </c>
      <c r="N1641" s="2203">
        <f>N1577</f>
        <v>10320</v>
      </c>
      <c r="O1641" s="2187">
        <f>N1641/M1641*100</f>
        <v>102.34034113447046</v>
      </c>
      <c r="P1641" s="2203">
        <f>P1577</f>
        <v>72</v>
      </c>
      <c r="Q1641" s="2203">
        <f>Q1577</f>
        <v>245.71428571428572</v>
      </c>
      <c r="R1641" s="3087">
        <f t="shared" ref="R1641:AF1641" si="2272">R1577</f>
        <v>0</v>
      </c>
      <c r="S1641" s="3087">
        <f t="shared" ref="S1641:T1641" si="2273">S1577</f>
        <v>0</v>
      </c>
      <c r="T1641" s="3087">
        <f t="shared" si="2273"/>
        <v>0</v>
      </c>
      <c r="U1641" s="3087">
        <f t="shared" ref="U1641:V1641" si="2274">U1577</f>
        <v>0</v>
      </c>
      <c r="V1641" s="3087">
        <f t="shared" si="2274"/>
        <v>0</v>
      </c>
      <c r="W1641" s="3087">
        <f t="shared" ref="W1641:X1641" si="2275">W1577</f>
        <v>0</v>
      </c>
      <c r="X1641" s="3087">
        <f t="shared" si="2275"/>
        <v>0</v>
      </c>
      <c r="Y1641" s="3081">
        <f t="shared" si="2272"/>
        <v>0</v>
      </c>
      <c r="Z1641" s="3087">
        <f t="shared" si="2272"/>
        <v>0</v>
      </c>
      <c r="AA1641" s="2673">
        <f t="shared" si="2272"/>
        <v>0</v>
      </c>
      <c r="AB1641" s="3087">
        <f t="shared" si="2272"/>
        <v>0</v>
      </c>
      <c r="AC1641" s="3087">
        <f t="shared" si="2272"/>
        <v>0</v>
      </c>
      <c r="AD1641" s="3087">
        <f t="shared" si="2272"/>
        <v>0</v>
      </c>
      <c r="AE1641" s="3087">
        <f t="shared" si="2272"/>
        <v>0</v>
      </c>
      <c r="AF1641" s="3087">
        <f t="shared" si="2272"/>
        <v>0</v>
      </c>
      <c r="AG1641" s="1169"/>
      <c r="AH1641" s="3088">
        <f t="shared" ref="AH1641" si="2276">AH1577</f>
        <v>0</v>
      </c>
      <c r="AI1641" s="2572"/>
    </row>
    <row r="1642" spans="1:35" ht="29.25" x14ac:dyDescent="0.25">
      <c r="A1642" s="364">
        <v>1</v>
      </c>
      <c r="B1642" s="364">
        <v>1</v>
      </c>
      <c r="C1642" s="918" t="s">
        <v>138</v>
      </c>
      <c r="D1642" s="918"/>
      <c r="E1642" s="918"/>
      <c r="F1642" s="2185">
        <f>SUM(F1578)</f>
        <v>2435</v>
      </c>
      <c r="G1642" s="2374">
        <f>SUM(G1578)</f>
        <v>1421</v>
      </c>
      <c r="H1642" s="2374">
        <f>SUM(H1578)</f>
        <v>1496</v>
      </c>
      <c r="I1642" s="2374">
        <f t="shared" si="2266"/>
        <v>105.27797325826882</v>
      </c>
      <c r="J1642" s="3086">
        <f>L1642/F1642</f>
        <v>7.9753593429158114</v>
      </c>
      <c r="K1642" s="2371">
        <f>N1642/H1642</f>
        <v>8.0915775401069521</v>
      </c>
      <c r="L1642" s="2374">
        <f>SUM(L1578)</f>
        <v>19420</v>
      </c>
      <c r="M1642" s="2374">
        <f>SUM(M1578)</f>
        <v>11328</v>
      </c>
      <c r="N1642" s="2374">
        <f>SUM(N1578)</f>
        <v>12105</v>
      </c>
      <c r="O1642" s="2187">
        <f>N1642/M1642*100</f>
        <v>106.85911016949152</v>
      </c>
      <c r="P1642" s="2374">
        <f>SUM(P1578)</f>
        <v>80</v>
      </c>
      <c r="Q1642" s="2187">
        <f>N1642/$C$3*12/P1642</f>
        <v>259.39285714285717</v>
      </c>
      <c r="R1642" s="3081">
        <f t="shared" ref="R1642:AF1642" si="2277">SUM(R1578)</f>
        <v>53392.098368627994</v>
      </c>
      <c r="S1642" s="3081">
        <f t="shared" ref="S1642:T1642" si="2278">SUM(S1578)</f>
        <v>53392.098368627994</v>
      </c>
      <c r="T1642" s="3081">
        <f t="shared" si="2278"/>
        <v>53392.098368627994</v>
      </c>
      <c r="U1642" s="3081">
        <f t="shared" ref="U1642:V1642" si="2279">SUM(U1578)</f>
        <v>53392.098368627994</v>
      </c>
      <c r="V1642" s="3081">
        <f t="shared" si="2279"/>
        <v>53392.098368627994</v>
      </c>
      <c r="W1642" s="3081">
        <f t="shared" ref="W1642:X1642" si="2280">SUM(W1578)</f>
        <v>53392.098368627994</v>
      </c>
      <c r="X1642" s="3081">
        <f t="shared" si="2280"/>
        <v>53392.098368627994</v>
      </c>
      <c r="Y1642" s="3081">
        <f t="shared" si="2277"/>
        <v>31145.390715032998</v>
      </c>
      <c r="Z1642" s="3081">
        <f t="shared" si="2277"/>
        <v>32345.495320000002</v>
      </c>
      <c r="AA1642" s="1295">
        <f t="shared" si="2277"/>
        <v>0</v>
      </c>
      <c r="AB1642" s="3081">
        <f t="shared" si="2277"/>
        <v>0</v>
      </c>
      <c r="AC1642" s="3081">
        <f t="shared" si="2277"/>
        <v>1200.104604967004</v>
      </c>
      <c r="AD1642" s="3081">
        <f t="shared" si="2277"/>
        <v>0</v>
      </c>
      <c r="AE1642" s="3081">
        <f t="shared" si="2277"/>
        <v>-108.77471000000003</v>
      </c>
      <c r="AF1642" s="3081">
        <f t="shared" si="2277"/>
        <v>32236.72061</v>
      </c>
      <c r="AG1642" s="1190"/>
      <c r="AH1642" s="3083">
        <f t="shared" ref="AH1642" si="2281">SUM(AH1578)</f>
        <v>4697.9067699999996</v>
      </c>
      <c r="AI1642" s="2572"/>
    </row>
    <row r="1643" spans="1:35" x14ac:dyDescent="0.25">
      <c r="A1643" s="364">
        <v>1</v>
      </c>
      <c r="B1643" s="364">
        <v>1</v>
      </c>
      <c r="C1643" s="923" t="s">
        <v>204</v>
      </c>
      <c r="D1643" s="923"/>
      <c r="E1643" s="923"/>
      <c r="F1643" s="2392">
        <f t="shared" ref="F1643:H1646" si="2282">F1579</f>
        <v>5400</v>
      </c>
      <c r="G1643" s="2391">
        <f t="shared" si="2282"/>
        <v>3150</v>
      </c>
      <c r="H1643" s="2391">
        <f t="shared" si="2282"/>
        <v>2911</v>
      </c>
      <c r="I1643" s="2353">
        <f t="shared" si="2266"/>
        <v>92.412698412698418</v>
      </c>
      <c r="J1643" s="3089"/>
      <c r="K1643" s="3090"/>
      <c r="L1643" s="2391"/>
      <c r="M1643" s="2391"/>
      <c r="N1643" s="2391"/>
      <c r="O1643" s="2415"/>
      <c r="P1643" s="2391"/>
      <c r="Q1643" s="2415"/>
      <c r="R1643" s="3091">
        <f t="shared" ref="R1643:AF1643" si="2283">R1579</f>
        <v>0</v>
      </c>
      <c r="S1643" s="3091">
        <f t="shared" ref="S1643:T1643" si="2284">S1579</f>
        <v>0</v>
      </c>
      <c r="T1643" s="3091">
        <f t="shared" si="2284"/>
        <v>0</v>
      </c>
      <c r="U1643" s="3091">
        <f t="shared" ref="U1643:V1643" si="2285">U1579</f>
        <v>0</v>
      </c>
      <c r="V1643" s="3091">
        <f t="shared" si="2285"/>
        <v>0</v>
      </c>
      <c r="W1643" s="3091">
        <f t="shared" ref="W1643:X1643" si="2286">W1579</f>
        <v>0</v>
      </c>
      <c r="X1643" s="3091">
        <f t="shared" si="2286"/>
        <v>0</v>
      </c>
      <c r="Y1643" s="3081">
        <f t="shared" si="2283"/>
        <v>0</v>
      </c>
      <c r="Z1643" s="3091">
        <f t="shared" si="2283"/>
        <v>0</v>
      </c>
      <c r="AA1643" s="1286">
        <f t="shared" si="2283"/>
        <v>0</v>
      </c>
      <c r="AB1643" s="3091">
        <f t="shared" si="2283"/>
        <v>0</v>
      </c>
      <c r="AC1643" s="3091">
        <f t="shared" si="2283"/>
        <v>0</v>
      </c>
      <c r="AD1643" s="3091">
        <f t="shared" si="2283"/>
        <v>0</v>
      </c>
      <c r="AE1643" s="3091">
        <f t="shared" si="2283"/>
        <v>0</v>
      </c>
      <c r="AF1643" s="3091">
        <f t="shared" si="2283"/>
        <v>0</v>
      </c>
      <c r="AG1643" s="1527"/>
      <c r="AH1643" s="3092">
        <f t="shared" ref="AH1643" si="2287">AH1579</f>
        <v>0</v>
      </c>
      <c r="AI1643" s="2572"/>
    </row>
    <row r="1644" spans="1:35" x14ac:dyDescent="0.25">
      <c r="A1644" s="364">
        <v>1</v>
      </c>
      <c r="B1644" s="364">
        <v>1</v>
      </c>
      <c r="C1644" s="920" t="s">
        <v>205</v>
      </c>
      <c r="D1644" s="920"/>
      <c r="E1644" s="910"/>
      <c r="F1644" s="2358">
        <f t="shared" si="2282"/>
        <v>5397</v>
      </c>
      <c r="G1644" s="2357">
        <f t="shared" si="2282"/>
        <v>3148</v>
      </c>
      <c r="H1644" s="2357">
        <f t="shared" si="2282"/>
        <v>2911</v>
      </c>
      <c r="I1644" s="2374">
        <f t="shared" si="2266"/>
        <v>92.471410419313855</v>
      </c>
      <c r="J1644" s="2418"/>
      <c r="K1644" s="2455"/>
      <c r="L1644" s="2357"/>
      <c r="M1644" s="2357"/>
      <c r="N1644" s="2357"/>
      <c r="O1644" s="2216"/>
      <c r="P1644" s="2357"/>
      <c r="Q1644" s="2216"/>
      <c r="R1644" s="3093">
        <f t="shared" ref="R1644:AF1644" si="2288">R1580</f>
        <v>0</v>
      </c>
      <c r="S1644" s="3093">
        <f t="shared" ref="S1644:T1644" si="2289">S1580</f>
        <v>0</v>
      </c>
      <c r="T1644" s="3093">
        <f t="shared" si="2289"/>
        <v>0</v>
      </c>
      <c r="U1644" s="3093">
        <f t="shared" ref="U1644:V1644" si="2290">U1580</f>
        <v>0</v>
      </c>
      <c r="V1644" s="3093">
        <f t="shared" si="2290"/>
        <v>0</v>
      </c>
      <c r="W1644" s="3093">
        <f t="shared" ref="W1644:X1644" si="2291">W1580</f>
        <v>0</v>
      </c>
      <c r="X1644" s="3093">
        <f t="shared" si="2291"/>
        <v>0</v>
      </c>
      <c r="Y1644" s="3081">
        <f t="shared" si="2288"/>
        <v>0</v>
      </c>
      <c r="Z1644" s="3093">
        <f t="shared" si="2288"/>
        <v>0</v>
      </c>
      <c r="AA1644" s="1289">
        <f t="shared" si="2288"/>
        <v>0</v>
      </c>
      <c r="AB1644" s="3093">
        <f t="shared" si="2288"/>
        <v>0</v>
      </c>
      <c r="AC1644" s="3093">
        <f t="shared" si="2288"/>
        <v>0</v>
      </c>
      <c r="AD1644" s="3093">
        <f t="shared" si="2288"/>
        <v>0</v>
      </c>
      <c r="AE1644" s="3093">
        <f t="shared" si="2288"/>
        <v>0</v>
      </c>
      <c r="AF1644" s="3093">
        <f t="shared" si="2288"/>
        <v>0</v>
      </c>
      <c r="AG1644" s="1192"/>
      <c r="AH1644" s="3094">
        <f t="shared" ref="AH1644" si="2292">AH1580</f>
        <v>0</v>
      </c>
      <c r="AI1644" s="2572"/>
    </row>
    <row r="1645" spans="1:35" ht="30" x14ac:dyDescent="0.25">
      <c r="A1645" s="364">
        <v>1</v>
      </c>
      <c r="B1645" s="364">
        <v>1</v>
      </c>
      <c r="C1645" s="924" t="s">
        <v>206</v>
      </c>
      <c r="D1645" s="920"/>
      <c r="E1645" s="910"/>
      <c r="F1645" s="2358">
        <f t="shared" si="2282"/>
        <v>3</v>
      </c>
      <c r="G1645" s="2357">
        <f t="shared" si="2282"/>
        <v>2</v>
      </c>
      <c r="H1645" s="2357">
        <f t="shared" si="2282"/>
        <v>0</v>
      </c>
      <c r="I1645" s="2357">
        <f t="shared" si="2266"/>
        <v>0</v>
      </c>
      <c r="J1645" s="3086"/>
      <c r="K1645" s="2455"/>
      <c r="L1645" s="2357"/>
      <c r="M1645" s="2357"/>
      <c r="N1645" s="2357"/>
      <c r="O1645" s="2216"/>
      <c r="P1645" s="2374"/>
      <c r="Q1645" s="2187"/>
      <c r="R1645" s="3081">
        <f t="shared" ref="R1645:AF1645" si="2293">R1581</f>
        <v>0</v>
      </c>
      <c r="S1645" s="3081">
        <f t="shared" ref="S1645:T1645" si="2294">S1581</f>
        <v>0</v>
      </c>
      <c r="T1645" s="3081">
        <f t="shared" si="2294"/>
        <v>0</v>
      </c>
      <c r="U1645" s="3081">
        <f t="shared" ref="U1645:V1645" si="2295">U1581</f>
        <v>0</v>
      </c>
      <c r="V1645" s="3081">
        <f t="shared" si="2295"/>
        <v>0</v>
      </c>
      <c r="W1645" s="3081">
        <f t="shared" ref="W1645:X1645" si="2296">W1581</f>
        <v>0</v>
      </c>
      <c r="X1645" s="3081">
        <f t="shared" si="2296"/>
        <v>0</v>
      </c>
      <c r="Y1645" s="3081">
        <f t="shared" si="2293"/>
        <v>0</v>
      </c>
      <c r="Z1645" s="3081">
        <f t="shared" si="2293"/>
        <v>0</v>
      </c>
      <c r="AA1645" s="1289">
        <f t="shared" si="2293"/>
        <v>0</v>
      </c>
      <c r="AB1645" s="3093">
        <f t="shared" si="2293"/>
        <v>0</v>
      </c>
      <c r="AC1645" s="3093">
        <f t="shared" si="2293"/>
        <v>0</v>
      </c>
      <c r="AD1645" s="3093">
        <f t="shared" si="2293"/>
        <v>0</v>
      </c>
      <c r="AE1645" s="3093">
        <f t="shared" si="2293"/>
        <v>0</v>
      </c>
      <c r="AF1645" s="3093">
        <f t="shared" si="2293"/>
        <v>0</v>
      </c>
      <c r="AG1645" s="1192"/>
      <c r="AH1645" s="3094">
        <f t="shared" ref="AH1645" si="2297">AH1581</f>
        <v>0</v>
      </c>
      <c r="AI1645" s="2572"/>
    </row>
    <row r="1646" spans="1:35" ht="30" thickBot="1" x14ac:dyDescent="0.3">
      <c r="B1646" s="364">
        <v>1</v>
      </c>
      <c r="C1646" s="923" t="s">
        <v>211</v>
      </c>
      <c r="D1646" s="2989"/>
      <c r="E1646" s="3095"/>
      <c r="F1646" s="2319">
        <f t="shared" si="2282"/>
        <v>5400</v>
      </c>
      <c r="G1646" s="2376">
        <f t="shared" si="2282"/>
        <v>3150</v>
      </c>
      <c r="H1646" s="2376">
        <f t="shared" si="2282"/>
        <v>2911</v>
      </c>
      <c r="I1646" s="2376">
        <f t="shared" si="2266"/>
        <v>92.412698412698418</v>
      </c>
      <c r="J1646" s="2428"/>
      <c r="K1646" s="2458"/>
      <c r="L1646" s="2376"/>
      <c r="M1646" s="2376"/>
      <c r="N1646" s="2376"/>
      <c r="O1646" s="2232"/>
      <c r="P1646" s="2376"/>
      <c r="Q1646" s="2232"/>
      <c r="R1646" s="3047">
        <f t="shared" ref="R1646:AF1646" si="2298">R1582</f>
        <v>31358.051100000001</v>
      </c>
      <c r="S1646" s="3047">
        <f t="shared" ref="S1646:T1646" si="2299">S1582</f>
        <v>31358.051100000001</v>
      </c>
      <c r="T1646" s="3047">
        <f t="shared" si="2299"/>
        <v>31358.051100000001</v>
      </c>
      <c r="U1646" s="3047">
        <f t="shared" ref="U1646:V1646" si="2300">U1582</f>
        <v>31358.051100000001</v>
      </c>
      <c r="V1646" s="3047">
        <f t="shared" si="2300"/>
        <v>31358.051100000001</v>
      </c>
      <c r="W1646" s="3047">
        <f t="shared" ref="W1646:X1646" si="2301">W1582</f>
        <v>31358.051100000001</v>
      </c>
      <c r="X1646" s="3047">
        <f t="shared" si="2301"/>
        <v>31358.051100000001</v>
      </c>
      <c r="Y1646" s="3093">
        <f t="shared" si="2298"/>
        <v>18292.196475000001</v>
      </c>
      <c r="Z1646" s="3047">
        <f t="shared" si="2298"/>
        <v>18196.117670000003</v>
      </c>
      <c r="AA1646" s="3048">
        <f t="shared" si="2298"/>
        <v>0</v>
      </c>
      <c r="AB1646" s="3047">
        <f t="shared" si="2298"/>
        <v>0</v>
      </c>
      <c r="AC1646" s="3047">
        <f t="shared" si="2298"/>
        <v>-96.078804999997374</v>
      </c>
      <c r="AD1646" s="3047">
        <f t="shared" si="2298"/>
        <v>0</v>
      </c>
      <c r="AE1646" s="3047">
        <f t="shared" si="2298"/>
        <v>-249.70483000000002</v>
      </c>
      <c r="AF1646" s="3047">
        <f t="shared" si="2298"/>
        <v>17946.412840000005</v>
      </c>
      <c r="AG1646" s="2514"/>
      <c r="AH1646" s="3096">
        <f t="shared" ref="AH1646" si="2302">AH1582</f>
        <v>0</v>
      </c>
      <c r="AI1646" s="2572"/>
    </row>
    <row r="1647" spans="1:35" ht="15.75" thickBot="1" x14ac:dyDescent="0.3">
      <c r="A1647" s="364">
        <v>1</v>
      </c>
      <c r="B1647" s="364">
        <v>1</v>
      </c>
      <c r="C1647" s="3097" t="s">
        <v>58</v>
      </c>
      <c r="D1647" s="2897"/>
      <c r="E1647" s="2897"/>
      <c r="F1647" s="431"/>
      <c r="G1647" s="3052"/>
      <c r="H1647" s="3052"/>
      <c r="I1647" s="3052"/>
      <c r="J1647" s="2091"/>
      <c r="K1647" s="2091"/>
      <c r="L1647" s="2091"/>
      <c r="M1647" s="2091"/>
      <c r="N1647" s="2091"/>
      <c r="O1647" s="2091"/>
      <c r="P1647" s="2091"/>
      <c r="Q1647" s="2091"/>
      <c r="R1647" s="2158"/>
      <c r="S1647" s="2158"/>
      <c r="T1647" s="2158"/>
      <c r="U1647" s="2158"/>
      <c r="V1647" s="2158"/>
      <c r="W1647" s="2158"/>
      <c r="X1647" s="2158"/>
      <c r="Y1647" s="3098"/>
      <c r="Z1647" s="2158"/>
      <c r="AA1647" s="2159"/>
      <c r="AB1647" s="2158"/>
      <c r="AC1647" s="2158"/>
      <c r="AD1647" s="3474"/>
      <c r="AE1647" s="3474"/>
      <c r="AF1647" s="2158"/>
      <c r="AG1647" s="3055"/>
      <c r="AH1647" s="3056"/>
      <c r="AI1647" s="2572"/>
    </row>
    <row r="1648" spans="1:35" ht="47.25" x14ac:dyDescent="0.25">
      <c r="A1648" s="364">
        <v>1</v>
      </c>
      <c r="B1648" s="364">
        <v>1</v>
      </c>
      <c r="C1648" s="2134" t="s">
        <v>484</v>
      </c>
      <c r="D1648" s="1956"/>
      <c r="E1648" s="902"/>
      <c r="F1648" s="372"/>
      <c r="G1648" s="2114"/>
      <c r="H1648" s="2114"/>
      <c r="I1648" s="2114"/>
      <c r="J1648" s="2114"/>
      <c r="K1648" s="2114"/>
      <c r="L1648" s="2114"/>
      <c r="M1648" s="2114"/>
      <c r="N1648" s="2114"/>
      <c r="O1648" s="2114"/>
      <c r="P1648" s="2114"/>
      <c r="Q1648" s="2114"/>
      <c r="R1648" s="494"/>
      <c r="S1648" s="494"/>
      <c r="T1648" s="494"/>
      <c r="U1648" s="494"/>
      <c r="V1648" s="494"/>
      <c r="W1648" s="494"/>
      <c r="X1648" s="494"/>
      <c r="Y1648" s="3099"/>
      <c r="Z1648" s="494"/>
      <c r="AA1648" s="993"/>
      <c r="AB1648" s="494"/>
      <c r="AC1648" s="494"/>
      <c r="AD1648" s="3100"/>
      <c r="AE1648" s="3100"/>
      <c r="AF1648" s="494"/>
      <c r="AG1648" s="3101"/>
      <c r="AH1648" s="1211"/>
      <c r="AI1648" s="2572"/>
    </row>
    <row r="1649" spans="1:36" s="2536" customFormat="1" x14ac:dyDescent="0.25">
      <c r="A1649" s="364">
        <v>1</v>
      </c>
      <c r="B1649" s="364">
        <v>1</v>
      </c>
      <c r="C1649" s="2242" t="s">
        <v>5</v>
      </c>
      <c r="D1649" s="2242"/>
      <c r="E1649" s="2242"/>
      <c r="F1649" s="406"/>
      <c r="G1649" s="1516"/>
      <c r="H1649" s="1516"/>
      <c r="I1649" s="1516"/>
      <c r="J1649" s="1516"/>
      <c r="K1649" s="1516"/>
      <c r="L1649" s="2244"/>
      <c r="M1649" s="2244"/>
      <c r="N1649" s="2244"/>
      <c r="O1649" s="2244"/>
      <c r="P1649" s="2244"/>
      <c r="Q1649" s="2244"/>
      <c r="R1649" s="2686"/>
      <c r="S1649" s="2686"/>
      <c r="T1649" s="2686"/>
      <c r="U1649" s="2686"/>
      <c r="V1649" s="2686"/>
      <c r="W1649" s="2686"/>
      <c r="X1649" s="2686"/>
      <c r="Y1649" s="2816"/>
      <c r="Z1649" s="2686"/>
      <c r="AA1649" s="3035"/>
      <c r="AB1649" s="2686"/>
      <c r="AC1649" s="2686"/>
      <c r="AD1649" s="2686"/>
      <c r="AE1649" s="2686"/>
      <c r="AF1649" s="2686"/>
      <c r="AG1649" s="1518"/>
      <c r="AH1649" s="3036"/>
      <c r="AI1649" s="2572"/>
      <c r="AJ1649" s="1281"/>
    </row>
    <row r="1650" spans="1:36" s="2536" customFormat="1" x14ac:dyDescent="0.25">
      <c r="A1650" s="364">
        <v>1</v>
      </c>
      <c r="B1650" s="364">
        <v>1</v>
      </c>
      <c r="C1650" s="3" t="s">
        <v>24</v>
      </c>
      <c r="D1650" s="1338" t="s">
        <v>239</v>
      </c>
      <c r="E1650" s="329">
        <v>340</v>
      </c>
      <c r="F1650" s="368">
        <v>460</v>
      </c>
      <c r="G1650" s="212">
        <f>F1650/12*$C$3</f>
        <v>268.33333333333337</v>
      </c>
      <c r="H1650" s="406">
        <v>160</v>
      </c>
      <c r="I1650" s="212">
        <f t="shared" ref="I1650:I1660" si="2303">H1650/G1650*100</f>
        <v>59.627329192546576</v>
      </c>
      <c r="J1650" s="367">
        <v>6</v>
      </c>
      <c r="K1650" s="252">
        <f t="shared" ref="K1650:K1660" si="2304">N1650/H1650</f>
        <v>4.7437500000000004</v>
      </c>
      <c r="L1650" s="253">
        <f t="shared" ref="L1650:L1659" si="2305">ROUND(F1650*J1650,0)</f>
        <v>2760</v>
      </c>
      <c r="M1650" s="253">
        <f t="shared" ref="M1650:M1659" si="2306">L1650/12*$C$3</f>
        <v>1610</v>
      </c>
      <c r="N1650" s="2244">
        <v>759</v>
      </c>
      <c r="O1650" s="253">
        <f t="shared" ref="O1650:O1660" si="2307">N1650/M1650*100</f>
        <v>47.142857142857139</v>
      </c>
      <c r="P1650" s="253">
        <f t="shared" ref="P1650:P1659" si="2308">ROUND(L1650/E1650,0)</f>
        <v>8</v>
      </c>
      <c r="Q1650" s="253">
        <f t="shared" ref="Q1650:Q1660" si="2309">N1650/$C$3*12/P1650</f>
        <v>162.64285714285714</v>
      </c>
      <c r="R1650" s="2686"/>
      <c r="S1650" s="2686"/>
      <c r="T1650" s="2686"/>
      <c r="U1650" s="2686"/>
      <c r="V1650" s="2686"/>
      <c r="W1650" s="2686"/>
      <c r="X1650" s="2686"/>
      <c r="Y1650" s="2816"/>
      <c r="Z1650" s="2686"/>
      <c r="AA1650" s="3035"/>
      <c r="AB1650" s="2686"/>
      <c r="AC1650" s="2686"/>
      <c r="AD1650" s="2686"/>
      <c r="AE1650" s="2686"/>
      <c r="AF1650" s="2686"/>
      <c r="AG1650" s="3102"/>
      <c r="AH1650" s="3036"/>
      <c r="AI1650" s="2572"/>
      <c r="AJ1650" s="1281"/>
    </row>
    <row r="1651" spans="1:36" s="2536" customFormat="1" x14ac:dyDescent="0.25">
      <c r="A1651" s="364"/>
      <c r="B1651" s="364">
        <v>1</v>
      </c>
      <c r="C1651" s="3" t="s">
        <v>25</v>
      </c>
      <c r="D1651" s="1338" t="s">
        <v>239</v>
      </c>
      <c r="E1651" s="329">
        <v>300</v>
      </c>
      <c r="F1651" s="368">
        <v>256</v>
      </c>
      <c r="G1651" s="212">
        <f t="shared" ref="G1651:G1659" si="2310">F1651/12*$C$3</f>
        <v>149.33333333333331</v>
      </c>
      <c r="H1651" s="366">
        <v>112</v>
      </c>
      <c r="I1651" s="212">
        <f t="shared" si="2303"/>
        <v>75.000000000000014</v>
      </c>
      <c r="J1651" s="367">
        <v>6.7</v>
      </c>
      <c r="K1651" s="252">
        <f t="shared" si="2304"/>
        <v>6.9107142857142856</v>
      </c>
      <c r="L1651" s="253">
        <f t="shared" si="2305"/>
        <v>1715</v>
      </c>
      <c r="M1651" s="253">
        <f t="shared" si="2306"/>
        <v>1000.4166666666666</v>
      </c>
      <c r="N1651" s="253">
        <v>774</v>
      </c>
      <c r="O1651" s="253">
        <f t="shared" si="2307"/>
        <v>77.367763431903384</v>
      </c>
      <c r="P1651" s="253">
        <f t="shared" si="2308"/>
        <v>6</v>
      </c>
      <c r="Q1651" s="253">
        <f>N1651/$C$3*12/P1651</f>
        <v>221.14285714285714</v>
      </c>
      <c r="R1651" s="2686"/>
      <c r="S1651" s="2686"/>
      <c r="T1651" s="2686"/>
      <c r="U1651" s="2686"/>
      <c r="V1651" s="2686"/>
      <c r="W1651" s="2686"/>
      <c r="X1651" s="2686"/>
      <c r="Y1651" s="2816"/>
      <c r="Z1651" s="2686"/>
      <c r="AA1651" s="3035"/>
      <c r="AB1651" s="2686"/>
      <c r="AC1651" s="2686"/>
      <c r="AD1651" s="2686"/>
      <c r="AE1651" s="2686"/>
      <c r="AF1651" s="2686"/>
      <c r="AG1651" s="1210"/>
      <c r="AH1651" s="3036"/>
      <c r="AI1651" s="2572"/>
      <c r="AJ1651" s="1281"/>
    </row>
    <row r="1652" spans="1:36" s="2536" customFormat="1" x14ac:dyDescent="0.25">
      <c r="A1652" s="364"/>
      <c r="B1652" s="364">
        <v>1</v>
      </c>
      <c r="C1652" s="3" t="s">
        <v>23</v>
      </c>
      <c r="D1652" s="1338" t="s">
        <v>239</v>
      </c>
      <c r="E1652" s="329">
        <v>270</v>
      </c>
      <c r="F1652" s="368">
        <v>569</v>
      </c>
      <c r="G1652" s="212">
        <f t="shared" si="2310"/>
        <v>331.91666666666663</v>
      </c>
      <c r="H1652" s="366">
        <v>220</v>
      </c>
      <c r="I1652" s="212">
        <f t="shared" si="2303"/>
        <v>66.281697213155923</v>
      </c>
      <c r="J1652" s="367">
        <v>7</v>
      </c>
      <c r="K1652" s="252">
        <f t="shared" si="2304"/>
        <v>5.7545454545454549</v>
      </c>
      <c r="L1652" s="253">
        <f t="shared" si="2305"/>
        <v>3983</v>
      </c>
      <c r="M1652" s="253">
        <f t="shared" si="2306"/>
        <v>2323.416666666667</v>
      </c>
      <c r="N1652" s="253">
        <v>1266</v>
      </c>
      <c r="O1652" s="253">
        <f t="shared" si="2307"/>
        <v>54.488719916789208</v>
      </c>
      <c r="P1652" s="253">
        <f t="shared" si="2308"/>
        <v>15</v>
      </c>
      <c r="Q1652" s="253">
        <f t="shared" si="2309"/>
        <v>144.68571428571428</v>
      </c>
      <c r="R1652" s="494"/>
      <c r="S1652" s="494"/>
      <c r="T1652" s="494"/>
      <c r="U1652" s="494"/>
      <c r="V1652" s="494"/>
      <c r="W1652" s="494"/>
      <c r="X1652" s="494"/>
      <c r="Y1652" s="957"/>
      <c r="Z1652" s="494"/>
      <c r="AA1652" s="993"/>
      <c r="AB1652" s="494"/>
      <c r="AC1652" s="494"/>
      <c r="AD1652" s="494"/>
      <c r="AE1652" s="494"/>
      <c r="AF1652" s="494"/>
      <c r="AG1652" s="1210"/>
      <c r="AH1652" s="1211"/>
      <c r="AI1652" s="2572"/>
      <c r="AJ1652" s="1281"/>
    </row>
    <row r="1653" spans="1:36" s="2536" customFormat="1" x14ac:dyDescent="0.25">
      <c r="A1653" s="364">
        <v>1</v>
      </c>
      <c r="B1653" s="364">
        <v>1</v>
      </c>
      <c r="C1653" s="3" t="s">
        <v>8</v>
      </c>
      <c r="D1653" s="1338" t="s">
        <v>239</v>
      </c>
      <c r="E1653" s="329">
        <v>340</v>
      </c>
      <c r="F1653" s="368">
        <v>171</v>
      </c>
      <c r="G1653" s="212">
        <f t="shared" si="2310"/>
        <v>99.75</v>
      </c>
      <c r="H1653" s="406">
        <v>56</v>
      </c>
      <c r="I1653" s="212">
        <f t="shared" si="2303"/>
        <v>56.140350877192979</v>
      </c>
      <c r="J1653" s="367">
        <v>11</v>
      </c>
      <c r="K1653" s="252">
        <f t="shared" si="2304"/>
        <v>10.017857142857142</v>
      </c>
      <c r="L1653" s="253">
        <f t="shared" si="2305"/>
        <v>1881</v>
      </c>
      <c r="M1653" s="253">
        <f t="shared" si="2306"/>
        <v>1097.25</v>
      </c>
      <c r="N1653" s="2244">
        <v>561</v>
      </c>
      <c r="O1653" s="253">
        <f t="shared" si="2307"/>
        <v>51.127819548872175</v>
      </c>
      <c r="P1653" s="253">
        <f t="shared" si="2308"/>
        <v>6</v>
      </c>
      <c r="Q1653" s="253">
        <f t="shared" si="2309"/>
        <v>160.28571428571428</v>
      </c>
      <c r="R1653" s="2686"/>
      <c r="S1653" s="2686"/>
      <c r="T1653" s="2686"/>
      <c r="U1653" s="2686"/>
      <c r="V1653" s="2686"/>
      <c r="W1653" s="2686"/>
      <c r="X1653" s="2686"/>
      <c r="Y1653" s="2816"/>
      <c r="Z1653" s="2686"/>
      <c r="AA1653" s="3035"/>
      <c r="AB1653" s="2686"/>
      <c r="AC1653" s="2686"/>
      <c r="AD1653" s="2686"/>
      <c r="AE1653" s="2686"/>
      <c r="AF1653" s="2686"/>
      <c r="AG1653" s="3102"/>
      <c r="AH1653" s="3036"/>
      <c r="AI1653" s="2572"/>
      <c r="AJ1653" s="1281"/>
    </row>
    <row r="1654" spans="1:36" s="2536" customFormat="1" x14ac:dyDescent="0.25">
      <c r="A1654" s="364">
        <v>1</v>
      </c>
      <c r="B1654" s="364">
        <v>1</v>
      </c>
      <c r="C1654" s="3" t="s">
        <v>220</v>
      </c>
      <c r="D1654" s="1338" t="s">
        <v>239</v>
      </c>
      <c r="E1654" s="329">
        <v>330</v>
      </c>
      <c r="F1654" s="368">
        <v>25</v>
      </c>
      <c r="G1654" s="212">
        <f t="shared" si="2310"/>
        <v>14.583333333333334</v>
      </c>
      <c r="H1654" s="406">
        <v>8</v>
      </c>
      <c r="I1654" s="212">
        <f t="shared" si="2303"/>
        <v>54.857142857142861</v>
      </c>
      <c r="J1654" s="367">
        <v>10</v>
      </c>
      <c r="K1654" s="252">
        <f t="shared" si="2304"/>
        <v>8.375</v>
      </c>
      <c r="L1654" s="253">
        <f t="shared" si="2305"/>
        <v>250</v>
      </c>
      <c r="M1654" s="253">
        <f t="shared" si="2306"/>
        <v>145.83333333333331</v>
      </c>
      <c r="N1654" s="2244">
        <v>67</v>
      </c>
      <c r="O1654" s="253">
        <f t="shared" si="2307"/>
        <v>45.942857142857143</v>
      </c>
      <c r="P1654" s="253">
        <f t="shared" si="2308"/>
        <v>1</v>
      </c>
      <c r="Q1654" s="253">
        <f t="shared" si="2309"/>
        <v>114.85714285714286</v>
      </c>
      <c r="R1654" s="2686"/>
      <c r="S1654" s="2686"/>
      <c r="T1654" s="2686"/>
      <c r="U1654" s="2686"/>
      <c r="V1654" s="2686"/>
      <c r="W1654" s="2686"/>
      <c r="X1654" s="2686"/>
      <c r="Y1654" s="2816"/>
      <c r="Z1654" s="2686"/>
      <c r="AA1654" s="3035"/>
      <c r="AB1654" s="2686"/>
      <c r="AC1654" s="2686"/>
      <c r="AD1654" s="2686"/>
      <c r="AE1654" s="2686"/>
      <c r="AF1654" s="2686"/>
      <c r="AG1654" s="3102"/>
      <c r="AH1654" s="3036"/>
      <c r="AI1654" s="2572"/>
      <c r="AJ1654" s="1281"/>
    </row>
    <row r="1655" spans="1:36" s="2536" customFormat="1" x14ac:dyDescent="0.25">
      <c r="A1655" s="364">
        <v>1</v>
      </c>
      <c r="B1655" s="364">
        <v>1</v>
      </c>
      <c r="C1655" s="3" t="s">
        <v>26</v>
      </c>
      <c r="D1655" s="1338" t="s">
        <v>239</v>
      </c>
      <c r="E1655" s="329">
        <v>340</v>
      </c>
      <c r="F1655" s="368">
        <v>122</v>
      </c>
      <c r="G1655" s="212">
        <f t="shared" si="2310"/>
        <v>71.166666666666657</v>
      </c>
      <c r="H1655" s="406">
        <v>57</v>
      </c>
      <c r="I1655" s="212">
        <f t="shared" si="2303"/>
        <v>80.093676814988299</v>
      </c>
      <c r="J1655" s="367">
        <v>7.7</v>
      </c>
      <c r="K1655" s="252">
        <f t="shared" si="2304"/>
        <v>8.8596491228070171</v>
      </c>
      <c r="L1655" s="253">
        <f t="shared" si="2305"/>
        <v>939</v>
      </c>
      <c r="M1655" s="253">
        <f t="shared" si="2306"/>
        <v>547.75</v>
      </c>
      <c r="N1655" s="2244">
        <v>505</v>
      </c>
      <c r="O1655" s="253">
        <f t="shared" si="2307"/>
        <v>92.195344591510732</v>
      </c>
      <c r="P1655" s="253">
        <f t="shared" si="2308"/>
        <v>3</v>
      </c>
      <c r="Q1655" s="253">
        <f t="shared" si="2309"/>
        <v>288.57142857142856</v>
      </c>
      <c r="R1655" s="2686"/>
      <c r="S1655" s="2686"/>
      <c r="T1655" s="2686"/>
      <c r="U1655" s="2686"/>
      <c r="V1655" s="2686"/>
      <c r="W1655" s="2686"/>
      <c r="X1655" s="2686"/>
      <c r="Y1655" s="2903"/>
      <c r="Z1655" s="2686"/>
      <c r="AA1655" s="3035"/>
      <c r="AB1655" s="2686"/>
      <c r="AC1655" s="2686"/>
      <c r="AD1655" s="2686"/>
      <c r="AE1655" s="2686"/>
      <c r="AF1655" s="2686"/>
      <c r="AG1655" s="3102"/>
      <c r="AH1655" s="3036"/>
      <c r="AI1655" s="2572"/>
      <c r="AJ1655" s="1281"/>
    </row>
    <row r="1656" spans="1:36" s="2536" customFormat="1" ht="30" x14ac:dyDescent="0.25">
      <c r="A1656" s="364">
        <v>1</v>
      </c>
      <c r="B1656" s="364">
        <v>1</v>
      </c>
      <c r="C1656" s="2335" t="s">
        <v>173</v>
      </c>
      <c r="D1656" s="1338" t="s">
        <v>239</v>
      </c>
      <c r="E1656" s="329">
        <v>300</v>
      </c>
      <c r="F1656" s="368">
        <v>12</v>
      </c>
      <c r="G1656" s="212">
        <f t="shared" si="2310"/>
        <v>7</v>
      </c>
      <c r="H1656" s="406">
        <v>0</v>
      </c>
      <c r="I1656" s="212">
        <f t="shared" si="2303"/>
        <v>0</v>
      </c>
      <c r="J1656" s="367">
        <v>11</v>
      </c>
      <c r="K1656" s="252" t="e">
        <f t="shared" si="2304"/>
        <v>#DIV/0!</v>
      </c>
      <c r="L1656" s="253">
        <f t="shared" si="2305"/>
        <v>132</v>
      </c>
      <c r="M1656" s="253">
        <f t="shared" si="2306"/>
        <v>77</v>
      </c>
      <c r="N1656" s="2244"/>
      <c r="O1656" s="253">
        <f t="shared" si="2307"/>
        <v>0</v>
      </c>
      <c r="P1656" s="253">
        <f t="shared" si="2308"/>
        <v>0</v>
      </c>
      <c r="Q1656" s="253" t="e">
        <f t="shared" si="2309"/>
        <v>#DIV/0!</v>
      </c>
      <c r="R1656" s="2686"/>
      <c r="S1656" s="2686"/>
      <c r="T1656" s="2686"/>
      <c r="U1656" s="2686"/>
      <c r="V1656" s="2686"/>
      <c r="W1656" s="2686"/>
      <c r="X1656" s="2686"/>
      <c r="Y1656" s="2903"/>
      <c r="Z1656" s="2686"/>
      <c r="AA1656" s="3035"/>
      <c r="AB1656" s="2686"/>
      <c r="AC1656" s="2686"/>
      <c r="AD1656" s="2686"/>
      <c r="AE1656" s="2686"/>
      <c r="AF1656" s="2686"/>
      <c r="AG1656" s="3102"/>
      <c r="AH1656" s="3036"/>
      <c r="AI1656" s="2572"/>
      <c r="AJ1656" s="1281"/>
    </row>
    <row r="1657" spans="1:36" s="2536" customFormat="1" x14ac:dyDescent="0.25">
      <c r="A1657" s="364">
        <v>1</v>
      </c>
      <c r="B1657" s="364">
        <v>1</v>
      </c>
      <c r="C1657" s="3" t="s">
        <v>65</v>
      </c>
      <c r="D1657" s="1338" t="s">
        <v>239</v>
      </c>
      <c r="E1657" s="329">
        <v>320</v>
      </c>
      <c r="F1657" s="368">
        <v>273</v>
      </c>
      <c r="G1657" s="212">
        <f t="shared" si="2310"/>
        <v>159.25</v>
      </c>
      <c r="H1657" s="406">
        <v>135</v>
      </c>
      <c r="I1657" s="212">
        <f t="shared" si="2303"/>
        <v>84.7723704866562</v>
      </c>
      <c r="J1657" s="367">
        <v>8.6</v>
      </c>
      <c r="K1657" s="252">
        <f t="shared" si="2304"/>
        <v>7.9481481481481477</v>
      </c>
      <c r="L1657" s="253">
        <f t="shared" si="2305"/>
        <v>2348</v>
      </c>
      <c r="M1657" s="253">
        <f t="shared" si="2306"/>
        <v>1369.6666666666665</v>
      </c>
      <c r="N1657" s="2244">
        <v>1073</v>
      </c>
      <c r="O1657" s="253">
        <f t="shared" si="2307"/>
        <v>78.340228766123161</v>
      </c>
      <c r="P1657" s="253">
        <f t="shared" si="2308"/>
        <v>7</v>
      </c>
      <c r="Q1657" s="253">
        <f t="shared" si="2309"/>
        <v>262.77551020408163</v>
      </c>
      <c r="R1657" s="2686"/>
      <c r="S1657" s="2686"/>
      <c r="T1657" s="2686"/>
      <c r="U1657" s="2686"/>
      <c r="V1657" s="2686"/>
      <c r="W1657" s="2686"/>
      <c r="X1657" s="2686"/>
      <c r="Y1657" s="2903"/>
      <c r="Z1657" s="2686"/>
      <c r="AA1657" s="3035"/>
      <c r="AB1657" s="2686"/>
      <c r="AC1657" s="2686"/>
      <c r="AD1657" s="2686"/>
      <c r="AE1657" s="2686"/>
      <c r="AF1657" s="2686"/>
      <c r="AG1657" s="3102"/>
      <c r="AH1657" s="3036"/>
      <c r="AI1657" s="2572"/>
      <c r="AJ1657" s="1281"/>
    </row>
    <row r="1658" spans="1:36" s="2536" customFormat="1" x14ac:dyDescent="0.25">
      <c r="A1658" s="364">
        <v>1</v>
      </c>
      <c r="B1658" s="364">
        <v>1</v>
      </c>
      <c r="C1658" s="2677" t="s">
        <v>10</v>
      </c>
      <c r="D1658" s="1338" t="s">
        <v>239</v>
      </c>
      <c r="E1658" s="329">
        <v>340</v>
      </c>
      <c r="F1658" s="368">
        <v>1113</v>
      </c>
      <c r="G1658" s="212">
        <f t="shared" si="2310"/>
        <v>649.25</v>
      </c>
      <c r="H1658" s="406">
        <v>578</v>
      </c>
      <c r="I1658" s="212">
        <f t="shared" si="2303"/>
        <v>89.02579899884482</v>
      </c>
      <c r="J1658" s="1041">
        <v>11.5</v>
      </c>
      <c r="K1658" s="252">
        <f t="shared" si="2304"/>
        <v>9.7387543252595155</v>
      </c>
      <c r="L1658" s="253">
        <f t="shared" si="2305"/>
        <v>12800</v>
      </c>
      <c r="M1658" s="253">
        <f t="shared" si="2306"/>
        <v>7466.666666666667</v>
      </c>
      <c r="N1658" s="2244">
        <v>5629</v>
      </c>
      <c r="O1658" s="253">
        <f t="shared" si="2307"/>
        <v>75.388392857142847</v>
      </c>
      <c r="P1658" s="253">
        <f t="shared" si="2308"/>
        <v>38</v>
      </c>
      <c r="Q1658" s="253">
        <f t="shared" si="2309"/>
        <v>253.93984962406017</v>
      </c>
      <c r="R1658" s="2686"/>
      <c r="S1658" s="2686"/>
      <c r="T1658" s="2686"/>
      <c r="U1658" s="2686"/>
      <c r="V1658" s="2686"/>
      <c r="W1658" s="2686"/>
      <c r="X1658" s="2686"/>
      <c r="Y1658" s="2903"/>
      <c r="Z1658" s="2686"/>
      <c r="AA1658" s="3035"/>
      <c r="AB1658" s="2686"/>
      <c r="AC1658" s="2686"/>
      <c r="AD1658" s="2686"/>
      <c r="AE1658" s="2686"/>
      <c r="AF1658" s="2686"/>
      <c r="AG1658" s="3102"/>
      <c r="AH1658" s="3036"/>
      <c r="AI1658" s="2572"/>
      <c r="AJ1658" s="1281"/>
    </row>
    <row r="1659" spans="1:36" s="2536" customFormat="1" x14ac:dyDescent="0.25">
      <c r="A1659" s="364">
        <v>1</v>
      </c>
      <c r="B1659" s="364">
        <v>1</v>
      </c>
      <c r="C1659" s="3" t="s">
        <v>6</v>
      </c>
      <c r="D1659" s="1338" t="s">
        <v>239</v>
      </c>
      <c r="E1659" s="329">
        <v>340</v>
      </c>
      <c r="F1659" s="368">
        <v>722</v>
      </c>
      <c r="G1659" s="212">
        <f t="shared" si="2310"/>
        <v>421.16666666666663</v>
      </c>
      <c r="H1659" s="366">
        <v>309</v>
      </c>
      <c r="I1659" s="212">
        <f t="shared" si="2303"/>
        <v>73.36762960031659</v>
      </c>
      <c r="J1659" s="1041">
        <v>9</v>
      </c>
      <c r="K1659" s="252">
        <f t="shared" si="2304"/>
        <v>8.9449838187702273</v>
      </c>
      <c r="L1659" s="253">
        <f t="shared" si="2305"/>
        <v>6498</v>
      </c>
      <c r="M1659" s="253">
        <f t="shared" si="2306"/>
        <v>3790.5</v>
      </c>
      <c r="N1659" s="253">
        <v>2764</v>
      </c>
      <c r="O1659" s="253">
        <f t="shared" si="2307"/>
        <v>72.919139955151039</v>
      </c>
      <c r="P1659" s="253">
        <f t="shared" si="2308"/>
        <v>19</v>
      </c>
      <c r="Q1659" s="253">
        <f t="shared" si="2309"/>
        <v>249.3834586466165</v>
      </c>
      <c r="R1659" s="494"/>
      <c r="S1659" s="494"/>
      <c r="T1659" s="494"/>
      <c r="U1659" s="494"/>
      <c r="V1659" s="494"/>
      <c r="W1659" s="494"/>
      <c r="X1659" s="494"/>
      <c r="Y1659" s="2681"/>
      <c r="Z1659" s="494"/>
      <c r="AA1659" s="993"/>
      <c r="AB1659" s="494"/>
      <c r="AC1659" s="494"/>
      <c r="AD1659" s="494"/>
      <c r="AE1659" s="494"/>
      <c r="AF1659" s="494"/>
      <c r="AG1659" s="1210"/>
      <c r="AH1659" s="1211"/>
      <c r="AI1659" s="2572"/>
      <c r="AJ1659" s="1281"/>
    </row>
    <row r="1660" spans="1:36" s="2536" customFormat="1" ht="29.25" x14ac:dyDescent="0.25">
      <c r="A1660" s="364">
        <v>1</v>
      </c>
      <c r="B1660" s="364">
        <v>1</v>
      </c>
      <c r="C1660" s="1601" t="s">
        <v>7</v>
      </c>
      <c r="D1660" s="3337"/>
      <c r="E1660" s="1601"/>
      <c r="F1660" s="162">
        <f>SUM(F1650:F1659)</f>
        <v>3723</v>
      </c>
      <c r="G1660" s="2819">
        <f>SUM(G1650:G1659)</f>
        <v>2171.75</v>
      </c>
      <c r="H1660" s="390">
        <f>SUM(H1650:H1659)</f>
        <v>1635</v>
      </c>
      <c r="I1660" s="2819">
        <f t="shared" si="2303"/>
        <v>75.284908483941521</v>
      </c>
      <c r="J1660" s="2267">
        <f>IF(F1660=0,0,L1660/F1660)</f>
        <v>8.946011281224818</v>
      </c>
      <c r="K1660" s="342">
        <f t="shared" si="2304"/>
        <v>8.1944954128440362</v>
      </c>
      <c r="L1660" s="2819">
        <f>SUM(L1650:L1659)</f>
        <v>33306</v>
      </c>
      <c r="M1660" s="2819">
        <f>SUM(M1650:M1659)</f>
        <v>19428.5</v>
      </c>
      <c r="N1660" s="2819">
        <f>SUM(N1650:N1659)</f>
        <v>13398</v>
      </c>
      <c r="O1660" s="253">
        <f t="shared" si="2307"/>
        <v>68.96054764907224</v>
      </c>
      <c r="P1660" s="2819">
        <f>SUM(P1650:P1659)</f>
        <v>103</v>
      </c>
      <c r="Q1660" s="253">
        <f t="shared" si="2309"/>
        <v>222.99029126213591</v>
      </c>
      <c r="R1660" s="2820">
        <v>192797.61120195506</v>
      </c>
      <c r="S1660" s="2820">
        <v>192797.61120195506</v>
      </c>
      <c r="T1660" s="2820">
        <v>192797.61120195506</v>
      </c>
      <c r="U1660" s="2820">
        <v>192797.61120195506</v>
      </c>
      <c r="V1660" s="2820">
        <v>187789.99331087442</v>
      </c>
      <c r="W1660" s="2820">
        <v>187789.99331087442</v>
      </c>
      <c r="X1660" s="2820">
        <v>187789.99331087442</v>
      </c>
      <c r="Y1660" s="1092">
        <f t="shared" ref="Y1660:Y1663" si="2311">R1660/12*$C$3+(S1660-R1660)/11*6+(T1660-S1660)/10*5+(U1660-T1660)/9*4+(V1660-U1660)/8*3+(W1660-V1660)/7*2+(X1660-W1660)/6*1</f>
        <v>110587.4164919852</v>
      </c>
      <c r="Z1660" s="2820">
        <f t="shared" ref="Z1660:Z1663" si="2312">AF1660-AE1660-AB1660-AA1660</f>
        <v>75104.137210000001</v>
      </c>
      <c r="AA1660" s="3060"/>
      <c r="AB1660" s="2820">
        <v>-268.96323999999998</v>
      </c>
      <c r="AC1660" s="2820">
        <f t="shared" ref="AC1660:AC1663" si="2313">Z1660-Y1660</f>
        <v>-35483.279281985204</v>
      </c>
      <c r="AD1660" s="2820">
        <v>-38.741589999999995</v>
      </c>
      <c r="AE1660" s="2820">
        <v>-3852.9706799999999</v>
      </c>
      <c r="AF1660" s="2820">
        <v>70982.203290000005</v>
      </c>
      <c r="AG1660" s="1597"/>
      <c r="AH1660" s="2904"/>
      <c r="AI1660" s="2572"/>
      <c r="AJ1660" s="1281"/>
    </row>
    <row r="1661" spans="1:36" s="2536" customFormat="1" x14ac:dyDescent="0.25">
      <c r="A1661" s="364">
        <v>1</v>
      </c>
      <c r="B1661" s="364">
        <v>1</v>
      </c>
      <c r="C1661" s="2147" t="s">
        <v>14</v>
      </c>
      <c r="D1661" s="2147"/>
      <c r="E1661" s="2822"/>
      <c r="F1661" s="162"/>
      <c r="G1661" s="2819"/>
      <c r="H1661" s="2819"/>
      <c r="I1661" s="2819"/>
      <c r="J1661" s="2823"/>
      <c r="K1661" s="2823"/>
      <c r="L1661" s="2819"/>
      <c r="M1661" s="2819"/>
      <c r="N1661" s="2819"/>
      <c r="O1661" s="2819"/>
      <c r="P1661" s="2819"/>
      <c r="Q1661" s="2819"/>
      <c r="R1661" s="2686"/>
      <c r="S1661" s="2686"/>
      <c r="T1661" s="2686"/>
      <c r="U1661" s="2686"/>
      <c r="V1661" s="2686"/>
      <c r="W1661" s="2686"/>
      <c r="X1661" s="2686"/>
      <c r="Y1661" s="1099">
        <f t="shared" si="2311"/>
        <v>0</v>
      </c>
      <c r="Z1661" s="2686">
        <f t="shared" si="2312"/>
        <v>0</v>
      </c>
      <c r="AA1661" s="3035"/>
      <c r="AB1661" s="2686"/>
      <c r="AC1661" s="2686">
        <f t="shared" si="2313"/>
        <v>0</v>
      </c>
      <c r="AD1661" s="2686"/>
      <c r="AE1661" s="2686"/>
      <c r="AF1661" s="2686"/>
      <c r="AG1661" s="2821"/>
      <c r="AH1661" s="3036"/>
      <c r="AI1661" s="2572"/>
      <c r="AJ1661" s="1281"/>
    </row>
    <row r="1662" spans="1:36" s="2536" customFormat="1" ht="15.75" x14ac:dyDescent="0.25">
      <c r="A1662" s="364">
        <v>1</v>
      </c>
      <c r="B1662" s="364">
        <v>1</v>
      </c>
      <c r="C1662" s="1057" t="s">
        <v>348</v>
      </c>
      <c r="D1662" s="724"/>
      <c r="E1662" s="1914"/>
      <c r="F1662" s="410"/>
      <c r="G1662" s="716"/>
      <c r="H1662" s="716"/>
      <c r="I1662" s="716"/>
      <c r="J1662" s="1041"/>
      <c r="K1662" s="1041"/>
      <c r="L1662" s="1723"/>
      <c r="M1662" s="1723"/>
      <c r="N1662" s="1723"/>
      <c r="O1662" s="1723"/>
      <c r="P1662" s="1723"/>
      <c r="Q1662" s="1723"/>
      <c r="R1662" s="552">
        <v>210248.06972999999</v>
      </c>
      <c r="S1662" s="552">
        <v>210248.06972999999</v>
      </c>
      <c r="T1662" s="552">
        <v>210248.06972999999</v>
      </c>
      <c r="U1662" s="552">
        <v>210248.06972999999</v>
      </c>
      <c r="V1662" s="552">
        <v>210248.06972999999</v>
      </c>
      <c r="W1662" s="552">
        <v>210248.06972999999</v>
      </c>
      <c r="X1662" s="552">
        <v>210248.06972999999</v>
      </c>
      <c r="Y1662" s="2580">
        <f t="shared" si="2311"/>
        <v>122644.7073425</v>
      </c>
      <c r="Z1662" s="552">
        <f t="shared" si="2312"/>
        <v>120406.19477</v>
      </c>
      <c r="AA1662" s="1379"/>
      <c r="AB1662" s="552"/>
      <c r="AC1662" s="552">
        <f t="shared" si="2313"/>
        <v>-2238.5125724999962</v>
      </c>
      <c r="AD1662" s="552"/>
      <c r="AE1662" s="552">
        <v>-72.837460000000007</v>
      </c>
      <c r="AF1662" s="552">
        <v>120333.35731000001</v>
      </c>
      <c r="AG1662" s="1137"/>
      <c r="AH1662" s="1141"/>
      <c r="AI1662" s="2572"/>
      <c r="AJ1662" s="1281"/>
    </row>
    <row r="1663" spans="1:36" s="2536" customFormat="1" x14ac:dyDescent="0.25">
      <c r="A1663" s="364"/>
      <c r="B1663" s="364">
        <v>1</v>
      </c>
      <c r="C1663" s="657" t="s">
        <v>302</v>
      </c>
      <c r="D1663" s="724"/>
      <c r="E1663" s="1914"/>
      <c r="F1663" s="410"/>
      <c r="G1663" s="716"/>
      <c r="H1663" s="716"/>
      <c r="I1663" s="716"/>
      <c r="J1663" s="1041"/>
      <c r="K1663" s="1041"/>
      <c r="L1663" s="1723"/>
      <c r="M1663" s="1723"/>
      <c r="N1663" s="1723"/>
      <c r="O1663" s="1723"/>
      <c r="P1663" s="1723"/>
      <c r="Q1663" s="1723"/>
      <c r="R1663" s="552">
        <v>16373.044800000003</v>
      </c>
      <c r="S1663" s="552">
        <v>16373.044800000003</v>
      </c>
      <c r="T1663" s="552">
        <v>16373.044800000003</v>
      </c>
      <c r="U1663" s="552">
        <v>16373.044800000003</v>
      </c>
      <c r="V1663" s="552">
        <v>16373.044800000003</v>
      </c>
      <c r="W1663" s="552">
        <v>16373.044800000003</v>
      </c>
      <c r="X1663" s="552">
        <v>16373.044800000003</v>
      </c>
      <c r="Y1663" s="2580">
        <f t="shared" si="2311"/>
        <v>9550.9428000000007</v>
      </c>
      <c r="Z1663" s="552">
        <f t="shared" si="2312"/>
        <v>9550.9428000000007</v>
      </c>
      <c r="AA1663" s="1379"/>
      <c r="AB1663" s="552"/>
      <c r="AC1663" s="552">
        <f t="shared" si="2313"/>
        <v>0</v>
      </c>
      <c r="AD1663" s="552"/>
      <c r="AE1663" s="552">
        <v>0</v>
      </c>
      <c r="AF1663" s="552">
        <v>9550.9428000000007</v>
      </c>
      <c r="AG1663" s="1137"/>
      <c r="AH1663" s="1141"/>
      <c r="AI1663" s="2572"/>
      <c r="AJ1663" s="1281"/>
    </row>
    <row r="1664" spans="1:36" s="2536" customFormat="1" ht="29.25" x14ac:dyDescent="0.25">
      <c r="A1664" s="364">
        <v>1</v>
      </c>
      <c r="B1664" s="364">
        <v>1</v>
      </c>
      <c r="C1664" s="2531" t="s">
        <v>284</v>
      </c>
      <c r="D1664" s="4"/>
      <c r="E1664" s="4"/>
      <c r="F1664" s="755">
        <f>F1666+F1667+F1668+F1669</f>
        <v>50780</v>
      </c>
      <c r="G1664" s="755">
        <f t="shared" ref="G1664:H1664" si="2314">G1666+G1667+G1668+G1669</f>
        <v>29621.666666666664</v>
      </c>
      <c r="H1664" s="755">
        <f t="shared" si="2314"/>
        <v>22474</v>
      </c>
      <c r="I1664" s="946">
        <f>H1664/G1664*100</f>
        <v>75.870140100151914</v>
      </c>
      <c r="J1664" s="1041"/>
      <c r="K1664" s="1041"/>
      <c r="L1664" s="1723"/>
      <c r="M1664" s="1723"/>
      <c r="N1664" s="1723"/>
      <c r="O1664" s="1723"/>
      <c r="P1664" s="1723"/>
      <c r="Q1664" s="1723"/>
      <c r="R1664" s="552"/>
      <c r="S1664" s="552"/>
      <c r="T1664" s="552"/>
      <c r="U1664" s="552"/>
      <c r="V1664" s="552"/>
      <c r="W1664" s="552"/>
      <c r="X1664" s="552"/>
      <c r="Y1664" s="2682"/>
      <c r="Z1664" s="552"/>
      <c r="AA1664" s="1379"/>
      <c r="AB1664" s="552"/>
      <c r="AC1664" s="552"/>
      <c r="AD1664" s="552"/>
      <c r="AE1664" s="552"/>
      <c r="AF1664" s="552"/>
      <c r="AG1664" s="1155"/>
      <c r="AH1664" s="1141"/>
      <c r="AI1664" s="2572"/>
      <c r="AJ1664" s="1281"/>
    </row>
    <row r="1665" spans="1:36" s="2536" customFormat="1" ht="30" x14ac:dyDescent="0.25">
      <c r="A1665" s="364"/>
      <c r="B1665" s="364">
        <v>1</v>
      </c>
      <c r="C1665" s="462" t="s">
        <v>200</v>
      </c>
      <c r="D1665" s="4"/>
      <c r="E1665" s="4"/>
      <c r="F1665" s="755"/>
      <c r="G1665" s="322"/>
      <c r="H1665" s="322"/>
      <c r="I1665" s="322"/>
      <c r="J1665" s="1041"/>
      <c r="K1665" s="1041"/>
      <c r="L1665" s="1723"/>
      <c r="M1665" s="1723"/>
      <c r="N1665" s="1723"/>
      <c r="O1665" s="1723"/>
      <c r="P1665" s="1723"/>
      <c r="Q1665" s="1723"/>
      <c r="R1665" s="552"/>
      <c r="S1665" s="552"/>
      <c r="T1665" s="552"/>
      <c r="U1665" s="552"/>
      <c r="V1665" s="552"/>
      <c r="W1665" s="552"/>
      <c r="X1665" s="552"/>
      <c r="Y1665" s="2682"/>
      <c r="Z1665" s="552"/>
      <c r="AA1665" s="1379"/>
      <c r="AB1665" s="552"/>
      <c r="AC1665" s="552"/>
      <c r="AD1665" s="552"/>
      <c r="AE1665" s="552"/>
      <c r="AF1665" s="552"/>
      <c r="AG1665" s="1149"/>
      <c r="AH1665" s="1141"/>
      <c r="AI1665" s="2572"/>
      <c r="AJ1665" s="1281"/>
    </row>
    <row r="1666" spans="1:36" s="2536" customFormat="1" ht="30" x14ac:dyDescent="0.25">
      <c r="A1666" s="364">
        <v>1</v>
      </c>
      <c r="B1666" s="364">
        <v>1</v>
      </c>
      <c r="C1666" s="659" t="s">
        <v>519</v>
      </c>
      <c r="D1666" s="4"/>
      <c r="E1666" s="4"/>
      <c r="F1666" s="755">
        <v>16000</v>
      </c>
      <c r="G1666" s="212">
        <f t="shared" ref="G1666:G1669" si="2315">F1666/12*$C$3</f>
        <v>9333.3333333333321</v>
      </c>
      <c r="H1666" s="322">
        <v>5100</v>
      </c>
      <c r="I1666" s="322">
        <f t="shared" ref="I1666:I1673" si="2316">H1666/G1666*100</f>
        <v>54.642857142857146</v>
      </c>
      <c r="J1666" s="1041"/>
      <c r="K1666" s="1041"/>
      <c r="L1666" s="1723"/>
      <c r="M1666" s="1723"/>
      <c r="N1666" s="1723"/>
      <c r="O1666" s="1723"/>
      <c r="P1666" s="1723"/>
      <c r="Q1666" s="1723"/>
      <c r="R1666" s="552"/>
      <c r="S1666" s="552"/>
      <c r="T1666" s="552"/>
      <c r="U1666" s="552"/>
      <c r="V1666" s="552"/>
      <c r="W1666" s="552"/>
      <c r="X1666" s="552"/>
      <c r="Y1666" s="2682"/>
      <c r="Z1666" s="552"/>
      <c r="AA1666" s="1379"/>
      <c r="AB1666" s="552"/>
      <c r="AC1666" s="552"/>
      <c r="AD1666" s="552"/>
      <c r="AE1666" s="552"/>
      <c r="AF1666" s="552"/>
      <c r="AG1666" s="1149"/>
      <c r="AH1666" s="1141"/>
      <c r="AI1666" s="2572"/>
      <c r="AJ1666" s="1281"/>
    </row>
    <row r="1667" spans="1:36" s="2536" customFormat="1" ht="60" x14ac:dyDescent="0.25">
      <c r="A1667" s="364"/>
      <c r="B1667" s="364">
        <v>1</v>
      </c>
      <c r="C1667" s="463" t="s">
        <v>520</v>
      </c>
      <c r="D1667" s="4"/>
      <c r="E1667" s="4"/>
      <c r="F1667" s="756">
        <v>18000</v>
      </c>
      <c r="G1667" s="212">
        <f t="shared" si="2315"/>
        <v>10500</v>
      </c>
      <c r="H1667" s="322">
        <v>9790</v>
      </c>
      <c r="I1667" s="322">
        <f t="shared" si="2316"/>
        <v>93.238095238095241</v>
      </c>
      <c r="J1667" s="1041"/>
      <c r="K1667" s="1041"/>
      <c r="L1667" s="1723"/>
      <c r="M1667" s="1723"/>
      <c r="N1667" s="1723"/>
      <c r="O1667" s="1723"/>
      <c r="P1667" s="1723"/>
      <c r="Q1667" s="1723"/>
      <c r="R1667" s="552"/>
      <c r="S1667" s="552"/>
      <c r="T1667" s="552"/>
      <c r="U1667" s="552"/>
      <c r="V1667" s="552"/>
      <c r="W1667" s="552"/>
      <c r="X1667" s="552"/>
      <c r="Y1667" s="2682"/>
      <c r="Z1667" s="552"/>
      <c r="AA1667" s="1379"/>
      <c r="AB1667" s="552"/>
      <c r="AC1667" s="552"/>
      <c r="AD1667" s="552"/>
      <c r="AE1667" s="552"/>
      <c r="AF1667" s="552"/>
      <c r="AG1667" s="1149"/>
      <c r="AH1667" s="1141"/>
      <c r="AI1667" s="2572"/>
      <c r="AJ1667" s="1281"/>
    </row>
    <row r="1668" spans="1:36" s="2536" customFormat="1" ht="45" x14ac:dyDescent="0.25">
      <c r="A1668" s="364"/>
      <c r="B1668" s="364">
        <v>1</v>
      </c>
      <c r="C1668" s="463" t="s">
        <v>521</v>
      </c>
      <c r="D1668" s="4"/>
      <c r="E1668" s="4"/>
      <c r="F1668" s="756">
        <v>13180</v>
      </c>
      <c r="G1668" s="212">
        <f t="shared" si="2315"/>
        <v>7688.333333333333</v>
      </c>
      <c r="H1668" s="322">
        <v>7562</v>
      </c>
      <c r="I1668" s="322">
        <f t="shared" si="2316"/>
        <v>98.356817689139405</v>
      </c>
      <c r="J1668" s="1041"/>
      <c r="K1668" s="1041"/>
      <c r="L1668" s="1723"/>
      <c r="M1668" s="1723"/>
      <c r="N1668" s="1723"/>
      <c r="O1668" s="1723"/>
      <c r="P1668" s="1723"/>
      <c r="Q1668" s="1723"/>
      <c r="R1668" s="552"/>
      <c r="S1668" s="552"/>
      <c r="T1668" s="552"/>
      <c r="U1668" s="552"/>
      <c r="V1668" s="552"/>
      <c r="W1668" s="552"/>
      <c r="X1668" s="552"/>
      <c r="Y1668" s="2682"/>
      <c r="Z1668" s="552"/>
      <c r="AA1668" s="1379"/>
      <c r="AB1668" s="552"/>
      <c r="AC1668" s="552"/>
      <c r="AD1668" s="552"/>
      <c r="AE1668" s="552"/>
      <c r="AF1668" s="552"/>
      <c r="AG1668" s="1149"/>
      <c r="AH1668" s="1141"/>
      <c r="AI1668" s="2572"/>
      <c r="AJ1668" s="1281"/>
    </row>
    <row r="1669" spans="1:36" s="2536" customFormat="1" ht="105" x14ac:dyDescent="0.25">
      <c r="A1669" s="364"/>
      <c r="B1669" s="364">
        <v>1</v>
      </c>
      <c r="C1669" s="463" t="s">
        <v>522</v>
      </c>
      <c r="D1669" s="4"/>
      <c r="E1669" s="4"/>
      <c r="F1669" s="756">
        <v>3600</v>
      </c>
      <c r="G1669" s="212">
        <f t="shared" si="2315"/>
        <v>2100</v>
      </c>
      <c r="H1669" s="322">
        <v>22</v>
      </c>
      <c r="I1669" s="322">
        <f t="shared" si="2316"/>
        <v>1.0476190476190477</v>
      </c>
      <c r="J1669" s="1041"/>
      <c r="K1669" s="1041"/>
      <c r="L1669" s="1723"/>
      <c r="M1669" s="1723"/>
      <c r="N1669" s="1723"/>
      <c r="O1669" s="1723"/>
      <c r="P1669" s="1723"/>
      <c r="Q1669" s="1723"/>
      <c r="R1669" s="552"/>
      <c r="S1669" s="552"/>
      <c r="T1669" s="552"/>
      <c r="U1669" s="552"/>
      <c r="V1669" s="552"/>
      <c r="W1669" s="552"/>
      <c r="X1669" s="552"/>
      <c r="Y1669" s="2682"/>
      <c r="Z1669" s="552"/>
      <c r="AA1669" s="1379"/>
      <c r="AB1669" s="552"/>
      <c r="AC1669" s="552"/>
      <c r="AD1669" s="552"/>
      <c r="AE1669" s="552"/>
      <c r="AF1669" s="552"/>
      <c r="AG1669" s="1149"/>
      <c r="AH1669" s="1141"/>
      <c r="AI1669" s="2572"/>
      <c r="AJ1669" s="1281"/>
    </row>
    <row r="1670" spans="1:36" s="2536" customFormat="1" ht="29.25" x14ac:dyDescent="0.25">
      <c r="A1670" s="364"/>
      <c r="B1670" s="364"/>
      <c r="C1670" s="436" t="s">
        <v>133</v>
      </c>
      <c r="D1670" s="4"/>
      <c r="E1670" s="4"/>
      <c r="F1670" s="755">
        <f>F1671+F1672+F1673</f>
        <v>25987</v>
      </c>
      <c r="G1670" s="755">
        <f t="shared" ref="G1670:H1670" si="2317">G1671+G1672+G1673</f>
        <v>14895.194444444445</v>
      </c>
      <c r="H1670" s="755">
        <f t="shared" si="2317"/>
        <v>7589</v>
      </c>
      <c r="I1670" s="946">
        <f t="shared" si="2316"/>
        <v>50.949318105951392</v>
      </c>
      <c r="J1670" s="1041"/>
      <c r="K1670" s="1041"/>
      <c r="L1670" s="1723"/>
      <c r="M1670" s="1723"/>
      <c r="N1670" s="1723"/>
      <c r="O1670" s="1723"/>
      <c r="P1670" s="1723"/>
      <c r="Q1670" s="1723"/>
      <c r="R1670" s="552"/>
      <c r="S1670" s="552"/>
      <c r="T1670" s="552"/>
      <c r="U1670" s="552"/>
      <c r="V1670" s="552"/>
      <c r="W1670" s="552"/>
      <c r="X1670" s="552"/>
      <c r="Y1670" s="2682"/>
      <c r="Z1670" s="552"/>
      <c r="AA1670" s="1379"/>
      <c r="AB1670" s="552"/>
      <c r="AC1670" s="552"/>
      <c r="AD1670" s="552"/>
      <c r="AE1670" s="552"/>
      <c r="AF1670" s="552"/>
      <c r="AG1670" s="1149"/>
      <c r="AH1670" s="1141"/>
      <c r="AI1670" s="2572"/>
      <c r="AJ1670" s="1281"/>
    </row>
    <row r="1671" spans="1:36" s="2536" customFormat="1" x14ac:dyDescent="0.25">
      <c r="A1671" s="364"/>
      <c r="B1671" s="364">
        <v>1</v>
      </c>
      <c r="C1671" s="463" t="s">
        <v>232</v>
      </c>
      <c r="D1671" s="4"/>
      <c r="E1671" s="4"/>
      <c r="F1671" s="756">
        <v>22581</v>
      </c>
      <c r="G1671" s="212">
        <f t="shared" ref="G1671:G1672" si="2318">F1671/12*$C$3</f>
        <v>13172.25</v>
      </c>
      <c r="H1671" s="322">
        <v>7433</v>
      </c>
      <c r="I1671" s="322">
        <f t="shared" si="2316"/>
        <v>56.429235703847105</v>
      </c>
      <c r="J1671" s="1041"/>
      <c r="K1671" s="1041"/>
      <c r="L1671" s="1723"/>
      <c r="M1671" s="1723"/>
      <c r="N1671" s="1723"/>
      <c r="O1671" s="1723"/>
      <c r="P1671" s="1723"/>
      <c r="Q1671" s="1723"/>
      <c r="R1671" s="552"/>
      <c r="S1671" s="552"/>
      <c r="T1671" s="552"/>
      <c r="U1671" s="552"/>
      <c r="V1671" s="552"/>
      <c r="W1671" s="552"/>
      <c r="X1671" s="552"/>
      <c r="Y1671" s="2682"/>
      <c r="Z1671" s="552"/>
      <c r="AA1671" s="1379"/>
      <c r="AB1671" s="552"/>
      <c r="AC1671" s="552"/>
      <c r="AD1671" s="552"/>
      <c r="AE1671" s="552"/>
      <c r="AF1671" s="552"/>
      <c r="AG1671" s="1149"/>
      <c r="AH1671" s="1141"/>
      <c r="AI1671" s="2572"/>
      <c r="AJ1671" s="1281"/>
    </row>
    <row r="1672" spans="1:36" s="2536" customFormat="1" ht="45" x14ac:dyDescent="0.25">
      <c r="A1672" s="364"/>
      <c r="B1672" s="364">
        <v>1</v>
      </c>
      <c r="C1672" s="463" t="s">
        <v>523</v>
      </c>
      <c r="D1672" s="4"/>
      <c r="E1672" s="4"/>
      <c r="F1672" s="756">
        <v>1506</v>
      </c>
      <c r="G1672" s="212">
        <f t="shared" si="2318"/>
        <v>878.5</v>
      </c>
      <c r="H1672" s="322">
        <v>156</v>
      </c>
      <c r="I1672" s="322">
        <f t="shared" si="2316"/>
        <v>17.757541263517361</v>
      </c>
      <c r="J1672" s="1041"/>
      <c r="K1672" s="1041"/>
      <c r="L1672" s="1723"/>
      <c r="M1672" s="1723"/>
      <c r="N1672" s="1723"/>
      <c r="O1672" s="1723"/>
      <c r="P1672" s="1723"/>
      <c r="Q1672" s="1723"/>
      <c r="R1672" s="552"/>
      <c r="S1672" s="552"/>
      <c r="T1672" s="552"/>
      <c r="U1672" s="552"/>
      <c r="V1672" s="552"/>
      <c r="W1672" s="552"/>
      <c r="X1672" s="552"/>
      <c r="Y1672" s="2682"/>
      <c r="Z1672" s="552"/>
      <c r="AA1672" s="1379"/>
      <c r="AB1672" s="552"/>
      <c r="AC1672" s="552"/>
      <c r="AD1672" s="552"/>
      <c r="AE1672" s="552"/>
      <c r="AF1672" s="552"/>
      <c r="AG1672" s="1149"/>
      <c r="AH1672" s="1141"/>
      <c r="AI1672" s="2572"/>
      <c r="AJ1672" s="1281"/>
    </row>
    <row r="1673" spans="1:36" s="2536" customFormat="1" ht="75" x14ac:dyDescent="0.25">
      <c r="A1673" s="364"/>
      <c r="B1673" s="364"/>
      <c r="C1673" s="463" t="s">
        <v>595</v>
      </c>
      <c r="D1673" s="4"/>
      <c r="E1673" s="4"/>
      <c r="F1673" s="756">
        <v>1900</v>
      </c>
      <c r="G1673" s="3641">
        <f>F1673/9*4</f>
        <v>844.44444444444446</v>
      </c>
      <c r="H1673" s="322">
        <v>0</v>
      </c>
      <c r="I1673" s="322">
        <f t="shared" si="2316"/>
        <v>0</v>
      </c>
      <c r="J1673" s="1041"/>
      <c r="K1673" s="1041"/>
      <c r="L1673" s="1723"/>
      <c r="M1673" s="1723"/>
      <c r="N1673" s="1723"/>
      <c r="O1673" s="1723"/>
      <c r="P1673" s="1723"/>
      <c r="Q1673" s="1723"/>
      <c r="R1673" s="552"/>
      <c r="S1673" s="552"/>
      <c r="T1673" s="552"/>
      <c r="U1673" s="552"/>
      <c r="V1673" s="552"/>
      <c r="W1673" s="552"/>
      <c r="X1673" s="552"/>
      <c r="Y1673" s="2682"/>
      <c r="Z1673" s="552"/>
      <c r="AA1673" s="1379"/>
      <c r="AB1673" s="552"/>
      <c r="AC1673" s="552"/>
      <c r="AD1673" s="552"/>
      <c r="AE1673" s="552"/>
      <c r="AF1673" s="552"/>
      <c r="AG1673" s="1149"/>
      <c r="AH1673" s="1141"/>
      <c r="AI1673" s="2572"/>
      <c r="AJ1673" s="1281"/>
    </row>
    <row r="1674" spans="1:36" s="2536" customFormat="1" x14ac:dyDescent="0.25">
      <c r="A1674" s="364"/>
      <c r="B1674" s="364">
        <v>1</v>
      </c>
      <c r="C1674" s="3361" t="s">
        <v>201</v>
      </c>
      <c r="D1674" s="4"/>
      <c r="E1674" s="4"/>
      <c r="F1674" s="756"/>
      <c r="G1674" s="212"/>
      <c r="H1674" s="322"/>
      <c r="I1674" s="322"/>
      <c r="J1674" s="1041"/>
      <c r="K1674" s="1041"/>
      <c r="L1674" s="1723"/>
      <c r="M1674" s="1723"/>
      <c r="N1674" s="1723"/>
      <c r="O1674" s="1723"/>
      <c r="P1674" s="1723"/>
      <c r="Q1674" s="1723"/>
      <c r="R1674" s="552"/>
      <c r="S1674" s="552"/>
      <c r="T1674" s="552"/>
      <c r="U1674" s="552"/>
      <c r="V1674" s="552"/>
      <c r="W1674" s="552"/>
      <c r="X1674" s="552"/>
      <c r="Y1674" s="2682"/>
      <c r="Z1674" s="552"/>
      <c r="AA1674" s="1379"/>
      <c r="AB1674" s="552"/>
      <c r="AC1674" s="552"/>
      <c r="AD1674" s="552"/>
      <c r="AE1674" s="552"/>
      <c r="AF1674" s="552"/>
      <c r="AG1674" s="1149"/>
      <c r="AH1674" s="1141"/>
      <c r="AI1674" s="2572"/>
      <c r="AJ1674" s="1281"/>
    </row>
    <row r="1675" spans="1:36" s="2536" customFormat="1" ht="104.25" x14ac:dyDescent="0.25">
      <c r="A1675" s="364"/>
      <c r="B1675" s="364">
        <v>1</v>
      </c>
      <c r="C1675" s="463" t="s">
        <v>594</v>
      </c>
      <c r="D1675" s="4"/>
      <c r="E1675" s="4"/>
      <c r="F1675" s="756">
        <v>9500</v>
      </c>
      <c r="G1675" s="212">
        <f t="shared" ref="G1675" si="2319">F1675/12*$C$3</f>
        <v>5541.6666666666661</v>
      </c>
      <c r="H1675" s="322">
        <v>1474</v>
      </c>
      <c r="I1675" s="322">
        <f>H1675/G1675*100</f>
        <v>26.598496240601506</v>
      </c>
      <c r="J1675" s="1041"/>
      <c r="K1675" s="1041"/>
      <c r="L1675" s="1723"/>
      <c r="M1675" s="1723"/>
      <c r="N1675" s="1723"/>
      <c r="O1675" s="1723"/>
      <c r="P1675" s="1723"/>
      <c r="Q1675" s="1723"/>
      <c r="R1675" s="552">
        <v>20246.875</v>
      </c>
      <c r="S1675" s="552">
        <v>20246.875</v>
      </c>
      <c r="T1675" s="552">
        <v>20246.875</v>
      </c>
      <c r="U1675" s="552">
        <v>20246.875</v>
      </c>
      <c r="V1675" s="552">
        <v>20246.875</v>
      </c>
      <c r="W1675" s="552">
        <v>20246.875</v>
      </c>
      <c r="X1675" s="552">
        <v>20246.875</v>
      </c>
      <c r="Y1675" s="2580">
        <f>R1675/12*$C$3+(S1675-R1675)/11*6+(T1675-S1675)/10*5+(U1675-T1675)/9*4+(V1675-U1675)/8*3+(W1675-V1675)/7*2+(X1675-W1675)/6*1</f>
        <v>11810.677083333332</v>
      </c>
      <c r="Z1675" s="552">
        <f t="shared" ref="Z1675" si="2320">AF1675-AE1675-AB1675-AA1675</f>
        <v>3141.4625000000001</v>
      </c>
      <c r="AA1675" s="1379"/>
      <c r="AB1675" s="552"/>
      <c r="AC1675" s="552">
        <f t="shared" ref="AC1675" si="2321">Z1675-Y1675</f>
        <v>-8669.2145833333325</v>
      </c>
      <c r="AD1675" s="552"/>
      <c r="AE1675" s="552">
        <v>0</v>
      </c>
      <c r="AF1675" s="552">
        <v>3141.4625000000001</v>
      </c>
      <c r="AG1675" s="1149"/>
      <c r="AH1675" s="1141"/>
      <c r="AI1675" s="2572"/>
      <c r="AJ1675" s="1281"/>
    </row>
    <row r="1676" spans="1:36" s="2536" customFormat="1" ht="57.75" x14ac:dyDescent="0.25">
      <c r="A1676" s="364"/>
      <c r="B1676" s="364">
        <v>1</v>
      </c>
      <c r="C1676" s="2531" t="s">
        <v>525</v>
      </c>
      <c r="D1676" s="4"/>
      <c r="E1676" s="4"/>
      <c r="F1676" s="755">
        <f>F1677+F1684</f>
        <v>18088</v>
      </c>
      <c r="G1676" s="755">
        <f t="shared" ref="G1676:H1676" si="2322">G1677+G1684</f>
        <v>10551.333333333332</v>
      </c>
      <c r="H1676" s="755">
        <f t="shared" si="2322"/>
        <v>5465</v>
      </c>
      <c r="I1676" s="322">
        <f>H1676/G1676*100</f>
        <v>51.794401971314855</v>
      </c>
      <c r="J1676" s="1041"/>
      <c r="K1676" s="1041"/>
      <c r="L1676" s="1723"/>
      <c r="M1676" s="1723"/>
      <c r="N1676" s="1723"/>
      <c r="O1676" s="1723"/>
      <c r="P1676" s="1723"/>
      <c r="Q1676" s="1723"/>
      <c r="R1676" s="552">
        <f t="shared" ref="R1676:AF1676" si="2323">R1677+R1684</f>
        <v>67378.109667498647</v>
      </c>
      <c r="S1676" s="552">
        <f t="shared" ref="S1676:T1676" si="2324">S1677+S1684</f>
        <v>67378.109667498647</v>
      </c>
      <c r="T1676" s="552">
        <f t="shared" si="2324"/>
        <v>67378.109667498647</v>
      </c>
      <c r="U1676" s="552">
        <f t="shared" ref="U1676:V1676" si="2325">U1677+U1684</f>
        <v>67378.109667498647</v>
      </c>
      <c r="V1676" s="552">
        <f t="shared" si="2325"/>
        <v>67378.109667498647</v>
      </c>
      <c r="W1676" s="552">
        <f t="shared" ref="W1676:X1676" si="2326">W1677+W1684</f>
        <v>67378.109667498647</v>
      </c>
      <c r="X1676" s="552">
        <f t="shared" si="2326"/>
        <v>67378.109667498647</v>
      </c>
      <c r="Y1676" s="2682">
        <f t="shared" si="2323"/>
        <v>39303.897306040875</v>
      </c>
      <c r="Z1676" s="552">
        <f t="shared" si="2323"/>
        <v>20770.923559999999</v>
      </c>
      <c r="AA1676" s="1379">
        <f t="shared" si="2323"/>
        <v>0</v>
      </c>
      <c r="AB1676" s="552">
        <f t="shared" si="2323"/>
        <v>0</v>
      </c>
      <c r="AC1676" s="552">
        <f t="shared" si="2323"/>
        <v>-18532.97374604088</v>
      </c>
      <c r="AD1676" s="552">
        <f t="shared" si="2323"/>
        <v>0</v>
      </c>
      <c r="AE1676" s="552">
        <f t="shared" si="2323"/>
        <v>0</v>
      </c>
      <c r="AF1676" s="552">
        <f t="shared" si="2323"/>
        <v>20770.923559999999</v>
      </c>
      <c r="AG1676" s="1149"/>
      <c r="AH1676" s="1141"/>
      <c r="AI1676" s="2572"/>
      <c r="AJ1676" s="1281"/>
    </row>
    <row r="1677" spans="1:36" s="2536" customFormat="1" ht="30" x14ac:dyDescent="0.25">
      <c r="A1677" s="364">
        <v>1</v>
      </c>
      <c r="B1677" s="364">
        <v>1</v>
      </c>
      <c r="C1677" s="659" t="s">
        <v>285</v>
      </c>
      <c r="D1677" s="4"/>
      <c r="E1677" s="4"/>
      <c r="F1677" s="755">
        <f>SUM(F1678:F1683)</f>
        <v>8431</v>
      </c>
      <c r="G1677" s="755">
        <f t="shared" ref="G1677:H1677" si="2327">SUM(G1678:G1683)</f>
        <v>4918.083333333333</v>
      </c>
      <c r="H1677" s="755">
        <f t="shared" si="2327"/>
        <v>1900</v>
      </c>
      <c r="I1677" s="322">
        <f>H1677/G1677*100</f>
        <v>38.632936272599423</v>
      </c>
      <c r="J1677" s="1041"/>
      <c r="K1677" s="1041"/>
      <c r="L1677" s="1723"/>
      <c r="M1677" s="1723"/>
      <c r="N1677" s="1723"/>
      <c r="O1677" s="1723"/>
      <c r="P1677" s="1723"/>
      <c r="Q1677" s="1723"/>
      <c r="R1677" s="552">
        <f t="shared" ref="R1677:AF1677" si="2328">SUM(R1678:R1683)</f>
        <v>39237.615576938326</v>
      </c>
      <c r="S1677" s="552">
        <f t="shared" ref="S1677:T1677" si="2329">SUM(S1678:S1683)</f>
        <v>39237.615576938326</v>
      </c>
      <c r="T1677" s="552">
        <f t="shared" si="2329"/>
        <v>39237.615576938326</v>
      </c>
      <c r="U1677" s="552">
        <f t="shared" ref="U1677:V1677" si="2330">SUM(U1678:U1683)</f>
        <v>39237.615576938326</v>
      </c>
      <c r="V1677" s="552">
        <f t="shared" si="2330"/>
        <v>39237.615576938326</v>
      </c>
      <c r="W1677" s="552">
        <f t="shared" ref="W1677:X1677" si="2331">SUM(W1678:W1683)</f>
        <v>39237.615576938326</v>
      </c>
      <c r="X1677" s="552">
        <f t="shared" si="2331"/>
        <v>39237.615576938326</v>
      </c>
      <c r="Y1677" s="2682">
        <f t="shared" si="2328"/>
        <v>22888.609086547352</v>
      </c>
      <c r="Z1677" s="552">
        <f t="shared" si="2328"/>
        <v>8005.8029100000003</v>
      </c>
      <c r="AA1677" s="1379">
        <f t="shared" si="2328"/>
        <v>0</v>
      </c>
      <c r="AB1677" s="552">
        <f t="shared" si="2328"/>
        <v>0</v>
      </c>
      <c r="AC1677" s="552">
        <f t="shared" si="2328"/>
        <v>-14882.806176547354</v>
      </c>
      <c r="AD1677" s="552">
        <f t="shared" si="2328"/>
        <v>0</v>
      </c>
      <c r="AE1677" s="552">
        <f t="shared" si="2328"/>
        <v>0</v>
      </c>
      <c r="AF1677" s="552">
        <f t="shared" si="2328"/>
        <v>8005.8029100000003</v>
      </c>
      <c r="AG1677" s="1149"/>
      <c r="AH1677" s="1141"/>
      <c r="AI1677" s="2572"/>
      <c r="AJ1677" s="1281"/>
    </row>
    <row r="1678" spans="1:36" s="2536" customFormat="1" ht="30" x14ac:dyDescent="0.25">
      <c r="A1678" s="364">
        <v>1</v>
      </c>
      <c r="B1678" s="364">
        <v>1</v>
      </c>
      <c r="C1678" s="463" t="s">
        <v>526</v>
      </c>
      <c r="D1678" s="4"/>
      <c r="E1678" s="4"/>
      <c r="F1678" s="756">
        <v>7784</v>
      </c>
      <c r="G1678" s="212">
        <f t="shared" ref="G1678:G1687" si="2332">F1678/12*$C$3</f>
        <v>4540.6666666666661</v>
      </c>
      <c r="H1678" s="322">
        <v>1744</v>
      </c>
      <c r="I1678" s="322">
        <f>H1678/G1678*100</f>
        <v>38.408456907943041</v>
      </c>
      <c r="J1678" s="1041"/>
      <c r="K1678" s="1041"/>
      <c r="L1678" s="1723"/>
      <c r="M1678" s="1723"/>
      <c r="N1678" s="1723"/>
      <c r="O1678" s="1723"/>
      <c r="P1678" s="1723"/>
      <c r="Q1678" s="1723"/>
      <c r="R1678" s="552">
        <v>36988.097158167118</v>
      </c>
      <c r="S1678" s="552">
        <v>36988.097158167118</v>
      </c>
      <c r="T1678" s="552">
        <v>36988.097158167118</v>
      </c>
      <c r="U1678" s="552">
        <v>36988.097158167118</v>
      </c>
      <c r="V1678" s="552">
        <v>36988.097158167118</v>
      </c>
      <c r="W1678" s="552">
        <v>36988.097158167118</v>
      </c>
      <c r="X1678" s="552">
        <v>36988.097158167118</v>
      </c>
      <c r="Y1678" s="2682">
        <f>R1678/12*$C$3+(S1678-R1678)/11*6+(T1678-S1678)/10*5+(U1678-T1678)/9*4+(V1678-U1678)/8*3+(W1678-V1678)/7*2+(X1678-W1678)/6*1</f>
        <v>21576.390008930819</v>
      </c>
      <c r="Z1678" s="552">
        <f t="shared" ref="Z1678" si="2333">AF1678-AE1678-AB1678-AA1678</f>
        <v>6796.9558299999999</v>
      </c>
      <c r="AA1678" s="1379"/>
      <c r="AB1678" s="552"/>
      <c r="AC1678" s="552">
        <f t="shared" ref="AC1678" si="2334">Z1678-Y1678</f>
        <v>-14779.43417893082</v>
      </c>
      <c r="AD1678" s="552"/>
      <c r="AE1678" s="552">
        <v>0</v>
      </c>
      <c r="AF1678" s="552">
        <v>6796.9558299999999</v>
      </c>
      <c r="AG1678" s="1149"/>
      <c r="AH1678" s="1141"/>
      <c r="AI1678" s="2572"/>
      <c r="AJ1678" s="1281"/>
    </row>
    <row r="1679" spans="1:36" s="2536" customFormat="1" ht="60" x14ac:dyDescent="0.25">
      <c r="A1679" s="364">
        <v>1</v>
      </c>
      <c r="B1679" s="364">
        <v>1</v>
      </c>
      <c r="C1679" s="463" t="s">
        <v>548</v>
      </c>
      <c r="D1679" s="4"/>
      <c r="E1679" s="4"/>
      <c r="F1679" s="756"/>
      <c r="G1679" s="212"/>
      <c r="H1679" s="322"/>
      <c r="I1679" s="322"/>
      <c r="J1679" s="1041"/>
      <c r="K1679" s="1041"/>
      <c r="L1679" s="1723"/>
      <c r="M1679" s="1723"/>
      <c r="N1679" s="1723"/>
      <c r="O1679" s="1723"/>
      <c r="P1679" s="1723"/>
      <c r="Q1679" s="1723"/>
      <c r="R1679" s="552"/>
      <c r="S1679" s="552"/>
      <c r="T1679" s="552"/>
      <c r="U1679" s="552"/>
      <c r="V1679" s="552"/>
      <c r="W1679" s="552"/>
      <c r="X1679" s="552"/>
      <c r="Y1679" s="2682"/>
      <c r="Z1679" s="552"/>
      <c r="AA1679" s="1379"/>
      <c r="AB1679" s="552"/>
      <c r="AC1679" s="552"/>
      <c r="AD1679" s="552"/>
      <c r="AE1679" s="552"/>
      <c r="AF1679" s="552"/>
      <c r="AG1679" s="1149"/>
      <c r="AH1679" s="1141"/>
      <c r="AI1679" s="2572"/>
      <c r="AJ1679" s="1281"/>
    </row>
    <row r="1680" spans="1:36" s="2536" customFormat="1" ht="30" x14ac:dyDescent="0.25">
      <c r="A1680" s="364"/>
      <c r="B1680" s="364">
        <v>1</v>
      </c>
      <c r="C1680" s="463" t="s">
        <v>527</v>
      </c>
      <c r="D1680" s="4"/>
      <c r="E1680" s="4"/>
      <c r="F1680" s="756">
        <v>493</v>
      </c>
      <c r="G1680" s="212">
        <f t="shared" si="2332"/>
        <v>287.58333333333337</v>
      </c>
      <c r="H1680" s="322">
        <v>22</v>
      </c>
      <c r="I1680" s="322">
        <f>H1680/G1680*100</f>
        <v>7.6499565343378721</v>
      </c>
      <c r="J1680" s="1041"/>
      <c r="K1680" s="1041"/>
      <c r="L1680" s="1723"/>
      <c r="M1680" s="1723"/>
      <c r="N1680" s="1723"/>
      <c r="O1680" s="1723"/>
      <c r="P1680" s="1723"/>
      <c r="Q1680" s="1723"/>
      <c r="R1680" s="552">
        <v>910.44618999999989</v>
      </c>
      <c r="S1680" s="552">
        <v>910.44618999999989</v>
      </c>
      <c r="T1680" s="552">
        <v>910.44618999999989</v>
      </c>
      <c r="U1680" s="552">
        <v>910.44618999999989</v>
      </c>
      <c r="V1680" s="552">
        <v>910.44618999999989</v>
      </c>
      <c r="W1680" s="552">
        <v>910.44618999999989</v>
      </c>
      <c r="X1680" s="552">
        <v>910.44618999999989</v>
      </c>
      <c r="Y1680" s="2682">
        <f>R1680/12*$C$3+(S1680-R1680)/11*6+(T1680-S1680)/10*5+(U1680-T1680)/9*4+(V1680-U1680)/8*3+(W1680-V1680)/7*2+(X1680-W1680)/6*1</f>
        <v>531.09361083333329</v>
      </c>
      <c r="Z1680" s="552">
        <f t="shared" ref="Z1680" si="2335">AF1680-AE1680-AB1680-AA1680</f>
        <v>50.158459999999998</v>
      </c>
      <c r="AA1680" s="1379"/>
      <c r="AB1680" s="552"/>
      <c r="AC1680" s="552">
        <f t="shared" ref="AC1680" si="2336">Z1680-Y1680</f>
        <v>-480.9351508333333</v>
      </c>
      <c r="AD1680" s="552"/>
      <c r="AE1680" s="552">
        <v>0</v>
      </c>
      <c r="AF1680" s="552">
        <v>50.158459999999998</v>
      </c>
      <c r="AG1680" s="1149"/>
      <c r="AH1680" s="1141"/>
      <c r="AI1680" s="2572"/>
      <c r="AJ1680" s="1281"/>
    </row>
    <row r="1681" spans="1:36" s="2536" customFormat="1" ht="30" x14ac:dyDescent="0.25">
      <c r="A1681" s="364">
        <v>1</v>
      </c>
      <c r="B1681" s="364">
        <v>1</v>
      </c>
      <c r="C1681" s="463" t="s">
        <v>528</v>
      </c>
      <c r="D1681" s="4"/>
      <c r="E1681" s="4"/>
      <c r="F1681" s="756"/>
      <c r="G1681" s="212"/>
      <c r="H1681" s="212"/>
      <c r="I1681" s="322"/>
      <c r="J1681" s="1041"/>
      <c r="K1681" s="1041"/>
      <c r="L1681" s="1723"/>
      <c r="M1681" s="1723"/>
      <c r="N1681" s="1723"/>
      <c r="O1681" s="1723"/>
      <c r="P1681" s="1723"/>
      <c r="Q1681" s="1723"/>
      <c r="R1681" s="552"/>
      <c r="S1681" s="552"/>
      <c r="T1681" s="552"/>
      <c r="U1681" s="552"/>
      <c r="V1681" s="552"/>
      <c r="W1681" s="552"/>
      <c r="X1681" s="552"/>
      <c r="Y1681" s="2682"/>
      <c r="Z1681" s="552">
        <f>AF1681-AE1681-AB1681</f>
        <v>0</v>
      </c>
      <c r="AA1681" s="1379"/>
      <c r="AB1681" s="552"/>
      <c r="AC1681" s="552">
        <f>Z1681-Y1681</f>
        <v>0</v>
      </c>
      <c r="AD1681" s="552"/>
      <c r="AE1681" s="552">
        <v>0</v>
      </c>
      <c r="AF1681" s="552">
        <v>0</v>
      </c>
      <c r="AG1681" s="1165"/>
      <c r="AH1681" s="1141"/>
      <c r="AI1681" s="2572"/>
      <c r="AJ1681" s="1281"/>
    </row>
    <row r="1682" spans="1:36" s="2536" customFormat="1" ht="45" x14ac:dyDescent="0.25">
      <c r="A1682" s="364"/>
      <c r="B1682" s="364">
        <v>1</v>
      </c>
      <c r="C1682" s="463" t="s">
        <v>529</v>
      </c>
      <c r="D1682" s="4"/>
      <c r="E1682" s="4"/>
      <c r="F1682" s="756">
        <v>62</v>
      </c>
      <c r="G1682" s="212">
        <f t="shared" si="2332"/>
        <v>36.166666666666671</v>
      </c>
      <c r="H1682" s="212">
        <v>51</v>
      </c>
      <c r="I1682" s="322">
        <f t="shared" ref="I1682:I1688" si="2337">H1682/G1682*100</f>
        <v>141.01382488479263</v>
      </c>
      <c r="J1682" s="1041"/>
      <c r="K1682" s="1041"/>
      <c r="L1682" s="1723"/>
      <c r="M1682" s="1723"/>
      <c r="N1682" s="1723"/>
      <c r="O1682" s="1723"/>
      <c r="P1682" s="1723"/>
      <c r="Q1682" s="1723"/>
      <c r="R1682" s="552">
        <v>539.10700119360001</v>
      </c>
      <c r="S1682" s="552">
        <v>539.10700119360001</v>
      </c>
      <c r="T1682" s="552">
        <v>539.10700119360001</v>
      </c>
      <c r="U1682" s="552">
        <v>539.10700119360001</v>
      </c>
      <c r="V1682" s="552">
        <v>539.10700119360001</v>
      </c>
      <c r="W1682" s="552">
        <v>539.10700119360001</v>
      </c>
      <c r="X1682" s="552">
        <v>539.10700119360001</v>
      </c>
      <c r="Y1682" s="2682">
        <f t="shared" ref="Y1682:Y1683" si="2338">R1682/12*$C$3+(S1682-R1682)/11*6+(T1682-S1682)/10*5+(U1682-T1682)/9*4+(V1682-U1682)/8*3+(W1682-V1682)/7*2+(X1682-W1682)/6*1</f>
        <v>314.47908402960002</v>
      </c>
      <c r="Z1682" s="552">
        <f t="shared" ref="Z1682:Z1683" si="2339">AF1682-AE1682-AB1682-AA1682</f>
        <v>440.99342999999999</v>
      </c>
      <c r="AA1682" s="1379"/>
      <c r="AB1682" s="552"/>
      <c r="AC1682" s="552">
        <f t="shared" ref="AC1682:AC1683" si="2340">Z1682-Y1682</f>
        <v>126.51434597039997</v>
      </c>
      <c r="AD1682" s="552"/>
      <c r="AE1682" s="552">
        <v>0</v>
      </c>
      <c r="AF1682" s="552">
        <v>440.99342999999999</v>
      </c>
      <c r="AG1682" s="1165"/>
      <c r="AH1682" s="1141"/>
      <c r="AI1682" s="2572"/>
      <c r="AJ1682" s="1281"/>
    </row>
    <row r="1683" spans="1:36" s="2536" customFormat="1" ht="30" x14ac:dyDescent="0.25">
      <c r="A1683" s="364"/>
      <c r="B1683" s="364">
        <v>1</v>
      </c>
      <c r="C1683" s="463" t="s">
        <v>530</v>
      </c>
      <c r="D1683" s="4"/>
      <c r="E1683" s="4"/>
      <c r="F1683" s="756">
        <v>92</v>
      </c>
      <c r="G1683" s="212">
        <f t="shared" si="2332"/>
        <v>53.666666666666671</v>
      </c>
      <c r="H1683" s="212">
        <v>83</v>
      </c>
      <c r="I1683" s="322">
        <f t="shared" si="2337"/>
        <v>154.65838509316768</v>
      </c>
      <c r="J1683" s="1041"/>
      <c r="K1683" s="1041"/>
      <c r="L1683" s="1723"/>
      <c r="M1683" s="1723"/>
      <c r="N1683" s="1723"/>
      <c r="O1683" s="1723"/>
      <c r="P1683" s="1723"/>
      <c r="Q1683" s="1723"/>
      <c r="R1683" s="552">
        <v>799.96522757759999</v>
      </c>
      <c r="S1683" s="552">
        <v>799.96522757759999</v>
      </c>
      <c r="T1683" s="552">
        <v>799.96522757759999</v>
      </c>
      <c r="U1683" s="552">
        <v>799.96522757759999</v>
      </c>
      <c r="V1683" s="552">
        <v>799.96522757759999</v>
      </c>
      <c r="W1683" s="552">
        <v>799.96522757759999</v>
      </c>
      <c r="X1683" s="552">
        <v>799.96522757759999</v>
      </c>
      <c r="Y1683" s="2682">
        <f t="shared" si="2338"/>
        <v>466.64638275359999</v>
      </c>
      <c r="Z1683" s="552">
        <f t="shared" si="2339"/>
        <v>717.69518999999991</v>
      </c>
      <c r="AA1683" s="1379"/>
      <c r="AB1683" s="552"/>
      <c r="AC1683" s="552">
        <f t="shared" si="2340"/>
        <v>251.04880724639992</v>
      </c>
      <c r="AD1683" s="552"/>
      <c r="AE1683" s="552">
        <v>0</v>
      </c>
      <c r="AF1683" s="552">
        <v>717.69518999999991</v>
      </c>
      <c r="AG1683" s="1165"/>
      <c r="AH1683" s="1141"/>
      <c r="AI1683" s="2572"/>
      <c r="AJ1683" s="1281"/>
    </row>
    <row r="1684" spans="1:36" s="2536" customFormat="1" ht="45" x14ac:dyDescent="0.25">
      <c r="A1684" s="364">
        <v>1</v>
      </c>
      <c r="B1684" s="364">
        <v>1</v>
      </c>
      <c r="C1684" s="659" t="s">
        <v>286</v>
      </c>
      <c r="D1684" s="4"/>
      <c r="E1684" s="4"/>
      <c r="F1684" s="755">
        <f>F1685+F1686+F1687</f>
        <v>9657</v>
      </c>
      <c r="G1684" s="755">
        <f t="shared" ref="G1684:H1684" si="2341">G1685+G1686+G1687</f>
        <v>5633.25</v>
      </c>
      <c r="H1684" s="755">
        <f t="shared" si="2341"/>
        <v>3565</v>
      </c>
      <c r="I1684" s="322">
        <f t="shared" si="2337"/>
        <v>63.284959836683974</v>
      </c>
      <c r="J1684" s="1041"/>
      <c r="K1684" s="1041"/>
      <c r="L1684" s="1723"/>
      <c r="M1684" s="1723"/>
      <c r="N1684" s="1723"/>
      <c r="O1684" s="1723"/>
      <c r="P1684" s="1723"/>
      <c r="Q1684" s="1723"/>
      <c r="R1684" s="552">
        <f t="shared" ref="R1684:AF1684" si="2342">R1685+R1686+R1687</f>
        <v>28140.494090560325</v>
      </c>
      <c r="S1684" s="552">
        <f t="shared" ref="S1684:T1684" si="2343">S1685+S1686+S1687</f>
        <v>28140.494090560325</v>
      </c>
      <c r="T1684" s="552">
        <f t="shared" si="2343"/>
        <v>28140.494090560325</v>
      </c>
      <c r="U1684" s="552">
        <f t="shared" ref="U1684:V1684" si="2344">U1685+U1686+U1687</f>
        <v>28140.494090560325</v>
      </c>
      <c r="V1684" s="552">
        <f t="shared" si="2344"/>
        <v>28140.494090560325</v>
      </c>
      <c r="W1684" s="552">
        <f t="shared" ref="W1684:X1684" si="2345">W1685+W1686+W1687</f>
        <v>28140.494090560325</v>
      </c>
      <c r="X1684" s="552">
        <f t="shared" si="2345"/>
        <v>28140.494090560325</v>
      </c>
      <c r="Y1684" s="2682">
        <f t="shared" si="2342"/>
        <v>16415.288219493523</v>
      </c>
      <c r="Z1684" s="552">
        <f t="shared" si="2342"/>
        <v>12765.120649999999</v>
      </c>
      <c r="AA1684" s="1379">
        <f t="shared" si="2342"/>
        <v>0</v>
      </c>
      <c r="AB1684" s="552">
        <f t="shared" si="2342"/>
        <v>0</v>
      </c>
      <c r="AC1684" s="552">
        <f t="shared" si="2342"/>
        <v>-3650.1675694935238</v>
      </c>
      <c r="AD1684" s="552">
        <f t="shared" si="2342"/>
        <v>0</v>
      </c>
      <c r="AE1684" s="552">
        <f t="shared" si="2342"/>
        <v>0</v>
      </c>
      <c r="AF1684" s="552">
        <f t="shared" si="2342"/>
        <v>12765.120649999999</v>
      </c>
      <c r="AG1684" s="1165"/>
      <c r="AH1684" s="1141"/>
      <c r="AI1684" s="2572"/>
      <c r="AJ1684" s="1281"/>
    </row>
    <row r="1685" spans="1:36" s="2536" customFormat="1" ht="45" x14ac:dyDescent="0.25">
      <c r="A1685" s="364">
        <v>1</v>
      </c>
      <c r="B1685" s="364">
        <v>1</v>
      </c>
      <c r="C1685" s="463" t="s">
        <v>531</v>
      </c>
      <c r="D1685" s="1499"/>
      <c r="E1685" s="713"/>
      <c r="F1685" s="756">
        <v>2061</v>
      </c>
      <c r="G1685" s="212">
        <f t="shared" si="2332"/>
        <v>1202.25</v>
      </c>
      <c r="H1685" s="322">
        <v>583</v>
      </c>
      <c r="I1685" s="946">
        <f t="shared" si="2337"/>
        <v>48.492410064462469</v>
      </c>
      <c r="J1685" s="1041"/>
      <c r="K1685" s="1041"/>
      <c r="L1685" s="1723"/>
      <c r="M1685" s="1723"/>
      <c r="N1685" s="1723"/>
      <c r="O1685" s="1723"/>
      <c r="P1685" s="1723"/>
      <c r="Q1685" s="1723"/>
      <c r="R1685" s="2587">
        <v>3482.6571899999999</v>
      </c>
      <c r="S1685" s="2587">
        <v>3482.6571899999999</v>
      </c>
      <c r="T1685" s="2587">
        <v>3482.6571899999999</v>
      </c>
      <c r="U1685" s="2587">
        <v>3482.6571899999999</v>
      </c>
      <c r="V1685" s="2587">
        <v>3482.6571899999999</v>
      </c>
      <c r="W1685" s="2587">
        <v>3482.6571899999999</v>
      </c>
      <c r="X1685" s="2587">
        <v>3482.6571899999999</v>
      </c>
      <c r="Y1685" s="2682">
        <f>R1685/12*$C$3+(S1685-R1685)/11*6+(T1685-S1685)/10*5+(U1685-T1685)/9*4+(V1685-U1685)/8*3+(W1685-V1685)/7*2+(X1685-W1685)/6*1</f>
        <v>2031.5500274999999</v>
      </c>
      <c r="Z1685" s="2587">
        <f t="shared" ref="Z1685:Z1688" si="2346">AF1685-AE1685-AB1685-AA1685</f>
        <v>1000.1026899999999</v>
      </c>
      <c r="AA1685" s="2934"/>
      <c r="AB1685" s="2587"/>
      <c r="AC1685" s="2587">
        <f t="shared" ref="AC1685:AC1688" si="2347">Z1685-Y1685</f>
        <v>-1031.4473375</v>
      </c>
      <c r="AD1685" s="2587"/>
      <c r="AE1685" s="2587">
        <v>0</v>
      </c>
      <c r="AF1685" s="2587">
        <v>1000.1026899999999</v>
      </c>
      <c r="AG1685" s="1149"/>
      <c r="AH1685" s="2935"/>
      <c r="AI1685" s="2572"/>
      <c r="AJ1685" s="1281"/>
    </row>
    <row r="1686" spans="1:36" s="2536" customFormat="1" ht="75" x14ac:dyDescent="0.25">
      <c r="A1686" s="364"/>
      <c r="B1686" s="364">
        <v>1</v>
      </c>
      <c r="C1686" s="463" t="s">
        <v>532</v>
      </c>
      <c r="D1686" s="1499"/>
      <c r="E1686" s="713"/>
      <c r="F1686" s="756">
        <v>5519</v>
      </c>
      <c r="G1686" s="212">
        <f t="shared" si="2332"/>
        <v>3219.416666666667</v>
      </c>
      <c r="H1686" s="322">
        <v>1999</v>
      </c>
      <c r="I1686" s="946">
        <f t="shared" si="2337"/>
        <v>62.091993891232875</v>
      </c>
      <c r="J1686" s="1041"/>
      <c r="K1686" s="1041"/>
      <c r="L1686" s="1723"/>
      <c r="M1686" s="1723"/>
      <c r="N1686" s="1723"/>
      <c r="O1686" s="1723"/>
      <c r="P1686" s="1723"/>
      <c r="Q1686" s="1723"/>
      <c r="R1686" s="2587">
        <v>20991.359234108164</v>
      </c>
      <c r="S1686" s="2587">
        <v>20991.359234108164</v>
      </c>
      <c r="T1686" s="2587">
        <v>20991.359234108164</v>
      </c>
      <c r="U1686" s="2587">
        <v>20991.359234108164</v>
      </c>
      <c r="V1686" s="2587">
        <v>20991.359234108164</v>
      </c>
      <c r="W1686" s="2587">
        <v>20991.359234108164</v>
      </c>
      <c r="X1686" s="2587">
        <v>20991.359234108164</v>
      </c>
      <c r="Y1686" s="2682">
        <f t="shared" ref="Y1686:Y1688" si="2348">R1686/12*$C$3+(S1686-R1686)/11*6+(T1686-S1686)/10*5+(U1686-T1686)/9*4+(V1686-U1686)/8*3+(W1686-V1686)/7*2+(X1686-W1686)/6*1</f>
        <v>12244.959553229763</v>
      </c>
      <c r="Z1686" s="2587">
        <f t="shared" si="2346"/>
        <v>9959.7908599999992</v>
      </c>
      <c r="AA1686" s="2934"/>
      <c r="AB1686" s="2587"/>
      <c r="AC1686" s="2587">
        <f t="shared" si="2347"/>
        <v>-2285.1686932297634</v>
      </c>
      <c r="AD1686" s="2587"/>
      <c r="AE1686" s="2587">
        <v>0</v>
      </c>
      <c r="AF1686" s="2587">
        <v>9959.7908599999992</v>
      </c>
      <c r="AG1686" s="1149"/>
      <c r="AH1686" s="2935"/>
      <c r="AI1686" s="2572"/>
      <c r="AJ1686" s="1281"/>
    </row>
    <row r="1687" spans="1:36" s="2536" customFormat="1" ht="60" x14ac:dyDescent="0.25">
      <c r="A1687" s="364"/>
      <c r="B1687" s="364">
        <v>1</v>
      </c>
      <c r="C1687" s="463" t="s">
        <v>533</v>
      </c>
      <c r="D1687" s="1499"/>
      <c r="E1687" s="713"/>
      <c r="F1687" s="756">
        <v>2077</v>
      </c>
      <c r="G1687" s="212">
        <f t="shared" si="2332"/>
        <v>1211.5833333333335</v>
      </c>
      <c r="H1687" s="322">
        <v>983</v>
      </c>
      <c r="I1687" s="946">
        <f t="shared" si="2337"/>
        <v>81.133502991952668</v>
      </c>
      <c r="J1687" s="1041"/>
      <c r="K1687" s="1041"/>
      <c r="L1687" s="1723"/>
      <c r="M1687" s="1723"/>
      <c r="N1687" s="1723"/>
      <c r="O1687" s="1723"/>
      <c r="P1687" s="1723"/>
      <c r="Q1687" s="1723"/>
      <c r="R1687" s="2587">
        <v>3666.477666452161</v>
      </c>
      <c r="S1687" s="2587">
        <v>3666.477666452161</v>
      </c>
      <c r="T1687" s="2587">
        <v>3666.477666452161</v>
      </c>
      <c r="U1687" s="2587">
        <v>3666.477666452161</v>
      </c>
      <c r="V1687" s="2587">
        <v>3666.477666452161</v>
      </c>
      <c r="W1687" s="2587">
        <v>3666.477666452161</v>
      </c>
      <c r="X1687" s="2587">
        <v>3666.477666452161</v>
      </c>
      <c r="Y1687" s="2682">
        <f t="shared" si="2348"/>
        <v>2138.7786387637607</v>
      </c>
      <c r="Z1687" s="2587">
        <f t="shared" si="2346"/>
        <v>1805.2270999999998</v>
      </c>
      <c r="AA1687" s="2934"/>
      <c r="AB1687" s="2587"/>
      <c r="AC1687" s="2587">
        <f t="shared" si="2347"/>
        <v>-333.55153876376085</v>
      </c>
      <c r="AD1687" s="2587"/>
      <c r="AE1687" s="2587">
        <v>0</v>
      </c>
      <c r="AF1687" s="2587">
        <v>1805.2270999999998</v>
      </c>
      <c r="AG1687" s="1149"/>
      <c r="AH1687" s="2935"/>
      <c r="AI1687" s="2572"/>
      <c r="AJ1687" s="1281"/>
    </row>
    <row r="1688" spans="1:36" s="2536" customFormat="1" ht="29.25" x14ac:dyDescent="0.25">
      <c r="A1688" s="364">
        <v>1</v>
      </c>
      <c r="B1688" s="364">
        <v>1</v>
      </c>
      <c r="C1688" s="2531" t="s">
        <v>327</v>
      </c>
      <c r="D1688" s="724"/>
      <c r="E1688" s="4"/>
      <c r="F1688" s="755">
        <f>F1690+F1696+F1691+F1697</f>
        <v>3635</v>
      </c>
      <c r="G1688" s="755">
        <f t="shared" ref="G1688:H1688" si="2349">G1690+G1696+G1691+G1697</f>
        <v>2120.416666666667</v>
      </c>
      <c r="H1688" s="755">
        <f t="shared" si="2349"/>
        <v>991.56500000000005</v>
      </c>
      <c r="I1688" s="946">
        <f t="shared" si="2337"/>
        <v>46.762743171546468</v>
      </c>
      <c r="J1688" s="1041"/>
      <c r="K1688" s="1041"/>
      <c r="L1688" s="1723"/>
      <c r="M1688" s="1723"/>
      <c r="N1688" s="1723"/>
      <c r="O1688" s="1723"/>
      <c r="P1688" s="1723"/>
      <c r="Q1688" s="1723"/>
      <c r="R1688" s="552">
        <v>8220.4030000000039</v>
      </c>
      <c r="S1688" s="552">
        <v>8220.4030000000039</v>
      </c>
      <c r="T1688" s="552">
        <v>8220.4030000000039</v>
      </c>
      <c r="U1688" s="552">
        <v>8220.4030000000039</v>
      </c>
      <c r="V1688" s="552">
        <v>8220.4030000000039</v>
      </c>
      <c r="W1688" s="552">
        <v>8220.4030000000039</v>
      </c>
      <c r="X1688" s="552">
        <v>8220.4030000000039</v>
      </c>
      <c r="Y1688" s="2682">
        <f t="shared" si="2348"/>
        <v>4795.2350833333358</v>
      </c>
      <c r="Z1688" s="552">
        <f t="shared" si="2346"/>
        <v>2555.7802200000001</v>
      </c>
      <c r="AA1688" s="1379"/>
      <c r="AB1688" s="552"/>
      <c r="AC1688" s="552">
        <f t="shared" si="2347"/>
        <v>-2239.4548633333357</v>
      </c>
      <c r="AD1688" s="552">
        <v>-119.77521</v>
      </c>
      <c r="AE1688" s="552">
        <v>-0.91632000000000002</v>
      </c>
      <c r="AF1688" s="552">
        <v>2554.8639000000003</v>
      </c>
      <c r="AG1688" s="1149"/>
      <c r="AH1688" s="1141"/>
      <c r="AI1688" s="2572"/>
      <c r="AJ1688" s="1281"/>
    </row>
    <row r="1689" spans="1:36" s="2536" customFormat="1" x14ac:dyDescent="0.25">
      <c r="A1689" s="364">
        <v>1</v>
      </c>
      <c r="B1689" s="364">
        <v>1</v>
      </c>
      <c r="C1689" s="463" t="s">
        <v>318</v>
      </c>
      <c r="D1689" s="4"/>
      <c r="E1689" s="4"/>
      <c r="F1689" s="756"/>
      <c r="G1689" s="322"/>
      <c r="H1689" s="322"/>
      <c r="I1689" s="946"/>
      <c r="J1689" s="1041"/>
      <c r="K1689" s="1041"/>
      <c r="L1689" s="1723"/>
      <c r="M1689" s="1723"/>
      <c r="N1689" s="1723"/>
      <c r="O1689" s="1723"/>
      <c r="P1689" s="1723"/>
      <c r="Q1689" s="1723"/>
      <c r="R1689" s="552"/>
      <c r="S1689" s="552"/>
      <c r="T1689" s="552"/>
      <c r="U1689" s="552"/>
      <c r="V1689" s="552"/>
      <c r="W1689" s="552"/>
      <c r="X1689" s="552"/>
      <c r="Y1689" s="2682"/>
      <c r="Z1689" s="552"/>
      <c r="AA1689" s="1379"/>
      <c r="AB1689" s="552"/>
      <c r="AC1689" s="552"/>
      <c r="AD1689" s="552"/>
      <c r="AE1689" s="552"/>
      <c r="AF1689" s="552"/>
      <c r="AG1689" s="1149"/>
      <c r="AH1689" s="1141"/>
      <c r="AI1689" s="2572"/>
      <c r="AJ1689" s="1281"/>
    </row>
    <row r="1690" spans="1:36" s="2536" customFormat="1" ht="30" x14ac:dyDescent="0.25">
      <c r="A1690" s="364">
        <v>1</v>
      </c>
      <c r="B1690" s="364">
        <v>1</v>
      </c>
      <c r="C1690" s="659" t="s">
        <v>506</v>
      </c>
      <c r="D1690" s="4"/>
      <c r="E1690" s="4"/>
      <c r="F1690" s="756">
        <f>F1693+F1692/4</f>
        <v>750</v>
      </c>
      <c r="G1690" s="756">
        <f t="shared" ref="G1690:H1690" si="2350">G1693+G1692/4</f>
        <v>437.5</v>
      </c>
      <c r="H1690" s="756">
        <f t="shared" si="2350"/>
        <v>216.565</v>
      </c>
      <c r="I1690" s="946">
        <f>H1690/G1690*100</f>
        <v>49.500571428571426</v>
      </c>
      <c r="J1690" s="1041"/>
      <c r="K1690" s="1041"/>
      <c r="L1690" s="1723"/>
      <c r="M1690" s="1723"/>
      <c r="N1690" s="1723"/>
      <c r="O1690" s="1723"/>
      <c r="P1690" s="1723"/>
      <c r="Q1690" s="1723"/>
      <c r="R1690" s="552"/>
      <c r="S1690" s="552"/>
      <c r="T1690" s="552"/>
      <c r="U1690" s="552"/>
      <c r="V1690" s="552"/>
      <c r="W1690" s="552"/>
      <c r="X1690" s="552"/>
      <c r="Y1690" s="2682"/>
      <c r="Z1690" s="552"/>
      <c r="AA1690" s="1379"/>
      <c r="AB1690" s="552"/>
      <c r="AC1690" s="552"/>
      <c r="AD1690" s="552"/>
      <c r="AE1690" s="552"/>
      <c r="AF1690" s="552"/>
      <c r="AG1690" s="1149"/>
      <c r="AH1690" s="1141"/>
      <c r="AI1690" s="2572"/>
      <c r="AJ1690" s="1281"/>
    </row>
    <row r="1691" spans="1:36" s="2536" customFormat="1" x14ac:dyDescent="0.25">
      <c r="A1691" s="364">
        <v>1</v>
      </c>
      <c r="B1691" s="364">
        <v>1</v>
      </c>
      <c r="C1691" s="463" t="s">
        <v>507</v>
      </c>
      <c r="D1691" s="4"/>
      <c r="E1691" s="4"/>
      <c r="F1691" s="736"/>
      <c r="G1691" s="322"/>
      <c r="H1691" s="322"/>
      <c r="I1691" s="946"/>
      <c r="J1691" s="1041"/>
      <c r="K1691" s="1041"/>
      <c r="L1691" s="1723"/>
      <c r="M1691" s="1723"/>
      <c r="N1691" s="1723"/>
      <c r="O1691" s="1723"/>
      <c r="P1691" s="1723"/>
      <c r="Q1691" s="1723"/>
      <c r="R1691" s="552"/>
      <c r="S1691" s="552"/>
      <c r="T1691" s="552"/>
      <c r="U1691" s="552"/>
      <c r="V1691" s="552"/>
      <c r="W1691" s="552"/>
      <c r="X1691" s="552"/>
      <c r="Y1691" s="2682"/>
      <c r="Z1691" s="552"/>
      <c r="AA1691" s="1379"/>
      <c r="AB1691" s="552"/>
      <c r="AC1691" s="552"/>
      <c r="AD1691" s="552"/>
      <c r="AE1691" s="552"/>
      <c r="AF1691" s="552"/>
      <c r="AG1691" s="1149"/>
      <c r="AH1691" s="1141"/>
      <c r="AI1691" s="2572"/>
      <c r="AJ1691" s="1281"/>
    </row>
    <row r="1692" spans="1:36" s="2536" customFormat="1" ht="30" x14ac:dyDescent="0.25">
      <c r="A1692" s="364">
        <v>1</v>
      </c>
      <c r="B1692" s="364">
        <v>1</v>
      </c>
      <c r="C1692" s="463" t="s">
        <v>508</v>
      </c>
      <c r="D1692" s="4"/>
      <c r="E1692" s="4"/>
      <c r="F1692" s="756">
        <v>3000</v>
      </c>
      <c r="G1692" s="212">
        <f t="shared" ref="G1692" si="2351">F1692/12*$C$3</f>
        <v>1750</v>
      </c>
      <c r="H1692" s="322">
        <v>866.26</v>
      </c>
      <c r="I1692" s="946">
        <f>H1692/G1692*100</f>
        <v>49.500571428571426</v>
      </c>
      <c r="J1692" s="1041"/>
      <c r="K1692" s="1041"/>
      <c r="L1692" s="1723"/>
      <c r="M1692" s="1723"/>
      <c r="N1692" s="1723"/>
      <c r="O1692" s="1723"/>
      <c r="P1692" s="1723"/>
      <c r="Q1692" s="1723"/>
      <c r="R1692" s="552"/>
      <c r="S1692" s="552"/>
      <c r="T1692" s="552"/>
      <c r="U1692" s="552"/>
      <c r="V1692" s="552"/>
      <c r="W1692" s="552"/>
      <c r="X1692" s="552"/>
      <c r="Y1692" s="2682"/>
      <c r="Z1692" s="552"/>
      <c r="AA1692" s="1379"/>
      <c r="AB1692" s="552"/>
      <c r="AC1692" s="552"/>
      <c r="AD1692" s="552"/>
      <c r="AE1692" s="552"/>
      <c r="AF1692" s="552"/>
      <c r="AG1692" s="1149"/>
      <c r="AH1692" s="1141"/>
      <c r="AI1692" s="2572"/>
      <c r="AJ1692" s="1281"/>
    </row>
    <row r="1693" spans="1:36" s="2536" customFormat="1" ht="60" x14ac:dyDescent="0.25">
      <c r="A1693" s="364">
        <v>1</v>
      </c>
      <c r="B1693" s="364">
        <v>1</v>
      </c>
      <c r="C1693" s="463" t="s">
        <v>509</v>
      </c>
      <c r="D1693" s="4"/>
      <c r="E1693" s="4"/>
      <c r="F1693" s="757"/>
      <c r="G1693" s="212"/>
      <c r="H1693" s="322"/>
      <c r="I1693" s="946"/>
      <c r="J1693" s="1041"/>
      <c r="K1693" s="1041"/>
      <c r="L1693" s="1723"/>
      <c r="M1693" s="1723"/>
      <c r="N1693" s="1723"/>
      <c r="O1693" s="1723"/>
      <c r="P1693" s="1723"/>
      <c r="Q1693" s="1723"/>
      <c r="R1693" s="552"/>
      <c r="S1693" s="552"/>
      <c r="T1693" s="552"/>
      <c r="U1693" s="552"/>
      <c r="V1693" s="552"/>
      <c r="W1693" s="552"/>
      <c r="X1693" s="552"/>
      <c r="Y1693" s="2682"/>
      <c r="Z1693" s="552"/>
      <c r="AA1693" s="1379"/>
      <c r="AB1693" s="552"/>
      <c r="AC1693" s="552"/>
      <c r="AD1693" s="552"/>
      <c r="AE1693" s="552"/>
      <c r="AF1693" s="552"/>
      <c r="AG1693" s="1149"/>
      <c r="AH1693" s="1141"/>
      <c r="AI1693" s="2572"/>
      <c r="AJ1693" s="1281"/>
    </row>
    <row r="1694" spans="1:36" s="2536" customFormat="1" ht="60" x14ac:dyDescent="0.25">
      <c r="A1694" s="364">
        <v>1</v>
      </c>
      <c r="B1694" s="364">
        <v>1</v>
      </c>
      <c r="C1694" s="463" t="s">
        <v>510</v>
      </c>
      <c r="D1694" s="4"/>
      <c r="E1694" s="4"/>
      <c r="F1694" s="759"/>
      <c r="G1694" s="212"/>
      <c r="H1694" s="322"/>
      <c r="I1694" s="946"/>
      <c r="J1694" s="1041"/>
      <c r="K1694" s="1041"/>
      <c r="L1694" s="1723"/>
      <c r="M1694" s="1723"/>
      <c r="N1694" s="1723"/>
      <c r="O1694" s="1723"/>
      <c r="P1694" s="1723"/>
      <c r="Q1694" s="1723"/>
      <c r="R1694" s="552"/>
      <c r="S1694" s="552"/>
      <c r="T1694" s="552"/>
      <c r="U1694" s="552"/>
      <c r="V1694" s="552"/>
      <c r="W1694" s="552"/>
      <c r="X1694" s="552"/>
      <c r="Y1694" s="2682"/>
      <c r="Z1694" s="552"/>
      <c r="AA1694" s="1379"/>
      <c r="AB1694" s="552"/>
      <c r="AC1694" s="552"/>
      <c r="AD1694" s="552"/>
      <c r="AE1694" s="552"/>
      <c r="AF1694" s="552"/>
      <c r="AG1694" s="1149"/>
      <c r="AH1694" s="1141"/>
      <c r="AI1694" s="2572"/>
      <c r="AJ1694" s="1281"/>
    </row>
    <row r="1695" spans="1:36" s="2536" customFormat="1" ht="45" x14ac:dyDescent="0.25">
      <c r="A1695" s="364">
        <v>1</v>
      </c>
      <c r="B1695" s="364">
        <v>1</v>
      </c>
      <c r="C1695" s="462" t="s">
        <v>511</v>
      </c>
      <c r="D1695" s="4"/>
      <c r="E1695" s="4"/>
      <c r="F1695" s="759"/>
      <c r="G1695" s="322"/>
      <c r="H1695" s="322"/>
      <c r="I1695" s="946"/>
      <c r="J1695" s="1041"/>
      <c r="K1695" s="1041"/>
      <c r="L1695" s="1723"/>
      <c r="M1695" s="1723"/>
      <c r="N1695" s="1723"/>
      <c r="O1695" s="1723"/>
      <c r="P1695" s="1723"/>
      <c r="Q1695" s="1723"/>
      <c r="R1695" s="552"/>
      <c r="S1695" s="552"/>
      <c r="T1695" s="552"/>
      <c r="U1695" s="552"/>
      <c r="V1695" s="552"/>
      <c r="W1695" s="552"/>
      <c r="X1695" s="552"/>
      <c r="Y1695" s="2682"/>
      <c r="Z1695" s="552"/>
      <c r="AA1695" s="1379"/>
      <c r="AB1695" s="552"/>
      <c r="AC1695" s="552"/>
      <c r="AD1695" s="552"/>
      <c r="AE1695" s="552"/>
      <c r="AF1695" s="552"/>
      <c r="AG1695" s="1149"/>
      <c r="AH1695" s="1141"/>
      <c r="AI1695" s="2572"/>
      <c r="AJ1695" s="1281"/>
    </row>
    <row r="1696" spans="1:36" s="2536" customFormat="1" ht="105" x14ac:dyDescent="0.25">
      <c r="A1696" s="364"/>
      <c r="B1696" s="364"/>
      <c r="C1696" s="462" t="s">
        <v>512</v>
      </c>
      <c r="D1696" s="4"/>
      <c r="E1696" s="4"/>
      <c r="F1696" s="298">
        <v>550</v>
      </c>
      <c r="G1696" s="212">
        <f t="shared" ref="G1696:G1697" si="2352">F1696/12*$C$3</f>
        <v>320.83333333333337</v>
      </c>
      <c r="H1696" s="322">
        <v>24</v>
      </c>
      <c r="I1696" s="946">
        <f>H1696/G1696*100</f>
        <v>7.4805194805194795</v>
      </c>
      <c r="J1696" s="1041"/>
      <c r="K1696" s="1041"/>
      <c r="L1696" s="1723"/>
      <c r="M1696" s="1723"/>
      <c r="N1696" s="1723"/>
      <c r="O1696" s="1723"/>
      <c r="P1696" s="1723"/>
      <c r="Q1696" s="1723"/>
      <c r="R1696" s="552"/>
      <c r="S1696" s="552"/>
      <c r="T1696" s="552"/>
      <c r="U1696" s="552"/>
      <c r="V1696" s="552"/>
      <c r="W1696" s="552"/>
      <c r="X1696" s="552"/>
      <c r="Y1696" s="2682"/>
      <c r="Z1696" s="552"/>
      <c r="AA1696" s="1379"/>
      <c r="AB1696" s="552"/>
      <c r="AC1696" s="552"/>
      <c r="AD1696" s="552"/>
      <c r="AE1696" s="552"/>
      <c r="AF1696" s="552"/>
      <c r="AG1696" s="1149"/>
      <c r="AH1696" s="1141"/>
      <c r="AI1696" s="2572"/>
      <c r="AJ1696" s="1281"/>
    </row>
    <row r="1697" spans="1:36" s="2536" customFormat="1" ht="30" x14ac:dyDescent="0.25">
      <c r="A1697" s="364"/>
      <c r="B1697" s="364"/>
      <c r="C1697" s="462" t="s">
        <v>534</v>
      </c>
      <c r="D1697" s="1499"/>
      <c r="E1697" s="713"/>
      <c r="F1697" s="298">
        <v>2335</v>
      </c>
      <c r="G1697" s="212">
        <f t="shared" si="2352"/>
        <v>1362.0833333333335</v>
      </c>
      <c r="H1697" s="688">
        <v>751</v>
      </c>
      <c r="I1697" s="946">
        <f>H1697/ROUND(G1697,0)*100</f>
        <v>55.139500734214387</v>
      </c>
      <c r="J1697" s="1762"/>
      <c r="K1697" s="1762"/>
      <c r="L1697" s="210"/>
      <c r="M1697" s="210"/>
      <c r="N1697" s="210"/>
      <c r="O1697" s="210"/>
      <c r="P1697" s="210"/>
      <c r="Q1697" s="210"/>
      <c r="R1697" s="2587">
        <v>5342.9548082399988</v>
      </c>
      <c r="S1697" s="2587">
        <v>5342.9548082399988</v>
      </c>
      <c r="T1697" s="2587">
        <v>5342.9548082399988</v>
      </c>
      <c r="U1697" s="2587">
        <v>5342.9548082399988</v>
      </c>
      <c r="V1697" s="2587">
        <v>5342.9548082399988</v>
      </c>
      <c r="W1697" s="2587">
        <v>5342.9548082399988</v>
      </c>
      <c r="X1697" s="2587">
        <v>5342.9548082399988</v>
      </c>
      <c r="Y1697" s="1092">
        <f>R1697/12*$C$3+(S1697-R1697)/11*6+(T1697-S1697)/10*5+(U1697-T1697)/9*4+(V1697-U1697)/8*3+(W1697-V1697)/7*2+(X1697-W1697)/6*1</f>
        <v>3116.7236381399994</v>
      </c>
      <c r="Z1697" s="494">
        <f t="shared" ref="Z1697" si="2353">AF1697-AE1697-AB1697-AA1697</f>
        <v>1810.4916599999999</v>
      </c>
      <c r="AA1697" s="993"/>
      <c r="AB1697" s="494"/>
      <c r="AC1697" s="494">
        <f t="shared" ref="AC1697" si="2354">Z1697-Y1697</f>
        <v>-1306.2319781399995</v>
      </c>
      <c r="AD1697" s="494"/>
      <c r="AE1697" s="494">
        <v>0</v>
      </c>
      <c r="AF1697" s="494">
        <v>1810.4916599999999</v>
      </c>
      <c r="AG1697" s="1149"/>
      <c r="AH1697" s="1141"/>
      <c r="AI1697" s="2572"/>
      <c r="AJ1697" s="1281"/>
    </row>
    <row r="1698" spans="1:36" s="2536" customFormat="1" ht="29.25" x14ac:dyDescent="0.25">
      <c r="A1698" s="364">
        <v>1</v>
      </c>
      <c r="B1698" s="364">
        <v>1</v>
      </c>
      <c r="C1698" s="713" t="s">
        <v>328</v>
      </c>
      <c r="D1698" s="4"/>
      <c r="E1698" s="4"/>
      <c r="F1698" s="1059">
        <f>F1699+F1700</f>
        <v>2515.9574468085107</v>
      </c>
      <c r="G1698" s="1059">
        <f>G1699+G1700</f>
        <v>1467.641843971631</v>
      </c>
      <c r="H1698" s="1059">
        <f>H1699+H1700</f>
        <v>813.26914893617015</v>
      </c>
      <c r="I1698" s="946">
        <f>H1698/ROUND(G1698,0)*100</f>
        <v>55.399805785842645</v>
      </c>
      <c r="J1698" s="1041"/>
      <c r="K1698" s="1041"/>
      <c r="L1698" s="1723"/>
      <c r="M1698" s="1723"/>
      <c r="N1698" s="1723"/>
      <c r="O1698" s="1723"/>
      <c r="P1698" s="1723"/>
      <c r="Q1698" s="1723"/>
      <c r="R1698" s="552"/>
      <c r="S1698" s="552"/>
      <c r="T1698" s="552"/>
      <c r="U1698" s="552"/>
      <c r="V1698" s="552"/>
      <c r="W1698" s="552"/>
      <c r="X1698" s="552"/>
      <c r="Y1698" s="2682"/>
      <c r="Z1698" s="552"/>
      <c r="AA1698" s="1379"/>
      <c r="AB1698" s="552"/>
      <c r="AC1698" s="552"/>
      <c r="AD1698" s="552"/>
      <c r="AE1698" s="552"/>
      <c r="AF1698" s="552"/>
      <c r="AG1698" s="1149"/>
      <c r="AH1698" s="1141"/>
      <c r="AI1698" s="2572"/>
      <c r="AJ1698" s="1281"/>
    </row>
    <row r="1699" spans="1:36" s="2536" customFormat="1" x14ac:dyDescent="0.25">
      <c r="A1699" s="364">
        <v>1</v>
      </c>
      <c r="B1699" s="364">
        <v>1</v>
      </c>
      <c r="C1699" s="713" t="s">
        <v>343</v>
      </c>
      <c r="D1699" s="4"/>
      <c r="E1699" s="4"/>
      <c r="F1699" s="1059"/>
      <c r="G1699" s="1059"/>
      <c r="H1699" s="1059"/>
      <c r="I1699" s="946"/>
      <c r="J1699" s="1041"/>
      <c r="K1699" s="1041"/>
      <c r="L1699" s="1723"/>
      <c r="M1699" s="1723"/>
      <c r="N1699" s="1723"/>
      <c r="O1699" s="1723"/>
      <c r="P1699" s="1723"/>
      <c r="Q1699" s="1723"/>
      <c r="R1699" s="552"/>
      <c r="S1699" s="552"/>
      <c r="T1699" s="552"/>
      <c r="U1699" s="552"/>
      <c r="V1699" s="552"/>
      <c r="W1699" s="552"/>
      <c r="X1699" s="552"/>
      <c r="Y1699" s="2682"/>
      <c r="Z1699" s="552"/>
      <c r="AA1699" s="1379"/>
      <c r="AB1699" s="552"/>
      <c r="AC1699" s="552"/>
      <c r="AD1699" s="552"/>
      <c r="AE1699" s="552"/>
      <c r="AF1699" s="552"/>
      <c r="AG1699" s="1149"/>
      <c r="AH1699" s="1141"/>
      <c r="AI1699" s="2572"/>
      <c r="AJ1699" s="1281"/>
    </row>
    <row r="1700" spans="1:36" s="2536" customFormat="1" x14ac:dyDescent="0.25">
      <c r="A1700" s="364">
        <v>1</v>
      </c>
      <c r="B1700" s="364">
        <v>1</v>
      </c>
      <c r="C1700" s="4" t="s">
        <v>344</v>
      </c>
      <c r="D1700" s="4"/>
      <c r="E1700" s="4"/>
      <c r="F1700" s="1059">
        <f>F1701/9.4</f>
        <v>2515.9574468085107</v>
      </c>
      <c r="G1700" s="1059">
        <f>G1701/9.4</f>
        <v>1467.641843971631</v>
      </c>
      <c r="H1700" s="1059">
        <f>H1701/9.4</f>
        <v>813.26914893617015</v>
      </c>
      <c r="I1700" s="946">
        <f>H1700/ROUND(G1700,0)*100</f>
        <v>55.399805785842645</v>
      </c>
      <c r="J1700" s="1041"/>
      <c r="K1700" s="1041"/>
      <c r="L1700" s="1723"/>
      <c r="M1700" s="1723"/>
      <c r="N1700" s="1723"/>
      <c r="O1700" s="1723"/>
      <c r="P1700" s="1723"/>
      <c r="Q1700" s="1723"/>
      <c r="R1700" s="552"/>
      <c r="S1700" s="552"/>
      <c r="T1700" s="552"/>
      <c r="U1700" s="552"/>
      <c r="V1700" s="552"/>
      <c r="W1700" s="552"/>
      <c r="X1700" s="552"/>
      <c r="Y1700" s="2682"/>
      <c r="Z1700" s="552"/>
      <c r="AA1700" s="1379"/>
      <c r="AB1700" s="552"/>
      <c r="AC1700" s="552"/>
      <c r="AD1700" s="552"/>
      <c r="AE1700" s="552"/>
      <c r="AF1700" s="552"/>
      <c r="AG1700" s="1149"/>
      <c r="AH1700" s="1141"/>
      <c r="AI1700" s="2572"/>
      <c r="AJ1700" s="1281"/>
    </row>
    <row r="1701" spans="1:36" s="2536" customFormat="1" x14ac:dyDescent="0.25">
      <c r="A1701" s="364">
        <v>1</v>
      </c>
      <c r="B1701" s="364">
        <v>1</v>
      </c>
      <c r="C1701" s="727" t="s">
        <v>345</v>
      </c>
      <c r="D1701" s="4"/>
      <c r="E1701" s="4"/>
      <c r="F1701" s="368">
        <v>23650</v>
      </c>
      <c r="G1701" s="212">
        <f>F1701/12*$C$3</f>
        <v>13795.833333333332</v>
      </c>
      <c r="H1701" s="322">
        <v>7644.73</v>
      </c>
      <c r="I1701" s="946">
        <f>H1701/ROUND(G1701,0)*100</f>
        <v>55.412655842273118</v>
      </c>
      <c r="J1701" s="1041"/>
      <c r="K1701" s="1041"/>
      <c r="L1701" s="1723"/>
      <c r="M1701" s="1723"/>
      <c r="N1701" s="1723"/>
      <c r="O1701" s="1723"/>
      <c r="P1701" s="1723"/>
      <c r="Q1701" s="1723"/>
      <c r="R1701" s="552"/>
      <c r="S1701" s="552"/>
      <c r="T1701" s="552"/>
      <c r="U1701" s="552"/>
      <c r="V1701" s="552"/>
      <c r="W1701" s="552"/>
      <c r="X1701" s="552"/>
      <c r="Y1701" s="2682"/>
      <c r="Z1701" s="552"/>
      <c r="AA1701" s="1379"/>
      <c r="AB1701" s="552"/>
      <c r="AC1701" s="552"/>
      <c r="AD1701" s="552"/>
      <c r="AE1701" s="552"/>
      <c r="AF1701" s="552"/>
      <c r="AG1701" s="1149"/>
      <c r="AH1701" s="1141"/>
      <c r="AI1701" s="2572"/>
      <c r="AJ1701" s="1281"/>
    </row>
    <row r="1702" spans="1:36" s="2536" customFormat="1" ht="29.25" x14ac:dyDescent="0.25">
      <c r="A1702" s="364">
        <v>1</v>
      </c>
      <c r="B1702" s="364">
        <v>1</v>
      </c>
      <c r="C1702" s="713" t="s">
        <v>321</v>
      </c>
      <c r="D1702" s="4"/>
      <c r="E1702" s="4"/>
      <c r="F1702" s="368">
        <v>4530</v>
      </c>
      <c r="G1702" s="212">
        <f>F1702/12*$C$3</f>
        <v>2642.5</v>
      </c>
      <c r="H1702" s="212">
        <v>2417</v>
      </c>
      <c r="I1702" s="946">
        <f>H1702/ROUND(G1702,0)*100</f>
        <v>91.449110858872501</v>
      </c>
      <c r="J1702" s="1041"/>
      <c r="K1702" s="1041"/>
      <c r="L1702" s="1723"/>
      <c r="M1702" s="1723"/>
      <c r="N1702" s="1723"/>
      <c r="O1702" s="1723"/>
      <c r="P1702" s="1723"/>
      <c r="Q1702" s="1723"/>
      <c r="R1702" s="552"/>
      <c r="S1702" s="552"/>
      <c r="T1702" s="552"/>
      <c r="U1702" s="552"/>
      <c r="V1702" s="552"/>
      <c r="W1702" s="552"/>
      <c r="X1702" s="552"/>
      <c r="Y1702" s="2682"/>
      <c r="Z1702" s="552"/>
      <c r="AA1702" s="1379"/>
      <c r="AB1702" s="552"/>
      <c r="AC1702" s="552"/>
      <c r="AD1702" s="552"/>
      <c r="AE1702" s="552"/>
      <c r="AF1702" s="552"/>
      <c r="AG1702" s="1165"/>
      <c r="AH1702" s="1141"/>
      <c r="AI1702" s="2572"/>
      <c r="AJ1702" s="1281"/>
    </row>
    <row r="1703" spans="1:36" s="2536" customFormat="1" ht="30" x14ac:dyDescent="0.25">
      <c r="A1703" s="364">
        <v>1</v>
      </c>
      <c r="B1703" s="364">
        <v>1</v>
      </c>
      <c r="C1703" s="709" t="s">
        <v>197</v>
      </c>
      <c r="D1703" s="727"/>
      <c r="E1703" s="4"/>
      <c r="F1703" s="368"/>
      <c r="G1703" s="212"/>
      <c r="H1703" s="253"/>
      <c r="I1703" s="329"/>
      <c r="J1703" s="1762"/>
      <c r="K1703" s="1762"/>
      <c r="L1703" s="210"/>
      <c r="M1703" s="210"/>
      <c r="N1703" s="210"/>
      <c r="O1703" s="210"/>
      <c r="P1703" s="210"/>
      <c r="Q1703" s="210"/>
      <c r="R1703" s="494"/>
      <c r="S1703" s="494"/>
      <c r="T1703" s="494"/>
      <c r="U1703" s="494"/>
      <c r="V1703" s="494"/>
      <c r="W1703" s="494"/>
      <c r="X1703" s="494"/>
      <c r="Y1703" s="2681"/>
      <c r="Z1703" s="494"/>
      <c r="AA1703" s="993"/>
      <c r="AB1703" s="494"/>
      <c r="AC1703" s="494"/>
      <c r="AD1703" s="494"/>
      <c r="AE1703" s="494"/>
      <c r="AF1703" s="494"/>
      <c r="AG1703" s="2553"/>
      <c r="AH1703" s="1211"/>
      <c r="AI1703" s="2572"/>
      <c r="AJ1703" s="1281"/>
    </row>
    <row r="1704" spans="1:36" s="2536" customFormat="1" ht="72" x14ac:dyDescent="0.25">
      <c r="A1704" s="364">
        <v>1</v>
      </c>
      <c r="B1704" s="364">
        <v>1</v>
      </c>
      <c r="C1704" s="713" t="s">
        <v>329</v>
      </c>
      <c r="D1704" s="2030"/>
      <c r="E1704" s="4"/>
      <c r="F1704" s="368"/>
      <c r="G1704" s="212"/>
      <c r="H1704" s="212"/>
      <c r="I1704" s="322"/>
      <c r="J1704" s="1041"/>
      <c r="K1704" s="1041"/>
      <c r="L1704" s="1723"/>
      <c r="M1704" s="1723"/>
      <c r="N1704" s="1723"/>
      <c r="O1704" s="1723"/>
      <c r="P1704" s="1723"/>
      <c r="Q1704" s="1723"/>
      <c r="R1704" s="552"/>
      <c r="S1704" s="552"/>
      <c r="T1704" s="552"/>
      <c r="U1704" s="552"/>
      <c r="V1704" s="552"/>
      <c r="W1704" s="552"/>
      <c r="X1704" s="552"/>
      <c r="Y1704" s="2682"/>
      <c r="Z1704" s="552"/>
      <c r="AA1704" s="1379"/>
      <c r="AB1704" s="552"/>
      <c r="AC1704" s="552"/>
      <c r="AD1704" s="552"/>
      <c r="AE1704" s="552"/>
      <c r="AF1704" s="552"/>
      <c r="AG1704" s="1165"/>
      <c r="AH1704" s="1141"/>
      <c r="AI1704" s="2572"/>
      <c r="AJ1704" s="1281"/>
    </row>
    <row r="1705" spans="1:36" s="2536" customFormat="1" x14ac:dyDescent="0.25">
      <c r="A1705" s="364">
        <v>1</v>
      </c>
      <c r="B1705" s="364">
        <v>1</v>
      </c>
      <c r="C1705" s="701" t="s">
        <v>227</v>
      </c>
      <c r="D1705" s="1499"/>
      <c r="E1705" s="713"/>
      <c r="F1705" s="368">
        <f>SUM(F1706:F1711)</f>
        <v>900</v>
      </c>
      <c r="G1705" s="322">
        <f>SUM(G1706:G1711)</f>
        <v>525</v>
      </c>
      <c r="H1705" s="946">
        <f>SUM(H1706:H1711)</f>
        <v>735</v>
      </c>
      <c r="I1705" s="946">
        <f t="shared" ref="I1705:I1717" si="2355">H1705/G1705*100</f>
        <v>140</v>
      </c>
      <c r="J1705" s="1041"/>
      <c r="K1705" s="1041"/>
      <c r="L1705" s="1723"/>
      <c r="M1705" s="1723"/>
      <c r="N1705" s="1723"/>
      <c r="O1705" s="1723"/>
      <c r="P1705" s="1723"/>
      <c r="Q1705" s="1723"/>
      <c r="R1705" s="2587">
        <v>1204.8739</v>
      </c>
      <c r="S1705" s="2587">
        <v>1204.8739</v>
      </c>
      <c r="T1705" s="2587">
        <v>1204.8739</v>
      </c>
      <c r="U1705" s="2587">
        <v>1204.8739</v>
      </c>
      <c r="V1705" s="2587">
        <v>1204.8739</v>
      </c>
      <c r="W1705" s="2587">
        <v>1204.8739</v>
      </c>
      <c r="X1705" s="2587">
        <v>1204.8739</v>
      </c>
      <c r="Y1705" s="1092">
        <f>R1705/12*$C$3+(S1705-R1705)/11*6+(T1705-S1705)/10*5+(U1705-T1705)/9*4+(V1705-U1705)/8*3+(W1705-V1705)/7*2+(X1705-W1705)/6*1</f>
        <v>702.84310833333336</v>
      </c>
      <c r="Z1705" s="2587">
        <f t="shared" ref="Z1705" si="2356">AF1705-AE1705-AB1705-AA1705</f>
        <v>1130.2462499999999</v>
      </c>
      <c r="AA1705" s="2934"/>
      <c r="AB1705" s="2587"/>
      <c r="AC1705" s="2587">
        <f t="shared" ref="AC1705" si="2357">Z1705-Y1705</f>
        <v>427.40314166666656</v>
      </c>
      <c r="AD1705" s="2587"/>
      <c r="AE1705" s="2587">
        <v>0</v>
      </c>
      <c r="AF1705" s="2587">
        <v>1130.2462499999999</v>
      </c>
      <c r="AG1705" s="1153"/>
      <c r="AH1705" s="2935"/>
      <c r="AI1705" s="2572"/>
      <c r="AJ1705" s="1281"/>
    </row>
    <row r="1706" spans="1:36" s="2536" customFormat="1" ht="75" x14ac:dyDescent="0.25">
      <c r="A1706" s="364"/>
      <c r="B1706" s="364">
        <v>1</v>
      </c>
      <c r="C1706" s="722" t="s">
        <v>244</v>
      </c>
      <c r="D1706" s="2438"/>
      <c r="E1706" s="2438"/>
      <c r="F1706" s="368">
        <v>5</v>
      </c>
      <c r="G1706" s="2825">
        <f t="shared" ref="G1706:G1711" si="2358">F1706/12*$C$3</f>
        <v>2.916666666666667</v>
      </c>
      <c r="H1706" s="2819"/>
      <c r="I1706" s="2819">
        <f t="shared" si="2355"/>
        <v>0</v>
      </c>
      <c r="J1706" s="2823"/>
      <c r="K1706" s="2823"/>
      <c r="L1706" s="2819"/>
      <c r="M1706" s="2819"/>
      <c r="N1706" s="2819"/>
      <c r="O1706" s="2819"/>
      <c r="P1706" s="2819"/>
      <c r="Q1706" s="2819"/>
      <c r="R1706" s="2587"/>
      <c r="S1706" s="2587"/>
      <c r="T1706" s="2587"/>
      <c r="U1706" s="2587"/>
      <c r="V1706" s="2587"/>
      <c r="W1706" s="2587"/>
      <c r="X1706" s="2587"/>
      <c r="Y1706" s="2682">
        <f>R1706/12*$C$3</f>
        <v>0</v>
      </c>
      <c r="Z1706" s="2587">
        <f>AF1706-AE1706</f>
        <v>0</v>
      </c>
      <c r="AA1706" s="2934"/>
      <c r="AB1706" s="2587"/>
      <c r="AC1706" s="2587">
        <f>Z1706-Y1706</f>
        <v>0</v>
      </c>
      <c r="AD1706" s="2587"/>
      <c r="AE1706" s="2587"/>
      <c r="AF1706" s="2587"/>
      <c r="AG1706" s="2821"/>
      <c r="AH1706" s="2935"/>
      <c r="AI1706" s="2572"/>
      <c r="AJ1706" s="1281"/>
    </row>
    <row r="1707" spans="1:36" s="2536" customFormat="1" ht="75" x14ac:dyDescent="0.25">
      <c r="A1707" s="364"/>
      <c r="B1707" s="364">
        <v>1</v>
      </c>
      <c r="C1707" s="722" t="s">
        <v>245</v>
      </c>
      <c r="D1707" s="2438"/>
      <c r="E1707" s="2438"/>
      <c r="F1707" s="368">
        <v>5</v>
      </c>
      <c r="G1707" s="2825">
        <f t="shared" si="2358"/>
        <v>2.916666666666667</v>
      </c>
      <c r="H1707" s="2819"/>
      <c r="I1707" s="2819">
        <f t="shared" si="2355"/>
        <v>0</v>
      </c>
      <c r="J1707" s="2823"/>
      <c r="K1707" s="2823"/>
      <c r="L1707" s="2819"/>
      <c r="M1707" s="2819"/>
      <c r="N1707" s="2819"/>
      <c r="O1707" s="2819"/>
      <c r="P1707" s="2819"/>
      <c r="Q1707" s="2819"/>
      <c r="R1707" s="2587"/>
      <c r="S1707" s="2587"/>
      <c r="T1707" s="2587"/>
      <c r="U1707" s="2587"/>
      <c r="V1707" s="2587"/>
      <c r="W1707" s="2587"/>
      <c r="X1707" s="2587"/>
      <c r="Y1707" s="2682"/>
      <c r="Z1707" s="2587"/>
      <c r="AA1707" s="2934"/>
      <c r="AB1707" s="2587"/>
      <c r="AC1707" s="2587"/>
      <c r="AD1707" s="2587"/>
      <c r="AE1707" s="2587"/>
      <c r="AF1707" s="2587"/>
      <c r="AG1707" s="2821"/>
      <c r="AH1707" s="2935"/>
      <c r="AI1707" s="2572"/>
      <c r="AJ1707" s="1281"/>
    </row>
    <row r="1708" spans="1:36" s="2536" customFormat="1" ht="30" x14ac:dyDescent="0.25">
      <c r="A1708" s="364"/>
      <c r="B1708" s="364">
        <v>1</v>
      </c>
      <c r="C1708" s="1" t="s">
        <v>299</v>
      </c>
      <c r="D1708" s="2438"/>
      <c r="E1708" s="2438"/>
      <c r="F1708" s="368">
        <v>10</v>
      </c>
      <c r="G1708" s="469">
        <f t="shared" si="2358"/>
        <v>5.8333333333333339</v>
      </c>
      <c r="H1708" s="469"/>
      <c r="I1708" s="2819">
        <f t="shared" si="2355"/>
        <v>0</v>
      </c>
      <c r="J1708" s="2823"/>
      <c r="K1708" s="2823"/>
      <c r="L1708" s="2819"/>
      <c r="M1708" s="2819"/>
      <c r="N1708" s="2819"/>
      <c r="O1708" s="2819"/>
      <c r="P1708" s="2819"/>
      <c r="Q1708" s="2819"/>
      <c r="R1708" s="2587"/>
      <c r="S1708" s="2587"/>
      <c r="T1708" s="2587"/>
      <c r="U1708" s="2587"/>
      <c r="V1708" s="2587"/>
      <c r="W1708" s="2587"/>
      <c r="X1708" s="2587"/>
      <c r="Y1708" s="2905"/>
      <c r="Z1708" s="2587"/>
      <c r="AA1708" s="2934"/>
      <c r="AB1708" s="2587"/>
      <c r="AC1708" s="2587"/>
      <c r="AD1708" s="2587"/>
      <c r="AE1708" s="2587"/>
      <c r="AF1708" s="2587"/>
      <c r="AG1708" s="3103"/>
      <c r="AH1708" s="2935"/>
      <c r="AI1708" s="2572"/>
      <c r="AJ1708" s="1281"/>
    </row>
    <row r="1709" spans="1:36" s="2536" customFormat="1" ht="60" x14ac:dyDescent="0.25">
      <c r="A1709" s="364"/>
      <c r="B1709" s="364"/>
      <c r="C1709" s="1" t="s">
        <v>369</v>
      </c>
      <c r="D1709" s="2438"/>
      <c r="E1709" s="2438"/>
      <c r="F1709" s="368">
        <v>100</v>
      </c>
      <c r="G1709" s="469">
        <f t="shared" si="2358"/>
        <v>58.333333333333336</v>
      </c>
      <c r="H1709" s="469"/>
      <c r="I1709" s="2819">
        <f t="shared" si="2355"/>
        <v>0</v>
      </c>
      <c r="J1709" s="2823"/>
      <c r="K1709" s="2823"/>
      <c r="L1709" s="2819"/>
      <c r="M1709" s="2819"/>
      <c r="N1709" s="2819"/>
      <c r="O1709" s="2819"/>
      <c r="P1709" s="2819"/>
      <c r="Q1709" s="2819"/>
      <c r="R1709" s="2587"/>
      <c r="S1709" s="2587"/>
      <c r="T1709" s="2587"/>
      <c r="U1709" s="2587"/>
      <c r="V1709" s="2587"/>
      <c r="W1709" s="2587"/>
      <c r="X1709" s="2587"/>
      <c r="Y1709" s="2905"/>
      <c r="Z1709" s="2587"/>
      <c r="AA1709" s="2934"/>
      <c r="AB1709" s="2587"/>
      <c r="AC1709" s="2587"/>
      <c r="AD1709" s="2587"/>
      <c r="AE1709" s="2587"/>
      <c r="AF1709" s="2587"/>
      <c r="AG1709" s="3103"/>
      <c r="AH1709" s="2935"/>
      <c r="AI1709" s="2572"/>
      <c r="AJ1709" s="1281"/>
    </row>
    <row r="1710" spans="1:36" s="2536" customFormat="1" ht="30" x14ac:dyDescent="0.25">
      <c r="A1710" s="364"/>
      <c r="B1710" s="364">
        <v>1</v>
      </c>
      <c r="C1710" s="1" t="s">
        <v>276</v>
      </c>
      <c r="D1710" s="2438"/>
      <c r="E1710" s="2438"/>
      <c r="F1710" s="368">
        <v>280</v>
      </c>
      <c r="G1710" s="469">
        <f t="shared" si="2358"/>
        <v>163.33333333333331</v>
      </c>
      <c r="H1710" s="469"/>
      <c r="I1710" s="2819">
        <f t="shared" si="2355"/>
        <v>0</v>
      </c>
      <c r="J1710" s="2823"/>
      <c r="K1710" s="2823"/>
      <c r="L1710" s="2819"/>
      <c r="M1710" s="2819"/>
      <c r="N1710" s="2819"/>
      <c r="O1710" s="2819"/>
      <c r="P1710" s="2819"/>
      <c r="Q1710" s="2819"/>
      <c r="R1710" s="2587"/>
      <c r="S1710" s="2587"/>
      <c r="T1710" s="2587"/>
      <c r="U1710" s="2587"/>
      <c r="V1710" s="2587"/>
      <c r="W1710" s="2587"/>
      <c r="X1710" s="2587"/>
      <c r="Y1710" s="2905"/>
      <c r="Z1710" s="2587"/>
      <c r="AA1710" s="2934"/>
      <c r="AB1710" s="2587"/>
      <c r="AC1710" s="2587"/>
      <c r="AD1710" s="2587"/>
      <c r="AE1710" s="2587"/>
      <c r="AF1710" s="2587"/>
      <c r="AG1710" s="3103"/>
      <c r="AH1710" s="2935"/>
      <c r="AI1710" s="2572"/>
      <c r="AJ1710" s="1281"/>
    </row>
    <row r="1711" spans="1:36" s="2536" customFormat="1" ht="30" x14ac:dyDescent="0.25">
      <c r="A1711" s="364"/>
      <c r="B1711" s="364">
        <v>1</v>
      </c>
      <c r="C1711" s="278" t="s">
        <v>72</v>
      </c>
      <c r="D1711" s="1499"/>
      <c r="E1711" s="713"/>
      <c r="F1711" s="368">
        <v>500</v>
      </c>
      <c r="G1711" s="322">
        <f t="shared" si="2358"/>
        <v>291.66666666666663</v>
      </c>
      <c r="H1711" s="322">
        <v>735</v>
      </c>
      <c r="I1711" s="946">
        <f t="shared" si="2355"/>
        <v>252.00000000000006</v>
      </c>
      <c r="J1711" s="1041"/>
      <c r="K1711" s="1041"/>
      <c r="L1711" s="1723"/>
      <c r="M1711" s="1723"/>
      <c r="N1711" s="1723"/>
      <c r="O1711" s="1723"/>
      <c r="P1711" s="1723"/>
      <c r="Q1711" s="1723"/>
      <c r="R1711" s="2587"/>
      <c r="S1711" s="2587"/>
      <c r="T1711" s="2587"/>
      <c r="U1711" s="2587"/>
      <c r="V1711" s="2587"/>
      <c r="W1711" s="2587"/>
      <c r="X1711" s="2587"/>
      <c r="Y1711" s="2682"/>
      <c r="Z1711" s="2587"/>
      <c r="AA1711" s="2934"/>
      <c r="AB1711" s="2587"/>
      <c r="AC1711" s="2587"/>
      <c r="AD1711" s="2587"/>
      <c r="AE1711" s="2587"/>
      <c r="AF1711" s="2587"/>
      <c r="AG1711" s="1153"/>
      <c r="AH1711" s="2935"/>
      <c r="AI1711" s="2572"/>
      <c r="AJ1711" s="1281"/>
    </row>
    <row r="1712" spans="1:36" s="2536" customFormat="1" ht="86.25" x14ac:dyDescent="0.25">
      <c r="A1712" s="364"/>
      <c r="B1712" s="364"/>
      <c r="C1712" s="661" t="s">
        <v>598</v>
      </c>
      <c r="D1712" s="1499"/>
      <c r="E1712" s="713"/>
      <c r="F1712" s="3350">
        <f>F1675</f>
        <v>9500</v>
      </c>
      <c r="G1712" s="3350">
        <f>G1675</f>
        <v>5541.6666666666661</v>
      </c>
      <c r="H1712" s="3350">
        <f>H1675</f>
        <v>1474</v>
      </c>
      <c r="I1712" s="946">
        <f t="shared" si="2355"/>
        <v>26.598496240601506</v>
      </c>
      <c r="J1712" s="1041"/>
      <c r="K1712" s="1041"/>
      <c r="L1712" s="1723"/>
      <c r="M1712" s="1723"/>
      <c r="N1712" s="1723"/>
      <c r="O1712" s="1723"/>
      <c r="P1712" s="1723"/>
      <c r="Q1712" s="1723"/>
      <c r="R1712" s="2587">
        <f t="shared" ref="R1712:AF1712" si="2359">R1675</f>
        <v>20246.875</v>
      </c>
      <c r="S1712" s="2587">
        <f t="shared" si="2359"/>
        <v>20246.875</v>
      </c>
      <c r="T1712" s="2587">
        <f t="shared" si="2359"/>
        <v>20246.875</v>
      </c>
      <c r="U1712" s="2587">
        <f t="shared" si="2359"/>
        <v>20246.875</v>
      </c>
      <c r="V1712" s="2587">
        <f t="shared" ref="V1712:W1712" si="2360">V1675</f>
        <v>20246.875</v>
      </c>
      <c r="W1712" s="2587">
        <f t="shared" si="2360"/>
        <v>20246.875</v>
      </c>
      <c r="X1712" s="2587">
        <f t="shared" ref="X1712" si="2361">X1675</f>
        <v>20246.875</v>
      </c>
      <c r="Y1712" s="2682">
        <f>R1712/12*$C$3+(S1712-R1712)/11*6+(T1712-S1712)/10*5+(U1712-T1712)/9*4+(V1712-U1712)/8*3+(W1712-V1712)/7*2+(X1712-W1712)/6*1</f>
        <v>11810.677083333332</v>
      </c>
      <c r="Z1712" s="2587">
        <f t="shared" si="2359"/>
        <v>3141.4625000000001</v>
      </c>
      <c r="AA1712" s="2934">
        <f t="shared" si="2359"/>
        <v>0</v>
      </c>
      <c r="AB1712" s="2587">
        <f t="shared" si="2359"/>
        <v>0</v>
      </c>
      <c r="AC1712" s="2587">
        <f t="shared" si="2359"/>
        <v>-8669.2145833333325</v>
      </c>
      <c r="AD1712" s="2587">
        <f t="shared" si="2359"/>
        <v>0</v>
      </c>
      <c r="AE1712" s="2587">
        <f t="shared" si="2359"/>
        <v>0</v>
      </c>
      <c r="AF1712" s="2587">
        <f t="shared" si="2359"/>
        <v>3141.4625000000001</v>
      </c>
      <c r="AG1712" s="1153"/>
      <c r="AH1712" s="2935"/>
      <c r="AI1712" s="2572"/>
      <c r="AJ1712" s="1281"/>
    </row>
    <row r="1713" spans="1:36" s="2536" customFormat="1" ht="29.25" x14ac:dyDescent="0.25">
      <c r="A1713" s="364"/>
      <c r="B1713" s="364">
        <v>1</v>
      </c>
      <c r="C1713" s="661" t="s">
        <v>272</v>
      </c>
      <c r="D1713" s="2438"/>
      <c r="E1713" s="2438"/>
      <c r="F1713" s="3492">
        <f>F1688+F1664</f>
        <v>54415</v>
      </c>
      <c r="G1713" s="3492">
        <f>G1688+G1664</f>
        <v>31742.083333333332</v>
      </c>
      <c r="H1713" s="3492">
        <f>H1688+H1664</f>
        <v>23465.564999999999</v>
      </c>
      <c r="I1713" s="2819">
        <f t="shared" si="2355"/>
        <v>73.925724261955082</v>
      </c>
      <c r="J1713" s="2823"/>
      <c r="K1713" s="2823"/>
      <c r="L1713" s="2819"/>
      <c r="M1713" s="2819"/>
      <c r="N1713" s="2819"/>
      <c r="O1713" s="2819"/>
      <c r="P1713" s="2819"/>
      <c r="Q1713" s="2819"/>
      <c r="R1713" s="2587"/>
      <c r="S1713" s="2587"/>
      <c r="T1713" s="2587"/>
      <c r="U1713" s="2587"/>
      <c r="V1713" s="2587"/>
      <c r="W1713" s="2587"/>
      <c r="X1713" s="2587"/>
      <c r="Y1713" s="2905"/>
      <c r="Z1713" s="2587"/>
      <c r="AA1713" s="2934"/>
      <c r="AB1713" s="2587"/>
      <c r="AC1713" s="2587"/>
      <c r="AD1713" s="2587"/>
      <c r="AE1713" s="2587"/>
      <c r="AF1713" s="2587"/>
      <c r="AG1713" s="2821"/>
      <c r="AH1713" s="2935"/>
      <c r="AI1713" s="2572"/>
      <c r="AJ1713" s="1281"/>
    </row>
    <row r="1714" spans="1:36" s="2536" customFormat="1" ht="43.5" x14ac:dyDescent="0.25">
      <c r="A1714" s="364"/>
      <c r="B1714" s="364">
        <v>1</v>
      </c>
      <c r="C1714" s="661" t="s">
        <v>287</v>
      </c>
      <c r="D1714" s="2438"/>
      <c r="E1714" s="2438"/>
      <c r="F1714" s="3492">
        <f>F1676</f>
        <v>18088</v>
      </c>
      <c r="G1714" s="3492">
        <f>G1676</f>
        <v>10551.333333333332</v>
      </c>
      <c r="H1714" s="3492">
        <f>H1676</f>
        <v>5465</v>
      </c>
      <c r="I1714" s="2819">
        <f t="shared" si="2355"/>
        <v>51.794401971314855</v>
      </c>
      <c r="J1714" s="2823"/>
      <c r="K1714" s="2823"/>
      <c r="L1714" s="2819"/>
      <c r="M1714" s="2819"/>
      <c r="N1714" s="2819"/>
      <c r="O1714" s="2819"/>
      <c r="P1714" s="2819"/>
      <c r="Q1714" s="2819"/>
      <c r="R1714" s="2587"/>
      <c r="S1714" s="2587"/>
      <c r="T1714" s="2587"/>
      <c r="U1714" s="2587"/>
      <c r="V1714" s="2587"/>
      <c r="W1714" s="2587"/>
      <c r="X1714" s="2587"/>
      <c r="Y1714" s="2905"/>
      <c r="Z1714" s="2587"/>
      <c r="AA1714" s="2934"/>
      <c r="AB1714" s="2587"/>
      <c r="AC1714" s="2587"/>
      <c r="AD1714" s="2587"/>
      <c r="AE1714" s="2587"/>
      <c r="AF1714" s="2587"/>
      <c r="AG1714" s="2821"/>
      <c r="AH1714" s="2935"/>
      <c r="AI1714" s="2572"/>
      <c r="AJ1714" s="1281"/>
    </row>
    <row r="1715" spans="1:36" s="2536" customFormat="1" ht="29.25" x14ac:dyDescent="0.25">
      <c r="A1715" s="364"/>
      <c r="B1715" s="364">
        <v>1</v>
      </c>
      <c r="C1715" s="661" t="s">
        <v>273</v>
      </c>
      <c r="D1715" s="2438"/>
      <c r="E1715" s="2438"/>
      <c r="F1715" s="3492">
        <f>F1698+F1670</f>
        <v>28502.957446808512</v>
      </c>
      <c r="G1715" s="3492">
        <f>G1698+G1670</f>
        <v>16362.836288416076</v>
      </c>
      <c r="H1715" s="3492">
        <f>H1698+H1670</f>
        <v>8402.2691489361696</v>
      </c>
      <c r="I1715" s="2819">
        <f t="shared" si="2355"/>
        <v>51.349711020970624</v>
      </c>
      <c r="J1715" s="2823"/>
      <c r="K1715" s="2823"/>
      <c r="L1715" s="2819"/>
      <c r="M1715" s="2819"/>
      <c r="N1715" s="2819"/>
      <c r="O1715" s="2819"/>
      <c r="P1715" s="2819"/>
      <c r="Q1715" s="2819"/>
      <c r="R1715" s="2587"/>
      <c r="S1715" s="2587"/>
      <c r="T1715" s="2587"/>
      <c r="U1715" s="2587"/>
      <c r="V1715" s="2587"/>
      <c r="W1715" s="2587"/>
      <c r="X1715" s="2587"/>
      <c r="Y1715" s="2905"/>
      <c r="Z1715" s="2587"/>
      <c r="AA1715" s="2934"/>
      <c r="AB1715" s="2587"/>
      <c r="AC1715" s="2587"/>
      <c r="AD1715" s="2587"/>
      <c r="AE1715" s="2587"/>
      <c r="AF1715" s="2587"/>
      <c r="AG1715" s="2821"/>
      <c r="AH1715" s="2935"/>
      <c r="AI1715" s="2572"/>
      <c r="AJ1715" s="1281"/>
    </row>
    <row r="1716" spans="1:36" s="2536" customFormat="1" ht="29.25" x14ac:dyDescent="0.25">
      <c r="A1716" s="364"/>
      <c r="B1716" s="364">
        <v>1</v>
      </c>
      <c r="C1716" s="661" t="s">
        <v>274</v>
      </c>
      <c r="D1716" s="2438"/>
      <c r="E1716" s="2438"/>
      <c r="F1716" s="3492">
        <f>F1702+F1704</f>
        <v>4530</v>
      </c>
      <c r="G1716" s="3492">
        <f>G1702+G1704</f>
        <v>2642.5</v>
      </c>
      <c r="H1716" s="3492">
        <f>H1702+H1704</f>
        <v>2417</v>
      </c>
      <c r="I1716" s="2819">
        <f t="shared" si="2355"/>
        <v>91.466414380321666</v>
      </c>
      <c r="J1716" s="2823"/>
      <c r="K1716" s="2823"/>
      <c r="L1716" s="2819"/>
      <c r="M1716" s="2819"/>
      <c r="N1716" s="2819"/>
      <c r="O1716" s="2819"/>
      <c r="P1716" s="2819"/>
      <c r="Q1716" s="2819"/>
      <c r="R1716" s="2587">
        <v>5863.9038</v>
      </c>
      <c r="S1716" s="2587">
        <v>5863.9038</v>
      </c>
      <c r="T1716" s="2587">
        <v>5863.9038</v>
      </c>
      <c r="U1716" s="2587">
        <v>5863.9038</v>
      </c>
      <c r="V1716" s="2587">
        <v>5863.9038</v>
      </c>
      <c r="W1716" s="2587">
        <v>5863.9038</v>
      </c>
      <c r="X1716" s="2587">
        <v>5863.9038</v>
      </c>
      <c r="Y1716" s="1092">
        <f>R1716/12*$C$3+(S1716-R1716)/11*6+(T1716-S1716)/10*5+(U1716-T1716)/9*4+(V1716-U1716)/8*3+(W1716-V1716)/7*2+(X1716-W1716)/6*1</f>
        <v>3420.6105500000003</v>
      </c>
      <c r="Z1716" s="2587">
        <f t="shared" ref="Z1716" si="2362">AF1716-AE1716-AB1716-AA1716</f>
        <v>3122.7804999999998</v>
      </c>
      <c r="AA1716" s="2934"/>
      <c r="AB1716" s="2587"/>
      <c r="AC1716" s="2587">
        <f t="shared" ref="AC1716" si="2363">Z1716-Y1716</f>
        <v>-297.83005000000048</v>
      </c>
      <c r="AD1716" s="2587"/>
      <c r="AE1716" s="2587">
        <v>-2.51085</v>
      </c>
      <c r="AF1716" s="2587">
        <v>3120.2696499999997</v>
      </c>
      <c r="AG1716" s="2821"/>
      <c r="AH1716" s="2935"/>
      <c r="AI1716" s="2572"/>
      <c r="AJ1716" s="1281"/>
    </row>
    <row r="1717" spans="1:36" s="2536" customFormat="1" x14ac:dyDescent="0.25">
      <c r="A1717" s="364"/>
      <c r="B1717" s="364">
        <v>1</v>
      </c>
      <c r="C1717" s="662" t="s">
        <v>136</v>
      </c>
      <c r="D1717" s="2438"/>
      <c r="E1717" s="2438"/>
      <c r="F1717" s="3492">
        <f>F1713+F1714+F1716+F1670*2.6+F1701/4.2+F1712*2.6</f>
        <v>174930.15238095238</v>
      </c>
      <c r="G1717" s="3492">
        <f>G1713+G1714+G1716+G1670*2.6+G1701/4.2+G1712*2.6</f>
        <v>101356.47777777778</v>
      </c>
      <c r="H1717" s="3492">
        <f>H1713+H1714+H1716+H1670*2.6+H1701/4.2+H1712*2.6</f>
        <v>56731.538809523809</v>
      </c>
      <c r="I1717" s="2819">
        <f t="shared" si="2355"/>
        <v>55.972287172317358</v>
      </c>
      <c r="J1717" s="2823"/>
      <c r="K1717" s="2823"/>
      <c r="L1717" s="2819"/>
      <c r="M1717" s="2819"/>
      <c r="N1717" s="2819"/>
      <c r="O1717" s="2819"/>
      <c r="P1717" s="2819"/>
      <c r="Q1717" s="2819"/>
      <c r="R1717" s="2587">
        <f t="shared" ref="R1717:W1717" si="2364">SUM(R1716,R1705,R1697,R1688,R1676,R1675,R1663,R1662)</f>
        <v>334878.23470573861</v>
      </c>
      <c r="S1717" s="2587">
        <f t="shared" si="2364"/>
        <v>334878.23470573861</v>
      </c>
      <c r="T1717" s="2587">
        <f t="shared" si="2364"/>
        <v>334878.23470573861</v>
      </c>
      <c r="U1717" s="2587">
        <f t="shared" si="2364"/>
        <v>334878.23470573861</v>
      </c>
      <c r="V1717" s="2587">
        <f t="shared" si="2364"/>
        <v>334878.23470573861</v>
      </c>
      <c r="W1717" s="2587">
        <f t="shared" si="2364"/>
        <v>334878.23470573861</v>
      </c>
      <c r="X1717" s="2587">
        <f t="shared" ref="X1717" si="2365">SUM(X1716,X1705,X1697,X1688,X1676,X1675,X1663,X1662)</f>
        <v>334878.23470573861</v>
      </c>
      <c r="Y1717" s="2905">
        <f t="shared" ref="Y1717:AF1717" si="2366">SUM(Y1716,Y1705,Y1697,Y1688,Y1676,Y1675,Y1663,Y1662)</f>
        <v>195345.63691168086</v>
      </c>
      <c r="Z1717" s="2587">
        <f t="shared" si="2366"/>
        <v>162488.82225999999</v>
      </c>
      <c r="AA1717" s="2934">
        <f t="shared" si="2366"/>
        <v>0</v>
      </c>
      <c r="AB1717" s="2587">
        <f t="shared" si="2366"/>
        <v>0</v>
      </c>
      <c r="AC1717" s="2587">
        <f t="shared" si="2366"/>
        <v>-32856.814651680877</v>
      </c>
      <c r="AD1717" s="2587">
        <f t="shared" si="2366"/>
        <v>-119.77521</v>
      </c>
      <c r="AE1717" s="2587">
        <f t="shared" si="2366"/>
        <v>-76.264630000000011</v>
      </c>
      <c r="AF1717" s="2587">
        <f t="shared" si="2366"/>
        <v>162412.55763</v>
      </c>
      <c r="AG1717" s="2821"/>
      <c r="AH1717" s="2935"/>
      <c r="AI1717" s="2572"/>
      <c r="AJ1717" s="1281"/>
    </row>
    <row r="1718" spans="1:36" s="2536" customFormat="1" x14ac:dyDescent="0.25">
      <c r="A1718" s="364">
        <v>1</v>
      </c>
      <c r="B1718" s="364">
        <v>1</v>
      </c>
      <c r="C1718" s="2" t="s">
        <v>29</v>
      </c>
      <c r="D1718" s="2"/>
      <c r="E1718" s="2"/>
      <c r="F1718" s="114"/>
      <c r="G1718" s="2825"/>
      <c r="H1718" s="2825"/>
      <c r="I1718" s="2825"/>
      <c r="J1718" s="2823"/>
      <c r="K1718" s="2823"/>
      <c r="L1718" s="2819"/>
      <c r="M1718" s="2819"/>
      <c r="N1718" s="2819"/>
      <c r="O1718" s="2819"/>
      <c r="P1718" s="2819"/>
      <c r="Q1718" s="2819"/>
      <c r="R1718" s="552"/>
      <c r="S1718" s="552"/>
      <c r="T1718" s="552"/>
      <c r="U1718" s="552"/>
      <c r="V1718" s="552"/>
      <c r="W1718" s="552"/>
      <c r="X1718" s="552"/>
      <c r="Y1718" s="2682"/>
      <c r="Z1718" s="552"/>
      <c r="AA1718" s="1379"/>
      <c r="AB1718" s="552"/>
      <c r="AC1718" s="552"/>
      <c r="AD1718" s="552"/>
      <c r="AE1718" s="552"/>
      <c r="AF1718" s="552"/>
      <c r="AG1718" s="2826"/>
      <c r="AH1718" s="1141"/>
      <c r="AI1718" s="2572"/>
      <c r="AJ1718" s="1281"/>
    </row>
    <row r="1719" spans="1:36" s="2536" customFormat="1" x14ac:dyDescent="0.25">
      <c r="A1719" s="364">
        <v>1</v>
      </c>
      <c r="B1719" s="364">
        <v>1</v>
      </c>
      <c r="C1719" s="1273" t="s">
        <v>51</v>
      </c>
      <c r="D1719" s="1273"/>
      <c r="E1719" s="2827">
        <v>300</v>
      </c>
      <c r="F1719" s="406">
        <v>37</v>
      </c>
      <c r="G1719" s="212">
        <f>ROUND(F1719/12*$C$3,0)</f>
        <v>22</v>
      </c>
      <c r="H1719" s="212"/>
      <c r="I1719" s="212">
        <f>H1719/G1719*100</f>
        <v>0</v>
      </c>
      <c r="J1719" s="1041">
        <v>6.1</v>
      </c>
      <c r="K1719" s="252" t="e">
        <f>N1719/H1719</f>
        <v>#DIV/0!</v>
      </c>
      <c r="L1719" s="253">
        <f>ROUND(F1719*J1719,0)</f>
        <v>226</v>
      </c>
      <c r="M1719" s="253">
        <f>ROUND(L1719/12*$C$3,0)</f>
        <v>132</v>
      </c>
      <c r="N1719" s="253"/>
      <c r="O1719" s="253">
        <f>N1719/M1719*100</f>
        <v>0</v>
      </c>
      <c r="P1719" s="253">
        <f>ROUND(L1719/E1719,0)</f>
        <v>1</v>
      </c>
      <c r="Q1719" s="253">
        <f>N1719/$C$3*12/P1719</f>
        <v>0</v>
      </c>
      <c r="R1719" s="494"/>
      <c r="S1719" s="494"/>
      <c r="T1719" s="494"/>
      <c r="U1719" s="494"/>
      <c r="V1719" s="494"/>
      <c r="W1719" s="494"/>
      <c r="X1719" s="494"/>
      <c r="Y1719" s="2681"/>
      <c r="Z1719" s="494"/>
      <c r="AA1719" s="993"/>
      <c r="AB1719" s="494"/>
      <c r="AC1719" s="494"/>
      <c r="AD1719" s="494"/>
      <c r="AE1719" s="494"/>
      <c r="AF1719" s="494"/>
      <c r="AG1719" s="1165"/>
      <c r="AH1719" s="1211"/>
      <c r="AI1719" s="2572"/>
      <c r="AJ1719" s="1281"/>
    </row>
    <row r="1720" spans="1:36" s="2536" customFormat="1" x14ac:dyDescent="0.25">
      <c r="A1720" s="364">
        <v>1</v>
      </c>
      <c r="B1720" s="364">
        <v>1</v>
      </c>
      <c r="C1720" s="1273" t="s">
        <v>65</v>
      </c>
      <c r="D1720" s="1273"/>
      <c r="E1720" s="2827">
        <v>300</v>
      </c>
      <c r="F1720" s="406">
        <v>22</v>
      </c>
      <c r="G1720" s="212">
        <f>ROUND(F1720/12*$C$3,0)</f>
        <v>13</v>
      </c>
      <c r="H1720" s="212">
        <v>5</v>
      </c>
      <c r="I1720" s="212">
        <f>H1720/G1720*100</f>
        <v>38.461538461538467</v>
      </c>
      <c r="J1720" s="1041">
        <v>8.5</v>
      </c>
      <c r="K1720" s="252">
        <f>N1720/H1720</f>
        <v>8.8000000000000007</v>
      </c>
      <c r="L1720" s="253">
        <f>ROUND(F1720*J1720,0)</f>
        <v>187</v>
      </c>
      <c r="M1720" s="253">
        <f>ROUND(L1720/12*$C$3,0)</f>
        <v>109</v>
      </c>
      <c r="N1720" s="253">
        <v>44</v>
      </c>
      <c r="O1720" s="253">
        <f>N1720/M1720*100</f>
        <v>40.366972477064223</v>
      </c>
      <c r="P1720" s="253">
        <f>ROUND(L1720/E1720,0)</f>
        <v>1</v>
      </c>
      <c r="Q1720" s="253">
        <f>N1720/$C$3*12/P1720</f>
        <v>75.428571428571431</v>
      </c>
      <c r="R1720" s="494"/>
      <c r="S1720" s="494"/>
      <c r="T1720" s="494"/>
      <c r="U1720" s="494"/>
      <c r="V1720" s="494"/>
      <c r="W1720" s="494"/>
      <c r="X1720" s="494"/>
      <c r="Y1720" s="2681"/>
      <c r="Z1720" s="494"/>
      <c r="AA1720" s="993"/>
      <c r="AB1720" s="494"/>
      <c r="AC1720" s="494"/>
      <c r="AD1720" s="494"/>
      <c r="AE1720" s="494"/>
      <c r="AF1720" s="494"/>
      <c r="AG1720" s="1165"/>
      <c r="AH1720" s="1211"/>
      <c r="AI1720" s="2572"/>
      <c r="AJ1720" s="1281"/>
    </row>
    <row r="1721" spans="1:36" s="2536" customFormat="1" x14ac:dyDescent="0.25">
      <c r="A1721" s="364"/>
      <c r="B1721" s="364">
        <v>1</v>
      </c>
      <c r="C1721" s="1273" t="s">
        <v>10</v>
      </c>
      <c r="D1721" s="1273"/>
      <c r="E1721" s="2827">
        <v>300</v>
      </c>
      <c r="F1721" s="406">
        <v>410</v>
      </c>
      <c r="G1721" s="212">
        <f>ROUND(F1721/12*$C$3,0)</f>
        <v>239</v>
      </c>
      <c r="H1721" s="212">
        <v>82</v>
      </c>
      <c r="I1721" s="212">
        <f>H1721/G1721*100</f>
        <v>34.309623430962347</v>
      </c>
      <c r="J1721" s="1041">
        <v>10</v>
      </c>
      <c r="K1721" s="252">
        <f>N1721/H1721</f>
        <v>9.4024390243902438</v>
      </c>
      <c r="L1721" s="253">
        <f>ROUND(F1721*J1721,0)</f>
        <v>4100</v>
      </c>
      <c r="M1721" s="253">
        <f>ROUND(L1721/12*$C$3,0)</f>
        <v>2392</v>
      </c>
      <c r="N1721" s="253">
        <v>771</v>
      </c>
      <c r="O1721" s="253">
        <f>N1721/M1721*100</f>
        <v>32.232441471571903</v>
      </c>
      <c r="P1721" s="253">
        <f>ROUND(L1721/E1721,0)</f>
        <v>14</v>
      </c>
      <c r="Q1721" s="253">
        <f>N1721/$C$3*12/P1721</f>
        <v>94.408163265306129</v>
      </c>
      <c r="R1721" s="494"/>
      <c r="S1721" s="494"/>
      <c r="T1721" s="494"/>
      <c r="U1721" s="494"/>
      <c r="V1721" s="494"/>
      <c r="W1721" s="494"/>
      <c r="X1721" s="494"/>
      <c r="Y1721" s="2681"/>
      <c r="Z1721" s="494"/>
      <c r="AA1721" s="993"/>
      <c r="AB1721" s="494"/>
      <c r="AC1721" s="494"/>
      <c r="AD1721" s="494"/>
      <c r="AE1721" s="494"/>
      <c r="AF1721" s="494"/>
      <c r="AG1721" s="1165"/>
      <c r="AH1721" s="1211"/>
      <c r="AI1721" s="2572"/>
      <c r="AJ1721" s="1281"/>
    </row>
    <row r="1722" spans="1:36" s="2536" customFormat="1" x14ac:dyDescent="0.25">
      <c r="A1722" s="364"/>
      <c r="B1722" s="364">
        <v>1</v>
      </c>
      <c r="C1722" s="1273" t="s">
        <v>6</v>
      </c>
      <c r="D1722" s="1273"/>
      <c r="E1722" s="2827">
        <v>240</v>
      </c>
      <c r="F1722" s="406">
        <v>87</v>
      </c>
      <c r="G1722" s="212">
        <f>ROUND(F1722/12*$C$3,0)</f>
        <v>51</v>
      </c>
      <c r="H1722" s="212"/>
      <c r="I1722" s="212">
        <f>H1722/G1722*100</f>
        <v>0</v>
      </c>
      <c r="J1722" s="1041">
        <v>9</v>
      </c>
      <c r="K1722" s="252" t="e">
        <f>N1722/H1722</f>
        <v>#DIV/0!</v>
      </c>
      <c r="L1722" s="253">
        <f>ROUND(F1722*J1722,0)</f>
        <v>783</v>
      </c>
      <c r="M1722" s="253">
        <f>ROUND(L1722/12*$C$3,0)</f>
        <v>457</v>
      </c>
      <c r="N1722" s="253"/>
      <c r="O1722" s="253">
        <f>N1722/M1722*100</f>
        <v>0</v>
      </c>
      <c r="P1722" s="253">
        <f>ROUND(L1722/E1722,0)</f>
        <v>3</v>
      </c>
      <c r="Q1722" s="253">
        <f>N1722/$C$3*12/P1722</f>
        <v>0</v>
      </c>
      <c r="R1722" s="494"/>
      <c r="S1722" s="494"/>
      <c r="T1722" s="494"/>
      <c r="U1722" s="494"/>
      <c r="V1722" s="494"/>
      <c r="W1722" s="494"/>
      <c r="X1722" s="494"/>
      <c r="Y1722" s="2681"/>
      <c r="Z1722" s="494"/>
      <c r="AA1722" s="993"/>
      <c r="AB1722" s="494"/>
      <c r="AC1722" s="494"/>
      <c r="AD1722" s="494"/>
      <c r="AE1722" s="494"/>
      <c r="AF1722" s="494"/>
      <c r="AG1722" s="1165"/>
      <c r="AH1722" s="1211"/>
      <c r="AI1722" s="2572"/>
      <c r="AJ1722" s="1281"/>
    </row>
    <row r="1723" spans="1:36" s="2536" customFormat="1" x14ac:dyDescent="0.25">
      <c r="A1723" s="364">
        <v>1</v>
      </c>
      <c r="B1723" s="364">
        <v>1</v>
      </c>
      <c r="C1723" s="713" t="s">
        <v>13</v>
      </c>
      <c r="D1723" s="713"/>
      <c r="E1723" s="713"/>
      <c r="F1723" s="2266">
        <f>SUM(F1719:F1722)</f>
        <v>556</v>
      </c>
      <c r="G1723" s="1743">
        <f>SUM(G1719:G1722)</f>
        <v>325</v>
      </c>
      <c r="H1723" s="1743">
        <f>SUM(H1719:H1722)</f>
        <v>87</v>
      </c>
      <c r="I1723" s="1743">
        <f>H1723/G1723*100</f>
        <v>26.769230769230766</v>
      </c>
      <c r="J1723" s="2267">
        <f>IF(F1723=0,0,L1723/F1723)</f>
        <v>9.5251798561151073</v>
      </c>
      <c r="K1723" s="342">
        <f>N1723/H1723</f>
        <v>9.3678160919540225</v>
      </c>
      <c r="L1723" s="1743">
        <f>SUM(L1719:L1722)</f>
        <v>5296</v>
      </c>
      <c r="M1723" s="1743">
        <f>SUM(M1719:M1722)</f>
        <v>3090</v>
      </c>
      <c r="N1723" s="1743">
        <f>SUM(N1719:N1722)</f>
        <v>815</v>
      </c>
      <c r="O1723" s="253">
        <f>N1723/M1723*100</f>
        <v>26.375404530744333</v>
      </c>
      <c r="P1723" s="1512">
        <f>SUM(P1719:P1722)</f>
        <v>19</v>
      </c>
      <c r="Q1723" s="253">
        <f>N1723/$C$3*12/P1723</f>
        <v>73.53383458646617</v>
      </c>
      <c r="R1723" s="2828"/>
      <c r="S1723" s="2828"/>
      <c r="T1723" s="2828"/>
      <c r="U1723" s="2828"/>
      <c r="V1723" s="2828"/>
      <c r="W1723" s="2828"/>
      <c r="X1723" s="2828"/>
      <c r="Y1723" s="2829"/>
      <c r="Z1723" s="2828"/>
      <c r="AA1723" s="2939"/>
      <c r="AB1723" s="2828"/>
      <c r="AC1723" s="2828"/>
      <c r="AD1723" s="2828"/>
      <c r="AE1723" s="2828"/>
      <c r="AF1723" s="2828"/>
      <c r="AG1723" s="2204"/>
      <c r="AH1723" s="2940"/>
      <c r="AI1723" s="2572"/>
      <c r="AJ1723" s="1281"/>
    </row>
    <row r="1724" spans="1:36" s="2536" customFormat="1" ht="30" x14ac:dyDescent="0.25">
      <c r="A1724" s="364">
        <v>1</v>
      </c>
      <c r="B1724" s="364">
        <v>1</v>
      </c>
      <c r="C1724" s="2" t="s">
        <v>125</v>
      </c>
      <c r="D1724" s="2"/>
      <c r="E1724" s="713"/>
      <c r="F1724" s="2266"/>
      <c r="G1724" s="1743"/>
      <c r="H1724" s="1743"/>
      <c r="I1724" s="1743"/>
      <c r="J1724" s="2267"/>
      <c r="K1724" s="342"/>
      <c r="L1724" s="1743"/>
      <c r="M1724" s="1743"/>
      <c r="N1724" s="1743"/>
      <c r="O1724" s="253"/>
      <c r="P1724" s="253"/>
      <c r="Q1724" s="253"/>
      <c r="R1724" s="2828"/>
      <c r="S1724" s="2828"/>
      <c r="T1724" s="2828"/>
      <c r="U1724" s="2828"/>
      <c r="V1724" s="2828"/>
      <c r="W1724" s="2828"/>
      <c r="X1724" s="2828"/>
      <c r="Y1724" s="2829"/>
      <c r="Z1724" s="2828"/>
      <c r="AA1724" s="2939"/>
      <c r="AB1724" s="2828"/>
      <c r="AC1724" s="2828"/>
      <c r="AD1724" s="2828"/>
      <c r="AE1724" s="2828"/>
      <c r="AF1724" s="2828"/>
      <c r="AG1724" s="2204"/>
      <c r="AH1724" s="2940"/>
      <c r="AI1724" s="2572"/>
      <c r="AJ1724" s="1281"/>
    </row>
    <row r="1725" spans="1:36" s="2536" customFormat="1" x14ac:dyDescent="0.25">
      <c r="A1725" s="364">
        <v>1</v>
      </c>
      <c r="B1725" s="364">
        <v>1</v>
      </c>
      <c r="C1725" s="2534" t="s">
        <v>10</v>
      </c>
      <c r="D1725" s="2534"/>
      <c r="E1725" s="2827">
        <v>240</v>
      </c>
      <c r="F1725" s="406">
        <v>350</v>
      </c>
      <c r="G1725" s="212">
        <f>ROUND(F1725/12*$C$3,0)</f>
        <v>204</v>
      </c>
      <c r="H1725" s="212">
        <v>250</v>
      </c>
      <c r="I1725" s="212">
        <f t="shared" ref="I1725:I1731" si="2367">H1725/G1725*100</f>
        <v>122.54901960784315</v>
      </c>
      <c r="J1725" s="1888">
        <v>8</v>
      </c>
      <c r="K1725" s="252">
        <f>N1725/H1725</f>
        <v>6.556</v>
      </c>
      <c r="L1725" s="253">
        <f>ROUND(F1725*J1725,0)</f>
        <v>2800</v>
      </c>
      <c r="M1725" s="253">
        <f>ROUND(L1725/12*$C$3,0)</f>
        <v>1633</v>
      </c>
      <c r="N1725" s="253">
        <v>1639</v>
      </c>
      <c r="O1725" s="253">
        <f>N1725/M1725*100</f>
        <v>100.3674219228414</v>
      </c>
      <c r="P1725" s="253">
        <f>ROUND(L1725/E1725,0)</f>
        <v>12</v>
      </c>
      <c r="Q1725" s="253">
        <f>N1725/$C$3*12/P1725</f>
        <v>234.14285714285714</v>
      </c>
      <c r="R1725" s="494"/>
      <c r="S1725" s="494"/>
      <c r="T1725" s="494"/>
      <c r="U1725" s="494"/>
      <c r="V1725" s="494"/>
      <c r="W1725" s="494"/>
      <c r="X1725" s="494"/>
      <c r="Y1725" s="2829"/>
      <c r="Z1725" s="2828"/>
      <c r="AA1725" s="2939"/>
      <c r="AB1725" s="2828"/>
      <c r="AC1725" s="2828"/>
      <c r="AD1725" s="2828"/>
      <c r="AE1725" s="494"/>
      <c r="AF1725" s="494"/>
      <c r="AG1725" s="1165"/>
      <c r="AH1725" s="1211"/>
      <c r="AI1725" s="2572"/>
      <c r="AJ1725" s="1281"/>
    </row>
    <row r="1726" spans="1:36" s="236" customFormat="1" x14ac:dyDescent="0.25">
      <c r="A1726" s="364">
        <v>1</v>
      </c>
      <c r="B1726" s="364">
        <v>1</v>
      </c>
      <c r="C1726" s="2471" t="s">
        <v>152</v>
      </c>
      <c r="D1726" s="2336"/>
      <c r="E1726" s="2336"/>
      <c r="F1726" s="370">
        <f>SUM(F1725:F1725)</f>
        <v>350</v>
      </c>
      <c r="G1726" s="714">
        <f>SUM(G1725:G1725)</f>
        <v>204</v>
      </c>
      <c r="H1726" s="714">
        <f>SUM(H1725:H1725)</f>
        <v>250</v>
      </c>
      <c r="I1726" s="212">
        <f t="shared" si="2367"/>
        <v>122.54901960784315</v>
      </c>
      <c r="J1726" s="2333">
        <f>SUM(L1726/F1726)</f>
        <v>8</v>
      </c>
      <c r="K1726" s="252">
        <f>N1726/H1726</f>
        <v>6.556</v>
      </c>
      <c r="L1726" s="1370">
        <f>SUM(L1725:L1725)</f>
        <v>2800</v>
      </c>
      <c r="M1726" s="1370">
        <f>SUM(M1725:M1725)</f>
        <v>1633</v>
      </c>
      <c r="N1726" s="1370">
        <f>SUM(N1725:N1725)</f>
        <v>1639</v>
      </c>
      <c r="O1726" s="253">
        <f>N1726/M1726*100</f>
        <v>100.3674219228414</v>
      </c>
      <c r="P1726" s="1370">
        <f>SUM(P1725:P1725)</f>
        <v>12</v>
      </c>
      <c r="Q1726" s="253">
        <f>N1726/$C$3*12/P1726</f>
        <v>234.14285714285714</v>
      </c>
      <c r="R1726" s="2586"/>
      <c r="S1726" s="2586"/>
      <c r="T1726" s="2586"/>
      <c r="U1726" s="2586"/>
      <c r="V1726" s="2586"/>
      <c r="W1726" s="2586"/>
      <c r="X1726" s="2586"/>
      <c r="Y1726" s="1099"/>
      <c r="Z1726" s="546"/>
      <c r="AA1726" s="1295"/>
      <c r="AB1726" s="546"/>
      <c r="AC1726" s="546"/>
      <c r="AD1726" s="546"/>
      <c r="AE1726" s="2586"/>
      <c r="AF1726" s="2586"/>
      <c r="AG1726" s="1190"/>
      <c r="AH1726" s="2938"/>
      <c r="AI1726" s="2572"/>
      <c r="AJ1726" s="1340"/>
    </row>
    <row r="1727" spans="1:36" s="2536" customFormat="1" ht="29.25" x14ac:dyDescent="0.25">
      <c r="A1727" s="364">
        <v>1</v>
      </c>
      <c r="B1727" s="364">
        <v>1</v>
      </c>
      <c r="C1727" s="903" t="s">
        <v>137</v>
      </c>
      <c r="D1727" s="903"/>
      <c r="E1727" s="903"/>
      <c r="F1727" s="2266">
        <f>SUM(F1726,F1723)</f>
        <v>906</v>
      </c>
      <c r="G1727" s="2831">
        <f>SUM(G1726,G1723)</f>
        <v>529</v>
      </c>
      <c r="H1727" s="2831">
        <f>SUM(H1726,H1723)</f>
        <v>337</v>
      </c>
      <c r="I1727" s="2831">
        <f t="shared" si="2367"/>
        <v>63.705103969754248</v>
      </c>
      <c r="J1727" s="2683">
        <f>L1727/F1727</f>
        <v>8.9359823399558493</v>
      </c>
      <c r="K1727" s="1508">
        <f>N1727/H1727</f>
        <v>7.2818991097922847</v>
      </c>
      <c r="L1727" s="2831">
        <f>SUM(L1726,L1723)</f>
        <v>8096</v>
      </c>
      <c r="M1727" s="2831">
        <f>SUM(M1726,M1723)</f>
        <v>4723</v>
      </c>
      <c r="N1727" s="2831">
        <f>SUM(N1726,N1723)</f>
        <v>2454</v>
      </c>
      <c r="O1727" s="253">
        <f>N1727/M1727*100</f>
        <v>51.958500952784249</v>
      </c>
      <c r="P1727" s="2831">
        <f>SUM(P1726,P1723)</f>
        <v>31</v>
      </c>
      <c r="Q1727" s="253">
        <f>N1727/$C$3*12/P1727</f>
        <v>135.70506912442397</v>
      </c>
      <c r="R1727" s="2587">
        <v>20569.484839968005</v>
      </c>
      <c r="S1727" s="2587">
        <v>20569.484839968005</v>
      </c>
      <c r="T1727" s="2587">
        <v>20569.484839968005</v>
      </c>
      <c r="U1727" s="2587">
        <v>20569.484839968005</v>
      </c>
      <c r="V1727" s="2587">
        <v>20569.484839968005</v>
      </c>
      <c r="W1727" s="2587">
        <v>20569.484839968005</v>
      </c>
      <c r="X1727" s="2587">
        <v>20569.484839968005</v>
      </c>
      <c r="Y1727" s="1092">
        <f>R1727/12*$C$3+(S1727-R1727)/11*6+(T1727-S1727)/10*5+(U1727-T1727)/9*4+(V1727-U1727)/8*3+(W1727-V1727)/7*2+(X1727-W1727)/6*1</f>
        <v>11998.866156648004</v>
      </c>
      <c r="Z1727" s="2828">
        <f t="shared" ref="Z1727" si="2368">AF1727-AE1727-AB1727-AA1727</f>
        <v>7328.2929599999989</v>
      </c>
      <c r="AA1727" s="2939"/>
      <c r="AB1727" s="2828"/>
      <c r="AC1727" s="2828">
        <f t="shared" ref="AC1727" si="2369">Z1727-Y1727</f>
        <v>-4670.5731966480053</v>
      </c>
      <c r="AD1727" s="2828">
        <v>-22.97786</v>
      </c>
      <c r="AE1727" s="2587">
        <v>-87.199770000000001</v>
      </c>
      <c r="AF1727" s="2587">
        <v>7241.0931899999987</v>
      </c>
      <c r="AG1727" s="2210"/>
      <c r="AH1727" s="2935"/>
      <c r="AI1727" s="2572"/>
      <c r="AJ1727" s="1281"/>
    </row>
    <row r="1728" spans="1:36" s="2536" customFormat="1" x14ac:dyDescent="0.25">
      <c r="A1728" s="364">
        <v>1</v>
      </c>
      <c r="B1728" s="364">
        <v>1</v>
      </c>
      <c r="C1728" s="903" t="s">
        <v>204</v>
      </c>
      <c r="D1728" s="903"/>
      <c r="E1728" s="903"/>
      <c r="F1728" s="431">
        <f>F1731</f>
        <v>9900</v>
      </c>
      <c r="G1728" s="2831">
        <f>G1731</f>
        <v>5775</v>
      </c>
      <c r="H1728" s="2831">
        <f>H1731</f>
        <v>5892</v>
      </c>
      <c r="I1728" s="2831">
        <f t="shared" si="2367"/>
        <v>102.02597402597402</v>
      </c>
      <c r="J1728" s="2271"/>
      <c r="K1728" s="1495"/>
      <c r="L1728" s="2835"/>
      <c r="M1728" s="2835"/>
      <c r="N1728" s="2835"/>
      <c r="O1728" s="433"/>
      <c r="P1728" s="2835"/>
      <c r="Q1728" s="433"/>
      <c r="R1728" s="2714"/>
      <c r="S1728" s="2714"/>
      <c r="T1728" s="2714"/>
      <c r="U1728" s="2714"/>
      <c r="V1728" s="2714"/>
      <c r="W1728" s="2714"/>
      <c r="X1728" s="2714"/>
      <c r="Y1728" s="2682"/>
      <c r="Z1728" s="3065"/>
      <c r="AA1728" s="3066"/>
      <c r="AB1728" s="3065"/>
      <c r="AC1728" s="3065"/>
      <c r="AD1728" s="3065"/>
      <c r="AE1728" s="2714"/>
      <c r="AF1728" s="2714"/>
      <c r="AG1728" s="2210"/>
      <c r="AH1728" s="3067"/>
      <c r="AI1728" s="2572"/>
      <c r="AJ1728" s="1281"/>
    </row>
    <row r="1729" spans="1:267" s="2536" customFormat="1" x14ac:dyDescent="0.25">
      <c r="A1729" s="364">
        <v>1</v>
      </c>
      <c r="B1729" s="364">
        <v>1</v>
      </c>
      <c r="C1729" s="897" t="s">
        <v>205</v>
      </c>
      <c r="D1729" s="897"/>
      <c r="E1729" s="897"/>
      <c r="F1729" s="370">
        <f>F1731-F1730</f>
        <v>9898</v>
      </c>
      <c r="G1729" s="2834">
        <f>ROUND(F1729/12*$C$3,0)</f>
        <v>5774</v>
      </c>
      <c r="H1729" s="2834">
        <f>H1731-H1730</f>
        <v>5892</v>
      </c>
      <c r="I1729" s="2834">
        <f t="shared" si="2367"/>
        <v>102.04364392102529</v>
      </c>
      <c r="J1729" s="2009"/>
      <c r="K1729" s="1495"/>
      <c r="L1729" s="2906"/>
      <c r="M1729" s="2906"/>
      <c r="N1729" s="2906"/>
      <c r="O1729" s="433"/>
      <c r="P1729" s="2906"/>
      <c r="Q1729" s="433"/>
      <c r="R1729" s="2907"/>
      <c r="S1729" s="2907"/>
      <c r="T1729" s="2907"/>
      <c r="U1729" s="2907"/>
      <c r="V1729" s="2907"/>
      <c r="W1729" s="2907"/>
      <c r="X1729" s="2907"/>
      <c r="Y1729" s="2682"/>
      <c r="Z1729" s="3068"/>
      <c r="AA1729" s="3069"/>
      <c r="AB1729" s="3068"/>
      <c r="AC1729" s="3068"/>
      <c r="AD1729" s="3068"/>
      <c r="AE1729" s="2907"/>
      <c r="AF1729" s="2907"/>
      <c r="AG1729" s="2836"/>
      <c r="AH1729" s="3044"/>
      <c r="AI1729" s="2572"/>
      <c r="AJ1729" s="1281"/>
    </row>
    <row r="1730" spans="1:267" s="2536" customFormat="1" ht="30" x14ac:dyDescent="0.25">
      <c r="A1730" s="364">
        <v>1</v>
      </c>
      <c r="B1730" s="364">
        <v>1</v>
      </c>
      <c r="C1730" s="897" t="s">
        <v>206</v>
      </c>
      <c r="D1730" s="897"/>
      <c r="E1730" s="897"/>
      <c r="F1730" s="2441">
        <v>2</v>
      </c>
      <c r="G1730" s="2834">
        <f>ROUND(F1730/12*$C$3,0)</f>
        <v>1</v>
      </c>
      <c r="H1730" s="2834"/>
      <c r="I1730" s="2834">
        <f t="shared" si="2367"/>
        <v>0</v>
      </c>
      <c r="J1730" s="2009"/>
      <c r="K1730" s="1516"/>
      <c r="L1730" s="2834"/>
      <c r="M1730" s="2906"/>
      <c r="N1730" s="2834"/>
      <c r="O1730" s="253"/>
      <c r="P1730" s="2834"/>
      <c r="Q1730" s="253"/>
      <c r="R1730" s="2907"/>
      <c r="S1730" s="2907"/>
      <c r="T1730" s="2907"/>
      <c r="U1730" s="2907"/>
      <c r="V1730" s="2907"/>
      <c r="W1730" s="2907"/>
      <c r="X1730" s="2907"/>
      <c r="Y1730" s="2682"/>
      <c r="Z1730" s="3104"/>
      <c r="AA1730" s="3105"/>
      <c r="AB1730" s="3104"/>
      <c r="AC1730" s="3104"/>
      <c r="AD1730" s="3104"/>
      <c r="AE1730" s="2907"/>
      <c r="AF1730" s="2907"/>
      <c r="AG1730" s="2836"/>
      <c r="AH1730" s="3044"/>
      <c r="AI1730" s="2572"/>
      <c r="AJ1730" s="1281"/>
    </row>
    <row r="1731" spans="1:267" s="2536" customFormat="1" ht="30" thickBot="1" x14ac:dyDescent="0.3">
      <c r="A1731" s="364"/>
      <c r="B1731" s="364">
        <v>1</v>
      </c>
      <c r="C1731" s="903" t="s">
        <v>211</v>
      </c>
      <c r="D1731" s="903"/>
      <c r="E1731" s="903"/>
      <c r="F1731" s="2441">
        <v>9900</v>
      </c>
      <c r="G1731" s="2831">
        <f>ROUND(F1731/12*$C$3,0)</f>
        <v>5775</v>
      </c>
      <c r="H1731" s="2831">
        <v>5892</v>
      </c>
      <c r="I1731" s="2831">
        <f t="shared" si="2367"/>
        <v>102.02597402597402</v>
      </c>
      <c r="J1731" s="2909"/>
      <c r="K1731" s="1409"/>
      <c r="L1731" s="2910"/>
      <c r="M1731" s="3071"/>
      <c r="N1731" s="2910"/>
      <c r="O1731" s="1343"/>
      <c r="P1731" s="2910"/>
      <c r="Q1731" s="1343"/>
      <c r="R1731" s="2911">
        <v>31957.344000000001</v>
      </c>
      <c r="S1731" s="2911">
        <v>31957.344000000001</v>
      </c>
      <c r="T1731" s="2911">
        <v>31957.344000000001</v>
      </c>
      <c r="U1731" s="2911">
        <v>31957.344000000001</v>
      </c>
      <c r="V1731" s="2911">
        <v>31957.344000000001</v>
      </c>
      <c r="W1731" s="2911">
        <v>31957.344000000001</v>
      </c>
      <c r="X1731" s="2911">
        <v>31957.344000000001</v>
      </c>
      <c r="Y1731" s="2580">
        <f>R1731/12*$C$3+(S1731-R1731)/11*6+(T1731-S1731)/10*5+(U1731-T1731)/9*4+(V1731-U1731)/8*3+(W1731-V1731)/7*2+(X1731-W1731)/6*1</f>
        <v>18641.784</v>
      </c>
      <c r="Z1731" s="3106">
        <f t="shared" ref="Z1731" si="2370">AF1731-AE1731-AB1731-AA1731</f>
        <v>18518.707200000001</v>
      </c>
      <c r="AA1731" s="3107"/>
      <c r="AB1731" s="3106"/>
      <c r="AC1731" s="3106">
        <f t="shared" ref="AC1731" si="2371">Z1731-Y1731</f>
        <v>-123.07679999999891</v>
      </c>
      <c r="AD1731" s="3106"/>
      <c r="AE1731" s="2911">
        <v>-79.579060000000013</v>
      </c>
      <c r="AF1731" s="2911">
        <v>18439.128140000001</v>
      </c>
      <c r="AG1731" s="2210"/>
      <c r="AH1731" s="3075"/>
      <c r="AI1731" s="2572"/>
      <c r="AJ1731" s="1281"/>
    </row>
    <row r="1732" spans="1:267" s="2536" customFormat="1" ht="15.75" thickBot="1" x14ac:dyDescent="0.3">
      <c r="A1732" s="364">
        <v>1</v>
      </c>
      <c r="B1732" s="364">
        <v>1</v>
      </c>
      <c r="C1732" s="881" t="s">
        <v>291</v>
      </c>
      <c r="D1732" s="2913"/>
      <c r="E1732" s="2913"/>
      <c r="F1732" s="2914"/>
      <c r="G1732" s="2915"/>
      <c r="H1732" s="2915"/>
      <c r="I1732" s="2915"/>
      <c r="J1732" s="2288"/>
      <c r="K1732" s="2288"/>
      <c r="L1732" s="2289"/>
      <c r="M1732" s="2289"/>
      <c r="N1732" s="2289">
        <f>SUM(N1727,N1660)</f>
        <v>15852</v>
      </c>
      <c r="O1732" s="2289"/>
      <c r="P1732" s="2289"/>
      <c r="Q1732" s="2289"/>
      <c r="R1732" s="2288">
        <f t="shared" ref="R1732:AF1732" si="2372">R1731+R1727+R1717+R1660</f>
        <v>580202.67474766169</v>
      </c>
      <c r="S1732" s="2288">
        <f t="shared" ref="S1732:T1732" si="2373">S1731+S1727+S1717+S1660</f>
        <v>580202.67474766169</v>
      </c>
      <c r="T1732" s="2288">
        <f t="shared" si="2373"/>
        <v>580202.67474766169</v>
      </c>
      <c r="U1732" s="2288">
        <f t="shared" ref="U1732:V1732" si="2374">U1731+U1727+U1717+U1660</f>
        <v>580202.67474766169</v>
      </c>
      <c r="V1732" s="2288">
        <f t="shared" si="2374"/>
        <v>575195.05685658101</v>
      </c>
      <c r="W1732" s="2288">
        <f t="shared" ref="W1732:X1732" si="2375">W1731+W1727+W1717+W1660</f>
        <v>575195.05685658101</v>
      </c>
      <c r="X1732" s="2288">
        <f t="shared" si="2375"/>
        <v>575195.05685658101</v>
      </c>
      <c r="Y1732" s="2916">
        <f t="shared" si="2372"/>
        <v>336573.70356031408</v>
      </c>
      <c r="Z1732" s="2288">
        <f t="shared" si="2372"/>
        <v>263439.95963</v>
      </c>
      <c r="AA1732" s="3108">
        <f t="shared" si="2372"/>
        <v>0</v>
      </c>
      <c r="AB1732" s="2288">
        <f t="shared" si="2372"/>
        <v>-268.96323999999998</v>
      </c>
      <c r="AC1732" s="2288">
        <f t="shared" si="2372"/>
        <v>-73133.743930314085</v>
      </c>
      <c r="AD1732" s="2288">
        <f t="shared" si="2372"/>
        <v>-181.49466000000001</v>
      </c>
      <c r="AE1732" s="2288">
        <f t="shared" si="2372"/>
        <v>-4096.0141400000002</v>
      </c>
      <c r="AF1732" s="2288">
        <f t="shared" si="2372"/>
        <v>259074.98225</v>
      </c>
      <c r="AG1732" s="2917"/>
      <c r="AH1732" s="3109"/>
      <c r="AI1732" s="2572"/>
      <c r="AJ1732" s="1281"/>
    </row>
    <row r="1733" spans="1:267" x14ac:dyDescent="0.25">
      <c r="A1733" s="364">
        <v>1</v>
      </c>
      <c r="B1733" s="364">
        <v>1</v>
      </c>
      <c r="C1733" s="3110" t="s">
        <v>216</v>
      </c>
      <c r="D1733" s="3110"/>
      <c r="E1733" s="3110"/>
      <c r="F1733" s="2967"/>
      <c r="G1733" s="3024"/>
      <c r="H1733" s="3024"/>
      <c r="I1733" s="3024"/>
      <c r="J1733" s="3024"/>
      <c r="K1733" s="3024"/>
      <c r="L1733" s="3111"/>
      <c r="M1733" s="3111"/>
      <c r="N1733" s="3111"/>
      <c r="O1733" s="3111"/>
      <c r="P1733" s="3111"/>
      <c r="Q1733" s="3111"/>
      <c r="R1733" s="2970">
        <f t="shared" ref="R1733:Y1733" si="2376">R1732</f>
        <v>580202.67474766169</v>
      </c>
      <c r="S1733" s="2970">
        <f t="shared" ref="S1733:T1733" si="2377">S1732</f>
        <v>580202.67474766169</v>
      </c>
      <c r="T1733" s="2970">
        <f t="shared" si="2377"/>
        <v>580202.67474766169</v>
      </c>
      <c r="U1733" s="2970">
        <f t="shared" ref="U1733:V1733" si="2378">U1732</f>
        <v>580202.67474766169</v>
      </c>
      <c r="V1733" s="2970">
        <f t="shared" si="2378"/>
        <v>575195.05685658101</v>
      </c>
      <c r="W1733" s="2970">
        <f t="shared" ref="W1733:X1733" si="2379">W1732</f>
        <v>575195.05685658101</v>
      </c>
      <c r="X1733" s="2970">
        <f t="shared" si="2379"/>
        <v>575195.05685658101</v>
      </c>
      <c r="Y1733" s="556">
        <f t="shared" si="2376"/>
        <v>336573.70356031408</v>
      </c>
      <c r="Z1733" s="2970">
        <f t="shared" ref="Z1733:AF1733" si="2380">Z1732</f>
        <v>263439.95963</v>
      </c>
      <c r="AA1733" s="2973">
        <f t="shared" si="2380"/>
        <v>0</v>
      </c>
      <c r="AB1733" s="2970">
        <f>AB1732</f>
        <v>-268.96323999999998</v>
      </c>
      <c r="AC1733" s="2970">
        <f t="shared" si="2380"/>
        <v>-73133.743930314085</v>
      </c>
      <c r="AD1733" s="2970">
        <f t="shared" ref="AD1733" si="2381">AD1732</f>
        <v>-181.49466000000001</v>
      </c>
      <c r="AE1733" s="2970">
        <f t="shared" si="2380"/>
        <v>-4096.0141400000002</v>
      </c>
      <c r="AF1733" s="2970">
        <f t="shared" si="2380"/>
        <v>259074.98225</v>
      </c>
      <c r="AG1733" s="3112"/>
      <c r="AH1733" s="2975"/>
      <c r="AI1733" s="2572"/>
    </row>
    <row r="1734" spans="1:267" ht="29.25" x14ac:dyDescent="0.25">
      <c r="A1734" s="364">
        <v>1</v>
      </c>
      <c r="B1734" s="364">
        <v>1</v>
      </c>
      <c r="C1734" s="303" t="s">
        <v>7</v>
      </c>
      <c r="D1734" s="303"/>
      <c r="E1734" s="303"/>
      <c r="F1734" s="2185">
        <f>SUM(F1660)</f>
        <v>3723</v>
      </c>
      <c r="G1734" s="2374">
        <f>SUM(G1660)</f>
        <v>2171.75</v>
      </c>
      <c r="H1734" s="2374">
        <f>SUM(H1660)</f>
        <v>1635</v>
      </c>
      <c r="I1734" s="2374">
        <f>H1734/G1734*100</f>
        <v>75.284908483941521</v>
      </c>
      <c r="J1734" s="2190">
        <f>L1734/F1734</f>
        <v>8.946011281224818</v>
      </c>
      <c r="K1734" s="2190">
        <f>N1734/H1734</f>
        <v>8.1944954128440362</v>
      </c>
      <c r="L1734" s="2374">
        <f>SUM(L1660)</f>
        <v>33306</v>
      </c>
      <c r="M1734" s="2374">
        <f>SUM(M1660)</f>
        <v>19428.5</v>
      </c>
      <c r="N1734" s="2374">
        <f>SUM(N1660)</f>
        <v>13398</v>
      </c>
      <c r="O1734" s="2374">
        <f>N1734/M1734*100</f>
        <v>68.96054764907224</v>
      </c>
      <c r="P1734" s="2374">
        <f>SUM(P1660)</f>
        <v>103</v>
      </c>
      <c r="Q1734" s="2187">
        <f>N1734/$C$3*12/P1734</f>
        <v>222.99029126213591</v>
      </c>
      <c r="R1734" s="3081">
        <f t="shared" ref="R1734:AC1734" si="2382">SUM(R1660)</f>
        <v>192797.61120195506</v>
      </c>
      <c r="S1734" s="3081">
        <f t="shared" ref="S1734:T1734" si="2383">SUM(S1660)</f>
        <v>192797.61120195506</v>
      </c>
      <c r="T1734" s="3081">
        <f t="shared" si="2383"/>
        <v>192797.61120195506</v>
      </c>
      <c r="U1734" s="3081">
        <f t="shared" ref="U1734:V1734" si="2384">SUM(U1660)</f>
        <v>192797.61120195506</v>
      </c>
      <c r="V1734" s="3081">
        <f t="shared" si="2384"/>
        <v>187789.99331087442</v>
      </c>
      <c r="W1734" s="3081">
        <f t="shared" ref="W1734:X1734" si="2385">SUM(W1660)</f>
        <v>187789.99331087442</v>
      </c>
      <c r="X1734" s="3081">
        <f t="shared" si="2385"/>
        <v>187789.99331087442</v>
      </c>
      <c r="Y1734" s="556">
        <f t="shared" si="2382"/>
        <v>110587.4164919852</v>
      </c>
      <c r="Z1734" s="3081">
        <f t="shared" si="2382"/>
        <v>75104.137210000001</v>
      </c>
      <c r="AA1734" s="1295">
        <f t="shared" si="2382"/>
        <v>0</v>
      </c>
      <c r="AB1734" s="3081">
        <f t="shared" si="2382"/>
        <v>-268.96323999999998</v>
      </c>
      <c r="AC1734" s="3081">
        <f t="shared" si="2382"/>
        <v>-35483.279281985204</v>
      </c>
      <c r="AD1734" s="3081">
        <f t="shared" ref="AD1734" si="2386">SUM(AD1660)</f>
        <v>-38.741589999999995</v>
      </c>
      <c r="AE1734" s="3081">
        <f>SUM(AE1660)</f>
        <v>-3852.9706799999999</v>
      </c>
      <c r="AF1734" s="3081">
        <f>SUM(AF1660)</f>
        <v>70982.203290000005</v>
      </c>
      <c r="AG1734" s="1190"/>
      <c r="AH1734" s="1159"/>
      <c r="AI1734" s="2572"/>
    </row>
    <row r="1735" spans="1:267" s="1069" customFormat="1" x14ac:dyDescent="0.25">
      <c r="A1735" s="364">
        <v>1</v>
      </c>
      <c r="B1735" s="364">
        <v>1</v>
      </c>
      <c r="C1735" s="446" t="s">
        <v>202</v>
      </c>
      <c r="D1735" s="446"/>
      <c r="E1735" s="301"/>
      <c r="F1735" s="2195"/>
      <c r="G1735" s="948"/>
      <c r="H1735" s="948"/>
      <c r="I1735" s="948"/>
      <c r="J1735" s="2876"/>
      <c r="K1735" s="2876"/>
      <c r="L1735" s="2877"/>
      <c r="M1735" s="2877"/>
      <c r="N1735" s="2877"/>
      <c r="O1735" s="2877"/>
      <c r="P1735" s="2877"/>
      <c r="Q1735" s="2877"/>
      <c r="R1735" s="2874"/>
      <c r="S1735" s="2874"/>
      <c r="T1735" s="2874"/>
      <c r="U1735" s="2874"/>
      <c r="V1735" s="2874"/>
      <c r="W1735" s="2874"/>
      <c r="X1735" s="2874"/>
      <c r="Y1735" s="556"/>
      <c r="Z1735" s="2874"/>
      <c r="AA1735" s="1379"/>
      <c r="AB1735" s="2874"/>
      <c r="AC1735" s="2874"/>
      <c r="AD1735" s="3026"/>
      <c r="AE1735" s="3026"/>
      <c r="AF1735" s="2874"/>
      <c r="AG1735" s="1149"/>
      <c r="AH1735" s="1141"/>
      <c r="AI1735" s="2572"/>
      <c r="AJ1735" s="3328"/>
      <c r="AK1735" s="240"/>
      <c r="AL1735" s="240"/>
      <c r="AM1735" s="240"/>
      <c r="AN1735" s="240"/>
      <c r="AO1735" s="240"/>
      <c r="AP1735" s="240"/>
      <c r="AQ1735" s="240"/>
      <c r="AR1735" s="240"/>
      <c r="AS1735" s="240"/>
      <c r="AT1735" s="240"/>
      <c r="AU1735" s="240"/>
      <c r="AV1735" s="240"/>
      <c r="AW1735" s="240"/>
      <c r="AX1735" s="240"/>
      <c r="AY1735" s="240"/>
      <c r="AZ1735" s="240"/>
      <c r="BA1735" s="240"/>
      <c r="BB1735" s="240"/>
      <c r="BC1735" s="240"/>
      <c r="BD1735" s="240"/>
      <c r="BE1735" s="240"/>
      <c r="BF1735" s="240"/>
      <c r="BG1735" s="240"/>
      <c r="BH1735" s="240"/>
      <c r="BI1735" s="240"/>
      <c r="BJ1735" s="240"/>
      <c r="BK1735" s="240"/>
      <c r="BL1735" s="240"/>
      <c r="BM1735" s="240"/>
      <c r="BN1735" s="240"/>
      <c r="BO1735" s="240"/>
      <c r="BP1735" s="240"/>
      <c r="BQ1735" s="240"/>
      <c r="BR1735" s="240"/>
      <c r="BS1735" s="240"/>
      <c r="BT1735" s="240"/>
      <c r="BU1735" s="240"/>
      <c r="BV1735" s="240"/>
      <c r="BW1735" s="240"/>
      <c r="BX1735" s="240"/>
      <c r="BY1735" s="240"/>
      <c r="BZ1735" s="240"/>
      <c r="CA1735" s="240"/>
      <c r="CB1735" s="240"/>
      <c r="CC1735" s="240"/>
      <c r="CD1735" s="240"/>
      <c r="CE1735" s="240"/>
      <c r="CF1735" s="240"/>
      <c r="CG1735" s="240"/>
      <c r="CH1735" s="240"/>
      <c r="CI1735" s="240"/>
      <c r="CJ1735" s="240"/>
      <c r="CK1735" s="240"/>
      <c r="CL1735" s="240"/>
      <c r="CM1735" s="240"/>
      <c r="CN1735" s="240"/>
      <c r="CO1735" s="240"/>
      <c r="CP1735" s="240"/>
      <c r="CQ1735" s="240"/>
      <c r="CR1735" s="240"/>
      <c r="CS1735" s="240"/>
      <c r="CT1735" s="240"/>
      <c r="CU1735" s="240"/>
      <c r="CV1735" s="240"/>
      <c r="CW1735" s="240"/>
      <c r="CX1735" s="240"/>
      <c r="CY1735" s="240"/>
      <c r="CZ1735" s="240"/>
      <c r="DA1735" s="240"/>
      <c r="DB1735" s="240"/>
      <c r="DC1735" s="240"/>
      <c r="DD1735" s="240"/>
      <c r="DE1735" s="240"/>
      <c r="DF1735" s="240"/>
      <c r="DG1735" s="240"/>
      <c r="DH1735" s="240"/>
      <c r="DI1735" s="240"/>
      <c r="DJ1735" s="240"/>
      <c r="DK1735" s="240"/>
      <c r="DL1735" s="240"/>
      <c r="DM1735" s="240"/>
      <c r="DN1735" s="240"/>
      <c r="DO1735" s="240"/>
      <c r="DP1735" s="240"/>
      <c r="DQ1735" s="240"/>
      <c r="DR1735" s="240"/>
      <c r="DS1735" s="240"/>
      <c r="DT1735" s="240"/>
      <c r="DU1735" s="240"/>
      <c r="DV1735" s="240"/>
      <c r="DW1735" s="240"/>
      <c r="DX1735" s="240"/>
      <c r="DY1735" s="240"/>
      <c r="DZ1735" s="240"/>
      <c r="EA1735" s="240"/>
      <c r="EB1735" s="240"/>
      <c r="EC1735" s="240"/>
      <c r="ED1735" s="240"/>
      <c r="EE1735" s="240"/>
      <c r="EF1735" s="240"/>
      <c r="EG1735" s="240"/>
      <c r="EH1735" s="240"/>
      <c r="EI1735" s="240"/>
      <c r="EJ1735" s="240"/>
      <c r="EK1735" s="240"/>
      <c r="EL1735" s="240"/>
      <c r="EM1735" s="240"/>
      <c r="EN1735" s="240"/>
      <c r="EO1735" s="240"/>
      <c r="EP1735" s="240"/>
      <c r="EQ1735" s="240"/>
      <c r="ER1735" s="240"/>
      <c r="ES1735" s="240"/>
      <c r="ET1735" s="240"/>
      <c r="EU1735" s="240"/>
      <c r="EV1735" s="240"/>
      <c r="EW1735" s="240"/>
      <c r="EX1735" s="240"/>
      <c r="EY1735" s="240"/>
      <c r="EZ1735" s="240"/>
      <c r="FA1735" s="240"/>
      <c r="FB1735" s="240"/>
      <c r="FC1735" s="240"/>
      <c r="FD1735" s="240"/>
      <c r="FE1735" s="240"/>
      <c r="FF1735" s="240"/>
      <c r="FG1735" s="240"/>
      <c r="FH1735" s="240"/>
      <c r="FI1735" s="240"/>
      <c r="FJ1735" s="240"/>
      <c r="FK1735" s="240"/>
      <c r="FL1735" s="240"/>
      <c r="FM1735" s="240"/>
      <c r="FN1735" s="240"/>
      <c r="FO1735" s="240"/>
      <c r="FP1735" s="240"/>
      <c r="FQ1735" s="240"/>
      <c r="FR1735" s="240"/>
      <c r="FS1735" s="240"/>
      <c r="FT1735" s="240"/>
      <c r="FU1735" s="240"/>
      <c r="FV1735" s="240"/>
      <c r="FW1735" s="240"/>
      <c r="FX1735" s="240"/>
      <c r="FY1735" s="240"/>
      <c r="FZ1735" s="240"/>
      <c r="GA1735" s="240"/>
      <c r="GB1735" s="240"/>
      <c r="GC1735" s="240"/>
      <c r="GD1735" s="240"/>
      <c r="GE1735" s="240"/>
      <c r="GF1735" s="240"/>
      <c r="GG1735" s="240"/>
      <c r="GH1735" s="240"/>
      <c r="GI1735" s="240"/>
      <c r="GJ1735" s="240"/>
      <c r="GK1735" s="240"/>
      <c r="GL1735" s="240"/>
      <c r="GM1735" s="240"/>
      <c r="GN1735" s="240"/>
      <c r="GO1735" s="240"/>
      <c r="GP1735" s="240"/>
      <c r="GQ1735" s="240"/>
      <c r="GR1735" s="240"/>
      <c r="GS1735" s="240"/>
      <c r="GT1735" s="240"/>
      <c r="GU1735" s="240"/>
      <c r="GV1735" s="240"/>
      <c r="GW1735" s="240"/>
      <c r="GX1735" s="240"/>
      <c r="GY1735" s="240"/>
      <c r="GZ1735" s="240"/>
      <c r="HA1735" s="240"/>
      <c r="HB1735" s="240"/>
      <c r="HC1735" s="240"/>
      <c r="HD1735" s="240"/>
      <c r="HE1735" s="240"/>
      <c r="HF1735" s="240"/>
      <c r="HG1735" s="240"/>
      <c r="HH1735" s="240"/>
      <c r="HI1735" s="240"/>
      <c r="HJ1735" s="240"/>
      <c r="HK1735" s="240"/>
      <c r="HL1735" s="240"/>
      <c r="HM1735" s="240"/>
      <c r="HN1735" s="240"/>
      <c r="HO1735" s="240"/>
      <c r="HP1735" s="240"/>
      <c r="HQ1735" s="240"/>
      <c r="HR1735" s="240"/>
      <c r="HS1735" s="240"/>
      <c r="HT1735" s="240"/>
      <c r="HU1735" s="240"/>
      <c r="HV1735" s="240"/>
      <c r="HW1735" s="240"/>
      <c r="HX1735" s="240"/>
      <c r="HY1735" s="240"/>
      <c r="HZ1735" s="240"/>
      <c r="IA1735" s="240"/>
      <c r="IB1735" s="240"/>
      <c r="IC1735" s="240"/>
      <c r="ID1735" s="240"/>
      <c r="IE1735" s="240"/>
      <c r="IF1735" s="240"/>
      <c r="IG1735" s="240"/>
      <c r="IH1735" s="240"/>
      <c r="II1735" s="240"/>
      <c r="IJ1735" s="240"/>
      <c r="IK1735" s="240"/>
      <c r="IL1735" s="240"/>
      <c r="IM1735" s="240"/>
      <c r="IN1735" s="240"/>
      <c r="IO1735" s="240"/>
      <c r="IP1735" s="240"/>
      <c r="IQ1735" s="240"/>
      <c r="IR1735" s="240"/>
      <c r="IS1735" s="240"/>
      <c r="IT1735" s="240"/>
      <c r="IU1735" s="240"/>
      <c r="IV1735" s="240"/>
      <c r="IW1735" s="240"/>
      <c r="IX1735" s="240"/>
      <c r="IY1735" s="240"/>
      <c r="IZ1735" s="240"/>
      <c r="JA1735" s="240"/>
      <c r="JB1735" s="240"/>
      <c r="JC1735" s="240"/>
      <c r="JD1735" s="240"/>
      <c r="JE1735" s="240"/>
      <c r="JF1735" s="240"/>
      <c r="JG1735" s="240"/>
    </row>
    <row r="1736" spans="1:267" s="1069" customFormat="1" x14ac:dyDescent="0.25">
      <c r="A1736" s="364">
        <v>1</v>
      </c>
      <c r="B1736" s="364">
        <v>1</v>
      </c>
      <c r="C1736" s="300" t="s">
        <v>348</v>
      </c>
      <c r="D1736" s="300"/>
      <c r="E1736" s="301"/>
      <c r="F1736" s="2195"/>
      <c r="G1736" s="948"/>
      <c r="H1736" s="948"/>
      <c r="I1736" s="2374"/>
      <c r="J1736" s="2876"/>
      <c r="K1736" s="2876"/>
      <c r="L1736" s="2877"/>
      <c r="M1736" s="2877"/>
      <c r="N1736" s="2877"/>
      <c r="O1736" s="2877"/>
      <c r="P1736" s="2877"/>
      <c r="Q1736" s="2877"/>
      <c r="R1736" s="2874">
        <f>R1662</f>
        <v>210248.06972999999</v>
      </c>
      <c r="S1736" s="2874">
        <f t="shared" ref="S1736:T1736" si="2387">S1662</f>
        <v>210248.06972999999</v>
      </c>
      <c r="T1736" s="2874">
        <f t="shared" si="2387"/>
        <v>210248.06972999999</v>
      </c>
      <c r="U1736" s="2874">
        <f t="shared" ref="U1736:V1736" si="2388">U1662</f>
        <v>210248.06972999999</v>
      </c>
      <c r="V1736" s="2874">
        <f t="shared" si="2388"/>
        <v>210248.06972999999</v>
      </c>
      <c r="W1736" s="2874">
        <f t="shared" ref="W1736:X1736" si="2389">W1662</f>
        <v>210248.06972999999</v>
      </c>
      <c r="X1736" s="2874">
        <f t="shared" si="2389"/>
        <v>210248.06972999999</v>
      </c>
      <c r="Y1736" s="556">
        <f t="shared" ref="Y1736:AC1737" si="2390">Y1662</f>
        <v>122644.7073425</v>
      </c>
      <c r="Z1736" s="2874">
        <f t="shared" si="2390"/>
        <v>120406.19477</v>
      </c>
      <c r="AA1736" s="1379">
        <f t="shared" si="2390"/>
        <v>0</v>
      </c>
      <c r="AB1736" s="2874">
        <f t="shared" si="2390"/>
        <v>0</v>
      </c>
      <c r="AC1736" s="2874">
        <f t="shared" si="2390"/>
        <v>-2238.5125724999962</v>
      </c>
      <c r="AD1736" s="3026">
        <f t="shared" ref="AD1736" si="2391">AD1662</f>
        <v>0</v>
      </c>
      <c r="AE1736" s="3026">
        <f>AE1662</f>
        <v>-72.837460000000007</v>
      </c>
      <c r="AF1736" s="2874">
        <f>AF1662</f>
        <v>120333.35731000001</v>
      </c>
      <c r="AG1736" s="1149"/>
      <c r="AH1736" s="1141"/>
      <c r="AI1736" s="2572"/>
      <c r="AJ1736" s="3328"/>
      <c r="AK1736" s="240"/>
      <c r="AL1736" s="240"/>
      <c r="AM1736" s="240"/>
      <c r="AN1736" s="240"/>
      <c r="AO1736" s="240"/>
      <c r="AP1736" s="240"/>
      <c r="AQ1736" s="240"/>
      <c r="AR1736" s="240"/>
      <c r="AS1736" s="240"/>
      <c r="AT1736" s="240"/>
      <c r="AU1736" s="240"/>
      <c r="AV1736" s="240"/>
      <c r="AW1736" s="240"/>
      <c r="AX1736" s="240"/>
      <c r="AY1736" s="240"/>
      <c r="AZ1736" s="240"/>
      <c r="BA1736" s="240"/>
      <c r="BB1736" s="240"/>
      <c r="BC1736" s="240"/>
      <c r="BD1736" s="240"/>
      <c r="BE1736" s="240"/>
      <c r="BF1736" s="240"/>
      <c r="BG1736" s="240"/>
      <c r="BH1736" s="240"/>
      <c r="BI1736" s="240"/>
      <c r="BJ1736" s="240"/>
      <c r="BK1736" s="240"/>
      <c r="BL1736" s="240"/>
      <c r="BM1736" s="240"/>
      <c r="BN1736" s="240"/>
      <c r="BO1736" s="240"/>
      <c r="BP1736" s="240"/>
      <c r="BQ1736" s="240"/>
      <c r="BR1736" s="240"/>
      <c r="BS1736" s="240"/>
      <c r="BT1736" s="240"/>
      <c r="BU1736" s="240"/>
      <c r="BV1736" s="240"/>
      <c r="BW1736" s="240"/>
      <c r="BX1736" s="240"/>
      <c r="BY1736" s="240"/>
      <c r="BZ1736" s="240"/>
      <c r="CA1736" s="240"/>
      <c r="CB1736" s="240"/>
      <c r="CC1736" s="240"/>
      <c r="CD1736" s="240"/>
      <c r="CE1736" s="240"/>
      <c r="CF1736" s="240"/>
      <c r="CG1736" s="240"/>
      <c r="CH1736" s="240"/>
      <c r="CI1736" s="240"/>
      <c r="CJ1736" s="240"/>
      <c r="CK1736" s="240"/>
      <c r="CL1736" s="240"/>
      <c r="CM1736" s="240"/>
      <c r="CN1736" s="240"/>
      <c r="CO1736" s="240"/>
      <c r="CP1736" s="240"/>
      <c r="CQ1736" s="240"/>
      <c r="CR1736" s="240"/>
      <c r="CS1736" s="240"/>
      <c r="CT1736" s="240"/>
      <c r="CU1736" s="240"/>
      <c r="CV1736" s="240"/>
      <c r="CW1736" s="240"/>
      <c r="CX1736" s="240"/>
      <c r="CY1736" s="240"/>
      <c r="CZ1736" s="240"/>
      <c r="DA1736" s="240"/>
      <c r="DB1736" s="240"/>
      <c r="DC1736" s="240"/>
      <c r="DD1736" s="240"/>
      <c r="DE1736" s="240"/>
      <c r="DF1736" s="240"/>
      <c r="DG1736" s="240"/>
      <c r="DH1736" s="240"/>
      <c r="DI1736" s="240"/>
      <c r="DJ1736" s="240"/>
      <c r="DK1736" s="240"/>
      <c r="DL1736" s="240"/>
      <c r="DM1736" s="240"/>
      <c r="DN1736" s="240"/>
      <c r="DO1736" s="240"/>
      <c r="DP1736" s="240"/>
      <c r="DQ1736" s="240"/>
      <c r="DR1736" s="240"/>
      <c r="DS1736" s="240"/>
      <c r="DT1736" s="240"/>
      <c r="DU1736" s="240"/>
      <c r="DV1736" s="240"/>
      <c r="DW1736" s="240"/>
      <c r="DX1736" s="240"/>
      <c r="DY1736" s="240"/>
      <c r="DZ1736" s="240"/>
      <c r="EA1736" s="240"/>
      <c r="EB1736" s="240"/>
      <c r="EC1736" s="240"/>
      <c r="ED1736" s="240"/>
      <c r="EE1736" s="240"/>
      <c r="EF1736" s="240"/>
      <c r="EG1736" s="240"/>
      <c r="EH1736" s="240"/>
      <c r="EI1736" s="240"/>
      <c r="EJ1736" s="240"/>
      <c r="EK1736" s="240"/>
      <c r="EL1736" s="240"/>
      <c r="EM1736" s="240"/>
      <c r="EN1736" s="240"/>
      <c r="EO1736" s="240"/>
      <c r="EP1736" s="240"/>
      <c r="EQ1736" s="240"/>
      <c r="ER1736" s="240"/>
      <c r="ES1736" s="240"/>
      <c r="ET1736" s="240"/>
      <c r="EU1736" s="240"/>
      <c r="EV1736" s="240"/>
      <c r="EW1736" s="240"/>
      <c r="EX1736" s="240"/>
      <c r="EY1736" s="240"/>
      <c r="EZ1736" s="240"/>
      <c r="FA1736" s="240"/>
      <c r="FB1736" s="240"/>
      <c r="FC1736" s="240"/>
      <c r="FD1736" s="240"/>
      <c r="FE1736" s="240"/>
      <c r="FF1736" s="240"/>
      <c r="FG1736" s="240"/>
      <c r="FH1736" s="240"/>
      <c r="FI1736" s="240"/>
      <c r="FJ1736" s="240"/>
      <c r="FK1736" s="240"/>
      <c r="FL1736" s="240"/>
      <c r="FM1736" s="240"/>
      <c r="FN1736" s="240"/>
      <c r="FO1736" s="240"/>
      <c r="FP1736" s="240"/>
      <c r="FQ1736" s="240"/>
      <c r="FR1736" s="240"/>
      <c r="FS1736" s="240"/>
      <c r="FT1736" s="240"/>
      <c r="FU1736" s="240"/>
      <c r="FV1736" s="240"/>
      <c r="FW1736" s="240"/>
      <c r="FX1736" s="240"/>
      <c r="FY1736" s="240"/>
      <c r="FZ1736" s="240"/>
      <c r="GA1736" s="240"/>
      <c r="GB1736" s="240"/>
      <c r="GC1736" s="240"/>
      <c r="GD1736" s="240"/>
      <c r="GE1736" s="240"/>
      <c r="GF1736" s="240"/>
      <c r="GG1736" s="240"/>
      <c r="GH1736" s="240"/>
      <c r="GI1736" s="240"/>
      <c r="GJ1736" s="240"/>
      <c r="GK1736" s="240"/>
      <c r="GL1736" s="240"/>
      <c r="GM1736" s="240"/>
      <c r="GN1736" s="240"/>
      <c r="GO1736" s="240"/>
      <c r="GP1736" s="240"/>
      <c r="GQ1736" s="240"/>
      <c r="GR1736" s="240"/>
      <c r="GS1736" s="240"/>
      <c r="GT1736" s="240"/>
      <c r="GU1736" s="240"/>
      <c r="GV1736" s="240"/>
      <c r="GW1736" s="240"/>
      <c r="GX1736" s="240"/>
      <c r="GY1736" s="240"/>
      <c r="GZ1736" s="240"/>
      <c r="HA1736" s="240"/>
      <c r="HB1736" s="240"/>
      <c r="HC1736" s="240"/>
      <c r="HD1736" s="240"/>
      <c r="HE1736" s="240"/>
      <c r="HF1736" s="240"/>
      <c r="HG1736" s="240"/>
      <c r="HH1736" s="240"/>
      <c r="HI1736" s="240"/>
      <c r="HJ1736" s="240"/>
      <c r="HK1736" s="240"/>
      <c r="HL1736" s="240"/>
      <c r="HM1736" s="240"/>
      <c r="HN1736" s="240"/>
      <c r="HO1736" s="240"/>
      <c r="HP1736" s="240"/>
      <c r="HQ1736" s="240"/>
      <c r="HR1736" s="240"/>
      <c r="HS1736" s="240"/>
      <c r="HT1736" s="240"/>
      <c r="HU1736" s="240"/>
      <c r="HV1736" s="240"/>
      <c r="HW1736" s="240"/>
      <c r="HX1736" s="240"/>
      <c r="HY1736" s="240"/>
      <c r="HZ1736" s="240"/>
      <c r="IA1736" s="240"/>
      <c r="IB1736" s="240"/>
      <c r="IC1736" s="240"/>
      <c r="ID1736" s="240"/>
      <c r="IE1736" s="240"/>
      <c r="IF1736" s="240"/>
      <c r="IG1736" s="240"/>
      <c r="IH1736" s="240"/>
      <c r="II1736" s="240"/>
      <c r="IJ1736" s="240"/>
      <c r="IK1736" s="240"/>
      <c r="IL1736" s="240"/>
      <c r="IM1736" s="240"/>
      <c r="IN1736" s="240"/>
      <c r="IO1736" s="240"/>
      <c r="IP1736" s="240"/>
      <c r="IQ1736" s="240"/>
      <c r="IR1736" s="240"/>
      <c r="IS1736" s="240"/>
      <c r="IT1736" s="240"/>
      <c r="IU1736" s="240"/>
      <c r="IV1736" s="240"/>
      <c r="IW1736" s="240"/>
      <c r="IX1736" s="240"/>
      <c r="IY1736" s="240"/>
      <c r="IZ1736" s="240"/>
      <c r="JA1736" s="240"/>
      <c r="JB1736" s="240"/>
      <c r="JC1736" s="240"/>
      <c r="JD1736" s="240"/>
      <c r="JE1736" s="240"/>
      <c r="JF1736" s="240"/>
      <c r="JG1736" s="240"/>
    </row>
    <row r="1737" spans="1:267" s="1069" customFormat="1" x14ac:dyDescent="0.25">
      <c r="A1737" s="364"/>
      <c r="B1737" s="364">
        <v>1</v>
      </c>
      <c r="C1737" s="300" t="s">
        <v>302</v>
      </c>
      <c r="D1737" s="300"/>
      <c r="E1737" s="301"/>
      <c r="F1737" s="2195"/>
      <c r="G1737" s="948"/>
      <c r="H1737" s="948"/>
      <c r="I1737" s="2374"/>
      <c r="J1737" s="2876"/>
      <c r="K1737" s="2876"/>
      <c r="L1737" s="2877"/>
      <c r="M1737" s="2877"/>
      <c r="N1737" s="2877"/>
      <c r="O1737" s="2877"/>
      <c r="P1737" s="2877"/>
      <c r="Q1737" s="2877"/>
      <c r="R1737" s="2874">
        <f>R1663</f>
        <v>16373.044800000003</v>
      </c>
      <c r="S1737" s="2874">
        <f t="shared" ref="S1737:T1737" si="2392">S1663</f>
        <v>16373.044800000003</v>
      </c>
      <c r="T1737" s="2874">
        <f t="shared" si="2392"/>
        <v>16373.044800000003</v>
      </c>
      <c r="U1737" s="2874">
        <f t="shared" ref="U1737:V1737" si="2393">U1663</f>
        <v>16373.044800000003</v>
      </c>
      <c r="V1737" s="2874">
        <f t="shared" si="2393"/>
        <v>16373.044800000003</v>
      </c>
      <c r="W1737" s="2874">
        <f t="shared" ref="W1737:X1737" si="2394">W1663</f>
        <v>16373.044800000003</v>
      </c>
      <c r="X1737" s="2874">
        <f t="shared" si="2394"/>
        <v>16373.044800000003</v>
      </c>
      <c r="Y1737" s="556">
        <f t="shared" si="2390"/>
        <v>9550.9428000000007</v>
      </c>
      <c r="Z1737" s="2874">
        <f t="shared" si="2390"/>
        <v>9550.9428000000007</v>
      </c>
      <c r="AA1737" s="1379">
        <f t="shared" si="2390"/>
        <v>0</v>
      </c>
      <c r="AB1737" s="2874">
        <f t="shared" si="2390"/>
        <v>0</v>
      </c>
      <c r="AC1737" s="2874">
        <f t="shared" si="2390"/>
        <v>0</v>
      </c>
      <c r="AD1737" s="3026">
        <f t="shared" ref="AD1737" si="2395">AD1663</f>
        <v>0</v>
      </c>
      <c r="AE1737" s="3026">
        <f>AE1663</f>
        <v>0</v>
      </c>
      <c r="AF1737" s="2874">
        <f>AF1663</f>
        <v>9550.9428000000007</v>
      </c>
      <c r="AG1737" s="1149"/>
      <c r="AH1737" s="1141"/>
      <c r="AI1737" s="2572"/>
      <c r="AJ1737" s="3328"/>
      <c r="AK1737" s="240"/>
      <c r="AL1737" s="240"/>
      <c r="AM1737" s="240"/>
      <c r="AN1737" s="240"/>
      <c r="AO1737" s="240"/>
      <c r="AP1737" s="240"/>
      <c r="AQ1737" s="240"/>
      <c r="AR1737" s="240"/>
      <c r="AS1737" s="240"/>
      <c r="AT1737" s="240"/>
      <c r="AU1737" s="240"/>
      <c r="AV1737" s="240"/>
      <c r="AW1737" s="240"/>
      <c r="AX1737" s="240"/>
      <c r="AY1737" s="240"/>
      <c r="AZ1737" s="240"/>
      <c r="BA1737" s="240"/>
      <c r="BB1737" s="240"/>
      <c r="BC1737" s="240"/>
      <c r="BD1737" s="240"/>
      <c r="BE1737" s="240"/>
      <c r="BF1737" s="240"/>
      <c r="BG1737" s="240"/>
      <c r="BH1737" s="240"/>
      <c r="BI1737" s="240"/>
      <c r="BJ1737" s="240"/>
      <c r="BK1737" s="240"/>
      <c r="BL1737" s="240"/>
      <c r="BM1737" s="240"/>
      <c r="BN1737" s="240"/>
      <c r="BO1737" s="240"/>
      <c r="BP1737" s="240"/>
      <c r="BQ1737" s="240"/>
      <c r="BR1737" s="240"/>
      <c r="BS1737" s="240"/>
      <c r="BT1737" s="240"/>
      <c r="BU1737" s="240"/>
      <c r="BV1737" s="240"/>
      <c r="BW1737" s="240"/>
      <c r="BX1737" s="240"/>
      <c r="BY1737" s="240"/>
      <c r="BZ1737" s="240"/>
      <c r="CA1737" s="240"/>
      <c r="CB1737" s="240"/>
      <c r="CC1737" s="240"/>
      <c r="CD1737" s="240"/>
      <c r="CE1737" s="240"/>
      <c r="CF1737" s="240"/>
      <c r="CG1737" s="240"/>
      <c r="CH1737" s="240"/>
      <c r="CI1737" s="240"/>
      <c r="CJ1737" s="240"/>
      <c r="CK1737" s="240"/>
      <c r="CL1737" s="240"/>
      <c r="CM1737" s="240"/>
      <c r="CN1737" s="240"/>
      <c r="CO1737" s="240"/>
      <c r="CP1737" s="240"/>
      <c r="CQ1737" s="240"/>
      <c r="CR1737" s="240"/>
      <c r="CS1737" s="240"/>
      <c r="CT1737" s="240"/>
      <c r="CU1737" s="240"/>
      <c r="CV1737" s="240"/>
      <c r="CW1737" s="240"/>
      <c r="CX1737" s="240"/>
      <c r="CY1737" s="240"/>
      <c r="CZ1737" s="240"/>
      <c r="DA1737" s="240"/>
      <c r="DB1737" s="240"/>
      <c r="DC1737" s="240"/>
      <c r="DD1737" s="240"/>
      <c r="DE1737" s="240"/>
      <c r="DF1737" s="240"/>
      <c r="DG1737" s="240"/>
      <c r="DH1737" s="240"/>
      <c r="DI1737" s="240"/>
      <c r="DJ1737" s="240"/>
      <c r="DK1737" s="240"/>
      <c r="DL1737" s="240"/>
      <c r="DM1737" s="240"/>
      <c r="DN1737" s="240"/>
      <c r="DO1737" s="240"/>
      <c r="DP1737" s="240"/>
      <c r="DQ1737" s="240"/>
      <c r="DR1737" s="240"/>
      <c r="DS1737" s="240"/>
      <c r="DT1737" s="240"/>
      <c r="DU1737" s="240"/>
      <c r="DV1737" s="240"/>
      <c r="DW1737" s="240"/>
      <c r="DX1737" s="240"/>
      <c r="DY1737" s="240"/>
      <c r="DZ1737" s="240"/>
      <c r="EA1737" s="240"/>
      <c r="EB1737" s="240"/>
      <c r="EC1737" s="240"/>
      <c r="ED1737" s="240"/>
      <c r="EE1737" s="240"/>
      <c r="EF1737" s="240"/>
      <c r="EG1737" s="240"/>
      <c r="EH1737" s="240"/>
      <c r="EI1737" s="240"/>
      <c r="EJ1737" s="240"/>
      <c r="EK1737" s="240"/>
      <c r="EL1737" s="240"/>
      <c r="EM1737" s="240"/>
      <c r="EN1737" s="240"/>
      <c r="EO1737" s="240"/>
      <c r="EP1737" s="240"/>
      <c r="EQ1737" s="240"/>
      <c r="ER1737" s="240"/>
      <c r="ES1737" s="240"/>
      <c r="ET1737" s="240"/>
      <c r="EU1737" s="240"/>
      <c r="EV1737" s="240"/>
      <c r="EW1737" s="240"/>
      <c r="EX1737" s="240"/>
      <c r="EY1737" s="240"/>
      <c r="EZ1737" s="240"/>
      <c r="FA1737" s="240"/>
      <c r="FB1737" s="240"/>
      <c r="FC1737" s="240"/>
      <c r="FD1737" s="240"/>
      <c r="FE1737" s="240"/>
      <c r="FF1737" s="240"/>
      <c r="FG1737" s="240"/>
      <c r="FH1737" s="240"/>
      <c r="FI1737" s="240"/>
      <c r="FJ1737" s="240"/>
      <c r="FK1737" s="240"/>
      <c r="FL1737" s="240"/>
      <c r="FM1737" s="240"/>
      <c r="FN1737" s="240"/>
      <c r="FO1737" s="240"/>
      <c r="FP1737" s="240"/>
      <c r="FQ1737" s="240"/>
      <c r="FR1737" s="240"/>
      <c r="FS1737" s="240"/>
      <c r="FT1737" s="240"/>
      <c r="FU1737" s="240"/>
      <c r="FV1737" s="240"/>
      <c r="FW1737" s="240"/>
      <c r="FX1737" s="240"/>
      <c r="FY1737" s="240"/>
      <c r="FZ1737" s="240"/>
      <c r="GA1737" s="240"/>
      <c r="GB1737" s="240"/>
      <c r="GC1737" s="240"/>
      <c r="GD1737" s="240"/>
      <c r="GE1737" s="240"/>
      <c r="GF1737" s="240"/>
      <c r="GG1737" s="240"/>
      <c r="GH1737" s="240"/>
      <c r="GI1737" s="240"/>
      <c r="GJ1737" s="240"/>
      <c r="GK1737" s="240"/>
      <c r="GL1737" s="240"/>
      <c r="GM1737" s="240"/>
      <c r="GN1737" s="240"/>
      <c r="GO1737" s="240"/>
      <c r="GP1737" s="240"/>
      <c r="GQ1737" s="240"/>
      <c r="GR1737" s="240"/>
      <c r="GS1737" s="240"/>
      <c r="GT1737" s="240"/>
      <c r="GU1737" s="240"/>
      <c r="GV1737" s="240"/>
      <c r="GW1737" s="240"/>
      <c r="GX1737" s="240"/>
      <c r="GY1737" s="240"/>
      <c r="GZ1737" s="240"/>
      <c r="HA1737" s="240"/>
      <c r="HB1737" s="240"/>
      <c r="HC1737" s="240"/>
      <c r="HD1737" s="240"/>
      <c r="HE1737" s="240"/>
      <c r="HF1737" s="240"/>
      <c r="HG1737" s="240"/>
      <c r="HH1737" s="240"/>
      <c r="HI1737" s="240"/>
      <c r="HJ1737" s="240"/>
      <c r="HK1737" s="240"/>
      <c r="HL1737" s="240"/>
      <c r="HM1737" s="240"/>
      <c r="HN1737" s="240"/>
      <c r="HO1737" s="240"/>
      <c r="HP1737" s="240"/>
      <c r="HQ1737" s="240"/>
      <c r="HR1737" s="240"/>
      <c r="HS1737" s="240"/>
      <c r="HT1737" s="240"/>
      <c r="HU1737" s="240"/>
      <c r="HV1737" s="240"/>
      <c r="HW1737" s="240"/>
      <c r="HX1737" s="240"/>
      <c r="HY1737" s="240"/>
      <c r="HZ1737" s="240"/>
      <c r="IA1737" s="240"/>
      <c r="IB1737" s="240"/>
      <c r="IC1737" s="240"/>
      <c r="ID1737" s="240"/>
      <c r="IE1737" s="240"/>
      <c r="IF1737" s="240"/>
      <c r="IG1737" s="240"/>
      <c r="IH1737" s="240"/>
      <c r="II1737" s="240"/>
      <c r="IJ1737" s="240"/>
      <c r="IK1737" s="240"/>
      <c r="IL1737" s="240"/>
      <c r="IM1737" s="240"/>
      <c r="IN1737" s="240"/>
      <c r="IO1737" s="240"/>
      <c r="IP1737" s="240"/>
      <c r="IQ1737" s="240"/>
      <c r="IR1737" s="240"/>
      <c r="IS1737" s="240"/>
      <c r="IT1737" s="240"/>
      <c r="IU1737" s="240"/>
      <c r="IV1737" s="240"/>
      <c r="IW1737" s="240"/>
      <c r="IX1737" s="240"/>
      <c r="IY1737" s="240"/>
      <c r="IZ1737" s="240"/>
      <c r="JA1737" s="240"/>
      <c r="JB1737" s="240"/>
      <c r="JC1737" s="240"/>
      <c r="JD1737" s="240"/>
      <c r="JE1737" s="240"/>
      <c r="JF1737" s="240"/>
      <c r="JG1737" s="240"/>
    </row>
    <row r="1738" spans="1:267" s="1069" customFormat="1" ht="29.25" x14ac:dyDescent="0.25">
      <c r="A1738" s="364"/>
      <c r="B1738" s="364">
        <v>1</v>
      </c>
      <c r="C1738" s="443" t="s">
        <v>284</v>
      </c>
      <c r="D1738" s="300"/>
      <c r="E1738" s="301"/>
      <c r="F1738" s="2195">
        <f t="shared" ref="F1738:I1757" si="2396">F1664</f>
        <v>50780</v>
      </c>
      <c r="G1738" s="948">
        <f t="shared" si="2396"/>
        <v>29621.666666666664</v>
      </c>
      <c r="H1738" s="948">
        <f t="shared" si="2396"/>
        <v>22474</v>
      </c>
      <c r="I1738" s="2374">
        <f t="shared" si="2396"/>
        <v>75.870140100151914</v>
      </c>
      <c r="J1738" s="2876"/>
      <c r="K1738" s="2876"/>
      <c r="L1738" s="2877"/>
      <c r="M1738" s="2877"/>
      <c r="N1738" s="2877"/>
      <c r="O1738" s="2877"/>
      <c r="P1738" s="2877"/>
      <c r="Q1738" s="2877"/>
      <c r="R1738" s="2874">
        <f t="shared" ref="R1738:AF1738" si="2397">R1664</f>
        <v>0</v>
      </c>
      <c r="S1738" s="2874">
        <f t="shared" ref="S1738:T1738" si="2398">S1664</f>
        <v>0</v>
      </c>
      <c r="T1738" s="2874">
        <f t="shared" si="2398"/>
        <v>0</v>
      </c>
      <c r="U1738" s="2874">
        <f t="shared" ref="U1738:V1738" si="2399">U1664</f>
        <v>0</v>
      </c>
      <c r="V1738" s="2874">
        <f t="shared" si="2399"/>
        <v>0</v>
      </c>
      <c r="W1738" s="2874">
        <f t="shared" ref="W1738:X1738" si="2400">W1664</f>
        <v>0</v>
      </c>
      <c r="X1738" s="2874">
        <f t="shared" si="2400"/>
        <v>0</v>
      </c>
      <c r="Y1738" s="556">
        <f t="shared" si="2397"/>
        <v>0</v>
      </c>
      <c r="Z1738" s="2874">
        <f t="shared" si="2397"/>
        <v>0</v>
      </c>
      <c r="AA1738" s="1379">
        <f t="shared" si="2397"/>
        <v>0</v>
      </c>
      <c r="AB1738" s="2874">
        <f t="shared" si="2397"/>
        <v>0</v>
      </c>
      <c r="AC1738" s="2874">
        <f t="shared" si="2397"/>
        <v>0</v>
      </c>
      <c r="AD1738" s="3026">
        <f t="shared" si="2397"/>
        <v>0</v>
      </c>
      <c r="AE1738" s="3026">
        <f t="shared" si="2397"/>
        <v>0</v>
      </c>
      <c r="AF1738" s="2874">
        <f t="shared" si="2397"/>
        <v>0</v>
      </c>
      <c r="AG1738" s="1149"/>
      <c r="AH1738" s="1141"/>
      <c r="AI1738" s="2572"/>
      <c r="AJ1738" s="3328"/>
      <c r="AK1738" s="240"/>
      <c r="AL1738" s="240"/>
      <c r="AM1738" s="240"/>
      <c r="AN1738" s="240"/>
      <c r="AO1738" s="240"/>
      <c r="AP1738" s="240"/>
      <c r="AQ1738" s="240"/>
      <c r="AR1738" s="240"/>
      <c r="AS1738" s="240"/>
      <c r="AT1738" s="240"/>
      <c r="AU1738" s="240"/>
      <c r="AV1738" s="240"/>
      <c r="AW1738" s="240"/>
      <c r="AX1738" s="240"/>
      <c r="AY1738" s="240"/>
      <c r="AZ1738" s="240"/>
      <c r="BA1738" s="240"/>
      <c r="BB1738" s="240"/>
      <c r="BC1738" s="240"/>
      <c r="BD1738" s="240"/>
      <c r="BE1738" s="240"/>
      <c r="BF1738" s="240"/>
      <c r="BG1738" s="240"/>
      <c r="BH1738" s="240"/>
      <c r="BI1738" s="240"/>
      <c r="BJ1738" s="240"/>
      <c r="BK1738" s="240"/>
      <c r="BL1738" s="240"/>
      <c r="BM1738" s="240"/>
      <c r="BN1738" s="240"/>
      <c r="BO1738" s="240"/>
      <c r="BP1738" s="240"/>
      <c r="BQ1738" s="240"/>
      <c r="BR1738" s="240"/>
      <c r="BS1738" s="240"/>
      <c r="BT1738" s="240"/>
      <c r="BU1738" s="240"/>
      <c r="BV1738" s="240"/>
      <c r="BW1738" s="240"/>
      <c r="BX1738" s="240"/>
      <c r="BY1738" s="240"/>
      <c r="BZ1738" s="240"/>
      <c r="CA1738" s="240"/>
      <c r="CB1738" s="240"/>
      <c r="CC1738" s="240"/>
      <c r="CD1738" s="240"/>
      <c r="CE1738" s="240"/>
      <c r="CF1738" s="240"/>
      <c r="CG1738" s="240"/>
      <c r="CH1738" s="240"/>
      <c r="CI1738" s="240"/>
      <c r="CJ1738" s="240"/>
      <c r="CK1738" s="240"/>
      <c r="CL1738" s="240"/>
      <c r="CM1738" s="240"/>
      <c r="CN1738" s="240"/>
      <c r="CO1738" s="240"/>
      <c r="CP1738" s="240"/>
      <c r="CQ1738" s="240"/>
      <c r="CR1738" s="240"/>
      <c r="CS1738" s="240"/>
      <c r="CT1738" s="240"/>
      <c r="CU1738" s="240"/>
      <c r="CV1738" s="240"/>
      <c r="CW1738" s="240"/>
      <c r="CX1738" s="240"/>
      <c r="CY1738" s="240"/>
      <c r="CZ1738" s="240"/>
      <c r="DA1738" s="240"/>
      <c r="DB1738" s="240"/>
      <c r="DC1738" s="240"/>
      <c r="DD1738" s="240"/>
      <c r="DE1738" s="240"/>
      <c r="DF1738" s="240"/>
      <c r="DG1738" s="240"/>
      <c r="DH1738" s="240"/>
      <c r="DI1738" s="240"/>
      <c r="DJ1738" s="240"/>
      <c r="DK1738" s="240"/>
      <c r="DL1738" s="240"/>
      <c r="DM1738" s="240"/>
      <c r="DN1738" s="240"/>
      <c r="DO1738" s="240"/>
      <c r="DP1738" s="240"/>
      <c r="DQ1738" s="240"/>
      <c r="DR1738" s="240"/>
      <c r="DS1738" s="240"/>
      <c r="DT1738" s="240"/>
      <c r="DU1738" s="240"/>
      <c r="DV1738" s="240"/>
      <c r="DW1738" s="240"/>
      <c r="DX1738" s="240"/>
      <c r="DY1738" s="240"/>
      <c r="DZ1738" s="240"/>
      <c r="EA1738" s="240"/>
      <c r="EB1738" s="240"/>
      <c r="EC1738" s="240"/>
      <c r="ED1738" s="240"/>
      <c r="EE1738" s="240"/>
      <c r="EF1738" s="240"/>
      <c r="EG1738" s="240"/>
      <c r="EH1738" s="240"/>
      <c r="EI1738" s="240"/>
      <c r="EJ1738" s="240"/>
      <c r="EK1738" s="240"/>
      <c r="EL1738" s="240"/>
      <c r="EM1738" s="240"/>
      <c r="EN1738" s="240"/>
      <c r="EO1738" s="240"/>
      <c r="EP1738" s="240"/>
      <c r="EQ1738" s="240"/>
      <c r="ER1738" s="240"/>
      <c r="ES1738" s="240"/>
      <c r="ET1738" s="240"/>
      <c r="EU1738" s="240"/>
      <c r="EV1738" s="240"/>
      <c r="EW1738" s="240"/>
      <c r="EX1738" s="240"/>
      <c r="EY1738" s="240"/>
      <c r="EZ1738" s="240"/>
      <c r="FA1738" s="240"/>
      <c r="FB1738" s="240"/>
      <c r="FC1738" s="240"/>
      <c r="FD1738" s="240"/>
      <c r="FE1738" s="240"/>
      <c r="FF1738" s="240"/>
      <c r="FG1738" s="240"/>
      <c r="FH1738" s="240"/>
      <c r="FI1738" s="240"/>
      <c r="FJ1738" s="240"/>
      <c r="FK1738" s="240"/>
      <c r="FL1738" s="240"/>
      <c r="FM1738" s="240"/>
      <c r="FN1738" s="240"/>
      <c r="FO1738" s="240"/>
      <c r="FP1738" s="240"/>
      <c r="FQ1738" s="240"/>
      <c r="FR1738" s="240"/>
      <c r="FS1738" s="240"/>
      <c r="FT1738" s="240"/>
      <c r="FU1738" s="240"/>
      <c r="FV1738" s="240"/>
      <c r="FW1738" s="240"/>
      <c r="FX1738" s="240"/>
      <c r="FY1738" s="240"/>
      <c r="FZ1738" s="240"/>
      <c r="GA1738" s="240"/>
      <c r="GB1738" s="240"/>
      <c r="GC1738" s="240"/>
      <c r="GD1738" s="240"/>
      <c r="GE1738" s="240"/>
      <c r="GF1738" s="240"/>
      <c r="GG1738" s="240"/>
      <c r="GH1738" s="240"/>
      <c r="GI1738" s="240"/>
      <c r="GJ1738" s="240"/>
      <c r="GK1738" s="240"/>
      <c r="GL1738" s="240"/>
      <c r="GM1738" s="240"/>
      <c r="GN1738" s="240"/>
      <c r="GO1738" s="240"/>
      <c r="GP1738" s="240"/>
      <c r="GQ1738" s="240"/>
      <c r="GR1738" s="240"/>
      <c r="GS1738" s="240"/>
      <c r="GT1738" s="240"/>
      <c r="GU1738" s="240"/>
      <c r="GV1738" s="240"/>
      <c r="GW1738" s="240"/>
      <c r="GX1738" s="240"/>
      <c r="GY1738" s="240"/>
      <c r="GZ1738" s="240"/>
      <c r="HA1738" s="240"/>
      <c r="HB1738" s="240"/>
      <c r="HC1738" s="240"/>
      <c r="HD1738" s="240"/>
      <c r="HE1738" s="240"/>
      <c r="HF1738" s="240"/>
      <c r="HG1738" s="240"/>
      <c r="HH1738" s="240"/>
      <c r="HI1738" s="240"/>
      <c r="HJ1738" s="240"/>
      <c r="HK1738" s="240"/>
      <c r="HL1738" s="240"/>
      <c r="HM1738" s="240"/>
      <c r="HN1738" s="240"/>
      <c r="HO1738" s="240"/>
      <c r="HP1738" s="240"/>
      <c r="HQ1738" s="240"/>
      <c r="HR1738" s="240"/>
      <c r="HS1738" s="240"/>
      <c r="HT1738" s="240"/>
      <c r="HU1738" s="240"/>
      <c r="HV1738" s="240"/>
      <c r="HW1738" s="240"/>
      <c r="HX1738" s="240"/>
      <c r="HY1738" s="240"/>
      <c r="HZ1738" s="240"/>
      <c r="IA1738" s="240"/>
      <c r="IB1738" s="240"/>
      <c r="IC1738" s="240"/>
      <c r="ID1738" s="240"/>
      <c r="IE1738" s="240"/>
      <c r="IF1738" s="240"/>
      <c r="IG1738" s="240"/>
      <c r="IH1738" s="240"/>
      <c r="II1738" s="240"/>
      <c r="IJ1738" s="240"/>
      <c r="IK1738" s="240"/>
      <c r="IL1738" s="240"/>
      <c r="IM1738" s="240"/>
      <c r="IN1738" s="240"/>
      <c r="IO1738" s="240"/>
      <c r="IP1738" s="240"/>
      <c r="IQ1738" s="240"/>
      <c r="IR1738" s="240"/>
      <c r="IS1738" s="240"/>
      <c r="IT1738" s="240"/>
      <c r="IU1738" s="240"/>
      <c r="IV1738" s="240"/>
      <c r="IW1738" s="240"/>
      <c r="IX1738" s="240"/>
      <c r="IY1738" s="240"/>
      <c r="IZ1738" s="240"/>
      <c r="JA1738" s="240"/>
      <c r="JB1738" s="240"/>
      <c r="JC1738" s="240"/>
      <c r="JD1738" s="240"/>
      <c r="JE1738" s="240"/>
      <c r="JF1738" s="240"/>
      <c r="JG1738" s="240"/>
    </row>
    <row r="1739" spans="1:267" s="1069" customFormat="1" ht="30" x14ac:dyDescent="0.25">
      <c r="A1739" s="364"/>
      <c r="B1739" s="364">
        <v>1</v>
      </c>
      <c r="C1739" s="747" t="s">
        <v>200</v>
      </c>
      <c r="D1739" s="300"/>
      <c r="E1739" s="301"/>
      <c r="F1739" s="2195">
        <f t="shared" si="2396"/>
        <v>0</v>
      </c>
      <c r="G1739" s="948">
        <f t="shared" si="2396"/>
        <v>0</v>
      </c>
      <c r="H1739" s="948">
        <f t="shared" si="2396"/>
        <v>0</v>
      </c>
      <c r="I1739" s="2374">
        <f t="shared" si="2396"/>
        <v>0</v>
      </c>
      <c r="J1739" s="2876"/>
      <c r="K1739" s="2876"/>
      <c r="L1739" s="2877"/>
      <c r="M1739" s="2877"/>
      <c r="N1739" s="2877"/>
      <c r="O1739" s="2877"/>
      <c r="P1739" s="2877"/>
      <c r="Q1739" s="2877"/>
      <c r="R1739" s="2874">
        <f t="shared" ref="R1739:AF1739" si="2401">R1665</f>
        <v>0</v>
      </c>
      <c r="S1739" s="2874">
        <f t="shared" ref="S1739:T1739" si="2402">S1665</f>
        <v>0</v>
      </c>
      <c r="T1739" s="2874">
        <f t="shared" si="2402"/>
        <v>0</v>
      </c>
      <c r="U1739" s="2874">
        <f t="shared" ref="U1739:V1739" si="2403">U1665</f>
        <v>0</v>
      </c>
      <c r="V1739" s="2874">
        <f t="shared" si="2403"/>
        <v>0</v>
      </c>
      <c r="W1739" s="2874">
        <f t="shared" ref="W1739:X1739" si="2404">W1665</f>
        <v>0</v>
      </c>
      <c r="X1739" s="2874">
        <f t="shared" si="2404"/>
        <v>0</v>
      </c>
      <c r="Y1739" s="556">
        <f t="shared" si="2401"/>
        <v>0</v>
      </c>
      <c r="Z1739" s="2874">
        <f t="shared" si="2401"/>
        <v>0</v>
      </c>
      <c r="AA1739" s="1379">
        <f t="shared" si="2401"/>
        <v>0</v>
      </c>
      <c r="AB1739" s="2874">
        <f t="shared" si="2401"/>
        <v>0</v>
      </c>
      <c r="AC1739" s="2874">
        <f t="shared" si="2401"/>
        <v>0</v>
      </c>
      <c r="AD1739" s="3026">
        <f t="shared" si="2401"/>
        <v>0</v>
      </c>
      <c r="AE1739" s="3026">
        <f t="shared" si="2401"/>
        <v>0</v>
      </c>
      <c r="AF1739" s="2874">
        <f t="shared" si="2401"/>
        <v>0</v>
      </c>
      <c r="AG1739" s="1149"/>
      <c r="AH1739" s="1141"/>
      <c r="AI1739" s="2572"/>
      <c r="AJ1739" s="3328"/>
      <c r="AK1739" s="240"/>
      <c r="AL1739" s="240"/>
      <c r="AM1739" s="240"/>
      <c r="AN1739" s="240"/>
      <c r="AO1739" s="240"/>
      <c r="AP1739" s="240"/>
      <c r="AQ1739" s="240"/>
      <c r="AR1739" s="240"/>
      <c r="AS1739" s="240"/>
      <c r="AT1739" s="240"/>
      <c r="AU1739" s="240"/>
      <c r="AV1739" s="240"/>
      <c r="AW1739" s="240"/>
      <c r="AX1739" s="240"/>
      <c r="AY1739" s="240"/>
      <c r="AZ1739" s="240"/>
      <c r="BA1739" s="240"/>
      <c r="BB1739" s="240"/>
      <c r="BC1739" s="240"/>
      <c r="BD1739" s="240"/>
      <c r="BE1739" s="240"/>
      <c r="BF1739" s="240"/>
      <c r="BG1739" s="240"/>
      <c r="BH1739" s="240"/>
      <c r="BI1739" s="240"/>
      <c r="BJ1739" s="240"/>
      <c r="BK1739" s="240"/>
      <c r="BL1739" s="240"/>
      <c r="BM1739" s="240"/>
      <c r="BN1739" s="240"/>
      <c r="BO1739" s="240"/>
      <c r="BP1739" s="240"/>
      <c r="BQ1739" s="240"/>
      <c r="BR1739" s="240"/>
      <c r="BS1739" s="240"/>
      <c r="BT1739" s="240"/>
      <c r="BU1739" s="240"/>
      <c r="BV1739" s="240"/>
      <c r="BW1739" s="240"/>
      <c r="BX1739" s="240"/>
      <c r="BY1739" s="240"/>
      <c r="BZ1739" s="240"/>
      <c r="CA1739" s="240"/>
      <c r="CB1739" s="240"/>
      <c r="CC1739" s="240"/>
      <c r="CD1739" s="240"/>
      <c r="CE1739" s="240"/>
      <c r="CF1739" s="240"/>
      <c r="CG1739" s="240"/>
      <c r="CH1739" s="240"/>
      <c r="CI1739" s="240"/>
      <c r="CJ1739" s="240"/>
      <c r="CK1739" s="240"/>
      <c r="CL1739" s="240"/>
      <c r="CM1739" s="240"/>
      <c r="CN1739" s="240"/>
      <c r="CO1739" s="240"/>
      <c r="CP1739" s="240"/>
      <c r="CQ1739" s="240"/>
      <c r="CR1739" s="240"/>
      <c r="CS1739" s="240"/>
      <c r="CT1739" s="240"/>
      <c r="CU1739" s="240"/>
      <c r="CV1739" s="240"/>
      <c r="CW1739" s="240"/>
      <c r="CX1739" s="240"/>
      <c r="CY1739" s="240"/>
      <c r="CZ1739" s="240"/>
      <c r="DA1739" s="240"/>
      <c r="DB1739" s="240"/>
      <c r="DC1739" s="240"/>
      <c r="DD1739" s="240"/>
      <c r="DE1739" s="240"/>
      <c r="DF1739" s="240"/>
      <c r="DG1739" s="240"/>
      <c r="DH1739" s="240"/>
      <c r="DI1739" s="240"/>
      <c r="DJ1739" s="240"/>
      <c r="DK1739" s="240"/>
      <c r="DL1739" s="240"/>
      <c r="DM1739" s="240"/>
      <c r="DN1739" s="240"/>
      <c r="DO1739" s="240"/>
      <c r="DP1739" s="240"/>
      <c r="DQ1739" s="240"/>
      <c r="DR1739" s="240"/>
      <c r="DS1739" s="240"/>
      <c r="DT1739" s="240"/>
      <c r="DU1739" s="240"/>
      <c r="DV1739" s="240"/>
      <c r="DW1739" s="240"/>
      <c r="DX1739" s="240"/>
      <c r="DY1739" s="240"/>
      <c r="DZ1739" s="240"/>
      <c r="EA1739" s="240"/>
      <c r="EB1739" s="240"/>
      <c r="EC1739" s="240"/>
      <c r="ED1739" s="240"/>
      <c r="EE1739" s="240"/>
      <c r="EF1739" s="240"/>
      <c r="EG1739" s="240"/>
      <c r="EH1739" s="240"/>
      <c r="EI1739" s="240"/>
      <c r="EJ1739" s="240"/>
      <c r="EK1739" s="240"/>
      <c r="EL1739" s="240"/>
      <c r="EM1739" s="240"/>
      <c r="EN1739" s="240"/>
      <c r="EO1739" s="240"/>
      <c r="EP1739" s="240"/>
      <c r="EQ1739" s="240"/>
      <c r="ER1739" s="240"/>
      <c r="ES1739" s="240"/>
      <c r="ET1739" s="240"/>
      <c r="EU1739" s="240"/>
      <c r="EV1739" s="240"/>
      <c r="EW1739" s="240"/>
      <c r="EX1739" s="240"/>
      <c r="EY1739" s="240"/>
      <c r="EZ1739" s="240"/>
      <c r="FA1739" s="240"/>
      <c r="FB1739" s="240"/>
      <c r="FC1739" s="240"/>
      <c r="FD1739" s="240"/>
      <c r="FE1739" s="240"/>
      <c r="FF1739" s="240"/>
      <c r="FG1739" s="240"/>
      <c r="FH1739" s="240"/>
      <c r="FI1739" s="240"/>
      <c r="FJ1739" s="240"/>
      <c r="FK1739" s="240"/>
      <c r="FL1739" s="240"/>
      <c r="FM1739" s="240"/>
      <c r="FN1739" s="240"/>
      <c r="FO1739" s="240"/>
      <c r="FP1739" s="240"/>
      <c r="FQ1739" s="240"/>
      <c r="FR1739" s="240"/>
      <c r="FS1739" s="240"/>
      <c r="FT1739" s="240"/>
      <c r="FU1739" s="240"/>
      <c r="FV1739" s="240"/>
      <c r="FW1739" s="240"/>
      <c r="FX1739" s="240"/>
      <c r="FY1739" s="240"/>
      <c r="FZ1739" s="240"/>
      <c r="GA1739" s="240"/>
      <c r="GB1739" s="240"/>
      <c r="GC1739" s="240"/>
      <c r="GD1739" s="240"/>
      <c r="GE1739" s="240"/>
      <c r="GF1739" s="240"/>
      <c r="GG1739" s="240"/>
      <c r="GH1739" s="240"/>
      <c r="GI1739" s="240"/>
      <c r="GJ1739" s="240"/>
      <c r="GK1739" s="240"/>
      <c r="GL1739" s="240"/>
      <c r="GM1739" s="240"/>
      <c r="GN1739" s="240"/>
      <c r="GO1739" s="240"/>
      <c r="GP1739" s="240"/>
      <c r="GQ1739" s="240"/>
      <c r="GR1739" s="240"/>
      <c r="GS1739" s="240"/>
      <c r="GT1739" s="240"/>
      <c r="GU1739" s="240"/>
      <c r="GV1739" s="240"/>
      <c r="GW1739" s="240"/>
      <c r="GX1739" s="240"/>
      <c r="GY1739" s="240"/>
      <c r="GZ1739" s="240"/>
      <c r="HA1739" s="240"/>
      <c r="HB1739" s="240"/>
      <c r="HC1739" s="240"/>
      <c r="HD1739" s="240"/>
      <c r="HE1739" s="240"/>
      <c r="HF1739" s="240"/>
      <c r="HG1739" s="240"/>
      <c r="HH1739" s="240"/>
      <c r="HI1739" s="240"/>
      <c r="HJ1739" s="240"/>
      <c r="HK1739" s="240"/>
      <c r="HL1739" s="240"/>
      <c r="HM1739" s="240"/>
      <c r="HN1739" s="240"/>
      <c r="HO1739" s="240"/>
      <c r="HP1739" s="240"/>
      <c r="HQ1739" s="240"/>
      <c r="HR1739" s="240"/>
      <c r="HS1739" s="240"/>
      <c r="HT1739" s="240"/>
      <c r="HU1739" s="240"/>
      <c r="HV1739" s="240"/>
      <c r="HW1739" s="240"/>
      <c r="HX1739" s="240"/>
      <c r="HY1739" s="240"/>
      <c r="HZ1739" s="240"/>
      <c r="IA1739" s="240"/>
      <c r="IB1739" s="240"/>
      <c r="IC1739" s="240"/>
      <c r="ID1739" s="240"/>
      <c r="IE1739" s="240"/>
      <c r="IF1739" s="240"/>
      <c r="IG1739" s="240"/>
      <c r="IH1739" s="240"/>
      <c r="II1739" s="240"/>
      <c r="IJ1739" s="240"/>
      <c r="IK1739" s="240"/>
      <c r="IL1739" s="240"/>
      <c r="IM1739" s="240"/>
      <c r="IN1739" s="240"/>
      <c r="IO1739" s="240"/>
      <c r="IP1739" s="240"/>
      <c r="IQ1739" s="240"/>
      <c r="IR1739" s="240"/>
      <c r="IS1739" s="240"/>
      <c r="IT1739" s="240"/>
      <c r="IU1739" s="240"/>
      <c r="IV1739" s="240"/>
      <c r="IW1739" s="240"/>
      <c r="IX1739" s="240"/>
      <c r="IY1739" s="240"/>
      <c r="IZ1739" s="240"/>
      <c r="JA1739" s="240"/>
      <c r="JB1739" s="240"/>
      <c r="JC1739" s="240"/>
      <c r="JD1739" s="240"/>
      <c r="JE1739" s="240"/>
      <c r="JF1739" s="240"/>
      <c r="JG1739" s="240"/>
    </row>
    <row r="1740" spans="1:267" s="1069" customFormat="1" ht="30" x14ac:dyDescent="0.25">
      <c r="A1740" s="364"/>
      <c r="B1740" s="364">
        <v>1</v>
      </c>
      <c r="C1740" s="747" t="s">
        <v>519</v>
      </c>
      <c r="D1740" s="300"/>
      <c r="E1740" s="301"/>
      <c r="F1740" s="2195">
        <f t="shared" si="2396"/>
        <v>16000</v>
      </c>
      <c r="G1740" s="948">
        <f t="shared" si="2396"/>
        <v>9333.3333333333321</v>
      </c>
      <c r="H1740" s="948">
        <f t="shared" si="2396"/>
        <v>5100</v>
      </c>
      <c r="I1740" s="2374">
        <f t="shared" si="2396"/>
        <v>54.642857142857146</v>
      </c>
      <c r="J1740" s="2876"/>
      <c r="K1740" s="2876"/>
      <c r="L1740" s="2877"/>
      <c r="M1740" s="2877"/>
      <c r="N1740" s="2877"/>
      <c r="O1740" s="2877"/>
      <c r="P1740" s="2877"/>
      <c r="Q1740" s="2877"/>
      <c r="R1740" s="2874">
        <f t="shared" ref="R1740:AF1740" si="2405">R1666</f>
        <v>0</v>
      </c>
      <c r="S1740" s="2874">
        <f t="shared" ref="S1740:T1740" si="2406">S1666</f>
        <v>0</v>
      </c>
      <c r="T1740" s="2874">
        <f t="shared" si="2406"/>
        <v>0</v>
      </c>
      <c r="U1740" s="2874">
        <f t="shared" ref="U1740:V1740" si="2407">U1666</f>
        <v>0</v>
      </c>
      <c r="V1740" s="2874">
        <f t="shared" si="2407"/>
        <v>0</v>
      </c>
      <c r="W1740" s="2874">
        <f t="shared" ref="W1740:X1740" si="2408">W1666</f>
        <v>0</v>
      </c>
      <c r="X1740" s="2874">
        <f t="shared" si="2408"/>
        <v>0</v>
      </c>
      <c r="Y1740" s="556">
        <f t="shared" si="2405"/>
        <v>0</v>
      </c>
      <c r="Z1740" s="2874">
        <f t="shared" si="2405"/>
        <v>0</v>
      </c>
      <c r="AA1740" s="1379">
        <f t="shared" si="2405"/>
        <v>0</v>
      </c>
      <c r="AB1740" s="2874">
        <f t="shared" si="2405"/>
        <v>0</v>
      </c>
      <c r="AC1740" s="2874">
        <f t="shared" si="2405"/>
        <v>0</v>
      </c>
      <c r="AD1740" s="3026">
        <f t="shared" si="2405"/>
        <v>0</v>
      </c>
      <c r="AE1740" s="3026">
        <f t="shared" si="2405"/>
        <v>0</v>
      </c>
      <c r="AF1740" s="2874">
        <f t="shared" si="2405"/>
        <v>0</v>
      </c>
      <c r="AG1740" s="1149"/>
      <c r="AH1740" s="1141"/>
      <c r="AI1740" s="2572"/>
      <c r="AJ1740" s="3328"/>
      <c r="AK1740" s="240"/>
      <c r="AL1740" s="240"/>
      <c r="AM1740" s="240"/>
      <c r="AN1740" s="240"/>
      <c r="AO1740" s="240"/>
      <c r="AP1740" s="240"/>
      <c r="AQ1740" s="240"/>
      <c r="AR1740" s="240"/>
      <c r="AS1740" s="240"/>
      <c r="AT1740" s="240"/>
      <c r="AU1740" s="240"/>
      <c r="AV1740" s="240"/>
      <c r="AW1740" s="240"/>
      <c r="AX1740" s="240"/>
      <c r="AY1740" s="240"/>
      <c r="AZ1740" s="240"/>
      <c r="BA1740" s="240"/>
      <c r="BB1740" s="240"/>
      <c r="BC1740" s="240"/>
      <c r="BD1740" s="240"/>
      <c r="BE1740" s="240"/>
      <c r="BF1740" s="240"/>
      <c r="BG1740" s="240"/>
      <c r="BH1740" s="240"/>
      <c r="BI1740" s="240"/>
      <c r="BJ1740" s="240"/>
      <c r="BK1740" s="240"/>
      <c r="BL1740" s="240"/>
      <c r="BM1740" s="240"/>
      <c r="BN1740" s="240"/>
      <c r="BO1740" s="240"/>
      <c r="BP1740" s="240"/>
      <c r="BQ1740" s="240"/>
      <c r="BR1740" s="240"/>
      <c r="BS1740" s="240"/>
      <c r="BT1740" s="240"/>
      <c r="BU1740" s="240"/>
      <c r="BV1740" s="240"/>
      <c r="BW1740" s="240"/>
      <c r="BX1740" s="240"/>
      <c r="BY1740" s="240"/>
      <c r="BZ1740" s="240"/>
      <c r="CA1740" s="240"/>
      <c r="CB1740" s="240"/>
      <c r="CC1740" s="240"/>
      <c r="CD1740" s="240"/>
      <c r="CE1740" s="240"/>
      <c r="CF1740" s="240"/>
      <c r="CG1740" s="240"/>
      <c r="CH1740" s="240"/>
      <c r="CI1740" s="240"/>
      <c r="CJ1740" s="240"/>
      <c r="CK1740" s="240"/>
      <c r="CL1740" s="240"/>
      <c r="CM1740" s="240"/>
      <c r="CN1740" s="240"/>
      <c r="CO1740" s="240"/>
      <c r="CP1740" s="240"/>
      <c r="CQ1740" s="240"/>
      <c r="CR1740" s="240"/>
      <c r="CS1740" s="240"/>
      <c r="CT1740" s="240"/>
      <c r="CU1740" s="240"/>
      <c r="CV1740" s="240"/>
      <c r="CW1740" s="240"/>
      <c r="CX1740" s="240"/>
      <c r="CY1740" s="240"/>
      <c r="CZ1740" s="240"/>
      <c r="DA1740" s="240"/>
      <c r="DB1740" s="240"/>
      <c r="DC1740" s="240"/>
      <c r="DD1740" s="240"/>
      <c r="DE1740" s="240"/>
      <c r="DF1740" s="240"/>
      <c r="DG1740" s="240"/>
      <c r="DH1740" s="240"/>
      <c r="DI1740" s="240"/>
      <c r="DJ1740" s="240"/>
      <c r="DK1740" s="240"/>
      <c r="DL1740" s="240"/>
      <c r="DM1740" s="240"/>
      <c r="DN1740" s="240"/>
      <c r="DO1740" s="240"/>
      <c r="DP1740" s="240"/>
      <c r="DQ1740" s="240"/>
      <c r="DR1740" s="240"/>
      <c r="DS1740" s="240"/>
      <c r="DT1740" s="240"/>
      <c r="DU1740" s="240"/>
      <c r="DV1740" s="240"/>
      <c r="DW1740" s="240"/>
      <c r="DX1740" s="240"/>
      <c r="DY1740" s="240"/>
      <c r="DZ1740" s="240"/>
      <c r="EA1740" s="240"/>
      <c r="EB1740" s="240"/>
      <c r="EC1740" s="240"/>
      <c r="ED1740" s="240"/>
      <c r="EE1740" s="240"/>
      <c r="EF1740" s="240"/>
      <c r="EG1740" s="240"/>
      <c r="EH1740" s="240"/>
      <c r="EI1740" s="240"/>
      <c r="EJ1740" s="240"/>
      <c r="EK1740" s="240"/>
      <c r="EL1740" s="240"/>
      <c r="EM1740" s="240"/>
      <c r="EN1740" s="240"/>
      <c r="EO1740" s="240"/>
      <c r="EP1740" s="240"/>
      <c r="EQ1740" s="240"/>
      <c r="ER1740" s="240"/>
      <c r="ES1740" s="240"/>
      <c r="ET1740" s="240"/>
      <c r="EU1740" s="240"/>
      <c r="EV1740" s="240"/>
      <c r="EW1740" s="240"/>
      <c r="EX1740" s="240"/>
      <c r="EY1740" s="240"/>
      <c r="EZ1740" s="240"/>
      <c r="FA1740" s="240"/>
      <c r="FB1740" s="240"/>
      <c r="FC1740" s="240"/>
      <c r="FD1740" s="240"/>
      <c r="FE1740" s="240"/>
      <c r="FF1740" s="240"/>
      <c r="FG1740" s="240"/>
      <c r="FH1740" s="240"/>
      <c r="FI1740" s="240"/>
      <c r="FJ1740" s="240"/>
      <c r="FK1740" s="240"/>
      <c r="FL1740" s="240"/>
      <c r="FM1740" s="240"/>
      <c r="FN1740" s="240"/>
      <c r="FO1740" s="240"/>
      <c r="FP1740" s="240"/>
      <c r="FQ1740" s="240"/>
      <c r="FR1740" s="240"/>
      <c r="FS1740" s="240"/>
      <c r="FT1740" s="240"/>
      <c r="FU1740" s="240"/>
      <c r="FV1740" s="240"/>
      <c r="FW1740" s="240"/>
      <c r="FX1740" s="240"/>
      <c r="FY1740" s="240"/>
      <c r="FZ1740" s="240"/>
      <c r="GA1740" s="240"/>
      <c r="GB1740" s="240"/>
      <c r="GC1740" s="240"/>
      <c r="GD1740" s="240"/>
      <c r="GE1740" s="240"/>
      <c r="GF1740" s="240"/>
      <c r="GG1740" s="240"/>
      <c r="GH1740" s="240"/>
      <c r="GI1740" s="240"/>
      <c r="GJ1740" s="240"/>
      <c r="GK1740" s="240"/>
      <c r="GL1740" s="240"/>
      <c r="GM1740" s="240"/>
      <c r="GN1740" s="240"/>
      <c r="GO1740" s="240"/>
      <c r="GP1740" s="240"/>
      <c r="GQ1740" s="240"/>
      <c r="GR1740" s="240"/>
      <c r="GS1740" s="240"/>
      <c r="GT1740" s="240"/>
      <c r="GU1740" s="240"/>
      <c r="GV1740" s="240"/>
      <c r="GW1740" s="240"/>
      <c r="GX1740" s="240"/>
      <c r="GY1740" s="240"/>
      <c r="GZ1740" s="240"/>
      <c r="HA1740" s="240"/>
      <c r="HB1740" s="240"/>
      <c r="HC1740" s="240"/>
      <c r="HD1740" s="240"/>
      <c r="HE1740" s="240"/>
      <c r="HF1740" s="240"/>
      <c r="HG1740" s="240"/>
      <c r="HH1740" s="240"/>
      <c r="HI1740" s="240"/>
      <c r="HJ1740" s="240"/>
      <c r="HK1740" s="240"/>
      <c r="HL1740" s="240"/>
      <c r="HM1740" s="240"/>
      <c r="HN1740" s="240"/>
      <c r="HO1740" s="240"/>
      <c r="HP1740" s="240"/>
      <c r="HQ1740" s="240"/>
      <c r="HR1740" s="240"/>
      <c r="HS1740" s="240"/>
      <c r="HT1740" s="240"/>
      <c r="HU1740" s="240"/>
      <c r="HV1740" s="240"/>
      <c r="HW1740" s="240"/>
      <c r="HX1740" s="240"/>
      <c r="HY1740" s="240"/>
      <c r="HZ1740" s="240"/>
      <c r="IA1740" s="240"/>
      <c r="IB1740" s="240"/>
      <c r="IC1740" s="240"/>
      <c r="ID1740" s="240"/>
      <c r="IE1740" s="240"/>
      <c r="IF1740" s="240"/>
      <c r="IG1740" s="240"/>
      <c r="IH1740" s="240"/>
      <c r="II1740" s="240"/>
      <c r="IJ1740" s="240"/>
      <c r="IK1740" s="240"/>
      <c r="IL1740" s="240"/>
      <c r="IM1740" s="240"/>
      <c r="IN1740" s="240"/>
      <c r="IO1740" s="240"/>
      <c r="IP1740" s="240"/>
      <c r="IQ1740" s="240"/>
      <c r="IR1740" s="240"/>
      <c r="IS1740" s="240"/>
      <c r="IT1740" s="240"/>
      <c r="IU1740" s="240"/>
      <c r="IV1740" s="240"/>
      <c r="IW1740" s="240"/>
      <c r="IX1740" s="240"/>
      <c r="IY1740" s="240"/>
      <c r="IZ1740" s="240"/>
      <c r="JA1740" s="240"/>
      <c r="JB1740" s="240"/>
      <c r="JC1740" s="240"/>
      <c r="JD1740" s="240"/>
      <c r="JE1740" s="240"/>
      <c r="JF1740" s="240"/>
      <c r="JG1740" s="240"/>
    </row>
    <row r="1741" spans="1:267" s="1069" customFormat="1" ht="75" x14ac:dyDescent="0.25">
      <c r="A1741" s="364"/>
      <c r="B1741" s="364">
        <v>1</v>
      </c>
      <c r="C1741" s="446" t="s">
        <v>520</v>
      </c>
      <c r="D1741" s="300"/>
      <c r="E1741" s="301"/>
      <c r="F1741" s="2195">
        <f t="shared" si="2396"/>
        <v>18000</v>
      </c>
      <c r="G1741" s="948">
        <f t="shared" si="2396"/>
        <v>10500</v>
      </c>
      <c r="H1741" s="948">
        <f t="shared" si="2396"/>
        <v>9790</v>
      </c>
      <c r="I1741" s="2374">
        <f t="shared" si="2396"/>
        <v>93.238095238095241</v>
      </c>
      <c r="J1741" s="2876"/>
      <c r="K1741" s="2876"/>
      <c r="L1741" s="2877"/>
      <c r="M1741" s="2877"/>
      <c r="N1741" s="2877"/>
      <c r="O1741" s="2877"/>
      <c r="P1741" s="2877"/>
      <c r="Q1741" s="2877"/>
      <c r="R1741" s="2874">
        <f t="shared" ref="R1741:AF1741" si="2409">R1667</f>
        <v>0</v>
      </c>
      <c r="S1741" s="2874">
        <f t="shared" ref="S1741:T1741" si="2410">S1667</f>
        <v>0</v>
      </c>
      <c r="T1741" s="2874">
        <f t="shared" si="2410"/>
        <v>0</v>
      </c>
      <c r="U1741" s="2874">
        <f t="shared" ref="U1741:V1741" si="2411">U1667</f>
        <v>0</v>
      </c>
      <c r="V1741" s="2874">
        <f t="shared" si="2411"/>
        <v>0</v>
      </c>
      <c r="W1741" s="2874">
        <f t="shared" ref="W1741:X1741" si="2412">W1667</f>
        <v>0</v>
      </c>
      <c r="X1741" s="2874">
        <f t="shared" si="2412"/>
        <v>0</v>
      </c>
      <c r="Y1741" s="556">
        <f t="shared" si="2409"/>
        <v>0</v>
      </c>
      <c r="Z1741" s="2874">
        <f t="shared" si="2409"/>
        <v>0</v>
      </c>
      <c r="AA1741" s="1379">
        <f t="shared" si="2409"/>
        <v>0</v>
      </c>
      <c r="AB1741" s="2874">
        <f t="shared" si="2409"/>
        <v>0</v>
      </c>
      <c r="AC1741" s="2874">
        <f t="shared" si="2409"/>
        <v>0</v>
      </c>
      <c r="AD1741" s="3026">
        <f t="shared" si="2409"/>
        <v>0</v>
      </c>
      <c r="AE1741" s="3026">
        <f t="shared" si="2409"/>
        <v>0</v>
      </c>
      <c r="AF1741" s="2874">
        <f t="shared" si="2409"/>
        <v>0</v>
      </c>
      <c r="AG1741" s="1149"/>
      <c r="AH1741" s="1141"/>
      <c r="AI1741" s="2572"/>
      <c r="AJ1741" s="3328"/>
      <c r="AK1741" s="240"/>
      <c r="AL1741" s="240"/>
      <c r="AM1741" s="240"/>
      <c r="AN1741" s="240"/>
      <c r="AO1741" s="240"/>
      <c r="AP1741" s="240"/>
      <c r="AQ1741" s="240"/>
      <c r="AR1741" s="240"/>
      <c r="AS1741" s="240"/>
      <c r="AT1741" s="240"/>
      <c r="AU1741" s="240"/>
      <c r="AV1741" s="240"/>
      <c r="AW1741" s="240"/>
      <c r="AX1741" s="240"/>
      <c r="AY1741" s="240"/>
      <c r="AZ1741" s="240"/>
      <c r="BA1741" s="240"/>
      <c r="BB1741" s="240"/>
      <c r="BC1741" s="240"/>
      <c r="BD1741" s="240"/>
      <c r="BE1741" s="240"/>
      <c r="BF1741" s="240"/>
      <c r="BG1741" s="240"/>
      <c r="BH1741" s="240"/>
      <c r="BI1741" s="240"/>
      <c r="BJ1741" s="240"/>
      <c r="BK1741" s="240"/>
      <c r="BL1741" s="240"/>
      <c r="BM1741" s="240"/>
      <c r="BN1741" s="240"/>
      <c r="BO1741" s="240"/>
      <c r="BP1741" s="240"/>
      <c r="BQ1741" s="240"/>
      <c r="BR1741" s="240"/>
      <c r="BS1741" s="240"/>
      <c r="BT1741" s="240"/>
      <c r="BU1741" s="240"/>
      <c r="BV1741" s="240"/>
      <c r="BW1741" s="240"/>
      <c r="BX1741" s="240"/>
      <c r="BY1741" s="240"/>
      <c r="BZ1741" s="240"/>
      <c r="CA1741" s="240"/>
      <c r="CB1741" s="240"/>
      <c r="CC1741" s="240"/>
      <c r="CD1741" s="240"/>
      <c r="CE1741" s="240"/>
      <c r="CF1741" s="240"/>
      <c r="CG1741" s="240"/>
      <c r="CH1741" s="240"/>
      <c r="CI1741" s="240"/>
      <c r="CJ1741" s="240"/>
      <c r="CK1741" s="240"/>
      <c r="CL1741" s="240"/>
      <c r="CM1741" s="240"/>
      <c r="CN1741" s="240"/>
      <c r="CO1741" s="240"/>
      <c r="CP1741" s="240"/>
      <c r="CQ1741" s="240"/>
      <c r="CR1741" s="240"/>
      <c r="CS1741" s="240"/>
      <c r="CT1741" s="240"/>
      <c r="CU1741" s="240"/>
      <c r="CV1741" s="240"/>
      <c r="CW1741" s="240"/>
      <c r="CX1741" s="240"/>
      <c r="CY1741" s="240"/>
      <c r="CZ1741" s="240"/>
      <c r="DA1741" s="240"/>
      <c r="DB1741" s="240"/>
      <c r="DC1741" s="240"/>
      <c r="DD1741" s="240"/>
      <c r="DE1741" s="240"/>
      <c r="DF1741" s="240"/>
      <c r="DG1741" s="240"/>
      <c r="DH1741" s="240"/>
      <c r="DI1741" s="240"/>
      <c r="DJ1741" s="240"/>
      <c r="DK1741" s="240"/>
      <c r="DL1741" s="240"/>
      <c r="DM1741" s="240"/>
      <c r="DN1741" s="240"/>
      <c r="DO1741" s="240"/>
      <c r="DP1741" s="240"/>
      <c r="DQ1741" s="240"/>
      <c r="DR1741" s="240"/>
      <c r="DS1741" s="240"/>
      <c r="DT1741" s="240"/>
      <c r="DU1741" s="240"/>
      <c r="DV1741" s="240"/>
      <c r="DW1741" s="240"/>
      <c r="DX1741" s="240"/>
      <c r="DY1741" s="240"/>
      <c r="DZ1741" s="240"/>
      <c r="EA1741" s="240"/>
      <c r="EB1741" s="240"/>
      <c r="EC1741" s="240"/>
      <c r="ED1741" s="240"/>
      <c r="EE1741" s="240"/>
      <c r="EF1741" s="240"/>
      <c r="EG1741" s="240"/>
      <c r="EH1741" s="240"/>
      <c r="EI1741" s="240"/>
      <c r="EJ1741" s="240"/>
      <c r="EK1741" s="240"/>
      <c r="EL1741" s="240"/>
      <c r="EM1741" s="240"/>
      <c r="EN1741" s="240"/>
      <c r="EO1741" s="240"/>
      <c r="EP1741" s="240"/>
      <c r="EQ1741" s="240"/>
      <c r="ER1741" s="240"/>
      <c r="ES1741" s="240"/>
      <c r="ET1741" s="240"/>
      <c r="EU1741" s="240"/>
      <c r="EV1741" s="240"/>
      <c r="EW1741" s="240"/>
      <c r="EX1741" s="240"/>
      <c r="EY1741" s="240"/>
      <c r="EZ1741" s="240"/>
      <c r="FA1741" s="240"/>
      <c r="FB1741" s="240"/>
      <c r="FC1741" s="240"/>
      <c r="FD1741" s="240"/>
      <c r="FE1741" s="240"/>
      <c r="FF1741" s="240"/>
      <c r="FG1741" s="240"/>
      <c r="FH1741" s="240"/>
      <c r="FI1741" s="240"/>
      <c r="FJ1741" s="240"/>
      <c r="FK1741" s="240"/>
      <c r="FL1741" s="240"/>
      <c r="FM1741" s="240"/>
      <c r="FN1741" s="240"/>
      <c r="FO1741" s="240"/>
      <c r="FP1741" s="240"/>
      <c r="FQ1741" s="240"/>
      <c r="FR1741" s="240"/>
      <c r="FS1741" s="240"/>
      <c r="FT1741" s="240"/>
      <c r="FU1741" s="240"/>
      <c r="FV1741" s="240"/>
      <c r="FW1741" s="240"/>
      <c r="FX1741" s="240"/>
      <c r="FY1741" s="240"/>
      <c r="FZ1741" s="240"/>
      <c r="GA1741" s="240"/>
      <c r="GB1741" s="240"/>
      <c r="GC1741" s="240"/>
      <c r="GD1741" s="240"/>
      <c r="GE1741" s="240"/>
      <c r="GF1741" s="240"/>
      <c r="GG1741" s="240"/>
      <c r="GH1741" s="240"/>
      <c r="GI1741" s="240"/>
      <c r="GJ1741" s="240"/>
      <c r="GK1741" s="240"/>
      <c r="GL1741" s="240"/>
      <c r="GM1741" s="240"/>
      <c r="GN1741" s="240"/>
      <c r="GO1741" s="240"/>
      <c r="GP1741" s="240"/>
      <c r="GQ1741" s="240"/>
      <c r="GR1741" s="240"/>
      <c r="GS1741" s="240"/>
      <c r="GT1741" s="240"/>
      <c r="GU1741" s="240"/>
      <c r="GV1741" s="240"/>
      <c r="GW1741" s="240"/>
      <c r="GX1741" s="240"/>
      <c r="GY1741" s="240"/>
      <c r="GZ1741" s="240"/>
      <c r="HA1741" s="240"/>
      <c r="HB1741" s="240"/>
      <c r="HC1741" s="240"/>
      <c r="HD1741" s="240"/>
      <c r="HE1741" s="240"/>
      <c r="HF1741" s="240"/>
      <c r="HG1741" s="240"/>
      <c r="HH1741" s="240"/>
      <c r="HI1741" s="240"/>
      <c r="HJ1741" s="240"/>
      <c r="HK1741" s="240"/>
      <c r="HL1741" s="240"/>
      <c r="HM1741" s="240"/>
      <c r="HN1741" s="240"/>
      <c r="HO1741" s="240"/>
      <c r="HP1741" s="240"/>
      <c r="HQ1741" s="240"/>
      <c r="HR1741" s="240"/>
      <c r="HS1741" s="240"/>
      <c r="HT1741" s="240"/>
      <c r="HU1741" s="240"/>
      <c r="HV1741" s="240"/>
      <c r="HW1741" s="240"/>
      <c r="HX1741" s="240"/>
      <c r="HY1741" s="240"/>
      <c r="HZ1741" s="240"/>
      <c r="IA1741" s="240"/>
      <c r="IB1741" s="240"/>
      <c r="IC1741" s="240"/>
      <c r="ID1741" s="240"/>
      <c r="IE1741" s="240"/>
      <c r="IF1741" s="240"/>
      <c r="IG1741" s="240"/>
      <c r="IH1741" s="240"/>
      <c r="II1741" s="240"/>
      <c r="IJ1741" s="240"/>
      <c r="IK1741" s="240"/>
      <c r="IL1741" s="240"/>
      <c r="IM1741" s="240"/>
      <c r="IN1741" s="240"/>
      <c r="IO1741" s="240"/>
      <c r="IP1741" s="240"/>
      <c r="IQ1741" s="240"/>
      <c r="IR1741" s="240"/>
      <c r="IS1741" s="240"/>
      <c r="IT1741" s="240"/>
      <c r="IU1741" s="240"/>
      <c r="IV1741" s="240"/>
      <c r="IW1741" s="240"/>
      <c r="IX1741" s="240"/>
      <c r="IY1741" s="240"/>
      <c r="IZ1741" s="240"/>
      <c r="JA1741" s="240"/>
      <c r="JB1741" s="240"/>
      <c r="JC1741" s="240"/>
      <c r="JD1741" s="240"/>
      <c r="JE1741" s="240"/>
      <c r="JF1741" s="240"/>
      <c r="JG1741" s="240"/>
    </row>
    <row r="1742" spans="1:267" s="1069" customFormat="1" ht="45" x14ac:dyDescent="0.25">
      <c r="A1742" s="364"/>
      <c r="B1742" s="364">
        <v>1</v>
      </c>
      <c r="C1742" s="301" t="s">
        <v>521</v>
      </c>
      <c r="D1742" s="300"/>
      <c r="E1742" s="301"/>
      <c r="F1742" s="2195">
        <f t="shared" si="2396"/>
        <v>13180</v>
      </c>
      <c r="G1742" s="948">
        <f t="shared" si="2396"/>
        <v>7688.333333333333</v>
      </c>
      <c r="H1742" s="948">
        <f t="shared" si="2396"/>
        <v>7562</v>
      </c>
      <c r="I1742" s="2374">
        <f t="shared" si="2396"/>
        <v>98.356817689139405</v>
      </c>
      <c r="J1742" s="2876"/>
      <c r="K1742" s="2876"/>
      <c r="L1742" s="2877"/>
      <c r="M1742" s="2877"/>
      <c r="N1742" s="2877"/>
      <c r="O1742" s="2877"/>
      <c r="P1742" s="2877"/>
      <c r="Q1742" s="2877"/>
      <c r="R1742" s="2874">
        <f t="shared" ref="R1742:AF1742" si="2413">R1668</f>
        <v>0</v>
      </c>
      <c r="S1742" s="2874">
        <f t="shared" ref="S1742:T1742" si="2414">S1668</f>
        <v>0</v>
      </c>
      <c r="T1742" s="2874">
        <f t="shared" si="2414"/>
        <v>0</v>
      </c>
      <c r="U1742" s="2874">
        <f t="shared" ref="U1742:V1742" si="2415">U1668</f>
        <v>0</v>
      </c>
      <c r="V1742" s="2874">
        <f t="shared" si="2415"/>
        <v>0</v>
      </c>
      <c r="W1742" s="2874">
        <f t="shared" ref="W1742:X1742" si="2416">W1668</f>
        <v>0</v>
      </c>
      <c r="X1742" s="2874">
        <f t="shared" si="2416"/>
        <v>0</v>
      </c>
      <c r="Y1742" s="556">
        <f t="shared" si="2413"/>
        <v>0</v>
      </c>
      <c r="Z1742" s="2874">
        <f t="shared" si="2413"/>
        <v>0</v>
      </c>
      <c r="AA1742" s="1379">
        <f t="shared" si="2413"/>
        <v>0</v>
      </c>
      <c r="AB1742" s="2874">
        <f t="shared" si="2413"/>
        <v>0</v>
      </c>
      <c r="AC1742" s="2874">
        <f t="shared" si="2413"/>
        <v>0</v>
      </c>
      <c r="AD1742" s="3026">
        <f t="shared" si="2413"/>
        <v>0</v>
      </c>
      <c r="AE1742" s="3026">
        <f t="shared" si="2413"/>
        <v>0</v>
      </c>
      <c r="AF1742" s="2874">
        <f t="shared" si="2413"/>
        <v>0</v>
      </c>
      <c r="AG1742" s="1149"/>
      <c r="AH1742" s="1141"/>
      <c r="AI1742" s="2572"/>
      <c r="AJ1742" s="3328"/>
      <c r="AK1742" s="240"/>
      <c r="AL1742" s="240"/>
      <c r="AM1742" s="240"/>
      <c r="AN1742" s="240"/>
      <c r="AO1742" s="240"/>
      <c r="AP1742" s="240"/>
      <c r="AQ1742" s="240"/>
      <c r="AR1742" s="240"/>
      <c r="AS1742" s="240"/>
      <c r="AT1742" s="240"/>
      <c r="AU1742" s="240"/>
      <c r="AV1742" s="240"/>
      <c r="AW1742" s="240"/>
      <c r="AX1742" s="240"/>
      <c r="AY1742" s="240"/>
      <c r="AZ1742" s="240"/>
      <c r="BA1742" s="240"/>
      <c r="BB1742" s="240"/>
      <c r="BC1742" s="240"/>
      <c r="BD1742" s="240"/>
      <c r="BE1742" s="240"/>
      <c r="BF1742" s="240"/>
      <c r="BG1742" s="240"/>
      <c r="BH1742" s="240"/>
      <c r="BI1742" s="240"/>
      <c r="BJ1742" s="240"/>
      <c r="BK1742" s="240"/>
      <c r="BL1742" s="240"/>
      <c r="BM1742" s="240"/>
      <c r="BN1742" s="240"/>
      <c r="BO1742" s="240"/>
      <c r="BP1742" s="240"/>
      <c r="BQ1742" s="240"/>
      <c r="BR1742" s="240"/>
      <c r="BS1742" s="240"/>
      <c r="BT1742" s="240"/>
      <c r="BU1742" s="240"/>
      <c r="BV1742" s="240"/>
      <c r="BW1742" s="240"/>
      <c r="BX1742" s="240"/>
      <c r="BY1742" s="240"/>
      <c r="BZ1742" s="240"/>
      <c r="CA1742" s="240"/>
      <c r="CB1742" s="240"/>
      <c r="CC1742" s="240"/>
      <c r="CD1742" s="240"/>
      <c r="CE1742" s="240"/>
      <c r="CF1742" s="240"/>
      <c r="CG1742" s="240"/>
      <c r="CH1742" s="240"/>
      <c r="CI1742" s="240"/>
      <c r="CJ1742" s="240"/>
      <c r="CK1742" s="240"/>
      <c r="CL1742" s="240"/>
      <c r="CM1742" s="240"/>
      <c r="CN1742" s="240"/>
      <c r="CO1742" s="240"/>
      <c r="CP1742" s="240"/>
      <c r="CQ1742" s="240"/>
      <c r="CR1742" s="240"/>
      <c r="CS1742" s="240"/>
      <c r="CT1742" s="240"/>
      <c r="CU1742" s="240"/>
      <c r="CV1742" s="240"/>
      <c r="CW1742" s="240"/>
      <c r="CX1742" s="240"/>
      <c r="CY1742" s="240"/>
      <c r="CZ1742" s="240"/>
      <c r="DA1742" s="240"/>
      <c r="DB1742" s="240"/>
      <c r="DC1742" s="240"/>
      <c r="DD1742" s="240"/>
      <c r="DE1742" s="240"/>
      <c r="DF1742" s="240"/>
      <c r="DG1742" s="240"/>
      <c r="DH1742" s="240"/>
      <c r="DI1742" s="240"/>
      <c r="DJ1742" s="240"/>
      <c r="DK1742" s="240"/>
      <c r="DL1742" s="240"/>
      <c r="DM1742" s="240"/>
      <c r="DN1742" s="240"/>
      <c r="DO1742" s="240"/>
      <c r="DP1742" s="240"/>
      <c r="DQ1742" s="240"/>
      <c r="DR1742" s="240"/>
      <c r="DS1742" s="240"/>
      <c r="DT1742" s="240"/>
      <c r="DU1742" s="240"/>
      <c r="DV1742" s="240"/>
      <c r="DW1742" s="240"/>
      <c r="DX1742" s="240"/>
      <c r="DY1742" s="240"/>
      <c r="DZ1742" s="240"/>
      <c r="EA1742" s="240"/>
      <c r="EB1742" s="240"/>
      <c r="EC1742" s="240"/>
      <c r="ED1742" s="240"/>
      <c r="EE1742" s="240"/>
      <c r="EF1742" s="240"/>
      <c r="EG1742" s="240"/>
      <c r="EH1742" s="240"/>
      <c r="EI1742" s="240"/>
      <c r="EJ1742" s="240"/>
      <c r="EK1742" s="240"/>
      <c r="EL1742" s="240"/>
      <c r="EM1742" s="240"/>
      <c r="EN1742" s="240"/>
      <c r="EO1742" s="240"/>
      <c r="EP1742" s="240"/>
      <c r="EQ1742" s="240"/>
      <c r="ER1742" s="240"/>
      <c r="ES1742" s="240"/>
      <c r="ET1742" s="240"/>
      <c r="EU1742" s="240"/>
      <c r="EV1742" s="240"/>
      <c r="EW1742" s="240"/>
      <c r="EX1742" s="240"/>
      <c r="EY1742" s="240"/>
      <c r="EZ1742" s="240"/>
      <c r="FA1742" s="240"/>
      <c r="FB1742" s="240"/>
      <c r="FC1742" s="240"/>
      <c r="FD1742" s="240"/>
      <c r="FE1742" s="240"/>
      <c r="FF1742" s="240"/>
      <c r="FG1742" s="240"/>
      <c r="FH1742" s="240"/>
      <c r="FI1742" s="240"/>
      <c r="FJ1742" s="240"/>
      <c r="FK1742" s="240"/>
      <c r="FL1742" s="240"/>
      <c r="FM1742" s="240"/>
      <c r="FN1742" s="240"/>
      <c r="FO1742" s="240"/>
      <c r="FP1742" s="240"/>
      <c r="FQ1742" s="240"/>
      <c r="FR1742" s="240"/>
      <c r="FS1742" s="240"/>
      <c r="FT1742" s="240"/>
      <c r="FU1742" s="240"/>
      <c r="FV1742" s="240"/>
      <c r="FW1742" s="240"/>
      <c r="FX1742" s="240"/>
      <c r="FY1742" s="240"/>
      <c r="FZ1742" s="240"/>
      <c r="GA1742" s="240"/>
      <c r="GB1742" s="240"/>
      <c r="GC1742" s="240"/>
      <c r="GD1742" s="240"/>
      <c r="GE1742" s="240"/>
      <c r="GF1742" s="240"/>
      <c r="GG1742" s="240"/>
      <c r="GH1742" s="240"/>
      <c r="GI1742" s="240"/>
      <c r="GJ1742" s="240"/>
      <c r="GK1742" s="240"/>
      <c r="GL1742" s="240"/>
      <c r="GM1742" s="240"/>
      <c r="GN1742" s="240"/>
      <c r="GO1742" s="240"/>
      <c r="GP1742" s="240"/>
      <c r="GQ1742" s="240"/>
      <c r="GR1742" s="240"/>
      <c r="GS1742" s="240"/>
      <c r="GT1742" s="240"/>
      <c r="GU1742" s="240"/>
      <c r="GV1742" s="240"/>
      <c r="GW1742" s="240"/>
      <c r="GX1742" s="240"/>
      <c r="GY1742" s="240"/>
      <c r="GZ1742" s="240"/>
      <c r="HA1742" s="240"/>
      <c r="HB1742" s="240"/>
      <c r="HC1742" s="240"/>
      <c r="HD1742" s="240"/>
      <c r="HE1742" s="240"/>
      <c r="HF1742" s="240"/>
      <c r="HG1742" s="240"/>
      <c r="HH1742" s="240"/>
      <c r="HI1742" s="240"/>
      <c r="HJ1742" s="240"/>
      <c r="HK1742" s="240"/>
      <c r="HL1742" s="240"/>
      <c r="HM1742" s="240"/>
      <c r="HN1742" s="240"/>
      <c r="HO1742" s="240"/>
      <c r="HP1742" s="240"/>
      <c r="HQ1742" s="240"/>
      <c r="HR1742" s="240"/>
      <c r="HS1742" s="240"/>
      <c r="HT1742" s="240"/>
      <c r="HU1742" s="240"/>
      <c r="HV1742" s="240"/>
      <c r="HW1742" s="240"/>
      <c r="HX1742" s="240"/>
      <c r="HY1742" s="240"/>
      <c r="HZ1742" s="240"/>
      <c r="IA1742" s="240"/>
      <c r="IB1742" s="240"/>
      <c r="IC1742" s="240"/>
      <c r="ID1742" s="240"/>
      <c r="IE1742" s="240"/>
      <c r="IF1742" s="240"/>
      <c r="IG1742" s="240"/>
      <c r="IH1742" s="240"/>
      <c r="II1742" s="240"/>
      <c r="IJ1742" s="240"/>
      <c r="IK1742" s="240"/>
      <c r="IL1742" s="240"/>
      <c r="IM1742" s="240"/>
      <c r="IN1742" s="240"/>
      <c r="IO1742" s="240"/>
      <c r="IP1742" s="240"/>
      <c r="IQ1742" s="240"/>
      <c r="IR1742" s="240"/>
      <c r="IS1742" s="240"/>
      <c r="IT1742" s="240"/>
      <c r="IU1742" s="240"/>
      <c r="IV1742" s="240"/>
      <c r="IW1742" s="240"/>
      <c r="IX1742" s="240"/>
      <c r="IY1742" s="240"/>
      <c r="IZ1742" s="240"/>
      <c r="JA1742" s="240"/>
      <c r="JB1742" s="240"/>
      <c r="JC1742" s="240"/>
      <c r="JD1742" s="240"/>
      <c r="JE1742" s="240"/>
      <c r="JF1742" s="240"/>
      <c r="JG1742" s="240"/>
    </row>
    <row r="1743" spans="1:267" s="1069" customFormat="1" ht="105" x14ac:dyDescent="0.25">
      <c r="A1743" s="364"/>
      <c r="B1743" s="364">
        <v>1</v>
      </c>
      <c r="C1743" s="301" t="s">
        <v>522</v>
      </c>
      <c r="D1743" s="300"/>
      <c r="E1743" s="301"/>
      <c r="F1743" s="2195">
        <f t="shared" si="2396"/>
        <v>3600</v>
      </c>
      <c r="G1743" s="948">
        <f t="shared" si="2396"/>
        <v>2100</v>
      </c>
      <c r="H1743" s="948">
        <f t="shared" si="2396"/>
        <v>22</v>
      </c>
      <c r="I1743" s="2374">
        <f t="shared" si="2396"/>
        <v>1.0476190476190477</v>
      </c>
      <c r="J1743" s="2876"/>
      <c r="K1743" s="2876"/>
      <c r="L1743" s="2877"/>
      <c r="M1743" s="2877"/>
      <c r="N1743" s="2877"/>
      <c r="O1743" s="2877"/>
      <c r="P1743" s="2877"/>
      <c r="Q1743" s="2877"/>
      <c r="R1743" s="2874">
        <f t="shared" ref="R1743:AF1743" si="2417">R1669</f>
        <v>0</v>
      </c>
      <c r="S1743" s="2874">
        <f t="shared" ref="S1743:T1743" si="2418">S1669</f>
        <v>0</v>
      </c>
      <c r="T1743" s="2874">
        <f t="shared" si="2418"/>
        <v>0</v>
      </c>
      <c r="U1743" s="2874">
        <f t="shared" ref="U1743:V1743" si="2419">U1669</f>
        <v>0</v>
      </c>
      <c r="V1743" s="2874">
        <f t="shared" si="2419"/>
        <v>0</v>
      </c>
      <c r="W1743" s="2874">
        <f t="shared" ref="W1743:X1743" si="2420">W1669</f>
        <v>0</v>
      </c>
      <c r="X1743" s="2874">
        <f t="shared" si="2420"/>
        <v>0</v>
      </c>
      <c r="Y1743" s="556">
        <f t="shared" si="2417"/>
        <v>0</v>
      </c>
      <c r="Z1743" s="2874">
        <f t="shared" si="2417"/>
        <v>0</v>
      </c>
      <c r="AA1743" s="1379">
        <f t="shared" si="2417"/>
        <v>0</v>
      </c>
      <c r="AB1743" s="2874">
        <f t="shared" si="2417"/>
        <v>0</v>
      </c>
      <c r="AC1743" s="2874">
        <f t="shared" si="2417"/>
        <v>0</v>
      </c>
      <c r="AD1743" s="3026">
        <f t="shared" si="2417"/>
        <v>0</v>
      </c>
      <c r="AE1743" s="3026">
        <f t="shared" si="2417"/>
        <v>0</v>
      </c>
      <c r="AF1743" s="2874">
        <f t="shared" si="2417"/>
        <v>0</v>
      </c>
      <c r="AG1743" s="1149"/>
      <c r="AH1743" s="1141"/>
      <c r="AI1743" s="2572"/>
      <c r="AJ1743" s="3328"/>
      <c r="AK1743" s="240"/>
      <c r="AL1743" s="240"/>
      <c r="AM1743" s="240"/>
      <c r="AN1743" s="240"/>
      <c r="AO1743" s="240"/>
      <c r="AP1743" s="240"/>
      <c r="AQ1743" s="240"/>
      <c r="AR1743" s="240"/>
      <c r="AS1743" s="240"/>
      <c r="AT1743" s="240"/>
      <c r="AU1743" s="240"/>
      <c r="AV1743" s="240"/>
      <c r="AW1743" s="240"/>
      <c r="AX1743" s="240"/>
      <c r="AY1743" s="240"/>
      <c r="AZ1743" s="240"/>
      <c r="BA1743" s="240"/>
      <c r="BB1743" s="240"/>
      <c r="BC1743" s="240"/>
      <c r="BD1743" s="240"/>
      <c r="BE1743" s="240"/>
      <c r="BF1743" s="240"/>
      <c r="BG1743" s="240"/>
      <c r="BH1743" s="240"/>
      <c r="BI1743" s="240"/>
      <c r="BJ1743" s="240"/>
      <c r="BK1743" s="240"/>
      <c r="BL1743" s="240"/>
      <c r="BM1743" s="240"/>
      <c r="BN1743" s="240"/>
      <c r="BO1743" s="240"/>
      <c r="BP1743" s="240"/>
      <c r="BQ1743" s="240"/>
      <c r="BR1743" s="240"/>
      <c r="BS1743" s="240"/>
      <c r="BT1743" s="240"/>
      <c r="BU1743" s="240"/>
      <c r="BV1743" s="240"/>
      <c r="BW1743" s="240"/>
      <c r="BX1743" s="240"/>
      <c r="BY1743" s="240"/>
      <c r="BZ1743" s="240"/>
      <c r="CA1743" s="240"/>
      <c r="CB1743" s="240"/>
      <c r="CC1743" s="240"/>
      <c r="CD1743" s="240"/>
      <c r="CE1743" s="240"/>
      <c r="CF1743" s="240"/>
      <c r="CG1743" s="240"/>
      <c r="CH1743" s="240"/>
      <c r="CI1743" s="240"/>
      <c r="CJ1743" s="240"/>
      <c r="CK1743" s="240"/>
      <c r="CL1743" s="240"/>
      <c r="CM1743" s="240"/>
      <c r="CN1743" s="240"/>
      <c r="CO1743" s="240"/>
      <c r="CP1743" s="240"/>
      <c r="CQ1743" s="240"/>
      <c r="CR1743" s="240"/>
      <c r="CS1743" s="240"/>
      <c r="CT1743" s="240"/>
      <c r="CU1743" s="240"/>
      <c r="CV1743" s="240"/>
      <c r="CW1743" s="240"/>
      <c r="CX1743" s="240"/>
      <c r="CY1743" s="240"/>
      <c r="CZ1743" s="240"/>
      <c r="DA1743" s="240"/>
      <c r="DB1743" s="240"/>
      <c r="DC1743" s="240"/>
      <c r="DD1743" s="240"/>
      <c r="DE1743" s="240"/>
      <c r="DF1743" s="240"/>
      <c r="DG1743" s="240"/>
      <c r="DH1743" s="240"/>
      <c r="DI1743" s="240"/>
      <c r="DJ1743" s="240"/>
      <c r="DK1743" s="240"/>
      <c r="DL1743" s="240"/>
      <c r="DM1743" s="240"/>
      <c r="DN1743" s="240"/>
      <c r="DO1743" s="240"/>
      <c r="DP1743" s="240"/>
      <c r="DQ1743" s="240"/>
      <c r="DR1743" s="240"/>
      <c r="DS1743" s="240"/>
      <c r="DT1743" s="240"/>
      <c r="DU1743" s="240"/>
      <c r="DV1743" s="240"/>
      <c r="DW1743" s="240"/>
      <c r="DX1743" s="240"/>
      <c r="DY1743" s="240"/>
      <c r="DZ1743" s="240"/>
      <c r="EA1743" s="240"/>
      <c r="EB1743" s="240"/>
      <c r="EC1743" s="240"/>
      <c r="ED1743" s="240"/>
      <c r="EE1743" s="240"/>
      <c r="EF1743" s="240"/>
      <c r="EG1743" s="240"/>
      <c r="EH1743" s="240"/>
      <c r="EI1743" s="240"/>
      <c r="EJ1743" s="240"/>
      <c r="EK1743" s="240"/>
      <c r="EL1743" s="240"/>
      <c r="EM1743" s="240"/>
      <c r="EN1743" s="240"/>
      <c r="EO1743" s="240"/>
      <c r="EP1743" s="240"/>
      <c r="EQ1743" s="240"/>
      <c r="ER1743" s="240"/>
      <c r="ES1743" s="240"/>
      <c r="ET1743" s="240"/>
      <c r="EU1743" s="240"/>
      <c r="EV1743" s="240"/>
      <c r="EW1743" s="240"/>
      <c r="EX1743" s="240"/>
      <c r="EY1743" s="240"/>
      <c r="EZ1743" s="240"/>
      <c r="FA1743" s="240"/>
      <c r="FB1743" s="240"/>
      <c r="FC1743" s="240"/>
      <c r="FD1743" s="240"/>
      <c r="FE1743" s="240"/>
      <c r="FF1743" s="240"/>
      <c r="FG1743" s="240"/>
      <c r="FH1743" s="240"/>
      <c r="FI1743" s="240"/>
      <c r="FJ1743" s="240"/>
      <c r="FK1743" s="240"/>
      <c r="FL1743" s="240"/>
      <c r="FM1743" s="240"/>
      <c r="FN1743" s="240"/>
      <c r="FO1743" s="240"/>
      <c r="FP1743" s="240"/>
      <c r="FQ1743" s="240"/>
      <c r="FR1743" s="240"/>
      <c r="FS1743" s="240"/>
      <c r="FT1743" s="240"/>
      <c r="FU1743" s="240"/>
      <c r="FV1743" s="240"/>
      <c r="FW1743" s="240"/>
      <c r="FX1743" s="240"/>
      <c r="FY1743" s="240"/>
      <c r="FZ1743" s="240"/>
      <c r="GA1743" s="240"/>
      <c r="GB1743" s="240"/>
      <c r="GC1743" s="240"/>
      <c r="GD1743" s="240"/>
      <c r="GE1743" s="240"/>
      <c r="GF1743" s="240"/>
      <c r="GG1743" s="240"/>
      <c r="GH1743" s="240"/>
      <c r="GI1743" s="240"/>
      <c r="GJ1743" s="240"/>
      <c r="GK1743" s="240"/>
      <c r="GL1743" s="240"/>
      <c r="GM1743" s="240"/>
      <c r="GN1743" s="240"/>
      <c r="GO1743" s="240"/>
      <c r="GP1743" s="240"/>
      <c r="GQ1743" s="240"/>
      <c r="GR1743" s="240"/>
      <c r="GS1743" s="240"/>
      <c r="GT1743" s="240"/>
      <c r="GU1743" s="240"/>
      <c r="GV1743" s="240"/>
      <c r="GW1743" s="240"/>
      <c r="GX1743" s="240"/>
      <c r="GY1743" s="240"/>
      <c r="GZ1743" s="240"/>
      <c r="HA1743" s="240"/>
      <c r="HB1743" s="240"/>
      <c r="HC1743" s="240"/>
      <c r="HD1743" s="240"/>
      <c r="HE1743" s="240"/>
      <c r="HF1743" s="240"/>
      <c r="HG1743" s="240"/>
      <c r="HH1743" s="240"/>
      <c r="HI1743" s="240"/>
      <c r="HJ1743" s="240"/>
      <c r="HK1743" s="240"/>
      <c r="HL1743" s="240"/>
      <c r="HM1743" s="240"/>
      <c r="HN1743" s="240"/>
      <c r="HO1743" s="240"/>
      <c r="HP1743" s="240"/>
      <c r="HQ1743" s="240"/>
      <c r="HR1743" s="240"/>
      <c r="HS1743" s="240"/>
      <c r="HT1743" s="240"/>
      <c r="HU1743" s="240"/>
      <c r="HV1743" s="240"/>
      <c r="HW1743" s="240"/>
      <c r="HX1743" s="240"/>
      <c r="HY1743" s="240"/>
      <c r="HZ1743" s="240"/>
      <c r="IA1743" s="240"/>
      <c r="IB1743" s="240"/>
      <c r="IC1743" s="240"/>
      <c r="ID1743" s="240"/>
      <c r="IE1743" s="240"/>
      <c r="IF1743" s="240"/>
      <c r="IG1743" s="240"/>
      <c r="IH1743" s="240"/>
      <c r="II1743" s="240"/>
      <c r="IJ1743" s="240"/>
      <c r="IK1743" s="240"/>
      <c r="IL1743" s="240"/>
      <c r="IM1743" s="240"/>
      <c r="IN1743" s="240"/>
      <c r="IO1743" s="240"/>
      <c r="IP1743" s="240"/>
      <c r="IQ1743" s="240"/>
      <c r="IR1743" s="240"/>
      <c r="IS1743" s="240"/>
      <c r="IT1743" s="240"/>
      <c r="IU1743" s="240"/>
      <c r="IV1743" s="240"/>
      <c r="IW1743" s="240"/>
      <c r="IX1743" s="240"/>
      <c r="IY1743" s="240"/>
      <c r="IZ1743" s="240"/>
      <c r="JA1743" s="240"/>
      <c r="JB1743" s="240"/>
      <c r="JC1743" s="240"/>
      <c r="JD1743" s="240"/>
      <c r="JE1743" s="240"/>
      <c r="JF1743" s="240"/>
      <c r="JG1743" s="240"/>
    </row>
    <row r="1744" spans="1:267" s="1069" customFormat="1" ht="30" x14ac:dyDescent="0.25">
      <c r="A1744" s="364"/>
      <c r="B1744" s="364"/>
      <c r="C1744" s="301" t="s">
        <v>133</v>
      </c>
      <c r="D1744" s="300"/>
      <c r="E1744" s="301"/>
      <c r="F1744" s="2195">
        <f t="shared" si="2396"/>
        <v>25987</v>
      </c>
      <c r="G1744" s="948">
        <f t="shared" si="2396"/>
        <v>14895.194444444445</v>
      </c>
      <c r="H1744" s="948">
        <f t="shared" si="2396"/>
        <v>7589</v>
      </c>
      <c r="I1744" s="2374">
        <f t="shared" si="2396"/>
        <v>50.949318105951392</v>
      </c>
      <c r="J1744" s="2876"/>
      <c r="K1744" s="2876"/>
      <c r="L1744" s="2877"/>
      <c r="M1744" s="2877"/>
      <c r="N1744" s="2877"/>
      <c r="O1744" s="2877"/>
      <c r="P1744" s="2877"/>
      <c r="Q1744" s="2877"/>
      <c r="R1744" s="2874">
        <f t="shared" ref="R1744:AF1744" si="2421">R1670</f>
        <v>0</v>
      </c>
      <c r="S1744" s="2874">
        <f t="shared" ref="S1744:T1744" si="2422">S1670</f>
        <v>0</v>
      </c>
      <c r="T1744" s="2874">
        <f t="shared" si="2422"/>
        <v>0</v>
      </c>
      <c r="U1744" s="2874">
        <f t="shared" ref="U1744:V1744" si="2423">U1670</f>
        <v>0</v>
      </c>
      <c r="V1744" s="2874">
        <f t="shared" si="2423"/>
        <v>0</v>
      </c>
      <c r="W1744" s="2874">
        <f t="shared" ref="W1744:X1744" si="2424">W1670</f>
        <v>0</v>
      </c>
      <c r="X1744" s="2874">
        <f t="shared" si="2424"/>
        <v>0</v>
      </c>
      <c r="Y1744" s="556">
        <f t="shared" si="2421"/>
        <v>0</v>
      </c>
      <c r="Z1744" s="2874">
        <f t="shared" si="2421"/>
        <v>0</v>
      </c>
      <c r="AA1744" s="1379">
        <f t="shared" si="2421"/>
        <v>0</v>
      </c>
      <c r="AB1744" s="2874">
        <f t="shared" si="2421"/>
        <v>0</v>
      </c>
      <c r="AC1744" s="2874">
        <f t="shared" si="2421"/>
        <v>0</v>
      </c>
      <c r="AD1744" s="3026">
        <f t="shared" si="2421"/>
        <v>0</v>
      </c>
      <c r="AE1744" s="3026">
        <f t="shared" si="2421"/>
        <v>0</v>
      </c>
      <c r="AF1744" s="2874">
        <f t="shared" si="2421"/>
        <v>0</v>
      </c>
      <c r="AG1744" s="1149"/>
      <c r="AH1744" s="1141"/>
      <c r="AI1744" s="2572"/>
      <c r="AJ1744" s="3328"/>
      <c r="AK1744" s="240"/>
      <c r="AL1744" s="240"/>
      <c r="AM1744" s="240"/>
      <c r="AN1744" s="240"/>
      <c r="AO1744" s="240"/>
      <c r="AP1744" s="240"/>
      <c r="AQ1744" s="240"/>
      <c r="AR1744" s="240"/>
      <c r="AS1744" s="240"/>
      <c r="AT1744" s="240"/>
      <c r="AU1744" s="240"/>
      <c r="AV1744" s="240"/>
      <c r="AW1744" s="240"/>
      <c r="AX1744" s="240"/>
      <c r="AY1744" s="240"/>
      <c r="AZ1744" s="240"/>
      <c r="BA1744" s="240"/>
      <c r="BB1744" s="240"/>
      <c r="BC1744" s="240"/>
      <c r="BD1744" s="240"/>
      <c r="BE1744" s="240"/>
      <c r="BF1744" s="240"/>
      <c r="BG1744" s="240"/>
      <c r="BH1744" s="240"/>
      <c r="BI1744" s="240"/>
      <c r="BJ1744" s="240"/>
      <c r="BK1744" s="240"/>
      <c r="BL1744" s="240"/>
      <c r="BM1744" s="240"/>
      <c r="BN1744" s="240"/>
      <c r="BO1744" s="240"/>
      <c r="BP1744" s="240"/>
      <c r="BQ1744" s="240"/>
      <c r="BR1744" s="240"/>
      <c r="BS1744" s="240"/>
      <c r="BT1744" s="240"/>
      <c r="BU1744" s="240"/>
      <c r="BV1744" s="240"/>
      <c r="BW1744" s="240"/>
      <c r="BX1744" s="240"/>
      <c r="BY1744" s="240"/>
      <c r="BZ1744" s="240"/>
      <c r="CA1744" s="240"/>
      <c r="CB1744" s="240"/>
      <c r="CC1744" s="240"/>
      <c r="CD1744" s="240"/>
      <c r="CE1744" s="240"/>
      <c r="CF1744" s="240"/>
      <c r="CG1744" s="240"/>
      <c r="CH1744" s="240"/>
      <c r="CI1744" s="240"/>
      <c r="CJ1744" s="240"/>
      <c r="CK1744" s="240"/>
      <c r="CL1744" s="240"/>
      <c r="CM1744" s="240"/>
      <c r="CN1744" s="240"/>
      <c r="CO1744" s="240"/>
      <c r="CP1744" s="240"/>
      <c r="CQ1744" s="240"/>
      <c r="CR1744" s="240"/>
      <c r="CS1744" s="240"/>
      <c r="CT1744" s="240"/>
      <c r="CU1744" s="240"/>
      <c r="CV1744" s="240"/>
      <c r="CW1744" s="240"/>
      <c r="CX1744" s="240"/>
      <c r="CY1744" s="240"/>
      <c r="CZ1744" s="240"/>
      <c r="DA1744" s="240"/>
      <c r="DB1744" s="240"/>
      <c r="DC1744" s="240"/>
      <c r="DD1744" s="240"/>
      <c r="DE1744" s="240"/>
      <c r="DF1744" s="240"/>
      <c r="DG1744" s="240"/>
      <c r="DH1744" s="240"/>
      <c r="DI1744" s="240"/>
      <c r="DJ1744" s="240"/>
      <c r="DK1744" s="240"/>
      <c r="DL1744" s="240"/>
      <c r="DM1744" s="240"/>
      <c r="DN1744" s="240"/>
      <c r="DO1744" s="240"/>
      <c r="DP1744" s="240"/>
      <c r="DQ1744" s="240"/>
      <c r="DR1744" s="240"/>
      <c r="DS1744" s="240"/>
      <c r="DT1744" s="240"/>
      <c r="DU1744" s="240"/>
      <c r="DV1744" s="240"/>
      <c r="DW1744" s="240"/>
      <c r="DX1744" s="240"/>
      <c r="DY1744" s="240"/>
      <c r="DZ1744" s="240"/>
      <c r="EA1744" s="240"/>
      <c r="EB1744" s="240"/>
      <c r="EC1744" s="240"/>
      <c r="ED1744" s="240"/>
      <c r="EE1744" s="240"/>
      <c r="EF1744" s="240"/>
      <c r="EG1744" s="240"/>
      <c r="EH1744" s="240"/>
      <c r="EI1744" s="240"/>
      <c r="EJ1744" s="240"/>
      <c r="EK1744" s="240"/>
      <c r="EL1744" s="240"/>
      <c r="EM1744" s="240"/>
      <c r="EN1744" s="240"/>
      <c r="EO1744" s="240"/>
      <c r="EP1744" s="240"/>
      <c r="EQ1744" s="240"/>
      <c r="ER1744" s="240"/>
      <c r="ES1744" s="240"/>
      <c r="ET1744" s="240"/>
      <c r="EU1744" s="240"/>
      <c r="EV1744" s="240"/>
      <c r="EW1744" s="240"/>
      <c r="EX1744" s="240"/>
      <c r="EY1744" s="240"/>
      <c r="EZ1744" s="240"/>
      <c r="FA1744" s="240"/>
      <c r="FB1744" s="240"/>
      <c r="FC1744" s="240"/>
      <c r="FD1744" s="240"/>
      <c r="FE1744" s="240"/>
      <c r="FF1744" s="240"/>
      <c r="FG1744" s="240"/>
      <c r="FH1744" s="240"/>
      <c r="FI1744" s="240"/>
      <c r="FJ1744" s="240"/>
      <c r="FK1744" s="240"/>
      <c r="FL1744" s="240"/>
      <c r="FM1744" s="240"/>
      <c r="FN1744" s="240"/>
      <c r="FO1744" s="240"/>
      <c r="FP1744" s="240"/>
      <c r="FQ1744" s="240"/>
      <c r="FR1744" s="240"/>
      <c r="FS1744" s="240"/>
      <c r="FT1744" s="240"/>
      <c r="FU1744" s="240"/>
      <c r="FV1744" s="240"/>
      <c r="FW1744" s="240"/>
      <c r="FX1744" s="240"/>
      <c r="FY1744" s="240"/>
      <c r="FZ1744" s="240"/>
      <c r="GA1744" s="240"/>
      <c r="GB1744" s="240"/>
      <c r="GC1744" s="240"/>
      <c r="GD1744" s="240"/>
      <c r="GE1744" s="240"/>
      <c r="GF1744" s="240"/>
      <c r="GG1744" s="240"/>
      <c r="GH1744" s="240"/>
      <c r="GI1744" s="240"/>
      <c r="GJ1744" s="240"/>
      <c r="GK1744" s="240"/>
      <c r="GL1744" s="240"/>
      <c r="GM1744" s="240"/>
      <c r="GN1744" s="240"/>
      <c r="GO1744" s="240"/>
      <c r="GP1744" s="240"/>
      <c r="GQ1744" s="240"/>
      <c r="GR1744" s="240"/>
      <c r="GS1744" s="240"/>
      <c r="GT1744" s="240"/>
      <c r="GU1744" s="240"/>
      <c r="GV1744" s="240"/>
      <c r="GW1744" s="240"/>
      <c r="GX1744" s="240"/>
      <c r="GY1744" s="240"/>
      <c r="GZ1744" s="240"/>
      <c r="HA1744" s="240"/>
      <c r="HB1744" s="240"/>
      <c r="HC1744" s="240"/>
      <c r="HD1744" s="240"/>
      <c r="HE1744" s="240"/>
      <c r="HF1744" s="240"/>
      <c r="HG1744" s="240"/>
      <c r="HH1744" s="240"/>
      <c r="HI1744" s="240"/>
      <c r="HJ1744" s="240"/>
      <c r="HK1744" s="240"/>
      <c r="HL1744" s="240"/>
      <c r="HM1744" s="240"/>
      <c r="HN1744" s="240"/>
      <c r="HO1744" s="240"/>
      <c r="HP1744" s="240"/>
      <c r="HQ1744" s="240"/>
      <c r="HR1744" s="240"/>
      <c r="HS1744" s="240"/>
      <c r="HT1744" s="240"/>
      <c r="HU1744" s="240"/>
      <c r="HV1744" s="240"/>
      <c r="HW1744" s="240"/>
      <c r="HX1744" s="240"/>
      <c r="HY1744" s="240"/>
      <c r="HZ1744" s="240"/>
      <c r="IA1744" s="240"/>
      <c r="IB1744" s="240"/>
      <c r="IC1744" s="240"/>
      <c r="ID1744" s="240"/>
      <c r="IE1744" s="240"/>
      <c r="IF1744" s="240"/>
      <c r="IG1744" s="240"/>
      <c r="IH1744" s="240"/>
      <c r="II1744" s="240"/>
      <c r="IJ1744" s="240"/>
      <c r="IK1744" s="240"/>
      <c r="IL1744" s="240"/>
      <c r="IM1744" s="240"/>
      <c r="IN1744" s="240"/>
      <c r="IO1744" s="240"/>
      <c r="IP1744" s="240"/>
      <c r="IQ1744" s="240"/>
      <c r="IR1744" s="240"/>
      <c r="IS1744" s="240"/>
      <c r="IT1744" s="240"/>
      <c r="IU1744" s="240"/>
      <c r="IV1744" s="240"/>
      <c r="IW1744" s="240"/>
      <c r="IX1744" s="240"/>
      <c r="IY1744" s="240"/>
      <c r="IZ1744" s="240"/>
      <c r="JA1744" s="240"/>
      <c r="JB1744" s="240"/>
      <c r="JC1744" s="240"/>
      <c r="JD1744" s="240"/>
      <c r="JE1744" s="240"/>
      <c r="JF1744" s="240"/>
      <c r="JG1744" s="240"/>
    </row>
    <row r="1745" spans="1:267" s="1069" customFormat="1" x14ac:dyDescent="0.25">
      <c r="A1745" s="364"/>
      <c r="B1745" s="364">
        <v>1</v>
      </c>
      <c r="C1745" s="301" t="s">
        <v>232</v>
      </c>
      <c r="D1745" s="300"/>
      <c r="E1745" s="301"/>
      <c r="F1745" s="2195">
        <f t="shared" si="2396"/>
        <v>22581</v>
      </c>
      <c r="G1745" s="948">
        <f t="shared" si="2396"/>
        <v>13172.25</v>
      </c>
      <c r="H1745" s="948">
        <f t="shared" si="2396"/>
        <v>7433</v>
      </c>
      <c r="I1745" s="2374">
        <f t="shared" si="2396"/>
        <v>56.429235703847105</v>
      </c>
      <c r="J1745" s="2876"/>
      <c r="K1745" s="2876"/>
      <c r="L1745" s="2877"/>
      <c r="M1745" s="2877"/>
      <c r="N1745" s="2877"/>
      <c r="O1745" s="2877"/>
      <c r="P1745" s="2877"/>
      <c r="Q1745" s="2877"/>
      <c r="R1745" s="2874">
        <f t="shared" ref="R1745:AF1745" si="2425">R1671</f>
        <v>0</v>
      </c>
      <c r="S1745" s="2874">
        <f t="shared" ref="S1745:T1745" si="2426">S1671</f>
        <v>0</v>
      </c>
      <c r="T1745" s="2874">
        <f t="shared" si="2426"/>
        <v>0</v>
      </c>
      <c r="U1745" s="2874">
        <f t="shared" ref="U1745:V1745" si="2427">U1671</f>
        <v>0</v>
      </c>
      <c r="V1745" s="2874">
        <f t="shared" si="2427"/>
        <v>0</v>
      </c>
      <c r="W1745" s="2874">
        <f t="shared" ref="W1745:X1745" si="2428">W1671</f>
        <v>0</v>
      </c>
      <c r="X1745" s="2874">
        <f t="shared" si="2428"/>
        <v>0</v>
      </c>
      <c r="Y1745" s="556">
        <f t="shared" si="2425"/>
        <v>0</v>
      </c>
      <c r="Z1745" s="2874">
        <f t="shared" si="2425"/>
        <v>0</v>
      </c>
      <c r="AA1745" s="1379">
        <f t="shared" si="2425"/>
        <v>0</v>
      </c>
      <c r="AB1745" s="2874">
        <f t="shared" si="2425"/>
        <v>0</v>
      </c>
      <c r="AC1745" s="2874">
        <f t="shared" si="2425"/>
        <v>0</v>
      </c>
      <c r="AD1745" s="3026">
        <f t="shared" si="2425"/>
        <v>0</v>
      </c>
      <c r="AE1745" s="3026">
        <f t="shared" si="2425"/>
        <v>0</v>
      </c>
      <c r="AF1745" s="2874">
        <f t="shared" si="2425"/>
        <v>0</v>
      </c>
      <c r="AG1745" s="1149"/>
      <c r="AH1745" s="1141"/>
      <c r="AI1745" s="2572"/>
      <c r="AJ1745" s="3328"/>
      <c r="AK1745" s="240"/>
      <c r="AL1745" s="240"/>
      <c r="AM1745" s="240"/>
      <c r="AN1745" s="240"/>
      <c r="AO1745" s="240"/>
      <c r="AP1745" s="240"/>
      <c r="AQ1745" s="240"/>
      <c r="AR1745" s="240"/>
      <c r="AS1745" s="240"/>
      <c r="AT1745" s="240"/>
      <c r="AU1745" s="240"/>
      <c r="AV1745" s="240"/>
      <c r="AW1745" s="240"/>
      <c r="AX1745" s="240"/>
      <c r="AY1745" s="240"/>
      <c r="AZ1745" s="240"/>
      <c r="BA1745" s="240"/>
      <c r="BB1745" s="240"/>
      <c r="BC1745" s="240"/>
      <c r="BD1745" s="240"/>
      <c r="BE1745" s="240"/>
      <c r="BF1745" s="240"/>
      <c r="BG1745" s="240"/>
      <c r="BH1745" s="240"/>
      <c r="BI1745" s="240"/>
      <c r="BJ1745" s="240"/>
      <c r="BK1745" s="240"/>
      <c r="BL1745" s="240"/>
      <c r="BM1745" s="240"/>
      <c r="BN1745" s="240"/>
      <c r="BO1745" s="240"/>
      <c r="BP1745" s="240"/>
      <c r="BQ1745" s="240"/>
      <c r="BR1745" s="240"/>
      <c r="BS1745" s="240"/>
      <c r="BT1745" s="240"/>
      <c r="BU1745" s="240"/>
      <c r="BV1745" s="240"/>
      <c r="BW1745" s="240"/>
      <c r="BX1745" s="240"/>
      <c r="BY1745" s="240"/>
      <c r="BZ1745" s="240"/>
      <c r="CA1745" s="240"/>
      <c r="CB1745" s="240"/>
      <c r="CC1745" s="240"/>
      <c r="CD1745" s="240"/>
      <c r="CE1745" s="240"/>
      <c r="CF1745" s="240"/>
      <c r="CG1745" s="240"/>
      <c r="CH1745" s="240"/>
      <c r="CI1745" s="240"/>
      <c r="CJ1745" s="240"/>
      <c r="CK1745" s="240"/>
      <c r="CL1745" s="240"/>
      <c r="CM1745" s="240"/>
      <c r="CN1745" s="240"/>
      <c r="CO1745" s="240"/>
      <c r="CP1745" s="240"/>
      <c r="CQ1745" s="240"/>
      <c r="CR1745" s="240"/>
      <c r="CS1745" s="240"/>
      <c r="CT1745" s="240"/>
      <c r="CU1745" s="240"/>
      <c r="CV1745" s="240"/>
      <c r="CW1745" s="240"/>
      <c r="CX1745" s="240"/>
      <c r="CY1745" s="240"/>
      <c r="CZ1745" s="240"/>
      <c r="DA1745" s="240"/>
      <c r="DB1745" s="240"/>
      <c r="DC1745" s="240"/>
      <c r="DD1745" s="240"/>
      <c r="DE1745" s="240"/>
      <c r="DF1745" s="240"/>
      <c r="DG1745" s="240"/>
      <c r="DH1745" s="240"/>
      <c r="DI1745" s="240"/>
      <c r="DJ1745" s="240"/>
      <c r="DK1745" s="240"/>
      <c r="DL1745" s="240"/>
      <c r="DM1745" s="240"/>
      <c r="DN1745" s="240"/>
      <c r="DO1745" s="240"/>
      <c r="DP1745" s="240"/>
      <c r="DQ1745" s="240"/>
      <c r="DR1745" s="240"/>
      <c r="DS1745" s="240"/>
      <c r="DT1745" s="240"/>
      <c r="DU1745" s="240"/>
      <c r="DV1745" s="240"/>
      <c r="DW1745" s="240"/>
      <c r="DX1745" s="240"/>
      <c r="DY1745" s="240"/>
      <c r="DZ1745" s="240"/>
      <c r="EA1745" s="240"/>
      <c r="EB1745" s="240"/>
      <c r="EC1745" s="240"/>
      <c r="ED1745" s="240"/>
      <c r="EE1745" s="240"/>
      <c r="EF1745" s="240"/>
      <c r="EG1745" s="240"/>
      <c r="EH1745" s="240"/>
      <c r="EI1745" s="240"/>
      <c r="EJ1745" s="240"/>
      <c r="EK1745" s="240"/>
      <c r="EL1745" s="240"/>
      <c r="EM1745" s="240"/>
      <c r="EN1745" s="240"/>
      <c r="EO1745" s="240"/>
      <c r="EP1745" s="240"/>
      <c r="EQ1745" s="240"/>
      <c r="ER1745" s="240"/>
      <c r="ES1745" s="240"/>
      <c r="ET1745" s="240"/>
      <c r="EU1745" s="240"/>
      <c r="EV1745" s="240"/>
      <c r="EW1745" s="240"/>
      <c r="EX1745" s="240"/>
      <c r="EY1745" s="240"/>
      <c r="EZ1745" s="240"/>
      <c r="FA1745" s="240"/>
      <c r="FB1745" s="240"/>
      <c r="FC1745" s="240"/>
      <c r="FD1745" s="240"/>
      <c r="FE1745" s="240"/>
      <c r="FF1745" s="240"/>
      <c r="FG1745" s="240"/>
      <c r="FH1745" s="240"/>
      <c r="FI1745" s="240"/>
      <c r="FJ1745" s="240"/>
      <c r="FK1745" s="240"/>
      <c r="FL1745" s="240"/>
      <c r="FM1745" s="240"/>
      <c r="FN1745" s="240"/>
      <c r="FO1745" s="240"/>
      <c r="FP1745" s="240"/>
      <c r="FQ1745" s="240"/>
      <c r="FR1745" s="240"/>
      <c r="FS1745" s="240"/>
      <c r="FT1745" s="240"/>
      <c r="FU1745" s="240"/>
      <c r="FV1745" s="240"/>
      <c r="FW1745" s="240"/>
      <c r="FX1745" s="240"/>
      <c r="FY1745" s="240"/>
      <c r="FZ1745" s="240"/>
      <c r="GA1745" s="240"/>
      <c r="GB1745" s="240"/>
      <c r="GC1745" s="240"/>
      <c r="GD1745" s="240"/>
      <c r="GE1745" s="240"/>
      <c r="GF1745" s="240"/>
      <c r="GG1745" s="240"/>
      <c r="GH1745" s="240"/>
      <c r="GI1745" s="240"/>
      <c r="GJ1745" s="240"/>
      <c r="GK1745" s="240"/>
      <c r="GL1745" s="240"/>
      <c r="GM1745" s="240"/>
      <c r="GN1745" s="240"/>
      <c r="GO1745" s="240"/>
      <c r="GP1745" s="240"/>
      <c r="GQ1745" s="240"/>
      <c r="GR1745" s="240"/>
      <c r="GS1745" s="240"/>
      <c r="GT1745" s="240"/>
      <c r="GU1745" s="240"/>
      <c r="GV1745" s="240"/>
      <c r="GW1745" s="240"/>
      <c r="GX1745" s="240"/>
      <c r="GY1745" s="240"/>
      <c r="GZ1745" s="240"/>
      <c r="HA1745" s="240"/>
      <c r="HB1745" s="240"/>
      <c r="HC1745" s="240"/>
      <c r="HD1745" s="240"/>
      <c r="HE1745" s="240"/>
      <c r="HF1745" s="240"/>
      <c r="HG1745" s="240"/>
      <c r="HH1745" s="240"/>
      <c r="HI1745" s="240"/>
      <c r="HJ1745" s="240"/>
      <c r="HK1745" s="240"/>
      <c r="HL1745" s="240"/>
      <c r="HM1745" s="240"/>
      <c r="HN1745" s="240"/>
      <c r="HO1745" s="240"/>
      <c r="HP1745" s="240"/>
      <c r="HQ1745" s="240"/>
      <c r="HR1745" s="240"/>
      <c r="HS1745" s="240"/>
      <c r="HT1745" s="240"/>
      <c r="HU1745" s="240"/>
      <c r="HV1745" s="240"/>
      <c r="HW1745" s="240"/>
      <c r="HX1745" s="240"/>
      <c r="HY1745" s="240"/>
      <c r="HZ1745" s="240"/>
      <c r="IA1745" s="240"/>
      <c r="IB1745" s="240"/>
      <c r="IC1745" s="240"/>
      <c r="ID1745" s="240"/>
      <c r="IE1745" s="240"/>
      <c r="IF1745" s="240"/>
      <c r="IG1745" s="240"/>
      <c r="IH1745" s="240"/>
      <c r="II1745" s="240"/>
      <c r="IJ1745" s="240"/>
      <c r="IK1745" s="240"/>
      <c r="IL1745" s="240"/>
      <c r="IM1745" s="240"/>
      <c r="IN1745" s="240"/>
      <c r="IO1745" s="240"/>
      <c r="IP1745" s="240"/>
      <c r="IQ1745" s="240"/>
      <c r="IR1745" s="240"/>
      <c r="IS1745" s="240"/>
      <c r="IT1745" s="240"/>
      <c r="IU1745" s="240"/>
      <c r="IV1745" s="240"/>
      <c r="IW1745" s="240"/>
      <c r="IX1745" s="240"/>
      <c r="IY1745" s="240"/>
      <c r="IZ1745" s="240"/>
      <c r="JA1745" s="240"/>
      <c r="JB1745" s="240"/>
      <c r="JC1745" s="240"/>
      <c r="JD1745" s="240"/>
      <c r="JE1745" s="240"/>
      <c r="JF1745" s="240"/>
      <c r="JG1745" s="240"/>
    </row>
    <row r="1746" spans="1:267" s="1069" customFormat="1" ht="45" x14ac:dyDescent="0.25">
      <c r="A1746" s="364"/>
      <c r="B1746" s="364">
        <v>1</v>
      </c>
      <c r="C1746" s="301" t="s">
        <v>523</v>
      </c>
      <c r="D1746" s="300"/>
      <c r="E1746" s="301"/>
      <c r="F1746" s="2195">
        <f t="shared" si="2396"/>
        <v>1506</v>
      </c>
      <c r="G1746" s="948">
        <f t="shared" si="2396"/>
        <v>878.5</v>
      </c>
      <c r="H1746" s="948">
        <f t="shared" si="2396"/>
        <v>156</v>
      </c>
      <c r="I1746" s="2374">
        <f t="shared" si="2396"/>
        <v>17.757541263517361</v>
      </c>
      <c r="J1746" s="2876"/>
      <c r="K1746" s="2876"/>
      <c r="L1746" s="2877"/>
      <c r="M1746" s="2877"/>
      <c r="N1746" s="2877"/>
      <c r="O1746" s="2877"/>
      <c r="P1746" s="2877"/>
      <c r="Q1746" s="2877"/>
      <c r="R1746" s="2874">
        <f t="shared" ref="R1746:AF1746" si="2429">R1672</f>
        <v>0</v>
      </c>
      <c r="S1746" s="2874">
        <f t="shared" ref="S1746:T1746" si="2430">S1672</f>
        <v>0</v>
      </c>
      <c r="T1746" s="2874">
        <f t="shared" si="2430"/>
        <v>0</v>
      </c>
      <c r="U1746" s="2874">
        <f t="shared" ref="U1746:V1746" si="2431">U1672</f>
        <v>0</v>
      </c>
      <c r="V1746" s="2874">
        <f t="shared" si="2431"/>
        <v>0</v>
      </c>
      <c r="W1746" s="2874">
        <f t="shared" ref="W1746:X1746" si="2432">W1672</f>
        <v>0</v>
      </c>
      <c r="X1746" s="2874">
        <f t="shared" si="2432"/>
        <v>0</v>
      </c>
      <c r="Y1746" s="556">
        <f t="shared" si="2429"/>
        <v>0</v>
      </c>
      <c r="Z1746" s="2874">
        <f t="shared" si="2429"/>
        <v>0</v>
      </c>
      <c r="AA1746" s="1379">
        <f t="shared" si="2429"/>
        <v>0</v>
      </c>
      <c r="AB1746" s="2874">
        <f t="shared" si="2429"/>
        <v>0</v>
      </c>
      <c r="AC1746" s="2874">
        <f t="shared" si="2429"/>
        <v>0</v>
      </c>
      <c r="AD1746" s="3026">
        <f t="shared" si="2429"/>
        <v>0</v>
      </c>
      <c r="AE1746" s="3026">
        <f t="shared" si="2429"/>
        <v>0</v>
      </c>
      <c r="AF1746" s="2874">
        <f t="shared" si="2429"/>
        <v>0</v>
      </c>
      <c r="AG1746" s="1149"/>
      <c r="AH1746" s="1141"/>
      <c r="AI1746" s="2572"/>
      <c r="AJ1746" s="3328"/>
      <c r="AK1746" s="240"/>
      <c r="AL1746" s="240"/>
      <c r="AM1746" s="240"/>
      <c r="AN1746" s="240"/>
      <c r="AO1746" s="240"/>
      <c r="AP1746" s="240"/>
      <c r="AQ1746" s="240"/>
      <c r="AR1746" s="240"/>
      <c r="AS1746" s="240"/>
      <c r="AT1746" s="240"/>
      <c r="AU1746" s="240"/>
      <c r="AV1746" s="240"/>
      <c r="AW1746" s="240"/>
      <c r="AX1746" s="240"/>
      <c r="AY1746" s="240"/>
      <c r="AZ1746" s="240"/>
      <c r="BA1746" s="240"/>
      <c r="BB1746" s="240"/>
      <c r="BC1746" s="240"/>
      <c r="BD1746" s="240"/>
      <c r="BE1746" s="240"/>
      <c r="BF1746" s="240"/>
      <c r="BG1746" s="240"/>
      <c r="BH1746" s="240"/>
      <c r="BI1746" s="240"/>
      <c r="BJ1746" s="240"/>
      <c r="BK1746" s="240"/>
      <c r="BL1746" s="240"/>
      <c r="BM1746" s="240"/>
      <c r="BN1746" s="240"/>
      <c r="BO1746" s="240"/>
      <c r="BP1746" s="240"/>
      <c r="BQ1746" s="240"/>
      <c r="BR1746" s="240"/>
      <c r="BS1746" s="240"/>
      <c r="BT1746" s="240"/>
      <c r="BU1746" s="240"/>
      <c r="BV1746" s="240"/>
      <c r="BW1746" s="240"/>
      <c r="BX1746" s="240"/>
      <c r="BY1746" s="240"/>
      <c r="BZ1746" s="240"/>
      <c r="CA1746" s="240"/>
      <c r="CB1746" s="240"/>
      <c r="CC1746" s="240"/>
      <c r="CD1746" s="240"/>
      <c r="CE1746" s="240"/>
      <c r="CF1746" s="240"/>
      <c r="CG1746" s="240"/>
      <c r="CH1746" s="240"/>
      <c r="CI1746" s="240"/>
      <c r="CJ1746" s="240"/>
      <c r="CK1746" s="240"/>
      <c r="CL1746" s="240"/>
      <c r="CM1746" s="240"/>
      <c r="CN1746" s="240"/>
      <c r="CO1746" s="240"/>
      <c r="CP1746" s="240"/>
      <c r="CQ1746" s="240"/>
      <c r="CR1746" s="240"/>
      <c r="CS1746" s="240"/>
      <c r="CT1746" s="240"/>
      <c r="CU1746" s="240"/>
      <c r="CV1746" s="240"/>
      <c r="CW1746" s="240"/>
      <c r="CX1746" s="240"/>
      <c r="CY1746" s="240"/>
      <c r="CZ1746" s="240"/>
      <c r="DA1746" s="240"/>
      <c r="DB1746" s="240"/>
      <c r="DC1746" s="240"/>
      <c r="DD1746" s="240"/>
      <c r="DE1746" s="240"/>
      <c r="DF1746" s="240"/>
      <c r="DG1746" s="240"/>
      <c r="DH1746" s="240"/>
      <c r="DI1746" s="240"/>
      <c r="DJ1746" s="240"/>
      <c r="DK1746" s="240"/>
      <c r="DL1746" s="240"/>
      <c r="DM1746" s="240"/>
      <c r="DN1746" s="240"/>
      <c r="DO1746" s="240"/>
      <c r="DP1746" s="240"/>
      <c r="DQ1746" s="240"/>
      <c r="DR1746" s="240"/>
      <c r="DS1746" s="240"/>
      <c r="DT1746" s="240"/>
      <c r="DU1746" s="240"/>
      <c r="DV1746" s="240"/>
      <c r="DW1746" s="240"/>
      <c r="DX1746" s="240"/>
      <c r="DY1746" s="240"/>
      <c r="DZ1746" s="240"/>
      <c r="EA1746" s="240"/>
      <c r="EB1746" s="240"/>
      <c r="EC1746" s="240"/>
      <c r="ED1746" s="240"/>
      <c r="EE1746" s="240"/>
      <c r="EF1746" s="240"/>
      <c r="EG1746" s="240"/>
      <c r="EH1746" s="240"/>
      <c r="EI1746" s="240"/>
      <c r="EJ1746" s="240"/>
      <c r="EK1746" s="240"/>
      <c r="EL1746" s="240"/>
      <c r="EM1746" s="240"/>
      <c r="EN1746" s="240"/>
      <c r="EO1746" s="240"/>
      <c r="EP1746" s="240"/>
      <c r="EQ1746" s="240"/>
      <c r="ER1746" s="240"/>
      <c r="ES1746" s="240"/>
      <c r="ET1746" s="240"/>
      <c r="EU1746" s="240"/>
      <c r="EV1746" s="240"/>
      <c r="EW1746" s="240"/>
      <c r="EX1746" s="240"/>
      <c r="EY1746" s="240"/>
      <c r="EZ1746" s="240"/>
      <c r="FA1746" s="240"/>
      <c r="FB1746" s="240"/>
      <c r="FC1746" s="240"/>
      <c r="FD1746" s="240"/>
      <c r="FE1746" s="240"/>
      <c r="FF1746" s="240"/>
      <c r="FG1746" s="240"/>
      <c r="FH1746" s="240"/>
      <c r="FI1746" s="240"/>
      <c r="FJ1746" s="240"/>
      <c r="FK1746" s="240"/>
      <c r="FL1746" s="240"/>
      <c r="FM1746" s="240"/>
      <c r="FN1746" s="240"/>
      <c r="FO1746" s="240"/>
      <c r="FP1746" s="240"/>
      <c r="FQ1746" s="240"/>
      <c r="FR1746" s="240"/>
      <c r="FS1746" s="240"/>
      <c r="FT1746" s="240"/>
      <c r="FU1746" s="240"/>
      <c r="FV1746" s="240"/>
      <c r="FW1746" s="240"/>
      <c r="FX1746" s="240"/>
      <c r="FY1746" s="240"/>
      <c r="FZ1746" s="240"/>
      <c r="GA1746" s="240"/>
      <c r="GB1746" s="240"/>
      <c r="GC1746" s="240"/>
      <c r="GD1746" s="240"/>
      <c r="GE1746" s="240"/>
      <c r="GF1746" s="240"/>
      <c r="GG1746" s="240"/>
      <c r="GH1746" s="240"/>
      <c r="GI1746" s="240"/>
      <c r="GJ1746" s="240"/>
      <c r="GK1746" s="240"/>
      <c r="GL1746" s="240"/>
      <c r="GM1746" s="240"/>
      <c r="GN1746" s="240"/>
      <c r="GO1746" s="240"/>
      <c r="GP1746" s="240"/>
      <c r="GQ1746" s="240"/>
      <c r="GR1746" s="240"/>
      <c r="GS1746" s="240"/>
      <c r="GT1746" s="240"/>
      <c r="GU1746" s="240"/>
      <c r="GV1746" s="240"/>
      <c r="GW1746" s="240"/>
      <c r="GX1746" s="240"/>
      <c r="GY1746" s="240"/>
      <c r="GZ1746" s="240"/>
      <c r="HA1746" s="240"/>
      <c r="HB1746" s="240"/>
      <c r="HC1746" s="240"/>
      <c r="HD1746" s="240"/>
      <c r="HE1746" s="240"/>
      <c r="HF1746" s="240"/>
      <c r="HG1746" s="240"/>
      <c r="HH1746" s="240"/>
      <c r="HI1746" s="240"/>
      <c r="HJ1746" s="240"/>
      <c r="HK1746" s="240"/>
      <c r="HL1746" s="240"/>
      <c r="HM1746" s="240"/>
      <c r="HN1746" s="240"/>
      <c r="HO1746" s="240"/>
      <c r="HP1746" s="240"/>
      <c r="HQ1746" s="240"/>
      <c r="HR1746" s="240"/>
      <c r="HS1746" s="240"/>
      <c r="HT1746" s="240"/>
      <c r="HU1746" s="240"/>
      <c r="HV1746" s="240"/>
      <c r="HW1746" s="240"/>
      <c r="HX1746" s="240"/>
      <c r="HY1746" s="240"/>
      <c r="HZ1746" s="240"/>
      <c r="IA1746" s="240"/>
      <c r="IB1746" s="240"/>
      <c r="IC1746" s="240"/>
      <c r="ID1746" s="240"/>
      <c r="IE1746" s="240"/>
      <c r="IF1746" s="240"/>
      <c r="IG1746" s="240"/>
      <c r="IH1746" s="240"/>
      <c r="II1746" s="240"/>
      <c r="IJ1746" s="240"/>
      <c r="IK1746" s="240"/>
      <c r="IL1746" s="240"/>
      <c r="IM1746" s="240"/>
      <c r="IN1746" s="240"/>
      <c r="IO1746" s="240"/>
      <c r="IP1746" s="240"/>
      <c r="IQ1746" s="240"/>
      <c r="IR1746" s="240"/>
      <c r="IS1746" s="240"/>
      <c r="IT1746" s="240"/>
      <c r="IU1746" s="240"/>
      <c r="IV1746" s="240"/>
      <c r="IW1746" s="240"/>
      <c r="IX1746" s="240"/>
      <c r="IY1746" s="240"/>
      <c r="IZ1746" s="240"/>
      <c r="JA1746" s="240"/>
      <c r="JB1746" s="240"/>
      <c r="JC1746" s="240"/>
      <c r="JD1746" s="240"/>
      <c r="JE1746" s="240"/>
      <c r="JF1746" s="240"/>
      <c r="JG1746" s="240"/>
    </row>
    <row r="1747" spans="1:267" s="1069" customFormat="1" ht="75" x14ac:dyDescent="0.25">
      <c r="A1747" s="364"/>
      <c r="B1747" s="364"/>
      <c r="C1747" s="301" t="s">
        <v>592</v>
      </c>
      <c r="D1747" s="300"/>
      <c r="E1747" s="301"/>
      <c r="F1747" s="2195">
        <f t="shared" si="2396"/>
        <v>1900</v>
      </c>
      <c r="G1747" s="948">
        <f t="shared" si="2396"/>
        <v>844.44444444444446</v>
      </c>
      <c r="H1747" s="948">
        <f t="shared" si="2396"/>
        <v>0</v>
      </c>
      <c r="I1747" s="2374">
        <f t="shared" si="2396"/>
        <v>0</v>
      </c>
      <c r="J1747" s="2876"/>
      <c r="K1747" s="2876"/>
      <c r="L1747" s="2877"/>
      <c r="M1747" s="2877"/>
      <c r="N1747" s="2877"/>
      <c r="O1747" s="2877"/>
      <c r="P1747" s="2877"/>
      <c r="Q1747" s="2877"/>
      <c r="R1747" s="2874"/>
      <c r="S1747" s="2874"/>
      <c r="T1747" s="2874"/>
      <c r="U1747" s="2874"/>
      <c r="V1747" s="2874"/>
      <c r="W1747" s="2874"/>
      <c r="X1747" s="2874"/>
      <c r="Y1747" s="556"/>
      <c r="Z1747" s="2874"/>
      <c r="AA1747" s="1379"/>
      <c r="AB1747" s="2874"/>
      <c r="AC1747" s="2874"/>
      <c r="AD1747" s="3026"/>
      <c r="AE1747" s="3026"/>
      <c r="AF1747" s="2874"/>
      <c r="AG1747" s="1149"/>
      <c r="AH1747" s="1141"/>
      <c r="AI1747" s="2572"/>
      <c r="AJ1747" s="3328"/>
      <c r="AK1747" s="240"/>
      <c r="AL1747" s="240"/>
      <c r="AM1747" s="240"/>
      <c r="AN1747" s="240"/>
      <c r="AO1747" s="240"/>
      <c r="AP1747" s="240"/>
      <c r="AQ1747" s="240"/>
      <c r="AR1747" s="240"/>
      <c r="AS1747" s="240"/>
      <c r="AT1747" s="240"/>
      <c r="AU1747" s="240"/>
      <c r="AV1747" s="240"/>
      <c r="AW1747" s="240"/>
      <c r="AX1747" s="240"/>
      <c r="AY1747" s="240"/>
      <c r="AZ1747" s="240"/>
      <c r="BA1747" s="240"/>
      <c r="BB1747" s="240"/>
      <c r="BC1747" s="240"/>
      <c r="BD1747" s="240"/>
      <c r="BE1747" s="240"/>
      <c r="BF1747" s="240"/>
      <c r="BG1747" s="240"/>
      <c r="BH1747" s="240"/>
      <c r="BI1747" s="240"/>
      <c r="BJ1747" s="240"/>
      <c r="BK1747" s="240"/>
      <c r="BL1747" s="240"/>
      <c r="BM1747" s="240"/>
      <c r="BN1747" s="240"/>
      <c r="BO1747" s="240"/>
      <c r="BP1747" s="240"/>
      <c r="BQ1747" s="240"/>
      <c r="BR1747" s="240"/>
      <c r="BS1747" s="240"/>
      <c r="BT1747" s="240"/>
      <c r="BU1747" s="240"/>
      <c r="BV1747" s="240"/>
      <c r="BW1747" s="240"/>
      <c r="BX1747" s="240"/>
      <c r="BY1747" s="240"/>
      <c r="BZ1747" s="240"/>
      <c r="CA1747" s="240"/>
      <c r="CB1747" s="240"/>
      <c r="CC1747" s="240"/>
      <c r="CD1747" s="240"/>
      <c r="CE1747" s="240"/>
      <c r="CF1747" s="240"/>
      <c r="CG1747" s="240"/>
      <c r="CH1747" s="240"/>
      <c r="CI1747" s="240"/>
      <c r="CJ1747" s="240"/>
      <c r="CK1747" s="240"/>
      <c r="CL1747" s="240"/>
      <c r="CM1747" s="240"/>
      <c r="CN1747" s="240"/>
      <c r="CO1747" s="240"/>
      <c r="CP1747" s="240"/>
      <c r="CQ1747" s="240"/>
      <c r="CR1747" s="240"/>
      <c r="CS1747" s="240"/>
      <c r="CT1747" s="240"/>
      <c r="CU1747" s="240"/>
      <c r="CV1747" s="240"/>
      <c r="CW1747" s="240"/>
      <c r="CX1747" s="240"/>
      <c r="CY1747" s="240"/>
      <c r="CZ1747" s="240"/>
      <c r="DA1747" s="240"/>
      <c r="DB1747" s="240"/>
      <c r="DC1747" s="240"/>
      <c r="DD1747" s="240"/>
      <c r="DE1747" s="240"/>
      <c r="DF1747" s="240"/>
      <c r="DG1747" s="240"/>
      <c r="DH1747" s="240"/>
      <c r="DI1747" s="240"/>
      <c r="DJ1747" s="240"/>
      <c r="DK1747" s="240"/>
      <c r="DL1747" s="240"/>
      <c r="DM1747" s="240"/>
      <c r="DN1747" s="240"/>
      <c r="DO1747" s="240"/>
      <c r="DP1747" s="240"/>
      <c r="DQ1747" s="240"/>
      <c r="DR1747" s="240"/>
      <c r="DS1747" s="240"/>
      <c r="DT1747" s="240"/>
      <c r="DU1747" s="240"/>
      <c r="DV1747" s="240"/>
      <c r="DW1747" s="240"/>
      <c r="DX1747" s="240"/>
      <c r="DY1747" s="240"/>
      <c r="DZ1747" s="240"/>
      <c r="EA1747" s="240"/>
      <c r="EB1747" s="240"/>
      <c r="EC1747" s="240"/>
      <c r="ED1747" s="240"/>
      <c r="EE1747" s="240"/>
      <c r="EF1747" s="240"/>
      <c r="EG1747" s="240"/>
      <c r="EH1747" s="240"/>
      <c r="EI1747" s="240"/>
      <c r="EJ1747" s="240"/>
      <c r="EK1747" s="240"/>
      <c r="EL1747" s="240"/>
      <c r="EM1747" s="240"/>
      <c r="EN1747" s="240"/>
      <c r="EO1747" s="240"/>
      <c r="EP1747" s="240"/>
      <c r="EQ1747" s="240"/>
      <c r="ER1747" s="240"/>
      <c r="ES1747" s="240"/>
      <c r="ET1747" s="240"/>
      <c r="EU1747" s="240"/>
      <c r="EV1747" s="240"/>
      <c r="EW1747" s="240"/>
      <c r="EX1747" s="240"/>
      <c r="EY1747" s="240"/>
      <c r="EZ1747" s="240"/>
      <c r="FA1747" s="240"/>
      <c r="FB1747" s="240"/>
      <c r="FC1747" s="240"/>
      <c r="FD1747" s="240"/>
      <c r="FE1747" s="240"/>
      <c r="FF1747" s="240"/>
      <c r="FG1747" s="240"/>
      <c r="FH1747" s="240"/>
      <c r="FI1747" s="240"/>
      <c r="FJ1747" s="240"/>
      <c r="FK1747" s="240"/>
      <c r="FL1747" s="240"/>
      <c r="FM1747" s="240"/>
      <c r="FN1747" s="240"/>
      <c r="FO1747" s="240"/>
      <c r="FP1747" s="240"/>
      <c r="FQ1747" s="240"/>
      <c r="FR1747" s="240"/>
      <c r="FS1747" s="240"/>
      <c r="FT1747" s="240"/>
      <c r="FU1747" s="240"/>
      <c r="FV1747" s="240"/>
      <c r="FW1747" s="240"/>
      <c r="FX1747" s="240"/>
      <c r="FY1747" s="240"/>
      <c r="FZ1747" s="240"/>
      <c r="GA1747" s="240"/>
      <c r="GB1747" s="240"/>
      <c r="GC1747" s="240"/>
      <c r="GD1747" s="240"/>
      <c r="GE1747" s="240"/>
      <c r="GF1747" s="240"/>
      <c r="GG1747" s="240"/>
      <c r="GH1747" s="240"/>
      <c r="GI1747" s="240"/>
      <c r="GJ1747" s="240"/>
      <c r="GK1747" s="240"/>
      <c r="GL1747" s="240"/>
      <c r="GM1747" s="240"/>
      <c r="GN1747" s="240"/>
      <c r="GO1747" s="240"/>
      <c r="GP1747" s="240"/>
      <c r="GQ1747" s="240"/>
      <c r="GR1747" s="240"/>
      <c r="GS1747" s="240"/>
      <c r="GT1747" s="240"/>
      <c r="GU1747" s="240"/>
      <c r="GV1747" s="240"/>
      <c r="GW1747" s="240"/>
      <c r="GX1747" s="240"/>
      <c r="GY1747" s="240"/>
      <c r="GZ1747" s="240"/>
      <c r="HA1747" s="240"/>
      <c r="HB1747" s="240"/>
      <c r="HC1747" s="240"/>
      <c r="HD1747" s="240"/>
      <c r="HE1747" s="240"/>
      <c r="HF1747" s="240"/>
      <c r="HG1747" s="240"/>
      <c r="HH1747" s="240"/>
      <c r="HI1747" s="240"/>
      <c r="HJ1747" s="240"/>
      <c r="HK1747" s="240"/>
      <c r="HL1747" s="240"/>
      <c r="HM1747" s="240"/>
      <c r="HN1747" s="240"/>
      <c r="HO1747" s="240"/>
      <c r="HP1747" s="240"/>
      <c r="HQ1747" s="240"/>
      <c r="HR1747" s="240"/>
      <c r="HS1747" s="240"/>
      <c r="HT1747" s="240"/>
      <c r="HU1747" s="240"/>
      <c r="HV1747" s="240"/>
      <c r="HW1747" s="240"/>
      <c r="HX1747" s="240"/>
      <c r="HY1747" s="240"/>
      <c r="HZ1747" s="240"/>
      <c r="IA1747" s="240"/>
      <c r="IB1747" s="240"/>
      <c r="IC1747" s="240"/>
      <c r="ID1747" s="240"/>
      <c r="IE1747" s="240"/>
      <c r="IF1747" s="240"/>
      <c r="IG1747" s="240"/>
      <c r="IH1747" s="240"/>
      <c r="II1747" s="240"/>
      <c r="IJ1747" s="240"/>
      <c r="IK1747" s="240"/>
      <c r="IL1747" s="240"/>
      <c r="IM1747" s="240"/>
      <c r="IN1747" s="240"/>
      <c r="IO1747" s="240"/>
      <c r="IP1747" s="240"/>
      <c r="IQ1747" s="240"/>
      <c r="IR1747" s="240"/>
      <c r="IS1747" s="240"/>
      <c r="IT1747" s="240"/>
      <c r="IU1747" s="240"/>
      <c r="IV1747" s="240"/>
      <c r="IW1747" s="240"/>
      <c r="IX1747" s="240"/>
      <c r="IY1747" s="240"/>
      <c r="IZ1747" s="240"/>
      <c r="JA1747" s="240"/>
      <c r="JB1747" s="240"/>
      <c r="JC1747" s="240"/>
      <c r="JD1747" s="240"/>
      <c r="JE1747" s="240"/>
      <c r="JF1747" s="240"/>
      <c r="JG1747" s="240"/>
    </row>
    <row r="1748" spans="1:267" s="1069" customFormat="1" ht="30" x14ac:dyDescent="0.25">
      <c r="A1748" s="364"/>
      <c r="B1748" s="364">
        <v>1</v>
      </c>
      <c r="C1748" s="302" t="s">
        <v>201</v>
      </c>
      <c r="D1748" s="300"/>
      <c r="E1748" s="301"/>
      <c r="F1748" s="2195">
        <f t="shared" si="2396"/>
        <v>0</v>
      </c>
      <c r="G1748" s="948">
        <f t="shared" si="2396"/>
        <v>0</v>
      </c>
      <c r="H1748" s="948">
        <f t="shared" si="2396"/>
        <v>0</v>
      </c>
      <c r="I1748" s="2374">
        <f t="shared" si="2396"/>
        <v>0</v>
      </c>
      <c r="J1748" s="2876"/>
      <c r="K1748" s="2876"/>
      <c r="L1748" s="2877"/>
      <c r="M1748" s="2877"/>
      <c r="N1748" s="2877"/>
      <c r="O1748" s="2877"/>
      <c r="P1748" s="2877"/>
      <c r="Q1748" s="2877"/>
      <c r="R1748" s="2874">
        <f t="shared" ref="R1748:AF1748" si="2433">R1674</f>
        <v>0</v>
      </c>
      <c r="S1748" s="2874">
        <f t="shared" ref="S1748:T1748" si="2434">S1674</f>
        <v>0</v>
      </c>
      <c r="T1748" s="2874">
        <f t="shared" si="2434"/>
        <v>0</v>
      </c>
      <c r="U1748" s="2874">
        <f t="shared" ref="U1748:V1748" si="2435">U1674</f>
        <v>0</v>
      </c>
      <c r="V1748" s="2874">
        <f t="shared" si="2435"/>
        <v>0</v>
      </c>
      <c r="W1748" s="2874">
        <f t="shared" ref="W1748:X1748" si="2436">W1674</f>
        <v>0</v>
      </c>
      <c r="X1748" s="2874">
        <f t="shared" si="2436"/>
        <v>0</v>
      </c>
      <c r="Y1748" s="556">
        <f t="shared" si="2433"/>
        <v>0</v>
      </c>
      <c r="Z1748" s="2874">
        <f t="shared" si="2433"/>
        <v>0</v>
      </c>
      <c r="AA1748" s="1379">
        <f t="shared" si="2433"/>
        <v>0</v>
      </c>
      <c r="AB1748" s="2874">
        <f t="shared" si="2433"/>
        <v>0</v>
      </c>
      <c r="AC1748" s="2874">
        <f t="shared" si="2433"/>
        <v>0</v>
      </c>
      <c r="AD1748" s="3026">
        <f t="shared" si="2433"/>
        <v>0</v>
      </c>
      <c r="AE1748" s="3026">
        <f t="shared" si="2433"/>
        <v>0</v>
      </c>
      <c r="AF1748" s="2874">
        <f t="shared" si="2433"/>
        <v>0</v>
      </c>
      <c r="AG1748" s="1149"/>
      <c r="AH1748" s="1141"/>
      <c r="AI1748" s="2572"/>
      <c r="AJ1748" s="3328"/>
      <c r="AK1748" s="240"/>
      <c r="AL1748" s="240"/>
      <c r="AM1748" s="240"/>
      <c r="AN1748" s="240"/>
      <c r="AO1748" s="240"/>
      <c r="AP1748" s="240"/>
      <c r="AQ1748" s="240"/>
      <c r="AR1748" s="240"/>
      <c r="AS1748" s="240"/>
      <c r="AT1748" s="240"/>
      <c r="AU1748" s="240"/>
      <c r="AV1748" s="240"/>
      <c r="AW1748" s="240"/>
      <c r="AX1748" s="240"/>
      <c r="AY1748" s="240"/>
      <c r="AZ1748" s="240"/>
      <c r="BA1748" s="240"/>
      <c r="BB1748" s="240"/>
      <c r="BC1748" s="240"/>
      <c r="BD1748" s="240"/>
      <c r="BE1748" s="240"/>
      <c r="BF1748" s="240"/>
      <c r="BG1748" s="240"/>
      <c r="BH1748" s="240"/>
      <c r="BI1748" s="240"/>
      <c r="BJ1748" s="240"/>
      <c r="BK1748" s="240"/>
      <c r="BL1748" s="240"/>
      <c r="BM1748" s="240"/>
      <c r="BN1748" s="240"/>
      <c r="BO1748" s="240"/>
      <c r="BP1748" s="240"/>
      <c r="BQ1748" s="240"/>
      <c r="BR1748" s="240"/>
      <c r="BS1748" s="240"/>
      <c r="BT1748" s="240"/>
      <c r="BU1748" s="240"/>
      <c r="BV1748" s="240"/>
      <c r="BW1748" s="240"/>
      <c r="BX1748" s="240"/>
      <c r="BY1748" s="240"/>
      <c r="BZ1748" s="240"/>
      <c r="CA1748" s="240"/>
      <c r="CB1748" s="240"/>
      <c r="CC1748" s="240"/>
      <c r="CD1748" s="240"/>
      <c r="CE1748" s="240"/>
      <c r="CF1748" s="240"/>
      <c r="CG1748" s="240"/>
      <c r="CH1748" s="240"/>
      <c r="CI1748" s="240"/>
      <c r="CJ1748" s="240"/>
      <c r="CK1748" s="240"/>
      <c r="CL1748" s="240"/>
      <c r="CM1748" s="240"/>
      <c r="CN1748" s="240"/>
      <c r="CO1748" s="240"/>
      <c r="CP1748" s="240"/>
      <c r="CQ1748" s="240"/>
      <c r="CR1748" s="240"/>
      <c r="CS1748" s="240"/>
      <c r="CT1748" s="240"/>
      <c r="CU1748" s="240"/>
      <c r="CV1748" s="240"/>
      <c r="CW1748" s="240"/>
      <c r="CX1748" s="240"/>
      <c r="CY1748" s="240"/>
      <c r="CZ1748" s="240"/>
      <c r="DA1748" s="240"/>
      <c r="DB1748" s="240"/>
      <c r="DC1748" s="240"/>
      <c r="DD1748" s="240"/>
      <c r="DE1748" s="240"/>
      <c r="DF1748" s="240"/>
      <c r="DG1748" s="240"/>
      <c r="DH1748" s="240"/>
      <c r="DI1748" s="240"/>
      <c r="DJ1748" s="240"/>
      <c r="DK1748" s="240"/>
      <c r="DL1748" s="240"/>
      <c r="DM1748" s="240"/>
      <c r="DN1748" s="240"/>
      <c r="DO1748" s="240"/>
      <c r="DP1748" s="240"/>
      <c r="DQ1748" s="240"/>
      <c r="DR1748" s="240"/>
      <c r="DS1748" s="240"/>
      <c r="DT1748" s="240"/>
      <c r="DU1748" s="240"/>
      <c r="DV1748" s="240"/>
      <c r="DW1748" s="240"/>
      <c r="DX1748" s="240"/>
      <c r="DY1748" s="240"/>
      <c r="DZ1748" s="240"/>
      <c r="EA1748" s="240"/>
      <c r="EB1748" s="240"/>
      <c r="EC1748" s="240"/>
      <c r="ED1748" s="240"/>
      <c r="EE1748" s="240"/>
      <c r="EF1748" s="240"/>
      <c r="EG1748" s="240"/>
      <c r="EH1748" s="240"/>
      <c r="EI1748" s="240"/>
      <c r="EJ1748" s="240"/>
      <c r="EK1748" s="240"/>
      <c r="EL1748" s="240"/>
      <c r="EM1748" s="240"/>
      <c r="EN1748" s="240"/>
      <c r="EO1748" s="240"/>
      <c r="EP1748" s="240"/>
      <c r="EQ1748" s="240"/>
      <c r="ER1748" s="240"/>
      <c r="ES1748" s="240"/>
      <c r="ET1748" s="240"/>
      <c r="EU1748" s="240"/>
      <c r="EV1748" s="240"/>
      <c r="EW1748" s="240"/>
      <c r="EX1748" s="240"/>
      <c r="EY1748" s="240"/>
      <c r="EZ1748" s="240"/>
      <c r="FA1748" s="240"/>
      <c r="FB1748" s="240"/>
      <c r="FC1748" s="240"/>
      <c r="FD1748" s="240"/>
      <c r="FE1748" s="240"/>
      <c r="FF1748" s="240"/>
      <c r="FG1748" s="240"/>
      <c r="FH1748" s="240"/>
      <c r="FI1748" s="240"/>
      <c r="FJ1748" s="240"/>
      <c r="FK1748" s="240"/>
      <c r="FL1748" s="240"/>
      <c r="FM1748" s="240"/>
      <c r="FN1748" s="240"/>
      <c r="FO1748" s="240"/>
      <c r="FP1748" s="240"/>
      <c r="FQ1748" s="240"/>
      <c r="FR1748" s="240"/>
      <c r="FS1748" s="240"/>
      <c r="FT1748" s="240"/>
      <c r="FU1748" s="240"/>
      <c r="FV1748" s="240"/>
      <c r="FW1748" s="240"/>
      <c r="FX1748" s="240"/>
      <c r="FY1748" s="240"/>
      <c r="FZ1748" s="240"/>
      <c r="GA1748" s="240"/>
      <c r="GB1748" s="240"/>
      <c r="GC1748" s="240"/>
      <c r="GD1748" s="240"/>
      <c r="GE1748" s="240"/>
      <c r="GF1748" s="240"/>
      <c r="GG1748" s="240"/>
      <c r="GH1748" s="240"/>
      <c r="GI1748" s="240"/>
      <c r="GJ1748" s="240"/>
      <c r="GK1748" s="240"/>
      <c r="GL1748" s="240"/>
      <c r="GM1748" s="240"/>
      <c r="GN1748" s="240"/>
      <c r="GO1748" s="240"/>
      <c r="GP1748" s="240"/>
      <c r="GQ1748" s="240"/>
      <c r="GR1748" s="240"/>
      <c r="GS1748" s="240"/>
      <c r="GT1748" s="240"/>
      <c r="GU1748" s="240"/>
      <c r="GV1748" s="240"/>
      <c r="GW1748" s="240"/>
      <c r="GX1748" s="240"/>
      <c r="GY1748" s="240"/>
      <c r="GZ1748" s="240"/>
      <c r="HA1748" s="240"/>
      <c r="HB1748" s="240"/>
      <c r="HC1748" s="240"/>
      <c r="HD1748" s="240"/>
      <c r="HE1748" s="240"/>
      <c r="HF1748" s="240"/>
      <c r="HG1748" s="240"/>
      <c r="HH1748" s="240"/>
      <c r="HI1748" s="240"/>
      <c r="HJ1748" s="240"/>
      <c r="HK1748" s="240"/>
      <c r="HL1748" s="240"/>
      <c r="HM1748" s="240"/>
      <c r="HN1748" s="240"/>
      <c r="HO1748" s="240"/>
      <c r="HP1748" s="240"/>
      <c r="HQ1748" s="240"/>
      <c r="HR1748" s="240"/>
      <c r="HS1748" s="240"/>
      <c r="HT1748" s="240"/>
      <c r="HU1748" s="240"/>
      <c r="HV1748" s="240"/>
      <c r="HW1748" s="240"/>
      <c r="HX1748" s="240"/>
      <c r="HY1748" s="240"/>
      <c r="HZ1748" s="240"/>
      <c r="IA1748" s="240"/>
      <c r="IB1748" s="240"/>
      <c r="IC1748" s="240"/>
      <c r="ID1748" s="240"/>
      <c r="IE1748" s="240"/>
      <c r="IF1748" s="240"/>
      <c r="IG1748" s="240"/>
      <c r="IH1748" s="240"/>
      <c r="II1748" s="240"/>
      <c r="IJ1748" s="240"/>
      <c r="IK1748" s="240"/>
      <c r="IL1748" s="240"/>
      <c r="IM1748" s="240"/>
      <c r="IN1748" s="240"/>
      <c r="IO1748" s="240"/>
      <c r="IP1748" s="240"/>
      <c r="IQ1748" s="240"/>
      <c r="IR1748" s="240"/>
      <c r="IS1748" s="240"/>
      <c r="IT1748" s="240"/>
      <c r="IU1748" s="240"/>
      <c r="IV1748" s="240"/>
      <c r="IW1748" s="240"/>
      <c r="IX1748" s="240"/>
      <c r="IY1748" s="240"/>
      <c r="IZ1748" s="240"/>
      <c r="JA1748" s="240"/>
      <c r="JB1748" s="240"/>
      <c r="JC1748" s="240"/>
      <c r="JD1748" s="240"/>
      <c r="JE1748" s="240"/>
      <c r="JF1748" s="240"/>
      <c r="JG1748" s="240"/>
    </row>
    <row r="1749" spans="1:267" s="1069" customFormat="1" ht="110.25" x14ac:dyDescent="0.25">
      <c r="A1749" s="364"/>
      <c r="B1749" s="364">
        <v>1</v>
      </c>
      <c r="C1749" s="749" t="s">
        <v>593</v>
      </c>
      <c r="D1749" s="300"/>
      <c r="E1749" s="301"/>
      <c r="F1749" s="2195">
        <f t="shared" si="2396"/>
        <v>9500</v>
      </c>
      <c r="G1749" s="948">
        <f t="shared" si="2396"/>
        <v>5541.6666666666661</v>
      </c>
      <c r="H1749" s="948">
        <f t="shared" si="2396"/>
        <v>1474</v>
      </c>
      <c r="I1749" s="2374">
        <f t="shared" si="2396"/>
        <v>26.598496240601506</v>
      </c>
      <c r="J1749" s="2876"/>
      <c r="K1749" s="2876"/>
      <c r="L1749" s="2877"/>
      <c r="M1749" s="2877"/>
      <c r="N1749" s="2877"/>
      <c r="O1749" s="2877"/>
      <c r="P1749" s="2877"/>
      <c r="Q1749" s="2877"/>
      <c r="R1749" s="2874">
        <f t="shared" ref="R1749:AF1749" si="2437">R1675</f>
        <v>20246.875</v>
      </c>
      <c r="S1749" s="2874">
        <f t="shared" ref="S1749:T1749" si="2438">S1675</f>
        <v>20246.875</v>
      </c>
      <c r="T1749" s="2874">
        <f t="shared" si="2438"/>
        <v>20246.875</v>
      </c>
      <c r="U1749" s="2874">
        <f t="shared" ref="U1749:V1749" si="2439">U1675</f>
        <v>20246.875</v>
      </c>
      <c r="V1749" s="2874">
        <f t="shared" si="2439"/>
        <v>20246.875</v>
      </c>
      <c r="W1749" s="2874">
        <f t="shared" ref="W1749:X1749" si="2440">W1675</f>
        <v>20246.875</v>
      </c>
      <c r="X1749" s="2874">
        <f t="shared" si="2440"/>
        <v>20246.875</v>
      </c>
      <c r="Y1749" s="556">
        <f t="shared" si="2437"/>
        <v>11810.677083333332</v>
      </c>
      <c r="Z1749" s="2874">
        <f t="shared" si="2437"/>
        <v>3141.4625000000001</v>
      </c>
      <c r="AA1749" s="1379">
        <f t="shared" si="2437"/>
        <v>0</v>
      </c>
      <c r="AB1749" s="2874">
        <f t="shared" si="2437"/>
        <v>0</v>
      </c>
      <c r="AC1749" s="2874">
        <f t="shared" si="2437"/>
        <v>-8669.2145833333325</v>
      </c>
      <c r="AD1749" s="3026">
        <f t="shared" si="2437"/>
        <v>0</v>
      </c>
      <c r="AE1749" s="3026">
        <f t="shared" si="2437"/>
        <v>0</v>
      </c>
      <c r="AF1749" s="2874">
        <f t="shared" si="2437"/>
        <v>3141.4625000000001</v>
      </c>
      <c r="AG1749" s="1149"/>
      <c r="AH1749" s="1141"/>
      <c r="AI1749" s="2572"/>
      <c r="AJ1749" s="3328"/>
      <c r="AK1749" s="240"/>
      <c r="AL1749" s="240"/>
      <c r="AM1749" s="240"/>
      <c r="AN1749" s="240"/>
      <c r="AO1749" s="240"/>
      <c r="AP1749" s="240"/>
      <c r="AQ1749" s="240"/>
      <c r="AR1749" s="240"/>
      <c r="AS1749" s="240"/>
      <c r="AT1749" s="240"/>
      <c r="AU1749" s="240"/>
      <c r="AV1749" s="240"/>
      <c r="AW1749" s="240"/>
      <c r="AX1749" s="240"/>
      <c r="AY1749" s="240"/>
      <c r="AZ1749" s="240"/>
      <c r="BA1749" s="240"/>
      <c r="BB1749" s="240"/>
      <c r="BC1749" s="240"/>
      <c r="BD1749" s="240"/>
      <c r="BE1749" s="240"/>
      <c r="BF1749" s="240"/>
      <c r="BG1749" s="240"/>
      <c r="BH1749" s="240"/>
      <c r="BI1749" s="240"/>
      <c r="BJ1749" s="240"/>
      <c r="BK1749" s="240"/>
      <c r="BL1749" s="240"/>
      <c r="BM1749" s="240"/>
      <c r="BN1749" s="240"/>
      <c r="BO1749" s="240"/>
      <c r="BP1749" s="240"/>
      <c r="BQ1749" s="240"/>
      <c r="BR1749" s="240"/>
      <c r="BS1749" s="240"/>
      <c r="BT1749" s="240"/>
      <c r="BU1749" s="240"/>
      <c r="BV1749" s="240"/>
      <c r="BW1749" s="240"/>
      <c r="BX1749" s="240"/>
      <c r="BY1749" s="240"/>
      <c r="BZ1749" s="240"/>
      <c r="CA1749" s="240"/>
      <c r="CB1749" s="240"/>
      <c r="CC1749" s="240"/>
      <c r="CD1749" s="240"/>
      <c r="CE1749" s="240"/>
      <c r="CF1749" s="240"/>
      <c r="CG1749" s="240"/>
      <c r="CH1749" s="240"/>
      <c r="CI1749" s="240"/>
      <c r="CJ1749" s="240"/>
      <c r="CK1749" s="240"/>
      <c r="CL1749" s="240"/>
      <c r="CM1749" s="240"/>
      <c r="CN1749" s="240"/>
      <c r="CO1749" s="240"/>
      <c r="CP1749" s="240"/>
      <c r="CQ1749" s="240"/>
      <c r="CR1749" s="240"/>
      <c r="CS1749" s="240"/>
      <c r="CT1749" s="240"/>
      <c r="CU1749" s="240"/>
      <c r="CV1749" s="240"/>
      <c r="CW1749" s="240"/>
      <c r="CX1749" s="240"/>
      <c r="CY1749" s="240"/>
      <c r="CZ1749" s="240"/>
      <c r="DA1749" s="240"/>
      <c r="DB1749" s="240"/>
      <c r="DC1749" s="240"/>
      <c r="DD1749" s="240"/>
      <c r="DE1749" s="240"/>
      <c r="DF1749" s="240"/>
      <c r="DG1749" s="240"/>
      <c r="DH1749" s="240"/>
      <c r="DI1749" s="240"/>
      <c r="DJ1749" s="240"/>
      <c r="DK1749" s="240"/>
      <c r="DL1749" s="240"/>
      <c r="DM1749" s="240"/>
      <c r="DN1749" s="240"/>
      <c r="DO1749" s="240"/>
      <c r="DP1749" s="240"/>
      <c r="DQ1749" s="240"/>
      <c r="DR1749" s="240"/>
      <c r="DS1749" s="240"/>
      <c r="DT1749" s="240"/>
      <c r="DU1749" s="240"/>
      <c r="DV1749" s="240"/>
      <c r="DW1749" s="240"/>
      <c r="DX1749" s="240"/>
      <c r="DY1749" s="240"/>
      <c r="DZ1749" s="240"/>
      <c r="EA1749" s="240"/>
      <c r="EB1749" s="240"/>
      <c r="EC1749" s="240"/>
      <c r="ED1749" s="240"/>
      <c r="EE1749" s="240"/>
      <c r="EF1749" s="240"/>
      <c r="EG1749" s="240"/>
      <c r="EH1749" s="240"/>
      <c r="EI1749" s="240"/>
      <c r="EJ1749" s="240"/>
      <c r="EK1749" s="240"/>
      <c r="EL1749" s="240"/>
      <c r="EM1749" s="240"/>
      <c r="EN1749" s="240"/>
      <c r="EO1749" s="240"/>
      <c r="EP1749" s="240"/>
      <c r="EQ1749" s="240"/>
      <c r="ER1749" s="240"/>
      <c r="ES1749" s="240"/>
      <c r="ET1749" s="240"/>
      <c r="EU1749" s="240"/>
      <c r="EV1749" s="240"/>
      <c r="EW1749" s="240"/>
      <c r="EX1749" s="240"/>
      <c r="EY1749" s="240"/>
      <c r="EZ1749" s="240"/>
      <c r="FA1749" s="240"/>
      <c r="FB1749" s="240"/>
      <c r="FC1749" s="240"/>
      <c r="FD1749" s="240"/>
      <c r="FE1749" s="240"/>
      <c r="FF1749" s="240"/>
      <c r="FG1749" s="240"/>
      <c r="FH1749" s="240"/>
      <c r="FI1749" s="240"/>
      <c r="FJ1749" s="240"/>
      <c r="FK1749" s="240"/>
      <c r="FL1749" s="240"/>
      <c r="FM1749" s="240"/>
      <c r="FN1749" s="240"/>
      <c r="FO1749" s="240"/>
      <c r="FP1749" s="240"/>
      <c r="FQ1749" s="240"/>
      <c r="FR1749" s="240"/>
      <c r="FS1749" s="240"/>
      <c r="FT1749" s="240"/>
      <c r="FU1749" s="240"/>
      <c r="FV1749" s="240"/>
      <c r="FW1749" s="240"/>
      <c r="FX1749" s="240"/>
      <c r="FY1749" s="240"/>
      <c r="FZ1749" s="240"/>
      <c r="GA1749" s="240"/>
      <c r="GB1749" s="240"/>
      <c r="GC1749" s="240"/>
      <c r="GD1749" s="240"/>
      <c r="GE1749" s="240"/>
      <c r="GF1749" s="240"/>
      <c r="GG1749" s="240"/>
      <c r="GH1749" s="240"/>
      <c r="GI1749" s="240"/>
      <c r="GJ1749" s="240"/>
      <c r="GK1749" s="240"/>
      <c r="GL1749" s="240"/>
      <c r="GM1749" s="240"/>
      <c r="GN1749" s="240"/>
      <c r="GO1749" s="240"/>
      <c r="GP1749" s="240"/>
      <c r="GQ1749" s="240"/>
      <c r="GR1749" s="240"/>
      <c r="GS1749" s="240"/>
      <c r="GT1749" s="240"/>
      <c r="GU1749" s="240"/>
      <c r="GV1749" s="240"/>
      <c r="GW1749" s="240"/>
      <c r="GX1749" s="240"/>
      <c r="GY1749" s="240"/>
      <c r="GZ1749" s="240"/>
      <c r="HA1749" s="240"/>
      <c r="HB1749" s="240"/>
      <c r="HC1749" s="240"/>
      <c r="HD1749" s="240"/>
      <c r="HE1749" s="240"/>
      <c r="HF1749" s="240"/>
      <c r="HG1749" s="240"/>
      <c r="HH1749" s="240"/>
      <c r="HI1749" s="240"/>
      <c r="HJ1749" s="240"/>
      <c r="HK1749" s="240"/>
      <c r="HL1749" s="240"/>
      <c r="HM1749" s="240"/>
      <c r="HN1749" s="240"/>
      <c r="HO1749" s="240"/>
      <c r="HP1749" s="240"/>
      <c r="HQ1749" s="240"/>
      <c r="HR1749" s="240"/>
      <c r="HS1749" s="240"/>
      <c r="HT1749" s="240"/>
      <c r="HU1749" s="240"/>
      <c r="HV1749" s="240"/>
      <c r="HW1749" s="240"/>
      <c r="HX1749" s="240"/>
      <c r="HY1749" s="240"/>
      <c r="HZ1749" s="240"/>
      <c r="IA1749" s="240"/>
      <c r="IB1749" s="240"/>
      <c r="IC1749" s="240"/>
      <c r="ID1749" s="240"/>
      <c r="IE1749" s="240"/>
      <c r="IF1749" s="240"/>
      <c r="IG1749" s="240"/>
      <c r="IH1749" s="240"/>
      <c r="II1749" s="240"/>
      <c r="IJ1749" s="240"/>
      <c r="IK1749" s="240"/>
      <c r="IL1749" s="240"/>
      <c r="IM1749" s="240"/>
      <c r="IN1749" s="240"/>
      <c r="IO1749" s="240"/>
      <c r="IP1749" s="240"/>
      <c r="IQ1749" s="240"/>
      <c r="IR1749" s="240"/>
      <c r="IS1749" s="240"/>
      <c r="IT1749" s="240"/>
      <c r="IU1749" s="240"/>
      <c r="IV1749" s="240"/>
      <c r="IW1749" s="240"/>
      <c r="IX1749" s="240"/>
      <c r="IY1749" s="240"/>
      <c r="IZ1749" s="240"/>
      <c r="JA1749" s="240"/>
      <c r="JB1749" s="240"/>
      <c r="JC1749" s="240"/>
      <c r="JD1749" s="240"/>
      <c r="JE1749" s="240"/>
      <c r="JF1749" s="240"/>
      <c r="JG1749" s="240"/>
    </row>
    <row r="1750" spans="1:267" s="1069" customFormat="1" ht="45" x14ac:dyDescent="0.25">
      <c r="A1750" s="364"/>
      <c r="B1750" s="364">
        <v>1</v>
      </c>
      <c r="C1750" s="446" t="s">
        <v>525</v>
      </c>
      <c r="D1750" s="300"/>
      <c r="E1750" s="301"/>
      <c r="F1750" s="2195">
        <f t="shared" si="2396"/>
        <v>18088</v>
      </c>
      <c r="G1750" s="948">
        <f t="shared" si="2396"/>
        <v>10551.333333333332</v>
      </c>
      <c r="H1750" s="948">
        <f t="shared" si="2396"/>
        <v>5465</v>
      </c>
      <c r="I1750" s="2374">
        <f t="shared" si="2396"/>
        <v>51.794401971314855</v>
      </c>
      <c r="J1750" s="2876"/>
      <c r="K1750" s="2876"/>
      <c r="L1750" s="2877"/>
      <c r="M1750" s="2877"/>
      <c r="N1750" s="2877"/>
      <c r="O1750" s="2877"/>
      <c r="P1750" s="2877"/>
      <c r="Q1750" s="2877"/>
      <c r="R1750" s="2874">
        <f t="shared" ref="R1750:AF1750" si="2441">R1676</f>
        <v>67378.109667498647</v>
      </c>
      <c r="S1750" s="2874">
        <f t="shared" ref="S1750:T1750" si="2442">S1676</f>
        <v>67378.109667498647</v>
      </c>
      <c r="T1750" s="2874">
        <f t="shared" si="2442"/>
        <v>67378.109667498647</v>
      </c>
      <c r="U1750" s="2874">
        <f t="shared" ref="U1750:V1750" si="2443">U1676</f>
        <v>67378.109667498647</v>
      </c>
      <c r="V1750" s="2874">
        <f t="shared" si="2443"/>
        <v>67378.109667498647</v>
      </c>
      <c r="W1750" s="2874">
        <f t="shared" ref="W1750:X1750" si="2444">W1676</f>
        <v>67378.109667498647</v>
      </c>
      <c r="X1750" s="2874">
        <f t="shared" si="2444"/>
        <v>67378.109667498647</v>
      </c>
      <c r="Y1750" s="556">
        <f t="shared" si="2441"/>
        <v>39303.897306040875</v>
      </c>
      <c r="Z1750" s="2874">
        <f t="shared" si="2441"/>
        <v>20770.923559999999</v>
      </c>
      <c r="AA1750" s="1379">
        <f t="shared" si="2441"/>
        <v>0</v>
      </c>
      <c r="AB1750" s="2874">
        <f t="shared" si="2441"/>
        <v>0</v>
      </c>
      <c r="AC1750" s="2874">
        <f t="shared" si="2441"/>
        <v>-18532.97374604088</v>
      </c>
      <c r="AD1750" s="3026">
        <f t="shared" si="2441"/>
        <v>0</v>
      </c>
      <c r="AE1750" s="3026">
        <f t="shared" si="2441"/>
        <v>0</v>
      </c>
      <c r="AF1750" s="2874">
        <f t="shared" si="2441"/>
        <v>20770.923559999999</v>
      </c>
      <c r="AG1750" s="1149"/>
      <c r="AH1750" s="1141"/>
      <c r="AI1750" s="2572"/>
      <c r="AJ1750" s="3328"/>
      <c r="AK1750" s="240"/>
      <c r="AL1750" s="240"/>
      <c r="AM1750" s="240"/>
      <c r="AN1750" s="240"/>
      <c r="AO1750" s="240"/>
      <c r="AP1750" s="240"/>
      <c r="AQ1750" s="240"/>
      <c r="AR1750" s="240"/>
      <c r="AS1750" s="240"/>
      <c r="AT1750" s="240"/>
      <c r="AU1750" s="240"/>
      <c r="AV1750" s="240"/>
      <c r="AW1750" s="240"/>
      <c r="AX1750" s="240"/>
      <c r="AY1750" s="240"/>
      <c r="AZ1750" s="240"/>
      <c r="BA1750" s="240"/>
      <c r="BB1750" s="240"/>
      <c r="BC1750" s="240"/>
      <c r="BD1750" s="240"/>
      <c r="BE1750" s="240"/>
      <c r="BF1750" s="240"/>
      <c r="BG1750" s="240"/>
      <c r="BH1750" s="240"/>
      <c r="BI1750" s="240"/>
      <c r="BJ1750" s="240"/>
      <c r="BK1750" s="240"/>
      <c r="BL1750" s="240"/>
      <c r="BM1750" s="240"/>
      <c r="BN1750" s="240"/>
      <c r="BO1750" s="240"/>
      <c r="BP1750" s="240"/>
      <c r="BQ1750" s="240"/>
      <c r="BR1750" s="240"/>
      <c r="BS1750" s="240"/>
      <c r="BT1750" s="240"/>
      <c r="BU1750" s="240"/>
      <c r="BV1750" s="240"/>
      <c r="BW1750" s="240"/>
      <c r="BX1750" s="240"/>
      <c r="BY1750" s="240"/>
      <c r="BZ1750" s="240"/>
      <c r="CA1750" s="240"/>
      <c r="CB1750" s="240"/>
      <c r="CC1750" s="240"/>
      <c r="CD1750" s="240"/>
      <c r="CE1750" s="240"/>
      <c r="CF1750" s="240"/>
      <c r="CG1750" s="240"/>
      <c r="CH1750" s="240"/>
      <c r="CI1750" s="240"/>
      <c r="CJ1750" s="240"/>
      <c r="CK1750" s="240"/>
      <c r="CL1750" s="240"/>
      <c r="CM1750" s="240"/>
      <c r="CN1750" s="240"/>
      <c r="CO1750" s="240"/>
      <c r="CP1750" s="240"/>
      <c r="CQ1750" s="240"/>
      <c r="CR1750" s="240"/>
      <c r="CS1750" s="240"/>
      <c r="CT1750" s="240"/>
      <c r="CU1750" s="240"/>
      <c r="CV1750" s="240"/>
      <c r="CW1750" s="240"/>
      <c r="CX1750" s="240"/>
      <c r="CY1750" s="240"/>
      <c r="CZ1750" s="240"/>
      <c r="DA1750" s="240"/>
      <c r="DB1750" s="240"/>
      <c r="DC1750" s="240"/>
      <c r="DD1750" s="240"/>
      <c r="DE1750" s="240"/>
      <c r="DF1750" s="240"/>
      <c r="DG1750" s="240"/>
      <c r="DH1750" s="240"/>
      <c r="DI1750" s="240"/>
      <c r="DJ1750" s="240"/>
      <c r="DK1750" s="240"/>
      <c r="DL1750" s="240"/>
      <c r="DM1750" s="240"/>
      <c r="DN1750" s="240"/>
      <c r="DO1750" s="240"/>
      <c r="DP1750" s="240"/>
      <c r="DQ1750" s="240"/>
      <c r="DR1750" s="240"/>
      <c r="DS1750" s="240"/>
      <c r="DT1750" s="240"/>
      <c r="DU1750" s="240"/>
      <c r="DV1750" s="240"/>
      <c r="DW1750" s="240"/>
      <c r="DX1750" s="240"/>
      <c r="DY1750" s="240"/>
      <c r="DZ1750" s="240"/>
      <c r="EA1750" s="240"/>
      <c r="EB1750" s="240"/>
      <c r="EC1750" s="240"/>
      <c r="ED1750" s="240"/>
      <c r="EE1750" s="240"/>
      <c r="EF1750" s="240"/>
      <c r="EG1750" s="240"/>
      <c r="EH1750" s="240"/>
      <c r="EI1750" s="240"/>
      <c r="EJ1750" s="240"/>
      <c r="EK1750" s="240"/>
      <c r="EL1750" s="240"/>
      <c r="EM1750" s="240"/>
      <c r="EN1750" s="240"/>
      <c r="EO1750" s="240"/>
      <c r="EP1750" s="240"/>
      <c r="EQ1750" s="240"/>
      <c r="ER1750" s="240"/>
      <c r="ES1750" s="240"/>
      <c r="ET1750" s="240"/>
      <c r="EU1750" s="240"/>
      <c r="EV1750" s="240"/>
      <c r="EW1750" s="240"/>
      <c r="EX1750" s="240"/>
      <c r="EY1750" s="240"/>
      <c r="EZ1750" s="240"/>
      <c r="FA1750" s="240"/>
      <c r="FB1750" s="240"/>
      <c r="FC1750" s="240"/>
      <c r="FD1750" s="240"/>
      <c r="FE1750" s="240"/>
      <c r="FF1750" s="240"/>
      <c r="FG1750" s="240"/>
      <c r="FH1750" s="240"/>
      <c r="FI1750" s="240"/>
      <c r="FJ1750" s="240"/>
      <c r="FK1750" s="240"/>
      <c r="FL1750" s="240"/>
      <c r="FM1750" s="240"/>
      <c r="FN1750" s="240"/>
      <c r="FO1750" s="240"/>
      <c r="FP1750" s="240"/>
      <c r="FQ1750" s="240"/>
      <c r="FR1750" s="240"/>
      <c r="FS1750" s="240"/>
      <c r="FT1750" s="240"/>
      <c r="FU1750" s="240"/>
      <c r="FV1750" s="240"/>
      <c r="FW1750" s="240"/>
      <c r="FX1750" s="240"/>
      <c r="FY1750" s="240"/>
      <c r="FZ1750" s="240"/>
      <c r="GA1750" s="240"/>
      <c r="GB1750" s="240"/>
      <c r="GC1750" s="240"/>
      <c r="GD1750" s="240"/>
      <c r="GE1750" s="240"/>
      <c r="GF1750" s="240"/>
      <c r="GG1750" s="240"/>
      <c r="GH1750" s="240"/>
      <c r="GI1750" s="240"/>
      <c r="GJ1750" s="240"/>
      <c r="GK1750" s="240"/>
      <c r="GL1750" s="240"/>
      <c r="GM1750" s="240"/>
      <c r="GN1750" s="240"/>
      <c r="GO1750" s="240"/>
      <c r="GP1750" s="240"/>
      <c r="GQ1750" s="240"/>
      <c r="GR1750" s="240"/>
      <c r="GS1750" s="240"/>
      <c r="GT1750" s="240"/>
      <c r="GU1750" s="240"/>
      <c r="GV1750" s="240"/>
      <c r="GW1750" s="240"/>
      <c r="GX1750" s="240"/>
      <c r="GY1750" s="240"/>
      <c r="GZ1750" s="240"/>
      <c r="HA1750" s="240"/>
      <c r="HB1750" s="240"/>
      <c r="HC1750" s="240"/>
      <c r="HD1750" s="240"/>
      <c r="HE1750" s="240"/>
      <c r="HF1750" s="240"/>
      <c r="HG1750" s="240"/>
      <c r="HH1750" s="240"/>
      <c r="HI1750" s="240"/>
      <c r="HJ1750" s="240"/>
      <c r="HK1750" s="240"/>
      <c r="HL1750" s="240"/>
      <c r="HM1750" s="240"/>
      <c r="HN1750" s="240"/>
      <c r="HO1750" s="240"/>
      <c r="HP1750" s="240"/>
      <c r="HQ1750" s="240"/>
      <c r="HR1750" s="240"/>
      <c r="HS1750" s="240"/>
      <c r="HT1750" s="240"/>
      <c r="HU1750" s="240"/>
      <c r="HV1750" s="240"/>
      <c r="HW1750" s="240"/>
      <c r="HX1750" s="240"/>
      <c r="HY1750" s="240"/>
      <c r="HZ1750" s="240"/>
      <c r="IA1750" s="240"/>
      <c r="IB1750" s="240"/>
      <c r="IC1750" s="240"/>
      <c r="ID1750" s="240"/>
      <c r="IE1750" s="240"/>
      <c r="IF1750" s="240"/>
      <c r="IG1750" s="240"/>
      <c r="IH1750" s="240"/>
      <c r="II1750" s="240"/>
      <c r="IJ1750" s="240"/>
      <c r="IK1750" s="240"/>
      <c r="IL1750" s="240"/>
      <c r="IM1750" s="240"/>
      <c r="IN1750" s="240"/>
      <c r="IO1750" s="240"/>
      <c r="IP1750" s="240"/>
      <c r="IQ1750" s="240"/>
      <c r="IR1750" s="240"/>
      <c r="IS1750" s="240"/>
      <c r="IT1750" s="240"/>
      <c r="IU1750" s="240"/>
      <c r="IV1750" s="240"/>
      <c r="IW1750" s="240"/>
      <c r="IX1750" s="240"/>
      <c r="IY1750" s="240"/>
      <c r="IZ1750" s="240"/>
      <c r="JA1750" s="240"/>
      <c r="JB1750" s="240"/>
      <c r="JC1750" s="240"/>
      <c r="JD1750" s="240"/>
      <c r="JE1750" s="240"/>
      <c r="JF1750" s="240"/>
      <c r="JG1750" s="240"/>
    </row>
    <row r="1751" spans="1:267" s="1069" customFormat="1" ht="30" x14ac:dyDescent="0.25">
      <c r="A1751" s="364"/>
      <c r="B1751" s="364">
        <v>1</v>
      </c>
      <c r="C1751" s="301" t="s">
        <v>285</v>
      </c>
      <c r="D1751" s="300"/>
      <c r="E1751" s="301"/>
      <c r="F1751" s="2195">
        <f t="shared" si="2396"/>
        <v>8431</v>
      </c>
      <c r="G1751" s="948">
        <f t="shared" si="2396"/>
        <v>4918.083333333333</v>
      </c>
      <c r="H1751" s="948">
        <f t="shared" si="2396"/>
        <v>1900</v>
      </c>
      <c r="I1751" s="2374">
        <f t="shared" si="2396"/>
        <v>38.632936272599423</v>
      </c>
      <c r="J1751" s="2876"/>
      <c r="K1751" s="2876"/>
      <c r="L1751" s="2877"/>
      <c r="M1751" s="2877"/>
      <c r="N1751" s="2877"/>
      <c r="O1751" s="2877"/>
      <c r="P1751" s="2877"/>
      <c r="Q1751" s="2877"/>
      <c r="R1751" s="2874">
        <f t="shared" ref="R1751:AF1751" si="2445">R1677</f>
        <v>39237.615576938326</v>
      </c>
      <c r="S1751" s="2874">
        <f t="shared" ref="S1751:T1751" si="2446">S1677</f>
        <v>39237.615576938326</v>
      </c>
      <c r="T1751" s="2874">
        <f t="shared" si="2446"/>
        <v>39237.615576938326</v>
      </c>
      <c r="U1751" s="2874">
        <f t="shared" ref="U1751:V1751" si="2447">U1677</f>
        <v>39237.615576938326</v>
      </c>
      <c r="V1751" s="2874">
        <f t="shared" si="2447"/>
        <v>39237.615576938326</v>
      </c>
      <c r="W1751" s="2874">
        <f t="shared" ref="W1751:X1751" si="2448">W1677</f>
        <v>39237.615576938326</v>
      </c>
      <c r="X1751" s="2874">
        <f t="shared" si="2448"/>
        <v>39237.615576938326</v>
      </c>
      <c r="Y1751" s="556">
        <f t="shared" si="2445"/>
        <v>22888.609086547352</v>
      </c>
      <c r="Z1751" s="2874">
        <f t="shared" si="2445"/>
        <v>8005.8029100000003</v>
      </c>
      <c r="AA1751" s="1379">
        <f t="shared" si="2445"/>
        <v>0</v>
      </c>
      <c r="AB1751" s="2874">
        <f t="shared" si="2445"/>
        <v>0</v>
      </c>
      <c r="AC1751" s="2874">
        <f t="shared" si="2445"/>
        <v>-14882.806176547354</v>
      </c>
      <c r="AD1751" s="3026">
        <f t="shared" si="2445"/>
        <v>0</v>
      </c>
      <c r="AE1751" s="3026">
        <f t="shared" si="2445"/>
        <v>0</v>
      </c>
      <c r="AF1751" s="2874">
        <f t="shared" si="2445"/>
        <v>8005.8029100000003</v>
      </c>
      <c r="AG1751" s="1149"/>
      <c r="AH1751" s="1141"/>
      <c r="AI1751" s="2572"/>
      <c r="AJ1751" s="3328"/>
      <c r="AK1751" s="240"/>
      <c r="AL1751" s="240"/>
      <c r="AM1751" s="240"/>
      <c r="AN1751" s="240"/>
      <c r="AO1751" s="240"/>
      <c r="AP1751" s="240"/>
      <c r="AQ1751" s="240"/>
      <c r="AR1751" s="240"/>
      <c r="AS1751" s="240"/>
      <c r="AT1751" s="240"/>
      <c r="AU1751" s="240"/>
      <c r="AV1751" s="240"/>
      <c r="AW1751" s="240"/>
      <c r="AX1751" s="240"/>
      <c r="AY1751" s="240"/>
      <c r="AZ1751" s="240"/>
      <c r="BA1751" s="240"/>
      <c r="BB1751" s="240"/>
      <c r="BC1751" s="240"/>
      <c r="BD1751" s="240"/>
      <c r="BE1751" s="240"/>
      <c r="BF1751" s="240"/>
      <c r="BG1751" s="240"/>
      <c r="BH1751" s="240"/>
      <c r="BI1751" s="240"/>
      <c r="BJ1751" s="240"/>
      <c r="BK1751" s="240"/>
      <c r="BL1751" s="240"/>
      <c r="BM1751" s="240"/>
      <c r="BN1751" s="240"/>
      <c r="BO1751" s="240"/>
      <c r="BP1751" s="240"/>
      <c r="BQ1751" s="240"/>
      <c r="BR1751" s="240"/>
      <c r="BS1751" s="240"/>
      <c r="BT1751" s="240"/>
      <c r="BU1751" s="240"/>
      <c r="BV1751" s="240"/>
      <c r="BW1751" s="240"/>
      <c r="BX1751" s="240"/>
      <c r="BY1751" s="240"/>
      <c r="BZ1751" s="240"/>
      <c r="CA1751" s="240"/>
      <c r="CB1751" s="240"/>
      <c r="CC1751" s="240"/>
      <c r="CD1751" s="240"/>
      <c r="CE1751" s="240"/>
      <c r="CF1751" s="240"/>
      <c r="CG1751" s="240"/>
      <c r="CH1751" s="240"/>
      <c r="CI1751" s="240"/>
      <c r="CJ1751" s="240"/>
      <c r="CK1751" s="240"/>
      <c r="CL1751" s="240"/>
      <c r="CM1751" s="240"/>
      <c r="CN1751" s="240"/>
      <c r="CO1751" s="240"/>
      <c r="CP1751" s="240"/>
      <c r="CQ1751" s="240"/>
      <c r="CR1751" s="240"/>
      <c r="CS1751" s="240"/>
      <c r="CT1751" s="240"/>
      <c r="CU1751" s="240"/>
      <c r="CV1751" s="240"/>
      <c r="CW1751" s="240"/>
      <c r="CX1751" s="240"/>
      <c r="CY1751" s="240"/>
      <c r="CZ1751" s="240"/>
      <c r="DA1751" s="240"/>
      <c r="DB1751" s="240"/>
      <c r="DC1751" s="240"/>
      <c r="DD1751" s="240"/>
      <c r="DE1751" s="240"/>
      <c r="DF1751" s="240"/>
      <c r="DG1751" s="240"/>
      <c r="DH1751" s="240"/>
      <c r="DI1751" s="240"/>
      <c r="DJ1751" s="240"/>
      <c r="DK1751" s="240"/>
      <c r="DL1751" s="240"/>
      <c r="DM1751" s="240"/>
      <c r="DN1751" s="240"/>
      <c r="DO1751" s="240"/>
      <c r="DP1751" s="240"/>
      <c r="DQ1751" s="240"/>
      <c r="DR1751" s="240"/>
      <c r="DS1751" s="240"/>
      <c r="DT1751" s="240"/>
      <c r="DU1751" s="240"/>
      <c r="DV1751" s="240"/>
      <c r="DW1751" s="240"/>
      <c r="DX1751" s="240"/>
      <c r="DY1751" s="240"/>
      <c r="DZ1751" s="240"/>
      <c r="EA1751" s="240"/>
      <c r="EB1751" s="240"/>
      <c r="EC1751" s="240"/>
      <c r="ED1751" s="240"/>
      <c r="EE1751" s="240"/>
      <c r="EF1751" s="240"/>
      <c r="EG1751" s="240"/>
      <c r="EH1751" s="240"/>
      <c r="EI1751" s="240"/>
      <c r="EJ1751" s="240"/>
      <c r="EK1751" s="240"/>
      <c r="EL1751" s="240"/>
      <c r="EM1751" s="240"/>
      <c r="EN1751" s="240"/>
      <c r="EO1751" s="240"/>
      <c r="EP1751" s="240"/>
      <c r="EQ1751" s="240"/>
      <c r="ER1751" s="240"/>
      <c r="ES1751" s="240"/>
      <c r="ET1751" s="240"/>
      <c r="EU1751" s="240"/>
      <c r="EV1751" s="240"/>
      <c r="EW1751" s="240"/>
      <c r="EX1751" s="240"/>
      <c r="EY1751" s="240"/>
      <c r="EZ1751" s="240"/>
      <c r="FA1751" s="240"/>
      <c r="FB1751" s="240"/>
      <c r="FC1751" s="240"/>
      <c r="FD1751" s="240"/>
      <c r="FE1751" s="240"/>
      <c r="FF1751" s="240"/>
      <c r="FG1751" s="240"/>
      <c r="FH1751" s="240"/>
      <c r="FI1751" s="240"/>
      <c r="FJ1751" s="240"/>
      <c r="FK1751" s="240"/>
      <c r="FL1751" s="240"/>
      <c r="FM1751" s="240"/>
      <c r="FN1751" s="240"/>
      <c r="FO1751" s="240"/>
      <c r="FP1751" s="240"/>
      <c r="FQ1751" s="240"/>
      <c r="FR1751" s="240"/>
      <c r="FS1751" s="240"/>
      <c r="FT1751" s="240"/>
      <c r="FU1751" s="240"/>
      <c r="FV1751" s="240"/>
      <c r="FW1751" s="240"/>
      <c r="FX1751" s="240"/>
      <c r="FY1751" s="240"/>
      <c r="FZ1751" s="240"/>
      <c r="GA1751" s="240"/>
      <c r="GB1751" s="240"/>
      <c r="GC1751" s="240"/>
      <c r="GD1751" s="240"/>
      <c r="GE1751" s="240"/>
      <c r="GF1751" s="240"/>
      <c r="GG1751" s="240"/>
      <c r="GH1751" s="240"/>
      <c r="GI1751" s="240"/>
      <c r="GJ1751" s="240"/>
      <c r="GK1751" s="240"/>
      <c r="GL1751" s="240"/>
      <c r="GM1751" s="240"/>
      <c r="GN1751" s="240"/>
      <c r="GO1751" s="240"/>
      <c r="GP1751" s="240"/>
      <c r="GQ1751" s="240"/>
      <c r="GR1751" s="240"/>
      <c r="GS1751" s="240"/>
      <c r="GT1751" s="240"/>
      <c r="GU1751" s="240"/>
      <c r="GV1751" s="240"/>
      <c r="GW1751" s="240"/>
      <c r="GX1751" s="240"/>
      <c r="GY1751" s="240"/>
      <c r="GZ1751" s="240"/>
      <c r="HA1751" s="240"/>
      <c r="HB1751" s="240"/>
      <c r="HC1751" s="240"/>
      <c r="HD1751" s="240"/>
      <c r="HE1751" s="240"/>
      <c r="HF1751" s="240"/>
      <c r="HG1751" s="240"/>
      <c r="HH1751" s="240"/>
      <c r="HI1751" s="240"/>
      <c r="HJ1751" s="240"/>
      <c r="HK1751" s="240"/>
      <c r="HL1751" s="240"/>
      <c r="HM1751" s="240"/>
      <c r="HN1751" s="240"/>
      <c r="HO1751" s="240"/>
      <c r="HP1751" s="240"/>
      <c r="HQ1751" s="240"/>
      <c r="HR1751" s="240"/>
      <c r="HS1751" s="240"/>
      <c r="HT1751" s="240"/>
      <c r="HU1751" s="240"/>
      <c r="HV1751" s="240"/>
      <c r="HW1751" s="240"/>
      <c r="HX1751" s="240"/>
      <c r="HY1751" s="240"/>
      <c r="HZ1751" s="240"/>
      <c r="IA1751" s="240"/>
      <c r="IB1751" s="240"/>
      <c r="IC1751" s="240"/>
      <c r="ID1751" s="240"/>
      <c r="IE1751" s="240"/>
      <c r="IF1751" s="240"/>
      <c r="IG1751" s="240"/>
      <c r="IH1751" s="240"/>
      <c r="II1751" s="240"/>
      <c r="IJ1751" s="240"/>
      <c r="IK1751" s="240"/>
      <c r="IL1751" s="240"/>
      <c r="IM1751" s="240"/>
      <c r="IN1751" s="240"/>
      <c r="IO1751" s="240"/>
      <c r="IP1751" s="240"/>
      <c r="IQ1751" s="240"/>
      <c r="IR1751" s="240"/>
      <c r="IS1751" s="240"/>
      <c r="IT1751" s="240"/>
      <c r="IU1751" s="240"/>
      <c r="IV1751" s="240"/>
      <c r="IW1751" s="240"/>
      <c r="IX1751" s="240"/>
      <c r="IY1751" s="240"/>
      <c r="IZ1751" s="240"/>
      <c r="JA1751" s="240"/>
      <c r="JB1751" s="240"/>
      <c r="JC1751" s="240"/>
      <c r="JD1751" s="240"/>
      <c r="JE1751" s="240"/>
      <c r="JF1751" s="240"/>
      <c r="JG1751" s="240"/>
    </row>
    <row r="1752" spans="1:267" s="1069" customFormat="1" ht="30" x14ac:dyDescent="0.25">
      <c r="A1752" s="364"/>
      <c r="B1752" s="364">
        <v>1</v>
      </c>
      <c r="C1752" s="301" t="s">
        <v>526</v>
      </c>
      <c r="D1752" s="300"/>
      <c r="E1752" s="301"/>
      <c r="F1752" s="2195">
        <f t="shared" si="2396"/>
        <v>7784</v>
      </c>
      <c r="G1752" s="948">
        <f t="shared" si="2396"/>
        <v>4540.6666666666661</v>
      </c>
      <c r="H1752" s="948">
        <f t="shared" si="2396"/>
        <v>1744</v>
      </c>
      <c r="I1752" s="2374">
        <f t="shared" si="2396"/>
        <v>38.408456907943041</v>
      </c>
      <c r="J1752" s="2876"/>
      <c r="K1752" s="2876"/>
      <c r="L1752" s="2877"/>
      <c r="M1752" s="2877"/>
      <c r="N1752" s="2877"/>
      <c r="O1752" s="2877"/>
      <c r="P1752" s="2877"/>
      <c r="Q1752" s="2877"/>
      <c r="R1752" s="2874">
        <f t="shared" ref="R1752:AF1752" si="2449">R1678</f>
        <v>36988.097158167118</v>
      </c>
      <c r="S1752" s="2874">
        <f t="shared" ref="S1752:T1752" si="2450">S1678</f>
        <v>36988.097158167118</v>
      </c>
      <c r="T1752" s="2874">
        <f t="shared" si="2450"/>
        <v>36988.097158167118</v>
      </c>
      <c r="U1752" s="2874">
        <f t="shared" ref="U1752:V1752" si="2451">U1678</f>
        <v>36988.097158167118</v>
      </c>
      <c r="V1752" s="2874">
        <f t="shared" si="2451"/>
        <v>36988.097158167118</v>
      </c>
      <c r="W1752" s="2874">
        <f t="shared" ref="W1752:X1752" si="2452">W1678</f>
        <v>36988.097158167118</v>
      </c>
      <c r="X1752" s="2874">
        <f t="shared" si="2452"/>
        <v>36988.097158167118</v>
      </c>
      <c r="Y1752" s="556">
        <f t="shared" si="2449"/>
        <v>21576.390008930819</v>
      </c>
      <c r="Z1752" s="2874">
        <f t="shared" si="2449"/>
        <v>6796.9558299999999</v>
      </c>
      <c r="AA1752" s="1379">
        <f t="shared" si="2449"/>
        <v>0</v>
      </c>
      <c r="AB1752" s="2874">
        <f t="shared" si="2449"/>
        <v>0</v>
      </c>
      <c r="AC1752" s="2874">
        <f t="shared" si="2449"/>
        <v>-14779.43417893082</v>
      </c>
      <c r="AD1752" s="3026">
        <f t="shared" si="2449"/>
        <v>0</v>
      </c>
      <c r="AE1752" s="3026">
        <f t="shared" si="2449"/>
        <v>0</v>
      </c>
      <c r="AF1752" s="2874">
        <f t="shared" si="2449"/>
        <v>6796.9558299999999</v>
      </c>
      <c r="AG1752" s="1149"/>
      <c r="AH1752" s="1141"/>
      <c r="AI1752" s="2572"/>
      <c r="AJ1752" s="3328"/>
      <c r="AK1752" s="240"/>
      <c r="AL1752" s="240"/>
      <c r="AM1752" s="240"/>
      <c r="AN1752" s="240"/>
      <c r="AO1752" s="240"/>
      <c r="AP1752" s="240"/>
      <c r="AQ1752" s="240"/>
      <c r="AR1752" s="240"/>
      <c r="AS1752" s="240"/>
      <c r="AT1752" s="240"/>
      <c r="AU1752" s="240"/>
      <c r="AV1752" s="240"/>
      <c r="AW1752" s="240"/>
      <c r="AX1752" s="240"/>
      <c r="AY1752" s="240"/>
      <c r="AZ1752" s="240"/>
      <c r="BA1752" s="240"/>
      <c r="BB1752" s="240"/>
      <c r="BC1752" s="240"/>
      <c r="BD1752" s="240"/>
      <c r="BE1752" s="240"/>
      <c r="BF1752" s="240"/>
      <c r="BG1752" s="240"/>
      <c r="BH1752" s="240"/>
      <c r="BI1752" s="240"/>
      <c r="BJ1752" s="240"/>
      <c r="BK1752" s="240"/>
      <c r="BL1752" s="240"/>
      <c r="BM1752" s="240"/>
      <c r="BN1752" s="240"/>
      <c r="BO1752" s="240"/>
      <c r="BP1752" s="240"/>
      <c r="BQ1752" s="240"/>
      <c r="BR1752" s="240"/>
      <c r="BS1752" s="240"/>
      <c r="BT1752" s="240"/>
      <c r="BU1752" s="240"/>
      <c r="BV1752" s="240"/>
      <c r="BW1752" s="240"/>
      <c r="BX1752" s="240"/>
      <c r="BY1752" s="240"/>
      <c r="BZ1752" s="240"/>
      <c r="CA1752" s="240"/>
      <c r="CB1752" s="240"/>
      <c r="CC1752" s="240"/>
      <c r="CD1752" s="240"/>
      <c r="CE1752" s="240"/>
      <c r="CF1752" s="240"/>
      <c r="CG1752" s="240"/>
      <c r="CH1752" s="240"/>
      <c r="CI1752" s="240"/>
      <c r="CJ1752" s="240"/>
      <c r="CK1752" s="240"/>
      <c r="CL1752" s="240"/>
      <c r="CM1752" s="240"/>
      <c r="CN1752" s="240"/>
      <c r="CO1752" s="240"/>
      <c r="CP1752" s="240"/>
      <c r="CQ1752" s="240"/>
      <c r="CR1752" s="240"/>
      <c r="CS1752" s="240"/>
      <c r="CT1752" s="240"/>
      <c r="CU1752" s="240"/>
      <c r="CV1752" s="240"/>
      <c r="CW1752" s="240"/>
      <c r="CX1752" s="240"/>
      <c r="CY1752" s="240"/>
      <c r="CZ1752" s="240"/>
      <c r="DA1752" s="240"/>
      <c r="DB1752" s="240"/>
      <c r="DC1752" s="240"/>
      <c r="DD1752" s="240"/>
      <c r="DE1752" s="240"/>
      <c r="DF1752" s="240"/>
      <c r="DG1752" s="240"/>
      <c r="DH1752" s="240"/>
      <c r="DI1752" s="240"/>
      <c r="DJ1752" s="240"/>
      <c r="DK1752" s="240"/>
      <c r="DL1752" s="240"/>
      <c r="DM1752" s="240"/>
      <c r="DN1752" s="240"/>
      <c r="DO1752" s="240"/>
      <c r="DP1752" s="240"/>
      <c r="DQ1752" s="240"/>
      <c r="DR1752" s="240"/>
      <c r="DS1752" s="240"/>
      <c r="DT1752" s="240"/>
      <c r="DU1752" s="240"/>
      <c r="DV1752" s="240"/>
      <c r="DW1752" s="240"/>
      <c r="DX1752" s="240"/>
      <c r="DY1752" s="240"/>
      <c r="DZ1752" s="240"/>
      <c r="EA1752" s="240"/>
      <c r="EB1752" s="240"/>
      <c r="EC1752" s="240"/>
      <c r="ED1752" s="240"/>
      <c r="EE1752" s="240"/>
      <c r="EF1752" s="240"/>
      <c r="EG1752" s="240"/>
      <c r="EH1752" s="240"/>
      <c r="EI1752" s="240"/>
      <c r="EJ1752" s="240"/>
      <c r="EK1752" s="240"/>
      <c r="EL1752" s="240"/>
      <c r="EM1752" s="240"/>
      <c r="EN1752" s="240"/>
      <c r="EO1752" s="240"/>
      <c r="EP1752" s="240"/>
      <c r="EQ1752" s="240"/>
      <c r="ER1752" s="240"/>
      <c r="ES1752" s="240"/>
      <c r="ET1752" s="240"/>
      <c r="EU1752" s="240"/>
      <c r="EV1752" s="240"/>
      <c r="EW1752" s="240"/>
      <c r="EX1752" s="240"/>
      <c r="EY1752" s="240"/>
      <c r="EZ1752" s="240"/>
      <c r="FA1752" s="240"/>
      <c r="FB1752" s="240"/>
      <c r="FC1752" s="240"/>
      <c r="FD1752" s="240"/>
      <c r="FE1752" s="240"/>
      <c r="FF1752" s="240"/>
      <c r="FG1752" s="240"/>
      <c r="FH1752" s="240"/>
      <c r="FI1752" s="240"/>
      <c r="FJ1752" s="240"/>
      <c r="FK1752" s="240"/>
      <c r="FL1752" s="240"/>
      <c r="FM1752" s="240"/>
      <c r="FN1752" s="240"/>
      <c r="FO1752" s="240"/>
      <c r="FP1752" s="240"/>
      <c r="FQ1752" s="240"/>
      <c r="FR1752" s="240"/>
      <c r="FS1752" s="240"/>
      <c r="FT1752" s="240"/>
      <c r="FU1752" s="240"/>
      <c r="FV1752" s="240"/>
      <c r="FW1752" s="240"/>
      <c r="FX1752" s="240"/>
      <c r="FY1752" s="240"/>
      <c r="FZ1752" s="240"/>
      <c r="GA1752" s="240"/>
      <c r="GB1752" s="240"/>
      <c r="GC1752" s="240"/>
      <c r="GD1752" s="240"/>
      <c r="GE1752" s="240"/>
      <c r="GF1752" s="240"/>
      <c r="GG1752" s="240"/>
      <c r="GH1752" s="240"/>
      <c r="GI1752" s="240"/>
      <c r="GJ1752" s="240"/>
      <c r="GK1752" s="240"/>
      <c r="GL1752" s="240"/>
      <c r="GM1752" s="240"/>
      <c r="GN1752" s="240"/>
      <c r="GO1752" s="240"/>
      <c r="GP1752" s="240"/>
      <c r="GQ1752" s="240"/>
      <c r="GR1752" s="240"/>
      <c r="GS1752" s="240"/>
      <c r="GT1752" s="240"/>
      <c r="GU1752" s="240"/>
      <c r="GV1752" s="240"/>
      <c r="GW1752" s="240"/>
      <c r="GX1752" s="240"/>
      <c r="GY1752" s="240"/>
      <c r="GZ1752" s="240"/>
      <c r="HA1752" s="240"/>
      <c r="HB1752" s="240"/>
      <c r="HC1752" s="240"/>
      <c r="HD1752" s="240"/>
      <c r="HE1752" s="240"/>
      <c r="HF1752" s="240"/>
      <c r="HG1752" s="240"/>
      <c r="HH1752" s="240"/>
      <c r="HI1752" s="240"/>
      <c r="HJ1752" s="240"/>
      <c r="HK1752" s="240"/>
      <c r="HL1752" s="240"/>
      <c r="HM1752" s="240"/>
      <c r="HN1752" s="240"/>
      <c r="HO1752" s="240"/>
      <c r="HP1752" s="240"/>
      <c r="HQ1752" s="240"/>
      <c r="HR1752" s="240"/>
      <c r="HS1752" s="240"/>
      <c r="HT1752" s="240"/>
      <c r="HU1752" s="240"/>
      <c r="HV1752" s="240"/>
      <c r="HW1752" s="240"/>
      <c r="HX1752" s="240"/>
      <c r="HY1752" s="240"/>
      <c r="HZ1752" s="240"/>
      <c r="IA1752" s="240"/>
      <c r="IB1752" s="240"/>
      <c r="IC1752" s="240"/>
      <c r="ID1752" s="240"/>
      <c r="IE1752" s="240"/>
      <c r="IF1752" s="240"/>
      <c r="IG1752" s="240"/>
      <c r="IH1752" s="240"/>
      <c r="II1752" s="240"/>
      <c r="IJ1752" s="240"/>
      <c r="IK1752" s="240"/>
      <c r="IL1752" s="240"/>
      <c r="IM1752" s="240"/>
      <c r="IN1752" s="240"/>
      <c r="IO1752" s="240"/>
      <c r="IP1752" s="240"/>
      <c r="IQ1752" s="240"/>
      <c r="IR1752" s="240"/>
      <c r="IS1752" s="240"/>
      <c r="IT1752" s="240"/>
      <c r="IU1752" s="240"/>
      <c r="IV1752" s="240"/>
      <c r="IW1752" s="240"/>
      <c r="IX1752" s="240"/>
      <c r="IY1752" s="240"/>
      <c r="IZ1752" s="240"/>
      <c r="JA1752" s="240"/>
      <c r="JB1752" s="240"/>
      <c r="JC1752" s="240"/>
      <c r="JD1752" s="240"/>
      <c r="JE1752" s="240"/>
      <c r="JF1752" s="240"/>
      <c r="JG1752" s="240"/>
    </row>
    <row r="1753" spans="1:267" s="1069" customFormat="1" ht="60" x14ac:dyDescent="0.25">
      <c r="A1753" s="364"/>
      <c r="B1753" s="364">
        <v>1</v>
      </c>
      <c r="C1753" s="301" t="s">
        <v>548</v>
      </c>
      <c r="D1753" s="300"/>
      <c r="E1753" s="301"/>
      <c r="F1753" s="2195">
        <f t="shared" si="2396"/>
        <v>0</v>
      </c>
      <c r="G1753" s="948">
        <f t="shared" si="2396"/>
        <v>0</v>
      </c>
      <c r="H1753" s="948">
        <f t="shared" si="2396"/>
        <v>0</v>
      </c>
      <c r="I1753" s="2374">
        <f t="shared" si="2396"/>
        <v>0</v>
      </c>
      <c r="J1753" s="2876"/>
      <c r="K1753" s="2876"/>
      <c r="L1753" s="2877"/>
      <c r="M1753" s="2877"/>
      <c r="N1753" s="2877"/>
      <c r="O1753" s="2877"/>
      <c r="P1753" s="2877"/>
      <c r="Q1753" s="2877"/>
      <c r="R1753" s="2874">
        <f t="shared" ref="R1753:AF1753" si="2453">R1679</f>
        <v>0</v>
      </c>
      <c r="S1753" s="2874">
        <f t="shared" ref="S1753:T1753" si="2454">S1679</f>
        <v>0</v>
      </c>
      <c r="T1753" s="2874">
        <f t="shared" si="2454"/>
        <v>0</v>
      </c>
      <c r="U1753" s="2874">
        <f t="shared" ref="U1753:V1753" si="2455">U1679</f>
        <v>0</v>
      </c>
      <c r="V1753" s="2874">
        <f t="shared" si="2455"/>
        <v>0</v>
      </c>
      <c r="W1753" s="2874">
        <f t="shared" ref="W1753:X1753" si="2456">W1679</f>
        <v>0</v>
      </c>
      <c r="X1753" s="2874">
        <f t="shared" si="2456"/>
        <v>0</v>
      </c>
      <c r="Y1753" s="556">
        <f t="shared" si="2453"/>
        <v>0</v>
      </c>
      <c r="Z1753" s="2874">
        <f t="shared" si="2453"/>
        <v>0</v>
      </c>
      <c r="AA1753" s="1379">
        <f t="shared" si="2453"/>
        <v>0</v>
      </c>
      <c r="AB1753" s="2874">
        <f t="shared" si="2453"/>
        <v>0</v>
      </c>
      <c r="AC1753" s="2874">
        <f t="shared" si="2453"/>
        <v>0</v>
      </c>
      <c r="AD1753" s="3026">
        <f t="shared" si="2453"/>
        <v>0</v>
      </c>
      <c r="AE1753" s="3026">
        <f t="shared" si="2453"/>
        <v>0</v>
      </c>
      <c r="AF1753" s="2874">
        <f t="shared" si="2453"/>
        <v>0</v>
      </c>
      <c r="AG1753" s="1149"/>
      <c r="AH1753" s="1141"/>
      <c r="AI1753" s="2572"/>
      <c r="AJ1753" s="3328"/>
      <c r="AK1753" s="240"/>
      <c r="AL1753" s="240"/>
      <c r="AM1753" s="240"/>
      <c r="AN1753" s="240"/>
      <c r="AO1753" s="240"/>
      <c r="AP1753" s="240"/>
      <c r="AQ1753" s="240"/>
      <c r="AR1753" s="240"/>
      <c r="AS1753" s="240"/>
      <c r="AT1753" s="240"/>
      <c r="AU1753" s="240"/>
      <c r="AV1753" s="240"/>
      <c r="AW1753" s="240"/>
      <c r="AX1753" s="240"/>
      <c r="AY1753" s="240"/>
      <c r="AZ1753" s="240"/>
      <c r="BA1753" s="240"/>
      <c r="BB1753" s="240"/>
      <c r="BC1753" s="240"/>
      <c r="BD1753" s="240"/>
      <c r="BE1753" s="240"/>
      <c r="BF1753" s="240"/>
      <c r="BG1753" s="240"/>
      <c r="BH1753" s="240"/>
      <c r="BI1753" s="240"/>
      <c r="BJ1753" s="240"/>
      <c r="BK1753" s="240"/>
      <c r="BL1753" s="240"/>
      <c r="BM1753" s="240"/>
      <c r="BN1753" s="240"/>
      <c r="BO1753" s="240"/>
      <c r="BP1753" s="240"/>
      <c r="BQ1753" s="240"/>
      <c r="BR1753" s="240"/>
      <c r="BS1753" s="240"/>
      <c r="BT1753" s="240"/>
      <c r="BU1753" s="240"/>
      <c r="BV1753" s="240"/>
      <c r="BW1753" s="240"/>
      <c r="BX1753" s="240"/>
      <c r="BY1753" s="240"/>
      <c r="BZ1753" s="240"/>
      <c r="CA1753" s="240"/>
      <c r="CB1753" s="240"/>
      <c r="CC1753" s="240"/>
      <c r="CD1753" s="240"/>
      <c r="CE1753" s="240"/>
      <c r="CF1753" s="240"/>
      <c r="CG1753" s="240"/>
      <c r="CH1753" s="240"/>
      <c r="CI1753" s="240"/>
      <c r="CJ1753" s="240"/>
      <c r="CK1753" s="240"/>
      <c r="CL1753" s="240"/>
      <c r="CM1753" s="240"/>
      <c r="CN1753" s="240"/>
      <c r="CO1753" s="240"/>
      <c r="CP1753" s="240"/>
      <c r="CQ1753" s="240"/>
      <c r="CR1753" s="240"/>
      <c r="CS1753" s="240"/>
      <c r="CT1753" s="240"/>
      <c r="CU1753" s="240"/>
      <c r="CV1753" s="240"/>
      <c r="CW1753" s="240"/>
      <c r="CX1753" s="240"/>
      <c r="CY1753" s="240"/>
      <c r="CZ1753" s="240"/>
      <c r="DA1753" s="240"/>
      <c r="DB1753" s="240"/>
      <c r="DC1753" s="240"/>
      <c r="DD1753" s="240"/>
      <c r="DE1753" s="240"/>
      <c r="DF1753" s="240"/>
      <c r="DG1753" s="240"/>
      <c r="DH1753" s="240"/>
      <c r="DI1753" s="240"/>
      <c r="DJ1753" s="240"/>
      <c r="DK1753" s="240"/>
      <c r="DL1753" s="240"/>
      <c r="DM1753" s="240"/>
      <c r="DN1753" s="240"/>
      <c r="DO1753" s="240"/>
      <c r="DP1753" s="240"/>
      <c r="DQ1753" s="240"/>
      <c r="DR1753" s="240"/>
      <c r="DS1753" s="240"/>
      <c r="DT1753" s="240"/>
      <c r="DU1753" s="240"/>
      <c r="DV1753" s="240"/>
      <c r="DW1753" s="240"/>
      <c r="DX1753" s="240"/>
      <c r="DY1753" s="240"/>
      <c r="DZ1753" s="240"/>
      <c r="EA1753" s="240"/>
      <c r="EB1753" s="240"/>
      <c r="EC1753" s="240"/>
      <c r="ED1753" s="240"/>
      <c r="EE1753" s="240"/>
      <c r="EF1753" s="240"/>
      <c r="EG1753" s="240"/>
      <c r="EH1753" s="240"/>
      <c r="EI1753" s="240"/>
      <c r="EJ1753" s="240"/>
      <c r="EK1753" s="240"/>
      <c r="EL1753" s="240"/>
      <c r="EM1753" s="240"/>
      <c r="EN1753" s="240"/>
      <c r="EO1753" s="240"/>
      <c r="EP1753" s="240"/>
      <c r="EQ1753" s="240"/>
      <c r="ER1753" s="240"/>
      <c r="ES1753" s="240"/>
      <c r="ET1753" s="240"/>
      <c r="EU1753" s="240"/>
      <c r="EV1753" s="240"/>
      <c r="EW1753" s="240"/>
      <c r="EX1753" s="240"/>
      <c r="EY1753" s="240"/>
      <c r="EZ1753" s="240"/>
      <c r="FA1753" s="240"/>
      <c r="FB1753" s="240"/>
      <c r="FC1753" s="240"/>
      <c r="FD1753" s="240"/>
      <c r="FE1753" s="240"/>
      <c r="FF1753" s="240"/>
      <c r="FG1753" s="240"/>
      <c r="FH1753" s="240"/>
      <c r="FI1753" s="240"/>
      <c r="FJ1753" s="240"/>
      <c r="FK1753" s="240"/>
      <c r="FL1753" s="240"/>
      <c r="FM1753" s="240"/>
      <c r="FN1753" s="240"/>
      <c r="FO1753" s="240"/>
      <c r="FP1753" s="240"/>
      <c r="FQ1753" s="240"/>
      <c r="FR1753" s="240"/>
      <c r="FS1753" s="240"/>
      <c r="FT1753" s="240"/>
      <c r="FU1753" s="240"/>
      <c r="FV1753" s="240"/>
      <c r="FW1753" s="240"/>
      <c r="FX1753" s="240"/>
      <c r="FY1753" s="240"/>
      <c r="FZ1753" s="240"/>
      <c r="GA1753" s="240"/>
      <c r="GB1753" s="240"/>
      <c r="GC1753" s="240"/>
      <c r="GD1753" s="240"/>
      <c r="GE1753" s="240"/>
      <c r="GF1753" s="240"/>
      <c r="GG1753" s="240"/>
      <c r="GH1753" s="240"/>
      <c r="GI1753" s="240"/>
      <c r="GJ1753" s="240"/>
      <c r="GK1753" s="240"/>
      <c r="GL1753" s="240"/>
      <c r="GM1753" s="240"/>
      <c r="GN1753" s="240"/>
      <c r="GO1753" s="240"/>
      <c r="GP1753" s="240"/>
      <c r="GQ1753" s="240"/>
      <c r="GR1753" s="240"/>
      <c r="GS1753" s="240"/>
      <c r="GT1753" s="240"/>
      <c r="GU1753" s="240"/>
      <c r="GV1753" s="240"/>
      <c r="GW1753" s="240"/>
      <c r="GX1753" s="240"/>
      <c r="GY1753" s="240"/>
      <c r="GZ1753" s="240"/>
      <c r="HA1753" s="240"/>
      <c r="HB1753" s="240"/>
      <c r="HC1753" s="240"/>
      <c r="HD1753" s="240"/>
      <c r="HE1753" s="240"/>
      <c r="HF1753" s="240"/>
      <c r="HG1753" s="240"/>
      <c r="HH1753" s="240"/>
      <c r="HI1753" s="240"/>
      <c r="HJ1753" s="240"/>
      <c r="HK1753" s="240"/>
      <c r="HL1753" s="240"/>
      <c r="HM1753" s="240"/>
      <c r="HN1753" s="240"/>
      <c r="HO1753" s="240"/>
      <c r="HP1753" s="240"/>
      <c r="HQ1753" s="240"/>
      <c r="HR1753" s="240"/>
      <c r="HS1753" s="240"/>
      <c r="HT1753" s="240"/>
      <c r="HU1753" s="240"/>
      <c r="HV1753" s="240"/>
      <c r="HW1753" s="240"/>
      <c r="HX1753" s="240"/>
      <c r="HY1753" s="240"/>
      <c r="HZ1753" s="240"/>
      <c r="IA1753" s="240"/>
      <c r="IB1753" s="240"/>
      <c r="IC1753" s="240"/>
      <c r="ID1753" s="240"/>
      <c r="IE1753" s="240"/>
      <c r="IF1753" s="240"/>
      <c r="IG1753" s="240"/>
      <c r="IH1753" s="240"/>
      <c r="II1753" s="240"/>
      <c r="IJ1753" s="240"/>
      <c r="IK1753" s="240"/>
      <c r="IL1753" s="240"/>
      <c r="IM1753" s="240"/>
      <c r="IN1753" s="240"/>
      <c r="IO1753" s="240"/>
      <c r="IP1753" s="240"/>
      <c r="IQ1753" s="240"/>
      <c r="IR1753" s="240"/>
      <c r="IS1753" s="240"/>
      <c r="IT1753" s="240"/>
      <c r="IU1753" s="240"/>
      <c r="IV1753" s="240"/>
      <c r="IW1753" s="240"/>
      <c r="IX1753" s="240"/>
      <c r="IY1753" s="240"/>
      <c r="IZ1753" s="240"/>
      <c r="JA1753" s="240"/>
      <c r="JB1753" s="240"/>
      <c r="JC1753" s="240"/>
      <c r="JD1753" s="240"/>
      <c r="JE1753" s="240"/>
      <c r="JF1753" s="240"/>
      <c r="JG1753" s="240"/>
    </row>
    <row r="1754" spans="1:267" s="1069" customFormat="1" ht="30" x14ac:dyDescent="0.25">
      <c r="A1754" s="364"/>
      <c r="B1754" s="364">
        <v>1</v>
      </c>
      <c r="C1754" s="301" t="s">
        <v>527</v>
      </c>
      <c r="D1754" s="300"/>
      <c r="E1754" s="301"/>
      <c r="F1754" s="2195">
        <f t="shared" si="2396"/>
        <v>493</v>
      </c>
      <c r="G1754" s="948">
        <f t="shared" si="2396"/>
        <v>287.58333333333337</v>
      </c>
      <c r="H1754" s="948">
        <f t="shared" si="2396"/>
        <v>22</v>
      </c>
      <c r="I1754" s="2374">
        <f t="shared" si="2396"/>
        <v>7.6499565343378721</v>
      </c>
      <c r="J1754" s="2876"/>
      <c r="K1754" s="2876"/>
      <c r="L1754" s="2877"/>
      <c r="M1754" s="2877"/>
      <c r="N1754" s="2877"/>
      <c r="O1754" s="2877"/>
      <c r="P1754" s="2877"/>
      <c r="Q1754" s="2877"/>
      <c r="R1754" s="2874">
        <f t="shared" ref="R1754:AF1754" si="2457">R1680</f>
        <v>910.44618999999989</v>
      </c>
      <c r="S1754" s="2874">
        <f t="shared" ref="S1754:T1754" si="2458">S1680</f>
        <v>910.44618999999989</v>
      </c>
      <c r="T1754" s="2874">
        <f t="shared" si="2458"/>
        <v>910.44618999999989</v>
      </c>
      <c r="U1754" s="2874">
        <f t="shared" ref="U1754:V1754" si="2459">U1680</f>
        <v>910.44618999999989</v>
      </c>
      <c r="V1754" s="2874">
        <f t="shared" si="2459"/>
        <v>910.44618999999989</v>
      </c>
      <c r="W1754" s="2874">
        <f t="shared" ref="W1754:X1754" si="2460">W1680</f>
        <v>910.44618999999989</v>
      </c>
      <c r="X1754" s="2874">
        <f t="shared" si="2460"/>
        <v>910.44618999999989</v>
      </c>
      <c r="Y1754" s="556">
        <f t="shared" si="2457"/>
        <v>531.09361083333329</v>
      </c>
      <c r="Z1754" s="2874">
        <f t="shared" si="2457"/>
        <v>50.158459999999998</v>
      </c>
      <c r="AA1754" s="1379">
        <f t="shared" si="2457"/>
        <v>0</v>
      </c>
      <c r="AB1754" s="2874">
        <f t="shared" si="2457"/>
        <v>0</v>
      </c>
      <c r="AC1754" s="2874">
        <f t="shared" si="2457"/>
        <v>-480.9351508333333</v>
      </c>
      <c r="AD1754" s="3026">
        <f t="shared" si="2457"/>
        <v>0</v>
      </c>
      <c r="AE1754" s="3026">
        <f t="shared" si="2457"/>
        <v>0</v>
      </c>
      <c r="AF1754" s="2874">
        <f t="shared" si="2457"/>
        <v>50.158459999999998</v>
      </c>
      <c r="AG1754" s="1149"/>
      <c r="AH1754" s="1141"/>
      <c r="AI1754" s="2572"/>
      <c r="AJ1754" s="3328"/>
      <c r="AK1754" s="240"/>
      <c r="AL1754" s="240"/>
      <c r="AM1754" s="240"/>
      <c r="AN1754" s="240"/>
      <c r="AO1754" s="240"/>
      <c r="AP1754" s="240"/>
      <c r="AQ1754" s="240"/>
      <c r="AR1754" s="240"/>
      <c r="AS1754" s="240"/>
      <c r="AT1754" s="240"/>
      <c r="AU1754" s="240"/>
      <c r="AV1754" s="240"/>
      <c r="AW1754" s="240"/>
      <c r="AX1754" s="240"/>
      <c r="AY1754" s="240"/>
      <c r="AZ1754" s="240"/>
      <c r="BA1754" s="240"/>
      <c r="BB1754" s="240"/>
      <c r="BC1754" s="240"/>
      <c r="BD1754" s="240"/>
      <c r="BE1754" s="240"/>
      <c r="BF1754" s="240"/>
      <c r="BG1754" s="240"/>
      <c r="BH1754" s="240"/>
      <c r="BI1754" s="240"/>
      <c r="BJ1754" s="240"/>
      <c r="BK1754" s="240"/>
      <c r="BL1754" s="240"/>
      <c r="BM1754" s="240"/>
      <c r="BN1754" s="240"/>
      <c r="BO1754" s="240"/>
      <c r="BP1754" s="240"/>
      <c r="BQ1754" s="240"/>
      <c r="BR1754" s="240"/>
      <c r="BS1754" s="240"/>
      <c r="BT1754" s="240"/>
      <c r="BU1754" s="240"/>
      <c r="BV1754" s="240"/>
      <c r="BW1754" s="240"/>
      <c r="BX1754" s="240"/>
      <c r="BY1754" s="240"/>
      <c r="BZ1754" s="240"/>
      <c r="CA1754" s="240"/>
      <c r="CB1754" s="240"/>
      <c r="CC1754" s="240"/>
      <c r="CD1754" s="240"/>
      <c r="CE1754" s="240"/>
      <c r="CF1754" s="240"/>
      <c r="CG1754" s="240"/>
      <c r="CH1754" s="240"/>
      <c r="CI1754" s="240"/>
      <c r="CJ1754" s="240"/>
      <c r="CK1754" s="240"/>
      <c r="CL1754" s="240"/>
      <c r="CM1754" s="240"/>
      <c r="CN1754" s="240"/>
      <c r="CO1754" s="240"/>
      <c r="CP1754" s="240"/>
      <c r="CQ1754" s="240"/>
      <c r="CR1754" s="240"/>
      <c r="CS1754" s="240"/>
      <c r="CT1754" s="240"/>
      <c r="CU1754" s="240"/>
      <c r="CV1754" s="240"/>
      <c r="CW1754" s="240"/>
      <c r="CX1754" s="240"/>
      <c r="CY1754" s="240"/>
      <c r="CZ1754" s="240"/>
      <c r="DA1754" s="240"/>
      <c r="DB1754" s="240"/>
      <c r="DC1754" s="240"/>
      <c r="DD1754" s="240"/>
      <c r="DE1754" s="240"/>
      <c r="DF1754" s="240"/>
      <c r="DG1754" s="240"/>
      <c r="DH1754" s="240"/>
      <c r="DI1754" s="240"/>
      <c r="DJ1754" s="240"/>
      <c r="DK1754" s="240"/>
      <c r="DL1754" s="240"/>
      <c r="DM1754" s="240"/>
      <c r="DN1754" s="240"/>
      <c r="DO1754" s="240"/>
      <c r="DP1754" s="240"/>
      <c r="DQ1754" s="240"/>
      <c r="DR1754" s="240"/>
      <c r="DS1754" s="240"/>
      <c r="DT1754" s="240"/>
      <c r="DU1754" s="240"/>
      <c r="DV1754" s="240"/>
      <c r="DW1754" s="240"/>
      <c r="DX1754" s="240"/>
      <c r="DY1754" s="240"/>
      <c r="DZ1754" s="240"/>
      <c r="EA1754" s="240"/>
      <c r="EB1754" s="240"/>
      <c r="EC1754" s="240"/>
      <c r="ED1754" s="240"/>
      <c r="EE1754" s="240"/>
      <c r="EF1754" s="240"/>
      <c r="EG1754" s="240"/>
      <c r="EH1754" s="240"/>
      <c r="EI1754" s="240"/>
      <c r="EJ1754" s="240"/>
      <c r="EK1754" s="240"/>
      <c r="EL1754" s="240"/>
      <c r="EM1754" s="240"/>
      <c r="EN1754" s="240"/>
      <c r="EO1754" s="240"/>
      <c r="EP1754" s="240"/>
      <c r="EQ1754" s="240"/>
      <c r="ER1754" s="240"/>
      <c r="ES1754" s="240"/>
      <c r="ET1754" s="240"/>
      <c r="EU1754" s="240"/>
      <c r="EV1754" s="240"/>
      <c r="EW1754" s="240"/>
      <c r="EX1754" s="240"/>
      <c r="EY1754" s="240"/>
      <c r="EZ1754" s="240"/>
      <c r="FA1754" s="240"/>
      <c r="FB1754" s="240"/>
      <c r="FC1754" s="240"/>
      <c r="FD1754" s="240"/>
      <c r="FE1754" s="240"/>
      <c r="FF1754" s="240"/>
      <c r="FG1754" s="240"/>
      <c r="FH1754" s="240"/>
      <c r="FI1754" s="240"/>
      <c r="FJ1754" s="240"/>
      <c r="FK1754" s="240"/>
      <c r="FL1754" s="240"/>
      <c r="FM1754" s="240"/>
      <c r="FN1754" s="240"/>
      <c r="FO1754" s="240"/>
      <c r="FP1754" s="240"/>
      <c r="FQ1754" s="240"/>
      <c r="FR1754" s="240"/>
      <c r="FS1754" s="240"/>
      <c r="FT1754" s="240"/>
      <c r="FU1754" s="240"/>
      <c r="FV1754" s="240"/>
      <c r="FW1754" s="240"/>
      <c r="FX1754" s="240"/>
      <c r="FY1754" s="240"/>
      <c r="FZ1754" s="240"/>
      <c r="GA1754" s="240"/>
      <c r="GB1754" s="240"/>
      <c r="GC1754" s="240"/>
      <c r="GD1754" s="240"/>
      <c r="GE1754" s="240"/>
      <c r="GF1754" s="240"/>
      <c r="GG1754" s="240"/>
      <c r="GH1754" s="240"/>
      <c r="GI1754" s="240"/>
      <c r="GJ1754" s="240"/>
      <c r="GK1754" s="240"/>
      <c r="GL1754" s="240"/>
      <c r="GM1754" s="240"/>
      <c r="GN1754" s="240"/>
      <c r="GO1754" s="240"/>
      <c r="GP1754" s="240"/>
      <c r="GQ1754" s="240"/>
      <c r="GR1754" s="240"/>
      <c r="GS1754" s="240"/>
      <c r="GT1754" s="240"/>
      <c r="GU1754" s="240"/>
      <c r="GV1754" s="240"/>
      <c r="GW1754" s="240"/>
      <c r="GX1754" s="240"/>
      <c r="GY1754" s="240"/>
      <c r="GZ1754" s="240"/>
      <c r="HA1754" s="240"/>
      <c r="HB1754" s="240"/>
      <c r="HC1754" s="240"/>
      <c r="HD1754" s="240"/>
      <c r="HE1754" s="240"/>
      <c r="HF1754" s="240"/>
      <c r="HG1754" s="240"/>
      <c r="HH1754" s="240"/>
      <c r="HI1754" s="240"/>
      <c r="HJ1754" s="240"/>
      <c r="HK1754" s="240"/>
      <c r="HL1754" s="240"/>
      <c r="HM1754" s="240"/>
      <c r="HN1754" s="240"/>
      <c r="HO1754" s="240"/>
      <c r="HP1754" s="240"/>
      <c r="HQ1754" s="240"/>
      <c r="HR1754" s="240"/>
      <c r="HS1754" s="240"/>
      <c r="HT1754" s="240"/>
      <c r="HU1754" s="240"/>
      <c r="HV1754" s="240"/>
      <c r="HW1754" s="240"/>
      <c r="HX1754" s="240"/>
      <c r="HY1754" s="240"/>
      <c r="HZ1754" s="240"/>
      <c r="IA1754" s="240"/>
      <c r="IB1754" s="240"/>
      <c r="IC1754" s="240"/>
      <c r="ID1754" s="240"/>
      <c r="IE1754" s="240"/>
      <c r="IF1754" s="240"/>
      <c r="IG1754" s="240"/>
      <c r="IH1754" s="240"/>
      <c r="II1754" s="240"/>
      <c r="IJ1754" s="240"/>
      <c r="IK1754" s="240"/>
      <c r="IL1754" s="240"/>
      <c r="IM1754" s="240"/>
      <c r="IN1754" s="240"/>
      <c r="IO1754" s="240"/>
      <c r="IP1754" s="240"/>
      <c r="IQ1754" s="240"/>
      <c r="IR1754" s="240"/>
      <c r="IS1754" s="240"/>
      <c r="IT1754" s="240"/>
      <c r="IU1754" s="240"/>
      <c r="IV1754" s="240"/>
      <c r="IW1754" s="240"/>
      <c r="IX1754" s="240"/>
      <c r="IY1754" s="240"/>
      <c r="IZ1754" s="240"/>
      <c r="JA1754" s="240"/>
      <c r="JB1754" s="240"/>
      <c r="JC1754" s="240"/>
      <c r="JD1754" s="240"/>
      <c r="JE1754" s="240"/>
      <c r="JF1754" s="240"/>
      <c r="JG1754" s="240"/>
    </row>
    <row r="1755" spans="1:267" s="1069" customFormat="1" ht="45" x14ac:dyDescent="0.25">
      <c r="A1755" s="364"/>
      <c r="B1755" s="364">
        <v>1</v>
      </c>
      <c r="C1755" s="446" t="s">
        <v>528</v>
      </c>
      <c r="D1755" s="300"/>
      <c r="E1755" s="301"/>
      <c r="F1755" s="2195">
        <f t="shared" si="2396"/>
        <v>0</v>
      </c>
      <c r="G1755" s="948">
        <f t="shared" si="2396"/>
        <v>0</v>
      </c>
      <c r="H1755" s="948">
        <f t="shared" si="2396"/>
        <v>0</v>
      </c>
      <c r="I1755" s="2374">
        <f t="shared" si="2396"/>
        <v>0</v>
      </c>
      <c r="J1755" s="2876"/>
      <c r="K1755" s="2876"/>
      <c r="L1755" s="2877"/>
      <c r="M1755" s="2877"/>
      <c r="N1755" s="2877"/>
      <c r="O1755" s="2877"/>
      <c r="P1755" s="2877"/>
      <c r="Q1755" s="2877"/>
      <c r="R1755" s="2874">
        <f t="shared" ref="R1755:AF1755" si="2461">R1681</f>
        <v>0</v>
      </c>
      <c r="S1755" s="2874">
        <f t="shared" ref="S1755:T1755" si="2462">S1681</f>
        <v>0</v>
      </c>
      <c r="T1755" s="2874">
        <f t="shared" si="2462"/>
        <v>0</v>
      </c>
      <c r="U1755" s="2874">
        <f t="shared" ref="U1755:V1755" si="2463">U1681</f>
        <v>0</v>
      </c>
      <c r="V1755" s="2874">
        <f t="shared" si="2463"/>
        <v>0</v>
      </c>
      <c r="W1755" s="2874">
        <f t="shared" ref="W1755:X1755" si="2464">W1681</f>
        <v>0</v>
      </c>
      <c r="X1755" s="2874">
        <f t="shared" si="2464"/>
        <v>0</v>
      </c>
      <c r="Y1755" s="556">
        <f t="shared" si="2461"/>
        <v>0</v>
      </c>
      <c r="Z1755" s="2874">
        <f t="shared" si="2461"/>
        <v>0</v>
      </c>
      <c r="AA1755" s="1379">
        <f t="shared" si="2461"/>
        <v>0</v>
      </c>
      <c r="AB1755" s="2874">
        <f t="shared" si="2461"/>
        <v>0</v>
      </c>
      <c r="AC1755" s="2874">
        <f t="shared" si="2461"/>
        <v>0</v>
      </c>
      <c r="AD1755" s="3026">
        <f t="shared" si="2461"/>
        <v>0</v>
      </c>
      <c r="AE1755" s="3026">
        <f t="shared" si="2461"/>
        <v>0</v>
      </c>
      <c r="AF1755" s="2874">
        <f t="shared" si="2461"/>
        <v>0</v>
      </c>
      <c r="AG1755" s="1149"/>
      <c r="AH1755" s="1141"/>
      <c r="AI1755" s="2572"/>
      <c r="AJ1755" s="3328"/>
      <c r="AK1755" s="240"/>
      <c r="AL1755" s="240"/>
      <c r="AM1755" s="240"/>
      <c r="AN1755" s="240"/>
      <c r="AO1755" s="240"/>
      <c r="AP1755" s="240"/>
      <c r="AQ1755" s="240"/>
      <c r="AR1755" s="240"/>
      <c r="AS1755" s="240"/>
      <c r="AT1755" s="240"/>
      <c r="AU1755" s="240"/>
      <c r="AV1755" s="240"/>
      <c r="AW1755" s="240"/>
      <c r="AX1755" s="240"/>
      <c r="AY1755" s="240"/>
      <c r="AZ1755" s="240"/>
      <c r="BA1755" s="240"/>
      <c r="BB1755" s="240"/>
      <c r="BC1755" s="240"/>
      <c r="BD1755" s="240"/>
      <c r="BE1755" s="240"/>
      <c r="BF1755" s="240"/>
      <c r="BG1755" s="240"/>
      <c r="BH1755" s="240"/>
      <c r="BI1755" s="240"/>
      <c r="BJ1755" s="240"/>
      <c r="BK1755" s="240"/>
      <c r="BL1755" s="240"/>
      <c r="BM1755" s="240"/>
      <c r="BN1755" s="240"/>
      <c r="BO1755" s="240"/>
      <c r="BP1755" s="240"/>
      <c r="BQ1755" s="240"/>
      <c r="BR1755" s="240"/>
      <c r="BS1755" s="240"/>
      <c r="BT1755" s="240"/>
      <c r="BU1755" s="240"/>
      <c r="BV1755" s="240"/>
      <c r="BW1755" s="240"/>
      <c r="BX1755" s="240"/>
      <c r="BY1755" s="240"/>
      <c r="BZ1755" s="240"/>
      <c r="CA1755" s="240"/>
      <c r="CB1755" s="240"/>
      <c r="CC1755" s="240"/>
      <c r="CD1755" s="240"/>
      <c r="CE1755" s="240"/>
      <c r="CF1755" s="240"/>
      <c r="CG1755" s="240"/>
      <c r="CH1755" s="240"/>
      <c r="CI1755" s="240"/>
      <c r="CJ1755" s="240"/>
      <c r="CK1755" s="240"/>
      <c r="CL1755" s="240"/>
      <c r="CM1755" s="240"/>
      <c r="CN1755" s="240"/>
      <c r="CO1755" s="240"/>
      <c r="CP1755" s="240"/>
      <c r="CQ1755" s="240"/>
      <c r="CR1755" s="240"/>
      <c r="CS1755" s="240"/>
      <c r="CT1755" s="240"/>
      <c r="CU1755" s="240"/>
      <c r="CV1755" s="240"/>
      <c r="CW1755" s="240"/>
      <c r="CX1755" s="240"/>
      <c r="CY1755" s="240"/>
      <c r="CZ1755" s="240"/>
      <c r="DA1755" s="240"/>
      <c r="DB1755" s="240"/>
      <c r="DC1755" s="240"/>
      <c r="DD1755" s="240"/>
      <c r="DE1755" s="240"/>
      <c r="DF1755" s="240"/>
      <c r="DG1755" s="240"/>
      <c r="DH1755" s="240"/>
      <c r="DI1755" s="240"/>
      <c r="DJ1755" s="240"/>
      <c r="DK1755" s="240"/>
      <c r="DL1755" s="240"/>
      <c r="DM1755" s="240"/>
      <c r="DN1755" s="240"/>
      <c r="DO1755" s="240"/>
      <c r="DP1755" s="240"/>
      <c r="DQ1755" s="240"/>
      <c r="DR1755" s="240"/>
      <c r="DS1755" s="240"/>
      <c r="DT1755" s="240"/>
      <c r="DU1755" s="240"/>
      <c r="DV1755" s="240"/>
      <c r="DW1755" s="240"/>
      <c r="DX1755" s="240"/>
      <c r="DY1755" s="240"/>
      <c r="DZ1755" s="240"/>
      <c r="EA1755" s="240"/>
      <c r="EB1755" s="240"/>
      <c r="EC1755" s="240"/>
      <c r="ED1755" s="240"/>
      <c r="EE1755" s="240"/>
      <c r="EF1755" s="240"/>
      <c r="EG1755" s="240"/>
      <c r="EH1755" s="240"/>
      <c r="EI1755" s="240"/>
      <c r="EJ1755" s="240"/>
      <c r="EK1755" s="240"/>
      <c r="EL1755" s="240"/>
      <c r="EM1755" s="240"/>
      <c r="EN1755" s="240"/>
      <c r="EO1755" s="240"/>
      <c r="EP1755" s="240"/>
      <c r="EQ1755" s="240"/>
      <c r="ER1755" s="240"/>
      <c r="ES1755" s="240"/>
      <c r="ET1755" s="240"/>
      <c r="EU1755" s="240"/>
      <c r="EV1755" s="240"/>
      <c r="EW1755" s="240"/>
      <c r="EX1755" s="240"/>
      <c r="EY1755" s="240"/>
      <c r="EZ1755" s="240"/>
      <c r="FA1755" s="240"/>
      <c r="FB1755" s="240"/>
      <c r="FC1755" s="240"/>
      <c r="FD1755" s="240"/>
      <c r="FE1755" s="240"/>
      <c r="FF1755" s="240"/>
      <c r="FG1755" s="240"/>
      <c r="FH1755" s="240"/>
      <c r="FI1755" s="240"/>
      <c r="FJ1755" s="240"/>
      <c r="FK1755" s="240"/>
      <c r="FL1755" s="240"/>
      <c r="FM1755" s="240"/>
      <c r="FN1755" s="240"/>
      <c r="FO1755" s="240"/>
      <c r="FP1755" s="240"/>
      <c r="FQ1755" s="240"/>
      <c r="FR1755" s="240"/>
      <c r="FS1755" s="240"/>
      <c r="FT1755" s="240"/>
      <c r="FU1755" s="240"/>
      <c r="FV1755" s="240"/>
      <c r="FW1755" s="240"/>
      <c r="FX1755" s="240"/>
      <c r="FY1755" s="240"/>
      <c r="FZ1755" s="240"/>
      <c r="GA1755" s="240"/>
      <c r="GB1755" s="240"/>
      <c r="GC1755" s="240"/>
      <c r="GD1755" s="240"/>
      <c r="GE1755" s="240"/>
      <c r="GF1755" s="240"/>
      <c r="GG1755" s="240"/>
      <c r="GH1755" s="240"/>
      <c r="GI1755" s="240"/>
      <c r="GJ1755" s="240"/>
      <c r="GK1755" s="240"/>
      <c r="GL1755" s="240"/>
      <c r="GM1755" s="240"/>
      <c r="GN1755" s="240"/>
      <c r="GO1755" s="240"/>
      <c r="GP1755" s="240"/>
      <c r="GQ1755" s="240"/>
      <c r="GR1755" s="240"/>
      <c r="GS1755" s="240"/>
      <c r="GT1755" s="240"/>
      <c r="GU1755" s="240"/>
      <c r="GV1755" s="240"/>
      <c r="GW1755" s="240"/>
      <c r="GX1755" s="240"/>
      <c r="GY1755" s="240"/>
      <c r="GZ1755" s="240"/>
      <c r="HA1755" s="240"/>
      <c r="HB1755" s="240"/>
      <c r="HC1755" s="240"/>
      <c r="HD1755" s="240"/>
      <c r="HE1755" s="240"/>
      <c r="HF1755" s="240"/>
      <c r="HG1755" s="240"/>
      <c r="HH1755" s="240"/>
      <c r="HI1755" s="240"/>
      <c r="HJ1755" s="240"/>
      <c r="HK1755" s="240"/>
      <c r="HL1755" s="240"/>
      <c r="HM1755" s="240"/>
      <c r="HN1755" s="240"/>
      <c r="HO1755" s="240"/>
      <c r="HP1755" s="240"/>
      <c r="HQ1755" s="240"/>
      <c r="HR1755" s="240"/>
      <c r="HS1755" s="240"/>
      <c r="HT1755" s="240"/>
      <c r="HU1755" s="240"/>
      <c r="HV1755" s="240"/>
      <c r="HW1755" s="240"/>
      <c r="HX1755" s="240"/>
      <c r="HY1755" s="240"/>
      <c r="HZ1755" s="240"/>
      <c r="IA1755" s="240"/>
      <c r="IB1755" s="240"/>
      <c r="IC1755" s="240"/>
      <c r="ID1755" s="240"/>
      <c r="IE1755" s="240"/>
      <c r="IF1755" s="240"/>
      <c r="IG1755" s="240"/>
      <c r="IH1755" s="240"/>
      <c r="II1755" s="240"/>
      <c r="IJ1755" s="240"/>
      <c r="IK1755" s="240"/>
      <c r="IL1755" s="240"/>
      <c r="IM1755" s="240"/>
      <c r="IN1755" s="240"/>
      <c r="IO1755" s="240"/>
      <c r="IP1755" s="240"/>
      <c r="IQ1755" s="240"/>
      <c r="IR1755" s="240"/>
      <c r="IS1755" s="240"/>
      <c r="IT1755" s="240"/>
      <c r="IU1755" s="240"/>
      <c r="IV1755" s="240"/>
      <c r="IW1755" s="240"/>
      <c r="IX1755" s="240"/>
      <c r="IY1755" s="240"/>
      <c r="IZ1755" s="240"/>
      <c r="JA1755" s="240"/>
      <c r="JB1755" s="240"/>
      <c r="JC1755" s="240"/>
      <c r="JD1755" s="240"/>
      <c r="JE1755" s="240"/>
      <c r="JF1755" s="240"/>
      <c r="JG1755" s="240"/>
    </row>
    <row r="1756" spans="1:267" s="1069" customFormat="1" ht="45" x14ac:dyDescent="0.25">
      <c r="A1756" s="364"/>
      <c r="B1756" s="364">
        <v>1</v>
      </c>
      <c r="C1756" s="301" t="s">
        <v>529</v>
      </c>
      <c r="D1756" s="300"/>
      <c r="E1756" s="301"/>
      <c r="F1756" s="2195">
        <f t="shared" si="2396"/>
        <v>62</v>
      </c>
      <c r="G1756" s="948">
        <f t="shared" si="2396"/>
        <v>36.166666666666671</v>
      </c>
      <c r="H1756" s="948">
        <f t="shared" si="2396"/>
        <v>51</v>
      </c>
      <c r="I1756" s="2374">
        <f t="shared" si="2396"/>
        <v>141.01382488479263</v>
      </c>
      <c r="J1756" s="2876"/>
      <c r="K1756" s="2876"/>
      <c r="L1756" s="2877"/>
      <c r="M1756" s="2877"/>
      <c r="N1756" s="2877"/>
      <c r="O1756" s="2877"/>
      <c r="P1756" s="2877"/>
      <c r="Q1756" s="2877"/>
      <c r="R1756" s="2874">
        <f t="shared" ref="R1756:AF1756" si="2465">R1682</f>
        <v>539.10700119360001</v>
      </c>
      <c r="S1756" s="2874">
        <f t="shared" ref="S1756:T1756" si="2466">S1682</f>
        <v>539.10700119360001</v>
      </c>
      <c r="T1756" s="2874">
        <f t="shared" si="2466"/>
        <v>539.10700119360001</v>
      </c>
      <c r="U1756" s="2874">
        <f t="shared" ref="U1756:V1756" si="2467">U1682</f>
        <v>539.10700119360001</v>
      </c>
      <c r="V1756" s="2874">
        <f t="shared" si="2467"/>
        <v>539.10700119360001</v>
      </c>
      <c r="W1756" s="2874">
        <f t="shared" ref="W1756:X1756" si="2468">W1682</f>
        <v>539.10700119360001</v>
      </c>
      <c r="X1756" s="2874">
        <f t="shared" si="2468"/>
        <v>539.10700119360001</v>
      </c>
      <c r="Y1756" s="556">
        <f t="shared" si="2465"/>
        <v>314.47908402960002</v>
      </c>
      <c r="Z1756" s="2874">
        <f t="shared" si="2465"/>
        <v>440.99342999999999</v>
      </c>
      <c r="AA1756" s="1379">
        <f t="shared" si="2465"/>
        <v>0</v>
      </c>
      <c r="AB1756" s="2874">
        <f t="shared" si="2465"/>
        <v>0</v>
      </c>
      <c r="AC1756" s="2874">
        <f t="shared" si="2465"/>
        <v>126.51434597039997</v>
      </c>
      <c r="AD1756" s="3026">
        <f t="shared" si="2465"/>
        <v>0</v>
      </c>
      <c r="AE1756" s="3026">
        <f t="shared" si="2465"/>
        <v>0</v>
      </c>
      <c r="AF1756" s="2874">
        <f t="shared" si="2465"/>
        <v>440.99342999999999</v>
      </c>
      <c r="AG1756" s="1149"/>
      <c r="AH1756" s="1141"/>
      <c r="AI1756" s="2572"/>
      <c r="AJ1756" s="3328"/>
      <c r="AK1756" s="240"/>
      <c r="AL1756" s="240"/>
      <c r="AM1756" s="240"/>
      <c r="AN1756" s="240"/>
      <c r="AO1756" s="240"/>
      <c r="AP1756" s="240"/>
      <c r="AQ1756" s="240"/>
      <c r="AR1756" s="240"/>
      <c r="AS1756" s="240"/>
      <c r="AT1756" s="240"/>
      <c r="AU1756" s="240"/>
      <c r="AV1756" s="240"/>
      <c r="AW1756" s="240"/>
      <c r="AX1756" s="240"/>
      <c r="AY1756" s="240"/>
      <c r="AZ1756" s="240"/>
      <c r="BA1756" s="240"/>
      <c r="BB1756" s="240"/>
      <c r="BC1756" s="240"/>
      <c r="BD1756" s="240"/>
      <c r="BE1756" s="240"/>
      <c r="BF1756" s="240"/>
      <c r="BG1756" s="240"/>
      <c r="BH1756" s="240"/>
      <c r="BI1756" s="240"/>
      <c r="BJ1756" s="240"/>
      <c r="BK1756" s="240"/>
      <c r="BL1756" s="240"/>
      <c r="BM1756" s="240"/>
      <c r="BN1756" s="240"/>
      <c r="BO1756" s="240"/>
      <c r="BP1756" s="240"/>
      <c r="BQ1756" s="240"/>
      <c r="BR1756" s="240"/>
      <c r="BS1756" s="240"/>
      <c r="BT1756" s="240"/>
      <c r="BU1756" s="240"/>
      <c r="BV1756" s="240"/>
      <c r="BW1756" s="240"/>
      <c r="BX1756" s="240"/>
      <c r="BY1756" s="240"/>
      <c r="BZ1756" s="240"/>
      <c r="CA1756" s="240"/>
      <c r="CB1756" s="240"/>
      <c r="CC1756" s="240"/>
      <c r="CD1756" s="240"/>
      <c r="CE1756" s="240"/>
      <c r="CF1756" s="240"/>
      <c r="CG1756" s="240"/>
      <c r="CH1756" s="240"/>
      <c r="CI1756" s="240"/>
      <c r="CJ1756" s="240"/>
      <c r="CK1756" s="240"/>
      <c r="CL1756" s="240"/>
      <c r="CM1756" s="240"/>
      <c r="CN1756" s="240"/>
      <c r="CO1756" s="240"/>
      <c r="CP1756" s="240"/>
      <c r="CQ1756" s="240"/>
      <c r="CR1756" s="240"/>
      <c r="CS1756" s="240"/>
      <c r="CT1756" s="240"/>
      <c r="CU1756" s="240"/>
      <c r="CV1756" s="240"/>
      <c r="CW1756" s="240"/>
      <c r="CX1756" s="240"/>
      <c r="CY1756" s="240"/>
      <c r="CZ1756" s="240"/>
      <c r="DA1756" s="240"/>
      <c r="DB1756" s="240"/>
      <c r="DC1756" s="240"/>
      <c r="DD1756" s="240"/>
      <c r="DE1756" s="240"/>
      <c r="DF1756" s="240"/>
      <c r="DG1756" s="240"/>
      <c r="DH1756" s="240"/>
      <c r="DI1756" s="240"/>
      <c r="DJ1756" s="240"/>
      <c r="DK1756" s="240"/>
      <c r="DL1756" s="240"/>
      <c r="DM1756" s="240"/>
      <c r="DN1756" s="240"/>
      <c r="DO1756" s="240"/>
      <c r="DP1756" s="240"/>
      <c r="DQ1756" s="240"/>
      <c r="DR1756" s="240"/>
      <c r="DS1756" s="240"/>
      <c r="DT1756" s="240"/>
      <c r="DU1756" s="240"/>
      <c r="DV1756" s="240"/>
      <c r="DW1756" s="240"/>
      <c r="DX1756" s="240"/>
      <c r="DY1756" s="240"/>
      <c r="DZ1756" s="240"/>
      <c r="EA1756" s="240"/>
      <c r="EB1756" s="240"/>
      <c r="EC1756" s="240"/>
      <c r="ED1756" s="240"/>
      <c r="EE1756" s="240"/>
      <c r="EF1756" s="240"/>
      <c r="EG1756" s="240"/>
      <c r="EH1756" s="240"/>
      <c r="EI1756" s="240"/>
      <c r="EJ1756" s="240"/>
      <c r="EK1756" s="240"/>
      <c r="EL1756" s="240"/>
      <c r="EM1756" s="240"/>
      <c r="EN1756" s="240"/>
      <c r="EO1756" s="240"/>
      <c r="EP1756" s="240"/>
      <c r="EQ1756" s="240"/>
      <c r="ER1756" s="240"/>
      <c r="ES1756" s="240"/>
      <c r="ET1756" s="240"/>
      <c r="EU1756" s="240"/>
      <c r="EV1756" s="240"/>
      <c r="EW1756" s="240"/>
      <c r="EX1756" s="240"/>
      <c r="EY1756" s="240"/>
      <c r="EZ1756" s="240"/>
      <c r="FA1756" s="240"/>
      <c r="FB1756" s="240"/>
      <c r="FC1756" s="240"/>
      <c r="FD1756" s="240"/>
      <c r="FE1756" s="240"/>
      <c r="FF1756" s="240"/>
      <c r="FG1756" s="240"/>
      <c r="FH1756" s="240"/>
      <c r="FI1756" s="240"/>
      <c r="FJ1756" s="240"/>
      <c r="FK1756" s="240"/>
      <c r="FL1756" s="240"/>
      <c r="FM1756" s="240"/>
      <c r="FN1756" s="240"/>
      <c r="FO1756" s="240"/>
      <c r="FP1756" s="240"/>
      <c r="FQ1756" s="240"/>
      <c r="FR1756" s="240"/>
      <c r="FS1756" s="240"/>
      <c r="FT1756" s="240"/>
      <c r="FU1756" s="240"/>
      <c r="FV1756" s="240"/>
      <c r="FW1756" s="240"/>
      <c r="FX1756" s="240"/>
      <c r="FY1756" s="240"/>
      <c r="FZ1756" s="240"/>
      <c r="GA1756" s="240"/>
      <c r="GB1756" s="240"/>
      <c r="GC1756" s="240"/>
      <c r="GD1756" s="240"/>
      <c r="GE1756" s="240"/>
      <c r="GF1756" s="240"/>
      <c r="GG1756" s="240"/>
      <c r="GH1756" s="240"/>
      <c r="GI1756" s="240"/>
      <c r="GJ1756" s="240"/>
      <c r="GK1756" s="240"/>
      <c r="GL1756" s="240"/>
      <c r="GM1756" s="240"/>
      <c r="GN1756" s="240"/>
      <c r="GO1756" s="240"/>
      <c r="GP1756" s="240"/>
      <c r="GQ1756" s="240"/>
      <c r="GR1756" s="240"/>
      <c r="GS1756" s="240"/>
      <c r="GT1756" s="240"/>
      <c r="GU1756" s="240"/>
      <c r="GV1756" s="240"/>
      <c r="GW1756" s="240"/>
      <c r="GX1756" s="240"/>
      <c r="GY1756" s="240"/>
      <c r="GZ1756" s="240"/>
      <c r="HA1756" s="240"/>
      <c r="HB1756" s="240"/>
      <c r="HC1756" s="240"/>
      <c r="HD1756" s="240"/>
      <c r="HE1756" s="240"/>
      <c r="HF1756" s="240"/>
      <c r="HG1756" s="240"/>
      <c r="HH1756" s="240"/>
      <c r="HI1756" s="240"/>
      <c r="HJ1756" s="240"/>
      <c r="HK1756" s="240"/>
      <c r="HL1756" s="240"/>
      <c r="HM1756" s="240"/>
      <c r="HN1756" s="240"/>
      <c r="HO1756" s="240"/>
      <c r="HP1756" s="240"/>
      <c r="HQ1756" s="240"/>
      <c r="HR1756" s="240"/>
      <c r="HS1756" s="240"/>
      <c r="HT1756" s="240"/>
      <c r="HU1756" s="240"/>
      <c r="HV1756" s="240"/>
      <c r="HW1756" s="240"/>
      <c r="HX1756" s="240"/>
      <c r="HY1756" s="240"/>
      <c r="HZ1756" s="240"/>
      <c r="IA1756" s="240"/>
      <c r="IB1756" s="240"/>
      <c r="IC1756" s="240"/>
      <c r="ID1756" s="240"/>
      <c r="IE1756" s="240"/>
      <c r="IF1756" s="240"/>
      <c r="IG1756" s="240"/>
      <c r="IH1756" s="240"/>
      <c r="II1756" s="240"/>
      <c r="IJ1756" s="240"/>
      <c r="IK1756" s="240"/>
      <c r="IL1756" s="240"/>
      <c r="IM1756" s="240"/>
      <c r="IN1756" s="240"/>
      <c r="IO1756" s="240"/>
      <c r="IP1756" s="240"/>
      <c r="IQ1756" s="240"/>
      <c r="IR1756" s="240"/>
      <c r="IS1756" s="240"/>
      <c r="IT1756" s="240"/>
      <c r="IU1756" s="240"/>
      <c r="IV1756" s="240"/>
      <c r="IW1756" s="240"/>
      <c r="IX1756" s="240"/>
      <c r="IY1756" s="240"/>
      <c r="IZ1756" s="240"/>
      <c r="JA1756" s="240"/>
      <c r="JB1756" s="240"/>
      <c r="JC1756" s="240"/>
      <c r="JD1756" s="240"/>
      <c r="JE1756" s="240"/>
      <c r="JF1756" s="240"/>
      <c r="JG1756" s="240"/>
    </row>
    <row r="1757" spans="1:267" s="1069" customFormat="1" ht="30" x14ac:dyDescent="0.25">
      <c r="A1757" s="364"/>
      <c r="B1757" s="364">
        <v>1</v>
      </c>
      <c r="C1757" s="301" t="s">
        <v>530</v>
      </c>
      <c r="D1757" s="300"/>
      <c r="E1757" s="301"/>
      <c r="F1757" s="2195">
        <f t="shared" si="2396"/>
        <v>92</v>
      </c>
      <c r="G1757" s="948">
        <f t="shared" si="2396"/>
        <v>53.666666666666671</v>
      </c>
      <c r="H1757" s="948">
        <f t="shared" si="2396"/>
        <v>83</v>
      </c>
      <c r="I1757" s="2374">
        <f t="shared" si="2396"/>
        <v>154.65838509316768</v>
      </c>
      <c r="J1757" s="2876"/>
      <c r="K1757" s="2876"/>
      <c r="L1757" s="2877"/>
      <c r="M1757" s="2877"/>
      <c r="N1757" s="2877"/>
      <c r="O1757" s="2877"/>
      <c r="P1757" s="2877"/>
      <c r="Q1757" s="2877"/>
      <c r="R1757" s="2874">
        <f t="shared" ref="R1757:AF1757" si="2469">R1683</f>
        <v>799.96522757759999</v>
      </c>
      <c r="S1757" s="2874">
        <f t="shared" ref="S1757:T1757" si="2470">S1683</f>
        <v>799.96522757759999</v>
      </c>
      <c r="T1757" s="2874">
        <f t="shared" si="2470"/>
        <v>799.96522757759999</v>
      </c>
      <c r="U1757" s="2874">
        <f t="shared" ref="U1757:V1757" si="2471">U1683</f>
        <v>799.96522757759999</v>
      </c>
      <c r="V1757" s="2874">
        <f t="shared" si="2471"/>
        <v>799.96522757759999</v>
      </c>
      <c r="W1757" s="2874">
        <f t="shared" ref="W1757:X1757" si="2472">W1683</f>
        <v>799.96522757759999</v>
      </c>
      <c r="X1757" s="2874">
        <f t="shared" si="2472"/>
        <v>799.96522757759999</v>
      </c>
      <c r="Y1757" s="556">
        <f t="shared" si="2469"/>
        <v>466.64638275359999</v>
      </c>
      <c r="Z1757" s="2874">
        <f t="shared" si="2469"/>
        <v>717.69518999999991</v>
      </c>
      <c r="AA1757" s="1379">
        <f t="shared" si="2469"/>
        <v>0</v>
      </c>
      <c r="AB1757" s="2874">
        <f t="shared" si="2469"/>
        <v>0</v>
      </c>
      <c r="AC1757" s="2874">
        <f t="shared" si="2469"/>
        <v>251.04880724639992</v>
      </c>
      <c r="AD1757" s="3026">
        <f t="shared" si="2469"/>
        <v>0</v>
      </c>
      <c r="AE1757" s="3026">
        <f t="shared" si="2469"/>
        <v>0</v>
      </c>
      <c r="AF1757" s="2874">
        <f t="shared" si="2469"/>
        <v>717.69518999999991</v>
      </c>
      <c r="AG1757" s="1149"/>
      <c r="AH1757" s="1141"/>
      <c r="AI1757" s="2572"/>
      <c r="AJ1757" s="3328"/>
      <c r="AK1757" s="240"/>
      <c r="AL1757" s="240"/>
      <c r="AM1757" s="240"/>
      <c r="AN1757" s="240"/>
      <c r="AO1757" s="240"/>
      <c r="AP1757" s="240"/>
      <c r="AQ1757" s="240"/>
      <c r="AR1757" s="240"/>
      <c r="AS1757" s="240"/>
      <c r="AT1757" s="240"/>
      <c r="AU1757" s="240"/>
      <c r="AV1757" s="240"/>
      <c r="AW1757" s="240"/>
      <c r="AX1757" s="240"/>
      <c r="AY1757" s="240"/>
      <c r="AZ1757" s="240"/>
      <c r="BA1757" s="240"/>
      <c r="BB1757" s="240"/>
      <c r="BC1757" s="240"/>
      <c r="BD1757" s="240"/>
      <c r="BE1757" s="240"/>
      <c r="BF1757" s="240"/>
      <c r="BG1757" s="240"/>
      <c r="BH1757" s="240"/>
      <c r="BI1757" s="240"/>
      <c r="BJ1757" s="240"/>
      <c r="BK1757" s="240"/>
      <c r="BL1757" s="240"/>
      <c r="BM1757" s="240"/>
      <c r="BN1757" s="240"/>
      <c r="BO1757" s="240"/>
      <c r="BP1757" s="240"/>
      <c r="BQ1757" s="240"/>
      <c r="BR1757" s="240"/>
      <c r="BS1757" s="240"/>
      <c r="BT1757" s="240"/>
      <c r="BU1757" s="240"/>
      <c r="BV1757" s="240"/>
      <c r="BW1757" s="240"/>
      <c r="BX1757" s="240"/>
      <c r="BY1757" s="240"/>
      <c r="BZ1757" s="240"/>
      <c r="CA1757" s="240"/>
      <c r="CB1757" s="240"/>
      <c r="CC1757" s="240"/>
      <c r="CD1757" s="240"/>
      <c r="CE1757" s="240"/>
      <c r="CF1757" s="240"/>
      <c r="CG1757" s="240"/>
      <c r="CH1757" s="240"/>
      <c r="CI1757" s="240"/>
      <c r="CJ1757" s="240"/>
      <c r="CK1757" s="240"/>
      <c r="CL1757" s="240"/>
      <c r="CM1757" s="240"/>
      <c r="CN1757" s="240"/>
      <c r="CO1757" s="240"/>
      <c r="CP1757" s="240"/>
      <c r="CQ1757" s="240"/>
      <c r="CR1757" s="240"/>
      <c r="CS1757" s="240"/>
      <c r="CT1757" s="240"/>
      <c r="CU1757" s="240"/>
      <c r="CV1757" s="240"/>
      <c r="CW1757" s="240"/>
      <c r="CX1757" s="240"/>
      <c r="CY1757" s="240"/>
      <c r="CZ1757" s="240"/>
      <c r="DA1757" s="240"/>
      <c r="DB1757" s="240"/>
      <c r="DC1757" s="240"/>
      <c r="DD1757" s="240"/>
      <c r="DE1757" s="240"/>
      <c r="DF1757" s="240"/>
      <c r="DG1757" s="240"/>
      <c r="DH1757" s="240"/>
      <c r="DI1757" s="240"/>
      <c r="DJ1757" s="240"/>
      <c r="DK1757" s="240"/>
      <c r="DL1757" s="240"/>
      <c r="DM1757" s="240"/>
      <c r="DN1757" s="240"/>
      <c r="DO1757" s="240"/>
      <c r="DP1757" s="240"/>
      <c r="DQ1757" s="240"/>
      <c r="DR1757" s="240"/>
      <c r="DS1757" s="240"/>
      <c r="DT1757" s="240"/>
      <c r="DU1757" s="240"/>
      <c r="DV1757" s="240"/>
      <c r="DW1757" s="240"/>
      <c r="DX1757" s="240"/>
      <c r="DY1757" s="240"/>
      <c r="DZ1757" s="240"/>
      <c r="EA1757" s="240"/>
      <c r="EB1757" s="240"/>
      <c r="EC1757" s="240"/>
      <c r="ED1757" s="240"/>
      <c r="EE1757" s="240"/>
      <c r="EF1757" s="240"/>
      <c r="EG1757" s="240"/>
      <c r="EH1757" s="240"/>
      <c r="EI1757" s="240"/>
      <c r="EJ1757" s="240"/>
      <c r="EK1757" s="240"/>
      <c r="EL1757" s="240"/>
      <c r="EM1757" s="240"/>
      <c r="EN1757" s="240"/>
      <c r="EO1757" s="240"/>
      <c r="EP1757" s="240"/>
      <c r="EQ1757" s="240"/>
      <c r="ER1757" s="240"/>
      <c r="ES1757" s="240"/>
      <c r="ET1757" s="240"/>
      <c r="EU1757" s="240"/>
      <c r="EV1757" s="240"/>
      <c r="EW1757" s="240"/>
      <c r="EX1757" s="240"/>
      <c r="EY1757" s="240"/>
      <c r="EZ1757" s="240"/>
      <c r="FA1757" s="240"/>
      <c r="FB1757" s="240"/>
      <c r="FC1757" s="240"/>
      <c r="FD1757" s="240"/>
      <c r="FE1757" s="240"/>
      <c r="FF1757" s="240"/>
      <c r="FG1757" s="240"/>
      <c r="FH1757" s="240"/>
      <c r="FI1757" s="240"/>
      <c r="FJ1757" s="240"/>
      <c r="FK1757" s="240"/>
      <c r="FL1757" s="240"/>
      <c r="FM1757" s="240"/>
      <c r="FN1757" s="240"/>
      <c r="FO1757" s="240"/>
      <c r="FP1757" s="240"/>
      <c r="FQ1757" s="240"/>
      <c r="FR1757" s="240"/>
      <c r="FS1757" s="240"/>
      <c r="FT1757" s="240"/>
      <c r="FU1757" s="240"/>
      <c r="FV1757" s="240"/>
      <c r="FW1757" s="240"/>
      <c r="FX1757" s="240"/>
      <c r="FY1757" s="240"/>
      <c r="FZ1757" s="240"/>
      <c r="GA1757" s="240"/>
      <c r="GB1757" s="240"/>
      <c r="GC1757" s="240"/>
      <c r="GD1757" s="240"/>
      <c r="GE1757" s="240"/>
      <c r="GF1757" s="240"/>
      <c r="GG1757" s="240"/>
      <c r="GH1757" s="240"/>
      <c r="GI1757" s="240"/>
      <c r="GJ1757" s="240"/>
      <c r="GK1757" s="240"/>
      <c r="GL1757" s="240"/>
      <c r="GM1757" s="240"/>
      <c r="GN1757" s="240"/>
      <c r="GO1757" s="240"/>
      <c r="GP1757" s="240"/>
      <c r="GQ1757" s="240"/>
      <c r="GR1757" s="240"/>
      <c r="GS1757" s="240"/>
      <c r="GT1757" s="240"/>
      <c r="GU1757" s="240"/>
      <c r="GV1757" s="240"/>
      <c r="GW1757" s="240"/>
      <c r="GX1757" s="240"/>
      <c r="GY1757" s="240"/>
      <c r="GZ1757" s="240"/>
      <c r="HA1757" s="240"/>
      <c r="HB1757" s="240"/>
      <c r="HC1757" s="240"/>
      <c r="HD1757" s="240"/>
      <c r="HE1757" s="240"/>
      <c r="HF1757" s="240"/>
      <c r="HG1757" s="240"/>
      <c r="HH1757" s="240"/>
      <c r="HI1757" s="240"/>
      <c r="HJ1757" s="240"/>
      <c r="HK1757" s="240"/>
      <c r="HL1757" s="240"/>
      <c r="HM1757" s="240"/>
      <c r="HN1757" s="240"/>
      <c r="HO1757" s="240"/>
      <c r="HP1757" s="240"/>
      <c r="HQ1757" s="240"/>
      <c r="HR1757" s="240"/>
      <c r="HS1757" s="240"/>
      <c r="HT1757" s="240"/>
      <c r="HU1757" s="240"/>
      <c r="HV1757" s="240"/>
      <c r="HW1757" s="240"/>
      <c r="HX1757" s="240"/>
      <c r="HY1757" s="240"/>
      <c r="HZ1757" s="240"/>
      <c r="IA1757" s="240"/>
      <c r="IB1757" s="240"/>
      <c r="IC1757" s="240"/>
      <c r="ID1757" s="240"/>
      <c r="IE1757" s="240"/>
      <c r="IF1757" s="240"/>
      <c r="IG1757" s="240"/>
      <c r="IH1757" s="240"/>
      <c r="II1757" s="240"/>
      <c r="IJ1757" s="240"/>
      <c r="IK1757" s="240"/>
      <c r="IL1757" s="240"/>
      <c r="IM1757" s="240"/>
      <c r="IN1757" s="240"/>
      <c r="IO1757" s="240"/>
      <c r="IP1757" s="240"/>
      <c r="IQ1757" s="240"/>
      <c r="IR1757" s="240"/>
      <c r="IS1757" s="240"/>
      <c r="IT1757" s="240"/>
      <c r="IU1757" s="240"/>
      <c r="IV1757" s="240"/>
      <c r="IW1757" s="240"/>
      <c r="IX1757" s="240"/>
      <c r="IY1757" s="240"/>
      <c r="IZ1757" s="240"/>
      <c r="JA1757" s="240"/>
      <c r="JB1757" s="240"/>
      <c r="JC1757" s="240"/>
      <c r="JD1757" s="240"/>
      <c r="JE1757" s="240"/>
      <c r="JF1757" s="240"/>
      <c r="JG1757" s="240"/>
    </row>
    <row r="1758" spans="1:267" s="1069" customFormat="1" ht="45" x14ac:dyDescent="0.25">
      <c r="A1758" s="364"/>
      <c r="B1758" s="364">
        <v>1</v>
      </c>
      <c r="C1758" s="301" t="s">
        <v>286</v>
      </c>
      <c r="D1758" s="300"/>
      <c r="E1758" s="301"/>
      <c r="F1758" s="2195">
        <f t="shared" ref="F1758:I1777" si="2473">F1684</f>
        <v>9657</v>
      </c>
      <c r="G1758" s="948">
        <f t="shared" si="2473"/>
        <v>5633.25</v>
      </c>
      <c r="H1758" s="948">
        <f t="shared" si="2473"/>
        <v>3565</v>
      </c>
      <c r="I1758" s="2374">
        <f t="shared" si="2473"/>
        <v>63.284959836683974</v>
      </c>
      <c r="J1758" s="2876"/>
      <c r="K1758" s="2876"/>
      <c r="L1758" s="2877"/>
      <c r="M1758" s="2877"/>
      <c r="N1758" s="2877"/>
      <c r="O1758" s="2877"/>
      <c r="P1758" s="2877"/>
      <c r="Q1758" s="2877"/>
      <c r="R1758" s="2874">
        <f t="shared" ref="R1758:AF1758" si="2474">R1684</f>
        <v>28140.494090560325</v>
      </c>
      <c r="S1758" s="2874">
        <f t="shared" ref="S1758:T1758" si="2475">S1684</f>
        <v>28140.494090560325</v>
      </c>
      <c r="T1758" s="2874">
        <f t="shared" si="2475"/>
        <v>28140.494090560325</v>
      </c>
      <c r="U1758" s="2874">
        <f t="shared" ref="U1758:V1758" si="2476">U1684</f>
        <v>28140.494090560325</v>
      </c>
      <c r="V1758" s="2874">
        <f t="shared" si="2476"/>
        <v>28140.494090560325</v>
      </c>
      <c r="W1758" s="2874">
        <f t="shared" ref="W1758:X1758" si="2477">W1684</f>
        <v>28140.494090560325</v>
      </c>
      <c r="X1758" s="2874">
        <f t="shared" si="2477"/>
        <v>28140.494090560325</v>
      </c>
      <c r="Y1758" s="556">
        <f t="shared" si="2474"/>
        <v>16415.288219493523</v>
      </c>
      <c r="Z1758" s="2874">
        <f t="shared" si="2474"/>
        <v>12765.120649999999</v>
      </c>
      <c r="AA1758" s="1379">
        <f t="shared" si="2474"/>
        <v>0</v>
      </c>
      <c r="AB1758" s="2874">
        <f t="shared" si="2474"/>
        <v>0</v>
      </c>
      <c r="AC1758" s="2874">
        <f t="shared" si="2474"/>
        <v>-3650.1675694935238</v>
      </c>
      <c r="AD1758" s="3026">
        <f t="shared" si="2474"/>
        <v>0</v>
      </c>
      <c r="AE1758" s="3026">
        <f t="shared" si="2474"/>
        <v>0</v>
      </c>
      <c r="AF1758" s="2874">
        <f t="shared" si="2474"/>
        <v>12765.120649999999</v>
      </c>
      <c r="AG1758" s="1149"/>
      <c r="AH1758" s="1141"/>
      <c r="AI1758" s="2572"/>
      <c r="AJ1758" s="3328"/>
      <c r="AK1758" s="240"/>
      <c r="AL1758" s="240"/>
      <c r="AM1758" s="240"/>
      <c r="AN1758" s="240"/>
      <c r="AO1758" s="240"/>
      <c r="AP1758" s="240"/>
      <c r="AQ1758" s="240"/>
      <c r="AR1758" s="240"/>
      <c r="AS1758" s="240"/>
      <c r="AT1758" s="240"/>
      <c r="AU1758" s="240"/>
      <c r="AV1758" s="240"/>
      <c r="AW1758" s="240"/>
      <c r="AX1758" s="240"/>
      <c r="AY1758" s="240"/>
      <c r="AZ1758" s="240"/>
      <c r="BA1758" s="240"/>
      <c r="BB1758" s="240"/>
      <c r="BC1758" s="240"/>
      <c r="BD1758" s="240"/>
      <c r="BE1758" s="240"/>
      <c r="BF1758" s="240"/>
      <c r="BG1758" s="240"/>
      <c r="BH1758" s="240"/>
      <c r="BI1758" s="240"/>
      <c r="BJ1758" s="240"/>
      <c r="BK1758" s="240"/>
      <c r="BL1758" s="240"/>
      <c r="BM1758" s="240"/>
      <c r="BN1758" s="240"/>
      <c r="BO1758" s="240"/>
      <c r="BP1758" s="240"/>
      <c r="BQ1758" s="240"/>
      <c r="BR1758" s="240"/>
      <c r="BS1758" s="240"/>
      <c r="BT1758" s="240"/>
      <c r="BU1758" s="240"/>
      <c r="BV1758" s="240"/>
      <c r="BW1758" s="240"/>
      <c r="BX1758" s="240"/>
      <c r="BY1758" s="240"/>
      <c r="BZ1758" s="240"/>
      <c r="CA1758" s="240"/>
      <c r="CB1758" s="240"/>
      <c r="CC1758" s="240"/>
      <c r="CD1758" s="240"/>
      <c r="CE1758" s="240"/>
      <c r="CF1758" s="240"/>
      <c r="CG1758" s="240"/>
      <c r="CH1758" s="240"/>
      <c r="CI1758" s="240"/>
      <c r="CJ1758" s="240"/>
      <c r="CK1758" s="240"/>
      <c r="CL1758" s="240"/>
      <c r="CM1758" s="240"/>
      <c r="CN1758" s="240"/>
      <c r="CO1758" s="240"/>
      <c r="CP1758" s="240"/>
      <c r="CQ1758" s="240"/>
      <c r="CR1758" s="240"/>
      <c r="CS1758" s="240"/>
      <c r="CT1758" s="240"/>
      <c r="CU1758" s="240"/>
      <c r="CV1758" s="240"/>
      <c r="CW1758" s="240"/>
      <c r="CX1758" s="240"/>
      <c r="CY1758" s="240"/>
      <c r="CZ1758" s="240"/>
      <c r="DA1758" s="240"/>
      <c r="DB1758" s="240"/>
      <c r="DC1758" s="240"/>
      <c r="DD1758" s="240"/>
      <c r="DE1758" s="240"/>
      <c r="DF1758" s="240"/>
      <c r="DG1758" s="240"/>
      <c r="DH1758" s="240"/>
      <c r="DI1758" s="240"/>
      <c r="DJ1758" s="240"/>
      <c r="DK1758" s="240"/>
      <c r="DL1758" s="240"/>
      <c r="DM1758" s="240"/>
      <c r="DN1758" s="240"/>
      <c r="DO1758" s="240"/>
      <c r="DP1758" s="240"/>
      <c r="DQ1758" s="240"/>
      <c r="DR1758" s="240"/>
      <c r="DS1758" s="240"/>
      <c r="DT1758" s="240"/>
      <c r="DU1758" s="240"/>
      <c r="DV1758" s="240"/>
      <c r="DW1758" s="240"/>
      <c r="DX1758" s="240"/>
      <c r="DY1758" s="240"/>
      <c r="DZ1758" s="240"/>
      <c r="EA1758" s="240"/>
      <c r="EB1758" s="240"/>
      <c r="EC1758" s="240"/>
      <c r="ED1758" s="240"/>
      <c r="EE1758" s="240"/>
      <c r="EF1758" s="240"/>
      <c r="EG1758" s="240"/>
      <c r="EH1758" s="240"/>
      <c r="EI1758" s="240"/>
      <c r="EJ1758" s="240"/>
      <c r="EK1758" s="240"/>
      <c r="EL1758" s="240"/>
      <c r="EM1758" s="240"/>
      <c r="EN1758" s="240"/>
      <c r="EO1758" s="240"/>
      <c r="EP1758" s="240"/>
      <c r="EQ1758" s="240"/>
      <c r="ER1758" s="240"/>
      <c r="ES1758" s="240"/>
      <c r="ET1758" s="240"/>
      <c r="EU1758" s="240"/>
      <c r="EV1758" s="240"/>
      <c r="EW1758" s="240"/>
      <c r="EX1758" s="240"/>
      <c r="EY1758" s="240"/>
      <c r="EZ1758" s="240"/>
      <c r="FA1758" s="240"/>
      <c r="FB1758" s="240"/>
      <c r="FC1758" s="240"/>
      <c r="FD1758" s="240"/>
      <c r="FE1758" s="240"/>
      <c r="FF1758" s="240"/>
      <c r="FG1758" s="240"/>
      <c r="FH1758" s="240"/>
      <c r="FI1758" s="240"/>
      <c r="FJ1758" s="240"/>
      <c r="FK1758" s="240"/>
      <c r="FL1758" s="240"/>
      <c r="FM1758" s="240"/>
      <c r="FN1758" s="240"/>
      <c r="FO1758" s="240"/>
      <c r="FP1758" s="240"/>
      <c r="FQ1758" s="240"/>
      <c r="FR1758" s="240"/>
      <c r="FS1758" s="240"/>
      <c r="FT1758" s="240"/>
      <c r="FU1758" s="240"/>
      <c r="FV1758" s="240"/>
      <c r="FW1758" s="240"/>
      <c r="FX1758" s="240"/>
      <c r="FY1758" s="240"/>
      <c r="FZ1758" s="240"/>
      <c r="GA1758" s="240"/>
      <c r="GB1758" s="240"/>
      <c r="GC1758" s="240"/>
      <c r="GD1758" s="240"/>
      <c r="GE1758" s="240"/>
      <c r="GF1758" s="240"/>
      <c r="GG1758" s="240"/>
      <c r="GH1758" s="240"/>
      <c r="GI1758" s="240"/>
      <c r="GJ1758" s="240"/>
      <c r="GK1758" s="240"/>
      <c r="GL1758" s="240"/>
      <c r="GM1758" s="240"/>
      <c r="GN1758" s="240"/>
      <c r="GO1758" s="240"/>
      <c r="GP1758" s="240"/>
      <c r="GQ1758" s="240"/>
      <c r="GR1758" s="240"/>
      <c r="GS1758" s="240"/>
      <c r="GT1758" s="240"/>
      <c r="GU1758" s="240"/>
      <c r="GV1758" s="240"/>
      <c r="GW1758" s="240"/>
      <c r="GX1758" s="240"/>
      <c r="GY1758" s="240"/>
      <c r="GZ1758" s="240"/>
      <c r="HA1758" s="240"/>
      <c r="HB1758" s="240"/>
      <c r="HC1758" s="240"/>
      <c r="HD1758" s="240"/>
      <c r="HE1758" s="240"/>
      <c r="HF1758" s="240"/>
      <c r="HG1758" s="240"/>
      <c r="HH1758" s="240"/>
      <c r="HI1758" s="240"/>
      <c r="HJ1758" s="240"/>
      <c r="HK1758" s="240"/>
      <c r="HL1758" s="240"/>
      <c r="HM1758" s="240"/>
      <c r="HN1758" s="240"/>
      <c r="HO1758" s="240"/>
      <c r="HP1758" s="240"/>
      <c r="HQ1758" s="240"/>
      <c r="HR1758" s="240"/>
      <c r="HS1758" s="240"/>
      <c r="HT1758" s="240"/>
      <c r="HU1758" s="240"/>
      <c r="HV1758" s="240"/>
      <c r="HW1758" s="240"/>
      <c r="HX1758" s="240"/>
      <c r="HY1758" s="240"/>
      <c r="HZ1758" s="240"/>
      <c r="IA1758" s="240"/>
      <c r="IB1758" s="240"/>
      <c r="IC1758" s="240"/>
      <c r="ID1758" s="240"/>
      <c r="IE1758" s="240"/>
      <c r="IF1758" s="240"/>
      <c r="IG1758" s="240"/>
      <c r="IH1758" s="240"/>
      <c r="II1758" s="240"/>
      <c r="IJ1758" s="240"/>
      <c r="IK1758" s="240"/>
      <c r="IL1758" s="240"/>
      <c r="IM1758" s="240"/>
      <c r="IN1758" s="240"/>
      <c r="IO1758" s="240"/>
      <c r="IP1758" s="240"/>
      <c r="IQ1758" s="240"/>
      <c r="IR1758" s="240"/>
      <c r="IS1758" s="240"/>
      <c r="IT1758" s="240"/>
      <c r="IU1758" s="240"/>
      <c r="IV1758" s="240"/>
      <c r="IW1758" s="240"/>
      <c r="IX1758" s="240"/>
      <c r="IY1758" s="240"/>
      <c r="IZ1758" s="240"/>
      <c r="JA1758" s="240"/>
      <c r="JB1758" s="240"/>
      <c r="JC1758" s="240"/>
      <c r="JD1758" s="240"/>
      <c r="JE1758" s="240"/>
      <c r="JF1758" s="240"/>
      <c r="JG1758" s="240"/>
    </row>
    <row r="1759" spans="1:267" s="1069" customFormat="1" ht="45" x14ac:dyDescent="0.25">
      <c r="A1759" s="364"/>
      <c r="B1759" s="364">
        <v>1</v>
      </c>
      <c r="C1759" s="301" t="s">
        <v>531</v>
      </c>
      <c r="D1759" s="300"/>
      <c r="E1759" s="301"/>
      <c r="F1759" s="2195">
        <f t="shared" si="2473"/>
        <v>2061</v>
      </c>
      <c r="G1759" s="948">
        <f t="shared" si="2473"/>
        <v>1202.25</v>
      </c>
      <c r="H1759" s="948">
        <f t="shared" si="2473"/>
        <v>583</v>
      </c>
      <c r="I1759" s="2374">
        <f t="shared" si="2473"/>
        <v>48.492410064462469</v>
      </c>
      <c r="J1759" s="2876"/>
      <c r="K1759" s="2876"/>
      <c r="L1759" s="2877"/>
      <c r="M1759" s="2877"/>
      <c r="N1759" s="2877"/>
      <c r="O1759" s="2877"/>
      <c r="P1759" s="2877"/>
      <c r="Q1759" s="2877"/>
      <c r="R1759" s="2874">
        <f t="shared" ref="R1759:AF1759" si="2478">R1685</f>
        <v>3482.6571899999999</v>
      </c>
      <c r="S1759" s="2874">
        <f t="shared" ref="S1759:T1759" si="2479">S1685</f>
        <v>3482.6571899999999</v>
      </c>
      <c r="T1759" s="2874">
        <f t="shared" si="2479"/>
        <v>3482.6571899999999</v>
      </c>
      <c r="U1759" s="2874">
        <f t="shared" ref="U1759:V1759" si="2480">U1685</f>
        <v>3482.6571899999999</v>
      </c>
      <c r="V1759" s="2874">
        <f t="shared" si="2480"/>
        <v>3482.6571899999999</v>
      </c>
      <c r="W1759" s="2874">
        <f t="shared" ref="W1759:X1759" si="2481">W1685</f>
        <v>3482.6571899999999</v>
      </c>
      <c r="X1759" s="2874">
        <f t="shared" si="2481"/>
        <v>3482.6571899999999</v>
      </c>
      <c r="Y1759" s="556">
        <f t="shared" si="2478"/>
        <v>2031.5500274999999</v>
      </c>
      <c r="Z1759" s="2874">
        <f t="shared" si="2478"/>
        <v>1000.1026899999999</v>
      </c>
      <c r="AA1759" s="1379">
        <f t="shared" si="2478"/>
        <v>0</v>
      </c>
      <c r="AB1759" s="2874">
        <f t="shared" si="2478"/>
        <v>0</v>
      </c>
      <c r="AC1759" s="2874">
        <f t="shared" si="2478"/>
        <v>-1031.4473375</v>
      </c>
      <c r="AD1759" s="3026">
        <f t="shared" si="2478"/>
        <v>0</v>
      </c>
      <c r="AE1759" s="3026">
        <f t="shared" si="2478"/>
        <v>0</v>
      </c>
      <c r="AF1759" s="2874">
        <f t="shared" si="2478"/>
        <v>1000.1026899999999</v>
      </c>
      <c r="AG1759" s="1149"/>
      <c r="AH1759" s="1141"/>
      <c r="AI1759" s="2572"/>
      <c r="AJ1759" s="3328"/>
      <c r="AK1759" s="240"/>
      <c r="AL1759" s="240"/>
      <c r="AM1759" s="240"/>
      <c r="AN1759" s="240"/>
      <c r="AO1759" s="240"/>
      <c r="AP1759" s="240"/>
      <c r="AQ1759" s="240"/>
      <c r="AR1759" s="240"/>
      <c r="AS1759" s="240"/>
      <c r="AT1759" s="240"/>
      <c r="AU1759" s="240"/>
      <c r="AV1759" s="240"/>
      <c r="AW1759" s="240"/>
      <c r="AX1759" s="240"/>
      <c r="AY1759" s="240"/>
      <c r="AZ1759" s="240"/>
      <c r="BA1759" s="240"/>
      <c r="BB1759" s="240"/>
      <c r="BC1759" s="240"/>
      <c r="BD1759" s="240"/>
      <c r="BE1759" s="240"/>
      <c r="BF1759" s="240"/>
      <c r="BG1759" s="240"/>
      <c r="BH1759" s="240"/>
      <c r="BI1759" s="240"/>
      <c r="BJ1759" s="240"/>
      <c r="BK1759" s="240"/>
      <c r="BL1759" s="240"/>
      <c r="BM1759" s="240"/>
      <c r="BN1759" s="240"/>
      <c r="BO1759" s="240"/>
      <c r="BP1759" s="240"/>
      <c r="BQ1759" s="240"/>
      <c r="BR1759" s="240"/>
      <c r="BS1759" s="240"/>
      <c r="BT1759" s="240"/>
      <c r="BU1759" s="240"/>
      <c r="BV1759" s="240"/>
      <c r="BW1759" s="240"/>
      <c r="BX1759" s="240"/>
      <c r="BY1759" s="240"/>
      <c r="BZ1759" s="240"/>
      <c r="CA1759" s="240"/>
      <c r="CB1759" s="240"/>
      <c r="CC1759" s="240"/>
      <c r="CD1759" s="240"/>
      <c r="CE1759" s="240"/>
      <c r="CF1759" s="240"/>
      <c r="CG1759" s="240"/>
      <c r="CH1759" s="240"/>
      <c r="CI1759" s="240"/>
      <c r="CJ1759" s="240"/>
      <c r="CK1759" s="240"/>
      <c r="CL1759" s="240"/>
      <c r="CM1759" s="240"/>
      <c r="CN1759" s="240"/>
      <c r="CO1759" s="240"/>
      <c r="CP1759" s="240"/>
      <c r="CQ1759" s="240"/>
      <c r="CR1759" s="240"/>
      <c r="CS1759" s="240"/>
      <c r="CT1759" s="240"/>
      <c r="CU1759" s="240"/>
      <c r="CV1759" s="240"/>
      <c r="CW1759" s="240"/>
      <c r="CX1759" s="240"/>
      <c r="CY1759" s="240"/>
      <c r="CZ1759" s="240"/>
      <c r="DA1759" s="240"/>
      <c r="DB1759" s="240"/>
      <c r="DC1759" s="240"/>
      <c r="DD1759" s="240"/>
      <c r="DE1759" s="240"/>
      <c r="DF1759" s="240"/>
      <c r="DG1759" s="240"/>
      <c r="DH1759" s="240"/>
      <c r="DI1759" s="240"/>
      <c r="DJ1759" s="240"/>
      <c r="DK1759" s="240"/>
      <c r="DL1759" s="240"/>
      <c r="DM1759" s="240"/>
      <c r="DN1759" s="240"/>
      <c r="DO1759" s="240"/>
      <c r="DP1759" s="240"/>
      <c r="DQ1759" s="240"/>
      <c r="DR1759" s="240"/>
      <c r="DS1759" s="240"/>
      <c r="DT1759" s="240"/>
      <c r="DU1759" s="240"/>
      <c r="DV1759" s="240"/>
      <c r="DW1759" s="240"/>
      <c r="DX1759" s="240"/>
      <c r="DY1759" s="240"/>
      <c r="DZ1759" s="240"/>
      <c r="EA1759" s="240"/>
      <c r="EB1759" s="240"/>
      <c r="EC1759" s="240"/>
      <c r="ED1759" s="240"/>
      <c r="EE1759" s="240"/>
      <c r="EF1759" s="240"/>
      <c r="EG1759" s="240"/>
      <c r="EH1759" s="240"/>
      <c r="EI1759" s="240"/>
      <c r="EJ1759" s="240"/>
      <c r="EK1759" s="240"/>
      <c r="EL1759" s="240"/>
      <c r="EM1759" s="240"/>
      <c r="EN1759" s="240"/>
      <c r="EO1759" s="240"/>
      <c r="EP1759" s="240"/>
      <c r="EQ1759" s="240"/>
      <c r="ER1759" s="240"/>
      <c r="ES1759" s="240"/>
      <c r="ET1759" s="240"/>
      <c r="EU1759" s="240"/>
      <c r="EV1759" s="240"/>
      <c r="EW1759" s="240"/>
      <c r="EX1759" s="240"/>
      <c r="EY1759" s="240"/>
      <c r="EZ1759" s="240"/>
      <c r="FA1759" s="240"/>
      <c r="FB1759" s="240"/>
      <c r="FC1759" s="240"/>
      <c r="FD1759" s="240"/>
      <c r="FE1759" s="240"/>
      <c r="FF1759" s="240"/>
      <c r="FG1759" s="240"/>
      <c r="FH1759" s="240"/>
      <c r="FI1759" s="240"/>
      <c r="FJ1759" s="240"/>
      <c r="FK1759" s="240"/>
      <c r="FL1759" s="240"/>
      <c r="FM1759" s="240"/>
      <c r="FN1759" s="240"/>
      <c r="FO1759" s="240"/>
      <c r="FP1759" s="240"/>
      <c r="FQ1759" s="240"/>
      <c r="FR1759" s="240"/>
      <c r="FS1759" s="240"/>
      <c r="FT1759" s="240"/>
      <c r="FU1759" s="240"/>
      <c r="FV1759" s="240"/>
      <c r="FW1759" s="240"/>
      <c r="FX1759" s="240"/>
      <c r="FY1759" s="240"/>
      <c r="FZ1759" s="240"/>
      <c r="GA1759" s="240"/>
      <c r="GB1759" s="240"/>
      <c r="GC1759" s="240"/>
      <c r="GD1759" s="240"/>
      <c r="GE1759" s="240"/>
      <c r="GF1759" s="240"/>
      <c r="GG1759" s="240"/>
      <c r="GH1759" s="240"/>
      <c r="GI1759" s="240"/>
      <c r="GJ1759" s="240"/>
      <c r="GK1759" s="240"/>
      <c r="GL1759" s="240"/>
      <c r="GM1759" s="240"/>
      <c r="GN1759" s="240"/>
      <c r="GO1759" s="240"/>
      <c r="GP1759" s="240"/>
      <c r="GQ1759" s="240"/>
      <c r="GR1759" s="240"/>
      <c r="GS1759" s="240"/>
      <c r="GT1759" s="240"/>
      <c r="GU1759" s="240"/>
      <c r="GV1759" s="240"/>
      <c r="GW1759" s="240"/>
      <c r="GX1759" s="240"/>
      <c r="GY1759" s="240"/>
      <c r="GZ1759" s="240"/>
      <c r="HA1759" s="240"/>
      <c r="HB1759" s="240"/>
      <c r="HC1759" s="240"/>
      <c r="HD1759" s="240"/>
      <c r="HE1759" s="240"/>
      <c r="HF1759" s="240"/>
      <c r="HG1759" s="240"/>
      <c r="HH1759" s="240"/>
      <c r="HI1759" s="240"/>
      <c r="HJ1759" s="240"/>
      <c r="HK1759" s="240"/>
      <c r="HL1759" s="240"/>
      <c r="HM1759" s="240"/>
      <c r="HN1759" s="240"/>
      <c r="HO1759" s="240"/>
      <c r="HP1759" s="240"/>
      <c r="HQ1759" s="240"/>
      <c r="HR1759" s="240"/>
      <c r="HS1759" s="240"/>
      <c r="HT1759" s="240"/>
      <c r="HU1759" s="240"/>
      <c r="HV1759" s="240"/>
      <c r="HW1759" s="240"/>
      <c r="HX1759" s="240"/>
      <c r="HY1759" s="240"/>
      <c r="HZ1759" s="240"/>
      <c r="IA1759" s="240"/>
      <c r="IB1759" s="240"/>
      <c r="IC1759" s="240"/>
      <c r="ID1759" s="240"/>
      <c r="IE1759" s="240"/>
      <c r="IF1759" s="240"/>
      <c r="IG1759" s="240"/>
      <c r="IH1759" s="240"/>
      <c r="II1759" s="240"/>
      <c r="IJ1759" s="240"/>
      <c r="IK1759" s="240"/>
      <c r="IL1759" s="240"/>
      <c r="IM1759" s="240"/>
      <c r="IN1759" s="240"/>
      <c r="IO1759" s="240"/>
      <c r="IP1759" s="240"/>
      <c r="IQ1759" s="240"/>
      <c r="IR1759" s="240"/>
      <c r="IS1759" s="240"/>
      <c r="IT1759" s="240"/>
      <c r="IU1759" s="240"/>
      <c r="IV1759" s="240"/>
      <c r="IW1759" s="240"/>
      <c r="IX1759" s="240"/>
      <c r="IY1759" s="240"/>
      <c r="IZ1759" s="240"/>
      <c r="JA1759" s="240"/>
      <c r="JB1759" s="240"/>
      <c r="JC1759" s="240"/>
      <c r="JD1759" s="240"/>
      <c r="JE1759" s="240"/>
      <c r="JF1759" s="240"/>
      <c r="JG1759" s="240"/>
    </row>
    <row r="1760" spans="1:267" s="1069" customFormat="1" ht="72" x14ac:dyDescent="0.25">
      <c r="A1760" s="364"/>
      <c r="B1760" s="364">
        <v>1</v>
      </c>
      <c r="C1760" s="443" t="s">
        <v>532</v>
      </c>
      <c r="D1760" s="300"/>
      <c r="E1760" s="301"/>
      <c r="F1760" s="2195">
        <f t="shared" si="2473"/>
        <v>5519</v>
      </c>
      <c r="G1760" s="948">
        <f t="shared" si="2473"/>
        <v>3219.416666666667</v>
      </c>
      <c r="H1760" s="948">
        <f t="shared" si="2473"/>
        <v>1999</v>
      </c>
      <c r="I1760" s="2374">
        <f t="shared" si="2473"/>
        <v>62.091993891232875</v>
      </c>
      <c r="J1760" s="2876"/>
      <c r="K1760" s="2876"/>
      <c r="L1760" s="2877"/>
      <c r="M1760" s="2877"/>
      <c r="N1760" s="2877"/>
      <c r="O1760" s="2877"/>
      <c r="P1760" s="2877"/>
      <c r="Q1760" s="2877"/>
      <c r="R1760" s="2874">
        <f t="shared" ref="R1760:AF1760" si="2482">R1686</f>
        <v>20991.359234108164</v>
      </c>
      <c r="S1760" s="2874">
        <f t="shared" ref="S1760:T1760" si="2483">S1686</f>
        <v>20991.359234108164</v>
      </c>
      <c r="T1760" s="2874">
        <f t="shared" si="2483"/>
        <v>20991.359234108164</v>
      </c>
      <c r="U1760" s="2874">
        <f t="shared" ref="U1760:V1760" si="2484">U1686</f>
        <v>20991.359234108164</v>
      </c>
      <c r="V1760" s="2874">
        <f t="shared" si="2484"/>
        <v>20991.359234108164</v>
      </c>
      <c r="W1760" s="2874">
        <f t="shared" ref="W1760:X1760" si="2485">W1686</f>
        <v>20991.359234108164</v>
      </c>
      <c r="X1760" s="2874">
        <f t="shared" si="2485"/>
        <v>20991.359234108164</v>
      </c>
      <c r="Y1760" s="556">
        <f t="shared" si="2482"/>
        <v>12244.959553229763</v>
      </c>
      <c r="Z1760" s="2874">
        <f t="shared" si="2482"/>
        <v>9959.7908599999992</v>
      </c>
      <c r="AA1760" s="1379">
        <f t="shared" si="2482"/>
        <v>0</v>
      </c>
      <c r="AB1760" s="2874">
        <f t="shared" si="2482"/>
        <v>0</v>
      </c>
      <c r="AC1760" s="2874">
        <f t="shared" si="2482"/>
        <v>-2285.1686932297634</v>
      </c>
      <c r="AD1760" s="3026">
        <f t="shared" si="2482"/>
        <v>0</v>
      </c>
      <c r="AE1760" s="3026">
        <f t="shared" si="2482"/>
        <v>0</v>
      </c>
      <c r="AF1760" s="2874">
        <f t="shared" si="2482"/>
        <v>9959.7908599999992</v>
      </c>
      <c r="AG1760" s="1149"/>
      <c r="AH1760" s="1141"/>
      <c r="AI1760" s="2572"/>
      <c r="AJ1760" s="3328"/>
      <c r="AK1760" s="240"/>
      <c r="AL1760" s="240"/>
      <c r="AM1760" s="240"/>
      <c r="AN1760" s="240"/>
      <c r="AO1760" s="240"/>
      <c r="AP1760" s="240"/>
      <c r="AQ1760" s="240"/>
      <c r="AR1760" s="240"/>
      <c r="AS1760" s="240"/>
      <c r="AT1760" s="240"/>
      <c r="AU1760" s="240"/>
      <c r="AV1760" s="240"/>
      <c r="AW1760" s="240"/>
      <c r="AX1760" s="240"/>
      <c r="AY1760" s="240"/>
      <c r="AZ1760" s="240"/>
      <c r="BA1760" s="240"/>
      <c r="BB1760" s="240"/>
      <c r="BC1760" s="240"/>
      <c r="BD1760" s="240"/>
      <c r="BE1760" s="240"/>
      <c r="BF1760" s="240"/>
      <c r="BG1760" s="240"/>
      <c r="BH1760" s="240"/>
      <c r="BI1760" s="240"/>
      <c r="BJ1760" s="240"/>
      <c r="BK1760" s="240"/>
      <c r="BL1760" s="240"/>
      <c r="BM1760" s="240"/>
      <c r="BN1760" s="240"/>
      <c r="BO1760" s="240"/>
      <c r="BP1760" s="240"/>
      <c r="BQ1760" s="240"/>
      <c r="BR1760" s="240"/>
      <c r="BS1760" s="240"/>
      <c r="BT1760" s="240"/>
      <c r="BU1760" s="240"/>
      <c r="BV1760" s="240"/>
      <c r="BW1760" s="240"/>
      <c r="BX1760" s="240"/>
      <c r="BY1760" s="240"/>
      <c r="BZ1760" s="240"/>
      <c r="CA1760" s="240"/>
      <c r="CB1760" s="240"/>
      <c r="CC1760" s="240"/>
      <c r="CD1760" s="240"/>
      <c r="CE1760" s="240"/>
      <c r="CF1760" s="240"/>
      <c r="CG1760" s="240"/>
      <c r="CH1760" s="240"/>
      <c r="CI1760" s="240"/>
      <c r="CJ1760" s="240"/>
      <c r="CK1760" s="240"/>
      <c r="CL1760" s="240"/>
      <c r="CM1760" s="240"/>
      <c r="CN1760" s="240"/>
      <c r="CO1760" s="240"/>
      <c r="CP1760" s="240"/>
      <c r="CQ1760" s="240"/>
      <c r="CR1760" s="240"/>
      <c r="CS1760" s="240"/>
      <c r="CT1760" s="240"/>
      <c r="CU1760" s="240"/>
      <c r="CV1760" s="240"/>
      <c r="CW1760" s="240"/>
      <c r="CX1760" s="240"/>
      <c r="CY1760" s="240"/>
      <c r="CZ1760" s="240"/>
      <c r="DA1760" s="240"/>
      <c r="DB1760" s="240"/>
      <c r="DC1760" s="240"/>
      <c r="DD1760" s="240"/>
      <c r="DE1760" s="240"/>
      <c r="DF1760" s="240"/>
      <c r="DG1760" s="240"/>
      <c r="DH1760" s="240"/>
      <c r="DI1760" s="240"/>
      <c r="DJ1760" s="240"/>
      <c r="DK1760" s="240"/>
      <c r="DL1760" s="240"/>
      <c r="DM1760" s="240"/>
      <c r="DN1760" s="240"/>
      <c r="DO1760" s="240"/>
      <c r="DP1760" s="240"/>
      <c r="DQ1760" s="240"/>
      <c r="DR1760" s="240"/>
      <c r="DS1760" s="240"/>
      <c r="DT1760" s="240"/>
      <c r="DU1760" s="240"/>
      <c r="DV1760" s="240"/>
      <c r="DW1760" s="240"/>
      <c r="DX1760" s="240"/>
      <c r="DY1760" s="240"/>
      <c r="DZ1760" s="240"/>
      <c r="EA1760" s="240"/>
      <c r="EB1760" s="240"/>
      <c r="EC1760" s="240"/>
      <c r="ED1760" s="240"/>
      <c r="EE1760" s="240"/>
      <c r="EF1760" s="240"/>
      <c r="EG1760" s="240"/>
      <c r="EH1760" s="240"/>
      <c r="EI1760" s="240"/>
      <c r="EJ1760" s="240"/>
      <c r="EK1760" s="240"/>
      <c r="EL1760" s="240"/>
      <c r="EM1760" s="240"/>
      <c r="EN1760" s="240"/>
      <c r="EO1760" s="240"/>
      <c r="EP1760" s="240"/>
      <c r="EQ1760" s="240"/>
      <c r="ER1760" s="240"/>
      <c r="ES1760" s="240"/>
      <c r="ET1760" s="240"/>
      <c r="EU1760" s="240"/>
      <c r="EV1760" s="240"/>
      <c r="EW1760" s="240"/>
      <c r="EX1760" s="240"/>
      <c r="EY1760" s="240"/>
      <c r="EZ1760" s="240"/>
      <c r="FA1760" s="240"/>
      <c r="FB1760" s="240"/>
      <c r="FC1760" s="240"/>
      <c r="FD1760" s="240"/>
      <c r="FE1760" s="240"/>
      <c r="FF1760" s="240"/>
      <c r="FG1760" s="240"/>
      <c r="FH1760" s="240"/>
      <c r="FI1760" s="240"/>
      <c r="FJ1760" s="240"/>
      <c r="FK1760" s="240"/>
      <c r="FL1760" s="240"/>
      <c r="FM1760" s="240"/>
      <c r="FN1760" s="240"/>
      <c r="FO1760" s="240"/>
      <c r="FP1760" s="240"/>
      <c r="FQ1760" s="240"/>
      <c r="FR1760" s="240"/>
      <c r="FS1760" s="240"/>
      <c r="FT1760" s="240"/>
      <c r="FU1760" s="240"/>
      <c r="FV1760" s="240"/>
      <c r="FW1760" s="240"/>
      <c r="FX1760" s="240"/>
      <c r="FY1760" s="240"/>
      <c r="FZ1760" s="240"/>
      <c r="GA1760" s="240"/>
      <c r="GB1760" s="240"/>
      <c r="GC1760" s="240"/>
      <c r="GD1760" s="240"/>
      <c r="GE1760" s="240"/>
      <c r="GF1760" s="240"/>
      <c r="GG1760" s="240"/>
      <c r="GH1760" s="240"/>
      <c r="GI1760" s="240"/>
      <c r="GJ1760" s="240"/>
      <c r="GK1760" s="240"/>
      <c r="GL1760" s="240"/>
      <c r="GM1760" s="240"/>
      <c r="GN1760" s="240"/>
      <c r="GO1760" s="240"/>
      <c r="GP1760" s="240"/>
      <c r="GQ1760" s="240"/>
      <c r="GR1760" s="240"/>
      <c r="GS1760" s="240"/>
      <c r="GT1760" s="240"/>
      <c r="GU1760" s="240"/>
      <c r="GV1760" s="240"/>
      <c r="GW1760" s="240"/>
      <c r="GX1760" s="240"/>
      <c r="GY1760" s="240"/>
      <c r="GZ1760" s="240"/>
      <c r="HA1760" s="240"/>
      <c r="HB1760" s="240"/>
      <c r="HC1760" s="240"/>
      <c r="HD1760" s="240"/>
      <c r="HE1760" s="240"/>
      <c r="HF1760" s="240"/>
      <c r="HG1760" s="240"/>
      <c r="HH1760" s="240"/>
      <c r="HI1760" s="240"/>
      <c r="HJ1760" s="240"/>
      <c r="HK1760" s="240"/>
      <c r="HL1760" s="240"/>
      <c r="HM1760" s="240"/>
      <c r="HN1760" s="240"/>
      <c r="HO1760" s="240"/>
      <c r="HP1760" s="240"/>
      <c r="HQ1760" s="240"/>
      <c r="HR1760" s="240"/>
      <c r="HS1760" s="240"/>
      <c r="HT1760" s="240"/>
      <c r="HU1760" s="240"/>
      <c r="HV1760" s="240"/>
      <c r="HW1760" s="240"/>
      <c r="HX1760" s="240"/>
      <c r="HY1760" s="240"/>
      <c r="HZ1760" s="240"/>
      <c r="IA1760" s="240"/>
      <c r="IB1760" s="240"/>
      <c r="IC1760" s="240"/>
      <c r="ID1760" s="240"/>
      <c r="IE1760" s="240"/>
      <c r="IF1760" s="240"/>
      <c r="IG1760" s="240"/>
      <c r="IH1760" s="240"/>
      <c r="II1760" s="240"/>
      <c r="IJ1760" s="240"/>
      <c r="IK1760" s="240"/>
      <c r="IL1760" s="240"/>
      <c r="IM1760" s="240"/>
      <c r="IN1760" s="240"/>
      <c r="IO1760" s="240"/>
      <c r="IP1760" s="240"/>
      <c r="IQ1760" s="240"/>
      <c r="IR1760" s="240"/>
      <c r="IS1760" s="240"/>
      <c r="IT1760" s="240"/>
      <c r="IU1760" s="240"/>
      <c r="IV1760" s="240"/>
      <c r="IW1760" s="240"/>
      <c r="IX1760" s="240"/>
      <c r="IY1760" s="240"/>
      <c r="IZ1760" s="240"/>
      <c r="JA1760" s="240"/>
      <c r="JB1760" s="240"/>
      <c r="JC1760" s="240"/>
      <c r="JD1760" s="240"/>
      <c r="JE1760" s="240"/>
      <c r="JF1760" s="240"/>
      <c r="JG1760" s="240"/>
    </row>
    <row r="1761" spans="1:267" s="1069" customFormat="1" ht="60" x14ac:dyDescent="0.25">
      <c r="A1761" s="364"/>
      <c r="B1761" s="364">
        <v>1</v>
      </c>
      <c r="C1761" s="301" t="s">
        <v>533</v>
      </c>
      <c r="D1761" s="300"/>
      <c r="E1761" s="301"/>
      <c r="F1761" s="2195">
        <f t="shared" si="2473"/>
        <v>2077</v>
      </c>
      <c r="G1761" s="948">
        <f t="shared" si="2473"/>
        <v>1211.5833333333335</v>
      </c>
      <c r="H1761" s="948">
        <f t="shared" si="2473"/>
        <v>983</v>
      </c>
      <c r="I1761" s="2374">
        <f t="shared" si="2473"/>
        <v>81.133502991952668</v>
      </c>
      <c r="J1761" s="2876"/>
      <c r="K1761" s="2876"/>
      <c r="L1761" s="2877"/>
      <c r="M1761" s="2877"/>
      <c r="N1761" s="2877"/>
      <c r="O1761" s="2877"/>
      <c r="P1761" s="2877"/>
      <c r="Q1761" s="2877"/>
      <c r="R1761" s="556">
        <f t="shared" ref="R1761:AF1761" si="2486">R1687</f>
        <v>3666.477666452161</v>
      </c>
      <c r="S1761" s="556">
        <f t="shared" ref="S1761:T1761" si="2487">S1687</f>
        <v>3666.477666452161</v>
      </c>
      <c r="T1761" s="556">
        <f t="shared" si="2487"/>
        <v>3666.477666452161</v>
      </c>
      <c r="U1761" s="556">
        <f t="shared" ref="U1761:V1761" si="2488">U1687</f>
        <v>3666.477666452161</v>
      </c>
      <c r="V1761" s="556">
        <f t="shared" si="2488"/>
        <v>3666.477666452161</v>
      </c>
      <c r="W1761" s="556">
        <f t="shared" ref="W1761:X1761" si="2489">W1687</f>
        <v>3666.477666452161</v>
      </c>
      <c r="X1761" s="556">
        <f t="shared" si="2489"/>
        <v>3666.477666452161</v>
      </c>
      <c r="Y1761" s="556">
        <f t="shared" si="2486"/>
        <v>2138.7786387637607</v>
      </c>
      <c r="Z1761" s="2874">
        <f t="shared" si="2486"/>
        <v>1805.2270999999998</v>
      </c>
      <c r="AA1761" s="1379">
        <f t="shared" si="2486"/>
        <v>0</v>
      </c>
      <c r="AB1761" s="2874">
        <f t="shared" si="2486"/>
        <v>0</v>
      </c>
      <c r="AC1761" s="2874">
        <f t="shared" si="2486"/>
        <v>-333.55153876376085</v>
      </c>
      <c r="AD1761" s="3026">
        <f t="shared" si="2486"/>
        <v>0</v>
      </c>
      <c r="AE1761" s="3026">
        <f t="shared" si="2486"/>
        <v>0</v>
      </c>
      <c r="AF1761" s="2874">
        <f t="shared" si="2486"/>
        <v>1805.2270999999998</v>
      </c>
      <c r="AG1761" s="1149"/>
      <c r="AH1761" s="1141"/>
      <c r="AI1761" s="2572"/>
      <c r="AJ1761" s="3328"/>
      <c r="AK1761" s="240"/>
      <c r="AL1761" s="240"/>
      <c r="AM1761" s="240"/>
      <c r="AN1761" s="240"/>
      <c r="AO1761" s="240"/>
      <c r="AP1761" s="240"/>
      <c r="AQ1761" s="240"/>
      <c r="AR1761" s="240"/>
      <c r="AS1761" s="240"/>
      <c r="AT1761" s="240"/>
      <c r="AU1761" s="240"/>
      <c r="AV1761" s="240"/>
      <c r="AW1761" s="240"/>
      <c r="AX1761" s="240"/>
      <c r="AY1761" s="240"/>
      <c r="AZ1761" s="240"/>
      <c r="BA1761" s="240"/>
      <c r="BB1761" s="240"/>
      <c r="BC1761" s="240"/>
      <c r="BD1761" s="240"/>
      <c r="BE1761" s="240"/>
      <c r="BF1761" s="240"/>
      <c r="BG1761" s="240"/>
      <c r="BH1761" s="240"/>
      <c r="BI1761" s="240"/>
      <c r="BJ1761" s="240"/>
      <c r="BK1761" s="240"/>
      <c r="BL1761" s="240"/>
      <c r="BM1761" s="240"/>
      <c r="BN1761" s="240"/>
      <c r="BO1761" s="240"/>
      <c r="BP1761" s="240"/>
      <c r="BQ1761" s="240"/>
      <c r="BR1761" s="240"/>
      <c r="BS1761" s="240"/>
      <c r="BT1761" s="240"/>
      <c r="BU1761" s="240"/>
      <c r="BV1761" s="240"/>
      <c r="BW1761" s="240"/>
      <c r="BX1761" s="240"/>
      <c r="BY1761" s="240"/>
      <c r="BZ1761" s="240"/>
      <c r="CA1761" s="240"/>
      <c r="CB1761" s="240"/>
      <c r="CC1761" s="240"/>
      <c r="CD1761" s="240"/>
      <c r="CE1761" s="240"/>
      <c r="CF1761" s="240"/>
      <c r="CG1761" s="240"/>
      <c r="CH1761" s="240"/>
      <c r="CI1761" s="240"/>
      <c r="CJ1761" s="240"/>
      <c r="CK1761" s="240"/>
      <c r="CL1761" s="240"/>
      <c r="CM1761" s="240"/>
      <c r="CN1761" s="240"/>
      <c r="CO1761" s="240"/>
      <c r="CP1761" s="240"/>
      <c r="CQ1761" s="240"/>
      <c r="CR1761" s="240"/>
      <c r="CS1761" s="240"/>
      <c r="CT1761" s="240"/>
      <c r="CU1761" s="240"/>
      <c r="CV1761" s="240"/>
      <c r="CW1761" s="240"/>
      <c r="CX1761" s="240"/>
      <c r="CY1761" s="240"/>
      <c r="CZ1761" s="240"/>
      <c r="DA1761" s="240"/>
      <c r="DB1761" s="240"/>
      <c r="DC1761" s="240"/>
      <c r="DD1761" s="240"/>
      <c r="DE1761" s="240"/>
      <c r="DF1761" s="240"/>
      <c r="DG1761" s="240"/>
      <c r="DH1761" s="240"/>
      <c r="DI1761" s="240"/>
      <c r="DJ1761" s="240"/>
      <c r="DK1761" s="240"/>
      <c r="DL1761" s="240"/>
      <c r="DM1761" s="240"/>
      <c r="DN1761" s="240"/>
      <c r="DO1761" s="240"/>
      <c r="DP1761" s="240"/>
      <c r="DQ1761" s="240"/>
      <c r="DR1761" s="240"/>
      <c r="DS1761" s="240"/>
      <c r="DT1761" s="240"/>
      <c r="DU1761" s="240"/>
      <c r="DV1761" s="240"/>
      <c r="DW1761" s="240"/>
      <c r="DX1761" s="240"/>
      <c r="DY1761" s="240"/>
      <c r="DZ1761" s="240"/>
      <c r="EA1761" s="240"/>
      <c r="EB1761" s="240"/>
      <c r="EC1761" s="240"/>
      <c r="ED1761" s="240"/>
      <c r="EE1761" s="240"/>
      <c r="EF1761" s="240"/>
      <c r="EG1761" s="240"/>
      <c r="EH1761" s="240"/>
      <c r="EI1761" s="240"/>
      <c r="EJ1761" s="240"/>
      <c r="EK1761" s="240"/>
      <c r="EL1761" s="240"/>
      <c r="EM1761" s="240"/>
      <c r="EN1761" s="240"/>
      <c r="EO1761" s="240"/>
      <c r="EP1761" s="240"/>
      <c r="EQ1761" s="240"/>
      <c r="ER1761" s="240"/>
      <c r="ES1761" s="240"/>
      <c r="ET1761" s="240"/>
      <c r="EU1761" s="240"/>
      <c r="EV1761" s="240"/>
      <c r="EW1761" s="240"/>
      <c r="EX1761" s="240"/>
      <c r="EY1761" s="240"/>
      <c r="EZ1761" s="240"/>
      <c r="FA1761" s="240"/>
      <c r="FB1761" s="240"/>
      <c r="FC1761" s="240"/>
      <c r="FD1761" s="240"/>
      <c r="FE1761" s="240"/>
      <c r="FF1761" s="240"/>
      <c r="FG1761" s="240"/>
      <c r="FH1761" s="240"/>
      <c r="FI1761" s="240"/>
      <c r="FJ1761" s="240"/>
      <c r="FK1761" s="240"/>
      <c r="FL1761" s="240"/>
      <c r="FM1761" s="240"/>
      <c r="FN1761" s="240"/>
      <c r="FO1761" s="240"/>
      <c r="FP1761" s="240"/>
      <c r="FQ1761" s="240"/>
      <c r="FR1761" s="240"/>
      <c r="FS1761" s="240"/>
      <c r="FT1761" s="240"/>
      <c r="FU1761" s="240"/>
      <c r="FV1761" s="240"/>
      <c r="FW1761" s="240"/>
      <c r="FX1761" s="240"/>
      <c r="FY1761" s="240"/>
      <c r="FZ1761" s="240"/>
      <c r="GA1761" s="240"/>
      <c r="GB1761" s="240"/>
      <c r="GC1761" s="240"/>
      <c r="GD1761" s="240"/>
      <c r="GE1761" s="240"/>
      <c r="GF1761" s="240"/>
      <c r="GG1761" s="240"/>
      <c r="GH1761" s="240"/>
      <c r="GI1761" s="240"/>
      <c r="GJ1761" s="240"/>
      <c r="GK1761" s="240"/>
      <c r="GL1761" s="240"/>
      <c r="GM1761" s="240"/>
      <c r="GN1761" s="240"/>
      <c r="GO1761" s="240"/>
      <c r="GP1761" s="240"/>
      <c r="GQ1761" s="240"/>
      <c r="GR1761" s="240"/>
      <c r="GS1761" s="240"/>
      <c r="GT1761" s="240"/>
      <c r="GU1761" s="240"/>
      <c r="GV1761" s="240"/>
      <c r="GW1761" s="240"/>
      <c r="GX1761" s="240"/>
      <c r="GY1761" s="240"/>
      <c r="GZ1761" s="240"/>
      <c r="HA1761" s="240"/>
      <c r="HB1761" s="240"/>
      <c r="HC1761" s="240"/>
      <c r="HD1761" s="240"/>
      <c r="HE1761" s="240"/>
      <c r="HF1761" s="240"/>
      <c r="HG1761" s="240"/>
      <c r="HH1761" s="240"/>
      <c r="HI1761" s="240"/>
      <c r="HJ1761" s="240"/>
      <c r="HK1761" s="240"/>
      <c r="HL1761" s="240"/>
      <c r="HM1761" s="240"/>
      <c r="HN1761" s="240"/>
      <c r="HO1761" s="240"/>
      <c r="HP1761" s="240"/>
      <c r="HQ1761" s="240"/>
      <c r="HR1761" s="240"/>
      <c r="HS1761" s="240"/>
      <c r="HT1761" s="240"/>
      <c r="HU1761" s="240"/>
      <c r="HV1761" s="240"/>
      <c r="HW1761" s="240"/>
      <c r="HX1761" s="240"/>
      <c r="HY1761" s="240"/>
      <c r="HZ1761" s="240"/>
      <c r="IA1761" s="240"/>
      <c r="IB1761" s="240"/>
      <c r="IC1761" s="240"/>
      <c r="ID1761" s="240"/>
      <c r="IE1761" s="240"/>
      <c r="IF1761" s="240"/>
      <c r="IG1761" s="240"/>
      <c r="IH1761" s="240"/>
      <c r="II1761" s="240"/>
      <c r="IJ1761" s="240"/>
      <c r="IK1761" s="240"/>
      <c r="IL1761" s="240"/>
      <c r="IM1761" s="240"/>
      <c r="IN1761" s="240"/>
      <c r="IO1761" s="240"/>
      <c r="IP1761" s="240"/>
      <c r="IQ1761" s="240"/>
      <c r="IR1761" s="240"/>
      <c r="IS1761" s="240"/>
      <c r="IT1761" s="240"/>
      <c r="IU1761" s="240"/>
      <c r="IV1761" s="240"/>
      <c r="IW1761" s="240"/>
      <c r="IX1761" s="240"/>
      <c r="IY1761" s="240"/>
      <c r="IZ1761" s="240"/>
      <c r="JA1761" s="240"/>
      <c r="JB1761" s="240"/>
      <c r="JC1761" s="240"/>
      <c r="JD1761" s="240"/>
      <c r="JE1761" s="240"/>
      <c r="JF1761" s="240"/>
      <c r="JG1761" s="240"/>
    </row>
    <row r="1762" spans="1:267" s="1069" customFormat="1" ht="29.25" x14ac:dyDescent="0.25">
      <c r="A1762" s="364"/>
      <c r="B1762" s="364">
        <v>1</v>
      </c>
      <c r="C1762" s="443" t="s">
        <v>327</v>
      </c>
      <c r="D1762" s="300"/>
      <c r="E1762" s="301"/>
      <c r="F1762" s="2195">
        <f t="shared" si="2473"/>
        <v>3635</v>
      </c>
      <c r="G1762" s="948">
        <f t="shared" si="2473"/>
        <v>2120.416666666667</v>
      </c>
      <c r="H1762" s="948">
        <f t="shared" si="2473"/>
        <v>991.56500000000005</v>
      </c>
      <c r="I1762" s="2374">
        <f t="shared" si="2473"/>
        <v>46.762743171546468</v>
      </c>
      <c r="J1762" s="2876"/>
      <c r="K1762" s="2876"/>
      <c r="L1762" s="2877"/>
      <c r="M1762" s="2877"/>
      <c r="N1762" s="2877"/>
      <c r="O1762" s="2877"/>
      <c r="P1762" s="2877"/>
      <c r="Q1762" s="2877"/>
      <c r="R1762" s="2874">
        <f t="shared" ref="R1762:AF1762" si="2490">R1688</f>
        <v>8220.4030000000039</v>
      </c>
      <c r="S1762" s="2874">
        <f t="shared" ref="S1762:T1762" si="2491">S1688</f>
        <v>8220.4030000000039</v>
      </c>
      <c r="T1762" s="2874">
        <f t="shared" si="2491"/>
        <v>8220.4030000000039</v>
      </c>
      <c r="U1762" s="2874">
        <f t="shared" ref="U1762:V1762" si="2492">U1688</f>
        <v>8220.4030000000039</v>
      </c>
      <c r="V1762" s="2874">
        <f t="shared" si="2492"/>
        <v>8220.4030000000039</v>
      </c>
      <c r="W1762" s="2874">
        <f t="shared" ref="W1762:X1762" si="2493">W1688</f>
        <v>8220.4030000000039</v>
      </c>
      <c r="X1762" s="2874">
        <f t="shared" si="2493"/>
        <v>8220.4030000000039</v>
      </c>
      <c r="Y1762" s="556">
        <f t="shared" si="2490"/>
        <v>4795.2350833333358</v>
      </c>
      <c r="Z1762" s="2874">
        <f t="shared" si="2490"/>
        <v>2555.7802200000001</v>
      </c>
      <c r="AA1762" s="1379">
        <f t="shared" si="2490"/>
        <v>0</v>
      </c>
      <c r="AB1762" s="2874">
        <f t="shared" si="2490"/>
        <v>0</v>
      </c>
      <c r="AC1762" s="2874">
        <f t="shared" si="2490"/>
        <v>-2239.4548633333357</v>
      </c>
      <c r="AD1762" s="3026">
        <f t="shared" si="2490"/>
        <v>-119.77521</v>
      </c>
      <c r="AE1762" s="3026">
        <f t="shared" si="2490"/>
        <v>-0.91632000000000002</v>
      </c>
      <c r="AF1762" s="2874">
        <f t="shared" si="2490"/>
        <v>2554.8639000000003</v>
      </c>
      <c r="AG1762" s="1149"/>
      <c r="AH1762" s="1141"/>
      <c r="AI1762" s="2572"/>
      <c r="AJ1762" s="3328"/>
      <c r="AK1762" s="240"/>
      <c r="AL1762" s="240"/>
      <c r="AM1762" s="240"/>
      <c r="AN1762" s="240"/>
      <c r="AO1762" s="240"/>
      <c r="AP1762" s="240"/>
      <c r="AQ1762" s="240"/>
      <c r="AR1762" s="240"/>
      <c r="AS1762" s="240"/>
      <c r="AT1762" s="240"/>
      <c r="AU1762" s="240"/>
      <c r="AV1762" s="240"/>
      <c r="AW1762" s="240"/>
      <c r="AX1762" s="240"/>
      <c r="AY1762" s="240"/>
      <c r="AZ1762" s="240"/>
      <c r="BA1762" s="240"/>
      <c r="BB1762" s="240"/>
      <c r="BC1762" s="240"/>
      <c r="BD1762" s="240"/>
      <c r="BE1762" s="240"/>
      <c r="BF1762" s="240"/>
      <c r="BG1762" s="240"/>
      <c r="BH1762" s="240"/>
      <c r="BI1762" s="240"/>
      <c r="BJ1762" s="240"/>
      <c r="BK1762" s="240"/>
      <c r="BL1762" s="240"/>
      <c r="BM1762" s="240"/>
      <c r="BN1762" s="240"/>
      <c r="BO1762" s="240"/>
      <c r="BP1762" s="240"/>
      <c r="BQ1762" s="240"/>
      <c r="BR1762" s="240"/>
      <c r="BS1762" s="240"/>
      <c r="BT1762" s="240"/>
      <c r="BU1762" s="240"/>
      <c r="BV1762" s="240"/>
      <c r="BW1762" s="240"/>
      <c r="BX1762" s="240"/>
      <c r="BY1762" s="240"/>
      <c r="BZ1762" s="240"/>
      <c r="CA1762" s="240"/>
      <c r="CB1762" s="240"/>
      <c r="CC1762" s="240"/>
      <c r="CD1762" s="240"/>
      <c r="CE1762" s="240"/>
      <c r="CF1762" s="240"/>
      <c r="CG1762" s="240"/>
      <c r="CH1762" s="240"/>
      <c r="CI1762" s="240"/>
      <c r="CJ1762" s="240"/>
      <c r="CK1762" s="240"/>
      <c r="CL1762" s="240"/>
      <c r="CM1762" s="240"/>
      <c r="CN1762" s="240"/>
      <c r="CO1762" s="240"/>
      <c r="CP1762" s="240"/>
      <c r="CQ1762" s="240"/>
      <c r="CR1762" s="240"/>
      <c r="CS1762" s="240"/>
      <c r="CT1762" s="240"/>
      <c r="CU1762" s="240"/>
      <c r="CV1762" s="240"/>
      <c r="CW1762" s="240"/>
      <c r="CX1762" s="240"/>
      <c r="CY1762" s="240"/>
      <c r="CZ1762" s="240"/>
      <c r="DA1762" s="240"/>
      <c r="DB1762" s="240"/>
      <c r="DC1762" s="240"/>
      <c r="DD1762" s="240"/>
      <c r="DE1762" s="240"/>
      <c r="DF1762" s="240"/>
      <c r="DG1762" s="240"/>
      <c r="DH1762" s="240"/>
      <c r="DI1762" s="240"/>
      <c r="DJ1762" s="240"/>
      <c r="DK1762" s="240"/>
      <c r="DL1762" s="240"/>
      <c r="DM1762" s="240"/>
      <c r="DN1762" s="240"/>
      <c r="DO1762" s="240"/>
      <c r="DP1762" s="240"/>
      <c r="DQ1762" s="240"/>
      <c r="DR1762" s="240"/>
      <c r="DS1762" s="240"/>
      <c r="DT1762" s="240"/>
      <c r="DU1762" s="240"/>
      <c r="DV1762" s="240"/>
      <c r="DW1762" s="240"/>
      <c r="DX1762" s="240"/>
      <c r="DY1762" s="240"/>
      <c r="DZ1762" s="240"/>
      <c r="EA1762" s="240"/>
      <c r="EB1762" s="240"/>
      <c r="EC1762" s="240"/>
      <c r="ED1762" s="240"/>
      <c r="EE1762" s="240"/>
      <c r="EF1762" s="240"/>
      <c r="EG1762" s="240"/>
      <c r="EH1762" s="240"/>
      <c r="EI1762" s="240"/>
      <c r="EJ1762" s="240"/>
      <c r="EK1762" s="240"/>
      <c r="EL1762" s="240"/>
      <c r="EM1762" s="240"/>
      <c r="EN1762" s="240"/>
      <c r="EO1762" s="240"/>
      <c r="EP1762" s="240"/>
      <c r="EQ1762" s="240"/>
      <c r="ER1762" s="240"/>
      <c r="ES1762" s="240"/>
      <c r="ET1762" s="240"/>
      <c r="EU1762" s="240"/>
      <c r="EV1762" s="240"/>
      <c r="EW1762" s="240"/>
      <c r="EX1762" s="240"/>
      <c r="EY1762" s="240"/>
      <c r="EZ1762" s="240"/>
      <c r="FA1762" s="240"/>
      <c r="FB1762" s="240"/>
      <c r="FC1762" s="240"/>
      <c r="FD1762" s="240"/>
      <c r="FE1762" s="240"/>
      <c r="FF1762" s="240"/>
      <c r="FG1762" s="240"/>
      <c r="FH1762" s="240"/>
      <c r="FI1762" s="240"/>
      <c r="FJ1762" s="240"/>
      <c r="FK1762" s="240"/>
      <c r="FL1762" s="240"/>
      <c r="FM1762" s="240"/>
      <c r="FN1762" s="240"/>
      <c r="FO1762" s="240"/>
      <c r="FP1762" s="240"/>
      <c r="FQ1762" s="240"/>
      <c r="FR1762" s="240"/>
      <c r="FS1762" s="240"/>
      <c r="FT1762" s="240"/>
      <c r="FU1762" s="240"/>
      <c r="FV1762" s="240"/>
      <c r="FW1762" s="240"/>
      <c r="FX1762" s="240"/>
      <c r="FY1762" s="240"/>
      <c r="FZ1762" s="240"/>
      <c r="GA1762" s="240"/>
      <c r="GB1762" s="240"/>
      <c r="GC1762" s="240"/>
      <c r="GD1762" s="240"/>
      <c r="GE1762" s="240"/>
      <c r="GF1762" s="240"/>
      <c r="GG1762" s="240"/>
      <c r="GH1762" s="240"/>
      <c r="GI1762" s="240"/>
      <c r="GJ1762" s="240"/>
      <c r="GK1762" s="240"/>
      <c r="GL1762" s="240"/>
      <c r="GM1762" s="240"/>
      <c r="GN1762" s="240"/>
      <c r="GO1762" s="240"/>
      <c r="GP1762" s="240"/>
      <c r="GQ1762" s="240"/>
      <c r="GR1762" s="240"/>
      <c r="GS1762" s="240"/>
      <c r="GT1762" s="240"/>
      <c r="GU1762" s="240"/>
      <c r="GV1762" s="240"/>
      <c r="GW1762" s="240"/>
      <c r="GX1762" s="240"/>
      <c r="GY1762" s="240"/>
      <c r="GZ1762" s="240"/>
      <c r="HA1762" s="240"/>
      <c r="HB1762" s="240"/>
      <c r="HC1762" s="240"/>
      <c r="HD1762" s="240"/>
      <c r="HE1762" s="240"/>
      <c r="HF1762" s="240"/>
      <c r="HG1762" s="240"/>
      <c r="HH1762" s="240"/>
      <c r="HI1762" s="240"/>
      <c r="HJ1762" s="240"/>
      <c r="HK1762" s="240"/>
      <c r="HL1762" s="240"/>
      <c r="HM1762" s="240"/>
      <c r="HN1762" s="240"/>
      <c r="HO1762" s="240"/>
      <c r="HP1762" s="240"/>
      <c r="HQ1762" s="240"/>
      <c r="HR1762" s="240"/>
      <c r="HS1762" s="240"/>
      <c r="HT1762" s="240"/>
      <c r="HU1762" s="240"/>
      <c r="HV1762" s="240"/>
      <c r="HW1762" s="240"/>
      <c r="HX1762" s="240"/>
      <c r="HY1762" s="240"/>
      <c r="HZ1762" s="240"/>
      <c r="IA1762" s="240"/>
      <c r="IB1762" s="240"/>
      <c r="IC1762" s="240"/>
      <c r="ID1762" s="240"/>
      <c r="IE1762" s="240"/>
      <c r="IF1762" s="240"/>
      <c r="IG1762" s="240"/>
      <c r="IH1762" s="240"/>
      <c r="II1762" s="240"/>
      <c r="IJ1762" s="240"/>
      <c r="IK1762" s="240"/>
      <c r="IL1762" s="240"/>
      <c r="IM1762" s="240"/>
      <c r="IN1762" s="240"/>
      <c r="IO1762" s="240"/>
      <c r="IP1762" s="240"/>
      <c r="IQ1762" s="240"/>
      <c r="IR1762" s="240"/>
      <c r="IS1762" s="240"/>
      <c r="IT1762" s="240"/>
      <c r="IU1762" s="240"/>
      <c r="IV1762" s="240"/>
      <c r="IW1762" s="240"/>
      <c r="IX1762" s="240"/>
      <c r="IY1762" s="240"/>
      <c r="IZ1762" s="240"/>
      <c r="JA1762" s="240"/>
      <c r="JB1762" s="240"/>
      <c r="JC1762" s="240"/>
      <c r="JD1762" s="240"/>
      <c r="JE1762" s="240"/>
      <c r="JF1762" s="240"/>
      <c r="JG1762" s="240"/>
    </row>
    <row r="1763" spans="1:267" s="1069" customFormat="1" x14ac:dyDescent="0.25">
      <c r="A1763" s="364"/>
      <c r="B1763" s="364">
        <v>1</v>
      </c>
      <c r="C1763" s="301" t="s">
        <v>318</v>
      </c>
      <c r="D1763" s="300"/>
      <c r="E1763" s="301"/>
      <c r="F1763" s="2195">
        <f t="shared" si="2473"/>
        <v>0</v>
      </c>
      <c r="G1763" s="948">
        <f t="shared" si="2473"/>
        <v>0</v>
      </c>
      <c r="H1763" s="948">
        <f t="shared" si="2473"/>
        <v>0</v>
      </c>
      <c r="I1763" s="2374">
        <f t="shared" si="2473"/>
        <v>0</v>
      </c>
      <c r="J1763" s="2876"/>
      <c r="K1763" s="2876"/>
      <c r="L1763" s="2877"/>
      <c r="M1763" s="2877"/>
      <c r="N1763" s="2877"/>
      <c r="O1763" s="2877"/>
      <c r="P1763" s="2877"/>
      <c r="Q1763" s="2877"/>
      <c r="R1763" s="2874">
        <f t="shared" ref="R1763:AF1763" si="2494">R1689</f>
        <v>0</v>
      </c>
      <c r="S1763" s="2874">
        <f t="shared" ref="S1763:T1763" si="2495">S1689</f>
        <v>0</v>
      </c>
      <c r="T1763" s="2874">
        <f t="shared" si="2495"/>
        <v>0</v>
      </c>
      <c r="U1763" s="2874">
        <f t="shared" ref="U1763:V1763" si="2496">U1689</f>
        <v>0</v>
      </c>
      <c r="V1763" s="2874">
        <f t="shared" si="2496"/>
        <v>0</v>
      </c>
      <c r="W1763" s="2874">
        <f t="shared" ref="W1763:X1763" si="2497">W1689</f>
        <v>0</v>
      </c>
      <c r="X1763" s="2874">
        <f t="shared" si="2497"/>
        <v>0</v>
      </c>
      <c r="Y1763" s="556">
        <f t="shared" si="2494"/>
        <v>0</v>
      </c>
      <c r="Z1763" s="2874">
        <f t="shared" si="2494"/>
        <v>0</v>
      </c>
      <c r="AA1763" s="1379">
        <f t="shared" si="2494"/>
        <v>0</v>
      </c>
      <c r="AB1763" s="2874">
        <f t="shared" si="2494"/>
        <v>0</v>
      </c>
      <c r="AC1763" s="2874">
        <f t="shared" si="2494"/>
        <v>0</v>
      </c>
      <c r="AD1763" s="3026">
        <f t="shared" si="2494"/>
        <v>0</v>
      </c>
      <c r="AE1763" s="3026">
        <f t="shared" si="2494"/>
        <v>0</v>
      </c>
      <c r="AF1763" s="2874">
        <f t="shared" si="2494"/>
        <v>0</v>
      </c>
      <c r="AG1763" s="1149"/>
      <c r="AH1763" s="1141"/>
      <c r="AI1763" s="2572"/>
      <c r="AJ1763" s="3328"/>
      <c r="AK1763" s="240"/>
      <c r="AL1763" s="240"/>
      <c r="AM1763" s="240"/>
      <c r="AN1763" s="240"/>
      <c r="AO1763" s="240"/>
      <c r="AP1763" s="240"/>
      <c r="AQ1763" s="240"/>
      <c r="AR1763" s="240"/>
      <c r="AS1763" s="240"/>
      <c r="AT1763" s="240"/>
      <c r="AU1763" s="240"/>
      <c r="AV1763" s="240"/>
      <c r="AW1763" s="240"/>
      <c r="AX1763" s="240"/>
      <c r="AY1763" s="240"/>
      <c r="AZ1763" s="240"/>
      <c r="BA1763" s="240"/>
      <c r="BB1763" s="240"/>
      <c r="BC1763" s="240"/>
      <c r="BD1763" s="240"/>
      <c r="BE1763" s="240"/>
      <c r="BF1763" s="240"/>
      <c r="BG1763" s="240"/>
      <c r="BH1763" s="240"/>
      <c r="BI1763" s="240"/>
      <c r="BJ1763" s="240"/>
      <c r="BK1763" s="240"/>
      <c r="BL1763" s="240"/>
      <c r="BM1763" s="240"/>
      <c r="BN1763" s="240"/>
      <c r="BO1763" s="240"/>
      <c r="BP1763" s="240"/>
      <c r="BQ1763" s="240"/>
      <c r="BR1763" s="240"/>
      <c r="BS1763" s="240"/>
      <c r="BT1763" s="240"/>
      <c r="BU1763" s="240"/>
      <c r="BV1763" s="240"/>
      <c r="BW1763" s="240"/>
      <c r="BX1763" s="240"/>
      <c r="BY1763" s="240"/>
      <c r="BZ1763" s="240"/>
      <c r="CA1763" s="240"/>
      <c r="CB1763" s="240"/>
      <c r="CC1763" s="240"/>
      <c r="CD1763" s="240"/>
      <c r="CE1763" s="240"/>
      <c r="CF1763" s="240"/>
      <c r="CG1763" s="240"/>
      <c r="CH1763" s="240"/>
      <c r="CI1763" s="240"/>
      <c r="CJ1763" s="240"/>
      <c r="CK1763" s="240"/>
      <c r="CL1763" s="240"/>
      <c r="CM1763" s="240"/>
      <c r="CN1763" s="240"/>
      <c r="CO1763" s="240"/>
      <c r="CP1763" s="240"/>
      <c r="CQ1763" s="240"/>
      <c r="CR1763" s="240"/>
      <c r="CS1763" s="240"/>
      <c r="CT1763" s="240"/>
      <c r="CU1763" s="240"/>
      <c r="CV1763" s="240"/>
      <c r="CW1763" s="240"/>
      <c r="CX1763" s="240"/>
      <c r="CY1763" s="240"/>
      <c r="CZ1763" s="240"/>
      <c r="DA1763" s="240"/>
      <c r="DB1763" s="240"/>
      <c r="DC1763" s="240"/>
      <c r="DD1763" s="240"/>
      <c r="DE1763" s="240"/>
      <c r="DF1763" s="240"/>
      <c r="DG1763" s="240"/>
      <c r="DH1763" s="240"/>
      <c r="DI1763" s="240"/>
      <c r="DJ1763" s="240"/>
      <c r="DK1763" s="240"/>
      <c r="DL1763" s="240"/>
      <c r="DM1763" s="240"/>
      <c r="DN1763" s="240"/>
      <c r="DO1763" s="240"/>
      <c r="DP1763" s="240"/>
      <c r="DQ1763" s="240"/>
      <c r="DR1763" s="240"/>
      <c r="DS1763" s="240"/>
      <c r="DT1763" s="240"/>
      <c r="DU1763" s="240"/>
      <c r="DV1763" s="240"/>
      <c r="DW1763" s="240"/>
      <c r="DX1763" s="240"/>
      <c r="DY1763" s="240"/>
      <c r="DZ1763" s="240"/>
      <c r="EA1763" s="240"/>
      <c r="EB1763" s="240"/>
      <c r="EC1763" s="240"/>
      <c r="ED1763" s="240"/>
      <c r="EE1763" s="240"/>
      <c r="EF1763" s="240"/>
      <c r="EG1763" s="240"/>
      <c r="EH1763" s="240"/>
      <c r="EI1763" s="240"/>
      <c r="EJ1763" s="240"/>
      <c r="EK1763" s="240"/>
      <c r="EL1763" s="240"/>
      <c r="EM1763" s="240"/>
      <c r="EN1763" s="240"/>
      <c r="EO1763" s="240"/>
      <c r="EP1763" s="240"/>
      <c r="EQ1763" s="240"/>
      <c r="ER1763" s="240"/>
      <c r="ES1763" s="240"/>
      <c r="ET1763" s="240"/>
      <c r="EU1763" s="240"/>
      <c r="EV1763" s="240"/>
      <c r="EW1763" s="240"/>
      <c r="EX1763" s="240"/>
      <c r="EY1763" s="240"/>
      <c r="EZ1763" s="240"/>
      <c r="FA1763" s="240"/>
      <c r="FB1763" s="240"/>
      <c r="FC1763" s="240"/>
      <c r="FD1763" s="240"/>
      <c r="FE1763" s="240"/>
      <c r="FF1763" s="240"/>
      <c r="FG1763" s="240"/>
      <c r="FH1763" s="240"/>
      <c r="FI1763" s="240"/>
      <c r="FJ1763" s="240"/>
      <c r="FK1763" s="240"/>
      <c r="FL1763" s="240"/>
      <c r="FM1763" s="240"/>
      <c r="FN1763" s="240"/>
      <c r="FO1763" s="240"/>
      <c r="FP1763" s="240"/>
      <c r="FQ1763" s="240"/>
      <c r="FR1763" s="240"/>
      <c r="FS1763" s="240"/>
      <c r="FT1763" s="240"/>
      <c r="FU1763" s="240"/>
      <c r="FV1763" s="240"/>
      <c r="FW1763" s="240"/>
      <c r="FX1763" s="240"/>
      <c r="FY1763" s="240"/>
      <c r="FZ1763" s="240"/>
      <c r="GA1763" s="240"/>
      <c r="GB1763" s="240"/>
      <c r="GC1763" s="240"/>
      <c r="GD1763" s="240"/>
      <c r="GE1763" s="240"/>
      <c r="GF1763" s="240"/>
      <c r="GG1763" s="240"/>
      <c r="GH1763" s="240"/>
      <c r="GI1763" s="240"/>
      <c r="GJ1763" s="240"/>
      <c r="GK1763" s="240"/>
      <c r="GL1763" s="240"/>
      <c r="GM1763" s="240"/>
      <c r="GN1763" s="240"/>
      <c r="GO1763" s="240"/>
      <c r="GP1763" s="240"/>
      <c r="GQ1763" s="240"/>
      <c r="GR1763" s="240"/>
      <c r="GS1763" s="240"/>
      <c r="GT1763" s="240"/>
      <c r="GU1763" s="240"/>
      <c r="GV1763" s="240"/>
      <c r="GW1763" s="240"/>
      <c r="GX1763" s="240"/>
      <c r="GY1763" s="240"/>
      <c r="GZ1763" s="240"/>
      <c r="HA1763" s="240"/>
      <c r="HB1763" s="240"/>
      <c r="HC1763" s="240"/>
      <c r="HD1763" s="240"/>
      <c r="HE1763" s="240"/>
      <c r="HF1763" s="240"/>
      <c r="HG1763" s="240"/>
      <c r="HH1763" s="240"/>
      <c r="HI1763" s="240"/>
      <c r="HJ1763" s="240"/>
      <c r="HK1763" s="240"/>
      <c r="HL1763" s="240"/>
      <c r="HM1763" s="240"/>
      <c r="HN1763" s="240"/>
      <c r="HO1763" s="240"/>
      <c r="HP1763" s="240"/>
      <c r="HQ1763" s="240"/>
      <c r="HR1763" s="240"/>
      <c r="HS1763" s="240"/>
      <c r="HT1763" s="240"/>
      <c r="HU1763" s="240"/>
      <c r="HV1763" s="240"/>
      <c r="HW1763" s="240"/>
      <c r="HX1763" s="240"/>
      <c r="HY1763" s="240"/>
      <c r="HZ1763" s="240"/>
      <c r="IA1763" s="240"/>
      <c r="IB1763" s="240"/>
      <c r="IC1763" s="240"/>
      <c r="ID1763" s="240"/>
      <c r="IE1763" s="240"/>
      <c r="IF1763" s="240"/>
      <c r="IG1763" s="240"/>
      <c r="IH1763" s="240"/>
      <c r="II1763" s="240"/>
      <c r="IJ1763" s="240"/>
      <c r="IK1763" s="240"/>
      <c r="IL1763" s="240"/>
      <c r="IM1763" s="240"/>
      <c r="IN1763" s="240"/>
      <c r="IO1763" s="240"/>
      <c r="IP1763" s="240"/>
      <c r="IQ1763" s="240"/>
      <c r="IR1763" s="240"/>
      <c r="IS1763" s="240"/>
      <c r="IT1763" s="240"/>
      <c r="IU1763" s="240"/>
      <c r="IV1763" s="240"/>
      <c r="IW1763" s="240"/>
      <c r="IX1763" s="240"/>
      <c r="IY1763" s="240"/>
      <c r="IZ1763" s="240"/>
      <c r="JA1763" s="240"/>
      <c r="JB1763" s="240"/>
      <c r="JC1763" s="240"/>
      <c r="JD1763" s="240"/>
      <c r="JE1763" s="240"/>
      <c r="JF1763" s="240"/>
      <c r="JG1763" s="240"/>
    </row>
    <row r="1764" spans="1:267" s="1069" customFormat="1" ht="30" x14ac:dyDescent="0.25">
      <c r="A1764" s="364"/>
      <c r="B1764" s="364">
        <v>1</v>
      </c>
      <c r="C1764" s="446" t="s">
        <v>506</v>
      </c>
      <c r="D1764" s="300"/>
      <c r="E1764" s="301"/>
      <c r="F1764" s="2195">
        <f t="shared" si="2473"/>
        <v>750</v>
      </c>
      <c r="G1764" s="948">
        <f t="shared" si="2473"/>
        <v>437.5</v>
      </c>
      <c r="H1764" s="948">
        <f t="shared" si="2473"/>
        <v>216.565</v>
      </c>
      <c r="I1764" s="2374">
        <f t="shared" si="2473"/>
        <v>49.500571428571426</v>
      </c>
      <c r="J1764" s="2876"/>
      <c r="K1764" s="2876"/>
      <c r="L1764" s="2877"/>
      <c r="M1764" s="2877"/>
      <c r="N1764" s="2877"/>
      <c r="O1764" s="2877"/>
      <c r="P1764" s="2877"/>
      <c r="Q1764" s="2877"/>
      <c r="R1764" s="2874">
        <f t="shared" ref="R1764:AF1764" si="2498">R1690</f>
        <v>0</v>
      </c>
      <c r="S1764" s="2874">
        <f t="shared" ref="S1764:T1764" si="2499">S1690</f>
        <v>0</v>
      </c>
      <c r="T1764" s="2874">
        <f t="shared" si="2499"/>
        <v>0</v>
      </c>
      <c r="U1764" s="2874">
        <f t="shared" ref="U1764:V1764" si="2500">U1690</f>
        <v>0</v>
      </c>
      <c r="V1764" s="2874">
        <f t="shared" si="2500"/>
        <v>0</v>
      </c>
      <c r="W1764" s="2874">
        <f t="shared" ref="W1764:X1764" si="2501">W1690</f>
        <v>0</v>
      </c>
      <c r="X1764" s="2874">
        <f t="shared" si="2501"/>
        <v>0</v>
      </c>
      <c r="Y1764" s="556">
        <f t="shared" si="2498"/>
        <v>0</v>
      </c>
      <c r="Z1764" s="2874">
        <f t="shared" si="2498"/>
        <v>0</v>
      </c>
      <c r="AA1764" s="1379">
        <f t="shared" si="2498"/>
        <v>0</v>
      </c>
      <c r="AB1764" s="2874">
        <f t="shared" si="2498"/>
        <v>0</v>
      </c>
      <c r="AC1764" s="2874">
        <f t="shared" si="2498"/>
        <v>0</v>
      </c>
      <c r="AD1764" s="3026">
        <f t="shared" si="2498"/>
        <v>0</v>
      </c>
      <c r="AE1764" s="3026">
        <f t="shared" si="2498"/>
        <v>0</v>
      </c>
      <c r="AF1764" s="2874">
        <f t="shared" si="2498"/>
        <v>0</v>
      </c>
      <c r="AG1764" s="1149"/>
      <c r="AH1764" s="1141"/>
      <c r="AI1764" s="2572"/>
      <c r="AJ1764" s="3328"/>
      <c r="AK1764" s="240"/>
      <c r="AL1764" s="240"/>
      <c r="AM1764" s="240"/>
      <c r="AN1764" s="240"/>
      <c r="AO1764" s="240"/>
      <c r="AP1764" s="240"/>
      <c r="AQ1764" s="240"/>
      <c r="AR1764" s="240"/>
      <c r="AS1764" s="240"/>
      <c r="AT1764" s="240"/>
      <c r="AU1764" s="240"/>
      <c r="AV1764" s="240"/>
      <c r="AW1764" s="240"/>
      <c r="AX1764" s="240"/>
      <c r="AY1764" s="240"/>
      <c r="AZ1764" s="240"/>
      <c r="BA1764" s="240"/>
      <c r="BB1764" s="240"/>
      <c r="BC1764" s="240"/>
      <c r="BD1764" s="240"/>
      <c r="BE1764" s="240"/>
      <c r="BF1764" s="240"/>
      <c r="BG1764" s="240"/>
      <c r="BH1764" s="240"/>
      <c r="BI1764" s="240"/>
      <c r="BJ1764" s="240"/>
      <c r="BK1764" s="240"/>
      <c r="BL1764" s="240"/>
      <c r="BM1764" s="240"/>
      <c r="BN1764" s="240"/>
      <c r="BO1764" s="240"/>
      <c r="BP1764" s="240"/>
      <c r="BQ1764" s="240"/>
      <c r="BR1764" s="240"/>
      <c r="BS1764" s="240"/>
      <c r="BT1764" s="240"/>
      <c r="BU1764" s="240"/>
      <c r="BV1764" s="240"/>
      <c r="BW1764" s="240"/>
      <c r="BX1764" s="240"/>
      <c r="BY1764" s="240"/>
      <c r="BZ1764" s="240"/>
      <c r="CA1764" s="240"/>
      <c r="CB1764" s="240"/>
      <c r="CC1764" s="240"/>
      <c r="CD1764" s="240"/>
      <c r="CE1764" s="240"/>
      <c r="CF1764" s="240"/>
      <c r="CG1764" s="240"/>
      <c r="CH1764" s="240"/>
      <c r="CI1764" s="240"/>
      <c r="CJ1764" s="240"/>
      <c r="CK1764" s="240"/>
      <c r="CL1764" s="240"/>
      <c r="CM1764" s="240"/>
      <c r="CN1764" s="240"/>
      <c r="CO1764" s="240"/>
      <c r="CP1764" s="240"/>
      <c r="CQ1764" s="240"/>
      <c r="CR1764" s="240"/>
      <c r="CS1764" s="240"/>
      <c r="CT1764" s="240"/>
      <c r="CU1764" s="240"/>
      <c r="CV1764" s="240"/>
      <c r="CW1764" s="240"/>
      <c r="CX1764" s="240"/>
      <c r="CY1764" s="240"/>
      <c r="CZ1764" s="240"/>
      <c r="DA1764" s="240"/>
      <c r="DB1764" s="240"/>
      <c r="DC1764" s="240"/>
      <c r="DD1764" s="240"/>
      <c r="DE1764" s="240"/>
      <c r="DF1764" s="240"/>
      <c r="DG1764" s="240"/>
      <c r="DH1764" s="240"/>
      <c r="DI1764" s="240"/>
      <c r="DJ1764" s="240"/>
      <c r="DK1764" s="240"/>
      <c r="DL1764" s="240"/>
      <c r="DM1764" s="240"/>
      <c r="DN1764" s="240"/>
      <c r="DO1764" s="240"/>
      <c r="DP1764" s="240"/>
      <c r="DQ1764" s="240"/>
      <c r="DR1764" s="240"/>
      <c r="DS1764" s="240"/>
      <c r="DT1764" s="240"/>
      <c r="DU1764" s="240"/>
      <c r="DV1764" s="240"/>
      <c r="DW1764" s="240"/>
      <c r="DX1764" s="240"/>
      <c r="DY1764" s="240"/>
      <c r="DZ1764" s="240"/>
      <c r="EA1764" s="240"/>
      <c r="EB1764" s="240"/>
      <c r="EC1764" s="240"/>
      <c r="ED1764" s="240"/>
      <c r="EE1764" s="240"/>
      <c r="EF1764" s="240"/>
      <c r="EG1764" s="240"/>
      <c r="EH1764" s="240"/>
      <c r="EI1764" s="240"/>
      <c r="EJ1764" s="240"/>
      <c r="EK1764" s="240"/>
      <c r="EL1764" s="240"/>
      <c r="EM1764" s="240"/>
      <c r="EN1764" s="240"/>
      <c r="EO1764" s="240"/>
      <c r="EP1764" s="240"/>
      <c r="EQ1764" s="240"/>
      <c r="ER1764" s="240"/>
      <c r="ES1764" s="240"/>
      <c r="ET1764" s="240"/>
      <c r="EU1764" s="240"/>
      <c r="EV1764" s="240"/>
      <c r="EW1764" s="240"/>
      <c r="EX1764" s="240"/>
      <c r="EY1764" s="240"/>
      <c r="EZ1764" s="240"/>
      <c r="FA1764" s="240"/>
      <c r="FB1764" s="240"/>
      <c r="FC1764" s="240"/>
      <c r="FD1764" s="240"/>
      <c r="FE1764" s="240"/>
      <c r="FF1764" s="240"/>
      <c r="FG1764" s="240"/>
      <c r="FH1764" s="240"/>
      <c r="FI1764" s="240"/>
      <c r="FJ1764" s="240"/>
      <c r="FK1764" s="240"/>
      <c r="FL1764" s="240"/>
      <c r="FM1764" s="240"/>
      <c r="FN1764" s="240"/>
      <c r="FO1764" s="240"/>
      <c r="FP1764" s="240"/>
      <c r="FQ1764" s="240"/>
      <c r="FR1764" s="240"/>
      <c r="FS1764" s="240"/>
      <c r="FT1764" s="240"/>
      <c r="FU1764" s="240"/>
      <c r="FV1764" s="240"/>
      <c r="FW1764" s="240"/>
      <c r="FX1764" s="240"/>
      <c r="FY1764" s="240"/>
      <c r="FZ1764" s="240"/>
      <c r="GA1764" s="240"/>
      <c r="GB1764" s="240"/>
      <c r="GC1764" s="240"/>
      <c r="GD1764" s="240"/>
      <c r="GE1764" s="240"/>
      <c r="GF1764" s="240"/>
      <c r="GG1764" s="240"/>
      <c r="GH1764" s="240"/>
      <c r="GI1764" s="240"/>
      <c r="GJ1764" s="240"/>
      <c r="GK1764" s="240"/>
      <c r="GL1764" s="240"/>
      <c r="GM1764" s="240"/>
      <c r="GN1764" s="240"/>
      <c r="GO1764" s="240"/>
      <c r="GP1764" s="240"/>
      <c r="GQ1764" s="240"/>
      <c r="GR1764" s="240"/>
      <c r="GS1764" s="240"/>
      <c r="GT1764" s="240"/>
      <c r="GU1764" s="240"/>
      <c r="GV1764" s="240"/>
      <c r="GW1764" s="240"/>
      <c r="GX1764" s="240"/>
      <c r="GY1764" s="240"/>
      <c r="GZ1764" s="240"/>
      <c r="HA1764" s="240"/>
      <c r="HB1764" s="240"/>
      <c r="HC1764" s="240"/>
      <c r="HD1764" s="240"/>
      <c r="HE1764" s="240"/>
      <c r="HF1764" s="240"/>
      <c r="HG1764" s="240"/>
      <c r="HH1764" s="240"/>
      <c r="HI1764" s="240"/>
      <c r="HJ1764" s="240"/>
      <c r="HK1764" s="240"/>
      <c r="HL1764" s="240"/>
      <c r="HM1764" s="240"/>
      <c r="HN1764" s="240"/>
      <c r="HO1764" s="240"/>
      <c r="HP1764" s="240"/>
      <c r="HQ1764" s="240"/>
      <c r="HR1764" s="240"/>
      <c r="HS1764" s="240"/>
      <c r="HT1764" s="240"/>
      <c r="HU1764" s="240"/>
      <c r="HV1764" s="240"/>
      <c r="HW1764" s="240"/>
      <c r="HX1764" s="240"/>
      <c r="HY1764" s="240"/>
      <c r="HZ1764" s="240"/>
      <c r="IA1764" s="240"/>
      <c r="IB1764" s="240"/>
      <c r="IC1764" s="240"/>
      <c r="ID1764" s="240"/>
      <c r="IE1764" s="240"/>
      <c r="IF1764" s="240"/>
      <c r="IG1764" s="240"/>
      <c r="IH1764" s="240"/>
      <c r="II1764" s="240"/>
      <c r="IJ1764" s="240"/>
      <c r="IK1764" s="240"/>
      <c r="IL1764" s="240"/>
      <c r="IM1764" s="240"/>
      <c r="IN1764" s="240"/>
      <c r="IO1764" s="240"/>
      <c r="IP1764" s="240"/>
      <c r="IQ1764" s="240"/>
      <c r="IR1764" s="240"/>
      <c r="IS1764" s="240"/>
      <c r="IT1764" s="240"/>
      <c r="IU1764" s="240"/>
      <c r="IV1764" s="240"/>
      <c r="IW1764" s="240"/>
      <c r="IX1764" s="240"/>
      <c r="IY1764" s="240"/>
      <c r="IZ1764" s="240"/>
      <c r="JA1764" s="240"/>
      <c r="JB1764" s="240"/>
      <c r="JC1764" s="240"/>
      <c r="JD1764" s="240"/>
      <c r="JE1764" s="240"/>
      <c r="JF1764" s="240"/>
      <c r="JG1764" s="240"/>
    </row>
    <row r="1765" spans="1:267" s="1069" customFormat="1" x14ac:dyDescent="0.25">
      <c r="A1765" s="364"/>
      <c r="B1765" s="364">
        <v>1</v>
      </c>
      <c r="C1765" s="301" t="s">
        <v>507</v>
      </c>
      <c r="D1765" s="300"/>
      <c r="E1765" s="301"/>
      <c r="F1765" s="2195">
        <f t="shared" si="2473"/>
        <v>0</v>
      </c>
      <c r="G1765" s="948">
        <f t="shared" si="2473"/>
        <v>0</v>
      </c>
      <c r="H1765" s="948">
        <f t="shared" si="2473"/>
        <v>0</v>
      </c>
      <c r="I1765" s="2374">
        <f t="shared" si="2473"/>
        <v>0</v>
      </c>
      <c r="J1765" s="2876"/>
      <c r="K1765" s="2876"/>
      <c r="L1765" s="2877"/>
      <c r="M1765" s="2877"/>
      <c r="N1765" s="2877"/>
      <c r="O1765" s="2877"/>
      <c r="P1765" s="2877"/>
      <c r="Q1765" s="2877"/>
      <c r="R1765" s="2874">
        <f t="shared" ref="R1765:AF1765" si="2502">R1691</f>
        <v>0</v>
      </c>
      <c r="S1765" s="2874">
        <f t="shared" ref="S1765:T1765" si="2503">S1691</f>
        <v>0</v>
      </c>
      <c r="T1765" s="2874">
        <f t="shared" si="2503"/>
        <v>0</v>
      </c>
      <c r="U1765" s="2874">
        <f t="shared" ref="U1765:V1765" si="2504">U1691</f>
        <v>0</v>
      </c>
      <c r="V1765" s="2874">
        <f t="shared" si="2504"/>
        <v>0</v>
      </c>
      <c r="W1765" s="2874">
        <f t="shared" ref="W1765:X1765" si="2505">W1691</f>
        <v>0</v>
      </c>
      <c r="X1765" s="2874">
        <f t="shared" si="2505"/>
        <v>0</v>
      </c>
      <c r="Y1765" s="556">
        <f t="shared" si="2502"/>
        <v>0</v>
      </c>
      <c r="Z1765" s="2874">
        <f t="shared" si="2502"/>
        <v>0</v>
      </c>
      <c r="AA1765" s="1379">
        <f t="shared" si="2502"/>
        <v>0</v>
      </c>
      <c r="AB1765" s="2874">
        <f t="shared" si="2502"/>
        <v>0</v>
      </c>
      <c r="AC1765" s="2874">
        <f t="shared" si="2502"/>
        <v>0</v>
      </c>
      <c r="AD1765" s="3026">
        <f t="shared" si="2502"/>
        <v>0</v>
      </c>
      <c r="AE1765" s="3026">
        <f t="shared" si="2502"/>
        <v>0</v>
      </c>
      <c r="AF1765" s="2874">
        <f t="shared" si="2502"/>
        <v>0</v>
      </c>
      <c r="AG1765" s="1149"/>
      <c r="AH1765" s="1141"/>
      <c r="AI1765" s="2572"/>
      <c r="AJ1765" s="3328"/>
      <c r="AK1765" s="240"/>
      <c r="AL1765" s="240"/>
      <c r="AM1765" s="240"/>
      <c r="AN1765" s="240"/>
      <c r="AO1765" s="240"/>
      <c r="AP1765" s="240"/>
      <c r="AQ1765" s="240"/>
      <c r="AR1765" s="240"/>
      <c r="AS1765" s="240"/>
      <c r="AT1765" s="240"/>
      <c r="AU1765" s="240"/>
      <c r="AV1765" s="240"/>
      <c r="AW1765" s="240"/>
      <c r="AX1765" s="240"/>
      <c r="AY1765" s="240"/>
      <c r="AZ1765" s="240"/>
      <c r="BA1765" s="240"/>
      <c r="BB1765" s="240"/>
      <c r="BC1765" s="240"/>
      <c r="BD1765" s="240"/>
      <c r="BE1765" s="240"/>
      <c r="BF1765" s="240"/>
      <c r="BG1765" s="240"/>
      <c r="BH1765" s="240"/>
      <c r="BI1765" s="240"/>
      <c r="BJ1765" s="240"/>
      <c r="BK1765" s="240"/>
      <c r="BL1765" s="240"/>
      <c r="BM1765" s="240"/>
      <c r="BN1765" s="240"/>
      <c r="BO1765" s="240"/>
      <c r="BP1765" s="240"/>
      <c r="BQ1765" s="240"/>
      <c r="BR1765" s="240"/>
      <c r="BS1765" s="240"/>
      <c r="BT1765" s="240"/>
      <c r="BU1765" s="240"/>
      <c r="BV1765" s="240"/>
      <c r="BW1765" s="240"/>
      <c r="BX1765" s="240"/>
      <c r="BY1765" s="240"/>
      <c r="BZ1765" s="240"/>
      <c r="CA1765" s="240"/>
      <c r="CB1765" s="240"/>
      <c r="CC1765" s="240"/>
      <c r="CD1765" s="240"/>
      <c r="CE1765" s="240"/>
      <c r="CF1765" s="240"/>
      <c r="CG1765" s="240"/>
      <c r="CH1765" s="240"/>
      <c r="CI1765" s="240"/>
      <c r="CJ1765" s="240"/>
      <c r="CK1765" s="240"/>
      <c r="CL1765" s="240"/>
      <c r="CM1765" s="240"/>
      <c r="CN1765" s="240"/>
      <c r="CO1765" s="240"/>
      <c r="CP1765" s="240"/>
      <c r="CQ1765" s="240"/>
      <c r="CR1765" s="240"/>
      <c r="CS1765" s="240"/>
      <c r="CT1765" s="240"/>
      <c r="CU1765" s="240"/>
      <c r="CV1765" s="240"/>
      <c r="CW1765" s="240"/>
      <c r="CX1765" s="240"/>
      <c r="CY1765" s="240"/>
      <c r="CZ1765" s="240"/>
      <c r="DA1765" s="240"/>
      <c r="DB1765" s="240"/>
      <c r="DC1765" s="240"/>
      <c r="DD1765" s="240"/>
      <c r="DE1765" s="240"/>
      <c r="DF1765" s="240"/>
      <c r="DG1765" s="240"/>
      <c r="DH1765" s="240"/>
      <c r="DI1765" s="240"/>
      <c r="DJ1765" s="240"/>
      <c r="DK1765" s="240"/>
      <c r="DL1765" s="240"/>
      <c r="DM1765" s="240"/>
      <c r="DN1765" s="240"/>
      <c r="DO1765" s="240"/>
      <c r="DP1765" s="240"/>
      <c r="DQ1765" s="240"/>
      <c r="DR1765" s="240"/>
      <c r="DS1765" s="240"/>
      <c r="DT1765" s="240"/>
      <c r="DU1765" s="240"/>
      <c r="DV1765" s="240"/>
      <c r="DW1765" s="240"/>
      <c r="DX1765" s="240"/>
      <c r="DY1765" s="240"/>
      <c r="DZ1765" s="240"/>
      <c r="EA1765" s="240"/>
      <c r="EB1765" s="240"/>
      <c r="EC1765" s="240"/>
      <c r="ED1765" s="240"/>
      <c r="EE1765" s="240"/>
      <c r="EF1765" s="240"/>
      <c r="EG1765" s="240"/>
      <c r="EH1765" s="240"/>
      <c r="EI1765" s="240"/>
      <c r="EJ1765" s="240"/>
      <c r="EK1765" s="240"/>
      <c r="EL1765" s="240"/>
      <c r="EM1765" s="240"/>
      <c r="EN1765" s="240"/>
      <c r="EO1765" s="240"/>
      <c r="EP1765" s="240"/>
      <c r="EQ1765" s="240"/>
      <c r="ER1765" s="240"/>
      <c r="ES1765" s="240"/>
      <c r="ET1765" s="240"/>
      <c r="EU1765" s="240"/>
      <c r="EV1765" s="240"/>
      <c r="EW1765" s="240"/>
      <c r="EX1765" s="240"/>
      <c r="EY1765" s="240"/>
      <c r="EZ1765" s="240"/>
      <c r="FA1765" s="240"/>
      <c r="FB1765" s="240"/>
      <c r="FC1765" s="240"/>
      <c r="FD1765" s="240"/>
      <c r="FE1765" s="240"/>
      <c r="FF1765" s="240"/>
      <c r="FG1765" s="240"/>
      <c r="FH1765" s="240"/>
      <c r="FI1765" s="240"/>
      <c r="FJ1765" s="240"/>
      <c r="FK1765" s="240"/>
      <c r="FL1765" s="240"/>
      <c r="FM1765" s="240"/>
      <c r="FN1765" s="240"/>
      <c r="FO1765" s="240"/>
      <c r="FP1765" s="240"/>
      <c r="FQ1765" s="240"/>
      <c r="FR1765" s="240"/>
      <c r="FS1765" s="240"/>
      <c r="FT1765" s="240"/>
      <c r="FU1765" s="240"/>
      <c r="FV1765" s="240"/>
      <c r="FW1765" s="240"/>
      <c r="FX1765" s="240"/>
      <c r="FY1765" s="240"/>
      <c r="FZ1765" s="240"/>
      <c r="GA1765" s="240"/>
      <c r="GB1765" s="240"/>
      <c r="GC1765" s="240"/>
      <c r="GD1765" s="240"/>
      <c r="GE1765" s="240"/>
      <c r="GF1765" s="240"/>
      <c r="GG1765" s="240"/>
      <c r="GH1765" s="240"/>
      <c r="GI1765" s="240"/>
      <c r="GJ1765" s="240"/>
      <c r="GK1765" s="240"/>
      <c r="GL1765" s="240"/>
      <c r="GM1765" s="240"/>
      <c r="GN1765" s="240"/>
      <c r="GO1765" s="240"/>
      <c r="GP1765" s="240"/>
      <c r="GQ1765" s="240"/>
      <c r="GR1765" s="240"/>
      <c r="GS1765" s="240"/>
      <c r="GT1765" s="240"/>
      <c r="GU1765" s="240"/>
      <c r="GV1765" s="240"/>
      <c r="GW1765" s="240"/>
      <c r="GX1765" s="240"/>
      <c r="GY1765" s="240"/>
      <c r="GZ1765" s="240"/>
      <c r="HA1765" s="240"/>
      <c r="HB1765" s="240"/>
      <c r="HC1765" s="240"/>
      <c r="HD1765" s="240"/>
      <c r="HE1765" s="240"/>
      <c r="HF1765" s="240"/>
      <c r="HG1765" s="240"/>
      <c r="HH1765" s="240"/>
      <c r="HI1765" s="240"/>
      <c r="HJ1765" s="240"/>
      <c r="HK1765" s="240"/>
      <c r="HL1765" s="240"/>
      <c r="HM1765" s="240"/>
      <c r="HN1765" s="240"/>
      <c r="HO1765" s="240"/>
      <c r="HP1765" s="240"/>
      <c r="HQ1765" s="240"/>
      <c r="HR1765" s="240"/>
      <c r="HS1765" s="240"/>
      <c r="HT1765" s="240"/>
      <c r="HU1765" s="240"/>
      <c r="HV1765" s="240"/>
      <c r="HW1765" s="240"/>
      <c r="HX1765" s="240"/>
      <c r="HY1765" s="240"/>
      <c r="HZ1765" s="240"/>
      <c r="IA1765" s="240"/>
      <c r="IB1765" s="240"/>
      <c r="IC1765" s="240"/>
      <c r="ID1765" s="240"/>
      <c r="IE1765" s="240"/>
      <c r="IF1765" s="240"/>
      <c r="IG1765" s="240"/>
      <c r="IH1765" s="240"/>
      <c r="II1765" s="240"/>
      <c r="IJ1765" s="240"/>
      <c r="IK1765" s="240"/>
      <c r="IL1765" s="240"/>
      <c r="IM1765" s="240"/>
      <c r="IN1765" s="240"/>
      <c r="IO1765" s="240"/>
      <c r="IP1765" s="240"/>
      <c r="IQ1765" s="240"/>
      <c r="IR1765" s="240"/>
      <c r="IS1765" s="240"/>
      <c r="IT1765" s="240"/>
      <c r="IU1765" s="240"/>
      <c r="IV1765" s="240"/>
      <c r="IW1765" s="240"/>
      <c r="IX1765" s="240"/>
      <c r="IY1765" s="240"/>
      <c r="IZ1765" s="240"/>
      <c r="JA1765" s="240"/>
      <c r="JB1765" s="240"/>
      <c r="JC1765" s="240"/>
      <c r="JD1765" s="240"/>
      <c r="JE1765" s="240"/>
      <c r="JF1765" s="240"/>
      <c r="JG1765" s="240"/>
    </row>
    <row r="1766" spans="1:267" s="1069" customFormat="1" ht="30" x14ac:dyDescent="0.25">
      <c r="A1766" s="364"/>
      <c r="B1766" s="364">
        <v>1</v>
      </c>
      <c r="C1766" s="301" t="s">
        <v>508</v>
      </c>
      <c r="D1766" s="300"/>
      <c r="E1766" s="301"/>
      <c r="F1766" s="2195">
        <f t="shared" si="2473"/>
        <v>3000</v>
      </c>
      <c r="G1766" s="948">
        <f t="shared" si="2473"/>
        <v>1750</v>
      </c>
      <c r="H1766" s="948">
        <f t="shared" si="2473"/>
        <v>866.26</v>
      </c>
      <c r="I1766" s="2374">
        <f t="shared" si="2473"/>
        <v>49.500571428571426</v>
      </c>
      <c r="J1766" s="2876"/>
      <c r="K1766" s="2876"/>
      <c r="L1766" s="2877"/>
      <c r="M1766" s="2877"/>
      <c r="N1766" s="2877"/>
      <c r="O1766" s="2877"/>
      <c r="P1766" s="2877"/>
      <c r="Q1766" s="2877"/>
      <c r="R1766" s="2874">
        <f t="shared" ref="R1766:AF1766" si="2506">R1692</f>
        <v>0</v>
      </c>
      <c r="S1766" s="2874">
        <f t="shared" ref="S1766:T1766" si="2507">S1692</f>
        <v>0</v>
      </c>
      <c r="T1766" s="2874">
        <f t="shared" si="2507"/>
        <v>0</v>
      </c>
      <c r="U1766" s="2874">
        <f t="shared" ref="U1766:V1766" si="2508">U1692</f>
        <v>0</v>
      </c>
      <c r="V1766" s="2874">
        <f t="shared" si="2508"/>
        <v>0</v>
      </c>
      <c r="W1766" s="2874">
        <f t="shared" ref="W1766:X1766" si="2509">W1692</f>
        <v>0</v>
      </c>
      <c r="X1766" s="2874">
        <f t="shared" si="2509"/>
        <v>0</v>
      </c>
      <c r="Y1766" s="556">
        <f t="shared" si="2506"/>
        <v>0</v>
      </c>
      <c r="Z1766" s="2874">
        <f t="shared" si="2506"/>
        <v>0</v>
      </c>
      <c r="AA1766" s="1379">
        <f t="shared" si="2506"/>
        <v>0</v>
      </c>
      <c r="AB1766" s="2874">
        <f t="shared" si="2506"/>
        <v>0</v>
      </c>
      <c r="AC1766" s="2874">
        <f t="shared" si="2506"/>
        <v>0</v>
      </c>
      <c r="AD1766" s="3026">
        <f t="shared" si="2506"/>
        <v>0</v>
      </c>
      <c r="AE1766" s="3026">
        <f t="shared" si="2506"/>
        <v>0</v>
      </c>
      <c r="AF1766" s="2874">
        <f t="shared" si="2506"/>
        <v>0</v>
      </c>
      <c r="AG1766" s="1149"/>
      <c r="AH1766" s="1141"/>
      <c r="AI1766" s="2572"/>
      <c r="AJ1766" s="3328"/>
      <c r="AK1766" s="240"/>
      <c r="AL1766" s="240"/>
      <c r="AM1766" s="240"/>
      <c r="AN1766" s="240"/>
      <c r="AO1766" s="240"/>
      <c r="AP1766" s="240"/>
      <c r="AQ1766" s="240"/>
      <c r="AR1766" s="240"/>
      <c r="AS1766" s="240"/>
      <c r="AT1766" s="240"/>
      <c r="AU1766" s="240"/>
      <c r="AV1766" s="240"/>
      <c r="AW1766" s="240"/>
      <c r="AX1766" s="240"/>
      <c r="AY1766" s="240"/>
      <c r="AZ1766" s="240"/>
      <c r="BA1766" s="240"/>
      <c r="BB1766" s="240"/>
      <c r="BC1766" s="240"/>
      <c r="BD1766" s="240"/>
      <c r="BE1766" s="240"/>
      <c r="BF1766" s="240"/>
      <c r="BG1766" s="240"/>
      <c r="BH1766" s="240"/>
      <c r="BI1766" s="240"/>
      <c r="BJ1766" s="240"/>
      <c r="BK1766" s="240"/>
      <c r="BL1766" s="240"/>
      <c r="BM1766" s="240"/>
      <c r="BN1766" s="240"/>
      <c r="BO1766" s="240"/>
      <c r="BP1766" s="240"/>
      <c r="BQ1766" s="240"/>
      <c r="BR1766" s="240"/>
      <c r="BS1766" s="240"/>
      <c r="BT1766" s="240"/>
      <c r="BU1766" s="240"/>
      <c r="BV1766" s="240"/>
      <c r="BW1766" s="240"/>
      <c r="BX1766" s="240"/>
      <c r="BY1766" s="240"/>
      <c r="BZ1766" s="240"/>
      <c r="CA1766" s="240"/>
      <c r="CB1766" s="240"/>
      <c r="CC1766" s="240"/>
      <c r="CD1766" s="240"/>
      <c r="CE1766" s="240"/>
      <c r="CF1766" s="240"/>
      <c r="CG1766" s="240"/>
      <c r="CH1766" s="240"/>
      <c r="CI1766" s="240"/>
      <c r="CJ1766" s="240"/>
      <c r="CK1766" s="240"/>
      <c r="CL1766" s="240"/>
      <c r="CM1766" s="240"/>
      <c r="CN1766" s="240"/>
      <c r="CO1766" s="240"/>
      <c r="CP1766" s="240"/>
      <c r="CQ1766" s="240"/>
      <c r="CR1766" s="240"/>
      <c r="CS1766" s="240"/>
      <c r="CT1766" s="240"/>
      <c r="CU1766" s="240"/>
      <c r="CV1766" s="240"/>
      <c r="CW1766" s="240"/>
      <c r="CX1766" s="240"/>
      <c r="CY1766" s="240"/>
      <c r="CZ1766" s="240"/>
      <c r="DA1766" s="240"/>
      <c r="DB1766" s="240"/>
      <c r="DC1766" s="240"/>
      <c r="DD1766" s="240"/>
      <c r="DE1766" s="240"/>
      <c r="DF1766" s="240"/>
      <c r="DG1766" s="240"/>
      <c r="DH1766" s="240"/>
      <c r="DI1766" s="240"/>
      <c r="DJ1766" s="240"/>
      <c r="DK1766" s="240"/>
      <c r="DL1766" s="240"/>
      <c r="DM1766" s="240"/>
      <c r="DN1766" s="240"/>
      <c r="DO1766" s="240"/>
      <c r="DP1766" s="240"/>
      <c r="DQ1766" s="240"/>
      <c r="DR1766" s="240"/>
      <c r="DS1766" s="240"/>
      <c r="DT1766" s="240"/>
      <c r="DU1766" s="240"/>
      <c r="DV1766" s="240"/>
      <c r="DW1766" s="240"/>
      <c r="DX1766" s="240"/>
      <c r="DY1766" s="240"/>
      <c r="DZ1766" s="240"/>
      <c r="EA1766" s="240"/>
      <c r="EB1766" s="240"/>
      <c r="EC1766" s="240"/>
      <c r="ED1766" s="240"/>
      <c r="EE1766" s="240"/>
      <c r="EF1766" s="240"/>
      <c r="EG1766" s="240"/>
      <c r="EH1766" s="240"/>
      <c r="EI1766" s="240"/>
      <c r="EJ1766" s="240"/>
      <c r="EK1766" s="240"/>
      <c r="EL1766" s="240"/>
      <c r="EM1766" s="240"/>
      <c r="EN1766" s="240"/>
      <c r="EO1766" s="240"/>
      <c r="EP1766" s="240"/>
      <c r="EQ1766" s="240"/>
      <c r="ER1766" s="240"/>
      <c r="ES1766" s="240"/>
      <c r="ET1766" s="240"/>
      <c r="EU1766" s="240"/>
      <c r="EV1766" s="240"/>
      <c r="EW1766" s="240"/>
      <c r="EX1766" s="240"/>
      <c r="EY1766" s="240"/>
      <c r="EZ1766" s="240"/>
      <c r="FA1766" s="240"/>
      <c r="FB1766" s="240"/>
      <c r="FC1766" s="240"/>
      <c r="FD1766" s="240"/>
      <c r="FE1766" s="240"/>
      <c r="FF1766" s="240"/>
      <c r="FG1766" s="240"/>
      <c r="FH1766" s="240"/>
      <c r="FI1766" s="240"/>
      <c r="FJ1766" s="240"/>
      <c r="FK1766" s="240"/>
      <c r="FL1766" s="240"/>
      <c r="FM1766" s="240"/>
      <c r="FN1766" s="240"/>
      <c r="FO1766" s="240"/>
      <c r="FP1766" s="240"/>
      <c r="FQ1766" s="240"/>
      <c r="FR1766" s="240"/>
      <c r="FS1766" s="240"/>
      <c r="FT1766" s="240"/>
      <c r="FU1766" s="240"/>
      <c r="FV1766" s="240"/>
      <c r="FW1766" s="240"/>
      <c r="FX1766" s="240"/>
      <c r="FY1766" s="240"/>
      <c r="FZ1766" s="240"/>
      <c r="GA1766" s="240"/>
      <c r="GB1766" s="240"/>
      <c r="GC1766" s="240"/>
      <c r="GD1766" s="240"/>
      <c r="GE1766" s="240"/>
      <c r="GF1766" s="240"/>
      <c r="GG1766" s="240"/>
      <c r="GH1766" s="240"/>
      <c r="GI1766" s="240"/>
      <c r="GJ1766" s="240"/>
      <c r="GK1766" s="240"/>
      <c r="GL1766" s="240"/>
      <c r="GM1766" s="240"/>
      <c r="GN1766" s="240"/>
      <c r="GO1766" s="240"/>
      <c r="GP1766" s="240"/>
      <c r="GQ1766" s="240"/>
      <c r="GR1766" s="240"/>
      <c r="GS1766" s="240"/>
      <c r="GT1766" s="240"/>
      <c r="GU1766" s="240"/>
      <c r="GV1766" s="240"/>
      <c r="GW1766" s="240"/>
      <c r="GX1766" s="240"/>
      <c r="GY1766" s="240"/>
      <c r="GZ1766" s="240"/>
      <c r="HA1766" s="240"/>
      <c r="HB1766" s="240"/>
      <c r="HC1766" s="240"/>
      <c r="HD1766" s="240"/>
      <c r="HE1766" s="240"/>
      <c r="HF1766" s="240"/>
      <c r="HG1766" s="240"/>
      <c r="HH1766" s="240"/>
      <c r="HI1766" s="240"/>
      <c r="HJ1766" s="240"/>
      <c r="HK1766" s="240"/>
      <c r="HL1766" s="240"/>
      <c r="HM1766" s="240"/>
      <c r="HN1766" s="240"/>
      <c r="HO1766" s="240"/>
      <c r="HP1766" s="240"/>
      <c r="HQ1766" s="240"/>
      <c r="HR1766" s="240"/>
      <c r="HS1766" s="240"/>
      <c r="HT1766" s="240"/>
      <c r="HU1766" s="240"/>
      <c r="HV1766" s="240"/>
      <c r="HW1766" s="240"/>
      <c r="HX1766" s="240"/>
      <c r="HY1766" s="240"/>
      <c r="HZ1766" s="240"/>
      <c r="IA1766" s="240"/>
      <c r="IB1766" s="240"/>
      <c r="IC1766" s="240"/>
      <c r="ID1766" s="240"/>
      <c r="IE1766" s="240"/>
      <c r="IF1766" s="240"/>
      <c r="IG1766" s="240"/>
      <c r="IH1766" s="240"/>
      <c r="II1766" s="240"/>
      <c r="IJ1766" s="240"/>
      <c r="IK1766" s="240"/>
      <c r="IL1766" s="240"/>
      <c r="IM1766" s="240"/>
      <c r="IN1766" s="240"/>
      <c r="IO1766" s="240"/>
      <c r="IP1766" s="240"/>
      <c r="IQ1766" s="240"/>
      <c r="IR1766" s="240"/>
      <c r="IS1766" s="240"/>
      <c r="IT1766" s="240"/>
      <c r="IU1766" s="240"/>
      <c r="IV1766" s="240"/>
      <c r="IW1766" s="240"/>
      <c r="IX1766" s="240"/>
      <c r="IY1766" s="240"/>
      <c r="IZ1766" s="240"/>
      <c r="JA1766" s="240"/>
      <c r="JB1766" s="240"/>
      <c r="JC1766" s="240"/>
      <c r="JD1766" s="240"/>
      <c r="JE1766" s="240"/>
      <c r="JF1766" s="240"/>
      <c r="JG1766" s="240"/>
    </row>
    <row r="1767" spans="1:267" s="1069" customFormat="1" ht="60" x14ac:dyDescent="0.25">
      <c r="A1767" s="364"/>
      <c r="B1767" s="364">
        <v>1</v>
      </c>
      <c r="C1767" s="301" t="s">
        <v>509</v>
      </c>
      <c r="D1767" s="300"/>
      <c r="E1767" s="301"/>
      <c r="F1767" s="2195">
        <f t="shared" si="2473"/>
        <v>0</v>
      </c>
      <c r="G1767" s="948">
        <f t="shared" si="2473"/>
        <v>0</v>
      </c>
      <c r="H1767" s="948">
        <f t="shared" si="2473"/>
        <v>0</v>
      </c>
      <c r="I1767" s="2374">
        <f t="shared" si="2473"/>
        <v>0</v>
      </c>
      <c r="J1767" s="2876"/>
      <c r="K1767" s="2876"/>
      <c r="L1767" s="2877"/>
      <c r="M1767" s="2877"/>
      <c r="N1767" s="2877"/>
      <c r="O1767" s="2877"/>
      <c r="P1767" s="2877"/>
      <c r="Q1767" s="2877"/>
      <c r="R1767" s="2874">
        <f t="shared" ref="R1767:AF1767" si="2510">R1693</f>
        <v>0</v>
      </c>
      <c r="S1767" s="2874">
        <f t="shared" ref="S1767:T1767" si="2511">S1693</f>
        <v>0</v>
      </c>
      <c r="T1767" s="2874">
        <f t="shared" si="2511"/>
        <v>0</v>
      </c>
      <c r="U1767" s="2874">
        <f t="shared" ref="U1767:V1767" si="2512">U1693</f>
        <v>0</v>
      </c>
      <c r="V1767" s="2874">
        <f t="shared" si="2512"/>
        <v>0</v>
      </c>
      <c r="W1767" s="2874">
        <f t="shared" ref="W1767:X1767" si="2513">W1693</f>
        <v>0</v>
      </c>
      <c r="X1767" s="2874">
        <f t="shared" si="2513"/>
        <v>0</v>
      </c>
      <c r="Y1767" s="556">
        <f t="shared" si="2510"/>
        <v>0</v>
      </c>
      <c r="Z1767" s="2874">
        <f t="shared" si="2510"/>
        <v>0</v>
      </c>
      <c r="AA1767" s="1379">
        <f t="shared" si="2510"/>
        <v>0</v>
      </c>
      <c r="AB1767" s="2874">
        <f t="shared" si="2510"/>
        <v>0</v>
      </c>
      <c r="AC1767" s="2874">
        <f t="shared" si="2510"/>
        <v>0</v>
      </c>
      <c r="AD1767" s="3026">
        <f t="shared" si="2510"/>
        <v>0</v>
      </c>
      <c r="AE1767" s="3026">
        <f t="shared" si="2510"/>
        <v>0</v>
      </c>
      <c r="AF1767" s="2874">
        <f t="shared" si="2510"/>
        <v>0</v>
      </c>
      <c r="AG1767" s="1149"/>
      <c r="AH1767" s="1141"/>
      <c r="AI1767" s="2572"/>
      <c r="AJ1767" s="3328"/>
      <c r="AK1767" s="240"/>
      <c r="AL1767" s="240"/>
      <c r="AM1767" s="240"/>
      <c r="AN1767" s="240"/>
      <c r="AO1767" s="240"/>
      <c r="AP1767" s="240"/>
      <c r="AQ1767" s="240"/>
      <c r="AR1767" s="240"/>
      <c r="AS1767" s="240"/>
      <c r="AT1767" s="240"/>
      <c r="AU1767" s="240"/>
      <c r="AV1767" s="240"/>
      <c r="AW1767" s="240"/>
      <c r="AX1767" s="240"/>
      <c r="AY1767" s="240"/>
      <c r="AZ1767" s="240"/>
      <c r="BA1767" s="240"/>
      <c r="BB1767" s="240"/>
      <c r="BC1767" s="240"/>
      <c r="BD1767" s="240"/>
      <c r="BE1767" s="240"/>
      <c r="BF1767" s="240"/>
      <c r="BG1767" s="240"/>
      <c r="BH1767" s="240"/>
      <c r="BI1767" s="240"/>
      <c r="BJ1767" s="240"/>
      <c r="BK1767" s="240"/>
      <c r="BL1767" s="240"/>
      <c r="BM1767" s="240"/>
      <c r="BN1767" s="240"/>
      <c r="BO1767" s="240"/>
      <c r="BP1767" s="240"/>
      <c r="BQ1767" s="240"/>
      <c r="BR1767" s="240"/>
      <c r="BS1767" s="240"/>
      <c r="BT1767" s="240"/>
      <c r="BU1767" s="240"/>
      <c r="BV1767" s="240"/>
      <c r="BW1767" s="240"/>
      <c r="BX1767" s="240"/>
      <c r="BY1767" s="240"/>
      <c r="BZ1767" s="240"/>
      <c r="CA1767" s="240"/>
      <c r="CB1767" s="240"/>
      <c r="CC1767" s="240"/>
      <c r="CD1767" s="240"/>
      <c r="CE1767" s="240"/>
      <c r="CF1767" s="240"/>
      <c r="CG1767" s="240"/>
      <c r="CH1767" s="240"/>
      <c r="CI1767" s="240"/>
      <c r="CJ1767" s="240"/>
      <c r="CK1767" s="240"/>
      <c r="CL1767" s="240"/>
      <c r="CM1767" s="240"/>
      <c r="CN1767" s="240"/>
      <c r="CO1767" s="240"/>
      <c r="CP1767" s="240"/>
      <c r="CQ1767" s="240"/>
      <c r="CR1767" s="240"/>
      <c r="CS1767" s="240"/>
      <c r="CT1767" s="240"/>
      <c r="CU1767" s="240"/>
      <c r="CV1767" s="240"/>
      <c r="CW1767" s="240"/>
      <c r="CX1767" s="240"/>
      <c r="CY1767" s="240"/>
      <c r="CZ1767" s="240"/>
      <c r="DA1767" s="240"/>
      <c r="DB1767" s="240"/>
      <c r="DC1767" s="240"/>
      <c r="DD1767" s="240"/>
      <c r="DE1767" s="240"/>
      <c r="DF1767" s="240"/>
      <c r="DG1767" s="240"/>
      <c r="DH1767" s="240"/>
      <c r="DI1767" s="240"/>
      <c r="DJ1767" s="240"/>
      <c r="DK1767" s="240"/>
      <c r="DL1767" s="240"/>
      <c r="DM1767" s="240"/>
      <c r="DN1767" s="240"/>
      <c r="DO1767" s="240"/>
      <c r="DP1767" s="240"/>
      <c r="DQ1767" s="240"/>
      <c r="DR1767" s="240"/>
      <c r="DS1767" s="240"/>
      <c r="DT1767" s="240"/>
      <c r="DU1767" s="240"/>
      <c r="DV1767" s="240"/>
      <c r="DW1767" s="240"/>
      <c r="DX1767" s="240"/>
      <c r="DY1767" s="240"/>
      <c r="DZ1767" s="240"/>
      <c r="EA1767" s="240"/>
      <c r="EB1767" s="240"/>
      <c r="EC1767" s="240"/>
      <c r="ED1767" s="240"/>
      <c r="EE1767" s="240"/>
      <c r="EF1767" s="240"/>
      <c r="EG1767" s="240"/>
      <c r="EH1767" s="240"/>
      <c r="EI1767" s="240"/>
      <c r="EJ1767" s="240"/>
      <c r="EK1767" s="240"/>
      <c r="EL1767" s="240"/>
      <c r="EM1767" s="240"/>
      <c r="EN1767" s="240"/>
      <c r="EO1767" s="240"/>
      <c r="EP1767" s="240"/>
      <c r="EQ1767" s="240"/>
      <c r="ER1767" s="240"/>
      <c r="ES1767" s="240"/>
      <c r="ET1767" s="240"/>
      <c r="EU1767" s="240"/>
      <c r="EV1767" s="240"/>
      <c r="EW1767" s="240"/>
      <c r="EX1767" s="240"/>
      <c r="EY1767" s="240"/>
      <c r="EZ1767" s="240"/>
      <c r="FA1767" s="240"/>
      <c r="FB1767" s="240"/>
      <c r="FC1767" s="240"/>
      <c r="FD1767" s="240"/>
      <c r="FE1767" s="240"/>
      <c r="FF1767" s="240"/>
      <c r="FG1767" s="240"/>
      <c r="FH1767" s="240"/>
      <c r="FI1767" s="240"/>
      <c r="FJ1767" s="240"/>
      <c r="FK1767" s="240"/>
      <c r="FL1767" s="240"/>
      <c r="FM1767" s="240"/>
      <c r="FN1767" s="240"/>
      <c r="FO1767" s="240"/>
      <c r="FP1767" s="240"/>
      <c r="FQ1767" s="240"/>
      <c r="FR1767" s="240"/>
      <c r="FS1767" s="240"/>
      <c r="FT1767" s="240"/>
      <c r="FU1767" s="240"/>
      <c r="FV1767" s="240"/>
      <c r="FW1767" s="240"/>
      <c r="FX1767" s="240"/>
      <c r="FY1767" s="240"/>
      <c r="FZ1767" s="240"/>
      <c r="GA1767" s="240"/>
      <c r="GB1767" s="240"/>
      <c r="GC1767" s="240"/>
      <c r="GD1767" s="240"/>
      <c r="GE1767" s="240"/>
      <c r="GF1767" s="240"/>
      <c r="GG1767" s="240"/>
      <c r="GH1767" s="240"/>
      <c r="GI1767" s="240"/>
      <c r="GJ1767" s="240"/>
      <c r="GK1767" s="240"/>
      <c r="GL1767" s="240"/>
      <c r="GM1767" s="240"/>
      <c r="GN1767" s="240"/>
      <c r="GO1767" s="240"/>
      <c r="GP1767" s="240"/>
      <c r="GQ1767" s="240"/>
      <c r="GR1767" s="240"/>
      <c r="GS1767" s="240"/>
      <c r="GT1767" s="240"/>
      <c r="GU1767" s="240"/>
      <c r="GV1767" s="240"/>
      <c r="GW1767" s="240"/>
      <c r="GX1767" s="240"/>
      <c r="GY1767" s="240"/>
      <c r="GZ1767" s="240"/>
      <c r="HA1767" s="240"/>
      <c r="HB1767" s="240"/>
      <c r="HC1767" s="240"/>
      <c r="HD1767" s="240"/>
      <c r="HE1767" s="240"/>
      <c r="HF1767" s="240"/>
      <c r="HG1767" s="240"/>
      <c r="HH1767" s="240"/>
      <c r="HI1767" s="240"/>
      <c r="HJ1767" s="240"/>
      <c r="HK1767" s="240"/>
      <c r="HL1767" s="240"/>
      <c r="HM1767" s="240"/>
      <c r="HN1767" s="240"/>
      <c r="HO1767" s="240"/>
      <c r="HP1767" s="240"/>
      <c r="HQ1767" s="240"/>
      <c r="HR1767" s="240"/>
      <c r="HS1767" s="240"/>
      <c r="HT1767" s="240"/>
      <c r="HU1767" s="240"/>
      <c r="HV1767" s="240"/>
      <c r="HW1767" s="240"/>
      <c r="HX1767" s="240"/>
      <c r="HY1767" s="240"/>
      <c r="HZ1767" s="240"/>
      <c r="IA1767" s="240"/>
      <c r="IB1767" s="240"/>
      <c r="IC1767" s="240"/>
      <c r="ID1767" s="240"/>
      <c r="IE1767" s="240"/>
      <c r="IF1767" s="240"/>
      <c r="IG1767" s="240"/>
      <c r="IH1767" s="240"/>
      <c r="II1767" s="240"/>
      <c r="IJ1767" s="240"/>
      <c r="IK1767" s="240"/>
      <c r="IL1767" s="240"/>
      <c r="IM1767" s="240"/>
      <c r="IN1767" s="240"/>
      <c r="IO1767" s="240"/>
      <c r="IP1767" s="240"/>
      <c r="IQ1767" s="240"/>
      <c r="IR1767" s="240"/>
      <c r="IS1767" s="240"/>
      <c r="IT1767" s="240"/>
      <c r="IU1767" s="240"/>
      <c r="IV1767" s="240"/>
      <c r="IW1767" s="240"/>
      <c r="IX1767" s="240"/>
      <c r="IY1767" s="240"/>
      <c r="IZ1767" s="240"/>
      <c r="JA1767" s="240"/>
      <c r="JB1767" s="240"/>
      <c r="JC1767" s="240"/>
      <c r="JD1767" s="240"/>
      <c r="JE1767" s="240"/>
      <c r="JF1767" s="240"/>
      <c r="JG1767" s="240"/>
    </row>
    <row r="1768" spans="1:267" s="1069" customFormat="1" ht="60" x14ac:dyDescent="0.25">
      <c r="A1768" s="364"/>
      <c r="B1768" s="364">
        <v>1</v>
      </c>
      <c r="C1768" s="301" t="s">
        <v>510</v>
      </c>
      <c r="D1768" s="300"/>
      <c r="E1768" s="301"/>
      <c r="F1768" s="2195">
        <f t="shared" si="2473"/>
        <v>0</v>
      </c>
      <c r="G1768" s="948">
        <f t="shared" si="2473"/>
        <v>0</v>
      </c>
      <c r="H1768" s="948">
        <f t="shared" si="2473"/>
        <v>0</v>
      </c>
      <c r="I1768" s="2374">
        <f t="shared" si="2473"/>
        <v>0</v>
      </c>
      <c r="J1768" s="2876"/>
      <c r="K1768" s="2876"/>
      <c r="L1768" s="2877"/>
      <c r="M1768" s="2877"/>
      <c r="N1768" s="2877"/>
      <c r="O1768" s="2877"/>
      <c r="P1768" s="2877"/>
      <c r="Q1768" s="2877"/>
      <c r="R1768" s="2874">
        <f t="shared" ref="R1768:AF1768" si="2514">R1694</f>
        <v>0</v>
      </c>
      <c r="S1768" s="2874">
        <f t="shared" ref="S1768:T1768" si="2515">S1694</f>
        <v>0</v>
      </c>
      <c r="T1768" s="2874">
        <f t="shared" si="2515"/>
        <v>0</v>
      </c>
      <c r="U1768" s="2874">
        <f t="shared" ref="U1768:V1768" si="2516">U1694</f>
        <v>0</v>
      </c>
      <c r="V1768" s="2874">
        <f t="shared" si="2516"/>
        <v>0</v>
      </c>
      <c r="W1768" s="2874">
        <f t="shared" ref="W1768:X1768" si="2517">W1694</f>
        <v>0</v>
      </c>
      <c r="X1768" s="2874">
        <f t="shared" si="2517"/>
        <v>0</v>
      </c>
      <c r="Y1768" s="556">
        <f t="shared" si="2514"/>
        <v>0</v>
      </c>
      <c r="Z1768" s="2874">
        <f t="shared" si="2514"/>
        <v>0</v>
      </c>
      <c r="AA1768" s="1379">
        <f t="shared" si="2514"/>
        <v>0</v>
      </c>
      <c r="AB1768" s="2874">
        <f t="shared" si="2514"/>
        <v>0</v>
      </c>
      <c r="AC1768" s="2874">
        <f t="shared" si="2514"/>
        <v>0</v>
      </c>
      <c r="AD1768" s="3026">
        <f t="shared" si="2514"/>
        <v>0</v>
      </c>
      <c r="AE1768" s="3026">
        <f t="shared" si="2514"/>
        <v>0</v>
      </c>
      <c r="AF1768" s="2874">
        <f t="shared" si="2514"/>
        <v>0</v>
      </c>
      <c r="AG1768" s="1149"/>
      <c r="AH1768" s="1141"/>
      <c r="AI1768" s="2572"/>
      <c r="AJ1768" s="3328"/>
      <c r="AK1768" s="240"/>
      <c r="AL1768" s="240"/>
      <c r="AM1768" s="240"/>
      <c r="AN1768" s="240"/>
      <c r="AO1768" s="240"/>
      <c r="AP1768" s="240"/>
      <c r="AQ1768" s="240"/>
      <c r="AR1768" s="240"/>
      <c r="AS1768" s="240"/>
      <c r="AT1768" s="240"/>
      <c r="AU1768" s="240"/>
      <c r="AV1768" s="240"/>
      <c r="AW1768" s="240"/>
      <c r="AX1768" s="240"/>
      <c r="AY1768" s="240"/>
      <c r="AZ1768" s="240"/>
      <c r="BA1768" s="240"/>
      <c r="BB1768" s="240"/>
      <c r="BC1768" s="240"/>
      <c r="BD1768" s="240"/>
      <c r="BE1768" s="240"/>
      <c r="BF1768" s="240"/>
      <c r="BG1768" s="240"/>
      <c r="BH1768" s="240"/>
      <c r="BI1768" s="240"/>
      <c r="BJ1768" s="240"/>
      <c r="BK1768" s="240"/>
      <c r="BL1768" s="240"/>
      <c r="BM1768" s="240"/>
      <c r="BN1768" s="240"/>
      <c r="BO1768" s="240"/>
      <c r="BP1768" s="240"/>
      <c r="BQ1768" s="240"/>
      <c r="BR1768" s="240"/>
      <c r="BS1768" s="240"/>
      <c r="BT1768" s="240"/>
      <c r="BU1768" s="240"/>
      <c r="BV1768" s="240"/>
      <c r="BW1768" s="240"/>
      <c r="BX1768" s="240"/>
      <c r="BY1768" s="240"/>
      <c r="BZ1768" s="240"/>
      <c r="CA1768" s="240"/>
      <c r="CB1768" s="240"/>
      <c r="CC1768" s="240"/>
      <c r="CD1768" s="240"/>
      <c r="CE1768" s="240"/>
      <c r="CF1768" s="240"/>
      <c r="CG1768" s="240"/>
      <c r="CH1768" s="240"/>
      <c r="CI1768" s="240"/>
      <c r="CJ1768" s="240"/>
      <c r="CK1768" s="240"/>
      <c r="CL1768" s="240"/>
      <c r="CM1768" s="240"/>
      <c r="CN1768" s="240"/>
      <c r="CO1768" s="240"/>
      <c r="CP1768" s="240"/>
      <c r="CQ1768" s="240"/>
      <c r="CR1768" s="240"/>
      <c r="CS1768" s="240"/>
      <c r="CT1768" s="240"/>
      <c r="CU1768" s="240"/>
      <c r="CV1768" s="240"/>
      <c r="CW1768" s="240"/>
      <c r="CX1768" s="240"/>
      <c r="CY1768" s="240"/>
      <c r="CZ1768" s="240"/>
      <c r="DA1768" s="240"/>
      <c r="DB1768" s="240"/>
      <c r="DC1768" s="240"/>
      <c r="DD1768" s="240"/>
      <c r="DE1768" s="240"/>
      <c r="DF1768" s="240"/>
      <c r="DG1768" s="240"/>
      <c r="DH1768" s="240"/>
      <c r="DI1768" s="240"/>
      <c r="DJ1768" s="240"/>
      <c r="DK1768" s="240"/>
      <c r="DL1768" s="240"/>
      <c r="DM1768" s="240"/>
      <c r="DN1768" s="240"/>
      <c r="DO1768" s="240"/>
      <c r="DP1768" s="240"/>
      <c r="DQ1768" s="240"/>
      <c r="DR1768" s="240"/>
      <c r="DS1768" s="240"/>
      <c r="DT1768" s="240"/>
      <c r="DU1768" s="240"/>
      <c r="DV1768" s="240"/>
      <c r="DW1768" s="240"/>
      <c r="DX1768" s="240"/>
      <c r="DY1768" s="240"/>
      <c r="DZ1768" s="240"/>
      <c r="EA1768" s="240"/>
      <c r="EB1768" s="240"/>
      <c r="EC1768" s="240"/>
      <c r="ED1768" s="240"/>
      <c r="EE1768" s="240"/>
      <c r="EF1768" s="240"/>
      <c r="EG1768" s="240"/>
      <c r="EH1768" s="240"/>
      <c r="EI1768" s="240"/>
      <c r="EJ1768" s="240"/>
      <c r="EK1768" s="240"/>
      <c r="EL1768" s="240"/>
      <c r="EM1768" s="240"/>
      <c r="EN1768" s="240"/>
      <c r="EO1768" s="240"/>
      <c r="EP1768" s="240"/>
      <c r="EQ1768" s="240"/>
      <c r="ER1768" s="240"/>
      <c r="ES1768" s="240"/>
      <c r="ET1768" s="240"/>
      <c r="EU1768" s="240"/>
      <c r="EV1768" s="240"/>
      <c r="EW1768" s="240"/>
      <c r="EX1768" s="240"/>
      <c r="EY1768" s="240"/>
      <c r="EZ1768" s="240"/>
      <c r="FA1768" s="240"/>
      <c r="FB1768" s="240"/>
      <c r="FC1768" s="240"/>
      <c r="FD1768" s="240"/>
      <c r="FE1768" s="240"/>
      <c r="FF1768" s="240"/>
      <c r="FG1768" s="240"/>
      <c r="FH1768" s="240"/>
      <c r="FI1768" s="240"/>
      <c r="FJ1768" s="240"/>
      <c r="FK1768" s="240"/>
      <c r="FL1768" s="240"/>
      <c r="FM1768" s="240"/>
      <c r="FN1768" s="240"/>
      <c r="FO1768" s="240"/>
      <c r="FP1768" s="240"/>
      <c r="FQ1768" s="240"/>
      <c r="FR1768" s="240"/>
      <c r="FS1768" s="240"/>
      <c r="FT1768" s="240"/>
      <c r="FU1768" s="240"/>
      <c r="FV1768" s="240"/>
      <c r="FW1768" s="240"/>
      <c r="FX1768" s="240"/>
      <c r="FY1768" s="240"/>
      <c r="FZ1768" s="240"/>
      <c r="GA1768" s="240"/>
      <c r="GB1768" s="240"/>
      <c r="GC1768" s="240"/>
      <c r="GD1768" s="240"/>
      <c r="GE1768" s="240"/>
      <c r="GF1768" s="240"/>
      <c r="GG1768" s="240"/>
      <c r="GH1768" s="240"/>
      <c r="GI1768" s="240"/>
      <c r="GJ1768" s="240"/>
      <c r="GK1768" s="240"/>
      <c r="GL1768" s="240"/>
      <c r="GM1768" s="240"/>
      <c r="GN1768" s="240"/>
      <c r="GO1768" s="240"/>
      <c r="GP1768" s="240"/>
      <c r="GQ1768" s="240"/>
      <c r="GR1768" s="240"/>
      <c r="GS1768" s="240"/>
      <c r="GT1768" s="240"/>
      <c r="GU1768" s="240"/>
      <c r="GV1768" s="240"/>
      <c r="GW1768" s="240"/>
      <c r="GX1768" s="240"/>
      <c r="GY1768" s="240"/>
      <c r="GZ1768" s="240"/>
      <c r="HA1768" s="240"/>
      <c r="HB1768" s="240"/>
      <c r="HC1768" s="240"/>
      <c r="HD1768" s="240"/>
      <c r="HE1768" s="240"/>
      <c r="HF1768" s="240"/>
      <c r="HG1768" s="240"/>
      <c r="HH1768" s="240"/>
      <c r="HI1768" s="240"/>
      <c r="HJ1768" s="240"/>
      <c r="HK1768" s="240"/>
      <c r="HL1768" s="240"/>
      <c r="HM1768" s="240"/>
      <c r="HN1768" s="240"/>
      <c r="HO1768" s="240"/>
      <c r="HP1768" s="240"/>
      <c r="HQ1768" s="240"/>
      <c r="HR1768" s="240"/>
      <c r="HS1768" s="240"/>
      <c r="HT1768" s="240"/>
      <c r="HU1768" s="240"/>
      <c r="HV1768" s="240"/>
      <c r="HW1768" s="240"/>
      <c r="HX1768" s="240"/>
      <c r="HY1768" s="240"/>
      <c r="HZ1768" s="240"/>
      <c r="IA1768" s="240"/>
      <c r="IB1768" s="240"/>
      <c r="IC1768" s="240"/>
      <c r="ID1768" s="240"/>
      <c r="IE1768" s="240"/>
      <c r="IF1768" s="240"/>
      <c r="IG1768" s="240"/>
      <c r="IH1768" s="240"/>
      <c r="II1768" s="240"/>
      <c r="IJ1768" s="240"/>
      <c r="IK1768" s="240"/>
      <c r="IL1768" s="240"/>
      <c r="IM1768" s="240"/>
      <c r="IN1768" s="240"/>
      <c r="IO1768" s="240"/>
      <c r="IP1768" s="240"/>
      <c r="IQ1768" s="240"/>
      <c r="IR1768" s="240"/>
      <c r="IS1768" s="240"/>
      <c r="IT1768" s="240"/>
      <c r="IU1768" s="240"/>
      <c r="IV1768" s="240"/>
      <c r="IW1768" s="240"/>
      <c r="IX1768" s="240"/>
      <c r="IY1768" s="240"/>
      <c r="IZ1768" s="240"/>
      <c r="JA1768" s="240"/>
      <c r="JB1768" s="240"/>
      <c r="JC1768" s="240"/>
      <c r="JD1768" s="240"/>
      <c r="JE1768" s="240"/>
      <c r="JF1768" s="240"/>
      <c r="JG1768" s="240"/>
    </row>
    <row r="1769" spans="1:267" s="1069" customFormat="1" ht="45" x14ac:dyDescent="0.25">
      <c r="A1769" s="364"/>
      <c r="B1769" s="364">
        <v>1</v>
      </c>
      <c r="C1769" s="747" t="s">
        <v>511</v>
      </c>
      <c r="D1769" s="300"/>
      <c r="E1769" s="301"/>
      <c r="F1769" s="2195">
        <f t="shared" si="2473"/>
        <v>0</v>
      </c>
      <c r="G1769" s="948">
        <f t="shared" si="2473"/>
        <v>0</v>
      </c>
      <c r="H1769" s="948">
        <f t="shared" si="2473"/>
        <v>0</v>
      </c>
      <c r="I1769" s="2374">
        <f t="shared" si="2473"/>
        <v>0</v>
      </c>
      <c r="J1769" s="2876"/>
      <c r="K1769" s="2876"/>
      <c r="L1769" s="2877"/>
      <c r="M1769" s="2877"/>
      <c r="N1769" s="2877"/>
      <c r="O1769" s="2877"/>
      <c r="P1769" s="2877"/>
      <c r="Q1769" s="2877"/>
      <c r="R1769" s="2874">
        <f t="shared" ref="R1769:AF1769" si="2518">R1695</f>
        <v>0</v>
      </c>
      <c r="S1769" s="2874">
        <f t="shared" ref="S1769:T1769" si="2519">S1695</f>
        <v>0</v>
      </c>
      <c r="T1769" s="2874">
        <f t="shared" si="2519"/>
        <v>0</v>
      </c>
      <c r="U1769" s="2874">
        <f t="shared" ref="U1769:V1769" si="2520">U1695</f>
        <v>0</v>
      </c>
      <c r="V1769" s="2874">
        <f t="shared" si="2520"/>
        <v>0</v>
      </c>
      <c r="W1769" s="2874">
        <f t="shared" ref="W1769:X1769" si="2521">W1695</f>
        <v>0</v>
      </c>
      <c r="X1769" s="2874">
        <f t="shared" si="2521"/>
        <v>0</v>
      </c>
      <c r="Y1769" s="556">
        <f t="shared" si="2518"/>
        <v>0</v>
      </c>
      <c r="Z1769" s="2874">
        <f t="shared" si="2518"/>
        <v>0</v>
      </c>
      <c r="AA1769" s="1379">
        <f t="shared" si="2518"/>
        <v>0</v>
      </c>
      <c r="AB1769" s="2874">
        <f t="shared" si="2518"/>
        <v>0</v>
      </c>
      <c r="AC1769" s="2874">
        <f t="shared" si="2518"/>
        <v>0</v>
      </c>
      <c r="AD1769" s="3026">
        <f t="shared" si="2518"/>
        <v>0</v>
      </c>
      <c r="AE1769" s="3026">
        <f t="shared" si="2518"/>
        <v>0</v>
      </c>
      <c r="AF1769" s="2874">
        <f t="shared" si="2518"/>
        <v>0</v>
      </c>
      <c r="AG1769" s="1149"/>
      <c r="AH1769" s="1141"/>
      <c r="AI1769" s="2572"/>
      <c r="AJ1769" s="3328"/>
      <c r="AK1769" s="240"/>
      <c r="AL1769" s="240"/>
      <c r="AM1769" s="240"/>
      <c r="AN1769" s="240"/>
      <c r="AO1769" s="240"/>
      <c r="AP1769" s="240"/>
      <c r="AQ1769" s="240"/>
      <c r="AR1769" s="240"/>
      <c r="AS1769" s="240"/>
      <c r="AT1769" s="240"/>
      <c r="AU1769" s="240"/>
      <c r="AV1769" s="240"/>
      <c r="AW1769" s="240"/>
      <c r="AX1769" s="240"/>
      <c r="AY1769" s="240"/>
      <c r="AZ1769" s="240"/>
      <c r="BA1769" s="240"/>
      <c r="BB1769" s="240"/>
      <c r="BC1769" s="240"/>
      <c r="BD1769" s="240"/>
      <c r="BE1769" s="240"/>
      <c r="BF1769" s="240"/>
      <c r="BG1769" s="240"/>
      <c r="BH1769" s="240"/>
      <c r="BI1769" s="240"/>
      <c r="BJ1769" s="240"/>
      <c r="BK1769" s="240"/>
      <c r="BL1769" s="240"/>
      <c r="BM1769" s="240"/>
      <c r="BN1769" s="240"/>
      <c r="BO1769" s="240"/>
      <c r="BP1769" s="240"/>
      <c r="BQ1769" s="240"/>
      <c r="BR1769" s="240"/>
      <c r="BS1769" s="240"/>
      <c r="BT1769" s="240"/>
      <c r="BU1769" s="240"/>
      <c r="BV1769" s="240"/>
      <c r="BW1769" s="240"/>
      <c r="BX1769" s="240"/>
      <c r="BY1769" s="240"/>
      <c r="BZ1769" s="240"/>
      <c r="CA1769" s="240"/>
      <c r="CB1769" s="240"/>
      <c r="CC1769" s="240"/>
      <c r="CD1769" s="240"/>
      <c r="CE1769" s="240"/>
      <c r="CF1769" s="240"/>
      <c r="CG1769" s="240"/>
      <c r="CH1769" s="240"/>
      <c r="CI1769" s="240"/>
      <c r="CJ1769" s="240"/>
      <c r="CK1769" s="240"/>
      <c r="CL1769" s="240"/>
      <c r="CM1769" s="240"/>
      <c r="CN1769" s="240"/>
      <c r="CO1769" s="240"/>
      <c r="CP1769" s="240"/>
      <c r="CQ1769" s="240"/>
      <c r="CR1769" s="240"/>
      <c r="CS1769" s="240"/>
      <c r="CT1769" s="240"/>
      <c r="CU1769" s="240"/>
      <c r="CV1769" s="240"/>
      <c r="CW1769" s="240"/>
      <c r="CX1769" s="240"/>
      <c r="CY1769" s="240"/>
      <c r="CZ1769" s="240"/>
      <c r="DA1769" s="240"/>
      <c r="DB1769" s="240"/>
      <c r="DC1769" s="240"/>
      <c r="DD1769" s="240"/>
      <c r="DE1769" s="240"/>
      <c r="DF1769" s="240"/>
      <c r="DG1769" s="240"/>
      <c r="DH1769" s="240"/>
      <c r="DI1769" s="240"/>
      <c r="DJ1769" s="240"/>
      <c r="DK1769" s="240"/>
      <c r="DL1769" s="240"/>
      <c r="DM1769" s="240"/>
      <c r="DN1769" s="240"/>
      <c r="DO1769" s="240"/>
      <c r="DP1769" s="240"/>
      <c r="DQ1769" s="240"/>
      <c r="DR1769" s="240"/>
      <c r="DS1769" s="240"/>
      <c r="DT1769" s="240"/>
      <c r="DU1769" s="240"/>
      <c r="DV1769" s="240"/>
      <c r="DW1769" s="240"/>
      <c r="DX1769" s="240"/>
      <c r="DY1769" s="240"/>
      <c r="DZ1769" s="240"/>
      <c r="EA1769" s="240"/>
      <c r="EB1769" s="240"/>
      <c r="EC1769" s="240"/>
      <c r="ED1769" s="240"/>
      <c r="EE1769" s="240"/>
      <c r="EF1769" s="240"/>
      <c r="EG1769" s="240"/>
      <c r="EH1769" s="240"/>
      <c r="EI1769" s="240"/>
      <c r="EJ1769" s="240"/>
      <c r="EK1769" s="240"/>
      <c r="EL1769" s="240"/>
      <c r="EM1769" s="240"/>
      <c r="EN1769" s="240"/>
      <c r="EO1769" s="240"/>
      <c r="EP1769" s="240"/>
      <c r="EQ1769" s="240"/>
      <c r="ER1769" s="240"/>
      <c r="ES1769" s="240"/>
      <c r="ET1769" s="240"/>
      <c r="EU1769" s="240"/>
      <c r="EV1769" s="240"/>
      <c r="EW1769" s="240"/>
      <c r="EX1769" s="240"/>
      <c r="EY1769" s="240"/>
      <c r="EZ1769" s="240"/>
      <c r="FA1769" s="240"/>
      <c r="FB1769" s="240"/>
      <c r="FC1769" s="240"/>
      <c r="FD1769" s="240"/>
      <c r="FE1769" s="240"/>
      <c r="FF1769" s="240"/>
      <c r="FG1769" s="240"/>
      <c r="FH1769" s="240"/>
      <c r="FI1769" s="240"/>
      <c r="FJ1769" s="240"/>
      <c r="FK1769" s="240"/>
      <c r="FL1769" s="240"/>
      <c r="FM1769" s="240"/>
      <c r="FN1769" s="240"/>
      <c r="FO1769" s="240"/>
      <c r="FP1769" s="240"/>
      <c r="FQ1769" s="240"/>
      <c r="FR1769" s="240"/>
      <c r="FS1769" s="240"/>
      <c r="FT1769" s="240"/>
      <c r="FU1769" s="240"/>
      <c r="FV1769" s="240"/>
      <c r="FW1769" s="240"/>
      <c r="FX1769" s="240"/>
      <c r="FY1769" s="240"/>
      <c r="FZ1769" s="240"/>
      <c r="GA1769" s="240"/>
      <c r="GB1769" s="240"/>
      <c r="GC1769" s="240"/>
      <c r="GD1769" s="240"/>
      <c r="GE1769" s="240"/>
      <c r="GF1769" s="240"/>
      <c r="GG1769" s="240"/>
      <c r="GH1769" s="240"/>
      <c r="GI1769" s="240"/>
      <c r="GJ1769" s="240"/>
      <c r="GK1769" s="240"/>
      <c r="GL1769" s="240"/>
      <c r="GM1769" s="240"/>
      <c r="GN1769" s="240"/>
      <c r="GO1769" s="240"/>
      <c r="GP1769" s="240"/>
      <c r="GQ1769" s="240"/>
      <c r="GR1769" s="240"/>
      <c r="GS1769" s="240"/>
      <c r="GT1769" s="240"/>
      <c r="GU1769" s="240"/>
      <c r="GV1769" s="240"/>
      <c r="GW1769" s="240"/>
      <c r="GX1769" s="240"/>
      <c r="GY1769" s="240"/>
      <c r="GZ1769" s="240"/>
      <c r="HA1769" s="240"/>
      <c r="HB1769" s="240"/>
      <c r="HC1769" s="240"/>
      <c r="HD1769" s="240"/>
      <c r="HE1769" s="240"/>
      <c r="HF1769" s="240"/>
      <c r="HG1769" s="240"/>
      <c r="HH1769" s="240"/>
      <c r="HI1769" s="240"/>
      <c r="HJ1769" s="240"/>
      <c r="HK1769" s="240"/>
      <c r="HL1769" s="240"/>
      <c r="HM1769" s="240"/>
      <c r="HN1769" s="240"/>
      <c r="HO1769" s="240"/>
      <c r="HP1769" s="240"/>
      <c r="HQ1769" s="240"/>
      <c r="HR1769" s="240"/>
      <c r="HS1769" s="240"/>
      <c r="HT1769" s="240"/>
      <c r="HU1769" s="240"/>
      <c r="HV1769" s="240"/>
      <c r="HW1769" s="240"/>
      <c r="HX1769" s="240"/>
      <c r="HY1769" s="240"/>
      <c r="HZ1769" s="240"/>
      <c r="IA1769" s="240"/>
      <c r="IB1769" s="240"/>
      <c r="IC1769" s="240"/>
      <c r="ID1769" s="240"/>
      <c r="IE1769" s="240"/>
      <c r="IF1769" s="240"/>
      <c r="IG1769" s="240"/>
      <c r="IH1769" s="240"/>
      <c r="II1769" s="240"/>
      <c r="IJ1769" s="240"/>
      <c r="IK1769" s="240"/>
      <c r="IL1769" s="240"/>
      <c r="IM1769" s="240"/>
      <c r="IN1769" s="240"/>
      <c r="IO1769" s="240"/>
      <c r="IP1769" s="240"/>
      <c r="IQ1769" s="240"/>
      <c r="IR1769" s="240"/>
      <c r="IS1769" s="240"/>
      <c r="IT1769" s="240"/>
      <c r="IU1769" s="240"/>
      <c r="IV1769" s="240"/>
      <c r="IW1769" s="240"/>
      <c r="IX1769" s="240"/>
      <c r="IY1769" s="240"/>
      <c r="IZ1769" s="240"/>
      <c r="JA1769" s="240"/>
      <c r="JB1769" s="240"/>
      <c r="JC1769" s="240"/>
      <c r="JD1769" s="240"/>
      <c r="JE1769" s="240"/>
      <c r="JF1769" s="240"/>
      <c r="JG1769" s="240"/>
    </row>
    <row r="1770" spans="1:267" s="1069" customFormat="1" ht="105" x14ac:dyDescent="0.25">
      <c r="A1770" s="364"/>
      <c r="B1770" s="364"/>
      <c r="C1770" s="747" t="s">
        <v>512</v>
      </c>
      <c r="D1770" s="300"/>
      <c r="E1770" s="301"/>
      <c r="F1770" s="2195">
        <f t="shared" si="2473"/>
        <v>550</v>
      </c>
      <c r="G1770" s="948">
        <f t="shared" si="2473"/>
        <v>320.83333333333337</v>
      </c>
      <c r="H1770" s="948">
        <f t="shared" si="2473"/>
        <v>24</v>
      </c>
      <c r="I1770" s="2374">
        <f t="shared" si="2473"/>
        <v>7.4805194805194795</v>
      </c>
      <c r="J1770" s="2876"/>
      <c r="K1770" s="2876"/>
      <c r="L1770" s="2877"/>
      <c r="M1770" s="2877"/>
      <c r="N1770" s="2877"/>
      <c r="O1770" s="2877"/>
      <c r="P1770" s="2877"/>
      <c r="Q1770" s="2877"/>
      <c r="R1770" s="2874">
        <f t="shared" ref="R1770:AF1770" si="2522">R1696</f>
        <v>0</v>
      </c>
      <c r="S1770" s="2874">
        <f t="shared" ref="S1770:T1770" si="2523">S1696</f>
        <v>0</v>
      </c>
      <c r="T1770" s="2874">
        <f t="shared" si="2523"/>
        <v>0</v>
      </c>
      <c r="U1770" s="2874">
        <f t="shared" ref="U1770:V1770" si="2524">U1696</f>
        <v>0</v>
      </c>
      <c r="V1770" s="2874">
        <f t="shared" si="2524"/>
        <v>0</v>
      </c>
      <c r="W1770" s="2874">
        <f t="shared" ref="W1770:X1770" si="2525">W1696</f>
        <v>0</v>
      </c>
      <c r="X1770" s="2874">
        <f t="shared" si="2525"/>
        <v>0</v>
      </c>
      <c r="Y1770" s="556">
        <f t="shared" si="2522"/>
        <v>0</v>
      </c>
      <c r="Z1770" s="2874">
        <f t="shared" si="2522"/>
        <v>0</v>
      </c>
      <c r="AA1770" s="1379">
        <f t="shared" si="2522"/>
        <v>0</v>
      </c>
      <c r="AB1770" s="2874">
        <f t="shared" si="2522"/>
        <v>0</v>
      </c>
      <c r="AC1770" s="2874">
        <f t="shared" si="2522"/>
        <v>0</v>
      </c>
      <c r="AD1770" s="3026">
        <f t="shared" si="2522"/>
        <v>0</v>
      </c>
      <c r="AE1770" s="3026">
        <f t="shared" si="2522"/>
        <v>0</v>
      </c>
      <c r="AF1770" s="2874">
        <f t="shared" si="2522"/>
        <v>0</v>
      </c>
      <c r="AG1770" s="1149"/>
      <c r="AH1770" s="1141"/>
      <c r="AI1770" s="2572"/>
      <c r="AJ1770" s="3328"/>
      <c r="AK1770" s="240"/>
      <c r="AL1770" s="240"/>
      <c r="AM1770" s="240"/>
      <c r="AN1770" s="240"/>
      <c r="AO1770" s="240"/>
      <c r="AP1770" s="240"/>
      <c r="AQ1770" s="240"/>
      <c r="AR1770" s="240"/>
      <c r="AS1770" s="240"/>
      <c r="AT1770" s="240"/>
      <c r="AU1770" s="240"/>
      <c r="AV1770" s="240"/>
      <c r="AW1770" s="240"/>
      <c r="AX1770" s="240"/>
      <c r="AY1770" s="240"/>
      <c r="AZ1770" s="240"/>
      <c r="BA1770" s="240"/>
      <c r="BB1770" s="240"/>
      <c r="BC1770" s="240"/>
      <c r="BD1770" s="240"/>
      <c r="BE1770" s="240"/>
      <c r="BF1770" s="240"/>
      <c r="BG1770" s="240"/>
      <c r="BH1770" s="240"/>
      <c r="BI1770" s="240"/>
      <c r="BJ1770" s="240"/>
      <c r="BK1770" s="240"/>
      <c r="BL1770" s="240"/>
      <c r="BM1770" s="240"/>
      <c r="BN1770" s="240"/>
      <c r="BO1770" s="240"/>
      <c r="BP1770" s="240"/>
      <c r="BQ1770" s="240"/>
      <c r="BR1770" s="240"/>
      <c r="BS1770" s="240"/>
      <c r="BT1770" s="240"/>
      <c r="BU1770" s="240"/>
      <c r="BV1770" s="240"/>
      <c r="BW1770" s="240"/>
      <c r="BX1770" s="240"/>
      <c r="BY1770" s="240"/>
      <c r="BZ1770" s="240"/>
      <c r="CA1770" s="240"/>
      <c r="CB1770" s="240"/>
      <c r="CC1770" s="240"/>
      <c r="CD1770" s="240"/>
      <c r="CE1770" s="240"/>
      <c r="CF1770" s="240"/>
      <c r="CG1770" s="240"/>
      <c r="CH1770" s="240"/>
      <c r="CI1770" s="240"/>
      <c r="CJ1770" s="240"/>
      <c r="CK1770" s="240"/>
      <c r="CL1770" s="240"/>
      <c r="CM1770" s="240"/>
      <c r="CN1770" s="240"/>
      <c r="CO1770" s="240"/>
      <c r="CP1770" s="240"/>
      <c r="CQ1770" s="240"/>
      <c r="CR1770" s="240"/>
      <c r="CS1770" s="240"/>
      <c r="CT1770" s="240"/>
      <c r="CU1770" s="240"/>
      <c r="CV1770" s="240"/>
      <c r="CW1770" s="240"/>
      <c r="CX1770" s="240"/>
      <c r="CY1770" s="240"/>
      <c r="CZ1770" s="240"/>
      <c r="DA1770" s="240"/>
      <c r="DB1770" s="240"/>
      <c r="DC1770" s="240"/>
      <c r="DD1770" s="240"/>
      <c r="DE1770" s="240"/>
      <c r="DF1770" s="240"/>
      <c r="DG1770" s="240"/>
      <c r="DH1770" s="240"/>
      <c r="DI1770" s="240"/>
      <c r="DJ1770" s="240"/>
      <c r="DK1770" s="240"/>
      <c r="DL1770" s="240"/>
      <c r="DM1770" s="240"/>
      <c r="DN1770" s="240"/>
      <c r="DO1770" s="240"/>
      <c r="DP1770" s="240"/>
      <c r="DQ1770" s="240"/>
      <c r="DR1770" s="240"/>
      <c r="DS1770" s="240"/>
      <c r="DT1770" s="240"/>
      <c r="DU1770" s="240"/>
      <c r="DV1770" s="240"/>
      <c r="DW1770" s="240"/>
      <c r="DX1770" s="240"/>
      <c r="DY1770" s="240"/>
      <c r="DZ1770" s="240"/>
      <c r="EA1770" s="240"/>
      <c r="EB1770" s="240"/>
      <c r="EC1770" s="240"/>
      <c r="ED1770" s="240"/>
      <c r="EE1770" s="240"/>
      <c r="EF1770" s="240"/>
      <c r="EG1770" s="240"/>
      <c r="EH1770" s="240"/>
      <c r="EI1770" s="240"/>
      <c r="EJ1770" s="240"/>
      <c r="EK1770" s="240"/>
      <c r="EL1770" s="240"/>
      <c r="EM1770" s="240"/>
      <c r="EN1770" s="240"/>
      <c r="EO1770" s="240"/>
      <c r="EP1770" s="240"/>
      <c r="EQ1770" s="240"/>
      <c r="ER1770" s="240"/>
      <c r="ES1770" s="240"/>
      <c r="ET1770" s="240"/>
      <c r="EU1770" s="240"/>
      <c r="EV1770" s="240"/>
      <c r="EW1770" s="240"/>
      <c r="EX1770" s="240"/>
      <c r="EY1770" s="240"/>
      <c r="EZ1770" s="240"/>
      <c r="FA1770" s="240"/>
      <c r="FB1770" s="240"/>
      <c r="FC1770" s="240"/>
      <c r="FD1770" s="240"/>
      <c r="FE1770" s="240"/>
      <c r="FF1770" s="240"/>
      <c r="FG1770" s="240"/>
      <c r="FH1770" s="240"/>
      <c r="FI1770" s="240"/>
      <c r="FJ1770" s="240"/>
      <c r="FK1770" s="240"/>
      <c r="FL1770" s="240"/>
      <c r="FM1770" s="240"/>
      <c r="FN1770" s="240"/>
      <c r="FO1770" s="240"/>
      <c r="FP1770" s="240"/>
      <c r="FQ1770" s="240"/>
      <c r="FR1770" s="240"/>
      <c r="FS1770" s="240"/>
      <c r="FT1770" s="240"/>
      <c r="FU1770" s="240"/>
      <c r="FV1770" s="240"/>
      <c r="FW1770" s="240"/>
      <c r="FX1770" s="240"/>
      <c r="FY1770" s="240"/>
      <c r="FZ1770" s="240"/>
      <c r="GA1770" s="240"/>
      <c r="GB1770" s="240"/>
      <c r="GC1770" s="240"/>
      <c r="GD1770" s="240"/>
      <c r="GE1770" s="240"/>
      <c r="GF1770" s="240"/>
      <c r="GG1770" s="240"/>
      <c r="GH1770" s="240"/>
      <c r="GI1770" s="240"/>
      <c r="GJ1770" s="240"/>
      <c r="GK1770" s="240"/>
      <c r="GL1770" s="240"/>
      <c r="GM1770" s="240"/>
      <c r="GN1770" s="240"/>
      <c r="GO1770" s="240"/>
      <c r="GP1770" s="240"/>
      <c r="GQ1770" s="240"/>
      <c r="GR1770" s="240"/>
      <c r="GS1770" s="240"/>
      <c r="GT1770" s="240"/>
      <c r="GU1770" s="240"/>
      <c r="GV1770" s="240"/>
      <c r="GW1770" s="240"/>
      <c r="GX1770" s="240"/>
      <c r="GY1770" s="240"/>
      <c r="GZ1770" s="240"/>
      <c r="HA1770" s="240"/>
      <c r="HB1770" s="240"/>
      <c r="HC1770" s="240"/>
      <c r="HD1770" s="240"/>
      <c r="HE1770" s="240"/>
      <c r="HF1770" s="240"/>
      <c r="HG1770" s="240"/>
      <c r="HH1770" s="240"/>
      <c r="HI1770" s="240"/>
      <c r="HJ1770" s="240"/>
      <c r="HK1770" s="240"/>
      <c r="HL1770" s="240"/>
      <c r="HM1770" s="240"/>
      <c r="HN1770" s="240"/>
      <c r="HO1770" s="240"/>
      <c r="HP1770" s="240"/>
      <c r="HQ1770" s="240"/>
      <c r="HR1770" s="240"/>
      <c r="HS1770" s="240"/>
      <c r="HT1770" s="240"/>
      <c r="HU1770" s="240"/>
      <c r="HV1770" s="240"/>
      <c r="HW1770" s="240"/>
      <c r="HX1770" s="240"/>
      <c r="HY1770" s="240"/>
      <c r="HZ1770" s="240"/>
      <c r="IA1770" s="240"/>
      <c r="IB1770" s="240"/>
      <c r="IC1770" s="240"/>
      <c r="ID1770" s="240"/>
      <c r="IE1770" s="240"/>
      <c r="IF1770" s="240"/>
      <c r="IG1770" s="240"/>
      <c r="IH1770" s="240"/>
      <c r="II1770" s="240"/>
      <c r="IJ1770" s="240"/>
      <c r="IK1770" s="240"/>
      <c r="IL1770" s="240"/>
      <c r="IM1770" s="240"/>
      <c r="IN1770" s="240"/>
      <c r="IO1770" s="240"/>
      <c r="IP1770" s="240"/>
      <c r="IQ1770" s="240"/>
      <c r="IR1770" s="240"/>
      <c r="IS1770" s="240"/>
      <c r="IT1770" s="240"/>
      <c r="IU1770" s="240"/>
      <c r="IV1770" s="240"/>
      <c r="IW1770" s="240"/>
      <c r="IX1770" s="240"/>
      <c r="IY1770" s="240"/>
      <c r="IZ1770" s="240"/>
      <c r="JA1770" s="240"/>
      <c r="JB1770" s="240"/>
      <c r="JC1770" s="240"/>
      <c r="JD1770" s="240"/>
      <c r="JE1770" s="240"/>
      <c r="JF1770" s="240"/>
      <c r="JG1770" s="240"/>
    </row>
    <row r="1771" spans="1:267" s="1069" customFormat="1" ht="28.5" x14ac:dyDescent="0.25">
      <c r="A1771" s="364"/>
      <c r="B1771" s="364"/>
      <c r="C1771" s="1284" t="s">
        <v>534</v>
      </c>
      <c r="D1771" s="300"/>
      <c r="E1771" s="301"/>
      <c r="F1771" s="2195">
        <f t="shared" si="2473"/>
        <v>2335</v>
      </c>
      <c r="G1771" s="948">
        <f t="shared" si="2473"/>
        <v>1362.0833333333335</v>
      </c>
      <c r="H1771" s="948">
        <f t="shared" si="2473"/>
        <v>751</v>
      </c>
      <c r="I1771" s="2374">
        <f t="shared" si="2473"/>
        <v>55.139500734214387</v>
      </c>
      <c r="J1771" s="2876"/>
      <c r="K1771" s="2876"/>
      <c r="L1771" s="2877"/>
      <c r="M1771" s="2877"/>
      <c r="N1771" s="2877"/>
      <c r="O1771" s="2877"/>
      <c r="P1771" s="2877"/>
      <c r="Q1771" s="2877"/>
      <c r="R1771" s="948">
        <f t="shared" ref="R1771:AF1771" si="2526">R1697</f>
        <v>5342.9548082399988</v>
      </c>
      <c r="S1771" s="948">
        <f t="shared" ref="S1771:T1771" si="2527">S1697</f>
        <v>5342.9548082399988</v>
      </c>
      <c r="T1771" s="948">
        <f t="shared" si="2527"/>
        <v>5342.9548082399988</v>
      </c>
      <c r="U1771" s="948">
        <f t="shared" ref="U1771:V1771" si="2528">U1697</f>
        <v>5342.9548082399988</v>
      </c>
      <c r="V1771" s="948">
        <f t="shared" si="2528"/>
        <v>5342.9548082399988</v>
      </c>
      <c r="W1771" s="948">
        <f t="shared" ref="W1771:X1771" si="2529">W1697</f>
        <v>5342.9548082399988</v>
      </c>
      <c r="X1771" s="948">
        <f t="shared" si="2529"/>
        <v>5342.9548082399988</v>
      </c>
      <c r="Y1771" s="948">
        <f t="shared" si="2526"/>
        <v>3116.7236381399994</v>
      </c>
      <c r="Z1771" s="2874">
        <f t="shared" si="2526"/>
        <v>1810.4916599999999</v>
      </c>
      <c r="AA1771" s="2874">
        <f t="shared" si="2526"/>
        <v>0</v>
      </c>
      <c r="AB1771" s="2874">
        <f t="shared" si="2526"/>
        <v>0</v>
      </c>
      <c r="AC1771" s="2874">
        <f t="shared" si="2526"/>
        <v>-1306.2319781399995</v>
      </c>
      <c r="AD1771" s="2874">
        <f t="shared" si="2526"/>
        <v>0</v>
      </c>
      <c r="AE1771" s="2874">
        <f t="shared" si="2526"/>
        <v>0</v>
      </c>
      <c r="AF1771" s="2874">
        <f t="shared" si="2526"/>
        <v>1810.4916599999999</v>
      </c>
      <c r="AG1771" s="1149"/>
      <c r="AH1771" s="1141"/>
      <c r="AI1771" s="2572"/>
      <c r="AJ1771" s="3328"/>
      <c r="AK1771" s="240"/>
      <c r="AL1771" s="240"/>
      <c r="AM1771" s="240"/>
      <c r="AN1771" s="240"/>
      <c r="AO1771" s="240"/>
      <c r="AP1771" s="240"/>
      <c r="AQ1771" s="240"/>
      <c r="AR1771" s="240"/>
      <c r="AS1771" s="240"/>
      <c r="AT1771" s="240"/>
      <c r="AU1771" s="240"/>
      <c r="AV1771" s="240"/>
      <c r="AW1771" s="240"/>
      <c r="AX1771" s="240"/>
      <c r="AY1771" s="240"/>
      <c r="AZ1771" s="240"/>
      <c r="BA1771" s="240"/>
      <c r="BB1771" s="240"/>
      <c r="BC1771" s="240"/>
      <c r="BD1771" s="240"/>
      <c r="BE1771" s="240"/>
      <c r="BF1771" s="240"/>
      <c r="BG1771" s="240"/>
      <c r="BH1771" s="240"/>
      <c r="BI1771" s="240"/>
      <c r="BJ1771" s="240"/>
      <c r="BK1771" s="240"/>
      <c r="BL1771" s="240"/>
      <c r="BM1771" s="240"/>
      <c r="BN1771" s="240"/>
      <c r="BO1771" s="240"/>
      <c r="BP1771" s="240"/>
      <c r="BQ1771" s="240"/>
      <c r="BR1771" s="240"/>
      <c r="BS1771" s="240"/>
      <c r="BT1771" s="240"/>
      <c r="BU1771" s="240"/>
      <c r="BV1771" s="240"/>
      <c r="BW1771" s="240"/>
      <c r="BX1771" s="240"/>
      <c r="BY1771" s="240"/>
      <c r="BZ1771" s="240"/>
      <c r="CA1771" s="240"/>
      <c r="CB1771" s="240"/>
      <c r="CC1771" s="240"/>
      <c r="CD1771" s="240"/>
      <c r="CE1771" s="240"/>
      <c r="CF1771" s="240"/>
      <c r="CG1771" s="240"/>
      <c r="CH1771" s="240"/>
      <c r="CI1771" s="240"/>
      <c r="CJ1771" s="240"/>
      <c r="CK1771" s="240"/>
      <c r="CL1771" s="240"/>
      <c r="CM1771" s="240"/>
      <c r="CN1771" s="240"/>
      <c r="CO1771" s="240"/>
      <c r="CP1771" s="240"/>
      <c r="CQ1771" s="240"/>
      <c r="CR1771" s="240"/>
      <c r="CS1771" s="240"/>
      <c r="CT1771" s="240"/>
      <c r="CU1771" s="240"/>
      <c r="CV1771" s="240"/>
      <c r="CW1771" s="240"/>
      <c r="CX1771" s="240"/>
      <c r="CY1771" s="240"/>
      <c r="CZ1771" s="240"/>
      <c r="DA1771" s="240"/>
      <c r="DB1771" s="240"/>
      <c r="DC1771" s="240"/>
      <c r="DD1771" s="240"/>
      <c r="DE1771" s="240"/>
      <c r="DF1771" s="240"/>
      <c r="DG1771" s="240"/>
      <c r="DH1771" s="240"/>
      <c r="DI1771" s="240"/>
      <c r="DJ1771" s="240"/>
      <c r="DK1771" s="240"/>
      <c r="DL1771" s="240"/>
      <c r="DM1771" s="240"/>
      <c r="DN1771" s="240"/>
      <c r="DO1771" s="240"/>
      <c r="DP1771" s="240"/>
      <c r="DQ1771" s="240"/>
      <c r="DR1771" s="240"/>
      <c r="DS1771" s="240"/>
      <c r="DT1771" s="240"/>
      <c r="DU1771" s="240"/>
      <c r="DV1771" s="240"/>
      <c r="DW1771" s="240"/>
      <c r="DX1771" s="240"/>
      <c r="DY1771" s="240"/>
      <c r="DZ1771" s="240"/>
      <c r="EA1771" s="240"/>
      <c r="EB1771" s="240"/>
      <c r="EC1771" s="240"/>
      <c r="ED1771" s="240"/>
      <c r="EE1771" s="240"/>
      <c r="EF1771" s="240"/>
      <c r="EG1771" s="240"/>
      <c r="EH1771" s="240"/>
      <c r="EI1771" s="240"/>
      <c r="EJ1771" s="240"/>
      <c r="EK1771" s="240"/>
      <c r="EL1771" s="240"/>
      <c r="EM1771" s="240"/>
      <c r="EN1771" s="240"/>
      <c r="EO1771" s="240"/>
      <c r="EP1771" s="240"/>
      <c r="EQ1771" s="240"/>
      <c r="ER1771" s="240"/>
      <c r="ES1771" s="240"/>
      <c r="ET1771" s="240"/>
      <c r="EU1771" s="240"/>
      <c r="EV1771" s="240"/>
      <c r="EW1771" s="240"/>
      <c r="EX1771" s="240"/>
      <c r="EY1771" s="240"/>
      <c r="EZ1771" s="240"/>
      <c r="FA1771" s="240"/>
      <c r="FB1771" s="240"/>
      <c r="FC1771" s="240"/>
      <c r="FD1771" s="240"/>
      <c r="FE1771" s="240"/>
      <c r="FF1771" s="240"/>
      <c r="FG1771" s="240"/>
      <c r="FH1771" s="240"/>
      <c r="FI1771" s="240"/>
      <c r="FJ1771" s="240"/>
      <c r="FK1771" s="240"/>
      <c r="FL1771" s="240"/>
      <c r="FM1771" s="240"/>
      <c r="FN1771" s="240"/>
      <c r="FO1771" s="240"/>
      <c r="FP1771" s="240"/>
      <c r="FQ1771" s="240"/>
      <c r="FR1771" s="240"/>
      <c r="FS1771" s="240"/>
      <c r="FT1771" s="240"/>
      <c r="FU1771" s="240"/>
      <c r="FV1771" s="240"/>
      <c r="FW1771" s="240"/>
      <c r="FX1771" s="240"/>
      <c r="FY1771" s="240"/>
      <c r="FZ1771" s="240"/>
      <c r="GA1771" s="240"/>
      <c r="GB1771" s="240"/>
      <c r="GC1771" s="240"/>
      <c r="GD1771" s="240"/>
      <c r="GE1771" s="240"/>
      <c r="GF1771" s="240"/>
      <c r="GG1771" s="240"/>
      <c r="GH1771" s="240"/>
      <c r="GI1771" s="240"/>
      <c r="GJ1771" s="240"/>
      <c r="GK1771" s="240"/>
      <c r="GL1771" s="240"/>
      <c r="GM1771" s="240"/>
      <c r="GN1771" s="240"/>
      <c r="GO1771" s="240"/>
      <c r="GP1771" s="240"/>
      <c r="GQ1771" s="240"/>
      <c r="GR1771" s="240"/>
      <c r="GS1771" s="240"/>
      <c r="GT1771" s="240"/>
      <c r="GU1771" s="240"/>
      <c r="GV1771" s="240"/>
      <c r="GW1771" s="240"/>
      <c r="GX1771" s="240"/>
      <c r="GY1771" s="240"/>
      <c r="GZ1771" s="240"/>
      <c r="HA1771" s="240"/>
      <c r="HB1771" s="240"/>
      <c r="HC1771" s="240"/>
      <c r="HD1771" s="240"/>
      <c r="HE1771" s="240"/>
      <c r="HF1771" s="240"/>
      <c r="HG1771" s="240"/>
      <c r="HH1771" s="240"/>
      <c r="HI1771" s="240"/>
      <c r="HJ1771" s="240"/>
      <c r="HK1771" s="240"/>
      <c r="HL1771" s="240"/>
      <c r="HM1771" s="240"/>
      <c r="HN1771" s="240"/>
      <c r="HO1771" s="240"/>
      <c r="HP1771" s="240"/>
      <c r="HQ1771" s="240"/>
      <c r="HR1771" s="240"/>
      <c r="HS1771" s="240"/>
      <c r="HT1771" s="240"/>
      <c r="HU1771" s="240"/>
      <c r="HV1771" s="240"/>
      <c r="HW1771" s="240"/>
      <c r="HX1771" s="240"/>
      <c r="HY1771" s="240"/>
      <c r="HZ1771" s="240"/>
      <c r="IA1771" s="240"/>
      <c r="IB1771" s="240"/>
      <c r="IC1771" s="240"/>
      <c r="ID1771" s="240"/>
      <c r="IE1771" s="240"/>
      <c r="IF1771" s="240"/>
      <c r="IG1771" s="240"/>
      <c r="IH1771" s="240"/>
      <c r="II1771" s="240"/>
      <c r="IJ1771" s="240"/>
      <c r="IK1771" s="240"/>
      <c r="IL1771" s="240"/>
      <c r="IM1771" s="240"/>
      <c r="IN1771" s="240"/>
      <c r="IO1771" s="240"/>
      <c r="IP1771" s="240"/>
      <c r="IQ1771" s="240"/>
      <c r="IR1771" s="240"/>
      <c r="IS1771" s="240"/>
      <c r="IT1771" s="240"/>
      <c r="IU1771" s="240"/>
      <c r="IV1771" s="240"/>
      <c r="IW1771" s="240"/>
      <c r="IX1771" s="240"/>
      <c r="IY1771" s="240"/>
      <c r="IZ1771" s="240"/>
      <c r="JA1771" s="240"/>
      <c r="JB1771" s="240"/>
      <c r="JC1771" s="240"/>
      <c r="JD1771" s="240"/>
      <c r="JE1771" s="240"/>
      <c r="JF1771" s="240"/>
      <c r="JG1771" s="240"/>
    </row>
    <row r="1772" spans="1:267" s="1069" customFormat="1" ht="29.25" x14ac:dyDescent="0.25">
      <c r="A1772" s="364"/>
      <c r="B1772" s="364">
        <v>1</v>
      </c>
      <c r="C1772" s="443" t="s">
        <v>328</v>
      </c>
      <c r="D1772" s="300"/>
      <c r="E1772" s="301"/>
      <c r="F1772" s="2195">
        <f t="shared" si="2473"/>
        <v>2515.9574468085107</v>
      </c>
      <c r="G1772" s="948">
        <f t="shared" si="2473"/>
        <v>1467.641843971631</v>
      </c>
      <c r="H1772" s="948">
        <f t="shared" si="2473"/>
        <v>813.26914893617015</v>
      </c>
      <c r="I1772" s="2374">
        <f t="shared" si="2473"/>
        <v>55.399805785842645</v>
      </c>
      <c r="J1772" s="2876"/>
      <c r="K1772" s="2876"/>
      <c r="L1772" s="2877"/>
      <c r="M1772" s="2877"/>
      <c r="N1772" s="2877"/>
      <c r="O1772" s="2877"/>
      <c r="P1772" s="2877"/>
      <c r="Q1772" s="2877"/>
      <c r="R1772" s="2874">
        <f t="shared" ref="R1772:AF1772" si="2530">R1698</f>
        <v>0</v>
      </c>
      <c r="S1772" s="2874">
        <f t="shared" ref="S1772:T1772" si="2531">S1698</f>
        <v>0</v>
      </c>
      <c r="T1772" s="2874">
        <f t="shared" si="2531"/>
        <v>0</v>
      </c>
      <c r="U1772" s="2874">
        <f t="shared" ref="U1772:V1772" si="2532">U1698</f>
        <v>0</v>
      </c>
      <c r="V1772" s="2874">
        <f t="shared" si="2532"/>
        <v>0</v>
      </c>
      <c r="W1772" s="2874">
        <f t="shared" ref="W1772:X1772" si="2533">W1698</f>
        <v>0</v>
      </c>
      <c r="X1772" s="2874">
        <f t="shared" si="2533"/>
        <v>0</v>
      </c>
      <c r="Y1772" s="556">
        <f t="shared" si="2530"/>
        <v>0</v>
      </c>
      <c r="Z1772" s="2874">
        <f t="shared" si="2530"/>
        <v>0</v>
      </c>
      <c r="AA1772" s="1379">
        <f t="shared" si="2530"/>
        <v>0</v>
      </c>
      <c r="AB1772" s="2874">
        <f t="shared" si="2530"/>
        <v>0</v>
      </c>
      <c r="AC1772" s="2874">
        <f t="shared" si="2530"/>
        <v>0</v>
      </c>
      <c r="AD1772" s="3026">
        <f t="shared" si="2530"/>
        <v>0</v>
      </c>
      <c r="AE1772" s="3026">
        <f t="shared" si="2530"/>
        <v>0</v>
      </c>
      <c r="AF1772" s="2874">
        <f t="shared" si="2530"/>
        <v>0</v>
      </c>
      <c r="AG1772" s="1149"/>
      <c r="AH1772" s="1141"/>
      <c r="AI1772" s="2572"/>
      <c r="AJ1772" s="3328"/>
      <c r="AK1772" s="240"/>
      <c r="AL1772" s="240"/>
      <c r="AM1772" s="240"/>
      <c r="AN1772" s="240"/>
      <c r="AO1772" s="240"/>
      <c r="AP1772" s="240"/>
      <c r="AQ1772" s="240"/>
      <c r="AR1772" s="240"/>
      <c r="AS1772" s="240"/>
      <c r="AT1772" s="240"/>
      <c r="AU1772" s="240"/>
      <c r="AV1772" s="240"/>
      <c r="AW1772" s="240"/>
      <c r="AX1772" s="240"/>
      <c r="AY1772" s="240"/>
      <c r="AZ1772" s="240"/>
      <c r="BA1772" s="240"/>
      <c r="BB1772" s="240"/>
      <c r="BC1772" s="240"/>
      <c r="BD1772" s="240"/>
      <c r="BE1772" s="240"/>
      <c r="BF1772" s="240"/>
      <c r="BG1772" s="240"/>
      <c r="BH1772" s="240"/>
      <c r="BI1772" s="240"/>
      <c r="BJ1772" s="240"/>
      <c r="BK1772" s="240"/>
      <c r="BL1772" s="240"/>
      <c r="BM1772" s="240"/>
      <c r="BN1772" s="240"/>
      <c r="BO1772" s="240"/>
      <c r="BP1772" s="240"/>
      <c r="BQ1772" s="240"/>
      <c r="BR1772" s="240"/>
      <c r="BS1772" s="240"/>
      <c r="BT1772" s="240"/>
      <c r="BU1772" s="240"/>
      <c r="BV1772" s="240"/>
      <c r="BW1772" s="240"/>
      <c r="BX1772" s="240"/>
      <c r="BY1772" s="240"/>
      <c r="BZ1772" s="240"/>
      <c r="CA1772" s="240"/>
      <c r="CB1772" s="240"/>
      <c r="CC1772" s="240"/>
      <c r="CD1772" s="240"/>
      <c r="CE1772" s="240"/>
      <c r="CF1772" s="240"/>
      <c r="CG1772" s="240"/>
      <c r="CH1772" s="240"/>
      <c r="CI1772" s="240"/>
      <c r="CJ1772" s="240"/>
      <c r="CK1772" s="240"/>
      <c r="CL1772" s="240"/>
      <c r="CM1772" s="240"/>
      <c r="CN1772" s="240"/>
      <c r="CO1772" s="240"/>
      <c r="CP1772" s="240"/>
      <c r="CQ1772" s="240"/>
      <c r="CR1772" s="240"/>
      <c r="CS1772" s="240"/>
      <c r="CT1772" s="240"/>
      <c r="CU1772" s="240"/>
      <c r="CV1772" s="240"/>
      <c r="CW1772" s="240"/>
      <c r="CX1772" s="240"/>
      <c r="CY1772" s="240"/>
      <c r="CZ1772" s="240"/>
      <c r="DA1772" s="240"/>
      <c r="DB1772" s="240"/>
      <c r="DC1772" s="240"/>
      <c r="DD1772" s="240"/>
      <c r="DE1772" s="240"/>
      <c r="DF1772" s="240"/>
      <c r="DG1772" s="240"/>
      <c r="DH1772" s="240"/>
      <c r="DI1772" s="240"/>
      <c r="DJ1772" s="240"/>
      <c r="DK1772" s="240"/>
      <c r="DL1772" s="240"/>
      <c r="DM1772" s="240"/>
      <c r="DN1772" s="240"/>
      <c r="DO1772" s="240"/>
      <c r="DP1772" s="240"/>
      <c r="DQ1772" s="240"/>
      <c r="DR1772" s="240"/>
      <c r="DS1772" s="240"/>
      <c r="DT1772" s="240"/>
      <c r="DU1772" s="240"/>
      <c r="DV1772" s="240"/>
      <c r="DW1772" s="240"/>
      <c r="DX1772" s="240"/>
      <c r="DY1772" s="240"/>
      <c r="DZ1772" s="240"/>
      <c r="EA1772" s="240"/>
      <c r="EB1772" s="240"/>
      <c r="EC1772" s="240"/>
      <c r="ED1772" s="240"/>
      <c r="EE1772" s="240"/>
      <c r="EF1772" s="240"/>
      <c r="EG1772" s="240"/>
      <c r="EH1772" s="240"/>
      <c r="EI1772" s="240"/>
      <c r="EJ1772" s="240"/>
      <c r="EK1772" s="240"/>
      <c r="EL1772" s="240"/>
      <c r="EM1772" s="240"/>
      <c r="EN1772" s="240"/>
      <c r="EO1772" s="240"/>
      <c r="EP1772" s="240"/>
      <c r="EQ1772" s="240"/>
      <c r="ER1772" s="240"/>
      <c r="ES1772" s="240"/>
      <c r="ET1772" s="240"/>
      <c r="EU1772" s="240"/>
      <c r="EV1772" s="240"/>
      <c r="EW1772" s="240"/>
      <c r="EX1772" s="240"/>
      <c r="EY1772" s="240"/>
      <c r="EZ1772" s="240"/>
      <c r="FA1772" s="240"/>
      <c r="FB1772" s="240"/>
      <c r="FC1772" s="240"/>
      <c r="FD1772" s="240"/>
      <c r="FE1772" s="240"/>
      <c r="FF1772" s="240"/>
      <c r="FG1772" s="240"/>
      <c r="FH1772" s="240"/>
      <c r="FI1772" s="240"/>
      <c r="FJ1772" s="240"/>
      <c r="FK1772" s="240"/>
      <c r="FL1772" s="240"/>
      <c r="FM1772" s="240"/>
      <c r="FN1772" s="240"/>
      <c r="FO1772" s="240"/>
      <c r="FP1772" s="240"/>
      <c r="FQ1772" s="240"/>
      <c r="FR1772" s="240"/>
      <c r="FS1772" s="240"/>
      <c r="FT1772" s="240"/>
      <c r="FU1772" s="240"/>
      <c r="FV1772" s="240"/>
      <c r="FW1772" s="240"/>
      <c r="FX1772" s="240"/>
      <c r="FY1772" s="240"/>
      <c r="FZ1772" s="240"/>
      <c r="GA1772" s="240"/>
      <c r="GB1772" s="240"/>
      <c r="GC1772" s="240"/>
      <c r="GD1772" s="240"/>
      <c r="GE1772" s="240"/>
      <c r="GF1772" s="240"/>
      <c r="GG1772" s="240"/>
      <c r="GH1772" s="240"/>
      <c r="GI1772" s="240"/>
      <c r="GJ1772" s="240"/>
      <c r="GK1772" s="240"/>
      <c r="GL1772" s="240"/>
      <c r="GM1772" s="240"/>
      <c r="GN1772" s="240"/>
      <c r="GO1772" s="240"/>
      <c r="GP1772" s="240"/>
      <c r="GQ1772" s="240"/>
      <c r="GR1772" s="240"/>
      <c r="GS1772" s="240"/>
      <c r="GT1772" s="240"/>
      <c r="GU1772" s="240"/>
      <c r="GV1772" s="240"/>
      <c r="GW1772" s="240"/>
      <c r="GX1772" s="240"/>
      <c r="GY1772" s="240"/>
      <c r="GZ1772" s="240"/>
      <c r="HA1772" s="240"/>
      <c r="HB1772" s="240"/>
      <c r="HC1772" s="240"/>
      <c r="HD1772" s="240"/>
      <c r="HE1772" s="240"/>
      <c r="HF1772" s="240"/>
      <c r="HG1772" s="240"/>
      <c r="HH1772" s="240"/>
      <c r="HI1772" s="240"/>
      <c r="HJ1772" s="240"/>
      <c r="HK1772" s="240"/>
      <c r="HL1772" s="240"/>
      <c r="HM1772" s="240"/>
      <c r="HN1772" s="240"/>
      <c r="HO1772" s="240"/>
      <c r="HP1772" s="240"/>
      <c r="HQ1772" s="240"/>
      <c r="HR1772" s="240"/>
      <c r="HS1772" s="240"/>
      <c r="HT1772" s="240"/>
      <c r="HU1772" s="240"/>
      <c r="HV1772" s="240"/>
      <c r="HW1772" s="240"/>
      <c r="HX1772" s="240"/>
      <c r="HY1772" s="240"/>
      <c r="HZ1772" s="240"/>
      <c r="IA1772" s="240"/>
      <c r="IB1772" s="240"/>
      <c r="IC1772" s="240"/>
      <c r="ID1772" s="240"/>
      <c r="IE1772" s="240"/>
      <c r="IF1772" s="240"/>
      <c r="IG1772" s="240"/>
      <c r="IH1772" s="240"/>
      <c r="II1772" s="240"/>
      <c r="IJ1772" s="240"/>
      <c r="IK1772" s="240"/>
      <c r="IL1772" s="240"/>
      <c r="IM1772" s="240"/>
      <c r="IN1772" s="240"/>
      <c r="IO1772" s="240"/>
      <c r="IP1772" s="240"/>
      <c r="IQ1772" s="240"/>
      <c r="IR1772" s="240"/>
      <c r="IS1772" s="240"/>
      <c r="IT1772" s="240"/>
      <c r="IU1772" s="240"/>
      <c r="IV1772" s="240"/>
      <c r="IW1772" s="240"/>
      <c r="IX1772" s="240"/>
      <c r="IY1772" s="240"/>
      <c r="IZ1772" s="240"/>
      <c r="JA1772" s="240"/>
      <c r="JB1772" s="240"/>
      <c r="JC1772" s="240"/>
      <c r="JD1772" s="240"/>
      <c r="JE1772" s="240"/>
      <c r="JF1772" s="240"/>
      <c r="JG1772" s="240"/>
    </row>
    <row r="1773" spans="1:267" s="1069" customFormat="1" x14ac:dyDescent="0.25">
      <c r="A1773" s="364"/>
      <c r="B1773" s="364">
        <v>1</v>
      </c>
      <c r="C1773" s="443" t="s">
        <v>343</v>
      </c>
      <c r="D1773" s="300"/>
      <c r="E1773" s="301"/>
      <c r="F1773" s="2195">
        <f t="shared" si="2473"/>
        <v>0</v>
      </c>
      <c r="G1773" s="948">
        <f t="shared" si="2473"/>
        <v>0</v>
      </c>
      <c r="H1773" s="948">
        <f t="shared" si="2473"/>
        <v>0</v>
      </c>
      <c r="I1773" s="2374">
        <f t="shared" si="2473"/>
        <v>0</v>
      </c>
      <c r="J1773" s="2876"/>
      <c r="K1773" s="2876"/>
      <c r="L1773" s="2877"/>
      <c r="M1773" s="2877"/>
      <c r="N1773" s="2877"/>
      <c r="O1773" s="2877"/>
      <c r="P1773" s="2877"/>
      <c r="Q1773" s="2877"/>
      <c r="R1773" s="2874">
        <f t="shared" ref="R1773:AF1773" si="2534">R1699</f>
        <v>0</v>
      </c>
      <c r="S1773" s="2874">
        <f t="shared" ref="S1773:T1773" si="2535">S1699</f>
        <v>0</v>
      </c>
      <c r="T1773" s="2874">
        <f t="shared" si="2535"/>
        <v>0</v>
      </c>
      <c r="U1773" s="2874">
        <f t="shared" ref="U1773:V1773" si="2536">U1699</f>
        <v>0</v>
      </c>
      <c r="V1773" s="2874">
        <f t="shared" si="2536"/>
        <v>0</v>
      </c>
      <c r="W1773" s="2874">
        <f t="shared" ref="W1773:X1773" si="2537">W1699</f>
        <v>0</v>
      </c>
      <c r="X1773" s="2874">
        <f t="shared" si="2537"/>
        <v>0</v>
      </c>
      <c r="Y1773" s="556">
        <f t="shared" si="2534"/>
        <v>0</v>
      </c>
      <c r="Z1773" s="2874">
        <f t="shared" si="2534"/>
        <v>0</v>
      </c>
      <c r="AA1773" s="1379">
        <f t="shared" si="2534"/>
        <v>0</v>
      </c>
      <c r="AB1773" s="2874">
        <f t="shared" si="2534"/>
        <v>0</v>
      </c>
      <c r="AC1773" s="2874">
        <f t="shared" si="2534"/>
        <v>0</v>
      </c>
      <c r="AD1773" s="3026">
        <f t="shared" si="2534"/>
        <v>0</v>
      </c>
      <c r="AE1773" s="3026">
        <f t="shared" si="2534"/>
        <v>0</v>
      </c>
      <c r="AF1773" s="2874">
        <f t="shared" si="2534"/>
        <v>0</v>
      </c>
      <c r="AG1773" s="1149"/>
      <c r="AH1773" s="1141"/>
      <c r="AI1773" s="2572"/>
      <c r="AJ1773" s="3328"/>
      <c r="AK1773" s="240"/>
      <c r="AL1773" s="240"/>
      <c r="AM1773" s="240"/>
      <c r="AN1773" s="240"/>
      <c r="AO1773" s="240"/>
      <c r="AP1773" s="240"/>
      <c r="AQ1773" s="240"/>
      <c r="AR1773" s="240"/>
      <c r="AS1773" s="240"/>
      <c r="AT1773" s="240"/>
      <c r="AU1773" s="240"/>
      <c r="AV1773" s="240"/>
      <c r="AW1773" s="240"/>
      <c r="AX1773" s="240"/>
      <c r="AY1773" s="240"/>
      <c r="AZ1773" s="240"/>
      <c r="BA1773" s="240"/>
      <c r="BB1773" s="240"/>
      <c r="BC1773" s="240"/>
      <c r="BD1773" s="240"/>
      <c r="BE1773" s="240"/>
      <c r="BF1773" s="240"/>
      <c r="BG1773" s="240"/>
      <c r="BH1773" s="240"/>
      <c r="BI1773" s="240"/>
      <c r="BJ1773" s="240"/>
      <c r="BK1773" s="240"/>
      <c r="BL1773" s="240"/>
      <c r="BM1773" s="240"/>
      <c r="BN1773" s="240"/>
      <c r="BO1773" s="240"/>
      <c r="BP1773" s="240"/>
      <c r="BQ1773" s="240"/>
      <c r="BR1773" s="240"/>
      <c r="BS1773" s="240"/>
      <c r="BT1773" s="240"/>
      <c r="BU1773" s="240"/>
      <c r="BV1773" s="240"/>
      <c r="BW1773" s="240"/>
      <c r="BX1773" s="240"/>
      <c r="BY1773" s="240"/>
      <c r="BZ1773" s="240"/>
      <c r="CA1773" s="240"/>
      <c r="CB1773" s="240"/>
      <c r="CC1773" s="240"/>
      <c r="CD1773" s="240"/>
      <c r="CE1773" s="240"/>
      <c r="CF1773" s="240"/>
      <c r="CG1773" s="240"/>
      <c r="CH1773" s="240"/>
      <c r="CI1773" s="240"/>
      <c r="CJ1773" s="240"/>
      <c r="CK1773" s="240"/>
      <c r="CL1773" s="240"/>
      <c r="CM1773" s="240"/>
      <c r="CN1773" s="240"/>
      <c r="CO1773" s="240"/>
      <c r="CP1773" s="240"/>
      <c r="CQ1773" s="240"/>
      <c r="CR1773" s="240"/>
      <c r="CS1773" s="240"/>
      <c r="CT1773" s="240"/>
      <c r="CU1773" s="240"/>
      <c r="CV1773" s="240"/>
      <c r="CW1773" s="240"/>
      <c r="CX1773" s="240"/>
      <c r="CY1773" s="240"/>
      <c r="CZ1773" s="240"/>
      <c r="DA1773" s="240"/>
      <c r="DB1773" s="240"/>
      <c r="DC1773" s="240"/>
      <c r="DD1773" s="240"/>
      <c r="DE1773" s="240"/>
      <c r="DF1773" s="240"/>
      <c r="DG1773" s="240"/>
      <c r="DH1773" s="240"/>
      <c r="DI1773" s="240"/>
      <c r="DJ1773" s="240"/>
      <c r="DK1773" s="240"/>
      <c r="DL1773" s="240"/>
      <c r="DM1773" s="240"/>
      <c r="DN1773" s="240"/>
      <c r="DO1773" s="240"/>
      <c r="DP1773" s="240"/>
      <c r="DQ1773" s="240"/>
      <c r="DR1773" s="240"/>
      <c r="DS1773" s="240"/>
      <c r="DT1773" s="240"/>
      <c r="DU1773" s="240"/>
      <c r="DV1773" s="240"/>
      <c r="DW1773" s="240"/>
      <c r="DX1773" s="240"/>
      <c r="DY1773" s="240"/>
      <c r="DZ1773" s="240"/>
      <c r="EA1773" s="240"/>
      <c r="EB1773" s="240"/>
      <c r="EC1773" s="240"/>
      <c r="ED1773" s="240"/>
      <c r="EE1773" s="240"/>
      <c r="EF1773" s="240"/>
      <c r="EG1773" s="240"/>
      <c r="EH1773" s="240"/>
      <c r="EI1773" s="240"/>
      <c r="EJ1773" s="240"/>
      <c r="EK1773" s="240"/>
      <c r="EL1773" s="240"/>
      <c r="EM1773" s="240"/>
      <c r="EN1773" s="240"/>
      <c r="EO1773" s="240"/>
      <c r="EP1773" s="240"/>
      <c r="EQ1773" s="240"/>
      <c r="ER1773" s="240"/>
      <c r="ES1773" s="240"/>
      <c r="ET1773" s="240"/>
      <c r="EU1773" s="240"/>
      <c r="EV1773" s="240"/>
      <c r="EW1773" s="240"/>
      <c r="EX1773" s="240"/>
      <c r="EY1773" s="240"/>
      <c r="EZ1773" s="240"/>
      <c r="FA1773" s="240"/>
      <c r="FB1773" s="240"/>
      <c r="FC1773" s="240"/>
      <c r="FD1773" s="240"/>
      <c r="FE1773" s="240"/>
      <c r="FF1773" s="240"/>
      <c r="FG1773" s="240"/>
      <c r="FH1773" s="240"/>
      <c r="FI1773" s="240"/>
      <c r="FJ1773" s="240"/>
      <c r="FK1773" s="240"/>
      <c r="FL1773" s="240"/>
      <c r="FM1773" s="240"/>
      <c r="FN1773" s="240"/>
      <c r="FO1773" s="240"/>
      <c r="FP1773" s="240"/>
      <c r="FQ1773" s="240"/>
      <c r="FR1773" s="240"/>
      <c r="FS1773" s="240"/>
      <c r="FT1773" s="240"/>
      <c r="FU1773" s="240"/>
      <c r="FV1773" s="240"/>
      <c r="FW1773" s="240"/>
      <c r="FX1773" s="240"/>
      <c r="FY1773" s="240"/>
      <c r="FZ1773" s="240"/>
      <c r="GA1773" s="240"/>
      <c r="GB1773" s="240"/>
      <c r="GC1773" s="240"/>
      <c r="GD1773" s="240"/>
      <c r="GE1773" s="240"/>
      <c r="GF1773" s="240"/>
      <c r="GG1773" s="240"/>
      <c r="GH1773" s="240"/>
      <c r="GI1773" s="240"/>
      <c r="GJ1773" s="240"/>
      <c r="GK1773" s="240"/>
      <c r="GL1773" s="240"/>
      <c r="GM1773" s="240"/>
      <c r="GN1773" s="240"/>
      <c r="GO1773" s="240"/>
      <c r="GP1773" s="240"/>
      <c r="GQ1773" s="240"/>
      <c r="GR1773" s="240"/>
      <c r="GS1773" s="240"/>
      <c r="GT1773" s="240"/>
      <c r="GU1773" s="240"/>
      <c r="GV1773" s="240"/>
      <c r="GW1773" s="240"/>
      <c r="GX1773" s="240"/>
      <c r="GY1773" s="240"/>
      <c r="GZ1773" s="240"/>
      <c r="HA1773" s="240"/>
      <c r="HB1773" s="240"/>
      <c r="HC1773" s="240"/>
      <c r="HD1773" s="240"/>
      <c r="HE1773" s="240"/>
      <c r="HF1773" s="240"/>
      <c r="HG1773" s="240"/>
      <c r="HH1773" s="240"/>
      <c r="HI1773" s="240"/>
      <c r="HJ1773" s="240"/>
      <c r="HK1773" s="240"/>
      <c r="HL1773" s="240"/>
      <c r="HM1773" s="240"/>
      <c r="HN1773" s="240"/>
      <c r="HO1773" s="240"/>
      <c r="HP1773" s="240"/>
      <c r="HQ1773" s="240"/>
      <c r="HR1773" s="240"/>
      <c r="HS1773" s="240"/>
      <c r="HT1773" s="240"/>
      <c r="HU1773" s="240"/>
      <c r="HV1773" s="240"/>
      <c r="HW1773" s="240"/>
      <c r="HX1773" s="240"/>
      <c r="HY1773" s="240"/>
      <c r="HZ1773" s="240"/>
      <c r="IA1773" s="240"/>
      <c r="IB1773" s="240"/>
      <c r="IC1773" s="240"/>
      <c r="ID1773" s="240"/>
      <c r="IE1773" s="240"/>
      <c r="IF1773" s="240"/>
      <c r="IG1773" s="240"/>
      <c r="IH1773" s="240"/>
      <c r="II1773" s="240"/>
      <c r="IJ1773" s="240"/>
      <c r="IK1773" s="240"/>
      <c r="IL1773" s="240"/>
      <c r="IM1773" s="240"/>
      <c r="IN1773" s="240"/>
      <c r="IO1773" s="240"/>
      <c r="IP1773" s="240"/>
      <c r="IQ1773" s="240"/>
      <c r="IR1773" s="240"/>
      <c r="IS1773" s="240"/>
      <c r="IT1773" s="240"/>
      <c r="IU1773" s="240"/>
      <c r="IV1773" s="240"/>
      <c r="IW1773" s="240"/>
      <c r="IX1773" s="240"/>
      <c r="IY1773" s="240"/>
      <c r="IZ1773" s="240"/>
      <c r="JA1773" s="240"/>
      <c r="JB1773" s="240"/>
      <c r="JC1773" s="240"/>
      <c r="JD1773" s="240"/>
      <c r="JE1773" s="240"/>
      <c r="JF1773" s="240"/>
      <c r="JG1773" s="240"/>
    </row>
    <row r="1774" spans="1:267" s="1069" customFormat="1" x14ac:dyDescent="0.25">
      <c r="A1774" s="364"/>
      <c r="B1774" s="364">
        <v>1</v>
      </c>
      <c r="C1774" s="301" t="s">
        <v>344</v>
      </c>
      <c r="D1774" s="300"/>
      <c r="E1774" s="301"/>
      <c r="F1774" s="2195">
        <f t="shared" si="2473"/>
        <v>2515.9574468085107</v>
      </c>
      <c r="G1774" s="948">
        <f t="shared" si="2473"/>
        <v>1467.641843971631</v>
      </c>
      <c r="H1774" s="948">
        <f t="shared" si="2473"/>
        <v>813.26914893617015</v>
      </c>
      <c r="I1774" s="2374">
        <f t="shared" si="2473"/>
        <v>55.399805785842645</v>
      </c>
      <c r="J1774" s="2876"/>
      <c r="K1774" s="2876"/>
      <c r="L1774" s="2877"/>
      <c r="M1774" s="2877"/>
      <c r="N1774" s="2877"/>
      <c r="O1774" s="2877"/>
      <c r="P1774" s="2877"/>
      <c r="Q1774" s="2877"/>
      <c r="R1774" s="2874">
        <f t="shared" ref="R1774:AF1774" si="2538">R1700</f>
        <v>0</v>
      </c>
      <c r="S1774" s="2874">
        <f t="shared" ref="S1774:T1774" si="2539">S1700</f>
        <v>0</v>
      </c>
      <c r="T1774" s="2874">
        <f t="shared" si="2539"/>
        <v>0</v>
      </c>
      <c r="U1774" s="2874">
        <f t="shared" ref="U1774:V1774" si="2540">U1700</f>
        <v>0</v>
      </c>
      <c r="V1774" s="2874">
        <f t="shared" si="2540"/>
        <v>0</v>
      </c>
      <c r="W1774" s="2874">
        <f t="shared" ref="W1774:X1774" si="2541">W1700</f>
        <v>0</v>
      </c>
      <c r="X1774" s="2874">
        <f t="shared" si="2541"/>
        <v>0</v>
      </c>
      <c r="Y1774" s="556">
        <f t="shared" si="2538"/>
        <v>0</v>
      </c>
      <c r="Z1774" s="2874">
        <f t="shared" si="2538"/>
        <v>0</v>
      </c>
      <c r="AA1774" s="1379">
        <f t="shared" si="2538"/>
        <v>0</v>
      </c>
      <c r="AB1774" s="2874">
        <f t="shared" si="2538"/>
        <v>0</v>
      </c>
      <c r="AC1774" s="2874">
        <f t="shared" si="2538"/>
        <v>0</v>
      </c>
      <c r="AD1774" s="3026">
        <f t="shared" si="2538"/>
        <v>0</v>
      </c>
      <c r="AE1774" s="3026">
        <f t="shared" si="2538"/>
        <v>0</v>
      </c>
      <c r="AF1774" s="2874">
        <f t="shared" si="2538"/>
        <v>0</v>
      </c>
      <c r="AG1774" s="1149"/>
      <c r="AH1774" s="1141"/>
      <c r="AI1774" s="2572"/>
      <c r="AJ1774" s="3328"/>
      <c r="AK1774" s="240"/>
      <c r="AL1774" s="240"/>
      <c r="AM1774" s="240"/>
      <c r="AN1774" s="240"/>
      <c r="AO1774" s="240"/>
      <c r="AP1774" s="240"/>
      <c r="AQ1774" s="240"/>
      <c r="AR1774" s="240"/>
      <c r="AS1774" s="240"/>
      <c r="AT1774" s="240"/>
      <c r="AU1774" s="240"/>
      <c r="AV1774" s="240"/>
      <c r="AW1774" s="240"/>
      <c r="AX1774" s="240"/>
      <c r="AY1774" s="240"/>
      <c r="AZ1774" s="240"/>
      <c r="BA1774" s="240"/>
      <c r="BB1774" s="240"/>
      <c r="BC1774" s="240"/>
      <c r="BD1774" s="240"/>
      <c r="BE1774" s="240"/>
      <c r="BF1774" s="240"/>
      <c r="BG1774" s="240"/>
      <c r="BH1774" s="240"/>
      <c r="BI1774" s="240"/>
      <c r="BJ1774" s="240"/>
      <c r="BK1774" s="240"/>
      <c r="BL1774" s="240"/>
      <c r="BM1774" s="240"/>
      <c r="BN1774" s="240"/>
      <c r="BO1774" s="240"/>
      <c r="BP1774" s="240"/>
      <c r="BQ1774" s="240"/>
      <c r="BR1774" s="240"/>
      <c r="BS1774" s="240"/>
      <c r="BT1774" s="240"/>
      <c r="BU1774" s="240"/>
      <c r="BV1774" s="240"/>
      <c r="BW1774" s="240"/>
      <c r="BX1774" s="240"/>
      <c r="BY1774" s="240"/>
      <c r="BZ1774" s="240"/>
      <c r="CA1774" s="240"/>
      <c r="CB1774" s="240"/>
      <c r="CC1774" s="240"/>
      <c r="CD1774" s="240"/>
      <c r="CE1774" s="240"/>
      <c r="CF1774" s="240"/>
      <c r="CG1774" s="240"/>
      <c r="CH1774" s="240"/>
      <c r="CI1774" s="240"/>
      <c r="CJ1774" s="240"/>
      <c r="CK1774" s="240"/>
      <c r="CL1774" s="240"/>
      <c r="CM1774" s="240"/>
      <c r="CN1774" s="240"/>
      <c r="CO1774" s="240"/>
      <c r="CP1774" s="240"/>
      <c r="CQ1774" s="240"/>
      <c r="CR1774" s="240"/>
      <c r="CS1774" s="240"/>
      <c r="CT1774" s="240"/>
      <c r="CU1774" s="240"/>
      <c r="CV1774" s="240"/>
      <c r="CW1774" s="240"/>
      <c r="CX1774" s="240"/>
      <c r="CY1774" s="240"/>
      <c r="CZ1774" s="240"/>
      <c r="DA1774" s="240"/>
      <c r="DB1774" s="240"/>
      <c r="DC1774" s="240"/>
      <c r="DD1774" s="240"/>
      <c r="DE1774" s="240"/>
      <c r="DF1774" s="240"/>
      <c r="DG1774" s="240"/>
      <c r="DH1774" s="240"/>
      <c r="DI1774" s="240"/>
      <c r="DJ1774" s="240"/>
      <c r="DK1774" s="240"/>
      <c r="DL1774" s="240"/>
      <c r="DM1774" s="240"/>
      <c r="DN1774" s="240"/>
      <c r="DO1774" s="240"/>
      <c r="DP1774" s="240"/>
      <c r="DQ1774" s="240"/>
      <c r="DR1774" s="240"/>
      <c r="DS1774" s="240"/>
      <c r="DT1774" s="240"/>
      <c r="DU1774" s="240"/>
      <c r="DV1774" s="240"/>
      <c r="DW1774" s="240"/>
      <c r="DX1774" s="240"/>
      <c r="DY1774" s="240"/>
      <c r="DZ1774" s="240"/>
      <c r="EA1774" s="240"/>
      <c r="EB1774" s="240"/>
      <c r="EC1774" s="240"/>
      <c r="ED1774" s="240"/>
      <c r="EE1774" s="240"/>
      <c r="EF1774" s="240"/>
      <c r="EG1774" s="240"/>
      <c r="EH1774" s="240"/>
      <c r="EI1774" s="240"/>
      <c r="EJ1774" s="240"/>
      <c r="EK1774" s="240"/>
      <c r="EL1774" s="240"/>
      <c r="EM1774" s="240"/>
      <c r="EN1774" s="240"/>
      <c r="EO1774" s="240"/>
      <c r="EP1774" s="240"/>
      <c r="EQ1774" s="240"/>
      <c r="ER1774" s="240"/>
      <c r="ES1774" s="240"/>
      <c r="ET1774" s="240"/>
      <c r="EU1774" s="240"/>
      <c r="EV1774" s="240"/>
      <c r="EW1774" s="240"/>
      <c r="EX1774" s="240"/>
      <c r="EY1774" s="240"/>
      <c r="EZ1774" s="240"/>
      <c r="FA1774" s="240"/>
      <c r="FB1774" s="240"/>
      <c r="FC1774" s="240"/>
      <c r="FD1774" s="240"/>
      <c r="FE1774" s="240"/>
      <c r="FF1774" s="240"/>
      <c r="FG1774" s="240"/>
      <c r="FH1774" s="240"/>
      <c r="FI1774" s="240"/>
      <c r="FJ1774" s="240"/>
      <c r="FK1774" s="240"/>
      <c r="FL1774" s="240"/>
      <c r="FM1774" s="240"/>
      <c r="FN1774" s="240"/>
      <c r="FO1774" s="240"/>
      <c r="FP1774" s="240"/>
      <c r="FQ1774" s="240"/>
      <c r="FR1774" s="240"/>
      <c r="FS1774" s="240"/>
      <c r="FT1774" s="240"/>
      <c r="FU1774" s="240"/>
      <c r="FV1774" s="240"/>
      <c r="FW1774" s="240"/>
      <c r="FX1774" s="240"/>
      <c r="FY1774" s="240"/>
      <c r="FZ1774" s="240"/>
      <c r="GA1774" s="240"/>
      <c r="GB1774" s="240"/>
      <c r="GC1774" s="240"/>
      <c r="GD1774" s="240"/>
      <c r="GE1774" s="240"/>
      <c r="GF1774" s="240"/>
      <c r="GG1774" s="240"/>
      <c r="GH1774" s="240"/>
      <c r="GI1774" s="240"/>
      <c r="GJ1774" s="240"/>
      <c r="GK1774" s="240"/>
      <c r="GL1774" s="240"/>
      <c r="GM1774" s="240"/>
      <c r="GN1774" s="240"/>
      <c r="GO1774" s="240"/>
      <c r="GP1774" s="240"/>
      <c r="GQ1774" s="240"/>
      <c r="GR1774" s="240"/>
      <c r="GS1774" s="240"/>
      <c r="GT1774" s="240"/>
      <c r="GU1774" s="240"/>
      <c r="GV1774" s="240"/>
      <c r="GW1774" s="240"/>
      <c r="GX1774" s="240"/>
      <c r="GY1774" s="240"/>
      <c r="GZ1774" s="240"/>
      <c r="HA1774" s="240"/>
      <c r="HB1774" s="240"/>
      <c r="HC1774" s="240"/>
      <c r="HD1774" s="240"/>
      <c r="HE1774" s="240"/>
      <c r="HF1774" s="240"/>
      <c r="HG1774" s="240"/>
      <c r="HH1774" s="240"/>
      <c r="HI1774" s="240"/>
      <c r="HJ1774" s="240"/>
      <c r="HK1774" s="240"/>
      <c r="HL1774" s="240"/>
      <c r="HM1774" s="240"/>
      <c r="HN1774" s="240"/>
      <c r="HO1774" s="240"/>
      <c r="HP1774" s="240"/>
      <c r="HQ1774" s="240"/>
      <c r="HR1774" s="240"/>
      <c r="HS1774" s="240"/>
      <c r="HT1774" s="240"/>
      <c r="HU1774" s="240"/>
      <c r="HV1774" s="240"/>
      <c r="HW1774" s="240"/>
      <c r="HX1774" s="240"/>
      <c r="HY1774" s="240"/>
      <c r="HZ1774" s="240"/>
      <c r="IA1774" s="240"/>
      <c r="IB1774" s="240"/>
      <c r="IC1774" s="240"/>
      <c r="ID1774" s="240"/>
      <c r="IE1774" s="240"/>
      <c r="IF1774" s="240"/>
      <c r="IG1774" s="240"/>
      <c r="IH1774" s="240"/>
      <c r="II1774" s="240"/>
      <c r="IJ1774" s="240"/>
      <c r="IK1774" s="240"/>
      <c r="IL1774" s="240"/>
      <c r="IM1774" s="240"/>
      <c r="IN1774" s="240"/>
      <c r="IO1774" s="240"/>
      <c r="IP1774" s="240"/>
      <c r="IQ1774" s="240"/>
      <c r="IR1774" s="240"/>
      <c r="IS1774" s="240"/>
      <c r="IT1774" s="240"/>
      <c r="IU1774" s="240"/>
      <c r="IV1774" s="240"/>
      <c r="IW1774" s="240"/>
      <c r="IX1774" s="240"/>
      <c r="IY1774" s="240"/>
      <c r="IZ1774" s="240"/>
      <c r="JA1774" s="240"/>
      <c r="JB1774" s="240"/>
      <c r="JC1774" s="240"/>
      <c r="JD1774" s="240"/>
      <c r="JE1774" s="240"/>
      <c r="JF1774" s="240"/>
      <c r="JG1774" s="240"/>
    </row>
    <row r="1775" spans="1:267" s="1069" customFormat="1" x14ac:dyDescent="0.25">
      <c r="A1775" s="364"/>
      <c r="B1775" s="364">
        <v>1</v>
      </c>
      <c r="C1775" s="448" t="s">
        <v>345</v>
      </c>
      <c r="D1775" s="300"/>
      <c r="E1775" s="301"/>
      <c r="F1775" s="2195">
        <f t="shared" si="2473"/>
        <v>23650</v>
      </c>
      <c r="G1775" s="948">
        <f t="shared" si="2473"/>
        <v>13795.833333333332</v>
      </c>
      <c r="H1775" s="948">
        <f t="shared" si="2473"/>
        <v>7644.73</v>
      </c>
      <c r="I1775" s="2374">
        <f t="shared" si="2473"/>
        <v>55.412655842273118</v>
      </c>
      <c r="J1775" s="2876"/>
      <c r="K1775" s="2876"/>
      <c r="L1775" s="2877"/>
      <c r="M1775" s="2877"/>
      <c r="N1775" s="2877"/>
      <c r="O1775" s="2877"/>
      <c r="P1775" s="2877"/>
      <c r="Q1775" s="2877"/>
      <c r="R1775" s="2874">
        <f t="shared" ref="R1775:AF1775" si="2542">R1701</f>
        <v>0</v>
      </c>
      <c r="S1775" s="2874">
        <f t="shared" ref="S1775:T1775" si="2543">S1701</f>
        <v>0</v>
      </c>
      <c r="T1775" s="2874">
        <f t="shared" si="2543"/>
        <v>0</v>
      </c>
      <c r="U1775" s="2874">
        <f t="shared" ref="U1775:V1775" si="2544">U1701</f>
        <v>0</v>
      </c>
      <c r="V1775" s="2874">
        <f t="shared" si="2544"/>
        <v>0</v>
      </c>
      <c r="W1775" s="2874">
        <f t="shared" ref="W1775:X1775" si="2545">W1701</f>
        <v>0</v>
      </c>
      <c r="X1775" s="2874">
        <f t="shared" si="2545"/>
        <v>0</v>
      </c>
      <c r="Y1775" s="556">
        <f t="shared" si="2542"/>
        <v>0</v>
      </c>
      <c r="Z1775" s="2874">
        <f t="shared" si="2542"/>
        <v>0</v>
      </c>
      <c r="AA1775" s="1379">
        <f t="shared" si="2542"/>
        <v>0</v>
      </c>
      <c r="AB1775" s="2874">
        <f t="shared" si="2542"/>
        <v>0</v>
      </c>
      <c r="AC1775" s="2874">
        <f t="shared" si="2542"/>
        <v>0</v>
      </c>
      <c r="AD1775" s="3026">
        <f t="shared" si="2542"/>
        <v>0</v>
      </c>
      <c r="AE1775" s="3026">
        <f t="shared" si="2542"/>
        <v>0</v>
      </c>
      <c r="AF1775" s="2874">
        <f t="shared" si="2542"/>
        <v>0</v>
      </c>
      <c r="AG1775" s="1149"/>
      <c r="AH1775" s="1141"/>
      <c r="AI1775" s="2572"/>
      <c r="AJ1775" s="3328"/>
      <c r="AK1775" s="240"/>
      <c r="AL1775" s="240"/>
      <c r="AM1775" s="240"/>
      <c r="AN1775" s="240"/>
      <c r="AO1775" s="240"/>
      <c r="AP1775" s="240"/>
      <c r="AQ1775" s="240"/>
      <c r="AR1775" s="240"/>
      <c r="AS1775" s="240"/>
      <c r="AT1775" s="240"/>
      <c r="AU1775" s="240"/>
      <c r="AV1775" s="240"/>
      <c r="AW1775" s="240"/>
      <c r="AX1775" s="240"/>
      <c r="AY1775" s="240"/>
      <c r="AZ1775" s="240"/>
      <c r="BA1775" s="240"/>
      <c r="BB1775" s="240"/>
      <c r="BC1775" s="240"/>
      <c r="BD1775" s="240"/>
      <c r="BE1775" s="240"/>
      <c r="BF1775" s="240"/>
      <c r="BG1775" s="240"/>
      <c r="BH1775" s="240"/>
      <c r="BI1775" s="240"/>
      <c r="BJ1775" s="240"/>
      <c r="BK1775" s="240"/>
      <c r="BL1775" s="240"/>
      <c r="BM1775" s="240"/>
      <c r="BN1775" s="240"/>
      <c r="BO1775" s="240"/>
      <c r="BP1775" s="240"/>
      <c r="BQ1775" s="240"/>
      <c r="BR1775" s="240"/>
      <c r="BS1775" s="240"/>
      <c r="BT1775" s="240"/>
      <c r="BU1775" s="240"/>
      <c r="BV1775" s="240"/>
      <c r="BW1775" s="240"/>
      <c r="BX1775" s="240"/>
      <c r="BY1775" s="240"/>
      <c r="BZ1775" s="240"/>
      <c r="CA1775" s="240"/>
      <c r="CB1775" s="240"/>
      <c r="CC1775" s="240"/>
      <c r="CD1775" s="240"/>
      <c r="CE1775" s="240"/>
      <c r="CF1775" s="240"/>
      <c r="CG1775" s="240"/>
      <c r="CH1775" s="240"/>
      <c r="CI1775" s="240"/>
      <c r="CJ1775" s="240"/>
      <c r="CK1775" s="240"/>
      <c r="CL1775" s="240"/>
      <c r="CM1775" s="240"/>
      <c r="CN1775" s="240"/>
      <c r="CO1775" s="240"/>
      <c r="CP1775" s="240"/>
      <c r="CQ1775" s="240"/>
      <c r="CR1775" s="240"/>
      <c r="CS1775" s="240"/>
      <c r="CT1775" s="240"/>
      <c r="CU1775" s="240"/>
      <c r="CV1775" s="240"/>
      <c r="CW1775" s="240"/>
      <c r="CX1775" s="240"/>
      <c r="CY1775" s="240"/>
      <c r="CZ1775" s="240"/>
      <c r="DA1775" s="240"/>
      <c r="DB1775" s="240"/>
      <c r="DC1775" s="240"/>
      <c r="DD1775" s="240"/>
      <c r="DE1775" s="240"/>
      <c r="DF1775" s="240"/>
      <c r="DG1775" s="240"/>
      <c r="DH1775" s="240"/>
      <c r="DI1775" s="240"/>
      <c r="DJ1775" s="240"/>
      <c r="DK1775" s="240"/>
      <c r="DL1775" s="240"/>
      <c r="DM1775" s="240"/>
      <c r="DN1775" s="240"/>
      <c r="DO1775" s="240"/>
      <c r="DP1775" s="240"/>
      <c r="DQ1775" s="240"/>
      <c r="DR1775" s="240"/>
      <c r="DS1775" s="240"/>
      <c r="DT1775" s="240"/>
      <c r="DU1775" s="240"/>
      <c r="DV1775" s="240"/>
      <c r="DW1775" s="240"/>
      <c r="DX1775" s="240"/>
      <c r="DY1775" s="240"/>
      <c r="DZ1775" s="240"/>
      <c r="EA1775" s="240"/>
      <c r="EB1775" s="240"/>
      <c r="EC1775" s="240"/>
      <c r="ED1775" s="240"/>
      <c r="EE1775" s="240"/>
      <c r="EF1775" s="240"/>
      <c r="EG1775" s="240"/>
      <c r="EH1775" s="240"/>
      <c r="EI1775" s="240"/>
      <c r="EJ1775" s="240"/>
      <c r="EK1775" s="240"/>
      <c r="EL1775" s="240"/>
      <c r="EM1775" s="240"/>
      <c r="EN1775" s="240"/>
      <c r="EO1775" s="240"/>
      <c r="EP1775" s="240"/>
      <c r="EQ1775" s="240"/>
      <c r="ER1775" s="240"/>
      <c r="ES1775" s="240"/>
      <c r="ET1775" s="240"/>
      <c r="EU1775" s="240"/>
      <c r="EV1775" s="240"/>
      <c r="EW1775" s="240"/>
      <c r="EX1775" s="240"/>
      <c r="EY1775" s="240"/>
      <c r="EZ1775" s="240"/>
      <c r="FA1775" s="240"/>
      <c r="FB1775" s="240"/>
      <c r="FC1775" s="240"/>
      <c r="FD1775" s="240"/>
      <c r="FE1775" s="240"/>
      <c r="FF1775" s="240"/>
      <c r="FG1775" s="240"/>
      <c r="FH1775" s="240"/>
      <c r="FI1775" s="240"/>
      <c r="FJ1775" s="240"/>
      <c r="FK1775" s="240"/>
      <c r="FL1775" s="240"/>
      <c r="FM1775" s="240"/>
      <c r="FN1775" s="240"/>
      <c r="FO1775" s="240"/>
      <c r="FP1775" s="240"/>
      <c r="FQ1775" s="240"/>
      <c r="FR1775" s="240"/>
      <c r="FS1775" s="240"/>
      <c r="FT1775" s="240"/>
      <c r="FU1775" s="240"/>
      <c r="FV1775" s="240"/>
      <c r="FW1775" s="240"/>
      <c r="FX1775" s="240"/>
      <c r="FY1775" s="240"/>
      <c r="FZ1775" s="240"/>
      <c r="GA1775" s="240"/>
      <c r="GB1775" s="240"/>
      <c r="GC1775" s="240"/>
      <c r="GD1775" s="240"/>
      <c r="GE1775" s="240"/>
      <c r="GF1775" s="240"/>
      <c r="GG1775" s="240"/>
      <c r="GH1775" s="240"/>
      <c r="GI1775" s="240"/>
      <c r="GJ1775" s="240"/>
      <c r="GK1775" s="240"/>
      <c r="GL1775" s="240"/>
      <c r="GM1775" s="240"/>
      <c r="GN1775" s="240"/>
      <c r="GO1775" s="240"/>
      <c r="GP1775" s="240"/>
      <c r="GQ1775" s="240"/>
      <c r="GR1775" s="240"/>
      <c r="GS1775" s="240"/>
      <c r="GT1775" s="240"/>
      <c r="GU1775" s="240"/>
      <c r="GV1775" s="240"/>
      <c r="GW1775" s="240"/>
      <c r="GX1775" s="240"/>
      <c r="GY1775" s="240"/>
      <c r="GZ1775" s="240"/>
      <c r="HA1775" s="240"/>
      <c r="HB1775" s="240"/>
      <c r="HC1775" s="240"/>
      <c r="HD1775" s="240"/>
      <c r="HE1775" s="240"/>
      <c r="HF1775" s="240"/>
      <c r="HG1775" s="240"/>
      <c r="HH1775" s="240"/>
      <c r="HI1775" s="240"/>
      <c r="HJ1775" s="240"/>
      <c r="HK1775" s="240"/>
      <c r="HL1775" s="240"/>
      <c r="HM1775" s="240"/>
      <c r="HN1775" s="240"/>
      <c r="HO1775" s="240"/>
      <c r="HP1775" s="240"/>
      <c r="HQ1775" s="240"/>
      <c r="HR1775" s="240"/>
      <c r="HS1775" s="240"/>
      <c r="HT1775" s="240"/>
      <c r="HU1775" s="240"/>
      <c r="HV1775" s="240"/>
      <c r="HW1775" s="240"/>
      <c r="HX1775" s="240"/>
      <c r="HY1775" s="240"/>
      <c r="HZ1775" s="240"/>
      <c r="IA1775" s="240"/>
      <c r="IB1775" s="240"/>
      <c r="IC1775" s="240"/>
      <c r="ID1775" s="240"/>
      <c r="IE1775" s="240"/>
      <c r="IF1775" s="240"/>
      <c r="IG1775" s="240"/>
      <c r="IH1775" s="240"/>
      <c r="II1775" s="240"/>
      <c r="IJ1775" s="240"/>
      <c r="IK1775" s="240"/>
      <c r="IL1775" s="240"/>
      <c r="IM1775" s="240"/>
      <c r="IN1775" s="240"/>
      <c r="IO1775" s="240"/>
      <c r="IP1775" s="240"/>
      <c r="IQ1775" s="240"/>
      <c r="IR1775" s="240"/>
      <c r="IS1775" s="240"/>
      <c r="IT1775" s="240"/>
      <c r="IU1775" s="240"/>
      <c r="IV1775" s="240"/>
      <c r="IW1775" s="240"/>
      <c r="IX1775" s="240"/>
      <c r="IY1775" s="240"/>
      <c r="IZ1775" s="240"/>
      <c r="JA1775" s="240"/>
      <c r="JB1775" s="240"/>
      <c r="JC1775" s="240"/>
      <c r="JD1775" s="240"/>
      <c r="JE1775" s="240"/>
      <c r="JF1775" s="240"/>
      <c r="JG1775" s="240"/>
    </row>
    <row r="1776" spans="1:267" s="1069" customFormat="1" ht="29.25" x14ac:dyDescent="0.25">
      <c r="A1776" s="364"/>
      <c r="B1776" s="364">
        <v>1</v>
      </c>
      <c r="C1776" s="443" t="s">
        <v>321</v>
      </c>
      <c r="D1776" s="300"/>
      <c r="E1776" s="301"/>
      <c r="F1776" s="2195">
        <f t="shared" si="2473"/>
        <v>4530</v>
      </c>
      <c r="G1776" s="948">
        <f t="shared" si="2473"/>
        <v>2642.5</v>
      </c>
      <c r="H1776" s="948">
        <f t="shared" si="2473"/>
        <v>2417</v>
      </c>
      <c r="I1776" s="2374">
        <f t="shared" si="2473"/>
        <v>91.449110858872501</v>
      </c>
      <c r="J1776" s="2876"/>
      <c r="K1776" s="2876"/>
      <c r="L1776" s="2877"/>
      <c r="M1776" s="2877"/>
      <c r="N1776" s="2877"/>
      <c r="O1776" s="2877"/>
      <c r="P1776" s="2877"/>
      <c r="Q1776" s="2877"/>
      <c r="R1776" s="2874">
        <f t="shared" ref="R1776:AF1776" si="2546">R1702</f>
        <v>0</v>
      </c>
      <c r="S1776" s="2874">
        <f t="shared" ref="S1776:T1776" si="2547">S1702</f>
        <v>0</v>
      </c>
      <c r="T1776" s="2874">
        <f t="shared" si="2547"/>
        <v>0</v>
      </c>
      <c r="U1776" s="2874">
        <f t="shared" ref="U1776:V1776" si="2548">U1702</f>
        <v>0</v>
      </c>
      <c r="V1776" s="2874">
        <f t="shared" si="2548"/>
        <v>0</v>
      </c>
      <c r="W1776" s="2874">
        <f t="shared" ref="W1776:X1776" si="2549">W1702</f>
        <v>0</v>
      </c>
      <c r="X1776" s="2874">
        <f t="shared" si="2549"/>
        <v>0</v>
      </c>
      <c r="Y1776" s="556">
        <f t="shared" si="2546"/>
        <v>0</v>
      </c>
      <c r="Z1776" s="2874">
        <f t="shared" si="2546"/>
        <v>0</v>
      </c>
      <c r="AA1776" s="1379">
        <f t="shared" si="2546"/>
        <v>0</v>
      </c>
      <c r="AB1776" s="2874">
        <f t="shared" si="2546"/>
        <v>0</v>
      </c>
      <c r="AC1776" s="2874">
        <f t="shared" si="2546"/>
        <v>0</v>
      </c>
      <c r="AD1776" s="3026">
        <f t="shared" si="2546"/>
        <v>0</v>
      </c>
      <c r="AE1776" s="3026">
        <f t="shared" si="2546"/>
        <v>0</v>
      </c>
      <c r="AF1776" s="2874">
        <f t="shared" si="2546"/>
        <v>0</v>
      </c>
      <c r="AG1776" s="1149"/>
      <c r="AH1776" s="1141"/>
      <c r="AI1776" s="2572"/>
      <c r="AJ1776" s="3328"/>
      <c r="AK1776" s="240"/>
      <c r="AL1776" s="240"/>
      <c r="AM1776" s="240"/>
      <c r="AN1776" s="240"/>
      <c r="AO1776" s="240"/>
      <c r="AP1776" s="240"/>
      <c r="AQ1776" s="240"/>
      <c r="AR1776" s="240"/>
      <c r="AS1776" s="240"/>
      <c r="AT1776" s="240"/>
      <c r="AU1776" s="240"/>
      <c r="AV1776" s="240"/>
      <c r="AW1776" s="240"/>
      <c r="AX1776" s="240"/>
      <c r="AY1776" s="240"/>
      <c r="AZ1776" s="240"/>
      <c r="BA1776" s="240"/>
      <c r="BB1776" s="240"/>
      <c r="BC1776" s="240"/>
      <c r="BD1776" s="240"/>
      <c r="BE1776" s="240"/>
      <c r="BF1776" s="240"/>
      <c r="BG1776" s="240"/>
      <c r="BH1776" s="240"/>
      <c r="BI1776" s="240"/>
      <c r="BJ1776" s="240"/>
      <c r="BK1776" s="240"/>
      <c r="BL1776" s="240"/>
      <c r="BM1776" s="240"/>
      <c r="BN1776" s="240"/>
      <c r="BO1776" s="240"/>
      <c r="BP1776" s="240"/>
      <c r="BQ1776" s="240"/>
      <c r="BR1776" s="240"/>
      <c r="BS1776" s="240"/>
      <c r="BT1776" s="240"/>
      <c r="BU1776" s="240"/>
      <c r="BV1776" s="240"/>
      <c r="BW1776" s="240"/>
      <c r="BX1776" s="240"/>
      <c r="BY1776" s="240"/>
      <c r="BZ1776" s="240"/>
      <c r="CA1776" s="240"/>
      <c r="CB1776" s="240"/>
      <c r="CC1776" s="240"/>
      <c r="CD1776" s="240"/>
      <c r="CE1776" s="240"/>
      <c r="CF1776" s="240"/>
      <c r="CG1776" s="240"/>
      <c r="CH1776" s="240"/>
      <c r="CI1776" s="240"/>
      <c r="CJ1776" s="240"/>
      <c r="CK1776" s="240"/>
      <c r="CL1776" s="240"/>
      <c r="CM1776" s="240"/>
      <c r="CN1776" s="240"/>
      <c r="CO1776" s="240"/>
      <c r="CP1776" s="240"/>
      <c r="CQ1776" s="240"/>
      <c r="CR1776" s="240"/>
      <c r="CS1776" s="240"/>
      <c r="CT1776" s="240"/>
      <c r="CU1776" s="240"/>
      <c r="CV1776" s="240"/>
      <c r="CW1776" s="240"/>
      <c r="CX1776" s="240"/>
      <c r="CY1776" s="240"/>
      <c r="CZ1776" s="240"/>
      <c r="DA1776" s="240"/>
      <c r="DB1776" s="240"/>
      <c r="DC1776" s="240"/>
      <c r="DD1776" s="240"/>
      <c r="DE1776" s="240"/>
      <c r="DF1776" s="240"/>
      <c r="DG1776" s="240"/>
      <c r="DH1776" s="240"/>
      <c r="DI1776" s="240"/>
      <c r="DJ1776" s="240"/>
      <c r="DK1776" s="240"/>
      <c r="DL1776" s="240"/>
      <c r="DM1776" s="240"/>
      <c r="DN1776" s="240"/>
      <c r="DO1776" s="240"/>
      <c r="DP1776" s="240"/>
      <c r="DQ1776" s="240"/>
      <c r="DR1776" s="240"/>
      <c r="DS1776" s="240"/>
      <c r="DT1776" s="240"/>
      <c r="DU1776" s="240"/>
      <c r="DV1776" s="240"/>
      <c r="DW1776" s="240"/>
      <c r="DX1776" s="240"/>
      <c r="DY1776" s="240"/>
      <c r="DZ1776" s="240"/>
      <c r="EA1776" s="240"/>
      <c r="EB1776" s="240"/>
      <c r="EC1776" s="240"/>
      <c r="ED1776" s="240"/>
      <c r="EE1776" s="240"/>
      <c r="EF1776" s="240"/>
      <c r="EG1776" s="240"/>
      <c r="EH1776" s="240"/>
      <c r="EI1776" s="240"/>
      <c r="EJ1776" s="240"/>
      <c r="EK1776" s="240"/>
      <c r="EL1776" s="240"/>
      <c r="EM1776" s="240"/>
      <c r="EN1776" s="240"/>
      <c r="EO1776" s="240"/>
      <c r="EP1776" s="240"/>
      <c r="EQ1776" s="240"/>
      <c r="ER1776" s="240"/>
      <c r="ES1776" s="240"/>
      <c r="ET1776" s="240"/>
      <c r="EU1776" s="240"/>
      <c r="EV1776" s="240"/>
      <c r="EW1776" s="240"/>
      <c r="EX1776" s="240"/>
      <c r="EY1776" s="240"/>
      <c r="EZ1776" s="240"/>
      <c r="FA1776" s="240"/>
      <c r="FB1776" s="240"/>
      <c r="FC1776" s="240"/>
      <c r="FD1776" s="240"/>
      <c r="FE1776" s="240"/>
      <c r="FF1776" s="240"/>
      <c r="FG1776" s="240"/>
      <c r="FH1776" s="240"/>
      <c r="FI1776" s="240"/>
      <c r="FJ1776" s="240"/>
      <c r="FK1776" s="240"/>
      <c r="FL1776" s="240"/>
      <c r="FM1776" s="240"/>
      <c r="FN1776" s="240"/>
      <c r="FO1776" s="240"/>
      <c r="FP1776" s="240"/>
      <c r="FQ1776" s="240"/>
      <c r="FR1776" s="240"/>
      <c r="FS1776" s="240"/>
      <c r="FT1776" s="240"/>
      <c r="FU1776" s="240"/>
      <c r="FV1776" s="240"/>
      <c r="FW1776" s="240"/>
      <c r="FX1776" s="240"/>
      <c r="FY1776" s="240"/>
      <c r="FZ1776" s="240"/>
      <c r="GA1776" s="240"/>
      <c r="GB1776" s="240"/>
      <c r="GC1776" s="240"/>
      <c r="GD1776" s="240"/>
      <c r="GE1776" s="240"/>
      <c r="GF1776" s="240"/>
      <c r="GG1776" s="240"/>
      <c r="GH1776" s="240"/>
      <c r="GI1776" s="240"/>
      <c r="GJ1776" s="240"/>
      <c r="GK1776" s="240"/>
      <c r="GL1776" s="240"/>
      <c r="GM1776" s="240"/>
      <c r="GN1776" s="240"/>
      <c r="GO1776" s="240"/>
      <c r="GP1776" s="240"/>
      <c r="GQ1776" s="240"/>
      <c r="GR1776" s="240"/>
      <c r="GS1776" s="240"/>
      <c r="GT1776" s="240"/>
      <c r="GU1776" s="240"/>
      <c r="GV1776" s="240"/>
      <c r="GW1776" s="240"/>
      <c r="GX1776" s="240"/>
      <c r="GY1776" s="240"/>
      <c r="GZ1776" s="240"/>
      <c r="HA1776" s="240"/>
      <c r="HB1776" s="240"/>
      <c r="HC1776" s="240"/>
      <c r="HD1776" s="240"/>
      <c r="HE1776" s="240"/>
      <c r="HF1776" s="240"/>
      <c r="HG1776" s="240"/>
      <c r="HH1776" s="240"/>
      <c r="HI1776" s="240"/>
      <c r="HJ1776" s="240"/>
      <c r="HK1776" s="240"/>
      <c r="HL1776" s="240"/>
      <c r="HM1776" s="240"/>
      <c r="HN1776" s="240"/>
      <c r="HO1776" s="240"/>
      <c r="HP1776" s="240"/>
      <c r="HQ1776" s="240"/>
      <c r="HR1776" s="240"/>
      <c r="HS1776" s="240"/>
      <c r="HT1776" s="240"/>
      <c r="HU1776" s="240"/>
      <c r="HV1776" s="240"/>
      <c r="HW1776" s="240"/>
      <c r="HX1776" s="240"/>
      <c r="HY1776" s="240"/>
      <c r="HZ1776" s="240"/>
      <c r="IA1776" s="240"/>
      <c r="IB1776" s="240"/>
      <c r="IC1776" s="240"/>
      <c r="ID1776" s="240"/>
      <c r="IE1776" s="240"/>
      <c r="IF1776" s="240"/>
      <c r="IG1776" s="240"/>
      <c r="IH1776" s="240"/>
      <c r="II1776" s="240"/>
      <c r="IJ1776" s="240"/>
      <c r="IK1776" s="240"/>
      <c r="IL1776" s="240"/>
      <c r="IM1776" s="240"/>
      <c r="IN1776" s="240"/>
      <c r="IO1776" s="240"/>
      <c r="IP1776" s="240"/>
      <c r="IQ1776" s="240"/>
      <c r="IR1776" s="240"/>
      <c r="IS1776" s="240"/>
      <c r="IT1776" s="240"/>
      <c r="IU1776" s="240"/>
      <c r="IV1776" s="240"/>
      <c r="IW1776" s="240"/>
      <c r="IX1776" s="240"/>
      <c r="IY1776" s="240"/>
      <c r="IZ1776" s="240"/>
      <c r="JA1776" s="240"/>
      <c r="JB1776" s="240"/>
      <c r="JC1776" s="240"/>
      <c r="JD1776" s="240"/>
      <c r="JE1776" s="240"/>
      <c r="JF1776" s="240"/>
      <c r="JG1776" s="240"/>
    </row>
    <row r="1777" spans="1:267" s="1069" customFormat="1" ht="30" x14ac:dyDescent="0.25">
      <c r="A1777" s="364"/>
      <c r="B1777" s="364">
        <v>1</v>
      </c>
      <c r="C1777" s="302" t="s">
        <v>197</v>
      </c>
      <c r="D1777" s="300"/>
      <c r="E1777" s="301"/>
      <c r="F1777" s="2195">
        <f t="shared" si="2473"/>
        <v>0</v>
      </c>
      <c r="G1777" s="948">
        <f t="shared" si="2473"/>
        <v>0</v>
      </c>
      <c r="H1777" s="948">
        <f t="shared" si="2473"/>
        <v>0</v>
      </c>
      <c r="I1777" s="2374">
        <f t="shared" si="2473"/>
        <v>0</v>
      </c>
      <c r="J1777" s="2876"/>
      <c r="K1777" s="2876"/>
      <c r="L1777" s="2877"/>
      <c r="M1777" s="2877"/>
      <c r="N1777" s="2877"/>
      <c r="O1777" s="2877"/>
      <c r="P1777" s="2877"/>
      <c r="Q1777" s="2877"/>
      <c r="R1777" s="2874">
        <f t="shared" ref="R1777:AF1777" si="2550">R1703</f>
        <v>0</v>
      </c>
      <c r="S1777" s="2874">
        <f t="shared" ref="S1777:T1777" si="2551">S1703</f>
        <v>0</v>
      </c>
      <c r="T1777" s="2874">
        <f t="shared" si="2551"/>
        <v>0</v>
      </c>
      <c r="U1777" s="2874">
        <f t="shared" ref="U1777:V1777" si="2552">U1703</f>
        <v>0</v>
      </c>
      <c r="V1777" s="2874">
        <f t="shared" si="2552"/>
        <v>0</v>
      </c>
      <c r="W1777" s="2874">
        <f t="shared" ref="W1777:X1777" si="2553">W1703</f>
        <v>0</v>
      </c>
      <c r="X1777" s="2874">
        <f t="shared" si="2553"/>
        <v>0</v>
      </c>
      <c r="Y1777" s="556">
        <f t="shared" si="2550"/>
        <v>0</v>
      </c>
      <c r="Z1777" s="2874">
        <f t="shared" si="2550"/>
        <v>0</v>
      </c>
      <c r="AA1777" s="1379">
        <f t="shared" si="2550"/>
        <v>0</v>
      </c>
      <c r="AB1777" s="2874">
        <f t="shared" si="2550"/>
        <v>0</v>
      </c>
      <c r="AC1777" s="2874">
        <f t="shared" si="2550"/>
        <v>0</v>
      </c>
      <c r="AD1777" s="3026">
        <f t="shared" si="2550"/>
        <v>0</v>
      </c>
      <c r="AE1777" s="3026">
        <f t="shared" si="2550"/>
        <v>0</v>
      </c>
      <c r="AF1777" s="2874">
        <f t="shared" si="2550"/>
        <v>0</v>
      </c>
      <c r="AG1777" s="1149"/>
      <c r="AH1777" s="1141"/>
      <c r="AI1777" s="2572"/>
      <c r="AJ1777" s="3328"/>
      <c r="AK1777" s="240"/>
      <c r="AL1777" s="240"/>
      <c r="AM1777" s="240"/>
      <c r="AN1777" s="240"/>
      <c r="AO1777" s="240"/>
      <c r="AP1777" s="240"/>
      <c r="AQ1777" s="240"/>
      <c r="AR1777" s="240"/>
      <c r="AS1777" s="240"/>
      <c r="AT1777" s="240"/>
      <c r="AU1777" s="240"/>
      <c r="AV1777" s="240"/>
      <c r="AW1777" s="240"/>
      <c r="AX1777" s="240"/>
      <c r="AY1777" s="240"/>
      <c r="AZ1777" s="240"/>
      <c r="BA1777" s="240"/>
      <c r="BB1777" s="240"/>
      <c r="BC1777" s="240"/>
      <c r="BD1777" s="240"/>
      <c r="BE1777" s="240"/>
      <c r="BF1777" s="240"/>
      <c r="BG1777" s="240"/>
      <c r="BH1777" s="240"/>
      <c r="BI1777" s="240"/>
      <c r="BJ1777" s="240"/>
      <c r="BK1777" s="240"/>
      <c r="BL1777" s="240"/>
      <c r="BM1777" s="240"/>
      <c r="BN1777" s="240"/>
      <c r="BO1777" s="240"/>
      <c r="BP1777" s="240"/>
      <c r="BQ1777" s="240"/>
      <c r="BR1777" s="240"/>
      <c r="BS1777" s="240"/>
      <c r="BT1777" s="240"/>
      <c r="BU1777" s="240"/>
      <c r="BV1777" s="240"/>
      <c r="BW1777" s="240"/>
      <c r="BX1777" s="240"/>
      <c r="BY1777" s="240"/>
      <c r="BZ1777" s="240"/>
      <c r="CA1777" s="240"/>
      <c r="CB1777" s="240"/>
      <c r="CC1777" s="240"/>
      <c r="CD1777" s="240"/>
      <c r="CE1777" s="240"/>
      <c r="CF1777" s="240"/>
      <c r="CG1777" s="240"/>
      <c r="CH1777" s="240"/>
      <c r="CI1777" s="240"/>
      <c r="CJ1777" s="240"/>
      <c r="CK1777" s="240"/>
      <c r="CL1777" s="240"/>
      <c r="CM1777" s="240"/>
      <c r="CN1777" s="240"/>
      <c r="CO1777" s="240"/>
      <c r="CP1777" s="240"/>
      <c r="CQ1777" s="240"/>
      <c r="CR1777" s="240"/>
      <c r="CS1777" s="240"/>
      <c r="CT1777" s="240"/>
      <c r="CU1777" s="240"/>
      <c r="CV1777" s="240"/>
      <c r="CW1777" s="240"/>
      <c r="CX1777" s="240"/>
      <c r="CY1777" s="240"/>
      <c r="CZ1777" s="240"/>
      <c r="DA1777" s="240"/>
      <c r="DB1777" s="240"/>
      <c r="DC1777" s="240"/>
      <c r="DD1777" s="240"/>
      <c r="DE1777" s="240"/>
      <c r="DF1777" s="240"/>
      <c r="DG1777" s="240"/>
      <c r="DH1777" s="240"/>
      <c r="DI1777" s="240"/>
      <c r="DJ1777" s="240"/>
      <c r="DK1777" s="240"/>
      <c r="DL1777" s="240"/>
      <c r="DM1777" s="240"/>
      <c r="DN1777" s="240"/>
      <c r="DO1777" s="240"/>
      <c r="DP1777" s="240"/>
      <c r="DQ1777" s="240"/>
      <c r="DR1777" s="240"/>
      <c r="DS1777" s="240"/>
      <c r="DT1777" s="240"/>
      <c r="DU1777" s="240"/>
      <c r="DV1777" s="240"/>
      <c r="DW1777" s="240"/>
      <c r="DX1777" s="240"/>
      <c r="DY1777" s="240"/>
      <c r="DZ1777" s="240"/>
      <c r="EA1777" s="240"/>
      <c r="EB1777" s="240"/>
      <c r="EC1777" s="240"/>
      <c r="ED1777" s="240"/>
      <c r="EE1777" s="240"/>
      <c r="EF1777" s="240"/>
      <c r="EG1777" s="240"/>
      <c r="EH1777" s="240"/>
      <c r="EI1777" s="240"/>
      <c r="EJ1777" s="240"/>
      <c r="EK1777" s="240"/>
      <c r="EL1777" s="240"/>
      <c r="EM1777" s="240"/>
      <c r="EN1777" s="240"/>
      <c r="EO1777" s="240"/>
      <c r="EP1777" s="240"/>
      <c r="EQ1777" s="240"/>
      <c r="ER1777" s="240"/>
      <c r="ES1777" s="240"/>
      <c r="ET1777" s="240"/>
      <c r="EU1777" s="240"/>
      <c r="EV1777" s="240"/>
      <c r="EW1777" s="240"/>
      <c r="EX1777" s="240"/>
      <c r="EY1777" s="240"/>
      <c r="EZ1777" s="240"/>
      <c r="FA1777" s="240"/>
      <c r="FB1777" s="240"/>
      <c r="FC1777" s="240"/>
      <c r="FD1777" s="240"/>
      <c r="FE1777" s="240"/>
      <c r="FF1777" s="240"/>
      <c r="FG1777" s="240"/>
      <c r="FH1777" s="240"/>
      <c r="FI1777" s="240"/>
      <c r="FJ1777" s="240"/>
      <c r="FK1777" s="240"/>
      <c r="FL1777" s="240"/>
      <c r="FM1777" s="240"/>
      <c r="FN1777" s="240"/>
      <c r="FO1777" s="240"/>
      <c r="FP1777" s="240"/>
      <c r="FQ1777" s="240"/>
      <c r="FR1777" s="240"/>
      <c r="FS1777" s="240"/>
      <c r="FT1777" s="240"/>
      <c r="FU1777" s="240"/>
      <c r="FV1777" s="240"/>
      <c r="FW1777" s="240"/>
      <c r="FX1777" s="240"/>
      <c r="FY1777" s="240"/>
      <c r="FZ1777" s="240"/>
      <c r="GA1777" s="240"/>
      <c r="GB1777" s="240"/>
      <c r="GC1777" s="240"/>
      <c r="GD1777" s="240"/>
      <c r="GE1777" s="240"/>
      <c r="GF1777" s="240"/>
      <c r="GG1777" s="240"/>
      <c r="GH1777" s="240"/>
      <c r="GI1777" s="240"/>
      <c r="GJ1777" s="240"/>
      <c r="GK1777" s="240"/>
      <c r="GL1777" s="240"/>
      <c r="GM1777" s="240"/>
      <c r="GN1777" s="240"/>
      <c r="GO1777" s="240"/>
      <c r="GP1777" s="240"/>
      <c r="GQ1777" s="240"/>
      <c r="GR1777" s="240"/>
      <c r="GS1777" s="240"/>
      <c r="GT1777" s="240"/>
      <c r="GU1777" s="240"/>
      <c r="GV1777" s="240"/>
      <c r="GW1777" s="240"/>
      <c r="GX1777" s="240"/>
      <c r="GY1777" s="240"/>
      <c r="GZ1777" s="240"/>
      <c r="HA1777" s="240"/>
      <c r="HB1777" s="240"/>
      <c r="HC1777" s="240"/>
      <c r="HD1777" s="240"/>
      <c r="HE1777" s="240"/>
      <c r="HF1777" s="240"/>
      <c r="HG1777" s="240"/>
      <c r="HH1777" s="240"/>
      <c r="HI1777" s="240"/>
      <c r="HJ1777" s="240"/>
      <c r="HK1777" s="240"/>
      <c r="HL1777" s="240"/>
      <c r="HM1777" s="240"/>
      <c r="HN1777" s="240"/>
      <c r="HO1777" s="240"/>
      <c r="HP1777" s="240"/>
      <c r="HQ1777" s="240"/>
      <c r="HR1777" s="240"/>
      <c r="HS1777" s="240"/>
      <c r="HT1777" s="240"/>
      <c r="HU1777" s="240"/>
      <c r="HV1777" s="240"/>
      <c r="HW1777" s="240"/>
      <c r="HX1777" s="240"/>
      <c r="HY1777" s="240"/>
      <c r="HZ1777" s="240"/>
      <c r="IA1777" s="240"/>
      <c r="IB1777" s="240"/>
      <c r="IC1777" s="240"/>
      <c r="ID1777" s="240"/>
      <c r="IE1777" s="240"/>
      <c r="IF1777" s="240"/>
      <c r="IG1777" s="240"/>
      <c r="IH1777" s="240"/>
      <c r="II1777" s="240"/>
      <c r="IJ1777" s="240"/>
      <c r="IK1777" s="240"/>
      <c r="IL1777" s="240"/>
      <c r="IM1777" s="240"/>
      <c r="IN1777" s="240"/>
      <c r="IO1777" s="240"/>
      <c r="IP1777" s="240"/>
      <c r="IQ1777" s="240"/>
      <c r="IR1777" s="240"/>
      <c r="IS1777" s="240"/>
      <c r="IT1777" s="240"/>
      <c r="IU1777" s="240"/>
      <c r="IV1777" s="240"/>
      <c r="IW1777" s="240"/>
      <c r="IX1777" s="240"/>
      <c r="IY1777" s="240"/>
      <c r="IZ1777" s="240"/>
      <c r="JA1777" s="240"/>
      <c r="JB1777" s="240"/>
      <c r="JC1777" s="240"/>
      <c r="JD1777" s="240"/>
      <c r="JE1777" s="240"/>
      <c r="JF1777" s="240"/>
      <c r="JG1777" s="240"/>
    </row>
    <row r="1778" spans="1:267" s="1069" customFormat="1" ht="72" x14ac:dyDescent="0.25">
      <c r="A1778" s="364"/>
      <c r="B1778" s="364">
        <v>1</v>
      </c>
      <c r="C1778" s="443" t="s">
        <v>329</v>
      </c>
      <c r="D1778" s="300"/>
      <c r="E1778" s="301"/>
      <c r="F1778" s="2195">
        <f t="shared" ref="F1778:I1778" si="2554">F1704</f>
        <v>0</v>
      </c>
      <c r="G1778" s="948">
        <f t="shared" si="2554"/>
        <v>0</v>
      </c>
      <c r="H1778" s="948">
        <f t="shared" si="2554"/>
        <v>0</v>
      </c>
      <c r="I1778" s="2374">
        <f t="shared" si="2554"/>
        <v>0</v>
      </c>
      <c r="J1778" s="2876"/>
      <c r="K1778" s="2876"/>
      <c r="L1778" s="2877"/>
      <c r="M1778" s="2877"/>
      <c r="N1778" s="2877"/>
      <c r="O1778" s="2877"/>
      <c r="P1778" s="2877"/>
      <c r="Q1778" s="2877"/>
      <c r="R1778" s="2874">
        <f t="shared" ref="R1778:AF1778" si="2555">R1704</f>
        <v>0</v>
      </c>
      <c r="S1778" s="2874">
        <f t="shared" ref="S1778:T1778" si="2556">S1704</f>
        <v>0</v>
      </c>
      <c r="T1778" s="2874">
        <f t="shared" si="2556"/>
        <v>0</v>
      </c>
      <c r="U1778" s="2874">
        <f t="shared" ref="U1778:V1778" si="2557">U1704</f>
        <v>0</v>
      </c>
      <c r="V1778" s="2874">
        <f t="shared" si="2557"/>
        <v>0</v>
      </c>
      <c r="W1778" s="2874">
        <f t="shared" ref="W1778:X1778" si="2558">W1704</f>
        <v>0</v>
      </c>
      <c r="X1778" s="2874">
        <f t="shared" si="2558"/>
        <v>0</v>
      </c>
      <c r="Y1778" s="556">
        <f t="shared" si="2555"/>
        <v>0</v>
      </c>
      <c r="Z1778" s="2874">
        <f t="shared" si="2555"/>
        <v>0</v>
      </c>
      <c r="AA1778" s="1379">
        <f t="shared" si="2555"/>
        <v>0</v>
      </c>
      <c r="AB1778" s="2874">
        <f t="shared" si="2555"/>
        <v>0</v>
      </c>
      <c r="AC1778" s="2874">
        <f t="shared" si="2555"/>
        <v>0</v>
      </c>
      <c r="AD1778" s="3026">
        <f t="shared" si="2555"/>
        <v>0</v>
      </c>
      <c r="AE1778" s="3026">
        <f t="shared" si="2555"/>
        <v>0</v>
      </c>
      <c r="AF1778" s="2874">
        <f t="shared" si="2555"/>
        <v>0</v>
      </c>
      <c r="AG1778" s="1149"/>
      <c r="AH1778" s="1141"/>
      <c r="AI1778" s="2572"/>
      <c r="AJ1778" s="3328"/>
      <c r="AK1778" s="240"/>
      <c r="AL1778" s="240"/>
      <c r="AM1778" s="240"/>
      <c r="AN1778" s="240"/>
      <c r="AO1778" s="240"/>
      <c r="AP1778" s="240"/>
      <c r="AQ1778" s="240"/>
      <c r="AR1778" s="240"/>
      <c r="AS1778" s="240"/>
      <c r="AT1778" s="240"/>
      <c r="AU1778" s="240"/>
      <c r="AV1778" s="240"/>
      <c r="AW1778" s="240"/>
      <c r="AX1778" s="240"/>
      <c r="AY1778" s="240"/>
      <c r="AZ1778" s="240"/>
      <c r="BA1778" s="240"/>
      <c r="BB1778" s="240"/>
      <c r="BC1778" s="240"/>
      <c r="BD1778" s="240"/>
      <c r="BE1778" s="240"/>
      <c r="BF1778" s="240"/>
      <c r="BG1778" s="240"/>
      <c r="BH1778" s="240"/>
      <c r="BI1778" s="240"/>
      <c r="BJ1778" s="240"/>
      <c r="BK1778" s="240"/>
      <c r="BL1778" s="240"/>
      <c r="BM1778" s="240"/>
      <c r="BN1778" s="240"/>
      <c r="BO1778" s="240"/>
      <c r="BP1778" s="240"/>
      <c r="BQ1778" s="240"/>
      <c r="BR1778" s="240"/>
      <c r="BS1778" s="240"/>
      <c r="BT1778" s="240"/>
      <c r="BU1778" s="240"/>
      <c r="BV1778" s="240"/>
      <c r="BW1778" s="240"/>
      <c r="BX1778" s="240"/>
      <c r="BY1778" s="240"/>
      <c r="BZ1778" s="240"/>
      <c r="CA1778" s="240"/>
      <c r="CB1778" s="240"/>
      <c r="CC1778" s="240"/>
      <c r="CD1778" s="240"/>
      <c r="CE1778" s="240"/>
      <c r="CF1778" s="240"/>
      <c r="CG1778" s="240"/>
      <c r="CH1778" s="240"/>
      <c r="CI1778" s="240"/>
      <c r="CJ1778" s="240"/>
      <c r="CK1778" s="240"/>
      <c r="CL1778" s="240"/>
      <c r="CM1778" s="240"/>
      <c r="CN1778" s="240"/>
      <c r="CO1778" s="240"/>
      <c r="CP1778" s="240"/>
      <c r="CQ1778" s="240"/>
      <c r="CR1778" s="240"/>
      <c r="CS1778" s="240"/>
      <c r="CT1778" s="240"/>
      <c r="CU1778" s="240"/>
      <c r="CV1778" s="240"/>
      <c r="CW1778" s="240"/>
      <c r="CX1778" s="240"/>
      <c r="CY1778" s="240"/>
      <c r="CZ1778" s="240"/>
      <c r="DA1778" s="240"/>
      <c r="DB1778" s="240"/>
      <c r="DC1778" s="240"/>
      <c r="DD1778" s="240"/>
      <c r="DE1778" s="240"/>
      <c r="DF1778" s="240"/>
      <c r="DG1778" s="240"/>
      <c r="DH1778" s="240"/>
      <c r="DI1778" s="240"/>
      <c r="DJ1778" s="240"/>
      <c r="DK1778" s="240"/>
      <c r="DL1778" s="240"/>
      <c r="DM1778" s="240"/>
      <c r="DN1778" s="240"/>
      <c r="DO1778" s="240"/>
      <c r="DP1778" s="240"/>
      <c r="DQ1778" s="240"/>
      <c r="DR1778" s="240"/>
      <c r="DS1778" s="240"/>
      <c r="DT1778" s="240"/>
      <c r="DU1778" s="240"/>
      <c r="DV1778" s="240"/>
      <c r="DW1778" s="240"/>
      <c r="DX1778" s="240"/>
      <c r="DY1778" s="240"/>
      <c r="DZ1778" s="240"/>
      <c r="EA1778" s="240"/>
      <c r="EB1778" s="240"/>
      <c r="EC1778" s="240"/>
      <c r="ED1778" s="240"/>
      <c r="EE1778" s="240"/>
      <c r="EF1778" s="240"/>
      <c r="EG1778" s="240"/>
      <c r="EH1778" s="240"/>
      <c r="EI1778" s="240"/>
      <c r="EJ1778" s="240"/>
      <c r="EK1778" s="240"/>
      <c r="EL1778" s="240"/>
      <c r="EM1778" s="240"/>
      <c r="EN1778" s="240"/>
      <c r="EO1778" s="240"/>
      <c r="EP1778" s="240"/>
      <c r="EQ1778" s="240"/>
      <c r="ER1778" s="240"/>
      <c r="ES1778" s="240"/>
      <c r="ET1778" s="240"/>
      <c r="EU1778" s="240"/>
      <c r="EV1778" s="240"/>
      <c r="EW1778" s="240"/>
      <c r="EX1778" s="240"/>
      <c r="EY1778" s="240"/>
      <c r="EZ1778" s="240"/>
      <c r="FA1778" s="240"/>
      <c r="FB1778" s="240"/>
      <c r="FC1778" s="240"/>
      <c r="FD1778" s="240"/>
      <c r="FE1778" s="240"/>
      <c r="FF1778" s="240"/>
      <c r="FG1778" s="240"/>
      <c r="FH1778" s="240"/>
      <c r="FI1778" s="240"/>
      <c r="FJ1778" s="240"/>
      <c r="FK1778" s="240"/>
      <c r="FL1778" s="240"/>
      <c r="FM1778" s="240"/>
      <c r="FN1778" s="240"/>
      <c r="FO1778" s="240"/>
      <c r="FP1778" s="240"/>
      <c r="FQ1778" s="240"/>
      <c r="FR1778" s="240"/>
      <c r="FS1778" s="240"/>
      <c r="FT1778" s="240"/>
      <c r="FU1778" s="240"/>
      <c r="FV1778" s="240"/>
      <c r="FW1778" s="240"/>
      <c r="FX1778" s="240"/>
      <c r="FY1778" s="240"/>
      <c r="FZ1778" s="240"/>
      <c r="GA1778" s="240"/>
      <c r="GB1778" s="240"/>
      <c r="GC1778" s="240"/>
      <c r="GD1778" s="240"/>
      <c r="GE1778" s="240"/>
      <c r="GF1778" s="240"/>
      <c r="GG1778" s="240"/>
      <c r="GH1778" s="240"/>
      <c r="GI1778" s="240"/>
      <c r="GJ1778" s="240"/>
      <c r="GK1778" s="240"/>
      <c r="GL1778" s="240"/>
      <c r="GM1778" s="240"/>
      <c r="GN1778" s="240"/>
      <c r="GO1778" s="240"/>
      <c r="GP1778" s="240"/>
      <c r="GQ1778" s="240"/>
      <c r="GR1778" s="240"/>
      <c r="GS1778" s="240"/>
      <c r="GT1778" s="240"/>
      <c r="GU1778" s="240"/>
      <c r="GV1778" s="240"/>
      <c r="GW1778" s="240"/>
      <c r="GX1778" s="240"/>
      <c r="GY1778" s="240"/>
      <c r="GZ1778" s="240"/>
      <c r="HA1778" s="240"/>
      <c r="HB1778" s="240"/>
      <c r="HC1778" s="240"/>
      <c r="HD1778" s="240"/>
      <c r="HE1778" s="240"/>
      <c r="HF1778" s="240"/>
      <c r="HG1778" s="240"/>
      <c r="HH1778" s="240"/>
      <c r="HI1778" s="240"/>
      <c r="HJ1778" s="240"/>
      <c r="HK1778" s="240"/>
      <c r="HL1778" s="240"/>
      <c r="HM1778" s="240"/>
      <c r="HN1778" s="240"/>
      <c r="HO1778" s="240"/>
      <c r="HP1778" s="240"/>
      <c r="HQ1778" s="240"/>
      <c r="HR1778" s="240"/>
      <c r="HS1778" s="240"/>
      <c r="HT1778" s="240"/>
      <c r="HU1778" s="240"/>
      <c r="HV1778" s="240"/>
      <c r="HW1778" s="240"/>
      <c r="HX1778" s="240"/>
      <c r="HY1778" s="240"/>
      <c r="HZ1778" s="240"/>
      <c r="IA1778" s="240"/>
      <c r="IB1778" s="240"/>
      <c r="IC1778" s="240"/>
      <c r="ID1778" s="240"/>
      <c r="IE1778" s="240"/>
      <c r="IF1778" s="240"/>
      <c r="IG1778" s="240"/>
      <c r="IH1778" s="240"/>
      <c r="II1778" s="240"/>
      <c r="IJ1778" s="240"/>
      <c r="IK1778" s="240"/>
      <c r="IL1778" s="240"/>
      <c r="IM1778" s="240"/>
      <c r="IN1778" s="240"/>
      <c r="IO1778" s="240"/>
      <c r="IP1778" s="240"/>
      <c r="IQ1778" s="240"/>
      <c r="IR1778" s="240"/>
      <c r="IS1778" s="240"/>
      <c r="IT1778" s="240"/>
      <c r="IU1778" s="240"/>
      <c r="IV1778" s="240"/>
      <c r="IW1778" s="240"/>
      <c r="IX1778" s="240"/>
      <c r="IY1778" s="240"/>
      <c r="IZ1778" s="240"/>
      <c r="JA1778" s="240"/>
      <c r="JB1778" s="240"/>
      <c r="JC1778" s="240"/>
      <c r="JD1778" s="240"/>
      <c r="JE1778" s="240"/>
      <c r="JF1778" s="240"/>
      <c r="JG1778" s="240"/>
    </row>
    <row r="1779" spans="1:267" s="1069" customFormat="1" x14ac:dyDescent="0.25">
      <c r="A1779" s="364"/>
      <c r="B1779" s="364">
        <v>1</v>
      </c>
      <c r="C1779" s="751" t="s">
        <v>227</v>
      </c>
      <c r="D1779" s="301"/>
      <c r="E1779" s="301"/>
      <c r="F1779" s="2198">
        <f t="shared" ref="F1779:I1779" si="2559">F1705</f>
        <v>900</v>
      </c>
      <c r="G1779" s="2197">
        <f t="shared" si="2559"/>
        <v>525</v>
      </c>
      <c r="H1779" s="2197">
        <f t="shared" si="2559"/>
        <v>735</v>
      </c>
      <c r="I1779" s="2374">
        <f t="shared" si="2559"/>
        <v>140</v>
      </c>
      <c r="J1779" s="2876"/>
      <c r="K1779" s="2876"/>
      <c r="L1779" s="2877"/>
      <c r="M1779" s="2877"/>
      <c r="N1779" s="2877"/>
      <c r="O1779" s="2877"/>
      <c r="P1779" s="2877"/>
      <c r="Q1779" s="2877"/>
      <c r="R1779" s="2874">
        <f t="shared" ref="R1779:AF1779" si="2560">R1705</f>
        <v>1204.8739</v>
      </c>
      <c r="S1779" s="2874">
        <f t="shared" ref="S1779:T1779" si="2561">S1705</f>
        <v>1204.8739</v>
      </c>
      <c r="T1779" s="2874">
        <f t="shared" si="2561"/>
        <v>1204.8739</v>
      </c>
      <c r="U1779" s="2874">
        <f t="shared" ref="U1779:V1779" si="2562">U1705</f>
        <v>1204.8739</v>
      </c>
      <c r="V1779" s="2874">
        <f t="shared" si="2562"/>
        <v>1204.8739</v>
      </c>
      <c r="W1779" s="2874">
        <f t="shared" ref="W1779:X1779" si="2563">W1705</f>
        <v>1204.8739</v>
      </c>
      <c r="X1779" s="2874">
        <f t="shared" si="2563"/>
        <v>1204.8739</v>
      </c>
      <c r="Y1779" s="556">
        <f t="shared" si="2560"/>
        <v>702.84310833333336</v>
      </c>
      <c r="Z1779" s="2874">
        <f t="shared" si="2560"/>
        <v>1130.2462499999999</v>
      </c>
      <c r="AA1779" s="1379">
        <f t="shared" si="2560"/>
        <v>0</v>
      </c>
      <c r="AB1779" s="2874">
        <f t="shared" si="2560"/>
        <v>0</v>
      </c>
      <c r="AC1779" s="2874">
        <f t="shared" si="2560"/>
        <v>427.40314166666656</v>
      </c>
      <c r="AD1779" s="3026">
        <f t="shared" si="2560"/>
        <v>0</v>
      </c>
      <c r="AE1779" s="3026">
        <f t="shared" si="2560"/>
        <v>0</v>
      </c>
      <c r="AF1779" s="2874">
        <f t="shared" si="2560"/>
        <v>1130.2462499999999</v>
      </c>
      <c r="AG1779" s="1153"/>
      <c r="AH1779" s="1141"/>
      <c r="AI1779" s="2572"/>
      <c r="AJ1779" s="3328"/>
      <c r="AK1779" s="240"/>
      <c r="AL1779" s="240"/>
      <c r="AM1779" s="240"/>
      <c r="AN1779" s="240"/>
      <c r="AO1779" s="240"/>
      <c r="AP1779" s="240"/>
      <c r="AQ1779" s="240"/>
      <c r="AR1779" s="240"/>
      <c r="AS1779" s="240"/>
      <c r="AT1779" s="240"/>
      <c r="AU1779" s="240"/>
      <c r="AV1779" s="240"/>
      <c r="AW1779" s="240"/>
      <c r="AX1779" s="240"/>
      <c r="AY1779" s="240"/>
      <c r="AZ1779" s="240"/>
      <c r="BA1779" s="240"/>
      <c r="BB1779" s="240"/>
      <c r="BC1779" s="240"/>
      <c r="BD1779" s="240"/>
      <c r="BE1779" s="240"/>
      <c r="BF1779" s="240"/>
      <c r="BG1779" s="240"/>
      <c r="BH1779" s="240"/>
      <c r="BI1779" s="240"/>
      <c r="BJ1779" s="240"/>
      <c r="BK1779" s="240"/>
      <c r="BL1779" s="240"/>
      <c r="BM1779" s="240"/>
      <c r="BN1779" s="240"/>
      <c r="BO1779" s="240"/>
      <c r="BP1779" s="240"/>
      <c r="BQ1779" s="240"/>
      <c r="BR1779" s="240"/>
      <c r="BS1779" s="240"/>
      <c r="BT1779" s="240"/>
      <c r="BU1779" s="240"/>
      <c r="BV1779" s="240"/>
      <c r="BW1779" s="240"/>
      <c r="BX1779" s="240"/>
      <c r="BY1779" s="240"/>
      <c r="BZ1779" s="240"/>
      <c r="CA1779" s="240"/>
      <c r="CB1779" s="240"/>
      <c r="CC1779" s="240"/>
      <c r="CD1779" s="240"/>
      <c r="CE1779" s="240"/>
      <c r="CF1779" s="240"/>
      <c r="CG1779" s="240"/>
      <c r="CH1779" s="240"/>
      <c r="CI1779" s="240"/>
      <c r="CJ1779" s="240"/>
      <c r="CK1779" s="240"/>
      <c r="CL1779" s="240"/>
      <c r="CM1779" s="240"/>
      <c r="CN1779" s="240"/>
      <c r="CO1779" s="240"/>
      <c r="CP1779" s="240"/>
      <c r="CQ1779" s="240"/>
      <c r="CR1779" s="240"/>
      <c r="CS1779" s="240"/>
      <c r="CT1779" s="240"/>
      <c r="CU1779" s="240"/>
      <c r="CV1779" s="240"/>
      <c r="CW1779" s="240"/>
      <c r="CX1779" s="240"/>
      <c r="CY1779" s="240"/>
      <c r="CZ1779" s="240"/>
      <c r="DA1779" s="240"/>
      <c r="DB1779" s="240"/>
      <c r="DC1779" s="240"/>
      <c r="DD1779" s="240"/>
      <c r="DE1779" s="240"/>
      <c r="DF1779" s="240"/>
      <c r="DG1779" s="240"/>
      <c r="DH1779" s="240"/>
      <c r="DI1779" s="240"/>
      <c r="DJ1779" s="240"/>
      <c r="DK1779" s="240"/>
      <c r="DL1779" s="240"/>
      <c r="DM1779" s="240"/>
      <c r="DN1779" s="240"/>
      <c r="DO1779" s="240"/>
      <c r="DP1779" s="240"/>
      <c r="DQ1779" s="240"/>
      <c r="DR1779" s="240"/>
      <c r="DS1779" s="240"/>
      <c r="DT1779" s="240"/>
      <c r="DU1779" s="240"/>
      <c r="DV1779" s="240"/>
      <c r="DW1779" s="240"/>
      <c r="DX1779" s="240"/>
      <c r="DY1779" s="240"/>
      <c r="DZ1779" s="240"/>
      <c r="EA1779" s="240"/>
      <c r="EB1779" s="240"/>
      <c r="EC1779" s="240"/>
      <c r="ED1779" s="240"/>
      <c r="EE1779" s="240"/>
      <c r="EF1779" s="240"/>
      <c r="EG1779" s="240"/>
      <c r="EH1779" s="240"/>
      <c r="EI1779" s="240"/>
      <c r="EJ1779" s="240"/>
      <c r="EK1779" s="240"/>
      <c r="EL1779" s="240"/>
      <c r="EM1779" s="240"/>
      <c r="EN1779" s="240"/>
      <c r="EO1779" s="240"/>
      <c r="EP1779" s="240"/>
      <c r="EQ1779" s="240"/>
      <c r="ER1779" s="240"/>
      <c r="ES1779" s="240"/>
      <c r="ET1779" s="240"/>
      <c r="EU1779" s="240"/>
      <c r="EV1779" s="240"/>
      <c r="EW1779" s="240"/>
      <c r="EX1779" s="240"/>
      <c r="EY1779" s="240"/>
      <c r="EZ1779" s="240"/>
      <c r="FA1779" s="240"/>
      <c r="FB1779" s="240"/>
      <c r="FC1779" s="240"/>
      <c r="FD1779" s="240"/>
      <c r="FE1779" s="240"/>
      <c r="FF1779" s="240"/>
      <c r="FG1779" s="240"/>
      <c r="FH1779" s="240"/>
      <c r="FI1779" s="240"/>
      <c r="FJ1779" s="240"/>
      <c r="FK1779" s="240"/>
      <c r="FL1779" s="240"/>
      <c r="FM1779" s="240"/>
      <c r="FN1779" s="240"/>
      <c r="FO1779" s="240"/>
      <c r="FP1779" s="240"/>
      <c r="FQ1779" s="240"/>
      <c r="FR1779" s="240"/>
      <c r="FS1779" s="240"/>
      <c r="FT1779" s="240"/>
      <c r="FU1779" s="240"/>
      <c r="FV1779" s="240"/>
      <c r="FW1779" s="240"/>
      <c r="FX1779" s="240"/>
      <c r="FY1779" s="240"/>
      <c r="FZ1779" s="240"/>
      <c r="GA1779" s="240"/>
      <c r="GB1779" s="240"/>
      <c r="GC1779" s="240"/>
      <c r="GD1779" s="240"/>
      <c r="GE1779" s="240"/>
      <c r="GF1779" s="240"/>
      <c r="GG1779" s="240"/>
      <c r="GH1779" s="240"/>
      <c r="GI1779" s="240"/>
      <c r="GJ1779" s="240"/>
      <c r="GK1779" s="240"/>
      <c r="GL1779" s="240"/>
      <c r="GM1779" s="240"/>
      <c r="GN1779" s="240"/>
      <c r="GO1779" s="240"/>
      <c r="GP1779" s="240"/>
      <c r="GQ1779" s="240"/>
      <c r="GR1779" s="240"/>
      <c r="GS1779" s="240"/>
      <c r="GT1779" s="240"/>
      <c r="GU1779" s="240"/>
      <c r="GV1779" s="240"/>
      <c r="GW1779" s="240"/>
      <c r="GX1779" s="240"/>
      <c r="GY1779" s="240"/>
      <c r="GZ1779" s="240"/>
      <c r="HA1779" s="240"/>
      <c r="HB1779" s="240"/>
      <c r="HC1779" s="240"/>
      <c r="HD1779" s="240"/>
      <c r="HE1779" s="240"/>
      <c r="HF1779" s="240"/>
      <c r="HG1779" s="240"/>
      <c r="HH1779" s="240"/>
      <c r="HI1779" s="240"/>
      <c r="HJ1779" s="240"/>
      <c r="HK1779" s="240"/>
      <c r="HL1779" s="240"/>
      <c r="HM1779" s="240"/>
      <c r="HN1779" s="240"/>
      <c r="HO1779" s="240"/>
      <c r="HP1779" s="240"/>
      <c r="HQ1779" s="240"/>
      <c r="HR1779" s="240"/>
      <c r="HS1779" s="240"/>
      <c r="HT1779" s="240"/>
      <c r="HU1779" s="240"/>
      <c r="HV1779" s="240"/>
      <c r="HW1779" s="240"/>
      <c r="HX1779" s="240"/>
      <c r="HY1779" s="240"/>
      <c r="HZ1779" s="240"/>
      <c r="IA1779" s="240"/>
      <c r="IB1779" s="240"/>
      <c r="IC1779" s="240"/>
      <c r="ID1779" s="240"/>
      <c r="IE1779" s="240"/>
      <c r="IF1779" s="240"/>
      <c r="IG1779" s="240"/>
      <c r="IH1779" s="240"/>
      <c r="II1779" s="240"/>
      <c r="IJ1779" s="240"/>
      <c r="IK1779" s="240"/>
      <c r="IL1779" s="240"/>
      <c r="IM1779" s="240"/>
      <c r="IN1779" s="240"/>
      <c r="IO1779" s="240"/>
      <c r="IP1779" s="240"/>
      <c r="IQ1779" s="240"/>
      <c r="IR1779" s="240"/>
      <c r="IS1779" s="240"/>
      <c r="IT1779" s="240"/>
      <c r="IU1779" s="240"/>
      <c r="IV1779" s="240"/>
      <c r="IW1779" s="240"/>
      <c r="IX1779" s="240"/>
      <c r="IY1779" s="240"/>
      <c r="IZ1779" s="240"/>
      <c r="JA1779" s="240"/>
      <c r="JB1779" s="240"/>
      <c r="JC1779" s="240"/>
      <c r="JD1779" s="240"/>
      <c r="JE1779" s="240"/>
      <c r="JF1779" s="240"/>
      <c r="JG1779" s="240"/>
    </row>
    <row r="1780" spans="1:267" s="1069" customFormat="1" ht="86.25" x14ac:dyDescent="0.25">
      <c r="A1780" s="364"/>
      <c r="B1780" s="364"/>
      <c r="C1780" s="776" t="s">
        <v>598</v>
      </c>
      <c r="D1780" s="301"/>
      <c r="E1780" s="301"/>
      <c r="F1780" s="2198">
        <f t="shared" ref="F1780:I1785" si="2564">F1712</f>
        <v>9500</v>
      </c>
      <c r="G1780" s="2198">
        <f t="shared" si="2564"/>
        <v>5541.6666666666661</v>
      </c>
      <c r="H1780" s="2198">
        <f t="shared" si="2564"/>
        <v>1474</v>
      </c>
      <c r="I1780" s="2374">
        <f t="shared" si="2564"/>
        <v>26.598496240601506</v>
      </c>
      <c r="J1780" s="2876"/>
      <c r="K1780" s="2876"/>
      <c r="L1780" s="2877"/>
      <c r="M1780" s="2877"/>
      <c r="N1780" s="2877"/>
      <c r="O1780" s="2877"/>
      <c r="P1780" s="2877"/>
      <c r="Q1780" s="2877"/>
      <c r="R1780" s="2874">
        <f t="shared" ref="R1780:AF1780" si="2565">R1712</f>
        <v>20246.875</v>
      </c>
      <c r="S1780" s="2874">
        <f t="shared" ref="S1780:T1780" si="2566">S1712</f>
        <v>20246.875</v>
      </c>
      <c r="T1780" s="2874">
        <f t="shared" si="2566"/>
        <v>20246.875</v>
      </c>
      <c r="U1780" s="2874">
        <f t="shared" ref="U1780:V1780" si="2567">U1712</f>
        <v>20246.875</v>
      </c>
      <c r="V1780" s="2874">
        <f t="shared" si="2567"/>
        <v>20246.875</v>
      </c>
      <c r="W1780" s="2874">
        <f t="shared" ref="W1780:X1780" si="2568">W1712</f>
        <v>20246.875</v>
      </c>
      <c r="X1780" s="2874">
        <f t="shared" si="2568"/>
        <v>20246.875</v>
      </c>
      <c r="Y1780" s="556">
        <f t="shared" si="2565"/>
        <v>11810.677083333332</v>
      </c>
      <c r="Z1780" s="2874">
        <f t="shared" si="2565"/>
        <v>3141.4625000000001</v>
      </c>
      <c r="AA1780" s="1379">
        <f t="shared" si="2565"/>
        <v>0</v>
      </c>
      <c r="AB1780" s="2874">
        <f t="shared" si="2565"/>
        <v>0</v>
      </c>
      <c r="AC1780" s="2874">
        <f t="shared" si="2565"/>
        <v>-8669.2145833333325</v>
      </c>
      <c r="AD1780" s="3026">
        <f t="shared" si="2565"/>
        <v>0</v>
      </c>
      <c r="AE1780" s="3026">
        <f t="shared" si="2565"/>
        <v>0</v>
      </c>
      <c r="AF1780" s="2874">
        <f t="shared" si="2565"/>
        <v>3141.4625000000001</v>
      </c>
      <c r="AG1780" s="1153"/>
      <c r="AH1780" s="1141"/>
      <c r="AI1780" s="2572"/>
      <c r="AJ1780" s="3328"/>
      <c r="AK1780" s="240"/>
      <c r="AL1780" s="240"/>
      <c r="AM1780" s="240"/>
      <c r="AN1780" s="240"/>
      <c r="AO1780" s="240"/>
      <c r="AP1780" s="240"/>
      <c r="AQ1780" s="240"/>
      <c r="AR1780" s="240"/>
      <c r="AS1780" s="240"/>
      <c r="AT1780" s="240"/>
      <c r="AU1780" s="240"/>
      <c r="AV1780" s="240"/>
      <c r="AW1780" s="240"/>
      <c r="AX1780" s="240"/>
      <c r="AY1780" s="240"/>
      <c r="AZ1780" s="240"/>
      <c r="BA1780" s="240"/>
      <c r="BB1780" s="240"/>
      <c r="BC1780" s="240"/>
      <c r="BD1780" s="240"/>
      <c r="BE1780" s="240"/>
      <c r="BF1780" s="240"/>
      <c r="BG1780" s="240"/>
      <c r="BH1780" s="240"/>
      <c r="BI1780" s="240"/>
      <c r="BJ1780" s="240"/>
      <c r="BK1780" s="240"/>
      <c r="BL1780" s="240"/>
      <c r="BM1780" s="240"/>
      <c r="BN1780" s="240"/>
      <c r="BO1780" s="240"/>
      <c r="BP1780" s="240"/>
      <c r="BQ1780" s="240"/>
      <c r="BR1780" s="240"/>
      <c r="BS1780" s="240"/>
      <c r="BT1780" s="240"/>
      <c r="BU1780" s="240"/>
      <c r="BV1780" s="240"/>
      <c r="BW1780" s="240"/>
      <c r="BX1780" s="240"/>
      <c r="BY1780" s="240"/>
      <c r="BZ1780" s="240"/>
      <c r="CA1780" s="240"/>
      <c r="CB1780" s="240"/>
      <c r="CC1780" s="240"/>
      <c r="CD1780" s="240"/>
      <c r="CE1780" s="240"/>
      <c r="CF1780" s="240"/>
      <c r="CG1780" s="240"/>
      <c r="CH1780" s="240"/>
      <c r="CI1780" s="240"/>
      <c r="CJ1780" s="240"/>
      <c r="CK1780" s="240"/>
      <c r="CL1780" s="240"/>
      <c r="CM1780" s="240"/>
      <c r="CN1780" s="240"/>
      <c r="CO1780" s="240"/>
      <c r="CP1780" s="240"/>
      <c r="CQ1780" s="240"/>
      <c r="CR1780" s="240"/>
      <c r="CS1780" s="240"/>
      <c r="CT1780" s="240"/>
      <c r="CU1780" s="240"/>
      <c r="CV1780" s="240"/>
      <c r="CW1780" s="240"/>
      <c r="CX1780" s="240"/>
      <c r="CY1780" s="240"/>
      <c r="CZ1780" s="240"/>
      <c r="DA1780" s="240"/>
      <c r="DB1780" s="240"/>
      <c r="DC1780" s="240"/>
      <c r="DD1780" s="240"/>
      <c r="DE1780" s="240"/>
      <c r="DF1780" s="240"/>
      <c r="DG1780" s="240"/>
      <c r="DH1780" s="240"/>
      <c r="DI1780" s="240"/>
      <c r="DJ1780" s="240"/>
      <c r="DK1780" s="240"/>
      <c r="DL1780" s="240"/>
      <c r="DM1780" s="240"/>
      <c r="DN1780" s="240"/>
      <c r="DO1780" s="240"/>
      <c r="DP1780" s="240"/>
      <c r="DQ1780" s="240"/>
      <c r="DR1780" s="240"/>
      <c r="DS1780" s="240"/>
      <c r="DT1780" s="240"/>
      <c r="DU1780" s="240"/>
      <c r="DV1780" s="240"/>
      <c r="DW1780" s="240"/>
      <c r="DX1780" s="240"/>
      <c r="DY1780" s="240"/>
      <c r="DZ1780" s="240"/>
      <c r="EA1780" s="240"/>
      <c r="EB1780" s="240"/>
      <c r="EC1780" s="240"/>
      <c r="ED1780" s="240"/>
      <c r="EE1780" s="240"/>
      <c r="EF1780" s="240"/>
      <c r="EG1780" s="240"/>
      <c r="EH1780" s="240"/>
      <c r="EI1780" s="240"/>
      <c r="EJ1780" s="240"/>
      <c r="EK1780" s="240"/>
      <c r="EL1780" s="240"/>
      <c r="EM1780" s="240"/>
      <c r="EN1780" s="240"/>
      <c r="EO1780" s="240"/>
      <c r="EP1780" s="240"/>
      <c r="EQ1780" s="240"/>
      <c r="ER1780" s="240"/>
      <c r="ES1780" s="240"/>
      <c r="ET1780" s="240"/>
      <c r="EU1780" s="240"/>
      <c r="EV1780" s="240"/>
      <c r="EW1780" s="240"/>
      <c r="EX1780" s="240"/>
      <c r="EY1780" s="240"/>
      <c r="EZ1780" s="240"/>
      <c r="FA1780" s="240"/>
      <c r="FB1780" s="240"/>
      <c r="FC1780" s="240"/>
      <c r="FD1780" s="240"/>
      <c r="FE1780" s="240"/>
      <c r="FF1780" s="240"/>
      <c r="FG1780" s="240"/>
      <c r="FH1780" s="240"/>
      <c r="FI1780" s="240"/>
      <c r="FJ1780" s="240"/>
      <c r="FK1780" s="240"/>
      <c r="FL1780" s="240"/>
      <c r="FM1780" s="240"/>
      <c r="FN1780" s="240"/>
      <c r="FO1780" s="240"/>
      <c r="FP1780" s="240"/>
      <c r="FQ1780" s="240"/>
      <c r="FR1780" s="240"/>
      <c r="FS1780" s="240"/>
      <c r="FT1780" s="240"/>
      <c r="FU1780" s="240"/>
      <c r="FV1780" s="240"/>
      <c r="FW1780" s="240"/>
      <c r="FX1780" s="240"/>
      <c r="FY1780" s="240"/>
      <c r="FZ1780" s="240"/>
      <c r="GA1780" s="240"/>
      <c r="GB1780" s="240"/>
      <c r="GC1780" s="240"/>
      <c r="GD1780" s="240"/>
      <c r="GE1780" s="240"/>
      <c r="GF1780" s="240"/>
      <c r="GG1780" s="240"/>
      <c r="GH1780" s="240"/>
      <c r="GI1780" s="240"/>
      <c r="GJ1780" s="240"/>
      <c r="GK1780" s="240"/>
      <c r="GL1780" s="240"/>
      <c r="GM1780" s="240"/>
      <c r="GN1780" s="240"/>
      <c r="GO1780" s="240"/>
      <c r="GP1780" s="240"/>
      <c r="GQ1780" s="240"/>
      <c r="GR1780" s="240"/>
      <c r="GS1780" s="240"/>
      <c r="GT1780" s="240"/>
      <c r="GU1780" s="240"/>
      <c r="GV1780" s="240"/>
      <c r="GW1780" s="240"/>
      <c r="GX1780" s="240"/>
      <c r="GY1780" s="240"/>
      <c r="GZ1780" s="240"/>
      <c r="HA1780" s="240"/>
      <c r="HB1780" s="240"/>
      <c r="HC1780" s="240"/>
      <c r="HD1780" s="240"/>
      <c r="HE1780" s="240"/>
      <c r="HF1780" s="240"/>
      <c r="HG1780" s="240"/>
      <c r="HH1780" s="240"/>
      <c r="HI1780" s="240"/>
      <c r="HJ1780" s="240"/>
      <c r="HK1780" s="240"/>
      <c r="HL1780" s="240"/>
      <c r="HM1780" s="240"/>
      <c r="HN1780" s="240"/>
      <c r="HO1780" s="240"/>
      <c r="HP1780" s="240"/>
      <c r="HQ1780" s="240"/>
      <c r="HR1780" s="240"/>
      <c r="HS1780" s="240"/>
      <c r="HT1780" s="240"/>
      <c r="HU1780" s="240"/>
      <c r="HV1780" s="240"/>
      <c r="HW1780" s="240"/>
      <c r="HX1780" s="240"/>
      <c r="HY1780" s="240"/>
      <c r="HZ1780" s="240"/>
      <c r="IA1780" s="240"/>
      <c r="IB1780" s="240"/>
      <c r="IC1780" s="240"/>
      <c r="ID1780" s="240"/>
      <c r="IE1780" s="240"/>
      <c r="IF1780" s="240"/>
      <c r="IG1780" s="240"/>
      <c r="IH1780" s="240"/>
      <c r="II1780" s="240"/>
      <c r="IJ1780" s="240"/>
      <c r="IK1780" s="240"/>
      <c r="IL1780" s="240"/>
      <c r="IM1780" s="240"/>
      <c r="IN1780" s="240"/>
      <c r="IO1780" s="240"/>
      <c r="IP1780" s="240"/>
      <c r="IQ1780" s="240"/>
      <c r="IR1780" s="240"/>
      <c r="IS1780" s="240"/>
      <c r="IT1780" s="240"/>
      <c r="IU1780" s="240"/>
      <c r="IV1780" s="240"/>
      <c r="IW1780" s="240"/>
      <c r="IX1780" s="240"/>
      <c r="IY1780" s="240"/>
      <c r="IZ1780" s="240"/>
      <c r="JA1780" s="240"/>
      <c r="JB1780" s="240"/>
      <c r="JC1780" s="240"/>
      <c r="JD1780" s="240"/>
      <c r="JE1780" s="240"/>
      <c r="JF1780" s="240"/>
      <c r="JG1780" s="240"/>
    </row>
    <row r="1781" spans="1:267" s="1069" customFormat="1" ht="29.25" x14ac:dyDescent="0.25">
      <c r="A1781" s="364"/>
      <c r="B1781" s="364">
        <v>1</v>
      </c>
      <c r="C1781" s="776" t="s">
        <v>272</v>
      </c>
      <c r="D1781" s="301"/>
      <c r="E1781" s="301"/>
      <c r="F1781" s="2198">
        <f t="shared" si="2564"/>
        <v>54415</v>
      </c>
      <c r="G1781" s="2198">
        <f t="shared" si="2564"/>
        <v>31742.083333333332</v>
      </c>
      <c r="H1781" s="2198">
        <f t="shared" si="2564"/>
        <v>23465.564999999999</v>
      </c>
      <c r="I1781" s="2374">
        <f t="shared" si="2564"/>
        <v>73.925724261955082</v>
      </c>
      <c r="J1781" s="2876"/>
      <c r="K1781" s="2876"/>
      <c r="L1781" s="2877"/>
      <c r="M1781" s="2877"/>
      <c r="N1781" s="2877"/>
      <c r="O1781" s="2877"/>
      <c r="P1781" s="2877"/>
      <c r="Q1781" s="2877"/>
      <c r="R1781" s="2874">
        <f t="shared" ref="R1781:AF1781" si="2569">R1713</f>
        <v>0</v>
      </c>
      <c r="S1781" s="2874">
        <f t="shared" ref="S1781:T1781" si="2570">S1713</f>
        <v>0</v>
      </c>
      <c r="T1781" s="2874">
        <f t="shared" si="2570"/>
        <v>0</v>
      </c>
      <c r="U1781" s="2874">
        <f t="shared" ref="U1781:V1781" si="2571">U1713</f>
        <v>0</v>
      </c>
      <c r="V1781" s="2874">
        <f t="shared" si="2571"/>
        <v>0</v>
      </c>
      <c r="W1781" s="2874">
        <f t="shared" ref="W1781:X1781" si="2572">W1713</f>
        <v>0</v>
      </c>
      <c r="X1781" s="2874">
        <f t="shared" si="2572"/>
        <v>0</v>
      </c>
      <c r="Y1781" s="556">
        <f t="shared" si="2569"/>
        <v>0</v>
      </c>
      <c r="Z1781" s="2874">
        <f t="shared" si="2569"/>
        <v>0</v>
      </c>
      <c r="AA1781" s="1379">
        <f t="shared" si="2569"/>
        <v>0</v>
      </c>
      <c r="AB1781" s="2874">
        <f t="shared" si="2569"/>
        <v>0</v>
      </c>
      <c r="AC1781" s="2874">
        <f t="shared" si="2569"/>
        <v>0</v>
      </c>
      <c r="AD1781" s="3026">
        <f t="shared" si="2569"/>
        <v>0</v>
      </c>
      <c r="AE1781" s="3026">
        <f t="shared" si="2569"/>
        <v>0</v>
      </c>
      <c r="AF1781" s="2874">
        <f t="shared" si="2569"/>
        <v>0</v>
      </c>
      <c r="AG1781" s="1186"/>
      <c r="AH1781" s="1141"/>
      <c r="AI1781" s="2572"/>
      <c r="AJ1781" s="3328"/>
      <c r="AK1781" s="240"/>
      <c r="AL1781" s="240"/>
      <c r="AM1781" s="240"/>
      <c r="AN1781" s="240"/>
      <c r="AO1781" s="240"/>
      <c r="AP1781" s="240"/>
      <c r="AQ1781" s="240"/>
      <c r="AR1781" s="240"/>
      <c r="AS1781" s="240"/>
      <c r="AT1781" s="240"/>
      <c r="AU1781" s="240"/>
      <c r="AV1781" s="240"/>
      <c r="AW1781" s="240"/>
      <c r="AX1781" s="240"/>
      <c r="AY1781" s="240"/>
      <c r="AZ1781" s="240"/>
      <c r="BA1781" s="240"/>
      <c r="BB1781" s="240"/>
      <c r="BC1781" s="240"/>
      <c r="BD1781" s="240"/>
      <c r="BE1781" s="240"/>
      <c r="BF1781" s="240"/>
      <c r="BG1781" s="240"/>
      <c r="BH1781" s="240"/>
      <c r="BI1781" s="240"/>
      <c r="BJ1781" s="240"/>
      <c r="BK1781" s="240"/>
      <c r="BL1781" s="240"/>
      <c r="BM1781" s="240"/>
      <c r="BN1781" s="240"/>
      <c r="BO1781" s="240"/>
      <c r="BP1781" s="240"/>
      <c r="BQ1781" s="240"/>
      <c r="BR1781" s="240"/>
      <c r="BS1781" s="240"/>
      <c r="BT1781" s="240"/>
      <c r="BU1781" s="240"/>
      <c r="BV1781" s="240"/>
      <c r="BW1781" s="240"/>
      <c r="BX1781" s="240"/>
      <c r="BY1781" s="240"/>
      <c r="BZ1781" s="240"/>
      <c r="CA1781" s="240"/>
      <c r="CB1781" s="240"/>
      <c r="CC1781" s="240"/>
      <c r="CD1781" s="240"/>
      <c r="CE1781" s="240"/>
      <c r="CF1781" s="240"/>
      <c r="CG1781" s="240"/>
      <c r="CH1781" s="240"/>
      <c r="CI1781" s="240"/>
      <c r="CJ1781" s="240"/>
      <c r="CK1781" s="240"/>
      <c r="CL1781" s="240"/>
      <c r="CM1781" s="240"/>
      <c r="CN1781" s="240"/>
      <c r="CO1781" s="240"/>
      <c r="CP1781" s="240"/>
      <c r="CQ1781" s="240"/>
      <c r="CR1781" s="240"/>
      <c r="CS1781" s="240"/>
      <c r="CT1781" s="240"/>
      <c r="CU1781" s="240"/>
      <c r="CV1781" s="240"/>
      <c r="CW1781" s="240"/>
      <c r="CX1781" s="240"/>
      <c r="CY1781" s="240"/>
      <c r="CZ1781" s="240"/>
      <c r="DA1781" s="240"/>
      <c r="DB1781" s="240"/>
      <c r="DC1781" s="240"/>
      <c r="DD1781" s="240"/>
      <c r="DE1781" s="240"/>
      <c r="DF1781" s="240"/>
      <c r="DG1781" s="240"/>
      <c r="DH1781" s="240"/>
      <c r="DI1781" s="240"/>
      <c r="DJ1781" s="240"/>
      <c r="DK1781" s="240"/>
      <c r="DL1781" s="240"/>
      <c r="DM1781" s="240"/>
      <c r="DN1781" s="240"/>
      <c r="DO1781" s="240"/>
      <c r="DP1781" s="240"/>
      <c r="DQ1781" s="240"/>
      <c r="DR1781" s="240"/>
      <c r="DS1781" s="240"/>
      <c r="DT1781" s="240"/>
      <c r="DU1781" s="240"/>
      <c r="DV1781" s="240"/>
      <c r="DW1781" s="240"/>
      <c r="DX1781" s="240"/>
      <c r="DY1781" s="240"/>
      <c r="DZ1781" s="240"/>
      <c r="EA1781" s="240"/>
      <c r="EB1781" s="240"/>
      <c r="EC1781" s="240"/>
      <c r="ED1781" s="240"/>
      <c r="EE1781" s="240"/>
      <c r="EF1781" s="240"/>
      <c r="EG1781" s="240"/>
      <c r="EH1781" s="240"/>
      <c r="EI1781" s="240"/>
      <c r="EJ1781" s="240"/>
      <c r="EK1781" s="240"/>
      <c r="EL1781" s="240"/>
      <c r="EM1781" s="240"/>
      <c r="EN1781" s="240"/>
      <c r="EO1781" s="240"/>
      <c r="EP1781" s="240"/>
      <c r="EQ1781" s="240"/>
      <c r="ER1781" s="240"/>
      <c r="ES1781" s="240"/>
      <c r="ET1781" s="240"/>
      <c r="EU1781" s="240"/>
      <c r="EV1781" s="240"/>
      <c r="EW1781" s="240"/>
      <c r="EX1781" s="240"/>
      <c r="EY1781" s="240"/>
      <c r="EZ1781" s="240"/>
      <c r="FA1781" s="240"/>
      <c r="FB1781" s="240"/>
      <c r="FC1781" s="240"/>
      <c r="FD1781" s="240"/>
      <c r="FE1781" s="240"/>
      <c r="FF1781" s="240"/>
      <c r="FG1781" s="240"/>
      <c r="FH1781" s="240"/>
      <c r="FI1781" s="240"/>
      <c r="FJ1781" s="240"/>
      <c r="FK1781" s="240"/>
      <c r="FL1781" s="240"/>
      <c r="FM1781" s="240"/>
      <c r="FN1781" s="240"/>
      <c r="FO1781" s="240"/>
      <c r="FP1781" s="240"/>
      <c r="FQ1781" s="240"/>
      <c r="FR1781" s="240"/>
      <c r="FS1781" s="240"/>
      <c r="FT1781" s="240"/>
      <c r="FU1781" s="240"/>
      <c r="FV1781" s="240"/>
      <c r="FW1781" s="240"/>
      <c r="FX1781" s="240"/>
      <c r="FY1781" s="240"/>
      <c r="FZ1781" s="240"/>
      <c r="GA1781" s="240"/>
      <c r="GB1781" s="240"/>
      <c r="GC1781" s="240"/>
      <c r="GD1781" s="240"/>
      <c r="GE1781" s="240"/>
      <c r="GF1781" s="240"/>
      <c r="GG1781" s="240"/>
      <c r="GH1781" s="240"/>
      <c r="GI1781" s="240"/>
      <c r="GJ1781" s="240"/>
      <c r="GK1781" s="240"/>
      <c r="GL1781" s="240"/>
      <c r="GM1781" s="240"/>
      <c r="GN1781" s="240"/>
      <c r="GO1781" s="240"/>
      <c r="GP1781" s="240"/>
      <c r="GQ1781" s="240"/>
      <c r="GR1781" s="240"/>
      <c r="GS1781" s="240"/>
      <c r="GT1781" s="240"/>
      <c r="GU1781" s="240"/>
      <c r="GV1781" s="240"/>
      <c r="GW1781" s="240"/>
      <c r="GX1781" s="240"/>
      <c r="GY1781" s="240"/>
      <c r="GZ1781" s="240"/>
      <c r="HA1781" s="240"/>
      <c r="HB1781" s="240"/>
      <c r="HC1781" s="240"/>
      <c r="HD1781" s="240"/>
      <c r="HE1781" s="240"/>
      <c r="HF1781" s="240"/>
      <c r="HG1781" s="240"/>
      <c r="HH1781" s="240"/>
      <c r="HI1781" s="240"/>
      <c r="HJ1781" s="240"/>
      <c r="HK1781" s="240"/>
      <c r="HL1781" s="240"/>
      <c r="HM1781" s="240"/>
      <c r="HN1781" s="240"/>
      <c r="HO1781" s="240"/>
      <c r="HP1781" s="240"/>
      <c r="HQ1781" s="240"/>
      <c r="HR1781" s="240"/>
      <c r="HS1781" s="240"/>
      <c r="HT1781" s="240"/>
      <c r="HU1781" s="240"/>
      <c r="HV1781" s="240"/>
      <c r="HW1781" s="240"/>
      <c r="HX1781" s="240"/>
      <c r="HY1781" s="240"/>
      <c r="HZ1781" s="240"/>
      <c r="IA1781" s="240"/>
      <c r="IB1781" s="240"/>
      <c r="IC1781" s="240"/>
      <c r="ID1781" s="240"/>
      <c r="IE1781" s="240"/>
      <c r="IF1781" s="240"/>
      <c r="IG1781" s="240"/>
      <c r="IH1781" s="240"/>
      <c r="II1781" s="240"/>
      <c r="IJ1781" s="240"/>
      <c r="IK1781" s="240"/>
      <c r="IL1781" s="240"/>
      <c r="IM1781" s="240"/>
      <c r="IN1781" s="240"/>
      <c r="IO1781" s="240"/>
      <c r="IP1781" s="240"/>
      <c r="IQ1781" s="240"/>
      <c r="IR1781" s="240"/>
      <c r="IS1781" s="240"/>
      <c r="IT1781" s="240"/>
      <c r="IU1781" s="240"/>
      <c r="IV1781" s="240"/>
      <c r="IW1781" s="240"/>
      <c r="IX1781" s="240"/>
      <c r="IY1781" s="240"/>
      <c r="IZ1781" s="240"/>
      <c r="JA1781" s="240"/>
      <c r="JB1781" s="240"/>
      <c r="JC1781" s="240"/>
      <c r="JD1781" s="240"/>
      <c r="JE1781" s="240"/>
      <c r="JF1781" s="240"/>
      <c r="JG1781" s="240"/>
    </row>
    <row r="1782" spans="1:267" s="1069" customFormat="1" ht="43.5" x14ac:dyDescent="0.25">
      <c r="A1782" s="364"/>
      <c r="B1782" s="364">
        <v>1</v>
      </c>
      <c r="C1782" s="776" t="s">
        <v>287</v>
      </c>
      <c r="D1782" s="301"/>
      <c r="E1782" s="301"/>
      <c r="F1782" s="2198">
        <f t="shared" si="2564"/>
        <v>18088</v>
      </c>
      <c r="G1782" s="2197">
        <f t="shared" si="2564"/>
        <v>10551.333333333332</v>
      </c>
      <c r="H1782" s="2197">
        <f t="shared" si="2564"/>
        <v>5465</v>
      </c>
      <c r="I1782" s="2374">
        <f t="shared" si="2564"/>
        <v>51.794401971314855</v>
      </c>
      <c r="J1782" s="2876"/>
      <c r="K1782" s="2876"/>
      <c r="L1782" s="2877"/>
      <c r="M1782" s="2877"/>
      <c r="N1782" s="2877"/>
      <c r="O1782" s="2877"/>
      <c r="P1782" s="2877"/>
      <c r="Q1782" s="2877"/>
      <c r="R1782" s="2874">
        <f t="shared" ref="R1782:AF1782" si="2573">R1714</f>
        <v>0</v>
      </c>
      <c r="S1782" s="2874">
        <f t="shared" ref="S1782:T1782" si="2574">S1714</f>
        <v>0</v>
      </c>
      <c r="T1782" s="2874">
        <f t="shared" si="2574"/>
        <v>0</v>
      </c>
      <c r="U1782" s="2874">
        <f t="shared" ref="U1782:V1782" si="2575">U1714</f>
        <v>0</v>
      </c>
      <c r="V1782" s="2874">
        <f t="shared" si="2575"/>
        <v>0</v>
      </c>
      <c r="W1782" s="2874">
        <f t="shared" ref="W1782:X1782" si="2576">W1714</f>
        <v>0</v>
      </c>
      <c r="X1782" s="2874">
        <f t="shared" si="2576"/>
        <v>0</v>
      </c>
      <c r="Y1782" s="556">
        <f t="shared" si="2573"/>
        <v>0</v>
      </c>
      <c r="Z1782" s="2874">
        <f t="shared" si="2573"/>
        <v>0</v>
      </c>
      <c r="AA1782" s="1379">
        <f t="shared" si="2573"/>
        <v>0</v>
      </c>
      <c r="AB1782" s="2874">
        <f t="shared" si="2573"/>
        <v>0</v>
      </c>
      <c r="AC1782" s="2874">
        <f t="shared" si="2573"/>
        <v>0</v>
      </c>
      <c r="AD1782" s="3026">
        <f t="shared" si="2573"/>
        <v>0</v>
      </c>
      <c r="AE1782" s="3026">
        <f t="shared" si="2573"/>
        <v>0</v>
      </c>
      <c r="AF1782" s="2874">
        <f t="shared" si="2573"/>
        <v>0</v>
      </c>
      <c r="AG1782" s="1153"/>
      <c r="AH1782" s="1141"/>
      <c r="AI1782" s="2572"/>
      <c r="AJ1782" s="3328"/>
      <c r="AK1782" s="240"/>
      <c r="AL1782" s="240"/>
      <c r="AM1782" s="240"/>
      <c r="AN1782" s="240"/>
      <c r="AO1782" s="240"/>
      <c r="AP1782" s="240"/>
      <c r="AQ1782" s="240"/>
      <c r="AR1782" s="240"/>
      <c r="AS1782" s="240"/>
      <c r="AT1782" s="240"/>
      <c r="AU1782" s="240"/>
      <c r="AV1782" s="240"/>
      <c r="AW1782" s="240"/>
      <c r="AX1782" s="240"/>
      <c r="AY1782" s="240"/>
      <c r="AZ1782" s="240"/>
      <c r="BA1782" s="240"/>
      <c r="BB1782" s="240"/>
      <c r="BC1782" s="240"/>
      <c r="BD1782" s="240"/>
      <c r="BE1782" s="240"/>
      <c r="BF1782" s="240"/>
      <c r="BG1782" s="240"/>
      <c r="BH1782" s="240"/>
      <c r="BI1782" s="240"/>
      <c r="BJ1782" s="240"/>
      <c r="BK1782" s="240"/>
      <c r="BL1782" s="240"/>
      <c r="BM1782" s="240"/>
      <c r="BN1782" s="240"/>
      <c r="BO1782" s="240"/>
      <c r="BP1782" s="240"/>
      <c r="BQ1782" s="240"/>
      <c r="BR1782" s="240"/>
      <c r="BS1782" s="240"/>
      <c r="BT1782" s="240"/>
      <c r="BU1782" s="240"/>
      <c r="BV1782" s="240"/>
      <c r="BW1782" s="240"/>
      <c r="BX1782" s="240"/>
      <c r="BY1782" s="240"/>
      <c r="BZ1782" s="240"/>
      <c r="CA1782" s="240"/>
      <c r="CB1782" s="240"/>
      <c r="CC1782" s="240"/>
      <c r="CD1782" s="240"/>
      <c r="CE1782" s="240"/>
      <c r="CF1782" s="240"/>
      <c r="CG1782" s="240"/>
      <c r="CH1782" s="240"/>
      <c r="CI1782" s="240"/>
      <c r="CJ1782" s="240"/>
      <c r="CK1782" s="240"/>
      <c r="CL1782" s="240"/>
      <c r="CM1782" s="240"/>
      <c r="CN1782" s="240"/>
      <c r="CO1782" s="240"/>
      <c r="CP1782" s="240"/>
      <c r="CQ1782" s="240"/>
      <c r="CR1782" s="240"/>
      <c r="CS1782" s="240"/>
      <c r="CT1782" s="240"/>
      <c r="CU1782" s="240"/>
      <c r="CV1782" s="240"/>
      <c r="CW1782" s="240"/>
      <c r="CX1782" s="240"/>
      <c r="CY1782" s="240"/>
      <c r="CZ1782" s="240"/>
      <c r="DA1782" s="240"/>
      <c r="DB1782" s="240"/>
      <c r="DC1782" s="240"/>
      <c r="DD1782" s="240"/>
      <c r="DE1782" s="240"/>
      <c r="DF1782" s="240"/>
      <c r="DG1782" s="240"/>
      <c r="DH1782" s="240"/>
      <c r="DI1782" s="240"/>
      <c r="DJ1782" s="240"/>
      <c r="DK1782" s="240"/>
      <c r="DL1782" s="240"/>
      <c r="DM1782" s="240"/>
      <c r="DN1782" s="240"/>
      <c r="DO1782" s="240"/>
      <c r="DP1782" s="240"/>
      <c r="DQ1782" s="240"/>
      <c r="DR1782" s="240"/>
      <c r="DS1782" s="240"/>
      <c r="DT1782" s="240"/>
      <c r="DU1782" s="240"/>
      <c r="DV1782" s="240"/>
      <c r="DW1782" s="240"/>
      <c r="DX1782" s="240"/>
      <c r="DY1782" s="240"/>
      <c r="DZ1782" s="240"/>
      <c r="EA1782" s="240"/>
      <c r="EB1782" s="240"/>
      <c r="EC1782" s="240"/>
      <c r="ED1782" s="240"/>
      <c r="EE1782" s="240"/>
      <c r="EF1782" s="240"/>
      <c r="EG1782" s="240"/>
      <c r="EH1782" s="240"/>
      <c r="EI1782" s="240"/>
      <c r="EJ1782" s="240"/>
      <c r="EK1782" s="240"/>
      <c r="EL1782" s="240"/>
      <c r="EM1782" s="240"/>
      <c r="EN1782" s="240"/>
      <c r="EO1782" s="240"/>
      <c r="EP1782" s="240"/>
      <c r="EQ1782" s="240"/>
      <c r="ER1782" s="240"/>
      <c r="ES1782" s="240"/>
      <c r="ET1782" s="240"/>
      <c r="EU1782" s="240"/>
      <c r="EV1782" s="240"/>
      <c r="EW1782" s="240"/>
      <c r="EX1782" s="240"/>
      <c r="EY1782" s="240"/>
      <c r="EZ1782" s="240"/>
      <c r="FA1782" s="240"/>
      <c r="FB1782" s="240"/>
      <c r="FC1782" s="240"/>
      <c r="FD1782" s="240"/>
      <c r="FE1782" s="240"/>
      <c r="FF1782" s="240"/>
      <c r="FG1782" s="240"/>
      <c r="FH1782" s="240"/>
      <c r="FI1782" s="240"/>
      <c r="FJ1782" s="240"/>
      <c r="FK1782" s="240"/>
      <c r="FL1782" s="240"/>
      <c r="FM1782" s="240"/>
      <c r="FN1782" s="240"/>
      <c r="FO1782" s="240"/>
      <c r="FP1782" s="240"/>
      <c r="FQ1782" s="240"/>
      <c r="FR1782" s="240"/>
      <c r="FS1782" s="240"/>
      <c r="FT1782" s="240"/>
      <c r="FU1782" s="240"/>
      <c r="FV1782" s="240"/>
      <c r="FW1782" s="240"/>
      <c r="FX1782" s="240"/>
      <c r="FY1782" s="240"/>
      <c r="FZ1782" s="240"/>
      <c r="GA1782" s="240"/>
      <c r="GB1782" s="240"/>
      <c r="GC1782" s="240"/>
      <c r="GD1782" s="240"/>
      <c r="GE1782" s="240"/>
      <c r="GF1782" s="240"/>
      <c r="GG1782" s="240"/>
      <c r="GH1782" s="240"/>
      <c r="GI1782" s="240"/>
      <c r="GJ1782" s="240"/>
      <c r="GK1782" s="240"/>
      <c r="GL1782" s="240"/>
      <c r="GM1782" s="240"/>
      <c r="GN1782" s="240"/>
      <c r="GO1782" s="240"/>
      <c r="GP1782" s="240"/>
      <c r="GQ1782" s="240"/>
      <c r="GR1782" s="240"/>
      <c r="GS1782" s="240"/>
      <c r="GT1782" s="240"/>
      <c r="GU1782" s="240"/>
      <c r="GV1782" s="240"/>
      <c r="GW1782" s="240"/>
      <c r="GX1782" s="240"/>
      <c r="GY1782" s="240"/>
      <c r="GZ1782" s="240"/>
      <c r="HA1782" s="240"/>
      <c r="HB1782" s="240"/>
      <c r="HC1782" s="240"/>
      <c r="HD1782" s="240"/>
      <c r="HE1782" s="240"/>
      <c r="HF1782" s="240"/>
      <c r="HG1782" s="240"/>
      <c r="HH1782" s="240"/>
      <c r="HI1782" s="240"/>
      <c r="HJ1782" s="240"/>
      <c r="HK1782" s="240"/>
      <c r="HL1782" s="240"/>
      <c r="HM1782" s="240"/>
      <c r="HN1782" s="240"/>
      <c r="HO1782" s="240"/>
      <c r="HP1782" s="240"/>
      <c r="HQ1782" s="240"/>
      <c r="HR1782" s="240"/>
      <c r="HS1782" s="240"/>
      <c r="HT1782" s="240"/>
      <c r="HU1782" s="240"/>
      <c r="HV1782" s="240"/>
      <c r="HW1782" s="240"/>
      <c r="HX1782" s="240"/>
      <c r="HY1782" s="240"/>
      <c r="HZ1782" s="240"/>
      <c r="IA1782" s="240"/>
      <c r="IB1782" s="240"/>
      <c r="IC1782" s="240"/>
      <c r="ID1782" s="240"/>
      <c r="IE1782" s="240"/>
      <c r="IF1782" s="240"/>
      <c r="IG1782" s="240"/>
      <c r="IH1782" s="240"/>
      <c r="II1782" s="240"/>
      <c r="IJ1782" s="240"/>
      <c r="IK1782" s="240"/>
      <c r="IL1782" s="240"/>
      <c r="IM1782" s="240"/>
      <c r="IN1782" s="240"/>
      <c r="IO1782" s="240"/>
      <c r="IP1782" s="240"/>
      <c r="IQ1782" s="240"/>
      <c r="IR1782" s="240"/>
      <c r="IS1782" s="240"/>
      <c r="IT1782" s="240"/>
      <c r="IU1782" s="240"/>
      <c r="IV1782" s="240"/>
      <c r="IW1782" s="240"/>
      <c r="IX1782" s="240"/>
      <c r="IY1782" s="240"/>
      <c r="IZ1782" s="240"/>
      <c r="JA1782" s="240"/>
      <c r="JB1782" s="240"/>
      <c r="JC1782" s="240"/>
      <c r="JD1782" s="240"/>
      <c r="JE1782" s="240"/>
      <c r="JF1782" s="240"/>
      <c r="JG1782" s="240"/>
    </row>
    <row r="1783" spans="1:267" s="1069" customFormat="1" ht="29.25" x14ac:dyDescent="0.25">
      <c r="A1783" s="364"/>
      <c r="B1783" s="364">
        <v>1</v>
      </c>
      <c r="C1783" s="776" t="s">
        <v>273</v>
      </c>
      <c r="D1783" s="301"/>
      <c r="E1783" s="301"/>
      <c r="F1783" s="2198">
        <f t="shared" si="2564"/>
        <v>28502.957446808512</v>
      </c>
      <c r="G1783" s="2197">
        <f t="shared" si="2564"/>
        <v>16362.836288416076</v>
      </c>
      <c r="H1783" s="2197">
        <f t="shared" si="2564"/>
        <v>8402.2691489361696</v>
      </c>
      <c r="I1783" s="2374">
        <f t="shared" si="2564"/>
        <v>51.349711020970624</v>
      </c>
      <c r="J1783" s="2876"/>
      <c r="K1783" s="2876"/>
      <c r="L1783" s="2877"/>
      <c r="M1783" s="2877"/>
      <c r="N1783" s="2877"/>
      <c r="O1783" s="2877"/>
      <c r="P1783" s="2877"/>
      <c r="Q1783" s="2877"/>
      <c r="R1783" s="2874">
        <f t="shared" ref="R1783:AF1783" si="2577">R1715</f>
        <v>0</v>
      </c>
      <c r="S1783" s="2874">
        <f t="shared" ref="S1783:T1783" si="2578">S1715</f>
        <v>0</v>
      </c>
      <c r="T1783" s="2874">
        <f t="shared" si="2578"/>
        <v>0</v>
      </c>
      <c r="U1783" s="2874">
        <f t="shared" ref="U1783:V1783" si="2579">U1715</f>
        <v>0</v>
      </c>
      <c r="V1783" s="2874">
        <f t="shared" si="2579"/>
        <v>0</v>
      </c>
      <c r="W1783" s="2874">
        <f t="shared" ref="W1783:X1783" si="2580">W1715</f>
        <v>0</v>
      </c>
      <c r="X1783" s="2874">
        <f t="shared" si="2580"/>
        <v>0</v>
      </c>
      <c r="Y1783" s="556">
        <f t="shared" si="2577"/>
        <v>0</v>
      </c>
      <c r="Z1783" s="2874">
        <f t="shared" si="2577"/>
        <v>0</v>
      </c>
      <c r="AA1783" s="1379">
        <f t="shared" si="2577"/>
        <v>0</v>
      </c>
      <c r="AB1783" s="2874">
        <f t="shared" si="2577"/>
        <v>0</v>
      </c>
      <c r="AC1783" s="2874">
        <f t="shared" si="2577"/>
        <v>0</v>
      </c>
      <c r="AD1783" s="3026">
        <f t="shared" si="2577"/>
        <v>0</v>
      </c>
      <c r="AE1783" s="3026">
        <f t="shared" si="2577"/>
        <v>0</v>
      </c>
      <c r="AF1783" s="2874">
        <f t="shared" si="2577"/>
        <v>0</v>
      </c>
      <c r="AG1783" s="1153"/>
      <c r="AH1783" s="1141"/>
      <c r="AI1783" s="2572"/>
      <c r="AJ1783" s="3328"/>
      <c r="AK1783" s="240"/>
      <c r="AL1783" s="240"/>
      <c r="AM1783" s="240"/>
      <c r="AN1783" s="240"/>
      <c r="AO1783" s="240"/>
      <c r="AP1783" s="240"/>
      <c r="AQ1783" s="240"/>
      <c r="AR1783" s="240"/>
      <c r="AS1783" s="240"/>
      <c r="AT1783" s="240"/>
      <c r="AU1783" s="240"/>
      <c r="AV1783" s="240"/>
      <c r="AW1783" s="240"/>
      <c r="AX1783" s="240"/>
      <c r="AY1783" s="240"/>
      <c r="AZ1783" s="240"/>
      <c r="BA1783" s="240"/>
      <c r="BB1783" s="240"/>
      <c r="BC1783" s="240"/>
      <c r="BD1783" s="240"/>
      <c r="BE1783" s="240"/>
      <c r="BF1783" s="240"/>
      <c r="BG1783" s="240"/>
      <c r="BH1783" s="240"/>
      <c r="BI1783" s="240"/>
      <c r="BJ1783" s="240"/>
      <c r="BK1783" s="240"/>
      <c r="BL1783" s="240"/>
      <c r="BM1783" s="240"/>
      <c r="BN1783" s="240"/>
      <c r="BO1783" s="240"/>
      <c r="BP1783" s="240"/>
      <c r="BQ1783" s="240"/>
      <c r="BR1783" s="240"/>
      <c r="BS1783" s="240"/>
      <c r="BT1783" s="240"/>
      <c r="BU1783" s="240"/>
      <c r="BV1783" s="240"/>
      <c r="BW1783" s="240"/>
      <c r="BX1783" s="240"/>
      <c r="BY1783" s="240"/>
      <c r="BZ1783" s="240"/>
      <c r="CA1783" s="240"/>
      <c r="CB1783" s="240"/>
      <c r="CC1783" s="240"/>
      <c r="CD1783" s="240"/>
      <c r="CE1783" s="240"/>
      <c r="CF1783" s="240"/>
      <c r="CG1783" s="240"/>
      <c r="CH1783" s="240"/>
      <c r="CI1783" s="240"/>
      <c r="CJ1783" s="240"/>
      <c r="CK1783" s="240"/>
      <c r="CL1783" s="240"/>
      <c r="CM1783" s="240"/>
      <c r="CN1783" s="240"/>
      <c r="CO1783" s="240"/>
      <c r="CP1783" s="240"/>
      <c r="CQ1783" s="240"/>
      <c r="CR1783" s="240"/>
      <c r="CS1783" s="240"/>
      <c r="CT1783" s="240"/>
      <c r="CU1783" s="240"/>
      <c r="CV1783" s="240"/>
      <c r="CW1783" s="240"/>
      <c r="CX1783" s="240"/>
      <c r="CY1783" s="240"/>
      <c r="CZ1783" s="240"/>
      <c r="DA1783" s="240"/>
      <c r="DB1783" s="240"/>
      <c r="DC1783" s="240"/>
      <c r="DD1783" s="240"/>
      <c r="DE1783" s="240"/>
      <c r="DF1783" s="240"/>
      <c r="DG1783" s="240"/>
      <c r="DH1783" s="240"/>
      <c r="DI1783" s="240"/>
      <c r="DJ1783" s="240"/>
      <c r="DK1783" s="240"/>
      <c r="DL1783" s="240"/>
      <c r="DM1783" s="240"/>
      <c r="DN1783" s="240"/>
      <c r="DO1783" s="240"/>
      <c r="DP1783" s="240"/>
      <c r="DQ1783" s="240"/>
      <c r="DR1783" s="240"/>
      <c r="DS1783" s="240"/>
      <c r="DT1783" s="240"/>
      <c r="DU1783" s="240"/>
      <c r="DV1783" s="240"/>
      <c r="DW1783" s="240"/>
      <c r="DX1783" s="240"/>
      <c r="DY1783" s="240"/>
      <c r="DZ1783" s="240"/>
      <c r="EA1783" s="240"/>
      <c r="EB1783" s="240"/>
      <c r="EC1783" s="240"/>
      <c r="ED1783" s="240"/>
      <c r="EE1783" s="240"/>
      <c r="EF1783" s="240"/>
      <c r="EG1783" s="240"/>
      <c r="EH1783" s="240"/>
      <c r="EI1783" s="240"/>
      <c r="EJ1783" s="240"/>
      <c r="EK1783" s="240"/>
      <c r="EL1783" s="240"/>
      <c r="EM1783" s="240"/>
      <c r="EN1783" s="240"/>
      <c r="EO1783" s="240"/>
      <c r="EP1783" s="240"/>
      <c r="EQ1783" s="240"/>
      <c r="ER1783" s="240"/>
      <c r="ES1783" s="240"/>
      <c r="ET1783" s="240"/>
      <c r="EU1783" s="240"/>
      <c r="EV1783" s="240"/>
      <c r="EW1783" s="240"/>
      <c r="EX1783" s="240"/>
      <c r="EY1783" s="240"/>
      <c r="EZ1783" s="240"/>
      <c r="FA1783" s="240"/>
      <c r="FB1783" s="240"/>
      <c r="FC1783" s="240"/>
      <c r="FD1783" s="240"/>
      <c r="FE1783" s="240"/>
      <c r="FF1783" s="240"/>
      <c r="FG1783" s="240"/>
      <c r="FH1783" s="240"/>
      <c r="FI1783" s="240"/>
      <c r="FJ1783" s="240"/>
      <c r="FK1783" s="240"/>
      <c r="FL1783" s="240"/>
      <c r="FM1783" s="240"/>
      <c r="FN1783" s="240"/>
      <c r="FO1783" s="240"/>
      <c r="FP1783" s="240"/>
      <c r="FQ1783" s="240"/>
      <c r="FR1783" s="240"/>
      <c r="FS1783" s="240"/>
      <c r="FT1783" s="240"/>
      <c r="FU1783" s="240"/>
      <c r="FV1783" s="240"/>
      <c r="FW1783" s="240"/>
      <c r="FX1783" s="240"/>
      <c r="FY1783" s="240"/>
      <c r="FZ1783" s="240"/>
      <c r="GA1783" s="240"/>
      <c r="GB1783" s="240"/>
      <c r="GC1783" s="240"/>
      <c r="GD1783" s="240"/>
      <c r="GE1783" s="240"/>
      <c r="GF1783" s="240"/>
      <c r="GG1783" s="240"/>
      <c r="GH1783" s="240"/>
      <c r="GI1783" s="240"/>
      <c r="GJ1783" s="240"/>
      <c r="GK1783" s="240"/>
      <c r="GL1783" s="240"/>
      <c r="GM1783" s="240"/>
      <c r="GN1783" s="240"/>
      <c r="GO1783" s="240"/>
      <c r="GP1783" s="240"/>
      <c r="GQ1783" s="240"/>
      <c r="GR1783" s="240"/>
      <c r="GS1783" s="240"/>
      <c r="GT1783" s="240"/>
      <c r="GU1783" s="240"/>
      <c r="GV1783" s="240"/>
      <c r="GW1783" s="240"/>
      <c r="GX1783" s="240"/>
      <c r="GY1783" s="240"/>
      <c r="GZ1783" s="240"/>
      <c r="HA1783" s="240"/>
      <c r="HB1783" s="240"/>
      <c r="HC1783" s="240"/>
      <c r="HD1783" s="240"/>
      <c r="HE1783" s="240"/>
      <c r="HF1783" s="240"/>
      <c r="HG1783" s="240"/>
      <c r="HH1783" s="240"/>
      <c r="HI1783" s="240"/>
      <c r="HJ1783" s="240"/>
      <c r="HK1783" s="240"/>
      <c r="HL1783" s="240"/>
      <c r="HM1783" s="240"/>
      <c r="HN1783" s="240"/>
      <c r="HO1783" s="240"/>
      <c r="HP1783" s="240"/>
      <c r="HQ1783" s="240"/>
      <c r="HR1783" s="240"/>
      <c r="HS1783" s="240"/>
      <c r="HT1783" s="240"/>
      <c r="HU1783" s="240"/>
      <c r="HV1783" s="240"/>
      <c r="HW1783" s="240"/>
      <c r="HX1783" s="240"/>
      <c r="HY1783" s="240"/>
      <c r="HZ1783" s="240"/>
      <c r="IA1783" s="240"/>
      <c r="IB1783" s="240"/>
      <c r="IC1783" s="240"/>
      <c r="ID1783" s="240"/>
      <c r="IE1783" s="240"/>
      <c r="IF1783" s="240"/>
      <c r="IG1783" s="240"/>
      <c r="IH1783" s="240"/>
      <c r="II1783" s="240"/>
      <c r="IJ1783" s="240"/>
      <c r="IK1783" s="240"/>
      <c r="IL1783" s="240"/>
      <c r="IM1783" s="240"/>
      <c r="IN1783" s="240"/>
      <c r="IO1783" s="240"/>
      <c r="IP1783" s="240"/>
      <c r="IQ1783" s="240"/>
      <c r="IR1783" s="240"/>
      <c r="IS1783" s="240"/>
      <c r="IT1783" s="240"/>
      <c r="IU1783" s="240"/>
      <c r="IV1783" s="240"/>
      <c r="IW1783" s="240"/>
      <c r="IX1783" s="240"/>
      <c r="IY1783" s="240"/>
      <c r="IZ1783" s="240"/>
      <c r="JA1783" s="240"/>
      <c r="JB1783" s="240"/>
      <c r="JC1783" s="240"/>
      <c r="JD1783" s="240"/>
      <c r="JE1783" s="240"/>
      <c r="JF1783" s="240"/>
      <c r="JG1783" s="240"/>
    </row>
    <row r="1784" spans="1:267" s="1069" customFormat="1" ht="29.25" x14ac:dyDescent="0.25">
      <c r="A1784" s="364"/>
      <c r="B1784" s="364">
        <v>1</v>
      </c>
      <c r="C1784" s="776" t="s">
        <v>274</v>
      </c>
      <c r="D1784" s="301"/>
      <c r="E1784" s="301"/>
      <c r="F1784" s="2198">
        <f t="shared" si="2564"/>
        <v>4530</v>
      </c>
      <c r="G1784" s="2197">
        <f t="shared" si="2564"/>
        <v>2642.5</v>
      </c>
      <c r="H1784" s="2197">
        <f t="shared" si="2564"/>
        <v>2417</v>
      </c>
      <c r="I1784" s="2374">
        <f t="shared" si="2564"/>
        <v>91.466414380321666</v>
      </c>
      <c r="J1784" s="2876"/>
      <c r="K1784" s="2876"/>
      <c r="L1784" s="2877"/>
      <c r="M1784" s="2877"/>
      <c r="N1784" s="2877"/>
      <c r="O1784" s="2877"/>
      <c r="P1784" s="2877"/>
      <c r="Q1784" s="2877"/>
      <c r="R1784" s="2874">
        <f t="shared" ref="R1784:AF1784" si="2581">R1716</f>
        <v>5863.9038</v>
      </c>
      <c r="S1784" s="2874">
        <f t="shared" ref="S1784:T1784" si="2582">S1716</f>
        <v>5863.9038</v>
      </c>
      <c r="T1784" s="2874">
        <f t="shared" si="2582"/>
        <v>5863.9038</v>
      </c>
      <c r="U1784" s="2874">
        <f t="shared" ref="U1784:V1784" si="2583">U1716</f>
        <v>5863.9038</v>
      </c>
      <c r="V1784" s="2874">
        <f t="shared" si="2583"/>
        <v>5863.9038</v>
      </c>
      <c r="W1784" s="2874">
        <f t="shared" ref="W1784:X1784" si="2584">W1716</f>
        <v>5863.9038</v>
      </c>
      <c r="X1784" s="2874">
        <f t="shared" si="2584"/>
        <v>5863.9038</v>
      </c>
      <c r="Y1784" s="556">
        <f t="shared" si="2581"/>
        <v>3420.6105500000003</v>
      </c>
      <c r="Z1784" s="2874">
        <f t="shared" si="2581"/>
        <v>3122.7804999999998</v>
      </c>
      <c r="AA1784" s="1379">
        <f t="shared" si="2581"/>
        <v>0</v>
      </c>
      <c r="AB1784" s="2874">
        <f t="shared" si="2581"/>
        <v>0</v>
      </c>
      <c r="AC1784" s="2874">
        <f t="shared" si="2581"/>
        <v>-297.83005000000048</v>
      </c>
      <c r="AD1784" s="3026">
        <f t="shared" si="2581"/>
        <v>0</v>
      </c>
      <c r="AE1784" s="3026">
        <f t="shared" si="2581"/>
        <v>-2.51085</v>
      </c>
      <c r="AF1784" s="2874">
        <f t="shared" si="2581"/>
        <v>3120.2696499999997</v>
      </c>
      <c r="AG1784" s="1153"/>
      <c r="AH1784" s="1141"/>
      <c r="AI1784" s="2572"/>
      <c r="AJ1784" s="3328"/>
      <c r="AK1784" s="240"/>
      <c r="AL1784" s="240"/>
      <c r="AM1784" s="240"/>
      <c r="AN1784" s="240"/>
      <c r="AO1784" s="240"/>
      <c r="AP1784" s="240"/>
      <c r="AQ1784" s="240"/>
      <c r="AR1784" s="240"/>
      <c r="AS1784" s="240"/>
      <c r="AT1784" s="240"/>
      <c r="AU1784" s="240"/>
      <c r="AV1784" s="240"/>
      <c r="AW1784" s="240"/>
      <c r="AX1784" s="240"/>
      <c r="AY1784" s="240"/>
      <c r="AZ1784" s="240"/>
      <c r="BA1784" s="240"/>
      <c r="BB1784" s="240"/>
      <c r="BC1784" s="240"/>
      <c r="BD1784" s="240"/>
      <c r="BE1784" s="240"/>
      <c r="BF1784" s="240"/>
      <c r="BG1784" s="240"/>
      <c r="BH1784" s="240"/>
      <c r="BI1784" s="240"/>
      <c r="BJ1784" s="240"/>
      <c r="BK1784" s="240"/>
      <c r="BL1784" s="240"/>
      <c r="BM1784" s="240"/>
      <c r="BN1784" s="240"/>
      <c r="BO1784" s="240"/>
      <c r="BP1784" s="240"/>
      <c r="BQ1784" s="240"/>
      <c r="BR1784" s="240"/>
      <c r="BS1784" s="240"/>
      <c r="BT1784" s="240"/>
      <c r="BU1784" s="240"/>
      <c r="BV1784" s="240"/>
      <c r="BW1784" s="240"/>
      <c r="BX1784" s="240"/>
      <c r="BY1784" s="240"/>
      <c r="BZ1784" s="240"/>
      <c r="CA1784" s="240"/>
      <c r="CB1784" s="240"/>
      <c r="CC1784" s="240"/>
      <c r="CD1784" s="240"/>
      <c r="CE1784" s="240"/>
      <c r="CF1784" s="240"/>
      <c r="CG1784" s="240"/>
      <c r="CH1784" s="240"/>
      <c r="CI1784" s="240"/>
      <c r="CJ1784" s="240"/>
      <c r="CK1784" s="240"/>
      <c r="CL1784" s="240"/>
      <c r="CM1784" s="240"/>
      <c r="CN1784" s="240"/>
      <c r="CO1784" s="240"/>
      <c r="CP1784" s="240"/>
      <c r="CQ1784" s="240"/>
      <c r="CR1784" s="240"/>
      <c r="CS1784" s="240"/>
      <c r="CT1784" s="240"/>
      <c r="CU1784" s="240"/>
      <c r="CV1784" s="240"/>
      <c r="CW1784" s="240"/>
      <c r="CX1784" s="240"/>
      <c r="CY1784" s="240"/>
      <c r="CZ1784" s="240"/>
      <c r="DA1784" s="240"/>
      <c r="DB1784" s="240"/>
      <c r="DC1784" s="240"/>
      <c r="DD1784" s="240"/>
      <c r="DE1784" s="240"/>
      <c r="DF1784" s="240"/>
      <c r="DG1784" s="240"/>
      <c r="DH1784" s="240"/>
      <c r="DI1784" s="240"/>
      <c r="DJ1784" s="240"/>
      <c r="DK1784" s="240"/>
      <c r="DL1784" s="240"/>
      <c r="DM1784" s="240"/>
      <c r="DN1784" s="240"/>
      <c r="DO1784" s="240"/>
      <c r="DP1784" s="240"/>
      <c r="DQ1784" s="240"/>
      <c r="DR1784" s="240"/>
      <c r="DS1784" s="240"/>
      <c r="DT1784" s="240"/>
      <c r="DU1784" s="240"/>
      <c r="DV1784" s="240"/>
      <c r="DW1784" s="240"/>
      <c r="DX1784" s="240"/>
      <c r="DY1784" s="240"/>
      <c r="DZ1784" s="240"/>
      <c r="EA1784" s="240"/>
      <c r="EB1784" s="240"/>
      <c r="EC1784" s="240"/>
      <c r="ED1784" s="240"/>
      <c r="EE1784" s="240"/>
      <c r="EF1784" s="240"/>
      <c r="EG1784" s="240"/>
      <c r="EH1784" s="240"/>
      <c r="EI1784" s="240"/>
      <c r="EJ1784" s="240"/>
      <c r="EK1784" s="240"/>
      <c r="EL1784" s="240"/>
      <c r="EM1784" s="240"/>
      <c r="EN1784" s="240"/>
      <c r="EO1784" s="240"/>
      <c r="EP1784" s="240"/>
      <c r="EQ1784" s="240"/>
      <c r="ER1784" s="240"/>
      <c r="ES1784" s="240"/>
      <c r="ET1784" s="240"/>
      <c r="EU1784" s="240"/>
      <c r="EV1784" s="240"/>
      <c r="EW1784" s="240"/>
      <c r="EX1784" s="240"/>
      <c r="EY1784" s="240"/>
      <c r="EZ1784" s="240"/>
      <c r="FA1784" s="240"/>
      <c r="FB1784" s="240"/>
      <c r="FC1784" s="240"/>
      <c r="FD1784" s="240"/>
      <c r="FE1784" s="240"/>
      <c r="FF1784" s="240"/>
      <c r="FG1784" s="240"/>
      <c r="FH1784" s="240"/>
      <c r="FI1784" s="240"/>
      <c r="FJ1784" s="240"/>
      <c r="FK1784" s="240"/>
      <c r="FL1784" s="240"/>
      <c r="FM1784" s="240"/>
      <c r="FN1784" s="240"/>
      <c r="FO1784" s="240"/>
      <c r="FP1784" s="240"/>
      <c r="FQ1784" s="240"/>
      <c r="FR1784" s="240"/>
      <c r="FS1784" s="240"/>
      <c r="FT1784" s="240"/>
      <c r="FU1784" s="240"/>
      <c r="FV1784" s="240"/>
      <c r="FW1784" s="240"/>
      <c r="FX1784" s="240"/>
      <c r="FY1784" s="240"/>
      <c r="FZ1784" s="240"/>
      <c r="GA1784" s="240"/>
      <c r="GB1784" s="240"/>
      <c r="GC1784" s="240"/>
      <c r="GD1784" s="240"/>
      <c r="GE1784" s="240"/>
      <c r="GF1784" s="240"/>
      <c r="GG1784" s="240"/>
      <c r="GH1784" s="240"/>
      <c r="GI1784" s="240"/>
      <c r="GJ1784" s="240"/>
      <c r="GK1784" s="240"/>
      <c r="GL1784" s="240"/>
      <c r="GM1784" s="240"/>
      <c r="GN1784" s="240"/>
      <c r="GO1784" s="240"/>
      <c r="GP1784" s="240"/>
      <c r="GQ1784" s="240"/>
      <c r="GR1784" s="240"/>
      <c r="GS1784" s="240"/>
      <c r="GT1784" s="240"/>
      <c r="GU1784" s="240"/>
      <c r="GV1784" s="240"/>
      <c r="GW1784" s="240"/>
      <c r="GX1784" s="240"/>
      <c r="GY1784" s="240"/>
      <c r="GZ1784" s="240"/>
      <c r="HA1784" s="240"/>
      <c r="HB1784" s="240"/>
      <c r="HC1784" s="240"/>
      <c r="HD1784" s="240"/>
      <c r="HE1784" s="240"/>
      <c r="HF1784" s="240"/>
      <c r="HG1784" s="240"/>
      <c r="HH1784" s="240"/>
      <c r="HI1784" s="240"/>
      <c r="HJ1784" s="240"/>
      <c r="HK1784" s="240"/>
      <c r="HL1784" s="240"/>
      <c r="HM1784" s="240"/>
      <c r="HN1784" s="240"/>
      <c r="HO1784" s="240"/>
      <c r="HP1784" s="240"/>
      <c r="HQ1784" s="240"/>
      <c r="HR1784" s="240"/>
      <c r="HS1784" s="240"/>
      <c r="HT1784" s="240"/>
      <c r="HU1784" s="240"/>
      <c r="HV1784" s="240"/>
      <c r="HW1784" s="240"/>
      <c r="HX1784" s="240"/>
      <c r="HY1784" s="240"/>
      <c r="HZ1784" s="240"/>
      <c r="IA1784" s="240"/>
      <c r="IB1784" s="240"/>
      <c r="IC1784" s="240"/>
      <c r="ID1784" s="240"/>
      <c r="IE1784" s="240"/>
      <c r="IF1784" s="240"/>
      <c r="IG1784" s="240"/>
      <c r="IH1784" s="240"/>
      <c r="II1784" s="240"/>
      <c r="IJ1784" s="240"/>
      <c r="IK1784" s="240"/>
      <c r="IL1784" s="240"/>
      <c r="IM1784" s="240"/>
      <c r="IN1784" s="240"/>
      <c r="IO1784" s="240"/>
      <c r="IP1784" s="240"/>
      <c r="IQ1784" s="240"/>
      <c r="IR1784" s="240"/>
      <c r="IS1784" s="240"/>
      <c r="IT1784" s="240"/>
      <c r="IU1784" s="240"/>
      <c r="IV1784" s="240"/>
      <c r="IW1784" s="240"/>
      <c r="IX1784" s="240"/>
      <c r="IY1784" s="240"/>
      <c r="IZ1784" s="240"/>
      <c r="JA1784" s="240"/>
      <c r="JB1784" s="240"/>
      <c r="JC1784" s="240"/>
      <c r="JD1784" s="240"/>
      <c r="JE1784" s="240"/>
      <c r="JF1784" s="240"/>
      <c r="JG1784" s="240"/>
    </row>
    <row r="1785" spans="1:267" s="1069" customFormat="1" x14ac:dyDescent="0.25">
      <c r="A1785" s="364"/>
      <c r="B1785" s="364">
        <v>1</v>
      </c>
      <c r="C1785" s="777" t="s">
        <v>136</v>
      </c>
      <c r="D1785" s="301"/>
      <c r="E1785" s="301"/>
      <c r="F1785" s="2198">
        <f t="shared" si="2564"/>
        <v>174930.15238095238</v>
      </c>
      <c r="G1785" s="2197">
        <f t="shared" si="2564"/>
        <v>101356.47777777778</v>
      </c>
      <c r="H1785" s="2197">
        <f t="shared" si="2564"/>
        <v>56731.538809523809</v>
      </c>
      <c r="I1785" s="2374">
        <f t="shared" si="2564"/>
        <v>55.972287172317358</v>
      </c>
      <c r="J1785" s="2876"/>
      <c r="K1785" s="2876"/>
      <c r="L1785" s="2877"/>
      <c r="M1785" s="2877"/>
      <c r="N1785" s="2877"/>
      <c r="O1785" s="2877"/>
      <c r="P1785" s="2877"/>
      <c r="Q1785" s="2877"/>
      <c r="R1785" s="2874">
        <f t="shared" ref="R1785:AF1785" si="2585">R1717</f>
        <v>334878.23470573861</v>
      </c>
      <c r="S1785" s="2874">
        <f t="shared" ref="S1785:T1785" si="2586">S1717</f>
        <v>334878.23470573861</v>
      </c>
      <c r="T1785" s="2874">
        <f t="shared" si="2586"/>
        <v>334878.23470573861</v>
      </c>
      <c r="U1785" s="2874">
        <f t="shared" ref="U1785:V1785" si="2587">U1717</f>
        <v>334878.23470573861</v>
      </c>
      <c r="V1785" s="2874">
        <f t="shared" si="2587"/>
        <v>334878.23470573861</v>
      </c>
      <c r="W1785" s="2874">
        <f t="shared" ref="W1785:X1785" si="2588">W1717</f>
        <v>334878.23470573861</v>
      </c>
      <c r="X1785" s="2874">
        <f t="shared" si="2588"/>
        <v>334878.23470573861</v>
      </c>
      <c r="Y1785" s="556">
        <f t="shared" si="2585"/>
        <v>195345.63691168086</v>
      </c>
      <c r="Z1785" s="2874">
        <f t="shared" si="2585"/>
        <v>162488.82225999999</v>
      </c>
      <c r="AA1785" s="1379">
        <f t="shared" si="2585"/>
        <v>0</v>
      </c>
      <c r="AB1785" s="2874">
        <f t="shared" si="2585"/>
        <v>0</v>
      </c>
      <c r="AC1785" s="2874">
        <f t="shared" si="2585"/>
        <v>-32856.814651680877</v>
      </c>
      <c r="AD1785" s="3026">
        <f t="shared" si="2585"/>
        <v>-119.77521</v>
      </c>
      <c r="AE1785" s="3026">
        <f t="shared" si="2585"/>
        <v>-76.264630000000011</v>
      </c>
      <c r="AF1785" s="2874">
        <f t="shared" si="2585"/>
        <v>162412.55763</v>
      </c>
      <c r="AG1785" s="1153"/>
      <c r="AH1785" s="1141"/>
      <c r="AI1785" s="2572"/>
      <c r="AJ1785" s="3328"/>
      <c r="AK1785" s="240"/>
      <c r="AL1785" s="240"/>
      <c r="AM1785" s="240"/>
      <c r="AN1785" s="240"/>
      <c r="AO1785" s="240"/>
      <c r="AP1785" s="240"/>
      <c r="AQ1785" s="240"/>
      <c r="AR1785" s="240"/>
      <c r="AS1785" s="240"/>
      <c r="AT1785" s="240"/>
      <c r="AU1785" s="240"/>
      <c r="AV1785" s="240"/>
      <c r="AW1785" s="240"/>
      <c r="AX1785" s="240"/>
      <c r="AY1785" s="240"/>
      <c r="AZ1785" s="240"/>
      <c r="BA1785" s="240"/>
      <c r="BB1785" s="240"/>
      <c r="BC1785" s="240"/>
      <c r="BD1785" s="240"/>
      <c r="BE1785" s="240"/>
      <c r="BF1785" s="240"/>
      <c r="BG1785" s="240"/>
      <c r="BH1785" s="240"/>
      <c r="BI1785" s="240"/>
      <c r="BJ1785" s="240"/>
      <c r="BK1785" s="240"/>
      <c r="BL1785" s="240"/>
      <c r="BM1785" s="240"/>
      <c r="BN1785" s="240"/>
      <c r="BO1785" s="240"/>
      <c r="BP1785" s="240"/>
      <c r="BQ1785" s="240"/>
      <c r="BR1785" s="240"/>
      <c r="BS1785" s="240"/>
      <c r="BT1785" s="240"/>
      <c r="BU1785" s="240"/>
      <c r="BV1785" s="240"/>
      <c r="BW1785" s="240"/>
      <c r="BX1785" s="240"/>
      <c r="BY1785" s="240"/>
      <c r="BZ1785" s="240"/>
      <c r="CA1785" s="240"/>
      <c r="CB1785" s="240"/>
      <c r="CC1785" s="240"/>
      <c r="CD1785" s="240"/>
      <c r="CE1785" s="240"/>
      <c r="CF1785" s="240"/>
      <c r="CG1785" s="240"/>
      <c r="CH1785" s="240"/>
      <c r="CI1785" s="240"/>
      <c r="CJ1785" s="240"/>
      <c r="CK1785" s="240"/>
      <c r="CL1785" s="240"/>
      <c r="CM1785" s="240"/>
      <c r="CN1785" s="240"/>
      <c r="CO1785" s="240"/>
      <c r="CP1785" s="240"/>
      <c r="CQ1785" s="240"/>
      <c r="CR1785" s="240"/>
      <c r="CS1785" s="240"/>
      <c r="CT1785" s="240"/>
      <c r="CU1785" s="240"/>
      <c r="CV1785" s="240"/>
      <c r="CW1785" s="240"/>
      <c r="CX1785" s="240"/>
      <c r="CY1785" s="240"/>
      <c r="CZ1785" s="240"/>
      <c r="DA1785" s="240"/>
      <c r="DB1785" s="240"/>
      <c r="DC1785" s="240"/>
      <c r="DD1785" s="240"/>
      <c r="DE1785" s="240"/>
      <c r="DF1785" s="240"/>
      <c r="DG1785" s="240"/>
      <c r="DH1785" s="240"/>
      <c r="DI1785" s="240"/>
      <c r="DJ1785" s="240"/>
      <c r="DK1785" s="240"/>
      <c r="DL1785" s="240"/>
      <c r="DM1785" s="240"/>
      <c r="DN1785" s="240"/>
      <c r="DO1785" s="240"/>
      <c r="DP1785" s="240"/>
      <c r="DQ1785" s="240"/>
      <c r="DR1785" s="240"/>
      <c r="DS1785" s="240"/>
      <c r="DT1785" s="240"/>
      <c r="DU1785" s="240"/>
      <c r="DV1785" s="240"/>
      <c r="DW1785" s="240"/>
      <c r="DX1785" s="240"/>
      <c r="DY1785" s="240"/>
      <c r="DZ1785" s="240"/>
      <c r="EA1785" s="240"/>
      <c r="EB1785" s="240"/>
      <c r="EC1785" s="240"/>
      <c r="ED1785" s="240"/>
      <c r="EE1785" s="240"/>
      <c r="EF1785" s="240"/>
      <c r="EG1785" s="240"/>
      <c r="EH1785" s="240"/>
      <c r="EI1785" s="240"/>
      <c r="EJ1785" s="240"/>
      <c r="EK1785" s="240"/>
      <c r="EL1785" s="240"/>
      <c r="EM1785" s="240"/>
      <c r="EN1785" s="240"/>
      <c r="EO1785" s="240"/>
      <c r="EP1785" s="240"/>
      <c r="EQ1785" s="240"/>
      <c r="ER1785" s="240"/>
      <c r="ES1785" s="240"/>
      <c r="ET1785" s="240"/>
      <c r="EU1785" s="240"/>
      <c r="EV1785" s="240"/>
      <c r="EW1785" s="240"/>
      <c r="EX1785" s="240"/>
      <c r="EY1785" s="240"/>
      <c r="EZ1785" s="240"/>
      <c r="FA1785" s="240"/>
      <c r="FB1785" s="240"/>
      <c r="FC1785" s="240"/>
      <c r="FD1785" s="240"/>
      <c r="FE1785" s="240"/>
      <c r="FF1785" s="240"/>
      <c r="FG1785" s="240"/>
      <c r="FH1785" s="240"/>
      <c r="FI1785" s="240"/>
      <c r="FJ1785" s="240"/>
      <c r="FK1785" s="240"/>
      <c r="FL1785" s="240"/>
      <c r="FM1785" s="240"/>
      <c r="FN1785" s="240"/>
      <c r="FO1785" s="240"/>
      <c r="FP1785" s="240"/>
      <c r="FQ1785" s="240"/>
      <c r="FR1785" s="240"/>
      <c r="FS1785" s="240"/>
      <c r="FT1785" s="240"/>
      <c r="FU1785" s="240"/>
      <c r="FV1785" s="240"/>
      <c r="FW1785" s="240"/>
      <c r="FX1785" s="240"/>
      <c r="FY1785" s="240"/>
      <c r="FZ1785" s="240"/>
      <c r="GA1785" s="240"/>
      <c r="GB1785" s="240"/>
      <c r="GC1785" s="240"/>
      <c r="GD1785" s="240"/>
      <c r="GE1785" s="240"/>
      <c r="GF1785" s="240"/>
      <c r="GG1785" s="240"/>
      <c r="GH1785" s="240"/>
      <c r="GI1785" s="240"/>
      <c r="GJ1785" s="240"/>
      <c r="GK1785" s="240"/>
      <c r="GL1785" s="240"/>
      <c r="GM1785" s="240"/>
      <c r="GN1785" s="240"/>
      <c r="GO1785" s="240"/>
      <c r="GP1785" s="240"/>
      <c r="GQ1785" s="240"/>
      <c r="GR1785" s="240"/>
      <c r="GS1785" s="240"/>
      <c r="GT1785" s="240"/>
      <c r="GU1785" s="240"/>
      <c r="GV1785" s="240"/>
      <c r="GW1785" s="240"/>
      <c r="GX1785" s="240"/>
      <c r="GY1785" s="240"/>
      <c r="GZ1785" s="240"/>
      <c r="HA1785" s="240"/>
      <c r="HB1785" s="240"/>
      <c r="HC1785" s="240"/>
      <c r="HD1785" s="240"/>
      <c r="HE1785" s="240"/>
      <c r="HF1785" s="240"/>
      <c r="HG1785" s="240"/>
      <c r="HH1785" s="240"/>
      <c r="HI1785" s="240"/>
      <c r="HJ1785" s="240"/>
      <c r="HK1785" s="240"/>
      <c r="HL1785" s="240"/>
      <c r="HM1785" s="240"/>
      <c r="HN1785" s="240"/>
      <c r="HO1785" s="240"/>
      <c r="HP1785" s="240"/>
      <c r="HQ1785" s="240"/>
      <c r="HR1785" s="240"/>
      <c r="HS1785" s="240"/>
      <c r="HT1785" s="240"/>
      <c r="HU1785" s="240"/>
      <c r="HV1785" s="240"/>
      <c r="HW1785" s="240"/>
      <c r="HX1785" s="240"/>
      <c r="HY1785" s="240"/>
      <c r="HZ1785" s="240"/>
      <c r="IA1785" s="240"/>
      <c r="IB1785" s="240"/>
      <c r="IC1785" s="240"/>
      <c r="ID1785" s="240"/>
      <c r="IE1785" s="240"/>
      <c r="IF1785" s="240"/>
      <c r="IG1785" s="240"/>
      <c r="IH1785" s="240"/>
      <c r="II1785" s="240"/>
      <c r="IJ1785" s="240"/>
      <c r="IK1785" s="240"/>
      <c r="IL1785" s="240"/>
      <c r="IM1785" s="240"/>
      <c r="IN1785" s="240"/>
      <c r="IO1785" s="240"/>
      <c r="IP1785" s="240"/>
      <c r="IQ1785" s="240"/>
      <c r="IR1785" s="240"/>
      <c r="IS1785" s="240"/>
      <c r="IT1785" s="240"/>
      <c r="IU1785" s="240"/>
      <c r="IV1785" s="240"/>
      <c r="IW1785" s="240"/>
      <c r="IX1785" s="240"/>
      <c r="IY1785" s="240"/>
      <c r="IZ1785" s="240"/>
      <c r="JA1785" s="240"/>
      <c r="JB1785" s="240"/>
      <c r="JC1785" s="240"/>
      <c r="JD1785" s="240"/>
      <c r="JE1785" s="240"/>
      <c r="JF1785" s="240"/>
      <c r="JG1785" s="240"/>
    </row>
    <row r="1786" spans="1:267" s="1069" customFormat="1" x14ac:dyDescent="0.25">
      <c r="A1786" s="364"/>
      <c r="B1786" s="364">
        <v>1</v>
      </c>
      <c r="C1786" s="445"/>
      <c r="D1786" s="445"/>
      <c r="E1786" s="443"/>
      <c r="F1786" s="2198"/>
      <c r="G1786" s="2198"/>
      <c r="H1786" s="2198"/>
      <c r="I1786" s="2374"/>
      <c r="J1786" s="2876"/>
      <c r="K1786" s="2876"/>
      <c r="L1786" s="2877"/>
      <c r="M1786" s="2877"/>
      <c r="N1786" s="2877"/>
      <c r="O1786" s="2877"/>
      <c r="P1786" s="2877"/>
      <c r="Q1786" s="2877"/>
      <c r="R1786" s="556"/>
      <c r="S1786" s="556"/>
      <c r="T1786" s="556"/>
      <c r="U1786" s="556"/>
      <c r="V1786" s="556"/>
      <c r="W1786" s="556"/>
      <c r="X1786" s="556"/>
      <c r="Y1786" s="556"/>
      <c r="Z1786" s="556"/>
      <c r="AA1786" s="975"/>
      <c r="AB1786" s="556"/>
      <c r="AC1786" s="556"/>
      <c r="AD1786" s="556"/>
      <c r="AE1786" s="556"/>
      <c r="AF1786" s="556"/>
      <c r="AG1786" s="1186"/>
      <c r="AH1786" s="508"/>
      <c r="AI1786" s="2572"/>
      <c r="AJ1786" s="3328"/>
      <c r="AK1786" s="240"/>
      <c r="AL1786" s="240"/>
      <c r="AM1786" s="240"/>
      <c r="AN1786" s="240"/>
      <c r="AO1786" s="240"/>
      <c r="AP1786" s="240"/>
      <c r="AQ1786" s="240"/>
      <c r="AR1786" s="240"/>
      <c r="AS1786" s="240"/>
      <c r="AT1786" s="240"/>
      <c r="AU1786" s="240"/>
      <c r="AV1786" s="240"/>
      <c r="AW1786" s="240"/>
      <c r="AX1786" s="240"/>
      <c r="AY1786" s="240"/>
      <c r="AZ1786" s="240"/>
      <c r="BA1786" s="240"/>
      <c r="BB1786" s="240"/>
      <c r="BC1786" s="240"/>
      <c r="BD1786" s="240"/>
      <c r="BE1786" s="240"/>
      <c r="BF1786" s="240"/>
      <c r="BG1786" s="240"/>
      <c r="BH1786" s="240"/>
      <c r="BI1786" s="240"/>
      <c r="BJ1786" s="240"/>
      <c r="BK1786" s="240"/>
      <c r="BL1786" s="240"/>
      <c r="BM1786" s="240"/>
      <c r="BN1786" s="240"/>
      <c r="BO1786" s="240"/>
      <c r="BP1786" s="240"/>
      <c r="BQ1786" s="240"/>
      <c r="BR1786" s="240"/>
      <c r="BS1786" s="240"/>
      <c r="BT1786" s="240"/>
      <c r="BU1786" s="240"/>
      <c r="BV1786" s="240"/>
      <c r="BW1786" s="240"/>
      <c r="BX1786" s="240"/>
      <c r="BY1786" s="240"/>
      <c r="BZ1786" s="240"/>
      <c r="CA1786" s="240"/>
      <c r="CB1786" s="240"/>
      <c r="CC1786" s="240"/>
      <c r="CD1786" s="240"/>
      <c r="CE1786" s="240"/>
      <c r="CF1786" s="240"/>
      <c r="CG1786" s="240"/>
      <c r="CH1786" s="240"/>
      <c r="CI1786" s="240"/>
      <c r="CJ1786" s="240"/>
      <c r="CK1786" s="240"/>
      <c r="CL1786" s="240"/>
      <c r="CM1786" s="240"/>
      <c r="CN1786" s="240"/>
      <c r="CO1786" s="240"/>
      <c r="CP1786" s="240"/>
      <c r="CQ1786" s="240"/>
      <c r="CR1786" s="240"/>
      <c r="CS1786" s="240"/>
      <c r="CT1786" s="240"/>
      <c r="CU1786" s="240"/>
      <c r="CV1786" s="240"/>
      <c r="CW1786" s="240"/>
      <c r="CX1786" s="240"/>
      <c r="CY1786" s="240"/>
      <c r="CZ1786" s="240"/>
      <c r="DA1786" s="240"/>
      <c r="DB1786" s="240"/>
      <c r="DC1786" s="240"/>
      <c r="DD1786" s="240"/>
      <c r="DE1786" s="240"/>
      <c r="DF1786" s="240"/>
      <c r="DG1786" s="240"/>
      <c r="DH1786" s="240"/>
      <c r="DI1786" s="240"/>
      <c r="DJ1786" s="240"/>
      <c r="DK1786" s="240"/>
      <c r="DL1786" s="240"/>
      <c r="DM1786" s="240"/>
      <c r="DN1786" s="240"/>
      <c r="DO1786" s="240"/>
      <c r="DP1786" s="240"/>
      <c r="DQ1786" s="240"/>
      <c r="DR1786" s="240"/>
      <c r="DS1786" s="240"/>
      <c r="DT1786" s="240"/>
      <c r="DU1786" s="240"/>
      <c r="DV1786" s="240"/>
      <c r="DW1786" s="240"/>
      <c r="DX1786" s="240"/>
      <c r="DY1786" s="240"/>
      <c r="DZ1786" s="240"/>
      <c r="EA1786" s="240"/>
      <c r="EB1786" s="240"/>
      <c r="EC1786" s="240"/>
      <c r="ED1786" s="240"/>
      <c r="EE1786" s="240"/>
      <c r="EF1786" s="240"/>
      <c r="EG1786" s="240"/>
      <c r="EH1786" s="240"/>
      <c r="EI1786" s="240"/>
      <c r="EJ1786" s="240"/>
      <c r="EK1786" s="240"/>
      <c r="EL1786" s="240"/>
      <c r="EM1786" s="240"/>
      <c r="EN1786" s="240"/>
      <c r="EO1786" s="240"/>
      <c r="EP1786" s="240"/>
      <c r="EQ1786" s="240"/>
      <c r="ER1786" s="240"/>
      <c r="ES1786" s="240"/>
      <c r="ET1786" s="240"/>
      <c r="EU1786" s="240"/>
      <c r="EV1786" s="240"/>
      <c r="EW1786" s="240"/>
      <c r="EX1786" s="240"/>
      <c r="EY1786" s="240"/>
      <c r="EZ1786" s="240"/>
      <c r="FA1786" s="240"/>
      <c r="FB1786" s="240"/>
      <c r="FC1786" s="240"/>
      <c r="FD1786" s="240"/>
      <c r="FE1786" s="240"/>
      <c r="FF1786" s="240"/>
      <c r="FG1786" s="240"/>
      <c r="FH1786" s="240"/>
      <c r="FI1786" s="240"/>
      <c r="FJ1786" s="240"/>
      <c r="FK1786" s="240"/>
      <c r="FL1786" s="240"/>
      <c r="FM1786" s="240"/>
      <c r="FN1786" s="240"/>
      <c r="FO1786" s="240"/>
      <c r="FP1786" s="240"/>
      <c r="FQ1786" s="240"/>
      <c r="FR1786" s="240"/>
      <c r="FS1786" s="240"/>
      <c r="FT1786" s="240"/>
      <c r="FU1786" s="240"/>
      <c r="FV1786" s="240"/>
      <c r="FW1786" s="240"/>
      <c r="FX1786" s="240"/>
      <c r="FY1786" s="240"/>
      <c r="FZ1786" s="240"/>
      <c r="GA1786" s="240"/>
      <c r="GB1786" s="240"/>
      <c r="GC1786" s="240"/>
      <c r="GD1786" s="240"/>
      <c r="GE1786" s="240"/>
      <c r="GF1786" s="240"/>
      <c r="GG1786" s="240"/>
      <c r="GH1786" s="240"/>
      <c r="GI1786" s="240"/>
      <c r="GJ1786" s="240"/>
      <c r="GK1786" s="240"/>
      <c r="GL1786" s="240"/>
      <c r="GM1786" s="240"/>
      <c r="GN1786" s="240"/>
      <c r="GO1786" s="240"/>
      <c r="GP1786" s="240"/>
      <c r="GQ1786" s="240"/>
      <c r="GR1786" s="240"/>
      <c r="GS1786" s="240"/>
      <c r="GT1786" s="240"/>
      <c r="GU1786" s="240"/>
      <c r="GV1786" s="240"/>
      <c r="GW1786" s="240"/>
      <c r="GX1786" s="240"/>
      <c r="GY1786" s="240"/>
      <c r="GZ1786" s="240"/>
      <c r="HA1786" s="240"/>
      <c r="HB1786" s="240"/>
      <c r="HC1786" s="240"/>
      <c r="HD1786" s="240"/>
      <c r="HE1786" s="240"/>
      <c r="HF1786" s="240"/>
      <c r="HG1786" s="240"/>
      <c r="HH1786" s="240"/>
      <c r="HI1786" s="240"/>
      <c r="HJ1786" s="240"/>
      <c r="HK1786" s="240"/>
      <c r="HL1786" s="240"/>
      <c r="HM1786" s="240"/>
      <c r="HN1786" s="240"/>
      <c r="HO1786" s="240"/>
      <c r="HP1786" s="240"/>
      <c r="HQ1786" s="240"/>
      <c r="HR1786" s="240"/>
      <c r="HS1786" s="240"/>
      <c r="HT1786" s="240"/>
      <c r="HU1786" s="240"/>
      <c r="HV1786" s="240"/>
      <c r="HW1786" s="240"/>
      <c r="HX1786" s="240"/>
      <c r="HY1786" s="240"/>
      <c r="HZ1786" s="240"/>
      <c r="IA1786" s="240"/>
      <c r="IB1786" s="240"/>
      <c r="IC1786" s="240"/>
      <c r="ID1786" s="240"/>
      <c r="IE1786" s="240"/>
      <c r="IF1786" s="240"/>
      <c r="IG1786" s="240"/>
      <c r="IH1786" s="240"/>
      <c r="II1786" s="240"/>
      <c r="IJ1786" s="240"/>
      <c r="IK1786" s="240"/>
      <c r="IL1786" s="240"/>
      <c r="IM1786" s="240"/>
      <c r="IN1786" s="240"/>
      <c r="IO1786" s="240"/>
      <c r="IP1786" s="240"/>
      <c r="IQ1786" s="240"/>
      <c r="IR1786" s="240"/>
      <c r="IS1786" s="240"/>
      <c r="IT1786" s="240"/>
      <c r="IU1786" s="240"/>
      <c r="IV1786" s="240"/>
      <c r="IW1786" s="240"/>
      <c r="IX1786" s="240"/>
      <c r="IY1786" s="240"/>
      <c r="IZ1786" s="240"/>
      <c r="JA1786" s="240"/>
      <c r="JB1786" s="240"/>
      <c r="JC1786" s="240"/>
      <c r="JD1786" s="240"/>
      <c r="JE1786" s="240"/>
      <c r="JF1786" s="240"/>
      <c r="JG1786" s="240"/>
    </row>
    <row r="1787" spans="1:267" s="1069" customFormat="1" x14ac:dyDescent="0.25">
      <c r="A1787" s="364"/>
      <c r="B1787" s="364">
        <v>1</v>
      </c>
      <c r="C1787" s="445" t="s">
        <v>29</v>
      </c>
      <c r="D1787" s="445"/>
      <c r="E1787" s="443"/>
      <c r="F1787" s="2198"/>
      <c r="G1787" s="2197"/>
      <c r="H1787" s="2197"/>
      <c r="I1787" s="2374"/>
      <c r="J1787" s="2876"/>
      <c r="K1787" s="2876"/>
      <c r="L1787" s="2877"/>
      <c r="M1787" s="2877"/>
      <c r="N1787" s="2877"/>
      <c r="O1787" s="2877"/>
      <c r="P1787" s="2877"/>
      <c r="Q1787" s="2877"/>
      <c r="R1787" s="556"/>
      <c r="S1787" s="556"/>
      <c r="T1787" s="556"/>
      <c r="U1787" s="556"/>
      <c r="V1787" s="556"/>
      <c r="W1787" s="556"/>
      <c r="X1787" s="556"/>
      <c r="Y1787" s="556"/>
      <c r="Z1787" s="556"/>
      <c r="AA1787" s="975"/>
      <c r="AB1787" s="556"/>
      <c r="AC1787" s="556"/>
      <c r="AD1787" s="556"/>
      <c r="AE1787" s="556"/>
      <c r="AF1787" s="556"/>
      <c r="AG1787" s="1153"/>
      <c r="AH1787" s="508"/>
      <c r="AI1787" s="2572"/>
      <c r="AJ1787" s="3328"/>
      <c r="AK1787" s="240"/>
      <c r="AL1787" s="240"/>
      <c r="AM1787" s="240"/>
      <c r="AN1787" s="240"/>
      <c r="AO1787" s="240"/>
      <c r="AP1787" s="240"/>
      <c r="AQ1787" s="240"/>
      <c r="AR1787" s="240"/>
      <c r="AS1787" s="240"/>
      <c r="AT1787" s="240"/>
      <c r="AU1787" s="240"/>
      <c r="AV1787" s="240"/>
      <c r="AW1787" s="240"/>
      <c r="AX1787" s="240"/>
      <c r="AY1787" s="240"/>
      <c r="AZ1787" s="240"/>
      <c r="BA1787" s="240"/>
      <c r="BB1787" s="240"/>
      <c r="BC1787" s="240"/>
      <c r="BD1787" s="240"/>
      <c r="BE1787" s="240"/>
      <c r="BF1787" s="240"/>
      <c r="BG1787" s="240"/>
      <c r="BH1787" s="240"/>
      <c r="BI1787" s="240"/>
      <c r="BJ1787" s="240"/>
      <c r="BK1787" s="240"/>
      <c r="BL1787" s="240"/>
      <c r="BM1787" s="240"/>
      <c r="BN1787" s="240"/>
      <c r="BO1787" s="240"/>
      <c r="BP1787" s="240"/>
      <c r="BQ1787" s="240"/>
      <c r="BR1787" s="240"/>
      <c r="BS1787" s="240"/>
      <c r="BT1787" s="240"/>
      <c r="BU1787" s="240"/>
      <c r="BV1787" s="240"/>
      <c r="BW1787" s="240"/>
      <c r="BX1787" s="240"/>
      <c r="BY1787" s="240"/>
      <c r="BZ1787" s="240"/>
      <c r="CA1787" s="240"/>
      <c r="CB1787" s="240"/>
      <c r="CC1787" s="240"/>
      <c r="CD1787" s="240"/>
      <c r="CE1787" s="240"/>
      <c r="CF1787" s="240"/>
      <c r="CG1787" s="240"/>
      <c r="CH1787" s="240"/>
      <c r="CI1787" s="240"/>
      <c r="CJ1787" s="240"/>
      <c r="CK1787" s="240"/>
      <c r="CL1787" s="240"/>
      <c r="CM1787" s="240"/>
      <c r="CN1787" s="240"/>
      <c r="CO1787" s="240"/>
      <c r="CP1787" s="240"/>
      <c r="CQ1787" s="240"/>
      <c r="CR1787" s="240"/>
      <c r="CS1787" s="240"/>
      <c r="CT1787" s="240"/>
      <c r="CU1787" s="240"/>
      <c r="CV1787" s="240"/>
      <c r="CW1787" s="240"/>
      <c r="CX1787" s="240"/>
      <c r="CY1787" s="240"/>
      <c r="CZ1787" s="240"/>
      <c r="DA1787" s="240"/>
      <c r="DB1787" s="240"/>
      <c r="DC1787" s="240"/>
      <c r="DD1787" s="240"/>
      <c r="DE1787" s="240"/>
      <c r="DF1787" s="240"/>
      <c r="DG1787" s="240"/>
      <c r="DH1787" s="240"/>
      <c r="DI1787" s="240"/>
      <c r="DJ1787" s="240"/>
      <c r="DK1787" s="240"/>
      <c r="DL1787" s="240"/>
      <c r="DM1787" s="240"/>
      <c r="DN1787" s="240"/>
      <c r="DO1787" s="240"/>
      <c r="DP1787" s="240"/>
      <c r="DQ1787" s="240"/>
      <c r="DR1787" s="240"/>
      <c r="DS1787" s="240"/>
      <c r="DT1787" s="240"/>
      <c r="DU1787" s="240"/>
      <c r="DV1787" s="240"/>
      <c r="DW1787" s="240"/>
      <c r="DX1787" s="240"/>
      <c r="DY1787" s="240"/>
      <c r="DZ1787" s="240"/>
      <c r="EA1787" s="240"/>
      <c r="EB1787" s="240"/>
      <c r="EC1787" s="240"/>
      <c r="ED1787" s="240"/>
      <c r="EE1787" s="240"/>
      <c r="EF1787" s="240"/>
      <c r="EG1787" s="240"/>
      <c r="EH1787" s="240"/>
      <c r="EI1787" s="240"/>
      <c r="EJ1787" s="240"/>
      <c r="EK1787" s="240"/>
      <c r="EL1787" s="240"/>
      <c r="EM1787" s="240"/>
      <c r="EN1787" s="240"/>
      <c r="EO1787" s="240"/>
      <c r="EP1787" s="240"/>
      <c r="EQ1787" s="240"/>
      <c r="ER1787" s="240"/>
      <c r="ES1787" s="240"/>
      <c r="ET1787" s="240"/>
      <c r="EU1787" s="240"/>
      <c r="EV1787" s="240"/>
      <c r="EW1787" s="240"/>
      <c r="EX1787" s="240"/>
      <c r="EY1787" s="240"/>
      <c r="EZ1787" s="240"/>
      <c r="FA1787" s="240"/>
      <c r="FB1787" s="240"/>
      <c r="FC1787" s="240"/>
      <c r="FD1787" s="240"/>
      <c r="FE1787" s="240"/>
      <c r="FF1787" s="240"/>
      <c r="FG1787" s="240"/>
      <c r="FH1787" s="240"/>
      <c r="FI1787" s="240"/>
      <c r="FJ1787" s="240"/>
      <c r="FK1787" s="240"/>
      <c r="FL1787" s="240"/>
      <c r="FM1787" s="240"/>
      <c r="FN1787" s="240"/>
      <c r="FO1787" s="240"/>
      <c r="FP1787" s="240"/>
      <c r="FQ1787" s="240"/>
      <c r="FR1787" s="240"/>
      <c r="FS1787" s="240"/>
      <c r="FT1787" s="240"/>
      <c r="FU1787" s="240"/>
      <c r="FV1787" s="240"/>
      <c r="FW1787" s="240"/>
      <c r="FX1787" s="240"/>
      <c r="FY1787" s="240"/>
      <c r="FZ1787" s="240"/>
      <c r="GA1787" s="240"/>
      <c r="GB1787" s="240"/>
      <c r="GC1787" s="240"/>
      <c r="GD1787" s="240"/>
      <c r="GE1787" s="240"/>
      <c r="GF1787" s="240"/>
      <c r="GG1787" s="240"/>
      <c r="GH1787" s="240"/>
      <c r="GI1787" s="240"/>
      <c r="GJ1787" s="240"/>
      <c r="GK1787" s="240"/>
      <c r="GL1787" s="240"/>
      <c r="GM1787" s="240"/>
      <c r="GN1787" s="240"/>
      <c r="GO1787" s="240"/>
      <c r="GP1787" s="240"/>
      <c r="GQ1787" s="240"/>
      <c r="GR1787" s="240"/>
      <c r="GS1787" s="240"/>
      <c r="GT1787" s="240"/>
      <c r="GU1787" s="240"/>
      <c r="GV1787" s="240"/>
      <c r="GW1787" s="240"/>
      <c r="GX1787" s="240"/>
      <c r="GY1787" s="240"/>
      <c r="GZ1787" s="240"/>
      <c r="HA1787" s="240"/>
      <c r="HB1787" s="240"/>
      <c r="HC1787" s="240"/>
      <c r="HD1787" s="240"/>
      <c r="HE1787" s="240"/>
      <c r="HF1787" s="240"/>
      <c r="HG1787" s="240"/>
      <c r="HH1787" s="240"/>
      <c r="HI1787" s="240"/>
      <c r="HJ1787" s="240"/>
      <c r="HK1787" s="240"/>
      <c r="HL1787" s="240"/>
      <c r="HM1787" s="240"/>
      <c r="HN1787" s="240"/>
      <c r="HO1787" s="240"/>
      <c r="HP1787" s="240"/>
      <c r="HQ1787" s="240"/>
      <c r="HR1787" s="240"/>
      <c r="HS1787" s="240"/>
      <c r="HT1787" s="240"/>
      <c r="HU1787" s="240"/>
      <c r="HV1787" s="240"/>
      <c r="HW1787" s="240"/>
      <c r="HX1787" s="240"/>
      <c r="HY1787" s="240"/>
      <c r="HZ1787" s="240"/>
      <c r="IA1787" s="240"/>
      <c r="IB1787" s="240"/>
      <c r="IC1787" s="240"/>
      <c r="ID1787" s="240"/>
      <c r="IE1787" s="240"/>
      <c r="IF1787" s="240"/>
      <c r="IG1787" s="240"/>
      <c r="IH1787" s="240"/>
      <c r="II1787" s="240"/>
      <c r="IJ1787" s="240"/>
      <c r="IK1787" s="240"/>
      <c r="IL1787" s="240"/>
      <c r="IM1787" s="240"/>
      <c r="IN1787" s="240"/>
      <c r="IO1787" s="240"/>
      <c r="IP1787" s="240"/>
      <c r="IQ1787" s="240"/>
      <c r="IR1787" s="240"/>
      <c r="IS1787" s="240"/>
      <c r="IT1787" s="240"/>
      <c r="IU1787" s="240"/>
      <c r="IV1787" s="240"/>
      <c r="IW1787" s="240"/>
      <c r="IX1787" s="240"/>
      <c r="IY1787" s="240"/>
      <c r="IZ1787" s="240"/>
      <c r="JA1787" s="240"/>
      <c r="JB1787" s="240"/>
      <c r="JC1787" s="240"/>
      <c r="JD1787" s="240"/>
      <c r="JE1787" s="240"/>
      <c r="JF1787" s="240"/>
      <c r="JG1787" s="240"/>
    </row>
    <row r="1788" spans="1:267" s="1069" customFormat="1" x14ac:dyDescent="0.25">
      <c r="A1788" s="364">
        <v>1</v>
      </c>
      <c r="B1788" s="364">
        <v>1</v>
      </c>
      <c r="C1788" s="3084" t="s">
        <v>67</v>
      </c>
      <c r="D1788" s="3084"/>
      <c r="E1788" s="301"/>
      <c r="F1788" s="2195">
        <f t="shared" ref="F1788:Q1788" si="2589">F1723</f>
        <v>556</v>
      </c>
      <c r="G1788" s="948">
        <f t="shared" si="2589"/>
        <v>325</v>
      </c>
      <c r="H1788" s="948">
        <f t="shared" si="2589"/>
        <v>87</v>
      </c>
      <c r="I1788" s="948">
        <f t="shared" si="2589"/>
        <v>26.769230769230766</v>
      </c>
      <c r="J1788" s="948">
        <f t="shared" si="2589"/>
        <v>9.5251798561151073</v>
      </c>
      <c r="K1788" s="948">
        <f t="shared" si="2589"/>
        <v>9.3678160919540225</v>
      </c>
      <c r="L1788" s="948">
        <f t="shared" si="2589"/>
        <v>5296</v>
      </c>
      <c r="M1788" s="948">
        <f t="shared" si="2589"/>
        <v>3090</v>
      </c>
      <c r="N1788" s="948">
        <f t="shared" si="2589"/>
        <v>815</v>
      </c>
      <c r="O1788" s="948">
        <f t="shared" si="2589"/>
        <v>26.375404530744333</v>
      </c>
      <c r="P1788" s="948">
        <f t="shared" si="2589"/>
        <v>19</v>
      </c>
      <c r="Q1788" s="948">
        <f t="shared" si="2589"/>
        <v>73.53383458646617</v>
      </c>
      <c r="R1788" s="2874">
        <f t="shared" ref="R1788:AF1788" si="2590">R1723</f>
        <v>0</v>
      </c>
      <c r="S1788" s="2874">
        <f t="shared" ref="S1788:T1788" si="2591">S1723</f>
        <v>0</v>
      </c>
      <c r="T1788" s="2874">
        <f t="shared" si="2591"/>
        <v>0</v>
      </c>
      <c r="U1788" s="2874">
        <f t="shared" ref="U1788:V1788" si="2592">U1723</f>
        <v>0</v>
      </c>
      <c r="V1788" s="2874">
        <f t="shared" si="2592"/>
        <v>0</v>
      </c>
      <c r="W1788" s="2874">
        <f t="shared" ref="W1788:X1788" si="2593">W1723</f>
        <v>0</v>
      </c>
      <c r="X1788" s="2874">
        <f t="shared" si="2593"/>
        <v>0</v>
      </c>
      <c r="Y1788" s="556">
        <f t="shared" si="2590"/>
        <v>0</v>
      </c>
      <c r="Z1788" s="2874">
        <f t="shared" si="2590"/>
        <v>0</v>
      </c>
      <c r="AA1788" s="1379">
        <f t="shared" si="2590"/>
        <v>0</v>
      </c>
      <c r="AB1788" s="2874">
        <f t="shared" si="2590"/>
        <v>0</v>
      </c>
      <c r="AC1788" s="2874">
        <f t="shared" si="2590"/>
        <v>0</v>
      </c>
      <c r="AD1788" s="2874">
        <f t="shared" si="2590"/>
        <v>0</v>
      </c>
      <c r="AE1788" s="2874">
        <f t="shared" si="2590"/>
        <v>0</v>
      </c>
      <c r="AF1788" s="2874">
        <f t="shared" si="2590"/>
        <v>0</v>
      </c>
      <c r="AG1788" s="1149"/>
      <c r="AH1788" s="1141"/>
      <c r="AI1788" s="2572"/>
      <c r="AJ1788" s="3328"/>
      <c r="AK1788" s="240"/>
      <c r="AL1788" s="240"/>
      <c r="AM1788" s="240"/>
      <c r="AN1788" s="240"/>
      <c r="AO1788" s="240"/>
      <c r="AP1788" s="240"/>
      <c r="AQ1788" s="240"/>
      <c r="AR1788" s="240"/>
      <c r="AS1788" s="240"/>
      <c r="AT1788" s="240"/>
      <c r="AU1788" s="240"/>
      <c r="AV1788" s="240"/>
      <c r="AW1788" s="240"/>
      <c r="AX1788" s="240"/>
      <c r="AY1788" s="240"/>
      <c r="AZ1788" s="240"/>
      <c r="BA1788" s="240"/>
      <c r="BB1788" s="240"/>
      <c r="BC1788" s="240"/>
      <c r="BD1788" s="240"/>
      <c r="BE1788" s="240"/>
      <c r="BF1788" s="240"/>
      <c r="BG1788" s="240"/>
      <c r="BH1788" s="240"/>
      <c r="BI1788" s="240"/>
      <c r="BJ1788" s="240"/>
      <c r="BK1788" s="240"/>
      <c r="BL1788" s="240"/>
      <c r="BM1788" s="240"/>
      <c r="BN1788" s="240"/>
      <c r="BO1788" s="240"/>
      <c r="BP1788" s="240"/>
      <c r="BQ1788" s="240"/>
      <c r="BR1788" s="240"/>
      <c r="BS1788" s="240"/>
      <c r="BT1788" s="240"/>
      <c r="BU1788" s="240"/>
      <c r="BV1788" s="240"/>
      <c r="BW1788" s="240"/>
      <c r="BX1788" s="240"/>
      <c r="BY1788" s="240"/>
      <c r="BZ1788" s="240"/>
      <c r="CA1788" s="240"/>
      <c r="CB1788" s="240"/>
      <c r="CC1788" s="240"/>
      <c r="CD1788" s="240"/>
      <c r="CE1788" s="240"/>
      <c r="CF1788" s="240"/>
      <c r="CG1788" s="240"/>
      <c r="CH1788" s="240"/>
      <c r="CI1788" s="240"/>
      <c r="CJ1788" s="240"/>
      <c r="CK1788" s="240"/>
      <c r="CL1788" s="240"/>
      <c r="CM1788" s="240"/>
      <c r="CN1788" s="240"/>
      <c r="CO1788" s="240"/>
      <c r="CP1788" s="240"/>
      <c r="CQ1788" s="240"/>
      <c r="CR1788" s="240"/>
      <c r="CS1788" s="240"/>
      <c r="CT1788" s="240"/>
      <c r="CU1788" s="240"/>
      <c r="CV1788" s="240"/>
      <c r="CW1788" s="240"/>
      <c r="CX1788" s="240"/>
      <c r="CY1788" s="240"/>
      <c r="CZ1788" s="240"/>
      <c r="DA1788" s="240"/>
      <c r="DB1788" s="240"/>
      <c r="DC1788" s="240"/>
      <c r="DD1788" s="240"/>
      <c r="DE1788" s="240"/>
      <c r="DF1788" s="240"/>
      <c r="DG1788" s="240"/>
      <c r="DH1788" s="240"/>
      <c r="DI1788" s="240"/>
      <c r="DJ1788" s="240"/>
      <c r="DK1788" s="240"/>
      <c r="DL1788" s="240"/>
      <c r="DM1788" s="240"/>
      <c r="DN1788" s="240"/>
      <c r="DO1788" s="240"/>
      <c r="DP1788" s="240"/>
      <c r="DQ1788" s="240"/>
      <c r="DR1788" s="240"/>
      <c r="DS1788" s="240"/>
      <c r="DT1788" s="240"/>
      <c r="DU1788" s="240"/>
      <c r="DV1788" s="240"/>
      <c r="DW1788" s="240"/>
      <c r="DX1788" s="240"/>
      <c r="DY1788" s="240"/>
      <c r="DZ1788" s="240"/>
      <c r="EA1788" s="240"/>
      <c r="EB1788" s="240"/>
      <c r="EC1788" s="240"/>
      <c r="ED1788" s="240"/>
      <c r="EE1788" s="240"/>
      <c r="EF1788" s="240"/>
      <c r="EG1788" s="240"/>
      <c r="EH1788" s="240"/>
      <c r="EI1788" s="240"/>
      <c r="EJ1788" s="240"/>
      <c r="EK1788" s="240"/>
      <c r="EL1788" s="240"/>
      <c r="EM1788" s="240"/>
      <c r="EN1788" s="240"/>
      <c r="EO1788" s="240"/>
      <c r="EP1788" s="240"/>
      <c r="EQ1788" s="240"/>
      <c r="ER1788" s="240"/>
      <c r="ES1788" s="240"/>
      <c r="ET1788" s="240"/>
      <c r="EU1788" s="240"/>
      <c r="EV1788" s="240"/>
      <c r="EW1788" s="240"/>
      <c r="EX1788" s="240"/>
      <c r="EY1788" s="240"/>
      <c r="EZ1788" s="240"/>
      <c r="FA1788" s="240"/>
      <c r="FB1788" s="240"/>
      <c r="FC1788" s="240"/>
      <c r="FD1788" s="240"/>
      <c r="FE1788" s="240"/>
      <c r="FF1788" s="240"/>
      <c r="FG1788" s="240"/>
      <c r="FH1788" s="240"/>
      <c r="FI1788" s="240"/>
      <c r="FJ1788" s="240"/>
      <c r="FK1788" s="240"/>
      <c r="FL1788" s="240"/>
      <c r="FM1788" s="240"/>
      <c r="FN1788" s="240"/>
      <c r="FO1788" s="240"/>
      <c r="FP1788" s="240"/>
      <c r="FQ1788" s="240"/>
      <c r="FR1788" s="240"/>
      <c r="FS1788" s="240"/>
      <c r="FT1788" s="240"/>
      <c r="FU1788" s="240"/>
      <c r="FV1788" s="240"/>
      <c r="FW1788" s="240"/>
      <c r="FX1788" s="240"/>
      <c r="FY1788" s="240"/>
      <c r="FZ1788" s="240"/>
      <c r="GA1788" s="240"/>
      <c r="GB1788" s="240"/>
      <c r="GC1788" s="240"/>
      <c r="GD1788" s="240"/>
      <c r="GE1788" s="240"/>
      <c r="GF1788" s="240"/>
      <c r="GG1788" s="240"/>
      <c r="GH1788" s="240"/>
      <c r="GI1788" s="240"/>
      <c r="GJ1788" s="240"/>
      <c r="GK1788" s="240"/>
      <c r="GL1788" s="240"/>
      <c r="GM1788" s="240"/>
      <c r="GN1788" s="240"/>
      <c r="GO1788" s="240"/>
      <c r="GP1788" s="240"/>
      <c r="GQ1788" s="240"/>
      <c r="GR1788" s="240"/>
      <c r="GS1788" s="240"/>
      <c r="GT1788" s="240"/>
      <c r="GU1788" s="240"/>
      <c r="GV1788" s="240"/>
      <c r="GW1788" s="240"/>
      <c r="GX1788" s="240"/>
      <c r="GY1788" s="240"/>
      <c r="GZ1788" s="240"/>
      <c r="HA1788" s="240"/>
      <c r="HB1788" s="240"/>
      <c r="HC1788" s="240"/>
      <c r="HD1788" s="240"/>
      <c r="HE1788" s="240"/>
      <c r="HF1788" s="240"/>
      <c r="HG1788" s="240"/>
      <c r="HH1788" s="240"/>
      <c r="HI1788" s="240"/>
      <c r="HJ1788" s="240"/>
      <c r="HK1788" s="240"/>
      <c r="HL1788" s="240"/>
      <c r="HM1788" s="240"/>
      <c r="HN1788" s="240"/>
      <c r="HO1788" s="240"/>
      <c r="HP1788" s="240"/>
      <c r="HQ1788" s="240"/>
      <c r="HR1788" s="240"/>
      <c r="HS1788" s="240"/>
      <c r="HT1788" s="240"/>
      <c r="HU1788" s="240"/>
      <c r="HV1788" s="240"/>
      <c r="HW1788" s="240"/>
      <c r="HX1788" s="240"/>
      <c r="HY1788" s="240"/>
      <c r="HZ1788" s="240"/>
      <c r="IA1788" s="240"/>
      <c r="IB1788" s="240"/>
      <c r="IC1788" s="240"/>
      <c r="ID1788" s="240"/>
      <c r="IE1788" s="240"/>
      <c r="IF1788" s="240"/>
      <c r="IG1788" s="240"/>
      <c r="IH1788" s="240"/>
      <c r="II1788" s="240"/>
      <c r="IJ1788" s="240"/>
      <c r="IK1788" s="240"/>
      <c r="IL1788" s="240"/>
      <c r="IM1788" s="240"/>
      <c r="IN1788" s="240"/>
      <c r="IO1788" s="240"/>
      <c r="IP1788" s="240"/>
      <c r="IQ1788" s="240"/>
      <c r="IR1788" s="240"/>
      <c r="IS1788" s="240"/>
      <c r="IT1788" s="240"/>
      <c r="IU1788" s="240"/>
      <c r="IV1788" s="240"/>
      <c r="IW1788" s="240"/>
      <c r="IX1788" s="240"/>
      <c r="IY1788" s="240"/>
      <c r="IZ1788" s="240"/>
      <c r="JA1788" s="240"/>
      <c r="JB1788" s="240"/>
      <c r="JC1788" s="240"/>
      <c r="JD1788" s="240"/>
      <c r="JE1788" s="240"/>
      <c r="JF1788" s="240"/>
      <c r="JG1788" s="240"/>
    </row>
    <row r="1789" spans="1:267" s="1069" customFormat="1" x14ac:dyDescent="0.25">
      <c r="A1789" s="364">
        <v>1</v>
      </c>
      <c r="B1789" s="364">
        <v>1</v>
      </c>
      <c r="C1789" s="2419" t="s">
        <v>16</v>
      </c>
      <c r="D1789" s="2419"/>
      <c r="E1789" s="301"/>
      <c r="F1789" s="2195">
        <f t="shared" ref="F1789:F1794" si="2594">F1726</f>
        <v>350</v>
      </c>
      <c r="G1789" s="948">
        <f t="shared" ref="G1789:AF1789" si="2595">G1726</f>
        <v>204</v>
      </c>
      <c r="H1789" s="948">
        <f t="shared" si="2595"/>
        <v>250</v>
      </c>
      <c r="I1789" s="948">
        <f t="shared" si="2595"/>
        <v>122.54901960784315</v>
      </c>
      <c r="J1789" s="948">
        <f t="shared" si="2595"/>
        <v>8</v>
      </c>
      <c r="K1789" s="948">
        <f t="shared" si="2595"/>
        <v>6.556</v>
      </c>
      <c r="L1789" s="948">
        <f t="shared" si="2595"/>
        <v>2800</v>
      </c>
      <c r="M1789" s="948">
        <f t="shared" si="2595"/>
        <v>1633</v>
      </c>
      <c r="N1789" s="948">
        <f t="shared" si="2595"/>
        <v>1639</v>
      </c>
      <c r="O1789" s="948">
        <f t="shared" si="2595"/>
        <v>100.3674219228414</v>
      </c>
      <c r="P1789" s="948">
        <f t="shared" si="2595"/>
        <v>12</v>
      </c>
      <c r="Q1789" s="948">
        <f t="shared" si="2595"/>
        <v>234.14285714285714</v>
      </c>
      <c r="R1789" s="2874">
        <f t="shared" si="2595"/>
        <v>0</v>
      </c>
      <c r="S1789" s="2874">
        <f t="shared" ref="S1789:T1789" si="2596">S1726</f>
        <v>0</v>
      </c>
      <c r="T1789" s="2874">
        <f t="shared" si="2596"/>
        <v>0</v>
      </c>
      <c r="U1789" s="2874">
        <f t="shared" ref="U1789:V1789" si="2597">U1726</f>
        <v>0</v>
      </c>
      <c r="V1789" s="2874">
        <f t="shared" si="2597"/>
        <v>0</v>
      </c>
      <c r="W1789" s="2874">
        <f t="shared" ref="W1789:X1789" si="2598">W1726</f>
        <v>0</v>
      </c>
      <c r="X1789" s="2874">
        <f t="shared" si="2598"/>
        <v>0</v>
      </c>
      <c r="Y1789" s="556">
        <f t="shared" si="2595"/>
        <v>0</v>
      </c>
      <c r="Z1789" s="2874">
        <f t="shared" si="2595"/>
        <v>0</v>
      </c>
      <c r="AA1789" s="1379">
        <f t="shared" si="2595"/>
        <v>0</v>
      </c>
      <c r="AB1789" s="2874">
        <f t="shared" si="2595"/>
        <v>0</v>
      </c>
      <c r="AC1789" s="2874">
        <f t="shared" si="2595"/>
        <v>0</v>
      </c>
      <c r="AD1789" s="3026">
        <f t="shared" si="2595"/>
        <v>0</v>
      </c>
      <c r="AE1789" s="3026">
        <f t="shared" si="2595"/>
        <v>0</v>
      </c>
      <c r="AF1789" s="2874">
        <f t="shared" si="2595"/>
        <v>0</v>
      </c>
      <c r="AG1789" s="1149"/>
      <c r="AH1789" s="1141"/>
      <c r="AI1789" s="2572"/>
      <c r="AJ1789" s="3328"/>
      <c r="AK1789" s="240"/>
      <c r="AL1789" s="240"/>
      <c r="AM1789" s="240"/>
      <c r="AN1789" s="240"/>
      <c r="AO1789" s="240"/>
      <c r="AP1789" s="240"/>
      <c r="AQ1789" s="240"/>
      <c r="AR1789" s="240"/>
      <c r="AS1789" s="240"/>
      <c r="AT1789" s="240"/>
      <c r="AU1789" s="240"/>
      <c r="AV1789" s="240"/>
      <c r="AW1789" s="240"/>
      <c r="AX1789" s="240"/>
      <c r="AY1789" s="240"/>
      <c r="AZ1789" s="240"/>
      <c r="BA1789" s="240"/>
      <c r="BB1789" s="240"/>
      <c r="BC1789" s="240"/>
      <c r="BD1789" s="240"/>
      <c r="BE1789" s="240"/>
      <c r="BF1789" s="240"/>
      <c r="BG1789" s="240"/>
      <c r="BH1789" s="240"/>
      <c r="BI1789" s="240"/>
      <c r="BJ1789" s="240"/>
      <c r="BK1789" s="240"/>
      <c r="BL1789" s="240"/>
      <c r="BM1789" s="240"/>
      <c r="BN1789" s="240"/>
      <c r="BO1789" s="240"/>
      <c r="BP1789" s="240"/>
      <c r="BQ1789" s="240"/>
      <c r="BR1789" s="240"/>
      <c r="BS1789" s="240"/>
      <c r="BT1789" s="240"/>
      <c r="BU1789" s="240"/>
      <c r="BV1789" s="240"/>
      <c r="BW1789" s="240"/>
      <c r="BX1789" s="240"/>
      <c r="BY1789" s="240"/>
      <c r="BZ1789" s="240"/>
      <c r="CA1789" s="240"/>
      <c r="CB1789" s="240"/>
      <c r="CC1789" s="240"/>
      <c r="CD1789" s="240"/>
      <c r="CE1789" s="240"/>
      <c r="CF1789" s="240"/>
      <c r="CG1789" s="240"/>
      <c r="CH1789" s="240"/>
      <c r="CI1789" s="240"/>
      <c r="CJ1789" s="240"/>
      <c r="CK1789" s="240"/>
      <c r="CL1789" s="240"/>
      <c r="CM1789" s="240"/>
      <c r="CN1789" s="240"/>
      <c r="CO1789" s="240"/>
      <c r="CP1789" s="240"/>
      <c r="CQ1789" s="240"/>
      <c r="CR1789" s="240"/>
      <c r="CS1789" s="240"/>
      <c r="CT1789" s="240"/>
      <c r="CU1789" s="240"/>
      <c r="CV1789" s="240"/>
      <c r="CW1789" s="240"/>
      <c r="CX1789" s="240"/>
      <c r="CY1789" s="240"/>
      <c r="CZ1789" s="240"/>
      <c r="DA1789" s="240"/>
      <c r="DB1789" s="240"/>
      <c r="DC1789" s="240"/>
      <c r="DD1789" s="240"/>
      <c r="DE1789" s="240"/>
      <c r="DF1789" s="240"/>
      <c r="DG1789" s="240"/>
      <c r="DH1789" s="240"/>
      <c r="DI1789" s="240"/>
      <c r="DJ1789" s="240"/>
      <c r="DK1789" s="240"/>
      <c r="DL1789" s="240"/>
      <c r="DM1789" s="240"/>
      <c r="DN1789" s="240"/>
      <c r="DO1789" s="240"/>
      <c r="DP1789" s="240"/>
      <c r="DQ1789" s="240"/>
      <c r="DR1789" s="240"/>
      <c r="DS1789" s="240"/>
      <c r="DT1789" s="240"/>
      <c r="DU1789" s="240"/>
      <c r="DV1789" s="240"/>
      <c r="DW1789" s="240"/>
      <c r="DX1789" s="240"/>
      <c r="DY1789" s="240"/>
      <c r="DZ1789" s="240"/>
      <c r="EA1789" s="240"/>
      <c r="EB1789" s="240"/>
      <c r="EC1789" s="240"/>
      <c r="ED1789" s="240"/>
      <c r="EE1789" s="240"/>
      <c r="EF1789" s="240"/>
      <c r="EG1789" s="240"/>
      <c r="EH1789" s="240"/>
      <c r="EI1789" s="240"/>
      <c r="EJ1789" s="240"/>
      <c r="EK1789" s="240"/>
      <c r="EL1789" s="240"/>
      <c r="EM1789" s="240"/>
      <c r="EN1789" s="240"/>
      <c r="EO1789" s="240"/>
      <c r="EP1789" s="240"/>
      <c r="EQ1789" s="240"/>
      <c r="ER1789" s="240"/>
      <c r="ES1789" s="240"/>
      <c r="ET1789" s="240"/>
      <c r="EU1789" s="240"/>
      <c r="EV1789" s="240"/>
      <c r="EW1789" s="240"/>
      <c r="EX1789" s="240"/>
      <c r="EY1789" s="240"/>
      <c r="EZ1789" s="240"/>
      <c r="FA1789" s="240"/>
      <c r="FB1789" s="240"/>
      <c r="FC1789" s="240"/>
      <c r="FD1789" s="240"/>
      <c r="FE1789" s="240"/>
      <c r="FF1789" s="240"/>
      <c r="FG1789" s="240"/>
      <c r="FH1789" s="240"/>
      <c r="FI1789" s="240"/>
      <c r="FJ1789" s="240"/>
      <c r="FK1789" s="240"/>
      <c r="FL1789" s="240"/>
      <c r="FM1789" s="240"/>
      <c r="FN1789" s="240"/>
      <c r="FO1789" s="240"/>
      <c r="FP1789" s="240"/>
      <c r="FQ1789" s="240"/>
      <c r="FR1789" s="240"/>
      <c r="FS1789" s="240"/>
      <c r="FT1789" s="240"/>
      <c r="FU1789" s="240"/>
      <c r="FV1789" s="240"/>
      <c r="FW1789" s="240"/>
      <c r="FX1789" s="240"/>
      <c r="FY1789" s="240"/>
      <c r="FZ1789" s="240"/>
      <c r="GA1789" s="240"/>
      <c r="GB1789" s="240"/>
      <c r="GC1789" s="240"/>
      <c r="GD1789" s="240"/>
      <c r="GE1789" s="240"/>
      <c r="GF1789" s="240"/>
      <c r="GG1789" s="240"/>
      <c r="GH1789" s="240"/>
      <c r="GI1789" s="240"/>
      <c r="GJ1789" s="240"/>
      <c r="GK1789" s="240"/>
      <c r="GL1789" s="240"/>
      <c r="GM1789" s="240"/>
      <c r="GN1789" s="240"/>
      <c r="GO1789" s="240"/>
      <c r="GP1789" s="240"/>
      <c r="GQ1789" s="240"/>
      <c r="GR1789" s="240"/>
      <c r="GS1789" s="240"/>
      <c r="GT1789" s="240"/>
      <c r="GU1789" s="240"/>
      <c r="GV1789" s="240"/>
      <c r="GW1789" s="240"/>
      <c r="GX1789" s="240"/>
      <c r="GY1789" s="240"/>
      <c r="GZ1789" s="240"/>
      <c r="HA1789" s="240"/>
      <c r="HB1789" s="240"/>
      <c r="HC1789" s="240"/>
      <c r="HD1789" s="240"/>
      <c r="HE1789" s="240"/>
      <c r="HF1789" s="240"/>
      <c r="HG1789" s="240"/>
      <c r="HH1789" s="240"/>
      <c r="HI1789" s="240"/>
      <c r="HJ1789" s="240"/>
      <c r="HK1789" s="240"/>
      <c r="HL1789" s="240"/>
      <c r="HM1789" s="240"/>
      <c r="HN1789" s="240"/>
      <c r="HO1789" s="240"/>
      <c r="HP1789" s="240"/>
      <c r="HQ1789" s="240"/>
      <c r="HR1789" s="240"/>
      <c r="HS1789" s="240"/>
      <c r="HT1789" s="240"/>
      <c r="HU1789" s="240"/>
      <c r="HV1789" s="240"/>
      <c r="HW1789" s="240"/>
      <c r="HX1789" s="240"/>
      <c r="HY1789" s="240"/>
      <c r="HZ1789" s="240"/>
      <c r="IA1789" s="240"/>
      <c r="IB1789" s="240"/>
      <c r="IC1789" s="240"/>
      <c r="ID1789" s="240"/>
      <c r="IE1789" s="240"/>
      <c r="IF1789" s="240"/>
      <c r="IG1789" s="240"/>
      <c r="IH1789" s="240"/>
      <c r="II1789" s="240"/>
      <c r="IJ1789" s="240"/>
      <c r="IK1789" s="240"/>
      <c r="IL1789" s="240"/>
      <c r="IM1789" s="240"/>
      <c r="IN1789" s="240"/>
      <c r="IO1789" s="240"/>
      <c r="IP1789" s="240"/>
      <c r="IQ1789" s="240"/>
      <c r="IR1789" s="240"/>
      <c r="IS1789" s="240"/>
      <c r="IT1789" s="240"/>
      <c r="IU1789" s="240"/>
      <c r="IV1789" s="240"/>
      <c r="IW1789" s="240"/>
      <c r="IX1789" s="240"/>
      <c r="IY1789" s="240"/>
      <c r="IZ1789" s="240"/>
      <c r="JA1789" s="240"/>
      <c r="JB1789" s="240"/>
      <c r="JC1789" s="240"/>
      <c r="JD1789" s="240"/>
      <c r="JE1789" s="240"/>
      <c r="JF1789" s="240"/>
      <c r="JG1789" s="240"/>
    </row>
    <row r="1790" spans="1:267" s="1069" customFormat="1" ht="29.25" x14ac:dyDescent="0.25">
      <c r="A1790" s="364">
        <v>1</v>
      </c>
      <c r="B1790" s="364">
        <v>1</v>
      </c>
      <c r="C1790" s="910" t="s">
        <v>138</v>
      </c>
      <c r="D1790" s="910"/>
      <c r="E1790" s="443"/>
      <c r="F1790" s="2198">
        <f t="shared" si="2594"/>
        <v>906</v>
      </c>
      <c r="G1790" s="2197">
        <f t="shared" ref="G1790:H1794" si="2599">G1727</f>
        <v>529</v>
      </c>
      <c r="H1790" s="2197">
        <f t="shared" si="2599"/>
        <v>337</v>
      </c>
      <c r="I1790" s="2374">
        <f>H1790/G1790*100</f>
        <v>63.705103969754248</v>
      </c>
      <c r="J1790" s="2190">
        <f>L1790/F1790</f>
        <v>8.9359823399558493</v>
      </c>
      <c r="K1790" s="2190">
        <f>N1790/H1790</f>
        <v>7.2818991097922847</v>
      </c>
      <c r="L1790" s="2197">
        <f>L1727</f>
        <v>8096</v>
      </c>
      <c r="M1790" s="2197">
        <f>M1727</f>
        <v>4723</v>
      </c>
      <c r="N1790" s="2197">
        <f>N1727</f>
        <v>2454</v>
      </c>
      <c r="O1790" s="948">
        <f>O1727</f>
        <v>51.958500952784249</v>
      </c>
      <c r="P1790" s="2197">
        <f>P1727</f>
        <v>31</v>
      </c>
      <c r="Q1790" s="2187">
        <f>N1790/$C$3*12/P1790</f>
        <v>135.70506912442397</v>
      </c>
      <c r="R1790" s="556">
        <f t="shared" ref="R1790:AF1790" si="2600">R1727</f>
        <v>20569.484839968005</v>
      </c>
      <c r="S1790" s="556">
        <f t="shared" ref="S1790:T1790" si="2601">S1727</f>
        <v>20569.484839968005</v>
      </c>
      <c r="T1790" s="556">
        <f t="shared" si="2601"/>
        <v>20569.484839968005</v>
      </c>
      <c r="U1790" s="556">
        <f t="shared" ref="U1790:V1790" si="2602">U1727</f>
        <v>20569.484839968005</v>
      </c>
      <c r="V1790" s="556">
        <f t="shared" si="2602"/>
        <v>20569.484839968005</v>
      </c>
      <c r="W1790" s="556">
        <f t="shared" ref="W1790:X1790" si="2603">W1727</f>
        <v>20569.484839968005</v>
      </c>
      <c r="X1790" s="556">
        <f t="shared" si="2603"/>
        <v>20569.484839968005</v>
      </c>
      <c r="Y1790" s="556">
        <f t="shared" si="2600"/>
        <v>11998.866156648004</v>
      </c>
      <c r="Z1790" s="556">
        <f t="shared" si="2600"/>
        <v>7328.2929599999989</v>
      </c>
      <c r="AA1790" s="975">
        <f t="shared" si="2600"/>
        <v>0</v>
      </c>
      <c r="AB1790" s="556">
        <f t="shared" si="2600"/>
        <v>0</v>
      </c>
      <c r="AC1790" s="556">
        <f t="shared" si="2600"/>
        <v>-4670.5731966480053</v>
      </c>
      <c r="AD1790" s="556">
        <f t="shared" si="2600"/>
        <v>-22.97786</v>
      </c>
      <c r="AE1790" s="556">
        <f t="shared" si="2600"/>
        <v>-87.199770000000001</v>
      </c>
      <c r="AF1790" s="556">
        <f t="shared" si="2600"/>
        <v>7241.0931899999987</v>
      </c>
      <c r="AG1790" s="1153"/>
      <c r="AH1790" s="508"/>
      <c r="AI1790" s="2572"/>
      <c r="AJ1790" s="3328"/>
      <c r="AK1790" s="240"/>
      <c r="AL1790" s="240"/>
      <c r="AM1790" s="240"/>
      <c r="AN1790" s="240"/>
      <c r="AO1790" s="240"/>
      <c r="AP1790" s="240"/>
      <c r="AQ1790" s="240"/>
      <c r="AR1790" s="240"/>
      <c r="AS1790" s="240"/>
      <c r="AT1790" s="240"/>
      <c r="AU1790" s="240"/>
      <c r="AV1790" s="240"/>
      <c r="AW1790" s="240"/>
      <c r="AX1790" s="240"/>
      <c r="AY1790" s="240"/>
      <c r="AZ1790" s="240"/>
      <c r="BA1790" s="240"/>
      <c r="BB1790" s="240"/>
      <c r="BC1790" s="240"/>
      <c r="BD1790" s="240"/>
      <c r="BE1790" s="240"/>
      <c r="BF1790" s="240"/>
      <c r="BG1790" s="240"/>
      <c r="BH1790" s="240"/>
      <c r="BI1790" s="240"/>
      <c r="BJ1790" s="240"/>
      <c r="BK1790" s="240"/>
      <c r="BL1790" s="240"/>
      <c r="BM1790" s="240"/>
      <c r="BN1790" s="240"/>
      <c r="BO1790" s="240"/>
      <c r="BP1790" s="240"/>
      <c r="BQ1790" s="240"/>
      <c r="BR1790" s="240"/>
      <c r="BS1790" s="240"/>
      <c r="BT1790" s="240"/>
      <c r="BU1790" s="240"/>
      <c r="BV1790" s="240"/>
      <c r="BW1790" s="240"/>
      <c r="BX1790" s="240"/>
      <c r="BY1790" s="240"/>
      <c r="BZ1790" s="240"/>
      <c r="CA1790" s="240"/>
      <c r="CB1790" s="240"/>
      <c r="CC1790" s="240"/>
      <c r="CD1790" s="240"/>
      <c r="CE1790" s="240"/>
      <c r="CF1790" s="240"/>
      <c r="CG1790" s="240"/>
      <c r="CH1790" s="240"/>
      <c r="CI1790" s="240"/>
      <c r="CJ1790" s="240"/>
      <c r="CK1790" s="240"/>
      <c r="CL1790" s="240"/>
      <c r="CM1790" s="240"/>
      <c r="CN1790" s="240"/>
      <c r="CO1790" s="240"/>
      <c r="CP1790" s="240"/>
      <c r="CQ1790" s="240"/>
      <c r="CR1790" s="240"/>
      <c r="CS1790" s="240"/>
      <c r="CT1790" s="240"/>
      <c r="CU1790" s="240"/>
      <c r="CV1790" s="240"/>
      <c r="CW1790" s="240"/>
      <c r="CX1790" s="240"/>
      <c r="CY1790" s="240"/>
      <c r="CZ1790" s="240"/>
      <c r="DA1790" s="240"/>
      <c r="DB1790" s="240"/>
      <c r="DC1790" s="240"/>
      <c r="DD1790" s="240"/>
      <c r="DE1790" s="240"/>
      <c r="DF1790" s="240"/>
      <c r="DG1790" s="240"/>
      <c r="DH1790" s="240"/>
      <c r="DI1790" s="240"/>
      <c r="DJ1790" s="240"/>
      <c r="DK1790" s="240"/>
      <c r="DL1790" s="240"/>
      <c r="DM1790" s="240"/>
      <c r="DN1790" s="240"/>
      <c r="DO1790" s="240"/>
      <c r="DP1790" s="240"/>
      <c r="DQ1790" s="240"/>
      <c r="DR1790" s="240"/>
      <c r="DS1790" s="240"/>
      <c r="DT1790" s="240"/>
      <c r="DU1790" s="240"/>
      <c r="DV1790" s="240"/>
      <c r="DW1790" s="240"/>
      <c r="DX1790" s="240"/>
      <c r="DY1790" s="240"/>
      <c r="DZ1790" s="240"/>
      <c r="EA1790" s="240"/>
      <c r="EB1790" s="240"/>
      <c r="EC1790" s="240"/>
      <c r="ED1790" s="240"/>
      <c r="EE1790" s="240"/>
      <c r="EF1790" s="240"/>
      <c r="EG1790" s="240"/>
      <c r="EH1790" s="240"/>
      <c r="EI1790" s="240"/>
      <c r="EJ1790" s="240"/>
      <c r="EK1790" s="240"/>
      <c r="EL1790" s="240"/>
      <c r="EM1790" s="240"/>
      <c r="EN1790" s="240"/>
      <c r="EO1790" s="240"/>
      <c r="EP1790" s="240"/>
      <c r="EQ1790" s="240"/>
      <c r="ER1790" s="240"/>
      <c r="ES1790" s="240"/>
      <c r="ET1790" s="240"/>
      <c r="EU1790" s="240"/>
      <c r="EV1790" s="240"/>
      <c r="EW1790" s="240"/>
      <c r="EX1790" s="240"/>
      <c r="EY1790" s="240"/>
      <c r="EZ1790" s="240"/>
      <c r="FA1790" s="240"/>
      <c r="FB1790" s="240"/>
      <c r="FC1790" s="240"/>
      <c r="FD1790" s="240"/>
      <c r="FE1790" s="240"/>
      <c r="FF1790" s="240"/>
      <c r="FG1790" s="240"/>
      <c r="FH1790" s="240"/>
      <c r="FI1790" s="240"/>
      <c r="FJ1790" s="240"/>
      <c r="FK1790" s="240"/>
      <c r="FL1790" s="240"/>
      <c r="FM1790" s="240"/>
      <c r="FN1790" s="240"/>
      <c r="FO1790" s="240"/>
      <c r="FP1790" s="240"/>
      <c r="FQ1790" s="240"/>
      <c r="FR1790" s="240"/>
      <c r="FS1790" s="240"/>
      <c r="FT1790" s="240"/>
      <c r="FU1790" s="240"/>
      <c r="FV1790" s="240"/>
      <c r="FW1790" s="240"/>
      <c r="FX1790" s="240"/>
      <c r="FY1790" s="240"/>
      <c r="FZ1790" s="240"/>
      <c r="GA1790" s="240"/>
      <c r="GB1790" s="240"/>
      <c r="GC1790" s="240"/>
      <c r="GD1790" s="240"/>
      <c r="GE1790" s="240"/>
      <c r="GF1790" s="240"/>
      <c r="GG1790" s="240"/>
      <c r="GH1790" s="240"/>
      <c r="GI1790" s="240"/>
      <c r="GJ1790" s="240"/>
      <c r="GK1790" s="240"/>
      <c r="GL1790" s="240"/>
      <c r="GM1790" s="240"/>
      <c r="GN1790" s="240"/>
      <c r="GO1790" s="240"/>
      <c r="GP1790" s="240"/>
      <c r="GQ1790" s="240"/>
      <c r="GR1790" s="240"/>
      <c r="GS1790" s="240"/>
      <c r="GT1790" s="240"/>
      <c r="GU1790" s="240"/>
      <c r="GV1790" s="240"/>
      <c r="GW1790" s="240"/>
      <c r="GX1790" s="240"/>
      <c r="GY1790" s="240"/>
      <c r="GZ1790" s="240"/>
      <c r="HA1790" s="240"/>
      <c r="HB1790" s="240"/>
      <c r="HC1790" s="240"/>
      <c r="HD1790" s="240"/>
      <c r="HE1790" s="240"/>
      <c r="HF1790" s="240"/>
      <c r="HG1790" s="240"/>
      <c r="HH1790" s="240"/>
      <c r="HI1790" s="240"/>
      <c r="HJ1790" s="240"/>
      <c r="HK1790" s="240"/>
      <c r="HL1790" s="240"/>
      <c r="HM1790" s="240"/>
      <c r="HN1790" s="240"/>
      <c r="HO1790" s="240"/>
      <c r="HP1790" s="240"/>
      <c r="HQ1790" s="240"/>
      <c r="HR1790" s="240"/>
      <c r="HS1790" s="240"/>
      <c r="HT1790" s="240"/>
      <c r="HU1790" s="240"/>
      <c r="HV1790" s="240"/>
      <c r="HW1790" s="240"/>
      <c r="HX1790" s="240"/>
      <c r="HY1790" s="240"/>
      <c r="HZ1790" s="240"/>
      <c r="IA1790" s="240"/>
      <c r="IB1790" s="240"/>
      <c r="IC1790" s="240"/>
      <c r="ID1790" s="240"/>
      <c r="IE1790" s="240"/>
      <c r="IF1790" s="240"/>
      <c r="IG1790" s="240"/>
      <c r="IH1790" s="240"/>
      <c r="II1790" s="240"/>
      <c r="IJ1790" s="240"/>
      <c r="IK1790" s="240"/>
      <c r="IL1790" s="240"/>
      <c r="IM1790" s="240"/>
      <c r="IN1790" s="240"/>
      <c r="IO1790" s="240"/>
      <c r="IP1790" s="240"/>
      <c r="IQ1790" s="240"/>
      <c r="IR1790" s="240"/>
      <c r="IS1790" s="240"/>
      <c r="IT1790" s="240"/>
      <c r="IU1790" s="240"/>
      <c r="IV1790" s="240"/>
      <c r="IW1790" s="240"/>
      <c r="IX1790" s="240"/>
      <c r="IY1790" s="240"/>
      <c r="IZ1790" s="240"/>
      <c r="JA1790" s="240"/>
      <c r="JB1790" s="240"/>
      <c r="JC1790" s="240"/>
      <c r="JD1790" s="240"/>
      <c r="JE1790" s="240"/>
      <c r="JF1790" s="240"/>
      <c r="JG1790" s="240"/>
    </row>
    <row r="1791" spans="1:267" s="1069" customFormat="1" x14ac:dyDescent="0.25">
      <c r="A1791" s="364">
        <v>1</v>
      </c>
      <c r="B1791" s="364">
        <v>1</v>
      </c>
      <c r="C1791" s="918" t="s">
        <v>204</v>
      </c>
      <c r="D1791" s="918"/>
      <c r="E1791" s="301"/>
      <c r="F1791" s="2198">
        <f t="shared" si="2594"/>
        <v>9900</v>
      </c>
      <c r="G1791" s="2197">
        <f t="shared" si="2599"/>
        <v>5775</v>
      </c>
      <c r="H1791" s="2197">
        <f t="shared" si="2599"/>
        <v>5892</v>
      </c>
      <c r="I1791" s="2374">
        <f>H1791/G1791*100</f>
        <v>102.02597402597402</v>
      </c>
      <c r="J1791" s="2876"/>
      <c r="K1791" s="2876"/>
      <c r="L1791" s="2877"/>
      <c r="M1791" s="2877"/>
      <c r="N1791" s="2877"/>
      <c r="O1791" s="2877"/>
      <c r="P1791" s="2877"/>
      <c r="Q1791" s="2877"/>
      <c r="R1791" s="2874">
        <f t="shared" ref="R1791:AF1791" si="2604">R1728</f>
        <v>0</v>
      </c>
      <c r="S1791" s="2874">
        <f t="shared" ref="S1791:T1791" si="2605">S1728</f>
        <v>0</v>
      </c>
      <c r="T1791" s="2874">
        <f t="shared" si="2605"/>
        <v>0</v>
      </c>
      <c r="U1791" s="2874">
        <f t="shared" ref="U1791:V1791" si="2606">U1728</f>
        <v>0</v>
      </c>
      <c r="V1791" s="2874">
        <f t="shared" si="2606"/>
        <v>0</v>
      </c>
      <c r="W1791" s="2874">
        <f t="shared" ref="W1791:X1791" si="2607">W1728</f>
        <v>0</v>
      </c>
      <c r="X1791" s="2874">
        <f t="shared" si="2607"/>
        <v>0</v>
      </c>
      <c r="Y1791" s="556">
        <f t="shared" si="2604"/>
        <v>0</v>
      </c>
      <c r="Z1791" s="556">
        <f t="shared" si="2604"/>
        <v>0</v>
      </c>
      <c r="AA1791" s="975">
        <f t="shared" si="2604"/>
        <v>0</v>
      </c>
      <c r="AB1791" s="556">
        <f t="shared" si="2604"/>
        <v>0</v>
      </c>
      <c r="AC1791" s="556">
        <f t="shared" si="2604"/>
        <v>0</v>
      </c>
      <c r="AD1791" s="556">
        <f t="shared" si="2604"/>
        <v>0</v>
      </c>
      <c r="AE1791" s="556">
        <f t="shared" si="2604"/>
        <v>0</v>
      </c>
      <c r="AF1791" s="556">
        <f t="shared" si="2604"/>
        <v>0</v>
      </c>
      <c r="AG1791" s="1153"/>
      <c r="AH1791" s="508"/>
      <c r="AI1791" s="2572"/>
      <c r="AJ1791" s="3328"/>
      <c r="AK1791" s="240"/>
      <c r="AL1791" s="240"/>
      <c r="AM1791" s="240"/>
      <c r="AN1791" s="240"/>
      <c r="AO1791" s="240"/>
      <c r="AP1791" s="240"/>
      <c r="AQ1791" s="240"/>
      <c r="AR1791" s="240"/>
      <c r="AS1791" s="240"/>
      <c r="AT1791" s="240"/>
      <c r="AU1791" s="240"/>
      <c r="AV1791" s="240"/>
      <c r="AW1791" s="240"/>
      <c r="AX1791" s="240"/>
      <c r="AY1791" s="240"/>
      <c r="AZ1791" s="240"/>
      <c r="BA1791" s="240"/>
      <c r="BB1791" s="240"/>
      <c r="BC1791" s="240"/>
      <c r="BD1791" s="240"/>
      <c r="BE1791" s="240"/>
      <c r="BF1791" s="240"/>
      <c r="BG1791" s="240"/>
      <c r="BH1791" s="240"/>
      <c r="BI1791" s="240"/>
      <c r="BJ1791" s="240"/>
      <c r="BK1791" s="240"/>
      <c r="BL1791" s="240"/>
      <c r="BM1791" s="240"/>
      <c r="BN1791" s="240"/>
      <c r="BO1791" s="240"/>
      <c r="BP1791" s="240"/>
      <c r="BQ1791" s="240"/>
      <c r="BR1791" s="240"/>
      <c r="BS1791" s="240"/>
      <c r="BT1791" s="240"/>
      <c r="BU1791" s="240"/>
      <c r="BV1791" s="240"/>
      <c r="BW1791" s="240"/>
      <c r="BX1791" s="240"/>
      <c r="BY1791" s="240"/>
      <c r="BZ1791" s="240"/>
      <c r="CA1791" s="240"/>
      <c r="CB1791" s="240"/>
      <c r="CC1791" s="240"/>
      <c r="CD1791" s="240"/>
      <c r="CE1791" s="240"/>
      <c r="CF1791" s="240"/>
      <c r="CG1791" s="240"/>
      <c r="CH1791" s="240"/>
      <c r="CI1791" s="240"/>
      <c r="CJ1791" s="240"/>
      <c r="CK1791" s="240"/>
      <c r="CL1791" s="240"/>
      <c r="CM1791" s="240"/>
      <c r="CN1791" s="240"/>
      <c r="CO1791" s="240"/>
      <c r="CP1791" s="240"/>
      <c r="CQ1791" s="240"/>
      <c r="CR1791" s="240"/>
      <c r="CS1791" s="240"/>
      <c r="CT1791" s="240"/>
      <c r="CU1791" s="240"/>
      <c r="CV1791" s="240"/>
      <c r="CW1791" s="240"/>
      <c r="CX1791" s="240"/>
      <c r="CY1791" s="240"/>
      <c r="CZ1791" s="240"/>
      <c r="DA1791" s="240"/>
      <c r="DB1791" s="240"/>
      <c r="DC1791" s="240"/>
      <c r="DD1791" s="240"/>
      <c r="DE1791" s="240"/>
      <c r="DF1791" s="240"/>
      <c r="DG1791" s="240"/>
      <c r="DH1791" s="240"/>
      <c r="DI1791" s="240"/>
      <c r="DJ1791" s="240"/>
      <c r="DK1791" s="240"/>
      <c r="DL1791" s="240"/>
      <c r="DM1791" s="240"/>
      <c r="DN1791" s="240"/>
      <c r="DO1791" s="240"/>
      <c r="DP1791" s="240"/>
      <c r="DQ1791" s="240"/>
      <c r="DR1791" s="240"/>
      <c r="DS1791" s="240"/>
      <c r="DT1791" s="240"/>
      <c r="DU1791" s="240"/>
      <c r="DV1791" s="240"/>
      <c r="DW1791" s="240"/>
      <c r="DX1791" s="240"/>
      <c r="DY1791" s="240"/>
      <c r="DZ1791" s="240"/>
      <c r="EA1791" s="240"/>
      <c r="EB1791" s="240"/>
      <c r="EC1791" s="240"/>
      <c r="ED1791" s="240"/>
      <c r="EE1791" s="240"/>
      <c r="EF1791" s="240"/>
      <c r="EG1791" s="240"/>
      <c r="EH1791" s="240"/>
      <c r="EI1791" s="240"/>
      <c r="EJ1791" s="240"/>
      <c r="EK1791" s="240"/>
      <c r="EL1791" s="240"/>
      <c r="EM1791" s="240"/>
      <c r="EN1791" s="240"/>
      <c r="EO1791" s="240"/>
      <c r="EP1791" s="240"/>
      <c r="EQ1791" s="240"/>
      <c r="ER1791" s="240"/>
      <c r="ES1791" s="240"/>
      <c r="ET1791" s="240"/>
      <c r="EU1791" s="240"/>
      <c r="EV1791" s="240"/>
      <c r="EW1791" s="240"/>
      <c r="EX1791" s="240"/>
      <c r="EY1791" s="240"/>
      <c r="EZ1791" s="240"/>
      <c r="FA1791" s="240"/>
      <c r="FB1791" s="240"/>
      <c r="FC1791" s="240"/>
      <c r="FD1791" s="240"/>
      <c r="FE1791" s="240"/>
      <c r="FF1791" s="240"/>
      <c r="FG1791" s="240"/>
      <c r="FH1791" s="240"/>
      <c r="FI1791" s="240"/>
      <c r="FJ1791" s="240"/>
      <c r="FK1791" s="240"/>
      <c r="FL1791" s="240"/>
      <c r="FM1791" s="240"/>
      <c r="FN1791" s="240"/>
      <c r="FO1791" s="240"/>
      <c r="FP1791" s="240"/>
      <c r="FQ1791" s="240"/>
      <c r="FR1791" s="240"/>
      <c r="FS1791" s="240"/>
      <c r="FT1791" s="240"/>
      <c r="FU1791" s="240"/>
      <c r="FV1791" s="240"/>
      <c r="FW1791" s="240"/>
      <c r="FX1791" s="240"/>
      <c r="FY1791" s="240"/>
      <c r="FZ1791" s="240"/>
      <c r="GA1791" s="240"/>
      <c r="GB1791" s="240"/>
      <c r="GC1791" s="240"/>
      <c r="GD1791" s="240"/>
      <c r="GE1791" s="240"/>
      <c r="GF1791" s="240"/>
      <c r="GG1791" s="240"/>
      <c r="GH1791" s="240"/>
      <c r="GI1791" s="240"/>
      <c r="GJ1791" s="240"/>
      <c r="GK1791" s="240"/>
      <c r="GL1791" s="240"/>
      <c r="GM1791" s="240"/>
      <c r="GN1791" s="240"/>
      <c r="GO1791" s="240"/>
      <c r="GP1791" s="240"/>
      <c r="GQ1791" s="240"/>
      <c r="GR1791" s="240"/>
      <c r="GS1791" s="240"/>
      <c r="GT1791" s="240"/>
      <c r="GU1791" s="240"/>
      <c r="GV1791" s="240"/>
      <c r="GW1791" s="240"/>
      <c r="GX1791" s="240"/>
      <c r="GY1791" s="240"/>
      <c r="GZ1791" s="240"/>
      <c r="HA1791" s="240"/>
      <c r="HB1791" s="240"/>
      <c r="HC1791" s="240"/>
      <c r="HD1791" s="240"/>
      <c r="HE1791" s="240"/>
      <c r="HF1791" s="240"/>
      <c r="HG1791" s="240"/>
      <c r="HH1791" s="240"/>
      <c r="HI1791" s="240"/>
      <c r="HJ1791" s="240"/>
      <c r="HK1791" s="240"/>
      <c r="HL1791" s="240"/>
      <c r="HM1791" s="240"/>
      <c r="HN1791" s="240"/>
      <c r="HO1791" s="240"/>
      <c r="HP1791" s="240"/>
      <c r="HQ1791" s="240"/>
      <c r="HR1791" s="240"/>
      <c r="HS1791" s="240"/>
      <c r="HT1791" s="240"/>
      <c r="HU1791" s="240"/>
      <c r="HV1791" s="240"/>
      <c r="HW1791" s="240"/>
      <c r="HX1791" s="240"/>
      <c r="HY1791" s="240"/>
      <c r="HZ1791" s="240"/>
      <c r="IA1791" s="240"/>
      <c r="IB1791" s="240"/>
      <c r="IC1791" s="240"/>
      <c r="ID1791" s="240"/>
      <c r="IE1791" s="240"/>
      <c r="IF1791" s="240"/>
      <c r="IG1791" s="240"/>
      <c r="IH1791" s="240"/>
      <c r="II1791" s="240"/>
      <c r="IJ1791" s="240"/>
      <c r="IK1791" s="240"/>
      <c r="IL1791" s="240"/>
      <c r="IM1791" s="240"/>
      <c r="IN1791" s="240"/>
      <c r="IO1791" s="240"/>
      <c r="IP1791" s="240"/>
      <c r="IQ1791" s="240"/>
      <c r="IR1791" s="240"/>
      <c r="IS1791" s="240"/>
      <c r="IT1791" s="240"/>
      <c r="IU1791" s="240"/>
      <c r="IV1791" s="240"/>
      <c r="IW1791" s="240"/>
      <c r="IX1791" s="240"/>
      <c r="IY1791" s="240"/>
      <c r="IZ1791" s="240"/>
      <c r="JA1791" s="240"/>
      <c r="JB1791" s="240"/>
      <c r="JC1791" s="240"/>
      <c r="JD1791" s="240"/>
      <c r="JE1791" s="240"/>
      <c r="JF1791" s="240"/>
      <c r="JG1791" s="240"/>
    </row>
    <row r="1792" spans="1:267" s="1069" customFormat="1" x14ac:dyDescent="0.25">
      <c r="A1792" s="364">
        <v>1</v>
      </c>
      <c r="B1792" s="364">
        <v>1</v>
      </c>
      <c r="C1792" s="920" t="s">
        <v>205</v>
      </c>
      <c r="D1792" s="920"/>
      <c r="E1792" s="301"/>
      <c r="F1792" s="2195">
        <f t="shared" si="2594"/>
        <v>9898</v>
      </c>
      <c r="G1792" s="948">
        <f t="shared" si="2599"/>
        <v>5774</v>
      </c>
      <c r="H1792" s="948">
        <f t="shared" si="2599"/>
        <v>5892</v>
      </c>
      <c r="I1792" s="2374">
        <f>H1792/G1792*100</f>
        <v>102.04364392102529</v>
      </c>
      <c r="J1792" s="2876"/>
      <c r="K1792" s="2876"/>
      <c r="L1792" s="2877"/>
      <c r="M1792" s="2877"/>
      <c r="N1792" s="2877"/>
      <c r="O1792" s="2877"/>
      <c r="P1792" s="2877"/>
      <c r="Q1792" s="2877"/>
      <c r="R1792" s="2874">
        <f t="shared" ref="R1792:AF1792" si="2608">R1729</f>
        <v>0</v>
      </c>
      <c r="S1792" s="2874">
        <f t="shared" ref="S1792:T1792" si="2609">S1729</f>
        <v>0</v>
      </c>
      <c r="T1792" s="2874">
        <f t="shared" si="2609"/>
        <v>0</v>
      </c>
      <c r="U1792" s="2874">
        <f t="shared" ref="U1792:V1792" si="2610">U1729</f>
        <v>0</v>
      </c>
      <c r="V1792" s="2874">
        <f t="shared" si="2610"/>
        <v>0</v>
      </c>
      <c r="W1792" s="2874">
        <f t="shared" ref="W1792:X1792" si="2611">W1729</f>
        <v>0</v>
      </c>
      <c r="X1792" s="2874">
        <f t="shared" si="2611"/>
        <v>0</v>
      </c>
      <c r="Y1792" s="556">
        <f t="shared" si="2608"/>
        <v>0</v>
      </c>
      <c r="Z1792" s="2874">
        <f t="shared" si="2608"/>
        <v>0</v>
      </c>
      <c r="AA1792" s="1379">
        <f t="shared" si="2608"/>
        <v>0</v>
      </c>
      <c r="AB1792" s="2874">
        <f t="shared" si="2608"/>
        <v>0</v>
      </c>
      <c r="AC1792" s="2874">
        <f t="shared" si="2608"/>
        <v>0</v>
      </c>
      <c r="AD1792" s="3026">
        <f t="shared" si="2608"/>
        <v>0</v>
      </c>
      <c r="AE1792" s="3026">
        <f t="shared" si="2608"/>
        <v>0</v>
      </c>
      <c r="AF1792" s="2874">
        <f t="shared" si="2608"/>
        <v>0</v>
      </c>
      <c r="AG1792" s="1149"/>
      <c r="AH1792" s="1141"/>
      <c r="AI1792" s="2572"/>
      <c r="AJ1792" s="3328"/>
      <c r="AK1792" s="240"/>
      <c r="AL1792" s="240"/>
      <c r="AM1792" s="240"/>
      <c r="AN1792" s="240"/>
      <c r="AO1792" s="240"/>
      <c r="AP1792" s="240"/>
      <c r="AQ1792" s="240"/>
      <c r="AR1792" s="240"/>
      <c r="AS1792" s="240"/>
      <c r="AT1792" s="240"/>
      <c r="AU1792" s="240"/>
      <c r="AV1792" s="240"/>
      <c r="AW1792" s="240"/>
      <c r="AX1792" s="240"/>
      <c r="AY1792" s="240"/>
      <c r="AZ1792" s="240"/>
      <c r="BA1792" s="240"/>
      <c r="BB1792" s="240"/>
      <c r="BC1792" s="240"/>
      <c r="BD1792" s="240"/>
      <c r="BE1792" s="240"/>
      <c r="BF1792" s="240"/>
      <c r="BG1792" s="240"/>
      <c r="BH1792" s="240"/>
      <c r="BI1792" s="240"/>
      <c r="BJ1792" s="240"/>
      <c r="BK1792" s="240"/>
      <c r="BL1792" s="240"/>
      <c r="BM1792" s="240"/>
      <c r="BN1792" s="240"/>
      <c r="BO1792" s="240"/>
      <c r="BP1792" s="240"/>
      <c r="BQ1792" s="240"/>
      <c r="BR1792" s="240"/>
      <c r="BS1792" s="240"/>
      <c r="BT1792" s="240"/>
      <c r="BU1792" s="240"/>
      <c r="BV1792" s="240"/>
      <c r="BW1792" s="240"/>
      <c r="BX1792" s="240"/>
      <c r="BY1792" s="240"/>
      <c r="BZ1792" s="240"/>
      <c r="CA1792" s="240"/>
      <c r="CB1792" s="240"/>
      <c r="CC1792" s="240"/>
      <c r="CD1792" s="240"/>
      <c r="CE1792" s="240"/>
      <c r="CF1792" s="240"/>
      <c r="CG1792" s="240"/>
      <c r="CH1792" s="240"/>
      <c r="CI1792" s="240"/>
      <c r="CJ1792" s="240"/>
      <c r="CK1792" s="240"/>
      <c r="CL1792" s="240"/>
      <c r="CM1792" s="240"/>
      <c r="CN1792" s="240"/>
      <c r="CO1792" s="240"/>
      <c r="CP1792" s="240"/>
      <c r="CQ1792" s="240"/>
      <c r="CR1792" s="240"/>
      <c r="CS1792" s="240"/>
      <c r="CT1792" s="240"/>
      <c r="CU1792" s="240"/>
      <c r="CV1792" s="240"/>
      <c r="CW1792" s="240"/>
      <c r="CX1792" s="240"/>
      <c r="CY1792" s="240"/>
      <c r="CZ1792" s="240"/>
      <c r="DA1792" s="240"/>
      <c r="DB1792" s="240"/>
      <c r="DC1792" s="240"/>
      <c r="DD1792" s="240"/>
      <c r="DE1792" s="240"/>
      <c r="DF1792" s="240"/>
      <c r="DG1792" s="240"/>
      <c r="DH1792" s="240"/>
      <c r="DI1792" s="240"/>
      <c r="DJ1792" s="240"/>
      <c r="DK1792" s="240"/>
      <c r="DL1792" s="240"/>
      <c r="DM1792" s="240"/>
      <c r="DN1792" s="240"/>
      <c r="DO1792" s="240"/>
      <c r="DP1792" s="240"/>
      <c r="DQ1792" s="240"/>
      <c r="DR1792" s="240"/>
      <c r="DS1792" s="240"/>
      <c r="DT1792" s="240"/>
      <c r="DU1792" s="240"/>
      <c r="DV1792" s="240"/>
      <c r="DW1792" s="240"/>
      <c r="DX1792" s="240"/>
      <c r="DY1792" s="240"/>
      <c r="DZ1792" s="240"/>
      <c r="EA1792" s="240"/>
      <c r="EB1792" s="240"/>
      <c r="EC1792" s="240"/>
      <c r="ED1792" s="240"/>
      <c r="EE1792" s="240"/>
      <c r="EF1792" s="240"/>
      <c r="EG1792" s="240"/>
      <c r="EH1792" s="240"/>
      <c r="EI1792" s="240"/>
      <c r="EJ1792" s="240"/>
      <c r="EK1792" s="240"/>
      <c r="EL1792" s="240"/>
      <c r="EM1792" s="240"/>
      <c r="EN1792" s="240"/>
      <c r="EO1792" s="240"/>
      <c r="EP1792" s="240"/>
      <c r="EQ1792" s="240"/>
      <c r="ER1792" s="240"/>
      <c r="ES1792" s="240"/>
      <c r="ET1792" s="240"/>
      <c r="EU1792" s="240"/>
      <c r="EV1792" s="240"/>
      <c r="EW1792" s="240"/>
      <c r="EX1792" s="240"/>
      <c r="EY1792" s="240"/>
      <c r="EZ1792" s="240"/>
      <c r="FA1792" s="240"/>
      <c r="FB1792" s="240"/>
      <c r="FC1792" s="240"/>
      <c r="FD1792" s="240"/>
      <c r="FE1792" s="240"/>
      <c r="FF1792" s="240"/>
      <c r="FG1792" s="240"/>
      <c r="FH1792" s="240"/>
      <c r="FI1792" s="240"/>
      <c r="FJ1792" s="240"/>
      <c r="FK1792" s="240"/>
      <c r="FL1792" s="240"/>
      <c r="FM1792" s="240"/>
      <c r="FN1792" s="240"/>
      <c r="FO1792" s="240"/>
      <c r="FP1792" s="240"/>
      <c r="FQ1792" s="240"/>
      <c r="FR1792" s="240"/>
      <c r="FS1792" s="240"/>
      <c r="FT1792" s="240"/>
      <c r="FU1792" s="240"/>
      <c r="FV1792" s="240"/>
      <c r="FW1792" s="240"/>
      <c r="FX1792" s="240"/>
      <c r="FY1792" s="240"/>
      <c r="FZ1792" s="240"/>
      <c r="GA1792" s="240"/>
      <c r="GB1792" s="240"/>
      <c r="GC1792" s="240"/>
      <c r="GD1792" s="240"/>
      <c r="GE1792" s="240"/>
      <c r="GF1792" s="240"/>
      <c r="GG1792" s="240"/>
      <c r="GH1792" s="240"/>
      <c r="GI1792" s="240"/>
      <c r="GJ1792" s="240"/>
      <c r="GK1792" s="240"/>
      <c r="GL1792" s="240"/>
      <c r="GM1792" s="240"/>
      <c r="GN1792" s="240"/>
      <c r="GO1792" s="240"/>
      <c r="GP1792" s="240"/>
      <c r="GQ1792" s="240"/>
      <c r="GR1792" s="240"/>
      <c r="GS1792" s="240"/>
      <c r="GT1792" s="240"/>
      <c r="GU1792" s="240"/>
      <c r="GV1792" s="240"/>
      <c r="GW1792" s="240"/>
      <c r="GX1792" s="240"/>
      <c r="GY1792" s="240"/>
      <c r="GZ1792" s="240"/>
      <c r="HA1792" s="240"/>
      <c r="HB1792" s="240"/>
      <c r="HC1792" s="240"/>
      <c r="HD1792" s="240"/>
      <c r="HE1792" s="240"/>
      <c r="HF1792" s="240"/>
      <c r="HG1792" s="240"/>
      <c r="HH1792" s="240"/>
      <c r="HI1792" s="240"/>
      <c r="HJ1792" s="240"/>
      <c r="HK1792" s="240"/>
      <c r="HL1792" s="240"/>
      <c r="HM1792" s="240"/>
      <c r="HN1792" s="240"/>
      <c r="HO1792" s="240"/>
      <c r="HP1792" s="240"/>
      <c r="HQ1792" s="240"/>
      <c r="HR1792" s="240"/>
      <c r="HS1792" s="240"/>
      <c r="HT1792" s="240"/>
      <c r="HU1792" s="240"/>
      <c r="HV1792" s="240"/>
      <c r="HW1792" s="240"/>
      <c r="HX1792" s="240"/>
      <c r="HY1792" s="240"/>
      <c r="HZ1792" s="240"/>
      <c r="IA1792" s="240"/>
      <c r="IB1792" s="240"/>
      <c r="IC1792" s="240"/>
      <c r="ID1792" s="240"/>
      <c r="IE1792" s="240"/>
      <c r="IF1792" s="240"/>
      <c r="IG1792" s="240"/>
      <c r="IH1792" s="240"/>
      <c r="II1792" s="240"/>
      <c r="IJ1792" s="240"/>
      <c r="IK1792" s="240"/>
      <c r="IL1792" s="240"/>
      <c r="IM1792" s="240"/>
      <c r="IN1792" s="240"/>
      <c r="IO1792" s="240"/>
      <c r="IP1792" s="240"/>
      <c r="IQ1792" s="240"/>
      <c r="IR1792" s="240"/>
      <c r="IS1792" s="240"/>
      <c r="IT1792" s="240"/>
      <c r="IU1792" s="240"/>
      <c r="IV1792" s="240"/>
      <c r="IW1792" s="240"/>
      <c r="IX1792" s="240"/>
      <c r="IY1792" s="240"/>
      <c r="IZ1792" s="240"/>
      <c r="JA1792" s="240"/>
      <c r="JB1792" s="240"/>
      <c r="JC1792" s="240"/>
      <c r="JD1792" s="240"/>
      <c r="JE1792" s="240"/>
      <c r="JF1792" s="240"/>
      <c r="JG1792" s="240"/>
    </row>
    <row r="1793" spans="1:267" s="1069" customFormat="1" ht="30" x14ac:dyDescent="0.25">
      <c r="A1793" s="364">
        <v>1</v>
      </c>
      <c r="B1793" s="364">
        <v>1</v>
      </c>
      <c r="C1793" s="924" t="s">
        <v>206</v>
      </c>
      <c r="D1793" s="920"/>
      <c r="E1793" s="444"/>
      <c r="F1793" s="2882">
        <f t="shared" si="2594"/>
        <v>2</v>
      </c>
      <c r="G1793" s="2883">
        <f t="shared" si="2599"/>
        <v>1</v>
      </c>
      <c r="H1793" s="2883">
        <f t="shared" si="2599"/>
        <v>0</v>
      </c>
      <c r="I1793" s="2357">
        <f>H1793/G1793*100</f>
        <v>0</v>
      </c>
      <c r="J1793" s="2884"/>
      <c r="K1793" s="2884"/>
      <c r="L1793" s="2885"/>
      <c r="M1793" s="2885"/>
      <c r="N1793" s="2885"/>
      <c r="O1793" s="2885"/>
      <c r="P1793" s="2885"/>
      <c r="Q1793" s="2885"/>
      <c r="R1793" s="2874">
        <f t="shared" ref="R1793:AF1793" si="2612">R1730</f>
        <v>0</v>
      </c>
      <c r="S1793" s="2874">
        <f t="shared" ref="S1793:T1793" si="2613">S1730</f>
        <v>0</v>
      </c>
      <c r="T1793" s="2874">
        <f t="shared" si="2613"/>
        <v>0</v>
      </c>
      <c r="U1793" s="2874">
        <f t="shared" ref="U1793:V1793" si="2614">U1730</f>
        <v>0</v>
      </c>
      <c r="V1793" s="2874">
        <f t="shared" si="2614"/>
        <v>0</v>
      </c>
      <c r="W1793" s="2874">
        <f t="shared" ref="W1793:X1793" si="2615">W1730</f>
        <v>0</v>
      </c>
      <c r="X1793" s="2874">
        <f t="shared" si="2615"/>
        <v>0</v>
      </c>
      <c r="Y1793" s="556">
        <f t="shared" si="2612"/>
        <v>0</v>
      </c>
      <c r="Z1793" s="2874">
        <f t="shared" si="2612"/>
        <v>0</v>
      </c>
      <c r="AA1793" s="3113">
        <f t="shared" si="2612"/>
        <v>0</v>
      </c>
      <c r="AB1793" s="2886">
        <f t="shared" si="2612"/>
        <v>0</v>
      </c>
      <c r="AC1793" s="2886">
        <f t="shared" si="2612"/>
        <v>0</v>
      </c>
      <c r="AD1793" s="3114">
        <f t="shared" si="2612"/>
        <v>0</v>
      </c>
      <c r="AE1793" s="3114">
        <f t="shared" si="2612"/>
        <v>0</v>
      </c>
      <c r="AF1793" s="2886">
        <f t="shared" si="2612"/>
        <v>0</v>
      </c>
      <c r="AG1793" s="1984"/>
      <c r="AH1793" s="1140"/>
      <c r="AI1793" s="2572"/>
      <c r="AJ1793" s="3328"/>
      <c r="AK1793" s="240"/>
      <c r="AL1793" s="240"/>
      <c r="AM1793" s="240"/>
      <c r="AN1793" s="240"/>
      <c r="AO1793" s="240"/>
      <c r="AP1793" s="240"/>
      <c r="AQ1793" s="240"/>
      <c r="AR1793" s="240"/>
      <c r="AS1793" s="240"/>
      <c r="AT1793" s="240"/>
      <c r="AU1793" s="240"/>
      <c r="AV1793" s="240"/>
      <c r="AW1793" s="240"/>
      <c r="AX1793" s="240"/>
      <c r="AY1793" s="240"/>
      <c r="AZ1793" s="240"/>
      <c r="BA1793" s="240"/>
      <c r="BB1793" s="240"/>
      <c r="BC1793" s="240"/>
      <c r="BD1793" s="240"/>
      <c r="BE1793" s="240"/>
      <c r="BF1793" s="240"/>
      <c r="BG1793" s="240"/>
      <c r="BH1793" s="240"/>
      <c r="BI1793" s="240"/>
      <c r="BJ1793" s="240"/>
      <c r="BK1793" s="240"/>
      <c r="BL1793" s="240"/>
      <c r="BM1793" s="240"/>
      <c r="BN1793" s="240"/>
      <c r="BO1793" s="240"/>
      <c r="BP1793" s="240"/>
      <c r="BQ1793" s="240"/>
      <c r="BR1793" s="240"/>
      <c r="BS1793" s="240"/>
      <c r="BT1793" s="240"/>
      <c r="BU1793" s="240"/>
      <c r="BV1793" s="240"/>
      <c r="BW1793" s="240"/>
      <c r="BX1793" s="240"/>
      <c r="BY1793" s="240"/>
      <c r="BZ1793" s="240"/>
      <c r="CA1793" s="240"/>
      <c r="CB1793" s="240"/>
      <c r="CC1793" s="240"/>
      <c r="CD1793" s="240"/>
      <c r="CE1793" s="240"/>
      <c r="CF1793" s="240"/>
      <c r="CG1793" s="240"/>
      <c r="CH1793" s="240"/>
      <c r="CI1793" s="240"/>
      <c r="CJ1793" s="240"/>
      <c r="CK1793" s="240"/>
      <c r="CL1793" s="240"/>
      <c r="CM1793" s="240"/>
      <c r="CN1793" s="240"/>
      <c r="CO1793" s="240"/>
      <c r="CP1793" s="240"/>
      <c r="CQ1793" s="240"/>
      <c r="CR1793" s="240"/>
      <c r="CS1793" s="240"/>
      <c r="CT1793" s="240"/>
      <c r="CU1793" s="240"/>
      <c r="CV1793" s="240"/>
      <c r="CW1793" s="240"/>
      <c r="CX1793" s="240"/>
      <c r="CY1793" s="240"/>
      <c r="CZ1793" s="240"/>
      <c r="DA1793" s="240"/>
      <c r="DB1793" s="240"/>
      <c r="DC1793" s="240"/>
      <c r="DD1793" s="240"/>
      <c r="DE1793" s="240"/>
      <c r="DF1793" s="240"/>
      <c r="DG1793" s="240"/>
      <c r="DH1793" s="240"/>
      <c r="DI1793" s="240"/>
      <c r="DJ1793" s="240"/>
      <c r="DK1793" s="240"/>
      <c r="DL1793" s="240"/>
      <c r="DM1793" s="240"/>
      <c r="DN1793" s="240"/>
      <c r="DO1793" s="240"/>
      <c r="DP1793" s="240"/>
      <c r="DQ1793" s="240"/>
      <c r="DR1793" s="240"/>
      <c r="DS1793" s="240"/>
      <c r="DT1793" s="240"/>
      <c r="DU1793" s="240"/>
      <c r="DV1793" s="240"/>
      <c r="DW1793" s="240"/>
      <c r="DX1793" s="240"/>
      <c r="DY1793" s="240"/>
      <c r="DZ1793" s="240"/>
      <c r="EA1793" s="240"/>
      <c r="EB1793" s="240"/>
      <c r="EC1793" s="240"/>
      <c r="ED1793" s="240"/>
      <c r="EE1793" s="240"/>
      <c r="EF1793" s="240"/>
      <c r="EG1793" s="240"/>
      <c r="EH1793" s="240"/>
      <c r="EI1793" s="240"/>
      <c r="EJ1793" s="240"/>
      <c r="EK1793" s="240"/>
      <c r="EL1793" s="240"/>
      <c r="EM1793" s="240"/>
      <c r="EN1793" s="240"/>
      <c r="EO1793" s="240"/>
      <c r="EP1793" s="240"/>
      <c r="EQ1793" s="240"/>
      <c r="ER1793" s="240"/>
      <c r="ES1793" s="240"/>
      <c r="ET1793" s="240"/>
      <c r="EU1793" s="240"/>
      <c r="EV1793" s="240"/>
      <c r="EW1793" s="240"/>
      <c r="EX1793" s="240"/>
      <c r="EY1793" s="240"/>
      <c r="EZ1793" s="240"/>
      <c r="FA1793" s="240"/>
      <c r="FB1793" s="240"/>
      <c r="FC1793" s="240"/>
      <c r="FD1793" s="240"/>
      <c r="FE1793" s="240"/>
      <c r="FF1793" s="240"/>
      <c r="FG1793" s="240"/>
      <c r="FH1793" s="240"/>
      <c r="FI1793" s="240"/>
      <c r="FJ1793" s="240"/>
      <c r="FK1793" s="240"/>
      <c r="FL1793" s="240"/>
      <c r="FM1793" s="240"/>
      <c r="FN1793" s="240"/>
      <c r="FO1793" s="240"/>
      <c r="FP1793" s="240"/>
      <c r="FQ1793" s="240"/>
      <c r="FR1793" s="240"/>
      <c r="FS1793" s="240"/>
      <c r="FT1793" s="240"/>
      <c r="FU1793" s="240"/>
      <c r="FV1793" s="240"/>
      <c r="FW1793" s="240"/>
      <c r="FX1793" s="240"/>
      <c r="FY1793" s="240"/>
      <c r="FZ1793" s="240"/>
      <c r="GA1793" s="240"/>
      <c r="GB1793" s="240"/>
      <c r="GC1793" s="240"/>
      <c r="GD1793" s="240"/>
      <c r="GE1793" s="240"/>
      <c r="GF1793" s="240"/>
      <c r="GG1793" s="240"/>
      <c r="GH1793" s="240"/>
      <c r="GI1793" s="240"/>
      <c r="GJ1793" s="240"/>
      <c r="GK1793" s="240"/>
      <c r="GL1793" s="240"/>
      <c r="GM1793" s="240"/>
      <c r="GN1793" s="240"/>
      <c r="GO1793" s="240"/>
      <c r="GP1793" s="240"/>
      <c r="GQ1793" s="240"/>
      <c r="GR1793" s="240"/>
      <c r="GS1793" s="240"/>
      <c r="GT1793" s="240"/>
      <c r="GU1793" s="240"/>
      <c r="GV1793" s="240"/>
      <c r="GW1793" s="240"/>
      <c r="GX1793" s="240"/>
      <c r="GY1793" s="240"/>
      <c r="GZ1793" s="240"/>
      <c r="HA1793" s="240"/>
      <c r="HB1793" s="240"/>
      <c r="HC1793" s="240"/>
      <c r="HD1793" s="240"/>
      <c r="HE1793" s="240"/>
      <c r="HF1793" s="240"/>
      <c r="HG1793" s="240"/>
      <c r="HH1793" s="240"/>
      <c r="HI1793" s="240"/>
      <c r="HJ1793" s="240"/>
      <c r="HK1793" s="240"/>
      <c r="HL1793" s="240"/>
      <c r="HM1793" s="240"/>
      <c r="HN1793" s="240"/>
      <c r="HO1793" s="240"/>
      <c r="HP1793" s="240"/>
      <c r="HQ1793" s="240"/>
      <c r="HR1793" s="240"/>
      <c r="HS1793" s="240"/>
      <c r="HT1793" s="240"/>
      <c r="HU1793" s="240"/>
      <c r="HV1793" s="240"/>
      <c r="HW1793" s="240"/>
      <c r="HX1793" s="240"/>
      <c r="HY1793" s="240"/>
      <c r="HZ1793" s="240"/>
      <c r="IA1793" s="240"/>
      <c r="IB1793" s="240"/>
      <c r="IC1793" s="240"/>
      <c r="ID1793" s="240"/>
      <c r="IE1793" s="240"/>
      <c r="IF1793" s="240"/>
      <c r="IG1793" s="240"/>
      <c r="IH1793" s="240"/>
      <c r="II1793" s="240"/>
      <c r="IJ1793" s="240"/>
      <c r="IK1793" s="240"/>
      <c r="IL1793" s="240"/>
      <c r="IM1793" s="240"/>
      <c r="IN1793" s="240"/>
      <c r="IO1793" s="240"/>
      <c r="IP1793" s="240"/>
      <c r="IQ1793" s="240"/>
      <c r="IR1793" s="240"/>
      <c r="IS1793" s="240"/>
      <c r="IT1793" s="240"/>
      <c r="IU1793" s="240"/>
      <c r="IV1793" s="240"/>
      <c r="IW1793" s="240"/>
      <c r="IX1793" s="240"/>
      <c r="IY1793" s="240"/>
      <c r="IZ1793" s="240"/>
      <c r="JA1793" s="240"/>
      <c r="JB1793" s="240"/>
      <c r="JC1793" s="240"/>
      <c r="JD1793" s="240"/>
      <c r="JE1793" s="240"/>
      <c r="JF1793" s="240"/>
      <c r="JG1793" s="240"/>
    </row>
    <row r="1794" spans="1:267" s="1069" customFormat="1" ht="30" thickBot="1" x14ac:dyDescent="0.3">
      <c r="A1794" s="364"/>
      <c r="B1794" s="364">
        <v>1</v>
      </c>
      <c r="C1794" s="917" t="s">
        <v>211</v>
      </c>
      <c r="D1794" s="917"/>
      <c r="E1794" s="3115"/>
      <c r="F1794" s="3116">
        <f t="shared" si="2594"/>
        <v>9900</v>
      </c>
      <c r="G1794" s="2894">
        <f t="shared" si="2599"/>
        <v>5775</v>
      </c>
      <c r="H1794" s="2894">
        <f t="shared" si="2599"/>
        <v>5892</v>
      </c>
      <c r="I1794" s="2376">
        <f>H1794/G1794*100</f>
        <v>102.02597402597402</v>
      </c>
      <c r="J1794" s="2891"/>
      <c r="K1794" s="2891"/>
      <c r="L1794" s="2892"/>
      <c r="M1794" s="2892"/>
      <c r="N1794" s="2892"/>
      <c r="O1794" s="2892"/>
      <c r="P1794" s="2892"/>
      <c r="Q1794" s="2892"/>
      <c r="R1794" s="2893">
        <f t="shared" ref="R1794:AF1794" si="2616">R1731</f>
        <v>31957.344000000001</v>
      </c>
      <c r="S1794" s="2893">
        <f t="shared" ref="S1794:T1794" si="2617">S1731</f>
        <v>31957.344000000001</v>
      </c>
      <c r="T1794" s="2893">
        <f t="shared" si="2617"/>
        <v>31957.344000000001</v>
      </c>
      <c r="U1794" s="2893">
        <f t="shared" ref="U1794:V1794" si="2618">U1731</f>
        <v>31957.344000000001</v>
      </c>
      <c r="V1794" s="2893">
        <f t="shared" si="2618"/>
        <v>31957.344000000001</v>
      </c>
      <c r="W1794" s="2893">
        <f t="shared" ref="W1794:X1794" si="2619">W1731</f>
        <v>31957.344000000001</v>
      </c>
      <c r="X1794" s="2893">
        <f t="shared" si="2619"/>
        <v>31957.344000000001</v>
      </c>
      <c r="Y1794" s="560">
        <f t="shared" si="2616"/>
        <v>18641.784</v>
      </c>
      <c r="Z1794" s="2893">
        <f t="shared" si="2616"/>
        <v>18518.707200000001</v>
      </c>
      <c r="AA1794" s="3117">
        <f t="shared" si="2616"/>
        <v>0</v>
      </c>
      <c r="AB1794" s="2893">
        <f t="shared" si="2616"/>
        <v>0</v>
      </c>
      <c r="AC1794" s="2893">
        <f t="shared" si="2616"/>
        <v>-123.07679999999891</v>
      </c>
      <c r="AD1794" s="2893">
        <f t="shared" si="2616"/>
        <v>0</v>
      </c>
      <c r="AE1794" s="2893">
        <f t="shared" si="2616"/>
        <v>-79.579060000000013</v>
      </c>
      <c r="AF1794" s="2893">
        <f t="shared" si="2616"/>
        <v>18439.128140000001</v>
      </c>
      <c r="AG1794" s="2895"/>
      <c r="AH1794" s="3118"/>
      <c r="AI1794" s="2572"/>
      <c r="AJ1794" s="3328"/>
      <c r="AK1794" s="240"/>
      <c r="AL1794" s="240"/>
      <c r="AM1794" s="240"/>
      <c r="AN1794" s="240"/>
      <c r="AO1794" s="240"/>
      <c r="AP1794" s="240"/>
      <c r="AQ1794" s="240"/>
      <c r="AR1794" s="240"/>
      <c r="AS1794" s="240"/>
      <c r="AT1794" s="240"/>
      <c r="AU1794" s="240"/>
      <c r="AV1794" s="240"/>
      <c r="AW1794" s="240"/>
      <c r="AX1794" s="240"/>
      <c r="AY1794" s="240"/>
      <c r="AZ1794" s="240"/>
      <c r="BA1794" s="240"/>
      <c r="BB1794" s="240"/>
      <c r="BC1794" s="240"/>
      <c r="BD1794" s="240"/>
      <c r="BE1794" s="240"/>
      <c r="BF1794" s="240"/>
      <c r="BG1794" s="240"/>
      <c r="BH1794" s="240"/>
      <c r="BI1794" s="240"/>
      <c r="BJ1794" s="240"/>
      <c r="BK1794" s="240"/>
      <c r="BL1794" s="240"/>
      <c r="BM1794" s="240"/>
      <c r="BN1794" s="240"/>
      <c r="BO1794" s="240"/>
      <c r="BP1794" s="240"/>
      <c r="BQ1794" s="240"/>
      <c r="BR1794" s="240"/>
      <c r="BS1794" s="240"/>
      <c r="BT1794" s="240"/>
      <c r="BU1794" s="240"/>
      <c r="BV1794" s="240"/>
      <c r="BW1794" s="240"/>
      <c r="BX1794" s="240"/>
      <c r="BY1794" s="240"/>
      <c r="BZ1794" s="240"/>
      <c r="CA1794" s="240"/>
      <c r="CB1794" s="240"/>
      <c r="CC1794" s="240"/>
      <c r="CD1794" s="240"/>
      <c r="CE1794" s="240"/>
      <c r="CF1794" s="240"/>
      <c r="CG1794" s="240"/>
      <c r="CH1794" s="240"/>
      <c r="CI1794" s="240"/>
      <c r="CJ1794" s="240"/>
      <c r="CK1794" s="240"/>
      <c r="CL1794" s="240"/>
      <c r="CM1794" s="240"/>
      <c r="CN1794" s="240"/>
      <c r="CO1794" s="240"/>
      <c r="CP1794" s="240"/>
      <c r="CQ1794" s="240"/>
      <c r="CR1794" s="240"/>
      <c r="CS1794" s="240"/>
      <c r="CT1794" s="240"/>
      <c r="CU1794" s="240"/>
      <c r="CV1794" s="240"/>
      <c r="CW1794" s="240"/>
      <c r="CX1794" s="240"/>
      <c r="CY1794" s="240"/>
      <c r="CZ1794" s="240"/>
      <c r="DA1794" s="240"/>
      <c r="DB1794" s="240"/>
      <c r="DC1794" s="240"/>
      <c r="DD1794" s="240"/>
      <c r="DE1794" s="240"/>
      <c r="DF1794" s="240"/>
      <c r="DG1794" s="240"/>
      <c r="DH1794" s="240"/>
      <c r="DI1794" s="240"/>
      <c r="DJ1794" s="240"/>
      <c r="DK1794" s="240"/>
      <c r="DL1794" s="240"/>
      <c r="DM1794" s="240"/>
      <c r="DN1794" s="240"/>
      <c r="DO1794" s="240"/>
      <c r="DP1794" s="240"/>
      <c r="DQ1794" s="240"/>
      <c r="DR1794" s="240"/>
      <c r="DS1794" s="240"/>
      <c r="DT1794" s="240"/>
      <c r="DU1794" s="240"/>
      <c r="DV1794" s="240"/>
      <c r="DW1794" s="240"/>
      <c r="DX1794" s="240"/>
      <c r="DY1794" s="240"/>
      <c r="DZ1794" s="240"/>
      <c r="EA1794" s="240"/>
      <c r="EB1794" s="240"/>
      <c r="EC1794" s="240"/>
      <c r="ED1794" s="240"/>
      <c r="EE1794" s="240"/>
      <c r="EF1794" s="240"/>
      <c r="EG1794" s="240"/>
      <c r="EH1794" s="240"/>
      <c r="EI1794" s="240"/>
      <c r="EJ1794" s="240"/>
      <c r="EK1794" s="240"/>
      <c r="EL1794" s="240"/>
      <c r="EM1794" s="240"/>
      <c r="EN1794" s="240"/>
      <c r="EO1794" s="240"/>
      <c r="EP1794" s="240"/>
      <c r="EQ1794" s="240"/>
      <c r="ER1794" s="240"/>
      <c r="ES1794" s="240"/>
      <c r="ET1794" s="240"/>
      <c r="EU1794" s="240"/>
      <c r="EV1794" s="240"/>
      <c r="EW1794" s="240"/>
      <c r="EX1794" s="240"/>
      <c r="EY1794" s="240"/>
      <c r="EZ1794" s="240"/>
      <c r="FA1794" s="240"/>
      <c r="FB1794" s="240"/>
      <c r="FC1794" s="240"/>
      <c r="FD1794" s="240"/>
      <c r="FE1794" s="240"/>
      <c r="FF1794" s="240"/>
      <c r="FG1794" s="240"/>
      <c r="FH1794" s="240"/>
      <c r="FI1794" s="240"/>
      <c r="FJ1794" s="240"/>
      <c r="FK1794" s="240"/>
      <c r="FL1794" s="240"/>
      <c r="FM1794" s="240"/>
      <c r="FN1794" s="240"/>
      <c r="FO1794" s="240"/>
      <c r="FP1794" s="240"/>
      <c r="FQ1794" s="240"/>
      <c r="FR1794" s="240"/>
      <c r="FS1794" s="240"/>
      <c r="FT1794" s="240"/>
      <c r="FU1794" s="240"/>
      <c r="FV1794" s="240"/>
      <c r="FW1794" s="240"/>
      <c r="FX1794" s="240"/>
      <c r="FY1794" s="240"/>
      <c r="FZ1794" s="240"/>
      <c r="GA1794" s="240"/>
      <c r="GB1794" s="240"/>
      <c r="GC1794" s="240"/>
      <c r="GD1794" s="240"/>
      <c r="GE1794" s="240"/>
      <c r="GF1794" s="240"/>
      <c r="GG1794" s="240"/>
      <c r="GH1794" s="240"/>
      <c r="GI1794" s="240"/>
      <c r="GJ1794" s="240"/>
      <c r="GK1794" s="240"/>
      <c r="GL1794" s="240"/>
      <c r="GM1794" s="240"/>
      <c r="GN1794" s="240"/>
      <c r="GO1794" s="240"/>
      <c r="GP1794" s="240"/>
      <c r="GQ1794" s="240"/>
      <c r="GR1794" s="240"/>
      <c r="GS1794" s="240"/>
      <c r="GT1794" s="240"/>
      <c r="GU1794" s="240"/>
      <c r="GV1794" s="240"/>
      <c r="GW1794" s="240"/>
      <c r="GX1794" s="240"/>
      <c r="GY1794" s="240"/>
      <c r="GZ1794" s="240"/>
      <c r="HA1794" s="240"/>
      <c r="HB1794" s="240"/>
      <c r="HC1794" s="240"/>
      <c r="HD1794" s="240"/>
      <c r="HE1794" s="240"/>
      <c r="HF1794" s="240"/>
      <c r="HG1794" s="240"/>
      <c r="HH1794" s="240"/>
      <c r="HI1794" s="240"/>
      <c r="HJ1794" s="240"/>
      <c r="HK1794" s="240"/>
      <c r="HL1794" s="240"/>
      <c r="HM1794" s="240"/>
      <c r="HN1794" s="240"/>
      <c r="HO1794" s="240"/>
      <c r="HP1794" s="240"/>
      <c r="HQ1794" s="240"/>
      <c r="HR1794" s="240"/>
      <c r="HS1794" s="240"/>
      <c r="HT1794" s="240"/>
      <c r="HU1794" s="240"/>
      <c r="HV1794" s="240"/>
      <c r="HW1794" s="240"/>
      <c r="HX1794" s="240"/>
      <c r="HY1794" s="240"/>
      <c r="HZ1794" s="240"/>
      <c r="IA1794" s="240"/>
      <c r="IB1794" s="240"/>
      <c r="IC1794" s="240"/>
      <c r="ID1794" s="240"/>
      <c r="IE1794" s="240"/>
      <c r="IF1794" s="240"/>
      <c r="IG1794" s="240"/>
      <c r="IH1794" s="240"/>
      <c r="II1794" s="240"/>
      <c r="IJ1794" s="240"/>
      <c r="IK1794" s="240"/>
      <c r="IL1794" s="240"/>
      <c r="IM1794" s="240"/>
      <c r="IN1794" s="240"/>
      <c r="IO1794" s="240"/>
      <c r="IP1794" s="240"/>
      <c r="IQ1794" s="240"/>
      <c r="IR1794" s="240"/>
      <c r="IS1794" s="240"/>
      <c r="IT1794" s="240"/>
      <c r="IU1794" s="240"/>
      <c r="IV1794" s="240"/>
      <c r="IW1794" s="240"/>
      <c r="IX1794" s="240"/>
      <c r="IY1794" s="240"/>
      <c r="IZ1794" s="240"/>
      <c r="JA1794" s="240"/>
      <c r="JB1794" s="240"/>
      <c r="JC1794" s="240"/>
      <c r="JD1794" s="240"/>
      <c r="JE1794" s="240"/>
      <c r="JF1794" s="240"/>
      <c r="JG1794" s="240"/>
    </row>
    <row r="1795" spans="1:267" x14ac:dyDescent="0.25">
      <c r="A1795" s="364">
        <v>1</v>
      </c>
      <c r="B1795" s="364">
        <v>1</v>
      </c>
      <c r="C1795" s="3119" t="s">
        <v>83</v>
      </c>
      <c r="D1795" s="3119"/>
      <c r="E1795" s="3119"/>
      <c r="F1795" s="431"/>
      <c r="G1795" s="1526"/>
      <c r="H1795" s="1526"/>
      <c r="I1795" s="1526"/>
      <c r="J1795" s="2091"/>
      <c r="K1795" s="2091"/>
      <c r="L1795" s="2091"/>
      <c r="M1795" s="2091"/>
      <c r="N1795" s="2091"/>
      <c r="O1795" s="2091"/>
      <c r="P1795" s="2091"/>
      <c r="Q1795" s="2091"/>
      <c r="R1795" s="2158"/>
      <c r="S1795" s="2158"/>
      <c r="T1795" s="2158"/>
      <c r="U1795" s="2158"/>
      <c r="V1795" s="2158"/>
      <c r="W1795" s="2158"/>
      <c r="X1795" s="2158"/>
      <c r="Y1795" s="3056"/>
      <c r="Z1795" s="2158"/>
      <c r="AA1795" s="2159"/>
      <c r="AB1795" s="2158"/>
      <c r="AC1795" s="2158"/>
      <c r="AD1795" s="3474"/>
      <c r="AE1795" s="3474"/>
      <c r="AF1795" s="2158"/>
      <c r="AG1795" s="1527"/>
      <c r="AH1795" s="3056"/>
      <c r="AI1795" s="2572"/>
    </row>
    <row r="1796" spans="1:267" ht="47.25" x14ac:dyDescent="0.25">
      <c r="A1796" s="364">
        <v>1</v>
      </c>
      <c r="B1796" s="364">
        <v>1</v>
      </c>
      <c r="C1796" s="2134" t="s">
        <v>448</v>
      </c>
      <c r="D1796" s="1956"/>
      <c r="E1796" s="902"/>
      <c r="F1796" s="372"/>
      <c r="G1796" s="2325"/>
      <c r="H1796" s="2325"/>
      <c r="I1796" s="2325"/>
      <c r="J1796" s="2325"/>
      <c r="K1796" s="2325"/>
      <c r="L1796" s="3120"/>
      <c r="M1796" s="3120"/>
      <c r="N1796" s="3120"/>
      <c r="O1796" s="3120"/>
      <c r="P1796" s="3120"/>
      <c r="Q1796" s="3120"/>
      <c r="R1796" s="552"/>
      <c r="S1796" s="552"/>
      <c r="T1796" s="552"/>
      <c r="U1796" s="552"/>
      <c r="V1796" s="552"/>
      <c r="W1796" s="552"/>
      <c r="X1796" s="552"/>
      <c r="Y1796" s="2547"/>
      <c r="Z1796" s="552"/>
      <c r="AA1796" s="1379"/>
      <c r="AB1796" s="552"/>
      <c r="AC1796" s="552"/>
      <c r="AD1796" s="3422"/>
      <c r="AE1796" s="3422"/>
      <c r="AF1796" s="552"/>
      <c r="AG1796" s="2382"/>
      <c r="AH1796" s="2547"/>
      <c r="AI1796" s="2572"/>
    </row>
    <row r="1797" spans="1:267" s="2536" customFormat="1" x14ac:dyDescent="0.25">
      <c r="A1797" s="364">
        <v>1</v>
      </c>
      <c r="B1797" s="364">
        <v>1</v>
      </c>
      <c r="C1797" s="2242" t="s">
        <v>5</v>
      </c>
      <c r="D1797" s="2242"/>
      <c r="E1797" s="2242"/>
      <c r="F1797" s="406"/>
      <c r="G1797" s="1516"/>
      <c r="H1797" s="1516"/>
      <c r="I1797" s="1516"/>
      <c r="J1797" s="1516"/>
      <c r="K1797" s="1516"/>
      <c r="L1797" s="2244"/>
      <c r="M1797" s="2244"/>
      <c r="N1797" s="2244"/>
      <c r="O1797" s="2244"/>
      <c r="P1797" s="2244"/>
      <c r="Q1797" s="2244"/>
      <c r="R1797" s="2686"/>
      <c r="S1797" s="2686"/>
      <c r="T1797" s="2686"/>
      <c r="U1797" s="2686"/>
      <c r="V1797" s="2686"/>
      <c r="W1797" s="2686"/>
      <c r="X1797" s="2686"/>
      <c r="Y1797" s="3036"/>
      <c r="Z1797" s="2686"/>
      <c r="AA1797" s="3035"/>
      <c r="AB1797" s="2686"/>
      <c r="AC1797" s="2686"/>
      <c r="AD1797" s="2686"/>
      <c r="AE1797" s="2686"/>
      <c r="AF1797" s="2686"/>
      <c r="AG1797" s="1518"/>
      <c r="AH1797" s="3036"/>
      <c r="AI1797" s="2572"/>
      <c r="AJ1797" s="1281"/>
    </row>
    <row r="1798" spans="1:267" s="2536" customFormat="1" x14ac:dyDescent="0.25">
      <c r="A1798" s="364">
        <v>1</v>
      </c>
      <c r="B1798" s="364">
        <v>1</v>
      </c>
      <c r="C1798" s="3" t="s">
        <v>24</v>
      </c>
      <c r="D1798" s="1338" t="s">
        <v>239</v>
      </c>
      <c r="E1798" s="329">
        <v>340</v>
      </c>
      <c r="F1798" s="368">
        <v>631</v>
      </c>
      <c r="G1798" s="212">
        <f t="shared" ref="G1798" si="2620">F1798/12*$C$3</f>
        <v>368.08333333333337</v>
      </c>
      <c r="H1798" s="406">
        <v>381</v>
      </c>
      <c r="I1798" s="212">
        <f t="shared" ref="I1798:I1808" si="2621">H1798/G1798*100</f>
        <v>103.50916911931174</v>
      </c>
      <c r="J1798" s="3121">
        <v>6.5</v>
      </c>
      <c r="K1798" s="252">
        <f t="shared" ref="K1798:K1808" si="2622">N1798/H1798</f>
        <v>6.4146981627296586</v>
      </c>
      <c r="L1798" s="253">
        <f t="shared" ref="L1798:L1807" si="2623">ROUND(F1798*J1798,0)</f>
        <v>4102</v>
      </c>
      <c r="M1798" s="253">
        <f t="shared" ref="M1798:M1807" si="2624">L1798/12*$C$3</f>
        <v>2392.833333333333</v>
      </c>
      <c r="N1798" s="2244">
        <v>2444</v>
      </c>
      <c r="O1798" s="253">
        <f t="shared" ref="O1798:O1808" si="2625">N1798/M1798*100</f>
        <v>102.13832973462425</v>
      </c>
      <c r="P1798" s="253">
        <f t="shared" ref="P1798:P1807" si="2626">ROUND(L1798/E1798,0)</f>
        <v>12</v>
      </c>
      <c r="Q1798" s="253">
        <f t="shared" ref="Q1798:Q1808" si="2627">N1798/$C$3*12/P1798</f>
        <v>349.14285714285717</v>
      </c>
      <c r="R1798" s="2686"/>
      <c r="S1798" s="2686"/>
      <c r="T1798" s="2686"/>
      <c r="U1798" s="2686"/>
      <c r="V1798" s="2686"/>
      <c r="W1798" s="2686"/>
      <c r="X1798" s="2686"/>
      <c r="Y1798" s="3036"/>
      <c r="Z1798" s="2686"/>
      <c r="AA1798" s="3035"/>
      <c r="AB1798" s="2686"/>
      <c r="AC1798" s="2686"/>
      <c r="AD1798" s="2686"/>
      <c r="AE1798" s="2686"/>
      <c r="AF1798" s="2686"/>
      <c r="AG1798" s="3102"/>
      <c r="AH1798" s="3036"/>
      <c r="AI1798" s="2572"/>
      <c r="AJ1798" s="1281"/>
    </row>
    <row r="1799" spans="1:267" s="2536" customFormat="1" x14ac:dyDescent="0.25">
      <c r="A1799" s="364">
        <v>1</v>
      </c>
      <c r="B1799" s="364">
        <v>1</v>
      </c>
      <c r="C1799" s="3" t="s">
        <v>25</v>
      </c>
      <c r="D1799" s="1338" t="s">
        <v>239</v>
      </c>
      <c r="E1799" s="329">
        <v>300</v>
      </c>
      <c r="F1799" s="368">
        <v>223</v>
      </c>
      <c r="G1799" s="212">
        <f>F1799/12*$C$3</f>
        <v>130.08333333333331</v>
      </c>
      <c r="H1799" s="406">
        <v>74</v>
      </c>
      <c r="I1799" s="212">
        <f t="shared" si="2621"/>
        <v>56.886611146700837</v>
      </c>
      <c r="J1799" s="3121">
        <v>5.8</v>
      </c>
      <c r="K1799" s="252">
        <f t="shared" si="2622"/>
        <v>5.743243243243243</v>
      </c>
      <c r="L1799" s="253">
        <f t="shared" si="2623"/>
        <v>1293</v>
      </c>
      <c r="M1799" s="253">
        <f t="shared" si="2624"/>
        <v>754.25</v>
      </c>
      <c r="N1799" s="2244">
        <v>425</v>
      </c>
      <c r="O1799" s="253">
        <f t="shared" si="2625"/>
        <v>56.347364932051704</v>
      </c>
      <c r="P1799" s="253">
        <f t="shared" si="2626"/>
        <v>4</v>
      </c>
      <c r="Q1799" s="253">
        <f t="shared" si="2627"/>
        <v>182.14285714285714</v>
      </c>
      <c r="R1799" s="2686"/>
      <c r="S1799" s="2686"/>
      <c r="T1799" s="2686"/>
      <c r="U1799" s="2686"/>
      <c r="V1799" s="2686"/>
      <c r="W1799" s="2686"/>
      <c r="X1799" s="2686"/>
      <c r="Y1799" s="2903"/>
      <c r="Z1799" s="2686"/>
      <c r="AA1799" s="3035"/>
      <c r="AB1799" s="2686"/>
      <c r="AC1799" s="2686"/>
      <c r="AD1799" s="2686"/>
      <c r="AE1799" s="2686"/>
      <c r="AF1799" s="2686"/>
      <c r="AG1799" s="3102"/>
      <c r="AH1799" s="3036"/>
      <c r="AI1799" s="2572"/>
      <c r="AJ1799" s="1281"/>
    </row>
    <row r="1800" spans="1:267" s="2536" customFormat="1" x14ac:dyDescent="0.25">
      <c r="A1800" s="364">
        <v>1</v>
      </c>
      <c r="B1800" s="364">
        <v>1</v>
      </c>
      <c r="C1800" s="3" t="s">
        <v>23</v>
      </c>
      <c r="D1800" s="1338" t="s">
        <v>239</v>
      </c>
      <c r="E1800" s="329">
        <v>270</v>
      </c>
      <c r="F1800" s="368">
        <v>36</v>
      </c>
      <c r="G1800" s="212">
        <f>F1800</f>
        <v>36</v>
      </c>
      <c r="H1800" s="406">
        <v>76</v>
      </c>
      <c r="I1800" s="212">
        <f t="shared" si="2621"/>
        <v>211.11111111111111</v>
      </c>
      <c r="J1800" s="3121">
        <v>7.3</v>
      </c>
      <c r="K1800" s="252">
        <f t="shared" si="2622"/>
        <v>7.4473684210526319</v>
      </c>
      <c r="L1800" s="253">
        <f t="shared" si="2623"/>
        <v>263</v>
      </c>
      <c r="M1800" s="253">
        <f t="shared" si="2624"/>
        <v>153.41666666666669</v>
      </c>
      <c r="N1800" s="2244">
        <v>566</v>
      </c>
      <c r="O1800" s="253">
        <f t="shared" si="2625"/>
        <v>368.92992938620313</v>
      </c>
      <c r="P1800" s="253">
        <f t="shared" si="2626"/>
        <v>1</v>
      </c>
      <c r="Q1800" s="253">
        <f t="shared" si="2627"/>
        <v>970.28571428571433</v>
      </c>
      <c r="R1800" s="2686"/>
      <c r="S1800" s="2686"/>
      <c r="T1800" s="2686"/>
      <c r="U1800" s="2686"/>
      <c r="V1800" s="2686"/>
      <c r="W1800" s="2686"/>
      <c r="X1800" s="2686"/>
      <c r="Y1800" s="2903"/>
      <c r="Z1800" s="2686"/>
      <c r="AA1800" s="3035"/>
      <c r="AB1800" s="2686"/>
      <c r="AC1800" s="2686"/>
      <c r="AD1800" s="2686"/>
      <c r="AE1800" s="2686"/>
      <c r="AF1800" s="2686"/>
      <c r="AG1800" s="3102"/>
      <c r="AH1800" s="3036"/>
      <c r="AI1800" s="2572"/>
      <c r="AJ1800" s="1281"/>
    </row>
    <row r="1801" spans="1:267" s="2536" customFormat="1" x14ac:dyDescent="0.25">
      <c r="A1801" s="364">
        <v>1</v>
      </c>
      <c r="B1801" s="364">
        <v>1</v>
      </c>
      <c r="C1801" s="3" t="s">
        <v>220</v>
      </c>
      <c r="D1801" s="1338" t="s">
        <v>239</v>
      </c>
      <c r="E1801" s="329">
        <v>330</v>
      </c>
      <c r="F1801" s="368">
        <v>50</v>
      </c>
      <c r="G1801" s="212">
        <f t="shared" ref="G1801:G1807" si="2628">F1801/12*$C$3</f>
        <v>29.166666666666668</v>
      </c>
      <c r="H1801" s="406">
        <v>16</v>
      </c>
      <c r="I1801" s="212">
        <f t="shared" si="2621"/>
        <v>54.857142857142861</v>
      </c>
      <c r="J1801" s="3121">
        <v>10</v>
      </c>
      <c r="K1801" s="252">
        <f t="shared" si="2622"/>
        <v>8.8125</v>
      </c>
      <c r="L1801" s="253">
        <f t="shared" si="2623"/>
        <v>500</v>
      </c>
      <c r="M1801" s="253">
        <f t="shared" si="2624"/>
        <v>291.66666666666663</v>
      </c>
      <c r="N1801" s="2244">
        <v>141</v>
      </c>
      <c r="O1801" s="253">
        <f t="shared" si="2625"/>
        <v>48.342857142857149</v>
      </c>
      <c r="P1801" s="253">
        <f t="shared" si="2626"/>
        <v>2</v>
      </c>
      <c r="Q1801" s="253">
        <f t="shared" si="2627"/>
        <v>120.85714285714286</v>
      </c>
      <c r="R1801" s="2686"/>
      <c r="S1801" s="2686"/>
      <c r="T1801" s="2686"/>
      <c r="U1801" s="2686"/>
      <c r="V1801" s="2686"/>
      <c r="W1801" s="2686"/>
      <c r="X1801" s="2686"/>
      <c r="Y1801" s="2903"/>
      <c r="Z1801" s="2686"/>
      <c r="AA1801" s="3035"/>
      <c r="AB1801" s="2686"/>
      <c r="AC1801" s="2686"/>
      <c r="AD1801" s="2686"/>
      <c r="AE1801" s="2686"/>
      <c r="AF1801" s="2686"/>
      <c r="AG1801" s="3102"/>
      <c r="AH1801" s="3036"/>
      <c r="AI1801" s="2572"/>
      <c r="AJ1801" s="1281"/>
    </row>
    <row r="1802" spans="1:267" s="2536" customFormat="1" x14ac:dyDescent="0.25">
      <c r="A1802" s="364">
        <v>1</v>
      </c>
      <c r="B1802" s="364">
        <v>1</v>
      </c>
      <c r="C1802" s="3" t="s">
        <v>9</v>
      </c>
      <c r="D1802" s="1338" t="s">
        <v>239</v>
      </c>
      <c r="E1802" s="329">
        <v>340</v>
      </c>
      <c r="F1802" s="368">
        <v>670</v>
      </c>
      <c r="G1802" s="212">
        <f t="shared" si="2628"/>
        <v>390.83333333333337</v>
      </c>
      <c r="H1802" s="406">
        <v>397</v>
      </c>
      <c r="I1802" s="212">
        <f t="shared" si="2621"/>
        <v>101.5778251599147</v>
      </c>
      <c r="J1802" s="3121">
        <v>10.8</v>
      </c>
      <c r="K1802" s="252">
        <f t="shared" si="2622"/>
        <v>10.193954659949622</v>
      </c>
      <c r="L1802" s="253">
        <f t="shared" si="2623"/>
        <v>7236</v>
      </c>
      <c r="M1802" s="253">
        <f t="shared" si="2624"/>
        <v>4221</v>
      </c>
      <c r="N1802" s="2244">
        <v>4047</v>
      </c>
      <c r="O1802" s="253">
        <f t="shared" si="2625"/>
        <v>95.877754086709317</v>
      </c>
      <c r="P1802" s="253">
        <f t="shared" si="2626"/>
        <v>21</v>
      </c>
      <c r="Q1802" s="253">
        <f t="shared" si="2627"/>
        <v>330.36734693877548</v>
      </c>
      <c r="R1802" s="2686"/>
      <c r="S1802" s="2686"/>
      <c r="T1802" s="2686"/>
      <c r="U1802" s="2686"/>
      <c r="V1802" s="2686"/>
      <c r="W1802" s="2686"/>
      <c r="X1802" s="2686"/>
      <c r="Y1802" s="2903"/>
      <c r="Z1802" s="2686"/>
      <c r="AA1802" s="3035"/>
      <c r="AB1802" s="2686"/>
      <c r="AC1802" s="2686"/>
      <c r="AD1802" s="2686"/>
      <c r="AE1802" s="2686"/>
      <c r="AF1802" s="2686"/>
      <c r="AG1802" s="3102"/>
      <c r="AH1802" s="3036"/>
      <c r="AI1802" s="2572"/>
      <c r="AJ1802" s="1281"/>
    </row>
    <row r="1803" spans="1:267" s="2536" customFormat="1" x14ac:dyDescent="0.25">
      <c r="A1803" s="364">
        <v>1</v>
      </c>
      <c r="B1803" s="364">
        <v>1</v>
      </c>
      <c r="C1803" s="3" t="s">
        <v>26</v>
      </c>
      <c r="D1803" s="1338" t="s">
        <v>239</v>
      </c>
      <c r="E1803" s="329">
        <v>340</v>
      </c>
      <c r="F1803" s="368">
        <v>220</v>
      </c>
      <c r="G1803" s="212">
        <f t="shared" si="2628"/>
        <v>128.33333333333331</v>
      </c>
      <c r="H1803" s="406">
        <v>116</v>
      </c>
      <c r="I1803" s="212">
        <f t="shared" si="2621"/>
        <v>90.389610389610397</v>
      </c>
      <c r="J1803" s="3121">
        <v>8.5</v>
      </c>
      <c r="K1803" s="252">
        <f t="shared" si="2622"/>
        <v>9.6206896551724146</v>
      </c>
      <c r="L1803" s="253">
        <f t="shared" si="2623"/>
        <v>1870</v>
      </c>
      <c r="M1803" s="253">
        <f t="shared" si="2624"/>
        <v>1090.8333333333335</v>
      </c>
      <c r="N1803" s="2244">
        <v>1116</v>
      </c>
      <c r="O1803" s="253">
        <f t="shared" si="2625"/>
        <v>102.30710466004582</v>
      </c>
      <c r="P1803" s="253">
        <f t="shared" si="2626"/>
        <v>6</v>
      </c>
      <c r="Q1803" s="253">
        <f t="shared" si="2627"/>
        <v>318.85714285714283</v>
      </c>
      <c r="R1803" s="2686"/>
      <c r="S1803" s="2686"/>
      <c r="T1803" s="2686"/>
      <c r="U1803" s="2686"/>
      <c r="V1803" s="2686"/>
      <c r="W1803" s="2686"/>
      <c r="X1803" s="2686"/>
      <c r="Y1803" s="2903"/>
      <c r="Z1803" s="2686"/>
      <c r="AA1803" s="3035"/>
      <c r="AB1803" s="2686"/>
      <c r="AC1803" s="2686"/>
      <c r="AD1803" s="2686"/>
      <c r="AE1803" s="2686"/>
      <c r="AF1803" s="2686"/>
      <c r="AG1803" s="3102"/>
      <c r="AH1803" s="3036"/>
      <c r="AI1803" s="2572"/>
      <c r="AJ1803" s="1281"/>
    </row>
    <row r="1804" spans="1:267" s="2536" customFormat="1" x14ac:dyDescent="0.25">
      <c r="A1804" s="364">
        <v>1</v>
      </c>
      <c r="B1804" s="364">
        <v>1</v>
      </c>
      <c r="C1804" s="3" t="s">
        <v>65</v>
      </c>
      <c r="D1804" s="1338" t="s">
        <v>239</v>
      </c>
      <c r="E1804" s="329">
        <v>320</v>
      </c>
      <c r="F1804" s="368">
        <v>991</v>
      </c>
      <c r="G1804" s="212">
        <f t="shared" si="2628"/>
        <v>578.08333333333326</v>
      </c>
      <c r="H1804" s="406">
        <v>492</v>
      </c>
      <c r="I1804" s="212">
        <f t="shared" si="2621"/>
        <v>85.108836672913384</v>
      </c>
      <c r="J1804" s="3121">
        <v>9</v>
      </c>
      <c r="K1804" s="252">
        <f t="shared" si="2622"/>
        <v>7.5548780487804876</v>
      </c>
      <c r="L1804" s="253">
        <f t="shared" si="2623"/>
        <v>8919</v>
      </c>
      <c r="M1804" s="253">
        <f t="shared" si="2624"/>
        <v>5202.75</v>
      </c>
      <c r="N1804" s="2244">
        <v>3717</v>
      </c>
      <c r="O1804" s="253">
        <f t="shared" si="2625"/>
        <v>71.442986881937429</v>
      </c>
      <c r="P1804" s="253">
        <f t="shared" si="2626"/>
        <v>28</v>
      </c>
      <c r="Q1804" s="253">
        <f t="shared" si="2627"/>
        <v>227.57142857142858</v>
      </c>
      <c r="R1804" s="2686"/>
      <c r="S1804" s="2686"/>
      <c r="T1804" s="2686"/>
      <c r="U1804" s="2686"/>
      <c r="V1804" s="2686"/>
      <c r="W1804" s="2686"/>
      <c r="X1804" s="2686"/>
      <c r="Y1804" s="2903"/>
      <c r="Z1804" s="2686"/>
      <c r="AA1804" s="3035"/>
      <c r="AB1804" s="2686"/>
      <c r="AC1804" s="2686"/>
      <c r="AD1804" s="2686"/>
      <c r="AE1804" s="2686"/>
      <c r="AF1804" s="2686"/>
      <c r="AG1804" s="3102"/>
      <c r="AH1804" s="3036"/>
      <c r="AI1804" s="2572"/>
      <c r="AJ1804" s="1281"/>
    </row>
    <row r="1805" spans="1:267" s="2536" customFormat="1" x14ac:dyDescent="0.25">
      <c r="A1805" s="364">
        <v>1</v>
      </c>
      <c r="B1805" s="364">
        <v>1</v>
      </c>
      <c r="C1805" s="3" t="s">
        <v>10</v>
      </c>
      <c r="D1805" s="1338" t="s">
        <v>239</v>
      </c>
      <c r="E1805" s="329">
        <v>340</v>
      </c>
      <c r="F1805" s="368">
        <v>1064</v>
      </c>
      <c r="G1805" s="212">
        <f t="shared" si="2628"/>
        <v>620.66666666666674</v>
      </c>
      <c r="H1805" s="366">
        <v>542</v>
      </c>
      <c r="I1805" s="212">
        <f t="shared" si="2621"/>
        <v>87.325456498388817</v>
      </c>
      <c r="J1805" s="3121">
        <v>9.1999999999999993</v>
      </c>
      <c r="K1805" s="252">
        <f t="shared" si="2622"/>
        <v>8.6678966789667893</v>
      </c>
      <c r="L1805" s="253">
        <f t="shared" si="2623"/>
        <v>9789</v>
      </c>
      <c r="M1805" s="253">
        <f t="shared" si="2624"/>
        <v>5710.25</v>
      </c>
      <c r="N1805" s="253">
        <v>4698</v>
      </c>
      <c r="O1805" s="253">
        <f t="shared" si="2625"/>
        <v>82.273105380675105</v>
      </c>
      <c r="P1805" s="253">
        <f t="shared" si="2626"/>
        <v>29</v>
      </c>
      <c r="Q1805" s="253">
        <f t="shared" si="2627"/>
        <v>277.71428571428572</v>
      </c>
      <c r="R1805" s="494"/>
      <c r="S1805" s="494"/>
      <c r="T1805" s="494"/>
      <c r="U1805" s="494"/>
      <c r="V1805" s="494"/>
      <c r="W1805" s="494"/>
      <c r="X1805" s="494"/>
      <c r="Y1805" s="2681"/>
      <c r="Z1805" s="494"/>
      <c r="AA1805" s="993"/>
      <c r="AB1805" s="494"/>
      <c r="AC1805" s="494"/>
      <c r="AD1805" s="494"/>
      <c r="AE1805" s="494"/>
      <c r="AF1805" s="494"/>
      <c r="AG1805" s="1210"/>
      <c r="AH1805" s="1211"/>
      <c r="AI1805" s="2572"/>
      <c r="AJ1805" s="1281"/>
    </row>
    <row r="1806" spans="1:267" s="2536" customFormat="1" x14ac:dyDescent="0.25">
      <c r="A1806" s="364">
        <v>1</v>
      </c>
      <c r="B1806" s="364">
        <v>1</v>
      </c>
      <c r="C1806" s="3" t="s">
        <v>64</v>
      </c>
      <c r="D1806" s="1338" t="s">
        <v>239</v>
      </c>
      <c r="E1806" s="329">
        <v>340</v>
      </c>
      <c r="F1806" s="368">
        <v>300</v>
      </c>
      <c r="G1806" s="212">
        <f t="shared" si="2628"/>
        <v>175</v>
      </c>
      <c r="H1806" s="366">
        <v>122</v>
      </c>
      <c r="I1806" s="212">
        <f t="shared" si="2621"/>
        <v>69.714285714285722</v>
      </c>
      <c r="J1806" s="3121">
        <v>10</v>
      </c>
      <c r="K1806" s="252">
        <f t="shared" si="2622"/>
        <v>13.5</v>
      </c>
      <c r="L1806" s="253">
        <f t="shared" si="2623"/>
        <v>3000</v>
      </c>
      <c r="M1806" s="253">
        <f t="shared" si="2624"/>
        <v>1750</v>
      </c>
      <c r="N1806" s="253">
        <v>1647</v>
      </c>
      <c r="O1806" s="253">
        <f t="shared" si="2625"/>
        <v>94.114285714285714</v>
      </c>
      <c r="P1806" s="253">
        <f t="shared" si="2626"/>
        <v>9</v>
      </c>
      <c r="Q1806" s="253">
        <f t="shared" si="2627"/>
        <v>313.71428571428572</v>
      </c>
      <c r="R1806" s="494"/>
      <c r="S1806" s="494"/>
      <c r="T1806" s="494"/>
      <c r="U1806" s="494"/>
      <c r="V1806" s="494"/>
      <c r="W1806" s="494"/>
      <c r="X1806" s="494"/>
      <c r="Y1806" s="2681"/>
      <c r="Z1806" s="494"/>
      <c r="AA1806" s="993"/>
      <c r="AB1806" s="494"/>
      <c r="AC1806" s="494"/>
      <c r="AD1806" s="494"/>
      <c r="AE1806" s="494"/>
      <c r="AF1806" s="494"/>
      <c r="AG1806" s="1210"/>
      <c r="AH1806" s="1211"/>
      <c r="AI1806" s="2572"/>
      <c r="AJ1806" s="1281"/>
    </row>
    <row r="1807" spans="1:267" s="2536" customFormat="1" x14ac:dyDescent="0.25">
      <c r="A1807" s="364"/>
      <c r="B1807" s="364">
        <v>1</v>
      </c>
      <c r="C1807" s="3" t="s">
        <v>6</v>
      </c>
      <c r="D1807" s="1338" t="s">
        <v>239</v>
      </c>
      <c r="E1807" s="329">
        <v>340</v>
      </c>
      <c r="F1807" s="368">
        <v>937</v>
      </c>
      <c r="G1807" s="212">
        <f t="shared" si="2628"/>
        <v>546.58333333333326</v>
      </c>
      <c r="H1807" s="366">
        <v>444</v>
      </c>
      <c r="I1807" s="212">
        <f t="shared" si="2621"/>
        <v>81.231895105961286</v>
      </c>
      <c r="J1807" s="3121">
        <v>9</v>
      </c>
      <c r="K1807" s="252">
        <f t="shared" si="2622"/>
        <v>8.7657657657657655</v>
      </c>
      <c r="L1807" s="253">
        <f t="shared" si="2623"/>
        <v>8433</v>
      </c>
      <c r="M1807" s="253">
        <f t="shared" si="2624"/>
        <v>4919.25</v>
      </c>
      <c r="N1807" s="253">
        <v>3892</v>
      </c>
      <c r="O1807" s="253">
        <f t="shared" si="2625"/>
        <v>79.117751689790111</v>
      </c>
      <c r="P1807" s="253">
        <f t="shared" si="2626"/>
        <v>25</v>
      </c>
      <c r="Q1807" s="253">
        <f>N1807/$C$3*12/P1807</f>
        <v>266.88</v>
      </c>
      <c r="R1807" s="494"/>
      <c r="S1807" s="494"/>
      <c r="T1807" s="494"/>
      <c r="U1807" s="494"/>
      <c r="V1807" s="494"/>
      <c r="W1807" s="494"/>
      <c r="X1807" s="494"/>
      <c r="Y1807" s="2681"/>
      <c r="Z1807" s="494"/>
      <c r="AA1807" s="993"/>
      <c r="AB1807" s="494"/>
      <c r="AC1807" s="494"/>
      <c r="AD1807" s="494"/>
      <c r="AE1807" s="494"/>
      <c r="AF1807" s="494"/>
      <c r="AG1807" s="1210"/>
      <c r="AH1807" s="1211"/>
      <c r="AI1807" s="2572"/>
      <c r="AJ1807" s="1281"/>
    </row>
    <row r="1808" spans="1:267" s="2536" customFormat="1" ht="29.25" x14ac:dyDescent="0.25">
      <c r="A1808" s="364">
        <v>1</v>
      </c>
      <c r="B1808" s="364">
        <v>1</v>
      </c>
      <c r="C1808" s="1601" t="s">
        <v>7</v>
      </c>
      <c r="D1808" s="3337"/>
      <c r="E1808" s="1601"/>
      <c r="F1808" s="162">
        <f>SUM(F1798:F1807)</f>
        <v>5122</v>
      </c>
      <c r="G1808" s="2819">
        <f>SUM(G1798:G1807)</f>
        <v>3002.833333333333</v>
      </c>
      <c r="H1808" s="390">
        <f>SUM(H1798:H1807)</f>
        <v>2660</v>
      </c>
      <c r="I1808" s="2819">
        <f t="shared" si="2621"/>
        <v>88.583004939779102</v>
      </c>
      <c r="J1808" s="2267">
        <f>IF(F1808=0,0,L1808/F1808)</f>
        <v>8.8647012885591572</v>
      </c>
      <c r="K1808" s="342">
        <f t="shared" si="2622"/>
        <v>8.5312030075187977</v>
      </c>
      <c r="L1808" s="2819">
        <f>SUM(L1798:L1807)</f>
        <v>45405</v>
      </c>
      <c r="M1808" s="2819">
        <f>SUM(M1798:M1807)</f>
        <v>26486.25</v>
      </c>
      <c r="N1808" s="2819">
        <f>SUM(N1798:N1807)</f>
        <v>22693</v>
      </c>
      <c r="O1808" s="253">
        <f t="shared" si="2625"/>
        <v>85.67841804709991</v>
      </c>
      <c r="P1808" s="2819">
        <f>SUM(P1798:P1807)</f>
        <v>137</v>
      </c>
      <c r="Q1808" s="253">
        <f t="shared" si="2627"/>
        <v>283.95828988529718</v>
      </c>
      <c r="R1808" s="2820">
        <v>251878.77010317397</v>
      </c>
      <c r="S1808" s="2820">
        <v>251878.77010317397</v>
      </c>
      <c r="T1808" s="2820">
        <v>241990.24026765401</v>
      </c>
      <c r="U1808" s="2820">
        <v>241990.24026765401</v>
      </c>
      <c r="V1808" s="2820">
        <v>238985.73317172288</v>
      </c>
      <c r="W1808" s="2820">
        <v>238985.73317172288</v>
      </c>
      <c r="X1808" s="2820">
        <v>238985.73317172288</v>
      </c>
      <c r="Y1808" s="1092">
        <f t="shared" ref="Y1808:Y1811" si="2629">R1808/12*$C$3+(S1808-R1808)/11*6+(T1808-S1808)/10*5+(U1808-T1808)/9*4+(V1808-U1808)/8*3+(W1808-V1808)/7*2+(X1808-W1808)/6*1</f>
        <v>140858.32748145069</v>
      </c>
      <c r="Z1808" s="2820">
        <f t="shared" ref="Z1808:Z1811" si="2630">AF1808-AE1808-AB1808-AA1808</f>
        <v>121744.21177000001</v>
      </c>
      <c r="AA1808" s="3060"/>
      <c r="AB1808" s="2820">
        <v>-780.58703000000003</v>
      </c>
      <c r="AC1808" s="2820">
        <f t="shared" ref="AC1808:AC1811" si="2631">Z1808-Y1808</f>
        <v>-19114.115711450679</v>
      </c>
      <c r="AD1808" s="2820"/>
      <c r="AE1808" s="2820">
        <v>-3134.7103399999996</v>
      </c>
      <c r="AF1808" s="2820">
        <v>117828.91440000001</v>
      </c>
      <c r="AG1808" s="1597"/>
      <c r="AH1808" s="2904"/>
      <c r="AI1808" s="2572"/>
      <c r="AJ1808" s="1281"/>
    </row>
    <row r="1809" spans="1:36" s="2536" customFormat="1" x14ac:dyDescent="0.25">
      <c r="A1809" s="364">
        <v>1</v>
      </c>
      <c r="B1809" s="364">
        <v>1</v>
      </c>
      <c r="C1809" s="2147" t="s">
        <v>14</v>
      </c>
      <c r="D1809" s="2147"/>
      <c r="E1809" s="2822"/>
      <c r="F1809" s="162"/>
      <c r="G1809" s="2819"/>
      <c r="H1809" s="2819"/>
      <c r="I1809" s="2819"/>
      <c r="J1809" s="2823"/>
      <c r="K1809" s="2823"/>
      <c r="L1809" s="2819"/>
      <c r="M1809" s="2819"/>
      <c r="N1809" s="2819"/>
      <c r="O1809" s="2819"/>
      <c r="P1809" s="2819"/>
      <c r="Q1809" s="2819"/>
      <c r="R1809" s="2686"/>
      <c r="S1809" s="2686"/>
      <c r="T1809" s="2686"/>
      <c r="U1809" s="2686"/>
      <c r="V1809" s="2686"/>
      <c r="W1809" s="2686"/>
      <c r="X1809" s="2686"/>
      <c r="Y1809" s="2824">
        <f t="shared" si="2629"/>
        <v>0</v>
      </c>
      <c r="Z1809" s="2686">
        <f t="shared" si="2630"/>
        <v>0</v>
      </c>
      <c r="AA1809" s="3035"/>
      <c r="AB1809" s="2686"/>
      <c r="AC1809" s="2686">
        <f t="shared" si="2631"/>
        <v>0</v>
      </c>
      <c r="AD1809" s="2686"/>
      <c r="AE1809" s="2686"/>
      <c r="AF1809" s="2686"/>
      <c r="AG1809" s="2821"/>
      <c r="AH1809" s="3036"/>
      <c r="AI1809" s="2572"/>
      <c r="AJ1809" s="1281"/>
    </row>
    <row r="1810" spans="1:36" s="2536" customFormat="1" ht="15.75" x14ac:dyDescent="0.25">
      <c r="A1810" s="364">
        <v>1</v>
      </c>
      <c r="B1810" s="364">
        <v>1</v>
      </c>
      <c r="C1810" s="1057" t="s">
        <v>348</v>
      </c>
      <c r="D1810" s="724"/>
      <c r="E1810" s="1914"/>
      <c r="F1810" s="410"/>
      <c r="G1810" s="716"/>
      <c r="H1810" s="716"/>
      <c r="I1810" s="716"/>
      <c r="J1810" s="1041"/>
      <c r="K1810" s="1041"/>
      <c r="L1810" s="1723"/>
      <c r="M1810" s="1723"/>
      <c r="N1810" s="1723"/>
      <c r="O1810" s="1723"/>
      <c r="P1810" s="1723"/>
      <c r="Q1810" s="1723"/>
      <c r="R1810" s="552">
        <v>112280.75448</v>
      </c>
      <c r="S1810" s="552">
        <v>112280.75448</v>
      </c>
      <c r="T1810" s="552">
        <v>112280.75448</v>
      </c>
      <c r="U1810" s="552">
        <v>112280.75448</v>
      </c>
      <c r="V1810" s="552">
        <v>112280.75448</v>
      </c>
      <c r="W1810" s="552">
        <v>112280.75448</v>
      </c>
      <c r="X1810" s="552">
        <v>112280.75448</v>
      </c>
      <c r="Y1810" s="2580">
        <f t="shared" si="2629"/>
        <v>65497.106780000002</v>
      </c>
      <c r="Z1810" s="552">
        <f t="shared" si="2630"/>
        <v>64422.821679999994</v>
      </c>
      <c r="AA1810" s="1379"/>
      <c r="AB1810" s="552"/>
      <c r="AC1810" s="552">
        <f t="shared" si="2631"/>
        <v>-1074.2851000000082</v>
      </c>
      <c r="AD1810" s="552"/>
      <c r="AE1810" s="552">
        <v>-23.585379999999997</v>
      </c>
      <c r="AF1810" s="552">
        <v>64399.236299999997</v>
      </c>
      <c r="AG1810" s="1137"/>
      <c r="AH1810" s="1141"/>
      <c r="AI1810" s="2572"/>
      <c r="AJ1810" s="1281"/>
    </row>
    <row r="1811" spans="1:36" s="2536" customFormat="1" x14ac:dyDescent="0.25">
      <c r="A1811" s="364"/>
      <c r="B1811" s="364">
        <v>1</v>
      </c>
      <c r="C1811" s="657" t="s">
        <v>302</v>
      </c>
      <c r="D1811" s="724"/>
      <c r="E1811" s="1914"/>
      <c r="F1811" s="410"/>
      <c r="G1811" s="716"/>
      <c r="H1811" s="716"/>
      <c r="I1811" s="716"/>
      <c r="J1811" s="1041"/>
      <c r="K1811" s="1041"/>
      <c r="L1811" s="1723"/>
      <c r="M1811" s="1723"/>
      <c r="N1811" s="1723"/>
      <c r="O1811" s="1723"/>
      <c r="P1811" s="1723"/>
      <c r="Q1811" s="1723"/>
      <c r="R1811" s="552">
        <v>1775.3904000000002</v>
      </c>
      <c r="S1811" s="552">
        <v>1775.3904000000002</v>
      </c>
      <c r="T1811" s="552">
        <v>1775.3904000000002</v>
      </c>
      <c r="U1811" s="552">
        <v>1775.3904000000002</v>
      </c>
      <c r="V1811" s="552">
        <v>1775.3904000000002</v>
      </c>
      <c r="W1811" s="552">
        <v>1775.3904000000002</v>
      </c>
      <c r="X1811" s="552">
        <v>1775.3904000000002</v>
      </c>
      <c r="Y1811" s="2580">
        <f t="shared" si="2629"/>
        <v>1035.6444000000001</v>
      </c>
      <c r="Z1811" s="552">
        <f t="shared" si="2630"/>
        <v>1035.6443999999999</v>
      </c>
      <c r="AA1811" s="1379"/>
      <c r="AB1811" s="552"/>
      <c r="AC1811" s="552">
        <f t="shared" si="2631"/>
        <v>0</v>
      </c>
      <c r="AD1811" s="552"/>
      <c r="AE1811" s="552">
        <v>0</v>
      </c>
      <c r="AF1811" s="552">
        <v>1035.6443999999999</v>
      </c>
      <c r="AG1811" s="1137"/>
      <c r="AH1811" s="1141"/>
      <c r="AI1811" s="2572"/>
      <c r="AJ1811" s="1281"/>
    </row>
    <row r="1812" spans="1:36" s="2536" customFormat="1" ht="29.25" x14ac:dyDescent="0.25">
      <c r="A1812" s="364">
        <v>1</v>
      </c>
      <c r="B1812" s="364">
        <v>1</v>
      </c>
      <c r="C1812" s="2531" t="s">
        <v>284</v>
      </c>
      <c r="D1812" s="4"/>
      <c r="E1812" s="4"/>
      <c r="F1812" s="755">
        <f>F1814+F1815+F1816+F1817</f>
        <v>29705</v>
      </c>
      <c r="G1812" s="755">
        <f t="shared" ref="G1812:H1812" si="2632">G1814+G1815+G1816+G1817</f>
        <v>17327.916666666664</v>
      </c>
      <c r="H1812" s="755">
        <f t="shared" si="2632"/>
        <v>8287</v>
      </c>
      <c r="I1812" s="946">
        <f>H1812/G1812*100</f>
        <v>47.824560559790328</v>
      </c>
      <c r="J1812" s="1762"/>
      <c r="K1812" s="1762"/>
      <c r="L1812" s="210"/>
      <c r="M1812" s="210"/>
      <c r="N1812" s="210"/>
      <c r="O1812" s="210"/>
      <c r="P1812" s="210"/>
      <c r="Q1812" s="210"/>
      <c r="R1812" s="494"/>
      <c r="S1812" s="494"/>
      <c r="T1812" s="494"/>
      <c r="U1812" s="494"/>
      <c r="V1812" s="494"/>
      <c r="W1812" s="494"/>
      <c r="X1812" s="494"/>
      <c r="Y1812" s="2681"/>
      <c r="Z1812" s="494"/>
      <c r="AA1812" s="993"/>
      <c r="AB1812" s="494"/>
      <c r="AC1812" s="494"/>
      <c r="AD1812" s="494"/>
      <c r="AE1812" s="494"/>
      <c r="AF1812" s="494"/>
      <c r="AG1812" s="1153"/>
      <c r="AH1812" s="1211"/>
      <c r="AI1812" s="2572"/>
      <c r="AJ1812" s="1281"/>
    </row>
    <row r="1813" spans="1:36" s="2536" customFormat="1" ht="30" x14ac:dyDescent="0.25">
      <c r="A1813" s="364"/>
      <c r="B1813" s="364">
        <v>1</v>
      </c>
      <c r="C1813" s="462" t="s">
        <v>200</v>
      </c>
      <c r="D1813" s="4"/>
      <c r="E1813" s="4"/>
      <c r="F1813" s="755"/>
      <c r="G1813" s="322"/>
      <c r="H1813" s="322"/>
      <c r="I1813" s="322"/>
      <c r="J1813" s="1762"/>
      <c r="K1813" s="1762"/>
      <c r="L1813" s="210"/>
      <c r="M1813" s="210"/>
      <c r="N1813" s="210"/>
      <c r="O1813" s="210"/>
      <c r="P1813" s="210"/>
      <c r="Q1813" s="210"/>
      <c r="R1813" s="494"/>
      <c r="S1813" s="494"/>
      <c r="T1813" s="494"/>
      <c r="U1813" s="494"/>
      <c r="V1813" s="494"/>
      <c r="W1813" s="494"/>
      <c r="X1813" s="494"/>
      <c r="Y1813" s="2681"/>
      <c r="Z1813" s="494"/>
      <c r="AA1813" s="993"/>
      <c r="AB1813" s="494"/>
      <c r="AC1813" s="494"/>
      <c r="AD1813" s="494"/>
      <c r="AE1813" s="494"/>
      <c r="AF1813" s="494"/>
      <c r="AG1813" s="1149"/>
      <c r="AH1813" s="1211"/>
      <c r="AI1813" s="2572"/>
      <c r="AJ1813" s="1281"/>
    </row>
    <row r="1814" spans="1:36" s="2536" customFormat="1" ht="30" x14ac:dyDescent="0.25">
      <c r="A1814" s="364"/>
      <c r="B1814" s="364">
        <v>1</v>
      </c>
      <c r="C1814" s="659" t="s">
        <v>519</v>
      </c>
      <c r="D1814" s="4"/>
      <c r="E1814" s="4"/>
      <c r="F1814" s="756">
        <v>19105</v>
      </c>
      <c r="G1814" s="212">
        <f t="shared" ref="G1814:G1817" si="2633">F1814/12*$C$3</f>
        <v>11144.583333333332</v>
      </c>
      <c r="H1814" s="322">
        <v>4065</v>
      </c>
      <c r="I1814" s="322">
        <f t="shared" ref="I1814:I1821" si="2634">H1814/G1814*100</f>
        <v>36.47511870490149</v>
      </c>
      <c r="J1814" s="1762"/>
      <c r="K1814" s="1762"/>
      <c r="L1814" s="210"/>
      <c r="M1814" s="210"/>
      <c r="N1814" s="210"/>
      <c r="O1814" s="210"/>
      <c r="P1814" s="210"/>
      <c r="Q1814" s="210"/>
      <c r="R1814" s="494"/>
      <c r="S1814" s="494"/>
      <c r="T1814" s="494"/>
      <c r="U1814" s="494"/>
      <c r="V1814" s="494"/>
      <c r="W1814" s="494"/>
      <c r="X1814" s="494"/>
      <c r="Y1814" s="2681"/>
      <c r="Z1814" s="494"/>
      <c r="AA1814" s="993"/>
      <c r="AB1814" s="494"/>
      <c r="AC1814" s="494"/>
      <c r="AD1814" s="494"/>
      <c r="AE1814" s="494"/>
      <c r="AF1814" s="494"/>
      <c r="AG1814" s="1149"/>
      <c r="AH1814" s="1211"/>
      <c r="AI1814" s="2572"/>
      <c r="AJ1814" s="1281"/>
    </row>
    <row r="1815" spans="1:36" s="2536" customFormat="1" ht="60" x14ac:dyDescent="0.25">
      <c r="A1815" s="364"/>
      <c r="B1815" s="364">
        <v>1</v>
      </c>
      <c r="C1815" s="463" t="s">
        <v>520</v>
      </c>
      <c r="D1815" s="4"/>
      <c r="E1815" s="4"/>
      <c r="F1815" s="756">
        <v>300</v>
      </c>
      <c r="G1815" s="212">
        <f t="shared" si="2633"/>
        <v>175</v>
      </c>
      <c r="H1815" s="322">
        <v>103</v>
      </c>
      <c r="I1815" s="322">
        <f t="shared" si="2634"/>
        <v>58.857142857142854</v>
      </c>
      <c r="J1815" s="1762"/>
      <c r="K1815" s="1762"/>
      <c r="L1815" s="210"/>
      <c r="M1815" s="210"/>
      <c r="N1815" s="210"/>
      <c r="O1815" s="210"/>
      <c r="P1815" s="210"/>
      <c r="Q1815" s="210"/>
      <c r="R1815" s="494"/>
      <c r="S1815" s="494"/>
      <c r="T1815" s="494"/>
      <c r="U1815" s="494"/>
      <c r="V1815" s="494"/>
      <c r="W1815" s="494"/>
      <c r="X1815" s="494"/>
      <c r="Y1815" s="2681"/>
      <c r="Z1815" s="494"/>
      <c r="AA1815" s="993"/>
      <c r="AB1815" s="494"/>
      <c r="AC1815" s="494"/>
      <c r="AD1815" s="494"/>
      <c r="AE1815" s="494"/>
      <c r="AF1815" s="494"/>
      <c r="AG1815" s="1149"/>
      <c r="AH1815" s="1211"/>
      <c r="AI1815" s="2572"/>
      <c r="AJ1815" s="1281"/>
    </row>
    <row r="1816" spans="1:36" s="2536" customFormat="1" ht="45" x14ac:dyDescent="0.25">
      <c r="A1816" s="364"/>
      <c r="B1816" s="364">
        <v>1</v>
      </c>
      <c r="C1816" s="463" t="s">
        <v>521</v>
      </c>
      <c r="D1816" s="4"/>
      <c r="E1816" s="4"/>
      <c r="F1816" s="756">
        <v>9700</v>
      </c>
      <c r="G1816" s="212">
        <f t="shared" si="2633"/>
        <v>5658.3333333333339</v>
      </c>
      <c r="H1816" s="322">
        <v>4112</v>
      </c>
      <c r="I1816" s="322">
        <f t="shared" si="2634"/>
        <v>72.671575846833576</v>
      </c>
      <c r="J1816" s="1762"/>
      <c r="K1816" s="1762"/>
      <c r="L1816" s="210"/>
      <c r="M1816" s="210"/>
      <c r="N1816" s="210"/>
      <c r="O1816" s="210"/>
      <c r="P1816" s="210"/>
      <c r="Q1816" s="210"/>
      <c r="R1816" s="494"/>
      <c r="S1816" s="494"/>
      <c r="T1816" s="494"/>
      <c r="U1816" s="494"/>
      <c r="V1816" s="494"/>
      <c r="W1816" s="494"/>
      <c r="X1816" s="494"/>
      <c r="Y1816" s="2681"/>
      <c r="Z1816" s="494"/>
      <c r="AA1816" s="993"/>
      <c r="AB1816" s="494"/>
      <c r="AC1816" s="494"/>
      <c r="AD1816" s="494"/>
      <c r="AE1816" s="494"/>
      <c r="AF1816" s="494"/>
      <c r="AG1816" s="1149"/>
      <c r="AH1816" s="1211"/>
      <c r="AI1816" s="2572"/>
      <c r="AJ1816" s="1281"/>
    </row>
    <row r="1817" spans="1:36" s="2536" customFormat="1" ht="105" x14ac:dyDescent="0.25">
      <c r="A1817" s="364"/>
      <c r="B1817" s="364">
        <v>1</v>
      </c>
      <c r="C1817" s="463" t="s">
        <v>522</v>
      </c>
      <c r="D1817" s="4"/>
      <c r="E1817" s="4"/>
      <c r="F1817" s="756">
        <v>600</v>
      </c>
      <c r="G1817" s="212">
        <f t="shared" si="2633"/>
        <v>350</v>
      </c>
      <c r="H1817" s="322">
        <v>7</v>
      </c>
      <c r="I1817" s="322">
        <f t="shared" si="2634"/>
        <v>2</v>
      </c>
      <c r="J1817" s="1762"/>
      <c r="K1817" s="1762"/>
      <c r="L1817" s="210"/>
      <c r="M1817" s="210"/>
      <c r="N1817" s="210"/>
      <c r="O1817" s="210"/>
      <c r="P1817" s="210"/>
      <c r="Q1817" s="210"/>
      <c r="R1817" s="494"/>
      <c r="S1817" s="494"/>
      <c r="T1817" s="494"/>
      <c r="U1817" s="494"/>
      <c r="V1817" s="494"/>
      <c r="W1817" s="494"/>
      <c r="X1817" s="494"/>
      <c r="Y1817" s="2681"/>
      <c r="Z1817" s="494"/>
      <c r="AA1817" s="993"/>
      <c r="AB1817" s="494"/>
      <c r="AC1817" s="494"/>
      <c r="AD1817" s="494"/>
      <c r="AE1817" s="494"/>
      <c r="AF1817" s="494"/>
      <c r="AG1817" s="1149"/>
      <c r="AH1817" s="1211"/>
      <c r="AI1817" s="2572"/>
      <c r="AJ1817" s="1281"/>
    </row>
    <row r="1818" spans="1:36" s="2536" customFormat="1" ht="29.25" x14ac:dyDescent="0.25">
      <c r="A1818" s="364"/>
      <c r="B1818" s="364"/>
      <c r="C1818" s="436" t="s">
        <v>133</v>
      </c>
      <c r="D1818" s="4"/>
      <c r="E1818" s="4"/>
      <c r="F1818" s="755">
        <f>F1819+F1820+F1821</f>
        <v>59161</v>
      </c>
      <c r="G1818" s="755">
        <f t="shared" ref="G1818:H1818" si="2635">G1819+G1820+G1821</f>
        <v>34307.25</v>
      </c>
      <c r="H1818" s="755">
        <f t="shared" si="2635"/>
        <v>20230</v>
      </c>
      <c r="I1818" s="946">
        <f t="shared" si="2634"/>
        <v>58.967127939429709</v>
      </c>
      <c r="J1818" s="1762"/>
      <c r="K1818" s="1762"/>
      <c r="L1818" s="210"/>
      <c r="M1818" s="210"/>
      <c r="N1818" s="210"/>
      <c r="O1818" s="210"/>
      <c r="P1818" s="210"/>
      <c r="Q1818" s="210"/>
      <c r="R1818" s="494"/>
      <c r="S1818" s="494"/>
      <c r="T1818" s="494"/>
      <c r="U1818" s="494"/>
      <c r="V1818" s="494"/>
      <c r="W1818" s="494"/>
      <c r="X1818" s="494"/>
      <c r="Y1818" s="2681"/>
      <c r="Z1818" s="494"/>
      <c r="AA1818" s="993"/>
      <c r="AB1818" s="494"/>
      <c r="AC1818" s="494"/>
      <c r="AD1818" s="494"/>
      <c r="AE1818" s="494"/>
      <c r="AF1818" s="494"/>
      <c r="AG1818" s="1149"/>
      <c r="AH1818" s="1211"/>
      <c r="AI1818" s="2572"/>
      <c r="AJ1818" s="1281"/>
    </row>
    <row r="1819" spans="1:36" s="2536" customFormat="1" x14ac:dyDescent="0.25">
      <c r="A1819" s="364"/>
      <c r="B1819" s="364">
        <v>1</v>
      </c>
      <c r="C1819" s="463" t="s">
        <v>232</v>
      </c>
      <c r="D1819" s="4"/>
      <c r="E1819" s="4"/>
      <c r="F1819" s="756">
        <v>55886</v>
      </c>
      <c r="G1819" s="212">
        <f t="shared" ref="G1819:G1820" si="2636">F1819/12*$C$3</f>
        <v>32600.166666666668</v>
      </c>
      <c r="H1819" s="322">
        <v>19723</v>
      </c>
      <c r="I1819" s="322">
        <f t="shared" si="2634"/>
        <v>60.499690696877828</v>
      </c>
      <c r="J1819" s="1762"/>
      <c r="K1819" s="1762"/>
      <c r="L1819" s="210"/>
      <c r="M1819" s="210"/>
      <c r="N1819" s="210"/>
      <c r="O1819" s="210"/>
      <c r="P1819" s="210"/>
      <c r="Q1819" s="210"/>
      <c r="R1819" s="494"/>
      <c r="S1819" s="494"/>
      <c r="T1819" s="494"/>
      <c r="U1819" s="494"/>
      <c r="V1819" s="494"/>
      <c r="W1819" s="494"/>
      <c r="X1819" s="494"/>
      <c r="Y1819" s="2681"/>
      <c r="Z1819" s="494"/>
      <c r="AA1819" s="993"/>
      <c r="AB1819" s="494"/>
      <c r="AC1819" s="494"/>
      <c r="AD1819" s="494"/>
      <c r="AE1819" s="494"/>
      <c r="AF1819" s="494"/>
      <c r="AG1819" s="1149"/>
      <c r="AH1819" s="1211"/>
      <c r="AI1819" s="2572"/>
      <c r="AJ1819" s="1281"/>
    </row>
    <row r="1820" spans="1:36" s="2536" customFormat="1" ht="45" x14ac:dyDescent="0.25">
      <c r="A1820" s="364"/>
      <c r="B1820" s="364">
        <v>1</v>
      </c>
      <c r="C1820" s="463" t="s">
        <v>523</v>
      </c>
      <c r="D1820" s="4"/>
      <c r="E1820" s="4"/>
      <c r="F1820" s="756">
        <v>1811</v>
      </c>
      <c r="G1820" s="212">
        <f t="shared" si="2636"/>
        <v>1056.4166666666665</v>
      </c>
      <c r="H1820" s="322">
        <v>507</v>
      </c>
      <c r="I1820" s="322">
        <f t="shared" si="2634"/>
        <v>47.992427230417299</v>
      </c>
      <c r="J1820" s="1762"/>
      <c r="K1820" s="1762"/>
      <c r="L1820" s="210"/>
      <c r="M1820" s="210"/>
      <c r="N1820" s="210"/>
      <c r="O1820" s="210"/>
      <c r="P1820" s="210"/>
      <c r="Q1820" s="210"/>
      <c r="R1820" s="494"/>
      <c r="S1820" s="494"/>
      <c r="T1820" s="494"/>
      <c r="U1820" s="494"/>
      <c r="V1820" s="494"/>
      <c r="W1820" s="494"/>
      <c r="X1820" s="494"/>
      <c r="Y1820" s="2681"/>
      <c r="Z1820" s="494"/>
      <c r="AA1820" s="993"/>
      <c r="AB1820" s="494"/>
      <c r="AC1820" s="494"/>
      <c r="AD1820" s="494"/>
      <c r="AE1820" s="494"/>
      <c r="AF1820" s="494"/>
      <c r="AG1820" s="1149"/>
      <c r="AH1820" s="1211"/>
      <c r="AI1820" s="2572"/>
      <c r="AJ1820" s="1281"/>
    </row>
    <row r="1821" spans="1:36" s="2536" customFormat="1" ht="75" x14ac:dyDescent="0.25">
      <c r="A1821" s="364"/>
      <c r="B1821" s="364"/>
      <c r="C1821" s="463" t="s">
        <v>595</v>
      </c>
      <c r="D1821" s="4"/>
      <c r="E1821" s="4"/>
      <c r="F1821" s="756">
        <v>1464</v>
      </c>
      <c r="G1821" s="3641">
        <f>F1821/9*4</f>
        <v>650.66666666666663</v>
      </c>
      <c r="H1821" s="322">
        <v>0</v>
      </c>
      <c r="I1821" s="322">
        <f t="shared" si="2634"/>
        <v>0</v>
      </c>
      <c r="J1821" s="1762"/>
      <c r="K1821" s="1762"/>
      <c r="L1821" s="210"/>
      <c r="M1821" s="210"/>
      <c r="N1821" s="210"/>
      <c r="O1821" s="210"/>
      <c r="P1821" s="210"/>
      <c r="Q1821" s="210"/>
      <c r="R1821" s="494"/>
      <c r="S1821" s="494"/>
      <c r="T1821" s="494"/>
      <c r="U1821" s="494"/>
      <c r="V1821" s="494"/>
      <c r="W1821" s="494"/>
      <c r="X1821" s="494"/>
      <c r="Y1821" s="2681"/>
      <c r="Z1821" s="494"/>
      <c r="AA1821" s="993"/>
      <c r="AB1821" s="494"/>
      <c r="AC1821" s="494"/>
      <c r="AD1821" s="494"/>
      <c r="AE1821" s="494"/>
      <c r="AF1821" s="494"/>
      <c r="AG1821" s="1149"/>
      <c r="AH1821" s="1211"/>
      <c r="AI1821" s="2572"/>
      <c r="AJ1821" s="1281"/>
    </row>
    <row r="1822" spans="1:36" s="2536" customFormat="1" x14ac:dyDescent="0.25">
      <c r="A1822" s="364"/>
      <c r="B1822" s="364">
        <v>1</v>
      </c>
      <c r="C1822" s="3361" t="s">
        <v>201</v>
      </c>
      <c r="D1822" s="4"/>
      <c r="E1822" s="4"/>
      <c r="F1822" s="756"/>
      <c r="G1822" s="322"/>
      <c r="H1822" s="322"/>
      <c r="I1822" s="322"/>
      <c r="J1822" s="1762"/>
      <c r="K1822" s="1762"/>
      <c r="L1822" s="210"/>
      <c r="M1822" s="210"/>
      <c r="N1822" s="210"/>
      <c r="O1822" s="210"/>
      <c r="P1822" s="210"/>
      <c r="Q1822" s="210"/>
      <c r="R1822" s="494"/>
      <c r="S1822" s="494"/>
      <c r="T1822" s="494"/>
      <c r="U1822" s="494"/>
      <c r="V1822" s="494"/>
      <c r="W1822" s="494"/>
      <c r="X1822" s="494"/>
      <c r="Y1822" s="2681"/>
      <c r="Z1822" s="494"/>
      <c r="AA1822" s="993"/>
      <c r="AB1822" s="494"/>
      <c r="AC1822" s="494"/>
      <c r="AD1822" s="494"/>
      <c r="AE1822" s="494"/>
      <c r="AF1822" s="494"/>
      <c r="AG1822" s="1149"/>
      <c r="AH1822" s="1211"/>
      <c r="AI1822" s="2572"/>
      <c r="AJ1822" s="1281"/>
    </row>
    <row r="1823" spans="1:36" s="2536" customFormat="1" ht="104.25" x14ac:dyDescent="0.25">
      <c r="A1823" s="364"/>
      <c r="B1823" s="364">
        <v>1</v>
      </c>
      <c r="C1823" s="463" t="s">
        <v>594</v>
      </c>
      <c r="D1823" s="4"/>
      <c r="E1823" s="4"/>
      <c r="F1823" s="756">
        <v>7318</v>
      </c>
      <c r="G1823" s="212">
        <f t="shared" ref="G1823" si="2637">F1823/12*$C$3</f>
        <v>4268.8333333333339</v>
      </c>
      <c r="H1823" s="322">
        <v>1230</v>
      </c>
      <c r="I1823" s="322">
        <f>H1823/G1823*100</f>
        <v>28.813493148010771</v>
      </c>
      <c r="J1823" s="1762"/>
      <c r="K1823" s="1762"/>
      <c r="L1823" s="210"/>
      <c r="M1823" s="210"/>
      <c r="N1823" s="210"/>
      <c r="O1823" s="210"/>
      <c r="P1823" s="210"/>
      <c r="Q1823" s="210"/>
      <c r="R1823" s="494">
        <v>15596.487499999999</v>
      </c>
      <c r="S1823" s="494">
        <v>15596.487499999999</v>
      </c>
      <c r="T1823" s="494">
        <v>15596.487499999999</v>
      </c>
      <c r="U1823" s="494">
        <v>15596.487499999999</v>
      </c>
      <c r="V1823" s="494">
        <v>15596.487499999999</v>
      </c>
      <c r="W1823" s="494">
        <v>15596.487499999999</v>
      </c>
      <c r="X1823" s="494">
        <v>15596.487499999999</v>
      </c>
      <c r="Y1823" s="2580">
        <f>R1823/12*$C$3+(S1823-R1823)/11*6+(T1823-S1823)/10*5+(U1823-T1823)/9*4+(V1823-U1823)/8*3+(W1823-V1823)/7*2+(X1823-W1823)/6*1</f>
        <v>9097.9510416666672</v>
      </c>
      <c r="Z1823" s="494">
        <f t="shared" ref="Z1823" si="2638">AF1823-AE1823-AB1823-AA1823</f>
        <v>2621.4375</v>
      </c>
      <c r="AA1823" s="993"/>
      <c r="AB1823" s="494"/>
      <c r="AC1823" s="494">
        <f t="shared" ref="AC1823" si="2639">Z1823-Y1823</f>
        <v>-6476.5135416666672</v>
      </c>
      <c r="AD1823" s="494"/>
      <c r="AE1823" s="494">
        <v>0</v>
      </c>
      <c r="AF1823" s="494">
        <v>2621.4375</v>
      </c>
      <c r="AG1823" s="1149"/>
      <c r="AH1823" s="1211"/>
      <c r="AI1823" s="2572"/>
      <c r="AJ1823" s="1281"/>
    </row>
    <row r="1824" spans="1:36" s="2536" customFormat="1" ht="57.75" x14ac:dyDescent="0.25">
      <c r="A1824" s="364"/>
      <c r="B1824" s="364">
        <v>1</v>
      </c>
      <c r="C1824" s="2531" t="s">
        <v>525</v>
      </c>
      <c r="D1824" s="4"/>
      <c r="E1824" s="4"/>
      <c r="F1824" s="755">
        <f>F1825+F1832</f>
        <v>22790</v>
      </c>
      <c r="G1824" s="755">
        <f t="shared" ref="G1824:H1824" si="2640">G1825+G1832</f>
        <v>13294.166666666666</v>
      </c>
      <c r="H1824" s="755">
        <f t="shared" si="2640"/>
        <v>10435</v>
      </c>
      <c r="I1824" s="322">
        <f>H1824/G1824*100</f>
        <v>78.49307340312167</v>
      </c>
      <c r="J1824" s="1762"/>
      <c r="K1824" s="1762"/>
      <c r="L1824" s="210"/>
      <c r="M1824" s="210"/>
      <c r="N1824" s="210"/>
      <c r="O1824" s="210"/>
      <c r="P1824" s="210"/>
      <c r="Q1824" s="210"/>
      <c r="R1824" s="494">
        <f t="shared" ref="R1824:AF1824" si="2641">R1825+R1832</f>
        <v>82345.89965964618</v>
      </c>
      <c r="S1824" s="494">
        <f t="shared" ref="S1824:T1824" si="2642">S1825+S1832</f>
        <v>82345.89965964618</v>
      </c>
      <c r="T1824" s="494">
        <f t="shared" si="2642"/>
        <v>82345.89965964618</v>
      </c>
      <c r="U1824" s="494">
        <f t="shared" ref="U1824:V1824" si="2643">U1825+U1832</f>
        <v>82345.89965964618</v>
      </c>
      <c r="V1824" s="494">
        <f t="shared" si="2643"/>
        <v>82345.89965964618</v>
      </c>
      <c r="W1824" s="494">
        <f t="shared" ref="W1824:X1824" si="2644">W1825+W1832</f>
        <v>82345.89965964618</v>
      </c>
      <c r="X1824" s="494">
        <f t="shared" si="2644"/>
        <v>82345.89965964618</v>
      </c>
      <c r="Y1824" s="2681">
        <f t="shared" si="2641"/>
        <v>48035.108134793612</v>
      </c>
      <c r="Z1824" s="494">
        <f t="shared" si="2641"/>
        <v>33535.216619999999</v>
      </c>
      <c r="AA1824" s="993">
        <f t="shared" si="2641"/>
        <v>0</v>
      </c>
      <c r="AB1824" s="494">
        <f t="shared" si="2641"/>
        <v>0</v>
      </c>
      <c r="AC1824" s="494">
        <f t="shared" si="2641"/>
        <v>-14499.89151479361</v>
      </c>
      <c r="AD1824" s="494">
        <f t="shared" si="2641"/>
        <v>0</v>
      </c>
      <c r="AE1824" s="494">
        <f t="shared" si="2641"/>
        <v>-74.402320000000003</v>
      </c>
      <c r="AF1824" s="494">
        <f t="shared" si="2641"/>
        <v>33460.814299999998</v>
      </c>
      <c r="AG1824" s="1149"/>
      <c r="AH1824" s="1211"/>
      <c r="AI1824" s="2572"/>
      <c r="AJ1824" s="1281"/>
    </row>
    <row r="1825" spans="1:36" s="2536" customFormat="1" ht="30" x14ac:dyDescent="0.25">
      <c r="A1825" s="364"/>
      <c r="B1825" s="364">
        <v>1</v>
      </c>
      <c r="C1825" s="659" t="s">
        <v>285</v>
      </c>
      <c r="D1825" s="4"/>
      <c r="E1825" s="4"/>
      <c r="F1825" s="755">
        <f>SUM(F1826:F1831)</f>
        <v>11370</v>
      </c>
      <c r="G1825" s="755">
        <f t="shared" ref="G1825:H1825" si="2645">SUM(G1826:G1831)</f>
        <v>6632.5</v>
      </c>
      <c r="H1825" s="755">
        <f t="shared" si="2645"/>
        <v>3169</v>
      </c>
      <c r="I1825" s="322">
        <f>H1825/G1825*100</f>
        <v>47.779871843196382</v>
      </c>
      <c r="J1825" s="1762"/>
      <c r="K1825" s="1762"/>
      <c r="L1825" s="210"/>
      <c r="M1825" s="210"/>
      <c r="N1825" s="210"/>
      <c r="O1825" s="210"/>
      <c r="P1825" s="210"/>
      <c r="Q1825" s="210"/>
      <c r="R1825" s="494">
        <f t="shared" ref="R1825:AF1825" si="2646">SUM(R1826:R1831)</f>
        <v>49739.861092062187</v>
      </c>
      <c r="S1825" s="494">
        <f t="shared" ref="S1825:T1825" si="2647">SUM(S1826:S1831)</f>
        <v>49739.861092062187</v>
      </c>
      <c r="T1825" s="494">
        <f t="shared" si="2647"/>
        <v>49739.861092062187</v>
      </c>
      <c r="U1825" s="494">
        <f t="shared" ref="U1825:V1825" si="2648">SUM(U1826:U1831)</f>
        <v>49739.861092062187</v>
      </c>
      <c r="V1825" s="494">
        <f t="shared" si="2648"/>
        <v>49739.861092062187</v>
      </c>
      <c r="W1825" s="494">
        <f t="shared" ref="W1825:X1825" si="2649">SUM(W1826:W1831)</f>
        <v>49739.861092062187</v>
      </c>
      <c r="X1825" s="494">
        <f t="shared" si="2649"/>
        <v>49739.861092062187</v>
      </c>
      <c r="Y1825" s="2681">
        <f t="shared" si="2646"/>
        <v>29014.918970369614</v>
      </c>
      <c r="Z1825" s="494">
        <f t="shared" si="2646"/>
        <v>11532.046099999998</v>
      </c>
      <c r="AA1825" s="993">
        <f t="shared" si="2646"/>
        <v>0</v>
      </c>
      <c r="AB1825" s="494">
        <f t="shared" si="2646"/>
        <v>0</v>
      </c>
      <c r="AC1825" s="494">
        <f t="shared" si="2646"/>
        <v>-17482.872870369611</v>
      </c>
      <c r="AD1825" s="494">
        <f t="shared" si="2646"/>
        <v>0</v>
      </c>
      <c r="AE1825" s="494">
        <f t="shared" si="2646"/>
        <v>-70.412750000000003</v>
      </c>
      <c r="AF1825" s="494">
        <f t="shared" si="2646"/>
        <v>11461.633349999998</v>
      </c>
      <c r="AG1825" s="1149"/>
      <c r="AH1825" s="1211"/>
      <c r="AI1825" s="2572"/>
      <c r="AJ1825" s="1281"/>
    </row>
    <row r="1826" spans="1:36" s="2536" customFormat="1" ht="30" x14ac:dyDescent="0.25">
      <c r="A1826" s="364"/>
      <c r="B1826" s="364">
        <v>1</v>
      </c>
      <c r="C1826" s="463" t="s">
        <v>526</v>
      </c>
      <c r="D1826" s="4"/>
      <c r="E1826" s="4"/>
      <c r="F1826" s="756">
        <v>9583</v>
      </c>
      <c r="G1826" s="212">
        <f t="shared" ref="G1826:G1828" si="2650">F1826/12*$C$3</f>
        <v>5590.0833333333339</v>
      </c>
      <c r="H1826" s="322">
        <v>2402</v>
      </c>
      <c r="I1826" s="322">
        <f>H1826/G1826*100</f>
        <v>42.968947988253007</v>
      </c>
      <c r="J1826" s="1762"/>
      <c r="K1826" s="1762"/>
      <c r="L1826" s="210"/>
      <c r="M1826" s="210"/>
      <c r="N1826" s="210"/>
      <c r="O1826" s="210"/>
      <c r="P1826" s="210"/>
      <c r="Q1826" s="210"/>
      <c r="R1826" s="494">
        <v>45536.60522439819</v>
      </c>
      <c r="S1826" s="494">
        <v>45536.60522439819</v>
      </c>
      <c r="T1826" s="494">
        <v>45536.60522439819</v>
      </c>
      <c r="U1826" s="494">
        <v>45536.60522439819</v>
      </c>
      <c r="V1826" s="494">
        <v>45536.60522439819</v>
      </c>
      <c r="W1826" s="494">
        <v>45536.60522439819</v>
      </c>
      <c r="X1826" s="494">
        <v>45536.60522439819</v>
      </c>
      <c r="Y1826" s="2681">
        <f>R1826/12*$C$3+(S1826-R1826)/11*6+(T1826-S1826)/10*5+(U1826-T1826)/9*4+(V1826-U1826)/8*3+(W1826-V1826)/7*2+(X1826-W1826)/6*1</f>
        <v>26563.01971423228</v>
      </c>
      <c r="Z1826" s="494">
        <f t="shared" ref="Z1826" si="2651">AF1826-AE1826-AB1826-AA1826</f>
        <v>9313.7709299999988</v>
      </c>
      <c r="AA1826" s="993"/>
      <c r="AB1826" s="494"/>
      <c r="AC1826" s="494">
        <f t="shared" ref="AC1826" si="2652">Z1826-Y1826</f>
        <v>-17249.248784232281</v>
      </c>
      <c r="AD1826" s="494"/>
      <c r="AE1826" s="494">
        <v>-70.412750000000003</v>
      </c>
      <c r="AF1826" s="494">
        <v>9243.3581799999993</v>
      </c>
      <c r="AG1826" s="1149"/>
      <c r="AH1826" s="1211"/>
      <c r="AI1826" s="2572"/>
      <c r="AJ1826" s="1281"/>
    </row>
    <row r="1827" spans="1:36" s="2536" customFormat="1" ht="60" x14ac:dyDescent="0.25">
      <c r="A1827" s="364"/>
      <c r="B1827" s="364">
        <v>1</v>
      </c>
      <c r="C1827" s="463" t="s">
        <v>548</v>
      </c>
      <c r="D1827" s="4"/>
      <c r="E1827" s="4"/>
      <c r="F1827" s="756"/>
      <c r="G1827" s="322"/>
      <c r="H1827" s="322"/>
      <c r="I1827" s="322"/>
      <c r="J1827" s="1762"/>
      <c r="K1827" s="1762"/>
      <c r="L1827" s="210"/>
      <c r="M1827" s="210"/>
      <c r="N1827" s="210"/>
      <c r="O1827" s="210"/>
      <c r="P1827" s="210"/>
      <c r="Q1827" s="210"/>
      <c r="R1827" s="494"/>
      <c r="S1827" s="494"/>
      <c r="T1827" s="494"/>
      <c r="U1827" s="494"/>
      <c r="V1827" s="494"/>
      <c r="W1827" s="494"/>
      <c r="X1827" s="494"/>
      <c r="Y1827" s="2681"/>
      <c r="Z1827" s="494"/>
      <c r="AA1827" s="993"/>
      <c r="AB1827" s="494"/>
      <c r="AC1827" s="494"/>
      <c r="AD1827" s="494"/>
      <c r="AE1827" s="494"/>
      <c r="AF1827" s="494"/>
      <c r="AG1827" s="1149"/>
      <c r="AH1827" s="1211"/>
      <c r="AI1827" s="2572"/>
      <c r="AJ1827" s="1281"/>
    </row>
    <row r="1828" spans="1:36" s="2536" customFormat="1" ht="30" x14ac:dyDescent="0.25">
      <c r="A1828" s="364"/>
      <c r="B1828" s="364">
        <v>1</v>
      </c>
      <c r="C1828" s="463" t="s">
        <v>527</v>
      </c>
      <c r="D1828" s="4"/>
      <c r="E1828" s="4"/>
      <c r="F1828" s="756">
        <v>1657</v>
      </c>
      <c r="G1828" s="212">
        <f t="shared" si="2650"/>
        <v>966.58333333333337</v>
      </c>
      <c r="H1828" s="322">
        <v>607</v>
      </c>
      <c r="I1828" s="322">
        <f>H1828/G1828*100</f>
        <v>62.798517113544271</v>
      </c>
      <c r="J1828" s="1762"/>
      <c r="K1828" s="1762"/>
      <c r="L1828" s="210"/>
      <c r="M1828" s="210"/>
      <c r="N1828" s="210"/>
      <c r="O1828" s="210"/>
      <c r="P1828" s="210"/>
      <c r="Q1828" s="210"/>
      <c r="R1828" s="494">
        <v>3072.8702200000002</v>
      </c>
      <c r="S1828" s="494">
        <v>3072.8702200000002</v>
      </c>
      <c r="T1828" s="494">
        <v>3072.8702200000002</v>
      </c>
      <c r="U1828" s="494">
        <v>3072.8702200000002</v>
      </c>
      <c r="V1828" s="494">
        <v>3072.8702200000002</v>
      </c>
      <c r="W1828" s="494">
        <v>3072.8702200000002</v>
      </c>
      <c r="X1828" s="494">
        <v>3072.8702200000002</v>
      </c>
      <c r="Y1828" s="2681">
        <f>R1828/12*$C$3+(S1828-R1828)/11*6+(T1828-S1828)/10*5+(U1828-T1828)/9*4+(V1828-U1828)/8*3+(W1828-V1828)/7*2+(X1828-W1828)/6*1</f>
        <v>1792.5076283333333</v>
      </c>
      <c r="Z1828" s="494">
        <f t="shared" ref="Z1828" si="2653">AF1828-AE1828-AB1828-AA1828</f>
        <v>834.76637000000005</v>
      </c>
      <c r="AA1828" s="993"/>
      <c r="AB1828" s="494"/>
      <c r="AC1828" s="494">
        <f t="shared" ref="AC1828" si="2654">Z1828-Y1828</f>
        <v>-957.74125833333323</v>
      </c>
      <c r="AD1828" s="494"/>
      <c r="AE1828" s="494">
        <v>0</v>
      </c>
      <c r="AF1828" s="494">
        <v>834.76637000000005</v>
      </c>
      <c r="AG1828" s="1149"/>
      <c r="AH1828" s="1211"/>
      <c r="AI1828" s="2572"/>
      <c r="AJ1828" s="1281"/>
    </row>
    <row r="1829" spans="1:36" s="2536" customFormat="1" ht="30" x14ac:dyDescent="0.25">
      <c r="A1829" s="364"/>
      <c r="B1829" s="364">
        <v>1</v>
      </c>
      <c r="C1829" s="463" t="s">
        <v>528</v>
      </c>
      <c r="D1829" s="4"/>
      <c r="E1829" s="4"/>
      <c r="F1829" s="756"/>
      <c r="G1829" s="322"/>
      <c r="H1829" s="322"/>
      <c r="I1829" s="322"/>
      <c r="J1829" s="1762"/>
      <c r="K1829" s="1762"/>
      <c r="L1829" s="210"/>
      <c r="M1829" s="210"/>
      <c r="N1829" s="210"/>
      <c r="O1829" s="210"/>
      <c r="P1829" s="210"/>
      <c r="Q1829" s="210"/>
      <c r="R1829" s="494"/>
      <c r="S1829" s="494"/>
      <c r="T1829" s="494"/>
      <c r="U1829" s="494"/>
      <c r="V1829" s="494"/>
      <c r="W1829" s="494"/>
      <c r="X1829" s="494"/>
      <c r="Y1829" s="2681"/>
      <c r="Z1829" s="494">
        <f>AF1829-AE1829-AB1829</f>
        <v>0</v>
      </c>
      <c r="AA1829" s="993"/>
      <c r="AB1829" s="494"/>
      <c r="AC1829" s="494">
        <f>Z1829-Y1829</f>
        <v>0</v>
      </c>
      <c r="AD1829" s="494"/>
      <c r="AE1829" s="494">
        <v>0</v>
      </c>
      <c r="AF1829" s="494">
        <v>0</v>
      </c>
      <c r="AG1829" s="1149"/>
      <c r="AH1829" s="1211"/>
      <c r="AI1829" s="2572"/>
      <c r="AJ1829" s="1281"/>
    </row>
    <row r="1830" spans="1:36" s="2536" customFormat="1" ht="45" x14ac:dyDescent="0.25">
      <c r="A1830" s="364"/>
      <c r="B1830" s="364">
        <v>1</v>
      </c>
      <c r="C1830" s="463" t="s">
        <v>529</v>
      </c>
      <c r="D1830" s="4"/>
      <c r="E1830" s="4"/>
      <c r="F1830" s="756"/>
      <c r="G1830" s="322"/>
      <c r="H1830" s="322"/>
      <c r="I1830" s="322"/>
      <c r="J1830" s="1762"/>
      <c r="K1830" s="1762"/>
      <c r="L1830" s="210"/>
      <c r="M1830" s="210"/>
      <c r="N1830" s="210"/>
      <c r="O1830" s="210"/>
      <c r="P1830" s="210"/>
      <c r="Q1830" s="210"/>
      <c r="R1830" s="494"/>
      <c r="S1830" s="494"/>
      <c r="T1830" s="494"/>
      <c r="U1830" s="494"/>
      <c r="V1830" s="494"/>
      <c r="W1830" s="494"/>
      <c r="X1830" s="494"/>
      <c r="Y1830" s="2681"/>
      <c r="Z1830" s="494"/>
      <c r="AA1830" s="993"/>
      <c r="AB1830" s="494"/>
      <c r="AC1830" s="494"/>
      <c r="AD1830" s="494"/>
      <c r="AE1830" s="494"/>
      <c r="AF1830" s="494"/>
      <c r="AG1830" s="1149"/>
      <c r="AH1830" s="1211"/>
      <c r="AI1830" s="2572"/>
      <c r="AJ1830" s="1281"/>
    </row>
    <row r="1831" spans="1:36" s="2536" customFormat="1" ht="30" x14ac:dyDescent="0.25">
      <c r="A1831" s="364"/>
      <c r="B1831" s="364">
        <v>1</v>
      </c>
      <c r="C1831" s="463" t="s">
        <v>530</v>
      </c>
      <c r="D1831" s="4"/>
      <c r="E1831" s="4"/>
      <c r="F1831" s="756">
        <v>130</v>
      </c>
      <c r="G1831" s="212">
        <f t="shared" ref="G1831" si="2655">F1831/12*$C$3</f>
        <v>75.833333333333343</v>
      </c>
      <c r="H1831" s="322">
        <v>160</v>
      </c>
      <c r="I1831" s="322">
        <f t="shared" ref="I1831:I1837" si="2656">H1831/G1831*100</f>
        <v>210.98901098901095</v>
      </c>
      <c r="J1831" s="1762"/>
      <c r="K1831" s="1762"/>
      <c r="L1831" s="210"/>
      <c r="M1831" s="210"/>
      <c r="N1831" s="210"/>
      <c r="O1831" s="210"/>
      <c r="P1831" s="210"/>
      <c r="Q1831" s="210"/>
      <c r="R1831" s="494">
        <v>1130.3856476640001</v>
      </c>
      <c r="S1831" s="494">
        <v>1130.3856476640001</v>
      </c>
      <c r="T1831" s="494">
        <v>1130.3856476640001</v>
      </c>
      <c r="U1831" s="494">
        <v>1130.3856476640001</v>
      </c>
      <c r="V1831" s="494">
        <v>1130.3856476640001</v>
      </c>
      <c r="W1831" s="494">
        <v>1130.3856476640001</v>
      </c>
      <c r="X1831" s="494">
        <v>1130.3856476640001</v>
      </c>
      <c r="Y1831" s="2681">
        <f>R1831/12*$C$3+(S1831-R1831)/11*6+(T1831-S1831)/10*5+(U1831-T1831)/9*4+(V1831-U1831)/8*3+(W1831-V1831)/7*2+(X1831-W1831)/6*1</f>
        <v>659.39162780400011</v>
      </c>
      <c r="Z1831" s="494">
        <f t="shared" ref="Z1831" si="2657">AF1831-AE1831-AB1831-AA1831</f>
        <v>1383.5088000000001</v>
      </c>
      <c r="AA1831" s="993"/>
      <c r="AB1831" s="494"/>
      <c r="AC1831" s="494">
        <f t="shared" ref="AC1831" si="2658">Z1831-Y1831</f>
        <v>724.11717219599996</v>
      </c>
      <c r="AD1831" s="494"/>
      <c r="AE1831" s="494">
        <v>0</v>
      </c>
      <c r="AF1831" s="494">
        <v>1383.5088000000001</v>
      </c>
      <c r="AG1831" s="1149"/>
      <c r="AH1831" s="1211"/>
      <c r="AI1831" s="2572"/>
      <c r="AJ1831" s="1281"/>
    </row>
    <row r="1832" spans="1:36" s="2536" customFormat="1" ht="45" x14ac:dyDescent="0.25">
      <c r="A1832" s="364"/>
      <c r="B1832" s="364">
        <v>1</v>
      </c>
      <c r="C1832" s="659" t="s">
        <v>286</v>
      </c>
      <c r="D1832" s="4"/>
      <c r="E1832" s="4"/>
      <c r="F1832" s="1278">
        <f>SUM(F1833:F1836)</f>
        <v>11420</v>
      </c>
      <c r="G1832" s="1278">
        <f t="shared" ref="G1832" si="2659">SUM(G1833:G1836)</f>
        <v>6661.6666666666661</v>
      </c>
      <c r="H1832" s="1278">
        <f>SUM(H1833:H1836)-H1834</f>
        <v>7266</v>
      </c>
      <c r="I1832" s="322">
        <f t="shared" si="2656"/>
        <v>109.07180385288969</v>
      </c>
      <c r="J1832" s="1762"/>
      <c r="K1832" s="1762"/>
      <c r="L1832" s="210"/>
      <c r="M1832" s="210"/>
      <c r="N1832" s="210"/>
      <c r="O1832" s="210"/>
      <c r="P1832" s="210"/>
      <c r="Q1832" s="210"/>
      <c r="R1832" s="494">
        <f t="shared" ref="R1832:AF1832" si="2660">SUM(R1833:R1836)</f>
        <v>32606.038567584001</v>
      </c>
      <c r="S1832" s="494">
        <f t="shared" ref="S1832:T1832" si="2661">SUM(S1833:S1836)</f>
        <v>32606.038567584001</v>
      </c>
      <c r="T1832" s="494">
        <f t="shared" si="2661"/>
        <v>32606.038567584001</v>
      </c>
      <c r="U1832" s="494">
        <f t="shared" ref="U1832:V1832" si="2662">SUM(U1833:U1836)</f>
        <v>32606.038567584001</v>
      </c>
      <c r="V1832" s="494">
        <f t="shared" si="2662"/>
        <v>32606.038567584001</v>
      </c>
      <c r="W1832" s="494">
        <f t="shared" ref="W1832:X1832" si="2663">SUM(W1833:W1836)</f>
        <v>32606.038567584001</v>
      </c>
      <c r="X1832" s="494">
        <f t="shared" si="2663"/>
        <v>32606.038567584001</v>
      </c>
      <c r="Y1832" s="2681">
        <f t="shared" si="2660"/>
        <v>19020.189164424002</v>
      </c>
      <c r="Z1832" s="494">
        <f t="shared" si="2660"/>
        <v>22003.170520000003</v>
      </c>
      <c r="AA1832" s="993">
        <f t="shared" si="2660"/>
        <v>0</v>
      </c>
      <c r="AB1832" s="494">
        <f t="shared" si="2660"/>
        <v>0</v>
      </c>
      <c r="AC1832" s="494">
        <f t="shared" si="2660"/>
        <v>2982.9813555760011</v>
      </c>
      <c r="AD1832" s="494">
        <f t="shared" si="2660"/>
        <v>0</v>
      </c>
      <c r="AE1832" s="494">
        <f t="shared" si="2660"/>
        <v>-3.9895699999999996</v>
      </c>
      <c r="AF1832" s="494">
        <f t="shared" si="2660"/>
        <v>21999.180950000002</v>
      </c>
      <c r="AG1832" s="1149"/>
      <c r="AH1832" s="1211"/>
      <c r="AI1832" s="2572"/>
      <c r="AJ1832" s="1281"/>
    </row>
    <row r="1833" spans="1:36" s="2536" customFormat="1" ht="45" x14ac:dyDescent="0.25">
      <c r="A1833" s="364"/>
      <c r="B1833" s="364">
        <v>1</v>
      </c>
      <c r="C1833" s="463" t="s">
        <v>531</v>
      </c>
      <c r="D1833" s="4"/>
      <c r="E1833" s="4"/>
      <c r="F1833" s="298">
        <v>2520</v>
      </c>
      <c r="G1833" s="212">
        <f t="shared" ref="G1833:G1836" si="2664">F1833/12*$C$3</f>
        <v>1470</v>
      </c>
      <c r="H1833" s="322">
        <v>1495</v>
      </c>
      <c r="I1833" s="322">
        <f t="shared" si="2656"/>
        <v>101.70068027210884</v>
      </c>
      <c r="J1833" s="1762"/>
      <c r="K1833" s="1762"/>
      <c r="L1833" s="210"/>
      <c r="M1833" s="210"/>
      <c r="N1833" s="210"/>
      <c r="O1833" s="210"/>
      <c r="P1833" s="210"/>
      <c r="Q1833" s="210"/>
      <c r="R1833" s="494">
        <v>4258.2708000000002</v>
      </c>
      <c r="S1833" s="494">
        <v>4258.2708000000002</v>
      </c>
      <c r="T1833" s="494">
        <v>4258.2708000000002</v>
      </c>
      <c r="U1833" s="494">
        <v>4258.2708000000002</v>
      </c>
      <c r="V1833" s="494">
        <v>4258.2708000000002</v>
      </c>
      <c r="W1833" s="494">
        <v>4258.2708000000002</v>
      </c>
      <c r="X1833" s="494">
        <v>4258.2708000000002</v>
      </c>
      <c r="Y1833" s="2681">
        <f t="shared" ref="Y1833:Y1837" si="2665">R1833/12*$C$3+(S1833-R1833)/11*6+(T1833-S1833)/10*5+(U1833-T1833)/9*4+(V1833-U1833)/8*3+(W1833-V1833)/7*2+(X1833-W1833)/6*1</f>
        <v>2483.9913000000001</v>
      </c>
      <c r="Z1833" s="494">
        <f t="shared" ref="Z1833:Z1837" si="2666">AF1833-AE1833-AB1833-AA1833</f>
        <v>2511.0434800000003</v>
      </c>
      <c r="AA1833" s="993"/>
      <c r="AB1833" s="494"/>
      <c r="AC1833" s="494">
        <f t="shared" ref="AC1833:AC1837" si="2667">Z1833-Y1833</f>
        <v>27.052180000000135</v>
      </c>
      <c r="AD1833" s="494"/>
      <c r="AE1833" s="494">
        <v>-3.9895699999999996</v>
      </c>
      <c r="AF1833" s="494">
        <v>2507.0539100000001</v>
      </c>
      <c r="AG1833" s="1149"/>
      <c r="AH1833" s="1211"/>
      <c r="AI1833" s="2572"/>
      <c r="AJ1833" s="1281"/>
    </row>
    <row r="1834" spans="1:36" s="2536" customFormat="1" ht="30" x14ac:dyDescent="0.25">
      <c r="A1834" s="364"/>
      <c r="B1834" s="364"/>
      <c r="C1834" s="463" t="s">
        <v>568</v>
      </c>
      <c r="D1834" s="4"/>
      <c r="E1834" s="4"/>
      <c r="F1834" s="298"/>
      <c r="G1834" s="212"/>
      <c r="H1834" s="322">
        <v>8</v>
      </c>
      <c r="I1834" s="322"/>
      <c r="J1834" s="1762"/>
      <c r="K1834" s="1762"/>
      <c r="L1834" s="210"/>
      <c r="M1834" s="210"/>
      <c r="N1834" s="210"/>
      <c r="O1834" s="210"/>
      <c r="P1834" s="210"/>
      <c r="Q1834" s="210"/>
      <c r="R1834" s="494"/>
      <c r="S1834" s="494"/>
      <c r="T1834" s="494"/>
      <c r="U1834" s="494"/>
      <c r="V1834" s="494"/>
      <c r="W1834" s="494"/>
      <c r="X1834" s="494"/>
      <c r="Y1834" s="2681">
        <f t="shared" si="2665"/>
        <v>0</v>
      </c>
      <c r="Z1834" s="494"/>
      <c r="AA1834" s="993"/>
      <c r="AB1834" s="494"/>
      <c r="AC1834" s="494"/>
      <c r="AD1834" s="494"/>
      <c r="AE1834" s="494"/>
      <c r="AF1834" s="494"/>
      <c r="AG1834" s="1149"/>
      <c r="AH1834" s="1211"/>
      <c r="AI1834" s="2572"/>
      <c r="AJ1834" s="1281"/>
    </row>
    <row r="1835" spans="1:36" s="2536" customFormat="1" ht="75" x14ac:dyDescent="0.25">
      <c r="A1835" s="364"/>
      <c r="B1835" s="364">
        <v>1</v>
      </c>
      <c r="C1835" s="463" t="s">
        <v>532</v>
      </c>
      <c r="D1835" s="4"/>
      <c r="E1835" s="4"/>
      <c r="F1835" s="757">
        <v>6200</v>
      </c>
      <c r="G1835" s="212">
        <f t="shared" si="2664"/>
        <v>3616.6666666666665</v>
      </c>
      <c r="H1835" s="322">
        <v>4605</v>
      </c>
      <c r="I1835" s="322">
        <f t="shared" si="2656"/>
        <v>127.32718894009216</v>
      </c>
      <c r="J1835" s="1762"/>
      <c r="K1835" s="1762"/>
      <c r="L1835" s="210"/>
      <c r="M1835" s="210"/>
      <c r="N1835" s="210"/>
      <c r="O1835" s="210"/>
      <c r="P1835" s="210"/>
      <c r="Q1835" s="210"/>
      <c r="R1835" s="494">
        <v>23581.523328768002</v>
      </c>
      <c r="S1835" s="494">
        <v>23581.523328768002</v>
      </c>
      <c r="T1835" s="494">
        <v>23581.523328768002</v>
      </c>
      <c r="U1835" s="494">
        <v>23581.523328768002</v>
      </c>
      <c r="V1835" s="494">
        <v>23581.523328768002</v>
      </c>
      <c r="W1835" s="494">
        <v>23581.523328768002</v>
      </c>
      <c r="X1835" s="494">
        <v>23581.523328768002</v>
      </c>
      <c r="Y1835" s="2681">
        <f t="shared" si="2665"/>
        <v>13755.888608448</v>
      </c>
      <c r="Z1835" s="494">
        <f t="shared" si="2666"/>
        <v>17578.562730000001</v>
      </c>
      <c r="AA1835" s="993"/>
      <c r="AB1835" s="494"/>
      <c r="AC1835" s="494">
        <f t="shared" si="2667"/>
        <v>3822.6741215520015</v>
      </c>
      <c r="AD1835" s="494"/>
      <c r="AE1835" s="494">
        <v>0</v>
      </c>
      <c r="AF1835" s="494">
        <v>17578.562730000001</v>
      </c>
      <c r="AG1835" s="1149"/>
      <c r="AH1835" s="1211"/>
      <c r="AI1835" s="2572"/>
      <c r="AJ1835" s="1281"/>
    </row>
    <row r="1836" spans="1:36" s="2536" customFormat="1" ht="60" x14ac:dyDescent="0.25">
      <c r="A1836" s="364"/>
      <c r="B1836" s="364">
        <v>1</v>
      </c>
      <c r="C1836" s="463" t="s">
        <v>533</v>
      </c>
      <c r="D1836" s="4"/>
      <c r="E1836" s="4"/>
      <c r="F1836" s="757">
        <v>2700</v>
      </c>
      <c r="G1836" s="212">
        <f t="shared" si="2664"/>
        <v>1575</v>
      </c>
      <c r="H1836" s="322">
        <v>1166</v>
      </c>
      <c r="I1836" s="322">
        <f t="shared" si="2656"/>
        <v>74.031746031746025</v>
      </c>
      <c r="J1836" s="1762"/>
      <c r="K1836" s="1762"/>
      <c r="L1836" s="210"/>
      <c r="M1836" s="210"/>
      <c r="N1836" s="210"/>
      <c r="O1836" s="210"/>
      <c r="P1836" s="210"/>
      <c r="Q1836" s="210"/>
      <c r="R1836" s="494">
        <v>4766.2444388160011</v>
      </c>
      <c r="S1836" s="494">
        <v>4766.2444388160011</v>
      </c>
      <c r="T1836" s="494">
        <v>4766.2444388160011</v>
      </c>
      <c r="U1836" s="494">
        <v>4766.2444388160011</v>
      </c>
      <c r="V1836" s="494">
        <v>4766.2444388160011</v>
      </c>
      <c r="W1836" s="494">
        <v>4766.2444388160011</v>
      </c>
      <c r="X1836" s="494">
        <v>4766.2444388160011</v>
      </c>
      <c r="Y1836" s="2681">
        <f t="shared" si="2665"/>
        <v>2780.3092559760007</v>
      </c>
      <c r="Z1836" s="494">
        <f t="shared" si="2666"/>
        <v>1913.56431</v>
      </c>
      <c r="AA1836" s="993"/>
      <c r="AB1836" s="494"/>
      <c r="AC1836" s="494">
        <f t="shared" si="2667"/>
        <v>-866.74494597600074</v>
      </c>
      <c r="AD1836" s="494"/>
      <c r="AE1836" s="494">
        <v>0</v>
      </c>
      <c r="AF1836" s="494">
        <v>1913.56431</v>
      </c>
      <c r="AG1836" s="1149"/>
      <c r="AH1836" s="1211"/>
      <c r="AI1836" s="2572"/>
      <c r="AJ1836" s="1281"/>
    </row>
    <row r="1837" spans="1:36" s="2536" customFormat="1" ht="29.25" x14ac:dyDescent="0.25">
      <c r="A1837" s="364"/>
      <c r="B1837" s="364">
        <v>1</v>
      </c>
      <c r="C1837" s="2531" t="s">
        <v>327</v>
      </c>
      <c r="D1837" s="4"/>
      <c r="E1837" s="4"/>
      <c r="F1837" s="1278">
        <f>F1844+F1839+F1845</f>
        <v>5025</v>
      </c>
      <c r="G1837" s="1278">
        <f t="shared" ref="G1837:H1837" si="2668">G1844+G1839+G1845</f>
        <v>2931.25</v>
      </c>
      <c r="H1837" s="1278">
        <f t="shared" si="2668"/>
        <v>1753.3325000000002</v>
      </c>
      <c r="I1837" s="322">
        <f t="shared" si="2656"/>
        <v>59.815181236673773</v>
      </c>
      <c r="J1837" s="1762"/>
      <c r="K1837" s="1762"/>
      <c r="L1837" s="210"/>
      <c r="M1837" s="210"/>
      <c r="N1837" s="210"/>
      <c r="O1837" s="210"/>
      <c r="P1837" s="210"/>
      <c r="Q1837" s="210"/>
      <c r="R1837" s="494">
        <v>32438.752999999993</v>
      </c>
      <c r="S1837" s="494">
        <v>32438.752999999993</v>
      </c>
      <c r="T1837" s="494">
        <v>32438.752999999993</v>
      </c>
      <c r="U1837" s="494">
        <v>32438.752999999993</v>
      </c>
      <c r="V1837" s="494">
        <v>32438.752999999993</v>
      </c>
      <c r="W1837" s="494">
        <v>32438.752999999993</v>
      </c>
      <c r="X1837" s="494">
        <v>32438.752999999993</v>
      </c>
      <c r="Y1837" s="2681">
        <f t="shared" si="2665"/>
        <v>18922.605916666664</v>
      </c>
      <c r="Z1837" s="494">
        <f t="shared" si="2666"/>
        <v>18835.32302</v>
      </c>
      <c r="AA1837" s="993"/>
      <c r="AB1837" s="494"/>
      <c r="AC1837" s="494">
        <f t="shared" si="2667"/>
        <v>-87.282896666663873</v>
      </c>
      <c r="AD1837" s="494">
        <v>-8.9826700000000006</v>
      </c>
      <c r="AE1837" s="494">
        <v>0</v>
      </c>
      <c r="AF1837" s="494">
        <v>18835.32302</v>
      </c>
      <c r="AG1837" s="1149"/>
      <c r="AH1837" s="1211"/>
      <c r="AI1837" s="2572"/>
      <c r="AJ1837" s="1281"/>
    </row>
    <row r="1838" spans="1:36" s="2536" customFormat="1" x14ac:dyDescent="0.25">
      <c r="A1838" s="364"/>
      <c r="B1838" s="364">
        <v>1</v>
      </c>
      <c r="C1838" s="463" t="s">
        <v>318</v>
      </c>
      <c r="D1838" s="4"/>
      <c r="E1838" s="4"/>
      <c r="F1838" s="757"/>
      <c r="G1838" s="757"/>
      <c r="H1838" s="757"/>
      <c r="I1838" s="322"/>
      <c r="J1838" s="1762"/>
      <c r="K1838" s="1762"/>
      <c r="L1838" s="210"/>
      <c r="M1838" s="210"/>
      <c r="N1838" s="210"/>
      <c r="O1838" s="210"/>
      <c r="P1838" s="210"/>
      <c r="Q1838" s="210"/>
      <c r="R1838" s="494"/>
      <c r="S1838" s="494"/>
      <c r="T1838" s="494"/>
      <c r="U1838" s="494"/>
      <c r="V1838" s="494"/>
      <c r="W1838" s="494"/>
      <c r="X1838" s="494"/>
      <c r="Y1838" s="2681"/>
      <c r="Z1838" s="494"/>
      <c r="AA1838" s="993"/>
      <c r="AB1838" s="494"/>
      <c r="AC1838" s="494"/>
      <c r="AD1838" s="494"/>
      <c r="AE1838" s="494"/>
      <c r="AF1838" s="494"/>
      <c r="AG1838" s="1149"/>
      <c r="AH1838" s="1211"/>
      <c r="AI1838" s="2572"/>
      <c r="AJ1838" s="1281"/>
    </row>
    <row r="1839" spans="1:36" s="2536" customFormat="1" ht="30" x14ac:dyDescent="0.25">
      <c r="A1839" s="364"/>
      <c r="B1839" s="364">
        <v>1</v>
      </c>
      <c r="C1839" s="659" t="s">
        <v>506</v>
      </c>
      <c r="D1839" s="4"/>
      <c r="E1839" s="4"/>
      <c r="F1839" s="759">
        <f>F1840+F1841/4</f>
        <v>2100</v>
      </c>
      <c r="G1839" s="759">
        <f t="shared" ref="G1839:H1839" si="2669">G1840+G1841/4</f>
        <v>1225</v>
      </c>
      <c r="H1839" s="759">
        <f t="shared" si="2669"/>
        <v>1437.3325000000002</v>
      </c>
      <c r="I1839" s="322">
        <f>H1839/G1839*100</f>
        <v>117.33326530612247</v>
      </c>
      <c r="J1839" s="1762"/>
      <c r="K1839" s="1762"/>
      <c r="L1839" s="210"/>
      <c r="M1839" s="210"/>
      <c r="N1839" s="210"/>
      <c r="O1839" s="210"/>
      <c r="P1839" s="210"/>
      <c r="Q1839" s="210"/>
      <c r="R1839" s="494"/>
      <c r="S1839" s="494"/>
      <c r="T1839" s="494"/>
      <c r="U1839" s="494"/>
      <c r="V1839" s="494"/>
      <c r="W1839" s="494"/>
      <c r="X1839" s="494"/>
      <c r="Y1839" s="2681"/>
      <c r="Z1839" s="494"/>
      <c r="AA1839" s="993"/>
      <c r="AB1839" s="494"/>
      <c r="AC1839" s="494"/>
      <c r="AD1839" s="494"/>
      <c r="AE1839" s="494"/>
      <c r="AF1839" s="494"/>
      <c r="AG1839" s="1149"/>
      <c r="AH1839" s="1211"/>
      <c r="AI1839" s="2572"/>
      <c r="AJ1839" s="1281"/>
    </row>
    <row r="1840" spans="1:36" s="2536" customFormat="1" x14ac:dyDescent="0.25">
      <c r="A1840" s="364">
        <v>1</v>
      </c>
      <c r="B1840" s="364">
        <v>1</v>
      </c>
      <c r="C1840" s="463" t="s">
        <v>507</v>
      </c>
      <c r="D1840" s="4"/>
      <c r="E1840" s="4"/>
      <c r="F1840" s="736"/>
      <c r="G1840" s="212"/>
      <c r="H1840" s="322"/>
      <c r="I1840" s="322"/>
      <c r="J1840" s="1762"/>
      <c r="K1840" s="1762"/>
      <c r="L1840" s="210"/>
      <c r="M1840" s="210"/>
      <c r="N1840" s="210"/>
      <c r="O1840" s="210"/>
      <c r="P1840" s="210"/>
      <c r="Q1840" s="210"/>
      <c r="R1840" s="494"/>
      <c r="S1840" s="494"/>
      <c r="T1840" s="494"/>
      <c r="U1840" s="494"/>
      <c r="V1840" s="494"/>
      <c r="W1840" s="494"/>
      <c r="X1840" s="494"/>
      <c r="Y1840" s="2681"/>
      <c r="Z1840" s="494"/>
      <c r="AA1840" s="993"/>
      <c r="AB1840" s="494"/>
      <c r="AC1840" s="494"/>
      <c r="AD1840" s="494"/>
      <c r="AE1840" s="494"/>
      <c r="AF1840" s="494"/>
      <c r="AG1840" s="1149"/>
      <c r="AH1840" s="1211"/>
      <c r="AI1840" s="2572"/>
      <c r="AJ1840" s="1281"/>
    </row>
    <row r="1841" spans="1:36" s="2536" customFormat="1" ht="30" x14ac:dyDescent="0.25">
      <c r="A1841" s="364">
        <v>1</v>
      </c>
      <c r="B1841" s="364">
        <v>1</v>
      </c>
      <c r="C1841" s="463" t="s">
        <v>508</v>
      </c>
      <c r="D1841" s="4"/>
      <c r="E1841" s="4"/>
      <c r="F1841" s="759">
        <v>8400</v>
      </c>
      <c r="G1841" s="212">
        <f t="shared" ref="G1841" si="2670">F1841/12*$C$3</f>
        <v>4900</v>
      </c>
      <c r="H1841" s="322">
        <v>5749.3300000000008</v>
      </c>
      <c r="I1841" s="322">
        <f>H1841/G1841*100</f>
        <v>117.33326530612247</v>
      </c>
      <c r="J1841" s="1762"/>
      <c r="K1841" s="1762"/>
      <c r="L1841" s="210"/>
      <c r="M1841" s="210"/>
      <c r="N1841" s="210"/>
      <c r="O1841" s="210"/>
      <c r="P1841" s="210"/>
      <c r="Q1841" s="210"/>
      <c r="R1841" s="494"/>
      <c r="S1841" s="494"/>
      <c r="T1841" s="494"/>
      <c r="U1841" s="494"/>
      <c r="V1841" s="494"/>
      <c r="W1841" s="494"/>
      <c r="X1841" s="494"/>
      <c r="Y1841" s="2681"/>
      <c r="Z1841" s="494"/>
      <c r="AA1841" s="993"/>
      <c r="AB1841" s="494"/>
      <c r="AC1841" s="494"/>
      <c r="AD1841" s="494"/>
      <c r="AE1841" s="494"/>
      <c r="AF1841" s="494"/>
      <c r="AG1841" s="1149"/>
      <c r="AH1841" s="1211"/>
      <c r="AI1841" s="2572"/>
      <c r="AJ1841" s="1281"/>
    </row>
    <row r="1842" spans="1:36" s="2536" customFormat="1" ht="60" x14ac:dyDescent="0.25">
      <c r="A1842" s="364">
        <v>1</v>
      </c>
      <c r="B1842" s="364">
        <v>1</v>
      </c>
      <c r="C1842" s="463" t="s">
        <v>510</v>
      </c>
      <c r="D1842" s="4"/>
      <c r="E1842" s="4"/>
      <c r="F1842" s="757"/>
      <c r="G1842" s="212"/>
      <c r="H1842" s="322"/>
      <c r="I1842" s="322"/>
      <c r="J1842" s="1762"/>
      <c r="K1842" s="1762"/>
      <c r="L1842" s="210"/>
      <c r="M1842" s="210"/>
      <c r="N1842" s="210"/>
      <c r="O1842" s="210"/>
      <c r="P1842" s="210"/>
      <c r="Q1842" s="210"/>
      <c r="R1842" s="494"/>
      <c r="S1842" s="494"/>
      <c r="T1842" s="494"/>
      <c r="U1842" s="494"/>
      <c r="V1842" s="494"/>
      <c r="W1842" s="494"/>
      <c r="X1842" s="494"/>
      <c r="Y1842" s="2681"/>
      <c r="Z1842" s="494"/>
      <c r="AA1842" s="993"/>
      <c r="AB1842" s="494"/>
      <c r="AC1842" s="494"/>
      <c r="AD1842" s="494"/>
      <c r="AE1842" s="494"/>
      <c r="AF1842" s="494"/>
      <c r="AG1842" s="1149"/>
      <c r="AH1842" s="1211"/>
      <c r="AI1842" s="2572"/>
      <c r="AJ1842" s="1281"/>
    </row>
    <row r="1843" spans="1:36" s="2536" customFormat="1" ht="45" x14ac:dyDescent="0.25">
      <c r="A1843" s="364"/>
      <c r="B1843" s="364">
        <v>1</v>
      </c>
      <c r="C1843" s="462" t="s">
        <v>511</v>
      </c>
      <c r="D1843" s="4"/>
      <c r="E1843" s="4"/>
      <c r="F1843" s="298"/>
      <c r="G1843" s="212"/>
      <c r="H1843" s="322"/>
      <c r="I1843" s="322"/>
      <c r="J1843" s="1762"/>
      <c r="K1843" s="1762"/>
      <c r="L1843" s="210"/>
      <c r="M1843" s="210"/>
      <c r="N1843" s="210"/>
      <c r="O1843" s="210"/>
      <c r="P1843" s="210"/>
      <c r="Q1843" s="210"/>
      <c r="R1843" s="494"/>
      <c r="S1843" s="494"/>
      <c r="T1843" s="494"/>
      <c r="U1843" s="494"/>
      <c r="V1843" s="494"/>
      <c r="W1843" s="494"/>
      <c r="X1843" s="494"/>
      <c r="Y1843" s="2681"/>
      <c r="Z1843" s="494"/>
      <c r="AA1843" s="993"/>
      <c r="AB1843" s="494"/>
      <c r="AC1843" s="494"/>
      <c r="AD1843" s="494"/>
      <c r="AE1843" s="494"/>
      <c r="AF1843" s="494"/>
      <c r="AG1843" s="1149"/>
      <c r="AH1843" s="1211"/>
      <c r="AI1843" s="2572"/>
      <c r="AJ1843" s="1281"/>
    </row>
    <row r="1844" spans="1:36" s="2536" customFormat="1" ht="105" x14ac:dyDescent="0.25">
      <c r="A1844" s="364"/>
      <c r="B1844" s="364"/>
      <c r="C1844" s="462" t="s">
        <v>512</v>
      </c>
      <c r="D1844" s="4"/>
      <c r="E1844" s="4"/>
      <c r="F1844" s="298">
        <v>50</v>
      </c>
      <c r="G1844" s="212">
        <f t="shared" ref="G1844:G1845" si="2671">F1844/12*$C$3</f>
        <v>29.166666666666668</v>
      </c>
      <c r="H1844" s="322"/>
      <c r="I1844" s="322">
        <f>H1844/G1844*100</f>
        <v>0</v>
      </c>
      <c r="J1844" s="1762"/>
      <c r="K1844" s="1762"/>
      <c r="L1844" s="210"/>
      <c r="M1844" s="210"/>
      <c r="N1844" s="210"/>
      <c r="O1844" s="210"/>
      <c r="P1844" s="210"/>
      <c r="Q1844" s="210"/>
      <c r="R1844" s="494"/>
      <c r="S1844" s="494"/>
      <c r="T1844" s="494"/>
      <c r="U1844" s="494"/>
      <c r="V1844" s="494"/>
      <c r="W1844" s="494"/>
      <c r="X1844" s="494"/>
      <c r="Y1844" s="2681"/>
      <c r="Z1844" s="494"/>
      <c r="AA1844" s="993"/>
      <c r="AB1844" s="494"/>
      <c r="AC1844" s="494"/>
      <c r="AD1844" s="494"/>
      <c r="AE1844" s="494"/>
      <c r="AF1844" s="494"/>
      <c r="AG1844" s="1149"/>
      <c r="AH1844" s="1211"/>
      <c r="AI1844" s="2572"/>
      <c r="AJ1844" s="1281"/>
    </row>
    <row r="1845" spans="1:36" s="2536" customFormat="1" ht="30" x14ac:dyDescent="0.25">
      <c r="A1845" s="364"/>
      <c r="B1845" s="364"/>
      <c r="C1845" s="462" t="s">
        <v>534</v>
      </c>
      <c r="D1845" s="1499"/>
      <c r="E1845" s="713"/>
      <c r="F1845" s="298">
        <v>2875</v>
      </c>
      <c r="G1845" s="212">
        <f t="shared" si="2671"/>
        <v>1677.0833333333335</v>
      </c>
      <c r="H1845" s="688">
        <v>316</v>
      </c>
      <c r="I1845" s="946">
        <f>H1845/ROUND(G1845,0)*100</f>
        <v>18.843172331544427</v>
      </c>
      <c r="J1845" s="1762"/>
      <c r="K1845" s="1762"/>
      <c r="L1845" s="210"/>
      <c r="M1845" s="210"/>
      <c r="N1845" s="210"/>
      <c r="O1845" s="210"/>
      <c r="P1845" s="210"/>
      <c r="Q1845" s="210"/>
      <c r="R1845" s="2587">
        <v>6578.5846139999994</v>
      </c>
      <c r="S1845" s="2587">
        <v>6578.5846139999994</v>
      </c>
      <c r="T1845" s="2587">
        <v>6578.5846139999994</v>
      </c>
      <c r="U1845" s="2587">
        <v>6578.5846139999994</v>
      </c>
      <c r="V1845" s="2587">
        <v>6578.5846139999994</v>
      </c>
      <c r="W1845" s="2587">
        <v>6578.5846139999994</v>
      </c>
      <c r="X1845" s="2587">
        <v>6578.5846139999994</v>
      </c>
      <c r="Y1845" s="1092">
        <f>R1845/12*$C$3+(S1845-R1845)/11*6+(T1845-S1845)/10*5+(U1845-T1845)/9*4+(V1845-U1845)/8*3+(W1845-V1845)/7*2+(X1845-W1845)/6*1</f>
        <v>3837.5076914999995</v>
      </c>
      <c r="Z1845" s="494">
        <f t="shared" ref="Z1845" si="2672">AF1845-AE1845-AB1845-AA1845</f>
        <v>758.10683999999992</v>
      </c>
      <c r="AA1845" s="993"/>
      <c r="AB1845" s="494"/>
      <c r="AC1845" s="494">
        <f t="shared" ref="AC1845" si="2673">Z1845-Y1845</f>
        <v>-3079.4008514999996</v>
      </c>
      <c r="AD1845" s="494"/>
      <c r="AE1845" s="494">
        <v>-59.850940000000001</v>
      </c>
      <c r="AF1845" s="494">
        <v>698.25589999999988</v>
      </c>
      <c r="AG1845" s="1149"/>
      <c r="AH1845" s="1211"/>
      <c r="AI1845" s="2572"/>
      <c r="AJ1845" s="1281"/>
    </row>
    <row r="1846" spans="1:36" s="2536" customFormat="1" ht="29.25" x14ac:dyDescent="0.25">
      <c r="A1846" s="364">
        <v>1</v>
      </c>
      <c r="B1846" s="364">
        <v>1</v>
      </c>
      <c r="C1846" s="713" t="s">
        <v>328</v>
      </c>
      <c r="D1846" s="4"/>
      <c r="E1846" s="4"/>
      <c r="F1846" s="2528">
        <f>F1847+F1848</f>
        <v>10638.297872340425</v>
      </c>
      <c r="G1846" s="212">
        <f t="shared" ref="G1846:H1846" si="2674">G1847+G1848</f>
        <v>6205.6737588652486</v>
      </c>
      <c r="H1846" s="212">
        <f t="shared" si="2674"/>
        <v>6089.0053191489351</v>
      </c>
      <c r="I1846" s="322">
        <f>H1846/ROUND(G1846,0)*100</f>
        <v>98.114813392667344</v>
      </c>
      <c r="J1846" s="1762"/>
      <c r="K1846" s="1762"/>
      <c r="L1846" s="210"/>
      <c r="M1846" s="210"/>
      <c r="N1846" s="210"/>
      <c r="O1846" s="210"/>
      <c r="P1846" s="210"/>
      <c r="Q1846" s="210"/>
      <c r="R1846" s="494"/>
      <c r="S1846" s="494"/>
      <c r="T1846" s="494"/>
      <c r="U1846" s="494"/>
      <c r="V1846" s="494"/>
      <c r="W1846" s="494"/>
      <c r="X1846" s="494"/>
      <c r="Y1846" s="2681"/>
      <c r="Z1846" s="494"/>
      <c r="AA1846" s="993"/>
      <c r="AB1846" s="494"/>
      <c r="AC1846" s="494"/>
      <c r="AD1846" s="494"/>
      <c r="AE1846" s="494"/>
      <c r="AF1846" s="494"/>
      <c r="AG1846" s="1165"/>
      <c r="AH1846" s="1211"/>
      <c r="AI1846" s="2572"/>
      <c r="AJ1846" s="1281"/>
    </row>
    <row r="1847" spans="1:36" s="2536" customFormat="1" x14ac:dyDescent="0.25">
      <c r="A1847" s="364"/>
      <c r="B1847" s="364">
        <v>1</v>
      </c>
      <c r="C1847" s="713" t="s">
        <v>343</v>
      </c>
      <c r="D1847" s="4"/>
      <c r="E1847" s="4"/>
      <c r="F1847" s="2528"/>
      <c r="G1847" s="212"/>
      <c r="H1847" s="212"/>
      <c r="I1847" s="322"/>
      <c r="J1847" s="1762"/>
      <c r="K1847" s="1762"/>
      <c r="L1847" s="210"/>
      <c r="M1847" s="210"/>
      <c r="N1847" s="210"/>
      <c r="O1847" s="210"/>
      <c r="P1847" s="210"/>
      <c r="Q1847" s="210"/>
      <c r="R1847" s="494"/>
      <c r="S1847" s="494"/>
      <c r="T1847" s="494"/>
      <c r="U1847" s="494"/>
      <c r="V1847" s="494"/>
      <c r="W1847" s="494"/>
      <c r="X1847" s="494"/>
      <c r="Y1847" s="2681"/>
      <c r="Z1847" s="494"/>
      <c r="AA1847" s="993"/>
      <c r="AB1847" s="494"/>
      <c r="AC1847" s="494"/>
      <c r="AD1847" s="494"/>
      <c r="AE1847" s="494"/>
      <c r="AF1847" s="494"/>
      <c r="AG1847" s="1165"/>
      <c r="AH1847" s="1211"/>
      <c r="AI1847" s="2572"/>
      <c r="AJ1847" s="1281"/>
    </row>
    <row r="1848" spans="1:36" s="2536" customFormat="1" x14ac:dyDescent="0.25">
      <c r="A1848" s="364">
        <v>1</v>
      </c>
      <c r="B1848" s="364">
        <v>1</v>
      </c>
      <c r="C1848" s="4" t="s">
        <v>344</v>
      </c>
      <c r="D1848" s="4"/>
      <c r="E1848" s="4"/>
      <c r="F1848" s="2528">
        <f>F1849/9.4</f>
        <v>10638.297872340425</v>
      </c>
      <c r="G1848" s="212">
        <f t="shared" ref="G1848:H1848" si="2675">G1849/9.4</f>
        <v>6205.6737588652486</v>
      </c>
      <c r="H1848" s="212">
        <f t="shared" si="2675"/>
        <v>6089.0053191489351</v>
      </c>
      <c r="I1848" s="322">
        <f>H1848/ROUND(G1848,0)*100</f>
        <v>98.114813392667344</v>
      </c>
      <c r="J1848" s="1762"/>
      <c r="K1848" s="1762"/>
      <c r="L1848" s="210"/>
      <c r="M1848" s="210"/>
      <c r="N1848" s="210"/>
      <c r="O1848" s="210"/>
      <c r="P1848" s="210"/>
      <c r="Q1848" s="210"/>
      <c r="R1848" s="494"/>
      <c r="S1848" s="494"/>
      <c r="T1848" s="494"/>
      <c r="U1848" s="494"/>
      <c r="V1848" s="494"/>
      <c r="W1848" s="494"/>
      <c r="X1848" s="494"/>
      <c r="Y1848" s="2681"/>
      <c r="Z1848" s="494"/>
      <c r="AA1848" s="993"/>
      <c r="AB1848" s="494"/>
      <c r="AC1848" s="494"/>
      <c r="AD1848" s="494"/>
      <c r="AE1848" s="494"/>
      <c r="AF1848" s="494"/>
      <c r="AG1848" s="1165"/>
      <c r="AH1848" s="1211"/>
      <c r="AI1848" s="2572"/>
      <c r="AJ1848" s="1281"/>
    </row>
    <row r="1849" spans="1:36" s="2536" customFormat="1" x14ac:dyDescent="0.25">
      <c r="A1849" s="364">
        <v>1</v>
      </c>
      <c r="B1849" s="364">
        <v>1</v>
      </c>
      <c r="C1849" s="727" t="s">
        <v>345</v>
      </c>
      <c r="D1849" s="1499"/>
      <c r="E1849" s="4"/>
      <c r="F1849" s="1053">
        <v>100000</v>
      </c>
      <c r="G1849" s="322">
        <f>F1849/12*$C$3</f>
        <v>58333.333333333336</v>
      </c>
      <c r="H1849" s="322">
        <v>57236.649999999994</v>
      </c>
      <c r="I1849" s="946">
        <f>H1849/ROUND(G1849,0)*100</f>
        <v>98.120532117326377</v>
      </c>
      <c r="J1849" s="1762"/>
      <c r="K1849" s="1762"/>
      <c r="L1849" s="210"/>
      <c r="M1849" s="210"/>
      <c r="N1849" s="210"/>
      <c r="O1849" s="210"/>
      <c r="P1849" s="210"/>
      <c r="Q1849" s="210"/>
      <c r="R1849" s="2587"/>
      <c r="S1849" s="2587"/>
      <c r="T1849" s="2587"/>
      <c r="U1849" s="2587"/>
      <c r="V1849" s="2587"/>
      <c r="W1849" s="2587"/>
      <c r="X1849" s="2587"/>
      <c r="Y1849" s="2682">
        <f>R1849/12*$C$3</f>
        <v>0</v>
      </c>
      <c r="Z1849" s="2587">
        <f>AF1849-AE1849</f>
        <v>0</v>
      </c>
      <c r="AA1849" s="2934"/>
      <c r="AB1849" s="2587"/>
      <c r="AC1849" s="2587">
        <f>Z1849-Y1849</f>
        <v>0</v>
      </c>
      <c r="AD1849" s="2587"/>
      <c r="AE1849" s="2587"/>
      <c r="AF1849" s="2587"/>
      <c r="AG1849" s="1153"/>
      <c r="AH1849" s="2935"/>
      <c r="AI1849" s="2572"/>
      <c r="AJ1849" s="1281"/>
    </row>
    <row r="1850" spans="1:36" s="2536" customFormat="1" ht="29.25" x14ac:dyDescent="0.25">
      <c r="A1850" s="364">
        <v>1</v>
      </c>
      <c r="B1850" s="364">
        <v>1</v>
      </c>
      <c r="C1850" s="713" t="s">
        <v>321</v>
      </c>
      <c r="D1850" s="724"/>
      <c r="E1850" s="4"/>
      <c r="F1850" s="1053">
        <v>21383</v>
      </c>
      <c r="G1850" s="322">
        <f>F1850/12*$C$3</f>
        <v>12473.416666666668</v>
      </c>
      <c r="H1850" s="322">
        <v>10390</v>
      </c>
      <c r="I1850" s="946">
        <f>H1850/G1850*100</f>
        <v>83.297145262257715</v>
      </c>
      <c r="J1850" s="1762"/>
      <c r="K1850" s="1762"/>
      <c r="L1850" s="210"/>
      <c r="M1850" s="210"/>
      <c r="N1850" s="210"/>
      <c r="O1850" s="210"/>
      <c r="P1850" s="210"/>
      <c r="Q1850" s="210"/>
      <c r="R1850" s="494"/>
      <c r="S1850" s="494"/>
      <c r="T1850" s="494"/>
      <c r="U1850" s="494"/>
      <c r="V1850" s="494"/>
      <c r="W1850" s="494"/>
      <c r="X1850" s="494"/>
      <c r="Y1850" s="2681"/>
      <c r="Z1850" s="494"/>
      <c r="AA1850" s="993"/>
      <c r="AB1850" s="494"/>
      <c r="AC1850" s="494"/>
      <c r="AD1850" s="494"/>
      <c r="AE1850" s="494"/>
      <c r="AF1850" s="494"/>
      <c r="AG1850" s="1149"/>
      <c r="AH1850" s="1211"/>
      <c r="AI1850" s="2572"/>
      <c r="AJ1850" s="1281"/>
    </row>
    <row r="1851" spans="1:36" s="2536" customFormat="1" ht="30" x14ac:dyDescent="0.25">
      <c r="A1851" s="364">
        <v>1</v>
      </c>
      <c r="B1851" s="364">
        <v>1</v>
      </c>
      <c r="C1851" s="709" t="s">
        <v>197</v>
      </c>
      <c r="D1851" s="4"/>
      <c r="E1851" s="4"/>
      <c r="F1851" s="1053">
        <v>700</v>
      </c>
      <c r="G1851" s="322">
        <f>F1851/12*$C$3</f>
        <v>408.33333333333337</v>
      </c>
      <c r="H1851" s="322">
        <v>406</v>
      </c>
      <c r="I1851" s="946">
        <f>H1851/G1851*100</f>
        <v>99.428571428571416</v>
      </c>
      <c r="J1851" s="1762"/>
      <c r="K1851" s="1762"/>
      <c r="L1851" s="210"/>
      <c r="M1851" s="210"/>
      <c r="N1851" s="210"/>
      <c r="O1851" s="210"/>
      <c r="P1851" s="210"/>
      <c r="Q1851" s="210"/>
      <c r="R1851" s="494"/>
      <c r="S1851" s="494"/>
      <c r="T1851" s="494"/>
      <c r="U1851" s="494"/>
      <c r="V1851" s="494"/>
      <c r="W1851" s="494"/>
      <c r="X1851" s="494"/>
      <c r="Y1851" s="2681"/>
      <c r="Z1851" s="494"/>
      <c r="AA1851" s="993"/>
      <c r="AB1851" s="494"/>
      <c r="AC1851" s="494"/>
      <c r="AD1851" s="494"/>
      <c r="AE1851" s="494"/>
      <c r="AF1851" s="494"/>
      <c r="AG1851" s="1149"/>
      <c r="AH1851" s="1211"/>
      <c r="AI1851" s="2572"/>
      <c r="AJ1851" s="1281"/>
    </row>
    <row r="1852" spans="1:36" s="2536" customFormat="1" ht="72" x14ac:dyDescent="0.25">
      <c r="A1852" s="364">
        <v>1</v>
      </c>
      <c r="B1852" s="364">
        <v>1</v>
      </c>
      <c r="C1852" s="713" t="s">
        <v>329</v>
      </c>
      <c r="D1852" s="4"/>
      <c r="E1852" s="4"/>
      <c r="F1852" s="1053"/>
      <c r="G1852" s="212"/>
      <c r="H1852" s="322"/>
      <c r="I1852" s="946"/>
      <c r="J1852" s="1762"/>
      <c r="K1852" s="1762"/>
      <c r="L1852" s="210"/>
      <c r="M1852" s="210"/>
      <c r="N1852" s="210"/>
      <c r="O1852" s="210"/>
      <c r="P1852" s="210"/>
      <c r="Q1852" s="210"/>
      <c r="R1852" s="494"/>
      <c r="S1852" s="494"/>
      <c r="T1852" s="494"/>
      <c r="U1852" s="494"/>
      <c r="V1852" s="494"/>
      <c r="W1852" s="494"/>
      <c r="X1852" s="494"/>
      <c r="Y1852" s="2681"/>
      <c r="Z1852" s="494"/>
      <c r="AA1852" s="993"/>
      <c r="AB1852" s="494"/>
      <c r="AC1852" s="494"/>
      <c r="AD1852" s="494"/>
      <c r="AE1852" s="494"/>
      <c r="AF1852" s="494"/>
      <c r="AG1852" s="1149"/>
      <c r="AH1852" s="1211"/>
      <c r="AI1852" s="2572"/>
      <c r="AJ1852" s="1281"/>
    </row>
    <row r="1853" spans="1:36" s="2536" customFormat="1" x14ac:dyDescent="0.25">
      <c r="A1853" s="364">
        <v>1</v>
      </c>
      <c r="B1853" s="364">
        <v>1</v>
      </c>
      <c r="C1853" s="701" t="s">
        <v>227</v>
      </c>
      <c r="D1853" s="4"/>
      <c r="E1853" s="4"/>
      <c r="F1853" s="368">
        <f>SUM(F1854:F1861)</f>
        <v>3030</v>
      </c>
      <c r="G1853" s="322">
        <f>SUM(G1854:G1861)</f>
        <v>1767.4999999999998</v>
      </c>
      <c r="H1853" s="322">
        <f>SUM(H1854:H1861)</f>
        <v>2179</v>
      </c>
      <c r="I1853" s="946">
        <f t="shared" ref="I1853:I1861" si="2676">H1853/G1853*100</f>
        <v>123.28147100424329</v>
      </c>
      <c r="J1853" s="1762"/>
      <c r="K1853" s="1762"/>
      <c r="L1853" s="210"/>
      <c r="M1853" s="210"/>
      <c r="N1853" s="210"/>
      <c r="O1853" s="210"/>
      <c r="P1853" s="210"/>
      <c r="Q1853" s="210"/>
      <c r="R1853" s="494">
        <v>6100.3939760099756</v>
      </c>
      <c r="S1853" s="494">
        <v>6100.3939760099756</v>
      </c>
      <c r="T1853" s="494">
        <v>6100.3939760099756</v>
      </c>
      <c r="U1853" s="494">
        <v>6100.3939760099756</v>
      </c>
      <c r="V1853" s="494">
        <v>6100.3939760099756</v>
      </c>
      <c r="W1853" s="494">
        <v>6100.3939760099756</v>
      </c>
      <c r="X1853" s="494">
        <v>6100.3939760099756</v>
      </c>
      <c r="Y1853" s="2580">
        <f>R1853/12*$C$3+(S1853-R1853)/11*6+(T1853-S1853)/10*5+(U1853-T1853)/9*4+(V1853-U1853)/8*3+(W1853-V1853)/7*2+(X1853-W1853)/6*1</f>
        <v>3558.5631526724856</v>
      </c>
      <c r="Z1853" s="494">
        <f t="shared" ref="Z1853" si="2677">AF1853-AE1853-AB1853-AA1853</f>
        <v>4760.536970000001</v>
      </c>
      <c r="AA1853" s="993"/>
      <c r="AB1853" s="494"/>
      <c r="AC1853" s="494">
        <f t="shared" ref="AC1853" si="2678">Z1853-Y1853</f>
        <v>1201.9738173275155</v>
      </c>
      <c r="AD1853" s="494"/>
      <c r="AE1853" s="494">
        <v>-8.2689599999999999</v>
      </c>
      <c r="AF1853" s="494">
        <v>4752.2680100000007</v>
      </c>
      <c r="AG1853" s="1149"/>
      <c r="AH1853" s="1211"/>
      <c r="AI1853" s="2572"/>
      <c r="AJ1853" s="1281"/>
    </row>
    <row r="1854" spans="1:36" s="2536" customFormat="1" ht="30" x14ac:dyDescent="0.25">
      <c r="A1854" s="364"/>
      <c r="B1854" s="364"/>
      <c r="C1854" s="1" t="s">
        <v>458</v>
      </c>
      <c r="D1854" s="4"/>
      <c r="E1854" s="4"/>
      <c r="F1854" s="368">
        <v>10</v>
      </c>
      <c r="G1854" s="212">
        <f t="shared" ref="G1854:G1861" si="2679">F1854/12*$C$3</f>
        <v>5.8333333333333339</v>
      </c>
      <c r="H1854" s="322"/>
      <c r="I1854" s="946">
        <f t="shared" si="2676"/>
        <v>0</v>
      </c>
      <c r="J1854" s="1762"/>
      <c r="K1854" s="1762"/>
      <c r="L1854" s="210"/>
      <c r="M1854" s="210"/>
      <c r="N1854" s="210"/>
      <c r="O1854" s="210"/>
      <c r="P1854" s="210"/>
      <c r="Q1854" s="210"/>
      <c r="R1854" s="494"/>
      <c r="S1854" s="494"/>
      <c r="T1854" s="494"/>
      <c r="U1854" s="494"/>
      <c r="V1854" s="494"/>
      <c r="W1854" s="494"/>
      <c r="X1854" s="494"/>
      <c r="Y1854" s="1092"/>
      <c r="Z1854" s="494"/>
      <c r="AA1854" s="993"/>
      <c r="AB1854" s="494"/>
      <c r="AC1854" s="494"/>
      <c r="AD1854" s="494"/>
      <c r="AE1854" s="494"/>
      <c r="AF1854" s="494"/>
      <c r="AG1854" s="1149"/>
      <c r="AH1854" s="1211"/>
      <c r="AI1854" s="2572"/>
      <c r="AJ1854" s="1281"/>
    </row>
    <row r="1855" spans="1:36" s="2536" customFormat="1" x14ac:dyDescent="0.25">
      <c r="A1855" s="364">
        <v>1</v>
      </c>
      <c r="B1855" s="364">
        <v>1</v>
      </c>
      <c r="C1855" s="312" t="s">
        <v>66</v>
      </c>
      <c r="D1855" s="4"/>
      <c r="E1855" s="4"/>
      <c r="F1855" s="368">
        <v>1300</v>
      </c>
      <c r="G1855" s="212">
        <f t="shared" si="2679"/>
        <v>758.33333333333326</v>
      </c>
      <c r="H1855" s="322">
        <v>1282</v>
      </c>
      <c r="I1855" s="946">
        <f t="shared" si="2676"/>
        <v>169.05494505494508</v>
      </c>
      <c r="J1855" s="1762"/>
      <c r="K1855" s="1762"/>
      <c r="L1855" s="210"/>
      <c r="M1855" s="210"/>
      <c r="N1855" s="210"/>
      <c r="O1855" s="210"/>
      <c r="P1855" s="210"/>
      <c r="Q1855" s="210"/>
      <c r="R1855" s="494"/>
      <c r="S1855" s="494"/>
      <c r="T1855" s="494"/>
      <c r="U1855" s="494"/>
      <c r="V1855" s="494"/>
      <c r="W1855" s="494"/>
      <c r="X1855" s="494"/>
      <c r="Y1855" s="2681"/>
      <c r="Z1855" s="494"/>
      <c r="AA1855" s="993"/>
      <c r="AB1855" s="494"/>
      <c r="AC1855" s="494"/>
      <c r="AD1855" s="494"/>
      <c r="AE1855" s="494"/>
      <c r="AF1855" s="494"/>
      <c r="AG1855" s="1149"/>
      <c r="AH1855" s="1211"/>
      <c r="AI1855" s="2572"/>
      <c r="AJ1855" s="1281"/>
    </row>
    <row r="1856" spans="1:36" s="2536" customFormat="1" ht="30" x14ac:dyDescent="0.25">
      <c r="A1856" s="364"/>
      <c r="B1856" s="364">
        <v>1</v>
      </c>
      <c r="C1856" s="1" t="s">
        <v>123</v>
      </c>
      <c r="D1856" s="4"/>
      <c r="E1856" s="4"/>
      <c r="F1856" s="368">
        <v>170</v>
      </c>
      <c r="G1856" s="212">
        <f t="shared" si="2679"/>
        <v>99.166666666666657</v>
      </c>
      <c r="H1856" s="322">
        <v>138</v>
      </c>
      <c r="I1856" s="946">
        <f t="shared" si="2676"/>
        <v>139.15966386554624</v>
      </c>
      <c r="J1856" s="1762"/>
      <c r="K1856" s="1762"/>
      <c r="L1856" s="210"/>
      <c r="M1856" s="210"/>
      <c r="N1856" s="210"/>
      <c r="O1856" s="210"/>
      <c r="P1856" s="210"/>
      <c r="Q1856" s="210"/>
      <c r="R1856" s="494"/>
      <c r="S1856" s="494"/>
      <c r="T1856" s="494"/>
      <c r="U1856" s="494"/>
      <c r="V1856" s="494"/>
      <c r="W1856" s="494"/>
      <c r="X1856" s="494"/>
      <c r="Y1856" s="2681"/>
      <c r="Z1856" s="494"/>
      <c r="AA1856" s="993"/>
      <c r="AB1856" s="494"/>
      <c r="AC1856" s="494"/>
      <c r="AD1856" s="494"/>
      <c r="AE1856" s="494"/>
      <c r="AF1856" s="494"/>
      <c r="AG1856" s="1149"/>
      <c r="AH1856" s="1211"/>
      <c r="AI1856" s="2572"/>
      <c r="AJ1856" s="1281"/>
    </row>
    <row r="1857" spans="1:267" s="2536" customFormat="1" ht="61.5" customHeight="1" x14ac:dyDescent="0.25">
      <c r="A1857" s="364"/>
      <c r="B1857" s="364">
        <v>1</v>
      </c>
      <c r="C1857" s="1" t="s">
        <v>467</v>
      </c>
      <c r="D1857" s="4"/>
      <c r="E1857" s="4"/>
      <c r="F1857" s="368">
        <v>150</v>
      </c>
      <c r="G1857" s="212">
        <f t="shared" si="2679"/>
        <v>87.5</v>
      </c>
      <c r="H1857" s="322">
        <v>85</v>
      </c>
      <c r="I1857" s="946">
        <f t="shared" si="2676"/>
        <v>97.142857142857139</v>
      </c>
      <c r="J1857" s="1762"/>
      <c r="K1857" s="1762"/>
      <c r="L1857" s="210"/>
      <c r="M1857" s="210"/>
      <c r="N1857" s="210"/>
      <c r="O1857" s="210"/>
      <c r="P1857" s="210"/>
      <c r="Q1857" s="210"/>
      <c r="R1857" s="494"/>
      <c r="S1857" s="494"/>
      <c r="T1857" s="494"/>
      <c r="U1857" s="494"/>
      <c r="V1857" s="494"/>
      <c r="W1857" s="494"/>
      <c r="X1857" s="494"/>
      <c r="Y1857" s="2681"/>
      <c r="Z1857" s="494"/>
      <c r="AA1857" s="993"/>
      <c r="AB1857" s="494"/>
      <c r="AC1857" s="494"/>
      <c r="AD1857" s="494"/>
      <c r="AE1857" s="494"/>
      <c r="AF1857" s="494"/>
      <c r="AG1857" s="1149"/>
      <c r="AH1857" s="1211"/>
      <c r="AI1857" s="2572"/>
      <c r="AJ1857" s="1281"/>
    </row>
    <row r="1858" spans="1:267" s="2536" customFormat="1" ht="68.25" customHeight="1" x14ac:dyDescent="0.25">
      <c r="A1858" s="364"/>
      <c r="B1858" s="364"/>
      <c r="C1858" s="1" t="s">
        <v>369</v>
      </c>
      <c r="D1858" s="4"/>
      <c r="E1858" s="4"/>
      <c r="F1858" s="368">
        <v>200</v>
      </c>
      <c r="G1858" s="212">
        <f t="shared" si="2679"/>
        <v>116.66666666666667</v>
      </c>
      <c r="H1858" s="322">
        <v>114</v>
      </c>
      <c r="I1858" s="946">
        <f t="shared" si="2676"/>
        <v>97.714285714285708</v>
      </c>
      <c r="J1858" s="1762"/>
      <c r="K1858" s="1762"/>
      <c r="L1858" s="210"/>
      <c r="M1858" s="210"/>
      <c r="N1858" s="210"/>
      <c r="O1858" s="210"/>
      <c r="P1858" s="210"/>
      <c r="Q1858" s="210"/>
      <c r="R1858" s="494"/>
      <c r="S1858" s="494"/>
      <c r="T1858" s="494"/>
      <c r="U1858" s="494"/>
      <c r="V1858" s="494"/>
      <c r="W1858" s="494"/>
      <c r="X1858" s="494"/>
      <c r="Y1858" s="2681"/>
      <c r="Z1858" s="494"/>
      <c r="AA1858" s="993"/>
      <c r="AB1858" s="494"/>
      <c r="AC1858" s="494"/>
      <c r="AD1858" s="494"/>
      <c r="AE1858" s="494"/>
      <c r="AF1858" s="494"/>
      <c r="AG1858" s="1149"/>
      <c r="AH1858" s="1211"/>
      <c r="AI1858" s="2572"/>
      <c r="AJ1858" s="1281"/>
    </row>
    <row r="1859" spans="1:267" s="2536" customFormat="1" ht="31.5" customHeight="1" x14ac:dyDescent="0.25">
      <c r="A1859" s="364"/>
      <c r="B1859" s="364"/>
      <c r="C1859" s="1" t="s">
        <v>271</v>
      </c>
      <c r="D1859" s="4"/>
      <c r="E1859" s="4"/>
      <c r="F1859" s="368">
        <v>500</v>
      </c>
      <c r="G1859" s="212">
        <f t="shared" si="2679"/>
        <v>291.66666666666663</v>
      </c>
      <c r="H1859" s="322">
        <v>185</v>
      </c>
      <c r="I1859" s="946">
        <f t="shared" si="2676"/>
        <v>63.428571428571431</v>
      </c>
      <c r="J1859" s="1762"/>
      <c r="K1859" s="1762"/>
      <c r="L1859" s="210"/>
      <c r="M1859" s="210"/>
      <c r="N1859" s="210"/>
      <c r="O1859" s="210"/>
      <c r="P1859" s="210"/>
      <c r="Q1859" s="210"/>
      <c r="R1859" s="494"/>
      <c r="S1859" s="494"/>
      <c r="T1859" s="494"/>
      <c r="U1859" s="494"/>
      <c r="V1859" s="494"/>
      <c r="W1859" s="494"/>
      <c r="X1859" s="494"/>
      <c r="Y1859" s="2681"/>
      <c r="Z1859" s="494"/>
      <c r="AA1859" s="993"/>
      <c r="AB1859" s="494"/>
      <c r="AC1859" s="494"/>
      <c r="AD1859" s="494"/>
      <c r="AE1859" s="494"/>
      <c r="AF1859" s="494"/>
      <c r="AG1859" s="1149"/>
      <c r="AH1859" s="1211"/>
      <c r="AI1859" s="2572"/>
      <c r="AJ1859" s="1281"/>
    </row>
    <row r="1860" spans="1:267" s="2536" customFormat="1" ht="33.75" customHeight="1" x14ac:dyDescent="0.25">
      <c r="A1860" s="364">
        <v>1</v>
      </c>
      <c r="B1860" s="364">
        <v>1</v>
      </c>
      <c r="C1860" s="1" t="s">
        <v>276</v>
      </c>
      <c r="D1860" s="4"/>
      <c r="E1860" s="4"/>
      <c r="F1860" s="368">
        <v>300</v>
      </c>
      <c r="G1860" s="212">
        <f t="shared" si="2679"/>
        <v>175</v>
      </c>
      <c r="H1860" s="322">
        <v>159</v>
      </c>
      <c r="I1860" s="946">
        <f t="shared" si="2676"/>
        <v>90.857142857142861</v>
      </c>
      <c r="J1860" s="1762"/>
      <c r="K1860" s="1762"/>
      <c r="L1860" s="210"/>
      <c r="M1860" s="210"/>
      <c r="N1860" s="210"/>
      <c r="O1860" s="210"/>
      <c r="P1860" s="210"/>
      <c r="Q1860" s="210"/>
      <c r="R1860" s="494"/>
      <c r="S1860" s="494"/>
      <c r="T1860" s="494"/>
      <c r="U1860" s="494"/>
      <c r="V1860" s="494"/>
      <c r="W1860" s="494"/>
      <c r="X1860" s="494"/>
      <c r="Y1860" s="2681"/>
      <c r="Z1860" s="494"/>
      <c r="AA1860" s="993"/>
      <c r="AB1860" s="494"/>
      <c r="AC1860" s="494"/>
      <c r="AD1860" s="494"/>
      <c r="AE1860" s="494"/>
      <c r="AF1860" s="494"/>
      <c r="AG1860" s="1149"/>
      <c r="AH1860" s="1211"/>
      <c r="AI1860" s="2572"/>
      <c r="AJ1860" s="1281"/>
    </row>
    <row r="1861" spans="1:267" s="2536" customFormat="1" ht="30" x14ac:dyDescent="0.25">
      <c r="A1861" s="364"/>
      <c r="B1861" s="364">
        <v>1</v>
      </c>
      <c r="C1861" s="1" t="s">
        <v>72</v>
      </c>
      <c r="D1861" s="4"/>
      <c r="E1861" s="4"/>
      <c r="F1861" s="368">
        <v>400</v>
      </c>
      <c r="G1861" s="212">
        <f t="shared" si="2679"/>
        <v>233.33333333333334</v>
      </c>
      <c r="H1861" s="322">
        <v>216</v>
      </c>
      <c r="I1861" s="946">
        <f t="shared" si="2676"/>
        <v>92.571428571428569</v>
      </c>
      <c r="J1861" s="1762"/>
      <c r="K1861" s="1762"/>
      <c r="L1861" s="210"/>
      <c r="M1861" s="210"/>
      <c r="N1861" s="210"/>
      <c r="O1861" s="210"/>
      <c r="P1861" s="210"/>
      <c r="Q1861" s="210"/>
      <c r="R1861" s="494"/>
      <c r="S1861" s="494"/>
      <c r="T1861" s="494"/>
      <c r="U1861" s="494"/>
      <c r="V1861" s="494"/>
      <c r="W1861" s="494"/>
      <c r="X1861" s="494"/>
      <c r="Y1861" s="2681"/>
      <c r="Z1861" s="494"/>
      <c r="AA1861" s="993"/>
      <c r="AB1861" s="494"/>
      <c r="AC1861" s="494"/>
      <c r="AD1861" s="494"/>
      <c r="AE1861" s="494"/>
      <c r="AF1861" s="494"/>
      <c r="AG1861" s="1149"/>
      <c r="AH1861" s="1211"/>
      <c r="AI1861" s="2572"/>
      <c r="AJ1861" s="1281"/>
    </row>
    <row r="1862" spans="1:267" s="2536" customFormat="1" ht="86.25" x14ac:dyDescent="0.25">
      <c r="A1862" s="364"/>
      <c r="B1862" s="364"/>
      <c r="C1862" s="661" t="s">
        <v>598</v>
      </c>
      <c r="D1862" s="4"/>
      <c r="E1862" s="4"/>
      <c r="F1862" s="734">
        <f>F1823</f>
        <v>7318</v>
      </c>
      <c r="G1862" s="734">
        <f>G1823</f>
        <v>4268.8333333333339</v>
      </c>
      <c r="H1862" s="734">
        <f>H1823</f>
        <v>1230</v>
      </c>
      <c r="I1862" s="946">
        <f t="shared" ref="I1862:I1867" si="2680">H1862/G1862*100</f>
        <v>28.813493148010771</v>
      </c>
      <c r="J1862" s="1762"/>
      <c r="K1862" s="1762"/>
      <c r="L1862" s="210"/>
      <c r="M1862" s="210"/>
      <c r="N1862" s="210"/>
      <c r="O1862" s="210"/>
      <c r="P1862" s="210"/>
      <c r="Q1862" s="210"/>
      <c r="R1862" s="494">
        <f t="shared" ref="R1862:AF1862" si="2681">R1823</f>
        <v>15596.487499999999</v>
      </c>
      <c r="S1862" s="494">
        <f t="shared" si="2681"/>
        <v>15596.487499999999</v>
      </c>
      <c r="T1862" s="494">
        <f t="shared" si="2681"/>
        <v>15596.487499999999</v>
      </c>
      <c r="U1862" s="494">
        <f t="shared" si="2681"/>
        <v>15596.487499999999</v>
      </c>
      <c r="V1862" s="494">
        <f t="shared" ref="V1862:W1862" si="2682">V1823</f>
        <v>15596.487499999999</v>
      </c>
      <c r="W1862" s="494">
        <f t="shared" si="2682"/>
        <v>15596.487499999999</v>
      </c>
      <c r="X1862" s="494">
        <f t="shared" ref="X1862" si="2683">X1823</f>
        <v>15596.487499999999</v>
      </c>
      <c r="Y1862" s="2681">
        <f>R1862/12*$C$3+(S1862-R1862)/11*6+(T1862-S1862)/10*5+(U1862-T1862)/9*4+(V1862-U1862)/8*3+(W1862-V1862)/7*2+(X1862-W1862)/6*1</f>
        <v>9097.9510416666672</v>
      </c>
      <c r="Z1862" s="494">
        <f t="shared" si="2681"/>
        <v>2621.4375</v>
      </c>
      <c r="AA1862" s="993">
        <f t="shared" si="2681"/>
        <v>0</v>
      </c>
      <c r="AB1862" s="494">
        <f t="shared" si="2681"/>
        <v>0</v>
      </c>
      <c r="AC1862" s="494">
        <f t="shared" si="2681"/>
        <v>-6476.5135416666672</v>
      </c>
      <c r="AD1862" s="494">
        <f t="shared" si="2681"/>
        <v>0</v>
      </c>
      <c r="AE1862" s="494">
        <f t="shared" si="2681"/>
        <v>0</v>
      </c>
      <c r="AF1862" s="494">
        <f t="shared" si="2681"/>
        <v>2621.4375</v>
      </c>
      <c r="AG1862" s="1149"/>
      <c r="AH1862" s="1211"/>
      <c r="AI1862" s="2572"/>
      <c r="AJ1862" s="1281"/>
    </row>
    <row r="1863" spans="1:267" s="2536" customFormat="1" ht="29.25" x14ac:dyDescent="0.25">
      <c r="A1863" s="364">
        <v>1</v>
      </c>
      <c r="B1863" s="364">
        <v>1</v>
      </c>
      <c r="C1863" s="661" t="s">
        <v>272</v>
      </c>
      <c r="D1863" s="4"/>
      <c r="E1863" s="4"/>
      <c r="F1863" s="734">
        <f>F1837+F1812</f>
        <v>34730</v>
      </c>
      <c r="G1863" s="734">
        <f>G1837+G1812</f>
        <v>20259.166666666664</v>
      </c>
      <c r="H1863" s="734">
        <f>H1837+H1812</f>
        <v>10040.3325</v>
      </c>
      <c r="I1863" s="946">
        <f t="shared" si="2680"/>
        <v>49.559454567891088</v>
      </c>
      <c r="J1863" s="1762"/>
      <c r="K1863" s="1762"/>
      <c r="L1863" s="210"/>
      <c r="M1863" s="210"/>
      <c r="N1863" s="210"/>
      <c r="O1863" s="210"/>
      <c r="P1863" s="210"/>
      <c r="Q1863" s="210"/>
      <c r="R1863" s="494"/>
      <c r="S1863" s="494"/>
      <c r="T1863" s="494"/>
      <c r="U1863" s="494"/>
      <c r="V1863" s="494"/>
      <c r="W1863" s="494"/>
      <c r="X1863" s="494"/>
      <c r="Y1863" s="2681"/>
      <c r="Z1863" s="494"/>
      <c r="AA1863" s="993"/>
      <c r="AB1863" s="494"/>
      <c r="AC1863" s="494"/>
      <c r="AD1863" s="494"/>
      <c r="AE1863" s="494"/>
      <c r="AF1863" s="494"/>
      <c r="AG1863" s="1153"/>
      <c r="AH1863" s="1211"/>
      <c r="AI1863" s="2572"/>
      <c r="AJ1863" s="1281"/>
    </row>
    <row r="1864" spans="1:267" s="2536" customFormat="1" ht="43.5" x14ac:dyDescent="0.25">
      <c r="A1864" s="364">
        <v>1</v>
      </c>
      <c r="B1864" s="364">
        <v>1</v>
      </c>
      <c r="C1864" s="661" t="s">
        <v>287</v>
      </c>
      <c r="D1864" s="4"/>
      <c r="E1864" s="4"/>
      <c r="F1864" s="734">
        <f>F1824</f>
        <v>22790</v>
      </c>
      <c r="G1864" s="734">
        <f>G1824</f>
        <v>13294.166666666666</v>
      </c>
      <c r="H1864" s="734">
        <f>H1824</f>
        <v>10435</v>
      </c>
      <c r="I1864" s="946">
        <f t="shared" si="2680"/>
        <v>78.49307340312167</v>
      </c>
      <c r="J1864" s="1762"/>
      <c r="K1864" s="1762"/>
      <c r="L1864" s="210"/>
      <c r="M1864" s="210"/>
      <c r="N1864" s="210"/>
      <c r="O1864" s="210"/>
      <c r="P1864" s="210"/>
      <c r="Q1864" s="210"/>
      <c r="R1864" s="494"/>
      <c r="S1864" s="494"/>
      <c r="T1864" s="494"/>
      <c r="U1864" s="494"/>
      <c r="V1864" s="494"/>
      <c r="W1864" s="494"/>
      <c r="X1864" s="494"/>
      <c r="Y1864" s="2681"/>
      <c r="Z1864" s="494"/>
      <c r="AA1864" s="993"/>
      <c r="AB1864" s="494"/>
      <c r="AC1864" s="494"/>
      <c r="AD1864" s="494"/>
      <c r="AE1864" s="494"/>
      <c r="AF1864" s="494"/>
      <c r="AG1864" s="1153"/>
      <c r="AH1864" s="1211"/>
      <c r="AI1864" s="2572"/>
      <c r="AJ1864" s="1281"/>
    </row>
    <row r="1865" spans="1:267" s="2536" customFormat="1" ht="29.25" x14ac:dyDescent="0.25">
      <c r="A1865" s="364">
        <v>1</v>
      </c>
      <c r="B1865" s="364">
        <v>1</v>
      </c>
      <c r="C1865" s="661" t="s">
        <v>273</v>
      </c>
      <c r="D1865" s="4"/>
      <c r="E1865" s="4"/>
      <c r="F1865" s="734">
        <f>F1846+F1818</f>
        <v>69799.297872340423</v>
      </c>
      <c r="G1865" s="734">
        <f>G1846+G1818</f>
        <v>40512.923758865247</v>
      </c>
      <c r="H1865" s="734">
        <f>H1846+H1818</f>
        <v>26319.005319148935</v>
      </c>
      <c r="I1865" s="946">
        <f t="shared" si="2680"/>
        <v>64.964467822171628</v>
      </c>
      <c r="J1865" s="1762"/>
      <c r="K1865" s="1762"/>
      <c r="L1865" s="210"/>
      <c r="M1865" s="210"/>
      <c r="N1865" s="210"/>
      <c r="O1865" s="210"/>
      <c r="P1865" s="210"/>
      <c r="Q1865" s="210"/>
      <c r="R1865" s="494"/>
      <c r="S1865" s="494"/>
      <c r="T1865" s="494"/>
      <c r="U1865" s="494"/>
      <c r="V1865" s="494"/>
      <c r="W1865" s="494"/>
      <c r="X1865" s="494"/>
      <c r="Y1865" s="2681"/>
      <c r="Z1865" s="494"/>
      <c r="AA1865" s="993"/>
      <c r="AB1865" s="494"/>
      <c r="AC1865" s="494"/>
      <c r="AD1865" s="494"/>
      <c r="AE1865" s="494"/>
      <c r="AF1865" s="494"/>
      <c r="AG1865" s="1153"/>
      <c r="AH1865" s="1211"/>
      <c r="AI1865" s="2572"/>
      <c r="AJ1865" s="1281"/>
    </row>
    <row r="1866" spans="1:267" s="2536" customFormat="1" ht="29.25" x14ac:dyDescent="0.25">
      <c r="A1866" s="364">
        <v>1</v>
      </c>
      <c r="B1866" s="364">
        <v>1</v>
      </c>
      <c r="C1866" s="661" t="s">
        <v>274</v>
      </c>
      <c r="D1866" s="4"/>
      <c r="E1866" s="4"/>
      <c r="F1866" s="734">
        <f>F1850</f>
        <v>21383</v>
      </c>
      <c r="G1866" s="734">
        <f>G1850</f>
        <v>12473.416666666668</v>
      </c>
      <c r="H1866" s="734">
        <f>H1850</f>
        <v>10390</v>
      </c>
      <c r="I1866" s="946">
        <f t="shared" si="2680"/>
        <v>83.297145262257715</v>
      </c>
      <c r="J1866" s="1762"/>
      <c r="K1866" s="1762"/>
      <c r="L1866" s="210"/>
      <c r="M1866" s="210"/>
      <c r="N1866" s="210"/>
      <c r="O1866" s="210"/>
      <c r="P1866" s="210"/>
      <c r="Q1866" s="210"/>
      <c r="R1866" s="494">
        <v>27679.438180000001</v>
      </c>
      <c r="S1866" s="494">
        <v>27679.438180000001</v>
      </c>
      <c r="T1866" s="494">
        <v>27679.438180000001</v>
      </c>
      <c r="U1866" s="494">
        <v>27679.438180000001</v>
      </c>
      <c r="V1866" s="494">
        <v>27679.438180000001</v>
      </c>
      <c r="W1866" s="494">
        <v>27679.438180000001</v>
      </c>
      <c r="X1866" s="494">
        <v>27679.438180000001</v>
      </c>
      <c r="Y1866" s="2580">
        <f>R1866/12*$C$3+(S1866-R1866)/11*6+(T1866-S1866)/10*5+(U1866-T1866)/9*4+(V1866-U1866)/8*3+(W1866-V1866)/7*2+(X1866-W1866)/6*1</f>
        <v>16146.338938333332</v>
      </c>
      <c r="Z1866" s="494">
        <f t="shared" ref="Z1866" si="2684">AF1866-AE1866-AB1866-AA1866</f>
        <v>13449.439399999997</v>
      </c>
      <c r="AA1866" s="993"/>
      <c r="AB1866" s="494"/>
      <c r="AC1866" s="494">
        <f t="shared" ref="AC1866" si="2685">Z1866-Y1866</f>
        <v>-2696.8995383333349</v>
      </c>
      <c r="AD1866" s="494"/>
      <c r="AE1866" s="494">
        <v>-4.9637000000000002</v>
      </c>
      <c r="AF1866" s="494">
        <v>13444.475699999997</v>
      </c>
      <c r="AG1866" s="1153"/>
      <c r="AH1866" s="1211"/>
      <c r="AI1866" s="2572"/>
      <c r="AJ1866" s="1281"/>
    </row>
    <row r="1867" spans="1:267" s="2536" customFormat="1" x14ac:dyDescent="0.25">
      <c r="A1867" s="364">
        <v>1</v>
      </c>
      <c r="B1867" s="364">
        <v>1</v>
      </c>
      <c r="C1867" s="662" t="s">
        <v>136</v>
      </c>
      <c r="D1867" s="4"/>
      <c r="E1867" s="4"/>
      <c r="F1867" s="734">
        <f>F1863+F1864+F1866+F1818*2.6+F1849/4.2+F1862*2.6</f>
        <v>275557.92380952381</v>
      </c>
      <c r="G1867" s="734">
        <f>G1863+G1864+G1866+G1818*2.6+G1849/4.2+G1862*2.6</f>
        <v>160213.45555555556</v>
      </c>
      <c r="H1867" s="734">
        <f>H1863+H1864+H1866+H1818*2.6+H1849/4.2+H1862*2.6</f>
        <v>100289.10630952381</v>
      </c>
      <c r="I1867" s="946">
        <f t="shared" si="2680"/>
        <v>62.597180718536841</v>
      </c>
      <c r="J1867" s="1762"/>
      <c r="K1867" s="1762"/>
      <c r="L1867" s="210"/>
      <c r="M1867" s="210"/>
      <c r="N1867" s="210"/>
      <c r="O1867" s="210"/>
      <c r="P1867" s="210"/>
      <c r="Q1867" s="210"/>
      <c r="R1867" s="2586">
        <f t="shared" ref="R1867:W1867" si="2686">SUM(R1866,R1853,R1845,R1837,R1824,R1823,R1811,R1810)</f>
        <v>284795.70180965611</v>
      </c>
      <c r="S1867" s="2586">
        <f t="shared" si="2686"/>
        <v>284795.70180965611</v>
      </c>
      <c r="T1867" s="2586">
        <f t="shared" si="2686"/>
        <v>284795.70180965611</v>
      </c>
      <c r="U1867" s="2586">
        <f t="shared" si="2686"/>
        <v>284795.70180965611</v>
      </c>
      <c r="V1867" s="2586">
        <f t="shared" si="2686"/>
        <v>284795.70180965611</v>
      </c>
      <c r="W1867" s="2586">
        <f t="shared" si="2686"/>
        <v>284795.70180965611</v>
      </c>
      <c r="X1867" s="2586">
        <f t="shared" ref="X1867" si="2687">SUM(X1866,X1853,X1845,X1837,X1824,X1823,X1811,X1810)</f>
        <v>284795.70180965611</v>
      </c>
      <c r="Y1867" s="2936">
        <f t="shared" ref="Y1867:AF1867" si="2688">SUM(Y1866,Y1853,Y1845,Y1837,Y1824,Y1823,Y1811,Y1810)</f>
        <v>166130.82605563279</v>
      </c>
      <c r="Z1867" s="2586">
        <f t="shared" si="2688"/>
        <v>139418.52642999997</v>
      </c>
      <c r="AA1867" s="2937">
        <f t="shared" si="2688"/>
        <v>0</v>
      </c>
      <c r="AB1867" s="2586">
        <f t="shared" si="2688"/>
        <v>0</v>
      </c>
      <c r="AC1867" s="2586">
        <f t="shared" si="2688"/>
        <v>-26712.299625632768</v>
      </c>
      <c r="AD1867" s="2586">
        <f t="shared" si="2688"/>
        <v>-8.9826700000000006</v>
      </c>
      <c r="AE1867" s="2586">
        <f t="shared" si="2688"/>
        <v>-171.07130000000001</v>
      </c>
      <c r="AF1867" s="2586">
        <f t="shared" si="2688"/>
        <v>139247.45512999999</v>
      </c>
      <c r="AG1867" s="1137"/>
      <c r="AH1867" s="2938"/>
      <c r="AI1867" s="2572"/>
      <c r="AJ1867" s="1281"/>
    </row>
    <row r="1868" spans="1:267" s="2536" customFormat="1" x14ac:dyDescent="0.25">
      <c r="A1868" s="364">
        <v>1</v>
      </c>
      <c r="B1868" s="364">
        <v>1</v>
      </c>
      <c r="C1868" s="2" t="s">
        <v>29</v>
      </c>
      <c r="D1868" s="2"/>
      <c r="E1868" s="2"/>
      <c r="F1868" s="114"/>
      <c r="G1868" s="2825"/>
      <c r="H1868" s="2825"/>
      <c r="I1868" s="2825"/>
      <c r="J1868" s="2823"/>
      <c r="K1868" s="2823"/>
      <c r="L1868" s="2819"/>
      <c r="M1868" s="2819"/>
      <c r="N1868" s="2819"/>
      <c r="O1868" s="2819"/>
      <c r="P1868" s="2819"/>
      <c r="Q1868" s="2819"/>
      <c r="R1868" s="552"/>
      <c r="S1868" s="552"/>
      <c r="T1868" s="552"/>
      <c r="U1868" s="552"/>
      <c r="V1868" s="552"/>
      <c r="W1868" s="552"/>
      <c r="X1868" s="552"/>
      <c r="Y1868" s="3122"/>
      <c r="Z1868" s="552"/>
      <c r="AA1868" s="1379"/>
      <c r="AB1868" s="552"/>
      <c r="AC1868" s="552"/>
      <c r="AD1868" s="552"/>
      <c r="AE1868" s="552"/>
      <c r="AF1868" s="552"/>
      <c r="AG1868" s="2826"/>
      <c r="AH1868" s="1141"/>
      <c r="AI1868" s="2572"/>
      <c r="AJ1868" s="1281"/>
    </row>
    <row r="1869" spans="1:267" s="2536" customFormat="1" x14ac:dyDescent="0.25">
      <c r="A1869" s="364">
        <v>1</v>
      </c>
      <c r="B1869" s="364">
        <v>1</v>
      </c>
      <c r="C1869" s="1273" t="s">
        <v>125</v>
      </c>
      <c r="D1869" s="2"/>
      <c r="E1869" s="713"/>
      <c r="F1869" s="2266"/>
      <c r="G1869" s="1743"/>
      <c r="H1869" s="1743"/>
      <c r="I1869" s="1743"/>
      <c r="J1869" s="2267"/>
      <c r="K1869" s="342"/>
      <c r="L1869" s="1743"/>
      <c r="M1869" s="1743"/>
      <c r="N1869" s="1743"/>
      <c r="O1869" s="253"/>
      <c r="P1869" s="253"/>
      <c r="Q1869" s="253"/>
      <c r="R1869" s="2828"/>
      <c r="S1869" s="2828"/>
      <c r="T1869" s="2828"/>
      <c r="U1869" s="2828"/>
      <c r="V1869" s="2828"/>
      <c r="W1869" s="2828"/>
      <c r="X1869" s="2828"/>
      <c r="Y1869" s="2829"/>
      <c r="Z1869" s="2828"/>
      <c r="AA1869" s="2939"/>
      <c r="AB1869" s="2828"/>
      <c r="AC1869" s="2828"/>
      <c r="AD1869" s="2828"/>
      <c r="AE1869" s="2828"/>
      <c r="AF1869" s="2828"/>
      <c r="AG1869" s="2204"/>
      <c r="AH1869" s="2940"/>
      <c r="AI1869" s="2572"/>
      <c r="AJ1869" s="1281"/>
    </row>
    <row r="1870" spans="1:267" s="2536" customFormat="1" x14ac:dyDescent="0.25">
      <c r="A1870" s="364"/>
      <c r="B1870" s="364"/>
      <c r="C1870" s="2534" t="s">
        <v>127</v>
      </c>
      <c r="D1870" s="2534"/>
      <c r="E1870" s="742">
        <v>240</v>
      </c>
      <c r="F1870" s="368">
        <v>180</v>
      </c>
      <c r="G1870" s="212">
        <f>ROUND(F1870/12*$C$3,0)</f>
        <v>105</v>
      </c>
      <c r="H1870" s="212">
        <v>147</v>
      </c>
      <c r="I1870" s="212">
        <f t="shared" ref="I1870:I1877" si="2689">H1870/G1870*100</f>
        <v>140</v>
      </c>
      <c r="J1870" s="313">
        <v>4</v>
      </c>
      <c r="K1870" s="252">
        <f>N1870/H1870</f>
        <v>4</v>
      </c>
      <c r="L1870" s="253">
        <f>ROUND(F1870*J1870,0)</f>
        <v>720</v>
      </c>
      <c r="M1870" s="253">
        <f>ROUND(L1870/12*$C$3,0)</f>
        <v>420</v>
      </c>
      <c r="N1870" s="253">
        <v>588</v>
      </c>
      <c r="O1870" s="253">
        <f>N1870/M1870*100</f>
        <v>140</v>
      </c>
      <c r="P1870" s="253">
        <f>L1870/E1870</f>
        <v>3</v>
      </c>
      <c r="Q1870" s="253">
        <f>N1870/$C$3*12/P1870</f>
        <v>336</v>
      </c>
      <c r="R1870" s="494"/>
      <c r="S1870" s="494"/>
      <c r="T1870" s="494"/>
      <c r="U1870" s="494"/>
      <c r="V1870" s="494"/>
      <c r="W1870" s="494"/>
      <c r="X1870" s="494"/>
      <c r="Y1870" s="2830"/>
      <c r="Z1870" s="2828"/>
      <c r="AA1870" s="2939"/>
      <c r="AB1870" s="2828"/>
      <c r="AC1870" s="2828"/>
      <c r="AD1870" s="2828"/>
      <c r="AE1870" s="494"/>
      <c r="AF1870" s="494"/>
      <c r="AG1870" s="1165"/>
      <c r="AH1870" s="1211"/>
      <c r="AI1870" s="2572"/>
      <c r="AJ1870" s="1281"/>
    </row>
    <row r="1871" spans="1:267" s="2536" customFormat="1" x14ac:dyDescent="0.25">
      <c r="A1871" s="364"/>
      <c r="B1871" s="364"/>
      <c r="C1871" s="2534" t="s">
        <v>45</v>
      </c>
      <c r="D1871" s="2534"/>
      <c r="E1871" s="2532">
        <v>240</v>
      </c>
      <c r="F1871" s="368">
        <v>1597</v>
      </c>
      <c r="G1871" s="212">
        <f>ROUND(F1871/12*$C$3,0)</f>
        <v>932</v>
      </c>
      <c r="H1871" s="212">
        <v>554</v>
      </c>
      <c r="I1871" s="212">
        <f t="shared" si="2689"/>
        <v>59.442060085836914</v>
      </c>
      <c r="J1871" s="313">
        <v>8</v>
      </c>
      <c r="K1871" s="252">
        <f>N1871/H1871</f>
        <v>8.0054151624548737</v>
      </c>
      <c r="L1871" s="253">
        <f>ROUND(F1871*J1871,0)</f>
        <v>12776</v>
      </c>
      <c r="M1871" s="253">
        <f>ROUND(L1871/12*$C$3,0)</f>
        <v>7453</v>
      </c>
      <c r="N1871" s="253">
        <v>4435</v>
      </c>
      <c r="O1871" s="253">
        <f>N1871/M1871*100</f>
        <v>59.506239098349653</v>
      </c>
      <c r="P1871" s="253">
        <f>L1871/E1871</f>
        <v>53.233333333333334</v>
      </c>
      <c r="Q1871" s="253">
        <f>N1871/$C$3*12/P1871</f>
        <v>142.82136148134896</v>
      </c>
      <c r="R1871" s="494"/>
      <c r="S1871" s="494"/>
      <c r="T1871" s="494"/>
      <c r="U1871" s="494"/>
      <c r="V1871" s="494"/>
      <c r="W1871" s="494"/>
      <c r="X1871" s="494"/>
      <c r="Y1871" s="2829"/>
      <c r="Z1871" s="2828"/>
      <c r="AA1871" s="2939"/>
      <c r="AB1871" s="2828"/>
      <c r="AC1871" s="2828"/>
      <c r="AD1871" s="2828"/>
      <c r="AE1871" s="494"/>
      <c r="AF1871" s="494"/>
      <c r="AG1871" s="1165"/>
      <c r="AH1871" s="1211"/>
      <c r="AI1871" s="2572"/>
      <c r="AJ1871" s="1281"/>
    </row>
    <row r="1872" spans="1:267" s="236" customFormat="1" x14ac:dyDescent="0.25">
      <c r="A1872" s="364"/>
      <c r="B1872" s="364">
        <v>1</v>
      </c>
      <c r="C1872" s="713" t="s">
        <v>152</v>
      </c>
      <c r="D1872" s="1973"/>
      <c r="E1872" s="1908"/>
      <c r="F1872" s="396">
        <f>SUM(F1870:F1871)</f>
        <v>1777</v>
      </c>
      <c r="G1872" s="946">
        <f t="shared" ref="G1872:H1872" si="2690">SUM(G1870:G1871)</f>
        <v>1037</v>
      </c>
      <c r="H1872" s="946">
        <f t="shared" si="2690"/>
        <v>701</v>
      </c>
      <c r="I1872" s="946">
        <f t="shared" si="2689"/>
        <v>67.598842815814848</v>
      </c>
      <c r="J1872" s="946">
        <f>IF(F1872=0,0,L1872/F1872)</f>
        <v>7.5948227349465389</v>
      </c>
      <c r="K1872" s="946">
        <f>N1872/H1872</f>
        <v>7.1654778887303854</v>
      </c>
      <c r="L1872" s="946">
        <f t="shared" ref="L1872:P1872" si="2691">SUM(L1870:L1871)</f>
        <v>13496</v>
      </c>
      <c r="M1872" s="946">
        <f t="shared" si="2691"/>
        <v>7873</v>
      </c>
      <c r="N1872" s="946">
        <f t="shared" si="2691"/>
        <v>5023</v>
      </c>
      <c r="O1872" s="946">
        <f>N1872/M1872*100</f>
        <v>63.800330242601298</v>
      </c>
      <c r="P1872" s="946">
        <f t="shared" si="2691"/>
        <v>56.233333333333334</v>
      </c>
      <c r="Q1872" s="946">
        <f>N1872/$C$3*12/P1872</f>
        <v>153.12727580658819</v>
      </c>
      <c r="R1872" s="494"/>
      <c r="S1872" s="494"/>
      <c r="T1872" s="494"/>
      <c r="U1872" s="494"/>
      <c r="V1872" s="494"/>
      <c r="W1872" s="494"/>
      <c r="X1872" s="494"/>
      <c r="Y1872" s="2818"/>
      <c r="Z1872" s="494"/>
      <c r="AA1872" s="993"/>
      <c r="AB1872" s="494"/>
      <c r="AC1872" s="494"/>
      <c r="AD1872" s="494"/>
      <c r="AE1872" s="494"/>
      <c r="AF1872" s="494"/>
      <c r="AG1872" s="1153"/>
      <c r="AH1872" s="1211"/>
      <c r="AI1872" s="2572"/>
      <c r="AJ1872" s="1281"/>
      <c r="AK1872" s="2536"/>
      <c r="AL1872" s="2536"/>
      <c r="AM1872" s="2536"/>
      <c r="AN1872" s="2536"/>
      <c r="AO1872" s="2536"/>
      <c r="AP1872" s="2536"/>
      <c r="AQ1872" s="2536"/>
      <c r="AR1872" s="2536"/>
      <c r="AS1872" s="2536"/>
      <c r="AT1872" s="2536"/>
      <c r="AU1872" s="2536"/>
      <c r="AV1872" s="2536"/>
      <c r="AW1872" s="2536"/>
      <c r="AX1872" s="2536"/>
      <c r="AY1872" s="2536"/>
      <c r="AZ1872" s="2536"/>
      <c r="BA1872" s="2536"/>
      <c r="BB1872" s="2536"/>
      <c r="BC1872" s="2536"/>
      <c r="BD1872" s="2536"/>
      <c r="BE1872" s="2536"/>
      <c r="BF1872" s="2536"/>
      <c r="BG1872" s="2536"/>
      <c r="BH1872" s="2536"/>
      <c r="BI1872" s="2536"/>
      <c r="BJ1872" s="2536"/>
      <c r="BK1872" s="2536"/>
      <c r="BL1872" s="2536"/>
      <c r="BM1872" s="2536"/>
      <c r="BN1872" s="2536"/>
      <c r="BO1872" s="2536"/>
      <c r="BP1872" s="2536"/>
      <c r="BQ1872" s="2536"/>
      <c r="BR1872" s="2536"/>
      <c r="BS1872" s="2536"/>
      <c r="BT1872" s="2536"/>
      <c r="BU1872" s="2536"/>
      <c r="BV1872" s="2536"/>
      <c r="BW1872" s="2536"/>
      <c r="BX1872" s="2536"/>
      <c r="BY1872" s="2536"/>
      <c r="BZ1872" s="2536"/>
      <c r="CA1872" s="2536"/>
      <c r="CB1872" s="2536"/>
      <c r="CC1872" s="2536"/>
      <c r="CD1872" s="2536"/>
      <c r="CE1872" s="2536"/>
      <c r="CF1872" s="2536"/>
      <c r="CG1872" s="2536"/>
      <c r="CH1872" s="2536"/>
      <c r="CI1872" s="2536"/>
      <c r="CJ1872" s="2536"/>
      <c r="CK1872" s="2536"/>
      <c r="CL1872" s="2536"/>
      <c r="CM1872" s="2536"/>
      <c r="CN1872" s="2536"/>
      <c r="CO1872" s="2536"/>
      <c r="CP1872" s="2536"/>
      <c r="CQ1872" s="2536"/>
      <c r="CR1872" s="2536"/>
      <c r="CS1872" s="2536"/>
      <c r="CT1872" s="2536"/>
      <c r="CU1872" s="2536"/>
      <c r="CV1872" s="2536"/>
      <c r="CW1872" s="2536"/>
      <c r="CX1872" s="2536"/>
      <c r="CY1872" s="2536"/>
      <c r="CZ1872" s="2536"/>
      <c r="DA1872" s="2536"/>
      <c r="DB1872" s="2536"/>
      <c r="DC1872" s="2536"/>
      <c r="DD1872" s="2536"/>
      <c r="DE1872" s="2536"/>
      <c r="DF1872" s="2536"/>
      <c r="DG1872" s="2536"/>
      <c r="DH1872" s="2536"/>
      <c r="DI1872" s="2536"/>
      <c r="DJ1872" s="2536"/>
      <c r="DK1872" s="2536"/>
      <c r="DL1872" s="2536"/>
      <c r="DM1872" s="2536"/>
      <c r="DN1872" s="2536"/>
      <c r="DO1872" s="2536"/>
      <c r="DP1872" s="2536"/>
      <c r="DQ1872" s="2536"/>
      <c r="DR1872" s="2536"/>
      <c r="DS1872" s="2536"/>
      <c r="DT1872" s="2536"/>
      <c r="DU1872" s="2536"/>
      <c r="DV1872" s="2536"/>
      <c r="DW1872" s="2536"/>
      <c r="DX1872" s="2536"/>
      <c r="DY1872" s="2536"/>
      <c r="DZ1872" s="2536"/>
      <c r="EA1872" s="2536"/>
      <c r="EB1872" s="2536"/>
      <c r="EC1872" s="2536"/>
      <c r="ED1872" s="2536"/>
      <c r="EE1872" s="2536"/>
      <c r="EF1872" s="2536"/>
      <c r="EG1872" s="2536"/>
      <c r="EH1872" s="2536"/>
      <c r="EI1872" s="2536"/>
      <c r="EJ1872" s="2536"/>
      <c r="EK1872" s="2536"/>
      <c r="EL1872" s="2536"/>
      <c r="EM1872" s="2536"/>
      <c r="EN1872" s="2536"/>
      <c r="EO1872" s="2536"/>
      <c r="EP1872" s="2536"/>
      <c r="EQ1872" s="2536"/>
      <c r="ER1872" s="2536"/>
      <c r="ES1872" s="2536"/>
      <c r="ET1872" s="2536"/>
      <c r="EU1872" s="2536"/>
      <c r="EV1872" s="2536"/>
      <c r="EW1872" s="2536"/>
      <c r="EX1872" s="2536"/>
      <c r="EY1872" s="2536"/>
      <c r="EZ1872" s="2536"/>
      <c r="FA1872" s="2536"/>
      <c r="FB1872" s="2536"/>
      <c r="FC1872" s="2536"/>
      <c r="FD1872" s="2536"/>
      <c r="FE1872" s="2536"/>
      <c r="FF1872" s="2536"/>
      <c r="FG1872" s="2536"/>
      <c r="FH1872" s="2536"/>
      <c r="FI1872" s="2536"/>
      <c r="FJ1872" s="2536"/>
      <c r="FK1872" s="2536"/>
      <c r="FL1872" s="2536"/>
      <c r="FM1872" s="2536"/>
      <c r="FN1872" s="2536"/>
      <c r="FO1872" s="2536"/>
      <c r="FP1872" s="2536"/>
      <c r="FQ1872" s="2536"/>
      <c r="FR1872" s="2536"/>
      <c r="FS1872" s="2536"/>
      <c r="FT1872" s="2536"/>
      <c r="FU1872" s="2536"/>
      <c r="FV1872" s="2536"/>
      <c r="FW1872" s="2536"/>
      <c r="FX1872" s="2536"/>
      <c r="FY1872" s="2536"/>
      <c r="FZ1872" s="2536"/>
      <c r="GA1872" s="2536"/>
      <c r="GB1872" s="2536"/>
      <c r="GC1872" s="2536"/>
      <c r="GD1872" s="2536"/>
      <c r="GE1872" s="2536"/>
      <c r="GF1872" s="2536"/>
      <c r="GG1872" s="2536"/>
      <c r="GH1872" s="2536"/>
      <c r="GI1872" s="2536"/>
      <c r="GJ1872" s="2536"/>
      <c r="GK1872" s="2536"/>
      <c r="GL1872" s="2536"/>
      <c r="GM1872" s="2536"/>
      <c r="GN1872" s="2536"/>
      <c r="GO1872" s="2536"/>
      <c r="GP1872" s="2536"/>
      <c r="GQ1872" s="2536"/>
      <c r="GR1872" s="2536"/>
      <c r="GS1872" s="2536"/>
      <c r="GT1872" s="2536"/>
      <c r="GU1872" s="2536"/>
      <c r="GV1872" s="2536"/>
      <c r="GW1872" s="2536"/>
      <c r="GX1872" s="2536"/>
      <c r="GY1872" s="2536"/>
      <c r="GZ1872" s="2536"/>
      <c r="HA1872" s="2536"/>
      <c r="HB1872" s="2536"/>
      <c r="HC1872" s="2536"/>
      <c r="HD1872" s="2536"/>
      <c r="HE1872" s="2536"/>
      <c r="HF1872" s="2536"/>
      <c r="HG1872" s="2536"/>
      <c r="HH1872" s="2536"/>
      <c r="HI1872" s="2536"/>
      <c r="HJ1872" s="2536"/>
      <c r="HK1872" s="2536"/>
      <c r="HL1872" s="2536"/>
      <c r="HM1872" s="2536"/>
      <c r="HN1872" s="2536"/>
      <c r="HO1872" s="2536"/>
      <c r="HP1872" s="2536"/>
      <c r="HQ1872" s="2536"/>
      <c r="HR1872" s="2536"/>
      <c r="HS1872" s="2536"/>
      <c r="HT1872" s="2536"/>
      <c r="HU1872" s="2536"/>
      <c r="HV1872" s="2536"/>
      <c r="HW1872" s="2536"/>
      <c r="HX1872" s="2536"/>
      <c r="HY1872" s="2536"/>
      <c r="HZ1872" s="2536"/>
      <c r="IA1872" s="2536"/>
      <c r="IB1872" s="2536"/>
      <c r="IC1872" s="2536"/>
      <c r="ID1872" s="2536"/>
      <c r="IE1872" s="2536"/>
      <c r="IF1872" s="2536"/>
      <c r="IG1872" s="2536"/>
      <c r="IH1872" s="2536"/>
      <c r="II1872" s="2536"/>
      <c r="IJ1872" s="2536"/>
      <c r="IK1872" s="2536"/>
      <c r="IL1872" s="2536"/>
      <c r="IM1872" s="2536"/>
      <c r="IN1872" s="2536"/>
      <c r="IO1872" s="2536"/>
      <c r="IP1872" s="2536"/>
      <c r="IQ1872" s="2536"/>
      <c r="IR1872" s="2536"/>
      <c r="IS1872" s="2536"/>
      <c r="IT1872" s="2536"/>
      <c r="IU1872" s="2536"/>
      <c r="IV1872" s="2536"/>
      <c r="IW1872" s="2536"/>
      <c r="IX1872" s="2536"/>
      <c r="IY1872" s="2536"/>
      <c r="IZ1872" s="2536"/>
      <c r="JA1872" s="2536"/>
      <c r="JB1872" s="2536"/>
      <c r="JC1872" s="2536"/>
      <c r="JD1872" s="2536"/>
      <c r="JE1872" s="2536"/>
      <c r="JF1872" s="2536"/>
      <c r="JG1872" s="2536"/>
    </row>
    <row r="1873" spans="1:267" s="2536" customFormat="1" ht="29.25" x14ac:dyDescent="0.25">
      <c r="A1873" s="364">
        <v>1</v>
      </c>
      <c r="B1873" s="364">
        <v>1</v>
      </c>
      <c r="C1873" s="903" t="s">
        <v>137</v>
      </c>
      <c r="D1873" s="903"/>
      <c r="E1873" s="903"/>
      <c r="F1873" s="2266">
        <f>F1872</f>
        <v>1777</v>
      </c>
      <c r="G1873" s="2831">
        <f t="shared" ref="G1873:H1873" si="2692">G1872</f>
        <v>1037</v>
      </c>
      <c r="H1873" s="2831">
        <f t="shared" si="2692"/>
        <v>701</v>
      </c>
      <c r="I1873" s="2831">
        <f t="shared" si="2689"/>
        <v>67.598842815814848</v>
      </c>
      <c r="J1873" s="2587">
        <f>IF(F1873=0,0,L1873/F1873)</f>
        <v>7.5948227349465389</v>
      </c>
      <c r="K1873" s="2587">
        <f>N1873/H1873</f>
        <v>7.1654778887303854</v>
      </c>
      <c r="L1873" s="2831">
        <f>L1872</f>
        <v>13496</v>
      </c>
      <c r="M1873" s="2831">
        <f>M1872</f>
        <v>7873</v>
      </c>
      <c r="N1873" s="2831">
        <f>N1872</f>
        <v>5023</v>
      </c>
      <c r="O1873" s="2831">
        <f>N1873/M1873*100</f>
        <v>63.800330242601298</v>
      </c>
      <c r="P1873" s="2831">
        <f>P1872</f>
        <v>56.233333333333334</v>
      </c>
      <c r="Q1873" s="253">
        <f>N1873/$C$3*12/P1873</f>
        <v>153.12727580658819</v>
      </c>
      <c r="R1873" s="2587">
        <v>43298.931088152</v>
      </c>
      <c r="S1873" s="2587">
        <v>43298.931088152</v>
      </c>
      <c r="T1873" s="2587">
        <v>43298.931088152</v>
      </c>
      <c r="U1873" s="2587">
        <v>43298.931088152</v>
      </c>
      <c r="V1873" s="2587">
        <v>43298.931088152</v>
      </c>
      <c r="W1873" s="2587">
        <v>43298.931088152</v>
      </c>
      <c r="X1873" s="2587">
        <v>43298.931088152</v>
      </c>
      <c r="Y1873" s="1092">
        <f>R1873/12*$C$3+(S1873-R1873)/11*6+(T1873-S1873)/10*5+(U1873-T1873)/9*4+(V1873-U1873)/8*3+(W1873-V1873)/7*2+(X1873-W1873)/6*1</f>
        <v>25257.709801421999</v>
      </c>
      <c r="Z1873" s="2828">
        <f t="shared" ref="Z1873" si="2693">AF1873-AE1873-AB1873-AA1873</f>
        <v>13620.457100000001</v>
      </c>
      <c r="AA1873" s="2939"/>
      <c r="AB1873" s="2828"/>
      <c r="AC1873" s="2828">
        <f t="shared" ref="AC1873" si="2694">Z1873-Y1873</f>
        <v>-11637.252701421998</v>
      </c>
      <c r="AD1873" s="2828"/>
      <c r="AE1873" s="2587">
        <v>-127.50588999999999</v>
      </c>
      <c r="AF1873" s="2587">
        <v>13492.951210000001</v>
      </c>
      <c r="AG1873" s="2210"/>
      <c r="AH1873" s="2935"/>
      <c r="AI1873" s="2572"/>
      <c r="AJ1873" s="1281"/>
    </row>
    <row r="1874" spans="1:267" s="2536" customFormat="1" x14ac:dyDescent="0.25">
      <c r="A1874" s="364">
        <v>1</v>
      </c>
      <c r="B1874" s="364">
        <v>1</v>
      </c>
      <c r="C1874" s="903" t="s">
        <v>204</v>
      </c>
      <c r="D1874" s="903"/>
      <c r="E1874" s="903"/>
      <c r="F1874" s="2270">
        <f>F1877</f>
        <v>9000</v>
      </c>
      <c r="G1874" s="2831">
        <f>G1877</f>
        <v>5250</v>
      </c>
      <c r="H1874" s="431">
        <f>H1877</f>
        <v>4527</v>
      </c>
      <c r="I1874" s="2831">
        <f t="shared" si="2689"/>
        <v>86.228571428571428</v>
      </c>
      <c r="J1874" s="2271"/>
      <c r="K1874" s="1495"/>
      <c r="L1874" s="2835"/>
      <c r="M1874" s="2835"/>
      <c r="N1874" s="2835"/>
      <c r="O1874" s="433"/>
      <c r="P1874" s="2835"/>
      <c r="Q1874" s="433"/>
      <c r="R1874" s="2714"/>
      <c r="S1874" s="2714"/>
      <c r="T1874" s="2714"/>
      <c r="U1874" s="2714"/>
      <c r="V1874" s="2714"/>
      <c r="W1874" s="2714"/>
      <c r="X1874" s="2714"/>
      <c r="Y1874" s="2682"/>
      <c r="Z1874" s="3065"/>
      <c r="AA1874" s="3066"/>
      <c r="AB1874" s="3065"/>
      <c r="AC1874" s="3065"/>
      <c r="AD1874" s="3065"/>
      <c r="AE1874" s="2714"/>
      <c r="AF1874" s="2714"/>
      <c r="AG1874" s="2210"/>
      <c r="AH1874" s="3067"/>
      <c r="AI1874" s="2572"/>
      <c r="AJ1874" s="1281"/>
    </row>
    <row r="1875" spans="1:267" s="2536" customFormat="1" x14ac:dyDescent="0.25">
      <c r="A1875" s="364">
        <v>1</v>
      </c>
      <c r="B1875" s="364">
        <v>1</v>
      </c>
      <c r="C1875" s="897" t="s">
        <v>205</v>
      </c>
      <c r="D1875" s="897"/>
      <c r="E1875" s="897"/>
      <c r="F1875" s="373">
        <f>F1877-F1876</f>
        <v>8995</v>
      </c>
      <c r="G1875" s="2834">
        <f>ROUND(F1875/12*$C$3,0)</f>
        <v>5247</v>
      </c>
      <c r="H1875" s="370">
        <f>H1877-H1876</f>
        <v>4527</v>
      </c>
      <c r="I1875" s="2834">
        <f t="shared" si="2689"/>
        <v>86.27787307032591</v>
      </c>
      <c r="J1875" s="2009"/>
      <c r="K1875" s="1495"/>
      <c r="L1875" s="2906"/>
      <c r="M1875" s="2906"/>
      <c r="N1875" s="2906"/>
      <c r="O1875" s="433"/>
      <c r="P1875" s="2906"/>
      <c r="Q1875" s="433"/>
      <c r="R1875" s="2907"/>
      <c r="S1875" s="2907"/>
      <c r="T1875" s="2907"/>
      <c r="U1875" s="2907"/>
      <c r="V1875" s="2907"/>
      <c r="W1875" s="2907"/>
      <c r="X1875" s="2907"/>
      <c r="Y1875" s="2682"/>
      <c r="Z1875" s="3068"/>
      <c r="AA1875" s="3069"/>
      <c r="AB1875" s="3068"/>
      <c r="AC1875" s="3068"/>
      <c r="AD1875" s="3068"/>
      <c r="AE1875" s="2907"/>
      <c r="AF1875" s="2907"/>
      <c r="AG1875" s="2836"/>
      <c r="AH1875" s="3044"/>
      <c r="AI1875" s="2572"/>
      <c r="AJ1875" s="1281"/>
    </row>
    <row r="1876" spans="1:267" s="2536" customFormat="1" ht="30" x14ac:dyDescent="0.25">
      <c r="A1876" s="364">
        <v>1</v>
      </c>
      <c r="B1876" s="364">
        <v>1</v>
      </c>
      <c r="C1876" s="897" t="s">
        <v>206</v>
      </c>
      <c r="D1876" s="897"/>
      <c r="E1876" s="897"/>
      <c r="F1876" s="373">
        <v>5</v>
      </c>
      <c r="G1876" s="2834">
        <f t="shared" ref="G1876:G1877" si="2695">ROUND(F1876/12*$C$3,0)</f>
        <v>3</v>
      </c>
      <c r="H1876" s="2441"/>
      <c r="I1876" s="2834">
        <f t="shared" si="2689"/>
        <v>0</v>
      </c>
      <c r="J1876" s="2009"/>
      <c r="K1876" s="1495"/>
      <c r="L1876" s="2906"/>
      <c r="M1876" s="2834"/>
      <c r="N1876" s="2906"/>
      <c r="O1876" s="433"/>
      <c r="P1876" s="2834"/>
      <c r="Q1876" s="433"/>
      <c r="R1876" s="2907"/>
      <c r="S1876" s="2907"/>
      <c r="T1876" s="2907"/>
      <c r="U1876" s="2907"/>
      <c r="V1876" s="2907"/>
      <c r="W1876" s="2907"/>
      <c r="X1876" s="2907"/>
      <c r="Y1876" s="2682"/>
      <c r="Z1876" s="3104"/>
      <c r="AA1876" s="3105"/>
      <c r="AB1876" s="3104"/>
      <c r="AC1876" s="3104"/>
      <c r="AD1876" s="3104"/>
      <c r="AE1876" s="2686"/>
      <c r="AF1876" s="2907"/>
      <c r="AG1876" s="2836"/>
      <c r="AH1876" s="3044"/>
      <c r="AI1876" s="2572"/>
      <c r="AJ1876" s="1281"/>
    </row>
    <row r="1877" spans="1:267" s="2536" customFormat="1" ht="30" thickBot="1" x14ac:dyDescent="0.3">
      <c r="A1877" s="364"/>
      <c r="B1877" s="364">
        <v>1</v>
      </c>
      <c r="C1877" s="903" t="s">
        <v>211</v>
      </c>
      <c r="D1877" s="903"/>
      <c r="E1877" s="903"/>
      <c r="F1877" s="2270">
        <v>9000</v>
      </c>
      <c r="G1877" s="2831">
        <f t="shared" si="2695"/>
        <v>5250</v>
      </c>
      <c r="H1877" s="2441">
        <v>4527</v>
      </c>
      <c r="I1877" s="2831">
        <f t="shared" si="2689"/>
        <v>86.228571428571428</v>
      </c>
      <c r="J1877" s="2909"/>
      <c r="K1877" s="3123"/>
      <c r="L1877" s="3071"/>
      <c r="M1877" s="2910"/>
      <c r="N1877" s="3071"/>
      <c r="O1877" s="2088"/>
      <c r="P1877" s="2910"/>
      <c r="Q1877" s="2088"/>
      <c r="R1877" s="2911">
        <v>38810.148299999993</v>
      </c>
      <c r="S1877" s="2911">
        <v>38810.148299999993</v>
      </c>
      <c r="T1877" s="2911">
        <v>38810.148299999993</v>
      </c>
      <c r="U1877" s="2911">
        <v>38810.148299999993</v>
      </c>
      <c r="V1877" s="2911">
        <v>38810.148299999993</v>
      </c>
      <c r="W1877" s="2911">
        <v>38810.148299999993</v>
      </c>
      <c r="X1877" s="2911">
        <v>38810.148299999993</v>
      </c>
      <c r="Y1877" s="1092">
        <f>R1877/12*$C$3+(S1877-R1877)/11*6+(T1877-S1877)/10*5+(U1877-T1877)/9*4+(V1877-U1877)/8*3+(W1877-V1877)/7*2+(X1877-W1877)/6*1</f>
        <v>22639.253174999998</v>
      </c>
      <c r="Z1877" s="3106">
        <f t="shared" ref="Z1877" si="2696">AF1877-AE1877-AB1877-AA1877</f>
        <v>22492.17612</v>
      </c>
      <c r="AA1877" s="3107"/>
      <c r="AB1877" s="3106"/>
      <c r="AC1877" s="3106">
        <f t="shared" ref="AC1877" si="2697">Z1877-Y1877</f>
        <v>-147.07705499999793</v>
      </c>
      <c r="AD1877" s="3106"/>
      <c r="AE1877" s="3124">
        <v>-74.458420000000004</v>
      </c>
      <c r="AF1877" s="2911">
        <v>22417.717700000001</v>
      </c>
      <c r="AG1877" s="2210"/>
      <c r="AH1877" s="3075"/>
      <c r="AI1877" s="2572"/>
      <c r="AJ1877" s="1281"/>
    </row>
    <row r="1878" spans="1:267" s="2536" customFormat="1" ht="15.75" thickBot="1" x14ac:dyDescent="0.3">
      <c r="A1878" s="364">
        <v>1</v>
      </c>
      <c r="B1878" s="364">
        <v>1</v>
      </c>
      <c r="C1878" s="881" t="s">
        <v>291</v>
      </c>
      <c r="D1878" s="2913"/>
      <c r="E1878" s="2913"/>
      <c r="F1878" s="2914"/>
      <c r="G1878" s="2915"/>
      <c r="H1878" s="2915"/>
      <c r="I1878" s="2915"/>
      <c r="J1878" s="2288"/>
      <c r="K1878" s="2288"/>
      <c r="L1878" s="2289"/>
      <c r="M1878" s="2289"/>
      <c r="N1878" s="2289">
        <f>N1873+N1808</f>
        <v>27716</v>
      </c>
      <c r="O1878" s="2289"/>
      <c r="P1878" s="2289"/>
      <c r="Q1878" s="2289"/>
      <c r="R1878" s="2288">
        <f t="shared" ref="R1878:AF1878" si="2698">R1877+R1873+R1867+R1808</f>
        <v>618783.55130098201</v>
      </c>
      <c r="S1878" s="2288">
        <f t="shared" ref="S1878:T1878" si="2699">S1877+S1873+S1867+S1808</f>
        <v>618783.55130098201</v>
      </c>
      <c r="T1878" s="2288">
        <f t="shared" si="2699"/>
        <v>608895.02146546217</v>
      </c>
      <c r="U1878" s="2288">
        <f t="shared" ref="U1878:V1878" si="2700">U1877+U1873+U1867+U1808</f>
        <v>608895.02146546217</v>
      </c>
      <c r="V1878" s="2288">
        <f t="shared" si="2700"/>
        <v>605890.51436953095</v>
      </c>
      <c r="W1878" s="2288">
        <f t="shared" ref="W1878:X1878" si="2701">W1877+W1873+W1867+W1808</f>
        <v>605890.51436953095</v>
      </c>
      <c r="X1878" s="2288">
        <f t="shared" si="2701"/>
        <v>605890.51436953095</v>
      </c>
      <c r="Y1878" s="2916">
        <f t="shared" si="2698"/>
        <v>354886.11651350546</v>
      </c>
      <c r="Z1878" s="2288">
        <f t="shared" si="2698"/>
        <v>297275.37141999998</v>
      </c>
      <c r="AA1878" s="3108">
        <f t="shared" si="2698"/>
        <v>0</v>
      </c>
      <c r="AB1878" s="2288">
        <f t="shared" si="2698"/>
        <v>-780.58703000000003</v>
      </c>
      <c r="AC1878" s="2288">
        <f t="shared" si="2698"/>
        <v>-57610.745093505444</v>
      </c>
      <c r="AD1878" s="2288">
        <f t="shared" si="2698"/>
        <v>-8.9826700000000006</v>
      </c>
      <c r="AE1878" s="2288">
        <f t="shared" si="2698"/>
        <v>-3507.7459499999995</v>
      </c>
      <c r="AF1878" s="2288">
        <f t="shared" si="2698"/>
        <v>292987.03844000003</v>
      </c>
      <c r="AG1878" s="2917"/>
      <c r="AH1878" s="3109"/>
      <c r="AI1878" s="2572"/>
      <c r="AJ1878" s="1281"/>
    </row>
    <row r="1879" spans="1:267" x14ac:dyDescent="0.25">
      <c r="A1879" s="364">
        <v>1</v>
      </c>
      <c r="B1879" s="364">
        <v>1</v>
      </c>
      <c r="C1879" s="902" t="s">
        <v>449</v>
      </c>
      <c r="D1879" s="902"/>
      <c r="E1879" s="902"/>
      <c r="F1879" s="372"/>
      <c r="G1879" s="2325"/>
      <c r="H1879" s="2325"/>
      <c r="I1879" s="2325"/>
      <c r="J1879" s="2387"/>
      <c r="K1879" s="2387"/>
      <c r="L1879" s="2325"/>
      <c r="M1879" s="2325"/>
      <c r="N1879" s="2325"/>
      <c r="O1879" s="2325"/>
      <c r="P1879" s="2325"/>
      <c r="Q1879" s="2325"/>
      <c r="R1879" s="512"/>
      <c r="S1879" s="512"/>
      <c r="T1879" s="512"/>
      <c r="U1879" s="512"/>
      <c r="V1879" s="512"/>
      <c r="W1879" s="512"/>
      <c r="X1879" s="512"/>
      <c r="Y1879" s="3125"/>
      <c r="Z1879" s="512"/>
      <c r="AA1879" s="975"/>
      <c r="AB1879" s="512"/>
      <c r="AC1879" s="512"/>
      <c r="AD1879" s="3437"/>
      <c r="AE1879" s="3437"/>
      <c r="AF1879" s="512"/>
      <c r="AG1879" s="2382"/>
      <c r="AH1879" s="3126"/>
      <c r="AI1879" s="2572"/>
    </row>
    <row r="1880" spans="1:267" x14ac:dyDescent="0.25">
      <c r="A1880" s="364">
        <v>1</v>
      </c>
      <c r="B1880" s="364">
        <v>1</v>
      </c>
      <c r="C1880" s="4" t="s">
        <v>14</v>
      </c>
      <c r="D1880" s="4"/>
      <c r="E1880" s="4"/>
      <c r="F1880" s="370"/>
      <c r="G1880" s="714"/>
      <c r="H1880" s="714"/>
      <c r="I1880" s="714"/>
      <c r="J1880" s="2387"/>
      <c r="K1880" s="2387"/>
      <c r="L1880" s="3127"/>
      <c r="M1880" s="3127"/>
      <c r="N1880" s="3127"/>
      <c r="O1880" s="3127"/>
      <c r="P1880" s="3127"/>
      <c r="Q1880" s="3127"/>
      <c r="R1880" s="512"/>
      <c r="S1880" s="512"/>
      <c r="T1880" s="512"/>
      <c r="U1880" s="512"/>
      <c r="V1880" s="512"/>
      <c r="W1880" s="512"/>
      <c r="X1880" s="512"/>
      <c r="Y1880" s="2584"/>
      <c r="Z1880" s="512"/>
      <c r="AA1880" s="975"/>
      <c r="AB1880" s="512"/>
      <c r="AC1880" s="512"/>
      <c r="AD1880" s="3437"/>
      <c r="AE1880" s="3437"/>
      <c r="AF1880" s="512"/>
      <c r="AG1880" s="1190"/>
      <c r="AH1880" s="1126"/>
      <c r="AI1880" s="2572"/>
    </row>
    <row r="1881" spans="1:267" s="1069" customFormat="1" ht="30" x14ac:dyDescent="0.25">
      <c r="A1881" s="364">
        <v>1</v>
      </c>
      <c r="B1881" s="364">
        <v>1</v>
      </c>
      <c r="C1881" s="725" t="s">
        <v>201</v>
      </c>
      <c r="D1881" s="4"/>
      <c r="E1881" s="4"/>
      <c r="F1881" s="2668"/>
      <c r="G1881" s="2669"/>
      <c r="H1881" s="2669"/>
      <c r="I1881" s="2669"/>
      <c r="J1881" s="2691"/>
      <c r="K1881" s="2691"/>
      <c r="L1881" s="2669"/>
      <c r="M1881" s="2669"/>
      <c r="N1881" s="2669"/>
      <c r="O1881" s="2669"/>
      <c r="P1881" s="2669"/>
      <c r="Q1881" s="2669"/>
      <c r="R1881" s="2692"/>
      <c r="S1881" s="2692"/>
      <c r="T1881" s="2692"/>
      <c r="U1881" s="2692"/>
      <c r="V1881" s="2692"/>
      <c r="W1881" s="2692"/>
      <c r="X1881" s="2692"/>
      <c r="Y1881" s="1092">
        <f t="shared" ref="Y1881" si="2702">R1881/12*$C$3</f>
        <v>0</v>
      </c>
      <c r="Z1881" s="2692">
        <f t="shared" ref="Z1881:Z1882" si="2703">AF1881-AE1881-AB1881-AA1881</f>
        <v>0</v>
      </c>
      <c r="AA1881" s="3138"/>
      <c r="AB1881" s="2692"/>
      <c r="AC1881" s="2692">
        <f t="shared" ref="AC1881:AC1882" si="2704">Z1881-Y1881</f>
        <v>0</v>
      </c>
      <c r="AD1881" s="3435"/>
      <c r="AE1881" s="3435"/>
      <c r="AF1881" s="2692"/>
      <c r="AG1881" s="2672"/>
      <c r="AH1881" s="2695"/>
      <c r="AI1881" s="2572"/>
      <c r="AJ1881" s="3328"/>
      <c r="AK1881" s="240"/>
      <c r="AL1881" s="240"/>
      <c r="AM1881" s="240"/>
      <c r="AN1881" s="240"/>
      <c r="AO1881" s="240"/>
      <c r="AP1881" s="240"/>
      <c r="AQ1881" s="240"/>
      <c r="AR1881" s="240"/>
      <c r="AS1881" s="240"/>
      <c r="AT1881" s="240"/>
      <c r="AU1881" s="240"/>
      <c r="AV1881" s="240"/>
      <c r="AW1881" s="240"/>
      <c r="AX1881" s="240"/>
      <c r="AY1881" s="240"/>
      <c r="AZ1881" s="240"/>
      <c r="BA1881" s="240"/>
      <c r="BB1881" s="240"/>
      <c r="BC1881" s="240"/>
      <c r="BD1881" s="240"/>
      <c r="BE1881" s="240"/>
      <c r="BF1881" s="240"/>
      <c r="BG1881" s="240"/>
      <c r="BH1881" s="240"/>
      <c r="BI1881" s="240"/>
      <c r="BJ1881" s="240"/>
      <c r="BK1881" s="240"/>
      <c r="BL1881" s="240"/>
      <c r="BM1881" s="240"/>
      <c r="BN1881" s="240"/>
      <c r="BO1881" s="240"/>
      <c r="BP1881" s="240"/>
      <c r="BQ1881" s="240"/>
      <c r="BR1881" s="240"/>
      <c r="BS1881" s="240"/>
      <c r="BT1881" s="240"/>
      <c r="BU1881" s="240"/>
      <c r="BV1881" s="240"/>
      <c r="BW1881" s="240"/>
      <c r="BX1881" s="240"/>
      <c r="BY1881" s="240"/>
      <c r="BZ1881" s="240"/>
      <c r="CA1881" s="240"/>
      <c r="CB1881" s="240"/>
      <c r="CC1881" s="240"/>
      <c r="CD1881" s="240"/>
      <c r="CE1881" s="240"/>
      <c r="CF1881" s="240"/>
      <c r="CG1881" s="240"/>
      <c r="CH1881" s="240"/>
      <c r="CI1881" s="240"/>
      <c r="CJ1881" s="240"/>
      <c r="CK1881" s="240"/>
      <c r="CL1881" s="240"/>
      <c r="CM1881" s="240"/>
      <c r="CN1881" s="240"/>
      <c r="CO1881" s="240"/>
      <c r="CP1881" s="240"/>
      <c r="CQ1881" s="240"/>
      <c r="CR1881" s="240"/>
      <c r="CS1881" s="240"/>
      <c r="CT1881" s="240"/>
      <c r="CU1881" s="240"/>
      <c r="CV1881" s="240"/>
      <c r="CW1881" s="240"/>
      <c r="CX1881" s="240"/>
      <c r="CY1881" s="240"/>
      <c r="CZ1881" s="240"/>
      <c r="DA1881" s="240"/>
      <c r="DB1881" s="240"/>
      <c r="DC1881" s="240"/>
      <c r="DD1881" s="240"/>
      <c r="DE1881" s="240"/>
      <c r="DF1881" s="240"/>
      <c r="DG1881" s="240"/>
      <c r="DH1881" s="240"/>
      <c r="DI1881" s="240"/>
      <c r="DJ1881" s="240"/>
      <c r="DK1881" s="240"/>
      <c r="DL1881" s="240"/>
      <c r="DM1881" s="240"/>
      <c r="DN1881" s="240"/>
      <c r="DO1881" s="240"/>
      <c r="DP1881" s="240"/>
      <c r="DQ1881" s="240"/>
      <c r="DR1881" s="240"/>
      <c r="DS1881" s="240"/>
      <c r="DT1881" s="240"/>
      <c r="DU1881" s="240"/>
      <c r="DV1881" s="240"/>
      <c r="DW1881" s="240"/>
      <c r="DX1881" s="240"/>
      <c r="DY1881" s="240"/>
      <c r="DZ1881" s="240"/>
      <c r="EA1881" s="240"/>
      <c r="EB1881" s="240"/>
      <c r="EC1881" s="240"/>
      <c r="ED1881" s="240"/>
      <c r="EE1881" s="240"/>
      <c r="EF1881" s="240"/>
      <c r="EG1881" s="240"/>
      <c r="EH1881" s="240"/>
      <c r="EI1881" s="240"/>
      <c r="EJ1881" s="240"/>
      <c r="EK1881" s="240"/>
      <c r="EL1881" s="240"/>
      <c r="EM1881" s="240"/>
      <c r="EN1881" s="240"/>
      <c r="EO1881" s="240"/>
      <c r="EP1881" s="240"/>
      <c r="EQ1881" s="240"/>
      <c r="ER1881" s="240"/>
      <c r="ES1881" s="240"/>
      <c r="ET1881" s="240"/>
      <c r="EU1881" s="240"/>
      <c r="EV1881" s="240"/>
      <c r="EW1881" s="240"/>
      <c r="EX1881" s="240"/>
      <c r="EY1881" s="240"/>
      <c r="EZ1881" s="240"/>
      <c r="FA1881" s="240"/>
      <c r="FB1881" s="240"/>
      <c r="FC1881" s="240"/>
      <c r="FD1881" s="240"/>
      <c r="FE1881" s="240"/>
      <c r="FF1881" s="240"/>
      <c r="FG1881" s="240"/>
      <c r="FH1881" s="240"/>
      <c r="FI1881" s="240"/>
      <c r="FJ1881" s="240"/>
      <c r="FK1881" s="240"/>
      <c r="FL1881" s="240"/>
      <c r="FM1881" s="240"/>
      <c r="FN1881" s="240"/>
      <c r="FO1881" s="240"/>
      <c r="FP1881" s="240"/>
      <c r="FQ1881" s="240"/>
      <c r="FR1881" s="240"/>
      <c r="FS1881" s="240"/>
      <c r="FT1881" s="240"/>
      <c r="FU1881" s="240"/>
      <c r="FV1881" s="240"/>
      <c r="FW1881" s="240"/>
      <c r="FX1881" s="240"/>
      <c r="FY1881" s="240"/>
      <c r="FZ1881" s="240"/>
      <c r="GA1881" s="240"/>
      <c r="GB1881" s="240"/>
      <c r="GC1881" s="240"/>
      <c r="GD1881" s="240"/>
      <c r="GE1881" s="240"/>
      <c r="GF1881" s="240"/>
      <c r="GG1881" s="240"/>
      <c r="GH1881" s="240"/>
      <c r="GI1881" s="240"/>
      <c r="GJ1881" s="240"/>
      <c r="GK1881" s="240"/>
      <c r="GL1881" s="240"/>
      <c r="GM1881" s="240"/>
      <c r="GN1881" s="240"/>
      <c r="GO1881" s="240"/>
      <c r="GP1881" s="240"/>
      <c r="GQ1881" s="240"/>
      <c r="GR1881" s="240"/>
      <c r="GS1881" s="240"/>
      <c r="GT1881" s="240"/>
      <c r="GU1881" s="240"/>
      <c r="GV1881" s="240"/>
      <c r="GW1881" s="240"/>
      <c r="GX1881" s="240"/>
      <c r="GY1881" s="240"/>
      <c r="GZ1881" s="240"/>
      <c r="HA1881" s="240"/>
      <c r="HB1881" s="240"/>
      <c r="HC1881" s="240"/>
      <c r="HD1881" s="240"/>
      <c r="HE1881" s="240"/>
      <c r="HF1881" s="240"/>
      <c r="HG1881" s="240"/>
      <c r="HH1881" s="240"/>
      <c r="HI1881" s="240"/>
      <c r="HJ1881" s="240"/>
      <c r="HK1881" s="240"/>
      <c r="HL1881" s="240"/>
      <c r="HM1881" s="240"/>
      <c r="HN1881" s="240"/>
      <c r="HO1881" s="240"/>
      <c r="HP1881" s="240"/>
      <c r="HQ1881" s="240"/>
      <c r="HR1881" s="240"/>
      <c r="HS1881" s="240"/>
      <c r="HT1881" s="240"/>
      <c r="HU1881" s="240"/>
      <c r="HV1881" s="240"/>
      <c r="HW1881" s="240"/>
      <c r="HX1881" s="240"/>
      <c r="HY1881" s="240"/>
      <c r="HZ1881" s="240"/>
      <c r="IA1881" s="240"/>
      <c r="IB1881" s="240"/>
      <c r="IC1881" s="240"/>
      <c r="ID1881" s="240"/>
      <c r="IE1881" s="240"/>
      <c r="IF1881" s="240"/>
      <c r="IG1881" s="240"/>
      <c r="IH1881" s="240"/>
      <c r="II1881" s="240"/>
      <c r="IJ1881" s="240"/>
      <c r="IK1881" s="240"/>
      <c r="IL1881" s="240"/>
      <c r="IM1881" s="240"/>
      <c r="IN1881" s="240"/>
      <c r="IO1881" s="240"/>
      <c r="IP1881" s="240"/>
      <c r="IQ1881" s="240"/>
      <c r="IR1881" s="240"/>
      <c r="IS1881" s="240"/>
      <c r="IT1881" s="240"/>
      <c r="IU1881" s="240"/>
      <c r="IV1881" s="240"/>
      <c r="IW1881" s="240"/>
      <c r="IX1881" s="240"/>
      <c r="IY1881" s="240"/>
      <c r="IZ1881" s="240"/>
      <c r="JA1881" s="240"/>
      <c r="JB1881" s="240"/>
      <c r="JC1881" s="240"/>
      <c r="JD1881" s="240"/>
      <c r="JE1881" s="240"/>
      <c r="JF1881" s="240"/>
      <c r="JG1881" s="240"/>
    </row>
    <row r="1882" spans="1:267" s="1069" customFormat="1" ht="29.25" x14ac:dyDescent="0.25">
      <c r="A1882" s="364"/>
      <c r="B1882" s="364">
        <v>1</v>
      </c>
      <c r="C1882" s="2531" t="s">
        <v>327</v>
      </c>
      <c r="D1882" s="4"/>
      <c r="E1882" s="4"/>
      <c r="F1882" s="3128">
        <f>F1883+F1886</f>
        <v>3350</v>
      </c>
      <c r="G1882" s="3129">
        <f>G1883+G1886</f>
        <v>1954</v>
      </c>
      <c r="H1882" s="3129">
        <f>H1883+H1886</f>
        <v>1968</v>
      </c>
      <c r="I1882" s="3129">
        <f>H1882/G1882*100</f>
        <v>100.71647901740019</v>
      </c>
      <c r="J1882" s="2691"/>
      <c r="K1882" s="2691"/>
      <c r="L1882" s="2669"/>
      <c r="M1882" s="2669"/>
      <c r="N1882" s="2669"/>
      <c r="O1882" s="2669"/>
      <c r="P1882" s="2669"/>
      <c r="Q1882" s="2669"/>
      <c r="R1882" s="2692">
        <v>2872.357</v>
      </c>
      <c r="S1882" s="2692">
        <v>2872.357</v>
      </c>
      <c r="T1882" s="2692">
        <v>2872.357</v>
      </c>
      <c r="U1882" s="2692">
        <v>2872.357</v>
      </c>
      <c r="V1882" s="2692">
        <v>2872.357</v>
      </c>
      <c r="W1882" s="2692">
        <v>2872.357</v>
      </c>
      <c r="X1882" s="2692">
        <v>2872.357</v>
      </c>
      <c r="Y1882" s="2693">
        <f>R1882/12*$C$3+(S1882-R1882)/11*6+(T1882-S1882)/10*5+(U1882-T1882)/9*4+(V1882-U1882)/8*3+(W1882-V1882)/7*2+(X1882-W1882)/6*1</f>
        <v>1675.5415833333332</v>
      </c>
      <c r="Z1882" s="2692">
        <f t="shared" si="2703"/>
        <v>1687.4025599999995</v>
      </c>
      <c r="AA1882" s="3138"/>
      <c r="AB1882" s="2692"/>
      <c r="AC1882" s="2692">
        <f t="shared" si="2704"/>
        <v>11.860976666666375</v>
      </c>
      <c r="AD1882" s="3435"/>
      <c r="AE1882" s="3435">
        <v>0</v>
      </c>
      <c r="AF1882" s="2692">
        <v>1687.4025599999995</v>
      </c>
      <c r="AG1882" s="3130"/>
      <c r="AH1882" s="2695"/>
      <c r="AI1882" s="2572"/>
      <c r="AJ1882" s="3328"/>
      <c r="AK1882" s="240"/>
      <c r="AL1882" s="240"/>
      <c r="AM1882" s="240"/>
      <c r="AN1882" s="240"/>
      <c r="AO1882" s="240"/>
      <c r="AP1882" s="240"/>
      <c r="AQ1882" s="240"/>
      <c r="AR1882" s="240"/>
      <c r="AS1882" s="240"/>
      <c r="AT1882" s="240"/>
      <c r="AU1882" s="240"/>
      <c r="AV1882" s="240"/>
      <c r="AW1882" s="240"/>
      <c r="AX1882" s="240"/>
      <c r="AY1882" s="240"/>
      <c r="AZ1882" s="240"/>
      <c r="BA1882" s="240"/>
      <c r="BB1882" s="240"/>
      <c r="BC1882" s="240"/>
      <c r="BD1882" s="240"/>
      <c r="BE1882" s="240"/>
      <c r="BF1882" s="240"/>
      <c r="BG1882" s="240"/>
      <c r="BH1882" s="240"/>
      <c r="BI1882" s="240"/>
      <c r="BJ1882" s="240"/>
      <c r="BK1882" s="240"/>
      <c r="BL1882" s="240"/>
      <c r="BM1882" s="240"/>
      <c r="BN1882" s="240"/>
      <c r="BO1882" s="240"/>
      <c r="BP1882" s="240"/>
      <c r="BQ1882" s="240"/>
      <c r="BR1882" s="240"/>
      <c r="BS1882" s="240"/>
      <c r="BT1882" s="240"/>
      <c r="BU1882" s="240"/>
      <c r="BV1882" s="240"/>
      <c r="BW1882" s="240"/>
      <c r="BX1882" s="240"/>
      <c r="BY1882" s="240"/>
      <c r="BZ1882" s="240"/>
      <c r="CA1882" s="240"/>
      <c r="CB1882" s="240"/>
      <c r="CC1882" s="240"/>
      <c r="CD1882" s="240"/>
      <c r="CE1882" s="240"/>
      <c r="CF1882" s="240"/>
      <c r="CG1882" s="240"/>
      <c r="CH1882" s="240"/>
      <c r="CI1882" s="240"/>
      <c r="CJ1882" s="240"/>
      <c r="CK1882" s="240"/>
      <c r="CL1882" s="240"/>
      <c r="CM1882" s="240"/>
      <c r="CN1882" s="240"/>
      <c r="CO1882" s="240"/>
      <c r="CP1882" s="240"/>
      <c r="CQ1882" s="240"/>
      <c r="CR1882" s="240"/>
      <c r="CS1882" s="240"/>
      <c r="CT1882" s="240"/>
      <c r="CU1882" s="240"/>
      <c r="CV1882" s="240"/>
      <c r="CW1882" s="240"/>
      <c r="CX1882" s="240"/>
      <c r="CY1882" s="240"/>
      <c r="CZ1882" s="240"/>
      <c r="DA1882" s="240"/>
      <c r="DB1882" s="240"/>
      <c r="DC1882" s="240"/>
      <c r="DD1882" s="240"/>
      <c r="DE1882" s="240"/>
      <c r="DF1882" s="240"/>
      <c r="DG1882" s="240"/>
      <c r="DH1882" s="240"/>
      <c r="DI1882" s="240"/>
      <c r="DJ1882" s="240"/>
      <c r="DK1882" s="240"/>
      <c r="DL1882" s="240"/>
      <c r="DM1882" s="240"/>
      <c r="DN1882" s="240"/>
      <c r="DO1882" s="240"/>
      <c r="DP1882" s="240"/>
      <c r="DQ1882" s="240"/>
      <c r="DR1882" s="240"/>
      <c r="DS1882" s="240"/>
      <c r="DT1882" s="240"/>
      <c r="DU1882" s="240"/>
      <c r="DV1882" s="240"/>
      <c r="DW1882" s="240"/>
      <c r="DX1882" s="240"/>
      <c r="DY1882" s="240"/>
      <c r="DZ1882" s="240"/>
      <c r="EA1882" s="240"/>
      <c r="EB1882" s="240"/>
      <c r="EC1882" s="240"/>
      <c r="ED1882" s="240"/>
      <c r="EE1882" s="240"/>
      <c r="EF1882" s="240"/>
      <c r="EG1882" s="240"/>
      <c r="EH1882" s="240"/>
      <c r="EI1882" s="240"/>
      <c r="EJ1882" s="240"/>
      <c r="EK1882" s="240"/>
      <c r="EL1882" s="240"/>
      <c r="EM1882" s="240"/>
      <c r="EN1882" s="240"/>
      <c r="EO1882" s="240"/>
      <c r="EP1882" s="240"/>
      <c r="EQ1882" s="240"/>
      <c r="ER1882" s="240"/>
      <c r="ES1882" s="240"/>
      <c r="ET1882" s="240"/>
      <c r="EU1882" s="240"/>
      <c r="EV1882" s="240"/>
      <c r="EW1882" s="240"/>
      <c r="EX1882" s="240"/>
      <c r="EY1882" s="240"/>
      <c r="EZ1882" s="240"/>
      <c r="FA1882" s="240"/>
      <c r="FB1882" s="240"/>
      <c r="FC1882" s="240"/>
      <c r="FD1882" s="240"/>
      <c r="FE1882" s="240"/>
      <c r="FF1882" s="240"/>
      <c r="FG1882" s="240"/>
      <c r="FH1882" s="240"/>
      <c r="FI1882" s="240"/>
      <c r="FJ1882" s="240"/>
      <c r="FK1882" s="240"/>
      <c r="FL1882" s="240"/>
      <c r="FM1882" s="240"/>
      <c r="FN1882" s="240"/>
      <c r="FO1882" s="240"/>
      <c r="FP1882" s="240"/>
      <c r="FQ1882" s="240"/>
      <c r="FR1882" s="240"/>
      <c r="FS1882" s="240"/>
      <c r="FT1882" s="240"/>
      <c r="FU1882" s="240"/>
      <c r="FV1882" s="240"/>
      <c r="FW1882" s="240"/>
      <c r="FX1882" s="240"/>
      <c r="FY1882" s="240"/>
      <c r="FZ1882" s="240"/>
      <c r="GA1882" s="240"/>
      <c r="GB1882" s="240"/>
      <c r="GC1882" s="240"/>
      <c r="GD1882" s="240"/>
      <c r="GE1882" s="240"/>
      <c r="GF1882" s="240"/>
      <c r="GG1882" s="240"/>
      <c r="GH1882" s="240"/>
      <c r="GI1882" s="240"/>
      <c r="GJ1882" s="240"/>
      <c r="GK1882" s="240"/>
      <c r="GL1882" s="240"/>
      <c r="GM1882" s="240"/>
      <c r="GN1882" s="240"/>
      <c r="GO1882" s="240"/>
      <c r="GP1882" s="240"/>
      <c r="GQ1882" s="240"/>
      <c r="GR1882" s="240"/>
      <c r="GS1882" s="240"/>
      <c r="GT1882" s="240"/>
      <c r="GU1882" s="240"/>
      <c r="GV1882" s="240"/>
      <c r="GW1882" s="240"/>
      <c r="GX1882" s="240"/>
      <c r="GY1882" s="240"/>
      <c r="GZ1882" s="240"/>
      <c r="HA1882" s="240"/>
      <c r="HB1882" s="240"/>
      <c r="HC1882" s="240"/>
      <c r="HD1882" s="240"/>
      <c r="HE1882" s="240"/>
      <c r="HF1882" s="240"/>
      <c r="HG1882" s="240"/>
      <c r="HH1882" s="240"/>
      <c r="HI1882" s="240"/>
      <c r="HJ1882" s="240"/>
      <c r="HK1882" s="240"/>
      <c r="HL1882" s="240"/>
      <c r="HM1882" s="240"/>
      <c r="HN1882" s="240"/>
      <c r="HO1882" s="240"/>
      <c r="HP1882" s="240"/>
      <c r="HQ1882" s="240"/>
      <c r="HR1882" s="240"/>
      <c r="HS1882" s="240"/>
      <c r="HT1882" s="240"/>
      <c r="HU1882" s="240"/>
      <c r="HV1882" s="240"/>
      <c r="HW1882" s="240"/>
      <c r="HX1882" s="240"/>
      <c r="HY1882" s="240"/>
      <c r="HZ1882" s="240"/>
      <c r="IA1882" s="240"/>
      <c r="IB1882" s="240"/>
      <c r="IC1882" s="240"/>
      <c r="ID1882" s="240"/>
      <c r="IE1882" s="240"/>
      <c r="IF1882" s="240"/>
      <c r="IG1882" s="240"/>
      <c r="IH1882" s="240"/>
      <c r="II1882" s="240"/>
      <c r="IJ1882" s="240"/>
      <c r="IK1882" s="240"/>
      <c r="IL1882" s="240"/>
      <c r="IM1882" s="240"/>
      <c r="IN1882" s="240"/>
      <c r="IO1882" s="240"/>
      <c r="IP1882" s="240"/>
      <c r="IQ1882" s="240"/>
      <c r="IR1882" s="240"/>
      <c r="IS1882" s="240"/>
      <c r="IT1882" s="240"/>
      <c r="IU1882" s="240"/>
      <c r="IV1882" s="240"/>
      <c r="IW1882" s="240"/>
      <c r="IX1882" s="240"/>
      <c r="IY1882" s="240"/>
      <c r="IZ1882" s="240"/>
      <c r="JA1882" s="240"/>
      <c r="JB1882" s="240"/>
      <c r="JC1882" s="240"/>
      <c r="JD1882" s="240"/>
      <c r="JE1882" s="240"/>
      <c r="JF1882" s="240"/>
      <c r="JG1882" s="240"/>
    </row>
    <row r="1883" spans="1:267" s="1069" customFormat="1" ht="30" x14ac:dyDescent="0.25">
      <c r="A1883" s="364"/>
      <c r="B1883" s="364">
        <v>1</v>
      </c>
      <c r="C1883" s="659" t="s">
        <v>506</v>
      </c>
      <c r="D1883" s="4"/>
      <c r="E1883" s="4"/>
      <c r="F1883" s="3128">
        <f>F1884</f>
        <v>3350</v>
      </c>
      <c r="G1883" s="3129">
        <f>G1884</f>
        <v>1954</v>
      </c>
      <c r="H1883" s="3129">
        <f>H1884</f>
        <v>1968</v>
      </c>
      <c r="I1883" s="3129">
        <f>H1883/G1883*100</f>
        <v>100.71647901740019</v>
      </c>
      <c r="J1883" s="2691"/>
      <c r="K1883" s="2691"/>
      <c r="L1883" s="2669"/>
      <c r="M1883" s="2669"/>
      <c r="N1883" s="2669"/>
      <c r="O1883" s="2669"/>
      <c r="P1883" s="2669"/>
      <c r="Q1883" s="2669"/>
      <c r="R1883" s="2692"/>
      <c r="S1883" s="2692"/>
      <c r="T1883" s="2692"/>
      <c r="U1883" s="2692"/>
      <c r="V1883" s="2692"/>
      <c r="W1883" s="2692"/>
      <c r="X1883" s="2692"/>
      <c r="Y1883" s="2693"/>
      <c r="Z1883" s="2692"/>
      <c r="AA1883" s="3138"/>
      <c r="AB1883" s="2692"/>
      <c r="AC1883" s="2692"/>
      <c r="AD1883" s="3435"/>
      <c r="AE1883" s="3435"/>
      <c r="AF1883" s="2692"/>
      <c r="AG1883" s="3130"/>
      <c r="AH1883" s="2695"/>
      <c r="AI1883" s="2572"/>
      <c r="AJ1883" s="3328"/>
      <c r="AK1883" s="240"/>
      <c r="AL1883" s="240"/>
      <c r="AM1883" s="240"/>
      <c r="AN1883" s="240"/>
      <c r="AO1883" s="240"/>
      <c r="AP1883" s="240"/>
      <c r="AQ1883" s="240"/>
      <c r="AR1883" s="240"/>
      <c r="AS1883" s="240"/>
      <c r="AT1883" s="240"/>
      <c r="AU1883" s="240"/>
      <c r="AV1883" s="240"/>
      <c r="AW1883" s="240"/>
      <c r="AX1883" s="240"/>
      <c r="AY1883" s="240"/>
      <c r="AZ1883" s="240"/>
      <c r="BA1883" s="240"/>
      <c r="BB1883" s="240"/>
      <c r="BC1883" s="240"/>
      <c r="BD1883" s="240"/>
      <c r="BE1883" s="240"/>
      <c r="BF1883" s="240"/>
      <c r="BG1883" s="240"/>
      <c r="BH1883" s="240"/>
      <c r="BI1883" s="240"/>
      <c r="BJ1883" s="240"/>
      <c r="BK1883" s="240"/>
      <c r="BL1883" s="240"/>
      <c r="BM1883" s="240"/>
      <c r="BN1883" s="240"/>
      <c r="BO1883" s="240"/>
      <c r="BP1883" s="240"/>
      <c r="BQ1883" s="240"/>
      <c r="BR1883" s="240"/>
      <c r="BS1883" s="240"/>
      <c r="BT1883" s="240"/>
      <c r="BU1883" s="240"/>
      <c r="BV1883" s="240"/>
      <c r="BW1883" s="240"/>
      <c r="BX1883" s="240"/>
      <c r="BY1883" s="240"/>
      <c r="BZ1883" s="240"/>
      <c r="CA1883" s="240"/>
      <c r="CB1883" s="240"/>
      <c r="CC1883" s="240"/>
      <c r="CD1883" s="240"/>
      <c r="CE1883" s="240"/>
      <c r="CF1883" s="240"/>
      <c r="CG1883" s="240"/>
      <c r="CH1883" s="240"/>
      <c r="CI1883" s="240"/>
      <c r="CJ1883" s="240"/>
      <c r="CK1883" s="240"/>
      <c r="CL1883" s="240"/>
      <c r="CM1883" s="240"/>
      <c r="CN1883" s="240"/>
      <c r="CO1883" s="240"/>
      <c r="CP1883" s="240"/>
      <c r="CQ1883" s="240"/>
      <c r="CR1883" s="240"/>
      <c r="CS1883" s="240"/>
      <c r="CT1883" s="240"/>
      <c r="CU1883" s="240"/>
      <c r="CV1883" s="240"/>
      <c r="CW1883" s="240"/>
      <c r="CX1883" s="240"/>
      <c r="CY1883" s="240"/>
      <c r="CZ1883" s="240"/>
      <c r="DA1883" s="240"/>
      <c r="DB1883" s="240"/>
      <c r="DC1883" s="240"/>
      <c r="DD1883" s="240"/>
      <c r="DE1883" s="240"/>
      <c r="DF1883" s="240"/>
      <c r="DG1883" s="240"/>
      <c r="DH1883" s="240"/>
      <c r="DI1883" s="240"/>
      <c r="DJ1883" s="240"/>
      <c r="DK1883" s="240"/>
      <c r="DL1883" s="240"/>
      <c r="DM1883" s="240"/>
      <c r="DN1883" s="240"/>
      <c r="DO1883" s="240"/>
      <c r="DP1883" s="240"/>
      <c r="DQ1883" s="240"/>
      <c r="DR1883" s="240"/>
      <c r="DS1883" s="240"/>
      <c r="DT1883" s="240"/>
      <c r="DU1883" s="240"/>
      <c r="DV1883" s="240"/>
      <c r="DW1883" s="240"/>
      <c r="DX1883" s="240"/>
      <c r="DY1883" s="240"/>
      <c r="DZ1883" s="240"/>
      <c r="EA1883" s="240"/>
      <c r="EB1883" s="240"/>
      <c r="EC1883" s="240"/>
      <c r="ED1883" s="240"/>
      <c r="EE1883" s="240"/>
      <c r="EF1883" s="240"/>
      <c r="EG1883" s="240"/>
      <c r="EH1883" s="240"/>
      <c r="EI1883" s="240"/>
      <c r="EJ1883" s="240"/>
      <c r="EK1883" s="240"/>
      <c r="EL1883" s="240"/>
      <c r="EM1883" s="240"/>
      <c r="EN1883" s="240"/>
      <c r="EO1883" s="240"/>
      <c r="EP1883" s="240"/>
      <c r="EQ1883" s="240"/>
      <c r="ER1883" s="240"/>
      <c r="ES1883" s="240"/>
      <c r="ET1883" s="240"/>
      <c r="EU1883" s="240"/>
      <c r="EV1883" s="240"/>
      <c r="EW1883" s="240"/>
      <c r="EX1883" s="240"/>
      <c r="EY1883" s="240"/>
      <c r="EZ1883" s="240"/>
      <c r="FA1883" s="240"/>
      <c r="FB1883" s="240"/>
      <c r="FC1883" s="240"/>
      <c r="FD1883" s="240"/>
      <c r="FE1883" s="240"/>
      <c r="FF1883" s="240"/>
      <c r="FG1883" s="240"/>
      <c r="FH1883" s="240"/>
      <c r="FI1883" s="240"/>
      <c r="FJ1883" s="240"/>
      <c r="FK1883" s="240"/>
      <c r="FL1883" s="240"/>
      <c r="FM1883" s="240"/>
      <c r="FN1883" s="240"/>
      <c r="FO1883" s="240"/>
      <c r="FP1883" s="240"/>
      <c r="FQ1883" s="240"/>
      <c r="FR1883" s="240"/>
      <c r="FS1883" s="240"/>
      <c r="FT1883" s="240"/>
      <c r="FU1883" s="240"/>
      <c r="FV1883" s="240"/>
      <c r="FW1883" s="240"/>
      <c r="FX1883" s="240"/>
      <c r="FY1883" s="240"/>
      <c r="FZ1883" s="240"/>
      <c r="GA1883" s="240"/>
      <c r="GB1883" s="240"/>
      <c r="GC1883" s="240"/>
      <c r="GD1883" s="240"/>
      <c r="GE1883" s="240"/>
      <c r="GF1883" s="240"/>
      <c r="GG1883" s="240"/>
      <c r="GH1883" s="240"/>
      <c r="GI1883" s="240"/>
      <c r="GJ1883" s="240"/>
      <c r="GK1883" s="240"/>
      <c r="GL1883" s="240"/>
      <c r="GM1883" s="240"/>
      <c r="GN1883" s="240"/>
      <c r="GO1883" s="240"/>
      <c r="GP1883" s="240"/>
      <c r="GQ1883" s="240"/>
      <c r="GR1883" s="240"/>
      <c r="GS1883" s="240"/>
      <c r="GT1883" s="240"/>
      <c r="GU1883" s="240"/>
      <c r="GV1883" s="240"/>
      <c r="GW1883" s="240"/>
      <c r="GX1883" s="240"/>
      <c r="GY1883" s="240"/>
      <c r="GZ1883" s="240"/>
      <c r="HA1883" s="240"/>
      <c r="HB1883" s="240"/>
      <c r="HC1883" s="240"/>
      <c r="HD1883" s="240"/>
      <c r="HE1883" s="240"/>
      <c r="HF1883" s="240"/>
      <c r="HG1883" s="240"/>
      <c r="HH1883" s="240"/>
      <c r="HI1883" s="240"/>
      <c r="HJ1883" s="240"/>
      <c r="HK1883" s="240"/>
      <c r="HL1883" s="240"/>
      <c r="HM1883" s="240"/>
      <c r="HN1883" s="240"/>
      <c r="HO1883" s="240"/>
      <c r="HP1883" s="240"/>
      <c r="HQ1883" s="240"/>
      <c r="HR1883" s="240"/>
      <c r="HS1883" s="240"/>
      <c r="HT1883" s="240"/>
      <c r="HU1883" s="240"/>
      <c r="HV1883" s="240"/>
      <c r="HW1883" s="240"/>
      <c r="HX1883" s="240"/>
      <c r="HY1883" s="240"/>
      <c r="HZ1883" s="240"/>
      <c r="IA1883" s="240"/>
      <c r="IB1883" s="240"/>
      <c r="IC1883" s="240"/>
      <c r="ID1883" s="240"/>
      <c r="IE1883" s="240"/>
      <c r="IF1883" s="240"/>
      <c r="IG1883" s="240"/>
      <c r="IH1883" s="240"/>
      <c r="II1883" s="240"/>
      <c r="IJ1883" s="240"/>
      <c r="IK1883" s="240"/>
      <c r="IL1883" s="240"/>
      <c r="IM1883" s="240"/>
      <c r="IN1883" s="240"/>
      <c r="IO1883" s="240"/>
      <c r="IP1883" s="240"/>
      <c r="IQ1883" s="240"/>
      <c r="IR1883" s="240"/>
      <c r="IS1883" s="240"/>
      <c r="IT1883" s="240"/>
      <c r="IU1883" s="240"/>
      <c r="IV1883" s="240"/>
      <c r="IW1883" s="240"/>
      <c r="IX1883" s="240"/>
      <c r="IY1883" s="240"/>
      <c r="IZ1883" s="240"/>
      <c r="JA1883" s="240"/>
      <c r="JB1883" s="240"/>
      <c r="JC1883" s="240"/>
      <c r="JD1883" s="240"/>
      <c r="JE1883" s="240"/>
      <c r="JF1883" s="240"/>
      <c r="JG1883" s="240"/>
    </row>
    <row r="1884" spans="1:267" s="1069" customFormat="1" x14ac:dyDescent="0.25">
      <c r="A1884" s="364"/>
      <c r="B1884" s="364">
        <v>1</v>
      </c>
      <c r="C1884" s="463" t="s">
        <v>507</v>
      </c>
      <c r="D1884" s="4"/>
      <c r="E1884" s="4"/>
      <c r="F1884" s="3128">
        <v>3350</v>
      </c>
      <c r="G1884" s="3129">
        <f>ROUND(F1884/12*$C$3,0)</f>
        <v>1954</v>
      </c>
      <c r="H1884" s="3129">
        <v>1968</v>
      </c>
      <c r="I1884" s="3129">
        <f>H1884/G1884*100</f>
        <v>100.71647901740019</v>
      </c>
      <c r="J1884" s="2691"/>
      <c r="K1884" s="2691"/>
      <c r="L1884" s="2669"/>
      <c r="M1884" s="2669"/>
      <c r="N1884" s="2669"/>
      <c r="O1884" s="2669"/>
      <c r="P1884" s="2669"/>
      <c r="Q1884" s="2669"/>
      <c r="R1884" s="2692"/>
      <c r="S1884" s="2692"/>
      <c r="T1884" s="2692"/>
      <c r="U1884" s="2692"/>
      <c r="V1884" s="2692"/>
      <c r="W1884" s="2692"/>
      <c r="X1884" s="2692"/>
      <c r="Y1884" s="2693"/>
      <c r="Z1884" s="2692"/>
      <c r="AA1884" s="3138"/>
      <c r="AB1884" s="2692"/>
      <c r="AC1884" s="2692"/>
      <c r="AD1884" s="3435"/>
      <c r="AE1884" s="3435"/>
      <c r="AF1884" s="2692"/>
      <c r="AG1884" s="3130"/>
      <c r="AH1884" s="2695"/>
      <c r="AI1884" s="2572"/>
      <c r="AJ1884" s="3328"/>
      <c r="AK1884" s="240"/>
      <c r="AL1884" s="240"/>
      <c r="AM1884" s="240"/>
      <c r="AN1884" s="240"/>
      <c r="AO1884" s="240"/>
      <c r="AP1884" s="240"/>
      <c r="AQ1884" s="240"/>
      <c r="AR1884" s="240"/>
      <c r="AS1884" s="240"/>
      <c r="AT1884" s="240"/>
      <c r="AU1884" s="240"/>
      <c r="AV1884" s="240"/>
      <c r="AW1884" s="240"/>
      <c r="AX1884" s="240"/>
      <c r="AY1884" s="240"/>
      <c r="AZ1884" s="240"/>
      <c r="BA1884" s="240"/>
      <c r="BB1884" s="240"/>
      <c r="BC1884" s="240"/>
      <c r="BD1884" s="240"/>
      <c r="BE1884" s="240"/>
      <c r="BF1884" s="240"/>
      <c r="BG1884" s="240"/>
      <c r="BH1884" s="240"/>
      <c r="BI1884" s="240"/>
      <c r="BJ1884" s="240"/>
      <c r="BK1884" s="240"/>
      <c r="BL1884" s="240"/>
      <c r="BM1884" s="240"/>
      <c r="BN1884" s="240"/>
      <c r="BO1884" s="240"/>
      <c r="BP1884" s="240"/>
      <c r="BQ1884" s="240"/>
      <c r="BR1884" s="240"/>
      <c r="BS1884" s="240"/>
      <c r="BT1884" s="240"/>
      <c r="BU1884" s="240"/>
      <c r="BV1884" s="240"/>
      <c r="BW1884" s="240"/>
      <c r="BX1884" s="240"/>
      <c r="BY1884" s="240"/>
      <c r="BZ1884" s="240"/>
      <c r="CA1884" s="240"/>
      <c r="CB1884" s="240"/>
      <c r="CC1884" s="240"/>
      <c r="CD1884" s="240"/>
      <c r="CE1884" s="240"/>
      <c r="CF1884" s="240"/>
      <c r="CG1884" s="240"/>
      <c r="CH1884" s="240"/>
      <c r="CI1884" s="240"/>
      <c r="CJ1884" s="240"/>
      <c r="CK1884" s="240"/>
      <c r="CL1884" s="240"/>
      <c r="CM1884" s="240"/>
      <c r="CN1884" s="240"/>
      <c r="CO1884" s="240"/>
      <c r="CP1884" s="240"/>
      <c r="CQ1884" s="240"/>
      <c r="CR1884" s="240"/>
      <c r="CS1884" s="240"/>
      <c r="CT1884" s="240"/>
      <c r="CU1884" s="240"/>
      <c r="CV1884" s="240"/>
      <c r="CW1884" s="240"/>
      <c r="CX1884" s="240"/>
      <c r="CY1884" s="240"/>
      <c r="CZ1884" s="240"/>
      <c r="DA1884" s="240"/>
      <c r="DB1884" s="240"/>
      <c r="DC1884" s="240"/>
      <c r="DD1884" s="240"/>
      <c r="DE1884" s="240"/>
      <c r="DF1884" s="240"/>
      <c r="DG1884" s="240"/>
      <c r="DH1884" s="240"/>
      <c r="DI1884" s="240"/>
      <c r="DJ1884" s="240"/>
      <c r="DK1884" s="240"/>
      <c r="DL1884" s="240"/>
      <c r="DM1884" s="240"/>
      <c r="DN1884" s="240"/>
      <c r="DO1884" s="240"/>
      <c r="DP1884" s="240"/>
      <c r="DQ1884" s="240"/>
      <c r="DR1884" s="240"/>
      <c r="DS1884" s="240"/>
      <c r="DT1884" s="240"/>
      <c r="DU1884" s="240"/>
      <c r="DV1884" s="240"/>
      <c r="DW1884" s="240"/>
      <c r="DX1884" s="240"/>
      <c r="DY1884" s="240"/>
      <c r="DZ1884" s="240"/>
      <c r="EA1884" s="240"/>
      <c r="EB1884" s="240"/>
      <c r="EC1884" s="240"/>
      <c r="ED1884" s="240"/>
      <c r="EE1884" s="240"/>
      <c r="EF1884" s="240"/>
      <c r="EG1884" s="240"/>
      <c r="EH1884" s="240"/>
      <c r="EI1884" s="240"/>
      <c r="EJ1884" s="240"/>
      <c r="EK1884" s="240"/>
      <c r="EL1884" s="240"/>
      <c r="EM1884" s="240"/>
      <c r="EN1884" s="240"/>
      <c r="EO1884" s="240"/>
      <c r="EP1884" s="240"/>
      <c r="EQ1884" s="240"/>
      <c r="ER1884" s="240"/>
      <c r="ES1884" s="240"/>
      <c r="ET1884" s="240"/>
      <c r="EU1884" s="240"/>
      <c r="EV1884" s="240"/>
      <c r="EW1884" s="240"/>
      <c r="EX1884" s="240"/>
      <c r="EY1884" s="240"/>
      <c r="EZ1884" s="240"/>
      <c r="FA1884" s="240"/>
      <c r="FB1884" s="240"/>
      <c r="FC1884" s="240"/>
      <c r="FD1884" s="240"/>
      <c r="FE1884" s="240"/>
      <c r="FF1884" s="240"/>
      <c r="FG1884" s="240"/>
      <c r="FH1884" s="240"/>
      <c r="FI1884" s="240"/>
      <c r="FJ1884" s="240"/>
      <c r="FK1884" s="240"/>
      <c r="FL1884" s="240"/>
      <c r="FM1884" s="240"/>
      <c r="FN1884" s="240"/>
      <c r="FO1884" s="240"/>
      <c r="FP1884" s="240"/>
      <c r="FQ1884" s="240"/>
      <c r="FR1884" s="240"/>
      <c r="FS1884" s="240"/>
      <c r="FT1884" s="240"/>
      <c r="FU1884" s="240"/>
      <c r="FV1884" s="240"/>
      <c r="FW1884" s="240"/>
      <c r="FX1884" s="240"/>
      <c r="FY1884" s="240"/>
      <c r="FZ1884" s="240"/>
      <c r="GA1884" s="240"/>
      <c r="GB1884" s="240"/>
      <c r="GC1884" s="240"/>
      <c r="GD1884" s="240"/>
      <c r="GE1884" s="240"/>
      <c r="GF1884" s="240"/>
      <c r="GG1884" s="240"/>
      <c r="GH1884" s="240"/>
      <c r="GI1884" s="240"/>
      <c r="GJ1884" s="240"/>
      <c r="GK1884" s="240"/>
      <c r="GL1884" s="240"/>
      <c r="GM1884" s="240"/>
      <c r="GN1884" s="240"/>
      <c r="GO1884" s="240"/>
      <c r="GP1884" s="240"/>
      <c r="GQ1884" s="240"/>
      <c r="GR1884" s="240"/>
      <c r="GS1884" s="240"/>
      <c r="GT1884" s="240"/>
      <c r="GU1884" s="240"/>
      <c r="GV1884" s="240"/>
      <c r="GW1884" s="240"/>
      <c r="GX1884" s="240"/>
      <c r="GY1884" s="240"/>
      <c r="GZ1884" s="240"/>
      <c r="HA1884" s="240"/>
      <c r="HB1884" s="240"/>
      <c r="HC1884" s="240"/>
      <c r="HD1884" s="240"/>
      <c r="HE1884" s="240"/>
      <c r="HF1884" s="240"/>
      <c r="HG1884" s="240"/>
      <c r="HH1884" s="240"/>
      <c r="HI1884" s="240"/>
      <c r="HJ1884" s="240"/>
      <c r="HK1884" s="240"/>
      <c r="HL1884" s="240"/>
      <c r="HM1884" s="240"/>
      <c r="HN1884" s="240"/>
      <c r="HO1884" s="240"/>
      <c r="HP1884" s="240"/>
      <c r="HQ1884" s="240"/>
      <c r="HR1884" s="240"/>
      <c r="HS1884" s="240"/>
      <c r="HT1884" s="240"/>
      <c r="HU1884" s="240"/>
      <c r="HV1884" s="240"/>
      <c r="HW1884" s="240"/>
      <c r="HX1884" s="240"/>
      <c r="HY1884" s="240"/>
      <c r="HZ1884" s="240"/>
      <c r="IA1884" s="240"/>
      <c r="IB1884" s="240"/>
      <c r="IC1884" s="240"/>
      <c r="ID1884" s="240"/>
      <c r="IE1884" s="240"/>
      <c r="IF1884" s="240"/>
      <c r="IG1884" s="240"/>
      <c r="IH1884" s="240"/>
      <c r="II1884" s="240"/>
      <c r="IJ1884" s="240"/>
      <c r="IK1884" s="240"/>
      <c r="IL1884" s="240"/>
      <c r="IM1884" s="240"/>
      <c r="IN1884" s="240"/>
      <c r="IO1884" s="240"/>
      <c r="IP1884" s="240"/>
      <c r="IQ1884" s="240"/>
      <c r="IR1884" s="240"/>
      <c r="IS1884" s="240"/>
      <c r="IT1884" s="240"/>
      <c r="IU1884" s="240"/>
      <c r="IV1884" s="240"/>
      <c r="IW1884" s="240"/>
      <c r="IX1884" s="240"/>
      <c r="IY1884" s="240"/>
      <c r="IZ1884" s="240"/>
      <c r="JA1884" s="240"/>
      <c r="JB1884" s="240"/>
      <c r="JC1884" s="240"/>
      <c r="JD1884" s="240"/>
      <c r="JE1884" s="240"/>
      <c r="JF1884" s="240"/>
      <c r="JG1884" s="240"/>
    </row>
    <row r="1885" spans="1:267" s="1069" customFormat="1" ht="60" x14ac:dyDescent="0.25">
      <c r="A1885" s="364"/>
      <c r="B1885" s="364">
        <v>1</v>
      </c>
      <c r="C1885" s="463" t="s">
        <v>510</v>
      </c>
      <c r="D1885" s="4"/>
      <c r="E1885" s="4"/>
      <c r="F1885" s="3128"/>
      <c r="G1885" s="3129"/>
      <c r="H1885" s="3129"/>
      <c r="I1885" s="3129"/>
      <c r="J1885" s="2691"/>
      <c r="K1885" s="2691"/>
      <c r="L1885" s="2669"/>
      <c r="M1885" s="2669"/>
      <c r="N1885" s="2669"/>
      <c r="O1885" s="2669"/>
      <c r="P1885" s="2669"/>
      <c r="Q1885" s="2669"/>
      <c r="R1885" s="2692"/>
      <c r="S1885" s="2692"/>
      <c r="T1885" s="2692"/>
      <c r="U1885" s="2692"/>
      <c r="V1885" s="2692"/>
      <c r="W1885" s="2692"/>
      <c r="X1885" s="2692"/>
      <c r="Y1885" s="2693"/>
      <c r="Z1885" s="2692"/>
      <c r="AA1885" s="3138"/>
      <c r="AB1885" s="2692"/>
      <c r="AC1885" s="2692"/>
      <c r="AD1885" s="3435"/>
      <c r="AE1885" s="3435"/>
      <c r="AF1885" s="2692"/>
      <c r="AG1885" s="3130"/>
      <c r="AH1885" s="2695"/>
      <c r="AI1885" s="2572"/>
      <c r="AJ1885" s="3328"/>
      <c r="AK1885" s="240"/>
      <c r="AL1885" s="240"/>
      <c r="AM1885" s="240"/>
      <c r="AN1885" s="240"/>
      <c r="AO1885" s="240"/>
      <c r="AP1885" s="240"/>
      <c r="AQ1885" s="240"/>
      <c r="AR1885" s="240"/>
      <c r="AS1885" s="240"/>
      <c r="AT1885" s="240"/>
      <c r="AU1885" s="240"/>
      <c r="AV1885" s="240"/>
      <c r="AW1885" s="240"/>
      <c r="AX1885" s="240"/>
      <c r="AY1885" s="240"/>
      <c r="AZ1885" s="240"/>
      <c r="BA1885" s="240"/>
      <c r="BB1885" s="240"/>
      <c r="BC1885" s="240"/>
      <c r="BD1885" s="240"/>
      <c r="BE1885" s="240"/>
      <c r="BF1885" s="240"/>
      <c r="BG1885" s="240"/>
      <c r="BH1885" s="240"/>
      <c r="BI1885" s="240"/>
      <c r="BJ1885" s="240"/>
      <c r="BK1885" s="240"/>
      <c r="BL1885" s="240"/>
      <c r="BM1885" s="240"/>
      <c r="BN1885" s="240"/>
      <c r="BO1885" s="240"/>
      <c r="BP1885" s="240"/>
      <c r="BQ1885" s="240"/>
      <c r="BR1885" s="240"/>
      <c r="BS1885" s="240"/>
      <c r="BT1885" s="240"/>
      <c r="BU1885" s="240"/>
      <c r="BV1885" s="240"/>
      <c r="BW1885" s="240"/>
      <c r="BX1885" s="240"/>
      <c r="BY1885" s="240"/>
      <c r="BZ1885" s="240"/>
      <c r="CA1885" s="240"/>
      <c r="CB1885" s="240"/>
      <c r="CC1885" s="240"/>
      <c r="CD1885" s="240"/>
      <c r="CE1885" s="240"/>
      <c r="CF1885" s="240"/>
      <c r="CG1885" s="240"/>
      <c r="CH1885" s="240"/>
      <c r="CI1885" s="240"/>
      <c r="CJ1885" s="240"/>
      <c r="CK1885" s="240"/>
      <c r="CL1885" s="240"/>
      <c r="CM1885" s="240"/>
      <c r="CN1885" s="240"/>
      <c r="CO1885" s="240"/>
      <c r="CP1885" s="240"/>
      <c r="CQ1885" s="240"/>
      <c r="CR1885" s="240"/>
      <c r="CS1885" s="240"/>
      <c r="CT1885" s="240"/>
      <c r="CU1885" s="240"/>
      <c r="CV1885" s="240"/>
      <c r="CW1885" s="240"/>
      <c r="CX1885" s="240"/>
      <c r="CY1885" s="240"/>
      <c r="CZ1885" s="240"/>
      <c r="DA1885" s="240"/>
      <c r="DB1885" s="240"/>
      <c r="DC1885" s="240"/>
      <c r="DD1885" s="240"/>
      <c r="DE1885" s="240"/>
      <c r="DF1885" s="240"/>
      <c r="DG1885" s="240"/>
      <c r="DH1885" s="240"/>
      <c r="DI1885" s="240"/>
      <c r="DJ1885" s="240"/>
      <c r="DK1885" s="240"/>
      <c r="DL1885" s="240"/>
      <c r="DM1885" s="240"/>
      <c r="DN1885" s="240"/>
      <c r="DO1885" s="240"/>
      <c r="DP1885" s="240"/>
      <c r="DQ1885" s="240"/>
      <c r="DR1885" s="240"/>
      <c r="DS1885" s="240"/>
      <c r="DT1885" s="240"/>
      <c r="DU1885" s="240"/>
      <c r="DV1885" s="240"/>
      <c r="DW1885" s="240"/>
      <c r="DX1885" s="240"/>
      <c r="DY1885" s="240"/>
      <c r="DZ1885" s="240"/>
      <c r="EA1885" s="240"/>
      <c r="EB1885" s="240"/>
      <c r="EC1885" s="240"/>
      <c r="ED1885" s="240"/>
      <c r="EE1885" s="240"/>
      <c r="EF1885" s="240"/>
      <c r="EG1885" s="240"/>
      <c r="EH1885" s="240"/>
      <c r="EI1885" s="240"/>
      <c r="EJ1885" s="240"/>
      <c r="EK1885" s="240"/>
      <c r="EL1885" s="240"/>
      <c r="EM1885" s="240"/>
      <c r="EN1885" s="240"/>
      <c r="EO1885" s="240"/>
      <c r="EP1885" s="240"/>
      <c r="EQ1885" s="240"/>
      <c r="ER1885" s="240"/>
      <c r="ES1885" s="240"/>
      <c r="ET1885" s="240"/>
      <c r="EU1885" s="240"/>
      <c r="EV1885" s="240"/>
      <c r="EW1885" s="240"/>
      <c r="EX1885" s="240"/>
      <c r="EY1885" s="240"/>
      <c r="EZ1885" s="240"/>
      <c r="FA1885" s="240"/>
      <c r="FB1885" s="240"/>
      <c r="FC1885" s="240"/>
      <c r="FD1885" s="240"/>
      <c r="FE1885" s="240"/>
      <c r="FF1885" s="240"/>
      <c r="FG1885" s="240"/>
      <c r="FH1885" s="240"/>
      <c r="FI1885" s="240"/>
      <c r="FJ1885" s="240"/>
      <c r="FK1885" s="240"/>
      <c r="FL1885" s="240"/>
      <c r="FM1885" s="240"/>
      <c r="FN1885" s="240"/>
      <c r="FO1885" s="240"/>
      <c r="FP1885" s="240"/>
      <c r="FQ1885" s="240"/>
      <c r="FR1885" s="240"/>
      <c r="FS1885" s="240"/>
      <c r="FT1885" s="240"/>
      <c r="FU1885" s="240"/>
      <c r="FV1885" s="240"/>
      <c r="FW1885" s="240"/>
      <c r="FX1885" s="240"/>
      <c r="FY1885" s="240"/>
      <c r="FZ1885" s="240"/>
      <c r="GA1885" s="240"/>
      <c r="GB1885" s="240"/>
      <c r="GC1885" s="240"/>
      <c r="GD1885" s="240"/>
      <c r="GE1885" s="240"/>
      <c r="GF1885" s="240"/>
      <c r="GG1885" s="240"/>
      <c r="GH1885" s="240"/>
      <c r="GI1885" s="240"/>
      <c r="GJ1885" s="240"/>
      <c r="GK1885" s="240"/>
      <c r="GL1885" s="240"/>
      <c r="GM1885" s="240"/>
      <c r="GN1885" s="240"/>
      <c r="GO1885" s="240"/>
      <c r="GP1885" s="240"/>
      <c r="GQ1885" s="240"/>
      <c r="GR1885" s="240"/>
      <c r="GS1885" s="240"/>
      <c r="GT1885" s="240"/>
      <c r="GU1885" s="240"/>
      <c r="GV1885" s="240"/>
      <c r="GW1885" s="240"/>
      <c r="GX1885" s="240"/>
      <c r="GY1885" s="240"/>
      <c r="GZ1885" s="240"/>
      <c r="HA1885" s="240"/>
      <c r="HB1885" s="240"/>
      <c r="HC1885" s="240"/>
      <c r="HD1885" s="240"/>
      <c r="HE1885" s="240"/>
      <c r="HF1885" s="240"/>
      <c r="HG1885" s="240"/>
      <c r="HH1885" s="240"/>
      <c r="HI1885" s="240"/>
      <c r="HJ1885" s="240"/>
      <c r="HK1885" s="240"/>
      <c r="HL1885" s="240"/>
      <c r="HM1885" s="240"/>
      <c r="HN1885" s="240"/>
      <c r="HO1885" s="240"/>
      <c r="HP1885" s="240"/>
      <c r="HQ1885" s="240"/>
      <c r="HR1885" s="240"/>
      <c r="HS1885" s="240"/>
      <c r="HT1885" s="240"/>
      <c r="HU1885" s="240"/>
      <c r="HV1885" s="240"/>
      <c r="HW1885" s="240"/>
      <c r="HX1885" s="240"/>
      <c r="HY1885" s="240"/>
      <c r="HZ1885" s="240"/>
      <c r="IA1885" s="240"/>
      <c r="IB1885" s="240"/>
      <c r="IC1885" s="240"/>
      <c r="ID1885" s="240"/>
      <c r="IE1885" s="240"/>
      <c r="IF1885" s="240"/>
      <c r="IG1885" s="240"/>
      <c r="IH1885" s="240"/>
      <c r="II1885" s="240"/>
      <c r="IJ1885" s="240"/>
      <c r="IK1885" s="240"/>
      <c r="IL1885" s="240"/>
      <c r="IM1885" s="240"/>
      <c r="IN1885" s="240"/>
      <c r="IO1885" s="240"/>
      <c r="IP1885" s="240"/>
      <c r="IQ1885" s="240"/>
      <c r="IR1885" s="240"/>
      <c r="IS1885" s="240"/>
      <c r="IT1885" s="240"/>
      <c r="IU1885" s="240"/>
      <c r="IV1885" s="240"/>
      <c r="IW1885" s="240"/>
      <c r="IX1885" s="240"/>
      <c r="IY1885" s="240"/>
      <c r="IZ1885" s="240"/>
      <c r="JA1885" s="240"/>
      <c r="JB1885" s="240"/>
      <c r="JC1885" s="240"/>
      <c r="JD1885" s="240"/>
      <c r="JE1885" s="240"/>
      <c r="JF1885" s="240"/>
      <c r="JG1885" s="240"/>
    </row>
    <row r="1886" spans="1:267" s="1069" customFormat="1" ht="45" x14ac:dyDescent="0.25">
      <c r="A1886" s="364"/>
      <c r="B1886" s="364">
        <v>1</v>
      </c>
      <c r="C1886" s="462" t="s">
        <v>511</v>
      </c>
      <c r="D1886" s="4"/>
      <c r="E1886" s="4"/>
      <c r="F1886" s="3128"/>
      <c r="G1886" s="3129">
        <f>ROUND(F1886/12*$C$3,0)</f>
        <v>0</v>
      </c>
      <c r="H1886" s="3129"/>
      <c r="I1886" s="3129"/>
      <c r="J1886" s="2691"/>
      <c r="K1886" s="2691"/>
      <c r="L1886" s="2669"/>
      <c r="M1886" s="2669"/>
      <c r="N1886" s="2669"/>
      <c r="O1886" s="2669"/>
      <c r="P1886" s="2669"/>
      <c r="Q1886" s="2669"/>
      <c r="R1886" s="2692"/>
      <c r="S1886" s="2692"/>
      <c r="T1886" s="2692"/>
      <c r="U1886" s="2692"/>
      <c r="V1886" s="2692"/>
      <c r="W1886" s="2692"/>
      <c r="X1886" s="2692"/>
      <c r="Y1886" s="2693"/>
      <c r="Z1886" s="2692"/>
      <c r="AA1886" s="3138"/>
      <c r="AB1886" s="2692"/>
      <c r="AC1886" s="2692"/>
      <c r="AD1886" s="3435"/>
      <c r="AE1886" s="3435"/>
      <c r="AF1886" s="2692"/>
      <c r="AG1886" s="3130"/>
      <c r="AH1886" s="2695"/>
      <c r="AI1886" s="2572"/>
      <c r="AJ1886" s="3328"/>
      <c r="AK1886" s="240"/>
      <c r="AL1886" s="240"/>
      <c r="AM1886" s="240"/>
      <c r="AN1886" s="240"/>
      <c r="AO1886" s="240"/>
      <c r="AP1886" s="240"/>
      <c r="AQ1886" s="240"/>
      <c r="AR1886" s="240"/>
      <c r="AS1886" s="240"/>
      <c r="AT1886" s="240"/>
      <c r="AU1886" s="240"/>
      <c r="AV1886" s="240"/>
      <c r="AW1886" s="240"/>
      <c r="AX1886" s="240"/>
      <c r="AY1886" s="240"/>
      <c r="AZ1886" s="240"/>
      <c r="BA1886" s="240"/>
      <c r="BB1886" s="240"/>
      <c r="BC1886" s="240"/>
      <c r="BD1886" s="240"/>
      <c r="BE1886" s="240"/>
      <c r="BF1886" s="240"/>
      <c r="BG1886" s="240"/>
      <c r="BH1886" s="240"/>
      <c r="BI1886" s="240"/>
      <c r="BJ1886" s="240"/>
      <c r="BK1886" s="240"/>
      <c r="BL1886" s="240"/>
      <c r="BM1886" s="240"/>
      <c r="BN1886" s="240"/>
      <c r="BO1886" s="240"/>
      <c r="BP1886" s="240"/>
      <c r="BQ1886" s="240"/>
      <c r="BR1886" s="240"/>
      <c r="BS1886" s="240"/>
      <c r="BT1886" s="240"/>
      <c r="BU1886" s="240"/>
      <c r="BV1886" s="240"/>
      <c r="BW1886" s="240"/>
      <c r="BX1886" s="240"/>
      <c r="BY1886" s="240"/>
      <c r="BZ1886" s="240"/>
      <c r="CA1886" s="240"/>
      <c r="CB1886" s="240"/>
      <c r="CC1886" s="240"/>
      <c r="CD1886" s="240"/>
      <c r="CE1886" s="240"/>
      <c r="CF1886" s="240"/>
      <c r="CG1886" s="240"/>
      <c r="CH1886" s="240"/>
      <c r="CI1886" s="240"/>
      <c r="CJ1886" s="240"/>
      <c r="CK1886" s="240"/>
      <c r="CL1886" s="240"/>
      <c r="CM1886" s="240"/>
      <c r="CN1886" s="240"/>
      <c r="CO1886" s="240"/>
      <c r="CP1886" s="240"/>
      <c r="CQ1886" s="240"/>
      <c r="CR1886" s="240"/>
      <c r="CS1886" s="240"/>
      <c r="CT1886" s="240"/>
      <c r="CU1886" s="240"/>
      <c r="CV1886" s="240"/>
      <c r="CW1886" s="240"/>
      <c r="CX1886" s="240"/>
      <c r="CY1886" s="240"/>
      <c r="CZ1886" s="240"/>
      <c r="DA1886" s="240"/>
      <c r="DB1886" s="240"/>
      <c r="DC1886" s="240"/>
      <c r="DD1886" s="240"/>
      <c r="DE1886" s="240"/>
      <c r="DF1886" s="240"/>
      <c r="DG1886" s="240"/>
      <c r="DH1886" s="240"/>
      <c r="DI1886" s="240"/>
      <c r="DJ1886" s="240"/>
      <c r="DK1886" s="240"/>
      <c r="DL1886" s="240"/>
      <c r="DM1886" s="240"/>
      <c r="DN1886" s="240"/>
      <c r="DO1886" s="240"/>
      <c r="DP1886" s="240"/>
      <c r="DQ1886" s="240"/>
      <c r="DR1886" s="240"/>
      <c r="DS1886" s="240"/>
      <c r="DT1886" s="240"/>
      <c r="DU1886" s="240"/>
      <c r="DV1886" s="240"/>
      <c r="DW1886" s="240"/>
      <c r="DX1886" s="240"/>
      <c r="DY1886" s="240"/>
      <c r="DZ1886" s="240"/>
      <c r="EA1886" s="240"/>
      <c r="EB1886" s="240"/>
      <c r="EC1886" s="240"/>
      <c r="ED1886" s="240"/>
      <c r="EE1886" s="240"/>
      <c r="EF1886" s="240"/>
      <c r="EG1886" s="240"/>
      <c r="EH1886" s="240"/>
      <c r="EI1886" s="240"/>
      <c r="EJ1886" s="240"/>
      <c r="EK1886" s="240"/>
      <c r="EL1886" s="240"/>
      <c r="EM1886" s="240"/>
      <c r="EN1886" s="240"/>
      <c r="EO1886" s="240"/>
      <c r="EP1886" s="240"/>
      <c r="EQ1886" s="240"/>
      <c r="ER1886" s="240"/>
      <c r="ES1886" s="240"/>
      <c r="ET1886" s="240"/>
      <c r="EU1886" s="240"/>
      <c r="EV1886" s="240"/>
      <c r="EW1886" s="240"/>
      <c r="EX1886" s="240"/>
      <c r="EY1886" s="240"/>
      <c r="EZ1886" s="240"/>
      <c r="FA1886" s="240"/>
      <c r="FB1886" s="240"/>
      <c r="FC1886" s="240"/>
      <c r="FD1886" s="240"/>
      <c r="FE1886" s="240"/>
      <c r="FF1886" s="240"/>
      <c r="FG1886" s="240"/>
      <c r="FH1886" s="240"/>
      <c r="FI1886" s="240"/>
      <c r="FJ1886" s="240"/>
      <c r="FK1886" s="240"/>
      <c r="FL1886" s="240"/>
      <c r="FM1886" s="240"/>
      <c r="FN1886" s="240"/>
      <c r="FO1886" s="240"/>
      <c r="FP1886" s="240"/>
      <c r="FQ1886" s="240"/>
      <c r="FR1886" s="240"/>
      <c r="FS1886" s="240"/>
      <c r="FT1886" s="240"/>
      <c r="FU1886" s="240"/>
      <c r="FV1886" s="240"/>
      <c r="FW1886" s="240"/>
      <c r="FX1886" s="240"/>
      <c r="FY1886" s="240"/>
      <c r="FZ1886" s="240"/>
      <c r="GA1886" s="240"/>
      <c r="GB1886" s="240"/>
      <c r="GC1886" s="240"/>
      <c r="GD1886" s="240"/>
      <c r="GE1886" s="240"/>
      <c r="GF1886" s="240"/>
      <c r="GG1886" s="240"/>
      <c r="GH1886" s="240"/>
      <c r="GI1886" s="240"/>
      <c r="GJ1886" s="240"/>
      <c r="GK1886" s="240"/>
      <c r="GL1886" s="240"/>
      <c r="GM1886" s="240"/>
      <c r="GN1886" s="240"/>
      <c r="GO1886" s="240"/>
      <c r="GP1886" s="240"/>
      <c r="GQ1886" s="240"/>
      <c r="GR1886" s="240"/>
      <c r="GS1886" s="240"/>
      <c r="GT1886" s="240"/>
      <c r="GU1886" s="240"/>
      <c r="GV1886" s="240"/>
      <c r="GW1886" s="240"/>
      <c r="GX1886" s="240"/>
      <c r="GY1886" s="240"/>
      <c r="GZ1886" s="240"/>
      <c r="HA1886" s="240"/>
      <c r="HB1886" s="240"/>
      <c r="HC1886" s="240"/>
      <c r="HD1886" s="240"/>
      <c r="HE1886" s="240"/>
      <c r="HF1886" s="240"/>
      <c r="HG1886" s="240"/>
      <c r="HH1886" s="240"/>
      <c r="HI1886" s="240"/>
      <c r="HJ1886" s="240"/>
      <c r="HK1886" s="240"/>
      <c r="HL1886" s="240"/>
      <c r="HM1886" s="240"/>
      <c r="HN1886" s="240"/>
      <c r="HO1886" s="240"/>
      <c r="HP1886" s="240"/>
      <c r="HQ1886" s="240"/>
      <c r="HR1886" s="240"/>
      <c r="HS1886" s="240"/>
      <c r="HT1886" s="240"/>
      <c r="HU1886" s="240"/>
      <c r="HV1886" s="240"/>
      <c r="HW1886" s="240"/>
      <c r="HX1886" s="240"/>
      <c r="HY1886" s="240"/>
      <c r="HZ1886" s="240"/>
      <c r="IA1886" s="240"/>
      <c r="IB1886" s="240"/>
      <c r="IC1886" s="240"/>
      <c r="ID1886" s="240"/>
      <c r="IE1886" s="240"/>
      <c r="IF1886" s="240"/>
      <c r="IG1886" s="240"/>
      <c r="IH1886" s="240"/>
      <c r="II1886" s="240"/>
      <c r="IJ1886" s="240"/>
      <c r="IK1886" s="240"/>
      <c r="IL1886" s="240"/>
      <c r="IM1886" s="240"/>
      <c r="IN1886" s="240"/>
      <c r="IO1886" s="240"/>
      <c r="IP1886" s="240"/>
      <c r="IQ1886" s="240"/>
      <c r="IR1886" s="240"/>
      <c r="IS1886" s="240"/>
      <c r="IT1886" s="240"/>
      <c r="IU1886" s="240"/>
      <c r="IV1886" s="240"/>
      <c r="IW1886" s="240"/>
      <c r="IX1886" s="240"/>
      <c r="IY1886" s="240"/>
      <c r="IZ1886" s="240"/>
      <c r="JA1886" s="240"/>
      <c r="JB1886" s="240"/>
      <c r="JC1886" s="240"/>
      <c r="JD1886" s="240"/>
      <c r="JE1886" s="240"/>
      <c r="JF1886" s="240"/>
      <c r="JG1886" s="240"/>
    </row>
    <row r="1887" spans="1:267" s="1069" customFormat="1" ht="29.25" x14ac:dyDescent="0.25">
      <c r="A1887" s="364"/>
      <c r="B1887" s="364">
        <v>1</v>
      </c>
      <c r="C1887" s="2531" t="s">
        <v>328</v>
      </c>
      <c r="D1887" s="4"/>
      <c r="E1887" s="4"/>
      <c r="F1887" s="707"/>
      <c r="G1887" s="3131"/>
      <c r="H1887" s="3131"/>
      <c r="I1887" s="3131"/>
      <c r="J1887" s="2691"/>
      <c r="K1887" s="2691"/>
      <c r="L1887" s="2669"/>
      <c r="M1887" s="2669"/>
      <c r="N1887" s="2669"/>
      <c r="O1887" s="2669"/>
      <c r="P1887" s="2669"/>
      <c r="Q1887" s="2669"/>
      <c r="R1887" s="2692"/>
      <c r="S1887" s="2692"/>
      <c r="T1887" s="2692"/>
      <c r="U1887" s="2692"/>
      <c r="V1887" s="2692"/>
      <c r="W1887" s="2692"/>
      <c r="X1887" s="2692"/>
      <c r="Y1887" s="2693"/>
      <c r="Z1887" s="2692"/>
      <c r="AA1887" s="3138"/>
      <c r="AB1887" s="2692"/>
      <c r="AC1887" s="2692"/>
      <c r="AD1887" s="3435"/>
      <c r="AE1887" s="3435"/>
      <c r="AF1887" s="2692"/>
      <c r="AG1887" s="3132"/>
      <c r="AH1887" s="2695"/>
      <c r="AI1887" s="2572"/>
      <c r="AJ1887" s="3328"/>
      <c r="AK1887" s="240"/>
      <c r="AL1887" s="240"/>
      <c r="AM1887" s="240"/>
      <c r="AN1887" s="240"/>
      <c r="AO1887" s="240"/>
      <c r="AP1887" s="240"/>
      <c r="AQ1887" s="240"/>
      <c r="AR1887" s="240"/>
      <c r="AS1887" s="240"/>
      <c r="AT1887" s="240"/>
      <c r="AU1887" s="240"/>
      <c r="AV1887" s="240"/>
      <c r="AW1887" s="240"/>
      <c r="AX1887" s="240"/>
      <c r="AY1887" s="240"/>
      <c r="AZ1887" s="240"/>
      <c r="BA1887" s="240"/>
      <c r="BB1887" s="240"/>
      <c r="BC1887" s="240"/>
      <c r="BD1887" s="240"/>
      <c r="BE1887" s="240"/>
      <c r="BF1887" s="240"/>
      <c r="BG1887" s="240"/>
      <c r="BH1887" s="240"/>
      <c r="BI1887" s="240"/>
      <c r="BJ1887" s="240"/>
      <c r="BK1887" s="240"/>
      <c r="BL1887" s="240"/>
      <c r="BM1887" s="240"/>
      <c r="BN1887" s="240"/>
      <c r="BO1887" s="240"/>
      <c r="BP1887" s="240"/>
      <c r="BQ1887" s="240"/>
      <c r="BR1887" s="240"/>
      <c r="BS1887" s="240"/>
      <c r="BT1887" s="240"/>
      <c r="BU1887" s="240"/>
      <c r="BV1887" s="240"/>
      <c r="BW1887" s="240"/>
      <c r="BX1887" s="240"/>
      <c r="BY1887" s="240"/>
      <c r="BZ1887" s="240"/>
      <c r="CA1887" s="240"/>
      <c r="CB1887" s="240"/>
      <c r="CC1887" s="240"/>
      <c r="CD1887" s="240"/>
      <c r="CE1887" s="240"/>
      <c r="CF1887" s="240"/>
      <c r="CG1887" s="240"/>
      <c r="CH1887" s="240"/>
      <c r="CI1887" s="240"/>
      <c r="CJ1887" s="240"/>
      <c r="CK1887" s="240"/>
      <c r="CL1887" s="240"/>
      <c r="CM1887" s="240"/>
      <c r="CN1887" s="240"/>
      <c r="CO1887" s="240"/>
      <c r="CP1887" s="240"/>
      <c r="CQ1887" s="240"/>
      <c r="CR1887" s="240"/>
      <c r="CS1887" s="240"/>
      <c r="CT1887" s="240"/>
      <c r="CU1887" s="240"/>
      <c r="CV1887" s="240"/>
      <c r="CW1887" s="240"/>
      <c r="CX1887" s="240"/>
      <c r="CY1887" s="240"/>
      <c r="CZ1887" s="240"/>
      <c r="DA1887" s="240"/>
      <c r="DB1887" s="240"/>
      <c r="DC1887" s="240"/>
      <c r="DD1887" s="240"/>
      <c r="DE1887" s="240"/>
      <c r="DF1887" s="240"/>
      <c r="DG1887" s="240"/>
      <c r="DH1887" s="240"/>
      <c r="DI1887" s="240"/>
      <c r="DJ1887" s="240"/>
      <c r="DK1887" s="240"/>
      <c r="DL1887" s="240"/>
      <c r="DM1887" s="240"/>
      <c r="DN1887" s="240"/>
      <c r="DO1887" s="240"/>
      <c r="DP1887" s="240"/>
      <c r="DQ1887" s="240"/>
      <c r="DR1887" s="240"/>
      <c r="DS1887" s="240"/>
      <c r="DT1887" s="240"/>
      <c r="DU1887" s="240"/>
      <c r="DV1887" s="240"/>
      <c r="DW1887" s="240"/>
      <c r="DX1887" s="240"/>
      <c r="DY1887" s="240"/>
      <c r="DZ1887" s="240"/>
      <c r="EA1887" s="240"/>
      <c r="EB1887" s="240"/>
      <c r="EC1887" s="240"/>
      <c r="ED1887" s="240"/>
      <c r="EE1887" s="240"/>
      <c r="EF1887" s="240"/>
      <c r="EG1887" s="240"/>
      <c r="EH1887" s="240"/>
      <c r="EI1887" s="240"/>
      <c r="EJ1887" s="240"/>
      <c r="EK1887" s="240"/>
      <c r="EL1887" s="240"/>
      <c r="EM1887" s="240"/>
      <c r="EN1887" s="240"/>
      <c r="EO1887" s="240"/>
      <c r="EP1887" s="240"/>
      <c r="EQ1887" s="240"/>
      <c r="ER1887" s="240"/>
      <c r="ES1887" s="240"/>
      <c r="ET1887" s="240"/>
      <c r="EU1887" s="240"/>
      <c r="EV1887" s="240"/>
      <c r="EW1887" s="240"/>
      <c r="EX1887" s="240"/>
      <c r="EY1887" s="240"/>
      <c r="EZ1887" s="240"/>
      <c r="FA1887" s="240"/>
      <c r="FB1887" s="240"/>
      <c r="FC1887" s="240"/>
      <c r="FD1887" s="240"/>
      <c r="FE1887" s="240"/>
      <c r="FF1887" s="240"/>
      <c r="FG1887" s="240"/>
      <c r="FH1887" s="240"/>
      <c r="FI1887" s="240"/>
      <c r="FJ1887" s="240"/>
      <c r="FK1887" s="240"/>
      <c r="FL1887" s="240"/>
      <c r="FM1887" s="240"/>
      <c r="FN1887" s="240"/>
      <c r="FO1887" s="240"/>
      <c r="FP1887" s="240"/>
      <c r="FQ1887" s="240"/>
      <c r="FR1887" s="240"/>
      <c r="FS1887" s="240"/>
      <c r="FT1887" s="240"/>
      <c r="FU1887" s="240"/>
      <c r="FV1887" s="240"/>
      <c r="FW1887" s="240"/>
      <c r="FX1887" s="240"/>
      <c r="FY1887" s="240"/>
      <c r="FZ1887" s="240"/>
      <c r="GA1887" s="240"/>
      <c r="GB1887" s="240"/>
      <c r="GC1887" s="240"/>
      <c r="GD1887" s="240"/>
      <c r="GE1887" s="240"/>
      <c r="GF1887" s="240"/>
      <c r="GG1887" s="240"/>
      <c r="GH1887" s="240"/>
      <c r="GI1887" s="240"/>
      <c r="GJ1887" s="240"/>
      <c r="GK1887" s="240"/>
      <c r="GL1887" s="240"/>
      <c r="GM1887" s="240"/>
      <c r="GN1887" s="240"/>
      <c r="GO1887" s="240"/>
      <c r="GP1887" s="240"/>
      <c r="GQ1887" s="240"/>
      <c r="GR1887" s="240"/>
      <c r="GS1887" s="240"/>
      <c r="GT1887" s="240"/>
      <c r="GU1887" s="240"/>
      <c r="GV1887" s="240"/>
      <c r="GW1887" s="240"/>
      <c r="GX1887" s="240"/>
      <c r="GY1887" s="240"/>
      <c r="GZ1887" s="240"/>
      <c r="HA1887" s="240"/>
      <c r="HB1887" s="240"/>
      <c r="HC1887" s="240"/>
      <c r="HD1887" s="240"/>
      <c r="HE1887" s="240"/>
      <c r="HF1887" s="240"/>
      <c r="HG1887" s="240"/>
      <c r="HH1887" s="240"/>
      <c r="HI1887" s="240"/>
      <c r="HJ1887" s="240"/>
      <c r="HK1887" s="240"/>
      <c r="HL1887" s="240"/>
      <c r="HM1887" s="240"/>
      <c r="HN1887" s="240"/>
      <c r="HO1887" s="240"/>
      <c r="HP1887" s="240"/>
      <c r="HQ1887" s="240"/>
      <c r="HR1887" s="240"/>
      <c r="HS1887" s="240"/>
      <c r="HT1887" s="240"/>
      <c r="HU1887" s="240"/>
      <c r="HV1887" s="240"/>
      <c r="HW1887" s="240"/>
      <c r="HX1887" s="240"/>
      <c r="HY1887" s="240"/>
      <c r="HZ1887" s="240"/>
      <c r="IA1887" s="240"/>
      <c r="IB1887" s="240"/>
      <c r="IC1887" s="240"/>
      <c r="ID1887" s="240"/>
      <c r="IE1887" s="240"/>
      <c r="IF1887" s="240"/>
      <c r="IG1887" s="240"/>
      <c r="IH1887" s="240"/>
      <c r="II1887" s="240"/>
      <c r="IJ1887" s="240"/>
      <c r="IK1887" s="240"/>
      <c r="IL1887" s="240"/>
      <c r="IM1887" s="240"/>
      <c r="IN1887" s="240"/>
      <c r="IO1887" s="240"/>
      <c r="IP1887" s="240"/>
      <c r="IQ1887" s="240"/>
      <c r="IR1887" s="240"/>
      <c r="IS1887" s="240"/>
      <c r="IT1887" s="240"/>
      <c r="IU1887" s="240"/>
      <c r="IV1887" s="240"/>
      <c r="IW1887" s="240"/>
      <c r="IX1887" s="240"/>
      <c r="IY1887" s="240"/>
      <c r="IZ1887" s="240"/>
      <c r="JA1887" s="240"/>
      <c r="JB1887" s="240"/>
      <c r="JC1887" s="240"/>
      <c r="JD1887" s="240"/>
      <c r="JE1887" s="240"/>
      <c r="JF1887" s="240"/>
      <c r="JG1887" s="240"/>
    </row>
    <row r="1888" spans="1:267" s="1069" customFormat="1" ht="29.25" x14ac:dyDescent="0.25">
      <c r="A1888" s="364"/>
      <c r="B1888" s="364">
        <v>1</v>
      </c>
      <c r="C1888" s="2531" t="s">
        <v>321</v>
      </c>
      <c r="D1888" s="4"/>
      <c r="E1888" s="4"/>
      <c r="F1888" s="707"/>
      <c r="G1888" s="3131"/>
      <c r="H1888" s="3131"/>
      <c r="I1888" s="3131"/>
      <c r="J1888" s="2691"/>
      <c r="K1888" s="2691"/>
      <c r="L1888" s="2669"/>
      <c r="M1888" s="2669"/>
      <c r="N1888" s="2669"/>
      <c r="O1888" s="2669"/>
      <c r="P1888" s="2669"/>
      <c r="Q1888" s="2669"/>
      <c r="R1888" s="2692"/>
      <c r="S1888" s="2692"/>
      <c r="T1888" s="2692"/>
      <c r="U1888" s="2692"/>
      <c r="V1888" s="2692"/>
      <c r="W1888" s="2692"/>
      <c r="X1888" s="2692"/>
      <c r="Y1888" s="2693"/>
      <c r="Z1888" s="2692"/>
      <c r="AA1888" s="3138"/>
      <c r="AB1888" s="2692"/>
      <c r="AC1888" s="2692"/>
      <c r="AD1888" s="3435"/>
      <c r="AE1888" s="3435"/>
      <c r="AF1888" s="2692"/>
      <c r="AG1888" s="3132"/>
      <c r="AH1888" s="2695"/>
      <c r="AI1888" s="2572"/>
      <c r="AJ1888" s="3328"/>
      <c r="AK1888" s="240"/>
      <c r="AL1888" s="240"/>
      <c r="AM1888" s="240"/>
      <c r="AN1888" s="240"/>
      <c r="AO1888" s="240"/>
      <c r="AP1888" s="240"/>
      <c r="AQ1888" s="240"/>
      <c r="AR1888" s="240"/>
      <c r="AS1888" s="240"/>
      <c r="AT1888" s="240"/>
      <c r="AU1888" s="240"/>
      <c r="AV1888" s="240"/>
      <c r="AW1888" s="240"/>
      <c r="AX1888" s="240"/>
      <c r="AY1888" s="240"/>
      <c r="AZ1888" s="240"/>
      <c r="BA1888" s="240"/>
      <c r="BB1888" s="240"/>
      <c r="BC1888" s="240"/>
      <c r="BD1888" s="240"/>
      <c r="BE1888" s="240"/>
      <c r="BF1888" s="240"/>
      <c r="BG1888" s="240"/>
      <c r="BH1888" s="240"/>
      <c r="BI1888" s="240"/>
      <c r="BJ1888" s="240"/>
      <c r="BK1888" s="240"/>
      <c r="BL1888" s="240"/>
      <c r="BM1888" s="240"/>
      <c r="BN1888" s="240"/>
      <c r="BO1888" s="240"/>
      <c r="BP1888" s="240"/>
      <c r="BQ1888" s="240"/>
      <c r="BR1888" s="240"/>
      <c r="BS1888" s="240"/>
      <c r="BT1888" s="240"/>
      <c r="BU1888" s="240"/>
      <c r="BV1888" s="240"/>
      <c r="BW1888" s="240"/>
      <c r="BX1888" s="240"/>
      <c r="BY1888" s="240"/>
      <c r="BZ1888" s="240"/>
      <c r="CA1888" s="240"/>
      <c r="CB1888" s="240"/>
      <c r="CC1888" s="240"/>
      <c r="CD1888" s="240"/>
      <c r="CE1888" s="240"/>
      <c r="CF1888" s="240"/>
      <c r="CG1888" s="240"/>
      <c r="CH1888" s="240"/>
      <c r="CI1888" s="240"/>
      <c r="CJ1888" s="240"/>
      <c r="CK1888" s="240"/>
      <c r="CL1888" s="240"/>
      <c r="CM1888" s="240"/>
      <c r="CN1888" s="240"/>
      <c r="CO1888" s="240"/>
      <c r="CP1888" s="240"/>
      <c r="CQ1888" s="240"/>
      <c r="CR1888" s="240"/>
      <c r="CS1888" s="240"/>
      <c r="CT1888" s="240"/>
      <c r="CU1888" s="240"/>
      <c r="CV1888" s="240"/>
      <c r="CW1888" s="240"/>
      <c r="CX1888" s="240"/>
      <c r="CY1888" s="240"/>
      <c r="CZ1888" s="240"/>
      <c r="DA1888" s="240"/>
      <c r="DB1888" s="240"/>
      <c r="DC1888" s="240"/>
      <c r="DD1888" s="240"/>
      <c r="DE1888" s="240"/>
      <c r="DF1888" s="240"/>
      <c r="DG1888" s="240"/>
      <c r="DH1888" s="240"/>
      <c r="DI1888" s="240"/>
      <c r="DJ1888" s="240"/>
      <c r="DK1888" s="240"/>
      <c r="DL1888" s="240"/>
      <c r="DM1888" s="240"/>
      <c r="DN1888" s="240"/>
      <c r="DO1888" s="240"/>
      <c r="DP1888" s="240"/>
      <c r="DQ1888" s="240"/>
      <c r="DR1888" s="240"/>
      <c r="DS1888" s="240"/>
      <c r="DT1888" s="240"/>
      <c r="DU1888" s="240"/>
      <c r="DV1888" s="240"/>
      <c r="DW1888" s="240"/>
      <c r="DX1888" s="240"/>
      <c r="DY1888" s="240"/>
      <c r="DZ1888" s="240"/>
      <c r="EA1888" s="240"/>
      <c r="EB1888" s="240"/>
      <c r="EC1888" s="240"/>
      <c r="ED1888" s="240"/>
      <c r="EE1888" s="240"/>
      <c r="EF1888" s="240"/>
      <c r="EG1888" s="240"/>
      <c r="EH1888" s="240"/>
      <c r="EI1888" s="240"/>
      <c r="EJ1888" s="240"/>
      <c r="EK1888" s="240"/>
      <c r="EL1888" s="240"/>
      <c r="EM1888" s="240"/>
      <c r="EN1888" s="240"/>
      <c r="EO1888" s="240"/>
      <c r="EP1888" s="240"/>
      <c r="EQ1888" s="240"/>
      <c r="ER1888" s="240"/>
      <c r="ES1888" s="240"/>
      <c r="ET1888" s="240"/>
      <c r="EU1888" s="240"/>
      <c r="EV1888" s="240"/>
      <c r="EW1888" s="240"/>
      <c r="EX1888" s="240"/>
      <c r="EY1888" s="240"/>
      <c r="EZ1888" s="240"/>
      <c r="FA1888" s="240"/>
      <c r="FB1888" s="240"/>
      <c r="FC1888" s="240"/>
      <c r="FD1888" s="240"/>
      <c r="FE1888" s="240"/>
      <c r="FF1888" s="240"/>
      <c r="FG1888" s="240"/>
      <c r="FH1888" s="240"/>
      <c r="FI1888" s="240"/>
      <c r="FJ1888" s="240"/>
      <c r="FK1888" s="240"/>
      <c r="FL1888" s="240"/>
      <c r="FM1888" s="240"/>
      <c r="FN1888" s="240"/>
      <c r="FO1888" s="240"/>
      <c r="FP1888" s="240"/>
      <c r="FQ1888" s="240"/>
      <c r="FR1888" s="240"/>
      <c r="FS1888" s="240"/>
      <c r="FT1888" s="240"/>
      <c r="FU1888" s="240"/>
      <c r="FV1888" s="240"/>
      <c r="FW1888" s="240"/>
      <c r="FX1888" s="240"/>
      <c r="FY1888" s="240"/>
      <c r="FZ1888" s="240"/>
      <c r="GA1888" s="240"/>
      <c r="GB1888" s="240"/>
      <c r="GC1888" s="240"/>
      <c r="GD1888" s="240"/>
      <c r="GE1888" s="240"/>
      <c r="GF1888" s="240"/>
      <c r="GG1888" s="240"/>
      <c r="GH1888" s="240"/>
      <c r="GI1888" s="240"/>
      <c r="GJ1888" s="240"/>
      <c r="GK1888" s="240"/>
      <c r="GL1888" s="240"/>
      <c r="GM1888" s="240"/>
      <c r="GN1888" s="240"/>
      <c r="GO1888" s="240"/>
      <c r="GP1888" s="240"/>
      <c r="GQ1888" s="240"/>
      <c r="GR1888" s="240"/>
      <c r="GS1888" s="240"/>
      <c r="GT1888" s="240"/>
      <c r="GU1888" s="240"/>
      <c r="GV1888" s="240"/>
      <c r="GW1888" s="240"/>
      <c r="GX1888" s="240"/>
      <c r="GY1888" s="240"/>
      <c r="GZ1888" s="240"/>
      <c r="HA1888" s="240"/>
      <c r="HB1888" s="240"/>
      <c r="HC1888" s="240"/>
      <c r="HD1888" s="240"/>
      <c r="HE1888" s="240"/>
      <c r="HF1888" s="240"/>
      <c r="HG1888" s="240"/>
      <c r="HH1888" s="240"/>
      <c r="HI1888" s="240"/>
      <c r="HJ1888" s="240"/>
      <c r="HK1888" s="240"/>
      <c r="HL1888" s="240"/>
      <c r="HM1888" s="240"/>
      <c r="HN1888" s="240"/>
      <c r="HO1888" s="240"/>
      <c r="HP1888" s="240"/>
      <c r="HQ1888" s="240"/>
      <c r="HR1888" s="240"/>
      <c r="HS1888" s="240"/>
      <c r="HT1888" s="240"/>
      <c r="HU1888" s="240"/>
      <c r="HV1888" s="240"/>
      <c r="HW1888" s="240"/>
      <c r="HX1888" s="240"/>
      <c r="HY1888" s="240"/>
      <c r="HZ1888" s="240"/>
      <c r="IA1888" s="240"/>
      <c r="IB1888" s="240"/>
      <c r="IC1888" s="240"/>
      <c r="ID1888" s="240"/>
      <c r="IE1888" s="240"/>
      <c r="IF1888" s="240"/>
      <c r="IG1888" s="240"/>
      <c r="IH1888" s="240"/>
      <c r="II1888" s="240"/>
      <c r="IJ1888" s="240"/>
      <c r="IK1888" s="240"/>
      <c r="IL1888" s="240"/>
      <c r="IM1888" s="240"/>
      <c r="IN1888" s="240"/>
      <c r="IO1888" s="240"/>
      <c r="IP1888" s="240"/>
      <c r="IQ1888" s="240"/>
      <c r="IR1888" s="240"/>
      <c r="IS1888" s="240"/>
      <c r="IT1888" s="240"/>
      <c r="IU1888" s="240"/>
      <c r="IV1888" s="240"/>
      <c r="IW1888" s="240"/>
      <c r="IX1888" s="240"/>
      <c r="IY1888" s="240"/>
      <c r="IZ1888" s="240"/>
      <c r="JA1888" s="240"/>
      <c r="JB1888" s="240"/>
      <c r="JC1888" s="240"/>
      <c r="JD1888" s="240"/>
      <c r="JE1888" s="240"/>
      <c r="JF1888" s="240"/>
      <c r="JG1888" s="240"/>
    </row>
    <row r="1889" spans="1:267" s="1069" customFormat="1" ht="29.25" x14ac:dyDescent="0.25">
      <c r="A1889" s="364"/>
      <c r="B1889" s="364">
        <v>1</v>
      </c>
      <c r="C1889" s="661" t="s">
        <v>272</v>
      </c>
      <c r="D1889" s="4"/>
      <c r="E1889" s="4"/>
      <c r="F1889" s="707">
        <f>F1882</f>
        <v>3350</v>
      </c>
      <c r="G1889" s="3131">
        <f>G1882</f>
        <v>1954</v>
      </c>
      <c r="H1889" s="3131">
        <f>H1882</f>
        <v>1968</v>
      </c>
      <c r="I1889" s="3131">
        <f>H1889/G1889*100</f>
        <v>100.71647901740019</v>
      </c>
      <c r="J1889" s="2691"/>
      <c r="K1889" s="2691"/>
      <c r="L1889" s="2669"/>
      <c r="M1889" s="2669"/>
      <c r="N1889" s="2669"/>
      <c r="O1889" s="2669"/>
      <c r="P1889" s="2669"/>
      <c r="Q1889" s="2669"/>
      <c r="R1889" s="2692"/>
      <c r="S1889" s="2692"/>
      <c r="T1889" s="2692"/>
      <c r="U1889" s="2692"/>
      <c r="V1889" s="2692"/>
      <c r="W1889" s="2692"/>
      <c r="X1889" s="2692"/>
      <c r="Y1889" s="2693"/>
      <c r="Z1889" s="2692"/>
      <c r="AA1889" s="3138"/>
      <c r="AB1889" s="2692"/>
      <c r="AC1889" s="2692"/>
      <c r="AD1889" s="3435"/>
      <c r="AE1889" s="3435"/>
      <c r="AF1889" s="2692"/>
      <c r="AG1889" s="3132"/>
      <c r="AH1889" s="2695"/>
      <c r="AI1889" s="2572"/>
      <c r="AJ1889" s="3328"/>
      <c r="AK1889" s="240"/>
      <c r="AL1889" s="240"/>
      <c r="AM1889" s="240"/>
      <c r="AN1889" s="240"/>
      <c r="AO1889" s="240"/>
      <c r="AP1889" s="240"/>
      <c r="AQ1889" s="240"/>
      <c r="AR1889" s="240"/>
      <c r="AS1889" s="240"/>
      <c r="AT1889" s="240"/>
      <c r="AU1889" s="240"/>
      <c r="AV1889" s="240"/>
      <c r="AW1889" s="240"/>
      <c r="AX1889" s="240"/>
      <c r="AY1889" s="240"/>
      <c r="AZ1889" s="240"/>
      <c r="BA1889" s="240"/>
      <c r="BB1889" s="240"/>
      <c r="BC1889" s="240"/>
      <c r="BD1889" s="240"/>
      <c r="BE1889" s="240"/>
      <c r="BF1889" s="240"/>
      <c r="BG1889" s="240"/>
      <c r="BH1889" s="240"/>
      <c r="BI1889" s="240"/>
      <c r="BJ1889" s="240"/>
      <c r="BK1889" s="240"/>
      <c r="BL1889" s="240"/>
      <c r="BM1889" s="240"/>
      <c r="BN1889" s="240"/>
      <c r="BO1889" s="240"/>
      <c r="BP1889" s="240"/>
      <c r="BQ1889" s="240"/>
      <c r="BR1889" s="240"/>
      <c r="BS1889" s="240"/>
      <c r="BT1889" s="240"/>
      <c r="BU1889" s="240"/>
      <c r="BV1889" s="240"/>
      <c r="BW1889" s="240"/>
      <c r="BX1889" s="240"/>
      <c r="BY1889" s="240"/>
      <c r="BZ1889" s="240"/>
      <c r="CA1889" s="240"/>
      <c r="CB1889" s="240"/>
      <c r="CC1889" s="240"/>
      <c r="CD1889" s="240"/>
      <c r="CE1889" s="240"/>
      <c r="CF1889" s="240"/>
      <c r="CG1889" s="240"/>
      <c r="CH1889" s="240"/>
      <c r="CI1889" s="240"/>
      <c r="CJ1889" s="240"/>
      <c r="CK1889" s="240"/>
      <c r="CL1889" s="240"/>
      <c r="CM1889" s="240"/>
      <c r="CN1889" s="240"/>
      <c r="CO1889" s="240"/>
      <c r="CP1889" s="240"/>
      <c r="CQ1889" s="240"/>
      <c r="CR1889" s="240"/>
      <c r="CS1889" s="240"/>
      <c r="CT1889" s="240"/>
      <c r="CU1889" s="240"/>
      <c r="CV1889" s="240"/>
      <c r="CW1889" s="240"/>
      <c r="CX1889" s="240"/>
      <c r="CY1889" s="240"/>
      <c r="CZ1889" s="240"/>
      <c r="DA1889" s="240"/>
      <c r="DB1889" s="240"/>
      <c r="DC1889" s="240"/>
      <c r="DD1889" s="240"/>
      <c r="DE1889" s="240"/>
      <c r="DF1889" s="240"/>
      <c r="DG1889" s="240"/>
      <c r="DH1889" s="240"/>
      <c r="DI1889" s="240"/>
      <c r="DJ1889" s="240"/>
      <c r="DK1889" s="240"/>
      <c r="DL1889" s="240"/>
      <c r="DM1889" s="240"/>
      <c r="DN1889" s="240"/>
      <c r="DO1889" s="240"/>
      <c r="DP1889" s="240"/>
      <c r="DQ1889" s="240"/>
      <c r="DR1889" s="240"/>
      <c r="DS1889" s="240"/>
      <c r="DT1889" s="240"/>
      <c r="DU1889" s="240"/>
      <c r="DV1889" s="240"/>
      <c r="DW1889" s="240"/>
      <c r="DX1889" s="240"/>
      <c r="DY1889" s="240"/>
      <c r="DZ1889" s="240"/>
      <c r="EA1889" s="240"/>
      <c r="EB1889" s="240"/>
      <c r="EC1889" s="240"/>
      <c r="ED1889" s="240"/>
      <c r="EE1889" s="240"/>
      <c r="EF1889" s="240"/>
      <c r="EG1889" s="240"/>
      <c r="EH1889" s="240"/>
      <c r="EI1889" s="240"/>
      <c r="EJ1889" s="240"/>
      <c r="EK1889" s="240"/>
      <c r="EL1889" s="240"/>
      <c r="EM1889" s="240"/>
      <c r="EN1889" s="240"/>
      <c r="EO1889" s="240"/>
      <c r="EP1889" s="240"/>
      <c r="EQ1889" s="240"/>
      <c r="ER1889" s="240"/>
      <c r="ES1889" s="240"/>
      <c r="ET1889" s="240"/>
      <c r="EU1889" s="240"/>
      <c r="EV1889" s="240"/>
      <c r="EW1889" s="240"/>
      <c r="EX1889" s="240"/>
      <c r="EY1889" s="240"/>
      <c r="EZ1889" s="240"/>
      <c r="FA1889" s="240"/>
      <c r="FB1889" s="240"/>
      <c r="FC1889" s="240"/>
      <c r="FD1889" s="240"/>
      <c r="FE1889" s="240"/>
      <c r="FF1889" s="240"/>
      <c r="FG1889" s="240"/>
      <c r="FH1889" s="240"/>
      <c r="FI1889" s="240"/>
      <c r="FJ1889" s="240"/>
      <c r="FK1889" s="240"/>
      <c r="FL1889" s="240"/>
      <c r="FM1889" s="240"/>
      <c r="FN1889" s="240"/>
      <c r="FO1889" s="240"/>
      <c r="FP1889" s="240"/>
      <c r="FQ1889" s="240"/>
      <c r="FR1889" s="240"/>
      <c r="FS1889" s="240"/>
      <c r="FT1889" s="240"/>
      <c r="FU1889" s="240"/>
      <c r="FV1889" s="240"/>
      <c r="FW1889" s="240"/>
      <c r="FX1889" s="240"/>
      <c r="FY1889" s="240"/>
      <c r="FZ1889" s="240"/>
      <c r="GA1889" s="240"/>
      <c r="GB1889" s="240"/>
      <c r="GC1889" s="240"/>
      <c r="GD1889" s="240"/>
      <c r="GE1889" s="240"/>
      <c r="GF1889" s="240"/>
      <c r="GG1889" s="240"/>
      <c r="GH1889" s="240"/>
      <c r="GI1889" s="240"/>
      <c r="GJ1889" s="240"/>
      <c r="GK1889" s="240"/>
      <c r="GL1889" s="240"/>
      <c r="GM1889" s="240"/>
      <c r="GN1889" s="240"/>
      <c r="GO1889" s="240"/>
      <c r="GP1889" s="240"/>
      <c r="GQ1889" s="240"/>
      <c r="GR1889" s="240"/>
      <c r="GS1889" s="240"/>
      <c r="GT1889" s="240"/>
      <c r="GU1889" s="240"/>
      <c r="GV1889" s="240"/>
      <c r="GW1889" s="240"/>
      <c r="GX1889" s="240"/>
      <c r="GY1889" s="240"/>
      <c r="GZ1889" s="240"/>
      <c r="HA1889" s="240"/>
      <c r="HB1889" s="240"/>
      <c r="HC1889" s="240"/>
      <c r="HD1889" s="240"/>
      <c r="HE1889" s="240"/>
      <c r="HF1889" s="240"/>
      <c r="HG1889" s="240"/>
      <c r="HH1889" s="240"/>
      <c r="HI1889" s="240"/>
      <c r="HJ1889" s="240"/>
      <c r="HK1889" s="240"/>
      <c r="HL1889" s="240"/>
      <c r="HM1889" s="240"/>
      <c r="HN1889" s="240"/>
      <c r="HO1889" s="240"/>
      <c r="HP1889" s="240"/>
      <c r="HQ1889" s="240"/>
      <c r="HR1889" s="240"/>
      <c r="HS1889" s="240"/>
      <c r="HT1889" s="240"/>
      <c r="HU1889" s="240"/>
      <c r="HV1889" s="240"/>
      <c r="HW1889" s="240"/>
      <c r="HX1889" s="240"/>
      <c r="HY1889" s="240"/>
      <c r="HZ1889" s="240"/>
      <c r="IA1889" s="240"/>
      <c r="IB1889" s="240"/>
      <c r="IC1889" s="240"/>
      <c r="ID1889" s="240"/>
      <c r="IE1889" s="240"/>
      <c r="IF1889" s="240"/>
      <c r="IG1889" s="240"/>
      <c r="IH1889" s="240"/>
      <c r="II1889" s="240"/>
      <c r="IJ1889" s="240"/>
      <c r="IK1889" s="240"/>
      <c r="IL1889" s="240"/>
      <c r="IM1889" s="240"/>
      <c r="IN1889" s="240"/>
      <c r="IO1889" s="240"/>
      <c r="IP1889" s="240"/>
      <c r="IQ1889" s="240"/>
      <c r="IR1889" s="240"/>
      <c r="IS1889" s="240"/>
      <c r="IT1889" s="240"/>
      <c r="IU1889" s="240"/>
      <c r="IV1889" s="240"/>
      <c r="IW1889" s="240"/>
      <c r="IX1889" s="240"/>
      <c r="IY1889" s="240"/>
      <c r="IZ1889" s="240"/>
      <c r="JA1889" s="240"/>
      <c r="JB1889" s="240"/>
      <c r="JC1889" s="240"/>
      <c r="JD1889" s="240"/>
      <c r="JE1889" s="240"/>
      <c r="JF1889" s="240"/>
      <c r="JG1889" s="240"/>
    </row>
    <row r="1890" spans="1:267" s="1069" customFormat="1" ht="15.75" thickBot="1" x14ac:dyDescent="0.3">
      <c r="A1890" s="364"/>
      <c r="B1890" s="364">
        <v>1</v>
      </c>
      <c r="C1890" s="662" t="s">
        <v>136</v>
      </c>
      <c r="D1890" s="4"/>
      <c r="E1890" s="4"/>
      <c r="F1890" s="707">
        <f>F1889</f>
        <v>3350</v>
      </c>
      <c r="G1890" s="3131">
        <f>G1889</f>
        <v>1954</v>
      </c>
      <c r="H1890" s="3131">
        <f>H1889</f>
        <v>1968</v>
      </c>
      <c r="I1890" s="3131">
        <f>H1890/G1890*100</f>
        <v>100.71647901740019</v>
      </c>
      <c r="J1890" s="2691"/>
      <c r="K1890" s="2691"/>
      <c r="L1890" s="2669"/>
      <c r="M1890" s="2669"/>
      <c r="N1890" s="2669"/>
      <c r="O1890" s="2669"/>
      <c r="P1890" s="2669"/>
      <c r="Q1890" s="2669"/>
      <c r="R1890" s="2692">
        <f t="shared" ref="R1890:W1890" si="2705">R1882</f>
        <v>2872.357</v>
      </c>
      <c r="S1890" s="2692">
        <f t="shared" si="2705"/>
        <v>2872.357</v>
      </c>
      <c r="T1890" s="2692">
        <f t="shared" si="2705"/>
        <v>2872.357</v>
      </c>
      <c r="U1890" s="2692">
        <f t="shared" si="2705"/>
        <v>2872.357</v>
      </c>
      <c r="V1890" s="2692">
        <f t="shared" si="2705"/>
        <v>2872.357</v>
      </c>
      <c r="W1890" s="2692">
        <f t="shared" si="2705"/>
        <v>2872.357</v>
      </c>
      <c r="X1890" s="2692">
        <f t="shared" ref="X1890" si="2706">X1882</f>
        <v>2872.357</v>
      </c>
      <c r="Y1890" s="2693">
        <f t="shared" ref="Y1890:AF1890" si="2707">Y1882</f>
        <v>1675.5415833333332</v>
      </c>
      <c r="Z1890" s="2692">
        <f t="shared" si="2707"/>
        <v>1687.4025599999995</v>
      </c>
      <c r="AA1890" s="3138">
        <f t="shared" si="2707"/>
        <v>0</v>
      </c>
      <c r="AB1890" s="2692">
        <f t="shared" si="2707"/>
        <v>0</v>
      </c>
      <c r="AC1890" s="2692">
        <f t="shared" si="2707"/>
        <v>11.860976666666375</v>
      </c>
      <c r="AD1890" s="3435">
        <f t="shared" si="2707"/>
        <v>0</v>
      </c>
      <c r="AE1890" s="3435">
        <f t="shared" si="2707"/>
        <v>0</v>
      </c>
      <c r="AF1890" s="2692">
        <f t="shared" si="2707"/>
        <v>1687.4025599999995</v>
      </c>
      <c r="AG1890" s="3132"/>
      <c r="AH1890" s="2695"/>
      <c r="AI1890" s="2572"/>
      <c r="AJ1890" s="3328"/>
      <c r="AK1890" s="240"/>
      <c r="AL1890" s="240"/>
      <c r="AM1890" s="240"/>
      <c r="AN1890" s="240"/>
      <c r="AO1890" s="240"/>
      <c r="AP1890" s="240"/>
      <c r="AQ1890" s="240"/>
      <c r="AR1890" s="240"/>
      <c r="AS1890" s="240"/>
      <c r="AT1890" s="240"/>
      <c r="AU1890" s="240"/>
      <c r="AV1890" s="240"/>
      <c r="AW1890" s="240"/>
      <c r="AX1890" s="240"/>
      <c r="AY1890" s="240"/>
      <c r="AZ1890" s="240"/>
      <c r="BA1890" s="240"/>
      <c r="BB1890" s="240"/>
      <c r="BC1890" s="240"/>
      <c r="BD1890" s="240"/>
      <c r="BE1890" s="240"/>
      <c r="BF1890" s="240"/>
      <c r="BG1890" s="240"/>
      <c r="BH1890" s="240"/>
      <c r="BI1890" s="240"/>
      <c r="BJ1890" s="240"/>
      <c r="BK1890" s="240"/>
      <c r="BL1890" s="240"/>
      <c r="BM1890" s="240"/>
      <c r="BN1890" s="240"/>
      <c r="BO1890" s="240"/>
      <c r="BP1890" s="240"/>
      <c r="BQ1890" s="240"/>
      <c r="BR1890" s="240"/>
      <c r="BS1890" s="240"/>
      <c r="BT1890" s="240"/>
      <c r="BU1890" s="240"/>
      <c r="BV1890" s="240"/>
      <c r="BW1890" s="240"/>
      <c r="BX1890" s="240"/>
      <c r="BY1890" s="240"/>
      <c r="BZ1890" s="240"/>
      <c r="CA1890" s="240"/>
      <c r="CB1890" s="240"/>
      <c r="CC1890" s="240"/>
      <c r="CD1890" s="240"/>
      <c r="CE1890" s="240"/>
      <c r="CF1890" s="240"/>
      <c r="CG1890" s="240"/>
      <c r="CH1890" s="240"/>
      <c r="CI1890" s="240"/>
      <c r="CJ1890" s="240"/>
      <c r="CK1890" s="240"/>
      <c r="CL1890" s="240"/>
      <c r="CM1890" s="240"/>
      <c r="CN1890" s="240"/>
      <c r="CO1890" s="240"/>
      <c r="CP1890" s="240"/>
      <c r="CQ1890" s="240"/>
      <c r="CR1890" s="240"/>
      <c r="CS1890" s="240"/>
      <c r="CT1890" s="240"/>
      <c r="CU1890" s="240"/>
      <c r="CV1890" s="240"/>
      <c r="CW1890" s="240"/>
      <c r="CX1890" s="240"/>
      <c r="CY1890" s="240"/>
      <c r="CZ1890" s="240"/>
      <c r="DA1890" s="240"/>
      <c r="DB1890" s="240"/>
      <c r="DC1890" s="240"/>
      <c r="DD1890" s="240"/>
      <c r="DE1890" s="240"/>
      <c r="DF1890" s="240"/>
      <c r="DG1890" s="240"/>
      <c r="DH1890" s="240"/>
      <c r="DI1890" s="240"/>
      <c r="DJ1890" s="240"/>
      <c r="DK1890" s="240"/>
      <c r="DL1890" s="240"/>
      <c r="DM1890" s="240"/>
      <c r="DN1890" s="240"/>
      <c r="DO1890" s="240"/>
      <c r="DP1890" s="240"/>
      <c r="DQ1890" s="240"/>
      <c r="DR1890" s="240"/>
      <c r="DS1890" s="240"/>
      <c r="DT1890" s="240"/>
      <c r="DU1890" s="240"/>
      <c r="DV1890" s="240"/>
      <c r="DW1890" s="240"/>
      <c r="DX1890" s="240"/>
      <c r="DY1890" s="240"/>
      <c r="DZ1890" s="240"/>
      <c r="EA1890" s="240"/>
      <c r="EB1890" s="240"/>
      <c r="EC1890" s="240"/>
      <c r="ED1890" s="240"/>
      <c r="EE1890" s="240"/>
      <c r="EF1890" s="240"/>
      <c r="EG1890" s="240"/>
      <c r="EH1890" s="240"/>
      <c r="EI1890" s="240"/>
      <c r="EJ1890" s="240"/>
      <c r="EK1890" s="240"/>
      <c r="EL1890" s="240"/>
      <c r="EM1890" s="240"/>
      <c r="EN1890" s="240"/>
      <c r="EO1890" s="240"/>
      <c r="EP1890" s="240"/>
      <c r="EQ1890" s="240"/>
      <c r="ER1890" s="240"/>
      <c r="ES1890" s="240"/>
      <c r="ET1890" s="240"/>
      <c r="EU1890" s="240"/>
      <c r="EV1890" s="240"/>
      <c r="EW1890" s="240"/>
      <c r="EX1890" s="240"/>
      <c r="EY1890" s="240"/>
      <c r="EZ1890" s="240"/>
      <c r="FA1890" s="240"/>
      <c r="FB1890" s="240"/>
      <c r="FC1890" s="240"/>
      <c r="FD1890" s="240"/>
      <c r="FE1890" s="240"/>
      <c r="FF1890" s="240"/>
      <c r="FG1890" s="240"/>
      <c r="FH1890" s="240"/>
      <c r="FI1890" s="240"/>
      <c r="FJ1890" s="240"/>
      <c r="FK1890" s="240"/>
      <c r="FL1890" s="240"/>
      <c r="FM1890" s="240"/>
      <c r="FN1890" s="240"/>
      <c r="FO1890" s="240"/>
      <c r="FP1890" s="240"/>
      <c r="FQ1890" s="240"/>
      <c r="FR1890" s="240"/>
      <c r="FS1890" s="240"/>
      <c r="FT1890" s="240"/>
      <c r="FU1890" s="240"/>
      <c r="FV1890" s="240"/>
      <c r="FW1890" s="240"/>
      <c r="FX1890" s="240"/>
      <c r="FY1890" s="240"/>
      <c r="FZ1890" s="240"/>
      <c r="GA1890" s="240"/>
      <c r="GB1890" s="240"/>
      <c r="GC1890" s="240"/>
      <c r="GD1890" s="240"/>
      <c r="GE1890" s="240"/>
      <c r="GF1890" s="240"/>
      <c r="GG1890" s="240"/>
      <c r="GH1890" s="240"/>
      <c r="GI1890" s="240"/>
      <c r="GJ1890" s="240"/>
      <c r="GK1890" s="240"/>
      <c r="GL1890" s="240"/>
      <c r="GM1890" s="240"/>
      <c r="GN1890" s="240"/>
      <c r="GO1890" s="240"/>
      <c r="GP1890" s="240"/>
      <c r="GQ1890" s="240"/>
      <c r="GR1890" s="240"/>
      <c r="GS1890" s="240"/>
      <c r="GT1890" s="240"/>
      <c r="GU1890" s="240"/>
      <c r="GV1890" s="240"/>
      <c r="GW1890" s="240"/>
      <c r="GX1890" s="240"/>
      <c r="GY1890" s="240"/>
      <c r="GZ1890" s="240"/>
      <c r="HA1890" s="240"/>
      <c r="HB1890" s="240"/>
      <c r="HC1890" s="240"/>
      <c r="HD1890" s="240"/>
      <c r="HE1890" s="240"/>
      <c r="HF1890" s="240"/>
      <c r="HG1890" s="240"/>
      <c r="HH1890" s="240"/>
      <c r="HI1890" s="240"/>
      <c r="HJ1890" s="240"/>
      <c r="HK1890" s="240"/>
      <c r="HL1890" s="240"/>
      <c r="HM1890" s="240"/>
      <c r="HN1890" s="240"/>
      <c r="HO1890" s="240"/>
      <c r="HP1890" s="240"/>
      <c r="HQ1890" s="240"/>
      <c r="HR1890" s="240"/>
      <c r="HS1890" s="240"/>
      <c r="HT1890" s="240"/>
      <c r="HU1890" s="240"/>
      <c r="HV1890" s="240"/>
      <c r="HW1890" s="240"/>
      <c r="HX1890" s="240"/>
      <c r="HY1890" s="240"/>
      <c r="HZ1890" s="240"/>
      <c r="IA1890" s="240"/>
      <c r="IB1890" s="240"/>
      <c r="IC1890" s="240"/>
      <c r="ID1890" s="240"/>
      <c r="IE1890" s="240"/>
      <c r="IF1890" s="240"/>
      <c r="IG1890" s="240"/>
      <c r="IH1890" s="240"/>
      <c r="II1890" s="240"/>
      <c r="IJ1890" s="240"/>
      <c r="IK1890" s="240"/>
      <c r="IL1890" s="240"/>
      <c r="IM1890" s="240"/>
      <c r="IN1890" s="240"/>
      <c r="IO1890" s="240"/>
      <c r="IP1890" s="240"/>
      <c r="IQ1890" s="240"/>
      <c r="IR1890" s="240"/>
      <c r="IS1890" s="240"/>
      <c r="IT1890" s="240"/>
      <c r="IU1890" s="240"/>
      <c r="IV1890" s="240"/>
      <c r="IW1890" s="240"/>
      <c r="IX1890" s="240"/>
      <c r="IY1890" s="240"/>
      <c r="IZ1890" s="240"/>
      <c r="JA1890" s="240"/>
      <c r="JB1890" s="240"/>
      <c r="JC1890" s="240"/>
      <c r="JD1890" s="240"/>
      <c r="JE1890" s="240"/>
      <c r="JF1890" s="240"/>
      <c r="JG1890" s="240"/>
    </row>
    <row r="1891" spans="1:267" ht="15.75" thickBot="1" x14ac:dyDescent="0.3">
      <c r="A1891" s="364">
        <v>1</v>
      </c>
      <c r="B1891" s="364">
        <v>1</v>
      </c>
      <c r="C1891" s="1773" t="s">
        <v>291</v>
      </c>
      <c r="D1891" s="1773"/>
      <c r="E1891" s="1773"/>
      <c r="F1891" s="377"/>
      <c r="G1891" s="905"/>
      <c r="H1891" s="905"/>
      <c r="I1891" s="2016"/>
      <c r="J1891" s="906"/>
      <c r="K1891" s="906"/>
      <c r="L1891" s="3133"/>
      <c r="M1891" s="3133"/>
      <c r="N1891" s="3133"/>
      <c r="O1891" s="3133"/>
      <c r="P1891" s="3133"/>
      <c r="Q1891" s="3133"/>
      <c r="R1891" s="518">
        <f t="shared" ref="R1891:Y1891" si="2708">R1890</f>
        <v>2872.357</v>
      </c>
      <c r="S1891" s="518">
        <f t="shared" ref="S1891:T1891" si="2709">S1890</f>
        <v>2872.357</v>
      </c>
      <c r="T1891" s="518">
        <f t="shared" si="2709"/>
        <v>2872.357</v>
      </c>
      <c r="U1891" s="518">
        <f t="shared" ref="U1891:V1891" si="2710">U1890</f>
        <v>2872.357</v>
      </c>
      <c r="V1891" s="518">
        <f t="shared" si="2710"/>
        <v>2872.357</v>
      </c>
      <c r="W1891" s="518">
        <f t="shared" ref="W1891:X1891" si="2711">W1890</f>
        <v>2872.357</v>
      </c>
      <c r="X1891" s="518">
        <f t="shared" si="2711"/>
        <v>2872.357</v>
      </c>
      <c r="Y1891" s="956">
        <f t="shared" si="2708"/>
        <v>1675.5415833333332</v>
      </c>
      <c r="Z1891" s="518">
        <f t="shared" ref="Z1891:AF1891" si="2712">Z1890</f>
        <v>1687.4025599999995</v>
      </c>
      <c r="AA1891" s="980">
        <f t="shared" si="2712"/>
        <v>0</v>
      </c>
      <c r="AB1891" s="518">
        <f>AB1890</f>
        <v>0</v>
      </c>
      <c r="AC1891" s="518">
        <f t="shared" si="2712"/>
        <v>11.860976666666375</v>
      </c>
      <c r="AD1891" s="518">
        <f t="shared" ref="AD1891" si="2713">AD1890</f>
        <v>0</v>
      </c>
      <c r="AE1891" s="518">
        <f t="shared" si="2712"/>
        <v>0</v>
      </c>
      <c r="AF1891" s="518">
        <f t="shared" si="2712"/>
        <v>1687.4025599999995</v>
      </c>
      <c r="AG1891" s="1955"/>
      <c r="AH1891" s="1079"/>
      <c r="AI1891" s="2572"/>
    </row>
    <row r="1892" spans="1:267" ht="29.25" x14ac:dyDescent="0.25">
      <c r="B1892" s="364">
        <v>1</v>
      </c>
      <c r="C1892" s="1956" t="s">
        <v>450</v>
      </c>
      <c r="D1892" s="1956"/>
      <c r="E1892" s="1956"/>
      <c r="F1892" s="393"/>
      <c r="G1892" s="1993"/>
      <c r="H1892" s="1993"/>
      <c r="I1892" s="1993"/>
      <c r="J1892" s="3134"/>
      <c r="K1892" s="3134"/>
      <c r="L1892" s="1993"/>
      <c r="M1892" s="1993"/>
      <c r="N1892" s="1993"/>
      <c r="O1892" s="1993"/>
      <c r="P1892" s="1993"/>
      <c r="Q1892" s="1993"/>
      <c r="R1892" s="511"/>
      <c r="S1892" s="511"/>
      <c r="T1892" s="511"/>
      <c r="U1892" s="511"/>
      <c r="V1892" s="511"/>
      <c r="W1892" s="511"/>
      <c r="X1892" s="511"/>
      <c r="Y1892" s="2594"/>
      <c r="Z1892" s="511"/>
      <c r="AA1892" s="978"/>
      <c r="AB1892" s="511"/>
      <c r="AC1892" s="511"/>
      <c r="AD1892" s="3425"/>
      <c r="AE1892" s="3425"/>
      <c r="AF1892" s="511"/>
      <c r="AG1892" s="2432"/>
      <c r="AH1892" s="2596"/>
      <c r="AI1892" s="2572"/>
    </row>
    <row r="1893" spans="1:267" x14ac:dyDescent="0.25">
      <c r="B1893" s="364">
        <v>1</v>
      </c>
      <c r="C1893" s="4" t="s">
        <v>14</v>
      </c>
      <c r="D1893" s="4"/>
      <c r="E1893" s="4"/>
      <c r="F1893" s="370"/>
      <c r="G1893" s="714"/>
      <c r="H1893" s="714"/>
      <c r="I1893" s="714"/>
      <c r="J1893" s="2387"/>
      <c r="K1893" s="2387"/>
      <c r="L1893" s="3127"/>
      <c r="M1893" s="3127"/>
      <c r="N1893" s="3127"/>
      <c r="O1893" s="3127"/>
      <c r="P1893" s="3127"/>
      <c r="Q1893" s="3127"/>
      <c r="R1893" s="512"/>
      <c r="S1893" s="512"/>
      <c r="T1893" s="512"/>
      <c r="U1893" s="512"/>
      <c r="V1893" s="512"/>
      <c r="W1893" s="512"/>
      <c r="X1893" s="512"/>
      <c r="Y1893" s="2584"/>
      <c r="Z1893" s="512"/>
      <c r="AA1893" s="975"/>
      <c r="AB1893" s="512"/>
      <c r="AC1893" s="512"/>
      <c r="AD1893" s="3437"/>
      <c r="AE1893" s="3437"/>
      <c r="AF1893" s="512"/>
      <c r="AG1893" s="1190"/>
      <c r="AH1893" s="1126"/>
      <c r="AI1893" s="2572"/>
    </row>
    <row r="1894" spans="1:267" ht="30" x14ac:dyDescent="0.25">
      <c r="B1894" s="364">
        <v>1</v>
      </c>
      <c r="C1894" s="725" t="s">
        <v>201</v>
      </c>
      <c r="D1894" s="4"/>
      <c r="E1894" s="4"/>
      <c r="F1894" s="2668"/>
      <c r="G1894" s="2669"/>
      <c r="H1894" s="2669"/>
      <c r="I1894" s="2669"/>
      <c r="J1894" s="2691"/>
      <c r="K1894" s="2691"/>
      <c r="L1894" s="2669"/>
      <c r="M1894" s="2669"/>
      <c r="N1894" s="2669"/>
      <c r="O1894" s="2669"/>
      <c r="P1894" s="2669"/>
      <c r="Q1894" s="2669"/>
      <c r="R1894" s="2692"/>
      <c r="S1894" s="2692"/>
      <c r="T1894" s="2692"/>
      <c r="U1894" s="2692"/>
      <c r="V1894" s="2692"/>
      <c r="W1894" s="2692"/>
      <c r="X1894" s="2692"/>
      <c r="Y1894" s="1092">
        <f t="shared" ref="Y1894" si="2714">R1894/12*$C$3</f>
        <v>0</v>
      </c>
      <c r="Z1894" s="2692">
        <f t="shared" ref="Z1894:Z1895" si="2715">AF1894-AE1894-AB1894-AA1894</f>
        <v>0</v>
      </c>
      <c r="AA1894" s="3138"/>
      <c r="AB1894" s="2692"/>
      <c r="AC1894" s="2692">
        <f t="shared" ref="AC1894:AC1895" si="2716">Z1894-Y1894</f>
        <v>0</v>
      </c>
      <c r="AD1894" s="3435"/>
      <c r="AE1894" s="3435"/>
      <c r="AF1894" s="2692"/>
      <c r="AG1894" s="2672"/>
      <c r="AH1894" s="2695"/>
      <c r="AI1894" s="2572"/>
    </row>
    <row r="1895" spans="1:267" ht="29.25" x14ac:dyDescent="0.25">
      <c r="B1895" s="364">
        <v>1</v>
      </c>
      <c r="C1895" s="2531" t="s">
        <v>327</v>
      </c>
      <c r="D1895" s="4"/>
      <c r="E1895" s="4"/>
      <c r="F1895" s="3128">
        <f>F1896+F1899</f>
        <v>370.4</v>
      </c>
      <c r="G1895" s="3129">
        <f>G1896+G1899</f>
        <v>216</v>
      </c>
      <c r="H1895" s="3129">
        <f>H1896+H1899</f>
        <v>220</v>
      </c>
      <c r="I1895" s="3129">
        <f>H1895/G1895*100</f>
        <v>101.85185185185186</v>
      </c>
      <c r="J1895" s="2691"/>
      <c r="K1895" s="2691"/>
      <c r="L1895" s="2669"/>
      <c r="M1895" s="2669"/>
      <c r="N1895" s="2669"/>
      <c r="O1895" s="2669"/>
      <c r="P1895" s="2669"/>
      <c r="Q1895" s="2669"/>
      <c r="R1895" s="2692">
        <v>280.026768</v>
      </c>
      <c r="S1895" s="2692">
        <v>280.026768</v>
      </c>
      <c r="T1895" s="2692">
        <v>280.026768</v>
      </c>
      <c r="U1895" s="2692">
        <v>280.026768</v>
      </c>
      <c r="V1895" s="2692">
        <v>280.026768</v>
      </c>
      <c r="W1895" s="2692">
        <v>280.026768</v>
      </c>
      <c r="X1895" s="2692">
        <v>280.026768</v>
      </c>
      <c r="Y1895" s="2693">
        <f>R1895/12*$C$3+(S1895-R1895)/11*6+(T1895-S1895)/10*5+(U1895-T1895)/9*4+(V1895-U1895)/8*3+(W1895-V1895)/7*2+(X1895-W1895)/6*1</f>
        <v>163.34894800000001</v>
      </c>
      <c r="Z1895" s="2692">
        <f t="shared" si="2715"/>
        <v>168.58607999999998</v>
      </c>
      <c r="AA1895" s="3138"/>
      <c r="AB1895" s="2692"/>
      <c r="AC1895" s="2692">
        <f t="shared" si="2716"/>
        <v>5.2371319999999741</v>
      </c>
      <c r="AD1895" s="3435"/>
      <c r="AE1895" s="3435">
        <v>-3.4296799999999998</v>
      </c>
      <c r="AF1895" s="2692">
        <v>165.15639999999999</v>
      </c>
      <c r="AG1895" s="3130"/>
      <c r="AH1895" s="2695"/>
      <c r="AI1895" s="2572"/>
    </row>
    <row r="1896" spans="1:267" ht="30" x14ac:dyDescent="0.25">
      <c r="B1896" s="364">
        <v>1</v>
      </c>
      <c r="C1896" s="659" t="s">
        <v>506</v>
      </c>
      <c r="D1896" s="4"/>
      <c r="E1896" s="4"/>
      <c r="F1896" s="3128">
        <f>F1897</f>
        <v>290.39999999999998</v>
      </c>
      <c r="G1896" s="3129">
        <f>G1897</f>
        <v>169</v>
      </c>
      <c r="H1896" s="3129">
        <f>H1897</f>
        <v>170</v>
      </c>
      <c r="I1896" s="3129">
        <f>H1896/G1896*100</f>
        <v>100.59171597633136</v>
      </c>
      <c r="J1896" s="2691"/>
      <c r="K1896" s="2691"/>
      <c r="L1896" s="2669"/>
      <c r="M1896" s="2669"/>
      <c r="N1896" s="2669"/>
      <c r="O1896" s="2669"/>
      <c r="P1896" s="2669"/>
      <c r="Q1896" s="2669"/>
      <c r="R1896" s="2692"/>
      <c r="S1896" s="2692"/>
      <c r="T1896" s="2692"/>
      <c r="U1896" s="2692"/>
      <c r="V1896" s="2692"/>
      <c r="W1896" s="2692"/>
      <c r="X1896" s="2692"/>
      <c r="Y1896" s="2693"/>
      <c r="Z1896" s="2692"/>
      <c r="AA1896" s="3138"/>
      <c r="AB1896" s="2692"/>
      <c r="AC1896" s="2692"/>
      <c r="AD1896" s="3435"/>
      <c r="AE1896" s="3435"/>
      <c r="AF1896" s="2692"/>
      <c r="AG1896" s="3130"/>
      <c r="AH1896" s="2695"/>
      <c r="AI1896" s="2572"/>
    </row>
    <row r="1897" spans="1:267" x14ac:dyDescent="0.25">
      <c r="B1897" s="364">
        <v>1</v>
      </c>
      <c r="C1897" s="463" t="s">
        <v>507</v>
      </c>
      <c r="D1897" s="4"/>
      <c r="E1897" s="4"/>
      <c r="F1897" s="3128">
        <v>290.39999999999998</v>
      </c>
      <c r="G1897" s="3129">
        <f>ROUND(F1897/12*$C$3,0)</f>
        <v>169</v>
      </c>
      <c r="H1897" s="3129">
        <v>170</v>
      </c>
      <c r="I1897" s="3129">
        <f>H1897/G1897*100</f>
        <v>100.59171597633136</v>
      </c>
      <c r="J1897" s="2691"/>
      <c r="K1897" s="2691"/>
      <c r="L1897" s="2669"/>
      <c r="M1897" s="2669"/>
      <c r="N1897" s="2669"/>
      <c r="O1897" s="2669"/>
      <c r="P1897" s="2669"/>
      <c r="Q1897" s="2669"/>
      <c r="R1897" s="2692"/>
      <c r="S1897" s="2692"/>
      <c r="T1897" s="2692"/>
      <c r="U1897" s="2692"/>
      <c r="V1897" s="2692"/>
      <c r="W1897" s="2692"/>
      <c r="X1897" s="2692"/>
      <c r="Y1897" s="2693"/>
      <c r="Z1897" s="2692"/>
      <c r="AA1897" s="3138"/>
      <c r="AB1897" s="2692"/>
      <c r="AC1897" s="2692"/>
      <c r="AD1897" s="3435"/>
      <c r="AE1897" s="3435"/>
      <c r="AF1897" s="2692"/>
      <c r="AG1897" s="3130"/>
      <c r="AH1897" s="2695"/>
      <c r="AI1897" s="2572"/>
    </row>
    <row r="1898" spans="1:267" ht="60" x14ac:dyDescent="0.25">
      <c r="B1898" s="364">
        <v>1</v>
      </c>
      <c r="C1898" s="463" t="s">
        <v>510</v>
      </c>
      <c r="D1898" s="4"/>
      <c r="E1898" s="4"/>
      <c r="F1898" s="3128"/>
      <c r="G1898" s="3129"/>
      <c r="H1898" s="3129"/>
      <c r="I1898" s="3129"/>
      <c r="J1898" s="2691"/>
      <c r="K1898" s="2691"/>
      <c r="L1898" s="2669"/>
      <c r="M1898" s="2669"/>
      <c r="N1898" s="2669"/>
      <c r="O1898" s="2669"/>
      <c r="P1898" s="2669"/>
      <c r="Q1898" s="2669"/>
      <c r="R1898" s="2692"/>
      <c r="S1898" s="2692"/>
      <c r="T1898" s="2692"/>
      <c r="U1898" s="2692"/>
      <c r="V1898" s="2692"/>
      <c r="W1898" s="2692"/>
      <c r="X1898" s="2692"/>
      <c r="Y1898" s="2693"/>
      <c r="Z1898" s="2692"/>
      <c r="AA1898" s="3138"/>
      <c r="AB1898" s="2692"/>
      <c r="AC1898" s="2692"/>
      <c r="AD1898" s="3435"/>
      <c r="AE1898" s="3435"/>
      <c r="AF1898" s="2692"/>
      <c r="AG1898" s="3130"/>
      <c r="AH1898" s="2695"/>
      <c r="AI1898" s="2572"/>
    </row>
    <row r="1899" spans="1:267" ht="45" x14ac:dyDescent="0.25">
      <c r="B1899" s="364">
        <v>1</v>
      </c>
      <c r="C1899" s="462" t="s">
        <v>511</v>
      </c>
      <c r="D1899" s="4"/>
      <c r="E1899" s="4"/>
      <c r="F1899" s="3128">
        <v>80</v>
      </c>
      <c r="G1899" s="3129">
        <f>ROUND(F1899/12*$C$3,0)</f>
        <v>47</v>
      </c>
      <c r="H1899" s="3129">
        <v>50</v>
      </c>
      <c r="I1899" s="3129">
        <f>H1899/G1899*100</f>
        <v>106.38297872340425</v>
      </c>
      <c r="J1899" s="2691"/>
      <c r="K1899" s="2691"/>
      <c r="L1899" s="2669"/>
      <c r="M1899" s="2669"/>
      <c r="N1899" s="2669"/>
      <c r="O1899" s="2669"/>
      <c r="P1899" s="2669"/>
      <c r="Q1899" s="2669"/>
      <c r="R1899" s="2692"/>
      <c r="S1899" s="2692"/>
      <c r="T1899" s="2692"/>
      <c r="U1899" s="2692"/>
      <c r="V1899" s="2692"/>
      <c r="W1899" s="2692"/>
      <c r="X1899" s="2692"/>
      <c r="Y1899" s="2693"/>
      <c r="Z1899" s="2692"/>
      <c r="AA1899" s="3138"/>
      <c r="AB1899" s="2692"/>
      <c r="AC1899" s="2692"/>
      <c r="AD1899" s="3435"/>
      <c r="AE1899" s="3435"/>
      <c r="AF1899" s="2692"/>
      <c r="AG1899" s="3130"/>
      <c r="AH1899" s="2695"/>
      <c r="AI1899" s="2572"/>
    </row>
    <row r="1900" spans="1:267" ht="29.25" x14ac:dyDescent="0.25">
      <c r="B1900" s="364">
        <v>1</v>
      </c>
      <c r="C1900" s="2531" t="s">
        <v>328</v>
      </c>
      <c r="D1900" s="4"/>
      <c r="E1900" s="4"/>
      <c r="F1900" s="707"/>
      <c r="G1900" s="3131"/>
      <c r="H1900" s="3131"/>
      <c r="I1900" s="3131"/>
      <c r="J1900" s="2691"/>
      <c r="K1900" s="2691"/>
      <c r="L1900" s="2669"/>
      <c r="M1900" s="2669"/>
      <c r="N1900" s="2669"/>
      <c r="O1900" s="2669"/>
      <c r="P1900" s="2669"/>
      <c r="Q1900" s="2669"/>
      <c r="R1900" s="2692"/>
      <c r="S1900" s="2692"/>
      <c r="T1900" s="2692"/>
      <c r="U1900" s="2692"/>
      <c r="V1900" s="2692"/>
      <c r="W1900" s="2692"/>
      <c r="X1900" s="2692"/>
      <c r="Y1900" s="2693"/>
      <c r="Z1900" s="2692"/>
      <c r="AA1900" s="3138"/>
      <c r="AB1900" s="2692"/>
      <c r="AC1900" s="2692"/>
      <c r="AD1900" s="3435"/>
      <c r="AE1900" s="3435"/>
      <c r="AF1900" s="2692"/>
      <c r="AG1900" s="3132"/>
      <c r="AH1900" s="2695"/>
      <c r="AI1900" s="2572"/>
    </row>
    <row r="1901" spans="1:267" ht="29.25" x14ac:dyDescent="0.25">
      <c r="B1901" s="364">
        <v>1</v>
      </c>
      <c r="C1901" s="2531" t="s">
        <v>321</v>
      </c>
      <c r="D1901" s="4"/>
      <c r="E1901" s="4"/>
      <c r="F1901" s="707"/>
      <c r="G1901" s="3131"/>
      <c r="H1901" s="3131"/>
      <c r="I1901" s="3131"/>
      <c r="J1901" s="2691"/>
      <c r="K1901" s="2691"/>
      <c r="L1901" s="2669"/>
      <c r="M1901" s="2669"/>
      <c r="N1901" s="2669"/>
      <c r="O1901" s="2669"/>
      <c r="P1901" s="2669"/>
      <c r="Q1901" s="2669"/>
      <c r="R1901" s="2692"/>
      <c r="S1901" s="2692"/>
      <c r="T1901" s="2692"/>
      <c r="U1901" s="2692"/>
      <c r="V1901" s="2692"/>
      <c r="W1901" s="2692"/>
      <c r="X1901" s="2692"/>
      <c r="Y1901" s="2693"/>
      <c r="Z1901" s="2692"/>
      <c r="AA1901" s="3138"/>
      <c r="AB1901" s="2692"/>
      <c r="AC1901" s="2692"/>
      <c r="AD1901" s="3435"/>
      <c r="AE1901" s="3435"/>
      <c r="AF1901" s="2692"/>
      <c r="AG1901" s="3132"/>
      <c r="AH1901" s="2695"/>
      <c r="AI1901" s="2572"/>
    </row>
    <row r="1902" spans="1:267" ht="29.25" x14ac:dyDescent="0.25">
      <c r="B1902" s="364">
        <v>1</v>
      </c>
      <c r="C1902" s="661" t="s">
        <v>272</v>
      </c>
      <c r="D1902" s="4"/>
      <c r="E1902" s="4"/>
      <c r="F1902" s="707">
        <f>F1895</f>
        <v>370.4</v>
      </c>
      <c r="G1902" s="3131">
        <f>G1895</f>
        <v>216</v>
      </c>
      <c r="H1902" s="3131">
        <f>H1895</f>
        <v>220</v>
      </c>
      <c r="I1902" s="3131">
        <f>H1902/G1902*100</f>
        <v>101.85185185185186</v>
      </c>
      <c r="J1902" s="2691"/>
      <c r="K1902" s="2691"/>
      <c r="L1902" s="2669"/>
      <c r="M1902" s="2669"/>
      <c r="N1902" s="2669"/>
      <c r="O1902" s="2669"/>
      <c r="P1902" s="2669"/>
      <c r="Q1902" s="2669"/>
      <c r="R1902" s="2692"/>
      <c r="S1902" s="2692"/>
      <c r="T1902" s="2692"/>
      <c r="U1902" s="2692"/>
      <c r="V1902" s="2692"/>
      <c r="W1902" s="2692"/>
      <c r="X1902" s="2692"/>
      <c r="Y1902" s="2693"/>
      <c r="Z1902" s="2692"/>
      <c r="AA1902" s="3138"/>
      <c r="AB1902" s="2692"/>
      <c r="AC1902" s="2692"/>
      <c r="AD1902" s="3435"/>
      <c r="AE1902" s="3435"/>
      <c r="AF1902" s="2692"/>
      <c r="AG1902" s="3132"/>
      <c r="AH1902" s="2695"/>
      <c r="AI1902" s="2572"/>
    </row>
    <row r="1903" spans="1:267" ht="15.75" thickBot="1" x14ac:dyDescent="0.3">
      <c r="B1903" s="364">
        <v>1</v>
      </c>
      <c r="C1903" s="662" t="s">
        <v>136</v>
      </c>
      <c r="D1903" s="4"/>
      <c r="E1903" s="4"/>
      <c r="F1903" s="707">
        <f>F1902</f>
        <v>370.4</v>
      </c>
      <c r="G1903" s="3131">
        <f>G1902</f>
        <v>216</v>
      </c>
      <c r="H1903" s="3131">
        <f>H1902</f>
        <v>220</v>
      </c>
      <c r="I1903" s="3131">
        <f>H1903/G1903*100</f>
        <v>101.85185185185186</v>
      </c>
      <c r="J1903" s="2691"/>
      <c r="K1903" s="2691"/>
      <c r="L1903" s="2669"/>
      <c r="M1903" s="2669"/>
      <c r="N1903" s="2669"/>
      <c r="O1903" s="2669"/>
      <c r="P1903" s="2669"/>
      <c r="Q1903" s="2669"/>
      <c r="R1903" s="2692">
        <f t="shared" ref="R1903:W1903" si="2717">R1895</f>
        <v>280.026768</v>
      </c>
      <c r="S1903" s="2692">
        <f t="shared" si="2717"/>
        <v>280.026768</v>
      </c>
      <c r="T1903" s="2692">
        <f t="shared" si="2717"/>
        <v>280.026768</v>
      </c>
      <c r="U1903" s="2692">
        <f t="shared" si="2717"/>
        <v>280.026768</v>
      </c>
      <c r="V1903" s="2692">
        <f t="shared" si="2717"/>
        <v>280.026768</v>
      </c>
      <c r="W1903" s="2692">
        <f t="shared" si="2717"/>
        <v>280.026768</v>
      </c>
      <c r="X1903" s="2692">
        <f t="shared" ref="X1903" si="2718">X1895</f>
        <v>280.026768</v>
      </c>
      <c r="Y1903" s="3135">
        <f t="shared" ref="Y1903:AF1903" si="2719">Y1895</f>
        <v>163.34894800000001</v>
      </c>
      <c r="Z1903" s="2692">
        <f t="shared" si="2719"/>
        <v>168.58607999999998</v>
      </c>
      <c r="AA1903" s="3138">
        <f t="shared" si="2719"/>
        <v>0</v>
      </c>
      <c r="AB1903" s="2692">
        <f t="shared" si="2719"/>
        <v>0</v>
      </c>
      <c r="AC1903" s="2692">
        <f t="shared" si="2719"/>
        <v>5.2371319999999741</v>
      </c>
      <c r="AD1903" s="3435">
        <f t="shared" si="2719"/>
        <v>0</v>
      </c>
      <c r="AE1903" s="3435">
        <f t="shared" si="2719"/>
        <v>-3.4296799999999998</v>
      </c>
      <c r="AF1903" s="2692">
        <f t="shared" si="2719"/>
        <v>165.15639999999999</v>
      </c>
      <c r="AG1903" s="3132"/>
      <c r="AH1903" s="2695"/>
      <c r="AI1903" s="2572"/>
    </row>
    <row r="1904" spans="1:267" x14ac:dyDescent="0.25">
      <c r="A1904" s="364">
        <v>1</v>
      </c>
      <c r="B1904" s="364">
        <v>1</v>
      </c>
      <c r="C1904" s="3023" t="s">
        <v>74</v>
      </c>
      <c r="D1904" s="3023"/>
      <c r="E1904" s="3023"/>
      <c r="F1904" s="2967"/>
      <c r="G1904" s="3079"/>
      <c r="H1904" s="3079"/>
      <c r="I1904" s="3079"/>
      <c r="J1904" s="3136"/>
      <c r="K1904" s="3136"/>
      <c r="L1904" s="3024"/>
      <c r="M1904" s="3024"/>
      <c r="N1904" s="3024"/>
      <c r="O1904" s="3024"/>
      <c r="P1904" s="3024"/>
      <c r="Q1904" s="3024"/>
      <c r="R1904" s="2869">
        <f t="shared" ref="R1904:Y1904" si="2720">R1903+R1891+R1878</f>
        <v>621935.93506898207</v>
      </c>
      <c r="S1904" s="2869">
        <f t="shared" ref="S1904:T1904" si="2721">S1903+S1891+S1878</f>
        <v>621935.93506898207</v>
      </c>
      <c r="T1904" s="2869">
        <f t="shared" si="2721"/>
        <v>612047.40523346222</v>
      </c>
      <c r="U1904" s="2869">
        <f t="shared" ref="U1904:V1904" si="2722">U1903+U1891+U1878</f>
        <v>612047.40523346222</v>
      </c>
      <c r="V1904" s="2869">
        <f t="shared" si="2722"/>
        <v>609042.89813753101</v>
      </c>
      <c r="W1904" s="2869">
        <f t="shared" ref="W1904:X1904" si="2723">W1903+W1891+W1878</f>
        <v>609042.89813753101</v>
      </c>
      <c r="X1904" s="2869">
        <f t="shared" si="2723"/>
        <v>609042.89813753101</v>
      </c>
      <c r="Y1904" s="2788">
        <f t="shared" si="2720"/>
        <v>356725.0070448388</v>
      </c>
      <c r="Z1904" s="2869">
        <f t="shared" ref="Z1904:AF1904" si="2724">Z1903+Z1891+Z1878</f>
        <v>299131.36005999998</v>
      </c>
      <c r="AA1904" s="1550">
        <f t="shared" si="2724"/>
        <v>0</v>
      </c>
      <c r="AB1904" s="2869">
        <f>AB1903+AB1891+AB1878</f>
        <v>-780.58703000000003</v>
      </c>
      <c r="AC1904" s="2869">
        <f t="shared" si="2724"/>
        <v>-57593.646984838779</v>
      </c>
      <c r="AD1904" s="2869">
        <f>AD1903+AD1891+AD1878</f>
        <v>-8.9826700000000006</v>
      </c>
      <c r="AE1904" s="2869">
        <f t="shared" si="2724"/>
        <v>-3511.1756299999997</v>
      </c>
      <c r="AF1904" s="2869">
        <f t="shared" si="2724"/>
        <v>294839.59740000003</v>
      </c>
      <c r="AG1904" s="3082"/>
      <c r="AH1904" s="1081"/>
      <c r="AI1904" s="2572"/>
    </row>
    <row r="1905" spans="1:267" x14ac:dyDescent="0.25">
      <c r="A1905" s="364">
        <v>1</v>
      </c>
      <c r="B1905" s="364">
        <v>1</v>
      </c>
      <c r="C1905" s="2497" t="s">
        <v>78</v>
      </c>
      <c r="D1905" s="2497"/>
      <c r="E1905" s="2497"/>
      <c r="F1905" s="2185">
        <f>SUM(F1808)</f>
        <v>5122</v>
      </c>
      <c r="G1905" s="2374">
        <f>SUM(G1808)</f>
        <v>3002.833333333333</v>
      </c>
      <c r="H1905" s="2374">
        <f>SUM(H1808)</f>
        <v>2660</v>
      </c>
      <c r="I1905" s="2374">
        <f>H1905/G1905*100</f>
        <v>88.583004939779102</v>
      </c>
      <c r="J1905" s="2190">
        <f>SUM(L1905/F1905)</f>
        <v>8.8647012885591572</v>
      </c>
      <c r="K1905" s="2190">
        <f>N1905/H1905</f>
        <v>8.5312030075187977</v>
      </c>
      <c r="L1905" s="2374">
        <f>SUM(L1808)</f>
        <v>45405</v>
      </c>
      <c r="M1905" s="2374">
        <f>SUM(M1808)</f>
        <v>26486.25</v>
      </c>
      <c r="N1905" s="2374">
        <f>SUM(N1808)</f>
        <v>22693</v>
      </c>
      <c r="O1905" s="2374">
        <f>N1905/M1905*100</f>
        <v>85.67841804709991</v>
      </c>
      <c r="P1905" s="2374">
        <f>SUM(P1808)</f>
        <v>137</v>
      </c>
      <c r="Q1905" s="2187">
        <f>N1905/$C$3*12/P1905</f>
        <v>283.95828988529718</v>
      </c>
      <c r="R1905" s="3081">
        <f t="shared" ref="R1905:AF1905" si="2725">SUM(R1808)</f>
        <v>251878.77010317397</v>
      </c>
      <c r="S1905" s="3081">
        <f t="shared" ref="S1905:T1905" si="2726">SUM(S1808)</f>
        <v>251878.77010317397</v>
      </c>
      <c r="T1905" s="3081">
        <f t="shared" si="2726"/>
        <v>241990.24026765401</v>
      </c>
      <c r="U1905" s="3081">
        <f t="shared" ref="U1905:V1905" si="2727">SUM(U1808)</f>
        <v>241990.24026765401</v>
      </c>
      <c r="V1905" s="3081">
        <f t="shared" si="2727"/>
        <v>238985.73317172288</v>
      </c>
      <c r="W1905" s="3081">
        <f t="shared" ref="W1905:X1905" si="2728">SUM(W1808)</f>
        <v>238985.73317172288</v>
      </c>
      <c r="X1905" s="3081">
        <f t="shared" si="2728"/>
        <v>238985.73317172288</v>
      </c>
      <c r="Y1905" s="3137">
        <f t="shared" si="2725"/>
        <v>140858.32748145069</v>
      </c>
      <c r="Z1905" s="3081">
        <f t="shared" si="2725"/>
        <v>121744.21177000001</v>
      </c>
      <c r="AA1905" s="1295">
        <f t="shared" si="2725"/>
        <v>0</v>
      </c>
      <c r="AB1905" s="3081">
        <f t="shared" si="2725"/>
        <v>-780.58703000000003</v>
      </c>
      <c r="AC1905" s="3081">
        <f t="shared" si="2725"/>
        <v>-19114.115711450679</v>
      </c>
      <c r="AD1905" s="3081">
        <f t="shared" si="2725"/>
        <v>0</v>
      </c>
      <c r="AE1905" s="3081">
        <f t="shared" si="2725"/>
        <v>-3134.7103399999996</v>
      </c>
      <c r="AF1905" s="3081">
        <f t="shared" si="2725"/>
        <v>117828.91440000001</v>
      </c>
      <c r="AG1905" s="1190"/>
      <c r="AH1905" s="1159"/>
      <c r="AI1905" s="2572"/>
    </row>
    <row r="1906" spans="1:267" s="1069" customFormat="1" x14ac:dyDescent="0.25">
      <c r="A1906" s="364">
        <v>1</v>
      </c>
      <c r="B1906" s="364">
        <v>1</v>
      </c>
      <c r="C1906" s="446" t="s">
        <v>202</v>
      </c>
      <c r="D1906" s="446"/>
      <c r="E1906" s="301"/>
      <c r="F1906" s="2195"/>
      <c r="G1906" s="948"/>
      <c r="H1906" s="948"/>
      <c r="I1906" s="948"/>
      <c r="J1906" s="2876"/>
      <c r="K1906" s="2876"/>
      <c r="L1906" s="2877"/>
      <c r="M1906" s="2877"/>
      <c r="N1906" s="2877"/>
      <c r="O1906" s="2877"/>
      <c r="P1906" s="2877"/>
      <c r="Q1906" s="2877"/>
      <c r="R1906" s="3137"/>
      <c r="S1906" s="3137"/>
      <c r="T1906" s="3137"/>
      <c r="U1906" s="3137"/>
      <c r="V1906" s="3137"/>
      <c r="W1906" s="3137"/>
      <c r="X1906" s="3137"/>
      <c r="Y1906" s="3137"/>
      <c r="Z1906" s="3137"/>
      <c r="AA1906" s="3138"/>
      <c r="AB1906" s="3137"/>
      <c r="AC1906" s="3137"/>
      <c r="AD1906" s="3139"/>
      <c r="AE1906" s="3139"/>
      <c r="AF1906" s="3137"/>
      <c r="AG1906" s="1149"/>
      <c r="AH1906" s="2944"/>
      <c r="AI1906" s="2572"/>
      <c r="AJ1906" s="3328"/>
      <c r="AK1906" s="240"/>
      <c r="AL1906" s="240"/>
      <c r="AM1906" s="240"/>
      <c r="AN1906" s="240"/>
      <c r="AO1906" s="240"/>
      <c r="AP1906" s="240"/>
      <c r="AQ1906" s="240"/>
      <c r="AR1906" s="240"/>
      <c r="AS1906" s="240"/>
      <c r="AT1906" s="240"/>
      <c r="AU1906" s="240"/>
      <c r="AV1906" s="240"/>
      <c r="AW1906" s="240"/>
      <c r="AX1906" s="240"/>
      <c r="AY1906" s="240"/>
      <c r="AZ1906" s="240"/>
      <c r="BA1906" s="240"/>
      <c r="BB1906" s="240"/>
      <c r="BC1906" s="240"/>
      <c r="BD1906" s="240"/>
      <c r="BE1906" s="240"/>
      <c r="BF1906" s="240"/>
      <c r="BG1906" s="240"/>
      <c r="BH1906" s="240"/>
      <c r="BI1906" s="240"/>
      <c r="BJ1906" s="240"/>
      <c r="BK1906" s="240"/>
      <c r="BL1906" s="240"/>
      <c r="BM1906" s="240"/>
      <c r="BN1906" s="240"/>
      <c r="BO1906" s="240"/>
      <c r="BP1906" s="240"/>
      <c r="BQ1906" s="240"/>
      <c r="BR1906" s="240"/>
      <c r="BS1906" s="240"/>
      <c r="BT1906" s="240"/>
      <c r="BU1906" s="240"/>
      <c r="BV1906" s="240"/>
      <c r="BW1906" s="240"/>
      <c r="BX1906" s="240"/>
      <c r="BY1906" s="240"/>
      <c r="BZ1906" s="240"/>
      <c r="CA1906" s="240"/>
      <c r="CB1906" s="240"/>
      <c r="CC1906" s="240"/>
      <c r="CD1906" s="240"/>
      <c r="CE1906" s="240"/>
      <c r="CF1906" s="240"/>
      <c r="CG1906" s="240"/>
      <c r="CH1906" s="240"/>
      <c r="CI1906" s="240"/>
      <c r="CJ1906" s="240"/>
      <c r="CK1906" s="240"/>
      <c r="CL1906" s="240"/>
      <c r="CM1906" s="240"/>
      <c r="CN1906" s="240"/>
      <c r="CO1906" s="240"/>
      <c r="CP1906" s="240"/>
      <c r="CQ1906" s="240"/>
      <c r="CR1906" s="240"/>
      <c r="CS1906" s="240"/>
      <c r="CT1906" s="240"/>
      <c r="CU1906" s="240"/>
      <c r="CV1906" s="240"/>
      <c r="CW1906" s="240"/>
      <c r="CX1906" s="240"/>
      <c r="CY1906" s="240"/>
      <c r="CZ1906" s="240"/>
      <c r="DA1906" s="240"/>
      <c r="DB1906" s="240"/>
      <c r="DC1906" s="240"/>
      <c r="DD1906" s="240"/>
      <c r="DE1906" s="240"/>
      <c r="DF1906" s="240"/>
      <c r="DG1906" s="240"/>
      <c r="DH1906" s="240"/>
      <c r="DI1906" s="240"/>
      <c r="DJ1906" s="240"/>
      <c r="DK1906" s="240"/>
      <c r="DL1906" s="240"/>
      <c r="DM1906" s="240"/>
      <c r="DN1906" s="240"/>
      <c r="DO1906" s="240"/>
      <c r="DP1906" s="240"/>
      <c r="DQ1906" s="240"/>
      <c r="DR1906" s="240"/>
      <c r="DS1906" s="240"/>
      <c r="DT1906" s="240"/>
      <c r="DU1906" s="240"/>
      <c r="DV1906" s="240"/>
      <c r="DW1906" s="240"/>
      <c r="DX1906" s="240"/>
      <c r="DY1906" s="240"/>
      <c r="DZ1906" s="240"/>
      <c r="EA1906" s="240"/>
      <c r="EB1906" s="240"/>
      <c r="EC1906" s="240"/>
      <c r="ED1906" s="240"/>
      <c r="EE1906" s="240"/>
      <c r="EF1906" s="240"/>
      <c r="EG1906" s="240"/>
      <c r="EH1906" s="240"/>
      <c r="EI1906" s="240"/>
      <c r="EJ1906" s="240"/>
      <c r="EK1906" s="240"/>
      <c r="EL1906" s="240"/>
      <c r="EM1906" s="240"/>
      <c r="EN1906" s="240"/>
      <c r="EO1906" s="240"/>
      <c r="EP1906" s="240"/>
      <c r="EQ1906" s="240"/>
      <c r="ER1906" s="240"/>
      <c r="ES1906" s="240"/>
      <c r="ET1906" s="240"/>
      <c r="EU1906" s="240"/>
      <c r="EV1906" s="240"/>
      <c r="EW1906" s="240"/>
      <c r="EX1906" s="240"/>
      <c r="EY1906" s="240"/>
      <c r="EZ1906" s="240"/>
      <c r="FA1906" s="240"/>
      <c r="FB1906" s="240"/>
      <c r="FC1906" s="240"/>
      <c r="FD1906" s="240"/>
      <c r="FE1906" s="240"/>
      <c r="FF1906" s="240"/>
      <c r="FG1906" s="240"/>
      <c r="FH1906" s="240"/>
      <c r="FI1906" s="240"/>
      <c r="FJ1906" s="240"/>
      <c r="FK1906" s="240"/>
      <c r="FL1906" s="240"/>
      <c r="FM1906" s="240"/>
      <c r="FN1906" s="240"/>
      <c r="FO1906" s="240"/>
      <c r="FP1906" s="240"/>
      <c r="FQ1906" s="240"/>
      <c r="FR1906" s="240"/>
      <c r="FS1906" s="240"/>
      <c r="FT1906" s="240"/>
      <c r="FU1906" s="240"/>
      <c r="FV1906" s="240"/>
      <c r="FW1906" s="240"/>
      <c r="FX1906" s="240"/>
      <c r="FY1906" s="240"/>
      <c r="FZ1906" s="240"/>
      <c r="GA1906" s="240"/>
      <c r="GB1906" s="240"/>
      <c r="GC1906" s="240"/>
      <c r="GD1906" s="240"/>
      <c r="GE1906" s="240"/>
      <c r="GF1906" s="240"/>
      <c r="GG1906" s="240"/>
      <c r="GH1906" s="240"/>
      <c r="GI1906" s="240"/>
      <c r="GJ1906" s="240"/>
      <c r="GK1906" s="240"/>
      <c r="GL1906" s="240"/>
      <c r="GM1906" s="240"/>
      <c r="GN1906" s="240"/>
      <c r="GO1906" s="240"/>
      <c r="GP1906" s="240"/>
      <c r="GQ1906" s="240"/>
      <c r="GR1906" s="240"/>
      <c r="GS1906" s="240"/>
      <c r="GT1906" s="240"/>
      <c r="GU1906" s="240"/>
      <c r="GV1906" s="240"/>
      <c r="GW1906" s="240"/>
      <c r="GX1906" s="240"/>
      <c r="GY1906" s="240"/>
      <c r="GZ1906" s="240"/>
      <c r="HA1906" s="240"/>
      <c r="HB1906" s="240"/>
      <c r="HC1906" s="240"/>
      <c r="HD1906" s="240"/>
      <c r="HE1906" s="240"/>
      <c r="HF1906" s="240"/>
      <c r="HG1906" s="240"/>
      <c r="HH1906" s="240"/>
      <c r="HI1906" s="240"/>
      <c r="HJ1906" s="240"/>
      <c r="HK1906" s="240"/>
      <c r="HL1906" s="240"/>
      <c r="HM1906" s="240"/>
      <c r="HN1906" s="240"/>
      <c r="HO1906" s="240"/>
      <c r="HP1906" s="240"/>
      <c r="HQ1906" s="240"/>
      <c r="HR1906" s="240"/>
      <c r="HS1906" s="240"/>
      <c r="HT1906" s="240"/>
      <c r="HU1906" s="240"/>
      <c r="HV1906" s="240"/>
      <c r="HW1906" s="240"/>
      <c r="HX1906" s="240"/>
      <c r="HY1906" s="240"/>
      <c r="HZ1906" s="240"/>
      <c r="IA1906" s="240"/>
      <c r="IB1906" s="240"/>
      <c r="IC1906" s="240"/>
      <c r="ID1906" s="240"/>
      <c r="IE1906" s="240"/>
      <c r="IF1906" s="240"/>
      <c r="IG1906" s="240"/>
      <c r="IH1906" s="240"/>
      <c r="II1906" s="240"/>
      <c r="IJ1906" s="240"/>
      <c r="IK1906" s="240"/>
      <c r="IL1906" s="240"/>
      <c r="IM1906" s="240"/>
      <c r="IN1906" s="240"/>
      <c r="IO1906" s="240"/>
      <c r="IP1906" s="240"/>
      <c r="IQ1906" s="240"/>
      <c r="IR1906" s="240"/>
      <c r="IS1906" s="240"/>
      <c r="IT1906" s="240"/>
      <c r="IU1906" s="240"/>
      <c r="IV1906" s="240"/>
      <c r="IW1906" s="240"/>
      <c r="IX1906" s="240"/>
      <c r="IY1906" s="240"/>
      <c r="IZ1906" s="240"/>
      <c r="JA1906" s="240"/>
      <c r="JB1906" s="240"/>
      <c r="JC1906" s="240"/>
      <c r="JD1906" s="240"/>
      <c r="JE1906" s="240"/>
      <c r="JF1906" s="240"/>
      <c r="JG1906" s="240"/>
    </row>
    <row r="1907" spans="1:267" s="1069" customFormat="1" ht="60" x14ac:dyDescent="0.25">
      <c r="A1907" s="364"/>
      <c r="B1907" s="364">
        <v>1</v>
      </c>
      <c r="C1907" s="1109" t="s">
        <v>348</v>
      </c>
      <c r="D1907" s="300"/>
      <c r="E1907" s="301"/>
      <c r="F1907" s="2195">
        <f>F1809</f>
        <v>0</v>
      </c>
      <c r="G1907" s="948"/>
      <c r="H1907" s="948"/>
      <c r="I1907" s="948"/>
      <c r="J1907" s="2876"/>
      <c r="K1907" s="2876"/>
      <c r="L1907" s="2877"/>
      <c r="M1907" s="2877"/>
      <c r="N1907" s="2877"/>
      <c r="O1907" s="2877"/>
      <c r="P1907" s="2877"/>
      <c r="Q1907" s="2877"/>
      <c r="R1907" s="3137">
        <f t="shared" ref="R1907:AF1907" si="2729">R1810</f>
        <v>112280.75448</v>
      </c>
      <c r="S1907" s="3137">
        <f t="shared" ref="S1907:T1907" si="2730">S1810</f>
        <v>112280.75448</v>
      </c>
      <c r="T1907" s="3137">
        <f t="shared" si="2730"/>
        <v>112280.75448</v>
      </c>
      <c r="U1907" s="3137">
        <f t="shared" ref="U1907:V1907" si="2731">U1810</f>
        <v>112280.75448</v>
      </c>
      <c r="V1907" s="3137">
        <f t="shared" si="2731"/>
        <v>112280.75448</v>
      </c>
      <c r="W1907" s="3137">
        <f t="shared" ref="W1907:X1907" si="2732">W1810</f>
        <v>112280.75448</v>
      </c>
      <c r="X1907" s="3137">
        <f t="shared" si="2732"/>
        <v>112280.75448</v>
      </c>
      <c r="Y1907" s="3137">
        <f t="shared" si="2729"/>
        <v>65497.106780000002</v>
      </c>
      <c r="Z1907" s="3137">
        <f t="shared" si="2729"/>
        <v>64422.821679999994</v>
      </c>
      <c r="AA1907" s="3138">
        <f t="shared" si="2729"/>
        <v>0</v>
      </c>
      <c r="AB1907" s="3137">
        <f t="shared" si="2729"/>
        <v>0</v>
      </c>
      <c r="AC1907" s="3137">
        <f t="shared" si="2729"/>
        <v>-1074.2851000000082</v>
      </c>
      <c r="AD1907" s="3139">
        <f t="shared" si="2729"/>
        <v>0</v>
      </c>
      <c r="AE1907" s="3139">
        <f t="shared" si="2729"/>
        <v>-23.585379999999997</v>
      </c>
      <c r="AF1907" s="3137">
        <f t="shared" si="2729"/>
        <v>64399.236299999997</v>
      </c>
      <c r="AG1907" s="1149"/>
      <c r="AH1907" s="2944"/>
      <c r="AI1907" s="2572"/>
      <c r="AJ1907" s="3328"/>
      <c r="AK1907" s="240"/>
      <c r="AL1907" s="240"/>
      <c r="AM1907" s="240"/>
      <c r="AN1907" s="240"/>
      <c r="AO1907" s="240"/>
      <c r="AP1907" s="240"/>
      <c r="AQ1907" s="240"/>
      <c r="AR1907" s="240"/>
      <c r="AS1907" s="240"/>
      <c r="AT1907" s="240"/>
      <c r="AU1907" s="240"/>
      <c r="AV1907" s="240"/>
      <c r="AW1907" s="240"/>
      <c r="AX1907" s="240"/>
      <c r="AY1907" s="240"/>
      <c r="AZ1907" s="240"/>
      <c r="BA1907" s="240"/>
      <c r="BB1907" s="240"/>
      <c r="BC1907" s="240"/>
      <c r="BD1907" s="240"/>
      <c r="BE1907" s="240"/>
      <c r="BF1907" s="240"/>
      <c r="BG1907" s="240"/>
      <c r="BH1907" s="240"/>
      <c r="BI1907" s="240"/>
      <c r="BJ1907" s="240"/>
      <c r="BK1907" s="240"/>
      <c r="BL1907" s="240"/>
      <c r="BM1907" s="240"/>
      <c r="BN1907" s="240"/>
      <c r="BO1907" s="240"/>
      <c r="BP1907" s="240"/>
      <c r="BQ1907" s="240"/>
      <c r="BR1907" s="240"/>
      <c r="BS1907" s="240"/>
      <c r="BT1907" s="240"/>
      <c r="BU1907" s="240"/>
      <c r="BV1907" s="240"/>
      <c r="BW1907" s="240"/>
      <c r="BX1907" s="240"/>
      <c r="BY1907" s="240"/>
      <c r="BZ1907" s="240"/>
      <c r="CA1907" s="240"/>
      <c r="CB1907" s="240"/>
      <c r="CC1907" s="240"/>
      <c r="CD1907" s="240"/>
      <c r="CE1907" s="240"/>
      <c r="CF1907" s="240"/>
      <c r="CG1907" s="240"/>
      <c r="CH1907" s="240"/>
      <c r="CI1907" s="240"/>
      <c r="CJ1907" s="240"/>
      <c r="CK1907" s="240"/>
      <c r="CL1907" s="240"/>
      <c r="CM1907" s="240"/>
      <c r="CN1907" s="240"/>
      <c r="CO1907" s="240"/>
      <c r="CP1907" s="240"/>
      <c r="CQ1907" s="240"/>
      <c r="CR1907" s="240"/>
      <c r="CS1907" s="240"/>
      <c r="CT1907" s="240"/>
      <c r="CU1907" s="240"/>
      <c r="CV1907" s="240"/>
      <c r="CW1907" s="240"/>
      <c r="CX1907" s="240"/>
      <c r="CY1907" s="240"/>
      <c r="CZ1907" s="240"/>
      <c r="DA1907" s="240"/>
      <c r="DB1907" s="240"/>
      <c r="DC1907" s="240"/>
      <c r="DD1907" s="240"/>
      <c r="DE1907" s="240"/>
      <c r="DF1907" s="240"/>
      <c r="DG1907" s="240"/>
      <c r="DH1907" s="240"/>
      <c r="DI1907" s="240"/>
      <c r="DJ1907" s="240"/>
      <c r="DK1907" s="240"/>
      <c r="DL1907" s="240"/>
      <c r="DM1907" s="240"/>
      <c r="DN1907" s="240"/>
      <c r="DO1907" s="240"/>
      <c r="DP1907" s="240"/>
      <c r="DQ1907" s="240"/>
      <c r="DR1907" s="240"/>
      <c r="DS1907" s="240"/>
      <c r="DT1907" s="240"/>
      <c r="DU1907" s="240"/>
      <c r="DV1907" s="240"/>
      <c r="DW1907" s="240"/>
      <c r="DX1907" s="240"/>
      <c r="DY1907" s="240"/>
      <c r="DZ1907" s="240"/>
      <c r="EA1907" s="240"/>
      <c r="EB1907" s="240"/>
      <c r="EC1907" s="240"/>
      <c r="ED1907" s="240"/>
      <c r="EE1907" s="240"/>
      <c r="EF1907" s="240"/>
      <c r="EG1907" s="240"/>
      <c r="EH1907" s="240"/>
      <c r="EI1907" s="240"/>
      <c r="EJ1907" s="240"/>
      <c r="EK1907" s="240"/>
      <c r="EL1907" s="240"/>
      <c r="EM1907" s="240"/>
      <c r="EN1907" s="240"/>
      <c r="EO1907" s="240"/>
      <c r="EP1907" s="240"/>
      <c r="EQ1907" s="240"/>
      <c r="ER1907" s="240"/>
      <c r="ES1907" s="240"/>
      <c r="ET1907" s="240"/>
      <c r="EU1907" s="240"/>
      <c r="EV1907" s="240"/>
      <c r="EW1907" s="240"/>
      <c r="EX1907" s="240"/>
      <c r="EY1907" s="240"/>
      <c r="EZ1907" s="240"/>
      <c r="FA1907" s="240"/>
      <c r="FB1907" s="240"/>
      <c r="FC1907" s="240"/>
      <c r="FD1907" s="240"/>
      <c r="FE1907" s="240"/>
      <c r="FF1907" s="240"/>
      <c r="FG1907" s="240"/>
      <c r="FH1907" s="240"/>
      <c r="FI1907" s="240"/>
      <c r="FJ1907" s="240"/>
      <c r="FK1907" s="240"/>
      <c r="FL1907" s="240"/>
      <c r="FM1907" s="240"/>
      <c r="FN1907" s="240"/>
      <c r="FO1907" s="240"/>
      <c r="FP1907" s="240"/>
      <c r="FQ1907" s="240"/>
      <c r="FR1907" s="240"/>
      <c r="FS1907" s="240"/>
      <c r="FT1907" s="240"/>
      <c r="FU1907" s="240"/>
      <c r="FV1907" s="240"/>
      <c r="FW1907" s="240"/>
      <c r="FX1907" s="240"/>
      <c r="FY1907" s="240"/>
      <c r="FZ1907" s="240"/>
      <c r="GA1907" s="240"/>
      <c r="GB1907" s="240"/>
      <c r="GC1907" s="240"/>
      <c r="GD1907" s="240"/>
      <c r="GE1907" s="240"/>
      <c r="GF1907" s="240"/>
      <c r="GG1907" s="240"/>
      <c r="GH1907" s="240"/>
      <c r="GI1907" s="240"/>
      <c r="GJ1907" s="240"/>
      <c r="GK1907" s="240"/>
      <c r="GL1907" s="240"/>
      <c r="GM1907" s="240"/>
      <c r="GN1907" s="240"/>
      <c r="GO1907" s="240"/>
      <c r="GP1907" s="240"/>
      <c r="GQ1907" s="240"/>
      <c r="GR1907" s="240"/>
      <c r="GS1907" s="240"/>
      <c r="GT1907" s="240"/>
      <c r="GU1907" s="240"/>
      <c r="GV1907" s="240"/>
      <c r="GW1907" s="240"/>
      <c r="GX1907" s="240"/>
      <c r="GY1907" s="240"/>
      <c r="GZ1907" s="240"/>
      <c r="HA1907" s="240"/>
      <c r="HB1907" s="240"/>
      <c r="HC1907" s="240"/>
      <c r="HD1907" s="240"/>
      <c r="HE1907" s="240"/>
      <c r="HF1907" s="240"/>
      <c r="HG1907" s="240"/>
      <c r="HH1907" s="240"/>
      <c r="HI1907" s="240"/>
      <c r="HJ1907" s="240"/>
      <c r="HK1907" s="240"/>
      <c r="HL1907" s="240"/>
      <c r="HM1907" s="240"/>
      <c r="HN1907" s="240"/>
      <c r="HO1907" s="240"/>
      <c r="HP1907" s="240"/>
      <c r="HQ1907" s="240"/>
      <c r="HR1907" s="240"/>
      <c r="HS1907" s="240"/>
      <c r="HT1907" s="240"/>
      <c r="HU1907" s="240"/>
      <c r="HV1907" s="240"/>
      <c r="HW1907" s="240"/>
      <c r="HX1907" s="240"/>
      <c r="HY1907" s="240"/>
      <c r="HZ1907" s="240"/>
      <c r="IA1907" s="240"/>
      <c r="IB1907" s="240"/>
      <c r="IC1907" s="240"/>
      <c r="ID1907" s="240"/>
      <c r="IE1907" s="240"/>
      <c r="IF1907" s="240"/>
      <c r="IG1907" s="240"/>
      <c r="IH1907" s="240"/>
      <c r="II1907" s="240"/>
      <c r="IJ1907" s="240"/>
      <c r="IK1907" s="240"/>
      <c r="IL1907" s="240"/>
      <c r="IM1907" s="240"/>
      <c r="IN1907" s="240"/>
      <c r="IO1907" s="240"/>
      <c r="IP1907" s="240"/>
      <c r="IQ1907" s="240"/>
      <c r="IR1907" s="240"/>
      <c r="IS1907" s="240"/>
      <c r="IT1907" s="240"/>
      <c r="IU1907" s="240"/>
      <c r="IV1907" s="240"/>
      <c r="IW1907" s="240"/>
      <c r="IX1907" s="240"/>
      <c r="IY1907" s="240"/>
      <c r="IZ1907" s="240"/>
      <c r="JA1907" s="240"/>
      <c r="JB1907" s="240"/>
      <c r="JC1907" s="240"/>
      <c r="JD1907" s="240"/>
      <c r="JE1907" s="240"/>
      <c r="JF1907" s="240"/>
      <c r="JG1907" s="240"/>
    </row>
    <row r="1908" spans="1:267" s="1069" customFormat="1" x14ac:dyDescent="0.25">
      <c r="A1908" s="364"/>
      <c r="B1908" s="364">
        <v>1</v>
      </c>
      <c r="C1908" s="300" t="s">
        <v>302</v>
      </c>
      <c r="D1908" s="300"/>
      <c r="E1908" s="301"/>
      <c r="F1908" s="2195"/>
      <c r="G1908" s="948"/>
      <c r="H1908" s="948"/>
      <c r="I1908" s="948"/>
      <c r="J1908" s="2876"/>
      <c r="K1908" s="2876"/>
      <c r="L1908" s="2877"/>
      <c r="M1908" s="2877"/>
      <c r="N1908" s="2877"/>
      <c r="O1908" s="2877"/>
      <c r="P1908" s="2877"/>
      <c r="Q1908" s="2877"/>
      <c r="R1908" s="3137">
        <f t="shared" ref="R1908:AF1908" si="2733">R1811</f>
        <v>1775.3904000000002</v>
      </c>
      <c r="S1908" s="3137">
        <f t="shared" ref="S1908:T1908" si="2734">S1811</f>
        <v>1775.3904000000002</v>
      </c>
      <c r="T1908" s="3137">
        <f t="shared" si="2734"/>
        <v>1775.3904000000002</v>
      </c>
      <c r="U1908" s="3137">
        <f t="shared" ref="U1908:V1908" si="2735">U1811</f>
        <v>1775.3904000000002</v>
      </c>
      <c r="V1908" s="3137">
        <f t="shared" si="2735"/>
        <v>1775.3904000000002</v>
      </c>
      <c r="W1908" s="3137">
        <f t="shared" ref="W1908:X1908" si="2736">W1811</f>
        <v>1775.3904000000002</v>
      </c>
      <c r="X1908" s="3137">
        <f t="shared" si="2736"/>
        <v>1775.3904000000002</v>
      </c>
      <c r="Y1908" s="3137">
        <f t="shared" si="2733"/>
        <v>1035.6444000000001</v>
      </c>
      <c r="Z1908" s="3137">
        <f t="shared" si="2733"/>
        <v>1035.6443999999999</v>
      </c>
      <c r="AA1908" s="3138">
        <f t="shared" si="2733"/>
        <v>0</v>
      </c>
      <c r="AB1908" s="3137">
        <f t="shared" si="2733"/>
        <v>0</v>
      </c>
      <c r="AC1908" s="3137">
        <f t="shared" si="2733"/>
        <v>0</v>
      </c>
      <c r="AD1908" s="3139">
        <f t="shared" si="2733"/>
        <v>0</v>
      </c>
      <c r="AE1908" s="3139">
        <f t="shared" si="2733"/>
        <v>0</v>
      </c>
      <c r="AF1908" s="3137">
        <f t="shared" si="2733"/>
        <v>1035.6443999999999</v>
      </c>
      <c r="AG1908" s="1149"/>
      <c r="AH1908" s="2944"/>
      <c r="AI1908" s="2572"/>
      <c r="AJ1908" s="3328"/>
      <c r="AK1908" s="240"/>
      <c r="AL1908" s="240"/>
      <c r="AM1908" s="240"/>
      <c r="AN1908" s="240"/>
      <c r="AO1908" s="240"/>
      <c r="AP1908" s="240"/>
      <c r="AQ1908" s="240"/>
      <c r="AR1908" s="240"/>
      <c r="AS1908" s="240"/>
      <c r="AT1908" s="240"/>
      <c r="AU1908" s="240"/>
      <c r="AV1908" s="240"/>
      <c r="AW1908" s="240"/>
      <c r="AX1908" s="240"/>
      <c r="AY1908" s="240"/>
      <c r="AZ1908" s="240"/>
      <c r="BA1908" s="240"/>
      <c r="BB1908" s="240"/>
      <c r="BC1908" s="240"/>
      <c r="BD1908" s="240"/>
      <c r="BE1908" s="240"/>
      <c r="BF1908" s="240"/>
      <c r="BG1908" s="240"/>
      <c r="BH1908" s="240"/>
      <c r="BI1908" s="240"/>
      <c r="BJ1908" s="240"/>
      <c r="BK1908" s="240"/>
      <c r="BL1908" s="240"/>
      <c r="BM1908" s="240"/>
      <c r="BN1908" s="240"/>
      <c r="BO1908" s="240"/>
      <c r="BP1908" s="240"/>
      <c r="BQ1908" s="240"/>
      <c r="BR1908" s="240"/>
      <c r="BS1908" s="240"/>
      <c r="BT1908" s="240"/>
      <c r="BU1908" s="240"/>
      <c r="BV1908" s="240"/>
      <c r="BW1908" s="240"/>
      <c r="BX1908" s="240"/>
      <c r="BY1908" s="240"/>
      <c r="BZ1908" s="240"/>
      <c r="CA1908" s="240"/>
      <c r="CB1908" s="240"/>
      <c r="CC1908" s="240"/>
      <c r="CD1908" s="240"/>
      <c r="CE1908" s="240"/>
      <c r="CF1908" s="240"/>
      <c r="CG1908" s="240"/>
      <c r="CH1908" s="240"/>
      <c r="CI1908" s="240"/>
      <c r="CJ1908" s="240"/>
      <c r="CK1908" s="240"/>
      <c r="CL1908" s="240"/>
      <c r="CM1908" s="240"/>
      <c r="CN1908" s="240"/>
      <c r="CO1908" s="240"/>
      <c r="CP1908" s="240"/>
      <c r="CQ1908" s="240"/>
      <c r="CR1908" s="240"/>
      <c r="CS1908" s="240"/>
      <c r="CT1908" s="240"/>
      <c r="CU1908" s="240"/>
      <c r="CV1908" s="240"/>
      <c r="CW1908" s="240"/>
      <c r="CX1908" s="240"/>
      <c r="CY1908" s="240"/>
      <c r="CZ1908" s="240"/>
      <c r="DA1908" s="240"/>
      <c r="DB1908" s="240"/>
      <c r="DC1908" s="240"/>
      <c r="DD1908" s="240"/>
      <c r="DE1908" s="240"/>
      <c r="DF1908" s="240"/>
      <c r="DG1908" s="240"/>
      <c r="DH1908" s="240"/>
      <c r="DI1908" s="240"/>
      <c r="DJ1908" s="240"/>
      <c r="DK1908" s="240"/>
      <c r="DL1908" s="240"/>
      <c r="DM1908" s="240"/>
      <c r="DN1908" s="240"/>
      <c r="DO1908" s="240"/>
      <c r="DP1908" s="240"/>
      <c r="DQ1908" s="240"/>
      <c r="DR1908" s="240"/>
      <c r="DS1908" s="240"/>
      <c r="DT1908" s="240"/>
      <c r="DU1908" s="240"/>
      <c r="DV1908" s="240"/>
      <c r="DW1908" s="240"/>
      <c r="DX1908" s="240"/>
      <c r="DY1908" s="240"/>
      <c r="DZ1908" s="240"/>
      <c r="EA1908" s="240"/>
      <c r="EB1908" s="240"/>
      <c r="EC1908" s="240"/>
      <c r="ED1908" s="240"/>
      <c r="EE1908" s="240"/>
      <c r="EF1908" s="240"/>
      <c r="EG1908" s="240"/>
      <c r="EH1908" s="240"/>
      <c r="EI1908" s="240"/>
      <c r="EJ1908" s="240"/>
      <c r="EK1908" s="240"/>
      <c r="EL1908" s="240"/>
      <c r="EM1908" s="240"/>
      <c r="EN1908" s="240"/>
      <c r="EO1908" s="240"/>
      <c r="EP1908" s="240"/>
      <c r="EQ1908" s="240"/>
      <c r="ER1908" s="240"/>
      <c r="ES1908" s="240"/>
      <c r="ET1908" s="240"/>
      <c r="EU1908" s="240"/>
      <c r="EV1908" s="240"/>
      <c r="EW1908" s="240"/>
      <c r="EX1908" s="240"/>
      <c r="EY1908" s="240"/>
      <c r="EZ1908" s="240"/>
      <c r="FA1908" s="240"/>
      <c r="FB1908" s="240"/>
      <c r="FC1908" s="240"/>
      <c r="FD1908" s="240"/>
      <c r="FE1908" s="240"/>
      <c r="FF1908" s="240"/>
      <c r="FG1908" s="240"/>
      <c r="FH1908" s="240"/>
      <c r="FI1908" s="240"/>
      <c r="FJ1908" s="240"/>
      <c r="FK1908" s="240"/>
      <c r="FL1908" s="240"/>
      <c r="FM1908" s="240"/>
      <c r="FN1908" s="240"/>
      <c r="FO1908" s="240"/>
      <c r="FP1908" s="240"/>
      <c r="FQ1908" s="240"/>
      <c r="FR1908" s="240"/>
      <c r="FS1908" s="240"/>
      <c r="FT1908" s="240"/>
      <c r="FU1908" s="240"/>
      <c r="FV1908" s="240"/>
      <c r="FW1908" s="240"/>
      <c r="FX1908" s="240"/>
      <c r="FY1908" s="240"/>
      <c r="FZ1908" s="240"/>
      <c r="GA1908" s="240"/>
      <c r="GB1908" s="240"/>
      <c r="GC1908" s="240"/>
      <c r="GD1908" s="240"/>
      <c r="GE1908" s="240"/>
      <c r="GF1908" s="240"/>
      <c r="GG1908" s="240"/>
      <c r="GH1908" s="240"/>
      <c r="GI1908" s="240"/>
      <c r="GJ1908" s="240"/>
      <c r="GK1908" s="240"/>
      <c r="GL1908" s="240"/>
      <c r="GM1908" s="240"/>
      <c r="GN1908" s="240"/>
      <c r="GO1908" s="240"/>
      <c r="GP1908" s="240"/>
      <c r="GQ1908" s="240"/>
      <c r="GR1908" s="240"/>
      <c r="GS1908" s="240"/>
      <c r="GT1908" s="240"/>
      <c r="GU1908" s="240"/>
      <c r="GV1908" s="240"/>
      <c r="GW1908" s="240"/>
      <c r="GX1908" s="240"/>
      <c r="GY1908" s="240"/>
      <c r="GZ1908" s="240"/>
      <c r="HA1908" s="240"/>
      <c r="HB1908" s="240"/>
      <c r="HC1908" s="240"/>
      <c r="HD1908" s="240"/>
      <c r="HE1908" s="240"/>
      <c r="HF1908" s="240"/>
      <c r="HG1908" s="240"/>
      <c r="HH1908" s="240"/>
      <c r="HI1908" s="240"/>
      <c r="HJ1908" s="240"/>
      <c r="HK1908" s="240"/>
      <c r="HL1908" s="240"/>
      <c r="HM1908" s="240"/>
      <c r="HN1908" s="240"/>
      <c r="HO1908" s="240"/>
      <c r="HP1908" s="240"/>
      <c r="HQ1908" s="240"/>
      <c r="HR1908" s="240"/>
      <c r="HS1908" s="240"/>
      <c r="HT1908" s="240"/>
      <c r="HU1908" s="240"/>
      <c r="HV1908" s="240"/>
      <c r="HW1908" s="240"/>
      <c r="HX1908" s="240"/>
      <c r="HY1908" s="240"/>
      <c r="HZ1908" s="240"/>
      <c r="IA1908" s="240"/>
      <c r="IB1908" s="240"/>
      <c r="IC1908" s="240"/>
      <c r="ID1908" s="240"/>
      <c r="IE1908" s="240"/>
      <c r="IF1908" s="240"/>
      <c r="IG1908" s="240"/>
      <c r="IH1908" s="240"/>
      <c r="II1908" s="240"/>
      <c r="IJ1908" s="240"/>
      <c r="IK1908" s="240"/>
      <c r="IL1908" s="240"/>
      <c r="IM1908" s="240"/>
      <c r="IN1908" s="240"/>
      <c r="IO1908" s="240"/>
      <c r="IP1908" s="240"/>
      <c r="IQ1908" s="240"/>
      <c r="IR1908" s="240"/>
      <c r="IS1908" s="240"/>
      <c r="IT1908" s="240"/>
      <c r="IU1908" s="240"/>
      <c r="IV1908" s="240"/>
      <c r="IW1908" s="240"/>
      <c r="IX1908" s="240"/>
      <c r="IY1908" s="240"/>
      <c r="IZ1908" s="240"/>
      <c r="JA1908" s="240"/>
      <c r="JB1908" s="240"/>
      <c r="JC1908" s="240"/>
      <c r="JD1908" s="240"/>
      <c r="JE1908" s="240"/>
      <c r="JF1908" s="240"/>
      <c r="JG1908" s="240"/>
    </row>
    <row r="1909" spans="1:267" s="1069" customFormat="1" ht="29.25" x14ac:dyDescent="0.25">
      <c r="A1909" s="364"/>
      <c r="B1909" s="364">
        <v>1</v>
      </c>
      <c r="C1909" s="443" t="s">
        <v>284</v>
      </c>
      <c r="D1909" s="300"/>
      <c r="E1909" s="301"/>
      <c r="F1909" s="2195">
        <f t="shared" ref="F1909:I1927" si="2737">F1812</f>
        <v>29705</v>
      </c>
      <c r="G1909" s="948">
        <f t="shared" si="2737"/>
        <v>17327.916666666664</v>
      </c>
      <c r="H1909" s="948">
        <f t="shared" si="2737"/>
        <v>8287</v>
      </c>
      <c r="I1909" s="948">
        <f t="shared" si="2737"/>
        <v>47.824560559790328</v>
      </c>
      <c r="J1909" s="2876"/>
      <c r="K1909" s="2876"/>
      <c r="L1909" s="2877"/>
      <c r="M1909" s="2877"/>
      <c r="N1909" s="2877"/>
      <c r="O1909" s="2877"/>
      <c r="P1909" s="2877"/>
      <c r="Q1909" s="2877"/>
      <c r="R1909" s="3137">
        <f t="shared" ref="R1909:AF1909" si="2738">R1812</f>
        <v>0</v>
      </c>
      <c r="S1909" s="3137">
        <f t="shared" ref="S1909:T1909" si="2739">S1812</f>
        <v>0</v>
      </c>
      <c r="T1909" s="3137">
        <f t="shared" si="2739"/>
        <v>0</v>
      </c>
      <c r="U1909" s="3137">
        <f t="shared" ref="U1909:V1909" si="2740">U1812</f>
        <v>0</v>
      </c>
      <c r="V1909" s="3137">
        <f t="shared" si="2740"/>
        <v>0</v>
      </c>
      <c r="W1909" s="3137">
        <f t="shared" ref="W1909:X1909" si="2741">W1812</f>
        <v>0</v>
      </c>
      <c r="X1909" s="3137">
        <f t="shared" si="2741"/>
        <v>0</v>
      </c>
      <c r="Y1909" s="3137">
        <f t="shared" si="2738"/>
        <v>0</v>
      </c>
      <c r="Z1909" s="3137">
        <f t="shared" si="2738"/>
        <v>0</v>
      </c>
      <c r="AA1909" s="3138">
        <f t="shared" si="2738"/>
        <v>0</v>
      </c>
      <c r="AB1909" s="3137">
        <f t="shared" si="2738"/>
        <v>0</v>
      </c>
      <c r="AC1909" s="3137">
        <f t="shared" si="2738"/>
        <v>0</v>
      </c>
      <c r="AD1909" s="3139">
        <f t="shared" si="2738"/>
        <v>0</v>
      </c>
      <c r="AE1909" s="3139">
        <f t="shared" si="2738"/>
        <v>0</v>
      </c>
      <c r="AF1909" s="3137">
        <f t="shared" si="2738"/>
        <v>0</v>
      </c>
      <c r="AG1909" s="1149"/>
      <c r="AH1909" s="2944"/>
      <c r="AI1909" s="2572"/>
      <c r="AJ1909" s="3328"/>
      <c r="AK1909" s="240"/>
      <c r="AL1909" s="240"/>
      <c r="AM1909" s="240"/>
      <c r="AN1909" s="240"/>
      <c r="AO1909" s="240"/>
      <c r="AP1909" s="240"/>
      <c r="AQ1909" s="240"/>
      <c r="AR1909" s="240"/>
      <c r="AS1909" s="240"/>
      <c r="AT1909" s="240"/>
      <c r="AU1909" s="240"/>
      <c r="AV1909" s="240"/>
      <c r="AW1909" s="240"/>
      <c r="AX1909" s="240"/>
      <c r="AY1909" s="240"/>
      <c r="AZ1909" s="240"/>
      <c r="BA1909" s="240"/>
      <c r="BB1909" s="240"/>
      <c r="BC1909" s="240"/>
      <c r="BD1909" s="240"/>
      <c r="BE1909" s="240"/>
      <c r="BF1909" s="240"/>
      <c r="BG1909" s="240"/>
      <c r="BH1909" s="240"/>
      <c r="BI1909" s="240"/>
      <c r="BJ1909" s="240"/>
      <c r="BK1909" s="240"/>
      <c r="BL1909" s="240"/>
      <c r="BM1909" s="240"/>
      <c r="BN1909" s="240"/>
      <c r="BO1909" s="240"/>
      <c r="BP1909" s="240"/>
      <c r="BQ1909" s="240"/>
      <c r="BR1909" s="240"/>
      <c r="BS1909" s="240"/>
      <c r="BT1909" s="240"/>
      <c r="BU1909" s="240"/>
      <c r="BV1909" s="240"/>
      <c r="BW1909" s="240"/>
      <c r="BX1909" s="240"/>
      <c r="BY1909" s="240"/>
      <c r="BZ1909" s="240"/>
      <c r="CA1909" s="240"/>
      <c r="CB1909" s="240"/>
      <c r="CC1909" s="240"/>
      <c r="CD1909" s="240"/>
      <c r="CE1909" s="240"/>
      <c r="CF1909" s="240"/>
      <c r="CG1909" s="240"/>
      <c r="CH1909" s="240"/>
      <c r="CI1909" s="240"/>
      <c r="CJ1909" s="240"/>
      <c r="CK1909" s="240"/>
      <c r="CL1909" s="240"/>
      <c r="CM1909" s="240"/>
      <c r="CN1909" s="240"/>
      <c r="CO1909" s="240"/>
      <c r="CP1909" s="240"/>
      <c r="CQ1909" s="240"/>
      <c r="CR1909" s="240"/>
      <c r="CS1909" s="240"/>
      <c r="CT1909" s="240"/>
      <c r="CU1909" s="240"/>
      <c r="CV1909" s="240"/>
      <c r="CW1909" s="240"/>
      <c r="CX1909" s="240"/>
      <c r="CY1909" s="240"/>
      <c r="CZ1909" s="240"/>
      <c r="DA1909" s="240"/>
      <c r="DB1909" s="240"/>
      <c r="DC1909" s="240"/>
      <c r="DD1909" s="240"/>
      <c r="DE1909" s="240"/>
      <c r="DF1909" s="240"/>
      <c r="DG1909" s="240"/>
      <c r="DH1909" s="240"/>
      <c r="DI1909" s="240"/>
      <c r="DJ1909" s="240"/>
      <c r="DK1909" s="240"/>
      <c r="DL1909" s="240"/>
      <c r="DM1909" s="240"/>
      <c r="DN1909" s="240"/>
      <c r="DO1909" s="240"/>
      <c r="DP1909" s="240"/>
      <c r="DQ1909" s="240"/>
      <c r="DR1909" s="240"/>
      <c r="DS1909" s="240"/>
      <c r="DT1909" s="240"/>
      <c r="DU1909" s="240"/>
      <c r="DV1909" s="240"/>
      <c r="DW1909" s="240"/>
      <c r="DX1909" s="240"/>
      <c r="DY1909" s="240"/>
      <c r="DZ1909" s="240"/>
      <c r="EA1909" s="240"/>
      <c r="EB1909" s="240"/>
      <c r="EC1909" s="240"/>
      <c r="ED1909" s="240"/>
      <c r="EE1909" s="240"/>
      <c r="EF1909" s="240"/>
      <c r="EG1909" s="240"/>
      <c r="EH1909" s="240"/>
      <c r="EI1909" s="240"/>
      <c r="EJ1909" s="240"/>
      <c r="EK1909" s="240"/>
      <c r="EL1909" s="240"/>
      <c r="EM1909" s="240"/>
      <c r="EN1909" s="240"/>
      <c r="EO1909" s="240"/>
      <c r="EP1909" s="240"/>
      <c r="EQ1909" s="240"/>
      <c r="ER1909" s="240"/>
      <c r="ES1909" s="240"/>
      <c r="ET1909" s="240"/>
      <c r="EU1909" s="240"/>
      <c r="EV1909" s="240"/>
      <c r="EW1909" s="240"/>
      <c r="EX1909" s="240"/>
      <c r="EY1909" s="240"/>
      <c r="EZ1909" s="240"/>
      <c r="FA1909" s="240"/>
      <c r="FB1909" s="240"/>
      <c r="FC1909" s="240"/>
      <c r="FD1909" s="240"/>
      <c r="FE1909" s="240"/>
      <c r="FF1909" s="240"/>
      <c r="FG1909" s="240"/>
      <c r="FH1909" s="240"/>
      <c r="FI1909" s="240"/>
      <c r="FJ1909" s="240"/>
      <c r="FK1909" s="240"/>
      <c r="FL1909" s="240"/>
      <c r="FM1909" s="240"/>
      <c r="FN1909" s="240"/>
      <c r="FO1909" s="240"/>
      <c r="FP1909" s="240"/>
      <c r="FQ1909" s="240"/>
      <c r="FR1909" s="240"/>
      <c r="FS1909" s="240"/>
      <c r="FT1909" s="240"/>
      <c r="FU1909" s="240"/>
      <c r="FV1909" s="240"/>
      <c r="FW1909" s="240"/>
      <c r="FX1909" s="240"/>
      <c r="FY1909" s="240"/>
      <c r="FZ1909" s="240"/>
      <c r="GA1909" s="240"/>
      <c r="GB1909" s="240"/>
      <c r="GC1909" s="240"/>
      <c r="GD1909" s="240"/>
      <c r="GE1909" s="240"/>
      <c r="GF1909" s="240"/>
      <c r="GG1909" s="240"/>
      <c r="GH1909" s="240"/>
      <c r="GI1909" s="240"/>
      <c r="GJ1909" s="240"/>
      <c r="GK1909" s="240"/>
      <c r="GL1909" s="240"/>
      <c r="GM1909" s="240"/>
      <c r="GN1909" s="240"/>
      <c r="GO1909" s="240"/>
      <c r="GP1909" s="240"/>
      <c r="GQ1909" s="240"/>
      <c r="GR1909" s="240"/>
      <c r="GS1909" s="240"/>
      <c r="GT1909" s="240"/>
      <c r="GU1909" s="240"/>
      <c r="GV1909" s="240"/>
      <c r="GW1909" s="240"/>
      <c r="GX1909" s="240"/>
      <c r="GY1909" s="240"/>
      <c r="GZ1909" s="240"/>
      <c r="HA1909" s="240"/>
      <c r="HB1909" s="240"/>
      <c r="HC1909" s="240"/>
      <c r="HD1909" s="240"/>
      <c r="HE1909" s="240"/>
      <c r="HF1909" s="240"/>
      <c r="HG1909" s="240"/>
      <c r="HH1909" s="240"/>
      <c r="HI1909" s="240"/>
      <c r="HJ1909" s="240"/>
      <c r="HK1909" s="240"/>
      <c r="HL1909" s="240"/>
      <c r="HM1909" s="240"/>
      <c r="HN1909" s="240"/>
      <c r="HO1909" s="240"/>
      <c r="HP1909" s="240"/>
      <c r="HQ1909" s="240"/>
      <c r="HR1909" s="240"/>
      <c r="HS1909" s="240"/>
      <c r="HT1909" s="240"/>
      <c r="HU1909" s="240"/>
      <c r="HV1909" s="240"/>
      <c r="HW1909" s="240"/>
      <c r="HX1909" s="240"/>
      <c r="HY1909" s="240"/>
      <c r="HZ1909" s="240"/>
      <c r="IA1909" s="240"/>
      <c r="IB1909" s="240"/>
      <c r="IC1909" s="240"/>
      <c r="ID1909" s="240"/>
      <c r="IE1909" s="240"/>
      <c r="IF1909" s="240"/>
      <c r="IG1909" s="240"/>
      <c r="IH1909" s="240"/>
      <c r="II1909" s="240"/>
      <c r="IJ1909" s="240"/>
      <c r="IK1909" s="240"/>
      <c r="IL1909" s="240"/>
      <c r="IM1909" s="240"/>
      <c r="IN1909" s="240"/>
      <c r="IO1909" s="240"/>
      <c r="IP1909" s="240"/>
      <c r="IQ1909" s="240"/>
      <c r="IR1909" s="240"/>
      <c r="IS1909" s="240"/>
      <c r="IT1909" s="240"/>
      <c r="IU1909" s="240"/>
      <c r="IV1909" s="240"/>
      <c r="IW1909" s="240"/>
      <c r="IX1909" s="240"/>
      <c r="IY1909" s="240"/>
      <c r="IZ1909" s="240"/>
      <c r="JA1909" s="240"/>
      <c r="JB1909" s="240"/>
      <c r="JC1909" s="240"/>
      <c r="JD1909" s="240"/>
      <c r="JE1909" s="240"/>
      <c r="JF1909" s="240"/>
      <c r="JG1909" s="240"/>
    </row>
    <row r="1910" spans="1:267" s="1069" customFormat="1" ht="30" x14ac:dyDescent="0.25">
      <c r="A1910" s="364"/>
      <c r="B1910" s="364">
        <v>1</v>
      </c>
      <c r="C1910" s="747" t="s">
        <v>200</v>
      </c>
      <c r="D1910" s="300"/>
      <c r="E1910" s="301"/>
      <c r="F1910" s="2195">
        <f t="shared" si="2737"/>
        <v>0</v>
      </c>
      <c r="G1910" s="948">
        <f t="shared" si="2737"/>
        <v>0</v>
      </c>
      <c r="H1910" s="948">
        <f t="shared" si="2737"/>
        <v>0</v>
      </c>
      <c r="I1910" s="948">
        <f t="shared" si="2737"/>
        <v>0</v>
      </c>
      <c r="J1910" s="2876"/>
      <c r="K1910" s="2876"/>
      <c r="L1910" s="2877"/>
      <c r="M1910" s="2877"/>
      <c r="N1910" s="2877"/>
      <c r="O1910" s="2877"/>
      <c r="P1910" s="2877"/>
      <c r="Q1910" s="2877"/>
      <c r="R1910" s="3137">
        <f t="shared" ref="R1910:AF1910" si="2742">R1813</f>
        <v>0</v>
      </c>
      <c r="S1910" s="3137">
        <f t="shared" ref="S1910:T1910" si="2743">S1813</f>
        <v>0</v>
      </c>
      <c r="T1910" s="3137">
        <f t="shared" si="2743"/>
        <v>0</v>
      </c>
      <c r="U1910" s="3137">
        <f t="shared" ref="U1910:V1910" si="2744">U1813</f>
        <v>0</v>
      </c>
      <c r="V1910" s="3137">
        <f t="shared" si="2744"/>
        <v>0</v>
      </c>
      <c r="W1910" s="3137">
        <f t="shared" ref="W1910:X1910" si="2745">W1813</f>
        <v>0</v>
      </c>
      <c r="X1910" s="3137">
        <f t="shared" si="2745"/>
        <v>0</v>
      </c>
      <c r="Y1910" s="3137">
        <f t="shared" si="2742"/>
        <v>0</v>
      </c>
      <c r="Z1910" s="3137">
        <f t="shared" si="2742"/>
        <v>0</v>
      </c>
      <c r="AA1910" s="3138">
        <f t="shared" si="2742"/>
        <v>0</v>
      </c>
      <c r="AB1910" s="3137">
        <f t="shared" si="2742"/>
        <v>0</v>
      </c>
      <c r="AC1910" s="3137">
        <f t="shared" si="2742"/>
        <v>0</v>
      </c>
      <c r="AD1910" s="3139">
        <f t="shared" si="2742"/>
        <v>0</v>
      </c>
      <c r="AE1910" s="3139">
        <f t="shared" si="2742"/>
        <v>0</v>
      </c>
      <c r="AF1910" s="3137">
        <f t="shared" si="2742"/>
        <v>0</v>
      </c>
      <c r="AG1910" s="1149"/>
      <c r="AH1910" s="2944"/>
      <c r="AI1910" s="2572"/>
      <c r="AJ1910" s="3328"/>
      <c r="AK1910" s="240"/>
      <c r="AL1910" s="240"/>
      <c r="AM1910" s="240"/>
      <c r="AN1910" s="240"/>
      <c r="AO1910" s="240"/>
      <c r="AP1910" s="240"/>
      <c r="AQ1910" s="240"/>
      <c r="AR1910" s="240"/>
      <c r="AS1910" s="240"/>
      <c r="AT1910" s="240"/>
      <c r="AU1910" s="240"/>
      <c r="AV1910" s="240"/>
      <c r="AW1910" s="240"/>
      <c r="AX1910" s="240"/>
      <c r="AY1910" s="240"/>
      <c r="AZ1910" s="240"/>
      <c r="BA1910" s="240"/>
      <c r="BB1910" s="240"/>
      <c r="BC1910" s="240"/>
      <c r="BD1910" s="240"/>
      <c r="BE1910" s="240"/>
      <c r="BF1910" s="240"/>
      <c r="BG1910" s="240"/>
      <c r="BH1910" s="240"/>
      <c r="BI1910" s="240"/>
      <c r="BJ1910" s="240"/>
      <c r="BK1910" s="240"/>
      <c r="BL1910" s="240"/>
      <c r="BM1910" s="240"/>
      <c r="BN1910" s="240"/>
      <c r="BO1910" s="240"/>
      <c r="BP1910" s="240"/>
      <c r="BQ1910" s="240"/>
      <c r="BR1910" s="240"/>
      <c r="BS1910" s="240"/>
      <c r="BT1910" s="240"/>
      <c r="BU1910" s="240"/>
      <c r="BV1910" s="240"/>
      <c r="BW1910" s="240"/>
      <c r="BX1910" s="240"/>
      <c r="BY1910" s="240"/>
      <c r="BZ1910" s="240"/>
      <c r="CA1910" s="240"/>
      <c r="CB1910" s="240"/>
      <c r="CC1910" s="240"/>
      <c r="CD1910" s="240"/>
      <c r="CE1910" s="240"/>
      <c r="CF1910" s="240"/>
      <c r="CG1910" s="240"/>
      <c r="CH1910" s="240"/>
      <c r="CI1910" s="240"/>
      <c r="CJ1910" s="240"/>
      <c r="CK1910" s="240"/>
      <c r="CL1910" s="240"/>
      <c r="CM1910" s="240"/>
      <c r="CN1910" s="240"/>
      <c r="CO1910" s="240"/>
      <c r="CP1910" s="240"/>
      <c r="CQ1910" s="240"/>
      <c r="CR1910" s="240"/>
      <c r="CS1910" s="240"/>
      <c r="CT1910" s="240"/>
      <c r="CU1910" s="240"/>
      <c r="CV1910" s="240"/>
      <c r="CW1910" s="240"/>
      <c r="CX1910" s="240"/>
      <c r="CY1910" s="240"/>
      <c r="CZ1910" s="240"/>
      <c r="DA1910" s="240"/>
      <c r="DB1910" s="240"/>
      <c r="DC1910" s="240"/>
      <c r="DD1910" s="240"/>
      <c r="DE1910" s="240"/>
      <c r="DF1910" s="240"/>
      <c r="DG1910" s="240"/>
      <c r="DH1910" s="240"/>
      <c r="DI1910" s="240"/>
      <c r="DJ1910" s="240"/>
      <c r="DK1910" s="240"/>
      <c r="DL1910" s="240"/>
      <c r="DM1910" s="240"/>
      <c r="DN1910" s="240"/>
      <c r="DO1910" s="240"/>
      <c r="DP1910" s="240"/>
      <c r="DQ1910" s="240"/>
      <c r="DR1910" s="240"/>
      <c r="DS1910" s="240"/>
      <c r="DT1910" s="240"/>
      <c r="DU1910" s="240"/>
      <c r="DV1910" s="240"/>
      <c r="DW1910" s="240"/>
      <c r="DX1910" s="240"/>
      <c r="DY1910" s="240"/>
      <c r="DZ1910" s="240"/>
      <c r="EA1910" s="240"/>
      <c r="EB1910" s="240"/>
      <c r="EC1910" s="240"/>
      <c r="ED1910" s="240"/>
      <c r="EE1910" s="240"/>
      <c r="EF1910" s="240"/>
      <c r="EG1910" s="240"/>
      <c r="EH1910" s="240"/>
      <c r="EI1910" s="240"/>
      <c r="EJ1910" s="240"/>
      <c r="EK1910" s="240"/>
      <c r="EL1910" s="240"/>
      <c r="EM1910" s="240"/>
      <c r="EN1910" s="240"/>
      <c r="EO1910" s="240"/>
      <c r="EP1910" s="240"/>
      <c r="EQ1910" s="240"/>
      <c r="ER1910" s="240"/>
      <c r="ES1910" s="240"/>
      <c r="ET1910" s="240"/>
      <c r="EU1910" s="240"/>
      <c r="EV1910" s="240"/>
      <c r="EW1910" s="240"/>
      <c r="EX1910" s="240"/>
      <c r="EY1910" s="240"/>
      <c r="EZ1910" s="240"/>
      <c r="FA1910" s="240"/>
      <c r="FB1910" s="240"/>
      <c r="FC1910" s="240"/>
      <c r="FD1910" s="240"/>
      <c r="FE1910" s="240"/>
      <c r="FF1910" s="240"/>
      <c r="FG1910" s="240"/>
      <c r="FH1910" s="240"/>
      <c r="FI1910" s="240"/>
      <c r="FJ1910" s="240"/>
      <c r="FK1910" s="240"/>
      <c r="FL1910" s="240"/>
      <c r="FM1910" s="240"/>
      <c r="FN1910" s="240"/>
      <c r="FO1910" s="240"/>
      <c r="FP1910" s="240"/>
      <c r="FQ1910" s="240"/>
      <c r="FR1910" s="240"/>
      <c r="FS1910" s="240"/>
      <c r="FT1910" s="240"/>
      <c r="FU1910" s="240"/>
      <c r="FV1910" s="240"/>
      <c r="FW1910" s="240"/>
      <c r="FX1910" s="240"/>
      <c r="FY1910" s="240"/>
      <c r="FZ1910" s="240"/>
      <c r="GA1910" s="240"/>
      <c r="GB1910" s="240"/>
      <c r="GC1910" s="240"/>
      <c r="GD1910" s="240"/>
      <c r="GE1910" s="240"/>
      <c r="GF1910" s="240"/>
      <c r="GG1910" s="240"/>
      <c r="GH1910" s="240"/>
      <c r="GI1910" s="240"/>
      <c r="GJ1910" s="240"/>
      <c r="GK1910" s="240"/>
      <c r="GL1910" s="240"/>
      <c r="GM1910" s="240"/>
      <c r="GN1910" s="240"/>
      <c r="GO1910" s="240"/>
      <c r="GP1910" s="240"/>
      <c r="GQ1910" s="240"/>
      <c r="GR1910" s="240"/>
      <c r="GS1910" s="240"/>
      <c r="GT1910" s="240"/>
      <c r="GU1910" s="240"/>
      <c r="GV1910" s="240"/>
      <c r="GW1910" s="240"/>
      <c r="GX1910" s="240"/>
      <c r="GY1910" s="240"/>
      <c r="GZ1910" s="240"/>
      <c r="HA1910" s="240"/>
      <c r="HB1910" s="240"/>
      <c r="HC1910" s="240"/>
      <c r="HD1910" s="240"/>
      <c r="HE1910" s="240"/>
      <c r="HF1910" s="240"/>
      <c r="HG1910" s="240"/>
      <c r="HH1910" s="240"/>
      <c r="HI1910" s="240"/>
      <c r="HJ1910" s="240"/>
      <c r="HK1910" s="240"/>
      <c r="HL1910" s="240"/>
      <c r="HM1910" s="240"/>
      <c r="HN1910" s="240"/>
      <c r="HO1910" s="240"/>
      <c r="HP1910" s="240"/>
      <c r="HQ1910" s="240"/>
      <c r="HR1910" s="240"/>
      <c r="HS1910" s="240"/>
      <c r="HT1910" s="240"/>
      <c r="HU1910" s="240"/>
      <c r="HV1910" s="240"/>
      <c r="HW1910" s="240"/>
      <c r="HX1910" s="240"/>
      <c r="HY1910" s="240"/>
      <c r="HZ1910" s="240"/>
      <c r="IA1910" s="240"/>
      <c r="IB1910" s="240"/>
      <c r="IC1910" s="240"/>
      <c r="ID1910" s="240"/>
      <c r="IE1910" s="240"/>
      <c r="IF1910" s="240"/>
      <c r="IG1910" s="240"/>
      <c r="IH1910" s="240"/>
      <c r="II1910" s="240"/>
      <c r="IJ1910" s="240"/>
      <c r="IK1910" s="240"/>
      <c r="IL1910" s="240"/>
      <c r="IM1910" s="240"/>
      <c r="IN1910" s="240"/>
      <c r="IO1910" s="240"/>
      <c r="IP1910" s="240"/>
      <c r="IQ1910" s="240"/>
      <c r="IR1910" s="240"/>
      <c r="IS1910" s="240"/>
      <c r="IT1910" s="240"/>
      <c r="IU1910" s="240"/>
      <c r="IV1910" s="240"/>
      <c r="IW1910" s="240"/>
      <c r="IX1910" s="240"/>
      <c r="IY1910" s="240"/>
      <c r="IZ1910" s="240"/>
      <c r="JA1910" s="240"/>
      <c r="JB1910" s="240"/>
      <c r="JC1910" s="240"/>
      <c r="JD1910" s="240"/>
      <c r="JE1910" s="240"/>
      <c r="JF1910" s="240"/>
      <c r="JG1910" s="240"/>
    </row>
    <row r="1911" spans="1:267" s="1069" customFormat="1" ht="30" x14ac:dyDescent="0.25">
      <c r="A1911" s="364"/>
      <c r="B1911" s="364">
        <v>1</v>
      </c>
      <c r="C1911" s="747" t="s">
        <v>519</v>
      </c>
      <c r="D1911" s="300"/>
      <c r="E1911" s="301"/>
      <c r="F1911" s="2195">
        <f t="shared" si="2737"/>
        <v>19105</v>
      </c>
      <c r="G1911" s="948">
        <f t="shared" si="2737"/>
        <v>11144.583333333332</v>
      </c>
      <c r="H1911" s="948">
        <f t="shared" si="2737"/>
        <v>4065</v>
      </c>
      <c r="I1911" s="948">
        <f t="shared" si="2737"/>
        <v>36.47511870490149</v>
      </c>
      <c r="J1911" s="2876"/>
      <c r="K1911" s="2876"/>
      <c r="L1911" s="2877"/>
      <c r="M1911" s="2877"/>
      <c r="N1911" s="2877"/>
      <c r="O1911" s="2877"/>
      <c r="P1911" s="2877"/>
      <c r="Q1911" s="2877"/>
      <c r="R1911" s="3137">
        <f t="shared" ref="R1911:AF1911" si="2746">R1814</f>
        <v>0</v>
      </c>
      <c r="S1911" s="3137">
        <f t="shared" ref="S1911:T1911" si="2747">S1814</f>
        <v>0</v>
      </c>
      <c r="T1911" s="3137">
        <f t="shared" si="2747"/>
        <v>0</v>
      </c>
      <c r="U1911" s="3137">
        <f t="shared" ref="U1911:V1911" si="2748">U1814</f>
        <v>0</v>
      </c>
      <c r="V1911" s="3137">
        <f t="shared" si="2748"/>
        <v>0</v>
      </c>
      <c r="W1911" s="3137">
        <f t="shared" ref="W1911:X1911" si="2749">W1814</f>
        <v>0</v>
      </c>
      <c r="X1911" s="3137">
        <f t="shared" si="2749"/>
        <v>0</v>
      </c>
      <c r="Y1911" s="3137">
        <f t="shared" si="2746"/>
        <v>0</v>
      </c>
      <c r="Z1911" s="3137">
        <f t="shared" si="2746"/>
        <v>0</v>
      </c>
      <c r="AA1911" s="3138">
        <f t="shared" si="2746"/>
        <v>0</v>
      </c>
      <c r="AB1911" s="3137">
        <f t="shared" si="2746"/>
        <v>0</v>
      </c>
      <c r="AC1911" s="3137">
        <f t="shared" si="2746"/>
        <v>0</v>
      </c>
      <c r="AD1911" s="3139">
        <f t="shared" si="2746"/>
        <v>0</v>
      </c>
      <c r="AE1911" s="3139">
        <f t="shared" si="2746"/>
        <v>0</v>
      </c>
      <c r="AF1911" s="3137">
        <f t="shared" si="2746"/>
        <v>0</v>
      </c>
      <c r="AG1911" s="1149"/>
      <c r="AH1911" s="2944"/>
      <c r="AI1911" s="2572"/>
      <c r="AJ1911" s="3328"/>
      <c r="AK1911" s="240"/>
      <c r="AL1911" s="240"/>
      <c r="AM1911" s="240"/>
      <c r="AN1911" s="240"/>
      <c r="AO1911" s="240"/>
      <c r="AP1911" s="240"/>
      <c r="AQ1911" s="240"/>
      <c r="AR1911" s="240"/>
      <c r="AS1911" s="240"/>
      <c r="AT1911" s="240"/>
      <c r="AU1911" s="240"/>
      <c r="AV1911" s="240"/>
      <c r="AW1911" s="240"/>
      <c r="AX1911" s="240"/>
      <c r="AY1911" s="240"/>
      <c r="AZ1911" s="240"/>
      <c r="BA1911" s="240"/>
      <c r="BB1911" s="240"/>
      <c r="BC1911" s="240"/>
      <c r="BD1911" s="240"/>
      <c r="BE1911" s="240"/>
      <c r="BF1911" s="240"/>
      <c r="BG1911" s="240"/>
      <c r="BH1911" s="240"/>
      <c r="BI1911" s="240"/>
      <c r="BJ1911" s="240"/>
      <c r="BK1911" s="240"/>
      <c r="BL1911" s="240"/>
      <c r="BM1911" s="240"/>
      <c r="BN1911" s="240"/>
      <c r="BO1911" s="240"/>
      <c r="BP1911" s="240"/>
      <c r="BQ1911" s="240"/>
      <c r="BR1911" s="240"/>
      <c r="BS1911" s="240"/>
      <c r="BT1911" s="240"/>
      <c r="BU1911" s="240"/>
      <c r="BV1911" s="240"/>
      <c r="BW1911" s="240"/>
      <c r="BX1911" s="240"/>
      <c r="BY1911" s="240"/>
      <c r="BZ1911" s="240"/>
      <c r="CA1911" s="240"/>
      <c r="CB1911" s="240"/>
      <c r="CC1911" s="240"/>
      <c r="CD1911" s="240"/>
      <c r="CE1911" s="240"/>
      <c r="CF1911" s="240"/>
      <c r="CG1911" s="240"/>
      <c r="CH1911" s="240"/>
      <c r="CI1911" s="240"/>
      <c r="CJ1911" s="240"/>
      <c r="CK1911" s="240"/>
      <c r="CL1911" s="240"/>
      <c r="CM1911" s="240"/>
      <c r="CN1911" s="240"/>
      <c r="CO1911" s="240"/>
      <c r="CP1911" s="240"/>
      <c r="CQ1911" s="240"/>
      <c r="CR1911" s="240"/>
      <c r="CS1911" s="240"/>
      <c r="CT1911" s="240"/>
      <c r="CU1911" s="240"/>
      <c r="CV1911" s="240"/>
      <c r="CW1911" s="240"/>
      <c r="CX1911" s="240"/>
      <c r="CY1911" s="240"/>
      <c r="CZ1911" s="240"/>
      <c r="DA1911" s="240"/>
      <c r="DB1911" s="240"/>
      <c r="DC1911" s="240"/>
      <c r="DD1911" s="240"/>
      <c r="DE1911" s="240"/>
      <c r="DF1911" s="240"/>
      <c r="DG1911" s="240"/>
      <c r="DH1911" s="240"/>
      <c r="DI1911" s="240"/>
      <c r="DJ1911" s="240"/>
      <c r="DK1911" s="240"/>
      <c r="DL1911" s="240"/>
      <c r="DM1911" s="240"/>
      <c r="DN1911" s="240"/>
      <c r="DO1911" s="240"/>
      <c r="DP1911" s="240"/>
      <c r="DQ1911" s="240"/>
      <c r="DR1911" s="240"/>
      <c r="DS1911" s="240"/>
      <c r="DT1911" s="240"/>
      <c r="DU1911" s="240"/>
      <c r="DV1911" s="240"/>
      <c r="DW1911" s="240"/>
      <c r="DX1911" s="240"/>
      <c r="DY1911" s="240"/>
      <c r="DZ1911" s="240"/>
      <c r="EA1911" s="240"/>
      <c r="EB1911" s="240"/>
      <c r="EC1911" s="240"/>
      <c r="ED1911" s="240"/>
      <c r="EE1911" s="240"/>
      <c r="EF1911" s="240"/>
      <c r="EG1911" s="240"/>
      <c r="EH1911" s="240"/>
      <c r="EI1911" s="240"/>
      <c r="EJ1911" s="240"/>
      <c r="EK1911" s="240"/>
      <c r="EL1911" s="240"/>
      <c r="EM1911" s="240"/>
      <c r="EN1911" s="240"/>
      <c r="EO1911" s="240"/>
      <c r="EP1911" s="240"/>
      <c r="EQ1911" s="240"/>
      <c r="ER1911" s="240"/>
      <c r="ES1911" s="240"/>
      <c r="ET1911" s="240"/>
      <c r="EU1911" s="240"/>
      <c r="EV1911" s="240"/>
      <c r="EW1911" s="240"/>
      <c r="EX1911" s="240"/>
      <c r="EY1911" s="240"/>
      <c r="EZ1911" s="240"/>
      <c r="FA1911" s="240"/>
      <c r="FB1911" s="240"/>
      <c r="FC1911" s="240"/>
      <c r="FD1911" s="240"/>
      <c r="FE1911" s="240"/>
      <c r="FF1911" s="240"/>
      <c r="FG1911" s="240"/>
      <c r="FH1911" s="240"/>
      <c r="FI1911" s="240"/>
      <c r="FJ1911" s="240"/>
      <c r="FK1911" s="240"/>
      <c r="FL1911" s="240"/>
      <c r="FM1911" s="240"/>
      <c r="FN1911" s="240"/>
      <c r="FO1911" s="240"/>
      <c r="FP1911" s="240"/>
      <c r="FQ1911" s="240"/>
      <c r="FR1911" s="240"/>
      <c r="FS1911" s="240"/>
      <c r="FT1911" s="240"/>
      <c r="FU1911" s="240"/>
      <c r="FV1911" s="240"/>
      <c r="FW1911" s="240"/>
      <c r="FX1911" s="240"/>
      <c r="FY1911" s="240"/>
      <c r="FZ1911" s="240"/>
      <c r="GA1911" s="240"/>
      <c r="GB1911" s="240"/>
      <c r="GC1911" s="240"/>
      <c r="GD1911" s="240"/>
      <c r="GE1911" s="240"/>
      <c r="GF1911" s="240"/>
      <c r="GG1911" s="240"/>
      <c r="GH1911" s="240"/>
      <c r="GI1911" s="240"/>
      <c r="GJ1911" s="240"/>
      <c r="GK1911" s="240"/>
      <c r="GL1911" s="240"/>
      <c r="GM1911" s="240"/>
      <c r="GN1911" s="240"/>
      <c r="GO1911" s="240"/>
      <c r="GP1911" s="240"/>
      <c r="GQ1911" s="240"/>
      <c r="GR1911" s="240"/>
      <c r="GS1911" s="240"/>
      <c r="GT1911" s="240"/>
      <c r="GU1911" s="240"/>
      <c r="GV1911" s="240"/>
      <c r="GW1911" s="240"/>
      <c r="GX1911" s="240"/>
      <c r="GY1911" s="240"/>
      <c r="GZ1911" s="240"/>
      <c r="HA1911" s="240"/>
      <c r="HB1911" s="240"/>
      <c r="HC1911" s="240"/>
      <c r="HD1911" s="240"/>
      <c r="HE1911" s="240"/>
      <c r="HF1911" s="240"/>
      <c r="HG1911" s="240"/>
      <c r="HH1911" s="240"/>
      <c r="HI1911" s="240"/>
      <c r="HJ1911" s="240"/>
      <c r="HK1911" s="240"/>
      <c r="HL1911" s="240"/>
      <c r="HM1911" s="240"/>
      <c r="HN1911" s="240"/>
      <c r="HO1911" s="240"/>
      <c r="HP1911" s="240"/>
      <c r="HQ1911" s="240"/>
      <c r="HR1911" s="240"/>
      <c r="HS1911" s="240"/>
      <c r="HT1911" s="240"/>
      <c r="HU1911" s="240"/>
      <c r="HV1911" s="240"/>
      <c r="HW1911" s="240"/>
      <c r="HX1911" s="240"/>
      <c r="HY1911" s="240"/>
      <c r="HZ1911" s="240"/>
      <c r="IA1911" s="240"/>
      <c r="IB1911" s="240"/>
      <c r="IC1911" s="240"/>
      <c r="ID1911" s="240"/>
      <c r="IE1911" s="240"/>
      <c r="IF1911" s="240"/>
      <c r="IG1911" s="240"/>
      <c r="IH1911" s="240"/>
      <c r="II1911" s="240"/>
      <c r="IJ1911" s="240"/>
      <c r="IK1911" s="240"/>
      <c r="IL1911" s="240"/>
      <c r="IM1911" s="240"/>
      <c r="IN1911" s="240"/>
      <c r="IO1911" s="240"/>
      <c r="IP1911" s="240"/>
      <c r="IQ1911" s="240"/>
      <c r="IR1911" s="240"/>
      <c r="IS1911" s="240"/>
      <c r="IT1911" s="240"/>
      <c r="IU1911" s="240"/>
      <c r="IV1911" s="240"/>
      <c r="IW1911" s="240"/>
      <c r="IX1911" s="240"/>
      <c r="IY1911" s="240"/>
      <c r="IZ1911" s="240"/>
      <c r="JA1911" s="240"/>
      <c r="JB1911" s="240"/>
      <c r="JC1911" s="240"/>
      <c r="JD1911" s="240"/>
      <c r="JE1911" s="240"/>
      <c r="JF1911" s="240"/>
      <c r="JG1911" s="240"/>
    </row>
    <row r="1912" spans="1:267" s="1069" customFormat="1" ht="75" x14ac:dyDescent="0.25">
      <c r="A1912" s="364"/>
      <c r="B1912" s="364">
        <v>1</v>
      </c>
      <c r="C1912" s="446" t="s">
        <v>520</v>
      </c>
      <c r="D1912" s="300"/>
      <c r="E1912" s="301"/>
      <c r="F1912" s="2195">
        <f t="shared" si="2737"/>
        <v>300</v>
      </c>
      <c r="G1912" s="948">
        <f t="shared" si="2737"/>
        <v>175</v>
      </c>
      <c r="H1912" s="948">
        <f t="shared" si="2737"/>
        <v>103</v>
      </c>
      <c r="I1912" s="948">
        <f t="shared" si="2737"/>
        <v>58.857142857142854</v>
      </c>
      <c r="J1912" s="2876"/>
      <c r="K1912" s="2876"/>
      <c r="L1912" s="2877"/>
      <c r="M1912" s="2877"/>
      <c r="N1912" s="2877"/>
      <c r="O1912" s="2877"/>
      <c r="P1912" s="2877"/>
      <c r="Q1912" s="2877"/>
      <c r="R1912" s="3137">
        <f t="shared" ref="R1912:AF1912" si="2750">R1815</f>
        <v>0</v>
      </c>
      <c r="S1912" s="3137">
        <f t="shared" ref="S1912:T1912" si="2751">S1815</f>
        <v>0</v>
      </c>
      <c r="T1912" s="3137">
        <f t="shared" si="2751"/>
        <v>0</v>
      </c>
      <c r="U1912" s="3137">
        <f t="shared" ref="U1912:V1912" si="2752">U1815</f>
        <v>0</v>
      </c>
      <c r="V1912" s="3137">
        <f t="shared" si="2752"/>
        <v>0</v>
      </c>
      <c r="W1912" s="3137">
        <f t="shared" ref="W1912:X1912" si="2753">W1815</f>
        <v>0</v>
      </c>
      <c r="X1912" s="3137">
        <f t="shared" si="2753"/>
        <v>0</v>
      </c>
      <c r="Y1912" s="3137">
        <f t="shared" si="2750"/>
        <v>0</v>
      </c>
      <c r="Z1912" s="3137">
        <f t="shared" si="2750"/>
        <v>0</v>
      </c>
      <c r="AA1912" s="3138">
        <f t="shared" si="2750"/>
        <v>0</v>
      </c>
      <c r="AB1912" s="3137">
        <f t="shared" si="2750"/>
        <v>0</v>
      </c>
      <c r="AC1912" s="3137">
        <f t="shared" si="2750"/>
        <v>0</v>
      </c>
      <c r="AD1912" s="3139">
        <f t="shared" si="2750"/>
        <v>0</v>
      </c>
      <c r="AE1912" s="3139">
        <f t="shared" si="2750"/>
        <v>0</v>
      </c>
      <c r="AF1912" s="3137">
        <f t="shared" si="2750"/>
        <v>0</v>
      </c>
      <c r="AG1912" s="1149"/>
      <c r="AH1912" s="2944"/>
      <c r="AI1912" s="2572"/>
      <c r="AJ1912" s="3328"/>
      <c r="AK1912" s="240"/>
      <c r="AL1912" s="240"/>
      <c r="AM1912" s="240"/>
      <c r="AN1912" s="240"/>
      <c r="AO1912" s="240"/>
      <c r="AP1912" s="240"/>
      <c r="AQ1912" s="240"/>
      <c r="AR1912" s="240"/>
      <c r="AS1912" s="240"/>
      <c r="AT1912" s="240"/>
      <c r="AU1912" s="240"/>
      <c r="AV1912" s="240"/>
      <c r="AW1912" s="240"/>
      <c r="AX1912" s="240"/>
      <c r="AY1912" s="240"/>
      <c r="AZ1912" s="240"/>
      <c r="BA1912" s="240"/>
      <c r="BB1912" s="240"/>
      <c r="BC1912" s="240"/>
      <c r="BD1912" s="240"/>
      <c r="BE1912" s="240"/>
      <c r="BF1912" s="240"/>
      <c r="BG1912" s="240"/>
      <c r="BH1912" s="240"/>
      <c r="BI1912" s="240"/>
      <c r="BJ1912" s="240"/>
      <c r="BK1912" s="240"/>
      <c r="BL1912" s="240"/>
      <c r="BM1912" s="240"/>
      <c r="BN1912" s="240"/>
      <c r="BO1912" s="240"/>
      <c r="BP1912" s="240"/>
      <c r="BQ1912" s="240"/>
      <c r="BR1912" s="240"/>
      <c r="BS1912" s="240"/>
      <c r="BT1912" s="240"/>
      <c r="BU1912" s="240"/>
      <c r="BV1912" s="240"/>
      <c r="BW1912" s="240"/>
      <c r="BX1912" s="240"/>
      <c r="BY1912" s="240"/>
      <c r="BZ1912" s="240"/>
      <c r="CA1912" s="240"/>
      <c r="CB1912" s="240"/>
      <c r="CC1912" s="240"/>
      <c r="CD1912" s="240"/>
      <c r="CE1912" s="240"/>
      <c r="CF1912" s="240"/>
      <c r="CG1912" s="240"/>
      <c r="CH1912" s="240"/>
      <c r="CI1912" s="240"/>
      <c r="CJ1912" s="240"/>
      <c r="CK1912" s="240"/>
      <c r="CL1912" s="240"/>
      <c r="CM1912" s="240"/>
      <c r="CN1912" s="240"/>
      <c r="CO1912" s="240"/>
      <c r="CP1912" s="240"/>
      <c r="CQ1912" s="240"/>
      <c r="CR1912" s="240"/>
      <c r="CS1912" s="240"/>
      <c r="CT1912" s="240"/>
      <c r="CU1912" s="240"/>
      <c r="CV1912" s="240"/>
      <c r="CW1912" s="240"/>
      <c r="CX1912" s="240"/>
      <c r="CY1912" s="240"/>
      <c r="CZ1912" s="240"/>
      <c r="DA1912" s="240"/>
      <c r="DB1912" s="240"/>
      <c r="DC1912" s="240"/>
      <c r="DD1912" s="240"/>
      <c r="DE1912" s="240"/>
      <c r="DF1912" s="240"/>
      <c r="DG1912" s="240"/>
      <c r="DH1912" s="240"/>
      <c r="DI1912" s="240"/>
      <c r="DJ1912" s="240"/>
      <c r="DK1912" s="240"/>
      <c r="DL1912" s="240"/>
      <c r="DM1912" s="240"/>
      <c r="DN1912" s="240"/>
      <c r="DO1912" s="240"/>
      <c r="DP1912" s="240"/>
      <c r="DQ1912" s="240"/>
      <c r="DR1912" s="240"/>
      <c r="DS1912" s="240"/>
      <c r="DT1912" s="240"/>
      <c r="DU1912" s="240"/>
      <c r="DV1912" s="240"/>
      <c r="DW1912" s="240"/>
      <c r="DX1912" s="240"/>
      <c r="DY1912" s="240"/>
      <c r="DZ1912" s="240"/>
      <c r="EA1912" s="240"/>
      <c r="EB1912" s="240"/>
      <c r="EC1912" s="240"/>
      <c r="ED1912" s="240"/>
      <c r="EE1912" s="240"/>
      <c r="EF1912" s="240"/>
      <c r="EG1912" s="240"/>
      <c r="EH1912" s="240"/>
      <c r="EI1912" s="240"/>
      <c r="EJ1912" s="240"/>
      <c r="EK1912" s="240"/>
      <c r="EL1912" s="240"/>
      <c r="EM1912" s="240"/>
      <c r="EN1912" s="240"/>
      <c r="EO1912" s="240"/>
      <c r="EP1912" s="240"/>
      <c r="EQ1912" s="240"/>
      <c r="ER1912" s="240"/>
      <c r="ES1912" s="240"/>
      <c r="ET1912" s="240"/>
      <c r="EU1912" s="240"/>
      <c r="EV1912" s="240"/>
      <c r="EW1912" s="240"/>
      <c r="EX1912" s="240"/>
      <c r="EY1912" s="240"/>
      <c r="EZ1912" s="240"/>
      <c r="FA1912" s="240"/>
      <c r="FB1912" s="240"/>
      <c r="FC1912" s="240"/>
      <c r="FD1912" s="240"/>
      <c r="FE1912" s="240"/>
      <c r="FF1912" s="240"/>
      <c r="FG1912" s="240"/>
      <c r="FH1912" s="240"/>
      <c r="FI1912" s="240"/>
      <c r="FJ1912" s="240"/>
      <c r="FK1912" s="240"/>
      <c r="FL1912" s="240"/>
      <c r="FM1912" s="240"/>
      <c r="FN1912" s="240"/>
      <c r="FO1912" s="240"/>
      <c r="FP1912" s="240"/>
      <c r="FQ1912" s="240"/>
      <c r="FR1912" s="240"/>
      <c r="FS1912" s="240"/>
      <c r="FT1912" s="240"/>
      <c r="FU1912" s="240"/>
      <c r="FV1912" s="240"/>
      <c r="FW1912" s="240"/>
      <c r="FX1912" s="240"/>
      <c r="FY1912" s="240"/>
      <c r="FZ1912" s="240"/>
      <c r="GA1912" s="240"/>
      <c r="GB1912" s="240"/>
      <c r="GC1912" s="240"/>
      <c r="GD1912" s="240"/>
      <c r="GE1912" s="240"/>
      <c r="GF1912" s="240"/>
      <c r="GG1912" s="240"/>
      <c r="GH1912" s="240"/>
      <c r="GI1912" s="240"/>
      <c r="GJ1912" s="240"/>
      <c r="GK1912" s="240"/>
      <c r="GL1912" s="240"/>
      <c r="GM1912" s="240"/>
      <c r="GN1912" s="240"/>
      <c r="GO1912" s="240"/>
      <c r="GP1912" s="240"/>
      <c r="GQ1912" s="240"/>
      <c r="GR1912" s="240"/>
      <c r="GS1912" s="240"/>
      <c r="GT1912" s="240"/>
      <c r="GU1912" s="240"/>
      <c r="GV1912" s="240"/>
      <c r="GW1912" s="240"/>
      <c r="GX1912" s="240"/>
      <c r="GY1912" s="240"/>
      <c r="GZ1912" s="240"/>
      <c r="HA1912" s="240"/>
      <c r="HB1912" s="240"/>
      <c r="HC1912" s="240"/>
      <c r="HD1912" s="240"/>
      <c r="HE1912" s="240"/>
      <c r="HF1912" s="240"/>
      <c r="HG1912" s="240"/>
      <c r="HH1912" s="240"/>
      <c r="HI1912" s="240"/>
      <c r="HJ1912" s="240"/>
      <c r="HK1912" s="240"/>
      <c r="HL1912" s="240"/>
      <c r="HM1912" s="240"/>
      <c r="HN1912" s="240"/>
      <c r="HO1912" s="240"/>
      <c r="HP1912" s="240"/>
      <c r="HQ1912" s="240"/>
      <c r="HR1912" s="240"/>
      <c r="HS1912" s="240"/>
      <c r="HT1912" s="240"/>
      <c r="HU1912" s="240"/>
      <c r="HV1912" s="240"/>
      <c r="HW1912" s="240"/>
      <c r="HX1912" s="240"/>
      <c r="HY1912" s="240"/>
      <c r="HZ1912" s="240"/>
      <c r="IA1912" s="240"/>
      <c r="IB1912" s="240"/>
      <c r="IC1912" s="240"/>
      <c r="ID1912" s="240"/>
      <c r="IE1912" s="240"/>
      <c r="IF1912" s="240"/>
      <c r="IG1912" s="240"/>
      <c r="IH1912" s="240"/>
      <c r="II1912" s="240"/>
      <c r="IJ1912" s="240"/>
      <c r="IK1912" s="240"/>
      <c r="IL1912" s="240"/>
      <c r="IM1912" s="240"/>
      <c r="IN1912" s="240"/>
      <c r="IO1912" s="240"/>
      <c r="IP1912" s="240"/>
      <c r="IQ1912" s="240"/>
      <c r="IR1912" s="240"/>
      <c r="IS1912" s="240"/>
      <c r="IT1912" s="240"/>
      <c r="IU1912" s="240"/>
      <c r="IV1912" s="240"/>
      <c r="IW1912" s="240"/>
      <c r="IX1912" s="240"/>
      <c r="IY1912" s="240"/>
      <c r="IZ1912" s="240"/>
      <c r="JA1912" s="240"/>
      <c r="JB1912" s="240"/>
      <c r="JC1912" s="240"/>
      <c r="JD1912" s="240"/>
      <c r="JE1912" s="240"/>
      <c r="JF1912" s="240"/>
      <c r="JG1912" s="240"/>
    </row>
    <row r="1913" spans="1:267" s="1069" customFormat="1" ht="45" x14ac:dyDescent="0.25">
      <c r="A1913" s="364"/>
      <c r="B1913" s="364">
        <v>1</v>
      </c>
      <c r="C1913" s="301" t="s">
        <v>521</v>
      </c>
      <c r="D1913" s="300"/>
      <c r="E1913" s="301"/>
      <c r="F1913" s="2195">
        <f t="shared" si="2737"/>
        <v>9700</v>
      </c>
      <c r="G1913" s="948">
        <f t="shared" si="2737"/>
        <v>5658.3333333333339</v>
      </c>
      <c r="H1913" s="948">
        <f t="shared" si="2737"/>
        <v>4112</v>
      </c>
      <c r="I1913" s="948">
        <f t="shared" si="2737"/>
        <v>72.671575846833576</v>
      </c>
      <c r="J1913" s="2876"/>
      <c r="K1913" s="2876"/>
      <c r="L1913" s="2877"/>
      <c r="M1913" s="2877"/>
      <c r="N1913" s="2877"/>
      <c r="O1913" s="2877"/>
      <c r="P1913" s="2877"/>
      <c r="Q1913" s="2877"/>
      <c r="R1913" s="3137">
        <f t="shared" ref="R1913:AF1913" si="2754">R1816</f>
        <v>0</v>
      </c>
      <c r="S1913" s="3137">
        <f t="shared" ref="S1913:T1913" si="2755">S1816</f>
        <v>0</v>
      </c>
      <c r="T1913" s="3137">
        <f t="shared" si="2755"/>
        <v>0</v>
      </c>
      <c r="U1913" s="3137">
        <f t="shared" ref="U1913:V1913" si="2756">U1816</f>
        <v>0</v>
      </c>
      <c r="V1913" s="3137">
        <f t="shared" si="2756"/>
        <v>0</v>
      </c>
      <c r="W1913" s="3137">
        <f t="shared" ref="W1913:X1913" si="2757">W1816</f>
        <v>0</v>
      </c>
      <c r="X1913" s="3137">
        <f t="shared" si="2757"/>
        <v>0</v>
      </c>
      <c r="Y1913" s="3137">
        <f t="shared" si="2754"/>
        <v>0</v>
      </c>
      <c r="Z1913" s="3137">
        <f t="shared" si="2754"/>
        <v>0</v>
      </c>
      <c r="AA1913" s="3138">
        <f t="shared" si="2754"/>
        <v>0</v>
      </c>
      <c r="AB1913" s="3137">
        <f t="shared" si="2754"/>
        <v>0</v>
      </c>
      <c r="AC1913" s="3137">
        <f t="shared" si="2754"/>
        <v>0</v>
      </c>
      <c r="AD1913" s="3139">
        <f t="shared" si="2754"/>
        <v>0</v>
      </c>
      <c r="AE1913" s="3139">
        <f t="shared" si="2754"/>
        <v>0</v>
      </c>
      <c r="AF1913" s="3137">
        <f t="shared" si="2754"/>
        <v>0</v>
      </c>
      <c r="AG1913" s="1149"/>
      <c r="AH1913" s="2944"/>
      <c r="AI1913" s="2572"/>
      <c r="AJ1913" s="3328"/>
      <c r="AK1913" s="240"/>
      <c r="AL1913" s="240"/>
      <c r="AM1913" s="240"/>
      <c r="AN1913" s="240"/>
      <c r="AO1913" s="240"/>
      <c r="AP1913" s="240"/>
      <c r="AQ1913" s="240"/>
      <c r="AR1913" s="240"/>
      <c r="AS1913" s="240"/>
      <c r="AT1913" s="240"/>
      <c r="AU1913" s="240"/>
      <c r="AV1913" s="240"/>
      <c r="AW1913" s="240"/>
      <c r="AX1913" s="240"/>
      <c r="AY1913" s="240"/>
      <c r="AZ1913" s="240"/>
      <c r="BA1913" s="240"/>
      <c r="BB1913" s="240"/>
      <c r="BC1913" s="240"/>
      <c r="BD1913" s="240"/>
      <c r="BE1913" s="240"/>
      <c r="BF1913" s="240"/>
      <c r="BG1913" s="240"/>
      <c r="BH1913" s="240"/>
      <c r="BI1913" s="240"/>
      <c r="BJ1913" s="240"/>
      <c r="BK1913" s="240"/>
      <c r="BL1913" s="240"/>
      <c r="BM1913" s="240"/>
      <c r="BN1913" s="240"/>
      <c r="BO1913" s="240"/>
      <c r="BP1913" s="240"/>
      <c r="BQ1913" s="240"/>
      <c r="BR1913" s="240"/>
      <c r="BS1913" s="240"/>
      <c r="BT1913" s="240"/>
      <c r="BU1913" s="240"/>
      <c r="BV1913" s="240"/>
      <c r="BW1913" s="240"/>
      <c r="BX1913" s="240"/>
      <c r="BY1913" s="240"/>
      <c r="BZ1913" s="240"/>
      <c r="CA1913" s="240"/>
      <c r="CB1913" s="240"/>
      <c r="CC1913" s="240"/>
      <c r="CD1913" s="240"/>
      <c r="CE1913" s="240"/>
      <c r="CF1913" s="240"/>
      <c r="CG1913" s="240"/>
      <c r="CH1913" s="240"/>
      <c r="CI1913" s="240"/>
      <c r="CJ1913" s="240"/>
      <c r="CK1913" s="240"/>
      <c r="CL1913" s="240"/>
      <c r="CM1913" s="240"/>
      <c r="CN1913" s="240"/>
      <c r="CO1913" s="240"/>
      <c r="CP1913" s="240"/>
      <c r="CQ1913" s="240"/>
      <c r="CR1913" s="240"/>
      <c r="CS1913" s="240"/>
      <c r="CT1913" s="240"/>
      <c r="CU1913" s="240"/>
      <c r="CV1913" s="240"/>
      <c r="CW1913" s="240"/>
      <c r="CX1913" s="240"/>
      <c r="CY1913" s="240"/>
      <c r="CZ1913" s="240"/>
      <c r="DA1913" s="240"/>
      <c r="DB1913" s="240"/>
      <c r="DC1913" s="240"/>
      <c r="DD1913" s="240"/>
      <c r="DE1913" s="240"/>
      <c r="DF1913" s="240"/>
      <c r="DG1913" s="240"/>
      <c r="DH1913" s="240"/>
      <c r="DI1913" s="240"/>
      <c r="DJ1913" s="240"/>
      <c r="DK1913" s="240"/>
      <c r="DL1913" s="240"/>
      <c r="DM1913" s="240"/>
      <c r="DN1913" s="240"/>
      <c r="DO1913" s="240"/>
      <c r="DP1913" s="240"/>
      <c r="DQ1913" s="240"/>
      <c r="DR1913" s="240"/>
      <c r="DS1913" s="240"/>
      <c r="DT1913" s="240"/>
      <c r="DU1913" s="240"/>
      <c r="DV1913" s="240"/>
      <c r="DW1913" s="240"/>
      <c r="DX1913" s="240"/>
      <c r="DY1913" s="240"/>
      <c r="DZ1913" s="240"/>
      <c r="EA1913" s="240"/>
      <c r="EB1913" s="240"/>
      <c r="EC1913" s="240"/>
      <c r="ED1913" s="240"/>
      <c r="EE1913" s="240"/>
      <c r="EF1913" s="240"/>
      <c r="EG1913" s="240"/>
      <c r="EH1913" s="240"/>
      <c r="EI1913" s="240"/>
      <c r="EJ1913" s="240"/>
      <c r="EK1913" s="240"/>
      <c r="EL1913" s="240"/>
      <c r="EM1913" s="240"/>
      <c r="EN1913" s="240"/>
      <c r="EO1913" s="240"/>
      <c r="EP1913" s="240"/>
      <c r="EQ1913" s="240"/>
      <c r="ER1913" s="240"/>
      <c r="ES1913" s="240"/>
      <c r="ET1913" s="240"/>
      <c r="EU1913" s="240"/>
      <c r="EV1913" s="240"/>
      <c r="EW1913" s="240"/>
      <c r="EX1913" s="240"/>
      <c r="EY1913" s="240"/>
      <c r="EZ1913" s="240"/>
      <c r="FA1913" s="240"/>
      <c r="FB1913" s="240"/>
      <c r="FC1913" s="240"/>
      <c r="FD1913" s="240"/>
      <c r="FE1913" s="240"/>
      <c r="FF1913" s="240"/>
      <c r="FG1913" s="240"/>
      <c r="FH1913" s="240"/>
      <c r="FI1913" s="240"/>
      <c r="FJ1913" s="240"/>
      <c r="FK1913" s="240"/>
      <c r="FL1913" s="240"/>
      <c r="FM1913" s="240"/>
      <c r="FN1913" s="240"/>
      <c r="FO1913" s="240"/>
      <c r="FP1913" s="240"/>
      <c r="FQ1913" s="240"/>
      <c r="FR1913" s="240"/>
      <c r="FS1913" s="240"/>
      <c r="FT1913" s="240"/>
      <c r="FU1913" s="240"/>
      <c r="FV1913" s="240"/>
      <c r="FW1913" s="240"/>
      <c r="FX1913" s="240"/>
      <c r="FY1913" s="240"/>
      <c r="FZ1913" s="240"/>
      <c r="GA1913" s="240"/>
      <c r="GB1913" s="240"/>
      <c r="GC1913" s="240"/>
      <c r="GD1913" s="240"/>
      <c r="GE1913" s="240"/>
      <c r="GF1913" s="240"/>
      <c r="GG1913" s="240"/>
      <c r="GH1913" s="240"/>
      <c r="GI1913" s="240"/>
      <c r="GJ1913" s="240"/>
      <c r="GK1913" s="240"/>
      <c r="GL1913" s="240"/>
      <c r="GM1913" s="240"/>
      <c r="GN1913" s="240"/>
      <c r="GO1913" s="240"/>
      <c r="GP1913" s="240"/>
      <c r="GQ1913" s="240"/>
      <c r="GR1913" s="240"/>
      <c r="GS1913" s="240"/>
      <c r="GT1913" s="240"/>
      <c r="GU1913" s="240"/>
      <c r="GV1913" s="240"/>
      <c r="GW1913" s="240"/>
      <c r="GX1913" s="240"/>
      <c r="GY1913" s="240"/>
      <c r="GZ1913" s="240"/>
      <c r="HA1913" s="240"/>
      <c r="HB1913" s="240"/>
      <c r="HC1913" s="240"/>
      <c r="HD1913" s="240"/>
      <c r="HE1913" s="240"/>
      <c r="HF1913" s="240"/>
      <c r="HG1913" s="240"/>
      <c r="HH1913" s="240"/>
      <c r="HI1913" s="240"/>
      <c r="HJ1913" s="240"/>
      <c r="HK1913" s="240"/>
      <c r="HL1913" s="240"/>
      <c r="HM1913" s="240"/>
      <c r="HN1913" s="240"/>
      <c r="HO1913" s="240"/>
      <c r="HP1913" s="240"/>
      <c r="HQ1913" s="240"/>
      <c r="HR1913" s="240"/>
      <c r="HS1913" s="240"/>
      <c r="HT1913" s="240"/>
      <c r="HU1913" s="240"/>
      <c r="HV1913" s="240"/>
      <c r="HW1913" s="240"/>
      <c r="HX1913" s="240"/>
      <c r="HY1913" s="240"/>
      <c r="HZ1913" s="240"/>
      <c r="IA1913" s="240"/>
      <c r="IB1913" s="240"/>
      <c r="IC1913" s="240"/>
      <c r="ID1913" s="240"/>
      <c r="IE1913" s="240"/>
      <c r="IF1913" s="240"/>
      <c r="IG1913" s="240"/>
      <c r="IH1913" s="240"/>
      <c r="II1913" s="240"/>
      <c r="IJ1913" s="240"/>
      <c r="IK1913" s="240"/>
      <c r="IL1913" s="240"/>
      <c r="IM1913" s="240"/>
      <c r="IN1913" s="240"/>
      <c r="IO1913" s="240"/>
      <c r="IP1913" s="240"/>
      <c r="IQ1913" s="240"/>
      <c r="IR1913" s="240"/>
      <c r="IS1913" s="240"/>
      <c r="IT1913" s="240"/>
      <c r="IU1913" s="240"/>
      <c r="IV1913" s="240"/>
      <c r="IW1913" s="240"/>
      <c r="IX1913" s="240"/>
      <c r="IY1913" s="240"/>
      <c r="IZ1913" s="240"/>
      <c r="JA1913" s="240"/>
      <c r="JB1913" s="240"/>
      <c r="JC1913" s="240"/>
      <c r="JD1913" s="240"/>
      <c r="JE1913" s="240"/>
      <c r="JF1913" s="240"/>
      <c r="JG1913" s="240"/>
    </row>
    <row r="1914" spans="1:267" s="1069" customFormat="1" ht="105" x14ac:dyDescent="0.25">
      <c r="A1914" s="364"/>
      <c r="B1914" s="364">
        <v>1</v>
      </c>
      <c r="C1914" s="301" t="s">
        <v>522</v>
      </c>
      <c r="D1914" s="300"/>
      <c r="E1914" s="301"/>
      <c r="F1914" s="2195">
        <f t="shared" si="2737"/>
        <v>600</v>
      </c>
      <c r="G1914" s="948">
        <f t="shared" si="2737"/>
        <v>350</v>
      </c>
      <c r="H1914" s="948">
        <f t="shared" si="2737"/>
        <v>7</v>
      </c>
      <c r="I1914" s="948">
        <f t="shared" si="2737"/>
        <v>2</v>
      </c>
      <c r="J1914" s="2876"/>
      <c r="K1914" s="2876"/>
      <c r="L1914" s="2877"/>
      <c r="M1914" s="2877"/>
      <c r="N1914" s="2877"/>
      <c r="O1914" s="2877"/>
      <c r="P1914" s="2877"/>
      <c r="Q1914" s="2877"/>
      <c r="R1914" s="3137">
        <f t="shared" ref="R1914:AF1914" si="2758">R1817</f>
        <v>0</v>
      </c>
      <c r="S1914" s="3137">
        <f t="shared" ref="S1914:T1914" si="2759">S1817</f>
        <v>0</v>
      </c>
      <c r="T1914" s="3137">
        <f t="shared" si="2759"/>
        <v>0</v>
      </c>
      <c r="U1914" s="3137">
        <f t="shared" ref="U1914:V1914" si="2760">U1817</f>
        <v>0</v>
      </c>
      <c r="V1914" s="3137">
        <f t="shared" si="2760"/>
        <v>0</v>
      </c>
      <c r="W1914" s="3137">
        <f t="shared" ref="W1914:X1914" si="2761">W1817</f>
        <v>0</v>
      </c>
      <c r="X1914" s="3137">
        <f t="shared" si="2761"/>
        <v>0</v>
      </c>
      <c r="Y1914" s="3137">
        <f t="shared" si="2758"/>
        <v>0</v>
      </c>
      <c r="Z1914" s="3137">
        <f t="shared" si="2758"/>
        <v>0</v>
      </c>
      <c r="AA1914" s="3138">
        <f t="shared" si="2758"/>
        <v>0</v>
      </c>
      <c r="AB1914" s="3137">
        <f t="shared" si="2758"/>
        <v>0</v>
      </c>
      <c r="AC1914" s="3137">
        <f t="shared" si="2758"/>
        <v>0</v>
      </c>
      <c r="AD1914" s="3139">
        <f t="shared" si="2758"/>
        <v>0</v>
      </c>
      <c r="AE1914" s="3139">
        <f t="shared" si="2758"/>
        <v>0</v>
      </c>
      <c r="AF1914" s="3137">
        <f t="shared" si="2758"/>
        <v>0</v>
      </c>
      <c r="AG1914" s="1149"/>
      <c r="AH1914" s="2944"/>
      <c r="AI1914" s="2572"/>
      <c r="AJ1914" s="3328"/>
      <c r="AK1914" s="240"/>
      <c r="AL1914" s="240"/>
      <c r="AM1914" s="240"/>
      <c r="AN1914" s="240"/>
      <c r="AO1914" s="240"/>
      <c r="AP1914" s="240"/>
      <c r="AQ1914" s="240"/>
      <c r="AR1914" s="240"/>
      <c r="AS1914" s="240"/>
      <c r="AT1914" s="240"/>
      <c r="AU1914" s="240"/>
      <c r="AV1914" s="240"/>
      <c r="AW1914" s="240"/>
      <c r="AX1914" s="240"/>
      <c r="AY1914" s="240"/>
      <c r="AZ1914" s="240"/>
      <c r="BA1914" s="240"/>
      <c r="BB1914" s="240"/>
      <c r="BC1914" s="240"/>
      <c r="BD1914" s="240"/>
      <c r="BE1914" s="240"/>
      <c r="BF1914" s="240"/>
      <c r="BG1914" s="240"/>
      <c r="BH1914" s="240"/>
      <c r="BI1914" s="240"/>
      <c r="BJ1914" s="240"/>
      <c r="BK1914" s="240"/>
      <c r="BL1914" s="240"/>
      <c r="BM1914" s="240"/>
      <c r="BN1914" s="240"/>
      <c r="BO1914" s="240"/>
      <c r="BP1914" s="240"/>
      <c r="BQ1914" s="240"/>
      <c r="BR1914" s="240"/>
      <c r="BS1914" s="240"/>
      <c r="BT1914" s="240"/>
      <c r="BU1914" s="240"/>
      <c r="BV1914" s="240"/>
      <c r="BW1914" s="240"/>
      <c r="BX1914" s="240"/>
      <c r="BY1914" s="240"/>
      <c r="BZ1914" s="240"/>
      <c r="CA1914" s="240"/>
      <c r="CB1914" s="240"/>
      <c r="CC1914" s="240"/>
      <c r="CD1914" s="240"/>
      <c r="CE1914" s="240"/>
      <c r="CF1914" s="240"/>
      <c r="CG1914" s="240"/>
      <c r="CH1914" s="240"/>
      <c r="CI1914" s="240"/>
      <c r="CJ1914" s="240"/>
      <c r="CK1914" s="240"/>
      <c r="CL1914" s="240"/>
      <c r="CM1914" s="240"/>
      <c r="CN1914" s="240"/>
      <c r="CO1914" s="240"/>
      <c r="CP1914" s="240"/>
      <c r="CQ1914" s="240"/>
      <c r="CR1914" s="240"/>
      <c r="CS1914" s="240"/>
      <c r="CT1914" s="240"/>
      <c r="CU1914" s="240"/>
      <c r="CV1914" s="240"/>
      <c r="CW1914" s="240"/>
      <c r="CX1914" s="240"/>
      <c r="CY1914" s="240"/>
      <c r="CZ1914" s="240"/>
      <c r="DA1914" s="240"/>
      <c r="DB1914" s="240"/>
      <c r="DC1914" s="240"/>
      <c r="DD1914" s="240"/>
      <c r="DE1914" s="240"/>
      <c r="DF1914" s="240"/>
      <c r="DG1914" s="240"/>
      <c r="DH1914" s="240"/>
      <c r="DI1914" s="240"/>
      <c r="DJ1914" s="240"/>
      <c r="DK1914" s="240"/>
      <c r="DL1914" s="240"/>
      <c r="DM1914" s="240"/>
      <c r="DN1914" s="240"/>
      <c r="DO1914" s="240"/>
      <c r="DP1914" s="240"/>
      <c r="DQ1914" s="240"/>
      <c r="DR1914" s="240"/>
      <c r="DS1914" s="240"/>
      <c r="DT1914" s="240"/>
      <c r="DU1914" s="240"/>
      <c r="DV1914" s="240"/>
      <c r="DW1914" s="240"/>
      <c r="DX1914" s="240"/>
      <c r="DY1914" s="240"/>
      <c r="DZ1914" s="240"/>
      <c r="EA1914" s="240"/>
      <c r="EB1914" s="240"/>
      <c r="EC1914" s="240"/>
      <c r="ED1914" s="240"/>
      <c r="EE1914" s="240"/>
      <c r="EF1914" s="240"/>
      <c r="EG1914" s="240"/>
      <c r="EH1914" s="240"/>
      <c r="EI1914" s="240"/>
      <c r="EJ1914" s="240"/>
      <c r="EK1914" s="240"/>
      <c r="EL1914" s="240"/>
      <c r="EM1914" s="240"/>
      <c r="EN1914" s="240"/>
      <c r="EO1914" s="240"/>
      <c r="EP1914" s="240"/>
      <c r="EQ1914" s="240"/>
      <c r="ER1914" s="240"/>
      <c r="ES1914" s="240"/>
      <c r="ET1914" s="240"/>
      <c r="EU1914" s="240"/>
      <c r="EV1914" s="240"/>
      <c r="EW1914" s="240"/>
      <c r="EX1914" s="240"/>
      <c r="EY1914" s="240"/>
      <c r="EZ1914" s="240"/>
      <c r="FA1914" s="240"/>
      <c r="FB1914" s="240"/>
      <c r="FC1914" s="240"/>
      <c r="FD1914" s="240"/>
      <c r="FE1914" s="240"/>
      <c r="FF1914" s="240"/>
      <c r="FG1914" s="240"/>
      <c r="FH1914" s="240"/>
      <c r="FI1914" s="240"/>
      <c r="FJ1914" s="240"/>
      <c r="FK1914" s="240"/>
      <c r="FL1914" s="240"/>
      <c r="FM1914" s="240"/>
      <c r="FN1914" s="240"/>
      <c r="FO1914" s="240"/>
      <c r="FP1914" s="240"/>
      <c r="FQ1914" s="240"/>
      <c r="FR1914" s="240"/>
      <c r="FS1914" s="240"/>
      <c r="FT1914" s="240"/>
      <c r="FU1914" s="240"/>
      <c r="FV1914" s="240"/>
      <c r="FW1914" s="240"/>
      <c r="FX1914" s="240"/>
      <c r="FY1914" s="240"/>
      <c r="FZ1914" s="240"/>
      <c r="GA1914" s="240"/>
      <c r="GB1914" s="240"/>
      <c r="GC1914" s="240"/>
      <c r="GD1914" s="240"/>
      <c r="GE1914" s="240"/>
      <c r="GF1914" s="240"/>
      <c r="GG1914" s="240"/>
      <c r="GH1914" s="240"/>
      <c r="GI1914" s="240"/>
      <c r="GJ1914" s="240"/>
      <c r="GK1914" s="240"/>
      <c r="GL1914" s="240"/>
      <c r="GM1914" s="240"/>
      <c r="GN1914" s="240"/>
      <c r="GO1914" s="240"/>
      <c r="GP1914" s="240"/>
      <c r="GQ1914" s="240"/>
      <c r="GR1914" s="240"/>
      <c r="GS1914" s="240"/>
      <c r="GT1914" s="240"/>
      <c r="GU1914" s="240"/>
      <c r="GV1914" s="240"/>
      <c r="GW1914" s="240"/>
      <c r="GX1914" s="240"/>
      <c r="GY1914" s="240"/>
      <c r="GZ1914" s="240"/>
      <c r="HA1914" s="240"/>
      <c r="HB1914" s="240"/>
      <c r="HC1914" s="240"/>
      <c r="HD1914" s="240"/>
      <c r="HE1914" s="240"/>
      <c r="HF1914" s="240"/>
      <c r="HG1914" s="240"/>
      <c r="HH1914" s="240"/>
      <c r="HI1914" s="240"/>
      <c r="HJ1914" s="240"/>
      <c r="HK1914" s="240"/>
      <c r="HL1914" s="240"/>
      <c r="HM1914" s="240"/>
      <c r="HN1914" s="240"/>
      <c r="HO1914" s="240"/>
      <c r="HP1914" s="240"/>
      <c r="HQ1914" s="240"/>
      <c r="HR1914" s="240"/>
      <c r="HS1914" s="240"/>
      <c r="HT1914" s="240"/>
      <c r="HU1914" s="240"/>
      <c r="HV1914" s="240"/>
      <c r="HW1914" s="240"/>
      <c r="HX1914" s="240"/>
      <c r="HY1914" s="240"/>
      <c r="HZ1914" s="240"/>
      <c r="IA1914" s="240"/>
      <c r="IB1914" s="240"/>
      <c r="IC1914" s="240"/>
      <c r="ID1914" s="240"/>
      <c r="IE1914" s="240"/>
      <c r="IF1914" s="240"/>
      <c r="IG1914" s="240"/>
      <c r="IH1914" s="240"/>
      <c r="II1914" s="240"/>
      <c r="IJ1914" s="240"/>
      <c r="IK1914" s="240"/>
      <c r="IL1914" s="240"/>
      <c r="IM1914" s="240"/>
      <c r="IN1914" s="240"/>
      <c r="IO1914" s="240"/>
      <c r="IP1914" s="240"/>
      <c r="IQ1914" s="240"/>
      <c r="IR1914" s="240"/>
      <c r="IS1914" s="240"/>
      <c r="IT1914" s="240"/>
      <c r="IU1914" s="240"/>
      <c r="IV1914" s="240"/>
      <c r="IW1914" s="240"/>
      <c r="IX1914" s="240"/>
      <c r="IY1914" s="240"/>
      <c r="IZ1914" s="240"/>
      <c r="JA1914" s="240"/>
      <c r="JB1914" s="240"/>
      <c r="JC1914" s="240"/>
      <c r="JD1914" s="240"/>
      <c r="JE1914" s="240"/>
      <c r="JF1914" s="240"/>
      <c r="JG1914" s="240"/>
    </row>
    <row r="1915" spans="1:267" s="1069" customFormat="1" ht="30" x14ac:dyDescent="0.25">
      <c r="A1915" s="364"/>
      <c r="B1915" s="364"/>
      <c r="C1915" s="301" t="s">
        <v>133</v>
      </c>
      <c r="D1915" s="300"/>
      <c r="E1915" s="301"/>
      <c r="F1915" s="2195">
        <f t="shared" si="2737"/>
        <v>59161</v>
      </c>
      <c r="G1915" s="948">
        <f t="shared" si="2737"/>
        <v>34307.25</v>
      </c>
      <c r="H1915" s="948">
        <f t="shared" si="2737"/>
        <v>20230</v>
      </c>
      <c r="I1915" s="948">
        <f t="shared" si="2737"/>
        <v>58.967127939429709</v>
      </c>
      <c r="J1915" s="2876"/>
      <c r="K1915" s="2876"/>
      <c r="L1915" s="2877"/>
      <c r="M1915" s="2877"/>
      <c r="N1915" s="2877"/>
      <c r="O1915" s="2877"/>
      <c r="P1915" s="2877"/>
      <c r="Q1915" s="2877"/>
      <c r="R1915" s="3137">
        <f t="shared" ref="R1915:AF1915" si="2762">R1818</f>
        <v>0</v>
      </c>
      <c r="S1915" s="3137">
        <f t="shared" ref="S1915:T1915" si="2763">S1818</f>
        <v>0</v>
      </c>
      <c r="T1915" s="3137">
        <f t="shared" si="2763"/>
        <v>0</v>
      </c>
      <c r="U1915" s="3137">
        <f t="shared" ref="U1915:V1915" si="2764">U1818</f>
        <v>0</v>
      </c>
      <c r="V1915" s="3137">
        <f t="shared" si="2764"/>
        <v>0</v>
      </c>
      <c r="W1915" s="3137">
        <f t="shared" ref="W1915:X1915" si="2765">W1818</f>
        <v>0</v>
      </c>
      <c r="X1915" s="3137">
        <f t="shared" si="2765"/>
        <v>0</v>
      </c>
      <c r="Y1915" s="3137">
        <f t="shared" si="2762"/>
        <v>0</v>
      </c>
      <c r="Z1915" s="3137">
        <f t="shared" si="2762"/>
        <v>0</v>
      </c>
      <c r="AA1915" s="3138">
        <f t="shared" si="2762"/>
        <v>0</v>
      </c>
      <c r="AB1915" s="3137">
        <f t="shared" si="2762"/>
        <v>0</v>
      </c>
      <c r="AC1915" s="3137">
        <f t="shared" si="2762"/>
        <v>0</v>
      </c>
      <c r="AD1915" s="3139">
        <f t="shared" si="2762"/>
        <v>0</v>
      </c>
      <c r="AE1915" s="3139">
        <f t="shared" si="2762"/>
        <v>0</v>
      </c>
      <c r="AF1915" s="3137">
        <f t="shared" si="2762"/>
        <v>0</v>
      </c>
      <c r="AG1915" s="1149"/>
      <c r="AH1915" s="2944"/>
      <c r="AI1915" s="2572"/>
      <c r="AJ1915" s="3328"/>
      <c r="AK1915" s="240"/>
      <c r="AL1915" s="240"/>
      <c r="AM1915" s="240"/>
      <c r="AN1915" s="240"/>
      <c r="AO1915" s="240"/>
      <c r="AP1915" s="240"/>
      <c r="AQ1915" s="240"/>
      <c r="AR1915" s="240"/>
      <c r="AS1915" s="240"/>
      <c r="AT1915" s="240"/>
      <c r="AU1915" s="240"/>
      <c r="AV1915" s="240"/>
      <c r="AW1915" s="240"/>
      <c r="AX1915" s="240"/>
      <c r="AY1915" s="240"/>
      <c r="AZ1915" s="240"/>
      <c r="BA1915" s="240"/>
      <c r="BB1915" s="240"/>
      <c r="BC1915" s="240"/>
      <c r="BD1915" s="240"/>
      <c r="BE1915" s="240"/>
      <c r="BF1915" s="240"/>
      <c r="BG1915" s="240"/>
      <c r="BH1915" s="240"/>
      <c r="BI1915" s="240"/>
      <c r="BJ1915" s="240"/>
      <c r="BK1915" s="240"/>
      <c r="BL1915" s="240"/>
      <c r="BM1915" s="240"/>
      <c r="BN1915" s="240"/>
      <c r="BO1915" s="240"/>
      <c r="BP1915" s="240"/>
      <c r="BQ1915" s="240"/>
      <c r="BR1915" s="240"/>
      <c r="BS1915" s="240"/>
      <c r="BT1915" s="240"/>
      <c r="BU1915" s="240"/>
      <c r="BV1915" s="240"/>
      <c r="BW1915" s="240"/>
      <c r="BX1915" s="240"/>
      <c r="BY1915" s="240"/>
      <c r="BZ1915" s="240"/>
      <c r="CA1915" s="240"/>
      <c r="CB1915" s="240"/>
      <c r="CC1915" s="240"/>
      <c r="CD1915" s="240"/>
      <c r="CE1915" s="240"/>
      <c r="CF1915" s="240"/>
      <c r="CG1915" s="240"/>
      <c r="CH1915" s="240"/>
      <c r="CI1915" s="240"/>
      <c r="CJ1915" s="240"/>
      <c r="CK1915" s="240"/>
      <c r="CL1915" s="240"/>
      <c r="CM1915" s="240"/>
      <c r="CN1915" s="240"/>
      <c r="CO1915" s="240"/>
      <c r="CP1915" s="240"/>
      <c r="CQ1915" s="240"/>
      <c r="CR1915" s="240"/>
      <c r="CS1915" s="240"/>
      <c r="CT1915" s="240"/>
      <c r="CU1915" s="240"/>
      <c r="CV1915" s="240"/>
      <c r="CW1915" s="240"/>
      <c r="CX1915" s="240"/>
      <c r="CY1915" s="240"/>
      <c r="CZ1915" s="240"/>
      <c r="DA1915" s="240"/>
      <c r="DB1915" s="240"/>
      <c r="DC1915" s="240"/>
      <c r="DD1915" s="240"/>
      <c r="DE1915" s="240"/>
      <c r="DF1915" s="240"/>
      <c r="DG1915" s="240"/>
      <c r="DH1915" s="240"/>
      <c r="DI1915" s="240"/>
      <c r="DJ1915" s="240"/>
      <c r="DK1915" s="240"/>
      <c r="DL1915" s="240"/>
      <c r="DM1915" s="240"/>
      <c r="DN1915" s="240"/>
      <c r="DO1915" s="240"/>
      <c r="DP1915" s="240"/>
      <c r="DQ1915" s="240"/>
      <c r="DR1915" s="240"/>
      <c r="DS1915" s="240"/>
      <c r="DT1915" s="240"/>
      <c r="DU1915" s="240"/>
      <c r="DV1915" s="240"/>
      <c r="DW1915" s="240"/>
      <c r="DX1915" s="240"/>
      <c r="DY1915" s="240"/>
      <c r="DZ1915" s="240"/>
      <c r="EA1915" s="240"/>
      <c r="EB1915" s="240"/>
      <c r="EC1915" s="240"/>
      <c r="ED1915" s="240"/>
      <c r="EE1915" s="240"/>
      <c r="EF1915" s="240"/>
      <c r="EG1915" s="240"/>
      <c r="EH1915" s="240"/>
      <c r="EI1915" s="240"/>
      <c r="EJ1915" s="240"/>
      <c r="EK1915" s="240"/>
      <c r="EL1915" s="240"/>
      <c r="EM1915" s="240"/>
      <c r="EN1915" s="240"/>
      <c r="EO1915" s="240"/>
      <c r="EP1915" s="240"/>
      <c r="EQ1915" s="240"/>
      <c r="ER1915" s="240"/>
      <c r="ES1915" s="240"/>
      <c r="ET1915" s="240"/>
      <c r="EU1915" s="240"/>
      <c r="EV1915" s="240"/>
      <c r="EW1915" s="240"/>
      <c r="EX1915" s="240"/>
      <c r="EY1915" s="240"/>
      <c r="EZ1915" s="240"/>
      <c r="FA1915" s="240"/>
      <c r="FB1915" s="240"/>
      <c r="FC1915" s="240"/>
      <c r="FD1915" s="240"/>
      <c r="FE1915" s="240"/>
      <c r="FF1915" s="240"/>
      <c r="FG1915" s="240"/>
      <c r="FH1915" s="240"/>
      <c r="FI1915" s="240"/>
      <c r="FJ1915" s="240"/>
      <c r="FK1915" s="240"/>
      <c r="FL1915" s="240"/>
      <c r="FM1915" s="240"/>
      <c r="FN1915" s="240"/>
      <c r="FO1915" s="240"/>
      <c r="FP1915" s="240"/>
      <c r="FQ1915" s="240"/>
      <c r="FR1915" s="240"/>
      <c r="FS1915" s="240"/>
      <c r="FT1915" s="240"/>
      <c r="FU1915" s="240"/>
      <c r="FV1915" s="240"/>
      <c r="FW1915" s="240"/>
      <c r="FX1915" s="240"/>
      <c r="FY1915" s="240"/>
      <c r="FZ1915" s="240"/>
      <c r="GA1915" s="240"/>
      <c r="GB1915" s="240"/>
      <c r="GC1915" s="240"/>
      <c r="GD1915" s="240"/>
      <c r="GE1915" s="240"/>
      <c r="GF1915" s="240"/>
      <c r="GG1915" s="240"/>
      <c r="GH1915" s="240"/>
      <c r="GI1915" s="240"/>
      <c r="GJ1915" s="240"/>
      <c r="GK1915" s="240"/>
      <c r="GL1915" s="240"/>
      <c r="GM1915" s="240"/>
      <c r="GN1915" s="240"/>
      <c r="GO1915" s="240"/>
      <c r="GP1915" s="240"/>
      <c r="GQ1915" s="240"/>
      <c r="GR1915" s="240"/>
      <c r="GS1915" s="240"/>
      <c r="GT1915" s="240"/>
      <c r="GU1915" s="240"/>
      <c r="GV1915" s="240"/>
      <c r="GW1915" s="240"/>
      <c r="GX1915" s="240"/>
      <c r="GY1915" s="240"/>
      <c r="GZ1915" s="240"/>
      <c r="HA1915" s="240"/>
      <c r="HB1915" s="240"/>
      <c r="HC1915" s="240"/>
      <c r="HD1915" s="240"/>
      <c r="HE1915" s="240"/>
      <c r="HF1915" s="240"/>
      <c r="HG1915" s="240"/>
      <c r="HH1915" s="240"/>
      <c r="HI1915" s="240"/>
      <c r="HJ1915" s="240"/>
      <c r="HK1915" s="240"/>
      <c r="HL1915" s="240"/>
      <c r="HM1915" s="240"/>
      <c r="HN1915" s="240"/>
      <c r="HO1915" s="240"/>
      <c r="HP1915" s="240"/>
      <c r="HQ1915" s="240"/>
      <c r="HR1915" s="240"/>
      <c r="HS1915" s="240"/>
      <c r="HT1915" s="240"/>
      <c r="HU1915" s="240"/>
      <c r="HV1915" s="240"/>
      <c r="HW1915" s="240"/>
      <c r="HX1915" s="240"/>
      <c r="HY1915" s="240"/>
      <c r="HZ1915" s="240"/>
      <c r="IA1915" s="240"/>
      <c r="IB1915" s="240"/>
      <c r="IC1915" s="240"/>
      <c r="ID1915" s="240"/>
      <c r="IE1915" s="240"/>
      <c r="IF1915" s="240"/>
      <c r="IG1915" s="240"/>
      <c r="IH1915" s="240"/>
      <c r="II1915" s="240"/>
      <c r="IJ1915" s="240"/>
      <c r="IK1915" s="240"/>
      <c r="IL1915" s="240"/>
      <c r="IM1915" s="240"/>
      <c r="IN1915" s="240"/>
      <c r="IO1915" s="240"/>
      <c r="IP1915" s="240"/>
      <c r="IQ1915" s="240"/>
      <c r="IR1915" s="240"/>
      <c r="IS1915" s="240"/>
      <c r="IT1915" s="240"/>
      <c r="IU1915" s="240"/>
      <c r="IV1915" s="240"/>
      <c r="IW1915" s="240"/>
      <c r="IX1915" s="240"/>
      <c r="IY1915" s="240"/>
      <c r="IZ1915" s="240"/>
      <c r="JA1915" s="240"/>
      <c r="JB1915" s="240"/>
      <c r="JC1915" s="240"/>
      <c r="JD1915" s="240"/>
      <c r="JE1915" s="240"/>
      <c r="JF1915" s="240"/>
      <c r="JG1915" s="240"/>
    </row>
    <row r="1916" spans="1:267" s="1069" customFormat="1" x14ac:dyDescent="0.25">
      <c r="A1916" s="364"/>
      <c r="B1916" s="364">
        <v>1</v>
      </c>
      <c r="C1916" s="301" t="s">
        <v>232</v>
      </c>
      <c r="D1916" s="300"/>
      <c r="E1916" s="301"/>
      <c r="F1916" s="2195">
        <f t="shared" si="2737"/>
        <v>55886</v>
      </c>
      <c r="G1916" s="948">
        <f t="shared" si="2737"/>
        <v>32600.166666666668</v>
      </c>
      <c r="H1916" s="948">
        <f t="shared" si="2737"/>
        <v>19723</v>
      </c>
      <c r="I1916" s="948">
        <f t="shared" si="2737"/>
        <v>60.499690696877828</v>
      </c>
      <c r="J1916" s="2876"/>
      <c r="K1916" s="2876"/>
      <c r="L1916" s="2877"/>
      <c r="M1916" s="2877"/>
      <c r="N1916" s="2877"/>
      <c r="O1916" s="2877"/>
      <c r="P1916" s="2877"/>
      <c r="Q1916" s="2877"/>
      <c r="R1916" s="3137">
        <f t="shared" ref="R1916:AF1916" si="2766">R1819</f>
        <v>0</v>
      </c>
      <c r="S1916" s="3137">
        <f t="shared" ref="S1916:T1916" si="2767">S1819</f>
        <v>0</v>
      </c>
      <c r="T1916" s="3137">
        <f t="shared" si="2767"/>
        <v>0</v>
      </c>
      <c r="U1916" s="3137">
        <f t="shared" ref="U1916:V1916" si="2768">U1819</f>
        <v>0</v>
      </c>
      <c r="V1916" s="3137">
        <f t="shared" si="2768"/>
        <v>0</v>
      </c>
      <c r="W1916" s="3137">
        <f t="shared" ref="W1916:X1916" si="2769">W1819</f>
        <v>0</v>
      </c>
      <c r="X1916" s="3137">
        <f t="shared" si="2769"/>
        <v>0</v>
      </c>
      <c r="Y1916" s="3137">
        <f t="shared" si="2766"/>
        <v>0</v>
      </c>
      <c r="Z1916" s="3137">
        <f t="shared" si="2766"/>
        <v>0</v>
      </c>
      <c r="AA1916" s="3138">
        <f t="shared" si="2766"/>
        <v>0</v>
      </c>
      <c r="AB1916" s="3137">
        <f t="shared" si="2766"/>
        <v>0</v>
      </c>
      <c r="AC1916" s="3137">
        <f t="shared" si="2766"/>
        <v>0</v>
      </c>
      <c r="AD1916" s="3139">
        <f t="shared" si="2766"/>
        <v>0</v>
      </c>
      <c r="AE1916" s="3139">
        <f t="shared" si="2766"/>
        <v>0</v>
      </c>
      <c r="AF1916" s="3137">
        <f t="shared" si="2766"/>
        <v>0</v>
      </c>
      <c r="AG1916" s="1149"/>
      <c r="AH1916" s="2944"/>
      <c r="AI1916" s="2572"/>
      <c r="AJ1916" s="3328"/>
      <c r="AK1916" s="240"/>
      <c r="AL1916" s="240"/>
      <c r="AM1916" s="240"/>
      <c r="AN1916" s="240"/>
      <c r="AO1916" s="240"/>
      <c r="AP1916" s="240"/>
      <c r="AQ1916" s="240"/>
      <c r="AR1916" s="240"/>
      <c r="AS1916" s="240"/>
      <c r="AT1916" s="240"/>
      <c r="AU1916" s="240"/>
      <c r="AV1916" s="240"/>
      <c r="AW1916" s="240"/>
      <c r="AX1916" s="240"/>
      <c r="AY1916" s="240"/>
      <c r="AZ1916" s="240"/>
      <c r="BA1916" s="240"/>
      <c r="BB1916" s="240"/>
      <c r="BC1916" s="240"/>
      <c r="BD1916" s="240"/>
      <c r="BE1916" s="240"/>
      <c r="BF1916" s="240"/>
      <c r="BG1916" s="240"/>
      <c r="BH1916" s="240"/>
      <c r="BI1916" s="240"/>
      <c r="BJ1916" s="240"/>
      <c r="BK1916" s="240"/>
      <c r="BL1916" s="240"/>
      <c r="BM1916" s="240"/>
      <c r="BN1916" s="240"/>
      <c r="BO1916" s="240"/>
      <c r="BP1916" s="240"/>
      <c r="BQ1916" s="240"/>
      <c r="BR1916" s="240"/>
      <c r="BS1916" s="240"/>
      <c r="BT1916" s="240"/>
      <c r="BU1916" s="240"/>
      <c r="BV1916" s="240"/>
      <c r="BW1916" s="240"/>
      <c r="BX1916" s="240"/>
      <c r="BY1916" s="240"/>
      <c r="BZ1916" s="240"/>
      <c r="CA1916" s="240"/>
      <c r="CB1916" s="240"/>
      <c r="CC1916" s="240"/>
      <c r="CD1916" s="240"/>
      <c r="CE1916" s="240"/>
      <c r="CF1916" s="240"/>
      <c r="CG1916" s="240"/>
      <c r="CH1916" s="240"/>
      <c r="CI1916" s="240"/>
      <c r="CJ1916" s="240"/>
      <c r="CK1916" s="240"/>
      <c r="CL1916" s="240"/>
      <c r="CM1916" s="240"/>
      <c r="CN1916" s="240"/>
      <c r="CO1916" s="240"/>
      <c r="CP1916" s="240"/>
      <c r="CQ1916" s="240"/>
      <c r="CR1916" s="240"/>
      <c r="CS1916" s="240"/>
      <c r="CT1916" s="240"/>
      <c r="CU1916" s="240"/>
      <c r="CV1916" s="240"/>
      <c r="CW1916" s="240"/>
      <c r="CX1916" s="240"/>
      <c r="CY1916" s="240"/>
      <c r="CZ1916" s="240"/>
      <c r="DA1916" s="240"/>
      <c r="DB1916" s="240"/>
      <c r="DC1916" s="240"/>
      <c r="DD1916" s="240"/>
      <c r="DE1916" s="240"/>
      <c r="DF1916" s="240"/>
      <c r="DG1916" s="240"/>
      <c r="DH1916" s="240"/>
      <c r="DI1916" s="240"/>
      <c r="DJ1916" s="240"/>
      <c r="DK1916" s="240"/>
      <c r="DL1916" s="240"/>
      <c r="DM1916" s="240"/>
      <c r="DN1916" s="240"/>
      <c r="DO1916" s="240"/>
      <c r="DP1916" s="240"/>
      <c r="DQ1916" s="240"/>
      <c r="DR1916" s="240"/>
      <c r="DS1916" s="240"/>
      <c r="DT1916" s="240"/>
      <c r="DU1916" s="240"/>
      <c r="DV1916" s="240"/>
      <c r="DW1916" s="240"/>
      <c r="DX1916" s="240"/>
      <c r="DY1916" s="240"/>
      <c r="DZ1916" s="240"/>
      <c r="EA1916" s="240"/>
      <c r="EB1916" s="240"/>
      <c r="EC1916" s="240"/>
      <c r="ED1916" s="240"/>
      <c r="EE1916" s="240"/>
      <c r="EF1916" s="240"/>
      <c r="EG1916" s="240"/>
      <c r="EH1916" s="240"/>
      <c r="EI1916" s="240"/>
      <c r="EJ1916" s="240"/>
      <c r="EK1916" s="240"/>
      <c r="EL1916" s="240"/>
      <c r="EM1916" s="240"/>
      <c r="EN1916" s="240"/>
      <c r="EO1916" s="240"/>
      <c r="EP1916" s="240"/>
      <c r="EQ1916" s="240"/>
      <c r="ER1916" s="240"/>
      <c r="ES1916" s="240"/>
      <c r="ET1916" s="240"/>
      <c r="EU1916" s="240"/>
      <c r="EV1916" s="240"/>
      <c r="EW1916" s="240"/>
      <c r="EX1916" s="240"/>
      <c r="EY1916" s="240"/>
      <c r="EZ1916" s="240"/>
      <c r="FA1916" s="240"/>
      <c r="FB1916" s="240"/>
      <c r="FC1916" s="240"/>
      <c r="FD1916" s="240"/>
      <c r="FE1916" s="240"/>
      <c r="FF1916" s="240"/>
      <c r="FG1916" s="240"/>
      <c r="FH1916" s="240"/>
      <c r="FI1916" s="240"/>
      <c r="FJ1916" s="240"/>
      <c r="FK1916" s="240"/>
      <c r="FL1916" s="240"/>
      <c r="FM1916" s="240"/>
      <c r="FN1916" s="240"/>
      <c r="FO1916" s="240"/>
      <c r="FP1916" s="240"/>
      <c r="FQ1916" s="240"/>
      <c r="FR1916" s="240"/>
      <c r="FS1916" s="240"/>
      <c r="FT1916" s="240"/>
      <c r="FU1916" s="240"/>
      <c r="FV1916" s="240"/>
      <c r="FW1916" s="240"/>
      <c r="FX1916" s="240"/>
      <c r="FY1916" s="240"/>
      <c r="FZ1916" s="240"/>
      <c r="GA1916" s="240"/>
      <c r="GB1916" s="240"/>
      <c r="GC1916" s="240"/>
      <c r="GD1916" s="240"/>
      <c r="GE1916" s="240"/>
      <c r="GF1916" s="240"/>
      <c r="GG1916" s="240"/>
      <c r="GH1916" s="240"/>
      <c r="GI1916" s="240"/>
      <c r="GJ1916" s="240"/>
      <c r="GK1916" s="240"/>
      <c r="GL1916" s="240"/>
      <c r="GM1916" s="240"/>
      <c r="GN1916" s="240"/>
      <c r="GO1916" s="240"/>
      <c r="GP1916" s="240"/>
      <c r="GQ1916" s="240"/>
      <c r="GR1916" s="240"/>
      <c r="GS1916" s="240"/>
      <c r="GT1916" s="240"/>
      <c r="GU1916" s="240"/>
      <c r="GV1916" s="240"/>
      <c r="GW1916" s="240"/>
      <c r="GX1916" s="240"/>
      <c r="GY1916" s="240"/>
      <c r="GZ1916" s="240"/>
      <c r="HA1916" s="240"/>
      <c r="HB1916" s="240"/>
      <c r="HC1916" s="240"/>
      <c r="HD1916" s="240"/>
      <c r="HE1916" s="240"/>
      <c r="HF1916" s="240"/>
      <c r="HG1916" s="240"/>
      <c r="HH1916" s="240"/>
      <c r="HI1916" s="240"/>
      <c r="HJ1916" s="240"/>
      <c r="HK1916" s="240"/>
      <c r="HL1916" s="240"/>
      <c r="HM1916" s="240"/>
      <c r="HN1916" s="240"/>
      <c r="HO1916" s="240"/>
      <c r="HP1916" s="240"/>
      <c r="HQ1916" s="240"/>
      <c r="HR1916" s="240"/>
      <c r="HS1916" s="240"/>
      <c r="HT1916" s="240"/>
      <c r="HU1916" s="240"/>
      <c r="HV1916" s="240"/>
      <c r="HW1916" s="240"/>
      <c r="HX1916" s="240"/>
      <c r="HY1916" s="240"/>
      <c r="HZ1916" s="240"/>
      <c r="IA1916" s="240"/>
      <c r="IB1916" s="240"/>
      <c r="IC1916" s="240"/>
      <c r="ID1916" s="240"/>
      <c r="IE1916" s="240"/>
      <c r="IF1916" s="240"/>
      <c r="IG1916" s="240"/>
      <c r="IH1916" s="240"/>
      <c r="II1916" s="240"/>
      <c r="IJ1916" s="240"/>
      <c r="IK1916" s="240"/>
      <c r="IL1916" s="240"/>
      <c r="IM1916" s="240"/>
      <c r="IN1916" s="240"/>
      <c r="IO1916" s="240"/>
      <c r="IP1916" s="240"/>
      <c r="IQ1916" s="240"/>
      <c r="IR1916" s="240"/>
      <c r="IS1916" s="240"/>
      <c r="IT1916" s="240"/>
      <c r="IU1916" s="240"/>
      <c r="IV1916" s="240"/>
      <c r="IW1916" s="240"/>
      <c r="IX1916" s="240"/>
      <c r="IY1916" s="240"/>
      <c r="IZ1916" s="240"/>
      <c r="JA1916" s="240"/>
      <c r="JB1916" s="240"/>
      <c r="JC1916" s="240"/>
      <c r="JD1916" s="240"/>
      <c r="JE1916" s="240"/>
      <c r="JF1916" s="240"/>
      <c r="JG1916" s="240"/>
    </row>
    <row r="1917" spans="1:267" s="1069" customFormat="1" ht="45" x14ac:dyDescent="0.25">
      <c r="A1917" s="364"/>
      <c r="B1917" s="364">
        <v>1</v>
      </c>
      <c r="C1917" s="301" t="s">
        <v>523</v>
      </c>
      <c r="D1917" s="300"/>
      <c r="E1917" s="301"/>
      <c r="F1917" s="2195">
        <f t="shared" si="2737"/>
        <v>1811</v>
      </c>
      <c r="G1917" s="948">
        <f t="shared" si="2737"/>
        <v>1056.4166666666665</v>
      </c>
      <c r="H1917" s="948">
        <f t="shared" si="2737"/>
        <v>507</v>
      </c>
      <c r="I1917" s="948">
        <f t="shared" si="2737"/>
        <v>47.992427230417299</v>
      </c>
      <c r="J1917" s="2876"/>
      <c r="K1917" s="2876"/>
      <c r="L1917" s="2877"/>
      <c r="M1917" s="2877"/>
      <c r="N1917" s="2877"/>
      <c r="O1917" s="2877"/>
      <c r="P1917" s="2877"/>
      <c r="Q1917" s="2877"/>
      <c r="R1917" s="3137">
        <f t="shared" ref="R1917:AF1917" si="2770">R1820</f>
        <v>0</v>
      </c>
      <c r="S1917" s="3137">
        <f t="shared" ref="S1917:T1917" si="2771">S1820</f>
        <v>0</v>
      </c>
      <c r="T1917" s="3137">
        <f t="shared" si="2771"/>
        <v>0</v>
      </c>
      <c r="U1917" s="3137">
        <f t="shared" ref="U1917:V1917" si="2772">U1820</f>
        <v>0</v>
      </c>
      <c r="V1917" s="3137">
        <f t="shared" si="2772"/>
        <v>0</v>
      </c>
      <c r="W1917" s="3137">
        <f t="shared" ref="W1917:X1917" si="2773">W1820</f>
        <v>0</v>
      </c>
      <c r="X1917" s="3137">
        <f t="shared" si="2773"/>
        <v>0</v>
      </c>
      <c r="Y1917" s="3137">
        <f t="shared" si="2770"/>
        <v>0</v>
      </c>
      <c r="Z1917" s="3137">
        <f t="shared" si="2770"/>
        <v>0</v>
      </c>
      <c r="AA1917" s="3138">
        <f t="shared" si="2770"/>
        <v>0</v>
      </c>
      <c r="AB1917" s="3137">
        <f t="shared" si="2770"/>
        <v>0</v>
      </c>
      <c r="AC1917" s="3137">
        <f t="shared" si="2770"/>
        <v>0</v>
      </c>
      <c r="AD1917" s="3139">
        <f t="shared" si="2770"/>
        <v>0</v>
      </c>
      <c r="AE1917" s="3139">
        <f t="shared" si="2770"/>
        <v>0</v>
      </c>
      <c r="AF1917" s="3137">
        <f t="shared" si="2770"/>
        <v>0</v>
      </c>
      <c r="AG1917" s="1149"/>
      <c r="AH1917" s="2944"/>
      <c r="AI1917" s="2572"/>
      <c r="AJ1917" s="3328"/>
      <c r="AK1917" s="240"/>
      <c r="AL1917" s="240"/>
      <c r="AM1917" s="240"/>
      <c r="AN1917" s="240"/>
      <c r="AO1917" s="240"/>
      <c r="AP1917" s="240"/>
      <c r="AQ1917" s="240"/>
      <c r="AR1917" s="240"/>
      <c r="AS1917" s="240"/>
      <c r="AT1917" s="240"/>
      <c r="AU1917" s="240"/>
      <c r="AV1917" s="240"/>
      <c r="AW1917" s="240"/>
      <c r="AX1917" s="240"/>
      <c r="AY1917" s="240"/>
      <c r="AZ1917" s="240"/>
      <c r="BA1917" s="240"/>
      <c r="BB1917" s="240"/>
      <c r="BC1917" s="240"/>
      <c r="BD1917" s="240"/>
      <c r="BE1917" s="240"/>
      <c r="BF1917" s="240"/>
      <c r="BG1917" s="240"/>
      <c r="BH1917" s="240"/>
      <c r="BI1917" s="240"/>
      <c r="BJ1917" s="240"/>
      <c r="BK1917" s="240"/>
      <c r="BL1917" s="240"/>
      <c r="BM1917" s="240"/>
      <c r="BN1917" s="240"/>
      <c r="BO1917" s="240"/>
      <c r="BP1917" s="240"/>
      <c r="BQ1917" s="240"/>
      <c r="BR1917" s="240"/>
      <c r="BS1917" s="240"/>
      <c r="BT1917" s="240"/>
      <c r="BU1917" s="240"/>
      <c r="BV1917" s="240"/>
      <c r="BW1917" s="240"/>
      <c r="BX1917" s="240"/>
      <c r="BY1917" s="240"/>
      <c r="BZ1917" s="240"/>
      <c r="CA1917" s="240"/>
      <c r="CB1917" s="240"/>
      <c r="CC1917" s="240"/>
      <c r="CD1917" s="240"/>
      <c r="CE1917" s="240"/>
      <c r="CF1917" s="240"/>
      <c r="CG1917" s="240"/>
      <c r="CH1917" s="240"/>
      <c r="CI1917" s="240"/>
      <c r="CJ1917" s="240"/>
      <c r="CK1917" s="240"/>
      <c r="CL1917" s="240"/>
      <c r="CM1917" s="240"/>
      <c r="CN1917" s="240"/>
      <c r="CO1917" s="240"/>
      <c r="CP1917" s="240"/>
      <c r="CQ1917" s="240"/>
      <c r="CR1917" s="240"/>
      <c r="CS1917" s="240"/>
      <c r="CT1917" s="240"/>
      <c r="CU1917" s="240"/>
      <c r="CV1917" s="240"/>
      <c r="CW1917" s="240"/>
      <c r="CX1917" s="240"/>
      <c r="CY1917" s="240"/>
      <c r="CZ1917" s="240"/>
      <c r="DA1917" s="240"/>
      <c r="DB1917" s="240"/>
      <c r="DC1917" s="240"/>
      <c r="DD1917" s="240"/>
      <c r="DE1917" s="240"/>
      <c r="DF1917" s="240"/>
      <c r="DG1917" s="240"/>
      <c r="DH1917" s="240"/>
      <c r="DI1917" s="240"/>
      <c r="DJ1917" s="240"/>
      <c r="DK1917" s="240"/>
      <c r="DL1917" s="240"/>
      <c r="DM1917" s="240"/>
      <c r="DN1917" s="240"/>
      <c r="DO1917" s="240"/>
      <c r="DP1917" s="240"/>
      <c r="DQ1917" s="240"/>
      <c r="DR1917" s="240"/>
      <c r="DS1917" s="240"/>
      <c r="DT1917" s="240"/>
      <c r="DU1917" s="240"/>
      <c r="DV1917" s="240"/>
      <c r="DW1917" s="240"/>
      <c r="DX1917" s="240"/>
      <c r="DY1917" s="240"/>
      <c r="DZ1917" s="240"/>
      <c r="EA1917" s="240"/>
      <c r="EB1917" s="240"/>
      <c r="EC1917" s="240"/>
      <c r="ED1917" s="240"/>
      <c r="EE1917" s="240"/>
      <c r="EF1917" s="240"/>
      <c r="EG1917" s="240"/>
      <c r="EH1917" s="240"/>
      <c r="EI1917" s="240"/>
      <c r="EJ1917" s="240"/>
      <c r="EK1917" s="240"/>
      <c r="EL1917" s="240"/>
      <c r="EM1917" s="240"/>
      <c r="EN1917" s="240"/>
      <c r="EO1917" s="240"/>
      <c r="EP1917" s="240"/>
      <c r="EQ1917" s="240"/>
      <c r="ER1917" s="240"/>
      <c r="ES1917" s="240"/>
      <c r="ET1917" s="240"/>
      <c r="EU1917" s="240"/>
      <c r="EV1917" s="240"/>
      <c r="EW1917" s="240"/>
      <c r="EX1917" s="240"/>
      <c r="EY1917" s="240"/>
      <c r="EZ1917" s="240"/>
      <c r="FA1917" s="240"/>
      <c r="FB1917" s="240"/>
      <c r="FC1917" s="240"/>
      <c r="FD1917" s="240"/>
      <c r="FE1917" s="240"/>
      <c r="FF1917" s="240"/>
      <c r="FG1917" s="240"/>
      <c r="FH1917" s="240"/>
      <c r="FI1917" s="240"/>
      <c r="FJ1917" s="240"/>
      <c r="FK1917" s="240"/>
      <c r="FL1917" s="240"/>
      <c r="FM1917" s="240"/>
      <c r="FN1917" s="240"/>
      <c r="FO1917" s="240"/>
      <c r="FP1917" s="240"/>
      <c r="FQ1917" s="240"/>
      <c r="FR1917" s="240"/>
      <c r="FS1917" s="240"/>
      <c r="FT1917" s="240"/>
      <c r="FU1917" s="240"/>
      <c r="FV1917" s="240"/>
      <c r="FW1917" s="240"/>
      <c r="FX1917" s="240"/>
      <c r="FY1917" s="240"/>
      <c r="FZ1917" s="240"/>
      <c r="GA1917" s="240"/>
      <c r="GB1917" s="240"/>
      <c r="GC1917" s="240"/>
      <c r="GD1917" s="240"/>
      <c r="GE1917" s="240"/>
      <c r="GF1917" s="240"/>
      <c r="GG1917" s="240"/>
      <c r="GH1917" s="240"/>
      <c r="GI1917" s="240"/>
      <c r="GJ1917" s="240"/>
      <c r="GK1917" s="240"/>
      <c r="GL1917" s="240"/>
      <c r="GM1917" s="240"/>
      <c r="GN1917" s="240"/>
      <c r="GO1917" s="240"/>
      <c r="GP1917" s="240"/>
      <c r="GQ1917" s="240"/>
      <c r="GR1917" s="240"/>
      <c r="GS1917" s="240"/>
      <c r="GT1917" s="240"/>
      <c r="GU1917" s="240"/>
      <c r="GV1917" s="240"/>
      <c r="GW1917" s="240"/>
      <c r="GX1917" s="240"/>
      <c r="GY1917" s="240"/>
      <c r="GZ1917" s="240"/>
      <c r="HA1917" s="240"/>
      <c r="HB1917" s="240"/>
      <c r="HC1917" s="240"/>
      <c r="HD1917" s="240"/>
      <c r="HE1917" s="240"/>
      <c r="HF1917" s="240"/>
      <c r="HG1917" s="240"/>
      <c r="HH1917" s="240"/>
      <c r="HI1917" s="240"/>
      <c r="HJ1917" s="240"/>
      <c r="HK1917" s="240"/>
      <c r="HL1917" s="240"/>
      <c r="HM1917" s="240"/>
      <c r="HN1917" s="240"/>
      <c r="HO1917" s="240"/>
      <c r="HP1917" s="240"/>
      <c r="HQ1917" s="240"/>
      <c r="HR1917" s="240"/>
      <c r="HS1917" s="240"/>
      <c r="HT1917" s="240"/>
      <c r="HU1917" s="240"/>
      <c r="HV1917" s="240"/>
      <c r="HW1917" s="240"/>
      <c r="HX1917" s="240"/>
      <c r="HY1917" s="240"/>
      <c r="HZ1917" s="240"/>
      <c r="IA1917" s="240"/>
      <c r="IB1917" s="240"/>
      <c r="IC1917" s="240"/>
      <c r="ID1917" s="240"/>
      <c r="IE1917" s="240"/>
      <c r="IF1917" s="240"/>
      <c r="IG1917" s="240"/>
      <c r="IH1917" s="240"/>
      <c r="II1917" s="240"/>
      <c r="IJ1917" s="240"/>
      <c r="IK1917" s="240"/>
      <c r="IL1917" s="240"/>
      <c r="IM1917" s="240"/>
      <c r="IN1917" s="240"/>
      <c r="IO1917" s="240"/>
      <c r="IP1917" s="240"/>
      <c r="IQ1917" s="240"/>
      <c r="IR1917" s="240"/>
      <c r="IS1917" s="240"/>
      <c r="IT1917" s="240"/>
      <c r="IU1917" s="240"/>
      <c r="IV1917" s="240"/>
      <c r="IW1917" s="240"/>
      <c r="IX1917" s="240"/>
      <c r="IY1917" s="240"/>
      <c r="IZ1917" s="240"/>
      <c r="JA1917" s="240"/>
      <c r="JB1917" s="240"/>
      <c r="JC1917" s="240"/>
      <c r="JD1917" s="240"/>
      <c r="JE1917" s="240"/>
      <c r="JF1917" s="240"/>
      <c r="JG1917" s="240"/>
    </row>
    <row r="1918" spans="1:267" s="1069" customFormat="1" ht="75" x14ac:dyDescent="0.25">
      <c r="A1918" s="364"/>
      <c r="B1918" s="364"/>
      <c r="C1918" s="301" t="s">
        <v>596</v>
      </c>
      <c r="D1918" s="300"/>
      <c r="E1918" s="301"/>
      <c r="F1918" s="2195">
        <f t="shared" si="2737"/>
        <v>1464</v>
      </c>
      <c r="G1918" s="948">
        <f t="shared" si="2737"/>
        <v>650.66666666666663</v>
      </c>
      <c r="H1918" s="948">
        <f t="shared" si="2737"/>
        <v>0</v>
      </c>
      <c r="I1918" s="948">
        <f t="shared" si="2737"/>
        <v>0</v>
      </c>
      <c r="J1918" s="2876"/>
      <c r="K1918" s="2876"/>
      <c r="L1918" s="2877"/>
      <c r="M1918" s="2877"/>
      <c r="N1918" s="2877"/>
      <c r="O1918" s="2877"/>
      <c r="P1918" s="2877"/>
      <c r="Q1918" s="2877"/>
      <c r="R1918" s="3137"/>
      <c r="S1918" s="3137"/>
      <c r="T1918" s="3137"/>
      <c r="U1918" s="3137"/>
      <c r="V1918" s="3137"/>
      <c r="W1918" s="3137"/>
      <c r="X1918" s="3137"/>
      <c r="Y1918" s="3137"/>
      <c r="Z1918" s="3137"/>
      <c r="AA1918" s="3138"/>
      <c r="AB1918" s="3137"/>
      <c r="AC1918" s="3137"/>
      <c r="AD1918" s="3139"/>
      <c r="AE1918" s="3139"/>
      <c r="AF1918" s="3137"/>
      <c r="AG1918" s="1149"/>
      <c r="AH1918" s="2944"/>
      <c r="AI1918" s="2572"/>
      <c r="AJ1918" s="3328"/>
      <c r="AK1918" s="240"/>
      <c r="AL1918" s="240"/>
      <c r="AM1918" s="240"/>
      <c r="AN1918" s="240"/>
      <c r="AO1918" s="240"/>
      <c r="AP1918" s="240"/>
      <c r="AQ1918" s="240"/>
      <c r="AR1918" s="240"/>
      <c r="AS1918" s="240"/>
      <c r="AT1918" s="240"/>
      <c r="AU1918" s="240"/>
      <c r="AV1918" s="240"/>
      <c r="AW1918" s="240"/>
      <c r="AX1918" s="240"/>
      <c r="AY1918" s="240"/>
      <c r="AZ1918" s="240"/>
      <c r="BA1918" s="240"/>
      <c r="BB1918" s="240"/>
      <c r="BC1918" s="240"/>
      <c r="BD1918" s="240"/>
      <c r="BE1918" s="240"/>
      <c r="BF1918" s="240"/>
      <c r="BG1918" s="240"/>
      <c r="BH1918" s="240"/>
      <c r="BI1918" s="240"/>
      <c r="BJ1918" s="240"/>
      <c r="BK1918" s="240"/>
      <c r="BL1918" s="240"/>
      <c r="BM1918" s="240"/>
      <c r="BN1918" s="240"/>
      <c r="BO1918" s="240"/>
      <c r="BP1918" s="240"/>
      <c r="BQ1918" s="240"/>
      <c r="BR1918" s="240"/>
      <c r="BS1918" s="240"/>
      <c r="BT1918" s="240"/>
      <c r="BU1918" s="240"/>
      <c r="BV1918" s="240"/>
      <c r="BW1918" s="240"/>
      <c r="BX1918" s="240"/>
      <c r="BY1918" s="240"/>
      <c r="BZ1918" s="240"/>
      <c r="CA1918" s="240"/>
      <c r="CB1918" s="240"/>
      <c r="CC1918" s="240"/>
      <c r="CD1918" s="240"/>
      <c r="CE1918" s="240"/>
      <c r="CF1918" s="240"/>
      <c r="CG1918" s="240"/>
      <c r="CH1918" s="240"/>
      <c r="CI1918" s="240"/>
      <c r="CJ1918" s="240"/>
      <c r="CK1918" s="240"/>
      <c r="CL1918" s="240"/>
      <c r="CM1918" s="240"/>
      <c r="CN1918" s="240"/>
      <c r="CO1918" s="240"/>
      <c r="CP1918" s="240"/>
      <c r="CQ1918" s="240"/>
      <c r="CR1918" s="240"/>
      <c r="CS1918" s="240"/>
      <c r="CT1918" s="240"/>
      <c r="CU1918" s="240"/>
      <c r="CV1918" s="240"/>
      <c r="CW1918" s="240"/>
      <c r="CX1918" s="240"/>
      <c r="CY1918" s="240"/>
      <c r="CZ1918" s="240"/>
      <c r="DA1918" s="240"/>
      <c r="DB1918" s="240"/>
      <c r="DC1918" s="240"/>
      <c r="DD1918" s="240"/>
      <c r="DE1918" s="240"/>
      <c r="DF1918" s="240"/>
      <c r="DG1918" s="240"/>
      <c r="DH1918" s="240"/>
      <c r="DI1918" s="240"/>
      <c r="DJ1918" s="240"/>
      <c r="DK1918" s="240"/>
      <c r="DL1918" s="240"/>
      <c r="DM1918" s="240"/>
      <c r="DN1918" s="240"/>
      <c r="DO1918" s="240"/>
      <c r="DP1918" s="240"/>
      <c r="DQ1918" s="240"/>
      <c r="DR1918" s="240"/>
      <c r="DS1918" s="240"/>
      <c r="DT1918" s="240"/>
      <c r="DU1918" s="240"/>
      <c r="DV1918" s="240"/>
      <c r="DW1918" s="240"/>
      <c r="DX1918" s="240"/>
      <c r="DY1918" s="240"/>
      <c r="DZ1918" s="240"/>
      <c r="EA1918" s="240"/>
      <c r="EB1918" s="240"/>
      <c r="EC1918" s="240"/>
      <c r="ED1918" s="240"/>
      <c r="EE1918" s="240"/>
      <c r="EF1918" s="240"/>
      <c r="EG1918" s="240"/>
      <c r="EH1918" s="240"/>
      <c r="EI1918" s="240"/>
      <c r="EJ1918" s="240"/>
      <c r="EK1918" s="240"/>
      <c r="EL1918" s="240"/>
      <c r="EM1918" s="240"/>
      <c r="EN1918" s="240"/>
      <c r="EO1918" s="240"/>
      <c r="EP1918" s="240"/>
      <c r="EQ1918" s="240"/>
      <c r="ER1918" s="240"/>
      <c r="ES1918" s="240"/>
      <c r="ET1918" s="240"/>
      <c r="EU1918" s="240"/>
      <c r="EV1918" s="240"/>
      <c r="EW1918" s="240"/>
      <c r="EX1918" s="240"/>
      <c r="EY1918" s="240"/>
      <c r="EZ1918" s="240"/>
      <c r="FA1918" s="240"/>
      <c r="FB1918" s="240"/>
      <c r="FC1918" s="240"/>
      <c r="FD1918" s="240"/>
      <c r="FE1918" s="240"/>
      <c r="FF1918" s="240"/>
      <c r="FG1918" s="240"/>
      <c r="FH1918" s="240"/>
      <c r="FI1918" s="240"/>
      <c r="FJ1918" s="240"/>
      <c r="FK1918" s="240"/>
      <c r="FL1918" s="240"/>
      <c r="FM1918" s="240"/>
      <c r="FN1918" s="240"/>
      <c r="FO1918" s="240"/>
      <c r="FP1918" s="240"/>
      <c r="FQ1918" s="240"/>
      <c r="FR1918" s="240"/>
      <c r="FS1918" s="240"/>
      <c r="FT1918" s="240"/>
      <c r="FU1918" s="240"/>
      <c r="FV1918" s="240"/>
      <c r="FW1918" s="240"/>
      <c r="FX1918" s="240"/>
      <c r="FY1918" s="240"/>
      <c r="FZ1918" s="240"/>
      <c r="GA1918" s="240"/>
      <c r="GB1918" s="240"/>
      <c r="GC1918" s="240"/>
      <c r="GD1918" s="240"/>
      <c r="GE1918" s="240"/>
      <c r="GF1918" s="240"/>
      <c r="GG1918" s="240"/>
      <c r="GH1918" s="240"/>
      <c r="GI1918" s="240"/>
      <c r="GJ1918" s="240"/>
      <c r="GK1918" s="240"/>
      <c r="GL1918" s="240"/>
      <c r="GM1918" s="240"/>
      <c r="GN1918" s="240"/>
      <c r="GO1918" s="240"/>
      <c r="GP1918" s="240"/>
      <c r="GQ1918" s="240"/>
      <c r="GR1918" s="240"/>
      <c r="GS1918" s="240"/>
      <c r="GT1918" s="240"/>
      <c r="GU1918" s="240"/>
      <c r="GV1918" s="240"/>
      <c r="GW1918" s="240"/>
      <c r="GX1918" s="240"/>
      <c r="GY1918" s="240"/>
      <c r="GZ1918" s="240"/>
      <c r="HA1918" s="240"/>
      <c r="HB1918" s="240"/>
      <c r="HC1918" s="240"/>
      <c r="HD1918" s="240"/>
      <c r="HE1918" s="240"/>
      <c r="HF1918" s="240"/>
      <c r="HG1918" s="240"/>
      <c r="HH1918" s="240"/>
      <c r="HI1918" s="240"/>
      <c r="HJ1918" s="240"/>
      <c r="HK1918" s="240"/>
      <c r="HL1918" s="240"/>
      <c r="HM1918" s="240"/>
      <c r="HN1918" s="240"/>
      <c r="HO1918" s="240"/>
      <c r="HP1918" s="240"/>
      <c r="HQ1918" s="240"/>
      <c r="HR1918" s="240"/>
      <c r="HS1918" s="240"/>
      <c r="HT1918" s="240"/>
      <c r="HU1918" s="240"/>
      <c r="HV1918" s="240"/>
      <c r="HW1918" s="240"/>
      <c r="HX1918" s="240"/>
      <c r="HY1918" s="240"/>
      <c r="HZ1918" s="240"/>
      <c r="IA1918" s="240"/>
      <c r="IB1918" s="240"/>
      <c r="IC1918" s="240"/>
      <c r="ID1918" s="240"/>
      <c r="IE1918" s="240"/>
      <c r="IF1918" s="240"/>
      <c r="IG1918" s="240"/>
      <c r="IH1918" s="240"/>
      <c r="II1918" s="240"/>
      <c r="IJ1918" s="240"/>
      <c r="IK1918" s="240"/>
      <c r="IL1918" s="240"/>
      <c r="IM1918" s="240"/>
      <c r="IN1918" s="240"/>
      <c r="IO1918" s="240"/>
      <c r="IP1918" s="240"/>
      <c r="IQ1918" s="240"/>
      <c r="IR1918" s="240"/>
      <c r="IS1918" s="240"/>
      <c r="IT1918" s="240"/>
      <c r="IU1918" s="240"/>
      <c r="IV1918" s="240"/>
      <c r="IW1918" s="240"/>
      <c r="IX1918" s="240"/>
      <c r="IY1918" s="240"/>
      <c r="IZ1918" s="240"/>
      <c r="JA1918" s="240"/>
      <c r="JB1918" s="240"/>
      <c r="JC1918" s="240"/>
      <c r="JD1918" s="240"/>
      <c r="JE1918" s="240"/>
      <c r="JF1918" s="240"/>
      <c r="JG1918" s="240"/>
    </row>
    <row r="1919" spans="1:267" s="1069" customFormat="1" ht="30" x14ac:dyDescent="0.25">
      <c r="A1919" s="364"/>
      <c r="B1919" s="364">
        <v>1</v>
      </c>
      <c r="C1919" s="302" t="s">
        <v>201</v>
      </c>
      <c r="D1919" s="300"/>
      <c r="E1919" s="301"/>
      <c r="F1919" s="2195">
        <f t="shared" si="2737"/>
        <v>0</v>
      </c>
      <c r="G1919" s="948">
        <f t="shared" si="2737"/>
        <v>0</v>
      </c>
      <c r="H1919" s="948">
        <f t="shared" si="2737"/>
        <v>0</v>
      </c>
      <c r="I1919" s="948">
        <f t="shared" si="2737"/>
        <v>0</v>
      </c>
      <c r="J1919" s="2876"/>
      <c r="K1919" s="2876"/>
      <c r="L1919" s="2877"/>
      <c r="M1919" s="2877"/>
      <c r="N1919" s="2877"/>
      <c r="O1919" s="2877"/>
      <c r="P1919" s="2877"/>
      <c r="Q1919" s="2877"/>
      <c r="R1919" s="3137">
        <f t="shared" ref="R1919:AF1919" si="2774">R1822</f>
        <v>0</v>
      </c>
      <c r="S1919" s="3137">
        <f t="shared" ref="S1919:T1919" si="2775">S1822</f>
        <v>0</v>
      </c>
      <c r="T1919" s="3137">
        <f t="shared" si="2775"/>
        <v>0</v>
      </c>
      <c r="U1919" s="3137">
        <f t="shared" ref="U1919:V1919" si="2776">U1822</f>
        <v>0</v>
      </c>
      <c r="V1919" s="3137">
        <f t="shared" si="2776"/>
        <v>0</v>
      </c>
      <c r="W1919" s="3137">
        <f t="shared" ref="W1919:X1919" si="2777">W1822</f>
        <v>0</v>
      </c>
      <c r="X1919" s="3137">
        <f t="shared" si="2777"/>
        <v>0</v>
      </c>
      <c r="Y1919" s="3137">
        <f t="shared" si="2774"/>
        <v>0</v>
      </c>
      <c r="Z1919" s="3137">
        <f t="shared" si="2774"/>
        <v>0</v>
      </c>
      <c r="AA1919" s="3138">
        <f t="shared" si="2774"/>
        <v>0</v>
      </c>
      <c r="AB1919" s="3137">
        <f t="shared" si="2774"/>
        <v>0</v>
      </c>
      <c r="AC1919" s="3137">
        <f t="shared" si="2774"/>
        <v>0</v>
      </c>
      <c r="AD1919" s="3139">
        <f t="shared" si="2774"/>
        <v>0</v>
      </c>
      <c r="AE1919" s="3139">
        <f t="shared" si="2774"/>
        <v>0</v>
      </c>
      <c r="AF1919" s="3137">
        <f t="shared" si="2774"/>
        <v>0</v>
      </c>
      <c r="AG1919" s="1149"/>
      <c r="AH1919" s="2944"/>
      <c r="AI1919" s="2572"/>
      <c r="AJ1919" s="3328"/>
      <c r="AK1919" s="240"/>
      <c r="AL1919" s="240"/>
      <c r="AM1919" s="240"/>
      <c r="AN1919" s="240"/>
      <c r="AO1919" s="240"/>
      <c r="AP1919" s="240"/>
      <c r="AQ1919" s="240"/>
      <c r="AR1919" s="240"/>
      <c r="AS1919" s="240"/>
      <c r="AT1919" s="240"/>
      <c r="AU1919" s="240"/>
      <c r="AV1919" s="240"/>
      <c r="AW1919" s="240"/>
      <c r="AX1919" s="240"/>
      <c r="AY1919" s="240"/>
      <c r="AZ1919" s="240"/>
      <c r="BA1919" s="240"/>
      <c r="BB1919" s="240"/>
      <c r="BC1919" s="240"/>
      <c r="BD1919" s="240"/>
      <c r="BE1919" s="240"/>
      <c r="BF1919" s="240"/>
      <c r="BG1919" s="240"/>
      <c r="BH1919" s="240"/>
      <c r="BI1919" s="240"/>
      <c r="BJ1919" s="240"/>
      <c r="BK1919" s="240"/>
      <c r="BL1919" s="240"/>
      <c r="BM1919" s="240"/>
      <c r="BN1919" s="240"/>
      <c r="BO1919" s="240"/>
      <c r="BP1919" s="240"/>
      <c r="BQ1919" s="240"/>
      <c r="BR1919" s="240"/>
      <c r="BS1919" s="240"/>
      <c r="BT1919" s="240"/>
      <c r="BU1919" s="240"/>
      <c r="BV1919" s="240"/>
      <c r="BW1919" s="240"/>
      <c r="BX1919" s="240"/>
      <c r="BY1919" s="240"/>
      <c r="BZ1919" s="240"/>
      <c r="CA1919" s="240"/>
      <c r="CB1919" s="240"/>
      <c r="CC1919" s="240"/>
      <c r="CD1919" s="240"/>
      <c r="CE1919" s="240"/>
      <c r="CF1919" s="240"/>
      <c r="CG1919" s="240"/>
      <c r="CH1919" s="240"/>
      <c r="CI1919" s="240"/>
      <c r="CJ1919" s="240"/>
      <c r="CK1919" s="240"/>
      <c r="CL1919" s="240"/>
      <c r="CM1919" s="240"/>
      <c r="CN1919" s="240"/>
      <c r="CO1919" s="240"/>
      <c r="CP1919" s="240"/>
      <c r="CQ1919" s="240"/>
      <c r="CR1919" s="240"/>
      <c r="CS1919" s="240"/>
      <c r="CT1919" s="240"/>
      <c r="CU1919" s="240"/>
      <c r="CV1919" s="240"/>
      <c r="CW1919" s="240"/>
      <c r="CX1919" s="240"/>
      <c r="CY1919" s="240"/>
      <c r="CZ1919" s="240"/>
      <c r="DA1919" s="240"/>
      <c r="DB1919" s="240"/>
      <c r="DC1919" s="240"/>
      <c r="DD1919" s="240"/>
      <c r="DE1919" s="240"/>
      <c r="DF1919" s="240"/>
      <c r="DG1919" s="240"/>
      <c r="DH1919" s="240"/>
      <c r="DI1919" s="240"/>
      <c r="DJ1919" s="240"/>
      <c r="DK1919" s="240"/>
      <c r="DL1919" s="240"/>
      <c r="DM1919" s="240"/>
      <c r="DN1919" s="240"/>
      <c r="DO1919" s="240"/>
      <c r="DP1919" s="240"/>
      <c r="DQ1919" s="240"/>
      <c r="DR1919" s="240"/>
      <c r="DS1919" s="240"/>
      <c r="DT1919" s="240"/>
      <c r="DU1919" s="240"/>
      <c r="DV1919" s="240"/>
      <c r="DW1919" s="240"/>
      <c r="DX1919" s="240"/>
      <c r="DY1919" s="240"/>
      <c r="DZ1919" s="240"/>
      <c r="EA1919" s="240"/>
      <c r="EB1919" s="240"/>
      <c r="EC1919" s="240"/>
      <c r="ED1919" s="240"/>
      <c r="EE1919" s="240"/>
      <c r="EF1919" s="240"/>
      <c r="EG1919" s="240"/>
      <c r="EH1919" s="240"/>
      <c r="EI1919" s="240"/>
      <c r="EJ1919" s="240"/>
      <c r="EK1919" s="240"/>
      <c r="EL1919" s="240"/>
      <c r="EM1919" s="240"/>
      <c r="EN1919" s="240"/>
      <c r="EO1919" s="240"/>
      <c r="EP1919" s="240"/>
      <c r="EQ1919" s="240"/>
      <c r="ER1919" s="240"/>
      <c r="ES1919" s="240"/>
      <c r="ET1919" s="240"/>
      <c r="EU1919" s="240"/>
      <c r="EV1919" s="240"/>
      <c r="EW1919" s="240"/>
      <c r="EX1919" s="240"/>
      <c r="EY1919" s="240"/>
      <c r="EZ1919" s="240"/>
      <c r="FA1919" s="240"/>
      <c r="FB1919" s="240"/>
      <c r="FC1919" s="240"/>
      <c r="FD1919" s="240"/>
      <c r="FE1919" s="240"/>
      <c r="FF1919" s="240"/>
      <c r="FG1919" s="240"/>
      <c r="FH1919" s="240"/>
      <c r="FI1919" s="240"/>
      <c r="FJ1919" s="240"/>
      <c r="FK1919" s="240"/>
      <c r="FL1919" s="240"/>
      <c r="FM1919" s="240"/>
      <c r="FN1919" s="240"/>
      <c r="FO1919" s="240"/>
      <c r="FP1919" s="240"/>
      <c r="FQ1919" s="240"/>
      <c r="FR1919" s="240"/>
      <c r="FS1919" s="240"/>
      <c r="FT1919" s="240"/>
      <c r="FU1919" s="240"/>
      <c r="FV1919" s="240"/>
      <c r="FW1919" s="240"/>
      <c r="FX1919" s="240"/>
      <c r="FY1919" s="240"/>
      <c r="FZ1919" s="240"/>
      <c r="GA1919" s="240"/>
      <c r="GB1919" s="240"/>
      <c r="GC1919" s="240"/>
      <c r="GD1919" s="240"/>
      <c r="GE1919" s="240"/>
      <c r="GF1919" s="240"/>
      <c r="GG1919" s="240"/>
      <c r="GH1919" s="240"/>
      <c r="GI1919" s="240"/>
      <c r="GJ1919" s="240"/>
      <c r="GK1919" s="240"/>
      <c r="GL1919" s="240"/>
      <c r="GM1919" s="240"/>
      <c r="GN1919" s="240"/>
      <c r="GO1919" s="240"/>
      <c r="GP1919" s="240"/>
      <c r="GQ1919" s="240"/>
      <c r="GR1919" s="240"/>
      <c r="GS1919" s="240"/>
      <c r="GT1919" s="240"/>
      <c r="GU1919" s="240"/>
      <c r="GV1919" s="240"/>
      <c r="GW1919" s="240"/>
      <c r="GX1919" s="240"/>
      <c r="GY1919" s="240"/>
      <c r="GZ1919" s="240"/>
      <c r="HA1919" s="240"/>
      <c r="HB1919" s="240"/>
      <c r="HC1919" s="240"/>
      <c r="HD1919" s="240"/>
      <c r="HE1919" s="240"/>
      <c r="HF1919" s="240"/>
      <c r="HG1919" s="240"/>
      <c r="HH1919" s="240"/>
      <c r="HI1919" s="240"/>
      <c r="HJ1919" s="240"/>
      <c r="HK1919" s="240"/>
      <c r="HL1919" s="240"/>
      <c r="HM1919" s="240"/>
      <c r="HN1919" s="240"/>
      <c r="HO1919" s="240"/>
      <c r="HP1919" s="240"/>
      <c r="HQ1919" s="240"/>
      <c r="HR1919" s="240"/>
      <c r="HS1919" s="240"/>
      <c r="HT1919" s="240"/>
      <c r="HU1919" s="240"/>
      <c r="HV1919" s="240"/>
      <c r="HW1919" s="240"/>
      <c r="HX1919" s="240"/>
      <c r="HY1919" s="240"/>
      <c r="HZ1919" s="240"/>
      <c r="IA1919" s="240"/>
      <c r="IB1919" s="240"/>
      <c r="IC1919" s="240"/>
      <c r="ID1919" s="240"/>
      <c r="IE1919" s="240"/>
      <c r="IF1919" s="240"/>
      <c r="IG1919" s="240"/>
      <c r="IH1919" s="240"/>
      <c r="II1919" s="240"/>
      <c r="IJ1919" s="240"/>
      <c r="IK1919" s="240"/>
      <c r="IL1919" s="240"/>
      <c r="IM1919" s="240"/>
      <c r="IN1919" s="240"/>
      <c r="IO1919" s="240"/>
      <c r="IP1919" s="240"/>
      <c r="IQ1919" s="240"/>
      <c r="IR1919" s="240"/>
      <c r="IS1919" s="240"/>
      <c r="IT1919" s="240"/>
      <c r="IU1919" s="240"/>
      <c r="IV1919" s="240"/>
      <c r="IW1919" s="240"/>
      <c r="IX1919" s="240"/>
      <c r="IY1919" s="240"/>
      <c r="IZ1919" s="240"/>
      <c r="JA1919" s="240"/>
      <c r="JB1919" s="240"/>
      <c r="JC1919" s="240"/>
      <c r="JD1919" s="240"/>
      <c r="JE1919" s="240"/>
      <c r="JF1919" s="240"/>
      <c r="JG1919" s="240"/>
    </row>
    <row r="1920" spans="1:267" s="1069" customFormat="1" ht="110.25" x14ac:dyDescent="0.25">
      <c r="A1920" s="364"/>
      <c r="B1920" s="364">
        <v>1</v>
      </c>
      <c r="C1920" s="749" t="s">
        <v>593</v>
      </c>
      <c r="D1920" s="300"/>
      <c r="E1920" s="301"/>
      <c r="F1920" s="2195">
        <f t="shared" si="2737"/>
        <v>7318</v>
      </c>
      <c r="G1920" s="948">
        <f t="shared" si="2737"/>
        <v>4268.8333333333339</v>
      </c>
      <c r="H1920" s="948">
        <f t="shared" si="2737"/>
        <v>1230</v>
      </c>
      <c r="I1920" s="948">
        <f t="shared" si="2737"/>
        <v>28.813493148010771</v>
      </c>
      <c r="J1920" s="2876"/>
      <c r="K1920" s="2876"/>
      <c r="L1920" s="2877"/>
      <c r="M1920" s="2877"/>
      <c r="N1920" s="2877"/>
      <c r="O1920" s="2877"/>
      <c r="P1920" s="2877"/>
      <c r="Q1920" s="2877"/>
      <c r="R1920" s="3137">
        <f t="shared" ref="R1920:AF1920" si="2778">R1823</f>
        <v>15596.487499999999</v>
      </c>
      <c r="S1920" s="3137">
        <f t="shared" ref="S1920:T1920" si="2779">S1823</f>
        <v>15596.487499999999</v>
      </c>
      <c r="T1920" s="3137">
        <f t="shared" si="2779"/>
        <v>15596.487499999999</v>
      </c>
      <c r="U1920" s="3137">
        <f t="shared" ref="U1920:V1920" si="2780">U1823</f>
        <v>15596.487499999999</v>
      </c>
      <c r="V1920" s="3137">
        <f t="shared" si="2780"/>
        <v>15596.487499999999</v>
      </c>
      <c r="W1920" s="3137">
        <f t="shared" ref="W1920:X1920" si="2781">W1823</f>
        <v>15596.487499999999</v>
      </c>
      <c r="X1920" s="3137">
        <f t="shared" si="2781"/>
        <v>15596.487499999999</v>
      </c>
      <c r="Y1920" s="3137">
        <f t="shared" si="2778"/>
        <v>9097.9510416666672</v>
      </c>
      <c r="Z1920" s="3137">
        <f t="shared" si="2778"/>
        <v>2621.4375</v>
      </c>
      <c r="AA1920" s="3138">
        <f t="shared" si="2778"/>
        <v>0</v>
      </c>
      <c r="AB1920" s="3137">
        <f t="shared" si="2778"/>
        <v>0</v>
      </c>
      <c r="AC1920" s="3137">
        <f t="shared" si="2778"/>
        <v>-6476.5135416666672</v>
      </c>
      <c r="AD1920" s="3139">
        <f t="shared" si="2778"/>
        <v>0</v>
      </c>
      <c r="AE1920" s="3139">
        <f t="shared" si="2778"/>
        <v>0</v>
      </c>
      <c r="AF1920" s="3137">
        <f t="shared" si="2778"/>
        <v>2621.4375</v>
      </c>
      <c r="AG1920" s="1149"/>
      <c r="AH1920" s="2944"/>
      <c r="AI1920" s="2572"/>
      <c r="AJ1920" s="3328"/>
      <c r="AK1920" s="240"/>
      <c r="AL1920" s="240"/>
      <c r="AM1920" s="240"/>
      <c r="AN1920" s="240"/>
      <c r="AO1920" s="240"/>
      <c r="AP1920" s="240"/>
      <c r="AQ1920" s="240"/>
      <c r="AR1920" s="240"/>
      <c r="AS1920" s="240"/>
      <c r="AT1920" s="240"/>
      <c r="AU1920" s="240"/>
      <c r="AV1920" s="240"/>
      <c r="AW1920" s="240"/>
      <c r="AX1920" s="240"/>
      <c r="AY1920" s="240"/>
      <c r="AZ1920" s="240"/>
      <c r="BA1920" s="240"/>
      <c r="BB1920" s="240"/>
      <c r="BC1920" s="240"/>
      <c r="BD1920" s="240"/>
      <c r="BE1920" s="240"/>
      <c r="BF1920" s="240"/>
      <c r="BG1920" s="240"/>
      <c r="BH1920" s="240"/>
      <c r="BI1920" s="240"/>
      <c r="BJ1920" s="240"/>
      <c r="BK1920" s="240"/>
      <c r="BL1920" s="240"/>
      <c r="BM1920" s="240"/>
      <c r="BN1920" s="240"/>
      <c r="BO1920" s="240"/>
      <c r="BP1920" s="240"/>
      <c r="BQ1920" s="240"/>
      <c r="BR1920" s="240"/>
      <c r="BS1920" s="240"/>
      <c r="BT1920" s="240"/>
      <c r="BU1920" s="240"/>
      <c r="BV1920" s="240"/>
      <c r="BW1920" s="240"/>
      <c r="BX1920" s="240"/>
      <c r="BY1920" s="240"/>
      <c r="BZ1920" s="240"/>
      <c r="CA1920" s="240"/>
      <c r="CB1920" s="240"/>
      <c r="CC1920" s="240"/>
      <c r="CD1920" s="240"/>
      <c r="CE1920" s="240"/>
      <c r="CF1920" s="240"/>
      <c r="CG1920" s="240"/>
      <c r="CH1920" s="240"/>
      <c r="CI1920" s="240"/>
      <c r="CJ1920" s="240"/>
      <c r="CK1920" s="240"/>
      <c r="CL1920" s="240"/>
      <c r="CM1920" s="240"/>
      <c r="CN1920" s="240"/>
      <c r="CO1920" s="240"/>
      <c r="CP1920" s="240"/>
      <c r="CQ1920" s="240"/>
      <c r="CR1920" s="240"/>
      <c r="CS1920" s="240"/>
      <c r="CT1920" s="240"/>
      <c r="CU1920" s="240"/>
      <c r="CV1920" s="240"/>
      <c r="CW1920" s="240"/>
      <c r="CX1920" s="240"/>
      <c r="CY1920" s="240"/>
      <c r="CZ1920" s="240"/>
      <c r="DA1920" s="240"/>
      <c r="DB1920" s="240"/>
      <c r="DC1920" s="240"/>
      <c r="DD1920" s="240"/>
      <c r="DE1920" s="240"/>
      <c r="DF1920" s="240"/>
      <c r="DG1920" s="240"/>
      <c r="DH1920" s="240"/>
      <c r="DI1920" s="240"/>
      <c r="DJ1920" s="240"/>
      <c r="DK1920" s="240"/>
      <c r="DL1920" s="240"/>
      <c r="DM1920" s="240"/>
      <c r="DN1920" s="240"/>
      <c r="DO1920" s="240"/>
      <c r="DP1920" s="240"/>
      <c r="DQ1920" s="240"/>
      <c r="DR1920" s="240"/>
      <c r="DS1920" s="240"/>
      <c r="DT1920" s="240"/>
      <c r="DU1920" s="240"/>
      <c r="DV1920" s="240"/>
      <c r="DW1920" s="240"/>
      <c r="DX1920" s="240"/>
      <c r="DY1920" s="240"/>
      <c r="DZ1920" s="240"/>
      <c r="EA1920" s="240"/>
      <c r="EB1920" s="240"/>
      <c r="EC1920" s="240"/>
      <c r="ED1920" s="240"/>
      <c r="EE1920" s="240"/>
      <c r="EF1920" s="240"/>
      <c r="EG1920" s="240"/>
      <c r="EH1920" s="240"/>
      <c r="EI1920" s="240"/>
      <c r="EJ1920" s="240"/>
      <c r="EK1920" s="240"/>
      <c r="EL1920" s="240"/>
      <c r="EM1920" s="240"/>
      <c r="EN1920" s="240"/>
      <c r="EO1920" s="240"/>
      <c r="EP1920" s="240"/>
      <c r="EQ1920" s="240"/>
      <c r="ER1920" s="240"/>
      <c r="ES1920" s="240"/>
      <c r="ET1920" s="240"/>
      <c r="EU1920" s="240"/>
      <c r="EV1920" s="240"/>
      <c r="EW1920" s="240"/>
      <c r="EX1920" s="240"/>
      <c r="EY1920" s="240"/>
      <c r="EZ1920" s="240"/>
      <c r="FA1920" s="240"/>
      <c r="FB1920" s="240"/>
      <c r="FC1920" s="240"/>
      <c r="FD1920" s="240"/>
      <c r="FE1920" s="240"/>
      <c r="FF1920" s="240"/>
      <c r="FG1920" s="240"/>
      <c r="FH1920" s="240"/>
      <c r="FI1920" s="240"/>
      <c r="FJ1920" s="240"/>
      <c r="FK1920" s="240"/>
      <c r="FL1920" s="240"/>
      <c r="FM1920" s="240"/>
      <c r="FN1920" s="240"/>
      <c r="FO1920" s="240"/>
      <c r="FP1920" s="240"/>
      <c r="FQ1920" s="240"/>
      <c r="FR1920" s="240"/>
      <c r="FS1920" s="240"/>
      <c r="FT1920" s="240"/>
      <c r="FU1920" s="240"/>
      <c r="FV1920" s="240"/>
      <c r="FW1920" s="240"/>
      <c r="FX1920" s="240"/>
      <c r="FY1920" s="240"/>
      <c r="FZ1920" s="240"/>
      <c r="GA1920" s="240"/>
      <c r="GB1920" s="240"/>
      <c r="GC1920" s="240"/>
      <c r="GD1920" s="240"/>
      <c r="GE1920" s="240"/>
      <c r="GF1920" s="240"/>
      <c r="GG1920" s="240"/>
      <c r="GH1920" s="240"/>
      <c r="GI1920" s="240"/>
      <c r="GJ1920" s="240"/>
      <c r="GK1920" s="240"/>
      <c r="GL1920" s="240"/>
      <c r="GM1920" s="240"/>
      <c r="GN1920" s="240"/>
      <c r="GO1920" s="240"/>
      <c r="GP1920" s="240"/>
      <c r="GQ1920" s="240"/>
      <c r="GR1920" s="240"/>
      <c r="GS1920" s="240"/>
      <c r="GT1920" s="240"/>
      <c r="GU1920" s="240"/>
      <c r="GV1920" s="240"/>
      <c r="GW1920" s="240"/>
      <c r="GX1920" s="240"/>
      <c r="GY1920" s="240"/>
      <c r="GZ1920" s="240"/>
      <c r="HA1920" s="240"/>
      <c r="HB1920" s="240"/>
      <c r="HC1920" s="240"/>
      <c r="HD1920" s="240"/>
      <c r="HE1920" s="240"/>
      <c r="HF1920" s="240"/>
      <c r="HG1920" s="240"/>
      <c r="HH1920" s="240"/>
      <c r="HI1920" s="240"/>
      <c r="HJ1920" s="240"/>
      <c r="HK1920" s="240"/>
      <c r="HL1920" s="240"/>
      <c r="HM1920" s="240"/>
      <c r="HN1920" s="240"/>
      <c r="HO1920" s="240"/>
      <c r="HP1920" s="240"/>
      <c r="HQ1920" s="240"/>
      <c r="HR1920" s="240"/>
      <c r="HS1920" s="240"/>
      <c r="HT1920" s="240"/>
      <c r="HU1920" s="240"/>
      <c r="HV1920" s="240"/>
      <c r="HW1920" s="240"/>
      <c r="HX1920" s="240"/>
      <c r="HY1920" s="240"/>
      <c r="HZ1920" s="240"/>
      <c r="IA1920" s="240"/>
      <c r="IB1920" s="240"/>
      <c r="IC1920" s="240"/>
      <c r="ID1920" s="240"/>
      <c r="IE1920" s="240"/>
      <c r="IF1920" s="240"/>
      <c r="IG1920" s="240"/>
      <c r="IH1920" s="240"/>
      <c r="II1920" s="240"/>
      <c r="IJ1920" s="240"/>
      <c r="IK1920" s="240"/>
      <c r="IL1920" s="240"/>
      <c r="IM1920" s="240"/>
      <c r="IN1920" s="240"/>
      <c r="IO1920" s="240"/>
      <c r="IP1920" s="240"/>
      <c r="IQ1920" s="240"/>
      <c r="IR1920" s="240"/>
      <c r="IS1920" s="240"/>
      <c r="IT1920" s="240"/>
      <c r="IU1920" s="240"/>
      <c r="IV1920" s="240"/>
      <c r="IW1920" s="240"/>
      <c r="IX1920" s="240"/>
      <c r="IY1920" s="240"/>
      <c r="IZ1920" s="240"/>
      <c r="JA1920" s="240"/>
      <c r="JB1920" s="240"/>
      <c r="JC1920" s="240"/>
      <c r="JD1920" s="240"/>
      <c r="JE1920" s="240"/>
      <c r="JF1920" s="240"/>
      <c r="JG1920" s="240"/>
    </row>
    <row r="1921" spans="1:267" s="1069" customFormat="1" ht="45" x14ac:dyDescent="0.25">
      <c r="A1921" s="364"/>
      <c r="B1921" s="364">
        <v>1</v>
      </c>
      <c r="C1921" s="446" t="s">
        <v>525</v>
      </c>
      <c r="D1921" s="300"/>
      <c r="E1921" s="301"/>
      <c r="F1921" s="2195">
        <f t="shared" si="2737"/>
        <v>22790</v>
      </c>
      <c r="G1921" s="948">
        <f t="shared" si="2737"/>
        <v>13294.166666666666</v>
      </c>
      <c r="H1921" s="948">
        <f t="shared" si="2737"/>
        <v>10435</v>
      </c>
      <c r="I1921" s="948">
        <f t="shared" si="2737"/>
        <v>78.49307340312167</v>
      </c>
      <c r="J1921" s="2876"/>
      <c r="K1921" s="2876"/>
      <c r="L1921" s="2877"/>
      <c r="M1921" s="2877"/>
      <c r="N1921" s="2877"/>
      <c r="O1921" s="2877"/>
      <c r="P1921" s="2877"/>
      <c r="Q1921" s="2877"/>
      <c r="R1921" s="3137">
        <f t="shared" ref="R1921:AF1921" si="2782">R1824</f>
        <v>82345.89965964618</v>
      </c>
      <c r="S1921" s="3137">
        <f t="shared" ref="S1921:T1921" si="2783">S1824</f>
        <v>82345.89965964618</v>
      </c>
      <c r="T1921" s="3137">
        <f t="shared" si="2783"/>
        <v>82345.89965964618</v>
      </c>
      <c r="U1921" s="3137">
        <f t="shared" ref="U1921:V1921" si="2784">U1824</f>
        <v>82345.89965964618</v>
      </c>
      <c r="V1921" s="3137">
        <f t="shared" si="2784"/>
        <v>82345.89965964618</v>
      </c>
      <c r="W1921" s="3137">
        <f t="shared" ref="W1921:X1921" si="2785">W1824</f>
        <v>82345.89965964618</v>
      </c>
      <c r="X1921" s="3137">
        <f t="shared" si="2785"/>
        <v>82345.89965964618</v>
      </c>
      <c r="Y1921" s="3137">
        <f t="shared" si="2782"/>
        <v>48035.108134793612</v>
      </c>
      <c r="Z1921" s="3137">
        <f t="shared" si="2782"/>
        <v>33535.216619999999</v>
      </c>
      <c r="AA1921" s="3138">
        <f t="shared" si="2782"/>
        <v>0</v>
      </c>
      <c r="AB1921" s="3137">
        <f t="shared" si="2782"/>
        <v>0</v>
      </c>
      <c r="AC1921" s="3137">
        <f t="shared" si="2782"/>
        <v>-14499.89151479361</v>
      </c>
      <c r="AD1921" s="3139">
        <f t="shared" si="2782"/>
        <v>0</v>
      </c>
      <c r="AE1921" s="3139">
        <f t="shared" si="2782"/>
        <v>-74.402320000000003</v>
      </c>
      <c r="AF1921" s="3137">
        <f t="shared" si="2782"/>
        <v>33460.814299999998</v>
      </c>
      <c r="AG1921" s="1149"/>
      <c r="AH1921" s="2944"/>
      <c r="AI1921" s="2572"/>
      <c r="AJ1921" s="3328"/>
      <c r="AK1921" s="240"/>
      <c r="AL1921" s="240"/>
      <c r="AM1921" s="240"/>
      <c r="AN1921" s="240"/>
      <c r="AO1921" s="240"/>
      <c r="AP1921" s="240"/>
      <c r="AQ1921" s="240"/>
      <c r="AR1921" s="240"/>
      <c r="AS1921" s="240"/>
      <c r="AT1921" s="240"/>
      <c r="AU1921" s="240"/>
      <c r="AV1921" s="240"/>
      <c r="AW1921" s="240"/>
      <c r="AX1921" s="240"/>
      <c r="AY1921" s="240"/>
      <c r="AZ1921" s="240"/>
      <c r="BA1921" s="240"/>
      <c r="BB1921" s="240"/>
      <c r="BC1921" s="240"/>
      <c r="BD1921" s="240"/>
      <c r="BE1921" s="240"/>
      <c r="BF1921" s="240"/>
      <c r="BG1921" s="240"/>
      <c r="BH1921" s="240"/>
      <c r="BI1921" s="240"/>
      <c r="BJ1921" s="240"/>
      <c r="BK1921" s="240"/>
      <c r="BL1921" s="240"/>
      <c r="BM1921" s="240"/>
      <c r="BN1921" s="240"/>
      <c r="BO1921" s="240"/>
      <c r="BP1921" s="240"/>
      <c r="BQ1921" s="240"/>
      <c r="BR1921" s="240"/>
      <c r="BS1921" s="240"/>
      <c r="BT1921" s="240"/>
      <c r="BU1921" s="240"/>
      <c r="BV1921" s="240"/>
      <c r="BW1921" s="240"/>
      <c r="BX1921" s="240"/>
      <c r="BY1921" s="240"/>
      <c r="BZ1921" s="240"/>
      <c r="CA1921" s="240"/>
      <c r="CB1921" s="240"/>
      <c r="CC1921" s="240"/>
      <c r="CD1921" s="240"/>
      <c r="CE1921" s="240"/>
      <c r="CF1921" s="240"/>
      <c r="CG1921" s="240"/>
      <c r="CH1921" s="240"/>
      <c r="CI1921" s="240"/>
      <c r="CJ1921" s="240"/>
      <c r="CK1921" s="240"/>
      <c r="CL1921" s="240"/>
      <c r="CM1921" s="240"/>
      <c r="CN1921" s="240"/>
      <c r="CO1921" s="240"/>
      <c r="CP1921" s="240"/>
      <c r="CQ1921" s="240"/>
      <c r="CR1921" s="240"/>
      <c r="CS1921" s="240"/>
      <c r="CT1921" s="240"/>
      <c r="CU1921" s="240"/>
      <c r="CV1921" s="240"/>
      <c r="CW1921" s="240"/>
      <c r="CX1921" s="240"/>
      <c r="CY1921" s="240"/>
      <c r="CZ1921" s="240"/>
      <c r="DA1921" s="240"/>
      <c r="DB1921" s="240"/>
      <c r="DC1921" s="240"/>
      <c r="DD1921" s="240"/>
      <c r="DE1921" s="240"/>
      <c r="DF1921" s="240"/>
      <c r="DG1921" s="240"/>
      <c r="DH1921" s="240"/>
      <c r="DI1921" s="240"/>
      <c r="DJ1921" s="240"/>
      <c r="DK1921" s="240"/>
      <c r="DL1921" s="240"/>
      <c r="DM1921" s="240"/>
      <c r="DN1921" s="240"/>
      <c r="DO1921" s="240"/>
      <c r="DP1921" s="240"/>
      <c r="DQ1921" s="240"/>
      <c r="DR1921" s="240"/>
      <c r="DS1921" s="240"/>
      <c r="DT1921" s="240"/>
      <c r="DU1921" s="240"/>
      <c r="DV1921" s="240"/>
      <c r="DW1921" s="240"/>
      <c r="DX1921" s="240"/>
      <c r="DY1921" s="240"/>
      <c r="DZ1921" s="240"/>
      <c r="EA1921" s="240"/>
      <c r="EB1921" s="240"/>
      <c r="EC1921" s="240"/>
      <c r="ED1921" s="240"/>
      <c r="EE1921" s="240"/>
      <c r="EF1921" s="240"/>
      <c r="EG1921" s="240"/>
      <c r="EH1921" s="240"/>
      <c r="EI1921" s="240"/>
      <c r="EJ1921" s="240"/>
      <c r="EK1921" s="240"/>
      <c r="EL1921" s="240"/>
      <c r="EM1921" s="240"/>
      <c r="EN1921" s="240"/>
      <c r="EO1921" s="240"/>
      <c r="EP1921" s="240"/>
      <c r="EQ1921" s="240"/>
      <c r="ER1921" s="240"/>
      <c r="ES1921" s="240"/>
      <c r="ET1921" s="240"/>
      <c r="EU1921" s="240"/>
      <c r="EV1921" s="240"/>
      <c r="EW1921" s="240"/>
      <c r="EX1921" s="240"/>
      <c r="EY1921" s="240"/>
      <c r="EZ1921" s="240"/>
      <c r="FA1921" s="240"/>
      <c r="FB1921" s="240"/>
      <c r="FC1921" s="240"/>
      <c r="FD1921" s="240"/>
      <c r="FE1921" s="240"/>
      <c r="FF1921" s="240"/>
      <c r="FG1921" s="240"/>
      <c r="FH1921" s="240"/>
      <c r="FI1921" s="240"/>
      <c r="FJ1921" s="240"/>
      <c r="FK1921" s="240"/>
      <c r="FL1921" s="240"/>
      <c r="FM1921" s="240"/>
      <c r="FN1921" s="240"/>
      <c r="FO1921" s="240"/>
      <c r="FP1921" s="240"/>
      <c r="FQ1921" s="240"/>
      <c r="FR1921" s="240"/>
      <c r="FS1921" s="240"/>
      <c r="FT1921" s="240"/>
      <c r="FU1921" s="240"/>
      <c r="FV1921" s="240"/>
      <c r="FW1921" s="240"/>
      <c r="FX1921" s="240"/>
      <c r="FY1921" s="240"/>
      <c r="FZ1921" s="240"/>
      <c r="GA1921" s="240"/>
      <c r="GB1921" s="240"/>
      <c r="GC1921" s="240"/>
      <c r="GD1921" s="240"/>
      <c r="GE1921" s="240"/>
      <c r="GF1921" s="240"/>
      <c r="GG1921" s="240"/>
      <c r="GH1921" s="240"/>
      <c r="GI1921" s="240"/>
      <c r="GJ1921" s="240"/>
      <c r="GK1921" s="240"/>
      <c r="GL1921" s="240"/>
      <c r="GM1921" s="240"/>
      <c r="GN1921" s="240"/>
      <c r="GO1921" s="240"/>
      <c r="GP1921" s="240"/>
      <c r="GQ1921" s="240"/>
      <c r="GR1921" s="240"/>
      <c r="GS1921" s="240"/>
      <c r="GT1921" s="240"/>
      <c r="GU1921" s="240"/>
      <c r="GV1921" s="240"/>
      <c r="GW1921" s="240"/>
      <c r="GX1921" s="240"/>
      <c r="GY1921" s="240"/>
      <c r="GZ1921" s="240"/>
      <c r="HA1921" s="240"/>
      <c r="HB1921" s="240"/>
      <c r="HC1921" s="240"/>
      <c r="HD1921" s="240"/>
      <c r="HE1921" s="240"/>
      <c r="HF1921" s="240"/>
      <c r="HG1921" s="240"/>
      <c r="HH1921" s="240"/>
      <c r="HI1921" s="240"/>
      <c r="HJ1921" s="240"/>
      <c r="HK1921" s="240"/>
      <c r="HL1921" s="240"/>
      <c r="HM1921" s="240"/>
      <c r="HN1921" s="240"/>
      <c r="HO1921" s="240"/>
      <c r="HP1921" s="240"/>
      <c r="HQ1921" s="240"/>
      <c r="HR1921" s="240"/>
      <c r="HS1921" s="240"/>
      <c r="HT1921" s="240"/>
      <c r="HU1921" s="240"/>
      <c r="HV1921" s="240"/>
      <c r="HW1921" s="240"/>
      <c r="HX1921" s="240"/>
      <c r="HY1921" s="240"/>
      <c r="HZ1921" s="240"/>
      <c r="IA1921" s="240"/>
      <c r="IB1921" s="240"/>
      <c r="IC1921" s="240"/>
      <c r="ID1921" s="240"/>
      <c r="IE1921" s="240"/>
      <c r="IF1921" s="240"/>
      <c r="IG1921" s="240"/>
      <c r="IH1921" s="240"/>
      <c r="II1921" s="240"/>
      <c r="IJ1921" s="240"/>
      <c r="IK1921" s="240"/>
      <c r="IL1921" s="240"/>
      <c r="IM1921" s="240"/>
      <c r="IN1921" s="240"/>
      <c r="IO1921" s="240"/>
      <c r="IP1921" s="240"/>
      <c r="IQ1921" s="240"/>
      <c r="IR1921" s="240"/>
      <c r="IS1921" s="240"/>
      <c r="IT1921" s="240"/>
      <c r="IU1921" s="240"/>
      <c r="IV1921" s="240"/>
      <c r="IW1921" s="240"/>
      <c r="IX1921" s="240"/>
      <c r="IY1921" s="240"/>
      <c r="IZ1921" s="240"/>
      <c r="JA1921" s="240"/>
      <c r="JB1921" s="240"/>
      <c r="JC1921" s="240"/>
      <c r="JD1921" s="240"/>
      <c r="JE1921" s="240"/>
      <c r="JF1921" s="240"/>
      <c r="JG1921" s="240"/>
    </row>
    <row r="1922" spans="1:267" s="1069" customFormat="1" ht="30" x14ac:dyDescent="0.25">
      <c r="A1922" s="364"/>
      <c r="B1922" s="364">
        <v>1</v>
      </c>
      <c r="C1922" s="301" t="s">
        <v>285</v>
      </c>
      <c r="D1922" s="300"/>
      <c r="E1922" s="301"/>
      <c r="F1922" s="2195">
        <f t="shared" si="2737"/>
        <v>11370</v>
      </c>
      <c r="G1922" s="948">
        <f t="shared" si="2737"/>
        <v>6632.5</v>
      </c>
      <c r="H1922" s="948">
        <f t="shared" si="2737"/>
        <v>3169</v>
      </c>
      <c r="I1922" s="948">
        <f t="shared" si="2737"/>
        <v>47.779871843196382</v>
      </c>
      <c r="J1922" s="2876"/>
      <c r="K1922" s="2876"/>
      <c r="L1922" s="2877"/>
      <c r="M1922" s="2877"/>
      <c r="N1922" s="2877"/>
      <c r="O1922" s="2877"/>
      <c r="P1922" s="2877"/>
      <c r="Q1922" s="2877"/>
      <c r="R1922" s="3137">
        <f t="shared" ref="R1922:AF1922" si="2786">R1825</f>
        <v>49739.861092062187</v>
      </c>
      <c r="S1922" s="3137">
        <f t="shared" ref="S1922:T1922" si="2787">S1825</f>
        <v>49739.861092062187</v>
      </c>
      <c r="T1922" s="3137">
        <f t="shared" si="2787"/>
        <v>49739.861092062187</v>
      </c>
      <c r="U1922" s="3137">
        <f t="shared" ref="U1922:V1922" si="2788">U1825</f>
        <v>49739.861092062187</v>
      </c>
      <c r="V1922" s="3137">
        <f t="shared" si="2788"/>
        <v>49739.861092062187</v>
      </c>
      <c r="W1922" s="3137">
        <f t="shared" ref="W1922:X1922" si="2789">W1825</f>
        <v>49739.861092062187</v>
      </c>
      <c r="X1922" s="3137">
        <f t="shared" si="2789"/>
        <v>49739.861092062187</v>
      </c>
      <c r="Y1922" s="3137">
        <f t="shared" si="2786"/>
        <v>29014.918970369614</v>
      </c>
      <c r="Z1922" s="3137">
        <f t="shared" si="2786"/>
        <v>11532.046099999998</v>
      </c>
      <c r="AA1922" s="3138">
        <f t="shared" si="2786"/>
        <v>0</v>
      </c>
      <c r="AB1922" s="3137">
        <f t="shared" si="2786"/>
        <v>0</v>
      </c>
      <c r="AC1922" s="3137">
        <f t="shared" si="2786"/>
        <v>-17482.872870369611</v>
      </c>
      <c r="AD1922" s="3139">
        <f t="shared" si="2786"/>
        <v>0</v>
      </c>
      <c r="AE1922" s="3139">
        <f t="shared" si="2786"/>
        <v>-70.412750000000003</v>
      </c>
      <c r="AF1922" s="3137">
        <f t="shared" si="2786"/>
        <v>11461.633349999998</v>
      </c>
      <c r="AG1922" s="1149"/>
      <c r="AH1922" s="2944"/>
      <c r="AI1922" s="2572"/>
      <c r="AJ1922" s="3328"/>
      <c r="AK1922" s="240"/>
      <c r="AL1922" s="240"/>
      <c r="AM1922" s="240"/>
      <c r="AN1922" s="240"/>
      <c r="AO1922" s="240"/>
      <c r="AP1922" s="240"/>
      <c r="AQ1922" s="240"/>
      <c r="AR1922" s="240"/>
      <c r="AS1922" s="240"/>
      <c r="AT1922" s="240"/>
      <c r="AU1922" s="240"/>
      <c r="AV1922" s="240"/>
      <c r="AW1922" s="240"/>
      <c r="AX1922" s="240"/>
      <c r="AY1922" s="240"/>
      <c r="AZ1922" s="240"/>
      <c r="BA1922" s="240"/>
      <c r="BB1922" s="240"/>
      <c r="BC1922" s="240"/>
      <c r="BD1922" s="240"/>
      <c r="BE1922" s="240"/>
      <c r="BF1922" s="240"/>
      <c r="BG1922" s="240"/>
      <c r="BH1922" s="240"/>
      <c r="BI1922" s="240"/>
      <c r="BJ1922" s="240"/>
      <c r="BK1922" s="240"/>
      <c r="BL1922" s="240"/>
      <c r="BM1922" s="240"/>
      <c r="BN1922" s="240"/>
      <c r="BO1922" s="240"/>
      <c r="BP1922" s="240"/>
      <c r="BQ1922" s="240"/>
      <c r="BR1922" s="240"/>
      <c r="BS1922" s="240"/>
      <c r="BT1922" s="240"/>
      <c r="BU1922" s="240"/>
      <c r="BV1922" s="240"/>
      <c r="BW1922" s="240"/>
      <c r="BX1922" s="240"/>
      <c r="BY1922" s="240"/>
      <c r="BZ1922" s="240"/>
      <c r="CA1922" s="240"/>
      <c r="CB1922" s="240"/>
      <c r="CC1922" s="240"/>
      <c r="CD1922" s="240"/>
      <c r="CE1922" s="240"/>
      <c r="CF1922" s="240"/>
      <c r="CG1922" s="240"/>
      <c r="CH1922" s="240"/>
      <c r="CI1922" s="240"/>
      <c r="CJ1922" s="240"/>
      <c r="CK1922" s="240"/>
      <c r="CL1922" s="240"/>
      <c r="CM1922" s="240"/>
      <c r="CN1922" s="240"/>
      <c r="CO1922" s="240"/>
      <c r="CP1922" s="240"/>
      <c r="CQ1922" s="240"/>
      <c r="CR1922" s="240"/>
      <c r="CS1922" s="240"/>
      <c r="CT1922" s="240"/>
      <c r="CU1922" s="240"/>
      <c r="CV1922" s="240"/>
      <c r="CW1922" s="240"/>
      <c r="CX1922" s="240"/>
      <c r="CY1922" s="240"/>
      <c r="CZ1922" s="240"/>
      <c r="DA1922" s="240"/>
      <c r="DB1922" s="240"/>
      <c r="DC1922" s="240"/>
      <c r="DD1922" s="240"/>
      <c r="DE1922" s="240"/>
      <c r="DF1922" s="240"/>
      <c r="DG1922" s="240"/>
      <c r="DH1922" s="240"/>
      <c r="DI1922" s="240"/>
      <c r="DJ1922" s="240"/>
      <c r="DK1922" s="240"/>
      <c r="DL1922" s="240"/>
      <c r="DM1922" s="240"/>
      <c r="DN1922" s="240"/>
      <c r="DO1922" s="240"/>
      <c r="DP1922" s="240"/>
      <c r="DQ1922" s="240"/>
      <c r="DR1922" s="240"/>
      <c r="DS1922" s="240"/>
      <c r="DT1922" s="240"/>
      <c r="DU1922" s="240"/>
      <c r="DV1922" s="240"/>
      <c r="DW1922" s="240"/>
      <c r="DX1922" s="240"/>
      <c r="DY1922" s="240"/>
      <c r="DZ1922" s="240"/>
      <c r="EA1922" s="240"/>
      <c r="EB1922" s="240"/>
      <c r="EC1922" s="240"/>
      <c r="ED1922" s="240"/>
      <c r="EE1922" s="240"/>
      <c r="EF1922" s="240"/>
      <c r="EG1922" s="240"/>
      <c r="EH1922" s="240"/>
      <c r="EI1922" s="240"/>
      <c r="EJ1922" s="240"/>
      <c r="EK1922" s="240"/>
      <c r="EL1922" s="240"/>
      <c r="EM1922" s="240"/>
      <c r="EN1922" s="240"/>
      <c r="EO1922" s="240"/>
      <c r="EP1922" s="240"/>
      <c r="EQ1922" s="240"/>
      <c r="ER1922" s="240"/>
      <c r="ES1922" s="240"/>
      <c r="ET1922" s="240"/>
      <c r="EU1922" s="240"/>
      <c r="EV1922" s="240"/>
      <c r="EW1922" s="240"/>
      <c r="EX1922" s="240"/>
      <c r="EY1922" s="240"/>
      <c r="EZ1922" s="240"/>
      <c r="FA1922" s="240"/>
      <c r="FB1922" s="240"/>
      <c r="FC1922" s="240"/>
      <c r="FD1922" s="240"/>
      <c r="FE1922" s="240"/>
      <c r="FF1922" s="240"/>
      <c r="FG1922" s="240"/>
      <c r="FH1922" s="240"/>
      <c r="FI1922" s="240"/>
      <c r="FJ1922" s="240"/>
      <c r="FK1922" s="240"/>
      <c r="FL1922" s="240"/>
      <c r="FM1922" s="240"/>
      <c r="FN1922" s="240"/>
      <c r="FO1922" s="240"/>
      <c r="FP1922" s="240"/>
      <c r="FQ1922" s="240"/>
      <c r="FR1922" s="240"/>
      <c r="FS1922" s="240"/>
      <c r="FT1922" s="240"/>
      <c r="FU1922" s="240"/>
      <c r="FV1922" s="240"/>
      <c r="FW1922" s="240"/>
      <c r="FX1922" s="240"/>
      <c r="FY1922" s="240"/>
      <c r="FZ1922" s="240"/>
      <c r="GA1922" s="240"/>
      <c r="GB1922" s="240"/>
      <c r="GC1922" s="240"/>
      <c r="GD1922" s="240"/>
      <c r="GE1922" s="240"/>
      <c r="GF1922" s="240"/>
      <c r="GG1922" s="240"/>
      <c r="GH1922" s="240"/>
      <c r="GI1922" s="240"/>
      <c r="GJ1922" s="240"/>
      <c r="GK1922" s="240"/>
      <c r="GL1922" s="240"/>
      <c r="GM1922" s="240"/>
      <c r="GN1922" s="240"/>
      <c r="GO1922" s="240"/>
      <c r="GP1922" s="240"/>
      <c r="GQ1922" s="240"/>
      <c r="GR1922" s="240"/>
      <c r="GS1922" s="240"/>
      <c r="GT1922" s="240"/>
      <c r="GU1922" s="240"/>
      <c r="GV1922" s="240"/>
      <c r="GW1922" s="240"/>
      <c r="GX1922" s="240"/>
      <c r="GY1922" s="240"/>
      <c r="GZ1922" s="240"/>
      <c r="HA1922" s="240"/>
      <c r="HB1922" s="240"/>
      <c r="HC1922" s="240"/>
      <c r="HD1922" s="240"/>
      <c r="HE1922" s="240"/>
      <c r="HF1922" s="240"/>
      <c r="HG1922" s="240"/>
      <c r="HH1922" s="240"/>
      <c r="HI1922" s="240"/>
      <c r="HJ1922" s="240"/>
      <c r="HK1922" s="240"/>
      <c r="HL1922" s="240"/>
      <c r="HM1922" s="240"/>
      <c r="HN1922" s="240"/>
      <c r="HO1922" s="240"/>
      <c r="HP1922" s="240"/>
      <c r="HQ1922" s="240"/>
      <c r="HR1922" s="240"/>
      <c r="HS1922" s="240"/>
      <c r="HT1922" s="240"/>
      <c r="HU1922" s="240"/>
      <c r="HV1922" s="240"/>
      <c r="HW1922" s="240"/>
      <c r="HX1922" s="240"/>
      <c r="HY1922" s="240"/>
      <c r="HZ1922" s="240"/>
      <c r="IA1922" s="240"/>
      <c r="IB1922" s="240"/>
      <c r="IC1922" s="240"/>
      <c r="ID1922" s="240"/>
      <c r="IE1922" s="240"/>
      <c r="IF1922" s="240"/>
      <c r="IG1922" s="240"/>
      <c r="IH1922" s="240"/>
      <c r="II1922" s="240"/>
      <c r="IJ1922" s="240"/>
      <c r="IK1922" s="240"/>
      <c r="IL1922" s="240"/>
      <c r="IM1922" s="240"/>
      <c r="IN1922" s="240"/>
      <c r="IO1922" s="240"/>
      <c r="IP1922" s="240"/>
      <c r="IQ1922" s="240"/>
      <c r="IR1922" s="240"/>
      <c r="IS1922" s="240"/>
      <c r="IT1922" s="240"/>
      <c r="IU1922" s="240"/>
      <c r="IV1922" s="240"/>
      <c r="IW1922" s="240"/>
      <c r="IX1922" s="240"/>
      <c r="IY1922" s="240"/>
      <c r="IZ1922" s="240"/>
      <c r="JA1922" s="240"/>
      <c r="JB1922" s="240"/>
      <c r="JC1922" s="240"/>
      <c r="JD1922" s="240"/>
      <c r="JE1922" s="240"/>
      <c r="JF1922" s="240"/>
      <c r="JG1922" s="240"/>
    </row>
    <row r="1923" spans="1:267" s="1069" customFormat="1" ht="30" x14ac:dyDescent="0.25">
      <c r="A1923" s="364"/>
      <c r="B1923" s="364">
        <v>1</v>
      </c>
      <c r="C1923" s="301" t="s">
        <v>526</v>
      </c>
      <c r="D1923" s="300"/>
      <c r="E1923" s="301"/>
      <c r="F1923" s="2195">
        <f t="shared" si="2737"/>
        <v>9583</v>
      </c>
      <c r="G1923" s="948">
        <f t="shared" si="2737"/>
        <v>5590.0833333333339</v>
      </c>
      <c r="H1923" s="948">
        <f t="shared" si="2737"/>
        <v>2402</v>
      </c>
      <c r="I1923" s="948">
        <f t="shared" si="2737"/>
        <v>42.968947988253007</v>
      </c>
      <c r="J1923" s="2876"/>
      <c r="K1923" s="2876"/>
      <c r="L1923" s="2877"/>
      <c r="M1923" s="2877"/>
      <c r="N1923" s="2877"/>
      <c r="O1923" s="2877"/>
      <c r="P1923" s="2877"/>
      <c r="Q1923" s="2877"/>
      <c r="R1923" s="3137">
        <f t="shared" ref="R1923:AF1923" si="2790">R1826</f>
        <v>45536.60522439819</v>
      </c>
      <c r="S1923" s="3137">
        <f t="shared" ref="S1923:T1923" si="2791">S1826</f>
        <v>45536.60522439819</v>
      </c>
      <c r="T1923" s="3137">
        <f t="shared" si="2791"/>
        <v>45536.60522439819</v>
      </c>
      <c r="U1923" s="3137">
        <f t="shared" ref="U1923:V1923" si="2792">U1826</f>
        <v>45536.60522439819</v>
      </c>
      <c r="V1923" s="3137">
        <f t="shared" si="2792"/>
        <v>45536.60522439819</v>
      </c>
      <c r="W1923" s="3137">
        <f t="shared" ref="W1923:X1923" si="2793">W1826</f>
        <v>45536.60522439819</v>
      </c>
      <c r="X1923" s="3137">
        <f t="shared" si="2793"/>
        <v>45536.60522439819</v>
      </c>
      <c r="Y1923" s="3137">
        <f t="shared" si="2790"/>
        <v>26563.01971423228</v>
      </c>
      <c r="Z1923" s="3137">
        <f t="shared" si="2790"/>
        <v>9313.7709299999988</v>
      </c>
      <c r="AA1923" s="3138">
        <f t="shared" si="2790"/>
        <v>0</v>
      </c>
      <c r="AB1923" s="3137">
        <f t="shared" si="2790"/>
        <v>0</v>
      </c>
      <c r="AC1923" s="3137">
        <f t="shared" si="2790"/>
        <v>-17249.248784232281</v>
      </c>
      <c r="AD1923" s="3139">
        <f t="shared" si="2790"/>
        <v>0</v>
      </c>
      <c r="AE1923" s="3139">
        <f t="shared" si="2790"/>
        <v>-70.412750000000003</v>
      </c>
      <c r="AF1923" s="3137">
        <f t="shared" si="2790"/>
        <v>9243.3581799999993</v>
      </c>
      <c r="AG1923" s="1149"/>
      <c r="AH1923" s="2944"/>
      <c r="AI1923" s="2572"/>
      <c r="AJ1923" s="3328"/>
      <c r="AK1923" s="240"/>
      <c r="AL1923" s="240"/>
      <c r="AM1923" s="240"/>
      <c r="AN1923" s="240"/>
      <c r="AO1923" s="240"/>
      <c r="AP1923" s="240"/>
      <c r="AQ1923" s="240"/>
      <c r="AR1923" s="240"/>
      <c r="AS1923" s="240"/>
      <c r="AT1923" s="240"/>
      <c r="AU1923" s="240"/>
      <c r="AV1923" s="240"/>
      <c r="AW1923" s="240"/>
      <c r="AX1923" s="240"/>
      <c r="AY1923" s="240"/>
      <c r="AZ1923" s="240"/>
      <c r="BA1923" s="240"/>
      <c r="BB1923" s="240"/>
      <c r="BC1923" s="240"/>
      <c r="BD1923" s="240"/>
      <c r="BE1923" s="240"/>
      <c r="BF1923" s="240"/>
      <c r="BG1923" s="240"/>
      <c r="BH1923" s="240"/>
      <c r="BI1923" s="240"/>
      <c r="BJ1923" s="240"/>
      <c r="BK1923" s="240"/>
      <c r="BL1923" s="240"/>
      <c r="BM1923" s="240"/>
      <c r="BN1923" s="240"/>
      <c r="BO1923" s="240"/>
      <c r="BP1923" s="240"/>
      <c r="BQ1923" s="240"/>
      <c r="BR1923" s="240"/>
      <c r="BS1923" s="240"/>
      <c r="BT1923" s="240"/>
      <c r="BU1923" s="240"/>
      <c r="BV1923" s="240"/>
      <c r="BW1923" s="240"/>
      <c r="BX1923" s="240"/>
      <c r="BY1923" s="240"/>
      <c r="BZ1923" s="240"/>
      <c r="CA1923" s="240"/>
      <c r="CB1923" s="240"/>
      <c r="CC1923" s="240"/>
      <c r="CD1923" s="240"/>
      <c r="CE1923" s="240"/>
      <c r="CF1923" s="240"/>
      <c r="CG1923" s="240"/>
      <c r="CH1923" s="240"/>
      <c r="CI1923" s="240"/>
      <c r="CJ1923" s="240"/>
      <c r="CK1923" s="240"/>
      <c r="CL1923" s="240"/>
      <c r="CM1923" s="240"/>
      <c r="CN1923" s="240"/>
      <c r="CO1923" s="240"/>
      <c r="CP1923" s="240"/>
      <c r="CQ1923" s="240"/>
      <c r="CR1923" s="240"/>
      <c r="CS1923" s="240"/>
      <c r="CT1923" s="240"/>
      <c r="CU1923" s="240"/>
      <c r="CV1923" s="240"/>
      <c r="CW1923" s="240"/>
      <c r="CX1923" s="240"/>
      <c r="CY1923" s="240"/>
      <c r="CZ1923" s="240"/>
      <c r="DA1923" s="240"/>
      <c r="DB1923" s="240"/>
      <c r="DC1923" s="240"/>
      <c r="DD1923" s="240"/>
      <c r="DE1923" s="240"/>
      <c r="DF1923" s="240"/>
      <c r="DG1923" s="240"/>
      <c r="DH1923" s="240"/>
      <c r="DI1923" s="240"/>
      <c r="DJ1923" s="240"/>
      <c r="DK1923" s="240"/>
      <c r="DL1923" s="240"/>
      <c r="DM1923" s="240"/>
      <c r="DN1923" s="240"/>
      <c r="DO1923" s="240"/>
      <c r="DP1923" s="240"/>
      <c r="DQ1923" s="240"/>
      <c r="DR1923" s="240"/>
      <c r="DS1923" s="240"/>
      <c r="DT1923" s="240"/>
      <c r="DU1923" s="240"/>
      <c r="DV1923" s="240"/>
      <c r="DW1923" s="240"/>
      <c r="DX1923" s="240"/>
      <c r="DY1923" s="240"/>
      <c r="DZ1923" s="240"/>
      <c r="EA1923" s="240"/>
      <c r="EB1923" s="240"/>
      <c r="EC1923" s="240"/>
      <c r="ED1923" s="240"/>
      <c r="EE1923" s="240"/>
      <c r="EF1923" s="240"/>
      <c r="EG1923" s="240"/>
      <c r="EH1923" s="240"/>
      <c r="EI1923" s="240"/>
      <c r="EJ1923" s="240"/>
      <c r="EK1923" s="240"/>
      <c r="EL1923" s="240"/>
      <c r="EM1923" s="240"/>
      <c r="EN1923" s="240"/>
      <c r="EO1923" s="240"/>
      <c r="EP1923" s="240"/>
      <c r="EQ1923" s="240"/>
      <c r="ER1923" s="240"/>
      <c r="ES1923" s="240"/>
      <c r="ET1923" s="240"/>
      <c r="EU1923" s="240"/>
      <c r="EV1923" s="240"/>
      <c r="EW1923" s="240"/>
      <c r="EX1923" s="240"/>
      <c r="EY1923" s="240"/>
      <c r="EZ1923" s="240"/>
      <c r="FA1923" s="240"/>
      <c r="FB1923" s="240"/>
      <c r="FC1923" s="240"/>
      <c r="FD1923" s="240"/>
      <c r="FE1923" s="240"/>
      <c r="FF1923" s="240"/>
      <c r="FG1923" s="240"/>
      <c r="FH1923" s="240"/>
      <c r="FI1923" s="240"/>
      <c r="FJ1923" s="240"/>
      <c r="FK1923" s="240"/>
      <c r="FL1923" s="240"/>
      <c r="FM1923" s="240"/>
      <c r="FN1923" s="240"/>
      <c r="FO1923" s="240"/>
      <c r="FP1923" s="240"/>
      <c r="FQ1923" s="240"/>
      <c r="FR1923" s="240"/>
      <c r="FS1923" s="240"/>
      <c r="FT1923" s="240"/>
      <c r="FU1923" s="240"/>
      <c r="FV1923" s="240"/>
      <c r="FW1923" s="240"/>
      <c r="FX1923" s="240"/>
      <c r="FY1923" s="240"/>
      <c r="FZ1923" s="240"/>
      <c r="GA1923" s="240"/>
      <c r="GB1923" s="240"/>
      <c r="GC1923" s="240"/>
      <c r="GD1923" s="240"/>
      <c r="GE1923" s="240"/>
      <c r="GF1923" s="240"/>
      <c r="GG1923" s="240"/>
      <c r="GH1923" s="240"/>
      <c r="GI1923" s="240"/>
      <c r="GJ1923" s="240"/>
      <c r="GK1923" s="240"/>
      <c r="GL1923" s="240"/>
      <c r="GM1923" s="240"/>
      <c r="GN1923" s="240"/>
      <c r="GO1923" s="240"/>
      <c r="GP1923" s="240"/>
      <c r="GQ1923" s="240"/>
      <c r="GR1923" s="240"/>
      <c r="GS1923" s="240"/>
      <c r="GT1923" s="240"/>
      <c r="GU1923" s="240"/>
      <c r="GV1923" s="240"/>
      <c r="GW1923" s="240"/>
      <c r="GX1923" s="240"/>
      <c r="GY1923" s="240"/>
      <c r="GZ1923" s="240"/>
      <c r="HA1923" s="240"/>
      <c r="HB1923" s="240"/>
      <c r="HC1923" s="240"/>
      <c r="HD1923" s="240"/>
      <c r="HE1923" s="240"/>
      <c r="HF1923" s="240"/>
      <c r="HG1923" s="240"/>
      <c r="HH1923" s="240"/>
      <c r="HI1923" s="240"/>
      <c r="HJ1923" s="240"/>
      <c r="HK1923" s="240"/>
      <c r="HL1923" s="240"/>
      <c r="HM1923" s="240"/>
      <c r="HN1923" s="240"/>
      <c r="HO1923" s="240"/>
      <c r="HP1923" s="240"/>
      <c r="HQ1923" s="240"/>
      <c r="HR1923" s="240"/>
      <c r="HS1923" s="240"/>
      <c r="HT1923" s="240"/>
      <c r="HU1923" s="240"/>
      <c r="HV1923" s="240"/>
      <c r="HW1923" s="240"/>
      <c r="HX1923" s="240"/>
      <c r="HY1923" s="240"/>
      <c r="HZ1923" s="240"/>
      <c r="IA1923" s="240"/>
      <c r="IB1923" s="240"/>
      <c r="IC1923" s="240"/>
      <c r="ID1923" s="240"/>
      <c r="IE1923" s="240"/>
      <c r="IF1923" s="240"/>
      <c r="IG1923" s="240"/>
      <c r="IH1923" s="240"/>
      <c r="II1923" s="240"/>
      <c r="IJ1923" s="240"/>
      <c r="IK1923" s="240"/>
      <c r="IL1923" s="240"/>
      <c r="IM1923" s="240"/>
      <c r="IN1923" s="240"/>
      <c r="IO1923" s="240"/>
      <c r="IP1923" s="240"/>
      <c r="IQ1923" s="240"/>
      <c r="IR1923" s="240"/>
      <c r="IS1923" s="240"/>
      <c r="IT1923" s="240"/>
      <c r="IU1923" s="240"/>
      <c r="IV1923" s="240"/>
      <c r="IW1923" s="240"/>
      <c r="IX1923" s="240"/>
      <c r="IY1923" s="240"/>
      <c r="IZ1923" s="240"/>
      <c r="JA1923" s="240"/>
      <c r="JB1923" s="240"/>
      <c r="JC1923" s="240"/>
      <c r="JD1923" s="240"/>
      <c r="JE1923" s="240"/>
      <c r="JF1923" s="240"/>
      <c r="JG1923" s="240"/>
    </row>
    <row r="1924" spans="1:267" s="1069" customFormat="1" ht="60" x14ac:dyDescent="0.25">
      <c r="A1924" s="364"/>
      <c r="B1924" s="364">
        <v>1</v>
      </c>
      <c r="C1924" s="301" t="s">
        <v>548</v>
      </c>
      <c r="D1924" s="300"/>
      <c r="E1924" s="301"/>
      <c r="F1924" s="2195">
        <f t="shared" si="2737"/>
        <v>0</v>
      </c>
      <c r="G1924" s="948">
        <f t="shared" si="2737"/>
        <v>0</v>
      </c>
      <c r="H1924" s="948">
        <f t="shared" si="2737"/>
        <v>0</v>
      </c>
      <c r="I1924" s="948">
        <f t="shared" si="2737"/>
        <v>0</v>
      </c>
      <c r="J1924" s="2876"/>
      <c r="K1924" s="2876"/>
      <c r="L1924" s="2877"/>
      <c r="M1924" s="2877"/>
      <c r="N1924" s="2877"/>
      <c r="O1924" s="2877"/>
      <c r="P1924" s="2877"/>
      <c r="Q1924" s="2877"/>
      <c r="R1924" s="3137">
        <f t="shared" ref="R1924:AF1924" si="2794">R1827</f>
        <v>0</v>
      </c>
      <c r="S1924" s="3137">
        <f t="shared" ref="S1924:T1924" si="2795">S1827</f>
        <v>0</v>
      </c>
      <c r="T1924" s="3137">
        <f t="shared" si="2795"/>
        <v>0</v>
      </c>
      <c r="U1924" s="3137">
        <f t="shared" ref="U1924:V1924" si="2796">U1827</f>
        <v>0</v>
      </c>
      <c r="V1924" s="3137">
        <f t="shared" si="2796"/>
        <v>0</v>
      </c>
      <c r="W1924" s="3137">
        <f t="shared" ref="W1924:X1924" si="2797">W1827</f>
        <v>0</v>
      </c>
      <c r="X1924" s="3137">
        <f t="shared" si="2797"/>
        <v>0</v>
      </c>
      <c r="Y1924" s="3137">
        <f t="shared" si="2794"/>
        <v>0</v>
      </c>
      <c r="Z1924" s="3137">
        <f t="shared" si="2794"/>
        <v>0</v>
      </c>
      <c r="AA1924" s="3138">
        <f t="shared" si="2794"/>
        <v>0</v>
      </c>
      <c r="AB1924" s="3137">
        <f t="shared" si="2794"/>
        <v>0</v>
      </c>
      <c r="AC1924" s="3137">
        <f t="shared" si="2794"/>
        <v>0</v>
      </c>
      <c r="AD1924" s="3139">
        <f t="shared" si="2794"/>
        <v>0</v>
      </c>
      <c r="AE1924" s="3139">
        <f t="shared" si="2794"/>
        <v>0</v>
      </c>
      <c r="AF1924" s="3137">
        <f t="shared" si="2794"/>
        <v>0</v>
      </c>
      <c r="AG1924" s="1149"/>
      <c r="AH1924" s="2944"/>
      <c r="AI1924" s="2572"/>
      <c r="AJ1924" s="3328"/>
      <c r="AK1924" s="240"/>
      <c r="AL1924" s="240"/>
      <c r="AM1924" s="240"/>
      <c r="AN1924" s="240"/>
      <c r="AO1924" s="240"/>
      <c r="AP1924" s="240"/>
      <c r="AQ1924" s="240"/>
      <c r="AR1924" s="240"/>
      <c r="AS1924" s="240"/>
      <c r="AT1924" s="240"/>
      <c r="AU1924" s="240"/>
      <c r="AV1924" s="240"/>
      <c r="AW1924" s="240"/>
      <c r="AX1924" s="240"/>
      <c r="AY1924" s="240"/>
      <c r="AZ1924" s="240"/>
      <c r="BA1924" s="240"/>
      <c r="BB1924" s="240"/>
      <c r="BC1924" s="240"/>
      <c r="BD1924" s="240"/>
      <c r="BE1924" s="240"/>
      <c r="BF1924" s="240"/>
      <c r="BG1924" s="240"/>
      <c r="BH1924" s="240"/>
      <c r="BI1924" s="240"/>
      <c r="BJ1924" s="240"/>
      <c r="BK1924" s="240"/>
      <c r="BL1924" s="240"/>
      <c r="BM1924" s="240"/>
      <c r="BN1924" s="240"/>
      <c r="BO1924" s="240"/>
      <c r="BP1924" s="240"/>
      <c r="BQ1924" s="240"/>
      <c r="BR1924" s="240"/>
      <c r="BS1924" s="240"/>
      <c r="BT1924" s="240"/>
      <c r="BU1924" s="240"/>
      <c r="BV1924" s="240"/>
      <c r="BW1924" s="240"/>
      <c r="BX1924" s="240"/>
      <c r="BY1924" s="240"/>
      <c r="BZ1924" s="240"/>
      <c r="CA1924" s="240"/>
      <c r="CB1924" s="240"/>
      <c r="CC1924" s="240"/>
      <c r="CD1924" s="240"/>
      <c r="CE1924" s="240"/>
      <c r="CF1924" s="240"/>
      <c r="CG1924" s="240"/>
      <c r="CH1924" s="240"/>
      <c r="CI1924" s="240"/>
      <c r="CJ1924" s="240"/>
      <c r="CK1924" s="240"/>
      <c r="CL1924" s="240"/>
      <c r="CM1924" s="240"/>
      <c r="CN1924" s="240"/>
      <c r="CO1924" s="240"/>
      <c r="CP1924" s="240"/>
      <c r="CQ1924" s="240"/>
      <c r="CR1924" s="240"/>
      <c r="CS1924" s="240"/>
      <c r="CT1924" s="240"/>
      <c r="CU1924" s="240"/>
      <c r="CV1924" s="240"/>
      <c r="CW1924" s="240"/>
      <c r="CX1924" s="240"/>
      <c r="CY1924" s="240"/>
      <c r="CZ1924" s="240"/>
      <c r="DA1924" s="240"/>
      <c r="DB1924" s="240"/>
      <c r="DC1924" s="240"/>
      <c r="DD1924" s="240"/>
      <c r="DE1924" s="240"/>
      <c r="DF1924" s="240"/>
      <c r="DG1924" s="240"/>
      <c r="DH1924" s="240"/>
      <c r="DI1924" s="240"/>
      <c r="DJ1924" s="240"/>
      <c r="DK1924" s="240"/>
      <c r="DL1924" s="240"/>
      <c r="DM1924" s="240"/>
      <c r="DN1924" s="240"/>
      <c r="DO1924" s="240"/>
      <c r="DP1924" s="240"/>
      <c r="DQ1924" s="240"/>
      <c r="DR1924" s="240"/>
      <c r="DS1924" s="240"/>
      <c r="DT1924" s="240"/>
      <c r="DU1924" s="240"/>
      <c r="DV1924" s="240"/>
      <c r="DW1924" s="240"/>
      <c r="DX1924" s="240"/>
      <c r="DY1924" s="240"/>
      <c r="DZ1924" s="240"/>
      <c r="EA1924" s="240"/>
      <c r="EB1924" s="240"/>
      <c r="EC1924" s="240"/>
      <c r="ED1924" s="240"/>
      <c r="EE1924" s="240"/>
      <c r="EF1924" s="240"/>
      <c r="EG1924" s="240"/>
      <c r="EH1924" s="240"/>
      <c r="EI1924" s="240"/>
      <c r="EJ1924" s="240"/>
      <c r="EK1924" s="240"/>
      <c r="EL1924" s="240"/>
      <c r="EM1924" s="240"/>
      <c r="EN1924" s="240"/>
      <c r="EO1924" s="240"/>
      <c r="EP1924" s="240"/>
      <c r="EQ1924" s="240"/>
      <c r="ER1924" s="240"/>
      <c r="ES1924" s="240"/>
      <c r="ET1924" s="240"/>
      <c r="EU1924" s="240"/>
      <c r="EV1924" s="240"/>
      <c r="EW1924" s="240"/>
      <c r="EX1924" s="240"/>
      <c r="EY1924" s="240"/>
      <c r="EZ1924" s="240"/>
      <c r="FA1924" s="240"/>
      <c r="FB1924" s="240"/>
      <c r="FC1924" s="240"/>
      <c r="FD1924" s="240"/>
      <c r="FE1924" s="240"/>
      <c r="FF1924" s="240"/>
      <c r="FG1924" s="240"/>
      <c r="FH1924" s="240"/>
      <c r="FI1924" s="240"/>
      <c r="FJ1924" s="240"/>
      <c r="FK1924" s="240"/>
      <c r="FL1924" s="240"/>
      <c r="FM1924" s="240"/>
      <c r="FN1924" s="240"/>
      <c r="FO1924" s="240"/>
      <c r="FP1924" s="240"/>
      <c r="FQ1924" s="240"/>
      <c r="FR1924" s="240"/>
      <c r="FS1924" s="240"/>
      <c r="FT1924" s="240"/>
      <c r="FU1924" s="240"/>
      <c r="FV1924" s="240"/>
      <c r="FW1924" s="240"/>
      <c r="FX1924" s="240"/>
      <c r="FY1924" s="240"/>
      <c r="FZ1924" s="240"/>
      <c r="GA1924" s="240"/>
      <c r="GB1924" s="240"/>
      <c r="GC1924" s="240"/>
      <c r="GD1924" s="240"/>
      <c r="GE1924" s="240"/>
      <c r="GF1924" s="240"/>
      <c r="GG1924" s="240"/>
      <c r="GH1924" s="240"/>
      <c r="GI1924" s="240"/>
      <c r="GJ1924" s="240"/>
      <c r="GK1924" s="240"/>
      <c r="GL1924" s="240"/>
      <c r="GM1924" s="240"/>
      <c r="GN1924" s="240"/>
      <c r="GO1924" s="240"/>
      <c r="GP1924" s="240"/>
      <c r="GQ1924" s="240"/>
      <c r="GR1924" s="240"/>
      <c r="GS1924" s="240"/>
      <c r="GT1924" s="240"/>
      <c r="GU1924" s="240"/>
      <c r="GV1924" s="240"/>
      <c r="GW1924" s="240"/>
      <c r="GX1924" s="240"/>
      <c r="GY1924" s="240"/>
      <c r="GZ1924" s="240"/>
      <c r="HA1924" s="240"/>
      <c r="HB1924" s="240"/>
      <c r="HC1924" s="240"/>
      <c r="HD1924" s="240"/>
      <c r="HE1924" s="240"/>
      <c r="HF1924" s="240"/>
      <c r="HG1924" s="240"/>
      <c r="HH1924" s="240"/>
      <c r="HI1924" s="240"/>
      <c r="HJ1924" s="240"/>
      <c r="HK1924" s="240"/>
      <c r="HL1924" s="240"/>
      <c r="HM1924" s="240"/>
      <c r="HN1924" s="240"/>
      <c r="HO1924" s="240"/>
      <c r="HP1924" s="240"/>
      <c r="HQ1924" s="240"/>
      <c r="HR1924" s="240"/>
      <c r="HS1924" s="240"/>
      <c r="HT1924" s="240"/>
      <c r="HU1924" s="240"/>
      <c r="HV1924" s="240"/>
      <c r="HW1924" s="240"/>
      <c r="HX1924" s="240"/>
      <c r="HY1924" s="240"/>
      <c r="HZ1924" s="240"/>
      <c r="IA1924" s="240"/>
      <c r="IB1924" s="240"/>
      <c r="IC1924" s="240"/>
      <c r="ID1924" s="240"/>
      <c r="IE1924" s="240"/>
      <c r="IF1924" s="240"/>
      <c r="IG1924" s="240"/>
      <c r="IH1924" s="240"/>
      <c r="II1924" s="240"/>
      <c r="IJ1924" s="240"/>
      <c r="IK1924" s="240"/>
      <c r="IL1924" s="240"/>
      <c r="IM1924" s="240"/>
      <c r="IN1924" s="240"/>
      <c r="IO1924" s="240"/>
      <c r="IP1924" s="240"/>
      <c r="IQ1924" s="240"/>
      <c r="IR1924" s="240"/>
      <c r="IS1924" s="240"/>
      <c r="IT1924" s="240"/>
      <c r="IU1924" s="240"/>
      <c r="IV1924" s="240"/>
      <c r="IW1924" s="240"/>
      <c r="IX1924" s="240"/>
      <c r="IY1924" s="240"/>
      <c r="IZ1924" s="240"/>
      <c r="JA1924" s="240"/>
      <c r="JB1924" s="240"/>
      <c r="JC1924" s="240"/>
      <c r="JD1924" s="240"/>
      <c r="JE1924" s="240"/>
      <c r="JF1924" s="240"/>
      <c r="JG1924" s="240"/>
    </row>
    <row r="1925" spans="1:267" s="1069" customFormat="1" ht="30" x14ac:dyDescent="0.25">
      <c r="A1925" s="364"/>
      <c r="B1925" s="364">
        <v>1</v>
      </c>
      <c r="C1925" s="301" t="s">
        <v>527</v>
      </c>
      <c r="D1925" s="300"/>
      <c r="E1925" s="301"/>
      <c r="F1925" s="2195">
        <f t="shared" si="2737"/>
        <v>1657</v>
      </c>
      <c r="G1925" s="948">
        <f t="shared" si="2737"/>
        <v>966.58333333333337</v>
      </c>
      <c r="H1925" s="948">
        <f t="shared" si="2737"/>
        <v>607</v>
      </c>
      <c r="I1925" s="948">
        <f t="shared" si="2737"/>
        <v>62.798517113544271</v>
      </c>
      <c r="J1925" s="2876"/>
      <c r="K1925" s="2876"/>
      <c r="L1925" s="2877"/>
      <c r="M1925" s="2877"/>
      <c r="N1925" s="2877"/>
      <c r="O1925" s="2877"/>
      <c r="P1925" s="2877"/>
      <c r="Q1925" s="2877"/>
      <c r="R1925" s="3137">
        <f t="shared" ref="R1925:AF1925" si="2798">R1828</f>
        <v>3072.8702200000002</v>
      </c>
      <c r="S1925" s="3137">
        <f t="shared" ref="S1925:T1925" si="2799">S1828</f>
        <v>3072.8702200000002</v>
      </c>
      <c r="T1925" s="3137">
        <f t="shared" si="2799"/>
        <v>3072.8702200000002</v>
      </c>
      <c r="U1925" s="3137">
        <f t="shared" ref="U1925:V1925" si="2800">U1828</f>
        <v>3072.8702200000002</v>
      </c>
      <c r="V1925" s="3137">
        <f t="shared" si="2800"/>
        <v>3072.8702200000002</v>
      </c>
      <c r="W1925" s="3137">
        <f t="shared" ref="W1925:X1925" si="2801">W1828</f>
        <v>3072.8702200000002</v>
      </c>
      <c r="X1925" s="3137">
        <f t="shared" si="2801"/>
        <v>3072.8702200000002</v>
      </c>
      <c r="Y1925" s="3137">
        <f t="shared" si="2798"/>
        <v>1792.5076283333333</v>
      </c>
      <c r="Z1925" s="3137">
        <f t="shared" si="2798"/>
        <v>834.76637000000005</v>
      </c>
      <c r="AA1925" s="3138">
        <f t="shared" si="2798"/>
        <v>0</v>
      </c>
      <c r="AB1925" s="3137">
        <f t="shared" si="2798"/>
        <v>0</v>
      </c>
      <c r="AC1925" s="3137">
        <f t="shared" si="2798"/>
        <v>-957.74125833333323</v>
      </c>
      <c r="AD1925" s="3139">
        <f t="shared" si="2798"/>
        <v>0</v>
      </c>
      <c r="AE1925" s="3139">
        <f t="shared" si="2798"/>
        <v>0</v>
      </c>
      <c r="AF1925" s="3137">
        <f t="shared" si="2798"/>
        <v>834.76637000000005</v>
      </c>
      <c r="AG1925" s="1149"/>
      <c r="AH1925" s="2944"/>
      <c r="AI1925" s="2572"/>
      <c r="AJ1925" s="3328"/>
      <c r="AK1925" s="240"/>
      <c r="AL1925" s="240"/>
      <c r="AM1925" s="240"/>
      <c r="AN1925" s="240"/>
      <c r="AO1925" s="240"/>
      <c r="AP1925" s="240"/>
      <c r="AQ1925" s="240"/>
      <c r="AR1925" s="240"/>
      <c r="AS1925" s="240"/>
      <c r="AT1925" s="240"/>
      <c r="AU1925" s="240"/>
      <c r="AV1925" s="240"/>
      <c r="AW1925" s="240"/>
      <c r="AX1925" s="240"/>
      <c r="AY1925" s="240"/>
      <c r="AZ1925" s="240"/>
      <c r="BA1925" s="240"/>
      <c r="BB1925" s="240"/>
      <c r="BC1925" s="240"/>
      <c r="BD1925" s="240"/>
      <c r="BE1925" s="240"/>
      <c r="BF1925" s="240"/>
      <c r="BG1925" s="240"/>
      <c r="BH1925" s="240"/>
      <c r="BI1925" s="240"/>
      <c r="BJ1925" s="240"/>
      <c r="BK1925" s="240"/>
      <c r="BL1925" s="240"/>
      <c r="BM1925" s="240"/>
      <c r="BN1925" s="240"/>
      <c r="BO1925" s="240"/>
      <c r="BP1925" s="240"/>
      <c r="BQ1925" s="240"/>
      <c r="BR1925" s="240"/>
      <c r="BS1925" s="240"/>
      <c r="BT1925" s="240"/>
      <c r="BU1925" s="240"/>
      <c r="BV1925" s="240"/>
      <c r="BW1925" s="240"/>
      <c r="BX1925" s="240"/>
      <c r="BY1925" s="240"/>
      <c r="BZ1925" s="240"/>
      <c r="CA1925" s="240"/>
      <c r="CB1925" s="240"/>
      <c r="CC1925" s="240"/>
      <c r="CD1925" s="240"/>
      <c r="CE1925" s="240"/>
      <c r="CF1925" s="240"/>
      <c r="CG1925" s="240"/>
      <c r="CH1925" s="240"/>
      <c r="CI1925" s="240"/>
      <c r="CJ1925" s="240"/>
      <c r="CK1925" s="240"/>
      <c r="CL1925" s="240"/>
      <c r="CM1925" s="240"/>
      <c r="CN1925" s="240"/>
      <c r="CO1925" s="240"/>
      <c r="CP1925" s="240"/>
      <c r="CQ1925" s="240"/>
      <c r="CR1925" s="240"/>
      <c r="CS1925" s="240"/>
      <c r="CT1925" s="240"/>
      <c r="CU1925" s="240"/>
      <c r="CV1925" s="240"/>
      <c r="CW1925" s="240"/>
      <c r="CX1925" s="240"/>
      <c r="CY1925" s="240"/>
      <c r="CZ1925" s="240"/>
      <c r="DA1925" s="240"/>
      <c r="DB1925" s="240"/>
      <c r="DC1925" s="240"/>
      <c r="DD1925" s="240"/>
      <c r="DE1925" s="240"/>
      <c r="DF1925" s="240"/>
      <c r="DG1925" s="240"/>
      <c r="DH1925" s="240"/>
      <c r="DI1925" s="240"/>
      <c r="DJ1925" s="240"/>
      <c r="DK1925" s="240"/>
      <c r="DL1925" s="240"/>
      <c r="DM1925" s="240"/>
      <c r="DN1925" s="240"/>
      <c r="DO1925" s="240"/>
      <c r="DP1925" s="240"/>
      <c r="DQ1925" s="240"/>
      <c r="DR1925" s="240"/>
      <c r="DS1925" s="240"/>
      <c r="DT1925" s="240"/>
      <c r="DU1925" s="240"/>
      <c r="DV1925" s="240"/>
      <c r="DW1925" s="240"/>
      <c r="DX1925" s="240"/>
      <c r="DY1925" s="240"/>
      <c r="DZ1925" s="240"/>
      <c r="EA1925" s="240"/>
      <c r="EB1925" s="240"/>
      <c r="EC1925" s="240"/>
      <c r="ED1925" s="240"/>
      <c r="EE1925" s="240"/>
      <c r="EF1925" s="240"/>
      <c r="EG1925" s="240"/>
      <c r="EH1925" s="240"/>
      <c r="EI1925" s="240"/>
      <c r="EJ1925" s="240"/>
      <c r="EK1925" s="240"/>
      <c r="EL1925" s="240"/>
      <c r="EM1925" s="240"/>
      <c r="EN1925" s="240"/>
      <c r="EO1925" s="240"/>
      <c r="EP1925" s="240"/>
      <c r="EQ1925" s="240"/>
      <c r="ER1925" s="240"/>
      <c r="ES1925" s="240"/>
      <c r="ET1925" s="240"/>
      <c r="EU1925" s="240"/>
      <c r="EV1925" s="240"/>
      <c r="EW1925" s="240"/>
      <c r="EX1925" s="240"/>
      <c r="EY1925" s="240"/>
      <c r="EZ1925" s="240"/>
      <c r="FA1925" s="240"/>
      <c r="FB1925" s="240"/>
      <c r="FC1925" s="240"/>
      <c r="FD1925" s="240"/>
      <c r="FE1925" s="240"/>
      <c r="FF1925" s="240"/>
      <c r="FG1925" s="240"/>
      <c r="FH1925" s="240"/>
      <c r="FI1925" s="240"/>
      <c r="FJ1925" s="240"/>
      <c r="FK1925" s="240"/>
      <c r="FL1925" s="240"/>
      <c r="FM1925" s="240"/>
      <c r="FN1925" s="240"/>
      <c r="FO1925" s="240"/>
      <c r="FP1925" s="240"/>
      <c r="FQ1925" s="240"/>
      <c r="FR1925" s="240"/>
      <c r="FS1925" s="240"/>
      <c r="FT1925" s="240"/>
      <c r="FU1925" s="240"/>
      <c r="FV1925" s="240"/>
      <c r="FW1925" s="240"/>
      <c r="FX1925" s="240"/>
      <c r="FY1925" s="240"/>
      <c r="FZ1925" s="240"/>
      <c r="GA1925" s="240"/>
      <c r="GB1925" s="240"/>
      <c r="GC1925" s="240"/>
      <c r="GD1925" s="240"/>
      <c r="GE1925" s="240"/>
      <c r="GF1925" s="240"/>
      <c r="GG1925" s="240"/>
      <c r="GH1925" s="240"/>
      <c r="GI1925" s="240"/>
      <c r="GJ1925" s="240"/>
      <c r="GK1925" s="240"/>
      <c r="GL1925" s="240"/>
      <c r="GM1925" s="240"/>
      <c r="GN1925" s="240"/>
      <c r="GO1925" s="240"/>
      <c r="GP1925" s="240"/>
      <c r="GQ1925" s="240"/>
      <c r="GR1925" s="240"/>
      <c r="GS1925" s="240"/>
      <c r="GT1925" s="240"/>
      <c r="GU1925" s="240"/>
      <c r="GV1925" s="240"/>
      <c r="GW1925" s="240"/>
      <c r="GX1925" s="240"/>
      <c r="GY1925" s="240"/>
      <c r="GZ1925" s="240"/>
      <c r="HA1925" s="240"/>
      <c r="HB1925" s="240"/>
      <c r="HC1925" s="240"/>
      <c r="HD1925" s="240"/>
      <c r="HE1925" s="240"/>
      <c r="HF1925" s="240"/>
      <c r="HG1925" s="240"/>
      <c r="HH1925" s="240"/>
      <c r="HI1925" s="240"/>
      <c r="HJ1925" s="240"/>
      <c r="HK1925" s="240"/>
      <c r="HL1925" s="240"/>
      <c r="HM1925" s="240"/>
      <c r="HN1925" s="240"/>
      <c r="HO1925" s="240"/>
      <c r="HP1925" s="240"/>
      <c r="HQ1925" s="240"/>
      <c r="HR1925" s="240"/>
      <c r="HS1925" s="240"/>
      <c r="HT1925" s="240"/>
      <c r="HU1925" s="240"/>
      <c r="HV1925" s="240"/>
      <c r="HW1925" s="240"/>
      <c r="HX1925" s="240"/>
      <c r="HY1925" s="240"/>
      <c r="HZ1925" s="240"/>
      <c r="IA1925" s="240"/>
      <c r="IB1925" s="240"/>
      <c r="IC1925" s="240"/>
      <c r="ID1925" s="240"/>
      <c r="IE1925" s="240"/>
      <c r="IF1925" s="240"/>
      <c r="IG1925" s="240"/>
      <c r="IH1925" s="240"/>
      <c r="II1925" s="240"/>
      <c r="IJ1925" s="240"/>
      <c r="IK1925" s="240"/>
      <c r="IL1925" s="240"/>
      <c r="IM1925" s="240"/>
      <c r="IN1925" s="240"/>
      <c r="IO1925" s="240"/>
      <c r="IP1925" s="240"/>
      <c r="IQ1925" s="240"/>
      <c r="IR1925" s="240"/>
      <c r="IS1925" s="240"/>
      <c r="IT1925" s="240"/>
      <c r="IU1925" s="240"/>
      <c r="IV1925" s="240"/>
      <c r="IW1925" s="240"/>
      <c r="IX1925" s="240"/>
      <c r="IY1925" s="240"/>
      <c r="IZ1925" s="240"/>
      <c r="JA1925" s="240"/>
      <c r="JB1925" s="240"/>
      <c r="JC1925" s="240"/>
      <c r="JD1925" s="240"/>
      <c r="JE1925" s="240"/>
      <c r="JF1925" s="240"/>
      <c r="JG1925" s="240"/>
    </row>
    <row r="1926" spans="1:267" s="1069" customFormat="1" ht="45" x14ac:dyDescent="0.25">
      <c r="A1926" s="364"/>
      <c r="B1926" s="364">
        <v>1</v>
      </c>
      <c r="C1926" s="446" t="s">
        <v>528</v>
      </c>
      <c r="D1926" s="300"/>
      <c r="E1926" s="301"/>
      <c r="F1926" s="2195">
        <f t="shared" si="2737"/>
        <v>0</v>
      </c>
      <c r="G1926" s="948">
        <f t="shared" si="2737"/>
        <v>0</v>
      </c>
      <c r="H1926" s="948">
        <f t="shared" si="2737"/>
        <v>0</v>
      </c>
      <c r="I1926" s="948">
        <f t="shared" si="2737"/>
        <v>0</v>
      </c>
      <c r="J1926" s="2876"/>
      <c r="K1926" s="2876"/>
      <c r="L1926" s="2877"/>
      <c r="M1926" s="2877"/>
      <c r="N1926" s="2877"/>
      <c r="O1926" s="2877"/>
      <c r="P1926" s="2877"/>
      <c r="Q1926" s="2877"/>
      <c r="R1926" s="3137">
        <f t="shared" ref="R1926:AF1926" si="2802">R1829</f>
        <v>0</v>
      </c>
      <c r="S1926" s="3137">
        <f t="shared" ref="S1926:T1926" si="2803">S1829</f>
        <v>0</v>
      </c>
      <c r="T1926" s="3137">
        <f t="shared" si="2803"/>
        <v>0</v>
      </c>
      <c r="U1926" s="3137">
        <f t="shared" ref="U1926:V1926" si="2804">U1829</f>
        <v>0</v>
      </c>
      <c r="V1926" s="3137">
        <f t="shared" si="2804"/>
        <v>0</v>
      </c>
      <c r="W1926" s="3137">
        <f t="shared" ref="W1926:X1926" si="2805">W1829</f>
        <v>0</v>
      </c>
      <c r="X1926" s="3137">
        <f t="shared" si="2805"/>
        <v>0</v>
      </c>
      <c r="Y1926" s="3137">
        <f t="shared" si="2802"/>
        <v>0</v>
      </c>
      <c r="Z1926" s="3137">
        <f t="shared" si="2802"/>
        <v>0</v>
      </c>
      <c r="AA1926" s="3138">
        <f t="shared" si="2802"/>
        <v>0</v>
      </c>
      <c r="AB1926" s="3137">
        <f t="shared" si="2802"/>
        <v>0</v>
      </c>
      <c r="AC1926" s="3137">
        <f t="shared" si="2802"/>
        <v>0</v>
      </c>
      <c r="AD1926" s="3139">
        <f t="shared" si="2802"/>
        <v>0</v>
      </c>
      <c r="AE1926" s="3139">
        <f t="shared" si="2802"/>
        <v>0</v>
      </c>
      <c r="AF1926" s="3137">
        <f t="shared" si="2802"/>
        <v>0</v>
      </c>
      <c r="AG1926" s="1149"/>
      <c r="AH1926" s="2944"/>
      <c r="AI1926" s="2572"/>
      <c r="AJ1926" s="3328"/>
      <c r="AK1926" s="240"/>
      <c r="AL1926" s="240"/>
      <c r="AM1926" s="240"/>
      <c r="AN1926" s="240"/>
      <c r="AO1926" s="240"/>
      <c r="AP1926" s="240"/>
      <c r="AQ1926" s="240"/>
      <c r="AR1926" s="240"/>
      <c r="AS1926" s="240"/>
      <c r="AT1926" s="240"/>
      <c r="AU1926" s="240"/>
      <c r="AV1926" s="240"/>
      <c r="AW1926" s="240"/>
      <c r="AX1926" s="240"/>
      <c r="AY1926" s="240"/>
      <c r="AZ1926" s="240"/>
      <c r="BA1926" s="240"/>
      <c r="BB1926" s="240"/>
      <c r="BC1926" s="240"/>
      <c r="BD1926" s="240"/>
      <c r="BE1926" s="240"/>
      <c r="BF1926" s="240"/>
      <c r="BG1926" s="240"/>
      <c r="BH1926" s="240"/>
      <c r="BI1926" s="240"/>
      <c r="BJ1926" s="240"/>
      <c r="BK1926" s="240"/>
      <c r="BL1926" s="240"/>
      <c r="BM1926" s="240"/>
      <c r="BN1926" s="240"/>
      <c r="BO1926" s="240"/>
      <c r="BP1926" s="240"/>
      <c r="BQ1926" s="240"/>
      <c r="BR1926" s="240"/>
      <c r="BS1926" s="240"/>
      <c r="BT1926" s="240"/>
      <c r="BU1926" s="240"/>
      <c r="BV1926" s="240"/>
      <c r="BW1926" s="240"/>
      <c r="BX1926" s="240"/>
      <c r="BY1926" s="240"/>
      <c r="BZ1926" s="240"/>
      <c r="CA1926" s="240"/>
      <c r="CB1926" s="240"/>
      <c r="CC1926" s="240"/>
      <c r="CD1926" s="240"/>
      <c r="CE1926" s="240"/>
      <c r="CF1926" s="240"/>
      <c r="CG1926" s="240"/>
      <c r="CH1926" s="240"/>
      <c r="CI1926" s="240"/>
      <c r="CJ1926" s="240"/>
      <c r="CK1926" s="240"/>
      <c r="CL1926" s="240"/>
      <c r="CM1926" s="240"/>
      <c r="CN1926" s="240"/>
      <c r="CO1926" s="240"/>
      <c r="CP1926" s="240"/>
      <c r="CQ1926" s="240"/>
      <c r="CR1926" s="240"/>
      <c r="CS1926" s="240"/>
      <c r="CT1926" s="240"/>
      <c r="CU1926" s="240"/>
      <c r="CV1926" s="240"/>
      <c r="CW1926" s="240"/>
      <c r="CX1926" s="240"/>
      <c r="CY1926" s="240"/>
      <c r="CZ1926" s="240"/>
      <c r="DA1926" s="240"/>
      <c r="DB1926" s="240"/>
      <c r="DC1926" s="240"/>
      <c r="DD1926" s="240"/>
      <c r="DE1926" s="240"/>
      <c r="DF1926" s="240"/>
      <c r="DG1926" s="240"/>
      <c r="DH1926" s="240"/>
      <c r="DI1926" s="240"/>
      <c r="DJ1926" s="240"/>
      <c r="DK1926" s="240"/>
      <c r="DL1926" s="240"/>
      <c r="DM1926" s="240"/>
      <c r="DN1926" s="240"/>
      <c r="DO1926" s="240"/>
      <c r="DP1926" s="240"/>
      <c r="DQ1926" s="240"/>
      <c r="DR1926" s="240"/>
      <c r="DS1926" s="240"/>
      <c r="DT1926" s="240"/>
      <c r="DU1926" s="240"/>
      <c r="DV1926" s="240"/>
      <c r="DW1926" s="240"/>
      <c r="DX1926" s="240"/>
      <c r="DY1926" s="240"/>
      <c r="DZ1926" s="240"/>
      <c r="EA1926" s="240"/>
      <c r="EB1926" s="240"/>
      <c r="EC1926" s="240"/>
      <c r="ED1926" s="240"/>
      <c r="EE1926" s="240"/>
      <c r="EF1926" s="240"/>
      <c r="EG1926" s="240"/>
      <c r="EH1926" s="240"/>
      <c r="EI1926" s="240"/>
      <c r="EJ1926" s="240"/>
      <c r="EK1926" s="240"/>
      <c r="EL1926" s="240"/>
      <c r="EM1926" s="240"/>
      <c r="EN1926" s="240"/>
      <c r="EO1926" s="240"/>
      <c r="EP1926" s="240"/>
      <c r="EQ1926" s="240"/>
      <c r="ER1926" s="240"/>
      <c r="ES1926" s="240"/>
      <c r="ET1926" s="240"/>
      <c r="EU1926" s="240"/>
      <c r="EV1926" s="240"/>
      <c r="EW1926" s="240"/>
      <c r="EX1926" s="240"/>
      <c r="EY1926" s="240"/>
      <c r="EZ1926" s="240"/>
      <c r="FA1926" s="240"/>
      <c r="FB1926" s="240"/>
      <c r="FC1926" s="240"/>
      <c r="FD1926" s="240"/>
      <c r="FE1926" s="240"/>
      <c r="FF1926" s="240"/>
      <c r="FG1926" s="240"/>
      <c r="FH1926" s="240"/>
      <c r="FI1926" s="240"/>
      <c r="FJ1926" s="240"/>
      <c r="FK1926" s="240"/>
      <c r="FL1926" s="240"/>
      <c r="FM1926" s="240"/>
      <c r="FN1926" s="240"/>
      <c r="FO1926" s="240"/>
      <c r="FP1926" s="240"/>
      <c r="FQ1926" s="240"/>
      <c r="FR1926" s="240"/>
      <c r="FS1926" s="240"/>
      <c r="FT1926" s="240"/>
      <c r="FU1926" s="240"/>
      <c r="FV1926" s="240"/>
      <c r="FW1926" s="240"/>
      <c r="FX1926" s="240"/>
      <c r="FY1926" s="240"/>
      <c r="FZ1926" s="240"/>
      <c r="GA1926" s="240"/>
      <c r="GB1926" s="240"/>
      <c r="GC1926" s="240"/>
      <c r="GD1926" s="240"/>
      <c r="GE1926" s="240"/>
      <c r="GF1926" s="240"/>
      <c r="GG1926" s="240"/>
      <c r="GH1926" s="240"/>
      <c r="GI1926" s="240"/>
      <c r="GJ1926" s="240"/>
      <c r="GK1926" s="240"/>
      <c r="GL1926" s="240"/>
      <c r="GM1926" s="240"/>
      <c r="GN1926" s="240"/>
      <c r="GO1926" s="240"/>
      <c r="GP1926" s="240"/>
      <c r="GQ1926" s="240"/>
      <c r="GR1926" s="240"/>
      <c r="GS1926" s="240"/>
      <c r="GT1926" s="240"/>
      <c r="GU1926" s="240"/>
      <c r="GV1926" s="240"/>
      <c r="GW1926" s="240"/>
      <c r="GX1926" s="240"/>
      <c r="GY1926" s="240"/>
      <c r="GZ1926" s="240"/>
      <c r="HA1926" s="240"/>
      <c r="HB1926" s="240"/>
      <c r="HC1926" s="240"/>
      <c r="HD1926" s="240"/>
      <c r="HE1926" s="240"/>
      <c r="HF1926" s="240"/>
      <c r="HG1926" s="240"/>
      <c r="HH1926" s="240"/>
      <c r="HI1926" s="240"/>
      <c r="HJ1926" s="240"/>
      <c r="HK1926" s="240"/>
      <c r="HL1926" s="240"/>
      <c r="HM1926" s="240"/>
      <c r="HN1926" s="240"/>
      <c r="HO1926" s="240"/>
      <c r="HP1926" s="240"/>
      <c r="HQ1926" s="240"/>
      <c r="HR1926" s="240"/>
      <c r="HS1926" s="240"/>
      <c r="HT1926" s="240"/>
      <c r="HU1926" s="240"/>
      <c r="HV1926" s="240"/>
      <c r="HW1926" s="240"/>
      <c r="HX1926" s="240"/>
      <c r="HY1926" s="240"/>
      <c r="HZ1926" s="240"/>
      <c r="IA1926" s="240"/>
      <c r="IB1926" s="240"/>
      <c r="IC1926" s="240"/>
      <c r="ID1926" s="240"/>
      <c r="IE1926" s="240"/>
      <c r="IF1926" s="240"/>
      <c r="IG1926" s="240"/>
      <c r="IH1926" s="240"/>
      <c r="II1926" s="240"/>
      <c r="IJ1926" s="240"/>
      <c r="IK1926" s="240"/>
      <c r="IL1926" s="240"/>
      <c r="IM1926" s="240"/>
      <c r="IN1926" s="240"/>
      <c r="IO1926" s="240"/>
      <c r="IP1926" s="240"/>
      <c r="IQ1926" s="240"/>
      <c r="IR1926" s="240"/>
      <c r="IS1926" s="240"/>
      <c r="IT1926" s="240"/>
      <c r="IU1926" s="240"/>
      <c r="IV1926" s="240"/>
      <c r="IW1926" s="240"/>
      <c r="IX1926" s="240"/>
      <c r="IY1926" s="240"/>
      <c r="IZ1926" s="240"/>
      <c r="JA1926" s="240"/>
      <c r="JB1926" s="240"/>
      <c r="JC1926" s="240"/>
      <c r="JD1926" s="240"/>
      <c r="JE1926" s="240"/>
      <c r="JF1926" s="240"/>
      <c r="JG1926" s="240"/>
    </row>
    <row r="1927" spans="1:267" s="1069" customFormat="1" ht="45" x14ac:dyDescent="0.25">
      <c r="A1927" s="364"/>
      <c r="B1927" s="364">
        <v>1</v>
      </c>
      <c r="C1927" s="301" t="s">
        <v>529</v>
      </c>
      <c r="D1927" s="300"/>
      <c r="E1927" s="301"/>
      <c r="F1927" s="2195">
        <f t="shared" si="2737"/>
        <v>0</v>
      </c>
      <c r="G1927" s="948">
        <f t="shared" si="2737"/>
        <v>0</v>
      </c>
      <c r="H1927" s="948">
        <f t="shared" si="2737"/>
        <v>0</v>
      </c>
      <c r="I1927" s="948">
        <f t="shared" si="2737"/>
        <v>0</v>
      </c>
      <c r="J1927" s="2876"/>
      <c r="K1927" s="2876"/>
      <c r="L1927" s="2877"/>
      <c r="M1927" s="2877"/>
      <c r="N1927" s="2877"/>
      <c r="O1927" s="2877"/>
      <c r="P1927" s="2877"/>
      <c r="Q1927" s="2877"/>
      <c r="R1927" s="3137">
        <f t="shared" ref="R1927:AF1927" si="2806">R1830</f>
        <v>0</v>
      </c>
      <c r="S1927" s="3137">
        <f t="shared" ref="S1927:T1927" si="2807">S1830</f>
        <v>0</v>
      </c>
      <c r="T1927" s="3137">
        <f t="shared" si="2807"/>
        <v>0</v>
      </c>
      <c r="U1927" s="3137">
        <f t="shared" ref="U1927:V1927" si="2808">U1830</f>
        <v>0</v>
      </c>
      <c r="V1927" s="3137">
        <f t="shared" si="2808"/>
        <v>0</v>
      </c>
      <c r="W1927" s="3137">
        <f t="shared" ref="W1927:X1927" si="2809">W1830</f>
        <v>0</v>
      </c>
      <c r="X1927" s="3137">
        <f t="shared" si="2809"/>
        <v>0</v>
      </c>
      <c r="Y1927" s="3137">
        <f t="shared" si="2806"/>
        <v>0</v>
      </c>
      <c r="Z1927" s="3137">
        <f t="shared" si="2806"/>
        <v>0</v>
      </c>
      <c r="AA1927" s="3138">
        <f t="shared" si="2806"/>
        <v>0</v>
      </c>
      <c r="AB1927" s="3137">
        <f t="shared" si="2806"/>
        <v>0</v>
      </c>
      <c r="AC1927" s="3137">
        <f t="shared" si="2806"/>
        <v>0</v>
      </c>
      <c r="AD1927" s="3139">
        <f t="shared" si="2806"/>
        <v>0</v>
      </c>
      <c r="AE1927" s="3139">
        <f t="shared" si="2806"/>
        <v>0</v>
      </c>
      <c r="AF1927" s="3137">
        <f t="shared" si="2806"/>
        <v>0</v>
      </c>
      <c r="AG1927" s="1149"/>
      <c r="AH1927" s="2944"/>
      <c r="AI1927" s="2572"/>
      <c r="AJ1927" s="3328"/>
      <c r="AK1927" s="240"/>
      <c r="AL1927" s="240"/>
      <c r="AM1927" s="240"/>
      <c r="AN1927" s="240"/>
      <c r="AO1927" s="240"/>
      <c r="AP1927" s="240"/>
      <c r="AQ1927" s="240"/>
      <c r="AR1927" s="240"/>
      <c r="AS1927" s="240"/>
      <c r="AT1927" s="240"/>
      <c r="AU1927" s="240"/>
      <c r="AV1927" s="240"/>
      <c r="AW1927" s="240"/>
      <c r="AX1927" s="240"/>
      <c r="AY1927" s="240"/>
      <c r="AZ1927" s="240"/>
      <c r="BA1927" s="240"/>
      <c r="BB1927" s="240"/>
      <c r="BC1927" s="240"/>
      <c r="BD1927" s="240"/>
      <c r="BE1927" s="240"/>
      <c r="BF1927" s="240"/>
      <c r="BG1927" s="240"/>
      <c r="BH1927" s="240"/>
      <c r="BI1927" s="240"/>
      <c r="BJ1927" s="240"/>
      <c r="BK1927" s="240"/>
      <c r="BL1927" s="240"/>
      <c r="BM1927" s="240"/>
      <c r="BN1927" s="240"/>
      <c r="BO1927" s="240"/>
      <c r="BP1927" s="240"/>
      <c r="BQ1927" s="240"/>
      <c r="BR1927" s="240"/>
      <c r="BS1927" s="240"/>
      <c r="BT1927" s="240"/>
      <c r="BU1927" s="240"/>
      <c r="BV1927" s="240"/>
      <c r="BW1927" s="240"/>
      <c r="BX1927" s="240"/>
      <c r="BY1927" s="240"/>
      <c r="BZ1927" s="240"/>
      <c r="CA1927" s="240"/>
      <c r="CB1927" s="240"/>
      <c r="CC1927" s="240"/>
      <c r="CD1927" s="240"/>
      <c r="CE1927" s="240"/>
      <c r="CF1927" s="240"/>
      <c r="CG1927" s="240"/>
      <c r="CH1927" s="240"/>
      <c r="CI1927" s="240"/>
      <c r="CJ1927" s="240"/>
      <c r="CK1927" s="240"/>
      <c r="CL1927" s="240"/>
      <c r="CM1927" s="240"/>
      <c r="CN1927" s="240"/>
      <c r="CO1927" s="240"/>
      <c r="CP1927" s="240"/>
      <c r="CQ1927" s="240"/>
      <c r="CR1927" s="240"/>
      <c r="CS1927" s="240"/>
      <c r="CT1927" s="240"/>
      <c r="CU1927" s="240"/>
      <c r="CV1927" s="240"/>
      <c r="CW1927" s="240"/>
      <c r="CX1927" s="240"/>
      <c r="CY1927" s="240"/>
      <c r="CZ1927" s="240"/>
      <c r="DA1927" s="240"/>
      <c r="DB1927" s="240"/>
      <c r="DC1927" s="240"/>
      <c r="DD1927" s="240"/>
      <c r="DE1927" s="240"/>
      <c r="DF1927" s="240"/>
      <c r="DG1927" s="240"/>
      <c r="DH1927" s="240"/>
      <c r="DI1927" s="240"/>
      <c r="DJ1927" s="240"/>
      <c r="DK1927" s="240"/>
      <c r="DL1927" s="240"/>
      <c r="DM1927" s="240"/>
      <c r="DN1927" s="240"/>
      <c r="DO1927" s="240"/>
      <c r="DP1927" s="240"/>
      <c r="DQ1927" s="240"/>
      <c r="DR1927" s="240"/>
      <c r="DS1927" s="240"/>
      <c r="DT1927" s="240"/>
      <c r="DU1927" s="240"/>
      <c r="DV1927" s="240"/>
      <c r="DW1927" s="240"/>
      <c r="DX1927" s="240"/>
      <c r="DY1927" s="240"/>
      <c r="DZ1927" s="240"/>
      <c r="EA1927" s="240"/>
      <c r="EB1927" s="240"/>
      <c r="EC1927" s="240"/>
      <c r="ED1927" s="240"/>
      <c r="EE1927" s="240"/>
      <c r="EF1927" s="240"/>
      <c r="EG1927" s="240"/>
      <c r="EH1927" s="240"/>
      <c r="EI1927" s="240"/>
      <c r="EJ1927" s="240"/>
      <c r="EK1927" s="240"/>
      <c r="EL1927" s="240"/>
      <c r="EM1927" s="240"/>
      <c r="EN1927" s="240"/>
      <c r="EO1927" s="240"/>
      <c r="EP1927" s="240"/>
      <c r="EQ1927" s="240"/>
      <c r="ER1927" s="240"/>
      <c r="ES1927" s="240"/>
      <c r="ET1927" s="240"/>
      <c r="EU1927" s="240"/>
      <c r="EV1927" s="240"/>
      <c r="EW1927" s="240"/>
      <c r="EX1927" s="240"/>
      <c r="EY1927" s="240"/>
      <c r="EZ1927" s="240"/>
      <c r="FA1927" s="240"/>
      <c r="FB1927" s="240"/>
      <c r="FC1927" s="240"/>
      <c r="FD1927" s="240"/>
      <c r="FE1927" s="240"/>
      <c r="FF1927" s="240"/>
      <c r="FG1927" s="240"/>
      <c r="FH1927" s="240"/>
      <c r="FI1927" s="240"/>
      <c r="FJ1927" s="240"/>
      <c r="FK1927" s="240"/>
      <c r="FL1927" s="240"/>
      <c r="FM1927" s="240"/>
      <c r="FN1927" s="240"/>
      <c r="FO1927" s="240"/>
      <c r="FP1927" s="240"/>
      <c r="FQ1927" s="240"/>
      <c r="FR1927" s="240"/>
      <c r="FS1927" s="240"/>
      <c r="FT1927" s="240"/>
      <c r="FU1927" s="240"/>
      <c r="FV1927" s="240"/>
      <c r="FW1927" s="240"/>
      <c r="FX1927" s="240"/>
      <c r="FY1927" s="240"/>
      <c r="FZ1927" s="240"/>
      <c r="GA1927" s="240"/>
      <c r="GB1927" s="240"/>
      <c r="GC1927" s="240"/>
      <c r="GD1927" s="240"/>
      <c r="GE1927" s="240"/>
      <c r="GF1927" s="240"/>
      <c r="GG1927" s="240"/>
      <c r="GH1927" s="240"/>
      <c r="GI1927" s="240"/>
      <c r="GJ1927" s="240"/>
      <c r="GK1927" s="240"/>
      <c r="GL1927" s="240"/>
      <c r="GM1927" s="240"/>
      <c r="GN1927" s="240"/>
      <c r="GO1927" s="240"/>
      <c r="GP1927" s="240"/>
      <c r="GQ1927" s="240"/>
      <c r="GR1927" s="240"/>
      <c r="GS1927" s="240"/>
      <c r="GT1927" s="240"/>
      <c r="GU1927" s="240"/>
      <c r="GV1927" s="240"/>
      <c r="GW1927" s="240"/>
      <c r="GX1927" s="240"/>
      <c r="GY1927" s="240"/>
      <c r="GZ1927" s="240"/>
      <c r="HA1927" s="240"/>
      <c r="HB1927" s="240"/>
      <c r="HC1927" s="240"/>
      <c r="HD1927" s="240"/>
      <c r="HE1927" s="240"/>
      <c r="HF1927" s="240"/>
      <c r="HG1927" s="240"/>
      <c r="HH1927" s="240"/>
      <c r="HI1927" s="240"/>
      <c r="HJ1927" s="240"/>
      <c r="HK1927" s="240"/>
      <c r="HL1927" s="240"/>
      <c r="HM1927" s="240"/>
      <c r="HN1927" s="240"/>
      <c r="HO1927" s="240"/>
      <c r="HP1927" s="240"/>
      <c r="HQ1927" s="240"/>
      <c r="HR1927" s="240"/>
      <c r="HS1927" s="240"/>
      <c r="HT1927" s="240"/>
      <c r="HU1927" s="240"/>
      <c r="HV1927" s="240"/>
      <c r="HW1927" s="240"/>
      <c r="HX1927" s="240"/>
      <c r="HY1927" s="240"/>
      <c r="HZ1927" s="240"/>
      <c r="IA1927" s="240"/>
      <c r="IB1927" s="240"/>
      <c r="IC1927" s="240"/>
      <c r="ID1927" s="240"/>
      <c r="IE1927" s="240"/>
      <c r="IF1927" s="240"/>
      <c r="IG1927" s="240"/>
      <c r="IH1927" s="240"/>
      <c r="II1927" s="240"/>
      <c r="IJ1927" s="240"/>
      <c r="IK1927" s="240"/>
      <c r="IL1927" s="240"/>
      <c r="IM1927" s="240"/>
      <c r="IN1927" s="240"/>
      <c r="IO1927" s="240"/>
      <c r="IP1927" s="240"/>
      <c r="IQ1927" s="240"/>
      <c r="IR1927" s="240"/>
      <c r="IS1927" s="240"/>
      <c r="IT1927" s="240"/>
      <c r="IU1927" s="240"/>
      <c r="IV1927" s="240"/>
      <c r="IW1927" s="240"/>
      <c r="IX1927" s="240"/>
      <c r="IY1927" s="240"/>
      <c r="IZ1927" s="240"/>
      <c r="JA1927" s="240"/>
      <c r="JB1927" s="240"/>
      <c r="JC1927" s="240"/>
      <c r="JD1927" s="240"/>
      <c r="JE1927" s="240"/>
      <c r="JF1927" s="240"/>
      <c r="JG1927" s="240"/>
    </row>
    <row r="1928" spans="1:267" s="1069" customFormat="1" ht="30" x14ac:dyDescent="0.25">
      <c r="A1928" s="364"/>
      <c r="B1928" s="364">
        <v>1</v>
      </c>
      <c r="C1928" s="301" t="s">
        <v>530</v>
      </c>
      <c r="D1928" s="300"/>
      <c r="E1928" s="301"/>
      <c r="F1928" s="2195">
        <f t="shared" ref="F1928:H1930" si="2810">F1831</f>
        <v>130</v>
      </c>
      <c r="G1928" s="948">
        <f t="shared" si="2810"/>
        <v>75.833333333333343</v>
      </c>
      <c r="H1928" s="948">
        <f t="shared" si="2810"/>
        <v>160</v>
      </c>
      <c r="I1928" s="948">
        <f>H1928/G1928*100</f>
        <v>210.98901098901095</v>
      </c>
      <c r="J1928" s="2876"/>
      <c r="K1928" s="2876"/>
      <c r="L1928" s="2877"/>
      <c r="M1928" s="2877"/>
      <c r="N1928" s="2877"/>
      <c r="O1928" s="2877"/>
      <c r="P1928" s="2877"/>
      <c r="Q1928" s="2877"/>
      <c r="R1928" s="3137">
        <f t="shared" ref="R1928:AF1928" si="2811">R1831</f>
        <v>1130.3856476640001</v>
      </c>
      <c r="S1928" s="3137">
        <f t="shared" ref="S1928:T1928" si="2812">S1831</f>
        <v>1130.3856476640001</v>
      </c>
      <c r="T1928" s="3137">
        <f t="shared" si="2812"/>
        <v>1130.3856476640001</v>
      </c>
      <c r="U1928" s="3137">
        <f t="shared" ref="U1928:V1928" si="2813">U1831</f>
        <v>1130.3856476640001</v>
      </c>
      <c r="V1928" s="3137">
        <f t="shared" si="2813"/>
        <v>1130.3856476640001</v>
      </c>
      <c r="W1928" s="3137">
        <f t="shared" ref="W1928:X1928" si="2814">W1831</f>
        <v>1130.3856476640001</v>
      </c>
      <c r="X1928" s="3137">
        <f t="shared" si="2814"/>
        <v>1130.3856476640001</v>
      </c>
      <c r="Y1928" s="3137">
        <f t="shared" si="2811"/>
        <v>659.39162780400011</v>
      </c>
      <c r="Z1928" s="3137">
        <f t="shared" si="2811"/>
        <v>1383.5088000000001</v>
      </c>
      <c r="AA1928" s="3138">
        <f t="shared" si="2811"/>
        <v>0</v>
      </c>
      <c r="AB1928" s="3137">
        <f t="shared" si="2811"/>
        <v>0</v>
      </c>
      <c r="AC1928" s="3137">
        <f t="shared" si="2811"/>
        <v>724.11717219599996</v>
      </c>
      <c r="AD1928" s="3139">
        <f t="shared" si="2811"/>
        <v>0</v>
      </c>
      <c r="AE1928" s="3139">
        <f t="shared" si="2811"/>
        <v>0</v>
      </c>
      <c r="AF1928" s="3137">
        <f t="shared" si="2811"/>
        <v>1383.5088000000001</v>
      </c>
      <c r="AG1928" s="1149"/>
      <c r="AH1928" s="2944"/>
      <c r="AI1928" s="2572"/>
      <c r="AJ1928" s="3328"/>
      <c r="AK1928" s="240"/>
      <c r="AL1928" s="240"/>
      <c r="AM1928" s="240"/>
      <c r="AN1928" s="240"/>
      <c r="AO1928" s="240"/>
      <c r="AP1928" s="240"/>
      <c r="AQ1928" s="240"/>
      <c r="AR1928" s="240"/>
      <c r="AS1928" s="240"/>
      <c r="AT1928" s="240"/>
      <c r="AU1928" s="240"/>
      <c r="AV1928" s="240"/>
      <c r="AW1928" s="240"/>
      <c r="AX1928" s="240"/>
      <c r="AY1928" s="240"/>
      <c r="AZ1928" s="240"/>
      <c r="BA1928" s="240"/>
      <c r="BB1928" s="240"/>
      <c r="BC1928" s="240"/>
      <c r="BD1928" s="240"/>
      <c r="BE1928" s="240"/>
      <c r="BF1928" s="240"/>
      <c r="BG1928" s="240"/>
      <c r="BH1928" s="240"/>
      <c r="BI1928" s="240"/>
      <c r="BJ1928" s="240"/>
      <c r="BK1928" s="240"/>
      <c r="BL1928" s="240"/>
      <c r="BM1928" s="240"/>
      <c r="BN1928" s="240"/>
      <c r="BO1928" s="240"/>
      <c r="BP1928" s="240"/>
      <c r="BQ1928" s="240"/>
      <c r="BR1928" s="240"/>
      <c r="BS1928" s="240"/>
      <c r="BT1928" s="240"/>
      <c r="BU1928" s="240"/>
      <c r="BV1928" s="240"/>
      <c r="BW1928" s="240"/>
      <c r="BX1928" s="240"/>
      <c r="BY1928" s="240"/>
      <c r="BZ1928" s="240"/>
      <c r="CA1928" s="240"/>
      <c r="CB1928" s="240"/>
      <c r="CC1928" s="240"/>
      <c r="CD1928" s="240"/>
      <c r="CE1928" s="240"/>
      <c r="CF1928" s="240"/>
      <c r="CG1928" s="240"/>
      <c r="CH1928" s="240"/>
      <c r="CI1928" s="240"/>
      <c r="CJ1928" s="240"/>
      <c r="CK1928" s="240"/>
      <c r="CL1928" s="240"/>
      <c r="CM1928" s="240"/>
      <c r="CN1928" s="240"/>
      <c r="CO1928" s="240"/>
      <c r="CP1928" s="240"/>
      <c r="CQ1928" s="240"/>
      <c r="CR1928" s="240"/>
      <c r="CS1928" s="240"/>
      <c r="CT1928" s="240"/>
      <c r="CU1928" s="240"/>
      <c r="CV1928" s="240"/>
      <c r="CW1928" s="240"/>
      <c r="CX1928" s="240"/>
      <c r="CY1928" s="240"/>
      <c r="CZ1928" s="240"/>
      <c r="DA1928" s="240"/>
      <c r="DB1928" s="240"/>
      <c r="DC1928" s="240"/>
      <c r="DD1928" s="240"/>
      <c r="DE1928" s="240"/>
      <c r="DF1928" s="240"/>
      <c r="DG1928" s="240"/>
      <c r="DH1928" s="240"/>
      <c r="DI1928" s="240"/>
      <c r="DJ1928" s="240"/>
      <c r="DK1928" s="240"/>
      <c r="DL1928" s="240"/>
      <c r="DM1928" s="240"/>
      <c r="DN1928" s="240"/>
      <c r="DO1928" s="240"/>
      <c r="DP1928" s="240"/>
      <c r="DQ1928" s="240"/>
      <c r="DR1928" s="240"/>
      <c r="DS1928" s="240"/>
      <c r="DT1928" s="240"/>
      <c r="DU1928" s="240"/>
      <c r="DV1928" s="240"/>
      <c r="DW1928" s="240"/>
      <c r="DX1928" s="240"/>
      <c r="DY1928" s="240"/>
      <c r="DZ1928" s="240"/>
      <c r="EA1928" s="240"/>
      <c r="EB1928" s="240"/>
      <c r="EC1928" s="240"/>
      <c r="ED1928" s="240"/>
      <c r="EE1928" s="240"/>
      <c r="EF1928" s="240"/>
      <c r="EG1928" s="240"/>
      <c r="EH1928" s="240"/>
      <c r="EI1928" s="240"/>
      <c r="EJ1928" s="240"/>
      <c r="EK1928" s="240"/>
      <c r="EL1928" s="240"/>
      <c r="EM1928" s="240"/>
      <c r="EN1928" s="240"/>
      <c r="EO1928" s="240"/>
      <c r="EP1928" s="240"/>
      <c r="EQ1928" s="240"/>
      <c r="ER1928" s="240"/>
      <c r="ES1928" s="240"/>
      <c r="ET1928" s="240"/>
      <c r="EU1928" s="240"/>
      <c r="EV1928" s="240"/>
      <c r="EW1928" s="240"/>
      <c r="EX1928" s="240"/>
      <c r="EY1928" s="240"/>
      <c r="EZ1928" s="240"/>
      <c r="FA1928" s="240"/>
      <c r="FB1928" s="240"/>
      <c r="FC1928" s="240"/>
      <c r="FD1928" s="240"/>
      <c r="FE1928" s="240"/>
      <c r="FF1928" s="240"/>
      <c r="FG1928" s="240"/>
      <c r="FH1928" s="240"/>
      <c r="FI1928" s="240"/>
      <c r="FJ1928" s="240"/>
      <c r="FK1928" s="240"/>
      <c r="FL1928" s="240"/>
      <c r="FM1928" s="240"/>
      <c r="FN1928" s="240"/>
      <c r="FO1928" s="240"/>
      <c r="FP1928" s="240"/>
      <c r="FQ1928" s="240"/>
      <c r="FR1928" s="240"/>
      <c r="FS1928" s="240"/>
      <c r="FT1928" s="240"/>
      <c r="FU1928" s="240"/>
      <c r="FV1928" s="240"/>
      <c r="FW1928" s="240"/>
      <c r="FX1928" s="240"/>
      <c r="FY1928" s="240"/>
      <c r="FZ1928" s="240"/>
      <c r="GA1928" s="240"/>
      <c r="GB1928" s="240"/>
      <c r="GC1928" s="240"/>
      <c r="GD1928" s="240"/>
      <c r="GE1928" s="240"/>
      <c r="GF1928" s="240"/>
      <c r="GG1928" s="240"/>
      <c r="GH1928" s="240"/>
      <c r="GI1928" s="240"/>
      <c r="GJ1928" s="240"/>
      <c r="GK1928" s="240"/>
      <c r="GL1928" s="240"/>
      <c r="GM1928" s="240"/>
      <c r="GN1928" s="240"/>
      <c r="GO1928" s="240"/>
      <c r="GP1928" s="240"/>
      <c r="GQ1928" s="240"/>
      <c r="GR1928" s="240"/>
      <c r="GS1928" s="240"/>
      <c r="GT1928" s="240"/>
      <c r="GU1928" s="240"/>
      <c r="GV1928" s="240"/>
      <c r="GW1928" s="240"/>
      <c r="GX1928" s="240"/>
      <c r="GY1928" s="240"/>
      <c r="GZ1928" s="240"/>
      <c r="HA1928" s="240"/>
      <c r="HB1928" s="240"/>
      <c r="HC1928" s="240"/>
      <c r="HD1928" s="240"/>
      <c r="HE1928" s="240"/>
      <c r="HF1928" s="240"/>
      <c r="HG1928" s="240"/>
      <c r="HH1928" s="240"/>
      <c r="HI1928" s="240"/>
      <c r="HJ1928" s="240"/>
      <c r="HK1928" s="240"/>
      <c r="HL1928" s="240"/>
      <c r="HM1928" s="240"/>
      <c r="HN1928" s="240"/>
      <c r="HO1928" s="240"/>
      <c r="HP1928" s="240"/>
      <c r="HQ1928" s="240"/>
      <c r="HR1928" s="240"/>
      <c r="HS1928" s="240"/>
      <c r="HT1928" s="240"/>
      <c r="HU1928" s="240"/>
      <c r="HV1928" s="240"/>
      <c r="HW1928" s="240"/>
      <c r="HX1928" s="240"/>
      <c r="HY1928" s="240"/>
      <c r="HZ1928" s="240"/>
      <c r="IA1928" s="240"/>
      <c r="IB1928" s="240"/>
      <c r="IC1928" s="240"/>
      <c r="ID1928" s="240"/>
      <c r="IE1928" s="240"/>
      <c r="IF1928" s="240"/>
      <c r="IG1928" s="240"/>
      <c r="IH1928" s="240"/>
      <c r="II1928" s="240"/>
      <c r="IJ1928" s="240"/>
      <c r="IK1928" s="240"/>
      <c r="IL1928" s="240"/>
      <c r="IM1928" s="240"/>
      <c r="IN1928" s="240"/>
      <c r="IO1928" s="240"/>
      <c r="IP1928" s="240"/>
      <c r="IQ1928" s="240"/>
      <c r="IR1928" s="240"/>
      <c r="IS1928" s="240"/>
      <c r="IT1928" s="240"/>
      <c r="IU1928" s="240"/>
      <c r="IV1928" s="240"/>
      <c r="IW1928" s="240"/>
      <c r="IX1928" s="240"/>
      <c r="IY1928" s="240"/>
      <c r="IZ1928" s="240"/>
      <c r="JA1928" s="240"/>
      <c r="JB1928" s="240"/>
      <c r="JC1928" s="240"/>
      <c r="JD1928" s="240"/>
      <c r="JE1928" s="240"/>
      <c r="JF1928" s="240"/>
      <c r="JG1928" s="240"/>
    </row>
    <row r="1929" spans="1:267" s="1069" customFormat="1" ht="45" x14ac:dyDescent="0.25">
      <c r="A1929" s="364"/>
      <c r="B1929" s="364">
        <v>1</v>
      </c>
      <c r="C1929" s="301" t="s">
        <v>286</v>
      </c>
      <c r="D1929" s="300"/>
      <c r="E1929" s="301"/>
      <c r="F1929" s="2195">
        <f t="shared" si="2810"/>
        <v>11420</v>
      </c>
      <c r="G1929" s="948">
        <f t="shared" si="2810"/>
        <v>6661.6666666666661</v>
      </c>
      <c r="H1929" s="948">
        <f t="shared" si="2810"/>
        <v>7266</v>
      </c>
      <c r="I1929" s="948">
        <f>I1832</f>
        <v>109.07180385288969</v>
      </c>
      <c r="J1929" s="2876"/>
      <c r="K1929" s="2876"/>
      <c r="L1929" s="2877"/>
      <c r="M1929" s="2877"/>
      <c r="N1929" s="2877"/>
      <c r="O1929" s="2877"/>
      <c r="P1929" s="2877"/>
      <c r="Q1929" s="2877"/>
      <c r="R1929" s="3137">
        <f t="shared" ref="R1929:AF1929" si="2815">R1832</f>
        <v>32606.038567584001</v>
      </c>
      <c r="S1929" s="3137">
        <f t="shared" ref="S1929:T1929" si="2816">S1832</f>
        <v>32606.038567584001</v>
      </c>
      <c r="T1929" s="3137">
        <f t="shared" si="2816"/>
        <v>32606.038567584001</v>
      </c>
      <c r="U1929" s="3137">
        <f t="shared" ref="U1929:V1929" si="2817">U1832</f>
        <v>32606.038567584001</v>
      </c>
      <c r="V1929" s="3137">
        <f t="shared" si="2817"/>
        <v>32606.038567584001</v>
      </c>
      <c r="W1929" s="3137">
        <f t="shared" ref="W1929:X1929" si="2818">W1832</f>
        <v>32606.038567584001</v>
      </c>
      <c r="X1929" s="3137">
        <f t="shared" si="2818"/>
        <v>32606.038567584001</v>
      </c>
      <c r="Y1929" s="3137">
        <f t="shared" si="2815"/>
        <v>19020.189164424002</v>
      </c>
      <c r="Z1929" s="3137">
        <f t="shared" si="2815"/>
        <v>22003.170520000003</v>
      </c>
      <c r="AA1929" s="3138">
        <f t="shared" si="2815"/>
        <v>0</v>
      </c>
      <c r="AB1929" s="3137">
        <f t="shared" si="2815"/>
        <v>0</v>
      </c>
      <c r="AC1929" s="3137">
        <f t="shared" si="2815"/>
        <v>2982.9813555760011</v>
      </c>
      <c r="AD1929" s="3139">
        <f t="shared" si="2815"/>
        <v>0</v>
      </c>
      <c r="AE1929" s="3139">
        <f t="shared" si="2815"/>
        <v>-3.9895699999999996</v>
      </c>
      <c r="AF1929" s="3137">
        <f t="shared" si="2815"/>
        <v>21999.180950000002</v>
      </c>
      <c r="AG1929" s="1149"/>
      <c r="AH1929" s="2944"/>
      <c r="AI1929" s="2572"/>
      <c r="AJ1929" s="3328"/>
      <c r="AK1929" s="240"/>
      <c r="AL1929" s="240"/>
      <c r="AM1929" s="240"/>
      <c r="AN1929" s="240"/>
      <c r="AO1929" s="240"/>
      <c r="AP1929" s="240"/>
      <c r="AQ1929" s="240"/>
      <c r="AR1929" s="240"/>
      <c r="AS1929" s="240"/>
      <c r="AT1929" s="240"/>
      <c r="AU1929" s="240"/>
      <c r="AV1929" s="240"/>
      <c r="AW1929" s="240"/>
      <c r="AX1929" s="240"/>
      <c r="AY1929" s="240"/>
      <c r="AZ1929" s="240"/>
      <c r="BA1929" s="240"/>
      <c r="BB1929" s="240"/>
      <c r="BC1929" s="240"/>
      <c r="BD1929" s="240"/>
      <c r="BE1929" s="240"/>
      <c r="BF1929" s="240"/>
      <c r="BG1929" s="240"/>
      <c r="BH1929" s="240"/>
      <c r="BI1929" s="240"/>
      <c r="BJ1929" s="240"/>
      <c r="BK1929" s="240"/>
      <c r="BL1929" s="240"/>
      <c r="BM1929" s="240"/>
      <c r="BN1929" s="240"/>
      <c r="BO1929" s="240"/>
      <c r="BP1929" s="240"/>
      <c r="BQ1929" s="240"/>
      <c r="BR1929" s="240"/>
      <c r="BS1929" s="240"/>
      <c r="BT1929" s="240"/>
      <c r="BU1929" s="240"/>
      <c r="BV1929" s="240"/>
      <c r="BW1929" s="240"/>
      <c r="BX1929" s="240"/>
      <c r="BY1929" s="240"/>
      <c r="BZ1929" s="240"/>
      <c r="CA1929" s="240"/>
      <c r="CB1929" s="240"/>
      <c r="CC1929" s="240"/>
      <c r="CD1929" s="240"/>
      <c r="CE1929" s="240"/>
      <c r="CF1929" s="240"/>
      <c r="CG1929" s="240"/>
      <c r="CH1929" s="240"/>
      <c r="CI1929" s="240"/>
      <c r="CJ1929" s="240"/>
      <c r="CK1929" s="240"/>
      <c r="CL1929" s="240"/>
      <c r="CM1929" s="240"/>
      <c r="CN1929" s="240"/>
      <c r="CO1929" s="240"/>
      <c r="CP1929" s="240"/>
      <c r="CQ1929" s="240"/>
      <c r="CR1929" s="240"/>
      <c r="CS1929" s="240"/>
      <c r="CT1929" s="240"/>
      <c r="CU1929" s="240"/>
      <c r="CV1929" s="240"/>
      <c r="CW1929" s="240"/>
      <c r="CX1929" s="240"/>
      <c r="CY1929" s="240"/>
      <c r="CZ1929" s="240"/>
      <c r="DA1929" s="240"/>
      <c r="DB1929" s="240"/>
      <c r="DC1929" s="240"/>
      <c r="DD1929" s="240"/>
      <c r="DE1929" s="240"/>
      <c r="DF1929" s="240"/>
      <c r="DG1929" s="240"/>
      <c r="DH1929" s="240"/>
      <c r="DI1929" s="240"/>
      <c r="DJ1929" s="240"/>
      <c r="DK1929" s="240"/>
      <c r="DL1929" s="240"/>
      <c r="DM1929" s="240"/>
      <c r="DN1929" s="240"/>
      <c r="DO1929" s="240"/>
      <c r="DP1929" s="240"/>
      <c r="DQ1929" s="240"/>
      <c r="DR1929" s="240"/>
      <c r="DS1929" s="240"/>
      <c r="DT1929" s="240"/>
      <c r="DU1929" s="240"/>
      <c r="DV1929" s="240"/>
      <c r="DW1929" s="240"/>
      <c r="DX1929" s="240"/>
      <c r="DY1929" s="240"/>
      <c r="DZ1929" s="240"/>
      <c r="EA1929" s="240"/>
      <c r="EB1929" s="240"/>
      <c r="EC1929" s="240"/>
      <c r="ED1929" s="240"/>
      <c r="EE1929" s="240"/>
      <c r="EF1929" s="240"/>
      <c r="EG1929" s="240"/>
      <c r="EH1929" s="240"/>
      <c r="EI1929" s="240"/>
      <c r="EJ1929" s="240"/>
      <c r="EK1929" s="240"/>
      <c r="EL1929" s="240"/>
      <c r="EM1929" s="240"/>
      <c r="EN1929" s="240"/>
      <c r="EO1929" s="240"/>
      <c r="EP1929" s="240"/>
      <c r="EQ1929" s="240"/>
      <c r="ER1929" s="240"/>
      <c r="ES1929" s="240"/>
      <c r="ET1929" s="240"/>
      <c r="EU1929" s="240"/>
      <c r="EV1929" s="240"/>
      <c r="EW1929" s="240"/>
      <c r="EX1929" s="240"/>
      <c r="EY1929" s="240"/>
      <c r="EZ1929" s="240"/>
      <c r="FA1929" s="240"/>
      <c r="FB1929" s="240"/>
      <c r="FC1929" s="240"/>
      <c r="FD1929" s="240"/>
      <c r="FE1929" s="240"/>
      <c r="FF1929" s="240"/>
      <c r="FG1929" s="240"/>
      <c r="FH1929" s="240"/>
      <c r="FI1929" s="240"/>
      <c r="FJ1929" s="240"/>
      <c r="FK1929" s="240"/>
      <c r="FL1929" s="240"/>
      <c r="FM1929" s="240"/>
      <c r="FN1929" s="240"/>
      <c r="FO1929" s="240"/>
      <c r="FP1929" s="240"/>
      <c r="FQ1929" s="240"/>
      <c r="FR1929" s="240"/>
      <c r="FS1929" s="240"/>
      <c r="FT1929" s="240"/>
      <c r="FU1929" s="240"/>
      <c r="FV1929" s="240"/>
      <c r="FW1929" s="240"/>
      <c r="FX1929" s="240"/>
      <c r="FY1929" s="240"/>
      <c r="FZ1929" s="240"/>
      <c r="GA1929" s="240"/>
      <c r="GB1929" s="240"/>
      <c r="GC1929" s="240"/>
      <c r="GD1929" s="240"/>
      <c r="GE1929" s="240"/>
      <c r="GF1929" s="240"/>
      <c r="GG1929" s="240"/>
      <c r="GH1929" s="240"/>
      <c r="GI1929" s="240"/>
      <c r="GJ1929" s="240"/>
      <c r="GK1929" s="240"/>
      <c r="GL1929" s="240"/>
      <c r="GM1929" s="240"/>
      <c r="GN1929" s="240"/>
      <c r="GO1929" s="240"/>
      <c r="GP1929" s="240"/>
      <c r="GQ1929" s="240"/>
      <c r="GR1929" s="240"/>
      <c r="GS1929" s="240"/>
      <c r="GT1929" s="240"/>
      <c r="GU1929" s="240"/>
      <c r="GV1929" s="240"/>
      <c r="GW1929" s="240"/>
      <c r="GX1929" s="240"/>
      <c r="GY1929" s="240"/>
      <c r="GZ1929" s="240"/>
      <c r="HA1929" s="240"/>
      <c r="HB1929" s="240"/>
      <c r="HC1929" s="240"/>
      <c r="HD1929" s="240"/>
      <c r="HE1929" s="240"/>
      <c r="HF1929" s="240"/>
      <c r="HG1929" s="240"/>
      <c r="HH1929" s="240"/>
      <c r="HI1929" s="240"/>
      <c r="HJ1929" s="240"/>
      <c r="HK1929" s="240"/>
      <c r="HL1929" s="240"/>
      <c r="HM1929" s="240"/>
      <c r="HN1929" s="240"/>
      <c r="HO1929" s="240"/>
      <c r="HP1929" s="240"/>
      <c r="HQ1929" s="240"/>
      <c r="HR1929" s="240"/>
      <c r="HS1929" s="240"/>
      <c r="HT1929" s="240"/>
      <c r="HU1929" s="240"/>
      <c r="HV1929" s="240"/>
      <c r="HW1929" s="240"/>
      <c r="HX1929" s="240"/>
      <c r="HY1929" s="240"/>
      <c r="HZ1929" s="240"/>
      <c r="IA1929" s="240"/>
      <c r="IB1929" s="240"/>
      <c r="IC1929" s="240"/>
      <c r="ID1929" s="240"/>
      <c r="IE1929" s="240"/>
      <c r="IF1929" s="240"/>
      <c r="IG1929" s="240"/>
      <c r="IH1929" s="240"/>
      <c r="II1929" s="240"/>
      <c r="IJ1929" s="240"/>
      <c r="IK1929" s="240"/>
      <c r="IL1929" s="240"/>
      <c r="IM1929" s="240"/>
      <c r="IN1929" s="240"/>
      <c r="IO1929" s="240"/>
      <c r="IP1929" s="240"/>
      <c r="IQ1929" s="240"/>
      <c r="IR1929" s="240"/>
      <c r="IS1929" s="240"/>
      <c r="IT1929" s="240"/>
      <c r="IU1929" s="240"/>
      <c r="IV1929" s="240"/>
      <c r="IW1929" s="240"/>
      <c r="IX1929" s="240"/>
      <c r="IY1929" s="240"/>
      <c r="IZ1929" s="240"/>
      <c r="JA1929" s="240"/>
      <c r="JB1929" s="240"/>
      <c r="JC1929" s="240"/>
      <c r="JD1929" s="240"/>
      <c r="JE1929" s="240"/>
      <c r="JF1929" s="240"/>
      <c r="JG1929" s="240"/>
    </row>
    <row r="1930" spans="1:267" s="1069" customFormat="1" ht="45" x14ac:dyDescent="0.25">
      <c r="A1930" s="364"/>
      <c r="B1930" s="364">
        <v>1</v>
      </c>
      <c r="C1930" s="301" t="s">
        <v>531</v>
      </c>
      <c r="D1930" s="300"/>
      <c r="E1930" s="301"/>
      <c r="F1930" s="2195">
        <f t="shared" si="2810"/>
        <v>2520</v>
      </c>
      <c r="G1930" s="948">
        <f t="shared" si="2810"/>
        <v>1470</v>
      </c>
      <c r="H1930" s="948">
        <f t="shared" si="2810"/>
        <v>1495</v>
      </c>
      <c r="I1930" s="948">
        <f>I1833</f>
        <v>101.70068027210884</v>
      </c>
      <c r="J1930" s="2876"/>
      <c r="K1930" s="2876"/>
      <c r="L1930" s="2877"/>
      <c r="M1930" s="2877"/>
      <c r="N1930" s="2877"/>
      <c r="O1930" s="2877"/>
      <c r="P1930" s="2877"/>
      <c r="Q1930" s="2877"/>
      <c r="R1930" s="3137">
        <f t="shared" ref="R1930:AF1930" si="2819">R1833</f>
        <v>4258.2708000000002</v>
      </c>
      <c r="S1930" s="3137">
        <f t="shared" ref="S1930:T1930" si="2820">S1833</f>
        <v>4258.2708000000002</v>
      </c>
      <c r="T1930" s="3137">
        <f t="shared" si="2820"/>
        <v>4258.2708000000002</v>
      </c>
      <c r="U1930" s="3137">
        <f t="shared" ref="U1930:V1930" si="2821">U1833</f>
        <v>4258.2708000000002</v>
      </c>
      <c r="V1930" s="3137">
        <f t="shared" si="2821"/>
        <v>4258.2708000000002</v>
      </c>
      <c r="W1930" s="3137">
        <f t="shared" ref="W1930:X1930" si="2822">W1833</f>
        <v>4258.2708000000002</v>
      </c>
      <c r="X1930" s="3137">
        <f t="shared" si="2822"/>
        <v>4258.2708000000002</v>
      </c>
      <c r="Y1930" s="3137">
        <f t="shared" si="2819"/>
        <v>2483.9913000000001</v>
      </c>
      <c r="Z1930" s="3137">
        <f t="shared" si="2819"/>
        <v>2511.0434800000003</v>
      </c>
      <c r="AA1930" s="3138">
        <f t="shared" si="2819"/>
        <v>0</v>
      </c>
      <c r="AB1930" s="3137">
        <f t="shared" si="2819"/>
        <v>0</v>
      </c>
      <c r="AC1930" s="3137">
        <f t="shared" si="2819"/>
        <v>27.052180000000135</v>
      </c>
      <c r="AD1930" s="3139">
        <f t="shared" si="2819"/>
        <v>0</v>
      </c>
      <c r="AE1930" s="3139">
        <f t="shared" si="2819"/>
        <v>-3.9895699999999996</v>
      </c>
      <c r="AF1930" s="3137">
        <f t="shared" si="2819"/>
        <v>2507.0539100000001</v>
      </c>
      <c r="AG1930" s="1149"/>
      <c r="AH1930" s="2944"/>
      <c r="AI1930" s="2572"/>
      <c r="AJ1930" s="3328"/>
      <c r="AK1930" s="240"/>
      <c r="AL1930" s="240"/>
      <c r="AM1930" s="240"/>
      <c r="AN1930" s="240"/>
      <c r="AO1930" s="240"/>
      <c r="AP1930" s="240"/>
      <c r="AQ1930" s="240"/>
      <c r="AR1930" s="240"/>
      <c r="AS1930" s="240"/>
      <c r="AT1930" s="240"/>
      <c r="AU1930" s="240"/>
      <c r="AV1930" s="240"/>
      <c r="AW1930" s="240"/>
      <c r="AX1930" s="240"/>
      <c r="AY1930" s="240"/>
      <c r="AZ1930" s="240"/>
      <c r="BA1930" s="240"/>
      <c r="BB1930" s="240"/>
      <c r="BC1930" s="240"/>
      <c r="BD1930" s="240"/>
      <c r="BE1930" s="240"/>
      <c r="BF1930" s="240"/>
      <c r="BG1930" s="240"/>
      <c r="BH1930" s="240"/>
      <c r="BI1930" s="240"/>
      <c r="BJ1930" s="240"/>
      <c r="BK1930" s="240"/>
      <c r="BL1930" s="240"/>
      <c r="BM1930" s="240"/>
      <c r="BN1930" s="240"/>
      <c r="BO1930" s="240"/>
      <c r="BP1930" s="240"/>
      <c r="BQ1930" s="240"/>
      <c r="BR1930" s="240"/>
      <c r="BS1930" s="240"/>
      <c r="BT1930" s="240"/>
      <c r="BU1930" s="240"/>
      <c r="BV1930" s="240"/>
      <c r="BW1930" s="240"/>
      <c r="BX1930" s="240"/>
      <c r="BY1930" s="240"/>
      <c r="BZ1930" s="240"/>
      <c r="CA1930" s="240"/>
      <c r="CB1930" s="240"/>
      <c r="CC1930" s="240"/>
      <c r="CD1930" s="240"/>
      <c r="CE1930" s="240"/>
      <c r="CF1930" s="240"/>
      <c r="CG1930" s="240"/>
      <c r="CH1930" s="240"/>
      <c r="CI1930" s="240"/>
      <c r="CJ1930" s="240"/>
      <c r="CK1930" s="240"/>
      <c r="CL1930" s="240"/>
      <c r="CM1930" s="240"/>
      <c r="CN1930" s="240"/>
      <c r="CO1930" s="240"/>
      <c r="CP1930" s="240"/>
      <c r="CQ1930" s="240"/>
      <c r="CR1930" s="240"/>
      <c r="CS1930" s="240"/>
      <c r="CT1930" s="240"/>
      <c r="CU1930" s="240"/>
      <c r="CV1930" s="240"/>
      <c r="CW1930" s="240"/>
      <c r="CX1930" s="240"/>
      <c r="CY1930" s="240"/>
      <c r="CZ1930" s="240"/>
      <c r="DA1930" s="240"/>
      <c r="DB1930" s="240"/>
      <c r="DC1930" s="240"/>
      <c r="DD1930" s="240"/>
      <c r="DE1930" s="240"/>
      <c r="DF1930" s="240"/>
      <c r="DG1930" s="240"/>
      <c r="DH1930" s="240"/>
      <c r="DI1930" s="240"/>
      <c r="DJ1930" s="240"/>
      <c r="DK1930" s="240"/>
      <c r="DL1930" s="240"/>
      <c r="DM1930" s="240"/>
      <c r="DN1930" s="240"/>
      <c r="DO1930" s="240"/>
      <c r="DP1930" s="240"/>
      <c r="DQ1930" s="240"/>
      <c r="DR1930" s="240"/>
      <c r="DS1930" s="240"/>
      <c r="DT1930" s="240"/>
      <c r="DU1930" s="240"/>
      <c r="DV1930" s="240"/>
      <c r="DW1930" s="240"/>
      <c r="DX1930" s="240"/>
      <c r="DY1930" s="240"/>
      <c r="DZ1930" s="240"/>
      <c r="EA1930" s="240"/>
      <c r="EB1930" s="240"/>
      <c r="EC1930" s="240"/>
      <c r="ED1930" s="240"/>
      <c r="EE1930" s="240"/>
      <c r="EF1930" s="240"/>
      <c r="EG1930" s="240"/>
      <c r="EH1930" s="240"/>
      <c r="EI1930" s="240"/>
      <c r="EJ1930" s="240"/>
      <c r="EK1930" s="240"/>
      <c r="EL1930" s="240"/>
      <c r="EM1930" s="240"/>
      <c r="EN1930" s="240"/>
      <c r="EO1930" s="240"/>
      <c r="EP1930" s="240"/>
      <c r="EQ1930" s="240"/>
      <c r="ER1930" s="240"/>
      <c r="ES1930" s="240"/>
      <c r="ET1930" s="240"/>
      <c r="EU1930" s="240"/>
      <c r="EV1930" s="240"/>
      <c r="EW1930" s="240"/>
      <c r="EX1930" s="240"/>
      <c r="EY1930" s="240"/>
      <c r="EZ1930" s="240"/>
      <c r="FA1930" s="240"/>
      <c r="FB1930" s="240"/>
      <c r="FC1930" s="240"/>
      <c r="FD1930" s="240"/>
      <c r="FE1930" s="240"/>
      <c r="FF1930" s="240"/>
      <c r="FG1930" s="240"/>
      <c r="FH1930" s="240"/>
      <c r="FI1930" s="240"/>
      <c r="FJ1930" s="240"/>
      <c r="FK1930" s="240"/>
      <c r="FL1930" s="240"/>
      <c r="FM1930" s="240"/>
      <c r="FN1930" s="240"/>
      <c r="FO1930" s="240"/>
      <c r="FP1930" s="240"/>
      <c r="FQ1930" s="240"/>
      <c r="FR1930" s="240"/>
      <c r="FS1930" s="240"/>
      <c r="FT1930" s="240"/>
      <c r="FU1930" s="240"/>
      <c r="FV1930" s="240"/>
      <c r="FW1930" s="240"/>
      <c r="FX1930" s="240"/>
      <c r="FY1930" s="240"/>
      <c r="FZ1930" s="240"/>
      <c r="GA1930" s="240"/>
      <c r="GB1930" s="240"/>
      <c r="GC1930" s="240"/>
      <c r="GD1930" s="240"/>
      <c r="GE1930" s="240"/>
      <c r="GF1930" s="240"/>
      <c r="GG1930" s="240"/>
      <c r="GH1930" s="240"/>
      <c r="GI1930" s="240"/>
      <c r="GJ1930" s="240"/>
      <c r="GK1930" s="240"/>
      <c r="GL1930" s="240"/>
      <c r="GM1930" s="240"/>
      <c r="GN1930" s="240"/>
      <c r="GO1930" s="240"/>
      <c r="GP1930" s="240"/>
      <c r="GQ1930" s="240"/>
      <c r="GR1930" s="240"/>
      <c r="GS1930" s="240"/>
      <c r="GT1930" s="240"/>
      <c r="GU1930" s="240"/>
      <c r="GV1930" s="240"/>
      <c r="GW1930" s="240"/>
      <c r="GX1930" s="240"/>
      <c r="GY1930" s="240"/>
      <c r="GZ1930" s="240"/>
      <c r="HA1930" s="240"/>
      <c r="HB1930" s="240"/>
      <c r="HC1930" s="240"/>
      <c r="HD1930" s="240"/>
      <c r="HE1930" s="240"/>
      <c r="HF1930" s="240"/>
      <c r="HG1930" s="240"/>
      <c r="HH1930" s="240"/>
      <c r="HI1930" s="240"/>
      <c r="HJ1930" s="240"/>
      <c r="HK1930" s="240"/>
      <c r="HL1930" s="240"/>
      <c r="HM1930" s="240"/>
      <c r="HN1930" s="240"/>
      <c r="HO1930" s="240"/>
      <c r="HP1930" s="240"/>
      <c r="HQ1930" s="240"/>
      <c r="HR1930" s="240"/>
      <c r="HS1930" s="240"/>
      <c r="HT1930" s="240"/>
      <c r="HU1930" s="240"/>
      <c r="HV1930" s="240"/>
      <c r="HW1930" s="240"/>
      <c r="HX1930" s="240"/>
      <c r="HY1930" s="240"/>
      <c r="HZ1930" s="240"/>
      <c r="IA1930" s="240"/>
      <c r="IB1930" s="240"/>
      <c r="IC1930" s="240"/>
      <c r="ID1930" s="240"/>
      <c r="IE1930" s="240"/>
      <c r="IF1930" s="240"/>
      <c r="IG1930" s="240"/>
      <c r="IH1930" s="240"/>
      <c r="II1930" s="240"/>
      <c r="IJ1930" s="240"/>
      <c r="IK1930" s="240"/>
      <c r="IL1930" s="240"/>
      <c r="IM1930" s="240"/>
      <c r="IN1930" s="240"/>
      <c r="IO1930" s="240"/>
      <c r="IP1930" s="240"/>
      <c r="IQ1930" s="240"/>
      <c r="IR1930" s="240"/>
      <c r="IS1930" s="240"/>
      <c r="IT1930" s="240"/>
      <c r="IU1930" s="240"/>
      <c r="IV1930" s="240"/>
      <c r="IW1930" s="240"/>
      <c r="IX1930" s="240"/>
      <c r="IY1930" s="240"/>
      <c r="IZ1930" s="240"/>
      <c r="JA1930" s="240"/>
      <c r="JB1930" s="240"/>
      <c r="JC1930" s="240"/>
      <c r="JD1930" s="240"/>
      <c r="JE1930" s="240"/>
      <c r="JF1930" s="240"/>
      <c r="JG1930" s="240"/>
    </row>
    <row r="1931" spans="1:267" s="1069" customFormat="1" ht="75" x14ac:dyDescent="0.25">
      <c r="A1931" s="364"/>
      <c r="B1931" s="364">
        <v>1</v>
      </c>
      <c r="C1931" s="301" t="s">
        <v>532</v>
      </c>
      <c r="D1931" s="300"/>
      <c r="E1931" s="301"/>
      <c r="F1931" s="2195">
        <f t="shared" ref="F1931:I1932" si="2823">F1835</f>
        <v>6200</v>
      </c>
      <c r="G1931" s="948">
        <f t="shared" si="2823"/>
        <v>3616.6666666666665</v>
      </c>
      <c r="H1931" s="948">
        <f t="shared" si="2823"/>
        <v>4605</v>
      </c>
      <c r="I1931" s="948">
        <f t="shared" si="2823"/>
        <v>127.32718894009216</v>
      </c>
      <c r="J1931" s="2876"/>
      <c r="K1931" s="2876"/>
      <c r="L1931" s="2877"/>
      <c r="M1931" s="2877"/>
      <c r="N1931" s="2877"/>
      <c r="O1931" s="2877"/>
      <c r="P1931" s="2877"/>
      <c r="Q1931" s="2877"/>
      <c r="R1931" s="3137">
        <f t="shared" ref="R1931:AF1931" si="2824">R1835</f>
        <v>23581.523328768002</v>
      </c>
      <c r="S1931" s="3137">
        <f t="shared" ref="S1931:T1931" si="2825">S1835</f>
        <v>23581.523328768002</v>
      </c>
      <c r="T1931" s="3137">
        <f t="shared" si="2825"/>
        <v>23581.523328768002</v>
      </c>
      <c r="U1931" s="3137">
        <f t="shared" ref="U1931:V1931" si="2826">U1835</f>
        <v>23581.523328768002</v>
      </c>
      <c r="V1931" s="3137">
        <f t="shared" si="2826"/>
        <v>23581.523328768002</v>
      </c>
      <c r="W1931" s="3137">
        <f t="shared" ref="W1931:X1931" si="2827">W1835</f>
        <v>23581.523328768002</v>
      </c>
      <c r="X1931" s="3137">
        <f t="shared" si="2827"/>
        <v>23581.523328768002</v>
      </c>
      <c r="Y1931" s="3137">
        <f t="shared" si="2824"/>
        <v>13755.888608448</v>
      </c>
      <c r="Z1931" s="3137">
        <f t="shared" si="2824"/>
        <v>17578.562730000001</v>
      </c>
      <c r="AA1931" s="3138">
        <f t="shared" si="2824"/>
        <v>0</v>
      </c>
      <c r="AB1931" s="3137">
        <f t="shared" si="2824"/>
        <v>0</v>
      </c>
      <c r="AC1931" s="3137">
        <f t="shared" si="2824"/>
        <v>3822.6741215520015</v>
      </c>
      <c r="AD1931" s="3139">
        <f t="shared" si="2824"/>
        <v>0</v>
      </c>
      <c r="AE1931" s="3139">
        <f t="shared" si="2824"/>
        <v>0</v>
      </c>
      <c r="AF1931" s="3137">
        <f t="shared" si="2824"/>
        <v>17578.562730000001</v>
      </c>
      <c r="AG1931" s="1149"/>
      <c r="AH1931" s="2944"/>
      <c r="AI1931" s="2572"/>
      <c r="AJ1931" s="3328"/>
      <c r="AK1931" s="240"/>
      <c r="AL1931" s="240"/>
      <c r="AM1931" s="240"/>
      <c r="AN1931" s="240"/>
      <c r="AO1931" s="240"/>
      <c r="AP1931" s="240"/>
      <c r="AQ1931" s="240"/>
      <c r="AR1931" s="240"/>
      <c r="AS1931" s="240"/>
      <c r="AT1931" s="240"/>
      <c r="AU1931" s="240"/>
      <c r="AV1931" s="240"/>
      <c r="AW1931" s="240"/>
      <c r="AX1931" s="240"/>
      <c r="AY1931" s="240"/>
      <c r="AZ1931" s="240"/>
      <c r="BA1931" s="240"/>
      <c r="BB1931" s="240"/>
      <c r="BC1931" s="240"/>
      <c r="BD1931" s="240"/>
      <c r="BE1931" s="240"/>
      <c r="BF1931" s="240"/>
      <c r="BG1931" s="240"/>
      <c r="BH1931" s="240"/>
      <c r="BI1931" s="240"/>
      <c r="BJ1931" s="240"/>
      <c r="BK1931" s="240"/>
      <c r="BL1931" s="240"/>
      <c r="BM1931" s="240"/>
      <c r="BN1931" s="240"/>
      <c r="BO1931" s="240"/>
      <c r="BP1931" s="240"/>
      <c r="BQ1931" s="240"/>
      <c r="BR1931" s="240"/>
      <c r="BS1931" s="240"/>
      <c r="BT1931" s="240"/>
      <c r="BU1931" s="240"/>
      <c r="BV1931" s="240"/>
      <c r="BW1931" s="240"/>
      <c r="BX1931" s="240"/>
      <c r="BY1931" s="240"/>
      <c r="BZ1931" s="240"/>
      <c r="CA1931" s="240"/>
      <c r="CB1931" s="240"/>
      <c r="CC1931" s="240"/>
      <c r="CD1931" s="240"/>
      <c r="CE1931" s="240"/>
      <c r="CF1931" s="240"/>
      <c r="CG1931" s="240"/>
      <c r="CH1931" s="240"/>
      <c r="CI1931" s="240"/>
      <c r="CJ1931" s="240"/>
      <c r="CK1931" s="240"/>
      <c r="CL1931" s="240"/>
      <c r="CM1931" s="240"/>
      <c r="CN1931" s="240"/>
      <c r="CO1931" s="240"/>
      <c r="CP1931" s="240"/>
      <c r="CQ1931" s="240"/>
      <c r="CR1931" s="240"/>
      <c r="CS1931" s="240"/>
      <c r="CT1931" s="240"/>
      <c r="CU1931" s="240"/>
      <c r="CV1931" s="240"/>
      <c r="CW1931" s="240"/>
      <c r="CX1931" s="240"/>
      <c r="CY1931" s="240"/>
      <c r="CZ1931" s="240"/>
      <c r="DA1931" s="240"/>
      <c r="DB1931" s="240"/>
      <c r="DC1931" s="240"/>
      <c r="DD1931" s="240"/>
      <c r="DE1931" s="240"/>
      <c r="DF1931" s="240"/>
      <c r="DG1931" s="240"/>
      <c r="DH1931" s="240"/>
      <c r="DI1931" s="240"/>
      <c r="DJ1931" s="240"/>
      <c r="DK1931" s="240"/>
      <c r="DL1931" s="240"/>
      <c r="DM1931" s="240"/>
      <c r="DN1931" s="240"/>
      <c r="DO1931" s="240"/>
      <c r="DP1931" s="240"/>
      <c r="DQ1931" s="240"/>
      <c r="DR1931" s="240"/>
      <c r="DS1931" s="240"/>
      <c r="DT1931" s="240"/>
      <c r="DU1931" s="240"/>
      <c r="DV1931" s="240"/>
      <c r="DW1931" s="240"/>
      <c r="DX1931" s="240"/>
      <c r="DY1931" s="240"/>
      <c r="DZ1931" s="240"/>
      <c r="EA1931" s="240"/>
      <c r="EB1931" s="240"/>
      <c r="EC1931" s="240"/>
      <c r="ED1931" s="240"/>
      <c r="EE1931" s="240"/>
      <c r="EF1931" s="240"/>
      <c r="EG1931" s="240"/>
      <c r="EH1931" s="240"/>
      <c r="EI1931" s="240"/>
      <c r="EJ1931" s="240"/>
      <c r="EK1931" s="240"/>
      <c r="EL1931" s="240"/>
      <c r="EM1931" s="240"/>
      <c r="EN1931" s="240"/>
      <c r="EO1931" s="240"/>
      <c r="EP1931" s="240"/>
      <c r="EQ1931" s="240"/>
      <c r="ER1931" s="240"/>
      <c r="ES1931" s="240"/>
      <c r="ET1931" s="240"/>
      <c r="EU1931" s="240"/>
      <c r="EV1931" s="240"/>
      <c r="EW1931" s="240"/>
      <c r="EX1931" s="240"/>
      <c r="EY1931" s="240"/>
      <c r="EZ1931" s="240"/>
      <c r="FA1931" s="240"/>
      <c r="FB1931" s="240"/>
      <c r="FC1931" s="240"/>
      <c r="FD1931" s="240"/>
      <c r="FE1931" s="240"/>
      <c r="FF1931" s="240"/>
      <c r="FG1931" s="240"/>
      <c r="FH1931" s="240"/>
      <c r="FI1931" s="240"/>
      <c r="FJ1931" s="240"/>
      <c r="FK1931" s="240"/>
      <c r="FL1931" s="240"/>
      <c r="FM1931" s="240"/>
      <c r="FN1931" s="240"/>
      <c r="FO1931" s="240"/>
      <c r="FP1931" s="240"/>
      <c r="FQ1931" s="240"/>
      <c r="FR1931" s="240"/>
      <c r="FS1931" s="240"/>
      <c r="FT1931" s="240"/>
      <c r="FU1931" s="240"/>
      <c r="FV1931" s="240"/>
      <c r="FW1931" s="240"/>
      <c r="FX1931" s="240"/>
      <c r="FY1931" s="240"/>
      <c r="FZ1931" s="240"/>
      <c r="GA1931" s="240"/>
      <c r="GB1931" s="240"/>
      <c r="GC1931" s="240"/>
      <c r="GD1931" s="240"/>
      <c r="GE1931" s="240"/>
      <c r="GF1931" s="240"/>
      <c r="GG1931" s="240"/>
      <c r="GH1931" s="240"/>
      <c r="GI1931" s="240"/>
      <c r="GJ1931" s="240"/>
      <c r="GK1931" s="240"/>
      <c r="GL1931" s="240"/>
      <c r="GM1931" s="240"/>
      <c r="GN1931" s="240"/>
      <c r="GO1931" s="240"/>
      <c r="GP1931" s="240"/>
      <c r="GQ1931" s="240"/>
      <c r="GR1931" s="240"/>
      <c r="GS1931" s="240"/>
      <c r="GT1931" s="240"/>
      <c r="GU1931" s="240"/>
      <c r="GV1931" s="240"/>
      <c r="GW1931" s="240"/>
      <c r="GX1931" s="240"/>
      <c r="GY1931" s="240"/>
      <c r="GZ1931" s="240"/>
      <c r="HA1931" s="240"/>
      <c r="HB1931" s="240"/>
      <c r="HC1931" s="240"/>
      <c r="HD1931" s="240"/>
      <c r="HE1931" s="240"/>
      <c r="HF1931" s="240"/>
      <c r="HG1931" s="240"/>
      <c r="HH1931" s="240"/>
      <c r="HI1931" s="240"/>
      <c r="HJ1931" s="240"/>
      <c r="HK1931" s="240"/>
      <c r="HL1931" s="240"/>
      <c r="HM1931" s="240"/>
      <c r="HN1931" s="240"/>
      <c r="HO1931" s="240"/>
      <c r="HP1931" s="240"/>
      <c r="HQ1931" s="240"/>
      <c r="HR1931" s="240"/>
      <c r="HS1931" s="240"/>
      <c r="HT1931" s="240"/>
      <c r="HU1931" s="240"/>
      <c r="HV1931" s="240"/>
      <c r="HW1931" s="240"/>
      <c r="HX1931" s="240"/>
      <c r="HY1931" s="240"/>
      <c r="HZ1931" s="240"/>
      <c r="IA1931" s="240"/>
      <c r="IB1931" s="240"/>
      <c r="IC1931" s="240"/>
      <c r="ID1931" s="240"/>
      <c r="IE1931" s="240"/>
      <c r="IF1931" s="240"/>
      <c r="IG1931" s="240"/>
      <c r="IH1931" s="240"/>
      <c r="II1931" s="240"/>
      <c r="IJ1931" s="240"/>
      <c r="IK1931" s="240"/>
      <c r="IL1931" s="240"/>
      <c r="IM1931" s="240"/>
      <c r="IN1931" s="240"/>
      <c r="IO1931" s="240"/>
      <c r="IP1931" s="240"/>
      <c r="IQ1931" s="240"/>
      <c r="IR1931" s="240"/>
      <c r="IS1931" s="240"/>
      <c r="IT1931" s="240"/>
      <c r="IU1931" s="240"/>
      <c r="IV1931" s="240"/>
      <c r="IW1931" s="240"/>
      <c r="IX1931" s="240"/>
      <c r="IY1931" s="240"/>
      <c r="IZ1931" s="240"/>
      <c r="JA1931" s="240"/>
      <c r="JB1931" s="240"/>
      <c r="JC1931" s="240"/>
      <c r="JD1931" s="240"/>
      <c r="JE1931" s="240"/>
      <c r="JF1931" s="240"/>
      <c r="JG1931" s="240"/>
    </row>
    <row r="1932" spans="1:267" s="1069" customFormat="1" ht="60" x14ac:dyDescent="0.25">
      <c r="A1932" s="364"/>
      <c r="B1932" s="364">
        <v>1</v>
      </c>
      <c r="C1932" s="446" t="s">
        <v>533</v>
      </c>
      <c r="D1932" s="300"/>
      <c r="E1932" s="301"/>
      <c r="F1932" s="2195">
        <f t="shared" si="2823"/>
        <v>2700</v>
      </c>
      <c r="G1932" s="948">
        <f t="shared" si="2823"/>
        <v>1575</v>
      </c>
      <c r="H1932" s="948">
        <f t="shared" si="2823"/>
        <v>1166</v>
      </c>
      <c r="I1932" s="948">
        <f t="shared" si="2823"/>
        <v>74.031746031746025</v>
      </c>
      <c r="J1932" s="2876"/>
      <c r="K1932" s="2876"/>
      <c r="L1932" s="2877"/>
      <c r="M1932" s="2877"/>
      <c r="N1932" s="2877"/>
      <c r="O1932" s="2877"/>
      <c r="P1932" s="2877"/>
      <c r="Q1932" s="2877"/>
      <c r="R1932" s="3137">
        <f t="shared" ref="R1932:AF1932" si="2828">R1836</f>
        <v>4766.2444388160011</v>
      </c>
      <c r="S1932" s="3137">
        <f t="shared" ref="S1932:T1932" si="2829">S1836</f>
        <v>4766.2444388160011</v>
      </c>
      <c r="T1932" s="3137">
        <f t="shared" si="2829"/>
        <v>4766.2444388160011</v>
      </c>
      <c r="U1932" s="3137">
        <f t="shared" ref="U1932:V1932" si="2830">U1836</f>
        <v>4766.2444388160011</v>
      </c>
      <c r="V1932" s="3137">
        <f t="shared" si="2830"/>
        <v>4766.2444388160011</v>
      </c>
      <c r="W1932" s="3137">
        <f t="shared" ref="W1932:X1932" si="2831">W1836</f>
        <v>4766.2444388160011</v>
      </c>
      <c r="X1932" s="3137">
        <f t="shared" si="2831"/>
        <v>4766.2444388160011</v>
      </c>
      <c r="Y1932" s="3137">
        <f t="shared" si="2828"/>
        <v>2780.3092559760007</v>
      </c>
      <c r="Z1932" s="3137">
        <f t="shared" si="2828"/>
        <v>1913.56431</v>
      </c>
      <c r="AA1932" s="3138">
        <f t="shared" si="2828"/>
        <v>0</v>
      </c>
      <c r="AB1932" s="3137">
        <f t="shared" si="2828"/>
        <v>0</v>
      </c>
      <c r="AC1932" s="3137">
        <f t="shared" si="2828"/>
        <v>-866.74494597600074</v>
      </c>
      <c r="AD1932" s="3139">
        <f t="shared" si="2828"/>
        <v>0</v>
      </c>
      <c r="AE1932" s="3139">
        <f t="shared" si="2828"/>
        <v>0</v>
      </c>
      <c r="AF1932" s="3137">
        <f t="shared" si="2828"/>
        <v>1913.56431</v>
      </c>
      <c r="AG1932" s="1149"/>
      <c r="AH1932" s="2944"/>
      <c r="AI1932" s="2572"/>
      <c r="AJ1932" s="3328"/>
      <c r="AK1932" s="240"/>
      <c r="AL1932" s="240"/>
      <c r="AM1932" s="240"/>
      <c r="AN1932" s="240"/>
      <c r="AO1932" s="240"/>
      <c r="AP1932" s="240"/>
      <c r="AQ1932" s="240"/>
      <c r="AR1932" s="240"/>
      <c r="AS1932" s="240"/>
      <c r="AT1932" s="240"/>
      <c r="AU1932" s="240"/>
      <c r="AV1932" s="240"/>
      <c r="AW1932" s="240"/>
      <c r="AX1932" s="240"/>
      <c r="AY1932" s="240"/>
      <c r="AZ1932" s="240"/>
      <c r="BA1932" s="240"/>
      <c r="BB1932" s="240"/>
      <c r="BC1932" s="240"/>
      <c r="BD1932" s="240"/>
      <c r="BE1932" s="240"/>
      <c r="BF1932" s="240"/>
      <c r="BG1932" s="240"/>
      <c r="BH1932" s="240"/>
      <c r="BI1932" s="240"/>
      <c r="BJ1932" s="240"/>
      <c r="BK1932" s="240"/>
      <c r="BL1932" s="240"/>
      <c r="BM1932" s="240"/>
      <c r="BN1932" s="240"/>
      <c r="BO1932" s="240"/>
      <c r="BP1932" s="240"/>
      <c r="BQ1932" s="240"/>
      <c r="BR1932" s="240"/>
      <c r="BS1932" s="240"/>
      <c r="BT1932" s="240"/>
      <c r="BU1932" s="240"/>
      <c r="BV1932" s="240"/>
      <c r="BW1932" s="240"/>
      <c r="BX1932" s="240"/>
      <c r="BY1932" s="240"/>
      <c r="BZ1932" s="240"/>
      <c r="CA1932" s="240"/>
      <c r="CB1932" s="240"/>
      <c r="CC1932" s="240"/>
      <c r="CD1932" s="240"/>
      <c r="CE1932" s="240"/>
      <c r="CF1932" s="240"/>
      <c r="CG1932" s="240"/>
      <c r="CH1932" s="240"/>
      <c r="CI1932" s="240"/>
      <c r="CJ1932" s="240"/>
      <c r="CK1932" s="240"/>
      <c r="CL1932" s="240"/>
      <c r="CM1932" s="240"/>
      <c r="CN1932" s="240"/>
      <c r="CO1932" s="240"/>
      <c r="CP1932" s="240"/>
      <c r="CQ1932" s="240"/>
      <c r="CR1932" s="240"/>
      <c r="CS1932" s="240"/>
      <c r="CT1932" s="240"/>
      <c r="CU1932" s="240"/>
      <c r="CV1932" s="240"/>
      <c r="CW1932" s="240"/>
      <c r="CX1932" s="240"/>
      <c r="CY1932" s="240"/>
      <c r="CZ1932" s="240"/>
      <c r="DA1932" s="240"/>
      <c r="DB1932" s="240"/>
      <c r="DC1932" s="240"/>
      <c r="DD1932" s="240"/>
      <c r="DE1932" s="240"/>
      <c r="DF1932" s="240"/>
      <c r="DG1932" s="240"/>
      <c r="DH1932" s="240"/>
      <c r="DI1932" s="240"/>
      <c r="DJ1932" s="240"/>
      <c r="DK1932" s="240"/>
      <c r="DL1932" s="240"/>
      <c r="DM1932" s="240"/>
      <c r="DN1932" s="240"/>
      <c r="DO1932" s="240"/>
      <c r="DP1932" s="240"/>
      <c r="DQ1932" s="240"/>
      <c r="DR1932" s="240"/>
      <c r="DS1932" s="240"/>
      <c r="DT1932" s="240"/>
      <c r="DU1932" s="240"/>
      <c r="DV1932" s="240"/>
      <c r="DW1932" s="240"/>
      <c r="DX1932" s="240"/>
      <c r="DY1932" s="240"/>
      <c r="DZ1932" s="240"/>
      <c r="EA1932" s="240"/>
      <c r="EB1932" s="240"/>
      <c r="EC1932" s="240"/>
      <c r="ED1932" s="240"/>
      <c r="EE1932" s="240"/>
      <c r="EF1932" s="240"/>
      <c r="EG1932" s="240"/>
      <c r="EH1932" s="240"/>
      <c r="EI1932" s="240"/>
      <c r="EJ1932" s="240"/>
      <c r="EK1932" s="240"/>
      <c r="EL1932" s="240"/>
      <c r="EM1932" s="240"/>
      <c r="EN1932" s="240"/>
      <c r="EO1932" s="240"/>
      <c r="EP1932" s="240"/>
      <c r="EQ1932" s="240"/>
      <c r="ER1932" s="240"/>
      <c r="ES1932" s="240"/>
      <c r="ET1932" s="240"/>
      <c r="EU1932" s="240"/>
      <c r="EV1932" s="240"/>
      <c r="EW1932" s="240"/>
      <c r="EX1932" s="240"/>
      <c r="EY1932" s="240"/>
      <c r="EZ1932" s="240"/>
      <c r="FA1932" s="240"/>
      <c r="FB1932" s="240"/>
      <c r="FC1932" s="240"/>
      <c r="FD1932" s="240"/>
      <c r="FE1932" s="240"/>
      <c r="FF1932" s="240"/>
      <c r="FG1932" s="240"/>
      <c r="FH1932" s="240"/>
      <c r="FI1932" s="240"/>
      <c r="FJ1932" s="240"/>
      <c r="FK1932" s="240"/>
      <c r="FL1932" s="240"/>
      <c r="FM1932" s="240"/>
      <c r="FN1932" s="240"/>
      <c r="FO1932" s="240"/>
      <c r="FP1932" s="240"/>
      <c r="FQ1932" s="240"/>
      <c r="FR1932" s="240"/>
      <c r="FS1932" s="240"/>
      <c r="FT1932" s="240"/>
      <c r="FU1932" s="240"/>
      <c r="FV1932" s="240"/>
      <c r="FW1932" s="240"/>
      <c r="FX1932" s="240"/>
      <c r="FY1932" s="240"/>
      <c r="FZ1932" s="240"/>
      <c r="GA1932" s="240"/>
      <c r="GB1932" s="240"/>
      <c r="GC1932" s="240"/>
      <c r="GD1932" s="240"/>
      <c r="GE1932" s="240"/>
      <c r="GF1932" s="240"/>
      <c r="GG1932" s="240"/>
      <c r="GH1932" s="240"/>
      <c r="GI1932" s="240"/>
      <c r="GJ1932" s="240"/>
      <c r="GK1932" s="240"/>
      <c r="GL1932" s="240"/>
      <c r="GM1932" s="240"/>
      <c r="GN1932" s="240"/>
      <c r="GO1932" s="240"/>
      <c r="GP1932" s="240"/>
      <c r="GQ1932" s="240"/>
      <c r="GR1932" s="240"/>
      <c r="GS1932" s="240"/>
      <c r="GT1932" s="240"/>
      <c r="GU1932" s="240"/>
      <c r="GV1932" s="240"/>
      <c r="GW1932" s="240"/>
      <c r="GX1932" s="240"/>
      <c r="GY1932" s="240"/>
      <c r="GZ1932" s="240"/>
      <c r="HA1932" s="240"/>
      <c r="HB1932" s="240"/>
      <c r="HC1932" s="240"/>
      <c r="HD1932" s="240"/>
      <c r="HE1932" s="240"/>
      <c r="HF1932" s="240"/>
      <c r="HG1932" s="240"/>
      <c r="HH1932" s="240"/>
      <c r="HI1932" s="240"/>
      <c r="HJ1932" s="240"/>
      <c r="HK1932" s="240"/>
      <c r="HL1932" s="240"/>
      <c r="HM1932" s="240"/>
      <c r="HN1932" s="240"/>
      <c r="HO1932" s="240"/>
      <c r="HP1932" s="240"/>
      <c r="HQ1932" s="240"/>
      <c r="HR1932" s="240"/>
      <c r="HS1932" s="240"/>
      <c r="HT1932" s="240"/>
      <c r="HU1932" s="240"/>
      <c r="HV1932" s="240"/>
      <c r="HW1932" s="240"/>
      <c r="HX1932" s="240"/>
      <c r="HY1932" s="240"/>
      <c r="HZ1932" s="240"/>
      <c r="IA1932" s="240"/>
      <c r="IB1932" s="240"/>
      <c r="IC1932" s="240"/>
      <c r="ID1932" s="240"/>
      <c r="IE1932" s="240"/>
      <c r="IF1932" s="240"/>
      <c r="IG1932" s="240"/>
      <c r="IH1932" s="240"/>
      <c r="II1932" s="240"/>
      <c r="IJ1932" s="240"/>
      <c r="IK1932" s="240"/>
      <c r="IL1932" s="240"/>
      <c r="IM1932" s="240"/>
      <c r="IN1932" s="240"/>
      <c r="IO1932" s="240"/>
      <c r="IP1932" s="240"/>
      <c r="IQ1932" s="240"/>
      <c r="IR1932" s="240"/>
      <c r="IS1932" s="240"/>
      <c r="IT1932" s="240"/>
      <c r="IU1932" s="240"/>
      <c r="IV1932" s="240"/>
      <c r="IW1932" s="240"/>
      <c r="IX1932" s="240"/>
      <c r="IY1932" s="240"/>
      <c r="IZ1932" s="240"/>
      <c r="JA1932" s="240"/>
      <c r="JB1932" s="240"/>
      <c r="JC1932" s="240"/>
      <c r="JD1932" s="240"/>
      <c r="JE1932" s="240"/>
      <c r="JF1932" s="240"/>
      <c r="JG1932" s="240"/>
    </row>
    <row r="1933" spans="1:267" s="1069" customFormat="1" ht="29.25" x14ac:dyDescent="0.25">
      <c r="A1933" s="364"/>
      <c r="B1933" s="364">
        <v>1</v>
      </c>
      <c r="C1933" s="443" t="s">
        <v>327</v>
      </c>
      <c r="D1933" s="301"/>
      <c r="E1933" s="301"/>
      <c r="F1933" s="2195">
        <f>F1895+F1882+F1837</f>
        <v>8745.4</v>
      </c>
      <c r="G1933" s="2195">
        <f t="shared" ref="G1933:H1933" si="2832">G1895+G1882+G1837</f>
        <v>5101.25</v>
      </c>
      <c r="H1933" s="2195">
        <f t="shared" si="2832"/>
        <v>3941.3325000000004</v>
      </c>
      <c r="I1933" s="948">
        <f>I1837</f>
        <v>59.815181236673773</v>
      </c>
      <c r="J1933" s="2876"/>
      <c r="K1933" s="2876"/>
      <c r="L1933" s="2877"/>
      <c r="M1933" s="2877"/>
      <c r="N1933" s="2877"/>
      <c r="O1933" s="2877"/>
      <c r="P1933" s="2877"/>
      <c r="Q1933" s="2877"/>
      <c r="R1933" s="3137">
        <f t="shared" ref="R1933:AF1933" si="2833">R1895+R1882+R1837</f>
        <v>35591.136767999997</v>
      </c>
      <c r="S1933" s="3137">
        <f t="shared" ref="S1933:T1933" si="2834">S1895+S1882+S1837</f>
        <v>35591.136767999997</v>
      </c>
      <c r="T1933" s="3137">
        <f t="shared" si="2834"/>
        <v>35591.136767999997</v>
      </c>
      <c r="U1933" s="3137">
        <f t="shared" ref="U1933:V1933" si="2835">U1895+U1882+U1837</f>
        <v>35591.136767999997</v>
      </c>
      <c r="V1933" s="3137">
        <f t="shared" si="2835"/>
        <v>35591.136767999997</v>
      </c>
      <c r="W1933" s="3137">
        <f t="shared" ref="W1933:X1933" si="2836">W1895+W1882+W1837</f>
        <v>35591.136767999997</v>
      </c>
      <c r="X1933" s="3137">
        <f t="shared" si="2836"/>
        <v>35591.136767999997</v>
      </c>
      <c r="Y1933" s="3137">
        <f t="shared" si="2833"/>
        <v>20761.496447999998</v>
      </c>
      <c r="Z1933" s="3137">
        <f t="shared" si="2833"/>
        <v>20691.311659999999</v>
      </c>
      <c r="AA1933" s="3138">
        <f t="shared" si="2833"/>
        <v>0</v>
      </c>
      <c r="AB1933" s="3137">
        <f t="shared" si="2833"/>
        <v>0</v>
      </c>
      <c r="AC1933" s="3137">
        <f t="shared" si="2833"/>
        <v>-70.184787999997525</v>
      </c>
      <c r="AD1933" s="3139">
        <f t="shared" si="2833"/>
        <v>-8.9826700000000006</v>
      </c>
      <c r="AE1933" s="3139">
        <f t="shared" si="2833"/>
        <v>-3.4296799999999998</v>
      </c>
      <c r="AF1933" s="3137">
        <f t="shared" si="2833"/>
        <v>20687.881979999998</v>
      </c>
      <c r="AG1933" s="1149"/>
      <c r="AH1933" s="2944"/>
      <c r="AI1933" s="2572"/>
      <c r="AJ1933" s="3328"/>
      <c r="AK1933" s="240"/>
      <c r="AL1933" s="240"/>
      <c r="AM1933" s="240"/>
      <c r="AN1933" s="240"/>
      <c r="AO1933" s="240"/>
      <c r="AP1933" s="240"/>
      <c r="AQ1933" s="240"/>
      <c r="AR1933" s="240"/>
      <c r="AS1933" s="240"/>
      <c r="AT1933" s="240"/>
      <c r="AU1933" s="240"/>
      <c r="AV1933" s="240"/>
      <c r="AW1933" s="240"/>
      <c r="AX1933" s="240"/>
      <c r="AY1933" s="240"/>
      <c r="AZ1933" s="240"/>
      <c r="BA1933" s="240"/>
      <c r="BB1933" s="240"/>
      <c r="BC1933" s="240"/>
      <c r="BD1933" s="240"/>
      <c r="BE1933" s="240"/>
      <c r="BF1933" s="240"/>
      <c r="BG1933" s="240"/>
      <c r="BH1933" s="240"/>
      <c r="BI1933" s="240"/>
      <c r="BJ1933" s="240"/>
      <c r="BK1933" s="240"/>
      <c r="BL1933" s="240"/>
      <c r="BM1933" s="240"/>
      <c r="BN1933" s="240"/>
      <c r="BO1933" s="240"/>
      <c r="BP1933" s="240"/>
      <c r="BQ1933" s="240"/>
      <c r="BR1933" s="240"/>
      <c r="BS1933" s="240"/>
      <c r="BT1933" s="240"/>
      <c r="BU1933" s="240"/>
      <c r="BV1933" s="240"/>
      <c r="BW1933" s="240"/>
      <c r="BX1933" s="240"/>
      <c r="BY1933" s="240"/>
      <c r="BZ1933" s="240"/>
      <c r="CA1933" s="240"/>
      <c r="CB1933" s="240"/>
      <c r="CC1933" s="240"/>
      <c r="CD1933" s="240"/>
      <c r="CE1933" s="240"/>
      <c r="CF1933" s="240"/>
      <c r="CG1933" s="240"/>
      <c r="CH1933" s="240"/>
      <c r="CI1933" s="240"/>
      <c r="CJ1933" s="240"/>
      <c r="CK1933" s="240"/>
      <c r="CL1933" s="240"/>
      <c r="CM1933" s="240"/>
      <c r="CN1933" s="240"/>
      <c r="CO1933" s="240"/>
      <c r="CP1933" s="240"/>
      <c r="CQ1933" s="240"/>
      <c r="CR1933" s="240"/>
      <c r="CS1933" s="240"/>
      <c r="CT1933" s="240"/>
      <c r="CU1933" s="240"/>
      <c r="CV1933" s="240"/>
      <c r="CW1933" s="240"/>
      <c r="CX1933" s="240"/>
      <c r="CY1933" s="240"/>
      <c r="CZ1933" s="240"/>
      <c r="DA1933" s="240"/>
      <c r="DB1933" s="240"/>
      <c r="DC1933" s="240"/>
      <c r="DD1933" s="240"/>
      <c r="DE1933" s="240"/>
      <c r="DF1933" s="240"/>
      <c r="DG1933" s="240"/>
      <c r="DH1933" s="240"/>
      <c r="DI1933" s="240"/>
      <c r="DJ1933" s="240"/>
      <c r="DK1933" s="240"/>
      <c r="DL1933" s="240"/>
      <c r="DM1933" s="240"/>
      <c r="DN1933" s="240"/>
      <c r="DO1933" s="240"/>
      <c r="DP1933" s="240"/>
      <c r="DQ1933" s="240"/>
      <c r="DR1933" s="240"/>
      <c r="DS1933" s="240"/>
      <c r="DT1933" s="240"/>
      <c r="DU1933" s="240"/>
      <c r="DV1933" s="240"/>
      <c r="DW1933" s="240"/>
      <c r="DX1933" s="240"/>
      <c r="DY1933" s="240"/>
      <c r="DZ1933" s="240"/>
      <c r="EA1933" s="240"/>
      <c r="EB1933" s="240"/>
      <c r="EC1933" s="240"/>
      <c r="ED1933" s="240"/>
      <c r="EE1933" s="240"/>
      <c r="EF1933" s="240"/>
      <c r="EG1933" s="240"/>
      <c r="EH1933" s="240"/>
      <c r="EI1933" s="240"/>
      <c r="EJ1933" s="240"/>
      <c r="EK1933" s="240"/>
      <c r="EL1933" s="240"/>
      <c r="EM1933" s="240"/>
      <c r="EN1933" s="240"/>
      <c r="EO1933" s="240"/>
      <c r="EP1933" s="240"/>
      <c r="EQ1933" s="240"/>
      <c r="ER1933" s="240"/>
      <c r="ES1933" s="240"/>
      <c r="ET1933" s="240"/>
      <c r="EU1933" s="240"/>
      <c r="EV1933" s="240"/>
      <c r="EW1933" s="240"/>
      <c r="EX1933" s="240"/>
      <c r="EY1933" s="240"/>
      <c r="EZ1933" s="240"/>
      <c r="FA1933" s="240"/>
      <c r="FB1933" s="240"/>
      <c r="FC1933" s="240"/>
      <c r="FD1933" s="240"/>
      <c r="FE1933" s="240"/>
      <c r="FF1933" s="240"/>
      <c r="FG1933" s="240"/>
      <c r="FH1933" s="240"/>
      <c r="FI1933" s="240"/>
      <c r="FJ1933" s="240"/>
      <c r="FK1933" s="240"/>
      <c r="FL1933" s="240"/>
      <c r="FM1933" s="240"/>
      <c r="FN1933" s="240"/>
      <c r="FO1933" s="240"/>
      <c r="FP1933" s="240"/>
      <c r="FQ1933" s="240"/>
      <c r="FR1933" s="240"/>
      <c r="FS1933" s="240"/>
      <c r="FT1933" s="240"/>
      <c r="FU1933" s="240"/>
      <c r="FV1933" s="240"/>
      <c r="FW1933" s="240"/>
      <c r="FX1933" s="240"/>
      <c r="FY1933" s="240"/>
      <c r="FZ1933" s="240"/>
      <c r="GA1933" s="240"/>
      <c r="GB1933" s="240"/>
      <c r="GC1933" s="240"/>
      <c r="GD1933" s="240"/>
      <c r="GE1933" s="240"/>
      <c r="GF1933" s="240"/>
      <c r="GG1933" s="240"/>
      <c r="GH1933" s="240"/>
      <c r="GI1933" s="240"/>
      <c r="GJ1933" s="240"/>
      <c r="GK1933" s="240"/>
      <c r="GL1933" s="240"/>
      <c r="GM1933" s="240"/>
      <c r="GN1933" s="240"/>
      <c r="GO1933" s="240"/>
      <c r="GP1933" s="240"/>
      <c r="GQ1933" s="240"/>
      <c r="GR1933" s="240"/>
      <c r="GS1933" s="240"/>
      <c r="GT1933" s="240"/>
      <c r="GU1933" s="240"/>
      <c r="GV1933" s="240"/>
      <c r="GW1933" s="240"/>
      <c r="GX1933" s="240"/>
      <c r="GY1933" s="240"/>
      <c r="GZ1933" s="240"/>
      <c r="HA1933" s="240"/>
      <c r="HB1933" s="240"/>
      <c r="HC1933" s="240"/>
      <c r="HD1933" s="240"/>
      <c r="HE1933" s="240"/>
      <c r="HF1933" s="240"/>
      <c r="HG1933" s="240"/>
      <c r="HH1933" s="240"/>
      <c r="HI1933" s="240"/>
      <c r="HJ1933" s="240"/>
      <c r="HK1933" s="240"/>
      <c r="HL1933" s="240"/>
      <c r="HM1933" s="240"/>
      <c r="HN1933" s="240"/>
      <c r="HO1933" s="240"/>
      <c r="HP1933" s="240"/>
      <c r="HQ1933" s="240"/>
      <c r="HR1933" s="240"/>
      <c r="HS1933" s="240"/>
      <c r="HT1933" s="240"/>
      <c r="HU1933" s="240"/>
      <c r="HV1933" s="240"/>
      <c r="HW1933" s="240"/>
      <c r="HX1933" s="240"/>
      <c r="HY1933" s="240"/>
      <c r="HZ1933" s="240"/>
      <c r="IA1933" s="240"/>
      <c r="IB1933" s="240"/>
      <c r="IC1933" s="240"/>
      <c r="ID1933" s="240"/>
      <c r="IE1933" s="240"/>
      <c r="IF1933" s="240"/>
      <c r="IG1933" s="240"/>
      <c r="IH1933" s="240"/>
      <c r="II1933" s="240"/>
      <c r="IJ1933" s="240"/>
      <c r="IK1933" s="240"/>
      <c r="IL1933" s="240"/>
      <c r="IM1933" s="240"/>
      <c r="IN1933" s="240"/>
      <c r="IO1933" s="240"/>
      <c r="IP1933" s="240"/>
      <c r="IQ1933" s="240"/>
      <c r="IR1933" s="240"/>
      <c r="IS1933" s="240"/>
      <c r="IT1933" s="240"/>
      <c r="IU1933" s="240"/>
      <c r="IV1933" s="240"/>
      <c r="IW1933" s="240"/>
      <c r="IX1933" s="240"/>
      <c r="IY1933" s="240"/>
      <c r="IZ1933" s="240"/>
      <c r="JA1933" s="240"/>
      <c r="JB1933" s="240"/>
      <c r="JC1933" s="240"/>
      <c r="JD1933" s="240"/>
      <c r="JE1933" s="240"/>
      <c r="JF1933" s="240"/>
      <c r="JG1933" s="240"/>
    </row>
    <row r="1934" spans="1:267" s="1069" customFormat="1" x14ac:dyDescent="0.25">
      <c r="A1934" s="364"/>
      <c r="B1934" s="364">
        <v>1</v>
      </c>
      <c r="C1934" s="301" t="s">
        <v>318</v>
      </c>
      <c r="D1934" s="301"/>
      <c r="E1934" s="301"/>
      <c r="F1934" s="2195"/>
      <c r="G1934" s="2195"/>
      <c r="H1934" s="2195"/>
      <c r="I1934" s="948"/>
      <c r="J1934" s="2876"/>
      <c r="K1934" s="2876"/>
      <c r="L1934" s="2877"/>
      <c r="M1934" s="2877"/>
      <c r="N1934" s="2877"/>
      <c r="O1934" s="2877"/>
      <c r="P1934" s="2877"/>
      <c r="Q1934" s="2877"/>
      <c r="R1934" s="3137"/>
      <c r="S1934" s="3137"/>
      <c r="T1934" s="3137"/>
      <c r="U1934" s="3137"/>
      <c r="V1934" s="3137"/>
      <c r="W1934" s="3137"/>
      <c r="X1934" s="3137"/>
      <c r="Y1934" s="3137"/>
      <c r="Z1934" s="3137"/>
      <c r="AA1934" s="3138"/>
      <c r="AB1934" s="3137"/>
      <c r="AC1934" s="3137"/>
      <c r="AD1934" s="3139"/>
      <c r="AE1934" s="3139"/>
      <c r="AF1934" s="3137"/>
      <c r="AG1934" s="1177"/>
      <c r="AH1934" s="2944"/>
      <c r="AI1934" s="2572"/>
      <c r="AJ1934" s="3328"/>
      <c r="AK1934" s="240"/>
      <c r="AL1934" s="240"/>
      <c r="AM1934" s="240"/>
      <c r="AN1934" s="240"/>
      <c r="AO1934" s="240"/>
      <c r="AP1934" s="240"/>
      <c r="AQ1934" s="240"/>
      <c r="AR1934" s="240"/>
      <c r="AS1934" s="240"/>
      <c r="AT1934" s="240"/>
      <c r="AU1934" s="240"/>
      <c r="AV1934" s="240"/>
      <c r="AW1934" s="240"/>
      <c r="AX1934" s="240"/>
      <c r="AY1934" s="240"/>
      <c r="AZ1934" s="240"/>
      <c r="BA1934" s="240"/>
      <c r="BB1934" s="240"/>
      <c r="BC1934" s="240"/>
      <c r="BD1934" s="240"/>
      <c r="BE1934" s="240"/>
      <c r="BF1934" s="240"/>
      <c r="BG1934" s="240"/>
      <c r="BH1934" s="240"/>
      <c r="BI1934" s="240"/>
      <c r="BJ1934" s="240"/>
      <c r="BK1934" s="240"/>
      <c r="BL1934" s="240"/>
      <c r="BM1934" s="240"/>
      <c r="BN1934" s="240"/>
      <c r="BO1934" s="240"/>
      <c r="BP1934" s="240"/>
      <c r="BQ1934" s="240"/>
      <c r="BR1934" s="240"/>
      <c r="BS1934" s="240"/>
      <c r="BT1934" s="240"/>
      <c r="BU1934" s="240"/>
      <c r="BV1934" s="240"/>
      <c r="BW1934" s="240"/>
      <c r="BX1934" s="240"/>
      <c r="BY1934" s="240"/>
      <c r="BZ1934" s="240"/>
      <c r="CA1934" s="240"/>
      <c r="CB1934" s="240"/>
      <c r="CC1934" s="240"/>
      <c r="CD1934" s="240"/>
      <c r="CE1934" s="240"/>
      <c r="CF1934" s="240"/>
      <c r="CG1934" s="240"/>
      <c r="CH1934" s="240"/>
      <c r="CI1934" s="240"/>
      <c r="CJ1934" s="240"/>
      <c r="CK1934" s="240"/>
      <c r="CL1934" s="240"/>
      <c r="CM1934" s="240"/>
      <c r="CN1934" s="240"/>
      <c r="CO1934" s="240"/>
      <c r="CP1934" s="240"/>
      <c r="CQ1934" s="240"/>
      <c r="CR1934" s="240"/>
      <c r="CS1934" s="240"/>
      <c r="CT1934" s="240"/>
      <c r="CU1934" s="240"/>
      <c r="CV1934" s="240"/>
      <c r="CW1934" s="240"/>
      <c r="CX1934" s="240"/>
      <c r="CY1934" s="240"/>
      <c r="CZ1934" s="240"/>
      <c r="DA1934" s="240"/>
      <c r="DB1934" s="240"/>
      <c r="DC1934" s="240"/>
      <c r="DD1934" s="240"/>
      <c r="DE1934" s="240"/>
      <c r="DF1934" s="240"/>
      <c r="DG1934" s="240"/>
      <c r="DH1934" s="240"/>
      <c r="DI1934" s="240"/>
      <c r="DJ1934" s="240"/>
      <c r="DK1934" s="240"/>
      <c r="DL1934" s="240"/>
      <c r="DM1934" s="240"/>
      <c r="DN1934" s="240"/>
      <c r="DO1934" s="240"/>
      <c r="DP1934" s="240"/>
      <c r="DQ1934" s="240"/>
      <c r="DR1934" s="240"/>
      <c r="DS1934" s="240"/>
      <c r="DT1934" s="240"/>
      <c r="DU1934" s="240"/>
      <c r="DV1934" s="240"/>
      <c r="DW1934" s="240"/>
      <c r="DX1934" s="240"/>
      <c r="DY1934" s="240"/>
      <c r="DZ1934" s="240"/>
      <c r="EA1934" s="240"/>
      <c r="EB1934" s="240"/>
      <c r="EC1934" s="240"/>
      <c r="ED1934" s="240"/>
      <c r="EE1934" s="240"/>
      <c r="EF1934" s="240"/>
      <c r="EG1934" s="240"/>
      <c r="EH1934" s="240"/>
      <c r="EI1934" s="240"/>
      <c r="EJ1934" s="240"/>
      <c r="EK1934" s="240"/>
      <c r="EL1934" s="240"/>
      <c r="EM1934" s="240"/>
      <c r="EN1934" s="240"/>
      <c r="EO1934" s="240"/>
      <c r="EP1934" s="240"/>
      <c r="EQ1934" s="240"/>
      <c r="ER1934" s="240"/>
      <c r="ES1934" s="240"/>
      <c r="ET1934" s="240"/>
      <c r="EU1934" s="240"/>
      <c r="EV1934" s="240"/>
      <c r="EW1934" s="240"/>
      <c r="EX1934" s="240"/>
      <c r="EY1934" s="240"/>
      <c r="EZ1934" s="240"/>
      <c r="FA1934" s="240"/>
      <c r="FB1934" s="240"/>
      <c r="FC1934" s="240"/>
      <c r="FD1934" s="240"/>
      <c r="FE1934" s="240"/>
      <c r="FF1934" s="240"/>
      <c r="FG1934" s="240"/>
      <c r="FH1934" s="240"/>
      <c r="FI1934" s="240"/>
      <c r="FJ1934" s="240"/>
      <c r="FK1934" s="240"/>
      <c r="FL1934" s="240"/>
      <c r="FM1934" s="240"/>
      <c r="FN1934" s="240"/>
      <c r="FO1934" s="240"/>
      <c r="FP1934" s="240"/>
      <c r="FQ1934" s="240"/>
      <c r="FR1934" s="240"/>
      <c r="FS1934" s="240"/>
      <c r="FT1934" s="240"/>
      <c r="FU1934" s="240"/>
      <c r="FV1934" s="240"/>
      <c r="FW1934" s="240"/>
      <c r="FX1934" s="240"/>
      <c r="FY1934" s="240"/>
      <c r="FZ1934" s="240"/>
      <c r="GA1934" s="240"/>
      <c r="GB1934" s="240"/>
      <c r="GC1934" s="240"/>
      <c r="GD1934" s="240"/>
      <c r="GE1934" s="240"/>
      <c r="GF1934" s="240"/>
      <c r="GG1934" s="240"/>
      <c r="GH1934" s="240"/>
      <c r="GI1934" s="240"/>
      <c r="GJ1934" s="240"/>
      <c r="GK1934" s="240"/>
      <c r="GL1934" s="240"/>
      <c r="GM1934" s="240"/>
      <c r="GN1934" s="240"/>
      <c r="GO1934" s="240"/>
      <c r="GP1934" s="240"/>
      <c r="GQ1934" s="240"/>
      <c r="GR1934" s="240"/>
      <c r="GS1934" s="240"/>
      <c r="GT1934" s="240"/>
      <c r="GU1934" s="240"/>
      <c r="GV1934" s="240"/>
      <c r="GW1934" s="240"/>
      <c r="GX1934" s="240"/>
      <c r="GY1934" s="240"/>
      <c r="GZ1934" s="240"/>
      <c r="HA1934" s="240"/>
      <c r="HB1934" s="240"/>
      <c r="HC1934" s="240"/>
      <c r="HD1934" s="240"/>
      <c r="HE1934" s="240"/>
      <c r="HF1934" s="240"/>
      <c r="HG1934" s="240"/>
      <c r="HH1934" s="240"/>
      <c r="HI1934" s="240"/>
      <c r="HJ1934" s="240"/>
      <c r="HK1934" s="240"/>
      <c r="HL1934" s="240"/>
      <c r="HM1934" s="240"/>
      <c r="HN1934" s="240"/>
      <c r="HO1934" s="240"/>
      <c r="HP1934" s="240"/>
      <c r="HQ1934" s="240"/>
      <c r="HR1934" s="240"/>
      <c r="HS1934" s="240"/>
      <c r="HT1934" s="240"/>
      <c r="HU1934" s="240"/>
      <c r="HV1934" s="240"/>
      <c r="HW1934" s="240"/>
      <c r="HX1934" s="240"/>
      <c r="HY1934" s="240"/>
      <c r="HZ1934" s="240"/>
      <c r="IA1934" s="240"/>
      <c r="IB1934" s="240"/>
      <c r="IC1934" s="240"/>
      <c r="ID1934" s="240"/>
      <c r="IE1934" s="240"/>
      <c r="IF1934" s="240"/>
      <c r="IG1934" s="240"/>
      <c r="IH1934" s="240"/>
      <c r="II1934" s="240"/>
      <c r="IJ1934" s="240"/>
      <c r="IK1934" s="240"/>
      <c r="IL1934" s="240"/>
      <c r="IM1934" s="240"/>
      <c r="IN1934" s="240"/>
      <c r="IO1934" s="240"/>
      <c r="IP1934" s="240"/>
      <c r="IQ1934" s="240"/>
      <c r="IR1934" s="240"/>
      <c r="IS1934" s="240"/>
      <c r="IT1934" s="240"/>
      <c r="IU1934" s="240"/>
      <c r="IV1934" s="240"/>
      <c r="IW1934" s="240"/>
      <c r="IX1934" s="240"/>
      <c r="IY1934" s="240"/>
      <c r="IZ1934" s="240"/>
      <c r="JA1934" s="240"/>
      <c r="JB1934" s="240"/>
      <c r="JC1934" s="240"/>
      <c r="JD1934" s="240"/>
      <c r="JE1934" s="240"/>
      <c r="JF1934" s="240"/>
      <c r="JG1934" s="240"/>
    </row>
    <row r="1935" spans="1:267" s="1069" customFormat="1" ht="30" x14ac:dyDescent="0.25">
      <c r="A1935" s="364"/>
      <c r="B1935" s="364">
        <v>1</v>
      </c>
      <c r="C1935" s="446" t="s">
        <v>506</v>
      </c>
      <c r="D1935" s="301"/>
      <c r="E1935" s="301"/>
      <c r="F1935" s="2195">
        <f t="shared" ref="F1935:H1936" si="2837">F1896+F1883+F1839</f>
        <v>5740.4</v>
      </c>
      <c r="G1935" s="948">
        <f t="shared" si="2837"/>
        <v>3348</v>
      </c>
      <c r="H1935" s="948">
        <f t="shared" si="2837"/>
        <v>3575.3325000000004</v>
      </c>
      <c r="I1935" s="948">
        <f>H1935/G1935*100</f>
        <v>106.79009856630826</v>
      </c>
      <c r="J1935" s="2876"/>
      <c r="K1935" s="2876"/>
      <c r="L1935" s="2877"/>
      <c r="M1935" s="2877"/>
      <c r="N1935" s="2877"/>
      <c r="O1935" s="2877"/>
      <c r="P1935" s="2877"/>
      <c r="Q1935" s="2877"/>
      <c r="R1935" s="3137">
        <f t="shared" ref="R1935:AF1935" si="2838">R1896+R1883+R1839</f>
        <v>0</v>
      </c>
      <c r="S1935" s="3137">
        <f t="shared" ref="S1935:T1935" si="2839">S1896+S1883+S1839</f>
        <v>0</v>
      </c>
      <c r="T1935" s="3137">
        <f t="shared" si="2839"/>
        <v>0</v>
      </c>
      <c r="U1935" s="3137">
        <f t="shared" ref="U1935:V1935" si="2840">U1896+U1883+U1839</f>
        <v>0</v>
      </c>
      <c r="V1935" s="3137">
        <f t="shared" si="2840"/>
        <v>0</v>
      </c>
      <c r="W1935" s="3137">
        <f t="shared" ref="W1935:X1935" si="2841">W1896+W1883+W1839</f>
        <v>0</v>
      </c>
      <c r="X1935" s="3137">
        <f t="shared" si="2841"/>
        <v>0</v>
      </c>
      <c r="Y1935" s="3137">
        <f t="shared" si="2838"/>
        <v>0</v>
      </c>
      <c r="Z1935" s="3137">
        <f t="shared" si="2838"/>
        <v>0</v>
      </c>
      <c r="AA1935" s="3138">
        <f t="shared" si="2838"/>
        <v>0</v>
      </c>
      <c r="AB1935" s="3137">
        <f t="shared" si="2838"/>
        <v>0</v>
      </c>
      <c r="AC1935" s="3137">
        <f t="shared" si="2838"/>
        <v>0</v>
      </c>
      <c r="AD1935" s="3139">
        <f t="shared" si="2838"/>
        <v>0</v>
      </c>
      <c r="AE1935" s="3139">
        <f t="shared" si="2838"/>
        <v>0</v>
      </c>
      <c r="AF1935" s="3137">
        <f t="shared" si="2838"/>
        <v>0</v>
      </c>
      <c r="AG1935" s="1149"/>
      <c r="AH1935" s="2944"/>
      <c r="AI1935" s="2572"/>
      <c r="AJ1935" s="3328"/>
      <c r="AK1935" s="240"/>
      <c r="AL1935" s="240"/>
      <c r="AM1935" s="240"/>
      <c r="AN1935" s="240"/>
      <c r="AO1935" s="240"/>
      <c r="AP1935" s="240"/>
      <c r="AQ1935" s="240"/>
      <c r="AR1935" s="240"/>
      <c r="AS1935" s="240"/>
      <c r="AT1935" s="240"/>
      <c r="AU1935" s="240"/>
      <c r="AV1935" s="240"/>
      <c r="AW1935" s="240"/>
      <c r="AX1935" s="240"/>
      <c r="AY1935" s="240"/>
      <c r="AZ1935" s="240"/>
      <c r="BA1935" s="240"/>
      <c r="BB1935" s="240"/>
      <c r="BC1935" s="240"/>
      <c r="BD1935" s="240"/>
      <c r="BE1935" s="240"/>
      <c r="BF1935" s="240"/>
      <c r="BG1935" s="240"/>
      <c r="BH1935" s="240"/>
      <c r="BI1935" s="240"/>
      <c r="BJ1935" s="240"/>
      <c r="BK1935" s="240"/>
      <c r="BL1935" s="240"/>
      <c r="BM1935" s="240"/>
      <c r="BN1935" s="240"/>
      <c r="BO1935" s="240"/>
      <c r="BP1935" s="240"/>
      <c r="BQ1935" s="240"/>
      <c r="BR1935" s="240"/>
      <c r="BS1935" s="240"/>
      <c r="BT1935" s="240"/>
      <c r="BU1935" s="240"/>
      <c r="BV1935" s="240"/>
      <c r="BW1935" s="240"/>
      <c r="BX1935" s="240"/>
      <c r="BY1935" s="240"/>
      <c r="BZ1935" s="240"/>
      <c r="CA1935" s="240"/>
      <c r="CB1935" s="240"/>
      <c r="CC1935" s="240"/>
      <c r="CD1935" s="240"/>
      <c r="CE1935" s="240"/>
      <c r="CF1935" s="240"/>
      <c r="CG1935" s="240"/>
      <c r="CH1935" s="240"/>
      <c r="CI1935" s="240"/>
      <c r="CJ1935" s="240"/>
      <c r="CK1935" s="240"/>
      <c r="CL1935" s="240"/>
      <c r="CM1935" s="240"/>
      <c r="CN1935" s="240"/>
      <c r="CO1935" s="240"/>
      <c r="CP1935" s="240"/>
      <c r="CQ1935" s="240"/>
      <c r="CR1935" s="240"/>
      <c r="CS1935" s="240"/>
      <c r="CT1935" s="240"/>
      <c r="CU1935" s="240"/>
      <c r="CV1935" s="240"/>
      <c r="CW1935" s="240"/>
      <c r="CX1935" s="240"/>
      <c r="CY1935" s="240"/>
      <c r="CZ1935" s="240"/>
      <c r="DA1935" s="240"/>
      <c r="DB1935" s="240"/>
      <c r="DC1935" s="240"/>
      <c r="DD1935" s="240"/>
      <c r="DE1935" s="240"/>
      <c r="DF1935" s="240"/>
      <c r="DG1935" s="240"/>
      <c r="DH1935" s="240"/>
      <c r="DI1935" s="240"/>
      <c r="DJ1935" s="240"/>
      <c r="DK1935" s="240"/>
      <c r="DL1935" s="240"/>
      <c r="DM1935" s="240"/>
      <c r="DN1935" s="240"/>
      <c r="DO1935" s="240"/>
      <c r="DP1935" s="240"/>
      <c r="DQ1935" s="240"/>
      <c r="DR1935" s="240"/>
      <c r="DS1935" s="240"/>
      <c r="DT1935" s="240"/>
      <c r="DU1935" s="240"/>
      <c r="DV1935" s="240"/>
      <c r="DW1935" s="240"/>
      <c r="DX1935" s="240"/>
      <c r="DY1935" s="240"/>
      <c r="DZ1935" s="240"/>
      <c r="EA1935" s="240"/>
      <c r="EB1935" s="240"/>
      <c r="EC1935" s="240"/>
      <c r="ED1935" s="240"/>
      <c r="EE1935" s="240"/>
      <c r="EF1935" s="240"/>
      <c r="EG1935" s="240"/>
      <c r="EH1935" s="240"/>
      <c r="EI1935" s="240"/>
      <c r="EJ1935" s="240"/>
      <c r="EK1935" s="240"/>
      <c r="EL1935" s="240"/>
      <c r="EM1935" s="240"/>
      <c r="EN1935" s="240"/>
      <c r="EO1935" s="240"/>
      <c r="EP1935" s="240"/>
      <c r="EQ1935" s="240"/>
      <c r="ER1935" s="240"/>
      <c r="ES1935" s="240"/>
      <c r="ET1935" s="240"/>
      <c r="EU1935" s="240"/>
      <c r="EV1935" s="240"/>
      <c r="EW1935" s="240"/>
      <c r="EX1935" s="240"/>
      <c r="EY1935" s="240"/>
      <c r="EZ1935" s="240"/>
      <c r="FA1935" s="240"/>
      <c r="FB1935" s="240"/>
      <c r="FC1935" s="240"/>
      <c r="FD1935" s="240"/>
      <c r="FE1935" s="240"/>
      <c r="FF1935" s="240"/>
      <c r="FG1935" s="240"/>
      <c r="FH1935" s="240"/>
      <c r="FI1935" s="240"/>
      <c r="FJ1935" s="240"/>
      <c r="FK1935" s="240"/>
      <c r="FL1935" s="240"/>
      <c r="FM1935" s="240"/>
      <c r="FN1935" s="240"/>
      <c r="FO1935" s="240"/>
      <c r="FP1935" s="240"/>
      <c r="FQ1935" s="240"/>
      <c r="FR1935" s="240"/>
      <c r="FS1935" s="240"/>
      <c r="FT1935" s="240"/>
      <c r="FU1935" s="240"/>
      <c r="FV1935" s="240"/>
      <c r="FW1935" s="240"/>
      <c r="FX1935" s="240"/>
      <c r="FY1935" s="240"/>
      <c r="FZ1935" s="240"/>
      <c r="GA1935" s="240"/>
      <c r="GB1935" s="240"/>
      <c r="GC1935" s="240"/>
      <c r="GD1935" s="240"/>
      <c r="GE1935" s="240"/>
      <c r="GF1935" s="240"/>
      <c r="GG1935" s="240"/>
      <c r="GH1935" s="240"/>
      <c r="GI1935" s="240"/>
      <c r="GJ1935" s="240"/>
      <c r="GK1935" s="240"/>
      <c r="GL1935" s="240"/>
      <c r="GM1935" s="240"/>
      <c r="GN1935" s="240"/>
      <c r="GO1935" s="240"/>
      <c r="GP1935" s="240"/>
      <c r="GQ1935" s="240"/>
      <c r="GR1935" s="240"/>
      <c r="GS1935" s="240"/>
      <c r="GT1935" s="240"/>
      <c r="GU1935" s="240"/>
      <c r="GV1935" s="240"/>
      <c r="GW1935" s="240"/>
      <c r="GX1935" s="240"/>
      <c r="GY1935" s="240"/>
      <c r="GZ1935" s="240"/>
      <c r="HA1935" s="240"/>
      <c r="HB1935" s="240"/>
      <c r="HC1935" s="240"/>
      <c r="HD1935" s="240"/>
      <c r="HE1935" s="240"/>
      <c r="HF1935" s="240"/>
      <c r="HG1935" s="240"/>
      <c r="HH1935" s="240"/>
      <c r="HI1935" s="240"/>
      <c r="HJ1935" s="240"/>
      <c r="HK1935" s="240"/>
      <c r="HL1935" s="240"/>
      <c r="HM1935" s="240"/>
      <c r="HN1935" s="240"/>
      <c r="HO1935" s="240"/>
      <c r="HP1935" s="240"/>
      <c r="HQ1935" s="240"/>
      <c r="HR1935" s="240"/>
      <c r="HS1935" s="240"/>
      <c r="HT1935" s="240"/>
      <c r="HU1935" s="240"/>
      <c r="HV1935" s="240"/>
      <c r="HW1935" s="240"/>
      <c r="HX1935" s="240"/>
      <c r="HY1935" s="240"/>
      <c r="HZ1935" s="240"/>
      <c r="IA1935" s="240"/>
      <c r="IB1935" s="240"/>
      <c r="IC1935" s="240"/>
      <c r="ID1935" s="240"/>
      <c r="IE1935" s="240"/>
      <c r="IF1935" s="240"/>
      <c r="IG1935" s="240"/>
      <c r="IH1935" s="240"/>
      <c r="II1935" s="240"/>
      <c r="IJ1935" s="240"/>
      <c r="IK1935" s="240"/>
      <c r="IL1935" s="240"/>
      <c r="IM1935" s="240"/>
      <c r="IN1935" s="240"/>
      <c r="IO1935" s="240"/>
      <c r="IP1935" s="240"/>
      <c r="IQ1935" s="240"/>
      <c r="IR1935" s="240"/>
      <c r="IS1935" s="240"/>
      <c r="IT1935" s="240"/>
      <c r="IU1935" s="240"/>
      <c r="IV1935" s="240"/>
      <c r="IW1935" s="240"/>
      <c r="IX1935" s="240"/>
      <c r="IY1935" s="240"/>
      <c r="IZ1935" s="240"/>
      <c r="JA1935" s="240"/>
      <c r="JB1935" s="240"/>
      <c r="JC1935" s="240"/>
      <c r="JD1935" s="240"/>
      <c r="JE1935" s="240"/>
      <c r="JF1935" s="240"/>
      <c r="JG1935" s="240"/>
    </row>
    <row r="1936" spans="1:267" s="1069" customFormat="1" x14ac:dyDescent="0.25">
      <c r="A1936" s="364"/>
      <c r="B1936" s="364">
        <v>1</v>
      </c>
      <c r="C1936" s="301" t="s">
        <v>507</v>
      </c>
      <c r="D1936" s="301"/>
      <c r="E1936" s="301"/>
      <c r="F1936" s="2195">
        <f t="shared" si="2837"/>
        <v>3640.4</v>
      </c>
      <c r="G1936" s="948">
        <f t="shared" si="2837"/>
        <v>2123</v>
      </c>
      <c r="H1936" s="948">
        <f t="shared" si="2837"/>
        <v>2138</v>
      </c>
      <c r="I1936" s="948">
        <f>H1936/G1936*100</f>
        <v>100.70654733867168</v>
      </c>
      <c r="J1936" s="2876"/>
      <c r="K1936" s="2876"/>
      <c r="L1936" s="2877"/>
      <c r="M1936" s="2877"/>
      <c r="N1936" s="2877"/>
      <c r="O1936" s="2877"/>
      <c r="P1936" s="2877"/>
      <c r="Q1936" s="2877"/>
      <c r="R1936" s="3137">
        <f t="shared" ref="R1936:AF1936" si="2842">R1897+R1884+R1840</f>
        <v>0</v>
      </c>
      <c r="S1936" s="3137">
        <f t="shared" ref="S1936:T1936" si="2843">S1897+S1884+S1840</f>
        <v>0</v>
      </c>
      <c r="T1936" s="3137">
        <f t="shared" si="2843"/>
        <v>0</v>
      </c>
      <c r="U1936" s="3137">
        <f t="shared" ref="U1936:V1936" si="2844">U1897+U1884+U1840</f>
        <v>0</v>
      </c>
      <c r="V1936" s="3137">
        <f t="shared" si="2844"/>
        <v>0</v>
      </c>
      <c r="W1936" s="3137">
        <f t="shared" ref="W1936:X1936" si="2845">W1897+W1884+W1840</f>
        <v>0</v>
      </c>
      <c r="X1936" s="3137">
        <f t="shared" si="2845"/>
        <v>0</v>
      </c>
      <c r="Y1936" s="3137">
        <f t="shared" si="2842"/>
        <v>0</v>
      </c>
      <c r="Z1936" s="3137">
        <f t="shared" si="2842"/>
        <v>0</v>
      </c>
      <c r="AA1936" s="3138">
        <f t="shared" si="2842"/>
        <v>0</v>
      </c>
      <c r="AB1936" s="3137">
        <f t="shared" si="2842"/>
        <v>0</v>
      </c>
      <c r="AC1936" s="3137">
        <f t="shared" si="2842"/>
        <v>0</v>
      </c>
      <c r="AD1936" s="3139">
        <f t="shared" si="2842"/>
        <v>0</v>
      </c>
      <c r="AE1936" s="3139">
        <f t="shared" si="2842"/>
        <v>0</v>
      </c>
      <c r="AF1936" s="3137">
        <f t="shared" si="2842"/>
        <v>0</v>
      </c>
      <c r="AG1936" s="1149"/>
      <c r="AH1936" s="2944"/>
      <c r="AI1936" s="2572"/>
      <c r="AJ1936" s="3328"/>
      <c r="AK1936" s="240"/>
      <c r="AL1936" s="240"/>
      <c r="AM1936" s="240"/>
      <c r="AN1936" s="240"/>
      <c r="AO1936" s="240"/>
      <c r="AP1936" s="240"/>
      <c r="AQ1936" s="240"/>
      <c r="AR1936" s="240"/>
      <c r="AS1936" s="240"/>
      <c r="AT1936" s="240"/>
      <c r="AU1936" s="240"/>
      <c r="AV1936" s="240"/>
      <c r="AW1936" s="240"/>
      <c r="AX1936" s="240"/>
      <c r="AY1936" s="240"/>
      <c r="AZ1936" s="240"/>
      <c r="BA1936" s="240"/>
      <c r="BB1936" s="240"/>
      <c r="BC1936" s="240"/>
      <c r="BD1936" s="240"/>
      <c r="BE1936" s="240"/>
      <c r="BF1936" s="240"/>
      <c r="BG1936" s="240"/>
      <c r="BH1936" s="240"/>
      <c r="BI1936" s="240"/>
      <c r="BJ1936" s="240"/>
      <c r="BK1936" s="240"/>
      <c r="BL1936" s="240"/>
      <c r="BM1936" s="240"/>
      <c r="BN1936" s="240"/>
      <c r="BO1936" s="240"/>
      <c r="BP1936" s="240"/>
      <c r="BQ1936" s="240"/>
      <c r="BR1936" s="240"/>
      <c r="BS1936" s="240"/>
      <c r="BT1936" s="240"/>
      <c r="BU1936" s="240"/>
      <c r="BV1936" s="240"/>
      <c r="BW1936" s="240"/>
      <c r="BX1936" s="240"/>
      <c r="BY1936" s="240"/>
      <c r="BZ1936" s="240"/>
      <c r="CA1936" s="240"/>
      <c r="CB1936" s="240"/>
      <c r="CC1936" s="240"/>
      <c r="CD1936" s="240"/>
      <c r="CE1936" s="240"/>
      <c r="CF1936" s="240"/>
      <c r="CG1936" s="240"/>
      <c r="CH1936" s="240"/>
      <c r="CI1936" s="240"/>
      <c r="CJ1936" s="240"/>
      <c r="CK1936" s="240"/>
      <c r="CL1936" s="240"/>
      <c r="CM1936" s="240"/>
      <c r="CN1936" s="240"/>
      <c r="CO1936" s="240"/>
      <c r="CP1936" s="240"/>
      <c r="CQ1936" s="240"/>
      <c r="CR1936" s="240"/>
      <c r="CS1936" s="240"/>
      <c r="CT1936" s="240"/>
      <c r="CU1936" s="240"/>
      <c r="CV1936" s="240"/>
      <c r="CW1936" s="240"/>
      <c r="CX1936" s="240"/>
      <c r="CY1936" s="240"/>
      <c r="CZ1936" s="240"/>
      <c r="DA1936" s="240"/>
      <c r="DB1936" s="240"/>
      <c r="DC1936" s="240"/>
      <c r="DD1936" s="240"/>
      <c r="DE1936" s="240"/>
      <c r="DF1936" s="240"/>
      <c r="DG1936" s="240"/>
      <c r="DH1936" s="240"/>
      <c r="DI1936" s="240"/>
      <c r="DJ1936" s="240"/>
      <c r="DK1936" s="240"/>
      <c r="DL1936" s="240"/>
      <c r="DM1936" s="240"/>
      <c r="DN1936" s="240"/>
      <c r="DO1936" s="240"/>
      <c r="DP1936" s="240"/>
      <c r="DQ1936" s="240"/>
      <c r="DR1936" s="240"/>
      <c r="DS1936" s="240"/>
      <c r="DT1936" s="240"/>
      <c r="DU1936" s="240"/>
      <c r="DV1936" s="240"/>
      <c r="DW1936" s="240"/>
      <c r="DX1936" s="240"/>
      <c r="DY1936" s="240"/>
      <c r="DZ1936" s="240"/>
      <c r="EA1936" s="240"/>
      <c r="EB1936" s="240"/>
      <c r="EC1936" s="240"/>
      <c r="ED1936" s="240"/>
      <c r="EE1936" s="240"/>
      <c r="EF1936" s="240"/>
      <c r="EG1936" s="240"/>
      <c r="EH1936" s="240"/>
      <c r="EI1936" s="240"/>
      <c r="EJ1936" s="240"/>
      <c r="EK1936" s="240"/>
      <c r="EL1936" s="240"/>
      <c r="EM1936" s="240"/>
      <c r="EN1936" s="240"/>
      <c r="EO1936" s="240"/>
      <c r="EP1936" s="240"/>
      <c r="EQ1936" s="240"/>
      <c r="ER1936" s="240"/>
      <c r="ES1936" s="240"/>
      <c r="ET1936" s="240"/>
      <c r="EU1936" s="240"/>
      <c r="EV1936" s="240"/>
      <c r="EW1936" s="240"/>
      <c r="EX1936" s="240"/>
      <c r="EY1936" s="240"/>
      <c r="EZ1936" s="240"/>
      <c r="FA1936" s="240"/>
      <c r="FB1936" s="240"/>
      <c r="FC1936" s="240"/>
      <c r="FD1936" s="240"/>
      <c r="FE1936" s="240"/>
      <c r="FF1936" s="240"/>
      <c r="FG1936" s="240"/>
      <c r="FH1936" s="240"/>
      <c r="FI1936" s="240"/>
      <c r="FJ1936" s="240"/>
      <c r="FK1936" s="240"/>
      <c r="FL1936" s="240"/>
      <c r="FM1936" s="240"/>
      <c r="FN1936" s="240"/>
      <c r="FO1936" s="240"/>
      <c r="FP1936" s="240"/>
      <c r="FQ1936" s="240"/>
      <c r="FR1936" s="240"/>
      <c r="FS1936" s="240"/>
      <c r="FT1936" s="240"/>
      <c r="FU1936" s="240"/>
      <c r="FV1936" s="240"/>
      <c r="FW1936" s="240"/>
      <c r="FX1936" s="240"/>
      <c r="FY1936" s="240"/>
      <c r="FZ1936" s="240"/>
      <c r="GA1936" s="240"/>
      <c r="GB1936" s="240"/>
      <c r="GC1936" s="240"/>
      <c r="GD1936" s="240"/>
      <c r="GE1936" s="240"/>
      <c r="GF1936" s="240"/>
      <c r="GG1936" s="240"/>
      <c r="GH1936" s="240"/>
      <c r="GI1936" s="240"/>
      <c r="GJ1936" s="240"/>
      <c r="GK1936" s="240"/>
      <c r="GL1936" s="240"/>
      <c r="GM1936" s="240"/>
      <c r="GN1936" s="240"/>
      <c r="GO1936" s="240"/>
      <c r="GP1936" s="240"/>
      <c r="GQ1936" s="240"/>
      <c r="GR1936" s="240"/>
      <c r="GS1936" s="240"/>
      <c r="GT1936" s="240"/>
      <c r="GU1936" s="240"/>
      <c r="GV1936" s="240"/>
      <c r="GW1936" s="240"/>
      <c r="GX1936" s="240"/>
      <c r="GY1936" s="240"/>
      <c r="GZ1936" s="240"/>
      <c r="HA1936" s="240"/>
      <c r="HB1936" s="240"/>
      <c r="HC1936" s="240"/>
      <c r="HD1936" s="240"/>
      <c r="HE1936" s="240"/>
      <c r="HF1936" s="240"/>
      <c r="HG1936" s="240"/>
      <c r="HH1936" s="240"/>
      <c r="HI1936" s="240"/>
      <c r="HJ1936" s="240"/>
      <c r="HK1936" s="240"/>
      <c r="HL1936" s="240"/>
      <c r="HM1936" s="240"/>
      <c r="HN1936" s="240"/>
      <c r="HO1936" s="240"/>
      <c r="HP1936" s="240"/>
      <c r="HQ1936" s="240"/>
      <c r="HR1936" s="240"/>
      <c r="HS1936" s="240"/>
      <c r="HT1936" s="240"/>
      <c r="HU1936" s="240"/>
      <c r="HV1936" s="240"/>
      <c r="HW1936" s="240"/>
      <c r="HX1936" s="240"/>
      <c r="HY1936" s="240"/>
      <c r="HZ1936" s="240"/>
      <c r="IA1936" s="240"/>
      <c r="IB1936" s="240"/>
      <c r="IC1936" s="240"/>
      <c r="ID1936" s="240"/>
      <c r="IE1936" s="240"/>
      <c r="IF1936" s="240"/>
      <c r="IG1936" s="240"/>
      <c r="IH1936" s="240"/>
      <c r="II1936" s="240"/>
      <c r="IJ1936" s="240"/>
      <c r="IK1936" s="240"/>
      <c r="IL1936" s="240"/>
      <c r="IM1936" s="240"/>
      <c r="IN1936" s="240"/>
      <c r="IO1936" s="240"/>
      <c r="IP1936" s="240"/>
      <c r="IQ1936" s="240"/>
      <c r="IR1936" s="240"/>
      <c r="IS1936" s="240"/>
      <c r="IT1936" s="240"/>
      <c r="IU1936" s="240"/>
      <c r="IV1936" s="240"/>
      <c r="IW1936" s="240"/>
      <c r="IX1936" s="240"/>
      <c r="IY1936" s="240"/>
      <c r="IZ1936" s="240"/>
      <c r="JA1936" s="240"/>
      <c r="JB1936" s="240"/>
      <c r="JC1936" s="240"/>
      <c r="JD1936" s="240"/>
      <c r="JE1936" s="240"/>
      <c r="JF1936" s="240"/>
      <c r="JG1936" s="240"/>
    </row>
    <row r="1937" spans="1:267" s="1069" customFormat="1" ht="30" x14ac:dyDescent="0.25">
      <c r="A1937" s="364"/>
      <c r="B1937" s="364">
        <v>1</v>
      </c>
      <c r="C1937" s="301" t="s">
        <v>508</v>
      </c>
      <c r="D1937" s="301"/>
      <c r="E1937" s="301"/>
      <c r="F1937" s="2195">
        <f>F1841</f>
        <v>8400</v>
      </c>
      <c r="G1937" s="948">
        <f>G1841</f>
        <v>4900</v>
      </c>
      <c r="H1937" s="948">
        <f>H1841</f>
        <v>5749.3300000000008</v>
      </c>
      <c r="I1937" s="948">
        <f>I1841</f>
        <v>117.33326530612247</v>
      </c>
      <c r="J1937" s="2876"/>
      <c r="K1937" s="2876"/>
      <c r="L1937" s="2877"/>
      <c r="M1937" s="2877"/>
      <c r="N1937" s="2877"/>
      <c r="O1937" s="2877"/>
      <c r="P1937" s="2877"/>
      <c r="Q1937" s="2877"/>
      <c r="R1937" s="3137">
        <f t="shared" ref="R1937:AF1937" si="2846">R1841</f>
        <v>0</v>
      </c>
      <c r="S1937" s="3137">
        <f t="shared" ref="S1937:T1937" si="2847">S1841</f>
        <v>0</v>
      </c>
      <c r="T1937" s="3137">
        <f t="shared" si="2847"/>
        <v>0</v>
      </c>
      <c r="U1937" s="3137">
        <f t="shared" ref="U1937:V1937" si="2848">U1841</f>
        <v>0</v>
      </c>
      <c r="V1937" s="3137">
        <f t="shared" si="2848"/>
        <v>0</v>
      </c>
      <c r="W1937" s="3137">
        <f t="shared" ref="W1937:X1937" si="2849">W1841</f>
        <v>0</v>
      </c>
      <c r="X1937" s="3137">
        <f t="shared" si="2849"/>
        <v>0</v>
      </c>
      <c r="Y1937" s="3137">
        <f t="shared" si="2846"/>
        <v>0</v>
      </c>
      <c r="Z1937" s="3137">
        <f t="shared" si="2846"/>
        <v>0</v>
      </c>
      <c r="AA1937" s="3138">
        <f t="shared" si="2846"/>
        <v>0</v>
      </c>
      <c r="AB1937" s="3137">
        <f t="shared" si="2846"/>
        <v>0</v>
      </c>
      <c r="AC1937" s="3137">
        <f t="shared" si="2846"/>
        <v>0</v>
      </c>
      <c r="AD1937" s="3139">
        <f t="shared" si="2846"/>
        <v>0</v>
      </c>
      <c r="AE1937" s="3139">
        <f t="shared" si="2846"/>
        <v>0</v>
      </c>
      <c r="AF1937" s="3137">
        <f t="shared" si="2846"/>
        <v>0</v>
      </c>
      <c r="AG1937" s="1149"/>
      <c r="AH1937" s="2944"/>
      <c r="AI1937" s="2572"/>
      <c r="AJ1937" s="3328"/>
      <c r="AK1937" s="240"/>
      <c r="AL1937" s="240"/>
      <c r="AM1937" s="240"/>
      <c r="AN1937" s="240"/>
      <c r="AO1937" s="240"/>
      <c r="AP1937" s="240"/>
      <c r="AQ1937" s="240"/>
      <c r="AR1937" s="240"/>
      <c r="AS1937" s="240"/>
      <c r="AT1937" s="240"/>
      <c r="AU1937" s="240"/>
      <c r="AV1937" s="240"/>
      <c r="AW1937" s="240"/>
      <c r="AX1937" s="240"/>
      <c r="AY1937" s="240"/>
      <c r="AZ1937" s="240"/>
      <c r="BA1937" s="240"/>
      <c r="BB1937" s="240"/>
      <c r="BC1937" s="240"/>
      <c r="BD1937" s="240"/>
      <c r="BE1937" s="240"/>
      <c r="BF1937" s="240"/>
      <c r="BG1937" s="240"/>
      <c r="BH1937" s="240"/>
      <c r="BI1937" s="240"/>
      <c r="BJ1937" s="240"/>
      <c r="BK1937" s="240"/>
      <c r="BL1937" s="240"/>
      <c r="BM1937" s="240"/>
      <c r="BN1937" s="240"/>
      <c r="BO1937" s="240"/>
      <c r="BP1937" s="240"/>
      <c r="BQ1937" s="240"/>
      <c r="BR1937" s="240"/>
      <c r="BS1937" s="240"/>
      <c r="BT1937" s="240"/>
      <c r="BU1937" s="240"/>
      <c r="BV1937" s="240"/>
      <c r="BW1937" s="240"/>
      <c r="BX1937" s="240"/>
      <c r="BY1937" s="240"/>
      <c r="BZ1937" s="240"/>
      <c r="CA1937" s="240"/>
      <c r="CB1937" s="240"/>
      <c r="CC1937" s="240"/>
      <c r="CD1937" s="240"/>
      <c r="CE1937" s="240"/>
      <c r="CF1937" s="240"/>
      <c r="CG1937" s="240"/>
      <c r="CH1937" s="240"/>
      <c r="CI1937" s="240"/>
      <c r="CJ1937" s="240"/>
      <c r="CK1937" s="240"/>
      <c r="CL1937" s="240"/>
      <c r="CM1937" s="240"/>
      <c r="CN1937" s="240"/>
      <c r="CO1937" s="240"/>
      <c r="CP1937" s="240"/>
      <c r="CQ1937" s="240"/>
      <c r="CR1937" s="240"/>
      <c r="CS1937" s="240"/>
      <c r="CT1937" s="240"/>
      <c r="CU1937" s="240"/>
      <c r="CV1937" s="240"/>
      <c r="CW1937" s="240"/>
      <c r="CX1937" s="240"/>
      <c r="CY1937" s="240"/>
      <c r="CZ1937" s="240"/>
      <c r="DA1937" s="240"/>
      <c r="DB1937" s="240"/>
      <c r="DC1937" s="240"/>
      <c r="DD1937" s="240"/>
      <c r="DE1937" s="240"/>
      <c r="DF1937" s="240"/>
      <c r="DG1937" s="240"/>
      <c r="DH1937" s="240"/>
      <c r="DI1937" s="240"/>
      <c r="DJ1937" s="240"/>
      <c r="DK1937" s="240"/>
      <c r="DL1937" s="240"/>
      <c r="DM1937" s="240"/>
      <c r="DN1937" s="240"/>
      <c r="DO1937" s="240"/>
      <c r="DP1937" s="240"/>
      <c r="DQ1937" s="240"/>
      <c r="DR1937" s="240"/>
      <c r="DS1937" s="240"/>
      <c r="DT1937" s="240"/>
      <c r="DU1937" s="240"/>
      <c r="DV1937" s="240"/>
      <c r="DW1937" s="240"/>
      <c r="DX1937" s="240"/>
      <c r="DY1937" s="240"/>
      <c r="DZ1937" s="240"/>
      <c r="EA1937" s="240"/>
      <c r="EB1937" s="240"/>
      <c r="EC1937" s="240"/>
      <c r="ED1937" s="240"/>
      <c r="EE1937" s="240"/>
      <c r="EF1937" s="240"/>
      <c r="EG1937" s="240"/>
      <c r="EH1937" s="240"/>
      <c r="EI1937" s="240"/>
      <c r="EJ1937" s="240"/>
      <c r="EK1937" s="240"/>
      <c r="EL1937" s="240"/>
      <c r="EM1937" s="240"/>
      <c r="EN1937" s="240"/>
      <c r="EO1937" s="240"/>
      <c r="EP1937" s="240"/>
      <c r="EQ1937" s="240"/>
      <c r="ER1937" s="240"/>
      <c r="ES1937" s="240"/>
      <c r="ET1937" s="240"/>
      <c r="EU1937" s="240"/>
      <c r="EV1937" s="240"/>
      <c r="EW1937" s="240"/>
      <c r="EX1937" s="240"/>
      <c r="EY1937" s="240"/>
      <c r="EZ1937" s="240"/>
      <c r="FA1937" s="240"/>
      <c r="FB1937" s="240"/>
      <c r="FC1937" s="240"/>
      <c r="FD1937" s="240"/>
      <c r="FE1937" s="240"/>
      <c r="FF1937" s="240"/>
      <c r="FG1937" s="240"/>
      <c r="FH1937" s="240"/>
      <c r="FI1937" s="240"/>
      <c r="FJ1937" s="240"/>
      <c r="FK1937" s="240"/>
      <c r="FL1937" s="240"/>
      <c r="FM1937" s="240"/>
      <c r="FN1937" s="240"/>
      <c r="FO1937" s="240"/>
      <c r="FP1937" s="240"/>
      <c r="FQ1937" s="240"/>
      <c r="FR1937" s="240"/>
      <c r="FS1937" s="240"/>
      <c r="FT1937" s="240"/>
      <c r="FU1937" s="240"/>
      <c r="FV1937" s="240"/>
      <c r="FW1937" s="240"/>
      <c r="FX1937" s="240"/>
      <c r="FY1937" s="240"/>
      <c r="FZ1937" s="240"/>
      <c r="GA1937" s="240"/>
      <c r="GB1937" s="240"/>
      <c r="GC1937" s="240"/>
      <c r="GD1937" s="240"/>
      <c r="GE1937" s="240"/>
      <c r="GF1937" s="240"/>
      <c r="GG1937" s="240"/>
      <c r="GH1937" s="240"/>
      <c r="GI1937" s="240"/>
      <c r="GJ1937" s="240"/>
      <c r="GK1937" s="240"/>
      <c r="GL1937" s="240"/>
      <c r="GM1937" s="240"/>
      <c r="GN1937" s="240"/>
      <c r="GO1937" s="240"/>
      <c r="GP1937" s="240"/>
      <c r="GQ1937" s="240"/>
      <c r="GR1937" s="240"/>
      <c r="GS1937" s="240"/>
      <c r="GT1937" s="240"/>
      <c r="GU1937" s="240"/>
      <c r="GV1937" s="240"/>
      <c r="GW1937" s="240"/>
      <c r="GX1937" s="240"/>
      <c r="GY1937" s="240"/>
      <c r="GZ1937" s="240"/>
      <c r="HA1937" s="240"/>
      <c r="HB1937" s="240"/>
      <c r="HC1937" s="240"/>
      <c r="HD1937" s="240"/>
      <c r="HE1937" s="240"/>
      <c r="HF1937" s="240"/>
      <c r="HG1937" s="240"/>
      <c r="HH1937" s="240"/>
      <c r="HI1937" s="240"/>
      <c r="HJ1937" s="240"/>
      <c r="HK1937" s="240"/>
      <c r="HL1937" s="240"/>
      <c r="HM1937" s="240"/>
      <c r="HN1937" s="240"/>
      <c r="HO1937" s="240"/>
      <c r="HP1937" s="240"/>
      <c r="HQ1937" s="240"/>
      <c r="HR1937" s="240"/>
      <c r="HS1937" s="240"/>
      <c r="HT1937" s="240"/>
      <c r="HU1937" s="240"/>
      <c r="HV1937" s="240"/>
      <c r="HW1937" s="240"/>
      <c r="HX1937" s="240"/>
      <c r="HY1937" s="240"/>
      <c r="HZ1937" s="240"/>
      <c r="IA1937" s="240"/>
      <c r="IB1937" s="240"/>
      <c r="IC1937" s="240"/>
      <c r="ID1937" s="240"/>
      <c r="IE1937" s="240"/>
      <c r="IF1937" s="240"/>
      <c r="IG1937" s="240"/>
      <c r="IH1937" s="240"/>
      <c r="II1937" s="240"/>
      <c r="IJ1937" s="240"/>
      <c r="IK1937" s="240"/>
      <c r="IL1937" s="240"/>
      <c r="IM1937" s="240"/>
      <c r="IN1937" s="240"/>
      <c r="IO1937" s="240"/>
      <c r="IP1937" s="240"/>
      <c r="IQ1937" s="240"/>
      <c r="IR1937" s="240"/>
      <c r="IS1937" s="240"/>
      <c r="IT1937" s="240"/>
      <c r="IU1937" s="240"/>
      <c r="IV1937" s="240"/>
      <c r="IW1937" s="240"/>
      <c r="IX1937" s="240"/>
      <c r="IY1937" s="240"/>
      <c r="IZ1937" s="240"/>
      <c r="JA1937" s="240"/>
      <c r="JB1937" s="240"/>
      <c r="JC1937" s="240"/>
      <c r="JD1937" s="240"/>
      <c r="JE1937" s="240"/>
      <c r="JF1937" s="240"/>
      <c r="JG1937" s="240"/>
    </row>
    <row r="1938" spans="1:267" s="1069" customFormat="1" ht="60" x14ac:dyDescent="0.25">
      <c r="A1938" s="364"/>
      <c r="B1938" s="364">
        <v>1</v>
      </c>
      <c r="C1938" s="301" t="s">
        <v>510</v>
      </c>
      <c r="D1938" s="301"/>
      <c r="E1938" s="301"/>
      <c r="F1938" s="2195">
        <f>F1900+F1887+F1842</f>
        <v>0</v>
      </c>
      <c r="G1938" s="2195">
        <f>G1900+G1887+G1842</f>
        <v>0</v>
      </c>
      <c r="H1938" s="2195">
        <f>H1900+H1887+H1842</f>
        <v>0</v>
      </c>
      <c r="I1938" s="948"/>
      <c r="J1938" s="2876"/>
      <c r="K1938" s="2876"/>
      <c r="L1938" s="2877"/>
      <c r="M1938" s="2877"/>
      <c r="N1938" s="2877"/>
      <c r="O1938" s="2877"/>
      <c r="P1938" s="2877"/>
      <c r="Q1938" s="2877"/>
      <c r="R1938" s="3137">
        <f t="shared" ref="R1938:AF1938" si="2850">R1900+R1887+R1842</f>
        <v>0</v>
      </c>
      <c r="S1938" s="3137">
        <f t="shared" ref="S1938:T1938" si="2851">S1900+S1887+S1842</f>
        <v>0</v>
      </c>
      <c r="T1938" s="3137">
        <f t="shared" si="2851"/>
        <v>0</v>
      </c>
      <c r="U1938" s="3137">
        <f t="shared" ref="U1938:V1938" si="2852">U1900+U1887+U1842</f>
        <v>0</v>
      </c>
      <c r="V1938" s="3137">
        <f t="shared" si="2852"/>
        <v>0</v>
      </c>
      <c r="W1938" s="3137">
        <f t="shared" ref="W1938:X1938" si="2853">W1900+W1887+W1842</f>
        <v>0</v>
      </c>
      <c r="X1938" s="3137">
        <f t="shared" si="2853"/>
        <v>0</v>
      </c>
      <c r="Y1938" s="3137">
        <f t="shared" si="2850"/>
        <v>0</v>
      </c>
      <c r="Z1938" s="3137">
        <f t="shared" si="2850"/>
        <v>0</v>
      </c>
      <c r="AA1938" s="3138">
        <f t="shared" si="2850"/>
        <v>0</v>
      </c>
      <c r="AB1938" s="3137">
        <f t="shared" si="2850"/>
        <v>0</v>
      </c>
      <c r="AC1938" s="3137">
        <f t="shared" si="2850"/>
        <v>0</v>
      </c>
      <c r="AD1938" s="3139">
        <f t="shared" si="2850"/>
        <v>0</v>
      </c>
      <c r="AE1938" s="3139">
        <f t="shared" si="2850"/>
        <v>0</v>
      </c>
      <c r="AF1938" s="3137">
        <f t="shared" si="2850"/>
        <v>0</v>
      </c>
      <c r="AG1938" s="1177"/>
      <c r="AH1938" s="2944"/>
      <c r="AI1938" s="2572"/>
      <c r="AJ1938" s="3328"/>
      <c r="AK1938" s="240"/>
      <c r="AL1938" s="240"/>
      <c r="AM1938" s="240"/>
      <c r="AN1938" s="240"/>
      <c r="AO1938" s="240"/>
      <c r="AP1938" s="240"/>
      <c r="AQ1938" s="240"/>
      <c r="AR1938" s="240"/>
      <c r="AS1938" s="240"/>
      <c r="AT1938" s="240"/>
      <c r="AU1938" s="240"/>
      <c r="AV1938" s="240"/>
      <c r="AW1938" s="240"/>
      <c r="AX1938" s="240"/>
      <c r="AY1938" s="240"/>
      <c r="AZ1938" s="240"/>
      <c r="BA1938" s="240"/>
      <c r="BB1938" s="240"/>
      <c r="BC1938" s="240"/>
      <c r="BD1938" s="240"/>
      <c r="BE1938" s="240"/>
      <c r="BF1938" s="240"/>
      <c r="BG1938" s="240"/>
      <c r="BH1938" s="240"/>
      <c r="BI1938" s="240"/>
      <c r="BJ1938" s="240"/>
      <c r="BK1938" s="240"/>
      <c r="BL1938" s="240"/>
      <c r="BM1938" s="240"/>
      <c r="BN1938" s="240"/>
      <c r="BO1938" s="240"/>
      <c r="BP1938" s="240"/>
      <c r="BQ1938" s="240"/>
      <c r="BR1938" s="240"/>
      <c r="BS1938" s="240"/>
      <c r="BT1938" s="240"/>
      <c r="BU1938" s="240"/>
      <c r="BV1938" s="240"/>
      <c r="BW1938" s="240"/>
      <c r="BX1938" s="240"/>
      <c r="BY1938" s="240"/>
      <c r="BZ1938" s="240"/>
      <c r="CA1938" s="240"/>
      <c r="CB1938" s="240"/>
      <c r="CC1938" s="240"/>
      <c r="CD1938" s="240"/>
      <c r="CE1938" s="240"/>
      <c r="CF1938" s="240"/>
      <c r="CG1938" s="240"/>
      <c r="CH1938" s="240"/>
      <c r="CI1938" s="240"/>
      <c r="CJ1938" s="240"/>
      <c r="CK1938" s="240"/>
      <c r="CL1938" s="240"/>
      <c r="CM1938" s="240"/>
      <c r="CN1938" s="240"/>
      <c r="CO1938" s="240"/>
      <c r="CP1938" s="240"/>
      <c r="CQ1938" s="240"/>
      <c r="CR1938" s="240"/>
      <c r="CS1938" s="240"/>
      <c r="CT1938" s="240"/>
      <c r="CU1938" s="240"/>
      <c r="CV1938" s="240"/>
      <c r="CW1938" s="240"/>
      <c r="CX1938" s="240"/>
      <c r="CY1938" s="240"/>
      <c r="CZ1938" s="240"/>
      <c r="DA1938" s="240"/>
      <c r="DB1938" s="240"/>
      <c r="DC1938" s="240"/>
      <c r="DD1938" s="240"/>
      <c r="DE1938" s="240"/>
      <c r="DF1938" s="240"/>
      <c r="DG1938" s="240"/>
      <c r="DH1938" s="240"/>
      <c r="DI1938" s="240"/>
      <c r="DJ1938" s="240"/>
      <c r="DK1938" s="240"/>
      <c r="DL1938" s="240"/>
      <c r="DM1938" s="240"/>
      <c r="DN1938" s="240"/>
      <c r="DO1938" s="240"/>
      <c r="DP1938" s="240"/>
      <c r="DQ1938" s="240"/>
      <c r="DR1938" s="240"/>
      <c r="DS1938" s="240"/>
      <c r="DT1938" s="240"/>
      <c r="DU1938" s="240"/>
      <c r="DV1938" s="240"/>
      <c r="DW1938" s="240"/>
      <c r="DX1938" s="240"/>
      <c r="DY1938" s="240"/>
      <c r="DZ1938" s="240"/>
      <c r="EA1938" s="240"/>
      <c r="EB1938" s="240"/>
      <c r="EC1938" s="240"/>
      <c r="ED1938" s="240"/>
      <c r="EE1938" s="240"/>
      <c r="EF1938" s="240"/>
      <c r="EG1938" s="240"/>
      <c r="EH1938" s="240"/>
      <c r="EI1938" s="240"/>
      <c r="EJ1938" s="240"/>
      <c r="EK1938" s="240"/>
      <c r="EL1938" s="240"/>
      <c r="EM1938" s="240"/>
      <c r="EN1938" s="240"/>
      <c r="EO1938" s="240"/>
      <c r="EP1938" s="240"/>
      <c r="EQ1938" s="240"/>
      <c r="ER1938" s="240"/>
      <c r="ES1938" s="240"/>
      <c r="ET1938" s="240"/>
      <c r="EU1938" s="240"/>
      <c r="EV1938" s="240"/>
      <c r="EW1938" s="240"/>
      <c r="EX1938" s="240"/>
      <c r="EY1938" s="240"/>
      <c r="EZ1938" s="240"/>
      <c r="FA1938" s="240"/>
      <c r="FB1938" s="240"/>
      <c r="FC1938" s="240"/>
      <c r="FD1938" s="240"/>
      <c r="FE1938" s="240"/>
      <c r="FF1938" s="240"/>
      <c r="FG1938" s="240"/>
      <c r="FH1938" s="240"/>
      <c r="FI1938" s="240"/>
      <c r="FJ1938" s="240"/>
      <c r="FK1938" s="240"/>
      <c r="FL1938" s="240"/>
      <c r="FM1938" s="240"/>
      <c r="FN1938" s="240"/>
      <c r="FO1938" s="240"/>
      <c r="FP1938" s="240"/>
      <c r="FQ1938" s="240"/>
      <c r="FR1938" s="240"/>
      <c r="FS1938" s="240"/>
      <c r="FT1938" s="240"/>
      <c r="FU1938" s="240"/>
      <c r="FV1938" s="240"/>
      <c r="FW1938" s="240"/>
      <c r="FX1938" s="240"/>
      <c r="FY1938" s="240"/>
      <c r="FZ1938" s="240"/>
      <c r="GA1938" s="240"/>
      <c r="GB1938" s="240"/>
      <c r="GC1938" s="240"/>
      <c r="GD1938" s="240"/>
      <c r="GE1938" s="240"/>
      <c r="GF1938" s="240"/>
      <c r="GG1938" s="240"/>
      <c r="GH1938" s="240"/>
      <c r="GI1938" s="240"/>
      <c r="GJ1938" s="240"/>
      <c r="GK1938" s="240"/>
      <c r="GL1938" s="240"/>
      <c r="GM1938" s="240"/>
      <c r="GN1938" s="240"/>
      <c r="GO1938" s="240"/>
      <c r="GP1938" s="240"/>
      <c r="GQ1938" s="240"/>
      <c r="GR1938" s="240"/>
      <c r="GS1938" s="240"/>
      <c r="GT1938" s="240"/>
      <c r="GU1938" s="240"/>
      <c r="GV1938" s="240"/>
      <c r="GW1938" s="240"/>
      <c r="GX1938" s="240"/>
      <c r="GY1938" s="240"/>
      <c r="GZ1938" s="240"/>
      <c r="HA1938" s="240"/>
      <c r="HB1938" s="240"/>
      <c r="HC1938" s="240"/>
      <c r="HD1938" s="240"/>
      <c r="HE1938" s="240"/>
      <c r="HF1938" s="240"/>
      <c r="HG1938" s="240"/>
      <c r="HH1938" s="240"/>
      <c r="HI1938" s="240"/>
      <c r="HJ1938" s="240"/>
      <c r="HK1938" s="240"/>
      <c r="HL1938" s="240"/>
      <c r="HM1938" s="240"/>
      <c r="HN1938" s="240"/>
      <c r="HO1938" s="240"/>
      <c r="HP1938" s="240"/>
      <c r="HQ1938" s="240"/>
      <c r="HR1938" s="240"/>
      <c r="HS1938" s="240"/>
      <c r="HT1938" s="240"/>
      <c r="HU1938" s="240"/>
      <c r="HV1938" s="240"/>
      <c r="HW1938" s="240"/>
      <c r="HX1938" s="240"/>
      <c r="HY1938" s="240"/>
      <c r="HZ1938" s="240"/>
      <c r="IA1938" s="240"/>
      <c r="IB1938" s="240"/>
      <c r="IC1938" s="240"/>
      <c r="ID1938" s="240"/>
      <c r="IE1938" s="240"/>
      <c r="IF1938" s="240"/>
      <c r="IG1938" s="240"/>
      <c r="IH1938" s="240"/>
      <c r="II1938" s="240"/>
      <c r="IJ1938" s="240"/>
      <c r="IK1938" s="240"/>
      <c r="IL1938" s="240"/>
      <c r="IM1938" s="240"/>
      <c r="IN1938" s="240"/>
      <c r="IO1938" s="240"/>
      <c r="IP1938" s="240"/>
      <c r="IQ1938" s="240"/>
      <c r="IR1938" s="240"/>
      <c r="IS1938" s="240"/>
      <c r="IT1938" s="240"/>
      <c r="IU1938" s="240"/>
      <c r="IV1938" s="240"/>
      <c r="IW1938" s="240"/>
      <c r="IX1938" s="240"/>
      <c r="IY1938" s="240"/>
      <c r="IZ1938" s="240"/>
      <c r="JA1938" s="240"/>
      <c r="JB1938" s="240"/>
      <c r="JC1938" s="240"/>
      <c r="JD1938" s="240"/>
      <c r="JE1938" s="240"/>
      <c r="JF1938" s="240"/>
      <c r="JG1938" s="240"/>
    </row>
    <row r="1939" spans="1:267" s="1069" customFormat="1" ht="45" x14ac:dyDescent="0.25">
      <c r="A1939" s="364"/>
      <c r="B1939" s="364">
        <v>1</v>
      </c>
      <c r="C1939" s="747" t="s">
        <v>511</v>
      </c>
      <c r="D1939" s="301"/>
      <c r="E1939" s="301"/>
      <c r="F1939" s="2195">
        <f>F1899+F1886</f>
        <v>80</v>
      </c>
      <c r="G1939" s="948">
        <f>G1899+G1886</f>
        <v>47</v>
      </c>
      <c r="H1939" s="948">
        <f>H1899+H1886</f>
        <v>50</v>
      </c>
      <c r="I1939" s="948">
        <f>H1939/G1939*100</f>
        <v>106.38297872340425</v>
      </c>
      <c r="J1939" s="2876"/>
      <c r="K1939" s="2876"/>
      <c r="L1939" s="2877"/>
      <c r="M1939" s="2877"/>
      <c r="N1939" s="2877"/>
      <c r="O1939" s="2877"/>
      <c r="P1939" s="2877"/>
      <c r="Q1939" s="2877"/>
      <c r="R1939" s="3137">
        <f t="shared" ref="R1939:AF1939" si="2854">R1899+R1886</f>
        <v>0</v>
      </c>
      <c r="S1939" s="3137">
        <f t="shared" ref="S1939:T1939" si="2855">S1899+S1886</f>
        <v>0</v>
      </c>
      <c r="T1939" s="3137">
        <f t="shared" si="2855"/>
        <v>0</v>
      </c>
      <c r="U1939" s="3137">
        <f t="shared" ref="U1939:V1939" si="2856">U1899+U1886</f>
        <v>0</v>
      </c>
      <c r="V1939" s="3137">
        <f t="shared" si="2856"/>
        <v>0</v>
      </c>
      <c r="W1939" s="3137">
        <f t="shared" ref="W1939:X1939" si="2857">W1899+W1886</f>
        <v>0</v>
      </c>
      <c r="X1939" s="3137">
        <f t="shared" si="2857"/>
        <v>0</v>
      </c>
      <c r="Y1939" s="3137">
        <f t="shared" si="2854"/>
        <v>0</v>
      </c>
      <c r="Z1939" s="3137">
        <f t="shared" si="2854"/>
        <v>0</v>
      </c>
      <c r="AA1939" s="3138">
        <f t="shared" si="2854"/>
        <v>0</v>
      </c>
      <c r="AB1939" s="3137">
        <f t="shared" si="2854"/>
        <v>0</v>
      </c>
      <c r="AC1939" s="3137">
        <f t="shared" si="2854"/>
        <v>0</v>
      </c>
      <c r="AD1939" s="3139">
        <f t="shared" si="2854"/>
        <v>0</v>
      </c>
      <c r="AE1939" s="3139">
        <f t="shared" si="2854"/>
        <v>0</v>
      </c>
      <c r="AF1939" s="3137">
        <f t="shared" si="2854"/>
        <v>0</v>
      </c>
      <c r="AG1939" s="1149"/>
      <c r="AH1939" s="2944"/>
      <c r="AI1939" s="2572"/>
      <c r="AJ1939" s="3328"/>
      <c r="AK1939" s="240"/>
      <c r="AL1939" s="240"/>
      <c r="AM1939" s="240"/>
      <c r="AN1939" s="240"/>
      <c r="AO1939" s="240"/>
      <c r="AP1939" s="240"/>
      <c r="AQ1939" s="240"/>
      <c r="AR1939" s="240"/>
      <c r="AS1939" s="240"/>
      <c r="AT1939" s="240"/>
      <c r="AU1939" s="240"/>
      <c r="AV1939" s="240"/>
      <c r="AW1939" s="240"/>
      <c r="AX1939" s="240"/>
      <c r="AY1939" s="240"/>
      <c r="AZ1939" s="240"/>
      <c r="BA1939" s="240"/>
      <c r="BB1939" s="240"/>
      <c r="BC1939" s="240"/>
      <c r="BD1939" s="240"/>
      <c r="BE1939" s="240"/>
      <c r="BF1939" s="240"/>
      <c r="BG1939" s="240"/>
      <c r="BH1939" s="240"/>
      <c r="BI1939" s="240"/>
      <c r="BJ1939" s="240"/>
      <c r="BK1939" s="240"/>
      <c r="BL1939" s="240"/>
      <c r="BM1939" s="240"/>
      <c r="BN1939" s="240"/>
      <c r="BO1939" s="240"/>
      <c r="BP1939" s="240"/>
      <c r="BQ1939" s="240"/>
      <c r="BR1939" s="240"/>
      <c r="BS1939" s="240"/>
      <c r="BT1939" s="240"/>
      <c r="BU1939" s="240"/>
      <c r="BV1939" s="240"/>
      <c r="BW1939" s="240"/>
      <c r="BX1939" s="240"/>
      <c r="BY1939" s="240"/>
      <c r="BZ1939" s="240"/>
      <c r="CA1939" s="240"/>
      <c r="CB1939" s="240"/>
      <c r="CC1939" s="240"/>
      <c r="CD1939" s="240"/>
      <c r="CE1939" s="240"/>
      <c r="CF1939" s="240"/>
      <c r="CG1939" s="240"/>
      <c r="CH1939" s="240"/>
      <c r="CI1939" s="240"/>
      <c r="CJ1939" s="240"/>
      <c r="CK1939" s="240"/>
      <c r="CL1939" s="240"/>
      <c r="CM1939" s="240"/>
      <c r="CN1939" s="240"/>
      <c r="CO1939" s="240"/>
      <c r="CP1939" s="240"/>
      <c r="CQ1939" s="240"/>
      <c r="CR1939" s="240"/>
      <c r="CS1939" s="240"/>
      <c r="CT1939" s="240"/>
      <c r="CU1939" s="240"/>
      <c r="CV1939" s="240"/>
      <c r="CW1939" s="240"/>
      <c r="CX1939" s="240"/>
      <c r="CY1939" s="240"/>
      <c r="CZ1939" s="240"/>
      <c r="DA1939" s="240"/>
      <c r="DB1939" s="240"/>
      <c r="DC1939" s="240"/>
      <c r="DD1939" s="240"/>
      <c r="DE1939" s="240"/>
      <c r="DF1939" s="240"/>
      <c r="DG1939" s="240"/>
      <c r="DH1939" s="240"/>
      <c r="DI1939" s="240"/>
      <c r="DJ1939" s="240"/>
      <c r="DK1939" s="240"/>
      <c r="DL1939" s="240"/>
      <c r="DM1939" s="240"/>
      <c r="DN1939" s="240"/>
      <c r="DO1939" s="240"/>
      <c r="DP1939" s="240"/>
      <c r="DQ1939" s="240"/>
      <c r="DR1939" s="240"/>
      <c r="DS1939" s="240"/>
      <c r="DT1939" s="240"/>
      <c r="DU1939" s="240"/>
      <c r="DV1939" s="240"/>
      <c r="DW1939" s="240"/>
      <c r="DX1939" s="240"/>
      <c r="DY1939" s="240"/>
      <c r="DZ1939" s="240"/>
      <c r="EA1939" s="240"/>
      <c r="EB1939" s="240"/>
      <c r="EC1939" s="240"/>
      <c r="ED1939" s="240"/>
      <c r="EE1939" s="240"/>
      <c r="EF1939" s="240"/>
      <c r="EG1939" s="240"/>
      <c r="EH1939" s="240"/>
      <c r="EI1939" s="240"/>
      <c r="EJ1939" s="240"/>
      <c r="EK1939" s="240"/>
      <c r="EL1939" s="240"/>
      <c r="EM1939" s="240"/>
      <c r="EN1939" s="240"/>
      <c r="EO1939" s="240"/>
      <c r="EP1939" s="240"/>
      <c r="EQ1939" s="240"/>
      <c r="ER1939" s="240"/>
      <c r="ES1939" s="240"/>
      <c r="ET1939" s="240"/>
      <c r="EU1939" s="240"/>
      <c r="EV1939" s="240"/>
      <c r="EW1939" s="240"/>
      <c r="EX1939" s="240"/>
      <c r="EY1939" s="240"/>
      <c r="EZ1939" s="240"/>
      <c r="FA1939" s="240"/>
      <c r="FB1939" s="240"/>
      <c r="FC1939" s="240"/>
      <c r="FD1939" s="240"/>
      <c r="FE1939" s="240"/>
      <c r="FF1939" s="240"/>
      <c r="FG1939" s="240"/>
      <c r="FH1939" s="240"/>
      <c r="FI1939" s="240"/>
      <c r="FJ1939" s="240"/>
      <c r="FK1939" s="240"/>
      <c r="FL1939" s="240"/>
      <c r="FM1939" s="240"/>
      <c r="FN1939" s="240"/>
      <c r="FO1939" s="240"/>
      <c r="FP1939" s="240"/>
      <c r="FQ1939" s="240"/>
      <c r="FR1939" s="240"/>
      <c r="FS1939" s="240"/>
      <c r="FT1939" s="240"/>
      <c r="FU1939" s="240"/>
      <c r="FV1939" s="240"/>
      <c r="FW1939" s="240"/>
      <c r="FX1939" s="240"/>
      <c r="FY1939" s="240"/>
      <c r="FZ1939" s="240"/>
      <c r="GA1939" s="240"/>
      <c r="GB1939" s="240"/>
      <c r="GC1939" s="240"/>
      <c r="GD1939" s="240"/>
      <c r="GE1939" s="240"/>
      <c r="GF1939" s="240"/>
      <c r="GG1939" s="240"/>
      <c r="GH1939" s="240"/>
      <c r="GI1939" s="240"/>
      <c r="GJ1939" s="240"/>
      <c r="GK1939" s="240"/>
      <c r="GL1939" s="240"/>
      <c r="GM1939" s="240"/>
      <c r="GN1939" s="240"/>
      <c r="GO1939" s="240"/>
      <c r="GP1939" s="240"/>
      <c r="GQ1939" s="240"/>
      <c r="GR1939" s="240"/>
      <c r="GS1939" s="240"/>
      <c r="GT1939" s="240"/>
      <c r="GU1939" s="240"/>
      <c r="GV1939" s="240"/>
      <c r="GW1939" s="240"/>
      <c r="GX1939" s="240"/>
      <c r="GY1939" s="240"/>
      <c r="GZ1939" s="240"/>
      <c r="HA1939" s="240"/>
      <c r="HB1939" s="240"/>
      <c r="HC1939" s="240"/>
      <c r="HD1939" s="240"/>
      <c r="HE1939" s="240"/>
      <c r="HF1939" s="240"/>
      <c r="HG1939" s="240"/>
      <c r="HH1939" s="240"/>
      <c r="HI1939" s="240"/>
      <c r="HJ1939" s="240"/>
      <c r="HK1939" s="240"/>
      <c r="HL1939" s="240"/>
      <c r="HM1939" s="240"/>
      <c r="HN1939" s="240"/>
      <c r="HO1939" s="240"/>
      <c r="HP1939" s="240"/>
      <c r="HQ1939" s="240"/>
      <c r="HR1939" s="240"/>
      <c r="HS1939" s="240"/>
      <c r="HT1939" s="240"/>
      <c r="HU1939" s="240"/>
      <c r="HV1939" s="240"/>
      <c r="HW1939" s="240"/>
      <c r="HX1939" s="240"/>
      <c r="HY1939" s="240"/>
      <c r="HZ1939" s="240"/>
      <c r="IA1939" s="240"/>
      <c r="IB1939" s="240"/>
      <c r="IC1939" s="240"/>
      <c r="ID1939" s="240"/>
      <c r="IE1939" s="240"/>
      <c r="IF1939" s="240"/>
      <c r="IG1939" s="240"/>
      <c r="IH1939" s="240"/>
      <c r="II1939" s="240"/>
      <c r="IJ1939" s="240"/>
      <c r="IK1939" s="240"/>
      <c r="IL1939" s="240"/>
      <c r="IM1939" s="240"/>
      <c r="IN1939" s="240"/>
      <c r="IO1939" s="240"/>
      <c r="IP1939" s="240"/>
      <c r="IQ1939" s="240"/>
      <c r="IR1939" s="240"/>
      <c r="IS1939" s="240"/>
      <c r="IT1939" s="240"/>
      <c r="IU1939" s="240"/>
      <c r="IV1939" s="240"/>
      <c r="IW1939" s="240"/>
      <c r="IX1939" s="240"/>
      <c r="IY1939" s="240"/>
      <c r="IZ1939" s="240"/>
      <c r="JA1939" s="240"/>
      <c r="JB1939" s="240"/>
      <c r="JC1939" s="240"/>
      <c r="JD1939" s="240"/>
      <c r="JE1939" s="240"/>
      <c r="JF1939" s="240"/>
      <c r="JG1939" s="240"/>
    </row>
    <row r="1940" spans="1:267" s="1069" customFormat="1" ht="105" x14ac:dyDescent="0.25">
      <c r="A1940" s="364"/>
      <c r="B1940" s="364"/>
      <c r="C1940" s="747" t="s">
        <v>512</v>
      </c>
      <c r="D1940" s="301"/>
      <c r="E1940" s="301"/>
      <c r="F1940" s="2195">
        <f t="shared" ref="F1940:I1945" si="2858">F1844</f>
        <v>50</v>
      </c>
      <c r="G1940" s="948">
        <f t="shared" si="2858"/>
        <v>29.166666666666668</v>
      </c>
      <c r="H1940" s="948">
        <f t="shared" si="2858"/>
        <v>0</v>
      </c>
      <c r="I1940" s="948">
        <f t="shared" si="2858"/>
        <v>0</v>
      </c>
      <c r="J1940" s="2876"/>
      <c r="K1940" s="2876"/>
      <c r="L1940" s="2877"/>
      <c r="M1940" s="2877"/>
      <c r="N1940" s="2877"/>
      <c r="O1940" s="2877"/>
      <c r="P1940" s="2877"/>
      <c r="Q1940" s="2877"/>
      <c r="R1940" s="3137">
        <f t="shared" ref="R1940:AF1940" si="2859">R1844</f>
        <v>0</v>
      </c>
      <c r="S1940" s="3137">
        <f t="shared" ref="S1940:T1940" si="2860">S1844</f>
        <v>0</v>
      </c>
      <c r="T1940" s="3137">
        <f t="shared" si="2860"/>
        <v>0</v>
      </c>
      <c r="U1940" s="3137">
        <f t="shared" ref="U1940:V1940" si="2861">U1844</f>
        <v>0</v>
      </c>
      <c r="V1940" s="3137">
        <f t="shared" si="2861"/>
        <v>0</v>
      </c>
      <c r="W1940" s="3137">
        <f t="shared" ref="W1940:X1940" si="2862">W1844</f>
        <v>0</v>
      </c>
      <c r="X1940" s="3137">
        <f t="shared" si="2862"/>
        <v>0</v>
      </c>
      <c r="Y1940" s="3137">
        <f t="shared" si="2859"/>
        <v>0</v>
      </c>
      <c r="Z1940" s="3137">
        <f t="shared" si="2859"/>
        <v>0</v>
      </c>
      <c r="AA1940" s="3138">
        <f t="shared" si="2859"/>
        <v>0</v>
      </c>
      <c r="AB1940" s="3137">
        <f t="shared" si="2859"/>
        <v>0</v>
      </c>
      <c r="AC1940" s="3137">
        <f t="shared" si="2859"/>
        <v>0</v>
      </c>
      <c r="AD1940" s="3139">
        <f t="shared" si="2859"/>
        <v>0</v>
      </c>
      <c r="AE1940" s="3139">
        <f t="shared" si="2859"/>
        <v>0</v>
      </c>
      <c r="AF1940" s="3137">
        <f t="shared" si="2859"/>
        <v>0</v>
      </c>
      <c r="AG1940" s="1149"/>
      <c r="AH1940" s="2944"/>
      <c r="AI1940" s="2572"/>
      <c r="AJ1940" s="3328"/>
      <c r="AK1940" s="240"/>
      <c r="AL1940" s="240"/>
      <c r="AM1940" s="240"/>
      <c r="AN1940" s="240"/>
      <c r="AO1940" s="240"/>
      <c r="AP1940" s="240"/>
      <c r="AQ1940" s="240"/>
      <c r="AR1940" s="240"/>
      <c r="AS1940" s="240"/>
      <c r="AT1940" s="240"/>
      <c r="AU1940" s="240"/>
      <c r="AV1940" s="240"/>
      <c r="AW1940" s="240"/>
      <c r="AX1940" s="240"/>
      <c r="AY1940" s="240"/>
      <c r="AZ1940" s="240"/>
      <c r="BA1940" s="240"/>
      <c r="BB1940" s="240"/>
      <c r="BC1940" s="240"/>
      <c r="BD1940" s="240"/>
      <c r="BE1940" s="240"/>
      <c r="BF1940" s="240"/>
      <c r="BG1940" s="240"/>
      <c r="BH1940" s="240"/>
      <c r="BI1940" s="240"/>
      <c r="BJ1940" s="240"/>
      <c r="BK1940" s="240"/>
      <c r="BL1940" s="240"/>
      <c r="BM1940" s="240"/>
      <c r="BN1940" s="240"/>
      <c r="BO1940" s="240"/>
      <c r="BP1940" s="240"/>
      <c r="BQ1940" s="240"/>
      <c r="BR1940" s="240"/>
      <c r="BS1940" s="240"/>
      <c r="BT1940" s="240"/>
      <c r="BU1940" s="240"/>
      <c r="BV1940" s="240"/>
      <c r="BW1940" s="240"/>
      <c r="BX1940" s="240"/>
      <c r="BY1940" s="240"/>
      <c r="BZ1940" s="240"/>
      <c r="CA1940" s="240"/>
      <c r="CB1940" s="240"/>
      <c r="CC1940" s="240"/>
      <c r="CD1940" s="240"/>
      <c r="CE1940" s="240"/>
      <c r="CF1940" s="240"/>
      <c r="CG1940" s="240"/>
      <c r="CH1940" s="240"/>
      <c r="CI1940" s="240"/>
      <c r="CJ1940" s="240"/>
      <c r="CK1940" s="240"/>
      <c r="CL1940" s="240"/>
      <c r="CM1940" s="240"/>
      <c r="CN1940" s="240"/>
      <c r="CO1940" s="240"/>
      <c r="CP1940" s="240"/>
      <c r="CQ1940" s="240"/>
      <c r="CR1940" s="240"/>
      <c r="CS1940" s="240"/>
      <c r="CT1940" s="240"/>
      <c r="CU1940" s="240"/>
      <c r="CV1940" s="240"/>
      <c r="CW1940" s="240"/>
      <c r="CX1940" s="240"/>
      <c r="CY1940" s="240"/>
      <c r="CZ1940" s="240"/>
      <c r="DA1940" s="240"/>
      <c r="DB1940" s="240"/>
      <c r="DC1940" s="240"/>
      <c r="DD1940" s="240"/>
      <c r="DE1940" s="240"/>
      <c r="DF1940" s="240"/>
      <c r="DG1940" s="240"/>
      <c r="DH1940" s="240"/>
      <c r="DI1940" s="240"/>
      <c r="DJ1940" s="240"/>
      <c r="DK1940" s="240"/>
      <c r="DL1940" s="240"/>
      <c r="DM1940" s="240"/>
      <c r="DN1940" s="240"/>
      <c r="DO1940" s="240"/>
      <c r="DP1940" s="240"/>
      <c r="DQ1940" s="240"/>
      <c r="DR1940" s="240"/>
      <c r="DS1940" s="240"/>
      <c r="DT1940" s="240"/>
      <c r="DU1940" s="240"/>
      <c r="DV1940" s="240"/>
      <c r="DW1940" s="240"/>
      <c r="DX1940" s="240"/>
      <c r="DY1940" s="240"/>
      <c r="DZ1940" s="240"/>
      <c r="EA1940" s="240"/>
      <c r="EB1940" s="240"/>
      <c r="EC1940" s="240"/>
      <c r="ED1940" s="240"/>
      <c r="EE1940" s="240"/>
      <c r="EF1940" s="240"/>
      <c r="EG1940" s="240"/>
      <c r="EH1940" s="240"/>
      <c r="EI1940" s="240"/>
      <c r="EJ1940" s="240"/>
      <c r="EK1940" s="240"/>
      <c r="EL1940" s="240"/>
      <c r="EM1940" s="240"/>
      <c r="EN1940" s="240"/>
      <c r="EO1940" s="240"/>
      <c r="EP1940" s="240"/>
      <c r="EQ1940" s="240"/>
      <c r="ER1940" s="240"/>
      <c r="ES1940" s="240"/>
      <c r="ET1940" s="240"/>
      <c r="EU1940" s="240"/>
      <c r="EV1940" s="240"/>
      <c r="EW1940" s="240"/>
      <c r="EX1940" s="240"/>
      <c r="EY1940" s="240"/>
      <c r="EZ1940" s="240"/>
      <c r="FA1940" s="240"/>
      <c r="FB1940" s="240"/>
      <c r="FC1940" s="240"/>
      <c r="FD1940" s="240"/>
      <c r="FE1940" s="240"/>
      <c r="FF1940" s="240"/>
      <c r="FG1940" s="240"/>
      <c r="FH1940" s="240"/>
      <c r="FI1940" s="240"/>
      <c r="FJ1940" s="240"/>
      <c r="FK1940" s="240"/>
      <c r="FL1940" s="240"/>
      <c r="FM1940" s="240"/>
      <c r="FN1940" s="240"/>
      <c r="FO1940" s="240"/>
      <c r="FP1940" s="240"/>
      <c r="FQ1940" s="240"/>
      <c r="FR1940" s="240"/>
      <c r="FS1940" s="240"/>
      <c r="FT1940" s="240"/>
      <c r="FU1940" s="240"/>
      <c r="FV1940" s="240"/>
      <c r="FW1940" s="240"/>
      <c r="FX1940" s="240"/>
      <c r="FY1940" s="240"/>
      <c r="FZ1940" s="240"/>
      <c r="GA1940" s="240"/>
      <c r="GB1940" s="240"/>
      <c r="GC1940" s="240"/>
      <c r="GD1940" s="240"/>
      <c r="GE1940" s="240"/>
      <c r="GF1940" s="240"/>
      <c r="GG1940" s="240"/>
      <c r="GH1940" s="240"/>
      <c r="GI1940" s="240"/>
      <c r="GJ1940" s="240"/>
      <c r="GK1940" s="240"/>
      <c r="GL1940" s="240"/>
      <c r="GM1940" s="240"/>
      <c r="GN1940" s="240"/>
      <c r="GO1940" s="240"/>
      <c r="GP1940" s="240"/>
      <c r="GQ1940" s="240"/>
      <c r="GR1940" s="240"/>
      <c r="GS1940" s="240"/>
      <c r="GT1940" s="240"/>
      <c r="GU1940" s="240"/>
      <c r="GV1940" s="240"/>
      <c r="GW1940" s="240"/>
      <c r="GX1940" s="240"/>
      <c r="GY1940" s="240"/>
      <c r="GZ1940" s="240"/>
      <c r="HA1940" s="240"/>
      <c r="HB1940" s="240"/>
      <c r="HC1940" s="240"/>
      <c r="HD1940" s="240"/>
      <c r="HE1940" s="240"/>
      <c r="HF1940" s="240"/>
      <c r="HG1940" s="240"/>
      <c r="HH1940" s="240"/>
      <c r="HI1940" s="240"/>
      <c r="HJ1940" s="240"/>
      <c r="HK1940" s="240"/>
      <c r="HL1940" s="240"/>
      <c r="HM1940" s="240"/>
      <c r="HN1940" s="240"/>
      <c r="HO1940" s="240"/>
      <c r="HP1940" s="240"/>
      <c r="HQ1940" s="240"/>
      <c r="HR1940" s="240"/>
      <c r="HS1940" s="240"/>
      <c r="HT1940" s="240"/>
      <c r="HU1940" s="240"/>
      <c r="HV1940" s="240"/>
      <c r="HW1940" s="240"/>
      <c r="HX1940" s="240"/>
      <c r="HY1940" s="240"/>
      <c r="HZ1940" s="240"/>
      <c r="IA1940" s="240"/>
      <c r="IB1940" s="240"/>
      <c r="IC1940" s="240"/>
      <c r="ID1940" s="240"/>
      <c r="IE1940" s="240"/>
      <c r="IF1940" s="240"/>
      <c r="IG1940" s="240"/>
      <c r="IH1940" s="240"/>
      <c r="II1940" s="240"/>
      <c r="IJ1940" s="240"/>
      <c r="IK1940" s="240"/>
      <c r="IL1940" s="240"/>
      <c r="IM1940" s="240"/>
      <c r="IN1940" s="240"/>
      <c r="IO1940" s="240"/>
      <c r="IP1940" s="240"/>
      <c r="IQ1940" s="240"/>
      <c r="IR1940" s="240"/>
      <c r="IS1940" s="240"/>
      <c r="IT1940" s="240"/>
      <c r="IU1940" s="240"/>
      <c r="IV1940" s="240"/>
      <c r="IW1940" s="240"/>
      <c r="IX1940" s="240"/>
      <c r="IY1940" s="240"/>
      <c r="IZ1940" s="240"/>
      <c r="JA1940" s="240"/>
      <c r="JB1940" s="240"/>
      <c r="JC1940" s="240"/>
      <c r="JD1940" s="240"/>
      <c r="JE1940" s="240"/>
      <c r="JF1940" s="240"/>
      <c r="JG1940" s="240"/>
    </row>
    <row r="1941" spans="1:267" s="1069" customFormat="1" ht="28.5" x14ac:dyDescent="0.25">
      <c r="A1941" s="364"/>
      <c r="B1941" s="364"/>
      <c r="C1941" s="1284" t="s">
        <v>534</v>
      </c>
      <c r="D1941" s="301"/>
      <c r="E1941" s="301"/>
      <c r="F1941" s="2195">
        <f t="shared" si="2858"/>
        <v>2875</v>
      </c>
      <c r="G1941" s="948">
        <f t="shared" si="2858"/>
        <v>1677.0833333333335</v>
      </c>
      <c r="H1941" s="948">
        <f t="shared" si="2858"/>
        <v>316</v>
      </c>
      <c r="I1941" s="948">
        <f t="shared" si="2858"/>
        <v>18.843172331544427</v>
      </c>
      <c r="J1941" s="2876"/>
      <c r="K1941" s="2876"/>
      <c r="L1941" s="2877"/>
      <c r="M1941" s="2877"/>
      <c r="N1941" s="2877"/>
      <c r="O1941" s="2877"/>
      <c r="P1941" s="2877"/>
      <c r="Q1941" s="2877"/>
      <c r="R1941" s="948">
        <f t="shared" ref="R1941:AF1941" si="2863">R1845</f>
        <v>6578.5846139999994</v>
      </c>
      <c r="S1941" s="948">
        <f t="shared" ref="S1941:T1941" si="2864">S1845</f>
        <v>6578.5846139999994</v>
      </c>
      <c r="T1941" s="948">
        <f t="shared" si="2864"/>
        <v>6578.5846139999994</v>
      </c>
      <c r="U1941" s="948">
        <f t="shared" ref="U1941:V1941" si="2865">U1845</f>
        <v>6578.5846139999994</v>
      </c>
      <c r="V1941" s="948">
        <f t="shared" si="2865"/>
        <v>6578.5846139999994</v>
      </c>
      <c r="W1941" s="948">
        <f t="shared" ref="W1941:X1941" si="2866">W1845</f>
        <v>6578.5846139999994</v>
      </c>
      <c r="X1941" s="948">
        <f t="shared" si="2866"/>
        <v>6578.5846139999994</v>
      </c>
      <c r="Y1941" s="948">
        <f t="shared" si="2863"/>
        <v>3837.5076914999995</v>
      </c>
      <c r="Z1941" s="2874">
        <f t="shared" si="2863"/>
        <v>758.10683999999992</v>
      </c>
      <c r="AA1941" s="2874">
        <f t="shared" si="2863"/>
        <v>0</v>
      </c>
      <c r="AB1941" s="2874">
        <f t="shared" si="2863"/>
        <v>0</v>
      </c>
      <c r="AC1941" s="2874">
        <f t="shared" si="2863"/>
        <v>-3079.4008514999996</v>
      </c>
      <c r="AD1941" s="2874">
        <f t="shared" si="2863"/>
        <v>0</v>
      </c>
      <c r="AE1941" s="2874">
        <f t="shared" si="2863"/>
        <v>-59.850940000000001</v>
      </c>
      <c r="AF1941" s="2874">
        <f t="shared" si="2863"/>
        <v>698.25589999999988</v>
      </c>
      <c r="AG1941" s="1149"/>
      <c r="AH1941" s="2944"/>
      <c r="AI1941" s="2572"/>
      <c r="AJ1941" s="3328"/>
      <c r="AK1941" s="240"/>
      <c r="AL1941" s="240"/>
      <c r="AM1941" s="240"/>
      <c r="AN1941" s="240"/>
      <c r="AO1941" s="240"/>
      <c r="AP1941" s="240"/>
      <c r="AQ1941" s="240"/>
      <c r="AR1941" s="240"/>
      <c r="AS1941" s="240"/>
      <c r="AT1941" s="240"/>
      <c r="AU1941" s="240"/>
      <c r="AV1941" s="240"/>
      <c r="AW1941" s="240"/>
      <c r="AX1941" s="240"/>
      <c r="AY1941" s="240"/>
      <c r="AZ1941" s="240"/>
      <c r="BA1941" s="240"/>
      <c r="BB1941" s="240"/>
      <c r="BC1941" s="240"/>
      <c r="BD1941" s="240"/>
      <c r="BE1941" s="240"/>
      <c r="BF1941" s="240"/>
      <c r="BG1941" s="240"/>
      <c r="BH1941" s="240"/>
      <c r="BI1941" s="240"/>
      <c r="BJ1941" s="240"/>
      <c r="BK1941" s="240"/>
      <c r="BL1941" s="240"/>
      <c r="BM1941" s="240"/>
      <c r="BN1941" s="240"/>
      <c r="BO1941" s="240"/>
      <c r="BP1941" s="240"/>
      <c r="BQ1941" s="240"/>
      <c r="BR1941" s="240"/>
      <c r="BS1941" s="240"/>
      <c r="BT1941" s="240"/>
      <c r="BU1941" s="240"/>
      <c r="BV1941" s="240"/>
      <c r="BW1941" s="240"/>
      <c r="BX1941" s="240"/>
      <c r="BY1941" s="240"/>
      <c r="BZ1941" s="240"/>
      <c r="CA1941" s="240"/>
      <c r="CB1941" s="240"/>
      <c r="CC1941" s="240"/>
      <c r="CD1941" s="240"/>
      <c r="CE1941" s="240"/>
      <c r="CF1941" s="240"/>
      <c r="CG1941" s="240"/>
      <c r="CH1941" s="240"/>
      <c r="CI1941" s="240"/>
      <c r="CJ1941" s="240"/>
      <c r="CK1941" s="240"/>
      <c r="CL1941" s="240"/>
      <c r="CM1941" s="240"/>
      <c r="CN1941" s="240"/>
      <c r="CO1941" s="240"/>
      <c r="CP1941" s="240"/>
      <c r="CQ1941" s="240"/>
      <c r="CR1941" s="240"/>
      <c r="CS1941" s="240"/>
      <c r="CT1941" s="240"/>
      <c r="CU1941" s="240"/>
      <c r="CV1941" s="240"/>
      <c r="CW1941" s="240"/>
      <c r="CX1941" s="240"/>
      <c r="CY1941" s="240"/>
      <c r="CZ1941" s="240"/>
      <c r="DA1941" s="240"/>
      <c r="DB1941" s="240"/>
      <c r="DC1941" s="240"/>
      <c r="DD1941" s="240"/>
      <c r="DE1941" s="240"/>
      <c r="DF1941" s="240"/>
      <c r="DG1941" s="240"/>
      <c r="DH1941" s="240"/>
      <c r="DI1941" s="240"/>
      <c r="DJ1941" s="240"/>
      <c r="DK1941" s="240"/>
      <c r="DL1941" s="240"/>
      <c r="DM1941" s="240"/>
      <c r="DN1941" s="240"/>
      <c r="DO1941" s="240"/>
      <c r="DP1941" s="240"/>
      <c r="DQ1941" s="240"/>
      <c r="DR1941" s="240"/>
      <c r="DS1941" s="240"/>
      <c r="DT1941" s="240"/>
      <c r="DU1941" s="240"/>
      <c r="DV1941" s="240"/>
      <c r="DW1941" s="240"/>
      <c r="DX1941" s="240"/>
      <c r="DY1941" s="240"/>
      <c r="DZ1941" s="240"/>
      <c r="EA1941" s="240"/>
      <c r="EB1941" s="240"/>
      <c r="EC1941" s="240"/>
      <c r="ED1941" s="240"/>
      <c r="EE1941" s="240"/>
      <c r="EF1941" s="240"/>
      <c r="EG1941" s="240"/>
      <c r="EH1941" s="240"/>
      <c r="EI1941" s="240"/>
      <c r="EJ1941" s="240"/>
      <c r="EK1941" s="240"/>
      <c r="EL1941" s="240"/>
      <c r="EM1941" s="240"/>
      <c r="EN1941" s="240"/>
      <c r="EO1941" s="240"/>
      <c r="EP1941" s="240"/>
      <c r="EQ1941" s="240"/>
      <c r="ER1941" s="240"/>
      <c r="ES1941" s="240"/>
      <c r="ET1941" s="240"/>
      <c r="EU1941" s="240"/>
      <c r="EV1941" s="240"/>
      <c r="EW1941" s="240"/>
      <c r="EX1941" s="240"/>
      <c r="EY1941" s="240"/>
      <c r="EZ1941" s="240"/>
      <c r="FA1941" s="240"/>
      <c r="FB1941" s="240"/>
      <c r="FC1941" s="240"/>
      <c r="FD1941" s="240"/>
      <c r="FE1941" s="240"/>
      <c r="FF1941" s="240"/>
      <c r="FG1941" s="240"/>
      <c r="FH1941" s="240"/>
      <c r="FI1941" s="240"/>
      <c r="FJ1941" s="240"/>
      <c r="FK1941" s="240"/>
      <c r="FL1941" s="240"/>
      <c r="FM1941" s="240"/>
      <c r="FN1941" s="240"/>
      <c r="FO1941" s="240"/>
      <c r="FP1941" s="240"/>
      <c r="FQ1941" s="240"/>
      <c r="FR1941" s="240"/>
      <c r="FS1941" s="240"/>
      <c r="FT1941" s="240"/>
      <c r="FU1941" s="240"/>
      <c r="FV1941" s="240"/>
      <c r="FW1941" s="240"/>
      <c r="FX1941" s="240"/>
      <c r="FY1941" s="240"/>
      <c r="FZ1941" s="240"/>
      <c r="GA1941" s="240"/>
      <c r="GB1941" s="240"/>
      <c r="GC1941" s="240"/>
      <c r="GD1941" s="240"/>
      <c r="GE1941" s="240"/>
      <c r="GF1941" s="240"/>
      <c r="GG1941" s="240"/>
      <c r="GH1941" s="240"/>
      <c r="GI1941" s="240"/>
      <c r="GJ1941" s="240"/>
      <c r="GK1941" s="240"/>
      <c r="GL1941" s="240"/>
      <c r="GM1941" s="240"/>
      <c r="GN1941" s="240"/>
      <c r="GO1941" s="240"/>
      <c r="GP1941" s="240"/>
      <c r="GQ1941" s="240"/>
      <c r="GR1941" s="240"/>
      <c r="GS1941" s="240"/>
      <c r="GT1941" s="240"/>
      <c r="GU1941" s="240"/>
      <c r="GV1941" s="240"/>
      <c r="GW1941" s="240"/>
      <c r="GX1941" s="240"/>
      <c r="GY1941" s="240"/>
      <c r="GZ1941" s="240"/>
      <c r="HA1941" s="240"/>
      <c r="HB1941" s="240"/>
      <c r="HC1941" s="240"/>
      <c r="HD1941" s="240"/>
      <c r="HE1941" s="240"/>
      <c r="HF1941" s="240"/>
      <c r="HG1941" s="240"/>
      <c r="HH1941" s="240"/>
      <c r="HI1941" s="240"/>
      <c r="HJ1941" s="240"/>
      <c r="HK1941" s="240"/>
      <c r="HL1941" s="240"/>
      <c r="HM1941" s="240"/>
      <c r="HN1941" s="240"/>
      <c r="HO1941" s="240"/>
      <c r="HP1941" s="240"/>
      <c r="HQ1941" s="240"/>
      <c r="HR1941" s="240"/>
      <c r="HS1941" s="240"/>
      <c r="HT1941" s="240"/>
      <c r="HU1941" s="240"/>
      <c r="HV1941" s="240"/>
      <c r="HW1941" s="240"/>
      <c r="HX1941" s="240"/>
      <c r="HY1941" s="240"/>
      <c r="HZ1941" s="240"/>
      <c r="IA1941" s="240"/>
      <c r="IB1941" s="240"/>
      <c r="IC1941" s="240"/>
      <c r="ID1941" s="240"/>
      <c r="IE1941" s="240"/>
      <c r="IF1941" s="240"/>
      <c r="IG1941" s="240"/>
      <c r="IH1941" s="240"/>
      <c r="II1941" s="240"/>
      <c r="IJ1941" s="240"/>
      <c r="IK1941" s="240"/>
      <c r="IL1941" s="240"/>
      <c r="IM1941" s="240"/>
      <c r="IN1941" s="240"/>
      <c r="IO1941" s="240"/>
      <c r="IP1941" s="240"/>
      <c r="IQ1941" s="240"/>
      <c r="IR1941" s="240"/>
      <c r="IS1941" s="240"/>
      <c r="IT1941" s="240"/>
      <c r="IU1941" s="240"/>
      <c r="IV1941" s="240"/>
      <c r="IW1941" s="240"/>
      <c r="IX1941" s="240"/>
      <c r="IY1941" s="240"/>
      <c r="IZ1941" s="240"/>
      <c r="JA1941" s="240"/>
      <c r="JB1941" s="240"/>
      <c r="JC1941" s="240"/>
      <c r="JD1941" s="240"/>
      <c r="JE1941" s="240"/>
      <c r="JF1941" s="240"/>
      <c r="JG1941" s="240"/>
    </row>
    <row r="1942" spans="1:267" s="1069" customFormat="1" ht="29.25" x14ac:dyDescent="0.25">
      <c r="A1942" s="364"/>
      <c r="B1942" s="364">
        <v>1</v>
      </c>
      <c r="C1942" s="443" t="s">
        <v>328</v>
      </c>
      <c r="D1942" s="301"/>
      <c r="E1942" s="301"/>
      <c r="F1942" s="2195">
        <f t="shared" si="2858"/>
        <v>10638.297872340425</v>
      </c>
      <c r="G1942" s="948">
        <f t="shared" si="2858"/>
        <v>6205.6737588652486</v>
      </c>
      <c r="H1942" s="948">
        <f t="shared" si="2858"/>
        <v>6089.0053191489351</v>
      </c>
      <c r="I1942" s="948">
        <f t="shared" si="2858"/>
        <v>98.114813392667344</v>
      </c>
      <c r="J1942" s="2876"/>
      <c r="K1942" s="2876"/>
      <c r="L1942" s="2877"/>
      <c r="M1942" s="2877"/>
      <c r="N1942" s="2877"/>
      <c r="O1942" s="2877"/>
      <c r="P1942" s="2877"/>
      <c r="Q1942" s="2877"/>
      <c r="R1942" s="3137">
        <f t="shared" ref="R1942:AF1942" si="2867">R1846</f>
        <v>0</v>
      </c>
      <c r="S1942" s="3137">
        <f t="shared" ref="S1942:T1942" si="2868">S1846</f>
        <v>0</v>
      </c>
      <c r="T1942" s="3137">
        <f t="shared" si="2868"/>
        <v>0</v>
      </c>
      <c r="U1942" s="3137">
        <f t="shared" ref="U1942:V1942" si="2869">U1846</f>
        <v>0</v>
      </c>
      <c r="V1942" s="3137">
        <f t="shared" si="2869"/>
        <v>0</v>
      </c>
      <c r="W1942" s="3137">
        <f t="shared" ref="W1942:X1942" si="2870">W1846</f>
        <v>0</v>
      </c>
      <c r="X1942" s="3137">
        <f t="shared" si="2870"/>
        <v>0</v>
      </c>
      <c r="Y1942" s="3137">
        <f t="shared" si="2867"/>
        <v>0</v>
      </c>
      <c r="Z1942" s="3137">
        <f t="shared" si="2867"/>
        <v>0</v>
      </c>
      <c r="AA1942" s="3138">
        <f t="shared" si="2867"/>
        <v>0</v>
      </c>
      <c r="AB1942" s="3137">
        <f t="shared" si="2867"/>
        <v>0</v>
      </c>
      <c r="AC1942" s="3137">
        <f t="shared" si="2867"/>
        <v>0</v>
      </c>
      <c r="AD1942" s="3139">
        <f t="shared" si="2867"/>
        <v>0</v>
      </c>
      <c r="AE1942" s="3139">
        <f t="shared" si="2867"/>
        <v>0</v>
      </c>
      <c r="AF1942" s="3137">
        <f t="shared" si="2867"/>
        <v>0</v>
      </c>
      <c r="AG1942" s="1149"/>
      <c r="AH1942" s="2944"/>
      <c r="AI1942" s="2572"/>
      <c r="AJ1942" s="3328"/>
      <c r="AK1942" s="240"/>
      <c r="AL1942" s="240"/>
      <c r="AM1942" s="240"/>
      <c r="AN1942" s="240"/>
      <c r="AO1942" s="240"/>
      <c r="AP1942" s="240"/>
      <c r="AQ1942" s="240"/>
      <c r="AR1942" s="240"/>
      <c r="AS1942" s="240"/>
      <c r="AT1942" s="240"/>
      <c r="AU1942" s="240"/>
      <c r="AV1942" s="240"/>
      <c r="AW1942" s="240"/>
      <c r="AX1942" s="240"/>
      <c r="AY1942" s="240"/>
      <c r="AZ1942" s="240"/>
      <c r="BA1942" s="240"/>
      <c r="BB1942" s="240"/>
      <c r="BC1942" s="240"/>
      <c r="BD1942" s="240"/>
      <c r="BE1942" s="240"/>
      <c r="BF1942" s="240"/>
      <c r="BG1942" s="240"/>
      <c r="BH1942" s="240"/>
      <c r="BI1942" s="240"/>
      <c r="BJ1942" s="240"/>
      <c r="BK1942" s="240"/>
      <c r="BL1942" s="240"/>
      <c r="BM1942" s="240"/>
      <c r="BN1942" s="240"/>
      <c r="BO1942" s="240"/>
      <c r="BP1942" s="240"/>
      <c r="BQ1942" s="240"/>
      <c r="BR1942" s="240"/>
      <c r="BS1942" s="240"/>
      <c r="BT1942" s="240"/>
      <c r="BU1942" s="240"/>
      <c r="BV1942" s="240"/>
      <c r="BW1942" s="240"/>
      <c r="BX1942" s="240"/>
      <c r="BY1942" s="240"/>
      <c r="BZ1942" s="240"/>
      <c r="CA1942" s="240"/>
      <c r="CB1942" s="240"/>
      <c r="CC1942" s="240"/>
      <c r="CD1942" s="240"/>
      <c r="CE1942" s="240"/>
      <c r="CF1942" s="240"/>
      <c r="CG1942" s="240"/>
      <c r="CH1942" s="240"/>
      <c r="CI1942" s="240"/>
      <c r="CJ1942" s="240"/>
      <c r="CK1942" s="240"/>
      <c r="CL1942" s="240"/>
      <c r="CM1942" s="240"/>
      <c r="CN1942" s="240"/>
      <c r="CO1942" s="240"/>
      <c r="CP1942" s="240"/>
      <c r="CQ1942" s="240"/>
      <c r="CR1942" s="240"/>
      <c r="CS1942" s="240"/>
      <c r="CT1942" s="240"/>
      <c r="CU1942" s="240"/>
      <c r="CV1942" s="240"/>
      <c r="CW1942" s="240"/>
      <c r="CX1942" s="240"/>
      <c r="CY1942" s="240"/>
      <c r="CZ1942" s="240"/>
      <c r="DA1942" s="240"/>
      <c r="DB1942" s="240"/>
      <c r="DC1942" s="240"/>
      <c r="DD1942" s="240"/>
      <c r="DE1942" s="240"/>
      <c r="DF1942" s="240"/>
      <c r="DG1942" s="240"/>
      <c r="DH1942" s="240"/>
      <c r="DI1942" s="240"/>
      <c r="DJ1942" s="240"/>
      <c r="DK1942" s="240"/>
      <c r="DL1942" s="240"/>
      <c r="DM1942" s="240"/>
      <c r="DN1942" s="240"/>
      <c r="DO1942" s="240"/>
      <c r="DP1942" s="240"/>
      <c r="DQ1942" s="240"/>
      <c r="DR1942" s="240"/>
      <c r="DS1942" s="240"/>
      <c r="DT1942" s="240"/>
      <c r="DU1942" s="240"/>
      <c r="DV1942" s="240"/>
      <c r="DW1942" s="240"/>
      <c r="DX1942" s="240"/>
      <c r="DY1942" s="240"/>
      <c r="DZ1942" s="240"/>
      <c r="EA1942" s="240"/>
      <c r="EB1942" s="240"/>
      <c r="EC1942" s="240"/>
      <c r="ED1942" s="240"/>
      <c r="EE1942" s="240"/>
      <c r="EF1942" s="240"/>
      <c r="EG1942" s="240"/>
      <c r="EH1942" s="240"/>
      <c r="EI1942" s="240"/>
      <c r="EJ1942" s="240"/>
      <c r="EK1942" s="240"/>
      <c r="EL1942" s="240"/>
      <c r="EM1942" s="240"/>
      <c r="EN1942" s="240"/>
      <c r="EO1942" s="240"/>
      <c r="EP1942" s="240"/>
      <c r="EQ1942" s="240"/>
      <c r="ER1942" s="240"/>
      <c r="ES1942" s="240"/>
      <c r="ET1942" s="240"/>
      <c r="EU1942" s="240"/>
      <c r="EV1942" s="240"/>
      <c r="EW1942" s="240"/>
      <c r="EX1942" s="240"/>
      <c r="EY1942" s="240"/>
      <c r="EZ1942" s="240"/>
      <c r="FA1942" s="240"/>
      <c r="FB1942" s="240"/>
      <c r="FC1942" s="240"/>
      <c r="FD1942" s="240"/>
      <c r="FE1942" s="240"/>
      <c r="FF1942" s="240"/>
      <c r="FG1942" s="240"/>
      <c r="FH1942" s="240"/>
      <c r="FI1942" s="240"/>
      <c r="FJ1942" s="240"/>
      <c r="FK1942" s="240"/>
      <c r="FL1942" s="240"/>
      <c r="FM1942" s="240"/>
      <c r="FN1942" s="240"/>
      <c r="FO1942" s="240"/>
      <c r="FP1942" s="240"/>
      <c r="FQ1942" s="240"/>
      <c r="FR1942" s="240"/>
      <c r="FS1942" s="240"/>
      <c r="FT1942" s="240"/>
      <c r="FU1942" s="240"/>
      <c r="FV1942" s="240"/>
      <c r="FW1942" s="240"/>
      <c r="FX1942" s="240"/>
      <c r="FY1942" s="240"/>
      <c r="FZ1942" s="240"/>
      <c r="GA1942" s="240"/>
      <c r="GB1942" s="240"/>
      <c r="GC1942" s="240"/>
      <c r="GD1942" s="240"/>
      <c r="GE1942" s="240"/>
      <c r="GF1942" s="240"/>
      <c r="GG1942" s="240"/>
      <c r="GH1942" s="240"/>
      <c r="GI1942" s="240"/>
      <c r="GJ1942" s="240"/>
      <c r="GK1942" s="240"/>
      <c r="GL1942" s="240"/>
      <c r="GM1942" s="240"/>
      <c r="GN1942" s="240"/>
      <c r="GO1942" s="240"/>
      <c r="GP1942" s="240"/>
      <c r="GQ1942" s="240"/>
      <c r="GR1942" s="240"/>
      <c r="GS1942" s="240"/>
      <c r="GT1942" s="240"/>
      <c r="GU1942" s="240"/>
      <c r="GV1942" s="240"/>
      <c r="GW1942" s="240"/>
      <c r="GX1942" s="240"/>
      <c r="GY1942" s="240"/>
      <c r="GZ1942" s="240"/>
      <c r="HA1942" s="240"/>
      <c r="HB1942" s="240"/>
      <c r="HC1942" s="240"/>
      <c r="HD1942" s="240"/>
      <c r="HE1942" s="240"/>
      <c r="HF1942" s="240"/>
      <c r="HG1942" s="240"/>
      <c r="HH1942" s="240"/>
      <c r="HI1942" s="240"/>
      <c r="HJ1942" s="240"/>
      <c r="HK1942" s="240"/>
      <c r="HL1942" s="240"/>
      <c r="HM1942" s="240"/>
      <c r="HN1942" s="240"/>
      <c r="HO1942" s="240"/>
      <c r="HP1942" s="240"/>
      <c r="HQ1942" s="240"/>
      <c r="HR1942" s="240"/>
      <c r="HS1942" s="240"/>
      <c r="HT1942" s="240"/>
      <c r="HU1942" s="240"/>
      <c r="HV1942" s="240"/>
      <c r="HW1942" s="240"/>
      <c r="HX1942" s="240"/>
      <c r="HY1942" s="240"/>
      <c r="HZ1942" s="240"/>
      <c r="IA1942" s="240"/>
      <c r="IB1942" s="240"/>
      <c r="IC1942" s="240"/>
      <c r="ID1942" s="240"/>
      <c r="IE1942" s="240"/>
      <c r="IF1942" s="240"/>
      <c r="IG1942" s="240"/>
      <c r="IH1942" s="240"/>
      <c r="II1942" s="240"/>
      <c r="IJ1942" s="240"/>
      <c r="IK1942" s="240"/>
      <c r="IL1942" s="240"/>
      <c r="IM1942" s="240"/>
      <c r="IN1942" s="240"/>
      <c r="IO1942" s="240"/>
      <c r="IP1942" s="240"/>
      <c r="IQ1942" s="240"/>
      <c r="IR1942" s="240"/>
      <c r="IS1942" s="240"/>
      <c r="IT1942" s="240"/>
      <c r="IU1942" s="240"/>
      <c r="IV1942" s="240"/>
      <c r="IW1942" s="240"/>
      <c r="IX1942" s="240"/>
      <c r="IY1942" s="240"/>
      <c r="IZ1942" s="240"/>
      <c r="JA1942" s="240"/>
      <c r="JB1942" s="240"/>
      <c r="JC1942" s="240"/>
      <c r="JD1942" s="240"/>
      <c r="JE1942" s="240"/>
      <c r="JF1942" s="240"/>
      <c r="JG1942" s="240"/>
    </row>
    <row r="1943" spans="1:267" s="1069" customFormat="1" x14ac:dyDescent="0.25">
      <c r="A1943" s="364"/>
      <c r="B1943" s="364">
        <v>1</v>
      </c>
      <c r="C1943" s="443" t="s">
        <v>343</v>
      </c>
      <c r="D1943" s="301"/>
      <c r="E1943" s="301"/>
      <c r="F1943" s="2195">
        <f t="shared" si="2858"/>
        <v>0</v>
      </c>
      <c r="G1943" s="948">
        <f t="shared" si="2858"/>
        <v>0</v>
      </c>
      <c r="H1943" s="948">
        <f t="shared" si="2858"/>
        <v>0</v>
      </c>
      <c r="I1943" s="948">
        <f t="shared" si="2858"/>
        <v>0</v>
      </c>
      <c r="J1943" s="2876"/>
      <c r="K1943" s="2876"/>
      <c r="L1943" s="2877"/>
      <c r="M1943" s="2877"/>
      <c r="N1943" s="2877"/>
      <c r="O1943" s="2877"/>
      <c r="P1943" s="2877"/>
      <c r="Q1943" s="2877"/>
      <c r="R1943" s="3137">
        <f t="shared" ref="R1943:AF1943" si="2871">R1847</f>
        <v>0</v>
      </c>
      <c r="S1943" s="3137">
        <f t="shared" ref="S1943:T1943" si="2872">S1847</f>
        <v>0</v>
      </c>
      <c r="T1943" s="3137">
        <f t="shared" si="2872"/>
        <v>0</v>
      </c>
      <c r="U1943" s="3137">
        <f t="shared" ref="U1943:V1943" si="2873">U1847</f>
        <v>0</v>
      </c>
      <c r="V1943" s="3137">
        <f t="shared" si="2873"/>
        <v>0</v>
      </c>
      <c r="W1943" s="3137">
        <f t="shared" ref="W1943:X1943" si="2874">W1847</f>
        <v>0</v>
      </c>
      <c r="X1943" s="3137">
        <f t="shared" si="2874"/>
        <v>0</v>
      </c>
      <c r="Y1943" s="3137">
        <f t="shared" si="2871"/>
        <v>0</v>
      </c>
      <c r="Z1943" s="3137">
        <f t="shared" si="2871"/>
        <v>0</v>
      </c>
      <c r="AA1943" s="3138">
        <f t="shared" si="2871"/>
        <v>0</v>
      </c>
      <c r="AB1943" s="3137">
        <f t="shared" si="2871"/>
        <v>0</v>
      </c>
      <c r="AC1943" s="3137">
        <f t="shared" si="2871"/>
        <v>0</v>
      </c>
      <c r="AD1943" s="3139">
        <f t="shared" si="2871"/>
        <v>0</v>
      </c>
      <c r="AE1943" s="3139">
        <f t="shared" si="2871"/>
        <v>0</v>
      </c>
      <c r="AF1943" s="3137">
        <f t="shared" si="2871"/>
        <v>0</v>
      </c>
      <c r="AG1943" s="1149"/>
      <c r="AH1943" s="2944"/>
      <c r="AI1943" s="2572"/>
      <c r="AJ1943" s="3328"/>
      <c r="AK1943" s="240"/>
      <c r="AL1943" s="240"/>
      <c r="AM1943" s="240"/>
      <c r="AN1943" s="240"/>
      <c r="AO1943" s="240"/>
      <c r="AP1943" s="240"/>
      <c r="AQ1943" s="240"/>
      <c r="AR1943" s="240"/>
      <c r="AS1943" s="240"/>
      <c r="AT1943" s="240"/>
      <c r="AU1943" s="240"/>
      <c r="AV1943" s="240"/>
      <c r="AW1943" s="240"/>
      <c r="AX1943" s="240"/>
      <c r="AY1943" s="240"/>
      <c r="AZ1943" s="240"/>
      <c r="BA1943" s="240"/>
      <c r="BB1943" s="240"/>
      <c r="BC1943" s="240"/>
      <c r="BD1943" s="240"/>
      <c r="BE1943" s="240"/>
      <c r="BF1943" s="240"/>
      <c r="BG1943" s="240"/>
      <c r="BH1943" s="240"/>
      <c r="BI1943" s="240"/>
      <c r="BJ1943" s="240"/>
      <c r="BK1943" s="240"/>
      <c r="BL1943" s="240"/>
      <c r="BM1943" s="240"/>
      <c r="BN1943" s="240"/>
      <c r="BO1943" s="240"/>
      <c r="BP1943" s="240"/>
      <c r="BQ1943" s="240"/>
      <c r="BR1943" s="240"/>
      <c r="BS1943" s="240"/>
      <c r="BT1943" s="240"/>
      <c r="BU1943" s="240"/>
      <c r="BV1943" s="240"/>
      <c r="BW1943" s="240"/>
      <c r="BX1943" s="240"/>
      <c r="BY1943" s="240"/>
      <c r="BZ1943" s="240"/>
      <c r="CA1943" s="240"/>
      <c r="CB1943" s="240"/>
      <c r="CC1943" s="240"/>
      <c r="CD1943" s="240"/>
      <c r="CE1943" s="240"/>
      <c r="CF1943" s="240"/>
      <c r="CG1943" s="240"/>
      <c r="CH1943" s="240"/>
      <c r="CI1943" s="240"/>
      <c r="CJ1943" s="240"/>
      <c r="CK1943" s="240"/>
      <c r="CL1943" s="240"/>
      <c r="CM1943" s="240"/>
      <c r="CN1943" s="240"/>
      <c r="CO1943" s="240"/>
      <c r="CP1943" s="240"/>
      <c r="CQ1943" s="240"/>
      <c r="CR1943" s="240"/>
      <c r="CS1943" s="240"/>
      <c r="CT1943" s="240"/>
      <c r="CU1943" s="240"/>
      <c r="CV1943" s="240"/>
      <c r="CW1943" s="240"/>
      <c r="CX1943" s="240"/>
      <c r="CY1943" s="240"/>
      <c r="CZ1943" s="240"/>
      <c r="DA1943" s="240"/>
      <c r="DB1943" s="240"/>
      <c r="DC1943" s="240"/>
      <c r="DD1943" s="240"/>
      <c r="DE1943" s="240"/>
      <c r="DF1943" s="240"/>
      <c r="DG1943" s="240"/>
      <c r="DH1943" s="240"/>
      <c r="DI1943" s="240"/>
      <c r="DJ1943" s="240"/>
      <c r="DK1943" s="240"/>
      <c r="DL1943" s="240"/>
      <c r="DM1943" s="240"/>
      <c r="DN1943" s="240"/>
      <c r="DO1943" s="240"/>
      <c r="DP1943" s="240"/>
      <c r="DQ1943" s="240"/>
      <c r="DR1943" s="240"/>
      <c r="DS1943" s="240"/>
      <c r="DT1943" s="240"/>
      <c r="DU1943" s="240"/>
      <c r="DV1943" s="240"/>
      <c r="DW1943" s="240"/>
      <c r="DX1943" s="240"/>
      <c r="DY1943" s="240"/>
      <c r="DZ1943" s="240"/>
      <c r="EA1943" s="240"/>
      <c r="EB1943" s="240"/>
      <c r="EC1943" s="240"/>
      <c r="ED1943" s="240"/>
      <c r="EE1943" s="240"/>
      <c r="EF1943" s="240"/>
      <c r="EG1943" s="240"/>
      <c r="EH1943" s="240"/>
      <c r="EI1943" s="240"/>
      <c r="EJ1943" s="240"/>
      <c r="EK1943" s="240"/>
      <c r="EL1943" s="240"/>
      <c r="EM1943" s="240"/>
      <c r="EN1943" s="240"/>
      <c r="EO1943" s="240"/>
      <c r="EP1943" s="240"/>
      <c r="EQ1943" s="240"/>
      <c r="ER1943" s="240"/>
      <c r="ES1943" s="240"/>
      <c r="ET1943" s="240"/>
      <c r="EU1943" s="240"/>
      <c r="EV1943" s="240"/>
      <c r="EW1943" s="240"/>
      <c r="EX1943" s="240"/>
      <c r="EY1943" s="240"/>
      <c r="EZ1943" s="240"/>
      <c r="FA1943" s="240"/>
      <c r="FB1943" s="240"/>
      <c r="FC1943" s="240"/>
      <c r="FD1943" s="240"/>
      <c r="FE1943" s="240"/>
      <c r="FF1943" s="240"/>
      <c r="FG1943" s="240"/>
      <c r="FH1943" s="240"/>
      <c r="FI1943" s="240"/>
      <c r="FJ1943" s="240"/>
      <c r="FK1943" s="240"/>
      <c r="FL1943" s="240"/>
      <c r="FM1943" s="240"/>
      <c r="FN1943" s="240"/>
      <c r="FO1943" s="240"/>
      <c r="FP1943" s="240"/>
      <c r="FQ1943" s="240"/>
      <c r="FR1943" s="240"/>
      <c r="FS1943" s="240"/>
      <c r="FT1943" s="240"/>
      <c r="FU1943" s="240"/>
      <c r="FV1943" s="240"/>
      <c r="FW1943" s="240"/>
      <c r="FX1943" s="240"/>
      <c r="FY1943" s="240"/>
      <c r="FZ1943" s="240"/>
      <c r="GA1943" s="240"/>
      <c r="GB1943" s="240"/>
      <c r="GC1943" s="240"/>
      <c r="GD1943" s="240"/>
      <c r="GE1943" s="240"/>
      <c r="GF1943" s="240"/>
      <c r="GG1943" s="240"/>
      <c r="GH1943" s="240"/>
      <c r="GI1943" s="240"/>
      <c r="GJ1943" s="240"/>
      <c r="GK1943" s="240"/>
      <c r="GL1943" s="240"/>
      <c r="GM1943" s="240"/>
      <c r="GN1943" s="240"/>
      <c r="GO1943" s="240"/>
      <c r="GP1943" s="240"/>
      <c r="GQ1943" s="240"/>
      <c r="GR1943" s="240"/>
      <c r="GS1943" s="240"/>
      <c r="GT1943" s="240"/>
      <c r="GU1943" s="240"/>
      <c r="GV1943" s="240"/>
      <c r="GW1943" s="240"/>
      <c r="GX1943" s="240"/>
      <c r="GY1943" s="240"/>
      <c r="GZ1943" s="240"/>
      <c r="HA1943" s="240"/>
      <c r="HB1943" s="240"/>
      <c r="HC1943" s="240"/>
      <c r="HD1943" s="240"/>
      <c r="HE1943" s="240"/>
      <c r="HF1943" s="240"/>
      <c r="HG1943" s="240"/>
      <c r="HH1943" s="240"/>
      <c r="HI1943" s="240"/>
      <c r="HJ1943" s="240"/>
      <c r="HK1943" s="240"/>
      <c r="HL1943" s="240"/>
      <c r="HM1943" s="240"/>
      <c r="HN1943" s="240"/>
      <c r="HO1943" s="240"/>
      <c r="HP1943" s="240"/>
      <c r="HQ1943" s="240"/>
      <c r="HR1943" s="240"/>
      <c r="HS1943" s="240"/>
      <c r="HT1943" s="240"/>
      <c r="HU1943" s="240"/>
      <c r="HV1943" s="240"/>
      <c r="HW1943" s="240"/>
      <c r="HX1943" s="240"/>
      <c r="HY1943" s="240"/>
      <c r="HZ1943" s="240"/>
      <c r="IA1943" s="240"/>
      <c r="IB1943" s="240"/>
      <c r="IC1943" s="240"/>
      <c r="ID1943" s="240"/>
      <c r="IE1943" s="240"/>
      <c r="IF1943" s="240"/>
      <c r="IG1943" s="240"/>
      <c r="IH1943" s="240"/>
      <c r="II1943" s="240"/>
      <c r="IJ1943" s="240"/>
      <c r="IK1943" s="240"/>
      <c r="IL1943" s="240"/>
      <c r="IM1943" s="240"/>
      <c r="IN1943" s="240"/>
      <c r="IO1943" s="240"/>
      <c r="IP1943" s="240"/>
      <c r="IQ1943" s="240"/>
      <c r="IR1943" s="240"/>
      <c r="IS1943" s="240"/>
      <c r="IT1943" s="240"/>
      <c r="IU1943" s="240"/>
      <c r="IV1943" s="240"/>
      <c r="IW1943" s="240"/>
      <c r="IX1943" s="240"/>
      <c r="IY1943" s="240"/>
      <c r="IZ1943" s="240"/>
      <c r="JA1943" s="240"/>
      <c r="JB1943" s="240"/>
      <c r="JC1943" s="240"/>
      <c r="JD1943" s="240"/>
      <c r="JE1943" s="240"/>
      <c r="JF1943" s="240"/>
      <c r="JG1943" s="240"/>
    </row>
    <row r="1944" spans="1:267" s="1069" customFormat="1" x14ac:dyDescent="0.25">
      <c r="A1944" s="364"/>
      <c r="B1944" s="364">
        <v>1</v>
      </c>
      <c r="C1944" s="301" t="s">
        <v>344</v>
      </c>
      <c r="D1944" s="2390"/>
      <c r="E1944" s="301"/>
      <c r="F1944" s="2198">
        <f t="shared" si="2858"/>
        <v>10638.297872340425</v>
      </c>
      <c r="G1944" s="2197">
        <f t="shared" si="2858"/>
        <v>6205.6737588652486</v>
      </c>
      <c r="H1944" s="2197">
        <f t="shared" si="2858"/>
        <v>6089.0053191489351</v>
      </c>
      <c r="I1944" s="2197">
        <f t="shared" si="2858"/>
        <v>98.114813392667344</v>
      </c>
      <c r="J1944" s="2876"/>
      <c r="K1944" s="2876"/>
      <c r="L1944" s="2877"/>
      <c r="M1944" s="2877"/>
      <c r="N1944" s="2877"/>
      <c r="O1944" s="2877"/>
      <c r="P1944" s="2877"/>
      <c r="Q1944" s="2877"/>
      <c r="R1944" s="3137">
        <f t="shared" ref="R1944:AF1944" si="2875">R1848</f>
        <v>0</v>
      </c>
      <c r="S1944" s="3137">
        <f t="shared" ref="S1944:T1944" si="2876">S1848</f>
        <v>0</v>
      </c>
      <c r="T1944" s="3137">
        <f t="shared" si="2876"/>
        <v>0</v>
      </c>
      <c r="U1944" s="3137">
        <f t="shared" ref="U1944:V1944" si="2877">U1848</f>
        <v>0</v>
      </c>
      <c r="V1944" s="3137">
        <f t="shared" si="2877"/>
        <v>0</v>
      </c>
      <c r="W1944" s="3137">
        <f t="shared" ref="W1944:X1944" si="2878">W1848</f>
        <v>0</v>
      </c>
      <c r="X1944" s="3137">
        <f t="shared" si="2878"/>
        <v>0</v>
      </c>
      <c r="Y1944" s="3137">
        <f t="shared" si="2875"/>
        <v>0</v>
      </c>
      <c r="Z1944" s="3137">
        <f t="shared" si="2875"/>
        <v>0</v>
      </c>
      <c r="AA1944" s="3138">
        <f t="shared" si="2875"/>
        <v>0</v>
      </c>
      <c r="AB1944" s="3137">
        <f t="shared" si="2875"/>
        <v>0</v>
      </c>
      <c r="AC1944" s="3137">
        <f t="shared" si="2875"/>
        <v>0</v>
      </c>
      <c r="AD1944" s="3139">
        <f t="shared" si="2875"/>
        <v>0</v>
      </c>
      <c r="AE1944" s="3139">
        <f t="shared" si="2875"/>
        <v>0</v>
      </c>
      <c r="AF1944" s="3137">
        <f t="shared" si="2875"/>
        <v>0</v>
      </c>
      <c r="AG1944" s="1153"/>
      <c r="AH1944" s="2944"/>
      <c r="AI1944" s="2572"/>
      <c r="AJ1944" s="3328"/>
      <c r="AK1944" s="240"/>
      <c r="AL1944" s="240"/>
      <c r="AM1944" s="240"/>
      <c r="AN1944" s="240"/>
      <c r="AO1944" s="240"/>
      <c r="AP1944" s="240"/>
      <c r="AQ1944" s="240"/>
      <c r="AR1944" s="240"/>
      <c r="AS1944" s="240"/>
      <c r="AT1944" s="240"/>
      <c r="AU1944" s="240"/>
      <c r="AV1944" s="240"/>
      <c r="AW1944" s="240"/>
      <c r="AX1944" s="240"/>
      <c r="AY1944" s="240"/>
      <c r="AZ1944" s="240"/>
      <c r="BA1944" s="240"/>
      <c r="BB1944" s="240"/>
      <c r="BC1944" s="240"/>
      <c r="BD1944" s="240"/>
      <c r="BE1944" s="240"/>
      <c r="BF1944" s="240"/>
      <c r="BG1944" s="240"/>
      <c r="BH1944" s="240"/>
      <c r="BI1944" s="240"/>
      <c r="BJ1944" s="240"/>
      <c r="BK1944" s="240"/>
      <c r="BL1944" s="240"/>
      <c r="BM1944" s="240"/>
      <c r="BN1944" s="240"/>
      <c r="BO1944" s="240"/>
      <c r="BP1944" s="240"/>
      <c r="BQ1944" s="240"/>
      <c r="BR1944" s="240"/>
      <c r="BS1944" s="240"/>
      <c r="BT1944" s="240"/>
      <c r="BU1944" s="240"/>
      <c r="BV1944" s="240"/>
      <c r="BW1944" s="240"/>
      <c r="BX1944" s="240"/>
      <c r="BY1944" s="240"/>
      <c r="BZ1944" s="240"/>
      <c r="CA1944" s="240"/>
      <c r="CB1944" s="240"/>
      <c r="CC1944" s="240"/>
      <c r="CD1944" s="240"/>
      <c r="CE1944" s="240"/>
      <c r="CF1944" s="240"/>
      <c r="CG1944" s="240"/>
      <c r="CH1944" s="240"/>
      <c r="CI1944" s="240"/>
      <c r="CJ1944" s="240"/>
      <c r="CK1944" s="240"/>
      <c r="CL1944" s="240"/>
      <c r="CM1944" s="240"/>
      <c r="CN1944" s="240"/>
      <c r="CO1944" s="240"/>
      <c r="CP1944" s="240"/>
      <c r="CQ1944" s="240"/>
      <c r="CR1944" s="240"/>
      <c r="CS1944" s="240"/>
      <c r="CT1944" s="240"/>
      <c r="CU1944" s="240"/>
      <c r="CV1944" s="240"/>
      <c r="CW1944" s="240"/>
      <c r="CX1944" s="240"/>
      <c r="CY1944" s="240"/>
      <c r="CZ1944" s="240"/>
      <c r="DA1944" s="240"/>
      <c r="DB1944" s="240"/>
      <c r="DC1944" s="240"/>
      <c r="DD1944" s="240"/>
      <c r="DE1944" s="240"/>
      <c r="DF1944" s="240"/>
      <c r="DG1944" s="240"/>
      <c r="DH1944" s="240"/>
      <c r="DI1944" s="240"/>
      <c r="DJ1944" s="240"/>
      <c r="DK1944" s="240"/>
      <c r="DL1944" s="240"/>
      <c r="DM1944" s="240"/>
      <c r="DN1944" s="240"/>
      <c r="DO1944" s="240"/>
      <c r="DP1944" s="240"/>
      <c r="DQ1944" s="240"/>
      <c r="DR1944" s="240"/>
      <c r="DS1944" s="240"/>
      <c r="DT1944" s="240"/>
      <c r="DU1944" s="240"/>
      <c r="DV1944" s="240"/>
      <c r="DW1944" s="240"/>
      <c r="DX1944" s="240"/>
      <c r="DY1944" s="240"/>
      <c r="DZ1944" s="240"/>
      <c r="EA1944" s="240"/>
      <c r="EB1944" s="240"/>
      <c r="EC1944" s="240"/>
      <c r="ED1944" s="240"/>
      <c r="EE1944" s="240"/>
      <c r="EF1944" s="240"/>
      <c r="EG1944" s="240"/>
      <c r="EH1944" s="240"/>
      <c r="EI1944" s="240"/>
      <c r="EJ1944" s="240"/>
      <c r="EK1944" s="240"/>
      <c r="EL1944" s="240"/>
      <c r="EM1944" s="240"/>
      <c r="EN1944" s="240"/>
      <c r="EO1944" s="240"/>
      <c r="EP1944" s="240"/>
      <c r="EQ1944" s="240"/>
      <c r="ER1944" s="240"/>
      <c r="ES1944" s="240"/>
      <c r="ET1944" s="240"/>
      <c r="EU1944" s="240"/>
      <c r="EV1944" s="240"/>
      <c r="EW1944" s="240"/>
      <c r="EX1944" s="240"/>
      <c r="EY1944" s="240"/>
      <c r="EZ1944" s="240"/>
      <c r="FA1944" s="240"/>
      <c r="FB1944" s="240"/>
      <c r="FC1944" s="240"/>
      <c r="FD1944" s="240"/>
      <c r="FE1944" s="240"/>
      <c r="FF1944" s="240"/>
      <c r="FG1944" s="240"/>
      <c r="FH1944" s="240"/>
      <c r="FI1944" s="240"/>
      <c r="FJ1944" s="240"/>
      <c r="FK1944" s="240"/>
      <c r="FL1944" s="240"/>
      <c r="FM1944" s="240"/>
      <c r="FN1944" s="240"/>
      <c r="FO1944" s="240"/>
      <c r="FP1944" s="240"/>
      <c r="FQ1944" s="240"/>
      <c r="FR1944" s="240"/>
      <c r="FS1944" s="240"/>
      <c r="FT1944" s="240"/>
      <c r="FU1944" s="240"/>
      <c r="FV1944" s="240"/>
      <c r="FW1944" s="240"/>
      <c r="FX1944" s="240"/>
      <c r="FY1944" s="240"/>
      <c r="FZ1944" s="240"/>
      <c r="GA1944" s="240"/>
      <c r="GB1944" s="240"/>
      <c r="GC1944" s="240"/>
      <c r="GD1944" s="240"/>
      <c r="GE1944" s="240"/>
      <c r="GF1944" s="240"/>
      <c r="GG1944" s="240"/>
      <c r="GH1944" s="240"/>
      <c r="GI1944" s="240"/>
      <c r="GJ1944" s="240"/>
      <c r="GK1944" s="240"/>
      <c r="GL1944" s="240"/>
      <c r="GM1944" s="240"/>
      <c r="GN1944" s="240"/>
      <c r="GO1944" s="240"/>
      <c r="GP1944" s="240"/>
      <c r="GQ1944" s="240"/>
      <c r="GR1944" s="240"/>
      <c r="GS1944" s="240"/>
      <c r="GT1944" s="240"/>
      <c r="GU1944" s="240"/>
      <c r="GV1944" s="240"/>
      <c r="GW1944" s="240"/>
      <c r="GX1944" s="240"/>
      <c r="GY1944" s="240"/>
      <c r="GZ1944" s="240"/>
      <c r="HA1944" s="240"/>
      <c r="HB1944" s="240"/>
      <c r="HC1944" s="240"/>
      <c r="HD1944" s="240"/>
      <c r="HE1944" s="240"/>
      <c r="HF1944" s="240"/>
      <c r="HG1944" s="240"/>
      <c r="HH1944" s="240"/>
      <c r="HI1944" s="240"/>
      <c r="HJ1944" s="240"/>
      <c r="HK1944" s="240"/>
      <c r="HL1944" s="240"/>
      <c r="HM1944" s="240"/>
      <c r="HN1944" s="240"/>
      <c r="HO1944" s="240"/>
      <c r="HP1944" s="240"/>
      <c r="HQ1944" s="240"/>
      <c r="HR1944" s="240"/>
      <c r="HS1944" s="240"/>
      <c r="HT1944" s="240"/>
      <c r="HU1944" s="240"/>
      <c r="HV1944" s="240"/>
      <c r="HW1944" s="240"/>
      <c r="HX1944" s="240"/>
      <c r="HY1944" s="240"/>
      <c r="HZ1944" s="240"/>
      <c r="IA1944" s="240"/>
      <c r="IB1944" s="240"/>
      <c r="IC1944" s="240"/>
      <c r="ID1944" s="240"/>
      <c r="IE1944" s="240"/>
      <c r="IF1944" s="240"/>
      <c r="IG1944" s="240"/>
      <c r="IH1944" s="240"/>
      <c r="II1944" s="240"/>
      <c r="IJ1944" s="240"/>
      <c r="IK1944" s="240"/>
      <c r="IL1944" s="240"/>
      <c r="IM1944" s="240"/>
      <c r="IN1944" s="240"/>
      <c r="IO1944" s="240"/>
      <c r="IP1944" s="240"/>
      <c r="IQ1944" s="240"/>
      <c r="IR1944" s="240"/>
      <c r="IS1944" s="240"/>
      <c r="IT1944" s="240"/>
      <c r="IU1944" s="240"/>
      <c r="IV1944" s="240"/>
      <c r="IW1944" s="240"/>
      <c r="IX1944" s="240"/>
      <c r="IY1944" s="240"/>
      <c r="IZ1944" s="240"/>
      <c r="JA1944" s="240"/>
      <c r="JB1944" s="240"/>
      <c r="JC1944" s="240"/>
      <c r="JD1944" s="240"/>
      <c r="JE1944" s="240"/>
      <c r="JF1944" s="240"/>
      <c r="JG1944" s="240"/>
    </row>
    <row r="1945" spans="1:267" s="1069" customFormat="1" x14ac:dyDescent="0.25">
      <c r="A1945" s="364"/>
      <c r="B1945" s="364">
        <v>1</v>
      </c>
      <c r="C1945" s="448" t="s">
        <v>345</v>
      </c>
      <c r="D1945" s="300"/>
      <c r="E1945" s="301"/>
      <c r="F1945" s="2195">
        <f t="shared" si="2858"/>
        <v>100000</v>
      </c>
      <c r="G1945" s="948">
        <f t="shared" si="2858"/>
        <v>58333.333333333336</v>
      </c>
      <c r="H1945" s="948">
        <f t="shared" si="2858"/>
        <v>57236.649999999994</v>
      </c>
      <c r="I1945" s="948">
        <f t="shared" si="2858"/>
        <v>98.120532117326377</v>
      </c>
      <c r="J1945" s="2876"/>
      <c r="K1945" s="2876"/>
      <c r="L1945" s="2877"/>
      <c r="M1945" s="2877"/>
      <c r="N1945" s="2877"/>
      <c r="O1945" s="2877"/>
      <c r="P1945" s="2877"/>
      <c r="Q1945" s="2877"/>
      <c r="R1945" s="3137">
        <f t="shared" ref="R1945:AF1945" si="2879">R1849</f>
        <v>0</v>
      </c>
      <c r="S1945" s="3137">
        <f t="shared" ref="S1945:T1945" si="2880">S1849</f>
        <v>0</v>
      </c>
      <c r="T1945" s="3137">
        <f t="shared" si="2880"/>
        <v>0</v>
      </c>
      <c r="U1945" s="3137">
        <f t="shared" ref="U1945:V1945" si="2881">U1849</f>
        <v>0</v>
      </c>
      <c r="V1945" s="3137">
        <f t="shared" si="2881"/>
        <v>0</v>
      </c>
      <c r="W1945" s="3137">
        <f t="shared" ref="W1945:X1945" si="2882">W1849</f>
        <v>0</v>
      </c>
      <c r="X1945" s="3137">
        <f t="shared" si="2882"/>
        <v>0</v>
      </c>
      <c r="Y1945" s="3137">
        <f t="shared" si="2879"/>
        <v>0</v>
      </c>
      <c r="Z1945" s="3137">
        <f t="shared" si="2879"/>
        <v>0</v>
      </c>
      <c r="AA1945" s="3138">
        <f t="shared" si="2879"/>
        <v>0</v>
      </c>
      <c r="AB1945" s="3137">
        <f t="shared" si="2879"/>
        <v>0</v>
      </c>
      <c r="AC1945" s="3137">
        <f t="shared" si="2879"/>
        <v>0</v>
      </c>
      <c r="AD1945" s="3139">
        <f t="shared" si="2879"/>
        <v>0</v>
      </c>
      <c r="AE1945" s="3139">
        <f t="shared" si="2879"/>
        <v>0</v>
      </c>
      <c r="AF1945" s="3137">
        <f t="shared" si="2879"/>
        <v>0</v>
      </c>
      <c r="AG1945" s="1149"/>
      <c r="AH1945" s="2944"/>
      <c r="AI1945" s="2572"/>
      <c r="AJ1945" s="3328"/>
      <c r="AK1945" s="240"/>
      <c r="AL1945" s="240"/>
      <c r="AM1945" s="240"/>
      <c r="AN1945" s="240"/>
      <c r="AO1945" s="240"/>
      <c r="AP1945" s="240"/>
      <c r="AQ1945" s="240"/>
      <c r="AR1945" s="240"/>
      <c r="AS1945" s="240"/>
      <c r="AT1945" s="240"/>
      <c r="AU1945" s="240"/>
      <c r="AV1945" s="240"/>
      <c r="AW1945" s="240"/>
      <c r="AX1945" s="240"/>
      <c r="AY1945" s="240"/>
      <c r="AZ1945" s="240"/>
      <c r="BA1945" s="240"/>
      <c r="BB1945" s="240"/>
      <c r="BC1945" s="240"/>
      <c r="BD1945" s="240"/>
      <c r="BE1945" s="240"/>
      <c r="BF1945" s="240"/>
      <c r="BG1945" s="240"/>
      <c r="BH1945" s="240"/>
      <c r="BI1945" s="240"/>
      <c r="BJ1945" s="240"/>
      <c r="BK1945" s="240"/>
      <c r="BL1945" s="240"/>
      <c r="BM1945" s="240"/>
      <c r="BN1945" s="240"/>
      <c r="BO1945" s="240"/>
      <c r="BP1945" s="240"/>
      <c r="BQ1945" s="240"/>
      <c r="BR1945" s="240"/>
      <c r="BS1945" s="240"/>
      <c r="BT1945" s="240"/>
      <c r="BU1945" s="240"/>
      <c r="BV1945" s="240"/>
      <c r="BW1945" s="240"/>
      <c r="BX1945" s="240"/>
      <c r="BY1945" s="240"/>
      <c r="BZ1945" s="240"/>
      <c r="CA1945" s="240"/>
      <c r="CB1945" s="240"/>
      <c r="CC1945" s="240"/>
      <c r="CD1945" s="240"/>
      <c r="CE1945" s="240"/>
      <c r="CF1945" s="240"/>
      <c r="CG1945" s="240"/>
      <c r="CH1945" s="240"/>
      <c r="CI1945" s="240"/>
      <c r="CJ1945" s="240"/>
      <c r="CK1945" s="240"/>
      <c r="CL1945" s="240"/>
      <c r="CM1945" s="240"/>
      <c r="CN1945" s="240"/>
      <c r="CO1945" s="240"/>
      <c r="CP1945" s="240"/>
      <c r="CQ1945" s="240"/>
      <c r="CR1945" s="240"/>
      <c r="CS1945" s="240"/>
      <c r="CT1945" s="240"/>
      <c r="CU1945" s="240"/>
      <c r="CV1945" s="240"/>
      <c r="CW1945" s="240"/>
      <c r="CX1945" s="240"/>
      <c r="CY1945" s="240"/>
      <c r="CZ1945" s="240"/>
      <c r="DA1945" s="240"/>
      <c r="DB1945" s="240"/>
      <c r="DC1945" s="240"/>
      <c r="DD1945" s="240"/>
      <c r="DE1945" s="240"/>
      <c r="DF1945" s="240"/>
      <c r="DG1945" s="240"/>
      <c r="DH1945" s="240"/>
      <c r="DI1945" s="240"/>
      <c r="DJ1945" s="240"/>
      <c r="DK1945" s="240"/>
      <c r="DL1945" s="240"/>
      <c r="DM1945" s="240"/>
      <c r="DN1945" s="240"/>
      <c r="DO1945" s="240"/>
      <c r="DP1945" s="240"/>
      <c r="DQ1945" s="240"/>
      <c r="DR1945" s="240"/>
      <c r="DS1945" s="240"/>
      <c r="DT1945" s="240"/>
      <c r="DU1945" s="240"/>
      <c r="DV1945" s="240"/>
      <c r="DW1945" s="240"/>
      <c r="DX1945" s="240"/>
      <c r="DY1945" s="240"/>
      <c r="DZ1945" s="240"/>
      <c r="EA1945" s="240"/>
      <c r="EB1945" s="240"/>
      <c r="EC1945" s="240"/>
      <c r="ED1945" s="240"/>
      <c r="EE1945" s="240"/>
      <c r="EF1945" s="240"/>
      <c r="EG1945" s="240"/>
      <c r="EH1945" s="240"/>
      <c r="EI1945" s="240"/>
      <c r="EJ1945" s="240"/>
      <c r="EK1945" s="240"/>
      <c r="EL1945" s="240"/>
      <c r="EM1945" s="240"/>
      <c r="EN1945" s="240"/>
      <c r="EO1945" s="240"/>
      <c r="EP1945" s="240"/>
      <c r="EQ1945" s="240"/>
      <c r="ER1945" s="240"/>
      <c r="ES1945" s="240"/>
      <c r="ET1945" s="240"/>
      <c r="EU1945" s="240"/>
      <c r="EV1945" s="240"/>
      <c r="EW1945" s="240"/>
      <c r="EX1945" s="240"/>
      <c r="EY1945" s="240"/>
      <c r="EZ1945" s="240"/>
      <c r="FA1945" s="240"/>
      <c r="FB1945" s="240"/>
      <c r="FC1945" s="240"/>
      <c r="FD1945" s="240"/>
      <c r="FE1945" s="240"/>
      <c r="FF1945" s="240"/>
      <c r="FG1945" s="240"/>
      <c r="FH1945" s="240"/>
      <c r="FI1945" s="240"/>
      <c r="FJ1945" s="240"/>
      <c r="FK1945" s="240"/>
      <c r="FL1945" s="240"/>
      <c r="FM1945" s="240"/>
      <c r="FN1945" s="240"/>
      <c r="FO1945" s="240"/>
      <c r="FP1945" s="240"/>
      <c r="FQ1945" s="240"/>
      <c r="FR1945" s="240"/>
      <c r="FS1945" s="240"/>
      <c r="FT1945" s="240"/>
      <c r="FU1945" s="240"/>
      <c r="FV1945" s="240"/>
      <c r="FW1945" s="240"/>
      <c r="FX1945" s="240"/>
      <c r="FY1945" s="240"/>
      <c r="FZ1945" s="240"/>
      <c r="GA1945" s="240"/>
      <c r="GB1945" s="240"/>
      <c r="GC1945" s="240"/>
      <c r="GD1945" s="240"/>
      <c r="GE1945" s="240"/>
      <c r="GF1945" s="240"/>
      <c r="GG1945" s="240"/>
      <c r="GH1945" s="240"/>
      <c r="GI1945" s="240"/>
      <c r="GJ1945" s="240"/>
      <c r="GK1945" s="240"/>
      <c r="GL1945" s="240"/>
      <c r="GM1945" s="240"/>
      <c r="GN1945" s="240"/>
      <c r="GO1945" s="240"/>
      <c r="GP1945" s="240"/>
      <c r="GQ1945" s="240"/>
      <c r="GR1945" s="240"/>
      <c r="GS1945" s="240"/>
      <c r="GT1945" s="240"/>
      <c r="GU1945" s="240"/>
      <c r="GV1945" s="240"/>
      <c r="GW1945" s="240"/>
      <c r="GX1945" s="240"/>
      <c r="GY1945" s="240"/>
      <c r="GZ1945" s="240"/>
      <c r="HA1945" s="240"/>
      <c r="HB1945" s="240"/>
      <c r="HC1945" s="240"/>
      <c r="HD1945" s="240"/>
      <c r="HE1945" s="240"/>
      <c r="HF1945" s="240"/>
      <c r="HG1945" s="240"/>
      <c r="HH1945" s="240"/>
      <c r="HI1945" s="240"/>
      <c r="HJ1945" s="240"/>
      <c r="HK1945" s="240"/>
      <c r="HL1945" s="240"/>
      <c r="HM1945" s="240"/>
      <c r="HN1945" s="240"/>
      <c r="HO1945" s="240"/>
      <c r="HP1945" s="240"/>
      <c r="HQ1945" s="240"/>
      <c r="HR1945" s="240"/>
      <c r="HS1945" s="240"/>
      <c r="HT1945" s="240"/>
      <c r="HU1945" s="240"/>
      <c r="HV1945" s="240"/>
      <c r="HW1945" s="240"/>
      <c r="HX1945" s="240"/>
      <c r="HY1945" s="240"/>
      <c r="HZ1945" s="240"/>
      <c r="IA1945" s="240"/>
      <c r="IB1945" s="240"/>
      <c r="IC1945" s="240"/>
      <c r="ID1945" s="240"/>
      <c r="IE1945" s="240"/>
      <c r="IF1945" s="240"/>
      <c r="IG1945" s="240"/>
      <c r="IH1945" s="240"/>
      <c r="II1945" s="240"/>
      <c r="IJ1945" s="240"/>
      <c r="IK1945" s="240"/>
      <c r="IL1945" s="240"/>
      <c r="IM1945" s="240"/>
      <c r="IN1945" s="240"/>
      <c r="IO1945" s="240"/>
      <c r="IP1945" s="240"/>
      <c r="IQ1945" s="240"/>
      <c r="IR1945" s="240"/>
      <c r="IS1945" s="240"/>
      <c r="IT1945" s="240"/>
      <c r="IU1945" s="240"/>
      <c r="IV1945" s="240"/>
      <c r="IW1945" s="240"/>
      <c r="IX1945" s="240"/>
      <c r="IY1945" s="240"/>
      <c r="IZ1945" s="240"/>
      <c r="JA1945" s="240"/>
      <c r="JB1945" s="240"/>
      <c r="JC1945" s="240"/>
      <c r="JD1945" s="240"/>
      <c r="JE1945" s="240"/>
      <c r="JF1945" s="240"/>
      <c r="JG1945" s="240"/>
    </row>
    <row r="1946" spans="1:267" s="1069" customFormat="1" ht="29.25" x14ac:dyDescent="0.25">
      <c r="A1946" s="364"/>
      <c r="B1946" s="364">
        <v>1</v>
      </c>
      <c r="C1946" s="443" t="s">
        <v>321</v>
      </c>
      <c r="D1946" s="301"/>
      <c r="E1946" s="301"/>
      <c r="F1946" s="2195">
        <f>F1901+F1888+F1850</f>
        <v>21383</v>
      </c>
      <c r="G1946" s="948">
        <f>G1901+G1888+G1850</f>
        <v>12473.416666666668</v>
      </c>
      <c r="H1946" s="948">
        <f>H1901+H1888+H1850</f>
        <v>10390</v>
      </c>
      <c r="I1946" s="2197">
        <f>H1946/G1946*100</f>
        <v>83.297145262257715</v>
      </c>
      <c r="J1946" s="2876"/>
      <c r="K1946" s="2876"/>
      <c r="L1946" s="2877"/>
      <c r="M1946" s="2877"/>
      <c r="N1946" s="2877"/>
      <c r="O1946" s="2877"/>
      <c r="P1946" s="2877"/>
      <c r="Q1946" s="2877"/>
      <c r="R1946" s="3137">
        <f t="shared" ref="R1946:AF1946" si="2883">R1901+R1888+R1850</f>
        <v>0</v>
      </c>
      <c r="S1946" s="3137">
        <f t="shared" ref="S1946:T1946" si="2884">S1901+S1888+S1850</f>
        <v>0</v>
      </c>
      <c r="T1946" s="3137">
        <f t="shared" si="2884"/>
        <v>0</v>
      </c>
      <c r="U1946" s="3137">
        <f t="shared" ref="U1946:V1946" si="2885">U1901+U1888+U1850</f>
        <v>0</v>
      </c>
      <c r="V1946" s="3137">
        <f t="shared" si="2885"/>
        <v>0</v>
      </c>
      <c r="W1946" s="3137">
        <f t="shared" ref="W1946:X1946" si="2886">W1901+W1888+W1850</f>
        <v>0</v>
      </c>
      <c r="X1946" s="3137">
        <f t="shared" si="2886"/>
        <v>0</v>
      </c>
      <c r="Y1946" s="3137">
        <f t="shared" si="2883"/>
        <v>0</v>
      </c>
      <c r="Z1946" s="3137">
        <f t="shared" si="2883"/>
        <v>0</v>
      </c>
      <c r="AA1946" s="3138">
        <f t="shared" si="2883"/>
        <v>0</v>
      </c>
      <c r="AB1946" s="3137">
        <f t="shared" si="2883"/>
        <v>0</v>
      </c>
      <c r="AC1946" s="3137">
        <f t="shared" si="2883"/>
        <v>0</v>
      </c>
      <c r="AD1946" s="3139">
        <f t="shared" si="2883"/>
        <v>0</v>
      </c>
      <c r="AE1946" s="3139">
        <f t="shared" si="2883"/>
        <v>0</v>
      </c>
      <c r="AF1946" s="3137">
        <f t="shared" si="2883"/>
        <v>0</v>
      </c>
      <c r="AG1946" s="1149"/>
      <c r="AH1946" s="2944"/>
      <c r="AI1946" s="2572"/>
      <c r="AJ1946" s="3328"/>
      <c r="AK1946" s="240"/>
      <c r="AL1946" s="240"/>
      <c r="AM1946" s="240"/>
      <c r="AN1946" s="240"/>
      <c r="AO1946" s="240"/>
      <c r="AP1946" s="240"/>
      <c r="AQ1946" s="240"/>
      <c r="AR1946" s="240"/>
      <c r="AS1946" s="240"/>
      <c r="AT1946" s="240"/>
      <c r="AU1946" s="240"/>
      <c r="AV1946" s="240"/>
      <c r="AW1946" s="240"/>
      <c r="AX1946" s="240"/>
      <c r="AY1946" s="240"/>
      <c r="AZ1946" s="240"/>
      <c r="BA1946" s="240"/>
      <c r="BB1946" s="240"/>
      <c r="BC1946" s="240"/>
      <c r="BD1946" s="240"/>
      <c r="BE1946" s="240"/>
      <c r="BF1946" s="240"/>
      <c r="BG1946" s="240"/>
      <c r="BH1946" s="240"/>
      <c r="BI1946" s="240"/>
      <c r="BJ1946" s="240"/>
      <c r="BK1946" s="240"/>
      <c r="BL1946" s="240"/>
      <c r="BM1946" s="240"/>
      <c r="BN1946" s="240"/>
      <c r="BO1946" s="240"/>
      <c r="BP1946" s="240"/>
      <c r="BQ1946" s="240"/>
      <c r="BR1946" s="240"/>
      <c r="BS1946" s="240"/>
      <c r="BT1946" s="240"/>
      <c r="BU1946" s="240"/>
      <c r="BV1946" s="240"/>
      <c r="BW1946" s="240"/>
      <c r="BX1946" s="240"/>
      <c r="BY1946" s="240"/>
      <c r="BZ1946" s="240"/>
      <c r="CA1946" s="240"/>
      <c r="CB1946" s="240"/>
      <c r="CC1946" s="240"/>
      <c r="CD1946" s="240"/>
      <c r="CE1946" s="240"/>
      <c r="CF1946" s="240"/>
      <c r="CG1946" s="240"/>
      <c r="CH1946" s="240"/>
      <c r="CI1946" s="240"/>
      <c r="CJ1946" s="240"/>
      <c r="CK1946" s="240"/>
      <c r="CL1946" s="240"/>
      <c r="CM1946" s="240"/>
      <c r="CN1946" s="240"/>
      <c r="CO1946" s="240"/>
      <c r="CP1946" s="240"/>
      <c r="CQ1946" s="240"/>
      <c r="CR1946" s="240"/>
      <c r="CS1946" s="240"/>
      <c r="CT1946" s="240"/>
      <c r="CU1946" s="240"/>
      <c r="CV1946" s="240"/>
      <c r="CW1946" s="240"/>
      <c r="CX1946" s="240"/>
      <c r="CY1946" s="240"/>
      <c r="CZ1946" s="240"/>
      <c r="DA1946" s="240"/>
      <c r="DB1946" s="240"/>
      <c r="DC1946" s="240"/>
      <c r="DD1946" s="240"/>
      <c r="DE1946" s="240"/>
      <c r="DF1946" s="240"/>
      <c r="DG1946" s="240"/>
      <c r="DH1946" s="240"/>
      <c r="DI1946" s="240"/>
      <c r="DJ1946" s="240"/>
      <c r="DK1946" s="240"/>
      <c r="DL1946" s="240"/>
      <c r="DM1946" s="240"/>
      <c r="DN1946" s="240"/>
      <c r="DO1946" s="240"/>
      <c r="DP1946" s="240"/>
      <c r="DQ1946" s="240"/>
      <c r="DR1946" s="240"/>
      <c r="DS1946" s="240"/>
      <c r="DT1946" s="240"/>
      <c r="DU1946" s="240"/>
      <c r="DV1946" s="240"/>
      <c r="DW1946" s="240"/>
      <c r="DX1946" s="240"/>
      <c r="DY1946" s="240"/>
      <c r="DZ1946" s="240"/>
      <c r="EA1946" s="240"/>
      <c r="EB1946" s="240"/>
      <c r="EC1946" s="240"/>
      <c r="ED1946" s="240"/>
      <c r="EE1946" s="240"/>
      <c r="EF1946" s="240"/>
      <c r="EG1946" s="240"/>
      <c r="EH1946" s="240"/>
      <c r="EI1946" s="240"/>
      <c r="EJ1946" s="240"/>
      <c r="EK1946" s="240"/>
      <c r="EL1946" s="240"/>
      <c r="EM1946" s="240"/>
      <c r="EN1946" s="240"/>
      <c r="EO1946" s="240"/>
      <c r="EP1946" s="240"/>
      <c r="EQ1946" s="240"/>
      <c r="ER1946" s="240"/>
      <c r="ES1946" s="240"/>
      <c r="ET1946" s="240"/>
      <c r="EU1946" s="240"/>
      <c r="EV1946" s="240"/>
      <c r="EW1946" s="240"/>
      <c r="EX1946" s="240"/>
      <c r="EY1946" s="240"/>
      <c r="EZ1946" s="240"/>
      <c r="FA1946" s="240"/>
      <c r="FB1946" s="240"/>
      <c r="FC1946" s="240"/>
      <c r="FD1946" s="240"/>
      <c r="FE1946" s="240"/>
      <c r="FF1946" s="240"/>
      <c r="FG1946" s="240"/>
      <c r="FH1946" s="240"/>
      <c r="FI1946" s="240"/>
      <c r="FJ1946" s="240"/>
      <c r="FK1946" s="240"/>
      <c r="FL1946" s="240"/>
      <c r="FM1946" s="240"/>
      <c r="FN1946" s="240"/>
      <c r="FO1946" s="240"/>
      <c r="FP1946" s="240"/>
      <c r="FQ1946" s="240"/>
      <c r="FR1946" s="240"/>
      <c r="FS1946" s="240"/>
      <c r="FT1946" s="240"/>
      <c r="FU1946" s="240"/>
      <c r="FV1946" s="240"/>
      <c r="FW1946" s="240"/>
      <c r="FX1946" s="240"/>
      <c r="FY1946" s="240"/>
      <c r="FZ1946" s="240"/>
      <c r="GA1946" s="240"/>
      <c r="GB1946" s="240"/>
      <c r="GC1946" s="240"/>
      <c r="GD1946" s="240"/>
      <c r="GE1946" s="240"/>
      <c r="GF1946" s="240"/>
      <c r="GG1946" s="240"/>
      <c r="GH1946" s="240"/>
      <c r="GI1946" s="240"/>
      <c r="GJ1946" s="240"/>
      <c r="GK1946" s="240"/>
      <c r="GL1946" s="240"/>
      <c r="GM1946" s="240"/>
      <c r="GN1946" s="240"/>
      <c r="GO1946" s="240"/>
      <c r="GP1946" s="240"/>
      <c r="GQ1946" s="240"/>
      <c r="GR1946" s="240"/>
      <c r="GS1946" s="240"/>
      <c r="GT1946" s="240"/>
      <c r="GU1946" s="240"/>
      <c r="GV1946" s="240"/>
      <c r="GW1946" s="240"/>
      <c r="GX1946" s="240"/>
      <c r="GY1946" s="240"/>
      <c r="GZ1946" s="240"/>
      <c r="HA1946" s="240"/>
      <c r="HB1946" s="240"/>
      <c r="HC1946" s="240"/>
      <c r="HD1946" s="240"/>
      <c r="HE1946" s="240"/>
      <c r="HF1946" s="240"/>
      <c r="HG1946" s="240"/>
      <c r="HH1946" s="240"/>
      <c r="HI1946" s="240"/>
      <c r="HJ1946" s="240"/>
      <c r="HK1946" s="240"/>
      <c r="HL1946" s="240"/>
      <c r="HM1946" s="240"/>
      <c r="HN1946" s="240"/>
      <c r="HO1946" s="240"/>
      <c r="HP1946" s="240"/>
      <c r="HQ1946" s="240"/>
      <c r="HR1946" s="240"/>
      <c r="HS1946" s="240"/>
      <c r="HT1946" s="240"/>
      <c r="HU1946" s="240"/>
      <c r="HV1946" s="240"/>
      <c r="HW1946" s="240"/>
      <c r="HX1946" s="240"/>
      <c r="HY1946" s="240"/>
      <c r="HZ1946" s="240"/>
      <c r="IA1946" s="240"/>
      <c r="IB1946" s="240"/>
      <c r="IC1946" s="240"/>
      <c r="ID1946" s="240"/>
      <c r="IE1946" s="240"/>
      <c r="IF1946" s="240"/>
      <c r="IG1946" s="240"/>
      <c r="IH1946" s="240"/>
      <c r="II1946" s="240"/>
      <c r="IJ1946" s="240"/>
      <c r="IK1946" s="240"/>
      <c r="IL1946" s="240"/>
      <c r="IM1946" s="240"/>
      <c r="IN1946" s="240"/>
      <c r="IO1946" s="240"/>
      <c r="IP1946" s="240"/>
      <c r="IQ1946" s="240"/>
      <c r="IR1946" s="240"/>
      <c r="IS1946" s="240"/>
      <c r="IT1946" s="240"/>
      <c r="IU1946" s="240"/>
      <c r="IV1946" s="240"/>
      <c r="IW1946" s="240"/>
      <c r="IX1946" s="240"/>
      <c r="IY1946" s="240"/>
      <c r="IZ1946" s="240"/>
      <c r="JA1946" s="240"/>
      <c r="JB1946" s="240"/>
      <c r="JC1946" s="240"/>
      <c r="JD1946" s="240"/>
      <c r="JE1946" s="240"/>
      <c r="JF1946" s="240"/>
      <c r="JG1946" s="240"/>
    </row>
    <row r="1947" spans="1:267" s="1069" customFormat="1" ht="30" x14ac:dyDescent="0.25">
      <c r="A1947" s="364"/>
      <c r="B1947" s="364">
        <v>1</v>
      </c>
      <c r="C1947" s="302" t="s">
        <v>197</v>
      </c>
      <c r="D1947" s="301"/>
      <c r="E1947" s="301"/>
      <c r="F1947" s="2195">
        <f>F1851</f>
        <v>700</v>
      </c>
      <c r="G1947" s="948">
        <f>G1851</f>
        <v>408.33333333333337</v>
      </c>
      <c r="H1947" s="948">
        <f>H1851</f>
        <v>406</v>
      </c>
      <c r="I1947" s="2197">
        <f>I1852</f>
        <v>0</v>
      </c>
      <c r="J1947" s="2876"/>
      <c r="K1947" s="2876"/>
      <c r="L1947" s="2877"/>
      <c r="M1947" s="2877"/>
      <c r="N1947" s="2877"/>
      <c r="O1947" s="2877"/>
      <c r="P1947" s="2877"/>
      <c r="Q1947" s="2877"/>
      <c r="R1947" s="3137">
        <f t="shared" ref="R1947:AF1947" si="2887">R1851</f>
        <v>0</v>
      </c>
      <c r="S1947" s="3137">
        <f t="shared" ref="S1947:T1947" si="2888">S1851</f>
        <v>0</v>
      </c>
      <c r="T1947" s="3137">
        <f t="shared" si="2888"/>
        <v>0</v>
      </c>
      <c r="U1947" s="3137">
        <f t="shared" ref="U1947:V1947" si="2889">U1851</f>
        <v>0</v>
      </c>
      <c r="V1947" s="3137">
        <f t="shared" si="2889"/>
        <v>0</v>
      </c>
      <c r="W1947" s="3137">
        <f t="shared" ref="W1947:X1947" si="2890">W1851</f>
        <v>0</v>
      </c>
      <c r="X1947" s="3137">
        <f t="shared" si="2890"/>
        <v>0</v>
      </c>
      <c r="Y1947" s="3137">
        <f t="shared" si="2887"/>
        <v>0</v>
      </c>
      <c r="Z1947" s="3137">
        <f t="shared" si="2887"/>
        <v>0</v>
      </c>
      <c r="AA1947" s="3138">
        <f t="shared" si="2887"/>
        <v>0</v>
      </c>
      <c r="AB1947" s="3137">
        <f t="shared" si="2887"/>
        <v>0</v>
      </c>
      <c r="AC1947" s="3137">
        <f t="shared" si="2887"/>
        <v>0</v>
      </c>
      <c r="AD1947" s="3139">
        <f t="shared" si="2887"/>
        <v>0</v>
      </c>
      <c r="AE1947" s="3139">
        <f t="shared" si="2887"/>
        <v>0</v>
      </c>
      <c r="AF1947" s="3137">
        <f t="shared" si="2887"/>
        <v>0</v>
      </c>
      <c r="AG1947" s="1149"/>
      <c r="AH1947" s="2944"/>
      <c r="AI1947" s="2572"/>
      <c r="AJ1947" s="3328"/>
      <c r="AK1947" s="240"/>
      <c r="AL1947" s="240"/>
      <c r="AM1947" s="240"/>
      <c r="AN1947" s="240"/>
      <c r="AO1947" s="240"/>
      <c r="AP1947" s="240"/>
      <c r="AQ1947" s="240"/>
      <c r="AR1947" s="240"/>
      <c r="AS1947" s="240"/>
      <c r="AT1947" s="240"/>
      <c r="AU1947" s="240"/>
      <c r="AV1947" s="240"/>
      <c r="AW1947" s="240"/>
      <c r="AX1947" s="240"/>
      <c r="AY1947" s="240"/>
      <c r="AZ1947" s="240"/>
      <c r="BA1947" s="240"/>
      <c r="BB1947" s="240"/>
      <c r="BC1947" s="240"/>
      <c r="BD1947" s="240"/>
      <c r="BE1947" s="240"/>
      <c r="BF1947" s="240"/>
      <c r="BG1947" s="240"/>
      <c r="BH1947" s="240"/>
      <c r="BI1947" s="240"/>
      <c r="BJ1947" s="240"/>
      <c r="BK1947" s="240"/>
      <c r="BL1947" s="240"/>
      <c r="BM1947" s="240"/>
      <c r="BN1947" s="240"/>
      <c r="BO1947" s="240"/>
      <c r="BP1947" s="240"/>
      <c r="BQ1947" s="240"/>
      <c r="BR1947" s="240"/>
      <c r="BS1947" s="240"/>
      <c r="BT1947" s="240"/>
      <c r="BU1947" s="240"/>
      <c r="BV1947" s="240"/>
      <c r="BW1947" s="240"/>
      <c r="BX1947" s="240"/>
      <c r="BY1947" s="240"/>
      <c r="BZ1947" s="240"/>
      <c r="CA1947" s="240"/>
      <c r="CB1947" s="240"/>
      <c r="CC1947" s="240"/>
      <c r="CD1947" s="240"/>
      <c r="CE1947" s="240"/>
      <c r="CF1947" s="240"/>
      <c r="CG1947" s="240"/>
      <c r="CH1947" s="240"/>
      <c r="CI1947" s="240"/>
      <c r="CJ1947" s="240"/>
      <c r="CK1947" s="240"/>
      <c r="CL1947" s="240"/>
      <c r="CM1947" s="240"/>
      <c r="CN1947" s="240"/>
      <c r="CO1947" s="240"/>
      <c r="CP1947" s="240"/>
      <c r="CQ1947" s="240"/>
      <c r="CR1947" s="240"/>
      <c r="CS1947" s="240"/>
      <c r="CT1947" s="240"/>
      <c r="CU1947" s="240"/>
      <c r="CV1947" s="240"/>
      <c r="CW1947" s="240"/>
      <c r="CX1947" s="240"/>
      <c r="CY1947" s="240"/>
      <c r="CZ1947" s="240"/>
      <c r="DA1947" s="240"/>
      <c r="DB1947" s="240"/>
      <c r="DC1947" s="240"/>
      <c r="DD1947" s="240"/>
      <c r="DE1947" s="240"/>
      <c r="DF1947" s="240"/>
      <c r="DG1947" s="240"/>
      <c r="DH1947" s="240"/>
      <c r="DI1947" s="240"/>
      <c r="DJ1947" s="240"/>
      <c r="DK1947" s="240"/>
      <c r="DL1947" s="240"/>
      <c r="DM1947" s="240"/>
      <c r="DN1947" s="240"/>
      <c r="DO1947" s="240"/>
      <c r="DP1947" s="240"/>
      <c r="DQ1947" s="240"/>
      <c r="DR1947" s="240"/>
      <c r="DS1947" s="240"/>
      <c r="DT1947" s="240"/>
      <c r="DU1947" s="240"/>
      <c r="DV1947" s="240"/>
      <c r="DW1947" s="240"/>
      <c r="DX1947" s="240"/>
      <c r="DY1947" s="240"/>
      <c r="DZ1947" s="240"/>
      <c r="EA1947" s="240"/>
      <c r="EB1947" s="240"/>
      <c r="EC1947" s="240"/>
      <c r="ED1947" s="240"/>
      <c r="EE1947" s="240"/>
      <c r="EF1947" s="240"/>
      <c r="EG1947" s="240"/>
      <c r="EH1947" s="240"/>
      <c r="EI1947" s="240"/>
      <c r="EJ1947" s="240"/>
      <c r="EK1947" s="240"/>
      <c r="EL1947" s="240"/>
      <c r="EM1947" s="240"/>
      <c r="EN1947" s="240"/>
      <c r="EO1947" s="240"/>
      <c r="EP1947" s="240"/>
      <c r="EQ1947" s="240"/>
      <c r="ER1947" s="240"/>
      <c r="ES1947" s="240"/>
      <c r="ET1947" s="240"/>
      <c r="EU1947" s="240"/>
      <c r="EV1947" s="240"/>
      <c r="EW1947" s="240"/>
      <c r="EX1947" s="240"/>
      <c r="EY1947" s="240"/>
      <c r="EZ1947" s="240"/>
      <c r="FA1947" s="240"/>
      <c r="FB1947" s="240"/>
      <c r="FC1947" s="240"/>
      <c r="FD1947" s="240"/>
      <c r="FE1947" s="240"/>
      <c r="FF1947" s="240"/>
      <c r="FG1947" s="240"/>
      <c r="FH1947" s="240"/>
      <c r="FI1947" s="240"/>
      <c r="FJ1947" s="240"/>
      <c r="FK1947" s="240"/>
      <c r="FL1947" s="240"/>
      <c r="FM1947" s="240"/>
      <c r="FN1947" s="240"/>
      <c r="FO1947" s="240"/>
      <c r="FP1947" s="240"/>
      <c r="FQ1947" s="240"/>
      <c r="FR1947" s="240"/>
      <c r="FS1947" s="240"/>
      <c r="FT1947" s="240"/>
      <c r="FU1947" s="240"/>
      <c r="FV1947" s="240"/>
      <c r="FW1947" s="240"/>
      <c r="FX1947" s="240"/>
      <c r="FY1947" s="240"/>
      <c r="FZ1947" s="240"/>
      <c r="GA1947" s="240"/>
      <c r="GB1947" s="240"/>
      <c r="GC1947" s="240"/>
      <c r="GD1947" s="240"/>
      <c r="GE1947" s="240"/>
      <c r="GF1947" s="240"/>
      <c r="GG1947" s="240"/>
      <c r="GH1947" s="240"/>
      <c r="GI1947" s="240"/>
      <c r="GJ1947" s="240"/>
      <c r="GK1947" s="240"/>
      <c r="GL1947" s="240"/>
      <c r="GM1947" s="240"/>
      <c r="GN1947" s="240"/>
      <c r="GO1947" s="240"/>
      <c r="GP1947" s="240"/>
      <c r="GQ1947" s="240"/>
      <c r="GR1947" s="240"/>
      <c r="GS1947" s="240"/>
      <c r="GT1947" s="240"/>
      <c r="GU1947" s="240"/>
      <c r="GV1947" s="240"/>
      <c r="GW1947" s="240"/>
      <c r="GX1947" s="240"/>
      <c r="GY1947" s="240"/>
      <c r="GZ1947" s="240"/>
      <c r="HA1947" s="240"/>
      <c r="HB1947" s="240"/>
      <c r="HC1947" s="240"/>
      <c r="HD1947" s="240"/>
      <c r="HE1947" s="240"/>
      <c r="HF1947" s="240"/>
      <c r="HG1947" s="240"/>
      <c r="HH1947" s="240"/>
      <c r="HI1947" s="240"/>
      <c r="HJ1947" s="240"/>
      <c r="HK1947" s="240"/>
      <c r="HL1947" s="240"/>
      <c r="HM1947" s="240"/>
      <c r="HN1947" s="240"/>
      <c r="HO1947" s="240"/>
      <c r="HP1947" s="240"/>
      <c r="HQ1947" s="240"/>
      <c r="HR1947" s="240"/>
      <c r="HS1947" s="240"/>
      <c r="HT1947" s="240"/>
      <c r="HU1947" s="240"/>
      <c r="HV1947" s="240"/>
      <c r="HW1947" s="240"/>
      <c r="HX1947" s="240"/>
      <c r="HY1947" s="240"/>
      <c r="HZ1947" s="240"/>
      <c r="IA1947" s="240"/>
      <c r="IB1947" s="240"/>
      <c r="IC1947" s="240"/>
      <c r="ID1947" s="240"/>
      <c r="IE1947" s="240"/>
      <c r="IF1947" s="240"/>
      <c r="IG1947" s="240"/>
      <c r="IH1947" s="240"/>
      <c r="II1947" s="240"/>
      <c r="IJ1947" s="240"/>
      <c r="IK1947" s="240"/>
      <c r="IL1947" s="240"/>
      <c r="IM1947" s="240"/>
      <c r="IN1947" s="240"/>
      <c r="IO1947" s="240"/>
      <c r="IP1947" s="240"/>
      <c r="IQ1947" s="240"/>
      <c r="IR1947" s="240"/>
      <c r="IS1947" s="240"/>
      <c r="IT1947" s="240"/>
      <c r="IU1947" s="240"/>
      <c r="IV1947" s="240"/>
      <c r="IW1947" s="240"/>
      <c r="IX1947" s="240"/>
      <c r="IY1947" s="240"/>
      <c r="IZ1947" s="240"/>
      <c r="JA1947" s="240"/>
      <c r="JB1947" s="240"/>
      <c r="JC1947" s="240"/>
      <c r="JD1947" s="240"/>
      <c r="JE1947" s="240"/>
      <c r="JF1947" s="240"/>
      <c r="JG1947" s="240"/>
    </row>
    <row r="1948" spans="1:267" s="1069" customFormat="1" ht="72" x14ac:dyDescent="0.25">
      <c r="A1948" s="364"/>
      <c r="B1948" s="364">
        <v>1</v>
      </c>
      <c r="C1948" s="443" t="s">
        <v>329</v>
      </c>
      <c r="D1948" s="301"/>
      <c r="E1948" s="301"/>
      <c r="F1948" s="2195"/>
      <c r="G1948" s="948"/>
      <c r="H1948" s="948"/>
      <c r="I1948" s="2197"/>
      <c r="J1948" s="2876"/>
      <c r="K1948" s="2876"/>
      <c r="L1948" s="2877"/>
      <c r="M1948" s="2877"/>
      <c r="N1948" s="2877"/>
      <c r="O1948" s="2877"/>
      <c r="P1948" s="2877"/>
      <c r="Q1948" s="2877"/>
      <c r="R1948" s="3137"/>
      <c r="S1948" s="3137"/>
      <c r="T1948" s="3137"/>
      <c r="U1948" s="3137"/>
      <c r="V1948" s="3137"/>
      <c r="W1948" s="3137"/>
      <c r="X1948" s="3137"/>
      <c r="Y1948" s="3137"/>
      <c r="Z1948" s="3137"/>
      <c r="AA1948" s="3138"/>
      <c r="AB1948" s="3137"/>
      <c r="AC1948" s="3137"/>
      <c r="AD1948" s="3139"/>
      <c r="AE1948" s="3139"/>
      <c r="AF1948" s="3137"/>
      <c r="AG1948" s="1149"/>
      <c r="AH1948" s="2944"/>
      <c r="AI1948" s="2572"/>
      <c r="AJ1948" s="3328"/>
      <c r="AK1948" s="240"/>
      <c r="AL1948" s="240"/>
      <c r="AM1948" s="240"/>
      <c r="AN1948" s="240"/>
      <c r="AO1948" s="240"/>
      <c r="AP1948" s="240"/>
      <c r="AQ1948" s="240"/>
      <c r="AR1948" s="240"/>
      <c r="AS1948" s="240"/>
      <c r="AT1948" s="240"/>
      <c r="AU1948" s="240"/>
      <c r="AV1948" s="240"/>
      <c r="AW1948" s="240"/>
      <c r="AX1948" s="240"/>
      <c r="AY1948" s="240"/>
      <c r="AZ1948" s="240"/>
      <c r="BA1948" s="240"/>
      <c r="BB1948" s="240"/>
      <c r="BC1948" s="240"/>
      <c r="BD1948" s="240"/>
      <c r="BE1948" s="240"/>
      <c r="BF1948" s="240"/>
      <c r="BG1948" s="240"/>
      <c r="BH1948" s="240"/>
      <c r="BI1948" s="240"/>
      <c r="BJ1948" s="240"/>
      <c r="BK1948" s="240"/>
      <c r="BL1948" s="240"/>
      <c r="BM1948" s="240"/>
      <c r="BN1948" s="240"/>
      <c r="BO1948" s="240"/>
      <c r="BP1948" s="240"/>
      <c r="BQ1948" s="240"/>
      <c r="BR1948" s="240"/>
      <c r="BS1948" s="240"/>
      <c r="BT1948" s="240"/>
      <c r="BU1948" s="240"/>
      <c r="BV1948" s="240"/>
      <c r="BW1948" s="240"/>
      <c r="BX1948" s="240"/>
      <c r="BY1948" s="240"/>
      <c r="BZ1948" s="240"/>
      <c r="CA1948" s="240"/>
      <c r="CB1948" s="240"/>
      <c r="CC1948" s="240"/>
      <c r="CD1948" s="240"/>
      <c r="CE1948" s="240"/>
      <c r="CF1948" s="240"/>
      <c r="CG1948" s="240"/>
      <c r="CH1948" s="240"/>
      <c r="CI1948" s="240"/>
      <c r="CJ1948" s="240"/>
      <c r="CK1948" s="240"/>
      <c r="CL1948" s="240"/>
      <c r="CM1948" s="240"/>
      <c r="CN1948" s="240"/>
      <c r="CO1948" s="240"/>
      <c r="CP1948" s="240"/>
      <c r="CQ1948" s="240"/>
      <c r="CR1948" s="240"/>
      <c r="CS1948" s="240"/>
      <c r="CT1948" s="240"/>
      <c r="CU1948" s="240"/>
      <c r="CV1948" s="240"/>
      <c r="CW1948" s="240"/>
      <c r="CX1948" s="240"/>
      <c r="CY1948" s="240"/>
      <c r="CZ1948" s="240"/>
      <c r="DA1948" s="240"/>
      <c r="DB1948" s="240"/>
      <c r="DC1948" s="240"/>
      <c r="DD1948" s="240"/>
      <c r="DE1948" s="240"/>
      <c r="DF1948" s="240"/>
      <c r="DG1948" s="240"/>
      <c r="DH1948" s="240"/>
      <c r="DI1948" s="240"/>
      <c r="DJ1948" s="240"/>
      <c r="DK1948" s="240"/>
      <c r="DL1948" s="240"/>
      <c r="DM1948" s="240"/>
      <c r="DN1948" s="240"/>
      <c r="DO1948" s="240"/>
      <c r="DP1948" s="240"/>
      <c r="DQ1948" s="240"/>
      <c r="DR1948" s="240"/>
      <c r="DS1948" s="240"/>
      <c r="DT1948" s="240"/>
      <c r="DU1948" s="240"/>
      <c r="DV1948" s="240"/>
      <c r="DW1948" s="240"/>
      <c r="DX1948" s="240"/>
      <c r="DY1948" s="240"/>
      <c r="DZ1948" s="240"/>
      <c r="EA1948" s="240"/>
      <c r="EB1948" s="240"/>
      <c r="EC1948" s="240"/>
      <c r="ED1948" s="240"/>
      <c r="EE1948" s="240"/>
      <c r="EF1948" s="240"/>
      <c r="EG1948" s="240"/>
      <c r="EH1948" s="240"/>
      <c r="EI1948" s="240"/>
      <c r="EJ1948" s="240"/>
      <c r="EK1948" s="240"/>
      <c r="EL1948" s="240"/>
      <c r="EM1948" s="240"/>
      <c r="EN1948" s="240"/>
      <c r="EO1948" s="240"/>
      <c r="EP1948" s="240"/>
      <c r="EQ1948" s="240"/>
      <c r="ER1948" s="240"/>
      <c r="ES1948" s="240"/>
      <c r="ET1948" s="240"/>
      <c r="EU1948" s="240"/>
      <c r="EV1948" s="240"/>
      <c r="EW1948" s="240"/>
      <c r="EX1948" s="240"/>
      <c r="EY1948" s="240"/>
      <c r="EZ1948" s="240"/>
      <c r="FA1948" s="240"/>
      <c r="FB1948" s="240"/>
      <c r="FC1948" s="240"/>
      <c r="FD1948" s="240"/>
      <c r="FE1948" s="240"/>
      <c r="FF1948" s="240"/>
      <c r="FG1948" s="240"/>
      <c r="FH1948" s="240"/>
      <c r="FI1948" s="240"/>
      <c r="FJ1948" s="240"/>
      <c r="FK1948" s="240"/>
      <c r="FL1948" s="240"/>
      <c r="FM1948" s="240"/>
      <c r="FN1948" s="240"/>
      <c r="FO1948" s="240"/>
      <c r="FP1948" s="240"/>
      <c r="FQ1948" s="240"/>
      <c r="FR1948" s="240"/>
      <c r="FS1948" s="240"/>
      <c r="FT1948" s="240"/>
      <c r="FU1948" s="240"/>
      <c r="FV1948" s="240"/>
      <c r="FW1948" s="240"/>
      <c r="FX1948" s="240"/>
      <c r="FY1948" s="240"/>
      <c r="FZ1948" s="240"/>
      <c r="GA1948" s="240"/>
      <c r="GB1948" s="240"/>
      <c r="GC1948" s="240"/>
      <c r="GD1948" s="240"/>
      <c r="GE1948" s="240"/>
      <c r="GF1948" s="240"/>
      <c r="GG1948" s="240"/>
      <c r="GH1948" s="240"/>
      <c r="GI1948" s="240"/>
      <c r="GJ1948" s="240"/>
      <c r="GK1948" s="240"/>
      <c r="GL1948" s="240"/>
      <c r="GM1948" s="240"/>
      <c r="GN1948" s="240"/>
      <c r="GO1948" s="240"/>
      <c r="GP1948" s="240"/>
      <c r="GQ1948" s="240"/>
      <c r="GR1948" s="240"/>
      <c r="GS1948" s="240"/>
      <c r="GT1948" s="240"/>
      <c r="GU1948" s="240"/>
      <c r="GV1948" s="240"/>
      <c r="GW1948" s="240"/>
      <c r="GX1948" s="240"/>
      <c r="GY1948" s="240"/>
      <c r="GZ1948" s="240"/>
      <c r="HA1948" s="240"/>
      <c r="HB1948" s="240"/>
      <c r="HC1948" s="240"/>
      <c r="HD1948" s="240"/>
      <c r="HE1948" s="240"/>
      <c r="HF1948" s="240"/>
      <c r="HG1948" s="240"/>
      <c r="HH1948" s="240"/>
      <c r="HI1948" s="240"/>
      <c r="HJ1948" s="240"/>
      <c r="HK1948" s="240"/>
      <c r="HL1948" s="240"/>
      <c r="HM1948" s="240"/>
      <c r="HN1948" s="240"/>
      <c r="HO1948" s="240"/>
      <c r="HP1948" s="240"/>
      <c r="HQ1948" s="240"/>
      <c r="HR1948" s="240"/>
      <c r="HS1948" s="240"/>
      <c r="HT1948" s="240"/>
      <c r="HU1948" s="240"/>
      <c r="HV1948" s="240"/>
      <c r="HW1948" s="240"/>
      <c r="HX1948" s="240"/>
      <c r="HY1948" s="240"/>
      <c r="HZ1948" s="240"/>
      <c r="IA1948" s="240"/>
      <c r="IB1948" s="240"/>
      <c r="IC1948" s="240"/>
      <c r="ID1948" s="240"/>
      <c r="IE1948" s="240"/>
      <c r="IF1948" s="240"/>
      <c r="IG1948" s="240"/>
      <c r="IH1948" s="240"/>
      <c r="II1948" s="240"/>
      <c r="IJ1948" s="240"/>
      <c r="IK1948" s="240"/>
      <c r="IL1948" s="240"/>
      <c r="IM1948" s="240"/>
      <c r="IN1948" s="240"/>
      <c r="IO1948" s="240"/>
      <c r="IP1948" s="240"/>
      <c r="IQ1948" s="240"/>
      <c r="IR1948" s="240"/>
      <c r="IS1948" s="240"/>
      <c r="IT1948" s="240"/>
      <c r="IU1948" s="240"/>
      <c r="IV1948" s="240"/>
      <c r="IW1948" s="240"/>
      <c r="IX1948" s="240"/>
      <c r="IY1948" s="240"/>
      <c r="IZ1948" s="240"/>
      <c r="JA1948" s="240"/>
      <c r="JB1948" s="240"/>
      <c r="JC1948" s="240"/>
      <c r="JD1948" s="240"/>
      <c r="JE1948" s="240"/>
      <c r="JF1948" s="240"/>
      <c r="JG1948" s="240"/>
    </row>
    <row r="1949" spans="1:267" s="1069" customFormat="1" x14ac:dyDescent="0.25">
      <c r="A1949" s="364"/>
      <c r="B1949" s="364">
        <v>1</v>
      </c>
      <c r="C1949" s="751" t="s">
        <v>227</v>
      </c>
      <c r="D1949" s="301"/>
      <c r="E1949" s="301"/>
      <c r="F1949" s="2195">
        <f>F1853</f>
        <v>3030</v>
      </c>
      <c r="G1949" s="948">
        <f>G1853</f>
        <v>1767.4999999999998</v>
      </c>
      <c r="H1949" s="948">
        <f>H1853</f>
        <v>2179</v>
      </c>
      <c r="I1949" s="2197">
        <f t="shared" ref="I1949:I1955" si="2891">H1949/G1949*100</f>
        <v>123.28147100424329</v>
      </c>
      <c r="J1949" s="2876"/>
      <c r="K1949" s="2876"/>
      <c r="L1949" s="2877"/>
      <c r="M1949" s="2877"/>
      <c r="N1949" s="2877"/>
      <c r="O1949" s="2877"/>
      <c r="P1949" s="2877"/>
      <c r="Q1949" s="2877"/>
      <c r="R1949" s="3137">
        <f t="shared" ref="R1949:AF1949" si="2892">R1853</f>
        <v>6100.3939760099756</v>
      </c>
      <c r="S1949" s="3137">
        <f t="shared" ref="S1949:T1949" si="2893">S1853</f>
        <v>6100.3939760099756</v>
      </c>
      <c r="T1949" s="3137">
        <f t="shared" si="2893"/>
        <v>6100.3939760099756</v>
      </c>
      <c r="U1949" s="3137">
        <f t="shared" ref="U1949:V1949" si="2894">U1853</f>
        <v>6100.3939760099756</v>
      </c>
      <c r="V1949" s="3137">
        <f t="shared" si="2894"/>
        <v>6100.3939760099756</v>
      </c>
      <c r="W1949" s="3137">
        <f t="shared" ref="W1949:X1949" si="2895">W1853</f>
        <v>6100.3939760099756</v>
      </c>
      <c r="X1949" s="3137">
        <f t="shared" si="2895"/>
        <v>6100.3939760099756</v>
      </c>
      <c r="Y1949" s="3137">
        <f t="shared" si="2892"/>
        <v>3558.5631526724856</v>
      </c>
      <c r="Z1949" s="3137">
        <f t="shared" si="2892"/>
        <v>4760.536970000001</v>
      </c>
      <c r="AA1949" s="3138">
        <f t="shared" si="2892"/>
        <v>0</v>
      </c>
      <c r="AB1949" s="3137">
        <f t="shared" si="2892"/>
        <v>0</v>
      </c>
      <c r="AC1949" s="3137">
        <f t="shared" si="2892"/>
        <v>1201.9738173275155</v>
      </c>
      <c r="AD1949" s="3139">
        <f t="shared" si="2892"/>
        <v>0</v>
      </c>
      <c r="AE1949" s="3139">
        <f t="shared" si="2892"/>
        <v>-8.2689599999999999</v>
      </c>
      <c r="AF1949" s="3137">
        <f t="shared" si="2892"/>
        <v>4752.2680100000007</v>
      </c>
      <c r="AG1949" s="1149"/>
      <c r="AH1949" s="2944"/>
      <c r="AI1949" s="2572"/>
      <c r="AJ1949" s="3328"/>
      <c r="AK1949" s="240"/>
      <c r="AL1949" s="240"/>
      <c r="AM1949" s="240"/>
      <c r="AN1949" s="240"/>
      <c r="AO1949" s="240"/>
      <c r="AP1949" s="240"/>
      <c r="AQ1949" s="240"/>
      <c r="AR1949" s="240"/>
      <c r="AS1949" s="240"/>
      <c r="AT1949" s="240"/>
      <c r="AU1949" s="240"/>
      <c r="AV1949" s="240"/>
      <c r="AW1949" s="240"/>
      <c r="AX1949" s="240"/>
      <c r="AY1949" s="240"/>
      <c r="AZ1949" s="240"/>
      <c r="BA1949" s="240"/>
      <c r="BB1949" s="240"/>
      <c r="BC1949" s="240"/>
      <c r="BD1949" s="240"/>
      <c r="BE1949" s="240"/>
      <c r="BF1949" s="240"/>
      <c r="BG1949" s="240"/>
      <c r="BH1949" s="240"/>
      <c r="BI1949" s="240"/>
      <c r="BJ1949" s="240"/>
      <c r="BK1949" s="240"/>
      <c r="BL1949" s="240"/>
      <c r="BM1949" s="240"/>
      <c r="BN1949" s="240"/>
      <c r="BO1949" s="240"/>
      <c r="BP1949" s="240"/>
      <c r="BQ1949" s="240"/>
      <c r="BR1949" s="240"/>
      <c r="BS1949" s="240"/>
      <c r="BT1949" s="240"/>
      <c r="BU1949" s="240"/>
      <c r="BV1949" s="240"/>
      <c r="BW1949" s="240"/>
      <c r="BX1949" s="240"/>
      <c r="BY1949" s="240"/>
      <c r="BZ1949" s="240"/>
      <c r="CA1949" s="240"/>
      <c r="CB1949" s="240"/>
      <c r="CC1949" s="240"/>
      <c r="CD1949" s="240"/>
      <c r="CE1949" s="240"/>
      <c r="CF1949" s="240"/>
      <c r="CG1949" s="240"/>
      <c r="CH1949" s="240"/>
      <c r="CI1949" s="240"/>
      <c r="CJ1949" s="240"/>
      <c r="CK1949" s="240"/>
      <c r="CL1949" s="240"/>
      <c r="CM1949" s="240"/>
      <c r="CN1949" s="240"/>
      <c r="CO1949" s="240"/>
      <c r="CP1949" s="240"/>
      <c r="CQ1949" s="240"/>
      <c r="CR1949" s="240"/>
      <c r="CS1949" s="240"/>
      <c r="CT1949" s="240"/>
      <c r="CU1949" s="240"/>
      <c r="CV1949" s="240"/>
      <c r="CW1949" s="240"/>
      <c r="CX1949" s="240"/>
      <c r="CY1949" s="240"/>
      <c r="CZ1949" s="240"/>
      <c r="DA1949" s="240"/>
      <c r="DB1949" s="240"/>
      <c r="DC1949" s="240"/>
      <c r="DD1949" s="240"/>
      <c r="DE1949" s="240"/>
      <c r="DF1949" s="240"/>
      <c r="DG1949" s="240"/>
      <c r="DH1949" s="240"/>
      <c r="DI1949" s="240"/>
      <c r="DJ1949" s="240"/>
      <c r="DK1949" s="240"/>
      <c r="DL1949" s="240"/>
      <c r="DM1949" s="240"/>
      <c r="DN1949" s="240"/>
      <c r="DO1949" s="240"/>
      <c r="DP1949" s="240"/>
      <c r="DQ1949" s="240"/>
      <c r="DR1949" s="240"/>
      <c r="DS1949" s="240"/>
      <c r="DT1949" s="240"/>
      <c r="DU1949" s="240"/>
      <c r="DV1949" s="240"/>
      <c r="DW1949" s="240"/>
      <c r="DX1949" s="240"/>
      <c r="DY1949" s="240"/>
      <c r="DZ1949" s="240"/>
      <c r="EA1949" s="240"/>
      <c r="EB1949" s="240"/>
      <c r="EC1949" s="240"/>
      <c r="ED1949" s="240"/>
      <c r="EE1949" s="240"/>
      <c r="EF1949" s="240"/>
      <c r="EG1949" s="240"/>
      <c r="EH1949" s="240"/>
      <c r="EI1949" s="240"/>
      <c r="EJ1949" s="240"/>
      <c r="EK1949" s="240"/>
      <c r="EL1949" s="240"/>
      <c r="EM1949" s="240"/>
      <c r="EN1949" s="240"/>
      <c r="EO1949" s="240"/>
      <c r="EP1949" s="240"/>
      <c r="EQ1949" s="240"/>
      <c r="ER1949" s="240"/>
      <c r="ES1949" s="240"/>
      <c r="ET1949" s="240"/>
      <c r="EU1949" s="240"/>
      <c r="EV1949" s="240"/>
      <c r="EW1949" s="240"/>
      <c r="EX1949" s="240"/>
      <c r="EY1949" s="240"/>
      <c r="EZ1949" s="240"/>
      <c r="FA1949" s="240"/>
      <c r="FB1949" s="240"/>
      <c r="FC1949" s="240"/>
      <c r="FD1949" s="240"/>
      <c r="FE1949" s="240"/>
      <c r="FF1949" s="240"/>
      <c r="FG1949" s="240"/>
      <c r="FH1949" s="240"/>
      <c r="FI1949" s="240"/>
      <c r="FJ1949" s="240"/>
      <c r="FK1949" s="240"/>
      <c r="FL1949" s="240"/>
      <c r="FM1949" s="240"/>
      <c r="FN1949" s="240"/>
      <c r="FO1949" s="240"/>
      <c r="FP1949" s="240"/>
      <c r="FQ1949" s="240"/>
      <c r="FR1949" s="240"/>
      <c r="FS1949" s="240"/>
      <c r="FT1949" s="240"/>
      <c r="FU1949" s="240"/>
      <c r="FV1949" s="240"/>
      <c r="FW1949" s="240"/>
      <c r="FX1949" s="240"/>
      <c r="FY1949" s="240"/>
      <c r="FZ1949" s="240"/>
      <c r="GA1949" s="240"/>
      <c r="GB1949" s="240"/>
      <c r="GC1949" s="240"/>
      <c r="GD1949" s="240"/>
      <c r="GE1949" s="240"/>
      <c r="GF1949" s="240"/>
      <c r="GG1949" s="240"/>
      <c r="GH1949" s="240"/>
      <c r="GI1949" s="240"/>
      <c r="GJ1949" s="240"/>
      <c r="GK1949" s="240"/>
      <c r="GL1949" s="240"/>
      <c r="GM1949" s="240"/>
      <c r="GN1949" s="240"/>
      <c r="GO1949" s="240"/>
      <c r="GP1949" s="240"/>
      <c r="GQ1949" s="240"/>
      <c r="GR1949" s="240"/>
      <c r="GS1949" s="240"/>
      <c r="GT1949" s="240"/>
      <c r="GU1949" s="240"/>
      <c r="GV1949" s="240"/>
      <c r="GW1949" s="240"/>
      <c r="GX1949" s="240"/>
      <c r="GY1949" s="240"/>
      <c r="GZ1949" s="240"/>
      <c r="HA1949" s="240"/>
      <c r="HB1949" s="240"/>
      <c r="HC1949" s="240"/>
      <c r="HD1949" s="240"/>
      <c r="HE1949" s="240"/>
      <c r="HF1949" s="240"/>
      <c r="HG1949" s="240"/>
      <c r="HH1949" s="240"/>
      <c r="HI1949" s="240"/>
      <c r="HJ1949" s="240"/>
      <c r="HK1949" s="240"/>
      <c r="HL1949" s="240"/>
      <c r="HM1949" s="240"/>
      <c r="HN1949" s="240"/>
      <c r="HO1949" s="240"/>
      <c r="HP1949" s="240"/>
      <c r="HQ1949" s="240"/>
      <c r="HR1949" s="240"/>
      <c r="HS1949" s="240"/>
      <c r="HT1949" s="240"/>
      <c r="HU1949" s="240"/>
      <c r="HV1949" s="240"/>
      <c r="HW1949" s="240"/>
      <c r="HX1949" s="240"/>
      <c r="HY1949" s="240"/>
      <c r="HZ1949" s="240"/>
      <c r="IA1949" s="240"/>
      <c r="IB1949" s="240"/>
      <c r="IC1949" s="240"/>
      <c r="ID1949" s="240"/>
      <c r="IE1949" s="240"/>
      <c r="IF1949" s="240"/>
      <c r="IG1949" s="240"/>
      <c r="IH1949" s="240"/>
      <c r="II1949" s="240"/>
      <c r="IJ1949" s="240"/>
      <c r="IK1949" s="240"/>
      <c r="IL1949" s="240"/>
      <c r="IM1949" s="240"/>
      <c r="IN1949" s="240"/>
      <c r="IO1949" s="240"/>
      <c r="IP1949" s="240"/>
      <c r="IQ1949" s="240"/>
      <c r="IR1949" s="240"/>
      <c r="IS1949" s="240"/>
      <c r="IT1949" s="240"/>
      <c r="IU1949" s="240"/>
      <c r="IV1949" s="240"/>
      <c r="IW1949" s="240"/>
      <c r="IX1949" s="240"/>
      <c r="IY1949" s="240"/>
      <c r="IZ1949" s="240"/>
      <c r="JA1949" s="240"/>
      <c r="JB1949" s="240"/>
      <c r="JC1949" s="240"/>
      <c r="JD1949" s="240"/>
      <c r="JE1949" s="240"/>
      <c r="JF1949" s="240"/>
      <c r="JG1949" s="240"/>
    </row>
    <row r="1950" spans="1:267" s="1069" customFormat="1" ht="86.25" x14ac:dyDescent="0.25">
      <c r="A1950" s="364"/>
      <c r="B1950" s="364"/>
      <c r="C1950" s="776" t="s">
        <v>598</v>
      </c>
      <c r="D1950" s="301"/>
      <c r="E1950" s="301"/>
      <c r="F1950" s="2198">
        <f t="shared" ref="F1950:H1951" si="2896">F1901+F1888+F1862</f>
        <v>7318</v>
      </c>
      <c r="G1950" s="2197">
        <f t="shared" si="2896"/>
        <v>4268.8333333333339</v>
      </c>
      <c r="H1950" s="2197">
        <f t="shared" si="2896"/>
        <v>1230</v>
      </c>
      <c r="I1950" s="2197">
        <f t="shared" si="2891"/>
        <v>28.813493148010771</v>
      </c>
      <c r="J1950" s="2876"/>
      <c r="K1950" s="2876"/>
      <c r="L1950" s="2877"/>
      <c r="M1950" s="2877"/>
      <c r="N1950" s="2877"/>
      <c r="O1950" s="2877"/>
      <c r="P1950" s="2877"/>
      <c r="Q1950" s="2877"/>
      <c r="R1950" s="3137">
        <f t="shared" ref="R1950:AF1950" si="2897">R1901+R1888+R1862</f>
        <v>15596.487499999999</v>
      </c>
      <c r="S1950" s="3137">
        <f t="shared" ref="S1950:T1950" si="2898">S1901+S1888+S1862</f>
        <v>15596.487499999999</v>
      </c>
      <c r="T1950" s="3137">
        <f t="shared" si="2898"/>
        <v>15596.487499999999</v>
      </c>
      <c r="U1950" s="3137">
        <f t="shared" ref="U1950:V1950" si="2899">U1901+U1888+U1862</f>
        <v>15596.487499999999</v>
      </c>
      <c r="V1950" s="3137">
        <f t="shared" si="2899"/>
        <v>15596.487499999999</v>
      </c>
      <c r="W1950" s="3137">
        <f t="shared" ref="W1950:X1950" si="2900">W1901+W1888+W1862</f>
        <v>15596.487499999999</v>
      </c>
      <c r="X1950" s="3137">
        <f t="shared" si="2900"/>
        <v>15596.487499999999</v>
      </c>
      <c r="Y1950" s="3137">
        <f t="shared" si="2897"/>
        <v>9097.9510416666672</v>
      </c>
      <c r="Z1950" s="3137">
        <f t="shared" si="2897"/>
        <v>2621.4375</v>
      </c>
      <c r="AA1950" s="3138">
        <f t="shared" si="2897"/>
        <v>0</v>
      </c>
      <c r="AB1950" s="3137">
        <f t="shared" si="2897"/>
        <v>0</v>
      </c>
      <c r="AC1950" s="3137">
        <f t="shared" si="2897"/>
        <v>-6476.5135416666672</v>
      </c>
      <c r="AD1950" s="3139">
        <f t="shared" si="2897"/>
        <v>0</v>
      </c>
      <c r="AE1950" s="3139">
        <f t="shared" si="2897"/>
        <v>0</v>
      </c>
      <c r="AF1950" s="3137">
        <f t="shared" si="2897"/>
        <v>2621.4375</v>
      </c>
      <c r="AG1950" s="1149"/>
      <c r="AH1950" s="2944"/>
      <c r="AI1950" s="2572"/>
      <c r="AJ1950" s="3328"/>
      <c r="AK1950" s="240"/>
      <c r="AL1950" s="240"/>
      <c r="AM1950" s="240"/>
      <c r="AN1950" s="240"/>
      <c r="AO1950" s="240"/>
      <c r="AP1950" s="240"/>
      <c r="AQ1950" s="240"/>
      <c r="AR1950" s="240"/>
      <c r="AS1950" s="240"/>
      <c r="AT1950" s="240"/>
      <c r="AU1950" s="240"/>
      <c r="AV1950" s="240"/>
      <c r="AW1950" s="240"/>
      <c r="AX1950" s="240"/>
      <c r="AY1950" s="240"/>
      <c r="AZ1950" s="240"/>
      <c r="BA1950" s="240"/>
      <c r="BB1950" s="240"/>
      <c r="BC1950" s="240"/>
      <c r="BD1950" s="240"/>
      <c r="BE1950" s="240"/>
      <c r="BF1950" s="240"/>
      <c r="BG1950" s="240"/>
      <c r="BH1950" s="240"/>
      <c r="BI1950" s="240"/>
      <c r="BJ1950" s="240"/>
      <c r="BK1950" s="240"/>
      <c r="BL1950" s="240"/>
      <c r="BM1950" s="240"/>
      <c r="BN1950" s="240"/>
      <c r="BO1950" s="240"/>
      <c r="BP1950" s="240"/>
      <c r="BQ1950" s="240"/>
      <c r="BR1950" s="240"/>
      <c r="BS1950" s="240"/>
      <c r="BT1950" s="240"/>
      <c r="BU1950" s="240"/>
      <c r="BV1950" s="240"/>
      <c r="BW1950" s="240"/>
      <c r="BX1950" s="240"/>
      <c r="BY1950" s="240"/>
      <c r="BZ1950" s="240"/>
      <c r="CA1950" s="240"/>
      <c r="CB1950" s="240"/>
      <c r="CC1950" s="240"/>
      <c r="CD1950" s="240"/>
      <c r="CE1950" s="240"/>
      <c r="CF1950" s="240"/>
      <c r="CG1950" s="240"/>
      <c r="CH1950" s="240"/>
      <c r="CI1950" s="240"/>
      <c r="CJ1950" s="240"/>
      <c r="CK1950" s="240"/>
      <c r="CL1950" s="240"/>
      <c r="CM1950" s="240"/>
      <c r="CN1950" s="240"/>
      <c r="CO1950" s="240"/>
      <c r="CP1950" s="240"/>
      <c r="CQ1950" s="240"/>
      <c r="CR1950" s="240"/>
      <c r="CS1950" s="240"/>
      <c r="CT1950" s="240"/>
      <c r="CU1950" s="240"/>
      <c r="CV1950" s="240"/>
      <c r="CW1950" s="240"/>
      <c r="CX1950" s="240"/>
      <c r="CY1950" s="240"/>
      <c r="CZ1950" s="240"/>
      <c r="DA1950" s="240"/>
      <c r="DB1950" s="240"/>
      <c r="DC1950" s="240"/>
      <c r="DD1950" s="240"/>
      <c r="DE1950" s="240"/>
      <c r="DF1950" s="240"/>
      <c r="DG1950" s="240"/>
      <c r="DH1950" s="240"/>
      <c r="DI1950" s="240"/>
      <c r="DJ1950" s="240"/>
      <c r="DK1950" s="240"/>
      <c r="DL1950" s="240"/>
      <c r="DM1950" s="240"/>
      <c r="DN1950" s="240"/>
      <c r="DO1950" s="240"/>
      <c r="DP1950" s="240"/>
      <c r="DQ1950" s="240"/>
      <c r="DR1950" s="240"/>
      <c r="DS1950" s="240"/>
      <c r="DT1950" s="240"/>
      <c r="DU1950" s="240"/>
      <c r="DV1950" s="240"/>
      <c r="DW1950" s="240"/>
      <c r="DX1950" s="240"/>
      <c r="DY1950" s="240"/>
      <c r="DZ1950" s="240"/>
      <c r="EA1950" s="240"/>
      <c r="EB1950" s="240"/>
      <c r="EC1950" s="240"/>
      <c r="ED1950" s="240"/>
      <c r="EE1950" s="240"/>
      <c r="EF1950" s="240"/>
      <c r="EG1950" s="240"/>
      <c r="EH1950" s="240"/>
      <c r="EI1950" s="240"/>
      <c r="EJ1950" s="240"/>
      <c r="EK1950" s="240"/>
      <c r="EL1950" s="240"/>
      <c r="EM1950" s="240"/>
      <c r="EN1950" s="240"/>
      <c r="EO1950" s="240"/>
      <c r="EP1950" s="240"/>
      <c r="EQ1950" s="240"/>
      <c r="ER1950" s="240"/>
      <c r="ES1950" s="240"/>
      <c r="ET1950" s="240"/>
      <c r="EU1950" s="240"/>
      <c r="EV1950" s="240"/>
      <c r="EW1950" s="240"/>
      <c r="EX1950" s="240"/>
      <c r="EY1950" s="240"/>
      <c r="EZ1950" s="240"/>
      <c r="FA1950" s="240"/>
      <c r="FB1950" s="240"/>
      <c r="FC1950" s="240"/>
      <c r="FD1950" s="240"/>
      <c r="FE1950" s="240"/>
      <c r="FF1950" s="240"/>
      <c r="FG1950" s="240"/>
      <c r="FH1950" s="240"/>
      <c r="FI1950" s="240"/>
      <c r="FJ1950" s="240"/>
      <c r="FK1950" s="240"/>
      <c r="FL1950" s="240"/>
      <c r="FM1950" s="240"/>
      <c r="FN1950" s="240"/>
      <c r="FO1950" s="240"/>
      <c r="FP1950" s="240"/>
      <c r="FQ1950" s="240"/>
      <c r="FR1950" s="240"/>
      <c r="FS1950" s="240"/>
      <c r="FT1950" s="240"/>
      <c r="FU1950" s="240"/>
      <c r="FV1950" s="240"/>
      <c r="FW1950" s="240"/>
      <c r="FX1950" s="240"/>
      <c r="FY1950" s="240"/>
      <c r="FZ1950" s="240"/>
      <c r="GA1950" s="240"/>
      <c r="GB1950" s="240"/>
      <c r="GC1950" s="240"/>
      <c r="GD1950" s="240"/>
      <c r="GE1950" s="240"/>
      <c r="GF1950" s="240"/>
      <c r="GG1950" s="240"/>
      <c r="GH1950" s="240"/>
      <c r="GI1950" s="240"/>
      <c r="GJ1950" s="240"/>
      <c r="GK1950" s="240"/>
      <c r="GL1950" s="240"/>
      <c r="GM1950" s="240"/>
      <c r="GN1950" s="240"/>
      <c r="GO1950" s="240"/>
      <c r="GP1950" s="240"/>
      <c r="GQ1950" s="240"/>
      <c r="GR1950" s="240"/>
      <c r="GS1950" s="240"/>
      <c r="GT1950" s="240"/>
      <c r="GU1950" s="240"/>
      <c r="GV1950" s="240"/>
      <c r="GW1950" s="240"/>
      <c r="GX1950" s="240"/>
      <c r="GY1950" s="240"/>
      <c r="GZ1950" s="240"/>
      <c r="HA1950" s="240"/>
      <c r="HB1950" s="240"/>
      <c r="HC1950" s="240"/>
      <c r="HD1950" s="240"/>
      <c r="HE1950" s="240"/>
      <c r="HF1950" s="240"/>
      <c r="HG1950" s="240"/>
      <c r="HH1950" s="240"/>
      <c r="HI1950" s="240"/>
      <c r="HJ1950" s="240"/>
      <c r="HK1950" s="240"/>
      <c r="HL1950" s="240"/>
      <c r="HM1950" s="240"/>
      <c r="HN1950" s="240"/>
      <c r="HO1950" s="240"/>
      <c r="HP1950" s="240"/>
      <c r="HQ1950" s="240"/>
      <c r="HR1950" s="240"/>
      <c r="HS1950" s="240"/>
      <c r="HT1950" s="240"/>
      <c r="HU1950" s="240"/>
      <c r="HV1950" s="240"/>
      <c r="HW1950" s="240"/>
      <c r="HX1950" s="240"/>
      <c r="HY1950" s="240"/>
      <c r="HZ1950" s="240"/>
      <c r="IA1950" s="240"/>
      <c r="IB1950" s="240"/>
      <c r="IC1950" s="240"/>
      <c r="ID1950" s="240"/>
      <c r="IE1950" s="240"/>
      <c r="IF1950" s="240"/>
      <c r="IG1950" s="240"/>
      <c r="IH1950" s="240"/>
      <c r="II1950" s="240"/>
      <c r="IJ1950" s="240"/>
      <c r="IK1950" s="240"/>
      <c r="IL1950" s="240"/>
      <c r="IM1950" s="240"/>
      <c r="IN1950" s="240"/>
      <c r="IO1950" s="240"/>
      <c r="IP1950" s="240"/>
      <c r="IQ1950" s="240"/>
      <c r="IR1950" s="240"/>
      <c r="IS1950" s="240"/>
      <c r="IT1950" s="240"/>
      <c r="IU1950" s="240"/>
      <c r="IV1950" s="240"/>
      <c r="IW1950" s="240"/>
      <c r="IX1950" s="240"/>
      <c r="IY1950" s="240"/>
      <c r="IZ1950" s="240"/>
      <c r="JA1950" s="240"/>
      <c r="JB1950" s="240"/>
      <c r="JC1950" s="240"/>
      <c r="JD1950" s="240"/>
      <c r="JE1950" s="240"/>
      <c r="JF1950" s="240"/>
      <c r="JG1950" s="240"/>
    </row>
    <row r="1951" spans="1:267" s="1069" customFormat="1" ht="29.25" x14ac:dyDescent="0.25">
      <c r="A1951" s="364"/>
      <c r="B1951" s="364">
        <v>1</v>
      </c>
      <c r="C1951" s="776" t="s">
        <v>272</v>
      </c>
      <c r="D1951" s="301"/>
      <c r="E1951" s="301"/>
      <c r="F1951" s="2198">
        <f t="shared" si="2896"/>
        <v>38450.400000000001</v>
      </c>
      <c r="G1951" s="2197">
        <f t="shared" si="2896"/>
        <v>22429.166666666664</v>
      </c>
      <c r="H1951" s="2197">
        <f t="shared" si="2896"/>
        <v>12228.3325</v>
      </c>
      <c r="I1951" s="2197">
        <f t="shared" si="2891"/>
        <v>54.519780791380278</v>
      </c>
      <c r="J1951" s="2876"/>
      <c r="K1951" s="2876"/>
      <c r="L1951" s="2877"/>
      <c r="M1951" s="2877"/>
      <c r="N1951" s="2877"/>
      <c r="O1951" s="2877"/>
      <c r="P1951" s="2877"/>
      <c r="Q1951" s="2877"/>
      <c r="R1951" s="3137">
        <f t="shared" ref="R1951:AF1951" si="2901">R1902+R1889+R1863</f>
        <v>0</v>
      </c>
      <c r="S1951" s="3137">
        <f t="shared" ref="S1951:T1951" si="2902">S1902+S1889+S1863</f>
        <v>0</v>
      </c>
      <c r="T1951" s="3137">
        <f t="shared" si="2902"/>
        <v>0</v>
      </c>
      <c r="U1951" s="3137">
        <f t="shared" ref="U1951:V1951" si="2903">U1902+U1889+U1863</f>
        <v>0</v>
      </c>
      <c r="V1951" s="3137">
        <f t="shared" si="2903"/>
        <v>0</v>
      </c>
      <c r="W1951" s="3137">
        <f t="shared" ref="W1951:X1951" si="2904">W1902+W1889+W1863</f>
        <v>0</v>
      </c>
      <c r="X1951" s="3137">
        <f t="shared" si="2904"/>
        <v>0</v>
      </c>
      <c r="Y1951" s="3137">
        <f t="shared" si="2901"/>
        <v>0</v>
      </c>
      <c r="Z1951" s="3137">
        <f t="shared" si="2901"/>
        <v>0</v>
      </c>
      <c r="AA1951" s="3138">
        <f t="shared" si="2901"/>
        <v>0</v>
      </c>
      <c r="AB1951" s="3137">
        <f t="shared" si="2901"/>
        <v>0</v>
      </c>
      <c r="AC1951" s="3137">
        <f t="shared" si="2901"/>
        <v>0</v>
      </c>
      <c r="AD1951" s="3139">
        <f t="shared" si="2901"/>
        <v>0</v>
      </c>
      <c r="AE1951" s="3139">
        <f t="shared" si="2901"/>
        <v>0</v>
      </c>
      <c r="AF1951" s="3137">
        <f t="shared" si="2901"/>
        <v>0</v>
      </c>
      <c r="AG1951" s="1153"/>
      <c r="AH1951" s="2944"/>
      <c r="AI1951" s="2572"/>
      <c r="AJ1951" s="3328"/>
      <c r="AK1951" s="240"/>
      <c r="AL1951" s="240"/>
      <c r="AM1951" s="240"/>
      <c r="AN1951" s="240"/>
      <c r="AO1951" s="240"/>
      <c r="AP1951" s="240"/>
      <c r="AQ1951" s="240"/>
      <c r="AR1951" s="240"/>
      <c r="AS1951" s="240"/>
      <c r="AT1951" s="240"/>
      <c r="AU1951" s="240"/>
      <c r="AV1951" s="240"/>
      <c r="AW1951" s="240"/>
      <c r="AX1951" s="240"/>
      <c r="AY1951" s="240"/>
      <c r="AZ1951" s="240"/>
      <c r="BA1951" s="240"/>
      <c r="BB1951" s="240"/>
      <c r="BC1951" s="240"/>
      <c r="BD1951" s="240"/>
      <c r="BE1951" s="240"/>
      <c r="BF1951" s="240"/>
      <c r="BG1951" s="240"/>
      <c r="BH1951" s="240"/>
      <c r="BI1951" s="240"/>
      <c r="BJ1951" s="240"/>
      <c r="BK1951" s="240"/>
      <c r="BL1951" s="240"/>
      <c r="BM1951" s="240"/>
      <c r="BN1951" s="240"/>
      <c r="BO1951" s="240"/>
      <c r="BP1951" s="240"/>
      <c r="BQ1951" s="240"/>
      <c r="BR1951" s="240"/>
      <c r="BS1951" s="240"/>
      <c r="BT1951" s="240"/>
      <c r="BU1951" s="240"/>
      <c r="BV1951" s="240"/>
      <c r="BW1951" s="240"/>
      <c r="BX1951" s="240"/>
      <c r="BY1951" s="240"/>
      <c r="BZ1951" s="240"/>
      <c r="CA1951" s="240"/>
      <c r="CB1951" s="240"/>
      <c r="CC1951" s="240"/>
      <c r="CD1951" s="240"/>
      <c r="CE1951" s="240"/>
      <c r="CF1951" s="240"/>
      <c r="CG1951" s="240"/>
      <c r="CH1951" s="240"/>
      <c r="CI1951" s="240"/>
      <c r="CJ1951" s="240"/>
      <c r="CK1951" s="240"/>
      <c r="CL1951" s="240"/>
      <c r="CM1951" s="240"/>
      <c r="CN1951" s="240"/>
      <c r="CO1951" s="240"/>
      <c r="CP1951" s="240"/>
      <c r="CQ1951" s="240"/>
      <c r="CR1951" s="240"/>
      <c r="CS1951" s="240"/>
      <c r="CT1951" s="240"/>
      <c r="CU1951" s="240"/>
      <c r="CV1951" s="240"/>
      <c r="CW1951" s="240"/>
      <c r="CX1951" s="240"/>
      <c r="CY1951" s="240"/>
      <c r="CZ1951" s="240"/>
      <c r="DA1951" s="240"/>
      <c r="DB1951" s="240"/>
      <c r="DC1951" s="240"/>
      <c r="DD1951" s="240"/>
      <c r="DE1951" s="240"/>
      <c r="DF1951" s="240"/>
      <c r="DG1951" s="240"/>
      <c r="DH1951" s="240"/>
      <c r="DI1951" s="240"/>
      <c r="DJ1951" s="240"/>
      <c r="DK1951" s="240"/>
      <c r="DL1951" s="240"/>
      <c r="DM1951" s="240"/>
      <c r="DN1951" s="240"/>
      <c r="DO1951" s="240"/>
      <c r="DP1951" s="240"/>
      <c r="DQ1951" s="240"/>
      <c r="DR1951" s="240"/>
      <c r="DS1951" s="240"/>
      <c r="DT1951" s="240"/>
      <c r="DU1951" s="240"/>
      <c r="DV1951" s="240"/>
      <c r="DW1951" s="240"/>
      <c r="DX1951" s="240"/>
      <c r="DY1951" s="240"/>
      <c r="DZ1951" s="240"/>
      <c r="EA1951" s="240"/>
      <c r="EB1951" s="240"/>
      <c r="EC1951" s="240"/>
      <c r="ED1951" s="240"/>
      <c r="EE1951" s="240"/>
      <c r="EF1951" s="240"/>
      <c r="EG1951" s="240"/>
      <c r="EH1951" s="240"/>
      <c r="EI1951" s="240"/>
      <c r="EJ1951" s="240"/>
      <c r="EK1951" s="240"/>
      <c r="EL1951" s="240"/>
      <c r="EM1951" s="240"/>
      <c r="EN1951" s="240"/>
      <c r="EO1951" s="240"/>
      <c r="EP1951" s="240"/>
      <c r="EQ1951" s="240"/>
      <c r="ER1951" s="240"/>
      <c r="ES1951" s="240"/>
      <c r="ET1951" s="240"/>
      <c r="EU1951" s="240"/>
      <c r="EV1951" s="240"/>
      <c r="EW1951" s="240"/>
      <c r="EX1951" s="240"/>
      <c r="EY1951" s="240"/>
      <c r="EZ1951" s="240"/>
      <c r="FA1951" s="240"/>
      <c r="FB1951" s="240"/>
      <c r="FC1951" s="240"/>
      <c r="FD1951" s="240"/>
      <c r="FE1951" s="240"/>
      <c r="FF1951" s="240"/>
      <c r="FG1951" s="240"/>
      <c r="FH1951" s="240"/>
      <c r="FI1951" s="240"/>
      <c r="FJ1951" s="240"/>
      <c r="FK1951" s="240"/>
      <c r="FL1951" s="240"/>
      <c r="FM1951" s="240"/>
      <c r="FN1951" s="240"/>
      <c r="FO1951" s="240"/>
      <c r="FP1951" s="240"/>
      <c r="FQ1951" s="240"/>
      <c r="FR1951" s="240"/>
      <c r="FS1951" s="240"/>
      <c r="FT1951" s="240"/>
      <c r="FU1951" s="240"/>
      <c r="FV1951" s="240"/>
      <c r="FW1951" s="240"/>
      <c r="FX1951" s="240"/>
      <c r="FY1951" s="240"/>
      <c r="FZ1951" s="240"/>
      <c r="GA1951" s="240"/>
      <c r="GB1951" s="240"/>
      <c r="GC1951" s="240"/>
      <c r="GD1951" s="240"/>
      <c r="GE1951" s="240"/>
      <c r="GF1951" s="240"/>
      <c r="GG1951" s="240"/>
      <c r="GH1951" s="240"/>
      <c r="GI1951" s="240"/>
      <c r="GJ1951" s="240"/>
      <c r="GK1951" s="240"/>
      <c r="GL1951" s="240"/>
      <c r="GM1951" s="240"/>
      <c r="GN1951" s="240"/>
      <c r="GO1951" s="240"/>
      <c r="GP1951" s="240"/>
      <c r="GQ1951" s="240"/>
      <c r="GR1951" s="240"/>
      <c r="GS1951" s="240"/>
      <c r="GT1951" s="240"/>
      <c r="GU1951" s="240"/>
      <c r="GV1951" s="240"/>
      <c r="GW1951" s="240"/>
      <c r="GX1951" s="240"/>
      <c r="GY1951" s="240"/>
      <c r="GZ1951" s="240"/>
      <c r="HA1951" s="240"/>
      <c r="HB1951" s="240"/>
      <c r="HC1951" s="240"/>
      <c r="HD1951" s="240"/>
      <c r="HE1951" s="240"/>
      <c r="HF1951" s="240"/>
      <c r="HG1951" s="240"/>
      <c r="HH1951" s="240"/>
      <c r="HI1951" s="240"/>
      <c r="HJ1951" s="240"/>
      <c r="HK1951" s="240"/>
      <c r="HL1951" s="240"/>
      <c r="HM1951" s="240"/>
      <c r="HN1951" s="240"/>
      <c r="HO1951" s="240"/>
      <c r="HP1951" s="240"/>
      <c r="HQ1951" s="240"/>
      <c r="HR1951" s="240"/>
      <c r="HS1951" s="240"/>
      <c r="HT1951" s="240"/>
      <c r="HU1951" s="240"/>
      <c r="HV1951" s="240"/>
      <c r="HW1951" s="240"/>
      <c r="HX1951" s="240"/>
      <c r="HY1951" s="240"/>
      <c r="HZ1951" s="240"/>
      <c r="IA1951" s="240"/>
      <c r="IB1951" s="240"/>
      <c r="IC1951" s="240"/>
      <c r="ID1951" s="240"/>
      <c r="IE1951" s="240"/>
      <c r="IF1951" s="240"/>
      <c r="IG1951" s="240"/>
      <c r="IH1951" s="240"/>
      <c r="II1951" s="240"/>
      <c r="IJ1951" s="240"/>
      <c r="IK1951" s="240"/>
      <c r="IL1951" s="240"/>
      <c r="IM1951" s="240"/>
      <c r="IN1951" s="240"/>
      <c r="IO1951" s="240"/>
      <c r="IP1951" s="240"/>
      <c r="IQ1951" s="240"/>
      <c r="IR1951" s="240"/>
      <c r="IS1951" s="240"/>
      <c r="IT1951" s="240"/>
      <c r="IU1951" s="240"/>
      <c r="IV1951" s="240"/>
      <c r="IW1951" s="240"/>
      <c r="IX1951" s="240"/>
      <c r="IY1951" s="240"/>
      <c r="IZ1951" s="240"/>
      <c r="JA1951" s="240"/>
      <c r="JB1951" s="240"/>
      <c r="JC1951" s="240"/>
      <c r="JD1951" s="240"/>
      <c r="JE1951" s="240"/>
      <c r="JF1951" s="240"/>
      <c r="JG1951" s="240"/>
    </row>
    <row r="1952" spans="1:267" s="1069" customFormat="1" ht="43.5" x14ac:dyDescent="0.25">
      <c r="A1952" s="364">
        <v>1</v>
      </c>
      <c r="B1952" s="364">
        <v>1</v>
      </c>
      <c r="C1952" s="776" t="s">
        <v>287</v>
      </c>
      <c r="D1952" s="301"/>
      <c r="E1952" s="301"/>
      <c r="F1952" s="2198">
        <f t="shared" ref="F1952:H1954" si="2905">F1864</f>
        <v>22790</v>
      </c>
      <c r="G1952" s="2197">
        <f t="shared" si="2905"/>
        <v>13294.166666666666</v>
      </c>
      <c r="H1952" s="2197">
        <f t="shared" si="2905"/>
        <v>10435</v>
      </c>
      <c r="I1952" s="2197">
        <f t="shared" si="2891"/>
        <v>78.49307340312167</v>
      </c>
      <c r="J1952" s="2876"/>
      <c r="K1952" s="2876"/>
      <c r="L1952" s="2877"/>
      <c r="M1952" s="2877"/>
      <c r="N1952" s="2877"/>
      <c r="O1952" s="2877"/>
      <c r="P1952" s="2877"/>
      <c r="Q1952" s="2877"/>
      <c r="R1952" s="3137">
        <f t="shared" ref="R1952:AF1952" si="2906">R1864</f>
        <v>0</v>
      </c>
      <c r="S1952" s="3137">
        <f t="shared" ref="S1952:T1952" si="2907">S1864</f>
        <v>0</v>
      </c>
      <c r="T1952" s="3137">
        <f t="shared" si="2907"/>
        <v>0</v>
      </c>
      <c r="U1952" s="3137">
        <f t="shared" ref="U1952:V1952" si="2908">U1864</f>
        <v>0</v>
      </c>
      <c r="V1952" s="3137">
        <f t="shared" si="2908"/>
        <v>0</v>
      </c>
      <c r="W1952" s="3137">
        <f t="shared" ref="W1952:X1952" si="2909">W1864</f>
        <v>0</v>
      </c>
      <c r="X1952" s="3137">
        <f t="shared" si="2909"/>
        <v>0</v>
      </c>
      <c r="Y1952" s="3137">
        <f t="shared" si="2906"/>
        <v>0</v>
      </c>
      <c r="Z1952" s="3137">
        <f t="shared" si="2906"/>
        <v>0</v>
      </c>
      <c r="AA1952" s="3138">
        <f t="shared" si="2906"/>
        <v>0</v>
      </c>
      <c r="AB1952" s="3137">
        <f t="shared" si="2906"/>
        <v>0</v>
      </c>
      <c r="AC1952" s="3137">
        <f t="shared" si="2906"/>
        <v>0</v>
      </c>
      <c r="AD1952" s="3139">
        <f t="shared" si="2906"/>
        <v>0</v>
      </c>
      <c r="AE1952" s="3139">
        <f t="shared" si="2906"/>
        <v>0</v>
      </c>
      <c r="AF1952" s="3137">
        <f t="shared" si="2906"/>
        <v>0</v>
      </c>
      <c r="AG1952" s="1153"/>
      <c r="AH1952" s="2944"/>
      <c r="AI1952" s="2572"/>
      <c r="AJ1952" s="3328"/>
      <c r="AK1952" s="240"/>
      <c r="AL1952" s="240"/>
      <c r="AM1952" s="240"/>
      <c r="AN1952" s="240"/>
      <c r="AO1952" s="240"/>
      <c r="AP1952" s="240"/>
      <c r="AQ1952" s="240"/>
      <c r="AR1952" s="240"/>
      <c r="AS1952" s="240"/>
      <c r="AT1952" s="240"/>
      <c r="AU1952" s="240"/>
      <c r="AV1952" s="240"/>
      <c r="AW1952" s="240"/>
      <c r="AX1952" s="240"/>
      <c r="AY1952" s="240"/>
      <c r="AZ1952" s="240"/>
      <c r="BA1952" s="240"/>
      <c r="BB1952" s="240"/>
      <c r="BC1952" s="240"/>
      <c r="BD1952" s="240"/>
      <c r="BE1952" s="240"/>
      <c r="BF1952" s="240"/>
      <c r="BG1952" s="240"/>
      <c r="BH1952" s="240"/>
      <c r="BI1952" s="240"/>
      <c r="BJ1952" s="240"/>
      <c r="BK1952" s="240"/>
      <c r="BL1952" s="240"/>
      <c r="BM1952" s="240"/>
      <c r="BN1952" s="240"/>
      <c r="BO1952" s="240"/>
      <c r="BP1952" s="240"/>
      <c r="BQ1952" s="240"/>
      <c r="BR1952" s="240"/>
      <c r="BS1952" s="240"/>
      <c r="BT1952" s="240"/>
      <c r="BU1952" s="240"/>
      <c r="BV1952" s="240"/>
      <c r="BW1952" s="240"/>
      <c r="BX1952" s="240"/>
      <c r="BY1952" s="240"/>
      <c r="BZ1952" s="240"/>
      <c r="CA1952" s="240"/>
      <c r="CB1952" s="240"/>
      <c r="CC1952" s="240"/>
      <c r="CD1952" s="240"/>
      <c r="CE1952" s="240"/>
      <c r="CF1952" s="240"/>
      <c r="CG1952" s="240"/>
      <c r="CH1952" s="240"/>
      <c r="CI1952" s="240"/>
      <c r="CJ1952" s="240"/>
      <c r="CK1952" s="240"/>
      <c r="CL1952" s="240"/>
      <c r="CM1952" s="240"/>
      <c r="CN1952" s="240"/>
      <c r="CO1952" s="240"/>
      <c r="CP1952" s="240"/>
      <c r="CQ1952" s="240"/>
      <c r="CR1952" s="240"/>
      <c r="CS1952" s="240"/>
      <c r="CT1952" s="240"/>
      <c r="CU1952" s="240"/>
      <c r="CV1952" s="240"/>
      <c r="CW1952" s="240"/>
      <c r="CX1952" s="240"/>
      <c r="CY1952" s="240"/>
      <c r="CZ1952" s="240"/>
      <c r="DA1952" s="240"/>
      <c r="DB1952" s="240"/>
      <c r="DC1952" s="240"/>
      <c r="DD1952" s="240"/>
      <c r="DE1952" s="240"/>
      <c r="DF1952" s="240"/>
      <c r="DG1952" s="240"/>
      <c r="DH1952" s="240"/>
      <c r="DI1952" s="240"/>
      <c r="DJ1952" s="240"/>
      <c r="DK1952" s="240"/>
      <c r="DL1952" s="240"/>
      <c r="DM1952" s="240"/>
      <c r="DN1952" s="240"/>
      <c r="DO1952" s="240"/>
      <c r="DP1952" s="240"/>
      <c r="DQ1952" s="240"/>
      <c r="DR1952" s="240"/>
      <c r="DS1952" s="240"/>
      <c r="DT1952" s="240"/>
      <c r="DU1952" s="240"/>
      <c r="DV1952" s="240"/>
      <c r="DW1952" s="240"/>
      <c r="DX1952" s="240"/>
      <c r="DY1952" s="240"/>
      <c r="DZ1952" s="240"/>
      <c r="EA1952" s="240"/>
      <c r="EB1952" s="240"/>
      <c r="EC1952" s="240"/>
      <c r="ED1952" s="240"/>
      <c r="EE1952" s="240"/>
      <c r="EF1952" s="240"/>
      <c r="EG1952" s="240"/>
      <c r="EH1952" s="240"/>
      <c r="EI1952" s="240"/>
      <c r="EJ1952" s="240"/>
      <c r="EK1952" s="240"/>
      <c r="EL1952" s="240"/>
      <c r="EM1952" s="240"/>
      <c r="EN1952" s="240"/>
      <c r="EO1952" s="240"/>
      <c r="EP1952" s="240"/>
      <c r="EQ1952" s="240"/>
      <c r="ER1952" s="240"/>
      <c r="ES1952" s="240"/>
      <c r="ET1952" s="240"/>
      <c r="EU1952" s="240"/>
      <c r="EV1952" s="240"/>
      <c r="EW1952" s="240"/>
      <c r="EX1952" s="240"/>
      <c r="EY1952" s="240"/>
      <c r="EZ1952" s="240"/>
      <c r="FA1952" s="240"/>
      <c r="FB1952" s="240"/>
      <c r="FC1952" s="240"/>
      <c r="FD1952" s="240"/>
      <c r="FE1952" s="240"/>
      <c r="FF1952" s="240"/>
      <c r="FG1952" s="240"/>
      <c r="FH1952" s="240"/>
      <c r="FI1952" s="240"/>
      <c r="FJ1952" s="240"/>
      <c r="FK1952" s="240"/>
      <c r="FL1952" s="240"/>
      <c r="FM1952" s="240"/>
      <c r="FN1952" s="240"/>
      <c r="FO1952" s="240"/>
      <c r="FP1952" s="240"/>
      <c r="FQ1952" s="240"/>
      <c r="FR1952" s="240"/>
      <c r="FS1952" s="240"/>
      <c r="FT1952" s="240"/>
      <c r="FU1952" s="240"/>
      <c r="FV1952" s="240"/>
      <c r="FW1952" s="240"/>
      <c r="FX1952" s="240"/>
      <c r="FY1952" s="240"/>
      <c r="FZ1952" s="240"/>
      <c r="GA1952" s="240"/>
      <c r="GB1952" s="240"/>
      <c r="GC1952" s="240"/>
      <c r="GD1952" s="240"/>
      <c r="GE1952" s="240"/>
      <c r="GF1952" s="240"/>
      <c r="GG1952" s="240"/>
      <c r="GH1952" s="240"/>
      <c r="GI1952" s="240"/>
      <c r="GJ1952" s="240"/>
      <c r="GK1952" s="240"/>
      <c r="GL1952" s="240"/>
      <c r="GM1952" s="240"/>
      <c r="GN1952" s="240"/>
      <c r="GO1952" s="240"/>
      <c r="GP1952" s="240"/>
      <c r="GQ1952" s="240"/>
      <c r="GR1952" s="240"/>
      <c r="GS1952" s="240"/>
      <c r="GT1952" s="240"/>
      <c r="GU1952" s="240"/>
      <c r="GV1952" s="240"/>
      <c r="GW1952" s="240"/>
      <c r="GX1952" s="240"/>
      <c r="GY1952" s="240"/>
      <c r="GZ1952" s="240"/>
      <c r="HA1952" s="240"/>
      <c r="HB1952" s="240"/>
      <c r="HC1952" s="240"/>
      <c r="HD1952" s="240"/>
      <c r="HE1952" s="240"/>
      <c r="HF1952" s="240"/>
      <c r="HG1952" s="240"/>
      <c r="HH1952" s="240"/>
      <c r="HI1952" s="240"/>
      <c r="HJ1952" s="240"/>
      <c r="HK1952" s="240"/>
      <c r="HL1952" s="240"/>
      <c r="HM1952" s="240"/>
      <c r="HN1952" s="240"/>
      <c r="HO1952" s="240"/>
      <c r="HP1952" s="240"/>
      <c r="HQ1952" s="240"/>
      <c r="HR1952" s="240"/>
      <c r="HS1952" s="240"/>
      <c r="HT1952" s="240"/>
      <c r="HU1952" s="240"/>
      <c r="HV1952" s="240"/>
      <c r="HW1952" s="240"/>
      <c r="HX1952" s="240"/>
      <c r="HY1952" s="240"/>
      <c r="HZ1952" s="240"/>
      <c r="IA1952" s="240"/>
      <c r="IB1952" s="240"/>
      <c r="IC1952" s="240"/>
      <c r="ID1952" s="240"/>
      <c r="IE1952" s="240"/>
      <c r="IF1952" s="240"/>
      <c r="IG1952" s="240"/>
      <c r="IH1952" s="240"/>
      <c r="II1952" s="240"/>
      <c r="IJ1952" s="240"/>
      <c r="IK1952" s="240"/>
      <c r="IL1952" s="240"/>
      <c r="IM1952" s="240"/>
      <c r="IN1952" s="240"/>
      <c r="IO1952" s="240"/>
      <c r="IP1952" s="240"/>
      <c r="IQ1952" s="240"/>
      <c r="IR1952" s="240"/>
      <c r="IS1952" s="240"/>
      <c r="IT1952" s="240"/>
      <c r="IU1952" s="240"/>
      <c r="IV1952" s="240"/>
      <c r="IW1952" s="240"/>
      <c r="IX1952" s="240"/>
      <c r="IY1952" s="240"/>
      <c r="IZ1952" s="240"/>
      <c r="JA1952" s="240"/>
      <c r="JB1952" s="240"/>
      <c r="JC1952" s="240"/>
      <c r="JD1952" s="240"/>
      <c r="JE1952" s="240"/>
      <c r="JF1952" s="240"/>
      <c r="JG1952" s="240"/>
    </row>
    <row r="1953" spans="1:267" s="1069" customFormat="1" ht="29.25" x14ac:dyDescent="0.25">
      <c r="A1953" s="364">
        <v>1</v>
      </c>
      <c r="B1953" s="364">
        <v>1</v>
      </c>
      <c r="C1953" s="776" t="s">
        <v>273</v>
      </c>
      <c r="D1953" s="301"/>
      <c r="E1953" s="301"/>
      <c r="F1953" s="2198">
        <f t="shared" si="2905"/>
        <v>69799.297872340423</v>
      </c>
      <c r="G1953" s="2197">
        <f t="shared" si="2905"/>
        <v>40512.923758865247</v>
      </c>
      <c r="H1953" s="2197">
        <f t="shared" si="2905"/>
        <v>26319.005319148935</v>
      </c>
      <c r="I1953" s="2197">
        <f t="shared" si="2891"/>
        <v>64.964467822171628</v>
      </c>
      <c r="J1953" s="2876"/>
      <c r="K1953" s="2876"/>
      <c r="L1953" s="2877"/>
      <c r="M1953" s="2877"/>
      <c r="N1953" s="2877"/>
      <c r="O1953" s="2877"/>
      <c r="P1953" s="2877"/>
      <c r="Q1953" s="2877"/>
      <c r="R1953" s="3137">
        <f t="shared" ref="R1953:AF1953" si="2910">R1865</f>
        <v>0</v>
      </c>
      <c r="S1953" s="3137">
        <f t="shared" ref="S1953:T1953" si="2911">S1865</f>
        <v>0</v>
      </c>
      <c r="T1953" s="3137">
        <f t="shared" si="2911"/>
        <v>0</v>
      </c>
      <c r="U1953" s="3137">
        <f t="shared" ref="U1953:V1953" si="2912">U1865</f>
        <v>0</v>
      </c>
      <c r="V1953" s="3137">
        <f t="shared" si="2912"/>
        <v>0</v>
      </c>
      <c r="W1953" s="3137">
        <f t="shared" ref="W1953:X1953" si="2913">W1865</f>
        <v>0</v>
      </c>
      <c r="X1953" s="3137">
        <f t="shared" si="2913"/>
        <v>0</v>
      </c>
      <c r="Y1953" s="3137">
        <f t="shared" si="2910"/>
        <v>0</v>
      </c>
      <c r="Z1953" s="3137">
        <f t="shared" si="2910"/>
        <v>0</v>
      </c>
      <c r="AA1953" s="3138">
        <f t="shared" si="2910"/>
        <v>0</v>
      </c>
      <c r="AB1953" s="3137">
        <f t="shared" si="2910"/>
        <v>0</v>
      </c>
      <c r="AC1953" s="3137">
        <f t="shared" si="2910"/>
        <v>0</v>
      </c>
      <c r="AD1953" s="3139">
        <f t="shared" si="2910"/>
        <v>0</v>
      </c>
      <c r="AE1953" s="3139">
        <f t="shared" si="2910"/>
        <v>0</v>
      </c>
      <c r="AF1953" s="3137">
        <f t="shared" si="2910"/>
        <v>0</v>
      </c>
      <c r="AG1953" s="1153"/>
      <c r="AH1953" s="2944"/>
      <c r="AI1953" s="2572"/>
      <c r="AJ1953" s="3328"/>
      <c r="AK1953" s="240"/>
      <c r="AL1953" s="240"/>
      <c r="AM1953" s="240"/>
      <c r="AN1953" s="240"/>
      <c r="AO1953" s="240"/>
      <c r="AP1953" s="240"/>
      <c r="AQ1953" s="240"/>
      <c r="AR1953" s="240"/>
      <c r="AS1953" s="240"/>
      <c r="AT1953" s="240"/>
      <c r="AU1953" s="240"/>
      <c r="AV1953" s="240"/>
      <c r="AW1953" s="240"/>
      <c r="AX1953" s="240"/>
      <c r="AY1953" s="240"/>
      <c r="AZ1953" s="240"/>
      <c r="BA1953" s="240"/>
      <c r="BB1953" s="240"/>
      <c r="BC1953" s="240"/>
      <c r="BD1953" s="240"/>
      <c r="BE1953" s="240"/>
      <c r="BF1953" s="240"/>
      <c r="BG1953" s="240"/>
      <c r="BH1953" s="240"/>
      <c r="BI1953" s="240"/>
      <c r="BJ1953" s="240"/>
      <c r="BK1953" s="240"/>
      <c r="BL1953" s="240"/>
      <c r="BM1953" s="240"/>
      <c r="BN1953" s="240"/>
      <c r="BO1953" s="240"/>
      <c r="BP1953" s="240"/>
      <c r="BQ1953" s="240"/>
      <c r="BR1953" s="240"/>
      <c r="BS1953" s="240"/>
      <c r="BT1953" s="240"/>
      <c r="BU1953" s="240"/>
      <c r="BV1953" s="240"/>
      <c r="BW1953" s="240"/>
      <c r="BX1953" s="240"/>
      <c r="BY1953" s="240"/>
      <c r="BZ1953" s="240"/>
      <c r="CA1953" s="240"/>
      <c r="CB1953" s="240"/>
      <c r="CC1953" s="240"/>
      <c r="CD1953" s="240"/>
      <c r="CE1953" s="240"/>
      <c r="CF1953" s="240"/>
      <c r="CG1953" s="240"/>
      <c r="CH1953" s="240"/>
      <c r="CI1953" s="240"/>
      <c r="CJ1953" s="240"/>
      <c r="CK1953" s="240"/>
      <c r="CL1953" s="240"/>
      <c r="CM1953" s="240"/>
      <c r="CN1953" s="240"/>
      <c r="CO1953" s="240"/>
      <c r="CP1953" s="240"/>
      <c r="CQ1953" s="240"/>
      <c r="CR1953" s="240"/>
      <c r="CS1953" s="240"/>
      <c r="CT1953" s="240"/>
      <c r="CU1953" s="240"/>
      <c r="CV1953" s="240"/>
      <c r="CW1953" s="240"/>
      <c r="CX1953" s="240"/>
      <c r="CY1953" s="240"/>
      <c r="CZ1953" s="240"/>
      <c r="DA1953" s="240"/>
      <c r="DB1953" s="240"/>
      <c r="DC1953" s="240"/>
      <c r="DD1953" s="240"/>
      <c r="DE1953" s="240"/>
      <c r="DF1953" s="240"/>
      <c r="DG1953" s="240"/>
      <c r="DH1953" s="240"/>
      <c r="DI1953" s="240"/>
      <c r="DJ1953" s="240"/>
      <c r="DK1953" s="240"/>
      <c r="DL1953" s="240"/>
      <c r="DM1953" s="240"/>
      <c r="DN1953" s="240"/>
      <c r="DO1953" s="240"/>
      <c r="DP1953" s="240"/>
      <c r="DQ1953" s="240"/>
      <c r="DR1953" s="240"/>
      <c r="DS1953" s="240"/>
      <c r="DT1953" s="240"/>
      <c r="DU1953" s="240"/>
      <c r="DV1953" s="240"/>
      <c r="DW1953" s="240"/>
      <c r="DX1953" s="240"/>
      <c r="DY1953" s="240"/>
      <c r="DZ1953" s="240"/>
      <c r="EA1953" s="240"/>
      <c r="EB1953" s="240"/>
      <c r="EC1953" s="240"/>
      <c r="ED1953" s="240"/>
      <c r="EE1953" s="240"/>
      <c r="EF1953" s="240"/>
      <c r="EG1953" s="240"/>
      <c r="EH1953" s="240"/>
      <c r="EI1953" s="240"/>
      <c r="EJ1953" s="240"/>
      <c r="EK1953" s="240"/>
      <c r="EL1953" s="240"/>
      <c r="EM1953" s="240"/>
      <c r="EN1953" s="240"/>
      <c r="EO1953" s="240"/>
      <c r="EP1953" s="240"/>
      <c r="EQ1953" s="240"/>
      <c r="ER1953" s="240"/>
      <c r="ES1953" s="240"/>
      <c r="ET1953" s="240"/>
      <c r="EU1953" s="240"/>
      <c r="EV1953" s="240"/>
      <c r="EW1953" s="240"/>
      <c r="EX1953" s="240"/>
      <c r="EY1953" s="240"/>
      <c r="EZ1953" s="240"/>
      <c r="FA1953" s="240"/>
      <c r="FB1953" s="240"/>
      <c r="FC1953" s="240"/>
      <c r="FD1953" s="240"/>
      <c r="FE1953" s="240"/>
      <c r="FF1953" s="240"/>
      <c r="FG1953" s="240"/>
      <c r="FH1953" s="240"/>
      <c r="FI1953" s="240"/>
      <c r="FJ1953" s="240"/>
      <c r="FK1953" s="240"/>
      <c r="FL1953" s="240"/>
      <c r="FM1953" s="240"/>
      <c r="FN1953" s="240"/>
      <c r="FO1953" s="240"/>
      <c r="FP1953" s="240"/>
      <c r="FQ1953" s="240"/>
      <c r="FR1953" s="240"/>
      <c r="FS1953" s="240"/>
      <c r="FT1953" s="240"/>
      <c r="FU1953" s="240"/>
      <c r="FV1953" s="240"/>
      <c r="FW1953" s="240"/>
      <c r="FX1953" s="240"/>
      <c r="FY1953" s="240"/>
      <c r="FZ1953" s="240"/>
      <c r="GA1953" s="240"/>
      <c r="GB1953" s="240"/>
      <c r="GC1953" s="240"/>
      <c r="GD1953" s="240"/>
      <c r="GE1953" s="240"/>
      <c r="GF1953" s="240"/>
      <c r="GG1953" s="240"/>
      <c r="GH1953" s="240"/>
      <c r="GI1953" s="240"/>
      <c r="GJ1953" s="240"/>
      <c r="GK1953" s="240"/>
      <c r="GL1953" s="240"/>
      <c r="GM1953" s="240"/>
      <c r="GN1953" s="240"/>
      <c r="GO1953" s="240"/>
      <c r="GP1953" s="240"/>
      <c r="GQ1953" s="240"/>
      <c r="GR1953" s="240"/>
      <c r="GS1953" s="240"/>
      <c r="GT1953" s="240"/>
      <c r="GU1953" s="240"/>
      <c r="GV1953" s="240"/>
      <c r="GW1953" s="240"/>
      <c r="GX1953" s="240"/>
      <c r="GY1953" s="240"/>
      <c r="GZ1953" s="240"/>
      <c r="HA1953" s="240"/>
      <c r="HB1953" s="240"/>
      <c r="HC1953" s="240"/>
      <c r="HD1953" s="240"/>
      <c r="HE1953" s="240"/>
      <c r="HF1953" s="240"/>
      <c r="HG1953" s="240"/>
      <c r="HH1953" s="240"/>
      <c r="HI1953" s="240"/>
      <c r="HJ1953" s="240"/>
      <c r="HK1953" s="240"/>
      <c r="HL1953" s="240"/>
      <c r="HM1953" s="240"/>
      <c r="HN1953" s="240"/>
      <c r="HO1953" s="240"/>
      <c r="HP1953" s="240"/>
      <c r="HQ1953" s="240"/>
      <c r="HR1953" s="240"/>
      <c r="HS1953" s="240"/>
      <c r="HT1953" s="240"/>
      <c r="HU1953" s="240"/>
      <c r="HV1953" s="240"/>
      <c r="HW1953" s="240"/>
      <c r="HX1953" s="240"/>
      <c r="HY1953" s="240"/>
      <c r="HZ1953" s="240"/>
      <c r="IA1953" s="240"/>
      <c r="IB1953" s="240"/>
      <c r="IC1953" s="240"/>
      <c r="ID1953" s="240"/>
      <c r="IE1953" s="240"/>
      <c r="IF1953" s="240"/>
      <c r="IG1953" s="240"/>
      <c r="IH1953" s="240"/>
      <c r="II1953" s="240"/>
      <c r="IJ1953" s="240"/>
      <c r="IK1953" s="240"/>
      <c r="IL1953" s="240"/>
      <c r="IM1953" s="240"/>
      <c r="IN1953" s="240"/>
      <c r="IO1953" s="240"/>
      <c r="IP1953" s="240"/>
      <c r="IQ1953" s="240"/>
      <c r="IR1953" s="240"/>
      <c r="IS1953" s="240"/>
      <c r="IT1953" s="240"/>
      <c r="IU1953" s="240"/>
      <c r="IV1953" s="240"/>
      <c r="IW1953" s="240"/>
      <c r="IX1953" s="240"/>
      <c r="IY1953" s="240"/>
      <c r="IZ1953" s="240"/>
      <c r="JA1953" s="240"/>
      <c r="JB1953" s="240"/>
      <c r="JC1953" s="240"/>
      <c r="JD1953" s="240"/>
      <c r="JE1953" s="240"/>
      <c r="JF1953" s="240"/>
      <c r="JG1953" s="240"/>
    </row>
    <row r="1954" spans="1:267" s="1069" customFormat="1" ht="29.25" x14ac:dyDescent="0.25">
      <c r="A1954" s="364">
        <v>1</v>
      </c>
      <c r="B1954" s="364">
        <v>1</v>
      </c>
      <c r="C1954" s="776" t="s">
        <v>274</v>
      </c>
      <c r="D1954" s="301"/>
      <c r="E1954" s="301"/>
      <c r="F1954" s="2198">
        <f t="shared" si="2905"/>
        <v>21383</v>
      </c>
      <c r="G1954" s="2197">
        <f t="shared" si="2905"/>
        <v>12473.416666666668</v>
      </c>
      <c r="H1954" s="2197">
        <f t="shared" si="2905"/>
        <v>10390</v>
      </c>
      <c r="I1954" s="2197">
        <f t="shared" si="2891"/>
        <v>83.297145262257715</v>
      </c>
      <c r="J1954" s="2876"/>
      <c r="K1954" s="2876"/>
      <c r="L1954" s="2877"/>
      <c r="M1954" s="2877"/>
      <c r="N1954" s="2877"/>
      <c r="O1954" s="2877"/>
      <c r="P1954" s="2877"/>
      <c r="Q1954" s="2877"/>
      <c r="R1954" s="3137">
        <f t="shared" ref="R1954:AF1954" si="2914">R1866</f>
        <v>27679.438180000001</v>
      </c>
      <c r="S1954" s="3137">
        <f t="shared" ref="S1954:T1954" si="2915">S1866</f>
        <v>27679.438180000001</v>
      </c>
      <c r="T1954" s="3137">
        <f t="shared" si="2915"/>
        <v>27679.438180000001</v>
      </c>
      <c r="U1954" s="3137">
        <f t="shared" ref="U1954:V1954" si="2916">U1866</f>
        <v>27679.438180000001</v>
      </c>
      <c r="V1954" s="3137">
        <f t="shared" si="2916"/>
        <v>27679.438180000001</v>
      </c>
      <c r="W1954" s="3137">
        <f t="shared" ref="W1954:X1954" si="2917">W1866</f>
        <v>27679.438180000001</v>
      </c>
      <c r="X1954" s="3137">
        <f t="shared" si="2917"/>
        <v>27679.438180000001</v>
      </c>
      <c r="Y1954" s="3137">
        <f t="shared" si="2914"/>
        <v>16146.338938333332</v>
      </c>
      <c r="Z1954" s="3137">
        <f t="shared" si="2914"/>
        <v>13449.439399999997</v>
      </c>
      <c r="AA1954" s="3138">
        <f t="shared" si="2914"/>
        <v>0</v>
      </c>
      <c r="AB1954" s="3137">
        <f t="shared" si="2914"/>
        <v>0</v>
      </c>
      <c r="AC1954" s="3137">
        <f t="shared" si="2914"/>
        <v>-2696.8995383333349</v>
      </c>
      <c r="AD1954" s="3139">
        <f t="shared" si="2914"/>
        <v>0</v>
      </c>
      <c r="AE1954" s="3139">
        <f t="shared" si="2914"/>
        <v>-4.9637000000000002</v>
      </c>
      <c r="AF1954" s="3137">
        <f t="shared" si="2914"/>
        <v>13444.475699999997</v>
      </c>
      <c r="AG1954" s="1153"/>
      <c r="AH1954" s="2944"/>
      <c r="AI1954" s="2572"/>
      <c r="AJ1954" s="3328"/>
      <c r="AK1954" s="240"/>
      <c r="AL1954" s="240"/>
      <c r="AM1954" s="240"/>
      <c r="AN1954" s="240"/>
      <c r="AO1954" s="240"/>
      <c r="AP1954" s="240"/>
      <c r="AQ1954" s="240"/>
      <c r="AR1954" s="240"/>
      <c r="AS1954" s="240"/>
      <c r="AT1954" s="240"/>
      <c r="AU1954" s="240"/>
      <c r="AV1954" s="240"/>
      <c r="AW1954" s="240"/>
      <c r="AX1954" s="240"/>
      <c r="AY1954" s="240"/>
      <c r="AZ1954" s="240"/>
      <c r="BA1954" s="240"/>
      <c r="BB1954" s="240"/>
      <c r="BC1954" s="240"/>
      <c r="BD1954" s="240"/>
      <c r="BE1954" s="240"/>
      <c r="BF1954" s="240"/>
      <c r="BG1954" s="240"/>
      <c r="BH1954" s="240"/>
      <c r="BI1954" s="240"/>
      <c r="BJ1954" s="240"/>
      <c r="BK1954" s="240"/>
      <c r="BL1954" s="240"/>
      <c r="BM1954" s="240"/>
      <c r="BN1954" s="240"/>
      <c r="BO1954" s="240"/>
      <c r="BP1954" s="240"/>
      <c r="BQ1954" s="240"/>
      <c r="BR1954" s="240"/>
      <c r="BS1954" s="240"/>
      <c r="BT1954" s="240"/>
      <c r="BU1954" s="240"/>
      <c r="BV1954" s="240"/>
      <c r="BW1954" s="240"/>
      <c r="BX1954" s="240"/>
      <c r="BY1954" s="240"/>
      <c r="BZ1954" s="240"/>
      <c r="CA1954" s="240"/>
      <c r="CB1954" s="240"/>
      <c r="CC1954" s="240"/>
      <c r="CD1954" s="240"/>
      <c r="CE1954" s="240"/>
      <c r="CF1954" s="240"/>
      <c r="CG1954" s="240"/>
      <c r="CH1954" s="240"/>
      <c r="CI1954" s="240"/>
      <c r="CJ1954" s="240"/>
      <c r="CK1954" s="240"/>
      <c r="CL1954" s="240"/>
      <c r="CM1954" s="240"/>
      <c r="CN1954" s="240"/>
      <c r="CO1954" s="240"/>
      <c r="CP1954" s="240"/>
      <c r="CQ1954" s="240"/>
      <c r="CR1954" s="240"/>
      <c r="CS1954" s="240"/>
      <c r="CT1954" s="240"/>
      <c r="CU1954" s="240"/>
      <c r="CV1954" s="240"/>
      <c r="CW1954" s="240"/>
      <c r="CX1954" s="240"/>
      <c r="CY1954" s="240"/>
      <c r="CZ1954" s="240"/>
      <c r="DA1954" s="240"/>
      <c r="DB1954" s="240"/>
      <c r="DC1954" s="240"/>
      <c r="DD1954" s="240"/>
      <c r="DE1954" s="240"/>
      <c r="DF1954" s="240"/>
      <c r="DG1954" s="240"/>
      <c r="DH1954" s="240"/>
      <c r="DI1954" s="240"/>
      <c r="DJ1954" s="240"/>
      <c r="DK1954" s="240"/>
      <c r="DL1954" s="240"/>
      <c r="DM1954" s="240"/>
      <c r="DN1954" s="240"/>
      <c r="DO1954" s="240"/>
      <c r="DP1954" s="240"/>
      <c r="DQ1954" s="240"/>
      <c r="DR1954" s="240"/>
      <c r="DS1954" s="240"/>
      <c r="DT1954" s="240"/>
      <c r="DU1954" s="240"/>
      <c r="DV1954" s="240"/>
      <c r="DW1954" s="240"/>
      <c r="DX1954" s="240"/>
      <c r="DY1954" s="240"/>
      <c r="DZ1954" s="240"/>
      <c r="EA1954" s="240"/>
      <c r="EB1954" s="240"/>
      <c r="EC1954" s="240"/>
      <c r="ED1954" s="240"/>
      <c r="EE1954" s="240"/>
      <c r="EF1954" s="240"/>
      <c r="EG1954" s="240"/>
      <c r="EH1954" s="240"/>
      <c r="EI1954" s="240"/>
      <c r="EJ1954" s="240"/>
      <c r="EK1954" s="240"/>
      <c r="EL1954" s="240"/>
      <c r="EM1954" s="240"/>
      <c r="EN1954" s="240"/>
      <c r="EO1954" s="240"/>
      <c r="EP1954" s="240"/>
      <c r="EQ1954" s="240"/>
      <c r="ER1954" s="240"/>
      <c r="ES1954" s="240"/>
      <c r="ET1954" s="240"/>
      <c r="EU1954" s="240"/>
      <c r="EV1954" s="240"/>
      <c r="EW1954" s="240"/>
      <c r="EX1954" s="240"/>
      <c r="EY1954" s="240"/>
      <c r="EZ1954" s="240"/>
      <c r="FA1954" s="240"/>
      <c r="FB1954" s="240"/>
      <c r="FC1954" s="240"/>
      <c r="FD1954" s="240"/>
      <c r="FE1954" s="240"/>
      <c r="FF1954" s="240"/>
      <c r="FG1954" s="240"/>
      <c r="FH1954" s="240"/>
      <c r="FI1954" s="240"/>
      <c r="FJ1954" s="240"/>
      <c r="FK1954" s="240"/>
      <c r="FL1954" s="240"/>
      <c r="FM1954" s="240"/>
      <c r="FN1954" s="240"/>
      <c r="FO1954" s="240"/>
      <c r="FP1954" s="240"/>
      <c r="FQ1954" s="240"/>
      <c r="FR1954" s="240"/>
      <c r="FS1954" s="240"/>
      <c r="FT1954" s="240"/>
      <c r="FU1954" s="240"/>
      <c r="FV1954" s="240"/>
      <c r="FW1954" s="240"/>
      <c r="FX1954" s="240"/>
      <c r="FY1954" s="240"/>
      <c r="FZ1954" s="240"/>
      <c r="GA1954" s="240"/>
      <c r="GB1954" s="240"/>
      <c r="GC1954" s="240"/>
      <c r="GD1954" s="240"/>
      <c r="GE1954" s="240"/>
      <c r="GF1954" s="240"/>
      <c r="GG1954" s="240"/>
      <c r="GH1954" s="240"/>
      <c r="GI1954" s="240"/>
      <c r="GJ1954" s="240"/>
      <c r="GK1954" s="240"/>
      <c r="GL1954" s="240"/>
      <c r="GM1954" s="240"/>
      <c r="GN1954" s="240"/>
      <c r="GO1954" s="240"/>
      <c r="GP1954" s="240"/>
      <c r="GQ1954" s="240"/>
      <c r="GR1954" s="240"/>
      <c r="GS1954" s="240"/>
      <c r="GT1954" s="240"/>
      <c r="GU1954" s="240"/>
      <c r="GV1954" s="240"/>
      <c r="GW1954" s="240"/>
      <c r="GX1954" s="240"/>
      <c r="GY1954" s="240"/>
      <c r="GZ1954" s="240"/>
      <c r="HA1954" s="240"/>
      <c r="HB1954" s="240"/>
      <c r="HC1954" s="240"/>
      <c r="HD1954" s="240"/>
      <c r="HE1954" s="240"/>
      <c r="HF1954" s="240"/>
      <c r="HG1954" s="240"/>
      <c r="HH1954" s="240"/>
      <c r="HI1954" s="240"/>
      <c r="HJ1954" s="240"/>
      <c r="HK1954" s="240"/>
      <c r="HL1954" s="240"/>
      <c r="HM1954" s="240"/>
      <c r="HN1954" s="240"/>
      <c r="HO1954" s="240"/>
      <c r="HP1954" s="240"/>
      <c r="HQ1954" s="240"/>
      <c r="HR1954" s="240"/>
      <c r="HS1954" s="240"/>
      <c r="HT1954" s="240"/>
      <c r="HU1954" s="240"/>
      <c r="HV1954" s="240"/>
      <c r="HW1954" s="240"/>
      <c r="HX1954" s="240"/>
      <c r="HY1954" s="240"/>
      <c r="HZ1954" s="240"/>
      <c r="IA1954" s="240"/>
      <c r="IB1954" s="240"/>
      <c r="IC1954" s="240"/>
      <c r="ID1954" s="240"/>
      <c r="IE1954" s="240"/>
      <c r="IF1954" s="240"/>
      <c r="IG1954" s="240"/>
      <c r="IH1954" s="240"/>
      <c r="II1954" s="240"/>
      <c r="IJ1954" s="240"/>
      <c r="IK1954" s="240"/>
      <c r="IL1954" s="240"/>
      <c r="IM1954" s="240"/>
      <c r="IN1954" s="240"/>
      <c r="IO1954" s="240"/>
      <c r="IP1954" s="240"/>
      <c r="IQ1954" s="240"/>
      <c r="IR1954" s="240"/>
      <c r="IS1954" s="240"/>
      <c r="IT1954" s="240"/>
      <c r="IU1954" s="240"/>
      <c r="IV1954" s="240"/>
      <c r="IW1954" s="240"/>
      <c r="IX1954" s="240"/>
      <c r="IY1954" s="240"/>
      <c r="IZ1954" s="240"/>
      <c r="JA1954" s="240"/>
      <c r="JB1954" s="240"/>
      <c r="JC1954" s="240"/>
      <c r="JD1954" s="240"/>
      <c r="JE1954" s="240"/>
      <c r="JF1954" s="240"/>
      <c r="JG1954" s="240"/>
    </row>
    <row r="1955" spans="1:267" s="1069" customFormat="1" x14ac:dyDescent="0.25">
      <c r="A1955" s="364">
        <v>1</v>
      </c>
      <c r="B1955" s="364">
        <v>1</v>
      </c>
      <c r="C1955" s="777" t="s">
        <v>136</v>
      </c>
      <c r="D1955" s="301"/>
      <c r="E1955" s="301"/>
      <c r="F1955" s="2198">
        <f>F1903+F1890+F1867</f>
        <v>279278.32380952383</v>
      </c>
      <c r="G1955" s="2197">
        <f>G1903+G1890+G1867</f>
        <v>162383.45555555556</v>
      </c>
      <c r="H1955" s="2197">
        <f>H1903+H1890+H1867</f>
        <v>102477.10630952381</v>
      </c>
      <c r="I1955" s="2197">
        <f t="shared" si="2891"/>
        <v>63.108095562397828</v>
      </c>
      <c r="J1955" s="2876"/>
      <c r="K1955" s="2876"/>
      <c r="L1955" s="2877"/>
      <c r="M1955" s="2877"/>
      <c r="N1955" s="2877"/>
      <c r="O1955" s="2877"/>
      <c r="P1955" s="2877"/>
      <c r="Q1955" s="2877"/>
      <c r="R1955" s="3137">
        <f t="shared" ref="R1955:AF1955" si="2918">R1903+R1890+R1867</f>
        <v>287948.08557765611</v>
      </c>
      <c r="S1955" s="3137">
        <f t="shared" ref="S1955:T1955" si="2919">S1903+S1890+S1867</f>
        <v>287948.08557765611</v>
      </c>
      <c r="T1955" s="3137">
        <f t="shared" si="2919"/>
        <v>287948.08557765611</v>
      </c>
      <c r="U1955" s="3137">
        <f t="shared" ref="U1955:V1955" si="2920">U1903+U1890+U1867</f>
        <v>287948.08557765611</v>
      </c>
      <c r="V1955" s="3137">
        <f t="shared" si="2920"/>
        <v>287948.08557765611</v>
      </c>
      <c r="W1955" s="3137">
        <f t="shared" ref="W1955:X1955" si="2921">W1903+W1890+W1867</f>
        <v>287948.08557765611</v>
      </c>
      <c r="X1955" s="3137">
        <f t="shared" si="2921"/>
        <v>287948.08557765611</v>
      </c>
      <c r="Y1955" s="3137">
        <f t="shared" si="2918"/>
        <v>167969.71658696613</v>
      </c>
      <c r="Z1955" s="3137">
        <f t="shared" si="2918"/>
        <v>141274.51506999996</v>
      </c>
      <c r="AA1955" s="3138">
        <f t="shared" si="2918"/>
        <v>0</v>
      </c>
      <c r="AB1955" s="3137">
        <f t="shared" si="2918"/>
        <v>0</v>
      </c>
      <c r="AC1955" s="3137">
        <f t="shared" si="2918"/>
        <v>-26695.201516966103</v>
      </c>
      <c r="AD1955" s="3139">
        <f t="shared" si="2918"/>
        <v>-8.9826700000000006</v>
      </c>
      <c r="AE1955" s="3139">
        <f t="shared" si="2918"/>
        <v>-174.50098</v>
      </c>
      <c r="AF1955" s="3137">
        <f t="shared" si="2918"/>
        <v>141100.01408999998</v>
      </c>
      <c r="AG1955" s="1153"/>
      <c r="AH1955" s="2944"/>
      <c r="AI1955" s="2572"/>
      <c r="AJ1955" s="3328"/>
      <c r="AK1955" s="240"/>
      <c r="AL1955" s="240"/>
      <c r="AM1955" s="240"/>
      <c r="AN1955" s="240"/>
      <c r="AO1955" s="240"/>
      <c r="AP1955" s="240"/>
      <c r="AQ1955" s="240"/>
      <c r="AR1955" s="240"/>
      <c r="AS1955" s="240"/>
      <c r="AT1955" s="240"/>
      <c r="AU1955" s="240"/>
      <c r="AV1955" s="240"/>
      <c r="AW1955" s="240"/>
      <c r="AX1955" s="240"/>
      <c r="AY1955" s="240"/>
      <c r="AZ1955" s="240"/>
      <c r="BA1955" s="240"/>
      <c r="BB1955" s="240"/>
      <c r="BC1955" s="240"/>
      <c r="BD1955" s="240"/>
      <c r="BE1955" s="240"/>
      <c r="BF1955" s="240"/>
      <c r="BG1955" s="240"/>
      <c r="BH1955" s="240"/>
      <c r="BI1955" s="240"/>
      <c r="BJ1955" s="240"/>
      <c r="BK1955" s="240"/>
      <c r="BL1955" s="240"/>
      <c r="BM1955" s="240"/>
      <c r="BN1955" s="240"/>
      <c r="BO1955" s="240"/>
      <c r="BP1955" s="240"/>
      <c r="BQ1955" s="240"/>
      <c r="BR1955" s="240"/>
      <c r="BS1955" s="240"/>
      <c r="BT1955" s="240"/>
      <c r="BU1955" s="240"/>
      <c r="BV1955" s="240"/>
      <c r="BW1955" s="240"/>
      <c r="BX1955" s="240"/>
      <c r="BY1955" s="240"/>
      <c r="BZ1955" s="240"/>
      <c r="CA1955" s="240"/>
      <c r="CB1955" s="240"/>
      <c r="CC1955" s="240"/>
      <c r="CD1955" s="240"/>
      <c r="CE1955" s="240"/>
      <c r="CF1955" s="240"/>
      <c r="CG1955" s="240"/>
      <c r="CH1955" s="240"/>
      <c r="CI1955" s="240"/>
      <c r="CJ1955" s="240"/>
      <c r="CK1955" s="240"/>
      <c r="CL1955" s="240"/>
      <c r="CM1955" s="240"/>
      <c r="CN1955" s="240"/>
      <c r="CO1955" s="240"/>
      <c r="CP1955" s="240"/>
      <c r="CQ1955" s="240"/>
      <c r="CR1955" s="240"/>
      <c r="CS1955" s="240"/>
      <c r="CT1955" s="240"/>
      <c r="CU1955" s="240"/>
      <c r="CV1955" s="240"/>
      <c r="CW1955" s="240"/>
      <c r="CX1955" s="240"/>
      <c r="CY1955" s="240"/>
      <c r="CZ1955" s="240"/>
      <c r="DA1955" s="240"/>
      <c r="DB1955" s="240"/>
      <c r="DC1955" s="240"/>
      <c r="DD1955" s="240"/>
      <c r="DE1955" s="240"/>
      <c r="DF1955" s="240"/>
      <c r="DG1955" s="240"/>
      <c r="DH1955" s="240"/>
      <c r="DI1955" s="240"/>
      <c r="DJ1955" s="240"/>
      <c r="DK1955" s="240"/>
      <c r="DL1955" s="240"/>
      <c r="DM1955" s="240"/>
      <c r="DN1955" s="240"/>
      <c r="DO1955" s="240"/>
      <c r="DP1955" s="240"/>
      <c r="DQ1955" s="240"/>
      <c r="DR1955" s="240"/>
      <c r="DS1955" s="240"/>
      <c r="DT1955" s="240"/>
      <c r="DU1955" s="240"/>
      <c r="DV1955" s="240"/>
      <c r="DW1955" s="240"/>
      <c r="DX1955" s="240"/>
      <c r="DY1955" s="240"/>
      <c r="DZ1955" s="240"/>
      <c r="EA1955" s="240"/>
      <c r="EB1955" s="240"/>
      <c r="EC1955" s="240"/>
      <c r="ED1955" s="240"/>
      <c r="EE1955" s="240"/>
      <c r="EF1955" s="240"/>
      <c r="EG1955" s="240"/>
      <c r="EH1955" s="240"/>
      <c r="EI1955" s="240"/>
      <c r="EJ1955" s="240"/>
      <c r="EK1955" s="240"/>
      <c r="EL1955" s="240"/>
      <c r="EM1955" s="240"/>
      <c r="EN1955" s="240"/>
      <c r="EO1955" s="240"/>
      <c r="EP1955" s="240"/>
      <c r="EQ1955" s="240"/>
      <c r="ER1955" s="240"/>
      <c r="ES1955" s="240"/>
      <c r="ET1955" s="240"/>
      <c r="EU1955" s="240"/>
      <c r="EV1955" s="240"/>
      <c r="EW1955" s="240"/>
      <c r="EX1955" s="240"/>
      <c r="EY1955" s="240"/>
      <c r="EZ1955" s="240"/>
      <c r="FA1955" s="240"/>
      <c r="FB1955" s="240"/>
      <c r="FC1955" s="240"/>
      <c r="FD1955" s="240"/>
      <c r="FE1955" s="240"/>
      <c r="FF1955" s="240"/>
      <c r="FG1955" s="240"/>
      <c r="FH1955" s="240"/>
      <c r="FI1955" s="240"/>
      <c r="FJ1955" s="240"/>
      <c r="FK1955" s="240"/>
      <c r="FL1955" s="240"/>
      <c r="FM1955" s="240"/>
      <c r="FN1955" s="240"/>
      <c r="FO1955" s="240"/>
      <c r="FP1955" s="240"/>
      <c r="FQ1955" s="240"/>
      <c r="FR1955" s="240"/>
      <c r="FS1955" s="240"/>
      <c r="FT1955" s="240"/>
      <c r="FU1955" s="240"/>
      <c r="FV1955" s="240"/>
      <c r="FW1955" s="240"/>
      <c r="FX1955" s="240"/>
      <c r="FY1955" s="240"/>
      <c r="FZ1955" s="240"/>
      <c r="GA1955" s="240"/>
      <c r="GB1955" s="240"/>
      <c r="GC1955" s="240"/>
      <c r="GD1955" s="240"/>
      <c r="GE1955" s="240"/>
      <c r="GF1955" s="240"/>
      <c r="GG1955" s="240"/>
      <c r="GH1955" s="240"/>
      <c r="GI1955" s="240"/>
      <c r="GJ1955" s="240"/>
      <c r="GK1955" s="240"/>
      <c r="GL1955" s="240"/>
      <c r="GM1955" s="240"/>
      <c r="GN1955" s="240"/>
      <c r="GO1955" s="240"/>
      <c r="GP1955" s="240"/>
      <c r="GQ1955" s="240"/>
      <c r="GR1955" s="240"/>
      <c r="GS1955" s="240"/>
      <c r="GT1955" s="240"/>
      <c r="GU1955" s="240"/>
      <c r="GV1955" s="240"/>
      <c r="GW1955" s="240"/>
      <c r="GX1955" s="240"/>
      <c r="GY1955" s="240"/>
      <c r="GZ1955" s="240"/>
      <c r="HA1955" s="240"/>
      <c r="HB1955" s="240"/>
      <c r="HC1955" s="240"/>
      <c r="HD1955" s="240"/>
      <c r="HE1955" s="240"/>
      <c r="HF1955" s="240"/>
      <c r="HG1955" s="240"/>
      <c r="HH1955" s="240"/>
      <c r="HI1955" s="240"/>
      <c r="HJ1955" s="240"/>
      <c r="HK1955" s="240"/>
      <c r="HL1955" s="240"/>
      <c r="HM1955" s="240"/>
      <c r="HN1955" s="240"/>
      <c r="HO1955" s="240"/>
      <c r="HP1955" s="240"/>
      <c r="HQ1955" s="240"/>
      <c r="HR1955" s="240"/>
      <c r="HS1955" s="240"/>
      <c r="HT1955" s="240"/>
      <c r="HU1955" s="240"/>
      <c r="HV1955" s="240"/>
      <c r="HW1955" s="240"/>
      <c r="HX1955" s="240"/>
      <c r="HY1955" s="240"/>
      <c r="HZ1955" s="240"/>
      <c r="IA1955" s="240"/>
      <c r="IB1955" s="240"/>
      <c r="IC1955" s="240"/>
      <c r="ID1955" s="240"/>
      <c r="IE1955" s="240"/>
      <c r="IF1955" s="240"/>
      <c r="IG1955" s="240"/>
      <c r="IH1955" s="240"/>
      <c r="II1955" s="240"/>
      <c r="IJ1955" s="240"/>
      <c r="IK1955" s="240"/>
      <c r="IL1955" s="240"/>
      <c r="IM1955" s="240"/>
      <c r="IN1955" s="240"/>
      <c r="IO1955" s="240"/>
      <c r="IP1955" s="240"/>
      <c r="IQ1955" s="240"/>
      <c r="IR1955" s="240"/>
      <c r="IS1955" s="240"/>
      <c r="IT1955" s="240"/>
      <c r="IU1955" s="240"/>
      <c r="IV1955" s="240"/>
      <c r="IW1955" s="240"/>
      <c r="IX1955" s="240"/>
      <c r="IY1955" s="240"/>
      <c r="IZ1955" s="240"/>
      <c r="JA1955" s="240"/>
      <c r="JB1955" s="240"/>
      <c r="JC1955" s="240"/>
      <c r="JD1955" s="240"/>
      <c r="JE1955" s="240"/>
      <c r="JF1955" s="240"/>
      <c r="JG1955" s="240"/>
    </row>
    <row r="1956" spans="1:267" s="1069" customFormat="1" x14ac:dyDescent="0.25">
      <c r="A1956" s="1069">
        <v>1</v>
      </c>
      <c r="B1956" s="364">
        <v>1</v>
      </c>
      <c r="C1956" s="2497" t="s">
        <v>29</v>
      </c>
      <c r="D1956" s="2497"/>
      <c r="E1956" s="2497"/>
      <c r="F1956" s="2185"/>
      <c r="G1956" s="2374"/>
      <c r="H1956" s="2374"/>
      <c r="I1956" s="2374"/>
      <c r="J1956" s="2190"/>
      <c r="K1956" s="2190"/>
      <c r="L1956" s="2374"/>
      <c r="M1956" s="2374"/>
      <c r="N1956" s="2374"/>
      <c r="O1956" s="2374"/>
      <c r="P1956" s="2374"/>
      <c r="Q1956" s="2188"/>
      <c r="R1956" s="3081"/>
      <c r="S1956" s="3081"/>
      <c r="T1956" s="3081"/>
      <c r="U1956" s="3081"/>
      <c r="V1956" s="3081"/>
      <c r="W1956" s="3081"/>
      <c r="X1956" s="3081"/>
      <c r="Y1956" s="3137"/>
      <c r="Z1956" s="3081"/>
      <c r="AA1956" s="1295"/>
      <c r="AB1956" s="3081"/>
      <c r="AC1956" s="3081"/>
      <c r="AD1956" s="3081"/>
      <c r="AE1956" s="3081"/>
      <c r="AF1956" s="3081"/>
      <c r="AG1956" s="1190"/>
      <c r="AH1956" s="1159"/>
      <c r="AI1956" s="2572"/>
      <c r="AJ1956" s="3328"/>
      <c r="AK1956" s="240"/>
      <c r="AL1956" s="240"/>
      <c r="AM1956" s="240"/>
      <c r="AN1956" s="240"/>
      <c r="AO1956" s="240"/>
      <c r="AP1956" s="240"/>
      <c r="AQ1956" s="240"/>
      <c r="AR1956" s="240"/>
      <c r="AS1956" s="240"/>
      <c r="AT1956" s="240"/>
      <c r="AU1956" s="240"/>
      <c r="AV1956" s="240"/>
      <c r="AW1956" s="240"/>
      <c r="AX1956" s="240"/>
      <c r="AY1956" s="240"/>
      <c r="AZ1956" s="240"/>
      <c r="BA1956" s="240"/>
      <c r="BB1956" s="240"/>
      <c r="BC1956" s="240"/>
      <c r="BD1956" s="240"/>
      <c r="BE1956" s="240"/>
      <c r="BF1956" s="240"/>
      <c r="BG1956" s="240"/>
      <c r="BH1956" s="240"/>
      <c r="BI1956" s="240"/>
      <c r="BJ1956" s="240"/>
      <c r="BK1956" s="240"/>
      <c r="BL1956" s="240"/>
      <c r="BM1956" s="240"/>
      <c r="BN1956" s="240"/>
      <c r="BO1956" s="240"/>
      <c r="BP1956" s="240"/>
      <c r="BQ1956" s="240"/>
      <c r="BR1956" s="240"/>
      <c r="BS1956" s="240"/>
      <c r="BT1956" s="240"/>
      <c r="BU1956" s="240"/>
      <c r="BV1956" s="240"/>
      <c r="BW1956" s="240"/>
      <c r="BX1956" s="240"/>
      <c r="BY1956" s="240"/>
      <c r="BZ1956" s="240"/>
      <c r="CA1956" s="240"/>
      <c r="CB1956" s="240"/>
      <c r="CC1956" s="240"/>
      <c r="CD1956" s="240"/>
      <c r="CE1956" s="240"/>
      <c r="CF1956" s="240"/>
      <c r="CG1956" s="240"/>
      <c r="CH1956" s="240"/>
      <c r="CI1956" s="240"/>
      <c r="CJ1956" s="240"/>
      <c r="CK1956" s="240"/>
      <c r="CL1956" s="240"/>
      <c r="CM1956" s="240"/>
      <c r="CN1956" s="240"/>
      <c r="CO1956" s="240"/>
      <c r="CP1956" s="240"/>
      <c r="CQ1956" s="240"/>
      <c r="CR1956" s="240"/>
      <c r="CS1956" s="240"/>
      <c r="CT1956" s="240"/>
      <c r="CU1956" s="240"/>
      <c r="CV1956" s="240"/>
      <c r="CW1956" s="240"/>
      <c r="CX1956" s="240"/>
      <c r="CY1956" s="240"/>
      <c r="CZ1956" s="240"/>
      <c r="DA1956" s="240"/>
      <c r="DB1956" s="240"/>
      <c r="DC1956" s="240"/>
      <c r="DD1956" s="240"/>
      <c r="DE1956" s="240"/>
      <c r="DF1956" s="240"/>
      <c r="DG1956" s="240"/>
      <c r="DH1956" s="240"/>
      <c r="DI1956" s="240"/>
      <c r="DJ1956" s="240"/>
      <c r="DK1956" s="240"/>
      <c r="DL1956" s="240"/>
      <c r="DM1956" s="240"/>
      <c r="DN1956" s="240"/>
      <c r="DO1956" s="240"/>
      <c r="DP1956" s="240"/>
      <c r="DQ1956" s="240"/>
      <c r="DR1956" s="240"/>
      <c r="DS1956" s="240"/>
      <c r="DT1956" s="240"/>
      <c r="DU1956" s="240"/>
      <c r="DV1956" s="240"/>
      <c r="DW1956" s="240"/>
      <c r="DX1956" s="240"/>
      <c r="DY1956" s="240"/>
      <c r="DZ1956" s="240"/>
      <c r="EA1956" s="240"/>
      <c r="EB1956" s="240"/>
      <c r="EC1956" s="240"/>
      <c r="ED1956" s="240"/>
      <c r="EE1956" s="240"/>
      <c r="EF1956" s="240"/>
      <c r="EG1956" s="240"/>
      <c r="EH1956" s="240"/>
      <c r="EI1956" s="240"/>
      <c r="EJ1956" s="240"/>
      <c r="EK1956" s="240"/>
      <c r="EL1956" s="240"/>
      <c r="EM1956" s="240"/>
      <c r="EN1956" s="240"/>
      <c r="EO1956" s="240"/>
      <c r="EP1956" s="240"/>
      <c r="EQ1956" s="240"/>
      <c r="ER1956" s="240"/>
      <c r="ES1956" s="240"/>
      <c r="ET1956" s="240"/>
      <c r="EU1956" s="240"/>
      <c r="EV1956" s="240"/>
      <c r="EW1956" s="240"/>
      <c r="EX1956" s="240"/>
      <c r="EY1956" s="240"/>
      <c r="EZ1956" s="240"/>
      <c r="FA1956" s="240"/>
      <c r="FB1956" s="240"/>
      <c r="FC1956" s="240"/>
      <c r="FD1956" s="240"/>
      <c r="FE1956" s="240"/>
      <c r="FF1956" s="240"/>
      <c r="FG1956" s="240"/>
      <c r="FH1956" s="240"/>
      <c r="FI1956" s="240"/>
      <c r="FJ1956" s="240"/>
      <c r="FK1956" s="240"/>
      <c r="FL1956" s="240"/>
      <c r="FM1956" s="240"/>
      <c r="FN1956" s="240"/>
      <c r="FO1956" s="240"/>
      <c r="FP1956" s="240"/>
      <c r="FQ1956" s="240"/>
      <c r="FR1956" s="240"/>
      <c r="FS1956" s="240"/>
      <c r="FT1956" s="240"/>
      <c r="FU1956" s="240"/>
      <c r="FV1956" s="240"/>
      <c r="FW1956" s="240"/>
      <c r="FX1956" s="240"/>
      <c r="FY1956" s="240"/>
      <c r="FZ1956" s="240"/>
      <c r="GA1956" s="240"/>
      <c r="GB1956" s="240"/>
      <c r="GC1956" s="240"/>
      <c r="GD1956" s="240"/>
      <c r="GE1956" s="240"/>
      <c r="GF1956" s="240"/>
      <c r="GG1956" s="240"/>
      <c r="GH1956" s="240"/>
      <c r="GI1956" s="240"/>
      <c r="GJ1956" s="240"/>
      <c r="GK1956" s="240"/>
      <c r="GL1956" s="240"/>
      <c r="GM1956" s="240"/>
      <c r="GN1956" s="240"/>
      <c r="GO1956" s="240"/>
      <c r="GP1956" s="240"/>
      <c r="GQ1956" s="240"/>
      <c r="GR1956" s="240"/>
      <c r="GS1956" s="240"/>
      <c r="GT1956" s="240"/>
      <c r="GU1956" s="240"/>
      <c r="GV1956" s="240"/>
      <c r="GW1956" s="240"/>
      <c r="GX1956" s="240"/>
      <c r="GY1956" s="240"/>
      <c r="GZ1956" s="240"/>
      <c r="HA1956" s="240"/>
      <c r="HB1956" s="240"/>
      <c r="HC1956" s="240"/>
      <c r="HD1956" s="240"/>
      <c r="HE1956" s="240"/>
      <c r="HF1956" s="240"/>
      <c r="HG1956" s="240"/>
      <c r="HH1956" s="240"/>
      <c r="HI1956" s="240"/>
      <c r="HJ1956" s="240"/>
      <c r="HK1956" s="240"/>
      <c r="HL1956" s="240"/>
      <c r="HM1956" s="240"/>
      <c r="HN1956" s="240"/>
      <c r="HO1956" s="240"/>
      <c r="HP1956" s="240"/>
      <c r="HQ1956" s="240"/>
      <c r="HR1956" s="240"/>
      <c r="HS1956" s="240"/>
      <c r="HT1956" s="240"/>
      <c r="HU1956" s="240"/>
      <c r="HV1956" s="240"/>
      <c r="HW1956" s="240"/>
      <c r="HX1956" s="240"/>
      <c r="HY1956" s="240"/>
      <c r="HZ1956" s="240"/>
      <c r="IA1956" s="240"/>
      <c r="IB1956" s="240"/>
      <c r="IC1956" s="240"/>
      <c r="ID1956" s="240"/>
      <c r="IE1956" s="240"/>
      <c r="IF1956" s="240"/>
      <c r="IG1956" s="240"/>
      <c r="IH1956" s="240"/>
      <c r="II1956" s="240"/>
      <c r="IJ1956" s="240"/>
      <c r="IK1956" s="240"/>
      <c r="IL1956" s="240"/>
      <c r="IM1956" s="240"/>
      <c r="IN1956" s="240"/>
      <c r="IO1956" s="240"/>
      <c r="IP1956" s="240"/>
      <c r="IQ1956" s="240"/>
      <c r="IR1956" s="240"/>
      <c r="IS1956" s="240"/>
      <c r="IT1956" s="240"/>
      <c r="IU1956" s="240"/>
      <c r="IV1956" s="240"/>
      <c r="IW1956" s="240"/>
      <c r="IX1956" s="240"/>
      <c r="IY1956" s="240"/>
      <c r="IZ1956" s="240"/>
      <c r="JA1956" s="240"/>
      <c r="JB1956" s="240"/>
      <c r="JC1956" s="240"/>
      <c r="JD1956" s="240"/>
      <c r="JE1956" s="240"/>
      <c r="JF1956" s="240"/>
      <c r="JG1956" s="240"/>
    </row>
    <row r="1957" spans="1:267" x14ac:dyDescent="0.25">
      <c r="A1957" s="364">
        <v>1</v>
      </c>
      <c r="B1957" s="364">
        <v>1</v>
      </c>
      <c r="C1957" s="2984" t="s">
        <v>16</v>
      </c>
      <c r="D1957" s="2984"/>
      <c r="E1957" s="2984"/>
      <c r="F1957" s="2372">
        <f>F1872</f>
        <v>1777</v>
      </c>
      <c r="G1957" s="2371">
        <f>G1872</f>
        <v>1037</v>
      </c>
      <c r="H1957" s="2371">
        <f>H1872</f>
        <v>701</v>
      </c>
      <c r="I1957" s="2371">
        <f>H1957/G1957*100</f>
        <v>67.598842815814848</v>
      </c>
      <c r="J1957" s="2190">
        <f>SUM(L1957/F1957)</f>
        <v>7.5948227349465389</v>
      </c>
      <c r="K1957" s="2190">
        <f>N1957/H1957</f>
        <v>7.1654778887303854</v>
      </c>
      <c r="L1957" s="2371">
        <f t="shared" ref="L1957:AF1957" si="2922">L1872</f>
        <v>13496</v>
      </c>
      <c r="M1957" s="2371">
        <f t="shared" si="2922"/>
        <v>7873</v>
      </c>
      <c r="N1957" s="2371">
        <f t="shared" si="2922"/>
        <v>5023</v>
      </c>
      <c r="O1957" s="2371">
        <f t="shared" si="2922"/>
        <v>63.800330242601298</v>
      </c>
      <c r="P1957" s="2371">
        <f t="shared" si="2922"/>
        <v>56.233333333333334</v>
      </c>
      <c r="Q1957" s="2371">
        <f t="shared" si="2922"/>
        <v>153.12727580658819</v>
      </c>
      <c r="R1957" s="3034">
        <f t="shared" si="2922"/>
        <v>0</v>
      </c>
      <c r="S1957" s="3034">
        <f t="shared" ref="S1957:T1957" si="2923">S1872</f>
        <v>0</v>
      </c>
      <c r="T1957" s="3034">
        <f t="shared" si="2923"/>
        <v>0</v>
      </c>
      <c r="U1957" s="3034">
        <f t="shared" ref="U1957:V1957" si="2924">U1872</f>
        <v>0</v>
      </c>
      <c r="V1957" s="3034">
        <f t="shared" si="2924"/>
        <v>0</v>
      </c>
      <c r="W1957" s="3034">
        <f t="shared" ref="W1957:X1957" si="2925">W1872</f>
        <v>0</v>
      </c>
      <c r="X1957" s="3034">
        <f t="shared" si="2925"/>
        <v>0</v>
      </c>
      <c r="Y1957" s="3137">
        <f t="shared" si="2922"/>
        <v>0</v>
      </c>
      <c r="Z1957" s="3034">
        <f t="shared" si="2922"/>
        <v>0</v>
      </c>
      <c r="AA1957" s="3035">
        <f t="shared" si="2922"/>
        <v>0</v>
      </c>
      <c r="AB1957" s="3034">
        <f t="shared" si="2922"/>
        <v>0</v>
      </c>
      <c r="AC1957" s="3034">
        <f t="shared" si="2922"/>
        <v>0</v>
      </c>
      <c r="AD1957" s="3034">
        <f t="shared" si="2922"/>
        <v>0</v>
      </c>
      <c r="AE1957" s="3034">
        <f t="shared" si="2922"/>
        <v>0</v>
      </c>
      <c r="AF1957" s="3034">
        <f t="shared" si="2922"/>
        <v>0</v>
      </c>
      <c r="AG1957" s="2027"/>
      <c r="AH1957" s="3036"/>
      <c r="AI1957" s="2572"/>
    </row>
    <row r="1958" spans="1:267" ht="29.25" x14ac:dyDescent="0.25">
      <c r="A1958" s="364">
        <v>1</v>
      </c>
      <c r="B1958" s="364">
        <v>1</v>
      </c>
      <c r="C1958" s="918" t="s">
        <v>138</v>
      </c>
      <c r="D1958" s="918"/>
      <c r="E1958" s="918"/>
      <c r="F1958" s="2201">
        <f>SUM(F1873)</f>
        <v>1777</v>
      </c>
      <c r="G1958" s="2373">
        <f>SUM(G1873)</f>
        <v>1037</v>
      </c>
      <c r="H1958" s="2373">
        <f>SUM(H1873)</f>
        <v>701</v>
      </c>
      <c r="I1958" s="2373">
        <f>H1958/G1958*100</f>
        <v>67.598842815814848</v>
      </c>
      <c r="J1958" s="2190">
        <f>SUM(L1958/F1958)</f>
        <v>7.5948227349465389</v>
      </c>
      <c r="K1958" s="2190">
        <f>N1958/H1958</f>
        <v>7.1654778887303854</v>
      </c>
      <c r="L1958" s="2373">
        <f>SUM(L1873)</f>
        <v>13496</v>
      </c>
      <c r="M1958" s="2373">
        <f>SUM(M1873)</f>
        <v>7873</v>
      </c>
      <c r="N1958" s="2373">
        <f>SUM(N1873)</f>
        <v>5023</v>
      </c>
      <c r="O1958" s="2373">
        <f>N1958/M1958*100</f>
        <v>63.800330242601298</v>
      </c>
      <c r="P1958" s="2373">
        <f t="shared" ref="P1958:AF1958" si="2926">SUM(P1873)</f>
        <v>56.233333333333334</v>
      </c>
      <c r="Q1958" s="2373">
        <f t="shared" si="2926"/>
        <v>153.12727580658819</v>
      </c>
      <c r="R1958" s="2873">
        <f t="shared" si="2926"/>
        <v>43298.931088152</v>
      </c>
      <c r="S1958" s="2873">
        <f t="shared" ref="S1958:T1958" si="2927">SUM(S1873)</f>
        <v>43298.931088152</v>
      </c>
      <c r="T1958" s="2873">
        <f t="shared" si="2927"/>
        <v>43298.931088152</v>
      </c>
      <c r="U1958" s="2873">
        <f t="shared" ref="U1958:V1958" si="2928">SUM(U1873)</f>
        <v>43298.931088152</v>
      </c>
      <c r="V1958" s="2873">
        <f t="shared" si="2928"/>
        <v>43298.931088152</v>
      </c>
      <c r="W1958" s="2873">
        <f t="shared" ref="W1958:X1958" si="2929">SUM(W1873)</f>
        <v>43298.931088152</v>
      </c>
      <c r="X1958" s="2873">
        <f t="shared" si="2929"/>
        <v>43298.931088152</v>
      </c>
      <c r="Y1958" s="3137">
        <f t="shared" si="2926"/>
        <v>25257.709801421999</v>
      </c>
      <c r="Z1958" s="2873">
        <f t="shared" si="2926"/>
        <v>13620.457100000001</v>
      </c>
      <c r="AA1958" s="2934">
        <f t="shared" si="2926"/>
        <v>0</v>
      </c>
      <c r="AB1958" s="2873">
        <f t="shared" si="2926"/>
        <v>0</v>
      </c>
      <c r="AC1958" s="2873">
        <f t="shared" si="2926"/>
        <v>-11637.252701421998</v>
      </c>
      <c r="AD1958" s="2873">
        <f t="shared" si="2926"/>
        <v>0</v>
      </c>
      <c r="AE1958" s="2873">
        <f t="shared" si="2926"/>
        <v>-127.50588999999999</v>
      </c>
      <c r="AF1958" s="2873">
        <f t="shared" si="2926"/>
        <v>13492.951210000001</v>
      </c>
      <c r="AG1958" s="2334"/>
      <c r="AH1958" s="2935"/>
      <c r="AI1958" s="2572"/>
    </row>
    <row r="1959" spans="1:267" x14ac:dyDescent="0.25">
      <c r="A1959" s="364">
        <v>1</v>
      </c>
      <c r="B1959" s="364">
        <v>1</v>
      </c>
      <c r="C1959" s="923" t="s">
        <v>204</v>
      </c>
      <c r="D1959" s="923"/>
      <c r="E1959" s="923"/>
      <c r="F1959" s="2412">
        <f t="shared" ref="F1959:H1962" si="2930">F1874</f>
        <v>9000</v>
      </c>
      <c r="G1959" s="2454">
        <f t="shared" si="2930"/>
        <v>5250</v>
      </c>
      <c r="H1959" s="2454">
        <f t="shared" si="2930"/>
        <v>4527</v>
      </c>
      <c r="I1959" s="3140">
        <f>H1959/G1959*100</f>
        <v>86.228571428571428</v>
      </c>
      <c r="J1959" s="2413"/>
      <c r="K1959" s="2413"/>
      <c r="L1959" s="2454"/>
      <c r="M1959" s="2454"/>
      <c r="N1959" s="2454"/>
      <c r="O1959" s="2454"/>
      <c r="P1959" s="2454"/>
      <c r="Q1959" s="2293"/>
      <c r="R1959" s="3038">
        <f t="shared" ref="R1959:AF1959" si="2931">R1874</f>
        <v>0</v>
      </c>
      <c r="S1959" s="3038">
        <f t="shared" ref="S1959:T1959" si="2932">S1874</f>
        <v>0</v>
      </c>
      <c r="T1959" s="3038">
        <f t="shared" si="2932"/>
        <v>0</v>
      </c>
      <c r="U1959" s="3038">
        <f t="shared" ref="U1959:V1959" si="2933">U1874</f>
        <v>0</v>
      </c>
      <c r="V1959" s="3038">
        <f t="shared" si="2933"/>
        <v>0</v>
      </c>
      <c r="W1959" s="3038">
        <f t="shared" ref="W1959:X1959" si="2934">W1874</f>
        <v>0</v>
      </c>
      <c r="X1959" s="3038">
        <f t="shared" si="2934"/>
        <v>0</v>
      </c>
      <c r="Y1959" s="3137">
        <f t="shared" si="2931"/>
        <v>0</v>
      </c>
      <c r="Z1959" s="3038">
        <f t="shared" si="2931"/>
        <v>0</v>
      </c>
      <c r="AA1959" s="3039">
        <f t="shared" si="2931"/>
        <v>0</v>
      </c>
      <c r="AB1959" s="3038">
        <f t="shared" si="2931"/>
        <v>0</v>
      </c>
      <c r="AC1959" s="3038">
        <f t="shared" si="2931"/>
        <v>0</v>
      </c>
      <c r="AD1959" s="3038">
        <f t="shared" si="2931"/>
        <v>0</v>
      </c>
      <c r="AE1959" s="3038">
        <f t="shared" si="2931"/>
        <v>0</v>
      </c>
      <c r="AF1959" s="3038">
        <f t="shared" si="2931"/>
        <v>0</v>
      </c>
      <c r="AG1959" s="1927"/>
      <c r="AH1959" s="3040"/>
      <c r="AI1959" s="2572"/>
    </row>
    <row r="1960" spans="1:267" x14ac:dyDescent="0.25">
      <c r="A1960" s="364">
        <v>1</v>
      </c>
      <c r="B1960" s="364">
        <v>1</v>
      </c>
      <c r="C1960" s="920" t="s">
        <v>205</v>
      </c>
      <c r="D1960" s="920"/>
      <c r="E1960" s="920"/>
      <c r="F1960" s="2313">
        <f t="shared" si="2930"/>
        <v>8995</v>
      </c>
      <c r="G1960" s="2312">
        <f t="shared" si="2930"/>
        <v>5247</v>
      </c>
      <c r="H1960" s="2312">
        <f t="shared" si="2930"/>
        <v>4527</v>
      </c>
      <c r="I1960" s="2203">
        <f>H1960/G1960*100</f>
        <v>86.27787307032591</v>
      </c>
      <c r="J1960" s="2418"/>
      <c r="K1960" s="2418"/>
      <c r="L1960" s="2312"/>
      <c r="M1960" s="2312"/>
      <c r="N1960" s="2312"/>
      <c r="O1960" s="2312"/>
      <c r="P1960" s="2312"/>
      <c r="Q1960" s="2312"/>
      <c r="R1960" s="3141">
        <f t="shared" ref="R1960:AF1960" si="2935">R1875</f>
        <v>0</v>
      </c>
      <c r="S1960" s="3141">
        <f t="shared" ref="S1960:T1960" si="2936">S1875</f>
        <v>0</v>
      </c>
      <c r="T1960" s="3141">
        <f t="shared" si="2936"/>
        <v>0</v>
      </c>
      <c r="U1960" s="3141">
        <f t="shared" ref="U1960:V1960" si="2937">U1875</f>
        <v>0</v>
      </c>
      <c r="V1960" s="3141">
        <f t="shared" si="2937"/>
        <v>0</v>
      </c>
      <c r="W1960" s="3141">
        <f t="shared" ref="W1960:X1960" si="2938">W1875</f>
        <v>0</v>
      </c>
      <c r="X1960" s="3141">
        <f t="shared" si="2938"/>
        <v>0</v>
      </c>
      <c r="Y1960" s="3137">
        <f t="shared" si="2935"/>
        <v>0</v>
      </c>
      <c r="Z1960" s="3141">
        <f t="shared" si="2935"/>
        <v>0</v>
      </c>
      <c r="AA1960" s="3142">
        <f t="shared" si="2935"/>
        <v>0</v>
      </c>
      <c r="AB1960" s="3141">
        <f t="shared" si="2935"/>
        <v>0</v>
      </c>
      <c r="AC1960" s="3141">
        <f t="shared" si="2935"/>
        <v>0</v>
      </c>
      <c r="AD1960" s="3141">
        <f t="shared" si="2935"/>
        <v>0</v>
      </c>
      <c r="AE1960" s="3141">
        <f t="shared" si="2935"/>
        <v>0</v>
      </c>
      <c r="AF1960" s="3141">
        <f t="shared" si="2935"/>
        <v>0</v>
      </c>
      <c r="AG1960" s="1191"/>
      <c r="AH1960" s="3143"/>
      <c r="AI1960" s="2572"/>
    </row>
    <row r="1961" spans="1:267" ht="30" x14ac:dyDescent="0.25">
      <c r="A1961" s="364">
        <v>1</v>
      </c>
      <c r="B1961" s="364">
        <v>1</v>
      </c>
      <c r="C1961" s="920" t="s">
        <v>206</v>
      </c>
      <c r="D1961" s="920"/>
      <c r="E1961" s="920"/>
      <c r="F1961" s="2192">
        <f t="shared" si="2930"/>
        <v>5</v>
      </c>
      <c r="G1961" s="2203">
        <f t="shared" si="2930"/>
        <v>3</v>
      </c>
      <c r="H1961" s="2203">
        <f t="shared" si="2930"/>
        <v>0</v>
      </c>
      <c r="I1961" s="2312">
        <f>H1961/G1961*100</f>
        <v>0</v>
      </c>
      <c r="J1961" s="2418"/>
      <c r="K1961" s="2418"/>
      <c r="L1961" s="2312"/>
      <c r="M1961" s="2203"/>
      <c r="N1961" s="2312"/>
      <c r="O1961" s="2312"/>
      <c r="P1961" s="2312"/>
      <c r="Q1961" s="2312"/>
      <c r="R1961" s="3087">
        <f t="shared" ref="R1961:AF1961" si="2939">R1876</f>
        <v>0</v>
      </c>
      <c r="S1961" s="3087">
        <f t="shared" ref="S1961:T1961" si="2940">S1876</f>
        <v>0</v>
      </c>
      <c r="T1961" s="3087">
        <f t="shared" si="2940"/>
        <v>0</v>
      </c>
      <c r="U1961" s="3087">
        <f t="shared" ref="U1961:V1961" si="2941">U1876</f>
        <v>0</v>
      </c>
      <c r="V1961" s="3087">
        <f t="shared" si="2941"/>
        <v>0</v>
      </c>
      <c r="W1961" s="3087">
        <f t="shared" ref="W1961:X1961" si="2942">W1876</f>
        <v>0</v>
      </c>
      <c r="X1961" s="3087">
        <f t="shared" si="2942"/>
        <v>0</v>
      </c>
      <c r="Y1961" s="3137">
        <f t="shared" si="2939"/>
        <v>0</v>
      </c>
      <c r="Z1961" s="3087">
        <f t="shared" si="2939"/>
        <v>0</v>
      </c>
      <c r="AA1961" s="3142">
        <f t="shared" si="2939"/>
        <v>0</v>
      </c>
      <c r="AB1961" s="3141">
        <f t="shared" si="2939"/>
        <v>0</v>
      </c>
      <c r="AC1961" s="3087">
        <f t="shared" si="2939"/>
        <v>0</v>
      </c>
      <c r="AD1961" s="3087">
        <f t="shared" si="2939"/>
        <v>0</v>
      </c>
      <c r="AE1961" s="3087">
        <f t="shared" si="2939"/>
        <v>0</v>
      </c>
      <c r="AF1961" s="3141">
        <f t="shared" si="2939"/>
        <v>0</v>
      </c>
      <c r="AG1961" s="1169"/>
      <c r="AH1961" s="3143"/>
      <c r="AI1961" s="2572"/>
    </row>
    <row r="1962" spans="1:267" ht="30" thickBot="1" x14ac:dyDescent="0.3">
      <c r="B1962" s="364">
        <v>1</v>
      </c>
      <c r="C1962" s="917" t="s">
        <v>211</v>
      </c>
      <c r="D1962" s="917"/>
      <c r="E1962" s="2457"/>
      <c r="F1962" s="2319">
        <f t="shared" si="2930"/>
        <v>9000</v>
      </c>
      <c r="G1962" s="2376">
        <f t="shared" si="2930"/>
        <v>5250</v>
      </c>
      <c r="H1962" s="2376">
        <f t="shared" si="2930"/>
        <v>4527</v>
      </c>
      <c r="I1962" s="3144">
        <f>I1877</f>
        <v>86.228571428571428</v>
      </c>
      <c r="J1962" s="2428"/>
      <c r="K1962" s="2418"/>
      <c r="L1962" s="2312"/>
      <c r="M1962" s="3144"/>
      <c r="N1962" s="3144"/>
      <c r="O1962" s="3145"/>
      <c r="P1962" s="3144"/>
      <c r="Q1962" s="3146"/>
      <c r="R1962" s="3147">
        <f t="shared" ref="R1962:AF1962" si="2943">R1877</f>
        <v>38810.148299999993</v>
      </c>
      <c r="S1962" s="3147">
        <f t="shared" ref="S1962:T1962" si="2944">S1877</f>
        <v>38810.148299999993</v>
      </c>
      <c r="T1962" s="3147">
        <f t="shared" si="2944"/>
        <v>38810.148299999993</v>
      </c>
      <c r="U1962" s="3147">
        <f t="shared" ref="U1962:V1962" si="2945">U1877</f>
        <v>38810.148299999993</v>
      </c>
      <c r="V1962" s="3147">
        <f t="shared" si="2945"/>
        <v>38810.148299999993</v>
      </c>
      <c r="W1962" s="3147">
        <f t="shared" ref="W1962:X1962" si="2946">W1877</f>
        <v>38810.148299999993</v>
      </c>
      <c r="X1962" s="3147">
        <f t="shared" si="2946"/>
        <v>38810.148299999993</v>
      </c>
      <c r="Y1962" s="3137">
        <f t="shared" si="2943"/>
        <v>22639.253174999998</v>
      </c>
      <c r="Z1962" s="3148">
        <f t="shared" si="2943"/>
        <v>22492.17612</v>
      </c>
      <c r="AA1962" s="3149">
        <f t="shared" si="2943"/>
        <v>0</v>
      </c>
      <c r="AB1962" s="3147">
        <f t="shared" si="2943"/>
        <v>0</v>
      </c>
      <c r="AC1962" s="3147">
        <f t="shared" si="2943"/>
        <v>-147.07705499999793</v>
      </c>
      <c r="AD1962" s="3147">
        <f t="shared" si="2943"/>
        <v>0</v>
      </c>
      <c r="AE1962" s="3147">
        <f t="shared" si="2943"/>
        <v>-74.458420000000004</v>
      </c>
      <c r="AF1962" s="3141">
        <f t="shared" si="2943"/>
        <v>22417.717700000001</v>
      </c>
      <c r="AG1962" s="2514"/>
      <c r="AH1962" s="3143"/>
      <c r="AI1962" s="2572"/>
    </row>
    <row r="1963" spans="1:267" x14ac:dyDescent="0.25">
      <c r="A1963" s="364">
        <v>1</v>
      </c>
      <c r="B1963" s="364">
        <v>1</v>
      </c>
      <c r="C1963" s="2897" t="s">
        <v>59</v>
      </c>
      <c r="D1963" s="2897"/>
      <c r="E1963" s="2897"/>
      <c r="F1963" s="431"/>
      <c r="G1963" s="1526"/>
      <c r="H1963" s="1526"/>
      <c r="I1963" s="1526"/>
      <c r="J1963" s="2091"/>
      <c r="K1963" s="3150"/>
      <c r="L1963" s="3150"/>
      <c r="M1963" s="2091"/>
      <c r="N1963" s="2091"/>
      <c r="O1963" s="2091"/>
      <c r="P1963" s="2091"/>
      <c r="Q1963" s="3151"/>
      <c r="R1963" s="514"/>
      <c r="S1963" s="514"/>
      <c r="T1963" s="514"/>
      <c r="U1963" s="514"/>
      <c r="V1963" s="514"/>
      <c r="W1963" s="514"/>
      <c r="X1963" s="514"/>
      <c r="Y1963" s="3152"/>
      <c r="Z1963" s="3476"/>
      <c r="AA1963" s="1522"/>
      <c r="AB1963" s="514"/>
      <c r="AC1963" s="514"/>
      <c r="AD1963" s="3429"/>
      <c r="AE1963" s="3429"/>
      <c r="AF1963" s="3476"/>
      <c r="AG1963" s="1527"/>
      <c r="AH1963" s="3152"/>
      <c r="AI1963" s="2572"/>
    </row>
    <row r="1964" spans="1:267" ht="31.5" x14ac:dyDescent="0.25">
      <c r="A1964" s="364">
        <v>1</v>
      </c>
      <c r="B1964" s="364">
        <v>1</v>
      </c>
      <c r="C1964" s="2134" t="s">
        <v>451</v>
      </c>
      <c r="D1964" s="3153"/>
      <c r="E1964" s="2091"/>
      <c r="F1964" s="412"/>
      <c r="G1964" s="2093"/>
      <c r="H1964" s="2093"/>
      <c r="I1964" s="2093"/>
      <c r="J1964" s="3154"/>
      <c r="K1964" s="3154"/>
      <c r="L1964" s="2091"/>
      <c r="M1964" s="2091"/>
      <c r="N1964" s="2091"/>
      <c r="O1964" s="2091"/>
      <c r="P1964" s="2091"/>
      <c r="Q1964" s="2091"/>
      <c r="R1964" s="514"/>
      <c r="S1964" s="514"/>
      <c r="T1964" s="514"/>
      <c r="U1964" s="514"/>
      <c r="V1964" s="514"/>
      <c r="W1964" s="514"/>
      <c r="X1964" s="514"/>
      <c r="Y1964" s="3155"/>
      <c r="Z1964" s="514"/>
      <c r="AA1964" s="1522"/>
      <c r="AB1964" s="514"/>
      <c r="AC1964" s="514"/>
      <c r="AD1964" s="3429"/>
      <c r="AE1964" s="3429"/>
      <c r="AF1964" s="514"/>
      <c r="AG1964" s="3156"/>
      <c r="AH1964" s="2627"/>
      <c r="AI1964" s="2572"/>
    </row>
    <row r="1965" spans="1:267" s="2536" customFormat="1" x14ac:dyDescent="0.25">
      <c r="A1965" s="364">
        <v>1</v>
      </c>
      <c r="B1965" s="364">
        <v>1</v>
      </c>
      <c r="C1965" s="2242" t="s">
        <v>5</v>
      </c>
      <c r="D1965" s="2242"/>
      <c r="E1965" s="2242"/>
      <c r="F1965" s="406"/>
      <c r="G1965" s="1516"/>
      <c r="H1965" s="1516"/>
      <c r="I1965" s="212"/>
      <c r="J1965" s="1516"/>
      <c r="K1965" s="1516"/>
      <c r="L1965" s="2244"/>
      <c r="M1965" s="2244"/>
      <c r="N1965" s="2244"/>
      <c r="O1965" s="2244"/>
      <c r="P1965" s="2244"/>
      <c r="Q1965" s="2244"/>
      <c r="R1965" s="2686"/>
      <c r="S1965" s="2686"/>
      <c r="T1965" s="2686"/>
      <c r="U1965" s="2686"/>
      <c r="V1965" s="2686"/>
      <c r="W1965" s="2686"/>
      <c r="X1965" s="2686"/>
      <c r="Y1965" s="1518"/>
      <c r="Z1965" s="2686"/>
      <c r="AA1965" s="3035"/>
      <c r="AB1965" s="2686"/>
      <c r="AC1965" s="2686"/>
      <c r="AD1965" s="2686"/>
      <c r="AE1965" s="2686"/>
      <c r="AF1965" s="2686"/>
      <c r="AG1965" s="1518"/>
      <c r="AH1965" s="1518"/>
      <c r="AI1965" s="2572"/>
      <c r="AJ1965" s="1281"/>
    </row>
    <row r="1966" spans="1:267" s="2536" customFormat="1" x14ac:dyDescent="0.25">
      <c r="A1966" s="364"/>
      <c r="B1966" s="364"/>
      <c r="C1966" s="3" t="s">
        <v>611</v>
      </c>
      <c r="D1966" s="1338" t="s">
        <v>239</v>
      </c>
      <c r="E1966" s="329">
        <v>200</v>
      </c>
      <c r="F1966" s="368">
        <v>30</v>
      </c>
      <c r="G1966" s="212">
        <f>F1966/12*$C$3</f>
        <v>17.5</v>
      </c>
      <c r="H1966" s="406"/>
      <c r="I1966" s="212">
        <f t="shared" ref="I1966:I1976" si="2947">H1966/G1966*100</f>
        <v>0</v>
      </c>
      <c r="J1966" s="552">
        <v>10</v>
      </c>
      <c r="K1966" s="252" t="e">
        <f t="shared" ref="K1966:K1976" si="2948">N1966/H1966</f>
        <v>#DIV/0!</v>
      </c>
      <c r="L1966" s="253">
        <f t="shared" ref="L1966:L1975" si="2949">ROUND(F1966*J1966,0)</f>
        <v>300</v>
      </c>
      <c r="M1966" s="253">
        <f t="shared" ref="M1966:M1975" si="2950">L1966/12*$C$3</f>
        <v>175</v>
      </c>
      <c r="N1966" s="2244"/>
      <c r="O1966" s="253">
        <f t="shared" ref="O1966:O1976" si="2951">N1966/M1966*100</f>
        <v>0</v>
      </c>
      <c r="P1966" s="253">
        <f t="shared" ref="P1966:P1975" si="2952">ROUND(L1966/E1966,0)</f>
        <v>2</v>
      </c>
      <c r="Q1966" s="253">
        <f t="shared" ref="Q1966" si="2953">N1966/$C$3*12/P1966</f>
        <v>0</v>
      </c>
      <c r="R1966" s="2686"/>
      <c r="S1966" s="2686"/>
      <c r="T1966" s="2686"/>
      <c r="U1966" s="2686"/>
      <c r="V1966" s="2686"/>
      <c r="W1966" s="2686"/>
      <c r="X1966" s="2686"/>
      <c r="Y1966" s="1518"/>
      <c r="Z1966" s="2686"/>
      <c r="AA1966" s="3035"/>
      <c r="AB1966" s="2686"/>
      <c r="AC1966" s="2686"/>
      <c r="AD1966" s="2686"/>
      <c r="AE1966" s="2686"/>
      <c r="AF1966" s="2686"/>
      <c r="AG1966" s="1518"/>
      <c r="AH1966" s="1518"/>
      <c r="AI1966" s="2572"/>
      <c r="AJ1966" s="1281"/>
    </row>
    <row r="1967" spans="1:267" s="2536" customFormat="1" x14ac:dyDescent="0.25">
      <c r="A1967" s="364">
        <v>1</v>
      </c>
      <c r="B1967" s="364">
        <v>1</v>
      </c>
      <c r="C1967" s="3" t="s">
        <v>24</v>
      </c>
      <c r="D1967" s="1338" t="s">
        <v>239</v>
      </c>
      <c r="E1967" s="329">
        <v>340</v>
      </c>
      <c r="F1967" s="368">
        <v>600</v>
      </c>
      <c r="G1967" s="212">
        <f>F1967/12*$C$3</f>
        <v>350</v>
      </c>
      <c r="H1967" s="406">
        <v>323</v>
      </c>
      <c r="I1967" s="212">
        <f t="shared" si="2947"/>
        <v>92.285714285714278</v>
      </c>
      <c r="J1967" s="552">
        <v>6.1</v>
      </c>
      <c r="K1967" s="252">
        <f t="shared" si="2948"/>
        <v>7.0588235294117645</v>
      </c>
      <c r="L1967" s="253">
        <f t="shared" si="2949"/>
        <v>3660</v>
      </c>
      <c r="M1967" s="253">
        <f t="shared" si="2950"/>
        <v>2135</v>
      </c>
      <c r="N1967" s="2244">
        <v>2280</v>
      </c>
      <c r="O1967" s="253">
        <f t="shared" si="2951"/>
        <v>106.79156908665107</v>
      </c>
      <c r="P1967" s="253">
        <f t="shared" si="2952"/>
        <v>11</v>
      </c>
      <c r="Q1967" s="253">
        <f t="shared" ref="Q1967:Q1976" si="2954">N1967/$C$3*12/P1967</f>
        <v>355.3246753246753</v>
      </c>
      <c r="R1967" s="2686"/>
      <c r="S1967" s="2686"/>
      <c r="T1967" s="2686"/>
      <c r="U1967" s="2686"/>
      <c r="V1967" s="2686"/>
      <c r="W1967" s="2686"/>
      <c r="X1967" s="2686"/>
      <c r="Y1967" s="1518"/>
      <c r="Z1967" s="2686"/>
      <c r="AA1967" s="3035"/>
      <c r="AB1967" s="2686"/>
      <c r="AC1967" s="2686"/>
      <c r="AD1967" s="2686"/>
      <c r="AE1967" s="2686"/>
      <c r="AF1967" s="2686"/>
      <c r="AG1967" s="3102"/>
      <c r="AH1967" s="1518"/>
      <c r="AI1967" s="2572"/>
      <c r="AJ1967" s="1281"/>
    </row>
    <row r="1968" spans="1:267" s="2536" customFormat="1" x14ac:dyDescent="0.25">
      <c r="A1968" s="364">
        <v>1</v>
      </c>
      <c r="B1968" s="364">
        <v>1</v>
      </c>
      <c r="C1968" s="3" t="s">
        <v>25</v>
      </c>
      <c r="D1968" s="1338" t="s">
        <v>239</v>
      </c>
      <c r="E1968" s="329">
        <v>300</v>
      </c>
      <c r="F1968" s="368">
        <v>126</v>
      </c>
      <c r="G1968" s="212">
        <f t="shared" ref="G1968:G1975" si="2955">F1968/12*$C$3</f>
        <v>73.5</v>
      </c>
      <c r="H1968" s="406">
        <v>54</v>
      </c>
      <c r="I1968" s="212">
        <f t="shared" si="2947"/>
        <v>73.469387755102048</v>
      </c>
      <c r="J1968" s="552">
        <v>5.2</v>
      </c>
      <c r="K1968" s="252">
        <f t="shared" si="2948"/>
        <v>5.3703703703703702</v>
      </c>
      <c r="L1968" s="253">
        <f t="shared" si="2949"/>
        <v>655</v>
      </c>
      <c r="M1968" s="253">
        <f t="shared" si="2950"/>
        <v>382.08333333333337</v>
      </c>
      <c r="N1968" s="2244">
        <v>290</v>
      </c>
      <c r="O1968" s="253">
        <f t="shared" si="2951"/>
        <v>75.899672846237721</v>
      </c>
      <c r="P1968" s="253">
        <f t="shared" si="2952"/>
        <v>2</v>
      </c>
      <c r="Q1968" s="253">
        <f t="shared" si="2954"/>
        <v>248.57142857142858</v>
      </c>
      <c r="R1968" s="2686"/>
      <c r="S1968" s="2686"/>
      <c r="T1968" s="2686"/>
      <c r="U1968" s="2686"/>
      <c r="V1968" s="2686"/>
      <c r="W1968" s="2686"/>
      <c r="X1968" s="2686"/>
      <c r="Y1968" s="1518"/>
      <c r="Z1968" s="2686"/>
      <c r="AA1968" s="3035"/>
      <c r="AB1968" s="2686"/>
      <c r="AC1968" s="2686"/>
      <c r="AD1968" s="2686"/>
      <c r="AE1968" s="2686"/>
      <c r="AF1968" s="2686"/>
      <c r="AG1968" s="3102"/>
      <c r="AH1968" s="1518"/>
      <c r="AI1968" s="2572"/>
      <c r="AJ1968" s="1281"/>
    </row>
    <row r="1969" spans="1:36" s="2536" customFormat="1" x14ac:dyDescent="0.25">
      <c r="A1969" s="364">
        <v>1</v>
      </c>
      <c r="B1969" s="364">
        <v>1</v>
      </c>
      <c r="C1969" s="3" t="s">
        <v>23</v>
      </c>
      <c r="D1969" s="1338" t="s">
        <v>239</v>
      </c>
      <c r="E1969" s="329">
        <v>270</v>
      </c>
      <c r="F1969" s="368">
        <v>543</v>
      </c>
      <c r="G1969" s="212">
        <f t="shared" si="2955"/>
        <v>316.75</v>
      </c>
      <c r="H1969" s="406">
        <v>331</v>
      </c>
      <c r="I1969" s="212">
        <f t="shared" si="2947"/>
        <v>104.49881610102605</v>
      </c>
      <c r="J1969" s="552">
        <v>8.1999999999999993</v>
      </c>
      <c r="K1969" s="252">
        <f t="shared" si="2948"/>
        <v>6.833836858006042</v>
      </c>
      <c r="L1969" s="253">
        <f t="shared" si="2949"/>
        <v>4453</v>
      </c>
      <c r="M1969" s="253">
        <f t="shared" si="2950"/>
        <v>2597.583333333333</v>
      </c>
      <c r="N1969" s="2244">
        <v>2262</v>
      </c>
      <c r="O1969" s="253">
        <f t="shared" si="2951"/>
        <v>87.080940617882021</v>
      </c>
      <c r="P1969" s="253">
        <f t="shared" si="2952"/>
        <v>16</v>
      </c>
      <c r="Q1969" s="253">
        <f t="shared" si="2954"/>
        <v>242.35714285714289</v>
      </c>
      <c r="R1969" s="2686"/>
      <c r="S1969" s="2686"/>
      <c r="T1969" s="2686"/>
      <c r="U1969" s="2686"/>
      <c r="V1969" s="2686"/>
      <c r="W1969" s="2686"/>
      <c r="X1969" s="2686"/>
      <c r="Y1969" s="1518"/>
      <c r="Z1969" s="2686"/>
      <c r="AA1969" s="3035"/>
      <c r="AB1969" s="2686"/>
      <c r="AC1969" s="2686"/>
      <c r="AD1969" s="2686"/>
      <c r="AE1969" s="2686"/>
      <c r="AF1969" s="2686"/>
      <c r="AG1969" s="3102"/>
      <c r="AH1969" s="1518"/>
      <c r="AI1969" s="2572"/>
      <c r="AJ1969" s="1281"/>
    </row>
    <row r="1970" spans="1:36" s="2536" customFormat="1" x14ac:dyDescent="0.25">
      <c r="A1970" s="364">
        <v>1</v>
      </c>
      <c r="B1970" s="364">
        <v>1</v>
      </c>
      <c r="C1970" s="3" t="s">
        <v>8</v>
      </c>
      <c r="D1970" s="1338" t="s">
        <v>239</v>
      </c>
      <c r="E1970" s="329">
        <v>340</v>
      </c>
      <c r="F1970" s="368">
        <v>36</v>
      </c>
      <c r="G1970" s="212">
        <f t="shared" si="2955"/>
        <v>21</v>
      </c>
      <c r="H1970" s="406">
        <v>7</v>
      </c>
      <c r="I1970" s="212">
        <f t="shared" si="2947"/>
        <v>33.333333333333329</v>
      </c>
      <c r="J1970" s="552">
        <v>10.5</v>
      </c>
      <c r="K1970" s="252">
        <f t="shared" si="2948"/>
        <v>9.4285714285714288</v>
      </c>
      <c r="L1970" s="253">
        <f t="shared" si="2949"/>
        <v>378</v>
      </c>
      <c r="M1970" s="253">
        <f t="shared" si="2950"/>
        <v>220.5</v>
      </c>
      <c r="N1970" s="2244">
        <v>66</v>
      </c>
      <c r="O1970" s="253">
        <f t="shared" si="2951"/>
        <v>29.931972789115648</v>
      </c>
      <c r="P1970" s="253">
        <f t="shared" si="2952"/>
        <v>1</v>
      </c>
      <c r="Q1970" s="253">
        <f t="shared" si="2954"/>
        <v>113.14285714285714</v>
      </c>
      <c r="R1970" s="2686"/>
      <c r="S1970" s="2686"/>
      <c r="T1970" s="2686"/>
      <c r="U1970" s="2686"/>
      <c r="V1970" s="2686"/>
      <c r="W1970" s="2686"/>
      <c r="X1970" s="2686"/>
      <c r="Y1970" s="1518"/>
      <c r="Z1970" s="2686"/>
      <c r="AA1970" s="3035"/>
      <c r="AB1970" s="2686"/>
      <c r="AC1970" s="2686"/>
      <c r="AD1970" s="2686"/>
      <c r="AE1970" s="2686"/>
      <c r="AF1970" s="2686"/>
      <c r="AG1970" s="3102"/>
      <c r="AH1970" s="1518"/>
      <c r="AI1970" s="2572"/>
      <c r="AJ1970" s="1281"/>
    </row>
    <row r="1971" spans="1:36" s="2536" customFormat="1" x14ac:dyDescent="0.25">
      <c r="A1971" s="364">
        <v>1</v>
      </c>
      <c r="B1971" s="364">
        <v>1</v>
      </c>
      <c r="C1971" s="3" t="s">
        <v>220</v>
      </c>
      <c r="D1971" s="1338" t="s">
        <v>239</v>
      </c>
      <c r="E1971" s="329">
        <v>330</v>
      </c>
      <c r="F1971" s="368">
        <v>80</v>
      </c>
      <c r="G1971" s="212">
        <f t="shared" si="2955"/>
        <v>46.666666666666671</v>
      </c>
      <c r="H1971" s="406">
        <v>38</v>
      </c>
      <c r="I1971" s="212">
        <f t="shared" si="2947"/>
        <v>81.428571428571416</v>
      </c>
      <c r="J1971" s="552">
        <v>9</v>
      </c>
      <c r="K1971" s="252">
        <f t="shared" si="2948"/>
        <v>8.2105263157894743</v>
      </c>
      <c r="L1971" s="253">
        <f t="shared" si="2949"/>
        <v>720</v>
      </c>
      <c r="M1971" s="253">
        <f t="shared" si="2950"/>
        <v>420</v>
      </c>
      <c r="N1971" s="2244">
        <v>312</v>
      </c>
      <c r="O1971" s="253">
        <f t="shared" si="2951"/>
        <v>74.285714285714292</v>
      </c>
      <c r="P1971" s="253">
        <f t="shared" si="2952"/>
        <v>2</v>
      </c>
      <c r="Q1971" s="253">
        <f t="shared" si="2954"/>
        <v>267.42857142857144</v>
      </c>
      <c r="R1971" s="2686"/>
      <c r="S1971" s="2686"/>
      <c r="T1971" s="2686"/>
      <c r="U1971" s="2686"/>
      <c r="V1971" s="2686"/>
      <c r="W1971" s="2686"/>
      <c r="X1971" s="2686"/>
      <c r="Y1971" s="1518"/>
      <c r="Z1971" s="2686"/>
      <c r="AA1971" s="3035"/>
      <c r="AB1971" s="2686"/>
      <c r="AC1971" s="2686"/>
      <c r="AD1971" s="2686"/>
      <c r="AE1971" s="2686"/>
      <c r="AF1971" s="2686"/>
      <c r="AG1971" s="3102"/>
      <c r="AH1971" s="1518"/>
      <c r="AI1971" s="2572"/>
      <c r="AJ1971" s="1281"/>
    </row>
    <row r="1972" spans="1:36" s="2536" customFormat="1" x14ac:dyDescent="0.25">
      <c r="A1972" s="364">
        <v>1</v>
      </c>
      <c r="B1972" s="364">
        <v>1</v>
      </c>
      <c r="C1972" s="3" t="s">
        <v>26</v>
      </c>
      <c r="D1972" s="1338" t="s">
        <v>239</v>
      </c>
      <c r="E1972" s="329">
        <v>340</v>
      </c>
      <c r="F1972" s="368">
        <v>112</v>
      </c>
      <c r="G1972" s="212">
        <f t="shared" si="2955"/>
        <v>65.333333333333343</v>
      </c>
      <c r="H1972" s="406">
        <v>80</v>
      </c>
      <c r="I1972" s="212">
        <f t="shared" si="2947"/>
        <v>122.44897959183672</v>
      </c>
      <c r="J1972" s="552">
        <v>8</v>
      </c>
      <c r="K1972" s="252">
        <f t="shared" si="2948"/>
        <v>7.7874999999999996</v>
      </c>
      <c r="L1972" s="253">
        <f t="shared" si="2949"/>
        <v>896</v>
      </c>
      <c r="M1972" s="253">
        <f t="shared" si="2950"/>
        <v>522.66666666666674</v>
      </c>
      <c r="N1972" s="2244">
        <v>623</v>
      </c>
      <c r="O1972" s="253">
        <f t="shared" si="2951"/>
        <v>119.19642857142856</v>
      </c>
      <c r="P1972" s="253">
        <f t="shared" si="2952"/>
        <v>3</v>
      </c>
      <c r="Q1972" s="253">
        <f t="shared" si="2954"/>
        <v>356</v>
      </c>
      <c r="R1972" s="2686"/>
      <c r="S1972" s="2686"/>
      <c r="T1972" s="2686"/>
      <c r="U1972" s="2686"/>
      <c r="V1972" s="2686"/>
      <c r="W1972" s="2686"/>
      <c r="X1972" s="2686"/>
      <c r="Y1972" s="2903"/>
      <c r="Z1972" s="2686"/>
      <c r="AA1972" s="3035"/>
      <c r="AB1972" s="2686"/>
      <c r="AC1972" s="2686"/>
      <c r="AD1972" s="2686"/>
      <c r="AE1972" s="2686"/>
      <c r="AF1972" s="2686"/>
      <c r="AG1972" s="3102"/>
      <c r="AH1972" s="3036"/>
      <c r="AI1972" s="2572"/>
      <c r="AJ1972" s="1281"/>
    </row>
    <row r="1973" spans="1:36" s="2536" customFormat="1" x14ac:dyDescent="0.25">
      <c r="A1973" s="364"/>
      <c r="B1973" s="364">
        <v>1</v>
      </c>
      <c r="C1973" s="3" t="s">
        <v>65</v>
      </c>
      <c r="D1973" s="1338" t="s">
        <v>239</v>
      </c>
      <c r="E1973" s="329">
        <v>320</v>
      </c>
      <c r="F1973" s="368">
        <v>711</v>
      </c>
      <c r="G1973" s="212">
        <f t="shared" si="2955"/>
        <v>414.75</v>
      </c>
      <c r="H1973" s="406">
        <v>414</v>
      </c>
      <c r="I1973" s="212">
        <f t="shared" si="2947"/>
        <v>99.819168173598555</v>
      </c>
      <c r="J1973" s="552">
        <v>9</v>
      </c>
      <c r="K1973" s="252">
        <f t="shared" si="2948"/>
        <v>9.0845410628019323</v>
      </c>
      <c r="L1973" s="253">
        <f t="shared" si="2949"/>
        <v>6399</v>
      </c>
      <c r="M1973" s="253">
        <f t="shared" si="2950"/>
        <v>3732.75</v>
      </c>
      <c r="N1973" s="2244">
        <v>3761</v>
      </c>
      <c r="O1973" s="253">
        <f t="shared" si="2951"/>
        <v>100.7568146808653</v>
      </c>
      <c r="P1973" s="253">
        <f t="shared" si="2952"/>
        <v>20</v>
      </c>
      <c r="Q1973" s="253">
        <f t="shared" si="2954"/>
        <v>322.37142857142862</v>
      </c>
      <c r="R1973" s="2686"/>
      <c r="S1973" s="2686"/>
      <c r="T1973" s="2686"/>
      <c r="U1973" s="2686"/>
      <c r="V1973" s="2686"/>
      <c r="W1973" s="2686"/>
      <c r="X1973" s="2686"/>
      <c r="Y1973" s="2903"/>
      <c r="Z1973" s="2686"/>
      <c r="AA1973" s="3035"/>
      <c r="AB1973" s="2686"/>
      <c r="AC1973" s="2686"/>
      <c r="AD1973" s="2686"/>
      <c r="AE1973" s="2686"/>
      <c r="AF1973" s="2686"/>
      <c r="AG1973" s="3102"/>
      <c r="AH1973" s="3036"/>
      <c r="AI1973" s="2572"/>
      <c r="AJ1973" s="1281"/>
    </row>
    <row r="1974" spans="1:36" s="2536" customFormat="1" x14ac:dyDescent="0.25">
      <c r="A1974" s="364"/>
      <c r="B1974" s="364">
        <v>1</v>
      </c>
      <c r="C1974" s="3" t="s">
        <v>10</v>
      </c>
      <c r="D1974" s="1338" t="s">
        <v>239</v>
      </c>
      <c r="E1974" s="329">
        <v>340</v>
      </c>
      <c r="F1974" s="368">
        <v>1324</v>
      </c>
      <c r="G1974" s="212">
        <f t="shared" si="2955"/>
        <v>772.33333333333326</v>
      </c>
      <c r="H1974" s="406">
        <v>759</v>
      </c>
      <c r="I1974" s="212">
        <f t="shared" si="2947"/>
        <v>98.273629693569276</v>
      </c>
      <c r="J1974" s="552">
        <v>10.6</v>
      </c>
      <c r="K1974" s="252">
        <f t="shared" si="2948"/>
        <v>9.545454545454545</v>
      </c>
      <c r="L1974" s="253">
        <f t="shared" si="2949"/>
        <v>14034</v>
      </c>
      <c r="M1974" s="253">
        <f t="shared" si="2950"/>
        <v>8186.5</v>
      </c>
      <c r="N1974" s="2244">
        <v>7245</v>
      </c>
      <c r="O1974" s="253">
        <f t="shared" si="2951"/>
        <v>88.499358700299268</v>
      </c>
      <c r="P1974" s="253">
        <f t="shared" si="2952"/>
        <v>41</v>
      </c>
      <c r="Q1974" s="253">
        <f>N1974/$C$3*12/P1974</f>
        <v>302.92682926829269</v>
      </c>
      <c r="R1974" s="2686"/>
      <c r="S1974" s="2686"/>
      <c r="T1974" s="2686"/>
      <c r="U1974" s="2686"/>
      <c r="V1974" s="2686"/>
      <c r="W1974" s="2686"/>
      <c r="X1974" s="2686"/>
      <c r="Y1974" s="2903"/>
      <c r="Z1974" s="2686"/>
      <c r="AA1974" s="3035"/>
      <c r="AB1974" s="2686"/>
      <c r="AC1974" s="2686"/>
      <c r="AD1974" s="2686"/>
      <c r="AE1974" s="2686"/>
      <c r="AF1974" s="2686"/>
      <c r="AG1974" s="3102"/>
      <c r="AH1974" s="3036"/>
      <c r="AI1974" s="2572"/>
      <c r="AJ1974" s="1281"/>
    </row>
    <row r="1975" spans="1:36" s="2536" customFormat="1" x14ac:dyDescent="0.25">
      <c r="A1975" s="364"/>
      <c r="B1975" s="364">
        <v>1</v>
      </c>
      <c r="C1975" s="3" t="s">
        <v>6</v>
      </c>
      <c r="D1975" s="1338" t="s">
        <v>239</v>
      </c>
      <c r="E1975" s="329">
        <v>340</v>
      </c>
      <c r="F1975" s="368">
        <v>622</v>
      </c>
      <c r="G1975" s="212">
        <f t="shared" si="2955"/>
        <v>362.83333333333337</v>
      </c>
      <c r="H1975" s="406">
        <v>352</v>
      </c>
      <c r="I1975" s="212">
        <f t="shared" si="2947"/>
        <v>97.014239779513076</v>
      </c>
      <c r="J1975" s="552">
        <v>9</v>
      </c>
      <c r="K1975" s="252">
        <f t="shared" si="2948"/>
        <v>11.372159090909092</v>
      </c>
      <c r="L1975" s="253">
        <f t="shared" si="2949"/>
        <v>5598</v>
      </c>
      <c r="M1975" s="253">
        <f t="shared" si="2950"/>
        <v>3265.5</v>
      </c>
      <c r="N1975" s="2244">
        <v>4003</v>
      </c>
      <c r="O1975" s="253">
        <f t="shared" si="2951"/>
        <v>122.58459653958047</v>
      </c>
      <c r="P1975" s="253">
        <f t="shared" si="2952"/>
        <v>16</v>
      </c>
      <c r="Q1975" s="253">
        <f>N1975/$C$3*12/P1975</f>
        <v>428.89285714285717</v>
      </c>
      <c r="R1975" s="2686"/>
      <c r="S1975" s="2686"/>
      <c r="T1975" s="2686"/>
      <c r="U1975" s="2686"/>
      <c r="V1975" s="2686"/>
      <c r="W1975" s="2686"/>
      <c r="X1975" s="2686"/>
      <c r="Y1975" s="2903"/>
      <c r="Z1975" s="2686"/>
      <c r="AA1975" s="3035"/>
      <c r="AB1975" s="2686"/>
      <c r="AC1975" s="2686"/>
      <c r="AD1975" s="2686"/>
      <c r="AE1975" s="2686"/>
      <c r="AF1975" s="2686"/>
      <c r="AG1975" s="3102"/>
      <c r="AH1975" s="3036"/>
      <c r="AI1975" s="2572"/>
      <c r="AJ1975" s="1281"/>
    </row>
    <row r="1976" spans="1:36" s="2536" customFormat="1" ht="29.25" x14ac:dyDescent="0.25">
      <c r="A1976" s="364">
        <v>1</v>
      </c>
      <c r="B1976" s="364">
        <v>1</v>
      </c>
      <c r="C1976" s="1601" t="s">
        <v>7</v>
      </c>
      <c r="D1976" s="3337"/>
      <c r="E1976" s="1601"/>
      <c r="F1976" s="162">
        <f>SUM(F1966:F1975)</f>
        <v>4184</v>
      </c>
      <c r="G1976" s="2819">
        <f t="shared" ref="G1976:H1976" si="2956">SUM(G1966:G1975)</f>
        <v>2440.6666666666665</v>
      </c>
      <c r="H1976" s="370">
        <f t="shared" si="2956"/>
        <v>2358</v>
      </c>
      <c r="I1976" s="2819">
        <f t="shared" si="2947"/>
        <v>96.612947282163347</v>
      </c>
      <c r="J1976" s="2267">
        <f>IF(F1976=0,0,L1976/F1976)</f>
        <v>8.8654397705544934</v>
      </c>
      <c r="K1976" s="342">
        <f t="shared" si="2948"/>
        <v>8.8388464800678541</v>
      </c>
      <c r="L1976" s="2819">
        <f t="shared" ref="L1976:P1976" si="2957">SUM(L1966:L1975)</f>
        <v>37093</v>
      </c>
      <c r="M1976" s="2819">
        <f t="shared" si="2957"/>
        <v>21637.583333333332</v>
      </c>
      <c r="N1976" s="2819">
        <f t="shared" si="2957"/>
        <v>20842</v>
      </c>
      <c r="O1976" s="253">
        <f t="shared" si="2951"/>
        <v>96.323141447558456</v>
      </c>
      <c r="P1976" s="2819">
        <f t="shared" si="2957"/>
        <v>114</v>
      </c>
      <c r="Q1976" s="253">
        <f t="shared" si="2954"/>
        <v>313.41353383458647</v>
      </c>
      <c r="R1976" s="2820">
        <v>163834.74945499707</v>
      </c>
      <c r="S1976" s="2820">
        <v>163834.74945499707</v>
      </c>
      <c r="T1976" s="2820">
        <v>164814.19625899705</v>
      </c>
      <c r="U1976" s="2820">
        <v>164814.19625899705</v>
      </c>
      <c r="V1976" s="2820">
        <v>164814.19625899705</v>
      </c>
      <c r="W1976" s="2820">
        <v>164814.19625899705</v>
      </c>
      <c r="X1976" s="2820">
        <v>164814.19625899705</v>
      </c>
      <c r="Y1976" s="1092">
        <f t="shared" ref="Y1976:Y1979" si="2958">R1976/12*$C$3+(S1976-R1976)/11*6+(T1976-S1976)/10*5+(U1976-T1976)/9*4+(V1976-U1976)/8*3+(W1976-V1976)/7*2+(X1976-W1976)/6*1</f>
        <v>96059.993917414948</v>
      </c>
      <c r="Z1976" s="2820">
        <f t="shared" ref="Z1976:Z1979" si="2959">AF1976-AE1976-AB1976-AA1976</f>
        <v>89806.514939999979</v>
      </c>
      <c r="AA1976" s="3060"/>
      <c r="AB1976" s="2820">
        <v>-1409.5445199999999</v>
      </c>
      <c r="AC1976" s="2820">
        <f t="shared" ref="AC1976:AC1979" si="2960">Z1976-Y1976</f>
        <v>-6253.4789774149685</v>
      </c>
      <c r="AD1976" s="2820">
        <v>-243.98079000000001</v>
      </c>
      <c r="AE1976" s="2820">
        <v>-1839.0431800000001</v>
      </c>
      <c r="AF1976" s="2820">
        <v>86557.92723999999</v>
      </c>
      <c r="AG1976" s="1168"/>
      <c r="AH1976" s="2904"/>
      <c r="AI1976" s="2572"/>
      <c r="AJ1976" s="1281"/>
    </row>
    <row r="1977" spans="1:36" s="2536" customFormat="1" x14ac:dyDescent="0.25">
      <c r="A1977" s="364">
        <v>1</v>
      </c>
      <c r="B1977" s="364">
        <v>1</v>
      </c>
      <c r="C1977" s="2147" t="s">
        <v>14</v>
      </c>
      <c r="D1977" s="2147"/>
      <c r="E1977" s="2822"/>
      <c r="F1977" s="162"/>
      <c r="G1977" s="2819"/>
      <c r="H1977" s="2819"/>
      <c r="I1977" s="2819"/>
      <c r="J1977" s="2823"/>
      <c r="K1977" s="2823"/>
      <c r="L1977" s="2819"/>
      <c r="M1977" s="2819"/>
      <c r="N1977" s="2819"/>
      <c r="O1977" s="2819"/>
      <c r="P1977" s="2819"/>
      <c r="Q1977" s="2819"/>
      <c r="R1977" s="2686"/>
      <c r="S1977" s="2686"/>
      <c r="T1977" s="2686"/>
      <c r="U1977" s="2686"/>
      <c r="V1977" s="2686"/>
      <c r="W1977" s="2686"/>
      <c r="X1977" s="2686"/>
      <c r="Y1977" s="1092">
        <f t="shared" si="2958"/>
        <v>0</v>
      </c>
      <c r="Z1977" s="2686">
        <f t="shared" si="2959"/>
        <v>0</v>
      </c>
      <c r="AA1977" s="3035"/>
      <c r="AB1977" s="2686"/>
      <c r="AC1977" s="2686">
        <f t="shared" si="2960"/>
        <v>0</v>
      </c>
      <c r="AD1977" s="2686"/>
      <c r="AE1977" s="2686"/>
      <c r="AF1977" s="2686"/>
      <c r="AG1977" s="2821"/>
      <c r="AH1977" s="3036"/>
      <c r="AI1977" s="2572"/>
      <c r="AJ1977" s="1281"/>
    </row>
    <row r="1978" spans="1:36" s="2536" customFormat="1" ht="15.75" x14ac:dyDescent="0.25">
      <c r="A1978" s="364">
        <v>1</v>
      </c>
      <c r="B1978" s="364">
        <v>1</v>
      </c>
      <c r="C1978" s="1057" t="s">
        <v>348</v>
      </c>
      <c r="D1978" s="724"/>
      <c r="E1978" s="1914"/>
      <c r="F1978" s="410"/>
      <c r="G1978" s="716"/>
      <c r="H1978" s="716"/>
      <c r="I1978" s="716"/>
      <c r="J1978" s="1041"/>
      <c r="K1978" s="1041"/>
      <c r="L1978" s="1723"/>
      <c r="M1978" s="1723"/>
      <c r="N1978" s="1723"/>
      <c r="O1978" s="1723"/>
      <c r="P1978" s="1723"/>
      <c r="Q1978" s="1723"/>
      <c r="R1978" s="552">
        <v>131734.18478000001</v>
      </c>
      <c r="S1978" s="552">
        <v>131734.18478000001</v>
      </c>
      <c r="T1978" s="552">
        <v>131734.18478000001</v>
      </c>
      <c r="U1978" s="552">
        <v>131734.18478000001</v>
      </c>
      <c r="V1978" s="552">
        <v>131734.18478000001</v>
      </c>
      <c r="W1978" s="552">
        <v>131734.18478000001</v>
      </c>
      <c r="X1978" s="552">
        <v>131734.18478000001</v>
      </c>
      <c r="Y1978" s="2580">
        <f t="shared" si="2958"/>
        <v>76844.941121666663</v>
      </c>
      <c r="Z1978" s="552">
        <f t="shared" si="2959"/>
        <v>75967.544129999995</v>
      </c>
      <c r="AA1978" s="1379"/>
      <c r="AB1978" s="552"/>
      <c r="AC1978" s="552">
        <f t="shared" si="2960"/>
        <v>-877.39699166666833</v>
      </c>
      <c r="AD1978" s="552"/>
      <c r="AE1978" s="552">
        <v>-153.65834000000004</v>
      </c>
      <c r="AF1978" s="552">
        <v>75813.88579</v>
      </c>
      <c r="AG1978" s="1137"/>
      <c r="AH1978" s="1141"/>
      <c r="AI1978" s="2572"/>
      <c r="AJ1978" s="1281"/>
    </row>
    <row r="1979" spans="1:36" s="2536" customFormat="1" x14ac:dyDescent="0.25">
      <c r="A1979" s="364">
        <v>1</v>
      </c>
      <c r="B1979" s="364">
        <v>1</v>
      </c>
      <c r="C1979" s="657" t="s">
        <v>302</v>
      </c>
      <c r="D1979" s="4"/>
      <c r="E1979" s="4"/>
      <c r="F1979" s="368"/>
      <c r="G1979" s="322"/>
      <c r="H1979" s="322"/>
      <c r="I1979" s="322"/>
      <c r="J1979" s="1762"/>
      <c r="K1979" s="1762"/>
      <c r="L1979" s="210"/>
      <c r="M1979" s="210"/>
      <c r="N1979" s="210"/>
      <c r="O1979" s="210"/>
      <c r="P1979" s="210"/>
      <c r="Q1979" s="210"/>
      <c r="R1979" s="494">
        <v>7101.5616000000009</v>
      </c>
      <c r="S1979" s="494">
        <v>7101.5616000000009</v>
      </c>
      <c r="T1979" s="494">
        <v>7101.5616000000009</v>
      </c>
      <c r="U1979" s="494">
        <v>7101.5616000000009</v>
      </c>
      <c r="V1979" s="494">
        <v>7101.5616000000009</v>
      </c>
      <c r="W1979" s="494">
        <v>7101.5616000000009</v>
      </c>
      <c r="X1979" s="494">
        <v>7101.5616000000009</v>
      </c>
      <c r="Y1979" s="2580">
        <f t="shared" si="2958"/>
        <v>4142.5776000000005</v>
      </c>
      <c r="Z1979" s="494">
        <f t="shared" si="2959"/>
        <v>4142.5775999999996</v>
      </c>
      <c r="AA1979" s="993"/>
      <c r="AB1979" s="494"/>
      <c r="AC1979" s="494">
        <f t="shared" si="2960"/>
        <v>0</v>
      </c>
      <c r="AD1979" s="494"/>
      <c r="AE1979" s="494">
        <v>0</v>
      </c>
      <c r="AF1979" s="494">
        <v>4142.5775999999996</v>
      </c>
      <c r="AG1979" s="1149"/>
      <c r="AH1979" s="1211"/>
      <c r="AI1979" s="2572"/>
      <c r="AJ1979" s="1281"/>
    </row>
    <row r="1980" spans="1:36" s="2536" customFormat="1" ht="29.25" x14ac:dyDescent="0.25">
      <c r="A1980" s="364"/>
      <c r="B1980" s="364">
        <v>1</v>
      </c>
      <c r="C1980" s="2531" t="s">
        <v>284</v>
      </c>
      <c r="D1980" s="4"/>
      <c r="E1980" s="4"/>
      <c r="F1980" s="755">
        <f>F1982+F1983+F1984+F1985</f>
        <v>22489</v>
      </c>
      <c r="G1980" s="755">
        <f t="shared" ref="G1980:H1980" si="2961">G1982+G1983+G1984+G1985</f>
        <v>13118.583333333334</v>
      </c>
      <c r="H1980" s="755">
        <f t="shared" si="2961"/>
        <v>13642</v>
      </c>
      <c r="I1980" s="322">
        <f>H1980/G1980*100</f>
        <v>103.98988711941711</v>
      </c>
      <c r="J1980" s="1762"/>
      <c r="K1980" s="1762"/>
      <c r="L1980" s="210"/>
      <c r="M1980" s="210"/>
      <c r="N1980" s="210"/>
      <c r="O1980" s="210"/>
      <c r="P1980" s="210"/>
      <c r="Q1980" s="210"/>
      <c r="R1980" s="494"/>
      <c r="S1980" s="494"/>
      <c r="T1980" s="494"/>
      <c r="U1980" s="494"/>
      <c r="V1980" s="494"/>
      <c r="W1980" s="494"/>
      <c r="X1980" s="494"/>
      <c r="Y1980" s="2681"/>
      <c r="Z1980" s="494"/>
      <c r="AA1980" s="993"/>
      <c r="AB1980" s="494"/>
      <c r="AC1980" s="494"/>
      <c r="AD1980" s="494"/>
      <c r="AE1980" s="494"/>
      <c r="AF1980" s="494"/>
      <c r="AG1980" s="1149"/>
      <c r="AH1980" s="1211"/>
      <c r="AI1980" s="2572"/>
      <c r="AJ1980" s="1281"/>
    </row>
    <row r="1981" spans="1:36" s="2536" customFormat="1" ht="30" x14ac:dyDescent="0.25">
      <c r="A1981" s="364"/>
      <c r="B1981" s="364">
        <v>1</v>
      </c>
      <c r="C1981" s="462" t="s">
        <v>200</v>
      </c>
      <c r="D1981" s="4"/>
      <c r="E1981" s="4"/>
      <c r="F1981" s="755"/>
      <c r="G1981" s="322"/>
      <c r="H1981" s="322"/>
      <c r="I1981" s="322"/>
      <c r="J1981" s="1762"/>
      <c r="K1981" s="1762"/>
      <c r="L1981" s="210"/>
      <c r="M1981" s="210"/>
      <c r="N1981" s="210"/>
      <c r="O1981" s="210"/>
      <c r="P1981" s="210"/>
      <c r="Q1981" s="210"/>
      <c r="R1981" s="494"/>
      <c r="S1981" s="494"/>
      <c r="T1981" s="494"/>
      <c r="U1981" s="494"/>
      <c r="V1981" s="494"/>
      <c r="W1981" s="494"/>
      <c r="X1981" s="494"/>
      <c r="Y1981" s="2681"/>
      <c r="Z1981" s="494"/>
      <c r="AA1981" s="993"/>
      <c r="AB1981" s="494"/>
      <c r="AC1981" s="494"/>
      <c r="AD1981" s="494"/>
      <c r="AE1981" s="494"/>
      <c r="AF1981" s="494"/>
      <c r="AG1981" s="1149"/>
      <c r="AH1981" s="1211"/>
      <c r="AI1981" s="2572"/>
      <c r="AJ1981" s="1281"/>
    </row>
    <row r="1982" spans="1:36" s="2536" customFormat="1" ht="30" x14ac:dyDescent="0.25">
      <c r="A1982" s="364"/>
      <c r="B1982" s="364">
        <v>1</v>
      </c>
      <c r="C1982" s="462" t="s">
        <v>519</v>
      </c>
      <c r="D1982" s="4"/>
      <c r="E1982" s="4"/>
      <c r="F1982" s="756">
        <v>7165</v>
      </c>
      <c r="G1982" s="212">
        <f t="shared" ref="G1982:G1985" si="2962">F1982/12*$C$3</f>
        <v>4179.5833333333339</v>
      </c>
      <c r="H1982" s="322">
        <v>5149</v>
      </c>
      <c r="I1982" s="322">
        <f t="shared" ref="I1982:I1989" si="2963">H1982/G1982*100</f>
        <v>123.1940982952846</v>
      </c>
      <c r="J1982" s="1762"/>
      <c r="K1982" s="1762"/>
      <c r="L1982" s="210"/>
      <c r="M1982" s="210"/>
      <c r="N1982" s="210"/>
      <c r="O1982" s="210"/>
      <c r="P1982" s="210"/>
      <c r="Q1982" s="210"/>
      <c r="R1982" s="494"/>
      <c r="S1982" s="494"/>
      <c r="T1982" s="494"/>
      <c r="U1982" s="494"/>
      <c r="V1982" s="494"/>
      <c r="W1982" s="494"/>
      <c r="X1982" s="494"/>
      <c r="Y1982" s="2681"/>
      <c r="Z1982" s="494"/>
      <c r="AA1982" s="993"/>
      <c r="AB1982" s="494"/>
      <c r="AC1982" s="494"/>
      <c r="AD1982" s="494"/>
      <c r="AE1982" s="494"/>
      <c r="AF1982" s="494"/>
      <c r="AG1982" s="1149"/>
      <c r="AH1982" s="1211"/>
      <c r="AI1982" s="2572"/>
      <c r="AJ1982" s="1281"/>
    </row>
    <row r="1983" spans="1:36" s="2536" customFormat="1" ht="60" x14ac:dyDescent="0.25">
      <c r="A1983" s="364"/>
      <c r="B1983" s="364">
        <v>1</v>
      </c>
      <c r="C1983" s="462" t="s">
        <v>520</v>
      </c>
      <c r="D1983" s="4"/>
      <c r="E1983" s="4"/>
      <c r="F1983" s="756">
        <v>3324</v>
      </c>
      <c r="G1983" s="212">
        <f t="shared" si="2962"/>
        <v>1939</v>
      </c>
      <c r="H1983" s="322">
        <v>3697</v>
      </c>
      <c r="I1983" s="322">
        <f t="shared" si="2963"/>
        <v>190.66529138731306</v>
      </c>
      <c r="J1983" s="1762"/>
      <c r="K1983" s="1762"/>
      <c r="L1983" s="210"/>
      <c r="M1983" s="210"/>
      <c r="N1983" s="210"/>
      <c r="O1983" s="210"/>
      <c r="P1983" s="210"/>
      <c r="Q1983" s="210"/>
      <c r="R1983" s="494"/>
      <c r="S1983" s="494"/>
      <c r="T1983" s="494"/>
      <c r="U1983" s="494"/>
      <c r="V1983" s="494"/>
      <c r="W1983" s="494"/>
      <c r="X1983" s="494"/>
      <c r="Y1983" s="2681"/>
      <c r="Z1983" s="494"/>
      <c r="AA1983" s="993"/>
      <c r="AB1983" s="494"/>
      <c r="AC1983" s="494"/>
      <c r="AD1983" s="494"/>
      <c r="AE1983" s="494"/>
      <c r="AF1983" s="494"/>
      <c r="AG1983" s="1149"/>
      <c r="AH1983" s="1211"/>
      <c r="AI1983" s="2572"/>
      <c r="AJ1983" s="1281"/>
    </row>
    <row r="1984" spans="1:36" s="2536" customFormat="1" ht="45" x14ac:dyDescent="0.25">
      <c r="A1984" s="364"/>
      <c r="B1984" s="364">
        <v>1</v>
      </c>
      <c r="C1984" s="463" t="s">
        <v>521</v>
      </c>
      <c r="D1984" s="4"/>
      <c r="E1984" s="4"/>
      <c r="F1984" s="756">
        <v>9200</v>
      </c>
      <c r="G1984" s="212">
        <f t="shared" si="2962"/>
        <v>5366.6666666666661</v>
      </c>
      <c r="H1984" s="322">
        <v>4612</v>
      </c>
      <c r="I1984" s="322">
        <f t="shared" si="2963"/>
        <v>85.937888198757776</v>
      </c>
      <c r="J1984" s="1762"/>
      <c r="K1984" s="1762"/>
      <c r="L1984" s="210"/>
      <c r="M1984" s="210"/>
      <c r="N1984" s="210"/>
      <c r="O1984" s="210"/>
      <c r="P1984" s="210"/>
      <c r="Q1984" s="210"/>
      <c r="R1984" s="494"/>
      <c r="S1984" s="494"/>
      <c r="T1984" s="494"/>
      <c r="U1984" s="494"/>
      <c r="V1984" s="494"/>
      <c r="W1984" s="494"/>
      <c r="X1984" s="494"/>
      <c r="Y1984" s="2681"/>
      <c r="Z1984" s="494"/>
      <c r="AA1984" s="993"/>
      <c r="AB1984" s="494"/>
      <c r="AC1984" s="494"/>
      <c r="AD1984" s="494"/>
      <c r="AE1984" s="494"/>
      <c r="AF1984" s="494"/>
      <c r="AG1984" s="1149"/>
      <c r="AH1984" s="1211"/>
      <c r="AI1984" s="2572"/>
      <c r="AJ1984" s="1281"/>
    </row>
    <row r="1985" spans="1:36" s="2536" customFormat="1" ht="105" x14ac:dyDescent="0.25">
      <c r="A1985" s="364"/>
      <c r="B1985" s="364">
        <v>1</v>
      </c>
      <c r="C1985" s="463" t="s">
        <v>522</v>
      </c>
      <c r="D1985" s="4"/>
      <c r="E1985" s="4"/>
      <c r="F1985" s="756">
        <v>2800</v>
      </c>
      <c r="G1985" s="212">
        <f t="shared" si="2962"/>
        <v>1633.3333333333335</v>
      </c>
      <c r="H1985" s="322">
        <v>184</v>
      </c>
      <c r="I1985" s="322">
        <f t="shared" si="2963"/>
        <v>11.265306122448978</v>
      </c>
      <c r="J1985" s="1762"/>
      <c r="K1985" s="1762"/>
      <c r="L1985" s="210"/>
      <c r="M1985" s="210"/>
      <c r="N1985" s="210"/>
      <c r="O1985" s="210"/>
      <c r="P1985" s="210"/>
      <c r="Q1985" s="210"/>
      <c r="R1985" s="494"/>
      <c r="S1985" s="494"/>
      <c r="T1985" s="494"/>
      <c r="U1985" s="494"/>
      <c r="V1985" s="494"/>
      <c r="W1985" s="494"/>
      <c r="X1985" s="494"/>
      <c r="Y1985" s="2681"/>
      <c r="Z1985" s="494"/>
      <c r="AA1985" s="993"/>
      <c r="AB1985" s="494"/>
      <c r="AC1985" s="494"/>
      <c r="AD1985" s="494"/>
      <c r="AE1985" s="494"/>
      <c r="AF1985" s="494"/>
      <c r="AG1985" s="1149"/>
      <c r="AH1985" s="1211"/>
      <c r="AI1985" s="2572"/>
      <c r="AJ1985" s="1281"/>
    </row>
    <row r="1986" spans="1:36" s="2536" customFormat="1" ht="30" x14ac:dyDescent="0.25">
      <c r="A1986" s="364"/>
      <c r="B1986" s="364"/>
      <c r="C1986" s="463" t="s">
        <v>133</v>
      </c>
      <c r="D1986" s="4"/>
      <c r="E1986" s="4"/>
      <c r="F1986" s="755">
        <f>F1987+F1988+F1989</f>
        <v>31144</v>
      </c>
      <c r="G1986" s="755">
        <f t="shared" ref="G1986:H1986" si="2964">G1987+G1988+G1989</f>
        <v>17945.666666666668</v>
      </c>
      <c r="H1986" s="755">
        <f t="shared" si="2964"/>
        <v>16096</v>
      </c>
      <c r="I1986" s="322">
        <f t="shared" si="2963"/>
        <v>89.692962089269457</v>
      </c>
      <c r="J1986" s="1762"/>
      <c r="K1986" s="1762"/>
      <c r="L1986" s="210"/>
      <c r="M1986" s="210"/>
      <c r="N1986" s="210"/>
      <c r="O1986" s="210"/>
      <c r="P1986" s="210"/>
      <c r="Q1986" s="210"/>
      <c r="R1986" s="494"/>
      <c r="S1986" s="494"/>
      <c r="T1986" s="494"/>
      <c r="U1986" s="494"/>
      <c r="V1986" s="494"/>
      <c r="W1986" s="494"/>
      <c r="X1986" s="494"/>
      <c r="Y1986" s="2681"/>
      <c r="Z1986" s="494"/>
      <c r="AA1986" s="993"/>
      <c r="AB1986" s="494"/>
      <c r="AC1986" s="494"/>
      <c r="AD1986" s="494"/>
      <c r="AE1986" s="494"/>
      <c r="AF1986" s="494"/>
      <c r="AG1986" s="1149"/>
      <c r="AH1986" s="1211"/>
      <c r="AI1986" s="2572"/>
      <c r="AJ1986" s="1281"/>
    </row>
    <row r="1987" spans="1:36" s="2536" customFormat="1" x14ac:dyDescent="0.25">
      <c r="A1987" s="364"/>
      <c r="B1987" s="364">
        <v>1</v>
      </c>
      <c r="C1987" s="713" t="s">
        <v>232</v>
      </c>
      <c r="D1987" s="713"/>
      <c r="E1987" s="713"/>
      <c r="F1987" s="755">
        <v>27985</v>
      </c>
      <c r="G1987" s="716">
        <f t="shared" ref="G1987:G1988" si="2965">F1987/12*$C$3</f>
        <v>16324.583333333334</v>
      </c>
      <c r="H1987" s="946">
        <v>13525</v>
      </c>
      <c r="I1987" s="946">
        <f t="shared" si="2963"/>
        <v>82.850506648970111</v>
      </c>
      <c r="J1987" s="1762"/>
      <c r="K1987" s="1762"/>
      <c r="L1987" s="210"/>
      <c r="M1987" s="210"/>
      <c r="N1987" s="210"/>
      <c r="O1987" s="210"/>
      <c r="P1987" s="210"/>
      <c r="Q1987" s="210"/>
      <c r="R1987" s="494"/>
      <c r="S1987" s="494"/>
      <c r="T1987" s="494"/>
      <c r="U1987" s="494"/>
      <c r="V1987" s="494"/>
      <c r="W1987" s="494"/>
      <c r="X1987" s="494"/>
      <c r="Y1987" s="2681"/>
      <c r="Z1987" s="494"/>
      <c r="AA1987" s="993"/>
      <c r="AB1987" s="494"/>
      <c r="AC1987" s="494"/>
      <c r="AD1987" s="494"/>
      <c r="AE1987" s="494"/>
      <c r="AF1987" s="494"/>
      <c r="AG1987" s="1149"/>
      <c r="AH1987" s="1211"/>
      <c r="AI1987" s="2572"/>
      <c r="AJ1987" s="1281"/>
    </row>
    <row r="1988" spans="1:36" s="2536" customFormat="1" ht="45" x14ac:dyDescent="0.25">
      <c r="A1988" s="364"/>
      <c r="B1988" s="364">
        <v>1</v>
      </c>
      <c r="C1988" s="463" t="s">
        <v>523</v>
      </c>
      <c r="D1988" s="4"/>
      <c r="E1988" s="4"/>
      <c r="F1988" s="3537">
        <v>1563</v>
      </c>
      <c r="G1988" s="212">
        <f t="shared" si="2965"/>
        <v>911.75</v>
      </c>
      <c r="H1988" s="322">
        <v>2038</v>
      </c>
      <c r="I1988" s="322">
        <f t="shared" si="2963"/>
        <v>223.5261859062243</v>
      </c>
      <c r="J1988" s="1762"/>
      <c r="K1988" s="1762"/>
      <c r="L1988" s="210"/>
      <c r="M1988" s="210"/>
      <c r="N1988" s="210"/>
      <c r="O1988" s="210"/>
      <c r="P1988" s="210"/>
      <c r="Q1988" s="210"/>
      <c r="R1988" s="494"/>
      <c r="S1988" s="494"/>
      <c r="T1988" s="494"/>
      <c r="U1988" s="494"/>
      <c r="V1988" s="494"/>
      <c r="W1988" s="494"/>
      <c r="X1988" s="494"/>
      <c r="Y1988" s="2681"/>
      <c r="Z1988" s="494"/>
      <c r="AA1988" s="993"/>
      <c r="AB1988" s="494"/>
      <c r="AC1988" s="494"/>
      <c r="AD1988" s="494"/>
      <c r="AE1988" s="494"/>
      <c r="AF1988" s="494"/>
      <c r="AG1988" s="1149"/>
      <c r="AH1988" s="1211"/>
      <c r="AI1988" s="2572"/>
      <c r="AJ1988" s="1281"/>
    </row>
    <row r="1989" spans="1:36" s="2536" customFormat="1" ht="75" x14ac:dyDescent="0.25">
      <c r="A1989" s="364"/>
      <c r="B1989" s="364"/>
      <c r="C1989" s="463" t="s">
        <v>595</v>
      </c>
      <c r="D1989" s="4"/>
      <c r="E1989" s="4"/>
      <c r="F1989" s="3537">
        <v>1596</v>
      </c>
      <c r="G1989" s="3641">
        <f>F1989/9*4</f>
        <v>709.33333333333337</v>
      </c>
      <c r="H1989" s="322">
        <v>533</v>
      </c>
      <c r="I1989" s="322">
        <f t="shared" si="2963"/>
        <v>75.140977443609017</v>
      </c>
      <c r="J1989" s="1762"/>
      <c r="K1989" s="1762"/>
      <c r="L1989" s="210"/>
      <c r="M1989" s="210"/>
      <c r="N1989" s="210"/>
      <c r="O1989" s="210"/>
      <c r="P1989" s="210"/>
      <c r="Q1989" s="210"/>
      <c r="R1989" s="494"/>
      <c r="S1989" s="494"/>
      <c r="T1989" s="494"/>
      <c r="U1989" s="494"/>
      <c r="V1989" s="494"/>
      <c r="W1989" s="494"/>
      <c r="X1989" s="494"/>
      <c r="Y1989" s="2681"/>
      <c r="Z1989" s="494"/>
      <c r="AA1989" s="993"/>
      <c r="AB1989" s="494"/>
      <c r="AC1989" s="494"/>
      <c r="AD1989" s="494"/>
      <c r="AE1989" s="494"/>
      <c r="AF1989" s="494"/>
      <c r="AG1989" s="1149"/>
      <c r="AH1989" s="1211"/>
      <c r="AI1989" s="2572"/>
      <c r="AJ1989" s="1281"/>
    </row>
    <row r="1990" spans="1:36" s="2536" customFormat="1" ht="30" x14ac:dyDescent="0.25">
      <c r="A1990" s="364"/>
      <c r="B1990" s="364">
        <v>1</v>
      </c>
      <c r="C1990" s="275" t="s">
        <v>201</v>
      </c>
      <c r="D1990" s="4"/>
      <c r="E1990" s="4"/>
      <c r="F1990" s="756"/>
      <c r="G1990" s="322"/>
      <c r="H1990" s="322"/>
      <c r="I1990" s="322"/>
      <c r="J1990" s="1762"/>
      <c r="K1990" s="1762"/>
      <c r="L1990" s="210"/>
      <c r="M1990" s="210"/>
      <c r="N1990" s="210"/>
      <c r="O1990" s="210"/>
      <c r="P1990" s="210"/>
      <c r="Q1990" s="210"/>
      <c r="R1990" s="494"/>
      <c r="S1990" s="494"/>
      <c r="T1990" s="494"/>
      <c r="U1990" s="494"/>
      <c r="V1990" s="494"/>
      <c r="W1990" s="494"/>
      <c r="X1990" s="494"/>
      <c r="Y1990" s="2681"/>
      <c r="Z1990" s="494"/>
      <c r="AA1990" s="993"/>
      <c r="AB1990" s="494"/>
      <c r="AC1990" s="494"/>
      <c r="AD1990" s="494"/>
      <c r="AE1990" s="494"/>
      <c r="AF1990" s="494"/>
      <c r="AG1990" s="1149"/>
      <c r="AH1990" s="1211"/>
      <c r="AI1990" s="2572"/>
      <c r="AJ1990" s="1281"/>
    </row>
    <row r="1991" spans="1:36" s="2536" customFormat="1" ht="104.25" x14ac:dyDescent="0.25">
      <c r="A1991" s="364"/>
      <c r="B1991" s="364">
        <v>1</v>
      </c>
      <c r="C1991" s="463" t="s">
        <v>594</v>
      </c>
      <c r="D1991" s="4"/>
      <c r="E1991" s="4"/>
      <c r="F1991" s="756">
        <v>7981</v>
      </c>
      <c r="G1991" s="212">
        <f t="shared" ref="G1991" si="2966">F1991/12*$C$3</f>
        <v>4655.5833333333339</v>
      </c>
      <c r="H1991" s="322">
        <v>2659</v>
      </c>
      <c r="I1991" s="322">
        <f>H1991/G1991*100</f>
        <v>57.11421769559847</v>
      </c>
      <c r="J1991" s="1762"/>
      <c r="K1991" s="1762"/>
      <c r="L1991" s="210"/>
      <c r="M1991" s="210"/>
      <c r="N1991" s="210"/>
      <c r="O1991" s="210"/>
      <c r="P1991" s="210"/>
      <c r="Q1991" s="210"/>
      <c r="R1991" s="494">
        <v>17009.506249999999</v>
      </c>
      <c r="S1991" s="494">
        <v>17009.506249999999</v>
      </c>
      <c r="T1991" s="494">
        <v>17009.506249999999</v>
      </c>
      <c r="U1991" s="494">
        <v>17009.506249999999</v>
      </c>
      <c r="V1991" s="494">
        <v>17009.506249999999</v>
      </c>
      <c r="W1991" s="494">
        <v>17009.506249999999</v>
      </c>
      <c r="X1991" s="494">
        <v>17009.506249999999</v>
      </c>
      <c r="Y1991" s="2580">
        <f>R1991/12*$C$3+(S1991-R1991)/11*6+(T1991-S1991)/10*5+(U1991-T1991)/9*4+(V1991-U1991)/8*3+(W1991-V1991)/7*2+(X1991-W1991)/6*1</f>
        <v>9922.2119791666646</v>
      </c>
      <c r="Z1991" s="494">
        <f t="shared" ref="Z1991" si="2967">AF1991-AE1991-AB1991-AA1991</f>
        <v>5666.9937499999996</v>
      </c>
      <c r="AA1991" s="993"/>
      <c r="AB1991" s="494"/>
      <c r="AC1991" s="494">
        <f t="shared" ref="AC1991" si="2968">Z1991-Y1991</f>
        <v>-4255.218229166665</v>
      </c>
      <c r="AD1991" s="494"/>
      <c r="AE1991" s="494">
        <v>0</v>
      </c>
      <c r="AF1991" s="494">
        <v>5666.9937499999996</v>
      </c>
      <c r="AG1991" s="1149"/>
      <c r="AH1991" s="1211"/>
      <c r="AI1991" s="2572"/>
      <c r="AJ1991" s="1281"/>
    </row>
    <row r="1992" spans="1:36" s="2536" customFormat="1" ht="60" x14ac:dyDescent="0.25">
      <c r="A1992" s="364"/>
      <c r="B1992" s="364">
        <v>1</v>
      </c>
      <c r="C1992" s="669" t="s">
        <v>525</v>
      </c>
      <c r="D1992" s="713"/>
      <c r="E1992" s="713"/>
      <c r="F1992" s="755">
        <f>F1993+F2000</f>
        <v>19376</v>
      </c>
      <c r="G1992" s="755">
        <f t="shared" ref="G1992:H1992" si="2969">G1993+G2000</f>
        <v>11302.666666666668</v>
      </c>
      <c r="H1992" s="755">
        <f t="shared" si="2969"/>
        <v>9564</v>
      </c>
      <c r="I1992" s="946">
        <f>H1992/G1992*100</f>
        <v>84.617199480948429</v>
      </c>
      <c r="J1992" s="1762"/>
      <c r="K1992" s="1762"/>
      <c r="L1992" s="210"/>
      <c r="M1992" s="210"/>
      <c r="N1992" s="210"/>
      <c r="O1992" s="210"/>
      <c r="P1992" s="210"/>
      <c r="Q1992" s="210"/>
      <c r="R1992" s="494">
        <f t="shared" ref="R1992:AF1992" si="2970">R1993+R2000</f>
        <v>68631.459598907124</v>
      </c>
      <c r="S1992" s="494">
        <f t="shared" ref="S1992:T1992" si="2971">S1993+S2000</f>
        <v>68631.459598907124</v>
      </c>
      <c r="T1992" s="494">
        <f t="shared" si="2971"/>
        <v>68631.459598907124</v>
      </c>
      <c r="U1992" s="494">
        <f t="shared" ref="U1992:V1992" si="2972">U1993+U2000</f>
        <v>68631.459598907124</v>
      </c>
      <c r="V1992" s="494">
        <f t="shared" si="2972"/>
        <v>68631.459598907124</v>
      </c>
      <c r="W1992" s="494">
        <f t="shared" ref="W1992:X1992" si="2973">W1993+W2000</f>
        <v>68631.459598907124</v>
      </c>
      <c r="X1992" s="494">
        <f t="shared" si="2973"/>
        <v>68631.459598907124</v>
      </c>
      <c r="Y1992" s="2681">
        <f t="shared" si="2970"/>
        <v>40035.018099362496</v>
      </c>
      <c r="Z1992" s="494">
        <f t="shared" si="2970"/>
        <v>34207.376569999993</v>
      </c>
      <c r="AA1992" s="993">
        <f t="shared" si="2970"/>
        <v>0</v>
      </c>
      <c r="AB1992" s="494">
        <f t="shared" si="2970"/>
        <v>0</v>
      </c>
      <c r="AC1992" s="494">
        <f t="shared" si="2970"/>
        <v>-5827.6415293624932</v>
      </c>
      <c r="AD1992" s="494">
        <f t="shared" si="2970"/>
        <v>0</v>
      </c>
      <c r="AE1992" s="494">
        <f t="shared" si="2970"/>
        <v>-48.598680000000002</v>
      </c>
      <c r="AF1992" s="494">
        <f t="shared" si="2970"/>
        <v>34158.777889999998</v>
      </c>
      <c r="AG1992" s="1149"/>
      <c r="AH1992" s="1211"/>
      <c r="AI1992" s="2572"/>
      <c r="AJ1992" s="1281"/>
    </row>
    <row r="1993" spans="1:36" s="2536" customFormat="1" ht="30" x14ac:dyDescent="0.25">
      <c r="A1993" s="364"/>
      <c r="B1993" s="364">
        <v>1</v>
      </c>
      <c r="C1993" s="463" t="s">
        <v>285</v>
      </c>
      <c r="D1993" s="4"/>
      <c r="E1993" s="4"/>
      <c r="F1993" s="755">
        <f>SUM(F1994:F1999)</f>
        <v>8612</v>
      </c>
      <c r="G1993" s="755">
        <f t="shared" ref="G1993:H1993" si="2974">SUM(G1994:G1999)</f>
        <v>5023.666666666667</v>
      </c>
      <c r="H1993" s="755">
        <f t="shared" si="2974"/>
        <v>4174</v>
      </c>
      <c r="I1993" s="322">
        <f>H1993/G1993*100</f>
        <v>83.08672284519939</v>
      </c>
      <c r="J1993" s="1762"/>
      <c r="K1993" s="1762"/>
      <c r="L1993" s="210"/>
      <c r="M1993" s="210"/>
      <c r="N1993" s="210"/>
      <c r="O1993" s="210"/>
      <c r="P1993" s="210"/>
      <c r="Q1993" s="210"/>
      <c r="R1993" s="494">
        <f t="shared" ref="R1993:AF1993" si="2975">SUM(R1994:R1999)</f>
        <v>39386.506637070328</v>
      </c>
      <c r="S1993" s="494">
        <f t="shared" ref="S1993:T1993" si="2976">SUM(S1994:S1999)</f>
        <v>39386.506637070328</v>
      </c>
      <c r="T1993" s="494">
        <f t="shared" si="2976"/>
        <v>39386.506637070328</v>
      </c>
      <c r="U1993" s="494">
        <f t="shared" ref="U1993:V1993" si="2977">SUM(U1994:U1999)</f>
        <v>39386.506637070328</v>
      </c>
      <c r="V1993" s="494">
        <f t="shared" si="2977"/>
        <v>39386.506637070328</v>
      </c>
      <c r="W1993" s="494">
        <f t="shared" ref="W1993:X1993" si="2978">SUM(W1994:W1999)</f>
        <v>39386.506637070328</v>
      </c>
      <c r="X1993" s="494">
        <f t="shared" si="2978"/>
        <v>39386.506637070328</v>
      </c>
      <c r="Y1993" s="2681">
        <f t="shared" si="2975"/>
        <v>22975.462204957694</v>
      </c>
      <c r="Z1993" s="494">
        <f t="shared" si="2975"/>
        <v>16472.534009999999</v>
      </c>
      <c r="AA1993" s="993">
        <f t="shared" si="2975"/>
        <v>0</v>
      </c>
      <c r="AB1993" s="494">
        <f t="shared" si="2975"/>
        <v>0</v>
      </c>
      <c r="AC1993" s="494">
        <f t="shared" si="2975"/>
        <v>-6502.9281949576889</v>
      </c>
      <c r="AD1993" s="494">
        <f t="shared" si="2975"/>
        <v>0</v>
      </c>
      <c r="AE1993" s="494">
        <f t="shared" si="2975"/>
        <v>-48.598680000000002</v>
      </c>
      <c r="AF1993" s="494">
        <f t="shared" si="2975"/>
        <v>16423.93533</v>
      </c>
      <c r="AG1993" s="1149"/>
      <c r="AH1993" s="1211"/>
      <c r="AI1993" s="2572"/>
      <c r="AJ1993" s="1281"/>
    </row>
    <row r="1994" spans="1:36" s="2536" customFormat="1" ht="30" x14ac:dyDescent="0.25">
      <c r="A1994" s="364"/>
      <c r="B1994" s="364">
        <v>1</v>
      </c>
      <c r="C1994" s="463" t="s">
        <v>526</v>
      </c>
      <c r="D1994" s="4"/>
      <c r="E1994" s="4"/>
      <c r="F1994" s="756">
        <v>7621</v>
      </c>
      <c r="G1994" s="212">
        <f t="shared" ref="G1994" si="2979">F1994/12*$C$3</f>
        <v>4445.5833333333339</v>
      </c>
      <c r="H1994" s="322">
        <v>3550</v>
      </c>
      <c r="I1994" s="322">
        <f>H1994/G1994*100</f>
        <v>79.854537274823315</v>
      </c>
      <c r="J1994" s="1762"/>
      <c r="K1994" s="1762"/>
      <c r="L1994" s="210"/>
      <c r="M1994" s="210"/>
      <c r="N1994" s="210"/>
      <c r="O1994" s="210"/>
      <c r="P1994" s="210"/>
      <c r="Q1994" s="210"/>
      <c r="R1994" s="494">
        <v>36213.551958169526</v>
      </c>
      <c r="S1994" s="494">
        <v>36213.551958169526</v>
      </c>
      <c r="T1994" s="494">
        <v>36213.551958169526</v>
      </c>
      <c r="U1994" s="494">
        <v>36213.551958169526</v>
      </c>
      <c r="V1994" s="494">
        <v>36213.551958169526</v>
      </c>
      <c r="W1994" s="494">
        <v>36213.551958169526</v>
      </c>
      <c r="X1994" s="494">
        <v>36213.551958169526</v>
      </c>
      <c r="Y1994" s="2681">
        <f>R1994/12*$C$3+(S1994-R1994)/11*6+(T1994-S1994)/10*5+(U1994-T1994)/9*4+(V1994-U1994)/8*3+(W1994-V1994)/7*2+(X1994-W1994)/6*1</f>
        <v>21124.57197559889</v>
      </c>
      <c r="Z1994" s="494">
        <f t="shared" ref="Z1994" si="2980">AF1994-AE1994-AB1994-AA1994</f>
        <v>13706.420690000001</v>
      </c>
      <c r="AA1994" s="993"/>
      <c r="AB1994" s="494"/>
      <c r="AC1994" s="494">
        <f t="shared" ref="AC1994" si="2981">Z1994-Y1994</f>
        <v>-7418.1512855988894</v>
      </c>
      <c r="AD1994" s="494"/>
      <c r="AE1994" s="494">
        <v>-48.598680000000002</v>
      </c>
      <c r="AF1994" s="494">
        <v>13657.822010000002</v>
      </c>
      <c r="AG1994" s="1149"/>
      <c r="AH1994" s="1211"/>
      <c r="AI1994" s="2572"/>
      <c r="AJ1994" s="1281"/>
    </row>
    <row r="1995" spans="1:36" s="2536" customFormat="1" ht="60" x14ac:dyDescent="0.25">
      <c r="A1995" s="364"/>
      <c r="B1995" s="364">
        <v>1</v>
      </c>
      <c r="C1995" s="463" t="s">
        <v>548</v>
      </c>
      <c r="D1995" s="4"/>
      <c r="E1995" s="4"/>
      <c r="F1995" s="756"/>
      <c r="G1995" s="322"/>
      <c r="H1995" s="322"/>
      <c r="I1995" s="322"/>
      <c r="J1995" s="1762"/>
      <c r="K1995" s="1762"/>
      <c r="L1995" s="210"/>
      <c r="M1995" s="210"/>
      <c r="N1995" s="210"/>
      <c r="O1995" s="210"/>
      <c r="P1995" s="210"/>
      <c r="Q1995" s="210"/>
      <c r="R1995" s="494"/>
      <c r="S1995" s="494"/>
      <c r="T1995" s="494"/>
      <c r="U1995" s="494"/>
      <c r="V1995" s="494"/>
      <c r="W1995" s="494"/>
      <c r="X1995" s="494"/>
      <c r="Y1995" s="2681"/>
      <c r="Z1995" s="494"/>
      <c r="AA1995" s="993"/>
      <c r="AB1995" s="494"/>
      <c r="AC1995" s="494"/>
      <c r="AD1995" s="494"/>
      <c r="AE1995" s="494"/>
      <c r="AF1995" s="494"/>
      <c r="AG1995" s="1149"/>
      <c r="AH1995" s="1211"/>
      <c r="AI1995" s="2572"/>
      <c r="AJ1995" s="1281"/>
    </row>
    <row r="1996" spans="1:36" s="2536" customFormat="1" ht="30" x14ac:dyDescent="0.25">
      <c r="A1996" s="364"/>
      <c r="B1996" s="364">
        <v>1</v>
      </c>
      <c r="C1996" s="463" t="s">
        <v>527</v>
      </c>
      <c r="D1996" s="4"/>
      <c r="E1996" s="4"/>
      <c r="F1996" s="686">
        <v>780</v>
      </c>
      <c r="G1996" s="212">
        <f t="shared" ref="G1996" si="2982">F1996/12*$C$3</f>
        <v>455</v>
      </c>
      <c r="H1996" s="322">
        <v>413</v>
      </c>
      <c r="I1996" s="322">
        <f>H1996/G1996*100</f>
        <v>90.769230769230774</v>
      </c>
      <c r="J1996" s="1762"/>
      <c r="K1996" s="1762"/>
      <c r="L1996" s="210"/>
      <c r="M1996" s="210"/>
      <c r="N1996" s="210"/>
      <c r="O1996" s="210"/>
      <c r="P1996" s="210"/>
      <c r="Q1996" s="210"/>
      <c r="R1996" s="494">
        <v>1338.25182</v>
      </c>
      <c r="S1996" s="494">
        <v>1338.25182</v>
      </c>
      <c r="T1996" s="494">
        <v>1338.25182</v>
      </c>
      <c r="U1996" s="494">
        <v>1338.25182</v>
      </c>
      <c r="V1996" s="494">
        <v>1338.25182</v>
      </c>
      <c r="W1996" s="494">
        <v>1338.25182</v>
      </c>
      <c r="X1996" s="494">
        <v>1338.25182</v>
      </c>
      <c r="Y1996" s="2681">
        <f>R1996/12*$C$3+(S1996-R1996)/11*6+(T1996-S1996)/10*5+(U1996-T1996)/9*4+(V1996-U1996)/8*3+(W1996-V1996)/7*2+(X1996-W1996)/6*1</f>
        <v>780.64689499999997</v>
      </c>
      <c r="Z1996" s="494">
        <f t="shared" ref="Z1996" si="2983">AF1996-AE1996-AB1996-AA1996</f>
        <v>941.6110900000001</v>
      </c>
      <c r="AA1996" s="993"/>
      <c r="AB1996" s="494"/>
      <c r="AC1996" s="494">
        <f t="shared" ref="AC1996" si="2984">Z1996-Y1996</f>
        <v>160.96419500000013</v>
      </c>
      <c r="AD1996" s="494"/>
      <c r="AE1996" s="494">
        <v>0</v>
      </c>
      <c r="AF1996" s="494">
        <v>941.6110900000001</v>
      </c>
      <c r="AG1996" s="1149"/>
      <c r="AH1996" s="1211"/>
      <c r="AI1996" s="2572"/>
      <c r="AJ1996" s="1281"/>
    </row>
    <row r="1997" spans="1:36" s="2536" customFormat="1" ht="45" x14ac:dyDescent="0.25">
      <c r="A1997" s="364"/>
      <c r="B1997" s="364">
        <v>1</v>
      </c>
      <c r="C1997" s="659" t="s">
        <v>528</v>
      </c>
      <c r="D1997" s="4"/>
      <c r="E1997" s="4"/>
      <c r="F1997" s="756"/>
      <c r="G1997" s="322"/>
      <c r="H1997" s="322"/>
      <c r="I1997" s="322"/>
      <c r="J1997" s="1762"/>
      <c r="K1997" s="1762"/>
      <c r="L1997" s="210"/>
      <c r="M1997" s="210"/>
      <c r="N1997" s="210"/>
      <c r="O1997" s="210"/>
      <c r="P1997" s="210"/>
      <c r="Q1997" s="210"/>
      <c r="R1997" s="494"/>
      <c r="S1997" s="494"/>
      <c r="T1997" s="494"/>
      <c r="U1997" s="494"/>
      <c r="V1997" s="494"/>
      <c r="W1997" s="494"/>
      <c r="X1997" s="494"/>
      <c r="Y1997" s="2681"/>
      <c r="Z1997" s="494">
        <f>AF1997-AE1997-AB1997</f>
        <v>0</v>
      </c>
      <c r="AA1997" s="993"/>
      <c r="AB1997" s="494"/>
      <c r="AC1997" s="494">
        <f>Z1997-Y1997</f>
        <v>0</v>
      </c>
      <c r="AD1997" s="494"/>
      <c r="AE1997" s="494">
        <v>0</v>
      </c>
      <c r="AF1997" s="494">
        <v>0</v>
      </c>
      <c r="AG1997" s="1149"/>
      <c r="AH1997" s="1211"/>
      <c r="AI1997" s="2572"/>
      <c r="AJ1997" s="1281"/>
    </row>
    <row r="1998" spans="1:36" s="2536" customFormat="1" ht="45" x14ac:dyDescent="0.25">
      <c r="A1998" s="364"/>
      <c r="B1998" s="364">
        <v>1</v>
      </c>
      <c r="C1998" s="463" t="s">
        <v>529</v>
      </c>
      <c r="D1998" s="4"/>
      <c r="E1998" s="4"/>
      <c r="F1998" s="756">
        <v>82</v>
      </c>
      <c r="G1998" s="212">
        <f t="shared" ref="G1998:G1999" si="2985">F1998/12*$C$3</f>
        <v>47.833333333333329</v>
      </c>
      <c r="H1998" s="322">
        <v>86</v>
      </c>
      <c r="I1998" s="322">
        <f t="shared" ref="I1998:I2004" si="2986">H1998/G1998*100</f>
        <v>179.79094076655053</v>
      </c>
      <c r="J1998" s="1762"/>
      <c r="K1998" s="1762"/>
      <c r="L1998" s="210"/>
      <c r="M1998" s="210"/>
      <c r="N1998" s="210"/>
      <c r="O1998" s="210"/>
      <c r="P1998" s="210"/>
      <c r="Q1998" s="210"/>
      <c r="R1998" s="494">
        <v>713.01248544960004</v>
      </c>
      <c r="S1998" s="494">
        <v>713.01248544960004</v>
      </c>
      <c r="T1998" s="494">
        <v>713.01248544960004</v>
      </c>
      <c r="U1998" s="494">
        <v>713.01248544960004</v>
      </c>
      <c r="V1998" s="494">
        <v>713.01248544960004</v>
      </c>
      <c r="W1998" s="494">
        <v>713.01248544960004</v>
      </c>
      <c r="X1998" s="494">
        <v>713.01248544960004</v>
      </c>
      <c r="Y1998" s="2681">
        <f t="shared" ref="Y1998:Y1999" si="2987">R1998/12*$C$3+(S1998-R1998)/11*6+(T1998-S1998)/10*5+(U1998-T1998)/9*4+(V1998-U1998)/8*3+(W1998-V1998)/7*2+(X1998-W1998)/6*1</f>
        <v>415.92394984560002</v>
      </c>
      <c r="Z1998" s="494">
        <f t="shared" ref="Z1998:Z1999" si="2988">AF1998-AE1998-AB1998-AA1998</f>
        <v>743.63598000000002</v>
      </c>
      <c r="AA1998" s="993"/>
      <c r="AB1998" s="494"/>
      <c r="AC1998" s="494">
        <f t="shared" ref="AC1998:AC1999" si="2989">Z1998-Y1998</f>
        <v>327.7120301544</v>
      </c>
      <c r="AD1998" s="494"/>
      <c r="AE1998" s="494">
        <v>0</v>
      </c>
      <c r="AF1998" s="494">
        <v>743.63598000000002</v>
      </c>
      <c r="AG1998" s="1149"/>
      <c r="AH1998" s="1211"/>
      <c r="AI1998" s="2572"/>
      <c r="AJ1998" s="1281"/>
    </row>
    <row r="1999" spans="1:36" s="2536" customFormat="1" ht="30" x14ac:dyDescent="0.25">
      <c r="A1999" s="364"/>
      <c r="B1999" s="364">
        <v>1</v>
      </c>
      <c r="C1999" s="463" t="s">
        <v>530</v>
      </c>
      <c r="D1999" s="4"/>
      <c r="E1999" s="4"/>
      <c r="F1999" s="756">
        <v>129</v>
      </c>
      <c r="G1999" s="212">
        <f t="shared" si="2985"/>
        <v>75.25</v>
      </c>
      <c r="H1999" s="322">
        <v>125</v>
      </c>
      <c r="I1999" s="322">
        <f t="shared" si="2986"/>
        <v>166.11295681063123</v>
      </c>
      <c r="J1999" s="1762"/>
      <c r="K1999" s="1762"/>
      <c r="L1999" s="210"/>
      <c r="M1999" s="210"/>
      <c r="N1999" s="210"/>
      <c r="O1999" s="210"/>
      <c r="P1999" s="210"/>
      <c r="Q1999" s="210"/>
      <c r="R1999" s="494">
        <v>1121.6903734512</v>
      </c>
      <c r="S1999" s="494">
        <v>1121.6903734512</v>
      </c>
      <c r="T1999" s="494">
        <v>1121.6903734512</v>
      </c>
      <c r="U1999" s="494">
        <v>1121.6903734512</v>
      </c>
      <c r="V1999" s="494">
        <v>1121.6903734512</v>
      </c>
      <c r="W1999" s="494">
        <v>1121.6903734512</v>
      </c>
      <c r="X1999" s="494">
        <v>1121.6903734512</v>
      </c>
      <c r="Y1999" s="2681">
        <f t="shared" si="2987"/>
        <v>654.31938451320002</v>
      </c>
      <c r="Z1999" s="494">
        <f t="shared" si="2988"/>
        <v>1080.86625</v>
      </c>
      <c r="AA1999" s="993"/>
      <c r="AB1999" s="494"/>
      <c r="AC1999" s="494">
        <f t="shared" si="2989"/>
        <v>426.54686548680002</v>
      </c>
      <c r="AD1999" s="494"/>
      <c r="AE1999" s="494">
        <v>0</v>
      </c>
      <c r="AF1999" s="494">
        <v>1080.86625</v>
      </c>
      <c r="AG1999" s="1149"/>
      <c r="AH1999" s="1211"/>
      <c r="AI1999" s="2572"/>
      <c r="AJ1999" s="1281"/>
    </row>
    <row r="2000" spans="1:36" s="2536" customFormat="1" ht="57.75" x14ac:dyDescent="0.25">
      <c r="A2000" s="364"/>
      <c r="B2000" s="364">
        <v>1</v>
      </c>
      <c r="C2000" s="2531" t="s">
        <v>286</v>
      </c>
      <c r="D2000" s="713"/>
      <c r="E2000" s="713"/>
      <c r="F2000" s="755">
        <f>SUM(F2001:F2003)</f>
        <v>10764</v>
      </c>
      <c r="G2000" s="755">
        <f t="shared" ref="G2000:H2000" si="2990">SUM(G2001:G2003)</f>
        <v>6279</v>
      </c>
      <c r="H2000" s="755">
        <f t="shared" si="2990"/>
        <v>5390</v>
      </c>
      <c r="I2000" s="946">
        <f t="shared" si="2986"/>
        <v>85.841694537346712</v>
      </c>
      <c r="J2000" s="1762"/>
      <c r="K2000" s="1762"/>
      <c r="L2000" s="210"/>
      <c r="M2000" s="210"/>
      <c r="N2000" s="210"/>
      <c r="O2000" s="210"/>
      <c r="P2000" s="210"/>
      <c r="Q2000" s="210"/>
      <c r="R2000" s="494">
        <f t="shared" ref="R2000:AF2000" si="2991">SUM(R2001:R2003)</f>
        <v>29244.952961836803</v>
      </c>
      <c r="S2000" s="494">
        <f t="shared" ref="S2000:T2000" si="2992">SUM(S2001:S2003)</f>
        <v>29244.952961836803</v>
      </c>
      <c r="T2000" s="494">
        <f t="shared" si="2992"/>
        <v>29244.952961836803</v>
      </c>
      <c r="U2000" s="494">
        <f t="shared" ref="U2000:V2000" si="2993">SUM(U2001:U2003)</f>
        <v>29244.952961836803</v>
      </c>
      <c r="V2000" s="494">
        <f t="shared" si="2993"/>
        <v>29244.952961836803</v>
      </c>
      <c r="W2000" s="494">
        <f t="shared" ref="W2000:X2000" si="2994">SUM(W2001:W2003)</f>
        <v>29244.952961836803</v>
      </c>
      <c r="X2000" s="494">
        <f t="shared" si="2994"/>
        <v>29244.952961836803</v>
      </c>
      <c r="Y2000" s="2681">
        <f t="shared" si="2991"/>
        <v>17059.555894404803</v>
      </c>
      <c r="Z2000" s="494">
        <f t="shared" si="2991"/>
        <v>17734.842559999997</v>
      </c>
      <c r="AA2000" s="993">
        <f t="shared" si="2991"/>
        <v>0</v>
      </c>
      <c r="AB2000" s="494">
        <f t="shared" si="2991"/>
        <v>0</v>
      </c>
      <c r="AC2000" s="494">
        <f t="shared" si="2991"/>
        <v>675.2866655951957</v>
      </c>
      <c r="AD2000" s="494">
        <f t="shared" si="2991"/>
        <v>0</v>
      </c>
      <c r="AE2000" s="494">
        <f t="shared" si="2991"/>
        <v>0</v>
      </c>
      <c r="AF2000" s="494">
        <f t="shared" si="2991"/>
        <v>17734.842559999997</v>
      </c>
      <c r="AG2000" s="1149"/>
      <c r="AH2000" s="1211"/>
      <c r="AI2000" s="2572"/>
      <c r="AJ2000" s="1281"/>
    </row>
    <row r="2001" spans="1:36" s="2536" customFormat="1" ht="45" x14ac:dyDescent="0.25">
      <c r="A2001" s="364"/>
      <c r="B2001" s="364">
        <v>1</v>
      </c>
      <c r="C2001" s="463" t="s">
        <v>531</v>
      </c>
      <c r="D2001" s="4"/>
      <c r="E2001" s="4"/>
      <c r="F2001" s="756">
        <v>2004</v>
      </c>
      <c r="G2001" s="212">
        <f t="shared" ref="G2001:G2003" si="2995">F2001/12*$C$3</f>
        <v>1169</v>
      </c>
      <c r="H2001" s="322">
        <v>1058</v>
      </c>
      <c r="I2001" s="322">
        <f t="shared" si="2986"/>
        <v>90.504704875962361</v>
      </c>
      <c r="J2001" s="1762"/>
      <c r="K2001" s="1762"/>
      <c r="L2001" s="210"/>
      <c r="M2001" s="210"/>
      <c r="N2001" s="210"/>
      <c r="O2001" s="210"/>
      <c r="P2001" s="210"/>
      <c r="Q2001" s="210"/>
      <c r="R2001" s="494">
        <v>3386.33916</v>
      </c>
      <c r="S2001" s="494">
        <v>3386.33916</v>
      </c>
      <c r="T2001" s="494">
        <v>3386.33916</v>
      </c>
      <c r="U2001" s="494">
        <v>3386.33916</v>
      </c>
      <c r="V2001" s="494">
        <v>3386.33916</v>
      </c>
      <c r="W2001" s="494">
        <v>3386.33916</v>
      </c>
      <c r="X2001" s="494">
        <v>3386.33916</v>
      </c>
      <c r="Y2001" s="2681">
        <f t="shared" ref="Y2001:Y2004" si="2996">R2001/12*$C$3+(S2001-R2001)/11*6+(T2001-S2001)/10*5+(U2001-T2001)/9*4+(V2001-U2001)/8*3+(W2001-V2001)/7*2+(X2001-W2001)/6*1</f>
        <v>1975.3645099999999</v>
      </c>
      <c r="Z2001" s="494">
        <f t="shared" ref="Z2001:Z2004" si="2997">AF2001-AE2001-AB2001-AA2001</f>
        <v>1750.8268299999997</v>
      </c>
      <c r="AA2001" s="993"/>
      <c r="AB2001" s="494"/>
      <c r="AC2001" s="494">
        <f t="shared" ref="AC2001:AC2004" si="2998">Z2001-Y2001</f>
        <v>-224.53768000000014</v>
      </c>
      <c r="AD2001" s="494"/>
      <c r="AE2001" s="494">
        <v>0</v>
      </c>
      <c r="AF2001" s="494">
        <v>1750.8268299999997</v>
      </c>
      <c r="AG2001" s="1149"/>
      <c r="AH2001" s="1211"/>
      <c r="AI2001" s="2572"/>
      <c r="AJ2001" s="1281"/>
    </row>
    <row r="2002" spans="1:36" s="2536" customFormat="1" ht="75" x14ac:dyDescent="0.25">
      <c r="A2002" s="364"/>
      <c r="B2002" s="364">
        <v>1</v>
      </c>
      <c r="C2002" s="4" t="s">
        <v>532</v>
      </c>
      <c r="D2002" s="4"/>
      <c r="E2002" s="4"/>
      <c r="F2002" s="757">
        <v>5100</v>
      </c>
      <c r="G2002" s="212">
        <f t="shared" si="2995"/>
        <v>2975</v>
      </c>
      <c r="H2002" s="322">
        <v>3701</v>
      </c>
      <c r="I2002" s="322">
        <f t="shared" si="2986"/>
        <v>124.40336134453783</v>
      </c>
      <c r="J2002" s="1762"/>
      <c r="K2002" s="1762"/>
      <c r="L2002" s="210"/>
      <c r="M2002" s="210"/>
      <c r="N2002" s="210"/>
      <c r="O2002" s="210"/>
      <c r="P2002" s="210"/>
      <c r="Q2002" s="210"/>
      <c r="R2002" s="494">
        <v>19397.704673664004</v>
      </c>
      <c r="S2002" s="494">
        <v>19397.704673664004</v>
      </c>
      <c r="T2002" s="494">
        <v>19397.704673664004</v>
      </c>
      <c r="U2002" s="494">
        <v>19397.704673664004</v>
      </c>
      <c r="V2002" s="494">
        <v>19397.704673664004</v>
      </c>
      <c r="W2002" s="494">
        <v>19397.704673664004</v>
      </c>
      <c r="X2002" s="494">
        <v>19397.704673664004</v>
      </c>
      <c r="Y2002" s="2681">
        <f t="shared" si="2996"/>
        <v>11315.327726304004</v>
      </c>
      <c r="Z2002" s="494">
        <f t="shared" si="2997"/>
        <v>14791.45822</v>
      </c>
      <c r="AA2002" s="993"/>
      <c r="AB2002" s="494"/>
      <c r="AC2002" s="494">
        <f t="shared" si="2998"/>
        <v>3476.1304936959968</v>
      </c>
      <c r="AD2002" s="494"/>
      <c r="AE2002" s="494">
        <v>0</v>
      </c>
      <c r="AF2002" s="494">
        <v>14791.45822</v>
      </c>
      <c r="AG2002" s="1149"/>
      <c r="AH2002" s="1211"/>
      <c r="AI2002" s="2572"/>
      <c r="AJ2002" s="1281"/>
    </row>
    <row r="2003" spans="1:36" s="2536" customFormat="1" ht="60" x14ac:dyDescent="0.25">
      <c r="A2003" s="364"/>
      <c r="B2003" s="364">
        <v>1</v>
      </c>
      <c r="C2003" s="4" t="s">
        <v>533</v>
      </c>
      <c r="D2003" s="4"/>
      <c r="E2003" s="4"/>
      <c r="F2003" s="298">
        <v>3660</v>
      </c>
      <c r="G2003" s="212">
        <f t="shared" si="2995"/>
        <v>2135</v>
      </c>
      <c r="H2003" s="322">
        <v>631</v>
      </c>
      <c r="I2003" s="322">
        <f t="shared" si="2986"/>
        <v>29.555035128805617</v>
      </c>
      <c r="J2003" s="1762"/>
      <c r="K2003" s="1762"/>
      <c r="L2003" s="210"/>
      <c r="M2003" s="210"/>
      <c r="N2003" s="210"/>
      <c r="O2003" s="210"/>
      <c r="P2003" s="210"/>
      <c r="Q2003" s="210"/>
      <c r="R2003" s="494">
        <v>6460.9091281728015</v>
      </c>
      <c r="S2003" s="494">
        <v>6460.9091281728015</v>
      </c>
      <c r="T2003" s="494">
        <v>6460.9091281728015</v>
      </c>
      <c r="U2003" s="494">
        <v>6460.9091281728015</v>
      </c>
      <c r="V2003" s="494">
        <v>6460.9091281728015</v>
      </c>
      <c r="W2003" s="494">
        <v>6460.9091281728015</v>
      </c>
      <c r="X2003" s="494">
        <v>6460.9091281728015</v>
      </c>
      <c r="Y2003" s="2580">
        <f t="shared" si="2996"/>
        <v>3768.8636581008009</v>
      </c>
      <c r="Z2003" s="494">
        <f t="shared" si="2997"/>
        <v>1192.5575099999999</v>
      </c>
      <c r="AA2003" s="993"/>
      <c r="AB2003" s="494"/>
      <c r="AC2003" s="494">
        <f t="shared" si="2998"/>
        <v>-2576.3061481008008</v>
      </c>
      <c r="AD2003" s="494"/>
      <c r="AE2003" s="494">
        <v>0</v>
      </c>
      <c r="AF2003" s="494">
        <v>1192.5575099999999</v>
      </c>
      <c r="AG2003" s="1149"/>
      <c r="AH2003" s="1211"/>
      <c r="AI2003" s="2572"/>
      <c r="AJ2003" s="1281"/>
    </row>
    <row r="2004" spans="1:36" s="2536" customFormat="1" ht="29.25" x14ac:dyDescent="0.25">
      <c r="A2004" s="364"/>
      <c r="B2004" s="364">
        <v>1</v>
      </c>
      <c r="C2004" s="713" t="s">
        <v>327</v>
      </c>
      <c r="D2004" s="713"/>
      <c r="E2004" s="713"/>
      <c r="F2004" s="1278">
        <f>F2011+F2005+F2006+F2012+F2013*5</f>
        <v>3016</v>
      </c>
      <c r="G2004" s="1278">
        <f t="shared" ref="G2004:H2004" si="2999">G2011+G2005+G2006+G2012+G2013*5</f>
        <v>1748.2222222222224</v>
      </c>
      <c r="H2004" s="1278">
        <f t="shared" si="2999"/>
        <v>1766.0525</v>
      </c>
      <c r="I2004" s="946">
        <f t="shared" si="2986"/>
        <v>101.01990911402059</v>
      </c>
      <c r="J2004" s="1762"/>
      <c r="K2004" s="1762"/>
      <c r="L2004" s="210"/>
      <c r="M2004" s="210"/>
      <c r="N2004" s="210"/>
      <c r="O2004" s="210"/>
      <c r="P2004" s="210"/>
      <c r="Q2004" s="210"/>
      <c r="R2004" s="494">
        <v>6504.8980000000001</v>
      </c>
      <c r="S2004" s="494">
        <v>6504.8980000000001</v>
      </c>
      <c r="T2004" s="494">
        <v>6504.8980000000001</v>
      </c>
      <c r="U2004" s="494">
        <v>6504.8980000000001</v>
      </c>
      <c r="V2004" s="494">
        <v>6504.8980000000001</v>
      </c>
      <c r="W2004" s="494">
        <v>6504.8980000000001</v>
      </c>
      <c r="X2004" s="494">
        <v>6504.8980000000001</v>
      </c>
      <c r="Y2004" s="2681">
        <f t="shared" si="2996"/>
        <v>3794.5238333333336</v>
      </c>
      <c r="Z2004" s="494">
        <f t="shared" si="2997"/>
        <v>3403.4655300000004</v>
      </c>
      <c r="AA2004" s="993"/>
      <c r="AB2004" s="494"/>
      <c r="AC2004" s="494">
        <f t="shared" si="2998"/>
        <v>-391.05830333333324</v>
      </c>
      <c r="AD2004" s="494">
        <v>-22.204090000000001</v>
      </c>
      <c r="AE2004" s="494">
        <v>0</v>
      </c>
      <c r="AF2004" s="494">
        <v>3403.4655300000004</v>
      </c>
      <c r="AG2004" s="1149"/>
      <c r="AH2004" s="1211"/>
      <c r="AI2004" s="2572"/>
      <c r="AJ2004" s="1281"/>
    </row>
    <row r="2005" spans="1:36" s="2536" customFormat="1" x14ac:dyDescent="0.25">
      <c r="A2005" s="364"/>
      <c r="B2005" s="364">
        <v>1</v>
      </c>
      <c r="C2005" s="4" t="s">
        <v>318</v>
      </c>
      <c r="D2005" s="4"/>
      <c r="E2005" s="4"/>
      <c r="F2005" s="757"/>
      <c r="G2005" s="757"/>
      <c r="H2005" s="757"/>
      <c r="I2005" s="322"/>
      <c r="J2005" s="1762"/>
      <c r="K2005" s="1762"/>
      <c r="L2005" s="210"/>
      <c r="M2005" s="210"/>
      <c r="N2005" s="210"/>
      <c r="O2005" s="210"/>
      <c r="P2005" s="210"/>
      <c r="Q2005" s="210"/>
      <c r="R2005" s="494"/>
      <c r="S2005" s="494"/>
      <c r="T2005" s="494"/>
      <c r="U2005" s="494"/>
      <c r="V2005" s="494"/>
      <c r="W2005" s="494"/>
      <c r="X2005" s="494"/>
      <c r="Y2005" s="2681"/>
      <c r="Z2005" s="494"/>
      <c r="AA2005" s="993"/>
      <c r="AB2005" s="494"/>
      <c r="AC2005" s="494"/>
      <c r="AD2005" s="494"/>
      <c r="AE2005" s="494"/>
      <c r="AF2005" s="494"/>
      <c r="AG2005" s="1149"/>
      <c r="AH2005" s="1211"/>
      <c r="AI2005" s="2572"/>
      <c r="AJ2005" s="1281"/>
    </row>
    <row r="2006" spans="1:36" s="2536" customFormat="1" ht="30" x14ac:dyDescent="0.25">
      <c r="A2006" s="364"/>
      <c r="B2006" s="364">
        <v>1</v>
      </c>
      <c r="C2006" s="725" t="s">
        <v>506</v>
      </c>
      <c r="D2006" s="4"/>
      <c r="E2006" s="4"/>
      <c r="F2006" s="757">
        <f>F2007+F2008/4</f>
        <v>550</v>
      </c>
      <c r="G2006" s="757">
        <f t="shared" ref="G2006:H2006" si="3000">G2007+G2008/4</f>
        <v>320.83333333333337</v>
      </c>
      <c r="H2006" s="757">
        <f t="shared" si="3000"/>
        <v>306.05250000000001</v>
      </c>
      <c r="I2006" s="322">
        <f>H2006/G2006*100</f>
        <v>95.392987012987007</v>
      </c>
      <c r="J2006" s="1762"/>
      <c r="K2006" s="1762"/>
      <c r="L2006" s="210"/>
      <c r="M2006" s="210"/>
      <c r="N2006" s="210"/>
      <c r="O2006" s="210"/>
      <c r="P2006" s="210"/>
      <c r="Q2006" s="210"/>
      <c r="R2006" s="494"/>
      <c r="S2006" s="494"/>
      <c r="T2006" s="494"/>
      <c r="U2006" s="494"/>
      <c r="V2006" s="494"/>
      <c r="W2006" s="494"/>
      <c r="X2006" s="494"/>
      <c r="Y2006" s="2681"/>
      <c r="Z2006" s="494"/>
      <c r="AA2006" s="993"/>
      <c r="AB2006" s="494"/>
      <c r="AC2006" s="494"/>
      <c r="AD2006" s="494"/>
      <c r="AE2006" s="494"/>
      <c r="AF2006" s="494"/>
      <c r="AG2006" s="1149"/>
      <c r="AH2006" s="1211"/>
      <c r="AI2006" s="2572"/>
      <c r="AJ2006" s="1281"/>
    </row>
    <row r="2007" spans="1:36" s="2536" customFormat="1" x14ac:dyDescent="0.25">
      <c r="A2007" s="364"/>
      <c r="B2007" s="364">
        <v>1</v>
      </c>
      <c r="C2007" s="4" t="s">
        <v>507</v>
      </c>
      <c r="D2007" s="4"/>
      <c r="E2007" s="4"/>
      <c r="F2007" s="736"/>
      <c r="G2007" s="322"/>
      <c r="H2007" s="322"/>
      <c r="I2007" s="322"/>
      <c r="J2007" s="1762"/>
      <c r="K2007" s="1762"/>
      <c r="L2007" s="210"/>
      <c r="M2007" s="210"/>
      <c r="N2007" s="210"/>
      <c r="O2007" s="210"/>
      <c r="P2007" s="210"/>
      <c r="Q2007" s="210"/>
      <c r="R2007" s="494"/>
      <c r="S2007" s="494"/>
      <c r="T2007" s="494"/>
      <c r="U2007" s="494"/>
      <c r="V2007" s="494"/>
      <c r="W2007" s="494"/>
      <c r="X2007" s="494"/>
      <c r="Y2007" s="2681"/>
      <c r="Z2007" s="494"/>
      <c r="AA2007" s="993"/>
      <c r="AB2007" s="494"/>
      <c r="AC2007" s="494"/>
      <c r="AD2007" s="494"/>
      <c r="AE2007" s="494"/>
      <c r="AF2007" s="494"/>
      <c r="AG2007" s="1149"/>
      <c r="AH2007" s="1211"/>
      <c r="AI2007" s="2572"/>
      <c r="AJ2007" s="1281"/>
    </row>
    <row r="2008" spans="1:36" s="2536" customFormat="1" ht="30" x14ac:dyDescent="0.25">
      <c r="A2008" s="364"/>
      <c r="B2008" s="364">
        <v>1</v>
      </c>
      <c r="C2008" s="4" t="s">
        <v>508</v>
      </c>
      <c r="D2008" s="4"/>
      <c r="E2008" s="4"/>
      <c r="F2008" s="757">
        <v>2200</v>
      </c>
      <c r="G2008" s="212">
        <f t="shared" ref="G2008" si="3001">F2008/12*$C$3</f>
        <v>1283.3333333333335</v>
      </c>
      <c r="H2008" s="322">
        <v>1224.21</v>
      </c>
      <c r="I2008" s="322">
        <f>H2008/G2008*100</f>
        <v>95.392987012987007</v>
      </c>
      <c r="J2008" s="1762"/>
      <c r="K2008" s="1762"/>
      <c r="L2008" s="210"/>
      <c r="M2008" s="210"/>
      <c r="N2008" s="210"/>
      <c r="O2008" s="210"/>
      <c r="P2008" s="210"/>
      <c r="Q2008" s="210"/>
      <c r="R2008" s="494"/>
      <c r="S2008" s="494"/>
      <c r="T2008" s="494"/>
      <c r="U2008" s="494"/>
      <c r="V2008" s="494"/>
      <c r="W2008" s="494"/>
      <c r="X2008" s="494"/>
      <c r="Y2008" s="2681"/>
      <c r="Z2008" s="494"/>
      <c r="AA2008" s="993"/>
      <c r="AB2008" s="494"/>
      <c r="AC2008" s="494"/>
      <c r="AD2008" s="494"/>
      <c r="AE2008" s="494"/>
      <c r="AF2008" s="494"/>
      <c r="AG2008" s="1149"/>
      <c r="AH2008" s="1211"/>
      <c r="AI2008" s="2572"/>
      <c r="AJ2008" s="1281"/>
    </row>
    <row r="2009" spans="1:36" s="2536" customFormat="1" ht="60" x14ac:dyDescent="0.25">
      <c r="A2009" s="364">
        <v>1</v>
      </c>
      <c r="B2009" s="364">
        <v>1</v>
      </c>
      <c r="C2009" s="4" t="s">
        <v>510</v>
      </c>
      <c r="D2009" s="4"/>
      <c r="E2009" s="4"/>
      <c r="F2009" s="759"/>
      <c r="G2009" s="212"/>
      <c r="H2009" s="322"/>
      <c r="I2009" s="322"/>
      <c r="J2009" s="1762"/>
      <c r="K2009" s="1762"/>
      <c r="L2009" s="210"/>
      <c r="M2009" s="210"/>
      <c r="N2009" s="210"/>
      <c r="O2009" s="210"/>
      <c r="P2009" s="210"/>
      <c r="Q2009" s="210"/>
      <c r="R2009" s="494"/>
      <c r="S2009" s="494"/>
      <c r="T2009" s="494"/>
      <c r="U2009" s="494"/>
      <c r="V2009" s="494"/>
      <c r="W2009" s="494"/>
      <c r="X2009" s="494"/>
      <c r="Y2009" s="2681"/>
      <c r="Z2009" s="494"/>
      <c r="AA2009" s="993"/>
      <c r="AB2009" s="494"/>
      <c r="AC2009" s="494"/>
      <c r="AD2009" s="494"/>
      <c r="AE2009" s="494"/>
      <c r="AF2009" s="494"/>
      <c r="AG2009" s="1149"/>
      <c r="AH2009" s="1211"/>
      <c r="AI2009" s="2572"/>
      <c r="AJ2009" s="1281"/>
    </row>
    <row r="2010" spans="1:36" s="2536" customFormat="1" ht="45" x14ac:dyDescent="0.25">
      <c r="A2010" s="364">
        <v>1</v>
      </c>
      <c r="B2010" s="364">
        <v>1</v>
      </c>
      <c r="C2010" s="726" t="s">
        <v>511</v>
      </c>
      <c r="D2010" s="4"/>
      <c r="E2010" s="4"/>
      <c r="F2010" s="759"/>
      <c r="G2010" s="212"/>
      <c r="H2010" s="322"/>
      <c r="I2010" s="322"/>
      <c r="J2010" s="1762"/>
      <c r="K2010" s="1762"/>
      <c r="L2010" s="210"/>
      <c r="M2010" s="210"/>
      <c r="N2010" s="210"/>
      <c r="O2010" s="210"/>
      <c r="P2010" s="210"/>
      <c r="Q2010" s="210"/>
      <c r="R2010" s="494"/>
      <c r="S2010" s="494"/>
      <c r="T2010" s="494"/>
      <c r="U2010" s="494"/>
      <c r="V2010" s="494"/>
      <c r="W2010" s="494"/>
      <c r="X2010" s="494"/>
      <c r="Y2010" s="2681"/>
      <c r="Z2010" s="494"/>
      <c r="AA2010" s="993"/>
      <c r="AB2010" s="494"/>
      <c r="AC2010" s="494"/>
      <c r="AD2010" s="494"/>
      <c r="AE2010" s="494"/>
      <c r="AF2010" s="494"/>
      <c r="AG2010" s="1149"/>
      <c r="AH2010" s="1211"/>
      <c r="AI2010" s="2572"/>
      <c r="AJ2010" s="1281"/>
    </row>
    <row r="2011" spans="1:36" s="2536" customFormat="1" ht="105" x14ac:dyDescent="0.25">
      <c r="A2011" s="364"/>
      <c r="B2011" s="364"/>
      <c r="C2011" s="726" t="s">
        <v>512</v>
      </c>
      <c r="D2011" s="4"/>
      <c r="E2011" s="4"/>
      <c r="F2011" s="759">
        <v>100</v>
      </c>
      <c r="G2011" s="212">
        <f t="shared" ref="G2011:G2012" si="3002">F2011/12*$C$3</f>
        <v>58.333333333333336</v>
      </c>
      <c r="H2011" s="322">
        <v>15</v>
      </c>
      <c r="I2011" s="322">
        <f>H2011/G2011*100</f>
        <v>25.714285714285712</v>
      </c>
      <c r="J2011" s="1762"/>
      <c r="K2011" s="1762"/>
      <c r="L2011" s="210"/>
      <c r="M2011" s="210"/>
      <c r="N2011" s="210"/>
      <c r="O2011" s="210"/>
      <c r="P2011" s="210"/>
      <c r="Q2011" s="210"/>
      <c r="R2011" s="494"/>
      <c r="S2011" s="494"/>
      <c r="T2011" s="494"/>
      <c r="U2011" s="494"/>
      <c r="V2011" s="494"/>
      <c r="W2011" s="494"/>
      <c r="X2011" s="494"/>
      <c r="Y2011" s="2681"/>
      <c r="Z2011" s="494"/>
      <c r="AA2011" s="993"/>
      <c r="AB2011" s="494"/>
      <c r="AC2011" s="494"/>
      <c r="AD2011" s="494"/>
      <c r="AE2011" s="494"/>
      <c r="AF2011" s="494"/>
      <c r="AG2011" s="1149"/>
      <c r="AH2011" s="1211"/>
      <c r="AI2011" s="2572"/>
      <c r="AJ2011" s="1281"/>
    </row>
    <row r="2012" spans="1:36" s="2536" customFormat="1" ht="28.5" x14ac:dyDescent="0.25">
      <c r="A2012" s="364"/>
      <c r="B2012" s="364"/>
      <c r="C2012" s="1282" t="s">
        <v>534</v>
      </c>
      <c r="D2012" s="1499"/>
      <c r="E2012" s="713"/>
      <c r="F2012" s="759">
        <v>2286</v>
      </c>
      <c r="G2012" s="212">
        <f t="shared" si="3002"/>
        <v>1333.5</v>
      </c>
      <c r="H2012" s="688">
        <v>1445</v>
      </c>
      <c r="I2012" s="946">
        <f>H2012/ROUND(G2012,0)*100</f>
        <v>108.32083958020991</v>
      </c>
      <c r="J2012" s="1762"/>
      <c r="K2012" s="1762"/>
      <c r="L2012" s="210"/>
      <c r="M2012" s="210"/>
      <c r="N2012" s="210"/>
      <c r="O2012" s="210"/>
      <c r="P2012" s="210"/>
      <c r="Q2012" s="210"/>
      <c r="R2012" s="2587">
        <v>5230.8328443839991</v>
      </c>
      <c r="S2012" s="2587">
        <v>5230.8328443839991</v>
      </c>
      <c r="T2012" s="2587">
        <v>5230.8328443839991</v>
      </c>
      <c r="U2012" s="2587">
        <v>5230.8328443839991</v>
      </c>
      <c r="V2012" s="2587">
        <v>5230.8328443839991</v>
      </c>
      <c r="W2012" s="2587">
        <v>5230.8328443839991</v>
      </c>
      <c r="X2012" s="2587">
        <v>5230.8328443839991</v>
      </c>
      <c r="Y2012" s="1092">
        <f t="shared" ref="Y2012:Y2013" si="3003">R2012/12*$C$3+(S2012-R2012)/11*6+(T2012-S2012)/10*5+(U2012-T2012)/9*4+(V2012-U2012)/8*3+(W2012-V2012)/7*2+(X2012-W2012)/6*1</f>
        <v>3051.3191592239996</v>
      </c>
      <c r="Z2012" s="494">
        <f t="shared" ref="Z2012" si="3004">AF2012-AE2012-AB2012-AA2012</f>
        <v>3524.6714400000005</v>
      </c>
      <c r="AA2012" s="993"/>
      <c r="AB2012" s="494"/>
      <c r="AC2012" s="494">
        <f t="shared" ref="AC2012" si="3005">Z2012-Y2012</f>
        <v>473.35228077600095</v>
      </c>
      <c r="AD2012" s="494"/>
      <c r="AE2012" s="494">
        <v>0</v>
      </c>
      <c r="AF2012" s="494">
        <v>3524.6714400000005</v>
      </c>
      <c r="AG2012" s="1149"/>
      <c r="AH2012" s="1211"/>
      <c r="AI2012" s="2572"/>
      <c r="AJ2012" s="1281"/>
    </row>
    <row r="2013" spans="1:36" s="2536" customFormat="1" ht="42.75" x14ac:dyDescent="0.25">
      <c r="A2013" s="364"/>
      <c r="B2013" s="364"/>
      <c r="C2013" s="1282" t="s">
        <v>588</v>
      </c>
      <c r="D2013" s="2030"/>
      <c r="E2013" s="4"/>
      <c r="F2013" s="758">
        <f>F2014+F2015</f>
        <v>16</v>
      </c>
      <c r="G2013" s="716">
        <f t="shared" ref="G2013" si="3006">G2014+G2015</f>
        <v>7.1111111111111116</v>
      </c>
      <c r="H2013" s="1039">
        <f t="shared" ref="H2013" si="3007">H2014+H2015</f>
        <v>0</v>
      </c>
      <c r="I2013" s="946">
        <f t="shared" ref="I2013:I2015" si="3008">H2013/G2013*100</f>
        <v>0</v>
      </c>
      <c r="J2013" s="1762"/>
      <c r="K2013" s="1762"/>
      <c r="L2013" s="210"/>
      <c r="M2013" s="210"/>
      <c r="N2013" s="210"/>
      <c r="O2013" s="210"/>
      <c r="P2013" s="210"/>
      <c r="Q2013" s="210"/>
      <c r="R2013" s="2587"/>
      <c r="S2013" s="2587"/>
      <c r="T2013" s="2587"/>
      <c r="U2013" s="2587">
        <v>30.60887</v>
      </c>
      <c r="V2013" s="2587">
        <v>30.60887</v>
      </c>
      <c r="W2013" s="2587">
        <v>30.60887</v>
      </c>
      <c r="X2013" s="2587">
        <v>30.60887</v>
      </c>
      <c r="Y2013" s="1092">
        <f t="shared" si="3003"/>
        <v>13.603942222222223</v>
      </c>
      <c r="Z2013" s="494">
        <f t="shared" ref="Z2013" si="3009">AF2013-AE2013-AB2013-AA2013</f>
        <v>0</v>
      </c>
      <c r="AA2013" s="993"/>
      <c r="AB2013" s="494"/>
      <c r="AC2013" s="494">
        <f t="shared" ref="AC2013" si="3010">Z2013-Y2013</f>
        <v>-13.603942222222223</v>
      </c>
      <c r="AD2013" s="494"/>
      <c r="AE2013" s="494">
        <v>0</v>
      </c>
      <c r="AF2013" s="494"/>
      <c r="AG2013" s="1149"/>
      <c r="AH2013" s="1211"/>
      <c r="AI2013" s="2572"/>
      <c r="AJ2013" s="1281"/>
    </row>
    <row r="2014" spans="1:36" s="2536" customFormat="1" ht="30" x14ac:dyDescent="0.25">
      <c r="A2014" s="364"/>
      <c r="B2014" s="364"/>
      <c r="C2014" s="726" t="s">
        <v>589</v>
      </c>
      <c r="D2014" s="2030"/>
      <c r="E2014" s="4"/>
      <c r="F2014" s="759">
        <v>1</v>
      </c>
      <c r="G2014" s="3641">
        <f>F2014/9*4</f>
        <v>0.44444444444444442</v>
      </c>
      <c r="H2014" s="688"/>
      <c r="I2014" s="322">
        <f t="shared" si="3008"/>
        <v>0</v>
      </c>
      <c r="J2014" s="1762"/>
      <c r="K2014" s="1762"/>
      <c r="L2014" s="210"/>
      <c r="M2014" s="210"/>
      <c r="N2014" s="210"/>
      <c r="O2014" s="210"/>
      <c r="P2014" s="210"/>
      <c r="Q2014" s="210"/>
      <c r="R2014" s="2587"/>
      <c r="S2014" s="2587"/>
      <c r="T2014" s="2587"/>
      <c r="U2014" s="2587"/>
      <c r="V2014" s="2587"/>
      <c r="W2014" s="2587"/>
      <c r="X2014" s="2587"/>
      <c r="Y2014" s="1092"/>
      <c r="Z2014" s="494"/>
      <c r="AA2014" s="993"/>
      <c r="AB2014" s="494"/>
      <c r="AC2014" s="494"/>
      <c r="AD2014" s="494"/>
      <c r="AE2014" s="494"/>
      <c r="AF2014" s="494"/>
      <c r="AG2014" s="1149"/>
      <c r="AH2014" s="1211"/>
      <c r="AI2014" s="2572"/>
      <c r="AJ2014" s="1281"/>
    </row>
    <row r="2015" spans="1:36" s="2536" customFormat="1" ht="30" x14ac:dyDescent="0.25">
      <c r="A2015" s="364"/>
      <c r="B2015" s="364"/>
      <c r="C2015" s="726" t="s">
        <v>590</v>
      </c>
      <c r="D2015" s="2030"/>
      <c r="E2015" s="4"/>
      <c r="F2015" s="759">
        <v>15</v>
      </c>
      <c r="G2015" s="3641">
        <f>F2015/9*4</f>
        <v>6.666666666666667</v>
      </c>
      <c r="H2015" s="688"/>
      <c r="I2015" s="322">
        <f t="shared" si="3008"/>
        <v>0</v>
      </c>
      <c r="J2015" s="1762"/>
      <c r="K2015" s="1762"/>
      <c r="L2015" s="210"/>
      <c r="M2015" s="210"/>
      <c r="N2015" s="210"/>
      <c r="O2015" s="210"/>
      <c r="P2015" s="210"/>
      <c r="Q2015" s="210"/>
      <c r="R2015" s="2587"/>
      <c r="S2015" s="2587"/>
      <c r="T2015" s="2587"/>
      <c r="U2015" s="2587"/>
      <c r="V2015" s="2587"/>
      <c r="W2015" s="2587"/>
      <c r="X2015" s="2587"/>
      <c r="Y2015" s="1092"/>
      <c r="Z2015" s="494"/>
      <c r="AA2015" s="993"/>
      <c r="AB2015" s="494"/>
      <c r="AC2015" s="494"/>
      <c r="AD2015" s="494"/>
      <c r="AE2015" s="494"/>
      <c r="AF2015" s="494"/>
      <c r="AG2015" s="1149"/>
      <c r="AH2015" s="1211"/>
      <c r="AI2015" s="2572"/>
      <c r="AJ2015" s="1281"/>
    </row>
    <row r="2016" spans="1:36" s="2536" customFormat="1" ht="29.25" x14ac:dyDescent="0.25">
      <c r="A2016" s="364">
        <v>1</v>
      </c>
      <c r="B2016" s="364">
        <v>1</v>
      </c>
      <c r="C2016" s="713" t="s">
        <v>328</v>
      </c>
      <c r="D2016" s="4"/>
      <c r="E2016" s="4"/>
      <c r="F2016" s="1053">
        <f>F2017+F2018</f>
        <v>2063.8297872340427</v>
      </c>
      <c r="G2016" s="212">
        <f t="shared" ref="G2016:H2016" si="3011">G2017+G2018</f>
        <v>1203.9007092198583</v>
      </c>
      <c r="H2016" s="322">
        <f t="shared" si="3011"/>
        <v>1078.2627659574468</v>
      </c>
      <c r="I2016" s="322">
        <f>H2016/ROUND(G2016,0)*100</f>
        <v>89.55670813600058</v>
      </c>
      <c r="J2016" s="1762"/>
      <c r="K2016" s="1762"/>
      <c r="L2016" s="210"/>
      <c r="M2016" s="210"/>
      <c r="N2016" s="210"/>
      <c r="O2016" s="210"/>
      <c r="P2016" s="210"/>
      <c r="Q2016" s="210"/>
      <c r="R2016" s="494"/>
      <c r="S2016" s="494"/>
      <c r="T2016" s="494"/>
      <c r="U2016" s="494"/>
      <c r="V2016" s="494"/>
      <c r="W2016" s="494"/>
      <c r="X2016" s="494"/>
      <c r="Y2016" s="2681"/>
      <c r="Z2016" s="494"/>
      <c r="AA2016" s="993"/>
      <c r="AB2016" s="494"/>
      <c r="AC2016" s="494"/>
      <c r="AD2016" s="494"/>
      <c r="AE2016" s="494"/>
      <c r="AF2016" s="494"/>
      <c r="AG2016" s="1149"/>
      <c r="AH2016" s="1211"/>
      <c r="AI2016" s="2572"/>
      <c r="AJ2016" s="1281"/>
    </row>
    <row r="2017" spans="1:36" s="2536" customFormat="1" x14ac:dyDescent="0.25">
      <c r="A2017" s="364"/>
      <c r="B2017" s="364">
        <v>1</v>
      </c>
      <c r="C2017" s="713" t="s">
        <v>343</v>
      </c>
      <c r="D2017" s="4"/>
      <c r="E2017" s="4"/>
      <c r="F2017" s="2528"/>
      <c r="G2017" s="212"/>
      <c r="H2017" s="322"/>
      <c r="I2017" s="322"/>
      <c r="J2017" s="1762"/>
      <c r="K2017" s="1762"/>
      <c r="L2017" s="210"/>
      <c r="M2017" s="210"/>
      <c r="N2017" s="210"/>
      <c r="O2017" s="210"/>
      <c r="P2017" s="210"/>
      <c r="Q2017" s="210"/>
      <c r="R2017" s="494"/>
      <c r="S2017" s="494"/>
      <c r="T2017" s="494"/>
      <c r="U2017" s="494"/>
      <c r="V2017" s="494"/>
      <c r="W2017" s="494"/>
      <c r="X2017" s="494"/>
      <c r="Y2017" s="2681"/>
      <c r="Z2017" s="494"/>
      <c r="AA2017" s="993"/>
      <c r="AB2017" s="494"/>
      <c r="AC2017" s="494"/>
      <c r="AD2017" s="494"/>
      <c r="AE2017" s="494"/>
      <c r="AF2017" s="494"/>
      <c r="AG2017" s="1149"/>
      <c r="AH2017" s="1211"/>
      <c r="AI2017" s="2572"/>
      <c r="AJ2017" s="1281"/>
    </row>
    <row r="2018" spans="1:36" s="2536" customFormat="1" x14ac:dyDescent="0.25">
      <c r="A2018" s="364">
        <v>1</v>
      </c>
      <c r="B2018" s="364">
        <v>1</v>
      </c>
      <c r="C2018" s="4" t="s">
        <v>344</v>
      </c>
      <c r="D2018" s="4"/>
      <c r="E2018" s="4"/>
      <c r="F2018" s="2528">
        <f>F2019/9.4</f>
        <v>2063.8297872340427</v>
      </c>
      <c r="G2018" s="212">
        <f t="shared" ref="G2018:H2018" si="3012">G2019/9.4</f>
        <v>1203.9007092198583</v>
      </c>
      <c r="H2018" s="212">
        <f t="shared" si="3012"/>
        <v>1078.2627659574468</v>
      </c>
      <c r="I2018" s="322">
        <f>H2018/ROUND(G2018,0)*100</f>
        <v>89.55670813600058</v>
      </c>
      <c r="J2018" s="1762"/>
      <c r="K2018" s="1762"/>
      <c r="L2018" s="210"/>
      <c r="M2018" s="210"/>
      <c r="N2018" s="210"/>
      <c r="O2018" s="210"/>
      <c r="P2018" s="210"/>
      <c r="Q2018" s="210"/>
      <c r="R2018" s="494"/>
      <c r="S2018" s="494"/>
      <c r="T2018" s="494"/>
      <c r="U2018" s="494"/>
      <c r="V2018" s="494"/>
      <c r="W2018" s="494"/>
      <c r="X2018" s="494"/>
      <c r="Y2018" s="2681"/>
      <c r="Z2018" s="494"/>
      <c r="AA2018" s="993"/>
      <c r="AB2018" s="494"/>
      <c r="AC2018" s="494"/>
      <c r="AD2018" s="494"/>
      <c r="AE2018" s="494"/>
      <c r="AF2018" s="494"/>
      <c r="AG2018" s="1165"/>
      <c r="AH2018" s="1211"/>
      <c r="AI2018" s="2572"/>
      <c r="AJ2018" s="1281"/>
    </row>
    <row r="2019" spans="1:36" s="2536" customFormat="1" x14ac:dyDescent="0.25">
      <c r="A2019" s="364"/>
      <c r="B2019" s="364">
        <v>1</v>
      </c>
      <c r="C2019" s="727" t="s">
        <v>345</v>
      </c>
      <c r="D2019" s="4"/>
      <c r="E2019" s="4"/>
      <c r="F2019" s="2528">
        <v>19400</v>
      </c>
      <c r="G2019" s="212">
        <f>(F2019/12*$C$3)</f>
        <v>11316.666666666668</v>
      </c>
      <c r="H2019" s="212">
        <v>10135.67</v>
      </c>
      <c r="I2019" s="322">
        <f>H2019/ROUND(G2019,0)*100</f>
        <v>89.56145621631174</v>
      </c>
      <c r="J2019" s="1762"/>
      <c r="K2019" s="1762"/>
      <c r="L2019" s="210"/>
      <c r="M2019" s="210"/>
      <c r="N2019" s="210"/>
      <c r="O2019" s="210"/>
      <c r="P2019" s="210"/>
      <c r="Q2019" s="210"/>
      <c r="R2019" s="494"/>
      <c r="S2019" s="494"/>
      <c r="T2019" s="494"/>
      <c r="U2019" s="494"/>
      <c r="V2019" s="494"/>
      <c r="W2019" s="494"/>
      <c r="X2019" s="494"/>
      <c r="Y2019" s="2681"/>
      <c r="Z2019" s="494"/>
      <c r="AA2019" s="993"/>
      <c r="AB2019" s="494"/>
      <c r="AC2019" s="494"/>
      <c r="AD2019" s="494"/>
      <c r="AE2019" s="494"/>
      <c r="AF2019" s="494"/>
      <c r="AG2019" s="1165"/>
      <c r="AH2019" s="1211"/>
      <c r="AI2019" s="2572"/>
      <c r="AJ2019" s="1281"/>
    </row>
    <row r="2020" spans="1:36" s="2536" customFormat="1" ht="29.25" x14ac:dyDescent="0.25">
      <c r="A2020" s="364">
        <v>1</v>
      </c>
      <c r="B2020" s="364">
        <v>1</v>
      </c>
      <c r="C2020" s="713" t="s">
        <v>321</v>
      </c>
      <c r="D2020" s="4"/>
      <c r="E2020" s="4"/>
      <c r="F2020" s="368">
        <v>4506</v>
      </c>
      <c r="G2020" s="212">
        <f>F2020/12*$C$3</f>
        <v>2628.5</v>
      </c>
      <c r="H2020" s="212">
        <v>2114</v>
      </c>
      <c r="I2020" s="322">
        <f>H2020/G2020*100</f>
        <v>80.426098535286286</v>
      </c>
      <c r="J2020" s="1762"/>
      <c r="K2020" s="1762"/>
      <c r="L2020" s="210"/>
      <c r="M2020" s="210"/>
      <c r="N2020" s="210"/>
      <c r="O2020" s="210"/>
      <c r="P2020" s="210"/>
      <c r="Q2020" s="210"/>
      <c r="R2020" s="494"/>
      <c r="S2020" s="494"/>
      <c r="T2020" s="494"/>
      <c r="U2020" s="494"/>
      <c r="V2020" s="494"/>
      <c r="W2020" s="494"/>
      <c r="X2020" s="494"/>
      <c r="Y2020" s="2681"/>
      <c r="Z2020" s="494"/>
      <c r="AA2020" s="993"/>
      <c r="AB2020" s="494"/>
      <c r="AC2020" s="494"/>
      <c r="AD2020" s="494"/>
      <c r="AE2020" s="494"/>
      <c r="AF2020" s="494"/>
      <c r="AG2020" s="1165"/>
      <c r="AH2020" s="1211"/>
      <c r="AI2020" s="2572"/>
      <c r="AJ2020" s="1281"/>
    </row>
    <row r="2021" spans="1:36" s="2536" customFormat="1" ht="30" x14ac:dyDescent="0.25">
      <c r="A2021" s="364">
        <v>1</v>
      </c>
      <c r="B2021" s="364">
        <v>1</v>
      </c>
      <c r="C2021" s="709" t="s">
        <v>197</v>
      </c>
      <c r="D2021" s="1499"/>
      <c r="E2021" s="4"/>
      <c r="F2021" s="368"/>
      <c r="G2021" s="322"/>
      <c r="H2021" s="322"/>
      <c r="I2021" s="322"/>
      <c r="J2021" s="1762"/>
      <c r="K2021" s="1762"/>
      <c r="L2021" s="210"/>
      <c r="M2021" s="210"/>
      <c r="N2021" s="210"/>
      <c r="O2021" s="210"/>
      <c r="P2021" s="210"/>
      <c r="Q2021" s="210"/>
      <c r="R2021" s="2587"/>
      <c r="S2021" s="2587"/>
      <c r="T2021" s="2587"/>
      <c r="U2021" s="2587"/>
      <c r="V2021" s="2587"/>
      <c r="W2021" s="2587"/>
      <c r="X2021" s="2587"/>
      <c r="Y2021" s="2682">
        <f>R2021/12*$C$3</f>
        <v>0</v>
      </c>
      <c r="Z2021" s="2587">
        <f>AF2021-AE2021</f>
        <v>0</v>
      </c>
      <c r="AA2021" s="2934"/>
      <c r="AB2021" s="2587"/>
      <c r="AC2021" s="2587">
        <f>Z2021-Y2021</f>
        <v>0</v>
      </c>
      <c r="AD2021" s="2587"/>
      <c r="AE2021" s="2587"/>
      <c r="AF2021" s="2587"/>
      <c r="AG2021" s="1149"/>
      <c r="AH2021" s="2935"/>
      <c r="AI2021" s="2572"/>
      <c r="AJ2021" s="1281"/>
    </row>
    <row r="2022" spans="1:36" s="2536" customFormat="1" ht="72" x14ac:dyDescent="0.25">
      <c r="A2022" s="364">
        <v>1</v>
      </c>
      <c r="B2022" s="364">
        <v>1</v>
      </c>
      <c r="C2022" s="713" t="s">
        <v>329</v>
      </c>
      <c r="D2022" s="724"/>
      <c r="E2022" s="4"/>
      <c r="F2022" s="368">
        <v>1900</v>
      </c>
      <c r="G2022" s="322">
        <f>F2022/12*$C$3</f>
        <v>1108.3333333333335</v>
      </c>
      <c r="H2022" s="322">
        <v>1096</v>
      </c>
      <c r="I2022" s="946">
        <f t="shared" ref="I2022:I2032" si="3013">H2022/G2022*100</f>
        <v>98.887218045112775</v>
      </c>
      <c r="J2022" s="1762"/>
      <c r="K2022" s="1762"/>
      <c r="L2022" s="210"/>
      <c r="M2022" s="210"/>
      <c r="N2022" s="210"/>
      <c r="O2022" s="210"/>
      <c r="P2022" s="210"/>
      <c r="Q2022" s="210"/>
      <c r="R2022" s="494"/>
      <c r="S2022" s="494"/>
      <c r="T2022" s="494"/>
      <c r="U2022" s="494"/>
      <c r="V2022" s="494"/>
      <c r="W2022" s="494"/>
      <c r="X2022" s="494"/>
      <c r="Y2022" s="2681"/>
      <c r="Z2022" s="494"/>
      <c r="AA2022" s="993"/>
      <c r="AB2022" s="494"/>
      <c r="AC2022" s="494"/>
      <c r="AD2022" s="494"/>
      <c r="AE2022" s="494"/>
      <c r="AF2022" s="494"/>
      <c r="AG2022" s="1149"/>
      <c r="AH2022" s="1211"/>
      <c r="AI2022" s="2572"/>
      <c r="AJ2022" s="1281"/>
    </row>
    <row r="2023" spans="1:36" s="2536" customFormat="1" x14ac:dyDescent="0.25">
      <c r="A2023" s="364">
        <v>1</v>
      </c>
      <c r="B2023" s="364">
        <v>1</v>
      </c>
      <c r="C2023" s="701" t="s">
        <v>227</v>
      </c>
      <c r="D2023" s="4"/>
      <c r="E2023" s="4"/>
      <c r="F2023" s="368">
        <f>F2024+F2025+F2026</f>
        <v>900</v>
      </c>
      <c r="G2023" s="322">
        <f t="shared" ref="G2023:H2023" si="3014">G2024+G2025+G2026</f>
        <v>525</v>
      </c>
      <c r="H2023" s="322">
        <f t="shared" si="3014"/>
        <v>760</v>
      </c>
      <c r="I2023" s="946">
        <f t="shared" si="3013"/>
        <v>144.76190476190476</v>
      </c>
      <c r="J2023" s="1762"/>
      <c r="K2023" s="1762"/>
      <c r="L2023" s="210"/>
      <c r="M2023" s="210"/>
      <c r="N2023" s="210"/>
      <c r="O2023" s="210"/>
      <c r="P2023" s="210"/>
      <c r="Q2023" s="210"/>
      <c r="R2023" s="494">
        <v>1121.6030000000001</v>
      </c>
      <c r="S2023" s="494">
        <v>1121.6030000000001</v>
      </c>
      <c r="T2023" s="494">
        <v>1121.6030000000001</v>
      </c>
      <c r="U2023" s="494">
        <v>1121.6030000000001</v>
      </c>
      <c r="V2023" s="494">
        <v>1121.6030000000001</v>
      </c>
      <c r="W2023" s="494">
        <v>1121.6030000000001</v>
      </c>
      <c r="X2023" s="494">
        <v>1121.6030000000001</v>
      </c>
      <c r="Y2023" s="2580">
        <f>R2023/12*$C$3+(S2023-R2023)/11*6+(T2023-S2023)/10*5+(U2023-T2023)/9*4+(V2023-U2023)/8*3+(W2023-V2023)/7*2+(X2023-W2023)/6*1</f>
        <v>654.26841666666678</v>
      </c>
      <c r="Z2023" s="494">
        <f t="shared" ref="Z2023" si="3015">AF2023-AE2023-AB2023-AA2023</f>
        <v>917.96180000000004</v>
      </c>
      <c r="AA2023" s="993"/>
      <c r="AB2023" s="494"/>
      <c r="AC2023" s="494">
        <f t="shared" ref="AC2023" si="3016">Z2023-Y2023</f>
        <v>263.69338333333326</v>
      </c>
      <c r="AD2023" s="494"/>
      <c r="AE2023" s="494">
        <v>0</v>
      </c>
      <c r="AF2023" s="494">
        <v>917.96180000000004</v>
      </c>
      <c r="AG2023" s="1149"/>
      <c r="AH2023" s="1211"/>
      <c r="AI2023" s="2572"/>
      <c r="AJ2023" s="1281"/>
    </row>
    <row r="2024" spans="1:36" s="2536" customFormat="1" ht="30" x14ac:dyDescent="0.25">
      <c r="A2024" s="364">
        <v>1</v>
      </c>
      <c r="B2024" s="364">
        <v>1</v>
      </c>
      <c r="C2024" s="665" t="s">
        <v>271</v>
      </c>
      <c r="D2024" s="4"/>
      <c r="E2024" s="4"/>
      <c r="F2024" s="368">
        <v>100</v>
      </c>
      <c r="G2024" s="212">
        <f>F2024/12*$C$3</f>
        <v>58.333333333333336</v>
      </c>
      <c r="H2024" s="322">
        <v>144</v>
      </c>
      <c r="I2024" s="946">
        <f t="shared" si="3013"/>
        <v>246.85714285714283</v>
      </c>
      <c r="J2024" s="1762"/>
      <c r="K2024" s="1762"/>
      <c r="L2024" s="210"/>
      <c r="M2024" s="210"/>
      <c r="N2024" s="210"/>
      <c r="O2024" s="210"/>
      <c r="P2024" s="210"/>
      <c r="Q2024" s="210"/>
      <c r="R2024" s="494"/>
      <c r="S2024" s="494"/>
      <c r="T2024" s="494"/>
      <c r="U2024" s="494"/>
      <c r="V2024" s="494"/>
      <c r="W2024" s="494"/>
      <c r="X2024" s="494"/>
      <c r="Y2024" s="2681"/>
      <c r="Z2024" s="494"/>
      <c r="AA2024" s="993"/>
      <c r="AB2024" s="494"/>
      <c r="AC2024" s="494"/>
      <c r="AD2024" s="494"/>
      <c r="AE2024" s="494"/>
      <c r="AF2024" s="494"/>
      <c r="AG2024" s="1149"/>
      <c r="AH2024" s="1211"/>
      <c r="AI2024" s="2572"/>
      <c r="AJ2024" s="1281"/>
    </row>
    <row r="2025" spans="1:36" s="2536" customFormat="1" ht="30" x14ac:dyDescent="0.25">
      <c r="A2025" s="364"/>
      <c r="B2025" s="364">
        <v>1</v>
      </c>
      <c r="C2025" s="665" t="s">
        <v>276</v>
      </c>
      <c r="D2025" s="4"/>
      <c r="E2025" s="4"/>
      <c r="F2025" s="368">
        <v>300</v>
      </c>
      <c r="G2025" s="212">
        <f>F2025/12*$C$3</f>
        <v>175</v>
      </c>
      <c r="H2025" s="322">
        <v>252</v>
      </c>
      <c r="I2025" s="946">
        <f t="shared" si="3013"/>
        <v>144</v>
      </c>
      <c r="J2025" s="1762"/>
      <c r="K2025" s="1762"/>
      <c r="L2025" s="210"/>
      <c r="M2025" s="210"/>
      <c r="N2025" s="210"/>
      <c r="O2025" s="210"/>
      <c r="P2025" s="210"/>
      <c r="Q2025" s="210"/>
      <c r="R2025" s="494"/>
      <c r="S2025" s="494"/>
      <c r="T2025" s="494"/>
      <c r="U2025" s="494"/>
      <c r="V2025" s="494"/>
      <c r="W2025" s="494"/>
      <c r="X2025" s="494"/>
      <c r="Y2025" s="2681"/>
      <c r="Z2025" s="494"/>
      <c r="AA2025" s="993"/>
      <c r="AB2025" s="494"/>
      <c r="AC2025" s="494"/>
      <c r="AD2025" s="494"/>
      <c r="AE2025" s="494"/>
      <c r="AF2025" s="494"/>
      <c r="AG2025" s="1149"/>
      <c r="AH2025" s="1211"/>
      <c r="AI2025" s="2572"/>
      <c r="AJ2025" s="1281"/>
    </row>
    <row r="2026" spans="1:36" s="2536" customFormat="1" ht="30" x14ac:dyDescent="0.25">
      <c r="A2026" s="364"/>
      <c r="B2026" s="364"/>
      <c r="C2026" s="665" t="s">
        <v>72</v>
      </c>
      <c r="D2026" s="4"/>
      <c r="E2026" s="4"/>
      <c r="F2026" s="368">
        <v>500</v>
      </c>
      <c r="G2026" s="212">
        <f>F2026/12*$C$3</f>
        <v>291.66666666666663</v>
      </c>
      <c r="H2026" s="322">
        <v>364</v>
      </c>
      <c r="I2026" s="946">
        <f t="shared" si="3013"/>
        <v>124.80000000000003</v>
      </c>
      <c r="J2026" s="1762"/>
      <c r="K2026" s="1762"/>
      <c r="L2026" s="210"/>
      <c r="M2026" s="210"/>
      <c r="N2026" s="210"/>
      <c r="O2026" s="210"/>
      <c r="P2026" s="210"/>
      <c r="Q2026" s="210"/>
      <c r="R2026" s="494"/>
      <c r="S2026" s="494"/>
      <c r="T2026" s="494"/>
      <c r="U2026" s="494"/>
      <c r="V2026" s="494"/>
      <c r="W2026" s="494"/>
      <c r="X2026" s="494"/>
      <c r="Y2026" s="2681"/>
      <c r="Z2026" s="494"/>
      <c r="AA2026" s="993"/>
      <c r="AB2026" s="494"/>
      <c r="AC2026" s="494"/>
      <c r="AD2026" s="494"/>
      <c r="AE2026" s="494"/>
      <c r="AF2026" s="494"/>
      <c r="AG2026" s="1149"/>
      <c r="AH2026" s="1211"/>
      <c r="AI2026" s="2572"/>
      <c r="AJ2026" s="1281"/>
    </row>
    <row r="2027" spans="1:36" s="2536" customFormat="1" ht="86.25" x14ac:dyDescent="0.25">
      <c r="A2027" s="364"/>
      <c r="B2027" s="364"/>
      <c r="C2027" s="661" t="s">
        <v>598</v>
      </c>
      <c r="D2027" s="4"/>
      <c r="E2027" s="4"/>
      <c r="F2027" s="1278">
        <f>F1991</f>
        <v>7981</v>
      </c>
      <c r="G2027" s="1278">
        <f>G1991</f>
        <v>4655.5833333333339</v>
      </c>
      <c r="H2027" s="1278">
        <f>H1991</f>
        <v>2659</v>
      </c>
      <c r="I2027" s="946">
        <f t="shared" si="3013"/>
        <v>57.11421769559847</v>
      </c>
      <c r="J2027" s="1762"/>
      <c r="K2027" s="1762"/>
      <c r="L2027" s="210"/>
      <c r="M2027" s="210"/>
      <c r="N2027" s="210"/>
      <c r="O2027" s="210"/>
      <c r="P2027" s="210"/>
      <c r="Q2027" s="210"/>
      <c r="R2027" s="494">
        <f t="shared" ref="R2027:AF2027" si="3017">R1991</f>
        <v>17009.506249999999</v>
      </c>
      <c r="S2027" s="494">
        <f t="shared" si="3017"/>
        <v>17009.506249999999</v>
      </c>
      <c r="T2027" s="494">
        <f t="shared" si="3017"/>
        <v>17009.506249999999</v>
      </c>
      <c r="U2027" s="494">
        <f t="shared" si="3017"/>
        <v>17009.506249999999</v>
      </c>
      <c r="V2027" s="494">
        <f t="shared" ref="V2027:W2027" si="3018">V1991</f>
        <v>17009.506249999999</v>
      </c>
      <c r="W2027" s="494">
        <f t="shared" si="3018"/>
        <v>17009.506249999999</v>
      </c>
      <c r="X2027" s="494">
        <f t="shared" ref="X2027" si="3019">X1991</f>
        <v>17009.506249999999</v>
      </c>
      <c r="Y2027" s="2681">
        <f>R2027/12*$C$3+(S2027-R2027)/11*6+(T2027-S2027)/10*5+(U2027-T2027)/9*4+(V2027-U2027)/8*3+(W2027-V2027)/7*2+(X2027-W2027)/6*1</f>
        <v>9922.2119791666646</v>
      </c>
      <c r="Z2027" s="494">
        <f t="shared" si="3017"/>
        <v>5666.9937499999996</v>
      </c>
      <c r="AA2027" s="993">
        <f t="shared" si="3017"/>
        <v>0</v>
      </c>
      <c r="AB2027" s="494">
        <f t="shared" si="3017"/>
        <v>0</v>
      </c>
      <c r="AC2027" s="494">
        <f t="shared" si="3017"/>
        <v>-4255.218229166665</v>
      </c>
      <c r="AD2027" s="494">
        <f t="shared" si="3017"/>
        <v>0</v>
      </c>
      <c r="AE2027" s="494">
        <f t="shared" si="3017"/>
        <v>0</v>
      </c>
      <c r="AF2027" s="494">
        <f t="shared" si="3017"/>
        <v>5666.9937499999996</v>
      </c>
      <c r="AG2027" s="1149"/>
      <c r="AH2027" s="1211"/>
      <c r="AI2027" s="2572"/>
      <c r="AJ2027" s="1281"/>
    </row>
    <row r="2028" spans="1:36" s="2536" customFormat="1" ht="29.25" x14ac:dyDescent="0.25">
      <c r="A2028" s="364">
        <v>1</v>
      </c>
      <c r="B2028" s="364">
        <v>1</v>
      </c>
      <c r="C2028" s="661" t="s">
        <v>272</v>
      </c>
      <c r="D2028" s="4"/>
      <c r="E2028" s="4"/>
      <c r="F2028" s="1278">
        <f>F2004+F1980</f>
        <v>25505</v>
      </c>
      <c r="G2028" s="1278">
        <f>G2004+G1980</f>
        <v>14866.805555555557</v>
      </c>
      <c r="H2028" s="1278">
        <f>H2004+H1980</f>
        <v>15408.0525</v>
      </c>
      <c r="I2028" s="946">
        <f t="shared" si="3013"/>
        <v>103.64064050223745</v>
      </c>
      <c r="J2028" s="1762"/>
      <c r="K2028" s="1762"/>
      <c r="L2028" s="210"/>
      <c r="M2028" s="210"/>
      <c r="N2028" s="210"/>
      <c r="O2028" s="210"/>
      <c r="P2028" s="210"/>
      <c r="Q2028" s="210"/>
      <c r="R2028" s="494"/>
      <c r="S2028" s="494"/>
      <c r="T2028" s="494"/>
      <c r="U2028" s="494"/>
      <c r="V2028" s="494"/>
      <c r="W2028" s="494"/>
      <c r="X2028" s="494"/>
      <c r="Y2028" s="2681"/>
      <c r="Z2028" s="494"/>
      <c r="AA2028" s="993"/>
      <c r="AB2028" s="494"/>
      <c r="AC2028" s="494"/>
      <c r="AD2028" s="494"/>
      <c r="AE2028" s="494"/>
      <c r="AF2028" s="494"/>
      <c r="AG2028" s="1153"/>
      <c r="AH2028" s="1211"/>
      <c r="AI2028" s="2572"/>
      <c r="AJ2028" s="1281"/>
    </row>
    <row r="2029" spans="1:36" s="2536" customFormat="1" ht="43.5" x14ac:dyDescent="0.25">
      <c r="A2029" s="364">
        <v>1</v>
      </c>
      <c r="B2029" s="364">
        <v>1</v>
      </c>
      <c r="C2029" s="661" t="s">
        <v>287</v>
      </c>
      <c r="D2029" s="4"/>
      <c r="E2029" s="4"/>
      <c r="F2029" s="3533">
        <f>F1992</f>
        <v>19376</v>
      </c>
      <c r="G2029" s="3533">
        <f>G1992</f>
        <v>11302.666666666668</v>
      </c>
      <c r="H2029" s="3533">
        <f>H1992</f>
        <v>9564</v>
      </c>
      <c r="I2029" s="946">
        <f t="shared" si="3013"/>
        <v>84.617199480948429</v>
      </c>
      <c r="J2029" s="1762"/>
      <c r="K2029" s="1762"/>
      <c r="L2029" s="210"/>
      <c r="M2029" s="210"/>
      <c r="N2029" s="210"/>
      <c r="O2029" s="210"/>
      <c r="P2029" s="210"/>
      <c r="Q2029" s="210"/>
      <c r="R2029" s="494"/>
      <c r="S2029" s="494"/>
      <c r="T2029" s="494"/>
      <c r="U2029" s="494"/>
      <c r="V2029" s="494"/>
      <c r="W2029" s="494"/>
      <c r="X2029" s="494"/>
      <c r="Y2029" s="2681"/>
      <c r="Z2029" s="494"/>
      <c r="AA2029" s="993"/>
      <c r="AB2029" s="494"/>
      <c r="AC2029" s="494"/>
      <c r="AD2029" s="494"/>
      <c r="AE2029" s="494"/>
      <c r="AF2029" s="494"/>
      <c r="AG2029" s="1153"/>
      <c r="AH2029" s="1211"/>
      <c r="AI2029" s="2572"/>
      <c r="AJ2029" s="1281"/>
    </row>
    <row r="2030" spans="1:36" s="2536" customFormat="1" ht="29.25" x14ac:dyDescent="0.25">
      <c r="A2030" s="364">
        <v>1</v>
      </c>
      <c r="B2030" s="364">
        <v>1</v>
      </c>
      <c r="C2030" s="661" t="s">
        <v>273</v>
      </c>
      <c r="D2030" s="4"/>
      <c r="E2030" s="4"/>
      <c r="F2030" s="734">
        <f>F2016+F1986</f>
        <v>33207.829787234041</v>
      </c>
      <c r="G2030" s="734">
        <f>G2016+G1986</f>
        <v>19149.567375886527</v>
      </c>
      <c r="H2030" s="734">
        <f>H2016+H1986</f>
        <v>17174.262765957446</v>
      </c>
      <c r="I2030" s="946">
        <f t="shared" si="3013"/>
        <v>89.684860387935345</v>
      </c>
      <c r="J2030" s="1762"/>
      <c r="K2030" s="1762"/>
      <c r="L2030" s="210"/>
      <c r="M2030" s="210"/>
      <c r="N2030" s="210"/>
      <c r="O2030" s="210"/>
      <c r="P2030" s="210"/>
      <c r="Q2030" s="210"/>
      <c r="R2030" s="494"/>
      <c r="S2030" s="494"/>
      <c r="T2030" s="494"/>
      <c r="U2030" s="494"/>
      <c r="V2030" s="494"/>
      <c r="W2030" s="494"/>
      <c r="X2030" s="494"/>
      <c r="Y2030" s="2681"/>
      <c r="Z2030" s="494"/>
      <c r="AA2030" s="993"/>
      <c r="AB2030" s="494"/>
      <c r="AC2030" s="494"/>
      <c r="AD2030" s="494"/>
      <c r="AE2030" s="494"/>
      <c r="AF2030" s="494"/>
      <c r="AG2030" s="1153"/>
      <c r="AH2030" s="1211"/>
      <c r="AI2030" s="2572"/>
      <c r="AJ2030" s="1281"/>
    </row>
    <row r="2031" spans="1:36" s="2536" customFormat="1" ht="29.25" x14ac:dyDescent="0.25">
      <c r="A2031" s="364">
        <v>1</v>
      </c>
      <c r="B2031" s="364">
        <v>1</v>
      </c>
      <c r="C2031" s="661" t="s">
        <v>274</v>
      </c>
      <c r="D2031" s="4"/>
      <c r="E2031" s="4"/>
      <c r="F2031" s="734">
        <f>F2020+F2022</f>
        <v>6406</v>
      </c>
      <c r="G2031" s="734">
        <f>G2020+G2022</f>
        <v>3736.8333333333335</v>
      </c>
      <c r="H2031" s="734">
        <f>H2020+H2022</f>
        <v>3210</v>
      </c>
      <c r="I2031" s="946">
        <f t="shared" si="3013"/>
        <v>85.901610097676283</v>
      </c>
      <c r="J2031" s="1762"/>
      <c r="K2031" s="1762"/>
      <c r="L2031" s="210"/>
      <c r="M2031" s="210"/>
      <c r="N2031" s="210"/>
      <c r="O2031" s="210"/>
      <c r="P2031" s="210"/>
      <c r="Q2031" s="210"/>
      <c r="R2031" s="494">
        <v>8292.3107600000003</v>
      </c>
      <c r="S2031" s="494">
        <v>8292.3107600000003</v>
      </c>
      <c r="T2031" s="494">
        <v>8292.3107600000003</v>
      </c>
      <c r="U2031" s="494">
        <v>8292.3107600000003</v>
      </c>
      <c r="V2031" s="494">
        <v>8292.3107600000003</v>
      </c>
      <c r="W2031" s="494">
        <v>8292.3107600000003</v>
      </c>
      <c r="X2031" s="494">
        <v>8292.3107600000003</v>
      </c>
      <c r="Y2031" s="2580">
        <f>R2031/12*$C$3+(S2031-R2031)/11*6+(T2031-S2031)/10*5+(U2031-T2031)/9*4+(V2031-U2031)/8*3+(W2031-V2031)/7*2+(X2031-W2031)/6*1</f>
        <v>4837.1812766666662</v>
      </c>
      <c r="Z2031" s="494">
        <f t="shared" ref="Z2031" si="3020">AF2031-AE2031-AB2031-AA2031</f>
        <v>4151.8762000000006</v>
      </c>
      <c r="AA2031" s="993"/>
      <c r="AB2031" s="494"/>
      <c r="AC2031" s="494">
        <f t="shared" ref="AC2031" si="3021">Z2031-Y2031</f>
        <v>-685.30507666666563</v>
      </c>
      <c r="AD2031" s="494"/>
      <c r="AE2031" s="494">
        <v>-5.5407499999999992</v>
      </c>
      <c r="AF2031" s="494">
        <v>4146.3354500000005</v>
      </c>
      <c r="AG2031" s="1153"/>
      <c r="AH2031" s="1211"/>
      <c r="AI2031" s="2572"/>
      <c r="AJ2031" s="1281"/>
    </row>
    <row r="2032" spans="1:36" s="2536" customFormat="1" x14ac:dyDescent="0.25">
      <c r="A2032" s="364">
        <v>1</v>
      </c>
      <c r="B2032" s="364">
        <v>1</v>
      </c>
      <c r="C2032" s="662" t="s">
        <v>136</v>
      </c>
      <c r="D2032" s="4"/>
      <c r="E2032" s="4"/>
      <c r="F2032" s="762">
        <f>F2028+F2029+F2031+F1986*2.6+F2019/4.2+F2027*2.6</f>
        <v>157631.04761904766</v>
      </c>
      <c r="G2032" s="762">
        <f>G2028+G2029+G2031+G1986*2.6+G2019/4.2+G2027*2.6</f>
        <v>91364</v>
      </c>
      <c r="H2032" s="762">
        <f>H2028+H2029+H2031+H1986*2.6+H2019/4.2+H2027*2.6</f>
        <v>79358.30726190476</v>
      </c>
      <c r="I2032" s="946">
        <f t="shared" si="3013"/>
        <v>86.859493084699409</v>
      </c>
      <c r="J2032" s="1762"/>
      <c r="K2032" s="1762"/>
      <c r="L2032" s="210"/>
      <c r="M2032" s="210"/>
      <c r="N2032" s="210"/>
      <c r="O2032" s="210"/>
      <c r="P2032" s="210"/>
      <c r="Q2032" s="210"/>
      <c r="R2032" s="494">
        <f>SUM(R2031,R2023,R2012,R2004,R1992,R1991,R1979,R1978)</f>
        <v>245626.35683329112</v>
      </c>
      <c r="S2032" s="494">
        <f>SUM(S2031,S2023,S2012,S2004,S1992,S1991,S1979,S1978)</f>
        <v>245626.35683329112</v>
      </c>
      <c r="T2032" s="494">
        <f>SUM(T2031,T2023,T2012,T2004,T1992,T1991,T1979,T1978)</f>
        <v>245626.35683329112</v>
      </c>
      <c r="U2032" s="494">
        <f>SUM(U2031,U2023,U2012,U2004,U1992,U1991,U1979,U1978,U2013)</f>
        <v>245656.96570329112</v>
      </c>
      <c r="V2032" s="494">
        <f>SUM(V2031,V2023,V2012,V2004,V1992,V1991,V1979,V1978,V2013)</f>
        <v>245656.96570329112</v>
      </c>
      <c r="W2032" s="494">
        <f>SUM(W2031,W2023,W2012,W2004,W1992,W1991,W1979,W1978,W2013)</f>
        <v>245656.96570329112</v>
      </c>
      <c r="X2032" s="494">
        <f>SUM(X2031,X2023,X2012,X2004,X1992,X1991,X1979,X1978,X2013)</f>
        <v>245656.96570329112</v>
      </c>
      <c r="Y2032" s="2681">
        <f t="shared" ref="Y2032:AF2032" si="3022">SUM(Y2031,Y2023,Y2012,Y2004,Y1992,Y1991,Y1979,Y1978,Y2013)</f>
        <v>143295.64542830872</v>
      </c>
      <c r="Z2032" s="494">
        <f t="shared" si="3022"/>
        <v>131982.46701999998</v>
      </c>
      <c r="AA2032" s="993">
        <f t="shared" si="3022"/>
        <v>0</v>
      </c>
      <c r="AB2032" s="494">
        <f t="shared" si="3022"/>
        <v>0</v>
      </c>
      <c r="AC2032" s="494">
        <f t="shared" si="3022"/>
        <v>-11313.178408308713</v>
      </c>
      <c r="AD2032" s="494">
        <f t="shared" si="3022"/>
        <v>-22.204090000000001</v>
      </c>
      <c r="AE2032" s="494">
        <f t="shared" si="3022"/>
        <v>-207.79777000000004</v>
      </c>
      <c r="AF2032" s="494">
        <f t="shared" si="3022"/>
        <v>131774.66925000001</v>
      </c>
      <c r="AG2032" s="1153"/>
      <c r="AH2032" s="1211"/>
      <c r="AI2032" s="2572"/>
      <c r="AJ2032" s="1281"/>
    </row>
    <row r="2033" spans="1:267" s="2536" customFormat="1" x14ac:dyDescent="0.25">
      <c r="A2033" s="364">
        <v>1</v>
      </c>
      <c r="B2033" s="364">
        <v>1</v>
      </c>
      <c r="C2033" s="2" t="s">
        <v>29</v>
      </c>
      <c r="D2033" s="2"/>
      <c r="E2033" s="2"/>
      <c r="F2033" s="114"/>
      <c r="G2033" s="2825"/>
      <c r="H2033" s="2825"/>
      <c r="I2033" s="2825"/>
      <c r="J2033" s="2823"/>
      <c r="K2033" s="2823"/>
      <c r="L2033" s="2819"/>
      <c r="M2033" s="2819"/>
      <c r="N2033" s="2819"/>
      <c r="O2033" s="2819"/>
      <c r="P2033" s="2819"/>
      <c r="Q2033" s="2819"/>
      <c r="R2033" s="552"/>
      <c r="S2033" s="552"/>
      <c r="T2033" s="552"/>
      <c r="U2033" s="552"/>
      <c r="V2033" s="552"/>
      <c r="W2033" s="552"/>
      <c r="X2033" s="552"/>
      <c r="Y2033" s="2682"/>
      <c r="Z2033" s="552"/>
      <c r="AA2033" s="1379"/>
      <c r="AB2033" s="552"/>
      <c r="AC2033" s="552"/>
      <c r="AD2033" s="552"/>
      <c r="AE2033" s="552"/>
      <c r="AF2033" s="552"/>
      <c r="AG2033" s="2826"/>
      <c r="AH2033" s="1141"/>
      <c r="AI2033" s="2572"/>
      <c r="AJ2033" s="1281"/>
    </row>
    <row r="2034" spans="1:267" s="2536" customFormat="1" x14ac:dyDescent="0.25">
      <c r="A2034" s="364">
        <v>1</v>
      </c>
      <c r="B2034" s="364">
        <v>1</v>
      </c>
      <c r="C2034" s="1273" t="s">
        <v>24</v>
      </c>
      <c r="D2034" s="1273"/>
      <c r="E2034" s="2827">
        <v>300</v>
      </c>
      <c r="F2034" s="406">
        <v>20</v>
      </c>
      <c r="G2034" s="212">
        <f>ROUND(F2034/12*$C$3,0)</f>
        <v>12</v>
      </c>
      <c r="H2034" s="212">
        <v>12</v>
      </c>
      <c r="I2034" s="212">
        <f>H2034/G2034*100</f>
        <v>100</v>
      </c>
      <c r="J2034" s="1041">
        <v>7.5</v>
      </c>
      <c r="K2034" s="252">
        <f>N2034/H2034</f>
        <v>8.0833333333333339</v>
      </c>
      <c r="L2034" s="253">
        <f>ROUND(F2034*J2034,0)</f>
        <v>150</v>
      </c>
      <c r="M2034" s="253">
        <f>ROUND(L2034/12*$C$3,0)</f>
        <v>88</v>
      </c>
      <c r="N2034" s="253">
        <v>97</v>
      </c>
      <c r="O2034" s="253">
        <f>N2034/M2034*100</f>
        <v>110.22727272727273</v>
      </c>
      <c r="P2034" s="253">
        <f>ROUND(L2034/E2034,0)</f>
        <v>1</v>
      </c>
      <c r="Q2034" s="253">
        <f>N2034/$C$3*12/P2034</f>
        <v>166.28571428571428</v>
      </c>
      <c r="R2034" s="494"/>
      <c r="S2034" s="494"/>
      <c r="T2034" s="494"/>
      <c r="U2034" s="494"/>
      <c r="V2034" s="494"/>
      <c r="W2034" s="494"/>
      <c r="X2034" s="494"/>
      <c r="Y2034" s="2681"/>
      <c r="Z2034" s="494"/>
      <c r="AA2034" s="993"/>
      <c r="AB2034" s="494"/>
      <c r="AC2034" s="494"/>
      <c r="AD2034" s="494"/>
      <c r="AE2034" s="494"/>
      <c r="AF2034" s="494"/>
      <c r="AG2034" s="1165"/>
      <c r="AH2034" s="1211"/>
      <c r="AI2034" s="2572"/>
      <c r="AJ2034" s="1281"/>
    </row>
    <row r="2035" spans="1:267" s="2536" customFormat="1" x14ac:dyDescent="0.25">
      <c r="A2035" s="364">
        <v>1</v>
      </c>
      <c r="B2035" s="364">
        <v>1</v>
      </c>
      <c r="C2035" s="1273" t="s">
        <v>69</v>
      </c>
      <c r="D2035" s="1273"/>
      <c r="E2035" s="2827">
        <v>300</v>
      </c>
      <c r="F2035" s="406">
        <v>125</v>
      </c>
      <c r="G2035" s="212">
        <f>ROUND(F2035/12*$C$3,0)</f>
        <v>73</v>
      </c>
      <c r="H2035" s="212">
        <v>62</v>
      </c>
      <c r="I2035" s="212">
        <f>H2035/G2035*100</f>
        <v>84.93150684931507</v>
      </c>
      <c r="J2035" s="1041">
        <v>11</v>
      </c>
      <c r="K2035" s="252">
        <f>N2035/H2035</f>
        <v>10.209677419354838</v>
      </c>
      <c r="L2035" s="253">
        <f>ROUND(F2035*J2035,0)</f>
        <v>1375</v>
      </c>
      <c r="M2035" s="253">
        <f>ROUND(L2035/12*$C$3,0)</f>
        <v>802</v>
      </c>
      <c r="N2035" s="253">
        <v>633</v>
      </c>
      <c r="O2035" s="253">
        <f>N2035/M2035*100</f>
        <v>78.927680798004985</v>
      </c>
      <c r="P2035" s="253">
        <f>ROUND(L2035/E2035,0)</f>
        <v>5</v>
      </c>
      <c r="Q2035" s="253">
        <f>N2035/$C$3*12/P2035</f>
        <v>217.02857142857141</v>
      </c>
      <c r="R2035" s="494"/>
      <c r="S2035" s="494"/>
      <c r="T2035" s="494"/>
      <c r="U2035" s="494"/>
      <c r="V2035" s="494"/>
      <c r="W2035" s="494"/>
      <c r="X2035" s="494"/>
      <c r="Y2035" s="2681"/>
      <c r="Z2035" s="494"/>
      <c r="AA2035" s="993"/>
      <c r="AB2035" s="494"/>
      <c r="AC2035" s="494"/>
      <c r="AD2035" s="494"/>
      <c r="AE2035" s="494"/>
      <c r="AF2035" s="494"/>
      <c r="AG2035" s="1165"/>
      <c r="AH2035" s="1211"/>
      <c r="AI2035" s="2572"/>
      <c r="AJ2035" s="1281"/>
    </row>
    <row r="2036" spans="1:267" s="2536" customFormat="1" x14ac:dyDescent="0.25">
      <c r="A2036" s="364"/>
      <c r="B2036" s="364">
        <v>1</v>
      </c>
      <c r="C2036" s="1273" t="s">
        <v>70</v>
      </c>
      <c r="D2036" s="1273"/>
      <c r="E2036" s="2827">
        <v>300</v>
      </c>
      <c r="F2036" s="406">
        <v>55</v>
      </c>
      <c r="G2036" s="212">
        <f>ROUND(F2036/12*$C$3,0)</f>
        <v>32</v>
      </c>
      <c r="H2036" s="212">
        <v>41</v>
      </c>
      <c r="I2036" s="212">
        <f>H2036/G2036*100</f>
        <v>128.125</v>
      </c>
      <c r="J2036" s="1041">
        <v>9</v>
      </c>
      <c r="K2036" s="252">
        <f>N2036/H2036</f>
        <v>11.512195121951219</v>
      </c>
      <c r="L2036" s="253">
        <f>ROUND(F2036*J2036,0)</f>
        <v>495</v>
      </c>
      <c r="M2036" s="253">
        <f>ROUND(L2036/12*$C$3,0)</f>
        <v>289</v>
      </c>
      <c r="N2036" s="253">
        <v>472</v>
      </c>
      <c r="O2036" s="253">
        <f>N2036/M2036*100</f>
        <v>163.32179930795846</v>
      </c>
      <c r="P2036" s="253">
        <f>ROUND(L2036/E2036,0)</f>
        <v>2</v>
      </c>
      <c r="Q2036" s="253">
        <f>N2036/$C$3*12/P2036</f>
        <v>404.57142857142856</v>
      </c>
      <c r="R2036" s="494"/>
      <c r="S2036" s="494"/>
      <c r="T2036" s="494"/>
      <c r="U2036" s="494"/>
      <c r="V2036" s="494"/>
      <c r="W2036" s="494"/>
      <c r="X2036" s="494"/>
      <c r="Y2036" s="2681"/>
      <c r="Z2036" s="494"/>
      <c r="AA2036" s="993"/>
      <c r="AB2036" s="494"/>
      <c r="AC2036" s="494"/>
      <c r="AD2036" s="494"/>
      <c r="AE2036" s="494"/>
      <c r="AF2036" s="494"/>
      <c r="AG2036" s="1165"/>
      <c r="AH2036" s="1211"/>
      <c r="AI2036" s="2572"/>
      <c r="AJ2036" s="1281"/>
    </row>
    <row r="2037" spans="1:267" s="2536" customFormat="1" x14ac:dyDescent="0.25">
      <c r="A2037" s="364">
        <v>1</v>
      </c>
      <c r="B2037" s="364">
        <v>1</v>
      </c>
      <c r="C2037" s="713" t="s">
        <v>13</v>
      </c>
      <c r="D2037" s="713"/>
      <c r="E2037" s="713"/>
      <c r="F2037" s="2266">
        <f>SUM(F2034:F2036)</f>
        <v>200</v>
      </c>
      <c r="G2037" s="1743">
        <f>SUM(G2034:G2036)</f>
        <v>117</v>
      </c>
      <c r="H2037" s="1743">
        <f>SUM(H2034:H2036)</f>
        <v>115</v>
      </c>
      <c r="I2037" s="1743">
        <f>H2037/G2037*100</f>
        <v>98.290598290598282</v>
      </c>
      <c r="J2037" s="2267">
        <f>IF(F2037=0,0,L2037/F2037)</f>
        <v>10.1</v>
      </c>
      <c r="K2037" s="342">
        <f>N2037/H2037</f>
        <v>10.452173913043477</v>
      </c>
      <c r="L2037" s="1743">
        <f>SUM(L2034:L2036)</f>
        <v>2020</v>
      </c>
      <c r="M2037" s="1743">
        <f>SUM(M2034:M2036)</f>
        <v>1179</v>
      </c>
      <c r="N2037" s="1743">
        <f>SUM(N2034:N2036)</f>
        <v>1202</v>
      </c>
      <c r="O2037" s="253">
        <f>N2037/M2037*100</f>
        <v>101.95080576759965</v>
      </c>
      <c r="P2037" s="1743">
        <f>SUM(P2034:P2036)</f>
        <v>8</v>
      </c>
      <c r="Q2037" s="253">
        <f>N2037/$C$3*12/P2037</f>
        <v>257.57142857142856</v>
      </c>
      <c r="R2037" s="2828"/>
      <c r="S2037" s="2828"/>
      <c r="T2037" s="2828"/>
      <c r="U2037" s="2828"/>
      <c r="V2037" s="2828"/>
      <c r="W2037" s="2828"/>
      <c r="X2037" s="2828"/>
      <c r="Y2037" s="2943"/>
      <c r="Z2037" s="2828"/>
      <c r="AA2037" s="2939"/>
      <c r="AB2037" s="2828"/>
      <c r="AC2037" s="2828"/>
      <c r="AD2037" s="2828"/>
      <c r="AE2037" s="2828"/>
      <c r="AF2037" s="2828"/>
      <c r="AG2037" s="2204"/>
      <c r="AH2037" s="2940"/>
      <c r="AI2037" s="2572"/>
      <c r="AJ2037" s="1281"/>
    </row>
    <row r="2038" spans="1:267" s="2536" customFormat="1" ht="30" x14ac:dyDescent="0.25">
      <c r="A2038" s="364">
        <v>1</v>
      </c>
      <c r="B2038" s="364">
        <v>1</v>
      </c>
      <c r="C2038" s="2" t="s">
        <v>125</v>
      </c>
      <c r="D2038" s="2"/>
      <c r="E2038" s="713"/>
      <c r="F2038" s="2266"/>
      <c r="G2038" s="1743"/>
      <c r="H2038" s="1743"/>
      <c r="I2038" s="1743"/>
      <c r="J2038" s="2267"/>
      <c r="K2038" s="342"/>
      <c r="L2038" s="1743"/>
      <c r="M2038" s="1743"/>
      <c r="N2038" s="1743"/>
      <c r="O2038" s="253"/>
      <c r="P2038" s="253"/>
      <c r="Q2038" s="253"/>
      <c r="R2038" s="2828"/>
      <c r="S2038" s="2828"/>
      <c r="T2038" s="2828"/>
      <c r="U2038" s="2828"/>
      <c r="V2038" s="2828"/>
      <c r="W2038" s="2828"/>
      <c r="X2038" s="2828"/>
      <c r="Y2038" s="2943"/>
      <c r="Z2038" s="2828"/>
      <c r="AA2038" s="2939"/>
      <c r="AB2038" s="2828"/>
      <c r="AC2038" s="2828"/>
      <c r="AD2038" s="2828"/>
      <c r="AE2038" s="2828"/>
      <c r="AF2038" s="2828"/>
      <c r="AG2038" s="2204"/>
      <c r="AH2038" s="2940"/>
      <c r="AI2038" s="2572"/>
      <c r="AJ2038" s="1281"/>
    </row>
    <row r="2039" spans="1:267" s="2536" customFormat="1" x14ac:dyDescent="0.25">
      <c r="A2039" s="364">
        <v>1</v>
      </c>
      <c r="B2039" s="364">
        <v>1</v>
      </c>
      <c r="C2039" s="2534" t="s">
        <v>45</v>
      </c>
      <c r="D2039" s="2534"/>
      <c r="E2039" s="2245">
        <v>240</v>
      </c>
      <c r="F2039" s="368">
        <v>605</v>
      </c>
      <c r="G2039" s="212">
        <f>ROUND(F2039/12*$C$3,0)</f>
        <v>353</v>
      </c>
      <c r="H2039" s="212">
        <v>277</v>
      </c>
      <c r="I2039" s="212">
        <f t="shared" ref="I2039:I2045" si="3023">H2039/G2039*100</f>
        <v>78.47025495750708</v>
      </c>
      <c r="J2039" s="1888">
        <v>8</v>
      </c>
      <c r="K2039" s="252">
        <f>N2039/H2039</f>
        <v>6.6714801444043319</v>
      </c>
      <c r="L2039" s="253">
        <f>ROUND(F2039*J2039,0)</f>
        <v>4840</v>
      </c>
      <c r="M2039" s="253">
        <f>ROUND(L2039/12*$C$3,0)</f>
        <v>2823</v>
      </c>
      <c r="N2039" s="253">
        <v>1848</v>
      </c>
      <c r="O2039" s="253">
        <f>N2039/M2039*100</f>
        <v>65.462274176408073</v>
      </c>
      <c r="P2039" s="253">
        <f>ROUND(L2039/E2039,0)</f>
        <v>20</v>
      </c>
      <c r="Q2039" s="253">
        <f>N2039/$C$3*12/P2039</f>
        <v>158.4</v>
      </c>
      <c r="R2039" s="494"/>
      <c r="S2039" s="494"/>
      <c r="T2039" s="494"/>
      <c r="U2039" s="494"/>
      <c r="V2039" s="494"/>
      <c r="W2039" s="494"/>
      <c r="X2039" s="494"/>
      <c r="Y2039" s="2943"/>
      <c r="Z2039" s="2828"/>
      <c r="AA2039" s="2939"/>
      <c r="AB2039" s="2828"/>
      <c r="AC2039" s="2828"/>
      <c r="AD2039" s="2828"/>
      <c r="AE2039" s="494"/>
      <c r="AF2039" s="494"/>
      <c r="AG2039" s="1165"/>
      <c r="AH2039" s="1211"/>
      <c r="AI2039" s="2572"/>
      <c r="AJ2039" s="1281"/>
    </row>
    <row r="2040" spans="1:267" s="236" customFormat="1" x14ac:dyDescent="0.25">
      <c r="A2040" s="364"/>
      <c r="B2040" s="364">
        <v>1</v>
      </c>
      <c r="C2040" s="713" t="s">
        <v>152</v>
      </c>
      <c r="D2040" s="1973"/>
      <c r="E2040" s="3157"/>
      <c r="F2040" s="370">
        <f>SUM(F2039)</f>
        <v>605</v>
      </c>
      <c r="G2040" s="210">
        <f>SUM(G2039)</f>
        <v>353</v>
      </c>
      <c r="H2040" s="210">
        <f>SUM(H2039)</f>
        <v>277</v>
      </c>
      <c r="I2040" s="210">
        <f t="shared" si="3023"/>
        <v>78.47025495750708</v>
      </c>
      <c r="J2040" s="2267">
        <f>IF(F2040=0,0,L2040/F2040)</f>
        <v>8</v>
      </c>
      <c r="K2040" s="2267">
        <f t="shared" ref="K2040:Q2040" si="3024">SUM(K2039)</f>
        <v>6.6714801444043319</v>
      </c>
      <c r="L2040" s="210">
        <f t="shared" si="3024"/>
        <v>4840</v>
      </c>
      <c r="M2040" s="210">
        <f t="shared" si="3024"/>
        <v>2823</v>
      </c>
      <c r="N2040" s="210">
        <f t="shared" si="3024"/>
        <v>1848</v>
      </c>
      <c r="O2040" s="210">
        <f t="shared" si="3024"/>
        <v>65.462274176408073</v>
      </c>
      <c r="P2040" s="210">
        <f t="shared" si="3024"/>
        <v>20</v>
      </c>
      <c r="Q2040" s="253">
        <f t="shared" si="3024"/>
        <v>158.4</v>
      </c>
      <c r="R2040" s="677"/>
      <c r="S2040" s="677"/>
      <c r="T2040" s="677"/>
      <c r="U2040" s="677"/>
      <c r="V2040" s="677"/>
      <c r="W2040" s="677"/>
      <c r="X2040" s="677"/>
      <c r="Y2040" s="3158"/>
      <c r="Z2040" s="677"/>
      <c r="AA2040" s="2979"/>
      <c r="AB2040" s="677"/>
      <c r="AC2040" s="677"/>
      <c r="AD2040" s="677"/>
      <c r="AE2040" s="677"/>
      <c r="AF2040" s="677"/>
      <c r="AG2040" s="1144"/>
      <c r="AH2040" s="1145"/>
      <c r="AI2040" s="2572"/>
      <c r="AJ2040" s="1325"/>
      <c r="AK2040" s="5"/>
      <c r="AL2040" s="5"/>
      <c r="AM2040" s="5"/>
      <c r="AN2040" s="5"/>
      <c r="AO2040" s="5"/>
      <c r="AP2040" s="5"/>
      <c r="AQ2040" s="5"/>
      <c r="AR2040" s="5"/>
      <c r="AS2040" s="5"/>
      <c r="AT2040" s="5"/>
      <c r="AU2040" s="5"/>
      <c r="AV2040" s="5"/>
      <c r="AW2040" s="5"/>
      <c r="AX2040" s="5"/>
      <c r="AY2040" s="5"/>
      <c r="AZ2040" s="5"/>
      <c r="BA2040" s="5"/>
      <c r="BB2040" s="5"/>
      <c r="BC2040" s="5"/>
      <c r="BD2040" s="5"/>
      <c r="BE2040" s="5"/>
      <c r="BF2040" s="5"/>
      <c r="BG2040" s="5"/>
      <c r="BH2040" s="5"/>
      <c r="BI2040" s="5"/>
      <c r="BJ2040" s="5"/>
      <c r="BK2040" s="5"/>
      <c r="BL2040" s="5"/>
      <c r="BM2040" s="5"/>
      <c r="BN2040" s="5"/>
      <c r="BO2040" s="5"/>
      <c r="BP2040" s="5"/>
      <c r="BQ2040" s="5"/>
      <c r="BR2040" s="5"/>
      <c r="BS2040" s="5"/>
      <c r="BT2040" s="5"/>
      <c r="BU2040" s="5"/>
      <c r="BV2040" s="5"/>
      <c r="BW2040" s="5"/>
      <c r="BX2040" s="5"/>
      <c r="BY2040" s="5"/>
      <c r="BZ2040" s="5"/>
      <c r="CA2040" s="5"/>
      <c r="CB2040" s="5"/>
      <c r="CC2040" s="5"/>
      <c r="CD2040" s="5"/>
      <c r="CE2040" s="5"/>
      <c r="CF2040" s="5"/>
      <c r="CG2040" s="5"/>
      <c r="CH2040" s="5"/>
      <c r="CI2040" s="5"/>
      <c r="CJ2040" s="5"/>
      <c r="CK2040" s="5"/>
      <c r="CL2040" s="5"/>
      <c r="CM2040" s="5"/>
      <c r="CN2040" s="5"/>
      <c r="CO2040" s="5"/>
      <c r="CP2040" s="5"/>
      <c r="CQ2040" s="5"/>
      <c r="CR2040" s="5"/>
      <c r="CS2040" s="5"/>
      <c r="CT2040" s="5"/>
      <c r="CU2040" s="5"/>
      <c r="CV2040" s="5"/>
      <c r="CW2040" s="5"/>
      <c r="CX2040" s="5"/>
      <c r="CY2040" s="5"/>
      <c r="CZ2040" s="5"/>
      <c r="DA2040" s="5"/>
      <c r="DB2040" s="5"/>
      <c r="DC2040" s="5"/>
      <c r="DD2040" s="5"/>
      <c r="DE2040" s="5"/>
      <c r="DF2040" s="5"/>
      <c r="DG2040" s="5"/>
      <c r="DH2040" s="5"/>
      <c r="DI2040" s="5"/>
      <c r="DJ2040" s="5"/>
      <c r="DK2040" s="5"/>
      <c r="DL2040" s="5"/>
      <c r="DM2040" s="5"/>
      <c r="DN2040" s="5"/>
      <c r="DO2040" s="5"/>
      <c r="DP2040" s="5"/>
      <c r="DQ2040" s="5"/>
      <c r="DR2040" s="5"/>
      <c r="DS2040" s="5"/>
      <c r="DT2040" s="5"/>
      <c r="DU2040" s="5"/>
      <c r="DV2040" s="5"/>
      <c r="DW2040" s="5"/>
      <c r="DX2040" s="5"/>
      <c r="DY2040" s="5"/>
      <c r="DZ2040" s="5"/>
      <c r="EA2040" s="5"/>
      <c r="EB2040" s="5"/>
      <c r="EC2040" s="5"/>
      <c r="ED2040" s="5"/>
      <c r="EE2040" s="5"/>
      <c r="EF2040" s="5"/>
      <c r="EG2040" s="5"/>
      <c r="EH2040" s="5"/>
      <c r="EI2040" s="5"/>
      <c r="EJ2040" s="5"/>
      <c r="EK2040" s="5"/>
      <c r="EL2040" s="5"/>
      <c r="EM2040" s="5"/>
      <c r="EN2040" s="5"/>
      <c r="EO2040" s="5"/>
      <c r="EP2040" s="5"/>
      <c r="EQ2040" s="5"/>
      <c r="ER2040" s="5"/>
      <c r="ES2040" s="5"/>
      <c r="ET2040" s="5"/>
      <c r="EU2040" s="5"/>
      <c r="EV2040" s="5"/>
      <c r="EW2040" s="5"/>
      <c r="EX2040" s="5"/>
      <c r="EY2040" s="5"/>
      <c r="EZ2040" s="5"/>
      <c r="FA2040" s="5"/>
      <c r="FB2040" s="5"/>
      <c r="FC2040" s="5"/>
      <c r="FD2040" s="5"/>
      <c r="FE2040" s="5"/>
      <c r="FF2040" s="5"/>
      <c r="FG2040" s="5"/>
      <c r="FH2040" s="5"/>
      <c r="FI2040" s="5"/>
      <c r="FJ2040" s="5"/>
      <c r="FK2040" s="5"/>
      <c r="FL2040" s="5"/>
      <c r="FM2040" s="5"/>
      <c r="FN2040" s="5"/>
      <c r="FO2040" s="5"/>
      <c r="FP2040" s="5"/>
      <c r="FQ2040" s="5"/>
      <c r="FR2040" s="5"/>
      <c r="FS2040" s="5"/>
      <c r="FT2040" s="5"/>
      <c r="FU2040" s="5"/>
      <c r="FV2040" s="5"/>
      <c r="FW2040" s="5"/>
      <c r="FX2040" s="5"/>
      <c r="FY2040" s="5"/>
      <c r="FZ2040" s="5"/>
      <c r="GA2040" s="5"/>
      <c r="GB2040" s="5"/>
      <c r="GC2040" s="5"/>
      <c r="GD2040" s="5"/>
      <c r="GE2040" s="5"/>
      <c r="GF2040" s="5"/>
      <c r="GG2040" s="5"/>
      <c r="GH2040" s="5"/>
      <c r="GI2040" s="5"/>
      <c r="GJ2040" s="5"/>
      <c r="GK2040" s="5"/>
      <c r="GL2040" s="5"/>
      <c r="GM2040" s="5"/>
      <c r="GN2040" s="5"/>
      <c r="GO2040" s="5"/>
      <c r="GP2040" s="5"/>
      <c r="GQ2040" s="5"/>
      <c r="GR2040" s="5"/>
      <c r="GS2040" s="5"/>
      <c r="GT2040" s="5"/>
      <c r="GU2040" s="5"/>
      <c r="GV2040" s="5"/>
      <c r="GW2040" s="5"/>
      <c r="GX2040" s="5"/>
      <c r="GY2040" s="5"/>
      <c r="GZ2040" s="5"/>
      <c r="HA2040" s="5"/>
      <c r="HB2040" s="5"/>
      <c r="HC2040" s="5"/>
      <c r="HD2040" s="5"/>
      <c r="HE2040" s="5"/>
      <c r="HF2040" s="5"/>
      <c r="HG2040" s="5"/>
      <c r="HH2040" s="5"/>
      <c r="HI2040" s="5"/>
      <c r="HJ2040" s="5"/>
      <c r="HK2040" s="5"/>
      <c r="HL2040" s="5"/>
      <c r="HM2040" s="5"/>
      <c r="HN2040" s="5"/>
      <c r="HO2040" s="5"/>
      <c r="HP2040" s="5"/>
      <c r="HQ2040" s="5"/>
      <c r="HR2040" s="5"/>
      <c r="HS2040" s="5"/>
      <c r="HT2040" s="5"/>
      <c r="HU2040" s="5"/>
      <c r="HV2040" s="5"/>
      <c r="HW2040" s="5"/>
      <c r="HX2040" s="5"/>
      <c r="HY2040" s="5"/>
      <c r="HZ2040" s="5"/>
      <c r="IA2040" s="5"/>
      <c r="IB2040" s="5"/>
      <c r="IC2040" s="5"/>
      <c r="ID2040" s="5"/>
      <c r="IE2040" s="5"/>
      <c r="IF2040" s="5"/>
      <c r="IG2040" s="5"/>
      <c r="IH2040" s="5"/>
      <c r="II2040" s="5"/>
      <c r="IJ2040" s="5"/>
      <c r="IK2040" s="5"/>
      <c r="IL2040" s="5"/>
      <c r="IM2040" s="5"/>
      <c r="IN2040" s="5"/>
      <c r="IO2040" s="5"/>
      <c r="IP2040" s="5"/>
      <c r="IQ2040" s="5"/>
      <c r="IR2040" s="5"/>
      <c r="IS2040" s="5"/>
      <c r="IT2040" s="5"/>
      <c r="IU2040" s="5"/>
      <c r="IV2040" s="5"/>
      <c r="IW2040" s="5"/>
      <c r="IX2040" s="5"/>
      <c r="IY2040" s="5"/>
      <c r="IZ2040" s="5"/>
      <c r="JA2040" s="5"/>
      <c r="JB2040" s="5"/>
      <c r="JC2040" s="5"/>
      <c r="JD2040" s="5"/>
      <c r="JE2040" s="5"/>
      <c r="JF2040" s="5"/>
      <c r="JG2040" s="5"/>
    </row>
    <row r="2041" spans="1:267" s="2536" customFormat="1" ht="29.25" x14ac:dyDescent="0.25">
      <c r="A2041" s="364">
        <v>1</v>
      </c>
      <c r="B2041" s="364">
        <v>1</v>
      </c>
      <c r="C2041" s="903" t="s">
        <v>137</v>
      </c>
      <c r="D2041" s="903"/>
      <c r="E2041" s="903"/>
      <c r="F2041" s="2266">
        <f>SUM(F2040,F2037)</f>
        <v>805</v>
      </c>
      <c r="G2041" s="2831">
        <f>SUM(G2040,G2037)</f>
        <v>470</v>
      </c>
      <c r="H2041" s="2831">
        <f>SUM(H2040,H2037)</f>
        <v>392</v>
      </c>
      <c r="I2041" s="2831">
        <f t="shared" si="3023"/>
        <v>83.40425531914893</v>
      </c>
      <c r="J2041" s="2587">
        <f>IF(F2041=0,0,L2041/F2041)</f>
        <v>8.5217391304347831</v>
      </c>
      <c r="K2041" s="2831">
        <f>N2041/H2041</f>
        <v>7.7806122448979593</v>
      </c>
      <c r="L2041" s="2831">
        <f>SUM(L2040,L2037)</f>
        <v>6860</v>
      </c>
      <c r="M2041" s="2831">
        <f>SUM(M2040,M2037)</f>
        <v>4002</v>
      </c>
      <c r="N2041" s="2831">
        <f>SUM(N2040,N2037)</f>
        <v>3050</v>
      </c>
      <c r="O2041" s="253">
        <f>N2041/M2041*100</f>
        <v>76.21189405297352</v>
      </c>
      <c r="P2041" s="2831">
        <f>SUM(P2040,P2037)</f>
        <v>28</v>
      </c>
      <c r="Q2041" s="253">
        <f>N2041/$C$3*12/P2041</f>
        <v>186.73469387755102</v>
      </c>
      <c r="R2041" s="2587">
        <v>17018.963132292</v>
      </c>
      <c r="S2041" s="2587">
        <v>17018.963132292</v>
      </c>
      <c r="T2041" s="2587">
        <v>17018.963132292</v>
      </c>
      <c r="U2041" s="2587">
        <v>17018.963132292</v>
      </c>
      <c r="V2041" s="2587">
        <v>17018.963132292</v>
      </c>
      <c r="W2041" s="2587">
        <v>17018.963132292</v>
      </c>
      <c r="X2041" s="2587">
        <v>17018.963132292</v>
      </c>
      <c r="Y2041" s="1092">
        <f>R2041/12*$C$3+(S2041-R2041)/11*6+(T2041-S2041)/10*5+(U2041-T2041)/9*4+(V2041-U2041)/8*3+(W2041-V2041)/7*2+(X2041-W2041)/6*1</f>
        <v>9927.7284938369994</v>
      </c>
      <c r="Z2041" s="524">
        <f t="shared" ref="Z2041" si="3025">AF2041-AE2041-AB2041-AA2041</f>
        <v>7542.2793899999988</v>
      </c>
      <c r="AA2041" s="3113"/>
      <c r="AB2041" s="524"/>
      <c r="AC2041" s="552">
        <f t="shared" ref="AC2041" si="3026">Z2041-Y2041</f>
        <v>-2385.4491038370006</v>
      </c>
      <c r="AD2041" s="552"/>
      <c r="AE2041" s="2587">
        <v>-14.339119999999999</v>
      </c>
      <c r="AF2041" s="2587">
        <v>7527.9402699999991</v>
      </c>
      <c r="AG2041" s="2210"/>
      <c r="AH2041" s="2935"/>
      <c r="AI2041" s="2572"/>
      <c r="AJ2041" s="1281"/>
    </row>
    <row r="2042" spans="1:267" s="2536" customFormat="1" x14ac:dyDescent="0.25">
      <c r="A2042" s="364">
        <v>1</v>
      </c>
      <c r="B2042" s="364">
        <v>1</v>
      </c>
      <c r="C2042" s="903" t="s">
        <v>204</v>
      </c>
      <c r="D2042" s="903"/>
      <c r="E2042" s="903"/>
      <c r="F2042" s="2270">
        <f>F2045</f>
        <v>9000</v>
      </c>
      <c r="G2042" s="2831">
        <f>G2045</f>
        <v>5250</v>
      </c>
      <c r="H2042" s="2831">
        <f>H2045</f>
        <v>4319</v>
      </c>
      <c r="I2042" s="2831">
        <f t="shared" si="3023"/>
        <v>82.266666666666666</v>
      </c>
      <c r="J2042" s="2271"/>
      <c r="K2042" s="1495"/>
      <c r="L2042" s="2835"/>
      <c r="M2042" s="2835"/>
      <c r="N2042" s="2835"/>
      <c r="O2042" s="433"/>
      <c r="P2042" s="2835"/>
      <c r="Q2042" s="433"/>
      <c r="R2042" s="2714"/>
      <c r="S2042" s="2714"/>
      <c r="T2042" s="2714"/>
      <c r="U2042" s="2714"/>
      <c r="V2042" s="2714"/>
      <c r="W2042" s="2714"/>
      <c r="X2042" s="2714"/>
      <c r="Y2042" s="2682"/>
      <c r="Z2042" s="3065"/>
      <c r="AA2042" s="3066"/>
      <c r="AB2042" s="3065"/>
      <c r="AC2042" s="3065"/>
      <c r="AD2042" s="3065"/>
      <c r="AE2042" s="2714"/>
      <c r="AF2042" s="2714"/>
      <c r="AG2042" s="2210"/>
      <c r="AH2042" s="3067"/>
      <c r="AI2042" s="2572"/>
      <c r="AJ2042" s="1281"/>
    </row>
    <row r="2043" spans="1:267" s="2536" customFormat="1" x14ac:dyDescent="0.25">
      <c r="A2043" s="364">
        <v>1</v>
      </c>
      <c r="B2043" s="364">
        <v>1</v>
      </c>
      <c r="C2043" s="897" t="s">
        <v>205</v>
      </c>
      <c r="D2043" s="897"/>
      <c r="E2043" s="897"/>
      <c r="F2043" s="373">
        <f>F2045-F2044</f>
        <v>8993</v>
      </c>
      <c r="G2043" s="2834">
        <f>ROUND(F2043/12*$C$3,0)</f>
        <v>5246</v>
      </c>
      <c r="H2043" s="2834">
        <f>H2045-H2044</f>
        <v>4317</v>
      </c>
      <c r="I2043" s="2834">
        <f t="shared" si="3023"/>
        <v>82.291269538696156</v>
      </c>
      <c r="J2043" s="2009"/>
      <c r="K2043" s="1495"/>
      <c r="L2043" s="2906"/>
      <c r="M2043" s="2906"/>
      <c r="N2043" s="2906"/>
      <c r="O2043" s="433"/>
      <c r="P2043" s="2906"/>
      <c r="Q2043" s="433"/>
      <c r="R2043" s="2907"/>
      <c r="S2043" s="2907"/>
      <c r="T2043" s="2907"/>
      <c r="U2043" s="2907"/>
      <c r="V2043" s="2907"/>
      <c r="W2043" s="2907"/>
      <c r="X2043" s="2907"/>
      <c r="Y2043" s="2682"/>
      <c r="Z2043" s="3068"/>
      <c r="AA2043" s="3069"/>
      <c r="AB2043" s="3068"/>
      <c r="AC2043" s="3068"/>
      <c r="AD2043" s="3068"/>
      <c r="AE2043" s="2907"/>
      <c r="AF2043" s="2907"/>
      <c r="AG2043" s="2836"/>
      <c r="AH2043" s="3044"/>
      <c r="AI2043" s="2572"/>
      <c r="AJ2043" s="1281"/>
    </row>
    <row r="2044" spans="1:267" s="2536" customFormat="1" ht="30" x14ac:dyDescent="0.25">
      <c r="A2044" s="364">
        <v>1</v>
      </c>
      <c r="B2044" s="364">
        <v>1</v>
      </c>
      <c r="C2044" s="897" t="s">
        <v>206</v>
      </c>
      <c r="D2044" s="897"/>
      <c r="E2044" s="897"/>
      <c r="F2044" s="373">
        <v>7</v>
      </c>
      <c r="G2044" s="2834">
        <f t="shared" ref="G2044:G2045" si="3027">ROUND(F2044/12*$C$3,0)</f>
        <v>4</v>
      </c>
      <c r="H2044" s="2834">
        <v>2</v>
      </c>
      <c r="I2044" s="2834">
        <f t="shared" si="3023"/>
        <v>50</v>
      </c>
      <c r="J2044" s="1888"/>
      <c r="K2044" s="1516"/>
      <c r="L2044" s="2906"/>
      <c r="M2044" s="2906"/>
      <c r="N2044" s="2906"/>
      <c r="O2044" s="433"/>
      <c r="P2044" s="2834"/>
      <c r="Q2044" s="253"/>
      <c r="R2044" s="2686"/>
      <c r="S2044" s="2686"/>
      <c r="T2044" s="2686"/>
      <c r="U2044" s="2686"/>
      <c r="V2044" s="2686"/>
      <c r="W2044" s="2686"/>
      <c r="X2044" s="2686"/>
      <c r="Y2044" s="2682"/>
      <c r="Z2044" s="3068"/>
      <c r="AA2044" s="3105"/>
      <c r="AB2044" s="3104"/>
      <c r="AC2044" s="3068"/>
      <c r="AD2044" s="3068"/>
      <c r="AE2044" s="2907"/>
      <c r="AF2044" s="2686"/>
      <c r="AG2044" s="2836"/>
      <c r="AH2044" s="3036"/>
      <c r="AI2044" s="2572"/>
      <c r="AJ2044" s="1281"/>
    </row>
    <row r="2045" spans="1:267" s="2536" customFormat="1" ht="29.25" x14ac:dyDescent="0.25">
      <c r="A2045" s="364"/>
      <c r="B2045" s="364">
        <v>1</v>
      </c>
      <c r="C2045" s="903" t="s">
        <v>211</v>
      </c>
      <c r="D2045" s="903"/>
      <c r="E2045" s="903"/>
      <c r="F2045" s="2270">
        <v>9000</v>
      </c>
      <c r="G2045" s="2831">
        <f t="shared" si="3027"/>
        <v>5250</v>
      </c>
      <c r="H2045" s="2831">
        <v>4319</v>
      </c>
      <c r="I2045" s="2831">
        <f t="shared" si="3023"/>
        <v>82.266666666666666</v>
      </c>
      <c r="J2045" s="2910"/>
      <c r="K2045" s="2910"/>
      <c r="L2045" s="3159"/>
      <c r="M2045" s="3159"/>
      <c r="N2045" s="3159"/>
      <c r="O2045" s="3159"/>
      <c r="P2045" s="2910"/>
      <c r="Q2045" s="2910"/>
      <c r="R2045" s="3124">
        <v>34527.584000000003</v>
      </c>
      <c r="S2045" s="3124">
        <v>34527.584000000003</v>
      </c>
      <c r="T2045" s="3124">
        <v>34527.584000000003</v>
      </c>
      <c r="U2045" s="3124">
        <v>34527.584000000003</v>
      </c>
      <c r="V2045" s="3124">
        <v>34527.584000000003</v>
      </c>
      <c r="W2045" s="3124">
        <v>34527.584000000003</v>
      </c>
      <c r="X2045" s="3124">
        <v>34527.584000000003</v>
      </c>
      <c r="Y2045" s="1092">
        <f>R2045/12*$C$3+(S2045-R2045)/11*6+(T2045-S2045)/10*5+(U2045-T2045)/9*4+(V2045-U2045)/8*3+(W2045-V2045)/7*2+(X2045-W2045)/6*1</f>
        <v>20141.090666666671</v>
      </c>
      <c r="Z2045" s="3160">
        <f t="shared" ref="Z2045" si="3028">AF2045-AE2045-AB2045-AA2045</f>
        <v>20063.254759999996</v>
      </c>
      <c r="AA2045" s="3161"/>
      <c r="AB2045" s="3124"/>
      <c r="AC2045" s="3160">
        <f t="shared" ref="AC2045" si="3029">Z2045-Y2045</f>
        <v>-77.835906666674418</v>
      </c>
      <c r="AD2045" s="3160"/>
      <c r="AE2045" s="3160">
        <v>-181.79617999999999</v>
      </c>
      <c r="AF2045" s="3124">
        <v>19881.458579999995</v>
      </c>
      <c r="AG2045" s="2210"/>
      <c r="AH2045" s="3162"/>
      <c r="AI2045" s="2572"/>
      <c r="AJ2045" s="1281"/>
    </row>
    <row r="2046" spans="1:267" s="2536" customFormat="1" ht="15.75" thickBot="1" x14ac:dyDescent="0.3">
      <c r="A2046" s="364">
        <v>1</v>
      </c>
      <c r="B2046" s="364">
        <v>1</v>
      </c>
      <c r="C2046" s="2946" t="s">
        <v>291</v>
      </c>
      <c r="D2046" s="2947"/>
      <c r="E2046" s="3163"/>
      <c r="F2046" s="3164"/>
      <c r="G2046" s="2853"/>
      <c r="H2046" s="2951"/>
      <c r="I2046" s="2949"/>
      <c r="J2046" s="2950"/>
      <c r="K2046" s="2950"/>
      <c r="L2046" s="2951"/>
      <c r="M2046" s="2951"/>
      <c r="N2046" s="2951">
        <f>N2041+N1976</f>
        <v>23892</v>
      </c>
      <c r="O2046" s="2951"/>
      <c r="P2046" s="2951"/>
      <c r="Q2046" s="2951"/>
      <c r="R2046" s="2950">
        <f t="shared" ref="R2046:AF2046" si="3030">R2045+R2041+R2032+R1976</f>
        <v>461007.6534205802</v>
      </c>
      <c r="S2046" s="2950">
        <f t="shared" si="3030"/>
        <v>461007.6534205802</v>
      </c>
      <c r="T2046" s="2950">
        <f t="shared" si="3030"/>
        <v>461987.10022458015</v>
      </c>
      <c r="U2046" s="2950">
        <f t="shared" si="3030"/>
        <v>462017.70909458015</v>
      </c>
      <c r="V2046" s="2950">
        <f t="shared" ref="V2046:W2046" si="3031">V2045+V2041+V2032+V1976</f>
        <v>462017.70909458015</v>
      </c>
      <c r="W2046" s="2950">
        <f t="shared" si="3031"/>
        <v>462017.70909458015</v>
      </c>
      <c r="X2046" s="2950">
        <f t="shared" ref="X2046" si="3032">X2045+X2041+X2032+X1976</f>
        <v>462017.70909458015</v>
      </c>
      <c r="Y2046" s="3165">
        <f t="shared" si="3030"/>
        <v>269424.45850622735</v>
      </c>
      <c r="Z2046" s="2950">
        <f t="shared" si="3030"/>
        <v>249394.51610999997</v>
      </c>
      <c r="AA2046" s="2953">
        <f t="shared" si="3030"/>
        <v>0</v>
      </c>
      <c r="AB2046" s="2950">
        <f t="shared" si="3030"/>
        <v>-1409.5445199999999</v>
      </c>
      <c r="AC2046" s="2950">
        <f t="shared" si="3030"/>
        <v>-20029.942396227358</v>
      </c>
      <c r="AD2046" s="2950">
        <f t="shared" si="3030"/>
        <v>-266.18488000000002</v>
      </c>
      <c r="AE2046" s="2950">
        <f t="shared" si="3030"/>
        <v>-2242.9762500000002</v>
      </c>
      <c r="AF2046" s="2950">
        <f t="shared" si="3030"/>
        <v>245741.99533999999</v>
      </c>
      <c r="AG2046" s="3166"/>
      <c r="AH2046" s="2955"/>
      <c r="AI2046" s="2572"/>
      <c r="AJ2046" s="1281"/>
    </row>
    <row r="2047" spans="1:267" x14ac:dyDescent="0.25">
      <c r="A2047" s="364">
        <v>1</v>
      </c>
      <c r="B2047" s="364">
        <v>1</v>
      </c>
      <c r="C2047" s="2866" t="s">
        <v>179</v>
      </c>
      <c r="D2047" s="2866"/>
      <c r="E2047" s="2866"/>
      <c r="F2047" s="2967"/>
      <c r="G2047" s="3024"/>
      <c r="H2047" s="3024"/>
      <c r="I2047" s="3024"/>
      <c r="J2047" s="3167"/>
      <c r="K2047" s="3168"/>
      <c r="L2047" s="3024"/>
      <c r="M2047" s="3024"/>
      <c r="N2047" s="3024"/>
      <c r="O2047" s="3024"/>
      <c r="P2047" s="3024"/>
      <c r="Q2047" s="3024"/>
      <c r="R2047" s="2869">
        <f t="shared" ref="R2047:Y2047" si="3033">SUM(R2046,)</f>
        <v>461007.6534205802</v>
      </c>
      <c r="S2047" s="2869">
        <f t="shared" ref="S2047:T2047" si="3034">SUM(S2046,)</f>
        <v>461007.6534205802</v>
      </c>
      <c r="T2047" s="2869">
        <f t="shared" si="3034"/>
        <v>461987.10022458015</v>
      </c>
      <c r="U2047" s="2869">
        <f t="shared" ref="U2047:V2047" si="3035">SUM(U2046,)</f>
        <v>462017.70909458015</v>
      </c>
      <c r="V2047" s="2869">
        <f t="shared" si="3035"/>
        <v>462017.70909458015</v>
      </c>
      <c r="W2047" s="2869">
        <f t="shared" ref="W2047:X2047" si="3036">SUM(W2046,)</f>
        <v>462017.70909458015</v>
      </c>
      <c r="X2047" s="2869">
        <f t="shared" si="3036"/>
        <v>462017.70909458015</v>
      </c>
      <c r="Y2047" s="2788">
        <f t="shared" si="3033"/>
        <v>269424.45850622735</v>
      </c>
      <c r="Z2047" s="2869">
        <f t="shared" ref="Z2047:AE2047" si="3037">SUM(Z2046,)</f>
        <v>249394.51610999997</v>
      </c>
      <c r="AA2047" s="1550">
        <f>SUM(AA2046,)</f>
        <v>0</v>
      </c>
      <c r="AB2047" s="2869">
        <f>SUM(AB2046,)</f>
        <v>-1409.5445199999999</v>
      </c>
      <c r="AC2047" s="2869">
        <f t="shared" si="3037"/>
        <v>-20029.942396227358</v>
      </c>
      <c r="AD2047" s="2869">
        <f t="shared" si="3037"/>
        <v>-266.18488000000002</v>
      </c>
      <c r="AE2047" s="2869">
        <f t="shared" si="3037"/>
        <v>-2242.9762500000002</v>
      </c>
      <c r="AF2047" s="2869">
        <f>SUM(AF2046,)</f>
        <v>245741.99533999999</v>
      </c>
      <c r="AG2047" s="3112"/>
      <c r="AH2047" s="1081"/>
      <c r="AI2047" s="2572"/>
    </row>
    <row r="2048" spans="1:267" ht="29.25" x14ac:dyDescent="0.25">
      <c r="A2048" s="364">
        <v>1</v>
      </c>
      <c r="B2048" s="364">
        <v>1</v>
      </c>
      <c r="C2048" s="303" t="s">
        <v>78</v>
      </c>
      <c r="D2048" s="303"/>
      <c r="E2048" s="303"/>
      <c r="F2048" s="2185">
        <f>SUM(F1976,)</f>
        <v>4184</v>
      </c>
      <c r="G2048" s="2374">
        <f>SUM(G1976,)</f>
        <v>2440.6666666666665</v>
      </c>
      <c r="H2048" s="2374">
        <f>SUM(H1976,)</f>
        <v>2358</v>
      </c>
      <c r="I2048" s="2374">
        <f>H2048/G2048*100</f>
        <v>96.612947282163347</v>
      </c>
      <c r="J2048" s="2190">
        <f>L2048/F2048</f>
        <v>8.8654397705544934</v>
      </c>
      <c r="K2048" s="2190">
        <f>N2048/H2048</f>
        <v>8.8388464800678541</v>
      </c>
      <c r="L2048" s="2374">
        <f>SUM(L1976)</f>
        <v>37093</v>
      </c>
      <c r="M2048" s="2374">
        <f>SUM(M1976)</f>
        <v>21637.583333333332</v>
      </c>
      <c r="N2048" s="2374">
        <f>SUM(N1976)</f>
        <v>20842</v>
      </c>
      <c r="O2048" s="2187">
        <f>N2048/M2048*100</f>
        <v>96.323141447558456</v>
      </c>
      <c r="P2048" s="2374">
        <f>SUM(P1976)</f>
        <v>114</v>
      </c>
      <c r="Q2048" s="2187">
        <f>N2048/$C$3*12/P2048</f>
        <v>313.41353383458647</v>
      </c>
      <c r="R2048" s="3081">
        <f t="shared" ref="R2048:AF2048" si="3038">SUM(R1976,)</f>
        <v>163834.74945499707</v>
      </c>
      <c r="S2048" s="3081">
        <f t="shared" si="3038"/>
        <v>163834.74945499707</v>
      </c>
      <c r="T2048" s="3081">
        <f t="shared" si="3038"/>
        <v>164814.19625899705</v>
      </c>
      <c r="U2048" s="3081">
        <f t="shared" si="3038"/>
        <v>164814.19625899705</v>
      </c>
      <c r="V2048" s="3081">
        <f t="shared" ref="V2048:W2048" si="3039">SUM(V1976,)</f>
        <v>164814.19625899705</v>
      </c>
      <c r="W2048" s="3081">
        <f t="shared" si="3039"/>
        <v>164814.19625899705</v>
      </c>
      <c r="X2048" s="3081">
        <f t="shared" ref="X2048" si="3040">SUM(X1976,)</f>
        <v>164814.19625899705</v>
      </c>
      <c r="Y2048" s="3137">
        <f t="shared" si="3038"/>
        <v>96059.993917414948</v>
      </c>
      <c r="Z2048" s="3081">
        <f t="shared" si="3038"/>
        <v>89806.514939999979</v>
      </c>
      <c r="AA2048" s="1295">
        <f t="shared" si="3038"/>
        <v>0</v>
      </c>
      <c r="AB2048" s="3081">
        <f t="shared" si="3038"/>
        <v>-1409.5445199999999</v>
      </c>
      <c r="AC2048" s="3081">
        <f t="shared" si="3038"/>
        <v>-6253.4789774149685</v>
      </c>
      <c r="AD2048" s="3081">
        <f t="shared" si="3038"/>
        <v>-243.98079000000001</v>
      </c>
      <c r="AE2048" s="3081">
        <f t="shared" si="3038"/>
        <v>-1839.0431800000001</v>
      </c>
      <c r="AF2048" s="3081">
        <f t="shared" si="3038"/>
        <v>86557.92723999999</v>
      </c>
      <c r="AG2048" s="1190"/>
      <c r="AH2048" s="1159"/>
      <c r="AI2048" s="2572"/>
    </row>
    <row r="2049" spans="1:267" s="1069" customFormat="1" x14ac:dyDescent="0.25">
      <c r="A2049" s="364">
        <v>1</v>
      </c>
      <c r="B2049" s="364">
        <v>1</v>
      </c>
      <c r="C2049" s="446" t="s">
        <v>202</v>
      </c>
      <c r="D2049" s="446"/>
      <c r="E2049" s="301"/>
      <c r="F2049" s="2195"/>
      <c r="G2049" s="948"/>
      <c r="H2049" s="948"/>
      <c r="I2049" s="948"/>
      <c r="J2049" s="2876"/>
      <c r="K2049" s="2876"/>
      <c r="L2049" s="2877"/>
      <c r="M2049" s="2877"/>
      <c r="N2049" s="2877"/>
      <c r="O2049" s="2877"/>
      <c r="P2049" s="2877"/>
      <c r="Q2049" s="2877"/>
      <c r="R2049" s="3137"/>
      <c r="S2049" s="3137"/>
      <c r="T2049" s="3137"/>
      <c r="U2049" s="3137"/>
      <c r="V2049" s="3137"/>
      <c r="W2049" s="3137"/>
      <c r="X2049" s="3137"/>
      <c r="Y2049" s="3137"/>
      <c r="Z2049" s="3137"/>
      <c r="AA2049" s="3138"/>
      <c r="AB2049" s="3137"/>
      <c r="AC2049" s="3137"/>
      <c r="AD2049" s="3139"/>
      <c r="AE2049" s="3139"/>
      <c r="AF2049" s="3137"/>
      <c r="AG2049" s="1149"/>
      <c r="AH2049" s="2944"/>
      <c r="AI2049" s="2572"/>
      <c r="AJ2049" s="3328"/>
      <c r="AK2049" s="240"/>
      <c r="AL2049" s="240"/>
      <c r="AM2049" s="240"/>
      <c r="AN2049" s="240"/>
      <c r="AO2049" s="240"/>
      <c r="AP2049" s="240"/>
      <c r="AQ2049" s="240"/>
      <c r="AR2049" s="240"/>
      <c r="AS2049" s="240"/>
      <c r="AT2049" s="240"/>
      <c r="AU2049" s="240"/>
      <c r="AV2049" s="240"/>
      <c r="AW2049" s="240"/>
      <c r="AX2049" s="240"/>
      <c r="AY2049" s="240"/>
      <c r="AZ2049" s="240"/>
      <c r="BA2049" s="240"/>
      <c r="BB2049" s="240"/>
      <c r="BC2049" s="240"/>
      <c r="BD2049" s="240"/>
      <c r="BE2049" s="240"/>
      <c r="BF2049" s="240"/>
      <c r="BG2049" s="240"/>
      <c r="BH2049" s="240"/>
      <c r="BI2049" s="240"/>
      <c r="BJ2049" s="240"/>
      <c r="BK2049" s="240"/>
      <c r="BL2049" s="240"/>
      <c r="BM2049" s="240"/>
      <c r="BN2049" s="240"/>
      <c r="BO2049" s="240"/>
      <c r="BP2049" s="240"/>
      <c r="BQ2049" s="240"/>
      <c r="BR2049" s="240"/>
      <c r="BS2049" s="240"/>
      <c r="BT2049" s="240"/>
      <c r="BU2049" s="240"/>
      <c r="BV2049" s="240"/>
      <c r="BW2049" s="240"/>
      <c r="BX2049" s="240"/>
      <c r="BY2049" s="240"/>
      <c r="BZ2049" s="240"/>
      <c r="CA2049" s="240"/>
      <c r="CB2049" s="240"/>
      <c r="CC2049" s="240"/>
      <c r="CD2049" s="240"/>
      <c r="CE2049" s="240"/>
      <c r="CF2049" s="240"/>
      <c r="CG2049" s="240"/>
      <c r="CH2049" s="240"/>
      <c r="CI2049" s="240"/>
      <c r="CJ2049" s="240"/>
      <c r="CK2049" s="240"/>
      <c r="CL2049" s="240"/>
      <c r="CM2049" s="240"/>
      <c r="CN2049" s="240"/>
      <c r="CO2049" s="240"/>
      <c r="CP2049" s="240"/>
      <c r="CQ2049" s="240"/>
      <c r="CR2049" s="240"/>
      <c r="CS2049" s="240"/>
      <c r="CT2049" s="240"/>
      <c r="CU2049" s="240"/>
      <c r="CV2049" s="240"/>
      <c r="CW2049" s="240"/>
      <c r="CX2049" s="240"/>
      <c r="CY2049" s="240"/>
      <c r="CZ2049" s="240"/>
      <c r="DA2049" s="240"/>
      <c r="DB2049" s="240"/>
      <c r="DC2049" s="240"/>
      <c r="DD2049" s="240"/>
      <c r="DE2049" s="240"/>
      <c r="DF2049" s="240"/>
      <c r="DG2049" s="240"/>
      <c r="DH2049" s="240"/>
      <c r="DI2049" s="240"/>
      <c r="DJ2049" s="240"/>
      <c r="DK2049" s="240"/>
      <c r="DL2049" s="240"/>
      <c r="DM2049" s="240"/>
      <c r="DN2049" s="240"/>
      <c r="DO2049" s="240"/>
      <c r="DP2049" s="240"/>
      <c r="DQ2049" s="240"/>
      <c r="DR2049" s="240"/>
      <c r="DS2049" s="240"/>
      <c r="DT2049" s="240"/>
      <c r="DU2049" s="240"/>
      <c r="DV2049" s="240"/>
      <c r="DW2049" s="240"/>
      <c r="DX2049" s="240"/>
      <c r="DY2049" s="240"/>
      <c r="DZ2049" s="240"/>
      <c r="EA2049" s="240"/>
      <c r="EB2049" s="240"/>
      <c r="EC2049" s="240"/>
      <c r="ED2049" s="240"/>
      <c r="EE2049" s="240"/>
      <c r="EF2049" s="240"/>
      <c r="EG2049" s="240"/>
      <c r="EH2049" s="240"/>
      <c r="EI2049" s="240"/>
      <c r="EJ2049" s="240"/>
      <c r="EK2049" s="240"/>
      <c r="EL2049" s="240"/>
      <c r="EM2049" s="240"/>
      <c r="EN2049" s="240"/>
      <c r="EO2049" s="240"/>
      <c r="EP2049" s="240"/>
      <c r="EQ2049" s="240"/>
      <c r="ER2049" s="240"/>
      <c r="ES2049" s="240"/>
      <c r="ET2049" s="240"/>
      <c r="EU2049" s="240"/>
      <c r="EV2049" s="240"/>
      <c r="EW2049" s="240"/>
      <c r="EX2049" s="240"/>
      <c r="EY2049" s="240"/>
      <c r="EZ2049" s="240"/>
      <c r="FA2049" s="240"/>
      <c r="FB2049" s="240"/>
      <c r="FC2049" s="240"/>
      <c r="FD2049" s="240"/>
      <c r="FE2049" s="240"/>
      <c r="FF2049" s="240"/>
      <c r="FG2049" s="240"/>
      <c r="FH2049" s="240"/>
      <c r="FI2049" s="240"/>
      <c r="FJ2049" s="240"/>
      <c r="FK2049" s="240"/>
      <c r="FL2049" s="240"/>
      <c r="FM2049" s="240"/>
      <c r="FN2049" s="240"/>
      <c r="FO2049" s="240"/>
      <c r="FP2049" s="240"/>
      <c r="FQ2049" s="240"/>
      <c r="FR2049" s="240"/>
      <c r="FS2049" s="240"/>
      <c r="FT2049" s="240"/>
      <c r="FU2049" s="240"/>
      <c r="FV2049" s="240"/>
      <c r="FW2049" s="240"/>
      <c r="FX2049" s="240"/>
      <c r="FY2049" s="240"/>
      <c r="FZ2049" s="240"/>
      <c r="GA2049" s="240"/>
      <c r="GB2049" s="240"/>
      <c r="GC2049" s="240"/>
      <c r="GD2049" s="240"/>
      <c r="GE2049" s="240"/>
      <c r="GF2049" s="240"/>
      <c r="GG2049" s="240"/>
      <c r="GH2049" s="240"/>
      <c r="GI2049" s="240"/>
      <c r="GJ2049" s="240"/>
      <c r="GK2049" s="240"/>
      <c r="GL2049" s="240"/>
      <c r="GM2049" s="240"/>
      <c r="GN2049" s="240"/>
      <c r="GO2049" s="240"/>
      <c r="GP2049" s="240"/>
      <c r="GQ2049" s="240"/>
      <c r="GR2049" s="240"/>
      <c r="GS2049" s="240"/>
      <c r="GT2049" s="240"/>
      <c r="GU2049" s="240"/>
      <c r="GV2049" s="240"/>
      <c r="GW2049" s="240"/>
      <c r="GX2049" s="240"/>
      <c r="GY2049" s="240"/>
      <c r="GZ2049" s="240"/>
      <c r="HA2049" s="240"/>
      <c r="HB2049" s="240"/>
      <c r="HC2049" s="240"/>
      <c r="HD2049" s="240"/>
      <c r="HE2049" s="240"/>
      <c r="HF2049" s="240"/>
      <c r="HG2049" s="240"/>
      <c r="HH2049" s="240"/>
      <c r="HI2049" s="240"/>
      <c r="HJ2049" s="240"/>
      <c r="HK2049" s="240"/>
      <c r="HL2049" s="240"/>
      <c r="HM2049" s="240"/>
      <c r="HN2049" s="240"/>
      <c r="HO2049" s="240"/>
      <c r="HP2049" s="240"/>
      <c r="HQ2049" s="240"/>
      <c r="HR2049" s="240"/>
      <c r="HS2049" s="240"/>
      <c r="HT2049" s="240"/>
      <c r="HU2049" s="240"/>
      <c r="HV2049" s="240"/>
      <c r="HW2049" s="240"/>
      <c r="HX2049" s="240"/>
      <c r="HY2049" s="240"/>
      <c r="HZ2049" s="240"/>
      <c r="IA2049" s="240"/>
      <c r="IB2049" s="240"/>
      <c r="IC2049" s="240"/>
      <c r="ID2049" s="240"/>
      <c r="IE2049" s="240"/>
      <c r="IF2049" s="240"/>
      <c r="IG2049" s="240"/>
      <c r="IH2049" s="240"/>
      <c r="II2049" s="240"/>
      <c r="IJ2049" s="240"/>
      <c r="IK2049" s="240"/>
      <c r="IL2049" s="240"/>
      <c r="IM2049" s="240"/>
      <c r="IN2049" s="240"/>
      <c r="IO2049" s="240"/>
      <c r="IP2049" s="240"/>
      <c r="IQ2049" s="240"/>
      <c r="IR2049" s="240"/>
      <c r="IS2049" s="240"/>
      <c r="IT2049" s="240"/>
      <c r="IU2049" s="240"/>
      <c r="IV2049" s="240"/>
      <c r="IW2049" s="240"/>
      <c r="IX2049" s="240"/>
      <c r="IY2049" s="240"/>
      <c r="IZ2049" s="240"/>
      <c r="JA2049" s="240"/>
      <c r="JB2049" s="240"/>
      <c r="JC2049" s="240"/>
      <c r="JD2049" s="240"/>
      <c r="JE2049" s="240"/>
      <c r="JF2049" s="240"/>
      <c r="JG2049" s="240"/>
    </row>
    <row r="2050" spans="1:267" s="1069" customFormat="1" x14ac:dyDescent="0.25">
      <c r="A2050" s="364">
        <v>1</v>
      </c>
      <c r="B2050" s="364">
        <v>1</v>
      </c>
      <c r="C2050" s="300" t="s">
        <v>348</v>
      </c>
      <c r="D2050" s="300"/>
      <c r="E2050" s="301"/>
      <c r="F2050" s="2195"/>
      <c r="G2050" s="948"/>
      <c r="H2050" s="948"/>
      <c r="I2050" s="2374"/>
      <c r="J2050" s="2876"/>
      <c r="K2050" s="2876"/>
      <c r="L2050" s="2877"/>
      <c r="M2050" s="2877"/>
      <c r="N2050" s="2877"/>
      <c r="O2050" s="2877"/>
      <c r="P2050" s="2877"/>
      <c r="Q2050" s="2877"/>
      <c r="R2050" s="3137">
        <f t="shared" ref="R2050:AF2050" si="3041">R1978</f>
        <v>131734.18478000001</v>
      </c>
      <c r="S2050" s="3137">
        <f t="shared" si="3041"/>
        <v>131734.18478000001</v>
      </c>
      <c r="T2050" s="3137">
        <f t="shared" si="3041"/>
        <v>131734.18478000001</v>
      </c>
      <c r="U2050" s="3137">
        <f t="shared" si="3041"/>
        <v>131734.18478000001</v>
      </c>
      <c r="V2050" s="3137">
        <f t="shared" ref="V2050:W2050" si="3042">V1978</f>
        <v>131734.18478000001</v>
      </c>
      <c r="W2050" s="3137">
        <f t="shared" si="3042"/>
        <v>131734.18478000001</v>
      </c>
      <c r="X2050" s="3137">
        <f t="shared" ref="X2050" si="3043">X1978</f>
        <v>131734.18478000001</v>
      </c>
      <c r="Y2050" s="3137">
        <f t="shared" si="3041"/>
        <v>76844.941121666663</v>
      </c>
      <c r="Z2050" s="3137">
        <f t="shared" si="3041"/>
        <v>75967.544129999995</v>
      </c>
      <c r="AA2050" s="3138">
        <f t="shared" si="3041"/>
        <v>0</v>
      </c>
      <c r="AB2050" s="3137">
        <f t="shared" si="3041"/>
        <v>0</v>
      </c>
      <c r="AC2050" s="3137">
        <f t="shared" si="3041"/>
        <v>-877.39699166666833</v>
      </c>
      <c r="AD2050" s="3139">
        <f t="shared" si="3041"/>
        <v>0</v>
      </c>
      <c r="AE2050" s="3139">
        <f t="shared" si="3041"/>
        <v>-153.65834000000004</v>
      </c>
      <c r="AF2050" s="3137">
        <f t="shared" si="3041"/>
        <v>75813.88579</v>
      </c>
      <c r="AG2050" s="1149"/>
      <c r="AH2050" s="2944"/>
      <c r="AI2050" s="2572"/>
      <c r="AJ2050" s="3328"/>
      <c r="AK2050" s="240"/>
      <c r="AL2050" s="240"/>
      <c r="AM2050" s="240"/>
      <c r="AN2050" s="240"/>
      <c r="AO2050" s="240"/>
      <c r="AP2050" s="240"/>
      <c r="AQ2050" s="240"/>
      <c r="AR2050" s="240"/>
      <c r="AS2050" s="240"/>
      <c r="AT2050" s="240"/>
      <c r="AU2050" s="240"/>
      <c r="AV2050" s="240"/>
      <c r="AW2050" s="240"/>
      <c r="AX2050" s="240"/>
      <c r="AY2050" s="240"/>
      <c r="AZ2050" s="240"/>
      <c r="BA2050" s="240"/>
      <c r="BB2050" s="240"/>
      <c r="BC2050" s="240"/>
      <c r="BD2050" s="240"/>
      <c r="BE2050" s="240"/>
      <c r="BF2050" s="240"/>
      <c r="BG2050" s="240"/>
      <c r="BH2050" s="240"/>
      <c r="BI2050" s="240"/>
      <c r="BJ2050" s="240"/>
      <c r="BK2050" s="240"/>
      <c r="BL2050" s="240"/>
      <c r="BM2050" s="240"/>
      <c r="BN2050" s="240"/>
      <c r="BO2050" s="240"/>
      <c r="BP2050" s="240"/>
      <c r="BQ2050" s="240"/>
      <c r="BR2050" s="240"/>
      <c r="BS2050" s="240"/>
      <c r="BT2050" s="240"/>
      <c r="BU2050" s="240"/>
      <c r="BV2050" s="240"/>
      <c r="BW2050" s="240"/>
      <c r="BX2050" s="240"/>
      <c r="BY2050" s="240"/>
      <c r="BZ2050" s="240"/>
      <c r="CA2050" s="240"/>
      <c r="CB2050" s="240"/>
      <c r="CC2050" s="240"/>
      <c r="CD2050" s="240"/>
      <c r="CE2050" s="240"/>
      <c r="CF2050" s="240"/>
      <c r="CG2050" s="240"/>
      <c r="CH2050" s="240"/>
      <c r="CI2050" s="240"/>
      <c r="CJ2050" s="240"/>
      <c r="CK2050" s="240"/>
      <c r="CL2050" s="240"/>
      <c r="CM2050" s="240"/>
      <c r="CN2050" s="240"/>
      <c r="CO2050" s="240"/>
      <c r="CP2050" s="240"/>
      <c r="CQ2050" s="240"/>
      <c r="CR2050" s="240"/>
      <c r="CS2050" s="240"/>
      <c r="CT2050" s="240"/>
      <c r="CU2050" s="240"/>
      <c r="CV2050" s="240"/>
      <c r="CW2050" s="240"/>
      <c r="CX2050" s="240"/>
      <c r="CY2050" s="240"/>
      <c r="CZ2050" s="240"/>
      <c r="DA2050" s="240"/>
      <c r="DB2050" s="240"/>
      <c r="DC2050" s="240"/>
      <c r="DD2050" s="240"/>
      <c r="DE2050" s="240"/>
      <c r="DF2050" s="240"/>
      <c r="DG2050" s="240"/>
      <c r="DH2050" s="240"/>
      <c r="DI2050" s="240"/>
      <c r="DJ2050" s="240"/>
      <c r="DK2050" s="240"/>
      <c r="DL2050" s="240"/>
      <c r="DM2050" s="240"/>
      <c r="DN2050" s="240"/>
      <c r="DO2050" s="240"/>
      <c r="DP2050" s="240"/>
      <c r="DQ2050" s="240"/>
      <c r="DR2050" s="240"/>
      <c r="DS2050" s="240"/>
      <c r="DT2050" s="240"/>
      <c r="DU2050" s="240"/>
      <c r="DV2050" s="240"/>
      <c r="DW2050" s="240"/>
      <c r="DX2050" s="240"/>
      <c r="DY2050" s="240"/>
      <c r="DZ2050" s="240"/>
      <c r="EA2050" s="240"/>
      <c r="EB2050" s="240"/>
      <c r="EC2050" s="240"/>
      <c r="ED2050" s="240"/>
      <c r="EE2050" s="240"/>
      <c r="EF2050" s="240"/>
      <c r="EG2050" s="240"/>
      <c r="EH2050" s="240"/>
      <c r="EI2050" s="240"/>
      <c r="EJ2050" s="240"/>
      <c r="EK2050" s="240"/>
      <c r="EL2050" s="240"/>
      <c r="EM2050" s="240"/>
      <c r="EN2050" s="240"/>
      <c r="EO2050" s="240"/>
      <c r="EP2050" s="240"/>
      <c r="EQ2050" s="240"/>
      <c r="ER2050" s="240"/>
      <c r="ES2050" s="240"/>
      <c r="ET2050" s="240"/>
      <c r="EU2050" s="240"/>
      <c r="EV2050" s="240"/>
      <c r="EW2050" s="240"/>
      <c r="EX2050" s="240"/>
      <c r="EY2050" s="240"/>
      <c r="EZ2050" s="240"/>
      <c r="FA2050" s="240"/>
      <c r="FB2050" s="240"/>
      <c r="FC2050" s="240"/>
      <c r="FD2050" s="240"/>
      <c r="FE2050" s="240"/>
      <c r="FF2050" s="240"/>
      <c r="FG2050" s="240"/>
      <c r="FH2050" s="240"/>
      <c r="FI2050" s="240"/>
      <c r="FJ2050" s="240"/>
      <c r="FK2050" s="240"/>
      <c r="FL2050" s="240"/>
      <c r="FM2050" s="240"/>
      <c r="FN2050" s="240"/>
      <c r="FO2050" s="240"/>
      <c r="FP2050" s="240"/>
      <c r="FQ2050" s="240"/>
      <c r="FR2050" s="240"/>
      <c r="FS2050" s="240"/>
      <c r="FT2050" s="240"/>
      <c r="FU2050" s="240"/>
      <c r="FV2050" s="240"/>
      <c r="FW2050" s="240"/>
      <c r="FX2050" s="240"/>
      <c r="FY2050" s="240"/>
      <c r="FZ2050" s="240"/>
      <c r="GA2050" s="240"/>
      <c r="GB2050" s="240"/>
      <c r="GC2050" s="240"/>
      <c r="GD2050" s="240"/>
      <c r="GE2050" s="240"/>
      <c r="GF2050" s="240"/>
      <c r="GG2050" s="240"/>
      <c r="GH2050" s="240"/>
      <c r="GI2050" s="240"/>
      <c r="GJ2050" s="240"/>
      <c r="GK2050" s="240"/>
      <c r="GL2050" s="240"/>
      <c r="GM2050" s="240"/>
      <c r="GN2050" s="240"/>
      <c r="GO2050" s="240"/>
      <c r="GP2050" s="240"/>
      <c r="GQ2050" s="240"/>
      <c r="GR2050" s="240"/>
      <c r="GS2050" s="240"/>
      <c r="GT2050" s="240"/>
      <c r="GU2050" s="240"/>
      <c r="GV2050" s="240"/>
      <c r="GW2050" s="240"/>
      <c r="GX2050" s="240"/>
      <c r="GY2050" s="240"/>
      <c r="GZ2050" s="240"/>
      <c r="HA2050" s="240"/>
      <c r="HB2050" s="240"/>
      <c r="HC2050" s="240"/>
      <c r="HD2050" s="240"/>
      <c r="HE2050" s="240"/>
      <c r="HF2050" s="240"/>
      <c r="HG2050" s="240"/>
      <c r="HH2050" s="240"/>
      <c r="HI2050" s="240"/>
      <c r="HJ2050" s="240"/>
      <c r="HK2050" s="240"/>
      <c r="HL2050" s="240"/>
      <c r="HM2050" s="240"/>
      <c r="HN2050" s="240"/>
      <c r="HO2050" s="240"/>
      <c r="HP2050" s="240"/>
      <c r="HQ2050" s="240"/>
      <c r="HR2050" s="240"/>
      <c r="HS2050" s="240"/>
      <c r="HT2050" s="240"/>
      <c r="HU2050" s="240"/>
      <c r="HV2050" s="240"/>
      <c r="HW2050" s="240"/>
      <c r="HX2050" s="240"/>
      <c r="HY2050" s="240"/>
      <c r="HZ2050" s="240"/>
      <c r="IA2050" s="240"/>
      <c r="IB2050" s="240"/>
      <c r="IC2050" s="240"/>
      <c r="ID2050" s="240"/>
      <c r="IE2050" s="240"/>
      <c r="IF2050" s="240"/>
      <c r="IG2050" s="240"/>
      <c r="IH2050" s="240"/>
      <c r="II2050" s="240"/>
      <c r="IJ2050" s="240"/>
      <c r="IK2050" s="240"/>
      <c r="IL2050" s="240"/>
      <c r="IM2050" s="240"/>
      <c r="IN2050" s="240"/>
      <c r="IO2050" s="240"/>
      <c r="IP2050" s="240"/>
      <c r="IQ2050" s="240"/>
      <c r="IR2050" s="240"/>
      <c r="IS2050" s="240"/>
      <c r="IT2050" s="240"/>
      <c r="IU2050" s="240"/>
      <c r="IV2050" s="240"/>
      <c r="IW2050" s="240"/>
      <c r="IX2050" s="240"/>
      <c r="IY2050" s="240"/>
      <c r="IZ2050" s="240"/>
      <c r="JA2050" s="240"/>
      <c r="JB2050" s="240"/>
      <c r="JC2050" s="240"/>
      <c r="JD2050" s="240"/>
      <c r="JE2050" s="240"/>
      <c r="JF2050" s="240"/>
      <c r="JG2050" s="240"/>
    </row>
    <row r="2051" spans="1:267" s="1069" customFormat="1" x14ac:dyDescent="0.25">
      <c r="A2051" s="364"/>
      <c r="B2051" s="364">
        <v>1</v>
      </c>
      <c r="C2051" s="300" t="s">
        <v>302</v>
      </c>
      <c r="D2051" s="300"/>
      <c r="E2051" s="301"/>
      <c r="F2051" s="2195"/>
      <c r="G2051" s="948"/>
      <c r="H2051" s="948"/>
      <c r="I2051" s="2374"/>
      <c r="J2051" s="2876"/>
      <c r="K2051" s="2876"/>
      <c r="L2051" s="2877"/>
      <c r="M2051" s="2877"/>
      <c r="N2051" s="2877"/>
      <c r="O2051" s="2877"/>
      <c r="P2051" s="2877"/>
      <c r="Q2051" s="2877"/>
      <c r="R2051" s="3137">
        <f t="shared" ref="R2051:AF2051" si="3044">R1979</f>
        <v>7101.5616000000009</v>
      </c>
      <c r="S2051" s="3137">
        <f t="shared" si="3044"/>
        <v>7101.5616000000009</v>
      </c>
      <c r="T2051" s="3137">
        <f t="shared" si="3044"/>
        <v>7101.5616000000009</v>
      </c>
      <c r="U2051" s="3137">
        <f t="shared" si="3044"/>
        <v>7101.5616000000009</v>
      </c>
      <c r="V2051" s="3137">
        <f t="shared" ref="V2051:W2051" si="3045">V1979</f>
        <v>7101.5616000000009</v>
      </c>
      <c r="W2051" s="3137">
        <f t="shared" si="3045"/>
        <v>7101.5616000000009</v>
      </c>
      <c r="X2051" s="3137">
        <f t="shared" ref="X2051" si="3046">X1979</f>
        <v>7101.5616000000009</v>
      </c>
      <c r="Y2051" s="3137">
        <f t="shared" si="3044"/>
        <v>4142.5776000000005</v>
      </c>
      <c r="Z2051" s="3137">
        <f t="shared" si="3044"/>
        <v>4142.5775999999996</v>
      </c>
      <c r="AA2051" s="3138">
        <f t="shared" si="3044"/>
        <v>0</v>
      </c>
      <c r="AB2051" s="3137">
        <f t="shared" si="3044"/>
        <v>0</v>
      </c>
      <c r="AC2051" s="3137">
        <f t="shared" si="3044"/>
        <v>0</v>
      </c>
      <c r="AD2051" s="3139">
        <f t="shared" si="3044"/>
        <v>0</v>
      </c>
      <c r="AE2051" s="3139">
        <f t="shared" si="3044"/>
        <v>0</v>
      </c>
      <c r="AF2051" s="3137">
        <f t="shared" si="3044"/>
        <v>4142.5775999999996</v>
      </c>
      <c r="AG2051" s="1149"/>
      <c r="AH2051" s="2944"/>
      <c r="AI2051" s="2572"/>
      <c r="AJ2051" s="3328"/>
      <c r="AK2051" s="240"/>
      <c r="AL2051" s="240"/>
      <c r="AM2051" s="240"/>
      <c r="AN2051" s="240"/>
      <c r="AO2051" s="240"/>
      <c r="AP2051" s="240"/>
      <c r="AQ2051" s="240"/>
      <c r="AR2051" s="240"/>
      <c r="AS2051" s="240"/>
      <c r="AT2051" s="240"/>
      <c r="AU2051" s="240"/>
      <c r="AV2051" s="240"/>
      <c r="AW2051" s="240"/>
      <c r="AX2051" s="240"/>
      <c r="AY2051" s="240"/>
      <c r="AZ2051" s="240"/>
      <c r="BA2051" s="240"/>
      <c r="BB2051" s="240"/>
      <c r="BC2051" s="240"/>
      <c r="BD2051" s="240"/>
      <c r="BE2051" s="240"/>
      <c r="BF2051" s="240"/>
      <c r="BG2051" s="240"/>
      <c r="BH2051" s="240"/>
      <c r="BI2051" s="240"/>
      <c r="BJ2051" s="240"/>
      <c r="BK2051" s="240"/>
      <c r="BL2051" s="240"/>
      <c r="BM2051" s="240"/>
      <c r="BN2051" s="240"/>
      <c r="BO2051" s="240"/>
      <c r="BP2051" s="240"/>
      <c r="BQ2051" s="240"/>
      <c r="BR2051" s="240"/>
      <c r="BS2051" s="240"/>
      <c r="BT2051" s="240"/>
      <c r="BU2051" s="240"/>
      <c r="BV2051" s="240"/>
      <c r="BW2051" s="240"/>
      <c r="BX2051" s="240"/>
      <c r="BY2051" s="240"/>
      <c r="BZ2051" s="240"/>
      <c r="CA2051" s="240"/>
      <c r="CB2051" s="240"/>
      <c r="CC2051" s="240"/>
      <c r="CD2051" s="240"/>
      <c r="CE2051" s="240"/>
      <c r="CF2051" s="240"/>
      <c r="CG2051" s="240"/>
      <c r="CH2051" s="240"/>
      <c r="CI2051" s="240"/>
      <c r="CJ2051" s="240"/>
      <c r="CK2051" s="240"/>
      <c r="CL2051" s="240"/>
      <c r="CM2051" s="240"/>
      <c r="CN2051" s="240"/>
      <c r="CO2051" s="240"/>
      <c r="CP2051" s="240"/>
      <c r="CQ2051" s="240"/>
      <c r="CR2051" s="240"/>
      <c r="CS2051" s="240"/>
      <c r="CT2051" s="240"/>
      <c r="CU2051" s="240"/>
      <c r="CV2051" s="240"/>
      <c r="CW2051" s="240"/>
      <c r="CX2051" s="240"/>
      <c r="CY2051" s="240"/>
      <c r="CZ2051" s="240"/>
      <c r="DA2051" s="240"/>
      <c r="DB2051" s="240"/>
      <c r="DC2051" s="240"/>
      <c r="DD2051" s="240"/>
      <c r="DE2051" s="240"/>
      <c r="DF2051" s="240"/>
      <c r="DG2051" s="240"/>
      <c r="DH2051" s="240"/>
      <c r="DI2051" s="240"/>
      <c r="DJ2051" s="240"/>
      <c r="DK2051" s="240"/>
      <c r="DL2051" s="240"/>
      <c r="DM2051" s="240"/>
      <c r="DN2051" s="240"/>
      <c r="DO2051" s="240"/>
      <c r="DP2051" s="240"/>
      <c r="DQ2051" s="240"/>
      <c r="DR2051" s="240"/>
      <c r="DS2051" s="240"/>
      <c r="DT2051" s="240"/>
      <c r="DU2051" s="240"/>
      <c r="DV2051" s="240"/>
      <c r="DW2051" s="240"/>
      <c r="DX2051" s="240"/>
      <c r="DY2051" s="240"/>
      <c r="DZ2051" s="240"/>
      <c r="EA2051" s="240"/>
      <c r="EB2051" s="240"/>
      <c r="EC2051" s="240"/>
      <c r="ED2051" s="240"/>
      <c r="EE2051" s="240"/>
      <c r="EF2051" s="240"/>
      <c r="EG2051" s="240"/>
      <c r="EH2051" s="240"/>
      <c r="EI2051" s="240"/>
      <c r="EJ2051" s="240"/>
      <c r="EK2051" s="240"/>
      <c r="EL2051" s="240"/>
      <c r="EM2051" s="240"/>
      <c r="EN2051" s="240"/>
      <c r="EO2051" s="240"/>
      <c r="EP2051" s="240"/>
      <c r="EQ2051" s="240"/>
      <c r="ER2051" s="240"/>
      <c r="ES2051" s="240"/>
      <c r="ET2051" s="240"/>
      <c r="EU2051" s="240"/>
      <c r="EV2051" s="240"/>
      <c r="EW2051" s="240"/>
      <c r="EX2051" s="240"/>
      <c r="EY2051" s="240"/>
      <c r="EZ2051" s="240"/>
      <c r="FA2051" s="240"/>
      <c r="FB2051" s="240"/>
      <c r="FC2051" s="240"/>
      <c r="FD2051" s="240"/>
      <c r="FE2051" s="240"/>
      <c r="FF2051" s="240"/>
      <c r="FG2051" s="240"/>
      <c r="FH2051" s="240"/>
      <c r="FI2051" s="240"/>
      <c r="FJ2051" s="240"/>
      <c r="FK2051" s="240"/>
      <c r="FL2051" s="240"/>
      <c r="FM2051" s="240"/>
      <c r="FN2051" s="240"/>
      <c r="FO2051" s="240"/>
      <c r="FP2051" s="240"/>
      <c r="FQ2051" s="240"/>
      <c r="FR2051" s="240"/>
      <c r="FS2051" s="240"/>
      <c r="FT2051" s="240"/>
      <c r="FU2051" s="240"/>
      <c r="FV2051" s="240"/>
      <c r="FW2051" s="240"/>
      <c r="FX2051" s="240"/>
      <c r="FY2051" s="240"/>
      <c r="FZ2051" s="240"/>
      <c r="GA2051" s="240"/>
      <c r="GB2051" s="240"/>
      <c r="GC2051" s="240"/>
      <c r="GD2051" s="240"/>
      <c r="GE2051" s="240"/>
      <c r="GF2051" s="240"/>
      <c r="GG2051" s="240"/>
      <c r="GH2051" s="240"/>
      <c r="GI2051" s="240"/>
      <c r="GJ2051" s="240"/>
      <c r="GK2051" s="240"/>
      <c r="GL2051" s="240"/>
      <c r="GM2051" s="240"/>
      <c r="GN2051" s="240"/>
      <c r="GO2051" s="240"/>
      <c r="GP2051" s="240"/>
      <c r="GQ2051" s="240"/>
      <c r="GR2051" s="240"/>
      <c r="GS2051" s="240"/>
      <c r="GT2051" s="240"/>
      <c r="GU2051" s="240"/>
      <c r="GV2051" s="240"/>
      <c r="GW2051" s="240"/>
      <c r="GX2051" s="240"/>
      <c r="GY2051" s="240"/>
      <c r="GZ2051" s="240"/>
      <c r="HA2051" s="240"/>
      <c r="HB2051" s="240"/>
      <c r="HC2051" s="240"/>
      <c r="HD2051" s="240"/>
      <c r="HE2051" s="240"/>
      <c r="HF2051" s="240"/>
      <c r="HG2051" s="240"/>
      <c r="HH2051" s="240"/>
      <c r="HI2051" s="240"/>
      <c r="HJ2051" s="240"/>
      <c r="HK2051" s="240"/>
      <c r="HL2051" s="240"/>
      <c r="HM2051" s="240"/>
      <c r="HN2051" s="240"/>
      <c r="HO2051" s="240"/>
      <c r="HP2051" s="240"/>
      <c r="HQ2051" s="240"/>
      <c r="HR2051" s="240"/>
      <c r="HS2051" s="240"/>
      <c r="HT2051" s="240"/>
      <c r="HU2051" s="240"/>
      <c r="HV2051" s="240"/>
      <c r="HW2051" s="240"/>
      <c r="HX2051" s="240"/>
      <c r="HY2051" s="240"/>
      <c r="HZ2051" s="240"/>
      <c r="IA2051" s="240"/>
      <c r="IB2051" s="240"/>
      <c r="IC2051" s="240"/>
      <c r="ID2051" s="240"/>
      <c r="IE2051" s="240"/>
      <c r="IF2051" s="240"/>
      <c r="IG2051" s="240"/>
      <c r="IH2051" s="240"/>
      <c r="II2051" s="240"/>
      <c r="IJ2051" s="240"/>
      <c r="IK2051" s="240"/>
      <c r="IL2051" s="240"/>
      <c r="IM2051" s="240"/>
      <c r="IN2051" s="240"/>
      <c r="IO2051" s="240"/>
      <c r="IP2051" s="240"/>
      <c r="IQ2051" s="240"/>
      <c r="IR2051" s="240"/>
      <c r="IS2051" s="240"/>
      <c r="IT2051" s="240"/>
      <c r="IU2051" s="240"/>
      <c r="IV2051" s="240"/>
      <c r="IW2051" s="240"/>
      <c r="IX2051" s="240"/>
      <c r="IY2051" s="240"/>
      <c r="IZ2051" s="240"/>
      <c r="JA2051" s="240"/>
      <c r="JB2051" s="240"/>
      <c r="JC2051" s="240"/>
      <c r="JD2051" s="240"/>
      <c r="JE2051" s="240"/>
      <c r="JF2051" s="240"/>
      <c r="JG2051" s="240"/>
    </row>
    <row r="2052" spans="1:267" s="1069" customFormat="1" ht="29.25" x14ac:dyDescent="0.25">
      <c r="A2052" s="364">
        <v>1</v>
      </c>
      <c r="B2052" s="364">
        <v>1</v>
      </c>
      <c r="C2052" s="443" t="s">
        <v>284</v>
      </c>
      <c r="D2052" s="301"/>
      <c r="E2052" s="301"/>
      <c r="F2052" s="2195">
        <f t="shared" ref="F2052:I2071" si="3047">F1980</f>
        <v>22489</v>
      </c>
      <c r="G2052" s="948">
        <f t="shared" si="3047"/>
        <v>13118.583333333334</v>
      </c>
      <c r="H2052" s="948">
        <f t="shared" si="3047"/>
        <v>13642</v>
      </c>
      <c r="I2052" s="2374">
        <f t="shared" si="3047"/>
        <v>103.98988711941711</v>
      </c>
      <c r="J2052" s="2876"/>
      <c r="K2052" s="2876"/>
      <c r="L2052" s="2877"/>
      <c r="M2052" s="2877"/>
      <c r="N2052" s="2877"/>
      <c r="O2052" s="2877"/>
      <c r="P2052" s="2877"/>
      <c r="Q2052" s="2877"/>
      <c r="R2052" s="3137">
        <f t="shared" ref="R2052:AF2052" si="3048">R1980</f>
        <v>0</v>
      </c>
      <c r="S2052" s="3137">
        <f t="shared" si="3048"/>
        <v>0</v>
      </c>
      <c r="T2052" s="3137">
        <f t="shared" si="3048"/>
        <v>0</v>
      </c>
      <c r="U2052" s="3137">
        <f t="shared" si="3048"/>
        <v>0</v>
      </c>
      <c r="V2052" s="3137">
        <f t="shared" ref="V2052:W2052" si="3049">V1980</f>
        <v>0</v>
      </c>
      <c r="W2052" s="3137">
        <f t="shared" si="3049"/>
        <v>0</v>
      </c>
      <c r="X2052" s="3137">
        <f t="shared" ref="X2052" si="3050">X1980</f>
        <v>0</v>
      </c>
      <c r="Y2052" s="3137">
        <f t="shared" si="3048"/>
        <v>0</v>
      </c>
      <c r="Z2052" s="3137">
        <f t="shared" si="3048"/>
        <v>0</v>
      </c>
      <c r="AA2052" s="3138">
        <f t="shared" si="3048"/>
        <v>0</v>
      </c>
      <c r="AB2052" s="3137">
        <f t="shared" si="3048"/>
        <v>0</v>
      </c>
      <c r="AC2052" s="3137">
        <f t="shared" si="3048"/>
        <v>0</v>
      </c>
      <c r="AD2052" s="3139">
        <f t="shared" si="3048"/>
        <v>0</v>
      </c>
      <c r="AE2052" s="3139">
        <f t="shared" si="3048"/>
        <v>0</v>
      </c>
      <c r="AF2052" s="3137">
        <f t="shared" si="3048"/>
        <v>0</v>
      </c>
      <c r="AG2052" s="1149"/>
      <c r="AH2052" s="2944"/>
      <c r="AI2052" s="2572"/>
      <c r="AJ2052" s="3328"/>
      <c r="AK2052" s="240"/>
      <c r="AL2052" s="240"/>
      <c r="AM2052" s="240"/>
      <c r="AN2052" s="240"/>
      <c r="AO2052" s="240"/>
      <c r="AP2052" s="240"/>
      <c r="AQ2052" s="240"/>
      <c r="AR2052" s="240"/>
      <c r="AS2052" s="240"/>
      <c r="AT2052" s="240"/>
      <c r="AU2052" s="240"/>
      <c r="AV2052" s="240"/>
      <c r="AW2052" s="240"/>
      <c r="AX2052" s="240"/>
      <c r="AY2052" s="240"/>
      <c r="AZ2052" s="240"/>
      <c r="BA2052" s="240"/>
      <c r="BB2052" s="240"/>
      <c r="BC2052" s="240"/>
      <c r="BD2052" s="240"/>
      <c r="BE2052" s="240"/>
      <c r="BF2052" s="240"/>
      <c r="BG2052" s="240"/>
      <c r="BH2052" s="240"/>
      <c r="BI2052" s="240"/>
      <c r="BJ2052" s="240"/>
      <c r="BK2052" s="240"/>
      <c r="BL2052" s="240"/>
      <c r="BM2052" s="240"/>
      <c r="BN2052" s="240"/>
      <c r="BO2052" s="240"/>
      <c r="BP2052" s="240"/>
      <c r="BQ2052" s="240"/>
      <c r="BR2052" s="240"/>
      <c r="BS2052" s="240"/>
      <c r="BT2052" s="240"/>
      <c r="BU2052" s="240"/>
      <c r="BV2052" s="240"/>
      <c r="BW2052" s="240"/>
      <c r="BX2052" s="240"/>
      <c r="BY2052" s="240"/>
      <c r="BZ2052" s="240"/>
      <c r="CA2052" s="240"/>
      <c r="CB2052" s="240"/>
      <c r="CC2052" s="240"/>
      <c r="CD2052" s="240"/>
      <c r="CE2052" s="240"/>
      <c r="CF2052" s="240"/>
      <c r="CG2052" s="240"/>
      <c r="CH2052" s="240"/>
      <c r="CI2052" s="240"/>
      <c r="CJ2052" s="240"/>
      <c r="CK2052" s="240"/>
      <c r="CL2052" s="240"/>
      <c r="CM2052" s="240"/>
      <c r="CN2052" s="240"/>
      <c r="CO2052" s="240"/>
      <c r="CP2052" s="240"/>
      <c r="CQ2052" s="240"/>
      <c r="CR2052" s="240"/>
      <c r="CS2052" s="240"/>
      <c r="CT2052" s="240"/>
      <c r="CU2052" s="240"/>
      <c r="CV2052" s="240"/>
      <c r="CW2052" s="240"/>
      <c r="CX2052" s="240"/>
      <c r="CY2052" s="240"/>
      <c r="CZ2052" s="240"/>
      <c r="DA2052" s="240"/>
      <c r="DB2052" s="240"/>
      <c r="DC2052" s="240"/>
      <c r="DD2052" s="240"/>
      <c r="DE2052" s="240"/>
      <c r="DF2052" s="240"/>
      <c r="DG2052" s="240"/>
      <c r="DH2052" s="240"/>
      <c r="DI2052" s="240"/>
      <c r="DJ2052" s="240"/>
      <c r="DK2052" s="240"/>
      <c r="DL2052" s="240"/>
      <c r="DM2052" s="240"/>
      <c r="DN2052" s="240"/>
      <c r="DO2052" s="240"/>
      <c r="DP2052" s="240"/>
      <c r="DQ2052" s="240"/>
      <c r="DR2052" s="240"/>
      <c r="DS2052" s="240"/>
      <c r="DT2052" s="240"/>
      <c r="DU2052" s="240"/>
      <c r="DV2052" s="240"/>
      <c r="DW2052" s="240"/>
      <c r="DX2052" s="240"/>
      <c r="DY2052" s="240"/>
      <c r="DZ2052" s="240"/>
      <c r="EA2052" s="240"/>
      <c r="EB2052" s="240"/>
      <c r="EC2052" s="240"/>
      <c r="ED2052" s="240"/>
      <c r="EE2052" s="240"/>
      <c r="EF2052" s="240"/>
      <c r="EG2052" s="240"/>
      <c r="EH2052" s="240"/>
      <c r="EI2052" s="240"/>
      <c r="EJ2052" s="240"/>
      <c r="EK2052" s="240"/>
      <c r="EL2052" s="240"/>
      <c r="EM2052" s="240"/>
      <c r="EN2052" s="240"/>
      <c r="EO2052" s="240"/>
      <c r="EP2052" s="240"/>
      <c r="EQ2052" s="240"/>
      <c r="ER2052" s="240"/>
      <c r="ES2052" s="240"/>
      <c r="ET2052" s="240"/>
      <c r="EU2052" s="240"/>
      <c r="EV2052" s="240"/>
      <c r="EW2052" s="240"/>
      <c r="EX2052" s="240"/>
      <c r="EY2052" s="240"/>
      <c r="EZ2052" s="240"/>
      <c r="FA2052" s="240"/>
      <c r="FB2052" s="240"/>
      <c r="FC2052" s="240"/>
      <c r="FD2052" s="240"/>
      <c r="FE2052" s="240"/>
      <c r="FF2052" s="240"/>
      <c r="FG2052" s="240"/>
      <c r="FH2052" s="240"/>
      <c r="FI2052" s="240"/>
      <c r="FJ2052" s="240"/>
      <c r="FK2052" s="240"/>
      <c r="FL2052" s="240"/>
      <c r="FM2052" s="240"/>
      <c r="FN2052" s="240"/>
      <c r="FO2052" s="240"/>
      <c r="FP2052" s="240"/>
      <c r="FQ2052" s="240"/>
      <c r="FR2052" s="240"/>
      <c r="FS2052" s="240"/>
      <c r="FT2052" s="240"/>
      <c r="FU2052" s="240"/>
      <c r="FV2052" s="240"/>
      <c r="FW2052" s="240"/>
      <c r="FX2052" s="240"/>
      <c r="FY2052" s="240"/>
      <c r="FZ2052" s="240"/>
      <c r="GA2052" s="240"/>
      <c r="GB2052" s="240"/>
      <c r="GC2052" s="240"/>
      <c r="GD2052" s="240"/>
      <c r="GE2052" s="240"/>
      <c r="GF2052" s="240"/>
      <c r="GG2052" s="240"/>
      <c r="GH2052" s="240"/>
      <c r="GI2052" s="240"/>
      <c r="GJ2052" s="240"/>
      <c r="GK2052" s="240"/>
      <c r="GL2052" s="240"/>
      <c r="GM2052" s="240"/>
      <c r="GN2052" s="240"/>
      <c r="GO2052" s="240"/>
      <c r="GP2052" s="240"/>
      <c r="GQ2052" s="240"/>
      <c r="GR2052" s="240"/>
      <c r="GS2052" s="240"/>
      <c r="GT2052" s="240"/>
      <c r="GU2052" s="240"/>
      <c r="GV2052" s="240"/>
      <c r="GW2052" s="240"/>
      <c r="GX2052" s="240"/>
      <c r="GY2052" s="240"/>
      <c r="GZ2052" s="240"/>
      <c r="HA2052" s="240"/>
      <c r="HB2052" s="240"/>
      <c r="HC2052" s="240"/>
      <c r="HD2052" s="240"/>
      <c r="HE2052" s="240"/>
      <c r="HF2052" s="240"/>
      <c r="HG2052" s="240"/>
      <c r="HH2052" s="240"/>
      <c r="HI2052" s="240"/>
      <c r="HJ2052" s="240"/>
      <c r="HK2052" s="240"/>
      <c r="HL2052" s="240"/>
      <c r="HM2052" s="240"/>
      <c r="HN2052" s="240"/>
      <c r="HO2052" s="240"/>
      <c r="HP2052" s="240"/>
      <c r="HQ2052" s="240"/>
      <c r="HR2052" s="240"/>
      <c r="HS2052" s="240"/>
      <c r="HT2052" s="240"/>
      <c r="HU2052" s="240"/>
      <c r="HV2052" s="240"/>
      <c r="HW2052" s="240"/>
      <c r="HX2052" s="240"/>
      <c r="HY2052" s="240"/>
      <c r="HZ2052" s="240"/>
      <c r="IA2052" s="240"/>
      <c r="IB2052" s="240"/>
      <c r="IC2052" s="240"/>
      <c r="ID2052" s="240"/>
      <c r="IE2052" s="240"/>
      <c r="IF2052" s="240"/>
      <c r="IG2052" s="240"/>
      <c r="IH2052" s="240"/>
      <c r="II2052" s="240"/>
      <c r="IJ2052" s="240"/>
      <c r="IK2052" s="240"/>
      <c r="IL2052" s="240"/>
      <c r="IM2052" s="240"/>
      <c r="IN2052" s="240"/>
      <c r="IO2052" s="240"/>
      <c r="IP2052" s="240"/>
      <c r="IQ2052" s="240"/>
      <c r="IR2052" s="240"/>
      <c r="IS2052" s="240"/>
      <c r="IT2052" s="240"/>
      <c r="IU2052" s="240"/>
      <c r="IV2052" s="240"/>
      <c r="IW2052" s="240"/>
      <c r="IX2052" s="240"/>
      <c r="IY2052" s="240"/>
      <c r="IZ2052" s="240"/>
      <c r="JA2052" s="240"/>
      <c r="JB2052" s="240"/>
      <c r="JC2052" s="240"/>
      <c r="JD2052" s="240"/>
      <c r="JE2052" s="240"/>
      <c r="JF2052" s="240"/>
      <c r="JG2052" s="240"/>
    </row>
    <row r="2053" spans="1:267" s="1069" customFormat="1" ht="30" x14ac:dyDescent="0.25">
      <c r="A2053" s="364"/>
      <c r="B2053" s="364">
        <v>1</v>
      </c>
      <c r="C2053" s="747" t="s">
        <v>200</v>
      </c>
      <c r="D2053" s="301"/>
      <c r="E2053" s="301"/>
      <c r="F2053" s="2195">
        <f t="shared" si="3047"/>
        <v>0</v>
      </c>
      <c r="G2053" s="2195">
        <f t="shared" si="3047"/>
        <v>0</v>
      </c>
      <c r="H2053" s="2195">
        <f t="shared" si="3047"/>
        <v>0</v>
      </c>
      <c r="I2053" s="2374">
        <f t="shared" si="3047"/>
        <v>0</v>
      </c>
      <c r="J2053" s="2876"/>
      <c r="K2053" s="2876"/>
      <c r="L2053" s="2877"/>
      <c r="M2053" s="2877"/>
      <c r="N2053" s="2877"/>
      <c r="O2053" s="2877"/>
      <c r="P2053" s="2877"/>
      <c r="Q2053" s="2877"/>
      <c r="R2053" s="3137">
        <f t="shared" ref="R2053:AF2053" si="3051">R1981</f>
        <v>0</v>
      </c>
      <c r="S2053" s="3137">
        <f t="shared" si="3051"/>
        <v>0</v>
      </c>
      <c r="T2053" s="3137">
        <f t="shared" si="3051"/>
        <v>0</v>
      </c>
      <c r="U2053" s="3137">
        <f t="shared" si="3051"/>
        <v>0</v>
      </c>
      <c r="V2053" s="3137">
        <f t="shared" ref="V2053:W2053" si="3052">V1981</f>
        <v>0</v>
      </c>
      <c r="W2053" s="3137">
        <f t="shared" si="3052"/>
        <v>0</v>
      </c>
      <c r="X2053" s="3137">
        <f t="shared" ref="X2053" si="3053">X1981</f>
        <v>0</v>
      </c>
      <c r="Y2053" s="3137">
        <f t="shared" si="3051"/>
        <v>0</v>
      </c>
      <c r="Z2053" s="3137">
        <f t="shared" si="3051"/>
        <v>0</v>
      </c>
      <c r="AA2053" s="3138">
        <f t="shared" si="3051"/>
        <v>0</v>
      </c>
      <c r="AB2053" s="3137">
        <f t="shared" si="3051"/>
        <v>0</v>
      </c>
      <c r="AC2053" s="3137">
        <f t="shared" si="3051"/>
        <v>0</v>
      </c>
      <c r="AD2053" s="3139">
        <f t="shared" si="3051"/>
        <v>0</v>
      </c>
      <c r="AE2053" s="3139">
        <f t="shared" si="3051"/>
        <v>0</v>
      </c>
      <c r="AF2053" s="3137">
        <f t="shared" si="3051"/>
        <v>0</v>
      </c>
      <c r="AG2053" s="1177"/>
      <c r="AH2053" s="2944"/>
      <c r="AI2053" s="2572"/>
      <c r="AJ2053" s="3328"/>
      <c r="AK2053" s="240"/>
      <c r="AL2053" s="240"/>
      <c r="AM2053" s="240"/>
      <c r="AN2053" s="240"/>
      <c r="AO2053" s="240"/>
      <c r="AP2053" s="240"/>
      <c r="AQ2053" s="240"/>
      <c r="AR2053" s="240"/>
      <c r="AS2053" s="240"/>
      <c r="AT2053" s="240"/>
      <c r="AU2053" s="240"/>
      <c r="AV2053" s="240"/>
      <c r="AW2053" s="240"/>
      <c r="AX2053" s="240"/>
      <c r="AY2053" s="240"/>
      <c r="AZ2053" s="240"/>
      <c r="BA2053" s="240"/>
      <c r="BB2053" s="240"/>
      <c r="BC2053" s="240"/>
      <c r="BD2053" s="240"/>
      <c r="BE2053" s="240"/>
      <c r="BF2053" s="240"/>
      <c r="BG2053" s="240"/>
      <c r="BH2053" s="240"/>
      <c r="BI2053" s="240"/>
      <c r="BJ2053" s="240"/>
      <c r="BK2053" s="240"/>
      <c r="BL2053" s="240"/>
      <c r="BM2053" s="240"/>
      <c r="BN2053" s="240"/>
      <c r="BO2053" s="240"/>
      <c r="BP2053" s="240"/>
      <c r="BQ2053" s="240"/>
      <c r="BR2053" s="240"/>
      <c r="BS2053" s="240"/>
      <c r="BT2053" s="240"/>
      <c r="BU2053" s="240"/>
      <c r="BV2053" s="240"/>
      <c r="BW2053" s="240"/>
      <c r="BX2053" s="240"/>
      <c r="BY2053" s="240"/>
      <c r="BZ2053" s="240"/>
      <c r="CA2053" s="240"/>
      <c r="CB2053" s="240"/>
      <c r="CC2053" s="240"/>
      <c r="CD2053" s="240"/>
      <c r="CE2053" s="240"/>
      <c r="CF2053" s="240"/>
      <c r="CG2053" s="240"/>
      <c r="CH2053" s="240"/>
      <c r="CI2053" s="240"/>
      <c r="CJ2053" s="240"/>
      <c r="CK2053" s="240"/>
      <c r="CL2053" s="240"/>
      <c r="CM2053" s="240"/>
      <c r="CN2053" s="240"/>
      <c r="CO2053" s="240"/>
      <c r="CP2053" s="240"/>
      <c r="CQ2053" s="240"/>
      <c r="CR2053" s="240"/>
      <c r="CS2053" s="240"/>
      <c r="CT2053" s="240"/>
      <c r="CU2053" s="240"/>
      <c r="CV2053" s="240"/>
      <c r="CW2053" s="240"/>
      <c r="CX2053" s="240"/>
      <c r="CY2053" s="240"/>
      <c r="CZ2053" s="240"/>
      <c r="DA2053" s="240"/>
      <c r="DB2053" s="240"/>
      <c r="DC2053" s="240"/>
      <c r="DD2053" s="240"/>
      <c r="DE2053" s="240"/>
      <c r="DF2053" s="240"/>
      <c r="DG2053" s="240"/>
      <c r="DH2053" s="240"/>
      <c r="DI2053" s="240"/>
      <c r="DJ2053" s="240"/>
      <c r="DK2053" s="240"/>
      <c r="DL2053" s="240"/>
      <c r="DM2053" s="240"/>
      <c r="DN2053" s="240"/>
      <c r="DO2053" s="240"/>
      <c r="DP2053" s="240"/>
      <c r="DQ2053" s="240"/>
      <c r="DR2053" s="240"/>
      <c r="DS2053" s="240"/>
      <c r="DT2053" s="240"/>
      <c r="DU2053" s="240"/>
      <c r="DV2053" s="240"/>
      <c r="DW2053" s="240"/>
      <c r="DX2053" s="240"/>
      <c r="DY2053" s="240"/>
      <c r="DZ2053" s="240"/>
      <c r="EA2053" s="240"/>
      <c r="EB2053" s="240"/>
      <c r="EC2053" s="240"/>
      <c r="ED2053" s="240"/>
      <c r="EE2053" s="240"/>
      <c r="EF2053" s="240"/>
      <c r="EG2053" s="240"/>
      <c r="EH2053" s="240"/>
      <c r="EI2053" s="240"/>
      <c r="EJ2053" s="240"/>
      <c r="EK2053" s="240"/>
      <c r="EL2053" s="240"/>
      <c r="EM2053" s="240"/>
      <c r="EN2053" s="240"/>
      <c r="EO2053" s="240"/>
      <c r="EP2053" s="240"/>
      <c r="EQ2053" s="240"/>
      <c r="ER2053" s="240"/>
      <c r="ES2053" s="240"/>
      <c r="ET2053" s="240"/>
      <c r="EU2053" s="240"/>
      <c r="EV2053" s="240"/>
      <c r="EW2053" s="240"/>
      <c r="EX2053" s="240"/>
      <c r="EY2053" s="240"/>
      <c r="EZ2053" s="240"/>
      <c r="FA2053" s="240"/>
      <c r="FB2053" s="240"/>
      <c r="FC2053" s="240"/>
      <c r="FD2053" s="240"/>
      <c r="FE2053" s="240"/>
      <c r="FF2053" s="240"/>
      <c r="FG2053" s="240"/>
      <c r="FH2053" s="240"/>
      <c r="FI2053" s="240"/>
      <c r="FJ2053" s="240"/>
      <c r="FK2053" s="240"/>
      <c r="FL2053" s="240"/>
      <c r="FM2053" s="240"/>
      <c r="FN2053" s="240"/>
      <c r="FO2053" s="240"/>
      <c r="FP2053" s="240"/>
      <c r="FQ2053" s="240"/>
      <c r="FR2053" s="240"/>
      <c r="FS2053" s="240"/>
      <c r="FT2053" s="240"/>
      <c r="FU2053" s="240"/>
      <c r="FV2053" s="240"/>
      <c r="FW2053" s="240"/>
      <c r="FX2053" s="240"/>
      <c r="FY2053" s="240"/>
      <c r="FZ2053" s="240"/>
      <c r="GA2053" s="240"/>
      <c r="GB2053" s="240"/>
      <c r="GC2053" s="240"/>
      <c r="GD2053" s="240"/>
      <c r="GE2053" s="240"/>
      <c r="GF2053" s="240"/>
      <c r="GG2053" s="240"/>
      <c r="GH2053" s="240"/>
      <c r="GI2053" s="240"/>
      <c r="GJ2053" s="240"/>
      <c r="GK2053" s="240"/>
      <c r="GL2053" s="240"/>
      <c r="GM2053" s="240"/>
      <c r="GN2053" s="240"/>
      <c r="GO2053" s="240"/>
      <c r="GP2053" s="240"/>
      <c r="GQ2053" s="240"/>
      <c r="GR2053" s="240"/>
      <c r="GS2053" s="240"/>
      <c r="GT2053" s="240"/>
      <c r="GU2053" s="240"/>
      <c r="GV2053" s="240"/>
      <c r="GW2053" s="240"/>
      <c r="GX2053" s="240"/>
      <c r="GY2053" s="240"/>
      <c r="GZ2053" s="240"/>
      <c r="HA2053" s="240"/>
      <c r="HB2053" s="240"/>
      <c r="HC2053" s="240"/>
      <c r="HD2053" s="240"/>
      <c r="HE2053" s="240"/>
      <c r="HF2053" s="240"/>
      <c r="HG2053" s="240"/>
      <c r="HH2053" s="240"/>
      <c r="HI2053" s="240"/>
      <c r="HJ2053" s="240"/>
      <c r="HK2053" s="240"/>
      <c r="HL2053" s="240"/>
      <c r="HM2053" s="240"/>
      <c r="HN2053" s="240"/>
      <c r="HO2053" s="240"/>
      <c r="HP2053" s="240"/>
      <c r="HQ2053" s="240"/>
      <c r="HR2053" s="240"/>
      <c r="HS2053" s="240"/>
      <c r="HT2053" s="240"/>
      <c r="HU2053" s="240"/>
      <c r="HV2053" s="240"/>
      <c r="HW2053" s="240"/>
      <c r="HX2053" s="240"/>
      <c r="HY2053" s="240"/>
      <c r="HZ2053" s="240"/>
      <c r="IA2053" s="240"/>
      <c r="IB2053" s="240"/>
      <c r="IC2053" s="240"/>
      <c r="ID2053" s="240"/>
      <c r="IE2053" s="240"/>
      <c r="IF2053" s="240"/>
      <c r="IG2053" s="240"/>
      <c r="IH2053" s="240"/>
      <c r="II2053" s="240"/>
      <c r="IJ2053" s="240"/>
      <c r="IK2053" s="240"/>
      <c r="IL2053" s="240"/>
      <c r="IM2053" s="240"/>
      <c r="IN2053" s="240"/>
      <c r="IO2053" s="240"/>
      <c r="IP2053" s="240"/>
      <c r="IQ2053" s="240"/>
      <c r="IR2053" s="240"/>
      <c r="IS2053" s="240"/>
      <c r="IT2053" s="240"/>
      <c r="IU2053" s="240"/>
      <c r="IV2053" s="240"/>
      <c r="IW2053" s="240"/>
      <c r="IX2053" s="240"/>
      <c r="IY2053" s="240"/>
      <c r="IZ2053" s="240"/>
      <c r="JA2053" s="240"/>
      <c r="JB2053" s="240"/>
      <c r="JC2053" s="240"/>
      <c r="JD2053" s="240"/>
      <c r="JE2053" s="240"/>
      <c r="JF2053" s="240"/>
      <c r="JG2053" s="240"/>
    </row>
    <row r="2054" spans="1:267" s="1069" customFormat="1" ht="30" x14ac:dyDescent="0.25">
      <c r="A2054" s="364">
        <v>1</v>
      </c>
      <c r="B2054" s="364">
        <v>1</v>
      </c>
      <c r="C2054" s="747" t="s">
        <v>519</v>
      </c>
      <c r="D2054" s="301"/>
      <c r="E2054" s="301"/>
      <c r="F2054" s="2195">
        <f t="shared" si="3047"/>
        <v>7165</v>
      </c>
      <c r="G2054" s="948">
        <f t="shared" si="3047"/>
        <v>4179.5833333333339</v>
      </c>
      <c r="H2054" s="948">
        <f t="shared" si="3047"/>
        <v>5149</v>
      </c>
      <c r="I2054" s="2374">
        <f t="shared" si="3047"/>
        <v>123.1940982952846</v>
      </c>
      <c r="J2054" s="2876"/>
      <c r="K2054" s="2876"/>
      <c r="L2054" s="2877"/>
      <c r="M2054" s="2877"/>
      <c r="N2054" s="2877"/>
      <c r="O2054" s="2877"/>
      <c r="P2054" s="2877"/>
      <c r="Q2054" s="2877"/>
      <c r="R2054" s="3137">
        <f t="shared" ref="R2054:AF2054" si="3054">R1982</f>
        <v>0</v>
      </c>
      <c r="S2054" s="3137">
        <f t="shared" si="3054"/>
        <v>0</v>
      </c>
      <c r="T2054" s="3137">
        <f t="shared" si="3054"/>
        <v>0</v>
      </c>
      <c r="U2054" s="3137">
        <f t="shared" si="3054"/>
        <v>0</v>
      </c>
      <c r="V2054" s="3137">
        <f t="shared" ref="V2054:W2054" si="3055">V1982</f>
        <v>0</v>
      </c>
      <c r="W2054" s="3137">
        <f t="shared" si="3055"/>
        <v>0</v>
      </c>
      <c r="X2054" s="3137">
        <f t="shared" ref="X2054" si="3056">X1982</f>
        <v>0</v>
      </c>
      <c r="Y2054" s="3137">
        <f t="shared" si="3054"/>
        <v>0</v>
      </c>
      <c r="Z2054" s="3137">
        <f t="shared" si="3054"/>
        <v>0</v>
      </c>
      <c r="AA2054" s="3138">
        <f t="shared" si="3054"/>
        <v>0</v>
      </c>
      <c r="AB2054" s="3137">
        <f t="shared" si="3054"/>
        <v>0</v>
      </c>
      <c r="AC2054" s="3137">
        <f t="shared" si="3054"/>
        <v>0</v>
      </c>
      <c r="AD2054" s="3139">
        <f t="shared" si="3054"/>
        <v>0</v>
      </c>
      <c r="AE2054" s="3139">
        <f t="shared" si="3054"/>
        <v>0</v>
      </c>
      <c r="AF2054" s="3137">
        <f t="shared" si="3054"/>
        <v>0</v>
      </c>
      <c r="AG2054" s="1149"/>
      <c r="AH2054" s="2944"/>
      <c r="AI2054" s="2572"/>
      <c r="AJ2054" s="3328"/>
      <c r="AK2054" s="240"/>
      <c r="AL2054" s="240"/>
      <c r="AM2054" s="240"/>
      <c r="AN2054" s="240"/>
      <c r="AO2054" s="240"/>
      <c r="AP2054" s="240"/>
      <c r="AQ2054" s="240"/>
      <c r="AR2054" s="240"/>
      <c r="AS2054" s="240"/>
      <c r="AT2054" s="240"/>
      <c r="AU2054" s="240"/>
      <c r="AV2054" s="240"/>
      <c r="AW2054" s="240"/>
      <c r="AX2054" s="240"/>
      <c r="AY2054" s="240"/>
      <c r="AZ2054" s="240"/>
      <c r="BA2054" s="240"/>
      <c r="BB2054" s="240"/>
      <c r="BC2054" s="240"/>
      <c r="BD2054" s="240"/>
      <c r="BE2054" s="240"/>
      <c r="BF2054" s="240"/>
      <c r="BG2054" s="240"/>
      <c r="BH2054" s="240"/>
      <c r="BI2054" s="240"/>
      <c r="BJ2054" s="240"/>
      <c r="BK2054" s="240"/>
      <c r="BL2054" s="240"/>
      <c r="BM2054" s="240"/>
      <c r="BN2054" s="240"/>
      <c r="BO2054" s="240"/>
      <c r="BP2054" s="240"/>
      <c r="BQ2054" s="240"/>
      <c r="BR2054" s="240"/>
      <c r="BS2054" s="240"/>
      <c r="BT2054" s="240"/>
      <c r="BU2054" s="240"/>
      <c r="BV2054" s="240"/>
      <c r="BW2054" s="240"/>
      <c r="BX2054" s="240"/>
      <c r="BY2054" s="240"/>
      <c r="BZ2054" s="240"/>
      <c r="CA2054" s="240"/>
      <c r="CB2054" s="240"/>
      <c r="CC2054" s="240"/>
      <c r="CD2054" s="240"/>
      <c r="CE2054" s="240"/>
      <c r="CF2054" s="240"/>
      <c r="CG2054" s="240"/>
      <c r="CH2054" s="240"/>
      <c r="CI2054" s="240"/>
      <c r="CJ2054" s="240"/>
      <c r="CK2054" s="240"/>
      <c r="CL2054" s="240"/>
      <c r="CM2054" s="240"/>
      <c r="CN2054" s="240"/>
      <c r="CO2054" s="240"/>
      <c r="CP2054" s="240"/>
      <c r="CQ2054" s="240"/>
      <c r="CR2054" s="240"/>
      <c r="CS2054" s="240"/>
      <c r="CT2054" s="240"/>
      <c r="CU2054" s="240"/>
      <c r="CV2054" s="240"/>
      <c r="CW2054" s="240"/>
      <c r="CX2054" s="240"/>
      <c r="CY2054" s="240"/>
      <c r="CZ2054" s="240"/>
      <c r="DA2054" s="240"/>
      <c r="DB2054" s="240"/>
      <c r="DC2054" s="240"/>
      <c r="DD2054" s="240"/>
      <c r="DE2054" s="240"/>
      <c r="DF2054" s="240"/>
      <c r="DG2054" s="240"/>
      <c r="DH2054" s="240"/>
      <c r="DI2054" s="240"/>
      <c r="DJ2054" s="240"/>
      <c r="DK2054" s="240"/>
      <c r="DL2054" s="240"/>
      <c r="DM2054" s="240"/>
      <c r="DN2054" s="240"/>
      <c r="DO2054" s="240"/>
      <c r="DP2054" s="240"/>
      <c r="DQ2054" s="240"/>
      <c r="DR2054" s="240"/>
      <c r="DS2054" s="240"/>
      <c r="DT2054" s="240"/>
      <c r="DU2054" s="240"/>
      <c r="DV2054" s="240"/>
      <c r="DW2054" s="240"/>
      <c r="DX2054" s="240"/>
      <c r="DY2054" s="240"/>
      <c r="DZ2054" s="240"/>
      <c r="EA2054" s="240"/>
      <c r="EB2054" s="240"/>
      <c r="EC2054" s="240"/>
      <c r="ED2054" s="240"/>
      <c r="EE2054" s="240"/>
      <c r="EF2054" s="240"/>
      <c r="EG2054" s="240"/>
      <c r="EH2054" s="240"/>
      <c r="EI2054" s="240"/>
      <c r="EJ2054" s="240"/>
      <c r="EK2054" s="240"/>
      <c r="EL2054" s="240"/>
      <c r="EM2054" s="240"/>
      <c r="EN2054" s="240"/>
      <c r="EO2054" s="240"/>
      <c r="EP2054" s="240"/>
      <c r="EQ2054" s="240"/>
      <c r="ER2054" s="240"/>
      <c r="ES2054" s="240"/>
      <c r="ET2054" s="240"/>
      <c r="EU2054" s="240"/>
      <c r="EV2054" s="240"/>
      <c r="EW2054" s="240"/>
      <c r="EX2054" s="240"/>
      <c r="EY2054" s="240"/>
      <c r="EZ2054" s="240"/>
      <c r="FA2054" s="240"/>
      <c r="FB2054" s="240"/>
      <c r="FC2054" s="240"/>
      <c r="FD2054" s="240"/>
      <c r="FE2054" s="240"/>
      <c r="FF2054" s="240"/>
      <c r="FG2054" s="240"/>
      <c r="FH2054" s="240"/>
      <c r="FI2054" s="240"/>
      <c r="FJ2054" s="240"/>
      <c r="FK2054" s="240"/>
      <c r="FL2054" s="240"/>
      <c r="FM2054" s="240"/>
      <c r="FN2054" s="240"/>
      <c r="FO2054" s="240"/>
      <c r="FP2054" s="240"/>
      <c r="FQ2054" s="240"/>
      <c r="FR2054" s="240"/>
      <c r="FS2054" s="240"/>
      <c r="FT2054" s="240"/>
      <c r="FU2054" s="240"/>
      <c r="FV2054" s="240"/>
      <c r="FW2054" s="240"/>
      <c r="FX2054" s="240"/>
      <c r="FY2054" s="240"/>
      <c r="FZ2054" s="240"/>
      <c r="GA2054" s="240"/>
      <c r="GB2054" s="240"/>
      <c r="GC2054" s="240"/>
      <c r="GD2054" s="240"/>
      <c r="GE2054" s="240"/>
      <c r="GF2054" s="240"/>
      <c r="GG2054" s="240"/>
      <c r="GH2054" s="240"/>
      <c r="GI2054" s="240"/>
      <c r="GJ2054" s="240"/>
      <c r="GK2054" s="240"/>
      <c r="GL2054" s="240"/>
      <c r="GM2054" s="240"/>
      <c r="GN2054" s="240"/>
      <c r="GO2054" s="240"/>
      <c r="GP2054" s="240"/>
      <c r="GQ2054" s="240"/>
      <c r="GR2054" s="240"/>
      <c r="GS2054" s="240"/>
      <c r="GT2054" s="240"/>
      <c r="GU2054" s="240"/>
      <c r="GV2054" s="240"/>
      <c r="GW2054" s="240"/>
      <c r="GX2054" s="240"/>
      <c r="GY2054" s="240"/>
      <c r="GZ2054" s="240"/>
      <c r="HA2054" s="240"/>
      <c r="HB2054" s="240"/>
      <c r="HC2054" s="240"/>
      <c r="HD2054" s="240"/>
      <c r="HE2054" s="240"/>
      <c r="HF2054" s="240"/>
      <c r="HG2054" s="240"/>
      <c r="HH2054" s="240"/>
      <c r="HI2054" s="240"/>
      <c r="HJ2054" s="240"/>
      <c r="HK2054" s="240"/>
      <c r="HL2054" s="240"/>
      <c r="HM2054" s="240"/>
      <c r="HN2054" s="240"/>
      <c r="HO2054" s="240"/>
      <c r="HP2054" s="240"/>
      <c r="HQ2054" s="240"/>
      <c r="HR2054" s="240"/>
      <c r="HS2054" s="240"/>
      <c r="HT2054" s="240"/>
      <c r="HU2054" s="240"/>
      <c r="HV2054" s="240"/>
      <c r="HW2054" s="240"/>
      <c r="HX2054" s="240"/>
      <c r="HY2054" s="240"/>
      <c r="HZ2054" s="240"/>
      <c r="IA2054" s="240"/>
      <c r="IB2054" s="240"/>
      <c r="IC2054" s="240"/>
      <c r="ID2054" s="240"/>
      <c r="IE2054" s="240"/>
      <c r="IF2054" s="240"/>
      <c r="IG2054" s="240"/>
      <c r="IH2054" s="240"/>
      <c r="II2054" s="240"/>
      <c r="IJ2054" s="240"/>
      <c r="IK2054" s="240"/>
      <c r="IL2054" s="240"/>
      <c r="IM2054" s="240"/>
      <c r="IN2054" s="240"/>
      <c r="IO2054" s="240"/>
      <c r="IP2054" s="240"/>
      <c r="IQ2054" s="240"/>
      <c r="IR2054" s="240"/>
      <c r="IS2054" s="240"/>
      <c r="IT2054" s="240"/>
      <c r="IU2054" s="240"/>
      <c r="IV2054" s="240"/>
      <c r="IW2054" s="240"/>
      <c r="IX2054" s="240"/>
      <c r="IY2054" s="240"/>
      <c r="IZ2054" s="240"/>
      <c r="JA2054" s="240"/>
      <c r="JB2054" s="240"/>
      <c r="JC2054" s="240"/>
      <c r="JD2054" s="240"/>
      <c r="JE2054" s="240"/>
      <c r="JF2054" s="240"/>
      <c r="JG2054" s="240"/>
    </row>
    <row r="2055" spans="1:267" s="1069" customFormat="1" ht="75" x14ac:dyDescent="0.25">
      <c r="A2055" s="364"/>
      <c r="B2055" s="364">
        <v>1</v>
      </c>
      <c r="C2055" s="446" t="s">
        <v>520</v>
      </c>
      <c r="D2055" s="301"/>
      <c r="E2055" s="301"/>
      <c r="F2055" s="2195">
        <f t="shared" si="3047"/>
        <v>3324</v>
      </c>
      <c r="G2055" s="948">
        <f t="shared" si="3047"/>
        <v>1939</v>
      </c>
      <c r="H2055" s="948">
        <f t="shared" si="3047"/>
        <v>3697</v>
      </c>
      <c r="I2055" s="2374">
        <f t="shared" si="3047"/>
        <v>190.66529138731306</v>
      </c>
      <c r="J2055" s="2876"/>
      <c r="K2055" s="2876"/>
      <c r="L2055" s="2877"/>
      <c r="M2055" s="2877"/>
      <c r="N2055" s="2877"/>
      <c r="O2055" s="2877"/>
      <c r="P2055" s="2877"/>
      <c r="Q2055" s="2877"/>
      <c r="R2055" s="3137">
        <f t="shared" ref="R2055:AF2055" si="3057">R1983</f>
        <v>0</v>
      </c>
      <c r="S2055" s="3137">
        <f t="shared" si="3057"/>
        <v>0</v>
      </c>
      <c r="T2055" s="3137">
        <f t="shared" si="3057"/>
        <v>0</v>
      </c>
      <c r="U2055" s="3137">
        <f t="shared" si="3057"/>
        <v>0</v>
      </c>
      <c r="V2055" s="3137">
        <f t="shared" ref="V2055:W2055" si="3058">V1983</f>
        <v>0</v>
      </c>
      <c r="W2055" s="3137">
        <f t="shared" si="3058"/>
        <v>0</v>
      </c>
      <c r="X2055" s="3137">
        <f t="shared" ref="X2055" si="3059">X1983</f>
        <v>0</v>
      </c>
      <c r="Y2055" s="3137">
        <f t="shared" si="3057"/>
        <v>0</v>
      </c>
      <c r="Z2055" s="3137">
        <f t="shared" si="3057"/>
        <v>0</v>
      </c>
      <c r="AA2055" s="3138">
        <f t="shared" si="3057"/>
        <v>0</v>
      </c>
      <c r="AB2055" s="3137">
        <f t="shared" si="3057"/>
        <v>0</v>
      </c>
      <c r="AC2055" s="3137">
        <f t="shared" si="3057"/>
        <v>0</v>
      </c>
      <c r="AD2055" s="3139">
        <f t="shared" si="3057"/>
        <v>0</v>
      </c>
      <c r="AE2055" s="3139">
        <f t="shared" si="3057"/>
        <v>0</v>
      </c>
      <c r="AF2055" s="3137">
        <f t="shared" si="3057"/>
        <v>0</v>
      </c>
      <c r="AG2055" s="1149"/>
      <c r="AH2055" s="2944"/>
      <c r="AI2055" s="2572"/>
      <c r="AJ2055" s="3328"/>
      <c r="AK2055" s="240"/>
      <c r="AL2055" s="240"/>
      <c r="AM2055" s="240"/>
      <c r="AN2055" s="240"/>
      <c r="AO2055" s="240"/>
      <c r="AP2055" s="240"/>
      <c r="AQ2055" s="240"/>
      <c r="AR2055" s="240"/>
      <c r="AS2055" s="240"/>
      <c r="AT2055" s="240"/>
      <c r="AU2055" s="240"/>
      <c r="AV2055" s="240"/>
      <c r="AW2055" s="240"/>
      <c r="AX2055" s="240"/>
      <c r="AY2055" s="240"/>
      <c r="AZ2055" s="240"/>
      <c r="BA2055" s="240"/>
      <c r="BB2055" s="240"/>
      <c r="BC2055" s="240"/>
      <c r="BD2055" s="240"/>
      <c r="BE2055" s="240"/>
      <c r="BF2055" s="240"/>
      <c r="BG2055" s="240"/>
      <c r="BH2055" s="240"/>
      <c r="BI2055" s="240"/>
      <c r="BJ2055" s="240"/>
      <c r="BK2055" s="240"/>
      <c r="BL2055" s="240"/>
      <c r="BM2055" s="240"/>
      <c r="BN2055" s="240"/>
      <c r="BO2055" s="240"/>
      <c r="BP2055" s="240"/>
      <c r="BQ2055" s="240"/>
      <c r="BR2055" s="240"/>
      <c r="BS2055" s="240"/>
      <c r="BT2055" s="240"/>
      <c r="BU2055" s="240"/>
      <c r="BV2055" s="240"/>
      <c r="BW2055" s="240"/>
      <c r="BX2055" s="240"/>
      <c r="BY2055" s="240"/>
      <c r="BZ2055" s="240"/>
      <c r="CA2055" s="240"/>
      <c r="CB2055" s="240"/>
      <c r="CC2055" s="240"/>
      <c r="CD2055" s="240"/>
      <c r="CE2055" s="240"/>
      <c r="CF2055" s="240"/>
      <c r="CG2055" s="240"/>
      <c r="CH2055" s="240"/>
      <c r="CI2055" s="240"/>
      <c r="CJ2055" s="240"/>
      <c r="CK2055" s="240"/>
      <c r="CL2055" s="240"/>
      <c r="CM2055" s="240"/>
      <c r="CN2055" s="240"/>
      <c r="CO2055" s="240"/>
      <c r="CP2055" s="240"/>
      <c r="CQ2055" s="240"/>
      <c r="CR2055" s="240"/>
      <c r="CS2055" s="240"/>
      <c r="CT2055" s="240"/>
      <c r="CU2055" s="240"/>
      <c r="CV2055" s="240"/>
      <c r="CW2055" s="240"/>
      <c r="CX2055" s="240"/>
      <c r="CY2055" s="240"/>
      <c r="CZ2055" s="240"/>
      <c r="DA2055" s="240"/>
      <c r="DB2055" s="240"/>
      <c r="DC2055" s="240"/>
      <c r="DD2055" s="240"/>
      <c r="DE2055" s="240"/>
      <c r="DF2055" s="240"/>
      <c r="DG2055" s="240"/>
      <c r="DH2055" s="240"/>
      <c r="DI2055" s="240"/>
      <c r="DJ2055" s="240"/>
      <c r="DK2055" s="240"/>
      <c r="DL2055" s="240"/>
      <c r="DM2055" s="240"/>
      <c r="DN2055" s="240"/>
      <c r="DO2055" s="240"/>
      <c r="DP2055" s="240"/>
      <c r="DQ2055" s="240"/>
      <c r="DR2055" s="240"/>
      <c r="DS2055" s="240"/>
      <c r="DT2055" s="240"/>
      <c r="DU2055" s="240"/>
      <c r="DV2055" s="240"/>
      <c r="DW2055" s="240"/>
      <c r="DX2055" s="240"/>
      <c r="DY2055" s="240"/>
      <c r="DZ2055" s="240"/>
      <c r="EA2055" s="240"/>
      <c r="EB2055" s="240"/>
      <c r="EC2055" s="240"/>
      <c r="ED2055" s="240"/>
      <c r="EE2055" s="240"/>
      <c r="EF2055" s="240"/>
      <c r="EG2055" s="240"/>
      <c r="EH2055" s="240"/>
      <c r="EI2055" s="240"/>
      <c r="EJ2055" s="240"/>
      <c r="EK2055" s="240"/>
      <c r="EL2055" s="240"/>
      <c r="EM2055" s="240"/>
      <c r="EN2055" s="240"/>
      <c r="EO2055" s="240"/>
      <c r="EP2055" s="240"/>
      <c r="EQ2055" s="240"/>
      <c r="ER2055" s="240"/>
      <c r="ES2055" s="240"/>
      <c r="ET2055" s="240"/>
      <c r="EU2055" s="240"/>
      <c r="EV2055" s="240"/>
      <c r="EW2055" s="240"/>
      <c r="EX2055" s="240"/>
      <c r="EY2055" s="240"/>
      <c r="EZ2055" s="240"/>
      <c r="FA2055" s="240"/>
      <c r="FB2055" s="240"/>
      <c r="FC2055" s="240"/>
      <c r="FD2055" s="240"/>
      <c r="FE2055" s="240"/>
      <c r="FF2055" s="240"/>
      <c r="FG2055" s="240"/>
      <c r="FH2055" s="240"/>
      <c r="FI2055" s="240"/>
      <c r="FJ2055" s="240"/>
      <c r="FK2055" s="240"/>
      <c r="FL2055" s="240"/>
      <c r="FM2055" s="240"/>
      <c r="FN2055" s="240"/>
      <c r="FO2055" s="240"/>
      <c r="FP2055" s="240"/>
      <c r="FQ2055" s="240"/>
      <c r="FR2055" s="240"/>
      <c r="FS2055" s="240"/>
      <c r="FT2055" s="240"/>
      <c r="FU2055" s="240"/>
      <c r="FV2055" s="240"/>
      <c r="FW2055" s="240"/>
      <c r="FX2055" s="240"/>
      <c r="FY2055" s="240"/>
      <c r="FZ2055" s="240"/>
      <c r="GA2055" s="240"/>
      <c r="GB2055" s="240"/>
      <c r="GC2055" s="240"/>
      <c r="GD2055" s="240"/>
      <c r="GE2055" s="240"/>
      <c r="GF2055" s="240"/>
      <c r="GG2055" s="240"/>
      <c r="GH2055" s="240"/>
      <c r="GI2055" s="240"/>
      <c r="GJ2055" s="240"/>
      <c r="GK2055" s="240"/>
      <c r="GL2055" s="240"/>
      <c r="GM2055" s="240"/>
      <c r="GN2055" s="240"/>
      <c r="GO2055" s="240"/>
      <c r="GP2055" s="240"/>
      <c r="GQ2055" s="240"/>
      <c r="GR2055" s="240"/>
      <c r="GS2055" s="240"/>
      <c r="GT2055" s="240"/>
      <c r="GU2055" s="240"/>
      <c r="GV2055" s="240"/>
      <c r="GW2055" s="240"/>
      <c r="GX2055" s="240"/>
      <c r="GY2055" s="240"/>
      <c r="GZ2055" s="240"/>
      <c r="HA2055" s="240"/>
      <c r="HB2055" s="240"/>
      <c r="HC2055" s="240"/>
      <c r="HD2055" s="240"/>
      <c r="HE2055" s="240"/>
      <c r="HF2055" s="240"/>
      <c r="HG2055" s="240"/>
      <c r="HH2055" s="240"/>
      <c r="HI2055" s="240"/>
      <c r="HJ2055" s="240"/>
      <c r="HK2055" s="240"/>
      <c r="HL2055" s="240"/>
      <c r="HM2055" s="240"/>
      <c r="HN2055" s="240"/>
      <c r="HO2055" s="240"/>
      <c r="HP2055" s="240"/>
      <c r="HQ2055" s="240"/>
      <c r="HR2055" s="240"/>
      <c r="HS2055" s="240"/>
      <c r="HT2055" s="240"/>
      <c r="HU2055" s="240"/>
      <c r="HV2055" s="240"/>
      <c r="HW2055" s="240"/>
      <c r="HX2055" s="240"/>
      <c r="HY2055" s="240"/>
      <c r="HZ2055" s="240"/>
      <c r="IA2055" s="240"/>
      <c r="IB2055" s="240"/>
      <c r="IC2055" s="240"/>
      <c r="ID2055" s="240"/>
      <c r="IE2055" s="240"/>
      <c r="IF2055" s="240"/>
      <c r="IG2055" s="240"/>
      <c r="IH2055" s="240"/>
      <c r="II2055" s="240"/>
      <c r="IJ2055" s="240"/>
      <c r="IK2055" s="240"/>
      <c r="IL2055" s="240"/>
      <c r="IM2055" s="240"/>
      <c r="IN2055" s="240"/>
      <c r="IO2055" s="240"/>
      <c r="IP2055" s="240"/>
      <c r="IQ2055" s="240"/>
      <c r="IR2055" s="240"/>
      <c r="IS2055" s="240"/>
      <c r="IT2055" s="240"/>
      <c r="IU2055" s="240"/>
      <c r="IV2055" s="240"/>
      <c r="IW2055" s="240"/>
      <c r="IX2055" s="240"/>
      <c r="IY2055" s="240"/>
      <c r="IZ2055" s="240"/>
      <c r="JA2055" s="240"/>
      <c r="JB2055" s="240"/>
      <c r="JC2055" s="240"/>
      <c r="JD2055" s="240"/>
      <c r="JE2055" s="240"/>
      <c r="JF2055" s="240"/>
      <c r="JG2055" s="240"/>
    </row>
    <row r="2056" spans="1:267" s="1069" customFormat="1" ht="45" x14ac:dyDescent="0.25">
      <c r="A2056" s="364"/>
      <c r="B2056" s="364">
        <v>1</v>
      </c>
      <c r="C2056" s="301" t="s">
        <v>521</v>
      </c>
      <c r="D2056" s="301"/>
      <c r="E2056" s="301"/>
      <c r="F2056" s="2195">
        <f t="shared" si="3047"/>
        <v>9200</v>
      </c>
      <c r="G2056" s="948">
        <f t="shared" si="3047"/>
        <v>5366.6666666666661</v>
      </c>
      <c r="H2056" s="948">
        <f t="shared" si="3047"/>
        <v>4612</v>
      </c>
      <c r="I2056" s="2374">
        <f t="shared" si="3047"/>
        <v>85.937888198757776</v>
      </c>
      <c r="J2056" s="2876"/>
      <c r="K2056" s="2876"/>
      <c r="L2056" s="2877"/>
      <c r="M2056" s="2877"/>
      <c r="N2056" s="2877"/>
      <c r="O2056" s="2877"/>
      <c r="P2056" s="2877"/>
      <c r="Q2056" s="2877"/>
      <c r="R2056" s="3137">
        <f t="shared" ref="R2056:AF2056" si="3060">R1984</f>
        <v>0</v>
      </c>
      <c r="S2056" s="3137">
        <f t="shared" si="3060"/>
        <v>0</v>
      </c>
      <c r="T2056" s="3137">
        <f t="shared" si="3060"/>
        <v>0</v>
      </c>
      <c r="U2056" s="3137">
        <f t="shared" si="3060"/>
        <v>0</v>
      </c>
      <c r="V2056" s="3137">
        <f t="shared" ref="V2056:W2056" si="3061">V1984</f>
        <v>0</v>
      </c>
      <c r="W2056" s="3137">
        <f t="shared" si="3061"/>
        <v>0</v>
      </c>
      <c r="X2056" s="3137">
        <f t="shared" ref="X2056" si="3062">X1984</f>
        <v>0</v>
      </c>
      <c r="Y2056" s="3137">
        <f t="shared" si="3060"/>
        <v>0</v>
      </c>
      <c r="Z2056" s="3137">
        <f t="shared" si="3060"/>
        <v>0</v>
      </c>
      <c r="AA2056" s="3138">
        <f t="shared" si="3060"/>
        <v>0</v>
      </c>
      <c r="AB2056" s="3137">
        <f t="shared" si="3060"/>
        <v>0</v>
      </c>
      <c r="AC2056" s="3137">
        <f t="shared" si="3060"/>
        <v>0</v>
      </c>
      <c r="AD2056" s="3139">
        <f t="shared" si="3060"/>
        <v>0</v>
      </c>
      <c r="AE2056" s="3139">
        <f t="shared" si="3060"/>
        <v>0</v>
      </c>
      <c r="AF2056" s="3137">
        <f t="shared" si="3060"/>
        <v>0</v>
      </c>
      <c r="AG2056" s="1149"/>
      <c r="AH2056" s="2944"/>
      <c r="AI2056" s="2572"/>
      <c r="AJ2056" s="3328"/>
      <c r="AK2056" s="240"/>
      <c r="AL2056" s="240"/>
      <c r="AM2056" s="240"/>
      <c r="AN2056" s="240"/>
      <c r="AO2056" s="240"/>
      <c r="AP2056" s="240"/>
      <c r="AQ2056" s="240"/>
      <c r="AR2056" s="240"/>
      <c r="AS2056" s="240"/>
      <c r="AT2056" s="240"/>
      <c r="AU2056" s="240"/>
      <c r="AV2056" s="240"/>
      <c r="AW2056" s="240"/>
      <c r="AX2056" s="240"/>
      <c r="AY2056" s="240"/>
      <c r="AZ2056" s="240"/>
      <c r="BA2056" s="240"/>
      <c r="BB2056" s="240"/>
      <c r="BC2056" s="240"/>
      <c r="BD2056" s="240"/>
      <c r="BE2056" s="240"/>
      <c r="BF2056" s="240"/>
      <c r="BG2056" s="240"/>
      <c r="BH2056" s="240"/>
      <c r="BI2056" s="240"/>
      <c r="BJ2056" s="240"/>
      <c r="BK2056" s="240"/>
      <c r="BL2056" s="240"/>
      <c r="BM2056" s="240"/>
      <c r="BN2056" s="240"/>
      <c r="BO2056" s="240"/>
      <c r="BP2056" s="240"/>
      <c r="BQ2056" s="240"/>
      <c r="BR2056" s="240"/>
      <c r="BS2056" s="240"/>
      <c r="BT2056" s="240"/>
      <c r="BU2056" s="240"/>
      <c r="BV2056" s="240"/>
      <c r="BW2056" s="240"/>
      <c r="BX2056" s="240"/>
      <c r="BY2056" s="240"/>
      <c r="BZ2056" s="240"/>
      <c r="CA2056" s="240"/>
      <c r="CB2056" s="240"/>
      <c r="CC2056" s="240"/>
      <c r="CD2056" s="240"/>
      <c r="CE2056" s="240"/>
      <c r="CF2056" s="240"/>
      <c r="CG2056" s="240"/>
      <c r="CH2056" s="240"/>
      <c r="CI2056" s="240"/>
      <c r="CJ2056" s="240"/>
      <c r="CK2056" s="240"/>
      <c r="CL2056" s="240"/>
      <c r="CM2056" s="240"/>
      <c r="CN2056" s="240"/>
      <c r="CO2056" s="240"/>
      <c r="CP2056" s="240"/>
      <c r="CQ2056" s="240"/>
      <c r="CR2056" s="240"/>
      <c r="CS2056" s="240"/>
      <c r="CT2056" s="240"/>
      <c r="CU2056" s="240"/>
      <c r="CV2056" s="240"/>
      <c r="CW2056" s="240"/>
      <c r="CX2056" s="240"/>
      <c r="CY2056" s="240"/>
      <c r="CZ2056" s="240"/>
      <c r="DA2056" s="240"/>
      <c r="DB2056" s="240"/>
      <c r="DC2056" s="240"/>
      <c r="DD2056" s="240"/>
      <c r="DE2056" s="240"/>
      <c r="DF2056" s="240"/>
      <c r="DG2056" s="240"/>
      <c r="DH2056" s="240"/>
      <c r="DI2056" s="240"/>
      <c r="DJ2056" s="240"/>
      <c r="DK2056" s="240"/>
      <c r="DL2056" s="240"/>
      <c r="DM2056" s="240"/>
      <c r="DN2056" s="240"/>
      <c r="DO2056" s="240"/>
      <c r="DP2056" s="240"/>
      <c r="DQ2056" s="240"/>
      <c r="DR2056" s="240"/>
      <c r="DS2056" s="240"/>
      <c r="DT2056" s="240"/>
      <c r="DU2056" s="240"/>
      <c r="DV2056" s="240"/>
      <c r="DW2056" s="240"/>
      <c r="DX2056" s="240"/>
      <c r="DY2056" s="240"/>
      <c r="DZ2056" s="240"/>
      <c r="EA2056" s="240"/>
      <c r="EB2056" s="240"/>
      <c r="EC2056" s="240"/>
      <c r="ED2056" s="240"/>
      <c r="EE2056" s="240"/>
      <c r="EF2056" s="240"/>
      <c r="EG2056" s="240"/>
      <c r="EH2056" s="240"/>
      <c r="EI2056" s="240"/>
      <c r="EJ2056" s="240"/>
      <c r="EK2056" s="240"/>
      <c r="EL2056" s="240"/>
      <c r="EM2056" s="240"/>
      <c r="EN2056" s="240"/>
      <c r="EO2056" s="240"/>
      <c r="EP2056" s="240"/>
      <c r="EQ2056" s="240"/>
      <c r="ER2056" s="240"/>
      <c r="ES2056" s="240"/>
      <c r="ET2056" s="240"/>
      <c r="EU2056" s="240"/>
      <c r="EV2056" s="240"/>
      <c r="EW2056" s="240"/>
      <c r="EX2056" s="240"/>
      <c r="EY2056" s="240"/>
      <c r="EZ2056" s="240"/>
      <c r="FA2056" s="240"/>
      <c r="FB2056" s="240"/>
      <c r="FC2056" s="240"/>
      <c r="FD2056" s="240"/>
      <c r="FE2056" s="240"/>
      <c r="FF2056" s="240"/>
      <c r="FG2056" s="240"/>
      <c r="FH2056" s="240"/>
      <c r="FI2056" s="240"/>
      <c r="FJ2056" s="240"/>
      <c r="FK2056" s="240"/>
      <c r="FL2056" s="240"/>
      <c r="FM2056" s="240"/>
      <c r="FN2056" s="240"/>
      <c r="FO2056" s="240"/>
      <c r="FP2056" s="240"/>
      <c r="FQ2056" s="240"/>
      <c r="FR2056" s="240"/>
      <c r="FS2056" s="240"/>
      <c r="FT2056" s="240"/>
      <c r="FU2056" s="240"/>
      <c r="FV2056" s="240"/>
      <c r="FW2056" s="240"/>
      <c r="FX2056" s="240"/>
      <c r="FY2056" s="240"/>
      <c r="FZ2056" s="240"/>
      <c r="GA2056" s="240"/>
      <c r="GB2056" s="240"/>
      <c r="GC2056" s="240"/>
      <c r="GD2056" s="240"/>
      <c r="GE2056" s="240"/>
      <c r="GF2056" s="240"/>
      <c r="GG2056" s="240"/>
      <c r="GH2056" s="240"/>
      <c r="GI2056" s="240"/>
      <c r="GJ2056" s="240"/>
      <c r="GK2056" s="240"/>
      <c r="GL2056" s="240"/>
      <c r="GM2056" s="240"/>
      <c r="GN2056" s="240"/>
      <c r="GO2056" s="240"/>
      <c r="GP2056" s="240"/>
      <c r="GQ2056" s="240"/>
      <c r="GR2056" s="240"/>
      <c r="GS2056" s="240"/>
      <c r="GT2056" s="240"/>
      <c r="GU2056" s="240"/>
      <c r="GV2056" s="240"/>
      <c r="GW2056" s="240"/>
      <c r="GX2056" s="240"/>
      <c r="GY2056" s="240"/>
      <c r="GZ2056" s="240"/>
      <c r="HA2056" s="240"/>
      <c r="HB2056" s="240"/>
      <c r="HC2056" s="240"/>
      <c r="HD2056" s="240"/>
      <c r="HE2056" s="240"/>
      <c r="HF2056" s="240"/>
      <c r="HG2056" s="240"/>
      <c r="HH2056" s="240"/>
      <c r="HI2056" s="240"/>
      <c r="HJ2056" s="240"/>
      <c r="HK2056" s="240"/>
      <c r="HL2056" s="240"/>
      <c r="HM2056" s="240"/>
      <c r="HN2056" s="240"/>
      <c r="HO2056" s="240"/>
      <c r="HP2056" s="240"/>
      <c r="HQ2056" s="240"/>
      <c r="HR2056" s="240"/>
      <c r="HS2056" s="240"/>
      <c r="HT2056" s="240"/>
      <c r="HU2056" s="240"/>
      <c r="HV2056" s="240"/>
      <c r="HW2056" s="240"/>
      <c r="HX2056" s="240"/>
      <c r="HY2056" s="240"/>
      <c r="HZ2056" s="240"/>
      <c r="IA2056" s="240"/>
      <c r="IB2056" s="240"/>
      <c r="IC2056" s="240"/>
      <c r="ID2056" s="240"/>
      <c r="IE2056" s="240"/>
      <c r="IF2056" s="240"/>
      <c r="IG2056" s="240"/>
      <c r="IH2056" s="240"/>
      <c r="II2056" s="240"/>
      <c r="IJ2056" s="240"/>
      <c r="IK2056" s="240"/>
      <c r="IL2056" s="240"/>
      <c r="IM2056" s="240"/>
      <c r="IN2056" s="240"/>
      <c r="IO2056" s="240"/>
      <c r="IP2056" s="240"/>
      <c r="IQ2056" s="240"/>
      <c r="IR2056" s="240"/>
      <c r="IS2056" s="240"/>
      <c r="IT2056" s="240"/>
      <c r="IU2056" s="240"/>
      <c r="IV2056" s="240"/>
      <c r="IW2056" s="240"/>
      <c r="IX2056" s="240"/>
      <c r="IY2056" s="240"/>
      <c r="IZ2056" s="240"/>
      <c r="JA2056" s="240"/>
      <c r="JB2056" s="240"/>
      <c r="JC2056" s="240"/>
      <c r="JD2056" s="240"/>
      <c r="JE2056" s="240"/>
      <c r="JF2056" s="240"/>
      <c r="JG2056" s="240"/>
    </row>
    <row r="2057" spans="1:267" s="1069" customFormat="1" ht="105" x14ac:dyDescent="0.25">
      <c r="A2057" s="364"/>
      <c r="B2057" s="364">
        <v>1</v>
      </c>
      <c r="C2057" s="301" t="s">
        <v>522</v>
      </c>
      <c r="D2057" s="301"/>
      <c r="E2057" s="301"/>
      <c r="F2057" s="2195">
        <f t="shared" si="3047"/>
        <v>2800</v>
      </c>
      <c r="G2057" s="948">
        <f t="shared" si="3047"/>
        <v>1633.3333333333335</v>
      </c>
      <c r="H2057" s="948">
        <f t="shared" si="3047"/>
        <v>184</v>
      </c>
      <c r="I2057" s="2374">
        <f t="shared" si="3047"/>
        <v>11.265306122448978</v>
      </c>
      <c r="J2057" s="2876"/>
      <c r="K2057" s="2876"/>
      <c r="L2057" s="2877"/>
      <c r="M2057" s="2877"/>
      <c r="N2057" s="2877"/>
      <c r="O2057" s="2877"/>
      <c r="P2057" s="2877"/>
      <c r="Q2057" s="2877"/>
      <c r="R2057" s="3137">
        <f t="shared" ref="R2057:AF2057" si="3063">R1985</f>
        <v>0</v>
      </c>
      <c r="S2057" s="3137">
        <f t="shared" si="3063"/>
        <v>0</v>
      </c>
      <c r="T2057" s="3137">
        <f t="shared" si="3063"/>
        <v>0</v>
      </c>
      <c r="U2057" s="3137">
        <f t="shared" si="3063"/>
        <v>0</v>
      </c>
      <c r="V2057" s="3137">
        <f t="shared" ref="V2057:W2057" si="3064">V1985</f>
        <v>0</v>
      </c>
      <c r="W2057" s="3137">
        <f t="shared" si="3064"/>
        <v>0</v>
      </c>
      <c r="X2057" s="3137">
        <f t="shared" ref="X2057" si="3065">X1985</f>
        <v>0</v>
      </c>
      <c r="Y2057" s="3137">
        <f t="shared" si="3063"/>
        <v>0</v>
      </c>
      <c r="Z2057" s="3137">
        <f t="shared" si="3063"/>
        <v>0</v>
      </c>
      <c r="AA2057" s="3138">
        <f t="shared" si="3063"/>
        <v>0</v>
      </c>
      <c r="AB2057" s="3137">
        <f t="shared" si="3063"/>
        <v>0</v>
      </c>
      <c r="AC2057" s="3137">
        <f t="shared" si="3063"/>
        <v>0</v>
      </c>
      <c r="AD2057" s="3139">
        <f t="shared" si="3063"/>
        <v>0</v>
      </c>
      <c r="AE2057" s="3139">
        <f t="shared" si="3063"/>
        <v>0</v>
      </c>
      <c r="AF2057" s="3137">
        <f t="shared" si="3063"/>
        <v>0</v>
      </c>
      <c r="AG2057" s="1149"/>
      <c r="AH2057" s="2944"/>
      <c r="AI2057" s="2572"/>
      <c r="AJ2057" s="3328"/>
      <c r="AK2057" s="240"/>
      <c r="AL2057" s="240"/>
      <c r="AM2057" s="240"/>
      <c r="AN2057" s="240"/>
      <c r="AO2057" s="240"/>
      <c r="AP2057" s="240"/>
      <c r="AQ2057" s="240"/>
      <c r="AR2057" s="240"/>
      <c r="AS2057" s="240"/>
      <c r="AT2057" s="240"/>
      <c r="AU2057" s="240"/>
      <c r="AV2057" s="240"/>
      <c r="AW2057" s="240"/>
      <c r="AX2057" s="240"/>
      <c r="AY2057" s="240"/>
      <c r="AZ2057" s="240"/>
      <c r="BA2057" s="240"/>
      <c r="BB2057" s="240"/>
      <c r="BC2057" s="240"/>
      <c r="BD2057" s="240"/>
      <c r="BE2057" s="240"/>
      <c r="BF2057" s="240"/>
      <c r="BG2057" s="240"/>
      <c r="BH2057" s="240"/>
      <c r="BI2057" s="240"/>
      <c r="BJ2057" s="240"/>
      <c r="BK2057" s="240"/>
      <c r="BL2057" s="240"/>
      <c r="BM2057" s="240"/>
      <c r="BN2057" s="240"/>
      <c r="BO2057" s="240"/>
      <c r="BP2057" s="240"/>
      <c r="BQ2057" s="240"/>
      <c r="BR2057" s="240"/>
      <c r="BS2057" s="240"/>
      <c r="BT2057" s="240"/>
      <c r="BU2057" s="240"/>
      <c r="BV2057" s="240"/>
      <c r="BW2057" s="240"/>
      <c r="BX2057" s="240"/>
      <c r="BY2057" s="240"/>
      <c r="BZ2057" s="240"/>
      <c r="CA2057" s="240"/>
      <c r="CB2057" s="240"/>
      <c r="CC2057" s="240"/>
      <c r="CD2057" s="240"/>
      <c r="CE2057" s="240"/>
      <c r="CF2057" s="240"/>
      <c r="CG2057" s="240"/>
      <c r="CH2057" s="240"/>
      <c r="CI2057" s="240"/>
      <c r="CJ2057" s="240"/>
      <c r="CK2057" s="240"/>
      <c r="CL2057" s="240"/>
      <c r="CM2057" s="240"/>
      <c r="CN2057" s="240"/>
      <c r="CO2057" s="240"/>
      <c r="CP2057" s="240"/>
      <c r="CQ2057" s="240"/>
      <c r="CR2057" s="240"/>
      <c r="CS2057" s="240"/>
      <c r="CT2057" s="240"/>
      <c r="CU2057" s="240"/>
      <c r="CV2057" s="240"/>
      <c r="CW2057" s="240"/>
      <c r="CX2057" s="240"/>
      <c r="CY2057" s="240"/>
      <c r="CZ2057" s="240"/>
      <c r="DA2057" s="240"/>
      <c r="DB2057" s="240"/>
      <c r="DC2057" s="240"/>
      <c r="DD2057" s="240"/>
      <c r="DE2057" s="240"/>
      <c r="DF2057" s="240"/>
      <c r="DG2057" s="240"/>
      <c r="DH2057" s="240"/>
      <c r="DI2057" s="240"/>
      <c r="DJ2057" s="240"/>
      <c r="DK2057" s="240"/>
      <c r="DL2057" s="240"/>
      <c r="DM2057" s="240"/>
      <c r="DN2057" s="240"/>
      <c r="DO2057" s="240"/>
      <c r="DP2057" s="240"/>
      <c r="DQ2057" s="240"/>
      <c r="DR2057" s="240"/>
      <c r="DS2057" s="240"/>
      <c r="DT2057" s="240"/>
      <c r="DU2057" s="240"/>
      <c r="DV2057" s="240"/>
      <c r="DW2057" s="240"/>
      <c r="DX2057" s="240"/>
      <c r="DY2057" s="240"/>
      <c r="DZ2057" s="240"/>
      <c r="EA2057" s="240"/>
      <c r="EB2057" s="240"/>
      <c r="EC2057" s="240"/>
      <c r="ED2057" s="240"/>
      <c r="EE2057" s="240"/>
      <c r="EF2057" s="240"/>
      <c r="EG2057" s="240"/>
      <c r="EH2057" s="240"/>
      <c r="EI2057" s="240"/>
      <c r="EJ2057" s="240"/>
      <c r="EK2057" s="240"/>
      <c r="EL2057" s="240"/>
      <c r="EM2057" s="240"/>
      <c r="EN2057" s="240"/>
      <c r="EO2057" s="240"/>
      <c r="EP2057" s="240"/>
      <c r="EQ2057" s="240"/>
      <c r="ER2057" s="240"/>
      <c r="ES2057" s="240"/>
      <c r="ET2057" s="240"/>
      <c r="EU2057" s="240"/>
      <c r="EV2057" s="240"/>
      <c r="EW2057" s="240"/>
      <c r="EX2057" s="240"/>
      <c r="EY2057" s="240"/>
      <c r="EZ2057" s="240"/>
      <c r="FA2057" s="240"/>
      <c r="FB2057" s="240"/>
      <c r="FC2057" s="240"/>
      <c r="FD2057" s="240"/>
      <c r="FE2057" s="240"/>
      <c r="FF2057" s="240"/>
      <c r="FG2057" s="240"/>
      <c r="FH2057" s="240"/>
      <c r="FI2057" s="240"/>
      <c r="FJ2057" s="240"/>
      <c r="FK2057" s="240"/>
      <c r="FL2057" s="240"/>
      <c r="FM2057" s="240"/>
      <c r="FN2057" s="240"/>
      <c r="FO2057" s="240"/>
      <c r="FP2057" s="240"/>
      <c r="FQ2057" s="240"/>
      <c r="FR2057" s="240"/>
      <c r="FS2057" s="240"/>
      <c r="FT2057" s="240"/>
      <c r="FU2057" s="240"/>
      <c r="FV2057" s="240"/>
      <c r="FW2057" s="240"/>
      <c r="FX2057" s="240"/>
      <c r="FY2057" s="240"/>
      <c r="FZ2057" s="240"/>
      <c r="GA2057" s="240"/>
      <c r="GB2057" s="240"/>
      <c r="GC2057" s="240"/>
      <c r="GD2057" s="240"/>
      <c r="GE2057" s="240"/>
      <c r="GF2057" s="240"/>
      <c r="GG2057" s="240"/>
      <c r="GH2057" s="240"/>
      <c r="GI2057" s="240"/>
      <c r="GJ2057" s="240"/>
      <c r="GK2057" s="240"/>
      <c r="GL2057" s="240"/>
      <c r="GM2057" s="240"/>
      <c r="GN2057" s="240"/>
      <c r="GO2057" s="240"/>
      <c r="GP2057" s="240"/>
      <c r="GQ2057" s="240"/>
      <c r="GR2057" s="240"/>
      <c r="GS2057" s="240"/>
      <c r="GT2057" s="240"/>
      <c r="GU2057" s="240"/>
      <c r="GV2057" s="240"/>
      <c r="GW2057" s="240"/>
      <c r="GX2057" s="240"/>
      <c r="GY2057" s="240"/>
      <c r="GZ2057" s="240"/>
      <c r="HA2057" s="240"/>
      <c r="HB2057" s="240"/>
      <c r="HC2057" s="240"/>
      <c r="HD2057" s="240"/>
      <c r="HE2057" s="240"/>
      <c r="HF2057" s="240"/>
      <c r="HG2057" s="240"/>
      <c r="HH2057" s="240"/>
      <c r="HI2057" s="240"/>
      <c r="HJ2057" s="240"/>
      <c r="HK2057" s="240"/>
      <c r="HL2057" s="240"/>
      <c r="HM2057" s="240"/>
      <c r="HN2057" s="240"/>
      <c r="HO2057" s="240"/>
      <c r="HP2057" s="240"/>
      <c r="HQ2057" s="240"/>
      <c r="HR2057" s="240"/>
      <c r="HS2057" s="240"/>
      <c r="HT2057" s="240"/>
      <c r="HU2057" s="240"/>
      <c r="HV2057" s="240"/>
      <c r="HW2057" s="240"/>
      <c r="HX2057" s="240"/>
      <c r="HY2057" s="240"/>
      <c r="HZ2057" s="240"/>
      <c r="IA2057" s="240"/>
      <c r="IB2057" s="240"/>
      <c r="IC2057" s="240"/>
      <c r="ID2057" s="240"/>
      <c r="IE2057" s="240"/>
      <c r="IF2057" s="240"/>
      <c r="IG2057" s="240"/>
      <c r="IH2057" s="240"/>
      <c r="II2057" s="240"/>
      <c r="IJ2057" s="240"/>
      <c r="IK2057" s="240"/>
      <c r="IL2057" s="240"/>
      <c r="IM2057" s="240"/>
      <c r="IN2057" s="240"/>
      <c r="IO2057" s="240"/>
      <c r="IP2057" s="240"/>
      <c r="IQ2057" s="240"/>
      <c r="IR2057" s="240"/>
      <c r="IS2057" s="240"/>
      <c r="IT2057" s="240"/>
      <c r="IU2057" s="240"/>
      <c r="IV2057" s="240"/>
      <c r="IW2057" s="240"/>
      <c r="IX2057" s="240"/>
      <c r="IY2057" s="240"/>
      <c r="IZ2057" s="240"/>
      <c r="JA2057" s="240"/>
      <c r="JB2057" s="240"/>
      <c r="JC2057" s="240"/>
      <c r="JD2057" s="240"/>
      <c r="JE2057" s="240"/>
      <c r="JF2057" s="240"/>
      <c r="JG2057" s="240"/>
    </row>
    <row r="2058" spans="1:267" s="1069" customFormat="1" ht="30" x14ac:dyDescent="0.25">
      <c r="A2058" s="364"/>
      <c r="B2058" s="364"/>
      <c r="C2058" s="301" t="s">
        <v>133</v>
      </c>
      <c r="D2058" s="301"/>
      <c r="E2058" s="301"/>
      <c r="F2058" s="2195">
        <f t="shared" si="3047"/>
        <v>31144</v>
      </c>
      <c r="G2058" s="948">
        <f t="shared" si="3047"/>
        <v>17945.666666666668</v>
      </c>
      <c r="H2058" s="948">
        <f t="shared" si="3047"/>
        <v>16096</v>
      </c>
      <c r="I2058" s="2374">
        <f t="shared" si="3047"/>
        <v>89.692962089269457</v>
      </c>
      <c r="J2058" s="2876"/>
      <c r="K2058" s="2876"/>
      <c r="L2058" s="2877"/>
      <c r="M2058" s="2877"/>
      <c r="N2058" s="2877"/>
      <c r="O2058" s="2877"/>
      <c r="P2058" s="2877"/>
      <c r="Q2058" s="2877"/>
      <c r="R2058" s="3137">
        <f t="shared" ref="R2058:AF2058" si="3066">R1986</f>
        <v>0</v>
      </c>
      <c r="S2058" s="3137">
        <f t="shared" si="3066"/>
        <v>0</v>
      </c>
      <c r="T2058" s="3137">
        <f t="shared" si="3066"/>
        <v>0</v>
      </c>
      <c r="U2058" s="3137">
        <f t="shared" si="3066"/>
        <v>0</v>
      </c>
      <c r="V2058" s="3137">
        <f t="shared" ref="V2058:W2058" si="3067">V1986</f>
        <v>0</v>
      </c>
      <c r="W2058" s="3137">
        <f t="shared" si="3067"/>
        <v>0</v>
      </c>
      <c r="X2058" s="3137">
        <f t="shared" ref="X2058" si="3068">X1986</f>
        <v>0</v>
      </c>
      <c r="Y2058" s="3137">
        <f t="shared" si="3066"/>
        <v>0</v>
      </c>
      <c r="Z2058" s="3137">
        <f t="shared" si="3066"/>
        <v>0</v>
      </c>
      <c r="AA2058" s="3138">
        <f t="shared" si="3066"/>
        <v>0</v>
      </c>
      <c r="AB2058" s="3137">
        <f t="shared" si="3066"/>
        <v>0</v>
      </c>
      <c r="AC2058" s="3137">
        <f t="shared" si="3066"/>
        <v>0</v>
      </c>
      <c r="AD2058" s="3139">
        <f t="shared" si="3066"/>
        <v>0</v>
      </c>
      <c r="AE2058" s="3139">
        <f t="shared" si="3066"/>
        <v>0</v>
      </c>
      <c r="AF2058" s="3137">
        <f t="shared" si="3066"/>
        <v>0</v>
      </c>
      <c r="AG2058" s="1149"/>
      <c r="AH2058" s="2944"/>
      <c r="AI2058" s="2572"/>
      <c r="AJ2058" s="3328"/>
      <c r="AK2058" s="240"/>
      <c r="AL2058" s="240"/>
      <c r="AM2058" s="240"/>
      <c r="AN2058" s="240"/>
      <c r="AO2058" s="240"/>
      <c r="AP2058" s="240"/>
      <c r="AQ2058" s="240"/>
      <c r="AR2058" s="240"/>
      <c r="AS2058" s="240"/>
      <c r="AT2058" s="240"/>
      <c r="AU2058" s="240"/>
      <c r="AV2058" s="240"/>
      <c r="AW2058" s="240"/>
      <c r="AX2058" s="240"/>
      <c r="AY2058" s="240"/>
      <c r="AZ2058" s="240"/>
      <c r="BA2058" s="240"/>
      <c r="BB2058" s="240"/>
      <c r="BC2058" s="240"/>
      <c r="BD2058" s="240"/>
      <c r="BE2058" s="240"/>
      <c r="BF2058" s="240"/>
      <c r="BG2058" s="240"/>
      <c r="BH2058" s="240"/>
      <c r="BI2058" s="240"/>
      <c r="BJ2058" s="240"/>
      <c r="BK2058" s="240"/>
      <c r="BL2058" s="240"/>
      <c r="BM2058" s="240"/>
      <c r="BN2058" s="240"/>
      <c r="BO2058" s="240"/>
      <c r="BP2058" s="240"/>
      <c r="BQ2058" s="240"/>
      <c r="BR2058" s="240"/>
      <c r="BS2058" s="240"/>
      <c r="BT2058" s="240"/>
      <c r="BU2058" s="240"/>
      <c r="BV2058" s="240"/>
      <c r="BW2058" s="240"/>
      <c r="BX2058" s="240"/>
      <c r="BY2058" s="240"/>
      <c r="BZ2058" s="240"/>
      <c r="CA2058" s="240"/>
      <c r="CB2058" s="240"/>
      <c r="CC2058" s="240"/>
      <c r="CD2058" s="240"/>
      <c r="CE2058" s="240"/>
      <c r="CF2058" s="240"/>
      <c r="CG2058" s="240"/>
      <c r="CH2058" s="240"/>
      <c r="CI2058" s="240"/>
      <c r="CJ2058" s="240"/>
      <c r="CK2058" s="240"/>
      <c r="CL2058" s="240"/>
      <c r="CM2058" s="240"/>
      <c r="CN2058" s="240"/>
      <c r="CO2058" s="240"/>
      <c r="CP2058" s="240"/>
      <c r="CQ2058" s="240"/>
      <c r="CR2058" s="240"/>
      <c r="CS2058" s="240"/>
      <c r="CT2058" s="240"/>
      <c r="CU2058" s="240"/>
      <c r="CV2058" s="240"/>
      <c r="CW2058" s="240"/>
      <c r="CX2058" s="240"/>
      <c r="CY2058" s="240"/>
      <c r="CZ2058" s="240"/>
      <c r="DA2058" s="240"/>
      <c r="DB2058" s="240"/>
      <c r="DC2058" s="240"/>
      <c r="DD2058" s="240"/>
      <c r="DE2058" s="240"/>
      <c r="DF2058" s="240"/>
      <c r="DG2058" s="240"/>
      <c r="DH2058" s="240"/>
      <c r="DI2058" s="240"/>
      <c r="DJ2058" s="240"/>
      <c r="DK2058" s="240"/>
      <c r="DL2058" s="240"/>
      <c r="DM2058" s="240"/>
      <c r="DN2058" s="240"/>
      <c r="DO2058" s="240"/>
      <c r="DP2058" s="240"/>
      <c r="DQ2058" s="240"/>
      <c r="DR2058" s="240"/>
      <c r="DS2058" s="240"/>
      <c r="DT2058" s="240"/>
      <c r="DU2058" s="240"/>
      <c r="DV2058" s="240"/>
      <c r="DW2058" s="240"/>
      <c r="DX2058" s="240"/>
      <c r="DY2058" s="240"/>
      <c r="DZ2058" s="240"/>
      <c r="EA2058" s="240"/>
      <c r="EB2058" s="240"/>
      <c r="EC2058" s="240"/>
      <c r="ED2058" s="240"/>
      <c r="EE2058" s="240"/>
      <c r="EF2058" s="240"/>
      <c r="EG2058" s="240"/>
      <c r="EH2058" s="240"/>
      <c r="EI2058" s="240"/>
      <c r="EJ2058" s="240"/>
      <c r="EK2058" s="240"/>
      <c r="EL2058" s="240"/>
      <c r="EM2058" s="240"/>
      <c r="EN2058" s="240"/>
      <c r="EO2058" s="240"/>
      <c r="EP2058" s="240"/>
      <c r="EQ2058" s="240"/>
      <c r="ER2058" s="240"/>
      <c r="ES2058" s="240"/>
      <c r="ET2058" s="240"/>
      <c r="EU2058" s="240"/>
      <c r="EV2058" s="240"/>
      <c r="EW2058" s="240"/>
      <c r="EX2058" s="240"/>
      <c r="EY2058" s="240"/>
      <c r="EZ2058" s="240"/>
      <c r="FA2058" s="240"/>
      <c r="FB2058" s="240"/>
      <c r="FC2058" s="240"/>
      <c r="FD2058" s="240"/>
      <c r="FE2058" s="240"/>
      <c r="FF2058" s="240"/>
      <c r="FG2058" s="240"/>
      <c r="FH2058" s="240"/>
      <c r="FI2058" s="240"/>
      <c r="FJ2058" s="240"/>
      <c r="FK2058" s="240"/>
      <c r="FL2058" s="240"/>
      <c r="FM2058" s="240"/>
      <c r="FN2058" s="240"/>
      <c r="FO2058" s="240"/>
      <c r="FP2058" s="240"/>
      <c r="FQ2058" s="240"/>
      <c r="FR2058" s="240"/>
      <c r="FS2058" s="240"/>
      <c r="FT2058" s="240"/>
      <c r="FU2058" s="240"/>
      <c r="FV2058" s="240"/>
      <c r="FW2058" s="240"/>
      <c r="FX2058" s="240"/>
      <c r="FY2058" s="240"/>
      <c r="FZ2058" s="240"/>
      <c r="GA2058" s="240"/>
      <c r="GB2058" s="240"/>
      <c r="GC2058" s="240"/>
      <c r="GD2058" s="240"/>
      <c r="GE2058" s="240"/>
      <c r="GF2058" s="240"/>
      <c r="GG2058" s="240"/>
      <c r="GH2058" s="240"/>
      <c r="GI2058" s="240"/>
      <c r="GJ2058" s="240"/>
      <c r="GK2058" s="240"/>
      <c r="GL2058" s="240"/>
      <c r="GM2058" s="240"/>
      <c r="GN2058" s="240"/>
      <c r="GO2058" s="240"/>
      <c r="GP2058" s="240"/>
      <c r="GQ2058" s="240"/>
      <c r="GR2058" s="240"/>
      <c r="GS2058" s="240"/>
      <c r="GT2058" s="240"/>
      <c r="GU2058" s="240"/>
      <c r="GV2058" s="240"/>
      <c r="GW2058" s="240"/>
      <c r="GX2058" s="240"/>
      <c r="GY2058" s="240"/>
      <c r="GZ2058" s="240"/>
      <c r="HA2058" s="240"/>
      <c r="HB2058" s="240"/>
      <c r="HC2058" s="240"/>
      <c r="HD2058" s="240"/>
      <c r="HE2058" s="240"/>
      <c r="HF2058" s="240"/>
      <c r="HG2058" s="240"/>
      <c r="HH2058" s="240"/>
      <c r="HI2058" s="240"/>
      <c r="HJ2058" s="240"/>
      <c r="HK2058" s="240"/>
      <c r="HL2058" s="240"/>
      <c r="HM2058" s="240"/>
      <c r="HN2058" s="240"/>
      <c r="HO2058" s="240"/>
      <c r="HP2058" s="240"/>
      <c r="HQ2058" s="240"/>
      <c r="HR2058" s="240"/>
      <c r="HS2058" s="240"/>
      <c r="HT2058" s="240"/>
      <c r="HU2058" s="240"/>
      <c r="HV2058" s="240"/>
      <c r="HW2058" s="240"/>
      <c r="HX2058" s="240"/>
      <c r="HY2058" s="240"/>
      <c r="HZ2058" s="240"/>
      <c r="IA2058" s="240"/>
      <c r="IB2058" s="240"/>
      <c r="IC2058" s="240"/>
      <c r="ID2058" s="240"/>
      <c r="IE2058" s="240"/>
      <c r="IF2058" s="240"/>
      <c r="IG2058" s="240"/>
      <c r="IH2058" s="240"/>
      <c r="II2058" s="240"/>
      <c r="IJ2058" s="240"/>
      <c r="IK2058" s="240"/>
      <c r="IL2058" s="240"/>
      <c r="IM2058" s="240"/>
      <c r="IN2058" s="240"/>
      <c r="IO2058" s="240"/>
      <c r="IP2058" s="240"/>
      <c r="IQ2058" s="240"/>
      <c r="IR2058" s="240"/>
      <c r="IS2058" s="240"/>
      <c r="IT2058" s="240"/>
      <c r="IU2058" s="240"/>
      <c r="IV2058" s="240"/>
      <c r="IW2058" s="240"/>
      <c r="IX2058" s="240"/>
      <c r="IY2058" s="240"/>
      <c r="IZ2058" s="240"/>
      <c r="JA2058" s="240"/>
      <c r="JB2058" s="240"/>
      <c r="JC2058" s="240"/>
      <c r="JD2058" s="240"/>
      <c r="JE2058" s="240"/>
      <c r="JF2058" s="240"/>
      <c r="JG2058" s="240"/>
    </row>
    <row r="2059" spans="1:267" s="1069" customFormat="1" x14ac:dyDescent="0.25">
      <c r="A2059" s="364"/>
      <c r="B2059" s="364">
        <v>1</v>
      </c>
      <c r="C2059" s="301" t="s">
        <v>232</v>
      </c>
      <c r="D2059" s="301"/>
      <c r="E2059" s="301"/>
      <c r="F2059" s="2195">
        <f t="shared" si="3047"/>
        <v>27985</v>
      </c>
      <c r="G2059" s="948">
        <f t="shared" si="3047"/>
        <v>16324.583333333334</v>
      </c>
      <c r="H2059" s="948">
        <f t="shared" si="3047"/>
        <v>13525</v>
      </c>
      <c r="I2059" s="2374">
        <f t="shared" si="3047"/>
        <v>82.850506648970111</v>
      </c>
      <c r="J2059" s="2876"/>
      <c r="K2059" s="2876"/>
      <c r="L2059" s="2877"/>
      <c r="M2059" s="2877"/>
      <c r="N2059" s="2877"/>
      <c r="O2059" s="2877"/>
      <c r="P2059" s="2877"/>
      <c r="Q2059" s="2877"/>
      <c r="R2059" s="3137">
        <f t="shared" ref="R2059:AF2059" si="3069">R1987</f>
        <v>0</v>
      </c>
      <c r="S2059" s="3137">
        <f t="shared" si="3069"/>
        <v>0</v>
      </c>
      <c r="T2059" s="3137">
        <f t="shared" si="3069"/>
        <v>0</v>
      </c>
      <c r="U2059" s="3137">
        <f t="shared" si="3069"/>
        <v>0</v>
      </c>
      <c r="V2059" s="3137">
        <f t="shared" ref="V2059:W2059" si="3070">V1987</f>
        <v>0</v>
      </c>
      <c r="W2059" s="3137">
        <f t="shared" si="3070"/>
        <v>0</v>
      </c>
      <c r="X2059" s="3137">
        <f t="shared" ref="X2059" si="3071">X1987</f>
        <v>0</v>
      </c>
      <c r="Y2059" s="3137">
        <f t="shared" si="3069"/>
        <v>0</v>
      </c>
      <c r="Z2059" s="3137">
        <f t="shared" si="3069"/>
        <v>0</v>
      </c>
      <c r="AA2059" s="3138">
        <f t="shared" si="3069"/>
        <v>0</v>
      </c>
      <c r="AB2059" s="3137">
        <f t="shared" si="3069"/>
        <v>0</v>
      </c>
      <c r="AC2059" s="3137">
        <f t="shared" si="3069"/>
        <v>0</v>
      </c>
      <c r="AD2059" s="3139">
        <f t="shared" si="3069"/>
        <v>0</v>
      </c>
      <c r="AE2059" s="3139">
        <f t="shared" si="3069"/>
        <v>0</v>
      </c>
      <c r="AF2059" s="3137">
        <f t="shared" si="3069"/>
        <v>0</v>
      </c>
      <c r="AG2059" s="1149"/>
      <c r="AH2059" s="2944"/>
      <c r="AI2059" s="2572"/>
      <c r="AJ2059" s="3328"/>
      <c r="AK2059" s="240"/>
      <c r="AL2059" s="240"/>
      <c r="AM2059" s="240"/>
      <c r="AN2059" s="240"/>
      <c r="AO2059" s="240"/>
      <c r="AP2059" s="240"/>
      <c r="AQ2059" s="240"/>
      <c r="AR2059" s="240"/>
      <c r="AS2059" s="240"/>
      <c r="AT2059" s="240"/>
      <c r="AU2059" s="240"/>
      <c r="AV2059" s="240"/>
      <c r="AW2059" s="240"/>
      <c r="AX2059" s="240"/>
      <c r="AY2059" s="240"/>
      <c r="AZ2059" s="240"/>
      <c r="BA2059" s="240"/>
      <c r="BB2059" s="240"/>
      <c r="BC2059" s="240"/>
      <c r="BD2059" s="240"/>
      <c r="BE2059" s="240"/>
      <c r="BF2059" s="240"/>
      <c r="BG2059" s="240"/>
      <c r="BH2059" s="240"/>
      <c r="BI2059" s="240"/>
      <c r="BJ2059" s="240"/>
      <c r="BK2059" s="240"/>
      <c r="BL2059" s="240"/>
      <c r="BM2059" s="240"/>
      <c r="BN2059" s="240"/>
      <c r="BO2059" s="240"/>
      <c r="BP2059" s="240"/>
      <c r="BQ2059" s="240"/>
      <c r="BR2059" s="240"/>
      <c r="BS2059" s="240"/>
      <c r="BT2059" s="240"/>
      <c r="BU2059" s="240"/>
      <c r="BV2059" s="240"/>
      <c r="BW2059" s="240"/>
      <c r="BX2059" s="240"/>
      <c r="BY2059" s="240"/>
      <c r="BZ2059" s="240"/>
      <c r="CA2059" s="240"/>
      <c r="CB2059" s="240"/>
      <c r="CC2059" s="240"/>
      <c r="CD2059" s="240"/>
      <c r="CE2059" s="240"/>
      <c r="CF2059" s="240"/>
      <c r="CG2059" s="240"/>
      <c r="CH2059" s="240"/>
      <c r="CI2059" s="240"/>
      <c r="CJ2059" s="240"/>
      <c r="CK2059" s="240"/>
      <c r="CL2059" s="240"/>
      <c r="CM2059" s="240"/>
      <c r="CN2059" s="240"/>
      <c r="CO2059" s="240"/>
      <c r="CP2059" s="240"/>
      <c r="CQ2059" s="240"/>
      <c r="CR2059" s="240"/>
      <c r="CS2059" s="240"/>
      <c r="CT2059" s="240"/>
      <c r="CU2059" s="240"/>
      <c r="CV2059" s="240"/>
      <c r="CW2059" s="240"/>
      <c r="CX2059" s="240"/>
      <c r="CY2059" s="240"/>
      <c r="CZ2059" s="240"/>
      <c r="DA2059" s="240"/>
      <c r="DB2059" s="240"/>
      <c r="DC2059" s="240"/>
      <c r="DD2059" s="240"/>
      <c r="DE2059" s="240"/>
      <c r="DF2059" s="240"/>
      <c r="DG2059" s="240"/>
      <c r="DH2059" s="240"/>
      <c r="DI2059" s="240"/>
      <c r="DJ2059" s="240"/>
      <c r="DK2059" s="240"/>
      <c r="DL2059" s="240"/>
      <c r="DM2059" s="240"/>
      <c r="DN2059" s="240"/>
      <c r="DO2059" s="240"/>
      <c r="DP2059" s="240"/>
      <c r="DQ2059" s="240"/>
      <c r="DR2059" s="240"/>
      <c r="DS2059" s="240"/>
      <c r="DT2059" s="240"/>
      <c r="DU2059" s="240"/>
      <c r="DV2059" s="240"/>
      <c r="DW2059" s="240"/>
      <c r="DX2059" s="240"/>
      <c r="DY2059" s="240"/>
      <c r="DZ2059" s="240"/>
      <c r="EA2059" s="240"/>
      <c r="EB2059" s="240"/>
      <c r="EC2059" s="240"/>
      <c r="ED2059" s="240"/>
      <c r="EE2059" s="240"/>
      <c r="EF2059" s="240"/>
      <c r="EG2059" s="240"/>
      <c r="EH2059" s="240"/>
      <c r="EI2059" s="240"/>
      <c r="EJ2059" s="240"/>
      <c r="EK2059" s="240"/>
      <c r="EL2059" s="240"/>
      <c r="EM2059" s="240"/>
      <c r="EN2059" s="240"/>
      <c r="EO2059" s="240"/>
      <c r="EP2059" s="240"/>
      <c r="EQ2059" s="240"/>
      <c r="ER2059" s="240"/>
      <c r="ES2059" s="240"/>
      <c r="ET2059" s="240"/>
      <c r="EU2059" s="240"/>
      <c r="EV2059" s="240"/>
      <c r="EW2059" s="240"/>
      <c r="EX2059" s="240"/>
      <c r="EY2059" s="240"/>
      <c r="EZ2059" s="240"/>
      <c r="FA2059" s="240"/>
      <c r="FB2059" s="240"/>
      <c r="FC2059" s="240"/>
      <c r="FD2059" s="240"/>
      <c r="FE2059" s="240"/>
      <c r="FF2059" s="240"/>
      <c r="FG2059" s="240"/>
      <c r="FH2059" s="240"/>
      <c r="FI2059" s="240"/>
      <c r="FJ2059" s="240"/>
      <c r="FK2059" s="240"/>
      <c r="FL2059" s="240"/>
      <c r="FM2059" s="240"/>
      <c r="FN2059" s="240"/>
      <c r="FO2059" s="240"/>
      <c r="FP2059" s="240"/>
      <c r="FQ2059" s="240"/>
      <c r="FR2059" s="240"/>
      <c r="FS2059" s="240"/>
      <c r="FT2059" s="240"/>
      <c r="FU2059" s="240"/>
      <c r="FV2059" s="240"/>
      <c r="FW2059" s="240"/>
      <c r="FX2059" s="240"/>
      <c r="FY2059" s="240"/>
      <c r="FZ2059" s="240"/>
      <c r="GA2059" s="240"/>
      <c r="GB2059" s="240"/>
      <c r="GC2059" s="240"/>
      <c r="GD2059" s="240"/>
      <c r="GE2059" s="240"/>
      <c r="GF2059" s="240"/>
      <c r="GG2059" s="240"/>
      <c r="GH2059" s="240"/>
      <c r="GI2059" s="240"/>
      <c r="GJ2059" s="240"/>
      <c r="GK2059" s="240"/>
      <c r="GL2059" s="240"/>
      <c r="GM2059" s="240"/>
      <c r="GN2059" s="240"/>
      <c r="GO2059" s="240"/>
      <c r="GP2059" s="240"/>
      <c r="GQ2059" s="240"/>
      <c r="GR2059" s="240"/>
      <c r="GS2059" s="240"/>
      <c r="GT2059" s="240"/>
      <c r="GU2059" s="240"/>
      <c r="GV2059" s="240"/>
      <c r="GW2059" s="240"/>
      <c r="GX2059" s="240"/>
      <c r="GY2059" s="240"/>
      <c r="GZ2059" s="240"/>
      <c r="HA2059" s="240"/>
      <c r="HB2059" s="240"/>
      <c r="HC2059" s="240"/>
      <c r="HD2059" s="240"/>
      <c r="HE2059" s="240"/>
      <c r="HF2059" s="240"/>
      <c r="HG2059" s="240"/>
      <c r="HH2059" s="240"/>
      <c r="HI2059" s="240"/>
      <c r="HJ2059" s="240"/>
      <c r="HK2059" s="240"/>
      <c r="HL2059" s="240"/>
      <c r="HM2059" s="240"/>
      <c r="HN2059" s="240"/>
      <c r="HO2059" s="240"/>
      <c r="HP2059" s="240"/>
      <c r="HQ2059" s="240"/>
      <c r="HR2059" s="240"/>
      <c r="HS2059" s="240"/>
      <c r="HT2059" s="240"/>
      <c r="HU2059" s="240"/>
      <c r="HV2059" s="240"/>
      <c r="HW2059" s="240"/>
      <c r="HX2059" s="240"/>
      <c r="HY2059" s="240"/>
      <c r="HZ2059" s="240"/>
      <c r="IA2059" s="240"/>
      <c r="IB2059" s="240"/>
      <c r="IC2059" s="240"/>
      <c r="ID2059" s="240"/>
      <c r="IE2059" s="240"/>
      <c r="IF2059" s="240"/>
      <c r="IG2059" s="240"/>
      <c r="IH2059" s="240"/>
      <c r="II2059" s="240"/>
      <c r="IJ2059" s="240"/>
      <c r="IK2059" s="240"/>
      <c r="IL2059" s="240"/>
      <c r="IM2059" s="240"/>
      <c r="IN2059" s="240"/>
      <c r="IO2059" s="240"/>
      <c r="IP2059" s="240"/>
      <c r="IQ2059" s="240"/>
      <c r="IR2059" s="240"/>
      <c r="IS2059" s="240"/>
      <c r="IT2059" s="240"/>
      <c r="IU2059" s="240"/>
      <c r="IV2059" s="240"/>
      <c r="IW2059" s="240"/>
      <c r="IX2059" s="240"/>
      <c r="IY2059" s="240"/>
      <c r="IZ2059" s="240"/>
      <c r="JA2059" s="240"/>
      <c r="JB2059" s="240"/>
      <c r="JC2059" s="240"/>
      <c r="JD2059" s="240"/>
      <c r="JE2059" s="240"/>
      <c r="JF2059" s="240"/>
      <c r="JG2059" s="240"/>
    </row>
    <row r="2060" spans="1:267" s="1069" customFormat="1" ht="45" x14ac:dyDescent="0.25">
      <c r="A2060" s="364"/>
      <c r="B2060" s="364">
        <v>1</v>
      </c>
      <c r="C2060" s="301" t="s">
        <v>523</v>
      </c>
      <c r="D2060" s="301"/>
      <c r="E2060" s="301"/>
      <c r="F2060" s="2195">
        <f t="shared" si="3047"/>
        <v>1563</v>
      </c>
      <c r="G2060" s="948">
        <f t="shared" si="3047"/>
        <v>911.75</v>
      </c>
      <c r="H2060" s="948">
        <f t="shared" si="3047"/>
        <v>2038</v>
      </c>
      <c r="I2060" s="2374">
        <f t="shared" si="3047"/>
        <v>223.5261859062243</v>
      </c>
      <c r="J2060" s="2876"/>
      <c r="K2060" s="2876"/>
      <c r="L2060" s="2877"/>
      <c r="M2060" s="2877"/>
      <c r="N2060" s="2877"/>
      <c r="O2060" s="2877"/>
      <c r="P2060" s="2877"/>
      <c r="Q2060" s="2877"/>
      <c r="R2060" s="3137">
        <f t="shared" ref="R2060:AF2060" si="3072">R1988</f>
        <v>0</v>
      </c>
      <c r="S2060" s="3137">
        <f t="shared" si="3072"/>
        <v>0</v>
      </c>
      <c r="T2060" s="3137">
        <f t="shared" si="3072"/>
        <v>0</v>
      </c>
      <c r="U2060" s="3137">
        <f t="shared" si="3072"/>
        <v>0</v>
      </c>
      <c r="V2060" s="3137">
        <f t="shared" ref="V2060:W2060" si="3073">V1988</f>
        <v>0</v>
      </c>
      <c r="W2060" s="3137">
        <f t="shared" si="3073"/>
        <v>0</v>
      </c>
      <c r="X2060" s="3137">
        <f t="shared" ref="X2060" si="3074">X1988</f>
        <v>0</v>
      </c>
      <c r="Y2060" s="3137">
        <f t="shared" si="3072"/>
        <v>0</v>
      </c>
      <c r="Z2060" s="3137">
        <f t="shared" si="3072"/>
        <v>0</v>
      </c>
      <c r="AA2060" s="3138">
        <f t="shared" si="3072"/>
        <v>0</v>
      </c>
      <c r="AB2060" s="3137">
        <f t="shared" si="3072"/>
        <v>0</v>
      </c>
      <c r="AC2060" s="3137">
        <f t="shared" si="3072"/>
        <v>0</v>
      </c>
      <c r="AD2060" s="3139">
        <f t="shared" si="3072"/>
        <v>0</v>
      </c>
      <c r="AE2060" s="3139">
        <f t="shared" si="3072"/>
        <v>0</v>
      </c>
      <c r="AF2060" s="3137">
        <f t="shared" si="3072"/>
        <v>0</v>
      </c>
      <c r="AG2060" s="1149"/>
      <c r="AH2060" s="2944"/>
      <c r="AI2060" s="2572"/>
      <c r="AJ2060" s="3328"/>
      <c r="AK2060" s="240"/>
      <c r="AL2060" s="240"/>
      <c r="AM2060" s="240"/>
      <c r="AN2060" s="240"/>
      <c r="AO2060" s="240"/>
      <c r="AP2060" s="240"/>
      <c r="AQ2060" s="240"/>
      <c r="AR2060" s="240"/>
      <c r="AS2060" s="240"/>
      <c r="AT2060" s="240"/>
      <c r="AU2060" s="240"/>
      <c r="AV2060" s="240"/>
      <c r="AW2060" s="240"/>
      <c r="AX2060" s="240"/>
      <c r="AY2060" s="240"/>
      <c r="AZ2060" s="240"/>
      <c r="BA2060" s="240"/>
      <c r="BB2060" s="240"/>
      <c r="BC2060" s="240"/>
      <c r="BD2060" s="240"/>
      <c r="BE2060" s="240"/>
      <c r="BF2060" s="240"/>
      <c r="BG2060" s="240"/>
      <c r="BH2060" s="240"/>
      <c r="BI2060" s="240"/>
      <c r="BJ2060" s="240"/>
      <c r="BK2060" s="240"/>
      <c r="BL2060" s="240"/>
      <c r="BM2060" s="240"/>
      <c r="BN2060" s="240"/>
      <c r="BO2060" s="240"/>
      <c r="BP2060" s="240"/>
      <c r="BQ2060" s="240"/>
      <c r="BR2060" s="240"/>
      <c r="BS2060" s="240"/>
      <c r="BT2060" s="240"/>
      <c r="BU2060" s="240"/>
      <c r="BV2060" s="240"/>
      <c r="BW2060" s="240"/>
      <c r="BX2060" s="240"/>
      <c r="BY2060" s="240"/>
      <c r="BZ2060" s="240"/>
      <c r="CA2060" s="240"/>
      <c r="CB2060" s="240"/>
      <c r="CC2060" s="240"/>
      <c r="CD2060" s="240"/>
      <c r="CE2060" s="240"/>
      <c r="CF2060" s="240"/>
      <c r="CG2060" s="240"/>
      <c r="CH2060" s="240"/>
      <c r="CI2060" s="240"/>
      <c r="CJ2060" s="240"/>
      <c r="CK2060" s="240"/>
      <c r="CL2060" s="240"/>
      <c r="CM2060" s="240"/>
      <c r="CN2060" s="240"/>
      <c r="CO2060" s="240"/>
      <c r="CP2060" s="240"/>
      <c r="CQ2060" s="240"/>
      <c r="CR2060" s="240"/>
      <c r="CS2060" s="240"/>
      <c r="CT2060" s="240"/>
      <c r="CU2060" s="240"/>
      <c r="CV2060" s="240"/>
      <c r="CW2060" s="240"/>
      <c r="CX2060" s="240"/>
      <c r="CY2060" s="240"/>
      <c r="CZ2060" s="240"/>
      <c r="DA2060" s="240"/>
      <c r="DB2060" s="240"/>
      <c r="DC2060" s="240"/>
      <c r="DD2060" s="240"/>
      <c r="DE2060" s="240"/>
      <c r="DF2060" s="240"/>
      <c r="DG2060" s="240"/>
      <c r="DH2060" s="240"/>
      <c r="DI2060" s="240"/>
      <c r="DJ2060" s="240"/>
      <c r="DK2060" s="240"/>
      <c r="DL2060" s="240"/>
      <c r="DM2060" s="240"/>
      <c r="DN2060" s="240"/>
      <c r="DO2060" s="240"/>
      <c r="DP2060" s="240"/>
      <c r="DQ2060" s="240"/>
      <c r="DR2060" s="240"/>
      <c r="DS2060" s="240"/>
      <c r="DT2060" s="240"/>
      <c r="DU2060" s="240"/>
      <c r="DV2060" s="240"/>
      <c r="DW2060" s="240"/>
      <c r="DX2060" s="240"/>
      <c r="DY2060" s="240"/>
      <c r="DZ2060" s="240"/>
      <c r="EA2060" s="240"/>
      <c r="EB2060" s="240"/>
      <c r="EC2060" s="240"/>
      <c r="ED2060" s="240"/>
      <c r="EE2060" s="240"/>
      <c r="EF2060" s="240"/>
      <c r="EG2060" s="240"/>
      <c r="EH2060" s="240"/>
      <c r="EI2060" s="240"/>
      <c r="EJ2060" s="240"/>
      <c r="EK2060" s="240"/>
      <c r="EL2060" s="240"/>
      <c r="EM2060" s="240"/>
      <c r="EN2060" s="240"/>
      <c r="EO2060" s="240"/>
      <c r="EP2060" s="240"/>
      <c r="EQ2060" s="240"/>
      <c r="ER2060" s="240"/>
      <c r="ES2060" s="240"/>
      <c r="ET2060" s="240"/>
      <c r="EU2060" s="240"/>
      <c r="EV2060" s="240"/>
      <c r="EW2060" s="240"/>
      <c r="EX2060" s="240"/>
      <c r="EY2060" s="240"/>
      <c r="EZ2060" s="240"/>
      <c r="FA2060" s="240"/>
      <c r="FB2060" s="240"/>
      <c r="FC2060" s="240"/>
      <c r="FD2060" s="240"/>
      <c r="FE2060" s="240"/>
      <c r="FF2060" s="240"/>
      <c r="FG2060" s="240"/>
      <c r="FH2060" s="240"/>
      <c r="FI2060" s="240"/>
      <c r="FJ2060" s="240"/>
      <c r="FK2060" s="240"/>
      <c r="FL2060" s="240"/>
      <c r="FM2060" s="240"/>
      <c r="FN2060" s="240"/>
      <c r="FO2060" s="240"/>
      <c r="FP2060" s="240"/>
      <c r="FQ2060" s="240"/>
      <c r="FR2060" s="240"/>
      <c r="FS2060" s="240"/>
      <c r="FT2060" s="240"/>
      <c r="FU2060" s="240"/>
      <c r="FV2060" s="240"/>
      <c r="FW2060" s="240"/>
      <c r="FX2060" s="240"/>
      <c r="FY2060" s="240"/>
      <c r="FZ2060" s="240"/>
      <c r="GA2060" s="240"/>
      <c r="GB2060" s="240"/>
      <c r="GC2060" s="240"/>
      <c r="GD2060" s="240"/>
      <c r="GE2060" s="240"/>
      <c r="GF2060" s="240"/>
      <c r="GG2060" s="240"/>
      <c r="GH2060" s="240"/>
      <c r="GI2060" s="240"/>
      <c r="GJ2060" s="240"/>
      <c r="GK2060" s="240"/>
      <c r="GL2060" s="240"/>
      <c r="GM2060" s="240"/>
      <c r="GN2060" s="240"/>
      <c r="GO2060" s="240"/>
      <c r="GP2060" s="240"/>
      <c r="GQ2060" s="240"/>
      <c r="GR2060" s="240"/>
      <c r="GS2060" s="240"/>
      <c r="GT2060" s="240"/>
      <c r="GU2060" s="240"/>
      <c r="GV2060" s="240"/>
      <c r="GW2060" s="240"/>
      <c r="GX2060" s="240"/>
      <c r="GY2060" s="240"/>
      <c r="GZ2060" s="240"/>
      <c r="HA2060" s="240"/>
      <c r="HB2060" s="240"/>
      <c r="HC2060" s="240"/>
      <c r="HD2060" s="240"/>
      <c r="HE2060" s="240"/>
      <c r="HF2060" s="240"/>
      <c r="HG2060" s="240"/>
      <c r="HH2060" s="240"/>
      <c r="HI2060" s="240"/>
      <c r="HJ2060" s="240"/>
      <c r="HK2060" s="240"/>
      <c r="HL2060" s="240"/>
      <c r="HM2060" s="240"/>
      <c r="HN2060" s="240"/>
      <c r="HO2060" s="240"/>
      <c r="HP2060" s="240"/>
      <c r="HQ2060" s="240"/>
      <c r="HR2060" s="240"/>
      <c r="HS2060" s="240"/>
      <c r="HT2060" s="240"/>
      <c r="HU2060" s="240"/>
      <c r="HV2060" s="240"/>
      <c r="HW2060" s="240"/>
      <c r="HX2060" s="240"/>
      <c r="HY2060" s="240"/>
      <c r="HZ2060" s="240"/>
      <c r="IA2060" s="240"/>
      <c r="IB2060" s="240"/>
      <c r="IC2060" s="240"/>
      <c r="ID2060" s="240"/>
      <c r="IE2060" s="240"/>
      <c r="IF2060" s="240"/>
      <c r="IG2060" s="240"/>
      <c r="IH2060" s="240"/>
      <c r="II2060" s="240"/>
      <c r="IJ2060" s="240"/>
      <c r="IK2060" s="240"/>
      <c r="IL2060" s="240"/>
      <c r="IM2060" s="240"/>
      <c r="IN2060" s="240"/>
      <c r="IO2060" s="240"/>
      <c r="IP2060" s="240"/>
      <c r="IQ2060" s="240"/>
      <c r="IR2060" s="240"/>
      <c r="IS2060" s="240"/>
      <c r="IT2060" s="240"/>
      <c r="IU2060" s="240"/>
      <c r="IV2060" s="240"/>
      <c r="IW2060" s="240"/>
      <c r="IX2060" s="240"/>
      <c r="IY2060" s="240"/>
      <c r="IZ2060" s="240"/>
      <c r="JA2060" s="240"/>
      <c r="JB2060" s="240"/>
      <c r="JC2060" s="240"/>
      <c r="JD2060" s="240"/>
      <c r="JE2060" s="240"/>
      <c r="JF2060" s="240"/>
      <c r="JG2060" s="240"/>
    </row>
    <row r="2061" spans="1:267" s="1069" customFormat="1" ht="75" x14ac:dyDescent="0.25">
      <c r="A2061" s="364"/>
      <c r="B2061" s="364"/>
      <c r="C2061" s="301" t="s">
        <v>592</v>
      </c>
      <c r="D2061" s="301"/>
      <c r="E2061" s="301"/>
      <c r="F2061" s="2195">
        <f t="shared" si="3047"/>
        <v>1596</v>
      </c>
      <c r="G2061" s="948">
        <f t="shared" si="3047"/>
        <v>709.33333333333337</v>
      </c>
      <c r="H2061" s="948">
        <f t="shared" si="3047"/>
        <v>533</v>
      </c>
      <c r="I2061" s="2374">
        <f t="shared" si="3047"/>
        <v>75.140977443609017</v>
      </c>
      <c r="J2061" s="2876"/>
      <c r="K2061" s="2876"/>
      <c r="L2061" s="2877"/>
      <c r="M2061" s="2877"/>
      <c r="N2061" s="2877"/>
      <c r="O2061" s="2877"/>
      <c r="P2061" s="2877"/>
      <c r="Q2061" s="2877"/>
      <c r="R2061" s="3137"/>
      <c r="S2061" s="3137"/>
      <c r="T2061" s="3137"/>
      <c r="U2061" s="3137"/>
      <c r="V2061" s="3137"/>
      <c r="W2061" s="3137"/>
      <c r="X2061" s="3137"/>
      <c r="Y2061" s="3137"/>
      <c r="Z2061" s="3137"/>
      <c r="AA2061" s="3138"/>
      <c r="AB2061" s="3137"/>
      <c r="AC2061" s="3137"/>
      <c r="AD2061" s="3139"/>
      <c r="AE2061" s="3139"/>
      <c r="AF2061" s="3137"/>
      <c r="AG2061" s="1149"/>
      <c r="AH2061" s="2944"/>
      <c r="AI2061" s="2572"/>
      <c r="AJ2061" s="3328"/>
      <c r="AK2061" s="240"/>
      <c r="AL2061" s="240"/>
      <c r="AM2061" s="240"/>
      <c r="AN2061" s="240"/>
      <c r="AO2061" s="240"/>
      <c r="AP2061" s="240"/>
      <c r="AQ2061" s="240"/>
      <c r="AR2061" s="240"/>
      <c r="AS2061" s="240"/>
      <c r="AT2061" s="240"/>
      <c r="AU2061" s="240"/>
      <c r="AV2061" s="240"/>
      <c r="AW2061" s="240"/>
      <c r="AX2061" s="240"/>
      <c r="AY2061" s="240"/>
      <c r="AZ2061" s="240"/>
      <c r="BA2061" s="240"/>
      <c r="BB2061" s="240"/>
      <c r="BC2061" s="240"/>
      <c r="BD2061" s="240"/>
      <c r="BE2061" s="240"/>
      <c r="BF2061" s="240"/>
      <c r="BG2061" s="240"/>
      <c r="BH2061" s="240"/>
      <c r="BI2061" s="240"/>
      <c r="BJ2061" s="240"/>
      <c r="BK2061" s="240"/>
      <c r="BL2061" s="240"/>
      <c r="BM2061" s="240"/>
      <c r="BN2061" s="240"/>
      <c r="BO2061" s="240"/>
      <c r="BP2061" s="240"/>
      <c r="BQ2061" s="240"/>
      <c r="BR2061" s="240"/>
      <c r="BS2061" s="240"/>
      <c r="BT2061" s="240"/>
      <c r="BU2061" s="240"/>
      <c r="BV2061" s="240"/>
      <c r="BW2061" s="240"/>
      <c r="BX2061" s="240"/>
      <c r="BY2061" s="240"/>
      <c r="BZ2061" s="240"/>
      <c r="CA2061" s="240"/>
      <c r="CB2061" s="240"/>
      <c r="CC2061" s="240"/>
      <c r="CD2061" s="240"/>
      <c r="CE2061" s="240"/>
      <c r="CF2061" s="240"/>
      <c r="CG2061" s="240"/>
      <c r="CH2061" s="240"/>
      <c r="CI2061" s="240"/>
      <c r="CJ2061" s="240"/>
      <c r="CK2061" s="240"/>
      <c r="CL2061" s="240"/>
      <c r="CM2061" s="240"/>
      <c r="CN2061" s="240"/>
      <c r="CO2061" s="240"/>
      <c r="CP2061" s="240"/>
      <c r="CQ2061" s="240"/>
      <c r="CR2061" s="240"/>
      <c r="CS2061" s="240"/>
      <c r="CT2061" s="240"/>
      <c r="CU2061" s="240"/>
      <c r="CV2061" s="240"/>
      <c r="CW2061" s="240"/>
      <c r="CX2061" s="240"/>
      <c r="CY2061" s="240"/>
      <c r="CZ2061" s="240"/>
      <c r="DA2061" s="240"/>
      <c r="DB2061" s="240"/>
      <c r="DC2061" s="240"/>
      <c r="DD2061" s="240"/>
      <c r="DE2061" s="240"/>
      <c r="DF2061" s="240"/>
      <c r="DG2061" s="240"/>
      <c r="DH2061" s="240"/>
      <c r="DI2061" s="240"/>
      <c r="DJ2061" s="240"/>
      <c r="DK2061" s="240"/>
      <c r="DL2061" s="240"/>
      <c r="DM2061" s="240"/>
      <c r="DN2061" s="240"/>
      <c r="DO2061" s="240"/>
      <c r="DP2061" s="240"/>
      <c r="DQ2061" s="240"/>
      <c r="DR2061" s="240"/>
      <c r="DS2061" s="240"/>
      <c r="DT2061" s="240"/>
      <c r="DU2061" s="240"/>
      <c r="DV2061" s="240"/>
      <c r="DW2061" s="240"/>
      <c r="DX2061" s="240"/>
      <c r="DY2061" s="240"/>
      <c r="DZ2061" s="240"/>
      <c r="EA2061" s="240"/>
      <c r="EB2061" s="240"/>
      <c r="EC2061" s="240"/>
      <c r="ED2061" s="240"/>
      <c r="EE2061" s="240"/>
      <c r="EF2061" s="240"/>
      <c r="EG2061" s="240"/>
      <c r="EH2061" s="240"/>
      <c r="EI2061" s="240"/>
      <c r="EJ2061" s="240"/>
      <c r="EK2061" s="240"/>
      <c r="EL2061" s="240"/>
      <c r="EM2061" s="240"/>
      <c r="EN2061" s="240"/>
      <c r="EO2061" s="240"/>
      <c r="EP2061" s="240"/>
      <c r="EQ2061" s="240"/>
      <c r="ER2061" s="240"/>
      <c r="ES2061" s="240"/>
      <c r="ET2061" s="240"/>
      <c r="EU2061" s="240"/>
      <c r="EV2061" s="240"/>
      <c r="EW2061" s="240"/>
      <c r="EX2061" s="240"/>
      <c r="EY2061" s="240"/>
      <c r="EZ2061" s="240"/>
      <c r="FA2061" s="240"/>
      <c r="FB2061" s="240"/>
      <c r="FC2061" s="240"/>
      <c r="FD2061" s="240"/>
      <c r="FE2061" s="240"/>
      <c r="FF2061" s="240"/>
      <c r="FG2061" s="240"/>
      <c r="FH2061" s="240"/>
      <c r="FI2061" s="240"/>
      <c r="FJ2061" s="240"/>
      <c r="FK2061" s="240"/>
      <c r="FL2061" s="240"/>
      <c r="FM2061" s="240"/>
      <c r="FN2061" s="240"/>
      <c r="FO2061" s="240"/>
      <c r="FP2061" s="240"/>
      <c r="FQ2061" s="240"/>
      <c r="FR2061" s="240"/>
      <c r="FS2061" s="240"/>
      <c r="FT2061" s="240"/>
      <c r="FU2061" s="240"/>
      <c r="FV2061" s="240"/>
      <c r="FW2061" s="240"/>
      <c r="FX2061" s="240"/>
      <c r="FY2061" s="240"/>
      <c r="FZ2061" s="240"/>
      <c r="GA2061" s="240"/>
      <c r="GB2061" s="240"/>
      <c r="GC2061" s="240"/>
      <c r="GD2061" s="240"/>
      <c r="GE2061" s="240"/>
      <c r="GF2061" s="240"/>
      <c r="GG2061" s="240"/>
      <c r="GH2061" s="240"/>
      <c r="GI2061" s="240"/>
      <c r="GJ2061" s="240"/>
      <c r="GK2061" s="240"/>
      <c r="GL2061" s="240"/>
      <c r="GM2061" s="240"/>
      <c r="GN2061" s="240"/>
      <c r="GO2061" s="240"/>
      <c r="GP2061" s="240"/>
      <c r="GQ2061" s="240"/>
      <c r="GR2061" s="240"/>
      <c r="GS2061" s="240"/>
      <c r="GT2061" s="240"/>
      <c r="GU2061" s="240"/>
      <c r="GV2061" s="240"/>
      <c r="GW2061" s="240"/>
      <c r="GX2061" s="240"/>
      <c r="GY2061" s="240"/>
      <c r="GZ2061" s="240"/>
      <c r="HA2061" s="240"/>
      <c r="HB2061" s="240"/>
      <c r="HC2061" s="240"/>
      <c r="HD2061" s="240"/>
      <c r="HE2061" s="240"/>
      <c r="HF2061" s="240"/>
      <c r="HG2061" s="240"/>
      <c r="HH2061" s="240"/>
      <c r="HI2061" s="240"/>
      <c r="HJ2061" s="240"/>
      <c r="HK2061" s="240"/>
      <c r="HL2061" s="240"/>
      <c r="HM2061" s="240"/>
      <c r="HN2061" s="240"/>
      <c r="HO2061" s="240"/>
      <c r="HP2061" s="240"/>
      <c r="HQ2061" s="240"/>
      <c r="HR2061" s="240"/>
      <c r="HS2061" s="240"/>
      <c r="HT2061" s="240"/>
      <c r="HU2061" s="240"/>
      <c r="HV2061" s="240"/>
      <c r="HW2061" s="240"/>
      <c r="HX2061" s="240"/>
      <c r="HY2061" s="240"/>
      <c r="HZ2061" s="240"/>
      <c r="IA2061" s="240"/>
      <c r="IB2061" s="240"/>
      <c r="IC2061" s="240"/>
      <c r="ID2061" s="240"/>
      <c r="IE2061" s="240"/>
      <c r="IF2061" s="240"/>
      <c r="IG2061" s="240"/>
      <c r="IH2061" s="240"/>
      <c r="II2061" s="240"/>
      <c r="IJ2061" s="240"/>
      <c r="IK2061" s="240"/>
      <c r="IL2061" s="240"/>
      <c r="IM2061" s="240"/>
      <c r="IN2061" s="240"/>
      <c r="IO2061" s="240"/>
      <c r="IP2061" s="240"/>
      <c r="IQ2061" s="240"/>
      <c r="IR2061" s="240"/>
      <c r="IS2061" s="240"/>
      <c r="IT2061" s="240"/>
      <c r="IU2061" s="240"/>
      <c r="IV2061" s="240"/>
      <c r="IW2061" s="240"/>
      <c r="IX2061" s="240"/>
      <c r="IY2061" s="240"/>
      <c r="IZ2061" s="240"/>
      <c r="JA2061" s="240"/>
      <c r="JB2061" s="240"/>
      <c r="JC2061" s="240"/>
      <c r="JD2061" s="240"/>
      <c r="JE2061" s="240"/>
      <c r="JF2061" s="240"/>
      <c r="JG2061" s="240"/>
    </row>
    <row r="2062" spans="1:267" s="1069" customFormat="1" ht="30" x14ac:dyDescent="0.25">
      <c r="A2062" s="364"/>
      <c r="B2062" s="364">
        <v>1</v>
      </c>
      <c r="C2062" s="302" t="s">
        <v>201</v>
      </c>
      <c r="D2062" s="301"/>
      <c r="E2062" s="301"/>
      <c r="F2062" s="2195">
        <f t="shared" si="3047"/>
        <v>0</v>
      </c>
      <c r="G2062" s="948">
        <f t="shared" si="3047"/>
        <v>0</v>
      </c>
      <c r="H2062" s="948">
        <f t="shared" si="3047"/>
        <v>0</v>
      </c>
      <c r="I2062" s="2374">
        <f t="shared" si="3047"/>
        <v>0</v>
      </c>
      <c r="J2062" s="2876"/>
      <c r="K2062" s="2876"/>
      <c r="L2062" s="2877"/>
      <c r="M2062" s="2877"/>
      <c r="N2062" s="2877"/>
      <c r="O2062" s="2877"/>
      <c r="P2062" s="2877"/>
      <c r="Q2062" s="2877"/>
      <c r="R2062" s="3137">
        <f t="shared" ref="R2062:AF2062" si="3075">R1990</f>
        <v>0</v>
      </c>
      <c r="S2062" s="3137">
        <f t="shared" si="3075"/>
        <v>0</v>
      </c>
      <c r="T2062" s="3137">
        <f t="shared" si="3075"/>
        <v>0</v>
      </c>
      <c r="U2062" s="3137">
        <f t="shared" si="3075"/>
        <v>0</v>
      </c>
      <c r="V2062" s="3137">
        <f t="shared" ref="V2062:W2062" si="3076">V1990</f>
        <v>0</v>
      </c>
      <c r="W2062" s="3137">
        <f t="shared" si="3076"/>
        <v>0</v>
      </c>
      <c r="X2062" s="3137">
        <f t="shared" ref="X2062" si="3077">X1990</f>
        <v>0</v>
      </c>
      <c r="Y2062" s="3137">
        <f t="shared" si="3075"/>
        <v>0</v>
      </c>
      <c r="Z2062" s="3137">
        <f t="shared" si="3075"/>
        <v>0</v>
      </c>
      <c r="AA2062" s="3138">
        <f t="shared" si="3075"/>
        <v>0</v>
      </c>
      <c r="AB2062" s="3137">
        <f t="shared" si="3075"/>
        <v>0</v>
      </c>
      <c r="AC2062" s="3137">
        <f t="shared" si="3075"/>
        <v>0</v>
      </c>
      <c r="AD2062" s="3139">
        <f t="shared" si="3075"/>
        <v>0</v>
      </c>
      <c r="AE2062" s="3139">
        <f t="shared" si="3075"/>
        <v>0</v>
      </c>
      <c r="AF2062" s="3137">
        <f t="shared" si="3075"/>
        <v>0</v>
      </c>
      <c r="AG2062" s="1149"/>
      <c r="AH2062" s="2944"/>
      <c r="AI2062" s="2572"/>
      <c r="AJ2062" s="3328"/>
      <c r="AK2062" s="240"/>
      <c r="AL2062" s="240"/>
      <c r="AM2062" s="240"/>
      <c r="AN2062" s="240"/>
      <c r="AO2062" s="240"/>
      <c r="AP2062" s="240"/>
      <c r="AQ2062" s="240"/>
      <c r="AR2062" s="240"/>
      <c r="AS2062" s="240"/>
      <c r="AT2062" s="240"/>
      <c r="AU2062" s="240"/>
      <c r="AV2062" s="240"/>
      <c r="AW2062" s="240"/>
      <c r="AX2062" s="240"/>
      <c r="AY2062" s="240"/>
      <c r="AZ2062" s="240"/>
      <c r="BA2062" s="240"/>
      <c r="BB2062" s="240"/>
      <c r="BC2062" s="240"/>
      <c r="BD2062" s="240"/>
      <c r="BE2062" s="240"/>
      <c r="BF2062" s="240"/>
      <c r="BG2062" s="240"/>
      <c r="BH2062" s="240"/>
      <c r="BI2062" s="240"/>
      <c r="BJ2062" s="240"/>
      <c r="BK2062" s="240"/>
      <c r="BL2062" s="240"/>
      <c r="BM2062" s="240"/>
      <c r="BN2062" s="240"/>
      <c r="BO2062" s="240"/>
      <c r="BP2062" s="240"/>
      <c r="BQ2062" s="240"/>
      <c r="BR2062" s="240"/>
      <c r="BS2062" s="240"/>
      <c r="BT2062" s="240"/>
      <c r="BU2062" s="240"/>
      <c r="BV2062" s="240"/>
      <c r="BW2062" s="240"/>
      <c r="BX2062" s="240"/>
      <c r="BY2062" s="240"/>
      <c r="BZ2062" s="240"/>
      <c r="CA2062" s="240"/>
      <c r="CB2062" s="240"/>
      <c r="CC2062" s="240"/>
      <c r="CD2062" s="240"/>
      <c r="CE2062" s="240"/>
      <c r="CF2062" s="240"/>
      <c r="CG2062" s="240"/>
      <c r="CH2062" s="240"/>
      <c r="CI2062" s="240"/>
      <c r="CJ2062" s="240"/>
      <c r="CK2062" s="240"/>
      <c r="CL2062" s="240"/>
      <c r="CM2062" s="240"/>
      <c r="CN2062" s="240"/>
      <c r="CO2062" s="240"/>
      <c r="CP2062" s="240"/>
      <c r="CQ2062" s="240"/>
      <c r="CR2062" s="240"/>
      <c r="CS2062" s="240"/>
      <c r="CT2062" s="240"/>
      <c r="CU2062" s="240"/>
      <c r="CV2062" s="240"/>
      <c r="CW2062" s="240"/>
      <c r="CX2062" s="240"/>
      <c r="CY2062" s="240"/>
      <c r="CZ2062" s="240"/>
      <c r="DA2062" s="240"/>
      <c r="DB2062" s="240"/>
      <c r="DC2062" s="240"/>
      <c r="DD2062" s="240"/>
      <c r="DE2062" s="240"/>
      <c r="DF2062" s="240"/>
      <c r="DG2062" s="240"/>
      <c r="DH2062" s="240"/>
      <c r="DI2062" s="240"/>
      <c r="DJ2062" s="240"/>
      <c r="DK2062" s="240"/>
      <c r="DL2062" s="240"/>
      <c r="DM2062" s="240"/>
      <c r="DN2062" s="240"/>
      <c r="DO2062" s="240"/>
      <c r="DP2062" s="240"/>
      <c r="DQ2062" s="240"/>
      <c r="DR2062" s="240"/>
      <c r="DS2062" s="240"/>
      <c r="DT2062" s="240"/>
      <c r="DU2062" s="240"/>
      <c r="DV2062" s="240"/>
      <c r="DW2062" s="240"/>
      <c r="DX2062" s="240"/>
      <c r="DY2062" s="240"/>
      <c r="DZ2062" s="240"/>
      <c r="EA2062" s="240"/>
      <c r="EB2062" s="240"/>
      <c r="EC2062" s="240"/>
      <c r="ED2062" s="240"/>
      <c r="EE2062" s="240"/>
      <c r="EF2062" s="240"/>
      <c r="EG2062" s="240"/>
      <c r="EH2062" s="240"/>
      <c r="EI2062" s="240"/>
      <c r="EJ2062" s="240"/>
      <c r="EK2062" s="240"/>
      <c r="EL2062" s="240"/>
      <c r="EM2062" s="240"/>
      <c r="EN2062" s="240"/>
      <c r="EO2062" s="240"/>
      <c r="EP2062" s="240"/>
      <c r="EQ2062" s="240"/>
      <c r="ER2062" s="240"/>
      <c r="ES2062" s="240"/>
      <c r="ET2062" s="240"/>
      <c r="EU2062" s="240"/>
      <c r="EV2062" s="240"/>
      <c r="EW2062" s="240"/>
      <c r="EX2062" s="240"/>
      <c r="EY2062" s="240"/>
      <c r="EZ2062" s="240"/>
      <c r="FA2062" s="240"/>
      <c r="FB2062" s="240"/>
      <c r="FC2062" s="240"/>
      <c r="FD2062" s="240"/>
      <c r="FE2062" s="240"/>
      <c r="FF2062" s="240"/>
      <c r="FG2062" s="240"/>
      <c r="FH2062" s="240"/>
      <c r="FI2062" s="240"/>
      <c r="FJ2062" s="240"/>
      <c r="FK2062" s="240"/>
      <c r="FL2062" s="240"/>
      <c r="FM2062" s="240"/>
      <c r="FN2062" s="240"/>
      <c r="FO2062" s="240"/>
      <c r="FP2062" s="240"/>
      <c r="FQ2062" s="240"/>
      <c r="FR2062" s="240"/>
      <c r="FS2062" s="240"/>
      <c r="FT2062" s="240"/>
      <c r="FU2062" s="240"/>
      <c r="FV2062" s="240"/>
      <c r="FW2062" s="240"/>
      <c r="FX2062" s="240"/>
      <c r="FY2062" s="240"/>
      <c r="FZ2062" s="240"/>
      <c r="GA2062" s="240"/>
      <c r="GB2062" s="240"/>
      <c r="GC2062" s="240"/>
      <c r="GD2062" s="240"/>
      <c r="GE2062" s="240"/>
      <c r="GF2062" s="240"/>
      <c r="GG2062" s="240"/>
      <c r="GH2062" s="240"/>
      <c r="GI2062" s="240"/>
      <c r="GJ2062" s="240"/>
      <c r="GK2062" s="240"/>
      <c r="GL2062" s="240"/>
      <c r="GM2062" s="240"/>
      <c r="GN2062" s="240"/>
      <c r="GO2062" s="240"/>
      <c r="GP2062" s="240"/>
      <c r="GQ2062" s="240"/>
      <c r="GR2062" s="240"/>
      <c r="GS2062" s="240"/>
      <c r="GT2062" s="240"/>
      <c r="GU2062" s="240"/>
      <c r="GV2062" s="240"/>
      <c r="GW2062" s="240"/>
      <c r="GX2062" s="240"/>
      <c r="GY2062" s="240"/>
      <c r="GZ2062" s="240"/>
      <c r="HA2062" s="240"/>
      <c r="HB2062" s="240"/>
      <c r="HC2062" s="240"/>
      <c r="HD2062" s="240"/>
      <c r="HE2062" s="240"/>
      <c r="HF2062" s="240"/>
      <c r="HG2062" s="240"/>
      <c r="HH2062" s="240"/>
      <c r="HI2062" s="240"/>
      <c r="HJ2062" s="240"/>
      <c r="HK2062" s="240"/>
      <c r="HL2062" s="240"/>
      <c r="HM2062" s="240"/>
      <c r="HN2062" s="240"/>
      <c r="HO2062" s="240"/>
      <c r="HP2062" s="240"/>
      <c r="HQ2062" s="240"/>
      <c r="HR2062" s="240"/>
      <c r="HS2062" s="240"/>
      <c r="HT2062" s="240"/>
      <c r="HU2062" s="240"/>
      <c r="HV2062" s="240"/>
      <c r="HW2062" s="240"/>
      <c r="HX2062" s="240"/>
      <c r="HY2062" s="240"/>
      <c r="HZ2062" s="240"/>
      <c r="IA2062" s="240"/>
      <c r="IB2062" s="240"/>
      <c r="IC2062" s="240"/>
      <c r="ID2062" s="240"/>
      <c r="IE2062" s="240"/>
      <c r="IF2062" s="240"/>
      <c r="IG2062" s="240"/>
      <c r="IH2062" s="240"/>
      <c r="II2062" s="240"/>
      <c r="IJ2062" s="240"/>
      <c r="IK2062" s="240"/>
      <c r="IL2062" s="240"/>
      <c r="IM2062" s="240"/>
      <c r="IN2062" s="240"/>
      <c r="IO2062" s="240"/>
      <c r="IP2062" s="240"/>
      <c r="IQ2062" s="240"/>
      <c r="IR2062" s="240"/>
      <c r="IS2062" s="240"/>
      <c r="IT2062" s="240"/>
      <c r="IU2062" s="240"/>
      <c r="IV2062" s="240"/>
      <c r="IW2062" s="240"/>
      <c r="IX2062" s="240"/>
      <c r="IY2062" s="240"/>
      <c r="IZ2062" s="240"/>
      <c r="JA2062" s="240"/>
      <c r="JB2062" s="240"/>
      <c r="JC2062" s="240"/>
      <c r="JD2062" s="240"/>
      <c r="JE2062" s="240"/>
      <c r="JF2062" s="240"/>
      <c r="JG2062" s="240"/>
    </row>
    <row r="2063" spans="1:267" s="1069" customFormat="1" ht="110.25" x14ac:dyDescent="0.25">
      <c r="A2063" s="364"/>
      <c r="B2063" s="364">
        <v>1</v>
      </c>
      <c r="C2063" s="749" t="s">
        <v>593</v>
      </c>
      <c r="D2063" s="301"/>
      <c r="E2063" s="301"/>
      <c r="F2063" s="2195">
        <f t="shared" si="3047"/>
        <v>7981</v>
      </c>
      <c r="G2063" s="948">
        <f t="shared" si="3047"/>
        <v>4655.5833333333339</v>
      </c>
      <c r="H2063" s="948">
        <f t="shared" si="3047"/>
        <v>2659</v>
      </c>
      <c r="I2063" s="2374">
        <f t="shared" si="3047"/>
        <v>57.11421769559847</v>
      </c>
      <c r="J2063" s="2876"/>
      <c r="K2063" s="2876"/>
      <c r="L2063" s="2877"/>
      <c r="M2063" s="2877"/>
      <c r="N2063" s="2877"/>
      <c r="O2063" s="2877"/>
      <c r="P2063" s="2877"/>
      <c r="Q2063" s="2877"/>
      <c r="R2063" s="3137">
        <f t="shared" ref="R2063:AF2063" si="3078">R1991</f>
        <v>17009.506249999999</v>
      </c>
      <c r="S2063" s="3137">
        <f t="shared" si="3078"/>
        <v>17009.506249999999</v>
      </c>
      <c r="T2063" s="3137">
        <f t="shared" si="3078"/>
        <v>17009.506249999999</v>
      </c>
      <c r="U2063" s="3137">
        <f t="shared" si="3078"/>
        <v>17009.506249999999</v>
      </c>
      <c r="V2063" s="3137">
        <f t="shared" ref="V2063:W2063" si="3079">V1991</f>
        <v>17009.506249999999</v>
      </c>
      <c r="W2063" s="3137">
        <f t="shared" si="3079"/>
        <v>17009.506249999999</v>
      </c>
      <c r="X2063" s="3137">
        <f t="shared" ref="X2063" si="3080">X1991</f>
        <v>17009.506249999999</v>
      </c>
      <c r="Y2063" s="3137">
        <f t="shared" si="3078"/>
        <v>9922.2119791666646</v>
      </c>
      <c r="Z2063" s="3137">
        <f t="shared" si="3078"/>
        <v>5666.9937499999996</v>
      </c>
      <c r="AA2063" s="3138">
        <f t="shared" si="3078"/>
        <v>0</v>
      </c>
      <c r="AB2063" s="3137">
        <f t="shared" si="3078"/>
        <v>0</v>
      </c>
      <c r="AC2063" s="3137">
        <f t="shared" si="3078"/>
        <v>-4255.218229166665</v>
      </c>
      <c r="AD2063" s="3139">
        <f t="shared" si="3078"/>
        <v>0</v>
      </c>
      <c r="AE2063" s="3139">
        <f t="shared" si="3078"/>
        <v>0</v>
      </c>
      <c r="AF2063" s="3137">
        <f t="shared" si="3078"/>
        <v>5666.9937499999996</v>
      </c>
      <c r="AG2063" s="1149"/>
      <c r="AH2063" s="2944"/>
      <c r="AI2063" s="2572"/>
      <c r="AJ2063" s="3328"/>
      <c r="AK2063" s="240"/>
      <c r="AL2063" s="240"/>
      <c r="AM2063" s="240"/>
      <c r="AN2063" s="240"/>
      <c r="AO2063" s="240"/>
      <c r="AP2063" s="240"/>
      <c r="AQ2063" s="240"/>
      <c r="AR2063" s="240"/>
      <c r="AS2063" s="240"/>
      <c r="AT2063" s="240"/>
      <c r="AU2063" s="240"/>
      <c r="AV2063" s="240"/>
      <c r="AW2063" s="240"/>
      <c r="AX2063" s="240"/>
      <c r="AY2063" s="240"/>
      <c r="AZ2063" s="240"/>
      <c r="BA2063" s="240"/>
      <c r="BB2063" s="240"/>
      <c r="BC2063" s="240"/>
      <c r="BD2063" s="240"/>
      <c r="BE2063" s="240"/>
      <c r="BF2063" s="240"/>
      <c r="BG2063" s="240"/>
      <c r="BH2063" s="240"/>
      <c r="BI2063" s="240"/>
      <c r="BJ2063" s="240"/>
      <c r="BK2063" s="240"/>
      <c r="BL2063" s="240"/>
      <c r="BM2063" s="240"/>
      <c r="BN2063" s="240"/>
      <c r="BO2063" s="240"/>
      <c r="BP2063" s="240"/>
      <c r="BQ2063" s="240"/>
      <c r="BR2063" s="240"/>
      <c r="BS2063" s="240"/>
      <c r="BT2063" s="240"/>
      <c r="BU2063" s="240"/>
      <c r="BV2063" s="240"/>
      <c r="BW2063" s="240"/>
      <c r="BX2063" s="240"/>
      <c r="BY2063" s="240"/>
      <c r="BZ2063" s="240"/>
      <c r="CA2063" s="240"/>
      <c r="CB2063" s="240"/>
      <c r="CC2063" s="240"/>
      <c r="CD2063" s="240"/>
      <c r="CE2063" s="240"/>
      <c r="CF2063" s="240"/>
      <c r="CG2063" s="240"/>
      <c r="CH2063" s="240"/>
      <c r="CI2063" s="240"/>
      <c r="CJ2063" s="240"/>
      <c r="CK2063" s="240"/>
      <c r="CL2063" s="240"/>
      <c r="CM2063" s="240"/>
      <c r="CN2063" s="240"/>
      <c r="CO2063" s="240"/>
      <c r="CP2063" s="240"/>
      <c r="CQ2063" s="240"/>
      <c r="CR2063" s="240"/>
      <c r="CS2063" s="240"/>
      <c r="CT2063" s="240"/>
      <c r="CU2063" s="240"/>
      <c r="CV2063" s="240"/>
      <c r="CW2063" s="240"/>
      <c r="CX2063" s="240"/>
      <c r="CY2063" s="240"/>
      <c r="CZ2063" s="240"/>
      <c r="DA2063" s="240"/>
      <c r="DB2063" s="240"/>
      <c r="DC2063" s="240"/>
      <c r="DD2063" s="240"/>
      <c r="DE2063" s="240"/>
      <c r="DF2063" s="240"/>
      <c r="DG2063" s="240"/>
      <c r="DH2063" s="240"/>
      <c r="DI2063" s="240"/>
      <c r="DJ2063" s="240"/>
      <c r="DK2063" s="240"/>
      <c r="DL2063" s="240"/>
      <c r="DM2063" s="240"/>
      <c r="DN2063" s="240"/>
      <c r="DO2063" s="240"/>
      <c r="DP2063" s="240"/>
      <c r="DQ2063" s="240"/>
      <c r="DR2063" s="240"/>
      <c r="DS2063" s="240"/>
      <c r="DT2063" s="240"/>
      <c r="DU2063" s="240"/>
      <c r="DV2063" s="240"/>
      <c r="DW2063" s="240"/>
      <c r="DX2063" s="240"/>
      <c r="DY2063" s="240"/>
      <c r="DZ2063" s="240"/>
      <c r="EA2063" s="240"/>
      <c r="EB2063" s="240"/>
      <c r="EC2063" s="240"/>
      <c r="ED2063" s="240"/>
      <c r="EE2063" s="240"/>
      <c r="EF2063" s="240"/>
      <c r="EG2063" s="240"/>
      <c r="EH2063" s="240"/>
      <c r="EI2063" s="240"/>
      <c r="EJ2063" s="240"/>
      <c r="EK2063" s="240"/>
      <c r="EL2063" s="240"/>
      <c r="EM2063" s="240"/>
      <c r="EN2063" s="240"/>
      <c r="EO2063" s="240"/>
      <c r="EP2063" s="240"/>
      <c r="EQ2063" s="240"/>
      <c r="ER2063" s="240"/>
      <c r="ES2063" s="240"/>
      <c r="ET2063" s="240"/>
      <c r="EU2063" s="240"/>
      <c r="EV2063" s="240"/>
      <c r="EW2063" s="240"/>
      <c r="EX2063" s="240"/>
      <c r="EY2063" s="240"/>
      <c r="EZ2063" s="240"/>
      <c r="FA2063" s="240"/>
      <c r="FB2063" s="240"/>
      <c r="FC2063" s="240"/>
      <c r="FD2063" s="240"/>
      <c r="FE2063" s="240"/>
      <c r="FF2063" s="240"/>
      <c r="FG2063" s="240"/>
      <c r="FH2063" s="240"/>
      <c r="FI2063" s="240"/>
      <c r="FJ2063" s="240"/>
      <c r="FK2063" s="240"/>
      <c r="FL2063" s="240"/>
      <c r="FM2063" s="240"/>
      <c r="FN2063" s="240"/>
      <c r="FO2063" s="240"/>
      <c r="FP2063" s="240"/>
      <c r="FQ2063" s="240"/>
      <c r="FR2063" s="240"/>
      <c r="FS2063" s="240"/>
      <c r="FT2063" s="240"/>
      <c r="FU2063" s="240"/>
      <c r="FV2063" s="240"/>
      <c r="FW2063" s="240"/>
      <c r="FX2063" s="240"/>
      <c r="FY2063" s="240"/>
      <c r="FZ2063" s="240"/>
      <c r="GA2063" s="240"/>
      <c r="GB2063" s="240"/>
      <c r="GC2063" s="240"/>
      <c r="GD2063" s="240"/>
      <c r="GE2063" s="240"/>
      <c r="GF2063" s="240"/>
      <c r="GG2063" s="240"/>
      <c r="GH2063" s="240"/>
      <c r="GI2063" s="240"/>
      <c r="GJ2063" s="240"/>
      <c r="GK2063" s="240"/>
      <c r="GL2063" s="240"/>
      <c r="GM2063" s="240"/>
      <c r="GN2063" s="240"/>
      <c r="GO2063" s="240"/>
      <c r="GP2063" s="240"/>
      <c r="GQ2063" s="240"/>
      <c r="GR2063" s="240"/>
      <c r="GS2063" s="240"/>
      <c r="GT2063" s="240"/>
      <c r="GU2063" s="240"/>
      <c r="GV2063" s="240"/>
      <c r="GW2063" s="240"/>
      <c r="GX2063" s="240"/>
      <c r="GY2063" s="240"/>
      <c r="GZ2063" s="240"/>
      <c r="HA2063" s="240"/>
      <c r="HB2063" s="240"/>
      <c r="HC2063" s="240"/>
      <c r="HD2063" s="240"/>
      <c r="HE2063" s="240"/>
      <c r="HF2063" s="240"/>
      <c r="HG2063" s="240"/>
      <c r="HH2063" s="240"/>
      <c r="HI2063" s="240"/>
      <c r="HJ2063" s="240"/>
      <c r="HK2063" s="240"/>
      <c r="HL2063" s="240"/>
      <c r="HM2063" s="240"/>
      <c r="HN2063" s="240"/>
      <c r="HO2063" s="240"/>
      <c r="HP2063" s="240"/>
      <c r="HQ2063" s="240"/>
      <c r="HR2063" s="240"/>
      <c r="HS2063" s="240"/>
      <c r="HT2063" s="240"/>
      <c r="HU2063" s="240"/>
      <c r="HV2063" s="240"/>
      <c r="HW2063" s="240"/>
      <c r="HX2063" s="240"/>
      <c r="HY2063" s="240"/>
      <c r="HZ2063" s="240"/>
      <c r="IA2063" s="240"/>
      <c r="IB2063" s="240"/>
      <c r="IC2063" s="240"/>
      <c r="ID2063" s="240"/>
      <c r="IE2063" s="240"/>
      <c r="IF2063" s="240"/>
      <c r="IG2063" s="240"/>
      <c r="IH2063" s="240"/>
      <c r="II2063" s="240"/>
      <c r="IJ2063" s="240"/>
      <c r="IK2063" s="240"/>
      <c r="IL2063" s="240"/>
      <c r="IM2063" s="240"/>
      <c r="IN2063" s="240"/>
      <c r="IO2063" s="240"/>
      <c r="IP2063" s="240"/>
      <c r="IQ2063" s="240"/>
      <c r="IR2063" s="240"/>
      <c r="IS2063" s="240"/>
      <c r="IT2063" s="240"/>
      <c r="IU2063" s="240"/>
      <c r="IV2063" s="240"/>
      <c r="IW2063" s="240"/>
      <c r="IX2063" s="240"/>
      <c r="IY2063" s="240"/>
      <c r="IZ2063" s="240"/>
      <c r="JA2063" s="240"/>
      <c r="JB2063" s="240"/>
      <c r="JC2063" s="240"/>
      <c r="JD2063" s="240"/>
      <c r="JE2063" s="240"/>
      <c r="JF2063" s="240"/>
      <c r="JG2063" s="240"/>
    </row>
    <row r="2064" spans="1:267" s="1069" customFormat="1" ht="45" x14ac:dyDescent="0.25">
      <c r="A2064" s="364"/>
      <c r="B2064" s="364">
        <v>1</v>
      </c>
      <c r="C2064" s="446" t="s">
        <v>525</v>
      </c>
      <c r="D2064" s="301"/>
      <c r="E2064" s="301"/>
      <c r="F2064" s="2195">
        <f t="shared" si="3047"/>
        <v>19376</v>
      </c>
      <c r="G2064" s="948">
        <f t="shared" si="3047"/>
        <v>11302.666666666668</v>
      </c>
      <c r="H2064" s="948">
        <f t="shared" si="3047"/>
        <v>9564</v>
      </c>
      <c r="I2064" s="2374">
        <f t="shared" si="3047"/>
        <v>84.617199480948429</v>
      </c>
      <c r="J2064" s="2876"/>
      <c r="K2064" s="2876"/>
      <c r="L2064" s="2877"/>
      <c r="M2064" s="2877"/>
      <c r="N2064" s="2877"/>
      <c r="O2064" s="2877"/>
      <c r="P2064" s="2877"/>
      <c r="Q2064" s="2877"/>
      <c r="R2064" s="3137">
        <f t="shared" ref="R2064:AF2064" si="3081">R1992</f>
        <v>68631.459598907124</v>
      </c>
      <c r="S2064" s="3137">
        <f t="shared" si="3081"/>
        <v>68631.459598907124</v>
      </c>
      <c r="T2064" s="3137">
        <f t="shared" si="3081"/>
        <v>68631.459598907124</v>
      </c>
      <c r="U2064" s="3137">
        <f t="shared" si="3081"/>
        <v>68631.459598907124</v>
      </c>
      <c r="V2064" s="3137">
        <f t="shared" ref="V2064:W2064" si="3082">V1992</f>
        <v>68631.459598907124</v>
      </c>
      <c r="W2064" s="3137">
        <f t="shared" si="3082"/>
        <v>68631.459598907124</v>
      </c>
      <c r="X2064" s="3137">
        <f t="shared" ref="X2064" si="3083">X1992</f>
        <v>68631.459598907124</v>
      </c>
      <c r="Y2064" s="3137">
        <f t="shared" si="3081"/>
        <v>40035.018099362496</v>
      </c>
      <c r="Z2064" s="3137">
        <f t="shared" si="3081"/>
        <v>34207.376569999993</v>
      </c>
      <c r="AA2064" s="3138">
        <f t="shared" si="3081"/>
        <v>0</v>
      </c>
      <c r="AB2064" s="3137">
        <f t="shared" si="3081"/>
        <v>0</v>
      </c>
      <c r="AC2064" s="3137">
        <f t="shared" si="3081"/>
        <v>-5827.6415293624932</v>
      </c>
      <c r="AD2064" s="3139">
        <f t="shared" si="3081"/>
        <v>0</v>
      </c>
      <c r="AE2064" s="3139">
        <f t="shared" si="3081"/>
        <v>-48.598680000000002</v>
      </c>
      <c r="AF2064" s="3137">
        <f t="shared" si="3081"/>
        <v>34158.777889999998</v>
      </c>
      <c r="AG2064" s="1149"/>
      <c r="AH2064" s="2944"/>
      <c r="AI2064" s="2572"/>
      <c r="AJ2064" s="3328"/>
      <c r="AK2064" s="240"/>
      <c r="AL2064" s="240"/>
      <c r="AM2064" s="240"/>
      <c r="AN2064" s="240"/>
      <c r="AO2064" s="240"/>
      <c r="AP2064" s="240"/>
      <c r="AQ2064" s="240"/>
      <c r="AR2064" s="240"/>
      <c r="AS2064" s="240"/>
      <c r="AT2064" s="240"/>
      <c r="AU2064" s="240"/>
      <c r="AV2064" s="240"/>
      <c r="AW2064" s="240"/>
      <c r="AX2064" s="240"/>
      <c r="AY2064" s="240"/>
      <c r="AZ2064" s="240"/>
      <c r="BA2064" s="240"/>
      <c r="BB2064" s="240"/>
      <c r="BC2064" s="240"/>
      <c r="BD2064" s="240"/>
      <c r="BE2064" s="240"/>
      <c r="BF2064" s="240"/>
      <c r="BG2064" s="240"/>
      <c r="BH2064" s="240"/>
      <c r="BI2064" s="240"/>
      <c r="BJ2064" s="240"/>
      <c r="BK2064" s="240"/>
      <c r="BL2064" s="240"/>
      <c r="BM2064" s="240"/>
      <c r="BN2064" s="240"/>
      <c r="BO2064" s="240"/>
      <c r="BP2064" s="240"/>
      <c r="BQ2064" s="240"/>
      <c r="BR2064" s="240"/>
      <c r="BS2064" s="240"/>
      <c r="BT2064" s="240"/>
      <c r="BU2064" s="240"/>
      <c r="BV2064" s="240"/>
      <c r="BW2064" s="240"/>
      <c r="BX2064" s="240"/>
      <c r="BY2064" s="240"/>
      <c r="BZ2064" s="240"/>
      <c r="CA2064" s="240"/>
      <c r="CB2064" s="240"/>
      <c r="CC2064" s="240"/>
      <c r="CD2064" s="240"/>
      <c r="CE2064" s="240"/>
      <c r="CF2064" s="240"/>
      <c r="CG2064" s="240"/>
      <c r="CH2064" s="240"/>
      <c r="CI2064" s="240"/>
      <c r="CJ2064" s="240"/>
      <c r="CK2064" s="240"/>
      <c r="CL2064" s="240"/>
      <c r="CM2064" s="240"/>
      <c r="CN2064" s="240"/>
      <c r="CO2064" s="240"/>
      <c r="CP2064" s="240"/>
      <c r="CQ2064" s="240"/>
      <c r="CR2064" s="240"/>
      <c r="CS2064" s="240"/>
      <c r="CT2064" s="240"/>
      <c r="CU2064" s="240"/>
      <c r="CV2064" s="240"/>
      <c r="CW2064" s="240"/>
      <c r="CX2064" s="240"/>
      <c r="CY2064" s="240"/>
      <c r="CZ2064" s="240"/>
      <c r="DA2064" s="240"/>
      <c r="DB2064" s="240"/>
      <c r="DC2064" s="240"/>
      <c r="DD2064" s="240"/>
      <c r="DE2064" s="240"/>
      <c r="DF2064" s="240"/>
      <c r="DG2064" s="240"/>
      <c r="DH2064" s="240"/>
      <c r="DI2064" s="240"/>
      <c r="DJ2064" s="240"/>
      <c r="DK2064" s="240"/>
      <c r="DL2064" s="240"/>
      <c r="DM2064" s="240"/>
      <c r="DN2064" s="240"/>
      <c r="DO2064" s="240"/>
      <c r="DP2064" s="240"/>
      <c r="DQ2064" s="240"/>
      <c r="DR2064" s="240"/>
      <c r="DS2064" s="240"/>
      <c r="DT2064" s="240"/>
      <c r="DU2064" s="240"/>
      <c r="DV2064" s="240"/>
      <c r="DW2064" s="240"/>
      <c r="DX2064" s="240"/>
      <c r="DY2064" s="240"/>
      <c r="DZ2064" s="240"/>
      <c r="EA2064" s="240"/>
      <c r="EB2064" s="240"/>
      <c r="EC2064" s="240"/>
      <c r="ED2064" s="240"/>
      <c r="EE2064" s="240"/>
      <c r="EF2064" s="240"/>
      <c r="EG2064" s="240"/>
      <c r="EH2064" s="240"/>
      <c r="EI2064" s="240"/>
      <c r="EJ2064" s="240"/>
      <c r="EK2064" s="240"/>
      <c r="EL2064" s="240"/>
      <c r="EM2064" s="240"/>
      <c r="EN2064" s="240"/>
      <c r="EO2064" s="240"/>
      <c r="EP2064" s="240"/>
      <c r="EQ2064" s="240"/>
      <c r="ER2064" s="240"/>
      <c r="ES2064" s="240"/>
      <c r="ET2064" s="240"/>
      <c r="EU2064" s="240"/>
      <c r="EV2064" s="240"/>
      <c r="EW2064" s="240"/>
      <c r="EX2064" s="240"/>
      <c r="EY2064" s="240"/>
      <c r="EZ2064" s="240"/>
      <c r="FA2064" s="240"/>
      <c r="FB2064" s="240"/>
      <c r="FC2064" s="240"/>
      <c r="FD2064" s="240"/>
      <c r="FE2064" s="240"/>
      <c r="FF2064" s="240"/>
      <c r="FG2064" s="240"/>
      <c r="FH2064" s="240"/>
      <c r="FI2064" s="240"/>
      <c r="FJ2064" s="240"/>
      <c r="FK2064" s="240"/>
      <c r="FL2064" s="240"/>
      <c r="FM2064" s="240"/>
      <c r="FN2064" s="240"/>
      <c r="FO2064" s="240"/>
      <c r="FP2064" s="240"/>
      <c r="FQ2064" s="240"/>
      <c r="FR2064" s="240"/>
      <c r="FS2064" s="240"/>
      <c r="FT2064" s="240"/>
      <c r="FU2064" s="240"/>
      <c r="FV2064" s="240"/>
      <c r="FW2064" s="240"/>
      <c r="FX2064" s="240"/>
      <c r="FY2064" s="240"/>
      <c r="FZ2064" s="240"/>
      <c r="GA2064" s="240"/>
      <c r="GB2064" s="240"/>
      <c r="GC2064" s="240"/>
      <c r="GD2064" s="240"/>
      <c r="GE2064" s="240"/>
      <c r="GF2064" s="240"/>
      <c r="GG2064" s="240"/>
      <c r="GH2064" s="240"/>
      <c r="GI2064" s="240"/>
      <c r="GJ2064" s="240"/>
      <c r="GK2064" s="240"/>
      <c r="GL2064" s="240"/>
      <c r="GM2064" s="240"/>
      <c r="GN2064" s="240"/>
      <c r="GO2064" s="240"/>
      <c r="GP2064" s="240"/>
      <c r="GQ2064" s="240"/>
      <c r="GR2064" s="240"/>
      <c r="GS2064" s="240"/>
      <c r="GT2064" s="240"/>
      <c r="GU2064" s="240"/>
      <c r="GV2064" s="240"/>
      <c r="GW2064" s="240"/>
      <c r="GX2064" s="240"/>
      <c r="GY2064" s="240"/>
      <c r="GZ2064" s="240"/>
      <c r="HA2064" s="240"/>
      <c r="HB2064" s="240"/>
      <c r="HC2064" s="240"/>
      <c r="HD2064" s="240"/>
      <c r="HE2064" s="240"/>
      <c r="HF2064" s="240"/>
      <c r="HG2064" s="240"/>
      <c r="HH2064" s="240"/>
      <c r="HI2064" s="240"/>
      <c r="HJ2064" s="240"/>
      <c r="HK2064" s="240"/>
      <c r="HL2064" s="240"/>
      <c r="HM2064" s="240"/>
      <c r="HN2064" s="240"/>
      <c r="HO2064" s="240"/>
      <c r="HP2064" s="240"/>
      <c r="HQ2064" s="240"/>
      <c r="HR2064" s="240"/>
      <c r="HS2064" s="240"/>
      <c r="HT2064" s="240"/>
      <c r="HU2064" s="240"/>
      <c r="HV2064" s="240"/>
      <c r="HW2064" s="240"/>
      <c r="HX2064" s="240"/>
      <c r="HY2064" s="240"/>
      <c r="HZ2064" s="240"/>
      <c r="IA2064" s="240"/>
      <c r="IB2064" s="240"/>
      <c r="IC2064" s="240"/>
      <c r="ID2064" s="240"/>
      <c r="IE2064" s="240"/>
      <c r="IF2064" s="240"/>
      <c r="IG2064" s="240"/>
      <c r="IH2064" s="240"/>
      <c r="II2064" s="240"/>
      <c r="IJ2064" s="240"/>
      <c r="IK2064" s="240"/>
      <c r="IL2064" s="240"/>
      <c r="IM2064" s="240"/>
      <c r="IN2064" s="240"/>
      <c r="IO2064" s="240"/>
      <c r="IP2064" s="240"/>
      <c r="IQ2064" s="240"/>
      <c r="IR2064" s="240"/>
      <c r="IS2064" s="240"/>
      <c r="IT2064" s="240"/>
      <c r="IU2064" s="240"/>
      <c r="IV2064" s="240"/>
      <c r="IW2064" s="240"/>
      <c r="IX2064" s="240"/>
      <c r="IY2064" s="240"/>
      <c r="IZ2064" s="240"/>
      <c r="JA2064" s="240"/>
      <c r="JB2064" s="240"/>
      <c r="JC2064" s="240"/>
      <c r="JD2064" s="240"/>
      <c r="JE2064" s="240"/>
      <c r="JF2064" s="240"/>
      <c r="JG2064" s="240"/>
    </row>
    <row r="2065" spans="1:267" s="1069" customFormat="1" ht="30" x14ac:dyDescent="0.25">
      <c r="A2065" s="364"/>
      <c r="B2065" s="364">
        <v>1</v>
      </c>
      <c r="C2065" s="301" t="s">
        <v>285</v>
      </c>
      <c r="D2065" s="301"/>
      <c r="E2065" s="301"/>
      <c r="F2065" s="2195">
        <f t="shared" si="3047"/>
        <v>8612</v>
      </c>
      <c r="G2065" s="948">
        <f t="shared" si="3047"/>
        <v>5023.666666666667</v>
      </c>
      <c r="H2065" s="948">
        <f t="shared" si="3047"/>
        <v>4174</v>
      </c>
      <c r="I2065" s="2374">
        <f t="shared" si="3047"/>
        <v>83.08672284519939</v>
      </c>
      <c r="J2065" s="2876"/>
      <c r="K2065" s="2876"/>
      <c r="L2065" s="2877"/>
      <c r="M2065" s="2877"/>
      <c r="N2065" s="2877"/>
      <c r="O2065" s="2877"/>
      <c r="P2065" s="2877"/>
      <c r="Q2065" s="2877"/>
      <c r="R2065" s="3137">
        <f t="shared" ref="R2065:AF2065" si="3084">R1993</f>
        <v>39386.506637070328</v>
      </c>
      <c r="S2065" s="3137">
        <f t="shared" si="3084"/>
        <v>39386.506637070328</v>
      </c>
      <c r="T2065" s="3137">
        <f t="shared" si="3084"/>
        <v>39386.506637070328</v>
      </c>
      <c r="U2065" s="3137">
        <f t="shared" si="3084"/>
        <v>39386.506637070328</v>
      </c>
      <c r="V2065" s="3137">
        <f t="shared" ref="V2065:W2065" si="3085">V1993</f>
        <v>39386.506637070328</v>
      </c>
      <c r="W2065" s="3137">
        <f t="shared" si="3085"/>
        <v>39386.506637070328</v>
      </c>
      <c r="X2065" s="3137">
        <f t="shared" ref="X2065" si="3086">X1993</f>
        <v>39386.506637070328</v>
      </c>
      <c r="Y2065" s="3137">
        <f t="shared" si="3084"/>
        <v>22975.462204957694</v>
      </c>
      <c r="Z2065" s="3137">
        <f t="shared" si="3084"/>
        <v>16472.534009999999</v>
      </c>
      <c r="AA2065" s="3138">
        <f t="shared" si="3084"/>
        <v>0</v>
      </c>
      <c r="AB2065" s="3137">
        <f t="shared" si="3084"/>
        <v>0</v>
      </c>
      <c r="AC2065" s="3137">
        <f t="shared" si="3084"/>
        <v>-6502.9281949576889</v>
      </c>
      <c r="AD2065" s="3139">
        <f t="shared" si="3084"/>
        <v>0</v>
      </c>
      <c r="AE2065" s="3139">
        <f t="shared" si="3084"/>
        <v>-48.598680000000002</v>
      </c>
      <c r="AF2065" s="3137">
        <f t="shared" si="3084"/>
        <v>16423.93533</v>
      </c>
      <c r="AG2065" s="1149"/>
      <c r="AH2065" s="2944"/>
      <c r="AI2065" s="2572"/>
      <c r="AJ2065" s="3328"/>
      <c r="AK2065" s="240"/>
      <c r="AL2065" s="240"/>
      <c r="AM2065" s="240"/>
      <c r="AN2065" s="240"/>
      <c r="AO2065" s="240"/>
      <c r="AP2065" s="240"/>
      <c r="AQ2065" s="240"/>
      <c r="AR2065" s="240"/>
      <c r="AS2065" s="240"/>
      <c r="AT2065" s="240"/>
      <c r="AU2065" s="240"/>
      <c r="AV2065" s="240"/>
      <c r="AW2065" s="240"/>
      <c r="AX2065" s="240"/>
      <c r="AY2065" s="240"/>
      <c r="AZ2065" s="240"/>
      <c r="BA2065" s="240"/>
      <c r="BB2065" s="240"/>
      <c r="BC2065" s="240"/>
      <c r="BD2065" s="240"/>
      <c r="BE2065" s="240"/>
      <c r="BF2065" s="240"/>
      <c r="BG2065" s="240"/>
      <c r="BH2065" s="240"/>
      <c r="BI2065" s="240"/>
      <c r="BJ2065" s="240"/>
      <c r="BK2065" s="240"/>
      <c r="BL2065" s="240"/>
      <c r="BM2065" s="240"/>
      <c r="BN2065" s="240"/>
      <c r="BO2065" s="240"/>
      <c r="BP2065" s="240"/>
      <c r="BQ2065" s="240"/>
      <c r="BR2065" s="240"/>
      <c r="BS2065" s="240"/>
      <c r="BT2065" s="240"/>
      <c r="BU2065" s="240"/>
      <c r="BV2065" s="240"/>
      <c r="BW2065" s="240"/>
      <c r="BX2065" s="240"/>
      <c r="BY2065" s="240"/>
      <c r="BZ2065" s="240"/>
      <c r="CA2065" s="240"/>
      <c r="CB2065" s="240"/>
      <c r="CC2065" s="240"/>
      <c r="CD2065" s="240"/>
      <c r="CE2065" s="240"/>
      <c r="CF2065" s="240"/>
      <c r="CG2065" s="240"/>
      <c r="CH2065" s="240"/>
      <c r="CI2065" s="240"/>
      <c r="CJ2065" s="240"/>
      <c r="CK2065" s="240"/>
      <c r="CL2065" s="240"/>
      <c r="CM2065" s="240"/>
      <c r="CN2065" s="240"/>
      <c r="CO2065" s="240"/>
      <c r="CP2065" s="240"/>
      <c r="CQ2065" s="240"/>
      <c r="CR2065" s="240"/>
      <c r="CS2065" s="240"/>
      <c r="CT2065" s="240"/>
      <c r="CU2065" s="240"/>
      <c r="CV2065" s="240"/>
      <c r="CW2065" s="240"/>
      <c r="CX2065" s="240"/>
      <c r="CY2065" s="240"/>
      <c r="CZ2065" s="240"/>
      <c r="DA2065" s="240"/>
      <c r="DB2065" s="240"/>
      <c r="DC2065" s="240"/>
      <c r="DD2065" s="240"/>
      <c r="DE2065" s="240"/>
      <c r="DF2065" s="240"/>
      <c r="DG2065" s="240"/>
      <c r="DH2065" s="240"/>
      <c r="DI2065" s="240"/>
      <c r="DJ2065" s="240"/>
      <c r="DK2065" s="240"/>
      <c r="DL2065" s="240"/>
      <c r="DM2065" s="240"/>
      <c r="DN2065" s="240"/>
      <c r="DO2065" s="240"/>
      <c r="DP2065" s="240"/>
      <c r="DQ2065" s="240"/>
      <c r="DR2065" s="240"/>
      <c r="DS2065" s="240"/>
      <c r="DT2065" s="240"/>
      <c r="DU2065" s="240"/>
      <c r="DV2065" s="240"/>
      <c r="DW2065" s="240"/>
      <c r="DX2065" s="240"/>
      <c r="DY2065" s="240"/>
      <c r="DZ2065" s="240"/>
      <c r="EA2065" s="240"/>
      <c r="EB2065" s="240"/>
      <c r="EC2065" s="240"/>
      <c r="ED2065" s="240"/>
      <c r="EE2065" s="240"/>
      <c r="EF2065" s="240"/>
      <c r="EG2065" s="240"/>
      <c r="EH2065" s="240"/>
      <c r="EI2065" s="240"/>
      <c r="EJ2065" s="240"/>
      <c r="EK2065" s="240"/>
      <c r="EL2065" s="240"/>
      <c r="EM2065" s="240"/>
      <c r="EN2065" s="240"/>
      <c r="EO2065" s="240"/>
      <c r="EP2065" s="240"/>
      <c r="EQ2065" s="240"/>
      <c r="ER2065" s="240"/>
      <c r="ES2065" s="240"/>
      <c r="ET2065" s="240"/>
      <c r="EU2065" s="240"/>
      <c r="EV2065" s="240"/>
      <c r="EW2065" s="240"/>
      <c r="EX2065" s="240"/>
      <c r="EY2065" s="240"/>
      <c r="EZ2065" s="240"/>
      <c r="FA2065" s="240"/>
      <c r="FB2065" s="240"/>
      <c r="FC2065" s="240"/>
      <c r="FD2065" s="240"/>
      <c r="FE2065" s="240"/>
      <c r="FF2065" s="240"/>
      <c r="FG2065" s="240"/>
      <c r="FH2065" s="240"/>
      <c r="FI2065" s="240"/>
      <c r="FJ2065" s="240"/>
      <c r="FK2065" s="240"/>
      <c r="FL2065" s="240"/>
      <c r="FM2065" s="240"/>
      <c r="FN2065" s="240"/>
      <c r="FO2065" s="240"/>
      <c r="FP2065" s="240"/>
      <c r="FQ2065" s="240"/>
      <c r="FR2065" s="240"/>
      <c r="FS2065" s="240"/>
      <c r="FT2065" s="240"/>
      <c r="FU2065" s="240"/>
      <c r="FV2065" s="240"/>
      <c r="FW2065" s="240"/>
      <c r="FX2065" s="240"/>
      <c r="FY2065" s="240"/>
      <c r="FZ2065" s="240"/>
      <c r="GA2065" s="240"/>
      <c r="GB2065" s="240"/>
      <c r="GC2065" s="240"/>
      <c r="GD2065" s="240"/>
      <c r="GE2065" s="240"/>
      <c r="GF2065" s="240"/>
      <c r="GG2065" s="240"/>
      <c r="GH2065" s="240"/>
      <c r="GI2065" s="240"/>
      <c r="GJ2065" s="240"/>
      <c r="GK2065" s="240"/>
      <c r="GL2065" s="240"/>
      <c r="GM2065" s="240"/>
      <c r="GN2065" s="240"/>
      <c r="GO2065" s="240"/>
      <c r="GP2065" s="240"/>
      <c r="GQ2065" s="240"/>
      <c r="GR2065" s="240"/>
      <c r="GS2065" s="240"/>
      <c r="GT2065" s="240"/>
      <c r="GU2065" s="240"/>
      <c r="GV2065" s="240"/>
      <c r="GW2065" s="240"/>
      <c r="GX2065" s="240"/>
      <c r="GY2065" s="240"/>
      <c r="GZ2065" s="240"/>
      <c r="HA2065" s="240"/>
      <c r="HB2065" s="240"/>
      <c r="HC2065" s="240"/>
      <c r="HD2065" s="240"/>
      <c r="HE2065" s="240"/>
      <c r="HF2065" s="240"/>
      <c r="HG2065" s="240"/>
      <c r="HH2065" s="240"/>
      <c r="HI2065" s="240"/>
      <c r="HJ2065" s="240"/>
      <c r="HK2065" s="240"/>
      <c r="HL2065" s="240"/>
      <c r="HM2065" s="240"/>
      <c r="HN2065" s="240"/>
      <c r="HO2065" s="240"/>
      <c r="HP2065" s="240"/>
      <c r="HQ2065" s="240"/>
      <c r="HR2065" s="240"/>
      <c r="HS2065" s="240"/>
      <c r="HT2065" s="240"/>
      <c r="HU2065" s="240"/>
      <c r="HV2065" s="240"/>
      <c r="HW2065" s="240"/>
      <c r="HX2065" s="240"/>
      <c r="HY2065" s="240"/>
      <c r="HZ2065" s="240"/>
      <c r="IA2065" s="240"/>
      <c r="IB2065" s="240"/>
      <c r="IC2065" s="240"/>
      <c r="ID2065" s="240"/>
      <c r="IE2065" s="240"/>
      <c r="IF2065" s="240"/>
      <c r="IG2065" s="240"/>
      <c r="IH2065" s="240"/>
      <c r="II2065" s="240"/>
      <c r="IJ2065" s="240"/>
      <c r="IK2065" s="240"/>
      <c r="IL2065" s="240"/>
      <c r="IM2065" s="240"/>
      <c r="IN2065" s="240"/>
      <c r="IO2065" s="240"/>
      <c r="IP2065" s="240"/>
      <c r="IQ2065" s="240"/>
      <c r="IR2065" s="240"/>
      <c r="IS2065" s="240"/>
      <c r="IT2065" s="240"/>
      <c r="IU2065" s="240"/>
      <c r="IV2065" s="240"/>
      <c r="IW2065" s="240"/>
      <c r="IX2065" s="240"/>
      <c r="IY2065" s="240"/>
      <c r="IZ2065" s="240"/>
      <c r="JA2065" s="240"/>
      <c r="JB2065" s="240"/>
      <c r="JC2065" s="240"/>
      <c r="JD2065" s="240"/>
      <c r="JE2065" s="240"/>
      <c r="JF2065" s="240"/>
      <c r="JG2065" s="240"/>
    </row>
    <row r="2066" spans="1:267" s="1069" customFormat="1" ht="30" x14ac:dyDescent="0.25">
      <c r="A2066" s="364"/>
      <c r="B2066" s="364">
        <v>1</v>
      </c>
      <c r="C2066" s="301" t="s">
        <v>526</v>
      </c>
      <c r="D2066" s="301"/>
      <c r="E2066" s="301"/>
      <c r="F2066" s="2195">
        <f t="shared" si="3047"/>
        <v>7621</v>
      </c>
      <c r="G2066" s="948">
        <f t="shared" si="3047"/>
        <v>4445.5833333333339</v>
      </c>
      <c r="H2066" s="948">
        <f t="shared" si="3047"/>
        <v>3550</v>
      </c>
      <c r="I2066" s="2374">
        <f t="shared" si="3047"/>
        <v>79.854537274823315</v>
      </c>
      <c r="J2066" s="2876"/>
      <c r="K2066" s="2876"/>
      <c r="L2066" s="2877"/>
      <c r="M2066" s="2877"/>
      <c r="N2066" s="2877"/>
      <c r="O2066" s="2877"/>
      <c r="P2066" s="2877"/>
      <c r="Q2066" s="2877"/>
      <c r="R2066" s="3137">
        <f t="shared" ref="R2066:AF2066" si="3087">R1994</f>
        <v>36213.551958169526</v>
      </c>
      <c r="S2066" s="3137">
        <f t="shared" si="3087"/>
        <v>36213.551958169526</v>
      </c>
      <c r="T2066" s="3137">
        <f t="shared" si="3087"/>
        <v>36213.551958169526</v>
      </c>
      <c r="U2066" s="3137">
        <f t="shared" si="3087"/>
        <v>36213.551958169526</v>
      </c>
      <c r="V2066" s="3137">
        <f t="shared" ref="V2066:W2066" si="3088">V1994</f>
        <v>36213.551958169526</v>
      </c>
      <c r="W2066" s="3137">
        <f t="shared" si="3088"/>
        <v>36213.551958169526</v>
      </c>
      <c r="X2066" s="3137">
        <f t="shared" ref="X2066" si="3089">X1994</f>
        <v>36213.551958169526</v>
      </c>
      <c r="Y2066" s="3137">
        <f t="shared" si="3087"/>
        <v>21124.57197559889</v>
      </c>
      <c r="Z2066" s="3137">
        <f t="shared" si="3087"/>
        <v>13706.420690000001</v>
      </c>
      <c r="AA2066" s="3138">
        <f t="shared" si="3087"/>
        <v>0</v>
      </c>
      <c r="AB2066" s="3137">
        <f t="shared" si="3087"/>
        <v>0</v>
      </c>
      <c r="AC2066" s="3137">
        <f t="shared" si="3087"/>
        <v>-7418.1512855988894</v>
      </c>
      <c r="AD2066" s="3139">
        <f t="shared" si="3087"/>
        <v>0</v>
      </c>
      <c r="AE2066" s="3139">
        <f t="shared" si="3087"/>
        <v>-48.598680000000002</v>
      </c>
      <c r="AF2066" s="3137">
        <f t="shared" si="3087"/>
        <v>13657.822010000002</v>
      </c>
      <c r="AG2066" s="1149"/>
      <c r="AH2066" s="2944"/>
      <c r="AI2066" s="2572"/>
      <c r="AJ2066" s="3328"/>
      <c r="AK2066" s="240"/>
      <c r="AL2066" s="240"/>
      <c r="AM2066" s="240"/>
      <c r="AN2066" s="240"/>
      <c r="AO2066" s="240"/>
      <c r="AP2066" s="240"/>
      <c r="AQ2066" s="240"/>
      <c r="AR2066" s="240"/>
      <c r="AS2066" s="240"/>
      <c r="AT2066" s="240"/>
      <c r="AU2066" s="240"/>
      <c r="AV2066" s="240"/>
      <c r="AW2066" s="240"/>
      <c r="AX2066" s="240"/>
      <c r="AY2066" s="240"/>
      <c r="AZ2066" s="240"/>
      <c r="BA2066" s="240"/>
      <c r="BB2066" s="240"/>
      <c r="BC2066" s="240"/>
      <c r="BD2066" s="240"/>
      <c r="BE2066" s="240"/>
      <c r="BF2066" s="240"/>
      <c r="BG2066" s="240"/>
      <c r="BH2066" s="240"/>
      <c r="BI2066" s="240"/>
      <c r="BJ2066" s="240"/>
      <c r="BK2066" s="240"/>
      <c r="BL2066" s="240"/>
      <c r="BM2066" s="240"/>
      <c r="BN2066" s="240"/>
      <c r="BO2066" s="240"/>
      <c r="BP2066" s="240"/>
      <c r="BQ2066" s="240"/>
      <c r="BR2066" s="240"/>
      <c r="BS2066" s="240"/>
      <c r="BT2066" s="240"/>
      <c r="BU2066" s="240"/>
      <c r="BV2066" s="240"/>
      <c r="BW2066" s="240"/>
      <c r="BX2066" s="240"/>
      <c r="BY2066" s="240"/>
      <c r="BZ2066" s="240"/>
      <c r="CA2066" s="240"/>
      <c r="CB2066" s="240"/>
      <c r="CC2066" s="240"/>
      <c r="CD2066" s="240"/>
      <c r="CE2066" s="240"/>
      <c r="CF2066" s="240"/>
      <c r="CG2066" s="240"/>
      <c r="CH2066" s="240"/>
      <c r="CI2066" s="240"/>
      <c r="CJ2066" s="240"/>
      <c r="CK2066" s="240"/>
      <c r="CL2066" s="240"/>
      <c r="CM2066" s="240"/>
      <c r="CN2066" s="240"/>
      <c r="CO2066" s="240"/>
      <c r="CP2066" s="240"/>
      <c r="CQ2066" s="240"/>
      <c r="CR2066" s="240"/>
      <c r="CS2066" s="240"/>
      <c r="CT2066" s="240"/>
      <c r="CU2066" s="240"/>
      <c r="CV2066" s="240"/>
      <c r="CW2066" s="240"/>
      <c r="CX2066" s="240"/>
      <c r="CY2066" s="240"/>
      <c r="CZ2066" s="240"/>
      <c r="DA2066" s="240"/>
      <c r="DB2066" s="240"/>
      <c r="DC2066" s="240"/>
      <c r="DD2066" s="240"/>
      <c r="DE2066" s="240"/>
      <c r="DF2066" s="240"/>
      <c r="DG2066" s="240"/>
      <c r="DH2066" s="240"/>
      <c r="DI2066" s="240"/>
      <c r="DJ2066" s="240"/>
      <c r="DK2066" s="240"/>
      <c r="DL2066" s="240"/>
      <c r="DM2066" s="240"/>
      <c r="DN2066" s="240"/>
      <c r="DO2066" s="240"/>
      <c r="DP2066" s="240"/>
      <c r="DQ2066" s="240"/>
      <c r="DR2066" s="240"/>
      <c r="DS2066" s="240"/>
      <c r="DT2066" s="240"/>
      <c r="DU2066" s="240"/>
      <c r="DV2066" s="240"/>
      <c r="DW2066" s="240"/>
      <c r="DX2066" s="240"/>
      <c r="DY2066" s="240"/>
      <c r="DZ2066" s="240"/>
      <c r="EA2066" s="240"/>
      <c r="EB2066" s="240"/>
      <c r="EC2066" s="240"/>
      <c r="ED2066" s="240"/>
      <c r="EE2066" s="240"/>
      <c r="EF2066" s="240"/>
      <c r="EG2066" s="240"/>
      <c r="EH2066" s="240"/>
      <c r="EI2066" s="240"/>
      <c r="EJ2066" s="240"/>
      <c r="EK2066" s="240"/>
      <c r="EL2066" s="240"/>
      <c r="EM2066" s="240"/>
      <c r="EN2066" s="240"/>
      <c r="EO2066" s="240"/>
      <c r="EP2066" s="240"/>
      <c r="EQ2066" s="240"/>
      <c r="ER2066" s="240"/>
      <c r="ES2066" s="240"/>
      <c r="ET2066" s="240"/>
      <c r="EU2066" s="240"/>
      <c r="EV2066" s="240"/>
      <c r="EW2066" s="240"/>
      <c r="EX2066" s="240"/>
      <c r="EY2066" s="240"/>
      <c r="EZ2066" s="240"/>
      <c r="FA2066" s="240"/>
      <c r="FB2066" s="240"/>
      <c r="FC2066" s="240"/>
      <c r="FD2066" s="240"/>
      <c r="FE2066" s="240"/>
      <c r="FF2066" s="240"/>
      <c r="FG2066" s="240"/>
      <c r="FH2066" s="240"/>
      <c r="FI2066" s="240"/>
      <c r="FJ2066" s="240"/>
      <c r="FK2066" s="240"/>
      <c r="FL2066" s="240"/>
      <c r="FM2066" s="240"/>
      <c r="FN2066" s="240"/>
      <c r="FO2066" s="240"/>
      <c r="FP2066" s="240"/>
      <c r="FQ2066" s="240"/>
      <c r="FR2066" s="240"/>
      <c r="FS2066" s="240"/>
      <c r="FT2066" s="240"/>
      <c r="FU2066" s="240"/>
      <c r="FV2066" s="240"/>
      <c r="FW2066" s="240"/>
      <c r="FX2066" s="240"/>
      <c r="FY2066" s="240"/>
      <c r="FZ2066" s="240"/>
      <c r="GA2066" s="240"/>
      <c r="GB2066" s="240"/>
      <c r="GC2066" s="240"/>
      <c r="GD2066" s="240"/>
      <c r="GE2066" s="240"/>
      <c r="GF2066" s="240"/>
      <c r="GG2066" s="240"/>
      <c r="GH2066" s="240"/>
      <c r="GI2066" s="240"/>
      <c r="GJ2066" s="240"/>
      <c r="GK2066" s="240"/>
      <c r="GL2066" s="240"/>
      <c r="GM2066" s="240"/>
      <c r="GN2066" s="240"/>
      <c r="GO2066" s="240"/>
      <c r="GP2066" s="240"/>
      <c r="GQ2066" s="240"/>
      <c r="GR2066" s="240"/>
      <c r="GS2066" s="240"/>
      <c r="GT2066" s="240"/>
      <c r="GU2066" s="240"/>
      <c r="GV2066" s="240"/>
      <c r="GW2066" s="240"/>
      <c r="GX2066" s="240"/>
      <c r="GY2066" s="240"/>
      <c r="GZ2066" s="240"/>
      <c r="HA2066" s="240"/>
      <c r="HB2066" s="240"/>
      <c r="HC2066" s="240"/>
      <c r="HD2066" s="240"/>
      <c r="HE2066" s="240"/>
      <c r="HF2066" s="240"/>
      <c r="HG2066" s="240"/>
      <c r="HH2066" s="240"/>
      <c r="HI2066" s="240"/>
      <c r="HJ2066" s="240"/>
      <c r="HK2066" s="240"/>
      <c r="HL2066" s="240"/>
      <c r="HM2066" s="240"/>
      <c r="HN2066" s="240"/>
      <c r="HO2066" s="240"/>
      <c r="HP2066" s="240"/>
      <c r="HQ2066" s="240"/>
      <c r="HR2066" s="240"/>
      <c r="HS2066" s="240"/>
      <c r="HT2066" s="240"/>
      <c r="HU2066" s="240"/>
      <c r="HV2066" s="240"/>
      <c r="HW2066" s="240"/>
      <c r="HX2066" s="240"/>
      <c r="HY2066" s="240"/>
      <c r="HZ2066" s="240"/>
      <c r="IA2066" s="240"/>
      <c r="IB2066" s="240"/>
      <c r="IC2066" s="240"/>
      <c r="ID2066" s="240"/>
      <c r="IE2066" s="240"/>
      <c r="IF2066" s="240"/>
      <c r="IG2066" s="240"/>
      <c r="IH2066" s="240"/>
      <c r="II2066" s="240"/>
      <c r="IJ2066" s="240"/>
      <c r="IK2066" s="240"/>
      <c r="IL2066" s="240"/>
      <c r="IM2066" s="240"/>
      <c r="IN2066" s="240"/>
      <c r="IO2066" s="240"/>
      <c r="IP2066" s="240"/>
      <c r="IQ2066" s="240"/>
      <c r="IR2066" s="240"/>
      <c r="IS2066" s="240"/>
      <c r="IT2066" s="240"/>
      <c r="IU2066" s="240"/>
      <c r="IV2066" s="240"/>
      <c r="IW2066" s="240"/>
      <c r="IX2066" s="240"/>
      <c r="IY2066" s="240"/>
      <c r="IZ2066" s="240"/>
      <c r="JA2066" s="240"/>
      <c r="JB2066" s="240"/>
      <c r="JC2066" s="240"/>
      <c r="JD2066" s="240"/>
      <c r="JE2066" s="240"/>
      <c r="JF2066" s="240"/>
      <c r="JG2066" s="240"/>
    </row>
    <row r="2067" spans="1:267" s="1069" customFormat="1" ht="60" x14ac:dyDescent="0.25">
      <c r="A2067" s="364"/>
      <c r="B2067" s="364">
        <v>1</v>
      </c>
      <c r="C2067" s="301" t="s">
        <v>548</v>
      </c>
      <c r="D2067" s="301"/>
      <c r="E2067" s="301"/>
      <c r="F2067" s="2195">
        <f t="shared" si="3047"/>
        <v>0</v>
      </c>
      <c r="G2067" s="948">
        <f t="shared" si="3047"/>
        <v>0</v>
      </c>
      <c r="H2067" s="948">
        <f t="shared" si="3047"/>
        <v>0</v>
      </c>
      <c r="I2067" s="2374">
        <f t="shared" si="3047"/>
        <v>0</v>
      </c>
      <c r="J2067" s="2876"/>
      <c r="K2067" s="2876"/>
      <c r="L2067" s="2877"/>
      <c r="M2067" s="2877"/>
      <c r="N2067" s="2877"/>
      <c r="O2067" s="2877"/>
      <c r="P2067" s="2877"/>
      <c r="Q2067" s="2877"/>
      <c r="R2067" s="3137">
        <f t="shared" ref="R2067:AF2067" si="3090">R1995</f>
        <v>0</v>
      </c>
      <c r="S2067" s="3137">
        <f t="shared" si="3090"/>
        <v>0</v>
      </c>
      <c r="T2067" s="3137">
        <f t="shared" si="3090"/>
        <v>0</v>
      </c>
      <c r="U2067" s="3137">
        <f t="shared" si="3090"/>
        <v>0</v>
      </c>
      <c r="V2067" s="3137">
        <f t="shared" ref="V2067:W2067" si="3091">V1995</f>
        <v>0</v>
      </c>
      <c r="W2067" s="3137">
        <f t="shared" si="3091"/>
        <v>0</v>
      </c>
      <c r="X2067" s="3137">
        <f t="shared" ref="X2067" si="3092">X1995</f>
        <v>0</v>
      </c>
      <c r="Y2067" s="3137">
        <f t="shared" si="3090"/>
        <v>0</v>
      </c>
      <c r="Z2067" s="3137">
        <f t="shared" si="3090"/>
        <v>0</v>
      </c>
      <c r="AA2067" s="3138">
        <f t="shared" si="3090"/>
        <v>0</v>
      </c>
      <c r="AB2067" s="3137">
        <f t="shared" si="3090"/>
        <v>0</v>
      </c>
      <c r="AC2067" s="3137">
        <f t="shared" si="3090"/>
        <v>0</v>
      </c>
      <c r="AD2067" s="3139">
        <f t="shared" si="3090"/>
        <v>0</v>
      </c>
      <c r="AE2067" s="3139">
        <f t="shared" si="3090"/>
        <v>0</v>
      </c>
      <c r="AF2067" s="3137">
        <f t="shared" si="3090"/>
        <v>0</v>
      </c>
      <c r="AG2067" s="1149"/>
      <c r="AH2067" s="2944"/>
      <c r="AI2067" s="2572"/>
      <c r="AJ2067" s="3328"/>
      <c r="AK2067" s="240"/>
      <c r="AL2067" s="240"/>
      <c r="AM2067" s="240"/>
      <c r="AN2067" s="240"/>
      <c r="AO2067" s="240"/>
      <c r="AP2067" s="240"/>
      <c r="AQ2067" s="240"/>
      <c r="AR2067" s="240"/>
      <c r="AS2067" s="240"/>
      <c r="AT2067" s="240"/>
      <c r="AU2067" s="240"/>
      <c r="AV2067" s="240"/>
      <c r="AW2067" s="240"/>
      <c r="AX2067" s="240"/>
      <c r="AY2067" s="240"/>
      <c r="AZ2067" s="240"/>
      <c r="BA2067" s="240"/>
      <c r="BB2067" s="240"/>
      <c r="BC2067" s="240"/>
      <c r="BD2067" s="240"/>
      <c r="BE2067" s="240"/>
      <c r="BF2067" s="240"/>
      <c r="BG2067" s="240"/>
      <c r="BH2067" s="240"/>
      <c r="BI2067" s="240"/>
      <c r="BJ2067" s="240"/>
      <c r="BK2067" s="240"/>
      <c r="BL2067" s="240"/>
      <c r="BM2067" s="240"/>
      <c r="BN2067" s="240"/>
      <c r="BO2067" s="240"/>
      <c r="BP2067" s="240"/>
      <c r="BQ2067" s="240"/>
      <c r="BR2067" s="240"/>
      <c r="BS2067" s="240"/>
      <c r="BT2067" s="240"/>
      <c r="BU2067" s="240"/>
      <c r="BV2067" s="240"/>
      <c r="BW2067" s="240"/>
      <c r="BX2067" s="240"/>
      <c r="BY2067" s="240"/>
      <c r="BZ2067" s="240"/>
      <c r="CA2067" s="240"/>
      <c r="CB2067" s="240"/>
      <c r="CC2067" s="240"/>
      <c r="CD2067" s="240"/>
      <c r="CE2067" s="240"/>
      <c r="CF2067" s="240"/>
      <c r="CG2067" s="240"/>
      <c r="CH2067" s="240"/>
      <c r="CI2067" s="240"/>
      <c r="CJ2067" s="240"/>
      <c r="CK2067" s="240"/>
      <c r="CL2067" s="240"/>
      <c r="CM2067" s="240"/>
      <c r="CN2067" s="240"/>
      <c r="CO2067" s="240"/>
      <c r="CP2067" s="240"/>
      <c r="CQ2067" s="240"/>
      <c r="CR2067" s="240"/>
      <c r="CS2067" s="240"/>
      <c r="CT2067" s="240"/>
      <c r="CU2067" s="240"/>
      <c r="CV2067" s="240"/>
      <c r="CW2067" s="240"/>
      <c r="CX2067" s="240"/>
      <c r="CY2067" s="240"/>
      <c r="CZ2067" s="240"/>
      <c r="DA2067" s="240"/>
      <c r="DB2067" s="240"/>
      <c r="DC2067" s="240"/>
      <c r="DD2067" s="240"/>
      <c r="DE2067" s="240"/>
      <c r="DF2067" s="240"/>
      <c r="DG2067" s="240"/>
      <c r="DH2067" s="240"/>
      <c r="DI2067" s="240"/>
      <c r="DJ2067" s="240"/>
      <c r="DK2067" s="240"/>
      <c r="DL2067" s="240"/>
      <c r="DM2067" s="240"/>
      <c r="DN2067" s="240"/>
      <c r="DO2067" s="240"/>
      <c r="DP2067" s="240"/>
      <c r="DQ2067" s="240"/>
      <c r="DR2067" s="240"/>
      <c r="DS2067" s="240"/>
      <c r="DT2067" s="240"/>
      <c r="DU2067" s="240"/>
      <c r="DV2067" s="240"/>
      <c r="DW2067" s="240"/>
      <c r="DX2067" s="240"/>
      <c r="DY2067" s="240"/>
      <c r="DZ2067" s="240"/>
      <c r="EA2067" s="240"/>
      <c r="EB2067" s="240"/>
      <c r="EC2067" s="240"/>
      <c r="ED2067" s="240"/>
      <c r="EE2067" s="240"/>
      <c r="EF2067" s="240"/>
      <c r="EG2067" s="240"/>
      <c r="EH2067" s="240"/>
      <c r="EI2067" s="240"/>
      <c r="EJ2067" s="240"/>
      <c r="EK2067" s="240"/>
      <c r="EL2067" s="240"/>
      <c r="EM2067" s="240"/>
      <c r="EN2067" s="240"/>
      <c r="EO2067" s="240"/>
      <c r="EP2067" s="240"/>
      <c r="EQ2067" s="240"/>
      <c r="ER2067" s="240"/>
      <c r="ES2067" s="240"/>
      <c r="ET2067" s="240"/>
      <c r="EU2067" s="240"/>
      <c r="EV2067" s="240"/>
      <c r="EW2067" s="240"/>
      <c r="EX2067" s="240"/>
      <c r="EY2067" s="240"/>
      <c r="EZ2067" s="240"/>
      <c r="FA2067" s="240"/>
      <c r="FB2067" s="240"/>
      <c r="FC2067" s="240"/>
      <c r="FD2067" s="240"/>
      <c r="FE2067" s="240"/>
      <c r="FF2067" s="240"/>
      <c r="FG2067" s="240"/>
      <c r="FH2067" s="240"/>
      <c r="FI2067" s="240"/>
      <c r="FJ2067" s="240"/>
      <c r="FK2067" s="240"/>
      <c r="FL2067" s="240"/>
      <c r="FM2067" s="240"/>
      <c r="FN2067" s="240"/>
      <c r="FO2067" s="240"/>
      <c r="FP2067" s="240"/>
      <c r="FQ2067" s="240"/>
      <c r="FR2067" s="240"/>
      <c r="FS2067" s="240"/>
      <c r="FT2067" s="240"/>
      <c r="FU2067" s="240"/>
      <c r="FV2067" s="240"/>
      <c r="FW2067" s="240"/>
      <c r="FX2067" s="240"/>
      <c r="FY2067" s="240"/>
      <c r="FZ2067" s="240"/>
      <c r="GA2067" s="240"/>
      <c r="GB2067" s="240"/>
      <c r="GC2067" s="240"/>
      <c r="GD2067" s="240"/>
      <c r="GE2067" s="240"/>
      <c r="GF2067" s="240"/>
      <c r="GG2067" s="240"/>
      <c r="GH2067" s="240"/>
      <c r="GI2067" s="240"/>
      <c r="GJ2067" s="240"/>
      <c r="GK2067" s="240"/>
      <c r="GL2067" s="240"/>
      <c r="GM2067" s="240"/>
      <c r="GN2067" s="240"/>
      <c r="GO2067" s="240"/>
      <c r="GP2067" s="240"/>
      <c r="GQ2067" s="240"/>
      <c r="GR2067" s="240"/>
      <c r="GS2067" s="240"/>
      <c r="GT2067" s="240"/>
      <c r="GU2067" s="240"/>
      <c r="GV2067" s="240"/>
      <c r="GW2067" s="240"/>
      <c r="GX2067" s="240"/>
      <c r="GY2067" s="240"/>
      <c r="GZ2067" s="240"/>
      <c r="HA2067" s="240"/>
      <c r="HB2067" s="240"/>
      <c r="HC2067" s="240"/>
      <c r="HD2067" s="240"/>
      <c r="HE2067" s="240"/>
      <c r="HF2067" s="240"/>
      <c r="HG2067" s="240"/>
      <c r="HH2067" s="240"/>
      <c r="HI2067" s="240"/>
      <c r="HJ2067" s="240"/>
      <c r="HK2067" s="240"/>
      <c r="HL2067" s="240"/>
      <c r="HM2067" s="240"/>
      <c r="HN2067" s="240"/>
      <c r="HO2067" s="240"/>
      <c r="HP2067" s="240"/>
      <c r="HQ2067" s="240"/>
      <c r="HR2067" s="240"/>
      <c r="HS2067" s="240"/>
      <c r="HT2067" s="240"/>
      <c r="HU2067" s="240"/>
      <c r="HV2067" s="240"/>
      <c r="HW2067" s="240"/>
      <c r="HX2067" s="240"/>
      <c r="HY2067" s="240"/>
      <c r="HZ2067" s="240"/>
      <c r="IA2067" s="240"/>
      <c r="IB2067" s="240"/>
      <c r="IC2067" s="240"/>
      <c r="ID2067" s="240"/>
      <c r="IE2067" s="240"/>
      <c r="IF2067" s="240"/>
      <c r="IG2067" s="240"/>
      <c r="IH2067" s="240"/>
      <c r="II2067" s="240"/>
      <c r="IJ2067" s="240"/>
      <c r="IK2067" s="240"/>
      <c r="IL2067" s="240"/>
      <c r="IM2067" s="240"/>
      <c r="IN2067" s="240"/>
      <c r="IO2067" s="240"/>
      <c r="IP2067" s="240"/>
      <c r="IQ2067" s="240"/>
      <c r="IR2067" s="240"/>
      <c r="IS2067" s="240"/>
      <c r="IT2067" s="240"/>
      <c r="IU2067" s="240"/>
      <c r="IV2067" s="240"/>
      <c r="IW2067" s="240"/>
      <c r="IX2067" s="240"/>
      <c r="IY2067" s="240"/>
      <c r="IZ2067" s="240"/>
      <c r="JA2067" s="240"/>
      <c r="JB2067" s="240"/>
      <c r="JC2067" s="240"/>
      <c r="JD2067" s="240"/>
      <c r="JE2067" s="240"/>
      <c r="JF2067" s="240"/>
      <c r="JG2067" s="240"/>
    </row>
    <row r="2068" spans="1:267" s="1069" customFormat="1" ht="30" x14ac:dyDescent="0.25">
      <c r="A2068" s="364"/>
      <c r="B2068" s="364">
        <v>1</v>
      </c>
      <c r="C2068" s="301" t="s">
        <v>527</v>
      </c>
      <c r="D2068" s="301"/>
      <c r="E2068" s="301"/>
      <c r="F2068" s="2195">
        <f t="shared" si="3047"/>
        <v>780</v>
      </c>
      <c r="G2068" s="948">
        <f t="shared" si="3047"/>
        <v>455</v>
      </c>
      <c r="H2068" s="948">
        <f t="shared" si="3047"/>
        <v>413</v>
      </c>
      <c r="I2068" s="2374">
        <f t="shared" si="3047"/>
        <v>90.769230769230774</v>
      </c>
      <c r="J2068" s="2876"/>
      <c r="K2068" s="2876"/>
      <c r="L2068" s="2877"/>
      <c r="M2068" s="2877"/>
      <c r="N2068" s="2877"/>
      <c r="O2068" s="2877"/>
      <c r="P2068" s="2877"/>
      <c r="Q2068" s="2877"/>
      <c r="R2068" s="3137">
        <f t="shared" ref="R2068:AF2068" si="3093">R1996</f>
        <v>1338.25182</v>
      </c>
      <c r="S2068" s="3137">
        <f t="shared" si="3093"/>
        <v>1338.25182</v>
      </c>
      <c r="T2068" s="3137">
        <f t="shared" si="3093"/>
        <v>1338.25182</v>
      </c>
      <c r="U2068" s="3137">
        <f t="shared" si="3093"/>
        <v>1338.25182</v>
      </c>
      <c r="V2068" s="3137">
        <f t="shared" ref="V2068:W2068" si="3094">V1996</f>
        <v>1338.25182</v>
      </c>
      <c r="W2068" s="3137">
        <f t="shared" si="3094"/>
        <v>1338.25182</v>
      </c>
      <c r="X2068" s="3137">
        <f t="shared" ref="X2068" si="3095">X1996</f>
        <v>1338.25182</v>
      </c>
      <c r="Y2068" s="3137">
        <f t="shared" si="3093"/>
        <v>780.64689499999997</v>
      </c>
      <c r="Z2068" s="3137">
        <f t="shared" si="3093"/>
        <v>941.6110900000001</v>
      </c>
      <c r="AA2068" s="3138">
        <f t="shared" si="3093"/>
        <v>0</v>
      </c>
      <c r="AB2068" s="3137">
        <f t="shared" si="3093"/>
        <v>0</v>
      </c>
      <c r="AC2068" s="3137">
        <f t="shared" si="3093"/>
        <v>160.96419500000013</v>
      </c>
      <c r="AD2068" s="3139">
        <f t="shared" si="3093"/>
        <v>0</v>
      </c>
      <c r="AE2068" s="3139">
        <f t="shared" si="3093"/>
        <v>0</v>
      </c>
      <c r="AF2068" s="3137">
        <f t="shared" si="3093"/>
        <v>941.6110900000001</v>
      </c>
      <c r="AG2068" s="1149"/>
      <c r="AH2068" s="2944"/>
      <c r="AI2068" s="2572"/>
      <c r="AJ2068" s="3328"/>
      <c r="AK2068" s="240"/>
      <c r="AL2068" s="240"/>
      <c r="AM2068" s="240"/>
      <c r="AN2068" s="240"/>
      <c r="AO2068" s="240"/>
      <c r="AP2068" s="240"/>
      <c r="AQ2068" s="240"/>
      <c r="AR2068" s="240"/>
      <c r="AS2068" s="240"/>
      <c r="AT2068" s="240"/>
      <c r="AU2068" s="240"/>
      <c r="AV2068" s="240"/>
      <c r="AW2068" s="240"/>
      <c r="AX2068" s="240"/>
      <c r="AY2068" s="240"/>
      <c r="AZ2068" s="240"/>
      <c r="BA2068" s="240"/>
      <c r="BB2068" s="240"/>
      <c r="BC2068" s="240"/>
      <c r="BD2068" s="240"/>
      <c r="BE2068" s="240"/>
      <c r="BF2068" s="240"/>
      <c r="BG2068" s="240"/>
      <c r="BH2068" s="240"/>
      <c r="BI2068" s="240"/>
      <c r="BJ2068" s="240"/>
      <c r="BK2068" s="240"/>
      <c r="BL2068" s="240"/>
      <c r="BM2068" s="240"/>
      <c r="BN2068" s="240"/>
      <c r="BO2068" s="240"/>
      <c r="BP2068" s="240"/>
      <c r="BQ2068" s="240"/>
      <c r="BR2068" s="240"/>
      <c r="BS2068" s="240"/>
      <c r="BT2068" s="240"/>
      <c r="BU2068" s="240"/>
      <c r="BV2068" s="240"/>
      <c r="BW2068" s="240"/>
      <c r="BX2068" s="240"/>
      <c r="BY2068" s="240"/>
      <c r="BZ2068" s="240"/>
      <c r="CA2068" s="240"/>
      <c r="CB2068" s="240"/>
      <c r="CC2068" s="240"/>
      <c r="CD2068" s="240"/>
      <c r="CE2068" s="240"/>
      <c r="CF2068" s="240"/>
      <c r="CG2068" s="240"/>
      <c r="CH2068" s="240"/>
      <c r="CI2068" s="240"/>
      <c r="CJ2068" s="240"/>
      <c r="CK2068" s="240"/>
      <c r="CL2068" s="240"/>
      <c r="CM2068" s="240"/>
      <c r="CN2068" s="240"/>
      <c r="CO2068" s="240"/>
      <c r="CP2068" s="240"/>
      <c r="CQ2068" s="240"/>
      <c r="CR2068" s="240"/>
      <c r="CS2068" s="240"/>
      <c r="CT2068" s="240"/>
      <c r="CU2068" s="240"/>
      <c r="CV2068" s="240"/>
      <c r="CW2068" s="240"/>
      <c r="CX2068" s="240"/>
      <c r="CY2068" s="240"/>
      <c r="CZ2068" s="240"/>
      <c r="DA2068" s="240"/>
      <c r="DB2068" s="240"/>
      <c r="DC2068" s="240"/>
      <c r="DD2068" s="240"/>
      <c r="DE2068" s="240"/>
      <c r="DF2068" s="240"/>
      <c r="DG2068" s="240"/>
      <c r="DH2068" s="240"/>
      <c r="DI2068" s="240"/>
      <c r="DJ2068" s="240"/>
      <c r="DK2068" s="240"/>
      <c r="DL2068" s="240"/>
      <c r="DM2068" s="240"/>
      <c r="DN2068" s="240"/>
      <c r="DO2068" s="240"/>
      <c r="DP2068" s="240"/>
      <c r="DQ2068" s="240"/>
      <c r="DR2068" s="240"/>
      <c r="DS2068" s="240"/>
      <c r="DT2068" s="240"/>
      <c r="DU2068" s="240"/>
      <c r="DV2068" s="240"/>
      <c r="DW2068" s="240"/>
      <c r="DX2068" s="240"/>
      <c r="DY2068" s="240"/>
      <c r="DZ2068" s="240"/>
      <c r="EA2068" s="240"/>
      <c r="EB2068" s="240"/>
      <c r="EC2068" s="240"/>
      <c r="ED2068" s="240"/>
      <c r="EE2068" s="240"/>
      <c r="EF2068" s="240"/>
      <c r="EG2068" s="240"/>
      <c r="EH2068" s="240"/>
      <c r="EI2068" s="240"/>
      <c r="EJ2068" s="240"/>
      <c r="EK2068" s="240"/>
      <c r="EL2068" s="240"/>
      <c r="EM2068" s="240"/>
      <c r="EN2068" s="240"/>
      <c r="EO2068" s="240"/>
      <c r="EP2068" s="240"/>
      <c r="EQ2068" s="240"/>
      <c r="ER2068" s="240"/>
      <c r="ES2068" s="240"/>
      <c r="ET2068" s="240"/>
      <c r="EU2068" s="240"/>
      <c r="EV2068" s="240"/>
      <c r="EW2068" s="240"/>
      <c r="EX2068" s="240"/>
      <c r="EY2068" s="240"/>
      <c r="EZ2068" s="240"/>
      <c r="FA2068" s="240"/>
      <c r="FB2068" s="240"/>
      <c r="FC2068" s="240"/>
      <c r="FD2068" s="240"/>
      <c r="FE2068" s="240"/>
      <c r="FF2068" s="240"/>
      <c r="FG2068" s="240"/>
      <c r="FH2068" s="240"/>
      <c r="FI2068" s="240"/>
      <c r="FJ2068" s="240"/>
      <c r="FK2068" s="240"/>
      <c r="FL2068" s="240"/>
      <c r="FM2068" s="240"/>
      <c r="FN2068" s="240"/>
      <c r="FO2068" s="240"/>
      <c r="FP2068" s="240"/>
      <c r="FQ2068" s="240"/>
      <c r="FR2068" s="240"/>
      <c r="FS2068" s="240"/>
      <c r="FT2068" s="240"/>
      <c r="FU2068" s="240"/>
      <c r="FV2068" s="240"/>
      <c r="FW2068" s="240"/>
      <c r="FX2068" s="240"/>
      <c r="FY2068" s="240"/>
      <c r="FZ2068" s="240"/>
      <c r="GA2068" s="240"/>
      <c r="GB2068" s="240"/>
      <c r="GC2068" s="240"/>
      <c r="GD2068" s="240"/>
      <c r="GE2068" s="240"/>
      <c r="GF2068" s="240"/>
      <c r="GG2068" s="240"/>
      <c r="GH2068" s="240"/>
      <c r="GI2068" s="240"/>
      <c r="GJ2068" s="240"/>
      <c r="GK2068" s="240"/>
      <c r="GL2068" s="240"/>
      <c r="GM2068" s="240"/>
      <c r="GN2068" s="240"/>
      <c r="GO2068" s="240"/>
      <c r="GP2068" s="240"/>
      <c r="GQ2068" s="240"/>
      <c r="GR2068" s="240"/>
      <c r="GS2068" s="240"/>
      <c r="GT2068" s="240"/>
      <c r="GU2068" s="240"/>
      <c r="GV2068" s="240"/>
      <c r="GW2068" s="240"/>
      <c r="GX2068" s="240"/>
      <c r="GY2068" s="240"/>
      <c r="GZ2068" s="240"/>
      <c r="HA2068" s="240"/>
      <c r="HB2068" s="240"/>
      <c r="HC2068" s="240"/>
      <c r="HD2068" s="240"/>
      <c r="HE2068" s="240"/>
      <c r="HF2068" s="240"/>
      <c r="HG2068" s="240"/>
      <c r="HH2068" s="240"/>
      <c r="HI2068" s="240"/>
      <c r="HJ2068" s="240"/>
      <c r="HK2068" s="240"/>
      <c r="HL2068" s="240"/>
      <c r="HM2068" s="240"/>
      <c r="HN2068" s="240"/>
      <c r="HO2068" s="240"/>
      <c r="HP2068" s="240"/>
      <c r="HQ2068" s="240"/>
      <c r="HR2068" s="240"/>
      <c r="HS2068" s="240"/>
      <c r="HT2068" s="240"/>
      <c r="HU2068" s="240"/>
      <c r="HV2068" s="240"/>
      <c r="HW2068" s="240"/>
      <c r="HX2068" s="240"/>
      <c r="HY2068" s="240"/>
      <c r="HZ2068" s="240"/>
      <c r="IA2068" s="240"/>
      <c r="IB2068" s="240"/>
      <c r="IC2068" s="240"/>
      <c r="ID2068" s="240"/>
      <c r="IE2068" s="240"/>
      <c r="IF2068" s="240"/>
      <c r="IG2068" s="240"/>
      <c r="IH2068" s="240"/>
      <c r="II2068" s="240"/>
      <c r="IJ2068" s="240"/>
      <c r="IK2068" s="240"/>
      <c r="IL2068" s="240"/>
      <c r="IM2068" s="240"/>
      <c r="IN2068" s="240"/>
      <c r="IO2068" s="240"/>
      <c r="IP2068" s="240"/>
      <c r="IQ2068" s="240"/>
      <c r="IR2068" s="240"/>
      <c r="IS2068" s="240"/>
      <c r="IT2068" s="240"/>
      <c r="IU2068" s="240"/>
      <c r="IV2068" s="240"/>
      <c r="IW2068" s="240"/>
      <c r="IX2068" s="240"/>
      <c r="IY2068" s="240"/>
      <c r="IZ2068" s="240"/>
      <c r="JA2068" s="240"/>
      <c r="JB2068" s="240"/>
      <c r="JC2068" s="240"/>
      <c r="JD2068" s="240"/>
      <c r="JE2068" s="240"/>
      <c r="JF2068" s="240"/>
      <c r="JG2068" s="240"/>
    </row>
    <row r="2069" spans="1:267" s="1069" customFormat="1" ht="45" x14ac:dyDescent="0.25">
      <c r="A2069" s="364"/>
      <c r="B2069" s="364">
        <v>1</v>
      </c>
      <c r="C2069" s="446" t="s">
        <v>528</v>
      </c>
      <c r="D2069" s="301"/>
      <c r="E2069" s="301"/>
      <c r="F2069" s="2195">
        <f t="shared" si="3047"/>
        <v>0</v>
      </c>
      <c r="G2069" s="948">
        <f t="shared" si="3047"/>
        <v>0</v>
      </c>
      <c r="H2069" s="948">
        <f t="shared" si="3047"/>
        <v>0</v>
      </c>
      <c r="I2069" s="2374">
        <f t="shared" si="3047"/>
        <v>0</v>
      </c>
      <c r="J2069" s="2876"/>
      <c r="K2069" s="2876"/>
      <c r="L2069" s="2877"/>
      <c r="M2069" s="2877"/>
      <c r="N2069" s="2877"/>
      <c r="O2069" s="2877"/>
      <c r="P2069" s="2877"/>
      <c r="Q2069" s="2877"/>
      <c r="R2069" s="3137">
        <f t="shared" ref="R2069:AF2069" si="3096">R1997</f>
        <v>0</v>
      </c>
      <c r="S2069" s="3137">
        <f t="shared" si="3096"/>
        <v>0</v>
      </c>
      <c r="T2069" s="3137">
        <f t="shared" si="3096"/>
        <v>0</v>
      </c>
      <c r="U2069" s="3137">
        <f t="shared" si="3096"/>
        <v>0</v>
      </c>
      <c r="V2069" s="3137">
        <f t="shared" ref="V2069:W2069" si="3097">V1997</f>
        <v>0</v>
      </c>
      <c r="W2069" s="3137">
        <f t="shared" si="3097"/>
        <v>0</v>
      </c>
      <c r="X2069" s="3137">
        <f t="shared" ref="X2069" si="3098">X1997</f>
        <v>0</v>
      </c>
      <c r="Y2069" s="3137">
        <f t="shared" si="3096"/>
        <v>0</v>
      </c>
      <c r="Z2069" s="3137">
        <f t="shared" si="3096"/>
        <v>0</v>
      </c>
      <c r="AA2069" s="3138">
        <f t="shared" si="3096"/>
        <v>0</v>
      </c>
      <c r="AB2069" s="3137">
        <f t="shared" si="3096"/>
        <v>0</v>
      </c>
      <c r="AC2069" s="3137">
        <f t="shared" si="3096"/>
        <v>0</v>
      </c>
      <c r="AD2069" s="3139">
        <f t="shared" si="3096"/>
        <v>0</v>
      </c>
      <c r="AE2069" s="3139">
        <f t="shared" si="3096"/>
        <v>0</v>
      </c>
      <c r="AF2069" s="3137">
        <f t="shared" si="3096"/>
        <v>0</v>
      </c>
      <c r="AG2069" s="1149"/>
      <c r="AH2069" s="2944"/>
      <c r="AI2069" s="2572"/>
      <c r="AJ2069" s="3328"/>
      <c r="AK2069" s="240"/>
      <c r="AL2069" s="240"/>
      <c r="AM2069" s="240"/>
      <c r="AN2069" s="240"/>
      <c r="AO2069" s="240"/>
      <c r="AP2069" s="240"/>
      <c r="AQ2069" s="240"/>
      <c r="AR2069" s="240"/>
      <c r="AS2069" s="240"/>
      <c r="AT2069" s="240"/>
      <c r="AU2069" s="240"/>
      <c r="AV2069" s="240"/>
      <c r="AW2069" s="240"/>
      <c r="AX2069" s="240"/>
      <c r="AY2069" s="240"/>
      <c r="AZ2069" s="240"/>
      <c r="BA2069" s="240"/>
      <c r="BB2069" s="240"/>
      <c r="BC2069" s="240"/>
      <c r="BD2069" s="240"/>
      <c r="BE2069" s="240"/>
      <c r="BF2069" s="240"/>
      <c r="BG2069" s="240"/>
      <c r="BH2069" s="240"/>
      <c r="BI2069" s="240"/>
      <c r="BJ2069" s="240"/>
      <c r="BK2069" s="240"/>
      <c r="BL2069" s="240"/>
      <c r="BM2069" s="240"/>
      <c r="BN2069" s="240"/>
      <c r="BO2069" s="240"/>
      <c r="BP2069" s="240"/>
      <c r="BQ2069" s="240"/>
      <c r="BR2069" s="240"/>
      <c r="BS2069" s="240"/>
      <c r="BT2069" s="240"/>
      <c r="BU2069" s="240"/>
      <c r="BV2069" s="240"/>
      <c r="BW2069" s="240"/>
      <c r="BX2069" s="240"/>
      <c r="BY2069" s="240"/>
      <c r="BZ2069" s="240"/>
      <c r="CA2069" s="240"/>
      <c r="CB2069" s="240"/>
      <c r="CC2069" s="240"/>
      <c r="CD2069" s="240"/>
      <c r="CE2069" s="240"/>
      <c r="CF2069" s="240"/>
      <c r="CG2069" s="240"/>
      <c r="CH2069" s="240"/>
      <c r="CI2069" s="240"/>
      <c r="CJ2069" s="240"/>
      <c r="CK2069" s="240"/>
      <c r="CL2069" s="240"/>
      <c r="CM2069" s="240"/>
      <c r="CN2069" s="240"/>
      <c r="CO2069" s="240"/>
      <c r="CP2069" s="240"/>
      <c r="CQ2069" s="240"/>
      <c r="CR2069" s="240"/>
      <c r="CS2069" s="240"/>
      <c r="CT2069" s="240"/>
      <c r="CU2069" s="240"/>
      <c r="CV2069" s="240"/>
      <c r="CW2069" s="240"/>
      <c r="CX2069" s="240"/>
      <c r="CY2069" s="240"/>
      <c r="CZ2069" s="240"/>
      <c r="DA2069" s="240"/>
      <c r="DB2069" s="240"/>
      <c r="DC2069" s="240"/>
      <c r="DD2069" s="240"/>
      <c r="DE2069" s="240"/>
      <c r="DF2069" s="240"/>
      <c r="DG2069" s="240"/>
      <c r="DH2069" s="240"/>
      <c r="DI2069" s="240"/>
      <c r="DJ2069" s="240"/>
      <c r="DK2069" s="240"/>
      <c r="DL2069" s="240"/>
      <c r="DM2069" s="240"/>
      <c r="DN2069" s="240"/>
      <c r="DO2069" s="240"/>
      <c r="DP2069" s="240"/>
      <c r="DQ2069" s="240"/>
      <c r="DR2069" s="240"/>
      <c r="DS2069" s="240"/>
      <c r="DT2069" s="240"/>
      <c r="DU2069" s="240"/>
      <c r="DV2069" s="240"/>
      <c r="DW2069" s="240"/>
      <c r="DX2069" s="240"/>
      <c r="DY2069" s="240"/>
      <c r="DZ2069" s="240"/>
      <c r="EA2069" s="240"/>
      <c r="EB2069" s="240"/>
      <c r="EC2069" s="240"/>
      <c r="ED2069" s="240"/>
      <c r="EE2069" s="240"/>
      <c r="EF2069" s="240"/>
      <c r="EG2069" s="240"/>
      <c r="EH2069" s="240"/>
      <c r="EI2069" s="240"/>
      <c r="EJ2069" s="240"/>
      <c r="EK2069" s="240"/>
      <c r="EL2069" s="240"/>
      <c r="EM2069" s="240"/>
      <c r="EN2069" s="240"/>
      <c r="EO2069" s="240"/>
      <c r="EP2069" s="240"/>
      <c r="EQ2069" s="240"/>
      <c r="ER2069" s="240"/>
      <c r="ES2069" s="240"/>
      <c r="ET2069" s="240"/>
      <c r="EU2069" s="240"/>
      <c r="EV2069" s="240"/>
      <c r="EW2069" s="240"/>
      <c r="EX2069" s="240"/>
      <c r="EY2069" s="240"/>
      <c r="EZ2069" s="240"/>
      <c r="FA2069" s="240"/>
      <c r="FB2069" s="240"/>
      <c r="FC2069" s="240"/>
      <c r="FD2069" s="240"/>
      <c r="FE2069" s="240"/>
      <c r="FF2069" s="240"/>
      <c r="FG2069" s="240"/>
      <c r="FH2069" s="240"/>
      <c r="FI2069" s="240"/>
      <c r="FJ2069" s="240"/>
      <c r="FK2069" s="240"/>
      <c r="FL2069" s="240"/>
      <c r="FM2069" s="240"/>
      <c r="FN2069" s="240"/>
      <c r="FO2069" s="240"/>
      <c r="FP2069" s="240"/>
      <c r="FQ2069" s="240"/>
      <c r="FR2069" s="240"/>
      <c r="FS2069" s="240"/>
      <c r="FT2069" s="240"/>
      <c r="FU2069" s="240"/>
      <c r="FV2069" s="240"/>
      <c r="FW2069" s="240"/>
      <c r="FX2069" s="240"/>
      <c r="FY2069" s="240"/>
      <c r="FZ2069" s="240"/>
      <c r="GA2069" s="240"/>
      <c r="GB2069" s="240"/>
      <c r="GC2069" s="240"/>
      <c r="GD2069" s="240"/>
      <c r="GE2069" s="240"/>
      <c r="GF2069" s="240"/>
      <c r="GG2069" s="240"/>
      <c r="GH2069" s="240"/>
      <c r="GI2069" s="240"/>
      <c r="GJ2069" s="240"/>
      <c r="GK2069" s="240"/>
      <c r="GL2069" s="240"/>
      <c r="GM2069" s="240"/>
      <c r="GN2069" s="240"/>
      <c r="GO2069" s="240"/>
      <c r="GP2069" s="240"/>
      <c r="GQ2069" s="240"/>
      <c r="GR2069" s="240"/>
      <c r="GS2069" s="240"/>
      <c r="GT2069" s="240"/>
      <c r="GU2069" s="240"/>
      <c r="GV2069" s="240"/>
      <c r="GW2069" s="240"/>
      <c r="GX2069" s="240"/>
      <c r="GY2069" s="240"/>
      <c r="GZ2069" s="240"/>
      <c r="HA2069" s="240"/>
      <c r="HB2069" s="240"/>
      <c r="HC2069" s="240"/>
      <c r="HD2069" s="240"/>
      <c r="HE2069" s="240"/>
      <c r="HF2069" s="240"/>
      <c r="HG2069" s="240"/>
      <c r="HH2069" s="240"/>
      <c r="HI2069" s="240"/>
      <c r="HJ2069" s="240"/>
      <c r="HK2069" s="240"/>
      <c r="HL2069" s="240"/>
      <c r="HM2069" s="240"/>
      <c r="HN2069" s="240"/>
      <c r="HO2069" s="240"/>
      <c r="HP2069" s="240"/>
      <c r="HQ2069" s="240"/>
      <c r="HR2069" s="240"/>
      <c r="HS2069" s="240"/>
      <c r="HT2069" s="240"/>
      <c r="HU2069" s="240"/>
      <c r="HV2069" s="240"/>
      <c r="HW2069" s="240"/>
      <c r="HX2069" s="240"/>
      <c r="HY2069" s="240"/>
      <c r="HZ2069" s="240"/>
      <c r="IA2069" s="240"/>
      <c r="IB2069" s="240"/>
      <c r="IC2069" s="240"/>
      <c r="ID2069" s="240"/>
      <c r="IE2069" s="240"/>
      <c r="IF2069" s="240"/>
      <c r="IG2069" s="240"/>
      <c r="IH2069" s="240"/>
      <c r="II2069" s="240"/>
      <c r="IJ2069" s="240"/>
      <c r="IK2069" s="240"/>
      <c r="IL2069" s="240"/>
      <c r="IM2069" s="240"/>
      <c r="IN2069" s="240"/>
      <c r="IO2069" s="240"/>
      <c r="IP2069" s="240"/>
      <c r="IQ2069" s="240"/>
      <c r="IR2069" s="240"/>
      <c r="IS2069" s="240"/>
      <c r="IT2069" s="240"/>
      <c r="IU2069" s="240"/>
      <c r="IV2069" s="240"/>
      <c r="IW2069" s="240"/>
      <c r="IX2069" s="240"/>
      <c r="IY2069" s="240"/>
      <c r="IZ2069" s="240"/>
      <c r="JA2069" s="240"/>
      <c r="JB2069" s="240"/>
      <c r="JC2069" s="240"/>
      <c r="JD2069" s="240"/>
      <c r="JE2069" s="240"/>
      <c r="JF2069" s="240"/>
      <c r="JG2069" s="240"/>
    </row>
    <row r="2070" spans="1:267" s="1069" customFormat="1" ht="45" x14ac:dyDescent="0.25">
      <c r="A2070" s="364"/>
      <c r="B2070" s="364">
        <v>1</v>
      </c>
      <c r="C2070" s="301" t="s">
        <v>529</v>
      </c>
      <c r="D2070" s="301"/>
      <c r="E2070" s="301"/>
      <c r="F2070" s="2195">
        <f t="shared" si="3047"/>
        <v>82</v>
      </c>
      <c r="G2070" s="948">
        <f t="shared" si="3047"/>
        <v>47.833333333333329</v>
      </c>
      <c r="H2070" s="948">
        <f t="shared" si="3047"/>
        <v>86</v>
      </c>
      <c r="I2070" s="2374">
        <f t="shared" si="3047"/>
        <v>179.79094076655053</v>
      </c>
      <c r="J2070" s="2876"/>
      <c r="K2070" s="2876"/>
      <c r="L2070" s="2877"/>
      <c r="M2070" s="2877"/>
      <c r="N2070" s="2877"/>
      <c r="O2070" s="2877"/>
      <c r="P2070" s="2877"/>
      <c r="Q2070" s="2877"/>
      <c r="R2070" s="3137">
        <f t="shared" ref="R2070:AF2070" si="3099">R1998</f>
        <v>713.01248544960004</v>
      </c>
      <c r="S2070" s="3137">
        <f t="shared" si="3099"/>
        <v>713.01248544960004</v>
      </c>
      <c r="T2070" s="3137">
        <f t="shared" si="3099"/>
        <v>713.01248544960004</v>
      </c>
      <c r="U2070" s="3137">
        <f t="shared" si="3099"/>
        <v>713.01248544960004</v>
      </c>
      <c r="V2070" s="3137">
        <f t="shared" ref="V2070:W2070" si="3100">V1998</f>
        <v>713.01248544960004</v>
      </c>
      <c r="W2070" s="3137">
        <f t="shared" si="3100"/>
        <v>713.01248544960004</v>
      </c>
      <c r="X2070" s="3137">
        <f t="shared" ref="X2070" si="3101">X1998</f>
        <v>713.01248544960004</v>
      </c>
      <c r="Y2070" s="3137">
        <f t="shared" si="3099"/>
        <v>415.92394984560002</v>
      </c>
      <c r="Z2070" s="3137">
        <f t="shared" si="3099"/>
        <v>743.63598000000002</v>
      </c>
      <c r="AA2070" s="3138">
        <f t="shared" si="3099"/>
        <v>0</v>
      </c>
      <c r="AB2070" s="3137">
        <f t="shared" si="3099"/>
        <v>0</v>
      </c>
      <c r="AC2070" s="3137">
        <f t="shared" si="3099"/>
        <v>327.7120301544</v>
      </c>
      <c r="AD2070" s="3139">
        <f t="shared" si="3099"/>
        <v>0</v>
      </c>
      <c r="AE2070" s="3139">
        <f t="shared" si="3099"/>
        <v>0</v>
      </c>
      <c r="AF2070" s="3137">
        <f t="shared" si="3099"/>
        <v>743.63598000000002</v>
      </c>
      <c r="AG2070" s="1149"/>
      <c r="AH2070" s="2944"/>
      <c r="AI2070" s="2572"/>
      <c r="AJ2070" s="3328"/>
      <c r="AK2070" s="240"/>
      <c r="AL2070" s="240"/>
      <c r="AM2070" s="240"/>
      <c r="AN2070" s="240"/>
      <c r="AO2070" s="240"/>
      <c r="AP2070" s="240"/>
      <c r="AQ2070" s="240"/>
      <c r="AR2070" s="240"/>
      <c r="AS2070" s="240"/>
      <c r="AT2070" s="240"/>
      <c r="AU2070" s="240"/>
      <c r="AV2070" s="240"/>
      <c r="AW2070" s="240"/>
      <c r="AX2070" s="240"/>
      <c r="AY2070" s="240"/>
      <c r="AZ2070" s="240"/>
      <c r="BA2070" s="240"/>
      <c r="BB2070" s="240"/>
      <c r="BC2070" s="240"/>
      <c r="BD2070" s="240"/>
      <c r="BE2070" s="240"/>
      <c r="BF2070" s="240"/>
      <c r="BG2070" s="240"/>
      <c r="BH2070" s="240"/>
      <c r="BI2070" s="240"/>
      <c r="BJ2070" s="240"/>
      <c r="BK2070" s="240"/>
      <c r="BL2070" s="240"/>
      <c r="BM2070" s="240"/>
      <c r="BN2070" s="240"/>
      <c r="BO2070" s="240"/>
      <c r="BP2070" s="240"/>
      <c r="BQ2070" s="240"/>
      <c r="BR2070" s="240"/>
      <c r="BS2070" s="240"/>
      <c r="BT2070" s="240"/>
      <c r="BU2070" s="240"/>
      <c r="BV2070" s="240"/>
      <c r="BW2070" s="240"/>
      <c r="BX2070" s="240"/>
      <c r="BY2070" s="240"/>
      <c r="BZ2070" s="240"/>
      <c r="CA2070" s="240"/>
      <c r="CB2070" s="240"/>
      <c r="CC2070" s="240"/>
      <c r="CD2070" s="240"/>
      <c r="CE2070" s="240"/>
      <c r="CF2070" s="240"/>
      <c r="CG2070" s="240"/>
      <c r="CH2070" s="240"/>
      <c r="CI2070" s="240"/>
      <c r="CJ2070" s="240"/>
      <c r="CK2070" s="240"/>
      <c r="CL2070" s="240"/>
      <c r="CM2070" s="240"/>
      <c r="CN2070" s="240"/>
      <c r="CO2070" s="240"/>
      <c r="CP2070" s="240"/>
      <c r="CQ2070" s="240"/>
      <c r="CR2070" s="240"/>
      <c r="CS2070" s="240"/>
      <c r="CT2070" s="240"/>
      <c r="CU2070" s="240"/>
      <c r="CV2070" s="240"/>
      <c r="CW2070" s="240"/>
      <c r="CX2070" s="240"/>
      <c r="CY2070" s="240"/>
      <c r="CZ2070" s="240"/>
      <c r="DA2070" s="240"/>
      <c r="DB2070" s="240"/>
      <c r="DC2070" s="240"/>
      <c r="DD2070" s="240"/>
      <c r="DE2070" s="240"/>
      <c r="DF2070" s="240"/>
      <c r="DG2070" s="240"/>
      <c r="DH2070" s="240"/>
      <c r="DI2070" s="240"/>
      <c r="DJ2070" s="240"/>
      <c r="DK2070" s="240"/>
      <c r="DL2070" s="240"/>
      <c r="DM2070" s="240"/>
      <c r="DN2070" s="240"/>
      <c r="DO2070" s="240"/>
      <c r="DP2070" s="240"/>
      <c r="DQ2070" s="240"/>
      <c r="DR2070" s="240"/>
      <c r="DS2070" s="240"/>
      <c r="DT2070" s="240"/>
      <c r="DU2070" s="240"/>
      <c r="DV2070" s="240"/>
      <c r="DW2070" s="240"/>
      <c r="DX2070" s="240"/>
      <c r="DY2070" s="240"/>
      <c r="DZ2070" s="240"/>
      <c r="EA2070" s="240"/>
      <c r="EB2070" s="240"/>
      <c r="EC2070" s="240"/>
      <c r="ED2070" s="240"/>
      <c r="EE2070" s="240"/>
      <c r="EF2070" s="240"/>
      <c r="EG2070" s="240"/>
      <c r="EH2070" s="240"/>
      <c r="EI2070" s="240"/>
      <c r="EJ2070" s="240"/>
      <c r="EK2070" s="240"/>
      <c r="EL2070" s="240"/>
      <c r="EM2070" s="240"/>
      <c r="EN2070" s="240"/>
      <c r="EO2070" s="240"/>
      <c r="EP2070" s="240"/>
      <c r="EQ2070" s="240"/>
      <c r="ER2070" s="240"/>
      <c r="ES2070" s="240"/>
      <c r="ET2070" s="240"/>
      <c r="EU2070" s="240"/>
      <c r="EV2070" s="240"/>
      <c r="EW2070" s="240"/>
      <c r="EX2070" s="240"/>
      <c r="EY2070" s="240"/>
      <c r="EZ2070" s="240"/>
      <c r="FA2070" s="240"/>
      <c r="FB2070" s="240"/>
      <c r="FC2070" s="240"/>
      <c r="FD2070" s="240"/>
      <c r="FE2070" s="240"/>
      <c r="FF2070" s="240"/>
      <c r="FG2070" s="240"/>
      <c r="FH2070" s="240"/>
      <c r="FI2070" s="240"/>
      <c r="FJ2070" s="240"/>
      <c r="FK2070" s="240"/>
      <c r="FL2070" s="240"/>
      <c r="FM2070" s="240"/>
      <c r="FN2070" s="240"/>
      <c r="FO2070" s="240"/>
      <c r="FP2070" s="240"/>
      <c r="FQ2070" s="240"/>
      <c r="FR2070" s="240"/>
      <c r="FS2070" s="240"/>
      <c r="FT2070" s="240"/>
      <c r="FU2070" s="240"/>
      <c r="FV2070" s="240"/>
      <c r="FW2070" s="240"/>
      <c r="FX2070" s="240"/>
      <c r="FY2070" s="240"/>
      <c r="FZ2070" s="240"/>
      <c r="GA2070" s="240"/>
      <c r="GB2070" s="240"/>
      <c r="GC2070" s="240"/>
      <c r="GD2070" s="240"/>
      <c r="GE2070" s="240"/>
      <c r="GF2070" s="240"/>
      <c r="GG2070" s="240"/>
      <c r="GH2070" s="240"/>
      <c r="GI2070" s="240"/>
      <c r="GJ2070" s="240"/>
      <c r="GK2070" s="240"/>
      <c r="GL2070" s="240"/>
      <c r="GM2070" s="240"/>
      <c r="GN2070" s="240"/>
      <c r="GO2070" s="240"/>
      <c r="GP2070" s="240"/>
      <c r="GQ2070" s="240"/>
      <c r="GR2070" s="240"/>
      <c r="GS2070" s="240"/>
      <c r="GT2070" s="240"/>
      <c r="GU2070" s="240"/>
      <c r="GV2070" s="240"/>
      <c r="GW2070" s="240"/>
      <c r="GX2070" s="240"/>
      <c r="GY2070" s="240"/>
      <c r="GZ2070" s="240"/>
      <c r="HA2070" s="240"/>
      <c r="HB2070" s="240"/>
      <c r="HC2070" s="240"/>
      <c r="HD2070" s="240"/>
      <c r="HE2070" s="240"/>
      <c r="HF2070" s="240"/>
      <c r="HG2070" s="240"/>
      <c r="HH2070" s="240"/>
      <c r="HI2070" s="240"/>
      <c r="HJ2070" s="240"/>
      <c r="HK2070" s="240"/>
      <c r="HL2070" s="240"/>
      <c r="HM2070" s="240"/>
      <c r="HN2070" s="240"/>
      <c r="HO2070" s="240"/>
      <c r="HP2070" s="240"/>
      <c r="HQ2070" s="240"/>
      <c r="HR2070" s="240"/>
      <c r="HS2070" s="240"/>
      <c r="HT2070" s="240"/>
      <c r="HU2070" s="240"/>
      <c r="HV2070" s="240"/>
      <c r="HW2070" s="240"/>
      <c r="HX2070" s="240"/>
      <c r="HY2070" s="240"/>
      <c r="HZ2070" s="240"/>
      <c r="IA2070" s="240"/>
      <c r="IB2070" s="240"/>
      <c r="IC2070" s="240"/>
      <c r="ID2070" s="240"/>
      <c r="IE2070" s="240"/>
      <c r="IF2070" s="240"/>
      <c r="IG2070" s="240"/>
      <c r="IH2070" s="240"/>
      <c r="II2070" s="240"/>
      <c r="IJ2070" s="240"/>
      <c r="IK2070" s="240"/>
      <c r="IL2070" s="240"/>
      <c r="IM2070" s="240"/>
      <c r="IN2070" s="240"/>
      <c r="IO2070" s="240"/>
      <c r="IP2070" s="240"/>
      <c r="IQ2070" s="240"/>
      <c r="IR2070" s="240"/>
      <c r="IS2070" s="240"/>
      <c r="IT2070" s="240"/>
      <c r="IU2070" s="240"/>
      <c r="IV2070" s="240"/>
      <c r="IW2070" s="240"/>
      <c r="IX2070" s="240"/>
      <c r="IY2070" s="240"/>
      <c r="IZ2070" s="240"/>
      <c r="JA2070" s="240"/>
      <c r="JB2070" s="240"/>
      <c r="JC2070" s="240"/>
      <c r="JD2070" s="240"/>
      <c r="JE2070" s="240"/>
      <c r="JF2070" s="240"/>
      <c r="JG2070" s="240"/>
    </row>
    <row r="2071" spans="1:267" s="1069" customFormat="1" ht="30" x14ac:dyDescent="0.25">
      <c r="A2071" s="364"/>
      <c r="B2071" s="364">
        <v>1</v>
      </c>
      <c r="C2071" s="301" t="s">
        <v>530</v>
      </c>
      <c r="D2071" s="301"/>
      <c r="E2071" s="301"/>
      <c r="F2071" s="2195">
        <f t="shared" si="3047"/>
        <v>129</v>
      </c>
      <c r="G2071" s="948">
        <f t="shared" si="3047"/>
        <v>75.25</v>
      </c>
      <c r="H2071" s="948">
        <f t="shared" si="3047"/>
        <v>125</v>
      </c>
      <c r="I2071" s="2374">
        <f t="shared" si="3047"/>
        <v>166.11295681063123</v>
      </c>
      <c r="J2071" s="2876"/>
      <c r="K2071" s="2876"/>
      <c r="L2071" s="2877"/>
      <c r="M2071" s="2877"/>
      <c r="N2071" s="2877"/>
      <c r="O2071" s="2877"/>
      <c r="P2071" s="2877"/>
      <c r="Q2071" s="2877"/>
      <c r="R2071" s="3137">
        <f t="shared" ref="R2071:AF2071" si="3102">R1999</f>
        <v>1121.6903734512</v>
      </c>
      <c r="S2071" s="3137">
        <f t="shared" si="3102"/>
        <v>1121.6903734512</v>
      </c>
      <c r="T2071" s="3137">
        <f t="shared" si="3102"/>
        <v>1121.6903734512</v>
      </c>
      <c r="U2071" s="3137">
        <f t="shared" si="3102"/>
        <v>1121.6903734512</v>
      </c>
      <c r="V2071" s="3137">
        <f t="shared" ref="V2071:W2071" si="3103">V1999</f>
        <v>1121.6903734512</v>
      </c>
      <c r="W2071" s="3137">
        <f t="shared" si="3103"/>
        <v>1121.6903734512</v>
      </c>
      <c r="X2071" s="3137">
        <f t="shared" ref="X2071" si="3104">X1999</f>
        <v>1121.6903734512</v>
      </c>
      <c r="Y2071" s="3137">
        <f t="shared" si="3102"/>
        <v>654.31938451320002</v>
      </c>
      <c r="Z2071" s="3137">
        <f t="shared" si="3102"/>
        <v>1080.86625</v>
      </c>
      <c r="AA2071" s="3138">
        <f t="shared" si="3102"/>
        <v>0</v>
      </c>
      <c r="AB2071" s="3137">
        <f t="shared" si="3102"/>
        <v>0</v>
      </c>
      <c r="AC2071" s="3137">
        <f t="shared" si="3102"/>
        <v>426.54686548680002</v>
      </c>
      <c r="AD2071" s="3139">
        <f t="shared" si="3102"/>
        <v>0</v>
      </c>
      <c r="AE2071" s="3139">
        <f t="shared" si="3102"/>
        <v>0</v>
      </c>
      <c r="AF2071" s="3137">
        <f t="shared" si="3102"/>
        <v>1080.86625</v>
      </c>
      <c r="AG2071" s="1149"/>
      <c r="AH2071" s="2944"/>
      <c r="AI2071" s="2572"/>
      <c r="AJ2071" s="3328"/>
      <c r="AK2071" s="240"/>
      <c r="AL2071" s="240"/>
      <c r="AM2071" s="240"/>
      <c r="AN2071" s="240"/>
      <c r="AO2071" s="240"/>
      <c r="AP2071" s="240"/>
      <c r="AQ2071" s="240"/>
      <c r="AR2071" s="240"/>
      <c r="AS2071" s="240"/>
      <c r="AT2071" s="240"/>
      <c r="AU2071" s="240"/>
      <c r="AV2071" s="240"/>
      <c r="AW2071" s="240"/>
      <c r="AX2071" s="240"/>
      <c r="AY2071" s="240"/>
      <c r="AZ2071" s="240"/>
      <c r="BA2071" s="240"/>
      <c r="BB2071" s="240"/>
      <c r="BC2071" s="240"/>
      <c r="BD2071" s="240"/>
      <c r="BE2071" s="240"/>
      <c r="BF2071" s="240"/>
      <c r="BG2071" s="240"/>
      <c r="BH2071" s="240"/>
      <c r="BI2071" s="240"/>
      <c r="BJ2071" s="240"/>
      <c r="BK2071" s="240"/>
      <c r="BL2071" s="240"/>
      <c r="BM2071" s="240"/>
      <c r="BN2071" s="240"/>
      <c r="BO2071" s="240"/>
      <c r="BP2071" s="240"/>
      <c r="BQ2071" s="240"/>
      <c r="BR2071" s="240"/>
      <c r="BS2071" s="240"/>
      <c r="BT2071" s="240"/>
      <c r="BU2071" s="240"/>
      <c r="BV2071" s="240"/>
      <c r="BW2071" s="240"/>
      <c r="BX2071" s="240"/>
      <c r="BY2071" s="240"/>
      <c r="BZ2071" s="240"/>
      <c r="CA2071" s="240"/>
      <c r="CB2071" s="240"/>
      <c r="CC2071" s="240"/>
      <c r="CD2071" s="240"/>
      <c r="CE2071" s="240"/>
      <c r="CF2071" s="240"/>
      <c r="CG2071" s="240"/>
      <c r="CH2071" s="240"/>
      <c r="CI2071" s="240"/>
      <c r="CJ2071" s="240"/>
      <c r="CK2071" s="240"/>
      <c r="CL2071" s="240"/>
      <c r="CM2071" s="240"/>
      <c r="CN2071" s="240"/>
      <c r="CO2071" s="240"/>
      <c r="CP2071" s="240"/>
      <c r="CQ2071" s="240"/>
      <c r="CR2071" s="240"/>
      <c r="CS2071" s="240"/>
      <c r="CT2071" s="240"/>
      <c r="CU2071" s="240"/>
      <c r="CV2071" s="240"/>
      <c r="CW2071" s="240"/>
      <c r="CX2071" s="240"/>
      <c r="CY2071" s="240"/>
      <c r="CZ2071" s="240"/>
      <c r="DA2071" s="240"/>
      <c r="DB2071" s="240"/>
      <c r="DC2071" s="240"/>
      <c r="DD2071" s="240"/>
      <c r="DE2071" s="240"/>
      <c r="DF2071" s="240"/>
      <c r="DG2071" s="240"/>
      <c r="DH2071" s="240"/>
      <c r="DI2071" s="240"/>
      <c r="DJ2071" s="240"/>
      <c r="DK2071" s="240"/>
      <c r="DL2071" s="240"/>
      <c r="DM2071" s="240"/>
      <c r="DN2071" s="240"/>
      <c r="DO2071" s="240"/>
      <c r="DP2071" s="240"/>
      <c r="DQ2071" s="240"/>
      <c r="DR2071" s="240"/>
      <c r="DS2071" s="240"/>
      <c r="DT2071" s="240"/>
      <c r="DU2071" s="240"/>
      <c r="DV2071" s="240"/>
      <c r="DW2071" s="240"/>
      <c r="DX2071" s="240"/>
      <c r="DY2071" s="240"/>
      <c r="DZ2071" s="240"/>
      <c r="EA2071" s="240"/>
      <c r="EB2071" s="240"/>
      <c r="EC2071" s="240"/>
      <c r="ED2071" s="240"/>
      <c r="EE2071" s="240"/>
      <c r="EF2071" s="240"/>
      <c r="EG2071" s="240"/>
      <c r="EH2071" s="240"/>
      <c r="EI2071" s="240"/>
      <c r="EJ2071" s="240"/>
      <c r="EK2071" s="240"/>
      <c r="EL2071" s="240"/>
      <c r="EM2071" s="240"/>
      <c r="EN2071" s="240"/>
      <c r="EO2071" s="240"/>
      <c r="EP2071" s="240"/>
      <c r="EQ2071" s="240"/>
      <c r="ER2071" s="240"/>
      <c r="ES2071" s="240"/>
      <c r="ET2071" s="240"/>
      <c r="EU2071" s="240"/>
      <c r="EV2071" s="240"/>
      <c r="EW2071" s="240"/>
      <c r="EX2071" s="240"/>
      <c r="EY2071" s="240"/>
      <c r="EZ2071" s="240"/>
      <c r="FA2071" s="240"/>
      <c r="FB2071" s="240"/>
      <c r="FC2071" s="240"/>
      <c r="FD2071" s="240"/>
      <c r="FE2071" s="240"/>
      <c r="FF2071" s="240"/>
      <c r="FG2071" s="240"/>
      <c r="FH2071" s="240"/>
      <c r="FI2071" s="240"/>
      <c r="FJ2071" s="240"/>
      <c r="FK2071" s="240"/>
      <c r="FL2071" s="240"/>
      <c r="FM2071" s="240"/>
      <c r="FN2071" s="240"/>
      <c r="FO2071" s="240"/>
      <c r="FP2071" s="240"/>
      <c r="FQ2071" s="240"/>
      <c r="FR2071" s="240"/>
      <c r="FS2071" s="240"/>
      <c r="FT2071" s="240"/>
      <c r="FU2071" s="240"/>
      <c r="FV2071" s="240"/>
      <c r="FW2071" s="240"/>
      <c r="FX2071" s="240"/>
      <c r="FY2071" s="240"/>
      <c r="FZ2071" s="240"/>
      <c r="GA2071" s="240"/>
      <c r="GB2071" s="240"/>
      <c r="GC2071" s="240"/>
      <c r="GD2071" s="240"/>
      <c r="GE2071" s="240"/>
      <c r="GF2071" s="240"/>
      <c r="GG2071" s="240"/>
      <c r="GH2071" s="240"/>
      <c r="GI2071" s="240"/>
      <c r="GJ2071" s="240"/>
      <c r="GK2071" s="240"/>
      <c r="GL2071" s="240"/>
      <c r="GM2071" s="240"/>
      <c r="GN2071" s="240"/>
      <c r="GO2071" s="240"/>
      <c r="GP2071" s="240"/>
      <c r="GQ2071" s="240"/>
      <c r="GR2071" s="240"/>
      <c r="GS2071" s="240"/>
      <c r="GT2071" s="240"/>
      <c r="GU2071" s="240"/>
      <c r="GV2071" s="240"/>
      <c r="GW2071" s="240"/>
      <c r="GX2071" s="240"/>
      <c r="GY2071" s="240"/>
      <c r="GZ2071" s="240"/>
      <c r="HA2071" s="240"/>
      <c r="HB2071" s="240"/>
      <c r="HC2071" s="240"/>
      <c r="HD2071" s="240"/>
      <c r="HE2071" s="240"/>
      <c r="HF2071" s="240"/>
      <c r="HG2071" s="240"/>
      <c r="HH2071" s="240"/>
      <c r="HI2071" s="240"/>
      <c r="HJ2071" s="240"/>
      <c r="HK2071" s="240"/>
      <c r="HL2071" s="240"/>
      <c r="HM2071" s="240"/>
      <c r="HN2071" s="240"/>
      <c r="HO2071" s="240"/>
      <c r="HP2071" s="240"/>
      <c r="HQ2071" s="240"/>
      <c r="HR2071" s="240"/>
      <c r="HS2071" s="240"/>
      <c r="HT2071" s="240"/>
      <c r="HU2071" s="240"/>
      <c r="HV2071" s="240"/>
      <c r="HW2071" s="240"/>
      <c r="HX2071" s="240"/>
      <c r="HY2071" s="240"/>
      <c r="HZ2071" s="240"/>
      <c r="IA2071" s="240"/>
      <c r="IB2071" s="240"/>
      <c r="IC2071" s="240"/>
      <c r="ID2071" s="240"/>
      <c r="IE2071" s="240"/>
      <c r="IF2071" s="240"/>
      <c r="IG2071" s="240"/>
      <c r="IH2071" s="240"/>
      <c r="II2071" s="240"/>
      <c r="IJ2071" s="240"/>
      <c r="IK2071" s="240"/>
      <c r="IL2071" s="240"/>
      <c r="IM2071" s="240"/>
      <c r="IN2071" s="240"/>
      <c r="IO2071" s="240"/>
      <c r="IP2071" s="240"/>
      <c r="IQ2071" s="240"/>
      <c r="IR2071" s="240"/>
      <c r="IS2071" s="240"/>
      <c r="IT2071" s="240"/>
      <c r="IU2071" s="240"/>
      <c r="IV2071" s="240"/>
      <c r="IW2071" s="240"/>
      <c r="IX2071" s="240"/>
      <c r="IY2071" s="240"/>
      <c r="IZ2071" s="240"/>
      <c r="JA2071" s="240"/>
      <c r="JB2071" s="240"/>
      <c r="JC2071" s="240"/>
      <c r="JD2071" s="240"/>
      <c r="JE2071" s="240"/>
      <c r="JF2071" s="240"/>
      <c r="JG2071" s="240"/>
    </row>
    <row r="2072" spans="1:267" s="1069" customFormat="1" ht="45" x14ac:dyDescent="0.25">
      <c r="A2072" s="364"/>
      <c r="B2072" s="364">
        <v>1</v>
      </c>
      <c r="C2072" s="301" t="s">
        <v>286</v>
      </c>
      <c r="D2072" s="301"/>
      <c r="E2072" s="301"/>
      <c r="F2072" s="2195">
        <f t="shared" ref="F2072:I2084" si="3105">F2000</f>
        <v>10764</v>
      </c>
      <c r="G2072" s="948">
        <f t="shared" si="3105"/>
        <v>6279</v>
      </c>
      <c r="H2072" s="948">
        <f t="shared" si="3105"/>
        <v>5390</v>
      </c>
      <c r="I2072" s="2374">
        <f t="shared" si="3105"/>
        <v>85.841694537346712</v>
      </c>
      <c r="J2072" s="2876"/>
      <c r="K2072" s="2876"/>
      <c r="L2072" s="2877"/>
      <c r="M2072" s="2877"/>
      <c r="N2072" s="2877"/>
      <c r="O2072" s="2877"/>
      <c r="P2072" s="2877"/>
      <c r="Q2072" s="2877"/>
      <c r="R2072" s="3137">
        <f t="shared" ref="R2072:AF2072" si="3106">R2000</f>
        <v>29244.952961836803</v>
      </c>
      <c r="S2072" s="3137">
        <f t="shared" si="3106"/>
        <v>29244.952961836803</v>
      </c>
      <c r="T2072" s="3137">
        <f t="shared" si="3106"/>
        <v>29244.952961836803</v>
      </c>
      <c r="U2072" s="3137">
        <f t="shared" si="3106"/>
        <v>29244.952961836803</v>
      </c>
      <c r="V2072" s="3137">
        <f t="shared" ref="V2072:W2072" si="3107">V2000</f>
        <v>29244.952961836803</v>
      </c>
      <c r="W2072" s="3137">
        <f t="shared" si="3107"/>
        <v>29244.952961836803</v>
      </c>
      <c r="X2072" s="3137">
        <f t="shared" ref="X2072" si="3108">X2000</f>
        <v>29244.952961836803</v>
      </c>
      <c r="Y2072" s="3137">
        <f t="shared" si="3106"/>
        <v>17059.555894404803</v>
      </c>
      <c r="Z2072" s="3137">
        <f t="shared" si="3106"/>
        <v>17734.842559999997</v>
      </c>
      <c r="AA2072" s="3138">
        <f t="shared" si="3106"/>
        <v>0</v>
      </c>
      <c r="AB2072" s="3137">
        <f t="shared" si="3106"/>
        <v>0</v>
      </c>
      <c r="AC2072" s="3137">
        <f t="shared" si="3106"/>
        <v>675.2866655951957</v>
      </c>
      <c r="AD2072" s="3139">
        <f t="shared" si="3106"/>
        <v>0</v>
      </c>
      <c r="AE2072" s="3139">
        <f t="shared" si="3106"/>
        <v>0</v>
      </c>
      <c r="AF2072" s="3137">
        <f t="shared" si="3106"/>
        <v>17734.842559999997</v>
      </c>
      <c r="AG2072" s="1149"/>
      <c r="AH2072" s="2944"/>
      <c r="AI2072" s="2572"/>
      <c r="AJ2072" s="3328"/>
      <c r="AK2072" s="240"/>
      <c r="AL2072" s="240"/>
      <c r="AM2072" s="240"/>
      <c r="AN2072" s="240"/>
      <c r="AO2072" s="240"/>
      <c r="AP2072" s="240"/>
      <c r="AQ2072" s="240"/>
      <c r="AR2072" s="240"/>
      <c r="AS2072" s="240"/>
      <c r="AT2072" s="240"/>
      <c r="AU2072" s="240"/>
      <c r="AV2072" s="240"/>
      <c r="AW2072" s="240"/>
      <c r="AX2072" s="240"/>
      <c r="AY2072" s="240"/>
      <c r="AZ2072" s="240"/>
      <c r="BA2072" s="240"/>
      <c r="BB2072" s="240"/>
      <c r="BC2072" s="240"/>
      <c r="BD2072" s="240"/>
      <c r="BE2072" s="240"/>
      <c r="BF2072" s="240"/>
      <c r="BG2072" s="240"/>
      <c r="BH2072" s="240"/>
      <c r="BI2072" s="240"/>
      <c r="BJ2072" s="240"/>
      <c r="BK2072" s="240"/>
      <c r="BL2072" s="240"/>
      <c r="BM2072" s="240"/>
      <c r="BN2072" s="240"/>
      <c r="BO2072" s="240"/>
      <c r="BP2072" s="240"/>
      <c r="BQ2072" s="240"/>
      <c r="BR2072" s="240"/>
      <c r="BS2072" s="240"/>
      <c r="BT2072" s="240"/>
      <c r="BU2072" s="240"/>
      <c r="BV2072" s="240"/>
      <c r="BW2072" s="240"/>
      <c r="BX2072" s="240"/>
      <c r="BY2072" s="240"/>
      <c r="BZ2072" s="240"/>
      <c r="CA2072" s="240"/>
      <c r="CB2072" s="240"/>
      <c r="CC2072" s="240"/>
      <c r="CD2072" s="240"/>
      <c r="CE2072" s="240"/>
      <c r="CF2072" s="240"/>
      <c r="CG2072" s="240"/>
      <c r="CH2072" s="240"/>
      <c r="CI2072" s="240"/>
      <c r="CJ2072" s="240"/>
      <c r="CK2072" s="240"/>
      <c r="CL2072" s="240"/>
      <c r="CM2072" s="240"/>
      <c r="CN2072" s="240"/>
      <c r="CO2072" s="240"/>
      <c r="CP2072" s="240"/>
      <c r="CQ2072" s="240"/>
      <c r="CR2072" s="240"/>
      <c r="CS2072" s="240"/>
      <c r="CT2072" s="240"/>
      <c r="CU2072" s="240"/>
      <c r="CV2072" s="240"/>
      <c r="CW2072" s="240"/>
      <c r="CX2072" s="240"/>
      <c r="CY2072" s="240"/>
      <c r="CZ2072" s="240"/>
      <c r="DA2072" s="240"/>
      <c r="DB2072" s="240"/>
      <c r="DC2072" s="240"/>
      <c r="DD2072" s="240"/>
      <c r="DE2072" s="240"/>
      <c r="DF2072" s="240"/>
      <c r="DG2072" s="240"/>
      <c r="DH2072" s="240"/>
      <c r="DI2072" s="240"/>
      <c r="DJ2072" s="240"/>
      <c r="DK2072" s="240"/>
      <c r="DL2072" s="240"/>
      <c r="DM2072" s="240"/>
      <c r="DN2072" s="240"/>
      <c r="DO2072" s="240"/>
      <c r="DP2072" s="240"/>
      <c r="DQ2072" s="240"/>
      <c r="DR2072" s="240"/>
      <c r="DS2072" s="240"/>
      <c r="DT2072" s="240"/>
      <c r="DU2072" s="240"/>
      <c r="DV2072" s="240"/>
      <c r="DW2072" s="240"/>
      <c r="DX2072" s="240"/>
      <c r="DY2072" s="240"/>
      <c r="DZ2072" s="240"/>
      <c r="EA2072" s="240"/>
      <c r="EB2072" s="240"/>
      <c r="EC2072" s="240"/>
      <c r="ED2072" s="240"/>
      <c r="EE2072" s="240"/>
      <c r="EF2072" s="240"/>
      <c r="EG2072" s="240"/>
      <c r="EH2072" s="240"/>
      <c r="EI2072" s="240"/>
      <c r="EJ2072" s="240"/>
      <c r="EK2072" s="240"/>
      <c r="EL2072" s="240"/>
      <c r="EM2072" s="240"/>
      <c r="EN2072" s="240"/>
      <c r="EO2072" s="240"/>
      <c r="EP2072" s="240"/>
      <c r="EQ2072" s="240"/>
      <c r="ER2072" s="240"/>
      <c r="ES2072" s="240"/>
      <c r="ET2072" s="240"/>
      <c r="EU2072" s="240"/>
      <c r="EV2072" s="240"/>
      <c r="EW2072" s="240"/>
      <c r="EX2072" s="240"/>
      <c r="EY2072" s="240"/>
      <c r="EZ2072" s="240"/>
      <c r="FA2072" s="240"/>
      <c r="FB2072" s="240"/>
      <c r="FC2072" s="240"/>
      <c r="FD2072" s="240"/>
      <c r="FE2072" s="240"/>
      <c r="FF2072" s="240"/>
      <c r="FG2072" s="240"/>
      <c r="FH2072" s="240"/>
      <c r="FI2072" s="240"/>
      <c r="FJ2072" s="240"/>
      <c r="FK2072" s="240"/>
      <c r="FL2072" s="240"/>
      <c r="FM2072" s="240"/>
      <c r="FN2072" s="240"/>
      <c r="FO2072" s="240"/>
      <c r="FP2072" s="240"/>
      <c r="FQ2072" s="240"/>
      <c r="FR2072" s="240"/>
      <c r="FS2072" s="240"/>
      <c r="FT2072" s="240"/>
      <c r="FU2072" s="240"/>
      <c r="FV2072" s="240"/>
      <c r="FW2072" s="240"/>
      <c r="FX2072" s="240"/>
      <c r="FY2072" s="240"/>
      <c r="FZ2072" s="240"/>
      <c r="GA2072" s="240"/>
      <c r="GB2072" s="240"/>
      <c r="GC2072" s="240"/>
      <c r="GD2072" s="240"/>
      <c r="GE2072" s="240"/>
      <c r="GF2072" s="240"/>
      <c r="GG2072" s="240"/>
      <c r="GH2072" s="240"/>
      <c r="GI2072" s="240"/>
      <c r="GJ2072" s="240"/>
      <c r="GK2072" s="240"/>
      <c r="GL2072" s="240"/>
      <c r="GM2072" s="240"/>
      <c r="GN2072" s="240"/>
      <c r="GO2072" s="240"/>
      <c r="GP2072" s="240"/>
      <c r="GQ2072" s="240"/>
      <c r="GR2072" s="240"/>
      <c r="GS2072" s="240"/>
      <c r="GT2072" s="240"/>
      <c r="GU2072" s="240"/>
      <c r="GV2072" s="240"/>
      <c r="GW2072" s="240"/>
      <c r="GX2072" s="240"/>
      <c r="GY2072" s="240"/>
      <c r="GZ2072" s="240"/>
      <c r="HA2072" s="240"/>
      <c r="HB2072" s="240"/>
      <c r="HC2072" s="240"/>
      <c r="HD2072" s="240"/>
      <c r="HE2072" s="240"/>
      <c r="HF2072" s="240"/>
      <c r="HG2072" s="240"/>
      <c r="HH2072" s="240"/>
      <c r="HI2072" s="240"/>
      <c r="HJ2072" s="240"/>
      <c r="HK2072" s="240"/>
      <c r="HL2072" s="240"/>
      <c r="HM2072" s="240"/>
      <c r="HN2072" s="240"/>
      <c r="HO2072" s="240"/>
      <c r="HP2072" s="240"/>
      <c r="HQ2072" s="240"/>
      <c r="HR2072" s="240"/>
      <c r="HS2072" s="240"/>
      <c r="HT2072" s="240"/>
      <c r="HU2072" s="240"/>
      <c r="HV2072" s="240"/>
      <c r="HW2072" s="240"/>
      <c r="HX2072" s="240"/>
      <c r="HY2072" s="240"/>
      <c r="HZ2072" s="240"/>
      <c r="IA2072" s="240"/>
      <c r="IB2072" s="240"/>
      <c r="IC2072" s="240"/>
      <c r="ID2072" s="240"/>
      <c r="IE2072" s="240"/>
      <c r="IF2072" s="240"/>
      <c r="IG2072" s="240"/>
      <c r="IH2072" s="240"/>
      <c r="II2072" s="240"/>
      <c r="IJ2072" s="240"/>
      <c r="IK2072" s="240"/>
      <c r="IL2072" s="240"/>
      <c r="IM2072" s="240"/>
      <c r="IN2072" s="240"/>
      <c r="IO2072" s="240"/>
      <c r="IP2072" s="240"/>
      <c r="IQ2072" s="240"/>
      <c r="IR2072" s="240"/>
      <c r="IS2072" s="240"/>
      <c r="IT2072" s="240"/>
      <c r="IU2072" s="240"/>
      <c r="IV2072" s="240"/>
      <c r="IW2072" s="240"/>
      <c r="IX2072" s="240"/>
      <c r="IY2072" s="240"/>
      <c r="IZ2072" s="240"/>
      <c r="JA2072" s="240"/>
      <c r="JB2072" s="240"/>
      <c r="JC2072" s="240"/>
      <c r="JD2072" s="240"/>
      <c r="JE2072" s="240"/>
      <c r="JF2072" s="240"/>
      <c r="JG2072" s="240"/>
    </row>
    <row r="2073" spans="1:267" s="1069" customFormat="1" ht="45" x14ac:dyDescent="0.25">
      <c r="A2073" s="364"/>
      <c r="B2073" s="364">
        <v>1</v>
      </c>
      <c r="C2073" s="301" t="s">
        <v>531</v>
      </c>
      <c r="D2073" s="301"/>
      <c r="E2073" s="301"/>
      <c r="F2073" s="2195">
        <f t="shared" si="3105"/>
        <v>2004</v>
      </c>
      <c r="G2073" s="948">
        <f t="shared" si="3105"/>
        <v>1169</v>
      </c>
      <c r="H2073" s="948">
        <f t="shared" si="3105"/>
        <v>1058</v>
      </c>
      <c r="I2073" s="2374">
        <f t="shared" si="3105"/>
        <v>90.504704875962361</v>
      </c>
      <c r="J2073" s="2876"/>
      <c r="K2073" s="2876"/>
      <c r="L2073" s="2877"/>
      <c r="M2073" s="2877"/>
      <c r="N2073" s="2877"/>
      <c r="O2073" s="2877"/>
      <c r="P2073" s="2877"/>
      <c r="Q2073" s="2877"/>
      <c r="R2073" s="3137">
        <f t="shared" ref="R2073:AF2073" si="3109">R2001</f>
        <v>3386.33916</v>
      </c>
      <c r="S2073" s="3137">
        <f t="shared" si="3109"/>
        <v>3386.33916</v>
      </c>
      <c r="T2073" s="3137">
        <f t="shared" si="3109"/>
        <v>3386.33916</v>
      </c>
      <c r="U2073" s="3137">
        <f t="shared" si="3109"/>
        <v>3386.33916</v>
      </c>
      <c r="V2073" s="3137">
        <f t="shared" ref="V2073:W2073" si="3110">V2001</f>
        <v>3386.33916</v>
      </c>
      <c r="W2073" s="3137">
        <f t="shared" si="3110"/>
        <v>3386.33916</v>
      </c>
      <c r="X2073" s="3137">
        <f t="shared" ref="X2073" si="3111">X2001</f>
        <v>3386.33916</v>
      </c>
      <c r="Y2073" s="3137">
        <f t="shared" si="3109"/>
        <v>1975.3645099999999</v>
      </c>
      <c r="Z2073" s="3137">
        <f t="shared" si="3109"/>
        <v>1750.8268299999997</v>
      </c>
      <c r="AA2073" s="3138">
        <f t="shared" si="3109"/>
        <v>0</v>
      </c>
      <c r="AB2073" s="3137">
        <f t="shared" si="3109"/>
        <v>0</v>
      </c>
      <c r="AC2073" s="3137">
        <f t="shared" si="3109"/>
        <v>-224.53768000000014</v>
      </c>
      <c r="AD2073" s="3139">
        <f t="shared" si="3109"/>
        <v>0</v>
      </c>
      <c r="AE2073" s="3139">
        <f t="shared" si="3109"/>
        <v>0</v>
      </c>
      <c r="AF2073" s="3137">
        <f t="shared" si="3109"/>
        <v>1750.8268299999997</v>
      </c>
      <c r="AG2073" s="1149"/>
      <c r="AH2073" s="2944"/>
      <c r="AI2073" s="2572"/>
      <c r="AJ2073" s="3328"/>
      <c r="AK2073" s="240"/>
      <c r="AL2073" s="240"/>
      <c r="AM2073" s="240"/>
      <c r="AN2073" s="240"/>
      <c r="AO2073" s="240"/>
      <c r="AP2073" s="240"/>
      <c r="AQ2073" s="240"/>
      <c r="AR2073" s="240"/>
      <c r="AS2073" s="240"/>
      <c r="AT2073" s="240"/>
      <c r="AU2073" s="240"/>
      <c r="AV2073" s="240"/>
      <c r="AW2073" s="240"/>
      <c r="AX2073" s="240"/>
      <c r="AY2073" s="240"/>
      <c r="AZ2073" s="240"/>
      <c r="BA2073" s="240"/>
      <c r="BB2073" s="240"/>
      <c r="BC2073" s="240"/>
      <c r="BD2073" s="240"/>
      <c r="BE2073" s="240"/>
      <c r="BF2073" s="240"/>
      <c r="BG2073" s="240"/>
      <c r="BH2073" s="240"/>
      <c r="BI2073" s="240"/>
      <c r="BJ2073" s="240"/>
      <c r="BK2073" s="240"/>
      <c r="BL2073" s="240"/>
      <c r="BM2073" s="240"/>
      <c r="BN2073" s="240"/>
      <c r="BO2073" s="240"/>
      <c r="BP2073" s="240"/>
      <c r="BQ2073" s="240"/>
      <c r="BR2073" s="240"/>
      <c r="BS2073" s="240"/>
      <c r="BT2073" s="240"/>
      <c r="BU2073" s="240"/>
      <c r="BV2073" s="240"/>
      <c r="BW2073" s="240"/>
      <c r="BX2073" s="240"/>
      <c r="BY2073" s="240"/>
      <c r="BZ2073" s="240"/>
      <c r="CA2073" s="240"/>
      <c r="CB2073" s="240"/>
      <c r="CC2073" s="240"/>
      <c r="CD2073" s="240"/>
      <c r="CE2073" s="240"/>
      <c r="CF2073" s="240"/>
      <c r="CG2073" s="240"/>
      <c r="CH2073" s="240"/>
      <c r="CI2073" s="240"/>
      <c r="CJ2073" s="240"/>
      <c r="CK2073" s="240"/>
      <c r="CL2073" s="240"/>
      <c r="CM2073" s="240"/>
      <c r="CN2073" s="240"/>
      <c r="CO2073" s="240"/>
      <c r="CP2073" s="240"/>
      <c r="CQ2073" s="240"/>
      <c r="CR2073" s="240"/>
      <c r="CS2073" s="240"/>
      <c r="CT2073" s="240"/>
      <c r="CU2073" s="240"/>
      <c r="CV2073" s="240"/>
      <c r="CW2073" s="240"/>
      <c r="CX2073" s="240"/>
      <c r="CY2073" s="240"/>
      <c r="CZ2073" s="240"/>
      <c r="DA2073" s="240"/>
      <c r="DB2073" s="240"/>
      <c r="DC2073" s="240"/>
      <c r="DD2073" s="240"/>
      <c r="DE2073" s="240"/>
      <c r="DF2073" s="240"/>
      <c r="DG2073" s="240"/>
      <c r="DH2073" s="240"/>
      <c r="DI2073" s="240"/>
      <c r="DJ2073" s="240"/>
      <c r="DK2073" s="240"/>
      <c r="DL2073" s="240"/>
      <c r="DM2073" s="240"/>
      <c r="DN2073" s="240"/>
      <c r="DO2073" s="240"/>
      <c r="DP2073" s="240"/>
      <c r="DQ2073" s="240"/>
      <c r="DR2073" s="240"/>
      <c r="DS2073" s="240"/>
      <c r="DT2073" s="240"/>
      <c r="DU2073" s="240"/>
      <c r="DV2073" s="240"/>
      <c r="DW2073" s="240"/>
      <c r="DX2073" s="240"/>
      <c r="DY2073" s="240"/>
      <c r="DZ2073" s="240"/>
      <c r="EA2073" s="240"/>
      <c r="EB2073" s="240"/>
      <c r="EC2073" s="240"/>
      <c r="ED2073" s="240"/>
      <c r="EE2073" s="240"/>
      <c r="EF2073" s="240"/>
      <c r="EG2073" s="240"/>
      <c r="EH2073" s="240"/>
      <c r="EI2073" s="240"/>
      <c r="EJ2073" s="240"/>
      <c r="EK2073" s="240"/>
      <c r="EL2073" s="240"/>
      <c r="EM2073" s="240"/>
      <c r="EN2073" s="240"/>
      <c r="EO2073" s="240"/>
      <c r="EP2073" s="240"/>
      <c r="EQ2073" s="240"/>
      <c r="ER2073" s="240"/>
      <c r="ES2073" s="240"/>
      <c r="ET2073" s="240"/>
      <c r="EU2073" s="240"/>
      <c r="EV2073" s="240"/>
      <c r="EW2073" s="240"/>
      <c r="EX2073" s="240"/>
      <c r="EY2073" s="240"/>
      <c r="EZ2073" s="240"/>
      <c r="FA2073" s="240"/>
      <c r="FB2073" s="240"/>
      <c r="FC2073" s="240"/>
      <c r="FD2073" s="240"/>
      <c r="FE2073" s="240"/>
      <c r="FF2073" s="240"/>
      <c r="FG2073" s="240"/>
      <c r="FH2073" s="240"/>
      <c r="FI2073" s="240"/>
      <c r="FJ2073" s="240"/>
      <c r="FK2073" s="240"/>
      <c r="FL2073" s="240"/>
      <c r="FM2073" s="240"/>
      <c r="FN2073" s="240"/>
      <c r="FO2073" s="240"/>
      <c r="FP2073" s="240"/>
      <c r="FQ2073" s="240"/>
      <c r="FR2073" s="240"/>
      <c r="FS2073" s="240"/>
      <c r="FT2073" s="240"/>
      <c r="FU2073" s="240"/>
      <c r="FV2073" s="240"/>
      <c r="FW2073" s="240"/>
      <c r="FX2073" s="240"/>
      <c r="FY2073" s="240"/>
      <c r="FZ2073" s="240"/>
      <c r="GA2073" s="240"/>
      <c r="GB2073" s="240"/>
      <c r="GC2073" s="240"/>
      <c r="GD2073" s="240"/>
      <c r="GE2073" s="240"/>
      <c r="GF2073" s="240"/>
      <c r="GG2073" s="240"/>
      <c r="GH2073" s="240"/>
      <c r="GI2073" s="240"/>
      <c r="GJ2073" s="240"/>
      <c r="GK2073" s="240"/>
      <c r="GL2073" s="240"/>
      <c r="GM2073" s="240"/>
      <c r="GN2073" s="240"/>
      <c r="GO2073" s="240"/>
      <c r="GP2073" s="240"/>
      <c r="GQ2073" s="240"/>
      <c r="GR2073" s="240"/>
      <c r="GS2073" s="240"/>
      <c r="GT2073" s="240"/>
      <c r="GU2073" s="240"/>
      <c r="GV2073" s="240"/>
      <c r="GW2073" s="240"/>
      <c r="GX2073" s="240"/>
      <c r="GY2073" s="240"/>
      <c r="GZ2073" s="240"/>
      <c r="HA2073" s="240"/>
      <c r="HB2073" s="240"/>
      <c r="HC2073" s="240"/>
      <c r="HD2073" s="240"/>
      <c r="HE2073" s="240"/>
      <c r="HF2073" s="240"/>
      <c r="HG2073" s="240"/>
      <c r="HH2073" s="240"/>
      <c r="HI2073" s="240"/>
      <c r="HJ2073" s="240"/>
      <c r="HK2073" s="240"/>
      <c r="HL2073" s="240"/>
      <c r="HM2073" s="240"/>
      <c r="HN2073" s="240"/>
      <c r="HO2073" s="240"/>
      <c r="HP2073" s="240"/>
      <c r="HQ2073" s="240"/>
      <c r="HR2073" s="240"/>
      <c r="HS2073" s="240"/>
      <c r="HT2073" s="240"/>
      <c r="HU2073" s="240"/>
      <c r="HV2073" s="240"/>
      <c r="HW2073" s="240"/>
      <c r="HX2073" s="240"/>
      <c r="HY2073" s="240"/>
      <c r="HZ2073" s="240"/>
      <c r="IA2073" s="240"/>
      <c r="IB2073" s="240"/>
      <c r="IC2073" s="240"/>
      <c r="ID2073" s="240"/>
      <c r="IE2073" s="240"/>
      <c r="IF2073" s="240"/>
      <c r="IG2073" s="240"/>
      <c r="IH2073" s="240"/>
      <c r="II2073" s="240"/>
      <c r="IJ2073" s="240"/>
      <c r="IK2073" s="240"/>
      <c r="IL2073" s="240"/>
      <c r="IM2073" s="240"/>
      <c r="IN2073" s="240"/>
      <c r="IO2073" s="240"/>
      <c r="IP2073" s="240"/>
      <c r="IQ2073" s="240"/>
      <c r="IR2073" s="240"/>
      <c r="IS2073" s="240"/>
      <c r="IT2073" s="240"/>
      <c r="IU2073" s="240"/>
      <c r="IV2073" s="240"/>
      <c r="IW2073" s="240"/>
      <c r="IX2073" s="240"/>
      <c r="IY2073" s="240"/>
      <c r="IZ2073" s="240"/>
      <c r="JA2073" s="240"/>
      <c r="JB2073" s="240"/>
      <c r="JC2073" s="240"/>
      <c r="JD2073" s="240"/>
      <c r="JE2073" s="240"/>
      <c r="JF2073" s="240"/>
      <c r="JG2073" s="240"/>
    </row>
    <row r="2074" spans="1:267" s="1069" customFormat="1" ht="75" x14ac:dyDescent="0.25">
      <c r="A2074" s="364"/>
      <c r="B2074" s="364">
        <v>1</v>
      </c>
      <c r="C2074" s="301" t="s">
        <v>532</v>
      </c>
      <c r="D2074" s="301"/>
      <c r="E2074" s="301"/>
      <c r="F2074" s="2195">
        <f t="shared" si="3105"/>
        <v>5100</v>
      </c>
      <c r="G2074" s="948">
        <f t="shared" si="3105"/>
        <v>2975</v>
      </c>
      <c r="H2074" s="948">
        <f t="shared" si="3105"/>
        <v>3701</v>
      </c>
      <c r="I2074" s="2374">
        <f t="shared" si="3105"/>
        <v>124.40336134453783</v>
      </c>
      <c r="J2074" s="2876"/>
      <c r="K2074" s="2876"/>
      <c r="L2074" s="2877"/>
      <c r="M2074" s="2877"/>
      <c r="N2074" s="2877"/>
      <c r="O2074" s="2877"/>
      <c r="P2074" s="2877"/>
      <c r="Q2074" s="2877"/>
      <c r="R2074" s="3137">
        <f t="shared" ref="R2074:AF2074" si="3112">R2002</f>
        <v>19397.704673664004</v>
      </c>
      <c r="S2074" s="3137">
        <f t="shared" si="3112"/>
        <v>19397.704673664004</v>
      </c>
      <c r="T2074" s="3137">
        <f t="shared" si="3112"/>
        <v>19397.704673664004</v>
      </c>
      <c r="U2074" s="3137">
        <f t="shared" si="3112"/>
        <v>19397.704673664004</v>
      </c>
      <c r="V2074" s="3137">
        <f t="shared" ref="V2074:W2074" si="3113">V2002</f>
        <v>19397.704673664004</v>
      </c>
      <c r="W2074" s="3137">
        <f t="shared" si="3113"/>
        <v>19397.704673664004</v>
      </c>
      <c r="X2074" s="3137">
        <f t="shared" ref="X2074" si="3114">X2002</f>
        <v>19397.704673664004</v>
      </c>
      <c r="Y2074" s="3137">
        <f t="shared" si="3112"/>
        <v>11315.327726304004</v>
      </c>
      <c r="Z2074" s="3137">
        <f t="shared" si="3112"/>
        <v>14791.45822</v>
      </c>
      <c r="AA2074" s="3138">
        <f t="shared" si="3112"/>
        <v>0</v>
      </c>
      <c r="AB2074" s="3137">
        <f t="shared" si="3112"/>
        <v>0</v>
      </c>
      <c r="AC2074" s="3137">
        <f t="shared" si="3112"/>
        <v>3476.1304936959968</v>
      </c>
      <c r="AD2074" s="3139">
        <f t="shared" si="3112"/>
        <v>0</v>
      </c>
      <c r="AE2074" s="3139">
        <f t="shared" si="3112"/>
        <v>0</v>
      </c>
      <c r="AF2074" s="3137">
        <f t="shared" si="3112"/>
        <v>14791.45822</v>
      </c>
      <c r="AG2074" s="1149"/>
      <c r="AH2074" s="2944"/>
      <c r="AI2074" s="2572"/>
      <c r="AJ2074" s="3328"/>
      <c r="AK2074" s="240"/>
      <c r="AL2074" s="240"/>
      <c r="AM2074" s="240"/>
      <c r="AN2074" s="240"/>
      <c r="AO2074" s="240"/>
      <c r="AP2074" s="240"/>
      <c r="AQ2074" s="240"/>
      <c r="AR2074" s="240"/>
      <c r="AS2074" s="240"/>
      <c r="AT2074" s="240"/>
      <c r="AU2074" s="240"/>
      <c r="AV2074" s="240"/>
      <c r="AW2074" s="240"/>
      <c r="AX2074" s="240"/>
      <c r="AY2074" s="240"/>
      <c r="AZ2074" s="240"/>
      <c r="BA2074" s="240"/>
      <c r="BB2074" s="240"/>
      <c r="BC2074" s="240"/>
      <c r="BD2074" s="240"/>
      <c r="BE2074" s="240"/>
      <c r="BF2074" s="240"/>
      <c r="BG2074" s="240"/>
      <c r="BH2074" s="240"/>
      <c r="BI2074" s="240"/>
      <c r="BJ2074" s="240"/>
      <c r="BK2074" s="240"/>
      <c r="BL2074" s="240"/>
      <c r="BM2074" s="240"/>
      <c r="BN2074" s="240"/>
      <c r="BO2074" s="240"/>
      <c r="BP2074" s="240"/>
      <c r="BQ2074" s="240"/>
      <c r="BR2074" s="240"/>
      <c r="BS2074" s="240"/>
      <c r="BT2074" s="240"/>
      <c r="BU2074" s="240"/>
      <c r="BV2074" s="240"/>
      <c r="BW2074" s="240"/>
      <c r="BX2074" s="240"/>
      <c r="BY2074" s="240"/>
      <c r="BZ2074" s="240"/>
      <c r="CA2074" s="240"/>
      <c r="CB2074" s="240"/>
      <c r="CC2074" s="240"/>
      <c r="CD2074" s="240"/>
      <c r="CE2074" s="240"/>
      <c r="CF2074" s="240"/>
      <c r="CG2074" s="240"/>
      <c r="CH2074" s="240"/>
      <c r="CI2074" s="240"/>
      <c r="CJ2074" s="240"/>
      <c r="CK2074" s="240"/>
      <c r="CL2074" s="240"/>
      <c r="CM2074" s="240"/>
      <c r="CN2074" s="240"/>
      <c r="CO2074" s="240"/>
      <c r="CP2074" s="240"/>
      <c r="CQ2074" s="240"/>
      <c r="CR2074" s="240"/>
      <c r="CS2074" s="240"/>
      <c r="CT2074" s="240"/>
      <c r="CU2074" s="240"/>
      <c r="CV2074" s="240"/>
      <c r="CW2074" s="240"/>
      <c r="CX2074" s="240"/>
      <c r="CY2074" s="240"/>
      <c r="CZ2074" s="240"/>
      <c r="DA2074" s="240"/>
      <c r="DB2074" s="240"/>
      <c r="DC2074" s="240"/>
      <c r="DD2074" s="240"/>
      <c r="DE2074" s="240"/>
      <c r="DF2074" s="240"/>
      <c r="DG2074" s="240"/>
      <c r="DH2074" s="240"/>
      <c r="DI2074" s="240"/>
      <c r="DJ2074" s="240"/>
      <c r="DK2074" s="240"/>
      <c r="DL2074" s="240"/>
      <c r="DM2074" s="240"/>
      <c r="DN2074" s="240"/>
      <c r="DO2074" s="240"/>
      <c r="DP2074" s="240"/>
      <c r="DQ2074" s="240"/>
      <c r="DR2074" s="240"/>
      <c r="DS2074" s="240"/>
      <c r="DT2074" s="240"/>
      <c r="DU2074" s="240"/>
      <c r="DV2074" s="240"/>
      <c r="DW2074" s="240"/>
      <c r="DX2074" s="240"/>
      <c r="DY2074" s="240"/>
      <c r="DZ2074" s="240"/>
      <c r="EA2074" s="240"/>
      <c r="EB2074" s="240"/>
      <c r="EC2074" s="240"/>
      <c r="ED2074" s="240"/>
      <c r="EE2074" s="240"/>
      <c r="EF2074" s="240"/>
      <c r="EG2074" s="240"/>
      <c r="EH2074" s="240"/>
      <c r="EI2074" s="240"/>
      <c r="EJ2074" s="240"/>
      <c r="EK2074" s="240"/>
      <c r="EL2074" s="240"/>
      <c r="EM2074" s="240"/>
      <c r="EN2074" s="240"/>
      <c r="EO2074" s="240"/>
      <c r="EP2074" s="240"/>
      <c r="EQ2074" s="240"/>
      <c r="ER2074" s="240"/>
      <c r="ES2074" s="240"/>
      <c r="ET2074" s="240"/>
      <c r="EU2074" s="240"/>
      <c r="EV2074" s="240"/>
      <c r="EW2074" s="240"/>
      <c r="EX2074" s="240"/>
      <c r="EY2074" s="240"/>
      <c r="EZ2074" s="240"/>
      <c r="FA2074" s="240"/>
      <c r="FB2074" s="240"/>
      <c r="FC2074" s="240"/>
      <c r="FD2074" s="240"/>
      <c r="FE2074" s="240"/>
      <c r="FF2074" s="240"/>
      <c r="FG2074" s="240"/>
      <c r="FH2074" s="240"/>
      <c r="FI2074" s="240"/>
      <c r="FJ2074" s="240"/>
      <c r="FK2074" s="240"/>
      <c r="FL2074" s="240"/>
      <c r="FM2074" s="240"/>
      <c r="FN2074" s="240"/>
      <c r="FO2074" s="240"/>
      <c r="FP2074" s="240"/>
      <c r="FQ2074" s="240"/>
      <c r="FR2074" s="240"/>
      <c r="FS2074" s="240"/>
      <c r="FT2074" s="240"/>
      <c r="FU2074" s="240"/>
      <c r="FV2074" s="240"/>
      <c r="FW2074" s="240"/>
      <c r="FX2074" s="240"/>
      <c r="FY2074" s="240"/>
      <c r="FZ2074" s="240"/>
      <c r="GA2074" s="240"/>
      <c r="GB2074" s="240"/>
      <c r="GC2074" s="240"/>
      <c r="GD2074" s="240"/>
      <c r="GE2074" s="240"/>
      <c r="GF2074" s="240"/>
      <c r="GG2074" s="240"/>
      <c r="GH2074" s="240"/>
      <c r="GI2074" s="240"/>
      <c r="GJ2074" s="240"/>
      <c r="GK2074" s="240"/>
      <c r="GL2074" s="240"/>
      <c r="GM2074" s="240"/>
      <c r="GN2074" s="240"/>
      <c r="GO2074" s="240"/>
      <c r="GP2074" s="240"/>
      <c r="GQ2074" s="240"/>
      <c r="GR2074" s="240"/>
      <c r="GS2074" s="240"/>
      <c r="GT2074" s="240"/>
      <c r="GU2074" s="240"/>
      <c r="GV2074" s="240"/>
      <c r="GW2074" s="240"/>
      <c r="GX2074" s="240"/>
      <c r="GY2074" s="240"/>
      <c r="GZ2074" s="240"/>
      <c r="HA2074" s="240"/>
      <c r="HB2074" s="240"/>
      <c r="HC2074" s="240"/>
      <c r="HD2074" s="240"/>
      <c r="HE2074" s="240"/>
      <c r="HF2074" s="240"/>
      <c r="HG2074" s="240"/>
      <c r="HH2074" s="240"/>
      <c r="HI2074" s="240"/>
      <c r="HJ2074" s="240"/>
      <c r="HK2074" s="240"/>
      <c r="HL2074" s="240"/>
      <c r="HM2074" s="240"/>
      <c r="HN2074" s="240"/>
      <c r="HO2074" s="240"/>
      <c r="HP2074" s="240"/>
      <c r="HQ2074" s="240"/>
      <c r="HR2074" s="240"/>
      <c r="HS2074" s="240"/>
      <c r="HT2074" s="240"/>
      <c r="HU2074" s="240"/>
      <c r="HV2074" s="240"/>
      <c r="HW2074" s="240"/>
      <c r="HX2074" s="240"/>
      <c r="HY2074" s="240"/>
      <c r="HZ2074" s="240"/>
      <c r="IA2074" s="240"/>
      <c r="IB2074" s="240"/>
      <c r="IC2074" s="240"/>
      <c r="ID2074" s="240"/>
      <c r="IE2074" s="240"/>
      <c r="IF2074" s="240"/>
      <c r="IG2074" s="240"/>
      <c r="IH2074" s="240"/>
      <c r="II2074" s="240"/>
      <c r="IJ2074" s="240"/>
      <c r="IK2074" s="240"/>
      <c r="IL2074" s="240"/>
      <c r="IM2074" s="240"/>
      <c r="IN2074" s="240"/>
      <c r="IO2074" s="240"/>
      <c r="IP2074" s="240"/>
      <c r="IQ2074" s="240"/>
      <c r="IR2074" s="240"/>
      <c r="IS2074" s="240"/>
      <c r="IT2074" s="240"/>
      <c r="IU2074" s="240"/>
      <c r="IV2074" s="240"/>
      <c r="IW2074" s="240"/>
      <c r="IX2074" s="240"/>
      <c r="IY2074" s="240"/>
      <c r="IZ2074" s="240"/>
      <c r="JA2074" s="240"/>
      <c r="JB2074" s="240"/>
      <c r="JC2074" s="240"/>
      <c r="JD2074" s="240"/>
      <c r="JE2074" s="240"/>
      <c r="JF2074" s="240"/>
      <c r="JG2074" s="240"/>
    </row>
    <row r="2075" spans="1:267" s="1069" customFormat="1" ht="60" x14ac:dyDescent="0.25">
      <c r="A2075" s="364"/>
      <c r="B2075" s="364">
        <v>1</v>
      </c>
      <c r="C2075" s="301" t="s">
        <v>533</v>
      </c>
      <c r="D2075" s="301"/>
      <c r="E2075" s="301"/>
      <c r="F2075" s="2195">
        <f t="shared" si="3105"/>
        <v>3660</v>
      </c>
      <c r="G2075" s="948">
        <f t="shared" si="3105"/>
        <v>2135</v>
      </c>
      <c r="H2075" s="948">
        <f t="shared" si="3105"/>
        <v>631</v>
      </c>
      <c r="I2075" s="2374">
        <f t="shared" si="3105"/>
        <v>29.555035128805617</v>
      </c>
      <c r="J2075" s="2876"/>
      <c r="K2075" s="2876"/>
      <c r="L2075" s="2877"/>
      <c r="M2075" s="2877"/>
      <c r="N2075" s="2877"/>
      <c r="O2075" s="2877"/>
      <c r="P2075" s="2877"/>
      <c r="Q2075" s="2877"/>
      <c r="R2075" s="3137">
        <f t="shared" ref="R2075:AF2075" si="3115">R2003</f>
        <v>6460.9091281728015</v>
      </c>
      <c r="S2075" s="3137">
        <f t="shared" si="3115"/>
        <v>6460.9091281728015</v>
      </c>
      <c r="T2075" s="3137">
        <f t="shared" si="3115"/>
        <v>6460.9091281728015</v>
      </c>
      <c r="U2075" s="3137">
        <f t="shared" si="3115"/>
        <v>6460.9091281728015</v>
      </c>
      <c r="V2075" s="3137">
        <f t="shared" ref="V2075:W2075" si="3116">V2003</f>
        <v>6460.9091281728015</v>
      </c>
      <c r="W2075" s="3137">
        <f t="shared" si="3116"/>
        <v>6460.9091281728015</v>
      </c>
      <c r="X2075" s="3137">
        <f t="shared" ref="X2075" si="3117">X2003</f>
        <v>6460.9091281728015</v>
      </c>
      <c r="Y2075" s="3137">
        <f t="shared" si="3115"/>
        <v>3768.8636581008009</v>
      </c>
      <c r="Z2075" s="3137">
        <f t="shared" si="3115"/>
        <v>1192.5575099999999</v>
      </c>
      <c r="AA2075" s="3138">
        <f t="shared" si="3115"/>
        <v>0</v>
      </c>
      <c r="AB2075" s="3137">
        <f t="shared" si="3115"/>
        <v>0</v>
      </c>
      <c r="AC2075" s="3137">
        <f t="shared" si="3115"/>
        <v>-2576.3061481008008</v>
      </c>
      <c r="AD2075" s="3139">
        <f t="shared" si="3115"/>
        <v>0</v>
      </c>
      <c r="AE2075" s="3139">
        <f t="shared" si="3115"/>
        <v>0</v>
      </c>
      <c r="AF2075" s="3137">
        <f t="shared" si="3115"/>
        <v>1192.5575099999999</v>
      </c>
      <c r="AG2075" s="1149"/>
      <c r="AH2075" s="2944"/>
      <c r="AI2075" s="2572"/>
      <c r="AJ2075" s="3328"/>
      <c r="AK2075" s="240"/>
      <c r="AL2075" s="240"/>
      <c r="AM2075" s="240"/>
      <c r="AN2075" s="240"/>
      <c r="AO2075" s="240"/>
      <c r="AP2075" s="240"/>
      <c r="AQ2075" s="240"/>
      <c r="AR2075" s="240"/>
      <c r="AS2075" s="240"/>
      <c r="AT2075" s="240"/>
      <c r="AU2075" s="240"/>
      <c r="AV2075" s="240"/>
      <c r="AW2075" s="240"/>
      <c r="AX2075" s="240"/>
      <c r="AY2075" s="240"/>
      <c r="AZ2075" s="240"/>
      <c r="BA2075" s="240"/>
      <c r="BB2075" s="240"/>
      <c r="BC2075" s="240"/>
      <c r="BD2075" s="240"/>
      <c r="BE2075" s="240"/>
      <c r="BF2075" s="240"/>
      <c r="BG2075" s="240"/>
      <c r="BH2075" s="240"/>
      <c r="BI2075" s="240"/>
      <c r="BJ2075" s="240"/>
      <c r="BK2075" s="240"/>
      <c r="BL2075" s="240"/>
      <c r="BM2075" s="240"/>
      <c r="BN2075" s="240"/>
      <c r="BO2075" s="240"/>
      <c r="BP2075" s="240"/>
      <c r="BQ2075" s="240"/>
      <c r="BR2075" s="240"/>
      <c r="BS2075" s="240"/>
      <c r="BT2075" s="240"/>
      <c r="BU2075" s="240"/>
      <c r="BV2075" s="240"/>
      <c r="BW2075" s="240"/>
      <c r="BX2075" s="240"/>
      <c r="BY2075" s="240"/>
      <c r="BZ2075" s="240"/>
      <c r="CA2075" s="240"/>
      <c r="CB2075" s="240"/>
      <c r="CC2075" s="240"/>
      <c r="CD2075" s="240"/>
      <c r="CE2075" s="240"/>
      <c r="CF2075" s="240"/>
      <c r="CG2075" s="240"/>
      <c r="CH2075" s="240"/>
      <c r="CI2075" s="240"/>
      <c r="CJ2075" s="240"/>
      <c r="CK2075" s="240"/>
      <c r="CL2075" s="240"/>
      <c r="CM2075" s="240"/>
      <c r="CN2075" s="240"/>
      <c r="CO2075" s="240"/>
      <c r="CP2075" s="240"/>
      <c r="CQ2075" s="240"/>
      <c r="CR2075" s="240"/>
      <c r="CS2075" s="240"/>
      <c r="CT2075" s="240"/>
      <c r="CU2075" s="240"/>
      <c r="CV2075" s="240"/>
      <c r="CW2075" s="240"/>
      <c r="CX2075" s="240"/>
      <c r="CY2075" s="240"/>
      <c r="CZ2075" s="240"/>
      <c r="DA2075" s="240"/>
      <c r="DB2075" s="240"/>
      <c r="DC2075" s="240"/>
      <c r="DD2075" s="240"/>
      <c r="DE2075" s="240"/>
      <c r="DF2075" s="240"/>
      <c r="DG2075" s="240"/>
      <c r="DH2075" s="240"/>
      <c r="DI2075" s="240"/>
      <c r="DJ2075" s="240"/>
      <c r="DK2075" s="240"/>
      <c r="DL2075" s="240"/>
      <c r="DM2075" s="240"/>
      <c r="DN2075" s="240"/>
      <c r="DO2075" s="240"/>
      <c r="DP2075" s="240"/>
      <c r="DQ2075" s="240"/>
      <c r="DR2075" s="240"/>
      <c r="DS2075" s="240"/>
      <c r="DT2075" s="240"/>
      <c r="DU2075" s="240"/>
      <c r="DV2075" s="240"/>
      <c r="DW2075" s="240"/>
      <c r="DX2075" s="240"/>
      <c r="DY2075" s="240"/>
      <c r="DZ2075" s="240"/>
      <c r="EA2075" s="240"/>
      <c r="EB2075" s="240"/>
      <c r="EC2075" s="240"/>
      <c r="ED2075" s="240"/>
      <c r="EE2075" s="240"/>
      <c r="EF2075" s="240"/>
      <c r="EG2075" s="240"/>
      <c r="EH2075" s="240"/>
      <c r="EI2075" s="240"/>
      <c r="EJ2075" s="240"/>
      <c r="EK2075" s="240"/>
      <c r="EL2075" s="240"/>
      <c r="EM2075" s="240"/>
      <c r="EN2075" s="240"/>
      <c r="EO2075" s="240"/>
      <c r="EP2075" s="240"/>
      <c r="EQ2075" s="240"/>
      <c r="ER2075" s="240"/>
      <c r="ES2075" s="240"/>
      <c r="ET2075" s="240"/>
      <c r="EU2075" s="240"/>
      <c r="EV2075" s="240"/>
      <c r="EW2075" s="240"/>
      <c r="EX2075" s="240"/>
      <c r="EY2075" s="240"/>
      <c r="EZ2075" s="240"/>
      <c r="FA2075" s="240"/>
      <c r="FB2075" s="240"/>
      <c r="FC2075" s="240"/>
      <c r="FD2075" s="240"/>
      <c r="FE2075" s="240"/>
      <c r="FF2075" s="240"/>
      <c r="FG2075" s="240"/>
      <c r="FH2075" s="240"/>
      <c r="FI2075" s="240"/>
      <c r="FJ2075" s="240"/>
      <c r="FK2075" s="240"/>
      <c r="FL2075" s="240"/>
      <c r="FM2075" s="240"/>
      <c r="FN2075" s="240"/>
      <c r="FO2075" s="240"/>
      <c r="FP2075" s="240"/>
      <c r="FQ2075" s="240"/>
      <c r="FR2075" s="240"/>
      <c r="FS2075" s="240"/>
      <c r="FT2075" s="240"/>
      <c r="FU2075" s="240"/>
      <c r="FV2075" s="240"/>
      <c r="FW2075" s="240"/>
      <c r="FX2075" s="240"/>
      <c r="FY2075" s="240"/>
      <c r="FZ2075" s="240"/>
      <c r="GA2075" s="240"/>
      <c r="GB2075" s="240"/>
      <c r="GC2075" s="240"/>
      <c r="GD2075" s="240"/>
      <c r="GE2075" s="240"/>
      <c r="GF2075" s="240"/>
      <c r="GG2075" s="240"/>
      <c r="GH2075" s="240"/>
      <c r="GI2075" s="240"/>
      <c r="GJ2075" s="240"/>
      <c r="GK2075" s="240"/>
      <c r="GL2075" s="240"/>
      <c r="GM2075" s="240"/>
      <c r="GN2075" s="240"/>
      <c r="GO2075" s="240"/>
      <c r="GP2075" s="240"/>
      <c r="GQ2075" s="240"/>
      <c r="GR2075" s="240"/>
      <c r="GS2075" s="240"/>
      <c r="GT2075" s="240"/>
      <c r="GU2075" s="240"/>
      <c r="GV2075" s="240"/>
      <c r="GW2075" s="240"/>
      <c r="GX2075" s="240"/>
      <c r="GY2075" s="240"/>
      <c r="GZ2075" s="240"/>
      <c r="HA2075" s="240"/>
      <c r="HB2075" s="240"/>
      <c r="HC2075" s="240"/>
      <c r="HD2075" s="240"/>
      <c r="HE2075" s="240"/>
      <c r="HF2075" s="240"/>
      <c r="HG2075" s="240"/>
      <c r="HH2075" s="240"/>
      <c r="HI2075" s="240"/>
      <c r="HJ2075" s="240"/>
      <c r="HK2075" s="240"/>
      <c r="HL2075" s="240"/>
      <c r="HM2075" s="240"/>
      <c r="HN2075" s="240"/>
      <c r="HO2075" s="240"/>
      <c r="HP2075" s="240"/>
      <c r="HQ2075" s="240"/>
      <c r="HR2075" s="240"/>
      <c r="HS2075" s="240"/>
      <c r="HT2075" s="240"/>
      <c r="HU2075" s="240"/>
      <c r="HV2075" s="240"/>
      <c r="HW2075" s="240"/>
      <c r="HX2075" s="240"/>
      <c r="HY2075" s="240"/>
      <c r="HZ2075" s="240"/>
      <c r="IA2075" s="240"/>
      <c r="IB2075" s="240"/>
      <c r="IC2075" s="240"/>
      <c r="ID2075" s="240"/>
      <c r="IE2075" s="240"/>
      <c r="IF2075" s="240"/>
      <c r="IG2075" s="240"/>
      <c r="IH2075" s="240"/>
      <c r="II2075" s="240"/>
      <c r="IJ2075" s="240"/>
      <c r="IK2075" s="240"/>
      <c r="IL2075" s="240"/>
      <c r="IM2075" s="240"/>
      <c r="IN2075" s="240"/>
      <c r="IO2075" s="240"/>
      <c r="IP2075" s="240"/>
      <c r="IQ2075" s="240"/>
      <c r="IR2075" s="240"/>
      <c r="IS2075" s="240"/>
      <c r="IT2075" s="240"/>
      <c r="IU2075" s="240"/>
      <c r="IV2075" s="240"/>
      <c r="IW2075" s="240"/>
      <c r="IX2075" s="240"/>
      <c r="IY2075" s="240"/>
      <c r="IZ2075" s="240"/>
      <c r="JA2075" s="240"/>
      <c r="JB2075" s="240"/>
      <c r="JC2075" s="240"/>
      <c r="JD2075" s="240"/>
      <c r="JE2075" s="240"/>
      <c r="JF2075" s="240"/>
      <c r="JG2075" s="240"/>
    </row>
    <row r="2076" spans="1:267" s="1069" customFormat="1" ht="29.25" x14ac:dyDescent="0.25">
      <c r="A2076" s="364"/>
      <c r="B2076" s="364">
        <v>1</v>
      </c>
      <c r="C2076" s="443" t="s">
        <v>327</v>
      </c>
      <c r="D2076" s="301"/>
      <c r="E2076" s="301"/>
      <c r="F2076" s="2195">
        <f t="shared" si="3105"/>
        <v>3016</v>
      </c>
      <c r="G2076" s="948">
        <f t="shared" si="3105"/>
        <v>1748.2222222222224</v>
      </c>
      <c r="H2076" s="948">
        <f t="shared" si="3105"/>
        <v>1766.0525</v>
      </c>
      <c r="I2076" s="2374">
        <f t="shared" si="3105"/>
        <v>101.01990911402059</v>
      </c>
      <c r="J2076" s="2876"/>
      <c r="K2076" s="2876"/>
      <c r="L2076" s="2877"/>
      <c r="M2076" s="2877"/>
      <c r="N2076" s="2877"/>
      <c r="O2076" s="2877"/>
      <c r="P2076" s="2877"/>
      <c r="Q2076" s="2877"/>
      <c r="R2076" s="3137">
        <f t="shared" ref="R2076:AF2076" si="3118">R2004</f>
        <v>6504.8980000000001</v>
      </c>
      <c r="S2076" s="3137">
        <f t="shared" si="3118"/>
        <v>6504.8980000000001</v>
      </c>
      <c r="T2076" s="3137">
        <f t="shared" si="3118"/>
        <v>6504.8980000000001</v>
      </c>
      <c r="U2076" s="3137">
        <f t="shared" si="3118"/>
        <v>6504.8980000000001</v>
      </c>
      <c r="V2076" s="3137">
        <f t="shared" ref="V2076:W2076" si="3119">V2004</f>
        <v>6504.8980000000001</v>
      </c>
      <c r="W2076" s="3137">
        <f t="shared" si="3119"/>
        <v>6504.8980000000001</v>
      </c>
      <c r="X2076" s="3137">
        <f t="shared" ref="X2076" si="3120">X2004</f>
        <v>6504.8980000000001</v>
      </c>
      <c r="Y2076" s="3137">
        <f t="shared" si="3118"/>
        <v>3794.5238333333336</v>
      </c>
      <c r="Z2076" s="3137">
        <f t="shared" si="3118"/>
        <v>3403.4655300000004</v>
      </c>
      <c r="AA2076" s="3138">
        <f t="shared" si="3118"/>
        <v>0</v>
      </c>
      <c r="AB2076" s="3137">
        <f t="shared" si="3118"/>
        <v>0</v>
      </c>
      <c r="AC2076" s="3137">
        <f t="shared" si="3118"/>
        <v>-391.05830333333324</v>
      </c>
      <c r="AD2076" s="3139">
        <f t="shared" si="3118"/>
        <v>-22.204090000000001</v>
      </c>
      <c r="AE2076" s="3139">
        <f t="shared" si="3118"/>
        <v>0</v>
      </c>
      <c r="AF2076" s="3137">
        <f t="shared" si="3118"/>
        <v>3403.4655300000004</v>
      </c>
      <c r="AG2076" s="1149"/>
      <c r="AH2076" s="2944"/>
      <c r="AI2076" s="2572"/>
      <c r="AJ2076" s="3328"/>
      <c r="AK2076" s="240"/>
      <c r="AL2076" s="240"/>
      <c r="AM2076" s="240"/>
      <c r="AN2076" s="240"/>
      <c r="AO2076" s="240"/>
      <c r="AP2076" s="240"/>
      <c r="AQ2076" s="240"/>
      <c r="AR2076" s="240"/>
      <c r="AS2076" s="240"/>
      <c r="AT2076" s="240"/>
      <c r="AU2076" s="240"/>
      <c r="AV2076" s="240"/>
      <c r="AW2076" s="240"/>
      <c r="AX2076" s="240"/>
      <c r="AY2076" s="240"/>
      <c r="AZ2076" s="240"/>
      <c r="BA2076" s="240"/>
      <c r="BB2076" s="240"/>
      <c r="BC2076" s="240"/>
      <c r="BD2076" s="240"/>
      <c r="BE2076" s="240"/>
      <c r="BF2076" s="240"/>
      <c r="BG2076" s="240"/>
      <c r="BH2076" s="240"/>
      <c r="BI2076" s="240"/>
      <c r="BJ2076" s="240"/>
      <c r="BK2076" s="240"/>
      <c r="BL2076" s="240"/>
      <c r="BM2076" s="240"/>
      <c r="BN2076" s="240"/>
      <c r="BO2076" s="240"/>
      <c r="BP2076" s="240"/>
      <c r="BQ2076" s="240"/>
      <c r="BR2076" s="240"/>
      <c r="BS2076" s="240"/>
      <c r="BT2076" s="240"/>
      <c r="BU2076" s="240"/>
      <c r="BV2076" s="240"/>
      <c r="BW2076" s="240"/>
      <c r="BX2076" s="240"/>
      <c r="BY2076" s="240"/>
      <c r="BZ2076" s="240"/>
      <c r="CA2076" s="240"/>
      <c r="CB2076" s="240"/>
      <c r="CC2076" s="240"/>
      <c r="CD2076" s="240"/>
      <c r="CE2076" s="240"/>
      <c r="CF2076" s="240"/>
      <c r="CG2076" s="240"/>
      <c r="CH2076" s="240"/>
      <c r="CI2076" s="240"/>
      <c r="CJ2076" s="240"/>
      <c r="CK2076" s="240"/>
      <c r="CL2076" s="240"/>
      <c r="CM2076" s="240"/>
      <c r="CN2076" s="240"/>
      <c r="CO2076" s="240"/>
      <c r="CP2076" s="240"/>
      <c r="CQ2076" s="240"/>
      <c r="CR2076" s="240"/>
      <c r="CS2076" s="240"/>
      <c r="CT2076" s="240"/>
      <c r="CU2076" s="240"/>
      <c r="CV2076" s="240"/>
      <c r="CW2076" s="240"/>
      <c r="CX2076" s="240"/>
      <c r="CY2076" s="240"/>
      <c r="CZ2076" s="240"/>
      <c r="DA2076" s="240"/>
      <c r="DB2076" s="240"/>
      <c r="DC2076" s="240"/>
      <c r="DD2076" s="240"/>
      <c r="DE2076" s="240"/>
      <c r="DF2076" s="240"/>
      <c r="DG2076" s="240"/>
      <c r="DH2076" s="240"/>
      <c r="DI2076" s="240"/>
      <c r="DJ2076" s="240"/>
      <c r="DK2076" s="240"/>
      <c r="DL2076" s="240"/>
      <c r="DM2076" s="240"/>
      <c r="DN2076" s="240"/>
      <c r="DO2076" s="240"/>
      <c r="DP2076" s="240"/>
      <c r="DQ2076" s="240"/>
      <c r="DR2076" s="240"/>
      <c r="DS2076" s="240"/>
      <c r="DT2076" s="240"/>
      <c r="DU2076" s="240"/>
      <c r="DV2076" s="240"/>
      <c r="DW2076" s="240"/>
      <c r="DX2076" s="240"/>
      <c r="DY2076" s="240"/>
      <c r="DZ2076" s="240"/>
      <c r="EA2076" s="240"/>
      <c r="EB2076" s="240"/>
      <c r="EC2076" s="240"/>
      <c r="ED2076" s="240"/>
      <c r="EE2076" s="240"/>
      <c r="EF2076" s="240"/>
      <c r="EG2076" s="240"/>
      <c r="EH2076" s="240"/>
      <c r="EI2076" s="240"/>
      <c r="EJ2076" s="240"/>
      <c r="EK2076" s="240"/>
      <c r="EL2076" s="240"/>
      <c r="EM2076" s="240"/>
      <c r="EN2076" s="240"/>
      <c r="EO2076" s="240"/>
      <c r="EP2076" s="240"/>
      <c r="EQ2076" s="240"/>
      <c r="ER2076" s="240"/>
      <c r="ES2076" s="240"/>
      <c r="ET2076" s="240"/>
      <c r="EU2076" s="240"/>
      <c r="EV2076" s="240"/>
      <c r="EW2076" s="240"/>
      <c r="EX2076" s="240"/>
      <c r="EY2076" s="240"/>
      <c r="EZ2076" s="240"/>
      <c r="FA2076" s="240"/>
      <c r="FB2076" s="240"/>
      <c r="FC2076" s="240"/>
      <c r="FD2076" s="240"/>
      <c r="FE2076" s="240"/>
      <c r="FF2076" s="240"/>
      <c r="FG2076" s="240"/>
      <c r="FH2076" s="240"/>
      <c r="FI2076" s="240"/>
      <c r="FJ2076" s="240"/>
      <c r="FK2076" s="240"/>
      <c r="FL2076" s="240"/>
      <c r="FM2076" s="240"/>
      <c r="FN2076" s="240"/>
      <c r="FO2076" s="240"/>
      <c r="FP2076" s="240"/>
      <c r="FQ2076" s="240"/>
      <c r="FR2076" s="240"/>
      <c r="FS2076" s="240"/>
      <c r="FT2076" s="240"/>
      <c r="FU2076" s="240"/>
      <c r="FV2076" s="240"/>
      <c r="FW2076" s="240"/>
      <c r="FX2076" s="240"/>
      <c r="FY2076" s="240"/>
      <c r="FZ2076" s="240"/>
      <c r="GA2076" s="240"/>
      <c r="GB2076" s="240"/>
      <c r="GC2076" s="240"/>
      <c r="GD2076" s="240"/>
      <c r="GE2076" s="240"/>
      <c r="GF2076" s="240"/>
      <c r="GG2076" s="240"/>
      <c r="GH2076" s="240"/>
      <c r="GI2076" s="240"/>
      <c r="GJ2076" s="240"/>
      <c r="GK2076" s="240"/>
      <c r="GL2076" s="240"/>
      <c r="GM2076" s="240"/>
      <c r="GN2076" s="240"/>
      <c r="GO2076" s="240"/>
      <c r="GP2076" s="240"/>
      <c r="GQ2076" s="240"/>
      <c r="GR2076" s="240"/>
      <c r="GS2076" s="240"/>
      <c r="GT2076" s="240"/>
      <c r="GU2076" s="240"/>
      <c r="GV2076" s="240"/>
      <c r="GW2076" s="240"/>
      <c r="GX2076" s="240"/>
      <c r="GY2076" s="240"/>
      <c r="GZ2076" s="240"/>
      <c r="HA2076" s="240"/>
      <c r="HB2076" s="240"/>
      <c r="HC2076" s="240"/>
      <c r="HD2076" s="240"/>
      <c r="HE2076" s="240"/>
      <c r="HF2076" s="240"/>
      <c r="HG2076" s="240"/>
      <c r="HH2076" s="240"/>
      <c r="HI2076" s="240"/>
      <c r="HJ2076" s="240"/>
      <c r="HK2076" s="240"/>
      <c r="HL2076" s="240"/>
      <c r="HM2076" s="240"/>
      <c r="HN2076" s="240"/>
      <c r="HO2076" s="240"/>
      <c r="HP2076" s="240"/>
      <c r="HQ2076" s="240"/>
      <c r="HR2076" s="240"/>
      <c r="HS2076" s="240"/>
      <c r="HT2076" s="240"/>
      <c r="HU2076" s="240"/>
      <c r="HV2076" s="240"/>
      <c r="HW2076" s="240"/>
      <c r="HX2076" s="240"/>
      <c r="HY2076" s="240"/>
      <c r="HZ2076" s="240"/>
      <c r="IA2076" s="240"/>
      <c r="IB2076" s="240"/>
      <c r="IC2076" s="240"/>
      <c r="ID2076" s="240"/>
      <c r="IE2076" s="240"/>
      <c r="IF2076" s="240"/>
      <c r="IG2076" s="240"/>
      <c r="IH2076" s="240"/>
      <c r="II2076" s="240"/>
      <c r="IJ2076" s="240"/>
      <c r="IK2076" s="240"/>
      <c r="IL2076" s="240"/>
      <c r="IM2076" s="240"/>
      <c r="IN2076" s="240"/>
      <c r="IO2076" s="240"/>
      <c r="IP2076" s="240"/>
      <c r="IQ2076" s="240"/>
      <c r="IR2076" s="240"/>
      <c r="IS2076" s="240"/>
      <c r="IT2076" s="240"/>
      <c r="IU2076" s="240"/>
      <c r="IV2076" s="240"/>
      <c r="IW2076" s="240"/>
      <c r="IX2076" s="240"/>
      <c r="IY2076" s="240"/>
      <c r="IZ2076" s="240"/>
      <c r="JA2076" s="240"/>
      <c r="JB2076" s="240"/>
      <c r="JC2076" s="240"/>
      <c r="JD2076" s="240"/>
      <c r="JE2076" s="240"/>
      <c r="JF2076" s="240"/>
      <c r="JG2076" s="240"/>
    </row>
    <row r="2077" spans="1:267" s="1069" customFormat="1" x14ac:dyDescent="0.25">
      <c r="A2077" s="364"/>
      <c r="B2077" s="364">
        <v>1</v>
      </c>
      <c r="C2077" s="301" t="s">
        <v>318</v>
      </c>
      <c r="D2077" s="301"/>
      <c r="E2077" s="301"/>
      <c r="F2077" s="2195">
        <f t="shared" si="3105"/>
        <v>0</v>
      </c>
      <c r="G2077" s="948">
        <f t="shared" si="3105"/>
        <v>0</v>
      </c>
      <c r="H2077" s="948">
        <f t="shared" si="3105"/>
        <v>0</v>
      </c>
      <c r="I2077" s="2374">
        <f t="shared" si="3105"/>
        <v>0</v>
      </c>
      <c r="J2077" s="2876"/>
      <c r="K2077" s="2876"/>
      <c r="L2077" s="2877"/>
      <c r="M2077" s="2877"/>
      <c r="N2077" s="2877"/>
      <c r="O2077" s="2877"/>
      <c r="P2077" s="2877"/>
      <c r="Q2077" s="2877"/>
      <c r="R2077" s="3137">
        <f t="shared" ref="R2077:AF2077" si="3121">R2005</f>
        <v>0</v>
      </c>
      <c r="S2077" s="3137">
        <f t="shared" si="3121"/>
        <v>0</v>
      </c>
      <c r="T2077" s="3137">
        <f t="shared" si="3121"/>
        <v>0</v>
      </c>
      <c r="U2077" s="3137">
        <f t="shared" si="3121"/>
        <v>0</v>
      </c>
      <c r="V2077" s="3137">
        <f t="shared" ref="V2077:W2077" si="3122">V2005</f>
        <v>0</v>
      </c>
      <c r="W2077" s="3137">
        <f t="shared" si="3122"/>
        <v>0</v>
      </c>
      <c r="X2077" s="3137">
        <f t="shared" ref="X2077" si="3123">X2005</f>
        <v>0</v>
      </c>
      <c r="Y2077" s="3137">
        <f t="shared" si="3121"/>
        <v>0</v>
      </c>
      <c r="Z2077" s="3137">
        <f t="shared" si="3121"/>
        <v>0</v>
      </c>
      <c r="AA2077" s="3138">
        <f t="shared" si="3121"/>
        <v>0</v>
      </c>
      <c r="AB2077" s="3137">
        <f t="shared" si="3121"/>
        <v>0</v>
      </c>
      <c r="AC2077" s="3137">
        <f t="shared" si="3121"/>
        <v>0</v>
      </c>
      <c r="AD2077" s="3139">
        <f t="shared" si="3121"/>
        <v>0</v>
      </c>
      <c r="AE2077" s="3139">
        <f t="shared" si="3121"/>
        <v>0</v>
      </c>
      <c r="AF2077" s="3137">
        <f t="shared" si="3121"/>
        <v>0</v>
      </c>
      <c r="AG2077" s="1149"/>
      <c r="AH2077" s="2944"/>
      <c r="AI2077" s="2572"/>
      <c r="AJ2077" s="3328"/>
      <c r="AK2077" s="240"/>
      <c r="AL2077" s="240"/>
      <c r="AM2077" s="240"/>
      <c r="AN2077" s="240"/>
      <c r="AO2077" s="240"/>
      <c r="AP2077" s="240"/>
      <c r="AQ2077" s="240"/>
      <c r="AR2077" s="240"/>
      <c r="AS2077" s="240"/>
      <c r="AT2077" s="240"/>
      <c r="AU2077" s="240"/>
      <c r="AV2077" s="240"/>
      <c r="AW2077" s="240"/>
      <c r="AX2077" s="240"/>
      <c r="AY2077" s="240"/>
      <c r="AZ2077" s="240"/>
      <c r="BA2077" s="240"/>
      <c r="BB2077" s="240"/>
      <c r="BC2077" s="240"/>
      <c r="BD2077" s="240"/>
      <c r="BE2077" s="240"/>
      <c r="BF2077" s="240"/>
      <c r="BG2077" s="240"/>
      <c r="BH2077" s="240"/>
      <c r="BI2077" s="240"/>
      <c r="BJ2077" s="240"/>
      <c r="BK2077" s="240"/>
      <c r="BL2077" s="240"/>
      <c r="BM2077" s="240"/>
      <c r="BN2077" s="240"/>
      <c r="BO2077" s="240"/>
      <c r="BP2077" s="240"/>
      <c r="BQ2077" s="240"/>
      <c r="BR2077" s="240"/>
      <c r="BS2077" s="240"/>
      <c r="BT2077" s="240"/>
      <c r="BU2077" s="240"/>
      <c r="BV2077" s="240"/>
      <c r="BW2077" s="240"/>
      <c r="BX2077" s="240"/>
      <c r="BY2077" s="240"/>
      <c r="BZ2077" s="240"/>
      <c r="CA2077" s="240"/>
      <c r="CB2077" s="240"/>
      <c r="CC2077" s="240"/>
      <c r="CD2077" s="240"/>
      <c r="CE2077" s="240"/>
      <c r="CF2077" s="240"/>
      <c r="CG2077" s="240"/>
      <c r="CH2077" s="240"/>
      <c r="CI2077" s="240"/>
      <c r="CJ2077" s="240"/>
      <c r="CK2077" s="240"/>
      <c r="CL2077" s="240"/>
      <c r="CM2077" s="240"/>
      <c r="CN2077" s="240"/>
      <c r="CO2077" s="240"/>
      <c r="CP2077" s="240"/>
      <c r="CQ2077" s="240"/>
      <c r="CR2077" s="240"/>
      <c r="CS2077" s="240"/>
      <c r="CT2077" s="240"/>
      <c r="CU2077" s="240"/>
      <c r="CV2077" s="240"/>
      <c r="CW2077" s="240"/>
      <c r="CX2077" s="240"/>
      <c r="CY2077" s="240"/>
      <c r="CZ2077" s="240"/>
      <c r="DA2077" s="240"/>
      <c r="DB2077" s="240"/>
      <c r="DC2077" s="240"/>
      <c r="DD2077" s="240"/>
      <c r="DE2077" s="240"/>
      <c r="DF2077" s="240"/>
      <c r="DG2077" s="240"/>
      <c r="DH2077" s="240"/>
      <c r="DI2077" s="240"/>
      <c r="DJ2077" s="240"/>
      <c r="DK2077" s="240"/>
      <c r="DL2077" s="240"/>
      <c r="DM2077" s="240"/>
      <c r="DN2077" s="240"/>
      <c r="DO2077" s="240"/>
      <c r="DP2077" s="240"/>
      <c r="DQ2077" s="240"/>
      <c r="DR2077" s="240"/>
      <c r="DS2077" s="240"/>
      <c r="DT2077" s="240"/>
      <c r="DU2077" s="240"/>
      <c r="DV2077" s="240"/>
      <c r="DW2077" s="240"/>
      <c r="DX2077" s="240"/>
      <c r="DY2077" s="240"/>
      <c r="DZ2077" s="240"/>
      <c r="EA2077" s="240"/>
      <c r="EB2077" s="240"/>
      <c r="EC2077" s="240"/>
      <c r="ED2077" s="240"/>
      <c r="EE2077" s="240"/>
      <c r="EF2077" s="240"/>
      <c r="EG2077" s="240"/>
      <c r="EH2077" s="240"/>
      <c r="EI2077" s="240"/>
      <c r="EJ2077" s="240"/>
      <c r="EK2077" s="240"/>
      <c r="EL2077" s="240"/>
      <c r="EM2077" s="240"/>
      <c r="EN2077" s="240"/>
      <c r="EO2077" s="240"/>
      <c r="EP2077" s="240"/>
      <c r="EQ2077" s="240"/>
      <c r="ER2077" s="240"/>
      <c r="ES2077" s="240"/>
      <c r="ET2077" s="240"/>
      <c r="EU2077" s="240"/>
      <c r="EV2077" s="240"/>
      <c r="EW2077" s="240"/>
      <c r="EX2077" s="240"/>
      <c r="EY2077" s="240"/>
      <c r="EZ2077" s="240"/>
      <c r="FA2077" s="240"/>
      <c r="FB2077" s="240"/>
      <c r="FC2077" s="240"/>
      <c r="FD2077" s="240"/>
      <c r="FE2077" s="240"/>
      <c r="FF2077" s="240"/>
      <c r="FG2077" s="240"/>
      <c r="FH2077" s="240"/>
      <c r="FI2077" s="240"/>
      <c r="FJ2077" s="240"/>
      <c r="FK2077" s="240"/>
      <c r="FL2077" s="240"/>
      <c r="FM2077" s="240"/>
      <c r="FN2077" s="240"/>
      <c r="FO2077" s="240"/>
      <c r="FP2077" s="240"/>
      <c r="FQ2077" s="240"/>
      <c r="FR2077" s="240"/>
      <c r="FS2077" s="240"/>
      <c r="FT2077" s="240"/>
      <c r="FU2077" s="240"/>
      <c r="FV2077" s="240"/>
      <c r="FW2077" s="240"/>
      <c r="FX2077" s="240"/>
      <c r="FY2077" s="240"/>
      <c r="FZ2077" s="240"/>
      <c r="GA2077" s="240"/>
      <c r="GB2077" s="240"/>
      <c r="GC2077" s="240"/>
      <c r="GD2077" s="240"/>
      <c r="GE2077" s="240"/>
      <c r="GF2077" s="240"/>
      <c r="GG2077" s="240"/>
      <c r="GH2077" s="240"/>
      <c r="GI2077" s="240"/>
      <c r="GJ2077" s="240"/>
      <c r="GK2077" s="240"/>
      <c r="GL2077" s="240"/>
      <c r="GM2077" s="240"/>
      <c r="GN2077" s="240"/>
      <c r="GO2077" s="240"/>
      <c r="GP2077" s="240"/>
      <c r="GQ2077" s="240"/>
      <c r="GR2077" s="240"/>
      <c r="GS2077" s="240"/>
      <c r="GT2077" s="240"/>
      <c r="GU2077" s="240"/>
      <c r="GV2077" s="240"/>
      <c r="GW2077" s="240"/>
      <c r="GX2077" s="240"/>
      <c r="GY2077" s="240"/>
      <c r="GZ2077" s="240"/>
      <c r="HA2077" s="240"/>
      <c r="HB2077" s="240"/>
      <c r="HC2077" s="240"/>
      <c r="HD2077" s="240"/>
      <c r="HE2077" s="240"/>
      <c r="HF2077" s="240"/>
      <c r="HG2077" s="240"/>
      <c r="HH2077" s="240"/>
      <c r="HI2077" s="240"/>
      <c r="HJ2077" s="240"/>
      <c r="HK2077" s="240"/>
      <c r="HL2077" s="240"/>
      <c r="HM2077" s="240"/>
      <c r="HN2077" s="240"/>
      <c r="HO2077" s="240"/>
      <c r="HP2077" s="240"/>
      <c r="HQ2077" s="240"/>
      <c r="HR2077" s="240"/>
      <c r="HS2077" s="240"/>
      <c r="HT2077" s="240"/>
      <c r="HU2077" s="240"/>
      <c r="HV2077" s="240"/>
      <c r="HW2077" s="240"/>
      <c r="HX2077" s="240"/>
      <c r="HY2077" s="240"/>
      <c r="HZ2077" s="240"/>
      <c r="IA2077" s="240"/>
      <c r="IB2077" s="240"/>
      <c r="IC2077" s="240"/>
      <c r="ID2077" s="240"/>
      <c r="IE2077" s="240"/>
      <c r="IF2077" s="240"/>
      <c r="IG2077" s="240"/>
      <c r="IH2077" s="240"/>
      <c r="II2077" s="240"/>
      <c r="IJ2077" s="240"/>
      <c r="IK2077" s="240"/>
      <c r="IL2077" s="240"/>
      <c r="IM2077" s="240"/>
      <c r="IN2077" s="240"/>
      <c r="IO2077" s="240"/>
      <c r="IP2077" s="240"/>
      <c r="IQ2077" s="240"/>
      <c r="IR2077" s="240"/>
      <c r="IS2077" s="240"/>
      <c r="IT2077" s="240"/>
      <c r="IU2077" s="240"/>
      <c r="IV2077" s="240"/>
      <c r="IW2077" s="240"/>
      <c r="IX2077" s="240"/>
      <c r="IY2077" s="240"/>
      <c r="IZ2077" s="240"/>
      <c r="JA2077" s="240"/>
      <c r="JB2077" s="240"/>
      <c r="JC2077" s="240"/>
      <c r="JD2077" s="240"/>
      <c r="JE2077" s="240"/>
      <c r="JF2077" s="240"/>
      <c r="JG2077" s="240"/>
    </row>
    <row r="2078" spans="1:267" s="1069" customFormat="1" ht="30" x14ac:dyDescent="0.25">
      <c r="A2078" s="364"/>
      <c r="B2078" s="364">
        <v>1</v>
      </c>
      <c r="C2078" s="446" t="s">
        <v>506</v>
      </c>
      <c r="D2078" s="301"/>
      <c r="E2078" s="301"/>
      <c r="F2078" s="2195">
        <f t="shared" si="3105"/>
        <v>550</v>
      </c>
      <c r="G2078" s="948">
        <f t="shared" si="3105"/>
        <v>320.83333333333337</v>
      </c>
      <c r="H2078" s="948">
        <f t="shared" si="3105"/>
        <v>306.05250000000001</v>
      </c>
      <c r="I2078" s="2374">
        <f t="shared" si="3105"/>
        <v>95.392987012987007</v>
      </c>
      <c r="J2078" s="2876"/>
      <c r="K2078" s="2876"/>
      <c r="L2078" s="2877"/>
      <c r="M2078" s="2877"/>
      <c r="N2078" s="2877"/>
      <c r="O2078" s="2877"/>
      <c r="P2078" s="2877"/>
      <c r="Q2078" s="2877"/>
      <c r="R2078" s="3137">
        <f t="shared" ref="R2078:AF2078" si="3124">R2006</f>
        <v>0</v>
      </c>
      <c r="S2078" s="3137">
        <f t="shared" si="3124"/>
        <v>0</v>
      </c>
      <c r="T2078" s="3137">
        <f t="shared" si="3124"/>
        <v>0</v>
      </c>
      <c r="U2078" s="3137">
        <f t="shared" si="3124"/>
        <v>0</v>
      </c>
      <c r="V2078" s="3137">
        <f t="shared" ref="V2078:W2078" si="3125">V2006</f>
        <v>0</v>
      </c>
      <c r="W2078" s="3137">
        <f t="shared" si="3125"/>
        <v>0</v>
      </c>
      <c r="X2078" s="3137">
        <f t="shared" ref="X2078" si="3126">X2006</f>
        <v>0</v>
      </c>
      <c r="Y2078" s="3137">
        <f t="shared" si="3124"/>
        <v>0</v>
      </c>
      <c r="Z2078" s="3137">
        <f t="shared" si="3124"/>
        <v>0</v>
      </c>
      <c r="AA2078" s="3138">
        <f t="shared" si="3124"/>
        <v>0</v>
      </c>
      <c r="AB2078" s="3137">
        <f t="shared" si="3124"/>
        <v>0</v>
      </c>
      <c r="AC2078" s="3137">
        <f t="shared" si="3124"/>
        <v>0</v>
      </c>
      <c r="AD2078" s="3139">
        <f t="shared" si="3124"/>
        <v>0</v>
      </c>
      <c r="AE2078" s="3139">
        <f t="shared" si="3124"/>
        <v>0</v>
      </c>
      <c r="AF2078" s="3137">
        <f t="shared" si="3124"/>
        <v>0</v>
      </c>
      <c r="AG2078" s="1149"/>
      <c r="AH2078" s="2944"/>
      <c r="AI2078" s="2572"/>
      <c r="AJ2078" s="3328"/>
      <c r="AK2078" s="240"/>
      <c r="AL2078" s="240"/>
      <c r="AM2078" s="240"/>
      <c r="AN2078" s="240"/>
      <c r="AO2078" s="240"/>
      <c r="AP2078" s="240"/>
      <c r="AQ2078" s="240"/>
      <c r="AR2078" s="240"/>
      <c r="AS2078" s="240"/>
      <c r="AT2078" s="240"/>
      <c r="AU2078" s="240"/>
      <c r="AV2078" s="240"/>
      <c r="AW2078" s="240"/>
      <c r="AX2078" s="240"/>
      <c r="AY2078" s="240"/>
      <c r="AZ2078" s="240"/>
      <c r="BA2078" s="240"/>
      <c r="BB2078" s="240"/>
      <c r="BC2078" s="240"/>
      <c r="BD2078" s="240"/>
      <c r="BE2078" s="240"/>
      <c r="BF2078" s="240"/>
      <c r="BG2078" s="240"/>
      <c r="BH2078" s="240"/>
      <c r="BI2078" s="240"/>
      <c r="BJ2078" s="240"/>
      <c r="BK2078" s="240"/>
      <c r="BL2078" s="240"/>
      <c r="BM2078" s="240"/>
      <c r="BN2078" s="240"/>
      <c r="BO2078" s="240"/>
      <c r="BP2078" s="240"/>
      <c r="BQ2078" s="240"/>
      <c r="BR2078" s="240"/>
      <c r="BS2078" s="240"/>
      <c r="BT2078" s="240"/>
      <c r="BU2078" s="240"/>
      <c r="BV2078" s="240"/>
      <c r="BW2078" s="240"/>
      <c r="BX2078" s="240"/>
      <c r="BY2078" s="240"/>
      <c r="BZ2078" s="240"/>
      <c r="CA2078" s="240"/>
      <c r="CB2078" s="240"/>
      <c r="CC2078" s="240"/>
      <c r="CD2078" s="240"/>
      <c r="CE2078" s="240"/>
      <c r="CF2078" s="240"/>
      <c r="CG2078" s="240"/>
      <c r="CH2078" s="240"/>
      <c r="CI2078" s="240"/>
      <c r="CJ2078" s="240"/>
      <c r="CK2078" s="240"/>
      <c r="CL2078" s="240"/>
      <c r="CM2078" s="240"/>
      <c r="CN2078" s="240"/>
      <c r="CO2078" s="240"/>
      <c r="CP2078" s="240"/>
      <c r="CQ2078" s="240"/>
      <c r="CR2078" s="240"/>
      <c r="CS2078" s="240"/>
      <c r="CT2078" s="240"/>
      <c r="CU2078" s="240"/>
      <c r="CV2078" s="240"/>
      <c r="CW2078" s="240"/>
      <c r="CX2078" s="240"/>
      <c r="CY2078" s="240"/>
      <c r="CZ2078" s="240"/>
      <c r="DA2078" s="240"/>
      <c r="DB2078" s="240"/>
      <c r="DC2078" s="240"/>
      <c r="DD2078" s="240"/>
      <c r="DE2078" s="240"/>
      <c r="DF2078" s="240"/>
      <c r="DG2078" s="240"/>
      <c r="DH2078" s="240"/>
      <c r="DI2078" s="240"/>
      <c r="DJ2078" s="240"/>
      <c r="DK2078" s="240"/>
      <c r="DL2078" s="240"/>
      <c r="DM2078" s="240"/>
      <c r="DN2078" s="240"/>
      <c r="DO2078" s="240"/>
      <c r="DP2078" s="240"/>
      <c r="DQ2078" s="240"/>
      <c r="DR2078" s="240"/>
      <c r="DS2078" s="240"/>
      <c r="DT2078" s="240"/>
      <c r="DU2078" s="240"/>
      <c r="DV2078" s="240"/>
      <c r="DW2078" s="240"/>
      <c r="DX2078" s="240"/>
      <c r="DY2078" s="240"/>
      <c r="DZ2078" s="240"/>
      <c r="EA2078" s="240"/>
      <c r="EB2078" s="240"/>
      <c r="EC2078" s="240"/>
      <c r="ED2078" s="240"/>
      <c r="EE2078" s="240"/>
      <c r="EF2078" s="240"/>
      <c r="EG2078" s="240"/>
      <c r="EH2078" s="240"/>
      <c r="EI2078" s="240"/>
      <c r="EJ2078" s="240"/>
      <c r="EK2078" s="240"/>
      <c r="EL2078" s="240"/>
      <c r="EM2078" s="240"/>
      <c r="EN2078" s="240"/>
      <c r="EO2078" s="240"/>
      <c r="EP2078" s="240"/>
      <c r="EQ2078" s="240"/>
      <c r="ER2078" s="240"/>
      <c r="ES2078" s="240"/>
      <c r="ET2078" s="240"/>
      <c r="EU2078" s="240"/>
      <c r="EV2078" s="240"/>
      <c r="EW2078" s="240"/>
      <c r="EX2078" s="240"/>
      <c r="EY2078" s="240"/>
      <c r="EZ2078" s="240"/>
      <c r="FA2078" s="240"/>
      <c r="FB2078" s="240"/>
      <c r="FC2078" s="240"/>
      <c r="FD2078" s="240"/>
      <c r="FE2078" s="240"/>
      <c r="FF2078" s="240"/>
      <c r="FG2078" s="240"/>
      <c r="FH2078" s="240"/>
      <c r="FI2078" s="240"/>
      <c r="FJ2078" s="240"/>
      <c r="FK2078" s="240"/>
      <c r="FL2078" s="240"/>
      <c r="FM2078" s="240"/>
      <c r="FN2078" s="240"/>
      <c r="FO2078" s="240"/>
      <c r="FP2078" s="240"/>
      <c r="FQ2078" s="240"/>
      <c r="FR2078" s="240"/>
      <c r="FS2078" s="240"/>
      <c r="FT2078" s="240"/>
      <c r="FU2078" s="240"/>
      <c r="FV2078" s="240"/>
      <c r="FW2078" s="240"/>
      <c r="FX2078" s="240"/>
      <c r="FY2078" s="240"/>
      <c r="FZ2078" s="240"/>
      <c r="GA2078" s="240"/>
      <c r="GB2078" s="240"/>
      <c r="GC2078" s="240"/>
      <c r="GD2078" s="240"/>
      <c r="GE2078" s="240"/>
      <c r="GF2078" s="240"/>
      <c r="GG2078" s="240"/>
      <c r="GH2078" s="240"/>
      <c r="GI2078" s="240"/>
      <c r="GJ2078" s="240"/>
      <c r="GK2078" s="240"/>
      <c r="GL2078" s="240"/>
      <c r="GM2078" s="240"/>
      <c r="GN2078" s="240"/>
      <c r="GO2078" s="240"/>
      <c r="GP2078" s="240"/>
      <c r="GQ2078" s="240"/>
      <c r="GR2078" s="240"/>
      <c r="GS2078" s="240"/>
      <c r="GT2078" s="240"/>
      <c r="GU2078" s="240"/>
      <c r="GV2078" s="240"/>
      <c r="GW2078" s="240"/>
      <c r="GX2078" s="240"/>
      <c r="GY2078" s="240"/>
      <c r="GZ2078" s="240"/>
      <c r="HA2078" s="240"/>
      <c r="HB2078" s="240"/>
      <c r="HC2078" s="240"/>
      <c r="HD2078" s="240"/>
      <c r="HE2078" s="240"/>
      <c r="HF2078" s="240"/>
      <c r="HG2078" s="240"/>
      <c r="HH2078" s="240"/>
      <c r="HI2078" s="240"/>
      <c r="HJ2078" s="240"/>
      <c r="HK2078" s="240"/>
      <c r="HL2078" s="240"/>
      <c r="HM2078" s="240"/>
      <c r="HN2078" s="240"/>
      <c r="HO2078" s="240"/>
      <c r="HP2078" s="240"/>
      <c r="HQ2078" s="240"/>
      <c r="HR2078" s="240"/>
      <c r="HS2078" s="240"/>
      <c r="HT2078" s="240"/>
      <c r="HU2078" s="240"/>
      <c r="HV2078" s="240"/>
      <c r="HW2078" s="240"/>
      <c r="HX2078" s="240"/>
      <c r="HY2078" s="240"/>
      <c r="HZ2078" s="240"/>
      <c r="IA2078" s="240"/>
      <c r="IB2078" s="240"/>
      <c r="IC2078" s="240"/>
      <c r="ID2078" s="240"/>
      <c r="IE2078" s="240"/>
      <c r="IF2078" s="240"/>
      <c r="IG2078" s="240"/>
      <c r="IH2078" s="240"/>
      <c r="II2078" s="240"/>
      <c r="IJ2078" s="240"/>
      <c r="IK2078" s="240"/>
      <c r="IL2078" s="240"/>
      <c r="IM2078" s="240"/>
      <c r="IN2078" s="240"/>
      <c r="IO2078" s="240"/>
      <c r="IP2078" s="240"/>
      <c r="IQ2078" s="240"/>
      <c r="IR2078" s="240"/>
      <c r="IS2078" s="240"/>
      <c r="IT2078" s="240"/>
      <c r="IU2078" s="240"/>
      <c r="IV2078" s="240"/>
      <c r="IW2078" s="240"/>
      <c r="IX2078" s="240"/>
      <c r="IY2078" s="240"/>
      <c r="IZ2078" s="240"/>
      <c r="JA2078" s="240"/>
      <c r="JB2078" s="240"/>
      <c r="JC2078" s="240"/>
      <c r="JD2078" s="240"/>
      <c r="JE2078" s="240"/>
      <c r="JF2078" s="240"/>
      <c r="JG2078" s="240"/>
    </row>
    <row r="2079" spans="1:267" s="1069" customFormat="1" x14ac:dyDescent="0.25">
      <c r="A2079" s="364"/>
      <c r="B2079" s="364">
        <v>1</v>
      </c>
      <c r="C2079" s="301" t="s">
        <v>507</v>
      </c>
      <c r="D2079" s="301"/>
      <c r="E2079" s="301"/>
      <c r="F2079" s="2195">
        <f t="shared" si="3105"/>
        <v>0</v>
      </c>
      <c r="G2079" s="948">
        <f t="shared" si="3105"/>
        <v>0</v>
      </c>
      <c r="H2079" s="948">
        <f t="shared" si="3105"/>
        <v>0</v>
      </c>
      <c r="I2079" s="2374">
        <f t="shared" si="3105"/>
        <v>0</v>
      </c>
      <c r="J2079" s="2876"/>
      <c r="K2079" s="2876"/>
      <c r="L2079" s="2877"/>
      <c r="M2079" s="2877"/>
      <c r="N2079" s="2877"/>
      <c r="O2079" s="2877"/>
      <c r="P2079" s="2877"/>
      <c r="Q2079" s="2877"/>
      <c r="R2079" s="3137">
        <f t="shared" ref="R2079:AF2079" si="3127">R2007</f>
        <v>0</v>
      </c>
      <c r="S2079" s="3137">
        <f t="shared" si="3127"/>
        <v>0</v>
      </c>
      <c r="T2079" s="3137">
        <f t="shared" si="3127"/>
        <v>0</v>
      </c>
      <c r="U2079" s="3137">
        <f t="shared" si="3127"/>
        <v>0</v>
      </c>
      <c r="V2079" s="3137">
        <f t="shared" ref="V2079:W2079" si="3128">V2007</f>
        <v>0</v>
      </c>
      <c r="W2079" s="3137">
        <f t="shared" si="3128"/>
        <v>0</v>
      </c>
      <c r="X2079" s="3137">
        <f t="shared" ref="X2079" si="3129">X2007</f>
        <v>0</v>
      </c>
      <c r="Y2079" s="3137">
        <f t="shared" si="3127"/>
        <v>0</v>
      </c>
      <c r="Z2079" s="3137">
        <f t="shared" si="3127"/>
        <v>0</v>
      </c>
      <c r="AA2079" s="3138">
        <f t="shared" si="3127"/>
        <v>0</v>
      </c>
      <c r="AB2079" s="3137">
        <f t="shared" si="3127"/>
        <v>0</v>
      </c>
      <c r="AC2079" s="3137">
        <f t="shared" si="3127"/>
        <v>0</v>
      </c>
      <c r="AD2079" s="3139">
        <f t="shared" si="3127"/>
        <v>0</v>
      </c>
      <c r="AE2079" s="3139">
        <f t="shared" si="3127"/>
        <v>0</v>
      </c>
      <c r="AF2079" s="3137">
        <f t="shared" si="3127"/>
        <v>0</v>
      </c>
      <c r="AG2079" s="1149"/>
      <c r="AH2079" s="2944"/>
      <c r="AI2079" s="2572"/>
      <c r="AJ2079" s="3328"/>
      <c r="AK2079" s="240"/>
      <c r="AL2079" s="240"/>
      <c r="AM2079" s="240"/>
      <c r="AN2079" s="240"/>
      <c r="AO2079" s="240"/>
      <c r="AP2079" s="240"/>
      <c r="AQ2079" s="240"/>
      <c r="AR2079" s="240"/>
      <c r="AS2079" s="240"/>
      <c r="AT2079" s="240"/>
      <c r="AU2079" s="240"/>
      <c r="AV2079" s="240"/>
      <c r="AW2079" s="240"/>
      <c r="AX2079" s="240"/>
      <c r="AY2079" s="240"/>
      <c r="AZ2079" s="240"/>
      <c r="BA2079" s="240"/>
      <c r="BB2079" s="240"/>
      <c r="BC2079" s="240"/>
      <c r="BD2079" s="240"/>
      <c r="BE2079" s="240"/>
      <c r="BF2079" s="240"/>
      <c r="BG2079" s="240"/>
      <c r="BH2079" s="240"/>
      <c r="BI2079" s="240"/>
      <c r="BJ2079" s="240"/>
      <c r="BK2079" s="240"/>
      <c r="BL2079" s="240"/>
      <c r="BM2079" s="240"/>
      <c r="BN2079" s="240"/>
      <c r="BO2079" s="240"/>
      <c r="BP2079" s="240"/>
      <c r="BQ2079" s="240"/>
      <c r="BR2079" s="240"/>
      <c r="BS2079" s="240"/>
      <c r="BT2079" s="240"/>
      <c r="BU2079" s="240"/>
      <c r="BV2079" s="240"/>
      <c r="BW2079" s="240"/>
      <c r="BX2079" s="240"/>
      <c r="BY2079" s="240"/>
      <c r="BZ2079" s="240"/>
      <c r="CA2079" s="240"/>
      <c r="CB2079" s="240"/>
      <c r="CC2079" s="240"/>
      <c r="CD2079" s="240"/>
      <c r="CE2079" s="240"/>
      <c r="CF2079" s="240"/>
      <c r="CG2079" s="240"/>
      <c r="CH2079" s="240"/>
      <c r="CI2079" s="240"/>
      <c r="CJ2079" s="240"/>
      <c r="CK2079" s="240"/>
      <c r="CL2079" s="240"/>
      <c r="CM2079" s="240"/>
      <c r="CN2079" s="240"/>
      <c r="CO2079" s="240"/>
      <c r="CP2079" s="240"/>
      <c r="CQ2079" s="240"/>
      <c r="CR2079" s="240"/>
      <c r="CS2079" s="240"/>
      <c r="CT2079" s="240"/>
      <c r="CU2079" s="240"/>
      <c r="CV2079" s="240"/>
      <c r="CW2079" s="240"/>
      <c r="CX2079" s="240"/>
      <c r="CY2079" s="240"/>
      <c r="CZ2079" s="240"/>
      <c r="DA2079" s="240"/>
      <c r="DB2079" s="240"/>
      <c r="DC2079" s="240"/>
      <c r="DD2079" s="240"/>
      <c r="DE2079" s="240"/>
      <c r="DF2079" s="240"/>
      <c r="DG2079" s="240"/>
      <c r="DH2079" s="240"/>
      <c r="DI2079" s="240"/>
      <c r="DJ2079" s="240"/>
      <c r="DK2079" s="240"/>
      <c r="DL2079" s="240"/>
      <c r="DM2079" s="240"/>
      <c r="DN2079" s="240"/>
      <c r="DO2079" s="240"/>
      <c r="DP2079" s="240"/>
      <c r="DQ2079" s="240"/>
      <c r="DR2079" s="240"/>
      <c r="DS2079" s="240"/>
      <c r="DT2079" s="240"/>
      <c r="DU2079" s="240"/>
      <c r="DV2079" s="240"/>
      <c r="DW2079" s="240"/>
      <c r="DX2079" s="240"/>
      <c r="DY2079" s="240"/>
      <c r="DZ2079" s="240"/>
      <c r="EA2079" s="240"/>
      <c r="EB2079" s="240"/>
      <c r="EC2079" s="240"/>
      <c r="ED2079" s="240"/>
      <c r="EE2079" s="240"/>
      <c r="EF2079" s="240"/>
      <c r="EG2079" s="240"/>
      <c r="EH2079" s="240"/>
      <c r="EI2079" s="240"/>
      <c r="EJ2079" s="240"/>
      <c r="EK2079" s="240"/>
      <c r="EL2079" s="240"/>
      <c r="EM2079" s="240"/>
      <c r="EN2079" s="240"/>
      <c r="EO2079" s="240"/>
      <c r="EP2079" s="240"/>
      <c r="EQ2079" s="240"/>
      <c r="ER2079" s="240"/>
      <c r="ES2079" s="240"/>
      <c r="ET2079" s="240"/>
      <c r="EU2079" s="240"/>
      <c r="EV2079" s="240"/>
      <c r="EW2079" s="240"/>
      <c r="EX2079" s="240"/>
      <c r="EY2079" s="240"/>
      <c r="EZ2079" s="240"/>
      <c r="FA2079" s="240"/>
      <c r="FB2079" s="240"/>
      <c r="FC2079" s="240"/>
      <c r="FD2079" s="240"/>
      <c r="FE2079" s="240"/>
      <c r="FF2079" s="240"/>
      <c r="FG2079" s="240"/>
      <c r="FH2079" s="240"/>
      <c r="FI2079" s="240"/>
      <c r="FJ2079" s="240"/>
      <c r="FK2079" s="240"/>
      <c r="FL2079" s="240"/>
      <c r="FM2079" s="240"/>
      <c r="FN2079" s="240"/>
      <c r="FO2079" s="240"/>
      <c r="FP2079" s="240"/>
      <c r="FQ2079" s="240"/>
      <c r="FR2079" s="240"/>
      <c r="FS2079" s="240"/>
      <c r="FT2079" s="240"/>
      <c r="FU2079" s="240"/>
      <c r="FV2079" s="240"/>
      <c r="FW2079" s="240"/>
      <c r="FX2079" s="240"/>
      <c r="FY2079" s="240"/>
      <c r="FZ2079" s="240"/>
      <c r="GA2079" s="240"/>
      <c r="GB2079" s="240"/>
      <c r="GC2079" s="240"/>
      <c r="GD2079" s="240"/>
      <c r="GE2079" s="240"/>
      <c r="GF2079" s="240"/>
      <c r="GG2079" s="240"/>
      <c r="GH2079" s="240"/>
      <c r="GI2079" s="240"/>
      <c r="GJ2079" s="240"/>
      <c r="GK2079" s="240"/>
      <c r="GL2079" s="240"/>
      <c r="GM2079" s="240"/>
      <c r="GN2079" s="240"/>
      <c r="GO2079" s="240"/>
      <c r="GP2079" s="240"/>
      <c r="GQ2079" s="240"/>
      <c r="GR2079" s="240"/>
      <c r="GS2079" s="240"/>
      <c r="GT2079" s="240"/>
      <c r="GU2079" s="240"/>
      <c r="GV2079" s="240"/>
      <c r="GW2079" s="240"/>
      <c r="GX2079" s="240"/>
      <c r="GY2079" s="240"/>
      <c r="GZ2079" s="240"/>
      <c r="HA2079" s="240"/>
      <c r="HB2079" s="240"/>
      <c r="HC2079" s="240"/>
      <c r="HD2079" s="240"/>
      <c r="HE2079" s="240"/>
      <c r="HF2079" s="240"/>
      <c r="HG2079" s="240"/>
      <c r="HH2079" s="240"/>
      <c r="HI2079" s="240"/>
      <c r="HJ2079" s="240"/>
      <c r="HK2079" s="240"/>
      <c r="HL2079" s="240"/>
      <c r="HM2079" s="240"/>
      <c r="HN2079" s="240"/>
      <c r="HO2079" s="240"/>
      <c r="HP2079" s="240"/>
      <c r="HQ2079" s="240"/>
      <c r="HR2079" s="240"/>
      <c r="HS2079" s="240"/>
      <c r="HT2079" s="240"/>
      <c r="HU2079" s="240"/>
      <c r="HV2079" s="240"/>
      <c r="HW2079" s="240"/>
      <c r="HX2079" s="240"/>
      <c r="HY2079" s="240"/>
      <c r="HZ2079" s="240"/>
      <c r="IA2079" s="240"/>
      <c r="IB2079" s="240"/>
      <c r="IC2079" s="240"/>
      <c r="ID2079" s="240"/>
      <c r="IE2079" s="240"/>
      <c r="IF2079" s="240"/>
      <c r="IG2079" s="240"/>
      <c r="IH2079" s="240"/>
      <c r="II2079" s="240"/>
      <c r="IJ2079" s="240"/>
      <c r="IK2079" s="240"/>
      <c r="IL2079" s="240"/>
      <c r="IM2079" s="240"/>
      <c r="IN2079" s="240"/>
      <c r="IO2079" s="240"/>
      <c r="IP2079" s="240"/>
      <c r="IQ2079" s="240"/>
      <c r="IR2079" s="240"/>
      <c r="IS2079" s="240"/>
      <c r="IT2079" s="240"/>
      <c r="IU2079" s="240"/>
      <c r="IV2079" s="240"/>
      <c r="IW2079" s="240"/>
      <c r="IX2079" s="240"/>
      <c r="IY2079" s="240"/>
      <c r="IZ2079" s="240"/>
      <c r="JA2079" s="240"/>
      <c r="JB2079" s="240"/>
      <c r="JC2079" s="240"/>
      <c r="JD2079" s="240"/>
      <c r="JE2079" s="240"/>
      <c r="JF2079" s="240"/>
      <c r="JG2079" s="240"/>
    </row>
    <row r="2080" spans="1:267" s="1069" customFormat="1" ht="30" x14ac:dyDescent="0.25">
      <c r="A2080" s="364"/>
      <c r="B2080" s="364">
        <v>1</v>
      </c>
      <c r="C2080" s="301" t="s">
        <v>508</v>
      </c>
      <c r="D2080" s="301"/>
      <c r="E2080" s="301"/>
      <c r="F2080" s="2195">
        <f t="shared" si="3105"/>
        <v>2200</v>
      </c>
      <c r="G2080" s="948">
        <f t="shared" si="3105"/>
        <v>1283.3333333333335</v>
      </c>
      <c r="H2080" s="948">
        <f t="shared" si="3105"/>
        <v>1224.21</v>
      </c>
      <c r="I2080" s="2374">
        <f t="shared" si="3105"/>
        <v>95.392987012987007</v>
      </c>
      <c r="J2080" s="2876"/>
      <c r="K2080" s="2876"/>
      <c r="L2080" s="2877"/>
      <c r="M2080" s="2877"/>
      <c r="N2080" s="2877"/>
      <c r="O2080" s="2877"/>
      <c r="P2080" s="2877"/>
      <c r="Q2080" s="2877"/>
      <c r="R2080" s="3137">
        <f t="shared" ref="R2080:AF2080" si="3130">R2008</f>
        <v>0</v>
      </c>
      <c r="S2080" s="3137">
        <f t="shared" si="3130"/>
        <v>0</v>
      </c>
      <c r="T2080" s="3137">
        <f t="shared" si="3130"/>
        <v>0</v>
      </c>
      <c r="U2080" s="3137">
        <f t="shared" si="3130"/>
        <v>0</v>
      </c>
      <c r="V2080" s="3137">
        <f t="shared" ref="V2080:W2080" si="3131">V2008</f>
        <v>0</v>
      </c>
      <c r="W2080" s="3137">
        <f t="shared" si="3131"/>
        <v>0</v>
      </c>
      <c r="X2080" s="3137">
        <f t="shared" ref="X2080" si="3132">X2008</f>
        <v>0</v>
      </c>
      <c r="Y2080" s="3137">
        <f t="shared" si="3130"/>
        <v>0</v>
      </c>
      <c r="Z2080" s="3137">
        <f t="shared" si="3130"/>
        <v>0</v>
      </c>
      <c r="AA2080" s="3138">
        <f t="shared" si="3130"/>
        <v>0</v>
      </c>
      <c r="AB2080" s="3137">
        <f t="shared" si="3130"/>
        <v>0</v>
      </c>
      <c r="AC2080" s="3137">
        <f t="shared" si="3130"/>
        <v>0</v>
      </c>
      <c r="AD2080" s="3139">
        <f t="shared" si="3130"/>
        <v>0</v>
      </c>
      <c r="AE2080" s="3139">
        <f t="shared" si="3130"/>
        <v>0</v>
      </c>
      <c r="AF2080" s="3137">
        <f t="shared" si="3130"/>
        <v>0</v>
      </c>
      <c r="AG2080" s="1149"/>
      <c r="AH2080" s="2944"/>
      <c r="AI2080" s="2572"/>
      <c r="AJ2080" s="3328"/>
      <c r="AK2080" s="240"/>
      <c r="AL2080" s="240"/>
      <c r="AM2080" s="240"/>
      <c r="AN2080" s="240"/>
      <c r="AO2080" s="240"/>
      <c r="AP2080" s="240"/>
      <c r="AQ2080" s="240"/>
      <c r="AR2080" s="240"/>
      <c r="AS2080" s="240"/>
      <c r="AT2080" s="240"/>
      <c r="AU2080" s="240"/>
      <c r="AV2080" s="240"/>
      <c r="AW2080" s="240"/>
      <c r="AX2080" s="240"/>
      <c r="AY2080" s="240"/>
      <c r="AZ2080" s="240"/>
      <c r="BA2080" s="240"/>
      <c r="BB2080" s="240"/>
      <c r="BC2080" s="240"/>
      <c r="BD2080" s="240"/>
      <c r="BE2080" s="240"/>
      <c r="BF2080" s="240"/>
      <c r="BG2080" s="240"/>
      <c r="BH2080" s="240"/>
      <c r="BI2080" s="240"/>
      <c r="BJ2080" s="240"/>
      <c r="BK2080" s="240"/>
      <c r="BL2080" s="240"/>
      <c r="BM2080" s="240"/>
      <c r="BN2080" s="240"/>
      <c r="BO2080" s="240"/>
      <c r="BP2080" s="240"/>
      <c r="BQ2080" s="240"/>
      <c r="BR2080" s="240"/>
      <c r="BS2080" s="240"/>
      <c r="BT2080" s="240"/>
      <c r="BU2080" s="240"/>
      <c r="BV2080" s="240"/>
      <c r="BW2080" s="240"/>
      <c r="BX2080" s="240"/>
      <c r="BY2080" s="240"/>
      <c r="BZ2080" s="240"/>
      <c r="CA2080" s="240"/>
      <c r="CB2080" s="240"/>
      <c r="CC2080" s="240"/>
      <c r="CD2080" s="240"/>
      <c r="CE2080" s="240"/>
      <c r="CF2080" s="240"/>
      <c r="CG2080" s="240"/>
      <c r="CH2080" s="240"/>
      <c r="CI2080" s="240"/>
      <c r="CJ2080" s="240"/>
      <c r="CK2080" s="240"/>
      <c r="CL2080" s="240"/>
      <c r="CM2080" s="240"/>
      <c r="CN2080" s="240"/>
      <c r="CO2080" s="240"/>
      <c r="CP2080" s="240"/>
      <c r="CQ2080" s="240"/>
      <c r="CR2080" s="240"/>
      <c r="CS2080" s="240"/>
      <c r="CT2080" s="240"/>
      <c r="CU2080" s="240"/>
      <c r="CV2080" s="240"/>
      <c r="CW2080" s="240"/>
      <c r="CX2080" s="240"/>
      <c r="CY2080" s="240"/>
      <c r="CZ2080" s="240"/>
      <c r="DA2080" s="240"/>
      <c r="DB2080" s="240"/>
      <c r="DC2080" s="240"/>
      <c r="DD2080" s="240"/>
      <c r="DE2080" s="240"/>
      <c r="DF2080" s="240"/>
      <c r="DG2080" s="240"/>
      <c r="DH2080" s="240"/>
      <c r="DI2080" s="240"/>
      <c r="DJ2080" s="240"/>
      <c r="DK2080" s="240"/>
      <c r="DL2080" s="240"/>
      <c r="DM2080" s="240"/>
      <c r="DN2080" s="240"/>
      <c r="DO2080" s="240"/>
      <c r="DP2080" s="240"/>
      <c r="DQ2080" s="240"/>
      <c r="DR2080" s="240"/>
      <c r="DS2080" s="240"/>
      <c r="DT2080" s="240"/>
      <c r="DU2080" s="240"/>
      <c r="DV2080" s="240"/>
      <c r="DW2080" s="240"/>
      <c r="DX2080" s="240"/>
      <c r="DY2080" s="240"/>
      <c r="DZ2080" s="240"/>
      <c r="EA2080" s="240"/>
      <c r="EB2080" s="240"/>
      <c r="EC2080" s="240"/>
      <c r="ED2080" s="240"/>
      <c r="EE2080" s="240"/>
      <c r="EF2080" s="240"/>
      <c r="EG2080" s="240"/>
      <c r="EH2080" s="240"/>
      <c r="EI2080" s="240"/>
      <c r="EJ2080" s="240"/>
      <c r="EK2080" s="240"/>
      <c r="EL2080" s="240"/>
      <c r="EM2080" s="240"/>
      <c r="EN2080" s="240"/>
      <c r="EO2080" s="240"/>
      <c r="EP2080" s="240"/>
      <c r="EQ2080" s="240"/>
      <c r="ER2080" s="240"/>
      <c r="ES2080" s="240"/>
      <c r="ET2080" s="240"/>
      <c r="EU2080" s="240"/>
      <c r="EV2080" s="240"/>
      <c r="EW2080" s="240"/>
      <c r="EX2080" s="240"/>
      <c r="EY2080" s="240"/>
      <c r="EZ2080" s="240"/>
      <c r="FA2080" s="240"/>
      <c r="FB2080" s="240"/>
      <c r="FC2080" s="240"/>
      <c r="FD2080" s="240"/>
      <c r="FE2080" s="240"/>
      <c r="FF2080" s="240"/>
      <c r="FG2080" s="240"/>
      <c r="FH2080" s="240"/>
      <c r="FI2080" s="240"/>
      <c r="FJ2080" s="240"/>
      <c r="FK2080" s="240"/>
      <c r="FL2080" s="240"/>
      <c r="FM2080" s="240"/>
      <c r="FN2080" s="240"/>
      <c r="FO2080" s="240"/>
      <c r="FP2080" s="240"/>
      <c r="FQ2080" s="240"/>
      <c r="FR2080" s="240"/>
      <c r="FS2080" s="240"/>
      <c r="FT2080" s="240"/>
      <c r="FU2080" s="240"/>
      <c r="FV2080" s="240"/>
      <c r="FW2080" s="240"/>
      <c r="FX2080" s="240"/>
      <c r="FY2080" s="240"/>
      <c r="FZ2080" s="240"/>
      <c r="GA2080" s="240"/>
      <c r="GB2080" s="240"/>
      <c r="GC2080" s="240"/>
      <c r="GD2080" s="240"/>
      <c r="GE2080" s="240"/>
      <c r="GF2080" s="240"/>
      <c r="GG2080" s="240"/>
      <c r="GH2080" s="240"/>
      <c r="GI2080" s="240"/>
      <c r="GJ2080" s="240"/>
      <c r="GK2080" s="240"/>
      <c r="GL2080" s="240"/>
      <c r="GM2080" s="240"/>
      <c r="GN2080" s="240"/>
      <c r="GO2080" s="240"/>
      <c r="GP2080" s="240"/>
      <c r="GQ2080" s="240"/>
      <c r="GR2080" s="240"/>
      <c r="GS2080" s="240"/>
      <c r="GT2080" s="240"/>
      <c r="GU2080" s="240"/>
      <c r="GV2080" s="240"/>
      <c r="GW2080" s="240"/>
      <c r="GX2080" s="240"/>
      <c r="GY2080" s="240"/>
      <c r="GZ2080" s="240"/>
      <c r="HA2080" s="240"/>
      <c r="HB2080" s="240"/>
      <c r="HC2080" s="240"/>
      <c r="HD2080" s="240"/>
      <c r="HE2080" s="240"/>
      <c r="HF2080" s="240"/>
      <c r="HG2080" s="240"/>
      <c r="HH2080" s="240"/>
      <c r="HI2080" s="240"/>
      <c r="HJ2080" s="240"/>
      <c r="HK2080" s="240"/>
      <c r="HL2080" s="240"/>
      <c r="HM2080" s="240"/>
      <c r="HN2080" s="240"/>
      <c r="HO2080" s="240"/>
      <c r="HP2080" s="240"/>
      <c r="HQ2080" s="240"/>
      <c r="HR2080" s="240"/>
      <c r="HS2080" s="240"/>
      <c r="HT2080" s="240"/>
      <c r="HU2080" s="240"/>
      <c r="HV2080" s="240"/>
      <c r="HW2080" s="240"/>
      <c r="HX2080" s="240"/>
      <c r="HY2080" s="240"/>
      <c r="HZ2080" s="240"/>
      <c r="IA2080" s="240"/>
      <c r="IB2080" s="240"/>
      <c r="IC2080" s="240"/>
      <c r="ID2080" s="240"/>
      <c r="IE2080" s="240"/>
      <c r="IF2080" s="240"/>
      <c r="IG2080" s="240"/>
      <c r="IH2080" s="240"/>
      <c r="II2080" s="240"/>
      <c r="IJ2080" s="240"/>
      <c r="IK2080" s="240"/>
      <c r="IL2080" s="240"/>
      <c r="IM2080" s="240"/>
      <c r="IN2080" s="240"/>
      <c r="IO2080" s="240"/>
      <c r="IP2080" s="240"/>
      <c r="IQ2080" s="240"/>
      <c r="IR2080" s="240"/>
      <c r="IS2080" s="240"/>
      <c r="IT2080" s="240"/>
      <c r="IU2080" s="240"/>
      <c r="IV2080" s="240"/>
      <c r="IW2080" s="240"/>
      <c r="IX2080" s="240"/>
      <c r="IY2080" s="240"/>
      <c r="IZ2080" s="240"/>
      <c r="JA2080" s="240"/>
      <c r="JB2080" s="240"/>
      <c r="JC2080" s="240"/>
      <c r="JD2080" s="240"/>
      <c r="JE2080" s="240"/>
      <c r="JF2080" s="240"/>
      <c r="JG2080" s="240"/>
    </row>
    <row r="2081" spans="1:267" s="1069" customFormat="1" ht="60" x14ac:dyDescent="0.25">
      <c r="A2081" s="364"/>
      <c r="B2081" s="364">
        <v>1</v>
      </c>
      <c r="C2081" s="301" t="s">
        <v>510</v>
      </c>
      <c r="D2081" s="301"/>
      <c r="E2081" s="301"/>
      <c r="F2081" s="2195">
        <f t="shared" si="3105"/>
        <v>0</v>
      </c>
      <c r="G2081" s="948">
        <f t="shared" si="3105"/>
        <v>0</v>
      </c>
      <c r="H2081" s="948">
        <f t="shared" si="3105"/>
        <v>0</v>
      </c>
      <c r="I2081" s="2374">
        <f t="shared" si="3105"/>
        <v>0</v>
      </c>
      <c r="J2081" s="2876"/>
      <c r="K2081" s="2876"/>
      <c r="L2081" s="2877"/>
      <c r="M2081" s="2877"/>
      <c r="N2081" s="2877"/>
      <c r="O2081" s="2877"/>
      <c r="P2081" s="2877"/>
      <c r="Q2081" s="2877"/>
      <c r="R2081" s="3137">
        <f t="shared" ref="R2081:AF2081" si="3133">R2009</f>
        <v>0</v>
      </c>
      <c r="S2081" s="3137">
        <f t="shared" si="3133"/>
        <v>0</v>
      </c>
      <c r="T2081" s="3137">
        <f t="shared" si="3133"/>
        <v>0</v>
      </c>
      <c r="U2081" s="3137">
        <f t="shared" si="3133"/>
        <v>0</v>
      </c>
      <c r="V2081" s="3137">
        <f t="shared" ref="V2081:W2081" si="3134">V2009</f>
        <v>0</v>
      </c>
      <c r="W2081" s="3137">
        <f t="shared" si="3134"/>
        <v>0</v>
      </c>
      <c r="X2081" s="3137">
        <f t="shared" ref="X2081" si="3135">X2009</f>
        <v>0</v>
      </c>
      <c r="Y2081" s="3137">
        <f t="shared" si="3133"/>
        <v>0</v>
      </c>
      <c r="Z2081" s="3137">
        <f t="shared" si="3133"/>
        <v>0</v>
      </c>
      <c r="AA2081" s="3138">
        <f t="shared" si="3133"/>
        <v>0</v>
      </c>
      <c r="AB2081" s="3137">
        <f t="shared" si="3133"/>
        <v>0</v>
      </c>
      <c r="AC2081" s="3137">
        <f t="shared" si="3133"/>
        <v>0</v>
      </c>
      <c r="AD2081" s="3139">
        <f t="shared" si="3133"/>
        <v>0</v>
      </c>
      <c r="AE2081" s="3139">
        <f t="shared" si="3133"/>
        <v>0</v>
      </c>
      <c r="AF2081" s="3137">
        <f t="shared" si="3133"/>
        <v>0</v>
      </c>
      <c r="AG2081" s="1149"/>
      <c r="AH2081" s="2944"/>
      <c r="AI2081" s="2572"/>
      <c r="AJ2081" s="3328"/>
      <c r="AK2081" s="240"/>
      <c r="AL2081" s="240"/>
      <c r="AM2081" s="240"/>
      <c r="AN2081" s="240"/>
      <c r="AO2081" s="240"/>
      <c r="AP2081" s="240"/>
      <c r="AQ2081" s="240"/>
      <c r="AR2081" s="240"/>
      <c r="AS2081" s="240"/>
      <c r="AT2081" s="240"/>
      <c r="AU2081" s="240"/>
      <c r="AV2081" s="240"/>
      <c r="AW2081" s="240"/>
      <c r="AX2081" s="240"/>
      <c r="AY2081" s="240"/>
      <c r="AZ2081" s="240"/>
      <c r="BA2081" s="240"/>
      <c r="BB2081" s="240"/>
      <c r="BC2081" s="240"/>
      <c r="BD2081" s="240"/>
      <c r="BE2081" s="240"/>
      <c r="BF2081" s="240"/>
      <c r="BG2081" s="240"/>
      <c r="BH2081" s="240"/>
      <c r="BI2081" s="240"/>
      <c r="BJ2081" s="240"/>
      <c r="BK2081" s="240"/>
      <c r="BL2081" s="240"/>
      <c r="BM2081" s="240"/>
      <c r="BN2081" s="240"/>
      <c r="BO2081" s="240"/>
      <c r="BP2081" s="240"/>
      <c r="BQ2081" s="240"/>
      <c r="BR2081" s="240"/>
      <c r="BS2081" s="240"/>
      <c r="BT2081" s="240"/>
      <c r="BU2081" s="240"/>
      <c r="BV2081" s="240"/>
      <c r="BW2081" s="240"/>
      <c r="BX2081" s="240"/>
      <c r="BY2081" s="240"/>
      <c r="BZ2081" s="240"/>
      <c r="CA2081" s="240"/>
      <c r="CB2081" s="240"/>
      <c r="CC2081" s="240"/>
      <c r="CD2081" s="240"/>
      <c r="CE2081" s="240"/>
      <c r="CF2081" s="240"/>
      <c r="CG2081" s="240"/>
      <c r="CH2081" s="240"/>
      <c r="CI2081" s="240"/>
      <c r="CJ2081" s="240"/>
      <c r="CK2081" s="240"/>
      <c r="CL2081" s="240"/>
      <c r="CM2081" s="240"/>
      <c r="CN2081" s="240"/>
      <c r="CO2081" s="240"/>
      <c r="CP2081" s="240"/>
      <c r="CQ2081" s="240"/>
      <c r="CR2081" s="240"/>
      <c r="CS2081" s="240"/>
      <c r="CT2081" s="240"/>
      <c r="CU2081" s="240"/>
      <c r="CV2081" s="240"/>
      <c r="CW2081" s="240"/>
      <c r="CX2081" s="240"/>
      <c r="CY2081" s="240"/>
      <c r="CZ2081" s="240"/>
      <c r="DA2081" s="240"/>
      <c r="DB2081" s="240"/>
      <c r="DC2081" s="240"/>
      <c r="DD2081" s="240"/>
      <c r="DE2081" s="240"/>
      <c r="DF2081" s="240"/>
      <c r="DG2081" s="240"/>
      <c r="DH2081" s="240"/>
      <c r="DI2081" s="240"/>
      <c r="DJ2081" s="240"/>
      <c r="DK2081" s="240"/>
      <c r="DL2081" s="240"/>
      <c r="DM2081" s="240"/>
      <c r="DN2081" s="240"/>
      <c r="DO2081" s="240"/>
      <c r="DP2081" s="240"/>
      <c r="DQ2081" s="240"/>
      <c r="DR2081" s="240"/>
      <c r="DS2081" s="240"/>
      <c r="DT2081" s="240"/>
      <c r="DU2081" s="240"/>
      <c r="DV2081" s="240"/>
      <c r="DW2081" s="240"/>
      <c r="DX2081" s="240"/>
      <c r="DY2081" s="240"/>
      <c r="DZ2081" s="240"/>
      <c r="EA2081" s="240"/>
      <c r="EB2081" s="240"/>
      <c r="EC2081" s="240"/>
      <c r="ED2081" s="240"/>
      <c r="EE2081" s="240"/>
      <c r="EF2081" s="240"/>
      <c r="EG2081" s="240"/>
      <c r="EH2081" s="240"/>
      <c r="EI2081" s="240"/>
      <c r="EJ2081" s="240"/>
      <c r="EK2081" s="240"/>
      <c r="EL2081" s="240"/>
      <c r="EM2081" s="240"/>
      <c r="EN2081" s="240"/>
      <c r="EO2081" s="240"/>
      <c r="EP2081" s="240"/>
      <c r="EQ2081" s="240"/>
      <c r="ER2081" s="240"/>
      <c r="ES2081" s="240"/>
      <c r="ET2081" s="240"/>
      <c r="EU2081" s="240"/>
      <c r="EV2081" s="240"/>
      <c r="EW2081" s="240"/>
      <c r="EX2081" s="240"/>
      <c r="EY2081" s="240"/>
      <c r="EZ2081" s="240"/>
      <c r="FA2081" s="240"/>
      <c r="FB2081" s="240"/>
      <c r="FC2081" s="240"/>
      <c r="FD2081" s="240"/>
      <c r="FE2081" s="240"/>
      <c r="FF2081" s="240"/>
      <c r="FG2081" s="240"/>
      <c r="FH2081" s="240"/>
      <c r="FI2081" s="240"/>
      <c r="FJ2081" s="240"/>
      <c r="FK2081" s="240"/>
      <c r="FL2081" s="240"/>
      <c r="FM2081" s="240"/>
      <c r="FN2081" s="240"/>
      <c r="FO2081" s="240"/>
      <c r="FP2081" s="240"/>
      <c r="FQ2081" s="240"/>
      <c r="FR2081" s="240"/>
      <c r="FS2081" s="240"/>
      <c r="FT2081" s="240"/>
      <c r="FU2081" s="240"/>
      <c r="FV2081" s="240"/>
      <c r="FW2081" s="240"/>
      <c r="FX2081" s="240"/>
      <c r="FY2081" s="240"/>
      <c r="FZ2081" s="240"/>
      <c r="GA2081" s="240"/>
      <c r="GB2081" s="240"/>
      <c r="GC2081" s="240"/>
      <c r="GD2081" s="240"/>
      <c r="GE2081" s="240"/>
      <c r="GF2081" s="240"/>
      <c r="GG2081" s="240"/>
      <c r="GH2081" s="240"/>
      <c r="GI2081" s="240"/>
      <c r="GJ2081" s="240"/>
      <c r="GK2081" s="240"/>
      <c r="GL2081" s="240"/>
      <c r="GM2081" s="240"/>
      <c r="GN2081" s="240"/>
      <c r="GO2081" s="240"/>
      <c r="GP2081" s="240"/>
      <c r="GQ2081" s="240"/>
      <c r="GR2081" s="240"/>
      <c r="GS2081" s="240"/>
      <c r="GT2081" s="240"/>
      <c r="GU2081" s="240"/>
      <c r="GV2081" s="240"/>
      <c r="GW2081" s="240"/>
      <c r="GX2081" s="240"/>
      <c r="GY2081" s="240"/>
      <c r="GZ2081" s="240"/>
      <c r="HA2081" s="240"/>
      <c r="HB2081" s="240"/>
      <c r="HC2081" s="240"/>
      <c r="HD2081" s="240"/>
      <c r="HE2081" s="240"/>
      <c r="HF2081" s="240"/>
      <c r="HG2081" s="240"/>
      <c r="HH2081" s="240"/>
      <c r="HI2081" s="240"/>
      <c r="HJ2081" s="240"/>
      <c r="HK2081" s="240"/>
      <c r="HL2081" s="240"/>
      <c r="HM2081" s="240"/>
      <c r="HN2081" s="240"/>
      <c r="HO2081" s="240"/>
      <c r="HP2081" s="240"/>
      <c r="HQ2081" s="240"/>
      <c r="HR2081" s="240"/>
      <c r="HS2081" s="240"/>
      <c r="HT2081" s="240"/>
      <c r="HU2081" s="240"/>
      <c r="HV2081" s="240"/>
      <c r="HW2081" s="240"/>
      <c r="HX2081" s="240"/>
      <c r="HY2081" s="240"/>
      <c r="HZ2081" s="240"/>
      <c r="IA2081" s="240"/>
      <c r="IB2081" s="240"/>
      <c r="IC2081" s="240"/>
      <c r="ID2081" s="240"/>
      <c r="IE2081" s="240"/>
      <c r="IF2081" s="240"/>
      <c r="IG2081" s="240"/>
      <c r="IH2081" s="240"/>
      <c r="II2081" s="240"/>
      <c r="IJ2081" s="240"/>
      <c r="IK2081" s="240"/>
      <c r="IL2081" s="240"/>
      <c r="IM2081" s="240"/>
      <c r="IN2081" s="240"/>
      <c r="IO2081" s="240"/>
      <c r="IP2081" s="240"/>
      <c r="IQ2081" s="240"/>
      <c r="IR2081" s="240"/>
      <c r="IS2081" s="240"/>
      <c r="IT2081" s="240"/>
      <c r="IU2081" s="240"/>
      <c r="IV2081" s="240"/>
      <c r="IW2081" s="240"/>
      <c r="IX2081" s="240"/>
      <c r="IY2081" s="240"/>
      <c r="IZ2081" s="240"/>
      <c r="JA2081" s="240"/>
      <c r="JB2081" s="240"/>
      <c r="JC2081" s="240"/>
      <c r="JD2081" s="240"/>
      <c r="JE2081" s="240"/>
      <c r="JF2081" s="240"/>
      <c r="JG2081" s="240"/>
    </row>
    <row r="2082" spans="1:267" s="1069" customFormat="1" ht="45" x14ac:dyDescent="0.25">
      <c r="A2082" s="364">
        <v>1</v>
      </c>
      <c r="B2082" s="364">
        <v>1</v>
      </c>
      <c r="C2082" s="747" t="s">
        <v>511</v>
      </c>
      <c r="D2082" s="301"/>
      <c r="E2082" s="301"/>
      <c r="F2082" s="2195">
        <f t="shared" si="3105"/>
        <v>0</v>
      </c>
      <c r="G2082" s="948">
        <f t="shared" si="3105"/>
        <v>0</v>
      </c>
      <c r="H2082" s="948">
        <f t="shared" si="3105"/>
        <v>0</v>
      </c>
      <c r="I2082" s="2374">
        <f t="shared" si="3105"/>
        <v>0</v>
      </c>
      <c r="J2082" s="2876"/>
      <c r="K2082" s="2876"/>
      <c r="L2082" s="2877"/>
      <c r="M2082" s="2877"/>
      <c r="N2082" s="2877"/>
      <c r="O2082" s="2877"/>
      <c r="P2082" s="2877"/>
      <c r="Q2082" s="2877"/>
      <c r="R2082" s="3137">
        <f t="shared" ref="R2082:AF2082" si="3136">R2010</f>
        <v>0</v>
      </c>
      <c r="S2082" s="3137">
        <f t="shared" si="3136"/>
        <v>0</v>
      </c>
      <c r="T2082" s="3137">
        <f t="shared" si="3136"/>
        <v>0</v>
      </c>
      <c r="U2082" s="3137">
        <f t="shared" si="3136"/>
        <v>0</v>
      </c>
      <c r="V2082" s="3137">
        <f t="shared" ref="V2082:W2082" si="3137">V2010</f>
        <v>0</v>
      </c>
      <c r="W2082" s="3137">
        <f t="shared" si="3137"/>
        <v>0</v>
      </c>
      <c r="X2082" s="3137">
        <f t="shared" ref="X2082" si="3138">X2010</f>
        <v>0</v>
      </c>
      <c r="Y2082" s="3137">
        <f t="shared" si="3136"/>
        <v>0</v>
      </c>
      <c r="Z2082" s="3137">
        <f t="shared" si="3136"/>
        <v>0</v>
      </c>
      <c r="AA2082" s="3138">
        <f t="shared" si="3136"/>
        <v>0</v>
      </c>
      <c r="AB2082" s="3137">
        <f t="shared" si="3136"/>
        <v>0</v>
      </c>
      <c r="AC2082" s="3137">
        <f t="shared" si="3136"/>
        <v>0</v>
      </c>
      <c r="AD2082" s="3139">
        <f t="shared" si="3136"/>
        <v>0</v>
      </c>
      <c r="AE2082" s="3139">
        <f t="shared" si="3136"/>
        <v>0</v>
      </c>
      <c r="AF2082" s="3137">
        <f t="shared" si="3136"/>
        <v>0</v>
      </c>
      <c r="AG2082" s="1149"/>
      <c r="AH2082" s="2944"/>
      <c r="AI2082" s="2572"/>
      <c r="AJ2082" s="3328"/>
      <c r="AK2082" s="240"/>
      <c r="AL2082" s="240"/>
      <c r="AM2082" s="240"/>
      <c r="AN2082" s="240"/>
      <c r="AO2082" s="240"/>
      <c r="AP2082" s="240"/>
      <c r="AQ2082" s="240"/>
      <c r="AR2082" s="240"/>
      <c r="AS2082" s="240"/>
      <c r="AT2082" s="240"/>
      <c r="AU2082" s="240"/>
      <c r="AV2082" s="240"/>
      <c r="AW2082" s="240"/>
      <c r="AX2082" s="240"/>
      <c r="AY2082" s="240"/>
      <c r="AZ2082" s="240"/>
      <c r="BA2082" s="240"/>
      <c r="BB2082" s="240"/>
      <c r="BC2082" s="240"/>
      <c r="BD2082" s="240"/>
      <c r="BE2082" s="240"/>
      <c r="BF2082" s="240"/>
      <c r="BG2082" s="240"/>
      <c r="BH2082" s="240"/>
      <c r="BI2082" s="240"/>
      <c r="BJ2082" s="240"/>
      <c r="BK2082" s="240"/>
      <c r="BL2082" s="240"/>
      <c r="BM2082" s="240"/>
      <c r="BN2082" s="240"/>
      <c r="BO2082" s="240"/>
      <c r="BP2082" s="240"/>
      <c r="BQ2082" s="240"/>
      <c r="BR2082" s="240"/>
      <c r="BS2082" s="240"/>
      <c r="BT2082" s="240"/>
      <c r="BU2082" s="240"/>
      <c r="BV2082" s="240"/>
      <c r="BW2082" s="240"/>
      <c r="BX2082" s="240"/>
      <c r="BY2082" s="240"/>
      <c r="BZ2082" s="240"/>
      <c r="CA2082" s="240"/>
      <c r="CB2082" s="240"/>
      <c r="CC2082" s="240"/>
      <c r="CD2082" s="240"/>
      <c r="CE2082" s="240"/>
      <c r="CF2082" s="240"/>
      <c r="CG2082" s="240"/>
      <c r="CH2082" s="240"/>
      <c r="CI2082" s="240"/>
      <c r="CJ2082" s="240"/>
      <c r="CK2082" s="240"/>
      <c r="CL2082" s="240"/>
      <c r="CM2082" s="240"/>
      <c r="CN2082" s="240"/>
      <c r="CO2082" s="240"/>
      <c r="CP2082" s="240"/>
      <c r="CQ2082" s="240"/>
      <c r="CR2082" s="240"/>
      <c r="CS2082" s="240"/>
      <c r="CT2082" s="240"/>
      <c r="CU2082" s="240"/>
      <c r="CV2082" s="240"/>
      <c r="CW2082" s="240"/>
      <c r="CX2082" s="240"/>
      <c r="CY2082" s="240"/>
      <c r="CZ2082" s="240"/>
      <c r="DA2082" s="240"/>
      <c r="DB2082" s="240"/>
      <c r="DC2082" s="240"/>
      <c r="DD2082" s="240"/>
      <c r="DE2082" s="240"/>
      <c r="DF2082" s="240"/>
      <c r="DG2082" s="240"/>
      <c r="DH2082" s="240"/>
      <c r="DI2082" s="240"/>
      <c r="DJ2082" s="240"/>
      <c r="DK2082" s="240"/>
      <c r="DL2082" s="240"/>
      <c r="DM2082" s="240"/>
      <c r="DN2082" s="240"/>
      <c r="DO2082" s="240"/>
      <c r="DP2082" s="240"/>
      <c r="DQ2082" s="240"/>
      <c r="DR2082" s="240"/>
      <c r="DS2082" s="240"/>
      <c r="DT2082" s="240"/>
      <c r="DU2082" s="240"/>
      <c r="DV2082" s="240"/>
      <c r="DW2082" s="240"/>
      <c r="DX2082" s="240"/>
      <c r="DY2082" s="240"/>
      <c r="DZ2082" s="240"/>
      <c r="EA2082" s="240"/>
      <c r="EB2082" s="240"/>
      <c r="EC2082" s="240"/>
      <c r="ED2082" s="240"/>
      <c r="EE2082" s="240"/>
      <c r="EF2082" s="240"/>
      <c r="EG2082" s="240"/>
      <c r="EH2082" s="240"/>
      <c r="EI2082" s="240"/>
      <c r="EJ2082" s="240"/>
      <c r="EK2082" s="240"/>
      <c r="EL2082" s="240"/>
      <c r="EM2082" s="240"/>
      <c r="EN2082" s="240"/>
      <c r="EO2082" s="240"/>
      <c r="EP2082" s="240"/>
      <c r="EQ2082" s="240"/>
      <c r="ER2082" s="240"/>
      <c r="ES2082" s="240"/>
      <c r="ET2082" s="240"/>
      <c r="EU2082" s="240"/>
      <c r="EV2082" s="240"/>
      <c r="EW2082" s="240"/>
      <c r="EX2082" s="240"/>
      <c r="EY2082" s="240"/>
      <c r="EZ2082" s="240"/>
      <c r="FA2082" s="240"/>
      <c r="FB2082" s="240"/>
      <c r="FC2082" s="240"/>
      <c r="FD2082" s="240"/>
      <c r="FE2082" s="240"/>
      <c r="FF2082" s="240"/>
      <c r="FG2082" s="240"/>
      <c r="FH2082" s="240"/>
      <c r="FI2082" s="240"/>
      <c r="FJ2082" s="240"/>
      <c r="FK2082" s="240"/>
      <c r="FL2082" s="240"/>
      <c r="FM2082" s="240"/>
      <c r="FN2082" s="240"/>
      <c r="FO2082" s="240"/>
      <c r="FP2082" s="240"/>
      <c r="FQ2082" s="240"/>
      <c r="FR2082" s="240"/>
      <c r="FS2082" s="240"/>
      <c r="FT2082" s="240"/>
      <c r="FU2082" s="240"/>
      <c r="FV2082" s="240"/>
      <c r="FW2082" s="240"/>
      <c r="FX2082" s="240"/>
      <c r="FY2082" s="240"/>
      <c r="FZ2082" s="240"/>
      <c r="GA2082" s="240"/>
      <c r="GB2082" s="240"/>
      <c r="GC2082" s="240"/>
      <c r="GD2082" s="240"/>
      <c r="GE2082" s="240"/>
      <c r="GF2082" s="240"/>
      <c r="GG2082" s="240"/>
      <c r="GH2082" s="240"/>
      <c r="GI2082" s="240"/>
      <c r="GJ2082" s="240"/>
      <c r="GK2082" s="240"/>
      <c r="GL2082" s="240"/>
      <c r="GM2082" s="240"/>
      <c r="GN2082" s="240"/>
      <c r="GO2082" s="240"/>
      <c r="GP2082" s="240"/>
      <c r="GQ2082" s="240"/>
      <c r="GR2082" s="240"/>
      <c r="GS2082" s="240"/>
      <c r="GT2082" s="240"/>
      <c r="GU2082" s="240"/>
      <c r="GV2082" s="240"/>
      <c r="GW2082" s="240"/>
      <c r="GX2082" s="240"/>
      <c r="GY2082" s="240"/>
      <c r="GZ2082" s="240"/>
      <c r="HA2082" s="240"/>
      <c r="HB2082" s="240"/>
      <c r="HC2082" s="240"/>
      <c r="HD2082" s="240"/>
      <c r="HE2082" s="240"/>
      <c r="HF2082" s="240"/>
      <c r="HG2082" s="240"/>
      <c r="HH2082" s="240"/>
      <c r="HI2082" s="240"/>
      <c r="HJ2082" s="240"/>
      <c r="HK2082" s="240"/>
      <c r="HL2082" s="240"/>
      <c r="HM2082" s="240"/>
      <c r="HN2082" s="240"/>
      <c r="HO2082" s="240"/>
      <c r="HP2082" s="240"/>
      <c r="HQ2082" s="240"/>
      <c r="HR2082" s="240"/>
      <c r="HS2082" s="240"/>
      <c r="HT2082" s="240"/>
      <c r="HU2082" s="240"/>
      <c r="HV2082" s="240"/>
      <c r="HW2082" s="240"/>
      <c r="HX2082" s="240"/>
      <c r="HY2082" s="240"/>
      <c r="HZ2082" s="240"/>
      <c r="IA2082" s="240"/>
      <c r="IB2082" s="240"/>
      <c r="IC2082" s="240"/>
      <c r="ID2082" s="240"/>
      <c r="IE2082" s="240"/>
      <c r="IF2082" s="240"/>
      <c r="IG2082" s="240"/>
      <c r="IH2082" s="240"/>
      <c r="II2082" s="240"/>
      <c r="IJ2082" s="240"/>
      <c r="IK2082" s="240"/>
      <c r="IL2082" s="240"/>
      <c r="IM2082" s="240"/>
      <c r="IN2082" s="240"/>
      <c r="IO2082" s="240"/>
      <c r="IP2082" s="240"/>
      <c r="IQ2082" s="240"/>
      <c r="IR2082" s="240"/>
      <c r="IS2082" s="240"/>
      <c r="IT2082" s="240"/>
      <c r="IU2082" s="240"/>
      <c r="IV2082" s="240"/>
      <c r="IW2082" s="240"/>
      <c r="IX2082" s="240"/>
      <c r="IY2082" s="240"/>
      <c r="IZ2082" s="240"/>
      <c r="JA2082" s="240"/>
      <c r="JB2082" s="240"/>
      <c r="JC2082" s="240"/>
      <c r="JD2082" s="240"/>
      <c r="JE2082" s="240"/>
      <c r="JF2082" s="240"/>
      <c r="JG2082" s="240"/>
    </row>
    <row r="2083" spans="1:267" s="1069" customFormat="1" ht="105" x14ac:dyDescent="0.25">
      <c r="A2083" s="364"/>
      <c r="B2083" s="364"/>
      <c r="C2083" s="747" t="s">
        <v>512</v>
      </c>
      <c r="D2083" s="301"/>
      <c r="E2083" s="301"/>
      <c r="F2083" s="2195">
        <f t="shared" si="3105"/>
        <v>100</v>
      </c>
      <c r="G2083" s="948">
        <f t="shared" si="3105"/>
        <v>58.333333333333336</v>
      </c>
      <c r="H2083" s="948">
        <f t="shared" si="3105"/>
        <v>15</v>
      </c>
      <c r="I2083" s="2374">
        <f t="shared" si="3105"/>
        <v>25.714285714285712</v>
      </c>
      <c r="J2083" s="2876"/>
      <c r="K2083" s="2876"/>
      <c r="L2083" s="2877"/>
      <c r="M2083" s="2877"/>
      <c r="N2083" s="2877"/>
      <c r="O2083" s="2877"/>
      <c r="P2083" s="2877"/>
      <c r="Q2083" s="2877"/>
      <c r="R2083" s="3137">
        <f t="shared" ref="R2083:AF2083" si="3139">R2011</f>
        <v>0</v>
      </c>
      <c r="S2083" s="3137">
        <f t="shared" si="3139"/>
        <v>0</v>
      </c>
      <c r="T2083" s="3137">
        <f t="shared" si="3139"/>
        <v>0</v>
      </c>
      <c r="U2083" s="3137">
        <f t="shared" si="3139"/>
        <v>0</v>
      </c>
      <c r="V2083" s="3137">
        <f t="shared" ref="V2083:W2083" si="3140">V2011</f>
        <v>0</v>
      </c>
      <c r="W2083" s="3137">
        <f t="shared" si="3140"/>
        <v>0</v>
      </c>
      <c r="X2083" s="3137">
        <f t="shared" ref="X2083" si="3141">X2011</f>
        <v>0</v>
      </c>
      <c r="Y2083" s="3137">
        <f t="shared" si="3139"/>
        <v>0</v>
      </c>
      <c r="Z2083" s="3137">
        <f t="shared" si="3139"/>
        <v>0</v>
      </c>
      <c r="AA2083" s="3138">
        <f t="shared" si="3139"/>
        <v>0</v>
      </c>
      <c r="AB2083" s="3137">
        <f t="shared" si="3139"/>
        <v>0</v>
      </c>
      <c r="AC2083" s="3137">
        <f t="shared" si="3139"/>
        <v>0</v>
      </c>
      <c r="AD2083" s="3139">
        <f t="shared" si="3139"/>
        <v>0</v>
      </c>
      <c r="AE2083" s="3139">
        <f t="shared" si="3139"/>
        <v>0</v>
      </c>
      <c r="AF2083" s="3137">
        <f t="shared" si="3139"/>
        <v>0</v>
      </c>
      <c r="AG2083" s="1149"/>
      <c r="AH2083" s="2944"/>
      <c r="AI2083" s="2572"/>
      <c r="AJ2083" s="3328"/>
      <c r="AK2083" s="240"/>
      <c r="AL2083" s="240"/>
      <c r="AM2083" s="240"/>
      <c r="AN2083" s="240"/>
      <c r="AO2083" s="240"/>
      <c r="AP2083" s="240"/>
      <c r="AQ2083" s="240"/>
      <c r="AR2083" s="240"/>
      <c r="AS2083" s="240"/>
      <c r="AT2083" s="240"/>
      <c r="AU2083" s="240"/>
      <c r="AV2083" s="240"/>
      <c r="AW2083" s="240"/>
      <c r="AX2083" s="240"/>
      <c r="AY2083" s="240"/>
      <c r="AZ2083" s="240"/>
      <c r="BA2083" s="240"/>
      <c r="BB2083" s="240"/>
      <c r="BC2083" s="240"/>
      <c r="BD2083" s="240"/>
      <c r="BE2083" s="240"/>
      <c r="BF2083" s="240"/>
      <c r="BG2083" s="240"/>
      <c r="BH2083" s="240"/>
      <c r="BI2083" s="240"/>
      <c r="BJ2083" s="240"/>
      <c r="BK2083" s="240"/>
      <c r="BL2083" s="240"/>
      <c r="BM2083" s="240"/>
      <c r="BN2083" s="240"/>
      <c r="BO2083" s="240"/>
      <c r="BP2083" s="240"/>
      <c r="BQ2083" s="240"/>
      <c r="BR2083" s="240"/>
      <c r="BS2083" s="240"/>
      <c r="BT2083" s="240"/>
      <c r="BU2083" s="240"/>
      <c r="BV2083" s="240"/>
      <c r="BW2083" s="240"/>
      <c r="BX2083" s="240"/>
      <c r="BY2083" s="240"/>
      <c r="BZ2083" s="240"/>
      <c r="CA2083" s="240"/>
      <c r="CB2083" s="240"/>
      <c r="CC2083" s="240"/>
      <c r="CD2083" s="240"/>
      <c r="CE2083" s="240"/>
      <c r="CF2083" s="240"/>
      <c r="CG2083" s="240"/>
      <c r="CH2083" s="240"/>
      <c r="CI2083" s="240"/>
      <c r="CJ2083" s="240"/>
      <c r="CK2083" s="240"/>
      <c r="CL2083" s="240"/>
      <c r="CM2083" s="240"/>
      <c r="CN2083" s="240"/>
      <c r="CO2083" s="240"/>
      <c r="CP2083" s="240"/>
      <c r="CQ2083" s="240"/>
      <c r="CR2083" s="240"/>
      <c r="CS2083" s="240"/>
      <c r="CT2083" s="240"/>
      <c r="CU2083" s="240"/>
      <c r="CV2083" s="240"/>
      <c r="CW2083" s="240"/>
      <c r="CX2083" s="240"/>
      <c r="CY2083" s="240"/>
      <c r="CZ2083" s="240"/>
      <c r="DA2083" s="240"/>
      <c r="DB2083" s="240"/>
      <c r="DC2083" s="240"/>
      <c r="DD2083" s="240"/>
      <c r="DE2083" s="240"/>
      <c r="DF2083" s="240"/>
      <c r="DG2083" s="240"/>
      <c r="DH2083" s="240"/>
      <c r="DI2083" s="240"/>
      <c r="DJ2083" s="240"/>
      <c r="DK2083" s="240"/>
      <c r="DL2083" s="240"/>
      <c r="DM2083" s="240"/>
      <c r="DN2083" s="240"/>
      <c r="DO2083" s="240"/>
      <c r="DP2083" s="240"/>
      <c r="DQ2083" s="240"/>
      <c r="DR2083" s="240"/>
      <c r="DS2083" s="240"/>
      <c r="DT2083" s="240"/>
      <c r="DU2083" s="240"/>
      <c r="DV2083" s="240"/>
      <c r="DW2083" s="240"/>
      <c r="DX2083" s="240"/>
      <c r="DY2083" s="240"/>
      <c r="DZ2083" s="240"/>
      <c r="EA2083" s="240"/>
      <c r="EB2083" s="240"/>
      <c r="EC2083" s="240"/>
      <c r="ED2083" s="240"/>
      <c r="EE2083" s="240"/>
      <c r="EF2083" s="240"/>
      <c r="EG2083" s="240"/>
      <c r="EH2083" s="240"/>
      <c r="EI2083" s="240"/>
      <c r="EJ2083" s="240"/>
      <c r="EK2083" s="240"/>
      <c r="EL2083" s="240"/>
      <c r="EM2083" s="240"/>
      <c r="EN2083" s="240"/>
      <c r="EO2083" s="240"/>
      <c r="EP2083" s="240"/>
      <c r="EQ2083" s="240"/>
      <c r="ER2083" s="240"/>
      <c r="ES2083" s="240"/>
      <c r="ET2083" s="240"/>
      <c r="EU2083" s="240"/>
      <c r="EV2083" s="240"/>
      <c r="EW2083" s="240"/>
      <c r="EX2083" s="240"/>
      <c r="EY2083" s="240"/>
      <c r="EZ2083" s="240"/>
      <c r="FA2083" s="240"/>
      <c r="FB2083" s="240"/>
      <c r="FC2083" s="240"/>
      <c r="FD2083" s="240"/>
      <c r="FE2083" s="240"/>
      <c r="FF2083" s="240"/>
      <c r="FG2083" s="240"/>
      <c r="FH2083" s="240"/>
      <c r="FI2083" s="240"/>
      <c r="FJ2083" s="240"/>
      <c r="FK2083" s="240"/>
      <c r="FL2083" s="240"/>
      <c r="FM2083" s="240"/>
      <c r="FN2083" s="240"/>
      <c r="FO2083" s="240"/>
      <c r="FP2083" s="240"/>
      <c r="FQ2083" s="240"/>
      <c r="FR2083" s="240"/>
      <c r="FS2083" s="240"/>
      <c r="FT2083" s="240"/>
      <c r="FU2083" s="240"/>
      <c r="FV2083" s="240"/>
      <c r="FW2083" s="240"/>
      <c r="FX2083" s="240"/>
      <c r="FY2083" s="240"/>
      <c r="FZ2083" s="240"/>
      <c r="GA2083" s="240"/>
      <c r="GB2083" s="240"/>
      <c r="GC2083" s="240"/>
      <c r="GD2083" s="240"/>
      <c r="GE2083" s="240"/>
      <c r="GF2083" s="240"/>
      <c r="GG2083" s="240"/>
      <c r="GH2083" s="240"/>
      <c r="GI2083" s="240"/>
      <c r="GJ2083" s="240"/>
      <c r="GK2083" s="240"/>
      <c r="GL2083" s="240"/>
      <c r="GM2083" s="240"/>
      <c r="GN2083" s="240"/>
      <c r="GO2083" s="240"/>
      <c r="GP2083" s="240"/>
      <c r="GQ2083" s="240"/>
      <c r="GR2083" s="240"/>
      <c r="GS2083" s="240"/>
      <c r="GT2083" s="240"/>
      <c r="GU2083" s="240"/>
      <c r="GV2083" s="240"/>
      <c r="GW2083" s="240"/>
      <c r="GX2083" s="240"/>
      <c r="GY2083" s="240"/>
      <c r="GZ2083" s="240"/>
      <c r="HA2083" s="240"/>
      <c r="HB2083" s="240"/>
      <c r="HC2083" s="240"/>
      <c r="HD2083" s="240"/>
      <c r="HE2083" s="240"/>
      <c r="HF2083" s="240"/>
      <c r="HG2083" s="240"/>
      <c r="HH2083" s="240"/>
      <c r="HI2083" s="240"/>
      <c r="HJ2083" s="240"/>
      <c r="HK2083" s="240"/>
      <c r="HL2083" s="240"/>
      <c r="HM2083" s="240"/>
      <c r="HN2083" s="240"/>
      <c r="HO2083" s="240"/>
      <c r="HP2083" s="240"/>
      <c r="HQ2083" s="240"/>
      <c r="HR2083" s="240"/>
      <c r="HS2083" s="240"/>
      <c r="HT2083" s="240"/>
      <c r="HU2083" s="240"/>
      <c r="HV2083" s="240"/>
      <c r="HW2083" s="240"/>
      <c r="HX2083" s="240"/>
      <c r="HY2083" s="240"/>
      <c r="HZ2083" s="240"/>
      <c r="IA2083" s="240"/>
      <c r="IB2083" s="240"/>
      <c r="IC2083" s="240"/>
      <c r="ID2083" s="240"/>
      <c r="IE2083" s="240"/>
      <c r="IF2083" s="240"/>
      <c r="IG2083" s="240"/>
      <c r="IH2083" s="240"/>
      <c r="II2083" s="240"/>
      <c r="IJ2083" s="240"/>
      <c r="IK2083" s="240"/>
      <c r="IL2083" s="240"/>
      <c r="IM2083" s="240"/>
      <c r="IN2083" s="240"/>
      <c r="IO2083" s="240"/>
      <c r="IP2083" s="240"/>
      <c r="IQ2083" s="240"/>
      <c r="IR2083" s="240"/>
      <c r="IS2083" s="240"/>
      <c r="IT2083" s="240"/>
      <c r="IU2083" s="240"/>
      <c r="IV2083" s="240"/>
      <c r="IW2083" s="240"/>
      <c r="IX2083" s="240"/>
      <c r="IY2083" s="240"/>
      <c r="IZ2083" s="240"/>
      <c r="JA2083" s="240"/>
      <c r="JB2083" s="240"/>
      <c r="JC2083" s="240"/>
      <c r="JD2083" s="240"/>
      <c r="JE2083" s="240"/>
      <c r="JF2083" s="240"/>
      <c r="JG2083" s="240"/>
    </row>
    <row r="2084" spans="1:267" s="1069" customFormat="1" ht="28.5" x14ac:dyDescent="0.25">
      <c r="A2084" s="364"/>
      <c r="B2084" s="364"/>
      <c r="C2084" s="1284" t="s">
        <v>534</v>
      </c>
      <c r="D2084" s="301"/>
      <c r="E2084" s="301"/>
      <c r="F2084" s="2195">
        <f t="shared" si="3105"/>
        <v>2286</v>
      </c>
      <c r="G2084" s="948">
        <f t="shared" si="3105"/>
        <v>1333.5</v>
      </c>
      <c r="H2084" s="948">
        <f t="shared" si="3105"/>
        <v>1445</v>
      </c>
      <c r="I2084" s="2374">
        <f t="shared" si="3105"/>
        <v>108.32083958020991</v>
      </c>
      <c r="J2084" s="2876"/>
      <c r="K2084" s="2876"/>
      <c r="L2084" s="2877"/>
      <c r="M2084" s="2877"/>
      <c r="N2084" s="2877"/>
      <c r="O2084" s="2877"/>
      <c r="P2084" s="2877"/>
      <c r="Q2084" s="2877"/>
      <c r="R2084" s="948">
        <f t="shared" ref="R2084:AF2084" si="3142">R2012</f>
        <v>5230.8328443839991</v>
      </c>
      <c r="S2084" s="948">
        <f t="shared" ref="S2084:T2084" si="3143">S2012</f>
        <v>5230.8328443839991</v>
      </c>
      <c r="T2084" s="948">
        <f t="shared" si="3143"/>
        <v>5230.8328443839991</v>
      </c>
      <c r="U2084" s="948">
        <f t="shared" ref="U2084:AF2085" si="3144">U2012</f>
        <v>5230.8328443839991</v>
      </c>
      <c r="V2084" s="948">
        <f t="shared" ref="V2084:W2084" si="3145">V2012</f>
        <v>5230.8328443839991</v>
      </c>
      <c r="W2084" s="948">
        <f t="shared" si="3145"/>
        <v>5230.8328443839991</v>
      </c>
      <c r="X2084" s="948">
        <f t="shared" ref="X2084" si="3146">X2012</f>
        <v>5230.8328443839991</v>
      </c>
      <c r="Y2084" s="948">
        <f t="shared" si="3142"/>
        <v>3051.3191592239996</v>
      </c>
      <c r="Z2084" s="2874">
        <f t="shared" si="3142"/>
        <v>3524.6714400000005</v>
      </c>
      <c r="AA2084" s="2874">
        <f t="shared" si="3142"/>
        <v>0</v>
      </c>
      <c r="AB2084" s="2874">
        <f t="shared" si="3142"/>
        <v>0</v>
      </c>
      <c r="AC2084" s="2874">
        <f t="shared" si="3142"/>
        <v>473.35228077600095</v>
      </c>
      <c r="AD2084" s="2874">
        <f t="shared" si="3142"/>
        <v>0</v>
      </c>
      <c r="AE2084" s="2874">
        <f t="shared" si="3142"/>
        <v>0</v>
      </c>
      <c r="AF2084" s="2874">
        <f t="shared" si="3142"/>
        <v>3524.6714400000005</v>
      </c>
      <c r="AG2084" s="1149"/>
      <c r="AH2084" s="2944"/>
      <c r="AI2084" s="2572"/>
      <c r="AJ2084" s="3328"/>
      <c r="AK2084" s="240"/>
      <c r="AL2084" s="240"/>
      <c r="AM2084" s="240"/>
      <c r="AN2084" s="240"/>
      <c r="AO2084" s="240"/>
      <c r="AP2084" s="240"/>
      <c r="AQ2084" s="240"/>
      <c r="AR2084" s="240"/>
      <c r="AS2084" s="240"/>
      <c r="AT2084" s="240"/>
      <c r="AU2084" s="240"/>
      <c r="AV2084" s="240"/>
      <c r="AW2084" s="240"/>
      <c r="AX2084" s="240"/>
      <c r="AY2084" s="240"/>
      <c r="AZ2084" s="240"/>
      <c r="BA2084" s="240"/>
      <c r="BB2084" s="240"/>
      <c r="BC2084" s="240"/>
      <c r="BD2084" s="240"/>
      <c r="BE2084" s="240"/>
      <c r="BF2084" s="240"/>
      <c r="BG2084" s="240"/>
      <c r="BH2084" s="240"/>
      <c r="BI2084" s="240"/>
      <c r="BJ2084" s="240"/>
      <c r="BK2084" s="240"/>
      <c r="BL2084" s="240"/>
      <c r="BM2084" s="240"/>
      <c r="BN2084" s="240"/>
      <c r="BO2084" s="240"/>
      <c r="BP2084" s="240"/>
      <c r="BQ2084" s="240"/>
      <c r="BR2084" s="240"/>
      <c r="BS2084" s="240"/>
      <c r="BT2084" s="240"/>
      <c r="BU2084" s="240"/>
      <c r="BV2084" s="240"/>
      <c r="BW2084" s="240"/>
      <c r="BX2084" s="240"/>
      <c r="BY2084" s="240"/>
      <c r="BZ2084" s="240"/>
      <c r="CA2084" s="240"/>
      <c r="CB2084" s="240"/>
      <c r="CC2084" s="240"/>
      <c r="CD2084" s="240"/>
      <c r="CE2084" s="240"/>
      <c r="CF2084" s="240"/>
      <c r="CG2084" s="240"/>
      <c r="CH2084" s="240"/>
      <c r="CI2084" s="240"/>
      <c r="CJ2084" s="240"/>
      <c r="CK2084" s="240"/>
      <c r="CL2084" s="240"/>
      <c r="CM2084" s="240"/>
      <c r="CN2084" s="240"/>
      <c r="CO2084" s="240"/>
      <c r="CP2084" s="240"/>
      <c r="CQ2084" s="240"/>
      <c r="CR2084" s="240"/>
      <c r="CS2084" s="240"/>
      <c r="CT2084" s="240"/>
      <c r="CU2084" s="240"/>
      <c r="CV2084" s="240"/>
      <c r="CW2084" s="240"/>
      <c r="CX2084" s="240"/>
      <c r="CY2084" s="240"/>
      <c r="CZ2084" s="240"/>
      <c r="DA2084" s="240"/>
      <c r="DB2084" s="240"/>
      <c r="DC2084" s="240"/>
      <c r="DD2084" s="240"/>
      <c r="DE2084" s="240"/>
      <c r="DF2084" s="240"/>
      <c r="DG2084" s="240"/>
      <c r="DH2084" s="240"/>
      <c r="DI2084" s="240"/>
      <c r="DJ2084" s="240"/>
      <c r="DK2084" s="240"/>
      <c r="DL2084" s="240"/>
      <c r="DM2084" s="240"/>
      <c r="DN2084" s="240"/>
      <c r="DO2084" s="240"/>
      <c r="DP2084" s="240"/>
      <c r="DQ2084" s="240"/>
      <c r="DR2084" s="240"/>
      <c r="DS2084" s="240"/>
      <c r="DT2084" s="240"/>
      <c r="DU2084" s="240"/>
      <c r="DV2084" s="240"/>
      <c r="DW2084" s="240"/>
      <c r="DX2084" s="240"/>
      <c r="DY2084" s="240"/>
      <c r="DZ2084" s="240"/>
      <c r="EA2084" s="240"/>
      <c r="EB2084" s="240"/>
      <c r="EC2084" s="240"/>
      <c r="ED2084" s="240"/>
      <c r="EE2084" s="240"/>
      <c r="EF2084" s="240"/>
      <c r="EG2084" s="240"/>
      <c r="EH2084" s="240"/>
      <c r="EI2084" s="240"/>
      <c r="EJ2084" s="240"/>
      <c r="EK2084" s="240"/>
      <c r="EL2084" s="240"/>
      <c r="EM2084" s="240"/>
      <c r="EN2084" s="240"/>
      <c r="EO2084" s="240"/>
      <c r="EP2084" s="240"/>
      <c r="EQ2084" s="240"/>
      <c r="ER2084" s="240"/>
      <c r="ES2084" s="240"/>
      <c r="ET2084" s="240"/>
      <c r="EU2084" s="240"/>
      <c r="EV2084" s="240"/>
      <c r="EW2084" s="240"/>
      <c r="EX2084" s="240"/>
      <c r="EY2084" s="240"/>
      <c r="EZ2084" s="240"/>
      <c r="FA2084" s="240"/>
      <c r="FB2084" s="240"/>
      <c r="FC2084" s="240"/>
      <c r="FD2084" s="240"/>
      <c r="FE2084" s="240"/>
      <c r="FF2084" s="240"/>
      <c r="FG2084" s="240"/>
      <c r="FH2084" s="240"/>
      <c r="FI2084" s="240"/>
      <c r="FJ2084" s="240"/>
      <c r="FK2084" s="240"/>
      <c r="FL2084" s="240"/>
      <c r="FM2084" s="240"/>
      <c r="FN2084" s="240"/>
      <c r="FO2084" s="240"/>
      <c r="FP2084" s="240"/>
      <c r="FQ2084" s="240"/>
      <c r="FR2084" s="240"/>
      <c r="FS2084" s="240"/>
      <c r="FT2084" s="240"/>
      <c r="FU2084" s="240"/>
      <c r="FV2084" s="240"/>
      <c r="FW2084" s="240"/>
      <c r="FX2084" s="240"/>
      <c r="FY2084" s="240"/>
      <c r="FZ2084" s="240"/>
      <c r="GA2084" s="240"/>
      <c r="GB2084" s="240"/>
      <c r="GC2084" s="240"/>
      <c r="GD2084" s="240"/>
      <c r="GE2084" s="240"/>
      <c r="GF2084" s="240"/>
      <c r="GG2084" s="240"/>
      <c r="GH2084" s="240"/>
      <c r="GI2084" s="240"/>
      <c r="GJ2084" s="240"/>
      <c r="GK2084" s="240"/>
      <c r="GL2084" s="240"/>
      <c r="GM2084" s="240"/>
      <c r="GN2084" s="240"/>
      <c r="GO2084" s="240"/>
      <c r="GP2084" s="240"/>
      <c r="GQ2084" s="240"/>
      <c r="GR2084" s="240"/>
      <c r="GS2084" s="240"/>
      <c r="GT2084" s="240"/>
      <c r="GU2084" s="240"/>
      <c r="GV2084" s="240"/>
      <c r="GW2084" s="240"/>
      <c r="GX2084" s="240"/>
      <c r="GY2084" s="240"/>
      <c r="GZ2084" s="240"/>
      <c r="HA2084" s="240"/>
      <c r="HB2084" s="240"/>
      <c r="HC2084" s="240"/>
      <c r="HD2084" s="240"/>
      <c r="HE2084" s="240"/>
      <c r="HF2084" s="240"/>
      <c r="HG2084" s="240"/>
      <c r="HH2084" s="240"/>
      <c r="HI2084" s="240"/>
      <c r="HJ2084" s="240"/>
      <c r="HK2084" s="240"/>
      <c r="HL2084" s="240"/>
      <c r="HM2084" s="240"/>
      <c r="HN2084" s="240"/>
      <c r="HO2084" s="240"/>
      <c r="HP2084" s="240"/>
      <c r="HQ2084" s="240"/>
      <c r="HR2084" s="240"/>
      <c r="HS2084" s="240"/>
      <c r="HT2084" s="240"/>
      <c r="HU2084" s="240"/>
      <c r="HV2084" s="240"/>
      <c r="HW2084" s="240"/>
      <c r="HX2084" s="240"/>
      <c r="HY2084" s="240"/>
      <c r="HZ2084" s="240"/>
      <c r="IA2084" s="240"/>
      <c r="IB2084" s="240"/>
      <c r="IC2084" s="240"/>
      <c r="ID2084" s="240"/>
      <c r="IE2084" s="240"/>
      <c r="IF2084" s="240"/>
      <c r="IG2084" s="240"/>
      <c r="IH2084" s="240"/>
      <c r="II2084" s="240"/>
      <c r="IJ2084" s="240"/>
      <c r="IK2084" s="240"/>
      <c r="IL2084" s="240"/>
      <c r="IM2084" s="240"/>
      <c r="IN2084" s="240"/>
      <c r="IO2084" s="240"/>
      <c r="IP2084" s="240"/>
      <c r="IQ2084" s="240"/>
      <c r="IR2084" s="240"/>
      <c r="IS2084" s="240"/>
      <c r="IT2084" s="240"/>
      <c r="IU2084" s="240"/>
      <c r="IV2084" s="240"/>
      <c r="IW2084" s="240"/>
      <c r="IX2084" s="240"/>
      <c r="IY2084" s="240"/>
      <c r="IZ2084" s="240"/>
      <c r="JA2084" s="240"/>
      <c r="JB2084" s="240"/>
      <c r="JC2084" s="240"/>
      <c r="JD2084" s="240"/>
      <c r="JE2084" s="240"/>
      <c r="JF2084" s="240"/>
      <c r="JG2084" s="240"/>
    </row>
    <row r="2085" spans="1:267" s="1069" customFormat="1" ht="42.75" x14ac:dyDescent="0.25">
      <c r="A2085" s="364"/>
      <c r="B2085" s="364"/>
      <c r="C2085" s="1284" t="s">
        <v>588</v>
      </c>
      <c r="D2085" s="301"/>
      <c r="E2085" s="301"/>
      <c r="F2085" s="2195">
        <f t="shared" ref="F2085:I2085" si="3147">F2013</f>
        <v>16</v>
      </c>
      <c r="G2085" s="948">
        <f t="shared" si="3147"/>
        <v>7.1111111111111116</v>
      </c>
      <c r="H2085" s="948">
        <f t="shared" si="3147"/>
        <v>0</v>
      </c>
      <c r="I2085" s="2374">
        <f t="shared" si="3147"/>
        <v>0</v>
      </c>
      <c r="J2085" s="2876"/>
      <c r="K2085" s="2876"/>
      <c r="L2085" s="2877"/>
      <c r="M2085" s="2877"/>
      <c r="N2085" s="2877"/>
      <c r="O2085" s="2877"/>
      <c r="P2085" s="2877"/>
      <c r="Q2085" s="2877"/>
      <c r="R2085" s="948"/>
      <c r="S2085" s="948"/>
      <c r="T2085" s="948"/>
      <c r="U2085" s="948">
        <f t="shared" si="3144"/>
        <v>30.60887</v>
      </c>
      <c r="V2085" s="948">
        <f t="shared" ref="V2085:W2085" si="3148">V2013</f>
        <v>30.60887</v>
      </c>
      <c r="W2085" s="948">
        <f t="shared" si="3148"/>
        <v>30.60887</v>
      </c>
      <c r="X2085" s="948">
        <f t="shared" ref="X2085" si="3149">X2013</f>
        <v>30.60887</v>
      </c>
      <c r="Y2085" s="948">
        <f t="shared" si="3144"/>
        <v>13.603942222222223</v>
      </c>
      <c r="Z2085" s="2874">
        <f t="shared" si="3144"/>
        <v>0</v>
      </c>
      <c r="AA2085" s="2874">
        <f t="shared" si="3144"/>
        <v>0</v>
      </c>
      <c r="AB2085" s="2874">
        <f t="shared" si="3144"/>
        <v>0</v>
      </c>
      <c r="AC2085" s="2874">
        <f t="shared" si="3144"/>
        <v>-13.603942222222223</v>
      </c>
      <c r="AD2085" s="3026">
        <f t="shared" si="3144"/>
        <v>0</v>
      </c>
      <c r="AE2085" s="3026">
        <f t="shared" si="3144"/>
        <v>0</v>
      </c>
      <c r="AF2085" s="2874">
        <f t="shared" si="3144"/>
        <v>0</v>
      </c>
      <c r="AG2085" s="1149"/>
      <c r="AH2085" s="2944"/>
      <c r="AI2085" s="2572"/>
      <c r="AJ2085" s="3328"/>
      <c r="AK2085" s="240"/>
      <c r="AL2085" s="240"/>
      <c r="AM2085" s="240"/>
      <c r="AN2085" s="240"/>
      <c r="AO2085" s="240"/>
      <c r="AP2085" s="240"/>
      <c r="AQ2085" s="240"/>
      <c r="AR2085" s="240"/>
      <c r="AS2085" s="240"/>
      <c r="AT2085" s="240"/>
      <c r="AU2085" s="240"/>
      <c r="AV2085" s="240"/>
      <c r="AW2085" s="240"/>
      <c r="AX2085" s="240"/>
      <c r="AY2085" s="240"/>
      <c r="AZ2085" s="240"/>
      <c r="BA2085" s="240"/>
      <c r="BB2085" s="240"/>
      <c r="BC2085" s="240"/>
      <c r="BD2085" s="240"/>
      <c r="BE2085" s="240"/>
      <c r="BF2085" s="240"/>
      <c r="BG2085" s="240"/>
      <c r="BH2085" s="240"/>
      <c r="BI2085" s="240"/>
      <c r="BJ2085" s="240"/>
      <c r="BK2085" s="240"/>
      <c r="BL2085" s="240"/>
      <c r="BM2085" s="240"/>
      <c r="BN2085" s="240"/>
      <c r="BO2085" s="240"/>
      <c r="BP2085" s="240"/>
      <c r="BQ2085" s="240"/>
      <c r="BR2085" s="240"/>
      <c r="BS2085" s="240"/>
      <c r="BT2085" s="240"/>
      <c r="BU2085" s="240"/>
      <c r="BV2085" s="240"/>
      <c r="BW2085" s="240"/>
      <c r="BX2085" s="240"/>
      <c r="BY2085" s="240"/>
      <c r="BZ2085" s="240"/>
      <c r="CA2085" s="240"/>
      <c r="CB2085" s="240"/>
      <c r="CC2085" s="240"/>
      <c r="CD2085" s="240"/>
      <c r="CE2085" s="240"/>
      <c r="CF2085" s="240"/>
      <c r="CG2085" s="240"/>
      <c r="CH2085" s="240"/>
      <c r="CI2085" s="240"/>
      <c r="CJ2085" s="240"/>
      <c r="CK2085" s="240"/>
      <c r="CL2085" s="240"/>
      <c r="CM2085" s="240"/>
      <c r="CN2085" s="240"/>
      <c r="CO2085" s="240"/>
      <c r="CP2085" s="240"/>
      <c r="CQ2085" s="240"/>
      <c r="CR2085" s="240"/>
      <c r="CS2085" s="240"/>
      <c r="CT2085" s="240"/>
      <c r="CU2085" s="240"/>
      <c r="CV2085" s="240"/>
      <c r="CW2085" s="240"/>
      <c r="CX2085" s="240"/>
      <c r="CY2085" s="240"/>
      <c r="CZ2085" s="240"/>
      <c r="DA2085" s="240"/>
      <c r="DB2085" s="240"/>
      <c r="DC2085" s="240"/>
      <c r="DD2085" s="240"/>
      <c r="DE2085" s="240"/>
      <c r="DF2085" s="240"/>
      <c r="DG2085" s="240"/>
      <c r="DH2085" s="240"/>
      <c r="DI2085" s="240"/>
      <c r="DJ2085" s="240"/>
      <c r="DK2085" s="240"/>
      <c r="DL2085" s="240"/>
      <c r="DM2085" s="240"/>
      <c r="DN2085" s="240"/>
      <c r="DO2085" s="240"/>
      <c r="DP2085" s="240"/>
      <c r="DQ2085" s="240"/>
      <c r="DR2085" s="240"/>
      <c r="DS2085" s="240"/>
      <c r="DT2085" s="240"/>
      <c r="DU2085" s="240"/>
      <c r="DV2085" s="240"/>
      <c r="DW2085" s="240"/>
      <c r="DX2085" s="240"/>
      <c r="DY2085" s="240"/>
      <c r="DZ2085" s="240"/>
      <c r="EA2085" s="240"/>
      <c r="EB2085" s="240"/>
      <c r="EC2085" s="240"/>
      <c r="ED2085" s="240"/>
      <c r="EE2085" s="240"/>
      <c r="EF2085" s="240"/>
      <c r="EG2085" s="240"/>
      <c r="EH2085" s="240"/>
      <c r="EI2085" s="240"/>
      <c r="EJ2085" s="240"/>
      <c r="EK2085" s="240"/>
      <c r="EL2085" s="240"/>
      <c r="EM2085" s="240"/>
      <c r="EN2085" s="240"/>
      <c r="EO2085" s="240"/>
      <c r="EP2085" s="240"/>
      <c r="EQ2085" s="240"/>
      <c r="ER2085" s="240"/>
      <c r="ES2085" s="240"/>
      <c r="ET2085" s="240"/>
      <c r="EU2085" s="240"/>
      <c r="EV2085" s="240"/>
      <c r="EW2085" s="240"/>
      <c r="EX2085" s="240"/>
      <c r="EY2085" s="240"/>
      <c r="EZ2085" s="240"/>
      <c r="FA2085" s="240"/>
      <c r="FB2085" s="240"/>
      <c r="FC2085" s="240"/>
      <c r="FD2085" s="240"/>
      <c r="FE2085" s="240"/>
      <c r="FF2085" s="240"/>
      <c r="FG2085" s="240"/>
      <c r="FH2085" s="240"/>
      <c r="FI2085" s="240"/>
      <c r="FJ2085" s="240"/>
      <c r="FK2085" s="240"/>
      <c r="FL2085" s="240"/>
      <c r="FM2085" s="240"/>
      <c r="FN2085" s="240"/>
      <c r="FO2085" s="240"/>
      <c r="FP2085" s="240"/>
      <c r="FQ2085" s="240"/>
      <c r="FR2085" s="240"/>
      <c r="FS2085" s="240"/>
      <c r="FT2085" s="240"/>
      <c r="FU2085" s="240"/>
      <c r="FV2085" s="240"/>
      <c r="FW2085" s="240"/>
      <c r="FX2085" s="240"/>
      <c r="FY2085" s="240"/>
      <c r="FZ2085" s="240"/>
      <c r="GA2085" s="240"/>
      <c r="GB2085" s="240"/>
      <c r="GC2085" s="240"/>
      <c r="GD2085" s="240"/>
      <c r="GE2085" s="240"/>
      <c r="GF2085" s="240"/>
      <c r="GG2085" s="240"/>
      <c r="GH2085" s="240"/>
      <c r="GI2085" s="240"/>
      <c r="GJ2085" s="240"/>
      <c r="GK2085" s="240"/>
      <c r="GL2085" s="240"/>
      <c r="GM2085" s="240"/>
      <c r="GN2085" s="240"/>
      <c r="GO2085" s="240"/>
      <c r="GP2085" s="240"/>
      <c r="GQ2085" s="240"/>
      <c r="GR2085" s="240"/>
      <c r="GS2085" s="240"/>
      <c r="GT2085" s="240"/>
      <c r="GU2085" s="240"/>
      <c r="GV2085" s="240"/>
      <c r="GW2085" s="240"/>
      <c r="GX2085" s="240"/>
      <c r="GY2085" s="240"/>
      <c r="GZ2085" s="240"/>
      <c r="HA2085" s="240"/>
      <c r="HB2085" s="240"/>
      <c r="HC2085" s="240"/>
      <c r="HD2085" s="240"/>
      <c r="HE2085" s="240"/>
      <c r="HF2085" s="240"/>
      <c r="HG2085" s="240"/>
      <c r="HH2085" s="240"/>
      <c r="HI2085" s="240"/>
      <c r="HJ2085" s="240"/>
      <c r="HK2085" s="240"/>
      <c r="HL2085" s="240"/>
      <c r="HM2085" s="240"/>
      <c r="HN2085" s="240"/>
      <c r="HO2085" s="240"/>
      <c r="HP2085" s="240"/>
      <c r="HQ2085" s="240"/>
      <c r="HR2085" s="240"/>
      <c r="HS2085" s="240"/>
      <c r="HT2085" s="240"/>
      <c r="HU2085" s="240"/>
      <c r="HV2085" s="240"/>
      <c r="HW2085" s="240"/>
      <c r="HX2085" s="240"/>
      <c r="HY2085" s="240"/>
      <c r="HZ2085" s="240"/>
      <c r="IA2085" s="240"/>
      <c r="IB2085" s="240"/>
      <c r="IC2085" s="240"/>
      <c r="ID2085" s="240"/>
      <c r="IE2085" s="240"/>
      <c r="IF2085" s="240"/>
      <c r="IG2085" s="240"/>
      <c r="IH2085" s="240"/>
      <c r="II2085" s="240"/>
      <c r="IJ2085" s="240"/>
      <c r="IK2085" s="240"/>
      <c r="IL2085" s="240"/>
      <c r="IM2085" s="240"/>
      <c r="IN2085" s="240"/>
      <c r="IO2085" s="240"/>
      <c r="IP2085" s="240"/>
      <c r="IQ2085" s="240"/>
      <c r="IR2085" s="240"/>
      <c r="IS2085" s="240"/>
      <c r="IT2085" s="240"/>
      <c r="IU2085" s="240"/>
      <c r="IV2085" s="240"/>
      <c r="IW2085" s="240"/>
      <c r="IX2085" s="240"/>
      <c r="IY2085" s="240"/>
      <c r="IZ2085" s="240"/>
      <c r="JA2085" s="240"/>
      <c r="JB2085" s="240"/>
      <c r="JC2085" s="240"/>
      <c r="JD2085" s="240"/>
      <c r="JE2085" s="240"/>
      <c r="JF2085" s="240"/>
      <c r="JG2085" s="240"/>
    </row>
    <row r="2086" spans="1:267" s="1069" customFormat="1" ht="30" x14ac:dyDescent="0.25">
      <c r="A2086" s="364"/>
      <c r="B2086" s="364"/>
      <c r="C2086" s="747" t="s">
        <v>589</v>
      </c>
      <c r="D2086" s="301"/>
      <c r="E2086" s="301"/>
      <c r="F2086" s="2195">
        <f t="shared" ref="F2086:I2086" si="3150">F2014</f>
        <v>1</v>
      </c>
      <c r="G2086" s="948">
        <f t="shared" si="3150"/>
        <v>0.44444444444444442</v>
      </c>
      <c r="H2086" s="948">
        <f t="shared" si="3150"/>
        <v>0</v>
      </c>
      <c r="I2086" s="2374">
        <f t="shared" si="3150"/>
        <v>0</v>
      </c>
      <c r="J2086" s="2876"/>
      <c r="K2086" s="2876"/>
      <c r="L2086" s="2877"/>
      <c r="M2086" s="2877"/>
      <c r="N2086" s="2877"/>
      <c r="O2086" s="2877"/>
      <c r="P2086" s="2877"/>
      <c r="Q2086" s="2877"/>
      <c r="R2086" s="948"/>
      <c r="S2086" s="948"/>
      <c r="T2086" s="948"/>
      <c r="U2086" s="948"/>
      <c r="V2086" s="948"/>
      <c r="W2086" s="948"/>
      <c r="X2086" s="948"/>
      <c r="Y2086" s="948"/>
      <c r="Z2086" s="2874"/>
      <c r="AA2086" s="2874"/>
      <c r="AB2086" s="2874"/>
      <c r="AC2086" s="2874"/>
      <c r="AD2086" s="3026"/>
      <c r="AE2086" s="3026"/>
      <c r="AF2086" s="2874"/>
      <c r="AG2086" s="1149"/>
      <c r="AH2086" s="2944"/>
      <c r="AI2086" s="2572"/>
      <c r="AJ2086" s="3328"/>
      <c r="AK2086" s="240"/>
      <c r="AL2086" s="240"/>
      <c r="AM2086" s="240"/>
      <c r="AN2086" s="240"/>
      <c r="AO2086" s="240"/>
      <c r="AP2086" s="240"/>
      <c r="AQ2086" s="240"/>
      <c r="AR2086" s="240"/>
      <c r="AS2086" s="240"/>
      <c r="AT2086" s="240"/>
      <c r="AU2086" s="240"/>
      <c r="AV2086" s="240"/>
      <c r="AW2086" s="240"/>
      <c r="AX2086" s="240"/>
      <c r="AY2086" s="240"/>
      <c r="AZ2086" s="240"/>
      <c r="BA2086" s="240"/>
      <c r="BB2086" s="240"/>
      <c r="BC2086" s="240"/>
      <c r="BD2086" s="240"/>
      <c r="BE2086" s="240"/>
      <c r="BF2086" s="240"/>
      <c r="BG2086" s="240"/>
      <c r="BH2086" s="240"/>
      <c r="BI2086" s="240"/>
      <c r="BJ2086" s="240"/>
      <c r="BK2086" s="240"/>
      <c r="BL2086" s="240"/>
      <c r="BM2086" s="240"/>
      <c r="BN2086" s="240"/>
      <c r="BO2086" s="240"/>
      <c r="BP2086" s="240"/>
      <c r="BQ2086" s="240"/>
      <c r="BR2086" s="240"/>
      <c r="BS2086" s="240"/>
      <c r="BT2086" s="240"/>
      <c r="BU2086" s="240"/>
      <c r="BV2086" s="240"/>
      <c r="BW2086" s="240"/>
      <c r="BX2086" s="240"/>
      <c r="BY2086" s="240"/>
      <c r="BZ2086" s="240"/>
      <c r="CA2086" s="240"/>
      <c r="CB2086" s="240"/>
      <c r="CC2086" s="240"/>
      <c r="CD2086" s="240"/>
      <c r="CE2086" s="240"/>
      <c r="CF2086" s="240"/>
      <c r="CG2086" s="240"/>
      <c r="CH2086" s="240"/>
      <c r="CI2086" s="240"/>
      <c r="CJ2086" s="240"/>
      <c r="CK2086" s="240"/>
      <c r="CL2086" s="240"/>
      <c r="CM2086" s="240"/>
      <c r="CN2086" s="240"/>
      <c r="CO2086" s="240"/>
      <c r="CP2086" s="240"/>
      <c r="CQ2086" s="240"/>
      <c r="CR2086" s="240"/>
      <c r="CS2086" s="240"/>
      <c r="CT2086" s="240"/>
      <c r="CU2086" s="240"/>
      <c r="CV2086" s="240"/>
      <c r="CW2086" s="240"/>
      <c r="CX2086" s="240"/>
      <c r="CY2086" s="240"/>
      <c r="CZ2086" s="240"/>
      <c r="DA2086" s="240"/>
      <c r="DB2086" s="240"/>
      <c r="DC2086" s="240"/>
      <c r="DD2086" s="240"/>
      <c r="DE2086" s="240"/>
      <c r="DF2086" s="240"/>
      <c r="DG2086" s="240"/>
      <c r="DH2086" s="240"/>
      <c r="DI2086" s="240"/>
      <c r="DJ2086" s="240"/>
      <c r="DK2086" s="240"/>
      <c r="DL2086" s="240"/>
      <c r="DM2086" s="240"/>
      <c r="DN2086" s="240"/>
      <c r="DO2086" s="240"/>
      <c r="DP2086" s="240"/>
      <c r="DQ2086" s="240"/>
      <c r="DR2086" s="240"/>
      <c r="DS2086" s="240"/>
      <c r="DT2086" s="240"/>
      <c r="DU2086" s="240"/>
      <c r="DV2086" s="240"/>
      <c r="DW2086" s="240"/>
      <c r="DX2086" s="240"/>
      <c r="DY2086" s="240"/>
      <c r="DZ2086" s="240"/>
      <c r="EA2086" s="240"/>
      <c r="EB2086" s="240"/>
      <c r="EC2086" s="240"/>
      <c r="ED2086" s="240"/>
      <c r="EE2086" s="240"/>
      <c r="EF2086" s="240"/>
      <c r="EG2086" s="240"/>
      <c r="EH2086" s="240"/>
      <c r="EI2086" s="240"/>
      <c r="EJ2086" s="240"/>
      <c r="EK2086" s="240"/>
      <c r="EL2086" s="240"/>
      <c r="EM2086" s="240"/>
      <c r="EN2086" s="240"/>
      <c r="EO2086" s="240"/>
      <c r="EP2086" s="240"/>
      <c r="EQ2086" s="240"/>
      <c r="ER2086" s="240"/>
      <c r="ES2086" s="240"/>
      <c r="ET2086" s="240"/>
      <c r="EU2086" s="240"/>
      <c r="EV2086" s="240"/>
      <c r="EW2086" s="240"/>
      <c r="EX2086" s="240"/>
      <c r="EY2086" s="240"/>
      <c r="EZ2086" s="240"/>
      <c r="FA2086" s="240"/>
      <c r="FB2086" s="240"/>
      <c r="FC2086" s="240"/>
      <c r="FD2086" s="240"/>
      <c r="FE2086" s="240"/>
      <c r="FF2086" s="240"/>
      <c r="FG2086" s="240"/>
      <c r="FH2086" s="240"/>
      <c r="FI2086" s="240"/>
      <c r="FJ2086" s="240"/>
      <c r="FK2086" s="240"/>
      <c r="FL2086" s="240"/>
      <c r="FM2086" s="240"/>
      <c r="FN2086" s="240"/>
      <c r="FO2086" s="240"/>
      <c r="FP2086" s="240"/>
      <c r="FQ2086" s="240"/>
      <c r="FR2086" s="240"/>
      <c r="FS2086" s="240"/>
      <c r="FT2086" s="240"/>
      <c r="FU2086" s="240"/>
      <c r="FV2086" s="240"/>
      <c r="FW2086" s="240"/>
      <c r="FX2086" s="240"/>
      <c r="FY2086" s="240"/>
      <c r="FZ2086" s="240"/>
      <c r="GA2086" s="240"/>
      <c r="GB2086" s="240"/>
      <c r="GC2086" s="240"/>
      <c r="GD2086" s="240"/>
      <c r="GE2086" s="240"/>
      <c r="GF2086" s="240"/>
      <c r="GG2086" s="240"/>
      <c r="GH2086" s="240"/>
      <c r="GI2086" s="240"/>
      <c r="GJ2086" s="240"/>
      <c r="GK2086" s="240"/>
      <c r="GL2086" s="240"/>
      <c r="GM2086" s="240"/>
      <c r="GN2086" s="240"/>
      <c r="GO2086" s="240"/>
      <c r="GP2086" s="240"/>
      <c r="GQ2086" s="240"/>
      <c r="GR2086" s="240"/>
      <c r="GS2086" s="240"/>
      <c r="GT2086" s="240"/>
      <c r="GU2086" s="240"/>
      <c r="GV2086" s="240"/>
      <c r="GW2086" s="240"/>
      <c r="GX2086" s="240"/>
      <c r="GY2086" s="240"/>
      <c r="GZ2086" s="240"/>
      <c r="HA2086" s="240"/>
      <c r="HB2086" s="240"/>
      <c r="HC2086" s="240"/>
      <c r="HD2086" s="240"/>
      <c r="HE2086" s="240"/>
      <c r="HF2086" s="240"/>
      <c r="HG2086" s="240"/>
      <c r="HH2086" s="240"/>
      <c r="HI2086" s="240"/>
      <c r="HJ2086" s="240"/>
      <c r="HK2086" s="240"/>
      <c r="HL2086" s="240"/>
      <c r="HM2086" s="240"/>
      <c r="HN2086" s="240"/>
      <c r="HO2086" s="240"/>
      <c r="HP2086" s="240"/>
      <c r="HQ2086" s="240"/>
      <c r="HR2086" s="240"/>
      <c r="HS2086" s="240"/>
      <c r="HT2086" s="240"/>
      <c r="HU2086" s="240"/>
      <c r="HV2086" s="240"/>
      <c r="HW2086" s="240"/>
      <c r="HX2086" s="240"/>
      <c r="HY2086" s="240"/>
      <c r="HZ2086" s="240"/>
      <c r="IA2086" s="240"/>
      <c r="IB2086" s="240"/>
      <c r="IC2086" s="240"/>
      <c r="ID2086" s="240"/>
      <c r="IE2086" s="240"/>
      <c r="IF2086" s="240"/>
      <c r="IG2086" s="240"/>
      <c r="IH2086" s="240"/>
      <c r="II2086" s="240"/>
      <c r="IJ2086" s="240"/>
      <c r="IK2086" s="240"/>
      <c r="IL2086" s="240"/>
      <c r="IM2086" s="240"/>
      <c r="IN2086" s="240"/>
      <c r="IO2086" s="240"/>
      <c r="IP2086" s="240"/>
      <c r="IQ2086" s="240"/>
      <c r="IR2086" s="240"/>
      <c r="IS2086" s="240"/>
      <c r="IT2086" s="240"/>
      <c r="IU2086" s="240"/>
      <c r="IV2086" s="240"/>
      <c r="IW2086" s="240"/>
      <c r="IX2086" s="240"/>
      <c r="IY2086" s="240"/>
      <c r="IZ2086" s="240"/>
      <c r="JA2086" s="240"/>
      <c r="JB2086" s="240"/>
      <c r="JC2086" s="240"/>
      <c r="JD2086" s="240"/>
      <c r="JE2086" s="240"/>
      <c r="JF2086" s="240"/>
      <c r="JG2086" s="240"/>
    </row>
    <row r="2087" spans="1:267" s="1069" customFormat="1" ht="30" x14ac:dyDescent="0.25">
      <c r="A2087" s="364"/>
      <c r="B2087" s="364"/>
      <c r="C2087" s="747" t="s">
        <v>590</v>
      </c>
      <c r="D2087" s="301"/>
      <c r="E2087" s="301"/>
      <c r="F2087" s="2195">
        <f t="shared" ref="F2087:I2087" si="3151">F2015</f>
        <v>15</v>
      </c>
      <c r="G2087" s="948">
        <f t="shared" si="3151"/>
        <v>6.666666666666667</v>
      </c>
      <c r="H2087" s="948">
        <f t="shared" si="3151"/>
        <v>0</v>
      </c>
      <c r="I2087" s="2374">
        <f t="shared" si="3151"/>
        <v>0</v>
      </c>
      <c r="J2087" s="2876"/>
      <c r="K2087" s="2876"/>
      <c r="L2087" s="2877"/>
      <c r="M2087" s="2877"/>
      <c r="N2087" s="2877"/>
      <c r="O2087" s="2877"/>
      <c r="P2087" s="2877"/>
      <c r="Q2087" s="2877"/>
      <c r="R2087" s="948"/>
      <c r="S2087" s="948"/>
      <c r="T2087" s="948"/>
      <c r="U2087" s="948"/>
      <c r="V2087" s="948"/>
      <c r="W2087" s="948"/>
      <c r="X2087" s="948"/>
      <c r="Y2087" s="948"/>
      <c r="Z2087" s="2874"/>
      <c r="AA2087" s="2874"/>
      <c r="AB2087" s="2874"/>
      <c r="AC2087" s="2874"/>
      <c r="AD2087" s="3026"/>
      <c r="AE2087" s="3026"/>
      <c r="AF2087" s="2874"/>
      <c r="AG2087" s="1149"/>
      <c r="AH2087" s="2944"/>
      <c r="AI2087" s="2572"/>
      <c r="AJ2087" s="3328"/>
      <c r="AK2087" s="240"/>
      <c r="AL2087" s="240"/>
      <c r="AM2087" s="240"/>
      <c r="AN2087" s="240"/>
      <c r="AO2087" s="240"/>
      <c r="AP2087" s="240"/>
      <c r="AQ2087" s="240"/>
      <c r="AR2087" s="240"/>
      <c r="AS2087" s="240"/>
      <c r="AT2087" s="240"/>
      <c r="AU2087" s="240"/>
      <c r="AV2087" s="240"/>
      <c r="AW2087" s="240"/>
      <c r="AX2087" s="240"/>
      <c r="AY2087" s="240"/>
      <c r="AZ2087" s="240"/>
      <c r="BA2087" s="240"/>
      <c r="BB2087" s="240"/>
      <c r="BC2087" s="240"/>
      <c r="BD2087" s="240"/>
      <c r="BE2087" s="240"/>
      <c r="BF2087" s="240"/>
      <c r="BG2087" s="240"/>
      <c r="BH2087" s="240"/>
      <c r="BI2087" s="240"/>
      <c r="BJ2087" s="240"/>
      <c r="BK2087" s="240"/>
      <c r="BL2087" s="240"/>
      <c r="BM2087" s="240"/>
      <c r="BN2087" s="240"/>
      <c r="BO2087" s="240"/>
      <c r="BP2087" s="240"/>
      <c r="BQ2087" s="240"/>
      <c r="BR2087" s="240"/>
      <c r="BS2087" s="240"/>
      <c r="BT2087" s="240"/>
      <c r="BU2087" s="240"/>
      <c r="BV2087" s="240"/>
      <c r="BW2087" s="240"/>
      <c r="BX2087" s="240"/>
      <c r="BY2087" s="240"/>
      <c r="BZ2087" s="240"/>
      <c r="CA2087" s="240"/>
      <c r="CB2087" s="240"/>
      <c r="CC2087" s="240"/>
      <c r="CD2087" s="240"/>
      <c r="CE2087" s="240"/>
      <c r="CF2087" s="240"/>
      <c r="CG2087" s="240"/>
      <c r="CH2087" s="240"/>
      <c r="CI2087" s="240"/>
      <c r="CJ2087" s="240"/>
      <c r="CK2087" s="240"/>
      <c r="CL2087" s="240"/>
      <c r="CM2087" s="240"/>
      <c r="CN2087" s="240"/>
      <c r="CO2087" s="240"/>
      <c r="CP2087" s="240"/>
      <c r="CQ2087" s="240"/>
      <c r="CR2087" s="240"/>
      <c r="CS2087" s="240"/>
      <c r="CT2087" s="240"/>
      <c r="CU2087" s="240"/>
      <c r="CV2087" s="240"/>
      <c r="CW2087" s="240"/>
      <c r="CX2087" s="240"/>
      <c r="CY2087" s="240"/>
      <c r="CZ2087" s="240"/>
      <c r="DA2087" s="240"/>
      <c r="DB2087" s="240"/>
      <c r="DC2087" s="240"/>
      <c r="DD2087" s="240"/>
      <c r="DE2087" s="240"/>
      <c r="DF2087" s="240"/>
      <c r="DG2087" s="240"/>
      <c r="DH2087" s="240"/>
      <c r="DI2087" s="240"/>
      <c r="DJ2087" s="240"/>
      <c r="DK2087" s="240"/>
      <c r="DL2087" s="240"/>
      <c r="DM2087" s="240"/>
      <c r="DN2087" s="240"/>
      <c r="DO2087" s="240"/>
      <c r="DP2087" s="240"/>
      <c r="DQ2087" s="240"/>
      <c r="DR2087" s="240"/>
      <c r="DS2087" s="240"/>
      <c r="DT2087" s="240"/>
      <c r="DU2087" s="240"/>
      <c r="DV2087" s="240"/>
      <c r="DW2087" s="240"/>
      <c r="DX2087" s="240"/>
      <c r="DY2087" s="240"/>
      <c r="DZ2087" s="240"/>
      <c r="EA2087" s="240"/>
      <c r="EB2087" s="240"/>
      <c r="EC2087" s="240"/>
      <c r="ED2087" s="240"/>
      <c r="EE2087" s="240"/>
      <c r="EF2087" s="240"/>
      <c r="EG2087" s="240"/>
      <c r="EH2087" s="240"/>
      <c r="EI2087" s="240"/>
      <c r="EJ2087" s="240"/>
      <c r="EK2087" s="240"/>
      <c r="EL2087" s="240"/>
      <c r="EM2087" s="240"/>
      <c r="EN2087" s="240"/>
      <c r="EO2087" s="240"/>
      <c r="EP2087" s="240"/>
      <c r="EQ2087" s="240"/>
      <c r="ER2087" s="240"/>
      <c r="ES2087" s="240"/>
      <c r="ET2087" s="240"/>
      <c r="EU2087" s="240"/>
      <c r="EV2087" s="240"/>
      <c r="EW2087" s="240"/>
      <c r="EX2087" s="240"/>
      <c r="EY2087" s="240"/>
      <c r="EZ2087" s="240"/>
      <c r="FA2087" s="240"/>
      <c r="FB2087" s="240"/>
      <c r="FC2087" s="240"/>
      <c r="FD2087" s="240"/>
      <c r="FE2087" s="240"/>
      <c r="FF2087" s="240"/>
      <c r="FG2087" s="240"/>
      <c r="FH2087" s="240"/>
      <c r="FI2087" s="240"/>
      <c r="FJ2087" s="240"/>
      <c r="FK2087" s="240"/>
      <c r="FL2087" s="240"/>
      <c r="FM2087" s="240"/>
      <c r="FN2087" s="240"/>
      <c r="FO2087" s="240"/>
      <c r="FP2087" s="240"/>
      <c r="FQ2087" s="240"/>
      <c r="FR2087" s="240"/>
      <c r="FS2087" s="240"/>
      <c r="FT2087" s="240"/>
      <c r="FU2087" s="240"/>
      <c r="FV2087" s="240"/>
      <c r="FW2087" s="240"/>
      <c r="FX2087" s="240"/>
      <c r="FY2087" s="240"/>
      <c r="FZ2087" s="240"/>
      <c r="GA2087" s="240"/>
      <c r="GB2087" s="240"/>
      <c r="GC2087" s="240"/>
      <c r="GD2087" s="240"/>
      <c r="GE2087" s="240"/>
      <c r="GF2087" s="240"/>
      <c r="GG2087" s="240"/>
      <c r="GH2087" s="240"/>
      <c r="GI2087" s="240"/>
      <c r="GJ2087" s="240"/>
      <c r="GK2087" s="240"/>
      <c r="GL2087" s="240"/>
      <c r="GM2087" s="240"/>
      <c r="GN2087" s="240"/>
      <c r="GO2087" s="240"/>
      <c r="GP2087" s="240"/>
      <c r="GQ2087" s="240"/>
      <c r="GR2087" s="240"/>
      <c r="GS2087" s="240"/>
      <c r="GT2087" s="240"/>
      <c r="GU2087" s="240"/>
      <c r="GV2087" s="240"/>
      <c r="GW2087" s="240"/>
      <c r="GX2087" s="240"/>
      <c r="GY2087" s="240"/>
      <c r="GZ2087" s="240"/>
      <c r="HA2087" s="240"/>
      <c r="HB2087" s="240"/>
      <c r="HC2087" s="240"/>
      <c r="HD2087" s="240"/>
      <c r="HE2087" s="240"/>
      <c r="HF2087" s="240"/>
      <c r="HG2087" s="240"/>
      <c r="HH2087" s="240"/>
      <c r="HI2087" s="240"/>
      <c r="HJ2087" s="240"/>
      <c r="HK2087" s="240"/>
      <c r="HL2087" s="240"/>
      <c r="HM2087" s="240"/>
      <c r="HN2087" s="240"/>
      <c r="HO2087" s="240"/>
      <c r="HP2087" s="240"/>
      <c r="HQ2087" s="240"/>
      <c r="HR2087" s="240"/>
      <c r="HS2087" s="240"/>
      <c r="HT2087" s="240"/>
      <c r="HU2087" s="240"/>
      <c r="HV2087" s="240"/>
      <c r="HW2087" s="240"/>
      <c r="HX2087" s="240"/>
      <c r="HY2087" s="240"/>
      <c r="HZ2087" s="240"/>
      <c r="IA2087" s="240"/>
      <c r="IB2087" s="240"/>
      <c r="IC2087" s="240"/>
      <c r="ID2087" s="240"/>
      <c r="IE2087" s="240"/>
      <c r="IF2087" s="240"/>
      <c r="IG2087" s="240"/>
      <c r="IH2087" s="240"/>
      <c r="II2087" s="240"/>
      <c r="IJ2087" s="240"/>
      <c r="IK2087" s="240"/>
      <c r="IL2087" s="240"/>
      <c r="IM2087" s="240"/>
      <c r="IN2087" s="240"/>
      <c r="IO2087" s="240"/>
      <c r="IP2087" s="240"/>
      <c r="IQ2087" s="240"/>
      <c r="IR2087" s="240"/>
      <c r="IS2087" s="240"/>
      <c r="IT2087" s="240"/>
      <c r="IU2087" s="240"/>
      <c r="IV2087" s="240"/>
      <c r="IW2087" s="240"/>
      <c r="IX2087" s="240"/>
      <c r="IY2087" s="240"/>
      <c r="IZ2087" s="240"/>
      <c r="JA2087" s="240"/>
      <c r="JB2087" s="240"/>
      <c r="JC2087" s="240"/>
      <c r="JD2087" s="240"/>
      <c r="JE2087" s="240"/>
      <c r="JF2087" s="240"/>
      <c r="JG2087" s="240"/>
    </row>
    <row r="2088" spans="1:267" s="1069" customFormat="1" ht="29.25" x14ac:dyDescent="0.25">
      <c r="A2088" s="364">
        <v>1</v>
      </c>
      <c r="B2088" s="364">
        <v>1</v>
      </c>
      <c r="C2088" s="443" t="s">
        <v>328</v>
      </c>
      <c r="D2088" s="301"/>
      <c r="E2088" s="301"/>
      <c r="F2088" s="2195">
        <f t="shared" ref="F2088:I2095" si="3152">F2016</f>
        <v>2063.8297872340427</v>
      </c>
      <c r="G2088" s="948">
        <f t="shared" si="3152"/>
        <v>1203.9007092198583</v>
      </c>
      <c r="H2088" s="948">
        <f t="shared" si="3152"/>
        <v>1078.2627659574468</v>
      </c>
      <c r="I2088" s="2374">
        <f t="shared" si="3152"/>
        <v>89.55670813600058</v>
      </c>
      <c r="J2088" s="2876"/>
      <c r="K2088" s="2876"/>
      <c r="L2088" s="2877"/>
      <c r="M2088" s="2877"/>
      <c r="N2088" s="2877"/>
      <c r="O2088" s="2877"/>
      <c r="P2088" s="2877"/>
      <c r="Q2088" s="2877"/>
      <c r="R2088" s="3137">
        <f t="shared" ref="R2088:AF2088" si="3153">R2016</f>
        <v>0</v>
      </c>
      <c r="S2088" s="3137">
        <f t="shared" ref="S2088:T2088" si="3154">S2016</f>
        <v>0</v>
      </c>
      <c r="T2088" s="3137">
        <f t="shared" si="3154"/>
        <v>0</v>
      </c>
      <c r="U2088" s="3137">
        <f t="shared" ref="U2088:V2088" si="3155">U2016</f>
        <v>0</v>
      </c>
      <c r="V2088" s="3137">
        <f t="shared" si="3155"/>
        <v>0</v>
      </c>
      <c r="W2088" s="3137">
        <f t="shared" ref="W2088:X2088" si="3156">W2016</f>
        <v>0</v>
      </c>
      <c r="X2088" s="3137">
        <f t="shared" si="3156"/>
        <v>0</v>
      </c>
      <c r="Y2088" s="3137">
        <f t="shared" si="3153"/>
        <v>0</v>
      </c>
      <c r="Z2088" s="3137">
        <f t="shared" si="3153"/>
        <v>0</v>
      </c>
      <c r="AA2088" s="3138">
        <f t="shared" si="3153"/>
        <v>0</v>
      </c>
      <c r="AB2088" s="3137">
        <f t="shared" si="3153"/>
        <v>0</v>
      </c>
      <c r="AC2088" s="3137">
        <f t="shared" si="3153"/>
        <v>0</v>
      </c>
      <c r="AD2088" s="3139">
        <f t="shared" si="3153"/>
        <v>0</v>
      </c>
      <c r="AE2088" s="3139">
        <f t="shared" si="3153"/>
        <v>0</v>
      </c>
      <c r="AF2088" s="3137">
        <f t="shared" si="3153"/>
        <v>0</v>
      </c>
      <c r="AG2088" s="1149"/>
      <c r="AH2088" s="2944"/>
      <c r="AI2088" s="2572"/>
      <c r="AJ2088" s="3328"/>
      <c r="AK2088" s="240"/>
      <c r="AL2088" s="240"/>
      <c r="AM2088" s="240"/>
      <c r="AN2088" s="240"/>
      <c r="AO2088" s="240"/>
      <c r="AP2088" s="240"/>
      <c r="AQ2088" s="240"/>
      <c r="AR2088" s="240"/>
      <c r="AS2088" s="240"/>
      <c r="AT2088" s="240"/>
      <c r="AU2088" s="240"/>
      <c r="AV2088" s="240"/>
      <c r="AW2088" s="240"/>
      <c r="AX2088" s="240"/>
      <c r="AY2088" s="240"/>
      <c r="AZ2088" s="240"/>
      <c r="BA2088" s="240"/>
      <c r="BB2088" s="240"/>
      <c r="BC2088" s="240"/>
      <c r="BD2088" s="240"/>
      <c r="BE2088" s="240"/>
      <c r="BF2088" s="240"/>
      <c r="BG2088" s="240"/>
      <c r="BH2088" s="240"/>
      <c r="BI2088" s="240"/>
      <c r="BJ2088" s="240"/>
      <c r="BK2088" s="240"/>
      <c r="BL2088" s="240"/>
      <c r="BM2088" s="240"/>
      <c r="BN2088" s="240"/>
      <c r="BO2088" s="240"/>
      <c r="BP2088" s="240"/>
      <c r="BQ2088" s="240"/>
      <c r="BR2088" s="240"/>
      <c r="BS2088" s="240"/>
      <c r="BT2088" s="240"/>
      <c r="BU2088" s="240"/>
      <c r="BV2088" s="240"/>
      <c r="BW2088" s="240"/>
      <c r="BX2088" s="240"/>
      <c r="BY2088" s="240"/>
      <c r="BZ2088" s="240"/>
      <c r="CA2088" s="240"/>
      <c r="CB2088" s="240"/>
      <c r="CC2088" s="240"/>
      <c r="CD2088" s="240"/>
      <c r="CE2088" s="240"/>
      <c r="CF2088" s="240"/>
      <c r="CG2088" s="240"/>
      <c r="CH2088" s="240"/>
      <c r="CI2088" s="240"/>
      <c r="CJ2088" s="240"/>
      <c r="CK2088" s="240"/>
      <c r="CL2088" s="240"/>
      <c r="CM2088" s="240"/>
      <c r="CN2088" s="240"/>
      <c r="CO2088" s="240"/>
      <c r="CP2088" s="240"/>
      <c r="CQ2088" s="240"/>
      <c r="CR2088" s="240"/>
      <c r="CS2088" s="240"/>
      <c r="CT2088" s="240"/>
      <c r="CU2088" s="240"/>
      <c r="CV2088" s="240"/>
      <c r="CW2088" s="240"/>
      <c r="CX2088" s="240"/>
      <c r="CY2088" s="240"/>
      <c r="CZ2088" s="240"/>
      <c r="DA2088" s="240"/>
      <c r="DB2088" s="240"/>
      <c r="DC2088" s="240"/>
      <c r="DD2088" s="240"/>
      <c r="DE2088" s="240"/>
      <c r="DF2088" s="240"/>
      <c r="DG2088" s="240"/>
      <c r="DH2088" s="240"/>
      <c r="DI2088" s="240"/>
      <c r="DJ2088" s="240"/>
      <c r="DK2088" s="240"/>
      <c r="DL2088" s="240"/>
      <c r="DM2088" s="240"/>
      <c r="DN2088" s="240"/>
      <c r="DO2088" s="240"/>
      <c r="DP2088" s="240"/>
      <c r="DQ2088" s="240"/>
      <c r="DR2088" s="240"/>
      <c r="DS2088" s="240"/>
      <c r="DT2088" s="240"/>
      <c r="DU2088" s="240"/>
      <c r="DV2088" s="240"/>
      <c r="DW2088" s="240"/>
      <c r="DX2088" s="240"/>
      <c r="DY2088" s="240"/>
      <c r="DZ2088" s="240"/>
      <c r="EA2088" s="240"/>
      <c r="EB2088" s="240"/>
      <c r="EC2088" s="240"/>
      <c r="ED2088" s="240"/>
      <c r="EE2088" s="240"/>
      <c r="EF2088" s="240"/>
      <c r="EG2088" s="240"/>
      <c r="EH2088" s="240"/>
      <c r="EI2088" s="240"/>
      <c r="EJ2088" s="240"/>
      <c r="EK2088" s="240"/>
      <c r="EL2088" s="240"/>
      <c r="EM2088" s="240"/>
      <c r="EN2088" s="240"/>
      <c r="EO2088" s="240"/>
      <c r="EP2088" s="240"/>
      <c r="EQ2088" s="240"/>
      <c r="ER2088" s="240"/>
      <c r="ES2088" s="240"/>
      <c r="ET2088" s="240"/>
      <c r="EU2088" s="240"/>
      <c r="EV2088" s="240"/>
      <c r="EW2088" s="240"/>
      <c r="EX2088" s="240"/>
      <c r="EY2088" s="240"/>
      <c r="EZ2088" s="240"/>
      <c r="FA2088" s="240"/>
      <c r="FB2088" s="240"/>
      <c r="FC2088" s="240"/>
      <c r="FD2088" s="240"/>
      <c r="FE2088" s="240"/>
      <c r="FF2088" s="240"/>
      <c r="FG2088" s="240"/>
      <c r="FH2088" s="240"/>
      <c r="FI2088" s="240"/>
      <c r="FJ2088" s="240"/>
      <c r="FK2088" s="240"/>
      <c r="FL2088" s="240"/>
      <c r="FM2088" s="240"/>
      <c r="FN2088" s="240"/>
      <c r="FO2088" s="240"/>
      <c r="FP2088" s="240"/>
      <c r="FQ2088" s="240"/>
      <c r="FR2088" s="240"/>
      <c r="FS2088" s="240"/>
      <c r="FT2088" s="240"/>
      <c r="FU2088" s="240"/>
      <c r="FV2088" s="240"/>
      <c r="FW2088" s="240"/>
      <c r="FX2088" s="240"/>
      <c r="FY2088" s="240"/>
      <c r="FZ2088" s="240"/>
      <c r="GA2088" s="240"/>
      <c r="GB2088" s="240"/>
      <c r="GC2088" s="240"/>
      <c r="GD2088" s="240"/>
      <c r="GE2088" s="240"/>
      <c r="GF2088" s="240"/>
      <c r="GG2088" s="240"/>
      <c r="GH2088" s="240"/>
      <c r="GI2088" s="240"/>
      <c r="GJ2088" s="240"/>
      <c r="GK2088" s="240"/>
      <c r="GL2088" s="240"/>
      <c r="GM2088" s="240"/>
      <c r="GN2088" s="240"/>
      <c r="GO2088" s="240"/>
      <c r="GP2088" s="240"/>
      <c r="GQ2088" s="240"/>
      <c r="GR2088" s="240"/>
      <c r="GS2088" s="240"/>
      <c r="GT2088" s="240"/>
      <c r="GU2088" s="240"/>
      <c r="GV2088" s="240"/>
      <c r="GW2088" s="240"/>
      <c r="GX2088" s="240"/>
      <c r="GY2088" s="240"/>
      <c r="GZ2088" s="240"/>
      <c r="HA2088" s="240"/>
      <c r="HB2088" s="240"/>
      <c r="HC2088" s="240"/>
      <c r="HD2088" s="240"/>
      <c r="HE2088" s="240"/>
      <c r="HF2088" s="240"/>
      <c r="HG2088" s="240"/>
      <c r="HH2088" s="240"/>
      <c r="HI2088" s="240"/>
      <c r="HJ2088" s="240"/>
      <c r="HK2088" s="240"/>
      <c r="HL2088" s="240"/>
      <c r="HM2088" s="240"/>
      <c r="HN2088" s="240"/>
      <c r="HO2088" s="240"/>
      <c r="HP2088" s="240"/>
      <c r="HQ2088" s="240"/>
      <c r="HR2088" s="240"/>
      <c r="HS2088" s="240"/>
      <c r="HT2088" s="240"/>
      <c r="HU2088" s="240"/>
      <c r="HV2088" s="240"/>
      <c r="HW2088" s="240"/>
      <c r="HX2088" s="240"/>
      <c r="HY2088" s="240"/>
      <c r="HZ2088" s="240"/>
      <c r="IA2088" s="240"/>
      <c r="IB2088" s="240"/>
      <c r="IC2088" s="240"/>
      <c r="ID2088" s="240"/>
      <c r="IE2088" s="240"/>
      <c r="IF2088" s="240"/>
      <c r="IG2088" s="240"/>
      <c r="IH2088" s="240"/>
      <c r="II2088" s="240"/>
      <c r="IJ2088" s="240"/>
      <c r="IK2088" s="240"/>
      <c r="IL2088" s="240"/>
      <c r="IM2088" s="240"/>
      <c r="IN2088" s="240"/>
      <c r="IO2088" s="240"/>
      <c r="IP2088" s="240"/>
      <c r="IQ2088" s="240"/>
      <c r="IR2088" s="240"/>
      <c r="IS2088" s="240"/>
      <c r="IT2088" s="240"/>
      <c r="IU2088" s="240"/>
      <c r="IV2088" s="240"/>
      <c r="IW2088" s="240"/>
      <c r="IX2088" s="240"/>
      <c r="IY2088" s="240"/>
      <c r="IZ2088" s="240"/>
      <c r="JA2088" s="240"/>
      <c r="JB2088" s="240"/>
      <c r="JC2088" s="240"/>
      <c r="JD2088" s="240"/>
      <c r="JE2088" s="240"/>
      <c r="JF2088" s="240"/>
      <c r="JG2088" s="240"/>
    </row>
    <row r="2089" spans="1:267" s="1069" customFormat="1" x14ac:dyDescent="0.25">
      <c r="A2089" s="364"/>
      <c r="B2089" s="364">
        <v>1</v>
      </c>
      <c r="C2089" s="443" t="s">
        <v>343</v>
      </c>
      <c r="D2089" s="301"/>
      <c r="E2089" s="301"/>
      <c r="F2089" s="2195">
        <f t="shared" si="3152"/>
        <v>0</v>
      </c>
      <c r="G2089" s="948">
        <f t="shared" si="3152"/>
        <v>0</v>
      </c>
      <c r="H2089" s="948">
        <f t="shared" si="3152"/>
        <v>0</v>
      </c>
      <c r="I2089" s="2374">
        <f t="shared" si="3152"/>
        <v>0</v>
      </c>
      <c r="J2089" s="2876"/>
      <c r="K2089" s="2876"/>
      <c r="L2089" s="2877"/>
      <c r="M2089" s="2877"/>
      <c r="N2089" s="2877"/>
      <c r="O2089" s="2877"/>
      <c r="P2089" s="2877"/>
      <c r="Q2089" s="2877"/>
      <c r="R2089" s="3137">
        <f t="shared" ref="R2089:AF2089" si="3157">R2017</f>
        <v>0</v>
      </c>
      <c r="S2089" s="3137">
        <f t="shared" ref="S2089:T2089" si="3158">S2017</f>
        <v>0</v>
      </c>
      <c r="T2089" s="3137">
        <f t="shared" si="3158"/>
        <v>0</v>
      </c>
      <c r="U2089" s="3137">
        <f t="shared" ref="U2089:V2089" si="3159">U2017</f>
        <v>0</v>
      </c>
      <c r="V2089" s="3137">
        <f t="shared" si="3159"/>
        <v>0</v>
      </c>
      <c r="W2089" s="3137">
        <f t="shared" ref="W2089:X2089" si="3160">W2017</f>
        <v>0</v>
      </c>
      <c r="X2089" s="3137">
        <f t="shared" si="3160"/>
        <v>0</v>
      </c>
      <c r="Y2089" s="3137">
        <f t="shared" si="3157"/>
        <v>0</v>
      </c>
      <c r="Z2089" s="3137">
        <f t="shared" si="3157"/>
        <v>0</v>
      </c>
      <c r="AA2089" s="3138">
        <f t="shared" si="3157"/>
        <v>0</v>
      </c>
      <c r="AB2089" s="3137">
        <f t="shared" si="3157"/>
        <v>0</v>
      </c>
      <c r="AC2089" s="3137">
        <f t="shared" si="3157"/>
        <v>0</v>
      </c>
      <c r="AD2089" s="3139">
        <f t="shared" si="3157"/>
        <v>0</v>
      </c>
      <c r="AE2089" s="3139">
        <f t="shared" si="3157"/>
        <v>0</v>
      </c>
      <c r="AF2089" s="3137">
        <f t="shared" si="3157"/>
        <v>0</v>
      </c>
      <c r="AG2089" s="1149"/>
      <c r="AH2089" s="2944"/>
      <c r="AI2089" s="2572"/>
      <c r="AJ2089" s="3328"/>
      <c r="AK2089" s="240"/>
      <c r="AL2089" s="240"/>
      <c r="AM2089" s="240"/>
      <c r="AN2089" s="240"/>
      <c r="AO2089" s="240"/>
      <c r="AP2089" s="240"/>
      <c r="AQ2089" s="240"/>
      <c r="AR2089" s="240"/>
      <c r="AS2089" s="240"/>
      <c r="AT2089" s="240"/>
      <c r="AU2089" s="240"/>
      <c r="AV2089" s="240"/>
      <c r="AW2089" s="240"/>
      <c r="AX2089" s="240"/>
      <c r="AY2089" s="240"/>
      <c r="AZ2089" s="240"/>
      <c r="BA2089" s="240"/>
      <c r="BB2089" s="240"/>
      <c r="BC2089" s="240"/>
      <c r="BD2089" s="240"/>
      <c r="BE2089" s="240"/>
      <c r="BF2089" s="240"/>
      <c r="BG2089" s="240"/>
      <c r="BH2089" s="240"/>
      <c r="BI2089" s="240"/>
      <c r="BJ2089" s="240"/>
      <c r="BK2089" s="240"/>
      <c r="BL2089" s="240"/>
      <c r="BM2089" s="240"/>
      <c r="BN2089" s="240"/>
      <c r="BO2089" s="240"/>
      <c r="BP2089" s="240"/>
      <c r="BQ2089" s="240"/>
      <c r="BR2089" s="240"/>
      <c r="BS2089" s="240"/>
      <c r="BT2089" s="240"/>
      <c r="BU2089" s="240"/>
      <c r="BV2089" s="240"/>
      <c r="BW2089" s="240"/>
      <c r="BX2089" s="240"/>
      <c r="BY2089" s="240"/>
      <c r="BZ2089" s="240"/>
      <c r="CA2089" s="240"/>
      <c r="CB2089" s="240"/>
      <c r="CC2089" s="240"/>
      <c r="CD2089" s="240"/>
      <c r="CE2089" s="240"/>
      <c r="CF2089" s="240"/>
      <c r="CG2089" s="240"/>
      <c r="CH2089" s="240"/>
      <c r="CI2089" s="240"/>
      <c r="CJ2089" s="240"/>
      <c r="CK2089" s="240"/>
      <c r="CL2089" s="240"/>
      <c r="CM2089" s="240"/>
      <c r="CN2089" s="240"/>
      <c r="CO2089" s="240"/>
      <c r="CP2089" s="240"/>
      <c r="CQ2089" s="240"/>
      <c r="CR2089" s="240"/>
      <c r="CS2089" s="240"/>
      <c r="CT2089" s="240"/>
      <c r="CU2089" s="240"/>
      <c r="CV2089" s="240"/>
      <c r="CW2089" s="240"/>
      <c r="CX2089" s="240"/>
      <c r="CY2089" s="240"/>
      <c r="CZ2089" s="240"/>
      <c r="DA2089" s="240"/>
      <c r="DB2089" s="240"/>
      <c r="DC2089" s="240"/>
      <c r="DD2089" s="240"/>
      <c r="DE2089" s="240"/>
      <c r="DF2089" s="240"/>
      <c r="DG2089" s="240"/>
      <c r="DH2089" s="240"/>
      <c r="DI2089" s="240"/>
      <c r="DJ2089" s="240"/>
      <c r="DK2089" s="240"/>
      <c r="DL2089" s="240"/>
      <c r="DM2089" s="240"/>
      <c r="DN2089" s="240"/>
      <c r="DO2089" s="240"/>
      <c r="DP2089" s="240"/>
      <c r="DQ2089" s="240"/>
      <c r="DR2089" s="240"/>
      <c r="DS2089" s="240"/>
      <c r="DT2089" s="240"/>
      <c r="DU2089" s="240"/>
      <c r="DV2089" s="240"/>
      <c r="DW2089" s="240"/>
      <c r="DX2089" s="240"/>
      <c r="DY2089" s="240"/>
      <c r="DZ2089" s="240"/>
      <c r="EA2089" s="240"/>
      <c r="EB2089" s="240"/>
      <c r="EC2089" s="240"/>
      <c r="ED2089" s="240"/>
      <c r="EE2089" s="240"/>
      <c r="EF2089" s="240"/>
      <c r="EG2089" s="240"/>
      <c r="EH2089" s="240"/>
      <c r="EI2089" s="240"/>
      <c r="EJ2089" s="240"/>
      <c r="EK2089" s="240"/>
      <c r="EL2089" s="240"/>
      <c r="EM2089" s="240"/>
      <c r="EN2089" s="240"/>
      <c r="EO2089" s="240"/>
      <c r="EP2089" s="240"/>
      <c r="EQ2089" s="240"/>
      <c r="ER2089" s="240"/>
      <c r="ES2089" s="240"/>
      <c r="ET2089" s="240"/>
      <c r="EU2089" s="240"/>
      <c r="EV2089" s="240"/>
      <c r="EW2089" s="240"/>
      <c r="EX2089" s="240"/>
      <c r="EY2089" s="240"/>
      <c r="EZ2089" s="240"/>
      <c r="FA2089" s="240"/>
      <c r="FB2089" s="240"/>
      <c r="FC2089" s="240"/>
      <c r="FD2089" s="240"/>
      <c r="FE2089" s="240"/>
      <c r="FF2089" s="240"/>
      <c r="FG2089" s="240"/>
      <c r="FH2089" s="240"/>
      <c r="FI2089" s="240"/>
      <c r="FJ2089" s="240"/>
      <c r="FK2089" s="240"/>
      <c r="FL2089" s="240"/>
      <c r="FM2089" s="240"/>
      <c r="FN2089" s="240"/>
      <c r="FO2089" s="240"/>
      <c r="FP2089" s="240"/>
      <c r="FQ2089" s="240"/>
      <c r="FR2089" s="240"/>
      <c r="FS2089" s="240"/>
      <c r="FT2089" s="240"/>
      <c r="FU2089" s="240"/>
      <c r="FV2089" s="240"/>
      <c r="FW2089" s="240"/>
      <c r="FX2089" s="240"/>
      <c r="FY2089" s="240"/>
      <c r="FZ2089" s="240"/>
      <c r="GA2089" s="240"/>
      <c r="GB2089" s="240"/>
      <c r="GC2089" s="240"/>
      <c r="GD2089" s="240"/>
      <c r="GE2089" s="240"/>
      <c r="GF2089" s="240"/>
      <c r="GG2089" s="240"/>
      <c r="GH2089" s="240"/>
      <c r="GI2089" s="240"/>
      <c r="GJ2089" s="240"/>
      <c r="GK2089" s="240"/>
      <c r="GL2089" s="240"/>
      <c r="GM2089" s="240"/>
      <c r="GN2089" s="240"/>
      <c r="GO2089" s="240"/>
      <c r="GP2089" s="240"/>
      <c r="GQ2089" s="240"/>
      <c r="GR2089" s="240"/>
      <c r="GS2089" s="240"/>
      <c r="GT2089" s="240"/>
      <c r="GU2089" s="240"/>
      <c r="GV2089" s="240"/>
      <c r="GW2089" s="240"/>
      <c r="GX2089" s="240"/>
      <c r="GY2089" s="240"/>
      <c r="GZ2089" s="240"/>
      <c r="HA2089" s="240"/>
      <c r="HB2089" s="240"/>
      <c r="HC2089" s="240"/>
      <c r="HD2089" s="240"/>
      <c r="HE2089" s="240"/>
      <c r="HF2089" s="240"/>
      <c r="HG2089" s="240"/>
      <c r="HH2089" s="240"/>
      <c r="HI2089" s="240"/>
      <c r="HJ2089" s="240"/>
      <c r="HK2089" s="240"/>
      <c r="HL2089" s="240"/>
      <c r="HM2089" s="240"/>
      <c r="HN2089" s="240"/>
      <c r="HO2089" s="240"/>
      <c r="HP2089" s="240"/>
      <c r="HQ2089" s="240"/>
      <c r="HR2089" s="240"/>
      <c r="HS2089" s="240"/>
      <c r="HT2089" s="240"/>
      <c r="HU2089" s="240"/>
      <c r="HV2089" s="240"/>
      <c r="HW2089" s="240"/>
      <c r="HX2089" s="240"/>
      <c r="HY2089" s="240"/>
      <c r="HZ2089" s="240"/>
      <c r="IA2089" s="240"/>
      <c r="IB2089" s="240"/>
      <c r="IC2089" s="240"/>
      <c r="ID2089" s="240"/>
      <c r="IE2089" s="240"/>
      <c r="IF2089" s="240"/>
      <c r="IG2089" s="240"/>
      <c r="IH2089" s="240"/>
      <c r="II2089" s="240"/>
      <c r="IJ2089" s="240"/>
      <c r="IK2089" s="240"/>
      <c r="IL2089" s="240"/>
      <c r="IM2089" s="240"/>
      <c r="IN2089" s="240"/>
      <c r="IO2089" s="240"/>
      <c r="IP2089" s="240"/>
      <c r="IQ2089" s="240"/>
      <c r="IR2089" s="240"/>
      <c r="IS2089" s="240"/>
      <c r="IT2089" s="240"/>
      <c r="IU2089" s="240"/>
      <c r="IV2089" s="240"/>
      <c r="IW2089" s="240"/>
      <c r="IX2089" s="240"/>
      <c r="IY2089" s="240"/>
      <c r="IZ2089" s="240"/>
      <c r="JA2089" s="240"/>
      <c r="JB2089" s="240"/>
      <c r="JC2089" s="240"/>
      <c r="JD2089" s="240"/>
      <c r="JE2089" s="240"/>
      <c r="JF2089" s="240"/>
      <c r="JG2089" s="240"/>
    </row>
    <row r="2090" spans="1:267" s="1069" customFormat="1" x14ac:dyDescent="0.25">
      <c r="A2090" s="364"/>
      <c r="B2090" s="364">
        <v>1</v>
      </c>
      <c r="C2090" s="301" t="s">
        <v>344</v>
      </c>
      <c r="D2090" s="301"/>
      <c r="E2090" s="301"/>
      <c r="F2090" s="2195">
        <f t="shared" si="3152"/>
        <v>2063.8297872340427</v>
      </c>
      <c r="G2090" s="2195">
        <f t="shared" si="3152"/>
        <v>1203.9007092198583</v>
      </c>
      <c r="H2090" s="2195">
        <f t="shared" si="3152"/>
        <v>1078.2627659574468</v>
      </c>
      <c r="I2090" s="2374">
        <f t="shared" si="3152"/>
        <v>89.55670813600058</v>
      </c>
      <c r="J2090" s="2876"/>
      <c r="K2090" s="2876"/>
      <c r="L2090" s="2877"/>
      <c r="M2090" s="2877"/>
      <c r="N2090" s="2877"/>
      <c r="O2090" s="2877"/>
      <c r="P2090" s="2877"/>
      <c r="Q2090" s="2877"/>
      <c r="R2090" s="3137">
        <f t="shared" ref="R2090:AF2090" si="3161">R2018</f>
        <v>0</v>
      </c>
      <c r="S2090" s="3137">
        <f t="shared" ref="S2090:T2090" si="3162">S2018</f>
        <v>0</v>
      </c>
      <c r="T2090" s="3137">
        <f t="shared" si="3162"/>
        <v>0</v>
      </c>
      <c r="U2090" s="3137">
        <f t="shared" ref="U2090:V2090" si="3163">U2018</f>
        <v>0</v>
      </c>
      <c r="V2090" s="3137">
        <f t="shared" si="3163"/>
        <v>0</v>
      </c>
      <c r="W2090" s="3137">
        <f t="shared" ref="W2090:X2090" si="3164">W2018</f>
        <v>0</v>
      </c>
      <c r="X2090" s="3137">
        <f t="shared" si="3164"/>
        <v>0</v>
      </c>
      <c r="Y2090" s="3137">
        <f t="shared" si="3161"/>
        <v>0</v>
      </c>
      <c r="Z2090" s="3137">
        <f t="shared" si="3161"/>
        <v>0</v>
      </c>
      <c r="AA2090" s="3138">
        <f t="shared" si="3161"/>
        <v>0</v>
      </c>
      <c r="AB2090" s="3137">
        <f t="shared" si="3161"/>
        <v>0</v>
      </c>
      <c r="AC2090" s="3137">
        <f t="shared" si="3161"/>
        <v>0</v>
      </c>
      <c r="AD2090" s="3139">
        <f t="shared" si="3161"/>
        <v>0</v>
      </c>
      <c r="AE2090" s="3139">
        <f t="shared" si="3161"/>
        <v>0</v>
      </c>
      <c r="AF2090" s="3137">
        <f t="shared" si="3161"/>
        <v>0</v>
      </c>
      <c r="AG2090" s="1177"/>
      <c r="AH2090" s="2944"/>
      <c r="AI2090" s="2572"/>
      <c r="AJ2090" s="3328"/>
      <c r="AK2090" s="240"/>
      <c r="AL2090" s="240"/>
      <c r="AM2090" s="240"/>
      <c r="AN2090" s="240"/>
      <c r="AO2090" s="240"/>
      <c r="AP2090" s="240"/>
      <c r="AQ2090" s="240"/>
      <c r="AR2090" s="240"/>
      <c r="AS2090" s="240"/>
      <c r="AT2090" s="240"/>
      <c r="AU2090" s="240"/>
      <c r="AV2090" s="240"/>
      <c r="AW2090" s="240"/>
      <c r="AX2090" s="240"/>
      <c r="AY2090" s="240"/>
      <c r="AZ2090" s="240"/>
      <c r="BA2090" s="240"/>
      <c r="BB2090" s="240"/>
      <c r="BC2090" s="240"/>
      <c r="BD2090" s="240"/>
      <c r="BE2090" s="240"/>
      <c r="BF2090" s="240"/>
      <c r="BG2090" s="240"/>
      <c r="BH2090" s="240"/>
      <c r="BI2090" s="240"/>
      <c r="BJ2090" s="240"/>
      <c r="BK2090" s="240"/>
      <c r="BL2090" s="240"/>
      <c r="BM2090" s="240"/>
      <c r="BN2090" s="240"/>
      <c r="BO2090" s="240"/>
      <c r="BP2090" s="240"/>
      <c r="BQ2090" s="240"/>
      <c r="BR2090" s="240"/>
      <c r="BS2090" s="240"/>
      <c r="BT2090" s="240"/>
      <c r="BU2090" s="240"/>
      <c r="BV2090" s="240"/>
      <c r="BW2090" s="240"/>
      <c r="BX2090" s="240"/>
      <c r="BY2090" s="240"/>
      <c r="BZ2090" s="240"/>
      <c r="CA2090" s="240"/>
      <c r="CB2090" s="240"/>
      <c r="CC2090" s="240"/>
      <c r="CD2090" s="240"/>
      <c r="CE2090" s="240"/>
      <c r="CF2090" s="240"/>
      <c r="CG2090" s="240"/>
      <c r="CH2090" s="240"/>
      <c r="CI2090" s="240"/>
      <c r="CJ2090" s="240"/>
      <c r="CK2090" s="240"/>
      <c r="CL2090" s="240"/>
      <c r="CM2090" s="240"/>
      <c r="CN2090" s="240"/>
      <c r="CO2090" s="240"/>
      <c r="CP2090" s="240"/>
      <c r="CQ2090" s="240"/>
      <c r="CR2090" s="240"/>
      <c r="CS2090" s="240"/>
      <c r="CT2090" s="240"/>
      <c r="CU2090" s="240"/>
      <c r="CV2090" s="240"/>
      <c r="CW2090" s="240"/>
      <c r="CX2090" s="240"/>
      <c r="CY2090" s="240"/>
      <c r="CZ2090" s="240"/>
      <c r="DA2090" s="240"/>
      <c r="DB2090" s="240"/>
      <c r="DC2090" s="240"/>
      <c r="DD2090" s="240"/>
      <c r="DE2090" s="240"/>
      <c r="DF2090" s="240"/>
      <c r="DG2090" s="240"/>
      <c r="DH2090" s="240"/>
      <c r="DI2090" s="240"/>
      <c r="DJ2090" s="240"/>
      <c r="DK2090" s="240"/>
      <c r="DL2090" s="240"/>
      <c r="DM2090" s="240"/>
      <c r="DN2090" s="240"/>
      <c r="DO2090" s="240"/>
      <c r="DP2090" s="240"/>
      <c r="DQ2090" s="240"/>
      <c r="DR2090" s="240"/>
      <c r="DS2090" s="240"/>
      <c r="DT2090" s="240"/>
      <c r="DU2090" s="240"/>
      <c r="DV2090" s="240"/>
      <c r="DW2090" s="240"/>
      <c r="DX2090" s="240"/>
      <c r="DY2090" s="240"/>
      <c r="DZ2090" s="240"/>
      <c r="EA2090" s="240"/>
      <c r="EB2090" s="240"/>
      <c r="EC2090" s="240"/>
      <c r="ED2090" s="240"/>
      <c r="EE2090" s="240"/>
      <c r="EF2090" s="240"/>
      <c r="EG2090" s="240"/>
      <c r="EH2090" s="240"/>
      <c r="EI2090" s="240"/>
      <c r="EJ2090" s="240"/>
      <c r="EK2090" s="240"/>
      <c r="EL2090" s="240"/>
      <c r="EM2090" s="240"/>
      <c r="EN2090" s="240"/>
      <c r="EO2090" s="240"/>
      <c r="EP2090" s="240"/>
      <c r="EQ2090" s="240"/>
      <c r="ER2090" s="240"/>
      <c r="ES2090" s="240"/>
      <c r="ET2090" s="240"/>
      <c r="EU2090" s="240"/>
      <c r="EV2090" s="240"/>
      <c r="EW2090" s="240"/>
      <c r="EX2090" s="240"/>
      <c r="EY2090" s="240"/>
      <c r="EZ2090" s="240"/>
      <c r="FA2090" s="240"/>
      <c r="FB2090" s="240"/>
      <c r="FC2090" s="240"/>
      <c r="FD2090" s="240"/>
      <c r="FE2090" s="240"/>
      <c r="FF2090" s="240"/>
      <c r="FG2090" s="240"/>
      <c r="FH2090" s="240"/>
      <c r="FI2090" s="240"/>
      <c r="FJ2090" s="240"/>
      <c r="FK2090" s="240"/>
      <c r="FL2090" s="240"/>
      <c r="FM2090" s="240"/>
      <c r="FN2090" s="240"/>
      <c r="FO2090" s="240"/>
      <c r="FP2090" s="240"/>
      <c r="FQ2090" s="240"/>
      <c r="FR2090" s="240"/>
      <c r="FS2090" s="240"/>
      <c r="FT2090" s="240"/>
      <c r="FU2090" s="240"/>
      <c r="FV2090" s="240"/>
      <c r="FW2090" s="240"/>
      <c r="FX2090" s="240"/>
      <c r="FY2090" s="240"/>
      <c r="FZ2090" s="240"/>
      <c r="GA2090" s="240"/>
      <c r="GB2090" s="240"/>
      <c r="GC2090" s="240"/>
      <c r="GD2090" s="240"/>
      <c r="GE2090" s="240"/>
      <c r="GF2090" s="240"/>
      <c r="GG2090" s="240"/>
      <c r="GH2090" s="240"/>
      <c r="GI2090" s="240"/>
      <c r="GJ2090" s="240"/>
      <c r="GK2090" s="240"/>
      <c r="GL2090" s="240"/>
      <c r="GM2090" s="240"/>
      <c r="GN2090" s="240"/>
      <c r="GO2090" s="240"/>
      <c r="GP2090" s="240"/>
      <c r="GQ2090" s="240"/>
      <c r="GR2090" s="240"/>
      <c r="GS2090" s="240"/>
      <c r="GT2090" s="240"/>
      <c r="GU2090" s="240"/>
      <c r="GV2090" s="240"/>
      <c r="GW2090" s="240"/>
      <c r="GX2090" s="240"/>
      <c r="GY2090" s="240"/>
      <c r="GZ2090" s="240"/>
      <c r="HA2090" s="240"/>
      <c r="HB2090" s="240"/>
      <c r="HC2090" s="240"/>
      <c r="HD2090" s="240"/>
      <c r="HE2090" s="240"/>
      <c r="HF2090" s="240"/>
      <c r="HG2090" s="240"/>
      <c r="HH2090" s="240"/>
      <c r="HI2090" s="240"/>
      <c r="HJ2090" s="240"/>
      <c r="HK2090" s="240"/>
      <c r="HL2090" s="240"/>
      <c r="HM2090" s="240"/>
      <c r="HN2090" s="240"/>
      <c r="HO2090" s="240"/>
      <c r="HP2090" s="240"/>
      <c r="HQ2090" s="240"/>
      <c r="HR2090" s="240"/>
      <c r="HS2090" s="240"/>
      <c r="HT2090" s="240"/>
      <c r="HU2090" s="240"/>
      <c r="HV2090" s="240"/>
      <c r="HW2090" s="240"/>
      <c r="HX2090" s="240"/>
      <c r="HY2090" s="240"/>
      <c r="HZ2090" s="240"/>
      <c r="IA2090" s="240"/>
      <c r="IB2090" s="240"/>
      <c r="IC2090" s="240"/>
      <c r="ID2090" s="240"/>
      <c r="IE2090" s="240"/>
      <c r="IF2090" s="240"/>
      <c r="IG2090" s="240"/>
      <c r="IH2090" s="240"/>
      <c r="II2090" s="240"/>
      <c r="IJ2090" s="240"/>
      <c r="IK2090" s="240"/>
      <c r="IL2090" s="240"/>
      <c r="IM2090" s="240"/>
      <c r="IN2090" s="240"/>
      <c r="IO2090" s="240"/>
      <c r="IP2090" s="240"/>
      <c r="IQ2090" s="240"/>
      <c r="IR2090" s="240"/>
      <c r="IS2090" s="240"/>
      <c r="IT2090" s="240"/>
      <c r="IU2090" s="240"/>
      <c r="IV2090" s="240"/>
      <c r="IW2090" s="240"/>
      <c r="IX2090" s="240"/>
      <c r="IY2090" s="240"/>
      <c r="IZ2090" s="240"/>
      <c r="JA2090" s="240"/>
      <c r="JB2090" s="240"/>
      <c r="JC2090" s="240"/>
      <c r="JD2090" s="240"/>
      <c r="JE2090" s="240"/>
      <c r="JF2090" s="240"/>
      <c r="JG2090" s="240"/>
    </row>
    <row r="2091" spans="1:267" s="1069" customFormat="1" x14ac:dyDescent="0.25">
      <c r="A2091" s="364"/>
      <c r="B2091" s="364">
        <v>1</v>
      </c>
      <c r="C2091" s="448" t="s">
        <v>345</v>
      </c>
      <c r="D2091" s="301"/>
      <c r="E2091" s="301"/>
      <c r="F2091" s="2195">
        <f t="shared" si="3152"/>
        <v>19400</v>
      </c>
      <c r="G2091" s="948">
        <f t="shared" si="3152"/>
        <v>11316.666666666668</v>
      </c>
      <c r="H2091" s="948">
        <f t="shared" si="3152"/>
        <v>10135.67</v>
      </c>
      <c r="I2091" s="2374">
        <f t="shared" si="3152"/>
        <v>89.56145621631174</v>
      </c>
      <c r="J2091" s="2876"/>
      <c r="K2091" s="2876"/>
      <c r="L2091" s="2877"/>
      <c r="M2091" s="2877"/>
      <c r="N2091" s="2877"/>
      <c r="O2091" s="2877"/>
      <c r="P2091" s="2877"/>
      <c r="Q2091" s="2877"/>
      <c r="R2091" s="3137">
        <f t="shared" ref="R2091:AF2091" si="3165">R2019</f>
        <v>0</v>
      </c>
      <c r="S2091" s="3137">
        <f t="shared" ref="S2091:T2091" si="3166">S2019</f>
        <v>0</v>
      </c>
      <c r="T2091" s="3137">
        <f t="shared" si="3166"/>
        <v>0</v>
      </c>
      <c r="U2091" s="3137">
        <f t="shared" ref="U2091:V2091" si="3167">U2019</f>
        <v>0</v>
      </c>
      <c r="V2091" s="3137">
        <f t="shared" si="3167"/>
        <v>0</v>
      </c>
      <c r="W2091" s="3137">
        <f t="shared" ref="W2091:X2091" si="3168">W2019</f>
        <v>0</v>
      </c>
      <c r="X2091" s="3137">
        <f t="shared" si="3168"/>
        <v>0</v>
      </c>
      <c r="Y2091" s="3137">
        <f t="shared" si="3165"/>
        <v>0</v>
      </c>
      <c r="Z2091" s="3137">
        <f t="shared" si="3165"/>
        <v>0</v>
      </c>
      <c r="AA2091" s="3138">
        <f t="shared" si="3165"/>
        <v>0</v>
      </c>
      <c r="AB2091" s="3137">
        <f t="shared" si="3165"/>
        <v>0</v>
      </c>
      <c r="AC2091" s="3137">
        <f t="shared" si="3165"/>
        <v>0</v>
      </c>
      <c r="AD2091" s="3139">
        <f t="shared" si="3165"/>
        <v>0</v>
      </c>
      <c r="AE2091" s="3139">
        <f t="shared" si="3165"/>
        <v>0</v>
      </c>
      <c r="AF2091" s="3137">
        <f t="shared" si="3165"/>
        <v>0</v>
      </c>
      <c r="AG2091" s="1149"/>
      <c r="AH2091" s="2944"/>
      <c r="AI2091" s="2572"/>
      <c r="AJ2091" s="3328"/>
      <c r="AK2091" s="240"/>
      <c r="AL2091" s="240"/>
      <c r="AM2091" s="240"/>
      <c r="AN2091" s="240"/>
      <c r="AO2091" s="240"/>
      <c r="AP2091" s="240"/>
      <c r="AQ2091" s="240"/>
      <c r="AR2091" s="240"/>
      <c r="AS2091" s="240"/>
      <c r="AT2091" s="240"/>
      <c r="AU2091" s="240"/>
      <c r="AV2091" s="240"/>
      <c r="AW2091" s="240"/>
      <c r="AX2091" s="240"/>
      <c r="AY2091" s="240"/>
      <c r="AZ2091" s="240"/>
      <c r="BA2091" s="240"/>
      <c r="BB2091" s="240"/>
      <c r="BC2091" s="240"/>
      <c r="BD2091" s="240"/>
      <c r="BE2091" s="240"/>
      <c r="BF2091" s="240"/>
      <c r="BG2091" s="240"/>
      <c r="BH2091" s="240"/>
      <c r="BI2091" s="240"/>
      <c r="BJ2091" s="240"/>
      <c r="BK2091" s="240"/>
      <c r="BL2091" s="240"/>
      <c r="BM2091" s="240"/>
      <c r="BN2091" s="240"/>
      <c r="BO2091" s="240"/>
      <c r="BP2091" s="240"/>
      <c r="BQ2091" s="240"/>
      <c r="BR2091" s="240"/>
      <c r="BS2091" s="240"/>
      <c r="BT2091" s="240"/>
      <c r="BU2091" s="240"/>
      <c r="BV2091" s="240"/>
      <c r="BW2091" s="240"/>
      <c r="BX2091" s="240"/>
      <c r="BY2091" s="240"/>
      <c r="BZ2091" s="240"/>
      <c r="CA2091" s="240"/>
      <c r="CB2091" s="240"/>
      <c r="CC2091" s="240"/>
      <c r="CD2091" s="240"/>
      <c r="CE2091" s="240"/>
      <c r="CF2091" s="240"/>
      <c r="CG2091" s="240"/>
      <c r="CH2091" s="240"/>
      <c r="CI2091" s="240"/>
      <c r="CJ2091" s="240"/>
      <c r="CK2091" s="240"/>
      <c r="CL2091" s="240"/>
      <c r="CM2091" s="240"/>
      <c r="CN2091" s="240"/>
      <c r="CO2091" s="240"/>
      <c r="CP2091" s="240"/>
      <c r="CQ2091" s="240"/>
      <c r="CR2091" s="240"/>
      <c r="CS2091" s="240"/>
      <c r="CT2091" s="240"/>
      <c r="CU2091" s="240"/>
      <c r="CV2091" s="240"/>
      <c r="CW2091" s="240"/>
      <c r="CX2091" s="240"/>
      <c r="CY2091" s="240"/>
      <c r="CZ2091" s="240"/>
      <c r="DA2091" s="240"/>
      <c r="DB2091" s="240"/>
      <c r="DC2091" s="240"/>
      <c r="DD2091" s="240"/>
      <c r="DE2091" s="240"/>
      <c r="DF2091" s="240"/>
      <c r="DG2091" s="240"/>
      <c r="DH2091" s="240"/>
      <c r="DI2091" s="240"/>
      <c r="DJ2091" s="240"/>
      <c r="DK2091" s="240"/>
      <c r="DL2091" s="240"/>
      <c r="DM2091" s="240"/>
      <c r="DN2091" s="240"/>
      <c r="DO2091" s="240"/>
      <c r="DP2091" s="240"/>
      <c r="DQ2091" s="240"/>
      <c r="DR2091" s="240"/>
      <c r="DS2091" s="240"/>
      <c r="DT2091" s="240"/>
      <c r="DU2091" s="240"/>
      <c r="DV2091" s="240"/>
      <c r="DW2091" s="240"/>
      <c r="DX2091" s="240"/>
      <c r="DY2091" s="240"/>
      <c r="DZ2091" s="240"/>
      <c r="EA2091" s="240"/>
      <c r="EB2091" s="240"/>
      <c r="EC2091" s="240"/>
      <c r="ED2091" s="240"/>
      <c r="EE2091" s="240"/>
      <c r="EF2091" s="240"/>
      <c r="EG2091" s="240"/>
      <c r="EH2091" s="240"/>
      <c r="EI2091" s="240"/>
      <c r="EJ2091" s="240"/>
      <c r="EK2091" s="240"/>
      <c r="EL2091" s="240"/>
      <c r="EM2091" s="240"/>
      <c r="EN2091" s="240"/>
      <c r="EO2091" s="240"/>
      <c r="EP2091" s="240"/>
      <c r="EQ2091" s="240"/>
      <c r="ER2091" s="240"/>
      <c r="ES2091" s="240"/>
      <c r="ET2091" s="240"/>
      <c r="EU2091" s="240"/>
      <c r="EV2091" s="240"/>
      <c r="EW2091" s="240"/>
      <c r="EX2091" s="240"/>
      <c r="EY2091" s="240"/>
      <c r="EZ2091" s="240"/>
      <c r="FA2091" s="240"/>
      <c r="FB2091" s="240"/>
      <c r="FC2091" s="240"/>
      <c r="FD2091" s="240"/>
      <c r="FE2091" s="240"/>
      <c r="FF2091" s="240"/>
      <c r="FG2091" s="240"/>
      <c r="FH2091" s="240"/>
      <c r="FI2091" s="240"/>
      <c r="FJ2091" s="240"/>
      <c r="FK2091" s="240"/>
      <c r="FL2091" s="240"/>
      <c r="FM2091" s="240"/>
      <c r="FN2091" s="240"/>
      <c r="FO2091" s="240"/>
      <c r="FP2091" s="240"/>
      <c r="FQ2091" s="240"/>
      <c r="FR2091" s="240"/>
      <c r="FS2091" s="240"/>
      <c r="FT2091" s="240"/>
      <c r="FU2091" s="240"/>
      <c r="FV2091" s="240"/>
      <c r="FW2091" s="240"/>
      <c r="FX2091" s="240"/>
      <c r="FY2091" s="240"/>
      <c r="FZ2091" s="240"/>
      <c r="GA2091" s="240"/>
      <c r="GB2091" s="240"/>
      <c r="GC2091" s="240"/>
      <c r="GD2091" s="240"/>
      <c r="GE2091" s="240"/>
      <c r="GF2091" s="240"/>
      <c r="GG2091" s="240"/>
      <c r="GH2091" s="240"/>
      <c r="GI2091" s="240"/>
      <c r="GJ2091" s="240"/>
      <c r="GK2091" s="240"/>
      <c r="GL2091" s="240"/>
      <c r="GM2091" s="240"/>
      <c r="GN2091" s="240"/>
      <c r="GO2091" s="240"/>
      <c r="GP2091" s="240"/>
      <c r="GQ2091" s="240"/>
      <c r="GR2091" s="240"/>
      <c r="GS2091" s="240"/>
      <c r="GT2091" s="240"/>
      <c r="GU2091" s="240"/>
      <c r="GV2091" s="240"/>
      <c r="GW2091" s="240"/>
      <c r="GX2091" s="240"/>
      <c r="GY2091" s="240"/>
      <c r="GZ2091" s="240"/>
      <c r="HA2091" s="240"/>
      <c r="HB2091" s="240"/>
      <c r="HC2091" s="240"/>
      <c r="HD2091" s="240"/>
      <c r="HE2091" s="240"/>
      <c r="HF2091" s="240"/>
      <c r="HG2091" s="240"/>
      <c r="HH2091" s="240"/>
      <c r="HI2091" s="240"/>
      <c r="HJ2091" s="240"/>
      <c r="HK2091" s="240"/>
      <c r="HL2091" s="240"/>
      <c r="HM2091" s="240"/>
      <c r="HN2091" s="240"/>
      <c r="HO2091" s="240"/>
      <c r="HP2091" s="240"/>
      <c r="HQ2091" s="240"/>
      <c r="HR2091" s="240"/>
      <c r="HS2091" s="240"/>
      <c r="HT2091" s="240"/>
      <c r="HU2091" s="240"/>
      <c r="HV2091" s="240"/>
      <c r="HW2091" s="240"/>
      <c r="HX2091" s="240"/>
      <c r="HY2091" s="240"/>
      <c r="HZ2091" s="240"/>
      <c r="IA2091" s="240"/>
      <c r="IB2091" s="240"/>
      <c r="IC2091" s="240"/>
      <c r="ID2091" s="240"/>
      <c r="IE2091" s="240"/>
      <c r="IF2091" s="240"/>
      <c r="IG2091" s="240"/>
      <c r="IH2091" s="240"/>
      <c r="II2091" s="240"/>
      <c r="IJ2091" s="240"/>
      <c r="IK2091" s="240"/>
      <c r="IL2091" s="240"/>
      <c r="IM2091" s="240"/>
      <c r="IN2091" s="240"/>
      <c r="IO2091" s="240"/>
      <c r="IP2091" s="240"/>
      <c r="IQ2091" s="240"/>
      <c r="IR2091" s="240"/>
      <c r="IS2091" s="240"/>
      <c r="IT2091" s="240"/>
      <c r="IU2091" s="240"/>
      <c r="IV2091" s="240"/>
      <c r="IW2091" s="240"/>
      <c r="IX2091" s="240"/>
      <c r="IY2091" s="240"/>
      <c r="IZ2091" s="240"/>
      <c r="JA2091" s="240"/>
      <c r="JB2091" s="240"/>
      <c r="JC2091" s="240"/>
      <c r="JD2091" s="240"/>
      <c r="JE2091" s="240"/>
      <c r="JF2091" s="240"/>
      <c r="JG2091" s="240"/>
    </row>
    <row r="2092" spans="1:267" s="1069" customFormat="1" ht="29.25" x14ac:dyDescent="0.25">
      <c r="A2092" s="364"/>
      <c r="B2092" s="364">
        <v>1</v>
      </c>
      <c r="C2092" s="443" t="s">
        <v>321</v>
      </c>
      <c r="D2092" s="301"/>
      <c r="E2092" s="301"/>
      <c r="F2092" s="2195">
        <f t="shared" si="3152"/>
        <v>4506</v>
      </c>
      <c r="G2092" s="948">
        <f t="shared" si="3152"/>
        <v>2628.5</v>
      </c>
      <c r="H2092" s="948">
        <f t="shared" si="3152"/>
        <v>2114</v>
      </c>
      <c r="I2092" s="2374">
        <f t="shared" si="3152"/>
        <v>80.426098535286286</v>
      </c>
      <c r="J2092" s="2876"/>
      <c r="K2092" s="2876"/>
      <c r="L2092" s="2877"/>
      <c r="M2092" s="2877"/>
      <c r="N2092" s="2877"/>
      <c r="O2092" s="2877"/>
      <c r="P2092" s="2877"/>
      <c r="Q2092" s="2877"/>
      <c r="R2092" s="3137">
        <f t="shared" ref="R2092:AF2092" si="3169">R2020</f>
        <v>0</v>
      </c>
      <c r="S2092" s="3137">
        <f t="shared" ref="S2092:T2092" si="3170">S2020</f>
        <v>0</v>
      </c>
      <c r="T2092" s="3137">
        <f t="shared" si="3170"/>
        <v>0</v>
      </c>
      <c r="U2092" s="3137">
        <f t="shared" ref="U2092:V2092" si="3171">U2020</f>
        <v>0</v>
      </c>
      <c r="V2092" s="3137">
        <f t="shared" si="3171"/>
        <v>0</v>
      </c>
      <c r="W2092" s="3137">
        <f t="shared" ref="W2092:X2092" si="3172">W2020</f>
        <v>0</v>
      </c>
      <c r="X2092" s="3137">
        <f t="shared" si="3172"/>
        <v>0</v>
      </c>
      <c r="Y2092" s="3137">
        <f t="shared" si="3169"/>
        <v>0</v>
      </c>
      <c r="Z2092" s="3137">
        <f t="shared" si="3169"/>
        <v>0</v>
      </c>
      <c r="AA2092" s="3138">
        <f t="shared" si="3169"/>
        <v>0</v>
      </c>
      <c r="AB2092" s="3137">
        <f t="shared" si="3169"/>
        <v>0</v>
      </c>
      <c r="AC2092" s="3137">
        <f t="shared" si="3169"/>
        <v>0</v>
      </c>
      <c r="AD2092" s="3139">
        <f t="shared" si="3169"/>
        <v>0</v>
      </c>
      <c r="AE2092" s="3139">
        <f t="shared" si="3169"/>
        <v>0</v>
      </c>
      <c r="AF2092" s="3137">
        <f t="shared" si="3169"/>
        <v>0</v>
      </c>
      <c r="AG2092" s="1149"/>
      <c r="AH2092" s="2944"/>
      <c r="AI2092" s="2572"/>
      <c r="AJ2092" s="3328"/>
      <c r="AK2092" s="240"/>
      <c r="AL2092" s="240"/>
      <c r="AM2092" s="240"/>
      <c r="AN2092" s="240"/>
      <c r="AO2092" s="240"/>
      <c r="AP2092" s="240"/>
      <c r="AQ2092" s="240"/>
      <c r="AR2092" s="240"/>
      <c r="AS2092" s="240"/>
      <c r="AT2092" s="240"/>
      <c r="AU2092" s="240"/>
      <c r="AV2092" s="240"/>
      <c r="AW2092" s="240"/>
      <c r="AX2092" s="240"/>
      <c r="AY2092" s="240"/>
      <c r="AZ2092" s="240"/>
      <c r="BA2092" s="240"/>
      <c r="BB2092" s="240"/>
      <c r="BC2092" s="240"/>
      <c r="BD2092" s="240"/>
      <c r="BE2092" s="240"/>
      <c r="BF2092" s="240"/>
      <c r="BG2092" s="240"/>
      <c r="BH2092" s="240"/>
      <c r="BI2092" s="240"/>
      <c r="BJ2092" s="240"/>
      <c r="BK2092" s="240"/>
      <c r="BL2092" s="240"/>
      <c r="BM2092" s="240"/>
      <c r="BN2092" s="240"/>
      <c r="BO2092" s="240"/>
      <c r="BP2092" s="240"/>
      <c r="BQ2092" s="240"/>
      <c r="BR2092" s="240"/>
      <c r="BS2092" s="240"/>
      <c r="BT2092" s="240"/>
      <c r="BU2092" s="240"/>
      <c r="BV2092" s="240"/>
      <c r="BW2092" s="240"/>
      <c r="BX2092" s="240"/>
      <c r="BY2092" s="240"/>
      <c r="BZ2092" s="240"/>
      <c r="CA2092" s="240"/>
      <c r="CB2092" s="240"/>
      <c r="CC2092" s="240"/>
      <c r="CD2092" s="240"/>
      <c r="CE2092" s="240"/>
      <c r="CF2092" s="240"/>
      <c r="CG2092" s="240"/>
      <c r="CH2092" s="240"/>
      <c r="CI2092" s="240"/>
      <c r="CJ2092" s="240"/>
      <c r="CK2092" s="240"/>
      <c r="CL2092" s="240"/>
      <c r="CM2092" s="240"/>
      <c r="CN2092" s="240"/>
      <c r="CO2092" s="240"/>
      <c r="CP2092" s="240"/>
      <c r="CQ2092" s="240"/>
      <c r="CR2092" s="240"/>
      <c r="CS2092" s="240"/>
      <c r="CT2092" s="240"/>
      <c r="CU2092" s="240"/>
      <c r="CV2092" s="240"/>
      <c r="CW2092" s="240"/>
      <c r="CX2092" s="240"/>
      <c r="CY2092" s="240"/>
      <c r="CZ2092" s="240"/>
      <c r="DA2092" s="240"/>
      <c r="DB2092" s="240"/>
      <c r="DC2092" s="240"/>
      <c r="DD2092" s="240"/>
      <c r="DE2092" s="240"/>
      <c r="DF2092" s="240"/>
      <c r="DG2092" s="240"/>
      <c r="DH2092" s="240"/>
      <c r="DI2092" s="240"/>
      <c r="DJ2092" s="240"/>
      <c r="DK2092" s="240"/>
      <c r="DL2092" s="240"/>
      <c r="DM2092" s="240"/>
      <c r="DN2092" s="240"/>
      <c r="DO2092" s="240"/>
      <c r="DP2092" s="240"/>
      <c r="DQ2092" s="240"/>
      <c r="DR2092" s="240"/>
      <c r="DS2092" s="240"/>
      <c r="DT2092" s="240"/>
      <c r="DU2092" s="240"/>
      <c r="DV2092" s="240"/>
      <c r="DW2092" s="240"/>
      <c r="DX2092" s="240"/>
      <c r="DY2092" s="240"/>
      <c r="DZ2092" s="240"/>
      <c r="EA2092" s="240"/>
      <c r="EB2092" s="240"/>
      <c r="EC2092" s="240"/>
      <c r="ED2092" s="240"/>
      <c r="EE2092" s="240"/>
      <c r="EF2092" s="240"/>
      <c r="EG2092" s="240"/>
      <c r="EH2092" s="240"/>
      <c r="EI2092" s="240"/>
      <c r="EJ2092" s="240"/>
      <c r="EK2092" s="240"/>
      <c r="EL2092" s="240"/>
      <c r="EM2092" s="240"/>
      <c r="EN2092" s="240"/>
      <c r="EO2092" s="240"/>
      <c r="EP2092" s="240"/>
      <c r="EQ2092" s="240"/>
      <c r="ER2092" s="240"/>
      <c r="ES2092" s="240"/>
      <c r="ET2092" s="240"/>
      <c r="EU2092" s="240"/>
      <c r="EV2092" s="240"/>
      <c r="EW2092" s="240"/>
      <c r="EX2092" s="240"/>
      <c r="EY2092" s="240"/>
      <c r="EZ2092" s="240"/>
      <c r="FA2092" s="240"/>
      <c r="FB2092" s="240"/>
      <c r="FC2092" s="240"/>
      <c r="FD2092" s="240"/>
      <c r="FE2092" s="240"/>
      <c r="FF2092" s="240"/>
      <c r="FG2092" s="240"/>
      <c r="FH2092" s="240"/>
      <c r="FI2092" s="240"/>
      <c r="FJ2092" s="240"/>
      <c r="FK2092" s="240"/>
      <c r="FL2092" s="240"/>
      <c r="FM2092" s="240"/>
      <c r="FN2092" s="240"/>
      <c r="FO2092" s="240"/>
      <c r="FP2092" s="240"/>
      <c r="FQ2092" s="240"/>
      <c r="FR2092" s="240"/>
      <c r="FS2092" s="240"/>
      <c r="FT2092" s="240"/>
      <c r="FU2092" s="240"/>
      <c r="FV2092" s="240"/>
      <c r="FW2092" s="240"/>
      <c r="FX2092" s="240"/>
      <c r="FY2092" s="240"/>
      <c r="FZ2092" s="240"/>
      <c r="GA2092" s="240"/>
      <c r="GB2092" s="240"/>
      <c r="GC2092" s="240"/>
      <c r="GD2092" s="240"/>
      <c r="GE2092" s="240"/>
      <c r="GF2092" s="240"/>
      <c r="GG2092" s="240"/>
      <c r="GH2092" s="240"/>
      <c r="GI2092" s="240"/>
      <c r="GJ2092" s="240"/>
      <c r="GK2092" s="240"/>
      <c r="GL2092" s="240"/>
      <c r="GM2092" s="240"/>
      <c r="GN2092" s="240"/>
      <c r="GO2092" s="240"/>
      <c r="GP2092" s="240"/>
      <c r="GQ2092" s="240"/>
      <c r="GR2092" s="240"/>
      <c r="GS2092" s="240"/>
      <c r="GT2092" s="240"/>
      <c r="GU2092" s="240"/>
      <c r="GV2092" s="240"/>
      <c r="GW2092" s="240"/>
      <c r="GX2092" s="240"/>
      <c r="GY2092" s="240"/>
      <c r="GZ2092" s="240"/>
      <c r="HA2092" s="240"/>
      <c r="HB2092" s="240"/>
      <c r="HC2092" s="240"/>
      <c r="HD2092" s="240"/>
      <c r="HE2092" s="240"/>
      <c r="HF2092" s="240"/>
      <c r="HG2092" s="240"/>
      <c r="HH2092" s="240"/>
      <c r="HI2092" s="240"/>
      <c r="HJ2092" s="240"/>
      <c r="HK2092" s="240"/>
      <c r="HL2092" s="240"/>
      <c r="HM2092" s="240"/>
      <c r="HN2092" s="240"/>
      <c r="HO2092" s="240"/>
      <c r="HP2092" s="240"/>
      <c r="HQ2092" s="240"/>
      <c r="HR2092" s="240"/>
      <c r="HS2092" s="240"/>
      <c r="HT2092" s="240"/>
      <c r="HU2092" s="240"/>
      <c r="HV2092" s="240"/>
      <c r="HW2092" s="240"/>
      <c r="HX2092" s="240"/>
      <c r="HY2092" s="240"/>
      <c r="HZ2092" s="240"/>
      <c r="IA2092" s="240"/>
      <c r="IB2092" s="240"/>
      <c r="IC2092" s="240"/>
      <c r="ID2092" s="240"/>
      <c r="IE2092" s="240"/>
      <c r="IF2092" s="240"/>
      <c r="IG2092" s="240"/>
      <c r="IH2092" s="240"/>
      <c r="II2092" s="240"/>
      <c r="IJ2092" s="240"/>
      <c r="IK2092" s="240"/>
      <c r="IL2092" s="240"/>
      <c r="IM2092" s="240"/>
      <c r="IN2092" s="240"/>
      <c r="IO2092" s="240"/>
      <c r="IP2092" s="240"/>
      <c r="IQ2092" s="240"/>
      <c r="IR2092" s="240"/>
      <c r="IS2092" s="240"/>
      <c r="IT2092" s="240"/>
      <c r="IU2092" s="240"/>
      <c r="IV2092" s="240"/>
      <c r="IW2092" s="240"/>
      <c r="IX2092" s="240"/>
      <c r="IY2092" s="240"/>
      <c r="IZ2092" s="240"/>
      <c r="JA2092" s="240"/>
      <c r="JB2092" s="240"/>
      <c r="JC2092" s="240"/>
      <c r="JD2092" s="240"/>
      <c r="JE2092" s="240"/>
      <c r="JF2092" s="240"/>
      <c r="JG2092" s="240"/>
    </row>
    <row r="2093" spans="1:267" s="1069" customFormat="1" ht="30" x14ac:dyDescent="0.25">
      <c r="A2093" s="364"/>
      <c r="B2093" s="364">
        <v>1</v>
      </c>
      <c r="C2093" s="302" t="s">
        <v>197</v>
      </c>
      <c r="D2093" s="301"/>
      <c r="E2093" s="301"/>
      <c r="F2093" s="2195">
        <f t="shared" si="3152"/>
        <v>0</v>
      </c>
      <c r="G2093" s="948">
        <f t="shared" si="3152"/>
        <v>0</v>
      </c>
      <c r="H2093" s="948">
        <f t="shared" si="3152"/>
        <v>0</v>
      </c>
      <c r="I2093" s="2374">
        <f t="shared" si="3152"/>
        <v>0</v>
      </c>
      <c r="J2093" s="2876"/>
      <c r="K2093" s="2876"/>
      <c r="L2093" s="2877"/>
      <c r="M2093" s="2877"/>
      <c r="N2093" s="2877"/>
      <c r="O2093" s="2877"/>
      <c r="P2093" s="2877"/>
      <c r="Q2093" s="2877"/>
      <c r="R2093" s="3137">
        <f t="shared" ref="R2093:AF2093" si="3173">R2021</f>
        <v>0</v>
      </c>
      <c r="S2093" s="3137">
        <f t="shared" ref="S2093:T2093" si="3174">S2021</f>
        <v>0</v>
      </c>
      <c r="T2093" s="3137">
        <f t="shared" si="3174"/>
        <v>0</v>
      </c>
      <c r="U2093" s="3137">
        <f t="shared" ref="U2093:V2093" si="3175">U2021</f>
        <v>0</v>
      </c>
      <c r="V2093" s="3137">
        <f t="shared" si="3175"/>
        <v>0</v>
      </c>
      <c r="W2093" s="3137">
        <f t="shared" ref="W2093:X2093" si="3176">W2021</f>
        <v>0</v>
      </c>
      <c r="X2093" s="3137">
        <f t="shared" si="3176"/>
        <v>0</v>
      </c>
      <c r="Y2093" s="3137">
        <f t="shared" si="3173"/>
        <v>0</v>
      </c>
      <c r="Z2093" s="3137">
        <f t="shared" si="3173"/>
        <v>0</v>
      </c>
      <c r="AA2093" s="3138">
        <f t="shared" si="3173"/>
        <v>0</v>
      </c>
      <c r="AB2093" s="3137">
        <f t="shared" si="3173"/>
        <v>0</v>
      </c>
      <c r="AC2093" s="3137">
        <f t="shared" si="3173"/>
        <v>0</v>
      </c>
      <c r="AD2093" s="3139">
        <f t="shared" si="3173"/>
        <v>0</v>
      </c>
      <c r="AE2093" s="3139">
        <f t="shared" si="3173"/>
        <v>0</v>
      </c>
      <c r="AF2093" s="3137">
        <f t="shared" si="3173"/>
        <v>0</v>
      </c>
      <c r="AG2093" s="1149"/>
      <c r="AH2093" s="2944"/>
      <c r="AI2093" s="2572"/>
      <c r="AJ2093" s="3328"/>
      <c r="AK2093" s="240"/>
      <c r="AL2093" s="240"/>
      <c r="AM2093" s="240"/>
      <c r="AN2093" s="240"/>
      <c r="AO2093" s="240"/>
      <c r="AP2093" s="240"/>
      <c r="AQ2093" s="240"/>
      <c r="AR2093" s="240"/>
      <c r="AS2093" s="240"/>
      <c r="AT2093" s="240"/>
      <c r="AU2093" s="240"/>
      <c r="AV2093" s="240"/>
      <c r="AW2093" s="240"/>
      <c r="AX2093" s="240"/>
      <c r="AY2093" s="240"/>
      <c r="AZ2093" s="240"/>
      <c r="BA2093" s="240"/>
      <c r="BB2093" s="240"/>
      <c r="BC2093" s="240"/>
      <c r="BD2093" s="240"/>
      <c r="BE2093" s="240"/>
      <c r="BF2093" s="240"/>
      <c r="BG2093" s="240"/>
      <c r="BH2093" s="240"/>
      <c r="BI2093" s="240"/>
      <c r="BJ2093" s="240"/>
      <c r="BK2093" s="240"/>
      <c r="BL2093" s="240"/>
      <c r="BM2093" s="240"/>
      <c r="BN2093" s="240"/>
      <c r="BO2093" s="240"/>
      <c r="BP2093" s="240"/>
      <c r="BQ2093" s="240"/>
      <c r="BR2093" s="240"/>
      <c r="BS2093" s="240"/>
      <c r="BT2093" s="240"/>
      <c r="BU2093" s="240"/>
      <c r="BV2093" s="240"/>
      <c r="BW2093" s="240"/>
      <c r="BX2093" s="240"/>
      <c r="BY2093" s="240"/>
      <c r="BZ2093" s="240"/>
      <c r="CA2093" s="240"/>
      <c r="CB2093" s="240"/>
      <c r="CC2093" s="240"/>
      <c r="CD2093" s="240"/>
      <c r="CE2093" s="240"/>
      <c r="CF2093" s="240"/>
      <c r="CG2093" s="240"/>
      <c r="CH2093" s="240"/>
      <c r="CI2093" s="240"/>
      <c r="CJ2093" s="240"/>
      <c r="CK2093" s="240"/>
      <c r="CL2093" s="240"/>
      <c r="CM2093" s="240"/>
      <c r="CN2093" s="240"/>
      <c r="CO2093" s="240"/>
      <c r="CP2093" s="240"/>
      <c r="CQ2093" s="240"/>
      <c r="CR2093" s="240"/>
      <c r="CS2093" s="240"/>
      <c r="CT2093" s="240"/>
      <c r="CU2093" s="240"/>
      <c r="CV2093" s="240"/>
      <c r="CW2093" s="240"/>
      <c r="CX2093" s="240"/>
      <c r="CY2093" s="240"/>
      <c r="CZ2093" s="240"/>
      <c r="DA2093" s="240"/>
      <c r="DB2093" s="240"/>
      <c r="DC2093" s="240"/>
      <c r="DD2093" s="240"/>
      <c r="DE2093" s="240"/>
      <c r="DF2093" s="240"/>
      <c r="DG2093" s="240"/>
      <c r="DH2093" s="240"/>
      <c r="DI2093" s="240"/>
      <c r="DJ2093" s="240"/>
      <c r="DK2093" s="240"/>
      <c r="DL2093" s="240"/>
      <c r="DM2093" s="240"/>
      <c r="DN2093" s="240"/>
      <c r="DO2093" s="240"/>
      <c r="DP2093" s="240"/>
      <c r="DQ2093" s="240"/>
      <c r="DR2093" s="240"/>
      <c r="DS2093" s="240"/>
      <c r="DT2093" s="240"/>
      <c r="DU2093" s="240"/>
      <c r="DV2093" s="240"/>
      <c r="DW2093" s="240"/>
      <c r="DX2093" s="240"/>
      <c r="DY2093" s="240"/>
      <c r="DZ2093" s="240"/>
      <c r="EA2093" s="240"/>
      <c r="EB2093" s="240"/>
      <c r="EC2093" s="240"/>
      <c r="ED2093" s="240"/>
      <c r="EE2093" s="240"/>
      <c r="EF2093" s="240"/>
      <c r="EG2093" s="240"/>
      <c r="EH2093" s="240"/>
      <c r="EI2093" s="240"/>
      <c r="EJ2093" s="240"/>
      <c r="EK2093" s="240"/>
      <c r="EL2093" s="240"/>
      <c r="EM2093" s="240"/>
      <c r="EN2093" s="240"/>
      <c r="EO2093" s="240"/>
      <c r="EP2093" s="240"/>
      <c r="EQ2093" s="240"/>
      <c r="ER2093" s="240"/>
      <c r="ES2093" s="240"/>
      <c r="ET2093" s="240"/>
      <c r="EU2093" s="240"/>
      <c r="EV2093" s="240"/>
      <c r="EW2093" s="240"/>
      <c r="EX2093" s="240"/>
      <c r="EY2093" s="240"/>
      <c r="EZ2093" s="240"/>
      <c r="FA2093" s="240"/>
      <c r="FB2093" s="240"/>
      <c r="FC2093" s="240"/>
      <c r="FD2093" s="240"/>
      <c r="FE2093" s="240"/>
      <c r="FF2093" s="240"/>
      <c r="FG2093" s="240"/>
      <c r="FH2093" s="240"/>
      <c r="FI2093" s="240"/>
      <c r="FJ2093" s="240"/>
      <c r="FK2093" s="240"/>
      <c r="FL2093" s="240"/>
      <c r="FM2093" s="240"/>
      <c r="FN2093" s="240"/>
      <c r="FO2093" s="240"/>
      <c r="FP2093" s="240"/>
      <c r="FQ2093" s="240"/>
      <c r="FR2093" s="240"/>
      <c r="FS2093" s="240"/>
      <c r="FT2093" s="240"/>
      <c r="FU2093" s="240"/>
      <c r="FV2093" s="240"/>
      <c r="FW2093" s="240"/>
      <c r="FX2093" s="240"/>
      <c r="FY2093" s="240"/>
      <c r="FZ2093" s="240"/>
      <c r="GA2093" s="240"/>
      <c r="GB2093" s="240"/>
      <c r="GC2093" s="240"/>
      <c r="GD2093" s="240"/>
      <c r="GE2093" s="240"/>
      <c r="GF2093" s="240"/>
      <c r="GG2093" s="240"/>
      <c r="GH2093" s="240"/>
      <c r="GI2093" s="240"/>
      <c r="GJ2093" s="240"/>
      <c r="GK2093" s="240"/>
      <c r="GL2093" s="240"/>
      <c r="GM2093" s="240"/>
      <c r="GN2093" s="240"/>
      <c r="GO2093" s="240"/>
      <c r="GP2093" s="240"/>
      <c r="GQ2093" s="240"/>
      <c r="GR2093" s="240"/>
      <c r="GS2093" s="240"/>
      <c r="GT2093" s="240"/>
      <c r="GU2093" s="240"/>
      <c r="GV2093" s="240"/>
      <c r="GW2093" s="240"/>
      <c r="GX2093" s="240"/>
      <c r="GY2093" s="240"/>
      <c r="GZ2093" s="240"/>
      <c r="HA2093" s="240"/>
      <c r="HB2093" s="240"/>
      <c r="HC2093" s="240"/>
      <c r="HD2093" s="240"/>
      <c r="HE2093" s="240"/>
      <c r="HF2093" s="240"/>
      <c r="HG2093" s="240"/>
      <c r="HH2093" s="240"/>
      <c r="HI2093" s="240"/>
      <c r="HJ2093" s="240"/>
      <c r="HK2093" s="240"/>
      <c r="HL2093" s="240"/>
      <c r="HM2093" s="240"/>
      <c r="HN2093" s="240"/>
      <c r="HO2093" s="240"/>
      <c r="HP2093" s="240"/>
      <c r="HQ2093" s="240"/>
      <c r="HR2093" s="240"/>
      <c r="HS2093" s="240"/>
      <c r="HT2093" s="240"/>
      <c r="HU2093" s="240"/>
      <c r="HV2093" s="240"/>
      <c r="HW2093" s="240"/>
      <c r="HX2093" s="240"/>
      <c r="HY2093" s="240"/>
      <c r="HZ2093" s="240"/>
      <c r="IA2093" s="240"/>
      <c r="IB2093" s="240"/>
      <c r="IC2093" s="240"/>
      <c r="ID2093" s="240"/>
      <c r="IE2093" s="240"/>
      <c r="IF2093" s="240"/>
      <c r="IG2093" s="240"/>
      <c r="IH2093" s="240"/>
      <c r="II2093" s="240"/>
      <c r="IJ2093" s="240"/>
      <c r="IK2093" s="240"/>
      <c r="IL2093" s="240"/>
      <c r="IM2093" s="240"/>
      <c r="IN2093" s="240"/>
      <c r="IO2093" s="240"/>
      <c r="IP2093" s="240"/>
      <c r="IQ2093" s="240"/>
      <c r="IR2093" s="240"/>
      <c r="IS2093" s="240"/>
      <c r="IT2093" s="240"/>
      <c r="IU2093" s="240"/>
      <c r="IV2093" s="240"/>
      <c r="IW2093" s="240"/>
      <c r="IX2093" s="240"/>
      <c r="IY2093" s="240"/>
      <c r="IZ2093" s="240"/>
      <c r="JA2093" s="240"/>
      <c r="JB2093" s="240"/>
      <c r="JC2093" s="240"/>
      <c r="JD2093" s="240"/>
      <c r="JE2093" s="240"/>
      <c r="JF2093" s="240"/>
      <c r="JG2093" s="240"/>
    </row>
    <row r="2094" spans="1:267" s="1069" customFormat="1" ht="72" x14ac:dyDescent="0.25">
      <c r="A2094" s="364"/>
      <c r="B2094" s="364">
        <v>1</v>
      </c>
      <c r="C2094" s="443" t="s">
        <v>329</v>
      </c>
      <c r="D2094" s="2390"/>
      <c r="E2094" s="301"/>
      <c r="F2094" s="2195">
        <f t="shared" si="3152"/>
        <v>1900</v>
      </c>
      <c r="G2094" s="948">
        <f t="shared" si="3152"/>
        <v>1108.3333333333335</v>
      </c>
      <c r="H2094" s="948">
        <f t="shared" si="3152"/>
        <v>1096</v>
      </c>
      <c r="I2094" s="2374">
        <f t="shared" si="3152"/>
        <v>98.887218045112775</v>
      </c>
      <c r="J2094" s="2876"/>
      <c r="K2094" s="2876"/>
      <c r="L2094" s="2877"/>
      <c r="M2094" s="2877"/>
      <c r="N2094" s="2877"/>
      <c r="O2094" s="2877"/>
      <c r="P2094" s="2877"/>
      <c r="Q2094" s="2877"/>
      <c r="R2094" s="3137">
        <f t="shared" ref="R2094:AF2094" si="3177">R2022</f>
        <v>0</v>
      </c>
      <c r="S2094" s="3137">
        <f t="shared" ref="S2094:T2094" si="3178">S2022</f>
        <v>0</v>
      </c>
      <c r="T2094" s="3137">
        <f t="shared" si="3178"/>
        <v>0</v>
      </c>
      <c r="U2094" s="3137">
        <f t="shared" ref="U2094:V2094" si="3179">U2022</f>
        <v>0</v>
      </c>
      <c r="V2094" s="3137">
        <f t="shared" si="3179"/>
        <v>0</v>
      </c>
      <c r="W2094" s="3137">
        <f t="shared" ref="W2094:X2094" si="3180">W2022</f>
        <v>0</v>
      </c>
      <c r="X2094" s="3137">
        <f t="shared" si="3180"/>
        <v>0</v>
      </c>
      <c r="Y2094" s="3137">
        <f t="shared" si="3177"/>
        <v>0</v>
      </c>
      <c r="Z2094" s="3137">
        <f t="shared" si="3177"/>
        <v>0</v>
      </c>
      <c r="AA2094" s="3138">
        <f t="shared" si="3177"/>
        <v>0</v>
      </c>
      <c r="AB2094" s="3137">
        <f t="shared" si="3177"/>
        <v>0</v>
      </c>
      <c r="AC2094" s="3137">
        <f t="shared" si="3177"/>
        <v>0</v>
      </c>
      <c r="AD2094" s="3137">
        <f t="shared" si="3177"/>
        <v>0</v>
      </c>
      <c r="AE2094" s="3137">
        <f t="shared" si="3177"/>
        <v>0</v>
      </c>
      <c r="AF2094" s="3137">
        <f t="shared" si="3177"/>
        <v>0</v>
      </c>
      <c r="AG2094" s="1149"/>
      <c r="AH2094" s="2944"/>
      <c r="AI2094" s="2572"/>
      <c r="AJ2094" s="3328"/>
      <c r="AK2094" s="240"/>
      <c r="AL2094" s="240"/>
      <c r="AM2094" s="240"/>
      <c r="AN2094" s="240"/>
      <c r="AO2094" s="240"/>
      <c r="AP2094" s="240"/>
      <c r="AQ2094" s="240"/>
      <c r="AR2094" s="240"/>
      <c r="AS2094" s="240"/>
      <c r="AT2094" s="240"/>
      <c r="AU2094" s="240"/>
      <c r="AV2094" s="240"/>
      <c r="AW2094" s="240"/>
      <c r="AX2094" s="240"/>
      <c r="AY2094" s="240"/>
      <c r="AZ2094" s="240"/>
      <c r="BA2094" s="240"/>
      <c r="BB2094" s="240"/>
      <c r="BC2094" s="240"/>
      <c r="BD2094" s="240"/>
      <c r="BE2094" s="240"/>
      <c r="BF2094" s="240"/>
      <c r="BG2094" s="240"/>
      <c r="BH2094" s="240"/>
      <c r="BI2094" s="240"/>
      <c r="BJ2094" s="240"/>
      <c r="BK2094" s="240"/>
      <c r="BL2094" s="240"/>
      <c r="BM2094" s="240"/>
      <c r="BN2094" s="240"/>
      <c r="BO2094" s="240"/>
      <c r="BP2094" s="240"/>
      <c r="BQ2094" s="240"/>
      <c r="BR2094" s="240"/>
      <c r="BS2094" s="240"/>
      <c r="BT2094" s="240"/>
      <c r="BU2094" s="240"/>
      <c r="BV2094" s="240"/>
      <c r="BW2094" s="240"/>
      <c r="BX2094" s="240"/>
      <c r="BY2094" s="240"/>
      <c r="BZ2094" s="240"/>
      <c r="CA2094" s="240"/>
      <c r="CB2094" s="240"/>
      <c r="CC2094" s="240"/>
      <c r="CD2094" s="240"/>
      <c r="CE2094" s="240"/>
      <c r="CF2094" s="240"/>
      <c r="CG2094" s="240"/>
      <c r="CH2094" s="240"/>
      <c r="CI2094" s="240"/>
      <c r="CJ2094" s="240"/>
      <c r="CK2094" s="240"/>
      <c r="CL2094" s="240"/>
      <c r="CM2094" s="240"/>
      <c r="CN2094" s="240"/>
      <c r="CO2094" s="240"/>
      <c r="CP2094" s="240"/>
      <c r="CQ2094" s="240"/>
      <c r="CR2094" s="240"/>
      <c r="CS2094" s="240"/>
      <c r="CT2094" s="240"/>
      <c r="CU2094" s="240"/>
      <c r="CV2094" s="240"/>
      <c r="CW2094" s="240"/>
      <c r="CX2094" s="240"/>
      <c r="CY2094" s="240"/>
      <c r="CZ2094" s="240"/>
      <c r="DA2094" s="240"/>
      <c r="DB2094" s="240"/>
      <c r="DC2094" s="240"/>
      <c r="DD2094" s="240"/>
      <c r="DE2094" s="240"/>
      <c r="DF2094" s="240"/>
      <c r="DG2094" s="240"/>
      <c r="DH2094" s="240"/>
      <c r="DI2094" s="240"/>
      <c r="DJ2094" s="240"/>
      <c r="DK2094" s="240"/>
      <c r="DL2094" s="240"/>
      <c r="DM2094" s="240"/>
      <c r="DN2094" s="240"/>
      <c r="DO2094" s="240"/>
      <c r="DP2094" s="240"/>
      <c r="DQ2094" s="240"/>
      <c r="DR2094" s="240"/>
      <c r="DS2094" s="240"/>
      <c r="DT2094" s="240"/>
      <c r="DU2094" s="240"/>
      <c r="DV2094" s="240"/>
      <c r="DW2094" s="240"/>
      <c r="DX2094" s="240"/>
      <c r="DY2094" s="240"/>
      <c r="DZ2094" s="240"/>
      <c r="EA2094" s="240"/>
      <c r="EB2094" s="240"/>
      <c r="EC2094" s="240"/>
      <c r="ED2094" s="240"/>
      <c r="EE2094" s="240"/>
      <c r="EF2094" s="240"/>
      <c r="EG2094" s="240"/>
      <c r="EH2094" s="240"/>
      <c r="EI2094" s="240"/>
      <c r="EJ2094" s="240"/>
      <c r="EK2094" s="240"/>
      <c r="EL2094" s="240"/>
      <c r="EM2094" s="240"/>
      <c r="EN2094" s="240"/>
      <c r="EO2094" s="240"/>
      <c r="EP2094" s="240"/>
      <c r="EQ2094" s="240"/>
      <c r="ER2094" s="240"/>
      <c r="ES2094" s="240"/>
      <c r="ET2094" s="240"/>
      <c r="EU2094" s="240"/>
      <c r="EV2094" s="240"/>
      <c r="EW2094" s="240"/>
      <c r="EX2094" s="240"/>
      <c r="EY2094" s="240"/>
      <c r="EZ2094" s="240"/>
      <c r="FA2094" s="240"/>
      <c r="FB2094" s="240"/>
      <c r="FC2094" s="240"/>
      <c r="FD2094" s="240"/>
      <c r="FE2094" s="240"/>
      <c r="FF2094" s="240"/>
      <c r="FG2094" s="240"/>
      <c r="FH2094" s="240"/>
      <c r="FI2094" s="240"/>
      <c r="FJ2094" s="240"/>
      <c r="FK2094" s="240"/>
      <c r="FL2094" s="240"/>
      <c r="FM2094" s="240"/>
      <c r="FN2094" s="240"/>
      <c r="FO2094" s="240"/>
      <c r="FP2094" s="240"/>
      <c r="FQ2094" s="240"/>
      <c r="FR2094" s="240"/>
      <c r="FS2094" s="240"/>
      <c r="FT2094" s="240"/>
      <c r="FU2094" s="240"/>
      <c r="FV2094" s="240"/>
      <c r="FW2094" s="240"/>
      <c r="FX2094" s="240"/>
      <c r="FY2094" s="240"/>
      <c r="FZ2094" s="240"/>
      <c r="GA2094" s="240"/>
      <c r="GB2094" s="240"/>
      <c r="GC2094" s="240"/>
      <c r="GD2094" s="240"/>
      <c r="GE2094" s="240"/>
      <c r="GF2094" s="240"/>
      <c r="GG2094" s="240"/>
      <c r="GH2094" s="240"/>
      <c r="GI2094" s="240"/>
      <c r="GJ2094" s="240"/>
      <c r="GK2094" s="240"/>
      <c r="GL2094" s="240"/>
      <c r="GM2094" s="240"/>
      <c r="GN2094" s="240"/>
      <c r="GO2094" s="240"/>
      <c r="GP2094" s="240"/>
      <c r="GQ2094" s="240"/>
      <c r="GR2094" s="240"/>
      <c r="GS2094" s="240"/>
      <c r="GT2094" s="240"/>
      <c r="GU2094" s="240"/>
      <c r="GV2094" s="240"/>
      <c r="GW2094" s="240"/>
      <c r="GX2094" s="240"/>
      <c r="GY2094" s="240"/>
      <c r="GZ2094" s="240"/>
      <c r="HA2094" s="240"/>
      <c r="HB2094" s="240"/>
      <c r="HC2094" s="240"/>
      <c r="HD2094" s="240"/>
      <c r="HE2094" s="240"/>
      <c r="HF2094" s="240"/>
      <c r="HG2094" s="240"/>
      <c r="HH2094" s="240"/>
      <c r="HI2094" s="240"/>
      <c r="HJ2094" s="240"/>
      <c r="HK2094" s="240"/>
      <c r="HL2094" s="240"/>
      <c r="HM2094" s="240"/>
      <c r="HN2094" s="240"/>
      <c r="HO2094" s="240"/>
      <c r="HP2094" s="240"/>
      <c r="HQ2094" s="240"/>
      <c r="HR2094" s="240"/>
      <c r="HS2094" s="240"/>
      <c r="HT2094" s="240"/>
      <c r="HU2094" s="240"/>
      <c r="HV2094" s="240"/>
      <c r="HW2094" s="240"/>
      <c r="HX2094" s="240"/>
      <c r="HY2094" s="240"/>
      <c r="HZ2094" s="240"/>
      <c r="IA2094" s="240"/>
      <c r="IB2094" s="240"/>
      <c r="IC2094" s="240"/>
      <c r="ID2094" s="240"/>
      <c r="IE2094" s="240"/>
      <c r="IF2094" s="240"/>
      <c r="IG2094" s="240"/>
      <c r="IH2094" s="240"/>
      <c r="II2094" s="240"/>
      <c r="IJ2094" s="240"/>
      <c r="IK2094" s="240"/>
      <c r="IL2094" s="240"/>
      <c r="IM2094" s="240"/>
      <c r="IN2094" s="240"/>
      <c r="IO2094" s="240"/>
      <c r="IP2094" s="240"/>
      <c r="IQ2094" s="240"/>
      <c r="IR2094" s="240"/>
      <c r="IS2094" s="240"/>
      <c r="IT2094" s="240"/>
      <c r="IU2094" s="240"/>
      <c r="IV2094" s="240"/>
      <c r="IW2094" s="240"/>
      <c r="IX2094" s="240"/>
      <c r="IY2094" s="240"/>
      <c r="IZ2094" s="240"/>
      <c r="JA2094" s="240"/>
      <c r="JB2094" s="240"/>
      <c r="JC2094" s="240"/>
      <c r="JD2094" s="240"/>
      <c r="JE2094" s="240"/>
      <c r="JF2094" s="240"/>
      <c r="JG2094" s="240"/>
    </row>
    <row r="2095" spans="1:267" s="1069" customFormat="1" x14ac:dyDescent="0.25">
      <c r="A2095" s="364"/>
      <c r="B2095" s="364">
        <v>1</v>
      </c>
      <c r="C2095" s="751" t="s">
        <v>227</v>
      </c>
      <c r="D2095" s="300"/>
      <c r="E2095" s="301"/>
      <c r="F2095" s="2195">
        <f t="shared" si="3152"/>
        <v>900</v>
      </c>
      <c r="G2095" s="948">
        <f t="shared" si="3152"/>
        <v>525</v>
      </c>
      <c r="H2095" s="948">
        <f t="shared" si="3152"/>
        <v>760</v>
      </c>
      <c r="I2095" s="2374">
        <f t="shared" si="3152"/>
        <v>144.76190476190476</v>
      </c>
      <c r="J2095" s="2876"/>
      <c r="K2095" s="2876"/>
      <c r="L2095" s="2877"/>
      <c r="M2095" s="2877"/>
      <c r="N2095" s="2877"/>
      <c r="O2095" s="2877"/>
      <c r="P2095" s="2877"/>
      <c r="Q2095" s="2877"/>
      <c r="R2095" s="3137">
        <f t="shared" ref="R2095:AF2095" si="3181">R2023</f>
        <v>1121.6030000000001</v>
      </c>
      <c r="S2095" s="3137">
        <f t="shared" ref="S2095:T2095" si="3182">S2023</f>
        <v>1121.6030000000001</v>
      </c>
      <c r="T2095" s="3137">
        <f t="shared" si="3182"/>
        <v>1121.6030000000001</v>
      </c>
      <c r="U2095" s="3137">
        <f t="shared" ref="U2095:V2095" si="3183">U2023</f>
        <v>1121.6030000000001</v>
      </c>
      <c r="V2095" s="3137">
        <f t="shared" si="3183"/>
        <v>1121.6030000000001</v>
      </c>
      <c r="W2095" s="3137">
        <f t="shared" ref="W2095:X2095" si="3184">W2023</f>
        <v>1121.6030000000001</v>
      </c>
      <c r="X2095" s="3137">
        <f t="shared" si="3184"/>
        <v>1121.6030000000001</v>
      </c>
      <c r="Y2095" s="3137">
        <f t="shared" si="3181"/>
        <v>654.26841666666678</v>
      </c>
      <c r="Z2095" s="3137">
        <f t="shared" si="3181"/>
        <v>917.96180000000004</v>
      </c>
      <c r="AA2095" s="3138">
        <f t="shared" si="3181"/>
        <v>0</v>
      </c>
      <c r="AB2095" s="3137">
        <f t="shared" si="3181"/>
        <v>0</v>
      </c>
      <c r="AC2095" s="3137">
        <f t="shared" si="3181"/>
        <v>263.69338333333326</v>
      </c>
      <c r="AD2095" s="3139">
        <f t="shared" si="3181"/>
        <v>0</v>
      </c>
      <c r="AE2095" s="3139">
        <f t="shared" si="3181"/>
        <v>0</v>
      </c>
      <c r="AF2095" s="3137">
        <f t="shared" si="3181"/>
        <v>917.96180000000004</v>
      </c>
      <c r="AG2095" s="1149"/>
      <c r="AH2095" s="2944"/>
      <c r="AI2095" s="2572"/>
      <c r="AJ2095" s="3328"/>
      <c r="AK2095" s="240"/>
      <c r="AL2095" s="240"/>
      <c r="AM2095" s="240"/>
      <c r="AN2095" s="240"/>
      <c r="AO2095" s="240"/>
      <c r="AP2095" s="240"/>
      <c r="AQ2095" s="240"/>
      <c r="AR2095" s="240"/>
      <c r="AS2095" s="240"/>
      <c r="AT2095" s="240"/>
      <c r="AU2095" s="240"/>
      <c r="AV2095" s="240"/>
      <c r="AW2095" s="240"/>
      <c r="AX2095" s="240"/>
      <c r="AY2095" s="240"/>
      <c r="AZ2095" s="240"/>
      <c r="BA2095" s="240"/>
      <c r="BB2095" s="240"/>
      <c r="BC2095" s="240"/>
      <c r="BD2095" s="240"/>
      <c r="BE2095" s="240"/>
      <c r="BF2095" s="240"/>
      <c r="BG2095" s="240"/>
      <c r="BH2095" s="240"/>
      <c r="BI2095" s="240"/>
      <c r="BJ2095" s="240"/>
      <c r="BK2095" s="240"/>
      <c r="BL2095" s="240"/>
      <c r="BM2095" s="240"/>
      <c r="BN2095" s="240"/>
      <c r="BO2095" s="240"/>
      <c r="BP2095" s="240"/>
      <c r="BQ2095" s="240"/>
      <c r="BR2095" s="240"/>
      <c r="BS2095" s="240"/>
      <c r="BT2095" s="240"/>
      <c r="BU2095" s="240"/>
      <c r="BV2095" s="240"/>
      <c r="BW2095" s="240"/>
      <c r="BX2095" s="240"/>
      <c r="BY2095" s="240"/>
      <c r="BZ2095" s="240"/>
      <c r="CA2095" s="240"/>
      <c r="CB2095" s="240"/>
      <c r="CC2095" s="240"/>
      <c r="CD2095" s="240"/>
      <c r="CE2095" s="240"/>
      <c r="CF2095" s="240"/>
      <c r="CG2095" s="240"/>
      <c r="CH2095" s="240"/>
      <c r="CI2095" s="240"/>
      <c r="CJ2095" s="240"/>
      <c r="CK2095" s="240"/>
      <c r="CL2095" s="240"/>
      <c r="CM2095" s="240"/>
      <c r="CN2095" s="240"/>
      <c r="CO2095" s="240"/>
      <c r="CP2095" s="240"/>
      <c r="CQ2095" s="240"/>
      <c r="CR2095" s="240"/>
      <c r="CS2095" s="240"/>
      <c r="CT2095" s="240"/>
      <c r="CU2095" s="240"/>
      <c r="CV2095" s="240"/>
      <c r="CW2095" s="240"/>
      <c r="CX2095" s="240"/>
      <c r="CY2095" s="240"/>
      <c r="CZ2095" s="240"/>
      <c r="DA2095" s="240"/>
      <c r="DB2095" s="240"/>
      <c r="DC2095" s="240"/>
      <c r="DD2095" s="240"/>
      <c r="DE2095" s="240"/>
      <c r="DF2095" s="240"/>
      <c r="DG2095" s="240"/>
      <c r="DH2095" s="240"/>
      <c r="DI2095" s="240"/>
      <c r="DJ2095" s="240"/>
      <c r="DK2095" s="240"/>
      <c r="DL2095" s="240"/>
      <c r="DM2095" s="240"/>
      <c r="DN2095" s="240"/>
      <c r="DO2095" s="240"/>
      <c r="DP2095" s="240"/>
      <c r="DQ2095" s="240"/>
      <c r="DR2095" s="240"/>
      <c r="DS2095" s="240"/>
      <c r="DT2095" s="240"/>
      <c r="DU2095" s="240"/>
      <c r="DV2095" s="240"/>
      <c r="DW2095" s="240"/>
      <c r="DX2095" s="240"/>
      <c r="DY2095" s="240"/>
      <c r="DZ2095" s="240"/>
      <c r="EA2095" s="240"/>
      <c r="EB2095" s="240"/>
      <c r="EC2095" s="240"/>
      <c r="ED2095" s="240"/>
      <c r="EE2095" s="240"/>
      <c r="EF2095" s="240"/>
      <c r="EG2095" s="240"/>
      <c r="EH2095" s="240"/>
      <c r="EI2095" s="240"/>
      <c r="EJ2095" s="240"/>
      <c r="EK2095" s="240"/>
      <c r="EL2095" s="240"/>
      <c r="EM2095" s="240"/>
      <c r="EN2095" s="240"/>
      <c r="EO2095" s="240"/>
      <c r="EP2095" s="240"/>
      <c r="EQ2095" s="240"/>
      <c r="ER2095" s="240"/>
      <c r="ES2095" s="240"/>
      <c r="ET2095" s="240"/>
      <c r="EU2095" s="240"/>
      <c r="EV2095" s="240"/>
      <c r="EW2095" s="240"/>
      <c r="EX2095" s="240"/>
      <c r="EY2095" s="240"/>
      <c r="EZ2095" s="240"/>
      <c r="FA2095" s="240"/>
      <c r="FB2095" s="240"/>
      <c r="FC2095" s="240"/>
      <c r="FD2095" s="240"/>
      <c r="FE2095" s="240"/>
      <c r="FF2095" s="240"/>
      <c r="FG2095" s="240"/>
      <c r="FH2095" s="240"/>
      <c r="FI2095" s="240"/>
      <c r="FJ2095" s="240"/>
      <c r="FK2095" s="240"/>
      <c r="FL2095" s="240"/>
      <c r="FM2095" s="240"/>
      <c r="FN2095" s="240"/>
      <c r="FO2095" s="240"/>
      <c r="FP2095" s="240"/>
      <c r="FQ2095" s="240"/>
      <c r="FR2095" s="240"/>
      <c r="FS2095" s="240"/>
      <c r="FT2095" s="240"/>
      <c r="FU2095" s="240"/>
      <c r="FV2095" s="240"/>
      <c r="FW2095" s="240"/>
      <c r="FX2095" s="240"/>
      <c r="FY2095" s="240"/>
      <c r="FZ2095" s="240"/>
      <c r="GA2095" s="240"/>
      <c r="GB2095" s="240"/>
      <c r="GC2095" s="240"/>
      <c r="GD2095" s="240"/>
      <c r="GE2095" s="240"/>
      <c r="GF2095" s="240"/>
      <c r="GG2095" s="240"/>
      <c r="GH2095" s="240"/>
      <c r="GI2095" s="240"/>
      <c r="GJ2095" s="240"/>
      <c r="GK2095" s="240"/>
      <c r="GL2095" s="240"/>
      <c r="GM2095" s="240"/>
      <c r="GN2095" s="240"/>
      <c r="GO2095" s="240"/>
      <c r="GP2095" s="240"/>
      <c r="GQ2095" s="240"/>
      <c r="GR2095" s="240"/>
      <c r="GS2095" s="240"/>
      <c r="GT2095" s="240"/>
      <c r="GU2095" s="240"/>
      <c r="GV2095" s="240"/>
      <c r="GW2095" s="240"/>
      <c r="GX2095" s="240"/>
      <c r="GY2095" s="240"/>
      <c r="GZ2095" s="240"/>
      <c r="HA2095" s="240"/>
      <c r="HB2095" s="240"/>
      <c r="HC2095" s="240"/>
      <c r="HD2095" s="240"/>
      <c r="HE2095" s="240"/>
      <c r="HF2095" s="240"/>
      <c r="HG2095" s="240"/>
      <c r="HH2095" s="240"/>
      <c r="HI2095" s="240"/>
      <c r="HJ2095" s="240"/>
      <c r="HK2095" s="240"/>
      <c r="HL2095" s="240"/>
      <c r="HM2095" s="240"/>
      <c r="HN2095" s="240"/>
      <c r="HO2095" s="240"/>
      <c r="HP2095" s="240"/>
      <c r="HQ2095" s="240"/>
      <c r="HR2095" s="240"/>
      <c r="HS2095" s="240"/>
      <c r="HT2095" s="240"/>
      <c r="HU2095" s="240"/>
      <c r="HV2095" s="240"/>
      <c r="HW2095" s="240"/>
      <c r="HX2095" s="240"/>
      <c r="HY2095" s="240"/>
      <c r="HZ2095" s="240"/>
      <c r="IA2095" s="240"/>
      <c r="IB2095" s="240"/>
      <c r="IC2095" s="240"/>
      <c r="ID2095" s="240"/>
      <c r="IE2095" s="240"/>
      <c r="IF2095" s="240"/>
      <c r="IG2095" s="240"/>
      <c r="IH2095" s="240"/>
      <c r="II2095" s="240"/>
      <c r="IJ2095" s="240"/>
      <c r="IK2095" s="240"/>
      <c r="IL2095" s="240"/>
      <c r="IM2095" s="240"/>
      <c r="IN2095" s="240"/>
      <c r="IO2095" s="240"/>
      <c r="IP2095" s="240"/>
      <c r="IQ2095" s="240"/>
      <c r="IR2095" s="240"/>
      <c r="IS2095" s="240"/>
      <c r="IT2095" s="240"/>
      <c r="IU2095" s="240"/>
      <c r="IV2095" s="240"/>
      <c r="IW2095" s="240"/>
      <c r="IX2095" s="240"/>
      <c r="IY2095" s="240"/>
      <c r="IZ2095" s="240"/>
      <c r="JA2095" s="240"/>
      <c r="JB2095" s="240"/>
      <c r="JC2095" s="240"/>
      <c r="JD2095" s="240"/>
      <c r="JE2095" s="240"/>
      <c r="JF2095" s="240"/>
      <c r="JG2095" s="240"/>
    </row>
    <row r="2096" spans="1:267" s="1069" customFormat="1" ht="86.25" x14ac:dyDescent="0.25">
      <c r="A2096" s="364"/>
      <c r="B2096" s="364"/>
      <c r="C2096" s="776" t="s">
        <v>598</v>
      </c>
      <c r="D2096" s="300"/>
      <c r="E2096" s="301"/>
      <c r="F2096" s="2195">
        <f t="shared" ref="F2096:I2101" si="3185">F2027</f>
        <v>7981</v>
      </c>
      <c r="G2096" s="948">
        <f t="shared" si="3185"/>
        <v>4655.5833333333339</v>
      </c>
      <c r="H2096" s="948">
        <f t="shared" si="3185"/>
        <v>2659</v>
      </c>
      <c r="I2096" s="2374">
        <f t="shared" si="3185"/>
        <v>57.11421769559847</v>
      </c>
      <c r="J2096" s="2876"/>
      <c r="K2096" s="2876"/>
      <c r="L2096" s="2877"/>
      <c r="M2096" s="2877"/>
      <c r="N2096" s="2877"/>
      <c r="O2096" s="2877"/>
      <c r="P2096" s="2877"/>
      <c r="Q2096" s="2877"/>
      <c r="R2096" s="3137">
        <f t="shared" ref="R2096:AF2096" si="3186">R2027</f>
        <v>17009.506249999999</v>
      </c>
      <c r="S2096" s="3137">
        <f t="shared" ref="S2096:T2096" si="3187">S2027</f>
        <v>17009.506249999999</v>
      </c>
      <c r="T2096" s="3137">
        <f t="shared" si="3187"/>
        <v>17009.506249999999</v>
      </c>
      <c r="U2096" s="3137">
        <f t="shared" ref="U2096:V2096" si="3188">U2027</f>
        <v>17009.506249999999</v>
      </c>
      <c r="V2096" s="3137">
        <f t="shared" si="3188"/>
        <v>17009.506249999999</v>
      </c>
      <c r="W2096" s="3137">
        <f t="shared" ref="W2096:X2096" si="3189">W2027</f>
        <v>17009.506249999999</v>
      </c>
      <c r="X2096" s="3137">
        <f t="shared" si="3189"/>
        <v>17009.506249999999</v>
      </c>
      <c r="Y2096" s="3137">
        <f t="shared" si="3186"/>
        <v>9922.2119791666646</v>
      </c>
      <c r="Z2096" s="3137">
        <f t="shared" si="3186"/>
        <v>5666.9937499999996</v>
      </c>
      <c r="AA2096" s="3138">
        <f t="shared" si="3186"/>
        <v>0</v>
      </c>
      <c r="AB2096" s="3137">
        <f t="shared" si="3186"/>
        <v>0</v>
      </c>
      <c r="AC2096" s="3137">
        <f t="shared" si="3186"/>
        <v>-4255.218229166665</v>
      </c>
      <c r="AD2096" s="3139">
        <f t="shared" si="3186"/>
        <v>0</v>
      </c>
      <c r="AE2096" s="3139">
        <f t="shared" si="3186"/>
        <v>0</v>
      </c>
      <c r="AF2096" s="3137">
        <f t="shared" si="3186"/>
        <v>5666.9937499999996</v>
      </c>
      <c r="AG2096" s="1149"/>
      <c r="AH2096" s="2944"/>
      <c r="AI2096" s="2572"/>
      <c r="AJ2096" s="3328"/>
      <c r="AK2096" s="240"/>
      <c r="AL2096" s="240"/>
      <c r="AM2096" s="240"/>
      <c r="AN2096" s="240"/>
      <c r="AO2096" s="240"/>
      <c r="AP2096" s="240"/>
      <c r="AQ2096" s="240"/>
      <c r="AR2096" s="240"/>
      <c r="AS2096" s="240"/>
      <c r="AT2096" s="240"/>
      <c r="AU2096" s="240"/>
      <c r="AV2096" s="240"/>
      <c r="AW2096" s="240"/>
      <c r="AX2096" s="240"/>
      <c r="AY2096" s="240"/>
      <c r="AZ2096" s="240"/>
      <c r="BA2096" s="240"/>
      <c r="BB2096" s="240"/>
      <c r="BC2096" s="240"/>
      <c r="BD2096" s="240"/>
      <c r="BE2096" s="240"/>
      <c r="BF2096" s="240"/>
      <c r="BG2096" s="240"/>
      <c r="BH2096" s="240"/>
      <c r="BI2096" s="240"/>
      <c r="BJ2096" s="240"/>
      <c r="BK2096" s="240"/>
      <c r="BL2096" s="240"/>
      <c r="BM2096" s="240"/>
      <c r="BN2096" s="240"/>
      <c r="BO2096" s="240"/>
      <c r="BP2096" s="240"/>
      <c r="BQ2096" s="240"/>
      <c r="BR2096" s="240"/>
      <c r="BS2096" s="240"/>
      <c r="BT2096" s="240"/>
      <c r="BU2096" s="240"/>
      <c r="BV2096" s="240"/>
      <c r="BW2096" s="240"/>
      <c r="BX2096" s="240"/>
      <c r="BY2096" s="240"/>
      <c r="BZ2096" s="240"/>
      <c r="CA2096" s="240"/>
      <c r="CB2096" s="240"/>
      <c r="CC2096" s="240"/>
      <c r="CD2096" s="240"/>
      <c r="CE2096" s="240"/>
      <c r="CF2096" s="240"/>
      <c r="CG2096" s="240"/>
      <c r="CH2096" s="240"/>
      <c r="CI2096" s="240"/>
      <c r="CJ2096" s="240"/>
      <c r="CK2096" s="240"/>
      <c r="CL2096" s="240"/>
      <c r="CM2096" s="240"/>
      <c r="CN2096" s="240"/>
      <c r="CO2096" s="240"/>
      <c r="CP2096" s="240"/>
      <c r="CQ2096" s="240"/>
      <c r="CR2096" s="240"/>
      <c r="CS2096" s="240"/>
      <c r="CT2096" s="240"/>
      <c r="CU2096" s="240"/>
      <c r="CV2096" s="240"/>
      <c r="CW2096" s="240"/>
      <c r="CX2096" s="240"/>
      <c r="CY2096" s="240"/>
      <c r="CZ2096" s="240"/>
      <c r="DA2096" s="240"/>
      <c r="DB2096" s="240"/>
      <c r="DC2096" s="240"/>
      <c r="DD2096" s="240"/>
      <c r="DE2096" s="240"/>
      <c r="DF2096" s="240"/>
      <c r="DG2096" s="240"/>
      <c r="DH2096" s="240"/>
      <c r="DI2096" s="240"/>
      <c r="DJ2096" s="240"/>
      <c r="DK2096" s="240"/>
      <c r="DL2096" s="240"/>
      <c r="DM2096" s="240"/>
      <c r="DN2096" s="240"/>
      <c r="DO2096" s="240"/>
      <c r="DP2096" s="240"/>
      <c r="DQ2096" s="240"/>
      <c r="DR2096" s="240"/>
      <c r="DS2096" s="240"/>
      <c r="DT2096" s="240"/>
      <c r="DU2096" s="240"/>
      <c r="DV2096" s="240"/>
      <c r="DW2096" s="240"/>
      <c r="DX2096" s="240"/>
      <c r="DY2096" s="240"/>
      <c r="DZ2096" s="240"/>
      <c r="EA2096" s="240"/>
      <c r="EB2096" s="240"/>
      <c r="EC2096" s="240"/>
      <c r="ED2096" s="240"/>
      <c r="EE2096" s="240"/>
      <c r="EF2096" s="240"/>
      <c r="EG2096" s="240"/>
      <c r="EH2096" s="240"/>
      <c r="EI2096" s="240"/>
      <c r="EJ2096" s="240"/>
      <c r="EK2096" s="240"/>
      <c r="EL2096" s="240"/>
      <c r="EM2096" s="240"/>
      <c r="EN2096" s="240"/>
      <c r="EO2096" s="240"/>
      <c r="EP2096" s="240"/>
      <c r="EQ2096" s="240"/>
      <c r="ER2096" s="240"/>
      <c r="ES2096" s="240"/>
      <c r="ET2096" s="240"/>
      <c r="EU2096" s="240"/>
      <c r="EV2096" s="240"/>
      <c r="EW2096" s="240"/>
      <c r="EX2096" s="240"/>
      <c r="EY2096" s="240"/>
      <c r="EZ2096" s="240"/>
      <c r="FA2096" s="240"/>
      <c r="FB2096" s="240"/>
      <c r="FC2096" s="240"/>
      <c r="FD2096" s="240"/>
      <c r="FE2096" s="240"/>
      <c r="FF2096" s="240"/>
      <c r="FG2096" s="240"/>
      <c r="FH2096" s="240"/>
      <c r="FI2096" s="240"/>
      <c r="FJ2096" s="240"/>
      <c r="FK2096" s="240"/>
      <c r="FL2096" s="240"/>
      <c r="FM2096" s="240"/>
      <c r="FN2096" s="240"/>
      <c r="FO2096" s="240"/>
      <c r="FP2096" s="240"/>
      <c r="FQ2096" s="240"/>
      <c r="FR2096" s="240"/>
      <c r="FS2096" s="240"/>
      <c r="FT2096" s="240"/>
      <c r="FU2096" s="240"/>
      <c r="FV2096" s="240"/>
      <c r="FW2096" s="240"/>
      <c r="FX2096" s="240"/>
      <c r="FY2096" s="240"/>
      <c r="FZ2096" s="240"/>
      <c r="GA2096" s="240"/>
      <c r="GB2096" s="240"/>
      <c r="GC2096" s="240"/>
      <c r="GD2096" s="240"/>
      <c r="GE2096" s="240"/>
      <c r="GF2096" s="240"/>
      <c r="GG2096" s="240"/>
      <c r="GH2096" s="240"/>
      <c r="GI2096" s="240"/>
      <c r="GJ2096" s="240"/>
      <c r="GK2096" s="240"/>
      <c r="GL2096" s="240"/>
      <c r="GM2096" s="240"/>
      <c r="GN2096" s="240"/>
      <c r="GO2096" s="240"/>
      <c r="GP2096" s="240"/>
      <c r="GQ2096" s="240"/>
      <c r="GR2096" s="240"/>
      <c r="GS2096" s="240"/>
      <c r="GT2096" s="240"/>
      <c r="GU2096" s="240"/>
      <c r="GV2096" s="240"/>
      <c r="GW2096" s="240"/>
      <c r="GX2096" s="240"/>
      <c r="GY2096" s="240"/>
      <c r="GZ2096" s="240"/>
      <c r="HA2096" s="240"/>
      <c r="HB2096" s="240"/>
      <c r="HC2096" s="240"/>
      <c r="HD2096" s="240"/>
      <c r="HE2096" s="240"/>
      <c r="HF2096" s="240"/>
      <c r="HG2096" s="240"/>
      <c r="HH2096" s="240"/>
      <c r="HI2096" s="240"/>
      <c r="HJ2096" s="240"/>
      <c r="HK2096" s="240"/>
      <c r="HL2096" s="240"/>
      <c r="HM2096" s="240"/>
      <c r="HN2096" s="240"/>
      <c r="HO2096" s="240"/>
      <c r="HP2096" s="240"/>
      <c r="HQ2096" s="240"/>
      <c r="HR2096" s="240"/>
      <c r="HS2096" s="240"/>
      <c r="HT2096" s="240"/>
      <c r="HU2096" s="240"/>
      <c r="HV2096" s="240"/>
      <c r="HW2096" s="240"/>
      <c r="HX2096" s="240"/>
      <c r="HY2096" s="240"/>
      <c r="HZ2096" s="240"/>
      <c r="IA2096" s="240"/>
      <c r="IB2096" s="240"/>
      <c r="IC2096" s="240"/>
      <c r="ID2096" s="240"/>
      <c r="IE2096" s="240"/>
      <c r="IF2096" s="240"/>
      <c r="IG2096" s="240"/>
      <c r="IH2096" s="240"/>
      <c r="II2096" s="240"/>
      <c r="IJ2096" s="240"/>
      <c r="IK2096" s="240"/>
      <c r="IL2096" s="240"/>
      <c r="IM2096" s="240"/>
      <c r="IN2096" s="240"/>
      <c r="IO2096" s="240"/>
      <c r="IP2096" s="240"/>
      <c r="IQ2096" s="240"/>
      <c r="IR2096" s="240"/>
      <c r="IS2096" s="240"/>
      <c r="IT2096" s="240"/>
      <c r="IU2096" s="240"/>
      <c r="IV2096" s="240"/>
      <c r="IW2096" s="240"/>
      <c r="IX2096" s="240"/>
      <c r="IY2096" s="240"/>
      <c r="IZ2096" s="240"/>
      <c r="JA2096" s="240"/>
      <c r="JB2096" s="240"/>
      <c r="JC2096" s="240"/>
      <c r="JD2096" s="240"/>
      <c r="JE2096" s="240"/>
      <c r="JF2096" s="240"/>
      <c r="JG2096" s="240"/>
    </row>
    <row r="2097" spans="1:267" s="1069" customFormat="1" ht="29.25" x14ac:dyDescent="0.25">
      <c r="A2097" s="364"/>
      <c r="B2097" s="364">
        <v>1</v>
      </c>
      <c r="C2097" s="776" t="s">
        <v>272</v>
      </c>
      <c r="D2097" s="301"/>
      <c r="E2097" s="301"/>
      <c r="F2097" s="2195">
        <f t="shared" si="3185"/>
        <v>25505</v>
      </c>
      <c r="G2097" s="948">
        <f t="shared" si="3185"/>
        <v>14866.805555555557</v>
      </c>
      <c r="H2097" s="948">
        <f t="shared" si="3185"/>
        <v>15408.0525</v>
      </c>
      <c r="I2097" s="2374">
        <f t="shared" si="3185"/>
        <v>103.64064050223745</v>
      </c>
      <c r="J2097" s="2876"/>
      <c r="K2097" s="2876"/>
      <c r="L2097" s="2877"/>
      <c r="M2097" s="2877"/>
      <c r="N2097" s="2877"/>
      <c r="O2097" s="2877"/>
      <c r="P2097" s="2877"/>
      <c r="Q2097" s="2877"/>
      <c r="R2097" s="3137">
        <f t="shared" ref="R2097:AF2097" si="3190">R2028</f>
        <v>0</v>
      </c>
      <c r="S2097" s="3137">
        <f t="shared" ref="S2097:T2097" si="3191">S2028</f>
        <v>0</v>
      </c>
      <c r="T2097" s="3137">
        <f t="shared" si="3191"/>
        <v>0</v>
      </c>
      <c r="U2097" s="3137">
        <f t="shared" ref="U2097:V2097" si="3192">U2028</f>
        <v>0</v>
      </c>
      <c r="V2097" s="3137">
        <f t="shared" si="3192"/>
        <v>0</v>
      </c>
      <c r="W2097" s="3137">
        <f t="shared" ref="W2097:X2097" si="3193">W2028</f>
        <v>0</v>
      </c>
      <c r="X2097" s="3137">
        <f t="shared" si="3193"/>
        <v>0</v>
      </c>
      <c r="Y2097" s="3137">
        <f t="shared" si="3190"/>
        <v>0</v>
      </c>
      <c r="Z2097" s="3137">
        <f t="shared" si="3190"/>
        <v>0</v>
      </c>
      <c r="AA2097" s="3138">
        <f t="shared" si="3190"/>
        <v>0</v>
      </c>
      <c r="AB2097" s="3137">
        <f t="shared" si="3190"/>
        <v>0</v>
      </c>
      <c r="AC2097" s="3137">
        <f t="shared" si="3190"/>
        <v>0</v>
      </c>
      <c r="AD2097" s="3139">
        <f t="shared" si="3190"/>
        <v>0</v>
      </c>
      <c r="AE2097" s="3139">
        <f t="shared" si="3190"/>
        <v>0</v>
      </c>
      <c r="AF2097" s="3137">
        <f t="shared" si="3190"/>
        <v>0</v>
      </c>
      <c r="AG2097" s="1149"/>
      <c r="AH2097" s="2944"/>
      <c r="AI2097" s="2572"/>
      <c r="AJ2097" s="3328"/>
      <c r="AK2097" s="240"/>
      <c r="AL2097" s="240"/>
      <c r="AM2097" s="240"/>
      <c r="AN2097" s="240"/>
      <c r="AO2097" s="240"/>
      <c r="AP2097" s="240"/>
      <c r="AQ2097" s="240"/>
      <c r="AR2097" s="240"/>
      <c r="AS2097" s="240"/>
      <c r="AT2097" s="240"/>
      <c r="AU2097" s="240"/>
      <c r="AV2097" s="240"/>
      <c r="AW2097" s="240"/>
      <c r="AX2097" s="240"/>
      <c r="AY2097" s="240"/>
      <c r="AZ2097" s="240"/>
      <c r="BA2097" s="240"/>
      <c r="BB2097" s="240"/>
      <c r="BC2097" s="240"/>
      <c r="BD2097" s="240"/>
      <c r="BE2097" s="240"/>
      <c r="BF2097" s="240"/>
      <c r="BG2097" s="240"/>
      <c r="BH2097" s="240"/>
      <c r="BI2097" s="240"/>
      <c r="BJ2097" s="240"/>
      <c r="BK2097" s="240"/>
      <c r="BL2097" s="240"/>
      <c r="BM2097" s="240"/>
      <c r="BN2097" s="240"/>
      <c r="BO2097" s="240"/>
      <c r="BP2097" s="240"/>
      <c r="BQ2097" s="240"/>
      <c r="BR2097" s="240"/>
      <c r="BS2097" s="240"/>
      <c r="BT2097" s="240"/>
      <c r="BU2097" s="240"/>
      <c r="BV2097" s="240"/>
      <c r="BW2097" s="240"/>
      <c r="BX2097" s="240"/>
      <c r="BY2097" s="240"/>
      <c r="BZ2097" s="240"/>
      <c r="CA2097" s="240"/>
      <c r="CB2097" s="240"/>
      <c r="CC2097" s="240"/>
      <c r="CD2097" s="240"/>
      <c r="CE2097" s="240"/>
      <c r="CF2097" s="240"/>
      <c r="CG2097" s="240"/>
      <c r="CH2097" s="240"/>
      <c r="CI2097" s="240"/>
      <c r="CJ2097" s="240"/>
      <c r="CK2097" s="240"/>
      <c r="CL2097" s="240"/>
      <c r="CM2097" s="240"/>
      <c r="CN2097" s="240"/>
      <c r="CO2097" s="240"/>
      <c r="CP2097" s="240"/>
      <c r="CQ2097" s="240"/>
      <c r="CR2097" s="240"/>
      <c r="CS2097" s="240"/>
      <c r="CT2097" s="240"/>
      <c r="CU2097" s="240"/>
      <c r="CV2097" s="240"/>
      <c r="CW2097" s="240"/>
      <c r="CX2097" s="240"/>
      <c r="CY2097" s="240"/>
      <c r="CZ2097" s="240"/>
      <c r="DA2097" s="240"/>
      <c r="DB2097" s="240"/>
      <c r="DC2097" s="240"/>
      <c r="DD2097" s="240"/>
      <c r="DE2097" s="240"/>
      <c r="DF2097" s="240"/>
      <c r="DG2097" s="240"/>
      <c r="DH2097" s="240"/>
      <c r="DI2097" s="240"/>
      <c r="DJ2097" s="240"/>
      <c r="DK2097" s="240"/>
      <c r="DL2097" s="240"/>
      <c r="DM2097" s="240"/>
      <c r="DN2097" s="240"/>
      <c r="DO2097" s="240"/>
      <c r="DP2097" s="240"/>
      <c r="DQ2097" s="240"/>
      <c r="DR2097" s="240"/>
      <c r="DS2097" s="240"/>
      <c r="DT2097" s="240"/>
      <c r="DU2097" s="240"/>
      <c r="DV2097" s="240"/>
      <c r="DW2097" s="240"/>
      <c r="DX2097" s="240"/>
      <c r="DY2097" s="240"/>
      <c r="DZ2097" s="240"/>
      <c r="EA2097" s="240"/>
      <c r="EB2097" s="240"/>
      <c r="EC2097" s="240"/>
      <c r="ED2097" s="240"/>
      <c r="EE2097" s="240"/>
      <c r="EF2097" s="240"/>
      <c r="EG2097" s="240"/>
      <c r="EH2097" s="240"/>
      <c r="EI2097" s="240"/>
      <c r="EJ2097" s="240"/>
      <c r="EK2097" s="240"/>
      <c r="EL2097" s="240"/>
      <c r="EM2097" s="240"/>
      <c r="EN2097" s="240"/>
      <c r="EO2097" s="240"/>
      <c r="EP2097" s="240"/>
      <c r="EQ2097" s="240"/>
      <c r="ER2097" s="240"/>
      <c r="ES2097" s="240"/>
      <c r="ET2097" s="240"/>
      <c r="EU2097" s="240"/>
      <c r="EV2097" s="240"/>
      <c r="EW2097" s="240"/>
      <c r="EX2097" s="240"/>
      <c r="EY2097" s="240"/>
      <c r="EZ2097" s="240"/>
      <c r="FA2097" s="240"/>
      <c r="FB2097" s="240"/>
      <c r="FC2097" s="240"/>
      <c r="FD2097" s="240"/>
      <c r="FE2097" s="240"/>
      <c r="FF2097" s="240"/>
      <c r="FG2097" s="240"/>
      <c r="FH2097" s="240"/>
      <c r="FI2097" s="240"/>
      <c r="FJ2097" s="240"/>
      <c r="FK2097" s="240"/>
      <c r="FL2097" s="240"/>
      <c r="FM2097" s="240"/>
      <c r="FN2097" s="240"/>
      <c r="FO2097" s="240"/>
      <c r="FP2097" s="240"/>
      <c r="FQ2097" s="240"/>
      <c r="FR2097" s="240"/>
      <c r="FS2097" s="240"/>
      <c r="FT2097" s="240"/>
      <c r="FU2097" s="240"/>
      <c r="FV2097" s="240"/>
      <c r="FW2097" s="240"/>
      <c r="FX2097" s="240"/>
      <c r="FY2097" s="240"/>
      <c r="FZ2097" s="240"/>
      <c r="GA2097" s="240"/>
      <c r="GB2097" s="240"/>
      <c r="GC2097" s="240"/>
      <c r="GD2097" s="240"/>
      <c r="GE2097" s="240"/>
      <c r="GF2097" s="240"/>
      <c r="GG2097" s="240"/>
      <c r="GH2097" s="240"/>
      <c r="GI2097" s="240"/>
      <c r="GJ2097" s="240"/>
      <c r="GK2097" s="240"/>
      <c r="GL2097" s="240"/>
      <c r="GM2097" s="240"/>
      <c r="GN2097" s="240"/>
      <c r="GO2097" s="240"/>
      <c r="GP2097" s="240"/>
      <c r="GQ2097" s="240"/>
      <c r="GR2097" s="240"/>
      <c r="GS2097" s="240"/>
      <c r="GT2097" s="240"/>
      <c r="GU2097" s="240"/>
      <c r="GV2097" s="240"/>
      <c r="GW2097" s="240"/>
      <c r="GX2097" s="240"/>
      <c r="GY2097" s="240"/>
      <c r="GZ2097" s="240"/>
      <c r="HA2097" s="240"/>
      <c r="HB2097" s="240"/>
      <c r="HC2097" s="240"/>
      <c r="HD2097" s="240"/>
      <c r="HE2097" s="240"/>
      <c r="HF2097" s="240"/>
      <c r="HG2097" s="240"/>
      <c r="HH2097" s="240"/>
      <c r="HI2097" s="240"/>
      <c r="HJ2097" s="240"/>
      <c r="HK2097" s="240"/>
      <c r="HL2097" s="240"/>
      <c r="HM2097" s="240"/>
      <c r="HN2097" s="240"/>
      <c r="HO2097" s="240"/>
      <c r="HP2097" s="240"/>
      <c r="HQ2097" s="240"/>
      <c r="HR2097" s="240"/>
      <c r="HS2097" s="240"/>
      <c r="HT2097" s="240"/>
      <c r="HU2097" s="240"/>
      <c r="HV2097" s="240"/>
      <c r="HW2097" s="240"/>
      <c r="HX2097" s="240"/>
      <c r="HY2097" s="240"/>
      <c r="HZ2097" s="240"/>
      <c r="IA2097" s="240"/>
      <c r="IB2097" s="240"/>
      <c r="IC2097" s="240"/>
      <c r="ID2097" s="240"/>
      <c r="IE2097" s="240"/>
      <c r="IF2097" s="240"/>
      <c r="IG2097" s="240"/>
      <c r="IH2097" s="240"/>
      <c r="II2097" s="240"/>
      <c r="IJ2097" s="240"/>
      <c r="IK2097" s="240"/>
      <c r="IL2097" s="240"/>
      <c r="IM2097" s="240"/>
      <c r="IN2097" s="240"/>
      <c r="IO2097" s="240"/>
      <c r="IP2097" s="240"/>
      <c r="IQ2097" s="240"/>
      <c r="IR2097" s="240"/>
      <c r="IS2097" s="240"/>
      <c r="IT2097" s="240"/>
      <c r="IU2097" s="240"/>
      <c r="IV2097" s="240"/>
      <c r="IW2097" s="240"/>
      <c r="IX2097" s="240"/>
      <c r="IY2097" s="240"/>
      <c r="IZ2097" s="240"/>
      <c r="JA2097" s="240"/>
      <c r="JB2097" s="240"/>
      <c r="JC2097" s="240"/>
      <c r="JD2097" s="240"/>
      <c r="JE2097" s="240"/>
      <c r="JF2097" s="240"/>
      <c r="JG2097" s="240"/>
    </row>
    <row r="2098" spans="1:267" s="1069" customFormat="1" ht="43.5" x14ac:dyDescent="0.25">
      <c r="A2098" s="364"/>
      <c r="B2098" s="364">
        <v>1</v>
      </c>
      <c r="C2098" s="776" t="s">
        <v>287</v>
      </c>
      <c r="D2098" s="301"/>
      <c r="E2098" s="301"/>
      <c r="F2098" s="2195">
        <f t="shared" si="3185"/>
        <v>19376</v>
      </c>
      <c r="G2098" s="948">
        <f t="shared" si="3185"/>
        <v>11302.666666666668</v>
      </c>
      <c r="H2098" s="948">
        <f t="shared" si="3185"/>
        <v>9564</v>
      </c>
      <c r="I2098" s="2374">
        <f t="shared" si="3185"/>
        <v>84.617199480948429</v>
      </c>
      <c r="J2098" s="2876"/>
      <c r="K2098" s="2876"/>
      <c r="L2098" s="2877"/>
      <c r="M2098" s="2877"/>
      <c r="N2098" s="2877"/>
      <c r="O2098" s="2877"/>
      <c r="P2098" s="2877"/>
      <c r="Q2098" s="2877"/>
      <c r="R2098" s="3137">
        <f t="shared" ref="R2098:AF2098" si="3194">R2029</f>
        <v>0</v>
      </c>
      <c r="S2098" s="3137">
        <f t="shared" ref="S2098:T2098" si="3195">S2029</f>
        <v>0</v>
      </c>
      <c r="T2098" s="3137">
        <f t="shared" si="3195"/>
        <v>0</v>
      </c>
      <c r="U2098" s="3137">
        <f t="shared" ref="U2098:V2098" si="3196">U2029</f>
        <v>0</v>
      </c>
      <c r="V2098" s="3137">
        <f t="shared" si="3196"/>
        <v>0</v>
      </c>
      <c r="W2098" s="3137">
        <f t="shared" ref="W2098:X2098" si="3197">W2029</f>
        <v>0</v>
      </c>
      <c r="X2098" s="3137">
        <f t="shared" si="3197"/>
        <v>0</v>
      </c>
      <c r="Y2098" s="3137">
        <f t="shared" si="3194"/>
        <v>0</v>
      </c>
      <c r="Z2098" s="3137">
        <f t="shared" si="3194"/>
        <v>0</v>
      </c>
      <c r="AA2098" s="3138">
        <f t="shared" si="3194"/>
        <v>0</v>
      </c>
      <c r="AB2098" s="3137">
        <f t="shared" si="3194"/>
        <v>0</v>
      </c>
      <c r="AC2098" s="3137">
        <f t="shared" si="3194"/>
        <v>0</v>
      </c>
      <c r="AD2098" s="3139">
        <f t="shared" si="3194"/>
        <v>0</v>
      </c>
      <c r="AE2098" s="3139">
        <f t="shared" si="3194"/>
        <v>0</v>
      </c>
      <c r="AF2098" s="3137">
        <f t="shared" si="3194"/>
        <v>0</v>
      </c>
      <c r="AG2098" s="1149"/>
      <c r="AH2098" s="2944"/>
      <c r="AI2098" s="2572"/>
      <c r="AJ2098" s="3328"/>
      <c r="AK2098" s="240"/>
      <c r="AL2098" s="240"/>
      <c r="AM2098" s="240"/>
      <c r="AN2098" s="240"/>
      <c r="AO2098" s="240"/>
      <c r="AP2098" s="240"/>
      <c r="AQ2098" s="240"/>
      <c r="AR2098" s="240"/>
      <c r="AS2098" s="240"/>
      <c r="AT2098" s="240"/>
      <c r="AU2098" s="240"/>
      <c r="AV2098" s="240"/>
      <c r="AW2098" s="240"/>
      <c r="AX2098" s="240"/>
      <c r="AY2098" s="240"/>
      <c r="AZ2098" s="240"/>
      <c r="BA2098" s="240"/>
      <c r="BB2098" s="240"/>
      <c r="BC2098" s="240"/>
      <c r="BD2098" s="240"/>
      <c r="BE2098" s="240"/>
      <c r="BF2098" s="240"/>
      <c r="BG2098" s="240"/>
      <c r="BH2098" s="240"/>
      <c r="BI2098" s="240"/>
      <c r="BJ2098" s="240"/>
      <c r="BK2098" s="240"/>
      <c r="BL2098" s="240"/>
      <c r="BM2098" s="240"/>
      <c r="BN2098" s="240"/>
      <c r="BO2098" s="240"/>
      <c r="BP2098" s="240"/>
      <c r="BQ2098" s="240"/>
      <c r="BR2098" s="240"/>
      <c r="BS2098" s="240"/>
      <c r="BT2098" s="240"/>
      <c r="BU2098" s="240"/>
      <c r="BV2098" s="240"/>
      <c r="BW2098" s="240"/>
      <c r="BX2098" s="240"/>
      <c r="BY2098" s="240"/>
      <c r="BZ2098" s="240"/>
      <c r="CA2098" s="240"/>
      <c r="CB2098" s="240"/>
      <c r="CC2098" s="240"/>
      <c r="CD2098" s="240"/>
      <c r="CE2098" s="240"/>
      <c r="CF2098" s="240"/>
      <c r="CG2098" s="240"/>
      <c r="CH2098" s="240"/>
      <c r="CI2098" s="240"/>
      <c r="CJ2098" s="240"/>
      <c r="CK2098" s="240"/>
      <c r="CL2098" s="240"/>
      <c r="CM2098" s="240"/>
      <c r="CN2098" s="240"/>
      <c r="CO2098" s="240"/>
      <c r="CP2098" s="240"/>
      <c r="CQ2098" s="240"/>
      <c r="CR2098" s="240"/>
      <c r="CS2098" s="240"/>
      <c r="CT2098" s="240"/>
      <c r="CU2098" s="240"/>
      <c r="CV2098" s="240"/>
      <c r="CW2098" s="240"/>
      <c r="CX2098" s="240"/>
      <c r="CY2098" s="240"/>
      <c r="CZ2098" s="240"/>
      <c r="DA2098" s="240"/>
      <c r="DB2098" s="240"/>
      <c r="DC2098" s="240"/>
      <c r="DD2098" s="240"/>
      <c r="DE2098" s="240"/>
      <c r="DF2098" s="240"/>
      <c r="DG2098" s="240"/>
      <c r="DH2098" s="240"/>
      <c r="DI2098" s="240"/>
      <c r="DJ2098" s="240"/>
      <c r="DK2098" s="240"/>
      <c r="DL2098" s="240"/>
      <c r="DM2098" s="240"/>
      <c r="DN2098" s="240"/>
      <c r="DO2098" s="240"/>
      <c r="DP2098" s="240"/>
      <c r="DQ2098" s="240"/>
      <c r="DR2098" s="240"/>
      <c r="DS2098" s="240"/>
      <c r="DT2098" s="240"/>
      <c r="DU2098" s="240"/>
      <c r="DV2098" s="240"/>
      <c r="DW2098" s="240"/>
      <c r="DX2098" s="240"/>
      <c r="DY2098" s="240"/>
      <c r="DZ2098" s="240"/>
      <c r="EA2098" s="240"/>
      <c r="EB2098" s="240"/>
      <c r="EC2098" s="240"/>
      <c r="ED2098" s="240"/>
      <c r="EE2098" s="240"/>
      <c r="EF2098" s="240"/>
      <c r="EG2098" s="240"/>
      <c r="EH2098" s="240"/>
      <c r="EI2098" s="240"/>
      <c r="EJ2098" s="240"/>
      <c r="EK2098" s="240"/>
      <c r="EL2098" s="240"/>
      <c r="EM2098" s="240"/>
      <c r="EN2098" s="240"/>
      <c r="EO2098" s="240"/>
      <c r="EP2098" s="240"/>
      <c r="EQ2098" s="240"/>
      <c r="ER2098" s="240"/>
      <c r="ES2098" s="240"/>
      <c r="ET2098" s="240"/>
      <c r="EU2098" s="240"/>
      <c r="EV2098" s="240"/>
      <c r="EW2098" s="240"/>
      <c r="EX2098" s="240"/>
      <c r="EY2098" s="240"/>
      <c r="EZ2098" s="240"/>
      <c r="FA2098" s="240"/>
      <c r="FB2098" s="240"/>
      <c r="FC2098" s="240"/>
      <c r="FD2098" s="240"/>
      <c r="FE2098" s="240"/>
      <c r="FF2098" s="240"/>
      <c r="FG2098" s="240"/>
      <c r="FH2098" s="240"/>
      <c r="FI2098" s="240"/>
      <c r="FJ2098" s="240"/>
      <c r="FK2098" s="240"/>
      <c r="FL2098" s="240"/>
      <c r="FM2098" s="240"/>
      <c r="FN2098" s="240"/>
      <c r="FO2098" s="240"/>
      <c r="FP2098" s="240"/>
      <c r="FQ2098" s="240"/>
      <c r="FR2098" s="240"/>
      <c r="FS2098" s="240"/>
      <c r="FT2098" s="240"/>
      <c r="FU2098" s="240"/>
      <c r="FV2098" s="240"/>
      <c r="FW2098" s="240"/>
      <c r="FX2098" s="240"/>
      <c r="FY2098" s="240"/>
      <c r="FZ2098" s="240"/>
      <c r="GA2098" s="240"/>
      <c r="GB2098" s="240"/>
      <c r="GC2098" s="240"/>
      <c r="GD2098" s="240"/>
      <c r="GE2098" s="240"/>
      <c r="GF2098" s="240"/>
      <c r="GG2098" s="240"/>
      <c r="GH2098" s="240"/>
      <c r="GI2098" s="240"/>
      <c r="GJ2098" s="240"/>
      <c r="GK2098" s="240"/>
      <c r="GL2098" s="240"/>
      <c r="GM2098" s="240"/>
      <c r="GN2098" s="240"/>
      <c r="GO2098" s="240"/>
      <c r="GP2098" s="240"/>
      <c r="GQ2098" s="240"/>
      <c r="GR2098" s="240"/>
      <c r="GS2098" s="240"/>
      <c r="GT2098" s="240"/>
      <c r="GU2098" s="240"/>
      <c r="GV2098" s="240"/>
      <c r="GW2098" s="240"/>
      <c r="GX2098" s="240"/>
      <c r="GY2098" s="240"/>
      <c r="GZ2098" s="240"/>
      <c r="HA2098" s="240"/>
      <c r="HB2098" s="240"/>
      <c r="HC2098" s="240"/>
      <c r="HD2098" s="240"/>
      <c r="HE2098" s="240"/>
      <c r="HF2098" s="240"/>
      <c r="HG2098" s="240"/>
      <c r="HH2098" s="240"/>
      <c r="HI2098" s="240"/>
      <c r="HJ2098" s="240"/>
      <c r="HK2098" s="240"/>
      <c r="HL2098" s="240"/>
      <c r="HM2098" s="240"/>
      <c r="HN2098" s="240"/>
      <c r="HO2098" s="240"/>
      <c r="HP2098" s="240"/>
      <c r="HQ2098" s="240"/>
      <c r="HR2098" s="240"/>
      <c r="HS2098" s="240"/>
      <c r="HT2098" s="240"/>
      <c r="HU2098" s="240"/>
      <c r="HV2098" s="240"/>
      <c r="HW2098" s="240"/>
      <c r="HX2098" s="240"/>
      <c r="HY2098" s="240"/>
      <c r="HZ2098" s="240"/>
      <c r="IA2098" s="240"/>
      <c r="IB2098" s="240"/>
      <c r="IC2098" s="240"/>
      <c r="ID2098" s="240"/>
      <c r="IE2098" s="240"/>
      <c r="IF2098" s="240"/>
      <c r="IG2098" s="240"/>
      <c r="IH2098" s="240"/>
      <c r="II2098" s="240"/>
      <c r="IJ2098" s="240"/>
      <c r="IK2098" s="240"/>
      <c r="IL2098" s="240"/>
      <c r="IM2098" s="240"/>
      <c r="IN2098" s="240"/>
      <c r="IO2098" s="240"/>
      <c r="IP2098" s="240"/>
      <c r="IQ2098" s="240"/>
      <c r="IR2098" s="240"/>
      <c r="IS2098" s="240"/>
      <c r="IT2098" s="240"/>
      <c r="IU2098" s="240"/>
      <c r="IV2098" s="240"/>
      <c r="IW2098" s="240"/>
      <c r="IX2098" s="240"/>
      <c r="IY2098" s="240"/>
      <c r="IZ2098" s="240"/>
      <c r="JA2098" s="240"/>
      <c r="JB2098" s="240"/>
      <c r="JC2098" s="240"/>
      <c r="JD2098" s="240"/>
      <c r="JE2098" s="240"/>
      <c r="JF2098" s="240"/>
      <c r="JG2098" s="240"/>
    </row>
    <row r="2099" spans="1:267" s="1069" customFormat="1" ht="29.25" x14ac:dyDescent="0.25">
      <c r="A2099" s="364"/>
      <c r="B2099" s="364">
        <v>1</v>
      </c>
      <c r="C2099" s="776" t="s">
        <v>273</v>
      </c>
      <c r="D2099" s="301"/>
      <c r="E2099" s="301"/>
      <c r="F2099" s="2195">
        <f t="shared" si="3185"/>
        <v>33207.829787234041</v>
      </c>
      <c r="G2099" s="948">
        <f t="shared" si="3185"/>
        <v>19149.567375886527</v>
      </c>
      <c r="H2099" s="948">
        <f t="shared" si="3185"/>
        <v>17174.262765957446</v>
      </c>
      <c r="I2099" s="2374">
        <f t="shared" si="3185"/>
        <v>89.684860387935345</v>
      </c>
      <c r="J2099" s="2876"/>
      <c r="K2099" s="2876"/>
      <c r="L2099" s="2877"/>
      <c r="M2099" s="2877"/>
      <c r="N2099" s="2877"/>
      <c r="O2099" s="2877"/>
      <c r="P2099" s="2877"/>
      <c r="Q2099" s="2877"/>
      <c r="R2099" s="3137">
        <f t="shared" ref="R2099:AF2099" si="3198">R2030</f>
        <v>0</v>
      </c>
      <c r="S2099" s="3137">
        <f t="shared" ref="S2099:T2099" si="3199">S2030</f>
        <v>0</v>
      </c>
      <c r="T2099" s="3137">
        <f t="shared" si="3199"/>
        <v>0</v>
      </c>
      <c r="U2099" s="3137">
        <f t="shared" ref="U2099:V2099" si="3200">U2030</f>
        <v>0</v>
      </c>
      <c r="V2099" s="3137">
        <f t="shared" si="3200"/>
        <v>0</v>
      </c>
      <c r="W2099" s="3137">
        <f t="shared" ref="W2099:X2099" si="3201">W2030</f>
        <v>0</v>
      </c>
      <c r="X2099" s="3137">
        <f t="shared" si="3201"/>
        <v>0</v>
      </c>
      <c r="Y2099" s="3137">
        <f t="shared" si="3198"/>
        <v>0</v>
      </c>
      <c r="Z2099" s="3137">
        <f t="shared" si="3198"/>
        <v>0</v>
      </c>
      <c r="AA2099" s="3138">
        <f t="shared" si="3198"/>
        <v>0</v>
      </c>
      <c r="AB2099" s="3137">
        <f t="shared" si="3198"/>
        <v>0</v>
      </c>
      <c r="AC2099" s="3137">
        <f t="shared" si="3198"/>
        <v>0</v>
      </c>
      <c r="AD2099" s="3139">
        <f t="shared" si="3198"/>
        <v>0</v>
      </c>
      <c r="AE2099" s="3139">
        <f t="shared" si="3198"/>
        <v>0</v>
      </c>
      <c r="AF2099" s="3137">
        <f t="shared" si="3198"/>
        <v>0</v>
      </c>
      <c r="AG2099" s="1149"/>
      <c r="AH2099" s="2944"/>
      <c r="AI2099" s="2572"/>
      <c r="AJ2099" s="3328"/>
      <c r="AK2099" s="240"/>
      <c r="AL2099" s="240"/>
      <c r="AM2099" s="240"/>
      <c r="AN2099" s="240"/>
      <c r="AO2099" s="240"/>
      <c r="AP2099" s="240"/>
      <c r="AQ2099" s="240"/>
      <c r="AR2099" s="240"/>
      <c r="AS2099" s="240"/>
      <c r="AT2099" s="240"/>
      <c r="AU2099" s="240"/>
      <c r="AV2099" s="240"/>
      <c r="AW2099" s="240"/>
      <c r="AX2099" s="240"/>
      <c r="AY2099" s="240"/>
      <c r="AZ2099" s="240"/>
      <c r="BA2099" s="240"/>
      <c r="BB2099" s="240"/>
      <c r="BC2099" s="240"/>
      <c r="BD2099" s="240"/>
      <c r="BE2099" s="240"/>
      <c r="BF2099" s="240"/>
      <c r="BG2099" s="240"/>
      <c r="BH2099" s="240"/>
      <c r="BI2099" s="240"/>
      <c r="BJ2099" s="240"/>
      <c r="BK2099" s="240"/>
      <c r="BL2099" s="240"/>
      <c r="BM2099" s="240"/>
      <c r="BN2099" s="240"/>
      <c r="BO2099" s="240"/>
      <c r="BP2099" s="240"/>
      <c r="BQ2099" s="240"/>
      <c r="BR2099" s="240"/>
      <c r="BS2099" s="240"/>
      <c r="BT2099" s="240"/>
      <c r="BU2099" s="240"/>
      <c r="BV2099" s="240"/>
      <c r="BW2099" s="240"/>
      <c r="BX2099" s="240"/>
      <c r="BY2099" s="240"/>
      <c r="BZ2099" s="240"/>
      <c r="CA2099" s="240"/>
      <c r="CB2099" s="240"/>
      <c r="CC2099" s="240"/>
      <c r="CD2099" s="240"/>
      <c r="CE2099" s="240"/>
      <c r="CF2099" s="240"/>
      <c r="CG2099" s="240"/>
      <c r="CH2099" s="240"/>
      <c r="CI2099" s="240"/>
      <c r="CJ2099" s="240"/>
      <c r="CK2099" s="240"/>
      <c r="CL2099" s="240"/>
      <c r="CM2099" s="240"/>
      <c r="CN2099" s="240"/>
      <c r="CO2099" s="240"/>
      <c r="CP2099" s="240"/>
      <c r="CQ2099" s="240"/>
      <c r="CR2099" s="240"/>
      <c r="CS2099" s="240"/>
      <c r="CT2099" s="240"/>
      <c r="CU2099" s="240"/>
      <c r="CV2099" s="240"/>
      <c r="CW2099" s="240"/>
      <c r="CX2099" s="240"/>
      <c r="CY2099" s="240"/>
      <c r="CZ2099" s="240"/>
      <c r="DA2099" s="240"/>
      <c r="DB2099" s="240"/>
      <c r="DC2099" s="240"/>
      <c r="DD2099" s="240"/>
      <c r="DE2099" s="240"/>
      <c r="DF2099" s="240"/>
      <c r="DG2099" s="240"/>
      <c r="DH2099" s="240"/>
      <c r="DI2099" s="240"/>
      <c r="DJ2099" s="240"/>
      <c r="DK2099" s="240"/>
      <c r="DL2099" s="240"/>
      <c r="DM2099" s="240"/>
      <c r="DN2099" s="240"/>
      <c r="DO2099" s="240"/>
      <c r="DP2099" s="240"/>
      <c r="DQ2099" s="240"/>
      <c r="DR2099" s="240"/>
      <c r="DS2099" s="240"/>
      <c r="DT2099" s="240"/>
      <c r="DU2099" s="240"/>
      <c r="DV2099" s="240"/>
      <c r="DW2099" s="240"/>
      <c r="DX2099" s="240"/>
      <c r="DY2099" s="240"/>
      <c r="DZ2099" s="240"/>
      <c r="EA2099" s="240"/>
      <c r="EB2099" s="240"/>
      <c r="EC2099" s="240"/>
      <c r="ED2099" s="240"/>
      <c r="EE2099" s="240"/>
      <c r="EF2099" s="240"/>
      <c r="EG2099" s="240"/>
      <c r="EH2099" s="240"/>
      <c r="EI2099" s="240"/>
      <c r="EJ2099" s="240"/>
      <c r="EK2099" s="240"/>
      <c r="EL2099" s="240"/>
      <c r="EM2099" s="240"/>
      <c r="EN2099" s="240"/>
      <c r="EO2099" s="240"/>
      <c r="EP2099" s="240"/>
      <c r="EQ2099" s="240"/>
      <c r="ER2099" s="240"/>
      <c r="ES2099" s="240"/>
      <c r="ET2099" s="240"/>
      <c r="EU2099" s="240"/>
      <c r="EV2099" s="240"/>
      <c r="EW2099" s="240"/>
      <c r="EX2099" s="240"/>
      <c r="EY2099" s="240"/>
      <c r="EZ2099" s="240"/>
      <c r="FA2099" s="240"/>
      <c r="FB2099" s="240"/>
      <c r="FC2099" s="240"/>
      <c r="FD2099" s="240"/>
      <c r="FE2099" s="240"/>
      <c r="FF2099" s="240"/>
      <c r="FG2099" s="240"/>
      <c r="FH2099" s="240"/>
      <c r="FI2099" s="240"/>
      <c r="FJ2099" s="240"/>
      <c r="FK2099" s="240"/>
      <c r="FL2099" s="240"/>
      <c r="FM2099" s="240"/>
      <c r="FN2099" s="240"/>
      <c r="FO2099" s="240"/>
      <c r="FP2099" s="240"/>
      <c r="FQ2099" s="240"/>
      <c r="FR2099" s="240"/>
      <c r="FS2099" s="240"/>
      <c r="FT2099" s="240"/>
      <c r="FU2099" s="240"/>
      <c r="FV2099" s="240"/>
      <c r="FW2099" s="240"/>
      <c r="FX2099" s="240"/>
      <c r="FY2099" s="240"/>
      <c r="FZ2099" s="240"/>
      <c r="GA2099" s="240"/>
      <c r="GB2099" s="240"/>
      <c r="GC2099" s="240"/>
      <c r="GD2099" s="240"/>
      <c r="GE2099" s="240"/>
      <c r="GF2099" s="240"/>
      <c r="GG2099" s="240"/>
      <c r="GH2099" s="240"/>
      <c r="GI2099" s="240"/>
      <c r="GJ2099" s="240"/>
      <c r="GK2099" s="240"/>
      <c r="GL2099" s="240"/>
      <c r="GM2099" s="240"/>
      <c r="GN2099" s="240"/>
      <c r="GO2099" s="240"/>
      <c r="GP2099" s="240"/>
      <c r="GQ2099" s="240"/>
      <c r="GR2099" s="240"/>
      <c r="GS2099" s="240"/>
      <c r="GT2099" s="240"/>
      <c r="GU2099" s="240"/>
      <c r="GV2099" s="240"/>
      <c r="GW2099" s="240"/>
      <c r="GX2099" s="240"/>
      <c r="GY2099" s="240"/>
      <c r="GZ2099" s="240"/>
      <c r="HA2099" s="240"/>
      <c r="HB2099" s="240"/>
      <c r="HC2099" s="240"/>
      <c r="HD2099" s="240"/>
      <c r="HE2099" s="240"/>
      <c r="HF2099" s="240"/>
      <c r="HG2099" s="240"/>
      <c r="HH2099" s="240"/>
      <c r="HI2099" s="240"/>
      <c r="HJ2099" s="240"/>
      <c r="HK2099" s="240"/>
      <c r="HL2099" s="240"/>
      <c r="HM2099" s="240"/>
      <c r="HN2099" s="240"/>
      <c r="HO2099" s="240"/>
      <c r="HP2099" s="240"/>
      <c r="HQ2099" s="240"/>
      <c r="HR2099" s="240"/>
      <c r="HS2099" s="240"/>
      <c r="HT2099" s="240"/>
      <c r="HU2099" s="240"/>
      <c r="HV2099" s="240"/>
      <c r="HW2099" s="240"/>
      <c r="HX2099" s="240"/>
      <c r="HY2099" s="240"/>
      <c r="HZ2099" s="240"/>
      <c r="IA2099" s="240"/>
      <c r="IB2099" s="240"/>
      <c r="IC2099" s="240"/>
      <c r="ID2099" s="240"/>
      <c r="IE2099" s="240"/>
      <c r="IF2099" s="240"/>
      <c r="IG2099" s="240"/>
      <c r="IH2099" s="240"/>
      <c r="II2099" s="240"/>
      <c r="IJ2099" s="240"/>
      <c r="IK2099" s="240"/>
      <c r="IL2099" s="240"/>
      <c r="IM2099" s="240"/>
      <c r="IN2099" s="240"/>
      <c r="IO2099" s="240"/>
      <c r="IP2099" s="240"/>
      <c r="IQ2099" s="240"/>
      <c r="IR2099" s="240"/>
      <c r="IS2099" s="240"/>
      <c r="IT2099" s="240"/>
      <c r="IU2099" s="240"/>
      <c r="IV2099" s="240"/>
      <c r="IW2099" s="240"/>
      <c r="IX2099" s="240"/>
      <c r="IY2099" s="240"/>
      <c r="IZ2099" s="240"/>
      <c r="JA2099" s="240"/>
      <c r="JB2099" s="240"/>
      <c r="JC2099" s="240"/>
      <c r="JD2099" s="240"/>
      <c r="JE2099" s="240"/>
      <c r="JF2099" s="240"/>
      <c r="JG2099" s="240"/>
    </row>
    <row r="2100" spans="1:267" s="1069" customFormat="1" ht="29.25" x14ac:dyDescent="0.25">
      <c r="A2100" s="364"/>
      <c r="B2100" s="364">
        <v>1</v>
      </c>
      <c r="C2100" s="776" t="s">
        <v>274</v>
      </c>
      <c r="D2100" s="301"/>
      <c r="E2100" s="301"/>
      <c r="F2100" s="2195">
        <f t="shared" si="3185"/>
        <v>6406</v>
      </c>
      <c r="G2100" s="948">
        <f t="shared" si="3185"/>
        <v>3736.8333333333335</v>
      </c>
      <c r="H2100" s="948">
        <f t="shared" si="3185"/>
        <v>3210</v>
      </c>
      <c r="I2100" s="2374">
        <f t="shared" si="3185"/>
        <v>85.901610097676283</v>
      </c>
      <c r="J2100" s="2876"/>
      <c r="K2100" s="2876"/>
      <c r="L2100" s="2877"/>
      <c r="M2100" s="2877"/>
      <c r="N2100" s="2877"/>
      <c r="O2100" s="2877"/>
      <c r="P2100" s="2877"/>
      <c r="Q2100" s="2877"/>
      <c r="R2100" s="3137">
        <f t="shared" ref="R2100:AF2100" si="3202">R2031</f>
        <v>8292.3107600000003</v>
      </c>
      <c r="S2100" s="3137">
        <f t="shared" ref="S2100:T2100" si="3203">S2031</f>
        <v>8292.3107600000003</v>
      </c>
      <c r="T2100" s="3137">
        <f t="shared" si="3203"/>
        <v>8292.3107600000003</v>
      </c>
      <c r="U2100" s="3137">
        <f t="shared" ref="U2100:V2100" si="3204">U2031</f>
        <v>8292.3107600000003</v>
      </c>
      <c r="V2100" s="3137">
        <f t="shared" si="3204"/>
        <v>8292.3107600000003</v>
      </c>
      <c r="W2100" s="3137">
        <f t="shared" ref="W2100:X2100" si="3205">W2031</f>
        <v>8292.3107600000003</v>
      </c>
      <c r="X2100" s="3137">
        <f t="shared" si="3205"/>
        <v>8292.3107600000003</v>
      </c>
      <c r="Y2100" s="3137">
        <f t="shared" si="3202"/>
        <v>4837.1812766666662</v>
      </c>
      <c r="Z2100" s="3137">
        <f t="shared" si="3202"/>
        <v>4151.8762000000006</v>
      </c>
      <c r="AA2100" s="3138">
        <f t="shared" si="3202"/>
        <v>0</v>
      </c>
      <c r="AB2100" s="3137">
        <f t="shared" si="3202"/>
        <v>0</v>
      </c>
      <c r="AC2100" s="3137">
        <f t="shared" si="3202"/>
        <v>-685.30507666666563</v>
      </c>
      <c r="AD2100" s="3139">
        <f t="shared" si="3202"/>
        <v>0</v>
      </c>
      <c r="AE2100" s="3139">
        <f t="shared" si="3202"/>
        <v>-5.5407499999999992</v>
      </c>
      <c r="AF2100" s="3137">
        <f t="shared" si="3202"/>
        <v>4146.3354500000005</v>
      </c>
      <c r="AG2100" s="1149"/>
      <c r="AH2100" s="2944"/>
      <c r="AI2100" s="2572"/>
      <c r="AJ2100" s="3328"/>
      <c r="AK2100" s="240"/>
      <c r="AL2100" s="240"/>
      <c r="AM2100" s="240"/>
      <c r="AN2100" s="240"/>
      <c r="AO2100" s="240"/>
      <c r="AP2100" s="240"/>
      <c r="AQ2100" s="240"/>
      <c r="AR2100" s="240"/>
      <c r="AS2100" s="240"/>
      <c r="AT2100" s="240"/>
      <c r="AU2100" s="240"/>
      <c r="AV2100" s="240"/>
      <c r="AW2100" s="240"/>
      <c r="AX2100" s="240"/>
      <c r="AY2100" s="240"/>
      <c r="AZ2100" s="240"/>
      <c r="BA2100" s="240"/>
      <c r="BB2100" s="240"/>
      <c r="BC2100" s="240"/>
      <c r="BD2100" s="240"/>
      <c r="BE2100" s="240"/>
      <c r="BF2100" s="240"/>
      <c r="BG2100" s="240"/>
      <c r="BH2100" s="240"/>
      <c r="BI2100" s="240"/>
      <c r="BJ2100" s="240"/>
      <c r="BK2100" s="240"/>
      <c r="BL2100" s="240"/>
      <c r="BM2100" s="240"/>
      <c r="BN2100" s="240"/>
      <c r="BO2100" s="240"/>
      <c r="BP2100" s="240"/>
      <c r="BQ2100" s="240"/>
      <c r="BR2100" s="240"/>
      <c r="BS2100" s="240"/>
      <c r="BT2100" s="240"/>
      <c r="BU2100" s="240"/>
      <c r="BV2100" s="240"/>
      <c r="BW2100" s="240"/>
      <c r="BX2100" s="240"/>
      <c r="BY2100" s="240"/>
      <c r="BZ2100" s="240"/>
      <c r="CA2100" s="240"/>
      <c r="CB2100" s="240"/>
      <c r="CC2100" s="240"/>
      <c r="CD2100" s="240"/>
      <c r="CE2100" s="240"/>
      <c r="CF2100" s="240"/>
      <c r="CG2100" s="240"/>
      <c r="CH2100" s="240"/>
      <c r="CI2100" s="240"/>
      <c r="CJ2100" s="240"/>
      <c r="CK2100" s="240"/>
      <c r="CL2100" s="240"/>
      <c r="CM2100" s="240"/>
      <c r="CN2100" s="240"/>
      <c r="CO2100" s="240"/>
      <c r="CP2100" s="240"/>
      <c r="CQ2100" s="240"/>
      <c r="CR2100" s="240"/>
      <c r="CS2100" s="240"/>
      <c r="CT2100" s="240"/>
      <c r="CU2100" s="240"/>
      <c r="CV2100" s="240"/>
      <c r="CW2100" s="240"/>
      <c r="CX2100" s="240"/>
      <c r="CY2100" s="240"/>
      <c r="CZ2100" s="240"/>
      <c r="DA2100" s="240"/>
      <c r="DB2100" s="240"/>
      <c r="DC2100" s="240"/>
      <c r="DD2100" s="240"/>
      <c r="DE2100" s="240"/>
      <c r="DF2100" s="240"/>
      <c r="DG2100" s="240"/>
      <c r="DH2100" s="240"/>
      <c r="DI2100" s="240"/>
      <c r="DJ2100" s="240"/>
      <c r="DK2100" s="240"/>
      <c r="DL2100" s="240"/>
      <c r="DM2100" s="240"/>
      <c r="DN2100" s="240"/>
      <c r="DO2100" s="240"/>
      <c r="DP2100" s="240"/>
      <c r="DQ2100" s="240"/>
      <c r="DR2100" s="240"/>
      <c r="DS2100" s="240"/>
      <c r="DT2100" s="240"/>
      <c r="DU2100" s="240"/>
      <c r="DV2100" s="240"/>
      <c r="DW2100" s="240"/>
      <c r="DX2100" s="240"/>
      <c r="DY2100" s="240"/>
      <c r="DZ2100" s="240"/>
      <c r="EA2100" s="240"/>
      <c r="EB2100" s="240"/>
      <c r="EC2100" s="240"/>
      <c r="ED2100" s="240"/>
      <c r="EE2100" s="240"/>
      <c r="EF2100" s="240"/>
      <c r="EG2100" s="240"/>
      <c r="EH2100" s="240"/>
      <c r="EI2100" s="240"/>
      <c r="EJ2100" s="240"/>
      <c r="EK2100" s="240"/>
      <c r="EL2100" s="240"/>
      <c r="EM2100" s="240"/>
      <c r="EN2100" s="240"/>
      <c r="EO2100" s="240"/>
      <c r="EP2100" s="240"/>
      <c r="EQ2100" s="240"/>
      <c r="ER2100" s="240"/>
      <c r="ES2100" s="240"/>
      <c r="ET2100" s="240"/>
      <c r="EU2100" s="240"/>
      <c r="EV2100" s="240"/>
      <c r="EW2100" s="240"/>
      <c r="EX2100" s="240"/>
      <c r="EY2100" s="240"/>
      <c r="EZ2100" s="240"/>
      <c r="FA2100" s="240"/>
      <c r="FB2100" s="240"/>
      <c r="FC2100" s="240"/>
      <c r="FD2100" s="240"/>
      <c r="FE2100" s="240"/>
      <c r="FF2100" s="240"/>
      <c r="FG2100" s="240"/>
      <c r="FH2100" s="240"/>
      <c r="FI2100" s="240"/>
      <c r="FJ2100" s="240"/>
      <c r="FK2100" s="240"/>
      <c r="FL2100" s="240"/>
      <c r="FM2100" s="240"/>
      <c r="FN2100" s="240"/>
      <c r="FO2100" s="240"/>
      <c r="FP2100" s="240"/>
      <c r="FQ2100" s="240"/>
      <c r="FR2100" s="240"/>
      <c r="FS2100" s="240"/>
      <c r="FT2100" s="240"/>
      <c r="FU2100" s="240"/>
      <c r="FV2100" s="240"/>
      <c r="FW2100" s="240"/>
      <c r="FX2100" s="240"/>
      <c r="FY2100" s="240"/>
      <c r="FZ2100" s="240"/>
      <c r="GA2100" s="240"/>
      <c r="GB2100" s="240"/>
      <c r="GC2100" s="240"/>
      <c r="GD2100" s="240"/>
      <c r="GE2100" s="240"/>
      <c r="GF2100" s="240"/>
      <c r="GG2100" s="240"/>
      <c r="GH2100" s="240"/>
      <c r="GI2100" s="240"/>
      <c r="GJ2100" s="240"/>
      <c r="GK2100" s="240"/>
      <c r="GL2100" s="240"/>
      <c r="GM2100" s="240"/>
      <c r="GN2100" s="240"/>
      <c r="GO2100" s="240"/>
      <c r="GP2100" s="240"/>
      <c r="GQ2100" s="240"/>
      <c r="GR2100" s="240"/>
      <c r="GS2100" s="240"/>
      <c r="GT2100" s="240"/>
      <c r="GU2100" s="240"/>
      <c r="GV2100" s="240"/>
      <c r="GW2100" s="240"/>
      <c r="GX2100" s="240"/>
      <c r="GY2100" s="240"/>
      <c r="GZ2100" s="240"/>
      <c r="HA2100" s="240"/>
      <c r="HB2100" s="240"/>
      <c r="HC2100" s="240"/>
      <c r="HD2100" s="240"/>
      <c r="HE2100" s="240"/>
      <c r="HF2100" s="240"/>
      <c r="HG2100" s="240"/>
      <c r="HH2100" s="240"/>
      <c r="HI2100" s="240"/>
      <c r="HJ2100" s="240"/>
      <c r="HK2100" s="240"/>
      <c r="HL2100" s="240"/>
      <c r="HM2100" s="240"/>
      <c r="HN2100" s="240"/>
      <c r="HO2100" s="240"/>
      <c r="HP2100" s="240"/>
      <c r="HQ2100" s="240"/>
      <c r="HR2100" s="240"/>
      <c r="HS2100" s="240"/>
      <c r="HT2100" s="240"/>
      <c r="HU2100" s="240"/>
      <c r="HV2100" s="240"/>
      <c r="HW2100" s="240"/>
      <c r="HX2100" s="240"/>
      <c r="HY2100" s="240"/>
      <c r="HZ2100" s="240"/>
      <c r="IA2100" s="240"/>
      <c r="IB2100" s="240"/>
      <c r="IC2100" s="240"/>
      <c r="ID2100" s="240"/>
      <c r="IE2100" s="240"/>
      <c r="IF2100" s="240"/>
      <c r="IG2100" s="240"/>
      <c r="IH2100" s="240"/>
      <c r="II2100" s="240"/>
      <c r="IJ2100" s="240"/>
      <c r="IK2100" s="240"/>
      <c r="IL2100" s="240"/>
      <c r="IM2100" s="240"/>
      <c r="IN2100" s="240"/>
      <c r="IO2100" s="240"/>
      <c r="IP2100" s="240"/>
      <c r="IQ2100" s="240"/>
      <c r="IR2100" s="240"/>
      <c r="IS2100" s="240"/>
      <c r="IT2100" s="240"/>
      <c r="IU2100" s="240"/>
      <c r="IV2100" s="240"/>
      <c r="IW2100" s="240"/>
      <c r="IX2100" s="240"/>
      <c r="IY2100" s="240"/>
      <c r="IZ2100" s="240"/>
      <c r="JA2100" s="240"/>
      <c r="JB2100" s="240"/>
      <c r="JC2100" s="240"/>
      <c r="JD2100" s="240"/>
      <c r="JE2100" s="240"/>
      <c r="JF2100" s="240"/>
      <c r="JG2100" s="240"/>
    </row>
    <row r="2101" spans="1:267" s="1069" customFormat="1" x14ac:dyDescent="0.25">
      <c r="A2101" s="364">
        <v>1</v>
      </c>
      <c r="B2101" s="364">
        <v>1</v>
      </c>
      <c r="C2101" s="777" t="s">
        <v>136</v>
      </c>
      <c r="D2101" s="301"/>
      <c r="E2101" s="301"/>
      <c r="F2101" s="2195">
        <f t="shared" si="3185"/>
        <v>157631.04761904766</v>
      </c>
      <c r="G2101" s="948">
        <f t="shared" si="3185"/>
        <v>91364</v>
      </c>
      <c r="H2101" s="948">
        <f t="shared" si="3185"/>
        <v>79358.30726190476</v>
      </c>
      <c r="I2101" s="2374">
        <f t="shared" si="3185"/>
        <v>86.859493084699409</v>
      </c>
      <c r="J2101" s="2876"/>
      <c r="K2101" s="2876"/>
      <c r="L2101" s="2877"/>
      <c r="M2101" s="2877"/>
      <c r="N2101" s="2877"/>
      <c r="O2101" s="2877"/>
      <c r="P2101" s="2877"/>
      <c r="Q2101" s="2877"/>
      <c r="R2101" s="3137">
        <f t="shared" ref="R2101:AF2101" si="3206">R2032</f>
        <v>245626.35683329112</v>
      </c>
      <c r="S2101" s="3137">
        <f t="shared" ref="S2101:T2101" si="3207">S2032</f>
        <v>245626.35683329112</v>
      </c>
      <c r="T2101" s="3137">
        <f t="shared" si="3207"/>
        <v>245626.35683329112</v>
      </c>
      <c r="U2101" s="3137">
        <f t="shared" ref="U2101:V2101" si="3208">U2032</f>
        <v>245656.96570329112</v>
      </c>
      <c r="V2101" s="3137">
        <f t="shared" si="3208"/>
        <v>245656.96570329112</v>
      </c>
      <c r="W2101" s="3137">
        <f t="shared" ref="W2101:X2101" si="3209">W2032</f>
        <v>245656.96570329112</v>
      </c>
      <c r="X2101" s="3137">
        <f t="shared" si="3209"/>
        <v>245656.96570329112</v>
      </c>
      <c r="Y2101" s="3137">
        <f t="shared" si="3206"/>
        <v>143295.64542830872</v>
      </c>
      <c r="Z2101" s="3137">
        <f t="shared" si="3206"/>
        <v>131982.46701999998</v>
      </c>
      <c r="AA2101" s="3138">
        <f t="shared" si="3206"/>
        <v>0</v>
      </c>
      <c r="AB2101" s="3137">
        <f t="shared" si="3206"/>
        <v>0</v>
      </c>
      <c r="AC2101" s="3137">
        <f t="shared" si="3206"/>
        <v>-11313.178408308713</v>
      </c>
      <c r="AD2101" s="3139">
        <f t="shared" si="3206"/>
        <v>-22.204090000000001</v>
      </c>
      <c r="AE2101" s="3139">
        <f t="shared" si="3206"/>
        <v>-207.79777000000004</v>
      </c>
      <c r="AF2101" s="3137">
        <f t="shared" si="3206"/>
        <v>131774.66925000001</v>
      </c>
      <c r="AG2101" s="1149"/>
      <c r="AH2101" s="2944"/>
      <c r="AI2101" s="2572"/>
      <c r="AJ2101" s="3328"/>
      <c r="AK2101" s="240"/>
      <c r="AL2101" s="240"/>
      <c r="AM2101" s="240"/>
      <c r="AN2101" s="240"/>
      <c r="AO2101" s="240"/>
      <c r="AP2101" s="240"/>
      <c r="AQ2101" s="240"/>
      <c r="AR2101" s="240"/>
      <c r="AS2101" s="240"/>
      <c r="AT2101" s="240"/>
      <c r="AU2101" s="240"/>
      <c r="AV2101" s="240"/>
      <c r="AW2101" s="240"/>
      <c r="AX2101" s="240"/>
      <c r="AY2101" s="240"/>
      <c r="AZ2101" s="240"/>
      <c r="BA2101" s="240"/>
      <c r="BB2101" s="240"/>
      <c r="BC2101" s="240"/>
      <c r="BD2101" s="240"/>
      <c r="BE2101" s="240"/>
      <c r="BF2101" s="240"/>
      <c r="BG2101" s="240"/>
      <c r="BH2101" s="240"/>
      <c r="BI2101" s="240"/>
      <c r="BJ2101" s="240"/>
      <c r="BK2101" s="240"/>
      <c r="BL2101" s="240"/>
      <c r="BM2101" s="240"/>
      <c r="BN2101" s="240"/>
      <c r="BO2101" s="240"/>
      <c r="BP2101" s="240"/>
      <c r="BQ2101" s="240"/>
      <c r="BR2101" s="240"/>
      <c r="BS2101" s="240"/>
      <c r="BT2101" s="240"/>
      <c r="BU2101" s="240"/>
      <c r="BV2101" s="240"/>
      <c r="BW2101" s="240"/>
      <c r="BX2101" s="240"/>
      <c r="BY2101" s="240"/>
      <c r="BZ2101" s="240"/>
      <c r="CA2101" s="240"/>
      <c r="CB2101" s="240"/>
      <c r="CC2101" s="240"/>
      <c r="CD2101" s="240"/>
      <c r="CE2101" s="240"/>
      <c r="CF2101" s="240"/>
      <c r="CG2101" s="240"/>
      <c r="CH2101" s="240"/>
      <c r="CI2101" s="240"/>
      <c r="CJ2101" s="240"/>
      <c r="CK2101" s="240"/>
      <c r="CL2101" s="240"/>
      <c r="CM2101" s="240"/>
      <c r="CN2101" s="240"/>
      <c r="CO2101" s="240"/>
      <c r="CP2101" s="240"/>
      <c r="CQ2101" s="240"/>
      <c r="CR2101" s="240"/>
      <c r="CS2101" s="240"/>
      <c r="CT2101" s="240"/>
      <c r="CU2101" s="240"/>
      <c r="CV2101" s="240"/>
      <c r="CW2101" s="240"/>
      <c r="CX2101" s="240"/>
      <c r="CY2101" s="240"/>
      <c r="CZ2101" s="240"/>
      <c r="DA2101" s="240"/>
      <c r="DB2101" s="240"/>
      <c r="DC2101" s="240"/>
      <c r="DD2101" s="240"/>
      <c r="DE2101" s="240"/>
      <c r="DF2101" s="240"/>
      <c r="DG2101" s="240"/>
      <c r="DH2101" s="240"/>
      <c r="DI2101" s="240"/>
      <c r="DJ2101" s="240"/>
      <c r="DK2101" s="240"/>
      <c r="DL2101" s="240"/>
      <c r="DM2101" s="240"/>
      <c r="DN2101" s="240"/>
      <c r="DO2101" s="240"/>
      <c r="DP2101" s="240"/>
      <c r="DQ2101" s="240"/>
      <c r="DR2101" s="240"/>
      <c r="DS2101" s="240"/>
      <c r="DT2101" s="240"/>
      <c r="DU2101" s="240"/>
      <c r="DV2101" s="240"/>
      <c r="DW2101" s="240"/>
      <c r="DX2101" s="240"/>
      <c r="DY2101" s="240"/>
      <c r="DZ2101" s="240"/>
      <c r="EA2101" s="240"/>
      <c r="EB2101" s="240"/>
      <c r="EC2101" s="240"/>
      <c r="ED2101" s="240"/>
      <c r="EE2101" s="240"/>
      <c r="EF2101" s="240"/>
      <c r="EG2101" s="240"/>
      <c r="EH2101" s="240"/>
      <c r="EI2101" s="240"/>
      <c r="EJ2101" s="240"/>
      <c r="EK2101" s="240"/>
      <c r="EL2101" s="240"/>
      <c r="EM2101" s="240"/>
      <c r="EN2101" s="240"/>
      <c r="EO2101" s="240"/>
      <c r="EP2101" s="240"/>
      <c r="EQ2101" s="240"/>
      <c r="ER2101" s="240"/>
      <c r="ES2101" s="240"/>
      <c r="ET2101" s="240"/>
      <c r="EU2101" s="240"/>
      <c r="EV2101" s="240"/>
      <c r="EW2101" s="240"/>
      <c r="EX2101" s="240"/>
      <c r="EY2101" s="240"/>
      <c r="EZ2101" s="240"/>
      <c r="FA2101" s="240"/>
      <c r="FB2101" s="240"/>
      <c r="FC2101" s="240"/>
      <c r="FD2101" s="240"/>
      <c r="FE2101" s="240"/>
      <c r="FF2101" s="240"/>
      <c r="FG2101" s="240"/>
      <c r="FH2101" s="240"/>
      <c r="FI2101" s="240"/>
      <c r="FJ2101" s="240"/>
      <c r="FK2101" s="240"/>
      <c r="FL2101" s="240"/>
      <c r="FM2101" s="240"/>
      <c r="FN2101" s="240"/>
      <c r="FO2101" s="240"/>
      <c r="FP2101" s="240"/>
      <c r="FQ2101" s="240"/>
      <c r="FR2101" s="240"/>
      <c r="FS2101" s="240"/>
      <c r="FT2101" s="240"/>
      <c r="FU2101" s="240"/>
      <c r="FV2101" s="240"/>
      <c r="FW2101" s="240"/>
      <c r="FX2101" s="240"/>
      <c r="FY2101" s="240"/>
      <c r="FZ2101" s="240"/>
      <c r="GA2101" s="240"/>
      <c r="GB2101" s="240"/>
      <c r="GC2101" s="240"/>
      <c r="GD2101" s="240"/>
      <c r="GE2101" s="240"/>
      <c r="GF2101" s="240"/>
      <c r="GG2101" s="240"/>
      <c r="GH2101" s="240"/>
      <c r="GI2101" s="240"/>
      <c r="GJ2101" s="240"/>
      <c r="GK2101" s="240"/>
      <c r="GL2101" s="240"/>
      <c r="GM2101" s="240"/>
      <c r="GN2101" s="240"/>
      <c r="GO2101" s="240"/>
      <c r="GP2101" s="240"/>
      <c r="GQ2101" s="240"/>
      <c r="GR2101" s="240"/>
      <c r="GS2101" s="240"/>
      <c r="GT2101" s="240"/>
      <c r="GU2101" s="240"/>
      <c r="GV2101" s="240"/>
      <c r="GW2101" s="240"/>
      <c r="GX2101" s="240"/>
      <c r="GY2101" s="240"/>
      <c r="GZ2101" s="240"/>
      <c r="HA2101" s="240"/>
      <c r="HB2101" s="240"/>
      <c r="HC2101" s="240"/>
      <c r="HD2101" s="240"/>
      <c r="HE2101" s="240"/>
      <c r="HF2101" s="240"/>
      <c r="HG2101" s="240"/>
      <c r="HH2101" s="240"/>
      <c r="HI2101" s="240"/>
      <c r="HJ2101" s="240"/>
      <c r="HK2101" s="240"/>
      <c r="HL2101" s="240"/>
      <c r="HM2101" s="240"/>
      <c r="HN2101" s="240"/>
      <c r="HO2101" s="240"/>
      <c r="HP2101" s="240"/>
      <c r="HQ2101" s="240"/>
      <c r="HR2101" s="240"/>
      <c r="HS2101" s="240"/>
      <c r="HT2101" s="240"/>
      <c r="HU2101" s="240"/>
      <c r="HV2101" s="240"/>
      <c r="HW2101" s="240"/>
      <c r="HX2101" s="240"/>
      <c r="HY2101" s="240"/>
      <c r="HZ2101" s="240"/>
      <c r="IA2101" s="240"/>
      <c r="IB2101" s="240"/>
      <c r="IC2101" s="240"/>
      <c r="ID2101" s="240"/>
      <c r="IE2101" s="240"/>
      <c r="IF2101" s="240"/>
      <c r="IG2101" s="240"/>
      <c r="IH2101" s="240"/>
      <c r="II2101" s="240"/>
      <c r="IJ2101" s="240"/>
      <c r="IK2101" s="240"/>
      <c r="IL2101" s="240"/>
      <c r="IM2101" s="240"/>
      <c r="IN2101" s="240"/>
      <c r="IO2101" s="240"/>
      <c r="IP2101" s="240"/>
      <c r="IQ2101" s="240"/>
      <c r="IR2101" s="240"/>
      <c r="IS2101" s="240"/>
      <c r="IT2101" s="240"/>
      <c r="IU2101" s="240"/>
      <c r="IV2101" s="240"/>
      <c r="IW2101" s="240"/>
      <c r="IX2101" s="240"/>
      <c r="IY2101" s="240"/>
      <c r="IZ2101" s="240"/>
      <c r="JA2101" s="240"/>
      <c r="JB2101" s="240"/>
      <c r="JC2101" s="240"/>
      <c r="JD2101" s="240"/>
      <c r="JE2101" s="240"/>
      <c r="JF2101" s="240"/>
      <c r="JG2101" s="240"/>
    </row>
    <row r="2102" spans="1:267" x14ac:dyDescent="0.25">
      <c r="A2102" s="364">
        <v>1</v>
      </c>
      <c r="B2102" s="364">
        <v>1</v>
      </c>
      <c r="C2102" s="2497" t="s">
        <v>67</v>
      </c>
      <c r="D2102" s="2497"/>
      <c r="E2102" s="2497"/>
      <c r="F2102" s="2185">
        <f>F2037</f>
        <v>200</v>
      </c>
      <c r="G2102" s="2374">
        <f>G2037</f>
        <v>117</v>
      </c>
      <c r="H2102" s="2374">
        <f>H2037</f>
        <v>115</v>
      </c>
      <c r="I2102" s="2374">
        <f t="shared" ref="I2102:I2108" si="3210">H2102/G2102*100</f>
        <v>98.290598290598282</v>
      </c>
      <c r="J2102" s="2190">
        <f>L2102/F2102</f>
        <v>10.1</v>
      </c>
      <c r="K2102" s="2190">
        <f>N2102/H2102</f>
        <v>10.452173913043477</v>
      </c>
      <c r="L2102" s="2374">
        <f>L2037</f>
        <v>2020</v>
      </c>
      <c r="M2102" s="2374">
        <f>M2037</f>
        <v>1179</v>
      </c>
      <c r="N2102" s="2374">
        <f>N2037</f>
        <v>1202</v>
      </c>
      <c r="O2102" s="2187">
        <f>N2102/M2102*100</f>
        <v>101.95080576759965</v>
      </c>
      <c r="P2102" s="2374">
        <f>SUM(P2037,)</f>
        <v>8</v>
      </c>
      <c r="Q2102" s="2187">
        <f>N2102/$C$3*12/P2102</f>
        <v>257.57142857142856</v>
      </c>
      <c r="R2102" s="3081">
        <f t="shared" ref="R2102:AF2102" si="3211">R2037</f>
        <v>0</v>
      </c>
      <c r="S2102" s="3081">
        <f t="shared" ref="S2102:T2102" si="3212">S2037</f>
        <v>0</v>
      </c>
      <c r="T2102" s="3081">
        <f t="shared" si="3212"/>
        <v>0</v>
      </c>
      <c r="U2102" s="3081">
        <f t="shared" ref="U2102:V2102" si="3213">U2037</f>
        <v>0</v>
      </c>
      <c r="V2102" s="3081">
        <f t="shared" si="3213"/>
        <v>0</v>
      </c>
      <c r="W2102" s="3081">
        <f t="shared" ref="W2102:X2102" si="3214">W2037</f>
        <v>0</v>
      </c>
      <c r="X2102" s="3081">
        <f t="shared" si="3214"/>
        <v>0</v>
      </c>
      <c r="Y2102" s="3137">
        <f t="shared" si="3211"/>
        <v>0</v>
      </c>
      <c r="Z2102" s="3081">
        <f t="shared" si="3211"/>
        <v>0</v>
      </c>
      <c r="AA2102" s="1295">
        <f t="shared" si="3211"/>
        <v>0</v>
      </c>
      <c r="AB2102" s="3081">
        <f t="shared" si="3211"/>
        <v>0</v>
      </c>
      <c r="AC2102" s="3081">
        <f t="shared" si="3211"/>
        <v>0</v>
      </c>
      <c r="AD2102" s="3081">
        <f t="shared" si="3211"/>
        <v>0</v>
      </c>
      <c r="AE2102" s="3081">
        <f t="shared" si="3211"/>
        <v>0</v>
      </c>
      <c r="AF2102" s="3081">
        <f t="shared" si="3211"/>
        <v>0</v>
      </c>
      <c r="AG2102" s="1190"/>
      <c r="AH2102" s="1159"/>
      <c r="AI2102" s="2572"/>
    </row>
    <row r="2103" spans="1:267" x14ac:dyDescent="0.25">
      <c r="A2103" s="364">
        <v>1</v>
      </c>
      <c r="B2103" s="364">
        <v>1</v>
      </c>
      <c r="C2103" s="2499" t="s">
        <v>16</v>
      </c>
      <c r="D2103" s="2499"/>
      <c r="E2103" s="2499"/>
      <c r="F2103" s="2192">
        <f>SUM(F2039,)</f>
        <v>605</v>
      </c>
      <c r="G2103" s="2193">
        <f>SUM(G2039,)</f>
        <v>353</v>
      </c>
      <c r="H2103" s="2193">
        <f>SUM(H2039,)</f>
        <v>277</v>
      </c>
      <c r="I2103" s="2193">
        <f t="shared" si="3210"/>
        <v>78.47025495750708</v>
      </c>
      <c r="J2103" s="2190">
        <f>L2103/F2103</f>
        <v>8</v>
      </c>
      <c r="K2103" s="2190">
        <f>N2103/H2103</f>
        <v>6.6714801444043319</v>
      </c>
      <c r="L2103" s="2193">
        <f>SUM(L2039,)</f>
        <v>4840</v>
      </c>
      <c r="M2103" s="2193">
        <f>SUM(M2039,)</f>
        <v>2823</v>
      </c>
      <c r="N2103" s="2193">
        <f>SUM(N2039,)</f>
        <v>1848</v>
      </c>
      <c r="O2103" s="2187">
        <f>N2103/M2103*100</f>
        <v>65.462274176408073</v>
      </c>
      <c r="P2103" s="2193">
        <f>SUM(P2040,)</f>
        <v>20</v>
      </c>
      <c r="Q2103" s="2187">
        <f>N2103/$C$3*12/P2103</f>
        <v>158.4</v>
      </c>
      <c r="R2103" s="3169">
        <f t="shared" ref="R2103:AF2103" si="3215">SUM(R2039,)</f>
        <v>0</v>
      </c>
      <c r="S2103" s="3169">
        <f t="shared" ref="S2103:T2103" si="3216">SUM(S2039,)</f>
        <v>0</v>
      </c>
      <c r="T2103" s="3169">
        <f t="shared" si="3216"/>
        <v>0</v>
      </c>
      <c r="U2103" s="3169">
        <f t="shared" ref="U2103:V2103" si="3217">SUM(U2039,)</f>
        <v>0</v>
      </c>
      <c r="V2103" s="3169">
        <f t="shared" si="3217"/>
        <v>0</v>
      </c>
      <c r="W2103" s="3169">
        <f t="shared" ref="W2103:X2103" si="3218">SUM(W2039,)</f>
        <v>0</v>
      </c>
      <c r="X2103" s="3169">
        <f t="shared" si="3218"/>
        <v>0</v>
      </c>
      <c r="Y2103" s="3137">
        <f t="shared" si="3215"/>
        <v>0</v>
      </c>
      <c r="Z2103" s="3169">
        <f t="shared" si="3215"/>
        <v>0</v>
      </c>
      <c r="AA2103" s="3170">
        <f t="shared" si="3215"/>
        <v>0</v>
      </c>
      <c r="AB2103" s="3169">
        <f t="shared" si="3215"/>
        <v>0</v>
      </c>
      <c r="AC2103" s="3169">
        <f t="shared" si="3215"/>
        <v>0</v>
      </c>
      <c r="AD2103" s="3169">
        <f t="shared" si="3215"/>
        <v>0</v>
      </c>
      <c r="AE2103" s="3169">
        <f t="shared" si="3215"/>
        <v>0</v>
      </c>
      <c r="AF2103" s="3169">
        <f t="shared" si="3215"/>
        <v>0</v>
      </c>
      <c r="AG2103" s="2115"/>
      <c r="AH2103" s="3171"/>
      <c r="AI2103" s="2572"/>
    </row>
    <row r="2104" spans="1:267" ht="29.25" x14ac:dyDescent="0.25">
      <c r="A2104" s="364">
        <v>1</v>
      </c>
      <c r="B2104" s="364">
        <v>1</v>
      </c>
      <c r="C2104" s="910" t="s">
        <v>138</v>
      </c>
      <c r="D2104" s="910"/>
      <c r="E2104" s="910"/>
      <c r="F2104" s="2185">
        <f>SUM(F2041,)</f>
        <v>805</v>
      </c>
      <c r="G2104" s="2184">
        <f>SUM(G2041,)</f>
        <v>470</v>
      </c>
      <c r="H2104" s="2184">
        <f>SUM(H2041,)</f>
        <v>392</v>
      </c>
      <c r="I2104" s="2184">
        <f t="shared" si="3210"/>
        <v>83.40425531914893</v>
      </c>
      <c r="J2104" s="2190">
        <f>L2104/F2104</f>
        <v>8.5217391304347831</v>
      </c>
      <c r="K2104" s="2190">
        <f>N2104/H2104</f>
        <v>7.7806122448979593</v>
      </c>
      <c r="L2104" s="2184">
        <f>SUM(L2041,)</f>
        <v>6860</v>
      </c>
      <c r="M2104" s="2184">
        <f>SUM(M2041,)</f>
        <v>4002</v>
      </c>
      <c r="N2104" s="2184">
        <f>SUM(N2041,)</f>
        <v>3050</v>
      </c>
      <c r="O2104" s="2187">
        <f>N2104/M2104*100</f>
        <v>76.21189405297352</v>
      </c>
      <c r="P2104" s="2184">
        <f>SUM(P2041,)</f>
        <v>28</v>
      </c>
      <c r="Q2104" s="2187">
        <f>N2104/$C$3*12/P2104</f>
        <v>186.73469387755102</v>
      </c>
      <c r="R2104" s="3172">
        <f t="shared" ref="R2104:AF2104" si="3219">SUM(R2041,)</f>
        <v>17018.963132292</v>
      </c>
      <c r="S2104" s="3172">
        <f t="shared" ref="S2104:T2104" si="3220">SUM(S2041,)</f>
        <v>17018.963132292</v>
      </c>
      <c r="T2104" s="3172">
        <f t="shared" si="3220"/>
        <v>17018.963132292</v>
      </c>
      <c r="U2104" s="3172">
        <f t="shared" ref="U2104:V2104" si="3221">SUM(U2041,)</f>
        <v>17018.963132292</v>
      </c>
      <c r="V2104" s="3172">
        <f t="shared" si="3221"/>
        <v>17018.963132292</v>
      </c>
      <c r="W2104" s="3172">
        <f t="shared" ref="W2104:X2104" si="3222">SUM(W2041,)</f>
        <v>17018.963132292</v>
      </c>
      <c r="X2104" s="3172">
        <f t="shared" si="3222"/>
        <v>17018.963132292</v>
      </c>
      <c r="Y2104" s="3137">
        <f t="shared" si="3219"/>
        <v>9927.7284938369994</v>
      </c>
      <c r="Z2104" s="3172">
        <f t="shared" si="3219"/>
        <v>7542.2793899999988</v>
      </c>
      <c r="AA2104" s="3173">
        <f t="shared" si="3219"/>
        <v>0</v>
      </c>
      <c r="AB2104" s="3172">
        <f t="shared" si="3219"/>
        <v>0</v>
      </c>
      <c r="AC2104" s="3172">
        <f t="shared" si="3219"/>
        <v>-2385.4491038370006</v>
      </c>
      <c r="AD2104" s="3172">
        <f t="shared" si="3219"/>
        <v>0</v>
      </c>
      <c r="AE2104" s="3172">
        <f t="shared" si="3219"/>
        <v>-14.339119999999999</v>
      </c>
      <c r="AF2104" s="3172">
        <f t="shared" si="3219"/>
        <v>7527.9402699999991</v>
      </c>
      <c r="AG2104" s="1917"/>
      <c r="AH2104" s="3174"/>
      <c r="AI2104" s="2572"/>
    </row>
    <row r="2105" spans="1:267" x14ac:dyDescent="0.25">
      <c r="A2105" s="364">
        <v>1</v>
      </c>
      <c r="B2105" s="364">
        <v>1</v>
      </c>
      <c r="C2105" s="918" t="s">
        <v>204</v>
      </c>
      <c r="D2105" s="923"/>
      <c r="E2105" s="918"/>
      <c r="F2105" s="2392">
        <f t="shared" ref="F2105:H2108" si="3223">F2042</f>
        <v>9000</v>
      </c>
      <c r="G2105" s="2220">
        <f t="shared" si="3223"/>
        <v>5250</v>
      </c>
      <c r="H2105" s="2220">
        <f t="shared" si="3223"/>
        <v>4319</v>
      </c>
      <c r="I2105" s="2180">
        <f t="shared" si="3210"/>
        <v>82.266666666666666</v>
      </c>
      <c r="J2105" s="2413"/>
      <c r="K2105" s="2413"/>
      <c r="L2105" s="2220"/>
      <c r="M2105" s="2220"/>
      <c r="N2105" s="2220"/>
      <c r="O2105" s="2415"/>
      <c r="P2105" s="2220"/>
      <c r="Q2105" s="2415"/>
      <c r="R2105" s="3175">
        <f t="shared" ref="R2105:AF2105" si="3224">R2042</f>
        <v>0</v>
      </c>
      <c r="S2105" s="3175">
        <f t="shared" ref="S2105:T2105" si="3225">S2042</f>
        <v>0</v>
      </c>
      <c r="T2105" s="3175">
        <f t="shared" si="3225"/>
        <v>0</v>
      </c>
      <c r="U2105" s="3175">
        <f t="shared" ref="U2105:V2105" si="3226">U2042</f>
        <v>0</v>
      </c>
      <c r="V2105" s="3175">
        <f t="shared" si="3226"/>
        <v>0</v>
      </c>
      <c r="W2105" s="3175">
        <f t="shared" ref="W2105:X2105" si="3227">W2042</f>
        <v>0</v>
      </c>
      <c r="X2105" s="3175">
        <f t="shared" si="3227"/>
        <v>0</v>
      </c>
      <c r="Y2105" s="3137">
        <f t="shared" si="3224"/>
        <v>0</v>
      </c>
      <c r="Z2105" s="3175">
        <f t="shared" si="3224"/>
        <v>0</v>
      </c>
      <c r="AA2105" s="3176">
        <f t="shared" si="3224"/>
        <v>0</v>
      </c>
      <c r="AB2105" s="3175">
        <f t="shared" si="3224"/>
        <v>0</v>
      </c>
      <c r="AC2105" s="3175">
        <f t="shared" si="3224"/>
        <v>0</v>
      </c>
      <c r="AD2105" s="3175">
        <f t="shared" si="3224"/>
        <v>0</v>
      </c>
      <c r="AE2105" s="3175">
        <f t="shared" si="3224"/>
        <v>0</v>
      </c>
      <c r="AF2105" s="3175">
        <f t="shared" si="3224"/>
        <v>0</v>
      </c>
      <c r="AG2105" s="1880"/>
      <c r="AH2105" s="3177"/>
      <c r="AI2105" s="2572"/>
    </row>
    <row r="2106" spans="1:267" x14ac:dyDescent="0.25">
      <c r="A2106" s="364">
        <v>1</v>
      </c>
      <c r="B2106" s="364">
        <v>1</v>
      </c>
      <c r="C2106" s="920" t="s">
        <v>205</v>
      </c>
      <c r="D2106" s="920"/>
      <c r="E2106" s="920"/>
      <c r="F2106" s="2313">
        <f t="shared" si="3223"/>
        <v>8993</v>
      </c>
      <c r="G2106" s="3178">
        <f t="shared" si="3223"/>
        <v>5246</v>
      </c>
      <c r="H2106" s="3178">
        <f t="shared" si="3223"/>
        <v>4317</v>
      </c>
      <c r="I2106" s="2193">
        <f t="shared" si="3210"/>
        <v>82.291269538696156</v>
      </c>
      <c r="J2106" s="2418"/>
      <c r="K2106" s="2418"/>
      <c r="L2106" s="3178"/>
      <c r="M2106" s="3178"/>
      <c r="N2106" s="3178"/>
      <c r="O2106" s="2216"/>
      <c r="P2106" s="3178"/>
      <c r="Q2106" s="2216"/>
      <c r="R2106" s="3179">
        <f t="shared" ref="R2106:AF2106" si="3228">R2043</f>
        <v>0</v>
      </c>
      <c r="S2106" s="3179">
        <f t="shared" ref="S2106:T2106" si="3229">S2043</f>
        <v>0</v>
      </c>
      <c r="T2106" s="3179">
        <f t="shared" si="3229"/>
        <v>0</v>
      </c>
      <c r="U2106" s="3179">
        <f t="shared" ref="U2106:V2106" si="3230">U2043</f>
        <v>0</v>
      </c>
      <c r="V2106" s="3179">
        <f t="shared" si="3230"/>
        <v>0</v>
      </c>
      <c r="W2106" s="3179">
        <f t="shared" ref="W2106:X2106" si="3231">W2043</f>
        <v>0</v>
      </c>
      <c r="X2106" s="3179">
        <f t="shared" si="3231"/>
        <v>0</v>
      </c>
      <c r="Y2106" s="3137">
        <f t="shared" si="3228"/>
        <v>0</v>
      </c>
      <c r="Z2106" s="3179">
        <f t="shared" si="3228"/>
        <v>0</v>
      </c>
      <c r="AA2106" s="3180">
        <f t="shared" si="3228"/>
        <v>0</v>
      </c>
      <c r="AB2106" s="3179">
        <f t="shared" si="3228"/>
        <v>0</v>
      </c>
      <c r="AC2106" s="3179">
        <f t="shared" si="3228"/>
        <v>0</v>
      </c>
      <c r="AD2106" s="3179">
        <f t="shared" si="3228"/>
        <v>0</v>
      </c>
      <c r="AE2106" s="3179">
        <f t="shared" si="3228"/>
        <v>0</v>
      </c>
      <c r="AF2106" s="3179">
        <f t="shared" si="3228"/>
        <v>0</v>
      </c>
      <c r="AG2106" s="3181"/>
      <c r="AH2106" s="3182"/>
      <c r="AI2106" s="2572"/>
    </row>
    <row r="2107" spans="1:267" ht="30" x14ac:dyDescent="0.25">
      <c r="A2107" s="364">
        <v>1</v>
      </c>
      <c r="B2107" s="364">
        <v>1</v>
      </c>
      <c r="C2107" s="920" t="s">
        <v>206</v>
      </c>
      <c r="D2107" s="920"/>
      <c r="E2107" s="920"/>
      <c r="F2107" s="2192">
        <f t="shared" si="3223"/>
        <v>7</v>
      </c>
      <c r="G2107" s="3178">
        <f t="shared" si="3223"/>
        <v>4</v>
      </c>
      <c r="H2107" s="2193">
        <f t="shared" si="3223"/>
        <v>2</v>
      </c>
      <c r="I2107" s="3178">
        <f t="shared" si="3210"/>
        <v>50</v>
      </c>
      <c r="J2107" s="3086"/>
      <c r="K2107" s="3086"/>
      <c r="L2107" s="2193"/>
      <c r="M2107" s="2193"/>
      <c r="N2107" s="2193"/>
      <c r="O2107" s="2216"/>
      <c r="P2107" s="3178"/>
      <c r="Q2107" s="2216"/>
      <c r="R2107" s="3179">
        <f t="shared" ref="R2107:AF2107" si="3232">R2044</f>
        <v>0</v>
      </c>
      <c r="S2107" s="3179">
        <f t="shared" ref="S2107:T2107" si="3233">S2044</f>
        <v>0</v>
      </c>
      <c r="T2107" s="3179">
        <f t="shared" si="3233"/>
        <v>0</v>
      </c>
      <c r="U2107" s="3179">
        <f t="shared" ref="U2107:V2107" si="3234">U2044</f>
        <v>0</v>
      </c>
      <c r="V2107" s="3179">
        <f t="shared" si="3234"/>
        <v>0</v>
      </c>
      <c r="W2107" s="3179">
        <f t="shared" ref="W2107:X2107" si="3235">W2044</f>
        <v>0</v>
      </c>
      <c r="X2107" s="3179">
        <f t="shared" si="3235"/>
        <v>0</v>
      </c>
      <c r="Y2107" s="3137">
        <f t="shared" si="3232"/>
        <v>0</v>
      </c>
      <c r="Z2107" s="3169">
        <f t="shared" si="3232"/>
        <v>0</v>
      </c>
      <c r="AA2107" s="3180">
        <f t="shared" si="3232"/>
        <v>0</v>
      </c>
      <c r="AB2107" s="3179">
        <f t="shared" si="3232"/>
        <v>0</v>
      </c>
      <c r="AC2107" s="3179">
        <f t="shared" si="3232"/>
        <v>0</v>
      </c>
      <c r="AD2107" s="3179">
        <f t="shared" si="3232"/>
        <v>0</v>
      </c>
      <c r="AE2107" s="3169">
        <f t="shared" si="3232"/>
        <v>0</v>
      </c>
      <c r="AF2107" s="3179">
        <f t="shared" si="3232"/>
        <v>0</v>
      </c>
      <c r="AG2107" s="2115"/>
      <c r="AH2107" s="3182"/>
      <c r="AI2107" s="2572"/>
    </row>
    <row r="2108" spans="1:267" ht="30" thickBot="1" x14ac:dyDescent="0.3">
      <c r="B2108" s="364">
        <v>1</v>
      </c>
      <c r="C2108" s="917" t="s">
        <v>211</v>
      </c>
      <c r="D2108" s="917"/>
      <c r="E2108" s="917"/>
      <c r="F2108" s="2319">
        <f t="shared" si="3223"/>
        <v>9000</v>
      </c>
      <c r="G2108" s="2231">
        <f t="shared" si="3223"/>
        <v>5250</v>
      </c>
      <c r="H2108" s="2231">
        <f t="shared" si="3223"/>
        <v>4319</v>
      </c>
      <c r="I2108" s="2231">
        <f t="shared" si="3210"/>
        <v>82.266666666666666</v>
      </c>
      <c r="J2108" s="2428"/>
      <c r="K2108" s="2428"/>
      <c r="L2108" s="3183"/>
      <c r="M2108" s="3183"/>
      <c r="N2108" s="3183"/>
      <c r="O2108" s="2232"/>
      <c r="P2108" s="3183"/>
      <c r="Q2108" s="2232"/>
      <c r="R2108" s="3184">
        <f t="shared" ref="R2108:AF2108" si="3236">R2045</f>
        <v>34527.584000000003</v>
      </c>
      <c r="S2108" s="3184">
        <f t="shared" ref="S2108:T2108" si="3237">S2045</f>
        <v>34527.584000000003</v>
      </c>
      <c r="T2108" s="3184">
        <f t="shared" si="3237"/>
        <v>34527.584000000003</v>
      </c>
      <c r="U2108" s="3184">
        <f t="shared" ref="U2108:V2108" si="3238">U2045</f>
        <v>34527.584000000003</v>
      </c>
      <c r="V2108" s="3184">
        <f t="shared" si="3238"/>
        <v>34527.584000000003</v>
      </c>
      <c r="W2108" s="3184">
        <f t="shared" ref="W2108:X2108" si="3239">W2045</f>
        <v>34527.584000000003</v>
      </c>
      <c r="X2108" s="3184">
        <f t="shared" si="3239"/>
        <v>34527.584000000003</v>
      </c>
      <c r="Y2108" s="3185">
        <f t="shared" si="3236"/>
        <v>20141.090666666671</v>
      </c>
      <c r="Z2108" s="3184">
        <f t="shared" si="3236"/>
        <v>20063.254759999996</v>
      </c>
      <c r="AA2108" s="3186">
        <f t="shared" si="3236"/>
        <v>0</v>
      </c>
      <c r="AB2108" s="3184">
        <f t="shared" si="3236"/>
        <v>0</v>
      </c>
      <c r="AC2108" s="3184">
        <f t="shared" si="3236"/>
        <v>-77.835906666674418</v>
      </c>
      <c r="AD2108" s="3187">
        <f t="shared" si="3236"/>
        <v>0</v>
      </c>
      <c r="AE2108" s="3187">
        <f t="shared" si="3236"/>
        <v>-181.79617999999999</v>
      </c>
      <c r="AF2108" s="3184">
        <f t="shared" si="3236"/>
        <v>19881.458579999995</v>
      </c>
      <c r="AG2108" s="3188"/>
      <c r="AH2108" s="3189"/>
      <c r="AI2108" s="2572"/>
    </row>
    <row r="2109" spans="1:267" x14ac:dyDescent="0.25">
      <c r="A2109" s="364">
        <v>1</v>
      </c>
      <c r="B2109" s="364">
        <v>1</v>
      </c>
      <c r="C2109" s="2897" t="s">
        <v>60</v>
      </c>
      <c r="D2109" s="2897"/>
      <c r="E2109" s="3190"/>
      <c r="F2109" s="431"/>
      <c r="G2109" s="484"/>
      <c r="H2109" s="484"/>
      <c r="I2109" s="484"/>
      <c r="J2109" s="2091"/>
      <c r="K2109" s="2091"/>
      <c r="L2109" s="2091"/>
      <c r="M2109" s="2091"/>
      <c r="N2109" s="2091"/>
      <c r="O2109" s="2091"/>
      <c r="P2109" s="2091"/>
      <c r="Q2109" s="2091"/>
      <c r="R2109" s="3191"/>
      <c r="S2109" s="3191"/>
      <c r="T2109" s="3191"/>
      <c r="U2109" s="3191"/>
      <c r="V2109" s="3191"/>
      <c r="W2109" s="3191"/>
      <c r="X2109" s="3191"/>
      <c r="Y2109" s="3192"/>
      <c r="Z2109" s="3191"/>
      <c r="AA2109" s="3477"/>
      <c r="AB2109" s="3191"/>
      <c r="AC2109" s="3191"/>
      <c r="AD2109" s="3478"/>
      <c r="AE2109" s="3478"/>
      <c r="AF2109" s="3191"/>
      <c r="AG2109" s="3193"/>
      <c r="AH2109" s="3192"/>
      <c r="AI2109" s="2572"/>
    </row>
    <row r="2110" spans="1:267" ht="31.5" x14ac:dyDescent="0.25">
      <c r="A2110" s="364">
        <v>1</v>
      </c>
      <c r="B2110" s="364">
        <v>1</v>
      </c>
      <c r="C2110" s="2134" t="s">
        <v>452</v>
      </c>
      <c r="D2110" s="3194"/>
      <c r="E2110" s="628"/>
      <c r="F2110" s="431"/>
      <c r="G2110" s="1779"/>
      <c r="H2110" s="1779"/>
      <c r="I2110" s="1779"/>
      <c r="J2110" s="2746"/>
      <c r="K2110" s="2746"/>
      <c r="L2110" s="3195"/>
      <c r="M2110" s="3195"/>
      <c r="N2110" s="793"/>
      <c r="O2110" s="3195"/>
      <c r="P2110" s="3195"/>
      <c r="Q2110" s="3195"/>
      <c r="R2110" s="514"/>
      <c r="S2110" s="514"/>
      <c r="T2110" s="514"/>
      <c r="U2110" s="514"/>
      <c r="V2110" s="514"/>
      <c r="W2110" s="514"/>
      <c r="X2110" s="514"/>
      <c r="Y2110" s="2865"/>
      <c r="Z2110" s="514"/>
      <c r="AA2110" s="1522"/>
      <c r="AB2110" s="514"/>
      <c r="AC2110" s="514"/>
      <c r="AD2110" s="3429"/>
      <c r="AE2110" s="3429"/>
      <c r="AF2110" s="514"/>
      <c r="AG2110" s="1798"/>
      <c r="AH2110" s="2865"/>
      <c r="AI2110" s="2572"/>
    </row>
    <row r="2111" spans="1:267" s="2536" customFormat="1" x14ac:dyDescent="0.25">
      <c r="A2111" s="364">
        <v>1</v>
      </c>
      <c r="B2111" s="364">
        <v>1</v>
      </c>
      <c r="C2111" s="2242" t="s">
        <v>5</v>
      </c>
      <c r="D2111" s="2242"/>
      <c r="E2111" s="2242"/>
      <c r="F2111" s="406"/>
      <c r="G2111" s="1516"/>
      <c r="H2111" s="1516"/>
      <c r="I2111" s="1516"/>
      <c r="J2111" s="1516"/>
      <c r="K2111" s="1516"/>
      <c r="L2111" s="2244"/>
      <c r="M2111" s="2244"/>
      <c r="N2111" s="2244"/>
      <c r="O2111" s="2244"/>
      <c r="P2111" s="2244"/>
      <c r="Q2111" s="2244"/>
      <c r="R2111" s="2686"/>
      <c r="S2111" s="2686"/>
      <c r="T2111" s="2686"/>
      <c r="U2111" s="2686"/>
      <c r="V2111" s="2686"/>
      <c r="W2111" s="2686"/>
      <c r="X2111" s="2686"/>
      <c r="Y2111" s="1518"/>
      <c r="Z2111" s="2686"/>
      <c r="AA2111" s="3035"/>
      <c r="AB2111" s="2686"/>
      <c r="AC2111" s="2686"/>
      <c r="AD2111" s="2686"/>
      <c r="AE2111" s="2686"/>
      <c r="AF2111" s="2686"/>
      <c r="AG2111" s="1518"/>
      <c r="AH2111" s="1518"/>
      <c r="AI2111" s="2572"/>
      <c r="AJ2111" s="1281"/>
    </row>
    <row r="2112" spans="1:267" s="2536" customFormat="1" x14ac:dyDescent="0.25">
      <c r="A2112" s="364">
        <v>1</v>
      </c>
      <c r="B2112" s="364">
        <v>1</v>
      </c>
      <c r="C2112" s="3" t="s">
        <v>24</v>
      </c>
      <c r="D2112" s="1338" t="s">
        <v>239</v>
      </c>
      <c r="E2112" s="329">
        <v>340</v>
      </c>
      <c r="F2112" s="368">
        <v>310</v>
      </c>
      <c r="G2112" s="212">
        <f>F2112/12*$C$3</f>
        <v>180.83333333333331</v>
      </c>
      <c r="H2112" s="3196">
        <v>89</v>
      </c>
      <c r="I2112" s="469">
        <f>H2112/G2112*100</f>
        <v>49.21658986175116</v>
      </c>
      <c r="J2112" s="367">
        <v>6.1</v>
      </c>
      <c r="K2112" s="252">
        <f t="shared" ref="K2112:K2119" si="3240">N2112/H2112</f>
        <v>6.0898876404494384</v>
      </c>
      <c r="L2112" s="253">
        <f t="shared" ref="L2112:L2118" si="3241">ROUND(F2112*J2112,0)</f>
        <v>1891</v>
      </c>
      <c r="M2112" s="253">
        <f>ROUND(L2112/12*$C$3,0)</f>
        <v>1103</v>
      </c>
      <c r="N2112" s="2244">
        <v>542</v>
      </c>
      <c r="O2112" s="253">
        <f t="shared" ref="O2112:O2119" si="3242">N2112/M2112*100</f>
        <v>49.138712601994563</v>
      </c>
      <c r="P2112" s="253">
        <f t="shared" ref="P2112:P2118" si="3243">L2112/E2112</f>
        <v>5.5617647058823527</v>
      </c>
      <c r="Q2112" s="253">
        <f t="shared" ref="Q2112:Q2119" si="3244">N2112/$C$3*12/P2112</f>
        <v>167.05900128427891</v>
      </c>
      <c r="R2112" s="2686"/>
      <c r="S2112" s="2686"/>
      <c r="T2112" s="2686"/>
      <c r="U2112" s="2686"/>
      <c r="V2112" s="2686"/>
      <c r="W2112" s="2686"/>
      <c r="X2112" s="2686"/>
      <c r="Y2112" s="1518"/>
      <c r="Z2112" s="2686"/>
      <c r="AA2112" s="3035"/>
      <c r="AB2112" s="2686"/>
      <c r="AC2112" s="2686"/>
      <c r="AD2112" s="2686"/>
      <c r="AE2112" s="2686"/>
      <c r="AF2112" s="2686"/>
      <c r="AG2112" s="3197"/>
      <c r="AH2112" s="1518"/>
      <c r="AI2112" s="2572"/>
      <c r="AJ2112" s="1281"/>
    </row>
    <row r="2113" spans="1:36" s="2536" customFormat="1" x14ac:dyDescent="0.25">
      <c r="A2113" s="364">
        <v>1</v>
      </c>
      <c r="B2113" s="364">
        <v>1</v>
      </c>
      <c r="C2113" s="3" t="s">
        <v>25</v>
      </c>
      <c r="D2113" s="1338" t="s">
        <v>239</v>
      </c>
      <c r="E2113" s="329">
        <v>300</v>
      </c>
      <c r="F2113" s="368">
        <v>160</v>
      </c>
      <c r="G2113" s="212">
        <f t="shared" ref="G2113:G2118" si="3245">F2113/12*$C$3</f>
        <v>93.333333333333343</v>
      </c>
      <c r="H2113" s="3196">
        <v>50</v>
      </c>
      <c r="I2113" s="469">
        <f>H2113/G2113*100</f>
        <v>53.571428571428569</v>
      </c>
      <c r="J2113" s="367">
        <v>5.6</v>
      </c>
      <c r="K2113" s="252">
        <f t="shared" si="3240"/>
        <v>6.32</v>
      </c>
      <c r="L2113" s="253">
        <f t="shared" si="3241"/>
        <v>896</v>
      </c>
      <c r="M2113" s="253">
        <f t="shared" ref="M2113:M2118" si="3246">ROUND(L2113/12*$C$3,0)</f>
        <v>523</v>
      </c>
      <c r="N2113" s="2244">
        <v>316</v>
      </c>
      <c r="O2113" s="253">
        <f t="shared" si="3242"/>
        <v>60.420650095602291</v>
      </c>
      <c r="P2113" s="253">
        <f t="shared" si="3243"/>
        <v>2.9866666666666668</v>
      </c>
      <c r="Q2113" s="253">
        <f t="shared" si="3244"/>
        <v>181.37755102040816</v>
      </c>
      <c r="R2113" s="2686"/>
      <c r="S2113" s="2686"/>
      <c r="T2113" s="2686"/>
      <c r="U2113" s="2686"/>
      <c r="V2113" s="2686"/>
      <c r="W2113" s="2686"/>
      <c r="X2113" s="2686"/>
      <c r="Y2113" s="1518"/>
      <c r="Z2113" s="2686"/>
      <c r="AA2113" s="3035"/>
      <c r="AB2113" s="2686"/>
      <c r="AC2113" s="2686"/>
      <c r="AD2113" s="2686"/>
      <c r="AE2113" s="2686"/>
      <c r="AF2113" s="2686"/>
      <c r="AG2113" s="3197"/>
      <c r="AH2113" s="1518"/>
      <c r="AI2113" s="2572"/>
      <c r="AJ2113" s="1281"/>
    </row>
    <row r="2114" spans="1:36" s="2536" customFormat="1" ht="15.95" customHeight="1" x14ac:dyDescent="0.25">
      <c r="A2114" s="364">
        <v>1</v>
      </c>
      <c r="B2114" s="364">
        <v>1</v>
      </c>
      <c r="C2114" s="3" t="s">
        <v>23</v>
      </c>
      <c r="D2114" s="1338" t="s">
        <v>239</v>
      </c>
      <c r="E2114" s="329">
        <v>270</v>
      </c>
      <c r="F2114" s="368">
        <v>232</v>
      </c>
      <c r="G2114" s="212">
        <f t="shared" si="3245"/>
        <v>135.33333333333331</v>
      </c>
      <c r="H2114" s="3196">
        <v>87</v>
      </c>
      <c r="I2114" s="469">
        <f>H2114/G2114*100</f>
        <v>64.285714285714292</v>
      </c>
      <c r="J2114" s="367">
        <v>7.5</v>
      </c>
      <c r="K2114" s="252">
        <f t="shared" si="3240"/>
        <v>8.1954022988505741</v>
      </c>
      <c r="L2114" s="253">
        <f t="shared" si="3241"/>
        <v>1740</v>
      </c>
      <c r="M2114" s="253">
        <f t="shared" si="3246"/>
        <v>1015</v>
      </c>
      <c r="N2114" s="2244">
        <v>713</v>
      </c>
      <c r="O2114" s="253">
        <f t="shared" si="3242"/>
        <v>70.246305418719217</v>
      </c>
      <c r="P2114" s="253">
        <f t="shared" si="3243"/>
        <v>6.4444444444444446</v>
      </c>
      <c r="Q2114" s="253">
        <f t="shared" si="3244"/>
        <v>189.66502463054186</v>
      </c>
      <c r="R2114" s="2686"/>
      <c r="S2114" s="2686"/>
      <c r="T2114" s="2686"/>
      <c r="U2114" s="2686"/>
      <c r="V2114" s="2686"/>
      <c r="W2114" s="2686"/>
      <c r="X2114" s="2686"/>
      <c r="Y2114" s="1518"/>
      <c r="Z2114" s="2686"/>
      <c r="AA2114" s="3035"/>
      <c r="AB2114" s="2686"/>
      <c r="AC2114" s="2686"/>
      <c r="AD2114" s="2686"/>
      <c r="AE2114" s="2686"/>
      <c r="AF2114" s="2686"/>
      <c r="AG2114" s="3197"/>
      <c r="AH2114" s="1518"/>
      <c r="AI2114" s="2572"/>
      <c r="AJ2114" s="1281"/>
    </row>
    <row r="2115" spans="1:36" s="2536" customFormat="1" x14ac:dyDescent="0.25">
      <c r="A2115" s="364">
        <v>1</v>
      </c>
      <c r="B2115" s="364">
        <v>1</v>
      </c>
      <c r="C2115" s="3" t="s">
        <v>220</v>
      </c>
      <c r="D2115" s="1338" t="s">
        <v>239</v>
      </c>
      <c r="E2115" s="329">
        <v>330</v>
      </c>
      <c r="F2115" s="368">
        <v>30</v>
      </c>
      <c r="G2115" s="212">
        <f t="shared" si="3245"/>
        <v>17.5</v>
      </c>
      <c r="H2115" s="3196">
        <v>17</v>
      </c>
      <c r="I2115" s="469">
        <f>H2115/G2115*100</f>
        <v>97.142857142857139</v>
      </c>
      <c r="J2115" s="367">
        <v>10</v>
      </c>
      <c r="K2115" s="252">
        <f t="shared" si="3240"/>
        <v>9</v>
      </c>
      <c r="L2115" s="253">
        <f t="shared" si="3241"/>
        <v>300</v>
      </c>
      <c r="M2115" s="253">
        <f t="shared" si="3246"/>
        <v>175</v>
      </c>
      <c r="N2115" s="2244">
        <v>153</v>
      </c>
      <c r="O2115" s="253">
        <f t="shared" si="3242"/>
        <v>87.428571428571431</v>
      </c>
      <c r="P2115" s="253">
        <f t="shared" si="3243"/>
        <v>0.90909090909090906</v>
      </c>
      <c r="Q2115" s="253">
        <f t="shared" si="3244"/>
        <v>288.51428571428573</v>
      </c>
      <c r="R2115" s="2686"/>
      <c r="S2115" s="2686"/>
      <c r="T2115" s="2686"/>
      <c r="U2115" s="2686"/>
      <c r="V2115" s="2686"/>
      <c r="W2115" s="2686"/>
      <c r="X2115" s="2686"/>
      <c r="Y2115" s="2816"/>
      <c r="Z2115" s="2686"/>
      <c r="AA2115" s="3035"/>
      <c r="AB2115" s="2686"/>
      <c r="AC2115" s="2686"/>
      <c r="AD2115" s="2686"/>
      <c r="AE2115" s="2686"/>
      <c r="AF2115" s="2686"/>
      <c r="AG2115" s="3197"/>
      <c r="AH2115" s="1518"/>
      <c r="AI2115" s="2572"/>
      <c r="AJ2115" s="1281"/>
    </row>
    <row r="2116" spans="1:36" s="2536" customFormat="1" x14ac:dyDescent="0.25">
      <c r="A2116" s="364">
        <v>1</v>
      </c>
      <c r="B2116" s="364">
        <v>1</v>
      </c>
      <c r="C2116" s="3" t="s">
        <v>65</v>
      </c>
      <c r="D2116" s="1338" t="s">
        <v>239</v>
      </c>
      <c r="E2116" s="329">
        <v>320</v>
      </c>
      <c r="F2116" s="368">
        <v>280</v>
      </c>
      <c r="G2116" s="212">
        <f t="shared" si="3245"/>
        <v>163.33333333333331</v>
      </c>
      <c r="H2116" s="3196">
        <v>163</v>
      </c>
      <c r="I2116" s="469">
        <f>H2116/G2116*100</f>
        <v>99.795918367346943</v>
      </c>
      <c r="J2116" s="367">
        <v>9</v>
      </c>
      <c r="K2116" s="252">
        <f t="shared" si="3240"/>
        <v>8.6809815950920246</v>
      </c>
      <c r="L2116" s="253">
        <f t="shared" si="3241"/>
        <v>2520</v>
      </c>
      <c r="M2116" s="253">
        <f t="shared" si="3246"/>
        <v>1470</v>
      </c>
      <c r="N2116" s="2244">
        <v>1415</v>
      </c>
      <c r="O2116" s="253">
        <f t="shared" si="3242"/>
        <v>96.258503401360542</v>
      </c>
      <c r="P2116" s="253">
        <f t="shared" si="3243"/>
        <v>7.875</v>
      </c>
      <c r="Q2116" s="253">
        <f t="shared" si="3244"/>
        <v>308.02721088435374</v>
      </c>
      <c r="R2116" s="2686"/>
      <c r="S2116" s="2686"/>
      <c r="T2116" s="2686"/>
      <c r="U2116" s="2686"/>
      <c r="V2116" s="2686"/>
      <c r="W2116" s="2686"/>
      <c r="X2116" s="2686"/>
      <c r="Y2116" s="2816"/>
      <c r="Z2116" s="2686"/>
      <c r="AA2116" s="3035"/>
      <c r="AB2116" s="2686"/>
      <c r="AC2116" s="2686"/>
      <c r="AD2116" s="2686"/>
      <c r="AE2116" s="2686"/>
      <c r="AF2116" s="2686"/>
      <c r="AG2116" s="3197"/>
      <c r="AH2116" s="1518"/>
      <c r="AI2116" s="2572"/>
      <c r="AJ2116" s="1281"/>
    </row>
    <row r="2117" spans="1:36" s="2536" customFormat="1" x14ac:dyDescent="0.25">
      <c r="A2117" s="364"/>
      <c r="B2117" s="364">
        <v>1</v>
      </c>
      <c r="C2117" s="3" t="s">
        <v>10</v>
      </c>
      <c r="D2117" s="1338" t="s">
        <v>239</v>
      </c>
      <c r="E2117" s="329">
        <v>340</v>
      </c>
      <c r="F2117" s="368">
        <v>1324</v>
      </c>
      <c r="G2117" s="212">
        <f t="shared" si="3245"/>
        <v>772.33333333333326</v>
      </c>
      <c r="H2117" s="3196">
        <v>788</v>
      </c>
      <c r="I2117" s="469">
        <f>H2117/ROUND(G2117,0)*100</f>
        <v>102.07253886010363</v>
      </c>
      <c r="J2117" s="367">
        <v>10</v>
      </c>
      <c r="K2117" s="252">
        <f t="shared" si="3240"/>
        <v>9.4606598984771573</v>
      </c>
      <c r="L2117" s="253">
        <f t="shared" si="3241"/>
        <v>13240</v>
      </c>
      <c r="M2117" s="253">
        <f t="shared" si="3246"/>
        <v>7723</v>
      </c>
      <c r="N2117" s="2244">
        <v>7455</v>
      </c>
      <c r="O2117" s="253">
        <f t="shared" si="3242"/>
        <v>96.529845914799949</v>
      </c>
      <c r="P2117" s="253">
        <f t="shared" si="3243"/>
        <v>38.941176470588232</v>
      </c>
      <c r="Q2117" s="253">
        <f t="shared" si="3244"/>
        <v>328.18731117824774</v>
      </c>
      <c r="R2117" s="2686"/>
      <c r="S2117" s="2686"/>
      <c r="T2117" s="2686"/>
      <c r="U2117" s="2686"/>
      <c r="V2117" s="2686"/>
      <c r="W2117" s="2686"/>
      <c r="X2117" s="2686"/>
      <c r="Y2117" s="2903"/>
      <c r="Z2117" s="2686"/>
      <c r="AA2117" s="3035"/>
      <c r="AB2117" s="2686"/>
      <c r="AC2117" s="2686"/>
      <c r="AD2117" s="2686"/>
      <c r="AE2117" s="2686"/>
      <c r="AF2117" s="2686"/>
      <c r="AG2117" s="3197"/>
      <c r="AH2117" s="3036"/>
      <c r="AI2117" s="2572"/>
      <c r="AJ2117" s="1281"/>
    </row>
    <row r="2118" spans="1:36" s="2536" customFormat="1" x14ac:dyDescent="0.25">
      <c r="A2118" s="364">
        <v>1</v>
      </c>
      <c r="B2118" s="364">
        <v>1</v>
      </c>
      <c r="C2118" s="3" t="s">
        <v>53</v>
      </c>
      <c r="D2118" s="1338" t="s">
        <v>239</v>
      </c>
      <c r="E2118" s="329">
        <v>340</v>
      </c>
      <c r="F2118" s="368">
        <v>566</v>
      </c>
      <c r="G2118" s="212">
        <f t="shared" si="3245"/>
        <v>330.16666666666663</v>
      </c>
      <c r="H2118" s="3196">
        <v>309</v>
      </c>
      <c r="I2118" s="469">
        <f>H2118/G2118*100</f>
        <v>93.589096415951545</v>
      </c>
      <c r="J2118" s="367">
        <v>9</v>
      </c>
      <c r="K2118" s="252">
        <f t="shared" si="3240"/>
        <v>8.8932038834951452</v>
      </c>
      <c r="L2118" s="253">
        <f t="shared" si="3241"/>
        <v>5094</v>
      </c>
      <c r="M2118" s="253">
        <f t="shared" si="3246"/>
        <v>2972</v>
      </c>
      <c r="N2118" s="2244">
        <v>2748</v>
      </c>
      <c r="O2118" s="253">
        <f t="shared" si="3242"/>
        <v>92.462987886944816</v>
      </c>
      <c r="P2118" s="253">
        <f t="shared" si="3243"/>
        <v>14.982352941176471</v>
      </c>
      <c r="Q2118" s="253">
        <f t="shared" si="3244"/>
        <v>314.42705704189802</v>
      </c>
      <c r="R2118" s="2686"/>
      <c r="S2118" s="2686"/>
      <c r="T2118" s="2686"/>
      <c r="U2118" s="2686"/>
      <c r="V2118" s="2686"/>
      <c r="W2118" s="2686"/>
      <c r="X2118" s="2686"/>
      <c r="Y2118" s="2903"/>
      <c r="Z2118" s="2686"/>
      <c r="AA2118" s="3035"/>
      <c r="AB2118" s="2686"/>
      <c r="AC2118" s="2686"/>
      <c r="AD2118" s="2686"/>
      <c r="AE2118" s="2686"/>
      <c r="AF2118" s="2686"/>
      <c r="AG2118" s="3197"/>
      <c r="AH2118" s="3036"/>
      <c r="AI2118" s="2572"/>
      <c r="AJ2118" s="1281"/>
    </row>
    <row r="2119" spans="1:36" s="2536" customFormat="1" ht="29.25" x14ac:dyDescent="0.25">
      <c r="A2119" s="364">
        <v>1</v>
      </c>
      <c r="B2119" s="364">
        <v>1</v>
      </c>
      <c r="C2119" s="1601" t="s">
        <v>7</v>
      </c>
      <c r="D2119" s="3337"/>
      <c r="E2119" s="1601"/>
      <c r="F2119" s="162">
        <f>SUM(F2112:F2118)</f>
        <v>2902</v>
      </c>
      <c r="G2119" s="2819">
        <f>SUM(G2112:G2118)</f>
        <v>1692.833333333333</v>
      </c>
      <c r="H2119" s="2814">
        <f>SUM(H2112:H2118)</f>
        <v>1503</v>
      </c>
      <c r="I2119" s="2819">
        <f>H2119/G2119*100</f>
        <v>88.786058875652273</v>
      </c>
      <c r="J2119" s="2267">
        <f>IF(F2119=0,0,L2119/F2119)</f>
        <v>8.8494141971054443</v>
      </c>
      <c r="K2119" s="342">
        <f t="shared" si="3240"/>
        <v>8.8769128409846978</v>
      </c>
      <c r="L2119" s="2819">
        <f>SUM(L2112:L2118)</f>
        <v>25681</v>
      </c>
      <c r="M2119" s="2819">
        <f>SUM(M2112:M2118)</f>
        <v>14981</v>
      </c>
      <c r="N2119" s="2819">
        <f>SUM(N2112:N2118)</f>
        <v>13342</v>
      </c>
      <c r="O2119" s="253">
        <f t="shared" si="3242"/>
        <v>89.059475335424878</v>
      </c>
      <c r="P2119" s="2819">
        <f>SUM(P2112:P2118)</f>
        <v>77.700496137849072</v>
      </c>
      <c r="Q2119" s="253">
        <f t="shared" si="3244"/>
        <v>294.36105477914327</v>
      </c>
      <c r="R2119" s="2820">
        <v>110348.42250437589</v>
      </c>
      <c r="S2119" s="2820">
        <v>110348.42250437589</v>
      </c>
      <c r="T2119" s="2820">
        <v>110348.42250437589</v>
      </c>
      <c r="U2119" s="2820">
        <v>110348.42250437589</v>
      </c>
      <c r="V2119" s="2820">
        <v>109331.8919683759</v>
      </c>
      <c r="W2119" s="2820">
        <v>109331.8919683759</v>
      </c>
      <c r="X2119" s="2820">
        <v>109331.8919683759</v>
      </c>
      <c r="Y2119" s="1092">
        <f>R2119/12*$C$3+(S2119-R2119)/11*6+(T2119-S2119)/10*5+(U2119-T2119)/9*4+(V2119-U2119)/8*3+(W2119-V2119)/7*2+(X2119-W2119)/6*1</f>
        <v>63988.714176552603</v>
      </c>
      <c r="Z2119" s="2820">
        <f t="shared" ref="Z2119:Z2122" si="3247">AF2119-AE2119-AB2119-AA2119</f>
        <v>52913.751759999999</v>
      </c>
      <c r="AA2119" s="3060"/>
      <c r="AB2119" s="2820">
        <v>-57.156129999999997</v>
      </c>
      <c r="AC2119" s="2820">
        <f t="shared" ref="AC2119:AC2122" si="3248">Z2119-Y2119</f>
        <v>-11074.962416552604</v>
      </c>
      <c r="AD2119" s="2820">
        <v>-34.356989999999996</v>
      </c>
      <c r="AE2119" s="2820">
        <v>-2683.5486700000001</v>
      </c>
      <c r="AF2119" s="2820">
        <v>50173.046959999992</v>
      </c>
      <c r="AG2119" s="2815"/>
      <c r="AH2119" s="2904"/>
      <c r="AI2119" s="2572"/>
      <c r="AJ2119" s="1281"/>
    </row>
    <row r="2120" spans="1:36" s="2536" customFormat="1" x14ac:dyDescent="0.25">
      <c r="A2120" s="364">
        <v>1</v>
      </c>
      <c r="B2120" s="364">
        <v>1</v>
      </c>
      <c r="C2120" s="2147" t="s">
        <v>14</v>
      </c>
      <c r="D2120" s="2147"/>
      <c r="E2120" s="2822"/>
      <c r="F2120" s="162"/>
      <c r="G2120" s="2819"/>
      <c r="H2120" s="2819"/>
      <c r="I2120" s="2819"/>
      <c r="J2120" s="2823"/>
      <c r="K2120" s="2823"/>
      <c r="L2120" s="2819"/>
      <c r="M2120" s="2819"/>
      <c r="N2120" s="2819"/>
      <c r="O2120" s="2819"/>
      <c r="P2120" s="2819"/>
      <c r="Q2120" s="2819"/>
      <c r="R2120" s="2686"/>
      <c r="S2120" s="2686"/>
      <c r="T2120" s="2686"/>
      <c r="U2120" s="2686"/>
      <c r="V2120" s="2686"/>
      <c r="W2120" s="2686"/>
      <c r="X2120" s="2686"/>
      <c r="Y2120" s="2903">
        <f t="shared" ref="Y2120" si="3249">R2120/12*$C$3+(S2120-R2120)/11*4+(T2120-S2120)/10*3+(U2120-T2120)/9*2+(V2120-U2120)/8*1</f>
        <v>0</v>
      </c>
      <c r="Z2120" s="2686">
        <f t="shared" si="3247"/>
        <v>0</v>
      </c>
      <c r="AA2120" s="3035"/>
      <c r="AB2120" s="2686"/>
      <c r="AC2120" s="2686">
        <f t="shared" si="3248"/>
        <v>0</v>
      </c>
      <c r="AD2120" s="2686"/>
      <c r="AE2120" s="2686"/>
      <c r="AF2120" s="2686"/>
      <c r="AG2120" s="2821"/>
      <c r="AH2120" s="3036"/>
      <c r="AI2120" s="2572"/>
      <c r="AJ2120" s="1281"/>
    </row>
    <row r="2121" spans="1:36" s="2536" customFormat="1" ht="15.75" x14ac:dyDescent="0.25">
      <c r="A2121" s="364">
        <v>1</v>
      </c>
      <c r="B2121" s="364">
        <v>1</v>
      </c>
      <c r="C2121" s="1057" t="s">
        <v>348</v>
      </c>
      <c r="D2121" s="724"/>
      <c r="E2121" s="1914"/>
      <c r="F2121" s="410"/>
      <c r="G2121" s="716"/>
      <c r="H2121" s="716"/>
      <c r="I2121" s="716"/>
      <c r="J2121" s="1041"/>
      <c r="K2121" s="1041"/>
      <c r="L2121" s="1723"/>
      <c r="M2121" s="1723"/>
      <c r="N2121" s="1723"/>
      <c r="O2121" s="1723"/>
      <c r="P2121" s="1723"/>
      <c r="Q2121" s="1723"/>
      <c r="R2121" s="552">
        <v>120517.77757999999</v>
      </c>
      <c r="S2121" s="552">
        <v>120517.77757999999</v>
      </c>
      <c r="T2121" s="552">
        <v>120517.77757999999</v>
      </c>
      <c r="U2121" s="552">
        <v>120517.77757999999</v>
      </c>
      <c r="V2121" s="552">
        <v>120517.77757999999</v>
      </c>
      <c r="W2121" s="552">
        <v>120517.77757999999</v>
      </c>
      <c r="X2121" s="552">
        <v>120517.77757999999</v>
      </c>
      <c r="Y2121" s="2580">
        <f t="shared" ref="Y2121:Y2122" si="3250">R2121/12*$C$3+(S2121-R2121)/11*6+(T2121-S2121)/10*5+(U2121-T2121)/9*4+(V2121-U2121)/8*3+(W2121-V2121)/7*2+(X2121-W2121)/6*1</f>
        <v>70302.036921666673</v>
      </c>
      <c r="Z2121" s="552">
        <f t="shared" si="3247"/>
        <v>68683.022670000006</v>
      </c>
      <c r="AA2121" s="1379"/>
      <c r="AB2121" s="552"/>
      <c r="AC2121" s="552">
        <f t="shared" si="3248"/>
        <v>-1619.0142516666674</v>
      </c>
      <c r="AD2121" s="552"/>
      <c r="AE2121" s="552">
        <v>-5.458639999999999</v>
      </c>
      <c r="AF2121" s="552">
        <v>68677.564030000009</v>
      </c>
      <c r="AG2121" s="1137"/>
      <c r="AH2121" s="1141"/>
      <c r="AI2121" s="2572"/>
      <c r="AJ2121" s="1281"/>
    </row>
    <row r="2122" spans="1:36" s="2536" customFormat="1" x14ac:dyDescent="0.25">
      <c r="A2122" s="364"/>
      <c r="B2122" s="364">
        <v>1</v>
      </c>
      <c r="C2122" s="657" t="s">
        <v>302</v>
      </c>
      <c r="D2122" s="724"/>
      <c r="E2122" s="1914"/>
      <c r="F2122" s="410"/>
      <c r="G2122" s="716"/>
      <c r="H2122" s="716"/>
      <c r="I2122" s="716"/>
      <c r="J2122" s="1041"/>
      <c r="K2122" s="1041"/>
      <c r="L2122" s="1723"/>
      <c r="M2122" s="1723"/>
      <c r="N2122" s="1723"/>
      <c r="O2122" s="1723"/>
      <c r="P2122" s="1723"/>
      <c r="Q2122" s="1723"/>
      <c r="R2122" s="552">
        <v>29589.84</v>
      </c>
      <c r="S2122" s="552">
        <v>29589.84</v>
      </c>
      <c r="T2122" s="552">
        <v>29589.84</v>
      </c>
      <c r="U2122" s="552">
        <v>29589.84</v>
      </c>
      <c r="V2122" s="552">
        <v>29589.84</v>
      </c>
      <c r="W2122" s="552">
        <v>29589.84</v>
      </c>
      <c r="X2122" s="552">
        <v>29589.84</v>
      </c>
      <c r="Y2122" s="2580">
        <f t="shared" si="3250"/>
        <v>17260.740000000002</v>
      </c>
      <c r="Z2122" s="552">
        <f t="shared" si="3247"/>
        <v>17260.740000000002</v>
      </c>
      <c r="AA2122" s="1379"/>
      <c r="AB2122" s="552"/>
      <c r="AC2122" s="552">
        <f t="shared" si="3248"/>
        <v>0</v>
      </c>
      <c r="AD2122" s="552"/>
      <c r="AE2122" s="552">
        <v>0</v>
      </c>
      <c r="AF2122" s="552">
        <v>17260.740000000002</v>
      </c>
      <c r="AG2122" s="1137"/>
      <c r="AH2122" s="1141"/>
      <c r="AI2122" s="2572"/>
      <c r="AJ2122" s="1281"/>
    </row>
    <row r="2123" spans="1:36" s="2536" customFormat="1" ht="29.25" x14ac:dyDescent="0.25">
      <c r="A2123" s="364">
        <v>1</v>
      </c>
      <c r="B2123" s="364">
        <v>1</v>
      </c>
      <c r="C2123" s="2531" t="s">
        <v>284</v>
      </c>
      <c r="D2123" s="4"/>
      <c r="E2123" s="4"/>
      <c r="F2123" s="755">
        <f>F2125+F2126+F2127+F2128</f>
        <v>43246</v>
      </c>
      <c r="G2123" s="755">
        <f t="shared" ref="G2123:H2123" si="3251">G2125+G2126+G2127+G2128</f>
        <v>25226.833333333336</v>
      </c>
      <c r="H2123" s="755">
        <f t="shared" si="3251"/>
        <v>20675</v>
      </c>
      <c r="I2123" s="322">
        <f>H2123/G2123*100</f>
        <v>81.956382423477635</v>
      </c>
      <c r="J2123" s="1762"/>
      <c r="K2123" s="1762"/>
      <c r="L2123" s="210"/>
      <c r="M2123" s="210"/>
      <c r="N2123" s="210"/>
      <c r="O2123" s="210"/>
      <c r="P2123" s="210"/>
      <c r="Q2123" s="210"/>
      <c r="R2123" s="494"/>
      <c r="S2123" s="494"/>
      <c r="T2123" s="494"/>
      <c r="U2123" s="494"/>
      <c r="V2123" s="494"/>
      <c r="W2123" s="494"/>
      <c r="X2123" s="494"/>
      <c r="Y2123" s="3198"/>
      <c r="Z2123" s="494"/>
      <c r="AA2123" s="993"/>
      <c r="AB2123" s="494"/>
      <c r="AC2123" s="494"/>
      <c r="AD2123" s="494"/>
      <c r="AE2123" s="494"/>
      <c r="AF2123" s="494"/>
      <c r="AG2123" s="1149"/>
      <c r="AH2123" s="1211"/>
      <c r="AI2123" s="2572"/>
      <c r="AJ2123" s="1281"/>
    </row>
    <row r="2124" spans="1:36" s="2536" customFormat="1" ht="30" x14ac:dyDescent="0.25">
      <c r="A2124" s="364"/>
      <c r="B2124" s="364">
        <v>1</v>
      </c>
      <c r="C2124" s="462" t="s">
        <v>200</v>
      </c>
      <c r="D2124" s="4"/>
      <c r="E2124" s="4"/>
      <c r="F2124" s="755"/>
      <c r="G2124" s="368"/>
      <c r="H2124" s="322"/>
      <c r="I2124" s="322"/>
      <c r="J2124" s="1762"/>
      <c r="K2124" s="1762"/>
      <c r="L2124" s="210"/>
      <c r="M2124" s="210"/>
      <c r="N2124" s="210"/>
      <c r="O2124" s="210"/>
      <c r="P2124" s="210"/>
      <c r="Q2124" s="210"/>
      <c r="R2124" s="494"/>
      <c r="S2124" s="494"/>
      <c r="T2124" s="494"/>
      <c r="U2124" s="494"/>
      <c r="V2124" s="494"/>
      <c r="W2124" s="494"/>
      <c r="X2124" s="494"/>
      <c r="Y2124" s="3198"/>
      <c r="Z2124" s="494"/>
      <c r="AA2124" s="993"/>
      <c r="AB2124" s="494"/>
      <c r="AC2124" s="494"/>
      <c r="AD2124" s="494"/>
      <c r="AE2124" s="494"/>
      <c r="AF2124" s="494"/>
      <c r="AG2124" s="1149"/>
      <c r="AH2124" s="1211"/>
      <c r="AI2124" s="2572"/>
      <c r="AJ2124" s="1281"/>
    </row>
    <row r="2125" spans="1:36" s="2536" customFormat="1" ht="30" x14ac:dyDescent="0.25">
      <c r="A2125" s="364">
        <v>1</v>
      </c>
      <c r="B2125" s="364">
        <v>1</v>
      </c>
      <c r="C2125" s="659" t="s">
        <v>519</v>
      </c>
      <c r="D2125" s="4"/>
      <c r="E2125" s="4"/>
      <c r="F2125" s="756">
        <v>15272</v>
      </c>
      <c r="G2125" s="212">
        <f t="shared" ref="G2125:G2128" si="3252">F2125/12*$C$3</f>
        <v>8908.6666666666679</v>
      </c>
      <c r="H2125" s="322">
        <v>6179</v>
      </c>
      <c r="I2125" s="322">
        <f t="shared" ref="I2125:I2132" si="3253">H2125/G2125*100</f>
        <v>69.359425278754756</v>
      </c>
      <c r="J2125" s="1762"/>
      <c r="K2125" s="1762"/>
      <c r="L2125" s="210"/>
      <c r="M2125" s="210"/>
      <c r="N2125" s="210"/>
      <c r="O2125" s="210"/>
      <c r="P2125" s="210"/>
      <c r="Q2125" s="210"/>
      <c r="R2125" s="494"/>
      <c r="S2125" s="494"/>
      <c r="T2125" s="494"/>
      <c r="U2125" s="494"/>
      <c r="V2125" s="494"/>
      <c r="W2125" s="494"/>
      <c r="X2125" s="494"/>
      <c r="Y2125" s="3198"/>
      <c r="Z2125" s="494"/>
      <c r="AA2125" s="993"/>
      <c r="AB2125" s="494"/>
      <c r="AC2125" s="494"/>
      <c r="AD2125" s="494"/>
      <c r="AE2125" s="494"/>
      <c r="AF2125" s="494"/>
      <c r="AG2125" s="1149"/>
      <c r="AH2125" s="1211"/>
      <c r="AI2125" s="2572"/>
      <c r="AJ2125" s="1281"/>
    </row>
    <row r="2126" spans="1:36" s="2536" customFormat="1" ht="60" x14ac:dyDescent="0.25">
      <c r="A2126" s="364"/>
      <c r="B2126" s="364">
        <v>1</v>
      </c>
      <c r="C2126" s="463" t="s">
        <v>520</v>
      </c>
      <c r="D2126" s="4"/>
      <c r="E2126" s="4"/>
      <c r="F2126" s="756">
        <v>3731</v>
      </c>
      <c r="G2126" s="212">
        <f t="shared" si="3252"/>
        <v>2176.416666666667</v>
      </c>
      <c r="H2126" s="322">
        <v>3731</v>
      </c>
      <c r="I2126" s="322">
        <f t="shared" si="3253"/>
        <v>171.42857142857139</v>
      </c>
      <c r="J2126" s="1762"/>
      <c r="K2126" s="1762"/>
      <c r="L2126" s="210"/>
      <c r="M2126" s="210"/>
      <c r="N2126" s="210"/>
      <c r="O2126" s="210"/>
      <c r="P2126" s="210"/>
      <c r="Q2126" s="210"/>
      <c r="R2126" s="494"/>
      <c r="S2126" s="494"/>
      <c r="T2126" s="494"/>
      <c r="U2126" s="494"/>
      <c r="V2126" s="494"/>
      <c r="W2126" s="494"/>
      <c r="X2126" s="494"/>
      <c r="Y2126" s="3198"/>
      <c r="Z2126" s="494"/>
      <c r="AA2126" s="993"/>
      <c r="AB2126" s="494"/>
      <c r="AC2126" s="494"/>
      <c r="AD2126" s="494"/>
      <c r="AE2126" s="494"/>
      <c r="AF2126" s="494"/>
      <c r="AG2126" s="1149"/>
      <c r="AH2126" s="1211"/>
      <c r="AI2126" s="2572"/>
      <c r="AJ2126" s="1281"/>
    </row>
    <row r="2127" spans="1:36" s="2536" customFormat="1" ht="45" x14ac:dyDescent="0.25">
      <c r="A2127" s="364"/>
      <c r="B2127" s="364">
        <v>1</v>
      </c>
      <c r="C2127" s="463" t="s">
        <v>521</v>
      </c>
      <c r="D2127" s="4"/>
      <c r="E2127" s="4"/>
      <c r="F2127" s="756">
        <v>21743</v>
      </c>
      <c r="G2127" s="212">
        <f t="shared" si="3252"/>
        <v>12683.416666666668</v>
      </c>
      <c r="H2127" s="322">
        <v>10344</v>
      </c>
      <c r="I2127" s="322">
        <f t="shared" si="3253"/>
        <v>81.555311725941351</v>
      </c>
      <c r="J2127" s="1762"/>
      <c r="K2127" s="1762"/>
      <c r="L2127" s="210"/>
      <c r="M2127" s="210"/>
      <c r="N2127" s="210"/>
      <c r="O2127" s="210"/>
      <c r="P2127" s="210"/>
      <c r="Q2127" s="210"/>
      <c r="R2127" s="494"/>
      <c r="S2127" s="494"/>
      <c r="T2127" s="494"/>
      <c r="U2127" s="494"/>
      <c r="V2127" s="494"/>
      <c r="W2127" s="494"/>
      <c r="X2127" s="494"/>
      <c r="Y2127" s="3198"/>
      <c r="Z2127" s="494"/>
      <c r="AA2127" s="993"/>
      <c r="AB2127" s="494"/>
      <c r="AC2127" s="494"/>
      <c r="AD2127" s="494"/>
      <c r="AE2127" s="494"/>
      <c r="AF2127" s="494"/>
      <c r="AG2127" s="1149"/>
      <c r="AH2127" s="1211"/>
      <c r="AI2127" s="2572"/>
      <c r="AJ2127" s="1281"/>
    </row>
    <row r="2128" spans="1:36" s="2536" customFormat="1" ht="105" x14ac:dyDescent="0.25">
      <c r="A2128" s="364"/>
      <c r="B2128" s="364">
        <v>1</v>
      </c>
      <c r="C2128" s="463" t="s">
        <v>522</v>
      </c>
      <c r="D2128" s="4"/>
      <c r="E2128" s="4"/>
      <c r="F2128" s="756">
        <v>2500</v>
      </c>
      <c r="G2128" s="212">
        <f t="shared" si="3252"/>
        <v>1458.3333333333335</v>
      </c>
      <c r="H2128" s="322">
        <v>421</v>
      </c>
      <c r="I2128" s="322">
        <f t="shared" si="3253"/>
        <v>28.868571428571428</v>
      </c>
      <c r="J2128" s="1762"/>
      <c r="K2128" s="1762"/>
      <c r="L2128" s="210"/>
      <c r="M2128" s="210"/>
      <c r="N2128" s="210"/>
      <c r="O2128" s="210"/>
      <c r="P2128" s="210"/>
      <c r="Q2128" s="210"/>
      <c r="R2128" s="494"/>
      <c r="S2128" s="494"/>
      <c r="T2128" s="494"/>
      <c r="U2128" s="494"/>
      <c r="V2128" s="494"/>
      <c r="W2128" s="494"/>
      <c r="X2128" s="494"/>
      <c r="Y2128" s="3198"/>
      <c r="Z2128" s="494"/>
      <c r="AA2128" s="993"/>
      <c r="AB2128" s="494"/>
      <c r="AC2128" s="494"/>
      <c r="AD2128" s="494"/>
      <c r="AE2128" s="494"/>
      <c r="AF2128" s="494"/>
      <c r="AG2128" s="1149"/>
      <c r="AH2128" s="1211"/>
      <c r="AI2128" s="2572"/>
      <c r="AJ2128" s="1281"/>
    </row>
    <row r="2129" spans="1:36" s="2536" customFormat="1" ht="29.25" x14ac:dyDescent="0.25">
      <c r="A2129" s="364"/>
      <c r="B2129" s="364"/>
      <c r="C2129" s="436" t="s">
        <v>133</v>
      </c>
      <c r="D2129" s="4"/>
      <c r="E2129" s="4"/>
      <c r="F2129" s="755">
        <f>F2130+F2131+F2132</f>
        <v>17836</v>
      </c>
      <c r="G2129" s="755">
        <f t="shared" ref="G2129:H2129" si="3254">G2130+G2131+G2132</f>
        <v>10313.499999999998</v>
      </c>
      <c r="H2129" s="755">
        <f t="shared" si="3254"/>
        <v>10659</v>
      </c>
      <c r="I2129" s="322">
        <f t="shared" si="3253"/>
        <v>103.3499781839337</v>
      </c>
      <c r="J2129" s="1762"/>
      <c r="K2129" s="1762"/>
      <c r="L2129" s="210"/>
      <c r="M2129" s="210"/>
      <c r="N2129" s="210"/>
      <c r="O2129" s="210"/>
      <c r="P2129" s="210"/>
      <c r="Q2129" s="210"/>
      <c r="R2129" s="494"/>
      <c r="S2129" s="494"/>
      <c r="T2129" s="494"/>
      <c r="U2129" s="494"/>
      <c r="V2129" s="494"/>
      <c r="W2129" s="494"/>
      <c r="X2129" s="494"/>
      <c r="Y2129" s="3198"/>
      <c r="Z2129" s="494"/>
      <c r="AA2129" s="993"/>
      <c r="AB2129" s="494"/>
      <c r="AC2129" s="494"/>
      <c r="AD2129" s="494"/>
      <c r="AE2129" s="494"/>
      <c r="AF2129" s="494"/>
      <c r="AG2129" s="1149"/>
      <c r="AH2129" s="1211"/>
      <c r="AI2129" s="2572"/>
      <c r="AJ2129" s="1281"/>
    </row>
    <row r="2130" spans="1:36" s="2536" customFormat="1" x14ac:dyDescent="0.25">
      <c r="A2130" s="364"/>
      <c r="B2130" s="364">
        <v>1</v>
      </c>
      <c r="C2130" s="463" t="s">
        <v>232</v>
      </c>
      <c r="D2130" s="4"/>
      <c r="E2130" s="4"/>
      <c r="F2130" s="756">
        <v>16318</v>
      </c>
      <c r="G2130" s="212">
        <f t="shared" ref="G2130:G2131" si="3255">F2130/12*$C$3</f>
        <v>9518.8333333333321</v>
      </c>
      <c r="H2130" s="322">
        <v>9537</v>
      </c>
      <c r="I2130" s="322">
        <f t="shared" si="3253"/>
        <v>100.19084971897819</v>
      </c>
      <c r="J2130" s="1762"/>
      <c r="K2130" s="1762"/>
      <c r="L2130" s="210"/>
      <c r="M2130" s="210"/>
      <c r="N2130" s="210"/>
      <c r="O2130" s="210"/>
      <c r="P2130" s="210"/>
      <c r="Q2130" s="210"/>
      <c r="R2130" s="494"/>
      <c r="S2130" s="494"/>
      <c r="T2130" s="494"/>
      <c r="U2130" s="494"/>
      <c r="V2130" s="494"/>
      <c r="W2130" s="494"/>
      <c r="X2130" s="494"/>
      <c r="Y2130" s="3198"/>
      <c r="Z2130" s="494"/>
      <c r="AA2130" s="993"/>
      <c r="AB2130" s="494"/>
      <c r="AC2130" s="494"/>
      <c r="AD2130" s="494"/>
      <c r="AE2130" s="494"/>
      <c r="AF2130" s="494"/>
      <c r="AG2130" s="1149"/>
      <c r="AH2130" s="1211"/>
      <c r="AI2130" s="2572"/>
      <c r="AJ2130" s="1281"/>
    </row>
    <row r="2131" spans="1:36" s="2536" customFormat="1" ht="45" x14ac:dyDescent="0.25">
      <c r="A2131" s="364"/>
      <c r="B2131" s="364">
        <v>1</v>
      </c>
      <c r="C2131" s="463" t="s">
        <v>523</v>
      </c>
      <c r="D2131" s="4"/>
      <c r="E2131" s="4"/>
      <c r="F2131" s="756">
        <v>864</v>
      </c>
      <c r="G2131" s="212">
        <f t="shared" si="3255"/>
        <v>504</v>
      </c>
      <c r="H2131" s="322">
        <v>634</v>
      </c>
      <c r="I2131" s="322">
        <f t="shared" si="3253"/>
        <v>125.79365079365078</v>
      </c>
      <c r="J2131" s="1762"/>
      <c r="K2131" s="1762"/>
      <c r="L2131" s="210"/>
      <c r="M2131" s="210"/>
      <c r="N2131" s="210"/>
      <c r="O2131" s="210"/>
      <c r="P2131" s="210"/>
      <c r="Q2131" s="210"/>
      <c r="R2131" s="494"/>
      <c r="S2131" s="494"/>
      <c r="T2131" s="494"/>
      <c r="U2131" s="494"/>
      <c r="V2131" s="494"/>
      <c r="W2131" s="494"/>
      <c r="X2131" s="494"/>
      <c r="Y2131" s="3198"/>
      <c r="Z2131" s="494"/>
      <c r="AA2131" s="993"/>
      <c r="AB2131" s="494"/>
      <c r="AC2131" s="494"/>
      <c r="AD2131" s="494"/>
      <c r="AE2131" s="494"/>
      <c r="AF2131" s="494"/>
      <c r="AG2131" s="1149"/>
      <c r="AH2131" s="1211"/>
      <c r="AI2131" s="2572"/>
      <c r="AJ2131" s="1281"/>
    </row>
    <row r="2132" spans="1:36" s="2536" customFormat="1" ht="75" x14ac:dyDescent="0.25">
      <c r="A2132" s="364"/>
      <c r="B2132" s="364"/>
      <c r="C2132" s="463" t="s">
        <v>596</v>
      </c>
      <c r="D2132" s="4"/>
      <c r="E2132" s="4"/>
      <c r="F2132" s="756">
        <v>654</v>
      </c>
      <c r="G2132" s="3641">
        <f>F2132/9*4</f>
        <v>290.66666666666669</v>
      </c>
      <c r="H2132" s="322">
        <v>488</v>
      </c>
      <c r="I2132" s="322">
        <f t="shared" si="3253"/>
        <v>167.88990825688072</v>
      </c>
      <c r="J2132" s="1762"/>
      <c r="K2132" s="1762"/>
      <c r="L2132" s="210"/>
      <c r="M2132" s="210"/>
      <c r="N2132" s="210"/>
      <c r="O2132" s="210"/>
      <c r="P2132" s="210"/>
      <c r="Q2132" s="210"/>
      <c r="R2132" s="494"/>
      <c r="S2132" s="494"/>
      <c r="T2132" s="494"/>
      <c r="U2132" s="494"/>
      <c r="V2132" s="494"/>
      <c r="W2132" s="494"/>
      <c r="X2132" s="494"/>
      <c r="Y2132" s="3198"/>
      <c r="Z2132" s="494"/>
      <c r="AA2132" s="993"/>
      <c r="AB2132" s="494"/>
      <c r="AC2132" s="494"/>
      <c r="AD2132" s="494"/>
      <c r="AE2132" s="494"/>
      <c r="AF2132" s="494"/>
      <c r="AG2132" s="1149"/>
      <c r="AH2132" s="1211"/>
      <c r="AI2132" s="2572"/>
      <c r="AJ2132" s="1281"/>
    </row>
    <row r="2133" spans="1:36" s="2536" customFormat="1" x14ac:dyDescent="0.25">
      <c r="A2133" s="364"/>
      <c r="B2133" s="364">
        <v>1</v>
      </c>
      <c r="C2133" s="3361" t="s">
        <v>201</v>
      </c>
      <c r="D2133" s="4"/>
      <c r="E2133" s="4"/>
      <c r="F2133" s="756"/>
      <c r="G2133" s="212"/>
      <c r="H2133" s="322"/>
      <c r="I2133" s="322"/>
      <c r="J2133" s="1762"/>
      <c r="K2133" s="1762"/>
      <c r="L2133" s="210"/>
      <c r="M2133" s="210"/>
      <c r="N2133" s="210"/>
      <c r="O2133" s="210"/>
      <c r="P2133" s="210"/>
      <c r="Q2133" s="210"/>
      <c r="R2133" s="494"/>
      <c r="S2133" s="494"/>
      <c r="T2133" s="494"/>
      <c r="U2133" s="494"/>
      <c r="V2133" s="494"/>
      <c r="W2133" s="494"/>
      <c r="X2133" s="494"/>
      <c r="Y2133" s="3198"/>
      <c r="Z2133" s="494"/>
      <c r="AA2133" s="993"/>
      <c r="AB2133" s="494"/>
      <c r="AC2133" s="494"/>
      <c r="AD2133" s="494"/>
      <c r="AE2133" s="494"/>
      <c r="AF2133" s="494"/>
      <c r="AG2133" s="1149"/>
      <c r="AH2133" s="1211"/>
      <c r="AI2133" s="2572"/>
      <c r="AJ2133" s="1281"/>
    </row>
    <row r="2134" spans="1:36" s="2536" customFormat="1" ht="104.25" x14ac:dyDescent="0.25">
      <c r="A2134" s="364"/>
      <c r="B2134" s="364">
        <v>1</v>
      </c>
      <c r="C2134" s="463" t="s">
        <v>594</v>
      </c>
      <c r="D2134" s="4"/>
      <c r="E2134" s="4"/>
      <c r="F2134" s="756">
        <v>3268</v>
      </c>
      <c r="G2134" s="212">
        <f t="shared" ref="G2134" si="3256">F2134/12*$C$3</f>
        <v>1906.3333333333333</v>
      </c>
      <c r="H2134" s="322">
        <v>1835</v>
      </c>
      <c r="I2134" s="322">
        <f>H2134/G2134*100</f>
        <v>96.258087078160528</v>
      </c>
      <c r="J2134" s="1762"/>
      <c r="K2134" s="1762"/>
      <c r="L2134" s="210"/>
      <c r="M2134" s="210"/>
      <c r="N2134" s="210"/>
      <c r="O2134" s="210"/>
      <c r="P2134" s="210"/>
      <c r="Q2134" s="210"/>
      <c r="R2134" s="494">
        <v>6964.9250000000002</v>
      </c>
      <c r="S2134" s="494">
        <v>6964.9250000000002</v>
      </c>
      <c r="T2134" s="494">
        <v>6964.9250000000002</v>
      </c>
      <c r="U2134" s="494">
        <v>6964.9250000000002</v>
      </c>
      <c r="V2134" s="494">
        <v>6964.9250000000002</v>
      </c>
      <c r="W2134" s="494">
        <v>6964.9250000000002</v>
      </c>
      <c r="X2134" s="494">
        <v>6964.9250000000002</v>
      </c>
      <c r="Y2134" s="2580">
        <f t="shared" ref="Y2134" si="3257">R2134/12*$C$3+(S2134-R2134)/11*6+(T2134-S2134)/10*5+(U2134-T2134)/9*4+(V2134-U2134)/8*3+(W2134-V2134)/7*2+(X2134-W2134)/6*1</f>
        <v>4062.8729166666672</v>
      </c>
      <c r="Z2134" s="494">
        <f t="shared" ref="Z2134" si="3258">AF2134-AE2134-AB2134-AA2134</f>
        <v>3910.84375</v>
      </c>
      <c r="AA2134" s="993"/>
      <c r="AB2134" s="494"/>
      <c r="AC2134" s="494">
        <f t="shared" ref="AC2134" si="3259">Z2134-Y2134</f>
        <v>-152.02916666666715</v>
      </c>
      <c r="AD2134" s="494"/>
      <c r="AE2134" s="494">
        <v>0</v>
      </c>
      <c r="AF2134" s="494">
        <v>3910.84375</v>
      </c>
      <c r="AG2134" s="1149"/>
      <c r="AH2134" s="1211"/>
      <c r="AI2134" s="2572"/>
      <c r="AJ2134" s="1281"/>
    </row>
    <row r="2135" spans="1:36" s="2536" customFormat="1" ht="63" x14ac:dyDescent="0.25">
      <c r="A2135" s="364"/>
      <c r="B2135" s="364">
        <v>1</v>
      </c>
      <c r="C2135" s="681" t="s">
        <v>525</v>
      </c>
      <c r="D2135" s="713"/>
      <c r="E2135" s="713"/>
      <c r="F2135" s="755">
        <f>F2136+F2143</f>
        <v>10926</v>
      </c>
      <c r="G2135" s="755">
        <f t="shared" ref="G2135:H2135" si="3260">G2136+G2143</f>
        <v>6373.5</v>
      </c>
      <c r="H2135" s="755">
        <f t="shared" si="3260"/>
        <v>3399</v>
      </c>
      <c r="I2135" s="946">
        <f>H2135/G2135*100</f>
        <v>53.330195340080024</v>
      </c>
      <c r="J2135" s="1762"/>
      <c r="K2135" s="1762"/>
      <c r="L2135" s="210"/>
      <c r="M2135" s="210"/>
      <c r="N2135" s="210"/>
      <c r="O2135" s="210"/>
      <c r="P2135" s="210"/>
      <c r="Q2135" s="210"/>
      <c r="R2135" s="494">
        <f t="shared" ref="R2135:AF2135" si="3261">R2136+R2143</f>
        <v>38936.028311646936</v>
      </c>
      <c r="S2135" s="494">
        <f t="shared" ref="S2135:T2135" si="3262">S2136+S2143</f>
        <v>38936.028311646936</v>
      </c>
      <c r="T2135" s="494">
        <f t="shared" si="3262"/>
        <v>38936.028311646936</v>
      </c>
      <c r="U2135" s="494">
        <f t="shared" ref="U2135:V2135" si="3263">U2136+U2143</f>
        <v>38936.028311646936</v>
      </c>
      <c r="V2135" s="494">
        <f t="shared" si="3263"/>
        <v>38936.028311646936</v>
      </c>
      <c r="W2135" s="494">
        <f t="shared" ref="W2135:X2135" si="3264">W2136+W2143</f>
        <v>38936.028311646936</v>
      </c>
      <c r="X2135" s="494">
        <f t="shared" si="3264"/>
        <v>38936.028311646936</v>
      </c>
      <c r="Y2135" s="3198">
        <f t="shared" si="3261"/>
        <v>22712.683181794044</v>
      </c>
      <c r="Z2135" s="494">
        <f t="shared" si="3261"/>
        <v>11242.663420000001</v>
      </c>
      <c r="AA2135" s="993">
        <f t="shared" si="3261"/>
        <v>0</v>
      </c>
      <c r="AB2135" s="494">
        <f t="shared" si="3261"/>
        <v>0</v>
      </c>
      <c r="AC2135" s="494">
        <f t="shared" si="3261"/>
        <v>-11470.019761794043</v>
      </c>
      <c r="AD2135" s="494">
        <f t="shared" si="3261"/>
        <v>0</v>
      </c>
      <c r="AE2135" s="494">
        <f t="shared" si="3261"/>
        <v>-42.312469999999998</v>
      </c>
      <c r="AF2135" s="494">
        <f t="shared" si="3261"/>
        <v>11200.35095</v>
      </c>
      <c r="AG2135" s="1149"/>
      <c r="AH2135" s="1211"/>
      <c r="AI2135" s="2572"/>
      <c r="AJ2135" s="1281"/>
    </row>
    <row r="2136" spans="1:36" s="2536" customFormat="1" ht="30" x14ac:dyDescent="0.25">
      <c r="A2136" s="364"/>
      <c r="B2136" s="364">
        <v>1</v>
      </c>
      <c r="C2136" s="659" t="s">
        <v>285</v>
      </c>
      <c r="D2136" s="4"/>
      <c r="E2136" s="4"/>
      <c r="F2136" s="756">
        <f>SUM(F2137:F2142)</f>
        <v>5120</v>
      </c>
      <c r="G2136" s="756">
        <f t="shared" ref="G2136:H2136" si="3265">SUM(G2137:G2142)</f>
        <v>2986.6666666666665</v>
      </c>
      <c r="H2136" s="756">
        <f t="shared" si="3265"/>
        <v>1658</v>
      </c>
      <c r="I2136" s="322">
        <f>H2136/G2136*100</f>
        <v>55.513392857142861</v>
      </c>
      <c r="J2136" s="1762"/>
      <c r="K2136" s="1762"/>
      <c r="L2136" s="210"/>
      <c r="M2136" s="210"/>
      <c r="N2136" s="210"/>
      <c r="O2136" s="210"/>
      <c r="P2136" s="210"/>
      <c r="Q2136" s="210"/>
      <c r="R2136" s="494">
        <f t="shared" ref="R2136:AF2136" si="3266">SUM(R2137:R2142)</f>
        <v>23065.641065845335</v>
      </c>
      <c r="S2136" s="494">
        <f t="shared" ref="S2136:T2136" si="3267">SUM(S2137:S2142)</f>
        <v>23065.641065845335</v>
      </c>
      <c r="T2136" s="494">
        <f t="shared" si="3267"/>
        <v>23065.641065845335</v>
      </c>
      <c r="U2136" s="494">
        <f t="shared" ref="U2136:V2136" si="3268">SUM(U2137:U2142)</f>
        <v>23065.641065845335</v>
      </c>
      <c r="V2136" s="494">
        <f t="shared" si="3268"/>
        <v>23065.641065845335</v>
      </c>
      <c r="W2136" s="494">
        <f t="shared" ref="W2136:X2136" si="3269">SUM(W2137:W2142)</f>
        <v>23065.641065845335</v>
      </c>
      <c r="X2136" s="494">
        <f t="shared" si="3269"/>
        <v>23065.641065845335</v>
      </c>
      <c r="Y2136" s="3198">
        <f t="shared" si="3266"/>
        <v>13454.957288409778</v>
      </c>
      <c r="Z2136" s="494">
        <f t="shared" si="3266"/>
        <v>6512.7741400000004</v>
      </c>
      <c r="AA2136" s="993">
        <f t="shared" si="3266"/>
        <v>0</v>
      </c>
      <c r="AB2136" s="494">
        <f t="shared" si="3266"/>
        <v>0</v>
      </c>
      <c r="AC2136" s="494">
        <f t="shared" si="3266"/>
        <v>-6942.1831484097765</v>
      </c>
      <c r="AD2136" s="494">
        <f t="shared" si="3266"/>
        <v>0</v>
      </c>
      <c r="AE2136" s="494">
        <f t="shared" si="3266"/>
        <v>-40.192979999999999</v>
      </c>
      <c r="AF2136" s="494">
        <f t="shared" si="3266"/>
        <v>6472.5811600000006</v>
      </c>
      <c r="AG2136" s="1149"/>
      <c r="AH2136" s="1211"/>
      <c r="AI2136" s="2572"/>
      <c r="AJ2136" s="1281"/>
    </row>
    <row r="2137" spans="1:36" s="2536" customFormat="1" ht="30" x14ac:dyDescent="0.25">
      <c r="A2137" s="364"/>
      <c r="B2137" s="364">
        <v>1</v>
      </c>
      <c r="C2137" s="463" t="s">
        <v>526</v>
      </c>
      <c r="D2137" s="4"/>
      <c r="E2137" s="4"/>
      <c r="F2137" s="756">
        <v>4318</v>
      </c>
      <c r="G2137" s="212">
        <f t="shared" ref="G2137" si="3270">F2137/12*$C$3</f>
        <v>2518.833333333333</v>
      </c>
      <c r="H2137" s="322">
        <v>1564</v>
      </c>
      <c r="I2137" s="322">
        <f>H2137/G2137*100</f>
        <v>62.092238470191234</v>
      </c>
      <c r="J2137" s="1762"/>
      <c r="K2137" s="1762"/>
      <c r="L2137" s="210"/>
      <c r="M2137" s="210"/>
      <c r="N2137" s="210"/>
      <c r="O2137" s="210"/>
      <c r="P2137" s="210"/>
      <c r="Q2137" s="210"/>
      <c r="R2137" s="494">
        <v>20518.320083371735</v>
      </c>
      <c r="S2137" s="494">
        <v>20518.320083371735</v>
      </c>
      <c r="T2137" s="494">
        <v>20518.320083371735</v>
      </c>
      <c r="U2137" s="494">
        <v>20518.320083371735</v>
      </c>
      <c r="V2137" s="494">
        <v>20518.320083371735</v>
      </c>
      <c r="W2137" s="494">
        <v>20518.320083371735</v>
      </c>
      <c r="X2137" s="494">
        <v>20518.320083371735</v>
      </c>
      <c r="Y2137" s="3198">
        <f t="shared" ref="Y2137" si="3271">R2137/12*$C$3+(S2137-R2137)/11*6+(T2137-S2137)/10*5+(U2137-T2137)/9*4+(V2137-U2137)/8*3+(W2137-V2137)/7*2+(X2137-W2137)/6*1</f>
        <v>11969.020048633511</v>
      </c>
      <c r="Z2137" s="494">
        <f t="shared" ref="Z2137" si="3272">AF2137-AE2137-AB2137-AA2137</f>
        <v>5699.9627200000004</v>
      </c>
      <c r="AA2137" s="993"/>
      <c r="AB2137" s="494"/>
      <c r="AC2137" s="494">
        <f t="shared" ref="AC2137" si="3273">Z2137-Y2137</f>
        <v>-6269.0573286335102</v>
      </c>
      <c r="AD2137" s="494"/>
      <c r="AE2137" s="494">
        <v>0</v>
      </c>
      <c r="AF2137" s="494">
        <v>5699.9627200000004</v>
      </c>
      <c r="AG2137" s="1149"/>
      <c r="AH2137" s="1211"/>
      <c r="AI2137" s="2572"/>
      <c r="AJ2137" s="1281"/>
    </row>
    <row r="2138" spans="1:36" s="2536" customFormat="1" ht="60" x14ac:dyDescent="0.25">
      <c r="A2138" s="364"/>
      <c r="B2138" s="364">
        <v>1</v>
      </c>
      <c r="C2138" s="463" t="s">
        <v>548</v>
      </c>
      <c r="D2138" s="4"/>
      <c r="E2138" s="4"/>
      <c r="F2138" s="755"/>
      <c r="G2138" s="212"/>
      <c r="H2138" s="322"/>
      <c r="I2138" s="322"/>
      <c r="J2138" s="1762"/>
      <c r="K2138" s="1762"/>
      <c r="L2138" s="210"/>
      <c r="M2138" s="210"/>
      <c r="N2138" s="210"/>
      <c r="O2138" s="210"/>
      <c r="P2138" s="210"/>
      <c r="Q2138" s="210"/>
      <c r="R2138" s="494"/>
      <c r="S2138" s="494"/>
      <c r="T2138" s="494"/>
      <c r="U2138" s="494"/>
      <c r="V2138" s="494"/>
      <c r="W2138" s="494"/>
      <c r="X2138" s="494"/>
      <c r="Y2138" s="3198"/>
      <c r="Z2138" s="494"/>
      <c r="AA2138" s="993"/>
      <c r="AB2138" s="494"/>
      <c r="AC2138" s="494"/>
      <c r="AD2138" s="494"/>
      <c r="AE2138" s="494"/>
      <c r="AF2138" s="494"/>
      <c r="AG2138" s="1149"/>
      <c r="AH2138" s="1211"/>
      <c r="AI2138" s="2572"/>
      <c r="AJ2138" s="1281"/>
    </row>
    <row r="2139" spans="1:36" s="2536" customFormat="1" ht="30" x14ac:dyDescent="0.25">
      <c r="A2139" s="364"/>
      <c r="B2139" s="364">
        <v>1</v>
      </c>
      <c r="C2139" s="463" t="s">
        <v>527</v>
      </c>
      <c r="D2139" s="4"/>
      <c r="E2139" s="4"/>
      <c r="F2139" s="686">
        <v>640</v>
      </c>
      <c r="G2139" s="212">
        <f t="shared" ref="G2139" si="3274">F2139/12*$C$3</f>
        <v>373.33333333333337</v>
      </c>
      <c r="H2139" s="322"/>
      <c r="I2139" s="322">
        <f>H2139/G2139*100</f>
        <v>0</v>
      </c>
      <c r="J2139" s="1762"/>
      <c r="K2139" s="1762"/>
      <c r="L2139" s="210"/>
      <c r="M2139" s="210"/>
      <c r="N2139" s="210"/>
      <c r="O2139" s="210"/>
      <c r="P2139" s="210"/>
      <c r="Q2139" s="210"/>
      <c r="R2139" s="494">
        <v>1138.6865600000001</v>
      </c>
      <c r="S2139" s="494">
        <v>1138.6865600000001</v>
      </c>
      <c r="T2139" s="494">
        <v>1138.6865600000001</v>
      </c>
      <c r="U2139" s="494">
        <v>1138.6865600000001</v>
      </c>
      <c r="V2139" s="494">
        <v>1138.6865600000001</v>
      </c>
      <c r="W2139" s="494">
        <v>1138.6865600000001</v>
      </c>
      <c r="X2139" s="494">
        <v>1138.6865600000001</v>
      </c>
      <c r="Y2139" s="3198">
        <f t="shared" ref="Y2139" si="3275">R2139/12*$C$3+(S2139-R2139)/11*6+(T2139-S2139)/10*5+(U2139-T2139)/9*4+(V2139-U2139)/8*3+(W2139-V2139)/7*2+(X2139-W2139)/6*1</f>
        <v>664.2338266666668</v>
      </c>
      <c r="Z2139" s="494">
        <f t="shared" ref="Z2139" si="3276">AF2139-AE2139-AB2139-AA2139</f>
        <v>0</v>
      </c>
      <c r="AA2139" s="993"/>
      <c r="AB2139" s="494"/>
      <c r="AC2139" s="494">
        <f t="shared" ref="AC2139" si="3277">Z2139-Y2139</f>
        <v>-664.2338266666668</v>
      </c>
      <c r="AD2139" s="494"/>
      <c r="AE2139" s="494">
        <v>-38.4636</v>
      </c>
      <c r="AF2139" s="494">
        <v>-38.4636</v>
      </c>
      <c r="AG2139" s="1149"/>
      <c r="AH2139" s="1211"/>
      <c r="AI2139" s="2572"/>
      <c r="AJ2139" s="1281"/>
    </row>
    <row r="2140" spans="1:36" s="2536" customFormat="1" ht="30" x14ac:dyDescent="0.25">
      <c r="A2140" s="364"/>
      <c r="B2140" s="364">
        <v>1</v>
      </c>
      <c r="C2140" s="463" t="s">
        <v>528</v>
      </c>
      <c r="D2140" s="4"/>
      <c r="E2140" s="4"/>
      <c r="F2140" s="755"/>
      <c r="G2140" s="212"/>
      <c r="H2140" s="322"/>
      <c r="I2140" s="322"/>
      <c r="J2140" s="1762"/>
      <c r="K2140" s="1762"/>
      <c r="L2140" s="210"/>
      <c r="M2140" s="210"/>
      <c r="N2140" s="210"/>
      <c r="O2140" s="210"/>
      <c r="P2140" s="210"/>
      <c r="Q2140" s="210"/>
      <c r="R2140" s="494"/>
      <c r="S2140" s="494"/>
      <c r="T2140" s="494"/>
      <c r="U2140" s="494"/>
      <c r="V2140" s="494"/>
      <c r="W2140" s="494"/>
      <c r="X2140" s="494"/>
      <c r="Y2140" s="3198"/>
      <c r="Z2140" s="494">
        <f>AF2140-AE2140-AB2140</f>
        <v>0</v>
      </c>
      <c r="AA2140" s="993"/>
      <c r="AB2140" s="494"/>
      <c r="AC2140" s="494">
        <f>Z2140-Y2140</f>
        <v>0</v>
      </c>
      <c r="AD2140" s="494"/>
      <c r="AE2140" s="494">
        <v>0</v>
      </c>
      <c r="AF2140" s="494">
        <v>0</v>
      </c>
      <c r="AG2140" s="1149"/>
      <c r="AH2140" s="1211"/>
      <c r="AI2140" s="2572"/>
      <c r="AJ2140" s="1281"/>
    </row>
    <row r="2141" spans="1:36" s="2536" customFormat="1" ht="45" x14ac:dyDescent="0.25">
      <c r="A2141" s="364"/>
      <c r="B2141" s="364">
        <v>1</v>
      </c>
      <c r="C2141" s="463" t="s">
        <v>529</v>
      </c>
      <c r="D2141" s="4"/>
      <c r="E2141" s="4"/>
      <c r="F2141" s="756">
        <v>15</v>
      </c>
      <c r="G2141" s="212">
        <f t="shared" ref="G2141:G2142" si="3278">F2141/12*$C$3</f>
        <v>8.75</v>
      </c>
      <c r="H2141" s="322">
        <v>24</v>
      </c>
      <c r="I2141" s="322">
        <f t="shared" ref="I2141:I2147" si="3279">H2141/G2141*100</f>
        <v>274.28571428571428</v>
      </c>
      <c r="J2141" s="1762"/>
      <c r="K2141" s="1762"/>
      <c r="L2141" s="210"/>
      <c r="M2141" s="210"/>
      <c r="N2141" s="210"/>
      <c r="O2141" s="210"/>
      <c r="P2141" s="210"/>
      <c r="Q2141" s="210"/>
      <c r="R2141" s="494">
        <v>130.42911319200002</v>
      </c>
      <c r="S2141" s="494">
        <v>130.42911319200002</v>
      </c>
      <c r="T2141" s="494">
        <v>130.42911319200002</v>
      </c>
      <c r="U2141" s="494">
        <v>130.42911319200002</v>
      </c>
      <c r="V2141" s="494">
        <v>130.42911319200002</v>
      </c>
      <c r="W2141" s="494">
        <v>130.42911319200002</v>
      </c>
      <c r="X2141" s="494">
        <v>130.42911319200002</v>
      </c>
      <c r="Y2141" s="3198">
        <f t="shared" ref="Y2141:Y2142" si="3280">R2141/12*$C$3+(S2141-R2141)/11*6+(T2141-S2141)/10*5+(U2141-T2141)/9*4+(V2141-U2141)/8*3+(W2141-V2141)/7*2+(X2141-W2141)/6*1</f>
        <v>76.083649362000017</v>
      </c>
      <c r="Z2141" s="494">
        <f t="shared" ref="Z2141:Z2142" si="3281">AF2141-AE2141-AB2141-AA2141</f>
        <v>207.52632</v>
      </c>
      <c r="AA2141" s="993"/>
      <c r="AB2141" s="494"/>
      <c r="AC2141" s="494">
        <f t="shared" ref="AC2141:AC2142" si="3282">Z2141-Y2141</f>
        <v>131.44267063799998</v>
      </c>
      <c r="AD2141" s="494"/>
      <c r="AE2141" s="494">
        <v>0</v>
      </c>
      <c r="AF2141" s="494">
        <v>207.52632</v>
      </c>
      <c r="AG2141" s="1149"/>
      <c r="AH2141" s="1211"/>
      <c r="AI2141" s="2572"/>
      <c r="AJ2141" s="1281"/>
    </row>
    <row r="2142" spans="1:36" s="2536" customFormat="1" ht="30" x14ac:dyDescent="0.25">
      <c r="A2142" s="364"/>
      <c r="B2142" s="364">
        <v>1</v>
      </c>
      <c r="C2142" s="463" t="s">
        <v>530</v>
      </c>
      <c r="D2142" s="4"/>
      <c r="E2142" s="4"/>
      <c r="F2142" s="756">
        <v>147</v>
      </c>
      <c r="G2142" s="212">
        <f t="shared" si="3278"/>
        <v>85.75</v>
      </c>
      <c r="H2142" s="322">
        <v>70</v>
      </c>
      <c r="I2142" s="322">
        <f t="shared" si="3279"/>
        <v>81.632653061224488</v>
      </c>
      <c r="J2142" s="1762"/>
      <c r="K2142" s="1762"/>
      <c r="L2142" s="210"/>
      <c r="M2142" s="210"/>
      <c r="N2142" s="210"/>
      <c r="O2142" s="210"/>
      <c r="P2142" s="210"/>
      <c r="Q2142" s="210"/>
      <c r="R2142" s="494">
        <v>1278.2053092816002</v>
      </c>
      <c r="S2142" s="494">
        <v>1278.2053092816002</v>
      </c>
      <c r="T2142" s="494">
        <v>1278.2053092816002</v>
      </c>
      <c r="U2142" s="494">
        <v>1278.2053092816002</v>
      </c>
      <c r="V2142" s="494">
        <v>1278.2053092816002</v>
      </c>
      <c r="W2142" s="494">
        <v>1278.2053092816002</v>
      </c>
      <c r="X2142" s="494">
        <v>1278.2053092816002</v>
      </c>
      <c r="Y2142" s="3198">
        <f t="shared" si="3280"/>
        <v>745.61976374760013</v>
      </c>
      <c r="Z2142" s="494">
        <f t="shared" si="3281"/>
        <v>605.28509999999994</v>
      </c>
      <c r="AA2142" s="993"/>
      <c r="AB2142" s="494"/>
      <c r="AC2142" s="494">
        <f t="shared" si="3282"/>
        <v>-140.33466374760019</v>
      </c>
      <c r="AD2142" s="494"/>
      <c r="AE2142" s="494">
        <v>-1.7293800000000001</v>
      </c>
      <c r="AF2142" s="494">
        <v>603.55571999999995</v>
      </c>
      <c r="AG2142" s="1149"/>
      <c r="AH2142" s="1211"/>
      <c r="AI2142" s="2572"/>
      <c r="AJ2142" s="1281"/>
    </row>
    <row r="2143" spans="1:36" s="2536" customFormat="1" ht="45" x14ac:dyDescent="0.25">
      <c r="A2143" s="364"/>
      <c r="B2143" s="364">
        <v>1</v>
      </c>
      <c r="C2143" s="659" t="s">
        <v>286</v>
      </c>
      <c r="D2143" s="4"/>
      <c r="E2143" s="4"/>
      <c r="F2143" s="755">
        <f>SUM(F2144:F2146)</f>
        <v>5806</v>
      </c>
      <c r="G2143" s="755">
        <f t="shared" ref="G2143:H2143" si="3283">SUM(G2144:G2146)</f>
        <v>3386.8333333333335</v>
      </c>
      <c r="H2143" s="755">
        <f t="shared" si="3283"/>
        <v>1741</v>
      </c>
      <c r="I2143" s="322">
        <f t="shared" si="3279"/>
        <v>51.404950543772458</v>
      </c>
      <c r="J2143" s="1762"/>
      <c r="K2143" s="1762"/>
      <c r="L2143" s="210"/>
      <c r="M2143" s="210"/>
      <c r="N2143" s="210"/>
      <c r="O2143" s="210"/>
      <c r="P2143" s="210"/>
      <c r="Q2143" s="210"/>
      <c r="R2143" s="494">
        <f t="shared" ref="R2143:AF2143" si="3284">SUM(R2144:R2146)</f>
        <v>15870.387245801601</v>
      </c>
      <c r="S2143" s="494">
        <f t="shared" ref="S2143:T2143" si="3285">SUM(S2144:S2146)</f>
        <v>15870.387245801601</v>
      </c>
      <c r="T2143" s="494">
        <f t="shared" si="3285"/>
        <v>15870.387245801601</v>
      </c>
      <c r="U2143" s="494">
        <f t="shared" ref="U2143:V2143" si="3286">SUM(U2144:U2146)</f>
        <v>15870.387245801601</v>
      </c>
      <c r="V2143" s="494">
        <f t="shared" si="3286"/>
        <v>15870.387245801601</v>
      </c>
      <c r="W2143" s="494">
        <f t="shared" ref="W2143:X2143" si="3287">SUM(W2144:W2146)</f>
        <v>15870.387245801601</v>
      </c>
      <c r="X2143" s="494">
        <f t="shared" si="3287"/>
        <v>15870.387245801601</v>
      </c>
      <c r="Y2143" s="3198">
        <f t="shared" si="3284"/>
        <v>9257.7258933842659</v>
      </c>
      <c r="Z2143" s="494">
        <f t="shared" si="3284"/>
        <v>4729.8892800000003</v>
      </c>
      <c r="AA2143" s="993">
        <f t="shared" si="3284"/>
        <v>0</v>
      </c>
      <c r="AB2143" s="494">
        <f t="shared" si="3284"/>
        <v>0</v>
      </c>
      <c r="AC2143" s="494">
        <f t="shared" si="3284"/>
        <v>-4527.8366133842665</v>
      </c>
      <c r="AD2143" s="494">
        <f t="shared" si="3284"/>
        <v>0</v>
      </c>
      <c r="AE2143" s="494">
        <f t="shared" si="3284"/>
        <v>-2.1194899999999999</v>
      </c>
      <c r="AF2143" s="494">
        <f t="shared" si="3284"/>
        <v>4727.7697899999994</v>
      </c>
      <c r="AG2143" s="1149"/>
      <c r="AH2143" s="1211"/>
      <c r="AI2143" s="2572"/>
      <c r="AJ2143" s="1281"/>
    </row>
    <row r="2144" spans="1:36" s="2536" customFormat="1" ht="45" x14ac:dyDescent="0.25">
      <c r="A2144" s="364">
        <v>1</v>
      </c>
      <c r="B2144" s="364">
        <v>1</v>
      </c>
      <c r="C2144" s="463" t="s">
        <v>531</v>
      </c>
      <c r="D2144" s="4"/>
      <c r="E2144" s="4"/>
      <c r="F2144" s="757">
        <v>1136</v>
      </c>
      <c r="G2144" s="212">
        <f t="shared" ref="G2144:G2146" si="3288">F2144/12*$C$3</f>
        <v>662.66666666666674</v>
      </c>
      <c r="H2144" s="322">
        <v>484</v>
      </c>
      <c r="I2144" s="322">
        <f t="shared" si="3279"/>
        <v>73.038229376257533</v>
      </c>
      <c r="J2144" s="1762"/>
      <c r="K2144" s="1762"/>
      <c r="L2144" s="210"/>
      <c r="M2144" s="210"/>
      <c r="N2144" s="210"/>
      <c r="O2144" s="210"/>
      <c r="P2144" s="210"/>
      <c r="Q2144" s="210"/>
      <c r="R2144" s="494">
        <v>1919.6014399999999</v>
      </c>
      <c r="S2144" s="494">
        <v>1919.6014399999999</v>
      </c>
      <c r="T2144" s="494">
        <v>1919.6014399999999</v>
      </c>
      <c r="U2144" s="494">
        <v>1919.6014399999999</v>
      </c>
      <c r="V2144" s="494">
        <v>1919.6014399999999</v>
      </c>
      <c r="W2144" s="494">
        <v>1919.6014399999999</v>
      </c>
      <c r="X2144" s="494">
        <v>1919.6014399999999</v>
      </c>
      <c r="Y2144" s="3198">
        <f t="shared" ref="Y2144:Y2147" si="3289">R2144/12*$C$3+(S2144-R2144)/11*6+(T2144-S2144)/10*5+(U2144-T2144)/9*4+(V2144-U2144)/8*3+(W2144-V2144)/7*2+(X2144-W2144)/6*1</f>
        <v>1119.7675066666666</v>
      </c>
      <c r="Z2144" s="494">
        <f t="shared" ref="Z2144:Z2147" si="3290">AF2144-AE2144-AB2144-AA2144</f>
        <v>821.18766000000005</v>
      </c>
      <c r="AA2144" s="993"/>
      <c r="AB2144" s="494"/>
      <c r="AC2144" s="494">
        <f t="shared" ref="AC2144:AC2147" si="3291">Z2144-Y2144</f>
        <v>-298.57984666666653</v>
      </c>
      <c r="AD2144" s="494"/>
      <c r="AE2144" s="494">
        <v>0</v>
      </c>
      <c r="AF2144" s="494">
        <v>821.18766000000005</v>
      </c>
      <c r="AG2144" s="1149"/>
      <c r="AH2144" s="1211"/>
      <c r="AI2144" s="2572"/>
      <c r="AJ2144" s="1281"/>
    </row>
    <row r="2145" spans="1:36" s="2536" customFormat="1" ht="75" x14ac:dyDescent="0.25">
      <c r="A2145" s="364"/>
      <c r="B2145" s="364">
        <v>1</v>
      </c>
      <c r="C2145" s="463" t="s">
        <v>532</v>
      </c>
      <c r="D2145" s="4"/>
      <c r="E2145" s="4"/>
      <c r="F2145" s="298">
        <v>2800</v>
      </c>
      <c r="G2145" s="212">
        <f t="shared" si="3288"/>
        <v>1633.3333333333335</v>
      </c>
      <c r="H2145" s="322">
        <v>1019</v>
      </c>
      <c r="I2145" s="322">
        <f t="shared" si="3279"/>
        <v>62.387755102040806</v>
      </c>
      <c r="J2145" s="1762"/>
      <c r="K2145" s="1762"/>
      <c r="L2145" s="210"/>
      <c r="M2145" s="210"/>
      <c r="N2145" s="210"/>
      <c r="O2145" s="210"/>
      <c r="P2145" s="210"/>
      <c r="Q2145" s="210"/>
      <c r="R2145" s="494">
        <v>10649.720212992001</v>
      </c>
      <c r="S2145" s="494">
        <v>10649.720212992001</v>
      </c>
      <c r="T2145" s="494">
        <v>10649.720212992001</v>
      </c>
      <c r="U2145" s="494">
        <v>10649.720212992001</v>
      </c>
      <c r="V2145" s="494">
        <v>10649.720212992001</v>
      </c>
      <c r="W2145" s="494">
        <v>10649.720212992001</v>
      </c>
      <c r="X2145" s="494">
        <v>10649.720212992001</v>
      </c>
      <c r="Y2145" s="3198">
        <f t="shared" si="3289"/>
        <v>6212.3367909119997</v>
      </c>
      <c r="Z2145" s="494">
        <f t="shared" si="3290"/>
        <v>3535.4810900000002</v>
      </c>
      <c r="AA2145" s="993"/>
      <c r="AB2145" s="494"/>
      <c r="AC2145" s="494">
        <f t="shared" si="3291"/>
        <v>-2676.8557009119995</v>
      </c>
      <c r="AD2145" s="494"/>
      <c r="AE2145" s="494">
        <v>-2.1194899999999999</v>
      </c>
      <c r="AF2145" s="494">
        <v>3533.3616000000002</v>
      </c>
      <c r="AG2145" s="1149"/>
      <c r="AH2145" s="1211"/>
      <c r="AI2145" s="2572"/>
      <c r="AJ2145" s="1281"/>
    </row>
    <row r="2146" spans="1:36" s="2536" customFormat="1" ht="60" x14ac:dyDescent="0.25">
      <c r="A2146" s="364"/>
      <c r="B2146" s="364">
        <v>1</v>
      </c>
      <c r="C2146" s="463" t="s">
        <v>533</v>
      </c>
      <c r="D2146" s="4"/>
      <c r="E2146" s="4"/>
      <c r="F2146" s="757">
        <v>1870</v>
      </c>
      <c r="G2146" s="212">
        <f t="shared" si="3288"/>
        <v>1090.8333333333335</v>
      </c>
      <c r="H2146" s="322">
        <v>238</v>
      </c>
      <c r="I2146" s="322">
        <f t="shared" si="3279"/>
        <v>21.818181818181813</v>
      </c>
      <c r="J2146" s="1762"/>
      <c r="K2146" s="1762"/>
      <c r="L2146" s="210"/>
      <c r="M2146" s="210"/>
      <c r="N2146" s="210"/>
      <c r="O2146" s="210"/>
      <c r="P2146" s="210"/>
      <c r="Q2146" s="210"/>
      <c r="R2146" s="494">
        <v>3301.0655928096007</v>
      </c>
      <c r="S2146" s="494">
        <v>3301.0655928096007</v>
      </c>
      <c r="T2146" s="494">
        <v>3301.0655928096007</v>
      </c>
      <c r="U2146" s="494">
        <v>3301.0655928096007</v>
      </c>
      <c r="V2146" s="494">
        <v>3301.0655928096007</v>
      </c>
      <c r="W2146" s="494">
        <v>3301.0655928096007</v>
      </c>
      <c r="X2146" s="494">
        <v>3301.0655928096007</v>
      </c>
      <c r="Y2146" s="3198">
        <f t="shared" si="3289"/>
        <v>1925.6215958056002</v>
      </c>
      <c r="Z2146" s="494">
        <f t="shared" si="3290"/>
        <v>373.22053</v>
      </c>
      <c r="AA2146" s="993"/>
      <c r="AB2146" s="494"/>
      <c r="AC2146" s="494">
        <f t="shared" si="3291"/>
        <v>-1552.4010658056002</v>
      </c>
      <c r="AD2146" s="494"/>
      <c r="AE2146" s="494">
        <v>0</v>
      </c>
      <c r="AF2146" s="494">
        <v>373.22053</v>
      </c>
      <c r="AG2146" s="1149"/>
      <c r="AH2146" s="1211"/>
      <c r="AI2146" s="2572"/>
      <c r="AJ2146" s="1281"/>
    </row>
    <row r="2147" spans="1:36" s="2536" customFormat="1" ht="29.25" x14ac:dyDescent="0.25">
      <c r="A2147" s="364">
        <v>1</v>
      </c>
      <c r="B2147" s="364">
        <v>1</v>
      </c>
      <c r="C2147" s="2531" t="s">
        <v>327</v>
      </c>
      <c r="D2147" s="4"/>
      <c r="E2147" s="4"/>
      <c r="F2147" s="1278">
        <f>F2154+F2148+F2149+F2155</f>
        <v>1645</v>
      </c>
      <c r="G2147" s="1278">
        <f t="shared" ref="G2147:H2147" si="3292">G2154+G2148+G2149+G2155</f>
        <v>959.58333333333337</v>
      </c>
      <c r="H2147" s="1278">
        <f t="shared" si="3292"/>
        <v>749.50750000000005</v>
      </c>
      <c r="I2147" s="322">
        <f t="shared" si="3279"/>
        <v>78.107598784194536</v>
      </c>
      <c r="J2147" s="1762"/>
      <c r="K2147" s="1762"/>
      <c r="L2147" s="210"/>
      <c r="M2147" s="210"/>
      <c r="N2147" s="210"/>
      <c r="O2147" s="210"/>
      <c r="P2147" s="210"/>
      <c r="Q2147" s="210"/>
      <c r="R2147" s="494">
        <v>8717.7939999999999</v>
      </c>
      <c r="S2147" s="494">
        <v>8717.7939999999999</v>
      </c>
      <c r="T2147" s="494">
        <v>8717.7939999999999</v>
      </c>
      <c r="U2147" s="494">
        <v>8717.7939999999999</v>
      </c>
      <c r="V2147" s="494">
        <v>8717.7939999999999</v>
      </c>
      <c r="W2147" s="494">
        <v>8717.7939999999999</v>
      </c>
      <c r="X2147" s="494">
        <v>8717.7939999999999</v>
      </c>
      <c r="Y2147" s="3198">
        <f t="shared" si="3289"/>
        <v>5085.3798333333334</v>
      </c>
      <c r="Z2147" s="494">
        <f t="shared" si="3290"/>
        <v>6912.9076700000005</v>
      </c>
      <c r="AA2147" s="993"/>
      <c r="AB2147" s="494"/>
      <c r="AC2147" s="494">
        <f t="shared" si="3291"/>
        <v>1827.5278366666671</v>
      </c>
      <c r="AD2147" s="494">
        <v>-8.5250000000000004</v>
      </c>
      <c r="AE2147" s="494">
        <v>0</v>
      </c>
      <c r="AF2147" s="494">
        <v>6912.9076700000005</v>
      </c>
      <c r="AG2147" s="1149"/>
      <c r="AH2147" s="1211"/>
      <c r="AI2147" s="2572"/>
      <c r="AJ2147" s="1281"/>
    </row>
    <row r="2148" spans="1:36" s="2536" customFormat="1" x14ac:dyDescent="0.25">
      <c r="A2148" s="364">
        <v>1</v>
      </c>
      <c r="B2148" s="364">
        <v>1</v>
      </c>
      <c r="C2148" s="463" t="s">
        <v>318</v>
      </c>
      <c r="D2148" s="4"/>
      <c r="E2148" s="4"/>
      <c r="F2148" s="757"/>
      <c r="G2148" s="757"/>
      <c r="H2148" s="757"/>
      <c r="I2148" s="322"/>
      <c r="J2148" s="1762"/>
      <c r="K2148" s="1762"/>
      <c r="L2148" s="210"/>
      <c r="M2148" s="210"/>
      <c r="N2148" s="210"/>
      <c r="O2148" s="210"/>
      <c r="P2148" s="210"/>
      <c r="Q2148" s="210"/>
      <c r="R2148" s="494"/>
      <c r="S2148" s="494"/>
      <c r="T2148" s="494"/>
      <c r="U2148" s="494"/>
      <c r="V2148" s="494"/>
      <c r="W2148" s="494"/>
      <c r="X2148" s="494"/>
      <c r="Y2148" s="3198"/>
      <c r="Z2148" s="494"/>
      <c r="AA2148" s="993"/>
      <c r="AB2148" s="494"/>
      <c r="AC2148" s="494"/>
      <c r="AD2148" s="494"/>
      <c r="AE2148" s="494"/>
      <c r="AF2148" s="494"/>
      <c r="AG2148" s="1149"/>
      <c r="AH2148" s="1211"/>
      <c r="AI2148" s="2572"/>
      <c r="AJ2148" s="1281"/>
    </row>
    <row r="2149" spans="1:36" s="2536" customFormat="1" ht="30" x14ac:dyDescent="0.25">
      <c r="A2149" s="364"/>
      <c r="B2149" s="364">
        <v>1</v>
      </c>
      <c r="C2149" s="659" t="s">
        <v>506</v>
      </c>
      <c r="D2149" s="4"/>
      <c r="E2149" s="4"/>
      <c r="F2149" s="757">
        <f>F2150+F2151/4</f>
        <v>250</v>
      </c>
      <c r="G2149" s="757">
        <f t="shared" ref="G2149:H2149" si="3293">G2150+G2151/4</f>
        <v>145.83333333333331</v>
      </c>
      <c r="H2149" s="757">
        <f t="shared" si="3293"/>
        <v>549.50750000000005</v>
      </c>
      <c r="I2149" s="322">
        <f>H2149/G2149*100</f>
        <v>376.80514285714293</v>
      </c>
      <c r="J2149" s="1762"/>
      <c r="K2149" s="1762"/>
      <c r="L2149" s="210"/>
      <c r="M2149" s="210"/>
      <c r="N2149" s="210"/>
      <c r="O2149" s="210"/>
      <c r="P2149" s="210"/>
      <c r="Q2149" s="210"/>
      <c r="R2149" s="494"/>
      <c r="S2149" s="494"/>
      <c r="T2149" s="494"/>
      <c r="U2149" s="494"/>
      <c r="V2149" s="494"/>
      <c r="W2149" s="494"/>
      <c r="X2149" s="494"/>
      <c r="Y2149" s="3198"/>
      <c r="Z2149" s="494"/>
      <c r="AA2149" s="993"/>
      <c r="AB2149" s="494"/>
      <c r="AC2149" s="494"/>
      <c r="AD2149" s="494"/>
      <c r="AE2149" s="494"/>
      <c r="AF2149" s="494"/>
      <c r="AG2149" s="1149"/>
      <c r="AH2149" s="1211"/>
      <c r="AI2149" s="2572"/>
      <c r="AJ2149" s="1281"/>
    </row>
    <row r="2150" spans="1:36" s="2536" customFormat="1" x14ac:dyDescent="0.25">
      <c r="A2150" s="364">
        <v>1</v>
      </c>
      <c r="B2150" s="364">
        <v>1</v>
      </c>
      <c r="C2150" s="463" t="s">
        <v>507</v>
      </c>
      <c r="D2150" s="4"/>
      <c r="E2150" s="4"/>
      <c r="F2150" s="736"/>
      <c r="G2150" s="212"/>
      <c r="H2150" s="212"/>
      <c r="I2150" s="322"/>
      <c r="J2150" s="1762"/>
      <c r="K2150" s="1762"/>
      <c r="L2150" s="210"/>
      <c r="M2150" s="210"/>
      <c r="N2150" s="210"/>
      <c r="O2150" s="210"/>
      <c r="P2150" s="210"/>
      <c r="Q2150" s="210"/>
      <c r="R2150" s="494"/>
      <c r="S2150" s="494"/>
      <c r="T2150" s="494"/>
      <c r="U2150" s="494"/>
      <c r="V2150" s="494"/>
      <c r="W2150" s="494"/>
      <c r="X2150" s="494"/>
      <c r="Y2150" s="3198"/>
      <c r="Z2150" s="494"/>
      <c r="AA2150" s="993"/>
      <c r="AB2150" s="494"/>
      <c r="AC2150" s="494"/>
      <c r="AD2150" s="494"/>
      <c r="AE2150" s="494"/>
      <c r="AF2150" s="494"/>
      <c r="AG2150" s="1165"/>
      <c r="AH2150" s="1211"/>
      <c r="AI2150" s="2572"/>
      <c r="AJ2150" s="1281"/>
    </row>
    <row r="2151" spans="1:36" s="2536" customFormat="1" ht="30" x14ac:dyDescent="0.25">
      <c r="A2151" s="364"/>
      <c r="B2151" s="364">
        <v>1</v>
      </c>
      <c r="C2151" s="463" t="s">
        <v>508</v>
      </c>
      <c r="D2151" s="275"/>
      <c r="E2151" s="4"/>
      <c r="F2151" s="759">
        <v>1000</v>
      </c>
      <c r="G2151" s="212">
        <f t="shared" ref="G2151" si="3294">F2151/12*$C$3</f>
        <v>583.33333333333326</v>
      </c>
      <c r="H2151" s="212">
        <v>2198.0300000000002</v>
      </c>
      <c r="I2151" s="322">
        <f>H2151/G2151*100</f>
        <v>376.80514285714293</v>
      </c>
      <c r="J2151" s="1762"/>
      <c r="K2151" s="1762"/>
      <c r="L2151" s="210"/>
      <c r="M2151" s="210"/>
      <c r="N2151" s="210"/>
      <c r="O2151" s="210"/>
      <c r="P2151" s="210"/>
      <c r="Q2151" s="210"/>
      <c r="R2151" s="494"/>
      <c r="S2151" s="494"/>
      <c r="T2151" s="494"/>
      <c r="U2151" s="494"/>
      <c r="V2151" s="494"/>
      <c r="W2151" s="494"/>
      <c r="X2151" s="494"/>
      <c r="Y2151" s="3198"/>
      <c r="Z2151" s="494"/>
      <c r="AA2151" s="993"/>
      <c r="AB2151" s="494"/>
      <c r="AC2151" s="494"/>
      <c r="AD2151" s="494"/>
      <c r="AE2151" s="494"/>
      <c r="AF2151" s="494"/>
      <c r="AG2151" s="1165"/>
      <c r="AH2151" s="1211"/>
      <c r="AI2151" s="2572"/>
      <c r="AJ2151" s="1281"/>
    </row>
    <row r="2152" spans="1:36" s="2536" customFormat="1" ht="60" x14ac:dyDescent="0.25">
      <c r="A2152" s="364">
        <v>1</v>
      </c>
      <c r="B2152" s="364">
        <v>1</v>
      </c>
      <c r="C2152" s="463" t="s">
        <v>510</v>
      </c>
      <c r="D2152" s="1499"/>
      <c r="E2152" s="4"/>
      <c r="F2152" s="759"/>
      <c r="G2152" s="946"/>
      <c r="H2152" s="946"/>
      <c r="I2152" s="946"/>
      <c r="J2152" s="1762"/>
      <c r="K2152" s="1762"/>
      <c r="L2152" s="210"/>
      <c r="M2152" s="210"/>
      <c r="N2152" s="210"/>
      <c r="O2152" s="210"/>
      <c r="P2152" s="210"/>
      <c r="Q2152" s="210"/>
      <c r="R2152" s="2587"/>
      <c r="S2152" s="2587"/>
      <c r="T2152" s="2587"/>
      <c r="U2152" s="2587"/>
      <c r="V2152" s="2587"/>
      <c r="W2152" s="2587"/>
      <c r="X2152" s="2587"/>
      <c r="Y2152" s="2682">
        <f>R2152/12*$C$3</f>
        <v>0</v>
      </c>
      <c r="Z2152" s="2587">
        <f>AF2152-AE2152</f>
        <v>0</v>
      </c>
      <c r="AA2152" s="2934"/>
      <c r="AB2152" s="2587"/>
      <c r="AC2152" s="2587">
        <f>Z2152-Y2152</f>
        <v>0</v>
      </c>
      <c r="AD2152" s="2587"/>
      <c r="AE2152" s="2587"/>
      <c r="AF2152" s="2587"/>
      <c r="AG2152" s="1153"/>
      <c r="AH2152" s="2935"/>
      <c r="AI2152" s="2572"/>
      <c r="AJ2152" s="1281"/>
    </row>
    <row r="2153" spans="1:36" s="2536" customFormat="1" ht="45" x14ac:dyDescent="0.25">
      <c r="A2153" s="364">
        <v>1</v>
      </c>
      <c r="B2153" s="364">
        <v>1</v>
      </c>
      <c r="C2153" s="462" t="s">
        <v>511</v>
      </c>
      <c r="D2153" s="724"/>
      <c r="E2153" s="4"/>
      <c r="F2153" s="1278"/>
      <c r="G2153" s="322"/>
      <c r="H2153" s="322"/>
      <c r="I2153" s="946"/>
      <c r="J2153" s="1762"/>
      <c r="K2153" s="1762"/>
      <c r="L2153" s="210"/>
      <c r="M2153" s="210"/>
      <c r="N2153" s="210"/>
      <c r="O2153" s="210"/>
      <c r="P2153" s="210"/>
      <c r="Q2153" s="210"/>
      <c r="R2153" s="494"/>
      <c r="S2153" s="494"/>
      <c r="T2153" s="494"/>
      <c r="U2153" s="494"/>
      <c r="V2153" s="494"/>
      <c r="W2153" s="494"/>
      <c r="X2153" s="494"/>
      <c r="Y2153" s="3198"/>
      <c r="Z2153" s="494"/>
      <c r="AA2153" s="993"/>
      <c r="AB2153" s="494"/>
      <c r="AC2153" s="494"/>
      <c r="AD2153" s="494"/>
      <c r="AE2153" s="494"/>
      <c r="AF2153" s="494"/>
      <c r="AG2153" s="1149"/>
      <c r="AH2153" s="1211"/>
      <c r="AI2153" s="2572"/>
      <c r="AJ2153" s="1281"/>
    </row>
    <row r="2154" spans="1:36" s="2536" customFormat="1" ht="105" x14ac:dyDescent="0.25">
      <c r="A2154" s="364"/>
      <c r="B2154" s="364"/>
      <c r="C2154" s="462" t="s">
        <v>512</v>
      </c>
      <c r="D2154" s="724"/>
      <c r="E2154" s="4"/>
      <c r="F2154" s="736">
        <v>100</v>
      </c>
      <c r="G2154" s="212">
        <f t="shared" ref="G2154:G2155" si="3295">F2154/12*$C$3</f>
        <v>58.333333333333336</v>
      </c>
      <c r="H2154" s="322">
        <v>48</v>
      </c>
      <c r="I2154" s="322">
        <f>H2154/G2154*100</f>
        <v>82.285714285714278</v>
      </c>
      <c r="J2154" s="1762"/>
      <c r="K2154" s="1762"/>
      <c r="L2154" s="210"/>
      <c r="M2154" s="210"/>
      <c r="N2154" s="210"/>
      <c r="O2154" s="210"/>
      <c r="P2154" s="210"/>
      <c r="Q2154" s="210"/>
      <c r="R2154" s="494"/>
      <c r="S2154" s="494"/>
      <c r="T2154" s="494"/>
      <c r="U2154" s="494"/>
      <c r="V2154" s="494"/>
      <c r="W2154" s="494"/>
      <c r="X2154" s="494"/>
      <c r="Y2154" s="3198"/>
      <c r="Z2154" s="494"/>
      <c r="AA2154" s="993"/>
      <c r="AB2154" s="494"/>
      <c r="AC2154" s="494"/>
      <c r="AD2154" s="494"/>
      <c r="AE2154" s="494"/>
      <c r="AF2154" s="494"/>
      <c r="AG2154" s="1149"/>
      <c r="AH2154" s="1211"/>
      <c r="AI2154" s="2572"/>
      <c r="AJ2154" s="1281"/>
    </row>
    <row r="2155" spans="1:36" s="2536" customFormat="1" ht="30" x14ac:dyDescent="0.25">
      <c r="A2155" s="364"/>
      <c r="B2155" s="364"/>
      <c r="C2155" s="462" t="s">
        <v>534</v>
      </c>
      <c r="D2155" s="1499"/>
      <c r="E2155" s="713"/>
      <c r="F2155" s="736">
        <v>1295</v>
      </c>
      <c r="G2155" s="688">
        <f t="shared" si="3295"/>
        <v>755.41666666666674</v>
      </c>
      <c r="H2155" s="688">
        <v>152</v>
      </c>
      <c r="I2155" s="322">
        <f>H2155/ROUND(G2155,0)*100</f>
        <v>20.132450331125828</v>
      </c>
      <c r="J2155" s="1762"/>
      <c r="K2155" s="1762"/>
      <c r="L2155" s="210"/>
      <c r="M2155" s="210"/>
      <c r="N2155" s="210"/>
      <c r="O2155" s="210"/>
      <c r="P2155" s="210"/>
      <c r="Q2155" s="210"/>
      <c r="R2155" s="2587">
        <v>2963.2233304799997</v>
      </c>
      <c r="S2155" s="2587">
        <v>2963.2233304799997</v>
      </c>
      <c r="T2155" s="2587">
        <v>2963.2233304799997</v>
      </c>
      <c r="U2155" s="2587">
        <v>2963.2233304799997</v>
      </c>
      <c r="V2155" s="2587">
        <v>2963.2233304799997</v>
      </c>
      <c r="W2155" s="2587">
        <v>2963.2233304799997</v>
      </c>
      <c r="X2155" s="2587">
        <v>2963.2233304799997</v>
      </c>
      <c r="Y2155" s="1092">
        <f t="shared" ref="Y2155" si="3296">R2155/12*$C$3+(S2155-R2155)/11*6+(T2155-S2155)/10*5+(U2155-T2155)/9*4+(V2155-U2155)/8*3+(W2155-V2155)/7*2+(X2155-W2155)/6*1</f>
        <v>1728.5469427799999</v>
      </c>
      <c r="Z2155" s="494">
        <f t="shared" ref="Z2155" si="3297">AF2155-AE2155-AB2155-AA2155</f>
        <v>366.67172999999997</v>
      </c>
      <c r="AA2155" s="993"/>
      <c r="AB2155" s="494"/>
      <c r="AC2155" s="494">
        <f t="shared" ref="AC2155" si="3298">Z2155-Y2155</f>
        <v>-1361.8752127799999</v>
      </c>
      <c r="AD2155" s="494"/>
      <c r="AE2155" s="494">
        <v>0</v>
      </c>
      <c r="AF2155" s="494">
        <v>366.67172999999997</v>
      </c>
      <c r="AG2155" s="1149"/>
      <c r="AH2155" s="1211"/>
      <c r="AI2155" s="2572"/>
      <c r="AJ2155" s="1281"/>
    </row>
    <row r="2156" spans="1:36" s="2536" customFormat="1" ht="29.25" x14ac:dyDescent="0.25">
      <c r="A2156" s="364">
        <v>1</v>
      </c>
      <c r="B2156" s="364">
        <v>1</v>
      </c>
      <c r="C2156" s="713" t="s">
        <v>328</v>
      </c>
      <c r="D2156" s="4"/>
      <c r="E2156" s="4"/>
      <c r="F2156" s="298">
        <f>F2157+F2158</f>
        <v>2978.7234042553191</v>
      </c>
      <c r="G2156" s="322">
        <f t="shared" ref="G2156:H2156" si="3299">G2157+G2158</f>
        <v>1737.5886524822695</v>
      </c>
      <c r="H2156" s="322">
        <f t="shared" si="3299"/>
        <v>2217.6297872340424</v>
      </c>
      <c r="I2156" s="946">
        <f>H2156/ROUND(G2156,0)*100</f>
        <v>127.59665058884018</v>
      </c>
      <c r="J2156" s="1762"/>
      <c r="K2156" s="1762"/>
      <c r="L2156" s="210"/>
      <c r="M2156" s="210"/>
      <c r="N2156" s="210"/>
      <c r="O2156" s="210"/>
      <c r="P2156" s="210"/>
      <c r="Q2156" s="210"/>
      <c r="R2156" s="494"/>
      <c r="S2156" s="494"/>
      <c r="T2156" s="494"/>
      <c r="U2156" s="494"/>
      <c r="V2156" s="494"/>
      <c r="W2156" s="494"/>
      <c r="X2156" s="494"/>
      <c r="Y2156" s="3198"/>
      <c r="Z2156" s="494"/>
      <c r="AA2156" s="993"/>
      <c r="AB2156" s="494"/>
      <c r="AC2156" s="494"/>
      <c r="AD2156" s="494"/>
      <c r="AE2156" s="494"/>
      <c r="AF2156" s="494"/>
      <c r="AG2156" s="1149"/>
      <c r="AH2156" s="1211"/>
      <c r="AI2156" s="2572"/>
      <c r="AJ2156" s="1281"/>
    </row>
    <row r="2157" spans="1:36" s="2536" customFormat="1" x14ac:dyDescent="0.25">
      <c r="A2157" s="364">
        <v>1</v>
      </c>
      <c r="B2157" s="364">
        <v>1</v>
      </c>
      <c r="C2157" s="713" t="s">
        <v>343</v>
      </c>
      <c r="D2157" s="4"/>
      <c r="E2157" s="4"/>
      <c r="F2157" s="298"/>
      <c r="G2157" s="212"/>
      <c r="H2157" s="322"/>
      <c r="I2157" s="946"/>
      <c r="J2157" s="1762"/>
      <c r="K2157" s="1762"/>
      <c r="L2157" s="210"/>
      <c r="M2157" s="210"/>
      <c r="N2157" s="210"/>
      <c r="O2157" s="210"/>
      <c r="P2157" s="210"/>
      <c r="Q2157" s="210"/>
      <c r="R2157" s="494"/>
      <c r="S2157" s="494"/>
      <c r="T2157" s="494"/>
      <c r="U2157" s="494"/>
      <c r="V2157" s="494"/>
      <c r="W2157" s="494"/>
      <c r="X2157" s="494"/>
      <c r="Y2157" s="3198"/>
      <c r="Z2157" s="494"/>
      <c r="AA2157" s="993"/>
      <c r="AB2157" s="494"/>
      <c r="AC2157" s="494"/>
      <c r="AD2157" s="494"/>
      <c r="AE2157" s="494"/>
      <c r="AF2157" s="494"/>
      <c r="AG2157" s="1149"/>
      <c r="AH2157" s="1211"/>
      <c r="AI2157" s="2572"/>
      <c r="AJ2157" s="1281"/>
    </row>
    <row r="2158" spans="1:36" s="2536" customFormat="1" x14ac:dyDescent="0.25">
      <c r="A2158" s="364">
        <v>1</v>
      </c>
      <c r="B2158" s="364">
        <v>1</v>
      </c>
      <c r="C2158" s="4" t="s">
        <v>344</v>
      </c>
      <c r="D2158" s="4"/>
      <c r="E2158" s="4"/>
      <c r="F2158" s="298">
        <f>F2159/9.4</f>
        <v>2978.7234042553191</v>
      </c>
      <c r="G2158" s="322">
        <f t="shared" ref="G2158:H2158" si="3300">G2159/9.4</f>
        <v>1737.5886524822695</v>
      </c>
      <c r="H2158" s="322">
        <f t="shared" si="3300"/>
        <v>2217.6297872340424</v>
      </c>
      <c r="I2158" s="946">
        <f>H2158/ROUND(G2158,0)*100</f>
        <v>127.59665058884018</v>
      </c>
      <c r="J2158" s="1762"/>
      <c r="K2158" s="1762"/>
      <c r="L2158" s="210"/>
      <c r="M2158" s="210"/>
      <c r="N2158" s="210"/>
      <c r="O2158" s="210"/>
      <c r="P2158" s="210"/>
      <c r="Q2158" s="210"/>
      <c r="R2158" s="494"/>
      <c r="S2158" s="494"/>
      <c r="T2158" s="494"/>
      <c r="U2158" s="494"/>
      <c r="V2158" s="494"/>
      <c r="W2158" s="494"/>
      <c r="X2158" s="494"/>
      <c r="Y2158" s="3198"/>
      <c r="Z2158" s="494"/>
      <c r="AA2158" s="993"/>
      <c r="AB2158" s="494"/>
      <c r="AC2158" s="494"/>
      <c r="AD2158" s="494"/>
      <c r="AE2158" s="494"/>
      <c r="AF2158" s="494"/>
      <c r="AG2158" s="1149"/>
      <c r="AH2158" s="1211"/>
      <c r="AI2158" s="2572"/>
      <c r="AJ2158" s="1281"/>
    </row>
    <row r="2159" spans="1:36" s="2536" customFormat="1" x14ac:dyDescent="0.25">
      <c r="A2159" s="364">
        <v>1</v>
      </c>
      <c r="B2159" s="364">
        <v>1</v>
      </c>
      <c r="C2159" s="727" t="s">
        <v>345</v>
      </c>
      <c r="D2159" s="4"/>
      <c r="E2159" s="4"/>
      <c r="F2159" s="298">
        <v>28000</v>
      </c>
      <c r="G2159" s="212">
        <f>(F2159/12*$C$3)</f>
        <v>16333.333333333334</v>
      </c>
      <c r="H2159" s="322">
        <v>20845.72</v>
      </c>
      <c r="I2159" s="946">
        <f>H2159/ROUND(G2159,0)*100</f>
        <v>127.62946182575155</v>
      </c>
      <c r="J2159" s="1762"/>
      <c r="K2159" s="1762"/>
      <c r="L2159" s="210"/>
      <c r="M2159" s="210"/>
      <c r="N2159" s="210"/>
      <c r="O2159" s="210"/>
      <c r="P2159" s="210"/>
      <c r="Q2159" s="210"/>
      <c r="R2159" s="494"/>
      <c r="S2159" s="494"/>
      <c r="T2159" s="494"/>
      <c r="U2159" s="494"/>
      <c r="V2159" s="494"/>
      <c r="W2159" s="494"/>
      <c r="X2159" s="494"/>
      <c r="Y2159" s="3198"/>
      <c r="Z2159" s="494"/>
      <c r="AA2159" s="993"/>
      <c r="AB2159" s="494"/>
      <c r="AC2159" s="494"/>
      <c r="AD2159" s="494"/>
      <c r="AE2159" s="494"/>
      <c r="AF2159" s="494"/>
      <c r="AG2159" s="1149"/>
      <c r="AH2159" s="1211"/>
      <c r="AI2159" s="2572"/>
      <c r="AJ2159" s="1281"/>
    </row>
    <row r="2160" spans="1:36" s="2536" customFormat="1" ht="29.25" x14ac:dyDescent="0.25">
      <c r="A2160" s="364">
        <v>1</v>
      </c>
      <c r="B2160" s="364">
        <v>1</v>
      </c>
      <c r="C2160" s="713" t="s">
        <v>321</v>
      </c>
      <c r="D2160" s="4"/>
      <c r="E2160" s="4"/>
      <c r="F2160" s="757">
        <v>10500</v>
      </c>
      <c r="G2160" s="212">
        <f>(F2160/12*$C$3)</f>
        <v>6125</v>
      </c>
      <c r="H2160" s="322">
        <v>5320</v>
      </c>
      <c r="I2160" s="946">
        <f>H2160/ROUND(G2160,0)*100</f>
        <v>86.857142857142861</v>
      </c>
      <c r="J2160" s="1762"/>
      <c r="K2160" s="1762"/>
      <c r="L2160" s="210"/>
      <c r="M2160" s="210"/>
      <c r="N2160" s="210"/>
      <c r="O2160" s="210"/>
      <c r="P2160" s="210"/>
      <c r="Q2160" s="210"/>
      <c r="R2160" s="494"/>
      <c r="S2160" s="494"/>
      <c r="T2160" s="494"/>
      <c r="U2160" s="494"/>
      <c r="V2160" s="494"/>
      <c r="W2160" s="494"/>
      <c r="X2160" s="494"/>
      <c r="Y2160" s="3198"/>
      <c r="Z2160" s="494"/>
      <c r="AA2160" s="993"/>
      <c r="AB2160" s="494"/>
      <c r="AC2160" s="494"/>
      <c r="AD2160" s="494"/>
      <c r="AE2160" s="494"/>
      <c r="AF2160" s="494"/>
      <c r="AG2160" s="1149"/>
      <c r="AH2160" s="1211"/>
      <c r="AI2160" s="2572"/>
      <c r="AJ2160" s="1281"/>
    </row>
    <row r="2161" spans="1:36" s="2536" customFormat="1" ht="30" x14ac:dyDescent="0.25">
      <c r="A2161" s="364">
        <v>1</v>
      </c>
      <c r="B2161" s="364">
        <v>1</v>
      </c>
      <c r="C2161" s="709" t="s">
        <v>197</v>
      </c>
      <c r="D2161" s="4"/>
      <c r="E2161" s="4"/>
      <c r="F2161" s="368"/>
      <c r="G2161" s="212"/>
      <c r="H2161" s="322"/>
      <c r="I2161" s="946"/>
      <c r="J2161" s="1762"/>
      <c r="K2161" s="1762"/>
      <c r="L2161" s="210"/>
      <c r="M2161" s="210"/>
      <c r="N2161" s="210"/>
      <c r="O2161" s="210"/>
      <c r="P2161" s="210"/>
      <c r="Q2161" s="210"/>
      <c r="R2161" s="494"/>
      <c r="S2161" s="494"/>
      <c r="T2161" s="494"/>
      <c r="U2161" s="494"/>
      <c r="V2161" s="494"/>
      <c r="W2161" s="494"/>
      <c r="X2161" s="494"/>
      <c r="Y2161" s="3198"/>
      <c r="Z2161" s="494"/>
      <c r="AA2161" s="993"/>
      <c r="AB2161" s="494"/>
      <c r="AC2161" s="494"/>
      <c r="AD2161" s="494"/>
      <c r="AE2161" s="494"/>
      <c r="AF2161" s="494"/>
      <c r="AG2161" s="1149"/>
      <c r="AH2161" s="1211"/>
      <c r="AI2161" s="2572"/>
      <c r="AJ2161" s="1281"/>
    </row>
    <row r="2162" spans="1:36" s="2536" customFormat="1" ht="72" x14ac:dyDescent="0.25">
      <c r="A2162" s="364">
        <v>1</v>
      </c>
      <c r="B2162" s="364">
        <v>1</v>
      </c>
      <c r="C2162" s="713" t="s">
        <v>329</v>
      </c>
      <c r="D2162" s="4"/>
      <c r="E2162" s="4"/>
      <c r="F2162" s="368"/>
      <c r="G2162" s="212"/>
      <c r="H2162" s="322"/>
      <c r="I2162" s="946"/>
      <c r="J2162" s="1762"/>
      <c r="K2162" s="1762"/>
      <c r="L2162" s="210"/>
      <c r="M2162" s="210"/>
      <c r="N2162" s="210"/>
      <c r="O2162" s="210"/>
      <c r="P2162" s="210"/>
      <c r="Q2162" s="210"/>
      <c r="R2162" s="494"/>
      <c r="S2162" s="494"/>
      <c r="T2162" s="494"/>
      <c r="U2162" s="494"/>
      <c r="V2162" s="494"/>
      <c r="W2162" s="494"/>
      <c r="X2162" s="494"/>
      <c r="Y2162" s="3198"/>
      <c r="Z2162" s="494"/>
      <c r="AA2162" s="993"/>
      <c r="AB2162" s="494"/>
      <c r="AC2162" s="494"/>
      <c r="AD2162" s="494"/>
      <c r="AE2162" s="494"/>
      <c r="AF2162" s="494"/>
      <c r="AG2162" s="1149"/>
      <c r="AH2162" s="1211"/>
      <c r="AI2162" s="2572"/>
      <c r="AJ2162" s="1281"/>
    </row>
    <row r="2163" spans="1:36" s="2536" customFormat="1" x14ac:dyDescent="0.25">
      <c r="A2163" s="364">
        <v>1</v>
      </c>
      <c r="B2163" s="364">
        <v>1</v>
      </c>
      <c r="C2163" s="701" t="s">
        <v>227</v>
      </c>
      <c r="D2163" s="4"/>
      <c r="E2163" s="4"/>
      <c r="F2163" s="368">
        <f>SUM(F2164:F2166)</f>
        <v>550</v>
      </c>
      <c r="G2163" s="322">
        <f>SUM(G2164:G2166)</f>
        <v>320.83333333333337</v>
      </c>
      <c r="H2163" s="322">
        <f>SUM(H2164:H2166)</f>
        <v>282</v>
      </c>
      <c r="I2163" s="946">
        <f t="shared" ref="I2163:I2172" si="3301">H2163/G2163*100</f>
        <v>87.896103896103881</v>
      </c>
      <c r="J2163" s="1762"/>
      <c r="K2163" s="1762"/>
      <c r="L2163" s="210"/>
      <c r="M2163" s="210"/>
      <c r="N2163" s="210"/>
      <c r="O2163" s="210"/>
      <c r="P2163" s="210"/>
      <c r="Q2163" s="210"/>
      <c r="R2163" s="494">
        <v>727.24450000000002</v>
      </c>
      <c r="S2163" s="494">
        <v>727.24450000000002</v>
      </c>
      <c r="T2163" s="494">
        <v>727.24450000000002</v>
      </c>
      <c r="U2163" s="494">
        <v>727.24450000000002</v>
      </c>
      <c r="V2163" s="494">
        <v>727.24450000000002</v>
      </c>
      <c r="W2163" s="494">
        <v>727.24450000000002</v>
      </c>
      <c r="X2163" s="494">
        <v>727.24450000000002</v>
      </c>
      <c r="Y2163" s="2580">
        <f t="shared" ref="Y2163" si="3302">R2163/12*$C$3+(S2163-R2163)/11*6+(T2163-S2163)/10*5+(U2163-T2163)/9*4+(V2163-U2163)/8*3+(W2163-V2163)/7*2+(X2163-W2163)/6*1</f>
        <v>424.22595833333338</v>
      </c>
      <c r="Z2163" s="494">
        <f t="shared" ref="Z2163" si="3303">AF2163-AE2163-AB2163-AA2163</f>
        <v>328.37022000000002</v>
      </c>
      <c r="AA2163" s="993"/>
      <c r="AB2163" s="494"/>
      <c r="AC2163" s="494">
        <f t="shared" ref="AC2163" si="3304">Z2163-Y2163</f>
        <v>-95.855738333333363</v>
      </c>
      <c r="AD2163" s="494"/>
      <c r="AE2163" s="494">
        <v>0</v>
      </c>
      <c r="AF2163" s="494">
        <v>328.37022000000002</v>
      </c>
      <c r="AG2163" s="1149"/>
      <c r="AH2163" s="1211"/>
      <c r="AI2163" s="2572"/>
      <c r="AJ2163" s="1281"/>
    </row>
    <row r="2164" spans="1:36" s="2536" customFormat="1" ht="30" x14ac:dyDescent="0.25">
      <c r="A2164" s="364">
        <v>1</v>
      </c>
      <c r="B2164" s="364">
        <v>1</v>
      </c>
      <c r="C2164" s="726" t="s">
        <v>276</v>
      </c>
      <c r="D2164" s="4"/>
      <c r="E2164" s="4"/>
      <c r="F2164" s="368">
        <v>100</v>
      </c>
      <c r="G2164" s="212">
        <f>F2164/12*$C$3</f>
        <v>58.333333333333336</v>
      </c>
      <c r="H2164" s="322">
        <v>136</v>
      </c>
      <c r="I2164" s="946">
        <f t="shared" si="3301"/>
        <v>233.14285714285714</v>
      </c>
      <c r="J2164" s="1762"/>
      <c r="K2164" s="1762"/>
      <c r="L2164" s="210"/>
      <c r="M2164" s="210"/>
      <c r="N2164" s="210"/>
      <c r="O2164" s="210"/>
      <c r="P2164" s="210"/>
      <c r="Q2164" s="210"/>
      <c r="R2164" s="494"/>
      <c r="S2164" s="494"/>
      <c r="T2164" s="494"/>
      <c r="U2164" s="494"/>
      <c r="V2164" s="494"/>
      <c r="W2164" s="494"/>
      <c r="X2164" s="494"/>
      <c r="Y2164" s="3198"/>
      <c r="Z2164" s="494"/>
      <c r="AA2164" s="993"/>
      <c r="AB2164" s="494"/>
      <c r="AC2164" s="494"/>
      <c r="AD2164" s="494"/>
      <c r="AE2164" s="494"/>
      <c r="AF2164" s="494"/>
      <c r="AG2164" s="1149"/>
      <c r="AH2164" s="1211"/>
      <c r="AI2164" s="2572"/>
      <c r="AJ2164" s="1281"/>
    </row>
    <row r="2165" spans="1:36" s="2536" customFormat="1" ht="45" x14ac:dyDescent="0.25">
      <c r="A2165" s="364"/>
      <c r="B2165" s="364">
        <v>1</v>
      </c>
      <c r="C2165" s="726" t="s">
        <v>350</v>
      </c>
      <c r="D2165" s="4"/>
      <c r="E2165" s="4"/>
      <c r="F2165" s="368">
        <v>100</v>
      </c>
      <c r="G2165" s="212">
        <f>F2165/12*$C$3</f>
        <v>58.333333333333336</v>
      </c>
      <c r="H2165" s="322">
        <v>16</v>
      </c>
      <c r="I2165" s="946">
        <f t="shared" si="3301"/>
        <v>27.428571428571431</v>
      </c>
      <c r="J2165" s="1762"/>
      <c r="K2165" s="1762"/>
      <c r="L2165" s="210"/>
      <c r="M2165" s="210"/>
      <c r="N2165" s="210"/>
      <c r="O2165" s="210"/>
      <c r="P2165" s="210"/>
      <c r="Q2165" s="210"/>
      <c r="R2165" s="494"/>
      <c r="S2165" s="494"/>
      <c r="T2165" s="494"/>
      <c r="U2165" s="494"/>
      <c r="V2165" s="494"/>
      <c r="W2165" s="494"/>
      <c r="X2165" s="494"/>
      <c r="Y2165" s="3198"/>
      <c r="Z2165" s="494"/>
      <c r="AA2165" s="993"/>
      <c r="AB2165" s="494"/>
      <c r="AC2165" s="494"/>
      <c r="AD2165" s="494"/>
      <c r="AE2165" s="494"/>
      <c r="AF2165" s="494"/>
      <c r="AG2165" s="1149"/>
      <c r="AH2165" s="1211"/>
      <c r="AI2165" s="2572"/>
      <c r="AJ2165" s="1281"/>
    </row>
    <row r="2166" spans="1:36" s="2536" customFormat="1" ht="30" x14ac:dyDescent="0.25">
      <c r="A2166" s="364"/>
      <c r="B2166" s="364">
        <v>1</v>
      </c>
      <c r="C2166" s="726" t="s">
        <v>72</v>
      </c>
      <c r="D2166" s="4"/>
      <c r="E2166" s="4"/>
      <c r="F2166" s="368">
        <v>350</v>
      </c>
      <c r="G2166" s="212">
        <f>F2166/12*$C$3</f>
        <v>204.16666666666669</v>
      </c>
      <c r="H2166" s="322">
        <v>130</v>
      </c>
      <c r="I2166" s="946">
        <f t="shared" si="3301"/>
        <v>63.673469387755098</v>
      </c>
      <c r="J2166" s="1762"/>
      <c r="K2166" s="1762"/>
      <c r="L2166" s="210"/>
      <c r="M2166" s="210"/>
      <c r="N2166" s="210"/>
      <c r="O2166" s="210"/>
      <c r="P2166" s="210"/>
      <c r="Q2166" s="210"/>
      <c r="R2166" s="494"/>
      <c r="S2166" s="494"/>
      <c r="T2166" s="494"/>
      <c r="U2166" s="494"/>
      <c r="V2166" s="494"/>
      <c r="W2166" s="494"/>
      <c r="X2166" s="494"/>
      <c r="Y2166" s="3198"/>
      <c r="Z2166" s="494"/>
      <c r="AA2166" s="993"/>
      <c r="AB2166" s="494"/>
      <c r="AC2166" s="494"/>
      <c r="AD2166" s="494"/>
      <c r="AE2166" s="494"/>
      <c r="AF2166" s="494"/>
      <c r="AG2166" s="1149"/>
      <c r="AH2166" s="1211"/>
      <c r="AI2166" s="2572"/>
      <c r="AJ2166" s="1281"/>
    </row>
    <row r="2167" spans="1:36" s="2536" customFormat="1" ht="86.25" x14ac:dyDescent="0.25">
      <c r="A2167" s="364"/>
      <c r="B2167" s="364"/>
      <c r="C2167" s="661" t="s">
        <v>598</v>
      </c>
      <c r="D2167" s="4"/>
      <c r="E2167" s="4"/>
      <c r="F2167" s="3533">
        <f>F2134</f>
        <v>3268</v>
      </c>
      <c r="G2167" s="3533">
        <f>G2134</f>
        <v>1906.3333333333333</v>
      </c>
      <c r="H2167" s="3533">
        <f>H2134</f>
        <v>1835</v>
      </c>
      <c r="I2167" s="946">
        <f t="shared" si="3301"/>
        <v>96.258087078160528</v>
      </c>
      <c r="J2167" s="1762"/>
      <c r="K2167" s="1762"/>
      <c r="L2167" s="210"/>
      <c r="M2167" s="210"/>
      <c r="N2167" s="210"/>
      <c r="O2167" s="210"/>
      <c r="P2167" s="210"/>
      <c r="Q2167" s="210"/>
      <c r="R2167" s="494">
        <f t="shared" ref="R2167:AF2167" si="3305">R2134</f>
        <v>6964.9250000000002</v>
      </c>
      <c r="S2167" s="494">
        <f t="shared" si="3305"/>
        <v>6964.9250000000002</v>
      </c>
      <c r="T2167" s="494">
        <f t="shared" si="3305"/>
        <v>6964.9250000000002</v>
      </c>
      <c r="U2167" s="494">
        <f t="shared" si="3305"/>
        <v>6964.9250000000002</v>
      </c>
      <c r="V2167" s="494">
        <f t="shared" ref="V2167:W2167" si="3306">V2134</f>
        <v>6964.9250000000002</v>
      </c>
      <c r="W2167" s="494">
        <f t="shared" si="3306"/>
        <v>6964.9250000000002</v>
      </c>
      <c r="X2167" s="494">
        <f t="shared" ref="X2167" si="3307">X2134</f>
        <v>6964.9250000000002</v>
      </c>
      <c r="Y2167" s="3198">
        <f t="shared" ref="Y2167" si="3308">R2167/12*$C$3+(S2167-R2167)/11*6+(T2167-S2167)/10*5+(U2167-T2167)/9*4+(V2167-U2167)/8*3+(W2167-V2167)/7*2+(X2167-W2167)/6*1</f>
        <v>4062.8729166666672</v>
      </c>
      <c r="Z2167" s="494">
        <f t="shared" si="3305"/>
        <v>3910.84375</v>
      </c>
      <c r="AA2167" s="993">
        <f t="shared" si="3305"/>
        <v>0</v>
      </c>
      <c r="AB2167" s="494">
        <f t="shared" si="3305"/>
        <v>0</v>
      </c>
      <c r="AC2167" s="494">
        <f t="shared" si="3305"/>
        <v>-152.02916666666715</v>
      </c>
      <c r="AD2167" s="494">
        <f t="shared" si="3305"/>
        <v>0</v>
      </c>
      <c r="AE2167" s="494">
        <f t="shared" si="3305"/>
        <v>0</v>
      </c>
      <c r="AF2167" s="494">
        <f t="shared" si="3305"/>
        <v>3910.84375</v>
      </c>
      <c r="AG2167" s="1149"/>
      <c r="AH2167" s="1211"/>
      <c r="AI2167" s="2572"/>
      <c r="AJ2167" s="1281"/>
    </row>
    <row r="2168" spans="1:36" s="2536" customFormat="1" ht="29.25" x14ac:dyDescent="0.25">
      <c r="A2168" s="364">
        <v>1</v>
      </c>
      <c r="B2168" s="364">
        <v>1</v>
      </c>
      <c r="C2168" s="661" t="s">
        <v>272</v>
      </c>
      <c r="D2168" s="4"/>
      <c r="E2168" s="4"/>
      <c r="F2168" s="3533">
        <f>F2147+F2123</f>
        <v>44891</v>
      </c>
      <c r="G2168" s="3533">
        <f>G2147+G2123</f>
        <v>26186.416666666668</v>
      </c>
      <c r="H2168" s="3533">
        <f>H2147+H2123</f>
        <v>21424.5075</v>
      </c>
      <c r="I2168" s="946">
        <f t="shared" si="3301"/>
        <v>81.815346378688687</v>
      </c>
      <c r="J2168" s="1762"/>
      <c r="K2168" s="1762"/>
      <c r="L2168" s="210"/>
      <c r="M2168" s="210"/>
      <c r="N2168" s="210"/>
      <c r="O2168" s="210"/>
      <c r="P2168" s="210"/>
      <c r="Q2168" s="210"/>
      <c r="R2168" s="494"/>
      <c r="S2168" s="494"/>
      <c r="T2168" s="494"/>
      <c r="U2168" s="494"/>
      <c r="V2168" s="494"/>
      <c r="W2168" s="494"/>
      <c r="X2168" s="494"/>
      <c r="Y2168" s="3198"/>
      <c r="Z2168" s="494"/>
      <c r="AA2168" s="993"/>
      <c r="AB2168" s="494"/>
      <c r="AC2168" s="494"/>
      <c r="AD2168" s="494"/>
      <c r="AE2168" s="494"/>
      <c r="AF2168" s="494"/>
      <c r="AG2168" s="1153"/>
      <c r="AH2168" s="1211"/>
      <c r="AI2168" s="2572"/>
      <c r="AJ2168" s="1281"/>
    </row>
    <row r="2169" spans="1:36" s="2536" customFormat="1" ht="43.5" x14ac:dyDescent="0.25">
      <c r="A2169" s="364">
        <v>1</v>
      </c>
      <c r="B2169" s="364">
        <v>1</v>
      </c>
      <c r="C2169" s="661" t="s">
        <v>287</v>
      </c>
      <c r="D2169" s="4"/>
      <c r="E2169" s="4"/>
      <c r="F2169" s="734">
        <f>F2135</f>
        <v>10926</v>
      </c>
      <c r="G2169" s="734">
        <f>G2135</f>
        <v>6373.5</v>
      </c>
      <c r="H2169" s="734">
        <f>H2135</f>
        <v>3399</v>
      </c>
      <c r="I2169" s="946">
        <f t="shared" si="3301"/>
        <v>53.330195340080024</v>
      </c>
      <c r="J2169" s="1762"/>
      <c r="K2169" s="1762"/>
      <c r="L2169" s="210"/>
      <c r="M2169" s="210"/>
      <c r="N2169" s="210"/>
      <c r="O2169" s="210"/>
      <c r="P2169" s="210"/>
      <c r="Q2169" s="210"/>
      <c r="R2169" s="494"/>
      <c r="S2169" s="494"/>
      <c r="T2169" s="494"/>
      <c r="U2169" s="494"/>
      <c r="V2169" s="494"/>
      <c r="W2169" s="494"/>
      <c r="X2169" s="494"/>
      <c r="Y2169" s="3198"/>
      <c r="Z2169" s="494"/>
      <c r="AA2169" s="993"/>
      <c r="AB2169" s="494"/>
      <c r="AC2169" s="494"/>
      <c r="AD2169" s="494"/>
      <c r="AE2169" s="494"/>
      <c r="AF2169" s="494"/>
      <c r="AG2169" s="1153"/>
      <c r="AH2169" s="1211"/>
      <c r="AI2169" s="2572"/>
      <c r="AJ2169" s="1281"/>
    </row>
    <row r="2170" spans="1:36" s="2536" customFormat="1" ht="29.25" x14ac:dyDescent="0.25">
      <c r="A2170" s="364">
        <v>1</v>
      </c>
      <c r="B2170" s="364">
        <v>1</v>
      </c>
      <c r="C2170" s="661" t="s">
        <v>273</v>
      </c>
      <c r="D2170" s="4"/>
      <c r="E2170" s="4"/>
      <c r="F2170" s="734">
        <f>F2156+F2129</f>
        <v>20814.723404255317</v>
      </c>
      <c r="G2170" s="734">
        <f>G2156+G2129</f>
        <v>12051.088652482267</v>
      </c>
      <c r="H2170" s="734">
        <f>H2156+H2129</f>
        <v>12876.629787234042</v>
      </c>
      <c r="I2170" s="946">
        <f t="shared" si="3301"/>
        <v>106.85034488217569</v>
      </c>
      <c r="J2170" s="1762"/>
      <c r="K2170" s="1762"/>
      <c r="L2170" s="210"/>
      <c r="M2170" s="210"/>
      <c r="N2170" s="210"/>
      <c r="O2170" s="210"/>
      <c r="P2170" s="210"/>
      <c r="Q2170" s="210"/>
      <c r="R2170" s="494"/>
      <c r="S2170" s="494"/>
      <c r="T2170" s="494"/>
      <c r="U2170" s="494"/>
      <c r="V2170" s="494"/>
      <c r="W2170" s="494"/>
      <c r="X2170" s="494"/>
      <c r="Y2170" s="3198"/>
      <c r="Z2170" s="494"/>
      <c r="AA2170" s="993"/>
      <c r="AB2170" s="494"/>
      <c r="AC2170" s="494"/>
      <c r="AD2170" s="494"/>
      <c r="AE2170" s="494"/>
      <c r="AF2170" s="494"/>
      <c r="AG2170" s="1153"/>
      <c r="AH2170" s="1211"/>
      <c r="AI2170" s="2572"/>
      <c r="AJ2170" s="1281"/>
    </row>
    <row r="2171" spans="1:36" s="2536" customFormat="1" ht="29.25" x14ac:dyDescent="0.25">
      <c r="A2171" s="364">
        <v>1</v>
      </c>
      <c r="B2171" s="364">
        <v>1</v>
      </c>
      <c r="C2171" s="661" t="s">
        <v>274</v>
      </c>
      <c r="D2171" s="4"/>
      <c r="E2171" s="4"/>
      <c r="F2171" s="762">
        <f>F2160</f>
        <v>10500</v>
      </c>
      <c r="G2171" s="762">
        <f>G2160</f>
        <v>6125</v>
      </c>
      <c r="H2171" s="762">
        <f>H2160</f>
        <v>5320</v>
      </c>
      <c r="I2171" s="946">
        <f t="shared" si="3301"/>
        <v>86.857142857142861</v>
      </c>
      <c r="J2171" s="1762"/>
      <c r="K2171" s="1762"/>
      <c r="L2171" s="210"/>
      <c r="M2171" s="210"/>
      <c r="N2171" s="210"/>
      <c r="O2171" s="210"/>
      <c r="P2171" s="210"/>
      <c r="Q2171" s="210"/>
      <c r="R2171" s="494">
        <v>13591.83</v>
      </c>
      <c r="S2171" s="494">
        <v>13591.83</v>
      </c>
      <c r="T2171" s="494">
        <v>13591.83</v>
      </c>
      <c r="U2171" s="494">
        <v>13591.83</v>
      </c>
      <c r="V2171" s="494">
        <v>13591.83</v>
      </c>
      <c r="W2171" s="494">
        <v>13591.83</v>
      </c>
      <c r="X2171" s="494">
        <v>13591.83</v>
      </c>
      <c r="Y2171" s="2580">
        <f t="shared" ref="Y2171" si="3309">R2171/12*$C$3+(S2171-R2171)/11*6+(T2171-S2171)/10*5+(U2171-T2171)/9*4+(V2171-U2171)/8*3+(W2171-V2171)/7*2+(X2171-W2171)/6*1</f>
        <v>7928.5674999999992</v>
      </c>
      <c r="Z2171" s="494">
        <f t="shared" ref="Z2171" si="3310">AF2171-AE2171-AB2171-AA2171</f>
        <v>6886.5272000000004</v>
      </c>
      <c r="AA2171" s="993"/>
      <c r="AB2171" s="494"/>
      <c r="AC2171" s="494">
        <f t="shared" ref="AC2171" si="3311">Z2171-Y2171</f>
        <v>-1042.0402999999988</v>
      </c>
      <c r="AD2171" s="494"/>
      <c r="AE2171" s="494">
        <v>0</v>
      </c>
      <c r="AF2171" s="494">
        <v>6886.5272000000004</v>
      </c>
      <c r="AG2171" s="1137"/>
      <c r="AH2171" s="1211"/>
      <c r="AI2171" s="2572"/>
      <c r="AJ2171" s="1281"/>
    </row>
    <row r="2172" spans="1:36" s="2536" customFormat="1" x14ac:dyDescent="0.25">
      <c r="A2172" s="364">
        <v>1</v>
      </c>
      <c r="B2172" s="364">
        <v>1</v>
      </c>
      <c r="C2172" s="662" t="s">
        <v>136</v>
      </c>
      <c r="D2172" s="4"/>
      <c r="E2172" s="4"/>
      <c r="F2172" s="762">
        <f>F2168+F2169+F2171+F2129*2.6+F2159/4.2+F2167*2.6</f>
        <v>127854.06666666668</v>
      </c>
      <c r="G2172" s="762">
        <f>G2168+G2169+G2171+G2129*2.6+G2159/4.2+G2167*2.6</f>
        <v>74345.372222222213</v>
      </c>
      <c r="H2172" s="762">
        <f>H2168+H2169+H2171+H2129*2.6+H2159/4.2+H2167*2.6</f>
        <v>67591.174166666664</v>
      </c>
      <c r="I2172" s="946">
        <f t="shared" si="3301"/>
        <v>90.915106275388737</v>
      </c>
      <c r="J2172" s="1762"/>
      <c r="K2172" s="1762"/>
      <c r="L2172" s="210"/>
      <c r="M2172" s="210"/>
      <c r="N2172" s="210"/>
      <c r="O2172" s="210"/>
      <c r="P2172" s="210"/>
      <c r="Q2172" s="210"/>
      <c r="R2172" s="494">
        <f t="shared" ref="R2172:W2172" si="3312">SUM(R2171,R2163,R2155,R2147,R2135,R2134,R2122,R2121)</f>
        <v>222008.66272212693</v>
      </c>
      <c r="S2172" s="494">
        <f t="shared" si="3312"/>
        <v>222008.66272212693</v>
      </c>
      <c r="T2172" s="494">
        <f t="shared" si="3312"/>
        <v>222008.66272212693</v>
      </c>
      <c r="U2172" s="494">
        <f t="shared" si="3312"/>
        <v>222008.66272212693</v>
      </c>
      <c r="V2172" s="494">
        <f t="shared" si="3312"/>
        <v>222008.66272212693</v>
      </c>
      <c r="W2172" s="494">
        <f t="shared" si="3312"/>
        <v>222008.66272212693</v>
      </c>
      <c r="X2172" s="494">
        <f t="shared" ref="X2172" si="3313">SUM(X2171,X2163,X2155,X2147,X2135,X2134,X2122,X2121)</f>
        <v>222008.66272212693</v>
      </c>
      <c r="Y2172" s="3198">
        <f t="shared" ref="Y2172:AF2172" si="3314">SUM(Y2171,Y2163,Y2155,Y2147,Y2135,Y2134,Y2122,Y2121)</f>
        <v>129505.05325457404</v>
      </c>
      <c r="Z2172" s="494">
        <f t="shared" si="3314"/>
        <v>115591.74666</v>
      </c>
      <c r="AA2172" s="993">
        <f t="shared" si="3314"/>
        <v>0</v>
      </c>
      <c r="AB2172" s="494">
        <f t="shared" si="3314"/>
        <v>0</v>
      </c>
      <c r="AC2172" s="494">
        <f t="shared" si="3314"/>
        <v>-13913.306594574042</v>
      </c>
      <c r="AD2172" s="494">
        <f t="shared" si="3314"/>
        <v>-8.5250000000000004</v>
      </c>
      <c r="AE2172" s="494">
        <f t="shared" si="3314"/>
        <v>-47.771109999999993</v>
      </c>
      <c r="AF2172" s="494">
        <f t="shared" si="3314"/>
        <v>115543.97555</v>
      </c>
      <c r="AG2172" s="1137"/>
      <c r="AH2172" s="1211"/>
      <c r="AI2172" s="2572"/>
      <c r="AJ2172" s="1281"/>
    </row>
    <row r="2173" spans="1:36" s="2536" customFormat="1" x14ac:dyDescent="0.25">
      <c r="A2173" s="364">
        <v>1</v>
      </c>
      <c r="B2173" s="364">
        <v>1</v>
      </c>
      <c r="C2173" s="2" t="s">
        <v>29</v>
      </c>
      <c r="D2173" s="2"/>
      <c r="E2173" s="2"/>
      <c r="F2173" s="114"/>
      <c r="G2173" s="2825"/>
      <c r="H2173" s="2825"/>
      <c r="I2173" s="2825"/>
      <c r="J2173" s="2823"/>
      <c r="K2173" s="2823"/>
      <c r="L2173" s="2819"/>
      <c r="M2173" s="2819"/>
      <c r="N2173" s="2819"/>
      <c r="O2173" s="2819"/>
      <c r="P2173" s="2819"/>
      <c r="Q2173" s="2819"/>
      <c r="R2173" s="552"/>
      <c r="S2173" s="552"/>
      <c r="T2173" s="552"/>
      <c r="U2173" s="552"/>
      <c r="V2173" s="552"/>
      <c r="W2173" s="552"/>
      <c r="X2173" s="552"/>
      <c r="Y2173" s="2901"/>
      <c r="Z2173" s="552"/>
      <c r="AA2173" s="1379"/>
      <c r="AB2173" s="552"/>
      <c r="AC2173" s="552"/>
      <c r="AD2173" s="552"/>
      <c r="AE2173" s="552"/>
      <c r="AF2173" s="552"/>
      <c r="AG2173" s="2826"/>
      <c r="AH2173" s="1141"/>
      <c r="AI2173" s="2572"/>
      <c r="AJ2173" s="1281"/>
    </row>
    <row r="2174" spans="1:36" s="2536" customFormat="1" x14ac:dyDescent="0.25">
      <c r="A2174" s="364">
        <v>1</v>
      </c>
      <c r="B2174" s="364">
        <v>1</v>
      </c>
      <c r="C2174" s="1273" t="s">
        <v>65</v>
      </c>
      <c r="D2174" s="1273"/>
      <c r="E2174" s="231">
        <v>300</v>
      </c>
      <c r="F2174" s="372">
        <v>25</v>
      </c>
      <c r="G2174" s="212">
        <f>ROUND(F2174/12*$C$3,0)</f>
        <v>15</v>
      </c>
      <c r="H2174" s="212">
        <v>12</v>
      </c>
      <c r="I2174" s="212">
        <f>H2174/G2174*100</f>
        <v>80</v>
      </c>
      <c r="J2174" s="1041">
        <v>8.6</v>
      </c>
      <c r="K2174" s="252">
        <f>N2174/H2174</f>
        <v>10</v>
      </c>
      <c r="L2174" s="253">
        <f>ROUND(F2174*J2174,0)</f>
        <v>215</v>
      </c>
      <c r="M2174" s="253">
        <f>ROUND(L2174/12*$C$3,0)</f>
        <v>125</v>
      </c>
      <c r="N2174" s="253">
        <v>120</v>
      </c>
      <c r="O2174" s="253">
        <f>N2174/M2174*100</f>
        <v>96</v>
      </c>
      <c r="P2174" s="253">
        <f>L2174/E2174</f>
        <v>0.71666666666666667</v>
      </c>
      <c r="Q2174" s="253">
        <f>N2174/$C$3*12/P2174</f>
        <v>287.04318936877075</v>
      </c>
      <c r="R2174" s="494"/>
      <c r="S2174" s="494"/>
      <c r="T2174" s="494"/>
      <c r="U2174" s="494"/>
      <c r="V2174" s="494"/>
      <c r="W2174" s="494"/>
      <c r="X2174" s="494"/>
      <c r="Y2174" s="3198"/>
      <c r="Z2174" s="494"/>
      <c r="AA2174" s="993"/>
      <c r="AB2174" s="494"/>
      <c r="AC2174" s="494"/>
      <c r="AD2174" s="494"/>
      <c r="AE2174" s="494"/>
      <c r="AF2174" s="494"/>
      <c r="AG2174" s="1165"/>
      <c r="AH2174" s="1211"/>
      <c r="AI2174" s="2572"/>
      <c r="AJ2174" s="1281"/>
    </row>
    <row r="2175" spans="1:36" s="2536" customFormat="1" x14ac:dyDescent="0.25">
      <c r="A2175" s="364">
        <v>1</v>
      </c>
      <c r="B2175" s="364">
        <v>1</v>
      </c>
      <c r="C2175" s="1273" t="s">
        <v>10</v>
      </c>
      <c r="D2175" s="1273"/>
      <c r="E2175" s="231">
        <v>300</v>
      </c>
      <c r="F2175" s="372">
        <v>320</v>
      </c>
      <c r="G2175" s="212">
        <f>ROUND(F2175/12*$C$3,0)</f>
        <v>187</v>
      </c>
      <c r="H2175" s="212">
        <v>146</v>
      </c>
      <c r="I2175" s="212">
        <f>H2175/G2175*100</f>
        <v>78.074866310160431</v>
      </c>
      <c r="J2175" s="1041">
        <v>10.5</v>
      </c>
      <c r="K2175" s="252">
        <f>N2175/H2175</f>
        <v>10.356164383561644</v>
      </c>
      <c r="L2175" s="253">
        <f>ROUND(F2175*J2175,0)</f>
        <v>3360</v>
      </c>
      <c r="M2175" s="253">
        <f>ROUND(L2175/12*$C$3,0)</f>
        <v>1960</v>
      </c>
      <c r="N2175" s="253">
        <v>1512</v>
      </c>
      <c r="O2175" s="253">
        <f>N2175/M2175*100</f>
        <v>77.142857142857153</v>
      </c>
      <c r="P2175" s="253">
        <f>L2175/E2175</f>
        <v>11.2</v>
      </c>
      <c r="Q2175" s="253">
        <f>N2175/$C$3*12/P2175</f>
        <v>231.42857142857144</v>
      </c>
      <c r="R2175" s="494"/>
      <c r="S2175" s="494"/>
      <c r="T2175" s="494"/>
      <c r="U2175" s="494"/>
      <c r="V2175" s="494"/>
      <c r="W2175" s="494"/>
      <c r="X2175" s="494"/>
      <c r="Y2175" s="3198"/>
      <c r="Z2175" s="494"/>
      <c r="AA2175" s="993"/>
      <c r="AB2175" s="494"/>
      <c r="AC2175" s="494"/>
      <c r="AD2175" s="494"/>
      <c r="AE2175" s="494"/>
      <c r="AF2175" s="494"/>
      <c r="AG2175" s="1165"/>
      <c r="AH2175" s="1211"/>
      <c r="AI2175" s="2572"/>
      <c r="AJ2175" s="1281"/>
    </row>
    <row r="2176" spans="1:36" s="2536" customFormat="1" x14ac:dyDescent="0.25">
      <c r="A2176" s="364">
        <v>1</v>
      </c>
      <c r="B2176" s="364">
        <v>1</v>
      </c>
      <c r="C2176" s="1273" t="s">
        <v>6</v>
      </c>
      <c r="D2176" s="1273"/>
      <c r="E2176" s="231">
        <v>300</v>
      </c>
      <c r="F2176" s="372">
        <v>25</v>
      </c>
      <c r="G2176" s="212">
        <f>ROUND(F2176/12*$C$3,0)</f>
        <v>15</v>
      </c>
      <c r="H2176" s="212">
        <v>13</v>
      </c>
      <c r="I2176" s="212">
        <f>H2176/G2176*100</f>
        <v>86.666666666666671</v>
      </c>
      <c r="J2176" s="1041">
        <v>9.5</v>
      </c>
      <c r="K2176" s="252">
        <f>N2176/H2176</f>
        <v>10</v>
      </c>
      <c r="L2176" s="253">
        <f>ROUND(F2176*J2176,0)</f>
        <v>238</v>
      </c>
      <c r="M2176" s="253">
        <f>ROUND(L2176/12*$C$3,0)</f>
        <v>139</v>
      </c>
      <c r="N2176" s="253">
        <v>130</v>
      </c>
      <c r="O2176" s="253">
        <f>N2176/M2176*100</f>
        <v>93.525179856115102</v>
      </c>
      <c r="P2176" s="253">
        <f>L2176/E2176</f>
        <v>0.79333333333333333</v>
      </c>
      <c r="Q2176" s="253">
        <f>N2176/$C$3*12/P2176</f>
        <v>280.91236494597842</v>
      </c>
      <c r="R2176" s="494"/>
      <c r="S2176" s="494"/>
      <c r="T2176" s="494"/>
      <c r="U2176" s="494"/>
      <c r="V2176" s="494"/>
      <c r="W2176" s="494"/>
      <c r="X2176" s="494"/>
      <c r="Y2176" s="3198"/>
      <c r="Z2176" s="494"/>
      <c r="AA2176" s="993"/>
      <c r="AB2176" s="494"/>
      <c r="AC2176" s="494"/>
      <c r="AD2176" s="494"/>
      <c r="AE2176" s="494"/>
      <c r="AF2176" s="494"/>
      <c r="AG2176" s="1165"/>
      <c r="AH2176" s="1211"/>
      <c r="AI2176" s="2572"/>
      <c r="AJ2176" s="1281"/>
    </row>
    <row r="2177" spans="1:267" s="2536" customFormat="1" x14ac:dyDescent="0.25">
      <c r="A2177" s="364">
        <v>1</v>
      </c>
      <c r="B2177" s="364">
        <v>1</v>
      </c>
      <c r="C2177" s="713" t="s">
        <v>13</v>
      </c>
      <c r="D2177" s="713"/>
      <c r="E2177" s="713"/>
      <c r="F2177" s="2266">
        <f>SUM(F2174:F2176)</f>
        <v>370</v>
      </c>
      <c r="G2177" s="1743">
        <f>SUM(G2174:G2176)</f>
        <v>217</v>
      </c>
      <c r="H2177" s="1743">
        <f>SUM(H2174:H2176)</f>
        <v>171</v>
      </c>
      <c r="I2177" s="1743">
        <f>H2177/G2177*100</f>
        <v>78.801843317972356</v>
      </c>
      <c r="J2177" s="2267">
        <f>IF(F2177=0,0,L2177/F2177)</f>
        <v>10.305405405405406</v>
      </c>
      <c r="K2177" s="342">
        <f>N2177/H2177</f>
        <v>10.304093567251462</v>
      </c>
      <c r="L2177" s="1743">
        <f>SUM(L2174:L2176)</f>
        <v>3813</v>
      </c>
      <c r="M2177" s="1743">
        <f>SUM(M2174:M2176)</f>
        <v>2224</v>
      </c>
      <c r="N2177" s="1743">
        <f>SUM(N2174:N2176)</f>
        <v>1762</v>
      </c>
      <c r="O2177" s="253">
        <f>N2177/M2177*100</f>
        <v>79.22661870503596</v>
      </c>
      <c r="P2177" s="1512">
        <f>SUM(P2174:P2176)</f>
        <v>12.709999999999999</v>
      </c>
      <c r="Q2177" s="253">
        <f>N2177/$C$3*12/P2177</f>
        <v>237.65314150837361</v>
      </c>
      <c r="R2177" s="2828"/>
      <c r="S2177" s="2828"/>
      <c r="T2177" s="2828"/>
      <c r="U2177" s="2828"/>
      <c r="V2177" s="2828"/>
      <c r="W2177" s="2828"/>
      <c r="X2177" s="2828"/>
      <c r="Y2177" s="2829"/>
      <c r="Z2177" s="2828"/>
      <c r="AA2177" s="2939"/>
      <c r="AB2177" s="2828"/>
      <c r="AC2177" s="2828"/>
      <c r="AD2177" s="2828"/>
      <c r="AE2177" s="2828"/>
      <c r="AF2177" s="2828"/>
      <c r="AG2177" s="2204"/>
      <c r="AH2177" s="2940"/>
      <c r="AI2177" s="2572"/>
      <c r="AJ2177" s="1281"/>
    </row>
    <row r="2178" spans="1:267" s="2536" customFormat="1" ht="30" x14ac:dyDescent="0.25">
      <c r="A2178" s="364">
        <v>1</v>
      </c>
      <c r="B2178" s="364">
        <v>1</v>
      </c>
      <c r="C2178" s="2" t="s">
        <v>125</v>
      </c>
      <c r="D2178" s="2"/>
      <c r="E2178" s="713"/>
      <c r="F2178" s="2266"/>
      <c r="G2178" s="1743"/>
      <c r="H2178" s="1743"/>
      <c r="I2178" s="1743"/>
      <c r="J2178" s="2267"/>
      <c r="K2178" s="342"/>
      <c r="L2178" s="1743"/>
      <c r="M2178" s="1743"/>
      <c r="N2178" s="1743"/>
      <c r="O2178" s="253"/>
      <c r="P2178" s="253"/>
      <c r="Q2178" s="253"/>
      <c r="R2178" s="2828"/>
      <c r="S2178" s="2828"/>
      <c r="T2178" s="2828"/>
      <c r="U2178" s="2828"/>
      <c r="V2178" s="2828"/>
      <c r="W2178" s="2828"/>
      <c r="X2178" s="2828"/>
      <c r="Y2178" s="2829"/>
      <c r="Z2178" s="2828"/>
      <c r="AA2178" s="2939"/>
      <c r="AB2178" s="2828"/>
      <c r="AC2178" s="2828"/>
      <c r="AD2178" s="2828"/>
      <c r="AE2178" s="2828"/>
      <c r="AF2178" s="2828"/>
      <c r="AG2178" s="2204"/>
      <c r="AH2178" s="2940"/>
      <c r="AI2178" s="2572"/>
      <c r="AJ2178" s="1281"/>
    </row>
    <row r="2179" spans="1:267" s="2536" customFormat="1" x14ac:dyDescent="0.25">
      <c r="A2179" s="364">
        <v>1</v>
      </c>
      <c r="B2179" s="364">
        <v>1</v>
      </c>
      <c r="C2179" s="2534" t="s">
        <v>65</v>
      </c>
      <c r="D2179" s="2534"/>
      <c r="E2179" s="231">
        <v>240</v>
      </c>
      <c r="F2179" s="368">
        <v>40</v>
      </c>
      <c r="G2179" s="212">
        <f>ROUND(F2179/12*$C$3,0)</f>
        <v>23</v>
      </c>
      <c r="H2179" s="212"/>
      <c r="I2179" s="212">
        <f t="shared" ref="I2179:I2186" si="3315">H2179/G2179*100</f>
        <v>0</v>
      </c>
      <c r="J2179" s="1888">
        <v>8</v>
      </c>
      <c r="K2179" s="252" t="e">
        <f>N2179/H2179</f>
        <v>#DIV/0!</v>
      </c>
      <c r="L2179" s="253">
        <f>ROUND(F2179*J2179,0)</f>
        <v>320</v>
      </c>
      <c r="M2179" s="253">
        <f>ROUND(L2179/12*$C$3,0)</f>
        <v>187</v>
      </c>
      <c r="N2179" s="253"/>
      <c r="O2179" s="253">
        <f>N2179/M2179*100</f>
        <v>0</v>
      </c>
      <c r="P2179" s="253">
        <f>L2179/E2179</f>
        <v>1.3333333333333333</v>
      </c>
      <c r="Q2179" s="253">
        <f>N2179/$C$3*12/P2179</f>
        <v>0</v>
      </c>
      <c r="R2179" s="494"/>
      <c r="S2179" s="494"/>
      <c r="T2179" s="494"/>
      <c r="U2179" s="494"/>
      <c r="V2179" s="494"/>
      <c r="W2179" s="494"/>
      <c r="X2179" s="494"/>
      <c r="Y2179" s="2829"/>
      <c r="Z2179" s="2828"/>
      <c r="AA2179" s="2939"/>
      <c r="AB2179" s="2828"/>
      <c r="AC2179" s="2828"/>
      <c r="AD2179" s="2828"/>
      <c r="AE2179" s="494"/>
      <c r="AF2179" s="494"/>
      <c r="AG2179" s="1165"/>
      <c r="AH2179" s="1211"/>
      <c r="AI2179" s="2572"/>
      <c r="AJ2179" s="1281"/>
    </row>
    <row r="2180" spans="1:267" s="2536" customFormat="1" x14ac:dyDescent="0.25">
      <c r="A2180" s="364"/>
      <c r="B2180" s="364">
        <v>1</v>
      </c>
      <c r="C2180" s="2534" t="s">
        <v>45</v>
      </c>
      <c r="D2180" s="2534"/>
      <c r="E2180" s="1789">
        <v>240</v>
      </c>
      <c r="F2180" s="368">
        <v>137</v>
      </c>
      <c r="G2180" s="212">
        <f>ROUND(F2180/12*$C$3,0)</f>
        <v>80</v>
      </c>
      <c r="H2180" s="212">
        <v>114</v>
      </c>
      <c r="I2180" s="212">
        <f t="shared" si="3315"/>
        <v>142.5</v>
      </c>
      <c r="J2180" s="1888">
        <v>8</v>
      </c>
      <c r="K2180" s="252">
        <f>N2180/H2180</f>
        <v>8.7280701754385959</v>
      </c>
      <c r="L2180" s="253">
        <f>ROUND(F2180*J2180,0)</f>
        <v>1096</v>
      </c>
      <c r="M2180" s="253">
        <f>ROUND(L2180/12*$C$3,0)</f>
        <v>639</v>
      </c>
      <c r="N2180" s="253">
        <v>995</v>
      </c>
      <c r="O2180" s="253">
        <f>N2180/M2180*100</f>
        <v>155.71205007824727</v>
      </c>
      <c r="P2180" s="253">
        <f>L2180/E2180</f>
        <v>4.5666666666666664</v>
      </c>
      <c r="Q2180" s="253">
        <f>N2180/$C$3*12/P2180</f>
        <v>373.51407716371222</v>
      </c>
      <c r="R2180" s="494"/>
      <c r="S2180" s="494"/>
      <c r="T2180" s="494"/>
      <c r="U2180" s="494"/>
      <c r="V2180" s="494"/>
      <c r="W2180" s="494"/>
      <c r="X2180" s="494"/>
      <c r="Y2180" s="2829"/>
      <c r="Z2180" s="2828"/>
      <c r="AA2180" s="2939"/>
      <c r="AB2180" s="2828"/>
      <c r="AC2180" s="2828"/>
      <c r="AD2180" s="2828"/>
      <c r="AE2180" s="494"/>
      <c r="AF2180" s="494"/>
      <c r="AG2180" s="1165"/>
      <c r="AH2180" s="1211"/>
      <c r="AI2180" s="2572"/>
      <c r="AJ2180" s="1281"/>
    </row>
    <row r="2181" spans="1:267" s="236" customFormat="1" x14ac:dyDescent="0.25">
      <c r="A2181" s="1069"/>
      <c r="B2181" s="364">
        <v>1</v>
      </c>
      <c r="C2181" s="713" t="s">
        <v>152</v>
      </c>
      <c r="D2181" s="1973"/>
      <c r="E2181" s="1973"/>
      <c r="F2181" s="396">
        <f>SUM(F2179:F2180)</f>
        <v>177</v>
      </c>
      <c r="G2181" s="946">
        <f>SUM(G2179:G2180)</f>
        <v>103</v>
      </c>
      <c r="H2181" s="435">
        <f>SUM(H2179:H2180)</f>
        <v>114</v>
      </c>
      <c r="I2181" s="435">
        <f t="shared" si="3315"/>
        <v>110.67961165048543</v>
      </c>
      <c r="J2181" s="435">
        <f>J2179</f>
        <v>8</v>
      </c>
      <c r="K2181" s="435" t="e">
        <f>K2179</f>
        <v>#DIV/0!</v>
      </c>
      <c r="L2181" s="435">
        <f>SUM(L2179:L2180)</f>
        <v>1416</v>
      </c>
      <c r="M2181" s="435">
        <f>SUM(M2179:M2180)</f>
        <v>826</v>
      </c>
      <c r="N2181" s="435">
        <f>SUM(N2179:N2180)</f>
        <v>995</v>
      </c>
      <c r="O2181" s="1915">
        <f>N2181/M2181*100</f>
        <v>120.46004842615012</v>
      </c>
      <c r="P2181" s="1915">
        <f>SUM(P2179:P2180)</f>
        <v>5.8999999999999995</v>
      </c>
      <c r="Q2181" s="1915">
        <f>N2181/$C$3*12/P2181</f>
        <v>289.10411622276035</v>
      </c>
      <c r="R2181" s="512"/>
      <c r="S2181" s="512"/>
      <c r="T2181" s="512"/>
      <c r="U2181" s="512"/>
      <c r="V2181" s="512"/>
      <c r="W2181" s="512"/>
      <c r="X2181" s="512"/>
      <c r="Y2181" s="955"/>
      <c r="Z2181" s="512"/>
      <c r="AA2181" s="975"/>
      <c r="AB2181" s="512"/>
      <c r="AC2181" s="512"/>
      <c r="AD2181" s="512"/>
      <c r="AE2181" s="512"/>
      <c r="AF2181" s="512"/>
      <c r="AG2181" s="1129"/>
      <c r="AH2181" s="508"/>
      <c r="AI2181" s="2572"/>
      <c r="AJ2181" s="1340"/>
    </row>
    <row r="2182" spans="1:267" s="2536" customFormat="1" ht="29.25" x14ac:dyDescent="0.25">
      <c r="A2182" s="364">
        <v>1</v>
      </c>
      <c r="B2182" s="364">
        <v>1</v>
      </c>
      <c r="C2182" s="903" t="s">
        <v>137</v>
      </c>
      <c r="D2182" s="903"/>
      <c r="E2182" s="903"/>
      <c r="F2182" s="2266">
        <f>SUM(F2181,F2177)</f>
        <v>547</v>
      </c>
      <c r="G2182" s="2831">
        <f>SUM(G2181,G2177)</f>
        <v>320</v>
      </c>
      <c r="H2182" s="2831">
        <f>SUM(H2181,H2177)</f>
        <v>285</v>
      </c>
      <c r="I2182" s="2831">
        <f t="shared" si="3315"/>
        <v>89.0625</v>
      </c>
      <c r="J2182" s="2587">
        <f>L2182/F2182</f>
        <v>9.5594149908592314</v>
      </c>
      <c r="K2182" s="2831">
        <f>N2182/H2182</f>
        <v>9.6736842105263161</v>
      </c>
      <c r="L2182" s="2831">
        <f>SUM(L2181,L2177)</f>
        <v>5229</v>
      </c>
      <c r="M2182" s="2831">
        <f>SUM(M2181,M2177)</f>
        <v>3050</v>
      </c>
      <c r="N2182" s="2831">
        <f>SUM(N2181,N2177)</f>
        <v>2757</v>
      </c>
      <c r="O2182" s="253">
        <f>N2182/M2182*100</f>
        <v>90.393442622950815</v>
      </c>
      <c r="P2182" s="2831">
        <f>SUM(P2181,P2177)</f>
        <v>18.61</v>
      </c>
      <c r="Q2182" s="253">
        <f>N2182/$C$3*12/P2182</f>
        <v>253.96484225071003</v>
      </c>
      <c r="R2182" s="2587">
        <v>12231.919897775997</v>
      </c>
      <c r="S2182" s="2587">
        <v>12231.919897775997</v>
      </c>
      <c r="T2182" s="2587">
        <v>12231.919897775997</v>
      </c>
      <c r="U2182" s="2587">
        <v>12231.919897775997</v>
      </c>
      <c r="V2182" s="2587">
        <v>12231.919897775997</v>
      </c>
      <c r="W2182" s="2587">
        <v>12231.919897775997</v>
      </c>
      <c r="X2182" s="2587">
        <v>12231.919897775997</v>
      </c>
      <c r="Y2182" s="1092">
        <f t="shared" ref="Y2182" si="3316">R2182/12*$C$3+(S2182-R2182)/11*6+(T2182-S2182)/10*5+(U2182-T2182)/9*4+(V2182-U2182)/8*3+(W2182-V2182)/7*2+(X2182-W2182)/6*1</f>
        <v>7135.2866070359978</v>
      </c>
      <c r="Z2182" s="552">
        <f t="shared" ref="Z2182" si="3317">AF2182-AE2182-AB2182-AA2182</f>
        <v>6391.7854099999995</v>
      </c>
      <c r="AA2182" s="3113"/>
      <c r="AB2182" s="524"/>
      <c r="AC2182" s="2820">
        <f t="shared" ref="AC2182" si="3318">Z2182-Y2182</f>
        <v>-743.5011970359983</v>
      </c>
      <c r="AD2182" s="2820"/>
      <c r="AE2182" s="2587">
        <v>-10.45036</v>
      </c>
      <c r="AF2182" s="2587">
        <v>6381.3350499999997</v>
      </c>
      <c r="AG2182" s="2210"/>
      <c r="AH2182" s="2935"/>
      <c r="AI2182" s="2572"/>
      <c r="AJ2182" s="1281"/>
    </row>
    <row r="2183" spans="1:267" s="2536" customFormat="1" x14ac:dyDescent="0.25">
      <c r="A2183" s="364">
        <v>1</v>
      </c>
      <c r="B2183" s="364">
        <v>1</v>
      </c>
      <c r="C2183" s="903" t="s">
        <v>204</v>
      </c>
      <c r="D2183" s="903"/>
      <c r="E2183" s="903"/>
      <c r="F2183" s="431">
        <f>F2186</f>
        <v>3500</v>
      </c>
      <c r="G2183" s="2831">
        <f>ROUND(F2183/12*$C$3,0)</f>
        <v>2042</v>
      </c>
      <c r="H2183" s="431">
        <f>H2186</f>
        <v>2125</v>
      </c>
      <c r="I2183" s="2831">
        <f t="shared" si="3315"/>
        <v>104.06464250734575</v>
      </c>
      <c r="J2183" s="2271"/>
      <c r="K2183" s="1495"/>
      <c r="L2183" s="2835"/>
      <c r="M2183" s="2835"/>
      <c r="N2183" s="2835"/>
      <c r="O2183" s="433"/>
      <c r="P2183" s="2835"/>
      <c r="Q2183" s="433"/>
      <c r="R2183" s="2714"/>
      <c r="S2183" s="2714"/>
      <c r="T2183" s="2714"/>
      <c r="U2183" s="2714"/>
      <c r="V2183" s="2714"/>
      <c r="W2183" s="2714"/>
      <c r="X2183" s="2714"/>
      <c r="Y2183" s="2682"/>
      <c r="Z2183" s="3199"/>
      <c r="AA2183" s="3066"/>
      <c r="AB2183" s="3065"/>
      <c r="AC2183" s="3065"/>
      <c r="AD2183" s="3065"/>
      <c r="AE2183" s="2714"/>
      <c r="AF2183" s="2714"/>
      <c r="AG2183" s="2210"/>
      <c r="AH2183" s="3067"/>
      <c r="AI2183" s="2572"/>
      <c r="AJ2183" s="1281"/>
    </row>
    <row r="2184" spans="1:267" s="2536" customFormat="1" x14ac:dyDescent="0.25">
      <c r="A2184" s="364">
        <v>1</v>
      </c>
      <c r="B2184" s="364">
        <v>1</v>
      </c>
      <c r="C2184" s="897" t="s">
        <v>205</v>
      </c>
      <c r="D2184" s="897"/>
      <c r="E2184" s="897"/>
      <c r="F2184" s="370">
        <f>F2186-F2185</f>
        <v>3499</v>
      </c>
      <c r="G2184" s="2834">
        <f>ROUND(F2184/12*$C$3,0)</f>
        <v>2041</v>
      </c>
      <c r="H2184" s="370">
        <f>H2186-H2185</f>
        <v>2125</v>
      </c>
      <c r="I2184" s="2834">
        <f t="shared" si="3315"/>
        <v>104.11562959333661</v>
      </c>
      <c r="J2184" s="2009"/>
      <c r="K2184" s="1495"/>
      <c r="L2184" s="2906"/>
      <c r="M2184" s="2906"/>
      <c r="N2184" s="2906"/>
      <c r="O2184" s="433"/>
      <c r="P2184" s="2906"/>
      <c r="Q2184" s="433"/>
      <c r="R2184" s="2907"/>
      <c r="S2184" s="2907"/>
      <c r="T2184" s="2907"/>
      <c r="U2184" s="2907"/>
      <c r="V2184" s="2907"/>
      <c r="W2184" s="2907"/>
      <c r="X2184" s="2907"/>
      <c r="Y2184" s="2682"/>
      <c r="Z2184" s="3068"/>
      <c r="AA2184" s="3069"/>
      <c r="AB2184" s="3068"/>
      <c r="AC2184" s="3068"/>
      <c r="AD2184" s="3068"/>
      <c r="AE2184" s="2907"/>
      <c r="AF2184" s="2907"/>
      <c r="AG2184" s="2836"/>
      <c r="AH2184" s="3044"/>
      <c r="AI2184" s="2572"/>
      <c r="AJ2184" s="1281"/>
    </row>
    <row r="2185" spans="1:267" s="2536" customFormat="1" ht="30" x14ac:dyDescent="0.25">
      <c r="A2185" s="364">
        <v>1</v>
      </c>
      <c r="B2185" s="364">
        <v>1</v>
      </c>
      <c r="C2185" s="897" t="s">
        <v>206</v>
      </c>
      <c r="D2185" s="897"/>
      <c r="E2185" s="897"/>
      <c r="F2185" s="2441">
        <v>1</v>
      </c>
      <c r="G2185" s="2834">
        <f t="shared" ref="G2185:G2186" si="3319">ROUND(F2185/12*$C$3,0)</f>
        <v>1</v>
      </c>
      <c r="H2185" s="2441"/>
      <c r="I2185" s="2834">
        <f>H2185/G2185*100</f>
        <v>0</v>
      </c>
      <c r="J2185" s="1888"/>
      <c r="K2185" s="1516"/>
      <c r="L2185" s="2906"/>
      <c r="M2185" s="2834"/>
      <c r="N2185" s="2834"/>
      <c r="O2185" s="433"/>
      <c r="P2185" s="2906"/>
      <c r="Q2185" s="433"/>
      <c r="R2185" s="2686"/>
      <c r="S2185" s="2686"/>
      <c r="T2185" s="2686"/>
      <c r="U2185" s="2686"/>
      <c r="V2185" s="2686"/>
      <c r="W2185" s="2686"/>
      <c r="X2185" s="2686"/>
      <c r="Y2185" s="2682"/>
      <c r="Z2185" s="3104"/>
      <c r="AA2185" s="3105"/>
      <c r="AB2185" s="3104"/>
      <c r="AC2185" s="3104"/>
      <c r="AD2185" s="3068"/>
      <c r="AE2185" s="2907"/>
      <c r="AF2185" s="2907"/>
      <c r="AG2185" s="2836"/>
      <c r="AH2185" s="3044"/>
      <c r="AI2185" s="2572"/>
      <c r="AJ2185" s="1281"/>
    </row>
    <row r="2186" spans="1:267" s="2536" customFormat="1" ht="30" thickBot="1" x14ac:dyDescent="0.3">
      <c r="A2186" s="364"/>
      <c r="B2186" s="364">
        <v>1</v>
      </c>
      <c r="C2186" s="903" t="s">
        <v>211</v>
      </c>
      <c r="D2186" s="903"/>
      <c r="E2186" s="903"/>
      <c r="F2186" s="2441">
        <v>3500</v>
      </c>
      <c r="G2186" s="3200">
        <f t="shared" si="3319"/>
        <v>2042</v>
      </c>
      <c r="H2186" s="2441">
        <v>2125</v>
      </c>
      <c r="I2186" s="2831">
        <f t="shared" si="3315"/>
        <v>104.06464250734575</v>
      </c>
      <c r="J2186" s="3201"/>
      <c r="K2186" s="1409"/>
      <c r="L2186" s="3071"/>
      <c r="M2186" s="2910"/>
      <c r="N2186" s="2910"/>
      <c r="O2186" s="2088"/>
      <c r="P2186" s="3071"/>
      <c r="Q2186" s="2088"/>
      <c r="R2186" s="3124">
        <v>20006.646000000001</v>
      </c>
      <c r="S2186" s="3124">
        <v>20006.646000000001</v>
      </c>
      <c r="T2186" s="3124">
        <v>20006.646000000001</v>
      </c>
      <c r="U2186" s="3124">
        <v>20006.646000000001</v>
      </c>
      <c r="V2186" s="3124">
        <v>20006.646000000001</v>
      </c>
      <c r="W2186" s="3124">
        <v>20006.646000000001</v>
      </c>
      <c r="X2186" s="3124">
        <v>20006.646000000001</v>
      </c>
      <c r="Y2186" s="2580">
        <f t="shared" ref="Y2186" si="3320">R2186/12*$C$3+(S2186-R2186)/11*6+(T2186-S2186)/10*5+(U2186-T2186)/9*4+(V2186-U2186)/8*3+(W2186-V2186)/7*2+(X2186-W2186)/6*1</f>
        <v>11670.543500000002</v>
      </c>
      <c r="Z2186" s="3106">
        <f t="shared" ref="Z2186" si="3321">AF2186-AE2186-AB2186-AA2186</f>
        <v>11587.347730000001</v>
      </c>
      <c r="AA2186" s="3107"/>
      <c r="AB2186" s="3106"/>
      <c r="AC2186" s="3106">
        <f t="shared" ref="AC2186" si="3322">Z2186-Y2186</f>
        <v>-83.195770000000266</v>
      </c>
      <c r="AD2186" s="3073"/>
      <c r="AE2186" s="2911">
        <v>-15.03936</v>
      </c>
      <c r="AF2186" s="2911">
        <v>11572.308370000001</v>
      </c>
      <c r="AG2186" s="3202"/>
      <c r="AH2186" s="3075"/>
      <c r="AI2186" s="2572"/>
      <c r="AJ2186" s="1281"/>
    </row>
    <row r="2187" spans="1:267" s="2536" customFormat="1" ht="15.75" thickBot="1" x14ac:dyDescent="0.3">
      <c r="A2187" s="364">
        <v>1</v>
      </c>
      <c r="B2187" s="364">
        <v>1</v>
      </c>
      <c r="C2187" s="881" t="s">
        <v>291</v>
      </c>
      <c r="D2187" s="2913"/>
      <c r="E2187" s="2913"/>
      <c r="F2187" s="3203"/>
      <c r="G2187" s="2289"/>
      <c r="H2187" s="2289"/>
      <c r="I2187" s="3204"/>
      <c r="J2187" s="2288"/>
      <c r="K2187" s="2288"/>
      <c r="L2187" s="2289"/>
      <c r="M2187" s="2289"/>
      <c r="N2187" s="2289">
        <f>SUM(N2182,N2119)</f>
        <v>16099</v>
      </c>
      <c r="O2187" s="2289"/>
      <c r="P2187" s="2289"/>
      <c r="Q2187" s="2289"/>
      <c r="R2187" s="2288">
        <f t="shared" ref="R2187:AF2187" si="3323">R2186+R2182+R2172+R2119</f>
        <v>364595.65112427878</v>
      </c>
      <c r="S2187" s="2288">
        <f t="shared" ref="S2187:T2187" si="3324">S2186+S2182+S2172+S2119</f>
        <v>364595.65112427878</v>
      </c>
      <c r="T2187" s="2288">
        <f t="shared" si="3324"/>
        <v>364595.65112427878</v>
      </c>
      <c r="U2187" s="2288">
        <f t="shared" ref="U2187:V2187" si="3325">U2186+U2182+U2172+U2119</f>
        <v>364595.65112427878</v>
      </c>
      <c r="V2187" s="2288">
        <f t="shared" si="3325"/>
        <v>363579.12058827881</v>
      </c>
      <c r="W2187" s="2288">
        <f t="shared" ref="W2187:X2187" si="3326">W2186+W2182+W2172+W2119</f>
        <v>363579.12058827881</v>
      </c>
      <c r="X2187" s="2288">
        <f t="shared" si="3326"/>
        <v>363579.12058827881</v>
      </c>
      <c r="Y2187" s="2916">
        <f t="shared" si="3323"/>
        <v>212299.59753816263</v>
      </c>
      <c r="Z2187" s="2288">
        <f t="shared" si="3323"/>
        <v>186484.63156000001</v>
      </c>
      <c r="AA2187" s="3108">
        <f t="shared" si="3323"/>
        <v>0</v>
      </c>
      <c r="AB2187" s="2288">
        <f t="shared" si="3323"/>
        <v>-57.156129999999997</v>
      </c>
      <c r="AC2187" s="2288">
        <f t="shared" si="3323"/>
        <v>-25814.965978162643</v>
      </c>
      <c r="AD2187" s="2288">
        <f t="shared" si="3323"/>
        <v>-42.881989999999995</v>
      </c>
      <c r="AE2187" s="2288">
        <f t="shared" si="3323"/>
        <v>-2756.8095000000003</v>
      </c>
      <c r="AF2187" s="2288">
        <f t="shared" si="3323"/>
        <v>183670.66593000002</v>
      </c>
      <c r="AG2187" s="2918"/>
      <c r="AH2187" s="3109"/>
      <c r="AI2187" s="2572"/>
      <c r="AJ2187" s="1281"/>
    </row>
    <row r="2188" spans="1:267" x14ac:dyDescent="0.25">
      <c r="A2188" s="364">
        <v>1</v>
      </c>
      <c r="B2188" s="364">
        <v>1</v>
      </c>
      <c r="C2188" s="3023" t="s">
        <v>177</v>
      </c>
      <c r="D2188" s="3023"/>
      <c r="E2188" s="3023"/>
      <c r="F2188" s="3205"/>
      <c r="G2188" s="3080"/>
      <c r="H2188" s="3206"/>
      <c r="I2188" s="3080"/>
      <c r="J2188" s="3136"/>
      <c r="K2188" s="3136"/>
      <c r="L2188" s="3080"/>
      <c r="M2188" s="3080"/>
      <c r="N2188" s="3080"/>
      <c r="O2188" s="3080"/>
      <c r="P2188" s="3080"/>
      <c r="Q2188" s="3080"/>
      <c r="R2188" s="2869">
        <f t="shared" ref="R2188:Y2188" si="3327">R2187</f>
        <v>364595.65112427878</v>
      </c>
      <c r="S2188" s="2869">
        <f t="shared" ref="S2188:T2188" si="3328">S2187</f>
        <v>364595.65112427878</v>
      </c>
      <c r="T2188" s="2869">
        <f t="shared" si="3328"/>
        <v>364595.65112427878</v>
      </c>
      <c r="U2188" s="2869">
        <f t="shared" ref="U2188:V2188" si="3329">U2187</f>
        <v>364595.65112427878</v>
      </c>
      <c r="V2188" s="2869">
        <f t="shared" si="3329"/>
        <v>363579.12058827881</v>
      </c>
      <c r="W2188" s="2869">
        <f t="shared" ref="W2188:X2188" si="3330">W2187</f>
        <v>363579.12058827881</v>
      </c>
      <c r="X2188" s="2869">
        <f t="shared" si="3330"/>
        <v>363579.12058827881</v>
      </c>
      <c r="Y2188" s="3137">
        <f t="shared" si="3327"/>
        <v>212299.59753816263</v>
      </c>
      <c r="Z2188" s="2869">
        <f t="shared" ref="Z2188:AF2188" si="3331">Z2187</f>
        <v>186484.63156000001</v>
      </c>
      <c r="AA2188" s="1550">
        <f t="shared" si="3331"/>
        <v>0</v>
      </c>
      <c r="AB2188" s="2869">
        <f>AB2187</f>
        <v>-57.156129999999997</v>
      </c>
      <c r="AC2188" s="2869">
        <f t="shared" si="3331"/>
        <v>-25814.965978162643</v>
      </c>
      <c r="AD2188" s="2869">
        <f>AD2187</f>
        <v>-42.881989999999995</v>
      </c>
      <c r="AE2188" s="2869">
        <f t="shared" si="3331"/>
        <v>-2756.8095000000003</v>
      </c>
      <c r="AF2188" s="2869">
        <f t="shared" si="3331"/>
        <v>183670.66593000002</v>
      </c>
      <c r="AG2188" s="3207"/>
      <c r="AH2188" s="1081"/>
      <c r="AI2188" s="2572"/>
    </row>
    <row r="2189" spans="1:267" ht="29.25" x14ac:dyDescent="0.25">
      <c r="A2189" s="364">
        <v>1</v>
      </c>
      <c r="B2189" s="364">
        <v>1</v>
      </c>
      <c r="C2189" s="2398" t="s">
        <v>78</v>
      </c>
      <c r="D2189" s="2398"/>
      <c r="E2189" s="2398"/>
      <c r="F2189" s="2185">
        <f>F2119</f>
        <v>2902</v>
      </c>
      <c r="G2189" s="2374">
        <f>G2119</f>
        <v>1692.833333333333</v>
      </c>
      <c r="H2189" s="2374">
        <f>H2119</f>
        <v>1503</v>
      </c>
      <c r="I2189" s="2374">
        <f>H2189/G2189*100</f>
        <v>88.786058875652273</v>
      </c>
      <c r="J2189" s="2190">
        <f>L2189/F2189</f>
        <v>8.8494141971054443</v>
      </c>
      <c r="K2189" s="2190">
        <f>N2189/H2189</f>
        <v>8.8769128409846978</v>
      </c>
      <c r="L2189" s="2374">
        <f>L2119</f>
        <v>25681</v>
      </c>
      <c r="M2189" s="2374">
        <f>M2119</f>
        <v>14981</v>
      </c>
      <c r="N2189" s="2374">
        <f>N2119</f>
        <v>13342</v>
      </c>
      <c r="O2189" s="2187">
        <f>N2189/M2189*100</f>
        <v>89.059475335424878</v>
      </c>
      <c r="P2189" s="2374">
        <f>P2119</f>
        <v>77.700496137849072</v>
      </c>
      <c r="Q2189" s="2187">
        <f>N2189/$C$3*12/P2189</f>
        <v>294.36105477914327</v>
      </c>
      <c r="R2189" s="3081">
        <f t="shared" ref="R2189:AF2189" si="3332">R2119</f>
        <v>110348.42250437589</v>
      </c>
      <c r="S2189" s="3081">
        <f t="shared" ref="S2189:T2189" si="3333">S2119</f>
        <v>110348.42250437589</v>
      </c>
      <c r="T2189" s="3081">
        <f t="shared" si="3333"/>
        <v>110348.42250437589</v>
      </c>
      <c r="U2189" s="3081">
        <f t="shared" ref="U2189:V2189" si="3334">U2119</f>
        <v>110348.42250437589</v>
      </c>
      <c r="V2189" s="3081">
        <f t="shared" si="3334"/>
        <v>109331.8919683759</v>
      </c>
      <c r="W2189" s="3081">
        <f t="shared" ref="W2189:X2189" si="3335">W2119</f>
        <v>109331.8919683759</v>
      </c>
      <c r="X2189" s="3081">
        <f t="shared" si="3335"/>
        <v>109331.8919683759</v>
      </c>
      <c r="Y2189" s="3137">
        <f t="shared" si="3332"/>
        <v>63988.714176552603</v>
      </c>
      <c r="Z2189" s="3081">
        <f t="shared" si="3332"/>
        <v>52913.751759999999</v>
      </c>
      <c r="AA2189" s="1295">
        <f t="shared" si="3332"/>
        <v>0</v>
      </c>
      <c r="AB2189" s="3081">
        <f t="shared" si="3332"/>
        <v>-57.156129999999997</v>
      </c>
      <c r="AC2189" s="3081">
        <f t="shared" si="3332"/>
        <v>-11074.962416552604</v>
      </c>
      <c r="AD2189" s="3081">
        <f t="shared" si="3332"/>
        <v>-34.356989999999996</v>
      </c>
      <c r="AE2189" s="3081">
        <f t="shared" si="3332"/>
        <v>-2683.5486700000001</v>
      </c>
      <c r="AF2189" s="3081">
        <f t="shared" si="3332"/>
        <v>50173.046959999992</v>
      </c>
      <c r="AG2189" s="1190"/>
      <c r="AH2189" s="1159"/>
      <c r="AI2189" s="2572"/>
    </row>
    <row r="2190" spans="1:267" s="1069" customFormat="1" x14ac:dyDescent="0.25">
      <c r="A2190" s="364">
        <v>1</v>
      </c>
      <c r="B2190" s="364">
        <v>1</v>
      </c>
      <c r="C2190" s="300" t="s">
        <v>348</v>
      </c>
      <c r="D2190" s="300"/>
      <c r="E2190" s="301"/>
      <c r="F2190" s="2195"/>
      <c r="G2190" s="948"/>
      <c r="H2190" s="948"/>
      <c r="I2190" s="948"/>
      <c r="J2190" s="2876"/>
      <c r="K2190" s="2876"/>
      <c r="L2190" s="2877"/>
      <c r="M2190" s="2877"/>
      <c r="N2190" s="2877"/>
      <c r="O2190" s="2877"/>
      <c r="P2190" s="2877"/>
      <c r="Q2190" s="2877"/>
      <c r="R2190" s="3137">
        <f t="shared" ref="R2190:AF2190" si="3336">R2121</f>
        <v>120517.77757999999</v>
      </c>
      <c r="S2190" s="3137">
        <f t="shared" ref="S2190:T2190" si="3337">S2121</f>
        <v>120517.77757999999</v>
      </c>
      <c r="T2190" s="3137">
        <f t="shared" si="3337"/>
        <v>120517.77757999999</v>
      </c>
      <c r="U2190" s="3137">
        <f t="shared" ref="U2190:V2190" si="3338">U2121</f>
        <v>120517.77757999999</v>
      </c>
      <c r="V2190" s="3137">
        <f t="shared" si="3338"/>
        <v>120517.77757999999</v>
      </c>
      <c r="W2190" s="3137">
        <f t="shared" ref="W2190:X2190" si="3339">W2121</f>
        <v>120517.77757999999</v>
      </c>
      <c r="X2190" s="3137">
        <f t="shared" si="3339"/>
        <v>120517.77757999999</v>
      </c>
      <c r="Y2190" s="3137">
        <f t="shared" si="3336"/>
        <v>70302.036921666673</v>
      </c>
      <c r="Z2190" s="3137">
        <f t="shared" si="3336"/>
        <v>68683.022670000006</v>
      </c>
      <c r="AA2190" s="3138">
        <f t="shared" si="3336"/>
        <v>0</v>
      </c>
      <c r="AB2190" s="3137">
        <f t="shared" si="3336"/>
        <v>0</v>
      </c>
      <c r="AC2190" s="3137">
        <f t="shared" si="3336"/>
        <v>-1619.0142516666674</v>
      </c>
      <c r="AD2190" s="3139">
        <f t="shared" si="3336"/>
        <v>0</v>
      </c>
      <c r="AE2190" s="3139">
        <f t="shared" si="3336"/>
        <v>-5.458639999999999</v>
      </c>
      <c r="AF2190" s="3137">
        <f t="shared" si="3336"/>
        <v>68677.564030000009</v>
      </c>
      <c r="AG2190" s="1149"/>
      <c r="AH2190" s="2944"/>
      <c r="AI2190" s="2572"/>
      <c r="AJ2190" s="3328"/>
      <c r="AK2190" s="240"/>
      <c r="AL2190" s="240"/>
      <c r="AM2190" s="240"/>
      <c r="AN2190" s="240"/>
      <c r="AO2190" s="240"/>
      <c r="AP2190" s="240"/>
      <c r="AQ2190" s="240"/>
      <c r="AR2190" s="240"/>
      <c r="AS2190" s="240"/>
      <c r="AT2190" s="240"/>
      <c r="AU2190" s="240"/>
      <c r="AV2190" s="240"/>
      <c r="AW2190" s="240"/>
      <c r="AX2190" s="240"/>
      <c r="AY2190" s="240"/>
      <c r="AZ2190" s="240"/>
      <c r="BA2190" s="240"/>
      <c r="BB2190" s="240"/>
      <c r="BC2190" s="240"/>
      <c r="BD2190" s="240"/>
      <c r="BE2190" s="240"/>
      <c r="BF2190" s="240"/>
      <c r="BG2190" s="240"/>
      <c r="BH2190" s="240"/>
      <c r="BI2190" s="240"/>
      <c r="BJ2190" s="240"/>
      <c r="BK2190" s="240"/>
      <c r="BL2190" s="240"/>
      <c r="BM2190" s="240"/>
      <c r="BN2190" s="240"/>
      <c r="BO2190" s="240"/>
      <c r="BP2190" s="240"/>
      <c r="BQ2190" s="240"/>
      <c r="BR2190" s="240"/>
      <c r="BS2190" s="240"/>
      <c r="BT2190" s="240"/>
      <c r="BU2190" s="240"/>
      <c r="BV2190" s="240"/>
      <c r="BW2190" s="240"/>
      <c r="BX2190" s="240"/>
      <c r="BY2190" s="240"/>
      <c r="BZ2190" s="240"/>
      <c r="CA2190" s="240"/>
      <c r="CB2190" s="240"/>
      <c r="CC2190" s="240"/>
      <c r="CD2190" s="240"/>
      <c r="CE2190" s="240"/>
      <c r="CF2190" s="240"/>
      <c r="CG2190" s="240"/>
      <c r="CH2190" s="240"/>
      <c r="CI2190" s="240"/>
      <c r="CJ2190" s="240"/>
      <c r="CK2190" s="240"/>
      <c r="CL2190" s="240"/>
      <c r="CM2190" s="240"/>
      <c r="CN2190" s="240"/>
      <c r="CO2190" s="240"/>
      <c r="CP2190" s="240"/>
      <c r="CQ2190" s="240"/>
      <c r="CR2190" s="240"/>
      <c r="CS2190" s="240"/>
      <c r="CT2190" s="240"/>
      <c r="CU2190" s="240"/>
      <c r="CV2190" s="240"/>
      <c r="CW2190" s="240"/>
      <c r="CX2190" s="240"/>
      <c r="CY2190" s="240"/>
      <c r="CZ2190" s="240"/>
      <c r="DA2190" s="240"/>
      <c r="DB2190" s="240"/>
      <c r="DC2190" s="240"/>
      <c r="DD2190" s="240"/>
      <c r="DE2190" s="240"/>
      <c r="DF2190" s="240"/>
      <c r="DG2190" s="240"/>
      <c r="DH2190" s="240"/>
      <c r="DI2190" s="240"/>
      <c r="DJ2190" s="240"/>
      <c r="DK2190" s="240"/>
      <c r="DL2190" s="240"/>
      <c r="DM2190" s="240"/>
      <c r="DN2190" s="240"/>
      <c r="DO2190" s="240"/>
      <c r="DP2190" s="240"/>
      <c r="DQ2190" s="240"/>
      <c r="DR2190" s="240"/>
      <c r="DS2190" s="240"/>
      <c r="DT2190" s="240"/>
      <c r="DU2190" s="240"/>
      <c r="DV2190" s="240"/>
      <c r="DW2190" s="240"/>
      <c r="DX2190" s="240"/>
      <c r="DY2190" s="240"/>
      <c r="DZ2190" s="240"/>
      <c r="EA2190" s="240"/>
      <c r="EB2190" s="240"/>
      <c r="EC2190" s="240"/>
      <c r="ED2190" s="240"/>
      <c r="EE2190" s="240"/>
      <c r="EF2190" s="240"/>
      <c r="EG2190" s="240"/>
      <c r="EH2190" s="240"/>
      <c r="EI2190" s="240"/>
      <c r="EJ2190" s="240"/>
      <c r="EK2190" s="240"/>
      <c r="EL2190" s="240"/>
      <c r="EM2190" s="240"/>
      <c r="EN2190" s="240"/>
      <c r="EO2190" s="240"/>
      <c r="EP2190" s="240"/>
      <c r="EQ2190" s="240"/>
      <c r="ER2190" s="240"/>
      <c r="ES2190" s="240"/>
      <c r="ET2190" s="240"/>
      <c r="EU2190" s="240"/>
      <c r="EV2190" s="240"/>
      <c r="EW2190" s="240"/>
      <c r="EX2190" s="240"/>
      <c r="EY2190" s="240"/>
      <c r="EZ2190" s="240"/>
      <c r="FA2190" s="240"/>
      <c r="FB2190" s="240"/>
      <c r="FC2190" s="240"/>
      <c r="FD2190" s="240"/>
      <c r="FE2190" s="240"/>
      <c r="FF2190" s="240"/>
      <c r="FG2190" s="240"/>
      <c r="FH2190" s="240"/>
      <c r="FI2190" s="240"/>
      <c r="FJ2190" s="240"/>
      <c r="FK2190" s="240"/>
      <c r="FL2190" s="240"/>
      <c r="FM2190" s="240"/>
      <c r="FN2190" s="240"/>
      <c r="FO2190" s="240"/>
      <c r="FP2190" s="240"/>
      <c r="FQ2190" s="240"/>
      <c r="FR2190" s="240"/>
      <c r="FS2190" s="240"/>
      <c r="FT2190" s="240"/>
      <c r="FU2190" s="240"/>
      <c r="FV2190" s="240"/>
      <c r="FW2190" s="240"/>
      <c r="FX2190" s="240"/>
      <c r="FY2190" s="240"/>
      <c r="FZ2190" s="240"/>
      <c r="GA2190" s="240"/>
      <c r="GB2190" s="240"/>
      <c r="GC2190" s="240"/>
      <c r="GD2190" s="240"/>
      <c r="GE2190" s="240"/>
      <c r="GF2190" s="240"/>
      <c r="GG2190" s="240"/>
      <c r="GH2190" s="240"/>
      <c r="GI2190" s="240"/>
      <c r="GJ2190" s="240"/>
      <c r="GK2190" s="240"/>
      <c r="GL2190" s="240"/>
      <c r="GM2190" s="240"/>
      <c r="GN2190" s="240"/>
      <c r="GO2190" s="240"/>
      <c r="GP2190" s="240"/>
      <c r="GQ2190" s="240"/>
      <c r="GR2190" s="240"/>
      <c r="GS2190" s="240"/>
      <c r="GT2190" s="240"/>
      <c r="GU2190" s="240"/>
      <c r="GV2190" s="240"/>
      <c r="GW2190" s="240"/>
      <c r="GX2190" s="240"/>
      <c r="GY2190" s="240"/>
      <c r="GZ2190" s="240"/>
      <c r="HA2190" s="240"/>
      <c r="HB2190" s="240"/>
      <c r="HC2190" s="240"/>
      <c r="HD2190" s="240"/>
      <c r="HE2190" s="240"/>
      <c r="HF2190" s="240"/>
      <c r="HG2190" s="240"/>
      <c r="HH2190" s="240"/>
      <c r="HI2190" s="240"/>
      <c r="HJ2190" s="240"/>
      <c r="HK2190" s="240"/>
      <c r="HL2190" s="240"/>
      <c r="HM2190" s="240"/>
      <c r="HN2190" s="240"/>
      <c r="HO2190" s="240"/>
      <c r="HP2190" s="240"/>
      <c r="HQ2190" s="240"/>
      <c r="HR2190" s="240"/>
      <c r="HS2190" s="240"/>
      <c r="HT2190" s="240"/>
      <c r="HU2190" s="240"/>
      <c r="HV2190" s="240"/>
      <c r="HW2190" s="240"/>
      <c r="HX2190" s="240"/>
      <c r="HY2190" s="240"/>
      <c r="HZ2190" s="240"/>
      <c r="IA2190" s="240"/>
      <c r="IB2190" s="240"/>
      <c r="IC2190" s="240"/>
      <c r="ID2190" s="240"/>
      <c r="IE2190" s="240"/>
      <c r="IF2190" s="240"/>
      <c r="IG2190" s="240"/>
      <c r="IH2190" s="240"/>
      <c r="II2190" s="240"/>
      <c r="IJ2190" s="240"/>
      <c r="IK2190" s="240"/>
      <c r="IL2190" s="240"/>
      <c r="IM2190" s="240"/>
      <c r="IN2190" s="240"/>
      <c r="IO2190" s="240"/>
      <c r="IP2190" s="240"/>
      <c r="IQ2190" s="240"/>
      <c r="IR2190" s="240"/>
      <c r="IS2190" s="240"/>
      <c r="IT2190" s="240"/>
      <c r="IU2190" s="240"/>
      <c r="IV2190" s="240"/>
      <c r="IW2190" s="240"/>
      <c r="IX2190" s="240"/>
      <c r="IY2190" s="240"/>
      <c r="IZ2190" s="240"/>
      <c r="JA2190" s="240"/>
      <c r="JB2190" s="240"/>
      <c r="JC2190" s="240"/>
      <c r="JD2190" s="240"/>
      <c r="JE2190" s="240"/>
      <c r="JF2190" s="240"/>
      <c r="JG2190" s="240"/>
    </row>
    <row r="2191" spans="1:267" s="1069" customFormat="1" x14ac:dyDescent="0.25">
      <c r="A2191" s="364"/>
      <c r="B2191" s="364">
        <v>1</v>
      </c>
      <c r="C2191" s="773" t="s">
        <v>302</v>
      </c>
      <c r="D2191" s="300"/>
      <c r="E2191" s="301"/>
      <c r="F2191" s="2195"/>
      <c r="G2191" s="948"/>
      <c r="H2191" s="948"/>
      <c r="I2191" s="948"/>
      <c r="J2191" s="2876"/>
      <c r="K2191" s="2876"/>
      <c r="L2191" s="2877"/>
      <c r="M2191" s="2877"/>
      <c r="N2191" s="2877"/>
      <c r="O2191" s="2877"/>
      <c r="P2191" s="2877"/>
      <c r="Q2191" s="2877"/>
      <c r="R2191" s="3137">
        <f t="shared" ref="R2191:AF2191" si="3340">R2122</f>
        <v>29589.84</v>
      </c>
      <c r="S2191" s="3137">
        <f t="shared" ref="S2191:T2191" si="3341">S2122</f>
        <v>29589.84</v>
      </c>
      <c r="T2191" s="3137">
        <f t="shared" si="3341"/>
        <v>29589.84</v>
      </c>
      <c r="U2191" s="3137">
        <f t="shared" ref="U2191:V2191" si="3342">U2122</f>
        <v>29589.84</v>
      </c>
      <c r="V2191" s="3137">
        <f t="shared" si="3342"/>
        <v>29589.84</v>
      </c>
      <c r="W2191" s="3137">
        <f t="shared" ref="W2191:X2191" si="3343">W2122</f>
        <v>29589.84</v>
      </c>
      <c r="X2191" s="3137">
        <f t="shared" si="3343"/>
        <v>29589.84</v>
      </c>
      <c r="Y2191" s="3137">
        <f t="shared" si="3340"/>
        <v>17260.740000000002</v>
      </c>
      <c r="Z2191" s="3137">
        <f t="shared" si="3340"/>
        <v>17260.740000000002</v>
      </c>
      <c r="AA2191" s="3138">
        <f t="shared" si="3340"/>
        <v>0</v>
      </c>
      <c r="AB2191" s="3137">
        <f t="shared" si="3340"/>
        <v>0</v>
      </c>
      <c r="AC2191" s="3137">
        <f t="shared" si="3340"/>
        <v>0</v>
      </c>
      <c r="AD2191" s="3139">
        <f t="shared" si="3340"/>
        <v>0</v>
      </c>
      <c r="AE2191" s="3139">
        <f t="shared" si="3340"/>
        <v>0</v>
      </c>
      <c r="AF2191" s="3137">
        <f t="shared" si="3340"/>
        <v>17260.740000000002</v>
      </c>
      <c r="AG2191" s="1149"/>
      <c r="AH2191" s="2944"/>
      <c r="AI2191" s="2572"/>
      <c r="AJ2191" s="3328"/>
      <c r="AK2191" s="240"/>
      <c r="AL2191" s="240"/>
      <c r="AM2191" s="240"/>
      <c r="AN2191" s="240"/>
      <c r="AO2191" s="240"/>
      <c r="AP2191" s="240"/>
      <c r="AQ2191" s="240"/>
      <c r="AR2191" s="240"/>
      <c r="AS2191" s="240"/>
      <c r="AT2191" s="240"/>
      <c r="AU2191" s="240"/>
      <c r="AV2191" s="240"/>
      <c r="AW2191" s="240"/>
      <c r="AX2191" s="240"/>
      <c r="AY2191" s="240"/>
      <c r="AZ2191" s="240"/>
      <c r="BA2191" s="240"/>
      <c r="BB2191" s="240"/>
      <c r="BC2191" s="240"/>
      <c r="BD2191" s="240"/>
      <c r="BE2191" s="240"/>
      <c r="BF2191" s="240"/>
      <c r="BG2191" s="240"/>
      <c r="BH2191" s="240"/>
      <c r="BI2191" s="240"/>
      <c r="BJ2191" s="240"/>
      <c r="BK2191" s="240"/>
      <c r="BL2191" s="240"/>
      <c r="BM2191" s="240"/>
      <c r="BN2191" s="240"/>
      <c r="BO2191" s="240"/>
      <c r="BP2191" s="240"/>
      <c r="BQ2191" s="240"/>
      <c r="BR2191" s="240"/>
      <c r="BS2191" s="240"/>
      <c r="BT2191" s="240"/>
      <c r="BU2191" s="240"/>
      <c r="BV2191" s="240"/>
      <c r="BW2191" s="240"/>
      <c r="BX2191" s="240"/>
      <c r="BY2191" s="240"/>
      <c r="BZ2191" s="240"/>
      <c r="CA2191" s="240"/>
      <c r="CB2191" s="240"/>
      <c r="CC2191" s="240"/>
      <c r="CD2191" s="240"/>
      <c r="CE2191" s="240"/>
      <c r="CF2191" s="240"/>
      <c r="CG2191" s="240"/>
      <c r="CH2191" s="240"/>
      <c r="CI2191" s="240"/>
      <c r="CJ2191" s="240"/>
      <c r="CK2191" s="240"/>
      <c r="CL2191" s="240"/>
      <c r="CM2191" s="240"/>
      <c r="CN2191" s="240"/>
      <c r="CO2191" s="240"/>
      <c r="CP2191" s="240"/>
      <c r="CQ2191" s="240"/>
      <c r="CR2191" s="240"/>
      <c r="CS2191" s="240"/>
      <c r="CT2191" s="240"/>
      <c r="CU2191" s="240"/>
      <c r="CV2191" s="240"/>
      <c r="CW2191" s="240"/>
      <c r="CX2191" s="240"/>
      <c r="CY2191" s="240"/>
      <c r="CZ2191" s="240"/>
      <c r="DA2191" s="240"/>
      <c r="DB2191" s="240"/>
      <c r="DC2191" s="240"/>
      <c r="DD2191" s="240"/>
      <c r="DE2191" s="240"/>
      <c r="DF2191" s="240"/>
      <c r="DG2191" s="240"/>
      <c r="DH2191" s="240"/>
      <c r="DI2191" s="240"/>
      <c r="DJ2191" s="240"/>
      <c r="DK2191" s="240"/>
      <c r="DL2191" s="240"/>
      <c r="DM2191" s="240"/>
      <c r="DN2191" s="240"/>
      <c r="DO2191" s="240"/>
      <c r="DP2191" s="240"/>
      <c r="DQ2191" s="240"/>
      <c r="DR2191" s="240"/>
      <c r="DS2191" s="240"/>
      <c r="DT2191" s="240"/>
      <c r="DU2191" s="240"/>
      <c r="DV2191" s="240"/>
      <c r="DW2191" s="240"/>
      <c r="DX2191" s="240"/>
      <c r="DY2191" s="240"/>
      <c r="DZ2191" s="240"/>
      <c r="EA2191" s="240"/>
      <c r="EB2191" s="240"/>
      <c r="EC2191" s="240"/>
      <c r="ED2191" s="240"/>
      <c r="EE2191" s="240"/>
      <c r="EF2191" s="240"/>
      <c r="EG2191" s="240"/>
      <c r="EH2191" s="240"/>
      <c r="EI2191" s="240"/>
      <c r="EJ2191" s="240"/>
      <c r="EK2191" s="240"/>
      <c r="EL2191" s="240"/>
      <c r="EM2191" s="240"/>
      <c r="EN2191" s="240"/>
      <c r="EO2191" s="240"/>
      <c r="EP2191" s="240"/>
      <c r="EQ2191" s="240"/>
      <c r="ER2191" s="240"/>
      <c r="ES2191" s="240"/>
      <c r="ET2191" s="240"/>
      <c r="EU2191" s="240"/>
      <c r="EV2191" s="240"/>
      <c r="EW2191" s="240"/>
      <c r="EX2191" s="240"/>
      <c r="EY2191" s="240"/>
      <c r="EZ2191" s="240"/>
      <c r="FA2191" s="240"/>
      <c r="FB2191" s="240"/>
      <c r="FC2191" s="240"/>
      <c r="FD2191" s="240"/>
      <c r="FE2191" s="240"/>
      <c r="FF2191" s="240"/>
      <c r="FG2191" s="240"/>
      <c r="FH2191" s="240"/>
      <c r="FI2191" s="240"/>
      <c r="FJ2191" s="240"/>
      <c r="FK2191" s="240"/>
      <c r="FL2191" s="240"/>
      <c r="FM2191" s="240"/>
      <c r="FN2191" s="240"/>
      <c r="FO2191" s="240"/>
      <c r="FP2191" s="240"/>
      <c r="FQ2191" s="240"/>
      <c r="FR2191" s="240"/>
      <c r="FS2191" s="240"/>
      <c r="FT2191" s="240"/>
      <c r="FU2191" s="240"/>
      <c r="FV2191" s="240"/>
      <c r="FW2191" s="240"/>
      <c r="FX2191" s="240"/>
      <c r="FY2191" s="240"/>
      <c r="FZ2191" s="240"/>
      <c r="GA2191" s="240"/>
      <c r="GB2191" s="240"/>
      <c r="GC2191" s="240"/>
      <c r="GD2191" s="240"/>
      <c r="GE2191" s="240"/>
      <c r="GF2191" s="240"/>
      <c r="GG2191" s="240"/>
      <c r="GH2191" s="240"/>
      <c r="GI2191" s="240"/>
      <c r="GJ2191" s="240"/>
      <c r="GK2191" s="240"/>
      <c r="GL2191" s="240"/>
      <c r="GM2191" s="240"/>
      <c r="GN2191" s="240"/>
      <c r="GO2191" s="240"/>
      <c r="GP2191" s="240"/>
      <c r="GQ2191" s="240"/>
      <c r="GR2191" s="240"/>
      <c r="GS2191" s="240"/>
      <c r="GT2191" s="240"/>
      <c r="GU2191" s="240"/>
      <c r="GV2191" s="240"/>
      <c r="GW2191" s="240"/>
      <c r="GX2191" s="240"/>
      <c r="GY2191" s="240"/>
      <c r="GZ2191" s="240"/>
      <c r="HA2191" s="240"/>
      <c r="HB2191" s="240"/>
      <c r="HC2191" s="240"/>
      <c r="HD2191" s="240"/>
      <c r="HE2191" s="240"/>
      <c r="HF2191" s="240"/>
      <c r="HG2191" s="240"/>
      <c r="HH2191" s="240"/>
      <c r="HI2191" s="240"/>
      <c r="HJ2191" s="240"/>
      <c r="HK2191" s="240"/>
      <c r="HL2191" s="240"/>
      <c r="HM2191" s="240"/>
      <c r="HN2191" s="240"/>
      <c r="HO2191" s="240"/>
      <c r="HP2191" s="240"/>
      <c r="HQ2191" s="240"/>
      <c r="HR2191" s="240"/>
      <c r="HS2191" s="240"/>
      <c r="HT2191" s="240"/>
      <c r="HU2191" s="240"/>
      <c r="HV2191" s="240"/>
      <c r="HW2191" s="240"/>
      <c r="HX2191" s="240"/>
      <c r="HY2191" s="240"/>
      <c r="HZ2191" s="240"/>
      <c r="IA2191" s="240"/>
      <c r="IB2191" s="240"/>
      <c r="IC2191" s="240"/>
      <c r="ID2191" s="240"/>
      <c r="IE2191" s="240"/>
      <c r="IF2191" s="240"/>
      <c r="IG2191" s="240"/>
      <c r="IH2191" s="240"/>
      <c r="II2191" s="240"/>
      <c r="IJ2191" s="240"/>
      <c r="IK2191" s="240"/>
      <c r="IL2191" s="240"/>
      <c r="IM2191" s="240"/>
      <c r="IN2191" s="240"/>
      <c r="IO2191" s="240"/>
      <c r="IP2191" s="240"/>
      <c r="IQ2191" s="240"/>
      <c r="IR2191" s="240"/>
      <c r="IS2191" s="240"/>
      <c r="IT2191" s="240"/>
      <c r="IU2191" s="240"/>
      <c r="IV2191" s="240"/>
      <c r="IW2191" s="240"/>
      <c r="IX2191" s="240"/>
      <c r="IY2191" s="240"/>
      <c r="IZ2191" s="240"/>
      <c r="JA2191" s="240"/>
      <c r="JB2191" s="240"/>
      <c r="JC2191" s="240"/>
      <c r="JD2191" s="240"/>
      <c r="JE2191" s="240"/>
      <c r="JF2191" s="240"/>
      <c r="JG2191" s="240"/>
    </row>
    <row r="2192" spans="1:267" s="1069" customFormat="1" ht="29.25" x14ac:dyDescent="0.25">
      <c r="A2192" s="364">
        <v>1</v>
      </c>
      <c r="B2192" s="364">
        <v>1</v>
      </c>
      <c r="C2192" s="766" t="s">
        <v>284</v>
      </c>
      <c r="D2192" s="301"/>
      <c r="E2192" s="301"/>
      <c r="F2192" s="2195">
        <f t="shared" ref="F2192:I2211" si="3344">F2123</f>
        <v>43246</v>
      </c>
      <c r="G2192" s="948">
        <f t="shared" si="3344"/>
        <v>25226.833333333336</v>
      </c>
      <c r="H2192" s="948">
        <f t="shared" si="3344"/>
        <v>20675</v>
      </c>
      <c r="I2192" s="2374">
        <f t="shared" si="3344"/>
        <v>81.956382423477635</v>
      </c>
      <c r="J2192" s="2876"/>
      <c r="K2192" s="2876"/>
      <c r="L2192" s="2877"/>
      <c r="M2192" s="2877"/>
      <c r="N2192" s="2877"/>
      <c r="O2192" s="2877"/>
      <c r="P2192" s="2877"/>
      <c r="Q2192" s="2877"/>
      <c r="R2192" s="3137">
        <f t="shared" ref="R2192:AF2192" si="3345">R2123</f>
        <v>0</v>
      </c>
      <c r="S2192" s="3137">
        <f t="shared" ref="S2192:T2192" si="3346">S2123</f>
        <v>0</v>
      </c>
      <c r="T2192" s="3137">
        <f t="shared" si="3346"/>
        <v>0</v>
      </c>
      <c r="U2192" s="3137">
        <f t="shared" ref="U2192:V2192" si="3347">U2123</f>
        <v>0</v>
      </c>
      <c r="V2192" s="3137">
        <f t="shared" si="3347"/>
        <v>0</v>
      </c>
      <c r="W2192" s="3137">
        <f t="shared" ref="W2192:X2192" si="3348">W2123</f>
        <v>0</v>
      </c>
      <c r="X2192" s="3137">
        <f t="shared" si="3348"/>
        <v>0</v>
      </c>
      <c r="Y2192" s="3137">
        <f t="shared" si="3345"/>
        <v>0</v>
      </c>
      <c r="Z2192" s="3137">
        <f t="shared" si="3345"/>
        <v>0</v>
      </c>
      <c r="AA2192" s="3138">
        <f t="shared" si="3345"/>
        <v>0</v>
      </c>
      <c r="AB2192" s="3137">
        <f t="shared" si="3345"/>
        <v>0</v>
      </c>
      <c r="AC2192" s="3137">
        <f t="shared" si="3345"/>
        <v>0</v>
      </c>
      <c r="AD2192" s="3139">
        <f t="shared" si="3345"/>
        <v>0</v>
      </c>
      <c r="AE2192" s="3139">
        <f t="shared" si="3345"/>
        <v>0</v>
      </c>
      <c r="AF2192" s="3137">
        <f t="shared" si="3345"/>
        <v>0</v>
      </c>
      <c r="AG2192" s="1149"/>
      <c r="AH2192" s="2944"/>
      <c r="AI2192" s="2572"/>
      <c r="AJ2192" s="3328"/>
      <c r="AK2192" s="240"/>
      <c r="AL2192" s="240"/>
      <c r="AM2192" s="240"/>
      <c r="AN2192" s="240"/>
      <c r="AO2192" s="240"/>
      <c r="AP2192" s="240"/>
      <c r="AQ2192" s="240"/>
      <c r="AR2192" s="240"/>
      <c r="AS2192" s="240"/>
      <c r="AT2192" s="240"/>
      <c r="AU2192" s="240"/>
      <c r="AV2192" s="240"/>
      <c r="AW2192" s="240"/>
      <c r="AX2192" s="240"/>
      <c r="AY2192" s="240"/>
      <c r="AZ2192" s="240"/>
      <c r="BA2192" s="240"/>
      <c r="BB2192" s="240"/>
      <c r="BC2192" s="240"/>
      <c r="BD2192" s="240"/>
      <c r="BE2192" s="240"/>
      <c r="BF2192" s="240"/>
      <c r="BG2192" s="240"/>
      <c r="BH2192" s="240"/>
      <c r="BI2192" s="240"/>
      <c r="BJ2192" s="240"/>
      <c r="BK2192" s="240"/>
      <c r="BL2192" s="240"/>
      <c r="BM2192" s="240"/>
      <c r="BN2192" s="240"/>
      <c r="BO2192" s="240"/>
      <c r="BP2192" s="240"/>
      <c r="BQ2192" s="240"/>
      <c r="BR2192" s="240"/>
      <c r="BS2192" s="240"/>
      <c r="BT2192" s="240"/>
      <c r="BU2192" s="240"/>
      <c r="BV2192" s="240"/>
      <c r="BW2192" s="240"/>
      <c r="BX2192" s="240"/>
      <c r="BY2192" s="240"/>
      <c r="BZ2192" s="240"/>
      <c r="CA2192" s="240"/>
      <c r="CB2192" s="240"/>
      <c r="CC2192" s="240"/>
      <c r="CD2192" s="240"/>
      <c r="CE2192" s="240"/>
      <c r="CF2192" s="240"/>
      <c r="CG2192" s="240"/>
      <c r="CH2192" s="240"/>
      <c r="CI2192" s="240"/>
      <c r="CJ2192" s="240"/>
      <c r="CK2192" s="240"/>
      <c r="CL2192" s="240"/>
      <c r="CM2192" s="240"/>
      <c r="CN2192" s="240"/>
      <c r="CO2192" s="240"/>
      <c r="CP2192" s="240"/>
      <c r="CQ2192" s="240"/>
      <c r="CR2192" s="240"/>
      <c r="CS2192" s="240"/>
      <c r="CT2192" s="240"/>
      <c r="CU2192" s="240"/>
      <c r="CV2192" s="240"/>
      <c r="CW2192" s="240"/>
      <c r="CX2192" s="240"/>
      <c r="CY2192" s="240"/>
      <c r="CZ2192" s="240"/>
      <c r="DA2192" s="240"/>
      <c r="DB2192" s="240"/>
      <c r="DC2192" s="240"/>
      <c r="DD2192" s="240"/>
      <c r="DE2192" s="240"/>
      <c r="DF2192" s="240"/>
      <c r="DG2192" s="240"/>
      <c r="DH2192" s="240"/>
      <c r="DI2192" s="240"/>
      <c r="DJ2192" s="240"/>
      <c r="DK2192" s="240"/>
      <c r="DL2192" s="240"/>
      <c r="DM2192" s="240"/>
      <c r="DN2192" s="240"/>
      <c r="DO2192" s="240"/>
      <c r="DP2192" s="240"/>
      <c r="DQ2192" s="240"/>
      <c r="DR2192" s="240"/>
      <c r="DS2192" s="240"/>
      <c r="DT2192" s="240"/>
      <c r="DU2192" s="240"/>
      <c r="DV2192" s="240"/>
      <c r="DW2192" s="240"/>
      <c r="DX2192" s="240"/>
      <c r="DY2192" s="240"/>
      <c r="DZ2192" s="240"/>
      <c r="EA2192" s="240"/>
      <c r="EB2192" s="240"/>
      <c r="EC2192" s="240"/>
      <c r="ED2192" s="240"/>
      <c r="EE2192" s="240"/>
      <c r="EF2192" s="240"/>
      <c r="EG2192" s="240"/>
      <c r="EH2192" s="240"/>
      <c r="EI2192" s="240"/>
      <c r="EJ2192" s="240"/>
      <c r="EK2192" s="240"/>
      <c r="EL2192" s="240"/>
      <c r="EM2192" s="240"/>
      <c r="EN2192" s="240"/>
      <c r="EO2192" s="240"/>
      <c r="EP2192" s="240"/>
      <c r="EQ2192" s="240"/>
      <c r="ER2192" s="240"/>
      <c r="ES2192" s="240"/>
      <c r="ET2192" s="240"/>
      <c r="EU2192" s="240"/>
      <c r="EV2192" s="240"/>
      <c r="EW2192" s="240"/>
      <c r="EX2192" s="240"/>
      <c r="EY2192" s="240"/>
      <c r="EZ2192" s="240"/>
      <c r="FA2192" s="240"/>
      <c r="FB2192" s="240"/>
      <c r="FC2192" s="240"/>
      <c r="FD2192" s="240"/>
      <c r="FE2192" s="240"/>
      <c r="FF2192" s="240"/>
      <c r="FG2192" s="240"/>
      <c r="FH2192" s="240"/>
      <c r="FI2192" s="240"/>
      <c r="FJ2192" s="240"/>
      <c r="FK2192" s="240"/>
      <c r="FL2192" s="240"/>
      <c r="FM2192" s="240"/>
      <c r="FN2192" s="240"/>
      <c r="FO2192" s="240"/>
      <c r="FP2192" s="240"/>
      <c r="FQ2192" s="240"/>
      <c r="FR2192" s="240"/>
      <c r="FS2192" s="240"/>
      <c r="FT2192" s="240"/>
      <c r="FU2192" s="240"/>
      <c r="FV2192" s="240"/>
      <c r="FW2192" s="240"/>
      <c r="FX2192" s="240"/>
      <c r="FY2192" s="240"/>
      <c r="FZ2192" s="240"/>
      <c r="GA2192" s="240"/>
      <c r="GB2192" s="240"/>
      <c r="GC2192" s="240"/>
      <c r="GD2192" s="240"/>
      <c r="GE2192" s="240"/>
      <c r="GF2192" s="240"/>
      <c r="GG2192" s="240"/>
      <c r="GH2192" s="240"/>
      <c r="GI2192" s="240"/>
      <c r="GJ2192" s="240"/>
      <c r="GK2192" s="240"/>
      <c r="GL2192" s="240"/>
      <c r="GM2192" s="240"/>
      <c r="GN2192" s="240"/>
      <c r="GO2192" s="240"/>
      <c r="GP2192" s="240"/>
      <c r="GQ2192" s="240"/>
      <c r="GR2192" s="240"/>
      <c r="GS2192" s="240"/>
      <c r="GT2192" s="240"/>
      <c r="GU2192" s="240"/>
      <c r="GV2192" s="240"/>
      <c r="GW2192" s="240"/>
      <c r="GX2192" s="240"/>
      <c r="GY2192" s="240"/>
      <c r="GZ2192" s="240"/>
      <c r="HA2192" s="240"/>
      <c r="HB2192" s="240"/>
      <c r="HC2192" s="240"/>
      <c r="HD2192" s="240"/>
      <c r="HE2192" s="240"/>
      <c r="HF2192" s="240"/>
      <c r="HG2192" s="240"/>
      <c r="HH2192" s="240"/>
      <c r="HI2192" s="240"/>
      <c r="HJ2192" s="240"/>
      <c r="HK2192" s="240"/>
      <c r="HL2192" s="240"/>
      <c r="HM2192" s="240"/>
      <c r="HN2192" s="240"/>
      <c r="HO2192" s="240"/>
      <c r="HP2192" s="240"/>
      <c r="HQ2192" s="240"/>
      <c r="HR2192" s="240"/>
      <c r="HS2192" s="240"/>
      <c r="HT2192" s="240"/>
      <c r="HU2192" s="240"/>
      <c r="HV2192" s="240"/>
      <c r="HW2192" s="240"/>
      <c r="HX2192" s="240"/>
      <c r="HY2192" s="240"/>
      <c r="HZ2192" s="240"/>
      <c r="IA2192" s="240"/>
      <c r="IB2192" s="240"/>
      <c r="IC2192" s="240"/>
      <c r="ID2192" s="240"/>
      <c r="IE2192" s="240"/>
      <c r="IF2192" s="240"/>
      <c r="IG2192" s="240"/>
      <c r="IH2192" s="240"/>
      <c r="II2192" s="240"/>
      <c r="IJ2192" s="240"/>
      <c r="IK2192" s="240"/>
      <c r="IL2192" s="240"/>
      <c r="IM2192" s="240"/>
      <c r="IN2192" s="240"/>
      <c r="IO2192" s="240"/>
      <c r="IP2192" s="240"/>
      <c r="IQ2192" s="240"/>
      <c r="IR2192" s="240"/>
      <c r="IS2192" s="240"/>
      <c r="IT2192" s="240"/>
      <c r="IU2192" s="240"/>
      <c r="IV2192" s="240"/>
      <c r="IW2192" s="240"/>
      <c r="IX2192" s="240"/>
      <c r="IY2192" s="240"/>
      <c r="IZ2192" s="240"/>
      <c r="JA2192" s="240"/>
      <c r="JB2192" s="240"/>
      <c r="JC2192" s="240"/>
      <c r="JD2192" s="240"/>
      <c r="JE2192" s="240"/>
      <c r="JF2192" s="240"/>
      <c r="JG2192" s="240"/>
    </row>
    <row r="2193" spans="1:267" s="1069" customFormat="1" ht="30" x14ac:dyDescent="0.25">
      <c r="A2193" s="364"/>
      <c r="B2193" s="364">
        <v>1</v>
      </c>
      <c r="C2193" s="767" t="s">
        <v>200</v>
      </c>
      <c r="D2193" s="301"/>
      <c r="E2193" s="301"/>
      <c r="F2193" s="2195">
        <f t="shared" si="3344"/>
        <v>0</v>
      </c>
      <c r="G2193" s="948">
        <f t="shared" si="3344"/>
        <v>0</v>
      </c>
      <c r="H2193" s="948">
        <f t="shared" si="3344"/>
        <v>0</v>
      </c>
      <c r="I2193" s="2374">
        <f t="shared" si="3344"/>
        <v>0</v>
      </c>
      <c r="J2193" s="2876"/>
      <c r="K2193" s="2876"/>
      <c r="L2193" s="2877"/>
      <c r="M2193" s="2877"/>
      <c r="N2193" s="2877"/>
      <c r="O2193" s="2877"/>
      <c r="P2193" s="2877"/>
      <c r="Q2193" s="2877"/>
      <c r="R2193" s="3137">
        <f t="shared" ref="R2193:AF2193" si="3349">R2124</f>
        <v>0</v>
      </c>
      <c r="S2193" s="3137">
        <f t="shared" ref="S2193:T2193" si="3350">S2124</f>
        <v>0</v>
      </c>
      <c r="T2193" s="3137">
        <f t="shared" si="3350"/>
        <v>0</v>
      </c>
      <c r="U2193" s="3137">
        <f t="shared" ref="U2193:V2193" si="3351">U2124</f>
        <v>0</v>
      </c>
      <c r="V2193" s="3137">
        <f t="shared" si="3351"/>
        <v>0</v>
      </c>
      <c r="W2193" s="3137">
        <f t="shared" ref="W2193:X2193" si="3352">W2124</f>
        <v>0</v>
      </c>
      <c r="X2193" s="3137">
        <f t="shared" si="3352"/>
        <v>0</v>
      </c>
      <c r="Y2193" s="3137">
        <f t="shared" si="3349"/>
        <v>0</v>
      </c>
      <c r="Z2193" s="3137">
        <f t="shared" si="3349"/>
        <v>0</v>
      </c>
      <c r="AA2193" s="3138">
        <f t="shared" si="3349"/>
        <v>0</v>
      </c>
      <c r="AB2193" s="3137">
        <f t="shared" si="3349"/>
        <v>0</v>
      </c>
      <c r="AC2193" s="3137">
        <f t="shared" si="3349"/>
        <v>0</v>
      </c>
      <c r="AD2193" s="3139">
        <f t="shared" si="3349"/>
        <v>0</v>
      </c>
      <c r="AE2193" s="3139">
        <f t="shared" si="3349"/>
        <v>0</v>
      </c>
      <c r="AF2193" s="3137">
        <f t="shared" si="3349"/>
        <v>0</v>
      </c>
      <c r="AG2193" s="1149"/>
      <c r="AH2193" s="2944"/>
      <c r="AI2193" s="2572"/>
      <c r="AJ2193" s="3328"/>
      <c r="AK2193" s="240"/>
      <c r="AL2193" s="240"/>
      <c r="AM2193" s="240"/>
      <c r="AN2193" s="240"/>
      <c r="AO2193" s="240"/>
      <c r="AP2193" s="240"/>
      <c r="AQ2193" s="240"/>
      <c r="AR2193" s="240"/>
      <c r="AS2193" s="240"/>
      <c r="AT2193" s="240"/>
      <c r="AU2193" s="240"/>
      <c r="AV2193" s="240"/>
      <c r="AW2193" s="240"/>
      <c r="AX2193" s="240"/>
      <c r="AY2193" s="240"/>
      <c r="AZ2193" s="240"/>
      <c r="BA2193" s="240"/>
      <c r="BB2193" s="240"/>
      <c r="BC2193" s="240"/>
      <c r="BD2193" s="240"/>
      <c r="BE2193" s="240"/>
      <c r="BF2193" s="240"/>
      <c r="BG2193" s="240"/>
      <c r="BH2193" s="240"/>
      <c r="BI2193" s="240"/>
      <c r="BJ2193" s="240"/>
      <c r="BK2193" s="240"/>
      <c r="BL2193" s="240"/>
      <c r="BM2193" s="240"/>
      <c r="BN2193" s="240"/>
      <c r="BO2193" s="240"/>
      <c r="BP2193" s="240"/>
      <c r="BQ2193" s="240"/>
      <c r="BR2193" s="240"/>
      <c r="BS2193" s="240"/>
      <c r="BT2193" s="240"/>
      <c r="BU2193" s="240"/>
      <c r="BV2193" s="240"/>
      <c r="BW2193" s="240"/>
      <c r="BX2193" s="240"/>
      <c r="BY2193" s="240"/>
      <c r="BZ2193" s="240"/>
      <c r="CA2193" s="240"/>
      <c r="CB2193" s="240"/>
      <c r="CC2193" s="240"/>
      <c r="CD2193" s="240"/>
      <c r="CE2193" s="240"/>
      <c r="CF2193" s="240"/>
      <c r="CG2193" s="240"/>
      <c r="CH2193" s="240"/>
      <c r="CI2193" s="240"/>
      <c r="CJ2193" s="240"/>
      <c r="CK2193" s="240"/>
      <c r="CL2193" s="240"/>
      <c r="CM2193" s="240"/>
      <c r="CN2193" s="240"/>
      <c r="CO2193" s="240"/>
      <c r="CP2193" s="240"/>
      <c r="CQ2193" s="240"/>
      <c r="CR2193" s="240"/>
      <c r="CS2193" s="240"/>
      <c r="CT2193" s="240"/>
      <c r="CU2193" s="240"/>
      <c r="CV2193" s="240"/>
      <c r="CW2193" s="240"/>
      <c r="CX2193" s="240"/>
      <c r="CY2193" s="240"/>
      <c r="CZ2193" s="240"/>
      <c r="DA2193" s="240"/>
      <c r="DB2193" s="240"/>
      <c r="DC2193" s="240"/>
      <c r="DD2193" s="240"/>
      <c r="DE2193" s="240"/>
      <c r="DF2193" s="240"/>
      <c r="DG2193" s="240"/>
      <c r="DH2193" s="240"/>
      <c r="DI2193" s="240"/>
      <c r="DJ2193" s="240"/>
      <c r="DK2193" s="240"/>
      <c r="DL2193" s="240"/>
      <c r="DM2193" s="240"/>
      <c r="DN2193" s="240"/>
      <c r="DO2193" s="240"/>
      <c r="DP2193" s="240"/>
      <c r="DQ2193" s="240"/>
      <c r="DR2193" s="240"/>
      <c r="DS2193" s="240"/>
      <c r="DT2193" s="240"/>
      <c r="DU2193" s="240"/>
      <c r="DV2193" s="240"/>
      <c r="DW2193" s="240"/>
      <c r="DX2193" s="240"/>
      <c r="DY2193" s="240"/>
      <c r="DZ2193" s="240"/>
      <c r="EA2193" s="240"/>
      <c r="EB2193" s="240"/>
      <c r="EC2193" s="240"/>
      <c r="ED2193" s="240"/>
      <c r="EE2193" s="240"/>
      <c r="EF2193" s="240"/>
      <c r="EG2193" s="240"/>
      <c r="EH2193" s="240"/>
      <c r="EI2193" s="240"/>
      <c r="EJ2193" s="240"/>
      <c r="EK2193" s="240"/>
      <c r="EL2193" s="240"/>
      <c r="EM2193" s="240"/>
      <c r="EN2193" s="240"/>
      <c r="EO2193" s="240"/>
      <c r="EP2193" s="240"/>
      <c r="EQ2193" s="240"/>
      <c r="ER2193" s="240"/>
      <c r="ES2193" s="240"/>
      <c r="ET2193" s="240"/>
      <c r="EU2193" s="240"/>
      <c r="EV2193" s="240"/>
      <c r="EW2193" s="240"/>
      <c r="EX2193" s="240"/>
      <c r="EY2193" s="240"/>
      <c r="EZ2193" s="240"/>
      <c r="FA2193" s="240"/>
      <c r="FB2193" s="240"/>
      <c r="FC2193" s="240"/>
      <c r="FD2193" s="240"/>
      <c r="FE2193" s="240"/>
      <c r="FF2193" s="240"/>
      <c r="FG2193" s="240"/>
      <c r="FH2193" s="240"/>
      <c r="FI2193" s="240"/>
      <c r="FJ2193" s="240"/>
      <c r="FK2193" s="240"/>
      <c r="FL2193" s="240"/>
      <c r="FM2193" s="240"/>
      <c r="FN2193" s="240"/>
      <c r="FO2193" s="240"/>
      <c r="FP2193" s="240"/>
      <c r="FQ2193" s="240"/>
      <c r="FR2193" s="240"/>
      <c r="FS2193" s="240"/>
      <c r="FT2193" s="240"/>
      <c r="FU2193" s="240"/>
      <c r="FV2193" s="240"/>
      <c r="FW2193" s="240"/>
      <c r="FX2193" s="240"/>
      <c r="FY2193" s="240"/>
      <c r="FZ2193" s="240"/>
      <c r="GA2193" s="240"/>
      <c r="GB2193" s="240"/>
      <c r="GC2193" s="240"/>
      <c r="GD2193" s="240"/>
      <c r="GE2193" s="240"/>
      <c r="GF2193" s="240"/>
      <c r="GG2193" s="240"/>
      <c r="GH2193" s="240"/>
      <c r="GI2193" s="240"/>
      <c r="GJ2193" s="240"/>
      <c r="GK2193" s="240"/>
      <c r="GL2193" s="240"/>
      <c r="GM2193" s="240"/>
      <c r="GN2193" s="240"/>
      <c r="GO2193" s="240"/>
      <c r="GP2193" s="240"/>
      <c r="GQ2193" s="240"/>
      <c r="GR2193" s="240"/>
      <c r="GS2193" s="240"/>
      <c r="GT2193" s="240"/>
      <c r="GU2193" s="240"/>
      <c r="GV2193" s="240"/>
      <c r="GW2193" s="240"/>
      <c r="GX2193" s="240"/>
      <c r="GY2193" s="240"/>
      <c r="GZ2193" s="240"/>
      <c r="HA2193" s="240"/>
      <c r="HB2193" s="240"/>
      <c r="HC2193" s="240"/>
      <c r="HD2193" s="240"/>
      <c r="HE2193" s="240"/>
      <c r="HF2193" s="240"/>
      <c r="HG2193" s="240"/>
      <c r="HH2193" s="240"/>
      <c r="HI2193" s="240"/>
      <c r="HJ2193" s="240"/>
      <c r="HK2193" s="240"/>
      <c r="HL2193" s="240"/>
      <c r="HM2193" s="240"/>
      <c r="HN2193" s="240"/>
      <c r="HO2193" s="240"/>
      <c r="HP2193" s="240"/>
      <c r="HQ2193" s="240"/>
      <c r="HR2193" s="240"/>
      <c r="HS2193" s="240"/>
      <c r="HT2193" s="240"/>
      <c r="HU2193" s="240"/>
      <c r="HV2193" s="240"/>
      <c r="HW2193" s="240"/>
      <c r="HX2193" s="240"/>
      <c r="HY2193" s="240"/>
      <c r="HZ2193" s="240"/>
      <c r="IA2193" s="240"/>
      <c r="IB2193" s="240"/>
      <c r="IC2193" s="240"/>
      <c r="ID2193" s="240"/>
      <c r="IE2193" s="240"/>
      <c r="IF2193" s="240"/>
      <c r="IG2193" s="240"/>
      <c r="IH2193" s="240"/>
      <c r="II2193" s="240"/>
      <c r="IJ2193" s="240"/>
      <c r="IK2193" s="240"/>
      <c r="IL2193" s="240"/>
      <c r="IM2193" s="240"/>
      <c r="IN2193" s="240"/>
      <c r="IO2193" s="240"/>
      <c r="IP2193" s="240"/>
      <c r="IQ2193" s="240"/>
      <c r="IR2193" s="240"/>
      <c r="IS2193" s="240"/>
      <c r="IT2193" s="240"/>
      <c r="IU2193" s="240"/>
      <c r="IV2193" s="240"/>
      <c r="IW2193" s="240"/>
      <c r="IX2193" s="240"/>
      <c r="IY2193" s="240"/>
      <c r="IZ2193" s="240"/>
      <c r="JA2193" s="240"/>
      <c r="JB2193" s="240"/>
      <c r="JC2193" s="240"/>
      <c r="JD2193" s="240"/>
      <c r="JE2193" s="240"/>
      <c r="JF2193" s="240"/>
      <c r="JG2193" s="240"/>
    </row>
    <row r="2194" spans="1:267" s="1069" customFormat="1" ht="30" x14ac:dyDescent="0.25">
      <c r="A2194" s="364"/>
      <c r="B2194" s="364">
        <v>1</v>
      </c>
      <c r="C2194" s="767" t="s">
        <v>519</v>
      </c>
      <c r="D2194" s="301"/>
      <c r="E2194" s="301"/>
      <c r="F2194" s="2195">
        <f t="shared" si="3344"/>
        <v>15272</v>
      </c>
      <c r="G2194" s="948">
        <f t="shared" si="3344"/>
        <v>8908.6666666666679</v>
      </c>
      <c r="H2194" s="948">
        <f t="shared" si="3344"/>
        <v>6179</v>
      </c>
      <c r="I2194" s="2374">
        <f t="shared" si="3344"/>
        <v>69.359425278754756</v>
      </c>
      <c r="J2194" s="2876"/>
      <c r="K2194" s="2876"/>
      <c r="L2194" s="2877"/>
      <c r="M2194" s="2877"/>
      <c r="N2194" s="2877"/>
      <c r="O2194" s="2877"/>
      <c r="P2194" s="2877"/>
      <c r="Q2194" s="2877"/>
      <c r="R2194" s="3137">
        <f t="shared" ref="R2194:AF2194" si="3353">R2125</f>
        <v>0</v>
      </c>
      <c r="S2194" s="3137">
        <f t="shared" ref="S2194:T2194" si="3354">S2125</f>
        <v>0</v>
      </c>
      <c r="T2194" s="3137">
        <f t="shared" si="3354"/>
        <v>0</v>
      </c>
      <c r="U2194" s="3137">
        <f t="shared" ref="U2194:V2194" si="3355">U2125</f>
        <v>0</v>
      </c>
      <c r="V2194" s="3137">
        <f t="shared" si="3355"/>
        <v>0</v>
      </c>
      <c r="W2194" s="3137">
        <f t="shared" ref="W2194:X2194" si="3356">W2125</f>
        <v>0</v>
      </c>
      <c r="X2194" s="3137">
        <f t="shared" si="3356"/>
        <v>0</v>
      </c>
      <c r="Y2194" s="3137">
        <f t="shared" si="3353"/>
        <v>0</v>
      </c>
      <c r="Z2194" s="3137">
        <f t="shared" si="3353"/>
        <v>0</v>
      </c>
      <c r="AA2194" s="3138">
        <f t="shared" si="3353"/>
        <v>0</v>
      </c>
      <c r="AB2194" s="3137">
        <f t="shared" si="3353"/>
        <v>0</v>
      </c>
      <c r="AC2194" s="3137">
        <f t="shared" si="3353"/>
        <v>0</v>
      </c>
      <c r="AD2194" s="3139">
        <f t="shared" si="3353"/>
        <v>0</v>
      </c>
      <c r="AE2194" s="3139">
        <f t="shared" si="3353"/>
        <v>0</v>
      </c>
      <c r="AF2194" s="3137">
        <f t="shared" si="3353"/>
        <v>0</v>
      </c>
      <c r="AG2194" s="1149"/>
      <c r="AH2194" s="2944"/>
      <c r="AI2194" s="2572"/>
      <c r="AJ2194" s="3328"/>
      <c r="AK2194" s="240"/>
      <c r="AL2194" s="240"/>
      <c r="AM2194" s="240"/>
      <c r="AN2194" s="240"/>
      <c r="AO2194" s="240"/>
      <c r="AP2194" s="240"/>
      <c r="AQ2194" s="240"/>
      <c r="AR2194" s="240"/>
      <c r="AS2194" s="240"/>
      <c r="AT2194" s="240"/>
      <c r="AU2194" s="240"/>
      <c r="AV2194" s="240"/>
      <c r="AW2194" s="240"/>
      <c r="AX2194" s="240"/>
      <c r="AY2194" s="240"/>
      <c r="AZ2194" s="240"/>
      <c r="BA2194" s="240"/>
      <c r="BB2194" s="240"/>
      <c r="BC2194" s="240"/>
      <c r="BD2194" s="240"/>
      <c r="BE2194" s="240"/>
      <c r="BF2194" s="240"/>
      <c r="BG2194" s="240"/>
      <c r="BH2194" s="240"/>
      <c r="BI2194" s="240"/>
      <c r="BJ2194" s="240"/>
      <c r="BK2194" s="240"/>
      <c r="BL2194" s="240"/>
      <c r="BM2194" s="240"/>
      <c r="BN2194" s="240"/>
      <c r="BO2194" s="240"/>
      <c r="BP2194" s="240"/>
      <c r="BQ2194" s="240"/>
      <c r="BR2194" s="240"/>
      <c r="BS2194" s="240"/>
      <c r="BT2194" s="240"/>
      <c r="BU2194" s="240"/>
      <c r="BV2194" s="240"/>
      <c r="BW2194" s="240"/>
      <c r="BX2194" s="240"/>
      <c r="BY2194" s="240"/>
      <c r="BZ2194" s="240"/>
      <c r="CA2194" s="240"/>
      <c r="CB2194" s="240"/>
      <c r="CC2194" s="240"/>
      <c r="CD2194" s="240"/>
      <c r="CE2194" s="240"/>
      <c r="CF2194" s="240"/>
      <c r="CG2194" s="240"/>
      <c r="CH2194" s="240"/>
      <c r="CI2194" s="240"/>
      <c r="CJ2194" s="240"/>
      <c r="CK2194" s="240"/>
      <c r="CL2194" s="240"/>
      <c r="CM2194" s="240"/>
      <c r="CN2194" s="240"/>
      <c r="CO2194" s="240"/>
      <c r="CP2194" s="240"/>
      <c r="CQ2194" s="240"/>
      <c r="CR2194" s="240"/>
      <c r="CS2194" s="240"/>
      <c r="CT2194" s="240"/>
      <c r="CU2194" s="240"/>
      <c r="CV2194" s="240"/>
      <c r="CW2194" s="240"/>
      <c r="CX2194" s="240"/>
      <c r="CY2194" s="240"/>
      <c r="CZ2194" s="240"/>
      <c r="DA2194" s="240"/>
      <c r="DB2194" s="240"/>
      <c r="DC2194" s="240"/>
      <c r="DD2194" s="240"/>
      <c r="DE2194" s="240"/>
      <c r="DF2194" s="240"/>
      <c r="DG2194" s="240"/>
      <c r="DH2194" s="240"/>
      <c r="DI2194" s="240"/>
      <c r="DJ2194" s="240"/>
      <c r="DK2194" s="240"/>
      <c r="DL2194" s="240"/>
      <c r="DM2194" s="240"/>
      <c r="DN2194" s="240"/>
      <c r="DO2194" s="240"/>
      <c r="DP2194" s="240"/>
      <c r="DQ2194" s="240"/>
      <c r="DR2194" s="240"/>
      <c r="DS2194" s="240"/>
      <c r="DT2194" s="240"/>
      <c r="DU2194" s="240"/>
      <c r="DV2194" s="240"/>
      <c r="DW2194" s="240"/>
      <c r="DX2194" s="240"/>
      <c r="DY2194" s="240"/>
      <c r="DZ2194" s="240"/>
      <c r="EA2194" s="240"/>
      <c r="EB2194" s="240"/>
      <c r="EC2194" s="240"/>
      <c r="ED2194" s="240"/>
      <c r="EE2194" s="240"/>
      <c r="EF2194" s="240"/>
      <c r="EG2194" s="240"/>
      <c r="EH2194" s="240"/>
      <c r="EI2194" s="240"/>
      <c r="EJ2194" s="240"/>
      <c r="EK2194" s="240"/>
      <c r="EL2194" s="240"/>
      <c r="EM2194" s="240"/>
      <c r="EN2194" s="240"/>
      <c r="EO2194" s="240"/>
      <c r="EP2194" s="240"/>
      <c r="EQ2194" s="240"/>
      <c r="ER2194" s="240"/>
      <c r="ES2194" s="240"/>
      <c r="ET2194" s="240"/>
      <c r="EU2194" s="240"/>
      <c r="EV2194" s="240"/>
      <c r="EW2194" s="240"/>
      <c r="EX2194" s="240"/>
      <c r="EY2194" s="240"/>
      <c r="EZ2194" s="240"/>
      <c r="FA2194" s="240"/>
      <c r="FB2194" s="240"/>
      <c r="FC2194" s="240"/>
      <c r="FD2194" s="240"/>
      <c r="FE2194" s="240"/>
      <c r="FF2194" s="240"/>
      <c r="FG2194" s="240"/>
      <c r="FH2194" s="240"/>
      <c r="FI2194" s="240"/>
      <c r="FJ2194" s="240"/>
      <c r="FK2194" s="240"/>
      <c r="FL2194" s="240"/>
      <c r="FM2194" s="240"/>
      <c r="FN2194" s="240"/>
      <c r="FO2194" s="240"/>
      <c r="FP2194" s="240"/>
      <c r="FQ2194" s="240"/>
      <c r="FR2194" s="240"/>
      <c r="FS2194" s="240"/>
      <c r="FT2194" s="240"/>
      <c r="FU2194" s="240"/>
      <c r="FV2194" s="240"/>
      <c r="FW2194" s="240"/>
      <c r="FX2194" s="240"/>
      <c r="FY2194" s="240"/>
      <c r="FZ2194" s="240"/>
      <c r="GA2194" s="240"/>
      <c r="GB2194" s="240"/>
      <c r="GC2194" s="240"/>
      <c r="GD2194" s="240"/>
      <c r="GE2194" s="240"/>
      <c r="GF2194" s="240"/>
      <c r="GG2194" s="240"/>
      <c r="GH2194" s="240"/>
      <c r="GI2194" s="240"/>
      <c r="GJ2194" s="240"/>
      <c r="GK2194" s="240"/>
      <c r="GL2194" s="240"/>
      <c r="GM2194" s="240"/>
      <c r="GN2194" s="240"/>
      <c r="GO2194" s="240"/>
      <c r="GP2194" s="240"/>
      <c r="GQ2194" s="240"/>
      <c r="GR2194" s="240"/>
      <c r="GS2194" s="240"/>
      <c r="GT2194" s="240"/>
      <c r="GU2194" s="240"/>
      <c r="GV2194" s="240"/>
      <c r="GW2194" s="240"/>
      <c r="GX2194" s="240"/>
      <c r="GY2194" s="240"/>
      <c r="GZ2194" s="240"/>
      <c r="HA2194" s="240"/>
      <c r="HB2194" s="240"/>
      <c r="HC2194" s="240"/>
      <c r="HD2194" s="240"/>
      <c r="HE2194" s="240"/>
      <c r="HF2194" s="240"/>
      <c r="HG2194" s="240"/>
      <c r="HH2194" s="240"/>
      <c r="HI2194" s="240"/>
      <c r="HJ2194" s="240"/>
      <c r="HK2194" s="240"/>
      <c r="HL2194" s="240"/>
      <c r="HM2194" s="240"/>
      <c r="HN2194" s="240"/>
      <c r="HO2194" s="240"/>
      <c r="HP2194" s="240"/>
      <c r="HQ2194" s="240"/>
      <c r="HR2194" s="240"/>
      <c r="HS2194" s="240"/>
      <c r="HT2194" s="240"/>
      <c r="HU2194" s="240"/>
      <c r="HV2194" s="240"/>
      <c r="HW2194" s="240"/>
      <c r="HX2194" s="240"/>
      <c r="HY2194" s="240"/>
      <c r="HZ2194" s="240"/>
      <c r="IA2194" s="240"/>
      <c r="IB2194" s="240"/>
      <c r="IC2194" s="240"/>
      <c r="ID2194" s="240"/>
      <c r="IE2194" s="240"/>
      <c r="IF2194" s="240"/>
      <c r="IG2194" s="240"/>
      <c r="IH2194" s="240"/>
      <c r="II2194" s="240"/>
      <c r="IJ2194" s="240"/>
      <c r="IK2194" s="240"/>
      <c r="IL2194" s="240"/>
      <c r="IM2194" s="240"/>
      <c r="IN2194" s="240"/>
      <c r="IO2194" s="240"/>
      <c r="IP2194" s="240"/>
      <c r="IQ2194" s="240"/>
      <c r="IR2194" s="240"/>
      <c r="IS2194" s="240"/>
      <c r="IT2194" s="240"/>
      <c r="IU2194" s="240"/>
      <c r="IV2194" s="240"/>
      <c r="IW2194" s="240"/>
      <c r="IX2194" s="240"/>
      <c r="IY2194" s="240"/>
      <c r="IZ2194" s="240"/>
      <c r="JA2194" s="240"/>
      <c r="JB2194" s="240"/>
      <c r="JC2194" s="240"/>
      <c r="JD2194" s="240"/>
      <c r="JE2194" s="240"/>
      <c r="JF2194" s="240"/>
      <c r="JG2194" s="240"/>
    </row>
    <row r="2195" spans="1:267" s="1069" customFormat="1" ht="75" x14ac:dyDescent="0.25">
      <c r="A2195" s="364"/>
      <c r="B2195" s="364">
        <v>1</v>
      </c>
      <c r="C2195" s="768" t="s">
        <v>520</v>
      </c>
      <c r="D2195" s="301"/>
      <c r="E2195" s="301"/>
      <c r="F2195" s="2195">
        <f t="shared" si="3344"/>
        <v>3731</v>
      </c>
      <c r="G2195" s="948">
        <f t="shared" si="3344"/>
        <v>2176.416666666667</v>
      </c>
      <c r="H2195" s="948">
        <f t="shared" si="3344"/>
        <v>3731</v>
      </c>
      <c r="I2195" s="2374">
        <f t="shared" si="3344"/>
        <v>171.42857142857139</v>
      </c>
      <c r="J2195" s="2876"/>
      <c r="K2195" s="2876"/>
      <c r="L2195" s="2877"/>
      <c r="M2195" s="2877"/>
      <c r="N2195" s="2877"/>
      <c r="O2195" s="2877"/>
      <c r="P2195" s="2877"/>
      <c r="Q2195" s="2877"/>
      <c r="R2195" s="3137">
        <f t="shared" ref="R2195:AF2195" si="3357">R2126</f>
        <v>0</v>
      </c>
      <c r="S2195" s="3137">
        <f t="shared" ref="S2195:T2195" si="3358">S2126</f>
        <v>0</v>
      </c>
      <c r="T2195" s="3137">
        <f t="shared" si="3358"/>
        <v>0</v>
      </c>
      <c r="U2195" s="3137">
        <f t="shared" ref="U2195:V2195" si="3359">U2126</f>
        <v>0</v>
      </c>
      <c r="V2195" s="3137">
        <f t="shared" si="3359"/>
        <v>0</v>
      </c>
      <c r="W2195" s="3137">
        <f t="shared" ref="W2195:X2195" si="3360">W2126</f>
        <v>0</v>
      </c>
      <c r="X2195" s="3137">
        <f t="shared" si="3360"/>
        <v>0</v>
      </c>
      <c r="Y2195" s="3137">
        <f t="shared" si="3357"/>
        <v>0</v>
      </c>
      <c r="Z2195" s="3137">
        <f t="shared" si="3357"/>
        <v>0</v>
      </c>
      <c r="AA2195" s="3138">
        <f t="shared" si="3357"/>
        <v>0</v>
      </c>
      <c r="AB2195" s="3137">
        <f t="shared" si="3357"/>
        <v>0</v>
      </c>
      <c r="AC2195" s="3137">
        <f t="shared" si="3357"/>
        <v>0</v>
      </c>
      <c r="AD2195" s="3139">
        <f t="shared" si="3357"/>
        <v>0</v>
      </c>
      <c r="AE2195" s="3139">
        <f t="shared" si="3357"/>
        <v>0</v>
      </c>
      <c r="AF2195" s="3137">
        <f t="shared" si="3357"/>
        <v>0</v>
      </c>
      <c r="AG2195" s="1149"/>
      <c r="AH2195" s="2944"/>
      <c r="AI2195" s="2572"/>
      <c r="AJ2195" s="3328"/>
      <c r="AK2195" s="240"/>
      <c r="AL2195" s="240"/>
      <c r="AM2195" s="240"/>
      <c r="AN2195" s="240"/>
      <c r="AO2195" s="240"/>
      <c r="AP2195" s="240"/>
      <c r="AQ2195" s="240"/>
      <c r="AR2195" s="240"/>
      <c r="AS2195" s="240"/>
      <c r="AT2195" s="240"/>
      <c r="AU2195" s="240"/>
      <c r="AV2195" s="240"/>
      <c r="AW2195" s="240"/>
      <c r="AX2195" s="240"/>
      <c r="AY2195" s="240"/>
      <c r="AZ2195" s="240"/>
      <c r="BA2195" s="240"/>
      <c r="BB2195" s="240"/>
      <c r="BC2195" s="240"/>
      <c r="BD2195" s="240"/>
      <c r="BE2195" s="240"/>
      <c r="BF2195" s="240"/>
      <c r="BG2195" s="240"/>
      <c r="BH2195" s="240"/>
      <c r="BI2195" s="240"/>
      <c r="BJ2195" s="240"/>
      <c r="BK2195" s="240"/>
      <c r="BL2195" s="240"/>
      <c r="BM2195" s="240"/>
      <c r="BN2195" s="240"/>
      <c r="BO2195" s="240"/>
      <c r="BP2195" s="240"/>
      <c r="BQ2195" s="240"/>
      <c r="BR2195" s="240"/>
      <c r="BS2195" s="240"/>
      <c r="BT2195" s="240"/>
      <c r="BU2195" s="240"/>
      <c r="BV2195" s="240"/>
      <c r="BW2195" s="240"/>
      <c r="BX2195" s="240"/>
      <c r="BY2195" s="240"/>
      <c r="BZ2195" s="240"/>
      <c r="CA2195" s="240"/>
      <c r="CB2195" s="240"/>
      <c r="CC2195" s="240"/>
      <c r="CD2195" s="240"/>
      <c r="CE2195" s="240"/>
      <c r="CF2195" s="240"/>
      <c r="CG2195" s="240"/>
      <c r="CH2195" s="240"/>
      <c r="CI2195" s="240"/>
      <c r="CJ2195" s="240"/>
      <c r="CK2195" s="240"/>
      <c r="CL2195" s="240"/>
      <c r="CM2195" s="240"/>
      <c r="CN2195" s="240"/>
      <c r="CO2195" s="240"/>
      <c r="CP2195" s="240"/>
      <c r="CQ2195" s="240"/>
      <c r="CR2195" s="240"/>
      <c r="CS2195" s="240"/>
      <c r="CT2195" s="240"/>
      <c r="CU2195" s="240"/>
      <c r="CV2195" s="240"/>
      <c r="CW2195" s="240"/>
      <c r="CX2195" s="240"/>
      <c r="CY2195" s="240"/>
      <c r="CZ2195" s="240"/>
      <c r="DA2195" s="240"/>
      <c r="DB2195" s="240"/>
      <c r="DC2195" s="240"/>
      <c r="DD2195" s="240"/>
      <c r="DE2195" s="240"/>
      <c r="DF2195" s="240"/>
      <c r="DG2195" s="240"/>
      <c r="DH2195" s="240"/>
      <c r="DI2195" s="240"/>
      <c r="DJ2195" s="240"/>
      <c r="DK2195" s="240"/>
      <c r="DL2195" s="240"/>
      <c r="DM2195" s="240"/>
      <c r="DN2195" s="240"/>
      <c r="DO2195" s="240"/>
      <c r="DP2195" s="240"/>
      <c r="DQ2195" s="240"/>
      <c r="DR2195" s="240"/>
      <c r="DS2195" s="240"/>
      <c r="DT2195" s="240"/>
      <c r="DU2195" s="240"/>
      <c r="DV2195" s="240"/>
      <c r="DW2195" s="240"/>
      <c r="DX2195" s="240"/>
      <c r="DY2195" s="240"/>
      <c r="DZ2195" s="240"/>
      <c r="EA2195" s="240"/>
      <c r="EB2195" s="240"/>
      <c r="EC2195" s="240"/>
      <c r="ED2195" s="240"/>
      <c r="EE2195" s="240"/>
      <c r="EF2195" s="240"/>
      <c r="EG2195" s="240"/>
      <c r="EH2195" s="240"/>
      <c r="EI2195" s="240"/>
      <c r="EJ2195" s="240"/>
      <c r="EK2195" s="240"/>
      <c r="EL2195" s="240"/>
      <c r="EM2195" s="240"/>
      <c r="EN2195" s="240"/>
      <c r="EO2195" s="240"/>
      <c r="EP2195" s="240"/>
      <c r="EQ2195" s="240"/>
      <c r="ER2195" s="240"/>
      <c r="ES2195" s="240"/>
      <c r="ET2195" s="240"/>
      <c r="EU2195" s="240"/>
      <c r="EV2195" s="240"/>
      <c r="EW2195" s="240"/>
      <c r="EX2195" s="240"/>
      <c r="EY2195" s="240"/>
      <c r="EZ2195" s="240"/>
      <c r="FA2195" s="240"/>
      <c r="FB2195" s="240"/>
      <c r="FC2195" s="240"/>
      <c r="FD2195" s="240"/>
      <c r="FE2195" s="240"/>
      <c r="FF2195" s="240"/>
      <c r="FG2195" s="240"/>
      <c r="FH2195" s="240"/>
      <c r="FI2195" s="240"/>
      <c r="FJ2195" s="240"/>
      <c r="FK2195" s="240"/>
      <c r="FL2195" s="240"/>
      <c r="FM2195" s="240"/>
      <c r="FN2195" s="240"/>
      <c r="FO2195" s="240"/>
      <c r="FP2195" s="240"/>
      <c r="FQ2195" s="240"/>
      <c r="FR2195" s="240"/>
      <c r="FS2195" s="240"/>
      <c r="FT2195" s="240"/>
      <c r="FU2195" s="240"/>
      <c r="FV2195" s="240"/>
      <c r="FW2195" s="240"/>
      <c r="FX2195" s="240"/>
      <c r="FY2195" s="240"/>
      <c r="FZ2195" s="240"/>
      <c r="GA2195" s="240"/>
      <c r="GB2195" s="240"/>
      <c r="GC2195" s="240"/>
      <c r="GD2195" s="240"/>
      <c r="GE2195" s="240"/>
      <c r="GF2195" s="240"/>
      <c r="GG2195" s="240"/>
      <c r="GH2195" s="240"/>
      <c r="GI2195" s="240"/>
      <c r="GJ2195" s="240"/>
      <c r="GK2195" s="240"/>
      <c r="GL2195" s="240"/>
      <c r="GM2195" s="240"/>
      <c r="GN2195" s="240"/>
      <c r="GO2195" s="240"/>
      <c r="GP2195" s="240"/>
      <c r="GQ2195" s="240"/>
      <c r="GR2195" s="240"/>
      <c r="GS2195" s="240"/>
      <c r="GT2195" s="240"/>
      <c r="GU2195" s="240"/>
      <c r="GV2195" s="240"/>
      <c r="GW2195" s="240"/>
      <c r="GX2195" s="240"/>
      <c r="GY2195" s="240"/>
      <c r="GZ2195" s="240"/>
      <c r="HA2195" s="240"/>
      <c r="HB2195" s="240"/>
      <c r="HC2195" s="240"/>
      <c r="HD2195" s="240"/>
      <c r="HE2195" s="240"/>
      <c r="HF2195" s="240"/>
      <c r="HG2195" s="240"/>
      <c r="HH2195" s="240"/>
      <c r="HI2195" s="240"/>
      <c r="HJ2195" s="240"/>
      <c r="HK2195" s="240"/>
      <c r="HL2195" s="240"/>
      <c r="HM2195" s="240"/>
      <c r="HN2195" s="240"/>
      <c r="HO2195" s="240"/>
      <c r="HP2195" s="240"/>
      <c r="HQ2195" s="240"/>
      <c r="HR2195" s="240"/>
      <c r="HS2195" s="240"/>
      <c r="HT2195" s="240"/>
      <c r="HU2195" s="240"/>
      <c r="HV2195" s="240"/>
      <c r="HW2195" s="240"/>
      <c r="HX2195" s="240"/>
      <c r="HY2195" s="240"/>
      <c r="HZ2195" s="240"/>
      <c r="IA2195" s="240"/>
      <c r="IB2195" s="240"/>
      <c r="IC2195" s="240"/>
      <c r="ID2195" s="240"/>
      <c r="IE2195" s="240"/>
      <c r="IF2195" s="240"/>
      <c r="IG2195" s="240"/>
      <c r="IH2195" s="240"/>
      <c r="II2195" s="240"/>
      <c r="IJ2195" s="240"/>
      <c r="IK2195" s="240"/>
      <c r="IL2195" s="240"/>
      <c r="IM2195" s="240"/>
      <c r="IN2195" s="240"/>
      <c r="IO2195" s="240"/>
      <c r="IP2195" s="240"/>
      <c r="IQ2195" s="240"/>
      <c r="IR2195" s="240"/>
      <c r="IS2195" s="240"/>
      <c r="IT2195" s="240"/>
      <c r="IU2195" s="240"/>
      <c r="IV2195" s="240"/>
      <c r="IW2195" s="240"/>
      <c r="IX2195" s="240"/>
      <c r="IY2195" s="240"/>
      <c r="IZ2195" s="240"/>
      <c r="JA2195" s="240"/>
      <c r="JB2195" s="240"/>
      <c r="JC2195" s="240"/>
      <c r="JD2195" s="240"/>
      <c r="JE2195" s="240"/>
      <c r="JF2195" s="240"/>
      <c r="JG2195" s="240"/>
    </row>
    <row r="2196" spans="1:267" s="1069" customFormat="1" ht="45" x14ac:dyDescent="0.25">
      <c r="A2196" s="364"/>
      <c r="B2196" s="364">
        <v>1</v>
      </c>
      <c r="C2196" s="769" t="s">
        <v>521</v>
      </c>
      <c r="D2196" s="301"/>
      <c r="E2196" s="301"/>
      <c r="F2196" s="2195">
        <f t="shared" si="3344"/>
        <v>21743</v>
      </c>
      <c r="G2196" s="948">
        <f t="shared" si="3344"/>
        <v>12683.416666666668</v>
      </c>
      <c r="H2196" s="948">
        <f t="shared" si="3344"/>
        <v>10344</v>
      </c>
      <c r="I2196" s="2374">
        <f t="shared" si="3344"/>
        <v>81.555311725941351</v>
      </c>
      <c r="J2196" s="2876"/>
      <c r="K2196" s="2876"/>
      <c r="L2196" s="2877"/>
      <c r="M2196" s="2877"/>
      <c r="N2196" s="2877"/>
      <c r="O2196" s="2877"/>
      <c r="P2196" s="2877"/>
      <c r="Q2196" s="2877"/>
      <c r="R2196" s="3137">
        <f t="shared" ref="R2196:AF2196" si="3361">R2127</f>
        <v>0</v>
      </c>
      <c r="S2196" s="3137">
        <f t="shared" ref="S2196:T2196" si="3362">S2127</f>
        <v>0</v>
      </c>
      <c r="T2196" s="3137">
        <f t="shared" si="3362"/>
        <v>0</v>
      </c>
      <c r="U2196" s="3137">
        <f t="shared" ref="U2196:V2196" si="3363">U2127</f>
        <v>0</v>
      </c>
      <c r="V2196" s="3137">
        <f t="shared" si="3363"/>
        <v>0</v>
      </c>
      <c r="W2196" s="3137">
        <f t="shared" ref="W2196:X2196" si="3364">W2127</f>
        <v>0</v>
      </c>
      <c r="X2196" s="3137">
        <f t="shared" si="3364"/>
        <v>0</v>
      </c>
      <c r="Y2196" s="3137">
        <f t="shared" si="3361"/>
        <v>0</v>
      </c>
      <c r="Z2196" s="3137">
        <f t="shared" si="3361"/>
        <v>0</v>
      </c>
      <c r="AA2196" s="3138">
        <f t="shared" si="3361"/>
        <v>0</v>
      </c>
      <c r="AB2196" s="3137">
        <f t="shared" si="3361"/>
        <v>0</v>
      </c>
      <c r="AC2196" s="3137">
        <f t="shared" si="3361"/>
        <v>0</v>
      </c>
      <c r="AD2196" s="3139">
        <f t="shared" si="3361"/>
        <v>0</v>
      </c>
      <c r="AE2196" s="3139">
        <f t="shared" si="3361"/>
        <v>0</v>
      </c>
      <c r="AF2196" s="3137">
        <f t="shared" si="3361"/>
        <v>0</v>
      </c>
      <c r="AG2196" s="1149"/>
      <c r="AH2196" s="2944"/>
      <c r="AI2196" s="2572"/>
      <c r="AJ2196" s="3328"/>
      <c r="AK2196" s="240"/>
      <c r="AL2196" s="240"/>
      <c r="AM2196" s="240"/>
      <c r="AN2196" s="240"/>
      <c r="AO2196" s="240"/>
      <c r="AP2196" s="240"/>
      <c r="AQ2196" s="240"/>
      <c r="AR2196" s="240"/>
      <c r="AS2196" s="240"/>
      <c r="AT2196" s="240"/>
      <c r="AU2196" s="240"/>
      <c r="AV2196" s="240"/>
      <c r="AW2196" s="240"/>
      <c r="AX2196" s="240"/>
      <c r="AY2196" s="240"/>
      <c r="AZ2196" s="240"/>
      <c r="BA2196" s="240"/>
      <c r="BB2196" s="240"/>
      <c r="BC2196" s="240"/>
      <c r="BD2196" s="240"/>
      <c r="BE2196" s="240"/>
      <c r="BF2196" s="240"/>
      <c r="BG2196" s="240"/>
      <c r="BH2196" s="240"/>
      <c r="BI2196" s="240"/>
      <c r="BJ2196" s="240"/>
      <c r="BK2196" s="240"/>
      <c r="BL2196" s="240"/>
      <c r="BM2196" s="240"/>
      <c r="BN2196" s="240"/>
      <c r="BO2196" s="240"/>
      <c r="BP2196" s="240"/>
      <c r="BQ2196" s="240"/>
      <c r="BR2196" s="240"/>
      <c r="BS2196" s="240"/>
      <c r="BT2196" s="240"/>
      <c r="BU2196" s="240"/>
      <c r="BV2196" s="240"/>
      <c r="BW2196" s="240"/>
      <c r="BX2196" s="240"/>
      <c r="BY2196" s="240"/>
      <c r="BZ2196" s="240"/>
      <c r="CA2196" s="240"/>
      <c r="CB2196" s="240"/>
      <c r="CC2196" s="240"/>
      <c r="CD2196" s="240"/>
      <c r="CE2196" s="240"/>
      <c r="CF2196" s="240"/>
      <c r="CG2196" s="240"/>
      <c r="CH2196" s="240"/>
      <c r="CI2196" s="240"/>
      <c r="CJ2196" s="240"/>
      <c r="CK2196" s="240"/>
      <c r="CL2196" s="240"/>
      <c r="CM2196" s="240"/>
      <c r="CN2196" s="240"/>
      <c r="CO2196" s="240"/>
      <c r="CP2196" s="240"/>
      <c r="CQ2196" s="240"/>
      <c r="CR2196" s="240"/>
      <c r="CS2196" s="240"/>
      <c r="CT2196" s="240"/>
      <c r="CU2196" s="240"/>
      <c r="CV2196" s="240"/>
      <c r="CW2196" s="240"/>
      <c r="CX2196" s="240"/>
      <c r="CY2196" s="240"/>
      <c r="CZ2196" s="240"/>
      <c r="DA2196" s="240"/>
      <c r="DB2196" s="240"/>
      <c r="DC2196" s="240"/>
      <c r="DD2196" s="240"/>
      <c r="DE2196" s="240"/>
      <c r="DF2196" s="240"/>
      <c r="DG2196" s="240"/>
      <c r="DH2196" s="240"/>
      <c r="DI2196" s="240"/>
      <c r="DJ2196" s="240"/>
      <c r="DK2196" s="240"/>
      <c r="DL2196" s="240"/>
      <c r="DM2196" s="240"/>
      <c r="DN2196" s="240"/>
      <c r="DO2196" s="240"/>
      <c r="DP2196" s="240"/>
      <c r="DQ2196" s="240"/>
      <c r="DR2196" s="240"/>
      <c r="DS2196" s="240"/>
      <c r="DT2196" s="240"/>
      <c r="DU2196" s="240"/>
      <c r="DV2196" s="240"/>
      <c r="DW2196" s="240"/>
      <c r="DX2196" s="240"/>
      <c r="DY2196" s="240"/>
      <c r="DZ2196" s="240"/>
      <c r="EA2196" s="240"/>
      <c r="EB2196" s="240"/>
      <c r="EC2196" s="240"/>
      <c r="ED2196" s="240"/>
      <c r="EE2196" s="240"/>
      <c r="EF2196" s="240"/>
      <c r="EG2196" s="240"/>
      <c r="EH2196" s="240"/>
      <c r="EI2196" s="240"/>
      <c r="EJ2196" s="240"/>
      <c r="EK2196" s="240"/>
      <c r="EL2196" s="240"/>
      <c r="EM2196" s="240"/>
      <c r="EN2196" s="240"/>
      <c r="EO2196" s="240"/>
      <c r="EP2196" s="240"/>
      <c r="EQ2196" s="240"/>
      <c r="ER2196" s="240"/>
      <c r="ES2196" s="240"/>
      <c r="ET2196" s="240"/>
      <c r="EU2196" s="240"/>
      <c r="EV2196" s="240"/>
      <c r="EW2196" s="240"/>
      <c r="EX2196" s="240"/>
      <c r="EY2196" s="240"/>
      <c r="EZ2196" s="240"/>
      <c r="FA2196" s="240"/>
      <c r="FB2196" s="240"/>
      <c r="FC2196" s="240"/>
      <c r="FD2196" s="240"/>
      <c r="FE2196" s="240"/>
      <c r="FF2196" s="240"/>
      <c r="FG2196" s="240"/>
      <c r="FH2196" s="240"/>
      <c r="FI2196" s="240"/>
      <c r="FJ2196" s="240"/>
      <c r="FK2196" s="240"/>
      <c r="FL2196" s="240"/>
      <c r="FM2196" s="240"/>
      <c r="FN2196" s="240"/>
      <c r="FO2196" s="240"/>
      <c r="FP2196" s="240"/>
      <c r="FQ2196" s="240"/>
      <c r="FR2196" s="240"/>
      <c r="FS2196" s="240"/>
      <c r="FT2196" s="240"/>
      <c r="FU2196" s="240"/>
      <c r="FV2196" s="240"/>
      <c r="FW2196" s="240"/>
      <c r="FX2196" s="240"/>
      <c r="FY2196" s="240"/>
      <c r="FZ2196" s="240"/>
      <c r="GA2196" s="240"/>
      <c r="GB2196" s="240"/>
      <c r="GC2196" s="240"/>
      <c r="GD2196" s="240"/>
      <c r="GE2196" s="240"/>
      <c r="GF2196" s="240"/>
      <c r="GG2196" s="240"/>
      <c r="GH2196" s="240"/>
      <c r="GI2196" s="240"/>
      <c r="GJ2196" s="240"/>
      <c r="GK2196" s="240"/>
      <c r="GL2196" s="240"/>
      <c r="GM2196" s="240"/>
      <c r="GN2196" s="240"/>
      <c r="GO2196" s="240"/>
      <c r="GP2196" s="240"/>
      <c r="GQ2196" s="240"/>
      <c r="GR2196" s="240"/>
      <c r="GS2196" s="240"/>
      <c r="GT2196" s="240"/>
      <c r="GU2196" s="240"/>
      <c r="GV2196" s="240"/>
      <c r="GW2196" s="240"/>
      <c r="GX2196" s="240"/>
      <c r="GY2196" s="240"/>
      <c r="GZ2196" s="240"/>
      <c r="HA2196" s="240"/>
      <c r="HB2196" s="240"/>
      <c r="HC2196" s="240"/>
      <c r="HD2196" s="240"/>
      <c r="HE2196" s="240"/>
      <c r="HF2196" s="240"/>
      <c r="HG2196" s="240"/>
      <c r="HH2196" s="240"/>
      <c r="HI2196" s="240"/>
      <c r="HJ2196" s="240"/>
      <c r="HK2196" s="240"/>
      <c r="HL2196" s="240"/>
      <c r="HM2196" s="240"/>
      <c r="HN2196" s="240"/>
      <c r="HO2196" s="240"/>
      <c r="HP2196" s="240"/>
      <c r="HQ2196" s="240"/>
      <c r="HR2196" s="240"/>
      <c r="HS2196" s="240"/>
      <c r="HT2196" s="240"/>
      <c r="HU2196" s="240"/>
      <c r="HV2196" s="240"/>
      <c r="HW2196" s="240"/>
      <c r="HX2196" s="240"/>
      <c r="HY2196" s="240"/>
      <c r="HZ2196" s="240"/>
      <c r="IA2196" s="240"/>
      <c r="IB2196" s="240"/>
      <c r="IC2196" s="240"/>
      <c r="ID2196" s="240"/>
      <c r="IE2196" s="240"/>
      <c r="IF2196" s="240"/>
      <c r="IG2196" s="240"/>
      <c r="IH2196" s="240"/>
      <c r="II2196" s="240"/>
      <c r="IJ2196" s="240"/>
      <c r="IK2196" s="240"/>
      <c r="IL2196" s="240"/>
      <c r="IM2196" s="240"/>
      <c r="IN2196" s="240"/>
      <c r="IO2196" s="240"/>
      <c r="IP2196" s="240"/>
      <c r="IQ2196" s="240"/>
      <c r="IR2196" s="240"/>
      <c r="IS2196" s="240"/>
      <c r="IT2196" s="240"/>
      <c r="IU2196" s="240"/>
      <c r="IV2196" s="240"/>
      <c r="IW2196" s="240"/>
      <c r="IX2196" s="240"/>
      <c r="IY2196" s="240"/>
      <c r="IZ2196" s="240"/>
      <c r="JA2196" s="240"/>
      <c r="JB2196" s="240"/>
      <c r="JC2196" s="240"/>
      <c r="JD2196" s="240"/>
      <c r="JE2196" s="240"/>
      <c r="JF2196" s="240"/>
      <c r="JG2196" s="240"/>
    </row>
    <row r="2197" spans="1:267" s="1069" customFormat="1" ht="105" x14ac:dyDescent="0.25">
      <c r="A2197" s="364"/>
      <c r="B2197" s="364">
        <v>1</v>
      </c>
      <c r="C2197" s="769" t="s">
        <v>522</v>
      </c>
      <c r="D2197" s="301"/>
      <c r="E2197" s="301"/>
      <c r="F2197" s="2195">
        <f t="shared" si="3344"/>
        <v>2500</v>
      </c>
      <c r="G2197" s="948">
        <f t="shared" si="3344"/>
        <v>1458.3333333333335</v>
      </c>
      <c r="H2197" s="948">
        <f t="shared" si="3344"/>
        <v>421</v>
      </c>
      <c r="I2197" s="2374">
        <f t="shared" si="3344"/>
        <v>28.868571428571428</v>
      </c>
      <c r="J2197" s="2876"/>
      <c r="K2197" s="2876"/>
      <c r="L2197" s="2877"/>
      <c r="M2197" s="2877"/>
      <c r="N2197" s="2877"/>
      <c r="O2197" s="2877"/>
      <c r="P2197" s="2877"/>
      <c r="Q2197" s="2877"/>
      <c r="R2197" s="3137">
        <f t="shared" ref="R2197:AF2197" si="3365">R2128</f>
        <v>0</v>
      </c>
      <c r="S2197" s="3137">
        <f t="shared" ref="S2197:T2197" si="3366">S2128</f>
        <v>0</v>
      </c>
      <c r="T2197" s="3137">
        <f t="shared" si="3366"/>
        <v>0</v>
      </c>
      <c r="U2197" s="3137">
        <f t="shared" ref="U2197:V2197" si="3367">U2128</f>
        <v>0</v>
      </c>
      <c r="V2197" s="3137">
        <f t="shared" si="3367"/>
        <v>0</v>
      </c>
      <c r="W2197" s="3137">
        <f t="shared" ref="W2197:X2197" si="3368">W2128</f>
        <v>0</v>
      </c>
      <c r="X2197" s="3137">
        <f t="shared" si="3368"/>
        <v>0</v>
      </c>
      <c r="Y2197" s="3137">
        <f t="shared" si="3365"/>
        <v>0</v>
      </c>
      <c r="Z2197" s="3137">
        <f t="shared" si="3365"/>
        <v>0</v>
      </c>
      <c r="AA2197" s="3138">
        <f t="shared" si="3365"/>
        <v>0</v>
      </c>
      <c r="AB2197" s="3137">
        <f t="shared" si="3365"/>
        <v>0</v>
      </c>
      <c r="AC2197" s="3137">
        <f t="shared" si="3365"/>
        <v>0</v>
      </c>
      <c r="AD2197" s="3139">
        <f t="shared" si="3365"/>
        <v>0</v>
      </c>
      <c r="AE2197" s="3139">
        <f t="shared" si="3365"/>
        <v>0</v>
      </c>
      <c r="AF2197" s="3137">
        <f t="shared" si="3365"/>
        <v>0</v>
      </c>
      <c r="AG2197" s="1149"/>
      <c r="AH2197" s="2944"/>
      <c r="AI2197" s="2572"/>
      <c r="AJ2197" s="3328"/>
      <c r="AK2197" s="240"/>
      <c r="AL2197" s="240"/>
      <c r="AM2197" s="240"/>
      <c r="AN2197" s="240"/>
      <c r="AO2197" s="240"/>
      <c r="AP2197" s="240"/>
      <c r="AQ2197" s="240"/>
      <c r="AR2197" s="240"/>
      <c r="AS2197" s="240"/>
      <c r="AT2197" s="240"/>
      <c r="AU2197" s="240"/>
      <c r="AV2197" s="240"/>
      <c r="AW2197" s="240"/>
      <c r="AX2197" s="240"/>
      <c r="AY2197" s="240"/>
      <c r="AZ2197" s="240"/>
      <c r="BA2197" s="240"/>
      <c r="BB2197" s="240"/>
      <c r="BC2197" s="240"/>
      <c r="BD2197" s="240"/>
      <c r="BE2197" s="240"/>
      <c r="BF2197" s="240"/>
      <c r="BG2197" s="240"/>
      <c r="BH2197" s="240"/>
      <c r="BI2197" s="240"/>
      <c r="BJ2197" s="240"/>
      <c r="BK2197" s="240"/>
      <c r="BL2197" s="240"/>
      <c r="BM2197" s="240"/>
      <c r="BN2197" s="240"/>
      <c r="BO2197" s="240"/>
      <c r="BP2197" s="240"/>
      <c r="BQ2197" s="240"/>
      <c r="BR2197" s="240"/>
      <c r="BS2197" s="240"/>
      <c r="BT2197" s="240"/>
      <c r="BU2197" s="240"/>
      <c r="BV2197" s="240"/>
      <c r="BW2197" s="240"/>
      <c r="BX2197" s="240"/>
      <c r="BY2197" s="240"/>
      <c r="BZ2197" s="240"/>
      <c r="CA2197" s="240"/>
      <c r="CB2197" s="240"/>
      <c r="CC2197" s="240"/>
      <c r="CD2197" s="240"/>
      <c r="CE2197" s="240"/>
      <c r="CF2197" s="240"/>
      <c r="CG2197" s="240"/>
      <c r="CH2197" s="240"/>
      <c r="CI2197" s="240"/>
      <c r="CJ2197" s="240"/>
      <c r="CK2197" s="240"/>
      <c r="CL2197" s="240"/>
      <c r="CM2197" s="240"/>
      <c r="CN2197" s="240"/>
      <c r="CO2197" s="240"/>
      <c r="CP2197" s="240"/>
      <c r="CQ2197" s="240"/>
      <c r="CR2197" s="240"/>
      <c r="CS2197" s="240"/>
      <c r="CT2197" s="240"/>
      <c r="CU2197" s="240"/>
      <c r="CV2197" s="240"/>
      <c r="CW2197" s="240"/>
      <c r="CX2197" s="240"/>
      <c r="CY2197" s="240"/>
      <c r="CZ2197" s="240"/>
      <c r="DA2197" s="240"/>
      <c r="DB2197" s="240"/>
      <c r="DC2197" s="240"/>
      <c r="DD2197" s="240"/>
      <c r="DE2197" s="240"/>
      <c r="DF2197" s="240"/>
      <c r="DG2197" s="240"/>
      <c r="DH2197" s="240"/>
      <c r="DI2197" s="240"/>
      <c r="DJ2197" s="240"/>
      <c r="DK2197" s="240"/>
      <c r="DL2197" s="240"/>
      <c r="DM2197" s="240"/>
      <c r="DN2197" s="240"/>
      <c r="DO2197" s="240"/>
      <c r="DP2197" s="240"/>
      <c r="DQ2197" s="240"/>
      <c r="DR2197" s="240"/>
      <c r="DS2197" s="240"/>
      <c r="DT2197" s="240"/>
      <c r="DU2197" s="240"/>
      <c r="DV2197" s="240"/>
      <c r="DW2197" s="240"/>
      <c r="DX2197" s="240"/>
      <c r="DY2197" s="240"/>
      <c r="DZ2197" s="240"/>
      <c r="EA2197" s="240"/>
      <c r="EB2197" s="240"/>
      <c r="EC2197" s="240"/>
      <c r="ED2197" s="240"/>
      <c r="EE2197" s="240"/>
      <c r="EF2197" s="240"/>
      <c r="EG2197" s="240"/>
      <c r="EH2197" s="240"/>
      <c r="EI2197" s="240"/>
      <c r="EJ2197" s="240"/>
      <c r="EK2197" s="240"/>
      <c r="EL2197" s="240"/>
      <c r="EM2197" s="240"/>
      <c r="EN2197" s="240"/>
      <c r="EO2197" s="240"/>
      <c r="EP2197" s="240"/>
      <c r="EQ2197" s="240"/>
      <c r="ER2197" s="240"/>
      <c r="ES2197" s="240"/>
      <c r="ET2197" s="240"/>
      <c r="EU2197" s="240"/>
      <c r="EV2197" s="240"/>
      <c r="EW2197" s="240"/>
      <c r="EX2197" s="240"/>
      <c r="EY2197" s="240"/>
      <c r="EZ2197" s="240"/>
      <c r="FA2197" s="240"/>
      <c r="FB2197" s="240"/>
      <c r="FC2197" s="240"/>
      <c r="FD2197" s="240"/>
      <c r="FE2197" s="240"/>
      <c r="FF2197" s="240"/>
      <c r="FG2197" s="240"/>
      <c r="FH2197" s="240"/>
      <c r="FI2197" s="240"/>
      <c r="FJ2197" s="240"/>
      <c r="FK2197" s="240"/>
      <c r="FL2197" s="240"/>
      <c r="FM2197" s="240"/>
      <c r="FN2197" s="240"/>
      <c r="FO2197" s="240"/>
      <c r="FP2197" s="240"/>
      <c r="FQ2197" s="240"/>
      <c r="FR2197" s="240"/>
      <c r="FS2197" s="240"/>
      <c r="FT2197" s="240"/>
      <c r="FU2197" s="240"/>
      <c r="FV2197" s="240"/>
      <c r="FW2197" s="240"/>
      <c r="FX2197" s="240"/>
      <c r="FY2197" s="240"/>
      <c r="FZ2197" s="240"/>
      <c r="GA2197" s="240"/>
      <c r="GB2197" s="240"/>
      <c r="GC2197" s="240"/>
      <c r="GD2197" s="240"/>
      <c r="GE2197" s="240"/>
      <c r="GF2197" s="240"/>
      <c r="GG2197" s="240"/>
      <c r="GH2197" s="240"/>
      <c r="GI2197" s="240"/>
      <c r="GJ2197" s="240"/>
      <c r="GK2197" s="240"/>
      <c r="GL2197" s="240"/>
      <c r="GM2197" s="240"/>
      <c r="GN2197" s="240"/>
      <c r="GO2197" s="240"/>
      <c r="GP2197" s="240"/>
      <c r="GQ2197" s="240"/>
      <c r="GR2197" s="240"/>
      <c r="GS2197" s="240"/>
      <c r="GT2197" s="240"/>
      <c r="GU2197" s="240"/>
      <c r="GV2197" s="240"/>
      <c r="GW2197" s="240"/>
      <c r="GX2197" s="240"/>
      <c r="GY2197" s="240"/>
      <c r="GZ2197" s="240"/>
      <c r="HA2197" s="240"/>
      <c r="HB2197" s="240"/>
      <c r="HC2197" s="240"/>
      <c r="HD2197" s="240"/>
      <c r="HE2197" s="240"/>
      <c r="HF2197" s="240"/>
      <c r="HG2197" s="240"/>
      <c r="HH2197" s="240"/>
      <c r="HI2197" s="240"/>
      <c r="HJ2197" s="240"/>
      <c r="HK2197" s="240"/>
      <c r="HL2197" s="240"/>
      <c r="HM2197" s="240"/>
      <c r="HN2197" s="240"/>
      <c r="HO2197" s="240"/>
      <c r="HP2197" s="240"/>
      <c r="HQ2197" s="240"/>
      <c r="HR2197" s="240"/>
      <c r="HS2197" s="240"/>
      <c r="HT2197" s="240"/>
      <c r="HU2197" s="240"/>
      <c r="HV2197" s="240"/>
      <c r="HW2197" s="240"/>
      <c r="HX2197" s="240"/>
      <c r="HY2197" s="240"/>
      <c r="HZ2197" s="240"/>
      <c r="IA2197" s="240"/>
      <c r="IB2197" s="240"/>
      <c r="IC2197" s="240"/>
      <c r="ID2197" s="240"/>
      <c r="IE2197" s="240"/>
      <c r="IF2197" s="240"/>
      <c r="IG2197" s="240"/>
      <c r="IH2197" s="240"/>
      <c r="II2197" s="240"/>
      <c r="IJ2197" s="240"/>
      <c r="IK2197" s="240"/>
      <c r="IL2197" s="240"/>
      <c r="IM2197" s="240"/>
      <c r="IN2197" s="240"/>
      <c r="IO2197" s="240"/>
      <c r="IP2197" s="240"/>
      <c r="IQ2197" s="240"/>
      <c r="IR2197" s="240"/>
      <c r="IS2197" s="240"/>
      <c r="IT2197" s="240"/>
      <c r="IU2197" s="240"/>
      <c r="IV2197" s="240"/>
      <c r="IW2197" s="240"/>
      <c r="IX2197" s="240"/>
      <c r="IY2197" s="240"/>
      <c r="IZ2197" s="240"/>
      <c r="JA2197" s="240"/>
      <c r="JB2197" s="240"/>
      <c r="JC2197" s="240"/>
      <c r="JD2197" s="240"/>
      <c r="JE2197" s="240"/>
      <c r="JF2197" s="240"/>
      <c r="JG2197" s="240"/>
    </row>
    <row r="2198" spans="1:267" s="1069" customFormat="1" ht="30" x14ac:dyDescent="0.25">
      <c r="A2198" s="364"/>
      <c r="B2198" s="364"/>
      <c r="C2198" s="769" t="s">
        <v>133</v>
      </c>
      <c r="D2198" s="301"/>
      <c r="E2198" s="301"/>
      <c r="F2198" s="2195">
        <f t="shared" si="3344"/>
        <v>17836</v>
      </c>
      <c r="G2198" s="948">
        <f t="shared" si="3344"/>
        <v>10313.499999999998</v>
      </c>
      <c r="H2198" s="948">
        <f t="shared" si="3344"/>
        <v>10659</v>
      </c>
      <c r="I2198" s="2374">
        <f t="shared" si="3344"/>
        <v>103.3499781839337</v>
      </c>
      <c r="J2198" s="2876"/>
      <c r="K2198" s="2876"/>
      <c r="L2198" s="2877"/>
      <c r="M2198" s="2877"/>
      <c r="N2198" s="2877"/>
      <c r="O2198" s="2877"/>
      <c r="P2198" s="2877"/>
      <c r="Q2198" s="2877"/>
      <c r="R2198" s="3137">
        <f t="shared" ref="R2198:AF2198" si="3369">R2129</f>
        <v>0</v>
      </c>
      <c r="S2198" s="3137">
        <f t="shared" ref="S2198:T2198" si="3370">S2129</f>
        <v>0</v>
      </c>
      <c r="T2198" s="3137">
        <f t="shared" si="3370"/>
        <v>0</v>
      </c>
      <c r="U2198" s="3137">
        <f t="shared" ref="U2198:V2198" si="3371">U2129</f>
        <v>0</v>
      </c>
      <c r="V2198" s="3137">
        <f t="shared" si="3371"/>
        <v>0</v>
      </c>
      <c r="W2198" s="3137">
        <f t="shared" ref="W2198:X2198" si="3372">W2129</f>
        <v>0</v>
      </c>
      <c r="X2198" s="3137">
        <f t="shared" si="3372"/>
        <v>0</v>
      </c>
      <c r="Y2198" s="3137">
        <f t="shared" si="3369"/>
        <v>0</v>
      </c>
      <c r="Z2198" s="3137">
        <f t="shared" si="3369"/>
        <v>0</v>
      </c>
      <c r="AA2198" s="3138">
        <f t="shared" si="3369"/>
        <v>0</v>
      </c>
      <c r="AB2198" s="3137">
        <f t="shared" si="3369"/>
        <v>0</v>
      </c>
      <c r="AC2198" s="3137">
        <f t="shared" si="3369"/>
        <v>0</v>
      </c>
      <c r="AD2198" s="3139">
        <f t="shared" si="3369"/>
        <v>0</v>
      </c>
      <c r="AE2198" s="3139">
        <f t="shared" si="3369"/>
        <v>0</v>
      </c>
      <c r="AF2198" s="3137">
        <f t="shared" si="3369"/>
        <v>0</v>
      </c>
      <c r="AG2198" s="1149"/>
      <c r="AH2198" s="2944"/>
      <c r="AI2198" s="2572"/>
      <c r="AJ2198" s="3328"/>
      <c r="AK2198" s="240"/>
      <c r="AL2198" s="240"/>
      <c r="AM2198" s="240"/>
      <c r="AN2198" s="240"/>
      <c r="AO2198" s="240"/>
      <c r="AP2198" s="240"/>
      <c r="AQ2198" s="240"/>
      <c r="AR2198" s="240"/>
      <c r="AS2198" s="240"/>
      <c r="AT2198" s="240"/>
      <c r="AU2198" s="240"/>
      <c r="AV2198" s="240"/>
      <c r="AW2198" s="240"/>
      <c r="AX2198" s="240"/>
      <c r="AY2198" s="240"/>
      <c r="AZ2198" s="240"/>
      <c r="BA2198" s="240"/>
      <c r="BB2198" s="240"/>
      <c r="BC2198" s="240"/>
      <c r="BD2198" s="240"/>
      <c r="BE2198" s="240"/>
      <c r="BF2198" s="240"/>
      <c r="BG2198" s="240"/>
      <c r="BH2198" s="240"/>
      <c r="BI2198" s="240"/>
      <c r="BJ2198" s="240"/>
      <c r="BK2198" s="240"/>
      <c r="BL2198" s="240"/>
      <c r="BM2198" s="240"/>
      <c r="BN2198" s="240"/>
      <c r="BO2198" s="240"/>
      <c r="BP2198" s="240"/>
      <c r="BQ2198" s="240"/>
      <c r="BR2198" s="240"/>
      <c r="BS2198" s="240"/>
      <c r="BT2198" s="240"/>
      <c r="BU2198" s="240"/>
      <c r="BV2198" s="240"/>
      <c r="BW2198" s="240"/>
      <c r="BX2198" s="240"/>
      <c r="BY2198" s="240"/>
      <c r="BZ2198" s="240"/>
      <c r="CA2198" s="240"/>
      <c r="CB2198" s="240"/>
      <c r="CC2198" s="240"/>
      <c r="CD2198" s="240"/>
      <c r="CE2198" s="240"/>
      <c r="CF2198" s="240"/>
      <c r="CG2198" s="240"/>
      <c r="CH2198" s="240"/>
      <c r="CI2198" s="240"/>
      <c r="CJ2198" s="240"/>
      <c r="CK2198" s="240"/>
      <c r="CL2198" s="240"/>
      <c r="CM2198" s="240"/>
      <c r="CN2198" s="240"/>
      <c r="CO2198" s="240"/>
      <c r="CP2198" s="240"/>
      <c r="CQ2198" s="240"/>
      <c r="CR2198" s="240"/>
      <c r="CS2198" s="240"/>
      <c r="CT2198" s="240"/>
      <c r="CU2198" s="240"/>
      <c r="CV2198" s="240"/>
      <c r="CW2198" s="240"/>
      <c r="CX2198" s="240"/>
      <c r="CY2198" s="240"/>
      <c r="CZ2198" s="240"/>
      <c r="DA2198" s="240"/>
      <c r="DB2198" s="240"/>
      <c r="DC2198" s="240"/>
      <c r="DD2198" s="240"/>
      <c r="DE2198" s="240"/>
      <c r="DF2198" s="240"/>
      <c r="DG2198" s="240"/>
      <c r="DH2198" s="240"/>
      <c r="DI2198" s="240"/>
      <c r="DJ2198" s="240"/>
      <c r="DK2198" s="240"/>
      <c r="DL2198" s="240"/>
      <c r="DM2198" s="240"/>
      <c r="DN2198" s="240"/>
      <c r="DO2198" s="240"/>
      <c r="DP2198" s="240"/>
      <c r="DQ2198" s="240"/>
      <c r="DR2198" s="240"/>
      <c r="DS2198" s="240"/>
      <c r="DT2198" s="240"/>
      <c r="DU2198" s="240"/>
      <c r="DV2198" s="240"/>
      <c r="DW2198" s="240"/>
      <c r="DX2198" s="240"/>
      <c r="DY2198" s="240"/>
      <c r="DZ2198" s="240"/>
      <c r="EA2198" s="240"/>
      <c r="EB2198" s="240"/>
      <c r="EC2198" s="240"/>
      <c r="ED2198" s="240"/>
      <c r="EE2198" s="240"/>
      <c r="EF2198" s="240"/>
      <c r="EG2198" s="240"/>
      <c r="EH2198" s="240"/>
      <c r="EI2198" s="240"/>
      <c r="EJ2198" s="240"/>
      <c r="EK2198" s="240"/>
      <c r="EL2198" s="240"/>
      <c r="EM2198" s="240"/>
      <c r="EN2198" s="240"/>
      <c r="EO2198" s="240"/>
      <c r="EP2198" s="240"/>
      <c r="EQ2198" s="240"/>
      <c r="ER2198" s="240"/>
      <c r="ES2198" s="240"/>
      <c r="ET2198" s="240"/>
      <c r="EU2198" s="240"/>
      <c r="EV2198" s="240"/>
      <c r="EW2198" s="240"/>
      <c r="EX2198" s="240"/>
      <c r="EY2198" s="240"/>
      <c r="EZ2198" s="240"/>
      <c r="FA2198" s="240"/>
      <c r="FB2198" s="240"/>
      <c r="FC2198" s="240"/>
      <c r="FD2198" s="240"/>
      <c r="FE2198" s="240"/>
      <c r="FF2198" s="240"/>
      <c r="FG2198" s="240"/>
      <c r="FH2198" s="240"/>
      <c r="FI2198" s="240"/>
      <c r="FJ2198" s="240"/>
      <c r="FK2198" s="240"/>
      <c r="FL2198" s="240"/>
      <c r="FM2198" s="240"/>
      <c r="FN2198" s="240"/>
      <c r="FO2198" s="240"/>
      <c r="FP2198" s="240"/>
      <c r="FQ2198" s="240"/>
      <c r="FR2198" s="240"/>
      <c r="FS2198" s="240"/>
      <c r="FT2198" s="240"/>
      <c r="FU2198" s="240"/>
      <c r="FV2198" s="240"/>
      <c r="FW2198" s="240"/>
      <c r="FX2198" s="240"/>
      <c r="FY2198" s="240"/>
      <c r="FZ2198" s="240"/>
      <c r="GA2198" s="240"/>
      <c r="GB2198" s="240"/>
      <c r="GC2198" s="240"/>
      <c r="GD2198" s="240"/>
      <c r="GE2198" s="240"/>
      <c r="GF2198" s="240"/>
      <c r="GG2198" s="240"/>
      <c r="GH2198" s="240"/>
      <c r="GI2198" s="240"/>
      <c r="GJ2198" s="240"/>
      <c r="GK2198" s="240"/>
      <c r="GL2198" s="240"/>
      <c r="GM2198" s="240"/>
      <c r="GN2198" s="240"/>
      <c r="GO2198" s="240"/>
      <c r="GP2198" s="240"/>
      <c r="GQ2198" s="240"/>
      <c r="GR2198" s="240"/>
      <c r="GS2198" s="240"/>
      <c r="GT2198" s="240"/>
      <c r="GU2198" s="240"/>
      <c r="GV2198" s="240"/>
      <c r="GW2198" s="240"/>
      <c r="GX2198" s="240"/>
      <c r="GY2198" s="240"/>
      <c r="GZ2198" s="240"/>
      <c r="HA2198" s="240"/>
      <c r="HB2198" s="240"/>
      <c r="HC2198" s="240"/>
      <c r="HD2198" s="240"/>
      <c r="HE2198" s="240"/>
      <c r="HF2198" s="240"/>
      <c r="HG2198" s="240"/>
      <c r="HH2198" s="240"/>
      <c r="HI2198" s="240"/>
      <c r="HJ2198" s="240"/>
      <c r="HK2198" s="240"/>
      <c r="HL2198" s="240"/>
      <c r="HM2198" s="240"/>
      <c r="HN2198" s="240"/>
      <c r="HO2198" s="240"/>
      <c r="HP2198" s="240"/>
      <c r="HQ2198" s="240"/>
      <c r="HR2198" s="240"/>
      <c r="HS2198" s="240"/>
      <c r="HT2198" s="240"/>
      <c r="HU2198" s="240"/>
      <c r="HV2198" s="240"/>
      <c r="HW2198" s="240"/>
      <c r="HX2198" s="240"/>
      <c r="HY2198" s="240"/>
      <c r="HZ2198" s="240"/>
      <c r="IA2198" s="240"/>
      <c r="IB2198" s="240"/>
      <c r="IC2198" s="240"/>
      <c r="ID2198" s="240"/>
      <c r="IE2198" s="240"/>
      <c r="IF2198" s="240"/>
      <c r="IG2198" s="240"/>
      <c r="IH2198" s="240"/>
      <c r="II2198" s="240"/>
      <c r="IJ2198" s="240"/>
      <c r="IK2198" s="240"/>
      <c r="IL2198" s="240"/>
      <c r="IM2198" s="240"/>
      <c r="IN2198" s="240"/>
      <c r="IO2198" s="240"/>
      <c r="IP2198" s="240"/>
      <c r="IQ2198" s="240"/>
      <c r="IR2198" s="240"/>
      <c r="IS2198" s="240"/>
      <c r="IT2198" s="240"/>
      <c r="IU2198" s="240"/>
      <c r="IV2198" s="240"/>
      <c r="IW2198" s="240"/>
      <c r="IX2198" s="240"/>
      <c r="IY2198" s="240"/>
      <c r="IZ2198" s="240"/>
      <c r="JA2198" s="240"/>
      <c r="JB2198" s="240"/>
      <c r="JC2198" s="240"/>
      <c r="JD2198" s="240"/>
      <c r="JE2198" s="240"/>
      <c r="JF2198" s="240"/>
      <c r="JG2198" s="240"/>
    </row>
    <row r="2199" spans="1:267" s="1069" customFormat="1" x14ac:dyDescent="0.25">
      <c r="A2199" s="364"/>
      <c r="B2199" s="364">
        <v>1</v>
      </c>
      <c r="C2199" s="769" t="s">
        <v>232</v>
      </c>
      <c r="D2199" s="301"/>
      <c r="E2199" s="301"/>
      <c r="F2199" s="2195">
        <f t="shared" si="3344"/>
        <v>16318</v>
      </c>
      <c r="G2199" s="948">
        <f t="shared" si="3344"/>
        <v>9518.8333333333321</v>
      </c>
      <c r="H2199" s="948">
        <f t="shared" si="3344"/>
        <v>9537</v>
      </c>
      <c r="I2199" s="2374">
        <f t="shared" si="3344"/>
        <v>100.19084971897819</v>
      </c>
      <c r="J2199" s="2876"/>
      <c r="K2199" s="2876"/>
      <c r="L2199" s="2877"/>
      <c r="M2199" s="2877"/>
      <c r="N2199" s="2877"/>
      <c r="O2199" s="2877"/>
      <c r="P2199" s="2877"/>
      <c r="Q2199" s="2877"/>
      <c r="R2199" s="3137">
        <f t="shared" ref="R2199:AF2199" si="3373">R2130</f>
        <v>0</v>
      </c>
      <c r="S2199" s="3137">
        <f t="shared" ref="S2199:T2199" si="3374">S2130</f>
        <v>0</v>
      </c>
      <c r="T2199" s="3137">
        <f t="shared" si="3374"/>
        <v>0</v>
      </c>
      <c r="U2199" s="3137">
        <f t="shared" ref="U2199:V2199" si="3375">U2130</f>
        <v>0</v>
      </c>
      <c r="V2199" s="3137">
        <f t="shared" si="3375"/>
        <v>0</v>
      </c>
      <c r="W2199" s="3137">
        <f t="shared" ref="W2199:X2199" si="3376">W2130</f>
        <v>0</v>
      </c>
      <c r="X2199" s="3137">
        <f t="shared" si="3376"/>
        <v>0</v>
      </c>
      <c r="Y2199" s="3137">
        <f t="shared" si="3373"/>
        <v>0</v>
      </c>
      <c r="Z2199" s="3137">
        <f t="shared" si="3373"/>
        <v>0</v>
      </c>
      <c r="AA2199" s="3138">
        <f t="shared" si="3373"/>
        <v>0</v>
      </c>
      <c r="AB2199" s="3137">
        <f t="shared" si="3373"/>
        <v>0</v>
      </c>
      <c r="AC2199" s="3137">
        <f t="shared" si="3373"/>
        <v>0</v>
      </c>
      <c r="AD2199" s="3139">
        <f t="shared" si="3373"/>
        <v>0</v>
      </c>
      <c r="AE2199" s="3139">
        <f t="shared" si="3373"/>
        <v>0</v>
      </c>
      <c r="AF2199" s="3137">
        <f t="shared" si="3373"/>
        <v>0</v>
      </c>
      <c r="AG2199" s="1149"/>
      <c r="AH2199" s="2944"/>
      <c r="AI2199" s="2572"/>
      <c r="AJ2199" s="3328"/>
      <c r="AK2199" s="240"/>
      <c r="AL2199" s="240"/>
      <c r="AM2199" s="240"/>
      <c r="AN2199" s="240"/>
      <c r="AO2199" s="240"/>
      <c r="AP2199" s="240"/>
      <c r="AQ2199" s="240"/>
      <c r="AR2199" s="240"/>
      <c r="AS2199" s="240"/>
      <c r="AT2199" s="240"/>
      <c r="AU2199" s="240"/>
      <c r="AV2199" s="240"/>
      <c r="AW2199" s="240"/>
      <c r="AX2199" s="240"/>
      <c r="AY2199" s="240"/>
      <c r="AZ2199" s="240"/>
      <c r="BA2199" s="240"/>
      <c r="BB2199" s="240"/>
      <c r="BC2199" s="240"/>
      <c r="BD2199" s="240"/>
      <c r="BE2199" s="240"/>
      <c r="BF2199" s="240"/>
      <c r="BG2199" s="240"/>
      <c r="BH2199" s="240"/>
      <c r="BI2199" s="240"/>
      <c r="BJ2199" s="240"/>
      <c r="BK2199" s="240"/>
      <c r="BL2199" s="240"/>
      <c r="BM2199" s="240"/>
      <c r="BN2199" s="240"/>
      <c r="BO2199" s="240"/>
      <c r="BP2199" s="240"/>
      <c r="BQ2199" s="240"/>
      <c r="BR2199" s="240"/>
      <c r="BS2199" s="240"/>
      <c r="BT2199" s="240"/>
      <c r="BU2199" s="240"/>
      <c r="BV2199" s="240"/>
      <c r="BW2199" s="240"/>
      <c r="BX2199" s="240"/>
      <c r="BY2199" s="240"/>
      <c r="BZ2199" s="240"/>
      <c r="CA2199" s="240"/>
      <c r="CB2199" s="240"/>
      <c r="CC2199" s="240"/>
      <c r="CD2199" s="240"/>
      <c r="CE2199" s="240"/>
      <c r="CF2199" s="240"/>
      <c r="CG2199" s="240"/>
      <c r="CH2199" s="240"/>
      <c r="CI2199" s="240"/>
      <c r="CJ2199" s="240"/>
      <c r="CK2199" s="240"/>
      <c r="CL2199" s="240"/>
      <c r="CM2199" s="240"/>
      <c r="CN2199" s="240"/>
      <c r="CO2199" s="240"/>
      <c r="CP2199" s="240"/>
      <c r="CQ2199" s="240"/>
      <c r="CR2199" s="240"/>
      <c r="CS2199" s="240"/>
      <c r="CT2199" s="240"/>
      <c r="CU2199" s="240"/>
      <c r="CV2199" s="240"/>
      <c r="CW2199" s="240"/>
      <c r="CX2199" s="240"/>
      <c r="CY2199" s="240"/>
      <c r="CZ2199" s="240"/>
      <c r="DA2199" s="240"/>
      <c r="DB2199" s="240"/>
      <c r="DC2199" s="240"/>
      <c r="DD2199" s="240"/>
      <c r="DE2199" s="240"/>
      <c r="DF2199" s="240"/>
      <c r="DG2199" s="240"/>
      <c r="DH2199" s="240"/>
      <c r="DI2199" s="240"/>
      <c r="DJ2199" s="240"/>
      <c r="DK2199" s="240"/>
      <c r="DL2199" s="240"/>
      <c r="DM2199" s="240"/>
      <c r="DN2199" s="240"/>
      <c r="DO2199" s="240"/>
      <c r="DP2199" s="240"/>
      <c r="DQ2199" s="240"/>
      <c r="DR2199" s="240"/>
      <c r="DS2199" s="240"/>
      <c r="DT2199" s="240"/>
      <c r="DU2199" s="240"/>
      <c r="DV2199" s="240"/>
      <c r="DW2199" s="240"/>
      <c r="DX2199" s="240"/>
      <c r="DY2199" s="240"/>
      <c r="DZ2199" s="240"/>
      <c r="EA2199" s="240"/>
      <c r="EB2199" s="240"/>
      <c r="EC2199" s="240"/>
      <c r="ED2199" s="240"/>
      <c r="EE2199" s="240"/>
      <c r="EF2199" s="240"/>
      <c r="EG2199" s="240"/>
      <c r="EH2199" s="240"/>
      <c r="EI2199" s="240"/>
      <c r="EJ2199" s="240"/>
      <c r="EK2199" s="240"/>
      <c r="EL2199" s="240"/>
      <c r="EM2199" s="240"/>
      <c r="EN2199" s="240"/>
      <c r="EO2199" s="240"/>
      <c r="EP2199" s="240"/>
      <c r="EQ2199" s="240"/>
      <c r="ER2199" s="240"/>
      <c r="ES2199" s="240"/>
      <c r="ET2199" s="240"/>
      <c r="EU2199" s="240"/>
      <c r="EV2199" s="240"/>
      <c r="EW2199" s="240"/>
      <c r="EX2199" s="240"/>
      <c r="EY2199" s="240"/>
      <c r="EZ2199" s="240"/>
      <c r="FA2199" s="240"/>
      <c r="FB2199" s="240"/>
      <c r="FC2199" s="240"/>
      <c r="FD2199" s="240"/>
      <c r="FE2199" s="240"/>
      <c r="FF2199" s="240"/>
      <c r="FG2199" s="240"/>
      <c r="FH2199" s="240"/>
      <c r="FI2199" s="240"/>
      <c r="FJ2199" s="240"/>
      <c r="FK2199" s="240"/>
      <c r="FL2199" s="240"/>
      <c r="FM2199" s="240"/>
      <c r="FN2199" s="240"/>
      <c r="FO2199" s="240"/>
      <c r="FP2199" s="240"/>
      <c r="FQ2199" s="240"/>
      <c r="FR2199" s="240"/>
      <c r="FS2199" s="240"/>
      <c r="FT2199" s="240"/>
      <c r="FU2199" s="240"/>
      <c r="FV2199" s="240"/>
      <c r="FW2199" s="240"/>
      <c r="FX2199" s="240"/>
      <c r="FY2199" s="240"/>
      <c r="FZ2199" s="240"/>
      <c r="GA2199" s="240"/>
      <c r="GB2199" s="240"/>
      <c r="GC2199" s="240"/>
      <c r="GD2199" s="240"/>
      <c r="GE2199" s="240"/>
      <c r="GF2199" s="240"/>
      <c r="GG2199" s="240"/>
      <c r="GH2199" s="240"/>
      <c r="GI2199" s="240"/>
      <c r="GJ2199" s="240"/>
      <c r="GK2199" s="240"/>
      <c r="GL2199" s="240"/>
      <c r="GM2199" s="240"/>
      <c r="GN2199" s="240"/>
      <c r="GO2199" s="240"/>
      <c r="GP2199" s="240"/>
      <c r="GQ2199" s="240"/>
      <c r="GR2199" s="240"/>
      <c r="GS2199" s="240"/>
      <c r="GT2199" s="240"/>
      <c r="GU2199" s="240"/>
      <c r="GV2199" s="240"/>
      <c r="GW2199" s="240"/>
      <c r="GX2199" s="240"/>
      <c r="GY2199" s="240"/>
      <c r="GZ2199" s="240"/>
      <c r="HA2199" s="240"/>
      <c r="HB2199" s="240"/>
      <c r="HC2199" s="240"/>
      <c r="HD2199" s="240"/>
      <c r="HE2199" s="240"/>
      <c r="HF2199" s="240"/>
      <c r="HG2199" s="240"/>
      <c r="HH2199" s="240"/>
      <c r="HI2199" s="240"/>
      <c r="HJ2199" s="240"/>
      <c r="HK2199" s="240"/>
      <c r="HL2199" s="240"/>
      <c r="HM2199" s="240"/>
      <c r="HN2199" s="240"/>
      <c r="HO2199" s="240"/>
      <c r="HP2199" s="240"/>
      <c r="HQ2199" s="240"/>
      <c r="HR2199" s="240"/>
      <c r="HS2199" s="240"/>
      <c r="HT2199" s="240"/>
      <c r="HU2199" s="240"/>
      <c r="HV2199" s="240"/>
      <c r="HW2199" s="240"/>
      <c r="HX2199" s="240"/>
      <c r="HY2199" s="240"/>
      <c r="HZ2199" s="240"/>
      <c r="IA2199" s="240"/>
      <c r="IB2199" s="240"/>
      <c r="IC2199" s="240"/>
      <c r="ID2199" s="240"/>
      <c r="IE2199" s="240"/>
      <c r="IF2199" s="240"/>
      <c r="IG2199" s="240"/>
      <c r="IH2199" s="240"/>
      <c r="II2199" s="240"/>
      <c r="IJ2199" s="240"/>
      <c r="IK2199" s="240"/>
      <c r="IL2199" s="240"/>
      <c r="IM2199" s="240"/>
      <c r="IN2199" s="240"/>
      <c r="IO2199" s="240"/>
      <c r="IP2199" s="240"/>
      <c r="IQ2199" s="240"/>
      <c r="IR2199" s="240"/>
      <c r="IS2199" s="240"/>
      <c r="IT2199" s="240"/>
      <c r="IU2199" s="240"/>
      <c r="IV2199" s="240"/>
      <c r="IW2199" s="240"/>
      <c r="IX2199" s="240"/>
      <c r="IY2199" s="240"/>
      <c r="IZ2199" s="240"/>
      <c r="JA2199" s="240"/>
      <c r="JB2199" s="240"/>
      <c r="JC2199" s="240"/>
      <c r="JD2199" s="240"/>
      <c r="JE2199" s="240"/>
      <c r="JF2199" s="240"/>
      <c r="JG2199" s="240"/>
    </row>
    <row r="2200" spans="1:267" s="1069" customFormat="1" ht="45" x14ac:dyDescent="0.25">
      <c r="A2200" s="364"/>
      <c r="B2200" s="364">
        <v>1</v>
      </c>
      <c r="C2200" s="769" t="s">
        <v>523</v>
      </c>
      <c r="D2200" s="301"/>
      <c r="E2200" s="301"/>
      <c r="F2200" s="2195">
        <f t="shared" si="3344"/>
        <v>864</v>
      </c>
      <c r="G2200" s="948">
        <f t="shared" si="3344"/>
        <v>504</v>
      </c>
      <c r="H2200" s="948">
        <f t="shared" si="3344"/>
        <v>634</v>
      </c>
      <c r="I2200" s="2374">
        <f t="shared" si="3344"/>
        <v>125.79365079365078</v>
      </c>
      <c r="J2200" s="2876"/>
      <c r="K2200" s="2876"/>
      <c r="L2200" s="2877"/>
      <c r="M2200" s="2877"/>
      <c r="N2200" s="2877"/>
      <c r="O2200" s="2877"/>
      <c r="P2200" s="2877"/>
      <c r="Q2200" s="2877"/>
      <c r="R2200" s="3137">
        <f t="shared" ref="R2200:AF2200" si="3377">R2131</f>
        <v>0</v>
      </c>
      <c r="S2200" s="3137">
        <f t="shared" ref="S2200:T2200" si="3378">S2131</f>
        <v>0</v>
      </c>
      <c r="T2200" s="3137">
        <f t="shared" si="3378"/>
        <v>0</v>
      </c>
      <c r="U2200" s="3137">
        <f t="shared" ref="U2200:V2200" si="3379">U2131</f>
        <v>0</v>
      </c>
      <c r="V2200" s="3137">
        <f t="shared" si="3379"/>
        <v>0</v>
      </c>
      <c r="W2200" s="3137">
        <f t="shared" ref="W2200:X2200" si="3380">W2131</f>
        <v>0</v>
      </c>
      <c r="X2200" s="3137">
        <f t="shared" si="3380"/>
        <v>0</v>
      </c>
      <c r="Y2200" s="3137">
        <f t="shared" si="3377"/>
        <v>0</v>
      </c>
      <c r="Z2200" s="3137">
        <f t="shared" si="3377"/>
        <v>0</v>
      </c>
      <c r="AA2200" s="3138">
        <f t="shared" si="3377"/>
        <v>0</v>
      </c>
      <c r="AB2200" s="3137">
        <f t="shared" si="3377"/>
        <v>0</v>
      </c>
      <c r="AC2200" s="3137">
        <f t="shared" si="3377"/>
        <v>0</v>
      </c>
      <c r="AD2200" s="3139">
        <f t="shared" si="3377"/>
        <v>0</v>
      </c>
      <c r="AE2200" s="3139">
        <f t="shared" si="3377"/>
        <v>0</v>
      </c>
      <c r="AF2200" s="3137">
        <f t="shared" si="3377"/>
        <v>0</v>
      </c>
      <c r="AG2200" s="1149"/>
      <c r="AH2200" s="2944"/>
      <c r="AI2200" s="2572"/>
      <c r="AJ2200" s="3328"/>
      <c r="AK2200" s="240"/>
      <c r="AL2200" s="240"/>
      <c r="AM2200" s="240"/>
      <c r="AN2200" s="240"/>
      <c r="AO2200" s="240"/>
      <c r="AP2200" s="240"/>
      <c r="AQ2200" s="240"/>
      <c r="AR2200" s="240"/>
      <c r="AS2200" s="240"/>
      <c r="AT2200" s="240"/>
      <c r="AU2200" s="240"/>
      <c r="AV2200" s="240"/>
      <c r="AW2200" s="240"/>
      <c r="AX2200" s="240"/>
      <c r="AY2200" s="240"/>
      <c r="AZ2200" s="240"/>
      <c r="BA2200" s="240"/>
      <c r="BB2200" s="240"/>
      <c r="BC2200" s="240"/>
      <c r="BD2200" s="240"/>
      <c r="BE2200" s="240"/>
      <c r="BF2200" s="240"/>
      <c r="BG2200" s="240"/>
      <c r="BH2200" s="240"/>
      <c r="BI2200" s="240"/>
      <c r="BJ2200" s="240"/>
      <c r="BK2200" s="240"/>
      <c r="BL2200" s="240"/>
      <c r="BM2200" s="240"/>
      <c r="BN2200" s="240"/>
      <c r="BO2200" s="240"/>
      <c r="BP2200" s="240"/>
      <c r="BQ2200" s="240"/>
      <c r="BR2200" s="240"/>
      <c r="BS2200" s="240"/>
      <c r="BT2200" s="240"/>
      <c r="BU2200" s="240"/>
      <c r="BV2200" s="240"/>
      <c r="BW2200" s="240"/>
      <c r="BX2200" s="240"/>
      <c r="BY2200" s="240"/>
      <c r="BZ2200" s="240"/>
      <c r="CA2200" s="240"/>
      <c r="CB2200" s="240"/>
      <c r="CC2200" s="240"/>
      <c r="CD2200" s="240"/>
      <c r="CE2200" s="240"/>
      <c r="CF2200" s="240"/>
      <c r="CG2200" s="240"/>
      <c r="CH2200" s="240"/>
      <c r="CI2200" s="240"/>
      <c r="CJ2200" s="240"/>
      <c r="CK2200" s="240"/>
      <c r="CL2200" s="240"/>
      <c r="CM2200" s="240"/>
      <c r="CN2200" s="240"/>
      <c r="CO2200" s="240"/>
      <c r="CP2200" s="240"/>
      <c r="CQ2200" s="240"/>
      <c r="CR2200" s="240"/>
      <c r="CS2200" s="240"/>
      <c r="CT2200" s="240"/>
      <c r="CU2200" s="240"/>
      <c r="CV2200" s="240"/>
      <c r="CW2200" s="240"/>
      <c r="CX2200" s="240"/>
      <c r="CY2200" s="240"/>
      <c r="CZ2200" s="240"/>
      <c r="DA2200" s="240"/>
      <c r="DB2200" s="240"/>
      <c r="DC2200" s="240"/>
      <c r="DD2200" s="240"/>
      <c r="DE2200" s="240"/>
      <c r="DF2200" s="240"/>
      <c r="DG2200" s="240"/>
      <c r="DH2200" s="240"/>
      <c r="DI2200" s="240"/>
      <c r="DJ2200" s="240"/>
      <c r="DK2200" s="240"/>
      <c r="DL2200" s="240"/>
      <c r="DM2200" s="240"/>
      <c r="DN2200" s="240"/>
      <c r="DO2200" s="240"/>
      <c r="DP2200" s="240"/>
      <c r="DQ2200" s="240"/>
      <c r="DR2200" s="240"/>
      <c r="DS2200" s="240"/>
      <c r="DT2200" s="240"/>
      <c r="DU2200" s="240"/>
      <c r="DV2200" s="240"/>
      <c r="DW2200" s="240"/>
      <c r="DX2200" s="240"/>
      <c r="DY2200" s="240"/>
      <c r="DZ2200" s="240"/>
      <c r="EA2200" s="240"/>
      <c r="EB2200" s="240"/>
      <c r="EC2200" s="240"/>
      <c r="ED2200" s="240"/>
      <c r="EE2200" s="240"/>
      <c r="EF2200" s="240"/>
      <c r="EG2200" s="240"/>
      <c r="EH2200" s="240"/>
      <c r="EI2200" s="240"/>
      <c r="EJ2200" s="240"/>
      <c r="EK2200" s="240"/>
      <c r="EL2200" s="240"/>
      <c r="EM2200" s="240"/>
      <c r="EN2200" s="240"/>
      <c r="EO2200" s="240"/>
      <c r="EP2200" s="240"/>
      <c r="EQ2200" s="240"/>
      <c r="ER2200" s="240"/>
      <c r="ES2200" s="240"/>
      <c r="ET2200" s="240"/>
      <c r="EU2200" s="240"/>
      <c r="EV2200" s="240"/>
      <c r="EW2200" s="240"/>
      <c r="EX2200" s="240"/>
      <c r="EY2200" s="240"/>
      <c r="EZ2200" s="240"/>
      <c r="FA2200" s="240"/>
      <c r="FB2200" s="240"/>
      <c r="FC2200" s="240"/>
      <c r="FD2200" s="240"/>
      <c r="FE2200" s="240"/>
      <c r="FF2200" s="240"/>
      <c r="FG2200" s="240"/>
      <c r="FH2200" s="240"/>
      <c r="FI2200" s="240"/>
      <c r="FJ2200" s="240"/>
      <c r="FK2200" s="240"/>
      <c r="FL2200" s="240"/>
      <c r="FM2200" s="240"/>
      <c r="FN2200" s="240"/>
      <c r="FO2200" s="240"/>
      <c r="FP2200" s="240"/>
      <c r="FQ2200" s="240"/>
      <c r="FR2200" s="240"/>
      <c r="FS2200" s="240"/>
      <c r="FT2200" s="240"/>
      <c r="FU2200" s="240"/>
      <c r="FV2200" s="240"/>
      <c r="FW2200" s="240"/>
      <c r="FX2200" s="240"/>
      <c r="FY2200" s="240"/>
      <c r="FZ2200" s="240"/>
      <c r="GA2200" s="240"/>
      <c r="GB2200" s="240"/>
      <c r="GC2200" s="240"/>
      <c r="GD2200" s="240"/>
      <c r="GE2200" s="240"/>
      <c r="GF2200" s="240"/>
      <c r="GG2200" s="240"/>
      <c r="GH2200" s="240"/>
      <c r="GI2200" s="240"/>
      <c r="GJ2200" s="240"/>
      <c r="GK2200" s="240"/>
      <c r="GL2200" s="240"/>
      <c r="GM2200" s="240"/>
      <c r="GN2200" s="240"/>
      <c r="GO2200" s="240"/>
      <c r="GP2200" s="240"/>
      <c r="GQ2200" s="240"/>
      <c r="GR2200" s="240"/>
      <c r="GS2200" s="240"/>
      <c r="GT2200" s="240"/>
      <c r="GU2200" s="240"/>
      <c r="GV2200" s="240"/>
      <c r="GW2200" s="240"/>
      <c r="GX2200" s="240"/>
      <c r="GY2200" s="240"/>
      <c r="GZ2200" s="240"/>
      <c r="HA2200" s="240"/>
      <c r="HB2200" s="240"/>
      <c r="HC2200" s="240"/>
      <c r="HD2200" s="240"/>
      <c r="HE2200" s="240"/>
      <c r="HF2200" s="240"/>
      <c r="HG2200" s="240"/>
      <c r="HH2200" s="240"/>
      <c r="HI2200" s="240"/>
      <c r="HJ2200" s="240"/>
      <c r="HK2200" s="240"/>
      <c r="HL2200" s="240"/>
      <c r="HM2200" s="240"/>
      <c r="HN2200" s="240"/>
      <c r="HO2200" s="240"/>
      <c r="HP2200" s="240"/>
      <c r="HQ2200" s="240"/>
      <c r="HR2200" s="240"/>
      <c r="HS2200" s="240"/>
      <c r="HT2200" s="240"/>
      <c r="HU2200" s="240"/>
      <c r="HV2200" s="240"/>
      <c r="HW2200" s="240"/>
      <c r="HX2200" s="240"/>
      <c r="HY2200" s="240"/>
      <c r="HZ2200" s="240"/>
      <c r="IA2200" s="240"/>
      <c r="IB2200" s="240"/>
      <c r="IC2200" s="240"/>
      <c r="ID2200" s="240"/>
      <c r="IE2200" s="240"/>
      <c r="IF2200" s="240"/>
      <c r="IG2200" s="240"/>
      <c r="IH2200" s="240"/>
      <c r="II2200" s="240"/>
      <c r="IJ2200" s="240"/>
      <c r="IK2200" s="240"/>
      <c r="IL2200" s="240"/>
      <c r="IM2200" s="240"/>
      <c r="IN2200" s="240"/>
      <c r="IO2200" s="240"/>
      <c r="IP2200" s="240"/>
      <c r="IQ2200" s="240"/>
      <c r="IR2200" s="240"/>
      <c r="IS2200" s="240"/>
      <c r="IT2200" s="240"/>
      <c r="IU2200" s="240"/>
      <c r="IV2200" s="240"/>
      <c r="IW2200" s="240"/>
      <c r="IX2200" s="240"/>
      <c r="IY2200" s="240"/>
      <c r="IZ2200" s="240"/>
      <c r="JA2200" s="240"/>
      <c r="JB2200" s="240"/>
      <c r="JC2200" s="240"/>
      <c r="JD2200" s="240"/>
      <c r="JE2200" s="240"/>
      <c r="JF2200" s="240"/>
      <c r="JG2200" s="240"/>
    </row>
    <row r="2201" spans="1:267" s="1069" customFormat="1" ht="75" x14ac:dyDescent="0.25">
      <c r="A2201" s="364"/>
      <c r="B2201" s="364"/>
      <c r="C2201" s="769" t="s">
        <v>592</v>
      </c>
      <c r="D2201" s="301"/>
      <c r="E2201" s="301"/>
      <c r="F2201" s="2195">
        <f t="shared" si="3344"/>
        <v>654</v>
      </c>
      <c r="G2201" s="948">
        <f t="shared" si="3344"/>
        <v>290.66666666666669</v>
      </c>
      <c r="H2201" s="948">
        <f t="shared" si="3344"/>
        <v>488</v>
      </c>
      <c r="I2201" s="2374">
        <f t="shared" si="3344"/>
        <v>167.88990825688072</v>
      </c>
      <c r="J2201" s="2876"/>
      <c r="K2201" s="2876"/>
      <c r="L2201" s="2877"/>
      <c r="M2201" s="2877"/>
      <c r="N2201" s="2877"/>
      <c r="O2201" s="2877"/>
      <c r="P2201" s="2877"/>
      <c r="Q2201" s="2877"/>
      <c r="R2201" s="3137"/>
      <c r="S2201" s="3137"/>
      <c r="T2201" s="3137"/>
      <c r="U2201" s="3137"/>
      <c r="V2201" s="3137"/>
      <c r="W2201" s="3137"/>
      <c r="X2201" s="3137"/>
      <c r="Y2201" s="3137"/>
      <c r="Z2201" s="3137"/>
      <c r="AA2201" s="3138"/>
      <c r="AB2201" s="3137"/>
      <c r="AC2201" s="3137"/>
      <c r="AD2201" s="3139"/>
      <c r="AE2201" s="3139"/>
      <c r="AF2201" s="3137"/>
      <c r="AG2201" s="1149"/>
      <c r="AH2201" s="2944"/>
      <c r="AI2201" s="2572"/>
      <c r="AJ2201" s="3328"/>
      <c r="AK2201" s="240"/>
      <c r="AL2201" s="240"/>
      <c r="AM2201" s="240"/>
      <c r="AN2201" s="240"/>
      <c r="AO2201" s="240"/>
      <c r="AP2201" s="240"/>
      <c r="AQ2201" s="240"/>
      <c r="AR2201" s="240"/>
      <c r="AS2201" s="240"/>
      <c r="AT2201" s="240"/>
      <c r="AU2201" s="240"/>
      <c r="AV2201" s="240"/>
      <c r="AW2201" s="240"/>
      <c r="AX2201" s="240"/>
      <c r="AY2201" s="240"/>
      <c r="AZ2201" s="240"/>
      <c r="BA2201" s="240"/>
      <c r="BB2201" s="240"/>
      <c r="BC2201" s="240"/>
      <c r="BD2201" s="240"/>
      <c r="BE2201" s="240"/>
      <c r="BF2201" s="240"/>
      <c r="BG2201" s="240"/>
      <c r="BH2201" s="240"/>
      <c r="BI2201" s="240"/>
      <c r="BJ2201" s="240"/>
      <c r="BK2201" s="240"/>
      <c r="BL2201" s="240"/>
      <c r="BM2201" s="240"/>
      <c r="BN2201" s="240"/>
      <c r="BO2201" s="240"/>
      <c r="BP2201" s="240"/>
      <c r="BQ2201" s="240"/>
      <c r="BR2201" s="240"/>
      <c r="BS2201" s="240"/>
      <c r="BT2201" s="240"/>
      <c r="BU2201" s="240"/>
      <c r="BV2201" s="240"/>
      <c r="BW2201" s="240"/>
      <c r="BX2201" s="240"/>
      <c r="BY2201" s="240"/>
      <c r="BZ2201" s="240"/>
      <c r="CA2201" s="240"/>
      <c r="CB2201" s="240"/>
      <c r="CC2201" s="240"/>
      <c r="CD2201" s="240"/>
      <c r="CE2201" s="240"/>
      <c r="CF2201" s="240"/>
      <c r="CG2201" s="240"/>
      <c r="CH2201" s="240"/>
      <c r="CI2201" s="240"/>
      <c r="CJ2201" s="240"/>
      <c r="CK2201" s="240"/>
      <c r="CL2201" s="240"/>
      <c r="CM2201" s="240"/>
      <c r="CN2201" s="240"/>
      <c r="CO2201" s="240"/>
      <c r="CP2201" s="240"/>
      <c r="CQ2201" s="240"/>
      <c r="CR2201" s="240"/>
      <c r="CS2201" s="240"/>
      <c r="CT2201" s="240"/>
      <c r="CU2201" s="240"/>
      <c r="CV2201" s="240"/>
      <c r="CW2201" s="240"/>
      <c r="CX2201" s="240"/>
      <c r="CY2201" s="240"/>
      <c r="CZ2201" s="240"/>
      <c r="DA2201" s="240"/>
      <c r="DB2201" s="240"/>
      <c r="DC2201" s="240"/>
      <c r="DD2201" s="240"/>
      <c r="DE2201" s="240"/>
      <c r="DF2201" s="240"/>
      <c r="DG2201" s="240"/>
      <c r="DH2201" s="240"/>
      <c r="DI2201" s="240"/>
      <c r="DJ2201" s="240"/>
      <c r="DK2201" s="240"/>
      <c r="DL2201" s="240"/>
      <c r="DM2201" s="240"/>
      <c r="DN2201" s="240"/>
      <c r="DO2201" s="240"/>
      <c r="DP2201" s="240"/>
      <c r="DQ2201" s="240"/>
      <c r="DR2201" s="240"/>
      <c r="DS2201" s="240"/>
      <c r="DT2201" s="240"/>
      <c r="DU2201" s="240"/>
      <c r="DV2201" s="240"/>
      <c r="DW2201" s="240"/>
      <c r="DX2201" s="240"/>
      <c r="DY2201" s="240"/>
      <c r="DZ2201" s="240"/>
      <c r="EA2201" s="240"/>
      <c r="EB2201" s="240"/>
      <c r="EC2201" s="240"/>
      <c r="ED2201" s="240"/>
      <c r="EE2201" s="240"/>
      <c r="EF2201" s="240"/>
      <c r="EG2201" s="240"/>
      <c r="EH2201" s="240"/>
      <c r="EI2201" s="240"/>
      <c r="EJ2201" s="240"/>
      <c r="EK2201" s="240"/>
      <c r="EL2201" s="240"/>
      <c r="EM2201" s="240"/>
      <c r="EN2201" s="240"/>
      <c r="EO2201" s="240"/>
      <c r="EP2201" s="240"/>
      <c r="EQ2201" s="240"/>
      <c r="ER2201" s="240"/>
      <c r="ES2201" s="240"/>
      <c r="ET2201" s="240"/>
      <c r="EU2201" s="240"/>
      <c r="EV2201" s="240"/>
      <c r="EW2201" s="240"/>
      <c r="EX2201" s="240"/>
      <c r="EY2201" s="240"/>
      <c r="EZ2201" s="240"/>
      <c r="FA2201" s="240"/>
      <c r="FB2201" s="240"/>
      <c r="FC2201" s="240"/>
      <c r="FD2201" s="240"/>
      <c r="FE2201" s="240"/>
      <c r="FF2201" s="240"/>
      <c r="FG2201" s="240"/>
      <c r="FH2201" s="240"/>
      <c r="FI2201" s="240"/>
      <c r="FJ2201" s="240"/>
      <c r="FK2201" s="240"/>
      <c r="FL2201" s="240"/>
      <c r="FM2201" s="240"/>
      <c r="FN2201" s="240"/>
      <c r="FO2201" s="240"/>
      <c r="FP2201" s="240"/>
      <c r="FQ2201" s="240"/>
      <c r="FR2201" s="240"/>
      <c r="FS2201" s="240"/>
      <c r="FT2201" s="240"/>
      <c r="FU2201" s="240"/>
      <c r="FV2201" s="240"/>
      <c r="FW2201" s="240"/>
      <c r="FX2201" s="240"/>
      <c r="FY2201" s="240"/>
      <c r="FZ2201" s="240"/>
      <c r="GA2201" s="240"/>
      <c r="GB2201" s="240"/>
      <c r="GC2201" s="240"/>
      <c r="GD2201" s="240"/>
      <c r="GE2201" s="240"/>
      <c r="GF2201" s="240"/>
      <c r="GG2201" s="240"/>
      <c r="GH2201" s="240"/>
      <c r="GI2201" s="240"/>
      <c r="GJ2201" s="240"/>
      <c r="GK2201" s="240"/>
      <c r="GL2201" s="240"/>
      <c r="GM2201" s="240"/>
      <c r="GN2201" s="240"/>
      <c r="GO2201" s="240"/>
      <c r="GP2201" s="240"/>
      <c r="GQ2201" s="240"/>
      <c r="GR2201" s="240"/>
      <c r="GS2201" s="240"/>
      <c r="GT2201" s="240"/>
      <c r="GU2201" s="240"/>
      <c r="GV2201" s="240"/>
      <c r="GW2201" s="240"/>
      <c r="GX2201" s="240"/>
      <c r="GY2201" s="240"/>
      <c r="GZ2201" s="240"/>
      <c r="HA2201" s="240"/>
      <c r="HB2201" s="240"/>
      <c r="HC2201" s="240"/>
      <c r="HD2201" s="240"/>
      <c r="HE2201" s="240"/>
      <c r="HF2201" s="240"/>
      <c r="HG2201" s="240"/>
      <c r="HH2201" s="240"/>
      <c r="HI2201" s="240"/>
      <c r="HJ2201" s="240"/>
      <c r="HK2201" s="240"/>
      <c r="HL2201" s="240"/>
      <c r="HM2201" s="240"/>
      <c r="HN2201" s="240"/>
      <c r="HO2201" s="240"/>
      <c r="HP2201" s="240"/>
      <c r="HQ2201" s="240"/>
      <c r="HR2201" s="240"/>
      <c r="HS2201" s="240"/>
      <c r="HT2201" s="240"/>
      <c r="HU2201" s="240"/>
      <c r="HV2201" s="240"/>
      <c r="HW2201" s="240"/>
      <c r="HX2201" s="240"/>
      <c r="HY2201" s="240"/>
      <c r="HZ2201" s="240"/>
      <c r="IA2201" s="240"/>
      <c r="IB2201" s="240"/>
      <c r="IC2201" s="240"/>
      <c r="ID2201" s="240"/>
      <c r="IE2201" s="240"/>
      <c r="IF2201" s="240"/>
      <c r="IG2201" s="240"/>
      <c r="IH2201" s="240"/>
      <c r="II2201" s="240"/>
      <c r="IJ2201" s="240"/>
      <c r="IK2201" s="240"/>
      <c r="IL2201" s="240"/>
      <c r="IM2201" s="240"/>
      <c r="IN2201" s="240"/>
      <c r="IO2201" s="240"/>
      <c r="IP2201" s="240"/>
      <c r="IQ2201" s="240"/>
      <c r="IR2201" s="240"/>
      <c r="IS2201" s="240"/>
      <c r="IT2201" s="240"/>
      <c r="IU2201" s="240"/>
      <c r="IV2201" s="240"/>
      <c r="IW2201" s="240"/>
      <c r="IX2201" s="240"/>
      <c r="IY2201" s="240"/>
      <c r="IZ2201" s="240"/>
      <c r="JA2201" s="240"/>
      <c r="JB2201" s="240"/>
      <c r="JC2201" s="240"/>
      <c r="JD2201" s="240"/>
      <c r="JE2201" s="240"/>
      <c r="JF2201" s="240"/>
      <c r="JG2201" s="240"/>
    </row>
    <row r="2202" spans="1:267" s="1069" customFormat="1" ht="29.25" x14ac:dyDescent="0.25">
      <c r="A2202" s="364"/>
      <c r="B2202" s="364">
        <v>1</v>
      </c>
      <c r="C2202" s="770" t="s">
        <v>201</v>
      </c>
      <c r="D2202" s="443"/>
      <c r="E2202" s="443"/>
      <c r="F2202" s="2198">
        <f t="shared" si="3344"/>
        <v>0</v>
      </c>
      <c r="G2202" s="2197">
        <f t="shared" si="3344"/>
        <v>0</v>
      </c>
      <c r="H2202" s="2197">
        <f t="shared" si="3344"/>
        <v>0</v>
      </c>
      <c r="I2202" s="2374">
        <f t="shared" si="3344"/>
        <v>0</v>
      </c>
      <c r="J2202" s="2876"/>
      <c r="K2202" s="2876"/>
      <c r="L2202" s="2877"/>
      <c r="M2202" s="2877"/>
      <c r="N2202" s="2877"/>
      <c r="O2202" s="2877"/>
      <c r="P2202" s="2877"/>
      <c r="Q2202" s="2877"/>
      <c r="R2202" s="3137">
        <f t="shared" ref="R2202:AF2202" si="3381">R2133</f>
        <v>0</v>
      </c>
      <c r="S2202" s="3137">
        <f t="shared" ref="S2202:T2202" si="3382">S2133</f>
        <v>0</v>
      </c>
      <c r="T2202" s="3137">
        <f t="shared" si="3382"/>
        <v>0</v>
      </c>
      <c r="U2202" s="3137">
        <f t="shared" ref="U2202:V2202" si="3383">U2133</f>
        <v>0</v>
      </c>
      <c r="V2202" s="3137">
        <f t="shared" si="3383"/>
        <v>0</v>
      </c>
      <c r="W2202" s="3137">
        <f t="shared" ref="W2202:X2202" si="3384">W2133</f>
        <v>0</v>
      </c>
      <c r="X2202" s="3137">
        <f t="shared" si="3384"/>
        <v>0</v>
      </c>
      <c r="Y2202" s="3137">
        <f t="shared" si="3381"/>
        <v>0</v>
      </c>
      <c r="Z2202" s="3137">
        <f t="shared" si="3381"/>
        <v>0</v>
      </c>
      <c r="AA2202" s="3138">
        <f t="shared" si="3381"/>
        <v>0</v>
      </c>
      <c r="AB2202" s="3137">
        <f t="shared" si="3381"/>
        <v>0</v>
      </c>
      <c r="AC2202" s="3137">
        <f t="shared" si="3381"/>
        <v>0</v>
      </c>
      <c r="AD2202" s="3139">
        <f t="shared" si="3381"/>
        <v>0</v>
      </c>
      <c r="AE2202" s="3139">
        <f t="shared" si="3381"/>
        <v>0</v>
      </c>
      <c r="AF2202" s="3137">
        <f t="shared" si="3381"/>
        <v>0</v>
      </c>
      <c r="AG2202" s="1149"/>
      <c r="AH2202" s="2944"/>
      <c r="AI2202" s="2572"/>
      <c r="AJ2202" s="3328"/>
      <c r="AK2202" s="240"/>
      <c r="AL2202" s="240"/>
      <c r="AM2202" s="240"/>
      <c r="AN2202" s="240"/>
      <c r="AO2202" s="240"/>
      <c r="AP2202" s="240"/>
      <c r="AQ2202" s="240"/>
      <c r="AR2202" s="240"/>
      <c r="AS2202" s="240"/>
      <c r="AT2202" s="240"/>
      <c r="AU2202" s="240"/>
      <c r="AV2202" s="240"/>
      <c r="AW2202" s="240"/>
      <c r="AX2202" s="240"/>
      <c r="AY2202" s="240"/>
      <c r="AZ2202" s="240"/>
      <c r="BA2202" s="240"/>
      <c r="BB2202" s="240"/>
      <c r="BC2202" s="240"/>
      <c r="BD2202" s="240"/>
      <c r="BE2202" s="240"/>
      <c r="BF2202" s="240"/>
      <c r="BG2202" s="240"/>
      <c r="BH2202" s="240"/>
      <c r="BI2202" s="240"/>
      <c r="BJ2202" s="240"/>
      <c r="BK2202" s="240"/>
      <c r="BL2202" s="240"/>
      <c r="BM2202" s="240"/>
      <c r="BN2202" s="240"/>
      <c r="BO2202" s="240"/>
      <c r="BP2202" s="240"/>
      <c r="BQ2202" s="240"/>
      <c r="BR2202" s="240"/>
      <c r="BS2202" s="240"/>
      <c r="BT2202" s="240"/>
      <c r="BU2202" s="240"/>
      <c r="BV2202" s="240"/>
      <c r="BW2202" s="240"/>
      <c r="BX2202" s="240"/>
      <c r="BY2202" s="240"/>
      <c r="BZ2202" s="240"/>
      <c r="CA2202" s="240"/>
      <c r="CB2202" s="240"/>
      <c r="CC2202" s="240"/>
      <c r="CD2202" s="240"/>
      <c r="CE2202" s="240"/>
      <c r="CF2202" s="240"/>
      <c r="CG2202" s="240"/>
      <c r="CH2202" s="240"/>
      <c r="CI2202" s="240"/>
      <c r="CJ2202" s="240"/>
      <c r="CK2202" s="240"/>
      <c r="CL2202" s="240"/>
      <c r="CM2202" s="240"/>
      <c r="CN2202" s="240"/>
      <c r="CO2202" s="240"/>
      <c r="CP2202" s="240"/>
      <c r="CQ2202" s="240"/>
      <c r="CR2202" s="240"/>
      <c r="CS2202" s="240"/>
      <c r="CT2202" s="240"/>
      <c r="CU2202" s="240"/>
      <c r="CV2202" s="240"/>
      <c r="CW2202" s="240"/>
      <c r="CX2202" s="240"/>
      <c r="CY2202" s="240"/>
      <c r="CZ2202" s="240"/>
      <c r="DA2202" s="240"/>
      <c r="DB2202" s="240"/>
      <c r="DC2202" s="240"/>
      <c r="DD2202" s="240"/>
      <c r="DE2202" s="240"/>
      <c r="DF2202" s="240"/>
      <c r="DG2202" s="240"/>
      <c r="DH2202" s="240"/>
      <c r="DI2202" s="240"/>
      <c r="DJ2202" s="240"/>
      <c r="DK2202" s="240"/>
      <c r="DL2202" s="240"/>
      <c r="DM2202" s="240"/>
      <c r="DN2202" s="240"/>
      <c r="DO2202" s="240"/>
      <c r="DP2202" s="240"/>
      <c r="DQ2202" s="240"/>
      <c r="DR2202" s="240"/>
      <c r="DS2202" s="240"/>
      <c r="DT2202" s="240"/>
      <c r="DU2202" s="240"/>
      <c r="DV2202" s="240"/>
      <c r="DW2202" s="240"/>
      <c r="DX2202" s="240"/>
      <c r="DY2202" s="240"/>
      <c r="DZ2202" s="240"/>
      <c r="EA2202" s="240"/>
      <c r="EB2202" s="240"/>
      <c r="EC2202" s="240"/>
      <c r="ED2202" s="240"/>
      <c r="EE2202" s="240"/>
      <c r="EF2202" s="240"/>
      <c r="EG2202" s="240"/>
      <c r="EH2202" s="240"/>
      <c r="EI2202" s="240"/>
      <c r="EJ2202" s="240"/>
      <c r="EK2202" s="240"/>
      <c r="EL2202" s="240"/>
      <c r="EM2202" s="240"/>
      <c r="EN2202" s="240"/>
      <c r="EO2202" s="240"/>
      <c r="EP2202" s="240"/>
      <c r="EQ2202" s="240"/>
      <c r="ER2202" s="240"/>
      <c r="ES2202" s="240"/>
      <c r="ET2202" s="240"/>
      <c r="EU2202" s="240"/>
      <c r="EV2202" s="240"/>
      <c r="EW2202" s="240"/>
      <c r="EX2202" s="240"/>
      <c r="EY2202" s="240"/>
      <c r="EZ2202" s="240"/>
      <c r="FA2202" s="240"/>
      <c r="FB2202" s="240"/>
      <c r="FC2202" s="240"/>
      <c r="FD2202" s="240"/>
      <c r="FE2202" s="240"/>
      <c r="FF2202" s="240"/>
      <c r="FG2202" s="240"/>
      <c r="FH2202" s="240"/>
      <c r="FI2202" s="240"/>
      <c r="FJ2202" s="240"/>
      <c r="FK2202" s="240"/>
      <c r="FL2202" s="240"/>
      <c r="FM2202" s="240"/>
      <c r="FN2202" s="240"/>
      <c r="FO2202" s="240"/>
      <c r="FP2202" s="240"/>
      <c r="FQ2202" s="240"/>
      <c r="FR2202" s="240"/>
      <c r="FS2202" s="240"/>
      <c r="FT2202" s="240"/>
      <c r="FU2202" s="240"/>
      <c r="FV2202" s="240"/>
      <c r="FW2202" s="240"/>
      <c r="FX2202" s="240"/>
      <c r="FY2202" s="240"/>
      <c r="FZ2202" s="240"/>
      <c r="GA2202" s="240"/>
      <c r="GB2202" s="240"/>
      <c r="GC2202" s="240"/>
      <c r="GD2202" s="240"/>
      <c r="GE2202" s="240"/>
      <c r="GF2202" s="240"/>
      <c r="GG2202" s="240"/>
      <c r="GH2202" s="240"/>
      <c r="GI2202" s="240"/>
      <c r="GJ2202" s="240"/>
      <c r="GK2202" s="240"/>
      <c r="GL2202" s="240"/>
      <c r="GM2202" s="240"/>
      <c r="GN2202" s="240"/>
      <c r="GO2202" s="240"/>
      <c r="GP2202" s="240"/>
      <c r="GQ2202" s="240"/>
      <c r="GR2202" s="240"/>
      <c r="GS2202" s="240"/>
      <c r="GT2202" s="240"/>
      <c r="GU2202" s="240"/>
      <c r="GV2202" s="240"/>
      <c r="GW2202" s="240"/>
      <c r="GX2202" s="240"/>
      <c r="GY2202" s="240"/>
      <c r="GZ2202" s="240"/>
      <c r="HA2202" s="240"/>
      <c r="HB2202" s="240"/>
      <c r="HC2202" s="240"/>
      <c r="HD2202" s="240"/>
      <c r="HE2202" s="240"/>
      <c r="HF2202" s="240"/>
      <c r="HG2202" s="240"/>
      <c r="HH2202" s="240"/>
      <c r="HI2202" s="240"/>
      <c r="HJ2202" s="240"/>
      <c r="HK2202" s="240"/>
      <c r="HL2202" s="240"/>
      <c r="HM2202" s="240"/>
      <c r="HN2202" s="240"/>
      <c r="HO2202" s="240"/>
      <c r="HP2202" s="240"/>
      <c r="HQ2202" s="240"/>
      <c r="HR2202" s="240"/>
      <c r="HS2202" s="240"/>
      <c r="HT2202" s="240"/>
      <c r="HU2202" s="240"/>
      <c r="HV2202" s="240"/>
      <c r="HW2202" s="240"/>
      <c r="HX2202" s="240"/>
      <c r="HY2202" s="240"/>
      <c r="HZ2202" s="240"/>
      <c r="IA2202" s="240"/>
      <c r="IB2202" s="240"/>
      <c r="IC2202" s="240"/>
      <c r="ID2202" s="240"/>
      <c r="IE2202" s="240"/>
      <c r="IF2202" s="240"/>
      <c r="IG2202" s="240"/>
      <c r="IH2202" s="240"/>
      <c r="II2202" s="240"/>
      <c r="IJ2202" s="240"/>
      <c r="IK2202" s="240"/>
      <c r="IL2202" s="240"/>
      <c r="IM2202" s="240"/>
      <c r="IN2202" s="240"/>
      <c r="IO2202" s="240"/>
      <c r="IP2202" s="240"/>
      <c r="IQ2202" s="240"/>
      <c r="IR2202" s="240"/>
      <c r="IS2202" s="240"/>
      <c r="IT2202" s="240"/>
      <c r="IU2202" s="240"/>
      <c r="IV2202" s="240"/>
      <c r="IW2202" s="240"/>
      <c r="IX2202" s="240"/>
      <c r="IY2202" s="240"/>
      <c r="IZ2202" s="240"/>
      <c r="JA2202" s="240"/>
      <c r="JB2202" s="240"/>
      <c r="JC2202" s="240"/>
      <c r="JD2202" s="240"/>
      <c r="JE2202" s="240"/>
      <c r="JF2202" s="240"/>
      <c r="JG2202" s="240"/>
    </row>
    <row r="2203" spans="1:267" s="1069" customFormat="1" ht="110.25" x14ac:dyDescent="0.25">
      <c r="A2203" s="364"/>
      <c r="B2203" s="364">
        <v>1</v>
      </c>
      <c r="C2203" s="3562" t="s">
        <v>593</v>
      </c>
      <c r="D2203" s="301"/>
      <c r="E2203" s="301"/>
      <c r="F2203" s="2195">
        <f t="shared" si="3344"/>
        <v>3268</v>
      </c>
      <c r="G2203" s="948">
        <f t="shared" si="3344"/>
        <v>1906.3333333333333</v>
      </c>
      <c r="H2203" s="948">
        <f t="shared" si="3344"/>
        <v>1835</v>
      </c>
      <c r="I2203" s="2374">
        <f t="shared" si="3344"/>
        <v>96.258087078160528</v>
      </c>
      <c r="J2203" s="2876"/>
      <c r="K2203" s="2876"/>
      <c r="L2203" s="2877"/>
      <c r="M2203" s="2877"/>
      <c r="N2203" s="2877"/>
      <c r="O2203" s="2877"/>
      <c r="P2203" s="2877"/>
      <c r="Q2203" s="2877"/>
      <c r="R2203" s="3137">
        <f t="shared" ref="R2203:AF2203" si="3385">R2134</f>
        <v>6964.9250000000002</v>
      </c>
      <c r="S2203" s="3137">
        <f t="shared" ref="S2203:T2203" si="3386">S2134</f>
        <v>6964.9250000000002</v>
      </c>
      <c r="T2203" s="3137">
        <f t="shared" si="3386"/>
        <v>6964.9250000000002</v>
      </c>
      <c r="U2203" s="3137">
        <f t="shared" ref="U2203:V2203" si="3387">U2134</f>
        <v>6964.9250000000002</v>
      </c>
      <c r="V2203" s="3137">
        <f t="shared" si="3387"/>
        <v>6964.9250000000002</v>
      </c>
      <c r="W2203" s="3137">
        <f t="shared" ref="W2203:X2203" si="3388">W2134</f>
        <v>6964.9250000000002</v>
      </c>
      <c r="X2203" s="3137">
        <f t="shared" si="3388"/>
        <v>6964.9250000000002</v>
      </c>
      <c r="Y2203" s="3137">
        <f t="shared" si="3385"/>
        <v>4062.8729166666672</v>
      </c>
      <c r="Z2203" s="3137">
        <f t="shared" si="3385"/>
        <v>3910.84375</v>
      </c>
      <c r="AA2203" s="3138">
        <f t="shared" si="3385"/>
        <v>0</v>
      </c>
      <c r="AB2203" s="3137">
        <f t="shared" si="3385"/>
        <v>0</v>
      </c>
      <c r="AC2203" s="3137">
        <f t="shared" si="3385"/>
        <v>-152.02916666666715</v>
      </c>
      <c r="AD2203" s="3139">
        <f t="shared" si="3385"/>
        <v>0</v>
      </c>
      <c r="AE2203" s="3139">
        <f t="shared" si="3385"/>
        <v>0</v>
      </c>
      <c r="AF2203" s="3137">
        <f t="shared" si="3385"/>
        <v>3910.84375</v>
      </c>
      <c r="AG2203" s="1149"/>
      <c r="AH2203" s="2944"/>
      <c r="AI2203" s="2572"/>
      <c r="AJ2203" s="3328"/>
      <c r="AK2203" s="240"/>
      <c r="AL2203" s="240"/>
      <c r="AM2203" s="240"/>
      <c r="AN2203" s="240"/>
      <c r="AO2203" s="240"/>
      <c r="AP2203" s="240"/>
      <c r="AQ2203" s="240"/>
      <c r="AR2203" s="240"/>
      <c r="AS2203" s="240"/>
      <c r="AT2203" s="240"/>
      <c r="AU2203" s="240"/>
      <c r="AV2203" s="240"/>
      <c r="AW2203" s="240"/>
      <c r="AX2203" s="240"/>
      <c r="AY2203" s="240"/>
      <c r="AZ2203" s="240"/>
      <c r="BA2203" s="240"/>
      <c r="BB2203" s="240"/>
      <c r="BC2203" s="240"/>
      <c r="BD2203" s="240"/>
      <c r="BE2203" s="240"/>
      <c r="BF2203" s="240"/>
      <c r="BG2203" s="240"/>
      <c r="BH2203" s="240"/>
      <c r="BI2203" s="240"/>
      <c r="BJ2203" s="240"/>
      <c r="BK2203" s="240"/>
      <c r="BL2203" s="240"/>
      <c r="BM2203" s="240"/>
      <c r="BN2203" s="240"/>
      <c r="BO2203" s="240"/>
      <c r="BP2203" s="240"/>
      <c r="BQ2203" s="240"/>
      <c r="BR2203" s="240"/>
      <c r="BS2203" s="240"/>
      <c r="BT2203" s="240"/>
      <c r="BU2203" s="240"/>
      <c r="BV2203" s="240"/>
      <c r="BW2203" s="240"/>
      <c r="BX2203" s="240"/>
      <c r="BY2203" s="240"/>
      <c r="BZ2203" s="240"/>
      <c r="CA2203" s="240"/>
      <c r="CB2203" s="240"/>
      <c r="CC2203" s="240"/>
      <c r="CD2203" s="240"/>
      <c r="CE2203" s="240"/>
      <c r="CF2203" s="240"/>
      <c r="CG2203" s="240"/>
      <c r="CH2203" s="240"/>
      <c r="CI2203" s="240"/>
      <c r="CJ2203" s="240"/>
      <c r="CK2203" s="240"/>
      <c r="CL2203" s="240"/>
      <c r="CM2203" s="240"/>
      <c r="CN2203" s="240"/>
      <c r="CO2203" s="240"/>
      <c r="CP2203" s="240"/>
      <c r="CQ2203" s="240"/>
      <c r="CR2203" s="240"/>
      <c r="CS2203" s="240"/>
      <c r="CT2203" s="240"/>
      <c r="CU2203" s="240"/>
      <c r="CV2203" s="240"/>
      <c r="CW2203" s="240"/>
      <c r="CX2203" s="240"/>
      <c r="CY2203" s="240"/>
      <c r="CZ2203" s="240"/>
      <c r="DA2203" s="240"/>
      <c r="DB2203" s="240"/>
      <c r="DC2203" s="240"/>
      <c r="DD2203" s="240"/>
      <c r="DE2203" s="240"/>
      <c r="DF2203" s="240"/>
      <c r="DG2203" s="240"/>
      <c r="DH2203" s="240"/>
      <c r="DI2203" s="240"/>
      <c r="DJ2203" s="240"/>
      <c r="DK2203" s="240"/>
      <c r="DL2203" s="240"/>
      <c r="DM2203" s="240"/>
      <c r="DN2203" s="240"/>
      <c r="DO2203" s="240"/>
      <c r="DP2203" s="240"/>
      <c r="DQ2203" s="240"/>
      <c r="DR2203" s="240"/>
      <c r="DS2203" s="240"/>
      <c r="DT2203" s="240"/>
      <c r="DU2203" s="240"/>
      <c r="DV2203" s="240"/>
      <c r="DW2203" s="240"/>
      <c r="DX2203" s="240"/>
      <c r="DY2203" s="240"/>
      <c r="DZ2203" s="240"/>
      <c r="EA2203" s="240"/>
      <c r="EB2203" s="240"/>
      <c r="EC2203" s="240"/>
      <c r="ED2203" s="240"/>
      <c r="EE2203" s="240"/>
      <c r="EF2203" s="240"/>
      <c r="EG2203" s="240"/>
      <c r="EH2203" s="240"/>
      <c r="EI2203" s="240"/>
      <c r="EJ2203" s="240"/>
      <c r="EK2203" s="240"/>
      <c r="EL2203" s="240"/>
      <c r="EM2203" s="240"/>
      <c r="EN2203" s="240"/>
      <c r="EO2203" s="240"/>
      <c r="EP2203" s="240"/>
      <c r="EQ2203" s="240"/>
      <c r="ER2203" s="240"/>
      <c r="ES2203" s="240"/>
      <c r="ET2203" s="240"/>
      <c r="EU2203" s="240"/>
      <c r="EV2203" s="240"/>
      <c r="EW2203" s="240"/>
      <c r="EX2203" s="240"/>
      <c r="EY2203" s="240"/>
      <c r="EZ2203" s="240"/>
      <c r="FA2203" s="240"/>
      <c r="FB2203" s="240"/>
      <c r="FC2203" s="240"/>
      <c r="FD2203" s="240"/>
      <c r="FE2203" s="240"/>
      <c r="FF2203" s="240"/>
      <c r="FG2203" s="240"/>
      <c r="FH2203" s="240"/>
      <c r="FI2203" s="240"/>
      <c r="FJ2203" s="240"/>
      <c r="FK2203" s="240"/>
      <c r="FL2203" s="240"/>
      <c r="FM2203" s="240"/>
      <c r="FN2203" s="240"/>
      <c r="FO2203" s="240"/>
      <c r="FP2203" s="240"/>
      <c r="FQ2203" s="240"/>
      <c r="FR2203" s="240"/>
      <c r="FS2203" s="240"/>
      <c r="FT2203" s="240"/>
      <c r="FU2203" s="240"/>
      <c r="FV2203" s="240"/>
      <c r="FW2203" s="240"/>
      <c r="FX2203" s="240"/>
      <c r="FY2203" s="240"/>
      <c r="FZ2203" s="240"/>
      <c r="GA2203" s="240"/>
      <c r="GB2203" s="240"/>
      <c r="GC2203" s="240"/>
      <c r="GD2203" s="240"/>
      <c r="GE2203" s="240"/>
      <c r="GF2203" s="240"/>
      <c r="GG2203" s="240"/>
      <c r="GH2203" s="240"/>
      <c r="GI2203" s="240"/>
      <c r="GJ2203" s="240"/>
      <c r="GK2203" s="240"/>
      <c r="GL2203" s="240"/>
      <c r="GM2203" s="240"/>
      <c r="GN2203" s="240"/>
      <c r="GO2203" s="240"/>
      <c r="GP2203" s="240"/>
      <c r="GQ2203" s="240"/>
      <c r="GR2203" s="240"/>
      <c r="GS2203" s="240"/>
      <c r="GT2203" s="240"/>
      <c r="GU2203" s="240"/>
      <c r="GV2203" s="240"/>
      <c r="GW2203" s="240"/>
      <c r="GX2203" s="240"/>
      <c r="GY2203" s="240"/>
      <c r="GZ2203" s="240"/>
      <c r="HA2203" s="240"/>
      <c r="HB2203" s="240"/>
      <c r="HC2203" s="240"/>
      <c r="HD2203" s="240"/>
      <c r="HE2203" s="240"/>
      <c r="HF2203" s="240"/>
      <c r="HG2203" s="240"/>
      <c r="HH2203" s="240"/>
      <c r="HI2203" s="240"/>
      <c r="HJ2203" s="240"/>
      <c r="HK2203" s="240"/>
      <c r="HL2203" s="240"/>
      <c r="HM2203" s="240"/>
      <c r="HN2203" s="240"/>
      <c r="HO2203" s="240"/>
      <c r="HP2203" s="240"/>
      <c r="HQ2203" s="240"/>
      <c r="HR2203" s="240"/>
      <c r="HS2203" s="240"/>
      <c r="HT2203" s="240"/>
      <c r="HU2203" s="240"/>
      <c r="HV2203" s="240"/>
      <c r="HW2203" s="240"/>
      <c r="HX2203" s="240"/>
      <c r="HY2203" s="240"/>
      <c r="HZ2203" s="240"/>
      <c r="IA2203" s="240"/>
      <c r="IB2203" s="240"/>
      <c r="IC2203" s="240"/>
      <c r="ID2203" s="240"/>
      <c r="IE2203" s="240"/>
      <c r="IF2203" s="240"/>
      <c r="IG2203" s="240"/>
      <c r="IH2203" s="240"/>
      <c r="II2203" s="240"/>
      <c r="IJ2203" s="240"/>
      <c r="IK2203" s="240"/>
      <c r="IL2203" s="240"/>
      <c r="IM2203" s="240"/>
      <c r="IN2203" s="240"/>
      <c r="IO2203" s="240"/>
      <c r="IP2203" s="240"/>
      <c r="IQ2203" s="240"/>
      <c r="IR2203" s="240"/>
      <c r="IS2203" s="240"/>
      <c r="IT2203" s="240"/>
      <c r="IU2203" s="240"/>
      <c r="IV2203" s="240"/>
      <c r="IW2203" s="240"/>
      <c r="IX2203" s="240"/>
      <c r="IY2203" s="240"/>
      <c r="IZ2203" s="240"/>
      <c r="JA2203" s="240"/>
      <c r="JB2203" s="240"/>
      <c r="JC2203" s="240"/>
      <c r="JD2203" s="240"/>
      <c r="JE2203" s="240"/>
      <c r="JF2203" s="240"/>
      <c r="JG2203" s="240"/>
    </row>
    <row r="2204" spans="1:267" s="1069" customFormat="1" ht="45" x14ac:dyDescent="0.25">
      <c r="A2204" s="364"/>
      <c r="B2204" s="364">
        <v>1</v>
      </c>
      <c r="C2204" s="768" t="s">
        <v>525</v>
      </c>
      <c r="D2204" s="301"/>
      <c r="E2204" s="301"/>
      <c r="F2204" s="2195">
        <f t="shared" si="3344"/>
        <v>10926</v>
      </c>
      <c r="G2204" s="948">
        <f t="shared" si="3344"/>
        <v>6373.5</v>
      </c>
      <c r="H2204" s="948">
        <f t="shared" si="3344"/>
        <v>3399</v>
      </c>
      <c r="I2204" s="2374">
        <f t="shared" si="3344"/>
        <v>53.330195340080024</v>
      </c>
      <c r="J2204" s="2876"/>
      <c r="K2204" s="2876"/>
      <c r="L2204" s="2877"/>
      <c r="M2204" s="2877"/>
      <c r="N2204" s="2877"/>
      <c r="O2204" s="2877"/>
      <c r="P2204" s="2877"/>
      <c r="Q2204" s="2877"/>
      <c r="R2204" s="3137">
        <f t="shared" ref="R2204:AF2204" si="3389">R2135</f>
        <v>38936.028311646936</v>
      </c>
      <c r="S2204" s="3137">
        <f t="shared" ref="S2204:T2204" si="3390">S2135</f>
        <v>38936.028311646936</v>
      </c>
      <c r="T2204" s="3137">
        <f t="shared" si="3390"/>
        <v>38936.028311646936</v>
      </c>
      <c r="U2204" s="3137">
        <f t="shared" ref="U2204:V2204" si="3391">U2135</f>
        <v>38936.028311646936</v>
      </c>
      <c r="V2204" s="3137">
        <f t="shared" si="3391"/>
        <v>38936.028311646936</v>
      </c>
      <c r="W2204" s="3137">
        <f t="shared" ref="W2204:X2204" si="3392">W2135</f>
        <v>38936.028311646936</v>
      </c>
      <c r="X2204" s="3137">
        <f t="shared" si="3392"/>
        <v>38936.028311646936</v>
      </c>
      <c r="Y2204" s="3137">
        <f t="shared" si="3389"/>
        <v>22712.683181794044</v>
      </c>
      <c r="Z2204" s="3137">
        <f t="shared" si="3389"/>
        <v>11242.663420000001</v>
      </c>
      <c r="AA2204" s="3138">
        <f t="shared" si="3389"/>
        <v>0</v>
      </c>
      <c r="AB2204" s="3137">
        <f t="shared" si="3389"/>
        <v>0</v>
      </c>
      <c r="AC2204" s="3137">
        <f t="shared" si="3389"/>
        <v>-11470.019761794043</v>
      </c>
      <c r="AD2204" s="3139">
        <f t="shared" si="3389"/>
        <v>0</v>
      </c>
      <c r="AE2204" s="3139">
        <f t="shared" si="3389"/>
        <v>-42.312469999999998</v>
      </c>
      <c r="AF2204" s="3137">
        <f t="shared" si="3389"/>
        <v>11200.35095</v>
      </c>
      <c r="AG2204" s="1149"/>
      <c r="AH2204" s="2944"/>
      <c r="AI2204" s="2572"/>
      <c r="AJ2204" s="3328"/>
      <c r="AK2204" s="240"/>
      <c r="AL2204" s="240"/>
      <c r="AM2204" s="240"/>
      <c r="AN2204" s="240"/>
      <c r="AO2204" s="240"/>
      <c r="AP2204" s="240"/>
      <c r="AQ2204" s="240"/>
      <c r="AR2204" s="240"/>
      <c r="AS2204" s="240"/>
      <c r="AT2204" s="240"/>
      <c r="AU2204" s="240"/>
      <c r="AV2204" s="240"/>
      <c r="AW2204" s="240"/>
      <c r="AX2204" s="240"/>
      <c r="AY2204" s="240"/>
      <c r="AZ2204" s="240"/>
      <c r="BA2204" s="240"/>
      <c r="BB2204" s="240"/>
      <c r="BC2204" s="240"/>
      <c r="BD2204" s="240"/>
      <c r="BE2204" s="240"/>
      <c r="BF2204" s="240"/>
      <c r="BG2204" s="240"/>
      <c r="BH2204" s="240"/>
      <c r="BI2204" s="240"/>
      <c r="BJ2204" s="240"/>
      <c r="BK2204" s="240"/>
      <c r="BL2204" s="240"/>
      <c r="BM2204" s="240"/>
      <c r="BN2204" s="240"/>
      <c r="BO2204" s="240"/>
      <c r="BP2204" s="240"/>
      <c r="BQ2204" s="240"/>
      <c r="BR2204" s="240"/>
      <c r="BS2204" s="240"/>
      <c r="BT2204" s="240"/>
      <c r="BU2204" s="240"/>
      <c r="BV2204" s="240"/>
      <c r="BW2204" s="240"/>
      <c r="BX2204" s="240"/>
      <c r="BY2204" s="240"/>
      <c r="BZ2204" s="240"/>
      <c r="CA2204" s="240"/>
      <c r="CB2204" s="240"/>
      <c r="CC2204" s="240"/>
      <c r="CD2204" s="240"/>
      <c r="CE2204" s="240"/>
      <c r="CF2204" s="240"/>
      <c r="CG2204" s="240"/>
      <c r="CH2204" s="240"/>
      <c r="CI2204" s="240"/>
      <c r="CJ2204" s="240"/>
      <c r="CK2204" s="240"/>
      <c r="CL2204" s="240"/>
      <c r="CM2204" s="240"/>
      <c r="CN2204" s="240"/>
      <c r="CO2204" s="240"/>
      <c r="CP2204" s="240"/>
      <c r="CQ2204" s="240"/>
      <c r="CR2204" s="240"/>
      <c r="CS2204" s="240"/>
      <c r="CT2204" s="240"/>
      <c r="CU2204" s="240"/>
      <c r="CV2204" s="240"/>
      <c r="CW2204" s="240"/>
      <c r="CX2204" s="240"/>
      <c r="CY2204" s="240"/>
      <c r="CZ2204" s="240"/>
      <c r="DA2204" s="240"/>
      <c r="DB2204" s="240"/>
      <c r="DC2204" s="240"/>
      <c r="DD2204" s="240"/>
      <c r="DE2204" s="240"/>
      <c r="DF2204" s="240"/>
      <c r="DG2204" s="240"/>
      <c r="DH2204" s="240"/>
      <c r="DI2204" s="240"/>
      <c r="DJ2204" s="240"/>
      <c r="DK2204" s="240"/>
      <c r="DL2204" s="240"/>
      <c r="DM2204" s="240"/>
      <c r="DN2204" s="240"/>
      <c r="DO2204" s="240"/>
      <c r="DP2204" s="240"/>
      <c r="DQ2204" s="240"/>
      <c r="DR2204" s="240"/>
      <c r="DS2204" s="240"/>
      <c r="DT2204" s="240"/>
      <c r="DU2204" s="240"/>
      <c r="DV2204" s="240"/>
      <c r="DW2204" s="240"/>
      <c r="DX2204" s="240"/>
      <c r="DY2204" s="240"/>
      <c r="DZ2204" s="240"/>
      <c r="EA2204" s="240"/>
      <c r="EB2204" s="240"/>
      <c r="EC2204" s="240"/>
      <c r="ED2204" s="240"/>
      <c r="EE2204" s="240"/>
      <c r="EF2204" s="240"/>
      <c r="EG2204" s="240"/>
      <c r="EH2204" s="240"/>
      <c r="EI2204" s="240"/>
      <c r="EJ2204" s="240"/>
      <c r="EK2204" s="240"/>
      <c r="EL2204" s="240"/>
      <c r="EM2204" s="240"/>
      <c r="EN2204" s="240"/>
      <c r="EO2204" s="240"/>
      <c r="EP2204" s="240"/>
      <c r="EQ2204" s="240"/>
      <c r="ER2204" s="240"/>
      <c r="ES2204" s="240"/>
      <c r="ET2204" s="240"/>
      <c r="EU2204" s="240"/>
      <c r="EV2204" s="240"/>
      <c r="EW2204" s="240"/>
      <c r="EX2204" s="240"/>
      <c r="EY2204" s="240"/>
      <c r="EZ2204" s="240"/>
      <c r="FA2204" s="240"/>
      <c r="FB2204" s="240"/>
      <c r="FC2204" s="240"/>
      <c r="FD2204" s="240"/>
      <c r="FE2204" s="240"/>
      <c r="FF2204" s="240"/>
      <c r="FG2204" s="240"/>
      <c r="FH2204" s="240"/>
      <c r="FI2204" s="240"/>
      <c r="FJ2204" s="240"/>
      <c r="FK2204" s="240"/>
      <c r="FL2204" s="240"/>
      <c r="FM2204" s="240"/>
      <c r="FN2204" s="240"/>
      <c r="FO2204" s="240"/>
      <c r="FP2204" s="240"/>
      <c r="FQ2204" s="240"/>
      <c r="FR2204" s="240"/>
      <c r="FS2204" s="240"/>
      <c r="FT2204" s="240"/>
      <c r="FU2204" s="240"/>
      <c r="FV2204" s="240"/>
      <c r="FW2204" s="240"/>
      <c r="FX2204" s="240"/>
      <c r="FY2204" s="240"/>
      <c r="FZ2204" s="240"/>
      <c r="GA2204" s="240"/>
      <c r="GB2204" s="240"/>
      <c r="GC2204" s="240"/>
      <c r="GD2204" s="240"/>
      <c r="GE2204" s="240"/>
      <c r="GF2204" s="240"/>
      <c r="GG2204" s="240"/>
      <c r="GH2204" s="240"/>
      <c r="GI2204" s="240"/>
      <c r="GJ2204" s="240"/>
      <c r="GK2204" s="240"/>
      <c r="GL2204" s="240"/>
      <c r="GM2204" s="240"/>
      <c r="GN2204" s="240"/>
      <c r="GO2204" s="240"/>
      <c r="GP2204" s="240"/>
      <c r="GQ2204" s="240"/>
      <c r="GR2204" s="240"/>
      <c r="GS2204" s="240"/>
      <c r="GT2204" s="240"/>
      <c r="GU2204" s="240"/>
      <c r="GV2204" s="240"/>
      <c r="GW2204" s="240"/>
      <c r="GX2204" s="240"/>
      <c r="GY2204" s="240"/>
      <c r="GZ2204" s="240"/>
      <c r="HA2204" s="240"/>
      <c r="HB2204" s="240"/>
      <c r="HC2204" s="240"/>
      <c r="HD2204" s="240"/>
      <c r="HE2204" s="240"/>
      <c r="HF2204" s="240"/>
      <c r="HG2204" s="240"/>
      <c r="HH2204" s="240"/>
      <c r="HI2204" s="240"/>
      <c r="HJ2204" s="240"/>
      <c r="HK2204" s="240"/>
      <c r="HL2204" s="240"/>
      <c r="HM2204" s="240"/>
      <c r="HN2204" s="240"/>
      <c r="HO2204" s="240"/>
      <c r="HP2204" s="240"/>
      <c r="HQ2204" s="240"/>
      <c r="HR2204" s="240"/>
      <c r="HS2204" s="240"/>
      <c r="HT2204" s="240"/>
      <c r="HU2204" s="240"/>
      <c r="HV2204" s="240"/>
      <c r="HW2204" s="240"/>
      <c r="HX2204" s="240"/>
      <c r="HY2204" s="240"/>
      <c r="HZ2204" s="240"/>
      <c r="IA2204" s="240"/>
      <c r="IB2204" s="240"/>
      <c r="IC2204" s="240"/>
      <c r="ID2204" s="240"/>
      <c r="IE2204" s="240"/>
      <c r="IF2204" s="240"/>
      <c r="IG2204" s="240"/>
      <c r="IH2204" s="240"/>
      <c r="II2204" s="240"/>
      <c r="IJ2204" s="240"/>
      <c r="IK2204" s="240"/>
      <c r="IL2204" s="240"/>
      <c r="IM2204" s="240"/>
      <c r="IN2204" s="240"/>
      <c r="IO2204" s="240"/>
      <c r="IP2204" s="240"/>
      <c r="IQ2204" s="240"/>
      <c r="IR2204" s="240"/>
      <c r="IS2204" s="240"/>
      <c r="IT2204" s="240"/>
      <c r="IU2204" s="240"/>
      <c r="IV2204" s="240"/>
      <c r="IW2204" s="240"/>
      <c r="IX2204" s="240"/>
      <c r="IY2204" s="240"/>
      <c r="IZ2204" s="240"/>
      <c r="JA2204" s="240"/>
      <c r="JB2204" s="240"/>
      <c r="JC2204" s="240"/>
      <c r="JD2204" s="240"/>
      <c r="JE2204" s="240"/>
      <c r="JF2204" s="240"/>
      <c r="JG2204" s="240"/>
    </row>
    <row r="2205" spans="1:267" s="1069" customFormat="1" ht="30" x14ac:dyDescent="0.25">
      <c r="A2205" s="364"/>
      <c r="B2205" s="364">
        <v>1</v>
      </c>
      <c r="C2205" s="769" t="s">
        <v>285</v>
      </c>
      <c r="D2205" s="301"/>
      <c r="E2205" s="301"/>
      <c r="F2205" s="2195">
        <f t="shared" si="3344"/>
        <v>5120</v>
      </c>
      <c r="G2205" s="948">
        <f t="shared" si="3344"/>
        <v>2986.6666666666665</v>
      </c>
      <c r="H2205" s="948">
        <f t="shared" si="3344"/>
        <v>1658</v>
      </c>
      <c r="I2205" s="2374">
        <f t="shared" si="3344"/>
        <v>55.513392857142861</v>
      </c>
      <c r="J2205" s="2876"/>
      <c r="K2205" s="2876"/>
      <c r="L2205" s="2877"/>
      <c r="M2205" s="2877"/>
      <c r="N2205" s="2877"/>
      <c r="O2205" s="2877"/>
      <c r="P2205" s="2877"/>
      <c r="Q2205" s="2877"/>
      <c r="R2205" s="3137">
        <f t="shared" ref="R2205:AF2205" si="3393">R2136</f>
        <v>23065.641065845335</v>
      </c>
      <c r="S2205" s="3137">
        <f t="shared" ref="S2205:T2205" si="3394">S2136</f>
        <v>23065.641065845335</v>
      </c>
      <c r="T2205" s="3137">
        <f t="shared" si="3394"/>
        <v>23065.641065845335</v>
      </c>
      <c r="U2205" s="3137">
        <f t="shared" ref="U2205:V2205" si="3395">U2136</f>
        <v>23065.641065845335</v>
      </c>
      <c r="V2205" s="3137">
        <f t="shared" si="3395"/>
        <v>23065.641065845335</v>
      </c>
      <c r="W2205" s="3137">
        <f t="shared" ref="W2205:X2205" si="3396">W2136</f>
        <v>23065.641065845335</v>
      </c>
      <c r="X2205" s="3137">
        <f t="shared" si="3396"/>
        <v>23065.641065845335</v>
      </c>
      <c r="Y2205" s="3137">
        <f t="shared" si="3393"/>
        <v>13454.957288409778</v>
      </c>
      <c r="Z2205" s="3137">
        <f t="shared" si="3393"/>
        <v>6512.7741400000004</v>
      </c>
      <c r="AA2205" s="3138">
        <f t="shared" si="3393"/>
        <v>0</v>
      </c>
      <c r="AB2205" s="3137">
        <f t="shared" si="3393"/>
        <v>0</v>
      </c>
      <c r="AC2205" s="3137">
        <f t="shared" si="3393"/>
        <v>-6942.1831484097765</v>
      </c>
      <c r="AD2205" s="3139">
        <f t="shared" si="3393"/>
        <v>0</v>
      </c>
      <c r="AE2205" s="3139">
        <f t="shared" si="3393"/>
        <v>-40.192979999999999</v>
      </c>
      <c r="AF2205" s="3137">
        <f t="shared" si="3393"/>
        <v>6472.5811600000006</v>
      </c>
      <c r="AG2205" s="1149"/>
      <c r="AH2205" s="2944"/>
      <c r="AI2205" s="2572"/>
      <c r="AJ2205" s="3328"/>
      <c r="AK2205" s="240"/>
      <c r="AL2205" s="240"/>
      <c r="AM2205" s="240"/>
      <c r="AN2205" s="240"/>
      <c r="AO2205" s="240"/>
      <c r="AP2205" s="240"/>
      <c r="AQ2205" s="240"/>
      <c r="AR2205" s="240"/>
      <c r="AS2205" s="240"/>
      <c r="AT2205" s="240"/>
      <c r="AU2205" s="240"/>
      <c r="AV2205" s="240"/>
      <c r="AW2205" s="240"/>
      <c r="AX2205" s="240"/>
      <c r="AY2205" s="240"/>
      <c r="AZ2205" s="240"/>
      <c r="BA2205" s="240"/>
      <c r="BB2205" s="240"/>
      <c r="BC2205" s="240"/>
      <c r="BD2205" s="240"/>
      <c r="BE2205" s="240"/>
      <c r="BF2205" s="240"/>
      <c r="BG2205" s="240"/>
      <c r="BH2205" s="240"/>
      <c r="BI2205" s="240"/>
      <c r="BJ2205" s="240"/>
      <c r="BK2205" s="240"/>
      <c r="BL2205" s="240"/>
      <c r="BM2205" s="240"/>
      <c r="BN2205" s="240"/>
      <c r="BO2205" s="240"/>
      <c r="BP2205" s="240"/>
      <c r="BQ2205" s="240"/>
      <c r="BR2205" s="240"/>
      <c r="BS2205" s="240"/>
      <c r="BT2205" s="240"/>
      <c r="BU2205" s="240"/>
      <c r="BV2205" s="240"/>
      <c r="BW2205" s="240"/>
      <c r="BX2205" s="240"/>
      <c r="BY2205" s="240"/>
      <c r="BZ2205" s="240"/>
      <c r="CA2205" s="240"/>
      <c r="CB2205" s="240"/>
      <c r="CC2205" s="240"/>
      <c r="CD2205" s="240"/>
      <c r="CE2205" s="240"/>
      <c r="CF2205" s="240"/>
      <c r="CG2205" s="240"/>
      <c r="CH2205" s="240"/>
      <c r="CI2205" s="240"/>
      <c r="CJ2205" s="240"/>
      <c r="CK2205" s="240"/>
      <c r="CL2205" s="240"/>
      <c r="CM2205" s="240"/>
      <c r="CN2205" s="240"/>
      <c r="CO2205" s="240"/>
      <c r="CP2205" s="240"/>
      <c r="CQ2205" s="240"/>
      <c r="CR2205" s="240"/>
      <c r="CS2205" s="240"/>
      <c r="CT2205" s="240"/>
      <c r="CU2205" s="240"/>
      <c r="CV2205" s="240"/>
      <c r="CW2205" s="240"/>
      <c r="CX2205" s="240"/>
      <c r="CY2205" s="240"/>
      <c r="CZ2205" s="240"/>
      <c r="DA2205" s="240"/>
      <c r="DB2205" s="240"/>
      <c r="DC2205" s="240"/>
      <c r="DD2205" s="240"/>
      <c r="DE2205" s="240"/>
      <c r="DF2205" s="240"/>
      <c r="DG2205" s="240"/>
      <c r="DH2205" s="240"/>
      <c r="DI2205" s="240"/>
      <c r="DJ2205" s="240"/>
      <c r="DK2205" s="240"/>
      <c r="DL2205" s="240"/>
      <c r="DM2205" s="240"/>
      <c r="DN2205" s="240"/>
      <c r="DO2205" s="240"/>
      <c r="DP2205" s="240"/>
      <c r="DQ2205" s="240"/>
      <c r="DR2205" s="240"/>
      <c r="DS2205" s="240"/>
      <c r="DT2205" s="240"/>
      <c r="DU2205" s="240"/>
      <c r="DV2205" s="240"/>
      <c r="DW2205" s="240"/>
      <c r="DX2205" s="240"/>
      <c r="DY2205" s="240"/>
      <c r="DZ2205" s="240"/>
      <c r="EA2205" s="240"/>
      <c r="EB2205" s="240"/>
      <c r="EC2205" s="240"/>
      <c r="ED2205" s="240"/>
      <c r="EE2205" s="240"/>
      <c r="EF2205" s="240"/>
      <c r="EG2205" s="240"/>
      <c r="EH2205" s="240"/>
      <c r="EI2205" s="240"/>
      <c r="EJ2205" s="240"/>
      <c r="EK2205" s="240"/>
      <c r="EL2205" s="240"/>
      <c r="EM2205" s="240"/>
      <c r="EN2205" s="240"/>
      <c r="EO2205" s="240"/>
      <c r="EP2205" s="240"/>
      <c r="EQ2205" s="240"/>
      <c r="ER2205" s="240"/>
      <c r="ES2205" s="240"/>
      <c r="ET2205" s="240"/>
      <c r="EU2205" s="240"/>
      <c r="EV2205" s="240"/>
      <c r="EW2205" s="240"/>
      <c r="EX2205" s="240"/>
      <c r="EY2205" s="240"/>
      <c r="EZ2205" s="240"/>
      <c r="FA2205" s="240"/>
      <c r="FB2205" s="240"/>
      <c r="FC2205" s="240"/>
      <c r="FD2205" s="240"/>
      <c r="FE2205" s="240"/>
      <c r="FF2205" s="240"/>
      <c r="FG2205" s="240"/>
      <c r="FH2205" s="240"/>
      <c r="FI2205" s="240"/>
      <c r="FJ2205" s="240"/>
      <c r="FK2205" s="240"/>
      <c r="FL2205" s="240"/>
      <c r="FM2205" s="240"/>
      <c r="FN2205" s="240"/>
      <c r="FO2205" s="240"/>
      <c r="FP2205" s="240"/>
      <c r="FQ2205" s="240"/>
      <c r="FR2205" s="240"/>
      <c r="FS2205" s="240"/>
      <c r="FT2205" s="240"/>
      <c r="FU2205" s="240"/>
      <c r="FV2205" s="240"/>
      <c r="FW2205" s="240"/>
      <c r="FX2205" s="240"/>
      <c r="FY2205" s="240"/>
      <c r="FZ2205" s="240"/>
      <c r="GA2205" s="240"/>
      <c r="GB2205" s="240"/>
      <c r="GC2205" s="240"/>
      <c r="GD2205" s="240"/>
      <c r="GE2205" s="240"/>
      <c r="GF2205" s="240"/>
      <c r="GG2205" s="240"/>
      <c r="GH2205" s="240"/>
      <c r="GI2205" s="240"/>
      <c r="GJ2205" s="240"/>
      <c r="GK2205" s="240"/>
      <c r="GL2205" s="240"/>
      <c r="GM2205" s="240"/>
      <c r="GN2205" s="240"/>
      <c r="GO2205" s="240"/>
      <c r="GP2205" s="240"/>
      <c r="GQ2205" s="240"/>
      <c r="GR2205" s="240"/>
      <c r="GS2205" s="240"/>
      <c r="GT2205" s="240"/>
      <c r="GU2205" s="240"/>
      <c r="GV2205" s="240"/>
      <c r="GW2205" s="240"/>
      <c r="GX2205" s="240"/>
      <c r="GY2205" s="240"/>
      <c r="GZ2205" s="240"/>
      <c r="HA2205" s="240"/>
      <c r="HB2205" s="240"/>
      <c r="HC2205" s="240"/>
      <c r="HD2205" s="240"/>
      <c r="HE2205" s="240"/>
      <c r="HF2205" s="240"/>
      <c r="HG2205" s="240"/>
      <c r="HH2205" s="240"/>
      <c r="HI2205" s="240"/>
      <c r="HJ2205" s="240"/>
      <c r="HK2205" s="240"/>
      <c r="HL2205" s="240"/>
      <c r="HM2205" s="240"/>
      <c r="HN2205" s="240"/>
      <c r="HO2205" s="240"/>
      <c r="HP2205" s="240"/>
      <c r="HQ2205" s="240"/>
      <c r="HR2205" s="240"/>
      <c r="HS2205" s="240"/>
      <c r="HT2205" s="240"/>
      <c r="HU2205" s="240"/>
      <c r="HV2205" s="240"/>
      <c r="HW2205" s="240"/>
      <c r="HX2205" s="240"/>
      <c r="HY2205" s="240"/>
      <c r="HZ2205" s="240"/>
      <c r="IA2205" s="240"/>
      <c r="IB2205" s="240"/>
      <c r="IC2205" s="240"/>
      <c r="ID2205" s="240"/>
      <c r="IE2205" s="240"/>
      <c r="IF2205" s="240"/>
      <c r="IG2205" s="240"/>
      <c r="IH2205" s="240"/>
      <c r="II2205" s="240"/>
      <c r="IJ2205" s="240"/>
      <c r="IK2205" s="240"/>
      <c r="IL2205" s="240"/>
      <c r="IM2205" s="240"/>
      <c r="IN2205" s="240"/>
      <c r="IO2205" s="240"/>
      <c r="IP2205" s="240"/>
      <c r="IQ2205" s="240"/>
      <c r="IR2205" s="240"/>
      <c r="IS2205" s="240"/>
      <c r="IT2205" s="240"/>
      <c r="IU2205" s="240"/>
      <c r="IV2205" s="240"/>
      <c r="IW2205" s="240"/>
      <c r="IX2205" s="240"/>
      <c r="IY2205" s="240"/>
      <c r="IZ2205" s="240"/>
      <c r="JA2205" s="240"/>
      <c r="JB2205" s="240"/>
      <c r="JC2205" s="240"/>
      <c r="JD2205" s="240"/>
      <c r="JE2205" s="240"/>
      <c r="JF2205" s="240"/>
      <c r="JG2205" s="240"/>
    </row>
    <row r="2206" spans="1:267" s="1069" customFormat="1" ht="30" x14ac:dyDescent="0.25">
      <c r="A2206" s="364"/>
      <c r="B2206" s="364">
        <v>1</v>
      </c>
      <c r="C2206" s="769" t="s">
        <v>526</v>
      </c>
      <c r="D2206" s="301"/>
      <c r="E2206" s="301"/>
      <c r="F2206" s="2195">
        <f t="shared" si="3344"/>
        <v>4318</v>
      </c>
      <c r="G2206" s="948">
        <f t="shared" si="3344"/>
        <v>2518.833333333333</v>
      </c>
      <c r="H2206" s="948">
        <f t="shared" si="3344"/>
        <v>1564</v>
      </c>
      <c r="I2206" s="2374">
        <f t="shared" si="3344"/>
        <v>62.092238470191234</v>
      </c>
      <c r="J2206" s="2876"/>
      <c r="K2206" s="2876"/>
      <c r="L2206" s="2877"/>
      <c r="M2206" s="2877"/>
      <c r="N2206" s="2877"/>
      <c r="O2206" s="2877"/>
      <c r="P2206" s="2877"/>
      <c r="Q2206" s="2877"/>
      <c r="R2206" s="3137">
        <f t="shared" ref="R2206:AF2206" si="3397">R2137</f>
        <v>20518.320083371735</v>
      </c>
      <c r="S2206" s="3137">
        <f t="shared" ref="S2206:T2206" si="3398">S2137</f>
        <v>20518.320083371735</v>
      </c>
      <c r="T2206" s="3137">
        <f t="shared" si="3398"/>
        <v>20518.320083371735</v>
      </c>
      <c r="U2206" s="3137">
        <f t="shared" ref="U2206:V2206" si="3399">U2137</f>
        <v>20518.320083371735</v>
      </c>
      <c r="V2206" s="3137">
        <f t="shared" si="3399"/>
        <v>20518.320083371735</v>
      </c>
      <c r="W2206" s="3137">
        <f t="shared" ref="W2206:X2206" si="3400">W2137</f>
        <v>20518.320083371735</v>
      </c>
      <c r="X2206" s="3137">
        <f t="shared" si="3400"/>
        <v>20518.320083371735</v>
      </c>
      <c r="Y2206" s="3137">
        <f t="shared" si="3397"/>
        <v>11969.020048633511</v>
      </c>
      <c r="Z2206" s="3137">
        <f t="shared" si="3397"/>
        <v>5699.9627200000004</v>
      </c>
      <c r="AA2206" s="3138">
        <f t="shared" si="3397"/>
        <v>0</v>
      </c>
      <c r="AB2206" s="3137">
        <f t="shared" si="3397"/>
        <v>0</v>
      </c>
      <c r="AC2206" s="3137">
        <f t="shared" si="3397"/>
        <v>-6269.0573286335102</v>
      </c>
      <c r="AD2206" s="3139">
        <f t="shared" si="3397"/>
        <v>0</v>
      </c>
      <c r="AE2206" s="3139">
        <f t="shared" si="3397"/>
        <v>0</v>
      </c>
      <c r="AF2206" s="3137">
        <f t="shared" si="3397"/>
        <v>5699.9627200000004</v>
      </c>
      <c r="AG2206" s="1149"/>
      <c r="AH2206" s="2944"/>
      <c r="AI2206" s="2572"/>
      <c r="AJ2206" s="3328"/>
      <c r="AK2206" s="240"/>
      <c r="AL2206" s="240"/>
      <c r="AM2206" s="240"/>
      <c r="AN2206" s="240"/>
      <c r="AO2206" s="240"/>
      <c r="AP2206" s="240"/>
      <c r="AQ2206" s="240"/>
      <c r="AR2206" s="240"/>
      <c r="AS2206" s="240"/>
      <c r="AT2206" s="240"/>
      <c r="AU2206" s="240"/>
      <c r="AV2206" s="240"/>
      <c r="AW2206" s="240"/>
      <c r="AX2206" s="240"/>
      <c r="AY2206" s="240"/>
      <c r="AZ2206" s="240"/>
      <c r="BA2206" s="240"/>
      <c r="BB2206" s="240"/>
      <c r="BC2206" s="240"/>
      <c r="BD2206" s="240"/>
      <c r="BE2206" s="240"/>
      <c r="BF2206" s="240"/>
      <c r="BG2206" s="240"/>
      <c r="BH2206" s="240"/>
      <c r="BI2206" s="240"/>
      <c r="BJ2206" s="240"/>
      <c r="BK2206" s="240"/>
      <c r="BL2206" s="240"/>
      <c r="BM2206" s="240"/>
      <c r="BN2206" s="240"/>
      <c r="BO2206" s="240"/>
      <c r="BP2206" s="240"/>
      <c r="BQ2206" s="240"/>
      <c r="BR2206" s="240"/>
      <c r="BS2206" s="240"/>
      <c r="BT2206" s="240"/>
      <c r="BU2206" s="240"/>
      <c r="BV2206" s="240"/>
      <c r="BW2206" s="240"/>
      <c r="BX2206" s="240"/>
      <c r="BY2206" s="240"/>
      <c r="BZ2206" s="240"/>
      <c r="CA2206" s="240"/>
      <c r="CB2206" s="240"/>
      <c r="CC2206" s="240"/>
      <c r="CD2206" s="240"/>
      <c r="CE2206" s="240"/>
      <c r="CF2206" s="240"/>
      <c r="CG2206" s="240"/>
      <c r="CH2206" s="240"/>
      <c r="CI2206" s="240"/>
      <c r="CJ2206" s="240"/>
      <c r="CK2206" s="240"/>
      <c r="CL2206" s="240"/>
      <c r="CM2206" s="240"/>
      <c r="CN2206" s="240"/>
      <c r="CO2206" s="240"/>
      <c r="CP2206" s="240"/>
      <c r="CQ2206" s="240"/>
      <c r="CR2206" s="240"/>
      <c r="CS2206" s="240"/>
      <c r="CT2206" s="240"/>
      <c r="CU2206" s="240"/>
      <c r="CV2206" s="240"/>
      <c r="CW2206" s="240"/>
      <c r="CX2206" s="240"/>
      <c r="CY2206" s="240"/>
      <c r="CZ2206" s="240"/>
      <c r="DA2206" s="240"/>
      <c r="DB2206" s="240"/>
      <c r="DC2206" s="240"/>
      <c r="DD2206" s="240"/>
      <c r="DE2206" s="240"/>
      <c r="DF2206" s="240"/>
      <c r="DG2206" s="240"/>
      <c r="DH2206" s="240"/>
      <c r="DI2206" s="240"/>
      <c r="DJ2206" s="240"/>
      <c r="DK2206" s="240"/>
      <c r="DL2206" s="240"/>
      <c r="DM2206" s="240"/>
      <c r="DN2206" s="240"/>
      <c r="DO2206" s="240"/>
      <c r="DP2206" s="240"/>
      <c r="DQ2206" s="240"/>
      <c r="DR2206" s="240"/>
      <c r="DS2206" s="240"/>
      <c r="DT2206" s="240"/>
      <c r="DU2206" s="240"/>
      <c r="DV2206" s="240"/>
      <c r="DW2206" s="240"/>
      <c r="DX2206" s="240"/>
      <c r="DY2206" s="240"/>
      <c r="DZ2206" s="240"/>
      <c r="EA2206" s="240"/>
      <c r="EB2206" s="240"/>
      <c r="EC2206" s="240"/>
      <c r="ED2206" s="240"/>
      <c r="EE2206" s="240"/>
      <c r="EF2206" s="240"/>
      <c r="EG2206" s="240"/>
      <c r="EH2206" s="240"/>
      <c r="EI2206" s="240"/>
      <c r="EJ2206" s="240"/>
      <c r="EK2206" s="240"/>
      <c r="EL2206" s="240"/>
      <c r="EM2206" s="240"/>
      <c r="EN2206" s="240"/>
      <c r="EO2206" s="240"/>
      <c r="EP2206" s="240"/>
      <c r="EQ2206" s="240"/>
      <c r="ER2206" s="240"/>
      <c r="ES2206" s="240"/>
      <c r="ET2206" s="240"/>
      <c r="EU2206" s="240"/>
      <c r="EV2206" s="240"/>
      <c r="EW2206" s="240"/>
      <c r="EX2206" s="240"/>
      <c r="EY2206" s="240"/>
      <c r="EZ2206" s="240"/>
      <c r="FA2206" s="240"/>
      <c r="FB2206" s="240"/>
      <c r="FC2206" s="240"/>
      <c r="FD2206" s="240"/>
      <c r="FE2206" s="240"/>
      <c r="FF2206" s="240"/>
      <c r="FG2206" s="240"/>
      <c r="FH2206" s="240"/>
      <c r="FI2206" s="240"/>
      <c r="FJ2206" s="240"/>
      <c r="FK2206" s="240"/>
      <c r="FL2206" s="240"/>
      <c r="FM2206" s="240"/>
      <c r="FN2206" s="240"/>
      <c r="FO2206" s="240"/>
      <c r="FP2206" s="240"/>
      <c r="FQ2206" s="240"/>
      <c r="FR2206" s="240"/>
      <c r="FS2206" s="240"/>
      <c r="FT2206" s="240"/>
      <c r="FU2206" s="240"/>
      <c r="FV2206" s="240"/>
      <c r="FW2206" s="240"/>
      <c r="FX2206" s="240"/>
      <c r="FY2206" s="240"/>
      <c r="FZ2206" s="240"/>
      <c r="GA2206" s="240"/>
      <c r="GB2206" s="240"/>
      <c r="GC2206" s="240"/>
      <c r="GD2206" s="240"/>
      <c r="GE2206" s="240"/>
      <c r="GF2206" s="240"/>
      <c r="GG2206" s="240"/>
      <c r="GH2206" s="240"/>
      <c r="GI2206" s="240"/>
      <c r="GJ2206" s="240"/>
      <c r="GK2206" s="240"/>
      <c r="GL2206" s="240"/>
      <c r="GM2206" s="240"/>
      <c r="GN2206" s="240"/>
      <c r="GO2206" s="240"/>
      <c r="GP2206" s="240"/>
      <c r="GQ2206" s="240"/>
      <c r="GR2206" s="240"/>
      <c r="GS2206" s="240"/>
      <c r="GT2206" s="240"/>
      <c r="GU2206" s="240"/>
      <c r="GV2206" s="240"/>
      <c r="GW2206" s="240"/>
      <c r="GX2206" s="240"/>
      <c r="GY2206" s="240"/>
      <c r="GZ2206" s="240"/>
      <c r="HA2206" s="240"/>
      <c r="HB2206" s="240"/>
      <c r="HC2206" s="240"/>
      <c r="HD2206" s="240"/>
      <c r="HE2206" s="240"/>
      <c r="HF2206" s="240"/>
      <c r="HG2206" s="240"/>
      <c r="HH2206" s="240"/>
      <c r="HI2206" s="240"/>
      <c r="HJ2206" s="240"/>
      <c r="HK2206" s="240"/>
      <c r="HL2206" s="240"/>
      <c r="HM2206" s="240"/>
      <c r="HN2206" s="240"/>
      <c r="HO2206" s="240"/>
      <c r="HP2206" s="240"/>
      <c r="HQ2206" s="240"/>
      <c r="HR2206" s="240"/>
      <c r="HS2206" s="240"/>
      <c r="HT2206" s="240"/>
      <c r="HU2206" s="240"/>
      <c r="HV2206" s="240"/>
      <c r="HW2206" s="240"/>
      <c r="HX2206" s="240"/>
      <c r="HY2206" s="240"/>
      <c r="HZ2206" s="240"/>
      <c r="IA2206" s="240"/>
      <c r="IB2206" s="240"/>
      <c r="IC2206" s="240"/>
      <c r="ID2206" s="240"/>
      <c r="IE2206" s="240"/>
      <c r="IF2206" s="240"/>
      <c r="IG2206" s="240"/>
      <c r="IH2206" s="240"/>
      <c r="II2206" s="240"/>
      <c r="IJ2206" s="240"/>
      <c r="IK2206" s="240"/>
      <c r="IL2206" s="240"/>
      <c r="IM2206" s="240"/>
      <c r="IN2206" s="240"/>
      <c r="IO2206" s="240"/>
      <c r="IP2206" s="240"/>
      <c r="IQ2206" s="240"/>
      <c r="IR2206" s="240"/>
      <c r="IS2206" s="240"/>
      <c r="IT2206" s="240"/>
      <c r="IU2206" s="240"/>
      <c r="IV2206" s="240"/>
      <c r="IW2206" s="240"/>
      <c r="IX2206" s="240"/>
      <c r="IY2206" s="240"/>
      <c r="IZ2206" s="240"/>
      <c r="JA2206" s="240"/>
      <c r="JB2206" s="240"/>
      <c r="JC2206" s="240"/>
      <c r="JD2206" s="240"/>
      <c r="JE2206" s="240"/>
      <c r="JF2206" s="240"/>
      <c r="JG2206" s="240"/>
    </row>
    <row r="2207" spans="1:267" s="1069" customFormat="1" ht="60" x14ac:dyDescent="0.25">
      <c r="A2207" s="364"/>
      <c r="B2207" s="364">
        <v>1</v>
      </c>
      <c r="C2207" s="769" t="s">
        <v>548</v>
      </c>
      <c r="D2207" s="301"/>
      <c r="E2207" s="301"/>
      <c r="F2207" s="2195">
        <f t="shared" si="3344"/>
        <v>0</v>
      </c>
      <c r="G2207" s="948">
        <f t="shared" si="3344"/>
        <v>0</v>
      </c>
      <c r="H2207" s="948">
        <f t="shared" si="3344"/>
        <v>0</v>
      </c>
      <c r="I2207" s="2374">
        <f t="shared" si="3344"/>
        <v>0</v>
      </c>
      <c r="J2207" s="2876"/>
      <c r="K2207" s="2876"/>
      <c r="L2207" s="2877"/>
      <c r="M2207" s="2877"/>
      <c r="N2207" s="2877"/>
      <c r="O2207" s="2877"/>
      <c r="P2207" s="2877"/>
      <c r="Q2207" s="2877"/>
      <c r="R2207" s="3137">
        <f t="shared" ref="R2207:AF2207" si="3401">R2138</f>
        <v>0</v>
      </c>
      <c r="S2207" s="3137">
        <f t="shared" ref="S2207:T2207" si="3402">S2138</f>
        <v>0</v>
      </c>
      <c r="T2207" s="3137">
        <f t="shared" si="3402"/>
        <v>0</v>
      </c>
      <c r="U2207" s="3137">
        <f t="shared" ref="U2207:V2207" si="3403">U2138</f>
        <v>0</v>
      </c>
      <c r="V2207" s="3137">
        <f t="shared" si="3403"/>
        <v>0</v>
      </c>
      <c r="W2207" s="3137">
        <f t="shared" ref="W2207:X2207" si="3404">W2138</f>
        <v>0</v>
      </c>
      <c r="X2207" s="3137">
        <f t="shared" si="3404"/>
        <v>0</v>
      </c>
      <c r="Y2207" s="3137">
        <f t="shared" si="3401"/>
        <v>0</v>
      </c>
      <c r="Z2207" s="3137">
        <f t="shared" si="3401"/>
        <v>0</v>
      </c>
      <c r="AA2207" s="3138">
        <f t="shared" si="3401"/>
        <v>0</v>
      </c>
      <c r="AB2207" s="3137">
        <f t="shared" si="3401"/>
        <v>0</v>
      </c>
      <c r="AC2207" s="3137">
        <f t="shared" si="3401"/>
        <v>0</v>
      </c>
      <c r="AD2207" s="3139">
        <f t="shared" si="3401"/>
        <v>0</v>
      </c>
      <c r="AE2207" s="3139">
        <f t="shared" si="3401"/>
        <v>0</v>
      </c>
      <c r="AF2207" s="3137">
        <f t="shared" si="3401"/>
        <v>0</v>
      </c>
      <c r="AG2207" s="1149"/>
      <c r="AH2207" s="2944"/>
      <c r="AI2207" s="2572"/>
      <c r="AJ2207" s="3328"/>
      <c r="AK2207" s="240"/>
      <c r="AL2207" s="240"/>
      <c r="AM2207" s="240"/>
      <c r="AN2207" s="240"/>
      <c r="AO2207" s="240"/>
      <c r="AP2207" s="240"/>
      <c r="AQ2207" s="240"/>
      <c r="AR2207" s="240"/>
      <c r="AS2207" s="240"/>
      <c r="AT2207" s="240"/>
      <c r="AU2207" s="240"/>
      <c r="AV2207" s="240"/>
      <c r="AW2207" s="240"/>
      <c r="AX2207" s="240"/>
      <c r="AY2207" s="240"/>
      <c r="AZ2207" s="240"/>
      <c r="BA2207" s="240"/>
      <c r="BB2207" s="240"/>
      <c r="BC2207" s="240"/>
      <c r="BD2207" s="240"/>
      <c r="BE2207" s="240"/>
      <c r="BF2207" s="240"/>
      <c r="BG2207" s="240"/>
      <c r="BH2207" s="240"/>
      <c r="BI2207" s="240"/>
      <c r="BJ2207" s="240"/>
      <c r="BK2207" s="240"/>
      <c r="BL2207" s="240"/>
      <c r="BM2207" s="240"/>
      <c r="BN2207" s="240"/>
      <c r="BO2207" s="240"/>
      <c r="BP2207" s="240"/>
      <c r="BQ2207" s="240"/>
      <c r="BR2207" s="240"/>
      <c r="BS2207" s="240"/>
      <c r="BT2207" s="240"/>
      <c r="BU2207" s="240"/>
      <c r="BV2207" s="240"/>
      <c r="BW2207" s="240"/>
      <c r="BX2207" s="240"/>
      <c r="BY2207" s="240"/>
      <c r="BZ2207" s="240"/>
      <c r="CA2207" s="240"/>
      <c r="CB2207" s="240"/>
      <c r="CC2207" s="240"/>
      <c r="CD2207" s="240"/>
      <c r="CE2207" s="240"/>
      <c r="CF2207" s="240"/>
      <c r="CG2207" s="240"/>
      <c r="CH2207" s="240"/>
      <c r="CI2207" s="240"/>
      <c r="CJ2207" s="240"/>
      <c r="CK2207" s="240"/>
      <c r="CL2207" s="240"/>
      <c r="CM2207" s="240"/>
      <c r="CN2207" s="240"/>
      <c r="CO2207" s="240"/>
      <c r="CP2207" s="240"/>
      <c r="CQ2207" s="240"/>
      <c r="CR2207" s="240"/>
      <c r="CS2207" s="240"/>
      <c r="CT2207" s="240"/>
      <c r="CU2207" s="240"/>
      <c r="CV2207" s="240"/>
      <c r="CW2207" s="240"/>
      <c r="CX2207" s="240"/>
      <c r="CY2207" s="240"/>
      <c r="CZ2207" s="240"/>
      <c r="DA2207" s="240"/>
      <c r="DB2207" s="240"/>
      <c r="DC2207" s="240"/>
      <c r="DD2207" s="240"/>
      <c r="DE2207" s="240"/>
      <c r="DF2207" s="240"/>
      <c r="DG2207" s="240"/>
      <c r="DH2207" s="240"/>
      <c r="DI2207" s="240"/>
      <c r="DJ2207" s="240"/>
      <c r="DK2207" s="240"/>
      <c r="DL2207" s="240"/>
      <c r="DM2207" s="240"/>
      <c r="DN2207" s="240"/>
      <c r="DO2207" s="240"/>
      <c r="DP2207" s="240"/>
      <c r="DQ2207" s="240"/>
      <c r="DR2207" s="240"/>
      <c r="DS2207" s="240"/>
      <c r="DT2207" s="240"/>
      <c r="DU2207" s="240"/>
      <c r="DV2207" s="240"/>
      <c r="DW2207" s="240"/>
      <c r="DX2207" s="240"/>
      <c r="DY2207" s="240"/>
      <c r="DZ2207" s="240"/>
      <c r="EA2207" s="240"/>
      <c r="EB2207" s="240"/>
      <c r="EC2207" s="240"/>
      <c r="ED2207" s="240"/>
      <c r="EE2207" s="240"/>
      <c r="EF2207" s="240"/>
      <c r="EG2207" s="240"/>
      <c r="EH2207" s="240"/>
      <c r="EI2207" s="240"/>
      <c r="EJ2207" s="240"/>
      <c r="EK2207" s="240"/>
      <c r="EL2207" s="240"/>
      <c r="EM2207" s="240"/>
      <c r="EN2207" s="240"/>
      <c r="EO2207" s="240"/>
      <c r="EP2207" s="240"/>
      <c r="EQ2207" s="240"/>
      <c r="ER2207" s="240"/>
      <c r="ES2207" s="240"/>
      <c r="ET2207" s="240"/>
      <c r="EU2207" s="240"/>
      <c r="EV2207" s="240"/>
      <c r="EW2207" s="240"/>
      <c r="EX2207" s="240"/>
      <c r="EY2207" s="240"/>
      <c r="EZ2207" s="240"/>
      <c r="FA2207" s="240"/>
      <c r="FB2207" s="240"/>
      <c r="FC2207" s="240"/>
      <c r="FD2207" s="240"/>
      <c r="FE2207" s="240"/>
      <c r="FF2207" s="240"/>
      <c r="FG2207" s="240"/>
      <c r="FH2207" s="240"/>
      <c r="FI2207" s="240"/>
      <c r="FJ2207" s="240"/>
      <c r="FK2207" s="240"/>
      <c r="FL2207" s="240"/>
      <c r="FM2207" s="240"/>
      <c r="FN2207" s="240"/>
      <c r="FO2207" s="240"/>
      <c r="FP2207" s="240"/>
      <c r="FQ2207" s="240"/>
      <c r="FR2207" s="240"/>
      <c r="FS2207" s="240"/>
      <c r="FT2207" s="240"/>
      <c r="FU2207" s="240"/>
      <c r="FV2207" s="240"/>
      <c r="FW2207" s="240"/>
      <c r="FX2207" s="240"/>
      <c r="FY2207" s="240"/>
      <c r="FZ2207" s="240"/>
      <c r="GA2207" s="240"/>
      <c r="GB2207" s="240"/>
      <c r="GC2207" s="240"/>
      <c r="GD2207" s="240"/>
      <c r="GE2207" s="240"/>
      <c r="GF2207" s="240"/>
      <c r="GG2207" s="240"/>
      <c r="GH2207" s="240"/>
      <c r="GI2207" s="240"/>
      <c r="GJ2207" s="240"/>
      <c r="GK2207" s="240"/>
      <c r="GL2207" s="240"/>
      <c r="GM2207" s="240"/>
      <c r="GN2207" s="240"/>
      <c r="GO2207" s="240"/>
      <c r="GP2207" s="240"/>
      <c r="GQ2207" s="240"/>
      <c r="GR2207" s="240"/>
      <c r="GS2207" s="240"/>
      <c r="GT2207" s="240"/>
      <c r="GU2207" s="240"/>
      <c r="GV2207" s="240"/>
      <c r="GW2207" s="240"/>
      <c r="GX2207" s="240"/>
      <c r="GY2207" s="240"/>
      <c r="GZ2207" s="240"/>
      <c r="HA2207" s="240"/>
      <c r="HB2207" s="240"/>
      <c r="HC2207" s="240"/>
      <c r="HD2207" s="240"/>
      <c r="HE2207" s="240"/>
      <c r="HF2207" s="240"/>
      <c r="HG2207" s="240"/>
      <c r="HH2207" s="240"/>
      <c r="HI2207" s="240"/>
      <c r="HJ2207" s="240"/>
      <c r="HK2207" s="240"/>
      <c r="HL2207" s="240"/>
      <c r="HM2207" s="240"/>
      <c r="HN2207" s="240"/>
      <c r="HO2207" s="240"/>
      <c r="HP2207" s="240"/>
      <c r="HQ2207" s="240"/>
      <c r="HR2207" s="240"/>
      <c r="HS2207" s="240"/>
      <c r="HT2207" s="240"/>
      <c r="HU2207" s="240"/>
      <c r="HV2207" s="240"/>
      <c r="HW2207" s="240"/>
      <c r="HX2207" s="240"/>
      <c r="HY2207" s="240"/>
      <c r="HZ2207" s="240"/>
      <c r="IA2207" s="240"/>
      <c r="IB2207" s="240"/>
      <c r="IC2207" s="240"/>
      <c r="ID2207" s="240"/>
      <c r="IE2207" s="240"/>
      <c r="IF2207" s="240"/>
      <c r="IG2207" s="240"/>
      <c r="IH2207" s="240"/>
      <c r="II2207" s="240"/>
      <c r="IJ2207" s="240"/>
      <c r="IK2207" s="240"/>
      <c r="IL2207" s="240"/>
      <c r="IM2207" s="240"/>
      <c r="IN2207" s="240"/>
      <c r="IO2207" s="240"/>
      <c r="IP2207" s="240"/>
      <c r="IQ2207" s="240"/>
      <c r="IR2207" s="240"/>
      <c r="IS2207" s="240"/>
      <c r="IT2207" s="240"/>
      <c r="IU2207" s="240"/>
      <c r="IV2207" s="240"/>
      <c r="IW2207" s="240"/>
      <c r="IX2207" s="240"/>
      <c r="IY2207" s="240"/>
      <c r="IZ2207" s="240"/>
      <c r="JA2207" s="240"/>
      <c r="JB2207" s="240"/>
      <c r="JC2207" s="240"/>
      <c r="JD2207" s="240"/>
      <c r="JE2207" s="240"/>
      <c r="JF2207" s="240"/>
      <c r="JG2207" s="240"/>
    </row>
    <row r="2208" spans="1:267" s="1069" customFormat="1" ht="30" x14ac:dyDescent="0.25">
      <c r="A2208" s="364"/>
      <c r="B2208" s="364">
        <v>1</v>
      </c>
      <c r="C2208" s="769" t="s">
        <v>527</v>
      </c>
      <c r="D2208" s="301"/>
      <c r="E2208" s="301"/>
      <c r="F2208" s="2195">
        <f t="shared" si="3344"/>
        <v>640</v>
      </c>
      <c r="G2208" s="948">
        <f t="shared" si="3344"/>
        <v>373.33333333333337</v>
      </c>
      <c r="H2208" s="948">
        <f t="shared" si="3344"/>
        <v>0</v>
      </c>
      <c r="I2208" s="2374">
        <f t="shared" si="3344"/>
        <v>0</v>
      </c>
      <c r="J2208" s="2876"/>
      <c r="K2208" s="2876"/>
      <c r="L2208" s="2877"/>
      <c r="M2208" s="2877"/>
      <c r="N2208" s="2877"/>
      <c r="O2208" s="2877"/>
      <c r="P2208" s="2877"/>
      <c r="Q2208" s="2877"/>
      <c r="R2208" s="3137">
        <f t="shared" ref="R2208:AF2208" si="3405">R2139</f>
        <v>1138.6865600000001</v>
      </c>
      <c r="S2208" s="3137">
        <f t="shared" ref="S2208:T2208" si="3406">S2139</f>
        <v>1138.6865600000001</v>
      </c>
      <c r="T2208" s="3137">
        <f t="shared" si="3406"/>
        <v>1138.6865600000001</v>
      </c>
      <c r="U2208" s="3137">
        <f t="shared" ref="U2208:V2208" si="3407">U2139</f>
        <v>1138.6865600000001</v>
      </c>
      <c r="V2208" s="3137">
        <f t="shared" si="3407"/>
        <v>1138.6865600000001</v>
      </c>
      <c r="W2208" s="3137">
        <f t="shared" ref="W2208:X2208" si="3408">W2139</f>
        <v>1138.6865600000001</v>
      </c>
      <c r="X2208" s="3137">
        <f t="shared" si="3408"/>
        <v>1138.6865600000001</v>
      </c>
      <c r="Y2208" s="3137">
        <f t="shared" si="3405"/>
        <v>664.2338266666668</v>
      </c>
      <c r="Z2208" s="3137">
        <f t="shared" si="3405"/>
        <v>0</v>
      </c>
      <c r="AA2208" s="3138">
        <f t="shared" si="3405"/>
        <v>0</v>
      </c>
      <c r="AB2208" s="3137">
        <f t="shared" si="3405"/>
        <v>0</v>
      </c>
      <c r="AC2208" s="3137">
        <f t="shared" si="3405"/>
        <v>-664.2338266666668</v>
      </c>
      <c r="AD2208" s="3139">
        <f t="shared" si="3405"/>
        <v>0</v>
      </c>
      <c r="AE2208" s="3139">
        <f t="shared" si="3405"/>
        <v>-38.4636</v>
      </c>
      <c r="AF2208" s="3137">
        <f t="shared" si="3405"/>
        <v>-38.4636</v>
      </c>
      <c r="AG2208" s="1149"/>
      <c r="AH2208" s="2944"/>
      <c r="AI2208" s="2572"/>
      <c r="AJ2208" s="3328"/>
      <c r="AK2208" s="240"/>
      <c r="AL2208" s="240"/>
      <c r="AM2208" s="240"/>
      <c r="AN2208" s="240"/>
      <c r="AO2208" s="240"/>
      <c r="AP2208" s="240"/>
      <c r="AQ2208" s="240"/>
      <c r="AR2208" s="240"/>
      <c r="AS2208" s="240"/>
      <c r="AT2208" s="240"/>
      <c r="AU2208" s="240"/>
      <c r="AV2208" s="240"/>
      <c r="AW2208" s="240"/>
      <c r="AX2208" s="240"/>
      <c r="AY2208" s="240"/>
      <c r="AZ2208" s="240"/>
      <c r="BA2208" s="240"/>
      <c r="BB2208" s="240"/>
      <c r="BC2208" s="240"/>
      <c r="BD2208" s="240"/>
      <c r="BE2208" s="240"/>
      <c r="BF2208" s="240"/>
      <c r="BG2208" s="240"/>
      <c r="BH2208" s="240"/>
      <c r="BI2208" s="240"/>
      <c r="BJ2208" s="240"/>
      <c r="BK2208" s="240"/>
      <c r="BL2208" s="240"/>
      <c r="BM2208" s="240"/>
      <c r="BN2208" s="240"/>
      <c r="BO2208" s="240"/>
      <c r="BP2208" s="240"/>
      <c r="BQ2208" s="240"/>
      <c r="BR2208" s="240"/>
      <c r="BS2208" s="240"/>
      <c r="BT2208" s="240"/>
      <c r="BU2208" s="240"/>
      <c r="BV2208" s="240"/>
      <c r="BW2208" s="240"/>
      <c r="BX2208" s="240"/>
      <c r="BY2208" s="240"/>
      <c r="BZ2208" s="240"/>
      <c r="CA2208" s="240"/>
      <c r="CB2208" s="240"/>
      <c r="CC2208" s="240"/>
      <c r="CD2208" s="240"/>
      <c r="CE2208" s="240"/>
      <c r="CF2208" s="240"/>
      <c r="CG2208" s="240"/>
      <c r="CH2208" s="240"/>
      <c r="CI2208" s="240"/>
      <c r="CJ2208" s="240"/>
      <c r="CK2208" s="240"/>
      <c r="CL2208" s="240"/>
      <c r="CM2208" s="240"/>
      <c r="CN2208" s="240"/>
      <c r="CO2208" s="240"/>
      <c r="CP2208" s="240"/>
      <c r="CQ2208" s="240"/>
      <c r="CR2208" s="240"/>
      <c r="CS2208" s="240"/>
      <c r="CT2208" s="240"/>
      <c r="CU2208" s="240"/>
      <c r="CV2208" s="240"/>
      <c r="CW2208" s="240"/>
      <c r="CX2208" s="240"/>
      <c r="CY2208" s="240"/>
      <c r="CZ2208" s="240"/>
      <c r="DA2208" s="240"/>
      <c r="DB2208" s="240"/>
      <c r="DC2208" s="240"/>
      <c r="DD2208" s="240"/>
      <c r="DE2208" s="240"/>
      <c r="DF2208" s="240"/>
      <c r="DG2208" s="240"/>
      <c r="DH2208" s="240"/>
      <c r="DI2208" s="240"/>
      <c r="DJ2208" s="240"/>
      <c r="DK2208" s="240"/>
      <c r="DL2208" s="240"/>
      <c r="DM2208" s="240"/>
      <c r="DN2208" s="240"/>
      <c r="DO2208" s="240"/>
      <c r="DP2208" s="240"/>
      <c r="DQ2208" s="240"/>
      <c r="DR2208" s="240"/>
      <c r="DS2208" s="240"/>
      <c r="DT2208" s="240"/>
      <c r="DU2208" s="240"/>
      <c r="DV2208" s="240"/>
      <c r="DW2208" s="240"/>
      <c r="DX2208" s="240"/>
      <c r="DY2208" s="240"/>
      <c r="DZ2208" s="240"/>
      <c r="EA2208" s="240"/>
      <c r="EB2208" s="240"/>
      <c r="EC2208" s="240"/>
      <c r="ED2208" s="240"/>
      <c r="EE2208" s="240"/>
      <c r="EF2208" s="240"/>
      <c r="EG2208" s="240"/>
      <c r="EH2208" s="240"/>
      <c r="EI2208" s="240"/>
      <c r="EJ2208" s="240"/>
      <c r="EK2208" s="240"/>
      <c r="EL2208" s="240"/>
      <c r="EM2208" s="240"/>
      <c r="EN2208" s="240"/>
      <c r="EO2208" s="240"/>
      <c r="EP2208" s="240"/>
      <c r="EQ2208" s="240"/>
      <c r="ER2208" s="240"/>
      <c r="ES2208" s="240"/>
      <c r="ET2208" s="240"/>
      <c r="EU2208" s="240"/>
      <c r="EV2208" s="240"/>
      <c r="EW2208" s="240"/>
      <c r="EX2208" s="240"/>
      <c r="EY2208" s="240"/>
      <c r="EZ2208" s="240"/>
      <c r="FA2208" s="240"/>
      <c r="FB2208" s="240"/>
      <c r="FC2208" s="240"/>
      <c r="FD2208" s="240"/>
      <c r="FE2208" s="240"/>
      <c r="FF2208" s="240"/>
      <c r="FG2208" s="240"/>
      <c r="FH2208" s="240"/>
      <c r="FI2208" s="240"/>
      <c r="FJ2208" s="240"/>
      <c r="FK2208" s="240"/>
      <c r="FL2208" s="240"/>
      <c r="FM2208" s="240"/>
      <c r="FN2208" s="240"/>
      <c r="FO2208" s="240"/>
      <c r="FP2208" s="240"/>
      <c r="FQ2208" s="240"/>
      <c r="FR2208" s="240"/>
      <c r="FS2208" s="240"/>
      <c r="FT2208" s="240"/>
      <c r="FU2208" s="240"/>
      <c r="FV2208" s="240"/>
      <c r="FW2208" s="240"/>
      <c r="FX2208" s="240"/>
      <c r="FY2208" s="240"/>
      <c r="FZ2208" s="240"/>
      <c r="GA2208" s="240"/>
      <c r="GB2208" s="240"/>
      <c r="GC2208" s="240"/>
      <c r="GD2208" s="240"/>
      <c r="GE2208" s="240"/>
      <c r="GF2208" s="240"/>
      <c r="GG2208" s="240"/>
      <c r="GH2208" s="240"/>
      <c r="GI2208" s="240"/>
      <c r="GJ2208" s="240"/>
      <c r="GK2208" s="240"/>
      <c r="GL2208" s="240"/>
      <c r="GM2208" s="240"/>
      <c r="GN2208" s="240"/>
      <c r="GO2208" s="240"/>
      <c r="GP2208" s="240"/>
      <c r="GQ2208" s="240"/>
      <c r="GR2208" s="240"/>
      <c r="GS2208" s="240"/>
      <c r="GT2208" s="240"/>
      <c r="GU2208" s="240"/>
      <c r="GV2208" s="240"/>
      <c r="GW2208" s="240"/>
      <c r="GX2208" s="240"/>
      <c r="GY2208" s="240"/>
      <c r="GZ2208" s="240"/>
      <c r="HA2208" s="240"/>
      <c r="HB2208" s="240"/>
      <c r="HC2208" s="240"/>
      <c r="HD2208" s="240"/>
      <c r="HE2208" s="240"/>
      <c r="HF2208" s="240"/>
      <c r="HG2208" s="240"/>
      <c r="HH2208" s="240"/>
      <c r="HI2208" s="240"/>
      <c r="HJ2208" s="240"/>
      <c r="HK2208" s="240"/>
      <c r="HL2208" s="240"/>
      <c r="HM2208" s="240"/>
      <c r="HN2208" s="240"/>
      <c r="HO2208" s="240"/>
      <c r="HP2208" s="240"/>
      <c r="HQ2208" s="240"/>
      <c r="HR2208" s="240"/>
      <c r="HS2208" s="240"/>
      <c r="HT2208" s="240"/>
      <c r="HU2208" s="240"/>
      <c r="HV2208" s="240"/>
      <c r="HW2208" s="240"/>
      <c r="HX2208" s="240"/>
      <c r="HY2208" s="240"/>
      <c r="HZ2208" s="240"/>
      <c r="IA2208" s="240"/>
      <c r="IB2208" s="240"/>
      <c r="IC2208" s="240"/>
      <c r="ID2208" s="240"/>
      <c r="IE2208" s="240"/>
      <c r="IF2208" s="240"/>
      <c r="IG2208" s="240"/>
      <c r="IH2208" s="240"/>
      <c r="II2208" s="240"/>
      <c r="IJ2208" s="240"/>
      <c r="IK2208" s="240"/>
      <c r="IL2208" s="240"/>
      <c r="IM2208" s="240"/>
      <c r="IN2208" s="240"/>
      <c r="IO2208" s="240"/>
      <c r="IP2208" s="240"/>
      <c r="IQ2208" s="240"/>
      <c r="IR2208" s="240"/>
      <c r="IS2208" s="240"/>
      <c r="IT2208" s="240"/>
      <c r="IU2208" s="240"/>
      <c r="IV2208" s="240"/>
      <c r="IW2208" s="240"/>
      <c r="IX2208" s="240"/>
      <c r="IY2208" s="240"/>
      <c r="IZ2208" s="240"/>
      <c r="JA2208" s="240"/>
      <c r="JB2208" s="240"/>
      <c r="JC2208" s="240"/>
      <c r="JD2208" s="240"/>
      <c r="JE2208" s="240"/>
      <c r="JF2208" s="240"/>
      <c r="JG2208" s="240"/>
    </row>
    <row r="2209" spans="1:267" s="1069" customFormat="1" ht="45" x14ac:dyDescent="0.25">
      <c r="A2209" s="364"/>
      <c r="B2209" s="364">
        <v>1</v>
      </c>
      <c r="C2209" s="768" t="s">
        <v>528</v>
      </c>
      <c r="D2209" s="301"/>
      <c r="E2209" s="301"/>
      <c r="F2209" s="2195">
        <f t="shared" si="3344"/>
        <v>0</v>
      </c>
      <c r="G2209" s="948">
        <f t="shared" si="3344"/>
        <v>0</v>
      </c>
      <c r="H2209" s="948">
        <f t="shared" si="3344"/>
        <v>0</v>
      </c>
      <c r="I2209" s="2374">
        <f t="shared" si="3344"/>
        <v>0</v>
      </c>
      <c r="J2209" s="2876"/>
      <c r="K2209" s="2876"/>
      <c r="L2209" s="2877"/>
      <c r="M2209" s="2877"/>
      <c r="N2209" s="2877"/>
      <c r="O2209" s="2877"/>
      <c r="P2209" s="2877"/>
      <c r="Q2209" s="2877"/>
      <c r="R2209" s="3137">
        <f t="shared" ref="R2209:AF2209" si="3409">R2140</f>
        <v>0</v>
      </c>
      <c r="S2209" s="3137">
        <f t="shared" ref="S2209:T2209" si="3410">S2140</f>
        <v>0</v>
      </c>
      <c r="T2209" s="3137">
        <f t="shared" si="3410"/>
        <v>0</v>
      </c>
      <c r="U2209" s="3137">
        <f t="shared" ref="U2209:V2209" si="3411">U2140</f>
        <v>0</v>
      </c>
      <c r="V2209" s="3137">
        <f t="shared" si="3411"/>
        <v>0</v>
      </c>
      <c r="W2209" s="3137">
        <f t="shared" ref="W2209:X2209" si="3412">W2140</f>
        <v>0</v>
      </c>
      <c r="X2209" s="3137">
        <f t="shared" si="3412"/>
        <v>0</v>
      </c>
      <c r="Y2209" s="3137">
        <f t="shared" si="3409"/>
        <v>0</v>
      </c>
      <c r="Z2209" s="3137">
        <f t="shared" si="3409"/>
        <v>0</v>
      </c>
      <c r="AA2209" s="3138">
        <f t="shared" si="3409"/>
        <v>0</v>
      </c>
      <c r="AB2209" s="3137">
        <f t="shared" si="3409"/>
        <v>0</v>
      </c>
      <c r="AC2209" s="3137">
        <f t="shared" si="3409"/>
        <v>0</v>
      </c>
      <c r="AD2209" s="3139">
        <f t="shared" si="3409"/>
        <v>0</v>
      </c>
      <c r="AE2209" s="3139">
        <f t="shared" si="3409"/>
        <v>0</v>
      </c>
      <c r="AF2209" s="3137">
        <f t="shared" si="3409"/>
        <v>0</v>
      </c>
      <c r="AG2209" s="1149"/>
      <c r="AH2209" s="2944"/>
      <c r="AI2209" s="2572"/>
      <c r="AJ2209" s="3328"/>
      <c r="AK2209" s="240"/>
      <c r="AL2209" s="240"/>
      <c r="AM2209" s="240"/>
      <c r="AN2209" s="240"/>
      <c r="AO2209" s="240"/>
      <c r="AP2209" s="240"/>
      <c r="AQ2209" s="240"/>
      <c r="AR2209" s="240"/>
      <c r="AS2209" s="240"/>
      <c r="AT2209" s="240"/>
      <c r="AU2209" s="240"/>
      <c r="AV2209" s="240"/>
      <c r="AW2209" s="240"/>
      <c r="AX2209" s="240"/>
      <c r="AY2209" s="240"/>
      <c r="AZ2209" s="240"/>
      <c r="BA2209" s="240"/>
      <c r="BB2209" s="240"/>
      <c r="BC2209" s="240"/>
      <c r="BD2209" s="240"/>
      <c r="BE2209" s="240"/>
      <c r="BF2209" s="240"/>
      <c r="BG2209" s="240"/>
      <c r="BH2209" s="240"/>
      <c r="BI2209" s="240"/>
      <c r="BJ2209" s="240"/>
      <c r="BK2209" s="240"/>
      <c r="BL2209" s="240"/>
      <c r="BM2209" s="240"/>
      <c r="BN2209" s="240"/>
      <c r="BO2209" s="240"/>
      <c r="BP2209" s="240"/>
      <c r="BQ2209" s="240"/>
      <c r="BR2209" s="240"/>
      <c r="BS2209" s="240"/>
      <c r="BT2209" s="240"/>
      <c r="BU2209" s="240"/>
      <c r="BV2209" s="240"/>
      <c r="BW2209" s="240"/>
      <c r="BX2209" s="240"/>
      <c r="BY2209" s="240"/>
      <c r="BZ2209" s="240"/>
      <c r="CA2209" s="240"/>
      <c r="CB2209" s="240"/>
      <c r="CC2209" s="240"/>
      <c r="CD2209" s="240"/>
      <c r="CE2209" s="240"/>
      <c r="CF2209" s="240"/>
      <c r="CG2209" s="240"/>
      <c r="CH2209" s="240"/>
      <c r="CI2209" s="240"/>
      <c r="CJ2209" s="240"/>
      <c r="CK2209" s="240"/>
      <c r="CL2209" s="240"/>
      <c r="CM2209" s="240"/>
      <c r="CN2209" s="240"/>
      <c r="CO2209" s="240"/>
      <c r="CP2209" s="240"/>
      <c r="CQ2209" s="240"/>
      <c r="CR2209" s="240"/>
      <c r="CS2209" s="240"/>
      <c r="CT2209" s="240"/>
      <c r="CU2209" s="240"/>
      <c r="CV2209" s="240"/>
      <c r="CW2209" s="240"/>
      <c r="CX2209" s="240"/>
      <c r="CY2209" s="240"/>
      <c r="CZ2209" s="240"/>
      <c r="DA2209" s="240"/>
      <c r="DB2209" s="240"/>
      <c r="DC2209" s="240"/>
      <c r="DD2209" s="240"/>
      <c r="DE2209" s="240"/>
      <c r="DF2209" s="240"/>
      <c r="DG2209" s="240"/>
      <c r="DH2209" s="240"/>
      <c r="DI2209" s="240"/>
      <c r="DJ2209" s="240"/>
      <c r="DK2209" s="240"/>
      <c r="DL2209" s="240"/>
      <c r="DM2209" s="240"/>
      <c r="DN2209" s="240"/>
      <c r="DO2209" s="240"/>
      <c r="DP2209" s="240"/>
      <c r="DQ2209" s="240"/>
      <c r="DR2209" s="240"/>
      <c r="DS2209" s="240"/>
      <c r="DT2209" s="240"/>
      <c r="DU2209" s="240"/>
      <c r="DV2209" s="240"/>
      <c r="DW2209" s="240"/>
      <c r="DX2209" s="240"/>
      <c r="DY2209" s="240"/>
      <c r="DZ2209" s="240"/>
      <c r="EA2209" s="240"/>
      <c r="EB2209" s="240"/>
      <c r="EC2209" s="240"/>
      <c r="ED2209" s="240"/>
      <c r="EE2209" s="240"/>
      <c r="EF2209" s="240"/>
      <c r="EG2209" s="240"/>
      <c r="EH2209" s="240"/>
      <c r="EI2209" s="240"/>
      <c r="EJ2209" s="240"/>
      <c r="EK2209" s="240"/>
      <c r="EL2209" s="240"/>
      <c r="EM2209" s="240"/>
      <c r="EN2209" s="240"/>
      <c r="EO2209" s="240"/>
      <c r="EP2209" s="240"/>
      <c r="EQ2209" s="240"/>
      <c r="ER2209" s="240"/>
      <c r="ES2209" s="240"/>
      <c r="ET2209" s="240"/>
      <c r="EU2209" s="240"/>
      <c r="EV2209" s="240"/>
      <c r="EW2209" s="240"/>
      <c r="EX2209" s="240"/>
      <c r="EY2209" s="240"/>
      <c r="EZ2209" s="240"/>
      <c r="FA2209" s="240"/>
      <c r="FB2209" s="240"/>
      <c r="FC2209" s="240"/>
      <c r="FD2209" s="240"/>
      <c r="FE2209" s="240"/>
      <c r="FF2209" s="240"/>
      <c r="FG2209" s="240"/>
      <c r="FH2209" s="240"/>
      <c r="FI2209" s="240"/>
      <c r="FJ2209" s="240"/>
      <c r="FK2209" s="240"/>
      <c r="FL2209" s="240"/>
      <c r="FM2209" s="240"/>
      <c r="FN2209" s="240"/>
      <c r="FO2209" s="240"/>
      <c r="FP2209" s="240"/>
      <c r="FQ2209" s="240"/>
      <c r="FR2209" s="240"/>
      <c r="FS2209" s="240"/>
      <c r="FT2209" s="240"/>
      <c r="FU2209" s="240"/>
      <c r="FV2209" s="240"/>
      <c r="FW2209" s="240"/>
      <c r="FX2209" s="240"/>
      <c r="FY2209" s="240"/>
      <c r="FZ2209" s="240"/>
      <c r="GA2209" s="240"/>
      <c r="GB2209" s="240"/>
      <c r="GC2209" s="240"/>
      <c r="GD2209" s="240"/>
      <c r="GE2209" s="240"/>
      <c r="GF2209" s="240"/>
      <c r="GG2209" s="240"/>
      <c r="GH2209" s="240"/>
      <c r="GI2209" s="240"/>
      <c r="GJ2209" s="240"/>
      <c r="GK2209" s="240"/>
      <c r="GL2209" s="240"/>
      <c r="GM2209" s="240"/>
      <c r="GN2209" s="240"/>
      <c r="GO2209" s="240"/>
      <c r="GP2209" s="240"/>
      <c r="GQ2209" s="240"/>
      <c r="GR2209" s="240"/>
      <c r="GS2209" s="240"/>
      <c r="GT2209" s="240"/>
      <c r="GU2209" s="240"/>
      <c r="GV2209" s="240"/>
      <c r="GW2209" s="240"/>
      <c r="GX2209" s="240"/>
      <c r="GY2209" s="240"/>
      <c r="GZ2209" s="240"/>
      <c r="HA2209" s="240"/>
      <c r="HB2209" s="240"/>
      <c r="HC2209" s="240"/>
      <c r="HD2209" s="240"/>
      <c r="HE2209" s="240"/>
      <c r="HF2209" s="240"/>
      <c r="HG2209" s="240"/>
      <c r="HH2209" s="240"/>
      <c r="HI2209" s="240"/>
      <c r="HJ2209" s="240"/>
      <c r="HK2209" s="240"/>
      <c r="HL2209" s="240"/>
      <c r="HM2209" s="240"/>
      <c r="HN2209" s="240"/>
      <c r="HO2209" s="240"/>
      <c r="HP2209" s="240"/>
      <c r="HQ2209" s="240"/>
      <c r="HR2209" s="240"/>
      <c r="HS2209" s="240"/>
      <c r="HT2209" s="240"/>
      <c r="HU2209" s="240"/>
      <c r="HV2209" s="240"/>
      <c r="HW2209" s="240"/>
      <c r="HX2209" s="240"/>
      <c r="HY2209" s="240"/>
      <c r="HZ2209" s="240"/>
      <c r="IA2209" s="240"/>
      <c r="IB2209" s="240"/>
      <c r="IC2209" s="240"/>
      <c r="ID2209" s="240"/>
      <c r="IE2209" s="240"/>
      <c r="IF2209" s="240"/>
      <c r="IG2209" s="240"/>
      <c r="IH2209" s="240"/>
      <c r="II2209" s="240"/>
      <c r="IJ2209" s="240"/>
      <c r="IK2209" s="240"/>
      <c r="IL2209" s="240"/>
      <c r="IM2209" s="240"/>
      <c r="IN2209" s="240"/>
      <c r="IO2209" s="240"/>
      <c r="IP2209" s="240"/>
      <c r="IQ2209" s="240"/>
      <c r="IR2209" s="240"/>
      <c r="IS2209" s="240"/>
      <c r="IT2209" s="240"/>
      <c r="IU2209" s="240"/>
      <c r="IV2209" s="240"/>
      <c r="IW2209" s="240"/>
      <c r="IX2209" s="240"/>
      <c r="IY2209" s="240"/>
      <c r="IZ2209" s="240"/>
      <c r="JA2209" s="240"/>
      <c r="JB2209" s="240"/>
      <c r="JC2209" s="240"/>
      <c r="JD2209" s="240"/>
      <c r="JE2209" s="240"/>
      <c r="JF2209" s="240"/>
      <c r="JG2209" s="240"/>
    </row>
    <row r="2210" spans="1:267" s="1069" customFormat="1" ht="45" x14ac:dyDescent="0.25">
      <c r="A2210" s="364"/>
      <c r="B2210" s="364">
        <v>1</v>
      </c>
      <c r="C2210" s="769" t="s">
        <v>529</v>
      </c>
      <c r="D2210" s="301"/>
      <c r="E2210" s="301"/>
      <c r="F2210" s="2195">
        <f t="shared" si="3344"/>
        <v>15</v>
      </c>
      <c r="G2210" s="948">
        <f t="shared" si="3344"/>
        <v>8.75</v>
      </c>
      <c r="H2210" s="948">
        <f t="shared" si="3344"/>
        <v>24</v>
      </c>
      <c r="I2210" s="2374">
        <f t="shared" si="3344"/>
        <v>274.28571428571428</v>
      </c>
      <c r="J2210" s="2876"/>
      <c r="K2210" s="2876"/>
      <c r="L2210" s="2877"/>
      <c r="M2210" s="2877"/>
      <c r="N2210" s="2877"/>
      <c r="O2210" s="2877"/>
      <c r="P2210" s="2877"/>
      <c r="Q2210" s="2877"/>
      <c r="R2210" s="3137">
        <f t="shared" ref="R2210:AF2210" si="3413">R2141</f>
        <v>130.42911319200002</v>
      </c>
      <c r="S2210" s="3137">
        <f t="shared" ref="S2210:T2210" si="3414">S2141</f>
        <v>130.42911319200002</v>
      </c>
      <c r="T2210" s="3137">
        <f t="shared" si="3414"/>
        <v>130.42911319200002</v>
      </c>
      <c r="U2210" s="3137">
        <f t="shared" ref="U2210:V2210" si="3415">U2141</f>
        <v>130.42911319200002</v>
      </c>
      <c r="V2210" s="3137">
        <f t="shared" si="3415"/>
        <v>130.42911319200002</v>
      </c>
      <c r="W2210" s="3137">
        <f t="shared" ref="W2210:X2210" si="3416">W2141</f>
        <v>130.42911319200002</v>
      </c>
      <c r="X2210" s="3137">
        <f t="shared" si="3416"/>
        <v>130.42911319200002</v>
      </c>
      <c r="Y2210" s="3137">
        <f t="shared" si="3413"/>
        <v>76.083649362000017</v>
      </c>
      <c r="Z2210" s="3137">
        <f t="shared" si="3413"/>
        <v>207.52632</v>
      </c>
      <c r="AA2210" s="3138">
        <f t="shared" si="3413"/>
        <v>0</v>
      </c>
      <c r="AB2210" s="3137">
        <f t="shared" si="3413"/>
        <v>0</v>
      </c>
      <c r="AC2210" s="3137">
        <f t="shared" si="3413"/>
        <v>131.44267063799998</v>
      </c>
      <c r="AD2210" s="3139">
        <f t="shared" si="3413"/>
        <v>0</v>
      </c>
      <c r="AE2210" s="3139">
        <f t="shared" si="3413"/>
        <v>0</v>
      </c>
      <c r="AF2210" s="3137">
        <f t="shared" si="3413"/>
        <v>207.52632</v>
      </c>
      <c r="AG2210" s="1149"/>
      <c r="AH2210" s="2944"/>
      <c r="AI2210" s="2572"/>
      <c r="AJ2210" s="3328"/>
      <c r="AK2210" s="240"/>
      <c r="AL2210" s="240"/>
      <c r="AM2210" s="240"/>
      <c r="AN2210" s="240"/>
      <c r="AO2210" s="240"/>
      <c r="AP2210" s="240"/>
      <c r="AQ2210" s="240"/>
      <c r="AR2210" s="240"/>
      <c r="AS2210" s="240"/>
      <c r="AT2210" s="240"/>
      <c r="AU2210" s="240"/>
      <c r="AV2210" s="240"/>
      <c r="AW2210" s="240"/>
      <c r="AX2210" s="240"/>
      <c r="AY2210" s="240"/>
      <c r="AZ2210" s="240"/>
      <c r="BA2210" s="240"/>
      <c r="BB2210" s="240"/>
      <c r="BC2210" s="240"/>
      <c r="BD2210" s="240"/>
      <c r="BE2210" s="240"/>
      <c r="BF2210" s="240"/>
      <c r="BG2210" s="240"/>
      <c r="BH2210" s="240"/>
      <c r="BI2210" s="240"/>
      <c r="BJ2210" s="240"/>
      <c r="BK2210" s="240"/>
      <c r="BL2210" s="240"/>
      <c r="BM2210" s="240"/>
      <c r="BN2210" s="240"/>
      <c r="BO2210" s="240"/>
      <c r="BP2210" s="240"/>
      <c r="BQ2210" s="240"/>
      <c r="BR2210" s="240"/>
      <c r="BS2210" s="240"/>
      <c r="BT2210" s="240"/>
      <c r="BU2210" s="240"/>
      <c r="BV2210" s="240"/>
      <c r="BW2210" s="240"/>
      <c r="BX2210" s="240"/>
      <c r="BY2210" s="240"/>
      <c r="BZ2210" s="240"/>
      <c r="CA2210" s="240"/>
      <c r="CB2210" s="240"/>
      <c r="CC2210" s="240"/>
      <c r="CD2210" s="240"/>
      <c r="CE2210" s="240"/>
      <c r="CF2210" s="240"/>
      <c r="CG2210" s="240"/>
      <c r="CH2210" s="240"/>
      <c r="CI2210" s="240"/>
      <c r="CJ2210" s="240"/>
      <c r="CK2210" s="240"/>
      <c r="CL2210" s="240"/>
      <c r="CM2210" s="240"/>
      <c r="CN2210" s="240"/>
      <c r="CO2210" s="240"/>
      <c r="CP2210" s="240"/>
      <c r="CQ2210" s="240"/>
      <c r="CR2210" s="240"/>
      <c r="CS2210" s="240"/>
      <c r="CT2210" s="240"/>
      <c r="CU2210" s="240"/>
      <c r="CV2210" s="240"/>
      <c r="CW2210" s="240"/>
      <c r="CX2210" s="240"/>
      <c r="CY2210" s="240"/>
      <c r="CZ2210" s="240"/>
      <c r="DA2210" s="240"/>
      <c r="DB2210" s="240"/>
      <c r="DC2210" s="240"/>
      <c r="DD2210" s="240"/>
      <c r="DE2210" s="240"/>
      <c r="DF2210" s="240"/>
      <c r="DG2210" s="240"/>
      <c r="DH2210" s="240"/>
      <c r="DI2210" s="240"/>
      <c r="DJ2210" s="240"/>
      <c r="DK2210" s="240"/>
      <c r="DL2210" s="240"/>
      <c r="DM2210" s="240"/>
      <c r="DN2210" s="240"/>
      <c r="DO2210" s="240"/>
      <c r="DP2210" s="240"/>
      <c r="DQ2210" s="240"/>
      <c r="DR2210" s="240"/>
      <c r="DS2210" s="240"/>
      <c r="DT2210" s="240"/>
      <c r="DU2210" s="240"/>
      <c r="DV2210" s="240"/>
      <c r="DW2210" s="240"/>
      <c r="DX2210" s="240"/>
      <c r="DY2210" s="240"/>
      <c r="DZ2210" s="240"/>
      <c r="EA2210" s="240"/>
      <c r="EB2210" s="240"/>
      <c r="EC2210" s="240"/>
      <c r="ED2210" s="240"/>
      <c r="EE2210" s="240"/>
      <c r="EF2210" s="240"/>
      <c r="EG2210" s="240"/>
      <c r="EH2210" s="240"/>
      <c r="EI2210" s="240"/>
      <c r="EJ2210" s="240"/>
      <c r="EK2210" s="240"/>
      <c r="EL2210" s="240"/>
      <c r="EM2210" s="240"/>
      <c r="EN2210" s="240"/>
      <c r="EO2210" s="240"/>
      <c r="EP2210" s="240"/>
      <c r="EQ2210" s="240"/>
      <c r="ER2210" s="240"/>
      <c r="ES2210" s="240"/>
      <c r="ET2210" s="240"/>
      <c r="EU2210" s="240"/>
      <c r="EV2210" s="240"/>
      <c r="EW2210" s="240"/>
      <c r="EX2210" s="240"/>
      <c r="EY2210" s="240"/>
      <c r="EZ2210" s="240"/>
      <c r="FA2210" s="240"/>
      <c r="FB2210" s="240"/>
      <c r="FC2210" s="240"/>
      <c r="FD2210" s="240"/>
      <c r="FE2210" s="240"/>
      <c r="FF2210" s="240"/>
      <c r="FG2210" s="240"/>
      <c r="FH2210" s="240"/>
      <c r="FI2210" s="240"/>
      <c r="FJ2210" s="240"/>
      <c r="FK2210" s="240"/>
      <c r="FL2210" s="240"/>
      <c r="FM2210" s="240"/>
      <c r="FN2210" s="240"/>
      <c r="FO2210" s="240"/>
      <c r="FP2210" s="240"/>
      <c r="FQ2210" s="240"/>
      <c r="FR2210" s="240"/>
      <c r="FS2210" s="240"/>
      <c r="FT2210" s="240"/>
      <c r="FU2210" s="240"/>
      <c r="FV2210" s="240"/>
      <c r="FW2210" s="240"/>
      <c r="FX2210" s="240"/>
      <c r="FY2210" s="240"/>
      <c r="FZ2210" s="240"/>
      <c r="GA2210" s="240"/>
      <c r="GB2210" s="240"/>
      <c r="GC2210" s="240"/>
      <c r="GD2210" s="240"/>
      <c r="GE2210" s="240"/>
      <c r="GF2210" s="240"/>
      <c r="GG2210" s="240"/>
      <c r="GH2210" s="240"/>
      <c r="GI2210" s="240"/>
      <c r="GJ2210" s="240"/>
      <c r="GK2210" s="240"/>
      <c r="GL2210" s="240"/>
      <c r="GM2210" s="240"/>
      <c r="GN2210" s="240"/>
      <c r="GO2210" s="240"/>
      <c r="GP2210" s="240"/>
      <c r="GQ2210" s="240"/>
      <c r="GR2210" s="240"/>
      <c r="GS2210" s="240"/>
      <c r="GT2210" s="240"/>
      <c r="GU2210" s="240"/>
      <c r="GV2210" s="240"/>
      <c r="GW2210" s="240"/>
      <c r="GX2210" s="240"/>
      <c r="GY2210" s="240"/>
      <c r="GZ2210" s="240"/>
      <c r="HA2210" s="240"/>
      <c r="HB2210" s="240"/>
      <c r="HC2210" s="240"/>
      <c r="HD2210" s="240"/>
      <c r="HE2210" s="240"/>
      <c r="HF2210" s="240"/>
      <c r="HG2210" s="240"/>
      <c r="HH2210" s="240"/>
      <c r="HI2210" s="240"/>
      <c r="HJ2210" s="240"/>
      <c r="HK2210" s="240"/>
      <c r="HL2210" s="240"/>
      <c r="HM2210" s="240"/>
      <c r="HN2210" s="240"/>
      <c r="HO2210" s="240"/>
      <c r="HP2210" s="240"/>
      <c r="HQ2210" s="240"/>
      <c r="HR2210" s="240"/>
      <c r="HS2210" s="240"/>
      <c r="HT2210" s="240"/>
      <c r="HU2210" s="240"/>
      <c r="HV2210" s="240"/>
      <c r="HW2210" s="240"/>
      <c r="HX2210" s="240"/>
      <c r="HY2210" s="240"/>
      <c r="HZ2210" s="240"/>
      <c r="IA2210" s="240"/>
      <c r="IB2210" s="240"/>
      <c r="IC2210" s="240"/>
      <c r="ID2210" s="240"/>
      <c r="IE2210" s="240"/>
      <c r="IF2210" s="240"/>
      <c r="IG2210" s="240"/>
      <c r="IH2210" s="240"/>
      <c r="II2210" s="240"/>
      <c r="IJ2210" s="240"/>
      <c r="IK2210" s="240"/>
      <c r="IL2210" s="240"/>
      <c r="IM2210" s="240"/>
      <c r="IN2210" s="240"/>
      <c r="IO2210" s="240"/>
      <c r="IP2210" s="240"/>
      <c r="IQ2210" s="240"/>
      <c r="IR2210" s="240"/>
      <c r="IS2210" s="240"/>
      <c r="IT2210" s="240"/>
      <c r="IU2210" s="240"/>
      <c r="IV2210" s="240"/>
      <c r="IW2210" s="240"/>
      <c r="IX2210" s="240"/>
      <c r="IY2210" s="240"/>
      <c r="IZ2210" s="240"/>
      <c r="JA2210" s="240"/>
      <c r="JB2210" s="240"/>
      <c r="JC2210" s="240"/>
      <c r="JD2210" s="240"/>
      <c r="JE2210" s="240"/>
      <c r="JF2210" s="240"/>
      <c r="JG2210" s="240"/>
    </row>
    <row r="2211" spans="1:267" s="1069" customFormat="1" ht="30" x14ac:dyDescent="0.25">
      <c r="A2211" s="364"/>
      <c r="B2211" s="364">
        <v>1</v>
      </c>
      <c r="C2211" s="769" t="s">
        <v>530</v>
      </c>
      <c r="D2211" s="301"/>
      <c r="E2211" s="301"/>
      <c r="F2211" s="2195">
        <f t="shared" si="3344"/>
        <v>147</v>
      </c>
      <c r="G2211" s="948">
        <f t="shared" si="3344"/>
        <v>85.75</v>
      </c>
      <c r="H2211" s="948">
        <f t="shared" si="3344"/>
        <v>70</v>
      </c>
      <c r="I2211" s="2374">
        <f t="shared" si="3344"/>
        <v>81.632653061224488</v>
      </c>
      <c r="J2211" s="2876"/>
      <c r="K2211" s="2876"/>
      <c r="L2211" s="2877"/>
      <c r="M2211" s="2877"/>
      <c r="N2211" s="2877"/>
      <c r="O2211" s="2877"/>
      <c r="P2211" s="2877"/>
      <c r="Q2211" s="2877"/>
      <c r="R2211" s="3137">
        <f t="shared" ref="R2211:AF2211" si="3417">R2142</f>
        <v>1278.2053092816002</v>
      </c>
      <c r="S2211" s="3137">
        <f t="shared" ref="S2211:T2211" si="3418">S2142</f>
        <v>1278.2053092816002</v>
      </c>
      <c r="T2211" s="3137">
        <f t="shared" si="3418"/>
        <v>1278.2053092816002</v>
      </c>
      <c r="U2211" s="3137">
        <f t="shared" ref="U2211:V2211" si="3419">U2142</f>
        <v>1278.2053092816002</v>
      </c>
      <c r="V2211" s="3137">
        <f t="shared" si="3419"/>
        <v>1278.2053092816002</v>
      </c>
      <c r="W2211" s="3137">
        <f t="shared" ref="W2211:X2211" si="3420">W2142</f>
        <v>1278.2053092816002</v>
      </c>
      <c r="X2211" s="3137">
        <f t="shared" si="3420"/>
        <v>1278.2053092816002</v>
      </c>
      <c r="Y2211" s="3137">
        <f t="shared" si="3417"/>
        <v>745.61976374760013</v>
      </c>
      <c r="Z2211" s="3137">
        <f t="shared" si="3417"/>
        <v>605.28509999999994</v>
      </c>
      <c r="AA2211" s="3138">
        <f t="shared" si="3417"/>
        <v>0</v>
      </c>
      <c r="AB2211" s="3137">
        <f t="shared" si="3417"/>
        <v>0</v>
      </c>
      <c r="AC2211" s="3137">
        <f t="shared" si="3417"/>
        <v>-140.33466374760019</v>
      </c>
      <c r="AD2211" s="3139">
        <f t="shared" si="3417"/>
        <v>0</v>
      </c>
      <c r="AE2211" s="3139">
        <f t="shared" si="3417"/>
        <v>-1.7293800000000001</v>
      </c>
      <c r="AF2211" s="3137">
        <f t="shared" si="3417"/>
        <v>603.55571999999995</v>
      </c>
      <c r="AG2211" s="1149"/>
      <c r="AH2211" s="2944"/>
      <c r="AI2211" s="2572"/>
      <c r="AJ2211" s="3328"/>
      <c r="AK2211" s="240"/>
      <c r="AL2211" s="240"/>
      <c r="AM2211" s="240"/>
      <c r="AN2211" s="240"/>
      <c r="AO2211" s="240"/>
      <c r="AP2211" s="240"/>
      <c r="AQ2211" s="240"/>
      <c r="AR2211" s="240"/>
      <c r="AS2211" s="240"/>
      <c r="AT2211" s="240"/>
      <c r="AU2211" s="240"/>
      <c r="AV2211" s="240"/>
      <c r="AW2211" s="240"/>
      <c r="AX2211" s="240"/>
      <c r="AY2211" s="240"/>
      <c r="AZ2211" s="240"/>
      <c r="BA2211" s="240"/>
      <c r="BB2211" s="240"/>
      <c r="BC2211" s="240"/>
      <c r="BD2211" s="240"/>
      <c r="BE2211" s="240"/>
      <c r="BF2211" s="240"/>
      <c r="BG2211" s="240"/>
      <c r="BH2211" s="240"/>
      <c r="BI2211" s="240"/>
      <c r="BJ2211" s="240"/>
      <c r="BK2211" s="240"/>
      <c r="BL2211" s="240"/>
      <c r="BM2211" s="240"/>
      <c r="BN2211" s="240"/>
      <c r="BO2211" s="240"/>
      <c r="BP2211" s="240"/>
      <c r="BQ2211" s="240"/>
      <c r="BR2211" s="240"/>
      <c r="BS2211" s="240"/>
      <c r="BT2211" s="240"/>
      <c r="BU2211" s="240"/>
      <c r="BV2211" s="240"/>
      <c r="BW2211" s="240"/>
      <c r="BX2211" s="240"/>
      <c r="BY2211" s="240"/>
      <c r="BZ2211" s="240"/>
      <c r="CA2211" s="240"/>
      <c r="CB2211" s="240"/>
      <c r="CC2211" s="240"/>
      <c r="CD2211" s="240"/>
      <c r="CE2211" s="240"/>
      <c r="CF2211" s="240"/>
      <c r="CG2211" s="240"/>
      <c r="CH2211" s="240"/>
      <c r="CI2211" s="240"/>
      <c r="CJ2211" s="240"/>
      <c r="CK2211" s="240"/>
      <c r="CL2211" s="240"/>
      <c r="CM2211" s="240"/>
      <c r="CN2211" s="240"/>
      <c r="CO2211" s="240"/>
      <c r="CP2211" s="240"/>
      <c r="CQ2211" s="240"/>
      <c r="CR2211" s="240"/>
      <c r="CS2211" s="240"/>
      <c r="CT2211" s="240"/>
      <c r="CU2211" s="240"/>
      <c r="CV2211" s="240"/>
      <c r="CW2211" s="240"/>
      <c r="CX2211" s="240"/>
      <c r="CY2211" s="240"/>
      <c r="CZ2211" s="240"/>
      <c r="DA2211" s="240"/>
      <c r="DB2211" s="240"/>
      <c r="DC2211" s="240"/>
      <c r="DD2211" s="240"/>
      <c r="DE2211" s="240"/>
      <c r="DF2211" s="240"/>
      <c r="DG2211" s="240"/>
      <c r="DH2211" s="240"/>
      <c r="DI2211" s="240"/>
      <c r="DJ2211" s="240"/>
      <c r="DK2211" s="240"/>
      <c r="DL2211" s="240"/>
      <c r="DM2211" s="240"/>
      <c r="DN2211" s="240"/>
      <c r="DO2211" s="240"/>
      <c r="DP2211" s="240"/>
      <c r="DQ2211" s="240"/>
      <c r="DR2211" s="240"/>
      <c r="DS2211" s="240"/>
      <c r="DT2211" s="240"/>
      <c r="DU2211" s="240"/>
      <c r="DV2211" s="240"/>
      <c r="DW2211" s="240"/>
      <c r="DX2211" s="240"/>
      <c r="DY2211" s="240"/>
      <c r="DZ2211" s="240"/>
      <c r="EA2211" s="240"/>
      <c r="EB2211" s="240"/>
      <c r="EC2211" s="240"/>
      <c r="ED2211" s="240"/>
      <c r="EE2211" s="240"/>
      <c r="EF2211" s="240"/>
      <c r="EG2211" s="240"/>
      <c r="EH2211" s="240"/>
      <c r="EI2211" s="240"/>
      <c r="EJ2211" s="240"/>
      <c r="EK2211" s="240"/>
      <c r="EL2211" s="240"/>
      <c r="EM2211" s="240"/>
      <c r="EN2211" s="240"/>
      <c r="EO2211" s="240"/>
      <c r="EP2211" s="240"/>
      <c r="EQ2211" s="240"/>
      <c r="ER2211" s="240"/>
      <c r="ES2211" s="240"/>
      <c r="ET2211" s="240"/>
      <c r="EU2211" s="240"/>
      <c r="EV2211" s="240"/>
      <c r="EW2211" s="240"/>
      <c r="EX2211" s="240"/>
      <c r="EY2211" s="240"/>
      <c r="EZ2211" s="240"/>
      <c r="FA2211" s="240"/>
      <c r="FB2211" s="240"/>
      <c r="FC2211" s="240"/>
      <c r="FD2211" s="240"/>
      <c r="FE2211" s="240"/>
      <c r="FF2211" s="240"/>
      <c r="FG2211" s="240"/>
      <c r="FH2211" s="240"/>
      <c r="FI2211" s="240"/>
      <c r="FJ2211" s="240"/>
      <c r="FK2211" s="240"/>
      <c r="FL2211" s="240"/>
      <c r="FM2211" s="240"/>
      <c r="FN2211" s="240"/>
      <c r="FO2211" s="240"/>
      <c r="FP2211" s="240"/>
      <c r="FQ2211" s="240"/>
      <c r="FR2211" s="240"/>
      <c r="FS2211" s="240"/>
      <c r="FT2211" s="240"/>
      <c r="FU2211" s="240"/>
      <c r="FV2211" s="240"/>
      <c r="FW2211" s="240"/>
      <c r="FX2211" s="240"/>
      <c r="FY2211" s="240"/>
      <c r="FZ2211" s="240"/>
      <c r="GA2211" s="240"/>
      <c r="GB2211" s="240"/>
      <c r="GC2211" s="240"/>
      <c r="GD2211" s="240"/>
      <c r="GE2211" s="240"/>
      <c r="GF2211" s="240"/>
      <c r="GG2211" s="240"/>
      <c r="GH2211" s="240"/>
      <c r="GI2211" s="240"/>
      <c r="GJ2211" s="240"/>
      <c r="GK2211" s="240"/>
      <c r="GL2211" s="240"/>
      <c r="GM2211" s="240"/>
      <c r="GN2211" s="240"/>
      <c r="GO2211" s="240"/>
      <c r="GP2211" s="240"/>
      <c r="GQ2211" s="240"/>
      <c r="GR2211" s="240"/>
      <c r="GS2211" s="240"/>
      <c r="GT2211" s="240"/>
      <c r="GU2211" s="240"/>
      <c r="GV2211" s="240"/>
      <c r="GW2211" s="240"/>
      <c r="GX2211" s="240"/>
      <c r="GY2211" s="240"/>
      <c r="GZ2211" s="240"/>
      <c r="HA2211" s="240"/>
      <c r="HB2211" s="240"/>
      <c r="HC2211" s="240"/>
      <c r="HD2211" s="240"/>
      <c r="HE2211" s="240"/>
      <c r="HF2211" s="240"/>
      <c r="HG2211" s="240"/>
      <c r="HH2211" s="240"/>
      <c r="HI2211" s="240"/>
      <c r="HJ2211" s="240"/>
      <c r="HK2211" s="240"/>
      <c r="HL2211" s="240"/>
      <c r="HM2211" s="240"/>
      <c r="HN2211" s="240"/>
      <c r="HO2211" s="240"/>
      <c r="HP2211" s="240"/>
      <c r="HQ2211" s="240"/>
      <c r="HR2211" s="240"/>
      <c r="HS2211" s="240"/>
      <c r="HT2211" s="240"/>
      <c r="HU2211" s="240"/>
      <c r="HV2211" s="240"/>
      <c r="HW2211" s="240"/>
      <c r="HX2211" s="240"/>
      <c r="HY2211" s="240"/>
      <c r="HZ2211" s="240"/>
      <c r="IA2211" s="240"/>
      <c r="IB2211" s="240"/>
      <c r="IC2211" s="240"/>
      <c r="ID2211" s="240"/>
      <c r="IE2211" s="240"/>
      <c r="IF2211" s="240"/>
      <c r="IG2211" s="240"/>
      <c r="IH2211" s="240"/>
      <c r="II2211" s="240"/>
      <c r="IJ2211" s="240"/>
      <c r="IK2211" s="240"/>
      <c r="IL2211" s="240"/>
      <c r="IM2211" s="240"/>
      <c r="IN2211" s="240"/>
      <c r="IO2211" s="240"/>
      <c r="IP2211" s="240"/>
      <c r="IQ2211" s="240"/>
      <c r="IR2211" s="240"/>
      <c r="IS2211" s="240"/>
      <c r="IT2211" s="240"/>
      <c r="IU2211" s="240"/>
      <c r="IV2211" s="240"/>
      <c r="IW2211" s="240"/>
      <c r="IX2211" s="240"/>
      <c r="IY2211" s="240"/>
      <c r="IZ2211" s="240"/>
      <c r="JA2211" s="240"/>
      <c r="JB2211" s="240"/>
      <c r="JC2211" s="240"/>
      <c r="JD2211" s="240"/>
      <c r="JE2211" s="240"/>
      <c r="JF2211" s="240"/>
      <c r="JG2211" s="240"/>
    </row>
    <row r="2212" spans="1:267" s="1069" customFormat="1" ht="45" x14ac:dyDescent="0.25">
      <c r="A2212" s="364"/>
      <c r="B2212" s="364">
        <v>1</v>
      </c>
      <c r="C2212" s="769" t="s">
        <v>286</v>
      </c>
      <c r="D2212" s="301"/>
      <c r="E2212" s="301"/>
      <c r="F2212" s="2195">
        <f t="shared" ref="F2212:I2231" si="3421">F2143</f>
        <v>5806</v>
      </c>
      <c r="G2212" s="948">
        <f t="shared" si="3421"/>
        <v>3386.8333333333335</v>
      </c>
      <c r="H2212" s="948">
        <f t="shared" si="3421"/>
        <v>1741</v>
      </c>
      <c r="I2212" s="2374">
        <f t="shared" si="3421"/>
        <v>51.404950543772458</v>
      </c>
      <c r="J2212" s="2876"/>
      <c r="K2212" s="2876"/>
      <c r="L2212" s="2877"/>
      <c r="M2212" s="2877"/>
      <c r="N2212" s="2877"/>
      <c r="O2212" s="2877"/>
      <c r="P2212" s="2877"/>
      <c r="Q2212" s="2877"/>
      <c r="R2212" s="3137">
        <f t="shared" ref="R2212:AF2212" si="3422">R2143</f>
        <v>15870.387245801601</v>
      </c>
      <c r="S2212" s="3137">
        <f t="shared" ref="S2212:T2212" si="3423">S2143</f>
        <v>15870.387245801601</v>
      </c>
      <c r="T2212" s="3137">
        <f t="shared" si="3423"/>
        <v>15870.387245801601</v>
      </c>
      <c r="U2212" s="3137">
        <f t="shared" ref="U2212:V2212" si="3424">U2143</f>
        <v>15870.387245801601</v>
      </c>
      <c r="V2212" s="3137">
        <f t="shared" si="3424"/>
        <v>15870.387245801601</v>
      </c>
      <c r="W2212" s="3137">
        <f t="shared" ref="W2212:X2212" si="3425">W2143</f>
        <v>15870.387245801601</v>
      </c>
      <c r="X2212" s="3137">
        <f t="shared" si="3425"/>
        <v>15870.387245801601</v>
      </c>
      <c r="Y2212" s="3137">
        <f t="shared" si="3422"/>
        <v>9257.7258933842659</v>
      </c>
      <c r="Z2212" s="3137">
        <f t="shared" si="3422"/>
        <v>4729.8892800000003</v>
      </c>
      <c r="AA2212" s="3138">
        <f t="shared" si="3422"/>
        <v>0</v>
      </c>
      <c r="AB2212" s="3137">
        <f t="shared" si="3422"/>
        <v>0</v>
      </c>
      <c r="AC2212" s="3137">
        <f t="shared" si="3422"/>
        <v>-4527.8366133842665</v>
      </c>
      <c r="AD2212" s="3139">
        <f t="shared" si="3422"/>
        <v>0</v>
      </c>
      <c r="AE2212" s="3139">
        <f t="shared" si="3422"/>
        <v>-2.1194899999999999</v>
      </c>
      <c r="AF2212" s="3137">
        <f t="shared" si="3422"/>
        <v>4727.7697899999994</v>
      </c>
      <c r="AG2212" s="1149"/>
      <c r="AH2212" s="2944"/>
      <c r="AI2212" s="2572"/>
      <c r="AJ2212" s="3328"/>
      <c r="AK2212" s="240"/>
      <c r="AL2212" s="240"/>
      <c r="AM2212" s="240"/>
      <c r="AN2212" s="240"/>
      <c r="AO2212" s="240"/>
      <c r="AP2212" s="240"/>
      <c r="AQ2212" s="240"/>
      <c r="AR2212" s="240"/>
      <c r="AS2212" s="240"/>
      <c r="AT2212" s="240"/>
      <c r="AU2212" s="240"/>
      <c r="AV2212" s="240"/>
      <c r="AW2212" s="240"/>
      <c r="AX2212" s="240"/>
      <c r="AY2212" s="240"/>
      <c r="AZ2212" s="240"/>
      <c r="BA2212" s="240"/>
      <c r="BB2212" s="240"/>
      <c r="BC2212" s="240"/>
      <c r="BD2212" s="240"/>
      <c r="BE2212" s="240"/>
      <c r="BF2212" s="240"/>
      <c r="BG2212" s="240"/>
      <c r="BH2212" s="240"/>
      <c r="BI2212" s="240"/>
      <c r="BJ2212" s="240"/>
      <c r="BK2212" s="240"/>
      <c r="BL2212" s="240"/>
      <c r="BM2212" s="240"/>
      <c r="BN2212" s="240"/>
      <c r="BO2212" s="240"/>
      <c r="BP2212" s="240"/>
      <c r="BQ2212" s="240"/>
      <c r="BR2212" s="240"/>
      <c r="BS2212" s="240"/>
      <c r="BT2212" s="240"/>
      <c r="BU2212" s="240"/>
      <c r="BV2212" s="240"/>
      <c r="BW2212" s="240"/>
      <c r="BX2212" s="240"/>
      <c r="BY2212" s="240"/>
      <c r="BZ2212" s="240"/>
      <c r="CA2212" s="240"/>
      <c r="CB2212" s="240"/>
      <c r="CC2212" s="240"/>
      <c r="CD2212" s="240"/>
      <c r="CE2212" s="240"/>
      <c r="CF2212" s="240"/>
      <c r="CG2212" s="240"/>
      <c r="CH2212" s="240"/>
      <c r="CI2212" s="240"/>
      <c r="CJ2212" s="240"/>
      <c r="CK2212" s="240"/>
      <c r="CL2212" s="240"/>
      <c r="CM2212" s="240"/>
      <c r="CN2212" s="240"/>
      <c r="CO2212" s="240"/>
      <c r="CP2212" s="240"/>
      <c r="CQ2212" s="240"/>
      <c r="CR2212" s="240"/>
      <c r="CS2212" s="240"/>
      <c r="CT2212" s="240"/>
      <c r="CU2212" s="240"/>
      <c r="CV2212" s="240"/>
      <c r="CW2212" s="240"/>
      <c r="CX2212" s="240"/>
      <c r="CY2212" s="240"/>
      <c r="CZ2212" s="240"/>
      <c r="DA2212" s="240"/>
      <c r="DB2212" s="240"/>
      <c r="DC2212" s="240"/>
      <c r="DD2212" s="240"/>
      <c r="DE2212" s="240"/>
      <c r="DF2212" s="240"/>
      <c r="DG2212" s="240"/>
      <c r="DH2212" s="240"/>
      <c r="DI2212" s="240"/>
      <c r="DJ2212" s="240"/>
      <c r="DK2212" s="240"/>
      <c r="DL2212" s="240"/>
      <c r="DM2212" s="240"/>
      <c r="DN2212" s="240"/>
      <c r="DO2212" s="240"/>
      <c r="DP2212" s="240"/>
      <c r="DQ2212" s="240"/>
      <c r="DR2212" s="240"/>
      <c r="DS2212" s="240"/>
      <c r="DT2212" s="240"/>
      <c r="DU2212" s="240"/>
      <c r="DV2212" s="240"/>
      <c r="DW2212" s="240"/>
      <c r="DX2212" s="240"/>
      <c r="DY2212" s="240"/>
      <c r="DZ2212" s="240"/>
      <c r="EA2212" s="240"/>
      <c r="EB2212" s="240"/>
      <c r="EC2212" s="240"/>
      <c r="ED2212" s="240"/>
      <c r="EE2212" s="240"/>
      <c r="EF2212" s="240"/>
      <c r="EG2212" s="240"/>
      <c r="EH2212" s="240"/>
      <c r="EI2212" s="240"/>
      <c r="EJ2212" s="240"/>
      <c r="EK2212" s="240"/>
      <c r="EL2212" s="240"/>
      <c r="EM2212" s="240"/>
      <c r="EN2212" s="240"/>
      <c r="EO2212" s="240"/>
      <c r="EP2212" s="240"/>
      <c r="EQ2212" s="240"/>
      <c r="ER2212" s="240"/>
      <c r="ES2212" s="240"/>
      <c r="ET2212" s="240"/>
      <c r="EU2212" s="240"/>
      <c r="EV2212" s="240"/>
      <c r="EW2212" s="240"/>
      <c r="EX2212" s="240"/>
      <c r="EY2212" s="240"/>
      <c r="EZ2212" s="240"/>
      <c r="FA2212" s="240"/>
      <c r="FB2212" s="240"/>
      <c r="FC2212" s="240"/>
      <c r="FD2212" s="240"/>
      <c r="FE2212" s="240"/>
      <c r="FF2212" s="240"/>
      <c r="FG2212" s="240"/>
      <c r="FH2212" s="240"/>
      <c r="FI2212" s="240"/>
      <c r="FJ2212" s="240"/>
      <c r="FK2212" s="240"/>
      <c r="FL2212" s="240"/>
      <c r="FM2212" s="240"/>
      <c r="FN2212" s="240"/>
      <c r="FO2212" s="240"/>
      <c r="FP2212" s="240"/>
      <c r="FQ2212" s="240"/>
      <c r="FR2212" s="240"/>
      <c r="FS2212" s="240"/>
      <c r="FT2212" s="240"/>
      <c r="FU2212" s="240"/>
      <c r="FV2212" s="240"/>
      <c r="FW2212" s="240"/>
      <c r="FX2212" s="240"/>
      <c r="FY2212" s="240"/>
      <c r="FZ2212" s="240"/>
      <c r="GA2212" s="240"/>
      <c r="GB2212" s="240"/>
      <c r="GC2212" s="240"/>
      <c r="GD2212" s="240"/>
      <c r="GE2212" s="240"/>
      <c r="GF2212" s="240"/>
      <c r="GG2212" s="240"/>
      <c r="GH2212" s="240"/>
      <c r="GI2212" s="240"/>
      <c r="GJ2212" s="240"/>
      <c r="GK2212" s="240"/>
      <c r="GL2212" s="240"/>
      <c r="GM2212" s="240"/>
      <c r="GN2212" s="240"/>
      <c r="GO2212" s="240"/>
      <c r="GP2212" s="240"/>
      <c r="GQ2212" s="240"/>
      <c r="GR2212" s="240"/>
      <c r="GS2212" s="240"/>
      <c r="GT2212" s="240"/>
      <c r="GU2212" s="240"/>
      <c r="GV2212" s="240"/>
      <c r="GW2212" s="240"/>
      <c r="GX2212" s="240"/>
      <c r="GY2212" s="240"/>
      <c r="GZ2212" s="240"/>
      <c r="HA2212" s="240"/>
      <c r="HB2212" s="240"/>
      <c r="HC2212" s="240"/>
      <c r="HD2212" s="240"/>
      <c r="HE2212" s="240"/>
      <c r="HF2212" s="240"/>
      <c r="HG2212" s="240"/>
      <c r="HH2212" s="240"/>
      <c r="HI2212" s="240"/>
      <c r="HJ2212" s="240"/>
      <c r="HK2212" s="240"/>
      <c r="HL2212" s="240"/>
      <c r="HM2212" s="240"/>
      <c r="HN2212" s="240"/>
      <c r="HO2212" s="240"/>
      <c r="HP2212" s="240"/>
      <c r="HQ2212" s="240"/>
      <c r="HR2212" s="240"/>
      <c r="HS2212" s="240"/>
      <c r="HT2212" s="240"/>
      <c r="HU2212" s="240"/>
      <c r="HV2212" s="240"/>
      <c r="HW2212" s="240"/>
      <c r="HX2212" s="240"/>
      <c r="HY2212" s="240"/>
      <c r="HZ2212" s="240"/>
      <c r="IA2212" s="240"/>
      <c r="IB2212" s="240"/>
      <c r="IC2212" s="240"/>
      <c r="ID2212" s="240"/>
      <c r="IE2212" s="240"/>
      <c r="IF2212" s="240"/>
      <c r="IG2212" s="240"/>
      <c r="IH2212" s="240"/>
      <c r="II2212" s="240"/>
      <c r="IJ2212" s="240"/>
      <c r="IK2212" s="240"/>
      <c r="IL2212" s="240"/>
      <c r="IM2212" s="240"/>
      <c r="IN2212" s="240"/>
      <c r="IO2212" s="240"/>
      <c r="IP2212" s="240"/>
      <c r="IQ2212" s="240"/>
      <c r="IR2212" s="240"/>
      <c r="IS2212" s="240"/>
      <c r="IT2212" s="240"/>
      <c r="IU2212" s="240"/>
      <c r="IV2212" s="240"/>
      <c r="IW2212" s="240"/>
      <c r="IX2212" s="240"/>
      <c r="IY2212" s="240"/>
      <c r="IZ2212" s="240"/>
      <c r="JA2212" s="240"/>
      <c r="JB2212" s="240"/>
      <c r="JC2212" s="240"/>
      <c r="JD2212" s="240"/>
      <c r="JE2212" s="240"/>
      <c r="JF2212" s="240"/>
      <c r="JG2212" s="240"/>
    </row>
    <row r="2213" spans="1:267" s="1069" customFormat="1" ht="45" x14ac:dyDescent="0.25">
      <c r="A2213" s="364"/>
      <c r="B2213" s="364">
        <v>1</v>
      </c>
      <c r="C2213" s="769" t="s">
        <v>531</v>
      </c>
      <c r="D2213" s="301"/>
      <c r="E2213" s="301"/>
      <c r="F2213" s="2195">
        <f t="shared" si="3421"/>
        <v>1136</v>
      </c>
      <c r="G2213" s="948">
        <f t="shared" si="3421"/>
        <v>662.66666666666674</v>
      </c>
      <c r="H2213" s="948">
        <f t="shared" si="3421"/>
        <v>484</v>
      </c>
      <c r="I2213" s="2374">
        <f t="shared" si="3421"/>
        <v>73.038229376257533</v>
      </c>
      <c r="J2213" s="2876"/>
      <c r="K2213" s="2876"/>
      <c r="L2213" s="2877"/>
      <c r="M2213" s="2877"/>
      <c r="N2213" s="2877"/>
      <c r="O2213" s="2877"/>
      <c r="P2213" s="2877"/>
      <c r="Q2213" s="2877"/>
      <c r="R2213" s="3137">
        <f t="shared" ref="R2213:AF2213" si="3426">R2144</f>
        <v>1919.6014399999999</v>
      </c>
      <c r="S2213" s="3137">
        <f t="shared" ref="S2213:T2213" si="3427">S2144</f>
        <v>1919.6014399999999</v>
      </c>
      <c r="T2213" s="3137">
        <f t="shared" si="3427"/>
        <v>1919.6014399999999</v>
      </c>
      <c r="U2213" s="3137">
        <f t="shared" ref="U2213:V2213" si="3428">U2144</f>
        <v>1919.6014399999999</v>
      </c>
      <c r="V2213" s="3137">
        <f t="shared" si="3428"/>
        <v>1919.6014399999999</v>
      </c>
      <c r="W2213" s="3137">
        <f t="shared" ref="W2213:X2213" si="3429">W2144</f>
        <v>1919.6014399999999</v>
      </c>
      <c r="X2213" s="3137">
        <f t="shared" si="3429"/>
        <v>1919.6014399999999</v>
      </c>
      <c r="Y2213" s="3137">
        <f t="shared" si="3426"/>
        <v>1119.7675066666666</v>
      </c>
      <c r="Z2213" s="3137">
        <f t="shared" si="3426"/>
        <v>821.18766000000005</v>
      </c>
      <c r="AA2213" s="3138">
        <f t="shared" si="3426"/>
        <v>0</v>
      </c>
      <c r="AB2213" s="3137">
        <f t="shared" si="3426"/>
        <v>0</v>
      </c>
      <c r="AC2213" s="3137">
        <f t="shared" si="3426"/>
        <v>-298.57984666666653</v>
      </c>
      <c r="AD2213" s="3139">
        <f t="shared" si="3426"/>
        <v>0</v>
      </c>
      <c r="AE2213" s="3139">
        <f t="shared" si="3426"/>
        <v>0</v>
      </c>
      <c r="AF2213" s="3137">
        <f t="shared" si="3426"/>
        <v>821.18766000000005</v>
      </c>
      <c r="AG2213" s="1149"/>
      <c r="AH2213" s="2944"/>
      <c r="AI2213" s="2572"/>
      <c r="AJ2213" s="3328"/>
      <c r="AK2213" s="240"/>
      <c r="AL2213" s="240"/>
      <c r="AM2213" s="240"/>
      <c r="AN2213" s="240"/>
      <c r="AO2213" s="240"/>
      <c r="AP2213" s="240"/>
      <c r="AQ2213" s="240"/>
      <c r="AR2213" s="240"/>
      <c r="AS2213" s="240"/>
      <c r="AT2213" s="240"/>
      <c r="AU2213" s="240"/>
      <c r="AV2213" s="240"/>
      <c r="AW2213" s="240"/>
      <c r="AX2213" s="240"/>
      <c r="AY2213" s="240"/>
      <c r="AZ2213" s="240"/>
      <c r="BA2213" s="240"/>
      <c r="BB2213" s="240"/>
      <c r="BC2213" s="240"/>
      <c r="BD2213" s="240"/>
      <c r="BE2213" s="240"/>
      <c r="BF2213" s="240"/>
      <c r="BG2213" s="240"/>
      <c r="BH2213" s="240"/>
      <c r="BI2213" s="240"/>
      <c r="BJ2213" s="240"/>
      <c r="BK2213" s="240"/>
      <c r="BL2213" s="240"/>
      <c r="BM2213" s="240"/>
      <c r="BN2213" s="240"/>
      <c r="BO2213" s="240"/>
      <c r="BP2213" s="240"/>
      <c r="BQ2213" s="240"/>
      <c r="BR2213" s="240"/>
      <c r="BS2213" s="240"/>
      <c r="BT2213" s="240"/>
      <c r="BU2213" s="240"/>
      <c r="BV2213" s="240"/>
      <c r="BW2213" s="240"/>
      <c r="BX2213" s="240"/>
      <c r="BY2213" s="240"/>
      <c r="BZ2213" s="240"/>
      <c r="CA2213" s="240"/>
      <c r="CB2213" s="240"/>
      <c r="CC2213" s="240"/>
      <c r="CD2213" s="240"/>
      <c r="CE2213" s="240"/>
      <c r="CF2213" s="240"/>
      <c r="CG2213" s="240"/>
      <c r="CH2213" s="240"/>
      <c r="CI2213" s="240"/>
      <c r="CJ2213" s="240"/>
      <c r="CK2213" s="240"/>
      <c r="CL2213" s="240"/>
      <c r="CM2213" s="240"/>
      <c r="CN2213" s="240"/>
      <c r="CO2213" s="240"/>
      <c r="CP2213" s="240"/>
      <c r="CQ2213" s="240"/>
      <c r="CR2213" s="240"/>
      <c r="CS2213" s="240"/>
      <c r="CT2213" s="240"/>
      <c r="CU2213" s="240"/>
      <c r="CV2213" s="240"/>
      <c r="CW2213" s="240"/>
      <c r="CX2213" s="240"/>
      <c r="CY2213" s="240"/>
      <c r="CZ2213" s="240"/>
      <c r="DA2213" s="240"/>
      <c r="DB2213" s="240"/>
      <c r="DC2213" s="240"/>
      <c r="DD2213" s="240"/>
      <c r="DE2213" s="240"/>
      <c r="DF2213" s="240"/>
      <c r="DG2213" s="240"/>
      <c r="DH2213" s="240"/>
      <c r="DI2213" s="240"/>
      <c r="DJ2213" s="240"/>
      <c r="DK2213" s="240"/>
      <c r="DL2213" s="240"/>
      <c r="DM2213" s="240"/>
      <c r="DN2213" s="240"/>
      <c r="DO2213" s="240"/>
      <c r="DP2213" s="240"/>
      <c r="DQ2213" s="240"/>
      <c r="DR2213" s="240"/>
      <c r="DS2213" s="240"/>
      <c r="DT2213" s="240"/>
      <c r="DU2213" s="240"/>
      <c r="DV2213" s="240"/>
      <c r="DW2213" s="240"/>
      <c r="DX2213" s="240"/>
      <c r="DY2213" s="240"/>
      <c r="DZ2213" s="240"/>
      <c r="EA2213" s="240"/>
      <c r="EB2213" s="240"/>
      <c r="EC2213" s="240"/>
      <c r="ED2213" s="240"/>
      <c r="EE2213" s="240"/>
      <c r="EF2213" s="240"/>
      <c r="EG2213" s="240"/>
      <c r="EH2213" s="240"/>
      <c r="EI2213" s="240"/>
      <c r="EJ2213" s="240"/>
      <c r="EK2213" s="240"/>
      <c r="EL2213" s="240"/>
      <c r="EM2213" s="240"/>
      <c r="EN2213" s="240"/>
      <c r="EO2213" s="240"/>
      <c r="EP2213" s="240"/>
      <c r="EQ2213" s="240"/>
      <c r="ER2213" s="240"/>
      <c r="ES2213" s="240"/>
      <c r="ET2213" s="240"/>
      <c r="EU2213" s="240"/>
      <c r="EV2213" s="240"/>
      <c r="EW2213" s="240"/>
      <c r="EX2213" s="240"/>
      <c r="EY2213" s="240"/>
      <c r="EZ2213" s="240"/>
      <c r="FA2213" s="240"/>
      <c r="FB2213" s="240"/>
      <c r="FC2213" s="240"/>
      <c r="FD2213" s="240"/>
      <c r="FE2213" s="240"/>
      <c r="FF2213" s="240"/>
      <c r="FG2213" s="240"/>
      <c r="FH2213" s="240"/>
      <c r="FI2213" s="240"/>
      <c r="FJ2213" s="240"/>
      <c r="FK2213" s="240"/>
      <c r="FL2213" s="240"/>
      <c r="FM2213" s="240"/>
      <c r="FN2213" s="240"/>
      <c r="FO2213" s="240"/>
      <c r="FP2213" s="240"/>
      <c r="FQ2213" s="240"/>
      <c r="FR2213" s="240"/>
      <c r="FS2213" s="240"/>
      <c r="FT2213" s="240"/>
      <c r="FU2213" s="240"/>
      <c r="FV2213" s="240"/>
      <c r="FW2213" s="240"/>
      <c r="FX2213" s="240"/>
      <c r="FY2213" s="240"/>
      <c r="FZ2213" s="240"/>
      <c r="GA2213" s="240"/>
      <c r="GB2213" s="240"/>
      <c r="GC2213" s="240"/>
      <c r="GD2213" s="240"/>
      <c r="GE2213" s="240"/>
      <c r="GF2213" s="240"/>
      <c r="GG2213" s="240"/>
      <c r="GH2213" s="240"/>
      <c r="GI2213" s="240"/>
      <c r="GJ2213" s="240"/>
      <c r="GK2213" s="240"/>
      <c r="GL2213" s="240"/>
      <c r="GM2213" s="240"/>
      <c r="GN2213" s="240"/>
      <c r="GO2213" s="240"/>
      <c r="GP2213" s="240"/>
      <c r="GQ2213" s="240"/>
      <c r="GR2213" s="240"/>
      <c r="GS2213" s="240"/>
      <c r="GT2213" s="240"/>
      <c r="GU2213" s="240"/>
      <c r="GV2213" s="240"/>
      <c r="GW2213" s="240"/>
      <c r="GX2213" s="240"/>
      <c r="GY2213" s="240"/>
      <c r="GZ2213" s="240"/>
      <c r="HA2213" s="240"/>
      <c r="HB2213" s="240"/>
      <c r="HC2213" s="240"/>
      <c r="HD2213" s="240"/>
      <c r="HE2213" s="240"/>
      <c r="HF2213" s="240"/>
      <c r="HG2213" s="240"/>
      <c r="HH2213" s="240"/>
      <c r="HI2213" s="240"/>
      <c r="HJ2213" s="240"/>
      <c r="HK2213" s="240"/>
      <c r="HL2213" s="240"/>
      <c r="HM2213" s="240"/>
      <c r="HN2213" s="240"/>
      <c r="HO2213" s="240"/>
      <c r="HP2213" s="240"/>
      <c r="HQ2213" s="240"/>
      <c r="HR2213" s="240"/>
      <c r="HS2213" s="240"/>
      <c r="HT2213" s="240"/>
      <c r="HU2213" s="240"/>
      <c r="HV2213" s="240"/>
      <c r="HW2213" s="240"/>
      <c r="HX2213" s="240"/>
      <c r="HY2213" s="240"/>
      <c r="HZ2213" s="240"/>
      <c r="IA2213" s="240"/>
      <c r="IB2213" s="240"/>
      <c r="IC2213" s="240"/>
      <c r="ID2213" s="240"/>
      <c r="IE2213" s="240"/>
      <c r="IF2213" s="240"/>
      <c r="IG2213" s="240"/>
      <c r="IH2213" s="240"/>
      <c r="II2213" s="240"/>
      <c r="IJ2213" s="240"/>
      <c r="IK2213" s="240"/>
      <c r="IL2213" s="240"/>
      <c r="IM2213" s="240"/>
      <c r="IN2213" s="240"/>
      <c r="IO2213" s="240"/>
      <c r="IP2213" s="240"/>
      <c r="IQ2213" s="240"/>
      <c r="IR2213" s="240"/>
      <c r="IS2213" s="240"/>
      <c r="IT2213" s="240"/>
      <c r="IU2213" s="240"/>
      <c r="IV2213" s="240"/>
      <c r="IW2213" s="240"/>
      <c r="IX2213" s="240"/>
      <c r="IY2213" s="240"/>
      <c r="IZ2213" s="240"/>
      <c r="JA2213" s="240"/>
      <c r="JB2213" s="240"/>
      <c r="JC2213" s="240"/>
      <c r="JD2213" s="240"/>
      <c r="JE2213" s="240"/>
      <c r="JF2213" s="240"/>
      <c r="JG2213" s="240"/>
    </row>
    <row r="2214" spans="1:267" s="1069" customFormat="1" ht="75" x14ac:dyDescent="0.25">
      <c r="A2214" s="364"/>
      <c r="B2214" s="364">
        <v>1</v>
      </c>
      <c r="C2214" s="769" t="s">
        <v>532</v>
      </c>
      <c r="D2214" s="301"/>
      <c r="E2214" s="301"/>
      <c r="F2214" s="2195">
        <f t="shared" si="3421"/>
        <v>2800</v>
      </c>
      <c r="G2214" s="948">
        <f t="shared" si="3421"/>
        <v>1633.3333333333335</v>
      </c>
      <c r="H2214" s="948">
        <f t="shared" si="3421"/>
        <v>1019</v>
      </c>
      <c r="I2214" s="2374">
        <f t="shared" si="3421"/>
        <v>62.387755102040806</v>
      </c>
      <c r="J2214" s="2876"/>
      <c r="K2214" s="2876"/>
      <c r="L2214" s="2877"/>
      <c r="M2214" s="2877"/>
      <c r="N2214" s="2877"/>
      <c r="O2214" s="2877"/>
      <c r="P2214" s="2877"/>
      <c r="Q2214" s="2877"/>
      <c r="R2214" s="3137">
        <f t="shared" ref="R2214:AF2214" si="3430">R2145</f>
        <v>10649.720212992001</v>
      </c>
      <c r="S2214" s="3137">
        <f t="shared" ref="S2214:T2214" si="3431">S2145</f>
        <v>10649.720212992001</v>
      </c>
      <c r="T2214" s="3137">
        <f t="shared" si="3431"/>
        <v>10649.720212992001</v>
      </c>
      <c r="U2214" s="3137">
        <f t="shared" ref="U2214:V2214" si="3432">U2145</f>
        <v>10649.720212992001</v>
      </c>
      <c r="V2214" s="3137">
        <f t="shared" si="3432"/>
        <v>10649.720212992001</v>
      </c>
      <c r="W2214" s="3137">
        <f t="shared" ref="W2214:X2214" si="3433">W2145</f>
        <v>10649.720212992001</v>
      </c>
      <c r="X2214" s="3137">
        <f t="shared" si="3433"/>
        <v>10649.720212992001</v>
      </c>
      <c r="Y2214" s="3137">
        <f t="shared" si="3430"/>
        <v>6212.3367909119997</v>
      </c>
      <c r="Z2214" s="3137">
        <f t="shared" si="3430"/>
        <v>3535.4810900000002</v>
      </c>
      <c r="AA2214" s="3138">
        <f t="shared" si="3430"/>
        <v>0</v>
      </c>
      <c r="AB2214" s="3137">
        <f t="shared" si="3430"/>
        <v>0</v>
      </c>
      <c r="AC2214" s="3137">
        <f t="shared" si="3430"/>
        <v>-2676.8557009119995</v>
      </c>
      <c r="AD2214" s="3139">
        <f t="shared" si="3430"/>
        <v>0</v>
      </c>
      <c r="AE2214" s="3139">
        <f t="shared" si="3430"/>
        <v>-2.1194899999999999</v>
      </c>
      <c r="AF2214" s="3137">
        <f t="shared" si="3430"/>
        <v>3533.3616000000002</v>
      </c>
      <c r="AG2214" s="1149"/>
      <c r="AH2214" s="2944"/>
      <c r="AI2214" s="2572"/>
      <c r="AJ2214" s="3328"/>
      <c r="AK2214" s="240"/>
      <c r="AL2214" s="240"/>
      <c r="AM2214" s="240"/>
      <c r="AN2214" s="240"/>
      <c r="AO2214" s="240"/>
      <c r="AP2214" s="240"/>
      <c r="AQ2214" s="240"/>
      <c r="AR2214" s="240"/>
      <c r="AS2214" s="240"/>
      <c r="AT2214" s="240"/>
      <c r="AU2214" s="240"/>
      <c r="AV2214" s="240"/>
      <c r="AW2214" s="240"/>
      <c r="AX2214" s="240"/>
      <c r="AY2214" s="240"/>
      <c r="AZ2214" s="240"/>
      <c r="BA2214" s="240"/>
      <c r="BB2214" s="240"/>
      <c r="BC2214" s="240"/>
      <c r="BD2214" s="240"/>
      <c r="BE2214" s="240"/>
      <c r="BF2214" s="240"/>
      <c r="BG2214" s="240"/>
      <c r="BH2214" s="240"/>
      <c r="BI2214" s="240"/>
      <c r="BJ2214" s="240"/>
      <c r="BK2214" s="240"/>
      <c r="BL2214" s="240"/>
      <c r="BM2214" s="240"/>
      <c r="BN2214" s="240"/>
      <c r="BO2214" s="240"/>
      <c r="BP2214" s="240"/>
      <c r="BQ2214" s="240"/>
      <c r="BR2214" s="240"/>
      <c r="BS2214" s="240"/>
      <c r="BT2214" s="240"/>
      <c r="BU2214" s="240"/>
      <c r="BV2214" s="240"/>
      <c r="BW2214" s="240"/>
      <c r="BX2214" s="240"/>
      <c r="BY2214" s="240"/>
      <c r="BZ2214" s="240"/>
      <c r="CA2214" s="240"/>
      <c r="CB2214" s="240"/>
      <c r="CC2214" s="240"/>
      <c r="CD2214" s="240"/>
      <c r="CE2214" s="240"/>
      <c r="CF2214" s="240"/>
      <c r="CG2214" s="240"/>
      <c r="CH2214" s="240"/>
      <c r="CI2214" s="240"/>
      <c r="CJ2214" s="240"/>
      <c r="CK2214" s="240"/>
      <c r="CL2214" s="240"/>
      <c r="CM2214" s="240"/>
      <c r="CN2214" s="240"/>
      <c r="CO2214" s="240"/>
      <c r="CP2214" s="240"/>
      <c r="CQ2214" s="240"/>
      <c r="CR2214" s="240"/>
      <c r="CS2214" s="240"/>
      <c r="CT2214" s="240"/>
      <c r="CU2214" s="240"/>
      <c r="CV2214" s="240"/>
      <c r="CW2214" s="240"/>
      <c r="CX2214" s="240"/>
      <c r="CY2214" s="240"/>
      <c r="CZ2214" s="240"/>
      <c r="DA2214" s="240"/>
      <c r="DB2214" s="240"/>
      <c r="DC2214" s="240"/>
      <c r="DD2214" s="240"/>
      <c r="DE2214" s="240"/>
      <c r="DF2214" s="240"/>
      <c r="DG2214" s="240"/>
      <c r="DH2214" s="240"/>
      <c r="DI2214" s="240"/>
      <c r="DJ2214" s="240"/>
      <c r="DK2214" s="240"/>
      <c r="DL2214" s="240"/>
      <c r="DM2214" s="240"/>
      <c r="DN2214" s="240"/>
      <c r="DO2214" s="240"/>
      <c r="DP2214" s="240"/>
      <c r="DQ2214" s="240"/>
      <c r="DR2214" s="240"/>
      <c r="DS2214" s="240"/>
      <c r="DT2214" s="240"/>
      <c r="DU2214" s="240"/>
      <c r="DV2214" s="240"/>
      <c r="DW2214" s="240"/>
      <c r="DX2214" s="240"/>
      <c r="DY2214" s="240"/>
      <c r="DZ2214" s="240"/>
      <c r="EA2214" s="240"/>
      <c r="EB2214" s="240"/>
      <c r="EC2214" s="240"/>
      <c r="ED2214" s="240"/>
      <c r="EE2214" s="240"/>
      <c r="EF2214" s="240"/>
      <c r="EG2214" s="240"/>
      <c r="EH2214" s="240"/>
      <c r="EI2214" s="240"/>
      <c r="EJ2214" s="240"/>
      <c r="EK2214" s="240"/>
      <c r="EL2214" s="240"/>
      <c r="EM2214" s="240"/>
      <c r="EN2214" s="240"/>
      <c r="EO2214" s="240"/>
      <c r="EP2214" s="240"/>
      <c r="EQ2214" s="240"/>
      <c r="ER2214" s="240"/>
      <c r="ES2214" s="240"/>
      <c r="ET2214" s="240"/>
      <c r="EU2214" s="240"/>
      <c r="EV2214" s="240"/>
      <c r="EW2214" s="240"/>
      <c r="EX2214" s="240"/>
      <c r="EY2214" s="240"/>
      <c r="EZ2214" s="240"/>
      <c r="FA2214" s="240"/>
      <c r="FB2214" s="240"/>
      <c r="FC2214" s="240"/>
      <c r="FD2214" s="240"/>
      <c r="FE2214" s="240"/>
      <c r="FF2214" s="240"/>
      <c r="FG2214" s="240"/>
      <c r="FH2214" s="240"/>
      <c r="FI2214" s="240"/>
      <c r="FJ2214" s="240"/>
      <c r="FK2214" s="240"/>
      <c r="FL2214" s="240"/>
      <c r="FM2214" s="240"/>
      <c r="FN2214" s="240"/>
      <c r="FO2214" s="240"/>
      <c r="FP2214" s="240"/>
      <c r="FQ2214" s="240"/>
      <c r="FR2214" s="240"/>
      <c r="FS2214" s="240"/>
      <c r="FT2214" s="240"/>
      <c r="FU2214" s="240"/>
      <c r="FV2214" s="240"/>
      <c r="FW2214" s="240"/>
      <c r="FX2214" s="240"/>
      <c r="FY2214" s="240"/>
      <c r="FZ2214" s="240"/>
      <c r="GA2214" s="240"/>
      <c r="GB2214" s="240"/>
      <c r="GC2214" s="240"/>
      <c r="GD2214" s="240"/>
      <c r="GE2214" s="240"/>
      <c r="GF2214" s="240"/>
      <c r="GG2214" s="240"/>
      <c r="GH2214" s="240"/>
      <c r="GI2214" s="240"/>
      <c r="GJ2214" s="240"/>
      <c r="GK2214" s="240"/>
      <c r="GL2214" s="240"/>
      <c r="GM2214" s="240"/>
      <c r="GN2214" s="240"/>
      <c r="GO2214" s="240"/>
      <c r="GP2214" s="240"/>
      <c r="GQ2214" s="240"/>
      <c r="GR2214" s="240"/>
      <c r="GS2214" s="240"/>
      <c r="GT2214" s="240"/>
      <c r="GU2214" s="240"/>
      <c r="GV2214" s="240"/>
      <c r="GW2214" s="240"/>
      <c r="GX2214" s="240"/>
      <c r="GY2214" s="240"/>
      <c r="GZ2214" s="240"/>
      <c r="HA2214" s="240"/>
      <c r="HB2214" s="240"/>
      <c r="HC2214" s="240"/>
      <c r="HD2214" s="240"/>
      <c r="HE2214" s="240"/>
      <c r="HF2214" s="240"/>
      <c r="HG2214" s="240"/>
      <c r="HH2214" s="240"/>
      <c r="HI2214" s="240"/>
      <c r="HJ2214" s="240"/>
      <c r="HK2214" s="240"/>
      <c r="HL2214" s="240"/>
      <c r="HM2214" s="240"/>
      <c r="HN2214" s="240"/>
      <c r="HO2214" s="240"/>
      <c r="HP2214" s="240"/>
      <c r="HQ2214" s="240"/>
      <c r="HR2214" s="240"/>
      <c r="HS2214" s="240"/>
      <c r="HT2214" s="240"/>
      <c r="HU2214" s="240"/>
      <c r="HV2214" s="240"/>
      <c r="HW2214" s="240"/>
      <c r="HX2214" s="240"/>
      <c r="HY2214" s="240"/>
      <c r="HZ2214" s="240"/>
      <c r="IA2214" s="240"/>
      <c r="IB2214" s="240"/>
      <c r="IC2214" s="240"/>
      <c r="ID2214" s="240"/>
      <c r="IE2214" s="240"/>
      <c r="IF2214" s="240"/>
      <c r="IG2214" s="240"/>
      <c r="IH2214" s="240"/>
      <c r="II2214" s="240"/>
      <c r="IJ2214" s="240"/>
      <c r="IK2214" s="240"/>
      <c r="IL2214" s="240"/>
      <c r="IM2214" s="240"/>
      <c r="IN2214" s="240"/>
      <c r="IO2214" s="240"/>
      <c r="IP2214" s="240"/>
      <c r="IQ2214" s="240"/>
      <c r="IR2214" s="240"/>
      <c r="IS2214" s="240"/>
      <c r="IT2214" s="240"/>
      <c r="IU2214" s="240"/>
      <c r="IV2214" s="240"/>
      <c r="IW2214" s="240"/>
      <c r="IX2214" s="240"/>
      <c r="IY2214" s="240"/>
      <c r="IZ2214" s="240"/>
      <c r="JA2214" s="240"/>
      <c r="JB2214" s="240"/>
      <c r="JC2214" s="240"/>
      <c r="JD2214" s="240"/>
      <c r="JE2214" s="240"/>
      <c r="JF2214" s="240"/>
      <c r="JG2214" s="240"/>
    </row>
    <row r="2215" spans="1:267" s="1069" customFormat="1" ht="60" x14ac:dyDescent="0.25">
      <c r="A2215" s="364"/>
      <c r="B2215" s="364">
        <v>1</v>
      </c>
      <c r="C2215" s="768" t="s">
        <v>533</v>
      </c>
      <c r="D2215" s="301"/>
      <c r="E2215" s="301"/>
      <c r="F2215" s="2195">
        <f t="shared" si="3421"/>
        <v>1870</v>
      </c>
      <c r="G2215" s="948">
        <f t="shared" si="3421"/>
        <v>1090.8333333333335</v>
      </c>
      <c r="H2215" s="948">
        <f t="shared" si="3421"/>
        <v>238</v>
      </c>
      <c r="I2215" s="2374">
        <f t="shared" si="3421"/>
        <v>21.818181818181813</v>
      </c>
      <c r="J2215" s="2876"/>
      <c r="K2215" s="2876"/>
      <c r="L2215" s="2877"/>
      <c r="M2215" s="2877"/>
      <c r="N2215" s="2877"/>
      <c r="O2215" s="2877"/>
      <c r="P2215" s="2877"/>
      <c r="Q2215" s="2877"/>
      <c r="R2215" s="3137">
        <f t="shared" ref="R2215:AF2215" si="3434">R2146</f>
        <v>3301.0655928096007</v>
      </c>
      <c r="S2215" s="3137">
        <f t="shared" ref="S2215:T2215" si="3435">S2146</f>
        <v>3301.0655928096007</v>
      </c>
      <c r="T2215" s="3137">
        <f t="shared" si="3435"/>
        <v>3301.0655928096007</v>
      </c>
      <c r="U2215" s="3137">
        <f t="shared" ref="U2215:V2215" si="3436">U2146</f>
        <v>3301.0655928096007</v>
      </c>
      <c r="V2215" s="3137">
        <f t="shared" si="3436"/>
        <v>3301.0655928096007</v>
      </c>
      <c r="W2215" s="3137">
        <f t="shared" ref="W2215:X2215" si="3437">W2146</f>
        <v>3301.0655928096007</v>
      </c>
      <c r="X2215" s="3137">
        <f t="shared" si="3437"/>
        <v>3301.0655928096007</v>
      </c>
      <c r="Y2215" s="3137">
        <f t="shared" si="3434"/>
        <v>1925.6215958056002</v>
      </c>
      <c r="Z2215" s="3137">
        <f t="shared" si="3434"/>
        <v>373.22053</v>
      </c>
      <c r="AA2215" s="3138">
        <f t="shared" si="3434"/>
        <v>0</v>
      </c>
      <c r="AB2215" s="3137">
        <f t="shared" si="3434"/>
        <v>0</v>
      </c>
      <c r="AC2215" s="3137">
        <f t="shared" si="3434"/>
        <v>-1552.4010658056002</v>
      </c>
      <c r="AD2215" s="3139">
        <f t="shared" si="3434"/>
        <v>0</v>
      </c>
      <c r="AE2215" s="3139">
        <f t="shared" si="3434"/>
        <v>0</v>
      </c>
      <c r="AF2215" s="3137">
        <f t="shared" si="3434"/>
        <v>373.22053</v>
      </c>
      <c r="AG2215" s="1149"/>
      <c r="AH2215" s="2944"/>
      <c r="AI2215" s="2572"/>
      <c r="AJ2215" s="3328"/>
      <c r="AK2215" s="240"/>
      <c r="AL2215" s="240"/>
      <c r="AM2215" s="240"/>
      <c r="AN2215" s="240"/>
      <c r="AO2215" s="240"/>
      <c r="AP2215" s="240"/>
      <c r="AQ2215" s="240"/>
      <c r="AR2215" s="240"/>
      <c r="AS2215" s="240"/>
      <c r="AT2215" s="240"/>
      <c r="AU2215" s="240"/>
      <c r="AV2215" s="240"/>
      <c r="AW2215" s="240"/>
      <c r="AX2215" s="240"/>
      <c r="AY2215" s="240"/>
      <c r="AZ2215" s="240"/>
      <c r="BA2215" s="240"/>
      <c r="BB2215" s="240"/>
      <c r="BC2215" s="240"/>
      <c r="BD2215" s="240"/>
      <c r="BE2215" s="240"/>
      <c r="BF2215" s="240"/>
      <c r="BG2215" s="240"/>
      <c r="BH2215" s="240"/>
      <c r="BI2215" s="240"/>
      <c r="BJ2215" s="240"/>
      <c r="BK2215" s="240"/>
      <c r="BL2215" s="240"/>
      <c r="BM2215" s="240"/>
      <c r="BN2215" s="240"/>
      <c r="BO2215" s="240"/>
      <c r="BP2215" s="240"/>
      <c r="BQ2215" s="240"/>
      <c r="BR2215" s="240"/>
      <c r="BS2215" s="240"/>
      <c r="BT2215" s="240"/>
      <c r="BU2215" s="240"/>
      <c r="BV2215" s="240"/>
      <c r="BW2215" s="240"/>
      <c r="BX2215" s="240"/>
      <c r="BY2215" s="240"/>
      <c r="BZ2215" s="240"/>
      <c r="CA2215" s="240"/>
      <c r="CB2215" s="240"/>
      <c r="CC2215" s="240"/>
      <c r="CD2215" s="240"/>
      <c r="CE2215" s="240"/>
      <c r="CF2215" s="240"/>
      <c r="CG2215" s="240"/>
      <c r="CH2215" s="240"/>
      <c r="CI2215" s="240"/>
      <c r="CJ2215" s="240"/>
      <c r="CK2215" s="240"/>
      <c r="CL2215" s="240"/>
      <c r="CM2215" s="240"/>
      <c r="CN2215" s="240"/>
      <c r="CO2215" s="240"/>
      <c r="CP2215" s="240"/>
      <c r="CQ2215" s="240"/>
      <c r="CR2215" s="240"/>
      <c r="CS2215" s="240"/>
      <c r="CT2215" s="240"/>
      <c r="CU2215" s="240"/>
      <c r="CV2215" s="240"/>
      <c r="CW2215" s="240"/>
      <c r="CX2215" s="240"/>
      <c r="CY2215" s="240"/>
      <c r="CZ2215" s="240"/>
      <c r="DA2215" s="240"/>
      <c r="DB2215" s="240"/>
      <c r="DC2215" s="240"/>
      <c r="DD2215" s="240"/>
      <c r="DE2215" s="240"/>
      <c r="DF2215" s="240"/>
      <c r="DG2215" s="240"/>
      <c r="DH2215" s="240"/>
      <c r="DI2215" s="240"/>
      <c r="DJ2215" s="240"/>
      <c r="DK2215" s="240"/>
      <c r="DL2215" s="240"/>
      <c r="DM2215" s="240"/>
      <c r="DN2215" s="240"/>
      <c r="DO2215" s="240"/>
      <c r="DP2215" s="240"/>
      <c r="DQ2215" s="240"/>
      <c r="DR2215" s="240"/>
      <c r="DS2215" s="240"/>
      <c r="DT2215" s="240"/>
      <c r="DU2215" s="240"/>
      <c r="DV2215" s="240"/>
      <c r="DW2215" s="240"/>
      <c r="DX2215" s="240"/>
      <c r="DY2215" s="240"/>
      <c r="DZ2215" s="240"/>
      <c r="EA2215" s="240"/>
      <c r="EB2215" s="240"/>
      <c r="EC2215" s="240"/>
      <c r="ED2215" s="240"/>
      <c r="EE2215" s="240"/>
      <c r="EF2215" s="240"/>
      <c r="EG2215" s="240"/>
      <c r="EH2215" s="240"/>
      <c r="EI2215" s="240"/>
      <c r="EJ2215" s="240"/>
      <c r="EK2215" s="240"/>
      <c r="EL2215" s="240"/>
      <c r="EM2215" s="240"/>
      <c r="EN2215" s="240"/>
      <c r="EO2215" s="240"/>
      <c r="EP2215" s="240"/>
      <c r="EQ2215" s="240"/>
      <c r="ER2215" s="240"/>
      <c r="ES2215" s="240"/>
      <c r="ET2215" s="240"/>
      <c r="EU2215" s="240"/>
      <c r="EV2215" s="240"/>
      <c r="EW2215" s="240"/>
      <c r="EX2215" s="240"/>
      <c r="EY2215" s="240"/>
      <c r="EZ2215" s="240"/>
      <c r="FA2215" s="240"/>
      <c r="FB2215" s="240"/>
      <c r="FC2215" s="240"/>
      <c r="FD2215" s="240"/>
      <c r="FE2215" s="240"/>
      <c r="FF2215" s="240"/>
      <c r="FG2215" s="240"/>
      <c r="FH2215" s="240"/>
      <c r="FI2215" s="240"/>
      <c r="FJ2215" s="240"/>
      <c r="FK2215" s="240"/>
      <c r="FL2215" s="240"/>
      <c r="FM2215" s="240"/>
      <c r="FN2215" s="240"/>
      <c r="FO2215" s="240"/>
      <c r="FP2215" s="240"/>
      <c r="FQ2215" s="240"/>
      <c r="FR2215" s="240"/>
      <c r="FS2215" s="240"/>
      <c r="FT2215" s="240"/>
      <c r="FU2215" s="240"/>
      <c r="FV2215" s="240"/>
      <c r="FW2215" s="240"/>
      <c r="FX2215" s="240"/>
      <c r="FY2215" s="240"/>
      <c r="FZ2215" s="240"/>
      <c r="GA2215" s="240"/>
      <c r="GB2215" s="240"/>
      <c r="GC2215" s="240"/>
      <c r="GD2215" s="240"/>
      <c r="GE2215" s="240"/>
      <c r="GF2215" s="240"/>
      <c r="GG2215" s="240"/>
      <c r="GH2215" s="240"/>
      <c r="GI2215" s="240"/>
      <c r="GJ2215" s="240"/>
      <c r="GK2215" s="240"/>
      <c r="GL2215" s="240"/>
      <c r="GM2215" s="240"/>
      <c r="GN2215" s="240"/>
      <c r="GO2215" s="240"/>
      <c r="GP2215" s="240"/>
      <c r="GQ2215" s="240"/>
      <c r="GR2215" s="240"/>
      <c r="GS2215" s="240"/>
      <c r="GT2215" s="240"/>
      <c r="GU2215" s="240"/>
      <c r="GV2215" s="240"/>
      <c r="GW2215" s="240"/>
      <c r="GX2215" s="240"/>
      <c r="GY2215" s="240"/>
      <c r="GZ2215" s="240"/>
      <c r="HA2215" s="240"/>
      <c r="HB2215" s="240"/>
      <c r="HC2215" s="240"/>
      <c r="HD2215" s="240"/>
      <c r="HE2215" s="240"/>
      <c r="HF2215" s="240"/>
      <c r="HG2215" s="240"/>
      <c r="HH2215" s="240"/>
      <c r="HI2215" s="240"/>
      <c r="HJ2215" s="240"/>
      <c r="HK2215" s="240"/>
      <c r="HL2215" s="240"/>
      <c r="HM2215" s="240"/>
      <c r="HN2215" s="240"/>
      <c r="HO2215" s="240"/>
      <c r="HP2215" s="240"/>
      <c r="HQ2215" s="240"/>
      <c r="HR2215" s="240"/>
      <c r="HS2215" s="240"/>
      <c r="HT2215" s="240"/>
      <c r="HU2215" s="240"/>
      <c r="HV2215" s="240"/>
      <c r="HW2215" s="240"/>
      <c r="HX2215" s="240"/>
      <c r="HY2215" s="240"/>
      <c r="HZ2215" s="240"/>
      <c r="IA2215" s="240"/>
      <c r="IB2215" s="240"/>
      <c r="IC2215" s="240"/>
      <c r="ID2215" s="240"/>
      <c r="IE2215" s="240"/>
      <c r="IF2215" s="240"/>
      <c r="IG2215" s="240"/>
      <c r="IH2215" s="240"/>
      <c r="II2215" s="240"/>
      <c r="IJ2215" s="240"/>
      <c r="IK2215" s="240"/>
      <c r="IL2215" s="240"/>
      <c r="IM2215" s="240"/>
      <c r="IN2215" s="240"/>
      <c r="IO2215" s="240"/>
      <c r="IP2215" s="240"/>
      <c r="IQ2215" s="240"/>
      <c r="IR2215" s="240"/>
      <c r="IS2215" s="240"/>
      <c r="IT2215" s="240"/>
      <c r="IU2215" s="240"/>
      <c r="IV2215" s="240"/>
      <c r="IW2215" s="240"/>
      <c r="IX2215" s="240"/>
      <c r="IY2215" s="240"/>
      <c r="IZ2215" s="240"/>
      <c r="JA2215" s="240"/>
      <c r="JB2215" s="240"/>
      <c r="JC2215" s="240"/>
      <c r="JD2215" s="240"/>
      <c r="JE2215" s="240"/>
      <c r="JF2215" s="240"/>
      <c r="JG2215" s="240"/>
    </row>
    <row r="2216" spans="1:267" s="1069" customFormat="1" ht="29.25" x14ac:dyDescent="0.25">
      <c r="A2216" s="364"/>
      <c r="B2216" s="364">
        <v>1</v>
      </c>
      <c r="C2216" s="766" t="s">
        <v>327</v>
      </c>
      <c r="D2216" s="301"/>
      <c r="E2216" s="301"/>
      <c r="F2216" s="2195">
        <f t="shared" si="3421"/>
        <v>1645</v>
      </c>
      <c r="G2216" s="948">
        <f t="shared" si="3421"/>
        <v>959.58333333333337</v>
      </c>
      <c r="H2216" s="948">
        <f t="shared" si="3421"/>
        <v>749.50750000000005</v>
      </c>
      <c r="I2216" s="2374">
        <f t="shared" si="3421"/>
        <v>78.107598784194536</v>
      </c>
      <c r="J2216" s="2876"/>
      <c r="K2216" s="2876"/>
      <c r="L2216" s="2877"/>
      <c r="M2216" s="2877"/>
      <c r="N2216" s="2877"/>
      <c r="O2216" s="2877"/>
      <c r="P2216" s="2877"/>
      <c r="Q2216" s="2877"/>
      <c r="R2216" s="3137">
        <f t="shared" ref="R2216:AF2216" si="3438">R2147</f>
        <v>8717.7939999999999</v>
      </c>
      <c r="S2216" s="3137">
        <f t="shared" ref="S2216:T2216" si="3439">S2147</f>
        <v>8717.7939999999999</v>
      </c>
      <c r="T2216" s="3137">
        <f t="shared" si="3439"/>
        <v>8717.7939999999999</v>
      </c>
      <c r="U2216" s="3137">
        <f t="shared" ref="U2216:V2216" si="3440">U2147</f>
        <v>8717.7939999999999</v>
      </c>
      <c r="V2216" s="3137">
        <f t="shared" si="3440"/>
        <v>8717.7939999999999</v>
      </c>
      <c r="W2216" s="3137">
        <f t="shared" ref="W2216:X2216" si="3441">W2147</f>
        <v>8717.7939999999999</v>
      </c>
      <c r="X2216" s="3137">
        <f t="shared" si="3441"/>
        <v>8717.7939999999999</v>
      </c>
      <c r="Y2216" s="3137">
        <f t="shared" si="3438"/>
        <v>5085.3798333333334</v>
      </c>
      <c r="Z2216" s="3137">
        <f t="shared" si="3438"/>
        <v>6912.9076700000005</v>
      </c>
      <c r="AA2216" s="3138">
        <f t="shared" si="3438"/>
        <v>0</v>
      </c>
      <c r="AB2216" s="3137">
        <f t="shared" si="3438"/>
        <v>0</v>
      </c>
      <c r="AC2216" s="3137">
        <f t="shared" si="3438"/>
        <v>1827.5278366666671</v>
      </c>
      <c r="AD2216" s="3139">
        <f t="shared" si="3438"/>
        <v>-8.5250000000000004</v>
      </c>
      <c r="AE2216" s="3139">
        <f t="shared" si="3438"/>
        <v>0</v>
      </c>
      <c r="AF2216" s="3137">
        <f t="shared" si="3438"/>
        <v>6912.9076700000005</v>
      </c>
      <c r="AG2216" s="1149"/>
      <c r="AH2216" s="2944"/>
      <c r="AI2216" s="2572"/>
      <c r="AJ2216" s="3328"/>
      <c r="AK2216" s="240"/>
      <c r="AL2216" s="240"/>
      <c r="AM2216" s="240"/>
      <c r="AN2216" s="240"/>
      <c r="AO2216" s="240"/>
      <c r="AP2216" s="240"/>
      <c r="AQ2216" s="240"/>
      <c r="AR2216" s="240"/>
      <c r="AS2216" s="240"/>
      <c r="AT2216" s="240"/>
      <c r="AU2216" s="240"/>
      <c r="AV2216" s="240"/>
      <c r="AW2216" s="240"/>
      <c r="AX2216" s="240"/>
      <c r="AY2216" s="240"/>
      <c r="AZ2216" s="240"/>
      <c r="BA2216" s="240"/>
      <c r="BB2216" s="240"/>
      <c r="BC2216" s="240"/>
      <c r="BD2216" s="240"/>
      <c r="BE2216" s="240"/>
      <c r="BF2216" s="240"/>
      <c r="BG2216" s="240"/>
      <c r="BH2216" s="240"/>
      <c r="BI2216" s="240"/>
      <c r="BJ2216" s="240"/>
      <c r="BK2216" s="240"/>
      <c r="BL2216" s="240"/>
      <c r="BM2216" s="240"/>
      <c r="BN2216" s="240"/>
      <c r="BO2216" s="240"/>
      <c r="BP2216" s="240"/>
      <c r="BQ2216" s="240"/>
      <c r="BR2216" s="240"/>
      <c r="BS2216" s="240"/>
      <c r="BT2216" s="240"/>
      <c r="BU2216" s="240"/>
      <c r="BV2216" s="240"/>
      <c r="BW2216" s="240"/>
      <c r="BX2216" s="240"/>
      <c r="BY2216" s="240"/>
      <c r="BZ2216" s="240"/>
      <c r="CA2216" s="240"/>
      <c r="CB2216" s="240"/>
      <c r="CC2216" s="240"/>
      <c r="CD2216" s="240"/>
      <c r="CE2216" s="240"/>
      <c r="CF2216" s="240"/>
      <c r="CG2216" s="240"/>
      <c r="CH2216" s="240"/>
      <c r="CI2216" s="240"/>
      <c r="CJ2216" s="240"/>
      <c r="CK2216" s="240"/>
      <c r="CL2216" s="240"/>
      <c r="CM2216" s="240"/>
      <c r="CN2216" s="240"/>
      <c r="CO2216" s="240"/>
      <c r="CP2216" s="240"/>
      <c r="CQ2216" s="240"/>
      <c r="CR2216" s="240"/>
      <c r="CS2216" s="240"/>
      <c r="CT2216" s="240"/>
      <c r="CU2216" s="240"/>
      <c r="CV2216" s="240"/>
      <c r="CW2216" s="240"/>
      <c r="CX2216" s="240"/>
      <c r="CY2216" s="240"/>
      <c r="CZ2216" s="240"/>
      <c r="DA2216" s="240"/>
      <c r="DB2216" s="240"/>
      <c r="DC2216" s="240"/>
      <c r="DD2216" s="240"/>
      <c r="DE2216" s="240"/>
      <c r="DF2216" s="240"/>
      <c r="DG2216" s="240"/>
      <c r="DH2216" s="240"/>
      <c r="DI2216" s="240"/>
      <c r="DJ2216" s="240"/>
      <c r="DK2216" s="240"/>
      <c r="DL2216" s="240"/>
      <c r="DM2216" s="240"/>
      <c r="DN2216" s="240"/>
      <c r="DO2216" s="240"/>
      <c r="DP2216" s="240"/>
      <c r="DQ2216" s="240"/>
      <c r="DR2216" s="240"/>
      <c r="DS2216" s="240"/>
      <c r="DT2216" s="240"/>
      <c r="DU2216" s="240"/>
      <c r="DV2216" s="240"/>
      <c r="DW2216" s="240"/>
      <c r="DX2216" s="240"/>
      <c r="DY2216" s="240"/>
      <c r="DZ2216" s="240"/>
      <c r="EA2216" s="240"/>
      <c r="EB2216" s="240"/>
      <c r="EC2216" s="240"/>
      <c r="ED2216" s="240"/>
      <c r="EE2216" s="240"/>
      <c r="EF2216" s="240"/>
      <c r="EG2216" s="240"/>
      <c r="EH2216" s="240"/>
      <c r="EI2216" s="240"/>
      <c r="EJ2216" s="240"/>
      <c r="EK2216" s="240"/>
      <c r="EL2216" s="240"/>
      <c r="EM2216" s="240"/>
      <c r="EN2216" s="240"/>
      <c r="EO2216" s="240"/>
      <c r="EP2216" s="240"/>
      <c r="EQ2216" s="240"/>
      <c r="ER2216" s="240"/>
      <c r="ES2216" s="240"/>
      <c r="ET2216" s="240"/>
      <c r="EU2216" s="240"/>
      <c r="EV2216" s="240"/>
      <c r="EW2216" s="240"/>
      <c r="EX2216" s="240"/>
      <c r="EY2216" s="240"/>
      <c r="EZ2216" s="240"/>
      <c r="FA2216" s="240"/>
      <c r="FB2216" s="240"/>
      <c r="FC2216" s="240"/>
      <c r="FD2216" s="240"/>
      <c r="FE2216" s="240"/>
      <c r="FF2216" s="240"/>
      <c r="FG2216" s="240"/>
      <c r="FH2216" s="240"/>
      <c r="FI2216" s="240"/>
      <c r="FJ2216" s="240"/>
      <c r="FK2216" s="240"/>
      <c r="FL2216" s="240"/>
      <c r="FM2216" s="240"/>
      <c r="FN2216" s="240"/>
      <c r="FO2216" s="240"/>
      <c r="FP2216" s="240"/>
      <c r="FQ2216" s="240"/>
      <c r="FR2216" s="240"/>
      <c r="FS2216" s="240"/>
      <c r="FT2216" s="240"/>
      <c r="FU2216" s="240"/>
      <c r="FV2216" s="240"/>
      <c r="FW2216" s="240"/>
      <c r="FX2216" s="240"/>
      <c r="FY2216" s="240"/>
      <c r="FZ2216" s="240"/>
      <c r="GA2216" s="240"/>
      <c r="GB2216" s="240"/>
      <c r="GC2216" s="240"/>
      <c r="GD2216" s="240"/>
      <c r="GE2216" s="240"/>
      <c r="GF2216" s="240"/>
      <c r="GG2216" s="240"/>
      <c r="GH2216" s="240"/>
      <c r="GI2216" s="240"/>
      <c r="GJ2216" s="240"/>
      <c r="GK2216" s="240"/>
      <c r="GL2216" s="240"/>
      <c r="GM2216" s="240"/>
      <c r="GN2216" s="240"/>
      <c r="GO2216" s="240"/>
      <c r="GP2216" s="240"/>
      <c r="GQ2216" s="240"/>
      <c r="GR2216" s="240"/>
      <c r="GS2216" s="240"/>
      <c r="GT2216" s="240"/>
      <c r="GU2216" s="240"/>
      <c r="GV2216" s="240"/>
      <c r="GW2216" s="240"/>
      <c r="GX2216" s="240"/>
      <c r="GY2216" s="240"/>
      <c r="GZ2216" s="240"/>
      <c r="HA2216" s="240"/>
      <c r="HB2216" s="240"/>
      <c r="HC2216" s="240"/>
      <c r="HD2216" s="240"/>
      <c r="HE2216" s="240"/>
      <c r="HF2216" s="240"/>
      <c r="HG2216" s="240"/>
      <c r="HH2216" s="240"/>
      <c r="HI2216" s="240"/>
      <c r="HJ2216" s="240"/>
      <c r="HK2216" s="240"/>
      <c r="HL2216" s="240"/>
      <c r="HM2216" s="240"/>
      <c r="HN2216" s="240"/>
      <c r="HO2216" s="240"/>
      <c r="HP2216" s="240"/>
      <c r="HQ2216" s="240"/>
      <c r="HR2216" s="240"/>
      <c r="HS2216" s="240"/>
      <c r="HT2216" s="240"/>
      <c r="HU2216" s="240"/>
      <c r="HV2216" s="240"/>
      <c r="HW2216" s="240"/>
      <c r="HX2216" s="240"/>
      <c r="HY2216" s="240"/>
      <c r="HZ2216" s="240"/>
      <c r="IA2216" s="240"/>
      <c r="IB2216" s="240"/>
      <c r="IC2216" s="240"/>
      <c r="ID2216" s="240"/>
      <c r="IE2216" s="240"/>
      <c r="IF2216" s="240"/>
      <c r="IG2216" s="240"/>
      <c r="IH2216" s="240"/>
      <c r="II2216" s="240"/>
      <c r="IJ2216" s="240"/>
      <c r="IK2216" s="240"/>
      <c r="IL2216" s="240"/>
      <c r="IM2216" s="240"/>
      <c r="IN2216" s="240"/>
      <c r="IO2216" s="240"/>
      <c r="IP2216" s="240"/>
      <c r="IQ2216" s="240"/>
      <c r="IR2216" s="240"/>
      <c r="IS2216" s="240"/>
      <c r="IT2216" s="240"/>
      <c r="IU2216" s="240"/>
      <c r="IV2216" s="240"/>
      <c r="IW2216" s="240"/>
      <c r="IX2216" s="240"/>
      <c r="IY2216" s="240"/>
      <c r="IZ2216" s="240"/>
      <c r="JA2216" s="240"/>
      <c r="JB2216" s="240"/>
      <c r="JC2216" s="240"/>
      <c r="JD2216" s="240"/>
      <c r="JE2216" s="240"/>
      <c r="JF2216" s="240"/>
      <c r="JG2216" s="240"/>
    </row>
    <row r="2217" spans="1:267" s="1069" customFormat="1" x14ac:dyDescent="0.25">
      <c r="A2217" s="364"/>
      <c r="B2217" s="364">
        <v>1</v>
      </c>
      <c r="C2217" s="769" t="s">
        <v>318</v>
      </c>
      <c r="D2217" s="301"/>
      <c r="E2217" s="301"/>
      <c r="F2217" s="2195">
        <f t="shared" si="3421"/>
        <v>0</v>
      </c>
      <c r="G2217" s="948">
        <f t="shared" si="3421"/>
        <v>0</v>
      </c>
      <c r="H2217" s="948">
        <f t="shared" si="3421"/>
        <v>0</v>
      </c>
      <c r="I2217" s="2374">
        <f t="shared" si="3421"/>
        <v>0</v>
      </c>
      <c r="J2217" s="2876"/>
      <c r="K2217" s="2876"/>
      <c r="L2217" s="2877"/>
      <c r="M2217" s="2877"/>
      <c r="N2217" s="2877"/>
      <c r="O2217" s="2877"/>
      <c r="P2217" s="2877"/>
      <c r="Q2217" s="2877"/>
      <c r="R2217" s="3137">
        <f t="shared" ref="R2217:AF2217" si="3442">R2148</f>
        <v>0</v>
      </c>
      <c r="S2217" s="3137">
        <f t="shared" ref="S2217:T2217" si="3443">S2148</f>
        <v>0</v>
      </c>
      <c r="T2217" s="3137">
        <f t="shared" si="3443"/>
        <v>0</v>
      </c>
      <c r="U2217" s="3137">
        <f t="shared" ref="U2217:V2217" si="3444">U2148</f>
        <v>0</v>
      </c>
      <c r="V2217" s="3137">
        <f t="shared" si="3444"/>
        <v>0</v>
      </c>
      <c r="W2217" s="3137">
        <f t="shared" ref="W2217:X2217" si="3445">W2148</f>
        <v>0</v>
      </c>
      <c r="X2217" s="3137">
        <f t="shared" si="3445"/>
        <v>0</v>
      </c>
      <c r="Y2217" s="3137">
        <f t="shared" si="3442"/>
        <v>0</v>
      </c>
      <c r="Z2217" s="3137">
        <f t="shared" si="3442"/>
        <v>0</v>
      </c>
      <c r="AA2217" s="3138">
        <f t="shared" si="3442"/>
        <v>0</v>
      </c>
      <c r="AB2217" s="3137">
        <f t="shared" si="3442"/>
        <v>0</v>
      </c>
      <c r="AC2217" s="3137">
        <f t="shared" si="3442"/>
        <v>0</v>
      </c>
      <c r="AD2217" s="3139">
        <f t="shared" si="3442"/>
        <v>0</v>
      </c>
      <c r="AE2217" s="3139">
        <f t="shared" si="3442"/>
        <v>0</v>
      </c>
      <c r="AF2217" s="3137">
        <f t="shared" si="3442"/>
        <v>0</v>
      </c>
      <c r="AG2217" s="1149"/>
      <c r="AH2217" s="2944"/>
      <c r="AI2217" s="2572"/>
      <c r="AJ2217" s="3328"/>
      <c r="AK2217" s="240"/>
      <c r="AL2217" s="240"/>
      <c r="AM2217" s="240"/>
      <c r="AN2217" s="240"/>
      <c r="AO2217" s="240"/>
      <c r="AP2217" s="240"/>
      <c r="AQ2217" s="240"/>
      <c r="AR2217" s="240"/>
      <c r="AS2217" s="240"/>
      <c r="AT2217" s="240"/>
      <c r="AU2217" s="240"/>
      <c r="AV2217" s="240"/>
      <c r="AW2217" s="240"/>
      <c r="AX2217" s="240"/>
      <c r="AY2217" s="240"/>
      <c r="AZ2217" s="240"/>
      <c r="BA2217" s="240"/>
      <c r="BB2217" s="240"/>
      <c r="BC2217" s="240"/>
      <c r="BD2217" s="240"/>
      <c r="BE2217" s="240"/>
      <c r="BF2217" s="240"/>
      <c r="BG2217" s="240"/>
      <c r="BH2217" s="240"/>
      <c r="BI2217" s="240"/>
      <c r="BJ2217" s="240"/>
      <c r="BK2217" s="240"/>
      <c r="BL2217" s="240"/>
      <c r="BM2217" s="240"/>
      <c r="BN2217" s="240"/>
      <c r="BO2217" s="240"/>
      <c r="BP2217" s="240"/>
      <c r="BQ2217" s="240"/>
      <c r="BR2217" s="240"/>
      <c r="BS2217" s="240"/>
      <c r="BT2217" s="240"/>
      <c r="BU2217" s="240"/>
      <c r="BV2217" s="240"/>
      <c r="BW2217" s="240"/>
      <c r="BX2217" s="240"/>
      <c r="BY2217" s="240"/>
      <c r="BZ2217" s="240"/>
      <c r="CA2217" s="240"/>
      <c r="CB2217" s="240"/>
      <c r="CC2217" s="240"/>
      <c r="CD2217" s="240"/>
      <c r="CE2217" s="240"/>
      <c r="CF2217" s="240"/>
      <c r="CG2217" s="240"/>
      <c r="CH2217" s="240"/>
      <c r="CI2217" s="240"/>
      <c r="CJ2217" s="240"/>
      <c r="CK2217" s="240"/>
      <c r="CL2217" s="240"/>
      <c r="CM2217" s="240"/>
      <c r="CN2217" s="240"/>
      <c r="CO2217" s="240"/>
      <c r="CP2217" s="240"/>
      <c r="CQ2217" s="240"/>
      <c r="CR2217" s="240"/>
      <c r="CS2217" s="240"/>
      <c r="CT2217" s="240"/>
      <c r="CU2217" s="240"/>
      <c r="CV2217" s="240"/>
      <c r="CW2217" s="240"/>
      <c r="CX2217" s="240"/>
      <c r="CY2217" s="240"/>
      <c r="CZ2217" s="240"/>
      <c r="DA2217" s="240"/>
      <c r="DB2217" s="240"/>
      <c r="DC2217" s="240"/>
      <c r="DD2217" s="240"/>
      <c r="DE2217" s="240"/>
      <c r="DF2217" s="240"/>
      <c r="DG2217" s="240"/>
      <c r="DH2217" s="240"/>
      <c r="DI2217" s="240"/>
      <c r="DJ2217" s="240"/>
      <c r="DK2217" s="240"/>
      <c r="DL2217" s="240"/>
      <c r="DM2217" s="240"/>
      <c r="DN2217" s="240"/>
      <c r="DO2217" s="240"/>
      <c r="DP2217" s="240"/>
      <c r="DQ2217" s="240"/>
      <c r="DR2217" s="240"/>
      <c r="DS2217" s="240"/>
      <c r="DT2217" s="240"/>
      <c r="DU2217" s="240"/>
      <c r="DV2217" s="240"/>
      <c r="DW2217" s="240"/>
      <c r="DX2217" s="240"/>
      <c r="DY2217" s="240"/>
      <c r="DZ2217" s="240"/>
      <c r="EA2217" s="240"/>
      <c r="EB2217" s="240"/>
      <c r="EC2217" s="240"/>
      <c r="ED2217" s="240"/>
      <c r="EE2217" s="240"/>
      <c r="EF2217" s="240"/>
      <c r="EG2217" s="240"/>
      <c r="EH2217" s="240"/>
      <c r="EI2217" s="240"/>
      <c r="EJ2217" s="240"/>
      <c r="EK2217" s="240"/>
      <c r="EL2217" s="240"/>
      <c r="EM2217" s="240"/>
      <c r="EN2217" s="240"/>
      <c r="EO2217" s="240"/>
      <c r="EP2217" s="240"/>
      <c r="EQ2217" s="240"/>
      <c r="ER2217" s="240"/>
      <c r="ES2217" s="240"/>
      <c r="ET2217" s="240"/>
      <c r="EU2217" s="240"/>
      <c r="EV2217" s="240"/>
      <c r="EW2217" s="240"/>
      <c r="EX2217" s="240"/>
      <c r="EY2217" s="240"/>
      <c r="EZ2217" s="240"/>
      <c r="FA2217" s="240"/>
      <c r="FB2217" s="240"/>
      <c r="FC2217" s="240"/>
      <c r="FD2217" s="240"/>
      <c r="FE2217" s="240"/>
      <c r="FF2217" s="240"/>
      <c r="FG2217" s="240"/>
      <c r="FH2217" s="240"/>
      <c r="FI2217" s="240"/>
      <c r="FJ2217" s="240"/>
      <c r="FK2217" s="240"/>
      <c r="FL2217" s="240"/>
      <c r="FM2217" s="240"/>
      <c r="FN2217" s="240"/>
      <c r="FO2217" s="240"/>
      <c r="FP2217" s="240"/>
      <c r="FQ2217" s="240"/>
      <c r="FR2217" s="240"/>
      <c r="FS2217" s="240"/>
      <c r="FT2217" s="240"/>
      <c r="FU2217" s="240"/>
      <c r="FV2217" s="240"/>
      <c r="FW2217" s="240"/>
      <c r="FX2217" s="240"/>
      <c r="FY2217" s="240"/>
      <c r="FZ2217" s="240"/>
      <c r="GA2217" s="240"/>
      <c r="GB2217" s="240"/>
      <c r="GC2217" s="240"/>
      <c r="GD2217" s="240"/>
      <c r="GE2217" s="240"/>
      <c r="GF2217" s="240"/>
      <c r="GG2217" s="240"/>
      <c r="GH2217" s="240"/>
      <c r="GI2217" s="240"/>
      <c r="GJ2217" s="240"/>
      <c r="GK2217" s="240"/>
      <c r="GL2217" s="240"/>
      <c r="GM2217" s="240"/>
      <c r="GN2217" s="240"/>
      <c r="GO2217" s="240"/>
      <c r="GP2217" s="240"/>
      <c r="GQ2217" s="240"/>
      <c r="GR2217" s="240"/>
      <c r="GS2217" s="240"/>
      <c r="GT2217" s="240"/>
      <c r="GU2217" s="240"/>
      <c r="GV2217" s="240"/>
      <c r="GW2217" s="240"/>
      <c r="GX2217" s="240"/>
      <c r="GY2217" s="240"/>
      <c r="GZ2217" s="240"/>
      <c r="HA2217" s="240"/>
      <c r="HB2217" s="240"/>
      <c r="HC2217" s="240"/>
      <c r="HD2217" s="240"/>
      <c r="HE2217" s="240"/>
      <c r="HF2217" s="240"/>
      <c r="HG2217" s="240"/>
      <c r="HH2217" s="240"/>
      <c r="HI2217" s="240"/>
      <c r="HJ2217" s="240"/>
      <c r="HK2217" s="240"/>
      <c r="HL2217" s="240"/>
      <c r="HM2217" s="240"/>
      <c r="HN2217" s="240"/>
      <c r="HO2217" s="240"/>
      <c r="HP2217" s="240"/>
      <c r="HQ2217" s="240"/>
      <c r="HR2217" s="240"/>
      <c r="HS2217" s="240"/>
      <c r="HT2217" s="240"/>
      <c r="HU2217" s="240"/>
      <c r="HV2217" s="240"/>
      <c r="HW2217" s="240"/>
      <c r="HX2217" s="240"/>
      <c r="HY2217" s="240"/>
      <c r="HZ2217" s="240"/>
      <c r="IA2217" s="240"/>
      <c r="IB2217" s="240"/>
      <c r="IC2217" s="240"/>
      <c r="ID2217" s="240"/>
      <c r="IE2217" s="240"/>
      <c r="IF2217" s="240"/>
      <c r="IG2217" s="240"/>
      <c r="IH2217" s="240"/>
      <c r="II2217" s="240"/>
      <c r="IJ2217" s="240"/>
      <c r="IK2217" s="240"/>
      <c r="IL2217" s="240"/>
      <c r="IM2217" s="240"/>
      <c r="IN2217" s="240"/>
      <c r="IO2217" s="240"/>
      <c r="IP2217" s="240"/>
      <c r="IQ2217" s="240"/>
      <c r="IR2217" s="240"/>
      <c r="IS2217" s="240"/>
      <c r="IT2217" s="240"/>
      <c r="IU2217" s="240"/>
      <c r="IV2217" s="240"/>
      <c r="IW2217" s="240"/>
      <c r="IX2217" s="240"/>
      <c r="IY2217" s="240"/>
      <c r="IZ2217" s="240"/>
      <c r="JA2217" s="240"/>
      <c r="JB2217" s="240"/>
      <c r="JC2217" s="240"/>
      <c r="JD2217" s="240"/>
      <c r="JE2217" s="240"/>
      <c r="JF2217" s="240"/>
      <c r="JG2217" s="240"/>
    </row>
    <row r="2218" spans="1:267" s="1069" customFormat="1" ht="30" x14ac:dyDescent="0.25">
      <c r="A2218" s="364"/>
      <c r="B2218" s="364">
        <v>1</v>
      </c>
      <c r="C2218" s="768" t="s">
        <v>506</v>
      </c>
      <c r="D2218" s="301"/>
      <c r="E2218" s="301"/>
      <c r="F2218" s="2195">
        <f t="shared" si="3421"/>
        <v>250</v>
      </c>
      <c r="G2218" s="948">
        <f t="shared" si="3421"/>
        <v>145.83333333333331</v>
      </c>
      <c r="H2218" s="948">
        <f t="shared" si="3421"/>
        <v>549.50750000000005</v>
      </c>
      <c r="I2218" s="2374">
        <f t="shared" si="3421"/>
        <v>376.80514285714293</v>
      </c>
      <c r="J2218" s="2876"/>
      <c r="K2218" s="2876"/>
      <c r="L2218" s="2877"/>
      <c r="M2218" s="2877"/>
      <c r="N2218" s="2877"/>
      <c r="O2218" s="2877"/>
      <c r="P2218" s="2877"/>
      <c r="Q2218" s="2877"/>
      <c r="R2218" s="3137">
        <f t="shared" ref="R2218:AF2218" si="3446">R2149</f>
        <v>0</v>
      </c>
      <c r="S2218" s="3137">
        <f t="shared" ref="S2218:T2218" si="3447">S2149</f>
        <v>0</v>
      </c>
      <c r="T2218" s="3137">
        <f t="shared" si="3447"/>
        <v>0</v>
      </c>
      <c r="U2218" s="3137">
        <f t="shared" ref="U2218:V2218" si="3448">U2149</f>
        <v>0</v>
      </c>
      <c r="V2218" s="3137">
        <f t="shared" si="3448"/>
        <v>0</v>
      </c>
      <c r="W2218" s="3137">
        <f t="shared" ref="W2218:X2218" si="3449">W2149</f>
        <v>0</v>
      </c>
      <c r="X2218" s="3137">
        <f t="shared" si="3449"/>
        <v>0</v>
      </c>
      <c r="Y2218" s="3137">
        <f t="shared" si="3446"/>
        <v>0</v>
      </c>
      <c r="Z2218" s="3137">
        <f t="shared" si="3446"/>
        <v>0</v>
      </c>
      <c r="AA2218" s="3138">
        <f t="shared" si="3446"/>
        <v>0</v>
      </c>
      <c r="AB2218" s="3137">
        <f t="shared" si="3446"/>
        <v>0</v>
      </c>
      <c r="AC2218" s="3137">
        <f t="shared" si="3446"/>
        <v>0</v>
      </c>
      <c r="AD2218" s="3139">
        <f t="shared" si="3446"/>
        <v>0</v>
      </c>
      <c r="AE2218" s="3139">
        <f t="shared" si="3446"/>
        <v>0</v>
      </c>
      <c r="AF2218" s="3137">
        <f t="shared" si="3446"/>
        <v>0</v>
      </c>
      <c r="AG2218" s="1149"/>
      <c r="AH2218" s="2944"/>
      <c r="AI2218" s="2572"/>
      <c r="AJ2218" s="3328"/>
      <c r="AK2218" s="240"/>
      <c r="AL2218" s="240"/>
      <c r="AM2218" s="240"/>
      <c r="AN2218" s="240"/>
      <c r="AO2218" s="240"/>
      <c r="AP2218" s="240"/>
      <c r="AQ2218" s="240"/>
      <c r="AR2218" s="240"/>
      <c r="AS2218" s="240"/>
      <c r="AT2218" s="240"/>
      <c r="AU2218" s="240"/>
      <c r="AV2218" s="240"/>
      <c r="AW2218" s="240"/>
      <c r="AX2218" s="240"/>
      <c r="AY2218" s="240"/>
      <c r="AZ2218" s="240"/>
      <c r="BA2218" s="240"/>
      <c r="BB2218" s="240"/>
      <c r="BC2218" s="240"/>
      <c r="BD2218" s="240"/>
      <c r="BE2218" s="240"/>
      <c r="BF2218" s="240"/>
      <c r="BG2218" s="240"/>
      <c r="BH2218" s="240"/>
      <c r="BI2218" s="240"/>
      <c r="BJ2218" s="240"/>
      <c r="BK2218" s="240"/>
      <c r="BL2218" s="240"/>
      <c r="BM2218" s="240"/>
      <c r="BN2218" s="240"/>
      <c r="BO2218" s="240"/>
      <c r="BP2218" s="240"/>
      <c r="BQ2218" s="240"/>
      <c r="BR2218" s="240"/>
      <c r="BS2218" s="240"/>
      <c r="BT2218" s="240"/>
      <c r="BU2218" s="240"/>
      <c r="BV2218" s="240"/>
      <c r="BW2218" s="240"/>
      <c r="BX2218" s="240"/>
      <c r="BY2218" s="240"/>
      <c r="BZ2218" s="240"/>
      <c r="CA2218" s="240"/>
      <c r="CB2218" s="240"/>
      <c r="CC2218" s="240"/>
      <c r="CD2218" s="240"/>
      <c r="CE2218" s="240"/>
      <c r="CF2218" s="240"/>
      <c r="CG2218" s="240"/>
      <c r="CH2218" s="240"/>
      <c r="CI2218" s="240"/>
      <c r="CJ2218" s="240"/>
      <c r="CK2218" s="240"/>
      <c r="CL2218" s="240"/>
      <c r="CM2218" s="240"/>
      <c r="CN2218" s="240"/>
      <c r="CO2218" s="240"/>
      <c r="CP2218" s="240"/>
      <c r="CQ2218" s="240"/>
      <c r="CR2218" s="240"/>
      <c r="CS2218" s="240"/>
      <c r="CT2218" s="240"/>
      <c r="CU2218" s="240"/>
      <c r="CV2218" s="240"/>
      <c r="CW2218" s="240"/>
      <c r="CX2218" s="240"/>
      <c r="CY2218" s="240"/>
      <c r="CZ2218" s="240"/>
      <c r="DA2218" s="240"/>
      <c r="DB2218" s="240"/>
      <c r="DC2218" s="240"/>
      <c r="DD2218" s="240"/>
      <c r="DE2218" s="240"/>
      <c r="DF2218" s="240"/>
      <c r="DG2218" s="240"/>
      <c r="DH2218" s="240"/>
      <c r="DI2218" s="240"/>
      <c r="DJ2218" s="240"/>
      <c r="DK2218" s="240"/>
      <c r="DL2218" s="240"/>
      <c r="DM2218" s="240"/>
      <c r="DN2218" s="240"/>
      <c r="DO2218" s="240"/>
      <c r="DP2218" s="240"/>
      <c r="DQ2218" s="240"/>
      <c r="DR2218" s="240"/>
      <c r="DS2218" s="240"/>
      <c r="DT2218" s="240"/>
      <c r="DU2218" s="240"/>
      <c r="DV2218" s="240"/>
      <c r="DW2218" s="240"/>
      <c r="DX2218" s="240"/>
      <c r="DY2218" s="240"/>
      <c r="DZ2218" s="240"/>
      <c r="EA2218" s="240"/>
      <c r="EB2218" s="240"/>
      <c r="EC2218" s="240"/>
      <c r="ED2218" s="240"/>
      <c r="EE2218" s="240"/>
      <c r="EF2218" s="240"/>
      <c r="EG2218" s="240"/>
      <c r="EH2218" s="240"/>
      <c r="EI2218" s="240"/>
      <c r="EJ2218" s="240"/>
      <c r="EK2218" s="240"/>
      <c r="EL2218" s="240"/>
      <c r="EM2218" s="240"/>
      <c r="EN2218" s="240"/>
      <c r="EO2218" s="240"/>
      <c r="EP2218" s="240"/>
      <c r="EQ2218" s="240"/>
      <c r="ER2218" s="240"/>
      <c r="ES2218" s="240"/>
      <c r="ET2218" s="240"/>
      <c r="EU2218" s="240"/>
      <c r="EV2218" s="240"/>
      <c r="EW2218" s="240"/>
      <c r="EX2218" s="240"/>
      <c r="EY2218" s="240"/>
      <c r="EZ2218" s="240"/>
      <c r="FA2218" s="240"/>
      <c r="FB2218" s="240"/>
      <c r="FC2218" s="240"/>
      <c r="FD2218" s="240"/>
      <c r="FE2218" s="240"/>
      <c r="FF2218" s="240"/>
      <c r="FG2218" s="240"/>
      <c r="FH2218" s="240"/>
      <c r="FI2218" s="240"/>
      <c r="FJ2218" s="240"/>
      <c r="FK2218" s="240"/>
      <c r="FL2218" s="240"/>
      <c r="FM2218" s="240"/>
      <c r="FN2218" s="240"/>
      <c r="FO2218" s="240"/>
      <c r="FP2218" s="240"/>
      <c r="FQ2218" s="240"/>
      <c r="FR2218" s="240"/>
      <c r="FS2218" s="240"/>
      <c r="FT2218" s="240"/>
      <c r="FU2218" s="240"/>
      <c r="FV2218" s="240"/>
      <c r="FW2218" s="240"/>
      <c r="FX2218" s="240"/>
      <c r="FY2218" s="240"/>
      <c r="FZ2218" s="240"/>
      <c r="GA2218" s="240"/>
      <c r="GB2218" s="240"/>
      <c r="GC2218" s="240"/>
      <c r="GD2218" s="240"/>
      <c r="GE2218" s="240"/>
      <c r="GF2218" s="240"/>
      <c r="GG2218" s="240"/>
      <c r="GH2218" s="240"/>
      <c r="GI2218" s="240"/>
      <c r="GJ2218" s="240"/>
      <c r="GK2218" s="240"/>
      <c r="GL2218" s="240"/>
      <c r="GM2218" s="240"/>
      <c r="GN2218" s="240"/>
      <c r="GO2218" s="240"/>
      <c r="GP2218" s="240"/>
      <c r="GQ2218" s="240"/>
      <c r="GR2218" s="240"/>
      <c r="GS2218" s="240"/>
      <c r="GT2218" s="240"/>
      <c r="GU2218" s="240"/>
      <c r="GV2218" s="240"/>
      <c r="GW2218" s="240"/>
      <c r="GX2218" s="240"/>
      <c r="GY2218" s="240"/>
      <c r="GZ2218" s="240"/>
      <c r="HA2218" s="240"/>
      <c r="HB2218" s="240"/>
      <c r="HC2218" s="240"/>
      <c r="HD2218" s="240"/>
      <c r="HE2218" s="240"/>
      <c r="HF2218" s="240"/>
      <c r="HG2218" s="240"/>
      <c r="HH2218" s="240"/>
      <c r="HI2218" s="240"/>
      <c r="HJ2218" s="240"/>
      <c r="HK2218" s="240"/>
      <c r="HL2218" s="240"/>
      <c r="HM2218" s="240"/>
      <c r="HN2218" s="240"/>
      <c r="HO2218" s="240"/>
      <c r="HP2218" s="240"/>
      <c r="HQ2218" s="240"/>
      <c r="HR2218" s="240"/>
      <c r="HS2218" s="240"/>
      <c r="HT2218" s="240"/>
      <c r="HU2218" s="240"/>
      <c r="HV2218" s="240"/>
      <c r="HW2218" s="240"/>
      <c r="HX2218" s="240"/>
      <c r="HY2218" s="240"/>
      <c r="HZ2218" s="240"/>
      <c r="IA2218" s="240"/>
      <c r="IB2218" s="240"/>
      <c r="IC2218" s="240"/>
      <c r="ID2218" s="240"/>
      <c r="IE2218" s="240"/>
      <c r="IF2218" s="240"/>
      <c r="IG2218" s="240"/>
      <c r="IH2218" s="240"/>
      <c r="II2218" s="240"/>
      <c r="IJ2218" s="240"/>
      <c r="IK2218" s="240"/>
      <c r="IL2218" s="240"/>
      <c r="IM2218" s="240"/>
      <c r="IN2218" s="240"/>
      <c r="IO2218" s="240"/>
      <c r="IP2218" s="240"/>
      <c r="IQ2218" s="240"/>
      <c r="IR2218" s="240"/>
      <c r="IS2218" s="240"/>
      <c r="IT2218" s="240"/>
      <c r="IU2218" s="240"/>
      <c r="IV2218" s="240"/>
      <c r="IW2218" s="240"/>
      <c r="IX2218" s="240"/>
      <c r="IY2218" s="240"/>
      <c r="IZ2218" s="240"/>
      <c r="JA2218" s="240"/>
      <c r="JB2218" s="240"/>
      <c r="JC2218" s="240"/>
      <c r="JD2218" s="240"/>
      <c r="JE2218" s="240"/>
      <c r="JF2218" s="240"/>
      <c r="JG2218" s="240"/>
    </row>
    <row r="2219" spans="1:267" s="1069" customFormat="1" x14ac:dyDescent="0.25">
      <c r="A2219" s="364"/>
      <c r="B2219" s="364">
        <v>1</v>
      </c>
      <c r="C2219" s="301" t="s">
        <v>507</v>
      </c>
      <c r="D2219" s="301"/>
      <c r="E2219" s="301"/>
      <c r="F2219" s="2195">
        <f t="shared" si="3421"/>
        <v>0</v>
      </c>
      <c r="G2219" s="948">
        <f t="shared" si="3421"/>
        <v>0</v>
      </c>
      <c r="H2219" s="948">
        <f t="shared" si="3421"/>
        <v>0</v>
      </c>
      <c r="I2219" s="2374">
        <f t="shared" si="3421"/>
        <v>0</v>
      </c>
      <c r="J2219" s="2876"/>
      <c r="K2219" s="2876"/>
      <c r="L2219" s="2877"/>
      <c r="M2219" s="2877"/>
      <c r="N2219" s="2877"/>
      <c r="O2219" s="2877"/>
      <c r="P2219" s="2877"/>
      <c r="Q2219" s="2877"/>
      <c r="R2219" s="3137">
        <f t="shared" ref="R2219:AF2219" si="3450">R2150</f>
        <v>0</v>
      </c>
      <c r="S2219" s="3137">
        <f t="shared" ref="S2219:T2219" si="3451">S2150</f>
        <v>0</v>
      </c>
      <c r="T2219" s="3137">
        <f t="shared" si="3451"/>
        <v>0</v>
      </c>
      <c r="U2219" s="3137">
        <f t="shared" ref="U2219:V2219" si="3452">U2150</f>
        <v>0</v>
      </c>
      <c r="V2219" s="3137">
        <f t="shared" si="3452"/>
        <v>0</v>
      </c>
      <c r="W2219" s="3137">
        <f t="shared" ref="W2219:X2219" si="3453">W2150</f>
        <v>0</v>
      </c>
      <c r="X2219" s="3137">
        <f t="shared" si="3453"/>
        <v>0</v>
      </c>
      <c r="Y2219" s="3137">
        <f t="shared" si="3450"/>
        <v>0</v>
      </c>
      <c r="Z2219" s="3137">
        <f t="shared" si="3450"/>
        <v>0</v>
      </c>
      <c r="AA2219" s="3138">
        <f t="shared" si="3450"/>
        <v>0</v>
      </c>
      <c r="AB2219" s="3137">
        <f t="shared" si="3450"/>
        <v>0</v>
      </c>
      <c r="AC2219" s="3137">
        <f t="shared" si="3450"/>
        <v>0</v>
      </c>
      <c r="AD2219" s="3139">
        <f t="shared" si="3450"/>
        <v>0</v>
      </c>
      <c r="AE2219" s="3139">
        <f t="shared" si="3450"/>
        <v>0</v>
      </c>
      <c r="AF2219" s="3137">
        <f t="shared" si="3450"/>
        <v>0</v>
      </c>
      <c r="AG2219" s="1149"/>
      <c r="AH2219" s="2944"/>
      <c r="AI2219" s="2572"/>
      <c r="AJ2219" s="3328"/>
      <c r="AK2219" s="240"/>
      <c r="AL2219" s="240"/>
      <c r="AM2219" s="240"/>
      <c r="AN2219" s="240"/>
      <c r="AO2219" s="240"/>
      <c r="AP2219" s="240"/>
      <c r="AQ2219" s="240"/>
      <c r="AR2219" s="240"/>
      <c r="AS2219" s="240"/>
      <c r="AT2219" s="240"/>
      <c r="AU2219" s="240"/>
      <c r="AV2219" s="240"/>
      <c r="AW2219" s="240"/>
      <c r="AX2219" s="240"/>
      <c r="AY2219" s="240"/>
      <c r="AZ2219" s="240"/>
      <c r="BA2219" s="240"/>
      <c r="BB2219" s="240"/>
      <c r="BC2219" s="240"/>
      <c r="BD2219" s="240"/>
      <c r="BE2219" s="240"/>
      <c r="BF2219" s="240"/>
      <c r="BG2219" s="240"/>
      <c r="BH2219" s="240"/>
      <c r="BI2219" s="240"/>
      <c r="BJ2219" s="240"/>
      <c r="BK2219" s="240"/>
      <c r="BL2219" s="240"/>
      <c r="BM2219" s="240"/>
      <c r="BN2219" s="240"/>
      <c r="BO2219" s="240"/>
      <c r="BP2219" s="240"/>
      <c r="BQ2219" s="240"/>
      <c r="BR2219" s="240"/>
      <c r="BS2219" s="240"/>
      <c r="BT2219" s="240"/>
      <c r="BU2219" s="240"/>
      <c r="BV2219" s="240"/>
      <c r="BW2219" s="240"/>
      <c r="BX2219" s="240"/>
      <c r="BY2219" s="240"/>
      <c r="BZ2219" s="240"/>
      <c r="CA2219" s="240"/>
      <c r="CB2219" s="240"/>
      <c r="CC2219" s="240"/>
      <c r="CD2219" s="240"/>
      <c r="CE2219" s="240"/>
      <c r="CF2219" s="240"/>
      <c r="CG2219" s="240"/>
      <c r="CH2219" s="240"/>
      <c r="CI2219" s="240"/>
      <c r="CJ2219" s="240"/>
      <c r="CK2219" s="240"/>
      <c r="CL2219" s="240"/>
      <c r="CM2219" s="240"/>
      <c r="CN2219" s="240"/>
      <c r="CO2219" s="240"/>
      <c r="CP2219" s="240"/>
      <c r="CQ2219" s="240"/>
      <c r="CR2219" s="240"/>
      <c r="CS2219" s="240"/>
      <c r="CT2219" s="240"/>
      <c r="CU2219" s="240"/>
      <c r="CV2219" s="240"/>
      <c r="CW2219" s="240"/>
      <c r="CX2219" s="240"/>
      <c r="CY2219" s="240"/>
      <c r="CZ2219" s="240"/>
      <c r="DA2219" s="240"/>
      <c r="DB2219" s="240"/>
      <c r="DC2219" s="240"/>
      <c r="DD2219" s="240"/>
      <c r="DE2219" s="240"/>
      <c r="DF2219" s="240"/>
      <c r="DG2219" s="240"/>
      <c r="DH2219" s="240"/>
      <c r="DI2219" s="240"/>
      <c r="DJ2219" s="240"/>
      <c r="DK2219" s="240"/>
      <c r="DL2219" s="240"/>
      <c r="DM2219" s="240"/>
      <c r="DN2219" s="240"/>
      <c r="DO2219" s="240"/>
      <c r="DP2219" s="240"/>
      <c r="DQ2219" s="240"/>
      <c r="DR2219" s="240"/>
      <c r="DS2219" s="240"/>
      <c r="DT2219" s="240"/>
      <c r="DU2219" s="240"/>
      <c r="DV2219" s="240"/>
      <c r="DW2219" s="240"/>
      <c r="DX2219" s="240"/>
      <c r="DY2219" s="240"/>
      <c r="DZ2219" s="240"/>
      <c r="EA2219" s="240"/>
      <c r="EB2219" s="240"/>
      <c r="EC2219" s="240"/>
      <c r="ED2219" s="240"/>
      <c r="EE2219" s="240"/>
      <c r="EF2219" s="240"/>
      <c r="EG2219" s="240"/>
      <c r="EH2219" s="240"/>
      <c r="EI2219" s="240"/>
      <c r="EJ2219" s="240"/>
      <c r="EK2219" s="240"/>
      <c r="EL2219" s="240"/>
      <c r="EM2219" s="240"/>
      <c r="EN2219" s="240"/>
      <c r="EO2219" s="240"/>
      <c r="EP2219" s="240"/>
      <c r="EQ2219" s="240"/>
      <c r="ER2219" s="240"/>
      <c r="ES2219" s="240"/>
      <c r="ET2219" s="240"/>
      <c r="EU2219" s="240"/>
      <c r="EV2219" s="240"/>
      <c r="EW2219" s="240"/>
      <c r="EX2219" s="240"/>
      <c r="EY2219" s="240"/>
      <c r="EZ2219" s="240"/>
      <c r="FA2219" s="240"/>
      <c r="FB2219" s="240"/>
      <c r="FC2219" s="240"/>
      <c r="FD2219" s="240"/>
      <c r="FE2219" s="240"/>
      <c r="FF2219" s="240"/>
      <c r="FG2219" s="240"/>
      <c r="FH2219" s="240"/>
      <c r="FI2219" s="240"/>
      <c r="FJ2219" s="240"/>
      <c r="FK2219" s="240"/>
      <c r="FL2219" s="240"/>
      <c r="FM2219" s="240"/>
      <c r="FN2219" s="240"/>
      <c r="FO2219" s="240"/>
      <c r="FP2219" s="240"/>
      <c r="FQ2219" s="240"/>
      <c r="FR2219" s="240"/>
      <c r="FS2219" s="240"/>
      <c r="FT2219" s="240"/>
      <c r="FU2219" s="240"/>
      <c r="FV2219" s="240"/>
      <c r="FW2219" s="240"/>
      <c r="FX2219" s="240"/>
      <c r="FY2219" s="240"/>
      <c r="FZ2219" s="240"/>
      <c r="GA2219" s="240"/>
      <c r="GB2219" s="240"/>
      <c r="GC2219" s="240"/>
      <c r="GD2219" s="240"/>
      <c r="GE2219" s="240"/>
      <c r="GF2219" s="240"/>
      <c r="GG2219" s="240"/>
      <c r="GH2219" s="240"/>
      <c r="GI2219" s="240"/>
      <c r="GJ2219" s="240"/>
      <c r="GK2219" s="240"/>
      <c r="GL2219" s="240"/>
      <c r="GM2219" s="240"/>
      <c r="GN2219" s="240"/>
      <c r="GO2219" s="240"/>
      <c r="GP2219" s="240"/>
      <c r="GQ2219" s="240"/>
      <c r="GR2219" s="240"/>
      <c r="GS2219" s="240"/>
      <c r="GT2219" s="240"/>
      <c r="GU2219" s="240"/>
      <c r="GV2219" s="240"/>
      <c r="GW2219" s="240"/>
      <c r="GX2219" s="240"/>
      <c r="GY2219" s="240"/>
      <c r="GZ2219" s="240"/>
      <c r="HA2219" s="240"/>
      <c r="HB2219" s="240"/>
      <c r="HC2219" s="240"/>
      <c r="HD2219" s="240"/>
      <c r="HE2219" s="240"/>
      <c r="HF2219" s="240"/>
      <c r="HG2219" s="240"/>
      <c r="HH2219" s="240"/>
      <c r="HI2219" s="240"/>
      <c r="HJ2219" s="240"/>
      <c r="HK2219" s="240"/>
      <c r="HL2219" s="240"/>
      <c r="HM2219" s="240"/>
      <c r="HN2219" s="240"/>
      <c r="HO2219" s="240"/>
      <c r="HP2219" s="240"/>
      <c r="HQ2219" s="240"/>
      <c r="HR2219" s="240"/>
      <c r="HS2219" s="240"/>
      <c r="HT2219" s="240"/>
      <c r="HU2219" s="240"/>
      <c r="HV2219" s="240"/>
      <c r="HW2219" s="240"/>
      <c r="HX2219" s="240"/>
      <c r="HY2219" s="240"/>
      <c r="HZ2219" s="240"/>
      <c r="IA2219" s="240"/>
      <c r="IB2219" s="240"/>
      <c r="IC2219" s="240"/>
      <c r="ID2219" s="240"/>
      <c r="IE2219" s="240"/>
      <c r="IF2219" s="240"/>
      <c r="IG2219" s="240"/>
      <c r="IH2219" s="240"/>
      <c r="II2219" s="240"/>
      <c r="IJ2219" s="240"/>
      <c r="IK2219" s="240"/>
      <c r="IL2219" s="240"/>
      <c r="IM2219" s="240"/>
      <c r="IN2219" s="240"/>
      <c r="IO2219" s="240"/>
      <c r="IP2219" s="240"/>
      <c r="IQ2219" s="240"/>
      <c r="IR2219" s="240"/>
      <c r="IS2219" s="240"/>
      <c r="IT2219" s="240"/>
      <c r="IU2219" s="240"/>
      <c r="IV2219" s="240"/>
      <c r="IW2219" s="240"/>
      <c r="IX2219" s="240"/>
      <c r="IY2219" s="240"/>
      <c r="IZ2219" s="240"/>
      <c r="JA2219" s="240"/>
      <c r="JB2219" s="240"/>
      <c r="JC2219" s="240"/>
      <c r="JD2219" s="240"/>
      <c r="JE2219" s="240"/>
      <c r="JF2219" s="240"/>
      <c r="JG2219" s="240"/>
    </row>
    <row r="2220" spans="1:267" s="1069" customFormat="1" ht="30" x14ac:dyDescent="0.25">
      <c r="A2220" s="364"/>
      <c r="B2220" s="364">
        <v>1</v>
      </c>
      <c r="C2220" s="769" t="s">
        <v>508</v>
      </c>
      <c r="D2220" s="301"/>
      <c r="E2220" s="301"/>
      <c r="F2220" s="2195">
        <f t="shared" si="3421"/>
        <v>1000</v>
      </c>
      <c r="G2220" s="948">
        <f t="shared" si="3421"/>
        <v>583.33333333333326</v>
      </c>
      <c r="H2220" s="948">
        <f t="shared" si="3421"/>
        <v>2198.0300000000002</v>
      </c>
      <c r="I2220" s="2374">
        <f t="shared" si="3421"/>
        <v>376.80514285714293</v>
      </c>
      <c r="J2220" s="2876"/>
      <c r="K2220" s="2876"/>
      <c r="L2220" s="2877"/>
      <c r="M2220" s="2877"/>
      <c r="N2220" s="2877"/>
      <c r="O2220" s="2877"/>
      <c r="P2220" s="2877"/>
      <c r="Q2220" s="2877"/>
      <c r="R2220" s="3137">
        <f t="shared" ref="R2220:AF2220" si="3454">R2151</f>
        <v>0</v>
      </c>
      <c r="S2220" s="3137">
        <f t="shared" ref="S2220:T2220" si="3455">S2151</f>
        <v>0</v>
      </c>
      <c r="T2220" s="3137">
        <f t="shared" si="3455"/>
        <v>0</v>
      </c>
      <c r="U2220" s="3137">
        <f t="shared" ref="U2220:V2220" si="3456">U2151</f>
        <v>0</v>
      </c>
      <c r="V2220" s="3137">
        <f t="shared" si="3456"/>
        <v>0</v>
      </c>
      <c r="W2220" s="3137">
        <f t="shared" ref="W2220:X2220" si="3457">W2151</f>
        <v>0</v>
      </c>
      <c r="X2220" s="3137">
        <f t="shared" si="3457"/>
        <v>0</v>
      </c>
      <c r="Y2220" s="3137">
        <f t="shared" si="3454"/>
        <v>0</v>
      </c>
      <c r="Z2220" s="3137">
        <f t="shared" si="3454"/>
        <v>0</v>
      </c>
      <c r="AA2220" s="3138">
        <f t="shared" si="3454"/>
        <v>0</v>
      </c>
      <c r="AB2220" s="3137">
        <f t="shared" si="3454"/>
        <v>0</v>
      </c>
      <c r="AC2220" s="3137">
        <f t="shared" si="3454"/>
        <v>0</v>
      </c>
      <c r="AD2220" s="3139">
        <f t="shared" si="3454"/>
        <v>0</v>
      </c>
      <c r="AE2220" s="3139">
        <f t="shared" si="3454"/>
        <v>0</v>
      </c>
      <c r="AF2220" s="3137">
        <f t="shared" si="3454"/>
        <v>0</v>
      </c>
      <c r="AG2220" s="1149"/>
      <c r="AH2220" s="2944"/>
      <c r="AI2220" s="2572"/>
      <c r="AJ2220" s="3328"/>
      <c r="AK2220" s="240"/>
      <c r="AL2220" s="240"/>
      <c r="AM2220" s="240"/>
      <c r="AN2220" s="240"/>
      <c r="AO2220" s="240"/>
      <c r="AP2220" s="240"/>
      <c r="AQ2220" s="240"/>
      <c r="AR2220" s="240"/>
      <c r="AS2220" s="240"/>
      <c r="AT2220" s="240"/>
      <c r="AU2220" s="240"/>
      <c r="AV2220" s="240"/>
      <c r="AW2220" s="240"/>
      <c r="AX2220" s="240"/>
      <c r="AY2220" s="240"/>
      <c r="AZ2220" s="240"/>
      <c r="BA2220" s="240"/>
      <c r="BB2220" s="240"/>
      <c r="BC2220" s="240"/>
      <c r="BD2220" s="240"/>
      <c r="BE2220" s="240"/>
      <c r="BF2220" s="240"/>
      <c r="BG2220" s="240"/>
      <c r="BH2220" s="240"/>
      <c r="BI2220" s="240"/>
      <c r="BJ2220" s="240"/>
      <c r="BK2220" s="240"/>
      <c r="BL2220" s="240"/>
      <c r="BM2220" s="240"/>
      <c r="BN2220" s="240"/>
      <c r="BO2220" s="240"/>
      <c r="BP2220" s="240"/>
      <c r="BQ2220" s="240"/>
      <c r="BR2220" s="240"/>
      <c r="BS2220" s="240"/>
      <c r="BT2220" s="240"/>
      <c r="BU2220" s="240"/>
      <c r="BV2220" s="240"/>
      <c r="BW2220" s="240"/>
      <c r="BX2220" s="240"/>
      <c r="BY2220" s="240"/>
      <c r="BZ2220" s="240"/>
      <c r="CA2220" s="240"/>
      <c r="CB2220" s="240"/>
      <c r="CC2220" s="240"/>
      <c r="CD2220" s="240"/>
      <c r="CE2220" s="240"/>
      <c r="CF2220" s="240"/>
      <c r="CG2220" s="240"/>
      <c r="CH2220" s="240"/>
      <c r="CI2220" s="240"/>
      <c r="CJ2220" s="240"/>
      <c r="CK2220" s="240"/>
      <c r="CL2220" s="240"/>
      <c r="CM2220" s="240"/>
      <c r="CN2220" s="240"/>
      <c r="CO2220" s="240"/>
      <c r="CP2220" s="240"/>
      <c r="CQ2220" s="240"/>
      <c r="CR2220" s="240"/>
      <c r="CS2220" s="240"/>
      <c r="CT2220" s="240"/>
      <c r="CU2220" s="240"/>
      <c r="CV2220" s="240"/>
      <c r="CW2220" s="240"/>
      <c r="CX2220" s="240"/>
      <c r="CY2220" s="240"/>
      <c r="CZ2220" s="240"/>
      <c r="DA2220" s="240"/>
      <c r="DB2220" s="240"/>
      <c r="DC2220" s="240"/>
      <c r="DD2220" s="240"/>
      <c r="DE2220" s="240"/>
      <c r="DF2220" s="240"/>
      <c r="DG2220" s="240"/>
      <c r="DH2220" s="240"/>
      <c r="DI2220" s="240"/>
      <c r="DJ2220" s="240"/>
      <c r="DK2220" s="240"/>
      <c r="DL2220" s="240"/>
      <c r="DM2220" s="240"/>
      <c r="DN2220" s="240"/>
      <c r="DO2220" s="240"/>
      <c r="DP2220" s="240"/>
      <c r="DQ2220" s="240"/>
      <c r="DR2220" s="240"/>
      <c r="DS2220" s="240"/>
      <c r="DT2220" s="240"/>
      <c r="DU2220" s="240"/>
      <c r="DV2220" s="240"/>
      <c r="DW2220" s="240"/>
      <c r="DX2220" s="240"/>
      <c r="DY2220" s="240"/>
      <c r="DZ2220" s="240"/>
      <c r="EA2220" s="240"/>
      <c r="EB2220" s="240"/>
      <c r="EC2220" s="240"/>
      <c r="ED2220" s="240"/>
      <c r="EE2220" s="240"/>
      <c r="EF2220" s="240"/>
      <c r="EG2220" s="240"/>
      <c r="EH2220" s="240"/>
      <c r="EI2220" s="240"/>
      <c r="EJ2220" s="240"/>
      <c r="EK2220" s="240"/>
      <c r="EL2220" s="240"/>
      <c r="EM2220" s="240"/>
      <c r="EN2220" s="240"/>
      <c r="EO2220" s="240"/>
      <c r="EP2220" s="240"/>
      <c r="EQ2220" s="240"/>
      <c r="ER2220" s="240"/>
      <c r="ES2220" s="240"/>
      <c r="ET2220" s="240"/>
      <c r="EU2220" s="240"/>
      <c r="EV2220" s="240"/>
      <c r="EW2220" s="240"/>
      <c r="EX2220" s="240"/>
      <c r="EY2220" s="240"/>
      <c r="EZ2220" s="240"/>
      <c r="FA2220" s="240"/>
      <c r="FB2220" s="240"/>
      <c r="FC2220" s="240"/>
      <c r="FD2220" s="240"/>
      <c r="FE2220" s="240"/>
      <c r="FF2220" s="240"/>
      <c r="FG2220" s="240"/>
      <c r="FH2220" s="240"/>
      <c r="FI2220" s="240"/>
      <c r="FJ2220" s="240"/>
      <c r="FK2220" s="240"/>
      <c r="FL2220" s="240"/>
      <c r="FM2220" s="240"/>
      <c r="FN2220" s="240"/>
      <c r="FO2220" s="240"/>
      <c r="FP2220" s="240"/>
      <c r="FQ2220" s="240"/>
      <c r="FR2220" s="240"/>
      <c r="FS2220" s="240"/>
      <c r="FT2220" s="240"/>
      <c r="FU2220" s="240"/>
      <c r="FV2220" s="240"/>
      <c r="FW2220" s="240"/>
      <c r="FX2220" s="240"/>
      <c r="FY2220" s="240"/>
      <c r="FZ2220" s="240"/>
      <c r="GA2220" s="240"/>
      <c r="GB2220" s="240"/>
      <c r="GC2220" s="240"/>
      <c r="GD2220" s="240"/>
      <c r="GE2220" s="240"/>
      <c r="GF2220" s="240"/>
      <c r="GG2220" s="240"/>
      <c r="GH2220" s="240"/>
      <c r="GI2220" s="240"/>
      <c r="GJ2220" s="240"/>
      <c r="GK2220" s="240"/>
      <c r="GL2220" s="240"/>
      <c r="GM2220" s="240"/>
      <c r="GN2220" s="240"/>
      <c r="GO2220" s="240"/>
      <c r="GP2220" s="240"/>
      <c r="GQ2220" s="240"/>
      <c r="GR2220" s="240"/>
      <c r="GS2220" s="240"/>
      <c r="GT2220" s="240"/>
      <c r="GU2220" s="240"/>
      <c r="GV2220" s="240"/>
      <c r="GW2220" s="240"/>
      <c r="GX2220" s="240"/>
      <c r="GY2220" s="240"/>
      <c r="GZ2220" s="240"/>
      <c r="HA2220" s="240"/>
      <c r="HB2220" s="240"/>
      <c r="HC2220" s="240"/>
      <c r="HD2220" s="240"/>
      <c r="HE2220" s="240"/>
      <c r="HF2220" s="240"/>
      <c r="HG2220" s="240"/>
      <c r="HH2220" s="240"/>
      <c r="HI2220" s="240"/>
      <c r="HJ2220" s="240"/>
      <c r="HK2220" s="240"/>
      <c r="HL2220" s="240"/>
      <c r="HM2220" s="240"/>
      <c r="HN2220" s="240"/>
      <c r="HO2220" s="240"/>
      <c r="HP2220" s="240"/>
      <c r="HQ2220" s="240"/>
      <c r="HR2220" s="240"/>
      <c r="HS2220" s="240"/>
      <c r="HT2220" s="240"/>
      <c r="HU2220" s="240"/>
      <c r="HV2220" s="240"/>
      <c r="HW2220" s="240"/>
      <c r="HX2220" s="240"/>
      <c r="HY2220" s="240"/>
      <c r="HZ2220" s="240"/>
      <c r="IA2220" s="240"/>
      <c r="IB2220" s="240"/>
      <c r="IC2220" s="240"/>
      <c r="ID2220" s="240"/>
      <c r="IE2220" s="240"/>
      <c r="IF2220" s="240"/>
      <c r="IG2220" s="240"/>
      <c r="IH2220" s="240"/>
      <c r="II2220" s="240"/>
      <c r="IJ2220" s="240"/>
      <c r="IK2220" s="240"/>
      <c r="IL2220" s="240"/>
      <c r="IM2220" s="240"/>
      <c r="IN2220" s="240"/>
      <c r="IO2220" s="240"/>
      <c r="IP2220" s="240"/>
      <c r="IQ2220" s="240"/>
      <c r="IR2220" s="240"/>
      <c r="IS2220" s="240"/>
      <c r="IT2220" s="240"/>
      <c r="IU2220" s="240"/>
      <c r="IV2220" s="240"/>
      <c r="IW2220" s="240"/>
      <c r="IX2220" s="240"/>
      <c r="IY2220" s="240"/>
      <c r="IZ2220" s="240"/>
      <c r="JA2220" s="240"/>
      <c r="JB2220" s="240"/>
      <c r="JC2220" s="240"/>
      <c r="JD2220" s="240"/>
      <c r="JE2220" s="240"/>
      <c r="JF2220" s="240"/>
      <c r="JG2220" s="240"/>
    </row>
    <row r="2221" spans="1:267" s="1069" customFormat="1" ht="60" x14ac:dyDescent="0.25">
      <c r="A2221" s="364">
        <v>1</v>
      </c>
      <c r="B2221" s="364">
        <v>1</v>
      </c>
      <c r="C2221" s="769" t="s">
        <v>510</v>
      </c>
      <c r="D2221" s="301"/>
      <c r="E2221" s="301"/>
      <c r="F2221" s="2195">
        <f t="shared" si="3421"/>
        <v>0</v>
      </c>
      <c r="G2221" s="948">
        <f t="shared" si="3421"/>
        <v>0</v>
      </c>
      <c r="H2221" s="948">
        <f t="shared" si="3421"/>
        <v>0</v>
      </c>
      <c r="I2221" s="2374">
        <f t="shared" si="3421"/>
        <v>0</v>
      </c>
      <c r="J2221" s="2876"/>
      <c r="K2221" s="2876"/>
      <c r="L2221" s="2877"/>
      <c r="M2221" s="2877"/>
      <c r="N2221" s="2877"/>
      <c r="O2221" s="2877"/>
      <c r="P2221" s="2877"/>
      <c r="Q2221" s="2877"/>
      <c r="R2221" s="3137">
        <f t="shared" ref="R2221:AF2221" si="3458">R2152</f>
        <v>0</v>
      </c>
      <c r="S2221" s="3137">
        <f t="shared" ref="S2221:T2221" si="3459">S2152</f>
        <v>0</v>
      </c>
      <c r="T2221" s="3137">
        <f t="shared" si="3459"/>
        <v>0</v>
      </c>
      <c r="U2221" s="3137">
        <f t="shared" ref="U2221:V2221" si="3460">U2152</f>
        <v>0</v>
      </c>
      <c r="V2221" s="3137">
        <f t="shared" si="3460"/>
        <v>0</v>
      </c>
      <c r="W2221" s="3137">
        <f t="shared" ref="W2221:X2221" si="3461">W2152</f>
        <v>0</v>
      </c>
      <c r="X2221" s="3137">
        <f t="shared" si="3461"/>
        <v>0</v>
      </c>
      <c r="Y2221" s="3137">
        <f t="shared" si="3458"/>
        <v>0</v>
      </c>
      <c r="Z2221" s="3137">
        <f t="shared" si="3458"/>
        <v>0</v>
      </c>
      <c r="AA2221" s="3138">
        <f t="shared" si="3458"/>
        <v>0</v>
      </c>
      <c r="AB2221" s="3137">
        <f t="shared" si="3458"/>
        <v>0</v>
      </c>
      <c r="AC2221" s="3137">
        <f t="shared" si="3458"/>
        <v>0</v>
      </c>
      <c r="AD2221" s="3139">
        <f t="shared" si="3458"/>
        <v>0</v>
      </c>
      <c r="AE2221" s="3139">
        <f t="shared" si="3458"/>
        <v>0</v>
      </c>
      <c r="AF2221" s="3137">
        <f t="shared" si="3458"/>
        <v>0</v>
      </c>
      <c r="AG2221" s="1149"/>
      <c r="AH2221" s="2944"/>
      <c r="AI2221" s="2572"/>
      <c r="AJ2221" s="3328"/>
      <c r="AK2221" s="240"/>
      <c r="AL2221" s="240"/>
      <c r="AM2221" s="240"/>
      <c r="AN2221" s="240"/>
      <c r="AO2221" s="240"/>
      <c r="AP2221" s="240"/>
      <c r="AQ2221" s="240"/>
      <c r="AR2221" s="240"/>
      <c r="AS2221" s="240"/>
      <c r="AT2221" s="240"/>
      <c r="AU2221" s="240"/>
      <c r="AV2221" s="240"/>
      <c r="AW2221" s="240"/>
      <c r="AX2221" s="240"/>
      <c r="AY2221" s="240"/>
      <c r="AZ2221" s="240"/>
      <c r="BA2221" s="240"/>
      <c r="BB2221" s="240"/>
      <c r="BC2221" s="240"/>
      <c r="BD2221" s="240"/>
      <c r="BE2221" s="240"/>
      <c r="BF2221" s="240"/>
      <c r="BG2221" s="240"/>
      <c r="BH2221" s="240"/>
      <c r="BI2221" s="240"/>
      <c r="BJ2221" s="240"/>
      <c r="BK2221" s="240"/>
      <c r="BL2221" s="240"/>
      <c r="BM2221" s="240"/>
      <c r="BN2221" s="240"/>
      <c r="BO2221" s="240"/>
      <c r="BP2221" s="240"/>
      <c r="BQ2221" s="240"/>
      <c r="BR2221" s="240"/>
      <c r="BS2221" s="240"/>
      <c r="BT2221" s="240"/>
      <c r="BU2221" s="240"/>
      <c r="BV2221" s="240"/>
      <c r="BW2221" s="240"/>
      <c r="BX2221" s="240"/>
      <c r="BY2221" s="240"/>
      <c r="BZ2221" s="240"/>
      <c r="CA2221" s="240"/>
      <c r="CB2221" s="240"/>
      <c r="CC2221" s="240"/>
      <c r="CD2221" s="240"/>
      <c r="CE2221" s="240"/>
      <c r="CF2221" s="240"/>
      <c r="CG2221" s="240"/>
      <c r="CH2221" s="240"/>
      <c r="CI2221" s="240"/>
      <c r="CJ2221" s="240"/>
      <c r="CK2221" s="240"/>
      <c r="CL2221" s="240"/>
      <c r="CM2221" s="240"/>
      <c r="CN2221" s="240"/>
      <c r="CO2221" s="240"/>
      <c r="CP2221" s="240"/>
      <c r="CQ2221" s="240"/>
      <c r="CR2221" s="240"/>
      <c r="CS2221" s="240"/>
      <c r="CT2221" s="240"/>
      <c r="CU2221" s="240"/>
      <c r="CV2221" s="240"/>
      <c r="CW2221" s="240"/>
      <c r="CX2221" s="240"/>
      <c r="CY2221" s="240"/>
      <c r="CZ2221" s="240"/>
      <c r="DA2221" s="240"/>
      <c r="DB2221" s="240"/>
      <c r="DC2221" s="240"/>
      <c r="DD2221" s="240"/>
      <c r="DE2221" s="240"/>
      <c r="DF2221" s="240"/>
      <c r="DG2221" s="240"/>
      <c r="DH2221" s="240"/>
      <c r="DI2221" s="240"/>
      <c r="DJ2221" s="240"/>
      <c r="DK2221" s="240"/>
      <c r="DL2221" s="240"/>
      <c r="DM2221" s="240"/>
      <c r="DN2221" s="240"/>
      <c r="DO2221" s="240"/>
      <c r="DP2221" s="240"/>
      <c r="DQ2221" s="240"/>
      <c r="DR2221" s="240"/>
      <c r="DS2221" s="240"/>
      <c r="DT2221" s="240"/>
      <c r="DU2221" s="240"/>
      <c r="DV2221" s="240"/>
      <c r="DW2221" s="240"/>
      <c r="DX2221" s="240"/>
      <c r="DY2221" s="240"/>
      <c r="DZ2221" s="240"/>
      <c r="EA2221" s="240"/>
      <c r="EB2221" s="240"/>
      <c r="EC2221" s="240"/>
      <c r="ED2221" s="240"/>
      <c r="EE2221" s="240"/>
      <c r="EF2221" s="240"/>
      <c r="EG2221" s="240"/>
      <c r="EH2221" s="240"/>
      <c r="EI2221" s="240"/>
      <c r="EJ2221" s="240"/>
      <c r="EK2221" s="240"/>
      <c r="EL2221" s="240"/>
      <c r="EM2221" s="240"/>
      <c r="EN2221" s="240"/>
      <c r="EO2221" s="240"/>
      <c r="EP2221" s="240"/>
      <c r="EQ2221" s="240"/>
      <c r="ER2221" s="240"/>
      <c r="ES2221" s="240"/>
      <c r="ET2221" s="240"/>
      <c r="EU2221" s="240"/>
      <c r="EV2221" s="240"/>
      <c r="EW2221" s="240"/>
      <c r="EX2221" s="240"/>
      <c r="EY2221" s="240"/>
      <c r="EZ2221" s="240"/>
      <c r="FA2221" s="240"/>
      <c r="FB2221" s="240"/>
      <c r="FC2221" s="240"/>
      <c r="FD2221" s="240"/>
      <c r="FE2221" s="240"/>
      <c r="FF2221" s="240"/>
      <c r="FG2221" s="240"/>
      <c r="FH2221" s="240"/>
      <c r="FI2221" s="240"/>
      <c r="FJ2221" s="240"/>
      <c r="FK2221" s="240"/>
      <c r="FL2221" s="240"/>
      <c r="FM2221" s="240"/>
      <c r="FN2221" s="240"/>
      <c r="FO2221" s="240"/>
      <c r="FP2221" s="240"/>
      <c r="FQ2221" s="240"/>
      <c r="FR2221" s="240"/>
      <c r="FS2221" s="240"/>
      <c r="FT2221" s="240"/>
      <c r="FU2221" s="240"/>
      <c r="FV2221" s="240"/>
      <c r="FW2221" s="240"/>
      <c r="FX2221" s="240"/>
      <c r="FY2221" s="240"/>
      <c r="FZ2221" s="240"/>
      <c r="GA2221" s="240"/>
      <c r="GB2221" s="240"/>
      <c r="GC2221" s="240"/>
      <c r="GD2221" s="240"/>
      <c r="GE2221" s="240"/>
      <c r="GF2221" s="240"/>
      <c r="GG2221" s="240"/>
      <c r="GH2221" s="240"/>
      <c r="GI2221" s="240"/>
      <c r="GJ2221" s="240"/>
      <c r="GK2221" s="240"/>
      <c r="GL2221" s="240"/>
      <c r="GM2221" s="240"/>
      <c r="GN2221" s="240"/>
      <c r="GO2221" s="240"/>
      <c r="GP2221" s="240"/>
      <c r="GQ2221" s="240"/>
      <c r="GR2221" s="240"/>
      <c r="GS2221" s="240"/>
      <c r="GT2221" s="240"/>
      <c r="GU2221" s="240"/>
      <c r="GV2221" s="240"/>
      <c r="GW2221" s="240"/>
      <c r="GX2221" s="240"/>
      <c r="GY2221" s="240"/>
      <c r="GZ2221" s="240"/>
      <c r="HA2221" s="240"/>
      <c r="HB2221" s="240"/>
      <c r="HC2221" s="240"/>
      <c r="HD2221" s="240"/>
      <c r="HE2221" s="240"/>
      <c r="HF2221" s="240"/>
      <c r="HG2221" s="240"/>
      <c r="HH2221" s="240"/>
      <c r="HI2221" s="240"/>
      <c r="HJ2221" s="240"/>
      <c r="HK2221" s="240"/>
      <c r="HL2221" s="240"/>
      <c r="HM2221" s="240"/>
      <c r="HN2221" s="240"/>
      <c r="HO2221" s="240"/>
      <c r="HP2221" s="240"/>
      <c r="HQ2221" s="240"/>
      <c r="HR2221" s="240"/>
      <c r="HS2221" s="240"/>
      <c r="HT2221" s="240"/>
      <c r="HU2221" s="240"/>
      <c r="HV2221" s="240"/>
      <c r="HW2221" s="240"/>
      <c r="HX2221" s="240"/>
      <c r="HY2221" s="240"/>
      <c r="HZ2221" s="240"/>
      <c r="IA2221" s="240"/>
      <c r="IB2221" s="240"/>
      <c r="IC2221" s="240"/>
      <c r="ID2221" s="240"/>
      <c r="IE2221" s="240"/>
      <c r="IF2221" s="240"/>
      <c r="IG2221" s="240"/>
      <c r="IH2221" s="240"/>
      <c r="II2221" s="240"/>
      <c r="IJ2221" s="240"/>
      <c r="IK2221" s="240"/>
      <c r="IL2221" s="240"/>
      <c r="IM2221" s="240"/>
      <c r="IN2221" s="240"/>
      <c r="IO2221" s="240"/>
      <c r="IP2221" s="240"/>
      <c r="IQ2221" s="240"/>
      <c r="IR2221" s="240"/>
      <c r="IS2221" s="240"/>
      <c r="IT2221" s="240"/>
      <c r="IU2221" s="240"/>
      <c r="IV2221" s="240"/>
      <c r="IW2221" s="240"/>
      <c r="IX2221" s="240"/>
      <c r="IY2221" s="240"/>
      <c r="IZ2221" s="240"/>
      <c r="JA2221" s="240"/>
      <c r="JB2221" s="240"/>
      <c r="JC2221" s="240"/>
      <c r="JD2221" s="240"/>
      <c r="JE2221" s="240"/>
      <c r="JF2221" s="240"/>
      <c r="JG2221" s="240"/>
    </row>
    <row r="2222" spans="1:267" s="1069" customFormat="1" ht="45" x14ac:dyDescent="0.25">
      <c r="A2222" s="364"/>
      <c r="B2222" s="364">
        <v>1</v>
      </c>
      <c r="C2222" s="769" t="s">
        <v>511</v>
      </c>
      <c r="D2222" s="301"/>
      <c r="E2222" s="301"/>
      <c r="F2222" s="2195">
        <f t="shared" si="3421"/>
        <v>0</v>
      </c>
      <c r="G2222" s="948">
        <f t="shared" si="3421"/>
        <v>0</v>
      </c>
      <c r="H2222" s="948">
        <f t="shared" si="3421"/>
        <v>0</v>
      </c>
      <c r="I2222" s="2374">
        <f t="shared" si="3421"/>
        <v>0</v>
      </c>
      <c r="J2222" s="2876"/>
      <c r="K2222" s="2876"/>
      <c r="L2222" s="2877"/>
      <c r="M2222" s="2877"/>
      <c r="N2222" s="2877"/>
      <c r="O2222" s="2877"/>
      <c r="P2222" s="2877"/>
      <c r="Q2222" s="2877"/>
      <c r="R2222" s="3137">
        <f t="shared" ref="R2222:AF2222" si="3462">R2153</f>
        <v>0</v>
      </c>
      <c r="S2222" s="3137">
        <f t="shared" ref="S2222:T2222" si="3463">S2153</f>
        <v>0</v>
      </c>
      <c r="T2222" s="3137">
        <f t="shared" si="3463"/>
        <v>0</v>
      </c>
      <c r="U2222" s="3137">
        <f t="shared" ref="U2222:V2222" si="3464">U2153</f>
        <v>0</v>
      </c>
      <c r="V2222" s="3137">
        <f t="shared" si="3464"/>
        <v>0</v>
      </c>
      <c r="W2222" s="3137">
        <f t="shared" ref="W2222:X2222" si="3465">W2153</f>
        <v>0</v>
      </c>
      <c r="X2222" s="3137">
        <f t="shared" si="3465"/>
        <v>0</v>
      </c>
      <c r="Y2222" s="3137">
        <f t="shared" si="3462"/>
        <v>0</v>
      </c>
      <c r="Z2222" s="3137">
        <f t="shared" si="3462"/>
        <v>0</v>
      </c>
      <c r="AA2222" s="3138">
        <f t="shared" si="3462"/>
        <v>0</v>
      </c>
      <c r="AB2222" s="3137">
        <f t="shared" si="3462"/>
        <v>0</v>
      </c>
      <c r="AC2222" s="3137">
        <f t="shared" si="3462"/>
        <v>0</v>
      </c>
      <c r="AD2222" s="3139">
        <f t="shared" si="3462"/>
        <v>0</v>
      </c>
      <c r="AE2222" s="3139">
        <f t="shared" si="3462"/>
        <v>0</v>
      </c>
      <c r="AF2222" s="3137">
        <f t="shared" si="3462"/>
        <v>0</v>
      </c>
      <c r="AG2222" s="1149"/>
      <c r="AH2222" s="2944"/>
      <c r="AI2222" s="2572"/>
      <c r="AJ2222" s="3328"/>
      <c r="AK2222" s="240"/>
      <c r="AL2222" s="240"/>
      <c r="AM2222" s="240"/>
      <c r="AN2222" s="240"/>
      <c r="AO2222" s="240"/>
      <c r="AP2222" s="240"/>
      <c r="AQ2222" s="240"/>
      <c r="AR2222" s="240"/>
      <c r="AS2222" s="240"/>
      <c r="AT2222" s="240"/>
      <c r="AU2222" s="240"/>
      <c r="AV2222" s="240"/>
      <c r="AW2222" s="240"/>
      <c r="AX2222" s="240"/>
      <c r="AY2222" s="240"/>
      <c r="AZ2222" s="240"/>
      <c r="BA2222" s="240"/>
      <c r="BB2222" s="240"/>
      <c r="BC2222" s="240"/>
      <c r="BD2222" s="240"/>
      <c r="BE2222" s="240"/>
      <c r="BF2222" s="240"/>
      <c r="BG2222" s="240"/>
      <c r="BH2222" s="240"/>
      <c r="BI2222" s="240"/>
      <c r="BJ2222" s="240"/>
      <c r="BK2222" s="240"/>
      <c r="BL2222" s="240"/>
      <c r="BM2222" s="240"/>
      <c r="BN2222" s="240"/>
      <c r="BO2222" s="240"/>
      <c r="BP2222" s="240"/>
      <c r="BQ2222" s="240"/>
      <c r="BR2222" s="240"/>
      <c r="BS2222" s="240"/>
      <c r="BT2222" s="240"/>
      <c r="BU2222" s="240"/>
      <c r="BV2222" s="240"/>
      <c r="BW2222" s="240"/>
      <c r="BX2222" s="240"/>
      <c r="BY2222" s="240"/>
      <c r="BZ2222" s="240"/>
      <c r="CA2222" s="240"/>
      <c r="CB2222" s="240"/>
      <c r="CC2222" s="240"/>
      <c r="CD2222" s="240"/>
      <c r="CE2222" s="240"/>
      <c r="CF2222" s="240"/>
      <c r="CG2222" s="240"/>
      <c r="CH2222" s="240"/>
      <c r="CI2222" s="240"/>
      <c r="CJ2222" s="240"/>
      <c r="CK2222" s="240"/>
      <c r="CL2222" s="240"/>
      <c r="CM2222" s="240"/>
      <c r="CN2222" s="240"/>
      <c r="CO2222" s="240"/>
      <c r="CP2222" s="240"/>
      <c r="CQ2222" s="240"/>
      <c r="CR2222" s="240"/>
      <c r="CS2222" s="240"/>
      <c r="CT2222" s="240"/>
      <c r="CU2222" s="240"/>
      <c r="CV2222" s="240"/>
      <c r="CW2222" s="240"/>
      <c r="CX2222" s="240"/>
      <c r="CY2222" s="240"/>
      <c r="CZ2222" s="240"/>
      <c r="DA2222" s="240"/>
      <c r="DB2222" s="240"/>
      <c r="DC2222" s="240"/>
      <c r="DD2222" s="240"/>
      <c r="DE2222" s="240"/>
      <c r="DF2222" s="240"/>
      <c r="DG2222" s="240"/>
      <c r="DH2222" s="240"/>
      <c r="DI2222" s="240"/>
      <c r="DJ2222" s="240"/>
      <c r="DK2222" s="240"/>
      <c r="DL2222" s="240"/>
      <c r="DM2222" s="240"/>
      <c r="DN2222" s="240"/>
      <c r="DO2222" s="240"/>
      <c r="DP2222" s="240"/>
      <c r="DQ2222" s="240"/>
      <c r="DR2222" s="240"/>
      <c r="DS2222" s="240"/>
      <c r="DT2222" s="240"/>
      <c r="DU2222" s="240"/>
      <c r="DV2222" s="240"/>
      <c r="DW2222" s="240"/>
      <c r="DX2222" s="240"/>
      <c r="DY2222" s="240"/>
      <c r="DZ2222" s="240"/>
      <c r="EA2222" s="240"/>
      <c r="EB2222" s="240"/>
      <c r="EC2222" s="240"/>
      <c r="ED2222" s="240"/>
      <c r="EE2222" s="240"/>
      <c r="EF2222" s="240"/>
      <c r="EG2222" s="240"/>
      <c r="EH2222" s="240"/>
      <c r="EI2222" s="240"/>
      <c r="EJ2222" s="240"/>
      <c r="EK2222" s="240"/>
      <c r="EL2222" s="240"/>
      <c r="EM2222" s="240"/>
      <c r="EN2222" s="240"/>
      <c r="EO2222" s="240"/>
      <c r="EP2222" s="240"/>
      <c r="EQ2222" s="240"/>
      <c r="ER2222" s="240"/>
      <c r="ES2222" s="240"/>
      <c r="ET2222" s="240"/>
      <c r="EU2222" s="240"/>
      <c r="EV2222" s="240"/>
      <c r="EW2222" s="240"/>
      <c r="EX2222" s="240"/>
      <c r="EY2222" s="240"/>
      <c r="EZ2222" s="240"/>
      <c r="FA2222" s="240"/>
      <c r="FB2222" s="240"/>
      <c r="FC2222" s="240"/>
      <c r="FD2222" s="240"/>
      <c r="FE2222" s="240"/>
      <c r="FF2222" s="240"/>
      <c r="FG2222" s="240"/>
      <c r="FH2222" s="240"/>
      <c r="FI2222" s="240"/>
      <c r="FJ2222" s="240"/>
      <c r="FK2222" s="240"/>
      <c r="FL2222" s="240"/>
      <c r="FM2222" s="240"/>
      <c r="FN2222" s="240"/>
      <c r="FO2222" s="240"/>
      <c r="FP2222" s="240"/>
      <c r="FQ2222" s="240"/>
      <c r="FR2222" s="240"/>
      <c r="FS2222" s="240"/>
      <c r="FT2222" s="240"/>
      <c r="FU2222" s="240"/>
      <c r="FV2222" s="240"/>
      <c r="FW2222" s="240"/>
      <c r="FX2222" s="240"/>
      <c r="FY2222" s="240"/>
      <c r="FZ2222" s="240"/>
      <c r="GA2222" s="240"/>
      <c r="GB2222" s="240"/>
      <c r="GC2222" s="240"/>
      <c r="GD2222" s="240"/>
      <c r="GE2222" s="240"/>
      <c r="GF2222" s="240"/>
      <c r="GG2222" s="240"/>
      <c r="GH2222" s="240"/>
      <c r="GI2222" s="240"/>
      <c r="GJ2222" s="240"/>
      <c r="GK2222" s="240"/>
      <c r="GL2222" s="240"/>
      <c r="GM2222" s="240"/>
      <c r="GN2222" s="240"/>
      <c r="GO2222" s="240"/>
      <c r="GP2222" s="240"/>
      <c r="GQ2222" s="240"/>
      <c r="GR2222" s="240"/>
      <c r="GS2222" s="240"/>
      <c r="GT2222" s="240"/>
      <c r="GU2222" s="240"/>
      <c r="GV2222" s="240"/>
      <c r="GW2222" s="240"/>
      <c r="GX2222" s="240"/>
      <c r="GY2222" s="240"/>
      <c r="GZ2222" s="240"/>
      <c r="HA2222" s="240"/>
      <c r="HB2222" s="240"/>
      <c r="HC2222" s="240"/>
      <c r="HD2222" s="240"/>
      <c r="HE2222" s="240"/>
      <c r="HF2222" s="240"/>
      <c r="HG2222" s="240"/>
      <c r="HH2222" s="240"/>
      <c r="HI2222" s="240"/>
      <c r="HJ2222" s="240"/>
      <c r="HK2222" s="240"/>
      <c r="HL2222" s="240"/>
      <c r="HM2222" s="240"/>
      <c r="HN2222" s="240"/>
      <c r="HO2222" s="240"/>
      <c r="HP2222" s="240"/>
      <c r="HQ2222" s="240"/>
      <c r="HR2222" s="240"/>
      <c r="HS2222" s="240"/>
      <c r="HT2222" s="240"/>
      <c r="HU2222" s="240"/>
      <c r="HV2222" s="240"/>
      <c r="HW2222" s="240"/>
      <c r="HX2222" s="240"/>
      <c r="HY2222" s="240"/>
      <c r="HZ2222" s="240"/>
      <c r="IA2222" s="240"/>
      <c r="IB2222" s="240"/>
      <c r="IC2222" s="240"/>
      <c r="ID2222" s="240"/>
      <c r="IE2222" s="240"/>
      <c r="IF2222" s="240"/>
      <c r="IG2222" s="240"/>
      <c r="IH2222" s="240"/>
      <c r="II2222" s="240"/>
      <c r="IJ2222" s="240"/>
      <c r="IK2222" s="240"/>
      <c r="IL2222" s="240"/>
      <c r="IM2222" s="240"/>
      <c r="IN2222" s="240"/>
      <c r="IO2222" s="240"/>
      <c r="IP2222" s="240"/>
      <c r="IQ2222" s="240"/>
      <c r="IR2222" s="240"/>
      <c r="IS2222" s="240"/>
      <c r="IT2222" s="240"/>
      <c r="IU2222" s="240"/>
      <c r="IV2222" s="240"/>
      <c r="IW2222" s="240"/>
      <c r="IX2222" s="240"/>
      <c r="IY2222" s="240"/>
      <c r="IZ2222" s="240"/>
      <c r="JA2222" s="240"/>
      <c r="JB2222" s="240"/>
      <c r="JC2222" s="240"/>
      <c r="JD2222" s="240"/>
      <c r="JE2222" s="240"/>
      <c r="JF2222" s="240"/>
      <c r="JG2222" s="240"/>
    </row>
    <row r="2223" spans="1:267" s="1069" customFormat="1" ht="105" x14ac:dyDescent="0.25">
      <c r="A2223" s="364"/>
      <c r="B2223" s="364"/>
      <c r="C2223" s="769" t="s">
        <v>512</v>
      </c>
      <c r="D2223" s="301"/>
      <c r="E2223" s="301"/>
      <c r="F2223" s="2195">
        <f t="shared" si="3421"/>
        <v>100</v>
      </c>
      <c r="G2223" s="948">
        <f t="shared" si="3421"/>
        <v>58.333333333333336</v>
      </c>
      <c r="H2223" s="948">
        <f t="shared" si="3421"/>
        <v>48</v>
      </c>
      <c r="I2223" s="2374">
        <f t="shared" si="3421"/>
        <v>82.285714285714278</v>
      </c>
      <c r="J2223" s="2876"/>
      <c r="K2223" s="2876"/>
      <c r="L2223" s="2877"/>
      <c r="M2223" s="2877"/>
      <c r="N2223" s="2877"/>
      <c r="O2223" s="2877"/>
      <c r="P2223" s="2877"/>
      <c r="Q2223" s="2877"/>
      <c r="R2223" s="3137">
        <f t="shared" ref="R2223:AF2223" si="3466">R2154</f>
        <v>0</v>
      </c>
      <c r="S2223" s="3137">
        <f t="shared" ref="S2223:T2223" si="3467">S2154</f>
        <v>0</v>
      </c>
      <c r="T2223" s="3137">
        <f t="shared" si="3467"/>
        <v>0</v>
      </c>
      <c r="U2223" s="3137">
        <f t="shared" ref="U2223:V2223" si="3468">U2154</f>
        <v>0</v>
      </c>
      <c r="V2223" s="3137">
        <f t="shared" si="3468"/>
        <v>0</v>
      </c>
      <c r="W2223" s="3137">
        <f t="shared" ref="W2223:X2223" si="3469">W2154</f>
        <v>0</v>
      </c>
      <c r="X2223" s="3137">
        <f t="shared" si="3469"/>
        <v>0</v>
      </c>
      <c r="Y2223" s="3137">
        <f t="shared" si="3466"/>
        <v>0</v>
      </c>
      <c r="Z2223" s="3137">
        <f t="shared" si="3466"/>
        <v>0</v>
      </c>
      <c r="AA2223" s="3138">
        <f t="shared" si="3466"/>
        <v>0</v>
      </c>
      <c r="AB2223" s="3137">
        <f t="shared" si="3466"/>
        <v>0</v>
      </c>
      <c r="AC2223" s="3137">
        <f t="shared" si="3466"/>
        <v>0</v>
      </c>
      <c r="AD2223" s="3139">
        <f t="shared" si="3466"/>
        <v>0</v>
      </c>
      <c r="AE2223" s="3139">
        <f t="shared" si="3466"/>
        <v>0</v>
      </c>
      <c r="AF2223" s="3137">
        <f t="shared" si="3466"/>
        <v>0</v>
      </c>
      <c r="AG2223" s="1149"/>
      <c r="AH2223" s="2944"/>
      <c r="AI2223" s="2572"/>
      <c r="AJ2223" s="3328"/>
      <c r="AK2223" s="240"/>
      <c r="AL2223" s="240"/>
      <c r="AM2223" s="240"/>
      <c r="AN2223" s="240"/>
      <c r="AO2223" s="240"/>
      <c r="AP2223" s="240"/>
      <c r="AQ2223" s="240"/>
      <c r="AR2223" s="240"/>
      <c r="AS2223" s="240"/>
      <c r="AT2223" s="240"/>
      <c r="AU2223" s="240"/>
      <c r="AV2223" s="240"/>
      <c r="AW2223" s="240"/>
      <c r="AX2223" s="240"/>
      <c r="AY2223" s="240"/>
      <c r="AZ2223" s="240"/>
      <c r="BA2223" s="240"/>
      <c r="BB2223" s="240"/>
      <c r="BC2223" s="240"/>
      <c r="BD2223" s="240"/>
      <c r="BE2223" s="240"/>
      <c r="BF2223" s="240"/>
      <c r="BG2223" s="240"/>
      <c r="BH2223" s="240"/>
      <c r="BI2223" s="240"/>
      <c r="BJ2223" s="240"/>
      <c r="BK2223" s="240"/>
      <c r="BL2223" s="240"/>
      <c r="BM2223" s="240"/>
      <c r="BN2223" s="240"/>
      <c r="BO2223" s="240"/>
      <c r="BP2223" s="240"/>
      <c r="BQ2223" s="240"/>
      <c r="BR2223" s="240"/>
      <c r="BS2223" s="240"/>
      <c r="BT2223" s="240"/>
      <c r="BU2223" s="240"/>
      <c r="BV2223" s="240"/>
      <c r="BW2223" s="240"/>
      <c r="BX2223" s="240"/>
      <c r="BY2223" s="240"/>
      <c r="BZ2223" s="240"/>
      <c r="CA2223" s="240"/>
      <c r="CB2223" s="240"/>
      <c r="CC2223" s="240"/>
      <c r="CD2223" s="240"/>
      <c r="CE2223" s="240"/>
      <c r="CF2223" s="240"/>
      <c r="CG2223" s="240"/>
      <c r="CH2223" s="240"/>
      <c r="CI2223" s="240"/>
      <c r="CJ2223" s="240"/>
      <c r="CK2223" s="240"/>
      <c r="CL2223" s="240"/>
      <c r="CM2223" s="240"/>
      <c r="CN2223" s="240"/>
      <c r="CO2223" s="240"/>
      <c r="CP2223" s="240"/>
      <c r="CQ2223" s="240"/>
      <c r="CR2223" s="240"/>
      <c r="CS2223" s="240"/>
      <c r="CT2223" s="240"/>
      <c r="CU2223" s="240"/>
      <c r="CV2223" s="240"/>
      <c r="CW2223" s="240"/>
      <c r="CX2223" s="240"/>
      <c r="CY2223" s="240"/>
      <c r="CZ2223" s="240"/>
      <c r="DA2223" s="240"/>
      <c r="DB2223" s="240"/>
      <c r="DC2223" s="240"/>
      <c r="DD2223" s="240"/>
      <c r="DE2223" s="240"/>
      <c r="DF2223" s="240"/>
      <c r="DG2223" s="240"/>
      <c r="DH2223" s="240"/>
      <c r="DI2223" s="240"/>
      <c r="DJ2223" s="240"/>
      <c r="DK2223" s="240"/>
      <c r="DL2223" s="240"/>
      <c r="DM2223" s="240"/>
      <c r="DN2223" s="240"/>
      <c r="DO2223" s="240"/>
      <c r="DP2223" s="240"/>
      <c r="DQ2223" s="240"/>
      <c r="DR2223" s="240"/>
      <c r="DS2223" s="240"/>
      <c r="DT2223" s="240"/>
      <c r="DU2223" s="240"/>
      <c r="DV2223" s="240"/>
      <c r="DW2223" s="240"/>
      <c r="DX2223" s="240"/>
      <c r="DY2223" s="240"/>
      <c r="DZ2223" s="240"/>
      <c r="EA2223" s="240"/>
      <c r="EB2223" s="240"/>
      <c r="EC2223" s="240"/>
      <c r="ED2223" s="240"/>
      <c r="EE2223" s="240"/>
      <c r="EF2223" s="240"/>
      <c r="EG2223" s="240"/>
      <c r="EH2223" s="240"/>
      <c r="EI2223" s="240"/>
      <c r="EJ2223" s="240"/>
      <c r="EK2223" s="240"/>
      <c r="EL2223" s="240"/>
      <c r="EM2223" s="240"/>
      <c r="EN2223" s="240"/>
      <c r="EO2223" s="240"/>
      <c r="EP2223" s="240"/>
      <c r="EQ2223" s="240"/>
      <c r="ER2223" s="240"/>
      <c r="ES2223" s="240"/>
      <c r="ET2223" s="240"/>
      <c r="EU2223" s="240"/>
      <c r="EV2223" s="240"/>
      <c r="EW2223" s="240"/>
      <c r="EX2223" s="240"/>
      <c r="EY2223" s="240"/>
      <c r="EZ2223" s="240"/>
      <c r="FA2223" s="240"/>
      <c r="FB2223" s="240"/>
      <c r="FC2223" s="240"/>
      <c r="FD2223" s="240"/>
      <c r="FE2223" s="240"/>
      <c r="FF2223" s="240"/>
      <c r="FG2223" s="240"/>
      <c r="FH2223" s="240"/>
      <c r="FI2223" s="240"/>
      <c r="FJ2223" s="240"/>
      <c r="FK2223" s="240"/>
      <c r="FL2223" s="240"/>
      <c r="FM2223" s="240"/>
      <c r="FN2223" s="240"/>
      <c r="FO2223" s="240"/>
      <c r="FP2223" s="240"/>
      <c r="FQ2223" s="240"/>
      <c r="FR2223" s="240"/>
      <c r="FS2223" s="240"/>
      <c r="FT2223" s="240"/>
      <c r="FU2223" s="240"/>
      <c r="FV2223" s="240"/>
      <c r="FW2223" s="240"/>
      <c r="FX2223" s="240"/>
      <c r="FY2223" s="240"/>
      <c r="FZ2223" s="240"/>
      <c r="GA2223" s="240"/>
      <c r="GB2223" s="240"/>
      <c r="GC2223" s="240"/>
      <c r="GD2223" s="240"/>
      <c r="GE2223" s="240"/>
      <c r="GF2223" s="240"/>
      <c r="GG2223" s="240"/>
      <c r="GH2223" s="240"/>
      <c r="GI2223" s="240"/>
      <c r="GJ2223" s="240"/>
      <c r="GK2223" s="240"/>
      <c r="GL2223" s="240"/>
      <c r="GM2223" s="240"/>
      <c r="GN2223" s="240"/>
      <c r="GO2223" s="240"/>
      <c r="GP2223" s="240"/>
      <c r="GQ2223" s="240"/>
      <c r="GR2223" s="240"/>
      <c r="GS2223" s="240"/>
      <c r="GT2223" s="240"/>
      <c r="GU2223" s="240"/>
      <c r="GV2223" s="240"/>
      <c r="GW2223" s="240"/>
      <c r="GX2223" s="240"/>
      <c r="GY2223" s="240"/>
      <c r="GZ2223" s="240"/>
      <c r="HA2223" s="240"/>
      <c r="HB2223" s="240"/>
      <c r="HC2223" s="240"/>
      <c r="HD2223" s="240"/>
      <c r="HE2223" s="240"/>
      <c r="HF2223" s="240"/>
      <c r="HG2223" s="240"/>
      <c r="HH2223" s="240"/>
      <c r="HI2223" s="240"/>
      <c r="HJ2223" s="240"/>
      <c r="HK2223" s="240"/>
      <c r="HL2223" s="240"/>
      <c r="HM2223" s="240"/>
      <c r="HN2223" s="240"/>
      <c r="HO2223" s="240"/>
      <c r="HP2223" s="240"/>
      <c r="HQ2223" s="240"/>
      <c r="HR2223" s="240"/>
      <c r="HS2223" s="240"/>
      <c r="HT2223" s="240"/>
      <c r="HU2223" s="240"/>
      <c r="HV2223" s="240"/>
      <c r="HW2223" s="240"/>
      <c r="HX2223" s="240"/>
      <c r="HY2223" s="240"/>
      <c r="HZ2223" s="240"/>
      <c r="IA2223" s="240"/>
      <c r="IB2223" s="240"/>
      <c r="IC2223" s="240"/>
      <c r="ID2223" s="240"/>
      <c r="IE2223" s="240"/>
      <c r="IF2223" s="240"/>
      <c r="IG2223" s="240"/>
      <c r="IH2223" s="240"/>
      <c r="II2223" s="240"/>
      <c r="IJ2223" s="240"/>
      <c r="IK2223" s="240"/>
      <c r="IL2223" s="240"/>
      <c r="IM2223" s="240"/>
      <c r="IN2223" s="240"/>
      <c r="IO2223" s="240"/>
      <c r="IP2223" s="240"/>
      <c r="IQ2223" s="240"/>
      <c r="IR2223" s="240"/>
      <c r="IS2223" s="240"/>
      <c r="IT2223" s="240"/>
      <c r="IU2223" s="240"/>
      <c r="IV2223" s="240"/>
      <c r="IW2223" s="240"/>
      <c r="IX2223" s="240"/>
      <c r="IY2223" s="240"/>
      <c r="IZ2223" s="240"/>
      <c r="JA2223" s="240"/>
      <c r="JB2223" s="240"/>
      <c r="JC2223" s="240"/>
      <c r="JD2223" s="240"/>
      <c r="JE2223" s="240"/>
      <c r="JF2223" s="240"/>
      <c r="JG2223" s="240"/>
    </row>
    <row r="2224" spans="1:267" s="1069" customFormat="1" ht="28.5" x14ac:dyDescent="0.25">
      <c r="A2224" s="364"/>
      <c r="B2224" s="364"/>
      <c r="C2224" s="1284" t="s">
        <v>534</v>
      </c>
      <c r="D2224" s="301"/>
      <c r="E2224" s="301"/>
      <c r="F2224" s="2195">
        <f t="shared" si="3421"/>
        <v>1295</v>
      </c>
      <c r="G2224" s="948">
        <f t="shared" si="3421"/>
        <v>755.41666666666674</v>
      </c>
      <c r="H2224" s="948">
        <f t="shared" si="3421"/>
        <v>152</v>
      </c>
      <c r="I2224" s="2374">
        <f t="shared" si="3421"/>
        <v>20.132450331125828</v>
      </c>
      <c r="J2224" s="2876"/>
      <c r="K2224" s="2876"/>
      <c r="L2224" s="2877"/>
      <c r="M2224" s="2877"/>
      <c r="N2224" s="2877"/>
      <c r="O2224" s="2877"/>
      <c r="P2224" s="2877"/>
      <c r="Q2224" s="2877"/>
      <c r="R2224" s="3137">
        <f t="shared" ref="R2224:AF2224" si="3470">R2155</f>
        <v>2963.2233304799997</v>
      </c>
      <c r="S2224" s="3137">
        <f t="shared" ref="S2224:T2224" si="3471">S2155</f>
        <v>2963.2233304799997</v>
      </c>
      <c r="T2224" s="3137">
        <f t="shared" si="3471"/>
        <v>2963.2233304799997</v>
      </c>
      <c r="U2224" s="3137">
        <f t="shared" ref="U2224:V2224" si="3472">U2155</f>
        <v>2963.2233304799997</v>
      </c>
      <c r="V2224" s="3137">
        <f t="shared" si="3472"/>
        <v>2963.2233304799997</v>
      </c>
      <c r="W2224" s="3137">
        <f t="shared" ref="W2224:X2224" si="3473">W2155</f>
        <v>2963.2233304799997</v>
      </c>
      <c r="X2224" s="3137">
        <f t="shared" si="3473"/>
        <v>2963.2233304799997</v>
      </c>
      <c r="Y2224" s="948">
        <f t="shared" si="3470"/>
        <v>1728.5469427799999</v>
      </c>
      <c r="Z2224" s="2874">
        <f t="shared" si="3470"/>
        <v>366.67172999999997</v>
      </c>
      <c r="AA2224" s="2874">
        <f t="shared" si="3470"/>
        <v>0</v>
      </c>
      <c r="AB2224" s="2874">
        <f t="shared" si="3470"/>
        <v>0</v>
      </c>
      <c r="AC2224" s="2874">
        <f t="shared" si="3470"/>
        <v>-1361.8752127799999</v>
      </c>
      <c r="AD2224" s="2874">
        <f t="shared" si="3470"/>
        <v>0</v>
      </c>
      <c r="AE2224" s="2874">
        <f t="shared" si="3470"/>
        <v>0</v>
      </c>
      <c r="AF2224" s="2874">
        <f t="shared" si="3470"/>
        <v>366.67172999999997</v>
      </c>
      <c r="AG2224" s="1149"/>
      <c r="AH2224" s="2944"/>
      <c r="AI2224" s="2572"/>
      <c r="AJ2224" s="3328"/>
      <c r="AK2224" s="240"/>
      <c r="AL2224" s="240"/>
      <c r="AM2224" s="240"/>
      <c r="AN2224" s="240"/>
      <c r="AO2224" s="240"/>
      <c r="AP2224" s="240"/>
      <c r="AQ2224" s="240"/>
      <c r="AR2224" s="240"/>
      <c r="AS2224" s="240"/>
      <c r="AT2224" s="240"/>
      <c r="AU2224" s="240"/>
      <c r="AV2224" s="240"/>
      <c r="AW2224" s="240"/>
      <c r="AX2224" s="240"/>
      <c r="AY2224" s="240"/>
      <c r="AZ2224" s="240"/>
      <c r="BA2224" s="240"/>
      <c r="BB2224" s="240"/>
      <c r="BC2224" s="240"/>
      <c r="BD2224" s="240"/>
      <c r="BE2224" s="240"/>
      <c r="BF2224" s="240"/>
      <c r="BG2224" s="240"/>
      <c r="BH2224" s="240"/>
      <c r="BI2224" s="240"/>
      <c r="BJ2224" s="240"/>
      <c r="BK2224" s="240"/>
      <c r="BL2224" s="240"/>
      <c r="BM2224" s="240"/>
      <c r="BN2224" s="240"/>
      <c r="BO2224" s="240"/>
      <c r="BP2224" s="240"/>
      <c r="BQ2224" s="240"/>
      <c r="BR2224" s="240"/>
      <c r="BS2224" s="240"/>
      <c r="BT2224" s="240"/>
      <c r="BU2224" s="240"/>
      <c r="BV2224" s="240"/>
      <c r="BW2224" s="240"/>
      <c r="BX2224" s="240"/>
      <c r="BY2224" s="240"/>
      <c r="BZ2224" s="240"/>
      <c r="CA2224" s="240"/>
      <c r="CB2224" s="240"/>
      <c r="CC2224" s="240"/>
      <c r="CD2224" s="240"/>
      <c r="CE2224" s="240"/>
      <c r="CF2224" s="240"/>
      <c r="CG2224" s="240"/>
      <c r="CH2224" s="240"/>
      <c r="CI2224" s="240"/>
      <c r="CJ2224" s="240"/>
      <c r="CK2224" s="240"/>
      <c r="CL2224" s="240"/>
      <c r="CM2224" s="240"/>
      <c r="CN2224" s="240"/>
      <c r="CO2224" s="240"/>
      <c r="CP2224" s="240"/>
      <c r="CQ2224" s="240"/>
      <c r="CR2224" s="240"/>
      <c r="CS2224" s="240"/>
      <c r="CT2224" s="240"/>
      <c r="CU2224" s="240"/>
      <c r="CV2224" s="240"/>
      <c r="CW2224" s="240"/>
      <c r="CX2224" s="240"/>
      <c r="CY2224" s="240"/>
      <c r="CZ2224" s="240"/>
      <c r="DA2224" s="240"/>
      <c r="DB2224" s="240"/>
      <c r="DC2224" s="240"/>
      <c r="DD2224" s="240"/>
      <c r="DE2224" s="240"/>
      <c r="DF2224" s="240"/>
      <c r="DG2224" s="240"/>
      <c r="DH2224" s="240"/>
      <c r="DI2224" s="240"/>
      <c r="DJ2224" s="240"/>
      <c r="DK2224" s="240"/>
      <c r="DL2224" s="240"/>
      <c r="DM2224" s="240"/>
      <c r="DN2224" s="240"/>
      <c r="DO2224" s="240"/>
      <c r="DP2224" s="240"/>
      <c r="DQ2224" s="240"/>
      <c r="DR2224" s="240"/>
      <c r="DS2224" s="240"/>
      <c r="DT2224" s="240"/>
      <c r="DU2224" s="240"/>
      <c r="DV2224" s="240"/>
      <c r="DW2224" s="240"/>
      <c r="DX2224" s="240"/>
      <c r="DY2224" s="240"/>
      <c r="DZ2224" s="240"/>
      <c r="EA2224" s="240"/>
      <c r="EB2224" s="240"/>
      <c r="EC2224" s="240"/>
      <c r="ED2224" s="240"/>
      <c r="EE2224" s="240"/>
      <c r="EF2224" s="240"/>
      <c r="EG2224" s="240"/>
      <c r="EH2224" s="240"/>
      <c r="EI2224" s="240"/>
      <c r="EJ2224" s="240"/>
      <c r="EK2224" s="240"/>
      <c r="EL2224" s="240"/>
      <c r="EM2224" s="240"/>
      <c r="EN2224" s="240"/>
      <c r="EO2224" s="240"/>
      <c r="EP2224" s="240"/>
      <c r="EQ2224" s="240"/>
      <c r="ER2224" s="240"/>
      <c r="ES2224" s="240"/>
      <c r="ET2224" s="240"/>
      <c r="EU2224" s="240"/>
      <c r="EV2224" s="240"/>
      <c r="EW2224" s="240"/>
      <c r="EX2224" s="240"/>
      <c r="EY2224" s="240"/>
      <c r="EZ2224" s="240"/>
      <c r="FA2224" s="240"/>
      <c r="FB2224" s="240"/>
      <c r="FC2224" s="240"/>
      <c r="FD2224" s="240"/>
      <c r="FE2224" s="240"/>
      <c r="FF2224" s="240"/>
      <c r="FG2224" s="240"/>
      <c r="FH2224" s="240"/>
      <c r="FI2224" s="240"/>
      <c r="FJ2224" s="240"/>
      <c r="FK2224" s="240"/>
      <c r="FL2224" s="240"/>
      <c r="FM2224" s="240"/>
      <c r="FN2224" s="240"/>
      <c r="FO2224" s="240"/>
      <c r="FP2224" s="240"/>
      <c r="FQ2224" s="240"/>
      <c r="FR2224" s="240"/>
      <c r="FS2224" s="240"/>
      <c r="FT2224" s="240"/>
      <c r="FU2224" s="240"/>
      <c r="FV2224" s="240"/>
      <c r="FW2224" s="240"/>
      <c r="FX2224" s="240"/>
      <c r="FY2224" s="240"/>
      <c r="FZ2224" s="240"/>
      <c r="GA2224" s="240"/>
      <c r="GB2224" s="240"/>
      <c r="GC2224" s="240"/>
      <c r="GD2224" s="240"/>
      <c r="GE2224" s="240"/>
      <c r="GF2224" s="240"/>
      <c r="GG2224" s="240"/>
      <c r="GH2224" s="240"/>
      <c r="GI2224" s="240"/>
      <c r="GJ2224" s="240"/>
      <c r="GK2224" s="240"/>
      <c r="GL2224" s="240"/>
      <c r="GM2224" s="240"/>
      <c r="GN2224" s="240"/>
      <c r="GO2224" s="240"/>
      <c r="GP2224" s="240"/>
      <c r="GQ2224" s="240"/>
      <c r="GR2224" s="240"/>
      <c r="GS2224" s="240"/>
      <c r="GT2224" s="240"/>
      <c r="GU2224" s="240"/>
      <c r="GV2224" s="240"/>
      <c r="GW2224" s="240"/>
      <c r="GX2224" s="240"/>
      <c r="GY2224" s="240"/>
      <c r="GZ2224" s="240"/>
      <c r="HA2224" s="240"/>
      <c r="HB2224" s="240"/>
      <c r="HC2224" s="240"/>
      <c r="HD2224" s="240"/>
      <c r="HE2224" s="240"/>
      <c r="HF2224" s="240"/>
      <c r="HG2224" s="240"/>
      <c r="HH2224" s="240"/>
      <c r="HI2224" s="240"/>
      <c r="HJ2224" s="240"/>
      <c r="HK2224" s="240"/>
      <c r="HL2224" s="240"/>
      <c r="HM2224" s="240"/>
      <c r="HN2224" s="240"/>
      <c r="HO2224" s="240"/>
      <c r="HP2224" s="240"/>
      <c r="HQ2224" s="240"/>
      <c r="HR2224" s="240"/>
      <c r="HS2224" s="240"/>
      <c r="HT2224" s="240"/>
      <c r="HU2224" s="240"/>
      <c r="HV2224" s="240"/>
      <c r="HW2224" s="240"/>
      <c r="HX2224" s="240"/>
      <c r="HY2224" s="240"/>
      <c r="HZ2224" s="240"/>
      <c r="IA2224" s="240"/>
      <c r="IB2224" s="240"/>
      <c r="IC2224" s="240"/>
      <c r="ID2224" s="240"/>
      <c r="IE2224" s="240"/>
      <c r="IF2224" s="240"/>
      <c r="IG2224" s="240"/>
      <c r="IH2224" s="240"/>
      <c r="II2224" s="240"/>
      <c r="IJ2224" s="240"/>
      <c r="IK2224" s="240"/>
      <c r="IL2224" s="240"/>
      <c r="IM2224" s="240"/>
      <c r="IN2224" s="240"/>
      <c r="IO2224" s="240"/>
      <c r="IP2224" s="240"/>
      <c r="IQ2224" s="240"/>
      <c r="IR2224" s="240"/>
      <c r="IS2224" s="240"/>
      <c r="IT2224" s="240"/>
      <c r="IU2224" s="240"/>
      <c r="IV2224" s="240"/>
      <c r="IW2224" s="240"/>
      <c r="IX2224" s="240"/>
      <c r="IY2224" s="240"/>
      <c r="IZ2224" s="240"/>
      <c r="JA2224" s="240"/>
      <c r="JB2224" s="240"/>
      <c r="JC2224" s="240"/>
      <c r="JD2224" s="240"/>
      <c r="JE2224" s="240"/>
      <c r="JF2224" s="240"/>
      <c r="JG2224" s="240"/>
    </row>
    <row r="2225" spans="1:267" s="1069" customFormat="1" ht="30" x14ac:dyDescent="0.25">
      <c r="A2225" s="364"/>
      <c r="B2225" s="364">
        <v>1</v>
      </c>
      <c r="C2225" s="767" t="s">
        <v>328</v>
      </c>
      <c r="D2225" s="301"/>
      <c r="E2225" s="301"/>
      <c r="F2225" s="2195">
        <f t="shared" si="3421"/>
        <v>2978.7234042553191</v>
      </c>
      <c r="G2225" s="948">
        <f t="shared" si="3421"/>
        <v>1737.5886524822695</v>
      </c>
      <c r="H2225" s="948">
        <f t="shared" si="3421"/>
        <v>2217.6297872340424</v>
      </c>
      <c r="I2225" s="2374">
        <f t="shared" si="3421"/>
        <v>127.59665058884018</v>
      </c>
      <c r="J2225" s="2876"/>
      <c r="K2225" s="2876"/>
      <c r="L2225" s="2877"/>
      <c r="M2225" s="2877"/>
      <c r="N2225" s="2877"/>
      <c r="O2225" s="2877"/>
      <c r="P2225" s="2877"/>
      <c r="Q2225" s="2877"/>
      <c r="R2225" s="3137">
        <f t="shared" ref="R2225:AF2225" si="3474">R2156</f>
        <v>0</v>
      </c>
      <c r="S2225" s="3137">
        <f t="shared" ref="S2225:T2225" si="3475">S2156</f>
        <v>0</v>
      </c>
      <c r="T2225" s="3137">
        <f t="shared" si="3475"/>
        <v>0</v>
      </c>
      <c r="U2225" s="3137">
        <f t="shared" ref="U2225:V2225" si="3476">U2156</f>
        <v>0</v>
      </c>
      <c r="V2225" s="3137">
        <f t="shared" si="3476"/>
        <v>0</v>
      </c>
      <c r="W2225" s="3137">
        <f t="shared" ref="W2225:X2225" si="3477">W2156</f>
        <v>0</v>
      </c>
      <c r="X2225" s="3137">
        <f t="shared" si="3477"/>
        <v>0</v>
      </c>
      <c r="Y2225" s="3137">
        <f t="shared" si="3474"/>
        <v>0</v>
      </c>
      <c r="Z2225" s="3137">
        <f t="shared" si="3474"/>
        <v>0</v>
      </c>
      <c r="AA2225" s="3138">
        <f t="shared" si="3474"/>
        <v>0</v>
      </c>
      <c r="AB2225" s="3137">
        <f t="shared" si="3474"/>
        <v>0</v>
      </c>
      <c r="AC2225" s="3137">
        <f t="shared" si="3474"/>
        <v>0</v>
      </c>
      <c r="AD2225" s="3139">
        <f t="shared" si="3474"/>
        <v>0</v>
      </c>
      <c r="AE2225" s="3139">
        <f t="shared" si="3474"/>
        <v>0</v>
      </c>
      <c r="AF2225" s="3137">
        <f t="shared" si="3474"/>
        <v>0</v>
      </c>
      <c r="AG2225" s="1149"/>
      <c r="AH2225" s="2944"/>
      <c r="AI2225" s="2572"/>
      <c r="AJ2225" s="3328"/>
      <c r="AK2225" s="240"/>
      <c r="AL2225" s="240"/>
      <c r="AM2225" s="240"/>
      <c r="AN2225" s="240"/>
      <c r="AO2225" s="240"/>
      <c r="AP2225" s="240"/>
      <c r="AQ2225" s="240"/>
      <c r="AR2225" s="240"/>
      <c r="AS2225" s="240"/>
      <c r="AT2225" s="240"/>
      <c r="AU2225" s="240"/>
      <c r="AV2225" s="240"/>
      <c r="AW2225" s="240"/>
      <c r="AX2225" s="240"/>
      <c r="AY2225" s="240"/>
      <c r="AZ2225" s="240"/>
      <c r="BA2225" s="240"/>
      <c r="BB2225" s="240"/>
      <c r="BC2225" s="240"/>
      <c r="BD2225" s="240"/>
      <c r="BE2225" s="240"/>
      <c r="BF2225" s="240"/>
      <c r="BG2225" s="240"/>
      <c r="BH2225" s="240"/>
      <c r="BI2225" s="240"/>
      <c r="BJ2225" s="240"/>
      <c r="BK2225" s="240"/>
      <c r="BL2225" s="240"/>
      <c r="BM2225" s="240"/>
      <c r="BN2225" s="240"/>
      <c r="BO2225" s="240"/>
      <c r="BP2225" s="240"/>
      <c r="BQ2225" s="240"/>
      <c r="BR2225" s="240"/>
      <c r="BS2225" s="240"/>
      <c r="BT2225" s="240"/>
      <c r="BU2225" s="240"/>
      <c r="BV2225" s="240"/>
      <c r="BW2225" s="240"/>
      <c r="BX2225" s="240"/>
      <c r="BY2225" s="240"/>
      <c r="BZ2225" s="240"/>
      <c r="CA2225" s="240"/>
      <c r="CB2225" s="240"/>
      <c r="CC2225" s="240"/>
      <c r="CD2225" s="240"/>
      <c r="CE2225" s="240"/>
      <c r="CF2225" s="240"/>
      <c r="CG2225" s="240"/>
      <c r="CH2225" s="240"/>
      <c r="CI2225" s="240"/>
      <c r="CJ2225" s="240"/>
      <c r="CK2225" s="240"/>
      <c r="CL2225" s="240"/>
      <c r="CM2225" s="240"/>
      <c r="CN2225" s="240"/>
      <c r="CO2225" s="240"/>
      <c r="CP2225" s="240"/>
      <c r="CQ2225" s="240"/>
      <c r="CR2225" s="240"/>
      <c r="CS2225" s="240"/>
      <c r="CT2225" s="240"/>
      <c r="CU2225" s="240"/>
      <c r="CV2225" s="240"/>
      <c r="CW2225" s="240"/>
      <c r="CX2225" s="240"/>
      <c r="CY2225" s="240"/>
      <c r="CZ2225" s="240"/>
      <c r="DA2225" s="240"/>
      <c r="DB2225" s="240"/>
      <c r="DC2225" s="240"/>
      <c r="DD2225" s="240"/>
      <c r="DE2225" s="240"/>
      <c r="DF2225" s="240"/>
      <c r="DG2225" s="240"/>
      <c r="DH2225" s="240"/>
      <c r="DI2225" s="240"/>
      <c r="DJ2225" s="240"/>
      <c r="DK2225" s="240"/>
      <c r="DL2225" s="240"/>
      <c r="DM2225" s="240"/>
      <c r="DN2225" s="240"/>
      <c r="DO2225" s="240"/>
      <c r="DP2225" s="240"/>
      <c r="DQ2225" s="240"/>
      <c r="DR2225" s="240"/>
      <c r="DS2225" s="240"/>
      <c r="DT2225" s="240"/>
      <c r="DU2225" s="240"/>
      <c r="DV2225" s="240"/>
      <c r="DW2225" s="240"/>
      <c r="DX2225" s="240"/>
      <c r="DY2225" s="240"/>
      <c r="DZ2225" s="240"/>
      <c r="EA2225" s="240"/>
      <c r="EB2225" s="240"/>
      <c r="EC2225" s="240"/>
      <c r="ED2225" s="240"/>
      <c r="EE2225" s="240"/>
      <c r="EF2225" s="240"/>
      <c r="EG2225" s="240"/>
      <c r="EH2225" s="240"/>
      <c r="EI2225" s="240"/>
      <c r="EJ2225" s="240"/>
      <c r="EK2225" s="240"/>
      <c r="EL2225" s="240"/>
      <c r="EM2225" s="240"/>
      <c r="EN2225" s="240"/>
      <c r="EO2225" s="240"/>
      <c r="EP2225" s="240"/>
      <c r="EQ2225" s="240"/>
      <c r="ER2225" s="240"/>
      <c r="ES2225" s="240"/>
      <c r="ET2225" s="240"/>
      <c r="EU2225" s="240"/>
      <c r="EV2225" s="240"/>
      <c r="EW2225" s="240"/>
      <c r="EX2225" s="240"/>
      <c r="EY2225" s="240"/>
      <c r="EZ2225" s="240"/>
      <c r="FA2225" s="240"/>
      <c r="FB2225" s="240"/>
      <c r="FC2225" s="240"/>
      <c r="FD2225" s="240"/>
      <c r="FE2225" s="240"/>
      <c r="FF2225" s="240"/>
      <c r="FG2225" s="240"/>
      <c r="FH2225" s="240"/>
      <c r="FI2225" s="240"/>
      <c r="FJ2225" s="240"/>
      <c r="FK2225" s="240"/>
      <c r="FL2225" s="240"/>
      <c r="FM2225" s="240"/>
      <c r="FN2225" s="240"/>
      <c r="FO2225" s="240"/>
      <c r="FP2225" s="240"/>
      <c r="FQ2225" s="240"/>
      <c r="FR2225" s="240"/>
      <c r="FS2225" s="240"/>
      <c r="FT2225" s="240"/>
      <c r="FU2225" s="240"/>
      <c r="FV2225" s="240"/>
      <c r="FW2225" s="240"/>
      <c r="FX2225" s="240"/>
      <c r="FY2225" s="240"/>
      <c r="FZ2225" s="240"/>
      <c r="GA2225" s="240"/>
      <c r="GB2225" s="240"/>
      <c r="GC2225" s="240"/>
      <c r="GD2225" s="240"/>
      <c r="GE2225" s="240"/>
      <c r="GF2225" s="240"/>
      <c r="GG2225" s="240"/>
      <c r="GH2225" s="240"/>
      <c r="GI2225" s="240"/>
      <c r="GJ2225" s="240"/>
      <c r="GK2225" s="240"/>
      <c r="GL2225" s="240"/>
      <c r="GM2225" s="240"/>
      <c r="GN2225" s="240"/>
      <c r="GO2225" s="240"/>
      <c r="GP2225" s="240"/>
      <c r="GQ2225" s="240"/>
      <c r="GR2225" s="240"/>
      <c r="GS2225" s="240"/>
      <c r="GT2225" s="240"/>
      <c r="GU2225" s="240"/>
      <c r="GV2225" s="240"/>
      <c r="GW2225" s="240"/>
      <c r="GX2225" s="240"/>
      <c r="GY2225" s="240"/>
      <c r="GZ2225" s="240"/>
      <c r="HA2225" s="240"/>
      <c r="HB2225" s="240"/>
      <c r="HC2225" s="240"/>
      <c r="HD2225" s="240"/>
      <c r="HE2225" s="240"/>
      <c r="HF2225" s="240"/>
      <c r="HG2225" s="240"/>
      <c r="HH2225" s="240"/>
      <c r="HI2225" s="240"/>
      <c r="HJ2225" s="240"/>
      <c r="HK2225" s="240"/>
      <c r="HL2225" s="240"/>
      <c r="HM2225" s="240"/>
      <c r="HN2225" s="240"/>
      <c r="HO2225" s="240"/>
      <c r="HP2225" s="240"/>
      <c r="HQ2225" s="240"/>
      <c r="HR2225" s="240"/>
      <c r="HS2225" s="240"/>
      <c r="HT2225" s="240"/>
      <c r="HU2225" s="240"/>
      <c r="HV2225" s="240"/>
      <c r="HW2225" s="240"/>
      <c r="HX2225" s="240"/>
      <c r="HY2225" s="240"/>
      <c r="HZ2225" s="240"/>
      <c r="IA2225" s="240"/>
      <c r="IB2225" s="240"/>
      <c r="IC2225" s="240"/>
      <c r="ID2225" s="240"/>
      <c r="IE2225" s="240"/>
      <c r="IF2225" s="240"/>
      <c r="IG2225" s="240"/>
      <c r="IH2225" s="240"/>
      <c r="II2225" s="240"/>
      <c r="IJ2225" s="240"/>
      <c r="IK2225" s="240"/>
      <c r="IL2225" s="240"/>
      <c r="IM2225" s="240"/>
      <c r="IN2225" s="240"/>
      <c r="IO2225" s="240"/>
      <c r="IP2225" s="240"/>
      <c r="IQ2225" s="240"/>
      <c r="IR2225" s="240"/>
      <c r="IS2225" s="240"/>
      <c r="IT2225" s="240"/>
      <c r="IU2225" s="240"/>
      <c r="IV2225" s="240"/>
      <c r="IW2225" s="240"/>
      <c r="IX2225" s="240"/>
      <c r="IY2225" s="240"/>
      <c r="IZ2225" s="240"/>
      <c r="JA2225" s="240"/>
      <c r="JB2225" s="240"/>
      <c r="JC2225" s="240"/>
      <c r="JD2225" s="240"/>
      <c r="JE2225" s="240"/>
      <c r="JF2225" s="240"/>
      <c r="JG2225" s="240"/>
    </row>
    <row r="2226" spans="1:267" s="1069" customFormat="1" x14ac:dyDescent="0.25">
      <c r="A2226" s="364"/>
      <c r="B2226" s="364">
        <v>1</v>
      </c>
      <c r="C2226" s="766" t="s">
        <v>343</v>
      </c>
      <c r="D2226" s="301"/>
      <c r="E2226" s="301"/>
      <c r="F2226" s="2195">
        <f t="shared" si="3421"/>
        <v>0</v>
      </c>
      <c r="G2226" s="948">
        <f t="shared" si="3421"/>
        <v>0</v>
      </c>
      <c r="H2226" s="948">
        <f t="shared" si="3421"/>
        <v>0</v>
      </c>
      <c r="I2226" s="2374">
        <f t="shared" si="3421"/>
        <v>0</v>
      </c>
      <c r="J2226" s="2876"/>
      <c r="K2226" s="2876"/>
      <c r="L2226" s="2877"/>
      <c r="M2226" s="2877"/>
      <c r="N2226" s="2877"/>
      <c r="O2226" s="2877"/>
      <c r="P2226" s="2877"/>
      <c r="Q2226" s="2877"/>
      <c r="R2226" s="3137">
        <f t="shared" ref="R2226:AF2226" si="3478">R2157</f>
        <v>0</v>
      </c>
      <c r="S2226" s="3137">
        <f t="shared" ref="S2226:T2226" si="3479">S2157</f>
        <v>0</v>
      </c>
      <c r="T2226" s="3137">
        <f t="shared" si="3479"/>
        <v>0</v>
      </c>
      <c r="U2226" s="3137">
        <f t="shared" ref="U2226:V2226" si="3480">U2157</f>
        <v>0</v>
      </c>
      <c r="V2226" s="3137">
        <f t="shared" si="3480"/>
        <v>0</v>
      </c>
      <c r="W2226" s="3137">
        <f t="shared" ref="W2226:X2226" si="3481">W2157</f>
        <v>0</v>
      </c>
      <c r="X2226" s="3137">
        <f t="shared" si="3481"/>
        <v>0</v>
      </c>
      <c r="Y2226" s="3137">
        <f t="shared" si="3478"/>
        <v>0</v>
      </c>
      <c r="Z2226" s="3137">
        <f t="shared" si="3478"/>
        <v>0</v>
      </c>
      <c r="AA2226" s="3138">
        <f t="shared" si="3478"/>
        <v>0</v>
      </c>
      <c r="AB2226" s="3137">
        <f t="shared" si="3478"/>
        <v>0</v>
      </c>
      <c r="AC2226" s="3137">
        <f t="shared" si="3478"/>
        <v>0</v>
      </c>
      <c r="AD2226" s="3139">
        <f t="shared" si="3478"/>
        <v>0</v>
      </c>
      <c r="AE2226" s="3139">
        <f t="shared" si="3478"/>
        <v>0</v>
      </c>
      <c r="AF2226" s="3137">
        <f t="shared" si="3478"/>
        <v>0</v>
      </c>
      <c r="AG2226" s="1149"/>
      <c r="AH2226" s="2944"/>
      <c r="AI2226" s="2572"/>
      <c r="AJ2226" s="3328"/>
      <c r="AK2226" s="240"/>
      <c r="AL2226" s="240"/>
      <c r="AM2226" s="240"/>
      <c r="AN2226" s="240"/>
      <c r="AO2226" s="240"/>
      <c r="AP2226" s="240"/>
      <c r="AQ2226" s="240"/>
      <c r="AR2226" s="240"/>
      <c r="AS2226" s="240"/>
      <c r="AT2226" s="240"/>
      <c r="AU2226" s="240"/>
      <c r="AV2226" s="240"/>
      <c r="AW2226" s="240"/>
      <c r="AX2226" s="240"/>
      <c r="AY2226" s="240"/>
      <c r="AZ2226" s="240"/>
      <c r="BA2226" s="240"/>
      <c r="BB2226" s="240"/>
      <c r="BC2226" s="240"/>
      <c r="BD2226" s="240"/>
      <c r="BE2226" s="240"/>
      <c r="BF2226" s="240"/>
      <c r="BG2226" s="240"/>
      <c r="BH2226" s="240"/>
      <c r="BI2226" s="240"/>
      <c r="BJ2226" s="240"/>
      <c r="BK2226" s="240"/>
      <c r="BL2226" s="240"/>
      <c r="BM2226" s="240"/>
      <c r="BN2226" s="240"/>
      <c r="BO2226" s="240"/>
      <c r="BP2226" s="240"/>
      <c r="BQ2226" s="240"/>
      <c r="BR2226" s="240"/>
      <c r="BS2226" s="240"/>
      <c r="BT2226" s="240"/>
      <c r="BU2226" s="240"/>
      <c r="BV2226" s="240"/>
      <c r="BW2226" s="240"/>
      <c r="BX2226" s="240"/>
      <c r="BY2226" s="240"/>
      <c r="BZ2226" s="240"/>
      <c r="CA2226" s="240"/>
      <c r="CB2226" s="240"/>
      <c r="CC2226" s="240"/>
      <c r="CD2226" s="240"/>
      <c r="CE2226" s="240"/>
      <c r="CF2226" s="240"/>
      <c r="CG2226" s="240"/>
      <c r="CH2226" s="240"/>
      <c r="CI2226" s="240"/>
      <c r="CJ2226" s="240"/>
      <c r="CK2226" s="240"/>
      <c r="CL2226" s="240"/>
      <c r="CM2226" s="240"/>
      <c r="CN2226" s="240"/>
      <c r="CO2226" s="240"/>
      <c r="CP2226" s="240"/>
      <c r="CQ2226" s="240"/>
      <c r="CR2226" s="240"/>
      <c r="CS2226" s="240"/>
      <c r="CT2226" s="240"/>
      <c r="CU2226" s="240"/>
      <c r="CV2226" s="240"/>
      <c r="CW2226" s="240"/>
      <c r="CX2226" s="240"/>
      <c r="CY2226" s="240"/>
      <c r="CZ2226" s="240"/>
      <c r="DA2226" s="240"/>
      <c r="DB2226" s="240"/>
      <c r="DC2226" s="240"/>
      <c r="DD2226" s="240"/>
      <c r="DE2226" s="240"/>
      <c r="DF2226" s="240"/>
      <c r="DG2226" s="240"/>
      <c r="DH2226" s="240"/>
      <c r="DI2226" s="240"/>
      <c r="DJ2226" s="240"/>
      <c r="DK2226" s="240"/>
      <c r="DL2226" s="240"/>
      <c r="DM2226" s="240"/>
      <c r="DN2226" s="240"/>
      <c r="DO2226" s="240"/>
      <c r="DP2226" s="240"/>
      <c r="DQ2226" s="240"/>
      <c r="DR2226" s="240"/>
      <c r="DS2226" s="240"/>
      <c r="DT2226" s="240"/>
      <c r="DU2226" s="240"/>
      <c r="DV2226" s="240"/>
      <c r="DW2226" s="240"/>
      <c r="DX2226" s="240"/>
      <c r="DY2226" s="240"/>
      <c r="DZ2226" s="240"/>
      <c r="EA2226" s="240"/>
      <c r="EB2226" s="240"/>
      <c r="EC2226" s="240"/>
      <c r="ED2226" s="240"/>
      <c r="EE2226" s="240"/>
      <c r="EF2226" s="240"/>
      <c r="EG2226" s="240"/>
      <c r="EH2226" s="240"/>
      <c r="EI2226" s="240"/>
      <c r="EJ2226" s="240"/>
      <c r="EK2226" s="240"/>
      <c r="EL2226" s="240"/>
      <c r="EM2226" s="240"/>
      <c r="EN2226" s="240"/>
      <c r="EO2226" s="240"/>
      <c r="EP2226" s="240"/>
      <c r="EQ2226" s="240"/>
      <c r="ER2226" s="240"/>
      <c r="ES2226" s="240"/>
      <c r="ET2226" s="240"/>
      <c r="EU2226" s="240"/>
      <c r="EV2226" s="240"/>
      <c r="EW2226" s="240"/>
      <c r="EX2226" s="240"/>
      <c r="EY2226" s="240"/>
      <c r="EZ2226" s="240"/>
      <c r="FA2226" s="240"/>
      <c r="FB2226" s="240"/>
      <c r="FC2226" s="240"/>
      <c r="FD2226" s="240"/>
      <c r="FE2226" s="240"/>
      <c r="FF2226" s="240"/>
      <c r="FG2226" s="240"/>
      <c r="FH2226" s="240"/>
      <c r="FI2226" s="240"/>
      <c r="FJ2226" s="240"/>
      <c r="FK2226" s="240"/>
      <c r="FL2226" s="240"/>
      <c r="FM2226" s="240"/>
      <c r="FN2226" s="240"/>
      <c r="FO2226" s="240"/>
      <c r="FP2226" s="240"/>
      <c r="FQ2226" s="240"/>
      <c r="FR2226" s="240"/>
      <c r="FS2226" s="240"/>
      <c r="FT2226" s="240"/>
      <c r="FU2226" s="240"/>
      <c r="FV2226" s="240"/>
      <c r="FW2226" s="240"/>
      <c r="FX2226" s="240"/>
      <c r="FY2226" s="240"/>
      <c r="FZ2226" s="240"/>
      <c r="GA2226" s="240"/>
      <c r="GB2226" s="240"/>
      <c r="GC2226" s="240"/>
      <c r="GD2226" s="240"/>
      <c r="GE2226" s="240"/>
      <c r="GF2226" s="240"/>
      <c r="GG2226" s="240"/>
      <c r="GH2226" s="240"/>
      <c r="GI2226" s="240"/>
      <c r="GJ2226" s="240"/>
      <c r="GK2226" s="240"/>
      <c r="GL2226" s="240"/>
      <c r="GM2226" s="240"/>
      <c r="GN2226" s="240"/>
      <c r="GO2226" s="240"/>
      <c r="GP2226" s="240"/>
      <c r="GQ2226" s="240"/>
      <c r="GR2226" s="240"/>
      <c r="GS2226" s="240"/>
      <c r="GT2226" s="240"/>
      <c r="GU2226" s="240"/>
      <c r="GV2226" s="240"/>
      <c r="GW2226" s="240"/>
      <c r="GX2226" s="240"/>
      <c r="GY2226" s="240"/>
      <c r="GZ2226" s="240"/>
      <c r="HA2226" s="240"/>
      <c r="HB2226" s="240"/>
      <c r="HC2226" s="240"/>
      <c r="HD2226" s="240"/>
      <c r="HE2226" s="240"/>
      <c r="HF2226" s="240"/>
      <c r="HG2226" s="240"/>
      <c r="HH2226" s="240"/>
      <c r="HI2226" s="240"/>
      <c r="HJ2226" s="240"/>
      <c r="HK2226" s="240"/>
      <c r="HL2226" s="240"/>
      <c r="HM2226" s="240"/>
      <c r="HN2226" s="240"/>
      <c r="HO2226" s="240"/>
      <c r="HP2226" s="240"/>
      <c r="HQ2226" s="240"/>
      <c r="HR2226" s="240"/>
      <c r="HS2226" s="240"/>
      <c r="HT2226" s="240"/>
      <c r="HU2226" s="240"/>
      <c r="HV2226" s="240"/>
      <c r="HW2226" s="240"/>
      <c r="HX2226" s="240"/>
      <c r="HY2226" s="240"/>
      <c r="HZ2226" s="240"/>
      <c r="IA2226" s="240"/>
      <c r="IB2226" s="240"/>
      <c r="IC2226" s="240"/>
      <c r="ID2226" s="240"/>
      <c r="IE2226" s="240"/>
      <c r="IF2226" s="240"/>
      <c r="IG2226" s="240"/>
      <c r="IH2226" s="240"/>
      <c r="II2226" s="240"/>
      <c r="IJ2226" s="240"/>
      <c r="IK2226" s="240"/>
      <c r="IL2226" s="240"/>
      <c r="IM2226" s="240"/>
      <c r="IN2226" s="240"/>
      <c r="IO2226" s="240"/>
      <c r="IP2226" s="240"/>
      <c r="IQ2226" s="240"/>
      <c r="IR2226" s="240"/>
      <c r="IS2226" s="240"/>
      <c r="IT2226" s="240"/>
      <c r="IU2226" s="240"/>
      <c r="IV2226" s="240"/>
      <c r="IW2226" s="240"/>
      <c r="IX2226" s="240"/>
      <c r="IY2226" s="240"/>
      <c r="IZ2226" s="240"/>
      <c r="JA2226" s="240"/>
      <c r="JB2226" s="240"/>
      <c r="JC2226" s="240"/>
      <c r="JD2226" s="240"/>
      <c r="JE2226" s="240"/>
      <c r="JF2226" s="240"/>
      <c r="JG2226" s="240"/>
    </row>
    <row r="2227" spans="1:267" s="1069" customFormat="1" ht="29.25" x14ac:dyDescent="0.25">
      <c r="A2227" s="364"/>
      <c r="B2227" s="364">
        <v>1</v>
      </c>
      <c r="C2227" s="766" t="s">
        <v>344</v>
      </c>
      <c r="D2227" s="301"/>
      <c r="E2227" s="301"/>
      <c r="F2227" s="2195">
        <f t="shared" si="3421"/>
        <v>2978.7234042553191</v>
      </c>
      <c r="G2227" s="948">
        <f t="shared" si="3421"/>
        <v>1737.5886524822695</v>
      </c>
      <c r="H2227" s="948">
        <f t="shared" si="3421"/>
        <v>2217.6297872340424</v>
      </c>
      <c r="I2227" s="2374">
        <f t="shared" si="3421"/>
        <v>127.59665058884018</v>
      </c>
      <c r="J2227" s="2876"/>
      <c r="K2227" s="2876"/>
      <c r="L2227" s="2877"/>
      <c r="M2227" s="2877"/>
      <c r="N2227" s="2877"/>
      <c r="O2227" s="2877"/>
      <c r="P2227" s="2877"/>
      <c r="Q2227" s="2877"/>
      <c r="R2227" s="3137">
        <f t="shared" ref="R2227:AF2227" si="3482">R2158</f>
        <v>0</v>
      </c>
      <c r="S2227" s="3137">
        <f t="shared" ref="S2227:T2227" si="3483">S2158</f>
        <v>0</v>
      </c>
      <c r="T2227" s="3137">
        <f t="shared" si="3483"/>
        <v>0</v>
      </c>
      <c r="U2227" s="3137">
        <f t="shared" ref="U2227:V2227" si="3484">U2158</f>
        <v>0</v>
      </c>
      <c r="V2227" s="3137">
        <f t="shared" si="3484"/>
        <v>0</v>
      </c>
      <c r="W2227" s="3137">
        <f t="shared" ref="W2227:X2227" si="3485">W2158</f>
        <v>0</v>
      </c>
      <c r="X2227" s="3137">
        <f t="shared" si="3485"/>
        <v>0</v>
      </c>
      <c r="Y2227" s="3137">
        <f t="shared" si="3482"/>
        <v>0</v>
      </c>
      <c r="Z2227" s="3137">
        <f t="shared" si="3482"/>
        <v>0</v>
      </c>
      <c r="AA2227" s="3138">
        <f t="shared" si="3482"/>
        <v>0</v>
      </c>
      <c r="AB2227" s="3137">
        <f t="shared" si="3482"/>
        <v>0</v>
      </c>
      <c r="AC2227" s="3137">
        <f t="shared" si="3482"/>
        <v>0</v>
      </c>
      <c r="AD2227" s="3139">
        <f t="shared" si="3482"/>
        <v>0</v>
      </c>
      <c r="AE2227" s="3139">
        <f t="shared" si="3482"/>
        <v>0</v>
      </c>
      <c r="AF2227" s="3137">
        <f t="shared" si="3482"/>
        <v>0</v>
      </c>
      <c r="AG2227" s="1149"/>
      <c r="AH2227" s="2944"/>
      <c r="AI2227" s="2572"/>
      <c r="AJ2227" s="3328"/>
      <c r="AK2227" s="240"/>
      <c r="AL2227" s="240"/>
      <c r="AM2227" s="240"/>
      <c r="AN2227" s="240"/>
      <c r="AO2227" s="240"/>
      <c r="AP2227" s="240"/>
      <c r="AQ2227" s="240"/>
      <c r="AR2227" s="240"/>
      <c r="AS2227" s="240"/>
      <c r="AT2227" s="240"/>
      <c r="AU2227" s="240"/>
      <c r="AV2227" s="240"/>
      <c r="AW2227" s="240"/>
      <c r="AX2227" s="240"/>
      <c r="AY2227" s="240"/>
      <c r="AZ2227" s="240"/>
      <c r="BA2227" s="240"/>
      <c r="BB2227" s="240"/>
      <c r="BC2227" s="240"/>
      <c r="BD2227" s="240"/>
      <c r="BE2227" s="240"/>
      <c r="BF2227" s="240"/>
      <c r="BG2227" s="240"/>
      <c r="BH2227" s="240"/>
      <c r="BI2227" s="240"/>
      <c r="BJ2227" s="240"/>
      <c r="BK2227" s="240"/>
      <c r="BL2227" s="240"/>
      <c r="BM2227" s="240"/>
      <c r="BN2227" s="240"/>
      <c r="BO2227" s="240"/>
      <c r="BP2227" s="240"/>
      <c r="BQ2227" s="240"/>
      <c r="BR2227" s="240"/>
      <c r="BS2227" s="240"/>
      <c r="BT2227" s="240"/>
      <c r="BU2227" s="240"/>
      <c r="BV2227" s="240"/>
      <c r="BW2227" s="240"/>
      <c r="BX2227" s="240"/>
      <c r="BY2227" s="240"/>
      <c r="BZ2227" s="240"/>
      <c r="CA2227" s="240"/>
      <c r="CB2227" s="240"/>
      <c r="CC2227" s="240"/>
      <c r="CD2227" s="240"/>
      <c r="CE2227" s="240"/>
      <c r="CF2227" s="240"/>
      <c r="CG2227" s="240"/>
      <c r="CH2227" s="240"/>
      <c r="CI2227" s="240"/>
      <c r="CJ2227" s="240"/>
      <c r="CK2227" s="240"/>
      <c r="CL2227" s="240"/>
      <c r="CM2227" s="240"/>
      <c r="CN2227" s="240"/>
      <c r="CO2227" s="240"/>
      <c r="CP2227" s="240"/>
      <c r="CQ2227" s="240"/>
      <c r="CR2227" s="240"/>
      <c r="CS2227" s="240"/>
      <c r="CT2227" s="240"/>
      <c r="CU2227" s="240"/>
      <c r="CV2227" s="240"/>
      <c r="CW2227" s="240"/>
      <c r="CX2227" s="240"/>
      <c r="CY2227" s="240"/>
      <c r="CZ2227" s="240"/>
      <c r="DA2227" s="240"/>
      <c r="DB2227" s="240"/>
      <c r="DC2227" s="240"/>
      <c r="DD2227" s="240"/>
      <c r="DE2227" s="240"/>
      <c r="DF2227" s="240"/>
      <c r="DG2227" s="240"/>
      <c r="DH2227" s="240"/>
      <c r="DI2227" s="240"/>
      <c r="DJ2227" s="240"/>
      <c r="DK2227" s="240"/>
      <c r="DL2227" s="240"/>
      <c r="DM2227" s="240"/>
      <c r="DN2227" s="240"/>
      <c r="DO2227" s="240"/>
      <c r="DP2227" s="240"/>
      <c r="DQ2227" s="240"/>
      <c r="DR2227" s="240"/>
      <c r="DS2227" s="240"/>
      <c r="DT2227" s="240"/>
      <c r="DU2227" s="240"/>
      <c r="DV2227" s="240"/>
      <c r="DW2227" s="240"/>
      <c r="DX2227" s="240"/>
      <c r="DY2227" s="240"/>
      <c r="DZ2227" s="240"/>
      <c r="EA2227" s="240"/>
      <c r="EB2227" s="240"/>
      <c r="EC2227" s="240"/>
      <c r="ED2227" s="240"/>
      <c r="EE2227" s="240"/>
      <c r="EF2227" s="240"/>
      <c r="EG2227" s="240"/>
      <c r="EH2227" s="240"/>
      <c r="EI2227" s="240"/>
      <c r="EJ2227" s="240"/>
      <c r="EK2227" s="240"/>
      <c r="EL2227" s="240"/>
      <c r="EM2227" s="240"/>
      <c r="EN2227" s="240"/>
      <c r="EO2227" s="240"/>
      <c r="EP2227" s="240"/>
      <c r="EQ2227" s="240"/>
      <c r="ER2227" s="240"/>
      <c r="ES2227" s="240"/>
      <c r="ET2227" s="240"/>
      <c r="EU2227" s="240"/>
      <c r="EV2227" s="240"/>
      <c r="EW2227" s="240"/>
      <c r="EX2227" s="240"/>
      <c r="EY2227" s="240"/>
      <c r="EZ2227" s="240"/>
      <c r="FA2227" s="240"/>
      <c r="FB2227" s="240"/>
      <c r="FC2227" s="240"/>
      <c r="FD2227" s="240"/>
      <c r="FE2227" s="240"/>
      <c r="FF2227" s="240"/>
      <c r="FG2227" s="240"/>
      <c r="FH2227" s="240"/>
      <c r="FI2227" s="240"/>
      <c r="FJ2227" s="240"/>
      <c r="FK2227" s="240"/>
      <c r="FL2227" s="240"/>
      <c r="FM2227" s="240"/>
      <c r="FN2227" s="240"/>
      <c r="FO2227" s="240"/>
      <c r="FP2227" s="240"/>
      <c r="FQ2227" s="240"/>
      <c r="FR2227" s="240"/>
      <c r="FS2227" s="240"/>
      <c r="FT2227" s="240"/>
      <c r="FU2227" s="240"/>
      <c r="FV2227" s="240"/>
      <c r="FW2227" s="240"/>
      <c r="FX2227" s="240"/>
      <c r="FY2227" s="240"/>
      <c r="FZ2227" s="240"/>
      <c r="GA2227" s="240"/>
      <c r="GB2227" s="240"/>
      <c r="GC2227" s="240"/>
      <c r="GD2227" s="240"/>
      <c r="GE2227" s="240"/>
      <c r="GF2227" s="240"/>
      <c r="GG2227" s="240"/>
      <c r="GH2227" s="240"/>
      <c r="GI2227" s="240"/>
      <c r="GJ2227" s="240"/>
      <c r="GK2227" s="240"/>
      <c r="GL2227" s="240"/>
      <c r="GM2227" s="240"/>
      <c r="GN2227" s="240"/>
      <c r="GO2227" s="240"/>
      <c r="GP2227" s="240"/>
      <c r="GQ2227" s="240"/>
      <c r="GR2227" s="240"/>
      <c r="GS2227" s="240"/>
      <c r="GT2227" s="240"/>
      <c r="GU2227" s="240"/>
      <c r="GV2227" s="240"/>
      <c r="GW2227" s="240"/>
      <c r="GX2227" s="240"/>
      <c r="GY2227" s="240"/>
      <c r="GZ2227" s="240"/>
      <c r="HA2227" s="240"/>
      <c r="HB2227" s="240"/>
      <c r="HC2227" s="240"/>
      <c r="HD2227" s="240"/>
      <c r="HE2227" s="240"/>
      <c r="HF2227" s="240"/>
      <c r="HG2227" s="240"/>
      <c r="HH2227" s="240"/>
      <c r="HI2227" s="240"/>
      <c r="HJ2227" s="240"/>
      <c r="HK2227" s="240"/>
      <c r="HL2227" s="240"/>
      <c r="HM2227" s="240"/>
      <c r="HN2227" s="240"/>
      <c r="HO2227" s="240"/>
      <c r="HP2227" s="240"/>
      <c r="HQ2227" s="240"/>
      <c r="HR2227" s="240"/>
      <c r="HS2227" s="240"/>
      <c r="HT2227" s="240"/>
      <c r="HU2227" s="240"/>
      <c r="HV2227" s="240"/>
      <c r="HW2227" s="240"/>
      <c r="HX2227" s="240"/>
      <c r="HY2227" s="240"/>
      <c r="HZ2227" s="240"/>
      <c r="IA2227" s="240"/>
      <c r="IB2227" s="240"/>
      <c r="IC2227" s="240"/>
      <c r="ID2227" s="240"/>
      <c r="IE2227" s="240"/>
      <c r="IF2227" s="240"/>
      <c r="IG2227" s="240"/>
      <c r="IH2227" s="240"/>
      <c r="II2227" s="240"/>
      <c r="IJ2227" s="240"/>
      <c r="IK2227" s="240"/>
      <c r="IL2227" s="240"/>
      <c r="IM2227" s="240"/>
      <c r="IN2227" s="240"/>
      <c r="IO2227" s="240"/>
      <c r="IP2227" s="240"/>
      <c r="IQ2227" s="240"/>
      <c r="IR2227" s="240"/>
      <c r="IS2227" s="240"/>
      <c r="IT2227" s="240"/>
      <c r="IU2227" s="240"/>
      <c r="IV2227" s="240"/>
      <c r="IW2227" s="240"/>
      <c r="IX2227" s="240"/>
      <c r="IY2227" s="240"/>
      <c r="IZ2227" s="240"/>
      <c r="JA2227" s="240"/>
      <c r="JB2227" s="240"/>
      <c r="JC2227" s="240"/>
      <c r="JD2227" s="240"/>
      <c r="JE2227" s="240"/>
      <c r="JF2227" s="240"/>
      <c r="JG2227" s="240"/>
    </row>
    <row r="2228" spans="1:267" s="1069" customFormat="1" x14ac:dyDescent="0.25">
      <c r="A2228" s="364"/>
      <c r="B2228" s="364">
        <v>1</v>
      </c>
      <c r="C2228" s="769" t="s">
        <v>345</v>
      </c>
      <c r="D2228" s="301"/>
      <c r="E2228" s="301"/>
      <c r="F2228" s="2195">
        <f t="shared" si="3421"/>
        <v>28000</v>
      </c>
      <c r="G2228" s="948">
        <f t="shared" si="3421"/>
        <v>16333.333333333334</v>
      </c>
      <c r="H2228" s="948">
        <f t="shared" si="3421"/>
        <v>20845.72</v>
      </c>
      <c r="I2228" s="2374">
        <f t="shared" si="3421"/>
        <v>127.62946182575155</v>
      </c>
      <c r="J2228" s="2876"/>
      <c r="K2228" s="2876"/>
      <c r="L2228" s="2877"/>
      <c r="M2228" s="2877"/>
      <c r="N2228" s="2877"/>
      <c r="O2228" s="2877"/>
      <c r="P2228" s="2877"/>
      <c r="Q2228" s="2877"/>
      <c r="R2228" s="3137">
        <f t="shared" ref="R2228:AF2228" si="3486">R2159</f>
        <v>0</v>
      </c>
      <c r="S2228" s="3137">
        <f t="shared" ref="S2228:T2228" si="3487">S2159</f>
        <v>0</v>
      </c>
      <c r="T2228" s="3137">
        <f t="shared" si="3487"/>
        <v>0</v>
      </c>
      <c r="U2228" s="3137">
        <f t="shared" ref="U2228:V2228" si="3488">U2159</f>
        <v>0</v>
      </c>
      <c r="V2228" s="3137">
        <f t="shared" si="3488"/>
        <v>0</v>
      </c>
      <c r="W2228" s="3137">
        <f t="shared" ref="W2228:X2228" si="3489">W2159</f>
        <v>0</v>
      </c>
      <c r="X2228" s="3137">
        <f t="shared" si="3489"/>
        <v>0</v>
      </c>
      <c r="Y2228" s="3137">
        <f t="shared" si="3486"/>
        <v>0</v>
      </c>
      <c r="Z2228" s="3137">
        <f t="shared" si="3486"/>
        <v>0</v>
      </c>
      <c r="AA2228" s="3138">
        <f t="shared" si="3486"/>
        <v>0</v>
      </c>
      <c r="AB2228" s="3137">
        <f t="shared" si="3486"/>
        <v>0</v>
      </c>
      <c r="AC2228" s="3137">
        <f t="shared" si="3486"/>
        <v>0</v>
      </c>
      <c r="AD2228" s="3139">
        <f t="shared" si="3486"/>
        <v>0</v>
      </c>
      <c r="AE2228" s="3139">
        <f t="shared" si="3486"/>
        <v>0</v>
      </c>
      <c r="AF2228" s="3137">
        <f t="shared" si="3486"/>
        <v>0</v>
      </c>
      <c r="AG2228" s="1149"/>
      <c r="AH2228" s="2944"/>
      <c r="AI2228" s="2572"/>
      <c r="AJ2228" s="3328"/>
      <c r="AK2228" s="240"/>
      <c r="AL2228" s="240"/>
      <c r="AM2228" s="240"/>
      <c r="AN2228" s="240"/>
      <c r="AO2228" s="240"/>
      <c r="AP2228" s="240"/>
      <c r="AQ2228" s="240"/>
      <c r="AR2228" s="240"/>
      <c r="AS2228" s="240"/>
      <c r="AT2228" s="240"/>
      <c r="AU2228" s="240"/>
      <c r="AV2228" s="240"/>
      <c r="AW2228" s="240"/>
      <c r="AX2228" s="240"/>
      <c r="AY2228" s="240"/>
      <c r="AZ2228" s="240"/>
      <c r="BA2228" s="240"/>
      <c r="BB2228" s="240"/>
      <c r="BC2228" s="240"/>
      <c r="BD2228" s="240"/>
      <c r="BE2228" s="240"/>
      <c r="BF2228" s="240"/>
      <c r="BG2228" s="240"/>
      <c r="BH2228" s="240"/>
      <c r="BI2228" s="240"/>
      <c r="BJ2228" s="240"/>
      <c r="BK2228" s="240"/>
      <c r="BL2228" s="240"/>
      <c r="BM2228" s="240"/>
      <c r="BN2228" s="240"/>
      <c r="BO2228" s="240"/>
      <c r="BP2228" s="240"/>
      <c r="BQ2228" s="240"/>
      <c r="BR2228" s="240"/>
      <c r="BS2228" s="240"/>
      <c r="BT2228" s="240"/>
      <c r="BU2228" s="240"/>
      <c r="BV2228" s="240"/>
      <c r="BW2228" s="240"/>
      <c r="BX2228" s="240"/>
      <c r="BY2228" s="240"/>
      <c r="BZ2228" s="240"/>
      <c r="CA2228" s="240"/>
      <c r="CB2228" s="240"/>
      <c r="CC2228" s="240"/>
      <c r="CD2228" s="240"/>
      <c r="CE2228" s="240"/>
      <c r="CF2228" s="240"/>
      <c r="CG2228" s="240"/>
      <c r="CH2228" s="240"/>
      <c r="CI2228" s="240"/>
      <c r="CJ2228" s="240"/>
      <c r="CK2228" s="240"/>
      <c r="CL2228" s="240"/>
      <c r="CM2228" s="240"/>
      <c r="CN2228" s="240"/>
      <c r="CO2228" s="240"/>
      <c r="CP2228" s="240"/>
      <c r="CQ2228" s="240"/>
      <c r="CR2228" s="240"/>
      <c r="CS2228" s="240"/>
      <c r="CT2228" s="240"/>
      <c r="CU2228" s="240"/>
      <c r="CV2228" s="240"/>
      <c r="CW2228" s="240"/>
      <c r="CX2228" s="240"/>
      <c r="CY2228" s="240"/>
      <c r="CZ2228" s="240"/>
      <c r="DA2228" s="240"/>
      <c r="DB2228" s="240"/>
      <c r="DC2228" s="240"/>
      <c r="DD2228" s="240"/>
      <c r="DE2228" s="240"/>
      <c r="DF2228" s="240"/>
      <c r="DG2228" s="240"/>
      <c r="DH2228" s="240"/>
      <c r="DI2228" s="240"/>
      <c r="DJ2228" s="240"/>
      <c r="DK2228" s="240"/>
      <c r="DL2228" s="240"/>
      <c r="DM2228" s="240"/>
      <c r="DN2228" s="240"/>
      <c r="DO2228" s="240"/>
      <c r="DP2228" s="240"/>
      <c r="DQ2228" s="240"/>
      <c r="DR2228" s="240"/>
      <c r="DS2228" s="240"/>
      <c r="DT2228" s="240"/>
      <c r="DU2228" s="240"/>
      <c r="DV2228" s="240"/>
      <c r="DW2228" s="240"/>
      <c r="DX2228" s="240"/>
      <c r="DY2228" s="240"/>
      <c r="DZ2228" s="240"/>
      <c r="EA2228" s="240"/>
      <c r="EB2228" s="240"/>
      <c r="EC2228" s="240"/>
      <c r="ED2228" s="240"/>
      <c r="EE2228" s="240"/>
      <c r="EF2228" s="240"/>
      <c r="EG2228" s="240"/>
      <c r="EH2228" s="240"/>
      <c r="EI2228" s="240"/>
      <c r="EJ2228" s="240"/>
      <c r="EK2228" s="240"/>
      <c r="EL2228" s="240"/>
      <c r="EM2228" s="240"/>
      <c r="EN2228" s="240"/>
      <c r="EO2228" s="240"/>
      <c r="EP2228" s="240"/>
      <c r="EQ2228" s="240"/>
      <c r="ER2228" s="240"/>
      <c r="ES2228" s="240"/>
      <c r="ET2228" s="240"/>
      <c r="EU2228" s="240"/>
      <c r="EV2228" s="240"/>
      <c r="EW2228" s="240"/>
      <c r="EX2228" s="240"/>
      <c r="EY2228" s="240"/>
      <c r="EZ2228" s="240"/>
      <c r="FA2228" s="240"/>
      <c r="FB2228" s="240"/>
      <c r="FC2228" s="240"/>
      <c r="FD2228" s="240"/>
      <c r="FE2228" s="240"/>
      <c r="FF2228" s="240"/>
      <c r="FG2228" s="240"/>
      <c r="FH2228" s="240"/>
      <c r="FI2228" s="240"/>
      <c r="FJ2228" s="240"/>
      <c r="FK2228" s="240"/>
      <c r="FL2228" s="240"/>
      <c r="FM2228" s="240"/>
      <c r="FN2228" s="240"/>
      <c r="FO2228" s="240"/>
      <c r="FP2228" s="240"/>
      <c r="FQ2228" s="240"/>
      <c r="FR2228" s="240"/>
      <c r="FS2228" s="240"/>
      <c r="FT2228" s="240"/>
      <c r="FU2228" s="240"/>
      <c r="FV2228" s="240"/>
      <c r="FW2228" s="240"/>
      <c r="FX2228" s="240"/>
      <c r="FY2228" s="240"/>
      <c r="FZ2228" s="240"/>
      <c r="GA2228" s="240"/>
      <c r="GB2228" s="240"/>
      <c r="GC2228" s="240"/>
      <c r="GD2228" s="240"/>
      <c r="GE2228" s="240"/>
      <c r="GF2228" s="240"/>
      <c r="GG2228" s="240"/>
      <c r="GH2228" s="240"/>
      <c r="GI2228" s="240"/>
      <c r="GJ2228" s="240"/>
      <c r="GK2228" s="240"/>
      <c r="GL2228" s="240"/>
      <c r="GM2228" s="240"/>
      <c r="GN2228" s="240"/>
      <c r="GO2228" s="240"/>
      <c r="GP2228" s="240"/>
      <c r="GQ2228" s="240"/>
      <c r="GR2228" s="240"/>
      <c r="GS2228" s="240"/>
      <c r="GT2228" s="240"/>
      <c r="GU2228" s="240"/>
      <c r="GV2228" s="240"/>
      <c r="GW2228" s="240"/>
      <c r="GX2228" s="240"/>
      <c r="GY2228" s="240"/>
      <c r="GZ2228" s="240"/>
      <c r="HA2228" s="240"/>
      <c r="HB2228" s="240"/>
      <c r="HC2228" s="240"/>
      <c r="HD2228" s="240"/>
      <c r="HE2228" s="240"/>
      <c r="HF2228" s="240"/>
      <c r="HG2228" s="240"/>
      <c r="HH2228" s="240"/>
      <c r="HI2228" s="240"/>
      <c r="HJ2228" s="240"/>
      <c r="HK2228" s="240"/>
      <c r="HL2228" s="240"/>
      <c r="HM2228" s="240"/>
      <c r="HN2228" s="240"/>
      <c r="HO2228" s="240"/>
      <c r="HP2228" s="240"/>
      <c r="HQ2228" s="240"/>
      <c r="HR2228" s="240"/>
      <c r="HS2228" s="240"/>
      <c r="HT2228" s="240"/>
      <c r="HU2228" s="240"/>
      <c r="HV2228" s="240"/>
      <c r="HW2228" s="240"/>
      <c r="HX2228" s="240"/>
      <c r="HY2228" s="240"/>
      <c r="HZ2228" s="240"/>
      <c r="IA2228" s="240"/>
      <c r="IB2228" s="240"/>
      <c r="IC2228" s="240"/>
      <c r="ID2228" s="240"/>
      <c r="IE2228" s="240"/>
      <c r="IF2228" s="240"/>
      <c r="IG2228" s="240"/>
      <c r="IH2228" s="240"/>
      <c r="II2228" s="240"/>
      <c r="IJ2228" s="240"/>
      <c r="IK2228" s="240"/>
      <c r="IL2228" s="240"/>
      <c r="IM2228" s="240"/>
      <c r="IN2228" s="240"/>
      <c r="IO2228" s="240"/>
      <c r="IP2228" s="240"/>
      <c r="IQ2228" s="240"/>
      <c r="IR2228" s="240"/>
      <c r="IS2228" s="240"/>
      <c r="IT2228" s="240"/>
      <c r="IU2228" s="240"/>
      <c r="IV2228" s="240"/>
      <c r="IW2228" s="240"/>
      <c r="IX2228" s="240"/>
      <c r="IY2228" s="240"/>
      <c r="IZ2228" s="240"/>
      <c r="JA2228" s="240"/>
      <c r="JB2228" s="240"/>
      <c r="JC2228" s="240"/>
      <c r="JD2228" s="240"/>
      <c r="JE2228" s="240"/>
      <c r="JF2228" s="240"/>
      <c r="JG2228" s="240"/>
    </row>
    <row r="2229" spans="1:267" s="1069" customFormat="1" ht="30" x14ac:dyDescent="0.25">
      <c r="A2229" s="364"/>
      <c r="B2229" s="364">
        <v>1</v>
      </c>
      <c r="C2229" s="772" t="s">
        <v>321</v>
      </c>
      <c r="D2229" s="301"/>
      <c r="E2229" s="301"/>
      <c r="F2229" s="2195">
        <f t="shared" si="3421"/>
        <v>10500</v>
      </c>
      <c r="G2229" s="948">
        <f t="shared" si="3421"/>
        <v>6125</v>
      </c>
      <c r="H2229" s="948">
        <f t="shared" si="3421"/>
        <v>5320</v>
      </c>
      <c r="I2229" s="2374">
        <f t="shared" si="3421"/>
        <v>86.857142857142861</v>
      </c>
      <c r="J2229" s="2876"/>
      <c r="K2229" s="2876"/>
      <c r="L2229" s="2877"/>
      <c r="M2229" s="2877"/>
      <c r="N2229" s="2877"/>
      <c r="O2229" s="2877"/>
      <c r="P2229" s="2877"/>
      <c r="Q2229" s="2877"/>
      <c r="R2229" s="3137">
        <f t="shared" ref="R2229:AF2229" si="3490">R2160</f>
        <v>0</v>
      </c>
      <c r="S2229" s="3137">
        <f t="shared" ref="S2229:T2229" si="3491">S2160</f>
        <v>0</v>
      </c>
      <c r="T2229" s="3137">
        <f t="shared" si="3491"/>
        <v>0</v>
      </c>
      <c r="U2229" s="3137">
        <f t="shared" ref="U2229:V2229" si="3492">U2160</f>
        <v>0</v>
      </c>
      <c r="V2229" s="3137">
        <f t="shared" si="3492"/>
        <v>0</v>
      </c>
      <c r="W2229" s="3137">
        <f t="shared" ref="W2229:X2229" si="3493">W2160</f>
        <v>0</v>
      </c>
      <c r="X2229" s="3137">
        <f t="shared" si="3493"/>
        <v>0</v>
      </c>
      <c r="Y2229" s="3137">
        <f t="shared" si="3490"/>
        <v>0</v>
      </c>
      <c r="Z2229" s="3137">
        <f t="shared" si="3490"/>
        <v>0</v>
      </c>
      <c r="AA2229" s="3138">
        <f t="shared" si="3490"/>
        <v>0</v>
      </c>
      <c r="AB2229" s="3137">
        <f t="shared" si="3490"/>
        <v>0</v>
      </c>
      <c r="AC2229" s="3137">
        <f t="shared" si="3490"/>
        <v>0</v>
      </c>
      <c r="AD2229" s="3139">
        <f t="shared" si="3490"/>
        <v>0</v>
      </c>
      <c r="AE2229" s="3139">
        <f t="shared" si="3490"/>
        <v>0</v>
      </c>
      <c r="AF2229" s="3137">
        <f t="shared" si="3490"/>
        <v>0</v>
      </c>
      <c r="AG2229" s="1149"/>
      <c r="AH2229" s="2944"/>
      <c r="AI2229" s="2572"/>
      <c r="AJ2229" s="3328"/>
      <c r="AK2229" s="240"/>
      <c r="AL2229" s="240"/>
      <c r="AM2229" s="240"/>
      <c r="AN2229" s="240"/>
      <c r="AO2229" s="240"/>
      <c r="AP2229" s="240"/>
      <c r="AQ2229" s="240"/>
      <c r="AR2229" s="240"/>
      <c r="AS2229" s="240"/>
      <c r="AT2229" s="240"/>
      <c r="AU2229" s="240"/>
      <c r="AV2229" s="240"/>
      <c r="AW2229" s="240"/>
      <c r="AX2229" s="240"/>
      <c r="AY2229" s="240"/>
      <c r="AZ2229" s="240"/>
      <c r="BA2229" s="240"/>
      <c r="BB2229" s="240"/>
      <c r="BC2229" s="240"/>
      <c r="BD2229" s="240"/>
      <c r="BE2229" s="240"/>
      <c r="BF2229" s="240"/>
      <c r="BG2229" s="240"/>
      <c r="BH2229" s="240"/>
      <c r="BI2229" s="240"/>
      <c r="BJ2229" s="240"/>
      <c r="BK2229" s="240"/>
      <c r="BL2229" s="240"/>
      <c r="BM2229" s="240"/>
      <c r="BN2229" s="240"/>
      <c r="BO2229" s="240"/>
      <c r="BP2229" s="240"/>
      <c r="BQ2229" s="240"/>
      <c r="BR2229" s="240"/>
      <c r="BS2229" s="240"/>
      <c r="BT2229" s="240"/>
      <c r="BU2229" s="240"/>
      <c r="BV2229" s="240"/>
      <c r="BW2229" s="240"/>
      <c r="BX2229" s="240"/>
      <c r="BY2229" s="240"/>
      <c r="BZ2229" s="240"/>
      <c r="CA2229" s="240"/>
      <c r="CB2229" s="240"/>
      <c r="CC2229" s="240"/>
      <c r="CD2229" s="240"/>
      <c r="CE2229" s="240"/>
      <c r="CF2229" s="240"/>
      <c r="CG2229" s="240"/>
      <c r="CH2229" s="240"/>
      <c r="CI2229" s="240"/>
      <c r="CJ2229" s="240"/>
      <c r="CK2229" s="240"/>
      <c r="CL2229" s="240"/>
      <c r="CM2229" s="240"/>
      <c r="CN2229" s="240"/>
      <c r="CO2229" s="240"/>
      <c r="CP2229" s="240"/>
      <c r="CQ2229" s="240"/>
      <c r="CR2229" s="240"/>
      <c r="CS2229" s="240"/>
      <c r="CT2229" s="240"/>
      <c r="CU2229" s="240"/>
      <c r="CV2229" s="240"/>
      <c r="CW2229" s="240"/>
      <c r="CX2229" s="240"/>
      <c r="CY2229" s="240"/>
      <c r="CZ2229" s="240"/>
      <c r="DA2229" s="240"/>
      <c r="DB2229" s="240"/>
      <c r="DC2229" s="240"/>
      <c r="DD2229" s="240"/>
      <c r="DE2229" s="240"/>
      <c r="DF2229" s="240"/>
      <c r="DG2229" s="240"/>
      <c r="DH2229" s="240"/>
      <c r="DI2229" s="240"/>
      <c r="DJ2229" s="240"/>
      <c r="DK2229" s="240"/>
      <c r="DL2229" s="240"/>
      <c r="DM2229" s="240"/>
      <c r="DN2229" s="240"/>
      <c r="DO2229" s="240"/>
      <c r="DP2229" s="240"/>
      <c r="DQ2229" s="240"/>
      <c r="DR2229" s="240"/>
      <c r="DS2229" s="240"/>
      <c r="DT2229" s="240"/>
      <c r="DU2229" s="240"/>
      <c r="DV2229" s="240"/>
      <c r="DW2229" s="240"/>
      <c r="DX2229" s="240"/>
      <c r="DY2229" s="240"/>
      <c r="DZ2229" s="240"/>
      <c r="EA2229" s="240"/>
      <c r="EB2229" s="240"/>
      <c r="EC2229" s="240"/>
      <c r="ED2229" s="240"/>
      <c r="EE2229" s="240"/>
      <c r="EF2229" s="240"/>
      <c r="EG2229" s="240"/>
      <c r="EH2229" s="240"/>
      <c r="EI2229" s="240"/>
      <c r="EJ2229" s="240"/>
      <c r="EK2229" s="240"/>
      <c r="EL2229" s="240"/>
      <c r="EM2229" s="240"/>
      <c r="EN2229" s="240"/>
      <c r="EO2229" s="240"/>
      <c r="EP2229" s="240"/>
      <c r="EQ2229" s="240"/>
      <c r="ER2229" s="240"/>
      <c r="ES2229" s="240"/>
      <c r="ET2229" s="240"/>
      <c r="EU2229" s="240"/>
      <c r="EV2229" s="240"/>
      <c r="EW2229" s="240"/>
      <c r="EX2229" s="240"/>
      <c r="EY2229" s="240"/>
      <c r="EZ2229" s="240"/>
      <c r="FA2229" s="240"/>
      <c r="FB2229" s="240"/>
      <c r="FC2229" s="240"/>
      <c r="FD2229" s="240"/>
      <c r="FE2229" s="240"/>
      <c r="FF2229" s="240"/>
      <c r="FG2229" s="240"/>
      <c r="FH2229" s="240"/>
      <c r="FI2229" s="240"/>
      <c r="FJ2229" s="240"/>
      <c r="FK2229" s="240"/>
      <c r="FL2229" s="240"/>
      <c r="FM2229" s="240"/>
      <c r="FN2229" s="240"/>
      <c r="FO2229" s="240"/>
      <c r="FP2229" s="240"/>
      <c r="FQ2229" s="240"/>
      <c r="FR2229" s="240"/>
      <c r="FS2229" s="240"/>
      <c r="FT2229" s="240"/>
      <c r="FU2229" s="240"/>
      <c r="FV2229" s="240"/>
      <c r="FW2229" s="240"/>
      <c r="FX2229" s="240"/>
      <c r="FY2229" s="240"/>
      <c r="FZ2229" s="240"/>
      <c r="GA2229" s="240"/>
      <c r="GB2229" s="240"/>
      <c r="GC2229" s="240"/>
      <c r="GD2229" s="240"/>
      <c r="GE2229" s="240"/>
      <c r="GF2229" s="240"/>
      <c r="GG2229" s="240"/>
      <c r="GH2229" s="240"/>
      <c r="GI2229" s="240"/>
      <c r="GJ2229" s="240"/>
      <c r="GK2229" s="240"/>
      <c r="GL2229" s="240"/>
      <c r="GM2229" s="240"/>
      <c r="GN2229" s="240"/>
      <c r="GO2229" s="240"/>
      <c r="GP2229" s="240"/>
      <c r="GQ2229" s="240"/>
      <c r="GR2229" s="240"/>
      <c r="GS2229" s="240"/>
      <c r="GT2229" s="240"/>
      <c r="GU2229" s="240"/>
      <c r="GV2229" s="240"/>
      <c r="GW2229" s="240"/>
      <c r="GX2229" s="240"/>
      <c r="GY2229" s="240"/>
      <c r="GZ2229" s="240"/>
      <c r="HA2229" s="240"/>
      <c r="HB2229" s="240"/>
      <c r="HC2229" s="240"/>
      <c r="HD2229" s="240"/>
      <c r="HE2229" s="240"/>
      <c r="HF2229" s="240"/>
      <c r="HG2229" s="240"/>
      <c r="HH2229" s="240"/>
      <c r="HI2229" s="240"/>
      <c r="HJ2229" s="240"/>
      <c r="HK2229" s="240"/>
      <c r="HL2229" s="240"/>
      <c r="HM2229" s="240"/>
      <c r="HN2229" s="240"/>
      <c r="HO2229" s="240"/>
      <c r="HP2229" s="240"/>
      <c r="HQ2229" s="240"/>
      <c r="HR2229" s="240"/>
      <c r="HS2229" s="240"/>
      <c r="HT2229" s="240"/>
      <c r="HU2229" s="240"/>
      <c r="HV2229" s="240"/>
      <c r="HW2229" s="240"/>
      <c r="HX2229" s="240"/>
      <c r="HY2229" s="240"/>
      <c r="HZ2229" s="240"/>
      <c r="IA2229" s="240"/>
      <c r="IB2229" s="240"/>
      <c r="IC2229" s="240"/>
      <c r="ID2229" s="240"/>
      <c r="IE2229" s="240"/>
      <c r="IF2229" s="240"/>
      <c r="IG2229" s="240"/>
      <c r="IH2229" s="240"/>
      <c r="II2229" s="240"/>
      <c r="IJ2229" s="240"/>
      <c r="IK2229" s="240"/>
      <c r="IL2229" s="240"/>
      <c r="IM2229" s="240"/>
      <c r="IN2229" s="240"/>
      <c r="IO2229" s="240"/>
      <c r="IP2229" s="240"/>
      <c r="IQ2229" s="240"/>
      <c r="IR2229" s="240"/>
      <c r="IS2229" s="240"/>
      <c r="IT2229" s="240"/>
      <c r="IU2229" s="240"/>
      <c r="IV2229" s="240"/>
      <c r="IW2229" s="240"/>
      <c r="IX2229" s="240"/>
      <c r="IY2229" s="240"/>
      <c r="IZ2229" s="240"/>
      <c r="JA2229" s="240"/>
      <c r="JB2229" s="240"/>
      <c r="JC2229" s="240"/>
      <c r="JD2229" s="240"/>
      <c r="JE2229" s="240"/>
      <c r="JF2229" s="240"/>
      <c r="JG2229" s="240"/>
    </row>
    <row r="2230" spans="1:267" s="1069" customFormat="1" ht="29.25" x14ac:dyDescent="0.25">
      <c r="A2230" s="364"/>
      <c r="B2230" s="364">
        <v>1</v>
      </c>
      <c r="C2230" s="766" t="s">
        <v>197</v>
      </c>
      <c r="D2230" s="301"/>
      <c r="E2230" s="301"/>
      <c r="F2230" s="2195">
        <f t="shared" si="3421"/>
        <v>0</v>
      </c>
      <c r="G2230" s="948">
        <f t="shared" si="3421"/>
        <v>0</v>
      </c>
      <c r="H2230" s="948">
        <f t="shared" si="3421"/>
        <v>0</v>
      </c>
      <c r="I2230" s="2374">
        <f t="shared" si="3421"/>
        <v>0</v>
      </c>
      <c r="J2230" s="2876"/>
      <c r="K2230" s="2876"/>
      <c r="L2230" s="2877"/>
      <c r="M2230" s="2877"/>
      <c r="N2230" s="2877"/>
      <c r="O2230" s="2877"/>
      <c r="P2230" s="2877"/>
      <c r="Q2230" s="2877"/>
      <c r="R2230" s="3137">
        <f t="shared" ref="R2230:AF2230" si="3494">R2161</f>
        <v>0</v>
      </c>
      <c r="S2230" s="3137">
        <f t="shared" ref="S2230:T2230" si="3495">S2161</f>
        <v>0</v>
      </c>
      <c r="T2230" s="3137">
        <f t="shared" si="3495"/>
        <v>0</v>
      </c>
      <c r="U2230" s="3137">
        <f t="shared" ref="U2230:V2230" si="3496">U2161</f>
        <v>0</v>
      </c>
      <c r="V2230" s="3137">
        <f t="shared" si="3496"/>
        <v>0</v>
      </c>
      <c r="W2230" s="3137">
        <f t="shared" ref="W2230:X2230" si="3497">W2161</f>
        <v>0</v>
      </c>
      <c r="X2230" s="3137">
        <f t="shared" si="3497"/>
        <v>0</v>
      </c>
      <c r="Y2230" s="3137">
        <f t="shared" si="3494"/>
        <v>0</v>
      </c>
      <c r="Z2230" s="3137">
        <f t="shared" si="3494"/>
        <v>0</v>
      </c>
      <c r="AA2230" s="3138">
        <f t="shared" si="3494"/>
        <v>0</v>
      </c>
      <c r="AB2230" s="3137">
        <f t="shared" si="3494"/>
        <v>0</v>
      </c>
      <c r="AC2230" s="3137">
        <f t="shared" si="3494"/>
        <v>0</v>
      </c>
      <c r="AD2230" s="3139">
        <f t="shared" si="3494"/>
        <v>0</v>
      </c>
      <c r="AE2230" s="3139">
        <f t="shared" si="3494"/>
        <v>0</v>
      </c>
      <c r="AF2230" s="3137">
        <f t="shared" si="3494"/>
        <v>0</v>
      </c>
      <c r="AG2230" s="1149"/>
      <c r="AH2230" s="2944"/>
      <c r="AI2230" s="2572"/>
      <c r="AJ2230" s="3328"/>
      <c r="AK2230" s="240"/>
      <c r="AL2230" s="240"/>
      <c r="AM2230" s="240"/>
      <c r="AN2230" s="240"/>
      <c r="AO2230" s="240"/>
      <c r="AP2230" s="240"/>
      <c r="AQ2230" s="240"/>
      <c r="AR2230" s="240"/>
      <c r="AS2230" s="240"/>
      <c r="AT2230" s="240"/>
      <c r="AU2230" s="240"/>
      <c r="AV2230" s="240"/>
      <c r="AW2230" s="240"/>
      <c r="AX2230" s="240"/>
      <c r="AY2230" s="240"/>
      <c r="AZ2230" s="240"/>
      <c r="BA2230" s="240"/>
      <c r="BB2230" s="240"/>
      <c r="BC2230" s="240"/>
      <c r="BD2230" s="240"/>
      <c r="BE2230" s="240"/>
      <c r="BF2230" s="240"/>
      <c r="BG2230" s="240"/>
      <c r="BH2230" s="240"/>
      <c r="BI2230" s="240"/>
      <c r="BJ2230" s="240"/>
      <c r="BK2230" s="240"/>
      <c r="BL2230" s="240"/>
      <c r="BM2230" s="240"/>
      <c r="BN2230" s="240"/>
      <c r="BO2230" s="240"/>
      <c r="BP2230" s="240"/>
      <c r="BQ2230" s="240"/>
      <c r="BR2230" s="240"/>
      <c r="BS2230" s="240"/>
      <c r="BT2230" s="240"/>
      <c r="BU2230" s="240"/>
      <c r="BV2230" s="240"/>
      <c r="BW2230" s="240"/>
      <c r="BX2230" s="240"/>
      <c r="BY2230" s="240"/>
      <c r="BZ2230" s="240"/>
      <c r="CA2230" s="240"/>
      <c r="CB2230" s="240"/>
      <c r="CC2230" s="240"/>
      <c r="CD2230" s="240"/>
      <c r="CE2230" s="240"/>
      <c r="CF2230" s="240"/>
      <c r="CG2230" s="240"/>
      <c r="CH2230" s="240"/>
      <c r="CI2230" s="240"/>
      <c r="CJ2230" s="240"/>
      <c r="CK2230" s="240"/>
      <c r="CL2230" s="240"/>
      <c r="CM2230" s="240"/>
      <c r="CN2230" s="240"/>
      <c r="CO2230" s="240"/>
      <c r="CP2230" s="240"/>
      <c r="CQ2230" s="240"/>
      <c r="CR2230" s="240"/>
      <c r="CS2230" s="240"/>
      <c r="CT2230" s="240"/>
      <c r="CU2230" s="240"/>
      <c r="CV2230" s="240"/>
      <c r="CW2230" s="240"/>
      <c r="CX2230" s="240"/>
      <c r="CY2230" s="240"/>
      <c r="CZ2230" s="240"/>
      <c r="DA2230" s="240"/>
      <c r="DB2230" s="240"/>
      <c r="DC2230" s="240"/>
      <c r="DD2230" s="240"/>
      <c r="DE2230" s="240"/>
      <c r="DF2230" s="240"/>
      <c r="DG2230" s="240"/>
      <c r="DH2230" s="240"/>
      <c r="DI2230" s="240"/>
      <c r="DJ2230" s="240"/>
      <c r="DK2230" s="240"/>
      <c r="DL2230" s="240"/>
      <c r="DM2230" s="240"/>
      <c r="DN2230" s="240"/>
      <c r="DO2230" s="240"/>
      <c r="DP2230" s="240"/>
      <c r="DQ2230" s="240"/>
      <c r="DR2230" s="240"/>
      <c r="DS2230" s="240"/>
      <c r="DT2230" s="240"/>
      <c r="DU2230" s="240"/>
      <c r="DV2230" s="240"/>
      <c r="DW2230" s="240"/>
      <c r="DX2230" s="240"/>
      <c r="DY2230" s="240"/>
      <c r="DZ2230" s="240"/>
      <c r="EA2230" s="240"/>
      <c r="EB2230" s="240"/>
      <c r="EC2230" s="240"/>
      <c r="ED2230" s="240"/>
      <c r="EE2230" s="240"/>
      <c r="EF2230" s="240"/>
      <c r="EG2230" s="240"/>
      <c r="EH2230" s="240"/>
      <c r="EI2230" s="240"/>
      <c r="EJ2230" s="240"/>
      <c r="EK2230" s="240"/>
      <c r="EL2230" s="240"/>
      <c r="EM2230" s="240"/>
      <c r="EN2230" s="240"/>
      <c r="EO2230" s="240"/>
      <c r="EP2230" s="240"/>
      <c r="EQ2230" s="240"/>
      <c r="ER2230" s="240"/>
      <c r="ES2230" s="240"/>
      <c r="ET2230" s="240"/>
      <c r="EU2230" s="240"/>
      <c r="EV2230" s="240"/>
      <c r="EW2230" s="240"/>
      <c r="EX2230" s="240"/>
      <c r="EY2230" s="240"/>
      <c r="EZ2230" s="240"/>
      <c r="FA2230" s="240"/>
      <c r="FB2230" s="240"/>
      <c r="FC2230" s="240"/>
      <c r="FD2230" s="240"/>
      <c r="FE2230" s="240"/>
      <c r="FF2230" s="240"/>
      <c r="FG2230" s="240"/>
      <c r="FH2230" s="240"/>
      <c r="FI2230" s="240"/>
      <c r="FJ2230" s="240"/>
      <c r="FK2230" s="240"/>
      <c r="FL2230" s="240"/>
      <c r="FM2230" s="240"/>
      <c r="FN2230" s="240"/>
      <c r="FO2230" s="240"/>
      <c r="FP2230" s="240"/>
      <c r="FQ2230" s="240"/>
      <c r="FR2230" s="240"/>
      <c r="FS2230" s="240"/>
      <c r="FT2230" s="240"/>
      <c r="FU2230" s="240"/>
      <c r="FV2230" s="240"/>
      <c r="FW2230" s="240"/>
      <c r="FX2230" s="240"/>
      <c r="FY2230" s="240"/>
      <c r="FZ2230" s="240"/>
      <c r="GA2230" s="240"/>
      <c r="GB2230" s="240"/>
      <c r="GC2230" s="240"/>
      <c r="GD2230" s="240"/>
      <c r="GE2230" s="240"/>
      <c r="GF2230" s="240"/>
      <c r="GG2230" s="240"/>
      <c r="GH2230" s="240"/>
      <c r="GI2230" s="240"/>
      <c r="GJ2230" s="240"/>
      <c r="GK2230" s="240"/>
      <c r="GL2230" s="240"/>
      <c r="GM2230" s="240"/>
      <c r="GN2230" s="240"/>
      <c r="GO2230" s="240"/>
      <c r="GP2230" s="240"/>
      <c r="GQ2230" s="240"/>
      <c r="GR2230" s="240"/>
      <c r="GS2230" s="240"/>
      <c r="GT2230" s="240"/>
      <c r="GU2230" s="240"/>
      <c r="GV2230" s="240"/>
      <c r="GW2230" s="240"/>
      <c r="GX2230" s="240"/>
      <c r="GY2230" s="240"/>
      <c r="GZ2230" s="240"/>
      <c r="HA2230" s="240"/>
      <c r="HB2230" s="240"/>
      <c r="HC2230" s="240"/>
      <c r="HD2230" s="240"/>
      <c r="HE2230" s="240"/>
      <c r="HF2230" s="240"/>
      <c r="HG2230" s="240"/>
      <c r="HH2230" s="240"/>
      <c r="HI2230" s="240"/>
      <c r="HJ2230" s="240"/>
      <c r="HK2230" s="240"/>
      <c r="HL2230" s="240"/>
      <c r="HM2230" s="240"/>
      <c r="HN2230" s="240"/>
      <c r="HO2230" s="240"/>
      <c r="HP2230" s="240"/>
      <c r="HQ2230" s="240"/>
      <c r="HR2230" s="240"/>
      <c r="HS2230" s="240"/>
      <c r="HT2230" s="240"/>
      <c r="HU2230" s="240"/>
      <c r="HV2230" s="240"/>
      <c r="HW2230" s="240"/>
      <c r="HX2230" s="240"/>
      <c r="HY2230" s="240"/>
      <c r="HZ2230" s="240"/>
      <c r="IA2230" s="240"/>
      <c r="IB2230" s="240"/>
      <c r="IC2230" s="240"/>
      <c r="ID2230" s="240"/>
      <c r="IE2230" s="240"/>
      <c r="IF2230" s="240"/>
      <c r="IG2230" s="240"/>
      <c r="IH2230" s="240"/>
      <c r="II2230" s="240"/>
      <c r="IJ2230" s="240"/>
      <c r="IK2230" s="240"/>
      <c r="IL2230" s="240"/>
      <c r="IM2230" s="240"/>
      <c r="IN2230" s="240"/>
      <c r="IO2230" s="240"/>
      <c r="IP2230" s="240"/>
      <c r="IQ2230" s="240"/>
      <c r="IR2230" s="240"/>
      <c r="IS2230" s="240"/>
      <c r="IT2230" s="240"/>
      <c r="IU2230" s="240"/>
      <c r="IV2230" s="240"/>
      <c r="IW2230" s="240"/>
      <c r="IX2230" s="240"/>
      <c r="IY2230" s="240"/>
      <c r="IZ2230" s="240"/>
      <c r="JA2230" s="240"/>
      <c r="JB2230" s="240"/>
      <c r="JC2230" s="240"/>
      <c r="JD2230" s="240"/>
      <c r="JE2230" s="240"/>
      <c r="JF2230" s="240"/>
      <c r="JG2230" s="240"/>
    </row>
    <row r="2231" spans="1:267" s="1069" customFormat="1" ht="72" x14ac:dyDescent="0.25">
      <c r="A2231" s="364"/>
      <c r="B2231" s="364">
        <v>1</v>
      </c>
      <c r="C2231" s="766" t="s">
        <v>329</v>
      </c>
      <c r="D2231" s="2390"/>
      <c r="E2231" s="443"/>
      <c r="F2231" s="2198">
        <f t="shared" si="3421"/>
        <v>0</v>
      </c>
      <c r="G2231" s="2197">
        <f t="shared" si="3421"/>
        <v>0</v>
      </c>
      <c r="H2231" s="2197">
        <f t="shared" si="3421"/>
        <v>0</v>
      </c>
      <c r="I2231" s="2374">
        <f t="shared" si="3421"/>
        <v>0</v>
      </c>
      <c r="J2231" s="2876"/>
      <c r="K2231" s="2876"/>
      <c r="L2231" s="2877"/>
      <c r="M2231" s="2877"/>
      <c r="N2231" s="2877"/>
      <c r="O2231" s="2877"/>
      <c r="P2231" s="2877"/>
      <c r="Q2231" s="2877"/>
      <c r="R2231" s="3137">
        <f t="shared" ref="R2231:AF2231" si="3498">R2162</f>
        <v>0</v>
      </c>
      <c r="S2231" s="3137">
        <f t="shared" ref="S2231:T2231" si="3499">S2162</f>
        <v>0</v>
      </c>
      <c r="T2231" s="3137">
        <f t="shared" si="3499"/>
        <v>0</v>
      </c>
      <c r="U2231" s="3137">
        <f t="shared" ref="U2231:V2231" si="3500">U2162</f>
        <v>0</v>
      </c>
      <c r="V2231" s="3137">
        <f t="shared" si="3500"/>
        <v>0</v>
      </c>
      <c r="W2231" s="3137">
        <f t="shared" ref="W2231:X2231" si="3501">W2162</f>
        <v>0</v>
      </c>
      <c r="X2231" s="3137">
        <f t="shared" si="3501"/>
        <v>0</v>
      </c>
      <c r="Y2231" s="3137">
        <f t="shared" si="3498"/>
        <v>0</v>
      </c>
      <c r="Z2231" s="3137">
        <f t="shared" si="3498"/>
        <v>0</v>
      </c>
      <c r="AA2231" s="3138">
        <f t="shared" si="3498"/>
        <v>0</v>
      </c>
      <c r="AB2231" s="3137">
        <f t="shared" si="3498"/>
        <v>0</v>
      </c>
      <c r="AC2231" s="3137">
        <f t="shared" si="3498"/>
        <v>0</v>
      </c>
      <c r="AD2231" s="3137">
        <f t="shared" si="3498"/>
        <v>0</v>
      </c>
      <c r="AE2231" s="3137">
        <f t="shared" si="3498"/>
        <v>0</v>
      </c>
      <c r="AF2231" s="3137">
        <f t="shared" si="3498"/>
        <v>0</v>
      </c>
      <c r="AG2231" s="1153"/>
      <c r="AH2231" s="2944"/>
      <c r="AI2231" s="2572"/>
      <c r="AJ2231" s="3328"/>
      <c r="AK2231" s="240"/>
      <c r="AL2231" s="240"/>
      <c r="AM2231" s="240"/>
      <c r="AN2231" s="240"/>
      <c r="AO2231" s="240"/>
      <c r="AP2231" s="240"/>
      <c r="AQ2231" s="240"/>
      <c r="AR2231" s="240"/>
      <c r="AS2231" s="240"/>
      <c r="AT2231" s="240"/>
      <c r="AU2231" s="240"/>
      <c r="AV2231" s="240"/>
      <c r="AW2231" s="240"/>
      <c r="AX2231" s="240"/>
      <c r="AY2231" s="240"/>
      <c r="AZ2231" s="240"/>
      <c r="BA2231" s="240"/>
      <c r="BB2231" s="240"/>
      <c r="BC2231" s="240"/>
      <c r="BD2231" s="240"/>
      <c r="BE2231" s="240"/>
      <c r="BF2231" s="240"/>
      <c r="BG2231" s="240"/>
      <c r="BH2231" s="240"/>
      <c r="BI2231" s="240"/>
      <c r="BJ2231" s="240"/>
      <c r="BK2231" s="240"/>
      <c r="BL2231" s="240"/>
      <c r="BM2231" s="240"/>
      <c r="BN2231" s="240"/>
      <c r="BO2231" s="240"/>
      <c r="BP2231" s="240"/>
      <c r="BQ2231" s="240"/>
      <c r="BR2231" s="240"/>
      <c r="BS2231" s="240"/>
      <c r="BT2231" s="240"/>
      <c r="BU2231" s="240"/>
      <c r="BV2231" s="240"/>
      <c r="BW2231" s="240"/>
      <c r="BX2231" s="240"/>
      <c r="BY2231" s="240"/>
      <c r="BZ2231" s="240"/>
      <c r="CA2231" s="240"/>
      <c r="CB2231" s="240"/>
      <c r="CC2231" s="240"/>
      <c r="CD2231" s="240"/>
      <c r="CE2231" s="240"/>
      <c r="CF2231" s="240"/>
      <c r="CG2231" s="240"/>
      <c r="CH2231" s="240"/>
      <c r="CI2231" s="240"/>
      <c r="CJ2231" s="240"/>
      <c r="CK2231" s="240"/>
      <c r="CL2231" s="240"/>
      <c r="CM2231" s="240"/>
      <c r="CN2231" s="240"/>
      <c r="CO2231" s="240"/>
      <c r="CP2231" s="240"/>
      <c r="CQ2231" s="240"/>
      <c r="CR2231" s="240"/>
      <c r="CS2231" s="240"/>
      <c r="CT2231" s="240"/>
      <c r="CU2231" s="240"/>
      <c r="CV2231" s="240"/>
      <c r="CW2231" s="240"/>
      <c r="CX2231" s="240"/>
      <c r="CY2231" s="240"/>
      <c r="CZ2231" s="240"/>
      <c r="DA2231" s="240"/>
      <c r="DB2231" s="240"/>
      <c r="DC2231" s="240"/>
      <c r="DD2231" s="240"/>
      <c r="DE2231" s="240"/>
      <c r="DF2231" s="240"/>
      <c r="DG2231" s="240"/>
      <c r="DH2231" s="240"/>
      <c r="DI2231" s="240"/>
      <c r="DJ2231" s="240"/>
      <c r="DK2231" s="240"/>
      <c r="DL2231" s="240"/>
      <c r="DM2231" s="240"/>
      <c r="DN2231" s="240"/>
      <c r="DO2231" s="240"/>
      <c r="DP2231" s="240"/>
      <c r="DQ2231" s="240"/>
      <c r="DR2231" s="240"/>
      <c r="DS2231" s="240"/>
      <c r="DT2231" s="240"/>
      <c r="DU2231" s="240"/>
      <c r="DV2231" s="240"/>
      <c r="DW2231" s="240"/>
      <c r="DX2231" s="240"/>
      <c r="DY2231" s="240"/>
      <c r="DZ2231" s="240"/>
      <c r="EA2231" s="240"/>
      <c r="EB2231" s="240"/>
      <c r="EC2231" s="240"/>
      <c r="ED2231" s="240"/>
      <c r="EE2231" s="240"/>
      <c r="EF2231" s="240"/>
      <c r="EG2231" s="240"/>
      <c r="EH2231" s="240"/>
      <c r="EI2231" s="240"/>
      <c r="EJ2231" s="240"/>
      <c r="EK2231" s="240"/>
      <c r="EL2231" s="240"/>
      <c r="EM2231" s="240"/>
      <c r="EN2231" s="240"/>
      <c r="EO2231" s="240"/>
      <c r="EP2231" s="240"/>
      <c r="EQ2231" s="240"/>
      <c r="ER2231" s="240"/>
      <c r="ES2231" s="240"/>
      <c r="ET2231" s="240"/>
      <c r="EU2231" s="240"/>
      <c r="EV2231" s="240"/>
      <c r="EW2231" s="240"/>
      <c r="EX2231" s="240"/>
      <c r="EY2231" s="240"/>
      <c r="EZ2231" s="240"/>
      <c r="FA2231" s="240"/>
      <c r="FB2231" s="240"/>
      <c r="FC2231" s="240"/>
      <c r="FD2231" s="240"/>
      <c r="FE2231" s="240"/>
      <c r="FF2231" s="240"/>
      <c r="FG2231" s="240"/>
      <c r="FH2231" s="240"/>
      <c r="FI2231" s="240"/>
      <c r="FJ2231" s="240"/>
      <c r="FK2231" s="240"/>
      <c r="FL2231" s="240"/>
      <c r="FM2231" s="240"/>
      <c r="FN2231" s="240"/>
      <c r="FO2231" s="240"/>
      <c r="FP2231" s="240"/>
      <c r="FQ2231" s="240"/>
      <c r="FR2231" s="240"/>
      <c r="FS2231" s="240"/>
      <c r="FT2231" s="240"/>
      <c r="FU2231" s="240"/>
      <c r="FV2231" s="240"/>
      <c r="FW2231" s="240"/>
      <c r="FX2231" s="240"/>
      <c r="FY2231" s="240"/>
      <c r="FZ2231" s="240"/>
      <c r="GA2231" s="240"/>
      <c r="GB2231" s="240"/>
      <c r="GC2231" s="240"/>
      <c r="GD2231" s="240"/>
      <c r="GE2231" s="240"/>
      <c r="GF2231" s="240"/>
      <c r="GG2231" s="240"/>
      <c r="GH2231" s="240"/>
      <c r="GI2231" s="240"/>
      <c r="GJ2231" s="240"/>
      <c r="GK2231" s="240"/>
      <c r="GL2231" s="240"/>
      <c r="GM2231" s="240"/>
      <c r="GN2231" s="240"/>
      <c r="GO2231" s="240"/>
      <c r="GP2231" s="240"/>
      <c r="GQ2231" s="240"/>
      <c r="GR2231" s="240"/>
      <c r="GS2231" s="240"/>
      <c r="GT2231" s="240"/>
      <c r="GU2231" s="240"/>
      <c r="GV2231" s="240"/>
      <c r="GW2231" s="240"/>
      <c r="GX2231" s="240"/>
      <c r="GY2231" s="240"/>
      <c r="GZ2231" s="240"/>
      <c r="HA2231" s="240"/>
      <c r="HB2231" s="240"/>
      <c r="HC2231" s="240"/>
      <c r="HD2231" s="240"/>
      <c r="HE2231" s="240"/>
      <c r="HF2231" s="240"/>
      <c r="HG2231" s="240"/>
      <c r="HH2231" s="240"/>
      <c r="HI2231" s="240"/>
      <c r="HJ2231" s="240"/>
      <c r="HK2231" s="240"/>
      <c r="HL2231" s="240"/>
      <c r="HM2231" s="240"/>
      <c r="HN2231" s="240"/>
      <c r="HO2231" s="240"/>
      <c r="HP2231" s="240"/>
      <c r="HQ2231" s="240"/>
      <c r="HR2231" s="240"/>
      <c r="HS2231" s="240"/>
      <c r="HT2231" s="240"/>
      <c r="HU2231" s="240"/>
      <c r="HV2231" s="240"/>
      <c r="HW2231" s="240"/>
      <c r="HX2231" s="240"/>
      <c r="HY2231" s="240"/>
      <c r="HZ2231" s="240"/>
      <c r="IA2231" s="240"/>
      <c r="IB2231" s="240"/>
      <c r="IC2231" s="240"/>
      <c r="ID2231" s="240"/>
      <c r="IE2231" s="240"/>
      <c r="IF2231" s="240"/>
      <c r="IG2231" s="240"/>
      <c r="IH2231" s="240"/>
      <c r="II2231" s="240"/>
      <c r="IJ2231" s="240"/>
      <c r="IK2231" s="240"/>
      <c r="IL2231" s="240"/>
      <c r="IM2231" s="240"/>
      <c r="IN2231" s="240"/>
      <c r="IO2231" s="240"/>
      <c r="IP2231" s="240"/>
      <c r="IQ2231" s="240"/>
      <c r="IR2231" s="240"/>
      <c r="IS2231" s="240"/>
      <c r="IT2231" s="240"/>
      <c r="IU2231" s="240"/>
      <c r="IV2231" s="240"/>
      <c r="IW2231" s="240"/>
      <c r="IX2231" s="240"/>
      <c r="IY2231" s="240"/>
      <c r="IZ2231" s="240"/>
      <c r="JA2231" s="240"/>
      <c r="JB2231" s="240"/>
      <c r="JC2231" s="240"/>
      <c r="JD2231" s="240"/>
      <c r="JE2231" s="240"/>
      <c r="JF2231" s="240"/>
      <c r="JG2231" s="240"/>
    </row>
    <row r="2232" spans="1:267" s="1069" customFormat="1" x14ac:dyDescent="0.25">
      <c r="A2232" s="364"/>
      <c r="B2232" s="364">
        <v>1</v>
      </c>
      <c r="C2232" s="766" t="s">
        <v>227</v>
      </c>
      <c r="D2232" s="300"/>
      <c r="E2232" s="301"/>
      <c r="F2232" s="2195">
        <f t="shared" ref="F2232:I2232" si="3502">F2163</f>
        <v>550</v>
      </c>
      <c r="G2232" s="948">
        <f t="shared" si="3502"/>
        <v>320.83333333333337</v>
      </c>
      <c r="H2232" s="948">
        <f t="shared" si="3502"/>
        <v>282</v>
      </c>
      <c r="I2232" s="2374">
        <f t="shared" si="3502"/>
        <v>87.896103896103881</v>
      </c>
      <c r="J2232" s="2876"/>
      <c r="K2232" s="2876"/>
      <c r="L2232" s="2877"/>
      <c r="M2232" s="2877"/>
      <c r="N2232" s="2877"/>
      <c r="O2232" s="2877"/>
      <c r="P2232" s="2877"/>
      <c r="Q2232" s="2877"/>
      <c r="R2232" s="3137">
        <f t="shared" ref="R2232:AF2232" si="3503">R2163</f>
        <v>727.24450000000002</v>
      </c>
      <c r="S2232" s="3137">
        <f t="shared" ref="S2232:T2232" si="3504">S2163</f>
        <v>727.24450000000002</v>
      </c>
      <c r="T2232" s="3137">
        <f t="shared" si="3504"/>
        <v>727.24450000000002</v>
      </c>
      <c r="U2232" s="3137">
        <f t="shared" ref="U2232:V2232" si="3505">U2163</f>
        <v>727.24450000000002</v>
      </c>
      <c r="V2232" s="3137">
        <f t="shared" si="3505"/>
        <v>727.24450000000002</v>
      </c>
      <c r="W2232" s="3137">
        <f t="shared" ref="W2232:X2232" si="3506">W2163</f>
        <v>727.24450000000002</v>
      </c>
      <c r="X2232" s="3137">
        <f t="shared" si="3506"/>
        <v>727.24450000000002</v>
      </c>
      <c r="Y2232" s="3137">
        <f t="shared" si="3503"/>
        <v>424.22595833333338</v>
      </c>
      <c r="Z2232" s="3137">
        <f t="shared" si="3503"/>
        <v>328.37022000000002</v>
      </c>
      <c r="AA2232" s="3138">
        <f t="shared" si="3503"/>
        <v>0</v>
      </c>
      <c r="AB2232" s="3137">
        <f t="shared" si="3503"/>
        <v>0</v>
      </c>
      <c r="AC2232" s="3137">
        <f t="shared" si="3503"/>
        <v>-95.855738333333363</v>
      </c>
      <c r="AD2232" s="3139">
        <f t="shared" si="3503"/>
        <v>0</v>
      </c>
      <c r="AE2232" s="3139">
        <f t="shared" si="3503"/>
        <v>0</v>
      </c>
      <c r="AF2232" s="3137">
        <f t="shared" si="3503"/>
        <v>328.37022000000002</v>
      </c>
      <c r="AG2232" s="1149"/>
      <c r="AH2232" s="2944"/>
      <c r="AI2232" s="2572"/>
      <c r="AJ2232" s="3328"/>
      <c r="AK2232" s="240"/>
      <c r="AL2232" s="240"/>
      <c r="AM2232" s="240"/>
      <c r="AN2232" s="240"/>
      <c r="AO2232" s="240"/>
      <c r="AP2232" s="240"/>
      <c r="AQ2232" s="240"/>
      <c r="AR2232" s="240"/>
      <c r="AS2232" s="240"/>
      <c r="AT2232" s="240"/>
      <c r="AU2232" s="240"/>
      <c r="AV2232" s="240"/>
      <c r="AW2232" s="240"/>
      <c r="AX2232" s="240"/>
      <c r="AY2232" s="240"/>
      <c r="AZ2232" s="240"/>
      <c r="BA2232" s="240"/>
      <c r="BB2232" s="240"/>
      <c r="BC2232" s="240"/>
      <c r="BD2232" s="240"/>
      <c r="BE2232" s="240"/>
      <c r="BF2232" s="240"/>
      <c r="BG2232" s="240"/>
      <c r="BH2232" s="240"/>
      <c r="BI2232" s="240"/>
      <c r="BJ2232" s="240"/>
      <c r="BK2232" s="240"/>
      <c r="BL2232" s="240"/>
      <c r="BM2232" s="240"/>
      <c r="BN2232" s="240"/>
      <c r="BO2232" s="240"/>
      <c r="BP2232" s="240"/>
      <c r="BQ2232" s="240"/>
      <c r="BR2232" s="240"/>
      <c r="BS2232" s="240"/>
      <c r="BT2232" s="240"/>
      <c r="BU2232" s="240"/>
      <c r="BV2232" s="240"/>
      <c r="BW2232" s="240"/>
      <c r="BX2232" s="240"/>
      <c r="BY2232" s="240"/>
      <c r="BZ2232" s="240"/>
      <c r="CA2232" s="240"/>
      <c r="CB2232" s="240"/>
      <c r="CC2232" s="240"/>
      <c r="CD2232" s="240"/>
      <c r="CE2232" s="240"/>
      <c r="CF2232" s="240"/>
      <c r="CG2232" s="240"/>
      <c r="CH2232" s="240"/>
      <c r="CI2232" s="240"/>
      <c r="CJ2232" s="240"/>
      <c r="CK2232" s="240"/>
      <c r="CL2232" s="240"/>
      <c r="CM2232" s="240"/>
      <c r="CN2232" s="240"/>
      <c r="CO2232" s="240"/>
      <c r="CP2232" s="240"/>
      <c r="CQ2232" s="240"/>
      <c r="CR2232" s="240"/>
      <c r="CS2232" s="240"/>
      <c r="CT2232" s="240"/>
      <c r="CU2232" s="240"/>
      <c r="CV2232" s="240"/>
      <c r="CW2232" s="240"/>
      <c r="CX2232" s="240"/>
      <c r="CY2232" s="240"/>
      <c r="CZ2232" s="240"/>
      <c r="DA2232" s="240"/>
      <c r="DB2232" s="240"/>
      <c r="DC2232" s="240"/>
      <c r="DD2232" s="240"/>
      <c r="DE2232" s="240"/>
      <c r="DF2232" s="240"/>
      <c r="DG2232" s="240"/>
      <c r="DH2232" s="240"/>
      <c r="DI2232" s="240"/>
      <c r="DJ2232" s="240"/>
      <c r="DK2232" s="240"/>
      <c r="DL2232" s="240"/>
      <c r="DM2232" s="240"/>
      <c r="DN2232" s="240"/>
      <c r="DO2232" s="240"/>
      <c r="DP2232" s="240"/>
      <c r="DQ2232" s="240"/>
      <c r="DR2232" s="240"/>
      <c r="DS2232" s="240"/>
      <c r="DT2232" s="240"/>
      <c r="DU2232" s="240"/>
      <c r="DV2232" s="240"/>
      <c r="DW2232" s="240"/>
      <c r="DX2232" s="240"/>
      <c r="DY2232" s="240"/>
      <c r="DZ2232" s="240"/>
      <c r="EA2232" s="240"/>
      <c r="EB2232" s="240"/>
      <c r="EC2232" s="240"/>
      <c r="ED2232" s="240"/>
      <c r="EE2232" s="240"/>
      <c r="EF2232" s="240"/>
      <c r="EG2232" s="240"/>
      <c r="EH2232" s="240"/>
      <c r="EI2232" s="240"/>
      <c r="EJ2232" s="240"/>
      <c r="EK2232" s="240"/>
      <c r="EL2232" s="240"/>
      <c r="EM2232" s="240"/>
      <c r="EN2232" s="240"/>
      <c r="EO2232" s="240"/>
      <c r="EP2232" s="240"/>
      <c r="EQ2232" s="240"/>
      <c r="ER2232" s="240"/>
      <c r="ES2232" s="240"/>
      <c r="ET2232" s="240"/>
      <c r="EU2232" s="240"/>
      <c r="EV2232" s="240"/>
      <c r="EW2232" s="240"/>
      <c r="EX2232" s="240"/>
      <c r="EY2232" s="240"/>
      <c r="EZ2232" s="240"/>
      <c r="FA2232" s="240"/>
      <c r="FB2232" s="240"/>
      <c r="FC2232" s="240"/>
      <c r="FD2232" s="240"/>
      <c r="FE2232" s="240"/>
      <c r="FF2232" s="240"/>
      <c r="FG2232" s="240"/>
      <c r="FH2232" s="240"/>
      <c r="FI2232" s="240"/>
      <c r="FJ2232" s="240"/>
      <c r="FK2232" s="240"/>
      <c r="FL2232" s="240"/>
      <c r="FM2232" s="240"/>
      <c r="FN2232" s="240"/>
      <c r="FO2232" s="240"/>
      <c r="FP2232" s="240"/>
      <c r="FQ2232" s="240"/>
      <c r="FR2232" s="240"/>
      <c r="FS2232" s="240"/>
      <c r="FT2232" s="240"/>
      <c r="FU2232" s="240"/>
      <c r="FV2232" s="240"/>
      <c r="FW2232" s="240"/>
      <c r="FX2232" s="240"/>
      <c r="FY2232" s="240"/>
      <c r="FZ2232" s="240"/>
      <c r="GA2232" s="240"/>
      <c r="GB2232" s="240"/>
      <c r="GC2232" s="240"/>
      <c r="GD2232" s="240"/>
      <c r="GE2232" s="240"/>
      <c r="GF2232" s="240"/>
      <c r="GG2232" s="240"/>
      <c r="GH2232" s="240"/>
      <c r="GI2232" s="240"/>
      <c r="GJ2232" s="240"/>
      <c r="GK2232" s="240"/>
      <c r="GL2232" s="240"/>
      <c r="GM2232" s="240"/>
      <c r="GN2232" s="240"/>
      <c r="GO2232" s="240"/>
      <c r="GP2232" s="240"/>
      <c r="GQ2232" s="240"/>
      <c r="GR2232" s="240"/>
      <c r="GS2232" s="240"/>
      <c r="GT2232" s="240"/>
      <c r="GU2232" s="240"/>
      <c r="GV2232" s="240"/>
      <c r="GW2232" s="240"/>
      <c r="GX2232" s="240"/>
      <c r="GY2232" s="240"/>
      <c r="GZ2232" s="240"/>
      <c r="HA2232" s="240"/>
      <c r="HB2232" s="240"/>
      <c r="HC2232" s="240"/>
      <c r="HD2232" s="240"/>
      <c r="HE2232" s="240"/>
      <c r="HF2232" s="240"/>
      <c r="HG2232" s="240"/>
      <c r="HH2232" s="240"/>
      <c r="HI2232" s="240"/>
      <c r="HJ2232" s="240"/>
      <c r="HK2232" s="240"/>
      <c r="HL2232" s="240"/>
      <c r="HM2232" s="240"/>
      <c r="HN2232" s="240"/>
      <c r="HO2232" s="240"/>
      <c r="HP2232" s="240"/>
      <c r="HQ2232" s="240"/>
      <c r="HR2232" s="240"/>
      <c r="HS2232" s="240"/>
      <c r="HT2232" s="240"/>
      <c r="HU2232" s="240"/>
      <c r="HV2232" s="240"/>
      <c r="HW2232" s="240"/>
      <c r="HX2232" s="240"/>
      <c r="HY2232" s="240"/>
      <c r="HZ2232" s="240"/>
      <c r="IA2232" s="240"/>
      <c r="IB2232" s="240"/>
      <c r="IC2232" s="240"/>
      <c r="ID2232" s="240"/>
      <c r="IE2232" s="240"/>
      <c r="IF2232" s="240"/>
      <c r="IG2232" s="240"/>
      <c r="IH2232" s="240"/>
      <c r="II2232" s="240"/>
      <c r="IJ2232" s="240"/>
      <c r="IK2232" s="240"/>
      <c r="IL2232" s="240"/>
      <c r="IM2232" s="240"/>
      <c r="IN2232" s="240"/>
      <c r="IO2232" s="240"/>
      <c r="IP2232" s="240"/>
      <c r="IQ2232" s="240"/>
      <c r="IR2232" s="240"/>
      <c r="IS2232" s="240"/>
      <c r="IT2232" s="240"/>
      <c r="IU2232" s="240"/>
      <c r="IV2232" s="240"/>
      <c r="IW2232" s="240"/>
      <c r="IX2232" s="240"/>
      <c r="IY2232" s="240"/>
      <c r="IZ2232" s="240"/>
      <c r="JA2232" s="240"/>
      <c r="JB2232" s="240"/>
      <c r="JC2232" s="240"/>
      <c r="JD2232" s="240"/>
      <c r="JE2232" s="240"/>
      <c r="JF2232" s="240"/>
      <c r="JG2232" s="240"/>
    </row>
    <row r="2233" spans="1:267" s="1069" customFormat="1" ht="86.25" x14ac:dyDescent="0.25">
      <c r="A2233" s="364"/>
      <c r="B2233" s="364"/>
      <c r="C2233" s="776" t="s">
        <v>598</v>
      </c>
      <c r="D2233" s="300"/>
      <c r="E2233" s="301"/>
      <c r="F2233" s="2198">
        <f t="shared" ref="F2233:I2238" si="3507">F2167</f>
        <v>3268</v>
      </c>
      <c r="G2233" s="2197">
        <f t="shared" si="3507"/>
        <v>1906.3333333333333</v>
      </c>
      <c r="H2233" s="2197">
        <f t="shared" si="3507"/>
        <v>1835</v>
      </c>
      <c r="I2233" s="2374">
        <f t="shared" si="3507"/>
        <v>96.258087078160528</v>
      </c>
      <c r="J2233" s="2876"/>
      <c r="K2233" s="2876"/>
      <c r="L2233" s="2877"/>
      <c r="M2233" s="2877"/>
      <c r="N2233" s="2877"/>
      <c r="O2233" s="2877"/>
      <c r="P2233" s="2877"/>
      <c r="Q2233" s="2877"/>
      <c r="R2233" s="3137">
        <f t="shared" ref="R2233:AF2233" si="3508">R2167</f>
        <v>6964.9250000000002</v>
      </c>
      <c r="S2233" s="3137">
        <f t="shared" ref="S2233:T2233" si="3509">S2167</f>
        <v>6964.9250000000002</v>
      </c>
      <c r="T2233" s="3137">
        <f t="shared" si="3509"/>
        <v>6964.9250000000002</v>
      </c>
      <c r="U2233" s="3137">
        <f t="shared" ref="U2233:V2233" si="3510">U2167</f>
        <v>6964.9250000000002</v>
      </c>
      <c r="V2233" s="3137">
        <f t="shared" si="3510"/>
        <v>6964.9250000000002</v>
      </c>
      <c r="W2233" s="3137">
        <f t="shared" ref="W2233:X2233" si="3511">W2167</f>
        <v>6964.9250000000002</v>
      </c>
      <c r="X2233" s="3137">
        <f t="shared" si="3511"/>
        <v>6964.9250000000002</v>
      </c>
      <c r="Y2233" s="3137">
        <f t="shared" si="3508"/>
        <v>4062.8729166666672</v>
      </c>
      <c r="Z2233" s="3137">
        <f t="shared" si="3508"/>
        <v>3910.84375</v>
      </c>
      <c r="AA2233" s="3138">
        <f t="shared" si="3508"/>
        <v>0</v>
      </c>
      <c r="AB2233" s="3137">
        <f t="shared" si="3508"/>
        <v>0</v>
      </c>
      <c r="AC2233" s="3137">
        <f t="shared" si="3508"/>
        <v>-152.02916666666715</v>
      </c>
      <c r="AD2233" s="3139">
        <f t="shared" si="3508"/>
        <v>0</v>
      </c>
      <c r="AE2233" s="3139">
        <f t="shared" si="3508"/>
        <v>0</v>
      </c>
      <c r="AF2233" s="3137">
        <f t="shared" si="3508"/>
        <v>3910.84375</v>
      </c>
      <c r="AG2233" s="1149"/>
      <c r="AH2233" s="2944"/>
      <c r="AI2233" s="2572"/>
      <c r="AJ2233" s="3328"/>
      <c r="AK2233" s="240"/>
      <c r="AL2233" s="240"/>
      <c r="AM2233" s="240"/>
      <c r="AN2233" s="240"/>
      <c r="AO2233" s="240"/>
      <c r="AP2233" s="240"/>
      <c r="AQ2233" s="240"/>
      <c r="AR2233" s="240"/>
      <c r="AS2233" s="240"/>
      <c r="AT2233" s="240"/>
      <c r="AU2233" s="240"/>
      <c r="AV2233" s="240"/>
      <c r="AW2233" s="240"/>
      <c r="AX2233" s="240"/>
      <c r="AY2233" s="240"/>
      <c r="AZ2233" s="240"/>
      <c r="BA2233" s="240"/>
      <c r="BB2233" s="240"/>
      <c r="BC2233" s="240"/>
      <c r="BD2233" s="240"/>
      <c r="BE2233" s="240"/>
      <c r="BF2233" s="240"/>
      <c r="BG2233" s="240"/>
      <c r="BH2233" s="240"/>
      <c r="BI2233" s="240"/>
      <c r="BJ2233" s="240"/>
      <c r="BK2233" s="240"/>
      <c r="BL2233" s="240"/>
      <c r="BM2233" s="240"/>
      <c r="BN2233" s="240"/>
      <c r="BO2233" s="240"/>
      <c r="BP2233" s="240"/>
      <c r="BQ2233" s="240"/>
      <c r="BR2233" s="240"/>
      <c r="BS2233" s="240"/>
      <c r="BT2233" s="240"/>
      <c r="BU2233" s="240"/>
      <c r="BV2233" s="240"/>
      <c r="BW2233" s="240"/>
      <c r="BX2233" s="240"/>
      <c r="BY2233" s="240"/>
      <c r="BZ2233" s="240"/>
      <c r="CA2233" s="240"/>
      <c r="CB2233" s="240"/>
      <c r="CC2233" s="240"/>
      <c r="CD2233" s="240"/>
      <c r="CE2233" s="240"/>
      <c r="CF2233" s="240"/>
      <c r="CG2233" s="240"/>
      <c r="CH2233" s="240"/>
      <c r="CI2233" s="240"/>
      <c r="CJ2233" s="240"/>
      <c r="CK2233" s="240"/>
      <c r="CL2233" s="240"/>
      <c r="CM2233" s="240"/>
      <c r="CN2233" s="240"/>
      <c r="CO2233" s="240"/>
      <c r="CP2233" s="240"/>
      <c r="CQ2233" s="240"/>
      <c r="CR2233" s="240"/>
      <c r="CS2233" s="240"/>
      <c r="CT2233" s="240"/>
      <c r="CU2233" s="240"/>
      <c r="CV2233" s="240"/>
      <c r="CW2233" s="240"/>
      <c r="CX2233" s="240"/>
      <c r="CY2233" s="240"/>
      <c r="CZ2233" s="240"/>
      <c r="DA2233" s="240"/>
      <c r="DB2233" s="240"/>
      <c r="DC2233" s="240"/>
      <c r="DD2233" s="240"/>
      <c r="DE2233" s="240"/>
      <c r="DF2233" s="240"/>
      <c r="DG2233" s="240"/>
      <c r="DH2233" s="240"/>
      <c r="DI2233" s="240"/>
      <c r="DJ2233" s="240"/>
      <c r="DK2233" s="240"/>
      <c r="DL2233" s="240"/>
      <c r="DM2233" s="240"/>
      <c r="DN2233" s="240"/>
      <c r="DO2233" s="240"/>
      <c r="DP2233" s="240"/>
      <c r="DQ2233" s="240"/>
      <c r="DR2233" s="240"/>
      <c r="DS2233" s="240"/>
      <c r="DT2233" s="240"/>
      <c r="DU2233" s="240"/>
      <c r="DV2233" s="240"/>
      <c r="DW2233" s="240"/>
      <c r="DX2233" s="240"/>
      <c r="DY2233" s="240"/>
      <c r="DZ2233" s="240"/>
      <c r="EA2233" s="240"/>
      <c r="EB2233" s="240"/>
      <c r="EC2233" s="240"/>
      <c r="ED2233" s="240"/>
      <c r="EE2233" s="240"/>
      <c r="EF2233" s="240"/>
      <c r="EG2233" s="240"/>
      <c r="EH2233" s="240"/>
      <c r="EI2233" s="240"/>
      <c r="EJ2233" s="240"/>
      <c r="EK2233" s="240"/>
      <c r="EL2233" s="240"/>
      <c r="EM2233" s="240"/>
      <c r="EN2233" s="240"/>
      <c r="EO2233" s="240"/>
      <c r="EP2233" s="240"/>
      <c r="EQ2233" s="240"/>
      <c r="ER2233" s="240"/>
      <c r="ES2233" s="240"/>
      <c r="ET2233" s="240"/>
      <c r="EU2233" s="240"/>
      <c r="EV2233" s="240"/>
      <c r="EW2233" s="240"/>
      <c r="EX2233" s="240"/>
      <c r="EY2233" s="240"/>
      <c r="EZ2233" s="240"/>
      <c r="FA2233" s="240"/>
      <c r="FB2233" s="240"/>
      <c r="FC2233" s="240"/>
      <c r="FD2233" s="240"/>
      <c r="FE2233" s="240"/>
      <c r="FF2233" s="240"/>
      <c r="FG2233" s="240"/>
      <c r="FH2233" s="240"/>
      <c r="FI2233" s="240"/>
      <c r="FJ2233" s="240"/>
      <c r="FK2233" s="240"/>
      <c r="FL2233" s="240"/>
      <c r="FM2233" s="240"/>
      <c r="FN2233" s="240"/>
      <c r="FO2233" s="240"/>
      <c r="FP2233" s="240"/>
      <c r="FQ2233" s="240"/>
      <c r="FR2233" s="240"/>
      <c r="FS2233" s="240"/>
      <c r="FT2233" s="240"/>
      <c r="FU2233" s="240"/>
      <c r="FV2233" s="240"/>
      <c r="FW2233" s="240"/>
      <c r="FX2233" s="240"/>
      <c r="FY2233" s="240"/>
      <c r="FZ2233" s="240"/>
      <c r="GA2233" s="240"/>
      <c r="GB2233" s="240"/>
      <c r="GC2233" s="240"/>
      <c r="GD2233" s="240"/>
      <c r="GE2233" s="240"/>
      <c r="GF2233" s="240"/>
      <c r="GG2233" s="240"/>
      <c r="GH2233" s="240"/>
      <c r="GI2233" s="240"/>
      <c r="GJ2233" s="240"/>
      <c r="GK2233" s="240"/>
      <c r="GL2233" s="240"/>
      <c r="GM2233" s="240"/>
      <c r="GN2233" s="240"/>
      <c r="GO2233" s="240"/>
      <c r="GP2233" s="240"/>
      <c r="GQ2233" s="240"/>
      <c r="GR2233" s="240"/>
      <c r="GS2233" s="240"/>
      <c r="GT2233" s="240"/>
      <c r="GU2233" s="240"/>
      <c r="GV2233" s="240"/>
      <c r="GW2233" s="240"/>
      <c r="GX2233" s="240"/>
      <c r="GY2233" s="240"/>
      <c r="GZ2233" s="240"/>
      <c r="HA2233" s="240"/>
      <c r="HB2233" s="240"/>
      <c r="HC2233" s="240"/>
      <c r="HD2233" s="240"/>
      <c r="HE2233" s="240"/>
      <c r="HF2233" s="240"/>
      <c r="HG2233" s="240"/>
      <c r="HH2233" s="240"/>
      <c r="HI2233" s="240"/>
      <c r="HJ2233" s="240"/>
      <c r="HK2233" s="240"/>
      <c r="HL2233" s="240"/>
      <c r="HM2233" s="240"/>
      <c r="HN2233" s="240"/>
      <c r="HO2233" s="240"/>
      <c r="HP2233" s="240"/>
      <c r="HQ2233" s="240"/>
      <c r="HR2233" s="240"/>
      <c r="HS2233" s="240"/>
      <c r="HT2233" s="240"/>
      <c r="HU2233" s="240"/>
      <c r="HV2233" s="240"/>
      <c r="HW2233" s="240"/>
      <c r="HX2233" s="240"/>
      <c r="HY2233" s="240"/>
      <c r="HZ2233" s="240"/>
      <c r="IA2233" s="240"/>
      <c r="IB2233" s="240"/>
      <c r="IC2233" s="240"/>
      <c r="ID2233" s="240"/>
      <c r="IE2233" s="240"/>
      <c r="IF2233" s="240"/>
      <c r="IG2233" s="240"/>
      <c r="IH2233" s="240"/>
      <c r="II2233" s="240"/>
      <c r="IJ2233" s="240"/>
      <c r="IK2233" s="240"/>
      <c r="IL2233" s="240"/>
      <c r="IM2233" s="240"/>
      <c r="IN2233" s="240"/>
      <c r="IO2233" s="240"/>
      <c r="IP2233" s="240"/>
      <c r="IQ2233" s="240"/>
      <c r="IR2233" s="240"/>
      <c r="IS2233" s="240"/>
      <c r="IT2233" s="240"/>
      <c r="IU2233" s="240"/>
      <c r="IV2233" s="240"/>
      <c r="IW2233" s="240"/>
      <c r="IX2233" s="240"/>
      <c r="IY2233" s="240"/>
      <c r="IZ2233" s="240"/>
      <c r="JA2233" s="240"/>
      <c r="JB2233" s="240"/>
      <c r="JC2233" s="240"/>
      <c r="JD2233" s="240"/>
      <c r="JE2233" s="240"/>
      <c r="JF2233" s="240"/>
      <c r="JG2233" s="240"/>
    </row>
    <row r="2234" spans="1:267" s="1069" customFormat="1" ht="29.25" x14ac:dyDescent="0.25">
      <c r="A2234" s="364"/>
      <c r="B2234" s="364">
        <v>1</v>
      </c>
      <c r="C2234" s="776" t="s">
        <v>272</v>
      </c>
      <c r="D2234" s="301"/>
      <c r="E2234" s="301"/>
      <c r="F2234" s="2198">
        <f t="shared" si="3507"/>
        <v>44891</v>
      </c>
      <c r="G2234" s="2197">
        <f t="shared" si="3507"/>
        <v>26186.416666666668</v>
      </c>
      <c r="H2234" s="2197">
        <f t="shared" si="3507"/>
        <v>21424.5075</v>
      </c>
      <c r="I2234" s="2374">
        <f t="shared" si="3507"/>
        <v>81.815346378688687</v>
      </c>
      <c r="J2234" s="2876"/>
      <c r="K2234" s="2876"/>
      <c r="L2234" s="2877"/>
      <c r="M2234" s="2877"/>
      <c r="N2234" s="2877"/>
      <c r="O2234" s="2877"/>
      <c r="P2234" s="2877"/>
      <c r="Q2234" s="2877"/>
      <c r="R2234" s="3137">
        <f t="shared" ref="R2234:AF2234" si="3512">R2168</f>
        <v>0</v>
      </c>
      <c r="S2234" s="3137">
        <f t="shared" ref="S2234:T2234" si="3513">S2168</f>
        <v>0</v>
      </c>
      <c r="T2234" s="3137">
        <f t="shared" si="3513"/>
        <v>0</v>
      </c>
      <c r="U2234" s="3137">
        <f t="shared" ref="U2234:V2234" si="3514">U2168</f>
        <v>0</v>
      </c>
      <c r="V2234" s="3137">
        <f t="shared" si="3514"/>
        <v>0</v>
      </c>
      <c r="W2234" s="3137">
        <f t="shared" ref="W2234:X2234" si="3515">W2168</f>
        <v>0</v>
      </c>
      <c r="X2234" s="3137">
        <f t="shared" si="3515"/>
        <v>0</v>
      </c>
      <c r="Y2234" s="3137">
        <f t="shared" si="3512"/>
        <v>0</v>
      </c>
      <c r="Z2234" s="3137">
        <f t="shared" si="3512"/>
        <v>0</v>
      </c>
      <c r="AA2234" s="3138">
        <f t="shared" si="3512"/>
        <v>0</v>
      </c>
      <c r="AB2234" s="3137">
        <f t="shared" si="3512"/>
        <v>0</v>
      </c>
      <c r="AC2234" s="3137">
        <f t="shared" si="3512"/>
        <v>0</v>
      </c>
      <c r="AD2234" s="3139">
        <f t="shared" si="3512"/>
        <v>0</v>
      </c>
      <c r="AE2234" s="3139">
        <f t="shared" si="3512"/>
        <v>0</v>
      </c>
      <c r="AF2234" s="3137">
        <f t="shared" si="3512"/>
        <v>0</v>
      </c>
      <c r="AG2234" s="1153"/>
      <c r="AH2234" s="2944"/>
      <c r="AI2234" s="2572"/>
      <c r="AJ2234" s="3328"/>
      <c r="AK2234" s="240"/>
      <c r="AL2234" s="240"/>
      <c r="AM2234" s="240"/>
      <c r="AN2234" s="240"/>
      <c r="AO2234" s="240"/>
      <c r="AP2234" s="240"/>
      <c r="AQ2234" s="240"/>
      <c r="AR2234" s="240"/>
      <c r="AS2234" s="240"/>
      <c r="AT2234" s="240"/>
      <c r="AU2234" s="240"/>
      <c r="AV2234" s="240"/>
      <c r="AW2234" s="240"/>
      <c r="AX2234" s="240"/>
      <c r="AY2234" s="240"/>
      <c r="AZ2234" s="240"/>
      <c r="BA2234" s="240"/>
      <c r="BB2234" s="240"/>
      <c r="BC2234" s="240"/>
      <c r="BD2234" s="240"/>
      <c r="BE2234" s="240"/>
      <c r="BF2234" s="240"/>
      <c r="BG2234" s="240"/>
      <c r="BH2234" s="240"/>
      <c r="BI2234" s="240"/>
      <c r="BJ2234" s="240"/>
      <c r="BK2234" s="240"/>
      <c r="BL2234" s="240"/>
      <c r="BM2234" s="240"/>
      <c r="BN2234" s="240"/>
      <c r="BO2234" s="240"/>
      <c r="BP2234" s="240"/>
      <c r="BQ2234" s="240"/>
      <c r="BR2234" s="240"/>
      <c r="BS2234" s="240"/>
      <c r="BT2234" s="240"/>
      <c r="BU2234" s="240"/>
      <c r="BV2234" s="240"/>
      <c r="BW2234" s="240"/>
      <c r="BX2234" s="240"/>
      <c r="BY2234" s="240"/>
      <c r="BZ2234" s="240"/>
      <c r="CA2234" s="240"/>
      <c r="CB2234" s="240"/>
      <c r="CC2234" s="240"/>
      <c r="CD2234" s="240"/>
      <c r="CE2234" s="240"/>
      <c r="CF2234" s="240"/>
      <c r="CG2234" s="240"/>
      <c r="CH2234" s="240"/>
      <c r="CI2234" s="240"/>
      <c r="CJ2234" s="240"/>
      <c r="CK2234" s="240"/>
      <c r="CL2234" s="240"/>
      <c r="CM2234" s="240"/>
      <c r="CN2234" s="240"/>
      <c r="CO2234" s="240"/>
      <c r="CP2234" s="240"/>
      <c r="CQ2234" s="240"/>
      <c r="CR2234" s="240"/>
      <c r="CS2234" s="240"/>
      <c r="CT2234" s="240"/>
      <c r="CU2234" s="240"/>
      <c r="CV2234" s="240"/>
      <c r="CW2234" s="240"/>
      <c r="CX2234" s="240"/>
      <c r="CY2234" s="240"/>
      <c r="CZ2234" s="240"/>
      <c r="DA2234" s="240"/>
      <c r="DB2234" s="240"/>
      <c r="DC2234" s="240"/>
      <c r="DD2234" s="240"/>
      <c r="DE2234" s="240"/>
      <c r="DF2234" s="240"/>
      <c r="DG2234" s="240"/>
      <c r="DH2234" s="240"/>
      <c r="DI2234" s="240"/>
      <c r="DJ2234" s="240"/>
      <c r="DK2234" s="240"/>
      <c r="DL2234" s="240"/>
      <c r="DM2234" s="240"/>
      <c r="DN2234" s="240"/>
      <c r="DO2234" s="240"/>
      <c r="DP2234" s="240"/>
      <c r="DQ2234" s="240"/>
      <c r="DR2234" s="240"/>
      <c r="DS2234" s="240"/>
      <c r="DT2234" s="240"/>
      <c r="DU2234" s="240"/>
      <c r="DV2234" s="240"/>
      <c r="DW2234" s="240"/>
      <c r="DX2234" s="240"/>
      <c r="DY2234" s="240"/>
      <c r="DZ2234" s="240"/>
      <c r="EA2234" s="240"/>
      <c r="EB2234" s="240"/>
      <c r="EC2234" s="240"/>
      <c r="ED2234" s="240"/>
      <c r="EE2234" s="240"/>
      <c r="EF2234" s="240"/>
      <c r="EG2234" s="240"/>
      <c r="EH2234" s="240"/>
      <c r="EI2234" s="240"/>
      <c r="EJ2234" s="240"/>
      <c r="EK2234" s="240"/>
      <c r="EL2234" s="240"/>
      <c r="EM2234" s="240"/>
      <c r="EN2234" s="240"/>
      <c r="EO2234" s="240"/>
      <c r="EP2234" s="240"/>
      <c r="EQ2234" s="240"/>
      <c r="ER2234" s="240"/>
      <c r="ES2234" s="240"/>
      <c r="ET2234" s="240"/>
      <c r="EU2234" s="240"/>
      <c r="EV2234" s="240"/>
      <c r="EW2234" s="240"/>
      <c r="EX2234" s="240"/>
      <c r="EY2234" s="240"/>
      <c r="EZ2234" s="240"/>
      <c r="FA2234" s="240"/>
      <c r="FB2234" s="240"/>
      <c r="FC2234" s="240"/>
      <c r="FD2234" s="240"/>
      <c r="FE2234" s="240"/>
      <c r="FF2234" s="240"/>
      <c r="FG2234" s="240"/>
      <c r="FH2234" s="240"/>
      <c r="FI2234" s="240"/>
      <c r="FJ2234" s="240"/>
      <c r="FK2234" s="240"/>
      <c r="FL2234" s="240"/>
      <c r="FM2234" s="240"/>
      <c r="FN2234" s="240"/>
      <c r="FO2234" s="240"/>
      <c r="FP2234" s="240"/>
      <c r="FQ2234" s="240"/>
      <c r="FR2234" s="240"/>
      <c r="FS2234" s="240"/>
      <c r="FT2234" s="240"/>
      <c r="FU2234" s="240"/>
      <c r="FV2234" s="240"/>
      <c r="FW2234" s="240"/>
      <c r="FX2234" s="240"/>
      <c r="FY2234" s="240"/>
      <c r="FZ2234" s="240"/>
      <c r="GA2234" s="240"/>
      <c r="GB2234" s="240"/>
      <c r="GC2234" s="240"/>
      <c r="GD2234" s="240"/>
      <c r="GE2234" s="240"/>
      <c r="GF2234" s="240"/>
      <c r="GG2234" s="240"/>
      <c r="GH2234" s="240"/>
      <c r="GI2234" s="240"/>
      <c r="GJ2234" s="240"/>
      <c r="GK2234" s="240"/>
      <c r="GL2234" s="240"/>
      <c r="GM2234" s="240"/>
      <c r="GN2234" s="240"/>
      <c r="GO2234" s="240"/>
      <c r="GP2234" s="240"/>
      <c r="GQ2234" s="240"/>
      <c r="GR2234" s="240"/>
      <c r="GS2234" s="240"/>
      <c r="GT2234" s="240"/>
      <c r="GU2234" s="240"/>
      <c r="GV2234" s="240"/>
      <c r="GW2234" s="240"/>
      <c r="GX2234" s="240"/>
      <c r="GY2234" s="240"/>
      <c r="GZ2234" s="240"/>
      <c r="HA2234" s="240"/>
      <c r="HB2234" s="240"/>
      <c r="HC2234" s="240"/>
      <c r="HD2234" s="240"/>
      <c r="HE2234" s="240"/>
      <c r="HF2234" s="240"/>
      <c r="HG2234" s="240"/>
      <c r="HH2234" s="240"/>
      <c r="HI2234" s="240"/>
      <c r="HJ2234" s="240"/>
      <c r="HK2234" s="240"/>
      <c r="HL2234" s="240"/>
      <c r="HM2234" s="240"/>
      <c r="HN2234" s="240"/>
      <c r="HO2234" s="240"/>
      <c r="HP2234" s="240"/>
      <c r="HQ2234" s="240"/>
      <c r="HR2234" s="240"/>
      <c r="HS2234" s="240"/>
      <c r="HT2234" s="240"/>
      <c r="HU2234" s="240"/>
      <c r="HV2234" s="240"/>
      <c r="HW2234" s="240"/>
      <c r="HX2234" s="240"/>
      <c r="HY2234" s="240"/>
      <c r="HZ2234" s="240"/>
      <c r="IA2234" s="240"/>
      <c r="IB2234" s="240"/>
      <c r="IC2234" s="240"/>
      <c r="ID2234" s="240"/>
      <c r="IE2234" s="240"/>
      <c r="IF2234" s="240"/>
      <c r="IG2234" s="240"/>
      <c r="IH2234" s="240"/>
      <c r="II2234" s="240"/>
      <c r="IJ2234" s="240"/>
      <c r="IK2234" s="240"/>
      <c r="IL2234" s="240"/>
      <c r="IM2234" s="240"/>
      <c r="IN2234" s="240"/>
      <c r="IO2234" s="240"/>
      <c r="IP2234" s="240"/>
      <c r="IQ2234" s="240"/>
      <c r="IR2234" s="240"/>
      <c r="IS2234" s="240"/>
      <c r="IT2234" s="240"/>
      <c r="IU2234" s="240"/>
      <c r="IV2234" s="240"/>
      <c r="IW2234" s="240"/>
      <c r="IX2234" s="240"/>
      <c r="IY2234" s="240"/>
      <c r="IZ2234" s="240"/>
      <c r="JA2234" s="240"/>
      <c r="JB2234" s="240"/>
      <c r="JC2234" s="240"/>
      <c r="JD2234" s="240"/>
      <c r="JE2234" s="240"/>
      <c r="JF2234" s="240"/>
      <c r="JG2234" s="240"/>
    </row>
    <row r="2235" spans="1:267" s="1069" customFormat="1" ht="43.5" x14ac:dyDescent="0.25">
      <c r="A2235" s="364"/>
      <c r="B2235" s="364">
        <v>1</v>
      </c>
      <c r="C2235" s="776" t="s">
        <v>287</v>
      </c>
      <c r="D2235" s="301"/>
      <c r="E2235" s="301"/>
      <c r="F2235" s="2198">
        <f t="shared" si="3507"/>
        <v>10926</v>
      </c>
      <c r="G2235" s="2197">
        <f t="shared" si="3507"/>
        <v>6373.5</v>
      </c>
      <c r="H2235" s="2197">
        <f t="shared" si="3507"/>
        <v>3399</v>
      </c>
      <c r="I2235" s="2374">
        <f t="shared" si="3507"/>
        <v>53.330195340080024</v>
      </c>
      <c r="J2235" s="2876"/>
      <c r="K2235" s="2876"/>
      <c r="L2235" s="2877"/>
      <c r="M2235" s="2877"/>
      <c r="N2235" s="2877"/>
      <c r="O2235" s="2877"/>
      <c r="P2235" s="2877"/>
      <c r="Q2235" s="2877"/>
      <c r="R2235" s="3137">
        <f t="shared" ref="R2235:AF2235" si="3516">R2169</f>
        <v>0</v>
      </c>
      <c r="S2235" s="3137">
        <f t="shared" ref="S2235:T2235" si="3517">S2169</f>
        <v>0</v>
      </c>
      <c r="T2235" s="3137">
        <f t="shared" si="3517"/>
        <v>0</v>
      </c>
      <c r="U2235" s="3137">
        <f t="shared" ref="U2235:V2235" si="3518">U2169</f>
        <v>0</v>
      </c>
      <c r="V2235" s="3137">
        <f t="shared" si="3518"/>
        <v>0</v>
      </c>
      <c r="W2235" s="3137">
        <f t="shared" ref="W2235:X2235" si="3519">W2169</f>
        <v>0</v>
      </c>
      <c r="X2235" s="3137">
        <f t="shared" si="3519"/>
        <v>0</v>
      </c>
      <c r="Y2235" s="3137">
        <f t="shared" si="3516"/>
        <v>0</v>
      </c>
      <c r="Z2235" s="3137">
        <f t="shared" si="3516"/>
        <v>0</v>
      </c>
      <c r="AA2235" s="3138">
        <f t="shared" si="3516"/>
        <v>0</v>
      </c>
      <c r="AB2235" s="3137">
        <f t="shared" si="3516"/>
        <v>0</v>
      </c>
      <c r="AC2235" s="3137">
        <f t="shared" si="3516"/>
        <v>0</v>
      </c>
      <c r="AD2235" s="3139">
        <f t="shared" si="3516"/>
        <v>0</v>
      </c>
      <c r="AE2235" s="3139">
        <f t="shared" si="3516"/>
        <v>0</v>
      </c>
      <c r="AF2235" s="3137">
        <f t="shared" si="3516"/>
        <v>0</v>
      </c>
      <c r="AG2235" s="1153"/>
      <c r="AH2235" s="2944"/>
      <c r="AI2235" s="2572"/>
      <c r="AJ2235" s="3328"/>
      <c r="AK2235" s="240"/>
      <c r="AL2235" s="240"/>
      <c r="AM2235" s="240"/>
      <c r="AN2235" s="240"/>
      <c r="AO2235" s="240"/>
      <c r="AP2235" s="240"/>
      <c r="AQ2235" s="240"/>
      <c r="AR2235" s="240"/>
      <c r="AS2235" s="240"/>
      <c r="AT2235" s="240"/>
      <c r="AU2235" s="240"/>
      <c r="AV2235" s="240"/>
      <c r="AW2235" s="240"/>
      <c r="AX2235" s="240"/>
      <c r="AY2235" s="240"/>
      <c r="AZ2235" s="240"/>
      <c r="BA2235" s="240"/>
      <c r="BB2235" s="240"/>
      <c r="BC2235" s="240"/>
      <c r="BD2235" s="240"/>
      <c r="BE2235" s="240"/>
      <c r="BF2235" s="240"/>
      <c r="BG2235" s="240"/>
      <c r="BH2235" s="240"/>
      <c r="BI2235" s="240"/>
      <c r="BJ2235" s="240"/>
      <c r="BK2235" s="240"/>
      <c r="BL2235" s="240"/>
      <c r="BM2235" s="240"/>
      <c r="BN2235" s="240"/>
      <c r="BO2235" s="240"/>
      <c r="BP2235" s="240"/>
      <c r="BQ2235" s="240"/>
      <c r="BR2235" s="240"/>
      <c r="BS2235" s="240"/>
      <c r="BT2235" s="240"/>
      <c r="BU2235" s="240"/>
      <c r="BV2235" s="240"/>
      <c r="BW2235" s="240"/>
      <c r="BX2235" s="240"/>
      <c r="BY2235" s="240"/>
      <c r="BZ2235" s="240"/>
      <c r="CA2235" s="240"/>
      <c r="CB2235" s="240"/>
      <c r="CC2235" s="240"/>
      <c r="CD2235" s="240"/>
      <c r="CE2235" s="240"/>
      <c r="CF2235" s="240"/>
      <c r="CG2235" s="240"/>
      <c r="CH2235" s="240"/>
      <c r="CI2235" s="240"/>
      <c r="CJ2235" s="240"/>
      <c r="CK2235" s="240"/>
      <c r="CL2235" s="240"/>
      <c r="CM2235" s="240"/>
      <c r="CN2235" s="240"/>
      <c r="CO2235" s="240"/>
      <c r="CP2235" s="240"/>
      <c r="CQ2235" s="240"/>
      <c r="CR2235" s="240"/>
      <c r="CS2235" s="240"/>
      <c r="CT2235" s="240"/>
      <c r="CU2235" s="240"/>
      <c r="CV2235" s="240"/>
      <c r="CW2235" s="240"/>
      <c r="CX2235" s="240"/>
      <c r="CY2235" s="240"/>
      <c r="CZ2235" s="240"/>
      <c r="DA2235" s="240"/>
      <c r="DB2235" s="240"/>
      <c r="DC2235" s="240"/>
      <c r="DD2235" s="240"/>
      <c r="DE2235" s="240"/>
      <c r="DF2235" s="240"/>
      <c r="DG2235" s="240"/>
      <c r="DH2235" s="240"/>
      <c r="DI2235" s="240"/>
      <c r="DJ2235" s="240"/>
      <c r="DK2235" s="240"/>
      <c r="DL2235" s="240"/>
      <c r="DM2235" s="240"/>
      <c r="DN2235" s="240"/>
      <c r="DO2235" s="240"/>
      <c r="DP2235" s="240"/>
      <c r="DQ2235" s="240"/>
      <c r="DR2235" s="240"/>
      <c r="DS2235" s="240"/>
      <c r="DT2235" s="240"/>
      <c r="DU2235" s="240"/>
      <c r="DV2235" s="240"/>
      <c r="DW2235" s="240"/>
      <c r="DX2235" s="240"/>
      <c r="DY2235" s="240"/>
      <c r="DZ2235" s="240"/>
      <c r="EA2235" s="240"/>
      <c r="EB2235" s="240"/>
      <c r="EC2235" s="240"/>
      <c r="ED2235" s="240"/>
      <c r="EE2235" s="240"/>
      <c r="EF2235" s="240"/>
      <c r="EG2235" s="240"/>
      <c r="EH2235" s="240"/>
      <c r="EI2235" s="240"/>
      <c r="EJ2235" s="240"/>
      <c r="EK2235" s="240"/>
      <c r="EL2235" s="240"/>
      <c r="EM2235" s="240"/>
      <c r="EN2235" s="240"/>
      <c r="EO2235" s="240"/>
      <c r="EP2235" s="240"/>
      <c r="EQ2235" s="240"/>
      <c r="ER2235" s="240"/>
      <c r="ES2235" s="240"/>
      <c r="ET2235" s="240"/>
      <c r="EU2235" s="240"/>
      <c r="EV2235" s="240"/>
      <c r="EW2235" s="240"/>
      <c r="EX2235" s="240"/>
      <c r="EY2235" s="240"/>
      <c r="EZ2235" s="240"/>
      <c r="FA2235" s="240"/>
      <c r="FB2235" s="240"/>
      <c r="FC2235" s="240"/>
      <c r="FD2235" s="240"/>
      <c r="FE2235" s="240"/>
      <c r="FF2235" s="240"/>
      <c r="FG2235" s="240"/>
      <c r="FH2235" s="240"/>
      <c r="FI2235" s="240"/>
      <c r="FJ2235" s="240"/>
      <c r="FK2235" s="240"/>
      <c r="FL2235" s="240"/>
      <c r="FM2235" s="240"/>
      <c r="FN2235" s="240"/>
      <c r="FO2235" s="240"/>
      <c r="FP2235" s="240"/>
      <c r="FQ2235" s="240"/>
      <c r="FR2235" s="240"/>
      <c r="FS2235" s="240"/>
      <c r="FT2235" s="240"/>
      <c r="FU2235" s="240"/>
      <c r="FV2235" s="240"/>
      <c r="FW2235" s="240"/>
      <c r="FX2235" s="240"/>
      <c r="FY2235" s="240"/>
      <c r="FZ2235" s="240"/>
      <c r="GA2235" s="240"/>
      <c r="GB2235" s="240"/>
      <c r="GC2235" s="240"/>
      <c r="GD2235" s="240"/>
      <c r="GE2235" s="240"/>
      <c r="GF2235" s="240"/>
      <c r="GG2235" s="240"/>
      <c r="GH2235" s="240"/>
      <c r="GI2235" s="240"/>
      <c r="GJ2235" s="240"/>
      <c r="GK2235" s="240"/>
      <c r="GL2235" s="240"/>
      <c r="GM2235" s="240"/>
      <c r="GN2235" s="240"/>
      <c r="GO2235" s="240"/>
      <c r="GP2235" s="240"/>
      <c r="GQ2235" s="240"/>
      <c r="GR2235" s="240"/>
      <c r="GS2235" s="240"/>
      <c r="GT2235" s="240"/>
      <c r="GU2235" s="240"/>
      <c r="GV2235" s="240"/>
      <c r="GW2235" s="240"/>
      <c r="GX2235" s="240"/>
      <c r="GY2235" s="240"/>
      <c r="GZ2235" s="240"/>
      <c r="HA2235" s="240"/>
      <c r="HB2235" s="240"/>
      <c r="HC2235" s="240"/>
      <c r="HD2235" s="240"/>
      <c r="HE2235" s="240"/>
      <c r="HF2235" s="240"/>
      <c r="HG2235" s="240"/>
      <c r="HH2235" s="240"/>
      <c r="HI2235" s="240"/>
      <c r="HJ2235" s="240"/>
      <c r="HK2235" s="240"/>
      <c r="HL2235" s="240"/>
      <c r="HM2235" s="240"/>
      <c r="HN2235" s="240"/>
      <c r="HO2235" s="240"/>
      <c r="HP2235" s="240"/>
      <c r="HQ2235" s="240"/>
      <c r="HR2235" s="240"/>
      <c r="HS2235" s="240"/>
      <c r="HT2235" s="240"/>
      <c r="HU2235" s="240"/>
      <c r="HV2235" s="240"/>
      <c r="HW2235" s="240"/>
      <c r="HX2235" s="240"/>
      <c r="HY2235" s="240"/>
      <c r="HZ2235" s="240"/>
      <c r="IA2235" s="240"/>
      <c r="IB2235" s="240"/>
      <c r="IC2235" s="240"/>
      <c r="ID2235" s="240"/>
      <c r="IE2235" s="240"/>
      <c r="IF2235" s="240"/>
      <c r="IG2235" s="240"/>
      <c r="IH2235" s="240"/>
      <c r="II2235" s="240"/>
      <c r="IJ2235" s="240"/>
      <c r="IK2235" s="240"/>
      <c r="IL2235" s="240"/>
      <c r="IM2235" s="240"/>
      <c r="IN2235" s="240"/>
      <c r="IO2235" s="240"/>
      <c r="IP2235" s="240"/>
      <c r="IQ2235" s="240"/>
      <c r="IR2235" s="240"/>
      <c r="IS2235" s="240"/>
      <c r="IT2235" s="240"/>
      <c r="IU2235" s="240"/>
      <c r="IV2235" s="240"/>
      <c r="IW2235" s="240"/>
      <c r="IX2235" s="240"/>
      <c r="IY2235" s="240"/>
      <c r="IZ2235" s="240"/>
      <c r="JA2235" s="240"/>
      <c r="JB2235" s="240"/>
      <c r="JC2235" s="240"/>
      <c r="JD2235" s="240"/>
      <c r="JE2235" s="240"/>
      <c r="JF2235" s="240"/>
      <c r="JG2235" s="240"/>
    </row>
    <row r="2236" spans="1:267" s="1069" customFormat="1" ht="29.25" x14ac:dyDescent="0.25">
      <c r="A2236" s="364"/>
      <c r="B2236" s="364">
        <v>1</v>
      </c>
      <c r="C2236" s="776" t="s">
        <v>273</v>
      </c>
      <c r="D2236" s="301"/>
      <c r="E2236" s="301"/>
      <c r="F2236" s="2198">
        <f t="shared" si="3507"/>
        <v>20814.723404255317</v>
      </c>
      <c r="G2236" s="2197">
        <f t="shared" si="3507"/>
        <v>12051.088652482267</v>
      </c>
      <c r="H2236" s="2197">
        <f t="shared" si="3507"/>
        <v>12876.629787234042</v>
      </c>
      <c r="I2236" s="2374">
        <f t="shared" si="3507"/>
        <v>106.85034488217569</v>
      </c>
      <c r="J2236" s="2876"/>
      <c r="K2236" s="2876"/>
      <c r="L2236" s="2877"/>
      <c r="M2236" s="2877"/>
      <c r="N2236" s="2877"/>
      <c r="O2236" s="2877"/>
      <c r="P2236" s="2877"/>
      <c r="Q2236" s="2877"/>
      <c r="R2236" s="3137">
        <f t="shared" ref="R2236:AF2236" si="3520">R2170</f>
        <v>0</v>
      </c>
      <c r="S2236" s="3137">
        <f t="shared" ref="S2236:T2236" si="3521">S2170</f>
        <v>0</v>
      </c>
      <c r="T2236" s="3137">
        <f t="shared" si="3521"/>
        <v>0</v>
      </c>
      <c r="U2236" s="3137">
        <f t="shared" ref="U2236:V2236" si="3522">U2170</f>
        <v>0</v>
      </c>
      <c r="V2236" s="3137">
        <f t="shared" si="3522"/>
        <v>0</v>
      </c>
      <c r="W2236" s="3137">
        <f t="shared" ref="W2236:X2236" si="3523">W2170</f>
        <v>0</v>
      </c>
      <c r="X2236" s="3137">
        <f t="shared" si="3523"/>
        <v>0</v>
      </c>
      <c r="Y2236" s="3137">
        <f t="shared" si="3520"/>
        <v>0</v>
      </c>
      <c r="Z2236" s="3137">
        <f t="shared" si="3520"/>
        <v>0</v>
      </c>
      <c r="AA2236" s="3138">
        <f t="shared" si="3520"/>
        <v>0</v>
      </c>
      <c r="AB2236" s="3137">
        <f t="shared" si="3520"/>
        <v>0</v>
      </c>
      <c r="AC2236" s="3137">
        <f t="shared" si="3520"/>
        <v>0</v>
      </c>
      <c r="AD2236" s="3139">
        <f t="shared" si="3520"/>
        <v>0</v>
      </c>
      <c r="AE2236" s="3139">
        <f t="shared" si="3520"/>
        <v>0</v>
      </c>
      <c r="AF2236" s="3137">
        <f t="shared" si="3520"/>
        <v>0</v>
      </c>
      <c r="AG2236" s="1153"/>
      <c r="AH2236" s="2944"/>
      <c r="AI2236" s="2572"/>
      <c r="AJ2236" s="3328"/>
      <c r="AK2236" s="240"/>
      <c r="AL2236" s="240"/>
      <c r="AM2236" s="240"/>
      <c r="AN2236" s="240"/>
      <c r="AO2236" s="240"/>
      <c r="AP2236" s="240"/>
      <c r="AQ2236" s="240"/>
      <c r="AR2236" s="240"/>
      <c r="AS2236" s="240"/>
      <c r="AT2236" s="240"/>
      <c r="AU2236" s="240"/>
      <c r="AV2236" s="240"/>
      <c r="AW2236" s="240"/>
      <c r="AX2236" s="240"/>
      <c r="AY2236" s="240"/>
      <c r="AZ2236" s="240"/>
      <c r="BA2236" s="240"/>
      <c r="BB2236" s="240"/>
      <c r="BC2236" s="240"/>
      <c r="BD2236" s="240"/>
      <c r="BE2236" s="240"/>
      <c r="BF2236" s="240"/>
      <c r="BG2236" s="240"/>
      <c r="BH2236" s="240"/>
      <c r="BI2236" s="240"/>
      <c r="BJ2236" s="240"/>
      <c r="BK2236" s="240"/>
      <c r="BL2236" s="240"/>
      <c r="BM2236" s="240"/>
      <c r="BN2236" s="240"/>
      <c r="BO2236" s="240"/>
      <c r="BP2236" s="240"/>
      <c r="BQ2236" s="240"/>
      <c r="BR2236" s="240"/>
      <c r="BS2236" s="240"/>
      <c r="BT2236" s="240"/>
      <c r="BU2236" s="240"/>
      <c r="BV2236" s="240"/>
      <c r="BW2236" s="240"/>
      <c r="BX2236" s="240"/>
      <c r="BY2236" s="240"/>
      <c r="BZ2236" s="240"/>
      <c r="CA2236" s="240"/>
      <c r="CB2236" s="240"/>
      <c r="CC2236" s="240"/>
      <c r="CD2236" s="240"/>
      <c r="CE2236" s="240"/>
      <c r="CF2236" s="240"/>
      <c r="CG2236" s="240"/>
      <c r="CH2236" s="240"/>
      <c r="CI2236" s="240"/>
      <c r="CJ2236" s="240"/>
      <c r="CK2236" s="240"/>
      <c r="CL2236" s="240"/>
      <c r="CM2236" s="240"/>
      <c r="CN2236" s="240"/>
      <c r="CO2236" s="240"/>
      <c r="CP2236" s="240"/>
      <c r="CQ2236" s="240"/>
      <c r="CR2236" s="240"/>
      <c r="CS2236" s="240"/>
      <c r="CT2236" s="240"/>
      <c r="CU2236" s="240"/>
      <c r="CV2236" s="240"/>
      <c r="CW2236" s="240"/>
      <c r="CX2236" s="240"/>
      <c r="CY2236" s="240"/>
      <c r="CZ2236" s="240"/>
      <c r="DA2236" s="240"/>
      <c r="DB2236" s="240"/>
      <c r="DC2236" s="240"/>
      <c r="DD2236" s="240"/>
      <c r="DE2236" s="240"/>
      <c r="DF2236" s="240"/>
      <c r="DG2236" s="240"/>
      <c r="DH2236" s="240"/>
      <c r="DI2236" s="240"/>
      <c r="DJ2236" s="240"/>
      <c r="DK2236" s="240"/>
      <c r="DL2236" s="240"/>
      <c r="DM2236" s="240"/>
      <c r="DN2236" s="240"/>
      <c r="DO2236" s="240"/>
      <c r="DP2236" s="240"/>
      <c r="DQ2236" s="240"/>
      <c r="DR2236" s="240"/>
      <c r="DS2236" s="240"/>
      <c r="DT2236" s="240"/>
      <c r="DU2236" s="240"/>
      <c r="DV2236" s="240"/>
      <c r="DW2236" s="240"/>
      <c r="DX2236" s="240"/>
      <c r="DY2236" s="240"/>
      <c r="DZ2236" s="240"/>
      <c r="EA2236" s="240"/>
      <c r="EB2236" s="240"/>
      <c r="EC2236" s="240"/>
      <c r="ED2236" s="240"/>
      <c r="EE2236" s="240"/>
      <c r="EF2236" s="240"/>
      <c r="EG2236" s="240"/>
      <c r="EH2236" s="240"/>
      <c r="EI2236" s="240"/>
      <c r="EJ2236" s="240"/>
      <c r="EK2236" s="240"/>
      <c r="EL2236" s="240"/>
      <c r="EM2236" s="240"/>
      <c r="EN2236" s="240"/>
      <c r="EO2236" s="240"/>
      <c r="EP2236" s="240"/>
      <c r="EQ2236" s="240"/>
      <c r="ER2236" s="240"/>
      <c r="ES2236" s="240"/>
      <c r="ET2236" s="240"/>
      <c r="EU2236" s="240"/>
      <c r="EV2236" s="240"/>
      <c r="EW2236" s="240"/>
      <c r="EX2236" s="240"/>
      <c r="EY2236" s="240"/>
      <c r="EZ2236" s="240"/>
      <c r="FA2236" s="240"/>
      <c r="FB2236" s="240"/>
      <c r="FC2236" s="240"/>
      <c r="FD2236" s="240"/>
      <c r="FE2236" s="240"/>
      <c r="FF2236" s="240"/>
      <c r="FG2236" s="240"/>
      <c r="FH2236" s="240"/>
      <c r="FI2236" s="240"/>
      <c r="FJ2236" s="240"/>
      <c r="FK2236" s="240"/>
      <c r="FL2236" s="240"/>
      <c r="FM2236" s="240"/>
      <c r="FN2236" s="240"/>
      <c r="FO2236" s="240"/>
      <c r="FP2236" s="240"/>
      <c r="FQ2236" s="240"/>
      <c r="FR2236" s="240"/>
      <c r="FS2236" s="240"/>
      <c r="FT2236" s="240"/>
      <c r="FU2236" s="240"/>
      <c r="FV2236" s="240"/>
      <c r="FW2236" s="240"/>
      <c r="FX2236" s="240"/>
      <c r="FY2236" s="240"/>
      <c r="FZ2236" s="240"/>
      <c r="GA2236" s="240"/>
      <c r="GB2236" s="240"/>
      <c r="GC2236" s="240"/>
      <c r="GD2236" s="240"/>
      <c r="GE2236" s="240"/>
      <c r="GF2236" s="240"/>
      <c r="GG2236" s="240"/>
      <c r="GH2236" s="240"/>
      <c r="GI2236" s="240"/>
      <c r="GJ2236" s="240"/>
      <c r="GK2236" s="240"/>
      <c r="GL2236" s="240"/>
      <c r="GM2236" s="240"/>
      <c r="GN2236" s="240"/>
      <c r="GO2236" s="240"/>
      <c r="GP2236" s="240"/>
      <c r="GQ2236" s="240"/>
      <c r="GR2236" s="240"/>
      <c r="GS2236" s="240"/>
      <c r="GT2236" s="240"/>
      <c r="GU2236" s="240"/>
      <c r="GV2236" s="240"/>
      <c r="GW2236" s="240"/>
      <c r="GX2236" s="240"/>
      <c r="GY2236" s="240"/>
      <c r="GZ2236" s="240"/>
      <c r="HA2236" s="240"/>
      <c r="HB2236" s="240"/>
      <c r="HC2236" s="240"/>
      <c r="HD2236" s="240"/>
      <c r="HE2236" s="240"/>
      <c r="HF2236" s="240"/>
      <c r="HG2236" s="240"/>
      <c r="HH2236" s="240"/>
      <c r="HI2236" s="240"/>
      <c r="HJ2236" s="240"/>
      <c r="HK2236" s="240"/>
      <c r="HL2236" s="240"/>
      <c r="HM2236" s="240"/>
      <c r="HN2236" s="240"/>
      <c r="HO2236" s="240"/>
      <c r="HP2236" s="240"/>
      <c r="HQ2236" s="240"/>
      <c r="HR2236" s="240"/>
      <c r="HS2236" s="240"/>
      <c r="HT2236" s="240"/>
      <c r="HU2236" s="240"/>
      <c r="HV2236" s="240"/>
      <c r="HW2236" s="240"/>
      <c r="HX2236" s="240"/>
      <c r="HY2236" s="240"/>
      <c r="HZ2236" s="240"/>
      <c r="IA2236" s="240"/>
      <c r="IB2236" s="240"/>
      <c r="IC2236" s="240"/>
      <c r="ID2236" s="240"/>
      <c r="IE2236" s="240"/>
      <c r="IF2236" s="240"/>
      <c r="IG2236" s="240"/>
      <c r="IH2236" s="240"/>
      <c r="II2236" s="240"/>
      <c r="IJ2236" s="240"/>
      <c r="IK2236" s="240"/>
      <c r="IL2236" s="240"/>
      <c r="IM2236" s="240"/>
      <c r="IN2236" s="240"/>
      <c r="IO2236" s="240"/>
      <c r="IP2236" s="240"/>
      <c r="IQ2236" s="240"/>
      <c r="IR2236" s="240"/>
      <c r="IS2236" s="240"/>
      <c r="IT2236" s="240"/>
      <c r="IU2236" s="240"/>
      <c r="IV2236" s="240"/>
      <c r="IW2236" s="240"/>
      <c r="IX2236" s="240"/>
      <c r="IY2236" s="240"/>
      <c r="IZ2236" s="240"/>
      <c r="JA2236" s="240"/>
      <c r="JB2236" s="240"/>
      <c r="JC2236" s="240"/>
      <c r="JD2236" s="240"/>
      <c r="JE2236" s="240"/>
      <c r="JF2236" s="240"/>
      <c r="JG2236" s="240"/>
    </row>
    <row r="2237" spans="1:267" s="1069" customFormat="1" ht="29.25" x14ac:dyDescent="0.25">
      <c r="A2237" s="364"/>
      <c r="B2237" s="364">
        <v>1</v>
      </c>
      <c r="C2237" s="776" t="s">
        <v>274</v>
      </c>
      <c r="D2237" s="301"/>
      <c r="E2237" s="301"/>
      <c r="F2237" s="2198">
        <f t="shared" si="3507"/>
        <v>10500</v>
      </c>
      <c r="G2237" s="2197">
        <f t="shared" si="3507"/>
        <v>6125</v>
      </c>
      <c r="H2237" s="2197">
        <f t="shared" si="3507"/>
        <v>5320</v>
      </c>
      <c r="I2237" s="2374">
        <f t="shared" si="3507"/>
        <v>86.857142857142861</v>
      </c>
      <c r="J2237" s="2876"/>
      <c r="K2237" s="2876"/>
      <c r="L2237" s="2877"/>
      <c r="M2237" s="2877"/>
      <c r="N2237" s="2877"/>
      <c r="O2237" s="2877"/>
      <c r="P2237" s="2877"/>
      <c r="Q2237" s="2877"/>
      <c r="R2237" s="3137">
        <f t="shared" ref="R2237:AF2237" si="3524">R2171</f>
        <v>13591.83</v>
      </c>
      <c r="S2237" s="3137">
        <f t="shared" ref="S2237:T2237" si="3525">S2171</f>
        <v>13591.83</v>
      </c>
      <c r="T2237" s="3137">
        <f t="shared" si="3525"/>
        <v>13591.83</v>
      </c>
      <c r="U2237" s="3137">
        <f t="shared" ref="U2237:V2237" si="3526">U2171</f>
        <v>13591.83</v>
      </c>
      <c r="V2237" s="3137">
        <f t="shared" si="3526"/>
        <v>13591.83</v>
      </c>
      <c r="W2237" s="3137">
        <f t="shared" ref="W2237:X2237" si="3527">W2171</f>
        <v>13591.83</v>
      </c>
      <c r="X2237" s="3137">
        <f t="shared" si="3527"/>
        <v>13591.83</v>
      </c>
      <c r="Y2237" s="3137">
        <f t="shared" si="3524"/>
        <v>7928.5674999999992</v>
      </c>
      <c r="Z2237" s="3137">
        <f t="shared" si="3524"/>
        <v>6886.5272000000004</v>
      </c>
      <c r="AA2237" s="3138">
        <f t="shared" si="3524"/>
        <v>0</v>
      </c>
      <c r="AB2237" s="3137">
        <f t="shared" si="3524"/>
        <v>0</v>
      </c>
      <c r="AC2237" s="3137">
        <f t="shared" si="3524"/>
        <v>-1042.0402999999988</v>
      </c>
      <c r="AD2237" s="3139">
        <f t="shared" si="3524"/>
        <v>0</v>
      </c>
      <c r="AE2237" s="3139">
        <f t="shared" si="3524"/>
        <v>0</v>
      </c>
      <c r="AF2237" s="3137">
        <f t="shared" si="3524"/>
        <v>6886.5272000000004</v>
      </c>
      <c r="AG2237" s="1153"/>
      <c r="AH2237" s="2944"/>
      <c r="AI2237" s="2572"/>
      <c r="AJ2237" s="3328"/>
      <c r="AK2237" s="240"/>
      <c r="AL2237" s="240"/>
      <c r="AM2237" s="240"/>
      <c r="AN2237" s="240"/>
      <c r="AO2237" s="240"/>
      <c r="AP2237" s="240"/>
      <c r="AQ2237" s="240"/>
      <c r="AR2237" s="240"/>
      <c r="AS2237" s="240"/>
      <c r="AT2237" s="240"/>
      <c r="AU2237" s="240"/>
      <c r="AV2237" s="240"/>
      <c r="AW2237" s="240"/>
      <c r="AX2237" s="240"/>
      <c r="AY2237" s="240"/>
      <c r="AZ2237" s="240"/>
      <c r="BA2237" s="240"/>
      <c r="BB2237" s="240"/>
      <c r="BC2237" s="240"/>
      <c r="BD2237" s="240"/>
      <c r="BE2237" s="240"/>
      <c r="BF2237" s="240"/>
      <c r="BG2237" s="240"/>
      <c r="BH2237" s="240"/>
      <c r="BI2237" s="240"/>
      <c r="BJ2237" s="240"/>
      <c r="BK2237" s="240"/>
      <c r="BL2237" s="240"/>
      <c r="BM2237" s="240"/>
      <c r="BN2237" s="240"/>
      <c r="BO2237" s="240"/>
      <c r="BP2237" s="240"/>
      <c r="BQ2237" s="240"/>
      <c r="BR2237" s="240"/>
      <c r="BS2237" s="240"/>
      <c r="BT2237" s="240"/>
      <c r="BU2237" s="240"/>
      <c r="BV2237" s="240"/>
      <c r="BW2237" s="240"/>
      <c r="BX2237" s="240"/>
      <c r="BY2237" s="240"/>
      <c r="BZ2237" s="240"/>
      <c r="CA2237" s="240"/>
      <c r="CB2237" s="240"/>
      <c r="CC2237" s="240"/>
      <c r="CD2237" s="240"/>
      <c r="CE2237" s="240"/>
      <c r="CF2237" s="240"/>
      <c r="CG2237" s="240"/>
      <c r="CH2237" s="240"/>
      <c r="CI2237" s="240"/>
      <c r="CJ2237" s="240"/>
      <c r="CK2237" s="240"/>
      <c r="CL2237" s="240"/>
      <c r="CM2237" s="240"/>
      <c r="CN2237" s="240"/>
      <c r="CO2237" s="240"/>
      <c r="CP2237" s="240"/>
      <c r="CQ2237" s="240"/>
      <c r="CR2237" s="240"/>
      <c r="CS2237" s="240"/>
      <c r="CT2237" s="240"/>
      <c r="CU2237" s="240"/>
      <c r="CV2237" s="240"/>
      <c r="CW2237" s="240"/>
      <c r="CX2237" s="240"/>
      <c r="CY2237" s="240"/>
      <c r="CZ2237" s="240"/>
      <c r="DA2237" s="240"/>
      <c r="DB2237" s="240"/>
      <c r="DC2237" s="240"/>
      <c r="DD2237" s="240"/>
      <c r="DE2237" s="240"/>
      <c r="DF2237" s="240"/>
      <c r="DG2237" s="240"/>
      <c r="DH2237" s="240"/>
      <c r="DI2237" s="240"/>
      <c r="DJ2237" s="240"/>
      <c r="DK2237" s="240"/>
      <c r="DL2237" s="240"/>
      <c r="DM2237" s="240"/>
      <c r="DN2237" s="240"/>
      <c r="DO2237" s="240"/>
      <c r="DP2237" s="240"/>
      <c r="DQ2237" s="240"/>
      <c r="DR2237" s="240"/>
      <c r="DS2237" s="240"/>
      <c r="DT2237" s="240"/>
      <c r="DU2237" s="240"/>
      <c r="DV2237" s="240"/>
      <c r="DW2237" s="240"/>
      <c r="DX2237" s="240"/>
      <c r="DY2237" s="240"/>
      <c r="DZ2237" s="240"/>
      <c r="EA2237" s="240"/>
      <c r="EB2237" s="240"/>
      <c r="EC2237" s="240"/>
      <c r="ED2237" s="240"/>
      <c r="EE2237" s="240"/>
      <c r="EF2237" s="240"/>
      <c r="EG2237" s="240"/>
      <c r="EH2237" s="240"/>
      <c r="EI2237" s="240"/>
      <c r="EJ2237" s="240"/>
      <c r="EK2237" s="240"/>
      <c r="EL2237" s="240"/>
      <c r="EM2237" s="240"/>
      <c r="EN2237" s="240"/>
      <c r="EO2237" s="240"/>
      <c r="EP2237" s="240"/>
      <c r="EQ2237" s="240"/>
      <c r="ER2237" s="240"/>
      <c r="ES2237" s="240"/>
      <c r="ET2237" s="240"/>
      <c r="EU2237" s="240"/>
      <c r="EV2237" s="240"/>
      <c r="EW2237" s="240"/>
      <c r="EX2237" s="240"/>
      <c r="EY2237" s="240"/>
      <c r="EZ2237" s="240"/>
      <c r="FA2237" s="240"/>
      <c r="FB2237" s="240"/>
      <c r="FC2237" s="240"/>
      <c r="FD2237" s="240"/>
      <c r="FE2237" s="240"/>
      <c r="FF2237" s="240"/>
      <c r="FG2237" s="240"/>
      <c r="FH2237" s="240"/>
      <c r="FI2237" s="240"/>
      <c r="FJ2237" s="240"/>
      <c r="FK2237" s="240"/>
      <c r="FL2237" s="240"/>
      <c r="FM2237" s="240"/>
      <c r="FN2237" s="240"/>
      <c r="FO2237" s="240"/>
      <c r="FP2237" s="240"/>
      <c r="FQ2237" s="240"/>
      <c r="FR2237" s="240"/>
      <c r="FS2237" s="240"/>
      <c r="FT2237" s="240"/>
      <c r="FU2237" s="240"/>
      <c r="FV2237" s="240"/>
      <c r="FW2237" s="240"/>
      <c r="FX2237" s="240"/>
      <c r="FY2237" s="240"/>
      <c r="FZ2237" s="240"/>
      <c r="GA2237" s="240"/>
      <c r="GB2237" s="240"/>
      <c r="GC2237" s="240"/>
      <c r="GD2237" s="240"/>
      <c r="GE2237" s="240"/>
      <c r="GF2237" s="240"/>
      <c r="GG2237" s="240"/>
      <c r="GH2237" s="240"/>
      <c r="GI2237" s="240"/>
      <c r="GJ2237" s="240"/>
      <c r="GK2237" s="240"/>
      <c r="GL2237" s="240"/>
      <c r="GM2237" s="240"/>
      <c r="GN2237" s="240"/>
      <c r="GO2237" s="240"/>
      <c r="GP2237" s="240"/>
      <c r="GQ2237" s="240"/>
      <c r="GR2237" s="240"/>
      <c r="GS2237" s="240"/>
      <c r="GT2237" s="240"/>
      <c r="GU2237" s="240"/>
      <c r="GV2237" s="240"/>
      <c r="GW2237" s="240"/>
      <c r="GX2237" s="240"/>
      <c r="GY2237" s="240"/>
      <c r="GZ2237" s="240"/>
      <c r="HA2237" s="240"/>
      <c r="HB2237" s="240"/>
      <c r="HC2237" s="240"/>
      <c r="HD2237" s="240"/>
      <c r="HE2237" s="240"/>
      <c r="HF2237" s="240"/>
      <c r="HG2237" s="240"/>
      <c r="HH2237" s="240"/>
      <c r="HI2237" s="240"/>
      <c r="HJ2237" s="240"/>
      <c r="HK2237" s="240"/>
      <c r="HL2237" s="240"/>
      <c r="HM2237" s="240"/>
      <c r="HN2237" s="240"/>
      <c r="HO2237" s="240"/>
      <c r="HP2237" s="240"/>
      <c r="HQ2237" s="240"/>
      <c r="HR2237" s="240"/>
      <c r="HS2237" s="240"/>
      <c r="HT2237" s="240"/>
      <c r="HU2237" s="240"/>
      <c r="HV2237" s="240"/>
      <c r="HW2237" s="240"/>
      <c r="HX2237" s="240"/>
      <c r="HY2237" s="240"/>
      <c r="HZ2237" s="240"/>
      <c r="IA2237" s="240"/>
      <c r="IB2237" s="240"/>
      <c r="IC2237" s="240"/>
      <c r="ID2237" s="240"/>
      <c r="IE2237" s="240"/>
      <c r="IF2237" s="240"/>
      <c r="IG2237" s="240"/>
      <c r="IH2237" s="240"/>
      <c r="II2237" s="240"/>
      <c r="IJ2237" s="240"/>
      <c r="IK2237" s="240"/>
      <c r="IL2237" s="240"/>
      <c r="IM2237" s="240"/>
      <c r="IN2237" s="240"/>
      <c r="IO2237" s="240"/>
      <c r="IP2237" s="240"/>
      <c r="IQ2237" s="240"/>
      <c r="IR2237" s="240"/>
      <c r="IS2237" s="240"/>
      <c r="IT2237" s="240"/>
      <c r="IU2237" s="240"/>
      <c r="IV2237" s="240"/>
      <c r="IW2237" s="240"/>
      <c r="IX2237" s="240"/>
      <c r="IY2237" s="240"/>
      <c r="IZ2237" s="240"/>
      <c r="JA2237" s="240"/>
      <c r="JB2237" s="240"/>
      <c r="JC2237" s="240"/>
      <c r="JD2237" s="240"/>
      <c r="JE2237" s="240"/>
      <c r="JF2237" s="240"/>
      <c r="JG2237" s="240"/>
    </row>
    <row r="2238" spans="1:267" s="1069" customFormat="1" x14ac:dyDescent="0.25">
      <c r="A2238" s="364"/>
      <c r="B2238" s="364">
        <v>1</v>
      </c>
      <c r="C2238" s="777" t="s">
        <v>136</v>
      </c>
      <c r="D2238" s="301"/>
      <c r="E2238" s="301"/>
      <c r="F2238" s="2198">
        <f t="shared" si="3507"/>
        <v>127854.06666666668</v>
      </c>
      <c r="G2238" s="2197">
        <f t="shared" si="3507"/>
        <v>74345.372222222213</v>
      </c>
      <c r="H2238" s="2197">
        <f t="shared" si="3507"/>
        <v>67591.174166666664</v>
      </c>
      <c r="I2238" s="2374">
        <f t="shared" si="3507"/>
        <v>90.915106275388737</v>
      </c>
      <c r="J2238" s="2876"/>
      <c r="K2238" s="2876"/>
      <c r="L2238" s="2877"/>
      <c r="M2238" s="2877"/>
      <c r="N2238" s="2877"/>
      <c r="O2238" s="2877"/>
      <c r="P2238" s="2877"/>
      <c r="Q2238" s="2877"/>
      <c r="R2238" s="3137">
        <f t="shared" ref="R2238:AF2238" si="3528">R2172</f>
        <v>222008.66272212693</v>
      </c>
      <c r="S2238" s="3137">
        <f t="shared" ref="S2238:T2238" si="3529">S2172</f>
        <v>222008.66272212693</v>
      </c>
      <c r="T2238" s="3137">
        <f t="shared" si="3529"/>
        <v>222008.66272212693</v>
      </c>
      <c r="U2238" s="3137">
        <f t="shared" ref="U2238:V2238" si="3530">U2172</f>
        <v>222008.66272212693</v>
      </c>
      <c r="V2238" s="3137">
        <f t="shared" si="3530"/>
        <v>222008.66272212693</v>
      </c>
      <c r="W2238" s="3137">
        <f t="shared" ref="W2238:X2238" si="3531">W2172</f>
        <v>222008.66272212693</v>
      </c>
      <c r="X2238" s="3137">
        <f t="shared" si="3531"/>
        <v>222008.66272212693</v>
      </c>
      <c r="Y2238" s="3137">
        <f t="shared" si="3528"/>
        <v>129505.05325457404</v>
      </c>
      <c r="Z2238" s="3137">
        <f t="shared" si="3528"/>
        <v>115591.74666</v>
      </c>
      <c r="AA2238" s="3138">
        <f t="shared" si="3528"/>
        <v>0</v>
      </c>
      <c r="AB2238" s="3137">
        <f t="shared" si="3528"/>
        <v>0</v>
      </c>
      <c r="AC2238" s="3137">
        <f t="shared" si="3528"/>
        <v>-13913.306594574042</v>
      </c>
      <c r="AD2238" s="3139">
        <f t="shared" si="3528"/>
        <v>-8.5250000000000004</v>
      </c>
      <c r="AE2238" s="3139">
        <f t="shared" si="3528"/>
        <v>-47.771109999999993</v>
      </c>
      <c r="AF2238" s="3137">
        <f t="shared" si="3528"/>
        <v>115543.97555</v>
      </c>
      <c r="AG2238" s="1153"/>
      <c r="AH2238" s="2944"/>
      <c r="AI2238" s="2572"/>
      <c r="AJ2238" s="3328"/>
      <c r="AK2238" s="240"/>
      <c r="AL2238" s="240"/>
      <c r="AM2238" s="240"/>
      <c r="AN2238" s="240"/>
      <c r="AO2238" s="240"/>
      <c r="AP2238" s="240"/>
      <c r="AQ2238" s="240"/>
      <c r="AR2238" s="240"/>
      <c r="AS2238" s="240"/>
      <c r="AT2238" s="240"/>
      <c r="AU2238" s="240"/>
      <c r="AV2238" s="240"/>
      <c r="AW2238" s="240"/>
      <c r="AX2238" s="240"/>
      <c r="AY2238" s="240"/>
      <c r="AZ2238" s="240"/>
      <c r="BA2238" s="240"/>
      <c r="BB2238" s="240"/>
      <c r="BC2238" s="240"/>
      <c r="BD2238" s="240"/>
      <c r="BE2238" s="240"/>
      <c r="BF2238" s="240"/>
      <c r="BG2238" s="240"/>
      <c r="BH2238" s="240"/>
      <c r="BI2238" s="240"/>
      <c r="BJ2238" s="240"/>
      <c r="BK2238" s="240"/>
      <c r="BL2238" s="240"/>
      <c r="BM2238" s="240"/>
      <c r="BN2238" s="240"/>
      <c r="BO2238" s="240"/>
      <c r="BP2238" s="240"/>
      <c r="BQ2238" s="240"/>
      <c r="BR2238" s="240"/>
      <c r="BS2238" s="240"/>
      <c r="BT2238" s="240"/>
      <c r="BU2238" s="240"/>
      <c r="BV2238" s="240"/>
      <c r="BW2238" s="240"/>
      <c r="BX2238" s="240"/>
      <c r="BY2238" s="240"/>
      <c r="BZ2238" s="240"/>
      <c r="CA2238" s="240"/>
      <c r="CB2238" s="240"/>
      <c r="CC2238" s="240"/>
      <c r="CD2238" s="240"/>
      <c r="CE2238" s="240"/>
      <c r="CF2238" s="240"/>
      <c r="CG2238" s="240"/>
      <c r="CH2238" s="240"/>
      <c r="CI2238" s="240"/>
      <c r="CJ2238" s="240"/>
      <c r="CK2238" s="240"/>
      <c r="CL2238" s="240"/>
      <c r="CM2238" s="240"/>
      <c r="CN2238" s="240"/>
      <c r="CO2238" s="240"/>
      <c r="CP2238" s="240"/>
      <c r="CQ2238" s="240"/>
      <c r="CR2238" s="240"/>
      <c r="CS2238" s="240"/>
      <c r="CT2238" s="240"/>
      <c r="CU2238" s="240"/>
      <c r="CV2238" s="240"/>
      <c r="CW2238" s="240"/>
      <c r="CX2238" s="240"/>
      <c r="CY2238" s="240"/>
      <c r="CZ2238" s="240"/>
      <c r="DA2238" s="240"/>
      <c r="DB2238" s="240"/>
      <c r="DC2238" s="240"/>
      <c r="DD2238" s="240"/>
      <c r="DE2238" s="240"/>
      <c r="DF2238" s="240"/>
      <c r="DG2238" s="240"/>
      <c r="DH2238" s="240"/>
      <c r="DI2238" s="240"/>
      <c r="DJ2238" s="240"/>
      <c r="DK2238" s="240"/>
      <c r="DL2238" s="240"/>
      <c r="DM2238" s="240"/>
      <c r="DN2238" s="240"/>
      <c r="DO2238" s="240"/>
      <c r="DP2238" s="240"/>
      <c r="DQ2238" s="240"/>
      <c r="DR2238" s="240"/>
      <c r="DS2238" s="240"/>
      <c r="DT2238" s="240"/>
      <c r="DU2238" s="240"/>
      <c r="DV2238" s="240"/>
      <c r="DW2238" s="240"/>
      <c r="DX2238" s="240"/>
      <c r="DY2238" s="240"/>
      <c r="DZ2238" s="240"/>
      <c r="EA2238" s="240"/>
      <c r="EB2238" s="240"/>
      <c r="EC2238" s="240"/>
      <c r="ED2238" s="240"/>
      <c r="EE2238" s="240"/>
      <c r="EF2238" s="240"/>
      <c r="EG2238" s="240"/>
      <c r="EH2238" s="240"/>
      <c r="EI2238" s="240"/>
      <c r="EJ2238" s="240"/>
      <c r="EK2238" s="240"/>
      <c r="EL2238" s="240"/>
      <c r="EM2238" s="240"/>
      <c r="EN2238" s="240"/>
      <c r="EO2238" s="240"/>
      <c r="EP2238" s="240"/>
      <c r="EQ2238" s="240"/>
      <c r="ER2238" s="240"/>
      <c r="ES2238" s="240"/>
      <c r="ET2238" s="240"/>
      <c r="EU2238" s="240"/>
      <c r="EV2238" s="240"/>
      <c r="EW2238" s="240"/>
      <c r="EX2238" s="240"/>
      <c r="EY2238" s="240"/>
      <c r="EZ2238" s="240"/>
      <c r="FA2238" s="240"/>
      <c r="FB2238" s="240"/>
      <c r="FC2238" s="240"/>
      <c r="FD2238" s="240"/>
      <c r="FE2238" s="240"/>
      <c r="FF2238" s="240"/>
      <c r="FG2238" s="240"/>
      <c r="FH2238" s="240"/>
      <c r="FI2238" s="240"/>
      <c r="FJ2238" s="240"/>
      <c r="FK2238" s="240"/>
      <c r="FL2238" s="240"/>
      <c r="FM2238" s="240"/>
      <c r="FN2238" s="240"/>
      <c r="FO2238" s="240"/>
      <c r="FP2238" s="240"/>
      <c r="FQ2238" s="240"/>
      <c r="FR2238" s="240"/>
      <c r="FS2238" s="240"/>
      <c r="FT2238" s="240"/>
      <c r="FU2238" s="240"/>
      <c r="FV2238" s="240"/>
      <c r="FW2238" s="240"/>
      <c r="FX2238" s="240"/>
      <c r="FY2238" s="240"/>
      <c r="FZ2238" s="240"/>
      <c r="GA2238" s="240"/>
      <c r="GB2238" s="240"/>
      <c r="GC2238" s="240"/>
      <c r="GD2238" s="240"/>
      <c r="GE2238" s="240"/>
      <c r="GF2238" s="240"/>
      <c r="GG2238" s="240"/>
      <c r="GH2238" s="240"/>
      <c r="GI2238" s="240"/>
      <c r="GJ2238" s="240"/>
      <c r="GK2238" s="240"/>
      <c r="GL2238" s="240"/>
      <c r="GM2238" s="240"/>
      <c r="GN2238" s="240"/>
      <c r="GO2238" s="240"/>
      <c r="GP2238" s="240"/>
      <c r="GQ2238" s="240"/>
      <c r="GR2238" s="240"/>
      <c r="GS2238" s="240"/>
      <c r="GT2238" s="240"/>
      <c r="GU2238" s="240"/>
      <c r="GV2238" s="240"/>
      <c r="GW2238" s="240"/>
      <c r="GX2238" s="240"/>
      <c r="GY2238" s="240"/>
      <c r="GZ2238" s="240"/>
      <c r="HA2238" s="240"/>
      <c r="HB2238" s="240"/>
      <c r="HC2238" s="240"/>
      <c r="HD2238" s="240"/>
      <c r="HE2238" s="240"/>
      <c r="HF2238" s="240"/>
      <c r="HG2238" s="240"/>
      <c r="HH2238" s="240"/>
      <c r="HI2238" s="240"/>
      <c r="HJ2238" s="240"/>
      <c r="HK2238" s="240"/>
      <c r="HL2238" s="240"/>
      <c r="HM2238" s="240"/>
      <c r="HN2238" s="240"/>
      <c r="HO2238" s="240"/>
      <c r="HP2238" s="240"/>
      <c r="HQ2238" s="240"/>
      <c r="HR2238" s="240"/>
      <c r="HS2238" s="240"/>
      <c r="HT2238" s="240"/>
      <c r="HU2238" s="240"/>
      <c r="HV2238" s="240"/>
      <c r="HW2238" s="240"/>
      <c r="HX2238" s="240"/>
      <c r="HY2238" s="240"/>
      <c r="HZ2238" s="240"/>
      <c r="IA2238" s="240"/>
      <c r="IB2238" s="240"/>
      <c r="IC2238" s="240"/>
      <c r="ID2238" s="240"/>
      <c r="IE2238" s="240"/>
      <c r="IF2238" s="240"/>
      <c r="IG2238" s="240"/>
      <c r="IH2238" s="240"/>
      <c r="II2238" s="240"/>
      <c r="IJ2238" s="240"/>
      <c r="IK2238" s="240"/>
      <c r="IL2238" s="240"/>
      <c r="IM2238" s="240"/>
      <c r="IN2238" s="240"/>
      <c r="IO2238" s="240"/>
      <c r="IP2238" s="240"/>
      <c r="IQ2238" s="240"/>
      <c r="IR2238" s="240"/>
      <c r="IS2238" s="240"/>
      <c r="IT2238" s="240"/>
      <c r="IU2238" s="240"/>
      <c r="IV2238" s="240"/>
      <c r="IW2238" s="240"/>
      <c r="IX2238" s="240"/>
      <c r="IY2238" s="240"/>
      <c r="IZ2238" s="240"/>
      <c r="JA2238" s="240"/>
      <c r="JB2238" s="240"/>
      <c r="JC2238" s="240"/>
      <c r="JD2238" s="240"/>
      <c r="JE2238" s="240"/>
      <c r="JF2238" s="240"/>
      <c r="JG2238" s="240"/>
    </row>
    <row r="2239" spans="1:267" x14ac:dyDescent="0.25">
      <c r="A2239" s="364">
        <v>1</v>
      </c>
      <c r="B2239" s="364">
        <v>1</v>
      </c>
      <c r="C2239" s="2497" t="s">
        <v>67</v>
      </c>
      <c r="D2239" s="2497"/>
      <c r="E2239" s="2497"/>
      <c r="F2239" s="2185">
        <f>SUM(F2177,)</f>
        <v>370</v>
      </c>
      <c r="G2239" s="2374">
        <f>SUM(G2177,)</f>
        <v>217</v>
      </c>
      <c r="H2239" s="2374">
        <f>SUM(H2177,)</f>
        <v>171</v>
      </c>
      <c r="I2239" s="2374">
        <f t="shared" ref="I2239:I2245" si="3532">H2239/G2239*100</f>
        <v>78.801843317972356</v>
      </c>
      <c r="J2239" s="2190">
        <f>SUM(L2239/F2239)</f>
        <v>10.305405405405406</v>
      </c>
      <c r="K2239" s="2190">
        <f>N2239/H2239</f>
        <v>10.304093567251462</v>
      </c>
      <c r="L2239" s="2374">
        <f>SUM(L2177,)</f>
        <v>3813</v>
      </c>
      <c r="M2239" s="2374">
        <f>SUM(M2177,)</f>
        <v>2224</v>
      </c>
      <c r="N2239" s="2374">
        <f>SUM(N2177,)</f>
        <v>1762</v>
      </c>
      <c r="O2239" s="2187">
        <f>N2239/M2239*100</f>
        <v>79.22661870503596</v>
      </c>
      <c r="P2239" s="2374">
        <f>SUM(P2177,)</f>
        <v>12.709999999999999</v>
      </c>
      <c r="Q2239" s="2187">
        <f>N2239/$C$3*12/P2239</f>
        <v>237.65314150837361</v>
      </c>
      <c r="R2239" s="3081">
        <f t="shared" ref="R2239:AF2239" si="3533">SUM(R2177,)</f>
        <v>0</v>
      </c>
      <c r="S2239" s="3081">
        <f t="shared" ref="S2239:T2239" si="3534">SUM(S2177,)</f>
        <v>0</v>
      </c>
      <c r="T2239" s="3081">
        <f t="shared" si="3534"/>
        <v>0</v>
      </c>
      <c r="U2239" s="3081">
        <f t="shared" ref="U2239:V2239" si="3535">SUM(U2177,)</f>
        <v>0</v>
      </c>
      <c r="V2239" s="3081">
        <f t="shared" si="3535"/>
        <v>0</v>
      </c>
      <c r="W2239" s="3081">
        <f t="shared" ref="W2239:X2239" si="3536">SUM(W2177,)</f>
        <v>0</v>
      </c>
      <c r="X2239" s="3081">
        <f t="shared" si="3536"/>
        <v>0</v>
      </c>
      <c r="Y2239" s="3137">
        <f t="shared" si="3533"/>
        <v>0</v>
      </c>
      <c r="Z2239" s="3081">
        <f t="shared" si="3533"/>
        <v>0</v>
      </c>
      <c r="AA2239" s="1295">
        <f t="shared" si="3533"/>
        <v>0</v>
      </c>
      <c r="AB2239" s="3081">
        <f t="shared" si="3533"/>
        <v>0</v>
      </c>
      <c r="AC2239" s="3081">
        <f t="shared" si="3533"/>
        <v>0</v>
      </c>
      <c r="AD2239" s="3081">
        <f t="shared" si="3533"/>
        <v>0</v>
      </c>
      <c r="AE2239" s="3081">
        <f t="shared" si="3533"/>
        <v>0</v>
      </c>
      <c r="AF2239" s="3081">
        <f t="shared" si="3533"/>
        <v>0</v>
      </c>
      <c r="AG2239" s="1190"/>
      <c r="AH2239" s="1159"/>
      <c r="AI2239" s="2572"/>
    </row>
    <row r="2240" spans="1:267" x14ac:dyDescent="0.25">
      <c r="A2240" s="364">
        <v>1</v>
      </c>
      <c r="B2240" s="364">
        <v>1</v>
      </c>
      <c r="C2240" s="2419" t="s">
        <v>16</v>
      </c>
      <c r="D2240" s="2419"/>
      <c r="E2240" s="2419"/>
      <c r="F2240" s="2192">
        <f>F2181</f>
        <v>177</v>
      </c>
      <c r="G2240" s="2981">
        <f>G2181</f>
        <v>103</v>
      </c>
      <c r="H2240" s="2981">
        <f>H2181</f>
        <v>114</v>
      </c>
      <c r="I2240" s="2981">
        <f t="shared" si="3532"/>
        <v>110.67961165048543</v>
      </c>
      <c r="J2240" s="2190">
        <f>SUM(L2240/F2240)</f>
        <v>8</v>
      </c>
      <c r="K2240" s="2190">
        <f>N2240/H2240</f>
        <v>8.7280701754385959</v>
      </c>
      <c r="L2240" s="2981">
        <f>L2181</f>
        <v>1416</v>
      </c>
      <c r="M2240" s="2981">
        <f>M2181</f>
        <v>826</v>
      </c>
      <c r="N2240" s="2981">
        <f>N2181</f>
        <v>995</v>
      </c>
      <c r="O2240" s="2187">
        <f>N2240/M2240*100</f>
        <v>120.46004842615012</v>
      </c>
      <c r="P2240" s="2981">
        <f>P2181</f>
        <v>5.8999999999999995</v>
      </c>
      <c r="Q2240" s="2187">
        <f>N2240/$C$3*12/P2240</f>
        <v>289.10411622276035</v>
      </c>
      <c r="R2240" s="2985">
        <f t="shared" ref="R2240:AF2240" si="3537">R2181</f>
        <v>0</v>
      </c>
      <c r="S2240" s="2985">
        <f t="shared" ref="S2240:T2240" si="3538">S2181</f>
        <v>0</v>
      </c>
      <c r="T2240" s="2985">
        <f t="shared" si="3538"/>
        <v>0</v>
      </c>
      <c r="U2240" s="2985">
        <f t="shared" ref="U2240:V2240" si="3539">U2181</f>
        <v>0</v>
      </c>
      <c r="V2240" s="2985">
        <f t="shared" si="3539"/>
        <v>0</v>
      </c>
      <c r="W2240" s="2985">
        <f t="shared" ref="W2240:X2240" si="3540">W2181</f>
        <v>0</v>
      </c>
      <c r="X2240" s="2985">
        <f t="shared" si="3540"/>
        <v>0</v>
      </c>
      <c r="Y2240" s="3137">
        <f t="shared" si="3537"/>
        <v>0</v>
      </c>
      <c r="Z2240" s="2985">
        <f t="shared" si="3537"/>
        <v>0</v>
      </c>
      <c r="AA2240" s="2986">
        <f t="shared" si="3537"/>
        <v>0</v>
      </c>
      <c r="AB2240" s="2985">
        <f t="shared" si="3537"/>
        <v>0</v>
      </c>
      <c r="AC2240" s="2985">
        <f t="shared" si="3537"/>
        <v>0</v>
      </c>
      <c r="AD2240" s="2985">
        <f t="shared" si="3537"/>
        <v>0</v>
      </c>
      <c r="AE2240" s="2985">
        <f t="shared" si="3537"/>
        <v>0</v>
      </c>
      <c r="AF2240" s="2985">
        <f t="shared" si="3537"/>
        <v>0</v>
      </c>
      <c r="AG2240" s="1146"/>
      <c r="AH2240" s="2987"/>
      <c r="AI2240" s="2572"/>
    </row>
    <row r="2241" spans="1:36" ht="29.25" x14ac:dyDescent="0.25">
      <c r="A2241" s="364">
        <v>1</v>
      </c>
      <c r="B2241" s="364">
        <v>1</v>
      </c>
      <c r="C2241" s="918" t="s">
        <v>138</v>
      </c>
      <c r="D2241" s="918"/>
      <c r="E2241" s="918"/>
      <c r="F2241" s="2185">
        <f>SUM(F2182)</f>
        <v>547</v>
      </c>
      <c r="G2241" s="2307">
        <f>SUM(G2182)</f>
        <v>320</v>
      </c>
      <c r="H2241" s="2307">
        <f>SUM(H2182)</f>
        <v>285</v>
      </c>
      <c r="I2241" s="2307">
        <f t="shared" si="3532"/>
        <v>89.0625</v>
      </c>
      <c r="J2241" s="2190">
        <f>SUM(L2241/F2241)</f>
        <v>9.5594149908592314</v>
      </c>
      <c r="K2241" s="2190">
        <f>N2241/H2241</f>
        <v>9.6736842105263161</v>
      </c>
      <c r="L2241" s="2307">
        <f>SUM(L2182)</f>
        <v>5229</v>
      </c>
      <c r="M2241" s="2307">
        <f>SUM(M2182)</f>
        <v>3050</v>
      </c>
      <c r="N2241" s="2307">
        <f>SUM(N2182)</f>
        <v>2757</v>
      </c>
      <c r="O2241" s="2187">
        <f>N2241/M2241*100</f>
        <v>90.393442622950815</v>
      </c>
      <c r="P2241" s="2307">
        <f>SUM(P2182)</f>
        <v>18.61</v>
      </c>
      <c r="Q2241" s="2187">
        <f>N2241/$C$3*12/P2241</f>
        <v>253.96484225071003</v>
      </c>
      <c r="R2241" s="2978">
        <f t="shared" ref="R2241:AF2241" si="3541">SUM(R2182)</f>
        <v>12231.919897775997</v>
      </c>
      <c r="S2241" s="2978">
        <f t="shared" ref="S2241:T2241" si="3542">SUM(S2182)</f>
        <v>12231.919897775997</v>
      </c>
      <c r="T2241" s="2978">
        <f t="shared" si="3542"/>
        <v>12231.919897775997</v>
      </c>
      <c r="U2241" s="2978">
        <f t="shared" ref="U2241:V2241" si="3543">SUM(U2182)</f>
        <v>12231.919897775997</v>
      </c>
      <c r="V2241" s="2978">
        <f t="shared" si="3543"/>
        <v>12231.919897775997</v>
      </c>
      <c r="W2241" s="2978">
        <f t="shared" ref="W2241:X2241" si="3544">SUM(W2182)</f>
        <v>12231.919897775997</v>
      </c>
      <c r="X2241" s="2978">
        <f t="shared" si="3544"/>
        <v>12231.919897775997</v>
      </c>
      <c r="Y2241" s="3137">
        <f t="shared" si="3541"/>
        <v>7135.2866070359978</v>
      </c>
      <c r="Z2241" s="2978">
        <f t="shared" si="3541"/>
        <v>6391.7854099999995</v>
      </c>
      <c r="AA2241" s="2979">
        <f t="shared" si="3541"/>
        <v>0</v>
      </c>
      <c r="AB2241" s="2978">
        <f t="shared" si="3541"/>
        <v>0</v>
      </c>
      <c r="AC2241" s="2978">
        <f t="shared" si="3541"/>
        <v>-743.5011970359983</v>
      </c>
      <c r="AD2241" s="2978">
        <f t="shared" si="3541"/>
        <v>0</v>
      </c>
      <c r="AE2241" s="2978">
        <f t="shared" si="3541"/>
        <v>-10.45036</v>
      </c>
      <c r="AF2241" s="2978">
        <f t="shared" si="3541"/>
        <v>6381.3350499999997</v>
      </c>
      <c r="AG2241" s="1144"/>
      <c r="AH2241" s="1145"/>
      <c r="AI2241" s="2572"/>
    </row>
    <row r="2242" spans="1:36" x14ac:dyDescent="0.25">
      <c r="A2242" s="3208">
        <v>1</v>
      </c>
      <c r="B2242" s="364">
        <v>1</v>
      </c>
      <c r="C2242" s="929" t="s">
        <v>204</v>
      </c>
      <c r="D2242" s="929"/>
      <c r="E2242" s="929"/>
      <c r="F2242" s="2181">
        <f t="shared" ref="F2242:H2245" si="3545">F2183</f>
        <v>3500</v>
      </c>
      <c r="G2242" s="2304">
        <f t="shared" si="3545"/>
        <v>2042</v>
      </c>
      <c r="H2242" s="2304">
        <f t="shared" si="3545"/>
        <v>2125</v>
      </c>
      <c r="I2242" s="2304">
        <f t="shared" si="3532"/>
        <v>104.06464250734575</v>
      </c>
      <c r="J2242" s="3209"/>
      <c r="K2242" s="3209"/>
      <c r="L2242" s="2304"/>
      <c r="M2242" s="2304"/>
      <c r="N2242" s="2304"/>
      <c r="O2242" s="2496"/>
      <c r="P2242" s="2304"/>
      <c r="Q2242" s="2496"/>
      <c r="R2242" s="2972">
        <f t="shared" ref="R2242:AF2242" si="3546">R2183</f>
        <v>0</v>
      </c>
      <c r="S2242" s="2972">
        <f t="shared" ref="S2242:T2242" si="3547">S2183</f>
        <v>0</v>
      </c>
      <c r="T2242" s="2972">
        <f t="shared" si="3547"/>
        <v>0</v>
      </c>
      <c r="U2242" s="2972">
        <f t="shared" ref="U2242:V2242" si="3548">U2183</f>
        <v>0</v>
      </c>
      <c r="V2242" s="2972">
        <f t="shared" si="3548"/>
        <v>0</v>
      </c>
      <c r="W2242" s="2972">
        <f t="shared" ref="W2242:X2242" si="3549">W2183</f>
        <v>0</v>
      </c>
      <c r="X2242" s="2972">
        <f t="shared" si="3549"/>
        <v>0</v>
      </c>
      <c r="Y2242" s="3137">
        <f t="shared" si="3546"/>
        <v>0</v>
      </c>
      <c r="Z2242" s="2972">
        <f t="shared" si="3546"/>
        <v>0</v>
      </c>
      <c r="AA2242" s="3210">
        <f t="shared" si="3546"/>
        <v>0</v>
      </c>
      <c r="AB2242" s="2972">
        <f t="shared" si="3546"/>
        <v>0</v>
      </c>
      <c r="AC2242" s="2972">
        <f t="shared" si="3546"/>
        <v>0</v>
      </c>
      <c r="AD2242" s="2972">
        <f t="shared" si="3546"/>
        <v>0</v>
      </c>
      <c r="AE2242" s="2972">
        <f t="shared" si="3546"/>
        <v>0</v>
      </c>
      <c r="AF2242" s="2972">
        <f t="shared" si="3546"/>
        <v>0</v>
      </c>
      <c r="AG2242" s="1783"/>
      <c r="AH2242" s="3211"/>
      <c r="AI2242" s="2572"/>
    </row>
    <row r="2243" spans="1:36" x14ac:dyDescent="0.25">
      <c r="A2243" s="364">
        <v>1</v>
      </c>
      <c r="B2243" s="364">
        <v>1</v>
      </c>
      <c r="C2243" s="924" t="s">
        <v>205</v>
      </c>
      <c r="D2243" s="924"/>
      <c r="E2243" s="924"/>
      <c r="F2243" s="2192">
        <f t="shared" si="3545"/>
        <v>3499</v>
      </c>
      <c r="G2243" s="2981">
        <f t="shared" si="3545"/>
        <v>2041</v>
      </c>
      <c r="H2243" s="2981">
        <f t="shared" si="3545"/>
        <v>2125</v>
      </c>
      <c r="I2243" s="2981">
        <f t="shared" si="3532"/>
        <v>104.11562959333661</v>
      </c>
      <c r="J2243" s="3086"/>
      <c r="K2243" s="3086"/>
      <c r="L2243" s="2981"/>
      <c r="M2243" s="2981"/>
      <c r="N2243" s="2981"/>
      <c r="O2243" s="2187"/>
      <c r="P2243" s="2981"/>
      <c r="Q2243" s="2187"/>
      <c r="R2243" s="2985">
        <f t="shared" ref="R2243:AF2243" si="3550">R2184</f>
        <v>0</v>
      </c>
      <c r="S2243" s="2985">
        <f t="shared" ref="S2243:T2243" si="3551">S2184</f>
        <v>0</v>
      </c>
      <c r="T2243" s="2985">
        <f t="shared" si="3551"/>
        <v>0</v>
      </c>
      <c r="U2243" s="2985">
        <f t="shared" ref="U2243:V2243" si="3552">U2184</f>
        <v>0</v>
      </c>
      <c r="V2243" s="2985">
        <f t="shared" si="3552"/>
        <v>0</v>
      </c>
      <c r="W2243" s="2985">
        <f t="shared" ref="W2243:X2243" si="3553">W2184</f>
        <v>0</v>
      </c>
      <c r="X2243" s="2985">
        <f t="shared" si="3553"/>
        <v>0</v>
      </c>
      <c r="Y2243" s="3137">
        <f t="shared" si="3550"/>
        <v>0</v>
      </c>
      <c r="Z2243" s="2985">
        <f t="shared" si="3550"/>
        <v>0</v>
      </c>
      <c r="AA2243" s="2986">
        <f t="shared" si="3550"/>
        <v>0</v>
      </c>
      <c r="AB2243" s="2985">
        <f t="shared" si="3550"/>
        <v>0</v>
      </c>
      <c r="AC2243" s="2985">
        <f t="shared" si="3550"/>
        <v>0</v>
      </c>
      <c r="AD2243" s="2985">
        <f t="shared" si="3550"/>
        <v>0</v>
      </c>
      <c r="AE2243" s="2985">
        <f t="shared" si="3550"/>
        <v>0</v>
      </c>
      <c r="AF2243" s="2985">
        <f t="shared" si="3550"/>
        <v>0</v>
      </c>
      <c r="AG2243" s="1146"/>
      <c r="AH2243" s="2987"/>
      <c r="AI2243" s="2572"/>
    </row>
    <row r="2244" spans="1:36" ht="30" x14ac:dyDescent="0.25">
      <c r="A2244" s="364">
        <v>1</v>
      </c>
      <c r="B2244" s="364">
        <v>1</v>
      </c>
      <c r="C2244" s="920" t="s">
        <v>206</v>
      </c>
      <c r="D2244" s="3045"/>
      <c r="E2244" s="3045"/>
      <c r="F2244" s="2313">
        <f t="shared" si="3545"/>
        <v>1</v>
      </c>
      <c r="G2244" s="2996">
        <f t="shared" si="3545"/>
        <v>1</v>
      </c>
      <c r="H2244" s="2996">
        <f t="shared" si="3545"/>
        <v>0</v>
      </c>
      <c r="I2244" s="2996">
        <f>H2244/G2244*100</f>
        <v>0</v>
      </c>
      <c r="J2244" s="2418"/>
      <c r="K2244" s="2418"/>
      <c r="L2244" s="2996"/>
      <c r="M2244" s="2981"/>
      <c r="N2244" s="2996"/>
      <c r="O2244" s="2216"/>
      <c r="P2244" s="2996"/>
      <c r="Q2244" s="2216"/>
      <c r="R2244" s="2985">
        <f t="shared" ref="R2244:AF2244" si="3554">R2185</f>
        <v>0</v>
      </c>
      <c r="S2244" s="2985">
        <f t="shared" ref="S2244:T2244" si="3555">S2185</f>
        <v>0</v>
      </c>
      <c r="T2244" s="2985">
        <f t="shared" si="3555"/>
        <v>0</v>
      </c>
      <c r="U2244" s="2985">
        <f t="shared" ref="U2244:V2244" si="3556">U2185</f>
        <v>0</v>
      </c>
      <c r="V2244" s="2985">
        <f t="shared" si="3556"/>
        <v>0</v>
      </c>
      <c r="W2244" s="2985">
        <f t="shared" ref="W2244:X2244" si="3557">W2185</f>
        <v>0</v>
      </c>
      <c r="X2244" s="2985">
        <f t="shared" si="3557"/>
        <v>0</v>
      </c>
      <c r="Y2244" s="3137">
        <f t="shared" si="3554"/>
        <v>0</v>
      </c>
      <c r="Z2244" s="2985">
        <f t="shared" si="3554"/>
        <v>0</v>
      </c>
      <c r="AA2244" s="2986">
        <f t="shared" si="3554"/>
        <v>0</v>
      </c>
      <c r="AB2244" s="2985">
        <f t="shared" si="3554"/>
        <v>0</v>
      </c>
      <c r="AC2244" s="2998">
        <f t="shared" si="3554"/>
        <v>0</v>
      </c>
      <c r="AD2244" s="2998">
        <f t="shared" si="3554"/>
        <v>0</v>
      </c>
      <c r="AE2244" s="2998">
        <f t="shared" si="3554"/>
        <v>0</v>
      </c>
      <c r="AF2244" s="2998">
        <f t="shared" si="3554"/>
        <v>0</v>
      </c>
      <c r="AG2244" s="1808"/>
      <c r="AH2244" s="3000"/>
      <c r="AI2244" s="2572"/>
    </row>
    <row r="2245" spans="1:36" ht="30" thickBot="1" x14ac:dyDescent="0.3">
      <c r="B2245" s="364">
        <v>1</v>
      </c>
      <c r="C2245" s="910" t="s">
        <v>211</v>
      </c>
      <c r="D2245" s="3212"/>
      <c r="E2245" s="3213"/>
      <c r="F2245" s="3214">
        <f t="shared" si="3545"/>
        <v>3500</v>
      </c>
      <c r="G2245" s="3003">
        <f t="shared" si="3545"/>
        <v>2042</v>
      </c>
      <c r="H2245" s="3003">
        <f t="shared" si="3545"/>
        <v>2125</v>
      </c>
      <c r="I2245" s="3003">
        <f t="shared" si="3532"/>
        <v>104.06464250734575</v>
      </c>
      <c r="J2245" s="2428"/>
      <c r="K2245" s="2428"/>
      <c r="L2245" s="3003"/>
      <c r="M2245" s="3003"/>
      <c r="N2245" s="3003"/>
      <c r="O2245" s="2232"/>
      <c r="P2245" s="3003"/>
      <c r="Q2245" s="2232"/>
      <c r="R2245" s="3004">
        <f t="shared" ref="R2245:AF2245" si="3558">R2186</f>
        <v>20006.646000000001</v>
      </c>
      <c r="S2245" s="3004">
        <f t="shared" ref="S2245:T2245" si="3559">S2186</f>
        <v>20006.646000000001</v>
      </c>
      <c r="T2245" s="3004">
        <f t="shared" si="3559"/>
        <v>20006.646000000001</v>
      </c>
      <c r="U2245" s="3004">
        <f t="shared" ref="U2245:V2245" si="3560">U2186</f>
        <v>20006.646000000001</v>
      </c>
      <c r="V2245" s="3004">
        <f t="shared" si="3560"/>
        <v>20006.646000000001</v>
      </c>
      <c r="W2245" s="3004">
        <f t="shared" ref="W2245:X2245" si="3561">W2186</f>
        <v>20006.646000000001</v>
      </c>
      <c r="X2245" s="3004">
        <f t="shared" si="3561"/>
        <v>20006.646000000001</v>
      </c>
      <c r="Y2245" s="3215">
        <f t="shared" si="3558"/>
        <v>11670.543500000002</v>
      </c>
      <c r="Z2245" s="3004">
        <f t="shared" si="3558"/>
        <v>11587.347730000001</v>
      </c>
      <c r="AA2245" s="3006">
        <f t="shared" si="3558"/>
        <v>0</v>
      </c>
      <c r="AB2245" s="3004">
        <f t="shared" si="3558"/>
        <v>0</v>
      </c>
      <c r="AC2245" s="3004">
        <f t="shared" si="3558"/>
        <v>-83.195770000000266</v>
      </c>
      <c r="AD2245" s="3004">
        <f t="shared" si="3558"/>
        <v>0</v>
      </c>
      <c r="AE2245" s="3004">
        <f t="shared" si="3558"/>
        <v>-15.03936</v>
      </c>
      <c r="AF2245" s="3004">
        <f t="shared" si="3558"/>
        <v>11572.308370000001</v>
      </c>
      <c r="AG2245" s="3216"/>
      <c r="AH2245" s="3009"/>
      <c r="AI2245" s="2572"/>
    </row>
    <row r="2246" spans="1:36" x14ac:dyDescent="0.25">
      <c r="A2246" s="364">
        <v>1</v>
      </c>
      <c r="B2246" s="364">
        <v>1</v>
      </c>
      <c r="C2246" s="3217" t="s">
        <v>84</v>
      </c>
      <c r="D2246" s="2897"/>
      <c r="E2246" s="2897"/>
      <c r="F2246" s="431"/>
      <c r="G2246" s="1526"/>
      <c r="H2246" s="1526"/>
      <c r="I2246" s="1526"/>
      <c r="J2246" s="2091"/>
      <c r="K2246" s="2091"/>
      <c r="L2246" s="2091"/>
      <c r="M2246" s="2091"/>
      <c r="N2246" s="2091"/>
      <c r="O2246" s="2091"/>
      <c r="P2246" s="2091"/>
      <c r="Q2246" s="2091"/>
      <c r="R2246" s="514"/>
      <c r="S2246" s="514"/>
      <c r="T2246" s="514"/>
      <c r="U2246" s="514"/>
      <c r="V2246" s="514"/>
      <c r="W2246" s="514"/>
      <c r="X2246" s="514"/>
      <c r="Y2246" s="2872"/>
      <c r="Z2246" s="514"/>
      <c r="AA2246" s="1522"/>
      <c r="AB2246" s="514"/>
      <c r="AC2246" s="514"/>
      <c r="AD2246" s="3429"/>
      <c r="AE2246" s="3429"/>
      <c r="AF2246" s="514"/>
      <c r="AG2246" s="1527"/>
      <c r="AH2246" s="2865"/>
      <c r="AI2246" s="2572"/>
    </row>
    <row r="2247" spans="1:36" ht="47.25" x14ac:dyDescent="0.25">
      <c r="A2247" s="364">
        <v>1</v>
      </c>
      <c r="B2247" s="364">
        <v>1</v>
      </c>
      <c r="C2247" s="2134" t="s">
        <v>453</v>
      </c>
      <c r="D2247" s="902"/>
      <c r="E2247" s="902"/>
      <c r="F2247" s="372"/>
      <c r="G2247" s="2325"/>
      <c r="H2247" s="2325"/>
      <c r="I2247" s="2325"/>
      <c r="J2247" s="2325"/>
      <c r="K2247" s="2325"/>
      <c r="L2247" s="2381"/>
      <c r="M2247" s="2381"/>
      <c r="N2247" s="2381"/>
      <c r="O2247" s="2381"/>
      <c r="P2247" s="2381"/>
      <c r="Q2247" s="2381"/>
      <c r="R2247" s="552"/>
      <c r="S2247" s="552"/>
      <c r="T2247" s="552"/>
      <c r="U2247" s="552"/>
      <c r="V2247" s="552"/>
      <c r="W2247" s="552"/>
      <c r="X2247" s="552"/>
      <c r="Y2247" s="2547"/>
      <c r="Z2247" s="552"/>
      <c r="AA2247" s="1379"/>
      <c r="AB2247" s="552"/>
      <c r="AC2247" s="552"/>
      <c r="AD2247" s="3422"/>
      <c r="AE2247" s="3422"/>
      <c r="AF2247" s="552"/>
      <c r="AG2247" s="2382"/>
      <c r="AH2247" s="2547"/>
      <c r="AI2247" s="2572"/>
    </row>
    <row r="2248" spans="1:36" s="2536" customFormat="1" x14ac:dyDescent="0.25">
      <c r="A2248" s="364">
        <v>1</v>
      </c>
      <c r="B2248" s="364">
        <v>1</v>
      </c>
      <c r="C2248" s="2242" t="s">
        <v>5</v>
      </c>
      <c r="D2248" s="2242"/>
      <c r="E2248" s="2242"/>
      <c r="F2248" s="406"/>
      <c r="G2248" s="1516"/>
      <c r="H2248" s="1516"/>
      <c r="I2248" s="1516"/>
      <c r="J2248" s="1516"/>
      <c r="K2248" s="1516"/>
      <c r="L2248" s="2244"/>
      <c r="M2248" s="2244"/>
      <c r="N2248" s="2244"/>
      <c r="O2248" s="2244"/>
      <c r="P2248" s="2244"/>
      <c r="Q2248" s="2244"/>
      <c r="R2248" s="2686"/>
      <c r="S2248" s="2686"/>
      <c r="T2248" s="2686"/>
      <c r="U2248" s="2686"/>
      <c r="V2248" s="2686"/>
      <c r="W2248" s="2686"/>
      <c r="X2248" s="2686"/>
      <c r="Y2248" s="1518"/>
      <c r="Z2248" s="2686"/>
      <c r="AA2248" s="3035"/>
      <c r="AB2248" s="2686"/>
      <c r="AC2248" s="2686"/>
      <c r="AD2248" s="2686"/>
      <c r="AE2248" s="2686"/>
      <c r="AF2248" s="2686"/>
      <c r="AG2248" s="1518"/>
      <c r="AH2248" s="1518"/>
      <c r="AI2248" s="2572"/>
      <c r="AJ2248" s="1281"/>
    </row>
    <row r="2249" spans="1:36" s="2536" customFormat="1" x14ac:dyDescent="0.25">
      <c r="A2249" s="364">
        <v>1</v>
      </c>
      <c r="B2249" s="364">
        <v>1</v>
      </c>
      <c r="C2249" s="3" t="s">
        <v>24</v>
      </c>
      <c r="D2249" s="1338" t="s">
        <v>239</v>
      </c>
      <c r="E2249" s="2244">
        <v>340</v>
      </c>
      <c r="F2249" s="114">
        <v>55</v>
      </c>
      <c r="G2249" s="212">
        <f t="shared" ref="G2249:G2254" si="3562">ROUND(F2249/12*$C$3,0)</f>
        <v>32</v>
      </c>
      <c r="H2249" s="212">
        <v>27</v>
      </c>
      <c r="I2249" s="212">
        <f t="shared" ref="I2249:I2255" si="3563">H2249/G2249*100</f>
        <v>84.375</v>
      </c>
      <c r="J2249" s="2248">
        <v>6.9</v>
      </c>
      <c r="K2249" s="252">
        <f t="shared" ref="K2249:K2255" si="3564">N2249/H2249</f>
        <v>8.1481481481481488</v>
      </c>
      <c r="L2249" s="253">
        <f t="shared" ref="L2249:L2254" si="3565">ROUND(F2249*J2249,0)</f>
        <v>380</v>
      </c>
      <c r="M2249" s="253">
        <f t="shared" ref="M2249:M2254" si="3566">ROUND(L2249/12*$C$3,0)</f>
        <v>222</v>
      </c>
      <c r="N2249" s="253">
        <v>220</v>
      </c>
      <c r="O2249" s="253">
        <f t="shared" ref="O2249:O2255" si="3567">N2249/M2249*100</f>
        <v>99.099099099099092</v>
      </c>
      <c r="P2249" s="253">
        <f t="shared" ref="P2249:P2254" si="3568">ROUND(L2249/E2249,0)</f>
        <v>1</v>
      </c>
      <c r="Q2249" s="253">
        <f t="shared" ref="Q2249:Q2255" si="3569">N2249/$C$3*12/P2249</f>
        <v>377.14285714285711</v>
      </c>
      <c r="R2249" s="494"/>
      <c r="S2249" s="494"/>
      <c r="T2249" s="494"/>
      <c r="U2249" s="494"/>
      <c r="V2249" s="494"/>
      <c r="W2249" s="494"/>
      <c r="X2249" s="494"/>
      <c r="Y2249" s="957"/>
      <c r="Z2249" s="494"/>
      <c r="AA2249" s="993"/>
      <c r="AB2249" s="494"/>
      <c r="AC2249" s="494"/>
      <c r="AD2249" s="494"/>
      <c r="AE2249" s="494"/>
      <c r="AF2249" s="494"/>
      <c r="AG2249" s="1165"/>
      <c r="AH2249" s="1177"/>
      <c r="AI2249" s="2572"/>
      <c r="AJ2249" s="1281"/>
    </row>
    <row r="2250" spans="1:36" s="2536" customFormat="1" x14ac:dyDescent="0.25">
      <c r="A2250" s="364">
        <v>1</v>
      </c>
      <c r="B2250" s="364">
        <v>1</v>
      </c>
      <c r="C2250" s="3" t="s">
        <v>25</v>
      </c>
      <c r="D2250" s="1338" t="s">
        <v>239</v>
      </c>
      <c r="E2250" s="2244">
        <v>300</v>
      </c>
      <c r="F2250" s="114">
        <v>3</v>
      </c>
      <c r="G2250" s="212">
        <f t="shared" si="3562"/>
        <v>2</v>
      </c>
      <c r="H2250" s="212">
        <v>5</v>
      </c>
      <c r="I2250" s="212">
        <f t="shared" si="3563"/>
        <v>250</v>
      </c>
      <c r="J2250" s="2248">
        <v>5.2</v>
      </c>
      <c r="K2250" s="252">
        <f t="shared" si="3564"/>
        <v>6.4</v>
      </c>
      <c r="L2250" s="253">
        <f t="shared" si="3565"/>
        <v>16</v>
      </c>
      <c r="M2250" s="253">
        <f t="shared" si="3566"/>
        <v>9</v>
      </c>
      <c r="N2250" s="253">
        <v>32</v>
      </c>
      <c r="O2250" s="253">
        <f t="shared" si="3567"/>
        <v>355.55555555555554</v>
      </c>
      <c r="P2250" s="253">
        <f t="shared" si="3568"/>
        <v>0</v>
      </c>
      <c r="Q2250" s="253" t="e">
        <f t="shared" si="3569"/>
        <v>#DIV/0!</v>
      </c>
      <c r="R2250" s="494"/>
      <c r="S2250" s="494"/>
      <c r="T2250" s="494"/>
      <c r="U2250" s="494"/>
      <c r="V2250" s="494"/>
      <c r="W2250" s="494"/>
      <c r="X2250" s="494"/>
      <c r="Y2250" s="2681"/>
      <c r="Z2250" s="494"/>
      <c r="AA2250" s="993"/>
      <c r="AB2250" s="494"/>
      <c r="AC2250" s="494"/>
      <c r="AD2250" s="494"/>
      <c r="AE2250" s="494"/>
      <c r="AF2250" s="494"/>
      <c r="AG2250" s="1165"/>
      <c r="AH2250" s="1211"/>
      <c r="AI2250" s="2572"/>
      <c r="AJ2250" s="1281"/>
    </row>
    <row r="2251" spans="1:36" s="2536" customFormat="1" x14ac:dyDescent="0.25">
      <c r="A2251" s="364"/>
      <c r="B2251" s="364">
        <v>1</v>
      </c>
      <c r="C2251" s="3" t="s">
        <v>23</v>
      </c>
      <c r="D2251" s="1338" t="s">
        <v>239</v>
      </c>
      <c r="E2251" s="2244">
        <v>340</v>
      </c>
      <c r="F2251" s="114">
        <v>15</v>
      </c>
      <c r="G2251" s="212">
        <f t="shared" si="3562"/>
        <v>9</v>
      </c>
      <c r="H2251" s="212">
        <v>0</v>
      </c>
      <c r="I2251" s="212">
        <f t="shared" si="3563"/>
        <v>0</v>
      </c>
      <c r="J2251" s="2536">
        <v>15</v>
      </c>
      <c r="K2251" s="252" t="e">
        <f t="shared" si="3564"/>
        <v>#DIV/0!</v>
      </c>
      <c r="L2251" s="253">
        <f t="shared" si="3565"/>
        <v>225</v>
      </c>
      <c r="M2251" s="253">
        <f t="shared" si="3566"/>
        <v>131</v>
      </c>
      <c r="N2251" s="253"/>
      <c r="O2251" s="253">
        <f t="shared" si="3567"/>
        <v>0</v>
      </c>
      <c r="P2251" s="253">
        <f t="shared" si="3568"/>
        <v>1</v>
      </c>
      <c r="Q2251" s="253">
        <f t="shared" si="3569"/>
        <v>0</v>
      </c>
      <c r="R2251" s="494"/>
      <c r="S2251" s="494"/>
      <c r="T2251" s="494"/>
      <c r="U2251" s="494"/>
      <c r="V2251" s="494"/>
      <c r="W2251" s="494"/>
      <c r="X2251" s="494"/>
      <c r="Y2251" s="2681"/>
      <c r="Z2251" s="494"/>
      <c r="AA2251" s="993"/>
      <c r="AB2251" s="494"/>
      <c r="AC2251" s="494"/>
      <c r="AD2251" s="494"/>
      <c r="AE2251" s="494"/>
      <c r="AF2251" s="494"/>
      <c r="AG2251" s="1165"/>
      <c r="AH2251" s="1211"/>
      <c r="AI2251" s="2572"/>
      <c r="AJ2251" s="1281"/>
    </row>
    <row r="2252" spans="1:36" s="2536" customFormat="1" x14ac:dyDescent="0.25">
      <c r="A2252" s="364">
        <v>1</v>
      </c>
      <c r="B2252" s="364">
        <v>1</v>
      </c>
      <c r="C2252" s="3" t="s">
        <v>65</v>
      </c>
      <c r="D2252" s="1338" t="s">
        <v>239</v>
      </c>
      <c r="E2252" s="2244">
        <v>320</v>
      </c>
      <c r="F2252" s="114">
        <v>80</v>
      </c>
      <c r="G2252" s="212">
        <f t="shared" si="3562"/>
        <v>47</v>
      </c>
      <c r="H2252" s="212">
        <v>50</v>
      </c>
      <c r="I2252" s="212">
        <f t="shared" si="3563"/>
        <v>106.38297872340425</v>
      </c>
      <c r="J2252" s="2248">
        <v>8</v>
      </c>
      <c r="K2252" s="252">
        <f t="shared" si="3564"/>
        <v>8.52</v>
      </c>
      <c r="L2252" s="253">
        <f t="shared" si="3565"/>
        <v>640</v>
      </c>
      <c r="M2252" s="253">
        <f t="shared" si="3566"/>
        <v>373</v>
      </c>
      <c r="N2252" s="253">
        <v>426</v>
      </c>
      <c r="O2252" s="253">
        <f t="shared" si="3567"/>
        <v>114.20911528150135</v>
      </c>
      <c r="P2252" s="253">
        <f t="shared" si="3568"/>
        <v>2</v>
      </c>
      <c r="Q2252" s="253">
        <f t="shared" si="3569"/>
        <v>365.14285714285711</v>
      </c>
      <c r="R2252" s="494"/>
      <c r="S2252" s="494"/>
      <c r="T2252" s="494"/>
      <c r="U2252" s="494"/>
      <c r="V2252" s="494"/>
      <c r="W2252" s="494"/>
      <c r="X2252" s="494"/>
      <c r="Y2252" s="2681"/>
      <c r="Z2252" s="494"/>
      <c r="AA2252" s="993"/>
      <c r="AB2252" s="494"/>
      <c r="AC2252" s="494"/>
      <c r="AD2252" s="494"/>
      <c r="AE2252" s="494"/>
      <c r="AF2252" s="494"/>
      <c r="AG2252" s="1165"/>
      <c r="AH2252" s="1211"/>
      <c r="AI2252" s="2572"/>
      <c r="AJ2252" s="1281"/>
    </row>
    <row r="2253" spans="1:36" s="2536" customFormat="1" x14ac:dyDescent="0.25">
      <c r="A2253" s="364">
        <v>1</v>
      </c>
      <c r="B2253" s="364">
        <v>1</v>
      </c>
      <c r="C2253" s="3" t="s">
        <v>10</v>
      </c>
      <c r="D2253" s="1338" t="s">
        <v>239</v>
      </c>
      <c r="E2253" s="2244">
        <v>340</v>
      </c>
      <c r="F2253" s="114">
        <v>55</v>
      </c>
      <c r="G2253" s="212">
        <f t="shared" si="3562"/>
        <v>32</v>
      </c>
      <c r="H2253" s="212">
        <v>53</v>
      </c>
      <c r="I2253" s="212">
        <f t="shared" si="3563"/>
        <v>165.625</v>
      </c>
      <c r="J2253" s="2248">
        <v>10</v>
      </c>
      <c r="K2253" s="252">
        <f t="shared" si="3564"/>
        <v>7.9811320754716979</v>
      </c>
      <c r="L2253" s="253">
        <f t="shared" si="3565"/>
        <v>550</v>
      </c>
      <c r="M2253" s="253">
        <f t="shared" si="3566"/>
        <v>321</v>
      </c>
      <c r="N2253" s="253">
        <v>423</v>
      </c>
      <c r="O2253" s="253">
        <f t="shared" si="3567"/>
        <v>131.77570093457945</v>
      </c>
      <c r="P2253" s="253">
        <f t="shared" si="3568"/>
        <v>2</v>
      </c>
      <c r="Q2253" s="253">
        <f t="shared" si="3569"/>
        <v>362.57142857142856</v>
      </c>
      <c r="R2253" s="494"/>
      <c r="S2253" s="494"/>
      <c r="T2253" s="494"/>
      <c r="U2253" s="494"/>
      <c r="V2253" s="494"/>
      <c r="W2253" s="494"/>
      <c r="X2253" s="494"/>
      <c r="Y2253" s="2681"/>
      <c r="Z2253" s="494"/>
      <c r="AA2253" s="993"/>
      <c r="AB2253" s="494"/>
      <c r="AC2253" s="494"/>
      <c r="AD2253" s="494"/>
      <c r="AE2253" s="494"/>
      <c r="AF2253" s="494"/>
      <c r="AG2253" s="1165"/>
      <c r="AH2253" s="1211"/>
      <c r="AI2253" s="2572"/>
      <c r="AJ2253" s="1281"/>
    </row>
    <row r="2254" spans="1:36" s="2536" customFormat="1" x14ac:dyDescent="0.25">
      <c r="A2254" s="364">
        <v>1</v>
      </c>
      <c r="B2254" s="364">
        <v>1</v>
      </c>
      <c r="C2254" s="3" t="s">
        <v>6</v>
      </c>
      <c r="D2254" s="1338" t="s">
        <v>239</v>
      </c>
      <c r="E2254" s="2244">
        <v>340</v>
      </c>
      <c r="F2254" s="372">
        <v>69</v>
      </c>
      <c r="G2254" s="212">
        <f t="shared" si="3562"/>
        <v>40</v>
      </c>
      <c r="H2254" s="212">
        <v>32</v>
      </c>
      <c r="I2254" s="212">
        <f t="shared" si="3563"/>
        <v>80</v>
      </c>
      <c r="J2254" s="552">
        <v>9</v>
      </c>
      <c r="K2254" s="252">
        <f t="shared" si="3564"/>
        <v>7.625</v>
      </c>
      <c r="L2254" s="253">
        <f t="shared" si="3565"/>
        <v>621</v>
      </c>
      <c r="M2254" s="253">
        <f t="shared" si="3566"/>
        <v>362</v>
      </c>
      <c r="N2254" s="253">
        <v>244</v>
      </c>
      <c r="O2254" s="253">
        <f t="shared" si="3567"/>
        <v>67.403314917127076</v>
      </c>
      <c r="P2254" s="253">
        <f t="shared" si="3568"/>
        <v>2</v>
      </c>
      <c r="Q2254" s="253">
        <f t="shared" si="3569"/>
        <v>209.14285714285711</v>
      </c>
      <c r="R2254" s="494"/>
      <c r="S2254" s="494"/>
      <c r="T2254" s="494"/>
      <c r="U2254" s="494"/>
      <c r="V2254" s="494"/>
      <c r="W2254" s="494"/>
      <c r="X2254" s="494"/>
      <c r="Y2254" s="2818"/>
      <c r="Z2254" s="494"/>
      <c r="AA2254" s="993"/>
      <c r="AB2254" s="494"/>
      <c r="AC2254" s="494"/>
      <c r="AD2254" s="494"/>
      <c r="AE2254" s="494"/>
      <c r="AF2254" s="494"/>
      <c r="AG2254" s="1165"/>
      <c r="AH2254" s="1211"/>
      <c r="AI2254" s="2572"/>
      <c r="AJ2254" s="1281"/>
    </row>
    <row r="2255" spans="1:36" s="2536" customFormat="1" ht="29.25" x14ac:dyDescent="0.25">
      <c r="A2255" s="364">
        <v>1</v>
      </c>
      <c r="B2255" s="364">
        <v>1</v>
      </c>
      <c r="C2255" s="1601" t="s">
        <v>7</v>
      </c>
      <c r="D2255" s="3337"/>
      <c r="E2255" s="1601"/>
      <c r="F2255" s="162">
        <f>SUM(F2249:F2254)</f>
        <v>277</v>
      </c>
      <c r="G2255" s="2819">
        <f>SUM(G2249:G2254)</f>
        <v>162</v>
      </c>
      <c r="H2255" s="2819">
        <f>SUM(H2249:H2254)</f>
        <v>167</v>
      </c>
      <c r="I2255" s="2819">
        <f t="shared" si="3563"/>
        <v>103.08641975308642</v>
      </c>
      <c r="J2255" s="2267">
        <f>IF(F2255=0,0,L2255/F2255)</f>
        <v>8.7797833935018055</v>
      </c>
      <c r="K2255" s="342">
        <f t="shared" si="3564"/>
        <v>8.0538922155688617</v>
      </c>
      <c r="L2255" s="2819">
        <f>SUM(L2249:L2254)</f>
        <v>2432</v>
      </c>
      <c r="M2255" s="2819">
        <f>SUM(M2249:M2254)</f>
        <v>1418</v>
      </c>
      <c r="N2255" s="2819">
        <f>SUM(N2249:N2254)</f>
        <v>1345</v>
      </c>
      <c r="O2255" s="253">
        <f t="shared" si="3567"/>
        <v>94.851904090267979</v>
      </c>
      <c r="P2255" s="2819">
        <f>SUM(P2249:P2254)</f>
        <v>8</v>
      </c>
      <c r="Q2255" s="253">
        <f t="shared" si="3569"/>
        <v>288.21428571428572</v>
      </c>
      <c r="R2255" s="2820">
        <v>7878.8831150830001</v>
      </c>
      <c r="S2255" s="2820">
        <v>7878.8831150830001</v>
      </c>
      <c r="T2255" s="2820">
        <v>7878.8831150830001</v>
      </c>
      <c r="U2255" s="2820">
        <v>7878.8831150830001</v>
      </c>
      <c r="V2255" s="2820">
        <v>7878.8831150830001</v>
      </c>
      <c r="W2255" s="2820">
        <v>7878.8831150830001</v>
      </c>
      <c r="X2255" s="2820">
        <v>7878.8831150830001</v>
      </c>
      <c r="Y2255" s="1092">
        <f t="shared" ref="Y2255:Y2257" si="3570">R2255/12*$C$3+(S2255-R2255)/11*6+(T2255-S2255)/10*5+(U2255-T2255)/9*4+(V2255-U2255)/8*3+(W2255-V2255)/7*2+(X2255-W2255)/6*1</f>
        <v>4596.015150465083</v>
      </c>
      <c r="Z2255" s="2820">
        <f>AF2255-AE2255-AB2255-AA2255</f>
        <v>4958.2053399999995</v>
      </c>
      <c r="AA2255" s="3060"/>
      <c r="AB2255" s="2820">
        <v>-155.57295999999999</v>
      </c>
      <c r="AC2255" s="2820">
        <f t="shared" ref="AC2255:AC2258" si="3571">Z2255-Y2255</f>
        <v>362.1901895349165</v>
      </c>
      <c r="AD2255" s="2820">
        <v>-136.11910999999998</v>
      </c>
      <c r="AE2255" s="2820">
        <v>-177.86266999999998</v>
      </c>
      <c r="AF2255" s="2820">
        <v>4624.7697099999996</v>
      </c>
      <c r="AG2255" s="2821"/>
      <c r="AH2255" s="2904"/>
      <c r="AI2255" s="2572"/>
      <c r="AJ2255" s="1281"/>
    </row>
    <row r="2256" spans="1:36" s="2536" customFormat="1" x14ac:dyDescent="0.25">
      <c r="A2256" s="364">
        <v>1</v>
      </c>
      <c r="B2256" s="364">
        <v>1</v>
      </c>
      <c r="C2256" s="2147" t="s">
        <v>14</v>
      </c>
      <c r="D2256" s="2147"/>
      <c r="E2256" s="2822"/>
      <c r="F2256" s="162"/>
      <c r="G2256" s="2819"/>
      <c r="H2256" s="2819"/>
      <c r="I2256" s="2819"/>
      <c r="J2256" s="2823"/>
      <c r="K2256" s="2823"/>
      <c r="L2256" s="2819"/>
      <c r="M2256" s="2819"/>
      <c r="N2256" s="2819"/>
      <c r="O2256" s="2819"/>
      <c r="P2256" s="2819"/>
      <c r="Q2256" s="2819"/>
      <c r="R2256" s="2686"/>
      <c r="S2256" s="2686"/>
      <c r="T2256" s="2686"/>
      <c r="U2256" s="2686"/>
      <c r="V2256" s="2686"/>
      <c r="W2256" s="2686"/>
      <c r="X2256" s="2686"/>
      <c r="Y2256" s="2680">
        <f t="shared" si="3570"/>
        <v>0</v>
      </c>
      <c r="Z2256" s="2686">
        <f t="shared" ref="Z2256:Z2258" si="3572">AF2256-AE2256-AB2256-AA2256</f>
        <v>0</v>
      </c>
      <c r="AA2256" s="3035"/>
      <c r="AB2256" s="2686"/>
      <c r="AC2256" s="2686">
        <f t="shared" si="3571"/>
        <v>0</v>
      </c>
      <c r="AD2256" s="2686"/>
      <c r="AE2256" s="2686"/>
      <c r="AF2256" s="2686"/>
      <c r="AG2256" s="2821"/>
      <c r="AH2256" s="3036"/>
      <c r="AI2256" s="2572"/>
      <c r="AJ2256" s="1281"/>
    </row>
    <row r="2257" spans="1:36" s="2536" customFormat="1" x14ac:dyDescent="0.25">
      <c r="A2257" s="364">
        <v>1</v>
      </c>
      <c r="B2257" s="364">
        <v>1</v>
      </c>
      <c r="C2257" s="657" t="s">
        <v>348</v>
      </c>
      <c r="D2257" s="724"/>
      <c r="E2257" s="1914"/>
      <c r="F2257" s="410"/>
      <c r="G2257" s="716"/>
      <c r="H2257" s="716"/>
      <c r="I2257" s="716"/>
      <c r="J2257" s="1041"/>
      <c r="K2257" s="1041"/>
      <c r="L2257" s="1723"/>
      <c r="M2257" s="1723"/>
      <c r="N2257" s="1723"/>
      <c r="O2257" s="1723"/>
      <c r="P2257" s="1723"/>
      <c r="Q2257" s="1723"/>
      <c r="R2257" s="552">
        <v>44635.143309999999</v>
      </c>
      <c r="S2257" s="552">
        <v>44635.143309999999</v>
      </c>
      <c r="T2257" s="552">
        <v>44635.143309999999</v>
      </c>
      <c r="U2257" s="552">
        <v>44635.143309999999</v>
      </c>
      <c r="V2257" s="552">
        <v>44635.143309999999</v>
      </c>
      <c r="W2257" s="552">
        <v>44635.143309999999</v>
      </c>
      <c r="X2257" s="552">
        <v>44635.143309999999</v>
      </c>
      <c r="Y2257" s="2580">
        <f t="shared" si="3570"/>
        <v>26037.166930833333</v>
      </c>
      <c r="Z2257" s="552">
        <f t="shared" si="3572"/>
        <v>25541.839679999997</v>
      </c>
      <c r="AA2257" s="1379"/>
      <c r="AB2257" s="552"/>
      <c r="AC2257" s="552">
        <f t="shared" si="3571"/>
        <v>-495.32725083333571</v>
      </c>
      <c r="AD2257" s="552"/>
      <c r="AE2257" s="552">
        <v>-46.158830000000009</v>
      </c>
      <c r="AF2257" s="552">
        <v>25495.680849999997</v>
      </c>
      <c r="AG2257" s="1137"/>
      <c r="AH2257" s="1141"/>
      <c r="AI2257" s="2572"/>
      <c r="AJ2257" s="1281"/>
    </row>
    <row r="2258" spans="1:36" s="2536" customFormat="1" x14ac:dyDescent="0.25">
      <c r="A2258" s="364"/>
      <c r="B2258" s="364">
        <v>1</v>
      </c>
      <c r="C2258" s="657" t="s">
        <v>302</v>
      </c>
      <c r="D2258" s="724"/>
      <c r="E2258" s="1914"/>
      <c r="F2258" s="410"/>
      <c r="G2258" s="716"/>
      <c r="H2258" s="716"/>
      <c r="I2258" s="716"/>
      <c r="J2258" s="1041"/>
      <c r="K2258" s="1041"/>
      <c r="L2258" s="1723"/>
      <c r="M2258" s="1723"/>
      <c r="N2258" s="1723"/>
      <c r="O2258" s="1723"/>
      <c r="P2258" s="1723"/>
      <c r="Q2258" s="1723"/>
      <c r="R2258" s="552"/>
      <c r="S2258" s="552"/>
      <c r="T2258" s="552"/>
      <c r="U2258" s="552"/>
      <c r="V2258" s="552"/>
      <c r="W2258" s="552"/>
      <c r="X2258" s="552"/>
      <c r="Y2258" s="1092">
        <f t="shared" ref="Y2258" si="3573">R2258/12*$C$3</f>
        <v>0</v>
      </c>
      <c r="Z2258" s="552">
        <f t="shared" si="3572"/>
        <v>0</v>
      </c>
      <c r="AA2258" s="1379"/>
      <c r="AB2258" s="552"/>
      <c r="AC2258" s="552">
        <f t="shared" si="3571"/>
        <v>0</v>
      </c>
      <c r="AD2258" s="552"/>
      <c r="AE2258" s="552"/>
      <c r="AF2258" s="552"/>
      <c r="AG2258" s="1137"/>
      <c r="AH2258" s="1141"/>
      <c r="AI2258" s="2572"/>
      <c r="AJ2258" s="1281"/>
    </row>
    <row r="2259" spans="1:36" s="2536" customFormat="1" ht="29.25" x14ac:dyDescent="0.25">
      <c r="A2259" s="364">
        <v>1</v>
      </c>
      <c r="B2259" s="364">
        <v>1</v>
      </c>
      <c r="C2259" s="2531" t="s">
        <v>284</v>
      </c>
      <c r="D2259" s="4"/>
      <c r="E2259" s="4"/>
      <c r="F2259" s="755">
        <f>+F2261+F2262+F2263+F2264</f>
        <v>4660</v>
      </c>
      <c r="G2259" s="755">
        <f t="shared" ref="G2259:H2259" si="3574">+G2261+G2262+G2263+G2264</f>
        <v>2718</v>
      </c>
      <c r="H2259" s="755">
        <f t="shared" si="3574"/>
        <v>995</v>
      </c>
      <c r="I2259" s="322">
        <f>H2259/G2259*100</f>
        <v>36.607799852832969</v>
      </c>
      <c r="J2259" s="1762"/>
      <c r="K2259" s="1762"/>
      <c r="L2259" s="210"/>
      <c r="M2259" s="210"/>
      <c r="N2259" s="210"/>
      <c r="O2259" s="210"/>
      <c r="P2259" s="210"/>
      <c r="Q2259" s="210"/>
      <c r="R2259" s="494"/>
      <c r="S2259" s="494"/>
      <c r="T2259" s="494"/>
      <c r="U2259" s="494"/>
      <c r="V2259" s="494"/>
      <c r="W2259" s="494"/>
      <c r="X2259" s="494"/>
      <c r="Y2259" s="2681"/>
      <c r="Z2259" s="494"/>
      <c r="AA2259" s="993"/>
      <c r="AB2259" s="494"/>
      <c r="AC2259" s="494"/>
      <c r="AD2259" s="494"/>
      <c r="AE2259" s="494"/>
      <c r="AF2259" s="494"/>
      <c r="AG2259" s="1149"/>
      <c r="AH2259" s="1211"/>
      <c r="AI2259" s="2572"/>
      <c r="AJ2259" s="1281"/>
    </row>
    <row r="2260" spans="1:36" s="2536" customFormat="1" ht="30" x14ac:dyDescent="0.25">
      <c r="A2260" s="364"/>
      <c r="B2260" s="364">
        <v>1</v>
      </c>
      <c r="C2260" s="462" t="s">
        <v>200</v>
      </c>
      <c r="D2260" s="4"/>
      <c r="E2260" s="4"/>
      <c r="F2260" s="755"/>
      <c r="G2260" s="322"/>
      <c r="H2260" s="322"/>
      <c r="I2260" s="322"/>
      <c r="J2260" s="1762"/>
      <c r="K2260" s="1762"/>
      <c r="L2260" s="210"/>
      <c r="M2260" s="210"/>
      <c r="N2260" s="210"/>
      <c r="O2260" s="210"/>
      <c r="P2260" s="210"/>
      <c r="Q2260" s="210"/>
      <c r="R2260" s="494"/>
      <c r="S2260" s="494"/>
      <c r="T2260" s="494"/>
      <c r="U2260" s="494"/>
      <c r="V2260" s="494"/>
      <c r="W2260" s="494"/>
      <c r="X2260" s="494"/>
      <c r="Y2260" s="2681"/>
      <c r="Z2260" s="494"/>
      <c r="AA2260" s="993"/>
      <c r="AB2260" s="494"/>
      <c r="AC2260" s="494"/>
      <c r="AD2260" s="494"/>
      <c r="AE2260" s="494"/>
      <c r="AF2260" s="494"/>
      <c r="AG2260" s="1149"/>
      <c r="AH2260" s="1211"/>
      <c r="AI2260" s="2572"/>
      <c r="AJ2260" s="1281"/>
    </row>
    <row r="2261" spans="1:36" s="2536" customFormat="1" ht="30" x14ac:dyDescent="0.25">
      <c r="A2261" s="364"/>
      <c r="B2261" s="364">
        <v>1</v>
      </c>
      <c r="C2261" s="659" t="s">
        <v>519</v>
      </c>
      <c r="D2261" s="4"/>
      <c r="E2261" s="4"/>
      <c r="F2261" s="756">
        <v>1900</v>
      </c>
      <c r="G2261" s="212">
        <f t="shared" ref="G2261:G2264" si="3575">ROUND(F2261/12*$C$3,0)</f>
        <v>1108</v>
      </c>
      <c r="H2261" s="322">
        <v>135</v>
      </c>
      <c r="I2261" s="322">
        <f t="shared" ref="I2261:I2268" si="3576">H2261/G2261*100</f>
        <v>12.184115523465703</v>
      </c>
      <c r="J2261" s="1762"/>
      <c r="K2261" s="1762"/>
      <c r="L2261" s="210"/>
      <c r="M2261" s="210"/>
      <c r="N2261" s="210"/>
      <c r="O2261" s="210"/>
      <c r="P2261" s="210"/>
      <c r="Q2261" s="210"/>
      <c r="R2261" s="494"/>
      <c r="S2261" s="494"/>
      <c r="T2261" s="494"/>
      <c r="U2261" s="494"/>
      <c r="V2261" s="494"/>
      <c r="W2261" s="494"/>
      <c r="X2261" s="494"/>
      <c r="Y2261" s="2681"/>
      <c r="Z2261" s="494"/>
      <c r="AA2261" s="993"/>
      <c r="AB2261" s="494"/>
      <c r="AC2261" s="494"/>
      <c r="AD2261" s="494"/>
      <c r="AE2261" s="494"/>
      <c r="AF2261" s="494"/>
      <c r="AG2261" s="1149"/>
      <c r="AH2261" s="1211"/>
      <c r="AI2261" s="2572"/>
      <c r="AJ2261" s="1281"/>
    </row>
    <row r="2262" spans="1:36" s="2536" customFormat="1" ht="60" x14ac:dyDescent="0.25">
      <c r="A2262" s="364"/>
      <c r="B2262" s="364">
        <v>1</v>
      </c>
      <c r="C2262" s="463" t="s">
        <v>520</v>
      </c>
      <c r="D2262" s="4"/>
      <c r="E2262" s="4"/>
      <c r="F2262" s="756">
        <v>360</v>
      </c>
      <c r="G2262" s="212">
        <f t="shared" si="3575"/>
        <v>210</v>
      </c>
      <c r="H2262" s="322">
        <v>531</v>
      </c>
      <c r="I2262" s="322">
        <f t="shared" si="3576"/>
        <v>252.85714285714283</v>
      </c>
      <c r="J2262" s="1762"/>
      <c r="K2262" s="1762"/>
      <c r="L2262" s="210"/>
      <c r="M2262" s="210"/>
      <c r="N2262" s="210"/>
      <c r="O2262" s="210"/>
      <c r="P2262" s="210"/>
      <c r="Q2262" s="210"/>
      <c r="R2262" s="494"/>
      <c r="S2262" s="494"/>
      <c r="T2262" s="494"/>
      <c r="U2262" s="494"/>
      <c r="V2262" s="494"/>
      <c r="W2262" s="494"/>
      <c r="X2262" s="494"/>
      <c r="Y2262" s="2681"/>
      <c r="Z2262" s="494"/>
      <c r="AA2262" s="993"/>
      <c r="AB2262" s="494"/>
      <c r="AC2262" s="494"/>
      <c r="AD2262" s="494"/>
      <c r="AE2262" s="494"/>
      <c r="AF2262" s="494"/>
      <c r="AG2262" s="1149"/>
      <c r="AH2262" s="1211"/>
      <c r="AI2262" s="2572"/>
      <c r="AJ2262" s="1281"/>
    </row>
    <row r="2263" spans="1:36" s="2536" customFormat="1" ht="45" x14ac:dyDescent="0.25">
      <c r="A2263" s="364"/>
      <c r="B2263" s="364">
        <v>1</v>
      </c>
      <c r="C2263" s="463" t="s">
        <v>521</v>
      </c>
      <c r="D2263" s="4"/>
      <c r="E2263" s="4"/>
      <c r="F2263" s="756">
        <v>1900</v>
      </c>
      <c r="G2263" s="212">
        <f t="shared" si="3575"/>
        <v>1108</v>
      </c>
      <c r="H2263" s="322">
        <v>287</v>
      </c>
      <c r="I2263" s="322">
        <f t="shared" si="3576"/>
        <v>25.902527075812277</v>
      </c>
      <c r="J2263" s="1762"/>
      <c r="K2263" s="1762"/>
      <c r="L2263" s="210"/>
      <c r="M2263" s="210"/>
      <c r="N2263" s="210"/>
      <c r="O2263" s="210"/>
      <c r="P2263" s="210"/>
      <c r="Q2263" s="210"/>
      <c r="R2263" s="494"/>
      <c r="S2263" s="494"/>
      <c r="T2263" s="494"/>
      <c r="U2263" s="494"/>
      <c r="V2263" s="494"/>
      <c r="W2263" s="494"/>
      <c r="X2263" s="494"/>
      <c r="Y2263" s="2681"/>
      <c r="Z2263" s="494"/>
      <c r="AA2263" s="993"/>
      <c r="AB2263" s="494"/>
      <c r="AC2263" s="494"/>
      <c r="AD2263" s="494"/>
      <c r="AE2263" s="494"/>
      <c r="AF2263" s="494"/>
      <c r="AG2263" s="1149"/>
      <c r="AH2263" s="1211"/>
      <c r="AI2263" s="2572"/>
      <c r="AJ2263" s="1281"/>
    </row>
    <row r="2264" spans="1:36" s="2536" customFormat="1" ht="105" x14ac:dyDescent="0.25">
      <c r="A2264" s="364"/>
      <c r="B2264" s="364">
        <v>1</v>
      </c>
      <c r="C2264" s="463" t="s">
        <v>522</v>
      </c>
      <c r="D2264" s="4"/>
      <c r="E2264" s="4"/>
      <c r="F2264" s="756">
        <v>500</v>
      </c>
      <c r="G2264" s="212">
        <f t="shared" si="3575"/>
        <v>292</v>
      </c>
      <c r="H2264" s="322">
        <v>42</v>
      </c>
      <c r="I2264" s="322">
        <f t="shared" si="3576"/>
        <v>14.383561643835616</v>
      </c>
      <c r="J2264" s="1762"/>
      <c r="K2264" s="1762"/>
      <c r="L2264" s="210"/>
      <c r="M2264" s="210"/>
      <c r="N2264" s="210"/>
      <c r="O2264" s="210"/>
      <c r="P2264" s="210"/>
      <c r="Q2264" s="210"/>
      <c r="R2264" s="494"/>
      <c r="S2264" s="494"/>
      <c r="T2264" s="494"/>
      <c r="U2264" s="494"/>
      <c r="V2264" s="494"/>
      <c r="W2264" s="494"/>
      <c r="X2264" s="494"/>
      <c r="Y2264" s="2681"/>
      <c r="Z2264" s="494"/>
      <c r="AA2264" s="993"/>
      <c r="AB2264" s="494"/>
      <c r="AC2264" s="494"/>
      <c r="AD2264" s="494"/>
      <c r="AE2264" s="494"/>
      <c r="AF2264" s="494"/>
      <c r="AG2264" s="1149"/>
      <c r="AH2264" s="1211"/>
      <c r="AI2264" s="2572"/>
      <c r="AJ2264" s="1281"/>
    </row>
    <row r="2265" spans="1:36" s="2536" customFormat="1" ht="29.25" x14ac:dyDescent="0.25">
      <c r="A2265" s="364"/>
      <c r="B2265" s="364"/>
      <c r="C2265" s="436" t="s">
        <v>133</v>
      </c>
      <c r="D2265" s="4"/>
      <c r="E2265" s="4"/>
      <c r="F2265" s="755">
        <f>F2266+F2267+F2268</f>
        <v>2189</v>
      </c>
      <c r="G2265" s="946">
        <f t="shared" ref="G2265:H2265" si="3577">G2266+G2267+G2268</f>
        <v>1260.8888888888889</v>
      </c>
      <c r="H2265" s="946">
        <f t="shared" si="3577"/>
        <v>1027</v>
      </c>
      <c r="I2265" s="946">
        <f t="shared" si="3576"/>
        <v>81.450475854776172</v>
      </c>
      <c r="J2265" s="1762"/>
      <c r="K2265" s="1762"/>
      <c r="L2265" s="210"/>
      <c r="M2265" s="210"/>
      <c r="N2265" s="210"/>
      <c r="O2265" s="210"/>
      <c r="P2265" s="210"/>
      <c r="Q2265" s="210"/>
      <c r="R2265" s="494"/>
      <c r="S2265" s="494"/>
      <c r="T2265" s="494"/>
      <c r="U2265" s="494"/>
      <c r="V2265" s="494"/>
      <c r="W2265" s="494"/>
      <c r="X2265" s="494"/>
      <c r="Y2265" s="2681"/>
      <c r="Z2265" s="494"/>
      <c r="AA2265" s="993"/>
      <c r="AB2265" s="494"/>
      <c r="AC2265" s="494"/>
      <c r="AD2265" s="494"/>
      <c r="AE2265" s="494"/>
      <c r="AF2265" s="494"/>
      <c r="AG2265" s="1149"/>
      <c r="AH2265" s="1211"/>
      <c r="AI2265" s="2572"/>
      <c r="AJ2265" s="1281"/>
    </row>
    <row r="2266" spans="1:36" s="2536" customFormat="1" x14ac:dyDescent="0.25">
      <c r="A2266" s="364"/>
      <c r="B2266" s="364">
        <v>1</v>
      </c>
      <c r="C2266" s="463" t="s">
        <v>232</v>
      </c>
      <c r="D2266" s="4"/>
      <c r="E2266" s="4"/>
      <c r="F2266" s="756">
        <v>1938</v>
      </c>
      <c r="G2266" s="212">
        <f t="shared" ref="G2266:G2267" si="3578">ROUND(F2266/12*$C$3,0)</f>
        <v>1131</v>
      </c>
      <c r="H2266" s="322">
        <v>1015</v>
      </c>
      <c r="I2266" s="322">
        <f t="shared" si="3576"/>
        <v>89.743589743589752</v>
      </c>
      <c r="J2266" s="1762"/>
      <c r="K2266" s="1762"/>
      <c r="L2266" s="210"/>
      <c r="M2266" s="210"/>
      <c r="N2266" s="210"/>
      <c r="O2266" s="210"/>
      <c r="P2266" s="210"/>
      <c r="Q2266" s="210"/>
      <c r="R2266" s="494"/>
      <c r="S2266" s="494"/>
      <c r="T2266" s="494"/>
      <c r="U2266" s="494"/>
      <c r="V2266" s="494"/>
      <c r="W2266" s="494"/>
      <c r="X2266" s="494"/>
      <c r="Y2266" s="2681"/>
      <c r="Z2266" s="494"/>
      <c r="AA2266" s="993"/>
      <c r="AB2266" s="494"/>
      <c r="AC2266" s="494"/>
      <c r="AD2266" s="494"/>
      <c r="AE2266" s="494"/>
      <c r="AF2266" s="494"/>
      <c r="AG2266" s="1149"/>
      <c r="AH2266" s="1211"/>
      <c r="AI2266" s="2572"/>
      <c r="AJ2266" s="1281"/>
    </row>
    <row r="2267" spans="1:36" s="2536" customFormat="1" ht="45" x14ac:dyDescent="0.25">
      <c r="A2267" s="364"/>
      <c r="B2267" s="364">
        <v>1</v>
      </c>
      <c r="C2267" s="463" t="s">
        <v>523</v>
      </c>
      <c r="D2267" s="4"/>
      <c r="E2267" s="4"/>
      <c r="F2267" s="756">
        <v>132</v>
      </c>
      <c r="G2267" s="212">
        <f t="shared" si="3578"/>
        <v>77</v>
      </c>
      <c r="H2267" s="322">
        <v>1</v>
      </c>
      <c r="I2267" s="322">
        <f t="shared" si="3576"/>
        <v>1.2987012987012987</v>
      </c>
      <c r="J2267" s="1762"/>
      <c r="K2267" s="1762"/>
      <c r="L2267" s="210"/>
      <c r="M2267" s="210"/>
      <c r="N2267" s="210"/>
      <c r="O2267" s="210"/>
      <c r="P2267" s="210"/>
      <c r="Q2267" s="210"/>
      <c r="R2267" s="494"/>
      <c r="S2267" s="494"/>
      <c r="T2267" s="494"/>
      <c r="U2267" s="494"/>
      <c r="V2267" s="494"/>
      <c r="W2267" s="494"/>
      <c r="X2267" s="494"/>
      <c r="Y2267" s="2681"/>
      <c r="Z2267" s="494"/>
      <c r="AA2267" s="993"/>
      <c r="AB2267" s="494"/>
      <c r="AC2267" s="494"/>
      <c r="AD2267" s="494"/>
      <c r="AE2267" s="494"/>
      <c r="AF2267" s="494"/>
      <c r="AG2267" s="1149"/>
      <c r="AH2267" s="1211"/>
      <c r="AI2267" s="2572"/>
      <c r="AJ2267" s="1281"/>
    </row>
    <row r="2268" spans="1:36" s="2536" customFormat="1" ht="75" x14ac:dyDescent="0.25">
      <c r="A2268" s="364"/>
      <c r="B2268" s="364"/>
      <c r="C2268" s="463" t="s">
        <v>595</v>
      </c>
      <c r="D2268" s="4"/>
      <c r="E2268" s="4"/>
      <c r="F2268" s="756">
        <v>119</v>
      </c>
      <c r="G2268" s="3641">
        <f>F2268/9*4</f>
        <v>52.888888888888886</v>
      </c>
      <c r="H2268" s="322">
        <v>11</v>
      </c>
      <c r="I2268" s="322">
        <f t="shared" si="3576"/>
        <v>20.798319327731093</v>
      </c>
      <c r="J2268" s="1762"/>
      <c r="K2268" s="1762"/>
      <c r="L2268" s="210"/>
      <c r="M2268" s="210"/>
      <c r="N2268" s="210"/>
      <c r="O2268" s="210"/>
      <c r="P2268" s="210"/>
      <c r="Q2268" s="210"/>
      <c r="R2268" s="494"/>
      <c r="S2268" s="494"/>
      <c r="T2268" s="494"/>
      <c r="U2268" s="494"/>
      <c r="V2268" s="494"/>
      <c r="W2268" s="494"/>
      <c r="X2268" s="494"/>
      <c r="Y2268" s="2681"/>
      <c r="Z2268" s="494"/>
      <c r="AA2268" s="993"/>
      <c r="AB2268" s="494"/>
      <c r="AC2268" s="494"/>
      <c r="AD2268" s="494"/>
      <c r="AE2268" s="494"/>
      <c r="AF2268" s="494"/>
      <c r="AG2268" s="1149"/>
      <c r="AH2268" s="1211"/>
      <c r="AI2268" s="2572"/>
      <c r="AJ2268" s="1281"/>
    </row>
    <row r="2269" spans="1:36" s="2536" customFormat="1" x14ac:dyDescent="0.25">
      <c r="A2269" s="364"/>
      <c r="B2269" s="364">
        <v>1</v>
      </c>
      <c r="C2269" s="3361" t="s">
        <v>201</v>
      </c>
      <c r="D2269" s="4"/>
      <c r="E2269" s="4"/>
      <c r="F2269" s="756"/>
      <c r="G2269" s="322"/>
      <c r="H2269" s="322"/>
      <c r="I2269" s="322"/>
      <c r="J2269" s="1762"/>
      <c r="K2269" s="1762"/>
      <c r="L2269" s="210"/>
      <c r="M2269" s="210"/>
      <c r="N2269" s="210"/>
      <c r="O2269" s="210"/>
      <c r="P2269" s="210"/>
      <c r="Q2269" s="210"/>
      <c r="R2269" s="494"/>
      <c r="S2269" s="494"/>
      <c r="T2269" s="494"/>
      <c r="U2269" s="494"/>
      <c r="V2269" s="494"/>
      <c r="W2269" s="494"/>
      <c r="X2269" s="494"/>
      <c r="Y2269" s="2681"/>
      <c r="Z2269" s="494"/>
      <c r="AA2269" s="993"/>
      <c r="AB2269" s="494"/>
      <c r="AC2269" s="494"/>
      <c r="AD2269" s="494"/>
      <c r="AE2269" s="494"/>
      <c r="AF2269" s="494"/>
      <c r="AG2269" s="1149"/>
      <c r="AH2269" s="1211"/>
      <c r="AI2269" s="2572"/>
      <c r="AJ2269" s="1281"/>
    </row>
    <row r="2270" spans="1:36" s="2536" customFormat="1" ht="104.25" x14ac:dyDescent="0.25">
      <c r="A2270" s="364"/>
      <c r="B2270" s="364">
        <v>1</v>
      </c>
      <c r="C2270" s="463" t="s">
        <v>594</v>
      </c>
      <c r="D2270" s="4"/>
      <c r="E2270" s="4"/>
      <c r="F2270" s="756">
        <v>593</v>
      </c>
      <c r="G2270" s="212">
        <f t="shared" ref="G2270" si="3579">ROUND(F2270/12*$C$3,0)</f>
        <v>346</v>
      </c>
      <c r="H2270" s="322">
        <v>84</v>
      </c>
      <c r="I2270" s="322">
        <f>H2270/G2270*100</f>
        <v>24.277456647398843</v>
      </c>
      <c r="J2270" s="1762"/>
      <c r="K2270" s="1762"/>
      <c r="L2270" s="210"/>
      <c r="M2270" s="210"/>
      <c r="N2270" s="210"/>
      <c r="O2270" s="210"/>
      <c r="P2270" s="210"/>
      <c r="Q2270" s="210"/>
      <c r="R2270" s="494">
        <v>1263.83125</v>
      </c>
      <c r="S2270" s="494">
        <v>1263.83125</v>
      </c>
      <c r="T2270" s="494">
        <v>1263.83125</v>
      </c>
      <c r="U2270" s="494">
        <v>1263.83125</v>
      </c>
      <c r="V2270" s="494">
        <v>1263.83125</v>
      </c>
      <c r="W2270" s="494">
        <v>1263.83125</v>
      </c>
      <c r="X2270" s="494">
        <v>1263.83125</v>
      </c>
      <c r="Y2270" s="2580">
        <f t="shared" ref="Y2270" si="3580">R2270/12*$C$3+(S2270-R2270)/11*6+(T2270-S2270)/10*5+(U2270-T2270)/9*4+(V2270-U2270)/8*3+(W2270-V2270)/7*2+(X2270-W2270)/6*1</f>
        <v>737.23489583333333</v>
      </c>
      <c r="Z2270" s="494">
        <f t="shared" ref="Z2270" si="3581">AF2270-AE2270-AB2270-AA2270</f>
        <v>179.02500000000001</v>
      </c>
      <c r="AA2270" s="993"/>
      <c r="AB2270" s="494"/>
      <c r="AC2270" s="494">
        <f t="shared" ref="AC2270" si="3582">Z2270-Y2270</f>
        <v>-558.20989583333335</v>
      </c>
      <c r="AD2270" s="494"/>
      <c r="AE2270" s="494">
        <v>0</v>
      </c>
      <c r="AF2270" s="494">
        <v>179.02500000000001</v>
      </c>
      <c r="AG2270" s="1149"/>
      <c r="AH2270" s="1211"/>
      <c r="AI2270" s="2572"/>
      <c r="AJ2270" s="1281"/>
    </row>
    <row r="2271" spans="1:36" s="2536" customFormat="1" ht="42.75" x14ac:dyDescent="0.25">
      <c r="A2271" s="364"/>
      <c r="B2271" s="364">
        <v>1</v>
      </c>
      <c r="C2271" s="3545" t="s">
        <v>525</v>
      </c>
      <c r="D2271" s="4"/>
      <c r="E2271" s="4"/>
      <c r="F2271" s="755">
        <f>F2272+F2279</f>
        <v>1161</v>
      </c>
      <c r="G2271" s="755">
        <f t="shared" ref="G2271:H2271" si="3583">G2272+G2279</f>
        <v>677</v>
      </c>
      <c r="H2271" s="755">
        <f t="shared" si="3583"/>
        <v>103</v>
      </c>
      <c r="I2271" s="322">
        <f>H2271/G2271*100</f>
        <v>15.214180206794683</v>
      </c>
      <c r="J2271" s="1762"/>
      <c r="K2271" s="1762"/>
      <c r="L2271" s="210"/>
      <c r="M2271" s="210"/>
      <c r="N2271" s="210"/>
      <c r="O2271" s="210"/>
      <c r="P2271" s="210"/>
      <c r="Q2271" s="210"/>
      <c r="R2271" s="494">
        <f t="shared" ref="R2271:AF2271" si="3584">R2272+R2279</f>
        <v>4382.6020056469997</v>
      </c>
      <c r="S2271" s="494">
        <f t="shared" ref="S2271:T2271" si="3585">S2272+S2279</f>
        <v>4382.6020056469997</v>
      </c>
      <c r="T2271" s="494">
        <f t="shared" si="3585"/>
        <v>4382.6020056469997</v>
      </c>
      <c r="U2271" s="494">
        <f t="shared" ref="U2271:V2271" si="3586">U2272+U2279</f>
        <v>4382.6020056469997</v>
      </c>
      <c r="V2271" s="494">
        <f t="shared" si="3586"/>
        <v>4382.6020056469997</v>
      </c>
      <c r="W2271" s="494">
        <f t="shared" ref="W2271:X2271" si="3587">W2272+W2279</f>
        <v>4382.6020056469997</v>
      </c>
      <c r="X2271" s="494">
        <f t="shared" si="3587"/>
        <v>4382.6020056469997</v>
      </c>
      <c r="Y2271" s="2681">
        <f t="shared" si="3584"/>
        <v>2556.5178366274167</v>
      </c>
      <c r="Z2271" s="494">
        <f t="shared" si="3584"/>
        <v>271.25549999999998</v>
      </c>
      <c r="AA2271" s="993">
        <f t="shared" si="3584"/>
        <v>0</v>
      </c>
      <c r="AB2271" s="494">
        <f t="shared" si="3584"/>
        <v>0</v>
      </c>
      <c r="AC2271" s="494">
        <f t="shared" si="3584"/>
        <v>-2285.2623366274165</v>
      </c>
      <c r="AD2271" s="494">
        <f t="shared" si="3584"/>
        <v>0</v>
      </c>
      <c r="AE2271" s="494">
        <f t="shared" si="3584"/>
        <v>-8.1575000000000006</v>
      </c>
      <c r="AF2271" s="494">
        <f t="shared" si="3584"/>
        <v>263.09799999999996</v>
      </c>
      <c r="AG2271" s="1149"/>
      <c r="AH2271" s="1211"/>
      <c r="AI2271" s="2572"/>
      <c r="AJ2271" s="1281"/>
    </row>
    <row r="2272" spans="1:36" s="2536" customFormat="1" ht="30" x14ac:dyDescent="0.25">
      <c r="A2272" s="364"/>
      <c r="B2272" s="364">
        <v>1</v>
      </c>
      <c r="C2272" s="659" t="s">
        <v>285</v>
      </c>
      <c r="D2272" s="4"/>
      <c r="E2272" s="4"/>
      <c r="F2272" s="755">
        <f>SUM(F2273:F2278)</f>
        <v>586</v>
      </c>
      <c r="G2272" s="755">
        <f t="shared" ref="G2272:H2272" si="3588">SUM(G2273:G2278)</f>
        <v>342</v>
      </c>
      <c r="H2272" s="755">
        <f t="shared" si="3588"/>
        <v>60</v>
      </c>
      <c r="I2272" s="322">
        <f>H2272/G2272*100</f>
        <v>17.543859649122805</v>
      </c>
      <c r="J2272" s="1762"/>
      <c r="K2272" s="1762"/>
      <c r="L2272" s="210"/>
      <c r="M2272" s="210"/>
      <c r="N2272" s="210"/>
      <c r="O2272" s="210"/>
      <c r="P2272" s="210"/>
      <c r="Q2272" s="210"/>
      <c r="R2272" s="494">
        <f t="shared" ref="R2272:AF2272" si="3589">SUM(R2273:R2278)</f>
        <v>2562.4807250677995</v>
      </c>
      <c r="S2272" s="494">
        <f t="shared" ref="S2272:T2272" si="3590">SUM(S2273:S2278)</f>
        <v>2562.4807250677995</v>
      </c>
      <c r="T2272" s="494">
        <f t="shared" si="3590"/>
        <v>2562.4807250677995</v>
      </c>
      <c r="U2272" s="494">
        <f t="shared" ref="U2272:V2272" si="3591">SUM(U2273:U2278)</f>
        <v>2562.4807250677995</v>
      </c>
      <c r="V2272" s="494">
        <f t="shared" si="3591"/>
        <v>2562.4807250677995</v>
      </c>
      <c r="W2272" s="494">
        <f t="shared" ref="W2272:X2272" si="3592">SUM(W2273:W2278)</f>
        <v>2562.4807250677995</v>
      </c>
      <c r="X2272" s="494">
        <f t="shared" si="3592"/>
        <v>2562.4807250677995</v>
      </c>
      <c r="Y2272" s="2681">
        <f t="shared" si="3589"/>
        <v>1494.7804229562164</v>
      </c>
      <c r="Z2272" s="494">
        <f t="shared" si="3589"/>
        <v>198.50865999999996</v>
      </c>
      <c r="AA2272" s="993">
        <f t="shared" si="3589"/>
        <v>0</v>
      </c>
      <c r="AB2272" s="494">
        <f t="shared" si="3589"/>
        <v>0</v>
      </c>
      <c r="AC2272" s="494">
        <f t="shared" si="3589"/>
        <v>-1296.2717629562164</v>
      </c>
      <c r="AD2272" s="494">
        <f t="shared" si="3589"/>
        <v>0</v>
      </c>
      <c r="AE2272" s="494">
        <f t="shared" si="3589"/>
        <v>-8.1575000000000006</v>
      </c>
      <c r="AF2272" s="494">
        <f t="shared" si="3589"/>
        <v>190.35115999999996</v>
      </c>
      <c r="AG2272" s="1149"/>
      <c r="AH2272" s="1211"/>
      <c r="AI2272" s="2572"/>
      <c r="AJ2272" s="1281"/>
    </row>
    <row r="2273" spans="1:36" s="2536" customFormat="1" ht="30" x14ac:dyDescent="0.25">
      <c r="A2273" s="364"/>
      <c r="B2273" s="364">
        <v>1</v>
      </c>
      <c r="C2273" s="463" t="s">
        <v>526</v>
      </c>
      <c r="D2273" s="4"/>
      <c r="E2273" s="4"/>
      <c r="F2273" s="756">
        <v>460</v>
      </c>
      <c r="G2273" s="212">
        <f t="shared" ref="G2273" si="3593">ROUND(F2273/12*$C$3,0)</f>
        <v>268</v>
      </c>
      <c r="H2273" s="322">
        <v>60</v>
      </c>
      <c r="I2273" s="322">
        <f>H2273/G2273*100</f>
        <v>22.388059701492537</v>
      </c>
      <c r="J2273" s="1762"/>
      <c r="K2273" s="1762"/>
      <c r="L2273" s="210"/>
      <c r="M2273" s="210"/>
      <c r="N2273" s="210"/>
      <c r="O2273" s="210"/>
      <c r="P2273" s="210"/>
      <c r="Q2273" s="210"/>
      <c r="R2273" s="494">
        <v>2185.8330797477997</v>
      </c>
      <c r="S2273" s="494">
        <v>2185.8330797477997</v>
      </c>
      <c r="T2273" s="494">
        <v>2185.8330797477997</v>
      </c>
      <c r="U2273" s="494">
        <v>2185.8330797477997</v>
      </c>
      <c r="V2273" s="494">
        <v>2185.8330797477997</v>
      </c>
      <c r="W2273" s="494">
        <v>2185.8330797477997</v>
      </c>
      <c r="X2273" s="494">
        <v>2185.8330797477997</v>
      </c>
      <c r="Y2273" s="2681">
        <f t="shared" ref="Y2273" si="3594">R2273/12*$C$3+(S2273-R2273)/11*6+(T2273-S2273)/10*5+(U2273-T2273)/9*4+(V2273-U2273)/8*3+(W2273-V2273)/7*2+(X2273-W2273)/6*1</f>
        <v>1275.0692965195499</v>
      </c>
      <c r="Z2273" s="494">
        <f t="shared" ref="Z2273" si="3595">AF2273-AE2273-AB2273-AA2273</f>
        <v>198.50865999999996</v>
      </c>
      <c r="AA2273" s="993"/>
      <c r="AB2273" s="494"/>
      <c r="AC2273" s="494">
        <f t="shared" ref="AC2273" si="3596">Z2273-Y2273</f>
        <v>-1076.5606365195499</v>
      </c>
      <c r="AD2273" s="494"/>
      <c r="AE2273" s="494">
        <v>0</v>
      </c>
      <c r="AF2273" s="494">
        <v>198.50865999999996</v>
      </c>
      <c r="AG2273" s="1149"/>
      <c r="AH2273" s="1211"/>
      <c r="AI2273" s="2572"/>
      <c r="AJ2273" s="1281"/>
    </row>
    <row r="2274" spans="1:36" s="2536" customFormat="1" ht="60" x14ac:dyDescent="0.25">
      <c r="A2274" s="364"/>
      <c r="B2274" s="364">
        <v>1</v>
      </c>
      <c r="C2274" s="463" t="s">
        <v>548</v>
      </c>
      <c r="D2274" s="4"/>
      <c r="E2274" s="4"/>
      <c r="F2274" s="756"/>
      <c r="G2274" s="322"/>
      <c r="H2274" s="322"/>
      <c r="I2274" s="322"/>
      <c r="J2274" s="1762"/>
      <c r="K2274" s="1762"/>
      <c r="L2274" s="210"/>
      <c r="M2274" s="210"/>
      <c r="N2274" s="210"/>
      <c r="O2274" s="210"/>
      <c r="P2274" s="210"/>
      <c r="Q2274" s="210"/>
      <c r="R2274" s="494"/>
      <c r="S2274" s="494"/>
      <c r="T2274" s="494"/>
      <c r="U2274" s="494"/>
      <c r="V2274" s="494"/>
      <c r="W2274" s="494"/>
      <c r="X2274" s="494"/>
      <c r="Y2274" s="2681"/>
      <c r="Z2274" s="494"/>
      <c r="AA2274" s="993"/>
      <c r="AB2274" s="494"/>
      <c r="AC2274" s="494"/>
      <c r="AD2274" s="494"/>
      <c r="AE2274" s="494"/>
      <c r="AF2274" s="494"/>
      <c r="AG2274" s="1149"/>
      <c r="AH2274" s="1211"/>
      <c r="AI2274" s="2572"/>
      <c r="AJ2274" s="1281"/>
    </row>
    <row r="2275" spans="1:36" s="2536" customFormat="1" ht="30" x14ac:dyDescent="0.25">
      <c r="A2275" s="364"/>
      <c r="B2275" s="364">
        <v>1</v>
      </c>
      <c r="C2275" s="463" t="s">
        <v>527</v>
      </c>
      <c r="D2275" s="4"/>
      <c r="E2275" s="4"/>
      <c r="F2275" s="686">
        <v>101</v>
      </c>
      <c r="G2275" s="212">
        <f t="shared" ref="G2275" si="3597">ROUND(F2275/12*$C$3,0)</f>
        <v>59</v>
      </c>
      <c r="H2275" s="322"/>
      <c r="I2275" s="322">
        <f>H2275/G2275*100</f>
        <v>0</v>
      </c>
      <c r="J2275" s="1762"/>
      <c r="K2275" s="1762"/>
      <c r="L2275" s="210"/>
      <c r="M2275" s="210"/>
      <c r="N2275" s="210"/>
      <c r="O2275" s="210"/>
      <c r="P2275" s="210"/>
      <c r="Q2275" s="210"/>
      <c r="R2275" s="494">
        <v>159.26579000000001</v>
      </c>
      <c r="S2275" s="494">
        <v>159.26579000000001</v>
      </c>
      <c r="T2275" s="494">
        <v>159.26579000000001</v>
      </c>
      <c r="U2275" s="494">
        <v>159.26579000000001</v>
      </c>
      <c r="V2275" s="494">
        <v>159.26579000000001</v>
      </c>
      <c r="W2275" s="494">
        <v>159.26579000000001</v>
      </c>
      <c r="X2275" s="494">
        <v>159.26579000000001</v>
      </c>
      <c r="Y2275" s="2681">
        <f t="shared" ref="Y2275" si="3598">R2275/12*$C$3+(S2275-R2275)/11*6+(T2275-S2275)/10*5+(U2275-T2275)/9*4+(V2275-U2275)/8*3+(W2275-V2275)/7*2+(X2275-W2275)/6*1</f>
        <v>92.90504416666667</v>
      </c>
      <c r="Z2275" s="494">
        <f t="shared" ref="Z2275" si="3599">AF2275-AE2275-AB2275-AA2275</f>
        <v>0</v>
      </c>
      <c r="AA2275" s="993"/>
      <c r="AB2275" s="494"/>
      <c r="AC2275" s="494">
        <f t="shared" ref="AC2275" si="3600">Z2275-Y2275</f>
        <v>-92.90504416666667</v>
      </c>
      <c r="AD2275" s="494"/>
      <c r="AE2275" s="494"/>
      <c r="AF2275" s="494"/>
      <c r="AG2275" s="1149"/>
      <c r="AH2275" s="1211"/>
      <c r="AI2275" s="2572"/>
      <c r="AJ2275" s="1281"/>
    </row>
    <row r="2276" spans="1:36" s="2536" customFormat="1" ht="30" x14ac:dyDescent="0.25">
      <c r="A2276" s="364"/>
      <c r="B2276" s="364">
        <v>1</v>
      </c>
      <c r="C2276" s="463" t="s">
        <v>528</v>
      </c>
      <c r="D2276" s="4"/>
      <c r="E2276" s="4"/>
      <c r="F2276" s="756"/>
      <c r="G2276" s="322"/>
      <c r="H2276" s="322"/>
      <c r="I2276" s="322"/>
      <c r="J2276" s="1762"/>
      <c r="K2276" s="1762"/>
      <c r="L2276" s="210"/>
      <c r="M2276" s="210"/>
      <c r="N2276" s="210"/>
      <c r="O2276" s="210"/>
      <c r="P2276" s="210"/>
      <c r="Q2276" s="210"/>
      <c r="R2276" s="494"/>
      <c r="S2276" s="494"/>
      <c r="T2276" s="494"/>
      <c r="U2276" s="494"/>
      <c r="V2276" s="494"/>
      <c r="W2276" s="494"/>
      <c r="X2276" s="494"/>
      <c r="Y2276" s="2681"/>
      <c r="Z2276" s="494">
        <f>AF2276-AE2276-AB2276</f>
        <v>0</v>
      </c>
      <c r="AA2276" s="993"/>
      <c r="AB2276" s="494"/>
      <c r="AC2276" s="494">
        <f>Z2276-Y2276</f>
        <v>0</v>
      </c>
      <c r="AD2276" s="494"/>
      <c r="AE2276" s="494">
        <v>0</v>
      </c>
      <c r="AF2276" s="494">
        <v>0</v>
      </c>
      <c r="AG2276" s="1149"/>
      <c r="AH2276" s="1211"/>
      <c r="AI2276" s="2572"/>
      <c r="AJ2276" s="1281"/>
    </row>
    <row r="2277" spans="1:36" s="2536" customFormat="1" ht="45" x14ac:dyDescent="0.25">
      <c r="A2277" s="364"/>
      <c r="B2277" s="364">
        <v>1</v>
      </c>
      <c r="C2277" s="463" t="s">
        <v>529</v>
      </c>
      <c r="D2277" s="4"/>
      <c r="E2277" s="4"/>
      <c r="F2277" s="756"/>
      <c r="G2277" s="322"/>
      <c r="H2277" s="322"/>
      <c r="I2277" s="322"/>
      <c r="J2277" s="1762"/>
      <c r="K2277" s="1762"/>
      <c r="L2277" s="210"/>
      <c r="M2277" s="210"/>
      <c r="N2277" s="210"/>
      <c r="O2277" s="210"/>
      <c r="P2277" s="210"/>
      <c r="Q2277" s="210"/>
      <c r="R2277" s="494"/>
      <c r="S2277" s="494"/>
      <c r="T2277" s="494"/>
      <c r="U2277" s="494"/>
      <c r="V2277" s="494"/>
      <c r="W2277" s="494"/>
      <c r="X2277" s="494"/>
      <c r="Y2277" s="2681"/>
      <c r="Z2277" s="494"/>
      <c r="AA2277" s="993"/>
      <c r="AB2277" s="494"/>
      <c r="AC2277" s="494"/>
      <c r="AD2277" s="494"/>
      <c r="AE2277" s="494"/>
      <c r="AF2277" s="494"/>
      <c r="AG2277" s="1149"/>
      <c r="AH2277" s="1211"/>
      <c r="AI2277" s="2572"/>
      <c r="AJ2277" s="1281"/>
    </row>
    <row r="2278" spans="1:36" s="2536" customFormat="1" ht="30" x14ac:dyDescent="0.25">
      <c r="A2278" s="364"/>
      <c r="B2278" s="364">
        <v>1</v>
      </c>
      <c r="C2278" s="463" t="s">
        <v>530</v>
      </c>
      <c r="D2278" s="4"/>
      <c r="E2278" s="4"/>
      <c r="F2278" s="756">
        <v>25</v>
      </c>
      <c r="G2278" s="212">
        <f t="shared" ref="G2278" si="3601">ROUND(F2278/12*$C$3,0)</f>
        <v>15</v>
      </c>
      <c r="H2278" s="322"/>
      <c r="I2278" s="322">
        <f t="shared" ref="I2278:I2283" si="3602">H2278/G2278*100</f>
        <v>0</v>
      </c>
      <c r="J2278" s="1762"/>
      <c r="K2278" s="1762"/>
      <c r="L2278" s="210"/>
      <c r="M2278" s="210"/>
      <c r="N2278" s="210"/>
      <c r="O2278" s="210"/>
      <c r="P2278" s="210"/>
      <c r="Q2278" s="210"/>
      <c r="R2278" s="494">
        <v>217.38185532000003</v>
      </c>
      <c r="S2278" s="494">
        <v>217.38185532000003</v>
      </c>
      <c r="T2278" s="494">
        <v>217.38185532000003</v>
      </c>
      <c r="U2278" s="494">
        <v>217.38185532000003</v>
      </c>
      <c r="V2278" s="494">
        <v>217.38185532000003</v>
      </c>
      <c r="W2278" s="494">
        <v>217.38185532000003</v>
      </c>
      <c r="X2278" s="494">
        <v>217.38185532000003</v>
      </c>
      <c r="Y2278" s="2681">
        <f t="shared" ref="Y2278" si="3603">R2278/12*$C$3+(S2278-R2278)/11*6+(T2278-S2278)/10*5+(U2278-T2278)/9*4+(V2278-U2278)/8*3+(W2278-V2278)/7*2+(X2278-W2278)/6*1</f>
        <v>126.80608227</v>
      </c>
      <c r="Z2278" s="494">
        <f t="shared" ref="Z2278" si="3604">AF2278-AE2278-AB2278-AA2278</f>
        <v>0</v>
      </c>
      <c r="AA2278" s="993"/>
      <c r="AB2278" s="494"/>
      <c r="AC2278" s="494">
        <f t="shared" ref="AC2278" si="3605">Z2278-Y2278</f>
        <v>-126.80608227</v>
      </c>
      <c r="AD2278" s="494"/>
      <c r="AE2278" s="494">
        <v>-8.1575000000000006</v>
      </c>
      <c r="AF2278" s="494">
        <v>-8.1575000000000006</v>
      </c>
      <c r="AG2278" s="1149"/>
      <c r="AH2278" s="1211"/>
      <c r="AI2278" s="2572"/>
      <c r="AJ2278" s="1281"/>
    </row>
    <row r="2279" spans="1:36" s="2536" customFormat="1" ht="45" x14ac:dyDescent="0.25">
      <c r="A2279" s="364"/>
      <c r="B2279" s="364">
        <v>1</v>
      </c>
      <c r="C2279" s="659" t="s">
        <v>286</v>
      </c>
      <c r="D2279" s="4"/>
      <c r="E2279" s="4"/>
      <c r="F2279" s="755">
        <f>SUM(F2280:F2282)</f>
        <v>575</v>
      </c>
      <c r="G2279" s="755">
        <f t="shared" ref="G2279:H2279" si="3606">SUM(G2280:G2282)</f>
        <v>335</v>
      </c>
      <c r="H2279" s="755">
        <f t="shared" si="3606"/>
        <v>43</v>
      </c>
      <c r="I2279" s="322">
        <f t="shared" si="3602"/>
        <v>12.835820895522387</v>
      </c>
      <c r="J2279" s="1762"/>
      <c r="K2279" s="1762"/>
      <c r="L2279" s="210"/>
      <c r="M2279" s="210"/>
      <c r="N2279" s="210"/>
      <c r="O2279" s="210"/>
      <c r="P2279" s="210"/>
      <c r="Q2279" s="210"/>
      <c r="R2279" s="494">
        <f t="shared" ref="R2279:AF2279" si="3607">SUM(R2280:R2282)</f>
        <v>1820.1212805792002</v>
      </c>
      <c r="S2279" s="494">
        <f t="shared" ref="S2279:T2279" si="3608">SUM(S2280:S2282)</f>
        <v>1820.1212805792002</v>
      </c>
      <c r="T2279" s="494">
        <f t="shared" si="3608"/>
        <v>1820.1212805792002</v>
      </c>
      <c r="U2279" s="494">
        <f t="shared" ref="U2279:V2279" si="3609">SUM(U2280:U2282)</f>
        <v>1820.1212805792002</v>
      </c>
      <c r="V2279" s="494">
        <f t="shared" si="3609"/>
        <v>1820.1212805792002</v>
      </c>
      <c r="W2279" s="494">
        <f t="shared" ref="W2279:X2279" si="3610">SUM(W2280:W2282)</f>
        <v>1820.1212805792002</v>
      </c>
      <c r="X2279" s="494">
        <f t="shared" si="3610"/>
        <v>1820.1212805792002</v>
      </c>
      <c r="Y2279" s="2681">
        <f t="shared" ref="Y2279" si="3611">R2279/12*$C$3+(S2279-R2279)/11*5+(T2279-S2279)/10*4+(U2279-T2279)/9*3+(V2279-U2279)/8*2+(W2279-V2279)/7*1</f>
        <v>1061.7374136712001</v>
      </c>
      <c r="Z2279" s="494">
        <f t="shared" si="3607"/>
        <v>72.746839999999992</v>
      </c>
      <c r="AA2279" s="993">
        <f t="shared" si="3607"/>
        <v>0</v>
      </c>
      <c r="AB2279" s="494">
        <f t="shared" si="3607"/>
        <v>0</v>
      </c>
      <c r="AC2279" s="494">
        <f t="shared" si="3607"/>
        <v>-988.99057367120008</v>
      </c>
      <c r="AD2279" s="494">
        <f t="shared" si="3607"/>
        <v>0</v>
      </c>
      <c r="AE2279" s="494">
        <f t="shared" si="3607"/>
        <v>0</v>
      </c>
      <c r="AF2279" s="494">
        <f t="shared" si="3607"/>
        <v>72.746839999999992</v>
      </c>
      <c r="AG2279" s="1149"/>
      <c r="AH2279" s="1211"/>
      <c r="AI2279" s="2572"/>
      <c r="AJ2279" s="1281"/>
    </row>
    <row r="2280" spans="1:36" s="2536" customFormat="1" ht="45" x14ac:dyDescent="0.25">
      <c r="A2280" s="364"/>
      <c r="B2280" s="364">
        <v>1</v>
      </c>
      <c r="C2280" s="463" t="s">
        <v>531</v>
      </c>
      <c r="D2280" s="4"/>
      <c r="E2280" s="4"/>
      <c r="F2280" s="757">
        <v>135</v>
      </c>
      <c r="G2280" s="212">
        <f t="shared" ref="G2280:G2282" si="3612">ROUND(F2280/12*$C$3,0)</f>
        <v>79</v>
      </c>
      <c r="H2280" s="322">
        <v>43</v>
      </c>
      <c r="I2280" s="322">
        <f t="shared" si="3602"/>
        <v>54.430379746835442</v>
      </c>
      <c r="J2280" s="1762"/>
      <c r="K2280" s="1762"/>
      <c r="L2280" s="210"/>
      <c r="M2280" s="210"/>
      <c r="N2280" s="210"/>
      <c r="O2280" s="210"/>
      <c r="P2280" s="210"/>
      <c r="Q2280" s="210"/>
      <c r="R2280" s="494">
        <v>228.12164999999999</v>
      </c>
      <c r="S2280" s="494">
        <v>228.12164999999999</v>
      </c>
      <c r="T2280" s="494">
        <v>228.12164999999999</v>
      </c>
      <c r="U2280" s="494">
        <v>228.12164999999999</v>
      </c>
      <c r="V2280" s="494">
        <v>228.12164999999999</v>
      </c>
      <c r="W2280" s="494">
        <v>228.12164999999999</v>
      </c>
      <c r="X2280" s="494">
        <v>228.12164999999999</v>
      </c>
      <c r="Y2280" s="2681">
        <f t="shared" ref="Y2280:Y2283" si="3613">R2280/12*$C$3+(S2280-R2280)/11*6+(T2280-S2280)/10*5+(U2280-T2280)/9*4+(V2280-U2280)/8*3+(W2280-V2280)/7*2+(X2280-W2280)/6*1</f>
        <v>133.07096250000001</v>
      </c>
      <c r="Z2280" s="494">
        <f t="shared" ref="Z2280:Z2283" si="3614">AF2280-AE2280-AB2280-AA2280</f>
        <v>72.746839999999992</v>
      </c>
      <c r="AA2280" s="993"/>
      <c r="AB2280" s="494"/>
      <c r="AC2280" s="494">
        <f t="shared" ref="AC2280:AC2283" si="3615">Z2280-Y2280</f>
        <v>-60.324122500000016</v>
      </c>
      <c r="AD2280" s="494"/>
      <c r="AE2280" s="494">
        <v>0</v>
      </c>
      <c r="AF2280" s="494">
        <v>72.746839999999992</v>
      </c>
      <c r="AG2280" s="1149"/>
      <c r="AH2280" s="1211"/>
      <c r="AI2280" s="2572"/>
      <c r="AJ2280" s="1281"/>
    </row>
    <row r="2281" spans="1:36" s="2536" customFormat="1" ht="75" x14ac:dyDescent="0.25">
      <c r="A2281" s="364"/>
      <c r="B2281" s="364">
        <v>1</v>
      </c>
      <c r="C2281" s="463" t="s">
        <v>532</v>
      </c>
      <c r="D2281" s="4"/>
      <c r="E2281" s="4"/>
      <c r="F2281" s="298">
        <v>400</v>
      </c>
      <c r="G2281" s="212">
        <f t="shared" si="3612"/>
        <v>233</v>
      </c>
      <c r="H2281" s="322"/>
      <c r="I2281" s="322">
        <f t="shared" si="3602"/>
        <v>0</v>
      </c>
      <c r="J2281" s="1762"/>
      <c r="K2281" s="1762"/>
      <c r="L2281" s="210"/>
      <c r="M2281" s="210"/>
      <c r="N2281" s="210"/>
      <c r="O2281" s="210"/>
      <c r="P2281" s="210"/>
      <c r="Q2281" s="210"/>
      <c r="R2281" s="494">
        <v>1521.3886018560002</v>
      </c>
      <c r="S2281" s="494">
        <v>1521.3886018560002</v>
      </c>
      <c r="T2281" s="494">
        <v>1521.3886018560002</v>
      </c>
      <c r="U2281" s="494">
        <v>1521.3886018560002</v>
      </c>
      <c r="V2281" s="494">
        <v>1521.3886018560002</v>
      </c>
      <c r="W2281" s="494">
        <v>1521.3886018560002</v>
      </c>
      <c r="X2281" s="494">
        <v>1521.3886018560002</v>
      </c>
      <c r="Y2281" s="2681">
        <f t="shared" si="3613"/>
        <v>887.47668441600001</v>
      </c>
      <c r="Z2281" s="494">
        <f t="shared" si="3614"/>
        <v>0</v>
      </c>
      <c r="AA2281" s="993"/>
      <c r="AB2281" s="494"/>
      <c r="AC2281" s="494">
        <f t="shared" si="3615"/>
        <v>-887.47668441600001</v>
      </c>
      <c r="AD2281" s="494"/>
      <c r="AE2281" s="494"/>
      <c r="AF2281" s="494"/>
      <c r="AG2281" s="1149"/>
      <c r="AH2281" s="1211"/>
      <c r="AI2281" s="2572"/>
      <c r="AJ2281" s="1281"/>
    </row>
    <row r="2282" spans="1:36" s="2536" customFormat="1" ht="60" x14ac:dyDescent="0.25">
      <c r="A2282" s="364"/>
      <c r="B2282" s="364">
        <v>1</v>
      </c>
      <c r="C2282" s="463" t="s">
        <v>533</v>
      </c>
      <c r="D2282" s="4"/>
      <c r="E2282" s="4"/>
      <c r="F2282" s="757">
        <v>40</v>
      </c>
      <c r="G2282" s="212">
        <f t="shared" si="3612"/>
        <v>23</v>
      </c>
      <c r="H2282" s="322"/>
      <c r="I2282" s="322">
        <f t="shared" si="3602"/>
        <v>0</v>
      </c>
      <c r="J2282" s="1762"/>
      <c r="K2282" s="1762"/>
      <c r="L2282" s="210"/>
      <c r="M2282" s="210"/>
      <c r="N2282" s="210"/>
      <c r="O2282" s="210"/>
      <c r="P2282" s="210"/>
      <c r="Q2282" s="210"/>
      <c r="R2282" s="494">
        <v>70.611028723200008</v>
      </c>
      <c r="S2282" s="494">
        <v>70.611028723200008</v>
      </c>
      <c r="T2282" s="494">
        <v>70.611028723200008</v>
      </c>
      <c r="U2282" s="494">
        <v>70.611028723200008</v>
      </c>
      <c r="V2282" s="494">
        <v>70.611028723200008</v>
      </c>
      <c r="W2282" s="494">
        <v>70.611028723200008</v>
      </c>
      <c r="X2282" s="494">
        <v>70.611028723200008</v>
      </c>
      <c r="Y2282" s="2681">
        <f t="shared" si="3613"/>
        <v>41.189766755200004</v>
      </c>
      <c r="Z2282" s="494">
        <f t="shared" si="3614"/>
        <v>0</v>
      </c>
      <c r="AA2282" s="993"/>
      <c r="AB2282" s="494"/>
      <c r="AC2282" s="494">
        <f t="shared" si="3615"/>
        <v>-41.189766755200004</v>
      </c>
      <c r="AD2282" s="494"/>
      <c r="AE2282" s="494"/>
      <c r="AF2282" s="494"/>
      <c r="AG2282" s="1149"/>
      <c r="AH2282" s="1211"/>
      <c r="AI2282" s="2572"/>
      <c r="AJ2282" s="1281"/>
    </row>
    <row r="2283" spans="1:36" s="2536" customFormat="1" ht="29.25" x14ac:dyDescent="0.25">
      <c r="A2283" s="364"/>
      <c r="B2283" s="364">
        <v>1</v>
      </c>
      <c r="C2283" s="2531" t="s">
        <v>327</v>
      </c>
      <c r="D2283" s="4"/>
      <c r="E2283" s="4"/>
      <c r="F2283" s="1278">
        <f>F2290+F2284+F2285+F2291</f>
        <v>325.5</v>
      </c>
      <c r="G2283" s="1278">
        <f t="shared" ref="G2283:H2283" si="3616">G2290+G2284+G2285+G2291</f>
        <v>190.25</v>
      </c>
      <c r="H2283" s="1278">
        <f t="shared" si="3616"/>
        <v>54.474999999999994</v>
      </c>
      <c r="I2283" s="322">
        <f t="shared" si="3602"/>
        <v>28.633377135348219</v>
      </c>
      <c r="J2283" s="1762"/>
      <c r="K2283" s="1762"/>
      <c r="L2283" s="210"/>
      <c r="M2283" s="210"/>
      <c r="N2283" s="210"/>
      <c r="O2283" s="210"/>
      <c r="P2283" s="210"/>
      <c r="Q2283" s="210"/>
      <c r="R2283" s="494">
        <v>964.79300000000001</v>
      </c>
      <c r="S2283" s="494">
        <v>964.79300000000001</v>
      </c>
      <c r="T2283" s="494">
        <v>964.79300000000001</v>
      </c>
      <c r="U2283" s="494">
        <v>964.79300000000001</v>
      </c>
      <c r="V2283" s="494">
        <v>964.79300000000001</v>
      </c>
      <c r="W2283" s="494">
        <v>964.79300000000001</v>
      </c>
      <c r="X2283" s="494">
        <v>964.79300000000001</v>
      </c>
      <c r="Y2283" s="2681">
        <f t="shared" si="3613"/>
        <v>562.7959166666667</v>
      </c>
      <c r="Z2283" s="494">
        <f t="shared" si="3614"/>
        <v>270.58663000000001</v>
      </c>
      <c r="AA2283" s="993"/>
      <c r="AB2283" s="494"/>
      <c r="AC2283" s="494">
        <f t="shared" si="3615"/>
        <v>-292.20928666666669</v>
      </c>
      <c r="AD2283" s="494"/>
      <c r="AE2283" s="494">
        <v>0</v>
      </c>
      <c r="AF2283" s="494">
        <v>270.58663000000001</v>
      </c>
      <c r="AG2283" s="1149"/>
      <c r="AH2283" s="1211"/>
      <c r="AI2283" s="2572"/>
      <c r="AJ2283" s="1281"/>
    </row>
    <row r="2284" spans="1:36" s="2536" customFormat="1" x14ac:dyDescent="0.25">
      <c r="A2284" s="364"/>
      <c r="B2284" s="364">
        <v>1</v>
      </c>
      <c r="C2284" s="463" t="s">
        <v>318</v>
      </c>
      <c r="D2284" s="4"/>
      <c r="E2284" s="4"/>
      <c r="F2284" s="757"/>
      <c r="G2284" s="757"/>
      <c r="H2284" s="757"/>
      <c r="I2284" s="322"/>
      <c r="J2284" s="1762"/>
      <c r="K2284" s="1762"/>
      <c r="L2284" s="210"/>
      <c r="M2284" s="210"/>
      <c r="N2284" s="210"/>
      <c r="O2284" s="210"/>
      <c r="P2284" s="210"/>
      <c r="Q2284" s="210"/>
      <c r="R2284" s="494"/>
      <c r="S2284" s="494"/>
      <c r="T2284" s="494"/>
      <c r="U2284" s="494"/>
      <c r="V2284" s="494"/>
      <c r="W2284" s="494"/>
      <c r="X2284" s="494"/>
      <c r="Y2284" s="2681"/>
      <c r="Z2284" s="494"/>
      <c r="AA2284" s="993"/>
      <c r="AB2284" s="494"/>
      <c r="AC2284" s="494"/>
      <c r="AD2284" s="494"/>
      <c r="AE2284" s="494"/>
      <c r="AF2284" s="494"/>
      <c r="AG2284" s="1149"/>
      <c r="AH2284" s="1211"/>
      <c r="AI2284" s="2572"/>
      <c r="AJ2284" s="1281"/>
    </row>
    <row r="2285" spans="1:36" s="2536" customFormat="1" ht="30" x14ac:dyDescent="0.25">
      <c r="A2285" s="364">
        <v>1</v>
      </c>
      <c r="B2285" s="364">
        <v>1</v>
      </c>
      <c r="C2285" s="659" t="s">
        <v>506</v>
      </c>
      <c r="D2285" s="4"/>
      <c r="E2285" s="4"/>
      <c r="F2285" s="757">
        <f>F2286+F2287/4</f>
        <v>137.5</v>
      </c>
      <c r="G2285" s="757">
        <f t="shared" ref="G2285:H2285" si="3617">G2286+G2287/4</f>
        <v>80.25</v>
      </c>
      <c r="H2285" s="757">
        <f t="shared" si="3617"/>
        <v>46.474999999999994</v>
      </c>
      <c r="I2285" s="322">
        <f>H2285/G2285*100</f>
        <v>57.912772585669771</v>
      </c>
      <c r="J2285" s="1762"/>
      <c r="K2285" s="1762"/>
      <c r="L2285" s="210"/>
      <c r="M2285" s="210"/>
      <c r="N2285" s="210"/>
      <c r="O2285" s="210"/>
      <c r="P2285" s="210"/>
      <c r="Q2285" s="210"/>
      <c r="R2285" s="494"/>
      <c r="S2285" s="494"/>
      <c r="T2285" s="494"/>
      <c r="U2285" s="494"/>
      <c r="V2285" s="494"/>
      <c r="W2285" s="494"/>
      <c r="X2285" s="494"/>
      <c r="Y2285" s="2681"/>
      <c r="Z2285" s="494"/>
      <c r="AA2285" s="993"/>
      <c r="AB2285" s="494"/>
      <c r="AC2285" s="494"/>
      <c r="AD2285" s="494"/>
      <c r="AE2285" s="494"/>
      <c r="AF2285" s="494"/>
      <c r="AG2285" s="1149"/>
      <c r="AH2285" s="1211"/>
      <c r="AI2285" s="2572"/>
      <c r="AJ2285" s="1281"/>
    </row>
    <row r="2286" spans="1:36" s="2536" customFormat="1" x14ac:dyDescent="0.25">
      <c r="A2286" s="364">
        <v>1</v>
      </c>
      <c r="B2286" s="364">
        <v>1</v>
      </c>
      <c r="C2286" s="463" t="s">
        <v>507</v>
      </c>
      <c r="D2286" s="4"/>
      <c r="E2286" s="4"/>
      <c r="F2286" s="736"/>
      <c r="G2286" s="212"/>
      <c r="H2286" s="322"/>
      <c r="I2286" s="322"/>
      <c r="J2286" s="1762"/>
      <c r="K2286" s="1762"/>
      <c r="L2286" s="210"/>
      <c r="M2286" s="210"/>
      <c r="N2286" s="210"/>
      <c r="O2286" s="210"/>
      <c r="P2286" s="210"/>
      <c r="Q2286" s="210"/>
      <c r="R2286" s="494"/>
      <c r="S2286" s="494"/>
      <c r="T2286" s="494"/>
      <c r="U2286" s="494"/>
      <c r="V2286" s="494"/>
      <c r="W2286" s="494"/>
      <c r="X2286" s="494"/>
      <c r="Y2286" s="2681"/>
      <c r="Z2286" s="494"/>
      <c r="AA2286" s="993"/>
      <c r="AB2286" s="494"/>
      <c r="AC2286" s="494"/>
      <c r="AD2286" s="494"/>
      <c r="AE2286" s="494"/>
      <c r="AF2286" s="494"/>
      <c r="AG2286" s="1149"/>
      <c r="AH2286" s="1211"/>
      <c r="AI2286" s="2572"/>
      <c r="AJ2286" s="1281"/>
    </row>
    <row r="2287" spans="1:36" s="2536" customFormat="1" ht="30" x14ac:dyDescent="0.25">
      <c r="A2287" s="364">
        <v>1</v>
      </c>
      <c r="B2287" s="364">
        <v>1</v>
      </c>
      <c r="C2287" s="463" t="s">
        <v>508</v>
      </c>
      <c r="D2287" s="4"/>
      <c r="E2287" s="4"/>
      <c r="F2287" s="759">
        <v>550</v>
      </c>
      <c r="G2287" s="212">
        <f t="shared" ref="G2287" si="3618">ROUND(F2287/12*$C$3,0)</f>
        <v>321</v>
      </c>
      <c r="H2287" s="322">
        <v>185.89999999999998</v>
      </c>
      <c r="I2287" s="322">
        <f>H2287/G2287*100</f>
        <v>57.912772585669771</v>
      </c>
      <c r="J2287" s="1762"/>
      <c r="K2287" s="1762"/>
      <c r="L2287" s="210"/>
      <c r="M2287" s="210"/>
      <c r="N2287" s="210"/>
      <c r="O2287" s="210"/>
      <c r="P2287" s="210"/>
      <c r="Q2287" s="210"/>
      <c r="R2287" s="494"/>
      <c r="S2287" s="494"/>
      <c r="T2287" s="494"/>
      <c r="U2287" s="494"/>
      <c r="V2287" s="494"/>
      <c r="W2287" s="494"/>
      <c r="X2287" s="494"/>
      <c r="Y2287" s="2681"/>
      <c r="Z2287" s="494"/>
      <c r="AA2287" s="993"/>
      <c r="AB2287" s="494"/>
      <c r="AC2287" s="494"/>
      <c r="AD2287" s="494"/>
      <c r="AE2287" s="494"/>
      <c r="AF2287" s="494"/>
      <c r="AG2287" s="1149"/>
      <c r="AH2287" s="1211"/>
      <c r="AI2287" s="2572"/>
      <c r="AJ2287" s="1281"/>
    </row>
    <row r="2288" spans="1:36" s="2536" customFormat="1" ht="60" x14ac:dyDescent="0.25">
      <c r="A2288" s="364"/>
      <c r="B2288" s="364">
        <v>1</v>
      </c>
      <c r="C2288" s="463" t="s">
        <v>510</v>
      </c>
      <c r="D2288" s="4"/>
      <c r="E2288" s="4"/>
      <c r="F2288" s="759"/>
      <c r="G2288" s="212"/>
      <c r="H2288" s="322"/>
      <c r="I2288" s="322"/>
      <c r="J2288" s="1762"/>
      <c r="K2288" s="1762"/>
      <c r="L2288" s="210"/>
      <c r="M2288" s="210"/>
      <c r="N2288" s="210"/>
      <c r="O2288" s="210"/>
      <c r="P2288" s="210"/>
      <c r="Q2288" s="210"/>
      <c r="R2288" s="494"/>
      <c r="S2288" s="494"/>
      <c r="T2288" s="494"/>
      <c r="U2288" s="494"/>
      <c r="V2288" s="494"/>
      <c r="W2288" s="494"/>
      <c r="X2288" s="494"/>
      <c r="Y2288" s="2681"/>
      <c r="Z2288" s="494"/>
      <c r="AA2288" s="993"/>
      <c r="AB2288" s="494"/>
      <c r="AC2288" s="494"/>
      <c r="AD2288" s="494"/>
      <c r="AE2288" s="494"/>
      <c r="AF2288" s="494"/>
      <c r="AG2288" s="1149"/>
      <c r="AH2288" s="1211"/>
      <c r="AI2288" s="2572"/>
      <c r="AJ2288" s="1281"/>
    </row>
    <row r="2289" spans="1:36" s="2536" customFormat="1" ht="45" x14ac:dyDescent="0.25">
      <c r="A2289" s="364">
        <v>1</v>
      </c>
      <c r="B2289" s="364">
        <v>1</v>
      </c>
      <c r="C2289" s="462" t="s">
        <v>511</v>
      </c>
      <c r="D2289" s="4"/>
      <c r="E2289" s="4"/>
      <c r="F2289" s="1278"/>
      <c r="G2289" s="212"/>
      <c r="H2289" s="212"/>
      <c r="I2289" s="322"/>
      <c r="J2289" s="1762"/>
      <c r="K2289" s="1762"/>
      <c r="L2289" s="210"/>
      <c r="M2289" s="210"/>
      <c r="N2289" s="210"/>
      <c r="O2289" s="210"/>
      <c r="P2289" s="210"/>
      <c r="Q2289" s="210"/>
      <c r="R2289" s="494"/>
      <c r="S2289" s="494"/>
      <c r="T2289" s="494"/>
      <c r="U2289" s="494"/>
      <c r="V2289" s="494"/>
      <c r="W2289" s="494"/>
      <c r="X2289" s="494"/>
      <c r="Y2289" s="2681"/>
      <c r="Z2289" s="494"/>
      <c r="AA2289" s="993"/>
      <c r="AB2289" s="494"/>
      <c r="AC2289" s="494"/>
      <c r="AD2289" s="494"/>
      <c r="AE2289" s="494"/>
      <c r="AF2289" s="494"/>
      <c r="AG2289" s="1165"/>
      <c r="AH2289" s="1211"/>
      <c r="AI2289" s="2572"/>
      <c r="AJ2289" s="1281"/>
    </row>
    <row r="2290" spans="1:36" s="2536" customFormat="1" ht="105" x14ac:dyDescent="0.25">
      <c r="A2290" s="364"/>
      <c r="B2290" s="364"/>
      <c r="C2290" s="462" t="s">
        <v>512</v>
      </c>
      <c r="D2290" s="4"/>
      <c r="E2290" s="4"/>
      <c r="F2290" s="298">
        <v>50</v>
      </c>
      <c r="G2290" s="212">
        <f t="shared" ref="G2290:G2291" si="3619">ROUND(F2290/12*$C$3,0)</f>
        <v>29</v>
      </c>
      <c r="H2290" s="212">
        <v>7</v>
      </c>
      <c r="I2290" s="322">
        <f>H2290/G2290*100</f>
        <v>24.137931034482758</v>
      </c>
      <c r="J2290" s="1762"/>
      <c r="K2290" s="1762"/>
      <c r="L2290" s="210"/>
      <c r="M2290" s="210"/>
      <c r="N2290" s="210"/>
      <c r="O2290" s="210"/>
      <c r="P2290" s="210"/>
      <c r="Q2290" s="210"/>
      <c r="R2290" s="494"/>
      <c r="S2290" s="494"/>
      <c r="T2290" s="494"/>
      <c r="U2290" s="494"/>
      <c r="V2290" s="494"/>
      <c r="W2290" s="494"/>
      <c r="X2290" s="494"/>
      <c r="Y2290" s="2681"/>
      <c r="Z2290" s="494"/>
      <c r="AA2290" s="993"/>
      <c r="AB2290" s="494"/>
      <c r="AC2290" s="494"/>
      <c r="AD2290" s="494"/>
      <c r="AE2290" s="494"/>
      <c r="AF2290" s="494"/>
      <c r="AG2290" s="1165"/>
      <c r="AH2290" s="1211"/>
      <c r="AI2290" s="2572"/>
      <c r="AJ2290" s="1281"/>
    </row>
    <row r="2291" spans="1:36" s="2536" customFormat="1" ht="30" x14ac:dyDescent="0.25">
      <c r="A2291" s="364"/>
      <c r="B2291" s="364"/>
      <c r="C2291" s="462" t="s">
        <v>534</v>
      </c>
      <c r="D2291" s="1499"/>
      <c r="E2291" s="713"/>
      <c r="F2291" s="298">
        <v>138</v>
      </c>
      <c r="G2291" s="688">
        <f t="shared" si="3619"/>
        <v>81</v>
      </c>
      <c r="H2291" s="688">
        <v>1</v>
      </c>
      <c r="I2291" s="946">
        <f>H2291/ROUND(G2291,0)*100</f>
        <v>1.2345679012345678</v>
      </c>
      <c r="J2291" s="1762"/>
      <c r="K2291" s="1762"/>
      <c r="L2291" s="210"/>
      <c r="M2291" s="210"/>
      <c r="N2291" s="210"/>
      <c r="O2291" s="210"/>
      <c r="P2291" s="210"/>
      <c r="Q2291" s="210"/>
      <c r="R2291" s="2587">
        <v>315.7720614719999</v>
      </c>
      <c r="S2291" s="2587">
        <v>315.7720614719999</v>
      </c>
      <c r="T2291" s="2587">
        <v>315.7720614719999</v>
      </c>
      <c r="U2291" s="2587">
        <v>315.7720614719999</v>
      </c>
      <c r="V2291" s="2587">
        <v>315.7720614719999</v>
      </c>
      <c r="W2291" s="2587">
        <v>315.7720614719999</v>
      </c>
      <c r="X2291" s="2587">
        <v>315.7720614719999</v>
      </c>
      <c r="Y2291" s="1092">
        <f t="shared" ref="Y2291" si="3620">R2291/12*$C$3+(S2291-R2291)/11*6+(T2291-S2291)/10*5+(U2291-T2291)/9*4+(V2291-U2291)/8*3+(W2291-V2291)/7*2+(X2291-W2291)/6*1</f>
        <v>184.20036919199993</v>
      </c>
      <c r="Z2291" s="494">
        <f t="shared" ref="Z2291" si="3621">AF2291-AE2291-AB2291-AA2291</f>
        <v>2.2672800000000004</v>
      </c>
      <c r="AA2291" s="993"/>
      <c r="AB2291" s="494"/>
      <c r="AC2291" s="494">
        <f t="shared" ref="AC2291" si="3622">Z2291-Y2291</f>
        <v>-181.93308919199993</v>
      </c>
      <c r="AD2291" s="494"/>
      <c r="AE2291" s="494">
        <v>0</v>
      </c>
      <c r="AF2291" s="494">
        <v>2.2672800000000004</v>
      </c>
      <c r="AG2291" s="1165"/>
      <c r="AH2291" s="1211"/>
      <c r="AI2291" s="2572"/>
      <c r="AJ2291" s="1281"/>
    </row>
    <row r="2292" spans="1:36" s="2536" customFormat="1" ht="29.25" x14ac:dyDescent="0.25">
      <c r="A2292" s="364"/>
      <c r="B2292" s="364">
        <v>1</v>
      </c>
      <c r="C2292" s="713" t="s">
        <v>328</v>
      </c>
      <c r="D2292" s="275"/>
      <c r="E2292" s="4"/>
      <c r="F2292" s="298">
        <f>F2293+F2294</f>
        <v>276.59574468085106</v>
      </c>
      <c r="G2292" s="298">
        <f>G2293+G2294</f>
        <v>161.34751773049643</v>
      </c>
      <c r="H2292" s="298">
        <f>H2293+H2294</f>
        <v>75.347872340425539</v>
      </c>
      <c r="I2292" s="322">
        <f>H2292/ROUND(G2292,0)*100</f>
        <v>46.799920708338846</v>
      </c>
      <c r="J2292" s="1762"/>
      <c r="K2292" s="1762"/>
      <c r="L2292" s="210"/>
      <c r="M2292" s="210"/>
      <c r="N2292" s="210"/>
      <c r="O2292" s="210"/>
      <c r="P2292" s="210"/>
      <c r="Q2292" s="210"/>
      <c r="R2292" s="494"/>
      <c r="S2292" s="494"/>
      <c r="T2292" s="494"/>
      <c r="U2292" s="494"/>
      <c r="V2292" s="494"/>
      <c r="W2292" s="494"/>
      <c r="X2292" s="494"/>
      <c r="Y2292" s="2681"/>
      <c r="Z2292" s="494"/>
      <c r="AA2292" s="993"/>
      <c r="AB2292" s="494"/>
      <c r="AC2292" s="494"/>
      <c r="AD2292" s="494"/>
      <c r="AE2292" s="494"/>
      <c r="AF2292" s="494"/>
      <c r="AG2292" s="1165"/>
      <c r="AH2292" s="1211"/>
      <c r="AI2292" s="2572"/>
      <c r="AJ2292" s="1281"/>
    </row>
    <row r="2293" spans="1:36" s="2536" customFormat="1" x14ac:dyDescent="0.25">
      <c r="A2293" s="364">
        <v>1</v>
      </c>
      <c r="B2293" s="364">
        <v>1</v>
      </c>
      <c r="C2293" s="713" t="s">
        <v>343</v>
      </c>
      <c r="D2293" s="4"/>
      <c r="E2293" s="4"/>
      <c r="F2293" s="298"/>
      <c r="G2293" s="298"/>
      <c r="H2293" s="298"/>
      <c r="I2293" s="322"/>
      <c r="J2293" s="1762"/>
      <c r="K2293" s="1762"/>
      <c r="L2293" s="210"/>
      <c r="M2293" s="210"/>
      <c r="N2293" s="210"/>
      <c r="O2293" s="210"/>
      <c r="P2293" s="210"/>
      <c r="Q2293" s="210"/>
      <c r="R2293" s="494"/>
      <c r="S2293" s="494"/>
      <c r="T2293" s="494"/>
      <c r="U2293" s="494"/>
      <c r="V2293" s="494"/>
      <c r="W2293" s="494"/>
      <c r="X2293" s="494"/>
      <c r="Y2293" s="2681"/>
      <c r="Z2293" s="494"/>
      <c r="AA2293" s="993"/>
      <c r="AB2293" s="494"/>
      <c r="AC2293" s="494"/>
      <c r="AD2293" s="494"/>
      <c r="AE2293" s="494"/>
      <c r="AF2293" s="494"/>
      <c r="AG2293" s="1165"/>
      <c r="AH2293" s="1211"/>
      <c r="AI2293" s="2572"/>
      <c r="AJ2293" s="1281"/>
    </row>
    <row r="2294" spans="1:36" s="2536" customFormat="1" x14ac:dyDescent="0.25">
      <c r="A2294" s="364">
        <v>1</v>
      </c>
      <c r="B2294" s="364">
        <v>1</v>
      </c>
      <c r="C2294" s="4" t="s">
        <v>344</v>
      </c>
      <c r="D2294" s="1499"/>
      <c r="E2294" s="4"/>
      <c r="F2294" s="298">
        <f>F2295/9.4</f>
        <v>276.59574468085106</v>
      </c>
      <c r="G2294" s="298">
        <f>G2295/9.4</f>
        <v>161.34751773049643</v>
      </c>
      <c r="H2294" s="298">
        <f>H2295/9.4</f>
        <v>75.347872340425539</v>
      </c>
      <c r="I2294" s="946">
        <f>H2294/ROUND(G2294,0)*100</f>
        <v>46.799920708338846</v>
      </c>
      <c r="J2294" s="1762"/>
      <c r="K2294" s="1762"/>
      <c r="L2294" s="210"/>
      <c r="M2294" s="210"/>
      <c r="N2294" s="210"/>
      <c r="O2294" s="210"/>
      <c r="P2294" s="210"/>
      <c r="Q2294" s="210"/>
      <c r="R2294" s="2587"/>
      <c r="S2294" s="2587"/>
      <c r="T2294" s="2587"/>
      <c r="U2294" s="2587"/>
      <c r="V2294" s="2587"/>
      <c r="W2294" s="2587"/>
      <c r="X2294" s="2587"/>
      <c r="Y2294" s="2682">
        <f>R2294/12*$C$3</f>
        <v>0</v>
      </c>
      <c r="Z2294" s="2587">
        <f>AF2294-AE2294</f>
        <v>0</v>
      </c>
      <c r="AA2294" s="2934"/>
      <c r="AB2294" s="2587"/>
      <c r="AC2294" s="2587">
        <f>Z2294-Y2294</f>
        <v>0</v>
      </c>
      <c r="AD2294" s="2587"/>
      <c r="AE2294" s="2587"/>
      <c r="AF2294" s="2587"/>
      <c r="AG2294" s="1153"/>
      <c r="AH2294" s="2935"/>
      <c r="AI2294" s="2572"/>
      <c r="AJ2294" s="1281"/>
    </row>
    <row r="2295" spans="1:36" s="2536" customFormat="1" x14ac:dyDescent="0.25">
      <c r="A2295" s="364">
        <v>1</v>
      </c>
      <c r="B2295" s="364">
        <v>1</v>
      </c>
      <c r="C2295" s="727" t="s">
        <v>345</v>
      </c>
      <c r="D2295" s="724"/>
      <c r="E2295" s="4"/>
      <c r="F2295" s="368">
        <v>2600</v>
      </c>
      <c r="G2295" s="322">
        <f>(F2295/12*$C$3)</f>
        <v>1516.6666666666665</v>
      </c>
      <c r="H2295" s="322">
        <v>708.2700000000001</v>
      </c>
      <c r="I2295" s="946">
        <f>H2295/ROUND(G2295,0)*100</f>
        <v>46.688859591298623</v>
      </c>
      <c r="J2295" s="1762"/>
      <c r="K2295" s="1762"/>
      <c r="L2295" s="210"/>
      <c r="M2295" s="210"/>
      <c r="N2295" s="210"/>
      <c r="O2295" s="210"/>
      <c r="P2295" s="210"/>
      <c r="Q2295" s="210"/>
      <c r="R2295" s="494"/>
      <c r="S2295" s="494"/>
      <c r="T2295" s="494"/>
      <c r="U2295" s="494"/>
      <c r="V2295" s="494"/>
      <c r="W2295" s="494"/>
      <c r="X2295" s="494"/>
      <c r="Y2295" s="2681"/>
      <c r="Z2295" s="494"/>
      <c r="AA2295" s="993"/>
      <c r="AB2295" s="494"/>
      <c r="AC2295" s="494"/>
      <c r="AD2295" s="494"/>
      <c r="AE2295" s="494"/>
      <c r="AF2295" s="494"/>
      <c r="AG2295" s="1149"/>
      <c r="AH2295" s="1211"/>
      <c r="AI2295" s="2572"/>
      <c r="AJ2295" s="1281"/>
    </row>
    <row r="2296" spans="1:36" s="2536" customFormat="1" ht="29.25" x14ac:dyDescent="0.25">
      <c r="A2296" s="364">
        <v>1</v>
      </c>
      <c r="B2296" s="364">
        <v>1</v>
      </c>
      <c r="C2296" s="713" t="s">
        <v>321</v>
      </c>
      <c r="D2296" s="4"/>
      <c r="E2296" s="4"/>
      <c r="F2296" s="368">
        <v>540</v>
      </c>
      <c r="G2296" s="322">
        <f>ROUND(F2296/12*$C$3,0)</f>
        <v>315</v>
      </c>
      <c r="H2296" s="322">
        <v>364</v>
      </c>
      <c r="I2296" s="946">
        <f>H2296/G2296*100</f>
        <v>115.55555555555554</v>
      </c>
      <c r="J2296" s="1762"/>
      <c r="K2296" s="1762"/>
      <c r="L2296" s="210"/>
      <c r="M2296" s="210"/>
      <c r="N2296" s="210"/>
      <c r="O2296" s="210"/>
      <c r="P2296" s="210"/>
      <c r="Q2296" s="210"/>
      <c r="R2296" s="494"/>
      <c r="S2296" s="494"/>
      <c r="T2296" s="494"/>
      <c r="U2296" s="494"/>
      <c r="V2296" s="494"/>
      <c r="W2296" s="494"/>
      <c r="X2296" s="494"/>
      <c r="Y2296" s="2681"/>
      <c r="Z2296" s="494"/>
      <c r="AA2296" s="993"/>
      <c r="AB2296" s="494"/>
      <c r="AC2296" s="494"/>
      <c r="AD2296" s="494"/>
      <c r="AE2296" s="494"/>
      <c r="AF2296" s="494"/>
      <c r="AG2296" s="1149"/>
      <c r="AH2296" s="1211"/>
      <c r="AI2296" s="2572"/>
      <c r="AJ2296" s="1281"/>
    </row>
    <row r="2297" spans="1:36" s="2536" customFormat="1" ht="30" x14ac:dyDescent="0.25">
      <c r="A2297" s="364">
        <v>1</v>
      </c>
      <c r="B2297" s="364">
        <v>1</v>
      </c>
      <c r="C2297" s="709" t="s">
        <v>197</v>
      </c>
      <c r="D2297" s="4"/>
      <c r="E2297" s="4"/>
      <c r="F2297" s="368"/>
      <c r="G2297" s="212"/>
      <c r="H2297" s="322"/>
      <c r="I2297" s="946"/>
      <c r="J2297" s="1762"/>
      <c r="K2297" s="1762"/>
      <c r="L2297" s="210"/>
      <c r="M2297" s="210"/>
      <c r="N2297" s="210"/>
      <c r="O2297" s="210"/>
      <c r="P2297" s="210"/>
      <c r="Q2297" s="210"/>
      <c r="R2297" s="494"/>
      <c r="S2297" s="494"/>
      <c r="T2297" s="494"/>
      <c r="U2297" s="494"/>
      <c r="V2297" s="494"/>
      <c r="W2297" s="494"/>
      <c r="X2297" s="494"/>
      <c r="Y2297" s="2681"/>
      <c r="Z2297" s="494"/>
      <c r="AA2297" s="993"/>
      <c r="AB2297" s="494"/>
      <c r="AC2297" s="494"/>
      <c r="AD2297" s="494"/>
      <c r="AE2297" s="494"/>
      <c r="AF2297" s="494"/>
      <c r="AG2297" s="1149"/>
      <c r="AH2297" s="1211"/>
      <c r="AI2297" s="2572"/>
      <c r="AJ2297" s="1281"/>
    </row>
    <row r="2298" spans="1:36" s="2536" customFormat="1" ht="72" x14ac:dyDescent="0.25">
      <c r="A2298" s="364">
        <v>1</v>
      </c>
      <c r="B2298" s="364">
        <v>1</v>
      </c>
      <c r="C2298" s="713" t="s">
        <v>329</v>
      </c>
      <c r="D2298" s="4"/>
      <c r="E2298" s="4"/>
      <c r="F2298" s="368"/>
      <c r="G2298" s="322"/>
      <c r="H2298" s="322"/>
      <c r="I2298" s="946"/>
      <c r="J2298" s="1762"/>
      <c r="K2298" s="1762"/>
      <c r="L2298" s="210"/>
      <c r="M2298" s="210"/>
      <c r="N2298" s="210"/>
      <c r="O2298" s="210"/>
      <c r="P2298" s="210"/>
      <c r="Q2298" s="210"/>
      <c r="R2298" s="494"/>
      <c r="S2298" s="494"/>
      <c r="T2298" s="494"/>
      <c r="U2298" s="494"/>
      <c r="V2298" s="494"/>
      <c r="W2298" s="494"/>
      <c r="X2298" s="494"/>
      <c r="Y2298" s="2681"/>
      <c r="Z2298" s="494"/>
      <c r="AA2298" s="993"/>
      <c r="AB2298" s="494"/>
      <c r="AC2298" s="494"/>
      <c r="AD2298" s="494"/>
      <c r="AE2298" s="494"/>
      <c r="AF2298" s="494"/>
      <c r="AG2298" s="1149"/>
      <c r="AH2298" s="1211"/>
      <c r="AI2298" s="2572"/>
      <c r="AJ2298" s="1281"/>
    </row>
    <row r="2299" spans="1:36" s="2536" customFormat="1" ht="86.25" x14ac:dyDescent="0.25">
      <c r="A2299" s="364"/>
      <c r="B2299" s="364"/>
      <c r="C2299" s="661" t="s">
        <v>598</v>
      </c>
      <c r="D2299" s="4"/>
      <c r="E2299" s="4"/>
      <c r="F2299" s="1278">
        <f>F2270</f>
        <v>593</v>
      </c>
      <c r="G2299" s="1278">
        <f>G2270</f>
        <v>346</v>
      </c>
      <c r="H2299" s="1278">
        <f>H2270</f>
        <v>84</v>
      </c>
      <c r="I2299" s="946">
        <f t="shared" ref="I2299:I2304" si="3623">H2299/G2299*100</f>
        <v>24.277456647398843</v>
      </c>
      <c r="J2299" s="1762"/>
      <c r="K2299" s="1762"/>
      <c r="L2299" s="210"/>
      <c r="M2299" s="210"/>
      <c r="N2299" s="210"/>
      <c r="O2299" s="210"/>
      <c r="P2299" s="210"/>
      <c r="Q2299" s="210"/>
      <c r="R2299" s="494">
        <f t="shared" ref="R2299:AF2299" si="3624">R2270</f>
        <v>1263.83125</v>
      </c>
      <c r="S2299" s="494">
        <f t="shared" si="3624"/>
        <v>1263.83125</v>
      </c>
      <c r="T2299" s="494">
        <f t="shared" si="3624"/>
        <v>1263.83125</v>
      </c>
      <c r="U2299" s="494">
        <f t="shared" si="3624"/>
        <v>1263.83125</v>
      </c>
      <c r="V2299" s="494">
        <f t="shared" ref="V2299:W2299" si="3625">V2270</f>
        <v>1263.83125</v>
      </c>
      <c r="W2299" s="494">
        <f t="shared" si="3625"/>
        <v>1263.83125</v>
      </c>
      <c r="X2299" s="494">
        <f t="shared" ref="X2299" si="3626">X2270</f>
        <v>1263.83125</v>
      </c>
      <c r="Y2299" s="2681">
        <f t="shared" ref="Y2299" si="3627">R2299/12*$C$3+(S2299-R2299)/11*6+(T2299-S2299)/10*5+(U2299-T2299)/9*4+(V2299-U2299)/8*3+(W2299-V2299)/7*2+(X2299-W2299)/6*1</f>
        <v>737.23489583333333</v>
      </c>
      <c r="Z2299" s="494">
        <f t="shared" si="3624"/>
        <v>179.02500000000001</v>
      </c>
      <c r="AA2299" s="993">
        <f t="shared" si="3624"/>
        <v>0</v>
      </c>
      <c r="AB2299" s="494">
        <f t="shared" si="3624"/>
        <v>0</v>
      </c>
      <c r="AC2299" s="494">
        <f t="shared" si="3624"/>
        <v>-558.20989583333335</v>
      </c>
      <c r="AD2299" s="494">
        <f t="shared" si="3624"/>
        <v>0</v>
      </c>
      <c r="AE2299" s="494">
        <f t="shared" si="3624"/>
        <v>0</v>
      </c>
      <c r="AF2299" s="494">
        <f t="shared" si="3624"/>
        <v>179.02500000000001</v>
      </c>
      <c r="AG2299" s="1149"/>
      <c r="AH2299" s="1211"/>
      <c r="AI2299" s="2572"/>
      <c r="AJ2299" s="1281"/>
    </row>
    <row r="2300" spans="1:36" s="2536" customFormat="1" ht="29.25" x14ac:dyDescent="0.25">
      <c r="A2300" s="364">
        <v>1</v>
      </c>
      <c r="B2300" s="364">
        <v>1</v>
      </c>
      <c r="C2300" s="661" t="s">
        <v>272</v>
      </c>
      <c r="D2300" s="4"/>
      <c r="E2300" s="4"/>
      <c r="F2300" s="1278">
        <f>F2283+F2259</f>
        <v>4985.5</v>
      </c>
      <c r="G2300" s="1278">
        <f>G2283+G2259</f>
        <v>2908.25</v>
      </c>
      <c r="H2300" s="1278">
        <f>H2283+H2259</f>
        <v>1049.4749999999999</v>
      </c>
      <c r="I2300" s="946">
        <f t="shared" si="3623"/>
        <v>36.086134273188343</v>
      </c>
      <c r="J2300" s="1762"/>
      <c r="K2300" s="1762"/>
      <c r="L2300" s="210"/>
      <c r="M2300" s="210"/>
      <c r="N2300" s="210"/>
      <c r="O2300" s="210"/>
      <c r="P2300" s="210"/>
      <c r="Q2300" s="210"/>
      <c r="R2300" s="494"/>
      <c r="S2300" s="494"/>
      <c r="T2300" s="494"/>
      <c r="U2300" s="494"/>
      <c r="V2300" s="494"/>
      <c r="W2300" s="494"/>
      <c r="X2300" s="494"/>
      <c r="Y2300" s="2681"/>
      <c r="Z2300" s="494"/>
      <c r="AA2300" s="993"/>
      <c r="AB2300" s="494"/>
      <c r="AC2300" s="494"/>
      <c r="AD2300" s="494"/>
      <c r="AE2300" s="494"/>
      <c r="AF2300" s="494"/>
      <c r="AG2300" s="1153"/>
      <c r="AH2300" s="1211"/>
      <c r="AI2300" s="2572"/>
      <c r="AJ2300" s="1281"/>
    </row>
    <row r="2301" spans="1:36" s="2536" customFormat="1" ht="43.5" x14ac:dyDescent="0.25">
      <c r="A2301" s="364">
        <v>1</v>
      </c>
      <c r="B2301" s="364">
        <v>1</v>
      </c>
      <c r="C2301" s="661" t="s">
        <v>287</v>
      </c>
      <c r="D2301" s="4"/>
      <c r="E2301" s="4"/>
      <c r="F2301" s="3533">
        <f>F2271</f>
        <v>1161</v>
      </c>
      <c r="G2301" s="3533">
        <f>G2271</f>
        <v>677</v>
      </c>
      <c r="H2301" s="3533">
        <f>H2271</f>
        <v>103</v>
      </c>
      <c r="I2301" s="946">
        <f t="shared" si="3623"/>
        <v>15.214180206794683</v>
      </c>
      <c r="J2301" s="1762"/>
      <c r="K2301" s="1762"/>
      <c r="L2301" s="210"/>
      <c r="M2301" s="210"/>
      <c r="N2301" s="210"/>
      <c r="O2301" s="210"/>
      <c r="P2301" s="210"/>
      <c r="Q2301" s="210"/>
      <c r="R2301" s="494"/>
      <c r="S2301" s="494"/>
      <c r="T2301" s="494"/>
      <c r="U2301" s="494"/>
      <c r="V2301" s="494"/>
      <c r="W2301" s="494"/>
      <c r="X2301" s="494"/>
      <c r="Y2301" s="2681"/>
      <c r="Z2301" s="494"/>
      <c r="AA2301" s="993"/>
      <c r="AB2301" s="494"/>
      <c r="AC2301" s="494"/>
      <c r="AD2301" s="494"/>
      <c r="AE2301" s="494"/>
      <c r="AF2301" s="494"/>
      <c r="AG2301" s="1153"/>
      <c r="AH2301" s="1211"/>
      <c r="AI2301" s="2572"/>
      <c r="AJ2301" s="1281"/>
    </row>
    <row r="2302" spans="1:36" s="2536" customFormat="1" ht="29.25" x14ac:dyDescent="0.25">
      <c r="A2302" s="364">
        <v>1</v>
      </c>
      <c r="B2302" s="364">
        <v>1</v>
      </c>
      <c r="C2302" s="661" t="s">
        <v>273</v>
      </c>
      <c r="D2302" s="4"/>
      <c r="E2302" s="4"/>
      <c r="F2302" s="734">
        <f>F2292+F2265</f>
        <v>2465.5957446808511</v>
      </c>
      <c r="G2302" s="734">
        <f>G2292+G2265</f>
        <v>1422.2364066193854</v>
      </c>
      <c r="H2302" s="734">
        <f>H2292+H2265</f>
        <v>1102.3478723404255</v>
      </c>
      <c r="I2302" s="946">
        <f t="shared" si="3623"/>
        <v>77.508061754703235</v>
      </c>
      <c r="J2302" s="1762"/>
      <c r="K2302" s="1762"/>
      <c r="L2302" s="210"/>
      <c r="M2302" s="210"/>
      <c r="N2302" s="210"/>
      <c r="O2302" s="210"/>
      <c r="P2302" s="210"/>
      <c r="Q2302" s="210"/>
      <c r="R2302" s="494"/>
      <c r="S2302" s="494"/>
      <c r="T2302" s="494"/>
      <c r="U2302" s="494"/>
      <c r="V2302" s="494"/>
      <c r="W2302" s="494"/>
      <c r="X2302" s="494"/>
      <c r="Y2302" s="2681"/>
      <c r="Z2302" s="494"/>
      <c r="AA2302" s="993"/>
      <c r="AB2302" s="494"/>
      <c r="AC2302" s="494"/>
      <c r="AD2302" s="494"/>
      <c r="AE2302" s="494"/>
      <c r="AF2302" s="494"/>
      <c r="AG2302" s="1153"/>
      <c r="AH2302" s="1211"/>
      <c r="AI2302" s="2572"/>
      <c r="AJ2302" s="1281"/>
    </row>
    <row r="2303" spans="1:36" s="2536" customFormat="1" ht="29.25" x14ac:dyDescent="0.25">
      <c r="A2303" s="364">
        <v>1</v>
      </c>
      <c r="B2303" s="364">
        <v>1</v>
      </c>
      <c r="C2303" s="661" t="s">
        <v>274</v>
      </c>
      <c r="D2303" s="4"/>
      <c r="E2303" s="4"/>
      <c r="F2303" s="734">
        <f>F2296</f>
        <v>540</v>
      </c>
      <c r="G2303" s="734">
        <f>G2296</f>
        <v>315</v>
      </c>
      <c r="H2303" s="734">
        <f>H2296</f>
        <v>364</v>
      </c>
      <c r="I2303" s="946">
        <f t="shared" si="3623"/>
        <v>115.55555555555554</v>
      </c>
      <c r="J2303" s="1762"/>
      <c r="K2303" s="1762"/>
      <c r="L2303" s="210"/>
      <c r="M2303" s="210"/>
      <c r="N2303" s="210"/>
      <c r="O2303" s="210"/>
      <c r="P2303" s="210"/>
      <c r="Q2303" s="210"/>
      <c r="R2303" s="494">
        <v>699.00840000000005</v>
      </c>
      <c r="S2303" s="494">
        <v>699.00840000000005</v>
      </c>
      <c r="T2303" s="494">
        <v>699.00840000000005</v>
      </c>
      <c r="U2303" s="494">
        <v>699.00840000000005</v>
      </c>
      <c r="V2303" s="494">
        <v>699.00840000000005</v>
      </c>
      <c r="W2303" s="494">
        <v>699.00840000000005</v>
      </c>
      <c r="X2303" s="494">
        <v>699.00840000000005</v>
      </c>
      <c r="Y2303" s="1092">
        <f t="shared" ref="Y2303" si="3628">R2303/12*$C$3+(S2303-R2303)/11*6+(T2303-S2303)/10*5+(U2303-T2303)/9*4+(V2303-U2303)/8*3+(W2303-V2303)/7*2+(X2303-W2303)/6*1</f>
        <v>407.75490000000002</v>
      </c>
      <c r="Z2303" s="494">
        <f t="shared" ref="Z2303" si="3629">AF2303-AE2303-AB2303-AA2303</f>
        <v>473.77235999999994</v>
      </c>
      <c r="AA2303" s="993"/>
      <c r="AB2303" s="494"/>
      <c r="AC2303" s="494">
        <f t="shared" ref="AC2303" si="3630">Z2303-Y2303</f>
        <v>66.017459999999915</v>
      </c>
      <c r="AD2303" s="494"/>
      <c r="AE2303" s="494">
        <v>-9.5645100000000003</v>
      </c>
      <c r="AF2303" s="494">
        <v>464.20784999999995</v>
      </c>
      <c r="AG2303" s="1153"/>
      <c r="AH2303" s="1211"/>
      <c r="AI2303" s="2572"/>
      <c r="AJ2303" s="1281"/>
    </row>
    <row r="2304" spans="1:36" s="2536" customFormat="1" x14ac:dyDescent="0.25">
      <c r="A2304" s="364">
        <v>1</v>
      </c>
      <c r="B2304" s="364">
        <v>1</v>
      </c>
      <c r="C2304" s="662" t="s">
        <v>136</v>
      </c>
      <c r="D2304" s="4"/>
      <c r="E2304" s="4"/>
      <c r="F2304" s="762">
        <f>F2300+F2301+F2303+F2265*2.6+F2295/4.2+F2299*2.6</f>
        <v>14538.747619047619</v>
      </c>
      <c r="G2304" s="762">
        <f>G2300+G2301+G2303+G2265*2.6+G2295/4.2+G2299*2.6</f>
        <v>8439.2722222222219</v>
      </c>
      <c r="H2304" s="762">
        <f>H2300+H2301+H2303+H2265*2.6+H2295/4.2+H2299*2.6</f>
        <v>4573.7107142857139</v>
      </c>
      <c r="I2304" s="946">
        <f t="shared" si="3623"/>
        <v>54.195558501386607</v>
      </c>
      <c r="J2304" s="1762"/>
      <c r="K2304" s="1762"/>
      <c r="L2304" s="210"/>
      <c r="M2304" s="210"/>
      <c r="N2304" s="210"/>
      <c r="O2304" s="210"/>
      <c r="P2304" s="210"/>
      <c r="Q2304" s="210"/>
      <c r="R2304" s="494">
        <f t="shared" ref="R2304:W2304" si="3631">SUM(R2303,R2291,R2283,R2271,R2270,R2257)</f>
        <v>52261.150027119002</v>
      </c>
      <c r="S2304" s="494">
        <f t="shared" si="3631"/>
        <v>52261.150027119002</v>
      </c>
      <c r="T2304" s="494">
        <f t="shared" si="3631"/>
        <v>52261.150027119002</v>
      </c>
      <c r="U2304" s="494">
        <f t="shared" si="3631"/>
        <v>52261.150027119002</v>
      </c>
      <c r="V2304" s="494">
        <f t="shared" si="3631"/>
        <v>52261.150027119002</v>
      </c>
      <c r="W2304" s="494">
        <f t="shared" si="3631"/>
        <v>52261.150027119002</v>
      </c>
      <c r="X2304" s="494">
        <f t="shared" ref="X2304" si="3632">SUM(X2303,X2291,X2283,X2271,X2270,X2257)</f>
        <v>52261.150027119002</v>
      </c>
      <c r="Y2304" s="2681">
        <f t="shared" ref="Y2304:AF2304" si="3633">SUM(Y2303,Y2291,Y2283,Y2271,Y2270,Y2257)</f>
        <v>30485.67084915275</v>
      </c>
      <c r="Z2304" s="494">
        <f t="shared" si="3633"/>
        <v>26738.746449999999</v>
      </c>
      <c r="AA2304" s="993">
        <f t="shared" si="3633"/>
        <v>0</v>
      </c>
      <c r="AB2304" s="494">
        <f t="shared" si="3633"/>
        <v>0</v>
      </c>
      <c r="AC2304" s="494">
        <f t="shared" si="3633"/>
        <v>-3746.9243991527519</v>
      </c>
      <c r="AD2304" s="494">
        <f t="shared" si="3633"/>
        <v>0</v>
      </c>
      <c r="AE2304" s="494">
        <f t="shared" si="3633"/>
        <v>-63.880840000000006</v>
      </c>
      <c r="AF2304" s="494">
        <f t="shared" si="3633"/>
        <v>26674.865609999997</v>
      </c>
      <c r="AG2304" s="1153"/>
      <c r="AH2304" s="1211"/>
      <c r="AI2304" s="2572"/>
      <c r="AJ2304" s="1281"/>
    </row>
    <row r="2305" spans="1:267" s="2536" customFormat="1" x14ac:dyDescent="0.25">
      <c r="A2305" s="364">
        <v>1</v>
      </c>
      <c r="B2305" s="364">
        <v>1</v>
      </c>
      <c r="C2305" s="2" t="s">
        <v>29</v>
      </c>
      <c r="D2305" s="2"/>
      <c r="E2305" s="2"/>
      <c r="F2305" s="114"/>
      <c r="G2305" s="2825"/>
      <c r="H2305" s="2825"/>
      <c r="I2305" s="2825"/>
      <c r="J2305" s="2823"/>
      <c r="K2305" s="2823"/>
      <c r="L2305" s="2819"/>
      <c r="M2305" s="2819"/>
      <c r="N2305" s="2819"/>
      <c r="O2305" s="2819"/>
      <c r="P2305" s="2819"/>
      <c r="Q2305" s="2819"/>
      <c r="R2305" s="552"/>
      <c r="S2305" s="552"/>
      <c r="T2305" s="552"/>
      <c r="U2305" s="552"/>
      <c r="V2305" s="552"/>
      <c r="W2305" s="552"/>
      <c r="X2305" s="552"/>
      <c r="Y2305" s="3122"/>
      <c r="Z2305" s="552"/>
      <c r="AA2305" s="1379"/>
      <c r="AB2305" s="552"/>
      <c r="AC2305" s="552"/>
      <c r="AD2305" s="552"/>
      <c r="AE2305" s="552"/>
      <c r="AF2305" s="552"/>
      <c r="AG2305" s="2826"/>
      <c r="AH2305" s="1141"/>
      <c r="AI2305" s="2572"/>
      <c r="AJ2305" s="1281"/>
    </row>
    <row r="2306" spans="1:267" s="2536" customFormat="1" x14ac:dyDescent="0.25">
      <c r="A2306" s="364">
        <v>1</v>
      </c>
      <c r="B2306" s="364">
        <v>1</v>
      </c>
      <c r="C2306" s="3" t="s">
        <v>10</v>
      </c>
      <c r="D2306" s="3"/>
      <c r="E2306" s="2827">
        <v>300</v>
      </c>
      <c r="F2306" s="406">
        <v>110</v>
      </c>
      <c r="G2306" s="212">
        <f>ROUND(F2306/12*$C$3,0)</f>
        <v>64</v>
      </c>
      <c r="H2306" s="212">
        <v>25</v>
      </c>
      <c r="I2306" s="212">
        <f>H2306/G2306*100</f>
        <v>39.0625</v>
      </c>
      <c r="J2306" s="1041">
        <v>9</v>
      </c>
      <c r="K2306" s="252">
        <f>N2306/H2306</f>
        <v>12.24</v>
      </c>
      <c r="L2306" s="253">
        <f>ROUND(F2306*J2306,0)</f>
        <v>990</v>
      </c>
      <c r="M2306" s="253">
        <f>ROUND(L2306/12*$C$3,0)</f>
        <v>578</v>
      </c>
      <c r="N2306" s="253">
        <v>306</v>
      </c>
      <c r="O2306" s="253">
        <f>N2306/M2306*100</f>
        <v>52.941176470588239</v>
      </c>
      <c r="P2306" s="253">
        <f>ROUND(L2306/E2306,0)</f>
        <v>3</v>
      </c>
      <c r="Q2306" s="253">
        <f>N2306/$C$3*12/P2306</f>
        <v>174.85714285714286</v>
      </c>
      <c r="R2306" s="494"/>
      <c r="S2306" s="494"/>
      <c r="T2306" s="494"/>
      <c r="U2306" s="494"/>
      <c r="V2306" s="494"/>
      <c r="W2306" s="494"/>
      <c r="X2306" s="494"/>
      <c r="Y2306" s="2681"/>
      <c r="Z2306" s="494"/>
      <c r="AA2306" s="993"/>
      <c r="AB2306" s="494"/>
      <c r="AC2306" s="494"/>
      <c r="AD2306" s="494"/>
      <c r="AE2306" s="494"/>
      <c r="AF2306" s="494"/>
      <c r="AG2306" s="1165"/>
      <c r="AH2306" s="1211"/>
      <c r="AI2306" s="2572"/>
      <c r="AJ2306" s="1281"/>
    </row>
    <row r="2307" spans="1:267" s="2536" customFormat="1" x14ac:dyDescent="0.25">
      <c r="A2307" s="364">
        <v>1</v>
      </c>
      <c r="B2307" s="364">
        <v>1</v>
      </c>
      <c r="C2307" s="713" t="s">
        <v>13</v>
      </c>
      <c r="D2307" s="713"/>
      <c r="E2307" s="713"/>
      <c r="F2307" s="2266">
        <f>SUM(F2306:F2306)</f>
        <v>110</v>
      </c>
      <c r="G2307" s="1743">
        <f>SUM(G2306:G2306)</f>
        <v>64</v>
      </c>
      <c r="H2307" s="1743">
        <f>SUM(H2306:H2306)</f>
        <v>25</v>
      </c>
      <c r="I2307" s="1743">
        <f>H2307/G2307*100</f>
        <v>39.0625</v>
      </c>
      <c r="J2307" s="2267">
        <f>IF(F2307=0,0,L2307/F2307)</f>
        <v>9</v>
      </c>
      <c r="K2307" s="342">
        <f>N2307/H2307</f>
        <v>12.24</v>
      </c>
      <c r="L2307" s="1743">
        <f>SUM(L2306:L2306)</f>
        <v>990</v>
      </c>
      <c r="M2307" s="1743">
        <f>SUM(M2306:M2306)</f>
        <v>578</v>
      </c>
      <c r="N2307" s="1743">
        <f>SUM(N2306:N2306)</f>
        <v>306</v>
      </c>
      <c r="O2307" s="253">
        <f>N2307/M2307*100</f>
        <v>52.941176470588239</v>
      </c>
      <c r="P2307" s="1512">
        <f>SUM(P2306:P2306)</f>
        <v>3</v>
      </c>
      <c r="Q2307" s="253">
        <f>N2307/$C$3*12/P2307</f>
        <v>174.85714285714286</v>
      </c>
      <c r="R2307" s="2828"/>
      <c r="S2307" s="2828"/>
      <c r="T2307" s="2828"/>
      <c r="U2307" s="2828"/>
      <c r="V2307" s="2828"/>
      <c r="W2307" s="2828"/>
      <c r="X2307" s="2828"/>
      <c r="Y2307" s="2829"/>
      <c r="Z2307" s="2828"/>
      <c r="AA2307" s="2939"/>
      <c r="AB2307" s="2828"/>
      <c r="AC2307" s="2828"/>
      <c r="AD2307" s="2828"/>
      <c r="AE2307" s="2828"/>
      <c r="AF2307" s="2828"/>
      <c r="AG2307" s="2204"/>
      <c r="AH2307" s="2940"/>
      <c r="AI2307" s="2572"/>
      <c r="AJ2307" s="1281"/>
    </row>
    <row r="2308" spans="1:267" s="2536" customFormat="1" ht="30" x14ac:dyDescent="0.25">
      <c r="A2308" s="364">
        <v>1</v>
      </c>
      <c r="B2308" s="364">
        <v>1</v>
      </c>
      <c r="C2308" s="2" t="s">
        <v>125</v>
      </c>
      <c r="D2308" s="2"/>
      <c r="E2308" s="713"/>
      <c r="F2308" s="2266"/>
      <c r="G2308" s="1743"/>
      <c r="H2308" s="1743"/>
      <c r="I2308" s="1743"/>
      <c r="J2308" s="2267"/>
      <c r="K2308" s="342"/>
      <c r="L2308" s="1743"/>
      <c r="M2308" s="1743"/>
      <c r="N2308" s="1743"/>
      <c r="O2308" s="253"/>
      <c r="P2308" s="253"/>
      <c r="Q2308" s="253"/>
      <c r="R2308" s="2828"/>
      <c r="S2308" s="2828"/>
      <c r="T2308" s="2828"/>
      <c r="U2308" s="2828"/>
      <c r="V2308" s="2828"/>
      <c r="W2308" s="2828"/>
      <c r="X2308" s="2828"/>
      <c r="Y2308" s="2829"/>
      <c r="Z2308" s="2828"/>
      <c r="AA2308" s="2939"/>
      <c r="AB2308" s="2828"/>
      <c r="AC2308" s="2828"/>
      <c r="AD2308" s="2828"/>
      <c r="AE2308" s="2828"/>
      <c r="AF2308" s="2828"/>
      <c r="AG2308" s="2204"/>
      <c r="AH2308" s="2940"/>
      <c r="AI2308" s="2572"/>
      <c r="AJ2308" s="1281"/>
    </row>
    <row r="2309" spans="1:267" s="2536" customFormat="1" x14ac:dyDescent="0.25">
      <c r="A2309" s="364">
        <v>1</v>
      </c>
      <c r="B2309" s="364">
        <v>1</v>
      </c>
      <c r="C2309" s="2534" t="s">
        <v>65</v>
      </c>
      <c r="D2309" s="2534"/>
      <c r="E2309" s="2245">
        <v>240</v>
      </c>
      <c r="F2309" s="406">
        <v>28</v>
      </c>
      <c r="G2309" s="212">
        <f>ROUND(F2309/12*$C$3,0)</f>
        <v>16</v>
      </c>
      <c r="H2309" s="212"/>
      <c r="I2309" s="212">
        <f t="shared" ref="I2309:I2316" si="3634">H2309/G2309*100</f>
        <v>0</v>
      </c>
      <c r="J2309" s="1888">
        <v>8</v>
      </c>
      <c r="K2309" s="252" t="e">
        <f>N2309/H2309</f>
        <v>#DIV/0!</v>
      </c>
      <c r="L2309" s="253">
        <f>ROUND(F2309*J2309,0)</f>
        <v>224</v>
      </c>
      <c r="M2309" s="253">
        <f>ROUND(L2309/12*$C$3,0)</f>
        <v>131</v>
      </c>
      <c r="N2309" s="253"/>
      <c r="O2309" s="253">
        <f>N2309/M2309*100</f>
        <v>0</v>
      </c>
      <c r="P2309" s="253">
        <f>ROUND(L2309/E2309,0)</f>
        <v>1</v>
      </c>
      <c r="Q2309" s="253">
        <f>N2309/$C$3*12/P2309</f>
        <v>0</v>
      </c>
      <c r="R2309" s="494"/>
      <c r="S2309" s="494"/>
      <c r="T2309" s="494"/>
      <c r="U2309" s="494"/>
      <c r="V2309" s="494"/>
      <c r="W2309" s="494"/>
      <c r="X2309" s="494"/>
      <c r="Y2309" s="2829"/>
      <c r="Z2309" s="2828"/>
      <c r="AA2309" s="2939"/>
      <c r="AB2309" s="2828"/>
      <c r="AC2309" s="2828"/>
      <c r="AD2309" s="2828"/>
      <c r="AE2309" s="494"/>
      <c r="AF2309" s="494"/>
      <c r="AG2309" s="1165"/>
      <c r="AH2309" s="1211"/>
      <c r="AI2309" s="2572"/>
      <c r="AJ2309" s="1281"/>
    </row>
    <row r="2310" spans="1:267" s="2536" customFormat="1" x14ac:dyDescent="0.25">
      <c r="A2310" s="364"/>
      <c r="B2310" s="364">
        <v>1</v>
      </c>
      <c r="C2310" s="2534" t="s">
        <v>45</v>
      </c>
      <c r="D2310" s="2534"/>
      <c r="E2310" s="2249">
        <v>240</v>
      </c>
      <c r="F2310" s="406">
        <v>15</v>
      </c>
      <c r="G2310" s="212">
        <f>ROUND(F2310/12*$C$3,0)</f>
        <v>9</v>
      </c>
      <c r="H2310" s="212">
        <v>16</v>
      </c>
      <c r="I2310" s="212">
        <f t="shared" si="3634"/>
        <v>177.77777777777777</v>
      </c>
      <c r="J2310" s="1888">
        <v>8</v>
      </c>
      <c r="K2310" s="252">
        <f>N2310/H2310</f>
        <v>10.5</v>
      </c>
      <c r="L2310" s="253">
        <f>ROUND(F2310*J2310,0)</f>
        <v>120</v>
      </c>
      <c r="M2310" s="253">
        <f>ROUND(L2310/12*$C$3,0)</f>
        <v>70</v>
      </c>
      <c r="N2310" s="253">
        <v>168</v>
      </c>
      <c r="O2310" s="253">
        <f>N2310/M2310*100</f>
        <v>240</v>
      </c>
      <c r="P2310" s="253">
        <f>ROUND(L2310/E2310,0)</f>
        <v>1</v>
      </c>
      <c r="Q2310" s="253">
        <f>N2310/$C$3*12/P2310</f>
        <v>288</v>
      </c>
      <c r="R2310" s="494"/>
      <c r="S2310" s="494"/>
      <c r="T2310" s="494"/>
      <c r="U2310" s="494"/>
      <c r="V2310" s="494"/>
      <c r="W2310" s="494"/>
      <c r="X2310" s="494"/>
      <c r="Y2310" s="2829"/>
      <c r="Z2310" s="2828"/>
      <c r="AA2310" s="2939"/>
      <c r="AB2310" s="2828"/>
      <c r="AC2310" s="2828"/>
      <c r="AD2310" s="2828"/>
      <c r="AE2310" s="494"/>
      <c r="AF2310" s="494"/>
      <c r="AG2310" s="1165"/>
      <c r="AH2310" s="1211"/>
      <c r="AI2310" s="2572"/>
      <c r="AJ2310" s="1281"/>
    </row>
    <row r="2311" spans="1:267" s="236" customFormat="1" x14ac:dyDescent="0.25">
      <c r="A2311" s="1069">
        <v>1</v>
      </c>
      <c r="B2311" s="364">
        <v>1</v>
      </c>
      <c r="C2311" s="713" t="s">
        <v>152</v>
      </c>
      <c r="D2311" s="1973"/>
      <c r="E2311" s="1973"/>
      <c r="F2311" s="396">
        <f>SUM(F2309:F2310)</f>
        <v>43</v>
      </c>
      <c r="G2311" s="716">
        <f>SUM(G2309:G2310)</f>
        <v>25</v>
      </c>
      <c r="H2311" s="716">
        <f>SUM(H2309:H2310)</f>
        <v>16</v>
      </c>
      <c r="I2311" s="716">
        <f t="shared" si="3634"/>
        <v>64</v>
      </c>
      <c r="J2311" s="716">
        <f>J2309</f>
        <v>8</v>
      </c>
      <c r="K2311" s="716" t="e">
        <f>K2309</f>
        <v>#DIV/0!</v>
      </c>
      <c r="L2311" s="716">
        <f>SUM(L2309:L2310)</f>
        <v>344</v>
      </c>
      <c r="M2311" s="716">
        <f>SUM(M2309:M2310)</f>
        <v>201</v>
      </c>
      <c r="N2311" s="716">
        <f>SUM(N2309:N2310)</f>
        <v>168</v>
      </c>
      <c r="O2311" s="210">
        <f>SUM(O2309)</f>
        <v>0</v>
      </c>
      <c r="P2311" s="210">
        <f>SUM(P2309:P2310)</f>
        <v>2</v>
      </c>
      <c r="Q2311" s="210">
        <f>N2311/$C$3*12/P2311</f>
        <v>144</v>
      </c>
      <c r="R2311" s="2586"/>
      <c r="S2311" s="2586"/>
      <c r="T2311" s="2586"/>
      <c r="U2311" s="2586"/>
      <c r="V2311" s="2586"/>
      <c r="W2311" s="2586"/>
      <c r="X2311" s="2586"/>
      <c r="Y2311" s="2936"/>
      <c r="Z2311" s="2586"/>
      <c r="AA2311" s="2937"/>
      <c r="AB2311" s="2586"/>
      <c r="AC2311" s="2586"/>
      <c r="AD2311" s="2586"/>
      <c r="AE2311" s="2586"/>
      <c r="AF2311" s="2586"/>
      <c r="AG2311" s="1137"/>
      <c r="AH2311" s="2938"/>
      <c r="AI2311" s="2572"/>
      <c r="AJ2311" s="1340"/>
    </row>
    <row r="2312" spans="1:267" s="2536" customFormat="1" ht="29.25" x14ac:dyDescent="0.25">
      <c r="A2312" s="364">
        <v>1</v>
      </c>
      <c r="B2312" s="364">
        <v>1</v>
      </c>
      <c r="C2312" s="903" t="s">
        <v>137</v>
      </c>
      <c r="D2312" s="903"/>
      <c r="E2312" s="903"/>
      <c r="F2312" s="2266">
        <f>SUM(F2311,F2307)</f>
        <v>153</v>
      </c>
      <c r="G2312" s="2831">
        <f>SUM(G2311,G2307)</f>
        <v>89</v>
      </c>
      <c r="H2312" s="2831">
        <f>SUM(H2311,H2307)</f>
        <v>41</v>
      </c>
      <c r="I2312" s="2831">
        <f t="shared" si="3634"/>
        <v>46.067415730337082</v>
      </c>
      <c r="J2312" s="2683">
        <f>L2312/F2312</f>
        <v>8.7189542483660123</v>
      </c>
      <c r="K2312" s="2683">
        <f>N2312/H2312</f>
        <v>11.560975609756097</v>
      </c>
      <c r="L2312" s="2831">
        <f>SUM(L2311,L2307)</f>
        <v>1334</v>
      </c>
      <c r="M2312" s="2831">
        <f>SUM(M2311,M2307)</f>
        <v>779</v>
      </c>
      <c r="N2312" s="2831">
        <f>SUM(N2311,N2307)</f>
        <v>474</v>
      </c>
      <c r="O2312" s="253">
        <f>N2312/M2312*100</f>
        <v>60.847240051347882</v>
      </c>
      <c r="P2312" s="2831">
        <f>SUM(P2311,P2307)</f>
        <v>5</v>
      </c>
      <c r="Q2312" s="253">
        <f>N2312/$C$3*12/P2312</f>
        <v>162.51428571428568</v>
      </c>
      <c r="R2312" s="2587">
        <v>3562.1734867199993</v>
      </c>
      <c r="S2312" s="2587">
        <v>3562.1734867199993</v>
      </c>
      <c r="T2312" s="2587">
        <v>3562.1734867199993</v>
      </c>
      <c r="U2312" s="2587">
        <v>3562.1734867199993</v>
      </c>
      <c r="V2312" s="2587">
        <v>3562.1734867199993</v>
      </c>
      <c r="W2312" s="2587">
        <v>3562.1734867199993</v>
      </c>
      <c r="X2312" s="2587">
        <v>3562.1734867199993</v>
      </c>
      <c r="Y2312" s="1092">
        <f t="shared" ref="Y2312" si="3635">R2312/12*$C$3+(S2312-R2312)/11*6+(T2312-S2312)/10*5+(U2312-T2312)/9*4+(V2312-U2312)/8*3+(W2312-V2312)/7*2+(X2312-W2312)/6*1</f>
        <v>2077.9345339199999</v>
      </c>
      <c r="Z2312" s="2828">
        <f t="shared" ref="Z2312" si="3636">AF2312-AE2312-AB2312-AA2312</f>
        <v>921.04309000000001</v>
      </c>
      <c r="AA2312" s="2939"/>
      <c r="AB2312" s="2828"/>
      <c r="AC2312" s="2828">
        <f t="shared" ref="AC2312" si="3637">Z2312-Y2312</f>
        <v>-1156.8914439199998</v>
      </c>
      <c r="AD2312" s="2828"/>
      <c r="AE2312" s="2587">
        <v>-14.47153</v>
      </c>
      <c r="AF2312" s="2587">
        <v>906.57155999999998</v>
      </c>
      <c r="AG2312" s="2210"/>
      <c r="AH2312" s="2935"/>
      <c r="AI2312" s="2572"/>
      <c r="AJ2312" s="1281"/>
    </row>
    <row r="2313" spans="1:267" s="2536" customFormat="1" x14ac:dyDescent="0.25">
      <c r="A2313" s="364">
        <v>1</v>
      </c>
      <c r="B2313" s="364">
        <v>1</v>
      </c>
      <c r="C2313" s="903" t="s">
        <v>204</v>
      </c>
      <c r="D2313" s="903"/>
      <c r="E2313" s="903"/>
      <c r="F2313" s="431">
        <f>F2316</f>
        <v>600</v>
      </c>
      <c r="G2313" s="2831">
        <f>ROUND(F2313/12*$C$3,0)</f>
        <v>350</v>
      </c>
      <c r="H2313" s="431">
        <f>H2316</f>
        <v>248</v>
      </c>
      <c r="I2313" s="2831">
        <f t="shared" si="3634"/>
        <v>70.857142857142847</v>
      </c>
      <c r="J2313" s="2271"/>
      <c r="K2313" s="1495"/>
      <c r="L2313" s="2835"/>
      <c r="M2313" s="2835"/>
      <c r="N2313" s="2835"/>
      <c r="O2313" s="433"/>
      <c r="P2313" s="2835"/>
      <c r="Q2313" s="433"/>
      <c r="R2313" s="2714"/>
      <c r="S2313" s="2714"/>
      <c r="T2313" s="2714"/>
      <c r="U2313" s="2714"/>
      <c r="V2313" s="2714"/>
      <c r="W2313" s="2714"/>
      <c r="X2313" s="2714"/>
      <c r="Y2313" s="2682"/>
      <c r="Z2313" s="3065"/>
      <c r="AA2313" s="3066"/>
      <c r="AB2313" s="3065"/>
      <c r="AC2313" s="3065"/>
      <c r="AD2313" s="3065"/>
      <c r="AE2313" s="2714"/>
      <c r="AF2313" s="2714"/>
      <c r="AG2313" s="2210"/>
      <c r="AH2313" s="3067"/>
      <c r="AI2313" s="2572"/>
      <c r="AJ2313" s="1281"/>
    </row>
    <row r="2314" spans="1:267" s="2536" customFormat="1" x14ac:dyDescent="0.25">
      <c r="A2314" s="364">
        <v>1</v>
      </c>
      <c r="B2314" s="364">
        <v>1</v>
      </c>
      <c r="C2314" s="897" t="s">
        <v>205</v>
      </c>
      <c r="D2314" s="897"/>
      <c r="E2314" s="897"/>
      <c r="F2314" s="370">
        <f>F2316-F2315</f>
        <v>599</v>
      </c>
      <c r="G2314" s="2834">
        <f>ROUND(F2314/12*$C$3,0)</f>
        <v>349</v>
      </c>
      <c r="H2314" s="370">
        <f>H2316-H2315</f>
        <v>248</v>
      </c>
      <c r="I2314" s="2834">
        <f t="shared" si="3634"/>
        <v>71.060171919770781</v>
      </c>
      <c r="J2314" s="2271"/>
      <c r="K2314" s="1495"/>
      <c r="L2314" s="2835"/>
      <c r="M2314" s="2835"/>
      <c r="N2314" s="2835"/>
      <c r="O2314" s="433"/>
      <c r="P2314" s="2835"/>
      <c r="Q2314" s="433"/>
      <c r="R2314" s="2714"/>
      <c r="S2314" s="2714"/>
      <c r="T2314" s="2714"/>
      <c r="U2314" s="2714"/>
      <c r="V2314" s="2714"/>
      <c r="W2314" s="2714"/>
      <c r="X2314" s="2714"/>
      <c r="Y2314" s="2682"/>
      <c r="Z2314" s="3065"/>
      <c r="AA2314" s="3066"/>
      <c r="AB2314" s="3065"/>
      <c r="AC2314" s="3065"/>
      <c r="AD2314" s="3065"/>
      <c r="AE2314" s="2714"/>
      <c r="AF2314" s="2714"/>
      <c r="AG2314" s="2836"/>
      <c r="AH2314" s="3067"/>
      <c r="AI2314" s="2572"/>
      <c r="AJ2314" s="1281"/>
    </row>
    <row r="2315" spans="1:267" s="2536" customFormat="1" ht="30" x14ac:dyDescent="0.25">
      <c r="A2315" s="364">
        <v>1</v>
      </c>
      <c r="B2315" s="364">
        <v>1</v>
      </c>
      <c r="C2315" s="897" t="s">
        <v>206</v>
      </c>
      <c r="D2315" s="897"/>
      <c r="E2315" s="897"/>
      <c r="F2315" s="2441">
        <v>1</v>
      </c>
      <c r="G2315" s="2834">
        <f t="shared" ref="G2315:G2316" si="3638">ROUND(F2315/12*$C$3,0)</f>
        <v>1</v>
      </c>
      <c r="H2315" s="2441"/>
      <c r="I2315" s="2834">
        <f>H2315/G2315*100</f>
        <v>0</v>
      </c>
      <c r="J2315" s="2683"/>
      <c r="K2315" s="1516"/>
      <c r="L2315" s="2835"/>
      <c r="M2315" s="2835"/>
      <c r="N2315" s="2835"/>
      <c r="O2315" s="253"/>
      <c r="P2315" s="2835"/>
      <c r="Q2315" s="433"/>
      <c r="R2315" s="2714"/>
      <c r="S2315" s="2714"/>
      <c r="T2315" s="2714"/>
      <c r="U2315" s="2714"/>
      <c r="V2315" s="2714"/>
      <c r="W2315" s="2714"/>
      <c r="X2315" s="2714"/>
      <c r="Y2315" s="2682"/>
      <c r="Z2315" s="2828"/>
      <c r="AA2315" s="3066"/>
      <c r="AB2315" s="3065"/>
      <c r="AC2315" s="2828"/>
      <c r="AD2315" s="2828"/>
      <c r="AE2315" s="2587"/>
      <c r="AF2315" s="2587"/>
      <c r="AG2315" s="2836"/>
      <c r="AH2315" s="2935"/>
      <c r="AI2315" s="2572"/>
      <c r="AJ2315" s="1281"/>
    </row>
    <row r="2316" spans="1:267" s="2536" customFormat="1" ht="29.25" x14ac:dyDescent="0.25">
      <c r="A2316" s="364"/>
      <c r="B2316" s="364">
        <v>1</v>
      </c>
      <c r="C2316" s="903" t="s">
        <v>211</v>
      </c>
      <c r="D2316" s="903"/>
      <c r="E2316" s="903"/>
      <c r="F2316" s="2441">
        <v>600</v>
      </c>
      <c r="G2316" s="2835">
        <f t="shared" si="3638"/>
        <v>350</v>
      </c>
      <c r="H2316" s="2441">
        <v>248</v>
      </c>
      <c r="I2316" s="2831">
        <f t="shared" si="3634"/>
        <v>70.857142857142847</v>
      </c>
      <c r="J2316" s="2845"/>
      <c r="K2316" s="1517"/>
      <c r="L2316" s="2843"/>
      <c r="M2316" s="2843"/>
      <c r="N2316" s="2843"/>
      <c r="O2316" s="1342"/>
      <c r="P2316" s="2843"/>
      <c r="Q2316" s="1355"/>
      <c r="R2316" s="2847">
        <v>2698.5992000000001</v>
      </c>
      <c r="S2316" s="2847">
        <v>2698.5992000000001</v>
      </c>
      <c r="T2316" s="2847">
        <v>2698.5992000000001</v>
      </c>
      <c r="U2316" s="2847">
        <v>2698.5992000000001</v>
      </c>
      <c r="V2316" s="2847">
        <v>2698.5992000000001</v>
      </c>
      <c r="W2316" s="2847">
        <v>2698.5992000000001</v>
      </c>
      <c r="X2316" s="2847">
        <v>2698.5992000000001</v>
      </c>
      <c r="Y2316" s="1092">
        <f t="shared" ref="Y2316" si="3639">R2316/12*$C$3+(S2316-R2316)/11*6+(T2316-S2316)/10*5+(U2316-T2316)/9*4+(V2316-U2316)/8*3+(W2316-V2316)/7*2+(X2316-W2316)/6*1</f>
        <v>1574.1828666666668</v>
      </c>
      <c r="Z2316" s="3199">
        <f t="shared" ref="Z2316" si="3640">AF2316-AE2316-AB2316-AA2316</f>
        <v>1566.1696700000002</v>
      </c>
      <c r="AA2316" s="3218"/>
      <c r="AB2316" s="3219"/>
      <c r="AC2316" s="3199">
        <f t="shared" ref="AC2316" si="3641">Z2316-Y2316</f>
        <v>-8.0131966666665448</v>
      </c>
      <c r="AD2316" s="3199"/>
      <c r="AE2316" s="3220">
        <v>-32.350920000000002</v>
      </c>
      <c r="AF2316" s="3220">
        <v>1533.8187500000001</v>
      </c>
      <c r="AG2316" s="2210"/>
      <c r="AH2316" s="3040"/>
      <c r="AI2316" s="2572"/>
      <c r="AJ2316" s="1281"/>
    </row>
    <row r="2317" spans="1:267" ht="15.75" thickBot="1" x14ac:dyDescent="0.3">
      <c r="A2317" s="364">
        <v>1</v>
      </c>
      <c r="B2317" s="364">
        <v>1</v>
      </c>
      <c r="C2317" s="1390" t="s">
        <v>291</v>
      </c>
      <c r="D2317" s="1390"/>
      <c r="E2317" s="1390"/>
      <c r="F2317" s="398"/>
      <c r="G2317" s="3221"/>
      <c r="H2317" s="3221"/>
      <c r="I2317" s="3221"/>
      <c r="J2317" s="2928"/>
      <c r="K2317" s="2928"/>
      <c r="L2317" s="3221"/>
      <c r="M2317" s="3221"/>
      <c r="N2317" s="3221">
        <f>N2312+N2255</f>
        <v>1819</v>
      </c>
      <c r="O2317" s="3221"/>
      <c r="P2317" s="3221"/>
      <c r="Q2317" s="3221"/>
      <c r="R2317" s="510">
        <f t="shared" ref="R2317:AF2317" si="3642">R2316+R2312+R2304+R2255</f>
        <v>66400.805828921992</v>
      </c>
      <c r="S2317" s="510">
        <f t="shared" ref="S2317:T2317" si="3643">S2316+S2312+S2304+S2255</f>
        <v>66400.805828921992</v>
      </c>
      <c r="T2317" s="510">
        <f t="shared" si="3643"/>
        <v>66400.805828921992</v>
      </c>
      <c r="U2317" s="510">
        <f t="shared" ref="U2317:V2317" si="3644">U2316+U2312+U2304+U2255</f>
        <v>66400.805828921992</v>
      </c>
      <c r="V2317" s="510">
        <f t="shared" si="3644"/>
        <v>66400.805828921992</v>
      </c>
      <c r="W2317" s="510">
        <f t="shared" ref="W2317:X2317" si="3645">W2316+W2312+W2304+W2255</f>
        <v>66400.805828921992</v>
      </c>
      <c r="X2317" s="510">
        <f t="shared" si="3645"/>
        <v>66400.805828921992</v>
      </c>
      <c r="Y2317" s="1085">
        <f t="shared" si="3642"/>
        <v>38733.803400204502</v>
      </c>
      <c r="Z2317" s="510">
        <f t="shared" si="3642"/>
        <v>34184.164550000001</v>
      </c>
      <c r="AA2317" s="979">
        <f t="shared" si="3642"/>
        <v>0</v>
      </c>
      <c r="AB2317" s="510">
        <f>AB2316+AB2312+AB2304+AB2255</f>
        <v>-155.57295999999999</v>
      </c>
      <c r="AC2317" s="510">
        <f t="shared" si="3642"/>
        <v>-4549.638850204502</v>
      </c>
      <c r="AD2317" s="510">
        <f t="shared" si="3642"/>
        <v>-136.11910999999998</v>
      </c>
      <c r="AE2317" s="510">
        <f t="shared" si="3642"/>
        <v>-288.56596000000002</v>
      </c>
      <c r="AF2317" s="510">
        <f t="shared" si="3642"/>
        <v>33740.025629999996</v>
      </c>
      <c r="AG2317" s="3222"/>
      <c r="AH2317" s="1082"/>
      <c r="AI2317" s="2572"/>
    </row>
    <row r="2318" spans="1:267" ht="29.25" x14ac:dyDescent="0.25">
      <c r="A2318" s="364">
        <v>1</v>
      </c>
      <c r="B2318" s="364">
        <v>1</v>
      </c>
      <c r="C2318" s="3223" t="s">
        <v>178</v>
      </c>
      <c r="D2318" s="3223"/>
      <c r="E2318" s="3023"/>
      <c r="F2318" s="3224"/>
      <c r="G2318" s="3225"/>
      <c r="H2318" s="3225"/>
      <c r="I2318" s="3225"/>
      <c r="J2318" s="3225"/>
      <c r="K2318" s="3225"/>
      <c r="L2318" s="3225"/>
      <c r="M2318" s="3225"/>
      <c r="N2318" s="3225"/>
      <c r="O2318" s="3225"/>
      <c r="P2318" s="3225"/>
      <c r="Q2318" s="3225"/>
      <c r="R2318" s="2869">
        <f t="shared" ref="R2318:Y2318" si="3646">SUM(R2317)</f>
        <v>66400.805828921992</v>
      </c>
      <c r="S2318" s="2869">
        <f t="shared" ref="S2318:T2318" si="3647">SUM(S2317)</f>
        <v>66400.805828921992</v>
      </c>
      <c r="T2318" s="2869">
        <f t="shared" si="3647"/>
        <v>66400.805828921992</v>
      </c>
      <c r="U2318" s="2869">
        <f t="shared" ref="U2318:V2318" si="3648">SUM(U2317)</f>
        <v>66400.805828921992</v>
      </c>
      <c r="V2318" s="2869">
        <f t="shared" si="3648"/>
        <v>66400.805828921992</v>
      </c>
      <c r="W2318" s="2869">
        <f t="shared" ref="W2318:X2318" si="3649">SUM(W2317)</f>
        <v>66400.805828921992</v>
      </c>
      <c r="X2318" s="2869">
        <f t="shared" si="3649"/>
        <v>66400.805828921992</v>
      </c>
      <c r="Y2318" s="3226">
        <f t="shared" si="3646"/>
        <v>38733.803400204502</v>
      </c>
      <c r="Z2318" s="2869">
        <f t="shared" ref="Z2318:AF2318" si="3650">SUM(Z2317)</f>
        <v>34184.164550000001</v>
      </c>
      <c r="AA2318" s="1550">
        <f>SUM(AA2317)</f>
        <v>0</v>
      </c>
      <c r="AB2318" s="2869">
        <f>SUM(AB2317)</f>
        <v>-155.57295999999999</v>
      </c>
      <c r="AC2318" s="2869">
        <f t="shared" si="3650"/>
        <v>-4549.638850204502</v>
      </c>
      <c r="AD2318" s="2869">
        <f t="shared" ref="AD2318" si="3651">SUM(AD2317)</f>
        <v>-136.11910999999998</v>
      </c>
      <c r="AE2318" s="2869">
        <f t="shared" si="3650"/>
        <v>-288.56596000000002</v>
      </c>
      <c r="AF2318" s="2869">
        <f t="shared" si="3650"/>
        <v>33740.025629999996</v>
      </c>
      <c r="AG2318" s="3227"/>
      <c r="AH2318" s="1081"/>
      <c r="AI2318" s="2572"/>
    </row>
    <row r="2319" spans="1:267" ht="29.25" x14ac:dyDescent="0.25">
      <c r="A2319" s="364">
        <v>1</v>
      </c>
      <c r="B2319" s="364">
        <v>1</v>
      </c>
      <c r="C2319" s="2398" t="s">
        <v>78</v>
      </c>
      <c r="D2319" s="2398"/>
      <c r="E2319" s="2398"/>
      <c r="F2319" s="3228">
        <f>SUM(F2255)</f>
        <v>277</v>
      </c>
      <c r="G2319" s="3229">
        <f>SUM(G2255)</f>
        <v>162</v>
      </c>
      <c r="H2319" s="3229">
        <f>SUM(H2255)</f>
        <v>167</v>
      </c>
      <c r="I2319" s="3229">
        <f>H2319/G2319*100</f>
        <v>103.08641975308642</v>
      </c>
      <c r="J2319" s="3230">
        <f>SUM(L2319/F2319)</f>
        <v>8.7797833935018055</v>
      </c>
      <c r="K2319" s="3230">
        <f>N2319/H2319</f>
        <v>8.0538922155688617</v>
      </c>
      <c r="L2319" s="3229">
        <f>SUM(L2255)</f>
        <v>2432</v>
      </c>
      <c r="M2319" s="3229">
        <f>SUM(M2255)</f>
        <v>1418</v>
      </c>
      <c r="N2319" s="3229">
        <f>SUM(N2255)</f>
        <v>1345</v>
      </c>
      <c r="O2319" s="2187">
        <f>N2319/M2319*100</f>
        <v>94.851904090267979</v>
      </c>
      <c r="P2319" s="3229">
        <f>SUM(P2255)</f>
        <v>8</v>
      </c>
      <c r="Q2319" s="2187">
        <f>N2319/$C$3*12/P2319</f>
        <v>288.21428571428572</v>
      </c>
      <c r="R2319" s="3231">
        <f t="shared" ref="R2319:AF2319" si="3652">SUM(R2255)</f>
        <v>7878.8831150830001</v>
      </c>
      <c r="S2319" s="3231">
        <f t="shared" ref="S2319:T2319" si="3653">SUM(S2255)</f>
        <v>7878.8831150830001</v>
      </c>
      <c r="T2319" s="3231">
        <f t="shared" si="3653"/>
        <v>7878.8831150830001</v>
      </c>
      <c r="U2319" s="3231">
        <f t="shared" ref="U2319:V2319" si="3654">SUM(U2255)</f>
        <v>7878.8831150830001</v>
      </c>
      <c r="V2319" s="3231">
        <f t="shared" si="3654"/>
        <v>7878.8831150830001</v>
      </c>
      <c r="W2319" s="3231">
        <f t="shared" ref="W2319:X2319" si="3655">SUM(W2255)</f>
        <v>7878.8831150830001</v>
      </c>
      <c r="X2319" s="3231">
        <f t="shared" si="3655"/>
        <v>7878.8831150830001</v>
      </c>
      <c r="Y2319" s="3137">
        <f t="shared" si="3652"/>
        <v>4596.015150465083</v>
      </c>
      <c r="Z2319" s="3231">
        <f t="shared" si="3652"/>
        <v>4958.2053399999995</v>
      </c>
      <c r="AA2319" s="3232">
        <f t="shared" si="3652"/>
        <v>0</v>
      </c>
      <c r="AB2319" s="3231">
        <f>SUM(AB2255)</f>
        <v>-155.57295999999999</v>
      </c>
      <c r="AC2319" s="3231">
        <f t="shared" si="3652"/>
        <v>362.1901895349165</v>
      </c>
      <c r="AD2319" s="3231">
        <f t="shared" si="3652"/>
        <v>-136.11910999999998</v>
      </c>
      <c r="AE2319" s="3231">
        <f t="shared" si="3652"/>
        <v>-177.86266999999998</v>
      </c>
      <c r="AF2319" s="3231">
        <f t="shared" si="3652"/>
        <v>4624.7697099999996</v>
      </c>
      <c r="AG2319" s="3233"/>
      <c r="AH2319" s="3234"/>
      <c r="AI2319" s="2572"/>
    </row>
    <row r="2320" spans="1:267" s="1069" customFormat="1" x14ac:dyDescent="0.25">
      <c r="A2320" s="364">
        <v>1</v>
      </c>
      <c r="B2320" s="364">
        <v>1</v>
      </c>
      <c r="C2320" s="2980" t="s">
        <v>14</v>
      </c>
      <c r="D2320" s="2980"/>
      <c r="E2320" s="301"/>
      <c r="F2320" s="2195"/>
      <c r="G2320" s="948"/>
      <c r="H2320" s="948"/>
      <c r="I2320" s="948"/>
      <c r="J2320" s="2876"/>
      <c r="K2320" s="2876"/>
      <c r="L2320" s="2877"/>
      <c r="M2320" s="2877"/>
      <c r="N2320" s="2877"/>
      <c r="O2320" s="2187"/>
      <c r="P2320" s="2187"/>
      <c r="Q2320" s="2187"/>
      <c r="R2320" s="3137">
        <f t="shared" ref="R2320:AF2320" si="3656">R2256</f>
        <v>0</v>
      </c>
      <c r="S2320" s="3137">
        <f t="shared" ref="S2320:T2320" si="3657">S2256</f>
        <v>0</v>
      </c>
      <c r="T2320" s="3137">
        <f t="shared" si="3657"/>
        <v>0</v>
      </c>
      <c r="U2320" s="3137">
        <f t="shared" ref="U2320:V2320" si="3658">U2256</f>
        <v>0</v>
      </c>
      <c r="V2320" s="3137">
        <f t="shared" si="3658"/>
        <v>0</v>
      </c>
      <c r="W2320" s="3137">
        <f t="shared" ref="W2320:X2320" si="3659">W2256</f>
        <v>0</v>
      </c>
      <c r="X2320" s="3137">
        <f t="shared" si="3659"/>
        <v>0</v>
      </c>
      <c r="Y2320" s="3137">
        <f t="shared" si="3656"/>
        <v>0</v>
      </c>
      <c r="Z2320" s="3137">
        <f t="shared" si="3656"/>
        <v>0</v>
      </c>
      <c r="AA2320" s="3138">
        <f t="shared" si="3656"/>
        <v>0</v>
      </c>
      <c r="AB2320" s="3137">
        <f t="shared" si="3656"/>
        <v>0</v>
      </c>
      <c r="AC2320" s="3137">
        <f t="shared" si="3656"/>
        <v>0</v>
      </c>
      <c r="AD2320" s="3139">
        <f t="shared" si="3656"/>
        <v>0</v>
      </c>
      <c r="AE2320" s="3139">
        <f t="shared" si="3656"/>
        <v>0</v>
      </c>
      <c r="AF2320" s="3137">
        <f t="shared" si="3656"/>
        <v>0</v>
      </c>
      <c r="AG2320" s="1149"/>
      <c r="AH2320" s="2944"/>
      <c r="AI2320" s="2572"/>
      <c r="AJ2320" s="3328"/>
      <c r="AK2320" s="240"/>
      <c r="AL2320" s="240"/>
      <c r="AM2320" s="240"/>
      <c r="AN2320" s="240"/>
      <c r="AO2320" s="240"/>
      <c r="AP2320" s="240"/>
      <c r="AQ2320" s="240"/>
      <c r="AR2320" s="240"/>
      <c r="AS2320" s="240"/>
      <c r="AT2320" s="240"/>
      <c r="AU2320" s="240"/>
      <c r="AV2320" s="240"/>
      <c r="AW2320" s="240"/>
      <c r="AX2320" s="240"/>
      <c r="AY2320" s="240"/>
      <c r="AZ2320" s="240"/>
      <c r="BA2320" s="240"/>
      <c r="BB2320" s="240"/>
      <c r="BC2320" s="240"/>
      <c r="BD2320" s="240"/>
      <c r="BE2320" s="240"/>
      <c r="BF2320" s="240"/>
      <c r="BG2320" s="240"/>
      <c r="BH2320" s="240"/>
      <c r="BI2320" s="240"/>
      <c r="BJ2320" s="240"/>
      <c r="BK2320" s="240"/>
      <c r="BL2320" s="240"/>
      <c r="BM2320" s="240"/>
      <c r="BN2320" s="240"/>
      <c r="BO2320" s="240"/>
      <c r="BP2320" s="240"/>
      <c r="BQ2320" s="240"/>
      <c r="BR2320" s="240"/>
      <c r="BS2320" s="240"/>
      <c r="BT2320" s="240"/>
      <c r="BU2320" s="240"/>
      <c r="BV2320" s="240"/>
      <c r="BW2320" s="240"/>
      <c r="BX2320" s="240"/>
      <c r="BY2320" s="240"/>
      <c r="BZ2320" s="240"/>
      <c r="CA2320" s="240"/>
      <c r="CB2320" s="240"/>
      <c r="CC2320" s="240"/>
      <c r="CD2320" s="240"/>
      <c r="CE2320" s="240"/>
      <c r="CF2320" s="240"/>
      <c r="CG2320" s="240"/>
      <c r="CH2320" s="240"/>
      <c r="CI2320" s="240"/>
      <c r="CJ2320" s="240"/>
      <c r="CK2320" s="240"/>
      <c r="CL2320" s="240"/>
      <c r="CM2320" s="240"/>
      <c r="CN2320" s="240"/>
      <c r="CO2320" s="240"/>
      <c r="CP2320" s="240"/>
      <c r="CQ2320" s="240"/>
      <c r="CR2320" s="240"/>
      <c r="CS2320" s="240"/>
      <c r="CT2320" s="240"/>
      <c r="CU2320" s="240"/>
      <c r="CV2320" s="240"/>
      <c r="CW2320" s="240"/>
      <c r="CX2320" s="240"/>
      <c r="CY2320" s="240"/>
      <c r="CZ2320" s="240"/>
      <c r="DA2320" s="240"/>
      <c r="DB2320" s="240"/>
      <c r="DC2320" s="240"/>
      <c r="DD2320" s="240"/>
      <c r="DE2320" s="240"/>
      <c r="DF2320" s="240"/>
      <c r="DG2320" s="240"/>
      <c r="DH2320" s="240"/>
      <c r="DI2320" s="240"/>
      <c r="DJ2320" s="240"/>
      <c r="DK2320" s="240"/>
      <c r="DL2320" s="240"/>
      <c r="DM2320" s="240"/>
      <c r="DN2320" s="240"/>
      <c r="DO2320" s="240"/>
      <c r="DP2320" s="240"/>
      <c r="DQ2320" s="240"/>
      <c r="DR2320" s="240"/>
      <c r="DS2320" s="240"/>
      <c r="DT2320" s="240"/>
      <c r="DU2320" s="240"/>
      <c r="DV2320" s="240"/>
      <c r="DW2320" s="240"/>
      <c r="DX2320" s="240"/>
      <c r="DY2320" s="240"/>
      <c r="DZ2320" s="240"/>
      <c r="EA2320" s="240"/>
      <c r="EB2320" s="240"/>
      <c r="EC2320" s="240"/>
      <c r="ED2320" s="240"/>
      <c r="EE2320" s="240"/>
      <c r="EF2320" s="240"/>
      <c r="EG2320" s="240"/>
      <c r="EH2320" s="240"/>
      <c r="EI2320" s="240"/>
      <c r="EJ2320" s="240"/>
      <c r="EK2320" s="240"/>
      <c r="EL2320" s="240"/>
      <c r="EM2320" s="240"/>
      <c r="EN2320" s="240"/>
      <c r="EO2320" s="240"/>
      <c r="EP2320" s="240"/>
      <c r="EQ2320" s="240"/>
      <c r="ER2320" s="240"/>
      <c r="ES2320" s="240"/>
      <c r="ET2320" s="240"/>
      <c r="EU2320" s="240"/>
      <c r="EV2320" s="240"/>
      <c r="EW2320" s="240"/>
      <c r="EX2320" s="240"/>
      <c r="EY2320" s="240"/>
      <c r="EZ2320" s="240"/>
      <c r="FA2320" s="240"/>
      <c r="FB2320" s="240"/>
      <c r="FC2320" s="240"/>
      <c r="FD2320" s="240"/>
      <c r="FE2320" s="240"/>
      <c r="FF2320" s="240"/>
      <c r="FG2320" s="240"/>
      <c r="FH2320" s="240"/>
      <c r="FI2320" s="240"/>
      <c r="FJ2320" s="240"/>
      <c r="FK2320" s="240"/>
      <c r="FL2320" s="240"/>
      <c r="FM2320" s="240"/>
      <c r="FN2320" s="240"/>
      <c r="FO2320" s="240"/>
      <c r="FP2320" s="240"/>
      <c r="FQ2320" s="240"/>
      <c r="FR2320" s="240"/>
      <c r="FS2320" s="240"/>
      <c r="FT2320" s="240"/>
      <c r="FU2320" s="240"/>
      <c r="FV2320" s="240"/>
      <c r="FW2320" s="240"/>
      <c r="FX2320" s="240"/>
      <c r="FY2320" s="240"/>
      <c r="FZ2320" s="240"/>
      <c r="GA2320" s="240"/>
      <c r="GB2320" s="240"/>
      <c r="GC2320" s="240"/>
      <c r="GD2320" s="240"/>
      <c r="GE2320" s="240"/>
      <c r="GF2320" s="240"/>
      <c r="GG2320" s="240"/>
      <c r="GH2320" s="240"/>
      <c r="GI2320" s="240"/>
      <c r="GJ2320" s="240"/>
      <c r="GK2320" s="240"/>
      <c r="GL2320" s="240"/>
      <c r="GM2320" s="240"/>
      <c r="GN2320" s="240"/>
      <c r="GO2320" s="240"/>
      <c r="GP2320" s="240"/>
      <c r="GQ2320" s="240"/>
      <c r="GR2320" s="240"/>
      <c r="GS2320" s="240"/>
      <c r="GT2320" s="240"/>
      <c r="GU2320" s="240"/>
      <c r="GV2320" s="240"/>
      <c r="GW2320" s="240"/>
      <c r="GX2320" s="240"/>
      <c r="GY2320" s="240"/>
      <c r="GZ2320" s="240"/>
      <c r="HA2320" s="240"/>
      <c r="HB2320" s="240"/>
      <c r="HC2320" s="240"/>
      <c r="HD2320" s="240"/>
      <c r="HE2320" s="240"/>
      <c r="HF2320" s="240"/>
      <c r="HG2320" s="240"/>
      <c r="HH2320" s="240"/>
      <c r="HI2320" s="240"/>
      <c r="HJ2320" s="240"/>
      <c r="HK2320" s="240"/>
      <c r="HL2320" s="240"/>
      <c r="HM2320" s="240"/>
      <c r="HN2320" s="240"/>
      <c r="HO2320" s="240"/>
      <c r="HP2320" s="240"/>
      <c r="HQ2320" s="240"/>
      <c r="HR2320" s="240"/>
      <c r="HS2320" s="240"/>
      <c r="HT2320" s="240"/>
      <c r="HU2320" s="240"/>
      <c r="HV2320" s="240"/>
      <c r="HW2320" s="240"/>
      <c r="HX2320" s="240"/>
      <c r="HY2320" s="240"/>
      <c r="HZ2320" s="240"/>
      <c r="IA2320" s="240"/>
      <c r="IB2320" s="240"/>
      <c r="IC2320" s="240"/>
      <c r="ID2320" s="240"/>
      <c r="IE2320" s="240"/>
      <c r="IF2320" s="240"/>
      <c r="IG2320" s="240"/>
      <c r="IH2320" s="240"/>
      <c r="II2320" s="240"/>
      <c r="IJ2320" s="240"/>
      <c r="IK2320" s="240"/>
      <c r="IL2320" s="240"/>
      <c r="IM2320" s="240"/>
      <c r="IN2320" s="240"/>
      <c r="IO2320" s="240"/>
      <c r="IP2320" s="240"/>
      <c r="IQ2320" s="240"/>
      <c r="IR2320" s="240"/>
      <c r="IS2320" s="240"/>
      <c r="IT2320" s="240"/>
      <c r="IU2320" s="240"/>
      <c r="IV2320" s="240"/>
      <c r="IW2320" s="240"/>
      <c r="IX2320" s="240"/>
      <c r="IY2320" s="240"/>
      <c r="IZ2320" s="240"/>
      <c r="JA2320" s="240"/>
      <c r="JB2320" s="240"/>
      <c r="JC2320" s="240"/>
      <c r="JD2320" s="240"/>
      <c r="JE2320" s="240"/>
      <c r="JF2320" s="240"/>
      <c r="JG2320" s="240"/>
    </row>
    <row r="2321" spans="1:267" s="1069" customFormat="1" x14ac:dyDescent="0.25">
      <c r="A2321" s="364">
        <v>1</v>
      </c>
      <c r="B2321" s="364">
        <v>1</v>
      </c>
      <c r="C2321" s="300" t="s">
        <v>348</v>
      </c>
      <c r="D2321" s="300"/>
      <c r="E2321" s="301"/>
      <c r="F2321" s="2195"/>
      <c r="G2321" s="948"/>
      <c r="H2321" s="948"/>
      <c r="I2321" s="3229"/>
      <c r="J2321" s="2876"/>
      <c r="K2321" s="2876"/>
      <c r="L2321" s="2877"/>
      <c r="M2321" s="2877"/>
      <c r="N2321" s="2877"/>
      <c r="O2321" s="2877"/>
      <c r="P2321" s="2877"/>
      <c r="Q2321" s="2877"/>
      <c r="R2321" s="3137">
        <f t="shared" ref="R2321:AF2321" si="3660">R2257</f>
        <v>44635.143309999999</v>
      </c>
      <c r="S2321" s="3137">
        <f t="shared" ref="S2321:T2321" si="3661">S2257</f>
        <v>44635.143309999999</v>
      </c>
      <c r="T2321" s="3137">
        <f t="shared" si="3661"/>
        <v>44635.143309999999</v>
      </c>
      <c r="U2321" s="3137">
        <f t="shared" ref="U2321:V2321" si="3662">U2257</f>
        <v>44635.143309999999</v>
      </c>
      <c r="V2321" s="3137">
        <f t="shared" si="3662"/>
        <v>44635.143309999999</v>
      </c>
      <c r="W2321" s="3137">
        <f t="shared" ref="W2321:X2321" si="3663">W2257</f>
        <v>44635.143309999999</v>
      </c>
      <c r="X2321" s="3137">
        <f t="shared" si="3663"/>
        <v>44635.143309999999</v>
      </c>
      <c r="Y2321" s="3137">
        <f t="shared" si="3660"/>
        <v>26037.166930833333</v>
      </c>
      <c r="Z2321" s="3137">
        <f t="shared" si="3660"/>
        <v>25541.839679999997</v>
      </c>
      <c r="AA2321" s="3138">
        <f t="shared" si="3660"/>
        <v>0</v>
      </c>
      <c r="AB2321" s="3137">
        <f t="shared" si="3660"/>
        <v>0</v>
      </c>
      <c r="AC2321" s="3137">
        <f t="shared" si="3660"/>
        <v>-495.32725083333571</v>
      </c>
      <c r="AD2321" s="3139">
        <f t="shared" si="3660"/>
        <v>0</v>
      </c>
      <c r="AE2321" s="3139">
        <f t="shared" si="3660"/>
        <v>-46.158830000000009</v>
      </c>
      <c r="AF2321" s="3137">
        <f t="shared" si="3660"/>
        <v>25495.680849999997</v>
      </c>
      <c r="AG2321" s="1149"/>
      <c r="AH2321" s="2944"/>
      <c r="AI2321" s="2572"/>
      <c r="AJ2321" s="3328"/>
      <c r="AK2321" s="240"/>
      <c r="AL2321" s="240"/>
      <c r="AM2321" s="240"/>
      <c r="AN2321" s="240"/>
      <c r="AO2321" s="240"/>
      <c r="AP2321" s="240"/>
      <c r="AQ2321" s="240"/>
      <c r="AR2321" s="240"/>
      <c r="AS2321" s="240"/>
      <c r="AT2321" s="240"/>
      <c r="AU2321" s="240"/>
      <c r="AV2321" s="240"/>
      <c r="AW2321" s="240"/>
      <c r="AX2321" s="240"/>
      <c r="AY2321" s="240"/>
      <c r="AZ2321" s="240"/>
      <c r="BA2321" s="240"/>
      <c r="BB2321" s="240"/>
      <c r="BC2321" s="240"/>
      <c r="BD2321" s="240"/>
      <c r="BE2321" s="240"/>
      <c r="BF2321" s="240"/>
      <c r="BG2321" s="240"/>
      <c r="BH2321" s="240"/>
      <c r="BI2321" s="240"/>
      <c r="BJ2321" s="240"/>
      <c r="BK2321" s="240"/>
      <c r="BL2321" s="240"/>
      <c r="BM2321" s="240"/>
      <c r="BN2321" s="240"/>
      <c r="BO2321" s="240"/>
      <c r="BP2321" s="240"/>
      <c r="BQ2321" s="240"/>
      <c r="BR2321" s="240"/>
      <c r="BS2321" s="240"/>
      <c r="BT2321" s="240"/>
      <c r="BU2321" s="240"/>
      <c r="BV2321" s="240"/>
      <c r="BW2321" s="240"/>
      <c r="BX2321" s="240"/>
      <c r="BY2321" s="240"/>
      <c r="BZ2321" s="240"/>
      <c r="CA2321" s="240"/>
      <c r="CB2321" s="240"/>
      <c r="CC2321" s="240"/>
      <c r="CD2321" s="240"/>
      <c r="CE2321" s="240"/>
      <c r="CF2321" s="240"/>
      <c r="CG2321" s="240"/>
      <c r="CH2321" s="240"/>
      <c r="CI2321" s="240"/>
      <c r="CJ2321" s="240"/>
      <c r="CK2321" s="240"/>
      <c r="CL2321" s="240"/>
      <c r="CM2321" s="240"/>
      <c r="CN2321" s="240"/>
      <c r="CO2321" s="240"/>
      <c r="CP2321" s="240"/>
      <c r="CQ2321" s="240"/>
      <c r="CR2321" s="240"/>
      <c r="CS2321" s="240"/>
      <c r="CT2321" s="240"/>
      <c r="CU2321" s="240"/>
      <c r="CV2321" s="240"/>
      <c r="CW2321" s="240"/>
      <c r="CX2321" s="240"/>
      <c r="CY2321" s="240"/>
      <c r="CZ2321" s="240"/>
      <c r="DA2321" s="240"/>
      <c r="DB2321" s="240"/>
      <c r="DC2321" s="240"/>
      <c r="DD2321" s="240"/>
      <c r="DE2321" s="240"/>
      <c r="DF2321" s="240"/>
      <c r="DG2321" s="240"/>
      <c r="DH2321" s="240"/>
      <c r="DI2321" s="240"/>
      <c r="DJ2321" s="240"/>
      <c r="DK2321" s="240"/>
      <c r="DL2321" s="240"/>
      <c r="DM2321" s="240"/>
      <c r="DN2321" s="240"/>
      <c r="DO2321" s="240"/>
      <c r="DP2321" s="240"/>
      <c r="DQ2321" s="240"/>
      <c r="DR2321" s="240"/>
      <c r="DS2321" s="240"/>
      <c r="DT2321" s="240"/>
      <c r="DU2321" s="240"/>
      <c r="DV2321" s="240"/>
      <c r="DW2321" s="240"/>
      <c r="DX2321" s="240"/>
      <c r="DY2321" s="240"/>
      <c r="DZ2321" s="240"/>
      <c r="EA2321" s="240"/>
      <c r="EB2321" s="240"/>
      <c r="EC2321" s="240"/>
      <c r="ED2321" s="240"/>
      <c r="EE2321" s="240"/>
      <c r="EF2321" s="240"/>
      <c r="EG2321" s="240"/>
      <c r="EH2321" s="240"/>
      <c r="EI2321" s="240"/>
      <c r="EJ2321" s="240"/>
      <c r="EK2321" s="240"/>
      <c r="EL2321" s="240"/>
      <c r="EM2321" s="240"/>
      <c r="EN2321" s="240"/>
      <c r="EO2321" s="240"/>
      <c r="EP2321" s="240"/>
      <c r="EQ2321" s="240"/>
      <c r="ER2321" s="240"/>
      <c r="ES2321" s="240"/>
      <c r="ET2321" s="240"/>
      <c r="EU2321" s="240"/>
      <c r="EV2321" s="240"/>
      <c r="EW2321" s="240"/>
      <c r="EX2321" s="240"/>
      <c r="EY2321" s="240"/>
      <c r="EZ2321" s="240"/>
      <c r="FA2321" s="240"/>
      <c r="FB2321" s="240"/>
      <c r="FC2321" s="240"/>
      <c r="FD2321" s="240"/>
      <c r="FE2321" s="240"/>
      <c r="FF2321" s="240"/>
      <c r="FG2321" s="240"/>
      <c r="FH2321" s="240"/>
      <c r="FI2321" s="240"/>
      <c r="FJ2321" s="240"/>
      <c r="FK2321" s="240"/>
      <c r="FL2321" s="240"/>
      <c r="FM2321" s="240"/>
      <c r="FN2321" s="240"/>
      <c r="FO2321" s="240"/>
      <c r="FP2321" s="240"/>
      <c r="FQ2321" s="240"/>
      <c r="FR2321" s="240"/>
      <c r="FS2321" s="240"/>
      <c r="FT2321" s="240"/>
      <c r="FU2321" s="240"/>
      <c r="FV2321" s="240"/>
      <c r="FW2321" s="240"/>
      <c r="FX2321" s="240"/>
      <c r="FY2321" s="240"/>
      <c r="FZ2321" s="240"/>
      <c r="GA2321" s="240"/>
      <c r="GB2321" s="240"/>
      <c r="GC2321" s="240"/>
      <c r="GD2321" s="240"/>
      <c r="GE2321" s="240"/>
      <c r="GF2321" s="240"/>
      <c r="GG2321" s="240"/>
      <c r="GH2321" s="240"/>
      <c r="GI2321" s="240"/>
      <c r="GJ2321" s="240"/>
      <c r="GK2321" s="240"/>
      <c r="GL2321" s="240"/>
      <c r="GM2321" s="240"/>
      <c r="GN2321" s="240"/>
      <c r="GO2321" s="240"/>
      <c r="GP2321" s="240"/>
      <c r="GQ2321" s="240"/>
      <c r="GR2321" s="240"/>
      <c r="GS2321" s="240"/>
      <c r="GT2321" s="240"/>
      <c r="GU2321" s="240"/>
      <c r="GV2321" s="240"/>
      <c r="GW2321" s="240"/>
      <c r="GX2321" s="240"/>
      <c r="GY2321" s="240"/>
      <c r="GZ2321" s="240"/>
      <c r="HA2321" s="240"/>
      <c r="HB2321" s="240"/>
      <c r="HC2321" s="240"/>
      <c r="HD2321" s="240"/>
      <c r="HE2321" s="240"/>
      <c r="HF2321" s="240"/>
      <c r="HG2321" s="240"/>
      <c r="HH2321" s="240"/>
      <c r="HI2321" s="240"/>
      <c r="HJ2321" s="240"/>
      <c r="HK2321" s="240"/>
      <c r="HL2321" s="240"/>
      <c r="HM2321" s="240"/>
      <c r="HN2321" s="240"/>
      <c r="HO2321" s="240"/>
      <c r="HP2321" s="240"/>
      <c r="HQ2321" s="240"/>
      <c r="HR2321" s="240"/>
      <c r="HS2321" s="240"/>
      <c r="HT2321" s="240"/>
      <c r="HU2321" s="240"/>
      <c r="HV2321" s="240"/>
      <c r="HW2321" s="240"/>
      <c r="HX2321" s="240"/>
      <c r="HY2321" s="240"/>
      <c r="HZ2321" s="240"/>
      <c r="IA2321" s="240"/>
      <c r="IB2321" s="240"/>
      <c r="IC2321" s="240"/>
      <c r="ID2321" s="240"/>
      <c r="IE2321" s="240"/>
      <c r="IF2321" s="240"/>
      <c r="IG2321" s="240"/>
      <c r="IH2321" s="240"/>
      <c r="II2321" s="240"/>
      <c r="IJ2321" s="240"/>
      <c r="IK2321" s="240"/>
      <c r="IL2321" s="240"/>
      <c r="IM2321" s="240"/>
      <c r="IN2321" s="240"/>
      <c r="IO2321" s="240"/>
      <c r="IP2321" s="240"/>
      <c r="IQ2321" s="240"/>
      <c r="IR2321" s="240"/>
      <c r="IS2321" s="240"/>
      <c r="IT2321" s="240"/>
      <c r="IU2321" s="240"/>
      <c r="IV2321" s="240"/>
      <c r="IW2321" s="240"/>
      <c r="IX2321" s="240"/>
      <c r="IY2321" s="240"/>
      <c r="IZ2321" s="240"/>
      <c r="JA2321" s="240"/>
      <c r="JB2321" s="240"/>
      <c r="JC2321" s="240"/>
      <c r="JD2321" s="240"/>
      <c r="JE2321" s="240"/>
      <c r="JF2321" s="240"/>
      <c r="JG2321" s="240"/>
    </row>
    <row r="2322" spans="1:267" s="1069" customFormat="1" x14ac:dyDescent="0.25">
      <c r="A2322" s="364"/>
      <c r="B2322" s="364">
        <v>1</v>
      </c>
      <c r="C2322" s="869" t="s">
        <v>302</v>
      </c>
      <c r="D2322" s="300"/>
      <c r="E2322" s="301"/>
      <c r="F2322" s="2195"/>
      <c r="G2322" s="948"/>
      <c r="H2322" s="948"/>
      <c r="I2322" s="3229"/>
      <c r="J2322" s="2876"/>
      <c r="K2322" s="2876"/>
      <c r="L2322" s="2877"/>
      <c r="M2322" s="2877"/>
      <c r="N2322" s="2877"/>
      <c r="O2322" s="2877"/>
      <c r="P2322" s="2877"/>
      <c r="Q2322" s="2877"/>
      <c r="R2322" s="3137">
        <f t="shared" ref="R2322:AF2322" si="3664">R2258</f>
        <v>0</v>
      </c>
      <c r="S2322" s="3137">
        <f t="shared" ref="S2322:T2322" si="3665">S2258</f>
        <v>0</v>
      </c>
      <c r="T2322" s="3137">
        <f t="shared" si="3665"/>
        <v>0</v>
      </c>
      <c r="U2322" s="3137">
        <f t="shared" ref="U2322:V2322" si="3666">U2258</f>
        <v>0</v>
      </c>
      <c r="V2322" s="3137">
        <f t="shared" si="3666"/>
        <v>0</v>
      </c>
      <c r="W2322" s="3137">
        <f t="shared" ref="W2322:X2322" si="3667">W2258</f>
        <v>0</v>
      </c>
      <c r="X2322" s="3137">
        <f t="shared" si="3667"/>
        <v>0</v>
      </c>
      <c r="Y2322" s="3137">
        <f t="shared" si="3664"/>
        <v>0</v>
      </c>
      <c r="Z2322" s="3137">
        <f t="shared" si="3664"/>
        <v>0</v>
      </c>
      <c r="AA2322" s="3138">
        <f t="shared" si="3664"/>
        <v>0</v>
      </c>
      <c r="AB2322" s="3137">
        <f t="shared" si="3664"/>
        <v>0</v>
      </c>
      <c r="AC2322" s="3137">
        <f t="shared" si="3664"/>
        <v>0</v>
      </c>
      <c r="AD2322" s="3139">
        <f t="shared" si="3664"/>
        <v>0</v>
      </c>
      <c r="AE2322" s="3139">
        <f t="shared" si="3664"/>
        <v>0</v>
      </c>
      <c r="AF2322" s="3137">
        <f t="shared" si="3664"/>
        <v>0</v>
      </c>
      <c r="AG2322" s="1149"/>
      <c r="AH2322" s="2944"/>
      <c r="AI2322" s="2572"/>
      <c r="AJ2322" s="3328"/>
      <c r="AK2322" s="240"/>
      <c r="AL2322" s="240"/>
      <c r="AM2322" s="240"/>
      <c r="AN2322" s="240"/>
      <c r="AO2322" s="240"/>
      <c r="AP2322" s="240"/>
      <c r="AQ2322" s="240"/>
      <c r="AR2322" s="240"/>
      <c r="AS2322" s="240"/>
      <c r="AT2322" s="240"/>
      <c r="AU2322" s="240"/>
      <c r="AV2322" s="240"/>
      <c r="AW2322" s="240"/>
      <c r="AX2322" s="240"/>
      <c r="AY2322" s="240"/>
      <c r="AZ2322" s="240"/>
      <c r="BA2322" s="240"/>
      <c r="BB2322" s="240"/>
      <c r="BC2322" s="240"/>
      <c r="BD2322" s="240"/>
      <c r="BE2322" s="240"/>
      <c r="BF2322" s="240"/>
      <c r="BG2322" s="240"/>
      <c r="BH2322" s="240"/>
      <c r="BI2322" s="240"/>
      <c r="BJ2322" s="240"/>
      <c r="BK2322" s="240"/>
      <c r="BL2322" s="240"/>
      <c r="BM2322" s="240"/>
      <c r="BN2322" s="240"/>
      <c r="BO2322" s="240"/>
      <c r="BP2322" s="240"/>
      <c r="BQ2322" s="240"/>
      <c r="BR2322" s="240"/>
      <c r="BS2322" s="240"/>
      <c r="BT2322" s="240"/>
      <c r="BU2322" s="240"/>
      <c r="BV2322" s="240"/>
      <c r="BW2322" s="240"/>
      <c r="BX2322" s="240"/>
      <c r="BY2322" s="240"/>
      <c r="BZ2322" s="240"/>
      <c r="CA2322" s="240"/>
      <c r="CB2322" s="240"/>
      <c r="CC2322" s="240"/>
      <c r="CD2322" s="240"/>
      <c r="CE2322" s="240"/>
      <c r="CF2322" s="240"/>
      <c r="CG2322" s="240"/>
      <c r="CH2322" s="240"/>
      <c r="CI2322" s="240"/>
      <c r="CJ2322" s="240"/>
      <c r="CK2322" s="240"/>
      <c r="CL2322" s="240"/>
      <c r="CM2322" s="240"/>
      <c r="CN2322" s="240"/>
      <c r="CO2322" s="240"/>
      <c r="CP2322" s="240"/>
      <c r="CQ2322" s="240"/>
      <c r="CR2322" s="240"/>
      <c r="CS2322" s="240"/>
      <c r="CT2322" s="240"/>
      <c r="CU2322" s="240"/>
      <c r="CV2322" s="240"/>
      <c r="CW2322" s="240"/>
      <c r="CX2322" s="240"/>
      <c r="CY2322" s="240"/>
      <c r="CZ2322" s="240"/>
      <c r="DA2322" s="240"/>
      <c r="DB2322" s="240"/>
      <c r="DC2322" s="240"/>
      <c r="DD2322" s="240"/>
      <c r="DE2322" s="240"/>
      <c r="DF2322" s="240"/>
      <c r="DG2322" s="240"/>
      <c r="DH2322" s="240"/>
      <c r="DI2322" s="240"/>
      <c r="DJ2322" s="240"/>
      <c r="DK2322" s="240"/>
      <c r="DL2322" s="240"/>
      <c r="DM2322" s="240"/>
      <c r="DN2322" s="240"/>
      <c r="DO2322" s="240"/>
      <c r="DP2322" s="240"/>
      <c r="DQ2322" s="240"/>
      <c r="DR2322" s="240"/>
      <c r="DS2322" s="240"/>
      <c r="DT2322" s="240"/>
      <c r="DU2322" s="240"/>
      <c r="DV2322" s="240"/>
      <c r="DW2322" s="240"/>
      <c r="DX2322" s="240"/>
      <c r="DY2322" s="240"/>
      <c r="DZ2322" s="240"/>
      <c r="EA2322" s="240"/>
      <c r="EB2322" s="240"/>
      <c r="EC2322" s="240"/>
      <c r="ED2322" s="240"/>
      <c r="EE2322" s="240"/>
      <c r="EF2322" s="240"/>
      <c r="EG2322" s="240"/>
      <c r="EH2322" s="240"/>
      <c r="EI2322" s="240"/>
      <c r="EJ2322" s="240"/>
      <c r="EK2322" s="240"/>
      <c r="EL2322" s="240"/>
      <c r="EM2322" s="240"/>
      <c r="EN2322" s="240"/>
      <c r="EO2322" s="240"/>
      <c r="EP2322" s="240"/>
      <c r="EQ2322" s="240"/>
      <c r="ER2322" s="240"/>
      <c r="ES2322" s="240"/>
      <c r="ET2322" s="240"/>
      <c r="EU2322" s="240"/>
      <c r="EV2322" s="240"/>
      <c r="EW2322" s="240"/>
      <c r="EX2322" s="240"/>
      <c r="EY2322" s="240"/>
      <c r="EZ2322" s="240"/>
      <c r="FA2322" s="240"/>
      <c r="FB2322" s="240"/>
      <c r="FC2322" s="240"/>
      <c r="FD2322" s="240"/>
      <c r="FE2322" s="240"/>
      <c r="FF2322" s="240"/>
      <c r="FG2322" s="240"/>
      <c r="FH2322" s="240"/>
      <c r="FI2322" s="240"/>
      <c r="FJ2322" s="240"/>
      <c r="FK2322" s="240"/>
      <c r="FL2322" s="240"/>
      <c r="FM2322" s="240"/>
      <c r="FN2322" s="240"/>
      <c r="FO2322" s="240"/>
      <c r="FP2322" s="240"/>
      <c r="FQ2322" s="240"/>
      <c r="FR2322" s="240"/>
      <c r="FS2322" s="240"/>
      <c r="FT2322" s="240"/>
      <c r="FU2322" s="240"/>
      <c r="FV2322" s="240"/>
      <c r="FW2322" s="240"/>
      <c r="FX2322" s="240"/>
      <c r="FY2322" s="240"/>
      <c r="FZ2322" s="240"/>
      <c r="GA2322" s="240"/>
      <c r="GB2322" s="240"/>
      <c r="GC2322" s="240"/>
      <c r="GD2322" s="240"/>
      <c r="GE2322" s="240"/>
      <c r="GF2322" s="240"/>
      <c r="GG2322" s="240"/>
      <c r="GH2322" s="240"/>
      <c r="GI2322" s="240"/>
      <c r="GJ2322" s="240"/>
      <c r="GK2322" s="240"/>
      <c r="GL2322" s="240"/>
      <c r="GM2322" s="240"/>
      <c r="GN2322" s="240"/>
      <c r="GO2322" s="240"/>
      <c r="GP2322" s="240"/>
      <c r="GQ2322" s="240"/>
      <c r="GR2322" s="240"/>
      <c r="GS2322" s="240"/>
      <c r="GT2322" s="240"/>
      <c r="GU2322" s="240"/>
      <c r="GV2322" s="240"/>
      <c r="GW2322" s="240"/>
      <c r="GX2322" s="240"/>
      <c r="GY2322" s="240"/>
      <c r="GZ2322" s="240"/>
      <c r="HA2322" s="240"/>
      <c r="HB2322" s="240"/>
      <c r="HC2322" s="240"/>
      <c r="HD2322" s="240"/>
      <c r="HE2322" s="240"/>
      <c r="HF2322" s="240"/>
      <c r="HG2322" s="240"/>
      <c r="HH2322" s="240"/>
      <c r="HI2322" s="240"/>
      <c r="HJ2322" s="240"/>
      <c r="HK2322" s="240"/>
      <c r="HL2322" s="240"/>
      <c r="HM2322" s="240"/>
      <c r="HN2322" s="240"/>
      <c r="HO2322" s="240"/>
      <c r="HP2322" s="240"/>
      <c r="HQ2322" s="240"/>
      <c r="HR2322" s="240"/>
      <c r="HS2322" s="240"/>
      <c r="HT2322" s="240"/>
      <c r="HU2322" s="240"/>
      <c r="HV2322" s="240"/>
      <c r="HW2322" s="240"/>
      <c r="HX2322" s="240"/>
      <c r="HY2322" s="240"/>
      <c r="HZ2322" s="240"/>
      <c r="IA2322" s="240"/>
      <c r="IB2322" s="240"/>
      <c r="IC2322" s="240"/>
      <c r="ID2322" s="240"/>
      <c r="IE2322" s="240"/>
      <c r="IF2322" s="240"/>
      <c r="IG2322" s="240"/>
      <c r="IH2322" s="240"/>
      <c r="II2322" s="240"/>
      <c r="IJ2322" s="240"/>
      <c r="IK2322" s="240"/>
      <c r="IL2322" s="240"/>
      <c r="IM2322" s="240"/>
      <c r="IN2322" s="240"/>
      <c r="IO2322" s="240"/>
      <c r="IP2322" s="240"/>
      <c r="IQ2322" s="240"/>
      <c r="IR2322" s="240"/>
      <c r="IS2322" s="240"/>
      <c r="IT2322" s="240"/>
      <c r="IU2322" s="240"/>
      <c r="IV2322" s="240"/>
      <c r="IW2322" s="240"/>
      <c r="IX2322" s="240"/>
      <c r="IY2322" s="240"/>
      <c r="IZ2322" s="240"/>
      <c r="JA2322" s="240"/>
      <c r="JB2322" s="240"/>
      <c r="JC2322" s="240"/>
      <c r="JD2322" s="240"/>
      <c r="JE2322" s="240"/>
      <c r="JF2322" s="240"/>
      <c r="JG2322" s="240"/>
    </row>
    <row r="2323" spans="1:267" s="1069" customFormat="1" ht="29.25" x14ac:dyDescent="0.25">
      <c r="A2323" s="364">
        <v>1</v>
      </c>
      <c r="B2323" s="364">
        <v>1</v>
      </c>
      <c r="C2323" s="814" t="s">
        <v>284</v>
      </c>
      <c r="D2323" s="301"/>
      <c r="E2323" s="301"/>
      <c r="F2323" s="2195">
        <f t="shared" ref="F2323:I2342" si="3668">F2259</f>
        <v>4660</v>
      </c>
      <c r="G2323" s="948">
        <f t="shared" si="3668"/>
        <v>2718</v>
      </c>
      <c r="H2323" s="948">
        <f t="shared" si="3668"/>
        <v>995</v>
      </c>
      <c r="I2323" s="948">
        <f t="shared" si="3668"/>
        <v>36.607799852832969</v>
      </c>
      <c r="J2323" s="2876"/>
      <c r="K2323" s="2876"/>
      <c r="L2323" s="2877"/>
      <c r="M2323" s="2877"/>
      <c r="N2323" s="2877"/>
      <c r="O2323" s="2877"/>
      <c r="P2323" s="2877"/>
      <c r="Q2323" s="2877"/>
      <c r="R2323" s="3137">
        <f t="shared" ref="R2323:AF2323" si="3669">R2259</f>
        <v>0</v>
      </c>
      <c r="S2323" s="3137">
        <f t="shared" ref="S2323:T2323" si="3670">S2259</f>
        <v>0</v>
      </c>
      <c r="T2323" s="3137">
        <f t="shared" si="3670"/>
        <v>0</v>
      </c>
      <c r="U2323" s="3137">
        <f t="shared" ref="U2323:V2323" si="3671">U2259</f>
        <v>0</v>
      </c>
      <c r="V2323" s="3137">
        <f t="shared" si="3671"/>
        <v>0</v>
      </c>
      <c r="W2323" s="3137">
        <f t="shared" ref="W2323:X2323" si="3672">W2259</f>
        <v>0</v>
      </c>
      <c r="X2323" s="3137">
        <f t="shared" si="3672"/>
        <v>0</v>
      </c>
      <c r="Y2323" s="3137">
        <f t="shared" si="3669"/>
        <v>0</v>
      </c>
      <c r="Z2323" s="3137">
        <f t="shared" si="3669"/>
        <v>0</v>
      </c>
      <c r="AA2323" s="3138">
        <f t="shared" si="3669"/>
        <v>0</v>
      </c>
      <c r="AB2323" s="3137">
        <f t="shared" si="3669"/>
        <v>0</v>
      </c>
      <c r="AC2323" s="3137">
        <f t="shared" si="3669"/>
        <v>0</v>
      </c>
      <c r="AD2323" s="3139">
        <f t="shared" si="3669"/>
        <v>0</v>
      </c>
      <c r="AE2323" s="3139">
        <f t="shared" si="3669"/>
        <v>0</v>
      </c>
      <c r="AF2323" s="3137">
        <f t="shared" si="3669"/>
        <v>0</v>
      </c>
      <c r="AG2323" s="1149"/>
      <c r="AH2323" s="2944"/>
      <c r="AI2323" s="2572"/>
      <c r="AJ2323" s="3328"/>
      <c r="AK2323" s="240"/>
      <c r="AL2323" s="240"/>
      <c r="AM2323" s="240"/>
      <c r="AN2323" s="240"/>
      <c r="AO2323" s="240"/>
      <c r="AP2323" s="240"/>
      <c r="AQ2323" s="240"/>
      <c r="AR2323" s="240"/>
      <c r="AS2323" s="240"/>
      <c r="AT2323" s="240"/>
      <c r="AU2323" s="240"/>
      <c r="AV2323" s="240"/>
      <c r="AW2323" s="240"/>
      <c r="AX2323" s="240"/>
      <c r="AY2323" s="240"/>
      <c r="AZ2323" s="240"/>
      <c r="BA2323" s="240"/>
      <c r="BB2323" s="240"/>
      <c r="BC2323" s="240"/>
      <c r="BD2323" s="240"/>
      <c r="BE2323" s="240"/>
      <c r="BF2323" s="240"/>
      <c r="BG2323" s="240"/>
      <c r="BH2323" s="240"/>
      <c r="BI2323" s="240"/>
      <c r="BJ2323" s="240"/>
      <c r="BK2323" s="240"/>
      <c r="BL2323" s="240"/>
      <c r="BM2323" s="240"/>
      <c r="BN2323" s="240"/>
      <c r="BO2323" s="240"/>
      <c r="BP2323" s="240"/>
      <c r="BQ2323" s="240"/>
      <c r="BR2323" s="240"/>
      <c r="BS2323" s="240"/>
      <c r="BT2323" s="240"/>
      <c r="BU2323" s="240"/>
      <c r="BV2323" s="240"/>
      <c r="BW2323" s="240"/>
      <c r="BX2323" s="240"/>
      <c r="BY2323" s="240"/>
      <c r="BZ2323" s="240"/>
      <c r="CA2323" s="240"/>
      <c r="CB2323" s="240"/>
      <c r="CC2323" s="240"/>
      <c r="CD2323" s="240"/>
      <c r="CE2323" s="240"/>
      <c r="CF2323" s="240"/>
      <c r="CG2323" s="240"/>
      <c r="CH2323" s="240"/>
      <c r="CI2323" s="240"/>
      <c r="CJ2323" s="240"/>
      <c r="CK2323" s="240"/>
      <c r="CL2323" s="240"/>
      <c r="CM2323" s="240"/>
      <c r="CN2323" s="240"/>
      <c r="CO2323" s="240"/>
      <c r="CP2323" s="240"/>
      <c r="CQ2323" s="240"/>
      <c r="CR2323" s="240"/>
      <c r="CS2323" s="240"/>
      <c r="CT2323" s="240"/>
      <c r="CU2323" s="240"/>
      <c r="CV2323" s="240"/>
      <c r="CW2323" s="240"/>
      <c r="CX2323" s="240"/>
      <c r="CY2323" s="240"/>
      <c r="CZ2323" s="240"/>
      <c r="DA2323" s="240"/>
      <c r="DB2323" s="240"/>
      <c r="DC2323" s="240"/>
      <c r="DD2323" s="240"/>
      <c r="DE2323" s="240"/>
      <c r="DF2323" s="240"/>
      <c r="DG2323" s="240"/>
      <c r="DH2323" s="240"/>
      <c r="DI2323" s="240"/>
      <c r="DJ2323" s="240"/>
      <c r="DK2323" s="240"/>
      <c r="DL2323" s="240"/>
      <c r="DM2323" s="240"/>
      <c r="DN2323" s="240"/>
      <c r="DO2323" s="240"/>
      <c r="DP2323" s="240"/>
      <c r="DQ2323" s="240"/>
      <c r="DR2323" s="240"/>
      <c r="DS2323" s="240"/>
      <c r="DT2323" s="240"/>
      <c r="DU2323" s="240"/>
      <c r="DV2323" s="240"/>
      <c r="DW2323" s="240"/>
      <c r="DX2323" s="240"/>
      <c r="DY2323" s="240"/>
      <c r="DZ2323" s="240"/>
      <c r="EA2323" s="240"/>
      <c r="EB2323" s="240"/>
      <c r="EC2323" s="240"/>
      <c r="ED2323" s="240"/>
      <c r="EE2323" s="240"/>
      <c r="EF2323" s="240"/>
      <c r="EG2323" s="240"/>
      <c r="EH2323" s="240"/>
      <c r="EI2323" s="240"/>
      <c r="EJ2323" s="240"/>
      <c r="EK2323" s="240"/>
      <c r="EL2323" s="240"/>
      <c r="EM2323" s="240"/>
      <c r="EN2323" s="240"/>
      <c r="EO2323" s="240"/>
      <c r="EP2323" s="240"/>
      <c r="EQ2323" s="240"/>
      <c r="ER2323" s="240"/>
      <c r="ES2323" s="240"/>
      <c r="ET2323" s="240"/>
      <c r="EU2323" s="240"/>
      <c r="EV2323" s="240"/>
      <c r="EW2323" s="240"/>
      <c r="EX2323" s="240"/>
      <c r="EY2323" s="240"/>
      <c r="EZ2323" s="240"/>
      <c r="FA2323" s="240"/>
      <c r="FB2323" s="240"/>
      <c r="FC2323" s="240"/>
      <c r="FD2323" s="240"/>
      <c r="FE2323" s="240"/>
      <c r="FF2323" s="240"/>
      <c r="FG2323" s="240"/>
      <c r="FH2323" s="240"/>
      <c r="FI2323" s="240"/>
      <c r="FJ2323" s="240"/>
      <c r="FK2323" s="240"/>
      <c r="FL2323" s="240"/>
      <c r="FM2323" s="240"/>
      <c r="FN2323" s="240"/>
      <c r="FO2323" s="240"/>
      <c r="FP2323" s="240"/>
      <c r="FQ2323" s="240"/>
      <c r="FR2323" s="240"/>
      <c r="FS2323" s="240"/>
      <c r="FT2323" s="240"/>
      <c r="FU2323" s="240"/>
      <c r="FV2323" s="240"/>
      <c r="FW2323" s="240"/>
      <c r="FX2323" s="240"/>
      <c r="FY2323" s="240"/>
      <c r="FZ2323" s="240"/>
      <c r="GA2323" s="240"/>
      <c r="GB2323" s="240"/>
      <c r="GC2323" s="240"/>
      <c r="GD2323" s="240"/>
      <c r="GE2323" s="240"/>
      <c r="GF2323" s="240"/>
      <c r="GG2323" s="240"/>
      <c r="GH2323" s="240"/>
      <c r="GI2323" s="240"/>
      <c r="GJ2323" s="240"/>
      <c r="GK2323" s="240"/>
      <c r="GL2323" s="240"/>
      <c r="GM2323" s="240"/>
      <c r="GN2323" s="240"/>
      <c r="GO2323" s="240"/>
      <c r="GP2323" s="240"/>
      <c r="GQ2323" s="240"/>
      <c r="GR2323" s="240"/>
      <c r="GS2323" s="240"/>
      <c r="GT2323" s="240"/>
      <c r="GU2323" s="240"/>
      <c r="GV2323" s="240"/>
      <c r="GW2323" s="240"/>
      <c r="GX2323" s="240"/>
      <c r="GY2323" s="240"/>
      <c r="GZ2323" s="240"/>
      <c r="HA2323" s="240"/>
      <c r="HB2323" s="240"/>
      <c r="HC2323" s="240"/>
      <c r="HD2323" s="240"/>
      <c r="HE2323" s="240"/>
      <c r="HF2323" s="240"/>
      <c r="HG2323" s="240"/>
      <c r="HH2323" s="240"/>
      <c r="HI2323" s="240"/>
      <c r="HJ2323" s="240"/>
      <c r="HK2323" s="240"/>
      <c r="HL2323" s="240"/>
      <c r="HM2323" s="240"/>
      <c r="HN2323" s="240"/>
      <c r="HO2323" s="240"/>
      <c r="HP2323" s="240"/>
      <c r="HQ2323" s="240"/>
      <c r="HR2323" s="240"/>
      <c r="HS2323" s="240"/>
      <c r="HT2323" s="240"/>
      <c r="HU2323" s="240"/>
      <c r="HV2323" s="240"/>
      <c r="HW2323" s="240"/>
      <c r="HX2323" s="240"/>
      <c r="HY2323" s="240"/>
      <c r="HZ2323" s="240"/>
      <c r="IA2323" s="240"/>
      <c r="IB2323" s="240"/>
      <c r="IC2323" s="240"/>
      <c r="ID2323" s="240"/>
      <c r="IE2323" s="240"/>
      <c r="IF2323" s="240"/>
      <c r="IG2323" s="240"/>
      <c r="IH2323" s="240"/>
      <c r="II2323" s="240"/>
      <c r="IJ2323" s="240"/>
      <c r="IK2323" s="240"/>
      <c r="IL2323" s="240"/>
      <c r="IM2323" s="240"/>
      <c r="IN2323" s="240"/>
      <c r="IO2323" s="240"/>
      <c r="IP2323" s="240"/>
      <c r="IQ2323" s="240"/>
      <c r="IR2323" s="240"/>
      <c r="IS2323" s="240"/>
      <c r="IT2323" s="240"/>
      <c r="IU2323" s="240"/>
      <c r="IV2323" s="240"/>
      <c r="IW2323" s="240"/>
      <c r="IX2323" s="240"/>
      <c r="IY2323" s="240"/>
      <c r="IZ2323" s="240"/>
      <c r="JA2323" s="240"/>
      <c r="JB2323" s="240"/>
      <c r="JC2323" s="240"/>
      <c r="JD2323" s="240"/>
      <c r="JE2323" s="240"/>
      <c r="JF2323" s="240"/>
      <c r="JG2323" s="240"/>
    </row>
    <row r="2324" spans="1:267" s="1069" customFormat="1" ht="30" x14ac:dyDescent="0.25">
      <c r="A2324" s="364"/>
      <c r="B2324" s="364">
        <v>1</v>
      </c>
      <c r="C2324" s="815" t="s">
        <v>200</v>
      </c>
      <c r="D2324" s="301"/>
      <c r="E2324" s="301"/>
      <c r="F2324" s="2195">
        <f t="shared" si="3668"/>
        <v>0</v>
      </c>
      <c r="G2324" s="948">
        <f t="shared" si="3668"/>
        <v>0</v>
      </c>
      <c r="H2324" s="948">
        <f t="shared" si="3668"/>
        <v>0</v>
      </c>
      <c r="I2324" s="948">
        <f t="shared" si="3668"/>
        <v>0</v>
      </c>
      <c r="J2324" s="2876"/>
      <c r="K2324" s="2876"/>
      <c r="L2324" s="2877"/>
      <c r="M2324" s="2877"/>
      <c r="N2324" s="2877"/>
      <c r="O2324" s="2877"/>
      <c r="P2324" s="2877"/>
      <c r="Q2324" s="2877"/>
      <c r="R2324" s="3137">
        <f t="shared" ref="R2324:AF2324" si="3673">R2260</f>
        <v>0</v>
      </c>
      <c r="S2324" s="3137">
        <f t="shared" ref="S2324:T2324" si="3674">S2260</f>
        <v>0</v>
      </c>
      <c r="T2324" s="3137">
        <f t="shared" si="3674"/>
        <v>0</v>
      </c>
      <c r="U2324" s="3137">
        <f t="shared" ref="U2324:V2324" si="3675">U2260</f>
        <v>0</v>
      </c>
      <c r="V2324" s="3137">
        <f t="shared" si="3675"/>
        <v>0</v>
      </c>
      <c r="W2324" s="3137">
        <f t="shared" ref="W2324:X2324" si="3676">W2260</f>
        <v>0</v>
      </c>
      <c r="X2324" s="3137">
        <f t="shared" si="3676"/>
        <v>0</v>
      </c>
      <c r="Y2324" s="3137">
        <f t="shared" si="3673"/>
        <v>0</v>
      </c>
      <c r="Z2324" s="3137">
        <f t="shared" si="3673"/>
        <v>0</v>
      </c>
      <c r="AA2324" s="3138">
        <f t="shared" si="3673"/>
        <v>0</v>
      </c>
      <c r="AB2324" s="3137">
        <f t="shared" si="3673"/>
        <v>0</v>
      </c>
      <c r="AC2324" s="3137">
        <f t="shared" si="3673"/>
        <v>0</v>
      </c>
      <c r="AD2324" s="3139">
        <f t="shared" si="3673"/>
        <v>0</v>
      </c>
      <c r="AE2324" s="3139">
        <f t="shared" si="3673"/>
        <v>0</v>
      </c>
      <c r="AF2324" s="3137">
        <f t="shared" si="3673"/>
        <v>0</v>
      </c>
      <c r="AG2324" s="1149"/>
      <c r="AH2324" s="2944"/>
      <c r="AI2324" s="2572"/>
      <c r="AJ2324" s="3328"/>
      <c r="AK2324" s="240"/>
      <c r="AL2324" s="240"/>
      <c r="AM2324" s="240"/>
      <c r="AN2324" s="240"/>
      <c r="AO2324" s="240"/>
      <c r="AP2324" s="240"/>
      <c r="AQ2324" s="240"/>
      <c r="AR2324" s="240"/>
      <c r="AS2324" s="240"/>
      <c r="AT2324" s="240"/>
      <c r="AU2324" s="240"/>
      <c r="AV2324" s="240"/>
      <c r="AW2324" s="240"/>
      <c r="AX2324" s="240"/>
      <c r="AY2324" s="240"/>
      <c r="AZ2324" s="240"/>
      <c r="BA2324" s="240"/>
      <c r="BB2324" s="240"/>
      <c r="BC2324" s="240"/>
      <c r="BD2324" s="240"/>
      <c r="BE2324" s="240"/>
      <c r="BF2324" s="240"/>
      <c r="BG2324" s="240"/>
      <c r="BH2324" s="240"/>
      <c r="BI2324" s="240"/>
      <c r="BJ2324" s="240"/>
      <c r="BK2324" s="240"/>
      <c r="BL2324" s="240"/>
      <c r="BM2324" s="240"/>
      <c r="BN2324" s="240"/>
      <c r="BO2324" s="240"/>
      <c r="BP2324" s="240"/>
      <c r="BQ2324" s="240"/>
      <c r="BR2324" s="240"/>
      <c r="BS2324" s="240"/>
      <c r="BT2324" s="240"/>
      <c r="BU2324" s="240"/>
      <c r="BV2324" s="240"/>
      <c r="BW2324" s="240"/>
      <c r="BX2324" s="240"/>
      <c r="BY2324" s="240"/>
      <c r="BZ2324" s="240"/>
      <c r="CA2324" s="240"/>
      <c r="CB2324" s="240"/>
      <c r="CC2324" s="240"/>
      <c r="CD2324" s="240"/>
      <c r="CE2324" s="240"/>
      <c r="CF2324" s="240"/>
      <c r="CG2324" s="240"/>
      <c r="CH2324" s="240"/>
      <c r="CI2324" s="240"/>
      <c r="CJ2324" s="240"/>
      <c r="CK2324" s="240"/>
      <c r="CL2324" s="240"/>
      <c r="CM2324" s="240"/>
      <c r="CN2324" s="240"/>
      <c r="CO2324" s="240"/>
      <c r="CP2324" s="240"/>
      <c r="CQ2324" s="240"/>
      <c r="CR2324" s="240"/>
      <c r="CS2324" s="240"/>
      <c r="CT2324" s="240"/>
      <c r="CU2324" s="240"/>
      <c r="CV2324" s="240"/>
      <c r="CW2324" s="240"/>
      <c r="CX2324" s="240"/>
      <c r="CY2324" s="240"/>
      <c r="CZ2324" s="240"/>
      <c r="DA2324" s="240"/>
      <c r="DB2324" s="240"/>
      <c r="DC2324" s="240"/>
      <c r="DD2324" s="240"/>
      <c r="DE2324" s="240"/>
      <c r="DF2324" s="240"/>
      <c r="DG2324" s="240"/>
      <c r="DH2324" s="240"/>
      <c r="DI2324" s="240"/>
      <c r="DJ2324" s="240"/>
      <c r="DK2324" s="240"/>
      <c r="DL2324" s="240"/>
      <c r="DM2324" s="240"/>
      <c r="DN2324" s="240"/>
      <c r="DO2324" s="240"/>
      <c r="DP2324" s="240"/>
      <c r="DQ2324" s="240"/>
      <c r="DR2324" s="240"/>
      <c r="DS2324" s="240"/>
      <c r="DT2324" s="240"/>
      <c r="DU2324" s="240"/>
      <c r="DV2324" s="240"/>
      <c r="DW2324" s="240"/>
      <c r="DX2324" s="240"/>
      <c r="DY2324" s="240"/>
      <c r="DZ2324" s="240"/>
      <c r="EA2324" s="240"/>
      <c r="EB2324" s="240"/>
      <c r="EC2324" s="240"/>
      <c r="ED2324" s="240"/>
      <c r="EE2324" s="240"/>
      <c r="EF2324" s="240"/>
      <c r="EG2324" s="240"/>
      <c r="EH2324" s="240"/>
      <c r="EI2324" s="240"/>
      <c r="EJ2324" s="240"/>
      <c r="EK2324" s="240"/>
      <c r="EL2324" s="240"/>
      <c r="EM2324" s="240"/>
      <c r="EN2324" s="240"/>
      <c r="EO2324" s="240"/>
      <c r="EP2324" s="240"/>
      <c r="EQ2324" s="240"/>
      <c r="ER2324" s="240"/>
      <c r="ES2324" s="240"/>
      <c r="ET2324" s="240"/>
      <c r="EU2324" s="240"/>
      <c r="EV2324" s="240"/>
      <c r="EW2324" s="240"/>
      <c r="EX2324" s="240"/>
      <c r="EY2324" s="240"/>
      <c r="EZ2324" s="240"/>
      <c r="FA2324" s="240"/>
      <c r="FB2324" s="240"/>
      <c r="FC2324" s="240"/>
      <c r="FD2324" s="240"/>
      <c r="FE2324" s="240"/>
      <c r="FF2324" s="240"/>
      <c r="FG2324" s="240"/>
      <c r="FH2324" s="240"/>
      <c r="FI2324" s="240"/>
      <c r="FJ2324" s="240"/>
      <c r="FK2324" s="240"/>
      <c r="FL2324" s="240"/>
      <c r="FM2324" s="240"/>
      <c r="FN2324" s="240"/>
      <c r="FO2324" s="240"/>
      <c r="FP2324" s="240"/>
      <c r="FQ2324" s="240"/>
      <c r="FR2324" s="240"/>
      <c r="FS2324" s="240"/>
      <c r="FT2324" s="240"/>
      <c r="FU2324" s="240"/>
      <c r="FV2324" s="240"/>
      <c r="FW2324" s="240"/>
      <c r="FX2324" s="240"/>
      <c r="FY2324" s="240"/>
      <c r="FZ2324" s="240"/>
      <c r="GA2324" s="240"/>
      <c r="GB2324" s="240"/>
      <c r="GC2324" s="240"/>
      <c r="GD2324" s="240"/>
      <c r="GE2324" s="240"/>
      <c r="GF2324" s="240"/>
      <c r="GG2324" s="240"/>
      <c r="GH2324" s="240"/>
      <c r="GI2324" s="240"/>
      <c r="GJ2324" s="240"/>
      <c r="GK2324" s="240"/>
      <c r="GL2324" s="240"/>
      <c r="GM2324" s="240"/>
      <c r="GN2324" s="240"/>
      <c r="GO2324" s="240"/>
      <c r="GP2324" s="240"/>
      <c r="GQ2324" s="240"/>
      <c r="GR2324" s="240"/>
      <c r="GS2324" s="240"/>
      <c r="GT2324" s="240"/>
      <c r="GU2324" s="240"/>
      <c r="GV2324" s="240"/>
      <c r="GW2324" s="240"/>
      <c r="GX2324" s="240"/>
      <c r="GY2324" s="240"/>
      <c r="GZ2324" s="240"/>
      <c r="HA2324" s="240"/>
      <c r="HB2324" s="240"/>
      <c r="HC2324" s="240"/>
      <c r="HD2324" s="240"/>
      <c r="HE2324" s="240"/>
      <c r="HF2324" s="240"/>
      <c r="HG2324" s="240"/>
      <c r="HH2324" s="240"/>
      <c r="HI2324" s="240"/>
      <c r="HJ2324" s="240"/>
      <c r="HK2324" s="240"/>
      <c r="HL2324" s="240"/>
      <c r="HM2324" s="240"/>
      <c r="HN2324" s="240"/>
      <c r="HO2324" s="240"/>
      <c r="HP2324" s="240"/>
      <c r="HQ2324" s="240"/>
      <c r="HR2324" s="240"/>
      <c r="HS2324" s="240"/>
      <c r="HT2324" s="240"/>
      <c r="HU2324" s="240"/>
      <c r="HV2324" s="240"/>
      <c r="HW2324" s="240"/>
      <c r="HX2324" s="240"/>
      <c r="HY2324" s="240"/>
      <c r="HZ2324" s="240"/>
      <c r="IA2324" s="240"/>
      <c r="IB2324" s="240"/>
      <c r="IC2324" s="240"/>
      <c r="ID2324" s="240"/>
      <c r="IE2324" s="240"/>
      <c r="IF2324" s="240"/>
      <c r="IG2324" s="240"/>
      <c r="IH2324" s="240"/>
      <c r="II2324" s="240"/>
      <c r="IJ2324" s="240"/>
      <c r="IK2324" s="240"/>
      <c r="IL2324" s="240"/>
      <c r="IM2324" s="240"/>
      <c r="IN2324" s="240"/>
      <c r="IO2324" s="240"/>
      <c r="IP2324" s="240"/>
      <c r="IQ2324" s="240"/>
      <c r="IR2324" s="240"/>
      <c r="IS2324" s="240"/>
      <c r="IT2324" s="240"/>
      <c r="IU2324" s="240"/>
      <c r="IV2324" s="240"/>
      <c r="IW2324" s="240"/>
      <c r="IX2324" s="240"/>
      <c r="IY2324" s="240"/>
      <c r="IZ2324" s="240"/>
      <c r="JA2324" s="240"/>
      <c r="JB2324" s="240"/>
      <c r="JC2324" s="240"/>
      <c r="JD2324" s="240"/>
      <c r="JE2324" s="240"/>
      <c r="JF2324" s="240"/>
      <c r="JG2324" s="240"/>
    </row>
    <row r="2325" spans="1:267" s="1069" customFormat="1" ht="30" x14ac:dyDescent="0.25">
      <c r="A2325" s="364"/>
      <c r="B2325" s="364">
        <v>1</v>
      </c>
      <c r="C2325" s="815" t="s">
        <v>519</v>
      </c>
      <c r="D2325" s="301"/>
      <c r="E2325" s="301"/>
      <c r="F2325" s="2195">
        <f t="shared" si="3668"/>
        <v>1900</v>
      </c>
      <c r="G2325" s="948">
        <f t="shared" si="3668"/>
        <v>1108</v>
      </c>
      <c r="H2325" s="948">
        <f t="shared" si="3668"/>
        <v>135</v>
      </c>
      <c r="I2325" s="948">
        <f t="shared" si="3668"/>
        <v>12.184115523465703</v>
      </c>
      <c r="J2325" s="2876"/>
      <c r="K2325" s="2876"/>
      <c r="L2325" s="2877"/>
      <c r="M2325" s="2877"/>
      <c r="N2325" s="2877"/>
      <c r="O2325" s="2877"/>
      <c r="P2325" s="2877"/>
      <c r="Q2325" s="2877"/>
      <c r="R2325" s="3137">
        <f t="shared" ref="R2325:AF2325" si="3677">R2261</f>
        <v>0</v>
      </c>
      <c r="S2325" s="3137">
        <f t="shared" ref="S2325:T2325" si="3678">S2261</f>
        <v>0</v>
      </c>
      <c r="T2325" s="3137">
        <f t="shared" si="3678"/>
        <v>0</v>
      </c>
      <c r="U2325" s="3137">
        <f t="shared" ref="U2325:V2325" si="3679">U2261</f>
        <v>0</v>
      </c>
      <c r="V2325" s="3137">
        <f t="shared" si="3679"/>
        <v>0</v>
      </c>
      <c r="W2325" s="3137">
        <f t="shared" ref="W2325:X2325" si="3680">W2261</f>
        <v>0</v>
      </c>
      <c r="X2325" s="3137">
        <f t="shared" si="3680"/>
        <v>0</v>
      </c>
      <c r="Y2325" s="3137">
        <f t="shared" si="3677"/>
        <v>0</v>
      </c>
      <c r="Z2325" s="3137">
        <f t="shared" si="3677"/>
        <v>0</v>
      </c>
      <c r="AA2325" s="3138">
        <f t="shared" si="3677"/>
        <v>0</v>
      </c>
      <c r="AB2325" s="3137">
        <f t="shared" si="3677"/>
        <v>0</v>
      </c>
      <c r="AC2325" s="3137">
        <f t="shared" si="3677"/>
        <v>0</v>
      </c>
      <c r="AD2325" s="3139">
        <f t="shared" si="3677"/>
        <v>0</v>
      </c>
      <c r="AE2325" s="3139">
        <f t="shared" si="3677"/>
        <v>0</v>
      </c>
      <c r="AF2325" s="3137">
        <f t="shared" si="3677"/>
        <v>0</v>
      </c>
      <c r="AG2325" s="1149"/>
      <c r="AH2325" s="2944"/>
      <c r="AI2325" s="2572"/>
      <c r="AJ2325" s="3328"/>
      <c r="AK2325" s="240"/>
      <c r="AL2325" s="240"/>
      <c r="AM2325" s="240"/>
      <c r="AN2325" s="240"/>
      <c r="AO2325" s="240"/>
      <c r="AP2325" s="240"/>
      <c r="AQ2325" s="240"/>
      <c r="AR2325" s="240"/>
      <c r="AS2325" s="240"/>
      <c r="AT2325" s="240"/>
      <c r="AU2325" s="240"/>
      <c r="AV2325" s="240"/>
      <c r="AW2325" s="240"/>
      <c r="AX2325" s="240"/>
      <c r="AY2325" s="240"/>
      <c r="AZ2325" s="240"/>
      <c r="BA2325" s="240"/>
      <c r="BB2325" s="240"/>
      <c r="BC2325" s="240"/>
      <c r="BD2325" s="240"/>
      <c r="BE2325" s="240"/>
      <c r="BF2325" s="240"/>
      <c r="BG2325" s="240"/>
      <c r="BH2325" s="240"/>
      <c r="BI2325" s="240"/>
      <c r="BJ2325" s="240"/>
      <c r="BK2325" s="240"/>
      <c r="BL2325" s="240"/>
      <c r="BM2325" s="240"/>
      <c r="BN2325" s="240"/>
      <c r="BO2325" s="240"/>
      <c r="BP2325" s="240"/>
      <c r="BQ2325" s="240"/>
      <c r="BR2325" s="240"/>
      <c r="BS2325" s="240"/>
      <c r="BT2325" s="240"/>
      <c r="BU2325" s="240"/>
      <c r="BV2325" s="240"/>
      <c r="BW2325" s="240"/>
      <c r="BX2325" s="240"/>
      <c r="BY2325" s="240"/>
      <c r="BZ2325" s="240"/>
      <c r="CA2325" s="240"/>
      <c r="CB2325" s="240"/>
      <c r="CC2325" s="240"/>
      <c r="CD2325" s="240"/>
      <c r="CE2325" s="240"/>
      <c r="CF2325" s="240"/>
      <c r="CG2325" s="240"/>
      <c r="CH2325" s="240"/>
      <c r="CI2325" s="240"/>
      <c r="CJ2325" s="240"/>
      <c r="CK2325" s="240"/>
      <c r="CL2325" s="240"/>
      <c r="CM2325" s="240"/>
      <c r="CN2325" s="240"/>
      <c r="CO2325" s="240"/>
      <c r="CP2325" s="240"/>
      <c r="CQ2325" s="240"/>
      <c r="CR2325" s="240"/>
      <c r="CS2325" s="240"/>
      <c r="CT2325" s="240"/>
      <c r="CU2325" s="240"/>
      <c r="CV2325" s="240"/>
      <c r="CW2325" s="240"/>
      <c r="CX2325" s="240"/>
      <c r="CY2325" s="240"/>
      <c r="CZ2325" s="240"/>
      <c r="DA2325" s="240"/>
      <c r="DB2325" s="240"/>
      <c r="DC2325" s="240"/>
      <c r="DD2325" s="240"/>
      <c r="DE2325" s="240"/>
      <c r="DF2325" s="240"/>
      <c r="DG2325" s="240"/>
      <c r="DH2325" s="240"/>
      <c r="DI2325" s="240"/>
      <c r="DJ2325" s="240"/>
      <c r="DK2325" s="240"/>
      <c r="DL2325" s="240"/>
      <c r="DM2325" s="240"/>
      <c r="DN2325" s="240"/>
      <c r="DO2325" s="240"/>
      <c r="DP2325" s="240"/>
      <c r="DQ2325" s="240"/>
      <c r="DR2325" s="240"/>
      <c r="DS2325" s="240"/>
      <c r="DT2325" s="240"/>
      <c r="DU2325" s="240"/>
      <c r="DV2325" s="240"/>
      <c r="DW2325" s="240"/>
      <c r="DX2325" s="240"/>
      <c r="DY2325" s="240"/>
      <c r="DZ2325" s="240"/>
      <c r="EA2325" s="240"/>
      <c r="EB2325" s="240"/>
      <c r="EC2325" s="240"/>
      <c r="ED2325" s="240"/>
      <c r="EE2325" s="240"/>
      <c r="EF2325" s="240"/>
      <c r="EG2325" s="240"/>
      <c r="EH2325" s="240"/>
      <c r="EI2325" s="240"/>
      <c r="EJ2325" s="240"/>
      <c r="EK2325" s="240"/>
      <c r="EL2325" s="240"/>
      <c r="EM2325" s="240"/>
      <c r="EN2325" s="240"/>
      <c r="EO2325" s="240"/>
      <c r="EP2325" s="240"/>
      <c r="EQ2325" s="240"/>
      <c r="ER2325" s="240"/>
      <c r="ES2325" s="240"/>
      <c r="ET2325" s="240"/>
      <c r="EU2325" s="240"/>
      <c r="EV2325" s="240"/>
      <c r="EW2325" s="240"/>
      <c r="EX2325" s="240"/>
      <c r="EY2325" s="240"/>
      <c r="EZ2325" s="240"/>
      <c r="FA2325" s="240"/>
      <c r="FB2325" s="240"/>
      <c r="FC2325" s="240"/>
      <c r="FD2325" s="240"/>
      <c r="FE2325" s="240"/>
      <c r="FF2325" s="240"/>
      <c r="FG2325" s="240"/>
      <c r="FH2325" s="240"/>
      <c r="FI2325" s="240"/>
      <c r="FJ2325" s="240"/>
      <c r="FK2325" s="240"/>
      <c r="FL2325" s="240"/>
      <c r="FM2325" s="240"/>
      <c r="FN2325" s="240"/>
      <c r="FO2325" s="240"/>
      <c r="FP2325" s="240"/>
      <c r="FQ2325" s="240"/>
      <c r="FR2325" s="240"/>
      <c r="FS2325" s="240"/>
      <c r="FT2325" s="240"/>
      <c r="FU2325" s="240"/>
      <c r="FV2325" s="240"/>
      <c r="FW2325" s="240"/>
      <c r="FX2325" s="240"/>
      <c r="FY2325" s="240"/>
      <c r="FZ2325" s="240"/>
      <c r="GA2325" s="240"/>
      <c r="GB2325" s="240"/>
      <c r="GC2325" s="240"/>
      <c r="GD2325" s="240"/>
      <c r="GE2325" s="240"/>
      <c r="GF2325" s="240"/>
      <c r="GG2325" s="240"/>
      <c r="GH2325" s="240"/>
      <c r="GI2325" s="240"/>
      <c r="GJ2325" s="240"/>
      <c r="GK2325" s="240"/>
      <c r="GL2325" s="240"/>
      <c r="GM2325" s="240"/>
      <c r="GN2325" s="240"/>
      <c r="GO2325" s="240"/>
      <c r="GP2325" s="240"/>
      <c r="GQ2325" s="240"/>
      <c r="GR2325" s="240"/>
      <c r="GS2325" s="240"/>
      <c r="GT2325" s="240"/>
      <c r="GU2325" s="240"/>
      <c r="GV2325" s="240"/>
      <c r="GW2325" s="240"/>
      <c r="GX2325" s="240"/>
      <c r="GY2325" s="240"/>
      <c r="GZ2325" s="240"/>
      <c r="HA2325" s="240"/>
      <c r="HB2325" s="240"/>
      <c r="HC2325" s="240"/>
      <c r="HD2325" s="240"/>
      <c r="HE2325" s="240"/>
      <c r="HF2325" s="240"/>
      <c r="HG2325" s="240"/>
      <c r="HH2325" s="240"/>
      <c r="HI2325" s="240"/>
      <c r="HJ2325" s="240"/>
      <c r="HK2325" s="240"/>
      <c r="HL2325" s="240"/>
      <c r="HM2325" s="240"/>
      <c r="HN2325" s="240"/>
      <c r="HO2325" s="240"/>
      <c r="HP2325" s="240"/>
      <c r="HQ2325" s="240"/>
      <c r="HR2325" s="240"/>
      <c r="HS2325" s="240"/>
      <c r="HT2325" s="240"/>
      <c r="HU2325" s="240"/>
      <c r="HV2325" s="240"/>
      <c r="HW2325" s="240"/>
      <c r="HX2325" s="240"/>
      <c r="HY2325" s="240"/>
      <c r="HZ2325" s="240"/>
      <c r="IA2325" s="240"/>
      <c r="IB2325" s="240"/>
      <c r="IC2325" s="240"/>
      <c r="ID2325" s="240"/>
      <c r="IE2325" s="240"/>
      <c r="IF2325" s="240"/>
      <c r="IG2325" s="240"/>
      <c r="IH2325" s="240"/>
      <c r="II2325" s="240"/>
      <c r="IJ2325" s="240"/>
      <c r="IK2325" s="240"/>
      <c r="IL2325" s="240"/>
      <c r="IM2325" s="240"/>
      <c r="IN2325" s="240"/>
      <c r="IO2325" s="240"/>
      <c r="IP2325" s="240"/>
      <c r="IQ2325" s="240"/>
      <c r="IR2325" s="240"/>
      <c r="IS2325" s="240"/>
      <c r="IT2325" s="240"/>
      <c r="IU2325" s="240"/>
      <c r="IV2325" s="240"/>
      <c r="IW2325" s="240"/>
      <c r="IX2325" s="240"/>
      <c r="IY2325" s="240"/>
      <c r="IZ2325" s="240"/>
      <c r="JA2325" s="240"/>
      <c r="JB2325" s="240"/>
      <c r="JC2325" s="240"/>
      <c r="JD2325" s="240"/>
      <c r="JE2325" s="240"/>
      <c r="JF2325" s="240"/>
      <c r="JG2325" s="240"/>
    </row>
    <row r="2326" spans="1:267" s="1069" customFormat="1" ht="75" x14ac:dyDescent="0.25">
      <c r="A2326" s="364"/>
      <c r="B2326" s="364">
        <v>1</v>
      </c>
      <c r="C2326" s="816" t="s">
        <v>520</v>
      </c>
      <c r="D2326" s="301"/>
      <c r="E2326" s="301"/>
      <c r="F2326" s="2195">
        <f t="shared" si="3668"/>
        <v>360</v>
      </c>
      <c r="G2326" s="948">
        <f t="shared" si="3668"/>
        <v>210</v>
      </c>
      <c r="H2326" s="948">
        <f t="shared" si="3668"/>
        <v>531</v>
      </c>
      <c r="I2326" s="948">
        <f t="shared" si="3668"/>
        <v>252.85714285714283</v>
      </c>
      <c r="J2326" s="2876"/>
      <c r="K2326" s="2876"/>
      <c r="L2326" s="2877"/>
      <c r="M2326" s="2877"/>
      <c r="N2326" s="2877"/>
      <c r="O2326" s="2877"/>
      <c r="P2326" s="2877"/>
      <c r="Q2326" s="2877"/>
      <c r="R2326" s="3137">
        <f t="shared" ref="R2326:AF2326" si="3681">R2262</f>
        <v>0</v>
      </c>
      <c r="S2326" s="3137">
        <f t="shared" ref="S2326:T2326" si="3682">S2262</f>
        <v>0</v>
      </c>
      <c r="T2326" s="3137">
        <f t="shared" si="3682"/>
        <v>0</v>
      </c>
      <c r="U2326" s="3137">
        <f t="shared" ref="U2326:V2326" si="3683">U2262</f>
        <v>0</v>
      </c>
      <c r="V2326" s="3137">
        <f t="shared" si="3683"/>
        <v>0</v>
      </c>
      <c r="W2326" s="3137">
        <f t="shared" ref="W2326:X2326" si="3684">W2262</f>
        <v>0</v>
      </c>
      <c r="X2326" s="3137">
        <f t="shared" si="3684"/>
        <v>0</v>
      </c>
      <c r="Y2326" s="3137">
        <f t="shared" si="3681"/>
        <v>0</v>
      </c>
      <c r="Z2326" s="3137">
        <f t="shared" si="3681"/>
        <v>0</v>
      </c>
      <c r="AA2326" s="3138">
        <f t="shared" si="3681"/>
        <v>0</v>
      </c>
      <c r="AB2326" s="3137">
        <f t="shared" si="3681"/>
        <v>0</v>
      </c>
      <c r="AC2326" s="3137">
        <f t="shared" si="3681"/>
        <v>0</v>
      </c>
      <c r="AD2326" s="3139">
        <f t="shared" si="3681"/>
        <v>0</v>
      </c>
      <c r="AE2326" s="3139">
        <f t="shared" si="3681"/>
        <v>0</v>
      </c>
      <c r="AF2326" s="3137">
        <f t="shared" si="3681"/>
        <v>0</v>
      </c>
      <c r="AG2326" s="1149"/>
      <c r="AH2326" s="2944"/>
      <c r="AI2326" s="2572"/>
      <c r="AJ2326" s="3328"/>
      <c r="AK2326" s="240"/>
      <c r="AL2326" s="240"/>
      <c r="AM2326" s="240"/>
      <c r="AN2326" s="240"/>
      <c r="AO2326" s="240"/>
      <c r="AP2326" s="240"/>
      <c r="AQ2326" s="240"/>
      <c r="AR2326" s="240"/>
      <c r="AS2326" s="240"/>
      <c r="AT2326" s="240"/>
      <c r="AU2326" s="240"/>
      <c r="AV2326" s="240"/>
      <c r="AW2326" s="240"/>
      <c r="AX2326" s="240"/>
      <c r="AY2326" s="240"/>
      <c r="AZ2326" s="240"/>
      <c r="BA2326" s="240"/>
      <c r="BB2326" s="240"/>
      <c r="BC2326" s="240"/>
      <c r="BD2326" s="240"/>
      <c r="BE2326" s="240"/>
      <c r="BF2326" s="240"/>
      <c r="BG2326" s="240"/>
      <c r="BH2326" s="240"/>
      <c r="BI2326" s="240"/>
      <c r="BJ2326" s="240"/>
      <c r="BK2326" s="240"/>
      <c r="BL2326" s="240"/>
      <c r="BM2326" s="240"/>
      <c r="BN2326" s="240"/>
      <c r="BO2326" s="240"/>
      <c r="BP2326" s="240"/>
      <c r="BQ2326" s="240"/>
      <c r="BR2326" s="240"/>
      <c r="BS2326" s="240"/>
      <c r="BT2326" s="240"/>
      <c r="BU2326" s="240"/>
      <c r="BV2326" s="240"/>
      <c r="BW2326" s="240"/>
      <c r="BX2326" s="240"/>
      <c r="BY2326" s="240"/>
      <c r="BZ2326" s="240"/>
      <c r="CA2326" s="240"/>
      <c r="CB2326" s="240"/>
      <c r="CC2326" s="240"/>
      <c r="CD2326" s="240"/>
      <c r="CE2326" s="240"/>
      <c r="CF2326" s="240"/>
      <c r="CG2326" s="240"/>
      <c r="CH2326" s="240"/>
      <c r="CI2326" s="240"/>
      <c r="CJ2326" s="240"/>
      <c r="CK2326" s="240"/>
      <c r="CL2326" s="240"/>
      <c r="CM2326" s="240"/>
      <c r="CN2326" s="240"/>
      <c r="CO2326" s="240"/>
      <c r="CP2326" s="240"/>
      <c r="CQ2326" s="240"/>
      <c r="CR2326" s="240"/>
      <c r="CS2326" s="240"/>
      <c r="CT2326" s="240"/>
      <c r="CU2326" s="240"/>
      <c r="CV2326" s="240"/>
      <c r="CW2326" s="240"/>
      <c r="CX2326" s="240"/>
      <c r="CY2326" s="240"/>
      <c r="CZ2326" s="240"/>
      <c r="DA2326" s="240"/>
      <c r="DB2326" s="240"/>
      <c r="DC2326" s="240"/>
      <c r="DD2326" s="240"/>
      <c r="DE2326" s="240"/>
      <c r="DF2326" s="240"/>
      <c r="DG2326" s="240"/>
      <c r="DH2326" s="240"/>
      <c r="DI2326" s="240"/>
      <c r="DJ2326" s="240"/>
      <c r="DK2326" s="240"/>
      <c r="DL2326" s="240"/>
      <c r="DM2326" s="240"/>
      <c r="DN2326" s="240"/>
      <c r="DO2326" s="240"/>
      <c r="DP2326" s="240"/>
      <c r="DQ2326" s="240"/>
      <c r="DR2326" s="240"/>
      <c r="DS2326" s="240"/>
      <c r="DT2326" s="240"/>
      <c r="DU2326" s="240"/>
      <c r="DV2326" s="240"/>
      <c r="DW2326" s="240"/>
      <c r="DX2326" s="240"/>
      <c r="DY2326" s="240"/>
      <c r="DZ2326" s="240"/>
      <c r="EA2326" s="240"/>
      <c r="EB2326" s="240"/>
      <c r="EC2326" s="240"/>
      <c r="ED2326" s="240"/>
      <c r="EE2326" s="240"/>
      <c r="EF2326" s="240"/>
      <c r="EG2326" s="240"/>
      <c r="EH2326" s="240"/>
      <c r="EI2326" s="240"/>
      <c r="EJ2326" s="240"/>
      <c r="EK2326" s="240"/>
      <c r="EL2326" s="240"/>
      <c r="EM2326" s="240"/>
      <c r="EN2326" s="240"/>
      <c r="EO2326" s="240"/>
      <c r="EP2326" s="240"/>
      <c r="EQ2326" s="240"/>
      <c r="ER2326" s="240"/>
      <c r="ES2326" s="240"/>
      <c r="ET2326" s="240"/>
      <c r="EU2326" s="240"/>
      <c r="EV2326" s="240"/>
      <c r="EW2326" s="240"/>
      <c r="EX2326" s="240"/>
      <c r="EY2326" s="240"/>
      <c r="EZ2326" s="240"/>
      <c r="FA2326" s="240"/>
      <c r="FB2326" s="240"/>
      <c r="FC2326" s="240"/>
      <c r="FD2326" s="240"/>
      <c r="FE2326" s="240"/>
      <c r="FF2326" s="240"/>
      <c r="FG2326" s="240"/>
      <c r="FH2326" s="240"/>
      <c r="FI2326" s="240"/>
      <c r="FJ2326" s="240"/>
      <c r="FK2326" s="240"/>
      <c r="FL2326" s="240"/>
      <c r="FM2326" s="240"/>
      <c r="FN2326" s="240"/>
      <c r="FO2326" s="240"/>
      <c r="FP2326" s="240"/>
      <c r="FQ2326" s="240"/>
      <c r="FR2326" s="240"/>
      <c r="FS2326" s="240"/>
      <c r="FT2326" s="240"/>
      <c r="FU2326" s="240"/>
      <c r="FV2326" s="240"/>
      <c r="FW2326" s="240"/>
      <c r="FX2326" s="240"/>
      <c r="FY2326" s="240"/>
      <c r="FZ2326" s="240"/>
      <c r="GA2326" s="240"/>
      <c r="GB2326" s="240"/>
      <c r="GC2326" s="240"/>
      <c r="GD2326" s="240"/>
      <c r="GE2326" s="240"/>
      <c r="GF2326" s="240"/>
      <c r="GG2326" s="240"/>
      <c r="GH2326" s="240"/>
      <c r="GI2326" s="240"/>
      <c r="GJ2326" s="240"/>
      <c r="GK2326" s="240"/>
      <c r="GL2326" s="240"/>
      <c r="GM2326" s="240"/>
      <c r="GN2326" s="240"/>
      <c r="GO2326" s="240"/>
      <c r="GP2326" s="240"/>
      <c r="GQ2326" s="240"/>
      <c r="GR2326" s="240"/>
      <c r="GS2326" s="240"/>
      <c r="GT2326" s="240"/>
      <c r="GU2326" s="240"/>
      <c r="GV2326" s="240"/>
      <c r="GW2326" s="240"/>
      <c r="GX2326" s="240"/>
      <c r="GY2326" s="240"/>
      <c r="GZ2326" s="240"/>
      <c r="HA2326" s="240"/>
      <c r="HB2326" s="240"/>
      <c r="HC2326" s="240"/>
      <c r="HD2326" s="240"/>
      <c r="HE2326" s="240"/>
      <c r="HF2326" s="240"/>
      <c r="HG2326" s="240"/>
      <c r="HH2326" s="240"/>
      <c r="HI2326" s="240"/>
      <c r="HJ2326" s="240"/>
      <c r="HK2326" s="240"/>
      <c r="HL2326" s="240"/>
      <c r="HM2326" s="240"/>
      <c r="HN2326" s="240"/>
      <c r="HO2326" s="240"/>
      <c r="HP2326" s="240"/>
      <c r="HQ2326" s="240"/>
      <c r="HR2326" s="240"/>
      <c r="HS2326" s="240"/>
      <c r="HT2326" s="240"/>
      <c r="HU2326" s="240"/>
      <c r="HV2326" s="240"/>
      <c r="HW2326" s="240"/>
      <c r="HX2326" s="240"/>
      <c r="HY2326" s="240"/>
      <c r="HZ2326" s="240"/>
      <c r="IA2326" s="240"/>
      <c r="IB2326" s="240"/>
      <c r="IC2326" s="240"/>
      <c r="ID2326" s="240"/>
      <c r="IE2326" s="240"/>
      <c r="IF2326" s="240"/>
      <c r="IG2326" s="240"/>
      <c r="IH2326" s="240"/>
      <c r="II2326" s="240"/>
      <c r="IJ2326" s="240"/>
      <c r="IK2326" s="240"/>
      <c r="IL2326" s="240"/>
      <c r="IM2326" s="240"/>
      <c r="IN2326" s="240"/>
      <c r="IO2326" s="240"/>
      <c r="IP2326" s="240"/>
      <c r="IQ2326" s="240"/>
      <c r="IR2326" s="240"/>
      <c r="IS2326" s="240"/>
      <c r="IT2326" s="240"/>
      <c r="IU2326" s="240"/>
      <c r="IV2326" s="240"/>
      <c r="IW2326" s="240"/>
      <c r="IX2326" s="240"/>
      <c r="IY2326" s="240"/>
      <c r="IZ2326" s="240"/>
      <c r="JA2326" s="240"/>
      <c r="JB2326" s="240"/>
      <c r="JC2326" s="240"/>
      <c r="JD2326" s="240"/>
      <c r="JE2326" s="240"/>
      <c r="JF2326" s="240"/>
      <c r="JG2326" s="240"/>
    </row>
    <row r="2327" spans="1:267" s="1069" customFormat="1" ht="45" x14ac:dyDescent="0.25">
      <c r="A2327" s="364"/>
      <c r="B2327" s="364">
        <v>1</v>
      </c>
      <c r="C2327" s="817" t="s">
        <v>521</v>
      </c>
      <c r="D2327" s="301"/>
      <c r="E2327" s="301"/>
      <c r="F2327" s="2195">
        <f t="shared" si="3668"/>
        <v>1900</v>
      </c>
      <c r="G2327" s="948">
        <f t="shared" si="3668"/>
        <v>1108</v>
      </c>
      <c r="H2327" s="948">
        <f t="shared" si="3668"/>
        <v>287</v>
      </c>
      <c r="I2327" s="948">
        <f t="shared" si="3668"/>
        <v>25.902527075812277</v>
      </c>
      <c r="J2327" s="2876"/>
      <c r="K2327" s="2876"/>
      <c r="L2327" s="2877"/>
      <c r="M2327" s="2877"/>
      <c r="N2327" s="2877"/>
      <c r="O2327" s="2877"/>
      <c r="P2327" s="2877"/>
      <c r="Q2327" s="2877"/>
      <c r="R2327" s="3137">
        <f t="shared" ref="R2327:AF2327" si="3685">R2263</f>
        <v>0</v>
      </c>
      <c r="S2327" s="3137">
        <f t="shared" ref="S2327:T2327" si="3686">S2263</f>
        <v>0</v>
      </c>
      <c r="T2327" s="3137">
        <f t="shared" si="3686"/>
        <v>0</v>
      </c>
      <c r="U2327" s="3137">
        <f t="shared" ref="U2327:V2327" si="3687">U2263</f>
        <v>0</v>
      </c>
      <c r="V2327" s="3137">
        <f t="shared" si="3687"/>
        <v>0</v>
      </c>
      <c r="W2327" s="3137">
        <f t="shared" ref="W2327:X2327" si="3688">W2263</f>
        <v>0</v>
      </c>
      <c r="X2327" s="3137">
        <f t="shared" si="3688"/>
        <v>0</v>
      </c>
      <c r="Y2327" s="3137">
        <f t="shared" si="3685"/>
        <v>0</v>
      </c>
      <c r="Z2327" s="3137">
        <f t="shared" si="3685"/>
        <v>0</v>
      </c>
      <c r="AA2327" s="3138">
        <f t="shared" si="3685"/>
        <v>0</v>
      </c>
      <c r="AB2327" s="3137">
        <f t="shared" si="3685"/>
        <v>0</v>
      </c>
      <c r="AC2327" s="3137">
        <f t="shared" si="3685"/>
        <v>0</v>
      </c>
      <c r="AD2327" s="3139">
        <f t="shared" si="3685"/>
        <v>0</v>
      </c>
      <c r="AE2327" s="3139">
        <f t="shared" si="3685"/>
        <v>0</v>
      </c>
      <c r="AF2327" s="3137">
        <f t="shared" si="3685"/>
        <v>0</v>
      </c>
      <c r="AG2327" s="1149"/>
      <c r="AH2327" s="2944"/>
      <c r="AI2327" s="2572"/>
      <c r="AJ2327" s="3328"/>
      <c r="AK2327" s="240"/>
      <c r="AL2327" s="240"/>
      <c r="AM2327" s="240"/>
      <c r="AN2327" s="240"/>
      <c r="AO2327" s="240"/>
      <c r="AP2327" s="240"/>
      <c r="AQ2327" s="240"/>
      <c r="AR2327" s="240"/>
      <c r="AS2327" s="240"/>
      <c r="AT2327" s="240"/>
      <c r="AU2327" s="240"/>
      <c r="AV2327" s="240"/>
      <c r="AW2327" s="240"/>
      <c r="AX2327" s="240"/>
      <c r="AY2327" s="240"/>
      <c r="AZ2327" s="240"/>
      <c r="BA2327" s="240"/>
      <c r="BB2327" s="240"/>
      <c r="BC2327" s="240"/>
      <c r="BD2327" s="240"/>
      <c r="BE2327" s="240"/>
      <c r="BF2327" s="240"/>
      <c r="BG2327" s="240"/>
      <c r="BH2327" s="240"/>
      <c r="BI2327" s="240"/>
      <c r="BJ2327" s="240"/>
      <c r="BK2327" s="240"/>
      <c r="BL2327" s="240"/>
      <c r="BM2327" s="240"/>
      <c r="BN2327" s="240"/>
      <c r="BO2327" s="240"/>
      <c r="BP2327" s="240"/>
      <c r="BQ2327" s="240"/>
      <c r="BR2327" s="240"/>
      <c r="BS2327" s="240"/>
      <c r="BT2327" s="240"/>
      <c r="BU2327" s="240"/>
      <c r="BV2327" s="240"/>
      <c r="BW2327" s="240"/>
      <c r="BX2327" s="240"/>
      <c r="BY2327" s="240"/>
      <c r="BZ2327" s="240"/>
      <c r="CA2327" s="240"/>
      <c r="CB2327" s="240"/>
      <c r="CC2327" s="240"/>
      <c r="CD2327" s="240"/>
      <c r="CE2327" s="240"/>
      <c r="CF2327" s="240"/>
      <c r="CG2327" s="240"/>
      <c r="CH2327" s="240"/>
      <c r="CI2327" s="240"/>
      <c r="CJ2327" s="240"/>
      <c r="CK2327" s="240"/>
      <c r="CL2327" s="240"/>
      <c r="CM2327" s="240"/>
      <c r="CN2327" s="240"/>
      <c r="CO2327" s="240"/>
      <c r="CP2327" s="240"/>
      <c r="CQ2327" s="240"/>
      <c r="CR2327" s="240"/>
      <c r="CS2327" s="240"/>
      <c r="CT2327" s="240"/>
      <c r="CU2327" s="240"/>
      <c r="CV2327" s="240"/>
      <c r="CW2327" s="240"/>
      <c r="CX2327" s="240"/>
      <c r="CY2327" s="240"/>
      <c r="CZ2327" s="240"/>
      <c r="DA2327" s="240"/>
      <c r="DB2327" s="240"/>
      <c r="DC2327" s="240"/>
      <c r="DD2327" s="240"/>
      <c r="DE2327" s="240"/>
      <c r="DF2327" s="240"/>
      <c r="DG2327" s="240"/>
      <c r="DH2327" s="240"/>
      <c r="DI2327" s="240"/>
      <c r="DJ2327" s="240"/>
      <c r="DK2327" s="240"/>
      <c r="DL2327" s="240"/>
      <c r="DM2327" s="240"/>
      <c r="DN2327" s="240"/>
      <c r="DO2327" s="240"/>
      <c r="DP2327" s="240"/>
      <c r="DQ2327" s="240"/>
      <c r="DR2327" s="240"/>
      <c r="DS2327" s="240"/>
      <c r="DT2327" s="240"/>
      <c r="DU2327" s="240"/>
      <c r="DV2327" s="240"/>
      <c r="DW2327" s="240"/>
      <c r="DX2327" s="240"/>
      <c r="DY2327" s="240"/>
      <c r="DZ2327" s="240"/>
      <c r="EA2327" s="240"/>
      <c r="EB2327" s="240"/>
      <c r="EC2327" s="240"/>
      <c r="ED2327" s="240"/>
      <c r="EE2327" s="240"/>
      <c r="EF2327" s="240"/>
      <c r="EG2327" s="240"/>
      <c r="EH2327" s="240"/>
      <c r="EI2327" s="240"/>
      <c r="EJ2327" s="240"/>
      <c r="EK2327" s="240"/>
      <c r="EL2327" s="240"/>
      <c r="EM2327" s="240"/>
      <c r="EN2327" s="240"/>
      <c r="EO2327" s="240"/>
      <c r="EP2327" s="240"/>
      <c r="EQ2327" s="240"/>
      <c r="ER2327" s="240"/>
      <c r="ES2327" s="240"/>
      <c r="ET2327" s="240"/>
      <c r="EU2327" s="240"/>
      <c r="EV2327" s="240"/>
      <c r="EW2327" s="240"/>
      <c r="EX2327" s="240"/>
      <c r="EY2327" s="240"/>
      <c r="EZ2327" s="240"/>
      <c r="FA2327" s="240"/>
      <c r="FB2327" s="240"/>
      <c r="FC2327" s="240"/>
      <c r="FD2327" s="240"/>
      <c r="FE2327" s="240"/>
      <c r="FF2327" s="240"/>
      <c r="FG2327" s="240"/>
      <c r="FH2327" s="240"/>
      <c r="FI2327" s="240"/>
      <c r="FJ2327" s="240"/>
      <c r="FK2327" s="240"/>
      <c r="FL2327" s="240"/>
      <c r="FM2327" s="240"/>
      <c r="FN2327" s="240"/>
      <c r="FO2327" s="240"/>
      <c r="FP2327" s="240"/>
      <c r="FQ2327" s="240"/>
      <c r="FR2327" s="240"/>
      <c r="FS2327" s="240"/>
      <c r="FT2327" s="240"/>
      <c r="FU2327" s="240"/>
      <c r="FV2327" s="240"/>
      <c r="FW2327" s="240"/>
      <c r="FX2327" s="240"/>
      <c r="FY2327" s="240"/>
      <c r="FZ2327" s="240"/>
      <c r="GA2327" s="240"/>
      <c r="GB2327" s="240"/>
      <c r="GC2327" s="240"/>
      <c r="GD2327" s="240"/>
      <c r="GE2327" s="240"/>
      <c r="GF2327" s="240"/>
      <c r="GG2327" s="240"/>
      <c r="GH2327" s="240"/>
      <c r="GI2327" s="240"/>
      <c r="GJ2327" s="240"/>
      <c r="GK2327" s="240"/>
      <c r="GL2327" s="240"/>
      <c r="GM2327" s="240"/>
      <c r="GN2327" s="240"/>
      <c r="GO2327" s="240"/>
      <c r="GP2327" s="240"/>
      <c r="GQ2327" s="240"/>
      <c r="GR2327" s="240"/>
      <c r="GS2327" s="240"/>
      <c r="GT2327" s="240"/>
      <c r="GU2327" s="240"/>
      <c r="GV2327" s="240"/>
      <c r="GW2327" s="240"/>
      <c r="GX2327" s="240"/>
      <c r="GY2327" s="240"/>
      <c r="GZ2327" s="240"/>
      <c r="HA2327" s="240"/>
      <c r="HB2327" s="240"/>
      <c r="HC2327" s="240"/>
      <c r="HD2327" s="240"/>
      <c r="HE2327" s="240"/>
      <c r="HF2327" s="240"/>
      <c r="HG2327" s="240"/>
      <c r="HH2327" s="240"/>
      <c r="HI2327" s="240"/>
      <c r="HJ2327" s="240"/>
      <c r="HK2327" s="240"/>
      <c r="HL2327" s="240"/>
      <c r="HM2327" s="240"/>
      <c r="HN2327" s="240"/>
      <c r="HO2327" s="240"/>
      <c r="HP2327" s="240"/>
      <c r="HQ2327" s="240"/>
      <c r="HR2327" s="240"/>
      <c r="HS2327" s="240"/>
      <c r="HT2327" s="240"/>
      <c r="HU2327" s="240"/>
      <c r="HV2327" s="240"/>
      <c r="HW2327" s="240"/>
      <c r="HX2327" s="240"/>
      <c r="HY2327" s="240"/>
      <c r="HZ2327" s="240"/>
      <c r="IA2327" s="240"/>
      <c r="IB2327" s="240"/>
      <c r="IC2327" s="240"/>
      <c r="ID2327" s="240"/>
      <c r="IE2327" s="240"/>
      <c r="IF2327" s="240"/>
      <c r="IG2327" s="240"/>
      <c r="IH2327" s="240"/>
      <c r="II2327" s="240"/>
      <c r="IJ2327" s="240"/>
      <c r="IK2327" s="240"/>
      <c r="IL2327" s="240"/>
      <c r="IM2327" s="240"/>
      <c r="IN2327" s="240"/>
      <c r="IO2327" s="240"/>
      <c r="IP2327" s="240"/>
      <c r="IQ2327" s="240"/>
      <c r="IR2327" s="240"/>
      <c r="IS2327" s="240"/>
      <c r="IT2327" s="240"/>
      <c r="IU2327" s="240"/>
      <c r="IV2327" s="240"/>
      <c r="IW2327" s="240"/>
      <c r="IX2327" s="240"/>
      <c r="IY2327" s="240"/>
      <c r="IZ2327" s="240"/>
      <c r="JA2327" s="240"/>
      <c r="JB2327" s="240"/>
      <c r="JC2327" s="240"/>
      <c r="JD2327" s="240"/>
      <c r="JE2327" s="240"/>
      <c r="JF2327" s="240"/>
      <c r="JG2327" s="240"/>
    </row>
    <row r="2328" spans="1:267" s="1069" customFormat="1" ht="105" x14ac:dyDescent="0.25">
      <c r="A2328" s="364"/>
      <c r="B2328" s="364">
        <v>1</v>
      </c>
      <c r="C2328" s="817" t="s">
        <v>522</v>
      </c>
      <c r="D2328" s="301"/>
      <c r="E2328" s="301"/>
      <c r="F2328" s="2195">
        <f t="shared" si="3668"/>
        <v>500</v>
      </c>
      <c r="G2328" s="948">
        <f t="shared" si="3668"/>
        <v>292</v>
      </c>
      <c r="H2328" s="948">
        <f t="shared" si="3668"/>
        <v>42</v>
      </c>
      <c r="I2328" s="948">
        <f t="shared" si="3668"/>
        <v>14.383561643835616</v>
      </c>
      <c r="J2328" s="2876"/>
      <c r="K2328" s="2876"/>
      <c r="L2328" s="2877"/>
      <c r="M2328" s="2877"/>
      <c r="N2328" s="2877"/>
      <c r="O2328" s="2877"/>
      <c r="P2328" s="2877"/>
      <c r="Q2328" s="2877"/>
      <c r="R2328" s="3137">
        <f t="shared" ref="R2328:AF2328" si="3689">R2264</f>
        <v>0</v>
      </c>
      <c r="S2328" s="3137">
        <f t="shared" ref="S2328:T2328" si="3690">S2264</f>
        <v>0</v>
      </c>
      <c r="T2328" s="3137">
        <f t="shared" si="3690"/>
        <v>0</v>
      </c>
      <c r="U2328" s="3137">
        <f t="shared" ref="U2328:V2328" si="3691">U2264</f>
        <v>0</v>
      </c>
      <c r="V2328" s="3137">
        <f t="shared" si="3691"/>
        <v>0</v>
      </c>
      <c r="W2328" s="3137">
        <f t="shared" ref="W2328:X2328" si="3692">W2264</f>
        <v>0</v>
      </c>
      <c r="X2328" s="3137">
        <f t="shared" si="3692"/>
        <v>0</v>
      </c>
      <c r="Y2328" s="3137">
        <f t="shared" si="3689"/>
        <v>0</v>
      </c>
      <c r="Z2328" s="3137">
        <f t="shared" si="3689"/>
        <v>0</v>
      </c>
      <c r="AA2328" s="3138">
        <f t="shared" si="3689"/>
        <v>0</v>
      </c>
      <c r="AB2328" s="3137">
        <f t="shared" si="3689"/>
        <v>0</v>
      </c>
      <c r="AC2328" s="3137">
        <f t="shared" si="3689"/>
        <v>0</v>
      </c>
      <c r="AD2328" s="3139">
        <f t="shared" si="3689"/>
        <v>0</v>
      </c>
      <c r="AE2328" s="3139">
        <f t="shared" si="3689"/>
        <v>0</v>
      </c>
      <c r="AF2328" s="3137">
        <f t="shared" si="3689"/>
        <v>0</v>
      </c>
      <c r="AG2328" s="1149"/>
      <c r="AH2328" s="2944"/>
      <c r="AI2328" s="2572"/>
      <c r="AJ2328" s="3328"/>
      <c r="AK2328" s="240"/>
      <c r="AL2328" s="240"/>
      <c r="AM2328" s="240"/>
      <c r="AN2328" s="240"/>
      <c r="AO2328" s="240"/>
      <c r="AP2328" s="240"/>
      <c r="AQ2328" s="240"/>
      <c r="AR2328" s="240"/>
      <c r="AS2328" s="240"/>
      <c r="AT2328" s="240"/>
      <c r="AU2328" s="240"/>
      <c r="AV2328" s="240"/>
      <c r="AW2328" s="240"/>
      <c r="AX2328" s="240"/>
      <c r="AY2328" s="240"/>
      <c r="AZ2328" s="240"/>
      <c r="BA2328" s="240"/>
      <c r="BB2328" s="240"/>
      <c r="BC2328" s="240"/>
      <c r="BD2328" s="240"/>
      <c r="BE2328" s="240"/>
      <c r="BF2328" s="240"/>
      <c r="BG2328" s="240"/>
      <c r="BH2328" s="240"/>
      <c r="BI2328" s="240"/>
      <c r="BJ2328" s="240"/>
      <c r="BK2328" s="240"/>
      <c r="BL2328" s="240"/>
      <c r="BM2328" s="240"/>
      <c r="BN2328" s="240"/>
      <c r="BO2328" s="240"/>
      <c r="BP2328" s="240"/>
      <c r="BQ2328" s="240"/>
      <c r="BR2328" s="240"/>
      <c r="BS2328" s="240"/>
      <c r="BT2328" s="240"/>
      <c r="BU2328" s="240"/>
      <c r="BV2328" s="240"/>
      <c r="BW2328" s="240"/>
      <c r="BX2328" s="240"/>
      <c r="BY2328" s="240"/>
      <c r="BZ2328" s="240"/>
      <c r="CA2328" s="240"/>
      <c r="CB2328" s="240"/>
      <c r="CC2328" s="240"/>
      <c r="CD2328" s="240"/>
      <c r="CE2328" s="240"/>
      <c r="CF2328" s="240"/>
      <c r="CG2328" s="240"/>
      <c r="CH2328" s="240"/>
      <c r="CI2328" s="240"/>
      <c r="CJ2328" s="240"/>
      <c r="CK2328" s="240"/>
      <c r="CL2328" s="240"/>
      <c r="CM2328" s="240"/>
      <c r="CN2328" s="240"/>
      <c r="CO2328" s="240"/>
      <c r="CP2328" s="240"/>
      <c r="CQ2328" s="240"/>
      <c r="CR2328" s="240"/>
      <c r="CS2328" s="240"/>
      <c r="CT2328" s="240"/>
      <c r="CU2328" s="240"/>
      <c r="CV2328" s="240"/>
      <c r="CW2328" s="240"/>
      <c r="CX2328" s="240"/>
      <c r="CY2328" s="240"/>
      <c r="CZ2328" s="240"/>
      <c r="DA2328" s="240"/>
      <c r="DB2328" s="240"/>
      <c r="DC2328" s="240"/>
      <c r="DD2328" s="240"/>
      <c r="DE2328" s="240"/>
      <c r="DF2328" s="240"/>
      <c r="DG2328" s="240"/>
      <c r="DH2328" s="240"/>
      <c r="DI2328" s="240"/>
      <c r="DJ2328" s="240"/>
      <c r="DK2328" s="240"/>
      <c r="DL2328" s="240"/>
      <c r="DM2328" s="240"/>
      <c r="DN2328" s="240"/>
      <c r="DO2328" s="240"/>
      <c r="DP2328" s="240"/>
      <c r="DQ2328" s="240"/>
      <c r="DR2328" s="240"/>
      <c r="DS2328" s="240"/>
      <c r="DT2328" s="240"/>
      <c r="DU2328" s="240"/>
      <c r="DV2328" s="240"/>
      <c r="DW2328" s="240"/>
      <c r="DX2328" s="240"/>
      <c r="DY2328" s="240"/>
      <c r="DZ2328" s="240"/>
      <c r="EA2328" s="240"/>
      <c r="EB2328" s="240"/>
      <c r="EC2328" s="240"/>
      <c r="ED2328" s="240"/>
      <c r="EE2328" s="240"/>
      <c r="EF2328" s="240"/>
      <c r="EG2328" s="240"/>
      <c r="EH2328" s="240"/>
      <c r="EI2328" s="240"/>
      <c r="EJ2328" s="240"/>
      <c r="EK2328" s="240"/>
      <c r="EL2328" s="240"/>
      <c r="EM2328" s="240"/>
      <c r="EN2328" s="240"/>
      <c r="EO2328" s="240"/>
      <c r="EP2328" s="240"/>
      <c r="EQ2328" s="240"/>
      <c r="ER2328" s="240"/>
      <c r="ES2328" s="240"/>
      <c r="ET2328" s="240"/>
      <c r="EU2328" s="240"/>
      <c r="EV2328" s="240"/>
      <c r="EW2328" s="240"/>
      <c r="EX2328" s="240"/>
      <c r="EY2328" s="240"/>
      <c r="EZ2328" s="240"/>
      <c r="FA2328" s="240"/>
      <c r="FB2328" s="240"/>
      <c r="FC2328" s="240"/>
      <c r="FD2328" s="240"/>
      <c r="FE2328" s="240"/>
      <c r="FF2328" s="240"/>
      <c r="FG2328" s="240"/>
      <c r="FH2328" s="240"/>
      <c r="FI2328" s="240"/>
      <c r="FJ2328" s="240"/>
      <c r="FK2328" s="240"/>
      <c r="FL2328" s="240"/>
      <c r="FM2328" s="240"/>
      <c r="FN2328" s="240"/>
      <c r="FO2328" s="240"/>
      <c r="FP2328" s="240"/>
      <c r="FQ2328" s="240"/>
      <c r="FR2328" s="240"/>
      <c r="FS2328" s="240"/>
      <c r="FT2328" s="240"/>
      <c r="FU2328" s="240"/>
      <c r="FV2328" s="240"/>
      <c r="FW2328" s="240"/>
      <c r="FX2328" s="240"/>
      <c r="FY2328" s="240"/>
      <c r="FZ2328" s="240"/>
      <c r="GA2328" s="240"/>
      <c r="GB2328" s="240"/>
      <c r="GC2328" s="240"/>
      <c r="GD2328" s="240"/>
      <c r="GE2328" s="240"/>
      <c r="GF2328" s="240"/>
      <c r="GG2328" s="240"/>
      <c r="GH2328" s="240"/>
      <c r="GI2328" s="240"/>
      <c r="GJ2328" s="240"/>
      <c r="GK2328" s="240"/>
      <c r="GL2328" s="240"/>
      <c r="GM2328" s="240"/>
      <c r="GN2328" s="240"/>
      <c r="GO2328" s="240"/>
      <c r="GP2328" s="240"/>
      <c r="GQ2328" s="240"/>
      <c r="GR2328" s="240"/>
      <c r="GS2328" s="240"/>
      <c r="GT2328" s="240"/>
      <c r="GU2328" s="240"/>
      <c r="GV2328" s="240"/>
      <c r="GW2328" s="240"/>
      <c r="GX2328" s="240"/>
      <c r="GY2328" s="240"/>
      <c r="GZ2328" s="240"/>
      <c r="HA2328" s="240"/>
      <c r="HB2328" s="240"/>
      <c r="HC2328" s="240"/>
      <c r="HD2328" s="240"/>
      <c r="HE2328" s="240"/>
      <c r="HF2328" s="240"/>
      <c r="HG2328" s="240"/>
      <c r="HH2328" s="240"/>
      <c r="HI2328" s="240"/>
      <c r="HJ2328" s="240"/>
      <c r="HK2328" s="240"/>
      <c r="HL2328" s="240"/>
      <c r="HM2328" s="240"/>
      <c r="HN2328" s="240"/>
      <c r="HO2328" s="240"/>
      <c r="HP2328" s="240"/>
      <c r="HQ2328" s="240"/>
      <c r="HR2328" s="240"/>
      <c r="HS2328" s="240"/>
      <c r="HT2328" s="240"/>
      <c r="HU2328" s="240"/>
      <c r="HV2328" s="240"/>
      <c r="HW2328" s="240"/>
      <c r="HX2328" s="240"/>
      <c r="HY2328" s="240"/>
      <c r="HZ2328" s="240"/>
      <c r="IA2328" s="240"/>
      <c r="IB2328" s="240"/>
      <c r="IC2328" s="240"/>
      <c r="ID2328" s="240"/>
      <c r="IE2328" s="240"/>
      <c r="IF2328" s="240"/>
      <c r="IG2328" s="240"/>
      <c r="IH2328" s="240"/>
      <c r="II2328" s="240"/>
      <c r="IJ2328" s="240"/>
      <c r="IK2328" s="240"/>
      <c r="IL2328" s="240"/>
      <c r="IM2328" s="240"/>
      <c r="IN2328" s="240"/>
      <c r="IO2328" s="240"/>
      <c r="IP2328" s="240"/>
      <c r="IQ2328" s="240"/>
      <c r="IR2328" s="240"/>
      <c r="IS2328" s="240"/>
      <c r="IT2328" s="240"/>
      <c r="IU2328" s="240"/>
      <c r="IV2328" s="240"/>
      <c r="IW2328" s="240"/>
      <c r="IX2328" s="240"/>
      <c r="IY2328" s="240"/>
      <c r="IZ2328" s="240"/>
      <c r="JA2328" s="240"/>
      <c r="JB2328" s="240"/>
      <c r="JC2328" s="240"/>
      <c r="JD2328" s="240"/>
      <c r="JE2328" s="240"/>
      <c r="JF2328" s="240"/>
      <c r="JG2328" s="240"/>
    </row>
    <row r="2329" spans="1:267" s="1069" customFormat="1" ht="30" x14ac:dyDescent="0.25">
      <c r="A2329" s="364"/>
      <c r="B2329" s="364"/>
      <c r="C2329" s="817" t="s">
        <v>133</v>
      </c>
      <c r="D2329" s="301"/>
      <c r="E2329" s="301"/>
      <c r="F2329" s="2195">
        <f t="shared" si="3668"/>
        <v>2189</v>
      </c>
      <c r="G2329" s="948">
        <f t="shared" si="3668"/>
        <v>1260.8888888888889</v>
      </c>
      <c r="H2329" s="948">
        <f t="shared" si="3668"/>
        <v>1027</v>
      </c>
      <c r="I2329" s="948">
        <f t="shared" si="3668"/>
        <v>81.450475854776172</v>
      </c>
      <c r="J2329" s="2876"/>
      <c r="K2329" s="2876"/>
      <c r="L2329" s="2877"/>
      <c r="M2329" s="2877"/>
      <c r="N2329" s="2877"/>
      <c r="O2329" s="2877"/>
      <c r="P2329" s="2877"/>
      <c r="Q2329" s="2877"/>
      <c r="R2329" s="3137">
        <f t="shared" ref="R2329:AF2329" si="3693">R2265</f>
        <v>0</v>
      </c>
      <c r="S2329" s="3137">
        <f t="shared" ref="S2329:T2329" si="3694">S2265</f>
        <v>0</v>
      </c>
      <c r="T2329" s="3137">
        <f t="shared" si="3694"/>
        <v>0</v>
      </c>
      <c r="U2329" s="3137">
        <f t="shared" ref="U2329:V2329" si="3695">U2265</f>
        <v>0</v>
      </c>
      <c r="V2329" s="3137">
        <f t="shared" si="3695"/>
        <v>0</v>
      </c>
      <c r="W2329" s="3137">
        <f t="shared" ref="W2329:X2329" si="3696">W2265</f>
        <v>0</v>
      </c>
      <c r="X2329" s="3137">
        <f t="shared" si="3696"/>
        <v>0</v>
      </c>
      <c r="Y2329" s="3137">
        <f t="shared" si="3693"/>
        <v>0</v>
      </c>
      <c r="Z2329" s="3137">
        <f t="shared" si="3693"/>
        <v>0</v>
      </c>
      <c r="AA2329" s="3138">
        <f t="shared" si="3693"/>
        <v>0</v>
      </c>
      <c r="AB2329" s="3137">
        <f t="shared" si="3693"/>
        <v>0</v>
      </c>
      <c r="AC2329" s="3137">
        <f t="shared" si="3693"/>
        <v>0</v>
      </c>
      <c r="AD2329" s="3139">
        <f t="shared" si="3693"/>
        <v>0</v>
      </c>
      <c r="AE2329" s="3139">
        <f t="shared" si="3693"/>
        <v>0</v>
      </c>
      <c r="AF2329" s="3137">
        <f t="shared" si="3693"/>
        <v>0</v>
      </c>
      <c r="AG2329" s="1149"/>
      <c r="AH2329" s="2944"/>
      <c r="AI2329" s="2572"/>
      <c r="AJ2329" s="3328"/>
      <c r="AK2329" s="240"/>
      <c r="AL2329" s="240"/>
      <c r="AM2329" s="240"/>
      <c r="AN2329" s="240"/>
      <c r="AO2329" s="240"/>
      <c r="AP2329" s="240"/>
      <c r="AQ2329" s="240"/>
      <c r="AR2329" s="240"/>
      <c r="AS2329" s="240"/>
      <c r="AT2329" s="240"/>
      <c r="AU2329" s="240"/>
      <c r="AV2329" s="240"/>
      <c r="AW2329" s="240"/>
      <c r="AX2329" s="240"/>
      <c r="AY2329" s="240"/>
      <c r="AZ2329" s="240"/>
      <c r="BA2329" s="240"/>
      <c r="BB2329" s="240"/>
      <c r="BC2329" s="240"/>
      <c r="BD2329" s="240"/>
      <c r="BE2329" s="240"/>
      <c r="BF2329" s="240"/>
      <c r="BG2329" s="240"/>
      <c r="BH2329" s="240"/>
      <c r="BI2329" s="240"/>
      <c r="BJ2329" s="240"/>
      <c r="BK2329" s="240"/>
      <c r="BL2329" s="240"/>
      <c r="BM2329" s="240"/>
      <c r="BN2329" s="240"/>
      <c r="BO2329" s="240"/>
      <c r="BP2329" s="240"/>
      <c r="BQ2329" s="240"/>
      <c r="BR2329" s="240"/>
      <c r="BS2329" s="240"/>
      <c r="BT2329" s="240"/>
      <c r="BU2329" s="240"/>
      <c r="BV2329" s="240"/>
      <c r="BW2329" s="240"/>
      <c r="BX2329" s="240"/>
      <c r="BY2329" s="240"/>
      <c r="BZ2329" s="240"/>
      <c r="CA2329" s="240"/>
      <c r="CB2329" s="240"/>
      <c r="CC2329" s="240"/>
      <c r="CD2329" s="240"/>
      <c r="CE2329" s="240"/>
      <c r="CF2329" s="240"/>
      <c r="CG2329" s="240"/>
      <c r="CH2329" s="240"/>
      <c r="CI2329" s="240"/>
      <c r="CJ2329" s="240"/>
      <c r="CK2329" s="240"/>
      <c r="CL2329" s="240"/>
      <c r="CM2329" s="240"/>
      <c r="CN2329" s="240"/>
      <c r="CO2329" s="240"/>
      <c r="CP2329" s="240"/>
      <c r="CQ2329" s="240"/>
      <c r="CR2329" s="240"/>
      <c r="CS2329" s="240"/>
      <c r="CT2329" s="240"/>
      <c r="CU2329" s="240"/>
      <c r="CV2329" s="240"/>
      <c r="CW2329" s="240"/>
      <c r="CX2329" s="240"/>
      <c r="CY2329" s="240"/>
      <c r="CZ2329" s="240"/>
      <c r="DA2329" s="240"/>
      <c r="DB2329" s="240"/>
      <c r="DC2329" s="240"/>
      <c r="DD2329" s="240"/>
      <c r="DE2329" s="240"/>
      <c r="DF2329" s="240"/>
      <c r="DG2329" s="240"/>
      <c r="DH2329" s="240"/>
      <c r="DI2329" s="240"/>
      <c r="DJ2329" s="240"/>
      <c r="DK2329" s="240"/>
      <c r="DL2329" s="240"/>
      <c r="DM2329" s="240"/>
      <c r="DN2329" s="240"/>
      <c r="DO2329" s="240"/>
      <c r="DP2329" s="240"/>
      <c r="DQ2329" s="240"/>
      <c r="DR2329" s="240"/>
      <c r="DS2329" s="240"/>
      <c r="DT2329" s="240"/>
      <c r="DU2329" s="240"/>
      <c r="DV2329" s="240"/>
      <c r="DW2329" s="240"/>
      <c r="DX2329" s="240"/>
      <c r="DY2329" s="240"/>
      <c r="DZ2329" s="240"/>
      <c r="EA2329" s="240"/>
      <c r="EB2329" s="240"/>
      <c r="EC2329" s="240"/>
      <c r="ED2329" s="240"/>
      <c r="EE2329" s="240"/>
      <c r="EF2329" s="240"/>
      <c r="EG2329" s="240"/>
      <c r="EH2329" s="240"/>
      <c r="EI2329" s="240"/>
      <c r="EJ2329" s="240"/>
      <c r="EK2329" s="240"/>
      <c r="EL2329" s="240"/>
      <c r="EM2329" s="240"/>
      <c r="EN2329" s="240"/>
      <c r="EO2329" s="240"/>
      <c r="EP2329" s="240"/>
      <c r="EQ2329" s="240"/>
      <c r="ER2329" s="240"/>
      <c r="ES2329" s="240"/>
      <c r="ET2329" s="240"/>
      <c r="EU2329" s="240"/>
      <c r="EV2329" s="240"/>
      <c r="EW2329" s="240"/>
      <c r="EX2329" s="240"/>
      <c r="EY2329" s="240"/>
      <c r="EZ2329" s="240"/>
      <c r="FA2329" s="240"/>
      <c r="FB2329" s="240"/>
      <c r="FC2329" s="240"/>
      <c r="FD2329" s="240"/>
      <c r="FE2329" s="240"/>
      <c r="FF2329" s="240"/>
      <c r="FG2329" s="240"/>
      <c r="FH2329" s="240"/>
      <c r="FI2329" s="240"/>
      <c r="FJ2329" s="240"/>
      <c r="FK2329" s="240"/>
      <c r="FL2329" s="240"/>
      <c r="FM2329" s="240"/>
      <c r="FN2329" s="240"/>
      <c r="FO2329" s="240"/>
      <c r="FP2329" s="240"/>
      <c r="FQ2329" s="240"/>
      <c r="FR2329" s="240"/>
      <c r="FS2329" s="240"/>
      <c r="FT2329" s="240"/>
      <c r="FU2329" s="240"/>
      <c r="FV2329" s="240"/>
      <c r="FW2329" s="240"/>
      <c r="FX2329" s="240"/>
      <c r="FY2329" s="240"/>
      <c r="FZ2329" s="240"/>
      <c r="GA2329" s="240"/>
      <c r="GB2329" s="240"/>
      <c r="GC2329" s="240"/>
      <c r="GD2329" s="240"/>
      <c r="GE2329" s="240"/>
      <c r="GF2329" s="240"/>
      <c r="GG2329" s="240"/>
      <c r="GH2329" s="240"/>
      <c r="GI2329" s="240"/>
      <c r="GJ2329" s="240"/>
      <c r="GK2329" s="240"/>
      <c r="GL2329" s="240"/>
      <c r="GM2329" s="240"/>
      <c r="GN2329" s="240"/>
      <c r="GO2329" s="240"/>
      <c r="GP2329" s="240"/>
      <c r="GQ2329" s="240"/>
      <c r="GR2329" s="240"/>
      <c r="GS2329" s="240"/>
      <c r="GT2329" s="240"/>
      <c r="GU2329" s="240"/>
      <c r="GV2329" s="240"/>
      <c r="GW2329" s="240"/>
      <c r="GX2329" s="240"/>
      <c r="GY2329" s="240"/>
      <c r="GZ2329" s="240"/>
      <c r="HA2329" s="240"/>
      <c r="HB2329" s="240"/>
      <c r="HC2329" s="240"/>
      <c r="HD2329" s="240"/>
      <c r="HE2329" s="240"/>
      <c r="HF2329" s="240"/>
      <c r="HG2329" s="240"/>
      <c r="HH2329" s="240"/>
      <c r="HI2329" s="240"/>
      <c r="HJ2329" s="240"/>
      <c r="HK2329" s="240"/>
      <c r="HL2329" s="240"/>
      <c r="HM2329" s="240"/>
      <c r="HN2329" s="240"/>
      <c r="HO2329" s="240"/>
      <c r="HP2329" s="240"/>
      <c r="HQ2329" s="240"/>
      <c r="HR2329" s="240"/>
      <c r="HS2329" s="240"/>
      <c r="HT2329" s="240"/>
      <c r="HU2329" s="240"/>
      <c r="HV2329" s="240"/>
      <c r="HW2329" s="240"/>
      <c r="HX2329" s="240"/>
      <c r="HY2329" s="240"/>
      <c r="HZ2329" s="240"/>
      <c r="IA2329" s="240"/>
      <c r="IB2329" s="240"/>
      <c r="IC2329" s="240"/>
      <c r="ID2329" s="240"/>
      <c r="IE2329" s="240"/>
      <c r="IF2329" s="240"/>
      <c r="IG2329" s="240"/>
      <c r="IH2329" s="240"/>
      <c r="II2329" s="240"/>
      <c r="IJ2329" s="240"/>
      <c r="IK2329" s="240"/>
      <c r="IL2329" s="240"/>
      <c r="IM2329" s="240"/>
      <c r="IN2329" s="240"/>
      <c r="IO2329" s="240"/>
      <c r="IP2329" s="240"/>
      <c r="IQ2329" s="240"/>
      <c r="IR2329" s="240"/>
      <c r="IS2329" s="240"/>
      <c r="IT2329" s="240"/>
      <c r="IU2329" s="240"/>
      <c r="IV2329" s="240"/>
      <c r="IW2329" s="240"/>
      <c r="IX2329" s="240"/>
      <c r="IY2329" s="240"/>
      <c r="IZ2329" s="240"/>
      <c r="JA2329" s="240"/>
      <c r="JB2329" s="240"/>
      <c r="JC2329" s="240"/>
      <c r="JD2329" s="240"/>
      <c r="JE2329" s="240"/>
      <c r="JF2329" s="240"/>
      <c r="JG2329" s="240"/>
    </row>
    <row r="2330" spans="1:267" s="1069" customFormat="1" x14ac:dyDescent="0.25">
      <c r="A2330" s="364"/>
      <c r="B2330" s="364">
        <v>1</v>
      </c>
      <c r="C2330" s="817" t="s">
        <v>232</v>
      </c>
      <c r="D2330" s="301"/>
      <c r="E2330" s="301"/>
      <c r="F2330" s="2195">
        <f t="shared" si="3668"/>
        <v>1938</v>
      </c>
      <c r="G2330" s="948">
        <f t="shared" si="3668"/>
        <v>1131</v>
      </c>
      <c r="H2330" s="948">
        <f t="shared" si="3668"/>
        <v>1015</v>
      </c>
      <c r="I2330" s="948">
        <f t="shared" si="3668"/>
        <v>89.743589743589752</v>
      </c>
      <c r="J2330" s="2876"/>
      <c r="K2330" s="2876"/>
      <c r="L2330" s="2877"/>
      <c r="M2330" s="2877"/>
      <c r="N2330" s="2877"/>
      <c r="O2330" s="2877"/>
      <c r="P2330" s="2877"/>
      <c r="Q2330" s="2877"/>
      <c r="R2330" s="3137">
        <f t="shared" ref="R2330:AF2330" si="3697">R2266</f>
        <v>0</v>
      </c>
      <c r="S2330" s="3137">
        <f t="shared" ref="S2330:T2330" si="3698">S2266</f>
        <v>0</v>
      </c>
      <c r="T2330" s="3137">
        <f t="shared" si="3698"/>
        <v>0</v>
      </c>
      <c r="U2330" s="3137">
        <f t="shared" ref="U2330:V2330" si="3699">U2266</f>
        <v>0</v>
      </c>
      <c r="V2330" s="3137">
        <f t="shared" si="3699"/>
        <v>0</v>
      </c>
      <c r="W2330" s="3137">
        <f t="shared" ref="W2330:X2330" si="3700">W2266</f>
        <v>0</v>
      </c>
      <c r="X2330" s="3137">
        <f t="shared" si="3700"/>
        <v>0</v>
      </c>
      <c r="Y2330" s="3137">
        <f t="shared" si="3697"/>
        <v>0</v>
      </c>
      <c r="Z2330" s="3137">
        <f t="shared" si="3697"/>
        <v>0</v>
      </c>
      <c r="AA2330" s="3138">
        <f t="shared" si="3697"/>
        <v>0</v>
      </c>
      <c r="AB2330" s="3137">
        <f t="shared" si="3697"/>
        <v>0</v>
      </c>
      <c r="AC2330" s="3137">
        <f t="shared" si="3697"/>
        <v>0</v>
      </c>
      <c r="AD2330" s="3139">
        <f t="shared" si="3697"/>
        <v>0</v>
      </c>
      <c r="AE2330" s="3139">
        <f t="shared" si="3697"/>
        <v>0</v>
      </c>
      <c r="AF2330" s="3137">
        <f t="shared" si="3697"/>
        <v>0</v>
      </c>
      <c r="AG2330" s="1149"/>
      <c r="AH2330" s="2944"/>
      <c r="AI2330" s="2572"/>
      <c r="AJ2330" s="3328"/>
      <c r="AK2330" s="240"/>
      <c r="AL2330" s="240"/>
      <c r="AM2330" s="240"/>
      <c r="AN2330" s="240"/>
      <c r="AO2330" s="240"/>
      <c r="AP2330" s="240"/>
      <c r="AQ2330" s="240"/>
      <c r="AR2330" s="240"/>
      <c r="AS2330" s="240"/>
      <c r="AT2330" s="240"/>
      <c r="AU2330" s="240"/>
      <c r="AV2330" s="240"/>
      <c r="AW2330" s="240"/>
      <c r="AX2330" s="240"/>
      <c r="AY2330" s="240"/>
      <c r="AZ2330" s="240"/>
      <c r="BA2330" s="240"/>
      <c r="BB2330" s="240"/>
      <c r="BC2330" s="240"/>
      <c r="BD2330" s="240"/>
      <c r="BE2330" s="240"/>
      <c r="BF2330" s="240"/>
      <c r="BG2330" s="240"/>
      <c r="BH2330" s="240"/>
      <c r="BI2330" s="240"/>
      <c r="BJ2330" s="240"/>
      <c r="BK2330" s="240"/>
      <c r="BL2330" s="240"/>
      <c r="BM2330" s="240"/>
      <c r="BN2330" s="240"/>
      <c r="BO2330" s="240"/>
      <c r="BP2330" s="240"/>
      <c r="BQ2330" s="240"/>
      <c r="BR2330" s="240"/>
      <c r="BS2330" s="240"/>
      <c r="BT2330" s="240"/>
      <c r="BU2330" s="240"/>
      <c r="BV2330" s="240"/>
      <c r="BW2330" s="240"/>
      <c r="BX2330" s="240"/>
      <c r="BY2330" s="240"/>
      <c r="BZ2330" s="240"/>
      <c r="CA2330" s="240"/>
      <c r="CB2330" s="240"/>
      <c r="CC2330" s="240"/>
      <c r="CD2330" s="240"/>
      <c r="CE2330" s="240"/>
      <c r="CF2330" s="240"/>
      <c r="CG2330" s="240"/>
      <c r="CH2330" s="240"/>
      <c r="CI2330" s="240"/>
      <c r="CJ2330" s="240"/>
      <c r="CK2330" s="240"/>
      <c r="CL2330" s="240"/>
      <c r="CM2330" s="240"/>
      <c r="CN2330" s="240"/>
      <c r="CO2330" s="240"/>
      <c r="CP2330" s="240"/>
      <c r="CQ2330" s="240"/>
      <c r="CR2330" s="240"/>
      <c r="CS2330" s="240"/>
      <c r="CT2330" s="240"/>
      <c r="CU2330" s="240"/>
      <c r="CV2330" s="240"/>
      <c r="CW2330" s="240"/>
      <c r="CX2330" s="240"/>
      <c r="CY2330" s="240"/>
      <c r="CZ2330" s="240"/>
      <c r="DA2330" s="240"/>
      <c r="DB2330" s="240"/>
      <c r="DC2330" s="240"/>
      <c r="DD2330" s="240"/>
      <c r="DE2330" s="240"/>
      <c r="DF2330" s="240"/>
      <c r="DG2330" s="240"/>
      <c r="DH2330" s="240"/>
      <c r="DI2330" s="240"/>
      <c r="DJ2330" s="240"/>
      <c r="DK2330" s="240"/>
      <c r="DL2330" s="240"/>
      <c r="DM2330" s="240"/>
      <c r="DN2330" s="240"/>
      <c r="DO2330" s="240"/>
      <c r="DP2330" s="240"/>
      <c r="DQ2330" s="240"/>
      <c r="DR2330" s="240"/>
      <c r="DS2330" s="240"/>
      <c r="DT2330" s="240"/>
      <c r="DU2330" s="240"/>
      <c r="DV2330" s="240"/>
      <c r="DW2330" s="240"/>
      <c r="DX2330" s="240"/>
      <c r="DY2330" s="240"/>
      <c r="DZ2330" s="240"/>
      <c r="EA2330" s="240"/>
      <c r="EB2330" s="240"/>
      <c r="EC2330" s="240"/>
      <c r="ED2330" s="240"/>
      <c r="EE2330" s="240"/>
      <c r="EF2330" s="240"/>
      <c r="EG2330" s="240"/>
      <c r="EH2330" s="240"/>
      <c r="EI2330" s="240"/>
      <c r="EJ2330" s="240"/>
      <c r="EK2330" s="240"/>
      <c r="EL2330" s="240"/>
      <c r="EM2330" s="240"/>
      <c r="EN2330" s="240"/>
      <c r="EO2330" s="240"/>
      <c r="EP2330" s="240"/>
      <c r="EQ2330" s="240"/>
      <c r="ER2330" s="240"/>
      <c r="ES2330" s="240"/>
      <c r="ET2330" s="240"/>
      <c r="EU2330" s="240"/>
      <c r="EV2330" s="240"/>
      <c r="EW2330" s="240"/>
      <c r="EX2330" s="240"/>
      <c r="EY2330" s="240"/>
      <c r="EZ2330" s="240"/>
      <c r="FA2330" s="240"/>
      <c r="FB2330" s="240"/>
      <c r="FC2330" s="240"/>
      <c r="FD2330" s="240"/>
      <c r="FE2330" s="240"/>
      <c r="FF2330" s="240"/>
      <c r="FG2330" s="240"/>
      <c r="FH2330" s="240"/>
      <c r="FI2330" s="240"/>
      <c r="FJ2330" s="240"/>
      <c r="FK2330" s="240"/>
      <c r="FL2330" s="240"/>
      <c r="FM2330" s="240"/>
      <c r="FN2330" s="240"/>
      <c r="FO2330" s="240"/>
      <c r="FP2330" s="240"/>
      <c r="FQ2330" s="240"/>
      <c r="FR2330" s="240"/>
      <c r="FS2330" s="240"/>
      <c r="FT2330" s="240"/>
      <c r="FU2330" s="240"/>
      <c r="FV2330" s="240"/>
      <c r="FW2330" s="240"/>
      <c r="FX2330" s="240"/>
      <c r="FY2330" s="240"/>
      <c r="FZ2330" s="240"/>
      <c r="GA2330" s="240"/>
      <c r="GB2330" s="240"/>
      <c r="GC2330" s="240"/>
      <c r="GD2330" s="240"/>
      <c r="GE2330" s="240"/>
      <c r="GF2330" s="240"/>
      <c r="GG2330" s="240"/>
      <c r="GH2330" s="240"/>
      <c r="GI2330" s="240"/>
      <c r="GJ2330" s="240"/>
      <c r="GK2330" s="240"/>
      <c r="GL2330" s="240"/>
      <c r="GM2330" s="240"/>
      <c r="GN2330" s="240"/>
      <c r="GO2330" s="240"/>
      <c r="GP2330" s="240"/>
      <c r="GQ2330" s="240"/>
      <c r="GR2330" s="240"/>
      <c r="GS2330" s="240"/>
      <c r="GT2330" s="240"/>
      <c r="GU2330" s="240"/>
      <c r="GV2330" s="240"/>
      <c r="GW2330" s="240"/>
      <c r="GX2330" s="240"/>
      <c r="GY2330" s="240"/>
      <c r="GZ2330" s="240"/>
      <c r="HA2330" s="240"/>
      <c r="HB2330" s="240"/>
      <c r="HC2330" s="240"/>
      <c r="HD2330" s="240"/>
      <c r="HE2330" s="240"/>
      <c r="HF2330" s="240"/>
      <c r="HG2330" s="240"/>
      <c r="HH2330" s="240"/>
      <c r="HI2330" s="240"/>
      <c r="HJ2330" s="240"/>
      <c r="HK2330" s="240"/>
      <c r="HL2330" s="240"/>
      <c r="HM2330" s="240"/>
      <c r="HN2330" s="240"/>
      <c r="HO2330" s="240"/>
      <c r="HP2330" s="240"/>
      <c r="HQ2330" s="240"/>
      <c r="HR2330" s="240"/>
      <c r="HS2330" s="240"/>
      <c r="HT2330" s="240"/>
      <c r="HU2330" s="240"/>
      <c r="HV2330" s="240"/>
      <c r="HW2330" s="240"/>
      <c r="HX2330" s="240"/>
      <c r="HY2330" s="240"/>
      <c r="HZ2330" s="240"/>
      <c r="IA2330" s="240"/>
      <c r="IB2330" s="240"/>
      <c r="IC2330" s="240"/>
      <c r="ID2330" s="240"/>
      <c r="IE2330" s="240"/>
      <c r="IF2330" s="240"/>
      <c r="IG2330" s="240"/>
      <c r="IH2330" s="240"/>
      <c r="II2330" s="240"/>
      <c r="IJ2330" s="240"/>
      <c r="IK2330" s="240"/>
      <c r="IL2330" s="240"/>
      <c r="IM2330" s="240"/>
      <c r="IN2330" s="240"/>
      <c r="IO2330" s="240"/>
      <c r="IP2330" s="240"/>
      <c r="IQ2330" s="240"/>
      <c r="IR2330" s="240"/>
      <c r="IS2330" s="240"/>
      <c r="IT2330" s="240"/>
      <c r="IU2330" s="240"/>
      <c r="IV2330" s="240"/>
      <c r="IW2330" s="240"/>
      <c r="IX2330" s="240"/>
      <c r="IY2330" s="240"/>
      <c r="IZ2330" s="240"/>
      <c r="JA2330" s="240"/>
      <c r="JB2330" s="240"/>
      <c r="JC2330" s="240"/>
      <c r="JD2330" s="240"/>
      <c r="JE2330" s="240"/>
      <c r="JF2330" s="240"/>
      <c r="JG2330" s="240"/>
    </row>
    <row r="2331" spans="1:267" s="1069" customFormat="1" ht="45" x14ac:dyDescent="0.25">
      <c r="A2331" s="364"/>
      <c r="B2331" s="364">
        <v>1</v>
      </c>
      <c r="C2331" s="817" t="s">
        <v>523</v>
      </c>
      <c r="D2331" s="301"/>
      <c r="E2331" s="301"/>
      <c r="F2331" s="2195">
        <f t="shared" si="3668"/>
        <v>132</v>
      </c>
      <c r="G2331" s="948">
        <f t="shared" si="3668"/>
        <v>77</v>
      </c>
      <c r="H2331" s="948">
        <f t="shared" si="3668"/>
        <v>1</v>
      </c>
      <c r="I2331" s="948">
        <f t="shared" si="3668"/>
        <v>1.2987012987012987</v>
      </c>
      <c r="J2331" s="2876"/>
      <c r="K2331" s="2876"/>
      <c r="L2331" s="2877"/>
      <c r="M2331" s="2877"/>
      <c r="N2331" s="2877"/>
      <c r="O2331" s="2877"/>
      <c r="P2331" s="2877"/>
      <c r="Q2331" s="2877"/>
      <c r="R2331" s="3137">
        <f t="shared" ref="R2331:AF2331" si="3701">R2267</f>
        <v>0</v>
      </c>
      <c r="S2331" s="3137">
        <f t="shared" ref="S2331:T2331" si="3702">S2267</f>
        <v>0</v>
      </c>
      <c r="T2331" s="3137">
        <f t="shared" si="3702"/>
        <v>0</v>
      </c>
      <c r="U2331" s="3137">
        <f t="shared" ref="U2331:V2331" si="3703">U2267</f>
        <v>0</v>
      </c>
      <c r="V2331" s="3137">
        <f t="shared" si="3703"/>
        <v>0</v>
      </c>
      <c r="W2331" s="3137">
        <f t="shared" ref="W2331:X2331" si="3704">W2267</f>
        <v>0</v>
      </c>
      <c r="X2331" s="3137">
        <f t="shared" si="3704"/>
        <v>0</v>
      </c>
      <c r="Y2331" s="3137">
        <f t="shared" si="3701"/>
        <v>0</v>
      </c>
      <c r="Z2331" s="3137">
        <f t="shared" si="3701"/>
        <v>0</v>
      </c>
      <c r="AA2331" s="3138">
        <f t="shared" si="3701"/>
        <v>0</v>
      </c>
      <c r="AB2331" s="3137">
        <f t="shared" si="3701"/>
        <v>0</v>
      </c>
      <c r="AC2331" s="3137">
        <f t="shared" si="3701"/>
        <v>0</v>
      </c>
      <c r="AD2331" s="3139">
        <f t="shared" si="3701"/>
        <v>0</v>
      </c>
      <c r="AE2331" s="3139">
        <f t="shared" si="3701"/>
        <v>0</v>
      </c>
      <c r="AF2331" s="3137">
        <f t="shared" si="3701"/>
        <v>0</v>
      </c>
      <c r="AG2331" s="1149"/>
      <c r="AH2331" s="2944"/>
      <c r="AI2331" s="2572"/>
      <c r="AJ2331" s="3328"/>
      <c r="AK2331" s="240"/>
      <c r="AL2331" s="240"/>
      <c r="AM2331" s="240"/>
      <c r="AN2331" s="240"/>
      <c r="AO2331" s="240"/>
      <c r="AP2331" s="240"/>
      <c r="AQ2331" s="240"/>
      <c r="AR2331" s="240"/>
      <c r="AS2331" s="240"/>
      <c r="AT2331" s="240"/>
      <c r="AU2331" s="240"/>
      <c r="AV2331" s="240"/>
      <c r="AW2331" s="240"/>
      <c r="AX2331" s="240"/>
      <c r="AY2331" s="240"/>
      <c r="AZ2331" s="240"/>
      <c r="BA2331" s="240"/>
      <c r="BB2331" s="240"/>
      <c r="BC2331" s="240"/>
      <c r="BD2331" s="240"/>
      <c r="BE2331" s="240"/>
      <c r="BF2331" s="240"/>
      <c r="BG2331" s="240"/>
      <c r="BH2331" s="240"/>
      <c r="BI2331" s="240"/>
      <c r="BJ2331" s="240"/>
      <c r="BK2331" s="240"/>
      <c r="BL2331" s="240"/>
      <c r="BM2331" s="240"/>
      <c r="BN2331" s="240"/>
      <c r="BO2331" s="240"/>
      <c r="BP2331" s="240"/>
      <c r="BQ2331" s="240"/>
      <c r="BR2331" s="240"/>
      <c r="BS2331" s="240"/>
      <c r="BT2331" s="240"/>
      <c r="BU2331" s="240"/>
      <c r="BV2331" s="240"/>
      <c r="BW2331" s="240"/>
      <c r="BX2331" s="240"/>
      <c r="BY2331" s="240"/>
      <c r="BZ2331" s="240"/>
      <c r="CA2331" s="240"/>
      <c r="CB2331" s="240"/>
      <c r="CC2331" s="240"/>
      <c r="CD2331" s="240"/>
      <c r="CE2331" s="240"/>
      <c r="CF2331" s="240"/>
      <c r="CG2331" s="240"/>
      <c r="CH2331" s="240"/>
      <c r="CI2331" s="240"/>
      <c r="CJ2331" s="240"/>
      <c r="CK2331" s="240"/>
      <c r="CL2331" s="240"/>
      <c r="CM2331" s="240"/>
      <c r="CN2331" s="240"/>
      <c r="CO2331" s="240"/>
      <c r="CP2331" s="240"/>
      <c r="CQ2331" s="240"/>
      <c r="CR2331" s="240"/>
      <c r="CS2331" s="240"/>
      <c r="CT2331" s="240"/>
      <c r="CU2331" s="240"/>
      <c r="CV2331" s="240"/>
      <c r="CW2331" s="240"/>
      <c r="CX2331" s="240"/>
      <c r="CY2331" s="240"/>
      <c r="CZ2331" s="240"/>
      <c r="DA2331" s="240"/>
      <c r="DB2331" s="240"/>
      <c r="DC2331" s="240"/>
      <c r="DD2331" s="240"/>
      <c r="DE2331" s="240"/>
      <c r="DF2331" s="240"/>
      <c r="DG2331" s="240"/>
      <c r="DH2331" s="240"/>
      <c r="DI2331" s="240"/>
      <c r="DJ2331" s="240"/>
      <c r="DK2331" s="240"/>
      <c r="DL2331" s="240"/>
      <c r="DM2331" s="240"/>
      <c r="DN2331" s="240"/>
      <c r="DO2331" s="240"/>
      <c r="DP2331" s="240"/>
      <c r="DQ2331" s="240"/>
      <c r="DR2331" s="240"/>
      <c r="DS2331" s="240"/>
      <c r="DT2331" s="240"/>
      <c r="DU2331" s="240"/>
      <c r="DV2331" s="240"/>
      <c r="DW2331" s="240"/>
      <c r="DX2331" s="240"/>
      <c r="DY2331" s="240"/>
      <c r="DZ2331" s="240"/>
      <c r="EA2331" s="240"/>
      <c r="EB2331" s="240"/>
      <c r="EC2331" s="240"/>
      <c r="ED2331" s="240"/>
      <c r="EE2331" s="240"/>
      <c r="EF2331" s="240"/>
      <c r="EG2331" s="240"/>
      <c r="EH2331" s="240"/>
      <c r="EI2331" s="240"/>
      <c r="EJ2331" s="240"/>
      <c r="EK2331" s="240"/>
      <c r="EL2331" s="240"/>
      <c r="EM2331" s="240"/>
      <c r="EN2331" s="240"/>
      <c r="EO2331" s="240"/>
      <c r="EP2331" s="240"/>
      <c r="EQ2331" s="240"/>
      <c r="ER2331" s="240"/>
      <c r="ES2331" s="240"/>
      <c r="ET2331" s="240"/>
      <c r="EU2331" s="240"/>
      <c r="EV2331" s="240"/>
      <c r="EW2331" s="240"/>
      <c r="EX2331" s="240"/>
      <c r="EY2331" s="240"/>
      <c r="EZ2331" s="240"/>
      <c r="FA2331" s="240"/>
      <c r="FB2331" s="240"/>
      <c r="FC2331" s="240"/>
      <c r="FD2331" s="240"/>
      <c r="FE2331" s="240"/>
      <c r="FF2331" s="240"/>
      <c r="FG2331" s="240"/>
      <c r="FH2331" s="240"/>
      <c r="FI2331" s="240"/>
      <c r="FJ2331" s="240"/>
      <c r="FK2331" s="240"/>
      <c r="FL2331" s="240"/>
      <c r="FM2331" s="240"/>
      <c r="FN2331" s="240"/>
      <c r="FO2331" s="240"/>
      <c r="FP2331" s="240"/>
      <c r="FQ2331" s="240"/>
      <c r="FR2331" s="240"/>
      <c r="FS2331" s="240"/>
      <c r="FT2331" s="240"/>
      <c r="FU2331" s="240"/>
      <c r="FV2331" s="240"/>
      <c r="FW2331" s="240"/>
      <c r="FX2331" s="240"/>
      <c r="FY2331" s="240"/>
      <c r="FZ2331" s="240"/>
      <c r="GA2331" s="240"/>
      <c r="GB2331" s="240"/>
      <c r="GC2331" s="240"/>
      <c r="GD2331" s="240"/>
      <c r="GE2331" s="240"/>
      <c r="GF2331" s="240"/>
      <c r="GG2331" s="240"/>
      <c r="GH2331" s="240"/>
      <c r="GI2331" s="240"/>
      <c r="GJ2331" s="240"/>
      <c r="GK2331" s="240"/>
      <c r="GL2331" s="240"/>
      <c r="GM2331" s="240"/>
      <c r="GN2331" s="240"/>
      <c r="GO2331" s="240"/>
      <c r="GP2331" s="240"/>
      <c r="GQ2331" s="240"/>
      <c r="GR2331" s="240"/>
      <c r="GS2331" s="240"/>
      <c r="GT2331" s="240"/>
      <c r="GU2331" s="240"/>
      <c r="GV2331" s="240"/>
      <c r="GW2331" s="240"/>
      <c r="GX2331" s="240"/>
      <c r="GY2331" s="240"/>
      <c r="GZ2331" s="240"/>
      <c r="HA2331" s="240"/>
      <c r="HB2331" s="240"/>
      <c r="HC2331" s="240"/>
      <c r="HD2331" s="240"/>
      <c r="HE2331" s="240"/>
      <c r="HF2331" s="240"/>
      <c r="HG2331" s="240"/>
      <c r="HH2331" s="240"/>
      <c r="HI2331" s="240"/>
      <c r="HJ2331" s="240"/>
      <c r="HK2331" s="240"/>
      <c r="HL2331" s="240"/>
      <c r="HM2331" s="240"/>
      <c r="HN2331" s="240"/>
      <c r="HO2331" s="240"/>
      <c r="HP2331" s="240"/>
      <c r="HQ2331" s="240"/>
      <c r="HR2331" s="240"/>
      <c r="HS2331" s="240"/>
      <c r="HT2331" s="240"/>
      <c r="HU2331" s="240"/>
      <c r="HV2331" s="240"/>
      <c r="HW2331" s="240"/>
      <c r="HX2331" s="240"/>
      <c r="HY2331" s="240"/>
      <c r="HZ2331" s="240"/>
      <c r="IA2331" s="240"/>
      <c r="IB2331" s="240"/>
      <c r="IC2331" s="240"/>
      <c r="ID2331" s="240"/>
      <c r="IE2331" s="240"/>
      <c r="IF2331" s="240"/>
      <c r="IG2331" s="240"/>
      <c r="IH2331" s="240"/>
      <c r="II2331" s="240"/>
      <c r="IJ2331" s="240"/>
      <c r="IK2331" s="240"/>
      <c r="IL2331" s="240"/>
      <c r="IM2331" s="240"/>
      <c r="IN2331" s="240"/>
      <c r="IO2331" s="240"/>
      <c r="IP2331" s="240"/>
      <c r="IQ2331" s="240"/>
      <c r="IR2331" s="240"/>
      <c r="IS2331" s="240"/>
      <c r="IT2331" s="240"/>
      <c r="IU2331" s="240"/>
      <c r="IV2331" s="240"/>
      <c r="IW2331" s="240"/>
      <c r="IX2331" s="240"/>
      <c r="IY2331" s="240"/>
      <c r="IZ2331" s="240"/>
      <c r="JA2331" s="240"/>
      <c r="JB2331" s="240"/>
      <c r="JC2331" s="240"/>
      <c r="JD2331" s="240"/>
      <c r="JE2331" s="240"/>
      <c r="JF2331" s="240"/>
      <c r="JG2331" s="240"/>
    </row>
    <row r="2332" spans="1:267" s="1069" customFormat="1" ht="75" x14ac:dyDescent="0.25">
      <c r="A2332" s="364"/>
      <c r="B2332" s="364"/>
      <c r="C2332" s="817" t="s">
        <v>592</v>
      </c>
      <c r="D2332" s="301"/>
      <c r="E2332" s="301"/>
      <c r="F2332" s="2195">
        <f t="shared" si="3668"/>
        <v>119</v>
      </c>
      <c r="G2332" s="948">
        <f t="shared" si="3668"/>
        <v>52.888888888888886</v>
      </c>
      <c r="H2332" s="948">
        <f t="shared" si="3668"/>
        <v>11</v>
      </c>
      <c r="I2332" s="948">
        <f t="shared" si="3668"/>
        <v>20.798319327731093</v>
      </c>
      <c r="J2332" s="2876"/>
      <c r="K2332" s="2876"/>
      <c r="L2332" s="2877"/>
      <c r="M2332" s="2877"/>
      <c r="N2332" s="2877"/>
      <c r="O2332" s="2877"/>
      <c r="P2332" s="2877"/>
      <c r="Q2332" s="2877"/>
      <c r="R2332" s="3137"/>
      <c r="S2332" s="3137"/>
      <c r="T2332" s="3137"/>
      <c r="U2332" s="3137"/>
      <c r="V2332" s="3137"/>
      <c r="W2332" s="3137"/>
      <c r="X2332" s="3137"/>
      <c r="Y2332" s="3137"/>
      <c r="Z2332" s="3137"/>
      <c r="AA2332" s="3138"/>
      <c r="AB2332" s="3137"/>
      <c r="AC2332" s="3137"/>
      <c r="AD2332" s="3139"/>
      <c r="AE2332" s="3139"/>
      <c r="AF2332" s="3137"/>
      <c r="AG2332" s="1149"/>
      <c r="AH2332" s="2944"/>
      <c r="AI2332" s="2572"/>
      <c r="AJ2332" s="3328"/>
      <c r="AK2332" s="240"/>
      <c r="AL2332" s="240"/>
      <c r="AM2332" s="240"/>
      <c r="AN2332" s="240"/>
      <c r="AO2332" s="240"/>
      <c r="AP2332" s="240"/>
      <c r="AQ2332" s="240"/>
      <c r="AR2332" s="240"/>
      <c r="AS2332" s="240"/>
      <c r="AT2332" s="240"/>
      <c r="AU2332" s="240"/>
      <c r="AV2332" s="240"/>
      <c r="AW2332" s="240"/>
      <c r="AX2332" s="240"/>
      <c r="AY2332" s="240"/>
      <c r="AZ2332" s="240"/>
      <c r="BA2332" s="240"/>
      <c r="BB2332" s="240"/>
      <c r="BC2332" s="240"/>
      <c r="BD2332" s="240"/>
      <c r="BE2332" s="240"/>
      <c r="BF2332" s="240"/>
      <c r="BG2332" s="240"/>
      <c r="BH2332" s="240"/>
      <c r="BI2332" s="240"/>
      <c r="BJ2332" s="240"/>
      <c r="BK2332" s="240"/>
      <c r="BL2332" s="240"/>
      <c r="BM2332" s="240"/>
      <c r="BN2332" s="240"/>
      <c r="BO2332" s="240"/>
      <c r="BP2332" s="240"/>
      <c r="BQ2332" s="240"/>
      <c r="BR2332" s="240"/>
      <c r="BS2332" s="240"/>
      <c r="BT2332" s="240"/>
      <c r="BU2332" s="240"/>
      <c r="BV2332" s="240"/>
      <c r="BW2332" s="240"/>
      <c r="BX2332" s="240"/>
      <c r="BY2332" s="240"/>
      <c r="BZ2332" s="240"/>
      <c r="CA2332" s="240"/>
      <c r="CB2332" s="240"/>
      <c r="CC2332" s="240"/>
      <c r="CD2332" s="240"/>
      <c r="CE2332" s="240"/>
      <c r="CF2332" s="240"/>
      <c r="CG2332" s="240"/>
      <c r="CH2332" s="240"/>
      <c r="CI2332" s="240"/>
      <c r="CJ2332" s="240"/>
      <c r="CK2332" s="240"/>
      <c r="CL2332" s="240"/>
      <c r="CM2332" s="240"/>
      <c r="CN2332" s="240"/>
      <c r="CO2332" s="240"/>
      <c r="CP2332" s="240"/>
      <c r="CQ2332" s="240"/>
      <c r="CR2332" s="240"/>
      <c r="CS2332" s="240"/>
      <c r="CT2332" s="240"/>
      <c r="CU2332" s="240"/>
      <c r="CV2332" s="240"/>
      <c r="CW2332" s="240"/>
      <c r="CX2332" s="240"/>
      <c r="CY2332" s="240"/>
      <c r="CZ2332" s="240"/>
      <c r="DA2332" s="240"/>
      <c r="DB2332" s="240"/>
      <c r="DC2332" s="240"/>
      <c r="DD2332" s="240"/>
      <c r="DE2332" s="240"/>
      <c r="DF2332" s="240"/>
      <c r="DG2332" s="240"/>
      <c r="DH2332" s="240"/>
      <c r="DI2332" s="240"/>
      <c r="DJ2332" s="240"/>
      <c r="DK2332" s="240"/>
      <c r="DL2332" s="240"/>
      <c r="DM2332" s="240"/>
      <c r="DN2332" s="240"/>
      <c r="DO2332" s="240"/>
      <c r="DP2332" s="240"/>
      <c r="DQ2332" s="240"/>
      <c r="DR2332" s="240"/>
      <c r="DS2332" s="240"/>
      <c r="DT2332" s="240"/>
      <c r="DU2332" s="240"/>
      <c r="DV2332" s="240"/>
      <c r="DW2332" s="240"/>
      <c r="DX2332" s="240"/>
      <c r="DY2332" s="240"/>
      <c r="DZ2332" s="240"/>
      <c r="EA2332" s="240"/>
      <c r="EB2332" s="240"/>
      <c r="EC2332" s="240"/>
      <c r="ED2332" s="240"/>
      <c r="EE2332" s="240"/>
      <c r="EF2332" s="240"/>
      <c r="EG2332" s="240"/>
      <c r="EH2332" s="240"/>
      <c r="EI2332" s="240"/>
      <c r="EJ2332" s="240"/>
      <c r="EK2332" s="240"/>
      <c r="EL2332" s="240"/>
      <c r="EM2332" s="240"/>
      <c r="EN2332" s="240"/>
      <c r="EO2332" s="240"/>
      <c r="EP2332" s="240"/>
      <c r="EQ2332" s="240"/>
      <c r="ER2332" s="240"/>
      <c r="ES2332" s="240"/>
      <c r="ET2332" s="240"/>
      <c r="EU2332" s="240"/>
      <c r="EV2332" s="240"/>
      <c r="EW2332" s="240"/>
      <c r="EX2332" s="240"/>
      <c r="EY2332" s="240"/>
      <c r="EZ2332" s="240"/>
      <c r="FA2332" s="240"/>
      <c r="FB2332" s="240"/>
      <c r="FC2332" s="240"/>
      <c r="FD2332" s="240"/>
      <c r="FE2332" s="240"/>
      <c r="FF2332" s="240"/>
      <c r="FG2332" s="240"/>
      <c r="FH2332" s="240"/>
      <c r="FI2332" s="240"/>
      <c r="FJ2332" s="240"/>
      <c r="FK2332" s="240"/>
      <c r="FL2332" s="240"/>
      <c r="FM2332" s="240"/>
      <c r="FN2332" s="240"/>
      <c r="FO2332" s="240"/>
      <c r="FP2332" s="240"/>
      <c r="FQ2332" s="240"/>
      <c r="FR2332" s="240"/>
      <c r="FS2332" s="240"/>
      <c r="FT2332" s="240"/>
      <c r="FU2332" s="240"/>
      <c r="FV2332" s="240"/>
      <c r="FW2332" s="240"/>
      <c r="FX2332" s="240"/>
      <c r="FY2332" s="240"/>
      <c r="FZ2332" s="240"/>
      <c r="GA2332" s="240"/>
      <c r="GB2332" s="240"/>
      <c r="GC2332" s="240"/>
      <c r="GD2332" s="240"/>
      <c r="GE2332" s="240"/>
      <c r="GF2332" s="240"/>
      <c r="GG2332" s="240"/>
      <c r="GH2332" s="240"/>
      <c r="GI2332" s="240"/>
      <c r="GJ2332" s="240"/>
      <c r="GK2332" s="240"/>
      <c r="GL2332" s="240"/>
      <c r="GM2332" s="240"/>
      <c r="GN2332" s="240"/>
      <c r="GO2332" s="240"/>
      <c r="GP2332" s="240"/>
      <c r="GQ2332" s="240"/>
      <c r="GR2332" s="240"/>
      <c r="GS2332" s="240"/>
      <c r="GT2332" s="240"/>
      <c r="GU2332" s="240"/>
      <c r="GV2332" s="240"/>
      <c r="GW2332" s="240"/>
      <c r="GX2332" s="240"/>
      <c r="GY2332" s="240"/>
      <c r="GZ2332" s="240"/>
      <c r="HA2332" s="240"/>
      <c r="HB2332" s="240"/>
      <c r="HC2332" s="240"/>
      <c r="HD2332" s="240"/>
      <c r="HE2332" s="240"/>
      <c r="HF2332" s="240"/>
      <c r="HG2332" s="240"/>
      <c r="HH2332" s="240"/>
      <c r="HI2332" s="240"/>
      <c r="HJ2332" s="240"/>
      <c r="HK2332" s="240"/>
      <c r="HL2332" s="240"/>
      <c r="HM2332" s="240"/>
      <c r="HN2332" s="240"/>
      <c r="HO2332" s="240"/>
      <c r="HP2332" s="240"/>
      <c r="HQ2332" s="240"/>
      <c r="HR2332" s="240"/>
      <c r="HS2332" s="240"/>
      <c r="HT2332" s="240"/>
      <c r="HU2332" s="240"/>
      <c r="HV2332" s="240"/>
      <c r="HW2332" s="240"/>
      <c r="HX2332" s="240"/>
      <c r="HY2332" s="240"/>
      <c r="HZ2332" s="240"/>
      <c r="IA2332" s="240"/>
      <c r="IB2332" s="240"/>
      <c r="IC2332" s="240"/>
      <c r="ID2332" s="240"/>
      <c r="IE2332" s="240"/>
      <c r="IF2332" s="240"/>
      <c r="IG2332" s="240"/>
      <c r="IH2332" s="240"/>
      <c r="II2332" s="240"/>
      <c r="IJ2332" s="240"/>
      <c r="IK2332" s="240"/>
      <c r="IL2332" s="240"/>
      <c r="IM2332" s="240"/>
      <c r="IN2332" s="240"/>
      <c r="IO2332" s="240"/>
      <c r="IP2332" s="240"/>
      <c r="IQ2332" s="240"/>
      <c r="IR2332" s="240"/>
      <c r="IS2332" s="240"/>
      <c r="IT2332" s="240"/>
      <c r="IU2332" s="240"/>
      <c r="IV2332" s="240"/>
      <c r="IW2332" s="240"/>
      <c r="IX2332" s="240"/>
      <c r="IY2332" s="240"/>
      <c r="IZ2332" s="240"/>
      <c r="JA2332" s="240"/>
      <c r="JB2332" s="240"/>
      <c r="JC2332" s="240"/>
      <c r="JD2332" s="240"/>
      <c r="JE2332" s="240"/>
      <c r="JF2332" s="240"/>
      <c r="JG2332" s="240"/>
    </row>
    <row r="2333" spans="1:267" s="1069" customFormat="1" ht="30" x14ac:dyDescent="0.25">
      <c r="A2333" s="364"/>
      <c r="B2333" s="364">
        <v>1</v>
      </c>
      <c r="C2333" s="818" t="s">
        <v>201</v>
      </c>
      <c r="D2333" s="301"/>
      <c r="E2333" s="301"/>
      <c r="F2333" s="2195">
        <f t="shared" si="3668"/>
        <v>0</v>
      </c>
      <c r="G2333" s="948">
        <f t="shared" si="3668"/>
        <v>0</v>
      </c>
      <c r="H2333" s="948">
        <f t="shared" si="3668"/>
        <v>0</v>
      </c>
      <c r="I2333" s="948">
        <f t="shared" si="3668"/>
        <v>0</v>
      </c>
      <c r="J2333" s="2876"/>
      <c r="K2333" s="2876"/>
      <c r="L2333" s="2877"/>
      <c r="M2333" s="2877"/>
      <c r="N2333" s="2877"/>
      <c r="O2333" s="2877"/>
      <c r="P2333" s="2877"/>
      <c r="Q2333" s="2877"/>
      <c r="R2333" s="3137">
        <f t="shared" ref="R2333:AF2333" si="3705">R2269</f>
        <v>0</v>
      </c>
      <c r="S2333" s="3137">
        <f t="shared" ref="S2333:T2333" si="3706">S2269</f>
        <v>0</v>
      </c>
      <c r="T2333" s="3137">
        <f t="shared" si="3706"/>
        <v>0</v>
      </c>
      <c r="U2333" s="3137">
        <f t="shared" ref="U2333:V2333" si="3707">U2269</f>
        <v>0</v>
      </c>
      <c r="V2333" s="3137">
        <f t="shared" si="3707"/>
        <v>0</v>
      </c>
      <c r="W2333" s="3137">
        <f t="shared" ref="W2333:X2333" si="3708">W2269</f>
        <v>0</v>
      </c>
      <c r="X2333" s="3137">
        <f t="shared" si="3708"/>
        <v>0</v>
      </c>
      <c r="Y2333" s="3137">
        <f t="shared" si="3705"/>
        <v>0</v>
      </c>
      <c r="Z2333" s="3137">
        <f t="shared" si="3705"/>
        <v>0</v>
      </c>
      <c r="AA2333" s="3138">
        <f t="shared" si="3705"/>
        <v>0</v>
      </c>
      <c r="AB2333" s="3137">
        <f t="shared" si="3705"/>
        <v>0</v>
      </c>
      <c r="AC2333" s="3137">
        <f t="shared" si="3705"/>
        <v>0</v>
      </c>
      <c r="AD2333" s="3139">
        <f t="shared" si="3705"/>
        <v>0</v>
      </c>
      <c r="AE2333" s="3139">
        <f t="shared" si="3705"/>
        <v>0</v>
      </c>
      <c r="AF2333" s="3137">
        <f t="shared" si="3705"/>
        <v>0</v>
      </c>
      <c r="AG2333" s="1149"/>
      <c r="AH2333" s="2944"/>
      <c r="AI2333" s="2572"/>
      <c r="AJ2333" s="3328"/>
      <c r="AK2333" s="240"/>
      <c r="AL2333" s="240"/>
      <c r="AM2333" s="240"/>
      <c r="AN2333" s="240"/>
      <c r="AO2333" s="240"/>
      <c r="AP2333" s="240"/>
      <c r="AQ2333" s="240"/>
      <c r="AR2333" s="240"/>
      <c r="AS2333" s="240"/>
      <c r="AT2333" s="240"/>
      <c r="AU2333" s="240"/>
      <c r="AV2333" s="240"/>
      <c r="AW2333" s="240"/>
      <c r="AX2333" s="240"/>
      <c r="AY2333" s="240"/>
      <c r="AZ2333" s="240"/>
      <c r="BA2333" s="240"/>
      <c r="BB2333" s="240"/>
      <c r="BC2333" s="240"/>
      <c r="BD2333" s="240"/>
      <c r="BE2333" s="240"/>
      <c r="BF2333" s="240"/>
      <c r="BG2333" s="240"/>
      <c r="BH2333" s="240"/>
      <c r="BI2333" s="240"/>
      <c r="BJ2333" s="240"/>
      <c r="BK2333" s="240"/>
      <c r="BL2333" s="240"/>
      <c r="BM2333" s="240"/>
      <c r="BN2333" s="240"/>
      <c r="BO2333" s="240"/>
      <c r="BP2333" s="240"/>
      <c r="BQ2333" s="240"/>
      <c r="BR2333" s="240"/>
      <c r="BS2333" s="240"/>
      <c r="BT2333" s="240"/>
      <c r="BU2333" s="240"/>
      <c r="BV2333" s="240"/>
      <c r="BW2333" s="240"/>
      <c r="BX2333" s="240"/>
      <c r="BY2333" s="240"/>
      <c r="BZ2333" s="240"/>
      <c r="CA2333" s="240"/>
      <c r="CB2333" s="240"/>
      <c r="CC2333" s="240"/>
      <c r="CD2333" s="240"/>
      <c r="CE2333" s="240"/>
      <c r="CF2333" s="240"/>
      <c r="CG2333" s="240"/>
      <c r="CH2333" s="240"/>
      <c r="CI2333" s="240"/>
      <c r="CJ2333" s="240"/>
      <c r="CK2333" s="240"/>
      <c r="CL2333" s="240"/>
      <c r="CM2333" s="240"/>
      <c r="CN2333" s="240"/>
      <c r="CO2333" s="240"/>
      <c r="CP2333" s="240"/>
      <c r="CQ2333" s="240"/>
      <c r="CR2333" s="240"/>
      <c r="CS2333" s="240"/>
      <c r="CT2333" s="240"/>
      <c r="CU2333" s="240"/>
      <c r="CV2333" s="240"/>
      <c r="CW2333" s="240"/>
      <c r="CX2333" s="240"/>
      <c r="CY2333" s="240"/>
      <c r="CZ2333" s="240"/>
      <c r="DA2333" s="240"/>
      <c r="DB2333" s="240"/>
      <c r="DC2333" s="240"/>
      <c r="DD2333" s="240"/>
      <c r="DE2333" s="240"/>
      <c r="DF2333" s="240"/>
      <c r="DG2333" s="240"/>
      <c r="DH2333" s="240"/>
      <c r="DI2333" s="240"/>
      <c r="DJ2333" s="240"/>
      <c r="DK2333" s="240"/>
      <c r="DL2333" s="240"/>
      <c r="DM2333" s="240"/>
      <c r="DN2333" s="240"/>
      <c r="DO2333" s="240"/>
      <c r="DP2333" s="240"/>
      <c r="DQ2333" s="240"/>
      <c r="DR2333" s="240"/>
      <c r="DS2333" s="240"/>
      <c r="DT2333" s="240"/>
      <c r="DU2333" s="240"/>
      <c r="DV2333" s="240"/>
      <c r="DW2333" s="240"/>
      <c r="DX2333" s="240"/>
      <c r="DY2333" s="240"/>
      <c r="DZ2333" s="240"/>
      <c r="EA2333" s="240"/>
      <c r="EB2333" s="240"/>
      <c r="EC2333" s="240"/>
      <c r="ED2333" s="240"/>
      <c r="EE2333" s="240"/>
      <c r="EF2333" s="240"/>
      <c r="EG2333" s="240"/>
      <c r="EH2333" s="240"/>
      <c r="EI2333" s="240"/>
      <c r="EJ2333" s="240"/>
      <c r="EK2333" s="240"/>
      <c r="EL2333" s="240"/>
      <c r="EM2333" s="240"/>
      <c r="EN2333" s="240"/>
      <c r="EO2333" s="240"/>
      <c r="EP2333" s="240"/>
      <c r="EQ2333" s="240"/>
      <c r="ER2333" s="240"/>
      <c r="ES2333" s="240"/>
      <c r="ET2333" s="240"/>
      <c r="EU2333" s="240"/>
      <c r="EV2333" s="240"/>
      <c r="EW2333" s="240"/>
      <c r="EX2333" s="240"/>
      <c r="EY2333" s="240"/>
      <c r="EZ2333" s="240"/>
      <c r="FA2333" s="240"/>
      <c r="FB2333" s="240"/>
      <c r="FC2333" s="240"/>
      <c r="FD2333" s="240"/>
      <c r="FE2333" s="240"/>
      <c r="FF2333" s="240"/>
      <c r="FG2333" s="240"/>
      <c r="FH2333" s="240"/>
      <c r="FI2333" s="240"/>
      <c r="FJ2333" s="240"/>
      <c r="FK2333" s="240"/>
      <c r="FL2333" s="240"/>
      <c r="FM2333" s="240"/>
      <c r="FN2333" s="240"/>
      <c r="FO2333" s="240"/>
      <c r="FP2333" s="240"/>
      <c r="FQ2333" s="240"/>
      <c r="FR2333" s="240"/>
      <c r="FS2333" s="240"/>
      <c r="FT2333" s="240"/>
      <c r="FU2333" s="240"/>
      <c r="FV2333" s="240"/>
      <c r="FW2333" s="240"/>
      <c r="FX2333" s="240"/>
      <c r="FY2333" s="240"/>
      <c r="FZ2333" s="240"/>
      <c r="GA2333" s="240"/>
      <c r="GB2333" s="240"/>
      <c r="GC2333" s="240"/>
      <c r="GD2333" s="240"/>
      <c r="GE2333" s="240"/>
      <c r="GF2333" s="240"/>
      <c r="GG2333" s="240"/>
      <c r="GH2333" s="240"/>
      <c r="GI2333" s="240"/>
      <c r="GJ2333" s="240"/>
      <c r="GK2333" s="240"/>
      <c r="GL2333" s="240"/>
      <c r="GM2333" s="240"/>
      <c r="GN2333" s="240"/>
      <c r="GO2333" s="240"/>
      <c r="GP2333" s="240"/>
      <c r="GQ2333" s="240"/>
      <c r="GR2333" s="240"/>
      <c r="GS2333" s="240"/>
      <c r="GT2333" s="240"/>
      <c r="GU2333" s="240"/>
      <c r="GV2333" s="240"/>
      <c r="GW2333" s="240"/>
      <c r="GX2333" s="240"/>
      <c r="GY2333" s="240"/>
      <c r="GZ2333" s="240"/>
      <c r="HA2333" s="240"/>
      <c r="HB2333" s="240"/>
      <c r="HC2333" s="240"/>
      <c r="HD2333" s="240"/>
      <c r="HE2333" s="240"/>
      <c r="HF2333" s="240"/>
      <c r="HG2333" s="240"/>
      <c r="HH2333" s="240"/>
      <c r="HI2333" s="240"/>
      <c r="HJ2333" s="240"/>
      <c r="HK2333" s="240"/>
      <c r="HL2333" s="240"/>
      <c r="HM2333" s="240"/>
      <c r="HN2333" s="240"/>
      <c r="HO2333" s="240"/>
      <c r="HP2333" s="240"/>
      <c r="HQ2333" s="240"/>
      <c r="HR2333" s="240"/>
      <c r="HS2333" s="240"/>
      <c r="HT2333" s="240"/>
      <c r="HU2333" s="240"/>
      <c r="HV2333" s="240"/>
      <c r="HW2333" s="240"/>
      <c r="HX2333" s="240"/>
      <c r="HY2333" s="240"/>
      <c r="HZ2333" s="240"/>
      <c r="IA2333" s="240"/>
      <c r="IB2333" s="240"/>
      <c r="IC2333" s="240"/>
      <c r="ID2333" s="240"/>
      <c r="IE2333" s="240"/>
      <c r="IF2333" s="240"/>
      <c r="IG2333" s="240"/>
      <c r="IH2333" s="240"/>
      <c r="II2333" s="240"/>
      <c r="IJ2333" s="240"/>
      <c r="IK2333" s="240"/>
      <c r="IL2333" s="240"/>
      <c r="IM2333" s="240"/>
      <c r="IN2333" s="240"/>
      <c r="IO2333" s="240"/>
      <c r="IP2333" s="240"/>
      <c r="IQ2333" s="240"/>
      <c r="IR2333" s="240"/>
      <c r="IS2333" s="240"/>
      <c r="IT2333" s="240"/>
      <c r="IU2333" s="240"/>
      <c r="IV2333" s="240"/>
      <c r="IW2333" s="240"/>
      <c r="IX2333" s="240"/>
      <c r="IY2333" s="240"/>
      <c r="IZ2333" s="240"/>
      <c r="JA2333" s="240"/>
      <c r="JB2333" s="240"/>
      <c r="JC2333" s="240"/>
      <c r="JD2333" s="240"/>
      <c r="JE2333" s="240"/>
      <c r="JF2333" s="240"/>
      <c r="JG2333" s="240"/>
    </row>
    <row r="2334" spans="1:267" s="1069" customFormat="1" ht="110.25" x14ac:dyDescent="0.25">
      <c r="A2334" s="364"/>
      <c r="B2334" s="364">
        <v>1</v>
      </c>
      <c r="C2334" s="820" t="s">
        <v>593</v>
      </c>
      <c r="D2334" s="301"/>
      <c r="E2334" s="301"/>
      <c r="F2334" s="2195">
        <f t="shared" si="3668"/>
        <v>593</v>
      </c>
      <c r="G2334" s="948">
        <f t="shared" si="3668"/>
        <v>346</v>
      </c>
      <c r="H2334" s="948">
        <f t="shared" si="3668"/>
        <v>84</v>
      </c>
      <c r="I2334" s="948">
        <f t="shared" si="3668"/>
        <v>24.277456647398843</v>
      </c>
      <c r="J2334" s="2876"/>
      <c r="K2334" s="2876"/>
      <c r="L2334" s="2877"/>
      <c r="M2334" s="2877"/>
      <c r="N2334" s="2877"/>
      <c r="O2334" s="2877"/>
      <c r="P2334" s="2877"/>
      <c r="Q2334" s="2877"/>
      <c r="R2334" s="3137">
        <f t="shared" ref="R2334:AF2334" si="3709">R2270</f>
        <v>1263.83125</v>
      </c>
      <c r="S2334" s="3137">
        <f t="shared" ref="S2334:T2334" si="3710">S2270</f>
        <v>1263.83125</v>
      </c>
      <c r="T2334" s="3137">
        <f t="shared" si="3710"/>
        <v>1263.83125</v>
      </c>
      <c r="U2334" s="3137">
        <f t="shared" ref="U2334:V2334" si="3711">U2270</f>
        <v>1263.83125</v>
      </c>
      <c r="V2334" s="3137">
        <f t="shared" si="3711"/>
        <v>1263.83125</v>
      </c>
      <c r="W2334" s="3137">
        <f t="shared" ref="W2334:X2334" si="3712">W2270</f>
        <v>1263.83125</v>
      </c>
      <c r="X2334" s="3137">
        <f t="shared" si="3712"/>
        <v>1263.83125</v>
      </c>
      <c r="Y2334" s="3137">
        <f t="shared" si="3709"/>
        <v>737.23489583333333</v>
      </c>
      <c r="Z2334" s="3137">
        <f t="shared" si="3709"/>
        <v>179.02500000000001</v>
      </c>
      <c r="AA2334" s="3138">
        <f t="shared" si="3709"/>
        <v>0</v>
      </c>
      <c r="AB2334" s="3137">
        <f t="shared" si="3709"/>
        <v>0</v>
      </c>
      <c r="AC2334" s="3137">
        <f t="shared" si="3709"/>
        <v>-558.20989583333335</v>
      </c>
      <c r="AD2334" s="3139">
        <f t="shared" si="3709"/>
        <v>0</v>
      </c>
      <c r="AE2334" s="3139">
        <f t="shared" si="3709"/>
        <v>0</v>
      </c>
      <c r="AF2334" s="3137">
        <f t="shared" si="3709"/>
        <v>179.02500000000001</v>
      </c>
      <c r="AG2334" s="1149"/>
      <c r="AH2334" s="2944"/>
      <c r="AI2334" s="2572"/>
      <c r="AJ2334" s="3328"/>
      <c r="AK2334" s="240"/>
      <c r="AL2334" s="240"/>
      <c r="AM2334" s="240"/>
      <c r="AN2334" s="240"/>
      <c r="AO2334" s="240"/>
      <c r="AP2334" s="240"/>
      <c r="AQ2334" s="240"/>
      <c r="AR2334" s="240"/>
      <c r="AS2334" s="240"/>
      <c r="AT2334" s="240"/>
      <c r="AU2334" s="240"/>
      <c r="AV2334" s="240"/>
      <c r="AW2334" s="240"/>
      <c r="AX2334" s="240"/>
      <c r="AY2334" s="240"/>
      <c r="AZ2334" s="240"/>
      <c r="BA2334" s="240"/>
      <c r="BB2334" s="240"/>
      <c r="BC2334" s="240"/>
      <c r="BD2334" s="240"/>
      <c r="BE2334" s="240"/>
      <c r="BF2334" s="240"/>
      <c r="BG2334" s="240"/>
      <c r="BH2334" s="240"/>
      <c r="BI2334" s="240"/>
      <c r="BJ2334" s="240"/>
      <c r="BK2334" s="240"/>
      <c r="BL2334" s="240"/>
      <c r="BM2334" s="240"/>
      <c r="BN2334" s="240"/>
      <c r="BO2334" s="240"/>
      <c r="BP2334" s="240"/>
      <c r="BQ2334" s="240"/>
      <c r="BR2334" s="240"/>
      <c r="BS2334" s="240"/>
      <c r="BT2334" s="240"/>
      <c r="BU2334" s="240"/>
      <c r="BV2334" s="240"/>
      <c r="BW2334" s="240"/>
      <c r="BX2334" s="240"/>
      <c r="BY2334" s="240"/>
      <c r="BZ2334" s="240"/>
      <c r="CA2334" s="240"/>
      <c r="CB2334" s="240"/>
      <c r="CC2334" s="240"/>
      <c r="CD2334" s="240"/>
      <c r="CE2334" s="240"/>
      <c r="CF2334" s="240"/>
      <c r="CG2334" s="240"/>
      <c r="CH2334" s="240"/>
      <c r="CI2334" s="240"/>
      <c r="CJ2334" s="240"/>
      <c r="CK2334" s="240"/>
      <c r="CL2334" s="240"/>
      <c r="CM2334" s="240"/>
      <c r="CN2334" s="240"/>
      <c r="CO2334" s="240"/>
      <c r="CP2334" s="240"/>
      <c r="CQ2334" s="240"/>
      <c r="CR2334" s="240"/>
      <c r="CS2334" s="240"/>
      <c r="CT2334" s="240"/>
      <c r="CU2334" s="240"/>
      <c r="CV2334" s="240"/>
      <c r="CW2334" s="240"/>
      <c r="CX2334" s="240"/>
      <c r="CY2334" s="240"/>
      <c r="CZ2334" s="240"/>
      <c r="DA2334" s="240"/>
      <c r="DB2334" s="240"/>
      <c r="DC2334" s="240"/>
      <c r="DD2334" s="240"/>
      <c r="DE2334" s="240"/>
      <c r="DF2334" s="240"/>
      <c r="DG2334" s="240"/>
      <c r="DH2334" s="240"/>
      <c r="DI2334" s="240"/>
      <c r="DJ2334" s="240"/>
      <c r="DK2334" s="240"/>
      <c r="DL2334" s="240"/>
      <c r="DM2334" s="240"/>
      <c r="DN2334" s="240"/>
      <c r="DO2334" s="240"/>
      <c r="DP2334" s="240"/>
      <c r="DQ2334" s="240"/>
      <c r="DR2334" s="240"/>
      <c r="DS2334" s="240"/>
      <c r="DT2334" s="240"/>
      <c r="DU2334" s="240"/>
      <c r="DV2334" s="240"/>
      <c r="DW2334" s="240"/>
      <c r="DX2334" s="240"/>
      <c r="DY2334" s="240"/>
      <c r="DZ2334" s="240"/>
      <c r="EA2334" s="240"/>
      <c r="EB2334" s="240"/>
      <c r="EC2334" s="240"/>
      <c r="ED2334" s="240"/>
      <c r="EE2334" s="240"/>
      <c r="EF2334" s="240"/>
      <c r="EG2334" s="240"/>
      <c r="EH2334" s="240"/>
      <c r="EI2334" s="240"/>
      <c r="EJ2334" s="240"/>
      <c r="EK2334" s="240"/>
      <c r="EL2334" s="240"/>
      <c r="EM2334" s="240"/>
      <c r="EN2334" s="240"/>
      <c r="EO2334" s="240"/>
      <c r="EP2334" s="240"/>
      <c r="EQ2334" s="240"/>
      <c r="ER2334" s="240"/>
      <c r="ES2334" s="240"/>
      <c r="ET2334" s="240"/>
      <c r="EU2334" s="240"/>
      <c r="EV2334" s="240"/>
      <c r="EW2334" s="240"/>
      <c r="EX2334" s="240"/>
      <c r="EY2334" s="240"/>
      <c r="EZ2334" s="240"/>
      <c r="FA2334" s="240"/>
      <c r="FB2334" s="240"/>
      <c r="FC2334" s="240"/>
      <c r="FD2334" s="240"/>
      <c r="FE2334" s="240"/>
      <c r="FF2334" s="240"/>
      <c r="FG2334" s="240"/>
      <c r="FH2334" s="240"/>
      <c r="FI2334" s="240"/>
      <c r="FJ2334" s="240"/>
      <c r="FK2334" s="240"/>
      <c r="FL2334" s="240"/>
      <c r="FM2334" s="240"/>
      <c r="FN2334" s="240"/>
      <c r="FO2334" s="240"/>
      <c r="FP2334" s="240"/>
      <c r="FQ2334" s="240"/>
      <c r="FR2334" s="240"/>
      <c r="FS2334" s="240"/>
      <c r="FT2334" s="240"/>
      <c r="FU2334" s="240"/>
      <c r="FV2334" s="240"/>
      <c r="FW2334" s="240"/>
      <c r="FX2334" s="240"/>
      <c r="FY2334" s="240"/>
      <c r="FZ2334" s="240"/>
      <c r="GA2334" s="240"/>
      <c r="GB2334" s="240"/>
      <c r="GC2334" s="240"/>
      <c r="GD2334" s="240"/>
      <c r="GE2334" s="240"/>
      <c r="GF2334" s="240"/>
      <c r="GG2334" s="240"/>
      <c r="GH2334" s="240"/>
      <c r="GI2334" s="240"/>
      <c r="GJ2334" s="240"/>
      <c r="GK2334" s="240"/>
      <c r="GL2334" s="240"/>
      <c r="GM2334" s="240"/>
      <c r="GN2334" s="240"/>
      <c r="GO2334" s="240"/>
      <c r="GP2334" s="240"/>
      <c r="GQ2334" s="240"/>
      <c r="GR2334" s="240"/>
      <c r="GS2334" s="240"/>
      <c r="GT2334" s="240"/>
      <c r="GU2334" s="240"/>
      <c r="GV2334" s="240"/>
      <c r="GW2334" s="240"/>
      <c r="GX2334" s="240"/>
      <c r="GY2334" s="240"/>
      <c r="GZ2334" s="240"/>
      <c r="HA2334" s="240"/>
      <c r="HB2334" s="240"/>
      <c r="HC2334" s="240"/>
      <c r="HD2334" s="240"/>
      <c r="HE2334" s="240"/>
      <c r="HF2334" s="240"/>
      <c r="HG2334" s="240"/>
      <c r="HH2334" s="240"/>
      <c r="HI2334" s="240"/>
      <c r="HJ2334" s="240"/>
      <c r="HK2334" s="240"/>
      <c r="HL2334" s="240"/>
      <c r="HM2334" s="240"/>
      <c r="HN2334" s="240"/>
      <c r="HO2334" s="240"/>
      <c r="HP2334" s="240"/>
      <c r="HQ2334" s="240"/>
      <c r="HR2334" s="240"/>
      <c r="HS2334" s="240"/>
      <c r="HT2334" s="240"/>
      <c r="HU2334" s="240"/>
      <c r="HV2334" s="240"/>
      <c r="HW2334" s="240"/>
      <c r="HX2334" s="240"/>
      <c r="HY2334" s="240"/>
      <c r="HZ2334" s="240"/>
      <c r="IA2334" s="240"/>
      <c r="IB2334" s="240"/>
      <c r="IC2334" s="240"/>
      <c r="ID2334" s="240"/>
      <c r="IE2334" s="240"/>
      <c r="IF2334" s="240"/>
      <c r="IG2334" s="240"/>
      <c r="IH2334" s="240"/>
      <c r="II2334" s="240"/>
      <c r="IJ2334" s="240"/>
      <c r="IK2334" s="240"/>
      <c r="IL2334" s="240"/>
      <c r="IM2334" s="240"/>
      <c r="IN2334" s="240"/>
      <c r="IO2334" s="240"/>
      <c r="IP2334" s="240"/>
      <c r="IQ2334" s="240"/>
      <c r="IR2334" s="240"/>
      <c r="IS2334" s="240"/>
      <c r="IT2334" s="240"/>
      <c r="IU2334" s="240"/>
      <c r="IV2334" s="240"/>
      <c r="IW2334" s="240"/>
      <c r="IX2334" s="240"/>
      <c r="IY2334" s="240"/>
      <c r="IZ2334" s="240"/>
      <c r="JA2334" s="240"/>
      <c r="JB2334" s="240"/>
      <c r="JC2334" s="240"/>
      <c r="JD2334" s="240"/>
      <c r="JE2334" s="240"/>
      <c r="JF2334" s="240"/>
      <c r="JG2334" s="240"/>
    </row>
    <row r="2335" spans="1:267" s="1069" customFormat="1" ht="45" x14ac:dyDescent="0.25">
      <c r="A2335" s="364"/>
      <c r="B2335" s="364">
        <v>1</v>
      </c>
      <c r="C2335" s="816" t="s">
        <v>525</v>
      </c>
      <c r="D2335" s="301"/>
      <c r="E2335" s="301"/>
      <c r="F2335" s="2195">
        <f t="shared" si="3668"/>
        <v>1161</v>
      </c>
      <c r="G2335" s="948">
        <f t="shared" si="3668"/>
        <v>677</v>
      </c>
      <c r="H2335" s="948">
        <f t="shared" si="3668"/>
        <v>103</v>
      </c>
      <c r="I2335" s="948">
        <f t="shared" si="3668"/>
        <v>15.214180206794683</v>
      </c>
      <c r="J2335" s="2876"/>
      <c r="K2335" s="2876"/>
      <c r="L2335" s="2877"/>
      <c r="M2335" s="2877"/>
      <c r="N2335" s="2877"/>
      <c r="O2335" s="2877"/>
      <c r="P2335" s="2877"/>
      <c r="Q2335" s="2877"/>
      <c r="R2335" s="3137">
        <f t="shared" ref="R2335:AF2335" si="3713">R2271</f>
        <v>4382.6020056469997</v>
      </c>
      <c r="S2335" s="3137">
        <f t="shared" ref="S2335:T2335" si="3714">S2271</f>
        <v>4382.6020056469997</v>
      </c>
      <c r="T2335" s="3137">
        <f t="shared" si="3714"/>
        <v>4382.6020056469997</v>
      </c>
      <c r="U2335" s="3137">
        <f t="shared" ref="U2335:V2335" si="3715">U2271</f>
        <v>4382.6020056469997</v>
      </c>
      <c r="V2335" s="3137">
        <f t="shared" si="3715"/>
        <v>4382.6020056469997</v>
      </c>
      <c r="W2335" s="3137">
        <f t="shared" ref="W2335:X2335" si="3716">W2271</f>
        <v>4382.6020056469997</v>
      </c>
      <c r="X2335" s="3137">
        <f t="shared" si="3716"/>
        <v>4382.6020056469997</v>
      </c>
      <c r="Y2335" s="3137">
        <f t="shared" si="3713"/>
        <v>2556.5178366274167</v>
      </c>
      <c r="Z2335" s="3137">
        <f t="shared" si="3713"/>
        <v>271.25549999999998</v>
      </c>
      <c r="AA2335" s="3138">
        <f t="shared" si="3713"/>
        <v>0</v>
      </c>
      <c r="AB2335" s="3137">
        <f t="shared" si="3713"/>
        <v>0</v>
      </c>
      <c r="AC2335" s="3137">
        <f t="shared" si="3713"/>
        <v>-2285.2623366274165</v>
      </c>
      <c r="AD2335" s="3139">
        <f t="shared" si="3713"/>
        <v>0</v>
      </c>
      <c r="AE2335" s="3139">
        <f t="shared" si="3713"/>
        <v>-8.1575000000000006</v>
      </c>
      <c r="AF2335" s="3137">
        <f t="shared" si="3713"/>
        <v>263.09799999999996</v>
      </c>
      <c r="AG2335" s="1149"/>
      <c r="AH2335" s="2944"/>
      <c r="AI2335" s="2572"/>
      <c r="AJ2335" s="3328"/>
      <c r="AK2335" s="240"/>
      <c r="AL2335" s="240"/>
      <c r="AM2335" s="240"/>
      <c r="AN2335" s="240"/>
      <c r="AO2335" s="240"/>
      <c r="AP2335" s="240"/>
      <c r="AQ2335" s="240"/>
      <c r="AR2335" s="240"/>
      <c r="AS2335" s="240"/>
      <c r="AT2335" s="240"/>
      <c r="AU2335" s="240"/>
      <c r="AV2335" s="240"/>
      <c r="AW2335" s="240"/>
      <c r="AX2335" s="240"/>
      <c r="AY2335" s="240"/>
      <c r="AZ2335" s="240"/>
      <c r="BA2335" s="240"/>
      <c r="BB2335" s="240"/>
      <c r="BC2335" s="240"/>
      <c r="BD2335" s="240"/>
      <c r="BE2335" s="240"/>
      <c r="BF2335" s="240"/>
      <c r="BG2335" s="240"/>
      <c r="BH2335" s="240"/>
      <c r="BI2335" s="240"/>
      <c r="BJ2335" s="240"/>
      <c r="BK2335" s="240"/>
      <c r="BL2335" s="240"/>
      <c r="BM2335" s="240"/>
      <c r="BN2335" s="240"/>
      <c r="BO2335" s="240"/>
      <c r="BP2335" s="240"/>
      <c r="BQ2335" s="240"/>
      <c r="BR2335" s="240"/>
      <c r="BS2335" s="240"/>
      <c r="BT2335" s="240"/>
      <c r="BU2335" s="240"/>
      <c r="BV2335" s="240"/>
      <c r="BW2335" s="240"/>
      <c r="BX2335" s="240"/>
      <c r="BY2335" s="240"/>
      <c r="BZ2335" s="240"/>
      <c r="CA2335" s="240"/>
      <c r="CB2335" s="240"/>
      <c r="CC2335" s="240"/>
      <c r="CD2335" s="240"/>
      <c r="CE2335" s="240"/>
      <c r="CF2335" s="240"/>
      <c r="CG2335" s="240"/>
      <c r="CH2335" s="240"/>
      <c r="CI2335" s="240"/>
      <c r="CJ2335" s="240"/>
      <c r="CK2335" s="240"/>
      <c r="CL2335" s="240"/>
      <c r="CM2335" s="240"/>
      <c r="CN2335" s="240"/>
      <c r="CO2335" s="240"/>
      <c r="CP2335" s="240"/>
      <c r="CQ2335" s="240"/>
      <c r="CR2335" s="240"/>
      <c r="CS2335" s="240"/>
      <c r="CT2335" s="240"/>
      <c r="CU2335" s="240"/>
      <c r="CV2335" s="240"/>
      <c r="CW2335" s="240"/>
      <c r="CX2335" s="240"/>
      <c r="CY2335" s="240"/>
      <c r="CZ2335" s="240"/>
      <c r="DA2335" s="240"/>
      <c r="DB2335" s="240"/>
      <c r="DC2335" s="240"/>
      <c r="DD2335" s="240"/>
      <c r="DE2335" s="240"/>
      <c r="DF2335" s="240"/>
      <c r="DG2335" s="240"/>
      <c r="DH2335" s="240"/>
      <c r="DI2335" s="240"/>
      <c r="DJ2335" s="240"/>
      <c r="DK2335" s="240"/>
      <c r="DL2335" s="240"/>
      <c r="DM2335" s="240"/>
      <c r="DN2335" s="240"/>
      <c r="DO2335" s="240"/>
      <c r="DP2335" s="240"/>
      <c r="DQ2335" s="240"/>
      <c r="DR2335" s="240"/>
      <c r="DS2335" s="240"/>
      <c r="DT2335" s="240"/>
      <c r="DU2335" s="240"/>
      <c r="DV2335" s="240"/>
      <c r="DW2335" s="240"/>
      <c r="DX2335" s="240"/>
      <c r="DY2335" s="240"/>
      <c r="DZ2335" s="240"/>
      <c r="EA2335" s="240"/>
      <c r="EB2335" s="240"/>
      <c r="EC2335" s="240"/>
      <c r="ED2335" s="240"/>
      <c r="EE2335" s="240"/>
      <c r="EF2335" s="240"/>
      <c r="EG2335" s="240"/>
      <c r="EH2335" s="240"/>
      <c r="EI2335" s="240"/>
      <c r="EJ2335" s="240"/>
      <c r="EK2335" s="240"/>
      <c r="EL2335" s="240"/>
      <c r="EM2335" s="240"/>
      <c r="EN2335" s="240"/>
      <c r="EO2335" s="240"/>
      <c r="EP2335" s="240"/>
      <c r="EQ2335" s="240"/>
      <c r="ER2335" s="240"/>
      <c r="ES2335" s="240"/>
      <c r="ET2335" s="240"/>
      <c r="EU2335" s="240"/>
      <c r="EV2335" s="240"/>
      <c r="EW2335" s="240"/>
      <c r="EX2335" s="240"/>
      <c r="EY2335" s="240"/>
      <c r="EZ2335" s="240"/>
      <c r="FA2335" s="240"/>
      <c r="FB2335" s="240"/>
      <c r="FC2335" s="240"/>
      <c r="FD2335" s="240"/>
      <c r="FE2335" s="240"/>
      <c r="FF2335" s="240"/>
      <c r="FG2335" s="240"/>
      <c r="FH2335" s="240"/>
      <c r="FI2335" s="240"/>
      <c r="FJ2335" s="240"/>
      <c r="FK2335" s="240"/>
      <c r="FL2335" s="240"/>
      <c r="FM2335" s="240"/>
      <c r="FN2335" s="240"/>
      <c r="FO2335" s="240"/>
      <c r="FP2335" s="240"/>
      <c r="FQ2335" s="240"/>
      <c r="FR2335" s="240"/>
      <c r="FS2335" s="240"/>
      <c r="FT2335" s="240"/>
      <c r="FU2335" s="240"/>
      <c r="FV2335" s="240"/>
      <c r="FW2335" s="240"/>
      <c r="FX2335" s="240"/>
      <c r="FY2335" s="240"/>
      <c r="FZ2335" s="240"/>
      <c r="GA2335" s="240"/>
      <c r="GB2335" s="240"/>
      <c r="GC2335" s="240"/>
      <c r="GD2335" s="240"/>
      <c r="GE2335" s="240"/>
      <c r="GF2335" s="240"/>
      <c r="GG2335" s="240"/>
      <c r="GH2335" s="240"/>
      <c r="GI2335" s="240"/>
      <c r="GJ2335" s="240"/>
      <c r="GK2335" s="240"/>
      <c r="GL2335" s="240"/>
      <c r="GM2335" s="240"/>
      <c r="GN2335" s="240"/>
      <c r="GO2335" s="240"/>
      <c r="GP2335" s="240"/>
      <c r="GQ2335" s="240"/>
      <c r="GR2335" s="240"/>
      <c r="GS2335" s="240"/>
      <c r="GT2335" s="240"/>
      <c r="GU2335" s="240"/>
      <c r="GV2335" s="240"/>
      <c r="GW2335" s="240"/>
      <c r="GX2335" s="240"/>
      <c r="GY2335" s="240"/>
      <c r="GZ2335" s="240"/>
      <c r="HA2335" s="240"/>
      <c r="HB2335" s="240"/>
      <c r="HC2335" s="240"/>
      <c r="HD2335" s="240"/>
      <c r="HE2335" s="240"/>
      <c r="HF2335" s="240"/>
      <c r="HG2335" s="240"/>
      <c r="HH2335" s="240"/>
      <c r="HI2335" s="240"/>
      <c r="HJ2335" s="240"/>
      <c r="HK2335" s="240"/>
      <c r="HL2335" s="240"/>
      <c r="HM2335" s="240"/>
      <c r="HN2335" s="240"/>
      <c r="HO2335" s="240"/>
      <c r="HP2335" s="240"/>
      <c r="HQ2335" s="240"/>
      <c r="HR2335" s="240"/>
      <c r="HS2335" s="240"/>
      <c r="HT2335" s="240"/>
      <c r="HU2335" s="240"/>
      <c r="HV2335" s="240"/>
      <c r="HW2335" s="240"/>
      <c r="HX2335" s="240"/>
      <c r="HY2335" s="240"/>
      <c r="HZ2335" s="240"/>
      <c r="IA2335" s="240"/>
      <c r="IB2335" s="240"/>
      <c r="IC2335" s="240"/>
      <c r="ID2335" s="240"/>
      <c r="IE2335" s="240"/>
      <c r="IF2335" s="240"/>
      <c r="IG2335" s="240"/>
      <c r="IH2335" s="240"/>
      <c r="II2335" s="240"/>
      <c r="IJ2335" s="240"/>
      <c r="IK2335" s="240"/>
      <c r="IL2335" s="240"/>
      <c r="IM2335" s="240"/>
      <c r="IN2335" s="240"/>
      <c r="IO2335" s="240"/>
      <c r="IP2335" s="240"/>
      <c r="IQ2335" s="240"/>
      <c r="IR2335" s="240"/>
      <c r="IS2335" s="240"/>
      <c r="IT2335" s="240"/>
      <c r="IU2335" s="240"/>
      <c r="IV2335" s="240"/>
      <c r="IW2335" s="240"/>
      <c r="IX2335" s="240"/>
      <c r="IY2335" s="240"/>
      <c r="IZ2335" s="240"/>
      <c r="JA2335" s="240"/>
      <c r="JB2335" s="240"/>
      <c r="JC2335" s="240"/>
      <c r="JD2335" s="240"/>
      <c r="JE2335" s="240"/>
      <c r="JF2335" s="240"/>
      <c r="JG2335" s="240"/>
    </row>
    <row r="2336" spans="1:267" s="1069" customFormat="1" ht="30" x14ac:dyDescent="0.25">
      <c r="A2336" s="364"/>
      <c r="B2336" s="364">
        <v>1</v>
      </c>
      <c r="C2336" s="817" t="s">
        <v>285</v>
      </c>
      <c r="D2336" s="301"/>
      <c r="E2336" s="301"/>
      <c r="F2336" s="2195">
        <f t="shared" si="3668"/>
        <v>586</v>
      </c>
      <c r="G2336" s="948">
        <f t="shared" si="3668"/>
        <v>342</v>
      </c>
      <c r="H2336" s="948">
        <f t="shared" si="3668"/>
        <v>60</v>
      </c>
      <c r="I2336" s="948">
        <f t="shared" si="3668"/>
        <v>17.543859649122805</v>
      </c>
      <c r="J2336" s="2876"/>
      <c r="K2336" s="2876"/>
      <c r="L2336" s="2877"/>
      <c r="M2336" s="2877"/>
      <c r="N2336" s="2877"/>
      <c r="O2336" s="2877"/>
      <c r="P2336" s="2877"/>
      <c r="Q2336" s="2877"/>
      <c r="R2336" s="3137">
        <f t="shared" ref="R2336:AF2336" si="3717">R2272</f>
        <v>2562.4807250677995</v>
      </c>
      <c r="S2336" s="3137">
        <f t="shared" ref="S2336:T2336" si="3718">S2272</f>
        <v>2562.4807250677995</v>
      </c>
      <c r="T2336" s="3137">
        <f t="shared" si="3718"/>
        <v>2562.4807250677995</v>
      </c>
      <c r="U2336" s="3137">
        <f t="shared" ref="U2336:V2336" si="3719">U2272</f>
        <v>2562.4807250677995</v>
      </c>
      <c r="V2336" s="3137">
        <f t="shared" si="3719"/>
        <v>2562.4807250677995</v>
      </c>
      <c r="W2336" s="3137">
        <f t="shared" ref="W2336:X2336" si="3720">W2272</f>
        <v>2562.4807250677995</v>
      </c>
      <c r="X2336" s="3137">
        <f t="shared" si="3720"/>
        <v>2562.4807250677995</v>
      </c>
      <c r="Y2336" s="3137">
        <f t="shared" si="3717"/>
        <v>1494.7804229562164</v>
      </c>
      <c r="Z2336" s="3137">
        <f t="shared" si="3717"/>
        <v>198.50865999999996</v>
      </c>
      <c r="AA2336" s="3138">
        <f t="shared" si="3717"/>
        <v>0</v>
      </c>
      <c r="AB2336" s="3137">
        <f t="shared" si="3717"/>
        <v>0</v>
      </c>
      <c r="AC2336" s="3137">
        <f t="shared" si="3717"/>
        <v>-1296.2717629562164</v>
      </c>
      <c r="AD2336" s="3139">
        <f t="shared" si="3717"/>
        <v>0</v>
      </c>
      <c r="AE2336" s="3139">
        <f t="shared" si="3717"/>
        <v>-8.1575000000000006</v>
      </c>
      <c r="AF2336" s="3137">
        <f t="shared" si="3717"/>
        <v>190.35115999999996</v>
      </c>
      <c r="AG2336" s="1149"/>
      <c r="AH2336" s="2944"/>
      <c r="AI2336" s="2572"/>
      <c r="AJ2336" s="3328"/>
      <c r="AK2336" s="240"/>
      <c r="AL2336" s="240"/>
      <c r="AM2336" s="240"/>
      <c r="AN2336" s="240"/>
      <c r="AO2336" s="240"/>
      <c r="AP2336" s="240"/>
      <c r="AQ2336" s="240"/>
      <c r="AR2336" s="240"/>
      <c r="AS2336" s="240"/>
      <c r="AT2336" s="240"/>
      <c r="AU2336" s="240"/>
      <c r="AV2336" s="240"/>
      <c r="AW2336" s="240"/>
      <c r="AX2336" s="240"/>
      <c r="AY2336" s="240"/>
      <c r="AZ2336" s="240"/>
      <c r="BA2336" s="240"/>
      <c r="BB2336" s="240"/>
      <c r="BC2336" s="240"/>
      <c r="BD2336" s="240"/>
      <c r="BE2336" s="240"/>
      <c r="BF2336" s="240"/>
      <c r="BG2336" s="240"/>
      <c r="BH2336" s="240"/>
      <c r="BI2336" s="240"/>
      <c r="BJ2336" s="240"/>
      <c r="BK2336" s="240"/>
      <c r="BL2336" s="240"/>
      <c r="BM2336" s="240"/>
      <c r="BN2336" s="240"/>
      <c r="BO2336" s="240"/>
      <c r="BP2336" s="240"/>
      <c r="BQ2336" s="240"/>
      <c r="BR2336" s="240"/>
      <c r="BS2336" s="240"/>
      <c r="BT2336" s="240"/>
      <c r="BU2336" s="240"/>
      <c r="BV2336" s="240"/>
      <c r="BW2336" s="240"/>
      <c r="BX2336" s="240"/>
      <c r="BY2336" s="240"/>
      <c r="BZ2336" s="240"/>
      <c r="CA2336" s="240"/>
      <c r="CB2336" s="240"/>
      <c r="CC2336" s="240"/>
      <c r="CD2336" s="240"/>
      <c r="CE2336" s="240"/>
      <c r="CF2336" s="240"/>
      <c r="CG2336" s="240"/>
      <c r="CH2336" s="240"/>
      <c r="CI2336" s="240"/>
      <c r="CJ2336" s="240"/>
      <c r="CK2336" s="240"/>
      <c r="CL2336" s="240"/>
      <c r="CM2336" s="240"/>
      <c r="CN2336" s="240"/>
      <c r="CO2336" s="240"/>
      <c r="CP2336" s="240"/>
      <c r="CQ2336" s="240"/>
      <c r="CR2336" s="240"/>
      <c r="CS2336" s="240"/>
      <c r="CT2336" s="240"/>
      <c r="CU2336" s="240"/>
      <c r="CV2336" s="240"/>
      <c r="CW2336" s="240"/>
      <c r="CX2336" s="240"/>
      <c r="CY2336" s="240"/>
      <c r="CZ2336" s="240"/>
      <c r="DA2336" s="240"/>
      <c r="DB2336" s="240"/>
      <c r="DC2336" s="240"/>
      <c r="DD2336" s="240"/>
      <c r="DE2336" s="240"/>
      <c r="DF2336" s="240"/>
      <c r="DG2336" s="240"/>
      <c r="DH2336" s="240"/>
      <c r="DI2336" s="240"/>
      <c r="DJ2336" s="240"/>
      <c r="DK2336" s="240"/>
      <c r="DL2336" s="240"/>
      <c r="DM2336" s="240"/>
      <c r="DN2336" s="240"/>
      <c r="DO2336" s="240"/>
      <c r="DP2336" s="240"/>
      <c r="DQ2336" s="240"/>
      <c r="DR2336" s="240"/>
      <c r="DS2336" s="240"/>
      <c r="DT2336" s="240"/>
      <c r="DU2336" s="240"/>
      <c r="DV2336" s="240"/>
      <c r="DW2336" s="240"/>
      <c r="DX2336" s="240"/>
      <c r="DY2336" s="240"/>
      <c r="DZ2336" s="240"/>
      <c r="EA2336" s="240"/>
      <c r="EB2336" s="240"/>
      <c r="EC2336" s="240"/>
      <c r="ED2336" s="240"/>
      <c r="EE2336" s="240"/>
      <c r="EF2336" s="240"/>
      <c r="EG2336" s="240"/>
      <c r="EH2336" s="240"/>
      <c r="EI2336" s="240"/>
      <c r="EJ2336" s="240"/>
      <c r="EK2336" s="240"/>
      <c r="EL2336" s="240"/>
      <c r="EM2336" s="240"/>
      <c r="EN2336" s="240"/>
      <c r="EO2336" s="240"/>
      <c r="EP2336" s="240"/>
      <c r="EQ2336" s="240"/>
      <c r="ER2336" s="240"/>
      <c r="ES2336" s="240"/>
      <c r="ET2336" s="240"/>
      <c r="EU2336" s="240"/>
      <c r="EV2336" s="240"/>
      <c r="EW2336" s="240"/>
      <c r="EX2336" s="240"/>
      <c r="EY2336" s="240"/>
      <c r="EZ2336" s="240"/>
      <c r="FA2336" s="240"/>
      <c r="FB2336" s="240"/>
      <c r="FC2336" s="240"/>
      <c r="FD2336" s="240"/>
      <c r="FE2336" s="240"/>
      <c r="FF2336" s="240"/>
      <c r="FG2336" s="240"/>
      <c r="FH2336" s="240"/>
      <c r="FI2336" s="240"/>
      <c r="FJ2336" s="240"/>
      <c r="FK2336" s="240"/>
      <c r="FL2336" s="240"/>
      <c r="FM2336" s="240"/>
      <c r="FN2336" s="240"/>
      <c r="FO2336" s="240"/>
      <c r="FP2336" s="240"/>
      <c r="FQ2336" s="240"/>
      <c r="FR2336" s="240"/>
      <c r="FS2336" s="240"/>
      <c r="FT2336" s="240"/>
      <c r="FU2336" s="240"/>
      <c r="FV2336" s="240"/>
      <c r="FW2336" s="240"/>
      <c r="FX2336" s="240"/>
      <c r="FY2336" s="240"/>
      <c r="FZ2336" s="240"/>
      <c r="GA2336" s="240"/>
      <c r="GB2336" s="240"/>
      <c r="GC2336" s="240"/>
      <c r="GD2336" s="240"/>
      <c r="GE2336" s="240"/>
      <c r="GF2336" s="240"/>
      <c r="GG2336" s="240"/>
      <c r="GH2336" s="240"/>
      <c r="GI2336" s="240"/>
      <c r="GJ2336" s="240"/>
      <c r="GK2336" s="240"/>
      <c r="GL2336" s="240"/>
      <c r="GM2336" s="240"/>
      <c r="GN2336" s="240"/>
      <c r="GO2336" s="240"/>
      <c r="GP2336" s="240"/>
      <c r="GQ2336" s="240"/>
      <c r="GR2336" s="240"/>
      <c r="GS2336" s="240"/>
      <c r="GT2336" s="240"/>
      <c r="GU2336" s="240"/>
      <c r="GV2336" s="240"/>
      <c r="GW2336" s="240"/>
      <c r="GX2336" s="240"/>
      <c r="GY2336" s="240"/>
      <c r="GZ2336" s="240"/>
      <c r="HA2336" s="240"/>
      <c r="HB2336" s="240"/>
      <c r="HC2336" s="240"/>
      <c r="HD2336" s="240"/>
      <c r="HE2336" s="240"/>
      <c r="HF2336" s="240"/>
      <c r="HG2336" s="240"/>
      <c r="HH2336" s="240"/>
      <c r="HI2336" s="240"/>
      <c r="HJ2336" s="240"/>
      <c r="HK2336" s="240"/>
      <c r="HL2336" s="240"/>
      <c r="HM2336" s="240"/>
      <c r="HN2336" s="240"/>
      <c r="HO2336" s="240"/>
      <c r="HP2336" s="240"/>
      <c r="HQ2336" s="240"/>
      <c r="HR2336" s="240"/>
      <c r="HS2336" s="240"/>
      <c r="HT2336" s="240"/>
      <c r="HU2336" s="240"/>
      <c r="HV2336" s="240"/>
      <c r="HW2336" s="240"/>
      <c r="HX2336" s="240"/>
      <c r="HY2336" s="240"/>
      <c r="HZ2336" s="240"/>
      <c r="IA2336" s="240"/>
      <c r="IB2336" s="240"/>
      <c r="IC2336" s="240"/>
      <c r="ID2336" s="240"/>
      <c r="IE2336" s="240"/>
      <c r="IF2336" s="240"/>
      <c r="IG2336" s="240"/>
      <c r="IH2336" s="240"/>
      <c r="II2336" s="240"/>
      <c r="IJ2336" s="240"/>
      <c r="IK2336" s="240"/>
      <c r="IL2336" s="240"/>
      <c r="IM2336" s="240"/>
      <c r="IN2336" s="240"/>
      <c r="IO2336" s="240"/>
      <c r="IP2336" s="240"/>
      <c r="IQ2336" s="240"/>
      <c r="IR2336" s="240"/>
      <c r="IS2336" s="240"/>
      <c r="IT2336" s="240"/>
      <c r="IU2336" s="240"/>
      <c r="IV2336" s="240"/>
      <c r="IW2336" s="240"/>
      <c r="IX2336" s="240"/>
      <c r="IY2336" s="240"/>
      <c r="IZ2336" s="240"/>
      <c r="JA2336" s="240"/>
      <c r="JB2336" s="240"/>
      <c r="JC2336" s="240"/>
      <c r="JD2336" s="240"/>
      <c r="JE2336" s="240"/>
      <c r="JF2336" s="240"/>
      <c r="JG2336" s="240"/>
    </row>
    <row r="2337" spans="1:267" s="1069" customFormat="1" ht="30" x14ac:dyDescent="0.25">
      <c r="A2337" s="364"/>
      <c r="B2337" s="364">
        <v>1</v>
      </c>
      <c r="C2337" s="817" t="s">
        <v>526</v>
      </c>
      <c r="D2337" s="301"/>
      <c r="E2337" s="301"/>
      <c r="F2337" s="2195">
        <f t="shared" si="3668"/>
        <v>460</v>
      </c>
      <c r="G2337" s="948">
        <f t="shared" si="3668"/>
        <v>268</v>
      </c>
      <c r="H2337" s="948">
        <f t="shared" si="3668"/>
        <v>60</v>
      </c>
      <c r="I2337" s="948">
        <f t="shared" si="3668"/>
        <v>22.388059701492537</v>
      </c>
      <c r="J2337" s="2876"/>
      <c r="K2337" s="2876"/>
      <c r="L2337" s="2877"/>
      <c r="M2337" s="2877"/>
      <c r="N2337" s="2877"/>
      <c r="O2337" s="2877"/>
      <c r="P2337" s="2877"/>
      <c r="Q2337" s="2877"/>
      <c r="R2337" s="3137">
        <f t="shared" ref="R2337:AF2337" si="3721">R2273</f>
        <v>2185.8330797477997</v>
      </c>
      <c r="S2337" s="3137">
        <f t="shared" ref="S2337:T2337" si="3722">S2273</f>
        <v>2185.8330797477997</v>
      </c>
      <c r="T2337" s="3137">
        <f t="shared" si="3722"/>
        <v>2185.8330797477997</v>
      </c>
      <c r="U2337" s="3137">
        <f t="shared" ref="U2337:V2337" si="3723">U2273</f>
        <v>2185.8330797477997</v>
      </c>
      <c r="V2337" s="3137">
        <f t="shared" si="3723"/>
        <v>2185.8330797477997</v>
      </c>
      <c r="W2337" s="3137">
        <f t="shared" ref="W2337:X2337" si="3724">W2273</f>
        <v>2185.8330797477997</v>
      </c>
      <c r="X2337" s="3137">
        <f t="shared" si="3724"/>
        <v>2185.8330797477997</v>
      </c>
      <c r="Y2337" s="3137">
        <f t="shared" si="3721"/>
        <v>1275.0692965195499</v>
      </c>
      <c r="Z2337" s="3137">
        <f t="shared" si="3721"/>
        <v>198.50865999999996</v>
      </c>
      <c r="AA2337" s="3138">
        <f t="shared" si="3721"/>
        <v>0</v>
      </c>
      <c r="AB2337" s="3137">
        <f t="shared" si="3721"/>
        <v>0</v>
      </c>
      <c r="AC2337" s="3137">
        <f t="shared" si="3721"/>
        <v>-1076.5606365195499</v>
      </c>
      <c r="AD2337" s="3139">
        <f t="shared" si="3721"/>
        <v>0</v>
      </c>
      <c r="AE2337" s="3139">
        <f t="shared" si="3721"/>
        <v>0</v>
      </c>
      <c r="AF2337" s="3137">
        <f t="shared" si="3721"/>
        <v>198.50865999999996</v>
      </c>
      <c r="AG2337" s="1149"/>
      <c r="AH2337" s="2944"/>
      <c r="AI2337" s="2572"/>
      <c r="AJ2337" s="3328"/>
      <c r="AK2337" s="240"/>
      <c r="AL2337" s="240"/>
      <c r="AM2337" s="240"/>
      <c r="AN2337" s="240"/>
      <c r="AO2337" s="240"/>
      <c r="AP2337" s="240"/>
      <c r="AQ2337" s="240"/>
      <c r="AR2337" s="240"/>
      <c r="AS2337" s="240"/>
      <c r="AT2337" s="240"/>
      <c r="AU2337" s="240"/>
      <c r="AV2337" s="240"/>
      <c r="AW2337" s="240"/>
      <c r="AX2337" s="240"/>
      <c r="AY2337" s="240"/>
      <c r="AZ2337" s="240"/>
      <c r="BA2337" s="240"/>
      <c r="BB2337" s="240"/>
      <c r="BC2337" s="240"/>
      <c r="BD2337" s="240"/>
      <c r="BE2337" s="240"/>
      <c r="BF2337" s="240"/>
      <c r="BG2337" s="240"/>
      <c r="BH2337" s="240"/>
      <c r="BI2337" s="240"/>
      <c r="BJ2337" s="240"/>
      <c r="BK2337" s="240"/>
      <c r="BL2337" s="240"/>
      <c r="BM2337" s="240"/>
      <c r="BN2337" s="240"/>
      <c r="BO2337" s="240"/>
      <c r="BP2337" s="240"/>
      <c r="BQ2337" s="240"/>
      <c r="BR2337" s="240"/>
      <c r="BS2337" s="240"/>
      <c r="BT2337" s="240"/>
      <c r="BU2337" s="240"/>
      <c r="BV2337" s="240"/>
      <c r="BW2337" s="240"/>
      <c r="BX2337" s="240"/>
      <c r="BY2337" s="240"/>
      <c r="BZ2337" s="240"/>
      <c r="CA2337" s="240"/>
      <c r="CB2337" s="240"/>
      <c r="CC2337" s="240"/>
      <c r="CD2337" s="240"/>
      <c r="CE2337" s="240"/>
      <c r="CF2337" s="240"/>
      <c r="CG2337" s="240"/>
      <c r="CH2337" s="240"/>
      <c r="CI2337" s="240"/>
      <c r="CJ2337" s="240"/>
      <c r="CK2337" s="240"/>
      <c r="CL2337" s="240"/>
      <c r="CM2337" s="240"/>
      <c r="CN2337" s="240"/>
      <c r="CO2337" s="240"/>
      <c r="CP2337" s="240"/>
      <c r="CQ2337" s="240"/>
      <c r="CR2337" s="240"/>
      <c r="CS2337" s="240"/>
      <c r="CT2337" s="240"/>
      <c r="CU2337" s="240"/>
      <c r="CV2337" s="240"/>
      <c r="CW2337" s="240"/>
      <c r="CX2337" s="240"/>
      <c r="CY2337" s="240"/>
      <c r="CZ2337" s="240"/>
      <c r="DA2337" s="240"/>
      <c r="DB2337" s="240"/>
      <c r="DC2337" s="240"/>
      <c r="DD2337" s="240"/>
      <c r="DE2337" s="240"/>
      <c r="DF2337" s="240"/>
      <c r="DG2337" s="240"/>
      <c r="DH2337" s="240"/>
      <c r="DI2337" s="240"/>
      <c r="DJ2337" s="240"/>
      <c r="DK2337" s="240"/>
      <c r="DL2337" s="240"/>
      <c r="DM2337" s="240"/>
      <c r="DN2337" s="240"/>
      <c r="DO2337" s="240"/>
      <c r="DP2337" s="240"/>
      <c r="DQ2337" s="240"/>
      <c r="DR2337" s="240"/>
      <c r="DS2337" s="240"/>
      <c r="DT2337" s="240"/>
      <c r="DU2337" s="240"/>
      <c r="DV2337" s="240"/>
      <c r="DW2337" s="240"/>
      <c r="DX2337" s="240"/>
      <c r="DY2337" s="240"/>
      <c r="DZ2337" s="240"/>
      <c r="EA2337" s="240"/>
      <c r="EB2337" s="240"/>
      <c r="EC2337" s="240"/>
      <c r="ED2337" s="240"/>
      <c r="EE2337" s="240"/>
      <c r="EF2337" s="240"/>
      <c r="EG2337" s="240"/>
      <c r="EH2337" s="240"/>
      <c r="EI2337" s="240"/>
      <c r="EJ2337" s="240"/>
      <c r="EK2337" s="240"/>
      <c r="EL2337" s="240"/>
      <c r="EM2337" s="240"/>
      <c r="EN2337" s="240"/>
      <c r="EO2337" s="240"/>
      <c r="EP2337" s="240"/>
      <c r="EQ2337" s="240"/>
      <c r="ER2337" s="240"/>
      <c r="ES2337" s="240"/>
      <c r="ET2337" s="240"/>
      <c r="EU2337" s="240"/>
      <c r="EV2337" s="240"/>
      <c r="EW2337" s="240"/>
      <c r="EX2337" s="240"/>
      <c r="EY2337" s="240"/>
      <c r="EZ2337" s="240"/>
      <c r="FA2337" s="240"/>
      <c r="FB2337" s="240"/>
      <c r="FC2337" s="240"/>
      <c r="FD2337" s="240"/>
      <c r="FE2337" s="240"/>
      <c r="FF2337" s="240"/>
      <c r="FG2337" s="240"/>
      <c r="FH2337" s="240"/>
      <c r="FI2337" s="240"/>
      <c r="FJ2337" s="240"/>
      <c r="FK2337" s="240"/>
      <c r="FL2337" s="240"/>
      <c r="FM2337" s="240"/>
      <c r="FN2337" s="240"/>
      <c r="FO2337" s="240"/>
      <c r="FP2337" s="240"/>
      <c r="FQ2337" s="240"/>
      <c r="FR2337" s="240"/>
      <c r="FS2337" s="240"/>
      <c r="FT2337" s="240"/>
      <c r="FU2337" s="240"/>
      <c r="FV2337" s="240"/>
      <c r="FW2337" s="240"/>
      <c r="FX2337" s="240"/>
      <c r="FY2337" s="240"/>
      <c r="FZ2337" s="240"/>
      <c r="GA2337" s="240"/>
      <c r="GB2337" s="240"/>
      <c r="GC2337" s="240"/>
      <c r="GD2337" s="240"/>
      <c r="GE2337" s="240"/>
      <c r="GF2337" s="240"/>
      <c r="GG2337" s="240"/>
      <c r="GH2337" s="240"/>
      <c r="GI2337" s="240"/>
      <c r="GJ2337" s="240"/>
      <c r="GK2337" s="240"/>
      <c r="GL2337" s="240"/>
      <c r="GM2337" s="240"/>
      <c r="GN2337" s="240"/>
      <c r="GO2337" s="240"/>
      <c r="GP2337" s="240"/>
      <c r="GQ2337" s="240"/>
      <c r="GR2337" s="240"/>
      <c r="GS2337" s="240"/>
      <c r="GT2337" s="240"/>
      <c r="GU2337" s="240"/>
      <c r="GV2337" s="240"/>
      <c r="GW2337" s="240"/>
      <c r="GX2337" s="240"/>
      <c r="GY2337" s="240"/>
      <c r="GZ2337" s="240"/>
      <c r="HA2337" s="240"/>
      <c r="HB2337" s="240"/>
      <c r="HC2337" s="240"/>
      <c r="HD2337" s="240"/>
      <c r="HE2337" s="240"/>
      <c r="HF2337" s="240"/>
      <c r="HG2337" s="240"/>
      <c r="HH2337" s="240"/>
      <c r="HI2337" s="240"/>
      <c r="HJ2337" s="240"/>
      <c r="HK2337" s="240"/>
      <c r="HL2337" s="240"/>
      <c r="HM2337" s="240"/>
      <c r="HN2337" s="240"/>
      <c r="HO2337" s="240"/>
      <c r="HP2337" s="240"/>
      <c r="HQ2337" s="240"/>
      <c r="HR2337" s="240"/>
      <c r="HS2337" s="240"/>
      <c r="HT2337" s="240"/>
      <c r="HU2337" s="240"/>
      <c r="HV2337" s="240"/>
      <c r="HW2337" s="240"/>
      <c r="HX2337" s="240"/>
      <c r="HY2337" s="240"/>
      <c r="HZ2337" s="240"/>
      <c r="IA2337" s="240"/>
      <c r="IB2337" s="240"/>
      <c r="IC2337" s="240"/>
      <c r="ID2337" s="240"/>
      <c r="IE2337" s="240"/>
      <c r="IF2337" s="240"/>
      <c r="IG2337" s="240"/>
      <c r="IH2337" s="240"/>
      <c r="II2337" s="240"/>
      <c r="IJ2337" s="240"/>
      <c r="IK2337" s="240"/>
      <c r="IL2337" s="240"/>
      <c r="IM2337" s="240"/>
      <c r="IN2337" s="240"/>
      <c r="IO2337" s="240"/>
      <c r="IP2337" s="240"/>
      <c r="IQ2337" s="240"/>
      <c r="IR2337" s="240"/>
      <c r="IS2337" s="240"/>
      <c r="IT2337" s="240"/>
      <c r="IU2337" s="240"/>
      <c r="IV2337" s="240"/>
      <c r="IW2337" s="240"/>
      <c r="IX2337" s="240"/>
      <c r="IY2337" s="240"/>
      <c r="IZ2337" s="240"/>
      <c r="JA2337" s="240"/>
      <c r="JB2337" s="240"/>
      <c r="JC2337" s="240"/>
      <c r="JD2337" s="240"/>
      <c r="JE2337" s="240"/>
      <c r="JF2337" s="240"/>
      <c r="JG2337" s="240"/>
    </row>
    <row r="2338" spans="1:267" s="1069" customFormat="1" ht="60" x14ac:dyDescent="0.25">
      <c r="A2338" s="364"/>
      <c r="B2338" s="364">
        <v>1</v>
      </c>
      <c r="C2338" s="817" t="s">
        <v>548</v>
      </c>
      <c r="D2338" s="301"/>
      <c r="E2338" s="301"/>
      <c r="F2338" s="2195">
        <f t="shared" si="3668"/>
        <v>0</v>
      </c>
      <c r="G2338" s="948">
        <f t="shared" si="3668"/>
        <v>0</v>
      </c>
      <c r="H2338" s="948">
        <f t="shared" si="3668"/>
        <v>0</v>
      </c>
      <c r="I2338" s="948">
        <f t="shared" si="3668"/>
        <v>0</v>
      </c>
      <c r="J2338" s="2876"/>
      <c r="K2338" s="2876"/>
      <c r="L2338" s="2877"/>
      <c r="M2338" s="2877"/>
      <c r="N2338" s="2877"/>
      <c r="O2338" s="2877"/>
      <c r="P2338" s="2877"/>
      <c r="Q2338" s="2877"/>
      <c r="R2338" s="3137">
        <f t="shared" ref="R2338:AF2338" si="3725">R2274</f>
        <v>0</v>
      </c>
      <c r="S2338" s="3137">
        <f t="shared" ref="S2338:T2338" si="3726">S2274</f>
        <v>0</v>
      </c>
      <c r="T2338" s="3137">
        <f t="shared" si="3726"/>
        <v>0</v>
      </c>
      <c r="U2338" s="3137">
        <f t="shared" ref="U2338:V2338" si="3727">U2274</f>
        <v>0</v>
      </c>
      <c r="V2338" s="3137">
        <f t="shared" si="3727"/>
        <v>0</v>
      </c>
      <c r="W2338" s="3137">
        <f t="shared" ref="W2338:X2338" si="3728">W2274</f>
        <v>0</v>
      </c>
      <c r="X2338" s="3137">
        <f t="shared" si="3728"/>
        <v>0</v>
      </c>
      <c r="Y2338" s="3137">
        <f t="shared" si="3725"/>
        <v>0</v>
      </c>
      <c r="Z2338" s="3137">
        <f t="shared" si="3725"/>
        <v>0</v>
      </c>
      <c r="AA2338" s="3138">
        <f t="shared" si="3725"/>
        <v>0</v>
      </c>
      <c r="AB2338" s="3137">
        <f t="shared" si="3725"/>
        <v>0</v>
      </c>
      <c r="AC2338" s="3137">
        <f t="shared" si="3725"/>
        <v>0</v>
      </c>
      <c r="AD2338" s="3139">
        <f t="shared" si="3725"/>
        <v>0</v>
      </c>
      <c r="AE2338" s="3139">
        <f t="shared" si="3725"/>
        <v>0</v>
      </c>
      <c r="AF2338" s="3137">
        <f t="shared" si="3725"/>
        <v>0</v>
      </c>
      <c r="AG2338" s="1149"/>
      <c r="AH2338" s="2944"/>
      <c r="AI2338" s="2572"/>
      <c r="AJ2338" s="3328"/>
      <c r="AK2338" s="240"/>
      <c r="AL2338" s="240"/>
      <c r="AM2338" s="240"/>
      <c r="AN2338" s="240"/>
      <c r="AO2338" s="240"/>
      <c r="AP2338" s="240"/>
      <c r="AQ2338" s="240"/>
      <c r="AR2338" s="240"/>
      <c r="AS2338" s="240"/>
      <c r="AT2338" s="240"/>
      <c r="AU2338" s="240"/>
      <c r="AV2338" s="240"/>
      <c r="AW2338" s="240"/>
      <c r="AX2338" s="240"/>
      <c r="AY2338" s="240"/>
      <c r="AZ2338" s="240"/>
      <c r="BA2338" s="240"/>
      <c r="BB2338" s="240"/>
      <c r="BC2338" s="240"/>
      <c r="BD2338" s="240"/>
      <c r="BE2338" s="240"/>
      <c r="BF2338" s="240"/>
      <c r="BG2338" s="240"/>
      <c r="BH2338" s="240"/>
      <c r="BI2338" s="240"/>
      <c r="BJ2338" s="240"/>
      <c r="BK2338" s="240"/>
      <c r="BL2338" s="240"/>
      <c r="BM2338" s="240"/>
      <c r="BN2338" s="240"/>
      <c r="BO2338" s="240"/>
      <c r="BP2338" s="240"/>
      <c r="BQ2338" s="240"/>
      <c r="BR2338" s="240"/>
      <c r="BS2338" s="240"/>
      <c r="BT2338" s="240"/>
      <c r="BU2338" s="240"/>
      <c r="BV2338" s="240"/>
      <c r="BW2338" s="240"/>
      <c r="BX2338" s="240"/>
      <c r="BY2338" s="240"/>
      <c r="BZ2338" s="240"/>
      <c r="CA2338" s="240"/>
      <c r="CB2338" s="240"/>
      <c r="CC2338" s="240"/>
      <c r="CD2338" s="240"/>
      <c r="CE2338" s="240"/>
      <c r="CF2338" s="240"/>
      <c r="CG2338" s="240"/>
      <c r="CH2338" s="240"/>
      <c r="CI2338" s="240"/>
      <c r="CJ2338" s="240"/>
      <c r="CK2338" s="240"/>
      <c r="CL2338" s="240"/>
      <c r="CM2338" s="240"/>
      <c r="CN2338" s="240"/>
      <c r="CO2338" s="240"/>
      <c r="CP2338" s="240"/>
      <c r="CQ2338" s="240"/>
      <c r="CR2338" s="240"/>
      <c r="CS2338" s="240"/>
      <c r="CT2338" s="240"/>
      <c r="CU2338" s="240"/>
      <c r="CV2338" s="240"/>
      <c r="CW2338" s="240"/>
      <c r="CX2338" s="240"/>
      <c r="CY2338" s="240"/>
      <c r="CZ2338" s="240"/>
      <c r="DA2338" s="240"/>
      <c r="DB2338" s="240"/>
      <c r="DC2338" s="240"/>
      <c r="DD2338" s="240"/>
      <c r="DE2338" s="240"/>
      <c r="DF2338" s="240"/>
      <c r="DG2338" s="240"/>
      <c r="DH2338" s="240"/>
      <c r="DI2338" s="240"/>
      <c r="DJ2338" s="240"/>
      <c r="DK2338" s="240"/>
      <c r="DL2338" s="240"/>
      <c r="DM2338" s="240"/>
      <c r="DN2338" s="240"/>
      <c r="DO2338" s="240"/>
      <c r="DP2338" s="240"/>
      <c r="DQ2338" s="240"/>
      <c r="DR2338" s="240"/>
      <c r="DS2338" s="240"/>
      <c r="DT2338" s="240"/>
      <c r="DU2338" s="240"/>
      <c r="DV2338" s="240"/>
      <c r="DW2338" s="240"/>
      <c r="DX2338" s="240"/>
      <c r="DY2338" s="240"/>
      <c r="DZ2338" s="240"/>
      <c r="EA2338" s="240"/>
      <c r="EB2338" s="240"/>
      <c r="EC2338" s="240"/>
      <c r="ED2338" s="240"/>
      <c r="EE2338" s="240"/>
      <c r="EF2338" s="240"/>
      <c r="EG2338" s="240"/>
      <c r="EH2338" s="240"/>
      <c r="EI2338" s="240"/>
      <c r="EJ2338" s="240"/>
      <c r="EK2338" s="240"/>
      <c r="EL2338" s="240"/>
      <c r="EM2338" s="240"/>
      <c r="EN2338" s="240"/>
      <c r="EO2338" s="240"/>
      <c r="EP2338" s="240"/>
      <c r="EQ2338" s="240"/>
      <c r="ER2338" s="240"/>
      <c r="ES2338" s="240"/>
      <c r="ET2338" s="240"/>
      <c r="EU2338" s="240"/>
      <c r="EV2338" s="240"/>
      <c r="EW2338" s="240"/>
      <c r="EX2338" s="240"/>
      <c r="EY2338" s="240"/>
      <c r="EZ2338" s="240"/>
      <c r="FA2338" s="240"/>
      <c r="FB2338" s="240"/>
      <c r="FC2338" s="240"/>
      <c r="FD2338" s="240"/>
      <c r="FE2338" s="240"/>
      <c r="FF2338" s="240"/>
      <c r="FG2338" s="240"/>
      <c r="FH2338" s="240"/>
      <c r="FI2338" s="240"/>
      <c r="FJ2338" s="240"/>
      <c r="FK2338" s="240"/>
      <c r="FL2338" s="240"/>
      <c r="FM2338" s="240"/>
      <c r="FN2338" s="240"/>
      <c r="FO2338" s="240"/>
      <c r="FP2338" s="240"/>
      <c r="FQ2338" s="240"/>
      <c r="FR2338" s="240"/>
      <c r="FS2338" s="240"/>
      <c r="FT2338" s="240"/>
      <c r="FU2338" s="240"/>
      <c r="FV2338" s="240"/>
      <c r="FW2338" s="240"/>
      <c r="FX2338" s="240"/>
      <c r="FY2338" s="240"/>
      <c r="FZ2338" s="240"/>
      <c r="GA2338" s="240"/>
      <c r="GB2338" s="240"/>
      <c r="GC2338" s="240"/>
      <c r="GD2338" s="240"/>
      <c r="GE2338" s="240"/>
      <c r="GF2338" s="240"/>
      <c r="GG2338" s="240"/>
      <c r="GH2338" s="240"/>
      <c r="GI2338" s="240"/>
      <c r="GJ2338" s="240"/>
      <c r="GK2338" s="240"/>
      <c r="GL2338" s="240"/>
      <c r="GM2338" s="240"/>
      <c r="GN2338" s="240"/>
      <c r="GO2338" s="240"/>
      <c r="GP2338" s="240"/>
      <c r="GQ2338" s="240"/>
      <c r="GR2338" s="240"/>
      <c r="GS2338" s="240"/>
      <c r="GT2338" s="240"/>
      <c r="GU2338" s="240"/>
      <c r="GV2338" s="240"/>
      <c r="GW2338" s="240"/>
      <c r="GX2338" s="240"/>
      <c r="GY2338" s="240"/>
      <c r="GZ2338" s="240"/>
      <c r="HA2338" s="240"/>
      <c r="HB2338" s="240"/>
      <c r="HC2338" s="240"/>
      <c r="HD2338" s="240"/>
      <c r="HE2338" s="240"/>
      <c r="HF2338" s="240"/>
      <c r="HG2338" s="240"/>
      <c r="HH2338" s="240"/>
      <c r="HI2338" s="240"/>
      <c r="HJ2338" s="240"/>
      <c r="HK2338" s="240"/>
      <c r="HL2338" s="240"/>
      <c r="HM2338" s="240"/>
      <c r="HN2338" s="240"/>
      <c r="HO2338" s="240"/>
      <c r="HP2338" s="240"/>
      <c r="HQ2338" s="240"/>
      <c r="HR2338" s="240"/>
      <c r="HS2338" s="240"/>
      <c r="HT2338" s="240"/>
      <c r="HU2338" s="240"/>
      <c r="HV2338" s="240"/>
      <c r="HW2338" s="240"/>
      <c r="HX2338" s="240"/>
      <c r="HY2338" s="240"/>
      <c r="HZ2338" s="240"/>
      <c r="IA2338" s="240"/>
      <c r="IB2338" s="240"/>
      <c r="IC2338" s="240"/>
      <c r="ID2338" s="240"/>
      <c r="IE2338" s="240"/>
      <c r="IF2338" s="240"/>
      <c r="IG2338" s="240"/>
      <c r="IH2338" s="240"/>
      <c r="II2338" s="240"/>
      <c r="IJ2338" s="240"/>
      <c r="IK2338" s="240"/>
      <c r="IL2338" s="240"/>
      <c r="IM2338" s="240"/>
      <c r="IN2338" s="240"/>
      <c r="IO2338" s="240"/>
      <c r="IP2338" s="240"/>
      <c r="IQ2338" s="240"/>
      <c r="IR2338" s="240"/>
      <c r="IS2338" s="240"/>
      <c r="IT2338" s="240"/>
      <c r="IU2338" s="240"/>
      <c r="IV2338" s="240"/>
      <c r="IW2338" s="240"/>
      <c r="IX2338" s="240"/>
      <c r="IY2338" s="240"/>
      <c r="IZ2338" s="240"/>
      <c r="JA2338" s="240"/>
      <c r="JB2338" s="240"/>
      <c r="JC2338" s="240"/>
      <c r="JD2338" s="240"/>
      <c r="JE2338" s="240"/>
      <c r="JF2338" s="240"/>
      <c r="JG2338" s="240"/>
    </row>
    <row r="2339" spans="1:267" s="1069" customFormat="1" ht="30" x14ac:dyDescent="0.25">
      <c r="A2339" s="364"/>
      <c r="B2339" s="364">
        <v>1</v>
      </c>
      <c r="C2339" s="817" t="s">
        <v>527</v>
      </c>
      <c r="D2339" s="301"/>
      <c r="E2339" s="301"/>
      <c r="F2339" s="2195">
        <f t="shared" si="3668"/>
        <v>101</v>
      </c>
      <c r="G2339" s="948">
        <f t="shared" si="3668"/>
        <v>59</v>
      </c>
      <c r="H2339" s="948">
        <f t="shared" si="3668"/>
        <v>0</v>
      </c>
      <c r="I2339" s="948">
        <f t="shared" si="3668"/>
        <v>0</v>
      </c>
      <c r="J2339" s="2876"/>
      <c r="K2339" s="2876"/>
      <c r="L2339" s="2877"/>
      <c r="M2339" s="2877"/>
      <c r="N2339" s="2877"/>
      <c r="O2339" s="2877"/>
      <c r="P2339" s="2877"/>
      <c r="Q2339" s="2877"/>
      <c r="R2339" s="3137">
        <f t="shared" ref="R2339:AF2339" si="3729">R2275</f>
        <v>159.26579000000001</v>
      </c>
      <c r="S2339" s="3137">
        <f t="shared" ref="S2339:T2339" si="3730">S2275</f>
        <v>159.26579000000001</v>
      </c>
      <c r="T2339" s="3137">
        <f t="shared" si="3730"/>
        <v>159.26579000000001</v>
      </c>
      <c r="U2339" s="3137">
        <f t="shared" ref="U2339:V2339" si="3731">U2275</f>
        <v>159.26579000000001</v>
      </c>
      <c r="V2339" s="3137">
        <f t="shared" si="3731"/>
        <v>159.26579000000001</v>
      </c>
      <c r="W2339" s="3137">
        <f t="shared" ref="W2339:X2339" si="3732">W2275</f>
        <v>159.26579000000001</v>
      </c>
      <c r="X2339" s="3137">
        <f t="shared" si="3732"/>
        <v>159.26579000000001</v>
      </c>
      <c r="Y2339" s="3137">
        <f t="shared" si="3729"/>
        <v>92.90504416666667</v>
      </c>
      <c r="Z2339" s="3137">
        <f t="shared" si="3729"/>
        <v>0</v>
      </c>
      <c r="AA2339" s="3138">
        <f t="shared" si="3729"/>
        <v>0</v>
      </c>
      <c r="AB2339" s="3137">
        <f t="shared" si="3729"/>
        <v>0</v>
      </c>
      <c r="AC2339" s="3137">
        <f t="shared" si="3729"/>
        <v>-92.90504416666667</v>
      </c>
      <c r="AD2339" s="3139">
        <f t="shared" si="3729"/>
        <v>0</v>
      </c>
      <c r="AE2339" s="3139">
        <f t="shared" si="3729"/>
        <v>0</v>
      </c>
      <c r="AF2339" s="3137">
        <f t="shared" si="3729"/>
        <v>0</v>
      </c>
      <c r="AG2339" s="1149"/>
      <c r="AH2339" s="2944"/>
      <c r="AI2339" s="2572"/>
      <c r="AJ2339" s="3328"/>
      <c r="AK2339" s="240"/>
      <c r="AL2339" s="240"/>
      <c r="AM2339" s="240"/>
      <c r="AN2339" s="240"/>
      <c r="AO2339" s="240"/>
      <c r="AP2339" s="240"/>
      <c r="AQ2339" s="240"/>
      <c r="AR2339" s="240"/>
      <c r="AS2339" s="240"/>
      <c r="AT2339" s="240"/>
      <c r="AU2339" s="240"/>
      <c r="AV2339" s="240"/>
      <c r="AW2339" s="240"/>
      <c r="AX2339" s="240"/>
      <c r="AY2339" s="240"/>
      <c r="AZ2339" s="240"/>
      <c r="BA2339" s="240"/>
      <c r="BB2339" s="240"/>
      <c r="BC2339" s="240"/>
      <c r="BD2339" s="240"/>
      <c r="BE2339" s="240"/>
      <c r="BF2339" s="240"/>
      <c r="BG2339" s="240"/>
      <c r="BH2339" s="240"/>
      <c r="BI2339" s="240"/>
      <c r="BJ2339" s="240"/>
      <c r="BK2339" s="240"/>
      <c r="BL2339" s="240"/>
      <c r="BM2339" s="240"/>
      <c r="BN2339" s="240"/>
      <c r="BO2339" s="240"/>
      <c r="BP2339" s="240"/>
      <c r="BQ2339" s="240"/>
      <c r="BR2339" s="240"/>
      <c r="BS2339" s="240"/>
      <c r="BT2339" s="240"/>
      <c r="BU2339" s="240"/>
      <c r="BV2339" s="240"/>
      <c r="BW2339" s="240"/>
      <c r="BX2339" s="240"/>
      <c r="BY2339" s="240"/>
      <c r="BZ2339" s="240"/>
      <c r="CA2339" s="240"/>
      <c r="CB2339" s="240"/>
      <c r="CC2339" s="240"/>
      <c r="CD2339" s="240"/>
      <c r="CE2339" s="240"/>
      <c r="CF2339" s="240"/>
      <c r="CG2339" s="240"/>
      <c r="CH2339" s="240"/>
      <c r="CI2339" s="240"/>
      <c r="CJ2339" s="240"/>
      <c r="CK2339" s="240"/>
      <c r="CL2339" s="240"/>
      <c r="CM2339" s="240"/>
      <c r="CN2339" s="240"/>
      <c r="CO2339" s="240"/>
      <c r="CP2339" s="240"/>
      <c r="CQ2339" s="240"/>
      <c r="CR2339" s="240"/>
      <c r="CS2339" s="240"/>
      <c r="CT2339" s="240"/>
      <c r="CU2339" s="240"/>
      <c r="CV2339" s="240"/>
      <c r="CW2339" s="240"/>
      <c r="CX2339" s="240"/>
      <c r="CY2339" s="240"/>
      <c r="CZ2339" s="240"/>
      <c r="DA2339" s="240"/>
      <c r="DB2339" s="240"/>
      <c r="DC2339" s="240"/>
      <c r="DD2339" s="240"/>
      <c r="DE2339" s="240"/>
      <c r="DF2339" s="240"/>
      <c r="DG2339" s="240"/>
      <c r="DH2339" s="240"/>
      <c r="DI2339" s="240"/>
      <c r="DJ2339" s="240"/>
      <c r="DK2339" s="240"/>
      <c r="DL2339" s="240"/>
      <c r="DM2339" s="240"/>
      <c r="DN2339" s="240"/>
      <c r="DO2339" s="240"/>
      <c r="DP2339" s="240"/>
      <c r="DQ2339" s="240"/>
      <c r="DR2339" s="240"/>
      <c r="DS2339" s="240"/>
      <c r="DT2339" s="240"/>
      <c r="DU2339" s="240"/>
      <c r="DV2339" s="240"/>
      <c r="DW2339" s="240"/>
      <c r="DX2339" s="240"/>
      <c r="DY2339" s="240"/>
      <c r="DZ2339" s="240"/>
      <c r="EA2339" s="240"/>
      <c r="EB2339" s="240"/>
      <c r="EC2339" s="240"/>
      <c r="ED2339" s="240"/>
      <c r="EE2339" s="240"/>
      <c r="EF2339" s="240"/>
      <c r="EG2339" s="240"/>
      <c r="EH2339" s="240"/>
      <c r="EI2339" s="240"/>
      <c r="EJ2339" s="240"/>
      <c r="EK2339" s="240"/>
      <c r="EL2339" s="240"/>
      <c r="EM2339" s="240"/>
      <c r="EN2339" s="240"/>
      <c r="EO2339" s="240"/>
      <c r="EP2339" s="240"/>
      <c r="EQ2339" s="240"/>
      <c r="ER2339" s="240"/>
      <c r="ES2339" s="240"/>
      <c r="ET2339" s="240"/>
      <c r="EU2339" s="240"/>
      <c r="EV2339" s="240"/>
      <c r="EW2339" s="240"/>
      <c r="EX2339" s="240"/>
      <c r="EY2339" s="240"/>
      <c r="EZ2339" s="240"/>
      <c r="FA2339" s="240"/>
      <c r="FB2339" s="240"/>
      <c r="FC2339" s="240"/>
      <c r="FD2339" s="240"/>
      <c r="FE2339" s="240"/>
      <c r="FF2339" s="240"/>
      <c r="FG2339" s="240"/>
      <c r="FH2339" s="240"/>
      <c r="FI2339" s="240"/>
      <c r="FJ2339" s="240"/>
      <c r="FK2339" s="240"/>
      <c r="FL2339" s="240"/>
      <c r="FM2339" s="240"/>
      <c r="FN2339" s="240"/>
      <c r="FO2339" s="240"/>
      <c r="FP2339" s="240"/>
      <c r="FQ2339" s="240"/>
      <c r="FR2339" s="240"/>
      <c r="FS2339" s="240"/>
      <c r="FT2339" s="240"/>
      <c r="FU2339" s="240"/>
      <c r="FV2339" s="240"/>
      <c r="FW2339" s="240"/>
      <c r="FX2339" s="240"/>
      <c r="FY2339" s="240"/>
      <c r="FZ2339" s="240"/>
      <c r="GA2339" s="240"/>
      <c r="GB2339" s="240"/>
      <c r="GC2339" s="240"/>
      <c r="GD2339" s="240"/>
      <c r="GE2339" s="240"/>
      <c r="GF2339" s="240"/>
      <c r="GG2339" s="240"/>
      <c r="GH2339" s="240"/>
      <c r="GI2339" s="240"/>
      <c r="GJ2339" s="240"/>
      <c r="GK2339" s="240"/>
      <c r="GL2339" s="240"/>
      <c r="GM2339" s="240"/>
      <c r="GN2339" s="240"/>
      <c r="GO2339" s="240"/>
      <c r="GP2339" s="240"/>
      <c r="GQ2339" s="240"/>
      <c r="GR2339" s="240"/>
      <c r="GS2339" s="240"/>
      <c r="GT2339" s="240"/>
      <c r="GU2339" s="240"/>
      <c r="GV2339" s="240"/>
      <c r="GW2339" s="240"/>
      <c r="GX2339" s="240"/>
      <c r="GY2339" s="240"/>
      <c r="GZ2339" s="240"/>
      <c r="HA2339" s="240"/>
      <c r="HB2339" s="240"/>
      <c r="HC2339" s="240"/>
      <c r="HD2339" s="240"/>
      <c r="HE2339" s="240"/>
      <c r="HF2339" s="240"/>
      <c r="HG2339" s="240"/>
      <c r="HH2339" s="240"/>
      <c r="HI2339" s="240"/>
      <c r="HJ2339" s="240"/>
      <c r="HK2339" s="240"/>
      <c r="HL2339" s="240"/>
      <c r="HM2339" s="240"/>
      <c r="HN2339" s="240"/>
      <c r="HO2339" s="240"/>
      <c r="HP2339" s="240"/>
      <c r="HQ2339" s="240"/>
      <c r="HR2339" s="240"/>
      <c r="HS2339" s="240"/>
      <c r="HT2339" s="240"/>
      <c r="HU2339" s="240"/>
      <c r="HV2339" s="240"/>
      <c r="HW2339" s="240"/>
      <c r="HX2339" s="240"/>
      <c r="HY2339" s="240"/>
      <c r="HZ2339" s="240"/>
      <c r="IA2339" s="240"/>
      <c r="IB2339" s="240"/>
      <c r="IC2339" s="240"/>
      <c r="ID2339" s="240"/>
      <c r="IE2339" s="240"/>
      <c r="IF2339" s="240"/>
      <c r="IG2339" s="240"/>
      <c r="IH2339" s="240"/>
      <c r="II2339" s="240"/>
      <c r="IJ2339" s="240"/>
      <c r="IK2339" s="240"/>
      <c r="IL2339" s="240"/>
      <c r="IM2339" s="240"/>
      <c r="IN2339" s="240"/>
      <c r="IO2339" s="240"/>
      <c r="IP2339" s="240"/>
      <c r="IQ2339" s="240"/>
      <c r="IR2339" s="240"/>
      <c r="IS2339" s="240"/>
      <c r="IT2339" s="240"/>
      <c r="IU2339" s="240"/>
      <c r="IV2339" s="240"/>
      <c r="IW2339" s="240"/>
      <c r="IX2339" s="240"/>
      <c r="IY2339" s="240"/>
      <c r="IZ2339" s="240"/>
      <c r="JA2339" s="240"/>
      <c r="JB2339" s="240"/>
      <c r="JC2339" s="240"/>
      <c r="JD2339" s="240"/>
      <c r="JE2339" s="240"/>
      <c r="JF2339" s="240"/>
      <c r="JG2339" s="240"/>
    </row>
    <row r="2340" spans="1:267" s="1069" customFormat="1" ht="45" x14ac:dyDescent="0.25">
      <c r="A2340" s="364"/>
      <c r="B2340" s="364">
        <v>1</v>
      </c>
      <c r="C2340" s="816" t="s">
        <v>528</v>
      </c>
      <c r="D2340" s="301"/>
      <c r="E2340" s="301"/>
      <c r="F2340" s="2195">
        <f t="shared" si="3668"/>
        <v>0</v>
      </c>
      <c r="G2340" s="948">
        <f t="shared" si="3668"/>
        <v>0</v>
      </c>
      <c r="H2340" s="948">
        <f t="shared" si="3668"/>
        <v>0</v>
      </c>
      <c r="I2340" s="948">
        <f t="shared" si="3668"/>
        <v>0</v>
      </c>
      <c r="J2340" s="2876"/>
      <c r="K2340" s="2876"/>
      <c r="L2340" s="2877"/>
      <c r="M2340" s="2877"/>
      <c r="N2340" s="2877"/>
      <c r="O2340" s="2877"/>
      <c r="P2340" s="2877"/>
      <c r="Q2340" s="2877"/>
      <c r="R2340" s="3137">
        <f t="shared" ref="R2340:AF2340" si="3733">R2276</f>
        <v>0</v>
      </c>
      <c r="S2340" s="3137">
        <f t="shared" ref="S2340:T2340" si="3734">S2276</f>
        <v>0</v>
      </c>
      <c r="T2340" s="3137">
        <f t="shared" si="3734"/>
        <v>0</v>
      </c>
      <c r="U2340" s="3137">
        <f t="shared" ref="U2340:V2340" si="3735">U2276</f>
        <v>0</v>
      </c>
      <c r="V2340" s="3137">
        <f t="shared" si="3735"/>
        <v>0</v>
      </c>
      <c r="W2340" s="3137">
        <f t="shared" ref="W2340:X2340" si="3736">W2276</f>
        <v>0</v>
      </c>
      <c r="X2340" s="3137">
        <f t="shared" si="3736"/>
        <v>0</v>
      </c>
      <c r="Y2340" s="3137">
        <f t="shared" si="3733"/>
        <v>0</v>
      </c>
      <c r="Z2340" s="3137">
        <f t="shared" si="3733"/>
        <v>0</v>
      </c>
      <c r="AA2340" s="3138">
        <f t="shared" si="3733"/>
        <v>0</v>
      </c>
      <c r="AB2340" s="3137">
        <f t="shared" si="3733"/>
        <v>0</v>
      </c>
      <c r="AC2340" s="3137">
        <f t="shared" si="3733"/>
        <v>0</v>
      </c>
      <c r="AD2340" s="3139">
        <f t="shared" si="3733"/>
        <v>0</v>
      </c>
      <c r="AE2340" s="3139">
        <f t="shared" si="3733"/>
        <v>0</v>
      </c>
      <c r="AF2340" s="3137">
        <f t="shared" si="3733"/>
        <v>0</v>
      </c>
      <c r="AG2340" s="1149"/>
      <c r="AH2340" s="2944"/>
      <c r="AI2340" s="2572"/>
      <c r="AJ2340" s="3328"/>
      <c r="AK2340" s="240"/>
      <c r="AL2340" s="240"/>
      <c r="AM2340" s="240"/>
      <c r="AN2340" s="240"/>
      <c r="AO2340" s="240"/>
      <c r="AP2340" s="240"/>
      <c r="AQ2340" s="240"/>
      <c r="AR2340" s="240"/>
      <c r="AS2340" s="240"/>
      <c r="AT2340" s="240"/>
      <c r="AU2340" s="240"/>
      <c r="AV2340" s="240"/>
      <c r="AW2340" s="240"/>
      <c r="AX2340" s="240"/>
      <c r="AY2340" s="240"/>
      <c r="AZ2340" s="240"/>
      <c r="BA2340" s="240"/>
      <c r="BB2340" s="240"/>
      <c r="BC2340" s="240"/>
      <c r="BD2340" s="240"/>
      <c r="BE2340" s="240"/>
      <c r="BF2340" s="240"/>
      <c r="BG2340" s="240"/>
      <c r="BH2340" s="240"/>
      <c r="BI2340" s="240"/>
      <c r="BJ2340" s="240"/>
      <c r="BK2340" s="240"/>
      <c r="BL2340" s="240"/>
      <c r="BM2340" s="240"/>
      <c r="BN2340" s="240"/>
      <c r="BO2340" s="240"/>
      <c r="BP2340" s="240"/>
      <c r="BQ2340" s="240"/>
      <c r="BR2340" s="240"/>
      <c r="BS2340" s="240"/>
      <c r="BT2340" s="240"/>
      <c r="BU2340" s="240"/>
      <c r="BV2340" s="240"/>
      <c r="BW2340" s="240"/>
      <c r="BX2340" s="240"/>
      <c r="BY2340" s="240"/>
      <c r="BZ2340" s="240"/>
      <c r="CA2340" s="240"/>
      <c r="CB2340" s="240"/>
      <c r="CC2340" s="240"/>
      <c r="CD2340" s="240"/>
      <c r="CE2340" s="240"/>
      <c r="CF2340" s="240"/>
      <c r="CG2340" s="240"/>
      <c r="CH2340" s="240"/>
      <c r="CI2340" s="240"/>
      <c r="CJ2340" s="240"/>
      <c r="CK2340" s="240"/>
      <c r="CL2340" s="240"/>
      <c r="CM2340" s="240"/>
      <c r="CN2340" s="240"/>
      <c r="CO2340" s="240"/>
      <c r="CP2340" s="240"/>
      <c r="CQ2340" s="240"/>
      <c r="CR2340" s="240"/>
      <c r="CS2340" s="240"/>
      <c r="CT2340" s="240"/>
      <c r="CU2340" s="240"/>
      <c r="CV2340" s="240"/>
      <c r="CW2340" s="240"/>
      <c r="CX2340" s="240"/>
      <c r="CY2340" s="240"/>
      <c r="CZ2340" s="240"/>
      <c r="DA2340" s="240"/>
      <c r="DB2340" s="240"/>
      <c r="DC2340" s="240"/>
      <c r="DD2340" s="240"/>
      <c r="DE2340" s="240"/>
      <c r="DF2340" s="240"/>
      <c r="DG2340" s="240"/>
      <c r="DH2340" s="240"/>
      <c r="DI2340" s="240"/>
      <c r="DJ2340" s="240"/>
      <c r="DK2340" s="240"/>
      <c r="DL2340" s="240"/>
      <c r="DM2340" s="240"/>
      <c r="DN2340" s="240"/>
      <c r="DO2340" s="240"/>
      <c r="DP2340" s="240"/>
      <c r="DQ2340" s="240"/>
      <c r="DR2340" s="240"/>
      <c r="DS2340" s="240"/>
      <c r="DT2340" s="240"/>
      <c r="DU2340" s="240"/>
      <c r="DV2340" s="240"/>
      <c r="DW2340" s="240"/>
      <c r="DX2340" s="240"/>
      <c r="DY2340" s="240"/>
      <c r="DZ2340" s="240"/>
      <c r="EA2340" s="240"/>
      <c r="EB2340" s="240"/>
      <c r="EC2340" s="240"/>
      <c r="ED2340" s="240"/>
      <c r="EE2340" s="240"/>
      <c r="EF2340" s="240"/>
      <c r="EG2340" s="240"/>
      <c r="EH2340" s="240"/>
      <c r="EI2340" s="240"/>
      <c r="EJ2340" s="240"/>
      <c r="EK2340" s="240"/>
      <c r="EL2340" s="240"/>
      <c r="EM2340" s="240"/>
      <c r="EN2340" s="240"/>
      <c r="EO2340" s="240"/>
      <c r="EP2340" s="240"/>
      <c r="EQ2340" s="240"/>
      <c r="ER2340" s="240"/>
      <c r="ES2340" s="240"/>
      <c r="ET2340" s="240"/>
      <c r="EU2340" s="240"/>
      <c r="EV2340" s="240"/>
      <c r="EW2340" s="240"/>
      <c r="EX2340" s="240"/>
      <c r="EY2340" s="240"/>
      <c r="EZ2340" s="240"/>
      <c r="FA2340" s="240"/>
      <c r="FB2340" s="240"/>
      <c r="FC2340" s="240"/>
      <c r="FD2340" s="240"/>
      <c r="FE2340" s="240"/>
      <c r="FF2340" s="240"/>
      <c r="FG2340" s="240"/>
      <c r="FH2340" s="240"/>
      <c r="FI2340" s="240"/>
      <c r="FJ2340" s="240"/>
      <c r="FK2340" s="240"/>
      <c r="FL2340" s="240"/>
      <c r="FM2340" s="240"/>
      <c r="FN2340" s="240"/>
      <c r="FO2340" s="240"/>
      <c r="FP2340" s="240"/>
      <c r="FQ2340" s="240"/>
      <c r="FR2340" s="240"/>
      <c r="FS2340" s="240"/>
      <c r="FT2340" s="240"/>
      <c r="FU2340" s="240"/>
      <c r="FV2340" s="240"/>
      <c r="FW2340" s="240"/>
      <c r="FX2340" s="240"/>
      <c r="FY2340" s="240"/>
      <c r="FZ2340" s="240"/>
      <c r="GA2340" s="240"/>
      <c r="GB2340" s="240"/>
      <c r="GC2340" s="240"/>
      <c r="GD2340" s="240"/>
      <c r="GE2340" s="240"/>
      <c r="GF2340" s="240"/>
      <c r="GG2340" s="240"/>
      <c r="GH2340" s="240"/>
      <c r="GI2340" s="240"/>
      <c r="GJ2340" s="240"/>
      <c r="GK2340" s="240"/>
      <c r="GL2340" s="240"/>
      <c r="GM2340" s="240"/>
      <c r="GN2340" s="240"/>
      <c r="GO2340" s="240"/>
      <c r="GP2340" s="240"/>
      <c r="GQ2340" s="240"/>
      <c r="GR2340" s="240"/>
      <c r="GS2340" s="240"/>
      <c r="GT2340" s="240"/>
      <c r="GU2340" s="240"/>
      <c r="GV2340" s="240"/>
      <c r="GW2340" s="240"/>
      <c r="GX2340" s="240"/>
      <c r="GY2340" s="240"/>
      <c r="GZ2340" s="240"/>
      <c r="HA2340" s="240"/>
      <c r="HB2340" s="240"/>
      <c r="HC2340" s="240"/>
      <c r="HD2340" s="240"/>
      <c r="HE2340" s="240"/>
      <c r="HF2340" s="240"/>
      <c r="HG2340" s="240"/>
      <c r="HH2340" s="240"/>
      <c r="HI2340" s="240"/>
      <c r="HJ2340" s="240"/>
      <c r="HK2340" s="240"/>
      <c r="HL2340" s="240"/>
      <c r="HM2340" s="240"/>
      <c r="HN2340" s="240"/>
      <c r="HO2340" s="240"/>
      <c r="HP2340" s="240"/>
      <c r="HQ2340" s="240"/>
      <c r="HR2340" s="240"/>
      <c r="HS2340" s="240"/>
      <c r="HT2340" s="240"/>
      <c r="HU2340" s="240"/>
      <c r="HV2340" s="240"/>
      <c r="HW2340" s="240"/>
      <c r="HX2340" s="240"/>
      <c r="HY2340" s="240"/>
      <c r="HZ2340" s="240"/>
      <c r="IA2340" s="240"/>
      <c r="IB2340" s="240"/>
      <c r="IC2340" s="240"/>
      <c r="ID2340" s="240"/>
      <c r="IE2340" s="240"/>
      <c r="IF2340" s="240"/>
      <c r="IG2340" s="240"/>
      <c r="IH2340" s="240"/>
      <c r="II2340" s="240"/>
      <c r="IJ2340" s="240"/>
      <c r="IK2340" s="240"/>
      <c r="IL2340" s="240"/>
      <c r="IM2340" s="240"/>
      <c r="IN2340" s="240"/>
      <c r="IO2340" s="240"/>
      <c r="IP2340" s="240"/>
      <c r="IQ2340" s="240"/>
      <c r="IR2340" s="240"/>
      <c r="IS2340" s="240"/>
      <c r="IT2340" s="240"/>
      <c r="IU2340" s="240"/>
      <c r="IV2340" s="240"/>
      <c r="IW2340" s="240"/>
      <c r="IX2340" s="240"/>
      <c r="IY2340" s="240"/>
      <c r="IZ2340" s="240"/>
      <c r="JA2340" s="240"/>
      <c r="JB2340" s="240"/>
      <c r="JC2340" s="240"/>
      <c r="JD2340" s="240"/>
      <c r="JE2340" s="240"/>
      <c r="JF2340" s="240"/>
      <c r="JG2340" s="240"/>
    </row>
    <row r="2341" spans="1:267" s="1069" customFormat="1" ht="45" x14ac:dyDescent="0.25">
      <c r="A2341" s="364"/>
      <c r="B2341" s="364">
        <v>1</v>
      </c>
      <c r="C2341" s="817" t="s">
        <v>529</v>
      </c>
      <c r="D2341" s="301"/>
      <c r="E2341" s="301"/>
      <c r="F2341" s="2195">
        <f t="shared" si="3668"/>
        <v>0</v>
      </c>
      <c r="G2341" s="948">
        <f t="shared" si="3668"/>
        <v>0</v>
      </c>
      <c r="H2341" s="948">
        <f t="shared" si="3668"/>
        <v>0</v>
      </c>
      <c r="I2341" s="948">
        <f t="shared" si="3668"/>
        <v>0</v>
      </c>
      <c r="J2341" s="2876"/>
      <c r="K2341" s="2876"/>
      <c r="L2341" s="2877"/>
      <c r="M2341" s="2877"/>
      <c r="N2341" s="2877"/>
      <c r="O2341" s="2877"/>
      <c r="P2341" s="2877"/>
      <c r="Q2341" s="2877"/>
      <c r="R2341" s="3137">
        <f t="shared" ref="R2341:AF2341" si="3737">R2277</f>
        <v>0</v>
      </c>
      <c r="S2341" s="3137">
        <f t="shared" ref="S2341:T2341" si="3738">S2277</f>
        <v>0</v>
      </c>
      <c r="T2341" s="3137">
        <f t="shared" si="3738"/>
        <v>0</v>
      </c>
      <c r="U2341" s="3137">
        <f t="shared" ref="U2341:V2341" si="3739">U2277</f>
        <v>0</v>
      </c>
      <c r="V2341" s="3137">
        <f t="shared" si="3739"/>
        <v>0</v>
      </c>
      <c r="W2341" s="3137">
        <f t="shared" ref="W2341:X2341" si="3740">W2277</f>
        <v>0</v>
      </c>
      <c r="X2341" s="3137">
        <f t="shared" si="3740"/>
        <v>0</v>
      </c>
      <c r="Y2341" s="3137">
        <f t="shared" si="3737"/>
        <v>0</v>
      </c>
      <c r="Z2341" s="3137">
        <f t="shared" si="3737"/>
        <v>0</v>
      </c>
      <c r="AA2341" s="3138">
        <f t="shared" si="3737"/>
        <v>0</v>
      </c>
      <c r="AB2341" s="3137">
        <f t="shared" si="3737"/>
        <v>0</v>
      </c>
      <c r="AC2341" s="3137">
        <f t="shared" si="3737"/>
        <v>0</v>
      </c>
      <c r="AD2341" s="3139">
        <f t="shared" si="3737"/>
        <v>0</v>
      </c>
      <c r="AE2341" s="3139">
        <f t="shared" si="3737"/>
        <v>0</v>
      </c>
      <c r="AF2341" s="3137">
        <f t="shared" si="3737"/>
        <v>0</v>
      </c>
      <c r="AG2341" s="1149"/>
      <c r="AH2341" s="2944"/>
      <c r="AI2341" s="2572"/>
      <c r="AJ2341" s="3328"/>
      <c r="AK2341" s="240"/>
      <c r="AL2341" s="240"/>
      <c r="AM2341" s="240"/>
      <c r="AN2341" s="240"/>
      <c r="AO2341" s="240"/>
      <c r="AP2341" s="240"/>
      <c r="AQ2341" s="240"/>
      <c r="AR2341" s="240"/>
      <c r="AS2341" s="240"/>
      <c r="AT2341" s="240"/>
      <c r="AU2341" s="240"/>
      <c r="AV2341" s="240"/>
      <c r="AW2341" s="240"/>
      <c r="AX2341" s="240"/>
      <c r="AY2341" s="240"/>
      <c r="AZ2341" s="240"/>
      <c r="BA2341" s="240"/>
      <c r="BB2341" s="240"/>
      <c r="BC2341" s="240"/>
      <c r="BD2341" s="240"/>
      <c r="BE2341" s="240"/>
      <c r="BF2341" s="240"/>
      <c r="BG2341" s="240"/>
      <c r="BH2341" s="240"/>
      <c r="BI2341" s="240"/>
      <c r="BJ2341" s="240"/>
      <c r="BK2341" s="240"/>
      <c r="BL2341" s="240"/>
      <c r="BM2341" s="240"/>
      <c r="BN2341" s="240"/>
      <c r="BO2341" s="240"/>
      <c r="BP2341" s="240"/>
      <c r="BQ2341" s="240"/>
      <c r="BR2341" s="240"/>
      <c r="BS2341" s="240"/>
      <c r="BT2341" s="240"/>
      <c r="BU2341" s="240"/>
      <c r="BV2341" s="240"/>
      <c r="BW2341" s="240"/>
      <c r="BX2341" s="240"/>
      <c r="BY2341" s="240"/>
      <c r="BZ2341" s="240"/>
      <c r="CA2341" s="240"/>
      <c r="CB2341" s="240"/>
      <c r="CC2341" s="240"/>
      <c r="CD2341" s="240"/>
      <c r="CE2341" s="240"/>
      <c r="CF2341" s="240"/>
      <c r="CG2341" s="240"/>
      <c r="CH2341" s="240"/>
      <c r="CI2341" s="240"/>
      <c r="CJ2341" s="240"/>
      <c r="CK2341" s="240"/>
      <c r="CL2341" s="240"/>
      <c r="CM2341" s="240"/>
      <c r="CN2341" s="240"/>
      <c r="CO2341" s="240"/>
      <c r="CP2341" s="240"/>
      <c r="CQ2341" s="240"/>
      <c r="CR2341" s="240"/>
      <c r="CS2341" s="240"/>
      <c r="CT2341" s="240"/>
      <c r="CU2341" s="240"/>
      <c r="CV2341" s="240"/>
      <c r="CW2341" s="240"/>
      <c r="CX2341" s="240"/>
      <c r="CY2341" s="240"/>
      <c r="CZ2341" s="240"/>
      <c r="DA2341" s="240"/>
      <c r="DB2341" s="240"/>
      <c r="DC2341" s="240"/>
      <c r="DD2341" s="240"/>
      <c r="DE2341" s="240"/>
      <c r="DF2341" s="240"/>
      <c r="DG2341" s="240"/>
      <c r="DH2341" s="240"/>
      <c r="DI2341" s="240"/>
      <c r="DJ2341" s="240"/>
      <c r="DK2341" s="240"/>
      <c r="DL2341" s="240"/>
      <c r="DM2341" s="240"/>
      <c r="DN2341" s="240"/>
      <c r="DO2341" s="240"/>
      <c r="DP2341" s="240"/>
      <c r="DQ2341" s="240"/>
      <c r="DR2341" s="240"/>
      <c r="DS2341" s="240"/>
      <c r="DT2341" s="240"/>
      <c r="DU2341" s="240"/>
      <c r="DV2341" s="240"/>
      <c r="DW2341" s="240"/>
      <c r="DX2341" s="240"/>
      <c r="DY2341" s="240"/>
      <c r="DZ2341" s="240"/>
      <c r="EA2341" s="240"/>
      <c r="EB2341" s="240"/>
      <c r="EC2341" s="240"/>
      <c r="ED2341" s="240"/>
      <c r="EE2341" s="240"/>
      <c r="EF2341" s="240"/>
      <c r="EG2341" s="240"/>
      <c r="EH2341" s="240"/>
      <c r="EI2341" s="240"/>
      <c r="EJ2341" s="240"/>
      <c r="EK2341" s="240"/>
      <c r="EL2341" s="240"/>
      <c r="EM2341" s="240"/>
      <c r="EN2341" s="240"/>
      <c r="EO2341" s="240"/>
      <c r="EP2341" s="240"/>
      <c r="EQ2341" s="240"/>
      <c r="ER2341" s="240"/>
      <c r="ES2341" s="240"/>
      <c r="ET2341" s="240"/>
      <c r="EU2341" s="240"/>
      <c r="EV2341" s="240"/>
      <c r="EW2341" s="240"/>
      <c r="EX2341" s="240"/>
      <c r="EY2341" s="240"/>
      <c r="EZ2341" s="240"/>
      <c r="FA2341" s="240"/>
      <c r="FB2341" s="240"/>
      <c r="FC2341" s="240"/>
      <c r="FD2341" s="240"/>
      <c r="FE2341" s="240"/>
      <c r="FF2341" s="240"/>
      <c r="FG2341" s="240"/>
      <c r="FH2341" s="240"/>
      <c r="FI2341" s="240"/>
      <c r="FJ2341" s="240"/>
      <c r="FK2341" s="240"/>
      <c r="FL2341" s="240"/>
      <c r="FM2341" s="240"/>
      <c r="FN2341" s="240"/>
      <c r="FO2341" s="240"/>
      <c r="FP2341" s="240"/>
      <c r="FQ2341" s="240"/>
      <c r="FR2341" s="240"/>
      <c r="FS2341" s="240"/>
      <c r="FT2341" s="240"/>
      <c r="FU2341" s="240"/>
      <c r="FV2341" s="240"/>
      <c r="FW2341" s="240"/>
      <c r="FX2341" s="240"/>
      <c r="FY2341" s="240"/>
      <c r="FZ2341" s="240"/>
      <c r="GA2341" s="240"/>
      <c r="GB2341" s="240"/>
      <c r="GC2341" s="240"/>
      <c r="GD2341" s="240"/>
      <c r="GE2341" s="240"/>
      <c r="GF2341" s="240"/>
      <c r="GG2341" s="240"/>
      <c r="GH2341" s="240"/>
      <c r="GI2341" s="240"/>
      <c r="GJ2341" s="240"/>
      <c r="GK2341" s="240"/>
      <c r="GL2341" s="240"/>
      <c r="GM2341" s="240"/>
      <c r="GN2341" s="240"/>
      <c r="GO2341" s="240"/>
      <c r="GP2341" s="240"/>
      <c r="GQ2341" s="240"/>
      <c r="GR2341" s="240"/>
      <c r="GS2341" s="240"/>
      <c r="GT2341" s="240"/>
      <c r="GU2341" s="240"/>
      <c r="GV2341" s="240"/>
      <c r="GW2341" s="240"/>
      <c r="GX2341" s="240"/>
      <c r="GY2341" s="240"/>
      <c r="GZ2341" s="240"/>
      <c r="HA2341" s="240"/>
      <c r="HB2341" s="240"/>
      <c r="HC2341" s="240"/>
      <c r="HD2341" s="240"/>
      <c r="HE2341" s="240"/>
      <c r="HF2341" s="240"/>
      <c r="HG2341" s="240"/>
      <c r="HH2341" s="240"/>
      <c r="HI2341" s="240"/>
      <c r="HJ2341" s="240"/>
      <c r="HK2341" s="240"/>
      <c r="HL2341" s="240"/>
      <c r="HM2341" s="240"/>
      <c r="HN2341" s="240"/>
      <c r="HO2341" s="240"/>
      <c r="HP2341" s="240"/>
      <c r="HQ2341" s="240"/>
      <c r="HR2341" s="240"/>
      <c r="HS2341" s="240"/>
      <c r="HT2341" s="240"/>
      <c r="HU2341" s="240"/>
      <c r="HV2341" s="240"/>
      <c r="HW2341" s="240"/>
      <c r="HX2341" s="240"/>
      <c r="HY2341" s="240"/>
      <c r="HZ2341" s="240"/>
      <c r="IA2341" s="240"/>
      <c r="IB2341" s="240"/>
      <c r="IC2341" s="240"/>
      <c r="ID2341" s="240"/>
      <c r="IE2341" s="240"/>
      <c r="IF2341" s="240"/>
      <c r="IG2341" s="240"/>
      <c r="IH2341" s="240"/>
      <c r="II2341" s="240"/>
      <c r="IJ2341" s="240"/>
      <c r="IK2341" s="240"/>
      <c r="IL2341" s="240"/>
      <c r="IM2341" s="240"/>
      <c r="IN2341" s="240"/>
      <c r="IO2341" s="240"/>
      <c r="IP2341" s="240"/>
      <c r="IQ2341" s="240"/>
      <c r="IR2341" s="240"/>
      <c r="IS2341" s="240"/>
      <c r="IT2341" s="240"/>
      <c r="IU2341" s="240"/>
      <c r="IV2341" s="240"/>
      <c r="IW2341" s="240"/>
      <c r="IX2341" s="240"/>
      <c r="IY2341" s="240"/>
      <c r="IZ2341" s="240"/>
      <c r="JA2341" s="240"/>
      <c r="JB2341" s="240"/>
      <c r="JC2341" s="240"/>
      <c r="JD2341" s="240"/>
      <c r="JE2341" s="240"/>
      <c r="JF2341" s="240"/>
      <c r="JG2341" s="240"/>
    </row>
    <row r="2342" spans="1:267" s="1069" customFormat="1" ht="30" x14ac:dyDescent="0.25">
      <c r="A2342" s="364"/>
      <c r="B2342" s="364">
        <v>1</v>
      </c>
      <c r="C2342" s="817" t="s">
        <v>530</v>
      </c>
      <c r="D2342" s="301"/>
      <c r="E2342" s="301"/>
      <c r="F2342" s="2195">
        <f t="shared" si="3668"/>
        <v>25</v>
      </c>
      <c r="G2342" s="948">
        <f t="shared" si="3668"/>
        <v>15</v>
      </c>
      <c r="H2342" s="948">
        <f t="shared" si="3668"/>
        <v>0</v>
      </c>
      <c r="I2342" s="948">
        <f t="shared" si="3668"/>
        <v>0</v>
      </c>
      <c r="J2342" s="2876"/>
      <c r="K2342" s="2876"/>
      <c r="L2342" s="2877"/>
      <c r="M2342" s="2877"/>
      <c r="N2342" s="2877"/>
      <c r="O2342" s="2877"/>
      <c r="P2342" s="2877"/>
      <c r="Q2342" s="2877"/>
      <c r="R2342" s="3137">
        <f t="shared" ref="R2342:AF2342" si="3741">R2278</f>
        <v>217.38185532000003</v>
      </c>
      <c r="S2342" s="3137">
        <f t="shared" ref="S2342:T2342" si="3742">S2278</f>
        <v>217.38185532000003</v>
      </c>
      <c r="T2342" s="3137">
        <f t="shared" si="3742"/>
        <v>217.38185532000003</v>
      </c>
      <c r="U2342" s="3137">
        <f t="shared" ref="U2342:V2342" si="3743">U2278</f>
        <v>217.38185532000003</v>
      </c>
      <c r="V2342" s="3137">
        <f t="shared" si="3743"/>
        <v>217.38185532000003</v>
      </c>
      <c r="W2342" s="3137">
        <f t="shared" ref="W2342:X2342" si="3744">W2278</f>
        <v>217.38185532000003</v>
      </c>
      <c r="X2342" s="3137">
        <f t="shared" si="3744"/>
        <v>217.38185532000003</v>
      </c>
      <c r="Y2342" s="3137">
        <f t="shared" si="3741"/>
        <v>126.80608227</v>
      </c>
      <c r="Z2342" s="3137">
        <f t="shared" si="3741"/>
        <v>0</v>
      </c>
      <c r="AA2342" s="3138">
        <f t="shared" si="3741"/>
        <v>0</v>
      </c>
      <c r="AB2342" s="3137">
        <f t="shared" si="3741"/>
        <v>0</v>
      </c>
      <c r="AC2342" s="3137">
        <f t="shared" si="3741"/>
        <v>-126.80608227</v>
      </c>
      <c r="AD2342" s="3139">
        <f t="shared" si="3741"/>
        <v>0</v>
      </c>
      <c r="AE2342" s="3139">
        <f t="shared" si="3741"/>
        <v>-8.1575000000000006</v>
      </c>
      <c r="AF2342" s="3137">
        <f t="shared" si="3741"/>
        <v>-8.1575000000000006</v>
      </c>
      <c r="AG2342" s="1149"/>
      <c r="AH2342" s="2944"/>
      <c r="AI2342" s="2572"/>
      <c r="AJ2342" s="3328"/>
      <c r="AK2342" s="240"/>
      <c r="AL2342" s="240"/>
      <c r="AM2342" s="240"/>
      <c r="AN2342" s="240"/>
      <c r="AO2342" s="240"/>
      <c r="AP2342" s="240"/>
      <c r="AQ2342" s="240"/>
      <c r="AR2342" s="240"/>
      <c r="AS2342" s="240"/>
      <c r="AT2342" s="240"/>
      <c r="AU2342" s="240"/>
      <c r="AV2342" s="240"/>
      <c r="AW2342" s="240"/>
      <c r="AX2342" s="240"/>
      <c r="AY2342" s="240"/>
      <c r="AZ2342" s="240"/>
      <c r="BA2342" s="240"/>
      <c r="BB2342" s="240"/>
      <c r="BC2342" s="240"/>
      <c r="BD2342" s="240"/>
      <c r="BE2342" s="240"/>
      <c r="BF2342" s="240"/>
      <c r="BG2342" s="240"/>
      <c r="BH2342" s="240"/>
      <c r="BI2342" s="240"/>
      <c r="BJ2342" s="240"/>
      <c r="BK2342" s="240"/>
      <c r="BL2342" s="240"/>
      <c r="BM2342" s="240"/>
      <c r="BN2342" s="240"/>
      <c r="BO2342" s="240"/>
      <c r="BP2342" s="240"/>
      <c r="BQ2342" s="240"/>
      <c r="BR2342" s="240"/>
      <c r="BS2342" s="240"/>
      <c r="BT2342" s="240"/>
      <c r="BU2342" s="240"/>
      <c r="BV2342" s="240"/>
      <c r="BW2342" s="240"/>
      <c r="BX2342" s="240"/>
      <c r="BY2342" s="240"/>
      <c r="BZ2342" s="240"/>
      <c r="CA2342" s="240"/>
      <c r="CB2342" s="240"/>
      <c r="CC2342" s="240"/>
      <c r="CD2342" s="240"/>
      <c r="CE2342" s="240"/>
      <c r="CF2342" s="240"/>
      <c r="CG2342" s="240"/>
      <c r="CH2342" s="240"/>
      <c r="CI2342" s="240"/>
      <c r="CJ2342" s="240"/>
      <c r="CK2342" s="240"/>
      <c r="CL2342" s="240"/>
      <c r="CM2342" s="240"/>
      <c r="CN2342" s="240"/>
      <c r="CO2342" s="240"/>
      <c r="CP2342" s="240"/>
      <c r="CQ2342" s="240"/>
      <c r="CR2342" s="240"/>
      <c r="CS2342" s="240"/>
      <c r="CT2342" s="240"/>
      <c r="CU2342" s="240"/>
      <c r="CV2342" s="240"/>
      <c r="CW2342" s="240"/>
      <c r="CX2342" s="240"/>
      <c r="CY2342" s="240"/>
      <c r="CZ2342" s="240"/>
      <c r="DA2342" s="240"/>
      <c r="DB2342" s="240"/>
      <c r="DC2342" s="240"/>
      <c r="DD2342" s="240"/>
      <c r="DE2342" s="240"/>
      <c r="DF2342" s="240"/>
      <c r="DG2342" s="240"/>
      <c r="DH2342" s="240"/>
      <c r="DI2342" s="240"/>
      <c r="DJ2342" s="240"/>
      <c r="DK2342" s="240"/>
      <c r="DL2342" s="240"/>
      <c r="DM2342" s="240"/>
      <c r="DN2342" s="240"/>
      <c r="DO2342" s="240"/>
      <c r="DP2342" s="240"/>
      <c r="DQ2342" s="240"/>
      <c r="DR2342" s="240"/>
      <c r="DS2342" s="240"/>
      <c r="DT2342" s="240"/>
      <c r="DU2342" s="240"/>
      <c r="DV2342" s="240"/>
      <c r="DW2342" s="240"/>
      <c r="DX2342" s="240"/>
      <c r="DY2342" s="240"/>
      <c r="DZ2342" s="240"/>
      <c r="EA2342" s="240"/>
      <c r="EB2342" s="240"/>
      <c r="EC2342" s="240"/>
      <c r="ED2342" s="240"/>
      <c r="EE2342" s="240"/>
      <c r="EF2342" s="240"/>
      <c r="EG2342" s="240"/>
      <c r="EH2342" s="240"/>
      <c r="EI2342" s="240"/>
      <c r="EJ2342" s="240"/>
      <c r="EK2342" s="240"/>
      <c r="EL2342" s="240"/>
      <c r="EM2342" s="240"/>
      <c r="EN2342" s="240"/>
      <c r="EO2342" s="240"/>
      <c r="EP2342" s="240"/>
      <c r="EQ2342" s="240"/>
      <c r="ER2342" s="240"/>
      <c r="ES2342" s="240"/>
      <c r="ET2342" s="240"/>
      <c r="EU2342" s="240"/>
      <c r="EV2342" s="240"/>
      <c r="EW2342" s="240"/>
      <c r="EX2342" s="240"/>
      <c r="EY2342" s="240"/>
      <c r="EZ2342" s="240"/>
      <c r="FA2342" s="240"/>
      <c r="FB2342" s="240"/>
      <c r="FC2342" s="240"/>
      <c r="FD2342" s="240"/>
      <c r="FE2342" s="240"/>
      <c r="FF2342" s="240"/>
      <c r="FG2342" s="240"/>
      <c r="FH2342" s="240"/>
      <c r="FI2342" s="240"/>
      <c r="FJ2342" s="240"/>
      <c r="FK2342" s="240"/>
      <c r="FL2342" s="240"/>
      <c r="FM2342" s="240"/>
      <c r="FN2342" s="240"/>
      <c r="FO2342" s="240"/>
      <c r="FP2342" s="240"/>
      <c r="FQ2342" s="240"/>
      <c r="FR2342" s="240"/>
      <c r="FS2342" s="240"/>
      <c r="FT2342" s="240"/>
      <c r="FU2342" s="240"/>
      <c r="FV2342" s="240"/>
      <c r="FW2342" s="240"/>
      <c r="FX2342" s="240"/>
      <c r="FY2342" s="240"/>
      <c r="FZ2342" s="240"/>
      <c r="GA2342" s="240"/>
      <c r="GB2342" s="240"/>
      <c r="GC2342" s="240"/>
      <c r="GD2342" s="240"/>
      <c r="GE2342" s="240"/>
      <c r="GF2342" s="240"/>
      <c r="GG2342" s="240"/>
      <c r="GH2342" s="240"/>
      <c r="GI2342" s="240"/>
      <c r="GJ2342" s="240"/>
      <c r="GK2342" s="240"/>
      <c r="GL2342" s="240"/>
      <c r="GM2342" s="240"/>
      <c r="GN2342" s="240"/>
      <c r="GO2342" s="240"/>
      <c r="GP2342" s="240"/>
      <c r="GQ2342" s="240"/>
      <c r="GR2342" s="240"/>
      <c r="GS2342" s="240"/>
      <c r="GT2342" s="240"/>
      <c r="GU2342" s="240"/>
      <c r="GV2342" s="240"/>
      <c r="GW2342" s="240"/>
      <c r="GX2342" s="240"/>
      <c r="GY2342" s="240"/>
      <c r="GZ2342" s="240"/>
      <c r="HA2342" s="240"/>
      <c r="HB2342" s="240"/>
      <c r="HC2342" s="240"/>
      <c r="HD2342" s="240"/>
      <c r="HE2342" s="240"/>
      <c r="HF2342" s="240"/>
      <c r="HG2342" s="240"/>
      <c r="HH2342" s="240"/>
      <c r="HI2342" s="240"/>
      <c r="HJ2342" s="240"/>
      <c r="HK2342" s="240"/>
      <c r="HL2342" s="240"/>
      <c r="HM2342" s="240"/>
      <c r="HN2342" s="240"/>
      <c r="HO2342" s="240"/>
      <c r="HP2342" s="240"/>
      <c r="HQ2342" s="240"/>
      <c r="HR2342" s="240"/>
      <c r="HS2342" s="240"/>
      <c r="HT2342" s="240"/>
      <c r="HU2342" s="240"/>
      <c r="HV2342" s="240"/>
      <c r="HW2342" s="240"/>
      <c r="HX2342" s="240"/>
      <c r="HY2342" s="240"/>
      <c r="HZ2342" s="240"/>
      <c r="IA2342" s="240"/>
      <c r="IB2342" s="240"/>
      <c r="IC2342" s="240"/>
      <c r="ID2342" s="240"/>
      <c r="IE2342" s="240"/>
      <c r="IF2342" s="240"/>
      <c r="IG2342" s="240"/>
      <c r="IH2342" s="240"/>
      <c r="II2342" s="240"/>
      <c r="IJ2342" s="240"/>
      <c r="IK2342" s="240"/>
      <c r="IL2342" s="240"/>
      <c r="IM2342" s="240"/>
      <c r="IN2342" s="240"/>
      <c r="IO2342" s="240"/>
      <c r="IP2342" s="240"/>
      <c r="IQ2342" s="240"/>
      <c r="IR2342" s="240"/>
      <c r="IS2342" s="240"/>
      <c r="IT2342" s="240"/>
      <c r="IU2342" s="240"/>
      <c r="IV2342" s="240"/>
      <c r="IW2342" s="240"/>
      <c r="IX2342" s="240"/>
      <c r="IY2342" s="240"/>
      <c r="IZ2342" s="240"/>
      <c r="JA2342" s="240"/>
      <c r="JB2342" s="240"/>
      <c r="JC2342" s="240"/>
      <c r="JD2342" s="240"/>
      <c r="JE2342" s="240"/>
      <c r="JF2342" s="240"/>
      <c r="JG2342" s="240"/>
    </row>
    <row r="2343" spans="1:267" s="1069" customFormat="1" ht="45" x14ac:dyDescent="0.25">
      <c r="A2343" s="364">
        <v>1</v>
      </c>
      <c r="B2343" s="364">
        <v>1</v>
      </c>
      <c r="C2343" s="817" t="s">
        <v>286</v>
      </c>
      <c r="D2343" s="301"/>
      <c r="E2343" s="301"/>
      <c r="F2343" s="2195">
        <f t="shared" ref="F2343:I2362" si="3745">F2279</f>
        <v>575</v>
      </c>
      <c r="G2343" s="948">
        <f t="shared" si="3745"/>
        <v>335</v>
      </c>
      <c r="H2343" s="948">
        <f t="shared" si="3745"/>
        <v>43</v>
      </c>
      <c r="I2343" s="948">
        <f t="shared" si="3745"/>
        <v>12.835820895522387</v>
      </c>
      <c r="J2343" s="2876"/>
      <c r="K2343" s="2876"/>
      <c r="L2343" s="2877"/>
      <c r="M2343" s="2877"/>
      <c r="N2343" s="2877"/>
      <c r="O2343" s="2877"/>
      <c r="P2343" s="2877"/>
      <c r="Q2343" s="2877"/>
      <c r="R2343" s="3137">
        <f t="shared" ref="R2343:AF2343" si="3746">R2279</f>
        <v>1820.1212805792002</v>
      </c>
      <c r="S2343" s="3137">
        <f t="shared" ref="S2343:T2343" si="3747">S2279</f>
        <v>1820.1212805792002</v>
      </c>
      <c r="T2343" s="3137">
        <f t="shared" si="3747"/>
        <v>1820.1212805792002</v>
      </c>
      <c r="U2343" s="3137">
        <f t="shared" ref="U2343:V2343" si="3748">U2279</f>
        <v>1820.1212805792002</v>
      </c>
      <c r="V2343" s="3137">
        <f t="shared" si="3748"/>
        <v>1820.1212805792002</v>
      </c>
      <c r="W2343" s="3137">
        <f t="shared" ref="W2343:X2343" si="3749">W2279</f>
        <v>1820.1212805792002</v>
      </c>
      <c r="X2343" s="3137">
        <f t="shared" si="3749"/>
        <v>1820.1212805792002</v>
      </c>
      <c r="Y2343" s="3137">
        <f t="shared" si="3746"/>
        <v>1061.7374136712001</v>
      </c>
      <c r="Z2343" s="3137">
        <f t="shared" si="3746"/>
        <v>72.746839999999992</v>
      </c>
      <c r="AA2343" s="3138">
        <f t="shared" si="3746"/>
        <v>0</v>
      </c>
      <c r="AB2343" s="3137">
        <f t="shared" si="3746"/>
        <v>0</v>
      </c>
      <c r="AC2343" s="3137">
        <f t="shared" si="3746"/>
        <v>-988.99057367120008</v>
      </c>
      <c r="AD2343" s="3139">
        <f t="shared" si="3746"/>
        <v>0</v>
      </c>
      <c r="AE2343" s="3139">
        <f t="shared" si="3746"/>
        <v>0</v>
      </c>
      <c r="AF2343" s="3137">
        <f t="shared" si="3746"/>
        <v>72.746839999999992</v>
      </c>
      <c r="AG2343" s="1149"/>
      <c r="AH2343" s="2944"/>
      <c r="AI2343" s="2572"/>
      <c r="AJ2343" s="3328"/>
      <c r="AK2343" s="240"/>
      <c r="AL2343" s="240"/>
      <c r="AM2343" s="240"/>
      <c r="AN2343" s="240"/>
      <c r="AO2343" s="240"/>
      <c r="AP2343" s="240"/>
      <c r="AQ2343" s="240"/>
      <c r="AR2343" s="240"/>
      <c r="AS2343" s="240"/>
      <c r="AT2343" s="240"/>
      <c r="AU2343" s="240"/>
      <c r="AV2343" s="240"/>
      <c r="AW2343" s="240"/>
      <c r="AX2343" s="240"/>
      <c r="AY2343" s="240"/>
      <c r="AZ2343" s="240"/>
      <c r="BA2343" s="240"/>
      <c r="BB2343" s="240"/>
      <c r="BC2343" s="240"/>
      <c r="BD2343" s="240"/>
      <c r="BE2343" s="240"/>
      <c r="BF2343" s="240"/>
      <c r="BG2343" s="240"/>
      <c r="BH2343" s="240"/>
      <c r="BI2343" s="240"/>
      <c r="BJ2343" s="240"/>
      <c r="BK2343" s="240"/>
      <c r="BL2343" s="240"/>
      <c r="BM2343" s="240"/>
      <c r="BN2343" s="240"/>
      <c r="BO2343" s="240"/>
      <c r="BP2343" s="240"/>
      <c r="BQ2343" s="240"/>
      <c r="BR2343" s="240"/>
      <c r="BS2343" s="240"/>
      <c r="BT2343" s="240"/>
      <c r="BU2343" s="240"/>
      <c r="BV2343" s="240"/>
      <c r="BW2343" s="240"/>
      <c r="BX2343" s="240"/>
      <c r="BY2343" s="240"/>
      <c r="BZ2343" s="240"/>
      <c r="CA2343" s="240"/>
      <c r="CB2343" s="240"/>
      <c r="CC2343" s="240"/>
      <c r="CD2343" s="240"/>
      <c r="CE2343" s="240"/>
      <c r="CF2343" s="240"/>
      <c r="CG2343" s="240"/>
      <c r="CH2343" s="240"/>
      <c r="CI2343" s="240"/>
      <c r="CJ2343" s="240"/>
      <c r="CK2343" s="240"/>
      <c r="CL2343" s="240"/>
      <c r="CM2343" s="240"/>
      <c r="CN2343" s="240"/>
      <c r="CO2343" s="240"/>
      <c r="CP2343" s="240"/>
      <c r="CQ2343" s="240"/>
      <c r="CR2343" s="240"/>
      <c r="CS2343" s="240"/>
      <c r="CT2343" s="240"/>
      <c r="CU2343" s="240"/>
      <c r="CV2343" s="240"/>
      <c r="CW2343" s="240"/>
      <c r="CX2343" s="240"/>
      <c r="CY2343" s="240"/>
      <c r="CZ2343" s="240"/>
      <c r="DA2343" s="240"/>
      <c r="DB2343" s="240"/>
      <c r="DC2343" s="240"/>
      <c r="DD2343" s="240"/>
      <c r="DE2343" s="240"/>
      <c r="DF2343" s="240"/>
      <c r="DG2343" s="240"/>
      <c r="DH2343" s="240"/>
      <c r="DI2343" s="240"/>
      <c r="DJ2343" s="240"/>
      <c r="DK2343" s="240"/>
      <c r="DL2343" s="240"/>
      <c r="DM2343" s="240"/>
      <c r="DN2343" s="240"/>
      <c r="DO2343" s="240"/>
      <c r="DP2343" s="240"/>
      <c r="DQ2343" s="240"/>
      <c r="DR2343" s="240"/>
      <c r="DS2343" s="240"/>
      <c r="DT2343" s="240"/>
      <c r="DU2343" s="240"/>
      <c r="DV2343" s="240"/>
      <c r="DW2343" s="240"/>
      <c r="DX2343" s="240"/>
      <c r="DY2343" s="240"/>
      <c r="DZ2343" s="240"/>
      <c r="EA2343" s="240"/>
      <c r="EB2343" s="240"/>
      <c r="EC2343" s="240"/>
      <c r="ED2343" s="240"/>
      <c r="EE2343" s="240"/>
      <c r="EF2343" s="240"/>
      <c r="EG2343" s="240"/>
      <c r="EH2343" s="240"/>
      <c r="EI2343" s="240"/>
      <c r="EJ2343" s="240"/>
      <c r="EK2343" s="240"/>
      <c r="EL2343" s="240"/>
      <c r="EM2343" s="240"/>
      <c r="EN2343" s="240"/>
      <c r="EO2343" s="240"/>
      <c r="EP2343" s="240"/>
      <c r="EQ2343" s="240"/>
      <c r="ER2343" s="240"/>
      <c r="ES2343" s="240"/>
      <c r="ET2343" s="240"/>
      <c r="EU2343" s="240"/>
      <c r="EV2343" s="240"/>
      <c r="EW2343" s="240"/>
      <c r="EX2343" s="240"/>
      <c r="EY2343" s="240"/>
      <c r="EZ2343" s="240"/>
      <c r="FA2343" s="240"/>
      <c r="FB2343" s="240"/>
      <c r="FC2343" s="240"/>
      <c r="FD2343" s="240"/>
      <c r="FE2343" s="240"/>
      <c r="FF2343" s="240"/>
      <c r="FG2343" s="240"/>
      <c r="FH2343" s="240"/>
      <c r="FI2343" s="240"/>
      <c r="FJ2343" s="240"/>
      <c r="FK2343" s="240"/>
      <c r="FL2343" s="240"/>
      <c r="FM2343" s="240"/>
      <c r="FN2343" s="240"/>
      <c r="FO2343" s="240"/>
      <c r="FP2343" s="240"/>
      <c r="FQ2343" s="240"/>
      <c r="FR2343" s="240"/>
      <c r="FS2343" s="240"/>
      <c r="FT2343" s="240"/>
      <c r="FU2343" s="240"/>
      <c r="FV2343" s="240"/>
      <c r="FW2343" s="240"/>
      <c r="FX2343" s="240"/>
      <c r="FY2343" s="240"/>
      <c r="FZ2343" s="240"/>
      <c r="GA2343" s="240"/>
      <c r="GB2343" s="240"/>
      <c r="GC2343" s="240"/>
      <c r="GD2343" s="240"/>
      <c r="GE2343" s="240"/>
      <c r="GF2343" s="240"/>
      <c r="GG2343" s="240"/>
      <c r="GH2343" s="240"/>
      <c r="GI2343" s="240"/>
      <c r="GJ2343" s="240"/>
      <c r="GK2343" s="240"/>
      <c r="GL2343" s="240"/>
      <c r="GM2343" s="240"/>
      <c r="GN2343" s="240"/>
      <c r="GO2343" s="240"/>
      <c r="GP2343" s="240"/>
      <c r="GQ2343" s="240"/>
      <c r="GR2343" s="240"/>
      <c r="GS2343" s="240"/>
      <c r="GT2343" s="240"/>
      <c r="GU2343" s="240"/>
      <c r="GV2343" s="240"/>
      <c r="GW2343" s="240"/>
      <c r="GX2343" s="240"/>
      <c r="GY2343" s="240"/>
      <c r="GZ2343" s="240"/>
      <c r="HA2343" s="240"/>
      <c r="HB2343" s="240"/>
      <c r="HC2343" s="240"/>
      <c r="HD2343" s="240"/>
      <c r="HE2343" s="240"/>
      <c r="HF2343" s="240"/>
      <c r="HG2343" s="240"/>
      <c r="HH2343" s="240"/>
      <c r="HI2343" s="240"/>
      <c r="HJ2343" s="240"/>
      <c r="HK2343" s="240"/>
      <c r="HL2343" s="240"/>
      <c r="HM2343" s="240"/>
      <c r="HN2343" s="240"/>
      <c r="HO2343" s="240"/>
      <c r="HP2343" s="240"/>
      <c r="HQ2343" s="240"/>
      <c r="HR2343" s="240"/>
      <c r="HS2343" s="240"/>
      <c r="HT2343" s="240"/>
      <c r="HU2343" s="240"/>
      <c r="HV2343" s="240"/>
      <c r="HW2343" s="240"/>
      <c r="HX2343" s="240"/>
      <c r="HY2343" s="240"/>
      <c r="HZ2343" s="240"/>
      <c r="IA2343" s="240"/>
      <c r="IB2343" s="240"/>
      <c r="IC2343" s="240"/>
      <c r="ID2343" s="240"/>
      <c r="IE2343" s="240"/>
      <c r="IF2343" s="240"/>
      <c r="IG2343" s="240"/>
      <c r="IH2343" s="240"/>
      <c r="II2343" s="240"/>
      <c r="IJ2343" s="240"/>
      <c r="IK2343" s="240"/>
      <c r="IL2343" s="240"/>
      <c r="IM2343" s="240"/>
      <c r="IN2343" s="240"/>
      <c r="IO2343" s="240"/>
      <c r="IP2343" s="240"/>
      <c r="IQ2343" s="240"/>
      <c r="IR2343" s="240"/>
      <c r="IS2343" s="240"/>
      <c r="IT2343" s="240"/>
      <c r="IU2343" s="240"/>
      <c r="IV2343" s="240"/>
      <c r="IW2343" s="240"/>
      <c r="IX2343" s="240"/>
      <c r="IY2343" s="240"/>
      <c r="IZ2343" s="240"/>
      <c r="JA2343" s="240"/>
      <c r="JB2343" s="240"/>
      <c r="JC2343" s="240"/>
      <c r="JD2343" s="240"/>
      <c r="JE2343" s="240"/>
      <c r="JF2343" s="240"/>
      <c r="JG2343" s="240"/>
    </row>
    <row r="2344" spans="1:267" s="1069" customFormat="1" ht="45" x14ac:dyDescent="0.25">
      <c r="A2344" s="364"/>
      <c r="B2344" s="364">
        <v>1</v>
      </c>
      <c r="C2344" s="817" t="s">
        <v>531</v>
      </c>
      <c r="D2344" s="301"/>
      <c r="E2344" s="301"/>
      <c r="F2344" s="2195">
        <f t="shared" si="3745"/>
        <v>135</v>
      </c>
      <c r="G2344" s="948">
        <f t="shared" si="3745"/>
        <v>79</v>
      </c>
      <c r="H2344" s="948">
        <f t="shared" si="3745"/>
        <v>43</v>
      </c>
      <c r="I2344" s="948">
        <f t="shared" si="3745"/>
        <v>54.430379746835442</v>
      </c>
      <c r="J2344" s="2876"/>
      <c r="K2344" s="2876"/>
      <c r="L2344" s="2877"/>
      <c r="M2344" s="2877"/>
      <c r="N2344" s="2877"/>
      <c r="O2344" s="2877"/>
      <c r="P2344" s="2877"/>
      <c r="Q2344" s="2877"/>
      <c r="R2344" s="3137">
        <f t="shared" ref="R2344:AF2344" si="3750">R2280</f>
        <v>228.12164999999999</v>
      </c>
      <c r="S2344" s="3137">
        <f t="shared" ref="S2344:T2344" si="3751">S2280</f>
        <v>228.12164999999999</v>
      </c>
      <c r="T2344" s="3137">
        <f t="shared" si="3751"/>
        <v>228.12164999999999</v>
      </c>
      <c r="U2344" s="3137">
        <f t="shared" ref="U2344:V2344" si="3752">U2280</f>
        <v>228.12164999999999</v>
      </c>
      <c r="V2344" s="3137">
        <f t="shared" si="3752"/>
        <v>228.12164999999999</v>
      </c>
      <c r="W2344" s="3137">
        <f t="shared" ref="W2344:X2344" si="3753">W2280</f>
        <v>228.12164999999999</v>
      </c>
      <c r="X2344" s="3137">
        <f t="shared" si="3753"/>
        <v>228.12164999999999</v>
      </c>
      <c r="Y2344" s="3137">
        <f t="shared" si="3750"/>
        <v>133.07096250000001</v>
      </c>
      <c r="Z2344" s="3137">
        <f t="shared" si="3750"/>
        <v>72.746839999999992</v>
      </c>
      <c r="AA2344" s="3138">
        <f t="shared" si="3750"/>
        <v>0</v>
      </c>
      <c r="AB2344" s="3137">
        <f t="shared" si="3750"/>
        <v>0</v>
      </c>
      <c r="AC2344" s="3137">
        <f t="shared" si="3750"/>
        <v>-60.324122500000016</v>
      </c>
      <c r="AD2344" s="3139">
        <f t="shared" si="3750"/>
        <v>0</v>
      </c>
      <c r="AE2344" s="3139">
        <f t="shared" si="3750"/>
        <v>0</v>
      </c>
      <c r="AF2344" s="3137">
        <f t="shared" si="3750"/>
        <v>72.746839999999992</v>
      </c>
      <c r="AG2344" s="1149"/>
      <c r="AH2344" s="2944"/>
      <c r="AI2344" s="2572"/>
      <c r="AJ2344" s="3328"/>
      <c r="AK2344" s="240"/>
      <c r="AL2344" s="240"/>
      <c r="AM2344" s="240"/>
      <c r="AN2344" s="240"/>
      <c r="AO2344" s="240"/>
      <c r="AP2344" s="240"/>
      <c r="AQ2344" s="240"/>
      <c r="AR2344" s="240"/>
      <c r="AS2344" s="240"/>
      <c r="AT2344" s="240"/>
      <c r="AU2344" s="240"/>
      <c r="AV2344" s="240"/>
      <c r="AW2344" s="240"/>
      <c r="AX2344" s="240"/>
      <c r="AY2344" s="240"/>
      <c r="AZ2344" s="240"/>
      <c r="BA2344" s="240"/>
      <c r="BB2344" s="240"/>
      <c r="BC2344" s="240"/>
      <c r="BD2344" s="240"/>
      <c r="BE2344" s="240"/>
      <c r="BF2344" s="240"/>
      <c r="BG2344" s="240"/>
      <c r="BH2344" s="240"/>
      <c r="BI2344" s="240"/>
      <c r="BJ2344" s="240"/>
      <c r="BK2344" s="240"/>
      <c r="BL2344" s="240"/>
      <c r="BM2344" s="240"/>
      <c r="BN2344" s="240"/>
      <c r="BO2344" s="240"/>
      <c r="BP2344" s="240"/>
      <c r="BQ2344" s="240"/>
      <c r="BR2344" s="240"/>
      <c r="BS2344" s="240"/>
      <c r="BT2344" s="240"/>
      <c r="BU2344" s="240"/>
      <c r="BV2344" s="240"/>
      <c r="BW2344" s="240"/>
      <c r="BX2344" s="240"/>
      <c r="BY2344" s="240"/>
      <c r="BZ2344" s="240"/>
      <c r="CA2344" s="240"/>
      <c r="CB2344" s="240"/>
      <c r="CC2344" s="240"/>
      <c r="CD2344" s="240"/>
      <c r="CE2344" s="240"/>
      <c r="CF2344" s="240"/>
      <c r="CG2344" s="240"/>
      <c r="CH2344" s="240"/>
      <c r="CI2344" s="240"/>
      <c r="CJ2344" s="240"/>
      <c r="CK2344" s="240"/>
      <c r="CL2344" s="240"/>
      <c r="CM2344" s="240"/>
      <c r="CN2344" s="240"/>
      <c r="CO2344" s="240"/>
      <c r="CP2344" s="240"/>
      <c r="CQ2344" s="240"/>
      <c r="CR2344" s="240"/>
      <c r="CS2344" s="240"/>
      <c r="CT2344" s="240"/>
      <c r="CU2344" s="240"/>
      <c r="CV2344" s="240"/>
      <c r="CW2344" s="240"/>
      <c r="CX2344" s="240"/>
      <c r="CY2344" s="240"/>
      <c r="CZ2344" s="240"/>
      <c r="DA2344" s="240"/>
      <c r="DB2344" s="240"/>
      <c r="DC2344" s="240"/>
      <c r="DD2344" s="240"/>
      <c r="DE2344" s="240"/>
      <c r="DF2344" s="240"/>
      <c r="DG2344" s="240"/>
      <c r="DH2344" s="240"/>
      <c r="DI2344" s="240"/>
      <c r="DJ2344" s="240"/>
      <c r="DK2344" s="240"/>
      <c r="DL2344" s="240"/>
      <c r="DM2344" s="240"/>
      <c r="DN2344" s="240"/>
      <c r="DO2344" s="240"/>
      <c r="DP2344" s="240"/>
      <c r="DQ2344" s="240"/>
      <c r="DR2344" s="240"/>
      <c r="DS2344" s="240"/>
      <c r="DT2344" s="240"/>
      <c r="DU2344" s="240"/>
      <c r="DV2344" s="240"/>
      <c r="DW2344" s="240"/>
      <c r="DX2344" s="240"/>
      <c r="DY2344" s="240"/>
      <c r="DZ2344" s="240"/>
      <c r="EA2344" s="240"/>
      <c r="EB2344" s="240"/>
      <c r="EC2344" s="240"/>
      <c r="ED2344" s="240"/>
      <c r="EE2344" s="240"/>
      <c r="EF2344" s="240"/>
      <c r="EG2344" s="240"/>
      <c r="EH2344" s="240"/>
      <c r="EI2344" s="240"/>
      <c r="EJ2344" s="240"/>
      <c r="EK2344" s="240"/>
      <c r="EL2344" s="240"/>
      <c r="EM2344" s="240"/>
      <c r="EN2344" s="240"/>
      <c r="EO2344" s="240"/>
      <c r="EP2344" s="240"/>
      <c r="EQ2344" s="240"/>
      <c r="ER2344" s="240"/>
      <c r="ES2344" s="240"/>
      <c r="ET2344" s="240"/>
      <c r="EU2344" s="240"/>
      <c r="EV2344" s="240"/>
      <c r="EW2344" s="240"/>
      <c r="EX2344" s="240"/>
      <c r="EY2344" s="240"/>
      <c r="EZ2344" s="240"/>
      <c r="FA2344" s="240"/>
      <c r="FB2344" s="240"/>
      <c r="FC2344" s="240"/>
      <c r="FD2344" s="240"/>
      <c r="FE2344" s="240"/>
      <c r="FF2344" s="240"/>
      <c r="FG2344" s="240"/>
      <c r="FH2344" s="240"/>
      <c r="FI2344" s="240"/>
      <c r="FJ2344" s="240"/>
      <c r="FK2344" s="240"/>
      <c r="FL2344" s="240"/>
      <c r="FM2344" s="240"/>
      <c r="FN2344" s="240"/>
      <c r="FO2344" s="240"/>
      <c r="FP2344" s="240"/>
      <c r="FQ2344" s="240"/>
      <c r="FR2344" s="240"/>
      <c r="FS2344" s="240"/>
      <c r="FT2344" s="240"/>
      <c r="FU2344" s="240"/>
      <c r="FV2344" s="240"/>
      <c r="FW2344" s="240"/>
      <c r="FX2344" s="240"/>
      <c r="FY2344" s="240"/>
      <c r="FZ2344" s="240"/>
      <c r="GA2344" s="240"/>
      <c r="GB2344" s="240"/>
      <c r="GC2344" s="240"/>
      <c r="GD2344" s="240"/>
      <c r="GE2344" s="240"/>
      <c r="GF2344" s="240"/>
      <c r="GG2344" s="240"/>
      <c r="GH2344" s="240"/>
      <c r="GI2344" s="240"/>
      <c r="GJ2344" s="240"/>
      <c r="GK2344" s="240"/>
      <c r="GL2344" s="240"/>
      <c r="GM2344" s="240"/>
      <c r="GN2344" s="240"/>
      <c r="GO2344" s="240"/>
      <c r="GP2344" s="240"/>
      <c r="GQ2344" s="240"/>
      <c r="GR2344" s="240"/>
      <c r="GS2344" s="240"/>
      <c r="GT2344" s="240"/>
      <c r="GU2344" s="240"/>
      <c r="GV2344" s="240"/>
      <c r="GW2344" s="240"/>
      <c r="GX2344" s="240"/>
      <c r="GY2344" s="240"/>
      <c r="GZ2344" s="240"/>
      <c r="HA2344" s="240"/>
      <c r="HB2344" s="240"/>
      <c r="HC2344" s="240"/>
      <c r="HD2344" s="240"/>
      <c r="HE2344" s="240"/>
      <c r="HF2344" s="240"/>
      <c r="HG2344" s="240"/>
      <c r="HH2344" s="240"/>
      <c r="HI2344" s="240"/>
      <c r="HJ2344" s="240"/>
      <c r="HK2344" s="240"/>
      <c r="HL2344" s="240"/>
      <c r="HM2344" s="240"/>
      <c r="HN2344" s="240"/>
      <c r="HO2344" s="240"/>
      <c r="HP2344" s="240"/>
      <c r="HQ2344" s="240"/>
      <c r="HR2344" s="240"/>
      <c r="HS2344" s="240"/>
      <c r="HT2344" s="240"/>
      <c r="HU2344" s="240"/>
      <c r="HV2344" s="240"/>
      <c r="HW2344" s="240"/>
      <c r="HX2344" s="240"/>
      <c r="HY2344" s="240"/>
      <c r="HZ2344" s="240"/>
      <c r="IA2344" s="240"/>
      <c r="IB2344" s="240"/>
      <c r="IC2344" s="240"/>
      <c r="ID2344" s="240"/>
      <c r="IE2344" s="240"/>
      <c r="IF2344" s="240"/>
      <c r="IG2344" s="240"/>
      <c r="IH2344" s="240"/>
      <c r="II2344" s="240"/>
      <c r="IJ2344" s="240"/>
      <c r="IK2344" s="240"/>
      <c r="IL2344" s="240"/>
      <c r="IM2344" s="240"/>
      <c r="IN2344" s="240"/>
      <c r="IO2344" s="240"/>
      <c r="IP2344" s="240"/>
      <c r="IQ2344" s="240"/>
      <c r="IR2344" s="240"/>
      <c r="IS2344" s="240"/>
      <c r="IT2344" s="240"/>
      <c r="IU2344" s="240"/>
      <c r="IV2344" s="240"/>
      <c r="IW2344" s="240"/>
      <c r="IX2344" s="240"/>
      <c r="IY2344" s="240"/>
      <c r="IZ2344" s="240"/>
      <c r="JA2344" s="240"/>
      <c r="JB2344" s="240"/>
      <c r="JC2344" s="240"/>
      <c r="JD2344" s="240"/>
      <c r="JE2344" s="240"/>
      <c r="JF2344" s="240"/>
      <c r="JG2344" s="240"/>
    </row>
    <row r="2345" spans="1:267" s="1069" customFormat="1" ht="72" x14ac:dyDescent="0.25">
      <c r="A2345" s="364"/>
      <c r="B2345" s="364">
        <v>1</v>
      </c>
      <c r="C2345" s="814" t="s">
        <v>532</v>
      </c>
      <c r="D2345" s="301"/>
      <c r="E2345" s="301"/>
      <c r="F2345" s="2195">
        <f t="shared" si="3745"/>
        <v>400</v>
      </c>
      <c r="G2345" s="948">
        <f t="shared" si="3745"/>
        <v>233</v>
      </c>
      <c r="H2345" s="948">
        <f t="shared" si="3745"/>
        <v>0</v>
      </c>
      <c r="I2345" s="948">
        <f t="shared" si="3745"/>
        <v>0</v>
      </c>
      <c r="J2345" s="2876"/>
      <c r="K2345" s="2876"/>
      <c r="L2345" s="2877"/>
      <c r="M2345" s="2877"/>
      <c r="N2345" s="2877"/>
      <c r="O2345" s="2877"/>
      <c r="P2345" s="2877"/>
      <c r="Q2345" s="2877"/>
      <c r="R2345" s="3137">
        <f t="shared" ref="R2345:AF2345" si="3754">R2281</f>
        <v>1521.3886018560002</v>
      </c>
      <c r="S2345" s="3137">
        <f t="shared" ref="S2345:T2345" si="3755">S2281</f>
        <v>1521.3886018560002</v>
      </c>
      <c r="T2345" s="3137">
        <f t="shared" si="3755"/>
        <v>1521.3886018560002</v>
      </c>
      <c r="U2345" s="3137">
        <f t="shared" ref="U2345:V2345" si="3756">U2281</f>
        <v>1521.3886018560002</v>
      </c>
      <c r="V2345" s="3137">
        <f t="shared" si="3756"/>
        <v>1521.3886018560002</v>
      </c>
      <c r="W2345" s="3137">
        <f t="shared" ref="W2345:X2345" si="3757">W2281</f>
        <v>1521.3886018560002</v>
      </c>
      <c r="X2345" s="3137">
        <f t="shared" si="3757"/>
        <v>1521.3886018560002</v>
      </c>
      <c r="Y2345" s="3137">
        <f t="shared" si="3754"/>
        <v>887.47668441600001</v>
      </c>
      <c r="Z2345" s="3137">
        <f t="shared" si="3754"/>
        <v>0</v>
      </c>
      <c r="AA2345" s="3138">
        <f t="shared" si="3754"/>
        <v>0</v>
      </c>
      <c r="AB2345" s="3137">
        <f t="shared" si="3754"/>
        <v>0</v>
      </c>
      <c r="AC2345" s="3137">
        <f t="shared" si="3754"/>
        <v>-887.47668441600001</v>
      </c>
      <c r="AD2345" s="3139">
        <f t="shared" si="3754"/>
        <v>0</v>
      </c>
      <c r="AE2345" s="3139">
        <f t="shared" si="3754"/>
        <v>0</v>
      </c>
      <c r="AF2345" s="3137">
        <f t="shared" si="3754"/>
        <v>0</v>
      </c>
      <c r="AG2345" s="1149"/>
      <c r="AH2345" s="2944"/>
      <c r="AI2345" s="2572"/>
      <c r="AJ2345" s="3328"/>
      <c r="AK2345" s="240"/>
      <c r="AL2345" s="240"/>
      <c r="AM2345" s="240"/>
      <c r="AN2345" s="240"/>
      <c r="AO2345" s="240"/>
      <c r="AP2345" s="240"/>
      <c r="AQ2345" s="240"/>
      <c r="AR2345" s="240"/>
      <c r="AS2345" s="240"/>
      <c r="AT2345" s="240"/>
      <c r="AU2345" s="240"/>
      <c r="AV2345" s="240"/>
      <c r="AW2345" s="240"/>
      <c r="AX2345" s="240"/>
      <c r="AY2345" s="240"/>
      <c r="AZ2345" s="240"/>
      <c r="BA2345" s="240"/>
      <c r="BB2345" s="240"/>
      <c r="BC2345" s="240"/>
      <c r="BD2345" s="240"/>
      <c r="BE2345" s="240"/>
      <c r="BF2345" s="240"/>
      <c r="BG2345" s="240"/>
      <c r="BH2345" s="240"/>
      <c r="BI2345" s="240"/>
      <c r="BJ2345" s="240"/>
      <c r="BK2345" s="240"/>
      <c r="BL2345" s="240"/>
      <c r="BM2345" s="240"/>
      <c r="BN2345" s="240"/>
      <c r="BO2345" s="240"/>
      <c r="BP2345" s="240"/>
      <c r="BQ2345" s="240"/>
      <c r="BR2345" s="240"/>
      <c r="BS2345" s="240"/>
      <c r="BT2345" s="240"/>
      <c r="BU2345" s="240"/>
      <c r="BV2345" s="240"/>
      <c r="BW2345" s="240"/>
      <c r="BX2345" s="240"/>
      <c r="BY2345" s="240"/>
      <c r="BZ2345" s="240"/>
      <c r="CA2345" s="240"/>
      <c r="CB2345" s="240"/>
      <c r="CC2345" s="240"/>
      <c r="CD2345" s="240"/>
      <c r="CE2345" s="240"/>
      <c r="CF2345" s="240"/>
      <c r="CG2345" s="240"/>
      <c r="CH2345" s="240"/>
      <c r="CI2345" s="240"/>
      <c r="CJ2345" s="240"/>
      <c r="CK2345" s="240"/>
      <c r="CL2345" s="240"/>
      <c r="CM2345" s="240"/>
      <c r="CN2345" s="240"/>
      <c r="CO2345" s="240"/>
      <c r="CP2345" s="240"/>
      <c r="CQ2345" s="240"/>
      <c r="CR2345" s="240"/>
      <c r="CS2345" s="240"/>
      <c r="CT2345" s="240"/>
      <c r="CU2345" s="240"/>
      <c r="CV2345" s="240"/>
      <c r="CW2345" s="240"/>
      <c r="CX2345" s="240"/>
      <c r="CY2345" s="240"/>
      <c r="CZ2345" s="240"/>
      <c r="DA2345" s="240"/>
      <c r="DB2345" s="240"/>
      <c r="DC2345" s="240"/>
      <c r="DD2345" s="240"/>
      <c r="DE2345" s="240"/>
      <c r="DF2345" s="240"/>
      <c r="DG2345" s="240"/>
      <c r="DH2345" s="240"/>
      <c r="DI2345" s="240"/>
      <c r="DJ2345" s="240"/>
      <c r="DK2345" s="240"/>
      <c r="DL2345" s="240"/>
      <c r="DM2345" s="240"/>
      <c r="DN2345" s="240"/>
      <c r="DO2345" s="240"/>
      <c r="DP2345" s="240"/>
      <c r="DQ2345" s="240"/>
      <c r="DR2345" s="240"/>
      <c r="DS2345" s="240"/>
      <c r="DT2345" s="240"/>
      <c r="DU2345" s="240"/>
      <c r="DV2345" s="240"/>
      <c r="DW2345" s="240"/>
      <c r="DX2345" s="240"/>
      <c r="DY2345" s="240"/>
      <c r="DZ2345" s="240"/>
      <c r="EA2345" s="240"/>
      <c r="EB2345" s="240"/>
      <c r="EC2345" s="240"/>
      <c r="ED2345" s="240"/>
      <c r="EE2345" s="240"/>
      <c r="EF2345" s="240"/>
      <c r="EG2345" s="240"/>
      <c r="EH2345" s="240"/>
      <c r="EI2345" s="240"/>
      <c r="EJ2345" s="240"/>
      <c r="EK2345" s="240"/>
      <c r="EL2345" s="240"/>
      <c r="EM2345" s="240"/>
      <c r="EN2345" s="240"/>
      <c r="EO2345" s="240"/>
      <c r="EP2345" s="240"/>
      <c r="EQ2345" s="240"/>
      <c r="ER2345" s="240"/>
      <c r="ES2345" s="240"/>
      <c r="ET2345" s="240"/>
      <c r="EU2345" s="240"/>
      <c r="EV2345" s="240"/>
      <c r="EW2345" s="240"/>
      <c r="EX2345" s="240"/>
      <c r="EY2345" s="240"/>
      <c r="EZ2345" s="240"/>
      <c r="FA2345" s="240"/>
      <c r="FB2345" s="240"/>
      <c r="FC2345" s="240"/>
      <c r="FD2345" s="240"/>
      <c r="FE2345" s="240"/>
      <c r="FF2345" s="240"/>
      <c r="FG2345" s="240"/>
      <c r="FH2345" s="240"/>
      <c r="FI2345" s="240"/>
      <c r="FJ2345" s="240"/>
      <c r="FK2345" s="240"/>
      <c r="FL2345" s="240"/>
      <c r="FM2345" s="240"/>
      <c r="FN2345" s="240"/>
      <c r="FO2345" s="240"/>
      <c r="FP2345" s="240"/>
      <c r="FQ2345" s="240"/>
      <c r="FR2345" s="240"/>
      <c r="FS2345" s="240"/>
      <c r="FT2345" s="240"/>
      <c r="FU2345" s="240"/>
      <c r="FV2345" s="240"/>
      <c r="FW2345" s="240"/>
      <c r="FX2345" s="240"/>
      <c r="FY2345" s="240"/>
      <c r="FZ2345" s="240"/>
      <c r="GA2345" s="240"/>
      <c r="GB2345" s="240"/>
      <c r="GC2345" s="240"/>
      <c r="GD2345" s="240"/>
      <c r="GE2345" s="240"/>
      <c r="GF2345" s="240"/>
      <c r="GG2345" s="240"/>
      <c r="GH2345" s="240"/>
      <c r="GI2345" s="240"/>
      <c r="GJ2345" s="240"/>
      <c r="GK2345" s="240"/>
      <c r="GL2345" s="240"/>
      <c r="GM2345" s="240"/>
      <c r="GN2345" s="240"/>
      <c r="GO2345" s="240"/>
      <c r="GP2345" s="240"/>
      <c r="GQ2345" s="240"/>
      <c r="GR2345" s="240"/>
      <c r="GS2345" s="240"/>
      <c r="GT2345" s="240"/>
      <c r="GU2345" s="240"/>
      <c r="GV2345" s="240"/>
      <c r="GW2345" s="240"/>
      <c r="GX2345" s="240"/>
      <c r="GY2345" s="240"/>
      <c r="GZ2345" s="240"/>
      <c r="HA2345" s="240"/>
      <c r="HB2345" s="240"/>
      <c r="HC2345" s="240"/>
      <c r="HD2345" s="240"/>
      <c r="HE2345" s="240"/>
      <c r="HF2345" s="240"/>
      <c r="HG2345" s="240"/>
      <c r="HH2345" s="240"/>
      <c r="HI2345" s="240"/>
      <c r="HJ2345" s="240"/>
      <c r="HK2345" s="240"/>
      <c r="HL2345" s="240"/>
      <c r="HM2345" s="240"/>
      <c r="HN2345" s="240"/>
      <c r="HO2345" s="240"/>
      <c r="HP2345" s="240"/>
      <c r="HQ2345" s="240"/>
      <c r="HR2345" s="240"/>
      <c r="HS2345" s="240"/>
      <c r="HT2345" s="240"/>
      <c r="HU2345" s="240"/>
      <c r="HV2345" s="240"/>
      <c r="HW2345" s="240"/>
      <c r="HX2345" s="240"/>
      <c r="HY2345" s="240"/>
      <c r="HZ2345" s="240"/>
      <c r="IA2345" s="240"/>
      <c r="IB2345" s="240"/>
      <c r="IC2345" s="240"/>
      <c r="ID2345" s="240"/>
      <c r="IE2345" s="240"/>
      <c r="IF2345" s="240"/>
      <c r="IG2345" s="240"/>
      <c r="IH2345" s="240"/>
      <c r="II2345" s="240"/>
      <c r="IJ2345" s="240"/>
      <c r="IK2345" s="240"/>
      <c r="IL2345" s="240"/>
      <c r="IM2345" s="240"/>
      <c r="IN2345" s="240"/>
      <c r="IO2345" s="240"/>
      <c r="IP2345" s="240"/>
      <c r="IQ2345" s="240"/>
      <c r="IR2345" s="240"/>
      <c r="IS2345" s="240"/>
      <c r="IT2345" s="240"/>
      <c r="IU2345" s="240"/>
      <c r="IV2345" s="240"/>
      <c r="IW2345" s="240"/>
      <c r="IX2345" s="240"/>
      <c r="IY2345" s="240"/>
      <c r="IZ2345" s="240"/>
      <c r="JA2345" s="240"/>
      <c r="JB2345" s="240"/>
      <c r="JC2345" s="240"/>
      <c r="JD2345" s="240"/>
      <c r="JE2345" s="240"/>
      <c r="JF2345" s="240"/>
      <c r="JG2345" s="240"/>
    </row>
    <row r="2346" spans="1:267" s="1069" customFormat="1" ht="60" x14ac:dyDescent="0.25">
      <c r="A2346" s="364"/>
      <c r="B2346" s="364">
        <v>1</v>
      </c>
      <c r="C2346" s="816" t="s">
        <v>533</v>
      </c>
      <c r="D2346" s="301"/>
      <c r="E2346" s="301"/>
      <c r="F2346" s="2195">
        <f t="shared" si="3745"/>
        <v>40</v>
      </c>
      <c r="G2346" s="948">
        <f t="shared" si="3745"/>
        <v>23</v>
      </c>
      <c r="H2346" s="948">
        <f t="shared" si="3745"/>
        <v>0</v>
      </c>
      <c r="I2346" s="948">
        <f t="shared" si="3745"/>
        <v>0</v>
      </c>
      <c r="J2346" s="2876"/>
      <c r="K2346" s="2876"/>
      <c r="L2346" s="2877"/>
      <c r="M2346" s="2877"/>
      <c r="N2346" s="2877"/>
      <c r="O2346" s="2877"/>
      <c r="P2346" s="2877"/>
      <c r="Q2346" s="2877"/>
      <c r="R2346" s="3137">
        <f t="shared" ref="R2346:AF2346" si="3758">R2282</f>
        <v>70.611028723200008</v>
      </c>
      <c r="S2346" s="3137">
        <f t="shared" ref="S2346:T2346" si="3759">S2282</f>
        <v>70.611028723200008</v>
      </c>
      <c r="T2346" s="3137">
        <f t="shared" si="3759"/>
        <v>70.611028723200008</v>
      </c>
      <c r="U2346" s="3137">
        <f t="shared" ref="U2346:V2346" si="3760">U2282</f>
        <v>70.611028723200008</v>
      </c>
      <c r="V2346" s="3137">
        <f t="shared" si="3760"/>
        <v>70.611028723200008</v>
      </c>
      <c r="W2346" s="3137">
        <f t="shared" ref="W2346:X2346" si="3761">W2282</f>
        <v>70.611028723200008</v>
      </c>
      <c r="X2346" s="3137">
        <f t="shared" si="3761"/>
        <v>70.611028723200008</v>
      </c>
      <c r="Y2346" s="3137">
        <f t="shared" si="3758"/>
        <v>41.189766755200004</v>
      </c>
      <c r="Z2346" s="3137">
        <f t="shared" si="3758"/>
        <v>0</v>
      </c>
      <c r="AA2346" s="3138">
        <f t="shared" si="3758"/>
        <v>0</v>
      </c>
      <c r="AB2346" s="3137">
        <f t="shared" si="3758"/>
        <v>0</v>
      </c>
      <c r="AC2346" s="3137">
        <f t="shared" si="3758"/>
        <v>-41.189766755200004</v>
      </c>
      <c r="AD2346" s="3139">
        <f t="shared" si="3758"/>
        <v>0</v>
      </c>
      <c r="AE2346" s="3139">
        <f t="shared" si="3758"/>
        <v>0</v>
      </c>
      <c r="AF2346" s="3137">
        <f t="shared" si="3758"/>
        <v>0</v>
      </c>
      <c r="AG2346" s="1149"/>
      <c r="AH2346" s="2944"/>
      <c r="AI2346" s="2572"/>
      <c r="AJ2346" s="3328"/>
      <c r="AK2346" s="240"/>
      <c r="AL2346" s="240"/>
      <c r="AM2346" s="240"/>
      <c r="AN2346" s="240"/>
      <c r="AO2346" s="240"/>
      <c r="AP2346" s="240"/>
      <c r="AQ2346" s="240"/>
      <c r="AR2346" s="240"/>
      <c r="AS2346" s="240"/>
      <c r="AT2346" s="240"/>
      <c r="AU2346" s="240"/>
      <c r="AV2346" s="240"/>
      <c r="AW2346" s="240"/>
      <c r="AX2346" s="240"/>
      <c r="AY2346" s="240"/>
      <c r="AZ2346" s="240"/>
      <c r="BA2346" s="240"/>
      <c r="BB2346" s="240"/>
      <c r="BC2346" s="240"/>
      <c r="BD2346" s="240"/>
      <c r="BE2346" s="240"/>
      <c r="BF2346" s="240"/>
      <c r="BG2346" s="240"/>
      <c r="BH2346" s="240"/>
      <c r="BI2346" s="240"/>
      <c r="BJ2346" s="240"/>
      <c r="BK2346" s="240"/>
      <c r="BL2346" s="240"/>
      <c r="BM2346" s="240"/>
      <c r="BN2346" s="240"/>
      <c r="BO2346" s="240"/>
      <c r="BP2346" s="240"/>
      <c r="BQ2346" s="240"/>
      <c r="BR2346" s="240"/>
      <c r="BS2346" s="240"/>
      <c r="BT2346" s="240"/>
      <c r="BU2346" s="240"/>
      <c r="BV2346" s="240"/>
      <c r="BW2346" s="240"/>
      <c r="BX2346" s="240"/>
      <c r="BY2346" s="240"/>
      <c r="BZ2346" s="240"/>
      <c r="CA2346" s="240"/>
      <c r="CB2346" s="240"/>
      <c r="CC2346" s="240"/>
      <c r="CD2346" s="240"/>
      <c r="CE2346" s="240"/>
      <c r="CF2346" s="240"/>
      <c r="CG2346" s="240"/>
      <c r="CH2346" s="240"/>
      <c r="CI2346" s="240"/>
      <c r="CJ2346" s="240"/>
      <c r="CK2346" s="240"/>
      <c r="CL2346" s="240"/>
      <c r="CM2346" s="240"/>
      <c r="CN2346" s="240"/>
      <c r="CO2346" s="240"/>
      <c r="CP2346" s="240"/>
      <c r="CQ2346" s="240"/>
      <c r="CR2346" s="240"/>
      <c r="CS2346" s="240"/>
      <c r="CT2346" s="240"/>
      <c r="CU2346" s="240"/>
      <c r="CV2346" s="240"/>
      <c r="CW2346" s="240"/>
      <c r="CX2346" s="240"/>
      <c r="CY2346" s="240"/>
      <c r="CZ2346" s="240"/>
      <c r="DA2346" s="240"/>
      <c r="DB2346" s="240"/>
      <c r="DC2346" s="240"/>
      <c r="DD2346" s="240"/>
      <c r="DE2346" s="240"/>
      <c r="DF2346" s="240"/>
      <c r="DG2346" s="240"/>
      <c r="DH2346" s="240"/>
      <c r="DI2346" s="240"/>
      <c r="DJ2346" s="240"/>
      <c r="DK2346" s="240"/>
      <c r="DL2346" s="240"/>
      <c r="DM2346" s="240"/>
      <c r="DN2346" s="240"/>
      <c r="DO2346" s="240"/>
      <c r="DP2346" s="240"/>
      <c r="DQ2346" s="240"/>
      <c r="DR2346" s="240"/>
      <c r="DS2346" s="240"/>
      <c r="DT2346" s="240"/>
      <c r="DU2346" s="240"/>
      <c r="DV2346" s="240"/>
      <c r="DW2346" s="240"/>
      <c r="DX2346" s="240"/>
      <c r="DY2346" s="240"/>
      <c r="DZ2346" s="240"/>
      <c r="EA2346" s="240"/>
      <c r="EB2346" s="240"/>
      <c r="EC2346" s="240"/>
      <c r="ED2346" s="240"/>
      <c r="EE2346" s="240"/>
      <c r="EF2346" s="240"/>
      <c r="EG2346" s="240"/>
      <c r="EH2346" s="240"/>
      <c r="EI2346" s="240"/>
      <c r="EJ2346" s="240"/>
      <c r="EK2346" s="240"/>
      <c r="EL2346" s="240"/>
      <c r="EM2346" s="240"/>
      <c r="EN2346" s="240"/>
      <c r="EO2346" s="240"/>
      <c r="EP2346" s="240"/>
      <c r="EQ2346" s="240"/>
      <c r="ER2346" s="240"/>
      <c r="ES2346" s="240"/>
      <c r="ET2346" s="240"/>
      <c r="EU2346" s="240"/>
      <c r="EV2346" s="240"/>
      <c r="EW2346" s="240"/>
      <c r="EX2346" s="240"/>
      <c r="EY2346" s="240"/>
      <c r="EZ2346" s="240"/>
      <c r="FA2346" s="240"/>
      <c r="FB2346" s="240"/>
      <c r="FC2346" s="240"/>
      <c r="FD2346" s="240"/>
      <c r="FE2346" s="240"/>
      <c r="FF2346" s="240"/>
      <c r="FG2346" s="240"/>
      <c r="FH2346" s="240"/>
      <c r="FI2346" s="240"/>
      <c r="FJ2346" s="240"/>
      <c r="FK2346" s="240"/>
      <c r="FL2346" s="240"/>
      <c r="FM2346" s="240"/>
      <c r="FN2346" s="240"/>
      <c r="FO2346" s="240"/>
      <c r="FP2346" s="240"/>
      <c r="FQ2346" s="240"/>
      <c r="FR2346" s="240"/>
      <c r="FS2346" s="240"/>
      <c r="FT2346" s="240"/>
      <c r="FU2346" s="240"/>
      <c r="FV2346" s="240"/>
      <c r="FW2346" s="240"/>
      <c r="FX2346" s="240"/>
      <c r="FY2346" s="240"/>
      <c r="FZ2346" s="240"/>
      <c r="GA2346" s="240"/>
      <c r="GB2346" s="240"/>
      <c r="GC2346" s="240"/>
      <c r="GD2346" s="240"/>
      <c r="GE2346" s="240"/>
      <c r="GF2346" s="240"/>
      <c r="GG2346" s="240"/>
      <c r="GH2346" s="240"/>
      <c r="GI2346" s="240"/>
      <c r="GJ2346" s="240"/>
      <c r="GK2346" s="240"/>
      <c r="GL2346" s="240"/>
      <c r="GM2346" s="240"/>
      <c r="GN2346" s="240"/>
      <c r="GO2346" s="240"/>
      <c r="GP2346" s="240"/>
      <c r="GQ2346" s="240"/>
      <c r="GR2346" s="240"/>
      <c r="GS2346" s="240"/>
      <c r="GT2346" s="240"/>
      <c r="GU2346" s="240"/>
      <c r="GV2346" s="240"/>
      <c r="GW2346" s="240"/>
      <c r="GX2346" s="240"/>
      <c r="GY2346" s="240"/>
      <c r="GZ2346" s="240"/>
      <c r="HA2346" s="240"/>
      <c r="HB2346" s="240"/>
      <c r="HC2346" s="240"/>
      <c r="HD2346" s="240"/>
      <c r="HE2346" s="240"/>
      <c r="HF2346" s="240"/>
      <c r="HG2346" s="240"/>
      <c r="HH2346" s="240"/>
      <c r="HI2346" s="240"/>
      <c r="HJ2346" s="240"/>
      <c r="HK2346" s="240"/>
      <c r="HL2346" s="240"/>
      <c r="HM2346" s="240"/>
      <c r="HN2346" s="240"/>
      <c r="HO2346" s="240"/>
      <c r="HP2346" s="240"/>
      <c r="HQ2346" s="240"/>
      <c r="HR2346" s="240"/>
      <c r="HS2346" s="240"/>
      <c r="HT2346" s="240"/>
      <c r="HU2346" s="240"/>
      <c r="HV2346" s="240"/>
      <c r="HW2346" s="240"/>
      <c r="HX2346" s="240"/>
      <c r="HY2346" s="240"/>
      <c r="HZ2346" s="240"/>
      <c r="IA2346" s="240"/>
      <c r="IB2346" s="240"/>
      <c r="IC2346" s="240"/>
      <c r="ID2346" s="240"/>
      <c r="IE2346" s="240"/>
      <c r="IF2346" s="240"/>
      <c r="IG2346" s="240"/>
      <c r="IH2346" s="240"/>
      <c r="II2346" s="240"/>
      <c r="IJ2346" s="240"/>
      <c r="IK2346" s="240"/>
      <c r="IL2346" s="240"/>
      <c r="IM2346" s="240"/>
      <c r="IN2346" s="240"/>
      <c r="IO2346" s="240"/>
      <c r="IP2346" s="240"/>
      <c r="IQ2346" s="240"/>
      <c r="IR2346" s="240"/>
      <c r="IS2346" s="240"/>
      <c r="IT2346" s="240"/>
      <c r="IU2346" s="240"/>
      <c r="IV2346" s="240"/>
      <c r="IW2346" s="240"/>
      <c r="IX2346" s="240"/>
      <c r="IY2346" s="240"/>
      <c r="IZ2346" s="240"/>
      <c r="JA2346" s="240"/>
      <c r="JB2346" s="240"/>
      <c r="JC2346" s="240"/>
      <c r="JD2346" s="240"/>
      <c r="JE2346" s="240"/>
      <c r="JF2346" s="240"/>
      <c r="JG2346" s="240"/>
    </row>
    <row r="2347" spans="1:267" s="1069" customFormat="1" ht="29.25" x14ac:dyDescent="0.25">
      <c r="A2347" s="364"/>
      <c r="B2347" s="364">
        <v>1</v>
      </c>
      <c r="C2347" s="814" t="s">
        <v>327</v>
      </c>
      <c r="D2347" s="301"/>
      <c r="E2347" s="301"/>
      <c r="F2347" s="2195">
        <f t="shared" si="3745"/>
        <v>325.5</v>
      </c>
      <c r="G2347" s="948">
        <f t="shared" si="3745"/>
        <v>190.25</v>
      </c>
      <c r="H2347" s="948">
        <f t="shared" si="3745"/>
        <v>54.474999999999994</v>
      </c>
      <c r="I2347" s="948">
        <f t="shared" si="3745"/>
        <v>28.633377135348219</v>
      </c>
      <c r="J2347" s="2876"/>
      <c r="K2347" s="2876"/>
      <c r="L2347" s="2877"/>
      <c r="M2347" s="2877"/>
      <c r="N2347" s="2877"/>
      <c r="O2347" s="2877"/>
      <c r="P2347" s="2877"/>
      <c r="Q2347" s="2877"/>
      <c r="R2347" s="3137">
        <f t="shared" ref="R2347:AF2347" si="3762">R2283</f>
        <v>964.79300000000001</v>
      </c>
      <c r="S2347" s="3137">
        <f t="shared" ref="S2347:T2347" si="3763">S2283</f>
        <v>964.79300000000001</v>
      </c>
      <c r="T2347" s="3137">
        <f t="shared" si="3763"/>
        <v>964.79300000000001</v>
      </c>
      <c r="U2347" s="3137">
        <f t="shared" ref="U2347:V2347" si="3764">U2283</f>
        <v>964.79300000000001</v>
      </c>
      <c r="V2347" s="3137">
        <f t="shared" si="3764"/>
        <v>964.79300000000001</v>
      </c>
      <c r="W2347" s="3137">
        <f t="shared" ref="W2347:X2347" si="3765">W2283</f>
        <v>964.79300000000001</v>
      </c>
      <c r="X2347" s="3137">
        <f t="shared" si="3765"/>
        <v>964.79300000000001</v>
      </c>
      <c r="Y2347" s="3137">
        <f t="shared" si="3762"/>
        <v>562.7959166666667</v>
      </c>
      <c r="Z2347" s="3137">
        <f t="shared" si="3762"/>
        <v>270.58663000000001</v>
      </c>
      <c r="AA2347" s="3138">
        <f t="shared" si="3762"/>
        <v>0</v>
      </c>
      <c r="AB2347" s="3137">
        <f t="shared" si="3762"/>
        <v>0</v>
      </c>
      <c r="AC2347" s="3137">
        <f t="shared" si="3762"/>
        <v>-292.20928666666669</v>
      </c>
      <c r="AD2347" s="3139">
        <f t="shared" si="3762"/>
        <v>0</v>
      </c>
      <c r="AE2347" s="3139">
        <f t="shared" si="3762"/>
        <v>0</v>
      </c>
      <c r="AF2347" s="3137">
        <f t="shared" si="3762"/>
        <v>270.58663000000001</v>
      </c>
      <c r="AG2347" s="1149"/>
      <c r="AH2347" s="2944"/>
      <c r="AI2347" s="2572"/>
      <c r="AJ2347" s="3328"/>
      <c r="AK2347" s="240"/>
      <c r="AL2347" s="240"/>
      <c r="AM2347" s="240"/>
      <c r="AN2347" s="240"/>
      <c r="AO2347" s="240"/>
      <c r="AP2347" s="240"/>
      <c r="AQ2347" s="240"/>
      <c r="AR2347" s="240"/>
      <c r="AS2347" s="240"/>
      <c r="AT2347" s="240"/>
      <c r="AU2347" s="240"/>
      <c r="AV2347" s="240"/>
      <c r="AW2347" s="240"/>
      <c r="AX2347" s="240"/>
      <c r="AY2347" s="240"/>
      <c r="AZ2347" s="240"/>
      <c r="BA2347" s="240"/>
      <c r="BB2347" s="240"/>
      <c r="BC2347" s="240"/>
      <c r="BD2347" s="240"/>
      <c r="BE2347" s="240"/>
      <c r="BF2347" s="240"/>
      <c r="BG2347" s="240"/>
      <c r="BH2347" s="240"/>
      <c r="BI2347" s="240"/>
      <c r="BJ2347" s="240"/>
      <c r="BK2347" s="240"/>
      <c r="BL2347" s="240"/>
      <c r="BM2347" s="240"/>
      <c r="BN2347" s="240"/>
      <c r="BO2347" s="240"/>
      <c r="BP2347" s="240"/>
      <c r="BQ2347" s="240"/>
      <c r="BR2347" s="240"/>
      <c r="BS2347" s="240"/>
      <c r="BT2347" s="240"/>
      <c r="BU2347" s="240"/>
      <c r="BV2347" s="240"/>
      <c r="BW2347" s="240"/>
      <c r="BX2347" s="240"/>
      <c r="BY2347" s="240"/>
      <c r="BZ2347" s="240"/>
      <c r="CA2347" s="240"/>
      <c r="CB2347" s="240"/>
      <c r="CC2347" s="240"/>
      <c r="CD2347" s="240"/>
      <c r="CE2347" s="240"/>
      <c r="CF2347" s="240"/>
      <c r="CG2347" s="240"/>
      <c r="CH2347" s="240"/>
      <c r="CI2347" s="240"/>
      <c r="CJ2347" s="240"/>
      <c r="CK2347" s="240"/>
      <c r="CL2347" s="240"/>
      <c r="CM2347" s="240"/>
      <c r="CN2347" s="240"/>
      <c r="CO2347" s="240"/>
      <c r="CP2347" s="240"/>
      <c r="CQ2347" s="240"/>
      <c r="CR2347" s="240"/>
      <c r="CS2347" s="240"/>
      <c r="CT2347" s="240"/>
      <c r="CU2347" s="240"/>
      <c r="CV2347" s="240"/>
      <c r="CW2347" s="240"/>
      <c r="CX2347" s="240"/>
      <c r="CY2347" s="240"/>
      <c r="CZ2347" s="240"/>
      <c r="DA2347" s="240"/>
      <c r="DB2347" s="240"/>
      <c r="DC2347" s="240"/>
      <c r="DD2347" s="240"/>
      <c r="DE2347" s="240"/>
      <c r="DF2347" s="240"/>
      <c r="DG2347" s="240"/>
      <c r="DH2347" s="240"/>
      <c r="DI2347" s="240"/>
      <c r="DJ2347" s="240"/>
      <c r="DK2347" s="240"/>
      <c r="DL2347" s="240"/>
      <c r="DM2347" s="240"/>
      <c r="DN2347" s="240"/>
      <c r="DO2347" s="240"/>
      <c r="DP2347" s="240"/>
      <c r="DQ2347" s="240"/>
      <c r="DR2347" s="240"/>
      <c r="DS2347" s="240"/>
      <c r="DT2347" s="240"/>
      <c r="DU2347" s="240"/>
      <c r="DV2347" s="240"/>
      <c r="DW2347" s="240"/>
      <c r="DX2347" s="240"/>
      <c r="DY2347" s="240"/>
      <c r="DZ2347" s="240"/>
      <c r="EA2347" s="240"/>
      <c r="EB2347" s="240"/>
      <c r="EC2347" s="240"/>
      <c r="ED2347" s="240"/>
      <c r="EE2347" s="240"/>
      <c r="EF2347" s="240"/>
      <c r="EG2347" s="240"/>
      <c r="EH2347" s="240"/>
      <c r="EI2347" s="240"/>
      <c r="EJ2347" s="240"/>
      <c r="EK2347" s="240"/>
      <c r="EL2347" s="240"/>
      <c r="EM2347" s="240"/>
      <c r="EN2347" s="240"/>
      <c r="EO2347" s="240"/>
      <c r="EP2347" s="240"/>
      <c r="EQ2347" s="240"/>
      <c r="ER2347" s="240"/>
      <c r="ES2347" s="240"/>
      <c r="ET2347" s="240"/>
      <c r="EU2347" s="240"/>
      <c r="EV2347" s="240"/>
      <c r="EW2347" s="240"/>
      <c r="EX2347" s="240"/>
      <c r="EY2347" s="240"/>
      <c r="EZ2347" s="240"/>
      <c r="FA2347" s="240"/>
      <c r="FB2347" s="240"/>
      <c r="FC2347" s="240"/>
      <c r="FD2347" s="240"/>
      <c r="FE2347" s="240"/>
      <c r="FF2347" s="240"/>
      <c r="FG2347" s="240"/>
      <c r="FH2347" s="240"/>
      <c r="FI2347" s="240"/>
      <c r="FJ2347" s="240"/>
      <c r="FK2347" s="240"/>
      <c r="FL2347" s="240"/>
      <c r="FM2347" s="240"/>
      <c r="FN2347" s="240"/>
      <c r="FO2347" s="240"/>
      <c r="FP2347" s="240"/>
      <c r="FQ2347" s="240"/>
      <c r="FR2347" s="240"/>
      <c r="FS2347" s="240"/>
      <c r="FT2347" s="240"/>
      <c r="FU2347" s="240"/>
      <c r="FV2347" s="240"/>
      <c r="FW2347" s="240"/>
      <c r="FX2347" s="240"/>
      <c r="FY2347" s="240"/>
      <c r="FZ2347" s="240"/>
      <c r="GA2347" s="240"/>
      <c r="GB2347" s="240"/>
      <c r="GC2347" s="240"/>
      <c r="GD2347" s="240"/>
      <c r="GE2347" s="240"/>
      <c r="GF2347" s="240"/>
      <c r="GG2347" s="240"/>
      <c r="GH2347" s="240"/>
      <c r="GI2347" s="240"/>
      <c r="GJ2347" s="240"/>
      <c r="GK2347" s="240"/>
      <c r="GL2347" s="240"/>
      <c r="GM2347" s="240"/>
      <c r="GN2347" s="240"/>
      <c r="GO2347" s="240"/>
      <c r="GP2347" s="240"/>
      <c r="GQ2347" s="240"/>
      <c r="GR2347" s="240"/>
      <c r="GS2347" s="240"/>
      <c r="GT2347" s="240"/>
      <c r="GU2347" s="240"/>
      <c r="GV2347" s="240"/>
      <c r="GW2347" s="240"/>
      <c r="GX2347" s="240"/>
      <c r="GY2347" s="240"/>
      <c r="GZ2347" s="240"/>
      <c r="HA2347" s="240"/>
      <c r="HB2347" s="240"/>
      <c r="HC2347" s="240"/>
      <c r="HD2347" s="240"/>
      <c r="HE2347" s="240"/>
      <c r="HF2347" s="240"/>
      <c r="HG2347" s="240"/>
      <c r="HH2347" s="240"/>
      <c r="HI2347" s="240"/>
      <c r="HJ2347" s="240"/>
      <c r="HK2347" s="240"/>
      <c r="HL2347" s="240"/>
      <c r="HM2347" s="240"/>
      <c r="HN2347" s="240"/>
      <c r="HO2347" s="240"/>
      <c r="HP2347" s="240"/>
      <c r="HQ2347" s="240"/>
      <c r="HR2347" s="240"/>
      <c r="HS2347" s="240"/>
      <c r="HT2347" s="240"/>
      <c r="HU2347" s="240"/>
      <c r="HV2347" s="240"/>
      <c r="HW2347" s="240"/>
      <c r="HX2347" s="240"/>
      <c r="HY2347" s="240"/>
      <c r="HZ2347" s="240"/>
      <c r="IA2347" s="240"/>
      <c r="IB2347" s="240"/>
      <c r="IC2347" s="240"/>
      <c r="ID2347" s="240"/>
      <c r="IE2347" s="240"/>
      <c r="IF2347" s="240"/>
      <c r="IG2347" s="240"/>
      <c r="IH2347" s="240"/>
      <c r="II2347" s="240"/>
      <c r="IJ2347" s="240"/>
      <c r="IK2347" s="240"/>
      <c r="IL2347" s="240"/>
      <c r="IM2347" s="240"/>
      <c r="IN2347" s="240"/>
      <c r="IO2347" s="240"/>
      <c r="IP2347" s="240"/>
      <c r="IQ2347" s="240"/>
      <c r="IR2347" s="240"/>
      <c r="IS2347" s="240"/>
      <c r="IT2347" s="240"/>
      <c r="IU2347" s="240"/>
      <c r="IV2347" s="240"/>
      <c r="IW2347" s="240"/>
      <c r="IX2347" s="240"/>
      <c r="IY2347" s="240"/>
      <c r="IZ2347" s="240"/>
      <c r="JA2347" s="240"/>
      <c r="JB2347" s="240"/>
      <c r="JC2347" s="240"/>
      <c r="JD2347" s="240"/>
      <c r="JE2347" s="240"/>
      <c r="JF2347" s="240"/>
      <c r="JG2347" s="240"/>
    </row>
    <row r="2348" spans="1:267" s="1069" customFormat="1" x14ac:dyDescent="0.25">
      <c r="A2348" s="364"/>
      <c r="B2348" s="364">
        <v>1</v>
      </c>
      <c r="C2348" s="817" t="s">
        <v>318</v>
      </c>
      <c r="D2348" s="301"/>
      <c r="E2348" s="301"/>
      <c r="F2348" s="2195">
        <f t="shared" si="3745"/>
        <v>0</v>
      </c>
      <c r="G2348" s="948">
        <f t="shared" si="3745"/>
        <v>0</v>
      </c>
      <c r="H2348" s="948">
        <f t="shared" si="3745"/>
        <v>0</v>
      </c>
      <c r="I2348" s="948">
        <f t="shared" si="3745"/>
        <v>0</v>
      </c>
      <c r="J2348" s="2876"/>
      <c r="K2348" s="2876"/>
      <c r="L2348" s="2877"/>
      <c r="M2348" s="2877"/>
      <c r="N2348" s="2877"/>
      <c r="O2348" s="2877"/>
      <c r="P2348" s="2877"/>
      <c r="Q2348" s="2877"/>
      <c r="R2348" s="3137">
        <f t="shared" ref="R2348:AF2348" si="3766">R2284</f>
        <v>0</v>
      </c>
      <c r="S2348" s="3137">
        <f t="shared" ref="S2348:T2348" si="3767">S2284</f>
        <v>0</v>
      </c>
      <c r="T2348" s="3137">
        <f t="shared" si="3767"/>
        <v>0</v>
      </c>
      <c r="U2348" s="3137">
        <f t="shared" ref="U2348:V2348" si="3768">U2284</f>
        <v>0</v>
      </c>
      <c r="V2348" s="3137">
        <f t="shared" si="3768"/>
        <v>0</v>
      </c>
      <c r="W2348" s="3137">
        <f t="shared" ref="W2348:X2348" si="3769">W2284</f>
        <v>0</v>
      </c>
      <c r="X2348" s="3137">
        <f t="shared" si="3769"/>
        <v>0</v>
      </c>
      <c r="Y2348" s="3137">
        <f t="shared" si="3766"/>
        <v>0</v>
      </c>
      <c r="Z2348" s="3137">
        <f t="shared" si="3766"/>
        <v>0</v>
      </c>
      <c r="AA2348" s="3138">
        <f t="shared" si="3766"/>
        <v>0</v>
      </c>
      <c r="AB2348" s="3137">
        <f t="shared" si="3766"/>
        <v>0</v>
      </c>
      <c r="AC2348" s="3137">
        <f t="shared" si="3766"/>
        <v>0</v>
      </c>
      <c r="AD2348" s="3139">
        <f t="shared" si="3766"/>
        <v>0</v>
      </c>
      <c r="AE2348" s="3139">
        <f t="shared" si="3766"/>
        <v>0</v>
      </c>
      <c r="AF2348" s="3137">
        <f t="shared" si="3766"/>
        <v>0</v>
      </c>
      <c r="AG2348" s="1149"/>
      <c r="AH2348" s="2944"/>
      <c r="AI2348" s="2572"/>
      <c r="AJ2348" s="3328"/>
      <c r="AK2348" s="240"/>
      <c r="AL2348" s="240"/>
      <c r="AM2348" s="240"/>
      <c r="AN2348" s="240"/>
      <c r="AO2348" s="240"/>
      <c r="AP2348" s="240"/>
      <c r="AQ2348" s="240"/>
      <c r="AR2348" s="240"/>
      <c r="AS2348" s="240"/>
      <c r="AT2348" s="240"/>
      <c r="AU2348" s="240"/>
      <c r="AV2348" s="240"/>
      <c r="AW2348" s="240"/>
      <c r="AX2348" s="240"/>
      <c r="AY2348" s="240"/>
      <c r="AZ2348" s="240"/>
      <c r="BA2348" s="240"/>
      <c r="BB2348" s="240"/>
      <c r="BC2348" s="240"/>
      <c r="BD2348" s="240"/>
      <c r="BE2348" s="240"/>
      <c r="BF2348" s="240"/>
      <c r="BG2348" s="240"/>
      <c r="BH2348" s="240"/>
      <c r="BI2348" s="240"/>
      <c r="BJ2348" s="240"/>
      <c r="BK2348" s="240"/>
      <c r="BL2348" s="240"/>
      <c r="BM2348" s="240"/>
      <c r="BN2348" s="240"/>
      <c r="BO2348" s="240"/>
      <c r="BP2348" s="240"/>
      <c r="BQ2348" s="240"/>
      <c r="BR2348" s="240"/>
      <c r="BS2348" s="240"/>
      <c r="BT2348" s="240"/>
      <c r="BU2348" s="240"/>
      <c r="BV2348" s="240"/>
      <c r="BW2348" s="240"/>
      <c r="BX2348" s="240"/>
      <c r="BY2348" s="240"/>
      <c r="BZ2348" s="240"/>
      <c r="CA2348" s="240"/>
      <c r="CB2348" s="240"/>
      <c r="CC2348" s="240"/>
      <c r="CD2348" s="240"/>
      <c r="CE2348" s="240"/>
      <c r="CF2348" s="240"/>
      <c r="CG2348" s="240"/>
      <c r="CH2348" s="240"/>
      <c r="CI2348" s="240"/>
      <c r="CJ2348" s="240"/>
      <c r="CK2348" s="240"/>
      <c r="CL2348" s="240"/>
      <c r="CM2348" s="240"/>
      <c r="CN2348" s="240"/>
      <c r="CO2348" s="240"/>
      <c r="CP2348" s="240"/>
      <c r="CQ2348" s="240"/>
      <c r="CR2348" s="240"/>
      <c r="CS2348" s="240"/>
      <c r="CT2348" s="240"/>
      <c r="CU2348" s="240"/>
      <c r="CV2348" s="240"/>
      <c r="CW2348" s="240"/>
      <c r="CX2348" s="240"/>
      <c r="CY2348" s="240"/>
      <c r="CZ2348" s="240"/>
      <c r="DA2348" s="240"/>
      <c r="DB2348" s="240"/>
      <c r="DC2348" s="240"/>
      <c r="DD2348" s="240"/>
      <c r="DE2348" s="240"/>
      <c r="DF2348" s="240"/>
      <c r="DG2348" s="240"/>
      <c r="DH2348" s="240"/>
      <c r="DI2348" s="240"/>
      <c r="DJ2348" s="240"/>
      <c r="DK2348" s="240"/>
      <c r="DL2348" s="240"/>
      <c r="DM2348" s="240"/>
      <c r="DN2348" s="240"/>
      <c r="DO2348" s="240"/>
      <c r="DP2348" s="240"/>
      <c r="DQ2348" s="240"/>
      <c r="DR2348" s="240"/>
      <c r="DS2348" s="240"/>
      <c r="DT2348" s="240"/>
      <c r="DU2348" s="240"/>
      <c r="DV2348" s="240"/>
      <c r="DW2348" s="240"/>
      <c r="DX2348" s="240"/>
      <c r="DY2348" s="240"/>
      <c r="DZ2348" s="240"/>
      <c r="EA2348" s="240"/>
      <c r="EB2348" s="240"/>
      <c r="EC2348" s="240"/>
      <c r="ED2348" s="240"/>
      <c r="EE2348" s="240"/>
      <c r="EF2348" s="240"/>
      <c r="EG2348" s="240"/>
      <c r="EH2348" s="240"/>
      <c r="EI2348" s="240"/>
      <c r="EJ2348" s="240"/>
      <c r="EK2348" s="240"/>
      <c r="EL2348" s="240"/>
      <c r="EM2348" s="240"/>
      <c r="EN2348" s="240"/>
      <c r="EO2348" s="240"/>
      <c r="EP2348" s="240"/>
      <c r="EQ2348" s="240"/>
      <c r="ER2348" s="240"/>
      <c r="ES2348" s="240"/>
      <c r="ET2348" s="240"/>
      <c r="EU2348" s="240"/>
      <c r="EV2348" s="240"/>
      <c r="EW2348" s="240"/>
      <c r="EX2348" s="240"/>
      <c r="EY2348" s="240"/>
      <c r="EZ2348" s="240"/>
      <c r="FA2348" s="240"/>
      <c r="FB2348" s="240"/>
      <c r="FC2348" s="240"/>
      <c r="FD2348" s="240"/>
      <c r="FE2348" s="240"/>
      <c r="FF2348" s="240"/>
      <c r="FG2348" s="240"/>
      <c r="FH2348" s="240"/>
      <c r="FI2348" s="240"/>
      <c r="FJ2348" s="240"/>
      <c r="FK2348" s="240"/>
      <c r="FL2348" s="240"/>
      <c r="FM2348" s="240"/>
      <c r="FN2348" s="240"/>
      <c r="FO2348" s="240"/>
      <c r="FP2348" s="240"/>
      <c r="FQ2348" s="240"/>
      <c r="FR2348" s="240"/>
      <c r="FS2348" s="240"/>
      <c r="FT2348" s="240"/>
      <c r="FU2348" s="240"/>
      <c r="FV2348" s="240"/>
      <c r="FW2348" s="240"/>
      <c r="FX2348" s="240"/>
      <c r="FY2348" s="240"/>
      <c r="FZ2348" s="240"/>
      <c r="GA2348" s="240"/>
      <c r="GB2348" s="240"/>
      <c r="GC2348" s="240"/>
      <c r="GD2348" s="240"/>
      <c r="GE2348" s="240"/>
      <c r="GF2348" s="240"/>
      <c r="GG2348" s="240"/>
      <c r="GH2348" s="240"/>
      <c r="GI2348" s="240"/>
      <c r="GJ2348" s="240"/>
      <c r="GK2348" s="240"/>
      <c r="GL2348" s="240"/>
      <c r="GM2348" s="240"/>
      <c r="GN2348" s="240"/>
      <c r="GO2348" s="240"/>
      <c r="GP2348" s="240"/>
      <c r="GQ2348" s="240"/>
      <c r="GR2348" s="240"/>
      <c r="GS2348" s="240"/>
      <c r="GT2348" s="240"/>
      <c r="GU2348" s="240"/>
      <c r="GV2348" s="240"/>
      <c r="GW2348" s="240"/>
      <c r="GX2348" s="240"/>
      <c r="GY2348" s="240"/>
      <c r="GZ2348" s="240"/>
      <c r="HA2348" s="240"/>
      <c r="HB2348" s="240"/>
      <c r="HC2348" s="240"/>
      <c r="HD2348" s="240"/>
      <c r="HE2348" s="240"/>
      <c r="HF2348" s="240"/>
      <c r="HG2348" s="240"/>
      <c r="HH2348" s="240"/>
      <c r="HI2348" s="240"/>
      <c r="HJ2348" s="240"/>
      <c r="HK2348" s="240"/>
      <c r="HL2348" s="240"/>
      <c r="HM2348" s="240"/>
      <c r="HN2348" s="240"/>
      <c r="HO2348" s="240"/>
      <c r="HP2348" s="240"/>
      <c r="HQ2348" s="240"/>
      <c r="HR2348" s="240"/>
      <c r="HS2348" s="240"/>
      <c r="HT2348" s="240"/>
      <c r="HU2348" s="240"/>
      <c r="HV2348" s="240"/>
      <c r="HW2348" s="240"/>
      <c r="HX2348" s="240"/>
      <c r="HY2348" s="240"/>
      <c r="HZ2348" s="240"/>
      <c r="IA2348" s="240"/>
      <c r="IB2348" s="240"/>
      <c r="IC2348" s="240"/>
      <c r="ID2348" s="240"/>
      <c r="IE2348" s="240"/>
      <c r="IF2348" s="240"/>
      <c r="IG2348" s="240"/>
      <c r="IH2348" s="240"/>
      <c r="II2348" s="240"/>
      <c r="IJ2348" s="240"/>
      <c r="IK2348" s="240"/>
      <c r="IL2348" s="240"/>
      <c r="IM2348" s="240"/>
      <c r="IN2348" s="240"/>
      <c r="IO2348" s="240"/>
      <c r="IP2348" s="240"/>
      <c r="IQ2348" s="240"/>
      <c r="IR2348" s="240"/>
      <c r="IS2348" s="240"/>
      <c r="IT2348" s="240"/>
      <c r="IU2348" s="240"/>
      <c r="IV2348" s="240"/>
      <c r="IW2348" s="240"/>
      <c r="IX2348" s="240"/>
      <c r="IY2348" s="240"/>
      <c r="IZ2348" s="240"/>
      <c r="JA2348" s="240"/>
      <c r="JB2348" s="240"/>
      <c r="JC2348" s="240"/>
      <c r="JD2348" s="240"/>
      <c r="JE2348" s="240"/>
      <c r="JF2348" s="240"/>
      <c r="JG2348" s="240"/>
    </row>
    <row r="2349" spans="1:267" s="1069" customFormat="1" ht="30" x14ac:dyDescent="0.25">
      <c r="A2349" s="364"/>
      <c r="B2349" s="364">
        <v>1</v>
      </c>
      <c r="C2349" s="816" t="s">
        <v>506</v>
      </c>
      <c r="D2349" s="301"/>
      <c r="E2349" s="301"/>
      <c r="F2349" s="2195">
        <f t="shared" si="3745"/>
        <v>137.5</v>
      </c>
      <c r="G2349" s="2195">
        <f t="shared" si="3745"/>
        <v>80.25</v>
      </c>
      <c r="H2349" s="2195">
        <f t="shared" si="3745"/>
        <v>46.474999999999994</v>
      </c>
      <c r="I2349" s="2195">
        <f t="shared" si="3745"/>
        <v>57.912772585669771</v>
      </c>
      <c r="J2349" s="2876"/>
      <c r="K2349" s="2876"/>
      <c r="L2349" s="2877"/>
      <c r="M2349" s="2877"/>
      <c r="N2349" s="2877"/>
      <c r="O2349" s="2877"/>
      <c r="P2349" s="2877"/>
      <c r="Q2349" s="2877"/>
      <c r="R2349" s="3137">
        <f t="shared" ref="R2349:AF2349" si="3770">R2285</f>
        <v>0</v>
      </c>
      <c r="S2349" s="3137">
        <f t="shared" ref="S2349:T2349" si="3771">S2285</f>
        <v>0</v>
      </c>
      <c r="T2349" s="3137">
        <f t="shared" si="3771"/>
        <v>0</v>
      </c>
      <c r="U2349" s="3137">
        <f t="shared" ref="U2349:V2349" si="3772">U2285</f>
        <v>0</v>
      </c>
      <c r="V2349" s="3137">
        <f t="shared" si="3772"/>
        <v>0</v>
      </c>
      <c r="W2349" s="3137">
        <f t="shared" ref="W2349:X2349" si="3773">W2285</f>
        <v>0</v>
      </c>
      <c r="X2349" s="3137">
        <f t="shared" si="3773"/>
        <v>0</v>
      </c>
      <c r="Y2349" s="3137">
        <f t="shared" si="3770"/>
        <v>0</v>
      </c>
      <c r="Z2349" s="3137">
        <f t="shared" si="3770"/>
        <v>0</v>
      </c>
      <c r="AA2349" s="3138">
        <f t="shared" si="3770"/>
        <v>0</v>
      </c>
      <c r="AB2349" s="3137">
        <f t="shared" si="3770"/>
        <v>0</v>
      </c>
      <c r="AC2349" s="3137">
        <f t="shared" si="3770"/>
        <v>0</v>
      </c>
      <c r="AD2349" s="3139">
        <f t="shared" si="3770"/>
        <v>0</v>
      </c>
      <c r="AE2349" s="3139">
        <f t="shared" si="3770"/>
        <v>0</v>
      </c>
      <c r="AF2349" s="3137">
        <f t="shared" si="3770"/>
        <v>0</v>
      </c>
      <c r="AG2349" s="1177"/>
      <c r="AH2349" s="2944"/>
      <c r="AI2349" s="2572"/>
      <c r="AJ2349" s="3328"/>
      <c r="AK2349" s="240"/>
      <c r="AL2349" s="240"/>
      <c r="AM2349" s="240"/>
      <c r="AN2349" s="240"/>
      <c r="AO2349" s="240"/>
      <c r="AP2349" s="240"/>
      <c r="AQ2349" s="240"/>
      <c r="AR2349" s="240"/>
      <c r="AS2349" s="240"/>
      <c r="AT2349" s="240"/>
      <c r="AU2349" s="240"/>
      <c r="AV2349" s="240"/>
      <c r="AW2349" s="240"/>
      <c r="AX2349" s="240"/>
      <c r="AY2349" s="240"/>
      <c r="AZ2349" s="240"/>
      <c r="BA2349" s="240"/>
      <c r="BB2349" s="240"/>
      <c r="BC2349" s="240"/>
      <c r="BD2349" s="240"/>
      <c r="BE2349" s="240"/>
      <c r="BF2349" s="240"/>
      <c r="BG2349" s="240"/>
      <c r="BH2349" s="240"/>
      <c r="BI2349" s="240"/>
      <c r="BJ2349" s="240"/>
      <c r="BK2349" s="240"/>
      <c r="BL2349" s="240"/>
      <c r="BM2349" s="240"/>
      <c r="BN2349" s="240"/>
      <c r="BO2349" s="240"/>
      <c r="BP2349" s="240"/>
      <c r="BQ2349" s="240"/>
      <c r="BR2349" s="240"/>
      <c r="BS2349" s="240"/>
      <c r="BT2349" s="240"/>
      <c r="BU2349" s="240"/>
      <c r="BV2349" s="240"/>
      <c r="BW2349" s="240"/>
      <c r="BX2349" s="240"/>
      <c r="BY2349" s="240"/>
      <c r="BZ2349" s="240"/>
      <c r="CA2349" s="240"/>
      <c r="CB2349" s="240"/>
      <c r="CC2349" s="240"/>
      <c r="CD2349" s="240"/>
      <c r="CE2349" s="240"/>
      <c r="CF2349" s="240"/>
      <c r="CG2349" s="240"/>
      <c r="CH2349" s="240"/>
      <c r="CI2349" s="240"/>
      <c r="CJ2349" s="240"/>
      <c r="CK2349" s="240"/>
      <c r="CL2349" s="240"/>
      <c r="CM2349" s="240"/>
      <c r="CN2349" s="240"/>
      <c r="CO2349" s="240"/>
      <c r="CP2349" s="240"/>
      <c r="CQ2349" s="240"/>
      <c r="CR2349" s="240"/>
      <c r="CS2349" s="240"/>
      <c r="CT2349" s="240"/>
      <c r="CU2349" s="240"/>
      <c r="CV2349" s="240"/>
      <c r="CW2349" s="240"/>
      <c r="CX2349" s="240"/>
      <c r="CY2349" s="240"/>
      <c r="CZ2349" s="240"/>
      <c r="DA2349" s="240"/>
      <c r="DB2349" s="240"/>
      <c r="DC2349" s="240"/>
      <c r="DD2349" s="240"/>
      <c r="DE2349" s="240"/>
      <c r="DF2349" s="240"/>
      <c r="DG2349" s="240"/>
      <c r="DH2349" s="240"/>
      <c r="DI2349" s="240"/>
      <c r="DJ2349" s="240"/>
      <c r="DK2349" s="240"/>
      <c r="DL2349" s="240"/>
      <c r="DM2349" s="240"/>
      <c r="DN2349" s="240"/>
      <c r="DO2349" s="240"/>
      <c r="DP2349" s="240"/>
      <c r="DQ2349" s="240"/>
      <c r="DR2349" s="240"/>
      <c r="DS2349" s="240"/>
      <c r="DT2349" s="240"/>
      <c r="DU2349" s="240"/>
      <c r="DV2349" s="240"/>
      <c r="DW2349" s="240"/>
      <c r="DX2349" s="240"/>
      <c r="DY2349" s="240"/>
      <c r="DZ2349" s="240"/>
      <c r="EA2349" s="240"/>
      <c r="EB2349" s="240"/>
      <c r="EC2349" s="240"/>
      <c r="ED2349" s="240"/>
      <c r="EE2349" s="240"/>
      <c r="EF2349" s="240"/>
      <c r="EG2349" s="240"/>
      <c r="EH2349" s="240"/>
      <c r="EI2349" s="240"/>
      <c r="EJ2349" s="240"/>
      <c r="EK2349" s="240"/>
      <c r="EL2349" s="240"/>
      <c r="EM2349" s="240"/>
      <c r="EN2349" s="240"/>
      <c r="EO2349" s="240"/>
      <c r="EP2349" s="240"/>
      <c r="EQ2349" s="240"/>
      <c r="ER2349" s="240"/>
      <c r="ES2349" s="240"/>
      <c r="ET2349" s="240"/>
      <c r="EU2349" s="240"/>
      <c r="EV2349" s="240"/>
      <c r="EW2349" s="240"/>
      <c r="EX2349" s="240"/>
      <c r="EY2349" s="240"/>
      <c r="EZ2349" s="240"/>
      <c r="FA2349" s="240"/>
      <c r="FB2349" s="240"/>
      <c r="FC2349" s="240"/>
      <c r="FD2349" s="240"/>
      <c r="FE2349" s="240"/>
      <c r="FF2349" s="240"/>
      <c r="FG2349" s="240"/>
      <c r="FH2349" s="240"/>
      <c r="FI2349" s="240"/>
      <c r="FJ2349" s="240"/>
      <c r="FK2349" s="240"/>
      <c r="FL2349" s="240"/>
      <c r="FM2349" s="240"/>
      <c r="FN2349" s="240"/>
      <c r="FO2349" s="240"/>
      <c r="FP2349" s="240"/>
      <c r="FQ2349" s="240"/>
      <c r="FR2349" s="240"/>
      <c r="FS2349" s="240"/>
      <c r="FT2349" s="240"/>
      <c r="FU2349" s="240"/>
      <c r="FV2349" s="240"/>
      <c r="FW2349" s="240"/>
      <c r="FX2349" s="240"/>
      <c r="FY2349" s="240"/>
      <c r="FZ2349" s="240"/>
      <c r="GA2349" s="240"/>
      <c r="GB2349" s="240"/>
      <c r="GC2349" s="240"/>
      <c r="GD2349" s="240"/>
      <c r="GE2349" s="240"/>
      <c r="GF2349" s="240"/>
      <c r="GG2349" s="240"/>
      <c r="GH2349" s="240"/>
      <c r="GI2349" s="240"/>
      <c r="GJ2349" s="240"/>
      <c r="GK2349" s="240"/>
      <c r="GL2349" s="240"/>
      <c r="GM2349" s="240"/>
      <c r="GN2349" s="240"/>
      <c r="GO2349" s="240"/>
      <c r="GP2349" s="240"/>
      <c r="GQ2349" s="240"/>
      <c r="GR2349" s="240"/>
      <c r="GS2349" s="240"/>
      <c r="GT2349" s="240"/>
      <c r="GU2349" s="240"/>
      <c r="GV2349" s="240"/>
      <c r="GW2349" s="240"/>
      <c r="GX2349" s="240"/>
      <c r="GY2349" s="240"/>
      <c r="GZ2349" s="240"/>
      <c r="HA2349" s="240"/>
      <c r="HB2349" s="240"/>
      <c r="HC2349" s="240"/>
      <c r="HD2349" s="240"/>
      <c r="HE2349" s="240"/>
      <c r="HF2349" s="240"/>
      <c r="HG2349" s="240"/>
      <c r="HH2349" s="240"/>
      <c r="HI2349" s="240"/>
      <c r="HJ2349" s="240"/>
      <c r="HK2349" s="240"/>
      <c r="HL2349" s="240"/>
      <c r="HM2349" s="240"/>
      <c r="HN2349" s="240"/>
      <c r="HO2349" s="240"/>
      <c r="HP2349" s="240"/>
      <c r="HQ2349" s="240"/>
      <c r="HR2349" s="240"/>
      <c r="HS2349" s="240"/>
      <c r="HT2349" s="240"/>
      <c r="HU2349" s="240"/>
      <c r="HV2349" s="240"/>
      <c r="HW2349" s="240"/>
      <c r="HX2349" s="240"/>
      <c r="HY2349" s="240"/>
      <c r="HZ2349" s="240"/>
      <c r="IA2349" s="240"/>
      <c r="IB2349" s="240"/>
      <c r="IC2349" s="240"/>
      <c r="ID2349" s="240"/>
      <c r="IE2349" s="240"/>
      <c r="IF2349" s="240"/>
      <c r="IG2349" s="240"/>
      <c r="IH2349" s="240"/>
      <c r="II2349" s="240"/>
      <c r="IJ2349" s="240"/>
      <c r="IK2349" s="240"/>
      <c r="IL2349" s="240"/>
      <c r="IM2349" s="240"/>
      <c r="IN2349" s="240"/>
      <c r="IO2349" s="240"/>
      <c r="IP2349" s="240"/>
      <c r="IQ2349" s="240"/>
      <c r="IR2349" s="240"/>
      <c r="IS2349" s="240"/>
      <c r="IT2349" s="240"/>
      <c r="IU2349" s="240"/>
      <c r="IV2349" s="240"/>
      <c r="IW2349" s="240"/>
      <c r="IX2349" s="240"/>
      <c r="IY2349" s="240"/>
      <c r="IZ2349" s="240"/>
      <c r="JA2349" s="240"/>
      <c r="JB2349" s="240"/>
      <c r="JC2349" s="240"/>
      <c r="JD2349" s="240"/>
      <c r="JE2349" s="240"/>
      <c r="JF2349" s="240"/>
      <c r="JG2349" s="240"/>
    </row>
    <row r="2350" spans="1:267" s="1069" customFormat="1" x14ac:dyDescent="0.25">
      <c r="A2350" s="364"/>
      <c r="B2350" s="364">
        <v>1</v>
      </c>
      <c r="C2350" s="817" t="s">
        <v>507</v>
      </c>
      <c r="D2350" s="301"/>
      <c r="E2350" s="301"/>
      <c r="F2350" s="2195">
        <f t="shared" si="3745"/>
        <v>0</v>
      </c>
      <c r="G2350" s="948">
        <f t="shared" si="3745"/>
        <v>0</v>
      </c>
      <c r="H2350" s="948">
        <f t="shared" si="3745"/>
        <v>0</v>
      </c>
      <c r="I2350" s="948">
        <f t="shared" si="3745"/>
        <v>0</v>
      </c>
      <c r="J2350" s="2876"/>
      <c r="K2350" s="2876"/>
      <c r="L2350" s="2877"/>
      <c r="M2350" s="2877"/>
      <c r="N2350" s="2877"/>
      <c r="O2350" s="2877"/>
      <c r="P2350" s="2877"/>
      <c r="Q2350" s="2877"/>
      <c r="R2350" s="3137">
        <f t="shared" ref="R2350:AF2350" si="3774">R2286</f>
        <v>0</v>
      </c>
      <c r="S2350" s="3137">
        <f t="shared" ref="S2350:T2350" si="3775">S2286</f>
        <v>0</v>
      </c>
      <c r="T2350" s="3137">
        <f t="shared" si="3775"/>
        <v>0</v>
      </c>
      <c r="U2350" s="3137">
        <f t="shared" ref="U2350:V2350" si="3776">U2286</f>
        <v>0</v>
      </c>
      <c r="V2350" s="3137">
        <f t="shared" si="3776"/>
        <v>0</v>
      </c>
      <c r="W2350" s="3137">
        <f t="shared" ref="W2350:X2350" si="3777">W2286</f>
        <v>0</v>
      </c>
      <c r="X2350" s="3137">
        <f t="shared" si="3777"/>
        <v>0</v>
      </c>
      <c r="Y2350" s="3137">
        <f t="shared" si="3774"/>
        <v>0</v>
      </c>
      <c r="Z2350" s="3137">
        <f t="shared" si="3774"/>
        <v>0</v>
      </c>
      <c r="AA2350" s="3138">
        <f t="shared" si="3774"/>
        <v>0</v>
      </c>
      <c r="AB2350" s="3137">
        <f t="shared" si="3774"/>
        <v>0</v>
      </c>
      <c r="AC2350" s="3137">
        <f t="shared" si="3774"/>
        <v>0</v>
      </c>
      <c r="AD2350" s="3139">
        <f t="shared" si="3774"/>
        <v>0</v>
      </c>
      <c r="AE2350" s="3139">
        <f t="shared" si="3774"/>
        <v>0</v>
      </c>
      <c r="AF2350" s="3137">
        <f t="shared" si="3774"/>
        <v>0</v>
      </c>
      <c r="AG2350" s="1149"/>
      <c r="AH2350" s="2944"/>
      <c r="AI2350" s="2572"/>
      <c r="AJ2350" s="3328"/>
      <c r="AK2350" s="240"/>
      <c r="AL2350" s="240"/>
      <c r="AM2350" s="240"/>
      <c r="AN2350" s="240"/>
      <c r="AO2350" s="240"/>
      <c r="AP2350" s="240"/>
      <c r="AQ2350" s="240"/>
      <c r="AR2350" s="240"/>
      <c r="AS2350" s="240"/>
      <c r="AT2350" s="240"/>
      <c r="AU2350" s="240"/>
      <c r="AV2350" s="240"/>
      <c r="AW2350" s="240"/>
      <c r="AX2350" s="240"/>
      <c r="AY2350" s="240"/>
      <c r="AZ2350" s="240"/>
      <c r="BA2350" s="240"/>
      <c r="BB2350" s="240"/>
      <c r="BC2350" s="240"/>
      <c r="BD2350" s="240"/>
      <c r="BE2350" s="240"/>
      <c r="BF2350" s="240"/>
      <c r="BG2350" s="240"/>
      <c r="BH2350" s="240"/>
      <c r="BI2350" s="240"/>
      <c r="BJ2350" s="240"/>
      <c r="BK2350" s="240"/>
      <c r="BL2350" s="240"/>
      <c r="BM2350" s="240"/>
      <c r="BN2350" s="240"/>
      <c r="BO2350" s="240"/>
      <c r="BP2350" s="240"/>
      <c r="BQ2350" s="240"/>
      <c r="BR2350" s="240"/>
      <c r="BS2350" s="240"/>
      <c r="BT2350" s="240"/>
      <c r="BU2350" s="240"/>
      <c r="BV2350" s="240"/>
      <c r="BW2350" s="240"/>
      <c r="BX2350" s="240"/>
      <c r="BY2350" s="240"/>
      <c r="BZ2350" s="240"/>
      <c r="CA2350" s="240"/>
      <c r="CB2350" s="240"/>
      <c r="CC2350" s="240"/>
      <c r="CD2350" s="240"/>
      <c r="CE2350" s="240"/>
      <c r="CF2350" s="240"/>
      <c r="CG2350" s="240"/>
      <c r="CH2350" s="240"/>
      <c r="CI2350" s="240"/>
      <c r="CJ2350" s="240"/>
      <c r="CK2350" s="240"/>
      <c r="CL2350" s="240"/>
      <c r="CM2350" s="240"/>
      <c r="CN2350" s="240"/>
      <c r="CO2350" s="240"/>
      <c r="CP2350" s="240"/>
      <c r="CQ2350" s="240"/>
      <c r="CR2350" s="240"/>
      <c r="CS2350" s="240"/>
      <c r="CT2350" s="240"/>
      <c r="CU2350" s="240"/>
      <c r="CV2350" s="240"/>
      <c r="CW2350" s="240"/>
      <c r="CX2350" s="240"/>
      <c r="CY2350" s="240"/>
      <c r="CZ2350" s="240"/>
      <c r="DA2350" s="240"/>
      <c r="DB2350" s="240"/>
      <c r="DC2350" s="240"/>
      <c r="DD2350" s="240"/>
      <c r="DE2350" s="240"/>
      <c r="DF2350" s="240"/>
      <c r="DG2350" s="240"/>
      <c r="DH2350" s="240"/>
      <c r="DI2350" s="240"/>
      <c r="DJ2350" s="240"/>
      <c r="DK2350" s="240"/>
      <c r="DL2350" s="240"/>
      <c r="DM2350" s="240"/>
      <c r="DN2350" s="240"/>
      <c r="DO2350" s="240"/>
      <c r="DP2350" s="240"/>
      <c r="DQ2350" s="240"/>
      <c r="DR2350" s="240"/>
      <c r="DS2350" s="240"/>
      <c r="DT2350" s="240"/>
      <c r="DU2350" s="240"/>
      <c r="DV2350" s="240"/>
      <c r="DW2350" s="240"/>
      <c r="DX2350" s="240"/>
      <c r="DY2350" s="240"/>
      <c r="DZ2350" s="240"/>
      <c r="EA2350" s="240"/>
      <c r="EB2350" s="240"/>
      <c r="EC2350" s="240"/>
      <c r="ED2350" s="240"/>
      <c r="EE2350" s="240"/>
      <c r="EF2350" s="240"/>
      <c r="EG2350" s="240"/>
      <c r="EH2350" s="240"/>
      <c r="EI2350" s="240"/>
      <c r="EJ2350" s="240"/>
      <c r="EK2350" s="240"/>
      <c r="EL2350" s="240"/>
      <c r="EM2350" s="240"/>
      <c r="EN2350" s="240"/>
      <c r="EO2350" s="240"/>
      <c r="EP2350" s="240"/>
      <c r="EQ2350" s="240"/>
      <c r="ER2350" s="240"/>
      <c r="ES2350" s="240"/>
      <c r="ET2350" s="240"/>
      <c r="EU2350" s="240"/>
      <c r="EV2350" s="240"/>
      <c r="EW2350" s="240"/>
      <c r="EX2350" s="240"/>
      <c r="EY2350" s="240"/>
      <c r="EZ2350" s="240"/>
      <c r="FA2350" s="240"/>
      <c r="FB2350" s="240"/>
      <c r="FC2350" s="240"/>
      <c r="FD2350" s="240"/>
      <c r="FE2350" s="240"/>
      <c r="FF2350" s="240"/>
      <c r="FG2350" s="240"/>
      <c r="FH2350" s="240"/>
      <c r="FI2350" s="240"/>
      <c r="FJ2350" s="240"/>
      <c r="FK2350" s="240"/>
      <c r="FL2350" s="240"/>
      <c r="FM2350" s="240"/>
      <c r="FN2350" s="240"/>
      <c r="FO2350" s="240"/>
      <c r="FP2350" s="240"/>
      <c r="FQ2350" s="240"/>
      <c r="FR2350" s="240"/>
      <c r="FS2350" s="240"/>
      <c r="FT2350" s="240"/>
      <c r="FU2350" s="240"/>
      <c r="FV2350" s="240"/>
      <c r="FW2350" s="240"/>
      <c r="FX2350" s="240"/>
      <c r="FY2350" s="240"/>
      <c r="FZ2350" s="240"/>
      <c r="GA2350" s="240"/>
      <c r="GB2350" s="240"/>
      <c r="GC2350" s="240"/>
      <c r="GD2350" s="240"/>
      <c r="GE2350" s="240"/>
      <c r="GF2350" s="240"/>
      <c r="GG2350" s="240"/>
      <c r="GH2350" s="240"/>
      <c r="GI2350" s="240"/>
      <c r="GJ2350" s="240"/>
      <c r="GK2350" s="240"/>
      <c r="GL2350" s="240"/>
      <c r="GM2350" s="240"/>
      <c r="GN2350" s="240"/>
      <c r="GO2350" s="240"/>
      <c r="GP2350" s="240"/>
      <c r="GQ2350" s="240"/>
      <c r="GR2350" s="240"/>
      <c r="GS2350" s="240"/>
      <c r="GT2350" s="240"/>
      <c r="GU2350" s="240"/>
      <c r="GV2350" s="240"/>
      <c r="GW2350" s="240"/>
      <c r="GX2350" s="240"/>
      <c r="GY2350" s="240"/>
      <c r="GZ2350" s="240"/>
      <c r="HA2350" s="240"/>
      <c r="HB2350" s="240"/>
      <c r="HC2350" s="240"/>
      <c r="HD2350" s="240"/>
      <c r="HE2350" s="240"/>
      <c r="HF2350" s="240"/>
      <c r="HG2350" s="240"/>
      <c r="HH2350" s="240"/>
      <c r="HI2350" s="240"/>
      <c r="HJ2350" s="240"/>
      <c r="HK2350" s="240"/>
      <c r="HL2350" s="240"/>
      <c r="HM2350" s="240"/>
      <c r="HN2350" s="240"/>
      <c r="HO2350" s="240"/>
      <c r="HP2350" s="240"/>
      <c r="HQ2350" s="240"/>
      <c r="HR2350" s="240"/>
      <c r="HS2350" s="240"/>
      <c r="HT2350" s="240"/>
      <c r="HU2350" s="240"/>
      <c r="HV2350" s="240"/>
      <c r="HW2350" s="240"/>
      <c r="HX2350" s="240"/>
      <c r="HY2350" s="240"/>
      <c r="HZ2350" s="240"/>
      <c r="IA2350" s="240"/>
      <c r="IB2350" s="240"/>
      <c r="IC2350" s="240"/>
      <c r="ID2350" s="240"/>
      <c r="IE2350" s="240"/>
      <c r="IF2350" s="240"/>
      <c r="IG2350" s="240"/>
      <c r="IH2350" s="240"/>
      <c r="II2350" s="240"/>
      <c r="IJ2350" s="240"/>
      <c r="IK2350" s="240"/>
      <c r="IL2350" s="240"/>
      <c r="IM2350" s="240"/>
      <c r="IN2350" s="240"/>
      <c r="IO2350" s="240"/>
      <c r="IP2350" s="240"/>
      <c r="IQ2350" s="240"/>
      <c r="IR2350" s="240"/>
      <c r="IS2350" s="240"/>
      <c r="IT2350" s="240"/>
      <c r="IU2350" s="240"/>
      <c r="IV2350" s="240"/>
      <c r="IW2350" s="240"/>
      <c r="IX2350" s="240"/>
      <c r="IY2350" s="240"/>
      <c r="IZ2350" s="240"/>
      <c r="JA2350" s="240"/>
      <c r="JB2350" s="240"/>
      <c r="JC2350" s="240"/>
      <c r="JD2350" s="240"/>
      <c r="JE2350" s="240"/>
      <c r="JF2350" s="240"/>
      <c r="JG2350" s="240"/>
    </row>
    <row r="2351" spans="1:267" s="1069" customFormat="1" ht="30" x14ac:dyDescent="0.25">
      <c r="A2351" s="364"/>
      <c r="B2351" s="364">
        <v>1</v>
      </c>
      <c r="C2351" s="817" t="s">
        <v>508</v>
      </c>
      <c r="D2351" s="301"/>
      <c r="E2351" s="301"/>
      <c r="F2351" s="2195">
        <f t="shared" si="3745"/>
        <v>550</v>
      </c>
      <c r="G2351" s="948">
        <f t="shared" si="3745"/>
        <v>321</v>
      </c>
      <c r="H2351" s="948">
        <f t="shared" si="3745"/>
        <v>185.89999999999998</v>
      </c>
      <c r="I2351" s="948">
        <f t="shared" si="3745"/>
        <v>57.912772585669771</v>
      </c>
      <c r="J2351" s="2876"/>
      <c r="K2351" s="2876"/>
      <c r="L2351" s="2877"/>
      <c r="M2351" s="2877"/>
      <c r="N2351" s="2877"/>
      <c r="O2351" s="2877"/>
      <c r="P2351" s="2877"/>
      <c r="Q2351" s="2877"/>
      <c r="R2351" s="3137">
        <f t="shared" ref="R2351:AF2351" si="3778">R2287</f>
        <v>0</v>
      </c>
      <c r="S2351" s="3137">
        <f t="shared" ref="S2351:T2351" si="3779">S2287</f>
        <v>0</v>
      </c>
      <c r="T2351" s="3137">
        <f t="shared" si="3779"/>
        <v>0</v>
      </c>
      <c r="U2351" s="3137">
        <f t="shared" ref="U2351:V2351" si="3780">U2287</f>
        <v>0</v>
      </c>
      <c r="V2351" s="3137">
        <f t="shared" si="3780"/>
        <v>0</v>
      </c>
      <c r="W2351" s="3137">
        <f t="shared" ref="W2351:X2351" si="3781">W2287</f>
        <v>0</v>
      </c>
      <c r="X2351" s="3137">
        <f t="shared" si="3781"/>
        <v>0</v>
      </c>
      <c r="Y2351" s="3137">
        <f t="shared" si="3778"/>
        <v>0</v>
      </c>
      <c r="Z2351" s="3137">
        <f t="shared" si="3778"/>
        <v>0</v>
      </c>
      <c r="AA2351" s="3138">
        <f t="shared" si="3778"/>
        <v>0</v>
      </c>
      <c r="AB2351" s="3137">
        <f t="shared" si="3778"/>
        <v>0</v>
      </c>
      <c r="AC2351" s="3137">
        <f t="shared" si="3778"/>
        <v>0</v>
      </c>
      <c r="AD2351" s="3139">
        <f t="shared" si="3778"/>
        <v>0</v>
      </c>
      <c r="AE2351" s="3139">
        <f t="shared" si="3778"/>
        <v>0</v>
      </c>
      <c r="AF2351" s="3137">
        <f t="shared" si="3778"/>
        <v>0</v>
      </c>
      <c r="AG2351" s="1149"/>
      <c r="AH2351" s="2944"/>
      <c r="AI2351" s="2572"/>
      <c r="AJ2351" s="3328"/>
      <c r="AK2351" s="240"/>
      <c r="AL2351" s="240"/>
      <c r="AM2351" s="240"/>
      <c r="AN2351" s="240"/>
      <c r="AO2351" s="240"/>
      <c r="AP2351" s="240"/>
      <c r="AQ2351" s="240"/>
      <c r="AR2351" s="240"/>
      <c r="AS2351" s="240"/>
      <c r="AT2351" s="240"/>
      <c r="AU2351" s="240"/>
      <c r="AV2351" s="240"/>
      <c r="AW2351" s="240"/>
      <c r="AX2351" s="240"/>
      <c r="AY2351" s="240"/>
      <c r="AZ2351" s="240"/>
      <c r="BA2351" s="240"/>
      <c r="BB2351" s="240"/>
      <c r="BC2351" s="240"/>
      <c r="BD2351" s="240"/>
      <c r="BE2351" s="240"/>
      <c r="BF2351" s="240"/>
      <c r="BG2351" s="240"/>
      <c r="BH2351" s="240"/>
      <c r="BI2351" s="240"/>
      <c r="BJ2351" s="240"/>
      <c r="BK2351" s="240"/>
      <c r="BL2351" s="240"/>
      <c r="BM2351" s="240"/>
      <c r="BN2351" s="240"/>
      <c r="BO2351" s="240"/>
      <c r="BP2351" s="240"/>
      <c r="BQ2351" s="240"/>
      <c r="BR2351" s="240"/>
      <c r="BS2351" s="240"/>
      <c r="BT2351" s="240"/>
      <c r="BU2351" s="240"/>
      <c r="BV2351" s="240"/>
      <c r="BW2351" s="240"/>
      <c r="BX2351" s="240"/>
      <c r="BY2351" s="240"/>
      <c r="BZ2351" s="240"/>
      <c r="CA2351" s="240"/>
      <c r="CB2351" s="240"/>
      <c r="CC2351" s="240"/>
      <c r="CD2351" s="240"/>
      <c r="CE2351" s="240"/>
      <c r="CF2351" s="240"/>
      <c r="CG2351" s="240"/>
      <c r="CH2351" s="240"/>
      <c r="CI2351" s="240"/>
      <c r="CJ2351" s="240"/>
      <c r="CK2351" s="240"/>
      <c r="CL2351" s="240"/>
      <c r="CM2351" s="240"/>
      <c r="CN2351" s="240"/>
      <c r="CO2351" s="240"/>
      <c r="CP2351" s="240"/>
      <c r="CQ2351" s="240"/>
      <c r="CR2351" s="240"/>
      <c r="CS2351" s="240"/>
      <c r="CT2351" s="240"/>
      <c r="CU2351" s="240"/>
      <c r="CV2351" s="240"/>
      <c r="CW2351" s="240"/>
      <c r="CX2351" s="240"/>
      <c r="CY2351" s="240"/>
      <c r="CZ2351" s="240"/>
      <c r="DA2351" s="240"/>
      <c r="DB2351" s="240"/>
      <c r="DC2351" s="240"/>
      <c r="DD2351" s="240"/>
      <c r="DE2351" s="240"/>
      <c r="DF2351" s="240"/>
      <c r="DG2351" s="240"/>
      <c r="DH2351" s="240"/>
      <c r="DI2351" s="240"/>
      <c r="DJ2351" s="240"/>
      <c r="DK2351" s="240"/>
      <c r="DL2351" s="240"/>
      <c r="DM2351" s="240"/>
      <c r="DN2351" s="240"/>
      <c r="DO2351" s="240"/>
      <c r="DP2351" s="240"/>
      <c r="DQ2351" s="240"/>
      <c r="DR2351" s="240"/>
      <c r="DS2351" s="240"/>
      <c r="DT2351" s="240"/>
      <c r="DU2351" s="240"/>
      <c r="DV2351" s="240"/>
      <c r="DW2351" s="240"/>
      <c r="DX2351" s="240"/>
      <c r="DY2351" s="240"/>
      <c r="DZ2351" s="240"/>
      <c r="EA2351" s="240"/>
      <c r="EB2351" s="240"/>
      <c r="EC2351" s="240"/>
      <c r="ED2351" s="240"/>
      <c r="EE2351" s="240"/>
      <c r="EF2351" s="240"/>
      <c r="EG2351" s="240"/>
      <c r="EH2351" s="240"/>
      <c r="EI2351" s="240"/>
      <c r="EJ2351" s="240"/>
      <c r="EK2351" s="240"/>
      <c r="EL2351" s="240"/>
      <c r="EM2351" s="240"/>
      <c r="EN2351" s="240"/>
      <c r="EO2351" s="240"/>
      <c r="EP2351" s="240"/>
      <c r="EQ2351" s="240"/>
      <c r="ER2351" s="240"/>
      <c r="ES2351" s="240"/>
      <c r="ET2351" s="240"/>
      <c r="EU2351" s="240"/>
      <c r="EV2351" s="240"/>
      <c r="EW2351" s="240"/>
      <c r="EX2351" s="240"/>
      <c r="EY2351" s="240"/>
      <c r="EZ2351" s="240"/>
      <c r="FA2351" s="240"/>
      <c r="FB2351" s="240"/>
      <c r="FC2351" s="240"/>
      <c r="FD2351" s="240"/>
      <c r="FE2351" s="240"/>
      <c r="FF2351" s="240"/>
      <c r="FG2351" s="240"/>
      <c r="FH2351" s="240"/>
      <c r="FI2351" s="240"/>
      <c r="FJ2351" s="240"/>
      <c r="FK2351" s="240"/>
      <c r="FL2351" s="240"/>
      <c r="FM2351" s="240"/>
      <c r="FN2351" s="240"/>
      <c r="FO2351" s="240"/>
      <c r="FP2351" s="240"/>
      <c r="FQ2351" s="240"/>
      <c r="FR2351" s="240"/>
      <c r="FS2351" s="240"/>
      <c r="FT2351" s="240"/>
      <c r="FU2351" s="240"/>
      <c r="FV2351" s="240"/>
      <c r="FW2351" s="240"/>
      <c r="FX2351" s="240"/>
      <c r="FY2351" s="240"/>
      <c r="FZ2351" s="240"/>
      <c r="GA2351" s="240"/>
      <c r="GB2351" s="240"/>
      <c r="GC2351" s="240"/>
      <c r="GD2351" s="240"/>
      <c r="GE2351" s="240"/>
      <c r="GF2351" s="240"/>
      <c r="GG2351" s="240"/>
      <c r="GH2351" s="240"/>
      <c r="GI2351" s="240"/>
      <c r="GJ2351" s="240"/>
      <c r="GK2351" s="240"/>
      <c r="GL2351" s="240"/>
      <c r="GM2351" s="240"/>
      <c r="GN2351" s="240"/>
      <c r="GO2351" s="240"/>
      <c r="GP2351" s="240"/>
      <c r="GQ2351" s="240"/>
      <c r="GR2351" s="240"/>
      <c r="GS2351" s="240"/>
      <c r="GT2351" s="240"/>
      <c r="GU2351" s="240"/>
      <c r="GV2351" s="240"/>
      <c r="GW2351" s="240"/>
      <c r="GX2351" s="240"/>
      <c r="GY2351" s="240"/>
      <c r="GZ2351" s="240"/>
      <c r="HA2351" s="240"/>
      <c r="HB2351" s="240"/>
      <c r="HC2351" s="240"/>
      <c r="HD2351" s="240"/>
      <c r="HE2351" s="240"/>
      <c r="HF2351" s="240"/>
      <c r="HG2351" s="240"/>
      <c r="HH2351" s="240"/>
      <c r="HI2351" s="240"/>
      <c r="HJ2351" s="240"/>
      <c r="HK2351" s="240"/>
      <c r="HL2351" s="240"/>
      <c r="HM2351" s="240"/>
      <c r="HN2351" s="240"/>
      <c r="HO2351" s="240"/>
      <c r="HP2351" s="240"/>
      <c r="HQ2351" s="240"/>
      <c r="HR2351" s="240"/>
      <c r="HS2351" s="240"/>
      <c r="HT2351" s="240"/>
      <c r="HU2351" s="240"/>
      <c r="HV2351" s="240"/>
      <c r="HW2351" s="240"/>
      <c r="HX2351" s="240"/>
      <c r="HY2351" s="240"/>
      <c r="HZ2351" s="240"/>
      <c r="IA2351" s="240"/>
      <c r="IB2351" s="240"/>
      <c r="IC2351" s="240"/>
      <c r="ID2351" s="240"/>
      <c r="IE2351" s="240"/>
      <c r="IF2351" s="240"/>
      <c r="IG2351" s="240"/>
      <c r="IH2351" s="240"/>
      <c r="II2351" s="240"/>
      <c r="IJ2351" s="240"/>
      <c r="IK2351" s="240"/>
      <c r="IL2351" s="240"/>
      <c r="IM2351" s="240"/>
      <c r="IN2351" s="240"/>
      <c r="IO2351" s="240"/>
      <c r="IP2351" s="240"/>
      <c r="IQ2351" s="240"/>
      <c r="IR2351" s="240"/>
      <c r="IS2351" s="240"/>
      <c r="IT2351" s="240"/>
      <c r="IU2351" s="240"/>
      <c r="IV2351" s="240"/>
      <c r="IW2351" s="240"/>
      <c r="IX2351" s="240"/>
      <c r="IY2351" s="240"/>
      <c r="IZ2351" s="240"/>
      <c r="JA2351" s="240"/>
      <c r="JB2351" s="240"/>
      <c r="JC2351" s="240"/>
      <c r="JD2351" s="240"/>
      <c r="JE2351" s="240"/>
      <c r="JF2351" s="240"/>
      <c r="JG2351" s="240"/>
    </row>
    <row r="2352" spans="1:267" s="1069" customFormat="1" ht="60" x14ac:dyDescent="0.25">
      <c r="A2352" s="364"/>
      <c r="B2352" s="364">
        <v>1</v>
      </c>
      <c r="C2352" s="817" t="s">
        <v>510</v>
      </c>
      <c r="D2352" s="2390"/>
      <c r="E2352" s="443"/>
      <c r="F2352" s="2198">
        <f t="shared" si="3745"/>
        <v>0</v>
      </c>
      <c r="G2352" s="2197">
        <f t="shared" si="3745"/>
        <v>0</v>
      </c>
      <c r="H2352" s="2197">
        <f t="shared" si="3745"/>
        <v>0</v>
      </c>
      <c r="I2352" s="2197">
        <f t="shared" si="3745"/>
        <v>0</v>
      </c>
      <c r="J2352" s="2876"/>
      <c r="K2352" s="2876"/>
      <c r="L2352" s="2877"/>
      <c r="M2352" s="2877"/>
      <c r="N2352" s="2877"/>
      <c r="O2352" s="2877"/>
      <c r="P2352" s="2877"/>
      <c r="Q2352" s="2877"/>
      <c r="R2352" s="3137">
        <f t="shared" ref="R2352:AF2352" si="3782">R2288</f>
        <v>0</v>
      </c>
      <c r="S2352" s="3137">
        <f t="shared" ref="S2352:T2352" si="3783">S2288</f>
        <v>0</v>
      </c>
      <c r="T2352" s="3137">
        <f t="shared" si="3783"/>
        <v>0</v>
      </c>
      <c r="U2352" s="3137">
        <f t="shared" ref="U2352:V2352" si="3784">U2288</f>
        <v>0</v>
      </c>
      <c r="V2352" s="3137">
        <f t="shared" si="3784"/>
        <v>0</v>
      </c>
      <c r="W2352" s="3137">
        <f t="shared" ref="W2352:X2352" si="3785">W2288</f>
        <v>0</v>
      </c>
      <c r="X2352" s="3137">
        <f t="shared" si="3785"/>
        <v>0</v>
      </c>
      <c r="Y2352" s="3137">
        <f t="shared" si="3782"/>
        <v>0</v>
      </c>
      <c r="Z2352" s="3137">
        <f t="shared" si="3782"/>
        <v>0</v>
      </c>
      <c r="AA2352" s="3138">
        <f t="shared" si="3782"/>
        <v>0</v>
      </c>
      <c r="AB2352" s="3137">
        <f t="shared" si="3782"/>
        <v>0</v>
      </c>
      <c r="AC2352" s="3137">
        <f t="shared" si="3782"/>
        <v>0</v>
      </c>
      <c r="AD2352" s="3137">
        <f t="shared" si="3782"/>
        <v>0</v>
      </c>
      <c r="AE2352" s="3137">
        <f t="shared" si="3782"/>
        <v>0</v>
      </c>
      <c r="AF2352" s="3137">
        <f t="shared" si="3782"/>
        <v>0</v>
      </c>
      <c r="AG2352" s="1153"/>
      <c r="AH2352" s="2944"/>
      <c r="AI2352" s="2572"/>
      <c r="AJ2352" s="3328"/>
      <c r="AK2352" s="240"/>
      <c r="AL2352" s="240"/>
      <c r="AM2352" s="240"/>
      <c r="AN2352" s="240"/>
      <c r="AO2352" s="240"/>
      <c r="AP2352" s="240"/>
      <c r="AQ2352" s="240"/>
      <c r="AR2352" s="240"/>
      <c r="AS2352" s="240"/>
      <c r="AT2352" s="240"/>
      <c r="AU2352" s="240"/>
      <c r="AV2352" s="240"/>
      <c r="AW2352" s="240"/>
      <c r="AX2352" s="240"/>
      <c r="AY2352" s="240"/>
      <c r="AZ2352" s="240"/>
      <c r="BA2352" s="240"/>
      <c r="BB2352" s="240"/>
      <c r="BC2352" s="240"/>
      <c r="BD2352" s="240"/>
      <c r="BE2352" s="240"/>
      <c r="BF2352" s="240"/>
      <c r="BG2352" s="240"/>
      <c r="BH2352" s="240"/>
      <c r="BI2352" s="240"/>
      <c r="BJ2352" s="240"/>
      <c r="BK2352" s="240"/>
      <c r="BL2352" s="240"/>
      <c r="BM2352" s="240"/>
      <c r="BN2352" s="240"/>
      <c r="BO2352" s="240"/>
      <c r="BP2352" s="240"/>
      <c r="BQ2352" s="240"/>
      <c r="BR2352" s="240"/>
      <c r="BS2352" s="240"/>
      <c r="BT2352" s="240"/>
      <c r="BU2352" s="240"/>
      <c r="BV2352" s="240"/>
      <c r="BW2352" s="240"/>
      <c r="BX2352" s="240"/>
      <c r="BY2352" s="240"/>
      <c r="BZ2352" s="240"/>
      <c r="CA2352" s="240"/>
      <c r="CB2352" s="240"/>
      <c r="CC2352" s="240"/>
      <c r="CD2352" s="240"/>
      <c r="CE2352" s="240"/>
      <c r="CF2352" s="240"/>
      <c r="CG2352" s="240"/>
      <c r="CH2352" s="240"/>
      <c r="CI2352" s="240"/>
      <c r="CJ2352" s="240"/>
      <c r="CK2352" s="240"/>
      <c r="CL2352" s="240"/>
      <c r="CM2352" s="240"/>
      <c r="CN2352" s="240"/>
      <c r="CO2352" s="240"/>
      <c r="CP2352" s="240"/>
      <c r="CQ2352" s="240"/>
      <c r="CR2352" s="240"/>
      <c r="CS2352" s="240"/>
      <c r="CT2352" s="240"/>
      <c r="CU2352" s="240"/>
      <c r="CV2352" s="240"/>
      <c r="CW2352" s="240"/>
      <c r="CX2352" s="240"/>
      <c r="CY2352" s="240"/>
      <c r="CZ2352" s="240"/>
      <c r="DA2352" s="240"/>
      <c r="DB2352" s="240"/>
      <c r="DC2352" s="240"/>
      <c r="DD2352" s="240"/>
      <c r="DE2352" s="240"/>
      <c r="DF2352" s="240"/>
      <c r="DG2352" s="240"/>
      <c r="DH2352" s="240"/>
      <c r="DI2352" s="240"/>
      <c r="DJ2352" s="240"/>
      <c r="DK2352" s="240"/>
      <c r="DL2352" s="240"/>
      <c r="DM2352" s="240"/>
      <c r="DN2352" s="240"/>
      <c r="DO2352" s="240"/>
      <c r="DP2352" s="240"/>
      <c r="DQ2352" s="240"/>
      <c r="DR2352" s="240"/>
      <c r="DS2352" s="240"/>
      <c r="DT2352" s="240"/>
      <c r="DU2352" s="240"/>
      <c r="DV2352" s="240"/>
      <c r="DW2352" s="240"/>
      <c r="DX2352" s="240"/>
      <c r="DY2352" s="240"/>
      <c r="DZ2352" s="240"/>
      <c r="EA2352" s="240"/>
      <c r="EB2352" s="240"/>
      <c r="EC2352" s="240"/>
      <c r="ED2352" s="240"/>
      <c r="EE2352" s="240"/>
      <c r="EF2352" s="240"/>
      <c r="EG2352" s="240"/>
      <c r="EH2352" s="240"/>
      <c r="EI2352" s="240"/>
      <c r="EJ2352" s="240"/>
      <c r="EK2352" s="240"/>
      <c r="EL2352" s="240"/>
      <c r="EM2352" s="240"/>
      <c r="EN2352" s="240"/>
      <c r="EO2352" s="240"/>
      <c r="EP2352" s="240"/>
      <c r="EQ2352" s="240"/>
      <c r="ER2352" s="240"/>
      <c r="ES2352" s="240"/>
      <c r="ET2352" s="240"/>
      <c r="EU2352" s="240"/>
      <c r="EV2352" s="240"/>
      <c r="EW2352" s="240"/>
      <c r="EX2352" s="240"/>
      <c r="EY2352" s="240"/>
      <c r="EZ2352" s="240"/>
      <c r="FA2352" s="240"/>
      <c r="FB2352" s="240"/>
      <c r="FC2352" s="240"/>
      <c r="FD2352" s="240"/>
      <c r="FE2352" s="240"/>
      <c r="FF2352" s="240"/>
      <c r="FG2352" s="240"/>
      <c r="FH2352" s="240"/>
      <c r="FI2352" s="240"/>
      <c r="FJ2352" s="240"/>
      <c r="FK2352" s="240"/>
      <c r="FL2352" s="240"/>
      <c r="FM2352" s="240"/>
      <c r="FN2352" s="240"/>
      <c r="FO2352" s="240"/>
      <c r="FP2352" s="240"/>
      <c r="FQ2352" s="240"/>
      <c r="FR2352" s="240"/>
      <c r="FS2352" s="240"/>
      <c r="FT2352" s="240"/>
      <c r="FU2352" s="240"/>
      <c r="FV2352" s="240"/>
      <c r="FW2352" s="240"/>
      <c r="FX2352" s="240"/>
      <c r="FY2352" s="240"/>
      <c r="FZ2352" s="240"/>
      <c r="GA2352" s="240"/>
      <c r="GB2352" s="240"/>
      <c r="GC2352" s="240"/>
      <c r="GD2352" s="240"/>
      <c r="GE2352" s="240"/>
      <c r="GF2352" s="240"/>
      <c r="GG2352" s="240"/>
      <c r="GH2352" s="240"/>
      <c r="GI2352" s="240"/>
      <c r="GJ2352" s="240"/>
      <c r="GK2352" s="240"/>
      <c r="GL2352" s="240"/>
      <c r="GM2352" s="240"/>
      <c r="GN2352" s="240"/>
      <c r="GO2352" s="240"/>
      <c r="GP2352" s="240"/>
      <c r="GQ2352" s="240"/>
      <c r="GR2352" s="240"/>
      <c r="GS2352" s="240"/>
      <c r="GT2352" s="240"/>
      <c r="GU2352" s="240"/>
      <c r="GV2352" s="240"/>
      <c r="GW2352" s="240"/>
      <c r="GX2352" s="240"/>
      <c r="GY2352" s="240"/>
      <c r="GZ2352" s="240"/>
      <c r="HA2352" s="240"/>
      <c r="HB2352" s="240"/>
      <c r="HC2352" s="240"/>
      <c r="HD2352" s="240"/>
      <c r="HE2352" s="240"/>
      <c r="HF2352" s="240"/>
      <c r="HG2352" s="240"/>
      <c r="HH2352" s="240"/>
      <c r="HI2352" s="240"/>
      <c r="HJ2352" s="240"/>
      <c r="HK2352" s="240"/>
      <c r="HL2352" s="240"/>
      <c r="HM2352" s="240"/>
      <c r="HN2352" s="240"/>
      <c r="HO2352" s="240"/>
      <c r="HP2352" s="240"/>
      <c r="HQ2352" s="240"/>
      <c r="HR2352" s="240"/>
      <c r="HS2352" s="240"/>
      <c r="HT2352" s="240"/>
      <c r="HU2352" s="240"/>
      <c r="HV2352" s="240"/>
      <c r="HW2352" s="240"/>
      <c r="HX2352" s="240"/>
      <c r="HY2352" s="240"/>
      <c r="HZ2352" s="240"/>
      <c r="IA2352" s="240"/>
      <c r="IB2352" s="240"/>
      <c r="IC2352" s="240"/>
      <c r="ID2352" s="240"/>
      <c r="IE2352" s="240"/>
      <c r="IF2352" s="240"/>
      <c r="IG2352" s="240"/>
      <c r="IH2352" s="240"/>
      <c r="II2352" s="240"/>
      <c r="IJ2352" s="240"/>
      <c r="IK2352" s="240"/>
      <c r="IL2352" s="240"/>
      <c r="IM2352" s="240"/>
      <c r="IN2352" s="240"/>
      <c r="IO2352" s="240"/>
      <c r="IP2352" s="240"/>
      <c r="IQ2352" s="240"/>
      <c r="IR2352" s="240"/>
      <c r="IS2352" s="240"/>
      <c r="IT2352" s="240"/>
      <c r="IU2352" s="240"/>
      <c r="IV2352" s="240"/>
      <c r="IW2352" s="240"/>
      <c r="IX2352" s="240"/>
      <c r="IY2352" s="240"/>
      <c r="IZ2352" s="240"/>
      <c r="JA2352" s="240"/>
      <c r="JB2352" s="240"/>
      <c r="JC2352" s="240"/>
      <c r="JD2352" s="240"/>
      <c r="JE2352" s="240"/>
      <c r="JF2352" s="240"/>
      <c r="JG2352" s="240"/>
    </row>
    <row r="2353" spans="1:267" s="1069" customFormat="1" ht="45" x14ac:dyDescent="0.25">
      <c r="A2353" s="364"/>
      <c r="B2353" s="364">
        <v>1</v>
      </c>
      <c r="C2353" s="815" t="s">
        <v>511</v>
      </c>
      <c r="D2353" s="300"/>
      <c r="E2353" s="301"/>
      <c r="F2353" s="2195">
        <f t="shared" si="3745"/>
        <v>0</v>
      </c>
      <c r="G2353" s="948">
        <f t="shared" si="3745"/>
        <v>0</v>
      </c>
      <c r="H2353" s="948">
        <f t="shared" si="3745"/>
        <v>0</v>
      </c>
      <c r="I2353" s="3229">
        <f t="shared" si="3745"/>
        <v>0</v>
      </c>
      <c r="J2353" s="2876"/>
      <c r="K2353" s="2876"/>
      <c r="L2353" s="2877"/>
      <c r="M2353" s="2877"/>
      <c r="N2353" s="2877"/>
      <c r="O2353" s="2877"/>
      <c r="P2353" s="2877"/>
      <c r="Q2353" s="2877"/>
      <c r="R2353" s="3137">
        <f t="shared" ref="R2353:AF2353" si="3786">R2289</f>
        <v>0</v>
      </c>
      <c r="S2353" s="3137">
        <f t="shared" ref="S2353:T2353" si="3787">S2289</f>
        <v>0</v>
      </c>
      <c r="T2353" s="3137">
        <f t="shared" si="3787"/>
        <v>0</v>
      </c>
      <c r="U2353" s="3137">
        <f t="shared" ref="U2353:V2353" si="3788">U2289</f>
        <v>0</v>
      </c>
      <c r="V2353" s="3137">
        <f t="shared" si="3788"/>
        <v>0</v>
      </c>
      <c r="W2353" s="3137">
        <f t="shared" ref="W2353:X2353" si="3789">W2289</f>
        <v>0</v>
      </c>
      <c r="X2353" s="3137">
        <f t="shared" si="3789"/>
        <v>0</v>
      </c>
      <c r="Y2353" s="3137">
        <f t="shared" si="3786"/>
        <v>0</v>
      </c>
      <c r="Z2353" s="3137">
        <f t="shared" si="3786"/>
        <v>0</v>
      </c>
      <c r="AA2353" s="3138">
        <f t="shared" si="3786"/>
        <v>0</v>
      </c>
      <c r="AB2353" s="3137">
        <f t="shared" si="3786"/>
        <v>0</v>
      </c>
      <c r="AC2353" s="3137">
        <f t="shared" si="3786"/>
        <v>0</v>
      </c>
      <c r="AD2353" s="3139">
        <f t="shared" si="3786"/>
        <v>0</v>
      </c>
      <c r="AE2353" s="3139">
        <f t="shared" si="3786"/>
        <v>0</v>
      </c>
      <c r="AF2353" s="3137">
        <f t="shared" si="3786"/>
        <v>0</v>
      </c>
      <c r="AG2353" s="1149"/>
      <c r="AH2353" s="2944"/>
      <c r="AI2353" s="2572"/>
      <c r="AJ2353" s="3328"/>
      <c r="AK2353" s="240"/>
      <c r="AL2353" s="240"/>
      <c r="AM2353" s="240"/>
      <c r="AN2353" s="240"/>
      <c r="AO2353" s="240"/>
      <c r="AP2353" s="240"/>
      <c r="AQ2353" s="240"/>
      <c r="AR2353" s="240"/>
      <c r="AS2353" s="240"/>
      <c r="AT2353" s="240"/>
      <c r="AU2353" s="240"/>
      <c r="AV2353" s="240"/>
      <c r="AW2353" s="240"/>
      <c r="AX2353" s="240"/>
      <c r="AY2353" s="240"/>
      <c r="AZ2353" s="240"/>
      <c r="BA2353" s="240"/>
      <c r="BB2353" s="240"/>
      <c r="BC2353" s="240"/>
      <c r="BD2353" s="240"/>
      <c r="BE2353" s="240"/>
      <c r="BF2353" s="240"/>
      <c r="BG2353" s="240"/>
      <c r="BH2353" s="240"/>
      <c r="BI2353" s="240"/>
      <c r="BJ2353" s="240"/>
      <c r="BK2353" s="240"/>
      <c r="BL2353" s="240"/>
      <c r="BM2353" s="240"/>
      <c r="BN2353" s="240"/>
      <c r="BO2353" s="240"/>
      <c r="BP2353" s="240"/>
      <c r="BQ2353" s="240"/>
      <c r="BR2353" s="240"/>
      <c r="BS2353" s="240"/>
      <c r="BT2353" s="240"/>
      <c r="BU2353" s="240"/>
      <c r="BV2353" s="240"/>
      <c r="BW2353" s="240"/>
      <c r="BX2353" s="240"/>
      <c r="BY2353" s="240"/>
      <c r="BZ2353" s="240"/>
      <c r="CA2353" s="240"/>
      <c r="CB2353" s="240"/>
      <c r="CC2353" s="240"/>
      <c r="CD2353" s="240"/>
      <c r="CE2353" s="240"/>
      <c r="CF2353" s="240"/>
      <c r="CG2353" s="240"/>
      <c r="CH2353" s="240"/>
      <c r="CI2353" s="240"/>
      <c r="CJ2353" s="240"/>
      <c r="CK2353" s="240"/>
      <c r="CL2353" s="240"/>
      <c r="CM2353" s="240"/>
      <c r="CN2353" s="240"/>
      <c r="CO2353" s="240"/>
      <c r="CP2353" s="240"/>
      <c r="CQ2353" s="240"/>
      <c r="CR2353" s="240"/>
      <c r="CS2353" s="240"/>
      <c r="CT2353" s="240"/>
      <c r="CU2353" s="240"/>
      <c r="CV2353" s="240"/>
      <c r="CW2353" s="240"/>
      <c r="CX2353" s="240"/>
      <c r="CY2353" s="240"/>
      <c r="CZ2353" s="240"/>
      <c r="DA2353" s="240"/>
      <c r="DB2353" s="240"/>
      <c r="DC2353" s="240"/>
      <c r="DD2353" s="240"/>
      <c r="DE2353" s="240"/>
      <c r="DF2353" s="240"/>
      <c r="DG2353" s="240"/>
      <c r="DH2353" s="240"/>
      <c r="DI2353" s="240"/>
      <c r="DJ2353" s="240"/>
      <c r="DK2353" s="240"/>
      <c r="DL2353" s="240"/>
      <c r="DM2353" s="240"/>
      <c r="DN2353" s="240"/>
      <c r="DO2353" s="240"/>
      <c r="DP2353" s="240"/>
      <c r="DQ2353" s="240"/>
      <c r="DR2353" s="240"/>
      <c r="DS2353" s="240"/>
      <c r="DT2353" s="240"/>
      <c r="DU2353" s="240"/>
      <c r="DV2353" s="240"/>
      <c r="DW2353" s="240"/>
      <c r="DX2353" s="240"/>
      <c r="DY2353" s="240"/>
      <c r="DZ2353" s="240"/>
      <c r="EA2353" s="240"/>
      <c r="EB2353" s="240"/>
      <c r="EC2353" s="240"/>
      <c r="ED2353" s="240"/>
      <c r="EE2353" s="240"/>
      <c r="EF2353" s="240"/>
      <c r="EG2353" s="240"/>
      <c r="EH2353" s="240"/>
      <c r="EI2353" s="240"/>
      <c r="EJ2353" s="240"/>
      <c r="EK2353" s="240"/>
      <c r="EL2353" s="240"/>
      <c r="EM2353" s="240"/>
      <c r="EN2353" s="240"/>
      <c r="EO2353" s="240"/>
      <c r="EP2353" s="240"/>
      <c r="EQ2353" s="240"/>
      <c r="ER2353" s="240"/>
      <c r="ES2353" s="240"/>
      <c r="ET2353" s="240"/>
      <c r="EU2353" s="240"/>
      <c r="EV2353" s="240"/>
      <c r="EW2353" s="240"/>
      <c r="EX2353" s="240"/>
      <c r="EY2353" s="240"/>
      <c r="EZ2353" s="240"/>
      <c r="FA2353" s="240"/>
      <c r="FB2353" s="240"/>
      <c r="FC2353" s="240"/>
      <c r="FD2353" s="240"/>
      <c r="FE2353" s="240"/>
      <c r="FF2353" s="240"/>
      <c r="FG2353" s="240"/>
      <c r="FH2353" s="240"/>
      <c r="FI2353" s="240"/>
      <c r="FJ2353" s="240"/>
      <c r="FK2353" s="240"/>
      <c r="FL2353" s="240"/>
      <c r="FM2353" s="240"/>
      <c r="FN2353" s="240"/>
      <c r="FO2353" s="240"/>
      <c r="FP2353" s="240"/>
      <c r="FQ2353" s="240"/>
      <c r="FR2353" s="240"/>
      <c r="FS2353" s="240"/>
      <c r="FT2353" s="240"/>
      <c r="FU2353" s="240"/>
      <c r="FV2353" s="240"/>
      <c r="FW2353" s="240"/>
      <c r="FX2353" s="240"/>
      <c r="FY2353" s="240"/>
      <c r="FZ2353" s="240"/>
      <c r="GA2353" s="240"/>
      <c r="GB2353" s="240"/>
      <c r="GC2353" s="240"/>
      <c r="GD2353" s="240"/>
      <c r="GE2353" s="240"/>
      <c r="GF2353" s="240"/>
      <c r="GG2353" s="240"/>
      <c r="GH2353" s="240"/>
      <c r="GI2353" s="240"/>
      <c r="GJ2353" s="240"/>
      <c r="GK2353" s="240"/>
      <c r="GL2353" s="240"/>
      <c r="GM2353" s="240"/>
      <c r="GN2353" s="240"/>
      <c r="GO2353" s="240"/>
      <c r="GP2353" s="240"/>
      <c r="GQ2353" s="240"/>
      <c r="GR2353" s="240"/>
      <c r="GS2353" s="240"/>
      <c r="GT2353" s="240"/>
      <c r="GU2353" s="240"/>
      <c r="GV2353" s="240"/>
      <c r="GW2353" s="240"/>
      <c r="GX2353" s="240"/>
      <c r="GY2353" s="240"/>
      <c r="GZ2353" s="240"/>
      <c r="HA2353" s="240"/>
      <c r="HB2353" s="240"/>
      <c r="HC2353" s="240"/>
      <c r="HD2353" s="240"/>
      <c r="HE2353" s="240"/>
      <c r="HF2353" s="240"/>
      <c r="HG2353" s="240"/>
      <c r="HH2353" s="240"/>
      <c r="HI2353" s="240"/>
      <c r="HJ2353" s="240"/>
      <c r="HK2353" s="240"/>
      <c r="HL2353" s="240"/>
      <c r="HM2353" s="240"/>
      <c r="HN2353" s="240"/>
      <c r="HO2353" s="240"/>
      <c r="HP2353" s="240"/>
      <c r="HQ2353" s="240"/>
      <c r="HR2353" s="240"/>
      <c r="HS2353" s="240"/>
      <c r="HT2353" s="240"/>
      <c r="HU2353" s="240"/>
      <c r="HV2353" s="240"/>
      <c r="HW2353" s="240"/>
      <c r="HX2353" s="240"/>
      <c r="HY2353" s="240"/>
      <c r="HZ2353" s="240"/>
      <c r="IA2353" s="240"/>
      <c r="IB2353" s="240"/>
      <c r="IC2353" s="240"/>
      <c r="ID2353" s="240"/>
      <c r="IE2353" s="240"/>
      <c r="IF2353" s="240"/>
      <c r="IG2353" s="240"/>
      <c r="IH2353" s="240"/>
      <c r="II2353" s="240"/>
      <c r="IJ2353" s="240"/>
      <c r="IK2353" s="240"/>
      <c r="IL2353" s="240"/>
      <c r="IM2353" s="240"/>
      <c r="IN2353" s="240"/>
      <c r="IO2353" s="240"/>
      <c r="IP2353" s="240"/>
      <c r="IQ2353" s="240"/>
      <c r="IR2353" s="240"/>
      <c r="IS2353" s="240"/>
      <c r="IT2353" s="240"/>
      <c r="IU2353" s="240"/>
      <c r="IV2353" s="240"/>
      <c r="IW2353" s="240"/>
      <c r="IX2353" s="240"/>
      <c r="IY2353" s="240"/>
      <c r="IZ2353" s="240"/>
      <c r="JA2353" s="240"/>
      <c r="JB2353" s="240"/>
      <c r="JC2353" s="240"/>
      <c r="JD2353" s="240"/>
      <c r="JE2353" s="240"/>
      <c r="JF2353" s="240"/>
      <c r="JG2353" s="240"/>
    </row>
    <row r="2354" spans="1:267" s="1069" customFormat="1" ht="105" x14ac:dyDescent="0.25">
      <c r="A2354" s="364"/>
      <c r="B2354" s="364"/>
      <c r="C2354" s="815" t="s">
        <v>512</v>
      </c>
      <c r="D2354" s="300"/>
      <c r="E2354" s="301"/>
      <c r="F2354" s="2195">
        <f t="shared" si="3745"/>
        <v>50</v>
      </c>
      <c r="G2354" s="948">
        <f t="shared" si="3745"/>
        <v>29</v>
      </c>
      <c r="H2354" s="948">
        <f t="shared" si="3745"/>
        <v>7</v>
      </c>
      <c r="I2354" s="3229">
        <f t="shared" si="3745"/>
        <v>24.137931034482758</v>
      </c>
      <c r="J2354" s="2876"/>
      <c r="K2354" s="2876"/>
      <c r="L2354" s="2877"/>
      <c r="M2354" s="2877"/>
      <c r="N2354" s="2877"/>
      <c r="O2354" s="2877"/>
      <c r="P2354" s="2877"/>
      <c r="Q2354" s="2877"/>
      <c r="R2354" s="3137">
        <f t="shared" ref="R2354:AF2354" si="3790">R2290</f>
        <v>0</v>
      </c>
      <c r="S2354" s="3137">
        <f t="shared" ref="S2354:T2354" si="3791">S2290</f>
        <v>0</v>
      </c>
      <c r="T2354" s="3137">
        <f t="shared" si="3791"/>
        <v>0</v>
      </c>
      <c r="U2354" s="3137">
        <f t="shared" ref="U2354:V2354" si="3792">U2290</f>
        <v>0</v>
      </c>
      <c r="V2354" s="3137">
        <f t="shared" si="3792"/>
        <v>0</v>
      </c>
      <c r="W2354" s="3137">
        <f t="shared" ref="W2354:X2354" si="3793">W2290</f>
        <v>0</v>
      </c>
      <c r="X2354" s="3137">
        <f t="shared" si="3793"/>
        <v>0</v>
      </c>
      <c r="Y2354" s="3137">
        <f t="shared" si="3790"/>
        <v>0</v>
      </c>
      <c r="Z2354" s="3137">
        <f t="shared" si="3790"/>
        <v>0</v>
      </c>
      <c r="AA2354" s="3138">
        <f t="shared" si="3790"/>
        <v>0</v>
      </c>
      <c r="AB2354" s="3137">
        <f t="shared" si="3790"/>
        <v>0</v>
      </c>
      <c r="AC2354" s="3137">
        <f t="shared" si="3790"/>
        <v>0</v>
      </c>
      <c r="AD2354" s="3139">
        <f t="shared" si="3790"/>
        <v>0</v>
      </c>
      <c r="AE2354" s="3139">
        <f t="shared" si="3790"/>
        <v>0</v>
      </c>
      <c r="AF2354" s="3137">
        <f t="shared" si="3790"/>
        <v>0</v>
      </c>
      <c r="AG2354" s="1149"/>
      <c r="AH2354" s="2944"/>
      <c r="AI2354" s="2572"/>
      <c r="AJ2354" s="3328"/>
      <c r="AK2354" s="240"/>
      <c r="AL2354" s="240"/>
      <c r="AM2354" s="240"/>
      <c r="AN2354" s="240"/>
      <c r="AO2354" s="240"/>
      <c r="AP2354" s="240"/>
      <c r="AQ2354" s="240"/>
      <c r="AR2354" s="240"/>
      <c r="AS2354" s="240"/>
      <c r="AT2354" s="240"/>
      <c r="AU2354" s="240"/>
      <c r="AV2354" s="240"/>
      <c r="AW2354" s="240"/>
      <c r="AX2354" s="240"/>
      <c r="AY2354" s="240"/>
      <c r="AZ2354" s="240"/>
      <c r="BA2354" s="240"/>
      <c r="BB2354" s="240"/>
      <c r="BC2354" s="240"/>
      <c r="BD2354" s="240"/>
      <c r="BE2354" s="240"/>
      <c r="BF2354" s="240"/>
      <c r="BG2354" s="240"/>
      <c r="BH2354" s="240"/>
      <c r="BI2354" s="240"/>
      <c r="BJ2354" s="240"/>
      <c r="BK2354" s="240"/>
      <c r="BL2354" s="240"/>
      <c r="BM2354" s="240"/>
      <c r="BN2354" s="240"/>
      <c r="BO2354" s="240"/>
      <c r="BP2354" s="240"/>
      <c r="BQ2354" s="240"/>
      <c r="BR2354" s="240"/>
      <c r="BS2354" s="240"/>
      <c r="BT2354" s="240"/>
      <c r="BU2354" s="240"/>
      <c r="BV2354" s="240"/>
      <c r="BW2354" s="240"/>
      <c r="BX2354" s="240"/>
      <c r="BY2354" s="240"/>
      <c r="BZ2354" s="240"/>
      <c r="CA2354" s="240"/>
      <c r="CB2354" s="240"/>
      <c r="CC2354" s="240"/>
      <c r="CD2354" s="240"/>
      <c r="CE2354" s="240"/>
      <c r="CF2354" s="240"/>
      <c r="CG2354" s="240"/>
      <c r="CH2354" s="240"/>
      <c r="CI2354" s="240"/>
      <c r="CJ2354" s="240"/>
      <c r="CK2354" s="240"/>
      <c r="CL2354" s="240"/>
      <c r="CM2354" s="240"/>
      <c r="CN2354" s="240"/>
      <c r="CO2354" s="240"/>
      <c r="CP2354" s="240"/>
      <c r="CQ2354" s="240"/>
      <c r="CR2354" s="240"/>
      <c r="CS2354" s="240"/>
      <c r="CT2354" s="240"/>
      <c r="CU2354" s="240"/>
      <c r="CV2354" s="240"/>
      <c r="CW2354" s="240"/>
      <c r="CX2354" s="240"/>
      <c r="CY2354" s="240"/>
      <c r="CZ2354" s="240"/>
      <c r="DA2354" s="240"/>
      <c r="DB2354" s="240"/>
      <c r="DC2354" s="240"/>
      <c r="DD2354" s="240"/>
      <c r="DE2354" s="240"/>
      <c r="DF2354" s="240"/>
      <c r="DG2354" s="240"/>
      <c r="DH2354" s="240"/>
      <c r="DI2354" s="240"/>
      <c r="DJ2354" s="240"/>
      <c r="DK2354" s="240"/>
      <c r="DL2354" s="240"/>
      <c r="DM2354" s="240"/>
      <c r="DN2354" s="240"/>
      <c r="DO2354" s="240"/>
      <c r="DP2354" s="240"/>
      <c r="DQ2354" s="240"/>
      <c r="DR2354" s="240"/>
      <c r="DS2354" s="240"/>
      <c r="DT2354" s="240"/>
      <c r="DU2354" s="240"/>
      <c r="DV2354" s="240"/>
      <c r="DW2354" s="240"/>
      <c r="DX2354" s="240"/>
      <c r="DY2354" s="240"/>
      <c r="DZ2354" s="240"/>
      <c r="EA2354" s="240"/>
      <c r="EB2354" s="240"/>
      <c r="EC2354" s="240"/>
      <c r="ED2354" s="240"/>
      <c r="EE2354" s="240"/>
      <c r="EF2354" s="240"/>
      <c r="EG2354" s="240"/>
      <c r="EH2354" s="240"/>
      <c r="EI2354" s="240"/>
      <c r="EJ2354" s="240"/>
      <c r="EK2354" s="240"/>
      <c r="EL2354" s="240"/>
      <c r="EM2354" s="240"/>
      <c r="EN2354" s="240"/>
      <c r="EO2354" s="240"/>
      <c r="EP2354" s="240"/>
      <c r="EQ2354" s="240"/>
      <c r="ER2354" s="240"/>
      <c r="ES2354" s="240"/>
      <c r="ET2354" s="240"/>
      <c r="EU2354" s="240"/>
      <c r="EV2354" s="240"/>
      <c r="EW2354" s="240"/>
      <c r="EX2354" s="240"/>
      <c r="EY2354" s="240"/>
      <c r="EZ2354" s="240"/>
      <c r="FA2354" s="240"/>
      <c r="FB2354" s="240"/>
      <c r="FC2354" s="240"/>
      <c r="FD2354" s="240"/>
      <c r="FE2354" s="240"/>
      <c r="FF2354" s="240"/>
      <c r="FG2354" s="240"/>
      <c r="FH2354" s="240"/>
      <c r="FI2354" s="240"/>
      <c r="FJ2354" s="240"/>
      <c r="FK2354" s="240"/>
      <c r="FL2354" s="240"/>
      <c r="FM2354" s="240"/>
      <c r="FN2354" s="240"/>
      <c r="FO2354" s="240"/>
      <c r="FP2354" s="240"/>
      <c r="FQ2354" s="240"/>
      <c r="FR2354" s="240"/>
      <c r="FS2354" s="240"/>
      <c r="FT2354" s="240"/>
      <c r="FU2354" s="240"/>
      <c r="FV2354" s="240"/>
      <c r="FW2354" s="240"/>
      <c r="FX2354" s="240"/>
      <c r="FY2354" s="240"/>
      <c r="FZ2354" s="240"/>
      <c r="GA2354" s="240"/>
      <c r="GB2354" s="240"/>
      <c r="GC2354" s="240"/>
      <c r="GD2354" s="240"/>
      <c r="GE2354" s="240"/>
      <c r="GF2354" s="240"/>
      <c r="GG2354" s="240"/>
      <c r="GH2354" s="240"/>
      <c r="GI2354" s="240"/>
      <c r="GJ2354" s="240"/>
      <c r="GK2354" s="240"/>
      <c r="GL2354" s="240"/>
      <c r="GM2354" s="240"/>
      <c r="GN2354" s="240"/>
      <c r="GO2354" s="240"/>
      <c r="GP2354" s="240"/>
      <c r="GQ2354" s="240"/>
      <c r="GR2354" s="240"/>
      <c r="GS2354" s="240"/>
      <c r="GT2354" s="240"/>
      <c r="GU2354" s="240"/>
      <c r="GV2354" s="240"/>
      <c r="GW2354" s="240"/>
      <c r="GX2354" s="240"/>
      <c r="GY2354" s="240"/>
      <c r="GZ2354" s="240"/>
      <c r="HA2354" s="240"/>
      <c r="HB2354" s="240"/>
      <c r="HC2354" s="240"/>
      <c r="HD2354" s="240"/>
      <c r="HE2354" s="240"/>
      <c r="HF2354" s="240"/>
      <c r="HG2354" s="240"/>
      <c r="HH2354" s="240"/>
      <c r="HI2354" s="240"/>
      <c r="HJ2354" s="240"/>
      <c r="HK2354" s="240"/>
      <c r="HL2354" s="240"/>
      <c r="HM2354" s="240"/>
      <c r="HN2354" s="240"/>
      <c r="HO2354" s="240"/>
      <c r="HP2354" s="240"/>
      <c r="HQ2354" s="240"/>
      <c r="HR2354" s="240"/>
      <c r="HS2354" s="240"/>
      <c r="HT2354" s="240"/>
      <c r="HU2354" s="240"/>
      <c r="HV2354" s="240"/>
      <c r="HW2354" s="240"/>
      <c r="HX2354" s="240"/>
      <c r="HY2354" s="240"/>
      <c r="HZ2354" s="240"/>
      <c r="IA2354" s="240"/>
      <c r="IB2354" s="240"/>
      <c r="IC2354" s="240"/>
      <c r="ID2354" s="240"/>
      <c r="IE2354" s="240"/>
      <c r="IF2354" s="240"/>
      <c r="IG2354" s="240"/>
      <c r="IH2354" s="240"/>
      <c r="II2354" s="240"/>
      <c r="IJ2354" s="240"/>
      <c r="IK2354" s="240"/>
      <c r="IL2354" s="240"/>
      <c r="IM2354" s="240"/>
      <c r="IN2354" s="240"/>
      <c r="IO2354" s="240"/>
      <c r="IP2354" s="240"/>
      <c r="IQ2354" s="240"/>
      <c r="IR2354" s="240"/>
      <c r="IS2354" s="240"/>
      <c r="IT2354" s="240"/>
      <c r="IU2354" s="240"/>
      <c r="IV2354" s="240"/>
      <c r="IW2354" s="240"/>
      <c r="IX2354" s="240"/>
      <c r="IY2354" s="240"/>
      <c r="IZ2354" s="240"/>
      <c r="JA2354" s="240"/>
      <c r="JB2354" s="240"/>
      <c r="JC2354" s="240"/>
      <c r="JD2354" s="240"/>
      <c r="JE2354" s="240"/>
      <c r="JF2354" s="240"/>
      <c r="JG2354" s="240"/>
    </row>
    <row r="2355" spans="1:267" s="1069" customFormat="1" ht="28.5" x14ac:dyDescent="0.25">
      <c r="A2355" s="364"/>
      <c r="B2355" s="364"/>
      <c r="C2355" s="1284" t="s">
        <v>534</v>
      </c>
      <c r="D2355" s="300"/>
      <c r="E2355" s="301"/>
      <c r="F2355" s="2195">
        <f t="shared" si="3745"/>
        <v>138</v>
      </c>
      <c r="G2355" s="948">
        <f t="shared" si="3745"/>
        <v>81</v>
      </c>
      <c r="H2355" s="948">
        <f t="shared" si="3745"/>
        <v>1</v>
      </c>
      <c r="I2355" s="3229">
        <f t="shared" si="3745"/>
        <v>1.2345679012345678</v>
      </c>
      <c r="J2355" s="2876"/>
      <c r="K2355" s="2876"/>
      <c r="L2355" s="2877"/>
      <c r="M2355" s="2877"/>
      <c r="N2355" s="2877"/>
      <c r="O2355" s="2877"/>
      <c r="P2355" s="2877"/>
      <c r="Q2355" s="2877"/>
      <c r="R2355" s="948">
        <f t="shared" ref="R2355:AF2355" si="3794">R2291</f>
        <v>315.7720614719999</v>
      </c>
      <c r="S2355" s="948">
        <f t="shared" ref="S2355:T2355" si="3795">S2291</f>
        <v>315.7720614719999</v>
      </c>
      <c r="T2355" s="948">
        <f t="shared" si="3795"/>
        <v>315.7720614719999</v>
      </c>
      <c r="U2355" s="948">
        <f t="shared" ref="U2355:V2355" si="3796">U2291</f>
        <v>315.7720614719999</v>
      </c>
      <c r="V2355" s="948">
        <f t="shared" si="3796"/>
        <v>315.7720614719999</v>
      </c>
      <c r="W2355" s="948">
        <f t="shared" ref="W2355:X2355" si="3797">W2291</f>
        <v>315.7720614719999</v>
      </c>
      <c r="X2355" s="948">
        <f t="shared" si="3797"/>
        <v>315.7720614719999</v>
      </c>
      <c r="Y2355" s="948">
        <f t="shared" si="3794"/>
        <v>184.20036919199993</v>
      </c>
      <c r="Z2355" s="2874">
        <f t="shared" si="3794"/>
        <v>2.2672800000000004</v>
      </c>
      <c r="AA2355" s="2874">
        <f t="shared" si="3794"/>
        <v>0</v>
      </c>
      <c r="AB2355" s="2874">
        <f t="shared" si="3794"/>
        <v>0</v>
      </c>
      <c r="AC2355" s="2874">
        <f t="shared" si="3794"/>
        <v>-181.93308919199993</v>
      </c>
      <c r="AD2355" s="2874">
        <f t="shared" si="3794"/>
        <v>0</v>
      </c>
      <c r="AE2355" s="2874">
        <f t="shared" si="3794"/>
        <v>0</v>
      </c>
      <c r="AF2355" s="2874">
        <f t="shared" si="3794"/>
        <v>2.2672800000000004</v>
      </c>
      <c r="AG2355" s="1149"/>
      <c r="AH2355" s="2944"/>
      <c r="AI2355" s="2572"/>
      <c r="AJ2355" s="3328"/>
      <c r="AK2355" s="240"/>
      <c r="AL2355" s="240"/>
      <c r="AM2355" s="240"/>
      <c r="AN2355" s="240"/>
      <c r="AO2355" s="240"/>
      <c r="AP2355" s="240"/>
      <c r="AQ2355" s="240"/>
      <c r="AR2355" s="240"/>
      <c r="AS2355" s="240"/>
      <c r="AT2355" s="240"/>
      <c r="AU2355" s="240"/>
      <c r="AV2355" s="240"/>
      <c r="AW2355" s="240"/>
      <c r="AX2355" s="240"/>
      <c r="AY2355" s="240"/>
      <c r="AZ2355" s="240"/>
      <c r="BA2355" s="240"/>
      <c r="BB2355" s="240"/>
      <c r="BC2355" s="240"/>
      <c r="BD2355" s="240"/>
      <c r="BE2355" s="240"/>
      <c r="BF2355" s="240"/>
      <c r="BG2355" s="240"/>
      <c r="BH2355" s="240"/>
      <c r="BI2355" s="240"/>
      <c r="BJ2355" s="240"/>
      <c r="BK2355" s="240"/>
      <c r="BL2355" s="240"/>
      <c r="BM2355" s="240"/>
      <c r="BN2355" s="240"/>
      <c r="BO2355" s="240"/>
      <c r="BP2355" s="240"/>
      <c r="BQ2355" s="240"/>
      <c r="BR2355" s="240"/>
      <c r="BS2355" s="240"/>
      <c r="BT2355" s="240"/>
      <c r="BU2355" s="240"/>
      <c r="BV2355" s="240"/>
      <c r="BW2355" s="240"/>
      <c r="BX2355" s="240"/>
      <c r="BY2355" s="240"/>
      <c r="BZ2355" s="240"/>
      <c r="CA2355" s="240"/>
      <c r="CB2355" s="240"/>
      <c r="CC2355" s="240"/>
      <c r="CD2355" s="240"/>
      <c r="CE2355" s="240"/>
      <c r="CF2355" s="240"/>
      <c r="CG2355" s="240"/>
      <c r="CH2355" s="240"/>
      <c r="CI2355" s="240"/>
      <c r="CJ2355" s="240"/>
      <c r="CK2355" s="240"/>
      <c r="CL2355" s="240"/>
      <c r="CM2355" s="240"/>
      <c r="CN2355" s="240"/>
      <c r="CO2355" s="240"/>
      <c r="CP2355" s="240"/>
      <c r="CQ2355" s="240"/>
      <c r="CR2355" s="240"/>
      <c r="CS2355" s="240"/>
      <c r="CT2355" s="240"/>
      <c r="CU2355" s="240"/>
      <c r="CV2355" s="240"/>
      <c r="CW2355" s="240"/>
      <c r="CX2355" s="240"/>
      <c r="CY2355" s="240"/>
      <c r="CZ2355" s="240"/>
      <c r="DA2355" s="240"/>
      <c r="DB2355" s="240"/>
      <c r="DC2355" s="240"/>
      <c r="DD2355" s="240"/>
      <c r="DE2355" s="240"/>
      <c r="DF2355" s="240"/>
      <c r="DG2355" s="240"/>
      <c r="DH2355" s="240"/>
      <c r="DI2355" s="240"/>
      <c r="DJ2355" s="240"/>
      <c r="DK2355" s="240"/>
      <c r="DL2355" s="240"/>
      <c r="DM2355" s="240"/>
      <c r="DN2355" s="240"/>
      <c r="DO2355" s="240"/>
      <c r="DP2355" s="240"/>
      <c r="DQ2355" s="240"/>
      <c r="DR2355" s="240"/>
      <c r="DS2355" s="240"/>
      <c r="DT2355" s="240"/>
      <c r="DU2355" s="240"/>
      <c r="DV2355" s="240"/>
      <c r="DW2355" s="240"/>
      <c r="DX2355" s="240"/>
      <c r="DY2355" s="240"/>
      <c r="DZ2355" s="240"/>
      <c r="EA2355" s="240"/>
      <c r="EB2355" s="240"/>
      <c r="EC2355" s="240"/>
      <c r="ED2355" s="240"/>
      <c r="EE2355" s="240"/>
      <c r="EF2355" s="240"/>
      <c r="EG2355" s="240"/>
      <c r="EH2355" s="240"/>
      <c r="EI2355" s="240"/>
      <c r="EJ2355" s="240"/>
      <c r="EK2355" s="240"/>
      <c r="EL2355" s="240"/>
      <c r="EM2355" s="240"/>
      <c r="EN2355" s="240"/>
      <c r="EO2355" s="240"/>
      <c r="EP2355" s="240"/>
      <c r="EQ2355" s="240"/>
      <c r="ER2355" s="240"/>
      <c r="ES2355" s="240"/>
      <c r="ET2355" s="240"/>
      <c r="EU2355" s="240"/>
      <c r="EV2355" s="240"/>
      <c r="EW2355" s="240"/>
      <c r="EX2355" s="240"/>
      <c r="EY2355" s="240"/>
      <c r="EZ2355" s="240"/>
      <c r="FA2355" s="240"/>
      <c r="FB2355" s="240"/>
      <c r="FC2355" s="240"/>
      <c r="FD2355" s="240"/>
      <c r="FE2355" s="240"/>
      <c r="FF2355" s="240"/>
      <c r="FG2355" s="240"/>
      <c r="FH2355" s="240"/>
      <c r="FI2355" s="240"/>
      <c r="FJ2355" s="240"/>
      <c r="FK2355" s="240"/>
      <c r="FL2355" s="240"/>
      <c r="FM2355" s="240"/>
      <c r="FN2355" s="240"/>
      <c r="FO2355" s="240"/>
      <c r="FP2355" s="240"/>
      <c r="FQ2355" s="240"/>
      <c r="FR2355" s="240"/>
      <c r="FS2355" s="240"/>
      <c r="FT2355" s="240"/>
      <c r="FU2355" s="240"/>
      <c r="FV2355" s="240"/>
      <c r="FW2355" s="240"/>
      <c r="FX2355" s="240"/>
      <c r="FY2355" s="240"/>
      <c r="FZ2355" s="240"/>
      <c r="GA2355" s="240"/>
      <c r="GB2355" s="240"/>
      <c r="GC2355" s="240"/>
      <c r="GD2355" s="240"/>
      <c r="GE2355" s="240"/>
      <c r="GF2355" s="240"/>
      <c r="GG2355" s="240"/>
      <c r="GH2355" s="240"/>
      <c r="GI2355" s="240"/>
      <c r="GJ2355" s="240"/>
      <c r="GK2355" s="240"/>
      <c r="GL2355" s="240"/>
      <c r="GM2355" s="240"/>
      <c r="GN2355" s="240"/>
      <c r="GO2355" s="240"/>
      <c r="GP2355" s="240"/>
      <c r="GQ2355" s="240"/>
      <c r="GR2355" s="240"/>
      <c r="GS2355" s="240"/>
      <c r="GT2355" s="240"/>
      <c r="GU2355" s="240"/>
      <c r="GV2355" s="240"/>
      <c r="GW2355" s="240"/>
      <c r="GX2355" s="240"/>
      <c r="GY2355" s="240"/>
      <c r="GZ2355" s="240"/>
      <c r="HA2355" s="240"/>
      <c r="HB2355" s="240"/>
      <c r="HC2355" s="240"/>
      <c r="HD2355" s="240"/>
      <c r="HE2355" s="240"/>
      <c r="HF2355" s="240"/>
      <c r="HG2355" s="240"/>
      <c r="HH2355" s="240"/>
      <c r="HI2355" s="240"/>
      <c r="HJ2355" s="240"/>
      <c r="HK2355" s="240"/>
      <c r="HL2355" s="240"/>
      <c r="HM2355" s="240"/>
      <c r="HN2355" s="240"/>
      <c r="HO2355" s="240"/>
      <c r="HP2355" s="240"/>
      <c r="HQ2355" s="240"/>
      <c r="HR2355" s="240"/>
      <c r="HS2355" s="240"/>
      <c r="HT2355" s="240"/>
      <c r="HU2355" s="240"/>
      <c r="HV2355" s="240"/>
      <c r="HW2355" s="240"/>
      <c r="HX2355" s="240"/>
      <c r="HY2355" s="240"/>
      <c r="HZ2355" s="240"/>
      <c r="IA2355" s="240"/>
      <c r="IB2355" s="240"/>
      <c r="IC2355" s="240"/>
      <c r="ID2355" s="240"/>
      <c r="IE2355" s="240"/>
      <c r="IF2355" s="240"/>
      <c r="IG2355" s="240"/>
      <c r="IH2355" s="240"/>
      <c r="II2355" s="240"/>
      <c r="IJ2355" s="240"/>
      <c r="IK2355" s="240"/>
      <c r="IL2355" s="240"/>
      <c r="IM2355" s="240"/>
      <c r="IN2355" s="240"/>
      <c r="IO2355" s="240"/>
      <c r="IP2355" s="240"/>
      <c r="IQ2355" s="240"/>
      <c r="IR2355" s="240"/>
      <c r="IS2355" s="240"/>
      <c r="IT2355" s="240"/>
      <c r="IU2355" s="240"/>
      <c r="IV2355" s="240"/>
      <c r="IW2355" s="240"/>
      <c r="IX2355" s="240"/>
      <c r="IY2355" s="240"/>
      <c r="IZ2355" s="240"/>
      <c r="JA2355" s="240"/>
      <c r="JB2355" s="240"/>
      <c r="JC2355" s="240"/>
      <c r="JD2355" s="240"/>
      <c r="JE2355" s="240"/>
      <c r="JF2355" s="240"/>
      <c r="JG2355" s="240"/>
    </row>
    <row r="2356" spans="1:267" s="1069" customFormat="1" ht="29.25" x14ac:dyDescent="0.25">
      <c r="A2356" s="364"/>
      <c r="B2356" s="364">
        <v>1</v>
      </c>
      <c r="C2356" s="814" t="s">
        <v>328</v>
      </c>
      <c r="D2356" s="301"/>
      <c r="E2356" s="301"/>
      <c r="F2356" s="2195">
        <f t="shared" si="3745"/>
        <v>276.59574468085106</v>
      </c>
      <c r="G2356" s="948">
        <f t="shared" si="3745"/>
        <v>161.34751773049643</v>
      </c>
      <c r="H2356" s="948">
        <f t="shared" si="3745"/>
        <v>75.347872340425539</v>
      </c>
      <c r="I2356" s="948">
        <f t="shared" si="3745"/>
        <v>46.799920708338846</v>
      </c>
      <c r="J2356" s="2876"/>
      <c r="K2356" s="2876"/>
      <c r="L2356" s="2877"/>
      <c r="M2356" s="2877"/>
      <c r="N2356" s="2877"/>
      <c r="O2356" s="2877"/>
      <c r="P2356" s="2877"/>
      <c r="Q2356" s="2877"/>
      <c r="R2356" s="3137">
        <f t="shared" ref="R2356:AF2356" si="3798">R2292</f>
        <v>0</v>
      </c>
      <c r="S2356" s="3137">
        <f t="shared" ref="S2356:T2356" si="3799">S2292</f>
        <v>0</v>
      </c>
      <c r="T2356" s="3137">
        <f t="shared" si="3799"/>
        <v>0</v>
      </c>
      <c r="U2356" s="3137">
        <f t="shared" ref="U2356:V2356" si="3800">U2292</f>
        <v>0</v>
      </c>
      <c r="V2356" s="3137">
        <f t="shared" si="3800"/>
        <v>0</v>
      </c>
      <c r="W2356" s="3137">
        <f t="shared" ref="W2356:X2356" si="3801">W2292</f>
        <v>0</v>
      </c>
      <c r="X2356" s="3137">
        <f t="shared" si="3801"/>
        <v>0</v>
      </c>
      <c r="Y2356" s="3137">
        <f t="shared" si="3798"/>
        <v>0</v>
      </c>
      <c r="Z2356" s="3137">
        <f t="shared" si="3798"/>
        <v>0</v>
      </c>
      <c r="AA2356" s="3138">
        <f t="shared" si="3798"/>
        <v>0</v>
      </c>
      <c r="AB2356" s="3137">
        <f t="shared" si="3798"/>
        <v>0</v>
      </c>
      <c r="AC2356" s="3137">
        <f t="shared" si="3798"/>
        <v>0</v>
      </c>
      <c r="AD2356" s="3139">
        <f t="shared" si="3798"/>
        <v>0</v>
      </c>
      <c r="AE2356" s="3139">
        <f t="shared" si="3798"/>
        <v>0</v>
      </c>
      <c r="AF2356" s="3137">
        <f t="shared" si="3798"/>
        <v>0</v>
      </c>
      <c r="AG2356" s="1149"/>
      <c r="AH2356" s="2944"/>
      <c r="AI2356" s="2572"/>
      <c r="AJ2356" s="3328"/>
      <c r="AK2356" s="240"/>
      <c r="AL2356" s="240"/>
      <c r="AM2356" s="240"/>
      <c r="AN2356" s="240"/>
      <c r="AO2356" s="240"/>
      <c r="AP2356" s="240"/>
      <c r="AQ2356" s="240"/>
      <c r="AR2356" s="240"/>
      <c r="AS2356" s="240"/>
      <c r="AT2356" s="240"/>
      <c r="AU2356" s="240"/>
      <c r="AV2356" s="240"/>
      <c r="AW2356" s="240"/>
      <c r="AX2356" s="240"/>
      <c r="AY2356" s="240"/>
      <c r="AZ2356" s="240"/>
      <c r="BA2356" s="240"/>
      <c r="BB2356" s="240"/>
      <c r="BC2356" s="240"/>
      <c r="BD2356" s="240"/>
      <c r="BE2356" s="240"/>
      <c r="BF2356" s="240"/>
      <c r="BG2356" s="240"/>
      <c r="BH2356" s="240"/>
      <c r="BI2356" s="240"/>
      <c r="BJ2356" s="240"/>
      <c r="BK2356" s="240"/>
      <c r="BL2356" s="240"/>
      <c r="BM2356" s="240"/>
      <c r="BN2356" s="240"/>
      <c r="BO2356" s="240"/>
      <c r="BP2356" s="240"/>
      <c r="BQ2356" s="240"/>
      <c r="BR2356" s="240"/>
      <c r="BS2356" s="240"/>
      <c r="BT2356" s="240"/>
      <c r="BU2356" s="240"/>
      <c r="BV2356" s="240"/>
      <c r="BW2356" s="240"/>
      <c r="BX2356" s="240"/>
      <c r="BY2356" s="240"/>
      <c r="BZ2356" s="240"/>
      <c r="CA2356" s="240"/>
      <c r="CB2356" s="240"/>
      <c r="CC2356" s="240"/>
      <c r="CD2356" s="240"/>
      <c r="CE2356" s="240"/>
      <c r="CF2356" s="240"/>
      <c r="CG2356" s="240"/>
      <c r="CH2356" s="240"/>
      <c r="CI2356" s="240"/>
      <c r="CJ2356" s="240"/>
      <c r="CK2356" s="240"/>
      <c r="CL2356" s="240"/>
      <c r="CM2356" s="240"/>
      <c r="CN2356" s="240"/>
      <c r="CO2356" s="240"/>
      <c r="CP2356" s="240"/>
      <c r="CQ2356" s="240"/>
      <c r="CR2356" s="240"/>
      <c r="CS2356" s="240"/>
      <c r="CT2356" s="240"/>
      <c r="CU2356" s="240"/>
      <c r="CV2356" s="240"/>
      <c r="CW2356" s="240"/>
      <c r="CX2356" s="240"/>
      <c r="CY2356" s="240"/>
      <c r="CZ2356" s="240"/>
      <c r="DA2356" s="240"/>
      <c r="DB2356" s="240"/>
      <c r="DC2356" s="240"/>
      <c r="DD2356" s="240"/>
      <c r="DE2356" s="240"/>
      <c r="DF2356" s="240"/>
      <c r="DG2356" s="240"/>
      <c r="DH2356" s="240"/>
      <c r="DI2356" s="240"/>
      <c r="DJ2356" s="240"/>
      <c r="DK2356" s="240"/>
      <c r="DL2356" s="240"/>
      <c r="DM2356" s="240"/>
      <c r="DN2356" s="240"/>
      <c r="DO2356" s="240"/>
      <c r="DP2356" s="240"/>
      <c r="DQ2356" s="240"/>
      <c r="DR2356" s="240"/>
      <c r="DS2356" s="240"/>
      <c r="DT2356" s="240"/>
      <c r="DU2356" s="240"/>
      <c r="DV2356" s="240"/>
      <c r="DW2356" s="240"/>
      <c r="DX2356" s="240"/>
      <c r="DY2356" s="240"/>
      <c r="DZ2356" s="240"/>
      <c r="EA2356" s="240"/>
      <c r="EB2356" s="240"/>
      <c r="EC2356" s="240"/>
      <c r="ED2356" s="240"/>
      <c r="EE2356" s="240"/>
      <c r="EF2356" s="240"/>
      <c r="EG2356" s="240"/>
      <c r="EH2356" s="240"/>
      <c r="EI2356" s="240"/>
      <c r="EJ2356" s="240"/>
      <c r="EK2356" s="240"/>
      <c r="EL2356" s="240"/>
      <c r="EM2356" s="240"/>
      <c r="EN2356" s="240"/>
      <c r="EO2356" s="240"/>
      <c r="EP2356" s="240"/>
      <c r="EQ2356" s="240"/>
      <c r="ER2356" s="240"/>
      <c r="ES2356" s="240"/>
      <c r="ET2356" s="240"/>
      <c r="EU2356" s="240"/>
      <c r="EV2356" s="240"/>
      <c r="EW2356" s="240"/>
      <c r="EX2356" s="240"/>
      <c r="EY2356" s="240"/>
      <c r="EZ2356" s="240"/>
      <c r="FA2356" s="240"/>
      <c r="FB2356" s="240"/>
      <c r="FC2356" s="240"/>
      <c r="FD2356" s="240"/>
      <c r="FE2356" s="240"/>
      <c r="FF2356" s="240"/>
      <c r="FG2356" s="240"/>
      <c r="FH2356" s="240"/>
      <c r="FI2356" s="240"/>
      <c r="FJ2356" s="240"/>
      <c r="FK2356" s="240"/>
      <c r="FL2356" s="240"/>
      <c r="FM2356" s="240"/>
      <c r="FN2356" s="240"/>
      <c r="FO2356" s="240"/>
      <c r="FP2356" s="240"/>
      <c r="FQ2356" s="240"/>
      <c r="FR2356" s="240"/>
      <c r="FS2356" s="240"/>
      <c r="FT2356" s="240"/>
      <c r="FU2356" s="240"/>
      <c r="FV2356" s="240"/>
      <c r="FW2356" s="240"/>
      <c r="FX2356" s="240"/>
      <c r="FY2356" s="240"/>
      <c r="FZ2356" s="240"/>
      <c r="GA2356" s="240"/>
      <c r="GB2356" s="240"/>
      <c r="GC2356" s="240"/>
      <c r="GD2356" s="240"/>
      <c r="GE2356" s="240"/>
      <c r="GF2356" s="240"/>
      <c r="GG2356" s="240"/>
      <c r="GH2356" s="240"/>
      <c r="GI2356" s="240"/>
      <c r="GJ2356" s="240"/>
      <c r="GK2356" s="240"/>
      <c r="GL2356" s="240"/>
      <c r="GM2356" s="240"/>
      <c r="GN2356" s="240"/>
      <c r="GO2356" s="240"/>
      <c r="GP2356" s="240"/>
      <c r="GQ2356" s="240"/>
      <c r="GR2356" s="240"/>
      <c r="GS2356" s="240"/>
      <c r="GT2356" s="240"/>
      <c r="GU2356" s="240"/>
      <c r="GV2356" s="240"/>
      <c r="GW2356" s="240"/>
      <c r="GX2356" s="240"/>
      <c r="GY2356" s="240"/>
      <c r="GZ2356" s="240"/>
      <c r="HA2356" s="240"/>
      <c r="HB2356" s="240"/>
      <c r="HC2356" s="240"/>
      <c r="HD2356" s="240"/>
      <c r="HE2356" s="240"/>
      <c r="HF2356" s="240"/>
      <c r="HG2356" s="240"/>
      <c r="HH2356" s="240"/>
      <c r="HI2356" s="240"/>
      <c r="HJ2356" s="240"/>
      <c r="HK2356" s="240"/>
      <c r="HL2356" s="240"/>
      <c r="HM2356" s="240"/>
      <c r="HN2356" s="240"/>
      <c r="HO2356" s="240"/>
      <c r="HP2356" s="240"/>
      <c r="HQ2356" s="240"/>
      <c r="HR2356" s="240"/>
      <c r="HS2356" s="240"/>
      <c r="HT2356" s="240"/>
      <c r="HU2356" s="240"/>
      <c r="HV2356" s="240"/>
      <c r="HW2356" s="240"/>
      <c r="HX2356" s="240"/>
      <c r="HY2356" s="240"/>
      <c r="HZ2356" s="240"/>
      <c r="IA2356" s="240"/>
      <c r="IB2356" s="240"/>
      <c r="IC2356" s="240"/>
      <c r="ID2356" s="240"/>
      <c r="IE2356" s="240"/>
      <c r="IF2356" s="240"/>
      <c r="IG2356" s="240"/>
      <c r="IH2356" s="240"/>
      <c r="II2356" s="240"/>
      <c r="IJ2356" s="240"/>
      <c r="IK2356" s="240"/>
      <c r="IL2356" s="240"/>
      <c r="IM2356" s="240"/>
      <c r="IN2356" s="240"/>
      <c r="IO2356" s="240"/>
      <c r="IP2356" s="240"/>
      <c r="IQ2356" s="240"/>
      <c r="IR2356" s="240"/>
      <c r="IS2356" s="240"/>
      <c r="IT2356" s="240"/>
      <c r="IU2356" s="240"/>
      <c r="IV2356" s="240"/>
      <c r="IW2356" s="240"/>
      <c r="IX2356" s="240"/>
      <c r="IY2356" s="240"/>
      <c r="IZ2356" s="240"/>
      <c r="JA2356" s="240"/>
      <c r="JB2356" s="240"/>
      <c r="JC2356" s="240"/>
      <c r="JD2356" s="240"/>
      <c r="JE2356" s="240"/>
      <c r="JF2356" s="240"/>
      <c r="JG2356" s="240"/>
    </row>
    <row r="2357" spans="1:267" s="1069" customFormat="1" x14ac:dyDescent="0.25">
      <c r="A2357" s="364"/>
      <c r="B2357" s="364">
        <v>1</v>
      </c>
      <c r="C2357" s="814" t="s">
        <v>343</v>
      </c>
      <c r="D2357" s="301"/>
      <c r="E2357" s="301"/>
      <c r="F2357" s="2195">
        <f t="shared" si="3745"/>
        <v>0</v>
      </c>
      <c r="G2357" s="948">
        <f t="shared" si="3745"/>
        <v>0</v>
      </c>
      <c r="H2357" s="948">
        <f t="shared" si="3745"/>
        <v>0</v>
      </c>
      <c r="I2357" s="948">
        <f t="shared" si="3745"/>
        <v>0</v>
      </c>
      <c r="J2357" s="2876"/>
      <c r="K2357" s="2876"/>
      <c r="L2357" s="2877"/>
      <c r="M2357" s="2877"/>
      <c r="N2357" s="2877"/>
      <c r="O2357" s="2877"/>
      <c r="P2357" s="2877"/>
      <c r="Q2357" s="2877"/>
      <c r="R2357" s="3137">
        <f t="shared" ref="R2357:AF2357" si="3802">R2293</f>
        <v>0</v>
      </c>
      <c r="S2357" s="3137">
        <f t="shared" ref="S2357:T2357" si="3803">S2293</f>
        <v>0</v>
      </c>
      <c r="T2357" s="3137">
        <f t="shared" si="3803"/>
        <v>0</v>
      </c>
      <c r="U2357" s="3137">
        <f t="shared" ref="U2357:V2357" si="3804">U2293</f>
        <v>0</v>
      </c>
      <c r="V2357" s="3137">
        <f t="shared" si="3804"/>
        <v>0</v>
      </c>
      <c r="W2357" s="3137">
        <f t="shared" ref="W2357:X2357" si="3805">W2293</f>
        <v>0</v>
      </c>
      <c r="X2357" s="3137">
        <f t="shared" si="3805"/>
        <v>0</v>
      </c>
      <c r="Y2357" s="3137">
        <f t="shared" si="3802"/>
        <v>0</v>
      </c>
      <c r="Z2357" s="3137">
        <f t="shared" si="3802"/>
        <v>0</v>
      </c>
      <c r="AA2357" s="3138">
        <f t="shared" si="3802"/>
        <v>0</v>
      </c>
      <c r="AB2357" s="3137">
        <f t="shared" si="3802"/>
        <v>0</v>
      </c>
      <c r="AC2357" s="3137">
        <f t="shared" si="3802"/>
        <v>0</v>
      </c>
      <c r="AD2357" s="3139">
        <f t="shared" si="3802"/>
        <v>0</v>
      </c>
      <c r="AE2357" s="3139">
        <f t="shared" si="3802"/>
        <v>0</v>
      </c>
      <c r="AF2357" s="3137">
        <f t="shared" si="3802"/>
        <v>0</v>
      </c>
      <c r="AG2357" s="1149"/>
      <c r="AH2357" s="2944"/>
      <c r="AI2357" s="2572"/>
      <c r="AJ2357" s="3328"/>
      <c r="AK2357" s="240"/>
      <c r="AL2357" s="240"/>
      <c r="AM2357" s="240"/>
      <c r="AN2357" s="240"/>
      <c r="AO2357" s="240"/>
      <c r="AP2357" s="240"/>
      <c r="AQ2357" s="240"/>
      <c r="AR2357" s="240"/>
      <c r="AS2357" s="240"/>
      <c r="AT2357" s="240"/>
      <c r="AU2357" s="240"/>
      <c r="AV2357" s="240"/>
      <c r="AW2357" s="240"/>
      <c r="AX2357" s="240"/>
      <c r="AY2357" s="240"/>
      <c r="AZ2357" s="240"/>
      <c r="BA2357" s="240"/>
      <c r="BB2357" s="240"/>
      <c r="BC2357" s="240"/>
      <c r="BD2357" s="240"/>
      <c r="BE2357" s="240"/>
      <c r="BF2357" s="240"/>
      <c r="BG2357" s="240"/>
      <c r="BH2357" s="240"/>
      <c r="BI2357" s="240"/>
      <c r="BJ2357" s="240"/>
      <c r="BK2357" s="240"/>
      <c r="BL2357" s="240"/>
      <c r="BM2357" s="240"/>
      <c r="BN2357" s="240"/>
      <c r="BO2357" s="240"/>
      <c r="BP2357" s="240"/>
      <c r="BQ2357" s="240"/>
      <c r="BR2357" s="240"/>
      <c r="BS2357" s="240"/>
      <c r="BT2357" s="240"/>
      <c r="BU2357" s="240"/>
      <c r="BV2357" s="240"/>
      <c r="BW2357" s="240"/>
      <c r="BX2357" s="240"/>
      <c r="BY2357" s="240"/>
      <c r="BZ2357" s="240"/>
      <c r="CA2357" s="240"/>
      <c r="CB2357" s="240"/>
      <c r="CC2357" s="240"/>
      <c r="CD2357" s="240"/>
      <c r="CE2357" s="240"/>
      <c r="CF2357" s="240"/>
      <c r="CG2357" s="240"/>
      <c r="CH2357" s="240"/>
      <c r="CI2357" s="240"/>
      <c r="CJ2357" s="240"/>
      <c r="CK2357" s="240"/>
      <c r="CL2357" s="240"/>
      <c r="CM2357" s="240"/>
      <c r="CN2357" s="240"/>
      <c r="CO2357" s="240"/>
      <c r="CP2357" s="240"/>
      <c r="CQ2357" s="240"/>
      <c r="CR2357" s="240"/>
      <c r="CS2357" s="240"/>
      <c r="CT2357" s="240"/>
      <c r="CU2357" s="240"/>
      <c r="CV2357" s="240"/>
      <c r="CW2357" s="240"/>
      <c r="CX2357" s="240"/>
      <c r="CY2357" s="240"/>
      <c r="CZ2357" s="240"/>
      <c r="DA2357" s="240"/>
      <c r="DB2357" s="240"/>
      <c r="DC2357" s="240"/>
      <c r="DD2357" s="240"/>
      <c r="DE2357" s="240"/>
      <c r="DF2357" s="240"/>
      <c r="DG2357" s="240"/>
      <c r="DH2357" s="240"/>
      <c r="DI2357" s="240"/>
      <c r="DJ2357" s="240"/>
      <c r="DK2357" s="240"/>
      <c r="DL2357" s="240"/>
      <c r="DM2357" s="240"/>
      <c r="DN2357" s="240"/>
      <c r="DO2357" s="240"/>
      <c r="DP2357" s="240"/>
      <c r="DQ2357" s="240"/>
      <c r="DR2357" s="240"/>
      <c r="DS2357" s="240"/>
      <c r="DT2357" s="240"/>
      <c r="DU2357" s="240"/>
      <c r="DV2357" s="240"/>
      <c r="DW2357" s="240"/>
      <c r="DX2357" s="240"/>
      <c r="DY2357" s="240"/>
      <c r="DZ2357" s="240"/>
      <c r="EA2357" s="240"/>
      <c r="EB2357" s="240"/>
      <c r="EC2357" s="240"/>
      <c r="ED2357" s="240"/>
      <c r="EE2357" s="240"/>
      <c r="EF2357" s="240"/>
      <c r="EG2357" s="240"/>
      <c r="EH2357" s="240"/>
      <c r="EI2357" s="240"/>
      <c r="EJ2357" s="240"/>
      <c r="EK2357" s="240"/>
      <c r="EL2357" s="240"/>
      <c r="EM2357" s="240"/>
      <c r="EN2357" s="240"/>
      <c r="EO2357" s="240"/>
      <c r="EP2357" s="240"/>
      <c r="EQ2357" s="240"/>
      <c r="ER2357" s="240"/>
      <c r="ES2357" s="240"/>
      <c r="ET2357" s="240"/>
      <c r="EU2357" s="240"/>
      <c r="EV2357" s="240"/>
      <c r="EW2357" s="240"/>
      <c r="EX2357" s="240"/>
      <c r="EY2357" s="240"/>
      <c r="EZ2357" s="240"/>
      <c r="FA2357" s="240"/>
      <c r="FB2357" s="240"/>
      <c r="FC2357" s="240"/>
      <c r="FD2357" s="240"/>
      <c r="FE2357" s="240"/>
      <c r="FF2357" s="240"/>
      <c r="FG2357" s="240"/>
      <c r="FH2357" s="240"/>
      <c r="FI2357" s="240"/>
      <c r="FJ2357" s="240"/>
      <c r="FK2357" s="240"/>
      <c r="FL2357" s="240"/>
      <c r="FM2357" s="240"/>
      <c r="FN2357" s="240"/>
      <c r="FO2357" s="240"/>
      <c r="FP2357" s="240"/>
      <c r="FQ2357" s="240"/>
      <c r="FR2357" s="240"/>
      <c r="FS2357" s="240"/>
      <c r="FT2357" s="240"/>
      <c r="FU2357" s="240"/>
      <c r="FV2357" s="240"/>
      <c r="FW2357" s="240"/>
      <c r="FX2357" s="240"/>
      <c r="FY2357" s="240"/>
      <c r="FZ2357" s="240"/>
      <c r="GA2357" s="240"/>
      <c r="GB2357" s="240"/>
      <c r="GC2357" s="240"/>
      <c r="GD2357" s="240"/>
      <c r="GE2357" s="240"/>
      <c r="GF2357" s="240"/>
      <c r="GG2357" s="240"/>
      <c r="GH2357" s="240"/>
      <c r="GI2357" s="240"/>
      <c r="GJ2357" s="240"/>
      <c r="GK2357" s="240"/>
      <c r="GL2357" s="240"/>
      <c r="GM2357" s="240"/>
      <c r="GN2357" s="240"/>
      <c r="GO2357" s="240"/>
      <c r="GP2357" s="240"/>
      <c r="GQ2357" s="240"/>
      <c r="GR2357" s="240"/>
      <c r="GS2357" s="240"/>
      <c r="GT2357" s="240"/>
      <c r="GU2357" s="240"/>
      <c r="GV2357" s="240"/>
      <c r="GW2357" s="240"/>
      <c r="GX2357" s="240"/>
      <c r="GY2357" s="240"/>
      <c r="GZ2357" s="240"/>
      <c r="HA2357" s="240"/>
      <c r="HB2357" s="240"/>
      <c r="HC2357" s="240"/>
      <c r="HD2357" s="240"/>
      <c r="HE2357" s="240"/>
      <c r="HF2357" s="240"/>
      <c r="HG2357" s="240"/>
      <c r="HH2357" s="240"/>
      <c r="HI2357" s="240"/>
      <c r="HJ2357" s="240"/>
      <c r="HK2357" s="240"/>
      <c r="HL2357" s="240"/>
      <c r="HM2357" s="240"/>
      <c r="HN2357" s="240"/>
      <c r="HO2357" s="240"/>
      <c r="HP2357" s="240"/>
      <c r="HQ2357" s="240"/>
      <c r="HR2357" s="240"/>
      <c r="HS2357" s="240"/>
      <c r="HT2357" s="240"/>
      <c r="HU2357" s="240"/>
      <c r="HV2357" s="240"/>
      <c r="HW2357" s="240"/>
      <c r="HX2357" s="240"/>
      <c r="HY2357" s="240"/>
      <c r="HZ2357" s="240"/>
      <c r="IA2357" s="240"/>
      <c r="IB2357" s="240"/>
      <c r="IC2357" s="240"/>
      <c r="ID2357" s="240"/>
      <c r="IE2357" s="240"/>
      <c r="IF2357" s="240"/>
      <c r="IG2357" s="240"/>
      <c r="IH2357" s="240"/>
      <c r="II2357" s="240"/>
      <c r="IJ2357" s="240"/>
      <c r="IK2357" s="240"/>
      <c r="IL2357" s="240"/>
      <c r="IM2357" s="240"/>
      <c r="IN2357" s="240"/>
      <c r="IO2357" s="240"/>
      <c r="IP2357" s="240"/>
      <c r="IQ2357" s="240"/>
      <c r="IR2357" s="240"/>
      <c r="IS2357" s="240"/>
      <c r="IT2357" s="240"/>
      <c r="IU2357" s="240"/>
      <c r="IV2357" s="240"/>
      <c r="IW2357" s="240"/>
      <c r="IX2357" s="240"/>
      <c r="IY2357" s="240"/>
      <c r="IZ2357" s="240"/>
      <c r="JA2357" s="240"/>
      <c r="JB2357" s="240"/>
      <c r="JC2357" s="240"/>
      <c r="JD2357" s="240"/>
      <c r="JE2357" s="240"/>
      <c r="JF2357" s="240"/>
      <c r="JG2357" s="240"/>
    </row>
    <row r="2358" spans="1:267" s="1069" customFormat="1" x14ac:dyDescent="0.25">
      <c r="A2358" s="364"/>
      <c r="B2358" s="364">
        <v>1</v>
      </c>
      <c r="C2358" s="817" t="s">
        <v>344</v>
      </c>
      <c r="D2358" s="301"/>
      <c r="E2358" s="301"/>
      <c r="F2358" s="2195">
        <f t="shared" si="3745"/>
        <v>276.59574468085106</v>
      </c>
      <c r="G2358" s="948">
        <f t="shared" si="3745"/>
        <v>161.34751773049643</v>
      </c>
      <c r="H2358" s="948">
        <f t="shared" si="3745"/>
        <v>75.347872340425539</v>
      </c>
      <c r="I2358" s="948">
        <f t="shared" si="3745"/>
        <v>46.799920708338846</v>
      </c>
      <c r="J2358" s="2876"/>
      <c r="K2358" s="2876"/>
      <c r="L2358" s="2877"/>
      <c r="M2358" s="2877"/>
      <c r="N2358" s="2877"/>
      <c r="O2358" s="2877"/>
      <c r="P2358" s="2877"/>
      <c r="Q2358" s="2877"/>
      <c r="R2358" s="3137">
        <f t="shared" ref="R2358:AF2358" si="3806">R2294</f>
        <v>0</v>
      </c>
      <c r="S2358" s="3137">
        <f t="shared" ref="S2358:T2358" si="3807">S2294</f>
        <v>0</v>
      </c>
      <c r="T2358" s="3137">
        <f t="shared" si="3807"/>
        <v>0</v>
      </c>
      <c r="U2358" s="3137">
        <f t="shared" ref="U2358:V2358" si="3808">U2294</f>
        <v>0</v>
      </c>
      <c r="V2358" s="3137">
        <f t="shared" si="3808"/>
        <v>0</v>
      </c>
      <c r="W2358" s="3137">
        <f t="shared" ref="W2358:X2358" si="3809">W2294</f>
        <v>0</v>
      </c>
      <c r="X2358" s="3137">
        <f t="shared" si="3809"/>
        <v>0</v>
      </c>
      <c r="Y2358" s="3137">
        <f t="shared" si="3806"/>
        <v>0</v>
      </c>
      <c r="Z2358" s="3137">
        <f t="shared" si="3806"/>
        <v>0</v>
      </c>
      <c r="AA2358" s="3138">
        <f t="shared" si="3806"/>
        <v>0</v>
      </c>
      <c r="AB2358" s="3137">
        <f t="shared" si="3806"/>
        <v>0</v>
      </c>
      <c r="AC2358" s="3137">
        <f t="shared" si="3806"/>
        <v>0</v>
      </c>
      <c r="AD2358" s="3139">
        <f t="shared" si="3806"/>
        <v>0</v>
      </c>
      <c r="AE2358" s="3139">
        <f t="shared" si="3806"/>
        <v>0</v>
      </c>
      <c r="AF2358" s="3137">
        <f t="shared" si="3806"/>
        <v>0</v>
      </c>
      <c r="AG2358" s="1149"/>
      <c r="AH2358" s="2944"/>
      <c r="AI2358" s="2572"/>
      <c r="AJ2358" s="3328"/>
      <c r="AK2358" s="240"/>
      <c r="AL2358" s="240"/>
      <c r="AM2358" s="240"/>
      <c r="AN2358" s="240"/>
      <c r="AO2358" s="240"/>
      <c r="AP2358" s="240"/>
      <c r="AQ2358" s="240"/>
      <c r="AR2358" s="240"/>
      <c r="AS2358" s="240"/>
      <c r="AT2358" s="240"/>
      <c r="AU2358" s="240"/>
      <c r="AV2358" s="240"/>
      <c r="AW2358" s="240"/>
      <c r="AX2358" s="240"/>
      <c r="AY2358" s="240"/>
      <c r="AZ2358" s="240"/>
      <c r="BA2358" s="240"/>
      <c r="BB2358" s="240"/>
      <c r="BC2358" s="240"/>
      <c r="BD2358" s="240"/>
      <c r="BE2358" s="240"/>
      <c r="BF2358" s="240"/>
      <c r="BG2358" s="240"/>
      <c r="BH2358" s="240"/>
      <c r="BI2358" s="240"/>
      <c r="BJ2358" s="240"/>
      <c r="BK2358" s="240"/>
      <c r="BL2358" s="240"/>
      <c r="BM2358" s="240"/>
      <c r="BN2358" s="240"/>
      <c r="BO2358" s="240"/>
      <c r="BP2358" s="240"/>
      <c r="BQ2358" s="240"/>
      <c r="BR2358" s="240"/>
      <c r="BS2358" s="240"/>
      <c r="BT2358" s="240"/>
      <c r="BU2358" s="240"/>
      <c r="BV2358" s="240"/>
      <c r="BW2358" s="240"/>
      <c r="BX2358" s="240"/>
      <c r="BY2358" s="240"/>
      <c r="BZ2358" s="240"/>
      <c r="CA2358" s="240"/>
      <c r="CB2358" s="240"/>
      <c r="CC2358" s="240"/>
      <c r="CD2358" s="240"/>
      <c r="CE2358" s="240"/>
      <c r="CF2358" s="240"/>
      <c r="CG2358" s="240"/>
      <c r="CH2358" s="240"/>
      <c r="CI2358" s="240"/>
      <c r="CJ2358" s="240"/>
      <c r="CK2358" s="240"/>
      <c r="CL2358" s="240"/>
      <c r="CM2358" s="240"/>
      <c r="CN2358" s="240"/>
      <c r="CO2358" s="240"/>
      <c r="CP2358" s="240"/>
      <c r="CQ2358" s="240"/>
      <c r="CR2358" s="240"/>
      <c r="CS2358" s="240"/>
      <c r="CT2358" s="240"/>
      <c r="CU2358" s="240"/>
      <c r="CV2358" s="240"/>
      <c r="CW2358" s="240"/>
      <c r="CX2358" s="240"/>
      <c r="CY2358" s="240"/>
      <c r="CZ2358" s="240"/>
      <c r="DA2358" s="240"/>
      <c r="DB2358" s="240"/>
      <c r="DC2358" s="240"/>
      <c r="DD2358" s="240"/>
      <c r="DE2358" s="240"/>
      <c r="DF2358" s="240"/>
      <c r="DG2358" s="240"/>
      <c r="DH2358" s="240"/>
      <c r="DI2358" s="240"/>
      <c r="DJ2358" s="240"/>
      <c r="DK2358" s="240"/>
      <c r="DL2358" s="240"/>
      <c r="DM2358" s="240"/>
      <c r="DN2358" s="240"/>
      <c r="DO2358" s="240"/>
      <c r="DP2358" s="240"/>
      <c r="DQ2358" s="240"/>
      <c r="DR2358" s="240"/>
      <c r="DS2358" s="240"/>
      <c r="DT2358" s="240"/>
      <c r="DU2358" s="240"/>
      <c r="DV2358" s="240"/>
      <c r="DW2358" s="240"/>
      <c r="DX2358" s="240"/>
      <c r="DY2358" s="240"/>
      <c r="DZ2358" s="240"/>
      <c r="EA2358" s="240"/>
      <c r="EB2358" s="240"/>
      <c r="EC2358" s="240"/>
      <c r="ED2358" s="240"/>
      <c r="EE2358" s="240"/>
      <c r="EF2358" s="240"/>
      <c r="EG2358" s="240"/>
      <c r="EH2358" s="240"/>
      <c r="EI2358" s="240"/>
      <c r="EJ2358" s="240"/>
      <c r="EK2358" s="240"/>
      <c r="EL2358" s="240"/>
      <c r="EM2358" s="240"/>
      <c r="EN2358" s="240"/>
      <c r="EO2358" s="240"/>
      <c r="EP2358" s="240"/>
      <c r="EQ2358" s="240"/>
      <c r="ER2358" s="240"/>
      <c r="ES2358" s="240"/>
      <c r="ET2358" s="240"/>
      <c r="EU2358" s="240"/>
      <c r="EV2358" s="240"/>
      <c r="EW2358" s="240"/>
      <c r="EX2358" s="240"/>
      <c r="EY2358" s="240"/>
      <c r="EZ2358" s="240"/>
      <c r="FA2358" s="240"/>
      <c r="FB2358" s="240"/>
      <c r="FC2358" s="240"/>
      <c r="FD2358" s="240"/>
      <c r="FE2358" s="240"/>
      <c r="FF2358" s="240"/>
      <c r="FG2358" s="240"/>
      <c r="FH2358" s="240"/>
      <c r="FI2358" s="240"/>
      <c r="FJ2358" s="240"/>
      <c r="FK2358" s="240"/>
      <c r="FL2358" s="240"/>
      <c r="FM2358" s="240"/>
      <c r="FN2358" s="240"/>
      <c r="FO2358" s="240"/>
      <c r="FP2358" s="240"/>
      <c r="FQ2358" s="240"/>
      <c r="FR2358" s="240"/>
      <c r="FS2358" s="240"/>
      <c r="FT2358" s="240"/>
      <c r="FU2358" s="240"/>
      <c r="FV2358" s="240"/>
      <c r="FW2358" s="240"/>
      <c r="FX2358" s="240"/>
      <c r="FY2358" s="240"/>
      <c r="FZ2358" s="240"/>
      <c r="GA2358" s="240"/>
      <c r="GB2358" s="240"/>
      <c r="GC2358" s="240"/>
      <c r="GD2358" s="240"/>
      <c r="GE2358" s="240"/>
      <c r="GF2358" s="240"/>
      <c r="GG2358" s="240"/>
      <c r="GH2358" s="240"/>
      <c r="GI2358" s="240"/>
      <c r="GJ2358" s="240"/>
      <c r="GK2358" s="240"/>
      <c r="GL2358" s="240"/>
      <c r="GM2358" s="240"/>
      <c r="GN2358" s="240"/>
      <c r="GO2358" s="240"/>
      <c r="GP2358" s="240"/>
      <c r="GQ2358" s="240"/>
      <c r="GR2358" s="240"/>
      <c r="GS2358" s="240"/>
      <c r="GT2358" s="240"/>
      <c r="GU2358" s="240"/>
      <c r="GV2358" s="240"/>
      <c r="GW2358" s="240"/>
      <c r="GX2358" s="240"/>
      <c r="GY2358" s="240"/>
      <c r="GZ2358" s="240"/>
      <c r="HA2358" s="240"/>
      <c r="HB2358" s="240"/>
      <c r="HC2358" s="240"/>
      <c r="HD2358" s="240"/>
      <c r="HE2358" s="240"/>
      <c r="HF2358" s="240"/>
      <c r="HG2358" s="240"/>
      <c r="HH2358" s="240"/>
      <c r="HI2358" s="240"/>
      <c r="HJ2358" s="240"/>
      <c r="HK2358" s="240"/>
      <c r="HL2358" s="240"/>
      <c r="HM2358" s="240"/>
      <c r="HN2358" s="240"/>
      <c r="HO2358" s="240"/>
      <c r="HP2358" s="240"/>
      <c r="HQ2358" s="240"/>
      <c r="HR2358" s="240"/>
      <c r="HS2358" s="240"/>
      <c r="HT2358" s="240"/>
      <c r="HU2358" s="240"/>
      <c r="HV2358" s="240"/>
      <c r="HW2358" s="240"/>
      <c r="HX2358" s="240"/>
      <c r="HY2358" s="240"/>
      <c r="HZ2358" s="240"/>
      <c r="IA2358" s="240"/>
      <c r="IB2358" s="240"/>
      <c r="IC2358" s="240"/>
      <c r="ID2358" s="240"/>
      <c r="IE2358" s="240"/>
      <c r="IF2358" s="240"/>
      <c r="IG2358" s="240"/>
      <c r="IH2358" s="240"/>
      <c r="II2358" s="240"/>
      <c r="IJ2358" s="240"/>
      <c r="IK2358" s="240"/>
      <c r="IL2358" s="240"/>
      <c r="IM2358" s="240"/>
      <c r="IN2358" s="240"/>
      <c r="IO2358" s="240"/>
      <c r="IP2358" s="240"/>
      <c r="IQ2358" s="240"/>
      <c r="IR2358" s="240"/>
      <c r="IS2358" s="240"/>
      <c r="IT2358" s="240"/>
      <c r="IU2358" s="240"/>
      <c r="IV2358" s="240"/>
      <c r="IW2358" s="240"/>
      <c r="IX2358" s="240"/>
      <c r="IY2358" s="240"/>
      <c r="IZ2358" s="240"/>
      <c r="JA2358" s="240"/>
      <c r="JB2358" s="240"/>
      <c r="JC2358" s="240"/>
      <c r="JD2358" s="240"/>
      <c r="JE2358" s="240"/>
      <c r="JF2358" s="240"/>
      <c r="JG2358" s="240"/>
    </row>
    <row r="2359" spans="1:267" s="1069" customFormat="1" x14ac:dyDescent="0.25">
      <c r="A2359" s="364"/>
      <c r="B2359" s="364">
        <v>1</v>
      </c>
      <c r="C2359" s="819" t="s">
        <v>345</v>
      </c>
      <c r="D2359" s="301"/>
      <c r="E2359" s="301"/>
      <c r="F2359" s="2195">
        <f t="shared" si="3745"/>
        <v>2600</v>
      </c>
      <c r="G2359" s="948">
        <f t="shared" si="3745"/>
        <v>1516.6666666666665</v>
      </c>
      <c r="H2359" s="948">
        <f t="shared" si="3745"/>
        <v>708.2700000000001</v>
      </c>
      <c r="I2359" s="948">
        <f t="shared" si="3745"/>
        <v>46.688859591298623</v>
      </c>
      <c r="J2359" s="2876"/>
      <c r="K2359" s="2876"/>
      <c r="L2359" s="2877"/>
      <c r="M2359" s="2877"/>
      <c r="N2359" s="2877"/>
      <c r="O2359" s="2877"/>
      <c r="P2359" s="2877"/>
      <c r="Q2359" s="2877"/>
      <c r="R2359" s="3137">
        <f t="shared" ref="R2359:AF2359" si="3810">R2295</f>
        <v>0</v>
      </c>
      <c r="S2359" s="3137">
        <f t="shared" ref="S2359:T2359" si="3811">S2295</f>
        <v>0</v>
      </c>
      <c r="T2359" s="3137">
        <f t="shared" si="3811"/>
        <v>0</v>
      </c>
      <c r="U2359" s="3137">
        <f t="shared" ref="U2359:V2359" si="3812">U2295</f>
        <v>0</v>
      </c>
      <c r="V2359" s="3137">
        <f t="shared" si="3812"/>
        <v>0</v>
      </c>
      <c r="W2359" s="3137">
        <f t="shared" ref="W2359:X2359" si="3813">W2295</f>
        <v>0</v>
      </c>
      <c r="X2359" s="3137">
        <f t="shared" si="3813"/>
        <v>0</v>
      </c>
      <c r="Y2359" s="3137">
        <f t="shared" si="3810"/>
        <v>0</v>
      </c>
      <c r="Z2359" s="3137">
        <f t="shared" si="3810"/>
        <v>0</v>
      </c>
      <c r="AA2359" s="3138">
        <f t="shared" si="3810"/>
        <v>0</v>
      </c>
      <c r="AB2359" s="3137">
        <f t="shared" si="3810"/>
        <v>0</v>
      </c>
      <c r="AC2359" s="3137">
        <f t="shared" si="3810"/>
        <v>0</v>
      </c>
      <c r="AD2359" s="3139">
        <f t="shared" si="3810"/>
        <v>0</v>
      </c>
      <c r="AE2359" s="3139">
        <f t="shared" si="3810"/>
        <v>0</v>
      </c>
      <c r="AF2359" s="3137">
        <f t="shared" si="3810"/>
        <v>0</v>
      </c>
      <c r="AG2359" s="1149"/>
      <c r="AH2359" s="2944"/>
      <c r="AI2359" s="2572"/>
      <c r="AJ2359" s="3328"/>
      <c r="AK2359" s="240"/>
      <c r="AL2359" s="240"/>
      <c r="AM2359" s="240"/>
      <c r="AN2359" s="240"/>
      <c r="AO2359" s="240"/>
      <c r="AP2359" s="240"/>
      <c r="AQ2359" s="240"/>
      <c r="AR2359" s="240"/>
      <c r="AS2359" s="240"/>
      <c r="AT2359" s="240"/>
      <c r="AU2359" s="240"/>
      <c r="AV2359" s="240"/>
      <c r="AW2359" s="240"/>
      <c r="AX2359" s="240"/>
      <c r="AY2359" s="240"/>
      <c r="AZ2359" s="240"/>
      <c r="BA2359" s="240"/>
      <c r="BB2359" s="240"/>
      <c r="BC2359" s="240"/>
      <c r="BD2359" s="240"/>
      <c r="BE2359" s="240"/>
      <c r="BF2359" s="240"/>
      <c r="BG2359" s="240"/>
      <c r="BH2359" s="240"/>
      <c r="BI2359" s="240"/>
      <c r="BJ2359" s="240"/>
      <c r="BK2359" s="240"/>
      <c r="BL2359" s="240"/>
      <c r="BM2359" s="240"/>
      <c r="BN2359" s="240"/>
      <c r="BO2359" s="240"/>
      <c r="BP2359" s="240"/>
      <c r="BQ2359" s="240"/>
      <c r="BR2359" s="240"/>
      <c r="BS2359" s="240"/>
      <c r="BT2359" s="240"/>
      <c r="BU2359" s="240"/>
      <c r="BV2359" s="240"/>
      <c r="BW2359" s="240"/>
      <c r="BX2359" s="240"/>
      <c r="BY2359" s="240"/>
      <c r="BZ2359" s="240"/>
      <c r="CA2359" s="240"/>
      <c r="CB2359" s="240"/>
      <c r="CC2359" s="240"/>
      <c r="CD2359" s="240"/>
      <c r="CE2359" s="240"/>
      <c r="CF2359" s="240"/>
      <c r="CG2359" s="240"/>
      <c r="CH2359" s="240"/>
      <c r="CI2359" s="240"/>
      <c r="CJ2359" s="240"/>
      <c r="CK2359" s="240"/>
      <c r="CL2359" s="240"/>
      <c r="CM2359" s="240"/>
      <c r="CN2359" s="240"/>
      <c r="CO2359" s="240"/>
      <c r="CP2359" s="240"/>
      <c r="CQ2359" s="240"/>
      <c r="CR2359" s="240"/>
      <c r="CS2359" s="240"/>
      <c r="CT2359" s="240"/>
      <c r="CU2359" s="240"/>
      <c r="CV2359" s="240"/>
      <c r="CW2359" s="240"/>
      <c r="CX2359" s="240"/>
      <c r="CY2359" s="240"/>
      <c r="CZ2359" s="240"/>
      <c r="DA2359" s="240"/>
      <c r="DB2359" s="240"/>
      <c r="DC2359" s="240"/>
      <c r="DD2359" s="240"/>
      <c r="DE2359" s="240"/>
      <c r="DF2359" s="240"/>
      <c r="DG2359" s="240"/>
      <c r="DH2359" s="240"/>
      <c r="DI2359" s="240"/>
      <c r="DJ2359" s="240"/>
      <c r="DK2359" s="240"/>
      <c r="DL2359" s="240"/>
      <c r="DM2359" s="240"/>
      <c r="DN2359" s="240"/>
      <c r="DO2359" s="240"/>
      <c r="DP2359" s="240"/>
      <c r="DQ2359" s="240"/>
      <c r="DR2359" s="240"/>
      <c r="DS2359" s="240"/>
      <c r="DT2359" s="240"/>
      <c r="DU2359" s="240"/>
      <c r="DV2359" s="240"/>
      <c r="DW2359" s="240"/>
      <c r="DX2359" s="240"/>
      <c r="DY2359" s="240"/>
      <c r="DZ2359" s="240"/>
      <c r="EA2359" s="240"/>
      <c r="EB2359" s="240"/>
      <c r="EC2359" s="240"/>
      <c r="ED2359" s="240"/>
      <c r="EE2359" s="240"/>
      <c r="EF2359" s="240"/>
      <c r="EG2359" s="240"/>
      <c r="EH2359" s="240"/>
      <c r="EI2359" s="240"/>
      <c r="EJ2359" s="240"/>
      <c r="EK2359" s="240"/>
      <c r="EL2359" s="240"/>
      <c r="EM2359" s="240"/>
      <c r="EN2359" s="240"/>
      <c r="EO2359" s="240"/>
      <c r="EP2359" s="240"/>
      <c r="EQ2359" s="240"/>
      <c r="ER2359" s="240"/>
      <c r="ES2359" s="240"/>
      <c r="ET2359" s="240"/>
      <c r="EU2359" s="240"/>
      <c r="EV2359" s="240"/>
      <c r="EW2359" s="240"/>
      <c r="EX2359" s="240"/>
      <c r="EY2359" s="240"/>
      <c r="EZ2359" s="240"/>
      <c r="FA2359" s="240"/>
      <c r="FB2359" s="240"/>
      <c r="FC2359" s="240"/>
      <c r="FD2359" s="240"/>
      <c r="FE2359" s="240"/>
      <c r="FF2359" s="240"/>
      <c r="FG2359" s="240"/>
      <c r="FH2359" s="240"/>
      <c r="FI2359" s="240"/>
      <c r="FJ2359" s="240"/>
      <c r="FK2359" s="240"/>
      <c r="FL2359" s="240"/>
      <c r="FM2359" s="240"/>
      <c r="FN2359" s="240"/>
      <c r="FO2359" s="240"/>
      <c r="FP2359" s="240"/>
      <c r="FQ2359" s="240"/>
      <c r="FR2359" s="240"/>
      <c r="FS2359" s="240"/>
      <c r="FT2359" s="240"/>
      <c r="FU2359" s="240"/>
      <c r="FV2359" s="240"/>
      <c r="FW2359" s="240"/>
      <c r="FX2359" s="240"/>
      <c r="FY2359" s="240"/>
      <c r="FZ2359" s="240"/>
      <c r="GA2359" s="240"/>
      <c r="GB2359" s="240"/>
      <c r="GC2359" s="240"/>
      <c r="GD2359" s="240"/>
      <c r="GE2359" s="240"/>
      <c r="GF2359" s="240"/>
      <c r="GG2359" s="240"/>
      <c r="GH2359" s="240"/>
      <c r="GI2359" s="240"/>
      <c r="GJ2359" s="240"/>
      <c r="GK2359" s="240"/>
      <c r="GL2359" s="240"/>
      <c r="GM2359" s="240"/>
      <c r="GN2359" s="240"/>
      <c r="GO2359" s="240"/>
      <c r="GP2359" s="240"/>
      <c r="GQ2359" s="240"/>
      <c r="GR2359" s="240"/>
      <c r="GS2359" s="240"/>
      <c r="GT2359" s="240"/>
      <c r="GU2359" s="240"/>
      <c r="GV2359" s="240"/>
      <c r="GW2359" s="240"/>
      <c r="GX2359" s="240"/>
      <c r="GY2359" s="240"/>
      <c r="GZ2359" s="240"/>
      <c r="HA2359" s="240"/>
      <c r="HB2359" s="240"/>
      <c r="HC2359" s="240"/>
      <c r="HD2359" s="240"/>
      <c r="HE2359" s="240"/>
      <c r="HF2359" s="240"/>
      <c r="HG2359" s="240"/>
      <c r="HH2359" s="240"/>
      <c r="HI2359" s="240"/>
      <c r="HJ2359" s="240"/>
      <c r="HK2359" s="240"/>
      <c r="HL2359" s="240"/>
      <c r="HM2359" s="240"/>
      <c r="HN2359" s="240"/>
      <c r="HO2359" s="240"/>
      <c r="HP2359" s="240"/>
      <c r="HQ2359" s="240"/>
      <c r="HR2359" s="240"/>
      <c r="HS2359" s="240"/>
      <c r="HT2359" s="240"/>
      <c r="HU2359" s="240"/>
      <c r="HV2359" s="240"/>
      <c r="HW2359" s="240"/>
      <c r="HX2359" s="240"/>
      <c r="HY2359" s="240"/>
      <c r="HZ2359" s="240"/>
      <c r="IA2359" s="240"/>
      <c r="IB2359" s="240"/>
      <c r="IC2359" s="240"/>
      <c r="ID2359" s="240"/>
      <c r="IE2359" s="240"/>
      <c r="IF2359" s="240"/>
      <c r="IG2359" s="240"/>
      <c r="IH2359" s="240"/>
      <c r="II2359" s="240"/>
      <c r="IJ2359" s="240"/>
      <c r="IK2359" s="240"/>
      <c r="IL2359" s="240"/>
      <c r="IM2359" s="240"/>
      <c r="IN2359" s="240"/>
      <c r="IO2359" s="240"/>
      <c r="IP2359" s="240"/>
      <c r="IQ2359" s="240"/>
      <c r="IR2359" s="240"/>
      <c r="IS2359" s="240"/>
      <c r="IT2359" s="240"/>
      <c r="IU2359" s="240"/>
      <c r="IV2359" s="240"/>
      <c r="IW2359" s="240"/>
      <c r="IX2359" s="240"/>
      <c r="IY2359" s="240"/>
      <c r="IZ2359" s="240"/>
      <c r="JA2359" s="240"/>
      <c r="JB2359" s="240"/>
      <c r="JC2359" s="240"/>
      <c r="JD2359" s="240"/>
      <c r="JE2359" s="240"/>
      <c r="JF2359" s="240"/>
      <c r="JG2359" s="240"/>
    </row>
    <row r="2360" spans="1:267" s="1069" customFormat="1" ht="29.25" x14ac:dyDescent="0.25">
      <c r="A2360" s="364"/>
      <c r="B2360" s="364">
        <v>1</v>
      </c>
      <c r="C2360" s="814" t="s">
        <v>321</v>
      </c>
      <c r="D2360" s="301"/>
      <c r="E2360" s="301"/>
      <c r="F2360" s="2195">
        <f t="shared" si="3745"/>
        <v>540</v>
      </c>
      <c r="G2360" s="948">
        <f t="shared" si="3745"/>
        <v>315</v>
      </c>
      <c r="H2360" s="948">
        <f t="shared" si="3745"/>
        <v>364</v>
      </c>
      <c r="I2360" s="948">
        <f t="shared" si="3745"/>
        <v>115.55555555555554</v>
      </c>
      <c r="J2360" s="2876"/>
      <c r="K2360" s="2876"/>
      <c r="L2360" s="2877"/>
      <c r="M2360" s="2877"/>
      <c r="N2360" s="2877"/>
      <c r="O2360" s="2877"/>
      <c r="P2360" s="2877"/>
      <c r="Q2360" s="2877"/>
      <c r="R2360" s="3137">
        <f t="shared" ref="R2360:AF2360" si="3814">R2296</f>
        <v>0</v>
      </c>
      <c r="S2360" s="3137">
        <f t="shared" ref="S2360:T2360" si="3815">S2296</f>
        <v>0</v>
      </c>
      <c r="T2360" s="3137">
        <f t="shared" si="3815"/>
        <v>0</v>
      </c>
      <c r="U2360" s="3137">
        <f t="shared" ref="U2360:V2360" si="3816">U2296</f>
        <v>0</v>
      </c>
      <c r="V2360" s="3137">
        <f t="shared" si="3816"/>
        <v>0</v>
      </c>
      <c r="W2360" s="3137">
        <f t="shared" ref="W2360:X2360" si="3817">W2296</f>
        <v>0</v>
      </c>
      <c r="X2360" s="3137">
        <f t="shared" si="3817"/>
        <v>0</v>
      </c>
      <c r="Y2360" s="3137">
        <f t="shared" si="3814"/>
        <v>0</v>
      </c>
      <c r="Z2360" s="3137">
        <f t="shared" si="3814"/>
        <v>0</v>
      </c>
      <c r="AA2360" s="3138">
        <f t="shared" si="3814"/>
        <v>0</v>
      </c>
      <c r="AB2360" s="3137">
        <f t="shared" si="3814"/>
        <v>0</v>
      </c>
      <c r="AC2360" s="3137">
        <f t="shared" si="3814"/>
        <v>0</v>
      </c>
      <c r="AD2360" s="3139">
        <f t="shared" si="3814"/>
        <v>0</v>
      </c>
      <c r="AE2360" s="3139">
        <f t="shared" si="3814"/>
        <v>0</v>
      </c>
      <c r="AF2360" s="3137">
        <f t="shared" si="3814"/>
        <v>0</v>
      </c>
      <c r="AG2360" s="1149"/>
      <c r="AH2360" s="2944"/>
      <c r="AI2360" s="2572"/>
      <c r="AJ2360" s="3328"/>
      <c r="AK2360" s="240"/>
      <c r="AL2360" s="240"/>
      <c r="AM2360" s="240"/>
      <c r="AN2360" s="240"/>
      <c r="AO2360" s="240"/>
      <c r="AP2360" s="240"/>
      <c r="AQ2360" s="240"/>
      <c r="AR2360" s="240"/>
      <c r="AS2360" s="240"/>
      <c r="AT2360" s="240"/>
      <c r="AU2360" s="240"/>
      <c r="AV2360" s="240"/>
      <c r="AW2360" s="240"/>
      <c r="AX2360" s="240"/>
      <c r="AY2360" s="240"/>
      <c r="AZ2360" s="240"/>
      <c r="BA2360" s="240"/>
      <c r="BB2360" s="240"/>
      <c r="BC2360" s="240"/>
      <c r="BD2360" s="240"/>
      <c r="BE2360" s="240"/>
      <c r="BF2360" s="240"/>
      <c r="BG2360" s="240"/>
      <c r="BH2360" s="240"/>
      <c r="BI2360" s="240"/>
      <c r="BJ2360" s="240"/>
      <c r="BK2360" s="240"/>
      <c r="BL2360" s="240"/>
      <c r="BM2360" s="240"/>
      <c r="BN2360" s="240"/>
      <c r="BO2360" s="240"/>
      <c r="BP2360" s="240"/>
      <c r="BQ2360" s="240"/>
      <c r="BR2360" s="240"/>
      <c r="BS2360" s="240"/>
      <c r="BT2360" s="240"/>
      <c r="BU2360" s="240"/>
      <c r="BV2360" s="240"/>
      <c r="BW2360" s="240"/>
      <c r="BX2360" s="240"/>
      <c r="BY2360" s="240"/>
      <c r="BZ2360" s="240"/>
      <c r="CA2360" s="240"/>
      <c r="CB2360" s="240"/>
      <c r="CC2360" s="240"/>
      <c r="CD2360" s="240"/>
      <c r="CE2360" s="240"/>
      <c r="CF2360" s="240"/>
      <c r="CG2360" s="240"/>
      <c r="CH2360" s="240"/>
      <c r="CI2360" s="240"/>
      <c r="CJ2360" s="240"/>
      <c r="CK2360" s="240"/>
      <c r="CL2360" s="240"/>
      <c r="CM2360" s="240"/>
      <c r="CN2360" s="240"/>
      <c r="CO2360" s="240"/>
      <c r="CP2360" s="240"/>
      <c r="CQ2360" s="240"/>
      <c r="CR2360" s="240"/>
      <c r="CS2360" s="240"/>
      <c r="CT2360" s="240"/>
      <c r="CU2360" s="240"/>
      <c r="CV2360" s="240"/>
      <c r="CW2360" s="240"/>
      <c r="CX2360" s="240"/>
      <c r="CY2360" s="240"/>
      <c r="CZ2360" s="240"/>
      <c r="DA2360" s="240"/>
      <c r="DB2360" s="240"/>
      <c r="DC2360" s="240"/>
      <c r="DD2360" s="240"/>
      <c r="DE2360" s="240"/>
      <c r="DF2360" s="240"/>
      <c r="DG2360" s="240"/>
      <c r="DH2360" s="240"/>
      <c r="DI2360" s="240"/>
      <c r="DJ2360" s="240"/>
      <c r="DK2360" s="240"/>
      <c r="DL2360" s="240"/>
      <c r="DM2360" s="240"/>
      <c r="DN2360" s="240"/>
      <c r="DO2360" s="240"/>
      <c r="DP2360" s="240"/>
      <c r="DQ2360" s="240"/>
      <c r="DR2360" s="240"/>
      <c r="DS2360" s="240"/>
      <c r="DT2360" s="240"/>
      <c r="DU2360" s="240"/>
      <c r="DV2360" s="240"/>
      <c r="DW2360" s="240"/>
      <c r="DX2360" s="240"/>
      <c r="DY2360" s="240"/>
      <c r="DZ2360" s="240"/>
      <c r="EA2360" s="240"/>
      <c r="EB2360" s="240"/>
      <c r="EC2360" s="240"/>
      <c r="ED2360" s="240"/>
      <c r="EE2360" s="240"/>
      <c r="EF2360" s="240"/>
      <c r="EG2360" s="240"/>
      <c r="EH2360" s="240"/>
      <c r="EI2360" s="240"/>
      <c r="EJ2360" s="240"/>
      <c r="EK2360" s="240"/>
      <c r="EL2360" s="240"/>
      <c r="EM2360" s="240"/>
      <c r="EN2360" s="240"/>
      <c r="EO2360" s="240"/>
      <c r="EP2360" s="240"/>
      <c r="EQ2360" s="240"/>
      <c r="ER2360" s="240"/>
      <c r="ES2360" s="240"/>
      <c r="ET2360" s="240"/>
      <c r="EU2360" s="240"/>
      <c r="EV2360" s="240"/>
      <c r="EW2360" s="240"/>
      <c r="EX2360" s="240"/>
      <c r="EY2360" s="240"/>
      <c r="EZ2360" s="240"/>
      <c r="FA2360" s="240"/>
      <c r="FB2360" s="240"/>
      <c r="FC2360" s="240"/>
      <c r="FD2360" s="240"/>
      <c r="FE2360" s="240"/>
      <c r="FF2360" s="240"/>
      <c r="FG2360" s="240"/>
      <c r="FH2360" s="240"/>
      <c r="FI2360" s="240"/>
      <c r="FJ2360" s="240"/>
      <c r="FK2360" s="240"/>
      <c r="FL2360" s="240"/>
      <c r="FM2360" s="240"/>
      <c r="FN2360" s="240"/>
      <c r="FO2360" s="240"/>
      <c r="FP2360" s="240"/>
      <c r="FQ2360" s="240"/>
      <c r="FR2360" s="240"/>
      <c r="FS2360" s="240"/>
      <c r="FT2360" s="240"/>
      <c r="FU2360" s="240"/>
      <c r="FV2360" s="240"/>
      <c r="FW2360" s="240"/>
      <c r="FX2360" s="240"/>
      <c r="FY2360" s="240"/>
      <c r="FZ2360" s="240"/>
      <c r="GA2360" s="240"/>
      <c r="GB2360" s="240"/>
      <c r="GC2360" s="240"/>
      <c r="GD2360" s="240"/>
      <c r="GE2360" s="240"/>
      <c r="GF2360" s="240"/>
      <c r="GG2360" s="240"/>
      <c r="GH2360" s="240"/>
      <c r="GI2360" s="240"/>
      <c r="GJ2360" s="240"/>
      <c r="GK2360" s="240"/>
      <c r="GL2360" s="240"/>
      <c r="GM2360" s="240"/>
      <c r="GN2360" s="240"/>
      <c r="GO2360" s="240"/>
      <c r="GP2360" s="240"/>
      <c r="GQ2360" s="240"/>
      <c r="GR2360" s="240"/>
      <c r="GS2360" s="240"/>
      <c r="GT2360" s="240"/>
      <c r="GU2360" s="240"/>
      <c r="GV2360" s="240"/>
      <c r="GW2360" s="240"/>
      <c r="GX2360" s="240"/>
      <c r="GY2360" s="240"/>
      <c r="GZ2360" s="240"/>
      <c r="HA2360" s="240"/>
      <c r="HB2360" s="240"/>
      <c r="HC2360" s="240"/>
      <c r="HD2360" s="240"/>
      <c r="HE2360" s="240"/>
      <c r="HF2360" s="240"/>
      <c r="HG2360" s="240"/>
      <c r="HH2360" s="240"/>
      <c r="HI2360" s="240"/>
      <c r="HJ2360" s="240"/>
      <c r="HK2360" s="240"/>
      <c r="HL2360" s="240"/>
      <c r="HM2360" s="240"/>
      <c r="HN2360" s="240"/>
      <c r="HO2360" s="240"/>
      <c r="HP2360" s="240"/>
      <c r="HQ2360" s="240"/>
      <c r="HR2360" s="240"/>
      <c r="HS2360" s="240"/>
      <c r="HT2360" s="240"/>
      <c r="HU2360" s="240"/>
      <c r="HV2360" s="240"/>
      <c r="HW2360" s="240"/>
      <c r="HX2360" s="240"/>
      <c r="HY2360" s="240"/>
      <c r="HZ2360" s="240"/>
      <c r="IA2360" s="240"/>
      <c r="IB2360" s="240"/>
      <c r="IC2360" s="240"/>
      <c r="ID2360" s="240"/>
      <c r="IE2360" s="240"/>
      <c r="IF2360" s="240"/>
      <c r="IG2360" s="240"/>
      <c r="IH2360" s="240"/>
      <c r="II2360" s="240"/>
      <c r="IJ2360" s="240"/>
      <c r="IK2360" s="240"/>
      <c r="IL2360" s="240"/>
      <c r="IM2360" s="240"/>
      <c r="IN2360" s="240"/>
      <c r="IO2360" s="240"/>
      <c r="IP2360" s="240"/>
      <c r="IQ2360" s="240"/>
      <c r="IR2360" s="240"/>
      <c r="IS2360" s="240"/>
      <c r="IT2360" s="240"/>
      <c r="IU2360" s="240"/>
      <c r="IV2360" s="240"/>
      <c r="IW2360" s="240"/>
      <c r="IX2360" s="240"/>
      <c r="IY2360" s="240"/>
      <c r="IZ2360" s="240"/>
      <c r="JA2360" s="240"/>
      <c r="JB2360" s="240"/>
      <c r="JC2360" s="240"/>
      <c r="JD2360" s="240"/>
      <c r="JE2360" s="240"/>
      <c r="JF2360" s="240"/>
      <c r="JG2360" s="240"/>
    </row>
    <row r="2361" spans="1:267" s="1069" customFormat="1" ht="30" x14ac:dyDescent="0.25">
      <c r="A2361" s="364">
        <v>1</v>
      </c>
      <c r="B2361" s="364">
        <v>1</v>
      </c>
      <c r="C2361" s="818" t="s">
        <v>197</v>
      </c>
      <c r="D2361" s="301"/>
      <c r="E2361" s="301"/>
      <c r="F2361" s="2195">
        <f t="shared" si="3745"/>
        <v>0</v>
      </c>
      <c r="G2361" s="948">
        <f t="shared" si="3745"/>
        <v>0</v>
      </c>
      <c r="H2361" s="948">
        <f t="shared" si="3745"/>
        <v>0</v>
      </c>
      <c r="I2361" s="948">
        <f t="shared" si="3745"/>
        <v>0</v>
      </c>
      <c r="J2361" s="2876"/>
      <c r="K2361" s="2876"/>
      <c r="L2361" s="2877"/>
      <c r="M2361" s="2877"/>
      <c r="N2361" s="2877"/>
      <c r="O2361" s="2877"/>
      <c r="P2361" s="2877"/>
      <c r="Q2361" s="2877"/>
      <c r="R2361" s="3137">
        <f t="shared" ref="R2361:AF2361" si="3818">R2297</f>
        <v>0</v>
      </c>
      <c r="S2361" s="3137">
        <f t="shared" ref="S2361:T2361" si="3819">S2297</f>
        <v>0</v>
      </c>
      <c r="T2361" s="3137">
        <f t="shared" si="3819"/>
        <v>0</v>
      </c>
      <c r="U2361" s="3137">
        <f t="shared" ref="U2361:V2361" si="3820">U2297</f>
        <v>0</v>
      </c>
      <c r="V2361" s="3137">
        <f t="shared" si="3820"/>
        <v>0</v>
      </c>
      <c r="W2361" s="3137">
        <f t="shared" ref="W2361:X2361" si="3821">W2297</f>
        <v>0</v>
      </c>
      <c r="X2361" s="3137">
        <f t="shared" si="3821"/>
        <v>0</v>
      </c>
      <c r="Y2361" s="3137">
        <f t="shared" si="3818"/>
        <v>0</v>
      </c>
      <c r="Z2361" s="3137">
        <f t="shared" si="3818"/>
        <v>0</v>
      </c>
      <c r="AA2361" s="3138">
        <f t="shared" si="3818"/>
        <v>0</v>
      </c>
      <c r="AB2361" s="3137">
        <f t="shared" si="3818"/>
        <v>0</v>
      </c>
      <c r="AC2361" s="3137">
        <f t="shared" si="3818"/>
        <v>0</v>
      </c>
      <c r="AD2361" s="3139">
        <f t="shared" si="3818"/>
        <v>0</v>
      </c>
      <c r="AE2361" s="3139">
        <f t="shared" si="3818"/>
        <v>0</v>
      </c>
      <c r="AF2361" s="3137">
        <f t="shared" si="3818"/>
        <v>0</v>
      </c>
      <c r="AG2361" s="1149"/>
      <c r="AH2361" s="2944"/>
      <c r="AI2361" s="2572"/>
      <c r="AJ2361" s="3328"/>
      <c r="AK2361" s="240"/>
      <c r="AL2361" s="240"/>
      <c r="AM2361" s="240"/>
      <c r="AN2361" s="240"/>
      <c r="AO2361" s="240"/>
      <c r="AP2361" s="240"/>
      <c r="AQ2361" s="240"/>
      <c r="AR2361" s="240"/>
      <c r="AS2361" s="240"/>
      <c r="AT2361" s="240"/>
      <c r="AU2361" s="240"/>
      <c r="AV2361" s="240"/>
      <c r="AW2361" s="240"/>
      <c r="AX2361" s="240"/>
      <c r="AY2361" s="240"/>
      <c r="AZ2361" s="240"/>
      <c r="BA2361" s="240"/>
      <c r="BB2361" s="240"/>
      <c r="BC2361" s="240"/>
      <c r="BD2361" s="240"/>
      <c r="BE2361" s="240"/>
      <c r="BF2361" s="240"/>
      <c r="BG2361" s="240"/>
      <c r="BH2361" s="240"/>
      <c r="BI2361" s="240"/>
      <c r="BJ2361" s="240"/>
      <c r="BK2361" s="240"/>
      <c r="BL2361" s="240"/>
      <c r="BM2361" s="240"/>
      <c r="BN2361" s="240"/>
      <c r="BO2361" s="240"/>
      <c r="BP2361" s="240"/>
      <c r="BQ2361" s="240"/>
      <c r="BR2361" s="240"/>
      <c r="BS2361" s="240"/>
      <c r="BT2361" s="240"/>
      <c r="BU2361" s="240"/>
      <c r="BV2361" s="240"/>
      <c r="BW2361" s="240"/>
      <c r="BX2361" s="240"/>
      <c r="BY2361" s="240"/>
      <c r="BZ2361" s="240"/>
      <c r="CA2361" s="240"/>
      <c r="CB2361" s="240"/>
      <c r="CC2361" s="240"/>
      <c r="CD2361" s="240"/>
      <c r="CE2361" s="240"/>
      <c r="CF2361" s="240"/>
      <c r="CG2361" s="240"/>
      <c r="CH2361" s="240"/>
      <c r="CI2361" s="240"/>
      <c r="CJ2361" s="240"/>
      <c r="CK2361" s="240"/>
      <c r="CL2361" s="240"/>
      <c r="CM2361" s="240"/>
      <c r="CN2361" s="240"/>
      <c r="CO2361" s="240"/>
      <c r="CP2361" s="240"/>
      <c r="CQ2361" s="240"/>
      <c r="CR2361" s="240"/>
      <c r="CS2361" s="240"/>
      <c r="CT2361" s="240"/>
      <c r="CU2361" s="240"/>
      <c r="CV2361" s="240"/>
      <c r="CW2361" s="240"/>
      <c r="CX2361" s="240"/>
      <c r="CY2361" s="240"/>
      <c r="CZ2361" s="240"/>
      <c r="DA2361" s="240"/>
      <c r="DB2361" s="240"/>
      <c r="DC2361" s="240"/>
      <c r="DD2361" s="240"/>
      <c r="DE2361" s="240"/>
      <c r="DF2361" s="240"/>
      <c r="DG2361" s="240"/>
      <c r="DH2361" s="240"/>
      <c r="DI2361" s="240"/>
      <c r="DJ2361" s="240"/>
      <c r="DK2361" s="240"/>
      <c r="DL2361" s="240"/>
      <c r="DM2361" s="240"/>
      <c r="DN2361" s="240"/>
      <c r="DO2361" s="240"/>
      <c r="DP2361" s="240"/>
      <c r="DQ2361" s="240"/>
      <c r="DR2361" s="240"/>
      <c r="DS2361" s="240"/>
      <c r="DT2361" s="240"/>
      <c r="DU2361" s="240"/>
      <c r="DV2361" s="240"/>
      <c r="DW2361" s="240"/>
      <c r="DX2361" s="240"/>
      <c r="DY2361" s="240"/>
      <c r="DZ2361" s="240"/>
      <c r="EA2361" s="240"/>
      <c r="EB2361" s="240"/>
      <c r="EC2361" s="240"/>
      <c r="ED2361" s="240"/>
      <c r="EE2361" s="240"/>
      <c r="EF2361" s="240"/>
      <c r="EG2361" s="240"/>
      <c r="EH2361" s="240"/>
      <c r="EI2361" s="240"/>
      <c r="EJ2361" s="240"/>
      <c r="EK2361" s="240"/>
      <c r="EL2361" s="240"/>
      <c r="EM2361" s="240"/>
      <c r="EN2361" s="240"/>
      <c r="EO2361" s="240"/>
      <c r="EP2361" s="240"/>
      <c r="EQ2361" s="240"/>
      <c r="ER2361" s="240"/>
      <c r="ES2361" s="240"/>
      <c r="ET2361" s="240"/>
      <c r="EU2361" s="240"/>
      <c r="EV2361" s="240"/>
      <c r="EW2361" s="240"/>
      <c r="EX2361" s="240"/>
      <c r="EY2361" s="240"/>
      <c r="EZ2361" s="240"/>
      <c r="FA2361" s="240"/>
      <c r="FB2361" s="240"/>
      <c r="FC2361" s="240"/>
      <c r="FD2361" s="240"/>
      <c r="FE2361" s="240"/>
      <c r="FF2361" s="240"/>
      <c r="FG2361" s="240"/>
      <c r="FH2361" s="240"/>
      <c r="FI2361" s="240"/>
      <c r="FJ2361" s="240"/>
      <c r="FK2361" s="240"/>
      <c r="FL2361" s="240"/>
      <c r="FM2361" s="240"/>
      <c r="FN2361" s="240"/>
      <c r="FO2361" s="240"/>
      <c r="FP2361" s="240"/>
      <c r="FQ2361" s="240"/>
      <c r="FR2361" s="240"/>
      <c r="FS2361" s="240"/>
      <c r="FT2361" s="240"/>
      <c r="FU2361" s="240"/>
      <c r="FV2361" s="240"/>
      <c r="FW2361" s="240"/>
      <c r="FX2361" s="240"/>
      <c r="FY2361" s="240"/>
      <c r="FZ2361" s="240"/>
      <c r="GA2361" s="240"/>
      <c r="GB2361" s="240"/>
      <c r="GC2361" s="240"/>
      <c r="GD2361" s="240"/>
      <c r="GE2361" s="240"/>
      <c r="GF2361" s="240"/>
      <c r="GG2361" s="240"/>
      <c r="GH2361" s="240"/>
      <c r="GI2361" s="240"/>
      <c r="GJ2361" s="240"/>
      <c r="GK2361" s="240"/>
      <c r="GL2361" s="240"/>
      <c r="GM2361" s="240"/>
      <c r="GN2361" s="240"/>
      <c r="GO2361" s="240"/>
      <c r="GP2361" s="240"/>
      <c r="GQ2361" s="240"/>
      <c r="GR2361" s="240"/>
      <c r="GS2361" s="240"/>
      <c r="GT2361" s="240"/>
      <c r="GU2361" s="240"/>
      <c r="GV2361" s="240"/>
      <c r="GW2361" s="240"/>
      <c r="GX2361" s="240"/>
      <c r="GY2361" s="240"/>
      <c r="GZ2361" s="240"/>
      <c r="HA2361" s="240"/>
      <c r="HB2361" s="240"/>
      <c r="HC2361" s="240"/>
      <c r="HD2361" s="240"/>
      <c r="HE2361" s="240"/>
      <c r="HF2361" s="240"/>
      <c r="HG2361" s="240"/>
      <c r="HH2361" s="240"/>
      <c r="HI2361" s="240"/>
      <c r="HJ2361" s="240"/>
      <c r="HK2361" s="240"/>
      <c r="HL2361" s="240"/>
      <c r="HM2361" s="240"/>
      <c r="HN2361" s="240"/>
      <c r="HO2361" s="240"/>
      <c r="HP2361" s="240"/>
      <c r="HQ2361" s="240"/>
      <c r="HR2361" s="240"/>
      <c r="HS2361" s="240"/>
      <c r="HT2361" s="240"/>
      <c r="HU2361" s="240"/>
      <c r="HV2361" s="240"/>
      <c r="HW2361" s="240"/>
      <c r="HX2361" s="240"/>
      <c r="HY2361" s="240"/>
      <c r="HZ2361" s="240"/>
      <c r="IA2361" s="240"/>
      <c r="IB2361" s="240"/>
      <c r="IC2361" s="240"/>
      <c r="ID2361" s="240"/>
      <c r="IE2361" s="240"/>
      <c r="IF2361" s="240"/>
      <c r="IG2361" s="240"/>
      <c r="IH2361" s="240"/>
      <c r="II2361" s="240"/>
      <c r="IJ2361" s="240"/>
      <c r="IK2361" s="240"/>
      <c r="IL2361" s="240"/>
      <c r="IM2361" s="240"/>
      <c r="IN2361" s="240"/>
      <c r="IO2361" s="240"/>
      <c r="IP2361" s="240"/>
      <c r="IQ2361" s="240"/>
      <c r="IR2361" s="240"/>
      <c r="IS2361" s="240"/>
      <c r="IT2361" s="240"/>
      <c r="IU2361" s="240"/>
      <c r="IV2361" s="240"/>
      <c r="IW2361" s="240"/>
      <c r="IX2361" s="240"/>
      <c r="IY2361" s="240"/>
      <c r="IZ2361" s="240"/>
      <c r="JA2361" s="240"/>
      <c r="JB2361" s="240"/>
      <c r="JC2361" s="240"/>
      <c r="JD2361" s="240"/>
      <c r="JE2361" s="240"/>
      <c r="JF2361" s="240"/>
      <c r="JG2361" s="240"/>
    </row>
    <row r="2362" spans="1:267" s="1069" customFormat="1" ht="72" x14ac:dyDescent="0.25">
      <c r="A2362" s="364">
        <v>1</v>
      </c>
      <c r="B2362" s="364">
        <v>1</v>
      </c>
      <c r="C2362" s="814" t="s">
        <v>329</v>
      </c>
      <c r="D2362" s="301"/>
      <c r="E2362" s="301"/>
      <c r="F2362" s="2195">
        <f t="shared" si="3745"/>
        <v>0</v>
      </c>
      <c r="G2362" s="948">
        <f t="shared" si="3745"/>
        <v>0</v>
      </c>
      <c r="H2362" s="948">
        <f t="shared" si="3745"/>
        <v>0</v>
      </c>
      <c r="I2362" s="948">
        <f t="shared" si="3745"/>
        <v>0</v>
      </c>
      <c r="J2362" s="2876"/>
      <c r="K2362" s="2876"/>
      <c r="L2362" s="2877"/>
      <c r="M2362" s="2877"/>
      <c r="N2362" s="2877"/>
      <c r="O2362" s="2877"/>
      <c r="P2362" s="2877"/>
      <c r="Q2362" s="2877"/>
      <c r="R2362" s="3137">
        <f t="shared" ref="R2362:AF2362" si="3822">R2298</f>
        <v>0</v>
      </c>
      <c r="S2362" s="3137">
        <f t="shared" ref="S2362:T2362" si="3823">S2298</f>
        <v>0</v>
      </c>
      <c r="T2362" s="3137">
        <f t="shared" si="3823"/>
        <v>0</v>
      </c>
      <c r="U2362" s="3137">
        <f t="shared" ref="U2362:V2362" si="3824">U2298</f>
        <v>0</v>
      </c>
      <c r="V2362" s="3137">
        <f t="shared" si="3824"/>
        <v>0</v>
      </c>
      <c r="W2362" s="3137">
        <f t="shared" ref="W2362:X2362" si="3825">W2298</f>
        <v>0</v>
      </c>
      <c r="X2362" s="3137">
        <f t="shared" si="3825"/>
        <v>0</v>
      </c>
      <c r="Y2362" s="3137">
        <f t="shared" si="3822"/>
        <v>0</v>
      </c>
      <c r="Z2362" s="3137">
        <f t="shared" si="3822"/>
        <v>0</v>
      </c>
      <c r="AA2362" s="3138">
        <f t="shared" si="3822"/>
        <v>0</v>
      </c>
      <c r="AB2362" s="3137">
        <f t="shared" si="3822"/>
        <v>0</v>
      </c>
      <c r="AC2362" s="3137">
        <f t="shared" si="3822"/>
        <v>0</v>
      </c>
      <c r="AD2362" s="3139">
        <f t="shared" si="3822"/>
        <v>0</v>
      </c>
      <c r="AE2362" s="3139">
        <f t="shared" si="3822"/>
        <v>0</v>
      </c>
      <c r="AF2362" s="3137">
        <f t="shared" si="3822"/>
        <v>0</v>
      </c>
      <c r="AG2362" s="1149"/>
      <c r="AH2362" s="2944"/>
      <c r="AI2362" s="2572"/>
      <c r="AJ2362" s="3328"/>
      <c r="AK2362" s="240"/>
      <c r="AL2362" s="240"/>
      <c r="AM2362" s="240"/>
      <c r="AN2362" s="240"/>
      <c r="AO2362" s="240"/>
      <c r="AP2362" s="240"/>
      <c r="AQ2362" s="240"/>
      <c r="AR2362" s="240"/>
      <c r="AS2362" s="240"/>
      <c r="AT2362" s="240"/>
      <c r="AU2362" s="240"/>
      <c r="AV2362" s="240"/>
      <c r="AW2362" s="240"/>
      <c r="AX2362" s="240"/>
      <c r="AY2362" s="240"/>
      <c r="AZ2362" s="240"/>
      <c r="BA2362" s="240"/>
      <c r="BB2362" s="240"/>
      <c r="BC2362" s="240"/>
      <c r="BD2362" s="240"/>
      <c r="BE2362" s="240"/>
      <c r="BF2362" s="240"/>
      <c r="BG2362" s="240"/>
      <c r="BH2362" s="240"/>
      <c r="BI2362" s="240"/>
      <c r="BJ2362" s="240"/>
      <c r="BK2362" s="240"/>
      <c r="BL2362" s="240"/>
      <c r="BM2362" s="240"/>
      <c r="BN2362" s="240"/>
      <c r="BO2362" s="240"/>
      <c r="BP2362" s="240"/>
      <c r="BQ2362" s="240"/>
      <c r="BR2362" s="240"/>
      <c r="BS2362" s="240"/>
      <c r="BT2362" s="240"/>
      <c r="BU2362" s="240"/>
      <c r="BV2362" s="240"/>
      <c r="BW2362" s="240"/>
      <c r="BX2362" s="240"/>
      <c r="BY2362" s="240"/>
      <c r="BZ2362" s="240"/>
      <c r="CA2362" s="240"/>
      <c r="CB2362" s="240"/>
      <c r="CC2362" s="240"/>
      <c r="CD2362" s="240"/>
      <c r="CE2362" s="240"/>
      <c r="CF2362" s="240"/>
      <c r="CG2362" s="240"/>
      <c r="CH2362" s="240"/>
      <c r="CI2362" s="240"/>
      <c r="CJ2362" s="240"/>
      <c r="CK2362" s="240"/>
      <c r="CL2362" s="240"/>
      <c r="CM2362" s="240"/>
      <c r="CN2362" s="240"/>
      <c r="CO2362" s="240"/>
      <c r="CP2362" s="240"/>
      <c r="CQ2362" s="240"/>
      <c r="CR2362" s="240"/>
      <c r="CS2362" s="240"/>
      <c r="CT2362" s="240"/>
      <c r="CU2362" s="240"/>
      <c r="CV2362" s="240"/>
      <c r="CW2362" s="240"/>
      <c r="CX2362" s="240"/>
      <c r="CY2362" s="240"/>
      <c r="CZ2362" s="240"/>
      <c r="DA2362" s="240"/>
      <c r="DB2362" s="240"/>
      <c r="DC2362" s="240"/>
      <c r="DD2362" s="240"/>
      <c r="DE2362" s="240"/>
      <c r="DF2362" s="240"/>
      <c r="DG2362" s="240"/>
      <c r="DH2362" s="240"/>
      <c r="DI2362" s="240"/>
      <c r="DJ2362" s="240"/>
      <c r="DK2362" s="240"/>
      <c r="DL2362" s="240"/>
      <c r="DM2362" s="240"/>
      <c r="DN2362" s="240"/>
      <c r="DO2362" s="240"/>
      <c r="DP2362" s="240"/>
      <c r="DQ2362" s="240"/>
      <c r="DR2362" s="240"/>
      <c r="DS2362" s="240"/>
      <c r="DT2362" s="240"/>
      <c r="DU2362" s="240"/>
      <c r="DV2362" s="240"/>
      <c r="DW2362" s="240"/>
      <c r="DX2362" s="240"/>
      <c r="DY2362" s="240"/>
      <c r="DZ2362" s="240"/>
      <c r="EA2362" s="240"/>
      <c r="EB2362" s="240"/>
      <c r="EC2362" s="240"/>
      <c r="ED2362" s="240"/>
      <c r="EE2362" s="240"/>
      <c r="EF2362" s="240"/>
      <c r="EG2362" s="240"/>
      <c r="EH2362" s="240"/>
      <c r="EI2362" s="240"/>
      <c r="EJ2362" s="240"/>
      <c r="EK2362" s="240"/>
      <c r="EL2362" s="240"/>
      <c r="EM2362" s="240"/>
      <c r="EN2362" s="240"/>
      <c r="EO2362" s="240"/>
      <c r="EP2362" s="240"/>
      <c r="EQ2362" s="240"/>
      <c r="ER2362" s="240"/>
      <c r="ES2362" s="240"/>
      <c r="ET2362" s="240"/>
      <c r="EU2362" s="240"/>
      <c r="EV2362" s="240"/>
      <c r="EW2362" s="240"/>
      <c r="EX2362" s="240"/>
      <c r="EY2362" s="240"/>
      <c r="EZ2362" s="240"/>
      <c r="FA2362" s="240"/>
      <c r="FB2362" s="240"/>
      <c r="FC2362" s="240"/>
      <c r="FD2362" s="240"/>
      <c r="FE2362" s="240"/>
      <c r="FF2362" s="240"/>
      <c r="FG2362" s="240"/>
      <c r="FH2362" s="240"/>
      <c r="FI2362" s="240"/>
      <c r="FJ2362" s="240"/>
      <c r="FK2362" s="240"/>
      <c r="FL2362" s="240"/>
      <c r="FM2362" s="240"/>
      <c r="FN2362" s="240"/>
      <c r="FO2362" s="240"/>
      <c r="FP2362" s="240"/>
      <c r="FQ2362" s="240"/>
      <c r="FR2362" s="240"/>
      <c r="FS2362" s="240"/>
      <c r="FT2362" s="240"/>
      <c r="FU2362" s="240"/>
      <c r="FV2362" s="240"/>
      <c r="FW2362" s="240"/>
      <c r="FX2362" s="240"/>
      <c r="FY2362" s="240"/>
      <c r="FZ2362" s="240"/>
      <c r="GA2362" s="240"/>
      <c r="GB2362" s="240"/>
      <c r="GC2362" s="240"/>
      <c r="GD2362" s="240"/>
      <c r="GE2362" s="240"/>
      <c r="GF2362" s="240"/>
      <c r="GG2362" s="240"/>
      <c r="GH2362" s="240"/>
      <c r="GI2362" s="240"/>
      <c r="GJ2362" s="240"/>
      <c r="GK2362" s="240"/>
      <c r="GL2362" s="240"/>
      <c r="GM2362" s="240"/>
      <c r="GN2362" s="240"/>
      <c r="GO2362" s="240"/>
      <c r="GP2362" s="240"/>
      <c r="GQ2362" s="240"/>
      <c r="GR2362" s="240"/>
      <c r="GS2362" s="240"/>
      <c r="GT2362" s="240"/>
      <c r="GU2362" s="240"/>
      <c r="GV2362" s="240"/>
      <c r="GW2362" s="240"/>
      <c r="GX2362" s="240"/>
      <c r="GY2362" s="240"/>
      <c r="GZ2362" s="240"/>
      <c r="HA2362" s="240"/>
      <c r="HB2362" s="240"/>
      <c r="HC2362" s="240"/>
      <c r="HD2362" s="240"/>
      <c r="HE2362" s="240"/>
      <c r="HF2362" s="240"/>
      <c r="HG2362" s="240"/>
      <c r="HH2362" s="240"/>
      <c r="HI2362" s="240"/>
      <c r="HJ2362" s="240"/>
      <c r="HK2362" s="240"/>
      <c r="HL2362" s="240"/>
      <c r="HM2362" s="240"/>
      <c r="HN2362" s="240"/>
      <c r="HO2362" s="240"/>
      <c r="HP2362" s="240"/>
      <c r="HQ2362" s="240"/>
      <c r="HR2362" s="240"/>
      <c r="HS2362" s="240"/>
      <c r="HT2362" s="240"/>
      <c r="HU2362" s="240"/>
      <c r="HV2362" s="240"/>
      <c r="HW2362" s="240"/>
      <c r="HX2362" s="240"/>
      <c r="HY2362" s="240"/>
      <c r="HZ2362" s="240"/>
      <c r="IA2362" s="240"/>
      <c r="IB2362" s="240"/>
      <c r="IC2362" s="240"/>
      <c r="ID2362" s="240"/>
      <c r="IE2362" s="240"/>
      <c r="IF2362" s="240"/>
      <c r="IG2362" s="240"/>
      <c r="IH2362" s="240"/>
      <c r="II2362" s="240"/>
      <c r="IJ2362" s="240"/>
      <c r="IK2362" s="240"/>
      <c r="IL2362" s="240"/>
      <c r="IM2362" s="240"/>
      <c r="IN2362" s="240"/>
      <c r="IO2362" s="240"/>
      <c r="IP2362" s="240"/>
      <c r="IQ2362" s="240"/>
      <c r="IR2362" s="240"/>
      <c r="IS2362" s="240"/>
      <c r="IT2362" s="240"/>
      <c r="IU2362" s="240"/>
      <c r="IV2362" s="240"/>
      <c r="IW2362" s="240"/>
      <c r="IX2362" s="240"/>
      <c r="IY2362" s="240"/>
      <c r="IZ2362" s="240"/>
      <c r="JA2362" s="240"/>
      <c r="JB2362" s="240"/>
      <c r="JC2362" s="240"/>
      <c r="JD2362" s="240"/>
      <c r="JE2362" s="240"/>
      <c r="JF2362" s="240"/>
      <c r="JG2362" s="240"/>
    </row>
    <row r="2363" spans="1:267" s="1069" customFormat="1" ht="86.25" x14ac:dyDescent="0.25">
      <c r="A2363" s="364"/>
      <c r="B2363" s="364"/>
      <c r="C2363" s="821" t="s">
        <v>598</v>
      </c>
      <c r="D2363" s="301"/>
      <c r="E2363" s="301"/>
      <c r="F2363" s="2195">
        <f t="shared" ref="F2363:I2368" si="3826">F2299</f>
        <v>593</v>
      </c>
      <c r="G2363" s="948">
        <f t="shared" si="3826"/>
        <v>346</v>
      </c>
      <c r="H2363" s="948">
        <f t="shared" si="3826"/>
        <v>84</v>
      </c>
      <c r="I2363" s="948">
        <f t="shared" si="3826"/>
        <v>24.277456647398843</v>
      </c>
      <c r="J2363" s="2876"/>
      <c r="K2363" s="2876"/>
      <c r="L2363" s="2877"/>
      <c r="M2363" s="2877"/>
      <c r="N2363" s="2877"/>
      <c r="O2363" s="2877"/>
      <c r="P2363" s="2877"/>
      <c r="Q2363" s="2877"/>
      <c r="R2363" s="3137">
        <f t="shared" ref="R2363:AF2363" si="3827">R2299</f>
        <v>1263.83125</v>
      </c>
      <c r="S2363" s="3137">
        <f t="shared" ref="S2363:T2363" si="3828">S2299</f>
        <v>1263.83125</v>
      </c>
      <c r="T2363" s="3137">
        <f t="shared" si="3828"/>
        <v>1263.83125</v>
      </c>
      <c r="U2363" s="3137">
        <f t="shared" ref="U2363:V2363" si="3829">U2299</f>
        <v>1263.83125</v>
      </c>
      <c r="V2363" s="3137">
        <f t="shared" si="3829"/>
        <v>1263.83125</v>
      </c>
      <c r="W2363" s="3137">
        <f t="shared" ref="W2363:X2363" si="3830">W2299</f>
        <v>1263.83125</v>
      </c>
      <c r="X2363" s="3137">
        <f t="shared" si="3830"/>
        <v>1263.83125</v>
      </c>
      <c r="Y2363" s="3137">
        <f t="shared" si="3827"/>
        <v>737.23489583333333</v>
      </c>
      <c r="Z2363" s="3137">
        <f t="shared" si="3827"/>
        <v>179.02500000000001</v>
      </c>
      <c r="AA2363" s="3138">
        <f t="shared" si="3827"/>
        <v>0</v>
      </c>
      <c r="AB2363" s="3137">
        <f t="shared" si="3827"/>
        <v>0</v>
      </c>
      <c r="AC2363" s="3137">
        <f t="shared" si="3827"/>
        <v>-558.20989583333335</v>
      </c>
      <c r="AD2363" s="3139">
        <f t="shared" si="3827"/>
        <v>0</v>
      </c>
      <c r="AE2363" s="3139">
        <f t="shared" si="3827"/>
        <v>0</v>
      </c>
      <c r="AF2363" s="3137">
        <f t="shared" si="3827"/>
        <v>179.02500000000001</v>
      </c>
      <c r="AG2363" s="1149"/>
      <c r="AH2363" s="2944"/>
      <c r="AI2363" s="2572"/>
      <c r="AJ2363" s="3328"/>
      <c r="AK2363" s="240"/>
      <c r="AL2363" s="240"/>
      <c r="AM2363" s="240"/>
      <c r="AN2363" s="240"/>
      <c r="AO2363" s="240"/>
      <c r="AP2363" s="240"/>
      <c r="AQ2363" s="240"/>
      <c r="AR2363" s="240"/>
      <c r="AS2363" s="240"/>
      <c r="AT2363" s="240"/>
      <c r="AU2363" s="240"/>
      <c r="AV2363" s="240"/>
      <c r="AW2363" s="240"/>
      <c r="AX2363" s="240"/>
      <c r="AY2363" s="240"/>
      <c r="AZ2363" s="240"/>
      <c r="BA2363" s="240"/>
      <c r="BB2363" s="240"/>
      <c r="BC2363" s="240"/>
      <c r="BD2363" s="240"/>
      <c r="BE2363" s="240"/>
      <c r="BF2363" s="240"/>
      <c r="BG2363" s="240"/>
      <c r="BH2363" s="240"/>
      <c r="BI2363" s="240"/>
      <c r="BJ2363" s="240"/>
      <c r="BK2363" s="240"/>
      <c r="BL2363" s="240"/>
      <c r="BM2363" s="240"/>
      <c r="BN2363" s="240"/>
      <c r="BO2363" s="240"/>
      <c r="BP2363" s="240"/>
      <c r="BQ2363" s="240"/>
      <c r="BR2363" s="240"/>
      <c r="BS2363" s="240"/>
      <c r="BT2363" s="240"/>
      <c r="BU2363" s="240"/>
      <c r="BV2363" s="240"/>
      <c r="BW2363" s="240"/>
      <c r="BX2363" s="240"/>
      <c r="BY2363" s="240"/>
      <c r="BZ2363" s="240"/>
      <c r="CA2363" s="240"/>
      <c r="CB2363" s="240"/>
      <c r="CC2363" s="240"/>
      <c r="CD2363" s="240"/>
      <c r="CE2363" s="240"/>
      <c r="CF2363" s="240"/>
      <c r="CG2363" s="240"/>
      <c r="CH2363" s="240"/>
      <c r="CI2363" s="240"/>
      <c r="CJ2363" s="240"/>
      <c r="CK2363" s="240"/>
      <c r="CL2363" s="240"/>
      <c r="CM2363" s="240"/>
      <c r="CN2363" s="240"/>
      <c r="CO2363" s="240"/>
      <c r="CP2363" s="240"/>
      <c r="CQ2363" s="240"/>
      <c r="CR2363" s="240"/>
      <c r="CS2363" s="240"/>
      <c r="CT2363" s="240"/>
      <c r="CU2363" s="240"/>
      <c r="CV2363" s="240"/>
      <c r="CW2363" s="240"/>
      <c r="CX2363" s="240"/>
      <c r="CY2363" s="240"/>
      <c r="CZ2363" s="240"/>
      <c r="DA2363" s="240"/>
      <c r="DB2363" s="240"/>
      <c r="DC2363" s="240"/>
      <c r="DD2363" s="240"/>
      <c r="DE2363" s="240"/>
      <c r="DF2363" s="240"/>
      <c r="DG2363" s="240"/>
      <c r="DH2363" s="240"/>
      <c r="DI2363" s="240"/>
      <c r="DJ2363" s="240"/>
      <c r="DK2363" s="240"/>
      <c r="DL2363" s="240"/>
      <c r="DM2363" s="240"/>
      <c r="DN2363" s="240"/>
      <c r="DO2363" s="240"/>
      <c r="DP2363" s="240"/>
      <c r="DQ2363" s="240"/>
      <c r="DR2363" s="240"/>
      <c r="DS2363" s="240"/>
      <c r="DT2363" s="240"/>
      <c r="DU2363" s="240"/>
      <c r="DV2363" s="240"/>
      <c r="DW2363" s="240"/>
      <c r="DX2363" s="240"/>
      <c r="DY2363" s="240"/>
      <c r="DZ2363" s="240"/>
      <c r="EA2363" s="240"/>
      <c r="EB2363" s="240"/>
      <c r="EC2363" s="240"/>
      <c r="ED2363" s="240"/>
      <c r="EE2363" s="240"/>
      <c r="EF2363" s="240"/>
      <c r="EG2363" s="240"/>
      <c r="EH2363" s="240"/>
      <c r="EI2363" s="240"/>
      <c r="EJ2363" s="240"/>
      <c r="EK2363" s="240"/>
      <c r="EL2363" s="240"/>
      <c r="EM2363" s="240"/>
      <c r="EN2363" s="240"/>
      <c r="EO2363" s="240"/>
      <c r="EP2363" s="240"/>
      <c r="EQ2363" s="240"/>
      <c r="ER2363" s="240"/>
      <c r="ES2363" s="240"/>
      <c r="ET2363" s="240"/>
      <c r="EU2363" s="240"/>
      <c r="EV2363" s="240"/>
      <c r="EW2363" s="240"/>
      <c r="EX2363" s="240"/>
      <c r="EY2363" s="240"/>
      <c r="EZ2363" s="240"/>
      <c r="FA2363" s="240"/>
      <c r="FB2363" s="240"/>
      <c r="FC2363" s="240"/>
      <c r="FD2363" s="240"/>
      <c r="FE2363" s="240"/>
      <c r="FF2363" s="240"/>
      <c r="FG2363" s="240"/>
      <c r="FH2363" s="240"/>
      <c r="FI2363" s="240"/>
      <c r="FJ2363" s="240"/>
      <c r="FK2363" s="240"/>
      <c r="FL2363" s="240"/>
      <c r="FM2363" s="240"/>
      <c r="FN2363" s="240"/>
      <c r="FO2363" s="240"/>
      <c r="FP2363" s="240"/>
      <c r="FQ2363" s="240"/>
      <c r="FR2363" s="240"/>
      <c r="FS2363" s="240"/>
      <c r="FT2363" s="240"/>
      <c r="FU2363" s="240"/>
      <c r="FV2363" s="240"/>
      <c r="FW2363" s="240"/>
      <c r="FX2363" s="240"/>
      <c r="FY2363" s="240"/>
      <c r="FZ2363" s="240"/>
      <c r="GA2363" s="240"/>
      <c r="GB2363" s="240"/>
      <c r="GC2363" s="240"/>
      <c r="GD2363" s="240"/>
      <c r="GE2363" s="240"/>
      <c r="GF2363" s="240"/>
      <c r="GG2363" s="240"/>
      <c r="GH2363" s="240"/>
      <c r="GI2363" s="240"/>
      <c r="GJ2363" s="240"/>
      <c r="GK2363" s="240"/>
      <c r="GL2363" s="240"/>
      <c r="GM2363" s="240"/>
      <c r="GN2363" s="240"/>
      <c r="GO2363" s="240"/>
      <c r="GP2363" s="240"/>
      <c r="GQ2363" s="240"/>
      <c r="GR2363" s="240"/>
      <c r="GS2363" s="240"/>
      <c r="GT2363" s="240"/>
      <c r="GU2363" s="240"/>
      <c r="GV2363" s="240"/>
      <c r="GW2363" s="240"/>
      <c r="GX2363" s="240"/>
      <c r="GY2363" s="240"/>
      <c r="GZ2363" s="240"/>
      <c r="HA2363" s="240"/>
      <c r="HB2363" s="240"/>
      <c r="HC2363" s="240"/>
      <c r="HD2363" s="240"/>
      <c r="HE2363" s="240"/>
      <c r="HF2363" s="240"/>
      <c r="HG2363" s="240"/>
      <c r="HH2363" s="240"/>
      <c r="HI2363" s="240"/>
      <c r="HJ2363" s="240"/>
      <c r="HK2363" s="240"/>
      <c r="HL2363" s="240"/>
      <c r="HM2363" s="240"/>
      <c r="HN2363" s="240"/>
      <c r="HO2363" s="240"/>
      <c r="HP2363" s="240"/>
      <c r="HQ2363" s="240"/>
      <c r="HR2363" s="240"/>
      <c r="HS2363" s="240"/>
      <c r="HT2363" s="240"/>
      <c r="HU2363" s="240"/>
      <c r="HV2363" s="240"/>
      <c r="HW2363" s="240"/>
      <c r="HX2363" s="240"/>
      <c r="HY2363" s="240"/>
      <c r="HZ2363" s="240"/>
      <c r="IA2363" s="240"/>
      <c r="IB2363" s="240"/>
      <c r="IC2363" s="240"/>
      <c r="ID2363" s="240"/>
      <c r="IE2363" s="240"/>
      <c r="IF2363" s="240"/>
      <c r="IG2363" s="240"/>
      <c r="IH2363" s="240"/>
      <c r="II2363" s="240"/>
      <c r="IJ2363" s="240"/>
      <c r="IK2363" s="240"/>
      <c r="IL2363" s="240"/>
      <c r="IM2363" s="240"/>
      <c r="IN2363" s="240"/>
      <c r="IO2363" s="240"/>
      <c r="IP2363" s="240"/>
      <c r="IQ2363" s="240"/>
      <c r="IR2363" s="240"/>
      <c r="IS2363" s="240"/>
      <c r="IT2363" s="240"/>
      <c r="IU2363" s="240"/>
      <c r="IV2363" s="240"/>
      <c r="IW2363" s="240"/>
      <c r="IX2363" s="240"/>
      <c r="IY2363" s="240"/>
      <c r="IZ2363" s="240"/>
      <c r="JA2363" s="240"/>
      <c r="JB2363" s="240"/>
      <c r="JC2363" s="240"/>
      <c r="JD2363" s="240"/>
      <c r="JE2363" s="240"/>
      <c r="JF2363" s="240"/>
      <c r="JG2363" s="240"/>
    </row>
    <row r="2364" spans="1:267" s="1069" customFormat="1" ht="29.25" x14ac:dyDescent="0.25">
      <c r="A2364" s="364">
        <v>1</v>
      </c>
      <c r="B2364" s="364">
        <v>1</v>
      </c>
      <c r="C2364" s="821" t="s">
        <v>272</v>
      </c>
      <c r="D2364" s="301"/>
      <c r="E2364" s="301"/>
      <c r="F2364" s="2198">
        <f t="shared" si="3826"/>
        <v>4985.5</v>
      </c>
      <c r="G2364" s="2197">
        <f t="shared" si="3826"/>
        <v>2908.25</v>
      </c>
      <c r="H2364" s="2197">
        <f t="shared" si="3826"/>
        <v>1049.4749999999999</v>
      </c>
      <c r="I2364" s="2197">
        <f t="shared" si="3826"/>
        <v>36.086134273188343</v>
      </c>
      <c r="J2364" s="2876"/>
      <c r="K2364" s="2876"/>
      <c r="L2364" s="2877"/>
      <c r="M2364" s="2877"/>
      <c r="N2364" s="2877"/>
      <c r="O2364" s="2877"/>
      <c r="P2364" s="2877"/>
      <c r="Q2364" s="2877"/>
      <c r="R2364" s="3137">
        <f t="shared" ref="R2364:AF2364" si="3831">R2300</f>
        <v>0</v>
      </c>
      <c r="S2364" s="3137">
        <f t="shared" ref="S2364:T2364" si="3832">S2300</f>
        <v>0</v>
      </c>
      <c r="T2364" s="3137">
        <f t="shared" si="3832"/>
        <v>0</v>
      </c>
      <c r="U2364" s="3137">
        <f t="shared" ref="U2364:V2364" si="3833">U2300</f>
        <v>0</v>
      </c>
      <c r="V2364" s="3137">
        <f t="shared" si="3833"/>
        <v>0</v>
      </c>
      <c r="W2364" s="3137">
        <f t="shared" ref="W2364:X2364" si="3834">W2300</f>
        <v>0</v>
      </c>
      <c r="X2364" s="3137">
        <f t="shared" si="3834"/>
        <v>0</v>
      </c>
      <c r="Y2364" s="3137">
        <f t="shared" si="3831"/>
        <v>0</v>
      </c>
      <c r="Z2364" s="3137">
        <f t="shared" si="3831"/>
        <v>0</v>
      </c>
      <c r="AA2364" s="3138">
        <f t="shared" si="3831"/>
        <v>0</v>
      </c>
      <c r="AB2364" s="3137">
        <f t="shared" si="3831"/>
        <v>0</v>
      </c>
      <c r="AC2364" s="3137">
        <f t="shared" si="3831"/>
        <v>0</v>
      </c>
      <c r="AD2364" s="3139">
        <f t="shared" si="3831"/>
        <v>0</v>
      </c>
      <c r="AE2364" s="3139">
        <f t="shared" si="3831"/>
        <v>0</v>
      </c>
      <c r="AF2364" s="3137">
        <f t="shared" si="3831"/>
        <v>0</v>
      </c>
      <c r="AG2364" s="1153"/>
      <c r="AH2364" s="2944"/>
      <c r="AI2364" s="2572"/>
      <c r="AJ2364" s="3328"/>
      <c r="AK2364" s="240"/>
      <c r="AL2364" s="240"/>
      <c r="AM2364" s="240"/>
      <c r="AN2364" s="240"/>
      <c r="AO2364" s="240"/>
      <c r="AP2364" s="240"/>
      <c r="AQ2364" s="240"/>
      <c r="AR2364" s="240"/>
      <c r="AS2364" s="240"/>
      <c r="AT2364" s="240"/>
      <c r="AU2364" s="240"/>
      <c r="AV2364" s="240"/>
      <c r="AW2364" s="240"/>
      <c r="AX2364" s="240"/>
      <c r="AY2364" s="240"/>
      <c r="AZ2364" s="240"/>
      <c r="BA2364" s="240"/>
      <c r="BB2364" s="240"/>
      <c r="BC2364" s="240"/>
      <c r="BD2364" s="240"/>
      <c r="BE2364" s="240"/>
      <c r="BF2364" s="240"/>
      <c r="BG2364" s="240"/>
      <c r="BH2364" s="240"/>
      <c r="BI2364" s="240"/>
      <c r="BJ2364" s="240"/>
      <c r="BK2364" s="240"/>
      <c r="BL2364" s="240"/>
      <c r="BM2364" s="240"/>
      <c r="BN2364" s="240"/>
      <c r="BO2364" s="240"/>
      <c r="BP2364" s="240"/>
      <c r="BQ2364" s="240"/>
      <c r="BR2364" s="240"/>
      <c r="BS2364" s="240"/>
      <c r="BT2364" s="240"/>
      <c r="BU2364" s="240"/>
      <c r="BV2364" s="240"/>
      <c r="BW2364" s="240"/>
      <c r="BX2364" s="240"/>
      <c r="BY2364" s="240"/>
      <c r="BZ2364" s="240"/>
      <c r="CA2364" s="240"/>
      <c r="CB2364" s="240"/>
      <c r="CC2364" s="240"/>
      <c r="CD2364" s="240"/>
      <c r="CE2364" s="240"/>
      <c r="CF2364" s="240"/>
      <c r="CG2364" s="240"/>
      <c r="CH2364" s="240"/>
      <c r="CI2364" s="240"/>
      <c r="CJ2364" s="240"/>
      <c r="CK2364" s="240"/>
      <c r="CL2364" s="240"/>
      <c r="CM2364" s="240"/>
      <c r="CN2364" s="240"/>
      <c r="CO2364" s="240"/>
      <c r="CP2364" s="240"/>
      <c r="CQ2364" s="240"/>
      <c r="CR2364" s="240"/>
      <c r="CS2364" s="240"/>
      <c r="CT2364" s="240"/>
      <c r="CU2364" s="240"/>
      <c r="CV2364" s="240"/>
      <c r="CW2364" s="240"/>
      <c r="CX2364" s="240"/>
      <c r="CY2364" s="240"/>
      <c r="CZ2364" s="240"/>
      <c r="DA2364" s="240"/>
      <c r="DB2364" s="240"/>
      <c r="DC2364" s="240"/>
      <c r="DD2364" s="240"/>
      <c r="DE2364" s="240"/>
      <c r="DF2364" s="240"/>
      <c r="DG2364" s="240"/>
      <c r="DH2364" s="240"/>
      <c r="DI2364" s="240"/>
      <c r="DJ2364" s="240"/>
      <c r="DK2364" s="240"/>
      <c r="DL2364" s="240"/>
      <c r="DM2364" s="240"/>
      <c r="DN2364" s="240"/>
      <c r="DO2364" s="240"/>
      <c r="DP2364" s="240"/>
      <c r="DQ2364" s="240"/>
      <c r="DR2364" s="240"/>
      <c r="DS2364" s="240"/>
      <c r="DT2364" s="240"/>
      <c r="DU2364" s="240"/>
      <c r="DV2364" s="240"/>
      <c r="DW2364" s="240"/>
      <c r="DX2364" s="240"/>
      <c r="DY2364" s="240"/>
      <c r="DZ2364" s="240"/>
      <c r="EA2364" s="240"/>
      <c r="EB2364" s="240"/>
      <c r="EC2364" s="240"/>
      <c r="ED2364" s="240"/>
      <c r="EE2364" s="240"/>
      <c r="EF2364" s="240"/>
      <c r="EG2364" s="240"/>
      <c r="EH2364" s="240"/>
      <c r="EI2364" s="240"/>
      <c r="EJ2364" s="240"/>
      <c r="EK2364" s="240"/>
      <c r="EL2364" s="240"/>
      <c r="EM2364" s="240"/>
      <c r="EN2364" s="240"/>
      <c r="EO2364" s="240"/>
      <c r="EP2364" s="240"/>
      <c r="EQ2364" s="240"/>
      <c r="ER2364" s="240"/>
      <c r="ES2364" s="240"/>
      <c r="ET2364" s="240"/>
      <c r="EU2364" s="240"/>
      <c r="EV2364" s="240"/>
      <c r="EW2364" s="240"/>
      <c r="EX2364" s="240"/>
      <c r="EY2364" s="240"/>
      <c r="EZ2364" s="240"/>
      <c r="FA2364" s="240"/>
      <c r="FB2364" s="240"/>
      <c r="FC2364" s="240"/>
      <c r="FD2364" s="240"/>
      <c r="FE2364" s="240"/>
      <c r="FF2364" s="240"/>
      <c r="FG2364" s="240"/>
      <c r="FH2364" s="240"/>
      <c r="FI2364" s="240"/>
      <c r="FJ2364" s="240"/>
      <c r="FK2364" s="240"/>
      <c r="FL2364" s="240"/>
      <c r="FM2364" s="240"/>
      <c r="FN2364" s="240"/>
      <c r="FO2364" s="240"/>
      <c r="FP2364" s="240"/>
      <c r="FQ2364" s="240"/>
      <c r="FR2364" s="240"/>
      <c r="FS2364" s="240"/>
      <c r="FT2364" s="240"/>
      <c r="FU2364" s="240"/>
      <c r="FV2364" s="240"/>
      <c r="FW2364" s="240"/>
      <c r="FX2364" s="240"/>
      <c r="FY2364" s="240"/>
      <c r="FZ2364" s="240"/>
      <c r="GA2364" s="240"/>
      <c r="GB2364" s="240"/>
      <c r="GC2364" s="240"/>
      <c r="GD2364" s="240"/>
      <c r="GE2364" s="240"/>
      <c r="GF2364" s="240"/>
      <c r="GG2364" s="240"/>
      <c r="GH2364" s="240"/>
      <c r="GI2364" s="240"/>
      <c r="GJ2364" s="240"/>
      <c r="GK2364" s="240"/>
      <c r="GL2364" s="240"/>
      <c r="GM2364" s="240"/>
      <c r="GN2364" s="240"/>
      <c r="GO2364" s="240"/>
      <c r="GP2364" s="240"/>
      <c r="GQ2364" s="240"/>
      <c r="GR2364" s="240"/>
      <c r="GS2364" s="240"/>
      <c r="GT2364" s="240"/>
      <c r="GU2364" s="240"/>
      <c r="GV2364" s="240"/>
      <c r="GW2364" s="240"/>
      <c r="GX2364" s="240"/>
      <c r="GY2364" s="240"/>
      <c r="GZ2364" s="240"/>
      <c r="HA2364" s="240"/>
      <c r="HB2364" s="240"/>
      <c r="HC2364" s="240"/>
      <c r="HD2364" s="240"/>
      <c r="HE2364" s="240"/>
      <c r="HF2364" s="240"/>
      <c r="HG2364" s="240"/>
      <c r="HH2364" s="240"/>
      <c r="HI2364" s="240"/>
      <c r="HJ2364" s="240"/>
      <c r="HK2364" s="240"/>
      <c r="HL2364" s="240"/>
      <c r="HM2364" s="240"/>
      <c r="HN2364" s="240"/>
      <c r="HO2364" s="240"/>
      <c r="HP2364" s="240"/>
      <c r="HQ2364" s="240"/>
      <c r="HR2364" s="240"/>
      <c r="HS2364" s="240"/>
      <c r="HT2364" s="240"/>
      <c r="HU2364" s="240"/>
      <c r="HV2364" s="240"/>
      <c r="HW2364" s="240"/>
      <c r="HX2364" s="240"/>
      <c r="HY2364" s="240"/>
      <c r="HZ2364" s="240"/>
      <c r="IA2364" s="240"/>
      <c r="IB2364" s="240"/>
      <c r="IC2364" s="240"/>
      <c r="ID2364" s="240"/>
      <c r="IE2364" s="240"/>
      <c r="IF2364" s="240"/>
      <c r="IG2364" s="240"/>
      <c r="IH2364" s="240"/>
      <c r="II2364" s="240"/>
      <c r="IJ2364" s="240"/>
      <c r="IK2364" s="240"/>
      <c r="IL2364" s="240"/>
      <c r="IM2364" s="240"/>
      <c r="IN2364" s="240"/>
      <c r="IO2364" s="240"/>
      <c r="IP2364" s="240"/>
      <c r="IQ2364" s="240"/>
      <c r="IR2364" s="240"/>
      <c r="IS2364" s="240"/>
      <c r="IT2364" s="240"/>
      <c r="IU2364" s="240"/>
      <c r="IV2364" s="240"/>
      <c r="IW2364" s="240"/>
      <c r="IX2364" s="240"/>
      <c r="IY2364" s="240"/>
      <c r="IZ2364" s="240"/>
      <c r="JA2364" s="240"/>
      <c r="JB2364" s="240"/>
      <c r="JC2364" s="240"/>
      <c r="JD2364" s="240"/>
      <c r="JE2364" s="240"/>
      <c r="JF2364" s="240"/>
      <c r="JG2364" s="240"/>
    </row>
    <row r="2365" spans="1:267" s="1069" customFormat="1" ht="43.5" x14ac:dyDescent="0.25">
      <c r="A2365" s="364">
        <v>1</v>
      </c>
      <c r="B2365" s="364">
        <v>1</v>
      </c>
      <c r="C2365" s="821" t="s">
        <v>287</v>
      </c>
      <c r="D2365" s="301"/>
      <c r="E2365" s="301"/>
      <c r="F2365" s="2198">
        <f t="shared" si="3826"/>
        <v>1161</v>
      </c>
      <c r="G2365" s="2197">
        <f t="shared" si="3826"/>
        <v>677</v>
      </c>
      <c r="H2365" s="2197">
        <f t="shared" si="3826"/>
        <v>103</v>
      </c>
      <c r="I2365" s="2197">
        <f t="shared" si="3826"/>
        <v>15.214180206794683</v>
      </c>
      <c r="J2365" s="2876"/>
      <c r="K2365" s="2876"/>
      <c r="L2365" s="2877"/>
      <c r="M2365" s="2877"/>
      <c r="N2365" s="2877"/>
      <c r="O2365" s="2877"/>
      <c r="P2365" s="2877"/>
      <c r="Q2365" s="2877"/>
      <c r="R2365" s="3137">
        <f t="shared" ref="R2365:AF2365" si="3835">R2301</f>
        <v>0</v>
      </c>
      <c r="S2365" s="3137">
        <f t="shared" ref="S2365:T2365" si="3836">S2301</f>
        <v>0</v>
      </c>
      <c r="T2365" s="3137">
        <f t="shared" si="3836"/>
        <v>0</v>
      </c>
      <c r="U2365" s="3137">
        <f t="shared" ref="U2365:V2365" si="3837">U2301</f>
        <v>0</v>
      </c>
      <c r="V2365" s="3137">
        <f t="shared" si="3837"/>
        <v>0</v>
      </c>
      <c r="W2365" s="3137">
        <f t="shared" ref="W2365:X2365" si="3838">W2301</f>
        <v>0</v>
      </c>
      <c r="X2365" s="3137">
        <f t="shared" si="3838"/>
        <v>0</v>
      </c>
      <c r="Y2365" s="3137">
        <f t="shared" si="3835"/>
        <v>0</v>
      </c>
      <c r="Z2365" s="3137">
        <f t="shared" si="3835"/>
        <v>0</v>
      </c>
      <c r="AA2365" s="3138">
        <f t="shared" si="3835"/>
        <v>0</v>
      </c>
      <c r="AB2365" s="3137">
        <f t="shared" si="3835"/>
        <v>0</v>
      </c>
      <c r="AC2365" s="3137">
        <f t="shared" si="3835"/>
        <v>0</v>
      </c>
      <c r="AD2365" s="3139">
        <f t="shared" si="3835"/>
        <v>0</v>
      </c>
      <c r="AE2365" s="3139">
        <f t="shared" si="3835"/>
        <v>0</v>
      </c>
      <c r="AF2365" s="3137">
        <f t="shared" si="3835"/>
        <v>0</v>
      </c>
      <c r="AG2365" s="1153"/>
      <c r="AH2365" s="2944"/>
      <c r="AI2365" s="2572"/>
      <c r="AJ2365" s="3328"/>
      <c r="AK2365" s="240"/>
      <c r="AL2365" s="240"/>
      <c r="AM2365" s="240"/>
      <c r="AN2365" s="240"/>
      <c r="AO2365" s="240"/>
      <c r="AP2365" s="240"/>
      <c r="AQ2365" s="240"/>
      <c r="AR2365" s="240"/>
      <c r="AS2365" s="240"/>
      <c r="AT2365" s="240"/>
      <c r="AU2365" s="240"/>
      <c r="AV2365" s="240"/>
      <c r="AW2365" s="240"/>
      <c r="AX2365" s="240"/>
      <c r="AY2365" s="240"/>
      <c r="AZ2365" s="240"/>
      <c r="BA2365" s="240"/>
      <c r="BB2365" s="240"/>
      <c r="BC2365" s="240"/>
      <c r="BD2365" s="240"/>
      <c r="BE2365" s="240"/>
      <c r="BF2365" s="240"/>
      <c r="BG2365" s="240"/>
      <c r="BH2365" s="240"/>
      <c r="BI2365" s="240"/>
      <c r="BJ2365" s="240"/>
      <c r="BK2365" s="240"/>
      <c r="BL2365" s="240"/>
      <c r="BM2365" s="240"/>
      <c r="BN2365" s="240"/>
      <c r="BO2365" s="240"/>
      <c r="BP2365" s="240"/>
      <c r="BQ2365" s="240"/>
      <c r="BR2365" s="240"/>
      <c r="BS2365" s="240"/>
      <c r="BT2365" s="240"/>
      <c r="BU2365" s="240"/>
      <c r="BV2365" s="240"/>
      <c r="BW2365" s="240"/>
      <c r="BX2365" s="240"/>
      <c r="BY2365" s="240"/>
      <c r="BZ2365" s="240"/>
      <c r="CA2365" s="240"/>
      <c r="CB2365" s="240"/>
      <c r="CC2365" s="240"/>
      <c r="CD2365" s="240"/>
      <c r="CE2365" s="240"/>
      <c r="CF2365" s="240"/>
      <c r="CG2365" s="240"/>
      <c r="CH2365" s="240"/>
      <c r="CI2365" s="240"/>
      <c r="CJ2365" s="240"/>
      <c r="CK2365" s="240"/>
      <c r="CL2365" s="240"/>
      <c r="CM2365" s="240"/>
      <c r="CN2365" s="240"/>
      <c r="CO2365" s="240"/>
      <c r="CP2365" s="240"/>
      <c r="CQ2365" s="240"/>
      <c r="CR2365" s="240"/>
      <c r="CS2365" s="240"/>
      <c r="CT2365" s="240"/>
      <c r="CU2365" s="240"/>
      <c r="CV2365" s="240"/>
      <c r="CW2365" s="240"/>
      <c r="CX2365" s="240"/>
      <c r="CY2365" s="240"/>
      <c r="CZ2365" s="240"/>
      <c r="DA2365" s="240"/>
      <c r="DB2365" s="240"/>
      <c r="DC2365" s="240"/>
      <c r="DD2365" s="240"/>
      <c r="DE2365" s="240"/>
      <c r="DF2365" s="240"/>
      <c r="DG2365" s="240"/>
      <c r="DH2365" s="240"/>
      <c r="DI2365" s="240"/>
      <c r="DJ2365" s="240"/>
      <c r="DK2365" s="240"/>
      <c r="DL2365" s="240"/>
      <c r="DM2365" s="240"/>
      <c r="DN2365" s="240"/>
      <c r="DO2365" s="240"/>
      <c r="DP2365" s="240"/>
      <c r="DQ2365" s="240"/>
      <c r="DR2365" s="240"/>
      <c r="DS2365" s="240"/>
      <c r="DT2365" s="240"/>
      <c r="DU2365" s="240"/>
      <c r="DV2365" s="240"/>
      <c r="DW2365" s="240"/>
      <c r="DX2365" s="240"/>
      <c r="DY2365" s="240"/>
      <c r="DZ2365" s="240"/>
      <c r="EA2365" s="240"/>
      <c r="EB2365" s="240"/>
      <c r="EC2365" s="240"/>
      <c r="ED2365" s="240"/>
      <c r="EE2365" s="240"/>
      <c r="EF2365" s="240"/>
      <c r="EG2365" s="240"/>
      <c r="EH2365" s="240"/>
      <c r="EI2365" s="240"/>
      <c r="EJ2365" s="240"/>
      <c r="EK2365" s="240"/>
      <c r="EL2365" s="240"/>
      <c r="EM2365" s="240"/>
      <c r="EN2365" s="240"/>
      <c r="EO2365" s="240"/>
      <c r="EP2365" s="240"/>
      <c r="EQ2365" s="240"/>
      <c r="ER2365" s="240"/>
      <c r="ES2365" s="240"/>
      <c r="ET2365" s="240"/>
      <c r="EU2365" s="240"/>
      <c r="EV2365" s="240"/>
      <c r="EW2365" s="240"/>
      <c r="EX2365" s="240"/>
      <c r="EY2365" s="240"/>
      <c r="EZ2365" s="240"/>
      <c r="FA2365" s="240"/>
      <c r="FB2365" s="240"/>
      <c r="FC2365" s="240"/>
      <c r="FD2365" s="240"/>
      <c r="FE2365" s="240"/>
      <c r="FF2365" s="240"/>
      <c r="FG2365" s="240"/>
      <c r="FH2365" s="240"/>
      <c r="FI2365" s="240"/>
      <c r="FJ2365" s="240"/>
      <c r="FK2365" s="240"/>
      <c r="FL2365" s="240"/>
      <c r="FM2365" s="240"/>
      <c r="FN2365" s="240"/>
      <c r="FO2365" s="240"/>
      <c r="FP2365" s="240"/>
      <c r="FQ2365" s="240"/>
      <c r="FR2365" s="240"/>
      <c r="FS2365" s="240"/>
      <c r="FT2365" s="240"/>
      <c r="FU2365" s="240"/>
      <c r="FV2365" s="240"/>
      <c r="FW2365" s="240"/>
      <c r="FX2365" s="240"/>
      <c r="FY2365" s="240"/>
      <c r="FZ2365" s="240"/>
      <c r="GA2365" s="240"/>
      <c r="GB2365" s="240"/>
      <c r="GC2365" s="240"/>
      <c r="GD2365" s="240"/>
      <c r="GE2365" s="240"/>
      <c r="GF2365" s="240"/>
      <c r="GG2365" s="240"/>
      <c r="GH2365" s="240"/>
      <c r="GI2365" s="240"/>
      <c r="GJ2365" s="240"/>
      <c r="GK2365" s="240"/>
      <c r="GL2365" s="240"/>
      <c r="GM2365" s="240"/>
      <c r="GN2365" s="240"/>
      <c r="GO2365" s="240"/>
      <c r="GP2365" s="240"/>
      <c r="GQ2365" s="240"/>
      <c r="GR2365" s="240"/>
      <c r="GS2365" s="240"/>
      <c r="GT2365" s="240"/>
      <c r="GU2365" s="240"/>
      <c r="GV2365" s="240"/>
      <c r="GW2365" s="240"/>
      <c r="GX2365" s="240"/>
      <c r="GY2365" s="240"/>
      <c r="GZ2365" s="240"/>
      <c r="HA2365" s="240"/>
      <c r="HB2365" s="240"/>
      <c r="HC2365" s="240"/>
      <c r="HD2365" s="240"/>
      <c r="HE2365" s="240"/>
      <c r="HF2365" s="240"/>
      <c r="HG2365" s="240"/>
      <c r="HH2365" s="240"/>
      <c r="HI2365" s="240"/>
      <c r="HJ2365" s="240"/>
      <c r="HK2365" s="240"/>
      <c r="HL2365" s="240"/>
      <c r="HM2365" s="240"/>
      <c r="HN2365" s="240"/>
      <c r="HO2365" s="240"/>
      <c r="HP2365" s="240"/>
      <c r="HQ2365" s="240"/>
      <c r="HR2365" s="240"/>
      <c r="HS2365" s="240"/>
      <c r="HT2365" s="240"/>
      <c r="HU2365" s="240"/>
      <c r="HV2365" s="240"/>
      <c r="HW2365" s="240"/>
      <c r="HX2365" s="240"/>
      <c r="HY2365" s="240"/>
      <c r="HZ2365" s="240"/>
      <c r="IA2365" s="240"/>
      <c r="IB2365" s="240"/>
      <c r="IC2365" s="240"/>
      <c r="ID2365" s="240"/>
      <c r="IE2365" s="240"/>
      <c r="IF2365" s="240"/>
      <c r="IG2365" s="240"/>
      <c r="IH2365" s="240"/>
      <c r="II2365" s="240"/>
      <c r="IJ2365" s="240"/>
      <c r="IK2365" s="240"/>
      <c r="IL2365" s="240"/>
      <c r="IM2365" s="240"/>
      <c r="IN2365" s="240"/>
      <c r="IO2365" s="240"/>
      <c r="IP2365" s="240"/>
      <c r="IQ2365" s="240"/>
      <c r="IR2365" s="240"/>
      <c r="IS2365" s="240"/>
      <c r="IT2365" s="240"/>
      <c r="IU2365" s="240"/>
      <c r="IV2365" s="240"/>
      <c r="IW2365" s="240"/>
      <c r="IX2365" s="240"/>
      <c r="IY2365" s="240"/>
      <c r="IZ2365" s="240"/>
      <c r="JA2365" s="240"/>
      <c r="JB2365" s="240"/>
      <c r="JC2365" s="240"/>
      <c r="JD2365" s="240"/>
      <c r="JE2365" s="240"/>
      <c r="JF2365" s="240"/>
      <c r="JG2365" s="240"/>
    </row>
    <row r="2366" spans="1:267" s="1069" customFormat="1" ht="29.25" x14ac:dyDescent="0.25">
      <c r="A2366" s="364">
        <v>1</v>
      </c>
      <c r="B2366" s="364">
        <v>1</v>
      </c>
      <c r="C2366" s="821" t="s">
        <v>273</v>
      </c>
      <c r="D2366" s="301"/>
      <c r="E2366" s="301"/>
      <c r="F2366" s="2198">
        <f t="shared" si="3826"/>
        <v>2465.5957446808511</v>
      </c>
      <c r="G2366" s="2197">
        <f t="shared" si="3826"/>
        <v>1422.2364066193854</v>
      </c>
      <c r="H2366" s="2197">
        <f t="shared" si="3826"/>
        <v>1102.3478723404255</v>
      </c>
      <c r="I2366" s="2197">
        <f t="shared" si="3826"/>
        <v>77.508061754703235</v>
      </c>
      <c r="J2366" s="2876"/>
      <c r="K2366" s="2876"/>
      <c r="L2366" s="2877"/>
      <c r="M2366" s="2877"/>
      <c r="N2366" s="2877"/>
      <c r="O2366" s="2877"/>
      <c r="P2366" s="2877"/>
      <c r="Q2366" s="2877"/>
      <c r="R2366" s="3137">
        <f t="shared" ref="R2366:AF2366" si="3839">R2302</f>
        <v>0</v>
      </c>
      <c r="S2366" s="3137">
        <f t="shared" ref="S2366:T2366" si="3840">S2302</f>
        <v>0</v>
      </c>
      <c r="T2366" s="3137">
        <f t="shared" si="3840"/>
        <v>0</v>
      </c>
      <c r="U2366" s="3137">
        <f t="shared" ref="U2366:V2366" si="3841">U2302</f>
        <v>0</v>
      </c>
      <c r="V2366" s="3137">
        <f t="shared" si="3841"/>
        <v>0</v>
      </c>
      <c r="W2366" s="3137">
        <f t="shared" ref="W2366:X2366" si="3842">W2302</f>
        <v>0</v>
      </c>
      <c r="X2366" s="3137">
        <f t="shared" si="3842"/>
        <v>0</v>
      </c>
      <c r="Y2366" s="3137">
        <f t="shared" si="3839"/>
        <v>0</v>
      </c>
      <c r="Z2366" s="3137">
        <f t="shared" si="3839"/>
        <v>0</v>
      </c>
      <c r="AA2366" s="3138">
        <f t="shared" si="3839"/>
        <v>0</v>
      </c>
      <c r="AB2366" s="3137">
        <f t="shared" si="3839"/>
        <v>0</v>
      </c>
      <c r="AC2366" s="3137">
        <f t="shared" si="3839"/>
        <v>0</v>
      </c>
      <c r="AD2366" s="3139">
        <f t="shared" si="3839"/>
        <v>0</v>
      </c>
      <c r="AE2366" s="3139">
        <f t="shared" si="3839"/>
        <v>0</v>
      </c>
      <c r="AF2366" s="3137">
        <f t="shared" si="3839"/>
        <v>0</v>
      </c>
      <c r="AG2366" s="1153"/>
      <c r="AH2366" s="2944"/>
      <c r="AI2366" s="2572"/>
      <c r="AJ2366" s="3328"/>
      <c r="AK2366" s="240"/>
      <c r="AL2366" s="240"/>
      <c r="AM2366" s="240"/>
      <c r="AN2366" s="240"/>
      <c r="AO2366" s="240"/>
      <c r="AP2366" s="240"/>
      <c r="AQ2366" s="240"/>
      <c r="AR2366" s="240"/>
      <c r="AS2366" s="240"/>
      <c r="AT2366" s="240"/>
      <c r="AU2366" s="240"/>
      <c r="AV2366" s="240"/>
      <c r="AW2366" s="240"/>
      <c r="AX2366" s="240"/>
      <c r="AY2366" s="240"/>
      <c r="AZ2366" s="240"/>
      <c r="BA2366" s="240"/>
      <c r="BB2366" s="240"/>
      <c r="BC2366" s="240"/>
      <c r="BD2366" s="240"/>
      <c r="BE2366" s="240"/>
      <c r="BF2366" s="240"/>
      <c r="BG2366" s="240"/>
      <c r="BH2366" s="240"/>
      <c r="BI2366" s="240"/>
      <c r="BJ2366" s="240"/>
      <c r="BK2366" s="240"/>
      <c r="BL2366" s="240"/>
      <c r="BM2366" s="240"/>
      <c r="BN2366" s="240"/>
      <c r="BO2366" s="240"/>
      <c r="BP2366" s="240"/>
      <c r="BQ2366" s="240"/>
      <c r="BR2366" s="240"/>
      <c r="BS2366" s="240"/>
      <c r="BT2366" s="240"/>
      <c r="BU2366" s="240"/>
      <c r="BV2366" s="240"/>
      <c r="BW2366" s="240"/>
      <c r="BX2366" s="240"/>
      <c r="BY2366" s="240"/>
      <c r="BZ2366" s="240"/>
      <c r="CA2366" s="240"/>
      <c r="CB2366" s="240"/>
      <c r="CC2366" s="240"/>
      <c r="CD2366" s="240"/>
      <c r="CE2366" s="240"/>
      <c r="CF2366" s="240"/>
      <c r="CG2366" s="240"/>
      <c r="CH2366" s="240"/>
      <c r="CI2366" s="240"/>
      <c r="CJ2366" s="240"/>
      <c r="CK2366" s="240"/>
      <c r="CL2366" s="240"/>
      <c r="CM2366" s="240"/>
      <c r="CN2366" s="240"/>
      <c r="CO2366" s="240"/>
      <c r="CP2366" s="240"/>
      <c r="CQ2366" s="240"/>
      <c r="CR2366" s="240"/>
      <c r="CS2366" s="240"/>
      <c r="CT2366" s="240"/>
      <c r="CU2366" s="240"/>
      <c r="CV2366" s="240"/>
      <c r="CW2366" s="240"/>
      <c r="CX2366" s="240"/>
      <c r="CY2366" s="240"/>
      <c r="CZ2366" s="240"/>
      <c r="DA2366" s="240"/>
      <c r="DB2366" s="240"/>
      <c r="DC2366" s="240"/>
      <c r="DD2366" s="240"/>
      <c r="DE2366" s="240"/>
      <c r="DF2366" s="240"/>
      <c r="DG2366" s="240"/>
      <c r="DH2366" s="240"/>
      <c r="DI2366" s="240"/>
      <c r="DJ2366" s="240"/>
      <c r="DK2366" s="240"/>
      <c r="DL2366" s="240"/>
      <c r="DM2366" s="240"/>
      <c r="DN2366" s="240"/>
      <c r="DO2366" s="240"/>
      <c r="DP2366" s="240"/>
      <c r="DQ2366" s="240"/>
      <c r="DR2366" s="240"/>
      <c r="DS2366" s="240"/>
      <c r="DT2366" s="240"/>
      <c r="DU2366" s="240"/>
      <c r="DV2366" s="240"/>
      <c r="DW2366" s="240"/>
      <c r="DX2366" s="240"/>
      <c r="DY2366" s="240"/>
      <c r="DZ2366" s="240"/>
      <c r="EA2366" s="240"/>
      <c r="EB2366" s="240"/>
      <c r="EC2366" s="240"/>
      <c r="ED2366" s="240"/>
      <c r="EE2366" s="240"/>
      <c r="EF2366" s="240"/>
      <c r="EG2366" s="240"/>
      <c r="EH2366" s="240"/>
      <c r="EI2366" s="240"/>
      <c r="EJ2366" s="240"/>
      <c r="EK2366" s="240"/>
      <c r="EL2366" s="240"/>
      <c r="EM2366" s="240"/>
      <c r="EN2366" s="240"/>
      <c r="EO2366" s="240"/>
      <c r="EP2366" s="240"/>
      <c r="EQ2366" s="240"/>
      <c r="ER2366" s="240"/>
      <c r="ES2366" s="240"/>
      <c r="ET2366" s="240"/>
      <c r="EU2366" s="240"/>
      <c r="EV2366" s="240"/>
      <c r="EW2366" s="240"/>
      <c r="EX2366" s="240"/>
      <c r="EY2366" s="240"/>
      <c r="EZ2366" s="240"/>
      <c r="FA2366" s="240"/>
      <c r="FB2366" s="240"/>
      <c r="FC2366" s="240"/>
      <c r="FD2366" s="240"/>
      <c r="FE2366" s="240"/>
      <c r="FF2366" s="240"/>
      <c r="FG2366" s="240"/>
      <c r="FH2366" s="240"/>
      <c r="FI2366" s="240"/>
      <c r="FJ2366" s="240"/>
      <c r="FK2366" s="240"/>
      <c r="FL2366" s="240"/>
      <c r="FM2366" s="240"/>
      <c r="FN2366" s="240"/>
      <c r="FO2366" s="240"/>
      <c r="FP2366" s="240"/>
      <c r="FQ2366" s="240"/>
      <c r="FR2366" s="240"/>
      <c r="FS2366" s="240"/>
      <c r="FT2366" s="240"/>
      <c r="FU2366" s="240"/>
      <c r="FV2366" s="240"/>
      <c r="FW2366" s="240"/>
      <c r="FX2366" s="240"/>
      <c r="FY2366" s="240"/>
      <c r="FZ2366" s="240"/>
      <c r="GA2366" s="240"/>
      <c r="GB2366" s="240"/>
      <c r="GC2366" s="240"/>
      <c r="GD2366" s="240"/>
      <c r="GE2366" s="240"/>
      <c r="GF2366" s="240"/>
      <c r="GG2366" s="240"/>
      <c r="GH2366" s="240"/>
      <c r="GI2366" s="240"/>
      <c r="GJ2366" s="240"/>
      <c r="GK2366" s="240"/>
      <c r="GL2366" s="240"/>
      <c r="GM2366" s="240"/>
      <c r="GN2366" s="240"/>
      <c r="GO2366" s="240"/>
      <c r="GP2366" s="240"/>
      <c r="GQ2366" s="240"/>
      <c r="GR2366" s="240"/>
      <c r="GS2366" s="240"/>
      <c r="GT2366" s="240"/>
      <c r="GU2366" s="240"/>
      <c r="GV2366" s="240"/>
      <c r="GW2366" s="240"/>
      <c r="GX2366" s="240"/>
      <c r="GY2366" s="240"/>
      <c r="GZ2366" s="240"/>
      <c r="HA2366" s="240"/>
      <c r="HB2366" s="240"/>
      <c r="HC2366" s="240"/>
      <c r="HD2366" s="240"/>
      <c r="HE2366" s="240"/>
      <c r="HF2366" s="240"/>
      <c r="HG2366" s="240"/>
      <c r="HH2366" s="240"/>
      <c r="HI2366" s="240"/>
      <c r="HJ2366" s="240"/>
      <c r="HK2366" s="240"/>
      <c r="HL2366" s="240"/>
      <c r="HM2366" s="240"/>
      <c r="HN2366" s="240"/>
      <c r="HO2366" s="240"/>
      <c r="HP2366" s="240"/>
      <c r="HQ2366" s="240"/>
      <c r="HR2366" s="240"/>
      <c r="HS2366" s="240"/>
      <c r="HT2366" s="240"/>
      <c r="HU2366" s="240"/>
      <c r="HV2366" s="240"/>
      <c r="HW2366" s="240"/>
      <c r="HX2366" s="240"/>
      <c r="HY2366" s="240"/>
      <c r="HZ2366" s="240"/>
      <c r="IA2366" s="240"/>
      <c r="IB2366" s="240"/>
      <c r="IC2366" s="240"/>
      <c r="ID2366" s="240"/>
      <c r="IE2366" s="240"/>
      <c r="IF2366" s="240"/>
      <c r="IG2366" s="240"/>
      <c r="IH2366" s="240"/>
      <c r="II2366" s="240"/>
      <c r="IJ2366" s="240"/>
      <c r="IK2366" s="240"/>
      <c r="IL2366" s="240"/>
      <c r="IM2366" s="240"/>
      <c r="IN2366" s="240"/>
      <c r="IO2366" s="240"/>
      <c r="IP2366" s="240"/>
      <c r="IQ2366" s="240"/>
      <c r="IR2366" s="240"/>
      <c r="IS2366" s="240"/>
      <c r="IT2366" s="240"/>
      <c r="IU2366" s="240"/>
      <c r="IV2366" s="240"/>
      <c r="IW2366" s="240"/>
      <c r="IX2366" s="240"/>
      <c r="IY2366" s="240"/>
      <c r="IZ2366" s="240"/>
      <c r="JA2366" s="240"/>
      <c r="JB2366" s="240"/>
      <c r="JC2366" s="240"/>
      <c r="JD2366" s="240"/>
      <c r="JE2366" s="240"/>
      <c r="JF2366" s="240"/>
      <c r="JG2366" s="240"/>
    </row>
    <row r="2367" spans="1:267" s="1069" customFormat="1" ht="29.25" x14ac:dyDescent="0.25">
      <c r="A2367" s="364">
        <v>1</v>
      </c>
      <c r="B2367" s="364">
        <v>1</v>
      </c>
      <c r="C2367" s="821" t="s">
        <v>274</v>
      </c>
      <c r="D2367" s="301"/>
      <c r="E2367" s="301"/>
      <c r="F2367" s="2198">
        <f t="shared" si="3826"/>
        <v>540</v>
      </c>
      <c r="G2367" s="2197">
        <f t="shared" si="3826"/>
        <v>315</v>
      </c>
      <c r="H2367" s="2197">
        <f t="shared" si="3826"/>
        <v>364</v>
      </c>
      <c r="I2367" s="2197">
        <f t="shared" si="3826"/>
        <v>115.55555555555554</v>
      </c>
      <c r="J2367" s="2876"/>
      <c r="K2367" s="2876"/>
      <c r="L2367" s="2877"/>
      <c r="M2367" s="2877"/>
      <c r="N2367" s="2877"/>
      <c r="O2367" s="2877"/>
      <c r="P2367" s="2877"/>
      <c r="Q2367" s="2877"/>
      <c r="R2367" s="3137">
        <f t="shared" ref="R2367:AF2367" si="3843">R2303</f>
        <v>699.00840000000005</v>
      </c>
      <c r="S2367" s="3137">
        <f t="shared" ref="S2367:T2367" si="3844">S2303</f>
        <v>699.00840000000005</v>
      </c>
      <c r="T2367" s="3137">
        <f t="shared" si="3844"/>
        <v>699.00840000000005</v>
      </c>
      <c r="U2367" s="3137">
        <f t="shared" ref="U2367:V2367" si="3845">U2303</f>
        <v>699.00840000000005</v>
      </c>
      <c r="V2367" s="3137">
        <f t="shared" si="3845"/>
        <v>699.00840000000005</v>
      </c>
      <c r="W2367" s="3137">
        <f t="shared" ref="W2367:X2367" si="3846">W2303</f>
        <v>699.00840000000005</v>
      </c>
      <c r="X2367" s="3137">
        <f t="shared" si="3846"/>
        <v>699.00840000000005</v>
      </c>
      <c r="Y2367" s="3137">
        <f t="shared" si="3843"/>
        <v>407.75490000000002</v>
      </c>
      <c r="Z2367" s="3137">
        <f t="shared" si="3843"/>
        <v>473.77235999999994</v>
      </c>
      <c r="AA2367" s="3138">
        <f t="shared" si="3843"/>
        <v>0</v>
      </c>
      <c r="AB2367" s="3137">
        <f t="shared" si="3843"/>
        <v>0</v>
      </c>
      <c r="AC2367" s="3137">
        <f t="shared" si="3843"/>
        <v>66.017459999999915</v>
      </c>
      <c r="AD2367" s="3139">
        <f t="shared" si="3843"/>
        <v>0</v>
      </c>
      <c r="AE2367" s="3139">
        <f t="shared" si="3843"/>
        <v>-9.5645100000000003</v>
      </c>
      <c r="AF2367" s="3137">
        <f t="shared" si="3843"/>
        <v>464.20784999999995</v>
      </c>
      <c r="AG2367" s="1153"/>
      <c r="AH2367" s="2944"/>
      <c r="AI2367" s="2572"/>
      <c r="AJ2367" s="3328"/>
      <c r="AK2367" s="240"/>
      <c r="AL2367" s="240"/>
      <c r="AM2367" s="240"/>
      <c r="AN2367" s="240"/>
      <c r="AO2367" s="240"/>
      <c r="AP2367" s="240"/>
      <c r="AQ2367" s="240"/>
      <c r="AR2367" s="240"/>
      <c r="AS2367" s="240"/>
      <c r="AT2367" s="240"/>
      <c r="AU2367" s="240"/>
      <c r="AV2367" s="240"/>
      <c r="AW2367" s="240"/>
      <c r="AX2367" s="240"/>
      <c r="AY2367" s="240"/>
      <c r="AZ2367" s="240"/>
      <c r="BA2367" s="240"/>
      <c r="BB2367" s="240"/>
      <c r="BC2367" s="240"/>
      <c r="BD2367" s="240"/>
      <c r="BE2367" s="240"/>
      <c r="BF2367" s="240"/>
      <c r="BG2367" s="240"/>
      <c r="BH2367" s="240"/>
      <c r="BI2367" s="240"/>
      <c r="BJ2367" s="240"/>
      <c r="BK2367" s="240"/>
      <c r="BL2367" s="240"/>
      <c r="BM2367" s="240"/>
      <c r="BN2367" s="240"/>
      <c r="BO2367" s="240"/>
      <c r="BP2367" s="240"/>
      <c r="BQ2367" s="240"/>
      <c r="BR2367" s="240"/>
      <c r="BS2367" s="240"/>
      <c r="BT2367" s="240"/>
      <c r="BU2367" s="240"/>
      <c r="BV2367" s="240"/>
      <c r="BW2367" s="240"/>
      <c r="BX2367" s="240"/>
      <c r="BY2367" s="240"/>
      <c r="BZ2367" s="240"/>
      <c r="CA2367" s="240"/>
      <c r="CB2367" s="240"/>
      <c r="CC2367" s="240"/>
      <c r="CD2367" s="240"/>
      <c r="CE2367" s="240"/>
      <c r="CF2367" s="240"/>
      <c r="CG2367" s="240"/>
      <c r="CH2367" s="240"/>
      <c r="CI2367" s="240"/>
      <c r="CJ2367" s="240"/>
      <c r="CK2367" s="240"/>
      <c r="CL2367" s="240"/>
      <c r="CM2367" s="240"/>
      <c r="CN2367" s="240"/>
      <c r="CO2367" s="240"/>
      <c r="CP2367" s="240"/>
      <c r="CQ2367" s="240"/>
      <c r="CR2367" s="240"/>
      <c r="CS2367" s="240"/>
      <c r="CT2367" s="240"/>
      <c r="CU2367" s="240"/>
      <c r="CV2367" s="240"/>
      <c r="CW2367" s="240"/>
      <c r="CX2367" s="240"/>
      <c r="CY2367" s="240"/>
      <c r="CZ2367" s="240"/>
      <c r="DA2367" s="240"/>
      <c r="DB2367" s="240"/>
      <c r="DC2367" s="240"/>
      <c r="DD2367" s="240"/>
      <c r="DE2367" s="240"/>
      <c r="DF2367" s="240"/>
      <c r="DG2367" s="240"/>
      <c r="DH2367" s="240"/>
      <c r="DI2367" s="240"/>
      <c r="DJ2367" s="240"/>
      <c r="DK2367" s="240"/>
      <c r="DL2367" s="240"/>
      <c r="DM2367" s="240"/>
      <c r="DN2367" s="240"/>
      <c r="DO2367" s="240"/>
      <c r="DP2367" s="240"/>
      <c r="DQ2367" s="240"/>
      <c r="DR2367" s="240"/>
      <c r="DS2367" s="240"/>
      <c r="DT2367" s="240"/>
      <c r="DU2367" s="240"/>
      <c r="DV2367" s="240"/>
      <c r="DW2367" s="240"/>
      <c r="DX2367" s="240"/>
      <c r="DY2367" s="240"/>
      <c r="DZ2367" s="240"/>
      <c r="EA2367" s="240"/>
      <c r="EB2367" s="240"/>
      <c r="EC2367" s="240"/>
      <c r="ED2367" s="240"/>
      <c r="EE2367" s="240"/>
      <c r="EF2367" s="240"/>
      <c r="EG2367" s="240"/>
      <c r="EH2367" s="240"/>
      <c r="EI2367" s="240"/>
      <c r="EJ2367" s="240"/>
      <c r="EK2367" s="240"/>
      <c r="EL2367" s="240"/>
      <c r="EM2367" s="240"/>
      <c r="EN2367" s="240"/>
      <c r="EO2367" s="240"/>
      <c r="EP2367" s="240"/>
      <c r="EQ2367" s="240"/>
      <c r="ER2367" s="240"/>
      <c r="ES2367" s="240"/>
      <c r="ET2367" s="240"/>
      <c r="EU2367" s="240"/>
      <c r="EV2367" s="240"/>
      <c r="EW2367" s="240"/>
      <c r="EX2367" s="240"/>
      <c r="EY2367" s="240"/>
      <c r="EZ2367" s="240"/>
      <c r="FA2367" s="240"/>
      <c r="FB2367" s="240"/>
      <c r="FC2367" s="240"/>
      <c r="FD2367" s="240"/>
      <c r="FE2367" s="240"/>
      <c r="FF2367" s="240"/>
      <c r="FG2367" s="240"/>
      <c r="FH2367" s="240"/>
      <c r="FI2367" s="240"/>
      <c r="FJ2367" s="240"/>
      <c r="FK2367" s="240"/>
      <c r="FL2367" s="240"/>
      <c r="FM2367" s="240"/>
      <c r="FN2367" s="240"/>
      <c r="FO2367" s="240"/>
      <c r="FP2367" s="240"/>
      <c r="FQ2367" s="240"/>
      <c r="FR2367" s="240"/>
      <c r="FS2367" s="240"/>
      <c r="FT2367" s="240"/>
      <c r="FU2367" s="240"/>
      <c r="FV2367" s="240"/>
      <c r="FW2367" s="240"/>
      <c r="FX2367" s="240"/>
      <c r="FY2367" s="240"/>
      <c r="FZ2367" s="240"/>
      <c r="GA2367" s="240"/>
      <c r="GB2367" s="240"/>
      <c r="GC2367" s="240"/>
      <c r="GD2367" s="240"/>
      <c r="GE2367" s="240"/>
      <c r="GF2367" s="240"/>
      <c r="GG2367" s="240"/>
      <c r="GH2367" s="240"/>
      <c r="GI2367" s="240"/>
      <c r="GJ2367" s="240"/>
      <c r="GK2367" s="240"/>
      <c r="GL2367" s="240"/>
      <c r="GM2367" s="240"/>
      <c r="GN2367" s="240"/>
      <c r="GO2367" s="240"/>
      <c r="GP2367" s="240"/>
      <c r="GQ2367" s="240"/>
      <c r="GR2367" s="240"/>
      <c r="GS2367" s="240"/>
      <c r="GT2367" s="240"/>
      <c r="GU2367" s="240"/>
      <c r="GV2367" s="240"/>
      <c r="GW2367" s="240"/>
      <c r="GX2367" s="240"/>
      <c r="GY2367" s="240"/>
      <c r="GZ2367" s="240"/>
      <c r="HA2367" s="240"/>
      <c r="HB2367" s="240"/>
      <c r="HC2367" s="240"/>
      <c r="HD2367" s="240"/>
      <c r="HE2367" s="240"/>
      <c r="HF2367" s="240"/>
      <c r="HG2367" s="240"/>
      <c r="HH2367" s="240"/>
      <c r="HI2367" s="240"/>
      <c r="HJ2367" s="240"/>
      <c r="HK2367" s="240"/>
      <c r="HL2367" s="240"/>
      <c r="HM2367" s="240"/>
      <c r="HN2367" s="240"/>
      <c r="HO2367" s="240"/>
      <c r="HP2367" s="240"/>
      <c r="HQ2367" s="240"/>
      <c r="HR2367" s="240"/>
      <c r="HS2367" s="240"/>
      <c r="HT2367" s="240"/>
      <c r="HU2367" s="240"/>
      <c r="HV2367" s="240"/>
      <c r="HW2367" s="240"/>
      <c r="HX2367" s="240"/>
      <c r="HY2367" s="240"/>
      <c r="HZ2367" s="240"/>
      <c r="IA2367" s="240"/>
      <c r="IB2367" s="240"/>
      <c r="IC2367" s="240"/>
      <c r="ID2367" s="240"/>
      <c r="IE2367" s="240"/>
      <c r="IF2367" s="240"/>
      <c r="IG2367" s="240"/>
      <c r="IH2367" s="240"/>
      <c r="II2367" s="240"/>
      <c r="IJ2367" s="240"/>
      <c r="IK2367" s="240"/>
      <c r="IL2367" s="240"/>
      <c r="IM2367" s="240"/>
      <c r="IN2367" s="240"/>
      <c r="IO2367" s="240"/>
      <c r="IP2367" s="240"/>
      <c r="IQ2367" s="240"/>
      <c r="IR2367" s="240"/>
      <c r="IS2367" s="240"/>
      <c r="IT2367" s="240"/>
      <c r="IU2367" s="240"/>
      <c r="IV2367" s="240"/>
      <c r="IW2367" s="240"/>
      <c r="IX2367" s="240"/>
      <c r="IY2367" s="240"/>
      <c r="IZ2367" s="240"/>
      <c r="JA2367" s="240"/>
      <c r="JB2367" s="240"/>
      <c r="JC2367" s="240"/>
      <c r="JD2367" s="240"/>
      <c r="JE2367" s="240"/>
      <c r="JF2367" s="240"/>
      <c r="JG2367" s="240"/>
    </row>
    <row r="2368" spans="1:267" s="1069" customFormat="1" x14ac:dyDescent="0.25">
      <c r="A2368" s="364">
        <v>1</v>
      </c>
      <c r="B2368" s="364">
        <v>1</v>
      </c>
      <c r="C2368" s="822" t="s">
        <v>136</v>
      </c>
      <c r="D2368" s="301"/>
      <c r="E2368" s="301"/>
      <c r="F2368" s="2198">
        <f t="shared" si="3826"/>
        <v>14538.747619047619</v>
      </c>
      <c r="G2368" s="2197">
        <f t="shared" si="3826"/>
        <v>8439.2722222222219</v>
      </c>
      <c r="H2368" s="2197">
        <f t="shared" si="3826"/>
        <v>4573.7107142857139</v>
      </c>
      <c r="I2368" s="2197">
        <f t="shared" si="3826"/>
        <v>54.195558501386607</v>
      </c>
      <c r="J2368" s="2876"/>
      <c r="K2368" s="2876"/>
      <c r="L2368" s="2877"/>
      <c r="M2368" s="2877"/>
      <c r="N2368" s="2877"/>
      <c r="O2368" s="2877"/>
      <c r="P2368" s="2877"/>
      <c r="Q2368" s="2877"/>
      <c r="R2368" s="3137">
        <f t="shared" ref="R2368:AF2368" si="3847">R2304</f>
        <v>52261.150027119002</v>
      </c>
      <c r="S2368" s="3137">
        <f t="shared" ref="S2368:T2368" si="3848">S2304</f>
        <v>52261.150027119002</v>
      </c>
      <c r="T2368" s="3137">
        <f t="shared" si="3848"/>
        <v>52261.150027119002</v>
      </c>
      <c r="U2368" s="3137">
        <f t="shared" ref="U2368:V2368" si="3849">U2304</f>
        <v>52261.150027119002</v>
      </c>
      <c r="V2368" s="3137">
        <f t="shared" si="3849"/>
        <v>52261.150027119002</v>
      </c>
      <c r="W2368" s="3137">
        <f t="shared" ref="W2368:X2368" si="3850">W2304</f>
        <v>52261.150027119002</v>
      </c>
      <c r="X2368" s="3137">
        <f t="shared" si="3850"/>
        <v>52261.150027119002</v>
      </c>
      <c r="Y2368" s="3137">
        <f t="shared" si="3847"/>
        <v>30485.67084915275</v>
      </c>
      <c r="Z2368" s="3137">
        <f t="shared" si="3847"/>
        <v>26738.746449999999</v>
      </c>
      <c r="AA2368" s="3138">
        <f t="shared" si="3847"/>
        <v>0</v>
      </c>
      <c r="AB2368" s="3137">
        <f t="shared" si="3847"/>
        <v>0</v>
      </c>
      <c r="AC2368" s="3137">
        <f t="shared" si="3847"/>
        <v>-3746.9243991527519</v>
      </c>
      <c r="AD2368" s="3139">
        <f t="shared" si="3847"/>
        <v>0</v>
      </c>
      <c r="AE2368" s="3139">
        <f t="shared" si="3847"/>
        <v>-63.880840000000006</v>
      </c>
      <c r="AF2368" s="3137">
        <f t="shared" si="3847"/>
        <v>26674.865609999997</v>
      </c>
      <c r="AG2368" s="1153"/>
      <c r="AH2368" s="2944"/>
      <c r="AI2368" s="2572"/>
      <c r="AJ2368" s="3328"/>
      <c r="AK2368" s="240"/>
      <c r="AL2368" s="240"/>
      <c r="AM2368" s="240"/>
      <c r="AN2368" s="240"/>
      <c r="AO2368" s="240"/>
      <c r="AP2368" s="240"/>
      <c r="AQ2368" s="240"/>
      <c r="AR2368" s="240"/>
      <c r="AS2368" s="240"/>
      <c r="AT2368" s="240"/>
      <c r="AU2368" s="240"/>
      <c r="AV2368" s="240"/>
      <c r="AW2368" s="240"/>
      <c r="AX2368" s="240"/>
      <c r="AY2368" s="240"/>
      <c r="AZ2368" s="240"/>
      <c r="BA2368" s="240"/>
      <c r="BB2368" s="240"/>
      <c r="BC2368" s="240"/>
      <c r="BD2368" s="240"/>
      <c r="BE2368" s="240"/>
      <c r="BF2368" s="240"/>
      <c r="BG2368" s="240"/>
      <c r="BH2368" s="240"/>
      <c r="BI2368" s="240"/>
      <c r="BJ2368" s="240"/>
      <c r="BK2368" s="240"/>
      <c r="BL2368" s="240"/>
      <c r="BM2368" s="240"/>
      <c r="BN2368" s="240"/>
      <c r="BO2368" s="240"/>
      <c r="BP2368" s="240"/>
      <c r="BQ2368" s="240"/>
      <c r="BR2368" s="240"/>
      <c r="BS2368" s="240"/>
      <c r="BT2368" s="240"/>
      <c r="BU2368" s="240"/>
      <c r="BV2368" s="240"/>
      <c r="BW2368" s="240"/>
      <c r="BX2368" s="240"/>
      <c r="BY2368" s="240"/>
      <c r="BZ2368" s="240"/>
      <c r="CA2368" s="240"/>
      <c r="CB2368" s="240"/>
      <c r="CC2368" s="240"/>
      <c r="CD2368" s="240"/>
      <c r="CE2368" s="240"/>
      <c r="CF2368" s="240"/>
      <c r="CG2368" s="240"/>
      <c r="CH2368" s="240"/>
      <c r="CI2368" s="240"/>
      <c r="CJ2368" s="240"/>
      <c r="CK2368" s="240"/>
      <c r="CL2368" s="240"/>
      <c r="CM2368" s="240"/>
      <c r="CN2368" s="240"/>
      <c r="CO2368" s="240"/>
      <c r="CP2368" s="240"/>
      <c r="CQ2368" s="240"/>
      <c r="CR2368" s="240"/>
      <c r="CS2368" s="240"/>
      <c r="CT2368" s="240"/>
      <c r="CU2368" s="240"/>
      <c r="CV2368" s="240"/>
      <c r="CW2368" s="240"/>
      <c r="CX2368" s="240"/>
      <c r="CY2368" s="240"/>
      <c r="CZ2368" s="240"/>
      <c r="DA2368" s="240"/>
      <c r="DB2368" s="240"/>
      <c r="DC2368" s="240"/>
      <c r="DD2368" s="240"/>
      <c r="DE2368" s="240"/>
      <c r="DF2368" s="240"/>
      <c r="DG2368" s="240"/>
      <c r="DH2368" s="240"/>
      <c r="DI2368" s="240"/>
      <c r="DJ2368" s="240"/>
      <c r="DK2368" s="240"/>
      <c r="DL2368" s="240"/>
      <c r="DM2368" s="240"/>
      <c r="DN2368" s="240"/>
      <c r="DO2368" s="240"/>
      <c r="DP2368" s="240"/>
      <c r="DQ2368" s="240"/>
      <c r="DR2368" s="240"/>
      <c r="DS2368" s="240"/>
      <c r="DT2368" s="240"/>
      <c r="DU2368" s="240"/>
      <c r="DV2368" s="240"/>
      <c r="DW2368" s="240"/>
      <c r="DX2368" s="240"/>
      <c r="DY2368" s="240"/>
      <c r="DZ2368" s="240"/>
      <c r="EA2368" s="240"/>
      <c r="EB2368" s="240"/>
      <c r="EC2368" s="240"/>
      <c r="ED2368" s="240"/>
      <c r="EE2368" s="240"/>
      <c r="EF2368" s="240"/>
      <c r="EG2368" s="240"/>
      <c r="EH2368" s="240"/>
      <c r="EI2368" s="240"/>
      <c r="EJ2368" s="240"/>
      <c r="EK2368" s="240"/>
      <c r="EL2368" s="240"/>
      <c r="EM2368" s="240"/>
      <c r="EN2368" s="240"/>
      <c r="EO2368" s="240"/>
      <c r="EP2368" s="240"/>
      <c r="EQ2368" s="240"/>
      <c r="ER2368" s="240"/>
      <c r="ES2368" s="240"/>
      <c r="ET2368" s="240"/>
      <c r="EU2368" s="240"/>
      <c r="EV2368" s="240"/>
      <c r="EW2368" s="240"/>
      <c r="EX2368" s="240"/>
      <c r="EY2368" s="240"/>
      <c r="EZ2368" s="240"/>
      <c r="FA2368" s="240"/>
      <c r="FB2368" s="240"/>
      <c r="FC2368" s="240"/>
      <c r="FD2368" s="240"/>
      <c r="FE2368" s="240"/>
      <c r="FF2368" s="240"/>
      <c r="FG2368" s="240"/>
      <c r="FH2368" s="240"/>
      <c r="FI2368" s="240"/>
      <c r="FJ2368" s="240"/>
      <c r="FK2368" s="240"/>
      <c r="FL2368" s="240"/>
      <c r="FM2368" s="240"/>
      <c r="FN2368" s="240"/>
      <c r="FO2368" s="240"/>
      <c r="FP2368" s="240"/>
      <c r="FQ2368" s="240"/>
      <c r="FR2368" s="240"/>
      <c r="FS2368" s="240"/>
      <c r="FT2368" s="240"/>
      <c r="FU2368" s="240"/>
      <c r="FV2368" s="240"/>
      <c r="FW2368" s="240"/>
      <c r="FX2368" s="240"/>
      <c r="FY2368" s="240"/>
      <c r="FZ2368" s="240"/>
      <c r="GA2368" s="240"/>
      <c r="GB2368" s="240"/>
      <c r="GC2368" s="240"/>
      <c r="GD2368" s="240"/>
      <c r="GE2368" s="240"/>
      <c r="GF2368" s="240"/>
      <c r="GG2368" s="240"/>
      <c r="GH2368" s="240"/>
      <c r="GI2368" s="240"/>
      <c r="GJ2368" s="240"/>
      <c r="GK2368" s="240"/>
      <c r="GL2368" s="240"/>
      <c r="GM2368" s="240"/>
      <c r="GN2368" s="240"/>
      <c r="GO2368" s="240"/>
      <c r="GP2368" s="240"/>
      <c r="GQ2368" s="240"/>
      <c r="GR2368" s="240"/>
      <c r="GS2368" s="240"/>
      <c r="GT2368" s="240"/>
      <c r="GU2368" s="240"/>
      <c r="GV2368" s="240"/>
      <c r="GW2368" s="240"/>
      <c r="GX2368" s="240"/>
      <c r="GY2368" s="240"/>
      <c r="GZ2368" s="240"/>
      <c r="HA2368" s="240"/>
      <c r="HB2368" s="240"/>
      <c r="HC2368" s="240"/>
      <c r="HD2368" s="240"/>
      <c r="HE2368" s="240"/>
      <c r="HF2368" s="240"/>
      <c r="HG2368" s="240"/>
      <c r="HH2368" s="240"/>
      <c r="HI2368" s="240"/>
      <c r="HJ2368" s="240"/>
      <c r="HK2368" s="240"/>
      <c r="HL2368" s="240"/>
      <c r="HM2368" s="240"/>
      <c r="HN2368" s="240"/>
      <c r="HO2368" s="240"/>
      <c r="HP2368" s="240"/>
      <c r="HQ2368" s="240"/>
      <c r="HR2368" s="240"/>
      <c r="HS2368" s="240"/>
      <c r="HT2368" s="240"/>
      <c r="HU2368" s="240"/>
      <c r="HV2368" s="240"/>
      <c r="HW2368" s="240"/>
      <c r="HX2368" s="240"/>
      <c r="HY2368" s="240"/>
      <c r="HZ2368" s="240"/>
      <c r="IA2368" s="240"/>
      <c r="IB2368" s="240"/>
      <c r="IC2368" s="240"/>
      <c r="ID2368" s="240"/>
      <c r="IE2368" s="240"/>
      <c r="IF2368" s="240"/>
      <c r="IG2368" s="240"/>
      <c r="IH2368" s="240"/>
      <c r="II2368" s="240"/>
      <c r="IJ2368" s="240"/>
      <c r="IK2368" s="240"/>
      <c r="IL2368" s="240"/>
      <c r="IM2368" s="240"/>
      <c r="IN2368" s="240"/>
      <c r="IO2368" s="240"/>
      <c r="IP2368" s="240"/>
      <c r="IQ2368" s="240"/>
      <c r="IR2368" s="240"/>
      <c r="IS2368" s="240"/>
      <c r="IT2368" s="240"/>
      <c r="IU2368" s="240"/>
      <c r="IV2368" s="240"/>
      <c r="IW2368" s="240"/>
      <c r="IX2368" s="240"/>
      <c r="IY2368" s="240"/>
      <c r="IZ2368" s="240"/>
      <c r="JA2368" s="240"/>
      <c r="JB2368" s="240"/>
      <c r="JC2368" s="240"/>
      <c r="JD2368" s="240"/>
      <c r="JE2368" s="240"/>
      <c r="JF2368" s="240"/>
      <c r="JG2368" s="240"/>
    </row>
    <row r="2369" spans="1:35" x14ac:dyDescent="0.25">
      <c r="A2369" s="364">
        <v>1</v>
      </c>
      <c r="B2369" s="364">
        <v>1</v>
      </c>
      <c r="C2369" s="3235" t="s">
        <v>67</v>
      </c>
      <c r="D2369" s="3235"/>
      <c r="E2369" s="3235"/>
      <c r="F2369" s="3236">
        <f>SUM(F2307)</f>
        <v>110</v>
      </c>
      <c r="G2369" s="3237">
        <f>SUM(G2307)</f>
        <v>64</v>
      </c>
      <c r="H2369" s="3237">
        <f>SUM(H2307)</f>
        <v>25</v>
      </c>
      <c r="I2369" s="3237">
        <f t="shared" ref="I2369:I2375" si="3851">H2369/G2369*100</f>
        <v>39.0625</v>
      </c>
      <c r="J2369" s="3238">
        <f t="shared" ref="J2369:K2371" si="3852">M2369/G2369</f>
        <v>9.03125</v>
      </c>
      <c r="K2369" s="3238">
        <f t="shared" si="3852"/>
        <v>12.24</v>
      </c>
      <c r="L2369" s="3237">
        <f>SUM(L2307)</f>
        <v>990</v>
      </c>
      <c r="M2369" s="3237">
        <f>SUM(M2307)</f>
        <v>578</v>
      </c>
      <c r="N2369" s="3237">
        <f>SUM(N2307)</f>
        <v>306</v>
      </c>
      <c r="O2369" s="2187">
        <f>N2369/M2369*100</f>
        <v>52.941176470588239</v>
      </c>
      <c r="P2369" s="3237">
        <f>SUM(P2307)</f>
        <v>3</v>
      </c>
      <c r="Q2369" s="2187">
        <f>N2369/$C$3*12/P2369</f>
        <v>174.85714285714286</v>
      </c>
      <c r="R2369" s="3239">
        <f t="shared" ref="R2369:AF2369" si="3853">SUM(R2307)</f>
        <v>0</v>
      </c>
      <c r="S2369" s="3239">
        <f t="shared" ref="S2369:T2369" si="3854">SUM(S2307)</f>
        <v>0</v>
      </c>
      <c r="T2369" s="3239">
        <f t="shared" si="3854"/>
        <v>0</v>
      </c>
      <c r="U2369" s="3239">
        <f t="shared" ref="U2369:V2369" si="3855">SUM(U2307)</f>
        <v>0</v>
      </c>
      <c r="V2369" s="3239">
        <f t="shared" si="3855"/>
        <v>0</v>
      </c>
      <c r="W2369" s="3239">
        <f t="shared" ref="W2369:X2369" si="3856">SUM(W2307)</f>
        <v>0</v>
      </c>
      <c r="X2369" s="3239">
        <f t="shared" si="3856"/>
        <v>0</v>
      </c>
      <c r="Y2369" s="3137">
        <f t="shared" si="3853"/>
        <v>0</v>
      </c>
      <c r="Z2369" s="3239">
        <f t="shared" si="3853"/>
        <v>0</v>
      </c>
      <c r="AA2369" s="3240">
        <f t="shared" si="3853"/>
        <v>0</v>
      </c>
      <c r="AB2369" s="3239">
        <f t="shared" si="3853"/>
        <v>0</v>
      </c>
      <c r="AC2369" s="3239">
        <f t="shared" si="3853"/>
        <v>0</v>
      </c>
      <c r="AD2369" s="3239">
        <f t="shared" si="3853"/>
        <v>0</v>
      </c>
      <c r="AE2369" s="3239">
        <f t="shared" si="3853"/>
        <v>0</v>
      </c>
      <c r="AF2369" s="3239">
        <f t="shared" si="3853"/>
        <v>0</v>
      </c>
      <c r="AG2369" s="3241"/>
      <c r="AH2369" s="3242"/>
      <c r="AI2369" s="2572"/>
    </row>
    <row r="2370" spans="1:35" x14ac:dyDescent="0.25">
      <c r="A2370" s="364">
        <v>1</v>
      </c>
      <c r="B2370" s="364">
        <v>1</v>
      </c>
      <c r="C2370" s="3243" t="s">
        <v>16</v>
      </c>
      <c r="D2370" s="3243"/>
      <c r="E2370" s="3243"/>
      <c r="F2370" s="2313">
        <f t="shared" ref="F2370:H2371" si="3857">SUM(F2311)</f>
        <v>43</v>
      </c>
      <c r="G2370" s="2312">
        <f t="shared" si="3857"/>
        <v>25</v>
      </c>
      <c r="H2370" s="2312">
        <f t="shared" si="3857"/>
        <v>16</v>
      </c>
      <c r="I2370" s="2312">
        <f t="shared" si="3851"/>
        <v>64</v>
      </c>
      <c r="J2370" s="2359">
        <f t="shared" si="3852"/>
        <v>8.0399999999999991</v>
      </c>
      <c r="K2370" s="2359">
        <f t="shared" si="3852"/>
        <v>10.5</v>
      </c>
      <c r="L2370" s="2312">
        <f t="shared" ref="L2370:N2371" si="3858">SUM(L2311)</f>
        <v>344</v>
      </c>
      <c r="M2370" s="2312">
        <f t="shared" si="3858"/>
        <v>201</v>
      </c>
      <c r="N2370" s="2312">
        <f t="shared" si="3858"/>
        <v>168</v>
      </c>
      <c r="O2370" s="2216">
        <f>N2370/M2370*100</f>
        <v>83.582089552238799</v>
      </c>
      <c r="P2370" s="2312">
        <f>SUM(P2311)</f>
        <v>2</v>
      </c>
      <c r="Q2370" s="2216">
        <f>N2370/$C$3*12/P2370</f>
        <v>144</v>
      </c>
      <c r="R2370" s="3141">
        <f t="shared" ref="R2370:AF2370" si="3859">SUM(R2311)</f>
        <v>0</v>
      </c>
      <c r="S2370" s="3141">
        <f t="shared" ref="S2370:T2370" si="3860">SUM(S2311)</f>
        <v>0</v>
      </c>
      <c r="T2370" s="3141">
        <f t="shared" si="3860"/>
        <v>0</v>
      </c>
      <c r="U2370" s="3141">
        <f t="shared" ref="U2370:V2370" si="3861">SUM(U2311)</f>
        <v>0</v>
      </c>
      <c r="V2370" s="3141">
        <f t="shared" si="3861"/>
        <v>0</v>
      </c>
      <c r="W2370" s="3141">
        <f t="shared" ref="W2370:X2370" si="3862">SUM(W2311)</f>
        <v>0</v>
      </c>
      <c r="X2370" s="3141">
        <f t="shared" si="3862"/>
        <v>0</v>
      </c>
      <c r="Y2370" s="3215">
        <f t="shared" si="3859"/>
        <v>0</v>
      </c>
      <c r="Z2370" s="3141">
        <f t="shared" si="3859"/>
        <v>0</v>
      </c>
      <c r="AA2370" s="3142">
        <f t="shared" si="3859"/>
        <v>0</v>
      </c>
      <c r="AB2370" s="3141">
        <f t="shared" si="3859"/>
        <v>0</v>
      </c>
      <c r="AC2370" s="3141">
        <f t="shared" si="3859"/>
        <v>0</v>
      </c>
      <c r="AD2370" s="3141">
        <f t="shared" si="3859"/>
        <v>0</v>
      </c>
      <c r="AE2370" s="3141">
        <f t="shared" si="3859"/>
        <v>0</v>
      </c>
      <c r="AF2370" s="3141">
        <f t="shared" si="3859"/>
        <v>0</v>
      </c>
      <c r="AG2370" s="1191"/>
      <c r="AH2370" s="3143"/>
      <c r="AI2370" s="2572"/>
    </row>
    <row r="2371" spans="1:35" ht="29.25" x14ac:dyDescent="0.25">
      <c r="A2371" s="364">
        <v>1</v>
      </c>
      <c r="B2371" s="364">
        <v>1</v>
      </c>
      <c r="C2371" s="3244" t="s">
        <v>138</v>
      </c>
      <c r="D2371" s="3245"/>
      <c r="E2371" s="3246"/>
      <c r="F2371" s="2299">
        <f t="shared" si="3857"/>
        <v>153</v>
      </c>
      <c r="G2371" s="2298">
        <f t="shared" si="3857"/>
        <v>89</v>
      </c>
      <c r="H2371" s="2298">
        <f t="shared" si="3857"/>
        <v>41</v>
      </c>
      <c r="I2371" s="2298">
        <f t="shared" si="3851"/>
        <v>46.067415730337082</v>
      </c>
      <c r="J2371" s="3247">
        <f t="shared" si="3852"/>
        <v>8.7528089887640448</v>
      </c>
      <c r="K2371" s="3247">
        <f t="shared" si="3852"/>
        <v>11.560975609756097</v>
      </c>
      <c r="L2371" s="2298">
        <f t="shared" si="3858"/>
        <v>1334</v>
      </c>
      <c r="M2371" s="2298">
        <f t="shared" si="3858"/>
        <v>779</v>
      </c>
      <c r="N2371" s="2298">
        <f t="shared" si="3858"/>
        <v>474</v>
      </c>
      <c r="O2371" s="2178">
        <f>N2371/M2371*100</f>
        <v>60.847240051347882</v>
      </c>
      <c r="P2371" s="2298">
        <f>SUM(P2312)</f>
        <v>5</v>
      </c>
      <c r="Q2371" s="2178">
        <f>N2371/$C$3*12/P2371</f>
        <v>162.51428571428568</v>
      </c>
      <c r="R2371" s="3248">
        <f t="shared" ref="R2371:AF2371" si="3863">SUM(R2312)</f>
        <v>3562.1734867199993</v>
      </c>
      <c r="S2371" s="3248">
        <f t="shared" ref="S2371:T2371" si="3864">SUM(S2312)</f>
        <v>3562.1734867199993</v>
      </c>
      <c r="T2371" s="3248">
        <f t="shared" si="3864"/>
        <v>3562.1734867199993</v>
      </c>
      <c r="U2371" s="3248">
        <f t="shared" ref="U2371:V2371" si="3865">SUM(U2312)</f>
        <v>3562.1734867199993</v>
      </c>
      <c r="V2371" s="3248">
        <f t="shared" si="3865"/>
        <v>3562.1734867199993</v>
      </c>
      <c r="W2371" s="3248">
        <f t="shared" ref="W2371:X2371" si="3866">SUM(W2312)</f>
        <v>3562.1734867199993</v>
      </c>
      <c r="X2371" s="3248">
        <f t="shared" si="3866"/>
        <v>3562.1734867199993</v>
      </c>
      <c r="Y2371" s="3334">
        <f t="shared" si="3863"/>
        <v>2077.9345339199999</v>
      </c>
      <c r="Z2371" s="3248">
        <f t="shared" si="3863"/>
        <v>921.04309000000001</v>
      </c>
      <c r="AA2371" s="3249">
        <f t="shared" si="3863"/>
        <v>0</v>
      </c>
      <c r="AB2371" s="3248">
        <f t="shared" si="3863"/>
        <v>0</v>
      </c>
      <c r="AC2371" s="3248">
        <f t="shared" si="3863"/>
        <v>-1156.8914439199998</v>
      </c>
      <c r="AD2371" s="3248">
        <f t="shared" si="3863"/>
        <v>0</v>
      </c>
      <c r="AE2371" s="3248">
        <f t="shared" si="3863"/>
        <v>-14.47153</v>
      </c>
      <c r="AF2371" s="3250">
        <f t="shared" si="3863"/>
        <v>906.57155999999998</v>
      </c>
      <c r="AG2371" s="2273"/>
      <c r="AH2371" s="3251"/>
      <c r="AI2371" s="2572"/>
    </row>
    <row r="2372" spans="1:35" x14ac:dyDescent="0.25">
      <c r="A2372" s="364">
        <v>1</v>
      </c>
      <c r="B2372" s="364">
        <v>1</v>
      </c>
      <c r="C2372" s="910" t="s">
        <v>204</v>
      </c>
      <c r="D2372" s="910"/>
      <c r="E2372" s="2419"/>
      <c r="F2372" s="3228">
        <f t="shared" ref="F2372:H2375" si="3867">F2313</f>
        <v>600</v>
      </c>
      <c r="G2372" s="3252">
        <f t="shared" si="3867"/>
        <v>350</v>
      </c>
      <c r="H2372" s="3230">
        <f t="shared" si="3867"/>
        <v>248</v>
      </c>
      <c r="I2372" s="2209">
        <f t="shared" si="3851"/>
        <v>70.857142857142847</v>
      </c>
      <c r="J2372" s="2359"/>
      <c r="K2372" s="2359"/>
      <c r="L2372" s="2213"/>
      <c r="M2372" s="3037"/>
      <c r="N2372" s="3037"/>
      <c r="O2372" s="2415"/>
      <c r="P2372" s="3037"/>
      <c r="Q2372" s="3253"/>
      <c r="R2372" s="3254">
        <f t="shared" ref="R2372:AF2372" si="3868">R2313</f>
        <v>0</v>
      </c>
      <c r="S2372" s="3254">
        <f t="shared" ref="S2372:T2372" si="3869">S2313</f>
        <v>0</v>
      </c>
      <c r="T2372" s="3254">
        <f t="shared" si="3869"/>
        <v>0</v>
      </c>
      <c r="U2372" s="3254">
        <f t="shared" ref="U2372:V2372" si="3870">U2313</f>
        <v>0</v>
      </c>
      <c r="V2372" s="3254">
        <f t="shared" si="3870"/>
        <v>0</v>
      </c>
      <c r="W2372" s="3254">
        <f t="shared" ref="W2372:X2372" si="3871">W2313</f>
        <v>0</v>
      </c>
      <c r="X2372" s="3254">
        <f t="shared" si="3871"/>
        <v>0</v>
      </c>
      <c r="Y2372" s="3333">
        <f t="shared" si="3868"/>
        <v>0</v>
      </c>
      <c r="Z2372" s="3255">
        <f t="shared" si="3868"/>
        <v>0</v>
      </c>
      <c r="AA2372" s="3039">
        <f t="shared" si="3868"/>
        <v>0</v>
      </c>
      <c r="AB2372" s="3038">
        <f t="shared" si="3868"/>
        <v>0</v>
      </c>
      <c r="AC2372" s="3038">
        <f t="shared" si="3868"/>
        <v>0</v>
      </c>
      <c r="AD2372" s="3038">
        <f t="shared" si="3868"/>
        <v>0</v>
      </c>
      <c r="AE2372" s="3038">
        <f t="shared" si="3868"/>
        <v>0</v>
      </c>
      <c r="AF2372" s="3255">
        <f t="shared" si="3868"/>
        <v>0</v>
      </c>
      <c r="AG2372" s="3256"/>
      <c r="AH2372" s="3257"/>
      <c r="AI2372" s="2572"/>
    </row>
    <row r="2373" spans="1:35" x14ac:dyDescent="0.25">
      <c r="A2373" s="364">
        <v>1</v>
      </c>
      <c r="B2373" s="364">
        <v>1</v>
      </c>
      <c r="C2373" s="920" t="s">
        <v>205</v>
      </c>
      <c r="D2373" s="920"/>
      <c r="E2373" s="2419"/>
      <c r="F2373" s="3236">
        <f t="shared" si="3867"/>
        <v>599</v>
      </c>
      <c r="G2373" s="3258">
        <f t="shared" si="3867"/>
        <v>349</v>
      </c>
      <c r="H2373" s="3238">
        <f t="shared" si="3867"/>
        <v>248</v>
      </c>
      <c r="I2373" s="3033">
        <f t="shared" si="3851"/>
        <v>71.060171919770781</v>
      </c>
      <c r="J2373" s="3259"/>
      <c r="K2373" s="3259"/>
      <c r="L2373" s="3041"/>
      <c r="M2373" s="3033"/>
      <c r="N2373" s="3033"/>
      <c r="O2373" s="2187"/>
      <c r="P2373" s="3041"/>
      <c r="Q2373" s="2216"/>
      <c r="R2373" s="3260">
        <f t="shared" ref="R2373:AF2373" si="3872">R2314</f>
        <v>0</v>
      </c>
      <c r="S2373" s="3260">
        <f t="shared" ref="S2373:T2373" si="3873">S2314</f>
        <v>0</v>
      </c>
      <c r="T2373" s="3260">
        <f t="shared" si="3873"/>
        <v>0</v>
      </c>
      <c r="U2373" s="3260">
        <f t="shared" ref="U2373:V2373" si="3874">U2314</f>
        <v>0</v>
      </c>
      <c r="V2373" s="3260">
        <f t="shared" si="3874"/>
        <v>0</v>
      </c>
      <c r="W2373" s="3260">
        <f t="shared" ref="W2373:X2373" si="3875">W2314</f>
        <v>0</v>
      </c>
      <c r="X2373" s="3260">
        <f t="shared" si="3875"/>
        <v>0</v>
      </c>
      <c r="Y2373" s="3137">
        <f t="shared" si="3872"/>
        <v>0</v>
      </c>
      <c r="Z2373" s="3261">
        <f t="shared" si="3872"/>
        <v>0</v>
      </c>
      <c r="AA2373" s="3035">
        <f t="shared" si="3872"/>
        <v>0</v>
      </c>
      <c r="AB2373" s="3034">
        <f t="shared" si="3872"/>
        <v>0</v>
      </c>
      <c r="AC2373" s="3034">
        <f t="shared" si="3872"/>
        <v>0</v>
      </c>
      <c r="AD2373" s="3042">
        <f t="shared" si="3872"/>
        <v>0</v>
      </c>
      <c r="AE2373" s="3042">
        <f t="shared" si="3872"/>
        <v>0</v>
      </c>
      <c r="AF2373" s="3261">
        <f t="shared" si="3872"/>
        <v>0</v>
      </c>
      <c r="AG2373" s="3262"/>
      <c r="AH2373" s="3263"/>
      <c r="AI2373" s="2572"/>
    </row>
    <row r="2374" spans="1:35" ht="23.45" customHeight="1" x14ac:dyDescent="0.25">
      <c r="B2374" s="364">
        <v>1</v>
      </c>
      <c r="C2374" s="910" t="s">
        <v>206</v>
      </c>
      <c r="D2374" s="910"/>
      <c r="E2374" s="3243"/>
      <c r="F2374" s="3264">
        <f t="shared" si="3867"/>
        <v>1</v>
      </c>
      <c r="G2374" s="3265">
        <f t="shared" si="3867"/>
        <v>1</v>
      </c>
      <c r="H2374" s="2359">
        <f t="shared" si="3867"/>
        <v>0</v>
      </c>
      <c r="I2374" s="2213">
        <f t="shared" si="3851"/>
        <v>0</v>
      </c>
      <c r="J2374" s="2359"/>
      <c r="K2374" s="2359"/>
      <c r="L2374" s="2213"/>
      <c r="M2374" s="2213"/>
      <c r="N2374" s="2209"/>
      <c r="O2374" s="2187"/>
      <c r="P2374" s="2209"/>
      <c r="Q2374" s="2187"/>
      <c r="R2374" s="3266">
        <f t="shared" ref="R2374:AF2374" si="3876">R2315</f>
        <v>0</v>
      </c>
      <c r="S2374" s="3266">
        <f t="shared" ref="S2374:T2374" si="3877">S2315</f>
        <v>0</v>
      </c>
      <c r="T2374" s="3266">
        <f t="shared" si="3877"/>
        <v>0</v>
      </c>
      <c r="U2374" s="3266">
        <f t="shared" ref="U2374:V2374" si="3878">U2315</f>
        <v>0</v>
      </c>
      <c r="V2374" s="3266">
        <f t="shared" si="3878"/>
        <v>0</v>
      </c>
      <c r="W2374" s="3266">
        <f t="shared" ref="W2374:X2374" si="3879">W2315</f>
        <v>0</v>
      </c>
      <c r="X2374" s="3266">
        <f t="shared" si="3879"/>
        <v>0</v>
      </c>
      <c r="Y2374" s="3137">
        <f t="shared" si="3876"/>
        <v>0</v>
      </c>
      <c r="Z2374" s="2873">
        <f t="shared" si="3876"/>
        <v>0</v>
      </c>
      <c r="AA2374" s="2934">
        <f t="shared" si="3876"/>
        <v>0</v>
      </c>
      <c r="AB2374" s="2873">
        <f t="shared" si="3876"/>
        <v>0</v>
      </c>
      <c r="AC2374" s="3267">
        <f t="shared" si="3876"/>
        <v>0</v>
      </c>
      <c r="AD2374" s="3267">
        <f t="shared" si="3876"/>
        <v>0</v>
      </c>
      <c r="AE2374" s="2873">
        <f t="shared" si="3876"/>
        <v>0</v>
      </c>
      <c r="AF2374" s="3038">
        <f t="shared" si="3876"/>
        <v>0</v>
      </c>
      <c r="AG2374" s="3268"/>
      <c r="AH2374" s="3040"/>
      <c r="AI2374" s="2572"/>
    </row>
    <row r="2375" spans="1:35" ht="15.95" customHeight="1" thickBot="1" x14ac:dyDescent="0.3">
      <c r="A2375" s="364">
        <v>1</v>
      </c>
      <c r="B2375" s="364">
        <v>1</v>
      </c>
      <c r="C2375" s="2457" t="s">
        <v>211</v>
      </c>
      <c r="D2375" s="2457"/>
      <c r="E2375" s="3269"/>
      <c r="F2375" s="3270">
        <f t="shared" si="3867"/>
        <v>600</v>
      </c>
      <c r="G2375" s="3271">
        <f t="shared" si="3867"/>
        <v>350</v>
      </c>
      <c r="H2375" s="3272">
        <f t="shared" si="3867"/>
        <v>248</v>
      </c>
      <c r="I2375" s="3046">
        <f t="shared" si="3851"/>
        <v>70.857142857142847</v>
      </c>
      <c r="J2375" s="3272"/>
      <c r="K2375" s="3272"/>
      <c r="L2375" s="3046"/>
      <c r="M2375" s="3046"/>
      <c r="N2375" s="3273"/>
      <c r="O2375" s="3274"/>
      <c r="P2375" s="3273"/>
      <c r="Q2375" s="3274"/>
      <c r="R2375" s="3275">
        <f t="shared" ref="R2375:AF2375" si="3880">R2316</f>
        <v>2698.5992000000001</v>
      </c>
      <c r="S2375" s="3275">
        <f t="shared" ref="S2375:T2375" si="3881">S2316</f>
        <v>2698.5992000000001</v>
      </c>
      <c r="T2375" s="3275">
        <f t="shared" si="3881"/>
        <v>2698.5992000000001</v>
      </c>
      <c r="U2375" s="3275">
        <f t="shared" ref="U2375:V2375" si="3882">U2316</f>
        <v>2698.5992000000001</v>
      </c>
      <c r="V2375" s="3275">
        <f t="shared" si="3882"/>
        <v>2698.5992000000001</v>
      </c>
      <c r="W2375" s="3275">
        <f t="shared" ref="W2375:X2375" si="3883">W2316</f>
        <v>2698.5992000000001</v>
      </c>
      <c r="X2375" s="3275">
        <f t="shared" si="3883"/>
        <v>2698.5992000000001</v>
      </c>
      <c r="Y2375" s="3335">
        <f t="shared" si="3880"/>
        <v>1574.1828666666668</v>
      </c>
      <c r="Z2375" s="3276">
        <f t="shared" si="3880"/>
        <v>1566.1696700000002</v>
      </c>
      <c r="AA2375" s="3277">
        <f t="shared" si="3880"/>
        <v>0</v>
      </c>
      <c r="AB2375" s="3276">
        <f t="shared" si="3880"/>
        <v>0</v>
      </c>
      <c r="AC2375" s="3276">
        <f t="shared" si="3880"/>
        <v>-8.0131966666665448</v>
      </c>
      <c r="AD2375" s="3276">
        <f t="shared" si="3880"/>
        <v>0</v>
      </c>
      <c r="AE2375" s="3278">
        <f t="shared" si="3880"/>
        <v>-32.350920000000002</v>
      </c>
      <c r="AF2375" s="3278">
        <f t="shared" si="3880"/>
        <v>1533.8187500000001</v>
      </c>
      <c r="AG2375" s="3279"/>
      <c r="AH2375" s="3075"/>
      <c r="AI2375" s="2572"/>
    </row>
    <row r="2376" spans="1:35" ht="15.95" customHeight="1" x14ac:dyDescent="0.25"/>
    <row r="2377" spans="1:35" ht="15.95" customHeight="1" x14ac:dyDescent="0.25">
      <c r="C2377" s="603"/>
      <c r="D2377" s="603"/>
      <c r="E2377" s="937"/>
      <c r="F2377" s="937"/>
      <c r="G2377" s="937"/>
      <c r="H2377" s="937"/>
      <c r="L2377" s="2542"/>
      <c r="M2377" s="2542"/>
      <c r="N2377" s="2542"/>
    </row>
  </sheetData>
  <autoFilter ref="A8:JG2375"/>
  <sortState ref="C1945:R1947">
    <sortCondition ref="C1945:C1947"/>
  </sortState>
  <mergeCells count="23">
    <mergeCell ref="T5:T7"/>
    <mergeCell ref="R5:R7"/>
    <mergeCell ref="AB5:AB7"/>
    <mergeCell ref="AF5:AF7"/>
    <mergeCell ref="V5:V7"/>
    <mergeCell ref="W5:W7"/>
    <mergeCell ref="X5:X7"/>
    <mergeCell ref="AG5:AH5"/>
    <mergeCell ref="C1:AF2"/>
    <mergeCell ref="F5:I6"/>
    <mergeCell ref="J5:K6"/>
    <mergeCell ref="L5:O6"/>
    <mergeCell ref="P5:P7"/>
    <mergeCell ref="E5:E7"/>
    <mergeCell ref="Q5:Q7"/>
    <mergeCell ref="Y5:Y7"/>
    <mergeCell ref="Z5:Z7"/>
    <mergeCell ref="AC5:AC7"/>
    <mergeCell ref="AE5:AE7"/>
    <mergeCell ref="AA5:AA7"/>
    <mergeCell ref="U5:U7"/>
    <mergeCell ref="S5:S7"/>
    <mergeCell ref="AD5:AD7"/>
  </mergeCells>
  <phoneticPr fontId="0" type="noConversion"/>
  <pageMargins left="0.19685039370078741" right="0" top="0" bottom="0" header="0.82677165354330717" footer="0.23622047244094491"/>
  <pageSetup paperSize="9" scale="63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F138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E148" sqref="E148"/>
    </sheetView>
  </sheetViews>
  <sheetFormatPr defaultColWidth="9.140625" defaultRowHeight="15" x14ac:dyDescent="0.25"/>
  <cols>
    <col min="1" max="1" width="42" style="364" customWidth="1"/>
    <col min="2" max="2" width="9.140625" style="364" hidden="1" customWidth="1"/>
    <col min="3" max="3" width="12.7109375" style="364" customWidth="1"/>
    <col min="4" max="4" width="14.140625" style="364" customWidth="1"/>
    <col min="5" max="5" width="12.85546875" style="364" customWidth="1"/>
    <col min="6" max="6" width="10.42578125" style="364" customWidth="1"/>
    <col min="7" max="7" width="10" style="364" customWidth="1" collapsed="1"/>
    <col min="8" max="8" width="11.42578125" style="364" customWidth="1"/>
    <col min="9" max="9" width="11.85546875" style="364" customWidth="1"/>
    <col min="10" max="10" width="12.28515625" style="364" customWidth="1"/>
    <col min="11" max="14" width="11.85546875" style="364" customWidth="1"/>
    <col min="15" max="20" width="16.85546875" style="364" hidden="1" customWidth="1"/>
    <col min="21" max="21" width="16.85546875" style="364" customWidth="1"/>
    <col min="22" max="22" width="15" style="364" customWidth="1"/>
    <col min="23" max="23" width="16.28515625" style="364" customWidth="1"/>
    <col min="24" max="28" width="11.85546875" style="364" customWidth="1"/>
    <col min="29" max="29" width="17.42578125" style="364" customWidth="1"/>
    <col min="30" max="30" width="15" style="364" hidden="1" customWidth="1"/>
    <col min="31" max="31" width="12.85546875" style="364" hidden="1" customWidth="1"/>
    <col min="32" max="32" width="17.42578125" style="364" customWidth="1"/>
    <col min="33" max="33" width="9.140625" style="364" customWidth="1"/>
    <col min="34" max="16384" width="9.140625" style="364"/>
  </cols>
  <sheetData>
    <row r="1" spans="1:31" s="3292" customFormat="1" ht="14.25" customHeight="1" x14ac:dyDescent="0.2">
      <c r="A1" s="3756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-июль 2023 года</v>
      </c>
      <c r="B1" s="3756"/>
      <c r="C1" s="3756"/>
      <c r="D1" s="3756"/>
      <c r="E1" s="3756"/>
      <c r="F1" s="3756"/>
      <c r="G1" s="3756"/>
      <c r="H1" s="3756"/>
      <c r="I1" s="3756"/>
      <c r="J1" s="3756"/>
      <c r="K1" s="3756"/>
      <c r="L1" s="3756"/>
      <c r="M1" s="3756"/>
      <c r="N1" s="3756"/>
      <c r="O1" s="3756"/>
      <c r="P1" s="3756"/>
      <c r="Q1" s="3756"/>
      <c r="R1" s="3756"/>
      <c r="S1" s="3756"/>
      <c r="T1" s="3756"/>
      <c r="U1" s="3756"/>
      <c r="V1" s="3756"/>
      <c r="W1" s="3756"/>
      <c r="X1" s="3756"/>
      <c r="Y1" s="3756"/>
      <c r="Z1" s="3756"/>
      <c r="AA1" s="3756"/>
      <c r="AB1" s="3756"/>
      <c r="AC1" s="3756"/>
    </row>
    <row r="2" spans="1:31" ht="15" hidden="1" customHeight="1" x14ac:dyDescent="0.25">
      <c r="A2" s="2541">
        <v>7</v>
      </c>
      <c r="T2" s="364" t="s">
        <v>230</v>
      </c>
      <c r="U2" s="364" t="s">
        <v>230</v>
      </c>
    </row>
    <row r="3" spans="1:31" ht="15" customHeight="1" thickBot="1" x14ac:dyDescent="0.3">
      <c r="A3" s="2541"/>
    </row>
    <row r="4" spans="1:31" ht="58.5" customHeight="1" thickBot="1" x14ac:dyDescent="0.3">
      <c r="A4" s="1319" t="s">
        <v>3</v>
      </c>
      <c r="B4" s="3748" t="s">
        <v>145</v>
      </c>
      <c r="C4" s="3734" t="s">
        <v>141</v>
      </c>
      <c r="D4" s="3735"/>
      <c r="E4" s="3735"/>
      <c r="F4" s="3736"/>
      <c r="G4" s="3740" t="s">
        <v>502</v>
      </c>
      <c r="H4" s="3741"/>
      <c r="I4" s="3740" t="s">
        <v>503</v>
      </c>
      <c r="J4" s="3744"/>
      <c r="K4" s="3744"/>
      <c r="L4" s="3741"/>
      <c r="M4" s="3722" t="s">
        <v>146</v>
      </c>
      <c r="N4" s="3722" t="s">
        <v>147</v>
      </c>
      <c r="O4" s="3719" t="s">
        <v>555</v>
      </c>
      <c r="P4" s="3719" t="s">
        <v>571</v>
      </c>
      <c r="Q4" s="3719" t="s">
        <v>577</v>
      </c>
      <c r="R4" s="3719" t="s">
        <v>586</v>
      </c>
      <c r="S4" s="3719" t="s">
        <v>606</v>
      </c>
      <c r="T4" s="3719" t="s">
        <v>613</v>
      </c>
      <c r="U4" s="3719" t="s">
        <v>623</v>
      </c>
      <c r="V4" s="3716" t="s">
        <v>621</v>
      </c>
      <c r="W4" s="3719" t="s">
        <v>139</v>
      </c>
      <c r="X4" s="3725" t="s">
        <v>312</v>
      </c>
      <c r="Y4" s="3719" t="s">
        <v>313</v>
      </c>
      <c r="Z4" s="3719" t="s">
        <v>42</v>
      </c>
      <c r="AA4" s="3719" t="s">
        <v>306</v>
      </c>
      <c r="AB4" s="3719" t="s">
        <v>140</v>
      </c>
      <c r="AC4" s="3719" t="s">
        <v>229</v>
      </c>
      <c r="AD4" s="3730" t="s">
        <v>608</v>
      </c>
      <c r="AE4" s="3731"/>
    </row>
    <row r="5" spans="1:31" ht="15" customHeight="1" thickBot="1" x14ac:dyDescent="0.3">
      <c r="A5" s="1320"/>
      <c r="B5" s="3757"/>
      <c r="C5" s="3737"/>
      <c r="D5" s="3738"/>
      <c r="E5" s="3738"/>
      <c r="F5" s="3739"/>
      <c r="G5" s="3742"/>
      <c r="H5" s="3743"/>
      <c r="I5" s="3742"/>
      <c r="J5" s="3745"/>
      <c r="K5" s="3745"/>
      <c r="L5" s="3743"/>
      <c r="M5" s="3746"/>
      <c r="N5" s="3759"/>
      <c r="O5" s="3720"/>
      <c r="P5" s="3720"/>
      <c r="Q5" s="3720"/>
      <c r="R5" s="3720"/>
      <c r="S5" s="3720"/>
      <c r="T5" s="3720"/>
      <c r="U5" s="3720"/>
      <c r="V5" s="3717"/>
      <c r="W5" s="3720"/>
      <c r="X5" s="3726"/>
      <c r="Y5" s="3754"/>
      <c r="Z5" s="3720"/>
      <c r="AA5" s="3754"/>
      <c r="AB5" s="3720"/>
      <c r="AC5" s="3720"/>
      <c r="AD5" s="1321"/>
      <c r="AE5" s="1322"/>
    </row>
    <row r="6" spans="1:31" ht="66" customHeight="1" thickBot="1" x14ac:dyDescent="0.3">
      <c r="A6" s="1323" t="s">
        <v>4</v>
      </c>
      <c r="B6" s="3758"/>
      <c r="C6" s="332" t="s">
        <v>505</v>
      </c>
      <c r="D6" s="3290" t="str">
        <f>'1 уровень'!F8</f>
        <v>План 7 мес. 2023 г.</v>
      </c>
      <c r="E6" s="332" t="s">
        <v>142</v>
      </c>
      <c r="F6" s="332" t="s">
        <v>143</v>
      </c>
      <c r="G6" s="3290" t="s">
        <v>144</v>
      </c>
      <c r="H6" s="333" t="s">
        <v>142</v>
      </c>
      <c r="I6" s="332" t="s">
        <v>505</v>
      </c>
      <c r="J6" s="3290" t="str">
        <f>'1 уровень'!L8</f>
        <v>План 7 мес. 2023 г.</v>
      </c>
      <c r="K6" s="332" t="s">
        <v>142</v>
      </c>
      <c r="L6" s="332" t="s">
        <v>143</v>
      </c>
      <c r="M6" s="3747"/>
      <c r="N6" s="3760"/>
      <c r="O6" s="3721"/>
      <c r="P6" s="3721"/>
      <c r="Q6" s="3721"/>
      <c r="R6" s="3721"/>
      <c r="S6" s="3721"/>
      <c r="T6" s="3721"/>
      <c r="U6" s="3721"/>
      <c r="V6" s="3718"/>
      <c r="W6" s="3721"/>
      <c r="X6" s="3727"/>
      <c r="Y6" s="3755"/>
      <c r="Z6" s="3721"/>
      <c r="AA6" s="3755"/>
      <c r="AB6" s="3721"/>
      <c r="AC6" s="3721"/>
      <c r="AD6" s="1324" t="s">
        <v>367</v>
      </c>
      <c r="AE6" s="3684" t="s">
        <v>604</v>
      </c>
    </row>
    <row r="7" spans="1:31" s="5" customFormat="1" ht="15" customHeight="1" thickBot="1" x14ac:dyDescent="0.3">
      <c r="A7" s="15">
        <v>1</v>
      </c>
      <c r="B7" s="15">
        <v>2</v>
      </c>
      <c r="C7" s="334">
        <v>3</v>
      </c>
      <c r="D7" s="334">
        <v>4</v>
      </c>
      <c r="E7" s="334">
        <v>5</v>
      </c>
      <c r="F7" s="334">
        <v>6</v>
      </c>
      <c r="G7" s="333">
        <v>7</v>
      </c>
      <c r="H7" s="333">
        <v>8</v>
      </c>
      <c r="I7" s="333">
        <v>9</v>
      </c>
      <c r="J7" s="333">
        <v>10</v>
      </c>
      <c r="K7" s="333">
        <v>11</v>
      </c>
      <c r="L7" s="333">
        <v>12</v>
      </c>
      <c r="M7" s="333">
        <v>13</v>
      </c>
      <c r="N7" s="333">
        <v>14</v>
      </c>
      <c r="O7" s="335"/>
      <c r="P7" s="335"/>
      <c r="Q7" s="335"/>
      <c r="R7" s="335"/>
      <c r="S7" s="335"/>
      <c r="T7" s="335"/>
      <c r="U7" s="335"/>
      <c r="V7" s="1072">
        <v>15</v>
      </c>
      <c r="W7" s="335">
        <v>16</v>
      </c>
      <c r="X7" s="996">
        <v>17</v>
      </c>
      <c r="Y7" s="335"/>
      <c r="Z7" s="335">
        <v>18</v>
      </c>
      <c r="AA7" s="335">
        <v>19</v>
      </c>
      <c r="AB7" s="335">
        <v>20</v>
      </c>
      <c r="AC7" s="335">
        <v>21</v>
      </c>
      <c r="AD7" s="1122"/>
      <c r="AE7" s="1072"/>
    </row>
    <row r="8" spans="1:31" x14ac:dyDescent="0.25">
      <c r="A8" s="3293"/>
      <c r="B8" s="2091"/>
      <c r="C8" s="2091"/>
      <c r="D8" s="2091"/>
      <c r="E8" s="2091"/>
      <c r="F8" s="2091"/>
      <c r="G8" s="2091"/>
      <c r="H8" s="2091"/>
      <c r="I8" s="3054"/>
      <c r="J8" s="3054"/>
      <c r="K8" s="3054"/>
      <c r="L8" s="3054"/>
      <c r="M8" s="3054"/>
      <c r="N8" s="3054"/>
      <c r="O8" s="2091"/>
      <c r="P8" s="2091"/>
      <c r="Q8" s="2091"/>
      <c r="R8" s="2091"/>
      <c r="S8" s="2091"/>
      <c r="T8" s="2091"/>
      <c r="U8" s="2091"/>
      <c r="V8" s="3294"/>
      <c r="W8" s="2091"/>
      <c r="X8" s="3295"/>
      <c r="Y8" s="2091"/>
      <c r="Z8" s="2091"/>
      <c r="AA8" s="2091"/>
      <c r="AB8" s="2091"/>
      <c r="AC8" s="2091"/>
      <c r="AD8" s="3294"/>
      <c r="AE8" s="3294"/>
    </row>
    <row r="9" spans="1:31" ht="47.25" x14ac:dyDescent="0.25">
      <c r="A9" s="2134" t="s">
        <v>454</v>
      </c>
      <c r="B9" s="2325"/>
      <c r="C9" s="2325"/>
      <c r="D9" s="2325"/>
      <c r="E9" s="2325"/>
      <c r="F9" s="2325"/>
      <c r="G9" s="2325"/>
      <c r="H9" s="2325"/>
      <c r="I9" s="2381"/>
      <c r="J9" s="2381"/>
      <c r="K9" s="2381"/>
      <c r="L9" s="2381"/>
      <c r="M9" s="2381"/>
      <c r="N9" s="2381"/>
      <c r="O9" s="2325"/>
      <c r="P9" s="2325"/>
      <c r="Q9" s="2325"/>
      <c r="R9" s="2325"/>
      <c r="S9" s="2325"/>
      <c r="T9" s="2325"/>
      <c r="U9" s="2325"/>
      <c r="V9" s="2382"/>
      <c r="W9" s="2325"/>
      <c r="X9" s="2559"/>
      <c r="Y9" s="2325"/>
      <c r="Z9" s="2325"/>
      <c r="AA9" s="2325"/>
      <c r="AB9" s="2325"/>
      <c r="AC9" s="2325"/>
      <c r="AD9" s="2382"/>
      <c r="AE9" s="2382"/>
    </row>
    <row r="10" spans="1:31" s="2536" customFormat="1" x14ac:dyDescent="0.25">
      <c r="A10" s="2242" t="s">
        <v>5</v>
      </c>
      <c r="B10" s="2242"/>
      <c r="C10" s="1516"/>
      <c r="D10" s="1516"/>
      <c r="E10" s="1516"/>
      <c r="F10" s="1516"/>
      <c r="G10" s="1516"/>
      <c r="H10" s="1516"/>
      <c r="I10" s="2244"/>
      <c r="J10" s="2244"/>
      <c r="K10" s="2244"/>
      <c r="L10" s="2244"/>
      <c r="M10" s="2244"/>
      <c r="N10" s="2244"/>
      <c r="O10" s="1516"/>
      <c r="P10" s="1516"/>
      <c r="Q10" s="1516"/>
      <c r="R10" s="1516"/>
      <c r="S10" s="1516"/>
      <c r="T10" s="1516"/>
      <c r="U10" s="1516"/>
      <c r="V10" s="1518"/>
      <c r="W10" s="1516"/>
      <c r="X10" s="2817"/>
      <c r="Y10" s="1516"/>
      <c r="Z10" s="1516"/>
      <c r="AA10" s="1516"/>
      <c r="AB10" s="1516"/>
      <c r="AC10" s="1516"/>
      <c r="AD10" s="1518"/>
      <c r="AE10" s="1518"/>
    </row>
    <row r="11" spans="1:31" s="2536" customFormat="1" x14ac:dyDescent="0.25">
      <c r="A11" s="3" t="s">
        <v>611</v>
      </c>
      <c r="B11" s="329">
        <v>330</v>
      </c>
      <c r="C11" s="1053">
        <v>131</v>
      </c>
      <c r="D11" s="212">
        <f t="shared" ref="D11:D16" si="0">C11/12*$A$2</f>
        <v>76.416666666666657</v>
      </c>
      <c r="E11" s="212">
        <v>75</v>
      </c>
      <c r="F11" s="469">
        <f t="shared" ref="F11:F17" si="1">E11/D11*100</f>
        <v>98.146128680479833</v>
      </c>
      <c r="G11" s="552">
        <v>12</v>
      </c>
      <c r="H11" s="252">
        <f t="shared" ref="H11:H17" si="2">K11/E11</f>
        <v>11.933333333333334</v>
      </c>
      <c r="I11" s="253">
        <f t="shared" ref="I11:I16" si="3">ROUND(C11*G11,0)</f>
        <v>1572</v>
      </c>
      <c r="J11" s="253">
        <f t="shared" ref="J11:J16" si="4">I11/12*$A$2</f>
        <v>917</v>
      </c>
      <c r="K11" s="2244">
        <v>895</v>
      </c>
      <c r="L11" s="253">
        <f t="shared" ref="L11:L17" si="5">K11/J11*100</f>
        <v>97.600872410032707</v>
      </c>
      <c r="M11" s="253">
        <f t="shared" ref="M11:M16" si="6">ROUND(I11/B11,0)</f>
        <v>5</v>
      </c>
      <c r="N11" s="253">
        <f t="shared" ref="N11:N17" si="7">K11/$A$2*12/M11</f>
        <v>306.85714285714283</v>
      </c>
      <c r="O11" s="1516"/>
      <c r="P11" s="1516"/>
      <c r="Q11" s="1516"/>
      <c r="R11" s="1516"/>
      <c r="S11" s="1516"/>
      <c r="T11" s="1516"/>
      <c r="U11" s="1516"/>
      <c r="V11" s="1518"/>
      <c r="W11" s="1516"/>
      <c r="X11" s="2817"/>
      <c r="Y11" s="1516"/>
      <c r="Z11" s="1516"/>
      <c r="AA11" s="1516"/>
      <c r="AB11" s="1516"/>
      <c r="AC11" s="1516"/>
      <c r="AD11" s="1165"/>
      <c r="AE11" s="1518"/>
    </row>
    <row r="12" spans="1:31" s="2536" customFormat="1" x14ac:dyDescent="0.25">
      <c r="A12" s="3" t="s">
        <v>24</v>
      </c>
      <c r="B12" s="329">
        <v>340</v>
      </c>
      <c r="C12" s="1053">
        <v>60</v>
      </c>
      <c r="D12" s="212">
        <f t="shared" si="0"/>
        <v>35</v>
      </c>
      <c r="E12" s="212">
        <v>47</v>
      </c>
      <c r="F12" s="469">
        <f t="shared" si="1"/>
        <v>134.28571428571428</v>
      </c>
      <c r="G12" s="552">
        <v>10</v>
      </c>
      <c r="H12" s="252">
        <f t="shared" si="2"/>
        <v>6.4893617021276597</v>
      </c>
      <c r="I12" s="253">
        <f t="shared" si="3"/>
        <v>600</v>
      </c>
      <c r="J12" s="253">
        <f t="shared" si="4"/>
        <v>350</v>
      </c>
      <c r="K12" s="2244">
        <v>305</v>
      </c>
      <c r="L12" s="253">
        <f t="shared" si="5"/>
        <v>87.142857142857139</v>
      </c>
      <c r="M12" s="253">
        <f t="shared" si="6"/>
        <v>2</v>
      </c>
      <c r="N12" s="253">
        <f t="shared" si="7"/>
        <v>261.42857142857144</v>
      </c>
      <c r="O12" s="1516"/>
      <c r="P12" s="1516"/>
      <c r="Q12" s="1516"/>
      <c r="R12" s="1516"/>
      <c r="S12" s="1516"/>
      <c r="T12" s="1516"/>
      <c r="U12" s="1516"/>
      <c r="V12" s="1518"/>
      <c r="W12" s="1516"/>
      <c r="X12" s="2817"/>
      <c r="Y12" s="1516"/>
      <c r="Z12" s="1516"/>
      <c r="AA12" s="1516"/>
      <c r="AB12" s="1516"/>
      <c r="AC12" s="1516"/>
      <c r="AD12" s="1165"/>
      <c r="AE12" s="1518"/>
    </row>
    <row r="13" spans="1:31" s="2536" customFormat="1" x14ac:dyDescent="0.25">
      <c r="A13" s="3" t="s">
        <v>25</v>
      </c>
      <c r="B13" s="329">
        <v>300</v>
      </c>
      <c r="C13" s="1053">
        <v>20</v>
      </c>
      <c r="D13" s="212">
        <f t="shared" si="0"/>
        <v>11.666666666666668</v>
      </c>
      <c r="E13" s="212">
        <v>11</v>
      </c>
      <c r="F13" s="469">
        <f t="shared" si="1"/>
        <v>94.285714285714278</v>
      </c>
      <c r="G13" s="552">
        <v>10</v>
      </c>
      <c r="H13" s="252">
        <f t="shared" si="2"/>
        <v>7.9090909090909092</v>
      </c>
      <c r="I13" s="253">
        <f t="shared" si="3"/>
        <v>200</v>
      </c>
      <c r="J13" s="253">
        <f t="shared" si="4"/>
        <v>116.66666666666667</v>
      </c>
      <c r="K13" s="2244">
        <v>87</v>
      </c>
      <c r="L13" s="253">
        <f t="shared" si="5"/>
        <v>74.571428571428569</v>
      </c>
      <c r="M13" s="253">
        <f t="shared" si="6"/>
        <v>1</v>
      </c>
      <c r="N13" s="253">
        <f t="shared" si="7"/>
        <v>149.14285714285714</v>
      </c>
      <c r="O13" s="1516"/>
      <c r="P13" s="1516"/>
      <c r="Q13" s="1516"/>
      <c r="R13" s="1516"/>
      <c r="S13" s="1516"/>
      <c r="T13" s="1516"/>
      <c r="U13" s="1516"/>
      <c r="V13" s="1518"/>
      <c r="W13" s="1516"/>
      <c r="X13" s="2817"/>
      <c r="Y13" s="1516"/>
      <c r="Z13" s="1516"/>
      <c r="AA13" s="1516"/>
      <c r="AB13" s="1516"/>
      <c r="AC13" s="1516"/>
      <c r="AD13" s="1165"/>
      <c r="AE13" s="1518"/>
    </row>
    <row r="14" spans="1:31" s="2536" customFormat="1" x14ac:dyDescent="0.25">
      <c r="A14" s="3" t="s">
        <v>65</v>
      </c>
      <c r="B14" s="329">
        <v>320</v>
      </c>
      <c r="C14" s="1053">
        <v>200</v>
      </c>
      <c r="D14" s="212">
        <f t="shared" si="0"/>
        <v>116.66666666666667</v>
      </c>
      <c r="E14" s="212">
        <v>136</v>
      </c>
      <c r="F14" s="469">
        <f t="shared" si="1"/>
        <v>116.57142857142857</v>
      </c>
      <c r="G14" s="552">
        <v>9</v>
      </c>
      <c r="H14" s="252">
        <f t="shared" si="2"/>
        <v>8.2058823529411757</v>
      </c>
      <c r="I14" s="253">
        <f t="shared" si="3"/>
        <v>1800</v>
      </c>
      <c r="J14" s="253">
        <f t="shared" si="4"/>
        <v>1050</v>
      </c>
      <c r="K14" s="2244">
        <v>1116</v>
      </c>
      <c r="L14" s="253">
        <f t="shared" si="5"/>
        <v>106.28571428571429</v>
      </c>
      <c r="M14" s="253">
        <f t="shared" si="6"/>
        <v>6</v>
      </c>
      <c r="N14" s="253">
        <f t="shared" si="7"/>
        <v>318.85714285714283</v>
      </c>
      <c r="O14" s="1516"/>
      <c r="P14" s="1516"/>
      <c r="Q14" s="1516"/>
      <c r="R14" s="1516"/>
      <c r="S14" s="1516"/>
      <c r="T14" s="1516"/>
      <c r="U14" s="1516"/>
      <c r="V14" s="1518"/>
      <c r="W14" s="1516"/>
      <c r="X14" s="2817"/>
      <c r="Y14" s="1516"/>
      <c r="Z14" s="1516"/>
      <c r="AA14" s="1516"/>
      <c r="AB14" s="1516"/>
      <c r="AC14" s="1516"/>
      <c r="AD14" s="1165"/>
      <c r="AE14" s="1518"/>
    </row>
    <row r="15" spans="1:31" s="2536" customFormat="1" x14ac:dyDescent="0.25">
      <c r="A15" s="3" t="s">
        <v>10</v>
      </c>
      <c r="B15" s="329">
        <v>340</v>
      </c>
      <c r="C15" s="1053">
        <v>290</v>
      </c>
      <c r="D15" s="212">
        <f t="shared" si="0"/>
        <v>169.16666666666669</v>
      </c>
      <c r="E15" s="212">
        <v>145</v>
      </c>
      <c r="F15" s="469">
        <f t="shared" si="1"/>
        <v>85.714285714285708</v>
      </c>
      <c r="G15" s="552">
        <v>8</v>
      </c>
      <c r="H15" s="252">
        <f t="shared" si="2"/>
        <v>8.4896551724137925</v>
      </c>
      <c r="I15" s="253">
        <f t="shared" si="3"/>
        <v>2320</v>
      </c>
      <c r="J15" s="253">
        <f t="shared" si="4"/>
        <v>1353.3333333333335</v>
      </c>
      <c r="K15" s="2244">
        <v>1231</v>
      </c>
      <c r="L15" s="253">
        <f t="shared" si="5"/>
        <v>90.960591133004925</v>
      </c>
      <c r="M15" s="253">
        <f t="shared" si="6"/>
        <v>7</v>
      </c>
      <c r="N15" s="253">
        <f t="shared" si="7"/>
        <v>301.46938775510205</v>
      </c>
      <c r="O15" s="1516"/>
      <c r="P15" s="1516"/>
      <c r="Q15" s="1516"/>
      <c r="R15" s="1516"/>
      <c r="S15" s="1516"/>
      <c r="T15" s="1516"/>
      <c r="U15" s="1516"/>
      <c r="V15" s="3296"/>
      <c r="W15" s="1516"/>
      <c r="X15" s="2817"/>
      <c r="Y15" s="1516"/>
      <c r="Z15" s="1516"/>
      <c r="AA15" s="1516"/>
      <c r="AB15" s="1516"/>
      <c r="AC15" s="1516"/>
      <c r="AD15" s="1165"/>
      <c r="AE15" s="1518"/>
    </row>
    <row r="16" spans="1:31" s="2536" customFormat="1" x14ac:dyDescent="0.25">
      <c r="A16" s="3" t="s">
        <v>6</v>
      </c>
      <c r="B16" s="329">
        <v>340</v>
      </c>
      <c r="C16" s="1053">
        <v>180</v>
      </c>
      <c r="D16" s="212">
        <f t="shared" si="0"/>
        <v>105</v>
      </c>
      <c r="E16" s="212">
        <v>112</v>
      </c>
      <c r="F16" s="469">
        <f t="shared" si="1"/>
        <v>106.66666666666667</v>
      </c>
      <c r="G16" s="552">
        <v>7</v>
      </c>
      <c r="H16" s="252">
        <f t="shared" si="2"/>
        <v>9.0535714285714288</v>
      </c>
      <c r="I16" s="253">
        <f t="shared" si="3"/>
        <v>1260</v>
      </c>
      <c r="J16" s="253">
        <f t="shared" si="4"/>
        <v>735</v>
      </c>
      <c r="K16" s="2244">
        <v>1014</v>
      </c>
      <c r="L16" s="253">
        <f>K16/J16*100</f>
        <v>137.9591836734694</v>
      </c>
      <c r="M16" s="253">
        <f t="shared" si="6"/>
        <v>4</v>
      </c>
      <c r="N16" s="253">
        <f>K16/$A$2*12/M16</f>
        <v>434.57142857142856</v>
      </c>
      <c r="O16" s="1516"/>
      <c r="P16" s="1516"/>
      <c r="Q16" s="1516"/>
      <c r="R16" s="1516"/>
      <c r="S16" s="1516"/>
      <c r="T16" s="1516"/>
      <c r="U16" s="1516"/>
      <c r="V16" s="3296"/>
      <c r="W16" s="1516"/>
      <c r="X16" s="2817"/>
      <c r="Y16" s="1516"/>
      <c r="Z16" s="1516"/>
      <c r="AA16" s="1516"/>
      <c r="AB16" s="1516"/>
      <c r="AC16" s="1516"/>
      <c r="AD16" s="1165">
        <f>SUM(AD10:AD15)</f>
        <v>0</v>
      </c>
      <c r="AE16" s="1518"/>
    </row>
    <row r="17" spans="1:31" s="236" customFormat="1" ht="28.5" x14ac:dyDescent="0.2">
      <c r="A17" s="1601" t="s">
        <v>7</v>
      </c>
      <c r="B17" s="1601"/>
      <c r="C17" s="2819">
        <f>SUM(C11:C16)</f>
        <v>881</v>
      </c>
      <c r="D17" s="2819">
        <f>SUM(D11:D16)</f>
        <v>513.91666666666674</v>
      </c>
      <c r="E17" s="2819">
        <f>SUM(E11:E16)</f>
        <v>526</v>
      </c>
      <c r="F17" s="793">
        <f t="shared" si="1"/>
        <v>102.35122425814819</v>
      </c>
      <c r="G17" s="2267">
        <f>IF(C17=0,0,I17/C17)</f>
        <v>8.7990919409761634</v>
      </c>
      <c r="H17" s="342">
        <f t="shared" si="2"/>
        <v>8.836501901140684</v>
      </c>
      <c r="I17" s="2819">
        <f>SUM(I11:I16)</f>
        <v>7752</v>
      </c>
      <c r="J17" s="2819">
        <f>SUM(J11:J16)</f>
        <v>4522</v>
      </c>
      <c r="K17" s="2819">
        <f>SUM(K11:K16)</f>
        <v>4648</v>
      </c>
      <c r="L17" s="1370">
        <f t="shared" si="5"/>
        <v>102.78637770897834</v>
      </c>
      <c r="M17" s="2819">
        <f>SUM(M11:M16)</f>
        <v>25</v>
      </c>
      <c r="N17" s="1370">
        <f t="shared" si="7"/>
        <v>318.72000000000003</v>
      </c>
      <c r="O17" s="2820">
        <v>40184.653242624598</v>
      </c>
      <c r="P17" s="2820">
        <v>40184.653242624598</v>
      </c>
      <c r="Q17" s="2820">
        <v>40184.653242624598</v>
      </c>
      <c r="R17" s="2820">
        <v>40184.653242624598</v>
      </c>
      <c r="S17" s="2820">
        <v>40184.653242624598</v>
      </c>
      <c r="T17" s="2820">
        <v>40184.653242624598</v>
      </c>
      <c r="U17" s="2820">
        <v>40184.653242624598</v>
      </c>
      <c r="V17" s="508">
        <f>O17/12*$A$2+(P17-O17)/11*6+(Q17-P17)/10*5+(R17-Q17)/9*4+(S17-R17)/8*3+(T17-S17)/7*2+(U17-T17)/6*1</f>
        <v>23441.047724864351</v>
      </c>
      <c r="W17" s="2820">
        <f>AC17-AB17-Y17</f>
        <v>24434.834269999996</v>
      </c>
      <c r="X17" s="3060"/>
      <c r="Y17" s="2820">
        <v>-5.6867999999999999</v>
      </c>
      <c r="Z17" s="2820">
        <f>W17-V17</f>
        <v>993.7865451356447</v>
      </c>
      <c r="AA17" s="2820"/>
      <c r="AB17" s="2820">
        <v>-257.10631000000001</v>
      </c>
      <c r="AC17" s="2820">
        <v>24172.041159999997</v>
      </c>
      <c r="AD17" s="2821"/>
      <c r="AE17" s="2904"/>
    </row>
    <row r="18" spans="1:31" s="2536" customFormat="1" x14ac:dyDescent="0.25">
      <c r="A18" s="2147" t="s">
        <v>14</v>
      </c>
      <c r="B18" s="2822"/>
      <c r="C18" s="2819"/>
      <c r="D18" s="2819"/>
      <c r="E18" s="2819"/>
      <c r="F18" s="2819"/>
      <c r="G18" s="2823"/>
      <c r="H18" s="2823"/>
      <c r="I18" s="2819"/>
      <c r="J18" s="2819"/>
      <c r="K18" s="2819"/>
      <c r="L18" s="2819"/>
      <c r="M18" s="2819"/>
      <c r="N18" s="2819"/>
      <c r="O18" s="2686"/>
      <c r="P18" s="2686"/>
      <c r="Q18" s="2686"/>
      <c r="R18" s="2686"/>
      <c r="S18" s="2686"/>
      <c r="T18" s="2686"/>
      <c r="U18" s="2686"/>
      <c r="V18" s="3036"/>
      <c r="W18" s="2686"/>
      <c r="X18" s="3035"/>
      <c r="Y18" s="2686"/>
      <c r="Z18" s="2686"/>
      <c r="AA18" s="2686"/>
      <c r="AB18" s="2686"/>
      <c r="AC18" s="2686"/>
      <c r="AD18" s="2821"/>
      <c r="AE18" s="3036"/>
    </row>
    <row r="19" spans="1:31" s="2536" customFormat="1" x14ac:dyDescent="0.25">
      <c r="A19" s="657" t="s">
        <v>283</v>
      </c>
      <c r="B19" s="1914"/>
      <c r="C19" s="716"/>
      <c r="D19" s="716"/>
      <c r="E19" s="716"/>
      <c r="F19" s="716"/>
      <c r="G19" s="1041"/>
      <c r="H19" s="1041"/>
      <c r="I19" s="1723"/>
      <c r="J19" s="1723"/>
      <c r="K19" s="1723"/>
      <c r="L19" s="1723"/>
      <c r="M19" s="1723"/>
      <c r="N19" s="1723"/>
      <c r="O19" s="552">
        <v>45628.140340000005</v>
      </c>
      <c r="P19" s="552">
        <v>45628.140340000005</v>
      </c>
      <c r="Q19" s="552">
        <v>45628.140340000005</v>
      </c>
      <c r="R19" s="552">
        <v>45628.140340000005</v>
      </c>
      <c r="S19" s="552">
        <v>45628.140340000005</v>
      </c>
      <c r="T19" s="552">
        <v>45628.140340000005</v>
      </c>
      <c r="U19" s="552">
        <v>45628.140340000005</v>
      </c>
      <c r="V19" s="1141">
        <f t="shared" ref="V19:V20" si="8">O19/12*$A$2+(P19-O19)/11*6+(Q19-P19)/10*5+(R19-Q19)/9*4+(S19-R19)/8*3+(T19-S19)/7*2+(U19-T19)/6*1</f>
        <v>26616.415198333336</v>
      </c>
      <c r="W19" s="552">
        <f t="shared" ref="W19:W20" si="9">AC19-AB19-Y19</f>
        <v>26849.306620000003</v>
      </c>
      <c r="X19" s="1379"/>
      <c r="Y19" s="552">
        <v>-28.271999999999998</v>
      </c>
      <c r="Z19" s="552">
        <f t="shared" ref="Z19:Z20" si="10">W19-V19</f>
        <v>232.89142166666716</v>
      </c>
      <c r="AA19" s="552"/>
      <c r="AB19" s="552">
        <v>-3.9931000000000001</v>
      </c>
      <c r="AC19" s="552">
        <v>26817.041520000002</v>
      </c>
      <c r="AD19" s="1137"/>
      <c r="AE19" s="1141"/>
    </row>
    <row r="20" spans="1:31" s="2536" customFormat="1" x14ac:dyDescent="0.25">
      <c r="A20" s="657" t="s">
        <v>302</v>
      </c>
      <c r="B20" s="1914"/>
      <c r="C20" s="716"/>
      <c r="D20" s="716"/>
      <c r="E20" s="716"/>
      <c r="F20" s="716"/>
      <c r="G20" s="1041"/>
      <c r="H20" s="1041"/>
      <c r="I20" s="1723"/>
      <c r="J20" s="1723"/>
      <c r="K20" s="1723"/>
      <c r="L20" s="1723"/>
      <c r="M20" s="1723"/>
      <c r="N20" s="1723"/>
      <c r="O20" s="552">
        <v>4975.0853999999999</v>
      </c>
      <c r="P20" s="552">
        <v>4975.0853999999999</v>
      </c>
      <c r="Q20" s="552">
        <v>4975.0853999999999</v>
      </c>
      <c r="R20" s="552">
        <v>4975.0853999999999</v>
      </c>
      <c r="S20" s="552">
        <v>4975.0853999999999</v>
      </c>
      <c r="T20" s="552">
        <v>4975.0853999999999</v>
      </c>
      <c r="U20" s="552">
        <v>4975.0853999999999</v>
      </c>
      <c r="V20" s="1141">
        <f t="shared" si="8"/>
        <v>2902.1331499999997</v>
      </c>
      <c r="W20" s="552">
        <f t="shared" si="9"/>
        <v>2902.1331500000006</v>
      </c>
      <c r="X20" s="1379"/>
      <c r="Y20" s="552"/>
      <c r="Z20" s="552">
        <f t="shared" si="10"/>
        <v>0</v>
      </c>
      <c r="AA20" s="552"/>
      <c r="AB20" s="552">
        <v>0</v>
      </c>
      <c r="AC20" s="552">
        <v>2902.1331500000006</v>
      </c>
      <c r="AD20" s="1137">
        <f>AD22+AD23+AD24+AD25+AD27</f>
        <v>0</v>
      </c>
      <c r="AE20" s="1141"/>
    </row>
    <row r="21" spans="1:31" s="2536" customFormat="1" ht="29.25" x14ac:dyDescent="0.25">
      <c r="A21" s="2531" t="s">
        <v>284</v>
      </c>
      <c r="B21" s="4"/>
      <c r="C21" s="755">
        <f>C23+C24+C25+C26</f>
        <v>4550</v>
      </c>
      <c r="D21" s="755">
        <f t="shared" ref="D21:E21" si="11">D23+D24+D25+D26</f>
        <v>2654.1666666666665</v>
      </c>
      <c r="E21" s="755">
        <f t="shared" si="11"/>
        <v>1368</v>
      </c>
      <c r="F21" s="322">
        <f>E21/D21*100</f>
        <v>51.541601255886974</v>
      </c>
      <c r="G21" s="1762"/>
      <c r="H21" s="1762"/>
      <c r="I21" s="210"/>
      <c r="J21" s="210"/>
      <c r="K21" s="210"/>
      <c r="L21" s="210"/>
      <c r="M21" s="210"/>
      <c r="N21" s="210"/>
      <c r="O21" s="494"/>
      <c r="P21" s="494"/>
      <c r="Q21" s="494"/>
      <c r="R21" s="494"/>
      <c r="S21" s="494"/>
      <c r="T21" s="494"/>
      <c r="U21" s="494"/>
      <c r="V21" s="1211"/>
      <c r="W21" s="494"/>
      <c r="X21" s="993"/>
      <c r="Y21" s="494"/>
      <c r="Z21" s="494"/>
      <c r="AA21" s="494"/>
      <c r="AB21" s="494"/>
      <c r="AC21" s="494"/>
      <c r="AD21" s="1149"/>
      <c r="AE21" s="1211"/>
    </row>
    <row r="22" spans="1:31" s="2536" customFormat="1" ht="30" x14ac:dyDescent="0.25">
      <c r="A22" s="462" t="s">
        <v>200</v>
      </c>
      <c r="B22" s="4"/>
      <c r="C22" s="756"/>
      <c r="D22" s="212"/>
      <c r="E22" s="322"/>
      <c r="F22" s="322"/>
      <c r="G22" s="1762"/>
      <c r="H22" s="1762"/>
      <c r="I22" s="210"/>
      <c r="J22" s="210"/>
      <c r="K22" s="210"/>
      <c r="L22" s="210"/>
      <c r="M22" s="210"/>
      <c r="N22" s="210"/>
      <c r="O22" s="494"/>
      <c r="P22" s="494"/>
      <c r="Q22" s="494"/>
      <c r="R22" s="494"/>
      <c r="S22" s="494"/>
      <c r="T22" s="494"/>
      <c r="U22" s="494"/>
      <c r="V22" s="1211"/>
      <c r="W22" s="494" t="s">
        <v>230</v>
      </c>
      <c r="X22" s="993"/>
      <c r="Y22" s="494"/>
      <c r="Z22" s="494"/>
      <c r="AA22" s="494"/>
      <c r="AB22" s="494"/>
      <c r="AC22" s="494"/>
      <c r="AD22" s="1149"/>
      <c r="AE22" s="1211"/>
    </row>
    <row r="23" spans="1:31" s="2536" customFormat="1" ht="30" x14ac:dyDescent="0.25">
      <c r="A23" s="462" t="s">
        <v>519</v>
      </c>
      <c r="B23" s="4"/>
      <c r="C23" s="756">
        <v>2500</v>
      </c>
      <c r="D23" s="212">
        <f t="shared" ref="D23:D26" si="12">C23/12*$A$2</f>
        <v>1458.3333333333335</v>
      </c>
      <c r="E23" s="322">
        <v>716</v>
      </c>
      <c r="F23" s="322">
        <f>E23/D23*100</f>
        <v>49.097142857142849</v>
      </c>
      <c r="G23" s="1762"/>
      <c r="H23" s="1762"/>
      <c r="I23" s="210"/>
      <c r="J23" s="210"/>
      <c r="K23" s="210"/>
      <c r="L23" s="210"/>
      <c r="M23" s="210"/>
      <c r="N23" s="210"/>
      <c r="O23" s="494"/>
      <c r="P23" s="494"/>
      <c r="Q23" s="494"/>
      <c r="R23" s="494"/>
      <c r="S23" s="494"/>
      <c r="T23" s="494"/>
      <c r="U23" s="494"/>
      <c r="V23" s="1211"/>
      <c r="W23" s="494"/>
      <c r="X23" s="993"/>
      <c r="Y23" s="494"/>
      <c r="Z23" s="494"/>
      <c r="AA23" s="494"/>
      <c r="AB23" s="494"/>
      <c r="AC23" s="494"/>
      <c r="AD23" s="1149"/>
      <c r="AE23" s="1211"/>
    </row>
    <row r="24" spans="1:31" s="2536" customFormat="1" ht="60" x14ac:dyDescent="0.25">
      <c r="A24" s="659" t="s">
        <v>520</v>
      </c>
      <c r="B24" s="4"/>
      <c r="C24" s="756">
        <v>1000</v>
      </c>
      <c r="D24" s="212">
        <f t="shared" si="12"/>
        <v>583.33333333333326</v>
      </c>
      <c r="E24" s="322">
        <v>87</v>
      </c>
      <c r="F24" s="322">
        <f t="shared" ref="F24:F30" si="13">E24/D24*100</f>
        <v>14.914285714285716</v>
      </c>
      <c r="G24" s="1762"/>
      <c r="H24" s="1762"/>
      <c r="I24" s="210"/>
      <c r="J24" s="210"/>
      <c r="K24" s="210"/>
      <c r="L24" s="210"/>
      <c r="M24" s="210"/>
      <c r="N24" s="210"/>
      <c r="O24" s="494"/>
      <c r="P24" s="494"/>
      <c r="Q24" s="494"/>
      <c r="R24" s="494"/>
      <c r="S24" s="494"/>
      <c r="T24" s="494"/>
      <c r="U24" s="494"/>
      <c r="V24" s="1211"/>
      <c r="W24" s="494"/>
      <c r="X24" s="993"/>
      <c r="Y24" s="494"/>
      <c r="Z24" s="494"/>
      <c r="AA24" s="494"/>
      <c r="AB24" s="494"/>
      <c r="AC24" s="494"/>
      <c r="AD24" s="1149"/>
      <c r="AE24" s="1211"/>
    </row>
    <row r="25" spans="1:31" s="2536" customFormat="1" ht="45" x14ac:dyDescent="0.25">
      <c r="A25" s="463" t="s">
        <v>521</v>
      </c>
      <c r="B25" s="4"/>
      <c r="C25" s="756">
        <v>1000</v>
      </c>
      <c r="D25" s="212">
        <f t="shared" si="12"/>
        <v>583.33333333333326</v>
      </c>
      <c r="E25" s="322">
        <v>565</v>
      </c>
      <c r="F25" s="322">
        <f t="shared" si="13"/>
        <v>96.857142857142875</v>
      </c>
      <c r="G25" s="1762"/>
      <c r="H25" s="1762"/>
      <c r="I25" s="210"/>
      <c r="J25" s="210"/>
      <c r="K25" s="210"/>
      <c r="L25" s="210"/>
      <c r="M25" s="210"/>
      <c r="N25" s="210"/>
      <c r="O25" s="494"/>
      <c r="P25" s="494"/>
      <c r="Q25" s="494"/>
      <c r="R25" s="494"/>
      <c r="S25" s="494"/>
      <c r="T25" s="494"/>
      <c r="U25" s="494"/>
      <c r="V25" s="1211"/>
      <c r="W25" s="494"/>
      <c r="X25" s="993"/>
      <c r="Y25" s="494"/>
      <c r="Z25" s="494"/>
      <c r="AA25" s="494"/>
      <c r="AB25" s="494"/>
      <c r="AC25" s="494"/>
      <c r="AD25" s="1149"/>
      <c r="AE25" s="1211"/>
    </row>
    <row r="26" spans="1:31" s="2536" customFormat="1" ht="90" x14ac:dyDescent="0.25">
      <c r="A26" s="463" t="s">
        <v>522</v>
      </c>
      <c r="B26" s="4"/>
      <c r="C26" s="756">
        <v>50</v>
      </c>
      <c r="D26" s="212">
        <f t="shared" si="12"/>
        <v>29.166666666666668</v>
      </c>
      <c r="E26" s="322">
        <v>0</v>
      </c>
      <c r="F26" s="322">
        <f t="shared" si="13"/>
        <v>0</v>
      </c>
      <c r="G26" s="1762"/>
      <c r="H26" s="1762"/>
      <c r="I26" s="210"/>
      <c r="J26" s="210"/>
      <c r="K26" s="210"/>
      <c r="L26" s="210"/>
      <c r="M26" s="210"/>
      <c r="N26" s="210"/>
      <c r="O26" s="494"/>
      <c r="P26" s="494"/>
      <c r="Q26" s="494"/>
      <c r="R26" s="494"/>
      <c r="S26" s="494"/>
      <c r="T26" s="494"/>
      <c r="U26" s="494"/>
      <c r="V26" s="1211"/>
      <c r="W26" s="494"/>
      <c r="X26" s="993"/>
      <c r="Y26" s="494"/>
      <c r="Z26" s="494"/>
      <c r="AA26" s="494"/>
      <c r="AB26" s="494"/>
      <c r="AC26" s="494"/>
      <c r="AD26" s="1149"/>
      <c r="AE26" s="1211"/>
    </row>
    <row r="27" spans="1:31" s="2536" customFormat="1" ht="29.25" x14ac:dyDescent="0.25">
      <c r="A27" s="2531" t="s">
        <v>133</v>
      </c>
      <c r="B27" s="713"/>
      <c r="C27" s="755">
        <f>C28+C29+C30</f>
        <v>3619</v>
      </c>
      <c r="D27" s="716">
        <f t="shared" ref="D27:E27" si="14">D28+D29+D30</f>
        <v>2097.0555555555552</v>
      </c>
      <c r="E27" s="946">
        <f t="shared" si="14"/>
        <v>2209</v>
      </c>
      <c r="F27" s="946">
        <f t="shared" si="13"/>
        <v>105.33817257000557</v>
      </c>
      <c r="G27" s="1762"/>
      <c r="H27" s="1762"/>
      <c r="I27" s="210"/>
      <c r="J27" s="210"/>
      <c r="K27" s="210"/>
      <c r="L27" s="210"/>
      <c r="M27" s="210"/>
      <c r="N27" s="210"/>
      <c r="O27" s="494"/>
      <c r="P27" s="494"/>
      <c r="Q27" s="494"/>
      <c r="R27" s="494"/>
      <c r="S27" s="494"/>
      <c r="T27" s="494"/>
      <c r="U27" s="494"/>
      <c r="V27" s="1211"/>
      <c r="W27" s="494"/>
      <c r="X27" s="993"/>
      <c r="Y27" s="494"/>
      <c r="Z27" s="494"/>
      <c r="AA27" s="494"/>
      <c r="AB27" s="494"/>
      <c r="AC27" s="494"/>
      <c r="AD27" s="1149"/>
      <c r="AE27" s="1211"/>
    </row>
    <row r="28" spans="1:31" s="2536" customFormat="1" x14ac:dyDescent="0.25">
      <c r="A28" s="4" t="s">
        <v>232</v>
      </c>
      <c r="B28" s="4"/>
      <c r="C28" s="756">
        <v>3399</v>
      </c>
      <c r="D28" s="212">
        <f t="shared" ref="D28:D29" si="15">C28/12*$A$2</f>
        <v>1982.75</v>
      </c>
      <c r="E28" s="322">
        <v>2209</v>
      </c>
      <c r="F28" s="322">
        <f t="shared" si="13"/>
        <v>111.41091917790946</v>
      </c>
      <c r="G28" s="1762"/>
      <c r="H28" s="1762"/>
      <c r="I28" s="210"/>
      <c r="J28" s="210"/>
      <c r="K28" s="210"/>
      <c r="L28" s="210"/>
      <c r="M28" s="210"/>
      <c r="N28" s="210"/>
      <c r="O28" s="494"/>
      <c r="P28" s="494"/>
      <c r="Q28" s="494"/>
      <c r="R28" s="494"/>
      <c r="S28" s="494"/>
      <c r="T28" s="494"/>
      <c r="U28" s="494"/>
      <c r="V28" s="1211"/>
      <c r="W28" s="494"/>
      <c r="X28" s="993"/>
      <c r="Y28" s="494"/>
      <c r="Z28" s="494"/>
      <c r="AA28" s="494"/>
      <c r="AB28" s="494"/>
      <c r="AC28" s="494"/>
      <c r="AD28" s="1149">
        <f t="shared" ref="AD28" si="16">AD29</f>
        <v>0</v>
      </c>
      <c r="AE28" s="1211"/>
    </row>
    <row r="29" spans="1:31" s="2536" customFormat="1" ht="45" x14ac:dyDescent="0.25">
      <c r="A29" s="4" t="s">
        <v>523</v>
      </c>
      <c r="B29" s="4"/>
      <c r="C29" s="756">
        <v>119</v>
      </c>
      <c r="D29" s="212">
        <f t="shared" si="15"/>
        <v>69.416666666666657</v>
      </c>
      <c r="E29" s="322"/>
      <c r="F29" s="322">
        <f t="shared" si="13"/>
        <v>0</v>
      </c>
      <c r="G29" s="1762"/>
      <c r="H29" s="1762"/>
      <c r="I29" s="210"/>
      <c r="J29" s="210"/>
      <c r="K29" s="210"/>
      <c r="L29" s="210"/>
      <c r="M29" s="210"/>
      <c r="N29" s="210"/>
      <c r="O29" s="494"/>
      <c r="P29" s="494"/>
      <c r="Q29" s="494"/>
      <c r="R29" s="494"/>
      <c r="S29" s="494"/>
      <c r="T29" s="494"/>
      <c r="U29" s="494"/>
      <c r="V29" s="1211"/>
      <c r="W29" s="494"/>
      <c r="X29" s="993"/>
      <c r="Y29" s="494"/>
      <c r="Z29" s="494"/>
      <c r="AA29" s="494"/>
      <c r="AB29" s="494"/>
      <c r="AC29" s="494"/>
      <c r="AD29" s="1149"/>
      <c r="AE29" s="1211"/>
    </row>
    <row r="30" spans="1:31" s="2536" customFormat="1" ht="60" x14ac:dyDescent="0.25">
      <c r="A30" s="4" t="s">
        <v>595</v>
      </c>
      <c r="B30" s="4"/>
      <c r="C30" s="756">
        <v>101</v>
      </c>
      <c r="D30" s="3641">
        <f>C30/9*4</f>
        <v>44.888888888888886</v>
      </c>
      <c r="E30" s="322"/>
      <c r="F30" s="322">
        <f t="shared" si="13"/>
        <v>0</v>
      </c>
      <c r="G30" s="1762"/>
      <c r="H30" s="1762"/>
      <c r="I30" s="210"/>
      <c r="J30" s="210"/>
      <c r="K30" s="210"/>
      <c r="L30" s="210"/>
      <c r="M30" s="210"/>
      <c r="N30" s="210"/>
      <c r="O30" s="494"/>
      <c r="P30" s="494"/>
      <c r="Q30" s="494"/>
      <c r="R30" s="494"/>
      <c r="S30" s="494"/>
      <c r="T30" s="494"/>
      <c r="U30" s="494"/>
      <c r="V30" s="1211"/>
      <c r="W30" s="494"/>
      <c r="X30" s="993"/>
      <c r="Y30" s="494"/>
      <c r="Z30" s="494"/>
      <c r="AA30" s="494"/>
      <c r="AB30" s="494"/>
      <c r="AC30" s="494"/>
      <c r="AD30" s="1149"/>
      <c r="AE30" s="1211"/>
    </row>
    <row r="31" spans="1:31" s="2536" customFormat="1" ht="29.25" x14ac:dyDescent="0.25">
      <c r="A31" s="436" t="s">
        <v>201</v>
      </c>
      <c r="B31" s="4"/>
      <c r="C31" s="756"/>
      <c r="D31" s="212"/>
      <c r="E31" s="322"/>
      <c r="F31" s="322"/>
      <c r="G31" s="1762"/>
      <c r="H31" s="1762"/>
      <c r="I31" s="210"/>
      <c r="J31" s="210"/>
      <c r="K31" s="210"/>
      <c r="L31" s="210"/>
      <c r="M31" s="210"/>
      <c r="N31" s="210"/>
      <c r="O31" s="494"/>
      <c r="P31" s="494"/>
      <c r="Q31" s="494"/>
      <c r="R31" s="494"/>
      <c r="S31" s="494"/>
      <c r="T31" s="494"/>
      <c r="U31" s="494"/>
      <c r="V31" s="1211"/>
      <c r="W31" s="494"/>
      <c r="X31" s="993"/>
      <c r="Y31" s="494"/>
      <c r="Z31" s="494"/>
      <c r="AA31" s="494"/>
      <c r="AB31" s="494"/>
      <c r="AC31" s="494"/>
      <c r="AD31" s="1149">
        <f>AD32+AD37</f>
        <v>0</v>
      </c>
      <c r="AE31" s="1211"/>
    </row>
    <row r="32" spans="1:31" s="2536" customFormat="1" ht="90" x14ac:dyDescent="0.25">
      <c r="A32" s="463" t="s">
        <v>594</v>
      </c>
      <c r="B32" s="4"/>
      <c r="C32" s="756">
        <v>506</v>
      </c>
      <c r="D32" s="212">
        <f t="shared" ref="D32" si="17">C32/12*$A$2</f>
        <v>295.16666666666663</v>
      </c>
      <c r="E32" s="322">
        <v>99</v>
      </c>
      <c r="F32" s="322">
        <f>E32/D32*100</f>
        <v>33.540372670807457</v>
      </c>
      <c r="G32" s="1762"/>
      <c r="H32" s="1762"/>
      <c r="I32" s="210"/>
      <c r="J32" s="210"/>
      <c r="K32" s="210"/>
      <c r="L32" s="210"/>
      <c r="M32" s="210"/>
      <c r="N32" s="210"/>
      <c r="O32" s="494">
        <v>1431.4638799999998</v>
      </c>
      <c r="P32" s="494">
        <v>1431.4638799999998</v>
      </c>
      <c r="Q32" s="494">
        <v>1431.4638799999998</v>
      </c>
      <c r="R32" s="494">
        <v>1431.4638799999998</v>
      </c>
      <c r="S32" s="494">
        <v>1431.4638799999998</v>
      </c>
      <c r="T32" s="494">
        <v>1431.4638799999998</v>
      </c>
      <c r="U32" s="494">
        <v>1431.4638799999998</v>
      </c>
      <c r="V32" s="1141">
        <f>O32/12*$A$2+(P32-O32)/11*6+(Q32-P32)/10*5+(R32-Q32)/9*4+(S32-R32)/8*3+(T32-S32)/7*2+(U32-T32)/6*1</f>
        <v>835.02059666666662</v>
      </c>
      <c r="W32" s="494">
        <f>AC32-AB32-Y32</f>
        <v>280.06901999999997</v>
      </c>
      <c r="X32" s="993"/>
      <c r="Y32" s="494"/>
      <c r="Z32" s="494">
        <f>W32-V32</f>
        <v>-554.9515766666666</v>
      </c>
      <c r="AA32" s="494"/>
      <c r="AB32" s="494">
        <v>0</v>
      </c>
      <c r="AC32" s="494">
        <v>280.06901999999997</v>
      </c>
      <c r="AD32" s="1149">
        <f>SUM(AD33:AD36)</f>
        <v>0</v>
      </c>
      <c r="AE32" s="1211"/>
    </row>
    <row r="33" spans="1:31" s="2536" customFormat="1" ht="45" x14ac:dyDescent="0.25">
      <c r="A33" s="659" t="s">
        <v>525</v>
      </c>
      <c r="B33" s="4"/>
      <c r="C33" s="755">
        <f>C34+C41</f>
        <v>1288</v>
      </c>
      <c r="D33" s="212">
        <f t="shared" ref="D33:E33" si="18">D34+D41</f>
        <v>751.33333333333326</v>
      </c>
      <c r="E33" s="322">
        <f t="shared" si="18"/>
        <v>744</v>
      </c>
      <c r="F33" s="322">
        <f>E33/D33*100</f>
        <v>99.023957409050595</v>
      </c>
      <c r="G33" s="1762"/>
      <c r="H33" s="1762"/>
      <c r="I33" s="210"/>
      <c r="J33" s="210"/>
      <c r="K33" s="210"/>
      <c r="L33" s="210"/>
      <c r="M33" s="210"/>
      <c r="N33" s="210"/>
      <c r="O33" s="494">
        <f t="shared" ref="O33:AC33" si="19">O34+O41</f>
        <v>6445.5553215078799</v>
      </c>
      <c r="P33" s="494">
        <f t="shared" ref="P33:Q33" si="20">P34+P41</f>
        <v>6445.5553215078799</v>
      </c>
      <c r="Q33" s="494">
        <f t="shared" si="20"/>
        <v>6445.5553215078799</v>
      </c>
      <c r="R33" s="494">
        <f t="shared" ref="R33:S33" si="21">R34+R41</f>
        <v>6445.5553215078799</v>
      </c>
      <c r="S33" s="494">
        <f t="shared" si="21"/>
        <v>6445.5553215078799</v>
      </c>
      <c r="T33" s="494">
        <f t="shared" ref="T33:U33" si="22">T34+T41</f>
        <v>6445.5553215078799</v>
      </c>
      <c r="U33" s="494">
        <f t="shared" si="22"/>
        <v>6445.5553215078799</v>
      </c>
      <c r="V33" s="1211">
        <f t="shared" si="19"/>
        <v>3759.9072708795966</v>
      </c>
      <c r="W33" s="494">
        <f t="shared" si="19"/>
        <v>2999.6428500000002</v>
      </c>
      <c r="X33" s="993">
        <f t="shared" si="19"/>
        <v>0</v>
      </c>
      <c r="Y33" s="494">
        <f t="shared" si="19"/>
        <v>0</v>
      </c>
      <c r="Z33" s="494">
        <f t="shared" si="19"/>
        <v>-760.2644208795964</v>
      </c>
      <c r="AA33" s="494">
        <f t="shared" si="19"/>
        <v>0</v>
      </c>
      <c r="AB33" s="494">
        <f t="shared" si="19"/>
        <v>-18.44502</v>
      </c>
      <c r="AC33" s="494">
        <f t="shared" si="19"/>
        <v>2981.1978300000001</v>
      </c>
      <c r="AD33" s="1149"/>
      <c r="AE33" s="1211"/>
    </row>
    <row r="34" spans="1:31" s="2536" customFormat="1" ht="30" x14ac:dyDescent="0.25">
      <c r="A34" s="463" t="s">
        <v>285</v>
      </c>
      <c r="B34" s="4"/>
      <c r="C34" s="1278">
        <f>SUM(C35:C40)</f>
        <v>631</v>
      </c>
      <c r="D34" s="212">
        <f t="shared" ref="D34:E34" si="23">SUM(D35:D40)</f>
        <v>368.08333333333331</v>
      </c>
      <c r="E34" s="322">
        <f t="shared" si="23"/>
        <v>353</v>
      </c>
      <c r="F34" s="322">
        <f>E34/D34*100</f>
        <v>95.902196060674669</v>
      </c>
      <c r="G34" s="1762"/>
      <c r="H34" s="1762"/>
      <c r="I34" s="210"/>
      <c r="J34" s="210"/>
      <c r="K34" s="210"/>
      <c r="L34" s="210"/>
      <c r="M34" s="210"/>
      <c r="N34" s="210"/>
      <c r="O34" s="494">
        <f t="shared" ref="O34:AC34" si="24">SUM(O35:O40)</f>
        <v>3646.88749269764</v>
      </c>
      <c r="P34" s="494">
        <f t="shared" ref="P34:Q34" si="25">SUM(P35:P40)</f>
        <v>3646.88749269764</v>
      </c>
      <c r="Q34" s="494">
        <f t="shared" si="25"/>
        <v>3646.88749269764</v>
      </c>
      <c r="R34" s="494">
        <f t="shared" ref="R34:S34" si="26">SUM(R35:R40)</f>
        <v>3646.88749269764</v>
      </c>
      <c r="S34" s="494">
        <f t="shared" si="26"/>
        <v>3646.88749269764</v>
      </c>
      <c r="T34" s="494">
        <f t="shared" ref="T34:U34" si="27">SUM(T35:T40)</f>
        <v>3646.88749269764</v>
      </c>
      <c r="U34" s="494">
        <f t="shared" si="27"/>
        <v>3646.88749269764</v>
      </c>
      <c r="V34" s="1211">
        <f t="shared" ref="V34" si="28">O34/12*$A$2+(P34-O34)/11*5+(Q34-P34)/10*4+(R34-Q34)/9*3+(S34-R34)/8*2+(T34-S34)/7*1</f>
        <v>2127.3510374069565</v>
      </c>
      <c r="W34" s="494">
        <f t="shared" si="24"/>
        <v>1662.6709000000001</v>
      </c>
      <c r="X34" s="993">
        <f t="shared" si="24"/>
        <v>0</v>
      </c>
      <c r="Y34" s="494">
        <f t="shared" si="24"/>
        <v>0</v>
      </c>
      <c r="Z34" s="494">
        <f t="shared" si="24"/>
        <v>-464.68013740695659</v>
      </c>
      <c r="AA34" s="494">
        <f t="shared" si="24"/>
        <v>0</v>
      </c>
      <c r="AB34" s="494">
        <f t="shared" si="24"/>
        <v>-18.44502</v>
      </c>
      <c r="AC34" s="494">
        <f t="shared" si="24"/>
        <v>1644.2258800000002</v>
      </c>
      <c r="AD34" s="1149"/>
      <c r="AE34" s="1211"/>
    </row>
    <row r="35" spans="1:31" s="2536" customFormat="1" ht="30" x14ac:dyDescent="0.25">
      <c r="A35" s="463" t="s">
        <v>526</v>
      </c>
      <c r="B35" s="4"/>
      <c r="C35" s="298">
        <v>521</v>
      </c>
      <c r="D35" s="212">
        <f t="shared" ref="D35" si="29">C35/12*$A$2</f>
        <v>303.91666666666663</v>
      </c>
      <c r="E35" s="322">
        <v>252</v>
      </c>
      <c r="F35" s="322">
        <f>E35/D35*100</f>
        <v>82.917466410748574</v>
      </c>
      <c r="G35" s="1762"/>
      <c r="H35" s="1762"/>
      <c r="I35" s="210"/>
      <c r="J35" s="210"/>
      <c r="K35" s="210"/>
      <c r="L35" s="210"/>
      <c r="M35" s="210"/>
      <c r="N35" s="210"/>
      <c r="O35" s="494">
        <v>3083.7301096496399</v>
      </c>
      <c r="P35" s="494">
        <v>3083.7301096496399</v>
      </c>
      <c r="Q35" s="494">
        <v>3083.7301096496399</v>
      </c>
      <c r="R35" s="494">
        <v>3083.7301096496399</v>
      </c>
      <c r="S35" s="494">
        <v>3083.7301096496399</v>
      </c>
      <c r="T35" s="494">
        <v>3083.7301096496399</v>
      </c>
      <c r="U35" s="494">
        <v>3083.7301096496399</v>
      </c>
      <c r="V35" s="1211">
        <f>O35/12*$A$2+(P35-O35)/11*6+(Q35-P35)/10*5+(R35-Q35)/9*4+(S35-R35)/8*3+(T35-S35)/7*2+(U35-T35)/6*1</f>
        <v>1798.8425639622901</v>
      </c>
      <c r="W35" s="494">
        <f>AC35-AB35-Y35</f>
        <v>1356.5710600000002</v>
      </c>
      <c r="X35" s="993"/>
      <c r="Y35" s="494"/>
      <c r="Z35" s="494">
        <f>W35-V35</f>
        <v>-442.2715039622899</v>
      </c>
      <c r="AA35" s="494"/>
      <c r="AB35" s="494">
        <v>-4.1433800000000005</v>
      </c>
      <c r="AC35" s="494">
        <v>1352.4276800000002</v>
      </c>
      <c r="AD35" s="1149"/>
      <c r="AE35" s="1211"/>
    </row>
    <row r="36" spans="1:31" s="2536" customFormat="1" ht="60" x14ac:dyDescent="0.25">
      <c r="A36" s="463" t="s">
        <v>548</v>
      </c>
      <c r="B36" s="4"/>
      <c r="C36" s="757"/>
      <c r="D36" s="212"/>
      <c r="E36" s="322"/>
      <c r="F36" s="322"/>
      <c r="G36" s="1762"/>
      <c r="H36" s="1762"/>
      <c r="I36" s="210"/>
      <c r="J36" s="210"/>
      <c r="K36" s="210"/>
      <c r="L36" s="210"/>
      <c r="M36" s="210"/>
      <c r="N36" s="210"/>
      <c r="O36" s="494"/>
      <c r="P36" s="494"/>
      <c r="Q36" s="494"/>
      <c r="R36" s="494"/>
      <c r="S36" s="494"/>
      <c r="T36" s="494"/>
      <c r="U36" s="494"/>
      <c r="V36" s="1211"/>
      <c r="W36" s="494"/>
      <c r="X36" s="993"/>
      <c r="Y36" s="494"/>
      <c r="Z36" s="494"/>
      <c r="AA36" s="494"/>
      <c r="AB36" s="494"/>
      <c r="AC36" s="494"/>
      <c r="AD36" s="1149"/>
      <c r="AE36" s="1211"/>
    </row>
    <row r="37" spans="1:31" s="2536" customFormat="1" ht="30" x14ac:dyDescent="0.25">
      <c r="A37" s="463" t="s">
        <v>527</v>
      </c>
      <c r="B37" s="4"/>
      <c r="C37" s="757">
        <v>75</v>
      </c>
      <c r="D37" s="212">
        <f t="shared" ref="D37" si="30">C37/12*$A$2</f>
        <v>43.75</v>
      </c>
      <c r="E37" s="322">
        <v>90</v>
      </c>
      <c r="F37" s="322">
        <f t="shared" ref="F37:F45" si="31">E37/D37*100</f>
        <v>205.71428571428569</v>
      </c>
      <c r="G37" s="1762"/>
      <c r="H37" s="1762"/>
      <c r="I37" s="210"/>
      <c r="J37" s="210"/>
      <c r="K37" s="210"/>
      <c r="L37" s="210"/>
      <c r="M37" s="210"/>
      <c r="N37" s="210"/>
      <c r="O37" s="494">
        <v>159.18940000000001</v>
      </c>
      <c r="P37" s="494">
        <v>159.18940000000001</v>
      </c>
      <c r="Q37" s="494">
        <v>159.18940000000001</v>
      </c>
      <c r="R37" s="494">
        <v>159.18940000000001</v>
      </c>
      <c r="S37" s="494">
        <v>159.18940000000001</v>
      </c>
      <c r="T37" s="494">
        <v>159.18940000000001</v>
      </c>
      <c r="U37" s="494">
        <v>159.18940000000001</v>
      </c>
      <c r="V37" s="1211">
        <f>O37/12*$A$2+(P37-O37)/11*6+(Q37-P37)/10*5+(R37-Q37)/9*4+(S37-R37)/8*3+(T37-S37)/7*2+(U37-T37)/6*1</f>
        <v>92.860483333333335</v>
      </c>
      <c r="W37" s="494">
        <f>AC37-AB37-Y37</f>
        <v>178.56181000000001</v>
      </c>
      <c r="X37" s="993"/>
      <c r="Y37" s="494"/>
      <c r="Z37" s="494">
        <f>W37-V37</f>
        <v>85.701326666666674</v>
      </c>
      <c r="AA37" s="494"/>
      <c r="AB37" s="494">
        <v>-1.6760699999999999</v>
      </c>
      <c r="AC37" s="494">
        <v>176.88574</v>
      </c>
      <c r="AD37" s="1149">
        <f>AD38+AD40+AD41</f>
        <v>0</v>
      </c>
      <c r="AE37" s="1211"/>
    </row>
    <row r="38" spans="1:31" s="2536" customFormat="1" ht="30" x14ac:dyDescent="0.25">
      <c r="A38" s="659" t="s">
        <v>528</v>
      </c>
      <c r="B38" s="4"/>
      <c r="C38" s="757"/>
      <c r="D38" s="212"/>
      <c r="E38" s="322"/>
      <c r="F38" s="322"/>
      <c r="G38" s="1762"/>
      <c r="H38" s="1762"/>
      <c r="I38" s="210"/>
      <c r="J38" s="210"/>
      <c r="K38" s="210"/>
      <c r="L38" s="210"/>
      <c r="M38" s="210"/>
      <c r="N38" s="210"/>
      <c r="O38" s="494"/>
      <c r="P38" s="494"/>
      <c r="Q38" s="494"/>
      <c r="R38" s="494"/>
      <c r="S38" s="494"/>
      <c r="T38" s="494"/>
      <c r="U38" s="494"/>
      <c r="V38" s="1211">
        <f>O38/12*$A$2</f>
        <v>0</v>
      </c>
      <c r="W38" s="494">
        <f>AC38-AB38-Y38</f>
        <v>0</v>
      </c>
      <c r="X38" s="993"/>
      <c r="Y38" s="494"/>
      <c r="Z38" s="494">
        <f>W38-V38</f>
        <v>0</v>
      </c>
      <c r="AA38" s="494"/>
      <c r="AB38" s="494"/>
      <c r="AC38" s="494"/>
      <c r="AD38" s="1149"/>
      <c r="AE38" s="1211"/>
    </row>
    <row r="39" spans="1:31" s="2536" customFormat="1" ht="45" x14ac:dyDescent="0.25">
      <c r="A39" s="463" t="s">
        <v>529</v>
      </c>
      <c r="B39" s="4"/>
      <c r="C39" s="757"/>
      <c r="D39" s="212"/>
      <c r="E39" s="322"/>
      <c r="F39" s="322"/>
      <c r="G39" s="1762"/>
      <c r="H39" s="1762"/>
      <c r="I39" s="210"/>
      <c r="J39" s="210"/>
      <c r="K39" s="210"/>
      <c r="L39" s="210"/>
      <c r="M39" s="210"/>
      <c r="N39" s="210"/>
      <c r="O39" s="494"/>
      <c r="P39" s="494"/>
      <c r="Q39" s="494"/>
      <c r="R39" s="494"/>
      <c r="S39" s="494"/>
      <c r="T39" s="494"/>
      <c r="U39" s="494"/>
      <c r="V39" s="1211"/>
      <c r="W39" s="494"/>
      <c r="X39" s="993"/>
      <c r="Y39" s="494"/>
      <c r="Z39" s="494"/>
      <c r="AA39" s="494"/>
      <c r="AB39" s="494"/>
      <c r="AC39" s="494"/>
      <c r="AD39" s="1149"/>
      <c r="AE39" s="1211"/>
    </row>
    <row r="40" spans="1:31" s="2536" customFormat="1" ht="30" x14ac:dyDescent="0.25">
      <c r="A40" s="463" t="s">
        <v>530</v>
      </c>
      <c r="B40" s="4"/>
      <c r="C40" s="757">
        <v>35</v>
      </c>
      <c r="D40" s="212">
        <f t="shared" ref="D40" si="32">C40/12*$A$2</f>
        <v>20.416666666666664</v>
      </c>
      <c r="E40" s="322">
        <v>11</v>
      </c>
      <c r="F40" s="322">
        <f t="shared" si="31"/>
        <v>53.877551020408163</v>
      </c>
      <c r="G40" s="1762"/>
      <c r="H40" s="1762"/>
      <c r="I40" s="210"/>
      <c r="J40" s="210"/>
      <c r="K40" s="210"/>
      <c r="L40" s="210"/>
      <c r="M40" s="210"/>
      <c r="N40" s="210"/>
      <c r="O40" s="494">
        <v>403.96798304800006</v>
      </c>
      <c r="P40" s="494">
        <v>403.96798304800006</v>
      </c>
      <c r="Q40" s="494">
        <v>403.96798304800006</v>
      </c>
      <c r="R40" s="494">
        <v>403.96798304800006</v>
      </c>
      <c r="S40" s="494">
        <v>403.96798304800006</v>
      </c>
      <c r="T40" s="494">
        <v>403.96798304800006</v>
      </c>
      <c r="U40" s="494">
        <v>403.96798304800006</v>
      </c>
      <c r="V40" s="1211">
        <f>O40/12*$A$2+(P40-O40)/11*6+(Q40-P40)/10*5+(R40-Q40)/9*4+(S40-R40)/8*3+(T40-S40)/7*2+(U40-T40)/6*1</f>
        <v>235.64799011133337</v>
      </c>
      <c r="W40" s="494">
        <f>AC40-AB40-Y40</f>
        <v>127.53803000000002</v>
      </c>
      <c r="X40" s="993"/>
      <c r="Y40" s="494"/>
      <c r="Z40" s="494">
        <f>W40-V40</f>
        <v>-108.10996011133335</v>
      </c>
      <c r="AA40" s="494"/>
      <c r="AB40" s="494">
        <v>-12.62557</v>
      </c>
      <c r="AC40" s="494">
        <v>114.91246000000002</v>
      </c>
      <c r="AD40" s="1149"/>
      <c r="AE40" s="1211"/>
    </row>
    <row r="41" spans="1:31" s="2536" customFormat="1" ht="43.5" x14ac:dyDescent="0.25">
      <c r="A41" s="2531" t="s">
        <v>286</v>
      </c>
      <c r="B41" s="4"/>
      <c r="C41" s="1278">
        <f>SUM(C42:C45)</f>
        <v>657</v>
      </c>
      <c r="D41" s="212">
        <f t="shared" ref="D41" si="33">SUM(D42:D45)</f>
        <v>383.24999999999994</v>
      </c>
      <c r="E41" s="322">
        <f>SUM(E42:E45)-E43</f>
        <v>391</v>
      </c>
      <c r="F41" s="322">
        <f t="shared" si="31"/>
        <v>102.02217873450752</v>
      </c>
      <c r="G41" s="1762"/>
      <c r="H41" s="1762"/>
      <c r="I41" s="210"/>
      <c r="J41" s="210"/>
      <c r="K41" s="210"/>
      <c r="L41" s="210"/>
      <c r="M41" s="210"/>
      <c r="N41" s="210"/>
      <c r="O41" s="2586">
        <f t="shared" ref="O41:AC41" si="34">SUM(O42:O45)</f>
        <v>2798.6678288102398</v>
      </c>
      <c r="P41" s="2586">
        <f t="shared" ref="P41:Q41" si="35">SUM(P42:P45)</f>
        <v>2798.6678288102398</v>
      </c>
      <c r="Q41" s="2586">
        <f t="shared" si="35"/>
        <v>2798.6678288102398</v>
      </c>
      <c r="R41" s="2586">
        <f t="shared" ref="R41:S41" si="36">SUM(R42:R45)</f>
        <v>2798.6678288102398</v>
      </c>
      <c r="S41" s="2586">
        <f t="shared" si="36"/>
        <v>2798.6678288102398</v>
      </c>
      <c r="T41" s="2586">
        <f t="shared" ref="T41:U41" si="37">SUM(T42:T45)</f>
        <v>2798.6678288102398</v>
      </c>
      <c r="U41" s="2586">
        <f t="shared" si="37"/>
        <v>2798.6678288102398</v>
      </c>
      <c r="V41" s="2938">
        <f t="shared" ref="V41:V43" si="38">O41/12*$A$2+(P41-O41)/11*5+(Q41-P41)/10*4+(R41-Q41)/9*3+(S41-R41)/8*2+(T41-S41)/7*1</f>
        <v>1632.5562334726399</v>
      </c>
      <c r="W41" s="2586">
        <f t="shared" si="34"/>
        <v>1336.9719499999999</v>
      </c>
      <c r="X41" s="2937">
        <f t="shared" si="34"/>
        <v>0</v>
      </c>
      <c r="Y41" s="2586">
        <f t="shared" si="34"/>
        <v>0</v>
      </c>
      <c r="Z41" s="2586">
        <f t="shared" si="34"/>
        <v>-295.58428347263987</v>
      </c>
      <c r="AA41" s="2586">
        <f t="shared" si="34"/>
        <v>0</v>
      </c>
      <c r="AB41" s="2586">
        <f t="shared" si="34"/>
        <v>0</v>
      </c>
      <c r="AC41" s="2586">
        <f t="shared" si="34"/>
        <v>1336.9719499999999</v>
      </c>
      <c r="AD41" s="1149"/>
      <c r="AE41" s="1211"/>
    </row>
    <row r="42" spans="1:31" s="2536" customFormat="1" ht="30" x14ac:dyDescent="0.25">
      <c r="A42" s="463" t="s">
        <v>531</v>
      </c>
      <c r="B42" s="4"/>
      <c r="C42" s="759">
        <v>137</v>
      </c>
      <c r="D42" s="212">
        <f t="shared" ref="D42:D45" si="39">C42/12*$A$2</f>
        <v>79.916666666666657</v>
      </c>
      <c r="E42" s="322">
        <v>186</v>
      </c>
      <c r="F42" s="322">
        <f t="shared" si="31"/>
        <v>232.74244004171015</v>
      </c>
      <c r="G42" s="1762"/>
      <c r="H42" s="1762"/>
      <c r="I42" s="210"/>
      <c r="J42" s="210"/>
      <c r="K42" s="210"/>
      <c r="L42" s="210"/>
      <c r="M42" s="210"/>
      <c r="N42" s="210"/>
      <c r="O42" s="494">
        <v>307.291</v>
      </c>
      <c r="P42" s="494">
        <v>307.291</v>
      </c>
      <c r="Q42" s="494">
        <v>307.291</v>
      </c>
      <c r="R42" s="494">
        <v>307.291</v>
      </c>
      <c r="S42" s="494">
        <v>307.291</v>
      </c>
      <c r="T42" s="494">
        <v>307.291</v>
      </c>
      <c r="U42" s="494">
        <v>307.291</v>
      </c>
      <c r="V42" s="1211">
        <f>O42/12*$A$2+(P42-O42)/11*6+(Q42-P42)/10*5+(R42-Q42)/9*4+(S42-R42)/8*3+(T42-S42)/7*2+(U42-T42)/6*1</f>
        <v>179.25308333333334</v>
      </c>
      <c r="W42" s="494">
        <f t="shared" ref="W42:W46" si="40">AC42-AB42-Y42</f>
        <v>406.15896999999995</v>
      </c>
      <c r="X42" s="993"/>
      <c r="Y42" s="494"/>
      <c r="Z42" s="494">
        <f t="shared" ref="Z42:Z46" si="41">W42-V42</f>
        <v>226.90588666666662</v>
      </c>
      <c r="AA42" s="494"/>
      <c r="AB42" s="494">
        <v>0</v>
      </c>
      <c r="AC42" s="494">
        <v>406.15896999999995</v>
      </c>
      <c r="AD42" s="1149"/>
      <c r="AE42" s="1211"/>
    </row>
    <row r="43" spans="1:31" s="2536" customFormat="1" ht="30" x14ac:dyDescent="0.25">
      <c r="A43" s="463" t="s">
        <v>568</v>
      </c>
      <c r="B43" s="4"/>
      <c r="C43" s="759"/>
      <c r="D43" s="212"/>
      <c r="E43" s="322">
        <v>93</v>
      </c>
      <c r="F43" s="322"/>
      <c r="G43" s="1762"/>
      <c r="H43" s="1762"/>
      <c r="I43" s="210"/>
      <c r="J43" s="210"/>
      <c r="K43" s="210"/>
      <c r="L43" s="210"/>
      <c r="M43" s="210"/>
      <c r="N43" s="210"/>
      <c r="O43" s="494"/>
      <c r="P43" s="494"/>
      <c r="Q43" s="494"/>
      <c r="R43" s="494"/>
      <c r="S43" s="494"/>
      <c r="T43" s="494"/>
      <c r="U43" s="494"/>
      <c r="V43" s="1211">
        <f t="shared" si="38"/>
        <v>0</v>
      </c>
      <c r="W43" s="494"/>
      <c r="X43" s="993"/>
      <c r="Y43" s="494"/>
      <c r="Z43" s="494"/>
      <c r="AA43" s="494"/>
      <c r="AB43" s="494"/>
      <c r="AC43" s="494"/>
      <c r="AD43" s="1149"/>
      <c r="AE43" s="1211"/>
    </row>
    <row r="44" spans="1:31" s="2536" customFormat="1" ht="60" x14ac:dyDescent="0.25">
      <c r="A44" s="463" t="s">
        <v>532</v>
      </c>
      <c r="B44" s="4"/>
      <c r="C44" s="757">
        <v>420</v>
      </c>
      <c r="D44" s="212">
        <f t="shared" si="39"/>
        <v>245</v>
      </c>
      <c r="E44" s="322">
        <v>175</v>
      </c>
      <c r="F44" s="322">
        <f t="shared" si="31"/>
        <v>71.428571428571431</v>
      </c>
      <c r="G44" s="1762"/>
      <c r="H44" s="1762"/>
      <c r="I44" s="210"/>
      <c r="J44" s="210"/>
      <c r="K44" s="210"/>
      <c r="L44" s="210"/>
      <c r="M44" s="210"/>
      <c r="N44" s="210"/>
      <c r="O44" s="494">
        <v>2288.7816953702395</v>
      </c>
      <c r="P44" s="494">
        <v>2288.7816953702395</v>
      </c>
      <c r="Q44" s="494">
        <v>2288.7816953702395</v>
      </c>
      <c r="R44" s="494">
        <v>2288.7816953702395</v>
      </c>
      <c r="S44" s="494">
        <v>2288.7816953702395</v>
      </c>
      <c r="T44" s="494">
        <v>2288.7816953702395</v>
      </c>
      <c r="U44" s="494">
        <v>2288.7816953702395</v>
      </c>
      <c r="V44" s="1211">
        <f t="shared" ref="V44:V46" si="42">O44/12*$A$2+(P44-O44)/11*6+(Q44-P44)/10*5+(R44-Q44)/9*4+(S44-R44)/8*3+(T44-S44)/7*2+(U44-T44)/6*1</f>
        <v>1335.1226556326399</v>
      </c>
      <c r="W44" s="494">
        <f t="shared" si="40"/>
        <v>878.05438000000004</v>
      </c>
      <c r="X44" s="993"/>
      <c r="Y44" s="494"/>
      <c r="Z44" s="494">
        <f t="shared" si="41"/>
        <v>-457.06827563263982</v>
      </c>
      <c r="AA44" s="494"/>
      <c r="AB44" s="494">
        <v>0</v>
      </c>
      <c r="AC44" s="494">
        <v>878.05438000000004</v>
      </c>
      <c r="AD44" s="1149"/>
      <c r="AE44" s="1211"/>
    </row>
    <row r="45" spans="1:31" s="2536" customFormat="1" ht="45" x14ac:dyDescent="0.25">
      <c r="A45" s="463" t="s">
        <v>533</v>
      </c>
      <c r="B45" s="4"/>
      <c r="C45" s="757">
        <v>100</v>
      </c>
      <c r="D45" s="212">
        <f t="shared" si="39"/>
        <v>58.333333333333336</v>
      </c>
      <c r="E45" s="322">
        <v>30</v>
      </c>
      <c r="F45" s="322">
        <f t="shared" si="31"/>
        <v>51.428571428571423</v>
      </c>
      <c r="G45" s="1762"/>
      <c r="H45" s="1762"/>
      <c r="I45" s="210"/>
      <c r="J45" s="210"/>
      <c r="K45" s="210"/>
      <c r="L45" s="210"/>
      <c r="M45" s="210"/>
      <c r="N45" s="210"/>
      <c r="O45" s="494">
        <v>202.59513344000001</v>
      </c>
      <c r="P45" s="494">
        <v>202.59513344000001</v>
      </c>
      <c r="Q45" s="494">
        <v>202.59513344000001</v>
      </c>
      <c r="R45" s="494">
        <v>202.59513344000001</v>
      </c>
      <c r="S45" s="494">
        <v>202.59513344000001</v>
      </c>
      <c r="T45" s="494">
        <v>202.59513344000001</v>
      </c>
      <c r="U45" s="494">
        <v>202.59513344000001</v>
      </c>
      <c r="V45" s="1211">
        <f t="shared" si="42"/>
        <v>118.18049450666666</v>
      </c>
      <c r="W45" s="494">
        <f t="shared" si="40"/>
        <v>52.758599999999994</v>
      </c>
      <c r="X45" s="993"/>
      <c r="Y45" s="494"/>
      <c r="Z45" s="494">
        <f t="shared" si="41"/>
        <v>-65.421894506666661</v>
      </c>
      <c r="AA45" s="494"/>
      <c r="AB45" s="494">
        <v>0</v>
      </c>
      <c r="AC45" s="494">
        <v>52.758599999999994</v>
      </c>
      <c r="AD45" s="1149">
        <f t="shared" ref="AD45" si="43">SUM(AD46,AD47,AD50,AD51,AD52,AD53)</f>
        <v>0</v>
      </c>
      <c r="AE45" s="1211"/>
    </row>
    <row r="46" spans="1:31" s="2536" customFormat="1" ht="29.25" x14ac:dyDescent="0.25">
      <c r="A46" s="2531" t="s">
        <v>327</v>
      </c>
      <c r="B46" s="4"/>
      <c r="C46" s="758">
        <f>SUM(C47,C48,C51,C52,C53,C54)</f>
        <v>381</v>
      </c>
      <c r="D46" s="758">
        <f t="shared" ref="D46:E46" si="44">SUM(D47,D48,D51,D52,D53,D54)</f>
        <v>222.25</v>
      </c>
      <c r="E46" s="758">
        <f t="shared" si="44"/>
        <v>318.67250000000001</v>
      </c>
      <c r="F46" s="322">
        <f>E46/D46*100</f>
        <v>143.38470191226099</v>
      </c>
      <c r="G46" s="1762"/>
      <c r="H46" s="1762"/>
      <c r="I46" s="210"/>
      <c r="J46" s="210"/>
      <c r="K46" s="210"/>
      <c r="L46" s="210"/>
      <c r="M46" s="210"/>
      <c r="N46" s="210"/>
      <c r="O46" s="494">
        <v>4039.3804999999988</v>
      </c>
      <c r="P46" s="494">
        <v>4039.3804999999988</v>
      </c>
      <c r="Q46" s="494">
        <v>4039.3804999999988</v>
      </c>
      <c r="R46" s="494">
        <v>4039.3804999999988</v>
      </c>
      <c r="S46" s="494">
        <v>4039.3804999999988</v>
      </c>
      <c r="T46" s="494">
        <v>4039.3804999999988</v>
      </c>
      <c r="U46" s="494">
        <v>4039.3804999999988</v>
      </c>
      <c r="V46" s="1211">
        <f t="shared" si="42"/>
        <v>2356.3052916666661</v>
      </c>
      <c r="W46" s="494">
        <f t="shared" si="40"/>
        <v>2280.5913</v>
      </c>
      <c r="X46" s="993"/>
      <c r="Y46" s="494"/>
      <c r="Z46" s="494">
        <f t="shared" si="41"/>
        <v>-75.713991666666061</v>
      </c>
      <c r="AA46" s="494"/>
      <c r="AB46" s="494">
        <v>0</v>
      </c>
      <c r="AC46" s="494">
        <v>2280.5913</v>
      </c>
      <c r="AD46" s="1149"/>
      <c r="AE46" s="1211"/>
    </row>
    <row r="47" spans="1:31" s="2536" customFormat="1" x14ac:dyDescent="0.25">
      <c r="A47" s="463" t="s">
        <v>318</v>
      </c>
      <c r="B47" s="4"/>
      <c r="C47" s="757"/>
      <c r="D47" s="757"/>
      <c r="E47" s="757"/>
      <c r="F47" s="322"/>
      <c r="G47" s="1762"/>
      <c r="H47" s="1762"/>
      <c r="I47" s="210"/>
      <c r="J47" s="210"/>
      <c r="K47" s="210"/>
      <c r="L47" s="210"/>
      <c r="M47" s="210"/>
      <c r="N47" s="210"/>
      <c r="O47" s="494"/>
      <c r="P47" s="494"/>
      <c r="Q47" s="494"/>
      <c r="R47" s="494"/>
      <c r="S47" s="494"/>
      <c r="T47" s="494"/>
      <c r="U47" s="494"/>
      <c r="V47" s="1211"/>
      <c r="W47" s="494"/>
      <c r="X47" s="993"/>
      <c r="Y47" s="494"/>
      <c r="Z47" s="494"/>
      <c r="AA47" s="494"/>
      <c r="AB47" s="494"/>
      <c r="AC47" s="494"/>
      <c r="AD47" s="1149">
        <f t="shared" ref="AD47" si="45">AD48+AD49/4</f>
        <v>0</v>
      </c>
      <c r="AE47" s="1211"/>
    </row>
    <row r="48" spans="1:31" s="2536" customFormat="1" ht="30" x14ac:dyDescent="0.25">
      <c r="A48" s="659" t="s">
        <v>506</v>
      </c>
      <c r="B48" s="4"/>
      <c r="C48" s="734">
        <f>C49+C50/4</f>
        <v>175</v>
      </c>
      <c r="D48" s="734">
        <f t="shared" ref="D48:E48" si="46">D49+D50/4</f>
        <v>102.08333333333334</v>
      </c>
      <c r="E48" s="734">
        <f t="shared" si="46"/>
        <v>135.67249999999999</v>
      </c>
      <c r="F48" s="322">
        <f>E48/D48*100</f>
        <v>132.90367346938771</v>
      </c>
      <c r="G48" s="1762"/>
      <c r="H48" s="1762"/>
      <c r="I48" s="210"/>
      <c r="J48" s="210"/>
      <c r="K48" s="210"/>
      <c r="L48" s="210"/>
      <c r="M48" s="210"/>
      <c r="N48" s="210"/>
      <c r="O48" s="494"/>
      <c r="P48" s="494"/>
      <c r="Q48" s="494"/>
      <c r="R48" s="494"/>
      <c r="S48" s="494"/>
      <c r="T48" s="494"/>
      <c r="U48" s="494"/>
      <c r="V48" s="1211"/>
      <c r="W48" s="494"/>
      <c r="X48" s="993"/>
      <c r="Y48" s="494"/>
      <c r="Z48" s="494"/>
      <c r="AA48" s="494"/>
      <c r="AB48" s="494"/>
      <c r="AC48" s="494"/>
      <c r="AD48" s="1149"/>
      <c r="AE48" s="1211"/>
    </row>
    <row r="49" spans="1:31" s="2536" customFormat="1" x14ac:dyDescent="0.25">
      <c r="A49" s="463" t="s">
        <v>507</v>
      </c>
      <c r="B49" s="4"/>
      <c r="C49" s="734"/>
      <c r="D49" s="212"/>
      <c r="E49" s="322"/>
      <c r="F49" s="322"/>
      <c r="G49" s="1762"/>
      <c r="H49" s="1762"/>
      <c r="I49" s="210"/>
      <c r="J49" s="210"/>
      <c r="K49" s="210"/>
      <c r="L49" s="210"/>
      <c r="M49" s="210"/>
      <c r="N49" s="210"/>
      <c r="O49" s="494"/>
      <c r="P49" s="494"/>
      <c r="Q49" s="494"/>
      <c r="R49" s="494"/>
      <c r="S49" s="494"/>
      <c r="T49" s="494"/>
      <c r="U49" s="494"/>
      <c r="V49" s="1211"/>
      <c r="W49" s="494"/>
      <c r="X49" s="993"/>
      <c r="Y49" s="494"/>
      <c r="Z49" s="494"/>
      <c r="AA49" s="494"/>
      <c r="AB49" s="494"/>
      <c r="AC49" s="494"/>
      <c r="AD49" s="1149"/>
      <c r="AE49" s="1211"/>
    </row>
    <row r="50" spans="1:31" s="2536" customFormat="1" ht="30" x14ac:dyDescent="0.25">
      <c r="A50" s="463" t="s">
        <v>508</v>
      </c>
      <c r="B50" s="4"/>
      <c r="C50" s="298">
        <v>700</v>
      </c>
      <c r="D50" s="212">
        <f t="shared" ref="D50" si="47">C50/12*$A$2</f>
        <v>408.33333333333337</v>
      </c>
      <c r="E50" s="322">
        <v>542.68999999999994</v>
      </c>
      <c r="F50" s="322">
        <f>E50/D50*100</f>
        <v>132.90367346938771</v>
      </c>
      <c r="G50" s="1762"/>
      <c r="H50" s="1762"/>
      <c r="I50" s="210"/>
      <c r="J50" s="210"/>
      <c r="K50" s="210"/>
      <c r="L50" s="210"/>
      <c r="M50" s="210"/>
      <c r="N50" s="210"/>
      <c r="O50" s="494"/>
      <c r="P50" s="494"/>
      <c r="Q50" s="494"/>
      <c r="R50" s="494"/>
      <c r="S50" s="494"/>
      <c r="T50" s="494"/>
      <c r="U50" s="494"/>
      <c r="V50" s="1211"/>
      <c r="W50" s="494"/>
      <c r="X50" s="993"/>
      <c r="Y50" s="494"/>
      <c r="Z50" s="494"/>
      <c r="AA50" s="494"/>
      <c r="AB50" s="494"/>
      <c r="AC50" s="494"/>
      <c r="AD50" s="1149"/>
      <c r="AE50" s="1211"/>
    </row>
    <row r="51" spans="1:31" s="2536" customFormat="1" ht="60" x14ac:dyDescent="0.25">
      <c r="A51" s="463" t="s">
        <v>510</v>
      </c>
      <c r="B51" s="4"/>
      <c r="C51" s="757"/>
      <c r="D51" s="212"/>
      <c r="E51" s="322"/>
      <c r="F51" s="322"/>
      <c r="G51" s="1762"/>
      <c r="H51" s="1762"/>
      <c r="I51" s="210"/>
      <c r="J51" s="210"/>
      <c r="K51" s="210"/>
      <c r="L51" s="210"/>
      <c r="M51" s="210"/>
      <c r="N51" s="210"/>
      <c r="O51" s="494"/>
      <c r="P51" s="494"/>
      <c r="Q51" s="494"/>
      <c r="R51" s="494"/>
      <c r="S51" s="494"/>
      <c r="T51" s="494"/>
      <c r="U51" s="494"/>
      <c r="V51" s="1211"/>
      <c r="W51" s="494"/>
      <c r="X51" s="993"/>
      <c r="Y51" s="494"/>
      <c r="Z51" s="494"/>
      <c r="AA51" s="494"/>
      <c r="AB51" s="494"/>
      <c r="AC51" s="494"/>
      <c r="AD51" s="1149"/>
      <c r="AE51" s="1211"/>
    </row>
    <row r="52" spans="1:31" s="2536" customFormat="1" ht="45" x14ac:dyDescent="0.25">
      <c r="A52" s="462" t="s">
        <v>511</v>
      </c>
      <c r="B52" s="4"/>
      <c r="C52" s="757"/>
      <c r="D52" s="212"/>
      <c r="E52" s="322"/>
      <c r="F52" s="322"/>
      <c r="G52" s="1762"/>
      <c r="H52" s="1762"/>
      <c r="I52" s="210"/>
      <c r="J52" s="210"/>
      <c r="K52" s="210"/>
      <c r="L52" s="210"/>
      <c r="M52" s="210"/>
      <c r="N52" s="210"/>
      <c r="O52" s="494"/>
      <c r="P52" s="494"/>
      <c r="Q52" s="494"/>
      <c r="R52" s="494"/>
      <c r="S52" s="494"/>
      <c r="T52" s="494"/>
      <c r="U52" s="494"/>
      <c r="V52" s="1211"/>
      <c r="W52" s="494"/>
      <c r="X52" s="993"/>
      <c r="Y52" s="494"/>
      <c r="Z52" s="494"/>
      <c r="AA52" s="494"/>
      <c r="AB52" s="494"/>
      <c r="AC52" s="494"/>
      <c r="AD52" s="1149"/>
      <c r="AE52" s="1211"/>
    </row>
    <row r="53" spans="1:31" s="2536" customFormat="1" ht="90" x14ac:dyDescent="0.25">
      <c r="A53" s="462" t="s">
        <v>512</v>
      </c>
      <c r="B53" s="4"/>
      <c r="C53" s="686">
        <v>50</v>
      </c>
      <c r="D53" s="212">
        <f t="shared" ref="D53:D54" si="48">C53/12*$A$2</f>
        <v>29.166666666666668</v>
      </c>
      <c r="E53" s="322"/>
      <c r="F53" s="322">
        <f>E53/D53*100</f>
        <v>0</v>
      </c>
      <c r="G53" s="1762"/>
      <c r="H53" s="1762"/>
      <c r="I53" s="210"/>
      <c r="J53" s="210"/>
      <c r="K53" s="210"/>
      <c r="L53" s="210"/>
      <c r="M53" s="210"/>
      <c r="N53" s="210"/>
      <c r="O53" s="3282"/>
      <c r="P53" s="3282"/>
      <c r="Q53" s="3282"/>
      <c r="R53" s="3282"/>
      <c r="S53" s="3282"/>
      <c r="T53" s="3282"/>
      <c r="U53" s="3282"/>
      <c r="V53" s="1211"/>
      <c r="W53" s="494"/>
      <c r="X53" s="993"/>
      <c r="Y53" s="494"/>
      <c r="Z53" s="494"/>
      <c r="AA53" s="494"/>
      <c r="AB53" s="494"/>
      <c r="AC53" s="494"/>
      <c r="AD53" s="1149">
        <f>AD54</f>
        <v>0</v>
      </c>
      <c r="AE53" s="1211"/>
    </row>
    <row r="54" spans="1:31" s="2536" customFormat="1" ht="28.5" x14ac:dyDescent="0.3">
      <c r="A54" s="1282" t="s">
        <v>534</v>
      </c>
      <c r="B54" s="4"/>
      <c r="C54" s="686">
        <v>156</v>
      </c>
      <c r="D54" s="322">
        <f t="shared" si="48"/>
        <v>91</v>
      </c>
      <c r="E54" s="322">
        <v>183</v>
      </c>
      <c r="F54" s="322">
        <f t="shared" ref="F54" si="49">E54/D54*100</f>
        <v>201.09890109890108</v>
      </c>
      <c r="G54" s="1762"/>
      <c r="H54" s="1762"/>
      <c r="I54" s="210"/>
      <c r="J54" s="210"/>
      <c r="K54" s="210"/>
      <c r="L54" s="210"/>
      <c r="M54" s="210"/>
      <c r="N54" s="210"/>
      <c r="O54" s="3384">
        <v>482.2350322608001</v>
      </c>
      <c r="P54" s="3384">
        <v>482.2350322608001</v>
      </c>
      <c r="Q54" s="3384">
        <v>482.2350322608001</v>
      </c>
      <c r="R54" s="3384">
        <v>482.2350322608001</v>
      </c>
      <c r="S54" s="3384">
        <v>482.2350322608001</v>
      </c>
      <c r="T54" s="3384">
        <v>482.2350322608001</v>
      </c>
      <c r="U54" s="3384">
        <v>482.2350322608001</v>
      </c>
      <c r="V54" s="1141">
        <f>O54/12*$A$2+(P54-O54)/11*6+(Q54-P54)/10*5+(R54-Q54)/9*4+(S54-R54)/8*3+(T54-S54)/7*2+(U54-T54)/6*1</f>
        <v>281.30376881880005</v>
      </c>
      <c r="W54" s="494">
        <f>AC54-AB54-Y54</f>
        <v>562.47093999999993</v>
      </c>
      <c r="X54" s="993"/>
      <c r="Y54" s="494"/>
      <c r="Z54" s="494">
        <f>W54-V54</f>
        <v>281.16717118119988</v>
      </c>
      <c r="AA54" s="494"/>
      <c r="AB54" s="494">
        <v>-3.2967</v>
      </c>
      <c r="AC54" s="494">
        <v>559.17423999999994</v>
      </c>
      <c r="AD54" s="1149"/>
      <c r="AE54" s="1211"/>
    </row>
    <row r="55" spans="1:31" s="2536" customFormat="1" ht="29.25" x14ac:dyDescent="0.25">
      <c r="A55" s="2531" t="s">
        <v>328</v>
      </c>
      <c r="B55" s="4"/>
      <c r="C55" s="757">
        <f>C56+C57</f>
        <v>1000</v>
      </c>
      <c r="D55" s="212">
        <f t="shared" ref="D55:E55" si="50">D56+D57</f>
        <v>583.29787234042556</v>
      </c>
      <c r="E55" s="212">
        <f t="shared" si="50"/>
        <v>553.52659574468089</v>
      </c>
      <c r="F55" s="322">
        <f t="shared" ref="F55:F59" si="51">E55/D55*100</f>
        <v>94.896042312602589</v>
      </c>
      <c r="G55" s="1762"/>
      <c r="H55" s="1762"/>
      <c r="I55" s="210"/>
      <c r="J55" s="210"/>
      <c r="K55" s="210"/>
      <c r="L55" s="210"/>
      <c r="M55" s="210"/>
      <c r="N55" s="210"/>
      <c r="O55" s="494"/>
      <c r="P55" s="494"/>
      <c r="Q55" s="494"/>
      <c r="R55" s="494"/>
      <c r="S55" s="494"/>
      <c r="T55" s="494"/>
      <c r="U55" s="494"/>
      <c r="V55" s="1211"/>
      <c r="W55" s="494"/>
      <c r="X55" s="993"/>
      <c r="Y55" s="494"/>
      <c r="Z55" s="494"/>
      <c r="AA55" s="494"/>
      <c r="AB55" s="494"/>
      <c r="AC55" s="494"/>
      <c r="AD55" s="1165"/>
      <c r="AE55" s="1211"/>
    </row>
    <row r="56" spans="1:31" s="2536" customFormat="1" x14ac:dyDescent="0.25">
      <c r="A56" s="2531" t="s">
        <v>343</v>
      </c>
      <c r="B56" s="4"/>
      <c r="C56" s="757"/>
      <c r="D56" s="212"/>
      <c r="E56" s="212"/>
      <c r="F56" s="322"/>
      <c r="G56" s="1762"/>
      <c r="H56" s="1762"/>
      <c r="I56" s="210"/>
      <c r="J56" s="210"/>
      <c r="K56" s="210"/>
      <c r="L56" s="210"/>
      <c r="M56" s="210"/>
      <c r="N56" s="210"/>
      <c r="O56" s="494"/>
      <c r="P56" s="494"/>
      <c r="Q56" s="494"/>
      <c r="R56" s="494"/>
      <c r="S56" s="494"/>
      <c r="T56" s="494"/>
      <c r="U56" s="494"/>
      <c r="V56" s="1211"/>
      <c r="W56" s="494"/>
      <c r="X56" s="993"/>
      <c r="Y56" s="494"/>
      <c r="Z56" s="494"/>
      <c r="AA56" s="494"/>
      <c r="AB56" s="494"/>
      <c r="AC56" s="494"/>
      <c r="AD56" s="1165">
        <f t="shared" ref="AD56" si="52">AD57/9.4</f>
        <v>0</v>
      </c>
      <c r="AE56" s="1211"/>
    </row>
    <row r="57" spans="1:31" s="2536" customFormat="1" x14ac:dyDescent="0.25">
      <c r="A57" s="463" t="s">
        <v>344</v>
      </c>
      <c r="B57" s="4"/>
      <c r="C57" s="757">
        <f>C58/9.4</f>
        <v>1000</v>
      </c>
      <c r="D57" s="212">
        <f t="shared" ref="D57:E57" si="53">D58/9.4</f>
        <v>583.29787234042556</v>
      </c>
      <c r="E57" s="212">
        <f t="shared" si="53"/>
        <v>553.52659574468089</v>
      </c>
      <c r="F57" s="322">
        <f t="shared" si="51"/>
        <v>94.896042312602589</v>
      </c>
      <c r="G57" s="1762"/>
      <c r="H57" s="1762"/>
      <c r="I57" s="210"/>
      <c r="J57" s="210"/>
      <c r="K57" s="210"/>
      <c r="L57" s="210"/>
      <c r="M57" s="210"/>
      <c r="N57" s="210"/>
      <c r="O57" s="494"/>
      <c r="P57" s="494"/>
      <c r="Q57" s="494"/>
      <c r="R57" s="494"/>
      <c r="S57" s="494"/>
      <c r="T57" s="494"/>
      <c r="U57" s="494"/>
      <c r="V57" s="1211"/>
      <c r="W57" s="494"/>
      <c r="X57" s="993"/>
      <c r="Y57" s="494"/>
      <c r="Z57" s="494"/>
      <c r="AA57" s="494"/>
      <c r="AB57" s="494"/>
      <c r="AC57" s="494"/>
      <c r="AD57" s="1165"/>
      <c r="AE57" s="1211"/>
    </row>
    <row r="58" spans="1:31" s="2536" customFormat="1" x14ac:dyDescent="0.25">
      <c r="A58" s="668" t="s">
        <v>345</v>
      </c>
      <c r="B58" s="4"/>
      <c r="C58" s="736">
        <v>9400</v>
      </c>
      <c r="D58" s="322">
        <f>ROUND(C58/12*$A$2,0)</f>
        <v>5483</v>
      </c>
      <c r="E58" s="322">
        <v>5203.1500000000005</v>
      </c>
      <c r="F58" s="322">
        <f t="shared" si="51"/>
        <v>94.896042312602603</v>
      </c>
      <c r="G58" s="1762"/>
      <c r="H58" s="1762"/>
      <c r="I58" s="210"/>
      <c r="J58" s="210"/>
      <c r="K58" s="210"/>
      <c r="L58" s="210"/>
      <c r="M58" s="210"/>
      <c r="N58" s="210"/>
      <c r="O58" s="546"/>
      <c r="P58" s="546"/>
      <c r="Q58" s="546"/>
      <c r="R58" s="546"/>
      <c r="S58" s="546"/>
      <c r="T58" s="546"/>
      <c r="U58" s="546"/>
      <c r="V58" s="508">
        <f>O58/12*$A$2</f>
        <v>0</v>
      </c>
      <c r="W58" s="546">
        <f>AC58-AB58</f>
        <v>0</v>
      </c>
      <c r="X58" s="1295"/>
      <c r="Y58" s="546"/>
      <c r="Z58" s="546">
        <f>W58-V58</f>
        <v>0</v>
      </c>
      <c r="AA58" s="546"/>
      <c r="AB58" s="546"/>
      <c r="AC58" s="546"/>
      <c r="AD58" s="1153"/>
      <c r="AE58" s="1159"/>
    </row>
    <row r="59" spans="1:31" s="2536" customFormat="1" ht="29.25" x14ac:dyDescent="0.25">
      <c r="A59" s="2531" t="s">
        <v>321</v>
      </c>
      <c r="B59" s="4"/>
      <c r="C59" s="298">
        <v>2000</v>
      </c>
      <c r="D59" s="322">
        <f>ROUND(C59/12*$A$2,0)</f>
        <v>1167</v>
      </c>
      <c r="E59" s="322">
        <v>1322</v>
      </c>
      <c r="F59" s="946">
        <f t="shared" si="51"/>
        <v>113.28191945158525</v>
      </c>
      <c r="G59" s="1762"/>
      <c r="H59" s="1762"/>
      <c r="I59" s="210"/>
      <c r="J59" s="210"/>
      <c r="K59" s="210"/>
      <c r="L59" s="210"/>
      <c r="M59" s="210"/>
      <c r="N59" s="210"/>
      <c r="O59" s="494"/>
      <c r="P59" s="494"/>
      <c r="Q59" s="494"/>
      <c r="R59" s="494"/>
      <c r="S59" s="494"/>
      <c r="T59" s="494"/>
      <c r="U59" s="494"/>
      <c r="V59" s="1211"/>
      <c r="W59" s="494"/>
      <c r="X59" s="993"/>
      <c r="Y59" s="494"/>
      <c r="Z59" s="494"/>
      <c r="AA59" s="494"/>
      <c r="AB59" s="494"/>
      <c r="AC59" s="494"/>
      <c r="AD59" s="1149"/>
      <c r="AE59" s="1211"/>
    </row>
    <row r="60" spans="1:31" s="2536" customFormat="1" ht="30" x14ac:dyDescent="0.25">
      <c r="A60" s="275" t="s">
        <v>197</v>
      </c>
      <c r="B60" s="4"/>
      <c r="C60" s="322"/>
      <c r="D60" s="322"/>
      <c r="E60" s="322"/>
      <c r="F60" s="946"/>
      <c r="G60" s="1762"/>
      <c r="H60" s="1762"/>
      <c r="I60" s="210"/>
      <c r="J60" s="210"/>
      <c r="K60" s="210"/>
      <c r="L60" s="210"/>
      <c r="M60" s="210"/>
      <c r="N60" s="210"/>
      <c r="O60" s="494"/>
      <c r="P60" s="494"/>
      <c r="Q60" s="494"/>
      <c r="R60" s="494"/>
      <c r="S60" s="494"/>
      <c r="T60" s="494"/>
      <c r="U60" s="494"/>
      <c r="V60" s="1211"/>
      <c r="W60" s="494"/>
      <c r="X60" s="993"/>
      <c r="Y60" s="494"/>
      <c r="Z60" s="494"/>
      <c r="AA60" s="494"/>
      <c r="AB60" s="494"/>
      <c r="AC60" s="494"/>
      <c r="AD60" s="1149"/>
      <c r="AE60" s="1211"/>
    </row>
    <row r="61" spans="1:31" s="2536" customFormat="1" ht="72" x14ac:dyDescent="0.25">
      <c r="A61" s="2531" t="s">
        <v>329</v>
      </c>
      <c r="B61" s="4"/>
      <c r="C61" s="322"/>
      <c r="D61" s="212"/>
      <c r="E61" s="322"/>
      <c r="F61" s="946"/>
      <c r="G61" s="1762"/>
      <c r="H61" s="1762"/>
      <c r="I61" s="210"/>
      <c r="J61" s="210"/>
      <c r="K61" s="210"/>
      <c r="L61" s="210"/>
      <c r="M61" s="210"/>
      <c r="N61" s="210"/>
      <c r="O61" s="494"/>
      <c r="P61" s="494"/>
      <c r="Q61" s="494"/>
      <c r="R61" s="494"/>
      <c r="S61" s="494"/>
      <c r="T61" s="494"/>
      <c r="U61" s="494"/>
      <c r="V61" s="1211"/>
      <c r="W61" s="494"/>
      <c r="X61" s="993"/>
      <c r="Y61" s="494"/>
      <c r="Z61" s="494"/>
      <c r="AA61" s="494"/>
      <c r="AB61" s="494"/>
      <c r="AC61" s="494"/>
      <c r="AD61" s="1149">
        <f>AD45+AD20</f>
        <v>0</v>
      </c>
      <c r="AE61" s="1211"/>
    </row>
    <row r="62" spans="1:31" s="2536" customFormat="1" ht="86.25" x14ac:dyDescent="0.25">
      <c r="A62" s="661" t="s">
        <v>598</v>
      </c>
      <c r="B62" s="4"/>
      <c r="C62" s="3492">
        <f>C32</f>
        <v>506</v>
      </c>
      <c r="D62" s="3492">
        <f>D32</f>
        <v>295.16666666666663</v>
      </c>
      <c r="E62" s="3492">
        <f>E32</f>
        <v>99</v>
      </c>
      <c r="F62" s="946"/>
      <c r="G62" s="1762"/>
      <c r="H62" s="1762"/>
      <c r="I62" s="210"/>
      <c r="J62" s="210"/>
      <c r="K62" s="210"/>
      <c r="L62" s="210"/>
      <c r="M62" s="210"/>
      <c r="N62" s="210"/>
      <c r="O62" s="494">
        <f t="shared" ref="O62:AC62" si="54">O32</f>
        <v>1431.4638799999998</v>
      </c>
      <c r="P62" s="494">
        <f t="shared" si="54"/>
        <v>1431.4638799999998</v>
      </c>
      <c r="Q62" s="494">
        <f t="shared" si="54"/>
        <v>1431.4638799999998</v>
      </c>
      <c r="R62" s="494">
        <f t="shared" si="54"/>
        <v>1431.4638799999998</v>
      </c>
      <c r="S62" s="494">
        <f t="shared" ref="S62:T62" si="55">S32</f>
        <v>1431.4638799999998</v>
      </c>
      <c r="T62" s="494">
        <f t="shared" si="55"/>
        <v>1431.4638799999998</v>
      </c>
      <c r="U62" s="494">
        <f t="shared" ref="U62" si="56">U32</f>
        <v>1431.4638799999998</v>
      </c>
      <c r="V62" s="1211">
        <f>O62/12*$A$2+(P62-O62)/11*6+(Q62-P62)/10*5+(R62-Q62)/9*4+(S62-R62)/8*3+(T62-S62)/7*2+(U62-T62)/6*1</f>
        <v>835.02059666666662</v>
      </c>
      <c r="W62" s="494">
        <f t="shared" si="54"/>
        <v>280.06901999999997</v>
      </c>
      <c r="X62" s="993">
        <f t="shared" si="54"/>
        <v>0</v>
      </c>
      <c r="Y62" s="494">
        <f t="shared" si="54"/>
        <v>0</v>
      </c>
      <c r="Z62" s="494">
        <f t="shared" si="54"/>
        <v>-554.9515766666666</v>
      </c>
      <c r="AA62" s="494">
        <f t="shared" si="54"/>
        <v>0</v>
      </c>
      <c r="AB62" s="494">
        <f t="shared" si="54"/>
        <v>0</v>
      </c>
      <c r="AC62" s="494">
        <f t="shared" si="54"/>
        <v>280.06901999999997</v>
      </c>
      <c r="AD62" s="1149"/>
      <c r="AE62" s="1211"/>
    </row>
    <row r="63" spans="1:31" s="2536" customFormat="1" x14ac:dyDescent="0.25">
      <c r="A63" s="661" t="s">
        <v>272</v>
      </c>
      <c r="B63" s="4"/>
      <c r="C63" s="762">
        <f>C46+C21</f>
        <v>4931</v>
      </c>
      <c r="D63" s="762">
        <f>D46+D21</f>
        <v>2876.4166666666665</v>
      </c>
      <c r="E63" s="762">
        <f>E46+E21</f>
        <v>1686.6725000000001</v>
      </c>
      <c r="F63" s="946">
        <f>E63/D63*100</f>
        <v>58.6379754903381</v>
      </c>
      <c r="G63" s="1762"/>
      <c r="H63" s="1762"/>
      <c r="I63" s="210"/>
      <c r="J63" s="210"/>
      <c r="K63" s="210"/>
      <c r="L63" s="210"/>
      <c r="M63" s="210"/>
      <c r="N63" s="210"/>
      <c r="O63" s="494"/>
      <c r="P63" s="494"/>
      <c r="Q63" s="494"/>
      <c r="R63" s="494"/>
      <c r="S63" s="494"/>
      <c r="T63" s="494"/>
      <c r="U63" s="494"/>
      <c r="V63" s="1211"/>
      <c r="W63" s="494"/>
      <c r="X63" s="993"/>
      <c r="Y63" s="494"/>
      <c r="Z63" s="494"/>
      <c r="AA63" s="494"/>
      <c r="AB63" s="494"/>
      <c r="AC63" s="494"/>
      <c r="AD63" s="1153">
        <f>AD31</f>
        <v>0</v>
      </c>
      <c r="AE63" s="1211"/>
    </row>
    <row r="64" spans="1:31" s="2536" customFormat="1" ht="29.25" x14ac:dyDescent="0.25">
      <c r="A64" s="661" t="s">
        <v>287</v>
      </c>
      <c r="B64" s="4"/>
      <c r="C64" s="762">
        <f>C33</f>
        <v>1288</v>
      </c>
      <c r="D64" s="762">
        <f>D33</f>
        <v>751.33333333333326</v>
      </c>
      <c r="E64" s="762">
        <f>E33</f>
        <v>744</v>
      </c>
      <c r="F64" s="946">
        <f>E64/D64*100</f>
        <v>99.023957409050595</v>
      </c>
      <c r="G64" s="1762"/>
      <c r="H64" s="1762"/>
      <c r="I64" s="210"/>
      <c r="J64" s="210"/>
      <c r="K64" s="210"/>
      <c r="L64" s="210"/>
      <c r="M64" s="210"/>
      <c r="N64" s="210"/>
      <c r="O64" s="494"/>
      <c r="P64" s="494"/>
      <c r="Q64" s="494"/>
      <c r="R64" s="494"/>
      <c r="S64" s="494"/>
      <c r="T64" s="494"/>
      <c r="U64" s="494"/>
      <c r="V64" s="1211"/>
      <c r="W64" s="494"/>
      <c r="X64" s="993"/>
      <c r="Y64" s="494"/>
      <c r="Z64" s="494"/>
      <c r="AA64" s="494"/>
      <c r="AB64" s="494"/>
      <c r="AC64" s="494"/>
      <c r="AD64" s="1153"/>
      <c r="AE64" s="1211"/>
    </row>
    <row r="65" spans="1:32" s="2536" customFormat="1" ht="29.25" x14ac:dyDescent="0.25">
      <c r="A65" s="661" t="s">
        <v>273</v>
      </c>
      <c r="B65" s="4"/>
      <c r="C65" s="734">
        <f>C55+C27</f>
        <v>4619</v>
      </c>
      <c r="D65" s="734">
        <f>D55+D27</f>
        <v>2680.3534278959805</v>
      </c>
      <c r="E65" s="734">
        <f>E55+E27</f>
        <v>2762.5265957446809</v>
      </c>
      <c r="F65" s="946">
        <f>E65/D65*100</f>
        <v>103.06575867919048</v>
      </c>
      <c r="G65" s="1762"/>
      <c r="H65" s="1762"/>
      <c r="I65" s="210"/>
      <c r="J65" s="210"/>
      <c r="K65" s="210"/>
      <c r="L65" s="210"/>
      <c r="M65" s="210"/>
      <c r="N65" s="210"/>
      <c r="O65" s="494"/>
      <c r="P65" s="494"/>
      <c r="Q65" s="494"/>
      <c r="R65" s="494"/>
      <c r="S65" s="494"/>
      <c r="T65" s="494"/>
      <c r="U65" s="494"/>
      <c r="V65" s="1211"/>
      <c r="W65" s="494"/>
      <c r="X65" s="993"/>
      <c r="Y65" s="494"/>
      <c r="Z65" s="494"/>
      <c r="AA65" s="494"/>
      <c r="AB65" s="494"/>
      <c r="AC65" s="494"/>
      <c r="AD65" s="1153">
        <f>AD58+AD42</f>
        <v>0</v>
      </c>
      <c r="AE65" s="1211"/>
    </row>
    <row r="66" spans="1:32" s="2536" customFormat="1" ht="29.25" x14ac:dyDescent="0.25">
      <c r="A66" s="661" t="s">
        <v>274</v>
      </c>
      <c r="B66" s="4"/>
      <c r="C66" s="734">
        <f>C59</f>
        <v>2000</v>
      </c>
      <c r="D66" s="734">
        <f>D59</f>
        <v>1167</v>
      </c>
      <c r="E66" s="734">
        <f>E59</f>
        <v>1322</v>
      </c>
      <c r="F66" s="946">
        <f>E66/D66*100</f>
        <v>113.28191945158525</v>
      </c>
      <c r="G66" s="1762"/>
      <c r="H66" s="1762"/>
      <c r="I66" s="210"/>
      <c r="J66" s="210"/>
      <c r="K66" s="210"/>
      <c r="L66" s="210"/>
      <c r="M66" s="210"/>
      <c r="N66" s="210"/>
      <c r="O66" s="494">
        <v>3436.48</v>
      </c>
      <c r="P66" s="494">
        <v>3436.48</v>
      </c>
      <c r="Q66" s="494">
        <v>3436.48</v>
      </c>
      <c r="R66" s="494">
        <v>3436.48</v>
      </c>
      <c r="S66" s="494">
        <v>3436.48</v>
      </c>
      <c r="T66" s="494">
        <v>3436.48</v>
      </c>
      <c r="U66" s="494">
        <v>3436.48</v>
      </c>
      <c r="V66" s="1141">
        <f>O66/12*$A$2+(P66-O66)/11*6+(Q66-P66)/10*5+(R66-Q66)/9*4+(S66-R66)/8*3+(T66-S66)/7*2+(U66-T66)/6*1</f>
        <v>2004.6133333333332</v>
      </c>
      <c r="W66" s="494">
        <f>AC66-AB66-Y66</f>
        <v>2271.13321</v>
      </c>
      <c r="X66" s="993"/>
      <c r="Y66" s="494"/>
      <c r="Z66" s="494">
        <f>W66-V66</f>
        <v>266.51987666666673</v>
      </c>
      <c r="AA66" s="494"/>
      <c r="AB66" s="494">
        <v>0</v>
      </c>
      <c r="AC66" s="494">
        <v>2271.13321</v>
      </c>
      <c r="AD66" s="1153">
        <f>AD61+AD63+AD65+AD29*2.9+AD57/4.2</f>
        <v>0</v>
      </c>
      <c r="AE66" s="1211"/>
    </row>
    <row r="67" spans="1:32" s="2536" customFormat="1" x14ac:dyDescent="0.25">
      <c r="A67" s="662" t="s">
        <v>136</v>
      </c>
      <c r="B67" s="4"/>
      <c r="C67" s="734">
        <f>C63+C64+C66+C27*2.6+C58/4.2+C62*2.6</f>
        <v>21182.095238095237</v>
      </c>
      <c r="D67" s="734">
        <f>D63+D64+D66+D27*2.6+D58/4.2+D62*2.6</f>
        <v>12320.003968253966</v>
      </c>
      <c r="E67" s="734">
        <f>E63+E64+E66+E27*2.6+E58/4.2+E62*2.6</f>
        <v>10992.317738095238</v>
      </c>
      <c r="F67" s="946">
        <f>E67/D67*100</f>
        <v>89.223329525056215</v>
      </c>
      <c r="G67" s="1762"/>
      <c r="H67" s="1762"/>
      <c r="I67" s="210"/>
      <c r="J67" s="210"/>
      <c r="K67" s="210"/>
      <c r="L67" s="210"/>
      <c r="M67" s="210"/>
      <c r="N67" s="210"/>
      <c r="O67" s="494">
        <f t="shared" ref="O67:T67" si="57">SUM(O66,O54,O46,O32,O33,O20,O19)</f>
        <v>66438.34047376868</v>
      </c>
      <c r="P67" s="494">
        <f t="shared" si="57"/>
        <v>66438.34047376868</v>
      </c>
      <c r="Q67" s="494">
        <f t="shared" si="57"/>
        <v>66438.34047376868</v>
      </c>
      <c r="R67" s="494">
        <f t="shared" si="57"/>
        <v>66438.34047376868</v>
      </c>
      <c r="S67" s="494">
        <f t="shared" si="57"/>
        <v>66438.34047376868</v>
      </c>
      <c r="T67" s="494">
        <f t="shared" si="57"/>
        <v>66438.34047376868</v>
      </c>
      <c r="U67" s="494">
        <f t="shared" ref="U67" si="58">SUM(U66,U54,U46,U32,U33,U20,U19)</f>
        <v>66438.34047376868</v>
      </c>
      <c r="V67" s="1211">
        <f t="shared" ref="V67:AC67" si="59">SUM(V66,V54,V46,V32,V33,V20,V19)</f>
        <v>38755.698609698396</v>
      </c>
      <c r="W67" s="494">
        <f t="shared" si="59"/>
        <v>38145.347090000003</v>
      </c>
      <c r="X67" s="993">
        <f t="shared" si="59"/>
        <v>0</v>
      </c>
      <c r="Y67" s="494">
        <f t="shared" si="59"/>
        <v>-28.271999999999998</v>
      </c>
      <c r="Z67" s="494">
        <f t="shared" si="59"/>
        <v>-610.35151969839535</v>
      </c>
      <c r="AA67" s="494">
        <f t="shared" si="59"/>
        <v>0</v>
      </c>
      <c r="AB67" s="494">
        <f t="shared" si="59"/>
        <v>-25.734819999999999</v>
      </c>
      <c r="AC67" s="494">
        <f t="shared" si="59"/>
        <v>38091.340270000001</v>
      </c>
      <c r="AD67" s="1153"/>
      <c r="AE67" s="1211">
        <f>AE66+AE32+AE20+AE19</f>
        <v>0</v>
      </c>
    </row>
    <row r="68" spans="1:32" s="2536" customFormat="1" x14ac:dyDescent="0.25">
      <c r="A68" s="2" t="s">
        <v>29</v>
      </c>
      <c r="B68" s="2"/>
      <c r="C68" s="2825"/>
      <c r="D68" s="2825"/>
      <c r="E68" s="2825"/>
      <c r="F68" s="2825"/>
      <c r="G68" s="2823"/>
      <c r="H68" s="2823"/>
      <c r="I68" s="2819"/>
      <c r="J68" s="2819"/>
      <c r="K68" s="2819"/>
      <c r="L68" s="2819"/>
      <c r="M68" s="2819"/>
      <c r="N68" s="2819"/>
      <c r="O68" s="552"/>
      <c r="P68" s="552"/>
      <c r="Q68" s="552"/>
      <c r="R68" s="552"/>
      <c r="S68" s="552"/>
      <c r="T68" s="552"/>
      <c r="U68" s="552"/>
      <c r="V68" s="1141"/>
      <c r="W68" s="552"/>
      <c r="X68" s="1379"/>
      <c r="Y68" s="552"/>
      <c r="Z68" s="552"/>
      <c r="AA68" s="552"/>
      <c r="AB68" s="552"/>
      <c r="AC68" s="552"/>
      <c r="AD68" s="2826"/>
      <c r="AE68" s="1141"/>
    </row>
    <row r="69" spans="1:32" s="2536" customFormat="1" x14ac:dyDescent="0.25">
      <c r="A69" s="3" t="s">
        <v>10</v>
      </c>
      <c r="B69" s="2827">
        <v>300</v>
      </c>
      <c r="C69" s="2685">
        <v>445</v>
      </c>
      <c r="D69" s="212">
        <f>ROUND(C69/12*$A$2,0)</f>
        <v>260</v>
      </c>
      <c r="E69" s="212">
        <v>261</v>
      </c>
      <c r="F69" s="212">
        <f>E69/D69*100</f>
        <v>100.38461538461539</v>
      </c>
      <c r="G69" s="1041">
        <v>11</v>
      </c>
      <c r="H69" s="252">
        <f>K69/E69</f>
        <v>8.4865900383141764</v>
      </c>
      <c r="I69" s="253">
        <f>ROUND(C69*G69,0)</f>
        <v>4895</v>
      </c>
      <c r="J69" s="253">
        <f>ROUND(I69/12*$A$2,0)</f>
        <v>2855</v>
      </c>
      <c r="K69" s="253">
        <v>2215</v>
      </c>
      <c r="L69" s="253">
        <f>K69/J69*100</f>
        <v>77.583187390542903</v>
      </c>
      <c r="M69" s="253">
        <f>ROUND(I69/B69,0)</f>
        <v>16</v>
      </c>
      <c r="N69" s="253">
        <f t="shared" ref="N69:N74" si="60">K69/$A$2*12/M69</f>
        <v>237.32142857142858</v>
      </c>
      <c r="O69" s="494"/>
      <c r="P69" s="494"/>
      <c r="Q69" s="494"/>
      <c r="R69" s="494"/>
      <c r="S69" s="494"/>
      <c r="T69" s="494"/>
      <c r="U69" s="494"/>
      <c r="V69" s="1211"/>
      <c r="W69" s="494"/>
      <c r="X69" s="993"/>
      <c r="Y69" s="494"/>
      <c r="Z69" s="494"/>
      <c r="AA69" s="494"/>
      <c r="AB69" s="494"/>
      <c r="AC69" s="494"/>
      <c r="AD69" s="1165"/>
      <c r="AE69" s="1211"/>
    </row>
    <row r="70" spans="1:32" s="2536" customFormat="1" x14ac:dyDescent="0.25">
      <c r="A70" s="3" t="s">
        <v>6</v>
      </c>
      <c r="B70" s="2827">
        <v>300</v>
      </c>
      <c r="C70" s="2685">
        <v>140</v>
      </c>
      <c r="D70" s="212">
        <f>ROUND(C70/12*$A$2,0)</f>
        <v>82</v>
      </c>
      <c r="E70" s="212">
        <v>93</v>
      </c>
      <c r="F70" s="212">
        <f>E70/D70*100</f>
        <v>113.41463414634146</v>
      </c>
      <c r="G70" s="1041">
        <v>9</v>
      </c>
      <c r="H70" s="252">
        <f>K70/E70</f>
        <v>8.9462365591397841</v>
      </c>
      <c r="I70" s="253">
        <f>ROUND(C70*G70,0)</f>
        <v>1260</v>
      </c>
      <c r="J70" s="253">
        <f>ROUND(I70/12*$A$2,0)</f>
        <v>735</v>
      </c>
      <c r="K70" s="253">
        <v>832</v>
      </c>
      <c r="L70" s="253">
        <f>K70/J70*100</f>
        <v>113.19727891156464</v>
      </c>
      <c r="M70" s="253">
        <f>ROUND(I70/B70,0)</f>
        <v>4</v>
      </c>
      <c r="N70" s="253">
        <f t="shared" si="60"/>
        <v>356.57142857142856</v>
      </c>
      <c r="O70" s="494"/>
      <c r="P70" s="494"/>
      <c r="Q70" s="494"/>
      <c r="R70" s="494"/>
      <c r="S70" s="494"/>
      <c r="T70" s="494"/>
      <c r="U70" s="494"/>
      <c r="V70" s="1211"/>
      <c r="W70" s="494"/>
      <c r="X70" s="993"/>
      <c r="Y70" s="494"/>
      <c r="Z70" s="494"/>
      <c r="AA70" s="494"/>
      <c r="AB70" s="494"/>
      <c r="AC70" s="494"/>
      <c r="AD70" s="1165">
        <f>SUM(AD68:AD69)</f>
        <v>0</v>
      </c>
      <c r="AE70" s="1211"/>
    </row>
    <row r="71" spans="1:32" s="2536" customFormat="1" x14ac:dyDescent="0.25">
      <c r="A71" s="713" t="s">
        <v>13</v>
      </c>
      <c r="B71" s="713"/>
      <c r="C71" s="1743">
        <f>SUM(C69:C70)</f>
        <v>585</v>
      </c>
      <c r="D71" s="1743">
        <f>SUM(D69:D70)</f>
        <v>342</v>
      </c>
      <c r="E71" s="1743">
        <f>SUM(E69:E70)</f>
        <v>354</v>
      </c>
      <c r="F71" s="1743">
        <f>E71/D71*100</f>
        <v>103.50877192982458</v>
      </c>
      <c r="G71" s="2267">
        <f>IF(C71=0,0,I71/C71)</f>
        <v>10.521367521367521</v>
      </c>
      <c r="H71" s="342">
        <f>K71/E71</f>
        <v>8.6073446327683616</v>
      </c>
      <c r="I71" s="1743">
        <f>SUM(I69:I70)</f>
        <v>6155</v>
      </c>
      <c r="J71" s="1743">
        <f>SUM(J69:J70)</f>
        <v>3590</v>
      </c>
      <c r="K71" s="1743">
        <f>SUM(K69:K70)</f>
        <v>3047</v>
      </c>
      <c r="L71" s="253">
        <f>K71/J71*100</f>
        <v>84.87465181058495</v>
      </c>
      <c r="M71" s="1512">
        <f>SUM(M69:M70)</f>
        <v>20</v>
      </c>
      <c r="N71" s="253">
        <f t="shared" si="60"/>
        <v>261.17142857142858</v>
      </c>
      <c r="O71" s="2828"/>
      <c r="P71" s="2828"/>
      <c r="Q71" s="2828"/>
      <c r="R71" s="2828"/>
      <c r="S71" s="2828"/>
      <c r="T71" s="2828"/>
      <c r="U71" s="2828"/>
      <c r="V71" s="2940"/>
      <c r="W71" s="2828"/>
      <c r="X71" s="2939"/>
      <c r="Y71" s="2828"/>
      <c r="Z71" s="2828"/>
      <c r="AA71" s="2828"/>
      <c r="AB71" s="2828"/>
      <c r="AC71" s="2828"/>
      <c r="AD71" s="2204"/>
      <c r="AE71" s="2940"/>
    </row>
    <row r="72" spans="1:32" s="2536" customFormat="1" x14ac:dyDescent="0.25">
      <c r="A72" s="2" t="s">
        <v>125</v>
      </c>
      <c r="B72" s="713"/>
      <c r="C72" s="1743"/>
      <c r="D72" s="1743"/>
      <c r="E72" s="1743"/>
      <c r="F72" s="1743"/>
      <c r="G72" s="2267"/>
      <c r="H72" s="342"/>
      <c r="I72" s="1743"/>
      <c r="J72" s="1743"/>
      <c r="K72" s="1743"/>
      <c r="L72" s="253"/>
      <c r="M72" s="253"/>
      <c r="N72" s="253"/>
      <c r="O72" s="2828"/>
      <c r="P72" s="2828"/>
      <c r="Q72" s="2828"/>
      <c r="R72" s="2828"/>
      <c r="S72" s="2828"/>
      <c r="T72" s="2828"/>
      <c r="U72" s="2828"/>
      <c r="V72" s="2940"/>
      <c r="W72" s="2828"/>
      <c r="X72" s="2939"/>
      <c r="Y72" s="2828"/>
      <c r="Z72" s="2828"/>
      <c r="AA72" s="2828"/>
      <c r="AB72" s="2828"/>
      <c r="AC72" s="2828"/>
      <c r="AD72" s="2204"/>
      <c r="AE72" s="2940"/>
    </row>
    <row r="73" spans="1:32" s="2536" customFormat="1" x14ac:dyDescent="0.25">
      <c r="A73" s="2534" t="s">
        <v>45</v>
      </c>
      <c r="B73" s="2245">
        <v>240</v>
      </c>
      <c r="C73" s="1053">
        <v>21</v>
      </c>
      <c r="D73" s="212">
        <f>ROUND(C73/12*$A$2,0)</f>
        <v>12</v>
      </c>
      <c r="E73" s="212">
        <v>13</v>
      </c>
      <c r="F73" s="212">
        <f t="shared" ref="F73:F79" si="61">E73/D73*100</f>
        <v>108.33333333333333</v>
      </c>
      <c r="G73" s="1888">
        <v>8</v>
      </c>
      <c r="H73" s="252">
        <f>K73/E73</f>
        <v>8.7692307692307701</v>
      </c>
      <c r="I73" s="253">
        <f>ROUND(C73*G73,0)</f>
        <v>168</v>
      </c>
      <c r="J73" s="253">
        <f>ROUND(I73/12*$A$2,0)</f>
        <v>98</v>
      </c>
      <c r="K73" s="253">
        <v>114</v>
      </c>
      <c r="L73" s="253">
        <f>K73/J73*100</f>
        <v>116.32653061224489</v>
      </c>
      <c r="M73" s="253">
        <f>ROUND(I73/B73,0)</f>
        <v>1</v>
      </c>
      <c r="N73" s="253">
        <f t="shared" si="60"/>
        <v>195.42857142857142</v>
      </c>
      <c r="O73" s="494"/>
      <c r="P73" s="494"/>
      <c r="Q73" s="494"/>
      <c r="R73" s="494"/>
      <c r="S73" s="494"/>
      <c r="T73" s="494"/>
      <c r="U73" s="494"/>
      <c r="V73" s="2940"/>
      <c r="W73" s="2828"/>
      <c r="X73" s="2939"/>
      <c r="Y73" s="2828"/>
      <c r="Z73" s="2828"/>
      <c r="AA73" s="2828"/>
      <c r="AB73" s="494"/>
      <c r="AC73" s="494"/>
      <c r="AD73" s="1165">
        <f>SUM(AD72)</f>
        <v>0</v>
      </c>
      <c r="AE73" s="1211"/>
    </row>
    <row r="74" spans="1:32" s="236" customFormat="1" x14ac:dyDescent="0.25">
      <c r="A74" s="1601" t="s">
        <v>152</v>
      </c>
      <c r="B74" s="2269"/>
      <c r="C74" s="1743">
        <f>SUM(C73)</f>
        <v>21</v>
      </c>
      <c r="D74" s="716">
        <f>SUM(D73)</f>
        <v>12</v>
      </c>
      <c r="E74" s="716">
        <f>SUM(E73)</f>
        <v>13</v>
      </c>
      <c r="F74" s="716">
        <f t="shared" si="61"/>
        <v>108.33333333333333</v>
      </c>
      <c r="G74" s="2683">
        <f>I74/C74</f>
        <v>8</v>
      </c>
      <c r="H74" s="1508">
        <f>K74/E74</f>
        <v>8.7692307692307701</v>
      </c>
      <c r="I74" s="1370">
        <f>SUM(I73)</f>
        <v>168</v>
      </c>
      <c r="J74" s="1370">
        <f>SUM(J73)</f>
        <v>98</v>
      </c>
      <c r="K74" s="1370">
        <f>SUM(K73)</f>
        <v>114</v>
      </c>
      <c r="L74" s="1370">
        <f>K74/J74*100</f>
        <v>116.32653061224489</v>
      </c>
      <c r="M74" s="1370">
        <f>SUM(M73)</f>
        <v>1</v>
      </c>
      <c r="N74" s="253">
        <f t="shared" si="60"/>
        <v>195.42857142857142</v>
      </c>
      <c r="O74" s="2586"/>
      <c r="P74" s="2586"/>
      <c r="Q74" s="2586"/>
      <c r="R74" s="2586"/>
      <c r="S74" s="2586"/>
      <c r="T74" s="2586"/>
      <c r="U74" s="2586"/>
      <c r="V74" s="2940"/>
      <c r="W74" s="2828"/>
      <c r="X74" s="2939"/>
      <c r="Y74" s="2828"/>
      <c r="Z74" s="2828"/>
      <c r="AA74" s="2828"/>
      <c r="AB74" s="2692"/>
      <c r="AC74" s="2692"/>
      <c r="AD74" s="1137">
        <f>SUM(AD73,AD70)</f>
        <v>0</v>
      </c>
      <c r="AE74" s="2944"/>
    </row>
    <row r="75" spans="1:32" s="236" customFormat="1" ht="28.5" x14ac:dyDescent="0.2">
      <c r="A75" s="903" t="s">
        <v>137</v>
      </c>
      <c r="B75" s="903"/>
      <c r="C75" s="2831">
        <f>SUM(C74,C71)</f>
        <v>606</v>
      </c>
      <c r="D75" s="2831">
        <f>SUM(D74,D71)</f>
        <v>354</v>
      </c>
      <c r="E75" s="2831">
        <f>SUM(E74,E71)</f>
        <v>367</v>
      </c>
      <c r="F75" s="2831">
        <f t="shared" si="61"/>
        <v>103.67231638418079</v>
      </c>
      <c r="G75" s="2683">
        <f>I75/C75</f>
        <v>10.433993399339935</v>
      </c>
      <c r="H75" s="1508">
        <f>K75/E75</f>
        <v>8.6130790190735702</v>
      </c>
      <c r="I75" s="2831">
        <f>SUM(I74,I71)</f>
        <v>6323</v>
      </c>
      <c r="J75" s="2831">
        <f>SUM(J74,J71)</f>
        <v>3688</v>
      </c>
      <c r="K75" s="2831">
        <f>SUM(K74,K71)</f>
        <v>3161</v>
      </c>
      <c r="L75" s="1370">
        <f>K75/J75*100</f>
        <v>85.710412147505423</v>
      </c>
      <c r="M75" s="2831">
        <f>SUM(M74,M71)</f>
        <v>21</v>
      </c>
      <c r="N75" s="1370">
        <f>K75/$A$2*12/M75</f>
        <v>258.0408163265306</v>
      </c>
      <c r="O75" s="2587">
        <v>18436.778046179999</v>
      </c>
      <c r="P75" s="2587">
        <v>18436.778046179999</v>
      </c>
      <c r="Q75" s="2587">
        <v>18436.778046179999</v>
      </c>
      <c r="R75" s="2587">
        <v>18436.778046179999</v>
      </c>
      <c r="S75" s="2587">
        <v>18436.778046179999</v>
      </c>
      <c r="T75" s="2587">
        <v>18436.778046179999</v>
      </c>
      <c r="U75" s="2587">
        <v>18436.778046179999</v>
      </c>
      <c r="V75" s="508">
        <f>O75/12*$A$2+(P75-O75)/11*6+(Q75-P75)/10*5+(R75-Q75)/9*4+(S75-R75)/8*3+(T75-S75)/7*2+(U75-T75)/6*1</f>
        <v>10754.787193605</v>
      </c>
      <c r="W75" s="2828">
        <f>AC75-AB75-Y75</f>
        <v>10028.985819999998</v>
      </c>
      <c r="X75" s="2939"/>
      <c r="Y75" s="2828"/>
      <c r="Z75" s="2828">
        <f>W75-V75</f>
        <v>-725.80137360500157</v>
      </c>
      <c r="AA75" s="2828"/>
      <c r="AB75" s="2587">
        <v>-190.51146000000003</v>
      </c>
      <c r="AC75" s="2587">
        <v>9838.4743599999983</v>
      </c>
      <c r="AD75" s="2210">
        <f>AD78</f>
        <v>0</v>
      </c>
      <c r="AE75" s="2935"/>
    </row>
    <row r="76" spans="1:32" s="2536" customFormat="1" x14ac:dyDescent="0.25">
      <c r="A76" s="903" t="s">
        <v>204</v>
      </c>
      <c r="B76" s="903"/>
      <c r="C76" s="431">
        <f>C79</f>
        <v>1000</v>
      </c>
      <c r="D76" s="2831">
        <f>ROUND(C76/12*$A$2,0)</f>
        <v>583</v>
      </c>
      <c r="E76" s="431">
        <f>E79</f>
        <v>1222</v>
      </c>
      <c r="F76" s="2831">
        <f t="shared" si="61"/>
        <v>209.60548885077185</v>
      </c>
      <c r="G76" s="2271"/>
      <c r="H76" s="1495"/>
      <c r="I76" s="2835"/>
      <c r="J76" s="2835"/>
      <c r="K76" s="2835"/>
      <c r="L76" s="433"/>
      <c r="M76" s="2835"/>
      <c r="N76" s="433"/>
      <c r="O76" s="2714"/>
      <c r="P76" s="2714"/>
      <c r="Q76" s="2714"/>
      <c r="R76" s="2714"/>
      <c r="S76" s="2714"/>
      <c r="T76" s="2714"/>
      <c r="U76" s="2714"/>
      <c r="V76" s="1141"/>
      <c r="W76" s="3065"/>
      <c r="X76" s="3066"/>
      <c r="Y76" s="3065"/>
      <c r="Z76" s="3065"/>
      <c r="AA76" s="3065"/>
      <c r="AB76" s="2714"/>
      <c r="AC76" s="2714"/>
      <c r="AD76" s="2210">
        <f>AD78-AD77</f>
        <v>0</v>
      </c>
      <c r="AE76" s="3067"/>
    </row>
    <row r="77" spans="1:32" s="2536" customFormat="1" x14ac:dyDescent="0.25">
      <c r="A77" s="897" t="s">
        <v>205</v>
      </c>
      <c r="B77" s="897"/>
      <c r="C77" s="370">
        <f>C79-C78</f>
        <v>997</v>
      </c>
      <c r="D77" s="212">
        <f>ROUND(C77/12*$A$2,0)</f>
        <v>582</v>
      </c>
      <c r="E77" s="370">
        <f>E79-E78</f>
        <v>1221</v>
      </c>
      <c r="F77" s="2834">
        <f t="shared" si="61"/>
        <v>209.79381443298971</v>
      </c>
      <c r="G77" s="2271"/>
      <c r="H77" s="1495"/>
      <c r="I77" s="2835"/>
      <c r="J77" s="2835"/>
      <c r="K77" s="2835"/>
      <c r="L77" s="433"/>
      <c r="M77" s="2835"/>
      <c r="N77" s="433"/>
      <c r="O77" s="2714"/>
      <c r="P77" s="2714"/>
      <c r="Q77" s="2714"/>
      <c r="R77" s="2714"/>
      <c r="S77" s="2714"/>
      <c r="T77" s="2714"/>
      <c r="U77" s="2714"/>
      <c r="V77" s="1141"/>
      <c r="W77" s="3065"/>
      <c r="X77" s="3066"/>
      <c r="Y77" s="3065"/>
      <c r="Z77" s="3065"/>
      <c r="AA77" s="3065"/>
      <c r="AB77" s="2714"/>
      <c r="AC77" s="2714"/>
      <c r="AD77" s="2836"/>
      <c r="AE77" s="3067"/>
    </row>
    <row r="78" spans="1:32" s="2536" customFormat="1" ht="30" x14ac:dyDescent="0.25">
      <c r="A78" s="897" t="s">
        <v>206</v>
      </c>
      <c r="B78" s="897"/>
      <c r="C78" s="2441">
        <v>3</v>
      </c>
      <c r="D78" s="212">
        <f t="shared" ref="D78:D79" si="62">ROUND(C78/12*$A$2,0)</f>
        <v>2</v>
      </c>
      <c r="E78" s="2441">
        <v>1</v>
      </c>
      <c r="F78" s="2834">
        <f t="shared" si="61"/>
        <v>50</v>
      </c>
      <c r="G78" s="2683"/>
      <c r="H78" s="1516"/>
      <c r="I78" s="2835"/>
      <c r="J78" s="2835"/>
      <c r="K78" s="2831"/>
      <c r="L78" s="433"/>
      <c r="M78" s="2831"/>
      <c r="N78" s="253"/>
      <c r="O78" s="2587"/>
      <c r="P78" s="2587"/>
      <c r="Q78" s="2587"/>
      <c r="R78" s="2587"/>
      <c r="S78" s="2587"/>
      <c r="T78" s="2587"/>
      <c r="U78" s="2587"/>
      <c r="V78" s="1141"/>
      <c r="W78" s="2828"/>
      <c r="X78" s="2939"/>
      <c r="Y78" s="2828"/>
      <c r="Z78" s="3065"/>
      <c r="AA78" s="2828"/>
      <c r="AB78" s="2587"/>
      <c r="AC78" s="2714"/>
      <c r="AD78" s="2836"/>
      <c r="AE78" s="3067"/>
    </row>
    <row r="79" spans="1:32" s="2536" customFormat="1" x14ac:dyDescent="0.25">
      <c r="A79" s="903" t="s">
        <v>211</v>
      </c>
      <c r="B79" s="3297"/>
      <c r="C79" s="2441">
        <v>1000</v>
      </c>
      <c r="D79" s="1353">
        <f t="shared" si="62"/>
        <v>583</v>
      </c>
      <c r="E79" s="2441">
        <v>1222</v>
      </c>
      <c r="F79" s="3070">
        <f t="shared" si="61"/>
        <v>209.60548885077185</v>
      </c>
      <c r="G79" s="3298"/>
      <c r="H79" s="1409"/>
      <c r="I79" s="2843"/>
      <c r="J79" s="2843"/>
      <c r="K79" s="2846"/>
      <c r="L79" s="1355"/>
      <c r="M79" s="2846"/>
      <c r="N79" s="1343"/>
      <c r="O79" s="3299">
        <v>4134.6864999999998</v>
      </c>
      <c r="P79" s="3299">
        <v>4134.6864999999998</v>
      </c>
      <c r="Q79" s="3299">
        <v>4134.6864999999998</v>
      </c>
      <c r="R79" s="3299">
        <v>4134.6864999999998</v>
      </c>
      <c r="S79" s="3299">
        <v>4134.6864999999998</v>
      </c>
      <c r="T79" s="3299">
        <v>4134.6864999999998</v>
      </c>
      <c r="U79" s="3299">
        <v>4134.6864999999998</v>
      </c>
      <c r="V79" s="508">
        <f>O79/12*$A$2+(P79-O79)/11*6+(Q79-P79)/10*5+(R79-Q79)/9*4+(S79-R79)/8*3+(T79-S79)/7*2+(U79-T79)/6*1</f>
        <v>2411.9004583333335</v>
      </c>
      <c r="W79" s="3300">
        <f>AC79-AB79-Y79</f>
        <v>2391.8248400000002</v>
      </c>
      <c r="X79" s="3301"/>
      <c r="Y79" s="3300"/>
      <c r="Z79" s="3219">
        <f>W79-V79</f>
        <v>-20.075618333333296</v>
      </c>
      <c r="AA79" s="3300"/>
      <c r="AB79" s="3299">
        <v>-20.945710000000002</v>
      </c>
      <c r="AC79" s="2847">
        <v>2370.8791300000003</v>
      </c>
      <c r="AD79" s="3302"/>
      <c r="AE79" s="3303"/>
    </row>
    <row r="80" spans="1:32" s="2536" customFormat="1" ht="15.75" thickBot="1" x14ac:dyDescent="0.3">
      <c r="A80" s="2946" t="s">
        <v>291</v>
      </c>
      <c r="B80" s="3163"/>
      <c r="C80" s="2853"/>
      <c r="D80" s="2853"/>
      <c r="E80" s="2949"/>
      <c r="F80" s="2949"/>
      <c r="G80" s="2950"/>
      <c r="H80" s="2950"/>
      <c r="I80" s="2951"/>
      <c r="J80" s="2951"/>
      <c r="K80" s="2951">
        <f>SUM(K75,K17)</f>
        <v>7809</v>
      </c>
      <c r="L80" s="2951"/>
      <c r="M80" s="2951"/>
      <c r="N80" s="2951"/>
      <c r="O80" s="2950">
        <f t="shared" ref="O80:AC80" si="63">O79+O75+O67+O17</f>
        <v>129194.45826257327</v>
      </c>
      <c r="P80" s="2950">
        <f t="shared" ref="P80:Q80" si="64">P79+P75+P67+P17</f>
        <v>129194.45826257327</v>
      </c>
      <c r="Q80" s="2950">
        <f t="shared" si="64"/>
        <v>129194.45826257327</v>
      </c>
      <c r="R80" s="2950">
        <f t="shared" ref="R80:S80" si="65">R79+R75+R67+R17</f>
        <v>129194.45826257327</v>
      </c>
      <c r="S80" s="2950">
        <f t="shared" si="65"/>
        <v>129194.45826257327</v>
      </c>
      <c r="T80" s="2950">
        <f t="shared" ref="T80:U80" si="66">T79+T75+T67+T17</f>
        <v>129194.45826257327</v>
      </c>
      <c r="U80" s="2950">
        <f t="shared" si="66"/>
        <v>129194.45826257327</v>
      </c>
      <c r="V80" s="2955">
        <f t="shared" si="63"/>
        <v>75363.43398650107</v>
      </c>
      <c r="W80" s="2950">
        <f t="shared" si="63"/>
        <v>75000.992019999991</v>
      </c>
      <c r="X80" s="2950">
        <f t="shared" si="63"/>
        <v>0</v>
      </c>
      <c r="Y80" s="2950">
        <f t="shared" si="63"/>
        <v>-33.958799999999997</v>
      </c>
      <c r="Z80" s="2950">
        <f t="shared" si="63"/>
        <v>-362.44196650108552</v>
      </c>
      <c r="AA80" s="2950">
        <f t="shared" si="63"/>
        <v>0</v>
      </c>
      <c r="AB80" s="2950">
        <f t="shared" si="63"/>
        <v>-494.29830000000004</v>
      </c>
      <c r="AC80" s="2950">
        <f t="shared" si="63"/>
        <v>74472.734919999988</v>
      </c>
      <c r="AD80" s="2954"/>
      <c r="AE80" s="2955">
        <f>AE79+AE75+AE67+AE17</f>
        <v>0</v>
      </c>
      <c r="AF80" s="3304"/>
    </row>
    <row r="81" spans="1:31" x14ac:dyDescent="0.25">
      <c r="A81" s="3023" t="s">
        <v>74</v>
      </c>
      <c r="B81" s="2868"/>
      <c r="C81" s="2868"/>
      <c r="D81" s="2868"/>
      <c r="E81" s="2868"/>
      <c r="F81" s="2868"/>
      <c r="G81" s="3305"/>
      <c r="H81" s="2868"/>
      <c r="I81" s="2870"/>
      <c r="J81" s="2870"/>
      <c r="K81" s="2870"/>
      <c r="L81" s="2870"/>
      <c r="M81" s="2870"/>
      <c r="N81" s="2870"/>
      <c r="O81" s="2869">
        <f t="shared" ref="O81" si="67">SUM(O80)</f>
        <v>129194.45826257327</v>
      </c>
      <c r="P81" s="2869">
        <f t="shared" ref="P81:Q81" si="68">SUM(P80)</f>
        <v>129194.45826257327</v>
      </c>
      <c r="Q81" s="2869">
        <f t="shared" si="68"/>
        <v>129194.45826257327</v>
      </c>
      <c r="R81" s="2869">
        <f t="shared" ref="R81:S81" si="69">SUM(R80)</f>
        <v>129194.45826257327</v>
      </c>
      <c r="S81" s="2869">
        <f t="shared" si="69"/>
        <v>129194.45826257327</v>
      </c>
      <c r="T81" s="2869">
        <f t="shared" ref="T81:U81" si="70">SUM(T80)</f>
        <v>129194.45826257327</v>
      </c>
      <c r="U81" s="2869">
        <f t="shared" si="70"/>
        <v>129194.45826257327</v>
      </c>
      <c r="V81" s="2869">
        <f t="shared" ref="V81:AC81" si="71">SUM(V80)</f>
        <v>75363.43398650107</v>
      </c>
      <c r="W81" s="2869">
        <f t="shared" si="71"/>
        <v>75000.992019999991</v>
      </c>
      <c r="X81" s="2869">
        <f>SUM(X80)</f>
        <v>0</v>
      </c>
      <c r="Y81" s="2869">
        <f>SUM(Y80)</f>
        <v>-33.958799999999997</v>
      </c>
      <c r="Z81" s="2869">
        <f t="shared" si="71"/>
        <v>-362.44196650108552</v>
      </c>
      <c r="AA81" s="2869">
        <f>SUM(AA80)</f>
        <v>0</v>
      </c>
      <c r="AB81" s="2869">
        <f t="shared" si="71"/>
        <v>-494.29830000000004</v>
      </c>
      <c r="AC81" s="2869">
        <f t="shared" si="71"/>
        <v>74472.734919999988</v>
      </c>
      <c r="AD81" s="2872">
        <f>SUM(AD16)</f>
        <v>0</v>
      </c>
      <c r="AE81" s="1081">
        <f t="shared" ref="AE81" si="72">SUM(AE80)</f>
        <v>0</v>
      </c>
    </row>
    <row r="82" spans="1:31" x14ac:dyDescent="0.25">
      <c r="A82" s="2497" t="s">
        <v>78</v>
      </c>
      <c r="B82" s="2208"/>
      <c r="C82" s="2208">
        <f>SUM(C17)</f>
        <v>881</v>
      </c>
      <c r="D82" s="2208">
        <f>SUM(D17)</f>
        <v>513.91666666666674</v>
      </c>
      <c r="E82" s="2208">
        <f>SUM(E17)</f>
        <v>526</v>
      </c>
      <c r="F82" s="2208">
        <f>E82/D82*100</f>
        <v>102.35122425814819</v>
      </c>
      <c r="G82" s="556">
        <f>IF(C82=0,0,I82/C82)</f>
        <v>8.7990919409761634</v>
      </c>
      <c r="H82" s="3306">
        <f>K82/E82</f>
        <v>8.836501901140684</v>
      </c>
      <c r="I82" s="2208">
        <f>SUM(I17)</f>
        <v>7752</v>
      </c>
      <c r="J82" s="2208">
        <f>SUM(J17)</f>
        <v>4522</v>
      </c>
      <c r="K82" s="2208">
        <f>SUM(K17)</f>
        <v>4648</v>
      </c>
      <c r="L82" s="2187">
        <f>K82/J82*100</f>
        <v>102.78637770897834</v>
      </c>
      <c r="M82" s="2208">
        <f>SUM(M17)</f>
        <v>25</v>
      </c>
      <c r="N82" s="2187">
        <f>K82/$A$2*12/M82</f>
        <v>318.72000000000003</v>
      </c>
      <c r="O82" s="556">
        <f t="shared" ref="O82:AC82" si="73">SUM(O17)</f>
        <v>40184.653242624598</v>
      </c>
      <c r="P82" s="556">
        <f t="shared" ref="P82:Q82" si="74">SUM(P17)</f>
        <v>40184.653242624598</v>
      </c>
      <c r="Q82" s="556">
        <f t="shared" si="74"/>
        <v>40184.653242624598</v>
      </c>
      <c r="R82" s="556">
        <f t="shared" ref="R82:S82" si="75">SUM(R17)</f>
        <v>40184.653242624598</v>
      </c>
      <c r="S82" s="556">
        <f t="shared" si="75"/>
        <v>40184.653242624598</v>
      </c>
      <c r="T82" s="556">
        <f t="shared" ref="T82:U82" si="76">SUM(T17)</f>
        <v>40184.653242624598</v>
      </c>
      <c r="U82" s="556">
        <f t="shared" si="76"/>
        <v>40184.653242624598</v>
      </c>
      <c r="V82" s="556">
        <f t="shared" si="73"/>
        <v>23441.047724864351</v>
      </c>
      <c r="W82" s="556">
        <f t="shared" si="73"/>
        <v>24434.834269999996</v>
      </c>
      <c r="X82" s="556">
        <f t="shared" si="73"/>
        <v>0</v>
      </c>
      <c r="Y82" s="556">
        <f t="shared" si="73"/>
        <v>-5.6867999999999999</v>
      </c>
      <c r="Z82" s="556">
        <f t="shared" si="73"/>
        <v>993.7865451356447</v>
      </c>
      <c r="AA82" s="556">
        <f t="shared" si="73"/>
        <v>0</v>
      </c>
      <c r="AB82" s="556">
        <f t="shared" si="73"/>
        <v>-257.10631000000001</v>
      </c>
      <c r="AC82" s="556">
        <f t="shared" si="73"/>
        <v>24172.041159999997</v>
      </c>
      <c r="AD82" s="1126"/>
      <c r="AE82" s="508">
        <f t="shared" ref="AE82" si="77">SUM(AE17)</f>
        <v>0</v>
      </c>
    </row>
    <row r="83" spans="1:31" s="1069" customFormat="1" x14ac:dyDescent="0.25">
      <c r="A83" s="300" t="s">
        <v>348</v>
      </c>
      <c r="B83" s="2877"/>
      <c r="C83" s="948"/>
      <c r="D83" s="948"/>
      <c r="E83" s="948"/>
      <c r="F83" s="948"/>
      <c r="G83" s="2877"/>
      <c r="H83" s="2877"/>
      <c r="I83" s="2188"/>
      <c r="J83" s="2188"/>
      <c r="K83" s="2188"/>
      <c r="L83" s="2188"/>
      <c r="M83" s="2188"/>
      <c r="N83" s="2188"/>
      <c r="O83" s="2874">
        <f t="shared" ref="O83:AC83" si="78">O19</f>
        <v>45628.140340000005</v>
      </c>
      <c r="P83" s="2874">
        <f t="shared" ref="P83:Q83" si="79">P19</f>
        <v>45628.140340000005</v>
      </c>
      <c r="Q83" s="2874">
        <f t="shared" si="79"/>
        <v>45628.140340000005</v>
      </c>
      <c r="R83" s="2874">
        <f t="shared" ref="R83:S83" si="80">R19</f>
        <v>45628.140340000005</v>
      </c>
      <c r="S83" s="2874">
        <f t="shared" si="80"/>
        <v>45628.140340000005</v>
      </c>
      <c r="T83" s="2874">
        <f t="shared" ref="T83:U83" si="81">T19</f>
        <v>45628.140340000005</v>
      </c>
      <c r="U83" s="2874">
        <f t="shared" si="81"/>
        <v>45628.140340000005</v>
      </c>
      <c r="V83" s="2874">
        <f t="shared" si="78"/>
        <v>26616.415198333336</v>
      </c>
      <c r="W83" s="2874">
        <f t="shared" si="78"/>
        <v>26849.306620000003</v>
      </c>
      <c r="X83" s="2874">
        <f t="shared" si="78"/>
        <v>0</v>
      </c>
      <c r="Y83" s="2874">
        <f t="shared" si="78"/>
        <v>-28.271999999999998</v>
      </c>
      <c r="Z83" s="2874">
        <f t="shared" si="78"/>
        <v>232.89142166666716</v>
      </c>
      <c r="AA83" s="2874">
        <f t="shared" si="78"/>
        <v>0</v>
      </c>
      <c r="AB83" s="2874">
        <f t="shared" si="78"/>
        <v>-3.9931000000000001</v>
      </c>
      <c r="AC83" s="2874">
        <f t="shared" si="78"/>
        <v>26817.041520000002</v>
      </c>
      <c r="AD83" s="1149"/>
      <c r="AE83" s="1141">
        <f t="shared" ref="AE83" si="82">AE19</f>
        <v>0</v>
      </c>
    </row>
    <row r="84" spans="1:31" s="1069" customFormat="1" x14ac:dyDescent="0.25">
      <c r="A84" s="300" t="s">
        <v>302</v>
      </c>
      <c r="B84" s="2877"/>
      <c r="C84" s="948"/>
      <c r="D84" s="948"/>
      <c r="E84" s="948"/>
      <c r="F84" s="948"/>
      <c r="G84" s="2877"/>
      <c r="H84" s="2877"/>
      <c r="I84" s="2188"/>
      <c r="J84" s="2188"/>
      <c r="K84" s="2188"/>
      <c r="L84" s="2188"/>
      <c r="M84" s="2188"/>
      <c r="N84" s="2188"/>
      <c r="O84" s="2874">
        <f t="shared" ref="O84:AC84" si="83">O20</f>
        <v>4975.0853999999999</v>
      </c>
      <c r="P84" s="2874">
        <f t="shared" ref="P84:Q84" si="84">P20</f>
        <v>4975.0853999999999</v>
      </c>
      <c r="Q84" s="2874">
        <f t="shared" si="84"/>
        <v>4975.0853999999999</v>
      </c>
      <c r="R84" s="2874">
        <f t="shared" ref="R84:S84" si="85">R20</f>
        <v>4975.0853999999999</v>
      </c>
      <c r="S84" s="2874">
        <f t="shared" si="85"/>
        <v>4975.0853999999999</v>
      </c>
      <c r="T84" s="2874">
        <f t="shared" ref="T84:U84" si="86">T20</f>
        <v>4975.0853999999999</v>
      </c>
      <c r="U84" s="2874">
        <f t="shared" si="86"/>
        <v>4975.0853999999999</v>
      </c>
      <c r="V84" s="2874">
        <f t="shared" si="83"/>
        <v>2902.1331499999997</v>
      </c>
      <c r="W84" s="2874">
        <f t="shared" si="83"/>
        <v>2902.1331500000006</v>
      </c>
      <c r="X84" s="2874">
        <f t="shared" si="83"/>
        <v>0</v>
      </c>
      <c r="Y84" s="2874">
        <f t="shared" si="83"/>
        <v>0</v>
      </c>
      <c r="Z84" s="2874">
        <f t="shared" si="83"/>
        <v>0</v>
      </c>
      <c r="AA84" s="2874">
        <f t="shared" si="83"/>
        <v>0</v>
      </c>
      <c r="AB84" s="2874">
        <f t="shared" si="83"/>
        <v>0</v>
      </c>
      <c r="AC84" s="2874">
        <f t="shared" si="83"/>
        <v>2902.1331500000006</v>
      </c>
      <c r="AD84" s="1149">
        <f t="shared" ref="AD84:AE93" si="87">AD20</f>
        <v>0</v>
      </c>
      <c r="AE84" s="1141">
        <f t="shared" si="87"/>
        <v>0</v>
      </c>
    </row>
    <row r="85" spans="1:31" s="1069" customFormat="1" ht="29.25" x14ac:dyDescent="0.25">
      <c r="A85" s="443" t="s">
        <v>284</v>
      </c>
      <c r="B85" s="2877"/>
      <c r="C85" s="948">
        <f t="shared" ref="C85:F106" si="88">C21</f>
        <v>4550</v>
      </c>
      <c r="D85" s="948">
        <f t="shared" si="88"/>
        <v>2654.1666666666665</v>
      </c>
      <c r="E85" s="948">
        <f t="shared" si="88"/>
        <v>1368</v>
      </c>
      <c r="F85" s="2208">
        <f t="shared" si="88"/>
        <v>51.541601255886974</v>
      </c>
      <c r="G85" s="2877"/>
      <c r="H85" s="2877"/>
      <c r="I85" s="2188"/>
      <c r="J85" s="2188"/>
      <c r="K85" s="2188"/>
      <c r="L85" s="2188"/>
      <c r="M85" s="2188"/>
      <c r="N85" s="2188"/>
      <c r="O85" s="2874">
        <f t="shared" ref="O85:AC85" si="89">O21</f>
        <v>0</v>
      </c>
      <c r="P85" s="2874">
        <f t="shared" ref="P85:Q85" si="90">P21</f>
        <v>0</v>
      </c>
      <c r="Q85" s="2874">
        <f t="shared" si="90"/>
        <v>0</v>
      </c>
      <c r="R85" s="2874">
        <f t="shared" ref="R85:S85" si="91">R21</f>
        <v>0</v>
      </c>
      <c r="S85" s="2874">
        <f t="shared" si="91"/>
        <v>0</v>
      </c>
      <c r="T85" s="2874">
        <f t="shared" ref="T85:U85" si="92">T21</f>
        <v>0</v>
      </c>
      <c r="U85" s="2874">
        <f t="shared" si="92"/>
        <v>0</v>
      </c>
      <c r="V85" s="2874">
        <f t="shared" si="89"/>
        <v>0</v>
      </c>
      <c r="W85" s="2874">
        <f t="shared" si="89"/>
        <v>0</v>
      </c>
      <c r="X85" s="2874">
        <f t="shared" si="89"/>
        <v>0</v>
      </c>
      <c r="Y85" s="2874">
        <f t="shared" si="89"/>
        <v>0</v>
      </c>
      <c r="Z85" s="2874">
        <f t="shared" si="89"/>
        <v>0</v>
      </c>
      <c r="AA85" s="2874">
        <f t="shared" si="89"/>
        <v>0</v>
      </c>
      <c r="AB85" s="2874">
        <f t="shared" si="89"/>
        <v>0</v>
      </c>
      <c r="AC85" s="2874">
        <f t="shared" si="89"/>
        <v>0</v>
      </c>
      <c r="AD85" s="1149">
        <f t="shared" si="87"/>
        <v>0</v>
      </c>
      <c r="AE85" s="1141">
        <f t="shared" si="87"/>
        <v>0</v>
      </c>
    </row>
    <row r="86" spans="1:31" s="1069" customFormat="1" ht="30" x14ac:dyDescent="0.25">
      <c r="A86" s="747" t="s">
        <v>200</v>
      </c>
      <c r="B86" s="2877"/>
      <c r="C86" s="948">
        <f t="shared" si="88"/>
        <v>0</v>
      </c>
      <c r="D86" s="948">
        <f t="shared" si="88"/>
        <v>0</v>
      </c>
      <c r="E86" s="948">
        <f t="shared" si="88"/>
        <v>0</v>
      </c>
      <c r="F86" s="2208">
        <f t="shared" si="88"/>
        <v>0</v>
      </c>
      <c r="G86" s="2877"/>
      <c r="H86" s="2877"/>
      <c r="I86" s="2188"/>
      <c r="J86" s="2188"/>
      <c r="K86" s="2188"/>
      <c r="L86" s="2188"/>
      <c r="M86" s="2188"/>
      <c r="N86" s="2188"/>
      <c r="O86" s="2874">
        <f t="shared" ref="O86:AC86" si="93">O22</f>
        <v>0</v>
      </c>
      <c r="P86" s="2874">
        <f t="shared" ref="P86:Q86" si="94">P22</f>
        <v>0</v>
      </c>
      <c r="Q86" s="2874">
        <f t="shared" si="94"/>
        <v>0</v>
      </c>
      <c r="R86" s="2874">
        <f t="shared" ref="R86:S86" si="95">R22</f>
        <v>0</v>
      </c>
      <c r="S86" s="2874">
        <f t="shared" si="95"/>
        <v>0</v>
      </c>
      <c r="T86" s="2874">
        <f t="shared" ref="T86:U86" si="96">T22</f>
        <v>0</v>
      </c>
      <c r="U86" s="2874">
        <f t="shared" si="96"/>
        <v>0</v>
      </c>
      <c r="V86" s="2874">
        <f t="shared" si="93"/>
        <v>0</v>
      </c>
      <c r="W86" s="2874" t="str">
        <f t="shared" si="93"/>
        <v xml:space="preserve"> </v>
      </c>
      <c r="X86" s="2874">
        <f t="shared" si="93"/>
        <v>0</v>
      </c>
      <c r="Y86" s="2874">
        <f t="shared" si="93"/>
        <v>0</v>
      </c>
      <c r="Z86" s="2874">
        <f t="shared" si="93"/>
        <v>0</v>
      </c>
      <c r="AA86" s="2874">
        <f t="shared" si="93"/>
        <v>0</v>
      </c>
      <c r="AB86" s="2874">
        <f t="shared" si="93"/>
        <v>0</v>
      </c>
      <c r="AC86" s="2874">
        <f t="shared" si="93"/>
        <v>0</v>
      </c>
      <c r="AD86" s="1149">
        <f t="shared" si="87"/>
        <v>0</v>
      </c>
      <c r="AE86" s="1141">
        <f t="shared" si="87"/>
        <v>0</v>
      </c>
    </row>
    <row r="87" spans="1:31" s="1069" customFormat="1" ht="30" x14ac:dyDescent="0.25">
      <c r="A87" s="747" t="s">
        <v>519</v>
      </c>
      <c r="B87" s="2877"/>
      <c r="C87" s="948">
        <f t="shared" si="88"/>
        <v>2500</v>
      </c>
      <c r="D87" s="948">
        <f t="shared" si="88"/>
        <v>1458.3333333333335</v>
      </c>
      <c r="E87" s="948">
        <f t="shared" si="88"/>
        <v>716</v>
      </c>
      <c r="F87" s="2208">
        <f t="shared" si="88"/>
        <v>49.097142857142849</v>
      </c>
      <c r="G87" s="2877"/>
      <c r="H87" s="2877"/>
      <c r="I87" s="2188"/>
      <c r="J87" s="2188"/>
      <c r="K87" s="2188"/>
      <c r="L87" s="2188"/>
      <c r="M87" s="2188"/>
      <c r="N87" s="2188"/>
      <c r="O87" s="2874">
        <f t="shared" ref="O87:AC87" si="97">O23</f>
        <v>0</v>
      </c>
      <c r="P87" s="2874">
        <f t="shared" ref="P87:Q87" si="98">P23</f>
        <v>0</v>
      </c>
      <c r="Q87" s="2874">
        <f t="shared" si="98"/>
        <v>0</v>
      </c>
      <c r="R87" s="2874">
        <f t="shared" ref="R87:S87" si="99">R23</f>
        <v>0</v>
      </c>
      <c r="S87" s="2874">
        <f t="shared" si="99"/>
        <v>0</v>
      </c>
      <c r="T87" s="2874">
        <f t="shared" ref="T87:U87" si="100">T23</f>
        <v>0</v>
      </c>
      <c r="U87" s="2874">
        <f t="shared" si="100"/>
        <v>0</v>
      </c>
      <c r="V87" s="2874">
        <f t="shared" si="97"/>
        <v>0</v>
      </c>
      <c r="W87" s="2874">
        <f t="shared" si="97"/>
        <v>0</v>
      </c>
      <c r="X87" s="2874">
        <f t="shared" si="97"/>
        <v>0</v>
      </c>
      <c r="Y87" s="2874">
        <f t="shared" si="97"/>
        <v>0</v>
      </c>
      <c r="Z87" s="2874">
        <f t="shared" si="97"/>
        <v>0</v>
      </c>
      <c r="AA87" s="2874">
        <f t="shared" si="97"/>
        <v>0</v>
      </c>
      <c r="AB87" s="2874">
        <f t="shared" si="97"/>
        <v>0</v>
      </c>
      <c r="AC87" s="2874">
        <f t="shared" si="97"/>
        <v>0</v>
      </c>
      <c r="AD87" s="1149">
        <f t="shared" si="87"/>
        <v>0</v>
      </c>
      <c r="AE87" s="1141">
        <f t="shared" si="87"/>
        <v>0</v>
      </c>
    </row>
    <row r="88" spans="1:31" s="1069" customFormat="1" ht="60" x14ac:dyDescent="0.25">
      <c r="A88" s="446" t="s">
        <v>520</v>
      </c>
      <c r="B88" s="2877"/>
      <c r="C88" s="948">
        <f t="shared" si="88"/>
        <v>1000</v>
      </c>
      <c r="D88" s="948">
        <f t="shared" si="88"/>
        <v>583.33333333333326</v>
      </c>
      <c r="E88" s="948">
        <f t="shared" si="88"/>
        <v>87</v>
      </c>
      <c r="F88" s="2208">
        <f t="shared" si="88"/>
        <v>14.914285714285716</v>
      </c>
      <c r="G88" s="2877"/>
      <c r="H88" s="2877"/>
      <c r="I88" s="2188"/>
      <c r="J88" s="2188"/>
      <c r="K88" s="2188"/>
      <c r="L88" s="2188"/>
      <c r="M88" s="2188"/>
      <c r="N88" s="2188"/>
      <c r="O88" s="2874">
        <f t="shared" ref="O88:AC88" si="101">O24</f>
        <v>0</v>
      </c>
      <c r="P88" s="2874">
        <f t="shared" ref="P88:Q88" si="102">P24</f>
        <v>0</v>
      </c>
      <c r="Q88" s="2874">
        <f t="shared" si="102"/>
        <v>0</v>
      </c>
      <c r="R88" s="2874">
        <f t="shared" ref="R88:S88" si="103">R24</f>
        <v>0</v>
      </c>
      <c r="S88" s="2874">
        <f t="shared" si="103"/>
        <v>0</v>
      </c>
      <c r="T88" s="2874">
        <f t="shared" ref="T88:U88" si="104">T24</f>
        <v>0</v>
      </c>
      <c r="U88" s="2874">
        <f t="shared" si="104"/>
        <v>0</v>
      </c>
      <c r="V88" s="2874">
        <f t="shared" si="101"/>
        <v>0</v>
      </c>
      <c r="W88" s="2874">
        <f t="shared" si="101"/>
        <v>0</v>
      </c>
      <c r="X88" s="2874">
        <f t="shared" si="101"/>
        <v>0</v>
      </c>
      <c r="Y88" s="2874">
        <f t="shared" si="101"/>
        <v>0</v>
      </c>
      <c r="Z88" s="2874">
        <f t="shared" si="101"/>
        <v>0</v>
      </c>
      <c r="AA88" s="2874">
        <f t="shared" si="101"/>
        <v>0</v>
      </c>
      <c r="AB88" s="2874">
        <f t="shared" si="101"/>
        <v>0</v>
      </c>
      <c r="AC88" s="2874">
        <f t="shared" si="101"/>
        <v>0</v>
      </c>
      <c r="AD88" s="1149">
        <f t="shared" si="87"/>
        <v>0</v>
      </c>
      <c r="AE88" s="1141">
        <f t="shared" si="87"/>
        <v>0</v>
      </c>
    </row>
    <row r="89" spans="1:31" s="1069" customFormat="1" ht="45" x14ac:dyDescent="0.25">
      <c r="A89" s="301" t="s">
        <v>521</v>
      </c>
      <c r="B89" s="2877"/>
      <c r="C89" s="948">
        <f t="shared" si="88"/>
        <v>1000</v>
      </c>
      <c r="D89" s="948">
        <f t="shared" si="88"/>
        <v>583.33333333333326</v>
      </c>
      <c r="E89" s="948">
        <f t="shared" si="88"/>
        <v>565</v>
      </c>
      <c r="F89" s="2208">
        <f t="shared" si="88"/>
        <v>96.857142857142875</v>
      </c>
      <c r="G89" s="2877"/>
      <c r="H89" s="2877"/>
      <c r="I89" s="2188"/>
      <c r="J89" s="2188"/>
      <c r="K89" s="2188"/>
      <c r="L89" s="2188"/>
      <c r="M89" s="2188"/>
      <c r="N89" s="2188"/>
      <c r="O89" s="2874">
        <f t="shared" ref="O89:AC89" si="105">O25</f>
        <v>0</v>
      </c>
      <c r="P89" s="2874">
        <f t="shared" ref="P89:Q89" si="106">P25</f>
        <v>0</v>
      </c>
      <c r="Q89" s="2874">
        <f t="shared" si="106"/>
        <v>0</v>
      </c>
      <c r="R89" s="2874">
        <f t="shared" ref="R89:S89" si="107">R25</f>
        <v>0</v>
      </c>
      <c r="S89" s="2874">
        <f t="shared" si="107"/>
        <v>0</v>
      </c>
      <c r="T89" s="2874">
        <f t="shared" ref="T89:U89" si="108">T25</f>
        <v>0</v>
      </c>
      <c r="U89" s="2874">
        <f t="shared" si="108"/>
        <v>0</v>
      </c>
      <c r="V89" s="2874">
        <f t="shared" si="105"/>
        <v>0</v>
      </c>
      <c r="W89" s="2874">
        <f t="shared" si="105"/>
        <v>0</v>
      </c>
      <c r="X89" s="2874">
        <f t="shared" si="105"/>
        <v>0</v>
      </c>
      <c r="Y89" s="2874">
        <f t="shared" si="105"/>
        <v>0</v>
      </c>
      <c r="Z89" s="2874">
        <f t="shared" si="105"/>
        <v>0</v>
      </c>
      <c r="AA89" s="2874">
        <f t="shared" si="105"/>
        <v>0</v>
      </c>
      <c r="AB89" s="2874">
        <f t="shared" si="105"/>
        <v>0</v>
      </c>
      <c r="AC89" s="2874">
        <f t="shared" si="105"/>
        <v>0</v>
      </c>
      <c r="AD89" s="1149">
        <f t="shared" si="87"/>
        <v>0</v>
      </c>
      <c r="AE89" s="1141">
        <f t="shared" si="87"/>
        <v>0</v>
      </c>
    </row>
    <row r="90" spans="1:31" s="1069" customFormat="1" ht="90" x14ac:dyDescent="0.25">
      <c r="A90" s="301" t="s">
        <v>522</v>
      </c>
      <c r="B90" s="2877"/>
      <c r="C90" s="948">
        <f t="shared" si="88"/>
        <v>50</v>
      </c>
      <c r="D90" s="948">
        <f t="shared" si="88"/>
        <v>29.166666666666668</v>
      </c>
      <c r="E90" s="948">
        <f t="shared" si="88"/>
        <v>0</v>
      </c>
      <c r="F90" s="2208">
        <f t="shared" si="88"/>
        <v>0</v>
      </c>
      <c r="G90" s="2877"/>
      <c r="H90" s="2877"/>
      <c r="I90" s="2188"/>
      <c r="J90" s="2188"/>
      <c r="K90" s="2188"/>
      <c r="L90" s="2188"/>
      <c r="M90" s="2188"/>
      <c r="N90" s="2188"/>
      <c r="O90" s="2874">
        <f t="shared" ref="O90:AC90" si="109">O26</f>
        <v>0</v>
      </c>
      <c r="P90" s="2874">
        <f t="shared" ref="P90:Q90" si="110">P26</f>
        <v>0</v>
      </c>
      <c r="Q90" s="2874">
        <f t="shared" si="110"/>
        <v>0</v>
      </c>
      <c r="R90" s="2874">
        <f t="shared" ref="R90:S90" si="111">R26</f>
        <v>0</v>
      </c>
      <c r="S90" s="2874">
        <f t="shared" si="111"/>
        <v>0</v>
      </c>
      <c r="T90" s="2874">
        <f t="shared" ref="T90:U90" si="112">T26</f>
        <v>0</v>
      </c>
      <c r="U90" s="2874">
        <f t="shared" si="112"/>
        <v>0</v>
      </c>
      <c r="V90" s="2874">
        <f t="shared" si="109"/>
        <v>0</v>
      </c>
      <c r="W90" s="2874">
        <f t="shared" si="109"/>
        <v>0</v>
      </c>
      <c r="X90" s="2874">
        <f t="shared" si="109"/>
        <v>0</v>
      </c>
      <c r="Y90" s="2874">
        <f t="shared" si="109"/>
        <v>0</v>
      </c>
      <c r="Z90" s="2874">
        <f t="shared" si="109"/>
        <v>0</v>
      </c>
      <c r="AA90" s="2874">
        <f t="shared" si="109"/>
        <v>0</v>
      </c>
      <c r="AB90" s="2874">
        <f t="shared" si="109"/>
        <v>0</v>
      </c>
      <c r="AC90" s="2874">
        <f t="shared" si="109"/>
        <v>0</v>
      </c>
      <c r="AD90" s="1149">
        <f t="shared" si="87"/>
        <v>0</v>
      </c>
      <c r="AE90" s="1141">
        <f t="shared" si="87"/>
        <v>0</v>
      </c>
    </row>
    <row r="91" spans="1:31" s="1069" customFormat="1" x14ac:dyDescent="0.25">
      <c r="A91" s="301" t="s">
        <v>133</v>
      </c>
      <c r="B91" s="2877"/>
      <c r="C91" s="948">
        <f t="shared" si="88"/>
        <v>3619</v>
      </c>
      <c r="D91" s="948">
        <f t="shared" si="88"/>
        <v>2097.0555555555552</v>
      </c>
      <c r="E91" s="948">
        <f t="shared" si="88"/>
        <v>2209</v>
      </c>
      <c r="F91" s="2208">
        <f t="shared" si="88"/>
        <v>105.33817257000557</v>
      </c>
      <c r="G91" s="2877"/>
      <c r="H91" s="2877"/>
      <c r="I91" s="2188"/>
      <c r="J91" s="2188"/>
      <c r="K91" s="2188"/>
      <c r="L91" s="2188"/>
      <c r="M91" s="2188"/>
      <c r="N91" s="2188"/>
      <c r="O91" s="2874">
        <f t="shared" ref="O91:AC91" si="113">O27</f>
        <v>0</v>
      </c>
      <c r="P91" s="2874">
        <f t="shared" ref="P91:Q91" si="114">P27</f>
        <v>0</v>
      </c>
      <c r="Q91" s="2874">
        <f t="shared" si="114"/>
        <v>0</v>
      </c>
      <c r="R91" s="2874">
        <f t="shared" ref="R91:S91" si="115">R27</f>
        <v>0</v>
      </c>
      <c r="S91" s="2874">
        <f t="shared" si="115"/>
        <v>0</v>
      </c>
      <c r="T91" s="2874">
        <f t="shared" ref="T91:U91" si="116">T27</f>
        <v>0</v>
      </c>
      <c r="U91" s="2874">
        <f t="shared" si="116"/>
        <v>0</v>
      </c>
      <c r="V91" s="2874">
        <f t="shared" si="113"/>
        <v>0</v>
      </c>
      <c r="W91" s="2874">
        <f t="shared" si="113"/>
        <v>0</v>
      </c>
      <c r="X91" s="2874">
        <f t="shared" si="113"/>
        <v>0</v>
      </c>
      <c r="Y91" s="2874">
        <f t="shared" si="113"/>
        <v>0</v>
      </c>
      <c r="Z91" s="2874">
        <f t="shared" si="113"/>
        <v>0</v>
      </c>
      <c r="AA91" s="2874">
        <f t="shared" si="113"/>
        <v>0</v>
      </c>
      <c r="AB91" s="2874">
        <f t="shared" si="113"/>
        <v>0</v>
      </c>
      <c r="AC91" s="2874">
        <f t="shared" si="113"/>
        <v>0</v>
      </c>
      <c r="AD91" s="1149">
        <f t="shared" si="87"/>
        <v>0</v>
      </c>
      <c r="AE91" s="1141">
        <f t="shared" si="87"/>
        <v>0</v>
      </c>
    </row>
    <row r="92" spans="1:31" s="1069" customFormat="1" x14ac:dyDescent="0.25">
      <c r="A92" s="301" t="s">
        <v>232</v>
      </c>
      <c r="B92" s="2877"/>
      <c r="C92" s="948">
        <f t="shared" si="88"/>
        <v>3399</v>
      </c>
      <c r="D92" s="948">
        <f t="shared" si="88"/>
        <v>1982.75</v>
      </c>
      <c r="E92" s="948">
        <f t="shared" si="88"/>
        <v>2209</v>
      </c>
      <c r="F92" s="2208">
        <f t="shared" si="88"/>
        <v>111.41091917790946</v>
      </c>
      <c r="G92" s="2877"/>
      <c r="H92" s="2877"/>
      <c r="I92" s="2188"/>
      <c r="J92" s="2188"/>
      <c r="K92" s="2188"/>
      <c r="L92" s="2188"/>
      <c r="M92" s="2188"/>
      <c r="N92" s="2188"/>
      <c r="O92" s="2874">
        <f t="shared" ref="O92:AC92" si="117">O28</f>
        <v>0</v>
      </c>
      <c r="P92" s="2874">
        <f t="shared" ref="P92:Q92" si="118">P28</f>
        <v>0</v>
      </c>
      <c r="Q92" s="2874">
        <f t="shared" si="118"/>
        <v>0</v>
      </c>
      <c r="R92" s="2874">
        <f t="shared" ref="R92:S92" si="119">R28</f>
        <v>0</v>
      </c>
      <c r="S92" s="2874">
        <f t="shared" si="119"/>
        <v>0</v>
      </c>
      <c r="T92" s="2874">
        <f t="shared" ref="T92:U92" si="120">T28</f>
        <v>0</v>
      </c>
      <c r="U92" s="2874">
        <f t="shared" si="120"/>
        <v>0</v>
      </c>
      <c r="V92" s="2874">
        <f t="shared" si="117"/>
        <v>0</v>
      </c>
      <c r="W92" s="2874">
        <f t="shared" si="117"/>
        <v>0</v>
      </c>
      <c r="X92" s="2874">
        <f t="shared" si="117"/>
        <v>0</v>
      </c>
      <c r="Y92" s="2874">
        <f t="shared" si="117"/>
        <v>0</v>
      </c>
      <c r="Z92" s="2874">
        <f t="shared" si="117"/>
        <v>0</v>
      </c>
      <c r="AA92" s="2874">
        <f t="shared" si="117"/>
        <v>0</v>
      </c>
      <c r="AB92" s="2874">
        <f t="shared" si="117"/>
        <v>0</v>
      </c>
      <c r="AC92" s="2874">
        <f t="shared" si="117"/>
        <v>0</v>
      </c>
      <c r="AD92" s="1149">
        <f t="shared" si="87"/>
        <v>0</v>
      </c>
      <c r="AE92" s="1141">
        <f t="shared" si="87"/>
        <v>0</v>
      </c>
    </row>
    <row r="93" spans="1:31" s="1069" customFormat="1" ht="45" x14ac:dyDescent="0.25">
      <c r="A93" s="301" t="s">
        <v>523</v>
      </c>
      <c r="B93" s="2877"/>
      <c r="C93" s="948">
        <f t="shared" si="88"/>
        <v>119</v>
      </c>
      <c r="D93" s="948">
        <f t="shared" si="88"/>
        <v>69.416666666666657</v>
      </c>
      <c r="E93" s="948">
        <f t="shared" si="88"/>
        <v>0</v>
      </c>
      <c r="F93" s="2208">
        <f t="shared" si="88"/>
        <v>0</v>
      </c>
      <c r="G93" s="2877"/>
      <c r="H93" s="2877"/>
      <c r="I93" s="2188"/>
      <c r="J93" s="2188"/>
      <c r="K93" s="2188"/>
      <c r="L93" s="2188"/>
      <c r="M93" s="2188"/>
      <c r="N93" s="2188"/>
      <c r="O93" s="2874">
        <f t="shared" ref="O93:AC93" si="121">O29</f>
        <v>0</v>
      </c>
      <c r="P93" s="2874">
        <f t="shared" ref="P93:Q93" si="122">P29</f>
        <v>0</v>
      </c>
      <c r="Q93" s="2874">
        <f t="shared" si="122"/>
        <v>0</v>
      </c>
      <c r="R93" s="2874">
        <f t="shared" ref="R93:S93" si="123">R29</f>
        <v>0</v>
      </c>
      <c r="S93" s="2874">
        <f t="shared" si="123"/>
        <v>0</v>
      </c>
      <c r="T93" s="2874">
        <f t="shared" ref="T93:U93" si="124">T29</f>
        <v>0</v>
      </c>
      <c r="U93" s="2874">
        <f t="shared" si="124"/>
        <v>0</v>
      </c>
      <c r="V93" s="2874">
        <f t="shared" si="121"/>
        <v>0</v>
      </c>
      <c r="W93" s="2874">
        <f t="shared" si="121"/>
        <v>0</v>
      </c>
      <c r="X93" s="2874">
        <f t="shared" si="121"/>
        <v>0</v>
      </c>
      <c r="Y93" s="2874">
        <f t="shared" si="121"/>
        <v>0</v>
      </c>
      <c r="Z93" s="2874">
        <f t="shared" si="121"/>
        <v>0</v>
      </c>
      <c r="AA93" s="2874">
        <f t="shared" si="121"/>
        <v>0</v>
      </c>
      <c r="AB93" s="2874">
        <f t="shared" si="121"/>
        <v>0</v>
      </c>
      <c r="AC93" s="2874">
        <f t="shared" si="121"/>
        <v>0</v>
      </c>
      <c r="AD93" s="1149">
        <f t="shared" si="87"/>
        <v>0</v>
      </c>
      <c r="AE93" s="1141">
        <f t="shared" si="87"/>
        <v>0</v>
      </c>
    </row>
    <row r="94" spans="1:31" s="1069" customFormat="1" ht="60" x14ac:dyDescent="0.25">
      <c r="A94" s="301" t="s">
        <v>592</v>
      </c>
      <c r="B94" s="2877"/>
      <c r="C94" s="948">
        <f t="shared" si="88"/>
        <v>101</v>
      </c>
      <c r="D94" s="948">
        <f t="shared" si="88"/>
        <v>44.888888888888886</v>
      </c>
      <c r="E94" s="948">
        <f t="shared" si="88"/>
        <v>0</v>
      </c>
      <c r="F94" s="2208">
        <f t="shared" si="88"/>
        <v>0</v>
      </c>
      <c r="G94" s="2877"/>
      <c r="H94" s="2877"/>
      <c r="I94" s="2188"/>
      <c r="J94" s="2188"/>
      <c r="K94" s="2188"/>
      <c r="L94" s="2188"/>
      <c r="M94" s="2188"/>
      <c r="N94" s="2188"/>
      <c r="O94" s="2874"/>
      <c r="P94" s="2874"/>
      <c r="Q94" s="2874"/>
      <c r="R94" s="2874"/>
      <c r="S94" s="2874"/>
      <c r="T94" s="2874"/>
      <c r="U94" s="2874"/>
      <c r="V94" s="2874"/>
      <c r="W94" s="2874"/>
      <c r="X94" s="2874"/>
      <c r="Y94" s="2874"/>
      <c r="Z94" s="2874"/>
      <c r="AA94" s="2874"/>
      <c r="AB94" s="2874"/>
      <c r="AC94" s="2874"/>
      <c r="AD94" s="1149"/>
      <c r="AE94" s="1141"/>
    </row>
    <row r="95" spans="1:31" s="1069" customFormat="1" ht="30" x14ac:dyDescent="0.25">
      <c r="A95" s="302" t="s">
        <v>201</v>
      </c>
      <c r="B95" s="2877"/>
      <c r="C95" s="948">
        <f t="shared" si="88"/>
        <v>0</v>
      </c>
      <c r="D95" s="948">
        <f t="shared" si="88"/>
        <v>0</v>
      </c>
      <c r="E95" s="948">
        <f t="shared" si="88"/>
        <v>0</v>
      </c>
      <c r="F95" s="2208">
        <f t="shared" si="88"/>
        <v>0</v>
      </c>
      <c r="G95" s="2877"/>
      <c r="H95" s="2877"/>
      <c r="I95" s="2188"/>
      <c r="J95" s="2188"/>
      <c r="K95" s="2188"/>
      <c r="L95" s="2188"/>
      <c r="M95" s="2188"/>
      <c r="N95" s="2188"/>
      <c r="O95" s="2874">
        <f t="shared" ref="O95:AC95" si="125">O31</f>
        <v>0</v>
      </c>
      <c r="P95" s="2874">
        <f t="shared" ref="P95:Q95" si="126">P31</f>
        <v>0</v>
      </c>
      <c r="Q95" s="2874">
        <f t="shared" si="126"/>
        <v>0</v>
      </c>
      <c r="R95" s="2874">
        <f t="shared" ref="R95:S95" si="127">R31</f>
        <v>0</v>
      </c>
      <c r="S95" s="2874">
        <f t="shared" si="127"/>
        <v>0</v>
      </c>
      <c r="T95" s="2874">
        <f t="shared" ref="T95:U95" si="128">T31</f>
        <v>0</v>
      </c>
      <c r="U95" s="2874">
        <f t="shared" si="128"/>
        <v>0</v>
      </c>
      <c r="V95" s="2874">
        <f t="shared" si="125"/>
        <v>0</v>
      </c>
      <c r="W95" s="2874">
        <f t="shared" si="125"/>
        <v>0</v>
      </c>
      <c r="X95" s="2874">
        <f t="shared" si="125"/>
        <v>0</v>
      </c>
      <c r="Y95" s="2874">
        <f t="shared" si="125"/>
        <v>0</v>
      </c>
      <c r="Z95" s="2874">
        <f t="shared" si="125"/>
        <v>0</v>
      </c>
      <c r="AA95" s="2874">
        <f t="shared" si="125"/>
        <v>0</v>
      </c>
      <c r="AB95" s="2874">
        <f t="shared" si="125"/>
        <v>0</v>
      </c>
      <c r="AC95" s="2874">
        <f t="shared" si="125"/>
        <v>0</v>
      </c>
      <c r="AD95" s="1149">
        <f t="shared" ref="AD95:AE106" si="129">AD31</f>
        <v>0</v>
      </c>
      <c r="AE95" s="1141">
        <f t="shared" si="129"/>
        <v>0</v>
      </c>
    </row>
    <row r="96" spans="1:31" s="1069" customFormat="1" ht="94.5" x14ac:dyDescent="0.25">
      <c r="A96" s="749" t="s">
        <v>593</v>
      </c>
      <c r="B96" s="2877"/>
      <c r="C96" s="948">
        <f t="shared" si="88"/>
        <v>506</v>
      </c>
      <c r="D96" s="948">
        <f t="shared" si="88"/>
        <v>295.16666666666663</v>
      </c>
      <c r="E96" s="948">
        <f t="shared" si="88"/>
        <v>99</v>
      </c>
      <c r="F96" s="2208">
        <f t="shared" si="88"/>
        <v>33.540372670807457</v>
      </c>
      <c r="G96" s="2877"/>
      <c r="H96" s="2877"/>
      <c r="I96" s="2188"/>
      <c r="J96" s="2188"/>
      <c r="K96" s="2188"/>
      <c r="L96" s="2188"/>
      <c r="M96" s="2188"/>
      <c r="N96" s="2188"/>
      <c r="O96" s="2874">
        <f t="shared" ref="O96:AC96" si="130">O32</f>
        <v>1431.4638799999998</v>
      </c>
      <c r="P96" s="2874">
        <f t="shared" ref="P96:Q96" si="131">P32</f>
        <v>1431.4638799999998</v>
      </c>
      <c r="Q96" s="2874">
        <f t="shared" si="131"/>
        <v>1431.4638799999998</v>
      </c>
      <c r="R96" s="2874">
        <f t="shared" ref="R96:S96" si="132">R32</f>
        <v>1431.4638799999998</v>
      </c>
      <c r="S96" s="2874">
        <f t="shared" si="132"/>
        <v>1431.4638799999998</v>
      </c>
      <c r="T96" s="2874">
        <f t="shared" ref="T96:U96" si="133">T32</f>
        <v>1431.4638799999998</v>
      </c>
      <c r="U96" s="2874">
        <f t="shared" si="133"/>
        <v>1431.4638799999998</v>
      </c>
      <c r="V96" s="2874">
        <f t="shared" si="130"/>
        <v>835.02059666666662</v>
      </c>
      <c r="W96" s="2874">
        <f t="shared" si="130"/>
        <v>280.06901999999997</v>
      </c>
      <c r="X96" s="2874">
        <f t="shared" si="130"/>
        <v>0</v>
      </c>
      <c r="Y96" s="2874">
        <f t="shared" si="130"/>
        <v>0</v>
      </c>
      <c r="Z96" s="2874">
        <f t="shared" si="130"/>
        <v>-554.9515766666666</v>
      </c>
      <c r="AA96" s="2874">
        <f t="shared" si="130"/>
        <v>0</v>
      </c>
      <c r="AB96" s="2874">
        <f t="shared" si="130"/>
        <v>0</v>
      </c>
      <c r="AC96" s="2874">
        <f t="shared" si="130"/>
        <v>280.06901999999997</v>
      </c>
      <c r="AD96" s="1149">
        <f t="shared" si="129"/>
        <v>0</v>
      </c>
      <c r="AE96" s="1141">
        <f t="shared" si="129"/>
        <v>0</v>
      </c>
    </row>
    <row r="97" spans="1:31" s="1069" customFormat="1" ht="45" x14ac:dyDescent="0.25">
      <c r="A97" s="446" t="s">
        <v>525</v>
      </c>
      <c r="B97" s="2877"/>
      <c r="C97" s="948">
        <f t="shared" si="88"/>
        <v>1288</v>
      </c>
      <c r="D97" s="948">
        <f t="shared" si="88"/>
        <v>751.33333333333326</v>
      </c>
      <c r="E97" s="948">
        <f t="shared" si="88"/>
        <v>744</v>
      </c>
      <c r="F97" s="2208">
        <f t="shared" si="88"/>
        <v>99.023957409050595</v>
      </c>
      <c r="G97" s="2877"/>
      <c r="H97" s="2877"/>
      <c r="I97" s="2188"/>
      <c r="J97" s="2188"/>
      <c r="K97" s="2188"/>
      <c r="L97" s="2188"/>
      <c r="M97" s="2188"/>
      <c r="N97" s="2188"/>
      <c r="O97" s="2874">
        <f t="shared" ref="O97:AC97" si="134">O33</f>
        <v>6445.5553215078799</v>
      </c>
      <c r="P97" s="2874">
        <f t="shared" ref="P97:Q97" si="135">P33</f>
        <v>6445.5553215078799</v>
      </c>
      <c r="Q97" s="2874">
        <f t="shared" si="135"/>
        <v>6445.5553215078799</v>
      </c>
      <c r="R97" s="2874">
        <f t="shared" ref="R97:S97" si="136">R33</f>
        <v>6445.5553215078799</v>
      </c>
      <c r="S97" s="2874">
        <f t="shared" si="136"/>
        <v>6445.5553215078799</v>
      </c>
      <c r="T97" s="2874">
        <f t="shared" ref="T97:U97" si="137">T33</f>
        <v>6445.5553215078799</v>
      </c>
      <c r="U97" s="2874">
        <f t="shared" si="137"/>
        <v>6445.5553215078799</v>
      </c>
      <c r="V97" s="2874">
        <f t="shared" si="134"/>
        <v>3759.9072708795966</v>
      </c>
      <c r="W97" s="2874">
        <f t="shared" si="134"/>
        <v>2999.6428500000002</v>
      </c>
      <c r="X97" s="2874">
        <f t="shared" si="134"/>
        <v>0</v>
      </c>
      <c r="Y97" s="2874">
        <f t="shared" si="134"/>
        <v>0</v>
      </c>
      <c r="Z97" s="2874">
        <f t="shared" si="134"/>
        <v>-760.2644208795964</v>
      </c>
      <c r="AA97" s="2874">
        <f t="shared" si="134"/>
        <v>0</v>
      </c>
      <c r="AB97" s="2874">
        <f t="shared" si="134"/>
        <v>-18.44502</v>
      </c>
      <c r="AC97" s="2874">
        <f t="shared" si="134"/>
        <v>2981.1978300000001</v>
      </c>
      <c r="AD97" s="1149">
        <f t="shared" si="129"/>
        <v>0</v>
      </c>
      <c r="AE97" s="1141">
        <f t="shared" si="129"/>
        <v>0</v>
      </c>
    </row>
    <row r="98" spans="1:31" s="1069" customFormat="1" ht="30" x14ac:dyDescent="0.25">
      <c r="A98" s="301" t="s">
        <v>285</v>
      </c>
      <c r="B98" s="2877"/>
      <c r="C98" s="948">
        <f t="shared" si="88"/>
        <v>631</v>
      </c>
      <c r="D98" s="948">
        <f t="shared" si="88"/>
        <v>368.08333333333331</v>
      </c>
      <c r="E98" s="948">
        <f t="shared" si="88"/>
        <v>353</v>
      </c>
      <c r="F98" s="2208">
        <f t="shared" si="88"/>
        <v>95.902196060674669</v>
      </c>
      <c r="G98" s="2877"/>
      <c r="H98" s="2877"/>
      <c r="I98" s="2188"/>
      <c r="J98" s="2188"/>
      <c r="K98" s="2188"/>
      <c r="L98" s="2188"/>
      <c r="M98" s="2188"/>
      <c r="N98" s="2188"/>
      <c r="O98" s="2874">
        <f t="shared" ref="O98:AC98" si="138">O34</f>
        <v>3646.88749269764</v>
      </c>
      <c r="P98" s="2874">
        <f t="shared" ref="P98:Q98" si="139">P34</f>
        <v>3646.88749269764</v>
      </c>
      <c r="Q98" s="2874">
        <f t="shared" si="139"/>
        <v>3646.88749269764</v>
      </c>
      <c r="R98" s="2874">
        <f t="shared" ref="R98:S98" si="140">R34</f>
        <v>3646.88749269764</v>
      </c>
      <c r="S98" s="2874">
        <f t="shared" si="140"/>
        <v>3646.88749269764</v>
      </c>
      <c r="T98" s="2874">
        <f t="shared" ref="T98:U98" si="141">T34</f>
        <v>3646.88749269764</v>
      </c>
      <c r="U98" s="2874">
        <f t="shared" si="141"/>
        <v>3646.88749269764</v>
      </c>
      <c r="V98" s="2874">
        <f t="shared" si="138"/>
        <v>2127.3510374069565</v>
      </c>
      <c r="W98" s="2874">
        <f t="shared" si="138"/>
        <v>1662.6709000000001</v>
      </c>
      <c r="X98" s="2874">
        <f t="shared" si="138"/>
        <v>0</v>
      </c>
      <c r="Y98" s="2874">
        <f t="shared" si="138"/>
        <v>0</v>
      </c>
      <c r="Z98" s="2874">
        <f t="shared" si="138"/>
        <v>-464.68013740695659</v>
      </c>
      <c r="AA98" s="2874">
        <f t="shared" si="138"/>
        <v>0</v>
      </c>
      <c r="AB98" s="2874">
        <f t="shared" si="138"/>
        <v>-18.44502</v>
      </c>
      <c r="AC98" s="2874">
        <f t="shared" si="138"/>
        <v>1644.2258800000002</v>
      </c>
      <c r="AD98" s="1149">
        <f t="shared" si="129"/>
        <v>0</v>
      </c>
      <c r="AE98" s="1141">
        <f t="shared" si="129"/>
        <v>0</v>
      </c>
    </row>
    <row r="99" spans="1:31" s="1069" customFormat="1" ht="30" x14ac:dyDescent="0.25">
      <c r="A99" s="301" t="s">
        <v>526</v>
      </c>
      <c r="B99" s="2877"/>
      <c r="C99" s="948">
        <f t="shared" si="88"/>
        <v>521</v>
      </c>
      <c r="D99" s="948">
        <f t="shared" si="88"/>
        <v>303.91666666666663</v>
      </c>
      <c r="E99" s="948">
        <f t="shared" si="88"/>
        <v>252</v>
      </c>
      <c r="F99" s="2208">
        <f t="shared" si="88"/>
        <v>82.917466410748574</v>
      </c>
      <c r="G99" s="2877"/>
      <c r="H99" s="2877"/>
      <c r="I99" s="2188"/>
      <c r="J99" s="2188"/>
      <c r="K99" s="2188"/>
      <c r="L99" s="2188"/>
      <c r="M99" s="2188"/>
      <c r="N99" s="2188"/>
      <c r="O99" s="2874">
        <f t="shared" ref="O99:AC99" si="142">O35</f>
        <v>3083.7301096496399</v>
      </c>
      <c r="P99" s="2874">
        <f t="shared" ref="P99:Q99" si="143">P35</f>
        <v>3083.7301096496399</v>
      </c>
      <c r="Q99" s="2874">
        <f t="shared" si="143"/>
        <v>3083.7301096496399</v>
      </c>
      <c r="R99" s="2874">
        <f t="shared" ref="R99:S99" si="144">R35</f>
        <v>3083.7301096496399</v>
      </c>
      <c r="S99" s="2874">
        <f t="shared" si="144"/>
        <v>3083.7301096496399</v>
      </c>
      <c r="T99" s="2874">
        <f t="shared" ref="T99:U99" si="145">T35</f>
        <v>3083.7301096496399</v>
      </c>
      <c r="U99" s="2874">
        <f t="shared" si="145"/>
        <v>3083.7301096496399</v>
      </c>
      <c r="V99" s="2874">
        <f t="shared" si="142"/>
        <v>1798.8425639622901</v>
      </c>
      <c r="W99" s="2874">
        <f t="shared" si="142"/>
        <v>1356.5710600000002</v>
      </c>
      <c r="X99" s="2874">
        <f t="shared" si="142"/>
        <v>0</v>
      </c>
      <c r="Y99" s="2874">
        <f t="shared" si="142"/>
        <v>0</v>
      </c>
      <c r="Z99" s="2874">
        <f t="shared" si="142"/>
        <v>-442.2715039622899</v>
      </c>
      <c r="AA99" s="2874">
        <f t="shared" si="142"/>
        <v>0</v>
      </c>
      <c r="AB99" s="2874">
        <f t="shared" si="142"/>
        <v>-4.1433800000000005</v>
      </c>
      <c r="AC99" s="2874">
        <f t="shared" si="142"/>
        <v>1352.4276800000002</v>
      </c>
      <c r="AD99" s="1149">
        <f t="shared" si="129"/>
        <v>0</v>
      </c>
      <c r="AE99" s="1141">
        <f t="shared" si="129"/>
        <v>0</v>
      </c>
    </row>
    <row r="100" spans="1:31" s="1069" customFormat="1" ht="60" x14ac:dyDescent="0.25">
      <c r="A100" s="301" t="s">
        <v>548</v>
      </c>
      <c r="B100" s="2877"/>
      <c r="C100" s="948">
        <f t="shared" si="88"/>
        <v>0</v>
      </c>
      <c r="D100" s="948">
        <f t="shared" si="88"/>
        <v>0</v>
      </c>
      <c r="E100" s="948">
        <f t="shared" si="88"/>
        <v>0</v>
      </c>
      <c r="F100" s="2208">
        <f t="shared" si="88"/>
        <v>0</v>
      </c>
      <c r="G100" s="2877"/>
      <c r="H100" s="2877"/>
      <c r="I100" s="2188"/>
      <c r="J100" s="2188"/>
      <c r="K100" s="2188"/>
      <c r="L100" s="2188"/>
      <c r="M100" s="2188"/>
      <c r="N100" s="2188"/>
      <c r="O100" s="2874">
        <f t="shared" ref="O100:AC100" si="146">O36</f>
        <v>0</v>
      </c>
      <c r="P100" s="2874">
        <f t="shared" ref="P100:Q100" si="147">P36</f>
        <v>0</v>
      </c>
      <c r="Q100" s="2874">
        <f t="shared" si="147"/>
        <v>0</v>
      </c>
      <c r="R100" s="2874">
        <f t="shared" ref="R100:S100" si="148">R36</f>
        <v>0</v>
      </c>
      <c r="S100" s="2874">
        <f t="shared" si="148"/>
        <v>0</v>
      </c>
      <c r="T100" s="2874">
        <f t="shared" ref="T100:U100" si="149">T36</f>
        <v>0</v>
      </c>
      <c r="U100" s="2874">
        <f t="shared" si="149"/>
        <v>0</v>
      </c>
      <c r="V100" s="2874">
        <f t="shared" si="146"/>
        <v>0</v>
      </c>
      <c r="W100" s="2874">
        <f t="shared" si="146"/>
        <v>0</v>
      </c>
      <c r="X100" s="2874">
        <f t="shared" si="146"/>
        <v>0</v>
      </c>
      <c r="Y100" s="2874">
        <f t="shared" si="146"/>
        <v>0</v>
      </c>
      <c r="Z100" s="2874">
        <f t="shared" si="146"/>
        <v>0</v>
      </c>
      <c r="AA100" s="2874">
        <f t="shared" si="146"/>
        <v>0</v>
      </c>
      <c r="AB100" s="2874">
        <f t="shared" si="146"/>
        <v>0</v>
      </c>
      <c r="AC100" s="2874">
        <f t="shared" si="146"/>
        <v>0</v>
      </c>
      <c r="AD100" s="1149">
        <f t="shared" si="129"/>
        <v>0</v>
      </c>
      <c r="AE100" s="1141">
        <f t="shared" si="129"/>
        <v>0</v>
      </c>
    </row>
    <row r="101" spans="1:31" s="1069" customFormat="1" ht="30" x14ac:dyDescent="0.25">
      <c r="A101" s="301" t="s">
        <v>527</v>
      </c>
      <c r="B101" s="2877"/>
      <c r="C101" s="948">
        <f t="shared" si="88"/>
        <v>75</v>
      </c>
      <c r="D101" s="948">
        <f t="shared" si="88"/>
        <v>43.75</v>
      </c>
      <c r="E101" s="948">
        <f t="shared" si="88"/>
        <v>90</v>
      </c>
      <c r="F101" s="2208">
        <f t="shared" si="88"/>
        <v>205.71428571428569</v>
      </c>
      <c r="G101" s="2877"/>
      <c r="H101" s="2877"/>
      <c r="I101" s="2188"/>
      <c r="J101" s="2188"/>
      <c r="K101" s="2188"/>
      <c r="L101" s="2188"/>
      <c r="M101" s="2188"/>
      <c r="N101" s="2188"/>
      <c r="O101" s="2874">
        <f t="shared" ref="O101:AC101" si="150">O37</f>
        <v>159.18940000000001</v>
      </c>
      <c r="P101" s="2874">
        <f t="shared" ref="P101:Q101" si="151">P37</f>
        <v>159.18940000000001</v>
      </c>
      <c r="Q101" s="2874">
        <f t="shared" si="151"/>
        <v>159.18940000000001</v>
      </c>
      <c r="R101" s="2874">
        <f t="shared" ref="R101:S101" si="152">R37</f>
        <v>159.18940000000001</v>
      </c>
      <c r="S101" s="2874">
        <f t="shared" si="152"/>
        <v>159.18940000000001</v>
      </c>
      <c r="T101" s="2874">
        <f t="shared" ref="T101:U101" si="153">T37</f>
        <v>159.18940000000001</v>
      </c>
      <c r="U101" s="2874">
        <f t="shared" si="153"/>
        <v>159.18940000000001</v>
      </c>
      <c r="V101" s="2874">
        <f t="shared" si="150"/>
        <v>92.860483333333335</v>
      </c>
      <c r="W101" s="2874">
        <f t="shared" si="150"/>
        <v>178.56181000000001</v>
      </c>
      <c r="X101" s="2874">
        <f t="shared" si="150"/>
        <v>0</v>
      </c>
      <c r="Y101" s="2874">
        <f t="shared" si="150"/>
        <v>0</v>
      </c>
      <c r="Z101" s="2874">
        <f t="shared" si="150"/>
        <v>85.701326666666674</v>
      </c>
      <c r="AA101" s="2874">
        <f t="shared" si="150"/>
        <v>0</v>
      </c>
      <c r="AB101" s="2874">
        <f t="shared" si="150"/>
        <v>-1.6760699999999999</v>
      </c>
      <c r="AC101" s="2874">
        <f t="shared" si="150"/>
        <v>176.88574</v>
      </c>
      <c r="AD101" s="1149">
        <f t="shared" si="129"/>
        <v>0</v>
      </c>
      <c r="AE101" s="1141">
        <f t="shared" si="129"/>
        <v>0</v>
      </c>
    </row>
    <row r="102" spans="1:31" s="1069" customFormat="1" ht="30" x14ac:dyDescent="0.25">
      <c r="A102" s="446" t="s">
        <v>528</v>
      </c>
      <c r="B102" s="2877"/>
      <c r="C102" s="948">
        <f t="shared" si="88"/>
        <v>0</v>
      </c>
      <c r="D102" s="948">
        <f t="shared" si="88"/>
        <v>0</v>
      </c>
      <c r="E102" s="948">
        <f t="shared" si="88"/>
        <v>0</v>
      </c>
      <c r="F102" s="2208">
        <f t="shared" si="88"/>
        <v>0</v>
      </c>
      <c r="G102" s="2877"/>
      <c r="H102" s="2877"/>
      <c r="I102" s="2188"/>
      <c r="J102" s="2188"/>
      <c r="K102" s="2188"/>
      <c r="L102" s="2188"/>
      <c r="M102" s="2188"/>
      <c r="N102" s="2188"/>
      <c r="O102" s="2874">
        <f t="shared" ref="O102:AC102" si="154">O38</f>
        <v>0</v>
      </c>
      <c r="P102" s="2874">
        <f t="shared" ref="P102:Q102" si="155">P38</f>
        <v>0</v>
      </c>
      <c r="Q102" s="2874">
        <f t="shared" si="155"/>
        <v>0</v>
      </c>
      <c r="R102" s="2874">
        <f t="shared" ref="R102:S102" si="156">R38</f>
        <v>0</v>
      </c>
      <c r="S102" s="2874">
        <f t="shared" si="156"/>
        <v>0</v>
      </c>
      <c r="T102" s="2874">
        <f t="shared" ref="T102:U102" si="157">T38</f>
        <v>0</v>
      </c>
      <c r="U102" s="2874">
        <f t="shared" si="157"/>
        <v>0</v>
      </c>
      <c r="V102" s="2874">
        <f t="shared" si="154"/>
        <v>0</v>
      </c>
      <c r="W102" s="2874">
        <f t="shared" si="154"/>
        <v>0</v>
      </c>
      <c r="X102" s="2874">
        <f t="shared" si="154"/>
        <v>0</v>
      </c>
      <c r="Y102" s="2874">
        <f t="shared" si="154"/>
        <v>0</v>
      </c>
      <c r="Z102" s="2874">
        <f t="shared" si="154"/>
        <v>0</v>
      </c>
      <c r="AA102" s="2874">
        <f t="shared" si="154"/>
        <v>0</v>
      </c>
      <c r="AB102" s="2874">
        <f t="shared" si="154"/>
        <v>0</v>
      </c>
      <c r="AC102" s="2874">
        <f t="shared" si="154"/>
        <v>0</v>
      </c>
      <c r="AD102" s="1149">
        <f t="shared" si="129"/>
        <v>0</v>
      </c>
      <c r="AE102" s="1141">
        <f t="shared" si="129"/>
        <v>0</v>
      </c>
    </row>
    <row r="103" spans="1:31" s="1069" customFormat="1" ht="45" x14ac:dyDescent="0.25">
      <c r="A103" s="301" t="s">
        <v>529</v>
      </c>
      <c r="B103" s="2877"/>
      <c r="C103" s="948">
        <f t="shared" si="88"/>
        <v>0</v>
      </c>
      <c r="D103" s="948">
        <f t="shared" si="88"/>
        <v>0</v>
      </c>
      <c r="E103" s="948">
        <f t="shared" si="88"/>
        <v>0</v>
      </c>
      <c r="F103" s="2208">
        <f t="shared" si="88"/>
        <v>0</v>
      </c>
      <c r="G103" s="2877"/>
      <c r="H103" s="2877"/>
      <c r="I103" s="2188"/>
      <c r="J103" s="2188"/>
      <c r="K103" s="2188"/>
      <c r="L103" s="2188"/>
      <c r="M103" s="2188"/>
      <c r="N103" s="2188"/>
      <c r="O103" s="2874">
        <f t="shared" ref="O103:AC103" si="158">O39</f>
        <v>0</v>
      </c>
      <c r="P103" s="2874">
        <f t="shared" ref="P103:Q103" si="159">P39</f>
        <v>0</v>
      </c>
      <c r="Q103" s="2874">
        <f t="shared" si="159"/>
        <v>0</v>
      </c>
      <c r="R103" s="2874">
        <f t="shared" ref="R103:S103" si="160">R39</f>
        <v>0</v>
      </c>
      <c r="S103" s="2874">
        <f t="shared" si="160"/>
        <v>0</v>
      </c>
      <c r="T103" s="2874">
        <f t="shared" ref="T103:U103" si="161">T39</f>
        <v>0</v>
      </c>
      <c r="U103" s="2874">
        <f t="shared" si="161"/>
        <v>0</v>
      </c>
      <c r="V103" s="2874">
        <f t="shared" si="158"/>
        <v>0</v>
      </c>
      <c r="W103" s="2874">
        <f t="shared" si="158"/>
        <v>0</v>
      </c>
      <c r="X103" s="2874">
        <f t="shared" si="158"/>
        <v>0</v>
      </c>
      <c r="Y103" s="2874">
        <f t="shared" si="158"/>
        <v>0</v>
      </c>
      <c r="Z103" s="2874">
        <f t="shared" si="158"/>
        <v>0</v>
      </c>
      <c r="AA103" s="2874">
        <f t="shared" si="158"/>
        <v>0</v>
      </c>
      <c r="AB103" s="2874">
        <f t="shared" si="158"/>
        <v>0</v>
      </c>
      <c r="AC103" s="2874">
        <f t="shared" si="158"/>
        <v>0</v>
      </c>
      <c r="AD103" s="1149">
        <f t="shared" si="129"/>
        <v>0</v>
      </c>
      <c r="AE103" s="1141">
        <f t="shared" si="129"/>
        <v>0</v>
      </c>
    </row>
    <row r="104" spans="1:31" s="1069" customFormat="1" ht="30" x14ac:dyDescent="0.25">
      <c r="A104" s="301" t="s">
        <v>530</v>
      </c>
      <c r="B104" s="2877"/>
      <c r="C104" s="948">
        <f t="shared" si="88"/>
        <v>35</v>
      </c>
      <c r="D104" s="948">
        <f t="shared" si="88"/>
        <v>20.416666666666664</v>
      </c>
      <c r="E104" s="948">
        <f t="shared" si="88"/>
        <v>11</v>
      </c>
      <c r="F104" s="2208">
        <f t="shared" si="88"/>
        <v>53.877551020408163</v>
      </c>
      <c r="G104" s="2877"/>
      <c r="H104" s="2877"/>
      <c r="I104" s="2188"/>
      <c r="J104" s="2188"/>
      <c r="K104" s="2188"/>
      <c r="L104" s="2188"/>
      <c r="M104" s="2188"/>
      <c r="N104" s="2188"/>
      <c r="O104" s="2874">
        <f t="shared" ref="O104:AC104" si="162">O40</f>
        <v>403.96798304800006</v>
      </c>
      <c r="P104" s="2874">
        <f t="shared" ref="P104:Q104" si="163">P40</f>
        <v>403.96798304800006</v>
      </c>
      <c r="Q104" s="2874">
        <f t="shared" si="163"/>
        <v>403.96798304800006</v>
      </c>
      <c r="R104" s="2874">
        <f t="shared" ref="R104:S104" si="164">R40</f>
        <v>403.96798304800006</v>
      </c>
      <c r="S104" s="2874">
        <f t="shared" si="164"/>
        <v>403.96798304800006</v>
      </c>
      <c r="T104" s="2874">
        <f t="shared" ref="T104:U104" si="165">T40</f>
        <v>403.96798304800006</v>
      </c>
      <c r="U104" s="2874">
        <f t="shared" si="165"/>
        <v>403.96798304800006</v>
      </c>
      <c r="V104" s="2874">
        <f t="shared" si="162"/>
        <v>235.64799011133337</v>
      </c>
      <c r="W104" s="2874">
        <f t="shared" si="162"/>
        <v>127.53803000000002</v>
      </c>
      <c r="X104" s="2874">
        <f t="shared" si="162"/>
        <v>0</v>
      </c>
      <c r="Y104" s="2874">
        <f t="shared" si="162"/>
        <v>0</v>
      </c>
      <c r="Z104" s="2874">
        <f t="shared" si="162"/>
        <v>-108.10996011133335</v>
      </c>
      <c r="AA104" s="2874">
        <f t="shared" si="162"/>
        <v>0</v>
      </c>
      <c r="AB104" s="2874">
        <f t="shared" si="162"/>
        <v>-12.62557</v>
      </c>
      <c r="AC104" s="2874">
        <f t="shared" si="162"/>
        <v>114.91246000000002</v>
      </c>
      <c r="AD104" s="1149">
        <f t="shared" si="129"/>
        <v>0</v>
      </c>
      <c r="AE104" s="1141">
        <f t="shared" si="129"/>
        <v>0</v>
      </c>
    </row>
    <row r="105" spans="1:31" s="1069" customFormat="1" ht="45" x14ac:dyDescent="0.25">
      <c r="A105" s="301" t="s">
        <v>286</v>
      </c>
      <c r="B105" s="2877"/>
      <c r="C105" s="948">
        <f t="shared" si="88"/>
        <v>657</v>
      </c>
      <c r="D105" s="948">
        <f t="shared" si="88"/>
        <v>383.24999999999994</v>
      </c>
      <c r="E105" s="948">
        <f t="shared" si="88"/>
        <v>391</v>
      </c>
      <c r="F105" s="2208">
        <f t="shared" si="88"/>
        <v>102.02217873450752</v>
      </c>
      <c r="G105" s="2877"/>
      <c r="H105" s="2877"/>
      <c r="I105" s="2188"/>
      <c r="J105" s="2188"/>
      <c r="K105" s="2188"/>
      <c r="L105" s="2188"/>
      <c r="M105" s="2188"/>
      <c r="N105" s="2188"/>
      <c r="O105" s="2874">
        <f t="shared" ref="O105:AC105" si="166">O41</f>
        <v>2798.6678288102398</v>
      </c>
      <c r="P105" s="2874">
        <f t="shared" ref="P105:Q105" si="167">P41</f>
        <v>2798.6678288102398</v>
      </c>
      <c r="Q105" s="2874">
        <f t="shared" si="167"/>
        <v>2798.6678288102398</v>
      </c>
      <c r="R105" s="2874">
        <f t="shared" ref="R105:S105" si="168">R41</f>
        <v>2798.6678288102398</v>
      </c>
      <c r="S105" s="2874">
        <f t="shared" si="168"/>
        <v>2798.6678288102398</v>
      </c>
      <c r="T105" s="2874">
        <f t="shared" ref="T105:U105" si="169">T41</f>
        <v>2798.6678288102398</v>
      </c>
      <c r="U105" s="2874">
        <f t="shared" si="169"/>
        <v>2798.6678288102398</v>
      </c>
      <c r="V105" s="2874">
        <f t="shared" si="166"/>
        <v>1632.5562334726399</v>
      </c>
      <c r="W105" s="2874">
        <f t="shared" si="166"/>
        <v>1336.9719499999999</v>
      </c>
      <c r="X105" s="2874">
        <f t="shared" si="166"/>
        <v>0</v>
      </c>
      <c r="Y105" s="2874">
        <f t="shared" si="166"/>
        <v>0</v>
      </c>
      <c r="Z105" s="2874">
        <f t="shared" si="166"/>
        <v>-295.58428347263987</v>
      </c>
      <c r="AA105" s="2874">
        <f t="shared" si="166"/>
        <v>0</v>
      </c>
      <c r="AB105" s="2874">
        <f t="shared" si="166"/>
        <v>0</v>
      </c>
      <c r="AC105" s="2874">
        <f t="shared" si="166"/>
        <v>1336.9719499999999</v>
      </c>
      <c r="AD105" s="1149">
        <f t="shared" si="129"/>
        <v>0</v>
      </c>
      <c r="AE105" s="1141">
        <f t="shared" si="129"/>
        <v>0</v>
      </c>
    </row>
    <row r="106" spans="1:31" s="1069" customFormat="1" ht="30" x14ac:dyDescent="0.25">
      <c r="A106" s="301" t="s">
        <v>531</v>
      </c>
      <c r="B106" s="2877"/>
      <c r="C106" s="948">
        <f t="shared" si="88"/>
        <v>137</v>
      </c>
      <c r="D106" s="948">
        <f t="shared" si="88"/>
        <v>79.916666666666657</v>
      </c>
      <c r="E106" s="948">
        <f t="shared" si="88"/>
        <v>186</v>
      </c>
      <c r="F106" s="2208">
        <f t="shared" si="88"/>
        <v>232.74244004171015</v>
      </c>
      <c r="G106" s="2877"/>
      <c r="H106" s="2877"/>
      <c r="I106" s="2188"/>
      <c r="J106" s="2188"/>
      <c r="K106" s="2188"/>
      <c r="L106" s="2188"/>
      <c r="M106" s="2188"/>
      <c r="N106" s="2188"/>
      <c r="O106" s="2874">
        <f t="shared" ref="O106:AC106" si="170">O42</f>
        <v>307.291</v>
      </c>
      <c r="P106" s="2874">
        <f t="shared" ref="P106:Q106" si="171">P42</f>
        <v>307.291</v>
      </c>
      <c r="Q106" s="2874">
        <f t="shared" si="171"/>
        <v>307.291</v>
      </c>
      <c r="R106" s="2874">
        <f t="shared" ref="R106:S106" si="172">R42</f>
        <v>307.291</v>
      </c>
      <c r="S106" s="2874">
        <f t="shared" si="172"/>
        <v>307.291</v>
      </c>
      <c r="T106" s="2874">
        <f t="shared" ref="T106:U106" si="173">T42</f>
        <v>307.291</v>
      </c>
      <c r="U106" s="2874">
        <f t="shared" si="173"/>
        <v>307.291</v>
      </c>
      <c r="V106" s="2874">
        <f t="shared" si="170"/>
        <v>179.25308333333334</v>
      </c>
      <c r="W106" s="2874">
        <f t="shared" si="170"/>
        <v>406.15896999999995</v>
      </c>
      <c r="X106" s="2874">
        <f t="shared" si="170"/>
        <v>0</v>
      </c>
      <c r="Y106" s="2874">
        <f t="shared" si="170"/>
        <v>0</v>
      </c>
      <c r="Z106" s="2874">
        <f t="shared" si="170"/>
        <v>226.90588666666662</v>
      </c>
      <c r="AA106" s="2874">
        <f t="shared" si="170"/>
        <v>0</v>
      </c>
      <c r="AB106" s="2874">
        <f t="shared" si="170"/>
        <v>0</v>
      </c>
      <c r="AC106" s="2874">
        <f t="shared" si="170"/>
        <v>406.15896999999995</v>
      </c>
      <c r="AD106" s="1149">
        <f t="shared" si="129"/>
        <v>0</v>
      </c>
      <c r="AE106" s="1141">
        <f t="shared" si="129"/>
        <v>0</v>
      </c>
    </row>
    <row r="107" spans="1:31" s="1069" customFormat="1" ht="72" x14ac:dyDescent="0.25">
      <c r="A107" s="443" t="s">
        <v>532</v>
      </c>
      <c r="B107" s="2877"/>
      <c r="C107" s="948">
        <f t="shared" ref="C107:F130" si="174">C44</f>
        <v>420</v>
      </c>
      <c r="D107" s="948">
        <f t="shared" si="174"/>
        <v>245</v>
      </c>
      <c r="E107" s="948">
        <f t="shared" si="174"/>
        <v>175</v>
      </c>
      <c r="F107" s="2208">
        <f t="shared" si="174"/>
        <v>71.428571428571431</v>
      </c>
      <c r="G107" s="2877"/>
      <c r="H107" s="2877"/>
      <c r="I107" s="2188"/>
      <c r="J107" s="2188"/>
      <c r="K107" s="2188"/>
      <c r="L107" s="2188"/>
      <c r="M107" s="2188"/>
      <c r="N107" s="2188"/>
      <c r="O107" s="2874">
        <f t="shared" ref="O107:AC107" si="175">O44</f>
        <v>2288.7816953702395</v>
      </c>
      <c r="P107" s="2874">
        <f t="shared" ref="P107:Q107" si="176">P44</f>
        <v>2288.7816953702395</v>
      </c>
      <c r="Q107" s="2874">
        <f t="shared" si="176"/>
        <v>2288.7816953702395</v>
      </c>
      <c r="R107" s="2874">
        <f t="shared" ref="R107:S107" si="177">R44</f>
        <v>2288.7816953702395</v>
      </c>
      <c r="S107" s="2874">
        <f t="shared" si="177"/>
        <v>2288.7816953702395</v>
      </c>
      <c r="T107" s="2874">
        <f t="shared" ref="T107:U107" si="178">T44</f>
        <v>2288.7816953702395</v>
      </c>
      <c r="U107" s="2874">
        <f t="shared" si="178"/>
        <v>2288.7816953702395</v>
      </c>
      <c r="V107" s="2874">
        <f t="shared" si="175"/>
        <v>1335.1226556326399</v>
      </c>
      <c r="W107" s="2874">
        <f t="shared" si="175"/>
        <v>878.05438000000004</v>
      </c>
      <c r="X107" s="2874">
        <f t="shared" si="175"/>
        <v>0</v>
      </c>
      <c r="Y107" s="2874">
        <f t="shared" si="175"/>
        <v>0</v>
      </c>
      <c r="Z107" s="2874">
        <f t="shared" si="175"/>
        <v>-457.06827563263982</v>
      </c>
      <c r="AA107" s="2874">
        <f t="shared" si="175"/>
        <v>0</v>
      </c>
      <c r="AB107" s="2874">
        <f t="shared" si="175"/>
        <v>0</v>
      </c>
      <c r="AC107" s="2874">
        <f t="shared" si="175"/>
        <v>878.05438000000004</v>
      </c>
      <c r="AD107" s="1149"/>
      <c r="AE107" s="1141">
        <f t="shared" ref="AE107" si="179">AE44</f>
        <v>0</v>
      </c>
    </row>
    <row r="108" spans="1:31" s="1069" customFormat="1" ht="45" x14ac:dyDescent="0.25">
      <c r="A108" s="446" t="s">
        <v>533</v>
      </c>
      <c r="B108" s="2877"/>
      <c r="C108" s="948">
        <f t="shared" si="174"/>
        <v>100</v>
      </c>
      <c r="D108" s="948">
        <f t="shared" si="174"/>
        <v>58.333333333333336</v>
      </c>
      <c r="E108" s="948">
        <f t="shared" si="174"/>
        <v>30</v>
      </c>
      <c r="F108" s="2208">
        <f t="shared" si="174"/>
        <v>51.428571428571423</v>
      </c>
      <c r="G108" s="2877"/>
      <c r="H108" s="2877"/>
      <c r="I108" s="2188"/>
      <c r="J108" s="2188"/>
      <c r="K108" s="2188"/>
      <c r="L108" s="2188"/>
      <c r="M108" s="2188"/>
      <c r="N108" s="2188"/>
      <c r="O108" s="2874">
        <f t="shared" ref="O108:AC108" si="180">O45</f>
        <v>202.59513344000001</v>
      </c>
      <c r="P108" s="2874">
        <f t="shared" ref="P108:Q108" si="181">P45</f>
        <v>202.59513344000001</v>
      </c>
      <c r="Q108" s="2874">
        <f t="shared" si="181"/>
        <v>202.59513344000001</v>
      </c>
      <c r="R108" s="2874">
        <f t="shared" ref="R108:S108" si="182">R45</f>
        <v>202.59513344000001</v>
      </c>
      <c r="S108" s="2874">
        <f t="shared" si="182"/>
        <v>202.59513344000001</v>
      </c>
      <c r="T108" s="2874">
        <f t="shared" ref="T108:U108" si="183">T45</f>
        <v>202.59513344000001</v>
      </c>
      <c r="U108" s="2874">
        <f t="shared" si="183"/>
        <v>202.59513344000001</v>
      </c>
      <c r="V108" s="2874">
        <f t="shared" si="180"/>
        <v>118.18049450666666</v>
      </c>
      <c r="W108" s="2874">
        <f t="shared" si="180"/>
        <v>52.758599999999994</v>
      </c>
      <c r="X108" s="2874">
        <f t="shared" si="180"/>
        <v>0</v>
      </c>
      <c r="Y108" s="2874">
        <f t="shared" si="180"/>
        <v>0</v>
      </c>
      <c r="Z108" s="2874">
        <f t="shared" si="180"/>
        <v>-65.421894506666661</v>
      </c>
      <c r="AA108" s="2874">
        <f t="shared" si="180"/>
        <v>0</v>
      </c>
      <c r="AB108" s="2874">
        <f t="shared" si="180"/>
        <v>0</v>
      </c>
      <c r="AC108" s="2874">
        <f t="shared" si="180"/>
        <v>52.758599999999994</v>
      </c>
      <c r="AD108" s="1149">
        <f t="shared" ref="AD108:AE108" si="184">AD45</f>
        <v>0</v>
      </c>
      <c r="AE108" s="1141">
        <f t="shared" si="184"/>
        <v>0</v>
      </c>
    </row>
    <row r="109" spans="1:31" s="1069" customFormat="1" x14ac:dyDescent="0.25">
      <c r="A109" s="446" t="s">
        <v>327</v>
      </c>
      <c r="B109" s="2877"/>
      <c r="C109" s="948">
        <f t="shared" si="174"/>
        <v>381</v>
      </c>
      <c r="D109" s="948">
        <f t="shared" si="174"/>
        <v>222.25</v>
      </c>
      <c r="E109" s="948">
        <f t="shared" si="174"/>
        <v>318.67250000000001</v>
      </c>
      <c r="F109" s="2208">
        <f t="shared" si="174"/>
        <v>143.38470191226099</v>
      </c>
      <c r="G109" s="2877"/>
      <c r="H109" s="2877"/>
      <c r="I109" s="2188"/>
      <c r="J109" s="2188"/>
      <c r="K109" s="2188"/>
      <c r="L109" s="2188"/>
      <c r="M109" s="2188"/>
      <c r="N109" s="2188"/>
      <c r="O109" s="2874">
        <f t="shared" ref="O109:AC109" si="185">O46</f>
        <v>4039.3804999999988</v>
      </c>
      <c r="P109" s="2874">
        <f t="shared" ref="P109:Q109" si="186">P46</f>
        <v>4039.3804999999988</v>
      </c>
      <c r="Q109" s="2874">
        <f t="shared" si="186"/>
        <v>4039.3804999999988</v>
      </c>
      <c r="R109" s="2874">
        <f t="shared" ref="R109:S109" si="187">R46</f>
        <v>4039.3804999999988</v>
      </c>
      <c r="S109" s="2874">
        <f t="shared" si="187"/>
        <v>4039.3804999999988</v>
      </c>
      <c r="T109" s="2874">
        <f t="shared" ref="T109:U109" si="188">T46</f>
        <v>4039.3804999999988</v>
      </c>
      <c r="U109" s="2874">
        <f t="shared" si="188"/>
        <v>4039.3804999999988</v>
      </c>
      <c r="V109" s="2874">
        <f t="shared" si="185"/>
        <v>2356.3052916666661</v>
      </c>
      <c r="W109" s="2874">
        <f t="shared" si="185"/>
        <v>2280.5913</v>
      </c>
      <c r="X109" s="2874">
        <f t="shared" si="185"/>
        <v>0</v>
      </c>
      <c r="Y109" s="2874">
        <f t="shared" si="185"/>
        <v>0</v>
      </c>
      <c r="Z109" s="2874">
        <f t="shared" si="185"/>
        <v>-75.713991666666061</v>
      </c>
      <c r="AA109" s="2874">
        <f t="shared" si="185"/>
        <v>0</v>
      </c>
      <c r="AB109" s="2874">
        <f t="shared" si="185"/>
        <v>0</v>
      </c>
      <c r="AC109" s="2874">
        <f t="shared" si="185"/>
        <v>2280.5913</v>
      </c>
      <c r="AD109" s="1149">
        <f t="shared" ref="AD109:AE117" si="189">AD46</f>
        <v>0</v>
      </c>
      <c r="AE109" s="1141">
        <f t="shared" si="189"/>
        <v>0</v>
      </c>
    </row>
    <row r="110" spans="1:31" s="1069" customFormat="1" x14ac:dyDescent="0.25">
      <c r="A110" s="301" t="s">
        <v>318</v>
      </c>
      <c r="B110" s="2877"/>
      <c r="C110" s="948">
        <f t="shared" si="174"/>
        <v>0</v>
      </c>
      <c r="D110" s="948">
        <f t="shared" si="174"/>
        <v>0</v>
      </c>
      <c r="E110" s="948">
        <f t="shared" si="174"/>
        <v>0</v>
      </c>
      <c r="F110" s="2208">
        <f t="shared" si="174"/>
        <v>0</v>
      </c>
      <c r="G110" s="2877"/>
      <c r="H110" s="2877"/>
      <c r="I110" s="2188"/>
      <c r="J110" s="2188"/>
      <c r="K110" s="2188"/>
      <c r="L110" s="2188"/>
      <c r="M110" s="2188"/>
      <c r="N110" s="2188"/>
      <c r="O110" s="2874">
        <f t="shared" ref="O110:AC110" si="190">O47</f>
        <v>0</v>
      </c>
      <c r="P110" s="2874">
        <f t="shared" ref="P110:Q110" si="191">P47</f>
        <v>0</v>
      </c>
      <c r="Q110" s="2874">
        <f t="shared" si="191"/>
        <v>0</v>
      </c>
      <c r="R110" s="2874">
        <f t="shared" ref="R110:S110" si="192">R47</f>
        <v>0</v>
      </c>
      <c r="S110" s="2874">
        <f t="shared" si="192"/>
        <v>0</v>
      </c>
      <c r="T110" s="2874">
        <f t="shared" ref="T110:U110" si="193">T47</f>
        <v>0</v>
      </c>
      <c r="U110" s="2874">
        <f t="shared" si="193"/>
        <v>0</v>
      </c>
      <c r="V110" s="2874">
        <f t="shared" si="190"/>
        <v>0</v>
      </c>
      <c r="W110" s="2874">
        <f t="shared" si="190"/>
        <v>0</v>
      </c>
      <c r="X110" s="2874">
        <f t="shared" si="190"/>
        <v>0</v>
      </c>
      <c r="Y110" s="2874">
        <f t="shared" si="190"/>
        <v>0</v>
      </c>
      <c r="Z110" s="2874">
        <f t="shared" si="190"/>
        <v>0</v>
      </c>
      <c r="AA110" s="2874">
        <f t="shared" si="190"/>
        <v>0</v>
      </c>
      <c r="AB110" s="2874">
        <f t="shared" si="190"/>
        <v>0</v>
      </c>
      <c r="AC110" s="2874">
        <f t="shared" si="190"/>
        <v>0</v>
      </c>
      <c r="AD110" s="1149">
        <f t="shared" si="189"/>
        <v>0</v>
      </c>
      <c r="AE110" s="1141">
        <f t="shared" si="189"/>
        <v>0</v>
      </c>
    </row>
    <row r="111" spans="1:31" s="1069" customFormat="1" ht="30" x14ac:dyDescent="0.25">
      <c r="A111" s="446" t="s">
        <v>506</v>
      </c>
      <c r="B111" s="2877"/>
      <c r="C111" s="948">
        <f t="shared" si="174"/>
        <v>175</v>
      </c>
      <c r="D111" s="948">
        <f t="shared" si="174"/>
        <v>102.08333333333334</v>
      </c>
      <c r="E111" s="948">
        <f t="shared" si="174"/>
        <v>135.67249999999999</v>
      </c>
      <c r="F111" s="2208">
        <f t="shared" si="174"/>
        <v>132.90367346938771</v>
      </c>
      <c r="G111" s="2877"/>
      <c r="H111" s="2877"/>
      <c r="I111" s="2188"/>
      <c r="J111" s="2188"/>
      <c r="K111" s="2188"/>
      <c r="L111" s="2188"/>
      <c r="M111" s="2188"/>
      <c r="N111" s="2188"/>
      <c r="O111" s="2874">
        <f t="shared" ref="O111:AC111" si="194">O48</f>
        <v>0</v>
      </c>
      <c r="P111" s="2874">
        <f t="shared" ref="P111:Q111" si="195">P48</f>
        <v>0</v>
      </c>
      <c r="Q111" s="2874">
        <f t="shared" si="195"/>
        <v>0</v>
      </c>
      <c r="R111" s="2874">
        <f t="shared" ref="R111:S111" si="196">R48</f>
        <v>0</v>
      </c>
      <c r="S111" s="2874">
        <f t="shared" si="196"/>
        <v>0</v>
      </c>
      <c r="T111" s="2874">
        <f t="shared" ref="T111:U111" si="197">T48</f>
        <v>0</v>
      </c>
      <c r="U111" s="2874">
        <f t="shared" si="197"/>
        <v>0</v>
      </c>
      <c r="V111" s="2874">
        <f t="shared" si="194"/>
        <v>0</v>
      </c>
      <c r="W111" s="2874">
        <f t="shared" si="194"/>
        <v>0</v>
      </c>
      <c r="X111" s="2874">
        <f t="shared" si="194"/>
        <v>0</v>
      </c>
      <c r="Y111" s="2874">
        <f t="shared" si="194"/>
        <v>0</v>
      </c>
      <c r="Z111" s="2874">
        <f t="shared" si="194"/>
        <v>0</v>
      </c>
      <c r="AA111" s="2874">
        <f t="shared" si="194"/>
        <v>0</v>
      </c>
      <c r="AB111" s="2874">
        <f t="shared" si="194"/>
        <v>0</v>
      </c>
      <c r="AC111" s="2874">
        <f t="shared" si="194"/>
        <v>0</v>
      </c>
      <c r="AD111" s="1149">
        <f t="shared" si="189"/>
        <v>0</v>
      </c>
      <c r="AE111" s="1141">
        <f t="shared" si="189"/>
        <v>0</v>
      </c>
    </row>
    <row r="112" spans="1:31" s="1069" customFormat="1" x14ac:dyDescent="0.25">
      <c r="A112" s="301" t="s">
        <v>507</v>
      </c>
      <c r="B112" s="2877"/>
      <c r="C112" s="948">
        <f t="shared" si="174"/>
        <v>0</v>
      </c>
      <c r="D112" s="948">
        <f t="shared" si="174"/>
        <v>0</v>
      </c>
      <c r="E112" s="948">
        <f t="shared" si="174"/>
        <v>0</v>
      </c>
      <c r="F112" s="2208">
        <f t="shared" si="174"/>
        <v>0</v>
      </c>
      <c r="G112" s="2877"/>
      <c r="H112" s="2877"/>
      <c r="I112" s="2188"/>
      <c r="J112" s="2188"/>
      <c r="K112" s="2188"/>
      <c r="L112" s="2188"/>
      <c r="M112" s="2188"/>
      <c r="N112" s="2188"/>
      <c r="O112" s="2874">
        <f t="shared" ref="O112:AC112" si="198">O49</f>
        <v>0</v>
      </c>
      <c r="P112" s="2874">
        <f t="shared" ref="P112:Q112" si="199">P49</f>
        <v>0</v>
      </c>
      <c r="Q112" s="2874">
        <f t="shared" si="199"/>
        <v>0</v>
      </c>
      <c r="R112" s="2874">
        <f t="shared" ref="R112:S112" si="200">R49</f>
        <v>0</v>
      </c>
      <c r="S112" s="2874">
        <f t="shared" si="200"/>
        <v>0</v>
      </c>
      <c r="T112" s="2874">
        <f t="shared" ref="T112:U112" si="201">T49</f>
        <v>0</v>
      </c>
      <c r="U112" s="2874">
        <f t="shared" si="201"/>
        <v>0</v>
      </c>
      <c r="V112" s="2874">
        <f t="shared" si="198"/>
        <v>0</v>
      </c>
      <c r="W112" s="2874">
        <f t="shared" si="198"/>
        <v>0</v>
      </c>
      <c r="X112" s="2874">
        <f t="shared" si="198"/>
        <v>0</v>
      </c>
      <c r="Y112" s="2874">
        <f t="shared" si="198"/>
        <v>0</v>
      </c>
      <c r="Z112" s="2874">
        <f t="shared" si="198"/>
        <v>0</v>
      </c>
      <c r="AA112" s="2874">
        <f t="shared" si="198"/>
        <v>0</v>
      </c>
      <c r="AB112" s="2874">
        <f t="shared" si="198"/>
        <v>0</v>
      </c>
      <c r="AC112" s="2874">
        <f t="shared" si="198"/>
        <v>0</v>
      </c>
      <c r="AD112" s="1149">
        <f t="shared" si="189"/>
        <v>0</v>
      </c>
      <c r="AE112" s="1141">
        <f t="shared" si="189"/>
        <v>0</v>
      </c>
    </row>
    <row r="113" spans="1:31" s="1069" customFormat="1" ht="30" x14ac:dyDescent="0.25">
      <c r="A113" s="301" t="s">
        <v>508</v>
      </c>
      <c r="B113" s="2877"/>
      <c r="C113" s="948">
        <f t="shared" si="174"/>
        <v>700</v>
      </c>
      <c r="D113" s="948">
        <f t="shared" si="174"/>
        <v>408.33333333333337</v>
      </c>
      <c r="E113" s="948">
        <f t="shared" si="174"/>
        <v>542.68999999999994</v>
      </c>
      <c r="F113" s="2208">
        <f t="shared" si="174"/>
        <v>132.90367346938771</v>
      </c>
      <c r="G113" s="2877"/>
      <c r="H113" s="2877"/>
      <c r="I113" s="2188"/>
      <c r="J113" s="2188"/>
      <c r="K113" s="2188"/>
      <c r="L113" s="2188"/>
      <c r="M113" s="2188"/>
      <c r="N113" s="2188"/>
      <c r="O113" s="2874">
        <f t="shared" ref="O113:AC113" si="202">O50</f>
        <v>0</v>
      </c>
      <c r="P113" s="2874">
        <f t="shared" ref="P113:Q113" si="203">P50</f>
        <v>0</v>
      </c>
      <c r="Q113" s="2874">
        <f t="shared" si="203"/>
        <v>0</v>
      </c>
      <c r="R113" s="2874">
        <f t="shared" ref="R113:S113" si="204">R50</f>
        <v>0</v>
      </c>
      <c r="S113" s="2874">
        <f t="shared" si="204"/>
        <v>0</v>
      </c>
      <c r="T113" s="2874">
        <f t="shared" ref="T113:U113" si="205">T50</f>
        <v>0</v>
      </c>
      <c r="U113" s="2874">
        <f t="shared" si="205"/>
        <v>0</v>
      </c>
      <c r="V113" s="2874">
        <f t="shared" si="202"/>
        <v>0</v>
      </c>
      <c r="W113" s="2874">
        <f t="shared" si="202"/>
        <v>0</v>
      </c>
      <c r="X113" s="2874">
        <f t="shared" si="202"/>
        <v>0</v>
      </c>
      <c r="Y113" s="2874">
        <f t="shared" si="202"/>
        <v>0</v>
      </c>
      <c r="Z113" s="2874">
        <f t="shared" si="202"/>
        <v>0</v>
      </c>
      <c r="AA113" s="2874">
        <f t="shared" si="202"/>
        <v>0</v>
      </c>
      <c r="AB113" s="2874">
        <f t="shared" si="202"/>
        <v>0</v>
      </c>
      <c r="AC113" s="2874">
        <f t="shared" si="202"/>
        <v>0</v>
      </c>
      <c r="AD113" s="1149">
        <f t="shared" si="189"/>
        <v>0</v>
      </c>
      <c r="AE113" s="1141">
        <f t="shared" si="189"/>
        <v>0</v>
      </c>
    </row>
    <row r="114" spans="1:31" s="1069" customFormat="1" ht="60" x14ac:dyDescent="0.25">
      <c r="A114" s="301" t="s">
        <v>510</v>
      </c>
      <c r="B114" s="2877"/>
      <c r="C114" s="948">
        <f t="shared" si="174"/>
        <v>0</v>
      </c>
      <c r="D114" s="948">
        <f t="shared" si="174"/>
        <v>0</v>
      </c>
      <c r="E114" s="948">
        <f t="shared" si="174"/>
        <v>0</v>
      </c>
      <c r="F114" s="2208">
        <f t="shared" si="174"/>
        <v>0</v>
      </c>
      <c r="G114" s="2877"/>
      <c r="H114" s="2877"/>
      <c r="I114" s="2188"/>
      <c r="J114" s="2188"/>
      <c r="K114" s="2188"/>
      <c r="L114" s="2188"/>
      <c r="M114" s="2188"/>
      <c r="N114" s="2188"/>
      <c r="O114" s="2874">
        <f t="shared" ref="O114:AC114" si="206">O51</f>
        <v>0</v>
      </c>
      <c r="P114" s="2874">
        <f t="shared" ref="P114:Q114" si="207">P51</f>
        <v>0</v>
      </c>
      <c r="Q114" s="2874">
        <f t="shared" si="207"/>
        <v>0</v>
      </c>
      <c r="R114" s="2874">
        <f t="shared" ref="R114:S114" si="208">R51</f>
        <v>0</v>
      </c>
      <c r="S114" s="2874">
        <f t="shared" si="208"/>
        <v>0</v>
      </c>
      <c r="T114" s="2874">
        <f t="shared" ref="T114:U114" si="209">T51</f>
        <v>0</v>
      </c>
      <c r="U114" s="2874">
        <f t="shared" si="209"/>
        <v>0</v>
      </c>
      <c r="V114" s="2874">
        <f t="shared" si="206"/>
        <v>0</v>
      </c>
      <c r="W114" s="2874">
        <f t="shared" si="206"/>
        <v>0</v>
      </c>
      <c r="X114" s="2874">
        <f t="shared" si="206"/>
        <v>0</v>
      </c>
      <c r="Y114" s="2874">
        <f t="shared" si="206"/>
        <v>0</v>
      </c>
      <c r="Z114" s="2874">
        <f t="shared" si="206"/>
        <v>0</v>
      </c>
      <c r="AA114" s="2874">
        <f t="shared" si="206"/>
        <v>0</v>
      </c>
      <c r="AB114" s="2874">
        <f t="shared" si="206"/>
        <v>0</v>
      </c>
      <c r="AC114" s="2874">
        <f t="shared" si="206"/>
        <v>0</v>
      </c>
      <c r="AD114" s="1149">
        <f t="shared" si="189"/>
        <v>0</v>
      </c>
      <c r="AE114" s="1141">
        <f t="shared" si="189"/>
        <v>0</v>
      </c>
    </row>
    <row r="115" spans="1:31" s="1069" customFormat="1" ht="45" x14ac:dyDescent="0.25">
      <c r="A115" s="747" t="s">
        <v>511</v>
      </c>
      <c r="B115" s="2877"/>
      <c r="C115" s="948">
        <f t="shared" si="174"/>
        <v>0</v>
      </c>
      <c r="D115" s="948">
        <f t="shared" si="174"/>
        <v>0</v>
      </c>
      <c r="E115" s="948">
        <f t="shared" si="174"/>
        <v>0</v>
      </c>
      <c r="F115" s="2208">
        <f t="shared" si="174"/>
        <v>0</v>
      </c>
      <c r="G115" s="2877"/>
      <c r="H115" s="2877"/>
      <c r="I115" s="2188"/>
      <c r="J115" s="2188"/>
      <c r="K115" s="2188"/>
      <c r="L115" s="2188"/>
      <c r="M115" s="2188"/>
      <c r="N115" s="2188"/>
      <c r="O115" s="2874">
        <f t="shared" ref="O115:AC115" si="210">O52</f>
        <v>0</v>
      </c>
      <c r="P115" s="2874">
        <f t="shared" ref="P115:Q115" si="211">P52</f>
        <v>0</v>
      </c>
      <c r="Q115" s="2874">
        <f t="shared" si="211"/>
        <v>0</v>
      </c>
      <c r="R115" s="2874">
        <f t="shared" ref="R115:S115" si="212">R52</f>
        <v>0</v>
      </c>
      <c r="S115" s="2874">
        <f t="shared" si="212"/>
        <v>0</v>
      </c>
      <c r="T115" s="2874">
        <f t="shared" ref="T115:U115" si="213">T52</f>
        <v>0</v>
      </c>
      <c r="U115" s="2874">
        <f t="shared" si="213"/>
        <v>0</v>
      </c>
      <c r="V115" s="2874">
        <f t="shared" si="210"/>
        <v>0</v>
      </c>
      <c r="W115" s="2874">
        <f t="shared" si="210"/>
        <v>0</v>
      </c>
      <c r="X115" s="2874">
        <f t="shared" si="210"/>
        <v>0</v>
      </c>
      <c r="Y115" s="2874">
        <f t="shared" si="210"/>
        <v>0</v>
      </c>
      <c r="Z115" s="2874">
        <f t="shared" si="210"/>
        <v>0</v>
      </c>
      <c r="AA115" s="2874">
        <f t="shared" si="210"/>
        <v>0</v>
      </c>
      <c r="AB115" s="2874">
        <f t="shared" si="210"/>
        <v>0</v>
      </c>
      <c r="AC115" s="2874">
        <f t="shared" si="210"/>
        <v>0</v>
      </c>
      <c r="AD115" s="1149">
        <f t="shared" si="189"/>
        <v>0</v>
      </c>
      <c r="AE115" s="1141">
        <f t="shared" si="189"/>
        <v>0</v>
      </c>
    </row>
    <row r="116" spans="1:31" s="1069" customFormat="1" ht="90" x14ac:dyDescent="0.25">
      <c r="A116" s="747" t="s">
        <v>512</v>
      </c>
      <c r="B116" s="2877"/>
      <c r="C116" s="948">
        <f t="shared" si="174"/>
        <v>50</v>
      </c>
      <c r="D116" s="948">
        <f t="shared" si="174"/>
        <v>29.166666666666668</v>
      </c>
      <c r="E116" s="948">
        <f t="shared" si="174"/>
        <v>0</v>
      </c>
      <c r="F116" s="2208">
        <f t="shared" si="174"/>
        <v>0</v>
      </c>
      <c r="G116" s="2877"/>
      <c r="H116" s="2877"/>
      <c r="I116" s="2188"/>
      <c r="J116" s="2188"/>
      <c r="K116" s="2188"/>
      <c r="L116" s="2188"/>
      <c r="M116" s="2188"/>
      <c r="N116" s="2188"/>
      <c r="O116" s="2874">
        <f t="shared" ref="O116:AC116" si="214">O53</f>
        <v>0</v>
      </c>
      <c r="P116" s="2874">
        <f t="shared" ref="P116:Q116" si="215">P53</f>
        <v>0</v>
      </c>
      <c r="Q116" s="2874">
        <f t="shared" si="215"/>
        <v>0</v>
      </c>
      <c r="R116" s="2874">
        <f t="shared" ref="R116:S116" si="216">R53</f>
        <v>0</v>
      </c>
      <c r="S116" s="2874">
        <f t="shared" si="216"/>
        <v>0</v>
      </c>
      <c r="T116" s="2874">
        <f t="shared" ref="T116:U116" si="217">T53</f>
        <v>0</v>
      </c>
      <c r="U116" s="2874">
        <f t="shared" si="217"/>
        <v>0</v>
      </c>
      <c r="V116" s="2874">
        <f t="shared" si="214"/>
        <v>0</v>
      </c>
      <c r="W116" s="2874">
        <f t="shared" si="214"/>
        <v>0</v>
      </c>
      <c r="X116" s="2874">
        <f t="shared" si="214"/>
        <v>0</v>
      </c>
      <c r="Y116" s="2874">
        <f t="shared" si="214"/>
        <v>0</v>
      </c>
      <c r="Z116" s="2874">
        <f t="shared" si="214"/>
        <v>0</v>
      </c>
      <c r="AA116" s="2874">
        <f t="shared" si="214"/>
        <v>0</v>
      </c>
      <c r="AB116" s="2874">
        <f t="shared" si="214"/>
        <v>0</v>
      </c>
      <c r="AC116" s="2874">
        <f t="shared" si="214"/>
        <v>0</v>
      </c>
      <c r="AD116" s="1149">
        <f t="shared" si="189"/>
        <v>0</v>
      </c>
      <c r="AE116" s="1141">
        <f t="shared" si="189"/>
        <v>0</v>
      </c>
    </row>
    <row r="117" spans="1:31" s="1069" customFormat="1" ht="28.5" x14ac:dyDescent="0.25">
      <c r="A117" s="1284" t="s">
        <v>534</v>
      </c>
      <c r="B117" s="2877"/>
      <c r="C117" s="948">
        <f t="shared" si="174"/>
        <v>156</v>
      </c>
      <c r="D117" s="948">
        <f t="shared" si="174"/>
        <v>91</v>
      </c>
      <c r="E117" s="948">
        <f t="shared" si="174"/>
        <v>183</v>
      </c>
      <c r="F117" s="2208">
        <f t="shared" si="174"/>
        <v>201.09890109890108</v>
      </c>
      <c r="G117" s="2877"/>
      <c r="H117" s="2877"/>
      <c r="I117" s="2188"/>
      <c r="J117" s="2188"/>
      <c r="K117" s="2188"/>
      <c r="L117" s="2188"/>
      <c r="M117" s="2188"/>
      <c r="N117" s="2188"/>
      <c r="O117" s="2874">
        <f t="shared" ref="O117:AC117" si="218">O54</f>
        <v>482.2350322608001</v>
      </c>
      <c r="P117" s="2874">
        <f t="shared" ref="P117:Q117" si="219">P54</f>
        <v>482.2350322608001</v>
      </c>
      <c r="Q117" s="2874">
        <f t="shared" si="219"/>
        <v>482.2350322608001</v>
      </c>
      <c r="R117" s="2874">
        <f t="shared" ref="R117:S117" si="220">R54</f>
        <v>482.2350322608001</v>
      </c>
      <c r="S117" s="2874">
        <f t="shared" si="220"/>
        <v>482.2350322608001</v>
      </c>
      <c r="T117" s="2874">
        <f t="shared" ref="T117:U117" si="221">T54</f>
        <v>482.2350322608001</v>
      </c>
      <c r="U117" s="2874">
        <f t="shared" si="221"/>
        <v>482.2350322608001</v>
      </c>
      <c r="V117" s="948">
        <f t="shared" si="218"/>
        <v>281.30376881880005</v>
      </c>
      <c r="W117" s="948">
        <f t="shared" si="218"/>
        <v>562.47093999999993</v>
      </c>
      <c r="X117" s="948">
        <f t="shared" si="218"/>
        <v>0</v>
      </c>
      <c r="Y117" s="948">
        <f t="shared" si="218"/>
        <v>0</v>
      </c>
      <c r="Z117" s="948">
        <f t="shared" si="218"/>
        <v>281.16717118119988</v>
      </c>
      <c r="AA117" s="948">
        <f t="shared" si="218"/>
        <v>0</v>
      </c>
      <c r="AB117" s="948">
        <f t="shared" si="218"/>
        <v>-3.2967</v>
      </c>
      <c r="AC117" s="948">
        <f t="shared" si="218"/>
        <v>559.17423999999994</v>
      </c>
      <c r="AD117" s="1149">
        <f t="shared" si="189"/>
        <v>0</v>
      </c>
      <c r="AE117" s="1141">
        <f t="shared" si="189"/>
        <v>0</v>
      </c>
    </row>
    <row r="118" spans="1:31" s="1069" customFormat="1" ht="29.25" x14ac:dyDescent="0.25">
      <c r="A118" s="443" t="s">
        <v>328</v>
      </c>
      <c r="B118" s="2877"/>
      <c r="C118" s="948">
        <f t="shared" si="174"/>
        <v>1000</v>
      </c>
      <c r="D118" s="948">
        <f t="shared" si="174"/>
        <v>583.29787234042556</v>
      </c>
      <c r="E118" s="948">
        <f t="shared" si="174"/>
        <v>553.52659574468089</v>
      </c>
      <c r="F118" s="2208">
        <f t="shared" si="174"/>
        <v>94.896042312602589</v>
      </c>
      <c r="G118" s="2877"/>
      <c r="H118" s="2877"/>
      <c r="I118" s="2188"/>
      <c r="J118" s="2188"/>
      <c r="K118" s="2188"/>
      <c r="L118" s="2188"/>
      <c r="M118" s="2188"/>
      <c r="N118" s="2188"/>
      <c r="O118" s="2874">
        <f t="shared" ref="O118:AC118" si="222">O55</f>
        <v>0</v>
      </c>
      <c r="P118" s="2874">
        <f t="shared" ref="P118:Q118" si="223">P55</f>
        <v>0</v>
      </c>
      <c r="Q118" s="2874">
        <f t="shared" si="223"/>
        <v>0</v>
      </c>
      <c r="R118" s="2874">
        <f t="shared" ref="R118:S118" si="224">R55</f>
        <v>0</v>
      </c>
      <c r="S118" s="2874">
        <f t="shared" si="224"/>
        <v>0</v>
      </c>
      <c r="T118" s="2874">
        <f t="shared" ref="T118:U118" si="225">T55</f>
        <v>0</v>
      </c>
      <c r="U118" s="2874">
        <f t="shared" si="225"/>
        <v>0</v>
      </c>
      <c r="V118" s="2874">
        <f t="shared" si="222"/>
        <v>0</v>
      </c>
      <c r="W118" s="2874">
        <f t="shared" si="222"/>
        <v>0</v>
      </c>
      <c r="X118" s="2874">
        <f t="shared" si="222"/>
        <v>0</v>
      </c>
      <c r="Y118" s="2874">
        <f t="shared" si="222"/>
        <v>0</v>
      </c>
      <c r="Z118" s="2874">
        <f t="shared" si="222"/>
        <v>0</v>
      </c>
      <c r="AA118" s="2874">
        <f t="shared" si="222"/>
        <v>0</v>
      </c>
      <c r="AB118" s="2874">
        <f t="shared" si="222"/>
        <v>0</v>
      </c>
      <c r="AC118" s="2874">
        <f t="shared" si="222"/>
        <v>0</v>
      </c>
      <c r="AD118" s="1149">
        <f t="shared" ref="AD118:AE118" si="226">AD55</f>
        <v>0</v>
      </c>
      <c r="AE118" s="1141">
        <f t="shared" si="226"/>
        <v>0</v>
      </c>
    </row>
    <row r="119" spans="1:31" s="1069" customFormat="1" x14ac:dyDescent="0.25">
      <c r="A119" s="443" t="s">
        <v>343</v>
      </c>
      <c r="B119" s="2877"/>
      <c r="C119" s="948">
        <f t="shared" si="174"/>
        <v>0</v>
      </c>
      <c r="D119" s="948">
        <f t="shared" si="174"/>
        <v>0</v>
      </c>
      <c r="E119" s="948">
        <f t="shared" si="174"/>
        <v>0</v>
      </c>
      <c r="F119" s="2208">
        <f t="shared" si="174"/>
        <v>0</v>
      </c>
      <c r="G119" s="2877"/>
      <c r="H119" s="2877"/>
      <c r="I119" s="2188"/>
      <c r="J119" s="2188"/>
      <c r="K119" s="2188"/>
      <c r="L119" s="2188"/>
      <c r="M119" s="2188"/>
      <c r="N119" s="2188"/>
      <c r="O119" s="2874">
        <f t="shared" ref="O119:AC119" si="227">O56</f>
        <v>0</v>
      </c>
      <c r="P119" s="2874">
        <f t="shared" ref="P119:Q119" si="228">P56</f>
        <v>0</v>
      </c>
      <c r="Q119" s="2874">
        <f t="shared" si="228"/>
        <v>0</v>
      </c>
      <c r="R119" s="2874">
        <f t="shared" ref="R119:S119" si="229">R56</f>
        <v>0</v>
      </c>
      <c r="S119" s="2874">
        <f t="shared" si="229"/>
        <v>0</v>
      </c>
      <c r="T119" s="2874">
        <f t="shared" ref="T119:U119" si="230">T56</f>
        <v>0</v>
      </c>
      <c r="U119" s="2874">
        <f t="shared" si="230"/>
        <v>0</v>
      </c>
      <c r="V119" s="2874">
        <f t="shared" si="227"/>
        <v>0</v>
      </c>
      <c r="W119" s="2874">
        <f t="shared" si="227"/>
        <v>0</v>
      </c>
      <c r="X119" s="2874">
        <f t="shared" si="227"/>
        <v>0</v>
      </c>
      <c r="Y119" s="2874">
        <f t="shared" si="227"/>
        <v>0</v>
      </c>
      <c r="Z119" s="2874">
        <f t="shared" si="227"/>
        <v>0</v>
      </c>
      <c r="AA119" s="2874">
        <f t="shared" si="227"/>
        <v>0</v>
      </c>
      <c r="AB119" s="2874">
        <f t="shared" si="227"/>
        <v>0</v>
      </c>
      <c r="AC119" s="2874">
        <f t="shared" si="227"/>
        <v>0</v>
      </c>
      <c r="AD119" s="1149">
        <f t="shared" ref="AD119:AE119" si="231">AD56</f>
        <v>0</v>
      </c>
      <c r="AE119" s="1141">
        <f t="shared" si="231"/>
        <v>0</v>
      </c>
    </row>
    <row r="120" spans="1:31" s="1069" customFormat="1" x14ac:dyDescent="0.25">
      <c r="A120" s="301" t="s">
        <v>344</v>
      </c>
      <c r="B120" s="2877"/>
      <c r="C120" s="948">
        <f t="shared" si="174"/>
        <v>1000</v>
      </c>
      <c r="D120" s="948">
        <f t="shared" si="174"/>
        <v>583.29787234042556</v>
      </c>
      <c r="E120" s="948">
        <f t="shared" si="174"/>
        <v>553.52659574468089</v>
      </c>
      <c r="F120" s="2208">
        <f t="shared" si="174"/>
        <v>94.896042312602589</v>
      </c>
      <c r="G120" s="2877"/>
      <c r="H120" s="2877"/>
      <c r="I120" s="2188"/>
      <c r="J120" s="2188"/>
      <c r="K120" s="2188"/>
      <c r="L120" s="2188"/>
      <c r="M120" s="2188"/>
      <c r="N120" s="2188"/>
      <c r="O120" s="2874">
        <f t="shared" ref="O120:AC120" si="232">O57</f>
        <v>0</v>
      </c>
      <c r="P120" s="2874">
        <f t="shared" ref="P120:Q120" si="233">P57</f>
        <v>0</v>
      </c>
      <c r="Q120" s="2874">
        <f t="shared" si="233"/>
        <v>0</v>
      </c>
      <c r="R120" s="2874">
        <f t="shared" ref="R120:S120" si="234">R57</f>
        <v>0</v>
      </c>
      <c r="S120" s="2874">
        <f t="shared" si="234"/>
        <v>0</v>
      </c>
      <c r="T120" s="2874">
        <f t="shared" ref="T120:U120" si="235">T57</f>
        <v>0</v>
      </c>
      <c r="U120" s="2874">
        <f t="shared" si="235"/>
        <v>0</v>
      </c>
      <c r="V120" s="2874">
        <f t="shared" si="232"/>
        <v>0</v>
      </c>
      <c r="W120" s="2874">
        <f t="shared" si="232"/>
        <v>0</v>
      </c>
      <c r="X120" s="2874">
        <f t="shared" si="232"/>
        <v>0</v>
      </c>
      <c r="Y120" s="2874">
        <f t="shared" si="232"/>
        <v>0</v>
      </c>
      <c r="Z120" s="2874">
        <f t="shared" si="232"/>
        <v>0</v>
      </c>
      <c r="AA120" s="2874">
        <f t="shared" si="232"/>
        <v>0</v>
      </c>
      <c r="AB120" s="2874">
        <f t="shared" si="232"/>
        <v>0</v>
      </c>
      <c r="AC120" s="2874">
        <f t="shared" si="232"/>
        <v>0</v>
      </c>
      <c r="AD120" s="1149">
        <f t="shared" ref="AD120:AE120" si="236">AD57</f>
        <v>0</v>
      </c>
      <c r="AE120" s="1141">
        <f t="shared" si="236"/>
        <v>0</v>
      </c>
    </row>
    <row r="121" spans="1:31" s="1069" customFormat="1" x14ac:dyDescent="0.25">
      <c r="A121" s="448" t="s">
        <v>345</v>
      </c>
      <c r="B121" s="2877"/>
      <c r="C121" s="948">
        <f t="shared" si="174"/>
        <v>9400</v>
      </c>
      <c r="D121" s="948">
        <f t="shared" si="174"/>
        <v>5483</v>
      </c>
      <c r="E121" s="948">
        <f t="shared" si="174"/>
        <v>5203.1500000000005</v>
      </c>
      <c r="F121" s="2208">
        <f t="shared" si="174"/>
        <v>94.896042312602603</v>
      </c>
      <c r="G121" s="2877"/>
      <c r="H121" s="2877"/>
      <c r="I121" s="2188"/>
      <c r="J121" s="2188"/>
      <c r="K121" s="2188"/>
      <c r="L121" s="2188"/>
      <c r="M121" s="2188"/>
      <c r="N121" s="2188"/>
      <c r="O121" s="2874">
        <f t="shared" ref="O121:AC121" si="237">O58</f>
        <v>0</v>
      </c>
      <c r="P121" s="2874">
        <f t="shared" ref="P121:Q121" si="238">P58</f>
        <v>0</v>
      </c>
      <c r="Q121" s="2874">
        <f t="shared" si="238"/>
        <v>0</v>
      </c>
      <c r="R121" s="2874">
        <f t="shared" ref="R121:S121" si="239">R58</f>
        <v>0</v>
      </c>
      <c r="S121" s="2874">
        <f t="shared" si="239"/>
        <v>0</v>
      </c>
      <c r="T121" s="2874">
        <f t="shared" ref="T121:U121" si="240">T58</f>
        <v>0</v>
      </c>
      <c r="U121" s="2874">
        <f t="shared" si="240"/>
        <v>0</v>
      </c>
      <c r="V121" s="2874">
        <f t="shared" si="237"/>
        <v>0</v>
      </c>
      <c r="W121" s="2874">
        <f t="shared" si="237"/>
        <v>0</v>
      </c>
      <c r="X121" s="2874">
        <f t="shared" si="237"/>
        <v>0</v>
      </c>
      <c r="Y121" s="2874">
        <f t="shared" si="237"/>
        <v>0</v>
      </c>
      <c r="Z121" s="2874">
        <f t="shared" si="237"/>
        <v>0</v>
      </c>
      <c r="AA121" s="2874">
        <f t="shared" si="237"/>
        <v>0</v>
      </c>
      <c r="AB121" s="2874">
        <f t="shared" si="237"/>
        <v>0</v>
      </c>
      <c r="AC121" s="2874">
        <f t="shared" si="237"/>
        <v>0</v>
      </c>
      <c r="AD121" s="1149">
        <f t="shared" ref="AD121:AE121" si="241">AD58</f>
        <v>0</v>
      </c>
      <c r="AE121" s="1141">
        <f t="shared" si="241"/>
        <v>0</v>
      </c>
    </row>
    <row r="122" spans="1:31" s="1069" customFormat="1" ht="29.25" x14ac:dyDescent="0.25">
      <c r="A122" s="443" t="s">
        <v>321</v>
      </c>
      <c r="B122" s="2877"/>
      <c r="C122" s="948">
        <f t="shared" si="174"/>
        <v>2000</v>
      </c>
      <c r="D122" s="948">
        <f t="shared" si="174"/>
        <v>1167</v>
      </c>
      <c r="E122" s="948">
        <f t="shared" si="174"/>
        <v>1322</v>
      </c>
      <c r="F122" s="2208">
        <f t="shared" si="174"/>
        <v>113.28191945158525</v>
      </c>
      <c r="G122" s="2877"/>
      <c r="H122" s="2877"/>
      <c r="I122" s="2188"/>
      <c r="J122" s="2188"/>
      <c r="K122" s="2188"/>
      <c r="L122" s="2188"/>
      <c r="M122" s="2188"/>
      <c r="N122" s="2188"/>
      <c r="O122" s="2874">
        <f t="shared" ref="O122:AC122" si="242">O59</f>
        <v>0</v>
      </c>
      <c r="P122" s="2874">
        <f t="shared" ref="P122:Q122" si="243">P59</f>
        <v>0</v>
      </c>
      <c r="Q122" s="2874">
        <f t="shared" si="243"/>
        <v>0</v>
      </c>
      <c r="R122" s="2874">
        <f t="shared" ref="R122:S122" si="244">R59</f>
        <v>0</v>
      </c>
      <c r="S122" s="2874">
        <f t="shared" si="244"/>
        <v>0</v>
      </c>
      <c r="T122" s="2874">
        <f t="shared" ref="T122:U122" si="245">T59</f>
        <v>0</v>
      </c>
      <c r="U122" s="2874">
        <f t="shared" si="245"/>
        <v>0</v>
      </c>
      <c r="V122" s="2874">
        <f t="shared" si="242"/>
        <v>0</v>
      </c>
      <c r="W122" s="2874">
        <f t="shared" si="242"/>
        <v>0</v>
      </c>
      <c r="X122" s="2874">
        <f t="shared" si="242"/>
        <v>0</v>
      </c>
      <c r="Y122" s="2874">
        <f t="shared" si="242"/>
        <v>0</v>
      </c>
      <c r="Z122" s="2874">
        <f t="shared" si="242"/>
        <v>0</v>
      </c>
      <c r="AA122" s="2874">
        <f t="shared" si="242"/>
        <v>0</v>
      </c>
      <c r="AB122" s="2874">
        <f t="shared" si="242"/>
        <v>0</v>
      </c>
      <c r="AC122" s="2874">
        <f t="shared" si="242"/>
        <v>0</v>
      </c>
      <c r="AD122" s="1149">
        <f t="shared" ref="AD122:AE122" si="246">AD59</f>
        <v>0</v>
      </c>
      <c r="AE122" s="1141">
        <f t="shared" si="246"/>
        <v>0</v>
      </c>
    </row>
    <row r="123" spans="1:31" s="1069" customFormat="1" ht="30" x14ac:dyDescent="0.25">
      <c r="A123" s="302" t="s">
        <v>197</v>
      </c>
      <c r="B123" s="2877"/>
      <c r="C123" s="948">
        <f t="shared" si="174"/>
        <v>0</v>
      </c>
      <c r="D123" s="948">
        <f t="shared" si="174"/>
        <v>0</v>
      </c>
      <c r="E123" s="948">
        <f t="shared" si="174"/>
        <v>0</v>
      </c>
      <c r="F123" s="2208">
        <f t="shared" si="174"/>
        <v>0</v>
      </c>
      <c r="G123" s="2877"/>
      <c r="H123" s="2877"/>
      <c r="I123" s="2188"/>
      <c r="J123" s="2188"/>
      <c r="K123" s="2188"/>
      <c r="L123" s="2188"/>
      <c r="M123" s="2188"/>
      <c r="N123" s="2188"/>
      <c r="O123" s="2874">
        <f t="shared" ref="O123:AC123" si="247">O60</f>
        <v>0</v>
      </c>
      <c r="P123" s="2874">
        <f t="shared" ref="P123:Q123" si="248">P60</f>
        <v>0</v>
      </c>
      <c r="Q123" s="2874">
        <f t="shared" si="248"/>
        <v>0</v>
      </c>
      <c r="R123" s="2874">
        <f t="shared" ref="R123:S123" si="249">R60</f>
        <v>0</v>
      </c>
      <c r="S123" s="2874">
        <f t="shared" si="249"/>
        <v>0</v>
      </c>
      <c r="T123" s="2874">
        <f t="shared" ref="T123:U123" si="250">T60</f>
        <v>0</v>
      </c>
      <c r="U123" s="2874">
        <f t="shared" si="250"/>
        <v>0</v>
      </c>
      <c r="V123" s="2874">
        <f t="shared" si="247"/>
        <v>0</v>
      </c>
      <c r="W123" s="2874">
        <f t="shared" si="247"/>
        <v>0</v>
      </c>
      <c r="X123" s="2874">
        <f t="shared" si="247"/>
        <v>0</v>
      </c>
      <c r="Y123" s="2874">
        <f t="shared" si="247"/>
        <v>0</v>
      </c>
      <c r="Z123" s="2874">
        <f t="shared" si="247"/>
        <v>0</v>
      </c>
      <c r="AA123" s="2874">
        <f t="shared" si="247"/>
        <v>0</v>
      </c>
      <c r="AB123" s="2874">
        <f t="shared" si="247"/>
        <v>0</v>
      </c>
      <c r="AC123" s="2874">
        <f t="shared" si="247"/>
        <v>0</v>
      </c>
      <c r="AD123" s="1149">
        <f t="shared" ref="AD123:AE123" si="251">AD60</f>
        <v>0</v>
      </c>
      <c r="AE123" s="1141">
        <f t="shared" si="251"/>
        <v>0</v>
      </c>
    </row>
    <row r="124" spans="1:31" s="1069" customFormat="1" ht="72" x14ac:dyDescent="0.25">
      <c r="A124" s="443" t="s">
        <v>329</v>
      </c>
      <c r="B124" s="2877"/>
      <c r="C124" s="948">
        <f t="shared" si="174"/>
        <v>0</v>
      </c>
      <c r="D124" s="948">
        <f t="shared" si="174"/>
        <v>0</v>
      </c>
      <c r="E124" s="948">
        <f t="shared" si="174"/>
        <v>0</v>
      </c>
      <c r="F124" s="2208">
        <f t="shared" si="174"/>
        <v>0</v>
      </c>
      <c r="G124" s="2877"/>
      <c r="H124" s="2877"/>
      <c r="I124" s="2188"/>
      <c r="J124" s="2188"/>
      <c r="K124" s="2188"/>
      <c r="L124" s="2188"/>
      <c r="M124" s="2188"/>
      <c r="N124" s="2188"/>
      <c r="O124" s="2874">
        <f t="shared" ref="O124:AC124" si="252">O61</f>
        <v>0</v>
      </c>
      <c r="P124" s="2874">
        <f t="shared" ref="P124:Q124" si="253">P61</f>
        <v>0</v>
      </c>
      <c r="Q124" s="2874">
        <f t="shared" si="253"/>
        <v>0</v>
      </c>
      <c r="R124" s="2874">
        <f t="shared" ref="R124:S124" si="254">R61</f>
        <v>0</v>
      </c>
      <c r="S124" s="2874">
        <f t="shared" si="254"/>
        <v>0</v>
      </c>
      <c r="T124" s="2874">
        <f t="shared" ref="T124:U124" si="255">T61</f>
        <v>0</v>
      </c>
      <c r="U124" s="2874">
        <f t="shared" si="255"/>
        <v>0</v>
      </c>
      <c r="V124" s="2874">
        <f t="shared" si="252"/>
        <v>0</v>
      </c>
      <c r="W124" s="2874">
        <f t="shared" si="252"/>
        <v>0</v>
      </c>
      <c r="X124" s="2874">
        <f t="shared" si="252"/>
        <v>0</v>
      </c>
      <c r="Y124" s="2874">
        <f t="shared" si="252"/>
        <v>0</v>
      </c>
      <c r="Z124" s="2874">
        <f t="shared" si="252"/>
        <v>0</v>
      </c>
      <c r="AA124" s="2874">
        <f t="shared" si="252"/>
        <v>0</v>
      </c>
      <c r="AB124" s="2874">
        <f t="shared" si="252"/>
        <v>0</v>
      </c>
      <c r="AC124" s="2874">
        <f t="shared" si="252"/>
        <v>0</v>
      </c>
      <c r="AD124" s="1149">
        <f t="shared" ref="AD124:AE124" si="256">AD61</f>
        <v>0</v>
      </c>
      <c r="AE124" s="1141">
        <f t="shared" si="256"/>
        <v>0</v>
      </c>
    </row>
    <row r="125" spans="1:31" s="1069" customFormat="1" ht="86.25" x14ac:dyDescent="0.25">
      <c r="A125" s="303" t="s">
        <v>598</v>
      </c>
      <c r="B125" s="2877"/>
      <c r="C125" s="948">
        <f t="shared" si="174"/>
        <v>506</v>
      </c>
      <c r="D125" s="948">
        <f t="shared" si="174"/>
        <v>295.16666666666663</v>
      </c>
      <c r="E125" s="948">
        <f t="shared" si="174"/>
        <v>99</v>
      </c>
      <c r="F125" s="2208">
        <f t="shared" si="174"/>
        <v>0</v>
      </c>
      <c r="G125" s="2877"/>
      <c r="H125" s="2877"/>
      <c r="I125" s="2188"/>
      <c r="J125" s="2188"/>
      <c r="K125" s="2188"/>
      <c r="L125" s="2188"/>
      <c r="M125" s="2188"/>
      <c r="N125" s="2188"/>
      <c r="O125" s="2874">
        <f t="shared" ref="O125:AC125" si="257">O62</f>
        <v>1431.4638799999998</v>
      </c>
      <c r="P125" s="2874">
        <f t="shared" ref="P125:Q125" si="258">P62</f>
        <v>1431.4638799999998</v>
      </c>
      <c r="Q125" s="2874">
        <f t="shared" si="258"/>
        <v>1431.4638799999998</v>
      </c>
      <c r="R125" s="2874">
        <f t="shared" ref="R125:S125" si="259">R62</f>
        <v>1431.4638799999998</v>
      </c>
      <c r="S125" s="2874">
        <f t="shared" si="259"/>
        <v>1431.4638799999998</v>
      </c>
      <c r="T125" s="2874">
        <f t="shared" ref="T125:U125" si="260">T62</f>
        <v>1431.4638799999998</v>
      </c>
      <c r="U125" s="2874">
        <f t="shared" si="260"/>
        <v>1431.4638799999998</v>
      </c>
      <c r="V125" s="2874">
        <f t="shared" si="257"/>
        <v>835.02059666666662</v>
      </c>
      <c r="W125" s="2874">
        <f t="shared" si="257"/>
        <v>280.06901999999997</v>
      </c>
      <c r="X125" s="2874">
        <f t="shared" si="257"/>
        <v>0</v>
      </c>
      <c r="Y125" s="2874">
        <f t="shared" si="257"/>
        <v>0</v>
      </c>
      <c r="Z125" s="2874">
        <f t="shared" si="257"/>
        <v>-554.9515766666666</v>
      </c>
      <c r="AA125" s="2874">
        <f t="shared" si="257"/>
        <v>0</v>
      </c>
      <c r="AB125" s="2874">
        <f t="shared" si="257"/>
        <v>0</v>
      </c>
      <c r="AC125" s="2874">
        <f t="shared" si="257"/>
        <v>280.06901999999997</v>
      </c>
      <c r="AD125" s="1149"/>
      <c r="AE125" s="1141">
        <f t="shared" ref="AE125" si="261">AE62</f>
        <v>0</v>
      </c>
    </row>
    <row r="126" spans="1:31" s="1069" customFormat="1" x14ac:dyDescent="0.25">
      <c r="A126" s="303" t="s">
        <v>272</v>
      </c>
      <c r="B126" s="2877"/>
      <c r="C126" s="948">
        <f t="shared" si="174"/>
        <v>4931</v>
      </c>
      <c r="D126" s="948">
        <f t="shared" si="174"/>
        <v>2876.4166666666665</v>
      </c>
      <c r="E126" s="948">
        <f t="shared" si="174"/>
        <v>1686.6725000000001</v>
      </c>
      <c r="F126" s="2208">
        <f t="shared" si="174"/>
        <v>58.6379754903381</v>
      </c>
      <c r="G126" s="2877"/>
      <c r="H126" s="2877"/>
      <c r="I126" s="2188"/>
      <c r="J126" s="2188"/>
      <c r="K126" s="2188"/>
      <c r="L126" s="2188"/>
      <c r="M126" s="2188"/>
      <c r="N126" s="2188"/>
      <c r="O126" s="2874">
        <f t="shared" ref="O126:AC126" si="262">O63</f>
        <v>0</v>
      </c>
      <c r="P126" s="2874">
        <f t="shared" ref="P126:Q126" si="263">P63</f>
        <v>0</v>
      </c>
      <c r="Q126" s="2874">
        <f t="shared" si="263"/>
        <v>0</v>
      </c>
      <c r="R126" s="2874">
        <f t="shared" ref="R126:S126" si="264">R63</f>
        <v>0</v>
      </c>
      <c r="S126" s="2874">
        <f t="shared" si="264"/>
        <v>0</v>
      </c>
      <c r="T126" s="2874">
        <f t="shared" ref="T126:U126" si="265">T63</f>
        <v>0</v>
      </c>
      <c r="U126" s="2874">
        <f t="shared" si="265"/>
        <v>0</v>
      </c>
      <c r="V126" s="2874">
        <f t="shared" si="262"/>
        <v>0</v>
      </c>
      <c r="W126" s="2874">
        <f t="shared" si="262"/>
        <v>0</v>
      </c>
      <c r="X126" s="2874">
        <f t="shared" si="262"/>
        <v>0</v>
      </c>
      <c r="Y126" s="2874">
        <f t="shared" si="262"/>
        <v>0</v>
      </c>
      <c r="Z126" s="2874">
        <f t="shared" si="262"/>
        <v>0</v>
      </c>
      <c r="AA126" s="2874">
        <f t="shared" si="262"/>
        <v>0</v>
      </c>
      <c r="AB126" s="2874">
        <f t="shared" si="262"/>
        <v>0</v>
      </c>
      <c r="AC126" s="2874">
        <f t="shared" si="262"/>
        <v>0</v>
      </c>
      <c r="AD126" s="1149">
        <f t="shared" ref="AD126:AE126" si="266">AD63</f>
        <v>0</v>
      </c>
      <c r="AE126" s="1141">
        <f t="shared" si="266"/>
        <v>0</v>
      </c>
    </row>
    <row r="127" spans="1:31" s="1069" customFormat="1" ht="29.25" x14ac:dyDescent="0.25">
      <c r="A127" s="303" t="s">
        <v>287</v>
      </c>
      <c r="B127" s="2877"/>
      <c r="C127" s="948">
        <f t="shared" si="174"/>
        <v>1288</v>
      </c>
      <c r="D127" s="948">
        <f t="shared" si="174"/>
        <v>751.33333333333326</v>
      </c>
      <c r="E127" s="948">
        <f t="shared" si="174"/>
        <v>744</v>
      </c>
      <c r="F127" s="2208">
        <f t="shared" si="174"/>
        <v>99.023957409050595</v>
      </c>
      <c r="G127" s="2877"/>
      <c r="H127" s="2877"/>
      <c r="I127" s="2188"/>
      <c r="J127" s="2188"/>
      <c r="K127" s="2188"/>
      <c r="L127" s="2188"/>
      <c r="M127" s="2188"/>
      <c r="N127" s="2188"/>
      <c r="O127" s="2874">
        <f t="shared" ref="O127:AC127" si="267">O64</f>
        <v>0</v>
      </c>
      <c r="P127" s="2874">
        <f t="shared" ref="P127:Q127" si="268">P64</f>
        <v>0</v>
      </c>
      <c r="Q127" s="2874">
        <f t="shared" si="268"/>
        <v>0</v>
      </c>
      <c r="R127" s="2874">
        <f t="shared" ref="R127:S127" si="269">R64</f>
        <v>0</v>
      </c>
      <c r="S127" s="2874">
        <f t="shared" si="269"/>
        <v>0</v>
      </c>
      <c r="T127" s="2874">
        <f t="shared" ref="T127:U127" si="270">T64</f>
        <v>0</v>
      </c>
      <c r="U127" s="2874">
        <f t="shared" si="270"/>
        <v>0</v>
      </c>
      <c r="V127" s="2874">
        <f t="shared" si="267"/>
        <v>0</v>
      </c>
      <c r="W127" s="2874">
        <f t="shared" si="267"/>
        <v>0</v>
      </c>
      <c r="X127" s="2874">
        <f t="shared" si="267"/>
        <v>0</v>
      </c>
      <c r="Y127" s="2874">
        <f t="shared" si="267"/>
        <v>0</v>
      </c>
      <c r="Z127" s="2874">
        <f t="shared" si="267"/>
        <v>0</v>
      </c>
      <c r="AA127" s="2874">
        <f t="shared" si="267"/>
        <v>0</v>
      </c>
      <c r="AB127" s="2874">
        <f t="shared" si="267"/>
        <v>0</v>
      </c>
      <c r="AC127" s="2874">
        <f t="shared" si="267"/>
        <v>0</v>
      </c>
      <c r="AD127" s="1149">
        <f t="shared" ref="AD127:AE127" si="271">AD64</f>
        <v>0</v>
      </c>
      <c r="AE127" s="1141">
        <f t="shared" si="271"/>
        <v>0</v>
      </c>
    </row>
    <row r="128" spans="1:31" s="1069" customFormat="1" ht="29.25" x14ac:dyDescent="0.25">
      <c r="A128" s="303" t="s">
        <v>273</v>
      </c>
      <c r="B128" s="2877"/>
      <c r="C128" s="948">
        <f t="shared" si="174"/>
        <v>4619</v>
      </c>
      <c r="D128" s="948">
        <f t="shared" si="174"/>
        <v>2680.3534278959805</v>
      </c>
      <c r="E128" s="948">
        <f t="shared" si="174"/>
        <v>2762.5265957446809</v>
      </c>
      <c r="F128" s="948">
        <f t="shared" si="174"/>
        <v>103.06575867919048</v>
      </c>
      <c r="G128" s="2877"/>
      <c r="H128" s="2877"/>
      <c r="I128" s="2188"/>
      <c r="J128" s="2188"/>
      <c r="K128" s="2188"/>
      <c r="L128" s="2188"/>
      <c r="M128" s="2188"/>
      <c r="N128" s="2188"/>
      <c r="O128" s="2874">
        <f t="shared" ref="O128:AC128" si="272">O65</f>
        <v>0</v>
      </c>
      <c r="P128" s="2874">
        <f t="shared" ref="P128:Q128" si="273">P65</f>
        <v>0</v>
      </c>
      <c r="Q128" s="2874">
        <f t="shared" si="273"/>
        <v>0</v>
      </c>
      <c r="R128" s="2874">
        <f t="shared" ref="R128:S128" si="274">R65</f>
        <v>0</v>
      </c>
      <c r="S128" s="2874">
        <f t="shared" si="274"/>
        <v>0</v>
      </c>
      <c r="T128" s="2874">
        <f t="shared" ref="T128:U128" si="275">T65</f>
        <v>0</v>
      </c>
      <c r="U128" s="2874">
        <f t="shared" si="275"/>
        <v>0</v>
      </c>
      <c r="V128" s="2874">
        <f t="shared" si="272"/>
        <v>0</v>
      </c>
      <c r="W128" s="2874">
        <f t="shared" si="272"/>
        <v>0</v>
      </c>
      <c r="X128" s="2874">
        <f t="shared" si="272"/>
        <v>0</v>
      </c>
      <c r="Y128" s="2874">
        <f t="shared" si="272"/>
        <v>0</v>
      </c>
      <c r="Z128" s="2874">
        <f t="shared" si="272"/>
        <v>0</v>
      </c>
      <c r="AA128" s="2874">
        <f t="shared" si="272"/>
        <v>0</v>
      </c>
      <c r="AB128" s="2874">
        <f t="shared" si="272"/>
        <v>0</v>
      </c>
      <c r="AC128" s="2874">
        <f t="shared" si="272"/>
        <v>0</v>
      </c>
      <c r="AD128" s="1149">
        <f t="shared" ref="AD128:AE128" si="276">AD65</f>
        <v>0</v>
      </c>
      <c r="AE128" s="1141">
        <f t="shared" si="276"/>
        <v>0</v>
      </c>
    </row>
    <row r="129" spans="1:31" s="1069" customFormat="1" ht="29.25" x14ac:dyDescent="0.25">
      <c r="A129" s="303" t="s">
        <v>274</v>
      </c>
      <c r="B129" s="2877"/>
      <c r="C129" s="948">
        <f t="shared" si="174"/>
        <v>2000</v>
      </c>
      <c r="D129" s="948">
        <f t="shared" si="174"/>
        <v>1167</v>
      </c>
      <c r="E129" s="948">
        <f t="shared" si="174"/>
        <v>1322</v>
      </c>
      <c r="F129" s="2208">
        <f t="shared" si="174"/>
        <v>113.28191945158525</v>
      </c>
      <c r="G129" s="2877"/>
      <c r="H129" s="2877"/>
      <c r="I129" s="2188"/>
      <c r="J129" s="2188"/>
      <c r="K129" s="2188"/>
      <c r="L129" s="2188"/>
      <c r="M129" s="2188"/>
      <c r="N129" s="2188"/>
      <c r="O129" s="2874">
        <f t="shared" ref="O129:AC129" si="277">O66</f>
        <v>3436.48</v>
      </c>
      <c r="P129" s="2874">
        <f t="shared" ref="P129:Q129" si="278">P66</f>
        <v>3436.48</v>
      </c>
      <c r="Q129" s="2874">
        <f t="shared" si="278"/>
        <v>3436.48</v>
      </c>
      <c r="R129" s="2874">
        <f t="shared" ref="R129:S129" si="279">R66</f>
        <v>3436.48</v>
      </c>
      <c r="S129" s="2874">
        <f t="shared" si="279"/>
        <v>3436.48</v>
      </c>
      <c r="T129" s="2874">
        <f t="shared" ref="T129:U129" si="280">T66</f>
        <v>3436.48</v>
      </c>
      <c r="U129" s="2874">
        <f t="shared" si="280"/>
        <v>3436.48</v>
      </c>
      <c r="V129" s="2874">
        <f t="shared" si="277"/>
        <v>2004.6133333333332</v>
      </c>
      <c r="W129" s="2874">
        <f t="shared" si="277"/>
        <v>2271.13321</v>
      </c>
      <c r="X129" s="2874">
        <f t="shared" si="277"/>
        <v>0</v>
      </c>
      <c r="Y129" s="2874">
        <f t="shared" si="277"/>
        <v>0</v>
      </c>
      <c r="Z129" s="2874">
        <f t="shared" si="277"/>
        <v>266.51987666666673</v>
      </c>
      <c r="AA129" s="2874">
        <f t="shared" si="277"/>
        <v>0</v>
      </c>
      <c r="AB129" s="2874">
        <f t="shared" si="277"/>
        <v>0</v>
      </c>
      <c r="AC129" s="2874">
        <f t="shared" si="277"/>
        <v>2271.13321</v>
      </c>
      <c r="AD129" s="1149">
        <f t="shared" ref="AD129:AE129" si="281">AD66</f>
        <v>0</v>
      </c>
      <c r="AE129" s="1141">
        <f t="shared" si="281"/>
        <v>0</v>
      </c>
    </row>
    <row r="130" spans="1:31" s="1069" customFormat="1" x14ac:dyDescent="0.25">
      <c r="A130" s="750" t="s">
        <v>136</v>
      </c>
      <c r="B130" s="2877"/>
      <c r="C130" s="948">
        <f t="shared" si="174"/>
        <v>21182.095238095237</v>
      </c>
      <c r="D130" s="948">
        <f t="shared" si="174"/>
        <v>12320.003968253966</v>
      </c>
      <c r="E130" s="948">
        <f t="shared" si="174"/>
        <v>10992.317738095238</v>
      </c>
      <c r="F130" s="2208">
        <f t="shared" si="174"/>
        <v>89.223329525056215</v>
      </c>
      <c r="G130" s="2877"/>
      <c r="H130" s="2877"/>
      <c r="I130" s="2188"/>
      <c r="J130" s="2188"/>
      <c r="K130" s="2188"/>
      <c r="L130" s="2188"/>
      <c r="M130" s="2188"/>
      <c r="N130" s="2188"/>
      <c r="O130" s="2874">
        <f t="shared" ref="O130:AC130" si="282">O67</f>
        <v>66438.34047376868</v>
      </c>
      <c r="P130" s="2874">
        <f t="shared" ref="P130:Q130" si="283">P67</f>
        <v>66438.34047376868</v>
      </c>
      <c r="Q130" s="2874">
        <f t="shared" si="283"/>
        <v>66438.34047376868</v>
      </c>
      <c r="R130" s="2874">
        <f t="shared" ref="R130:S130" si="284">R67</f>
        <v>66438.34047376868</v>
      </c>
      <c r="S130" s="2874">
        <f t="shared" si="284"/>
        <v>66438.34047376868</v>
      </c>
      <c r="T130" s="2874">
        <f t="shared" ref="T130:U130" si="285">T67</f>
        <v>66438.34047376868</v>
      </c>
      <c r="U130" s="2874">
        <f t="shared" si="285"/>
        <v>66438.34047376868</v>
      </c>
      <c r="V130" s="2874">
        <f t="shared" si="282"/>
        <v>38755.698609698396</v>
      </c>
      <c r="W130" s="2874">
        <f t="shared" si="282"/>
        <v>38145.347090000003</v>
      </c>
      <c r="X130" s="2874">
        <f t="shared" si="282"/>
        <v>0</v>
      </c>
      <c r="Y130" s="2874">
        <f t="shared" si="282"/>
        <v>-28.271999999999998</v>
      </c>
      <c r="Z130" s="2874">
        <f t="shared" si="282"/>
        <v>-610.35151969839535</v>
      </c>
      <c r="AA130" s="2874">
        <f t="shared" si="282"/>
        <v>0</v>
      </c>
      <c r="AB130" s="2874">
        <f t="shared" si="282"/>
        <v>-25.734819999999999</v>
      </c>
      <c r="AC130" s="2874">
        <f t="shared" si="282"/>
        <v>38091.340270000001</v>
      </c>
      <c r="AD130" s="1149">
        <f>SUM(AD70)</f>
        <v>0</v>
      </c>
      <c r="AE130" s="1141">
        <f t="shared" ref="AE130" si="286">AE67</f>
        <v>0</v>
      </c>
    </row>
    <row r="131" spans="1:31" x14ac:dyDescent="0.25">
      <c r="A131" s="2797" t="s">
        <v>77</v>
      </c>
      <c r="B131" s="3307"/>
      <c r="C131" s="3308">
        <f>SUM(C71)</f>
        <v>585</v>
      </c>
      <c r="D131" s="3308">
        <f>SUM(D71)</f>
        <v>342</v>
      </c>
      <c r="E131" s="3308">
        <f>SUM(E71)</f>
        <v>354</v>
      </c>
      <c r="F131" s="3308">
        <f>E131/D131*100</f>
        <v>103.50877192982458</v>
      </c>
      <c r="G131" s="556">
        <f>IF(C131=0,0,I131/C131)</f>
        <v>10.521367521367521</v>
      </c>
      <c r="H131" s="3306">
        <f>K131/E131</f>
        <v>8.6073446327683616</v>
      </c>
      <c r="I131" s="3308">
        <f>SUM(I71)</f>
        <v>6155</v>
      </c>
      <c r="J131" s="3308">
        <f>SUM(J71)</f>
        <v>3590</v>
      </c>
      <c r="K131" s="3308">
        <f>SUM(K71)</f>
        <v>3047</v>
      </c>
      <c r="L131" s="2187">
        <f>K131/J131*100</f>
        <v>84.87465181058495</v>
      </c>
      <c r="M131" s="3308">
        <f>SUM(M71)</f>
        <v>20</v>
      </c>
      <c r="N131" s="2187">
        <f>K131/$A$2*12/M131</f>
        <v>261.17142857142858</v>
      </c>
      <c r="O131" s="3309">
        <f t="shared" ref="O131:AC131" si="287">SUM(O71)</f>
        <v>0</v>
      </c>
      <c r="P131" s="3309">
        <f t="shared" ref="P131:Q131" si="288">SUM(P71)</f>
        <v>0</v>
      </c>
      <c r="Q131" s="3309">
        <f t="shared" si="288"/>
        <v>0</v>
      </c>
      <c r="R131" s="3309">
        <f t="shared" ref="R131:S131" si="289">SUM(R71)</f>
        <v>0</v>
      </c>
      <c r="S131" s="3309">
        <f t="shared" si="289"/>
        <v>0</v>
      </c>
      <c r="T131" s="3309">
        <f t="shared" ref="T131:U131" si="290">SUM(T71)</f>
        <v>0</v>
      </c>
      <c r="U131" s="3309">
        <f t="shared" si="290"/>
        <v>0</v>
      </c>
      <c r="V131" s="3309">
        <f t="shared" si="287"/>
        <v>0</v>
      </c>
      <c r="W131" s="3309">
        <f t="shared" si="287"/>
        <v>0</v>
      </c>
      <c r="X131" s="3309">
        <f t="shared" si="287"/>
        <v>0</v>
      </c>
      <c r="Y131" s="3309">
        <f t="shared" si="287"/>
        <v>0</v>
      </c>
      <c r="Z131" s="3309">
        <f t="shared" si="287"/>
        <v>0</v>
      </c>
      <c r="AA131" s="3309">
        <f t="shared" si="287"/>
        <v>0</v>
      </c>
      <c r="AB131" s="3309">
        <f t="shared" si="287"/>
        <v>0</v>
      </c>
      <c r="AC131" s="3309">
        <f t="shared" si="287"/>
        <v>0</v>
      </c>
      <c r="AD131" s="3310">
        <f t="shared" ref="AD131" si="291">SUM(AD73)</f>
        <v>0</v>
      </c>
      <c r="AE131" s="2940">
        <f t="shared" ref="AE131" si="292">SUM(AE71)</f>
        <v>0</v>
      </c>
    </row>
    <row r="132" spans="1:31" x14ac:dyDescent="0.25">
      <c r="A132" s="2499" t="s">
        <v>16</v>
      </c>
      <c r="B132" s="3029"/>
      <c r="C132" s="2316">
        <f t="shared" ref="C132:E133" si="293">SUM(C74)</f>
        <v>21</v>
      </c>
      <c r="D132" s="2316">
        <f t="shared" si="293"/>
        <v>12</v>
      </c>
      <c r="E132" s="2316">
        <f t="shared" si="293"/>
        <v>13</v>
      </c>
      <c r="F132" s="2316">
        <f>E132/D132*100</f>
        <v>108.33333333333333</v>
      </c>
      <c r="G132" s="556">
        <f>IF(C132=0,0,I132/C132)</f>
        <v>8</v>
      </c>
      <c r="H132" s="3306">
        <f>K132/E132</f>
        <v>8.7692307692307701</v>
      </c>
      <c r="I132" s="2316">
        <f t="shared" ref="I132:K133" si="294">SUM(I74)</f>
        <v>168</v>
      </c>
      <c r="J132" s="2316">
        <f t="shared" si="294"/>
        <v>98</v>
      </c>
      <c r="K132" s="2316">
        <f t="shared" si="294"/>
        <v>114</v>
      </c>
      <c r="L132" s="2187">
        <f>K132/J132*100</f>
        <v>116.32653061224489</v>
      </c>
      <c r="M132" s="2316">
        <f>SUM(M74)</f>
        <v>1</v>
      </c>
      <c r="N132" s="2187">
        <f>K132/$A$2*12/M132</f>
        <v>195.42857142857142</v>
      </c>
      <c r="O132" s="3087">
        <f t="shared" ref="O132:AC132" si="295">SUM(O74)</f>
        <v>0</v>
      </c>
      <c r="P132" s="3087">
        <f t="shared" ref="P132:Q132" si="296">SUM(P74)</f>
        <v>0</v>
      </c>
      <c r="Q132" s="3087">
        <f t="shared" si="296"/>
        <v>0</v>
      </c>
      <c r="R132" s="3087">
        <f t="shared" ref="R132:S132" si="297">SUM(R74)</f>
        <v>0</v>
      </c>
      <c r="S132" s="3087">
        <f t="shared" si="297"/>
        <v>0</v>
      </c>
      <c r="T132" s="3087">
        <f t="shared" ref="T132:U132" si="298">SUM(T74)</f>
        <v>0</v>
      </c>
      <c r="U132" s="3087">
        <f t="shared" si="298"/>
        <v>0</v>
      </c>
      <c r="V132" s="3087">
        <f t="shared" si="295"/>
        <v>0</v>
      </c>
      <c r="W132" s="3087">
        <f t="shared" si="295"/>
        <v>0</v>
      </c>
      <c r="X132" s="3087">
        <f t="shared" si="295"/>
        <v>0</v>
      </c>
      <c r="Y132" s="3087">
        <f t="shared" si="295"/>
        <v>0</v>
      </c>
      <c r="Z132" s="3087">
        <f t="shared" si="295"/>
        <v>0</v>
      </c>
      <c r="AA132" s="3087">
        <f t="shared" si="295"/>
        <v>0</v>
      </c>
      <c r="AB132" s="3087">
        <f t="shared" si="295"/>
        <v>0</v>
      </c>
      <c r="AC132" s="3087">
        <f t="shared" si="295"/>
        <v>0</v>
      </c>
      <c r="AD132" s="2317">
        <f t="shared" ref="AD132:AE132" si="299">SUM(AD74)</f>
        <v>0</v>
      </c>
      <c r="AE132" s="3311">
        <f t="shared" si="299"/>
        <v>0</v>
      </c>
    </row>
    <row r="133" spans="1:31" ht="29.25" x14ac:dyDescent="0.25">
      <c r="A133" s="918" t="s">
        <v>75</v>
      </c>
      <c r="B133" s="441"/>
      <c r="C133" s="2878">
        <f t="shared" si="293"/>
        <v>606</v>
      </c>
      <c r="D133" s="2878">
        <f t="shared" si="293"/>
        <v>354</v>
      </c>
      <c r="E133" s="2878">
        <f t="shared" si="293"/>
        <v>367</v>
      </c>
      <c r="F133" s="2878">
        <f>E133/D133*100</f>
        <v>103.67231638418079</v>
      </c>
      <c r="G133" s="556">
        <f>IF(C133=0,0,I133/C133)</f>
        <v>10.433993399339935</v>
      </c>
      <c r="H133" s="3306">
        <f>K133/E133</f>
        <v>8.6130790190735702</v>
      </c>
      <c r="I133" s="2878">
        <f t="shared" si="294"/>
        <v>6323</v>
      </c>
      <c r="J133" s="2878">
        <f t="shared" si="294"/>
        <v>3688</v>
      </c>
      <c r="K133" s="2878">
        <f t="shared" si="294"/>
        <v>3161</v>
      </c>
      <c r="L133" s="2187">
        <f>K133/J133*100</f>
        <v>85.710412147505423</v>
      </c>
      <c r="M133" s="2878">
        <f>SUM(M75)</f>
        <v>21</v>
      </c>
      <c r="N133" s="2187">
        <f>K133/$A$2*12/M133</f>
        <v>258.0408163265306</v>
      </c>
      <c r="O133" s="3081">
        <f t="shared" ref="O133:AC133" si="300">SUM(O75)</f>
        <v>18436.778046179999</v>
      </c>
      <c r="P133" s="3081">
        <f t="shared" ref="P133:Q133" si="301">SUM(P75)</f>
        <v>18436.778046179999</v>
      </c>
      <c r="Q133" s="3081">
        <f t="shared" si="301"/>
        <v>18436.778046179999</v>
      </c>
      <c r="R133" s="3081">
        <f t="shared" ref="R133:S133" si="302">SUM(R75)</f>
        <v>18436.778046179999</v>
      </c>
      <c r="S133" s="3081">
        <f t="shared" si="302"/>
        <v>18436.778046179999</v>
      </c>
      <c r="T133" s="3081">
        <f t="shared" ref="T133:U133" si="303">SUM(T75)</f>
        <v>18436.778046179999</v>
      </c>
      <c r="U133" s="3081">
        <f t="shared" si="303"/>
        <v>18436.778046179999</v>
      </c>
      <c r="V133" s="3081">
        <f t="shared" si="300"/>
        <v>10754.787193605</v>
      </c>
      <c r="W133" s="3081">
        <f t="shared" si="300"/>
        <v>10028.985819999998</v>
      </c>
      <c r="X133" s="3081">
        <f t="shared" si="300"/>
        <v>0</v>
      </c>
      <c r="Y133" s="3081">
        <f t="shared" si="300"/>
        <v>0</v>
      </c>
      <c r="Z133" s="3081">
        <f t="shared" si="300"/>
        <v>-725.80137360500157</v>
      </c>
      <c r="AA133" s="3081">
        <f t="shared" si="300"/>
        <v>0</v>
      </c>
      <c r="AB133" s="3081">
        <f t="shared" si="300"/>
        <v>-190.51146000000003</v>
      </c>
      <c r="AC133" s="3081">
        <f t="shared" si="300"/>
        <v>9838.4743599999983</v>
      </c>
      <c r="AD133" s="2574">
        <f t="shared" ref="AD133" si="304">AD75</f>
        <v>0</v>
      </c>
      <c r="AE133" s="1159">
        <f t="shared" ref="AE133" si="305">SUM(AE75)</f>
        <v>0</v>
      </c>
    </row>
    <row r="134" spans="1:31" x14ac:dyDescent="0.25">
      <c r="A134" s="3312" t="s">
        <v>204</v>
      </c>
      <c r="B134" s="3313"/>
      <c r="C134" s="3314">
        <f t="shared" ref="C134:F137" si="306">C76</f>
        <v>1000</v>
      </c>
      <c r="D134" s="3314">
        <f t="shared" si="306"/>
        <v>583</v>
      </c>
      <c r="E134" s="3314">
        <f t="shared" si="306"/>
        <v>1222</v>
      </c>
      <c r="F134" s="3315">
        <f t="shared" si="306"/>
        <v>209.60548885077185</v>
      </c>
      <c r="G134" s="553"/>
      <c r="H134" s="3316"/>
      <c r="I134" s="3314"/>
      <c r="J134" s="3314"/>
      <c r="K134" s="3314"/>
      <c r="L134" s="2415"/>
      <c r="M134" s="3314"/>
      <c r="N134" s="2415"/>
      <c r="O134" s="3091">
        <f t="shared" ref="O134:AC134" si="307">O76</f>
        <v>0</v>
      </c>
      <c r="P134" s="3091">
        <f t="shared" ref="P134:Q134" si="308">P76</f>
        <v>0</v>
      </c>
      <c r="Q134" s="3091">
        <f t="shared" si="308"/>
        <v>0</v>
      </c>
      <c r="R134" s="3091">
        <f t="shared" ref="R134:S134" si="309">R76</f>
        <v>0</v>
      </c>
      <c r="S134" s="3091">
        <f t="shared" si="309"/>
        <v>0</v>
      </c>
      <c r="T134" s="3091">
        <f t="shared" ref="T134:U134" si="310">T76</f>
        <v>0</v>
      </c>
      <c r="U134" s="3091">
        <f t="shared" si="310"/>
        <v>0</v>
      </c>
      <c r="V134" s="3091">
        <f t="shared" si="307"/>
        <v>0</v>
      </c>
      <c r="W134" s="3091">
        <f t="shared" si="307"/>
        <v>0</v>
      </c>
      <c r="X134" s="3091">
        <f t="shared" si="307"/>
        <v>0</v>
      </c>
      <c r="Y134" s="3091">
        <f t="shared" si="307"/>
        <v>0</v>
      </c>
      <c r="Z134" s="3091">
        <f t="shared" si="307"/>
        <v>0</v>
      </c>
      <c r="AA134" s="3091">
        <f t="shared" si="307"/>
        <v>0</v>
      </c>
      <c r="AB134" s="3091">
        <f t="shared" si="307"/>
        <v>0</v>
      </c>
      <c r="AC134" s="3091">
        <f t="shared" si="307"/>
        <v>0</v>
      </c>
      <c r="AD134" s="3055">
        <f t="shared" ref="AD134:AE134" si="311">AD76</f>
        <v>0</v>
      </c>
      <c r="AE134" s="1161">
        <f t="shared" si="311"/>
        <v>0</v>
      </c>
    </row>
    <row r="135" spans="1:31" x14ac:dyDescent="0.25">
      <c r="A135" s="3317" t="s">
        <v>205</v>
      </c>
      <c r="B135" s="3318"/>
      <c r="C135" s="2314">
        <f t="shared" si="306"/>
        <v>997</v>
      </c>
      <c r="D135" s="2314">
        <f t="shared" si="306"/>
        <v>582</v>
      </c>
      <c r="E135" s="2314">
        <f t="shared" si="306"/>
        <v>1221</v>
      </c>
      <c r="F135" s="2878">
        <f t="shared" si="306"/>
        <v>209.79381443298971</v>
      </c>
      <c r="G135" s="557"/>
      <c r="H135" s="3319"/>
      <c r="I135" s="3320"/>
      <c r="J135" s="3320"/>
      <c r="K135" s="3320"/>
      <c r="L135" s="2216"/>
      <c r="M135" s="3320"/>
      <c r="N135" s="2216"/>
      <c r="O135" s="3093">
        <f t="shared" ref="O135:AC135" si="312">O77</f>
        <v>0</v>
      </c>
      <c r="P135" s="3093">
        <f t="shared" ref="P135:Q135" si="313">P77</f>
        <v>0</v>
      </c>
      <c r="Q135" s="3093">
        <f t="shared" si="313"/>
        <v>0</v>
      </c>
      <c r="R135" s="3093">
        <f t="shared" ref="R135:S135" si="314">R77</f>
        <v>0</v>
      </c>
      <c r="S135" s="3093">
        <f t="shared" si="314"/>
        <v>0</v>
      </c>
      <c r="T135" s="3093">
        <f t="shared" ref="T135:U135" si="315">T77</f>
        <v>0</v>
      </c>
      <c r="U135" s="3093">
        <f t="shared" si="315"/>
        <v>0</v>
      </c>
      <c r="V135" s="3093">
        <f t="shared" si="312"/>
        <v>0</v>
      </c>
      <c r="W135" s="3093">
        <f t="shared" si="312"/>
        <v>0</v>
      </c>
      <c r="X135" s="3093">
        <f t="shared" si="312"/>
        <v>0</v>
      </c>
      <c r="Y135" s="3093">
        <f t="shared" si="312"/>
        <v>0</v>
      </c>
      <c r="Z135" s="3093">
        <f t="shared" si="312"/>
        <v>0</v>
      </c>
      <c r="AA135" s="3093">
        <f t="shared" si="312"/>
        <v>0</v>
      </c>
      <c r="AB135" s="3093">
        <f t="shared" si="312"/>
        <v>0</v>
      </c>
      <c r="AC135" s="3093">
        <f t="shared" si="312"/>
        <v>0</v>
      </c>
      <c r="AD135" s="2315">
        <f t="shared" ref="AD135:AE135" si="316">AD77</f>
        <v>0</v>
      </c>
      <c r="AE135" s="1167">
        <f t="shared" si="316"/>
        <v>0</v>
      </c>
    </row>
    <row r="136" spans="1:31" x14ac:dyDescent="0.25">
      <c r="A136" s="3322" t="s">
        <v>206</v>
      </c>
      <c r="B136" s="3318"/>
      <c r="C136" s="3320">
        <f t="shared" si="306"/>
        <v>3</v>
      </c>
      <c r="D136" s="3320">
        <f t="shared" si="306"/>
        <v>2</v>
      </c>
      <c r="E136" s="3320">
        <f t="shared" si="306"/>
        <v>1</v>
      </c>
      <c r="F136" s="3320">
        <f t="shared" si="306"/>
        <v>50</v>
      </c>
      <c r="G136" s="557"/>
      <c r="H136" s="3319"/>
      <c r="I136" s="3320"/>
      <c r="J136" s="3320"/>
      <c r="K136" s="3320"/>
      <c r="L136" s="2216"/>
      <c r="M136" s="3320"/>
      <c r="N136" s="2216"/>
      <c r="O136" s="3093">
        <f t="shared" ref="O136:AC136" si="317">O78</f>
        <v>0</v>
      </c>
      <c r="P136" s="3093">
        <f t="shared" ref="P136:Q136" si="318">P78</f>
        <v>0</v>
      </c>
      <c r="Q136" s="3093">
        <f t="shared" si="318"/>
        <v>0</v>
      </c>
      <c r="R136" s="3093">
        <f t="shared" ref="R136:S136" si="319">R78</f>
        <v>0</v>
      </c>
      <c r="S136" s="3093">
        <f t="shared" si="319"/>
        <v>0</v>
      </c>
      <c r="T136" s="3093">
        <f t="shared" ref="T136:U136" si="320">T78</f>
        <v>0</v>
      </c>
      <c r="U136" s="3093">
        <f t="shared" si="320"/>
        <v>0</v>
      </c>
      <c r="V136" s="3093">
        <f t="shared" si="317"/>
        <v>0</v>
      </c>
      <c r="W136" s="3093">
        <f t="shared" si="317"/>
        <v>0</v>
      </c>
      <c r="X136" s="3093">
        <f t="shared" si="317"/>
        <v>0</v>
      </c>
      <c r="Y136" s="3093">
        <f t="shared" si="317"/>
        <v>0</v>
      </c>
      <c r="Z136" s="3093">
        <f t="shared" si="317"/>
        <v>0</v>
      </c>
      <c r="AA136" s="3093">
        <f t="shared" si="317"/>
        <v>0</v>
      </c>
      <c r="AB136" s="3093">
        <f t="shared" si="317"/>
        <v>0</v>
      </c>
      <c r="AC136" s="3093">
        <f t="shared" si="317"/>
        <v>0</v>
      </c>
      <c r="AD136" s="3321">
        <f t="shared" ref="AD136:AE136" si="321">AD78</f>
        <v>0</v>
      </c>
      <c r="AE136" s="1167">
        <f t="shared" si="321"/>
        <v>0</v>
      </c>
    </row>
    <row r="137" spans="1:31" ht="29.25" thickBot="1" x14ac:dyDescent="0.3">
      <c r="A137" s="919" t="s">
        <v>211</v>
      </c>
      <c r="B137" s="3323"/>
      <c r="C137" s="3324">
        <f t="shared" si="306"/>
        <v>1000</v>
      </c>
      <c r="D137" s="3324">
        <f t="shared" si="306"/>
        <v>583</v>
      </c>
      <c r="E137" s="3324">
        <f t="shared" si="306"/>
        <v>1222</v>
      </c>
      <c r="F137" s="2320">
        <f t="shared" si="306"/>
        <v>209.60548885077185</v>
      </c>
      <c r="G137" s="560"/>
      <c r="H137" s="3325"/>
      <c r="I137" s="2320"/>
      <c r="J137" s="2320"/>
      <c r="K137" s="2320"/>
      <c r="L137" s="2232"/>
      <c r="M137" s="2320"/>
      <c r="N137" s="2232"/>
      <c r="O137" s="3047">
        <f t="shared" ref="O137:AC137" si="322">O79</f>
        <v>4134.6864999999998</v>
      </c>
      <c r="P137" s="3047">
        <f t="shared" ref="P137:Q137" si="323">P79</f>
        <v>4134.6864999999998</v>
      </c>
      <c r="Q137" s="3047">
        <f t="shared" si="323"/>
        <v>4134.6864999999998</v>
      </c>
      <c r="R137" s="3047">
        <f t="shared" ref="R137:S137" si="324">R79</f>
        <v>4134.6864999999998</v>
      </c>
      <c r="S137" s="3047">
        <f t="shared" si="324"/>
        <v>4134.6864999999998</v>
      </c>
      <c r="T137" s="3047">
        <f t="shared" ref="T137:U137" si="325">T79</f>
        <v>4134.6864999999998</v>
      </c>
      <c r="U137" s="3047">
        <f t="shared" si="325"/>
        <v>4134.6864999999998</v>
      </c>
      <c r="V137" s="3047">
        <f t="shared" si="322"/>
        <v>2411.9004583333335</v>
      </c>
      <c r="W137" s="3047">
        <f t="shared" si="322"/>
        <v>2391.8248400000002</v>
      </c>
      <c r="X137" s="3047">
        <f t="shared" si="322"/>
        <v>0</v>
      </c>
      <c r="Y137" s="3047">
        <f t="shared" si="322"/>
        <v>0</v>
      </c>
      <c r="Z137" s="3047">
        <f t="shared" si="322"/>
        <v>-20.075618333333296</v>
      </c>
      <c r="AA137" s="3047">
        <f t="shared" si="322"/>
        <v>0</v>
      </c>
      <c r="AB137" s="3047">
        <f t="shared" si="322"/>
        <v>-20.945710000000002</v>
      </c>
      <c r="AC137" s="3047">
        <f t="shared" si="322"/>
        <v>2370.8791300000003</v>
      </c>
      <c r="AD137" s="3326">
        <f t="shared" ref="AD137:AE137" si="326">AD79</f>
        <v>0</v>
      </c>
      <c r="AE137" s="3050">
        <f t="shared" si="326"/>
        <v>0</v>
      </c>
    </row>
    <row r="138" spans="1:31" ht="20.100000000000001" customHeight="1" x14ac:dyDescent="0.25"/>
  </sheetData>
  <autoFilter ref="A7:AF7"/>
  <mergeCells count="23">
    <mergeCell ref="A1:AC1"/>
    <mergeCell ref="W4:W6"/>
    <mergeCell ref="Z4:Z6"/>
    <mergeCell ref="AB4:AB6"/>
    <mergeCell ref="AC4:AC6"/>
    <mergeCell ref="M4:M6"/>
    <mergeCell ref="B4:B6"/>
    <mergeCell ref="N4:N6"/>
    <mergeCell ref="C4:F5"/>
    <mergeCell ref="V4:V6"/>
    <mergeCell ref="G4:H5"/>
    <mergeCell ref="I4:L5"/>
    <mergeCell ref="S4:S6"/>
    <mergeCell ref="X4:X6"/>
    <mergeCell ref="O4:O6"/>
    <mergeCell ref="Q4:Q6"/>
    <mergeCell ref="R4:R6"/>
    <mergeCell ref="AD4:AE4"/>
    <mergeCell ref="AA4:AA6"/>
    <mergeCell ref="Y4:Y6"/>
    <mergeCell ref="P4:P6"/>
    <mergeCell ref="T4:T6"/>
    <mergeCell ref="U4:U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K146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K28" sqref="K28"/>
    </sheetView>
  </sheetViews>
  <sheetFormatPr defaultColWidth="11.42578125" defaultRowHeight="15" x14ac:dyDescent="0.25"/>
  <cols>
    <col min="1" max="1" width="42.7109375" style="112" customWidth="1"/>
    <col min="2" max="2" width="11.140625" style="112" hidden="1" customWidth="1"/>
    <col min="3" max="3" width="14" style="112" customWidth="1"/>
    <col min="4" max="4" width="12.85546875" style="112" customWidth="1"/>
    <col min="5" max="5" width="13.28515625" style="112" customWidth="1"/>
    <col min="6" max="6" width="11.28515625" style="112" customWidth="1"/>
    <col min="7" max="8" width="12.7109375" style="112" customWidth="1"/>
    <col min="9" max="12" width="12.140625" style="112" customWidth="1"/>
    <col min="13" max="14" width="12.140625" style="112" hidden="1" customWidth="1"/>
    <col min="15" max="18" width="15.5703125" style="112" hidden="1" customWidth="1"/>
    <col min="19" max="21" width="15.5703125" style="112" customWidth="1"/>
    <col min="22" max="22" width="15.85546875" style="112" customWidth="1"/>
    <col min="23" max="23" width="16.42578125" style="112" customWidth="1"/>
    <col min="24" max="28" width="12.140625" style="112" customWidth="1"/>
    <col min="29" max="29" width="14.28515625" style="112" customWidth="1"/>
    <col min="30" max="30" width="11.140625" style="112" hidden="1" customWidth="1"/>
    <col min="31" max="31" width="11.42578125" style="112" hidden="1" customWidth="1"/>
    <col min="32" max="32" width="14.140625" style="112" customWidth="1"/>
    <col min="33" max="43" width="11.42578125" style="112" customWidth="1"/>
    <col min="44" max="16384" width="11.42578125" style="112"/>
  </cols>
  <sheetData>
    <row r="1" spans="1:31" ht="42.75" customHeight="1" x14ac:dyDescent="0.25">
      <c r="A1" s="3768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-июль 2023 года</v>
      </c>
      <c r="B1" s="3768"/>
      <c r="C1" s="3768"/>
      <c r="D1" s="3768"/>
      <c r="E1" s="3768"/>
      <c r="F1" s="3768"/>
      <c r="G1" s="3768"/>
      <c r="H1" s="3768"/>
      <c r="I1" s="3768"/>
      <c r="J1" s="3768"/>
      <c r="K1" s="3768"/>
      <c r="L1" s="3768"/>
      <c r="M1" s="3768"/>
      <c r="N1" s="3768"/>
      <c r="O1" s="3768"/>
      <c r="P1" s="3768"/>
      <c r="Q1" s="3768"/>
      <c r="R1" s="3768"/>
      <c r="S1" s="3768"/>
      <c r="T1" s="3768"/>
      <c r="U1" s="3768"/>
      <c r="V1" s="3768"/>
      <c r="W1" s="3768"/>
      <c r="X1" s="3768"/>
      <c r="Y1" s="3768"/>
      <c r="Z1" s="3768"/>
      <c r="AA1" s="3768"/>
      <c r="AB1" s="3768"/>
      <c r="AC1" s="3768"/>
    </row>
    <row r="2" spans="1:31" ht="15" hidden="1" customHeight="1" x14ac:dyDescent="0.25">
      <c r="A2" s="117">
        <v>7</v>
      </c>
    </row>
    <row r="3" spans="1:31" ht="15.75" thickBot="1" x14ac:dyDescent="0.3">
      <c r="A3" s="117"/>
    </row>
    <row r="4" spans="1:31" ht="48" customHeight="1" thickBot="1" x14ac:dyDescent="0.3">
      <c r="A4" s="40" t="s">
        <v>3</v>
      </c>
      <c r="B4" s="3784" t="s">
        <v>145</v>
      </c>
      <c r="C4" s="3769" t="s">
        <v>141</v>
      </c>
      <c r="D4" s="3770"/>
      <c r="E4" s="3770"/>
      <c r="F4" s="3771"/>
      <c r="G4" s="3775" t="s">
        <v>502</v>
      </c>
      <c r="H4" s="3776"/>
      <c r="I4" s="3775" t="s">
        <v>503</v>
      </c>
      <c r="J4" s="3779"/>
      <c r="K4" s="3779"/>
      <c r="L4" s="3776"/>
      <c r="M4" s="3781" t="s">
        <v>146</v>
      </c>
      <c r="N4" s="3781" t="s">
        <v>147</v>
      </c>
      <c r="O4" s="3761" t="s">
        <v>555</v>
      </c>
      <c r="P4" s="3761" t="s">
        <v>571</v>
      </c>
      <c r="Q4" s="3761" t="s">
        <v>577</v>
      </c>
      <c r="R4" s="3761" t="s">
        <v>586</v>
      </c>
      <c r="S4" s="3761" t="s">
        <v>606</v>
      </c>
      <c r="T4" s="3761" t="s">
        <v>613</v>
      </c>
      <c r="U4" s="3761" t="s">
        <v>623</v>
      </c>
      <c r="V4" s="3789" t="s">
        <v>621</v>
      </c>
      <c r="W4" s="3761" t="s">
        <v>139</v>
      </c>
      <c r="X4" s="3725" t="s">
        <v>312</v>
      </c>
      <c r="Y4" s="3719" t="s">
        <v>313</v>
      </c>
      <c r="Z4" s="3761" t="s">
        <v>42</v>
      </c>
      <c r="AA4" s="3761" t="s">
        <v>306</v>
      </c>
      <c r="AB4" s="3761" t="s">
        <v>140</v>
      </c>
      <c r="AC4" s="3761" t="s">
        <v>229</v>
      </c>
      <c r="AD4" s="3766" t="s">
        <v>608</v>
      </c>
      <c r="AE4" s="3767"/>
    </row>
    <row r="5" spans="1:31" ht="18.75" customHeight="1" thickBot="1" x14ac:dyDescent="0.3">
      <c r="A5" s="41"/>
      <c r="B5" s="3785"/>
      <c r="C5" s="3772"/>
      <c r="D5" s="3773"/>
      <c r="E5" s="3773"/>
      <c r="F5" s="3774"/>
      <c r="G5" s="3777"/>
      <c r="H5" s="3778"/>
      <c r="I5" s="3777"/>
      <c r="J5" s="3780"/>
      <c r="K5" s="3780"/>
      <c r="L5" s="3778"/>
      <c r="M5" s="3782"/>
      <c r="N5" s="3787"/>
      <c r="O5" s="3762"/>
      <c r="P5" s="3762"/>
      <c r="Q5" s="3762"/>
      <c r="R5" s="3762"/>
      <c r="S5" s="3762"/>
      <c r="T5" s="3762"/>
      <c r="U5" s="3762"/>
      <c r="V5" s="3790"/>
      <c r="W5" s="3762"/>
      <c r="X5" s="3726"/>
      <c r="Y5" s="3764"/>
      <c r="Z5" s="3762"/>
      <c r="AA5" s="3764"/>
      <c r="AB5" s="3762"/>
      <c r="AC5" s="3762"/>
      <c r="AD5" s="1120"/>
      <c r="AE5" s="1121"/>
    </row>
    <row r="6" spans="1:31" ht="32.25" customHeight="1" thickBot="1" x14ac:dyDescent="0.3">
      <c r="A6" s="42" t="s">
        <v>4</v>
      </c>
      <c r="B6" s="3786"/>
      <c r="C6" s="43" t="s">
        <v>505</v>
      </c>
      <c r="D6" s="44" t="str">
        <f>'1 уровень'!F8</f>
        <v>План 7 мес. 2023 г.</v>
      </c>
      <c r="E6" s="43" t="s">
        <v>142</v>
      </c>
      <c r="F6" s="43" t="s">
        <v>143</v>
      </c>
      <c r="G6" s="44" t="s">
        <v>144</v>
      </c>
      <c r="H6" s="45" t="s">
        <v>142</v>
      </c>
      <c r="I6" s="43" t="s">
        <v>505</v>
      </c>
      <c r="J6" s="44" t="str">
        <f>'1 уровень'!L8</f>
        <v>План 7 мес. 2023 г.</v>
      </c>
      <c r="K6" s="43" t="s">
        <v>142</v>
      </c>
      <c r="L6" s="43" t="s">
        <v>143</v>
      </c>
      <c r="M6" s="3783"/>
      <c r="N6" s="3788"/>
      <c r="O6" s="3763"/>
      <c r="P6" s="3763"/>
      <c r="Q6" s="3763"/>
      <c r="R6" s="3763"/>
      <c r="S6" s="3763"/>
      <c r="T6" s="3763"/>
      <c r="U6" s="3763"/>
      <c r="V6" s="3791"/>
      <c r="W6" s="3763"/>
      <c r="X6" s="3727"/>
      <c r="Y6" s="3765"/>
      <c r="Z6" s="3763"/>
      <c r="AA6" s="3765"/>
      <c r="AB6" s="3763"/>
      <c r="AC6" s="3763"/>
      <c r="AD6" s="1324" t="s">
        <v>367</v>
      </c>
      <c r="AE6" s="3684" t="s">
        <v>604</v>
      </c>
    </row>
    <row r="7" spans="1:31" s="46" customFormat="1" ht="15.75" thickBot="1" x14ac:dyDescent="0.3">
      <c r="A7" s="47">
        <v>1</v>
      </c>
      <c r="B7" s="47">
        <v>2</v>
      </c>
      <c r="C7" s="48">
        <v>3</v>
      </c>
      <c r="D7" s="48">
        <v>4</v>
      </c>
      <c r="E7" s="48">
        <v>5</v>
      </c>
      <c r="F7" s="48">
        <v>6</v>
      </c>
      <c r="G7" s="45">
        <v>7</v>
      </c>
      <c r="H7" s="45">
        <v>8</v>
      </c>
      <c r="I7" s="45">
        <v>9</v>
      </c>
      <c r="J7" s="45">
        <v>10</v>
      </c>
      <c r="K7" s="45">
        <v>11</v>
      </c>
      <c r="L7" s="45">
        <v>12</v>
      </c>
      <c r="M7" s="45">
        <v>13</v>
      </c>
      <c r="N7" s="45">
        <v>14</v>
      </c>
      <c r="O7" s="49"/>
      <c r="P7" s="49"/>
      <c r="Q7" s="49"/>
      <c r="R7" s="49"/>
      <c r="S7" s="49"/>
      <c r="T7" s="49"/>
      <c r="U7" s="49"/>
      <c r="V7" s="211">
        <v>15</v>
      </c>
      <c r="W7" s="49">
        <v>16</v>
      </c>
      <c r="X7" s="963">
        <v>17</v>
      </c>
      <c r="Y7" s="49"/>
      <c r="Z7" s="49">
        <v>18</v>
      </c>
      <c r="AA7" s="49">
        <v>19</v>
      </c>
      <c r="AB7" s="49">
        <v>20</v>
      </c>
      <c r="AC7" s="49">
        <v>21</v>
      </c>
      <c r="AD7" s="1196"/>
      <c r="AE7" s="211"/>
    </row>
    <row r="8" spans="1:31" s="46" customFormat="1" x14ac:dyDescent="0.25">
      <c r="A8" s="132"/>
      <c r="B8" s="132"/>
      <c r="C8" s="118"/>
      <c r="D8" s="118"/>
      <c r="E8" s="118"/>
      <c r="F8" s="118"/>
      <c r="G8" s="118"/>
      <c r="H8" s="118"/>
      <c r="I8" s="118"/>
      <c r="J8" s="50"/>
      <c r="K8" s="50"/>
      <c r="L8" s="50"/>
      <c r="M8" s="50"/>
      <c r="N8" s="50"/>
      <c r="O8" s="92"/>
      <c r="P8" s="92"/>
      <c r="Q8" s="92"/>
      <c r="R8" s="92"/>
      <c r="S8" s="92"/>
      <c r="T8" s="92"/>
      <c r="U8" s="92"/>
      <c r="V8" s="325"/>
      <c r="W8" s="92"/>
      <c r="X8" s="994"/>
      <c r="Y8" s="92"/>
      <c r="Z8" s="92"/>
      <c r="AA8" s="92"/>
      <c r="AB8" s="92"/>
      <c r="AC8" s="92"/>
      <c r="AD8" s="1212"/>
      <c r="AE8" s="325"/>
    </row>
    <row r="9" spans="1:31" ht="47.25" x14ac:dyDescent="0.25">
      <c r="A9" s="274" t="s">
        <v>455</v>
      </c>
      <c r="B9" s="80"/>
      <c r="C9" s="109"/>
      <c r="D9" s="109"/>
      <c r="E9" s="109"/>
      <c r="F9" s="109"/>
      <c r="G9" s="109"/>
      <c r="H9" s="109"/>
      <c r="I9" s="109"/>
      <c r="J9" s="109"/>
      <c r="K9" s="109"/>
      <c r="L9" s="109"/>
      <c r="M9" s="109"/>
      <c r="N9" s="109"/>
      <c r="O9" s="109"/>
      <c r="P9" s="109"/>
      <c r="Q9" s="109"/>
      <c r="R9" s="109"/>
      <c r="S9" s="109"/>
      <c r="T9" s="109"/>
      <c r="U9" s="109"/>
      <c r="V9" s="323"/>
      <c r="W9" s="109"/>
      <c r="X9" s="984"/>
      <c r="Y9" s="109"/>
      <c r="Z9" s="109"/>
      <c r="AA9" s="109"/>
      <c r="AB9" s="109"/>
      <c r="AC9" s="109"/>
      <c r="AD9" s="323"/>
      <c r="AE9" s="323"/>
    </row>
    <row r="10" spans="1:31" s="39" customFormat="1" x14ac:dyDescent="0.25">
      <c r="A10" s="97" t="s">
        <v>5</v>
      </c>
      <c r="B10" s="97"/>
      <c r="C10" s="67"/>
      <c r="D10" s="67"/>
      <c r="E10" s="67"/>
      <c r="F10" s="67"/>
      <c r="G10" s="67"/>
      <c r="H10" s="67"/>
      <c r="I10" s="98"/>
      <c r="J10" s="98"/>
      <c r="K10" s="98"/>
      <c r="L10" s="98"/>
      <c r="M10" s="98"/>
      <c r="N10" s="98"/>
      <c r="O10" s="67"/>
      <c r="P10" s="67"/>
      <c r="Q10" s="67"/>
      <c r="R10" s="67"/>
      <c r="S10" s="67"/>
      <c r="T10" s="67"/>
      <c r="U10" s="67"/>
      <c r="V10" s="324"/>
      <c r="W10" s="67"/>
      <c r="X10" s="985"/>
      <c r="Y10" s="67"/>
      <c r="Z10" s="67"/>
      <c r="AA10" s="67"/>
      <c r="AB10" s="67"/>
      <c r="AC10" s="67"/>
      <c r="AD10" s="67"/>
      <c r="AE10" s="324"/>
    </row>
    <row r="11" spans="1:31" s="39" customFormat="1" x14ac:dyDescent="0.25">
      <c r="A11" s="59" t="s">
        <v>611</v>
      </c>
      <c r="B11" s="74">
        <v>340</v>
      </c>
      <c r="C11" s="111">
        <v>30</v>
      </c>
      <c r="D11" s="51">
        <f>C11/12*$A$2</f>
        <v>17.5</v>
      </c>
      <c r="E11" s="51">
        <v>17</v>
      </c>
      <c r="F11" s="121">
        <f t="shared" ref="F11:F20" si="0">E11/D11*100</f>
        <v>97.142857142857139</v>
      </c>
      <c r="G11" s="128">
        <v>12</v>
      </c>
      <c r="H11" s="52">
        <f t="shared" ref="H11:H20" si="1">K11/E11</f>
        <v>10.058823529411764</v>
      </c>
      <c r="I11" s="53">
        <f t="shared" ref="I11:I19" si="2">ROUND(C11*G11,0)</f>
        <v>360</v>
      </c>
      <c r="J11" s="53">
        <f>I11/12*$A$2</f>
        <v>210</v>
      </c>
      <c r="K11" s="98">
        <v>171</v>
      </c>
      <c r="L11" s="53">
        <f t="shared" ref="L11:L20" si="3">K11/J11*100</f>
        <v>81.428571428571431</v>
      </c>
      <c r="M11" s="53">
        <f t="shared" ref="M11:M19" si="4">ROUND(I11/B11,0)</f>
        <v>1</v>
      </c>
      <c r="N11" s="53">
        <f>K11/$A$2*12/M11</f>
        <v>293.14285714285711</v>
      </c>
      <c r="O11" s="67"/>
      <c r="P11" s="67"/>
      <c r="Q11" s="67"/>
      <c r="R11" s="67"/>
      <c r="S11" s="67"/>
      <c r="T11" s="67"/>
      <c r="U11" s="67"/>
      <c r="V11" s="324"/>
      <c r="W11" s="67"/>
      <c r="X11" s="985"/>
      <c r="Y11" s="67"/>
      <c r="Z11" s="67"/>
      <c r="AA11" s="67"/>
      <c r="AB11" s="67"/>
      <c r="AC11" s="67"/>
      <c r="AD11" s="67"/>
      <c r="AE11" s="324"/>
    </row>
    <row r="12" spans="1:31" s="39" customFormat="1" x14ac:dyDescent="0.25">
      <c r="A12" s="59" t="s">
        <v>24</v>
      </c>
      <c r="B12" s="74">
        <v>340</v>
      </c>
      <c r="C12" s="111">
        <v>165</v>
      </c>
      <c r="D12" s="51">
        <f>C12/12*$A$2</f>
        <v>96.25</v>
      </c>
      <c r="E12" s="51">
        <v>86</v>
      </c>
      <c r="F12" s="121">
        <f t="shared" ref="F12" si="5">E12/D12*100</f>
        <v>89.350649350649348</v>
      </c>
      <c r="G12" s="128">
        <v>6.5</v>
      </c>
      <c r="H12" s="52">
        <f t="shared" ref="H12" si="6">K12/E12</f>
        <v>6.2906976744186043</v>
      </c>
      <c r="I12" s="53">
        <f t="shared" ref="I12" si="7">ROUND(C12*G12,0)</f>
        <v>1073</v>
      </c>
      <c r="J12" s="53">
        <f>I12/12*$A$2</f>
        <v>625.91666666666674</v>
      </c>
      <c r="K12" s="98">
        <v>541</v>
      </c>
      <c r="L12" s="53">
        <f t="shared" ref="L12" si="8">K12/J12*100</f>
        <v>86.43323126081745</v>
      </c>
      <c r="M12" s="53">
        <f t="shared" ref="M12" si="9">ROUND(I12/B12,0)</f>
        <v>3</v>
      </c>
      <c r="N12" s="53">
        <f>K12/$A$2*12/M12</f>
        <v>309.14285714285717</v>
      </c>
      <c r="O12" s="67"/>
      <c r="P12" s="67"/>
      <c r="Q12" s="67"/>
      <c r="R12" s="67"/>
      <c r="S12" s="67"/>
      <c r="T12" s="67"/>
      <c r="U12" s="67"/>
      <c r="V12" s="324"/>
      <c r="W12" s="67"/>
      <c r="X12" s="985"/>
      <c r="Y12" s="67"/>
      <c r="Z12" s="67"/>
      <c r="AA12" s="67"/>
      <c r="AB12" s="67"/>
      <c r="AC12" s="67"/>
      <c r="AD12" s="67"/>
      <c r="AE12" s="324"/>
    </row>
    <row r="13" spans="1:31" s="39" customFormat="1" x14ac:dyDescent="0.25">
      <c r="A13" s="59" t="s">
        <v>25</v>
      </c>
      <c r="B13" s="74">
        <v>300</v>
      </c>
      <c r="C13" s="111">
        <v>17</v>
      </c>
      <c r="D13" s="51">
        <f t="shared" ref="D13:D19" si="10">C13/12*$A$2</f>
        <v>9.9166666666666679</v>
      </c>
      <c r="E13" s="51">
        <v>19</v>
      </c>
      <c r="F13" s="121">
        <f t="shared" si="0"/>
        <v>191.59663865546216</v>
      </c>
      <c r="G13" s="128">
        <v>9.5</v>
      </c>
      <c r="H13" s="52">
        <f t="shared" si="1"/>
        <v>9.6842105263157894</v>
      </c>
      <c r="I13" s="53">
        <f t="shared" si="2"/>
        <v>162</v>
      </c>
      <c r="J13" s="53">
        <f t="shared" ref="J13:J19" si="11">I13/12*$A$2</f>
        <v>94.5</v>
      </c>
      <c r="K13" s="98">
        <v>184</v>
      </c>
      <c r="L13" s="53">
        <f t="shared" si="3"/>
        <v>194.70899470899471</v>
      </c>
      <c r="M13" s="53">
        <f t="shared" si="4"/>
        <v>1</v>
      </c>
      <c r="N13" s="53">
        <f t="shared" ref="N13:N20" si="12">K13/$A$2*12/M13</f>
        <v>315.42857142857144</v>
      </c>
      <c r="O13" s="67"/>
      <c r="P13" s="67"/>
      <c r="Q13" s="67"/>
      <c r="R13" s="67"/>
      <c r="S13" s="67"/>
      <c r="T13" s="67"/>
      <c r="U13" s="67"/>
      <c r="V13" s="324"/>
      <c r="W13" s="67"/>
      <c r="X13" s="985"/>
      <c r="Y13" s="67"/>
      <c r="Z13" s="67"/>
      <c r="AA13" s="67"/>
      <c r="AB13" s="67"/>
      <c r="AC13" s="67"/>
      <c r="AD13" s="67"/>
      <c r="AE13" s="324"/>
    </row>
    <row r="14" spans="1:31" s="39" customFormat="1" x14ac:dyDescent="0.25">
      <c r="A14" s="59" t="s">
        <v>168</v>
      </c>
      <c r="B14" s="74">
        <v>270</v>
      </c>
      <c r="C14" s="111">
        <v>270</v>
      </c>
      <c r="D14" s="51">
        <f t="shared" si="10"/>
        <v>157.5</v>
      </c>
      <c r="E14" s="51">
        <v>182</v>
      </c>
      <c r="F14" s="121">
        <f t="shared" si="0"/>
        <v>115.55555555555554</v>
      </c>
      <c r="G14" s="128">
        <v>9</v>
      </c>
      <c r="H14" s="52">
        <f t="shared" si="1"/>
        <v>7.5989010989010985</v>
      </c>
      <c r="I14" s="53">
        <f t="shared" si="2"/>
        <v>2430</v>
      </c>
      <c r="J14" s="53">
        <f t="shared" si="11"/>
        <v>1417.5</v>
      </c>
      <c r="K14" s="98">
        <v>1383</v>
      </c>
      <c r="L14" s="53">
        <f t="shared" si="3"/>
        <v>97.56613756613757</v>
      </c>
      <c r="M14" s="53">
        <f t="shared" si="4"/>
        <v>9</v>
      </c>
      <c r="N14" s="53">
        <f t="shared" si="12"/>
        <v>263.42857142857144</v>
      </c>
      <c r="O14" s="67"/>
      <c r="P14" s="67"/>
      <c r="Q14" s="67"/>
      <c r="R14" s="67"/>
      <c r="S14" s="67"/>
      <c r="T14" s="67"/>
      <c r="U14" s="67"/>
      <c r="V14" s="324"/>
      <c r="W14" s="67"/>
      <c r="X14" s="985"/>
      <c r="Y14" s="67"/>
      <c r="Z14" s="67"/>
      <c r="AA14" s="67"/>
      <c r="AB14" s="67"/>
      <c r="AC14" s="67"/>
      <c r="AD14" s="67"/>
      <c r="AE14" s="324"/>
    </row>
    <row r="15" spans="1:31" s="39" customFormat="1" x14ac:dyDescent="0.25">
      <c r="A15" s="59" t="s">
        <v>9</v>
      </c>
      <c r="B15" s="74">
        <v>340</v>
      </c>
      <c r="C15" s="111">
        <v>70</v>
      </c>
      <c r="D15" s="51">
        <f t="shared" si="10"/>
        <v>40.833333333333329</v>
      </c>
      <c r="E15" s="51">
        <v>62</v>
      </c>
      <c r="F15" s="121">
        <f t="shared" si="0"/>
        <v>151.83673469387756</v>
      </c>
      <c r="G15" s="128">
        <v>15</v>
      </c>
      <c r="H15" s="52">
        <f t="shared" si="1"/>
        <v>9.4193548387096779</v>
      </c>
      <c r="I15" s="53">
        <f t="shared" si="2"/>
        <v>1050</v>
      </c>
      <c r="J15" s="53">
        <f t="shared" si="11"/>
        <v>612.5</v>
      </c>
      <c r="K15" s="98">
        <v>584</v>
      </c>
      <c r="L15" s="53">
        <f t="shared" si="3"/>
        <v>95.34693877551021</v>
      </c>
      <c r="M15" s="53">
        <f t="shared" si="4"/>
        <v>3</v>
      </c>
      <c r="N15" s="53">
        <f t="shared" si="12"/>
        <v>333.71428571428572</v>
      </c>
      <c r="O15" s="67"/>
      <c r="P15" s="67"/>
      <c r="Q15" s="67"/>
      <c r="R15" s="67"/>
      <c r="S15" s="67"/>
      <c r="T15" s="67"/>
      <c r="U15" s="67"/>
      <c r="V15" s="324"/>
      <c r="W15" s="67"/>
      <c r="X15" s="985"/>
      <c r="Y15" s="67"/>
      <c r="Z15" s="67"/>
      <c r="AA15" s="67"/>
      <c r="AB15" s="67"/>
      <c r="AC15" s="67"/>
      <c r="AD15" s="67"/>
      <c r="AE15" s="324"/>
    </row>
    <row r="16" spans="1:31" s="39" customFormat="1" x14ac:dyDescent="0.25">
      <c r="A16" s="59" t="s">
        <v>26</v>
      </c>
      <c r="B16" s="74">
        <v>340</v>
      </c>
      <c r="C16" s="111">
        <v>65</v>
      </c>
      <c r="D16" s="51">
        <f t="shared" si="10"/>
        <v>37.916666666666671</v>
      </c>
      <c r="E16" s="51">
        <v>33</v>
      </c>
      <c r="F16" s="121">
        <f t="shared" si="0"/>
        <v>87.032967032967022</v>
      </c>
      <c r="G16" s="128">
        <v>9.6</v>
      </c>
      <c r="H16" s="52">
        <f t="shared" si="1"/>
        <v>8.545454545454545</v>
      </c>
      <c r="I16" s="53">
        <f t="shared" si="2"/>
        <v>624</v>
      </c>
      <c r="J16" s="53">
        <f t="shared" si="11"/>
        <v>364</v>
      </c>
      <c r="K16" s="98">
        <v>282</v>
      </c>
      <c r="L16" s="53">
        <f t="shared" si="3"/>
        <v>77.472527472527474</v>
      </c>
      <c r="M16" s="53">
        <f t="shared" si="4"/>
        <v>2</v>
      </c>
      <c r="N16" s="53">
        <f t="shared" si="12"/>
        <v>241.71428571428572</v>
      </c>
      <c r="O16" s="67"/>
      <c r="P16" s="67"/>
      <c r="Q16" s="67"/>
      <c r="R16" s="67"/>
      <c r="S16" s="67"/>
      <c r="T16" s="67"/>
      <c r="U16" s="67"/>
      <c r="V16" s="324"/>
      <c r="W16" s="67"/>
      <c r="X16" s="985"/>
      <c r="Y16" s="67"/>
      <c r="Z16" s="67"/>
      <c r="AA16" s="67"/>
      <c r="AB16" s="67"/>
      <c r="AC16" s="67"/>
      <c r="AD16" s="67"/>
      <c r="AE16" s="324"/>
    </row>
    <row r="17" spans="1:31" s="39" customFormat="1" x14ac:dyDescent="0.25">
      <c r="A17" s="59" t="s">
        <v>65</v>
      </c>
      <c r="B17" s="74">
        <v>320</v>
      </c>
      <c r="C17" s="111">
        <v>175</v>
      </c>
      <c r="D17" s="51">
        <f t="shared" si="10"/>
        <v>102.08333333333334</v>
      </c>
      <c r="E17" s="51">
        <v>129</v>
      </c>
      <c r="F17" s="121">
        <f t="shared" si="0"/>
        <v>126.3673469387755</v>
      </c>
      <c r="G17" s="128">
        <v>12</v>
      </c>
      <c r="H17" s="52">
        <f t="shared" si="1"/>
        <v>7.5658914728682172</v>
      </c>
      <c r="I17" s="53">
        <f t="shared" si="2"/>
        <v>2100</v>
      </c>
      <c r="J17" s="53">
        <f t="shared" si="11"/>
        <v>1225</v>
      </c>
      <c r="K17" s="98">
        <v>976</v>
      </c>
      <c r="L17" s="53">
        <f>K17/J17*100</f>
        <v>79.673469387755105</v>
      </c>
      <c r="M17" s="53">
        <f t="shared" si="4"/>
        <v>7</v>
      </c>
      <c r="N17" s="53">
        <f>K17/$A$2*12/M17</f>
        <v>239.02040816326527</v>
      </c>
      <c r="O17" s="491"/>
      <c r="P17" s="491"/>
      <c r="Q17" s="491"/>
      <c r="R17" s="491"/>
      <c r="S17" s="491"/>
      <c r="T17" s="491"/>
      <c r="U17" s="491"/>
      <c r="V17" s="501"/>
      <c r="W17" s="491"/>
      <c r="X17" s="990"/>
      <c r="Y17" s="491"/>
      <c r="Z17" s="491"/>
      <c r="AA17" s="491"/>
      <c r="AB17" s="491"/>
      <c r="AC17" s="491"/>
      <c r="AD17" s="491"/>
      <c r="AE17" s="501"/>
    </row>
    <row r="18" spans="1:31" s="39" customFormat="1" x14ac:dyDescent="0.25">
      <c r="A18" s="59" t="s">
        <v>10</v>
      </c>
      <c r="B18" s="74">
        <v>340</v>
      </c>
      <c r="C18" s="111">
        <v>278</v>
      </c>
      <c r="D18" s="51">
        <f t="shared" si="10"/>
        <v>162.16666666666669</v>
      </c>
      <c r="E18" s="51">
        <v>171</v>
      </c>
      <c r="F18" s="121">
        <f t="shared" si="0"/>
        <v>105.44707091469681</v>
      </c>
      <c r="G18" s="128">
        <v>12</v>
      </c>
      <c r="H18" s="52">
        <f t="shared" si="1"/>
        <v>9.9122807017543852</v>
      </c>
      <c r="I18" s="53">
        <f t="shared" si="2"/>
        <v>3336</v>
      </c>
      <c r="J18" s="53">
        <f t="shared" si="11"/>
        <v>1946</v>
      </c>
      <c r="K18" s="98">
        <v>1695</v>
      </c>
      <c r="L18" s="53">
        <f>K18/J18*100</f>
        <v>87.101747173689617</v>
      </c>
      <c r="M18" s="53">
        <f t="shared" si="4"/>
        <v>10</v>
      </c>
      <c r="N18" s="53">
        <f>K18/$A$2*12/M18</f>
        <v>290.57142857142856</v>
      </c>
      <c r="O18" s="491"/>
      <c r="P18" s="491"/>
      <c r="Q18" s="491"/>
      <c r="R18" s="491"/>
      <c r="S18" s="491"/>
      <c r="T18" s="491"/>
      <c r="U18" s="491"/>
      <c r="V18" s="503"/>
      <c r="W18" s="491"/>
      <c r="X18" s="990"/>
      <c r="Y18" s="491"/>
      <c r="Z18" s="491"/>
      <c r="AA18" s="491"/>
      <c r="AB18" s="491"/>
      <c r="AC18" s="491"/>
      <c r="AD18" s="491"/>
      <c r="AE18" s="501"/>
    </row>
    <row r="19" spans="1:31" s="39" customFormat="1" x14ac:dyDescent="0.25">
      <c r="A19" s="59" t="s">
        <v>6</v>
      </c>
      <c r="B19" s="74">
        <v>340</v>
      </c>
      <c r="C19" s="111">
        <v>280</v>
      </c>
      <c r="D19" s="51">
        <f t="shared" si="10"/>
        <v>163.33333333333331</v>
      </c>
      <c r="E19" s="51">
        <v>134</v>
      </c>
      <c r="F19" s="121">
        <f t="shared" si="0"/>
        <v>82.040816326530617</v>
      </c>
      <c r="G19" s="128">
        <v>10.5</v>
      </c>
      <c r="H19" s="52">
        <f t="shared" si="1"/>
        <v>8.8507462686567155</v>
      </c>
      <c r="I19" s="53">
        <f t="shared" si="2"/>
        <v>2940</v>
      </c>
      <c r="J19" s="53">
        <f t="shared" si="11"/>
        <v>1715</v>
      </c>
      <c r="K19" s="98">
        <v>1186</v>
      </c>
      <c r="L19" s="53">
        <f t="shared" si="3"/>
        <v>69.154518950437321</v>
      </c>
      <c r="M19" s="53">
        <f t="shared" si="4"/>
        <v>9</v>
      </c>
      <c r="N19" s="53">
        <f t="shared" si="12"/>
        <v>225.90476190476187</v>
      </c>
      <c r="O19" s="491"/>
      <c r="P19" s="491"/>
      <c r="Q19" s="491"/>
      <c r="R19" s="491"/>
      <c r="S19" s="491"/>
      <c r="T19" s="491"/>
      <c r="U19" s="491"/>
      <c r="V19" s="503"/>
      <c r="W19" s="491"/>
      <c r="X19" s="990"/>
      <c r="Y19" s="491"/>
      <c r="Z19" s="491"/>
      <c r="AA19" s="491"/>
      <c r="AB19" s="491"/>
      <c r="AC19" s="491"/>
      <c r="AD19" s="491"/>
      <c r="AE19" s="501"/>
    </row>
    <row r="20" spans="1:31" s="39" customFormat="1" x14ac:dyDescent="0.25">
      <c r="A20" s="71" t="s">
        <v>7</v>
      </c>
      <c r="B20" s="71"/>
      <c r="C20" s="101">
        <f>SUM(C11:C19)</f>
        <v>1350</v>
      </c>
      <c r="D20" s="101">
        <f>SUM(D11:D19)</f>
        <v>787.5</v>
      </c>
      <c r="E20" s="101">
        <f>SUM(E11:E19)</f>
        <v>833</v>
      </c>
      <c r="F20" s="101">
        <f t="shared" si="0"/>
        <v>105.77777777777777</v>
      </c>
      <c r="G20" s="105">
        <f>IF(C20=0,0,I20/C20)</f>
        <v>10.425925925925926</v>
      </c>
      <c r="H20" s="57">
        <f t="shared" si="1"/>
        <v>8.4057623049219696</v>
      </c>
      <c r="I20" s="101">
        <f>SUM(I11:I19)</f>
        <v>14075</v>
      </c>
      <c r="J20" s="101">
        <f>SUM(J11:J19)</f>
        <v>8210.4166666666679</v>
      </c>
      <c r="K20" s="101">
        <f>SUM(K11:K19)</f>
        <v>7002</v>
      </c>
      <c r="L20" s="53">
        <f t="shared" si="3"/>
        <v>85.281908145140818</v>
      </c>
      <c r="M20" s="101">
        <f>SUM(M11:M19)</f>
        <v>45</v>
      </c>
      <c r="N20" s="53">
        <f t="shared" si="12"/>
        <v>266.74285714285719</v>
      </c>
      <c r="O20" s="492">
        <v>74034.883942842484</v>
      </c>
      <c r="P20" s="492">
        <v>74034.883942842484</v>
      </c>
      <c r="Q20" s="492">
        <v>74034.883942842484</v>
      </c>
      <c r="R20" s="492">
        <v>74034.883942842484</v>
      </c>
      <c r="S20" s="492">
        <v>74034.883942842484</v>
      </c>
      <c r="T20" s="492">
        <v>74034.883942842484</v>
      </c>
      <c r="U20" s="492">
        <v>74034.883942842484</v>
      </c>
      <c r="V20" s="498">
        <f>O20/12*$A$2+(P20-O20)/11*6+(Q20-P20)/10*5+(R20-Q20)/9*4+(S20-R20)/8*3+(T20-S20)/7*2+(U20-T20)/6*1</f>
        <v>43187.015633324787</v>
      </c>
      <c r="W20" s="492">
        <f>AC20-AB20-Y20</f>
        <v>45750.198949999998</v>
      </c>
      <c r="X20" s="991"/>
      <c r="Y20" s="492">
        <v>-15.2348</v>
      </c>
      <c r="Z20" s="492">
        <f>W20-V20</f>
        <v>2563.1833166752112</v>
      </c>
      <c r="AA20" s="492">
        <v>-203.1242</v>
      </c>
      <c r="AB20" s="492">
        <v>-1222.7573699999998</v>
      </c>
      <c r="AC20" s="492">
        <v>44512.20678</v>
      </c>
      <c r="AD20" s="492">
        <f>AJ20-AI20-AF20</f>
        <v>0</v>
      </c>
      <c r="AE20" s="1204">
        <f>AK20-AJ20-AG20</f>
        <v>0</v>
      </c>
    </row>
    <row r="21" spans="1:31" s="39" customFormat="1" x14ac:dyDescent="0.25">
      <c r="A21" s="94" t="s">
        <v>14</v>
      </c>
      <c r="B21" s="122"/>
      <c r="C21" s="101"/>
      <c r="D21" s="101"/>
      <c r="E21" s="101"/>
      <c r="F21" s="101"/>
      <c r="G21" s="102"/>
      <c r="H21" s="102"/>
      <c r="I21" s="101"/>
      <c r="J21" s="101"/>
      <c r="K21" s="101"/>
      <c r="L21" s="101"/>
      <c r="M21" s="101"/>
      <c r="N21" s="101"/>
      <c r="O21" s="491"/>
      <c r="P21" s="491"/>
      <c r="Q21" s="491"/>
      <c r="R21" s="491"/>
      <c r="S21" s="491"/>
      <c r="T21" s="491"/>
      <c r="U21" s="491"/>
      <c r="V21" s="501"/>
      <c r="W21" s="491"/>
      <c r="X21" s="990"/>
      <c r="Y21" s="491"/>
      <c r="Z21" s="491"/>
      <c r="AA21" s="491"/>
      <c r="AB21" s="491"/>
      <c r="AC21" s="491"/>
      <c r="AD21" s="491"/>
      <c r="AE21" s="501"/>
    </row>
    <row r="22" spans="1:31" s="39" customFormat="1" ht="15.75" x14ac:dyDescent="0.25">
      <c r="A22" s="1057" t="s">
        <v>348</v>
      </c>
      <c r="B22" s="88"/>
      <c r="C22" s="56"/>
      <c r="D22" s="56"/>
      <c r="E22" s="56"/>
      <c r="F22" s="56"/>
      <c r="G22" s="75"/>
      <c r="H22" s="75"/>
      <c r="I22" s="76"/>
      <c r="J22" s="76"/>
      <c r="K22" s="76"/>
      <c r="L22" s="76"/>
      <c r="M22" s="76"/>
      <c r="N22" s="76"/>
      <c r="O22" s="100">
        <v>167950.41616999998</v>
      </c>
      <c r="P22" s="100">
        <v>167950.41616999998</v>
      </c>
      <c r="Q22" s="100">
        <v>167950.41616999998</v>
      </c>
      <c r="R22" s="100">
        <v>167950.41616999998</v>
      </c>
      <c r="S22" s="100">
        <v>167950.41616999998</v>
      </c>
      <c r="T22" s="100">
        <v>167950.41616999998</v>
      </c>
      <c r="U22" s="100">
        <v>167950.41616999998</v>
      </c>
      <c r="V22" s="1141">
        <f t="shared" ref="V22:V23" si="13">O22/12*$A$2+(P22-O22)/11*6+(Q22-P22)/10*5+(R22-Q22)/9*4+(S22-R22)/8*3+(T22-S22)/7*2+(U22-T22)/6*1</f>
        <v>97971.076099166647</v>
      </c>
      <c r="W22" s="100">
        <f t="shared" ref="W22:W23" si="14">AC22-AB22-Y22</f>
        <v>96279.232390000005</v>
      </c>
      <c r="X22" s="964"/>
      <c r="Y22" s="100"/>
      <c r="Z22" s="100">
        <f t="shared" ref="Z22:Z23" si="15">W22-V22</f>
        <v>-1691.8437091666419</v>
      </c>
      <c r="AA22" s="100"/>
      <c r="AB22" s="100">
        <v>-21.657769999999999</v>
      </c>
      <c r="AC22" s="100">
        <v>96257.574619999999</v>
      </c>
      <c r="AD22" s="100">
        <f>AJ22-AI22-AF22</f>
        <v>0</v>
      </c>
      <c r="AE22" s="495">
        <f>AK22-AJ22-AG22</f>
        <v>0</v>
      </c>
    </row>
    <row r="23" spans="1:31" s="39" customFormat="1" x14ac:dyDescent="0.25">
      <c r="A23" s="657" t="s">
        <v>302</v>
      </c>
      <c r="B23" s="88"/>
      <c r="C23" s="56"/>
      <c r="D23" s="56"/>
      <c r="E23" s="56"/>
      <c r="F23" s="56"/>
      <c r="G23" s="75"/>
      <c r="H23" s="75"/>
      <c r="I23" s="76"/>
      <c r="J23" s="76"/>
      <c r="K23" s="76"/>
      <c r="L23" s="76"/>
      <c r="M23" s="76"/>
      <c r="N23" s="76"/>
      <c r="O23" s="100">
        <v>12674.3148</v>
      </c>
      <c r="P23" s="100">
        <v>12674.3148</v>
      </c>
      <c r="Q23" s="100">
        <v>12674.3148</v>
      </c>
      <c r="R23" s="100">
        <v>12674.3148</v>
      </c>
      <c r="S23" s="100">
        <v>12674.3148</v>
      </c>
      <c r="T23" s="100">
        <v>12674.3148</v>
      </c>
      <c r="U23" s="100">
        <v>12674.3148</v>
      </c>
      <c r="V23" s="1141">
        <f t="shared" si="13"/>
        <v>7393.3503000000001</v>
      </c>
      <c r="W23" s="100">
        <f t="shared" si="14"/>
        <v>7393.350300000001</v>
      </c>
      <c r="X23" s="964"/>
      <c r="Y23" s="100"/>
      <c r="Z23" s="100">
        <f t="shared" si="15"/>
        <v>0</v>
      </c>
      <c r="AA23" s="100"/>
      <c r="AB23" s="100">
        <v>0</v>
      </c>
      <c r="AC23" s="100">
        <v>7393.350300000001</v>
      </c>
      <c r="AD23" s="100">
        <f>AJ23-AI23-AF23</f>
        <v>0</v>
      </c>
      <c r="AE23" s="495">
        <f>AK23-AJ23-AG23</f>
        <v>0</v>
      </c>
    </row>
    <row r="24" spans="1:31" s="39" customFormat="1" ht="29.25" x14ac:dyDescent="0.25">
      <c r="A24" s="2531" t="s">
        <v>284</v>
      </c>
      <c r="B24" s="85"/>
      <c r="C24" s="1278">
        <f>C26+C27+C28+C29</f>
        <v>16410</v>
      </c>
      <c r="D24" s="1278">
        <f t="shared" ref="D24:E24" si="16">D26+D27+D28+D29</f>
        <v>9572.4999999999982</v>
      </c>
      <c r="E24" s="1278">
        <f t="shared" si="16"/>
        <v>8369</v>
      </c>
      <c r="F24" s="946">
        <f>E24/D24*100</f>
        <v>87.427526769391505</v>
      </c>
      <c r="G24" s="60"/>
      <c r="H24" s="60"/>
      <c r="I24" s="83"/>
      <c r="J24" s="83"/>
      <c r="K24" s="83"/>
      <c r="L24" s="83"/>
      <c r="M24" s="83"/>
      <c r="N24" s="83"/>
      <c r="O24" s="486"/>
      <c r="P24" s="486"/>
      <c r="Q24" s="486"/>
      <c r="R24" s="486"/>
      <c r="S24" s="486"/>
      <c r="T24" s="486"/>
      <c r="U24" s="486"/>
      <c r="V24" s="496"/>
      <c r="W24" s="486"/>
      <c r="X24" s="986"/>
      <c r="Y24" s="486"/>
      <c r="Z24" s="486"/>
      <c r="AA24" s="486"/>
      <c r="AB24" s="486"/>
      <c r="AC24" s="486"/>
      <c r="AD24" s="486"/>
      <c r="AE24" s="496"/>
    </row>
    <row r="25" spans="1:31" s="39" customFormat="1" x14ac:dyDescent="0.25">
      <c r="A25" s="462" t="s">
        <v>200</v>
      </c>
      <c r="B25" s="78"/>
      <c r="C25" s="736"/>
      <c r="D25" s="212"/>
      <c r="E25" s="322"/>
      <c r="F25" s="322"/>
      <c r="G25" s="60"/>
      <c r="H25" s="60"/>
      <c r="I25" s="83"/>
      <c r="J25" s="83"/>
      <c r="K25" s="83"/>
      <c r="L25" s="83"/>
      <c r="M25" s="83"/>
      <c r="N25" s="83"/>
      <c r="O25" s="486"/>
      <c r="P25" s="486"/>
      <c r="Q25" s="486"/>
      <c r="R25" s="486"/>
      <c r="S25" s="486"/>
      <c r="T25" s="486"/>
      <c r="U25" s="486"/>
      <c r="V25" s="496"/>
      <c r="W25" s="486"/>
      <c r="X25" s="986"/>
      <c r="Y25" s="486"/>
      <c r="Z25" s="486"/>
      <c r="AA25" s="486"/>
      <c r="AB25" s="486"/>
      <c r="AC25" s="486"/>
      <c r="AD25" s="486"/>
      <c r="AE25" s="496"/>
    </row>
    <row r="26" spans="1:31" s="39" customFormat="1" ht="30" x14ac:dyDescent="0.25">
      <c r="A26" s="462" t="s">
        <v>519</v>
      </c>
      <c r="B26" s="78"/>
      <c r="C26" s="736">
        <v>5800</v>
      </c>
      <c r="D26" s="322">
        <f t="shared" ref="D26:D29" si="17">C26/12*$A$2</f>
        <v>3383.333333333333</v>
      </c>
      <c r="E26" s="322">
        <v>2453</v>
      </c>
      <c r="F26" s="322">
        <f t="shared" ref="F26:F33" si="18">E26/D26*100</f>
        <v>72.502463054187189</v>
      </c>
      <c r="G26" s="60"/>
      <c r="H26" s="60"/>
      <c r="I26" s="83"/>
      <c r="J26" s="83"/>
      <c r="K26" s="83"/>
      <c r="L26" s="83"/>
      <c r="M26" s="83"/>
      <c r="N26" s="83"/>
      <c r="O26" s="486"/>
      <c r="P26" s="486"/>
      <c r="Q26" s="486"/>
      <c r="R26" s="486"/>
      <c r="S26" s="486"/>
      <c r="T26" s="486"/>
      <c r="U26" s="486"/>
      <c r="V26" s="496"/>
      <c r="W26" s="486"/>
      <c r="X26" s="986"/>
      <c r="Y26" s="486"/>
      <c r="Z26" s="486"/>
      <c r="AA26" s="486"/>
      <c r="AB26" s="486"/>
      <c r="AC26" s="486"/>
      <c r="AD26" s="486"/>
      <c r="AE26" s="496"/>
    </row>
    <row r="27" spans="1:31" s="39" customFormat="1" ht="60" x14ac:dyDescent="0.25">
      <c r="A27" s="462" t="s">
        <v>520</v>
      </c>
      <c r="B27" s="78"/>
      <c r="C27" s="736">
        <v>3410</v>
      </c>
      <c r="D27" s="322">
        <f t="shared" si="17"/>
        <v>1989.1666666666667</v>
      </c>
      <c r="E27" s="322">
        <v>2340</v>
      </c>
      <c r="F27" s="322">
        <f t="shared" si="18"/>
        <v>117.63720150816926</v>
      </c>
      <c r="G27" s="60"/>
      <c r="H27" s="60"/>
      <c r="I27" s="83"/>
      <c r="J27" s="83"/>
      <c r="K27" s="83"/>
      <c r="L27" s="83"/>
      <c r="M27" s="83"/>
      <c r="N27" s="83"/>
      <c r="O27" s="486"/>
      <c r="P27" s="486"/>
      <c r="Q27" s="486"/>
      <c r="R27" s="486"/>
      <c r="S27" s="486"/>
      <c r="T27" s="486"/>
      <c r="U27" s="486"/>
      <c r="V27" s="496"/>
      <c r="W27" s="486"/>
      <c r="X27" s="986"/>
      <c r="Y27" s="486"/>
      <c r="Z27" s="486"/>
      <c r="AA27" s="486"/>
      <c r="AB27" s="486"/>
      <c r="AC27" s="486"/>
      <c r="AD27" s="486"/>
      <c r="AE27" s="496"/>
    </row>
    <row r="28" spans="1:31" s="39" customFormat="1" ht="45" x14ac:dyDescent="0.25">
      <c r="A28" s="463" t="s">
        <v>521</v>
      </c>
      <c r="B28" s="78"/>
      <c r="C28" s="736">
        <v>5200</v>
      </c>
      <c r="D28" s="322">
        <f t="shared" si="17"/>
        <v>3033.333333333333</v>
      </c>
      <c r="E28" s="322">
        <v>3341</v>
      </c>
      <c r="F28" s="322">
        <f t="shared" si="18"/>
        <v>110.14285714285717</v>
      </c>
      <c r="G28" s="60"/>
      <c r="H28" s="60"/>
      <c r="I28" s="83"/>
      <c r="J28" s="83"/>
      <c r="K28" s="83"/>
      <c r="L28" s="83"/>
      <c r="M28" s="83"/>
      <c r="N28" s="83"/>
      <c r="O28" s="486"/>
      <c r="P28" s="486"/>
      <c r="Q28" s="486"/>
      <c r="R28" s="486"/>
      <c r="S28" s="486"/>
      <c r="T28" s="486"/>
      <c r="U28" s="486"/>
      <c r="V28" s="496"/>
      <c r="W28" s="486"/>
      <c r="X28" s="986"/>
      <c r="Y28" s="486"/>
      <c r="Z28" s="486"/>
      <c r="AA28" s="486"/>
      <c r="AB28" s="486"/>
      <c r="AC28" s="486"/>
      <c r="AD28" s="486"/>
      <c r="AE28" s="496"/>
    </row>
    <row r="29" spans="1:31" s="39" customFormat="1" ht="90" x14ac:dyDescent="0.25">
      <c r="A29" s="463" t="s">
        <v>522</v>
      </c>
      <c r="B29" s="78"/>
      <c r="C29" s="736">
        <v>2000</v>
      </c>
      <c r="D29" s="322">
        <f t="shared" si="17"/>
        <v>1166.6666666666665</v>
      </c>
      <c r="E29" s="322">
        <v>235</v>
      </c>
      <c r="F29" s="322">
        <f t="shared" si="18"/>
        <v>20.142857142857146</v>
      </c>
      <c r="G29" s="60"/>
      <c r="H29" s="60"/>
      <c r="I29" s="83"/>
      <c r="J29" s="83"/>
      <c r="K29" s="83"/>
      <c r="L29" s="83"/>
      <c r="M29" s="83"/>
      <c r="N29" s="83"/>
      <c r="O29" s="486"/>
      <c r="P29" s="486"/>
      <c r="Q29" s="486"/>
      <c r="R29" s="486"/>
      <c r="S29" s="486"/>
      <c r="T29" s="486"/>
      <c r="U29" s="486"/>
      <c r="V29" s="496"/>
      <c r="W29" s="486"/>
      <c r="X29" s="986"/>
      <c r="Y29" s="486"/>
      <c r="Z29" s="486"/>
      <c r="AA29" s="486"/>
      <c r="AB29" s="486"/>
      <c r="AC29" s="486"/>
      <c r="AD29" s="486"/>
      <c r="AE29" s="496"/>
    </row>
    <row r="30" spans="1:31" s="39" customFormat="1" x14ac:dyDescent="0.25">
      <c r="A30" s="2531" t="s">
        <v>133</v>
      </c>
      <c r="B30" s="85"/>
      <c r="C30" s="3533">
        <f>C31+C32+C33</f>
        <v>9327</v>
      </c>
      <c r="D30" s="3533">
        <f t="shared" ref="D30:E30" si="19">D31+D32+D33</f>
        <v>5391.6388888888887</v>
      </c>
      <c r="E30" s="3533">
        <f t="shared" si="19"/>
        <v>4505</v>
      </c>
      <c r="F30" s="946">
        <f t="shared" si="18"/>
        <v>83.555299099943852</v>
      </c>
      <c r="G30" s="60"/>
      <c r="H30" s="60"/>
      <c r="I30" s="83"/>
      <c r="J30" s="83"/>
      <c r="K30" s="83"/>
      <c r="L30" s="83"/>
      <c r="M30" s="83"/>
      <c r="N30" s="83"/>
      <c r="O30" s="486"/>
      <c r="P30" s="486"/>
      <c r="Q30" s="486"/>
      <c r="R30" s="486"/>
      <c r="S30" s="486"/>
      <c r="T30" s="486"/>
      <c r="U30" s="486"/>
      <c r="V30" s="496"/>
      <c r="W30" s="486"/>
      <c r="X30" s="986"/>
      <c r="Y30" s="486"/>
      <c r="Z30" s="486"/>
      <c r="AA30" s="486"/>
      <c r="AB30" s="486"/>
      <c r="AC30" s="486"/>
      <c r="AD30" s="486"/>
      <c r="AE30" s="496"/>
    </row>
    <row r="31" spans="1:31" s="39" customFormat="1" x14ac:dyDescent="0.25">
      <c r="A31" s="4" t="s">
        <v>232</v>
      </c>
      <c r="B31" s="78"/>
      <c r="C31" s="736">
        <v>8943</v>
      </c>
      <c r="D31" s="322">
        <f t="shared" ref="D31:D32" si="20">C31/12*$A$2</f>
        <v>5216.75</v>
      </c>
      <c r="E31" s="322">
        <v>4447</v>
      </c>
      <c r="F31" s="322">
        <f t="shared" si="18"/>
        <v>85.244644654238755</v>
      </c>
      <c r="G31" s="60"/>
      <c r="H31" s="60"/>
      <c r="I31" s="83"/>
      <c r="J31" s="83"/>
      <c r="K31" s="83"/>
      <c r="L31" s="83"/>
      <c r="M31" s="83"/>
      <c r="N31" s="83"/>
      <c r="O31" s="486"/>
      <c r="P31" s="486"/>
      <c r="Q31" s="486"/>
      <c r="R31" s="486"/>
      <c r="S31" s="486"/>
      <c r="T31" s="486"/>
      <c r="U31" s="486"/>
      <c r="V31" s="496"/>
      <c r="W31" s="486"/>
      <c r="X31" s="986"/>
      <c r="Y31" s="486"/>
      <c r="Z31" s="486"/>
      <c r="AA31" s="486"/>
      <c r="AB31" s="486"/>
      <c r="AC31" s="486"/>
      <c r="AD31" s="486"/>
      <c r="AE31" s="496"/>
    </row>
    <row r="32" spans="1:31" s="39" customFormat="1" ht="45" x14ac:dyDescent="0.25">
      <c r="A32" s="462" t="s">
        <v>523</v>
      </c>
      <c r="B32" s="78"/>
      <c r="C32" s="736">
        <v>280</v>
      </c>
      <c r="D32" s="322">
        <f t="shared" si="20"/>
        <v>163.33333333333331</v>
      </c>
      <c r="E32" s="322">
        <v>39</v>
      </c>
      <c r="F32" s="322">
        <f t="shared" si="18"/>
        <v>23.877551020408166</v>
      </c>
      <c r="G32" s="60"/>
      <c r="H32" s="60"/>
      <c r="I32" s="83"/>
      <c r="J32" s="83"/>
      <c r="K32" s="83"/>
      <c r="L32" s="83"/>
      <c r="M32" s="83"/>
      <c r="N32" s="83"/>
      <c r="O32" s="486"/>
      <c r="P32" s="486"/>
      <c r="Q32" s="486"/>
      <c r="R32" s="486"/>
      <c r="S32" s="486"/>
      <c r="T32" s="486"/>
      <c r="U32" s="486"/>
      <c r="V32" s="496"/>
      <c r="W32" s="486"/>
      <c r="X32" s="986"/>
      <c r="Y32" s="486"/>
      <c r="Z32" s="486"/>
      <c r="AA32" s="486"/>
      <c r="AB32" s="486"/>
      <c r="AC32" s="486"/>
      <c r="AD32" s="486"/>
      <c r="AE32" s="496"/>
    </row>
    <row r="33" spans="1:31" s="39" customFormat="1" ht="60" x14ac:dyDescent="0.25">
      <c r="A33" s="4" t="s">
        <v>595</v>
      </c>
      <c r="B33" s="78"/>
      <c r="C33" s="736">
        <v>104</v>
      </c>
      <c r="D33" s="3644">
        <f>C33/9*1</f>
        <v>11.555555555555555</v>
      </c>
      <c r="E33" s="322">
        <v>19</v>
      </c>
      <c r="F33" s="322">
        <f t="shared" si="18"/>
        <v>164.42307692307691</v>
      </c>
      <c r="G33" s="60"/>
      <c r="H33" s="60"/>
      <c r="I33" s="83"/>
      <c r="J33" s="83"/>
      <c r="K33" s="83"/>
      <c r="L33" s="83"/>
      <c r="M33" s="83"/>
      <c r="N33" s="83"/>
      <c r="O33" s="486"/>
      <c r="P33" s="486"/>
      <c r="Q33" s="486"/>
      <c r="R33" s="486"/>
      <c r="S33" s="486"/>
      <c r="T33" s="486"/>
      <c r="U33" s="486"/>
      <c r="V33" s="496"/>
      <c r="W33" s="486"/>
      <c r="X33" s="986"/>
      <c r="Y33" s="486"/>
      <c r="Z33" s="486"/>
      <c r="AA33" s="486"/>
      <c r="AB33" s="486"/>
      <c r="AC33" s="486"/>
      <c r="AD33" s="486"/>
      <c r="AE33" s="496"/>
    </row>
    <row r="34" spans="1:31" s="39" customFormat="1" ht="29.25" x14ac:dyDescent="0.25">
      <c r="A34" s="436" t="s">
        <v>201</v>
      </c>
      <c r="B34" s="85"/>
      <c r="C34" s="3533"/>
      <c r="D34" s="946"/>
      <c r="E34" s="946"/>
      <c r="F34" s="946"/>
      <c r="G34" s="60"/>
      <c r="H34" s="60"/>
      <c r="I34" s="83"/>
      <c r="J34" s="83"/>
      <c r="K34" s="83"/>
      <c r="L34" s="83"/>
      <c r="M34" s="83"/>
      <c r="N34" s="83"/>
      <c r="O34" s="486"/>
      <c r="P34" s="486"/>
      <c r="Q34" s="486"/>
      <c r="R34" s="486"/>
      <c r="S34" s="486"/>
      <c r="T34" s="486"/>
      <c r="U34" s="486"/>
      <c r="V34" s="496"/>
      <c r="W34" s="486"/>
      <c r="X34" s="986"/>
      <c r="Y34" s="486"/>
      <c r="Z34" s="486"/>
      <c r="AA34" s="486"/>
      <c r="AB34" s="486"/>
      <c r="AC34" s="486"/>
      <c r="AD34" s="486"/>
      <c r="AE34" s="496"/>
    </row>
    <row r="35" spans="1:31" s="39" customFormat="1" ht="75" x14ac:dyDescent="0.25">
      <c r="A35" s="463" t="s">
        <v>594</v>
      </c>
      <c r="B35" s="78"/>
      <c r="C35" s="736">
        <v>520</v>
      </c>
      <c r="D35" s="322">
        <f t="shared" ref="D35" si="21">C35/12*$A$2</f>
        <v>303.33333333333337</v>
      </c>
      <c r="E35" s="322">
        <v>198</v>
      </c>
      <c r="F35" s="322">
        <f>E35/D35*100</f>
        <v>65.27472527472527</v>
      </c>
      <c r="G35" s="60"/>
      <c r="H35" s="60"/>
      <c r="I35" s="83"/>
      <c r="J35" s="83"/>
      <c r="K35" s="83"/>
      <c r="L35" s="83"/>
      <c r="M35" s="83"/>
      <c r="N35" s="83"/>
      <c r="O35" s="486">
        <v>1695.356</v>
      </c>
      <c r="P35" s="486">
        <v>1695.356</v>
      </c>
      <c r="Q35" s="486">
        <v>1695.356</v>
      </c>
      <c r="R35" s="486">
        <v>1695.356</v>
      </c>
      <c r="S35" s="486">
        <v>1695.356</v>
      </c>
      <c r="T35" s="486">
        <v>1695.356</v>
      </c>
      <c r="U35" s="486">
        <v>1695.356</v>
      </c>
      <c r="V35" s="495">
        <f>O35/12*$A$2+(P35-O35)/11*6+(Q35-P35)/10*5+(R35-Q35)/9*4+(S35-R35)/8*3+(T35-S35)/7*2+(U35-T35)/6*1</f>
        <v>988.95766666666657</v>
      </c>
      <c r="W35" s="486">
        <f>AC35-AB35-Y35</f>
        <v>645.53940000000011</v>
      </c>
      <c r="X35" s="986"/>
      <c r="Y35" s="486"/>
      <c r="Z35" s="486">
        <f>W35-V35</f>
        <v>-343.41826666666645</v>
      </c>
      <c r="AA35" s="486"/>
      <c r="AB35" s="486">
        <v>0</v>
      </c>
      <c r="AC35" s="486">
        <v>645.53940000000011</v>
      </c>
      <c r="AD35" s="486">
        <f>AJ35-AI35-AF35</f>
        <v>0</v>
      </c>
      <c r="AE35" s="496">
        <f>AK35-AJ35-AG35</f>
        <v>0</v>
      </c>
    </row>
    <row r="36" spans="1:31" s="39" customFormat="1" ht="43.5" x14ac:dyDescent="0.25">
      <c r="A36" s="2531" t="s">
        <v>525</v>
      </c>
      <c r="B36" s="85"/>
      <c r="C36" s="3533">
        <f>C37+C44</f>
        <v>3838</v>
      </c>
      <c r="D36" s="3533">
        <f t="shared" ref="D36:E36" si="22">D37+D44</f>
        <v>2238.8333333333339</v>
      </c>
      <c r="E36" s="3533">
        <f t="shared" si="22"/>
        <v>1664</v>
      </c>
      <c r="F36" s="946">
        <f>E36/D36*100</f>
        <v>74.324424923695346</v>
      </c>
      <c r="G36" s="60"/>
      <c r="H36" s="60"/>
      <c r="I36" s="83"/>
      <c r="J36" s="83"/>
      <c r="K36" s="83"/>
      <c r="L36" s="83"/>
      <c r="M36" s="83"/>
      <c r="N36" s="83"/>
      <c r="O36" s="486">
        <f t="shared" ref="O36:AC36" si="23">O37+O44</f>
        <v>20217.634837048761</v>
      </c>
      <c r="P36" s="486">
        <f t="shared" ref="P36:Q36" si="24">P37+P44</f>
        <v>20217.634837048761</v>
      </c>
      <c r="Q36" s="486">
        <f t="shared" si="24"/>
        <v>20217.634837048761</v>
      </c>
      <c r="R36" s="486">
        <f t="shared" ref="R36:S36" si="25">R37+R44</f>
        <v>20217.634837048761</v>
      </c>
      <c r="S36" s="486">
        <f t="shared" si="25"/>
        <v>20217.634837048761</v>
      </c>
      <c r="T36" s="486">
        <f t="shared" ref="T36:U36" si="26">T37+T44</f>
        <v>20217.634837048761</v>
      </c>
      <c r="U36" s="486">
        <f t="shared" si="26"/>
        <v>20217.634837048761</v>
      </c>
      <c r="V36" s="496">
        <f t="shared" si="23"/>
        <v>11793.620321611776</v>
      </c>
      <c r="W36" s="486">
        <f t="shared" si="23"/>
        <v>7906.8201400000016</v>
      </c>
      <c r="X36" s="986">
        <f t="shared" si="23"/>
        <v>0</v>
      </c>
      <c r="Y36" s="486">
        <f t="shared" si="23"/>
        <v>0</v>
      </c>
      <c r="Z36" s="486">
        <f t="shared" si="23"/>
        <v>-3886.8001816117758</v>
      </c>
      <c r="AA36" s="486">
        <f t="shared" si="23"/>
        <v>0</v>
      </c>
      <c r="AB36" s="486">
        <f t="shared" si="23"/>
        <v>-53.296589999999995</v>
      </c>
      <c r="AC36" s="486">
        <f t="shared" si="23"/>
        <v>7853.5235499999999</v>
      </c>
      <c r="AD36" s="486"/>
      <c r="AE36" s="496"/>
    </row>
    <row r="37" spans="1:31" s="39" customFormat="1" ht="30" x14ac:dyDescent="0.25">
      <c r="A37" s="463" t="s">
        <v>285</v>
      </c>
      <c r="B37" s="78"/>
      <c r="C37" s="736">
        <f>SUM(C38:C43)</f>
        <v>2348</v>
      </c>
      <c r="D37" s="736">
        <f t="shared" ref="D37:E37" si="27">SUM(D38:D43)</f>
        <v>1369.666666666667</v>
      </c>
      <c r="E37" s="736">
        <f t="shared" si="27"/>
        <v>992</v>
      </c>
      <c r="F37" s="322">
        <f>E37/D37*100</f>
        <v>72.426381114626409</v>
      </c>
      <c r="G37" s="60"/>
      <c r="H37" s="60"/>
      <c r="I37" s="83"/>
      <c r="J37" s="83"/>
      <c r="K37" s="83"/>
      <c r="L37" s="83"/>
      <c r="M37" s="83"/>
      <c r="N37" s="83"/>
      <c r="O37" s="486">
        <f t="shared" ref="O37:AC37" si="28">SUM(O38:O43)</f>
        <v>13079.08309947564</v>
      </c>
      <c r="P37" s="486">
        <f t="shared" ref="P37:Q37" si="29">SUM(P38:P43)</f>
        <v>13079.08309947564</v>
      </c>
      <c r="Q37" s="486">
        <f t="shared" si="29"/>
        <v>13079.08309947564</v>
      </c>
      <c r="R37" s="486">
        <f t="shared" ref="R37:S37" si="30">SUM(R38:R43)</f>
        <v>13079.08309947564</v>
      </c>
      <c r="S37" s="486">
        <f t="shared" si="30"/>
        <v>13079.08309947564</v>
      </c>
      <c r="T37" s="486">
        <f t="shared" ref="T37:U37" si="31">SUM(T38:T43)</f>
        <v>13079.08309947564</v>
      </c>
      <c r="U37" s="486">
        <f t="shared" si="31"/>
        <v>13079.08309947564</v>
      </c>
      <c r="V37" s="496">
        <f t="shared" si="28"/>
        <v>7629.4651413607899</v>
      </c>
      <c r="W37" s="486">
        <f t="shared" si="28"/>
        <v>5062.9328500000011</v>
      </c>
      <c r="X37" s="986">
        <f t="shared" si="28"/>
        <v>0</v>
      </c>
      <c r="Y37" s="486">
        <f t="shared" si="28"/>
        <v>0</v>
      </c>
      <c r="Z37" s="486">
        <f t="shared" si="28"/>
        <v>-2566.5322913607893</v>
      </c>
      <c r="AA37" s="486">
        <f t="shared" si="28"/>
        <v>0</v>
      </c>
      <c r="AB37" s="486">
        <f t="shared" si="28"/>
        <v>-53.296589999999995</v>
      </c>
      <c r="AC37" s="486">
        <f t="shared" si="28"/>
        <v>5009.6362599999993</v>
      </c>
      <c r="AD37" s="486"/>
      <c r="AE37" s="496"/>
    </row>
    <row r="38" spans="1:31" s="39" customFormat="1" ht="30" x14ac:dyDescent="0.25">
      <c r="A38" s="463" t="s">
        <v>526</v>
      </c>
      <c r="B38" s="78"/>
      <c r="C38" s="298">
        <v>1821</v>
      </c>
      <c r="D38" s="322">
        <f t="shared" ref="D38" si="32">C38/12*$A$2</f>
        <v>1062.25</v>
      </c>
      <c r="E38" s="322">
        <v>746</v>
      </c>
      <c r="F38" s="322">
        <f>E38/D38*100</f>
        <v>70.228289009178638</v>
      </c>
      <c r="G38" s="60"/>
      <c r="H38" s="60"/>
      <c r="I38" s="83"/>
      <c r="J38" s="83"/>
      <c r="K38" s="83"/>
      <c r="L38" s="83"/>
      <c r="M38" s="83"/>
      <c r="N38" s="83"/>
      <c r="O38" s="486">
        <v>11335.26299561964</v>
      </c>
      <c r="P38" s="486">
        <v>11335.26299561964</v>
      </c>
      <c r="Q38" s="486">
        <v>11335.26299561964</v>
      </c>
      <c r="R38" s="486">
        <v>11335.26299561964</v>
      </c>
      <c r="S38" s="486">
        <v>11335.26299561964</v>
      </c>
      <c r="T38" s="486">
        <v>11335.26299561964</v>
      </c>
      <c r="U38" s="486">
        <v>11335.26299561964</v>
      </c>
      <c r="V38" s="496">
        <f>O38/12*$A$2+(P38-O38)/11*6+(Q38-P38)/10*5+(R38-Q38)/9*4+(S38-R38)/8*3+(T38-S38)/7*2+(U38-T38)/6*1</f>
        <v>6612.2367474447892</v>
      </c>
      <c r="W38" s="486">
        <f>AC38-AB38-Y38</f>
        <v>4141.8488200000002</v>
      </c>
      <c r="X38" s="986"/>
      <c r="Y38" s="486"/>
      <c r="Z38" s="486">
        <f>W38-V38</f>
        <v>-2470.3879274447891</v>
      </c>
      <c r="AA38" s="486"/>
      <c r="AB38" s="486">
        <v>-16.508700000000001</v>
      </c>
      <c r="AC38" s="486">
        <v>4125.3401199999998</v>
      </c>
      <c r="AD38" s="486"/>
      <c r="AE38" s="496"/>
    </row>
    <row r="39" spans="1:31" s="39" customFormat="1" ht="45" x14ac:dyDescent="0.25">
      <c r="A39" s="463" t="s">
        <v>548</v>
      </c>
      <c r="B39" s="78"/>
      <c r="C39" s="757"/>
      <c r="D39" s="322"/>
      <c r="E39" s="322"/>
      <c r="F39" s="322"/>
      <c r="G39" s="60"/>
      <c r="H39" s="60"/>
      <c r="I39" s="83"/>
      <c r="J39" s="83"/>
      <c r="K39" s="83"/>
      <c r="L39" s="83"/>
      <c r="M39" s="83"/>
      <c r="N39" s="83"/>
      <c r="O39" s="486"/>
      <c r="P39" s="486"/>
      <c r="Q39" s="486"/>
      <c r="R39" s="486"/>
      <c r="S39" s="486"/>
      <c r="T39" s="486"/>
      <c r="U39" s="486"/>
      <c r="V39" s="496"/>
      <c r="W39" s="486"/>
      <c r="X39" s="986"/>
      <c r="Y39" s="486"/>
      <c r="Z39" s="486"/>
      <c r="AA39" s="486"/>
      <c r="AB39" s="486"/>
      <c r="AC39" s="486"/>
      <c r="AD39" s="486"/>
      <c r="AE39" s="496"/>
    </row>
    <row r="40" spans="1:31" s="39" customFormat="1" ht="30" x14ac:dyDescent="0.25">
      <c r="A40" s="463" t="s">
        <v>527</v>
      </c>
      <c r="B40" s="78"/>
      <c r="C40" s="686">
        <v>487</v>
      </c>
      <c r="D40" s="322">
        <f t="shared" ref="D40" si="33">C40/12*$A$2</f>
        <v>284.08333333333337</v>
      </c>
      <c r="E40" s="322">
        <v>213</v>
      </c>
      <c r="F40" s="322">
        <f t="shared" ref="F40:F52" si="34">E40/D40*100</f>
        <v>74.977999413317676</v>
      </c>
      <c r="G40" s="60"/>
      <c r="H40" s="60"/>
      <c r="I40" s="83"/>
      <c r="J40" s="83"/>
      <c r="K40" s="83"/>
      <c r="L40" s="83"/>
      <c r="M40" s="83"/>
      <c r="N40" s="83"/>
      <c r="O40" s="486">
        <v>1211.7521100000001</v>
      </c>
      <c r="P40" s="486">
        <v>1211.7521100000001</v>
      </c>
      <c r="Q40" s="486">
        <v>1211.7521100000001</v>
      </c>
      <c r="R40" s="486">
        <v>1211.7521100000001</v>
      </c>
      <c r="S40" s="486">
        <v>1211.7521100000001</v>
      </c>
      <c r="T40" s="486">
        <v>1211.7521100000001</v>
      </c>
      <c r="U40" s="486">
        <v>1211.7521100000001</v>
      </c>
      <c r="V40" s="496">
        <f>O40/12*$A$2+(P40-O40)/11*6+(Q40-P40)/10*5+(R40-Q40)/9*4+(S40-R40)/8*3+(T40-S40)/7*2+(U40-T40)/6*1</f>
        <v>706.85539750000009</v>
      </c>
      <c r="W40" s="486">
        <f>AC40-AB40-Y40</f>
        <v>484.56860999999998</v>
      </c>
      <c r="X40" s="986"/>
      <c r="Y40" s="486"/>
      <c r="Z40" s="486">
        <f>W40-V40</f>
        <v>-222.28678750000012</v>
      </c>
      <c r="AA40" s="486"/>
      <c r="AB40" s="486">
        <v>-1.0730999999999999</v>
      </c>
      <c r="AC40" s="486">
        <v>483.49550999999997</v>
      </c>
      <c r="AD40" s="486"/>
      <c r="AE40" s="496"/>
    </row>
    <row r="41" spans="1:31" s="39" customFormat="1" ht="30" x14ac:dyDescent="0.25">
      <c r="A41" s="659" t="s">
        <v>528</v>
      </c>
      <c r="B41" s="78"/>
      <c r="C41" s="757"/>
      <c r="D41" s="322"/>
      <c r="E41" s="322"/>
      <c r="F41" s="322"/>
      <c r="G41" s="60"/>
      <c r="H41" s="60"/>
      <c r="I41" s="83"/>
      <c r="J41" s="83"/>
      <c r="K41" s="83"/>
      <c r="L41" s="83"/>
      <c r="M41" s="83"/>
      <c r="N41" s="83"/>
      <c r="O41" s="486"/>
      <c r="P41" s="486"/>
      <c r="Q41" s="486"/>
      <c r="R41" s="486"/>
      <c r="S41" s="486"/>
      <c r="T41" s="486"/>
      <c r="U41" s="486"/>
      <c r="V41" s="496">
        <f>O41/12*$A$2</f>
        <v>0</v>
      </c>
      <c r="W41" s="486">
        <f>AC41-AB41-Y41</f>
        <v>0</v>
      </c>
      <c r="X41" s="986"/>
      <c r="Y41" s="486"/>
      <c r="Z41" s="486">
        <f>W41-V41</f>
        <v>0</v>
      </c>
      <c r="AA41" s="486"/>
      <c r="AB41" s="486"/>
      <c r="AC41" s="486"/>
      <c r="AD41" s="486"/>
      <c r="AE41" s="496"/>
    </row>
    <row r="42" spans="1:31" s="39" customFormat="1" ht="45" x14ac:dyDescent="0.25">
      <c r="A42" s="463" t="s">
        <v>529</v>
      </c>
      <c r="B42" s="78"/>
      <c r="C42" s="757">
        <v>8</v>
      </c>
      <c r="D42" s="322">
        <f t="shared" ref="D42:D43" si="35">C42/12*$A$2</f>
        <v>4.6666666666666661</v>
      </c>
      <c r="E42" s="322">
        <v>8</v>
      </c>
      <c r="F42" s="322">
        <f t="shared" si="34"/>
        <v>171.42857142857144</v>
      </c>
      <c r="G42" s="60"/>
      <c r="H42" s="60"/>
      <c r="I42" s="83"/>
      <c r="J42" s="83"/>
      <c r="K42" s="83"/>
      <c r="L42" s="83"/>
      <c r="M42" s="83"/>
      <c r="N42" s="83"/>
      <c r="O42" s="486">
        <v>106.41359877119999</v>
      </c>
      <c r="P42" s="486">
        <v>106.41359877119999</v>
      </c>
      <c r="Q42" s="486">
        <v>106.41359877119999</v>
      </c>
      <c r="R42" s="486">
        <v>106.41359877119999</v>
      </c>
      <c r="S42" s="486">
        <v>106.41359877119999</v>
      </c>
      <c r="T42" s="486">
        <v>106.41359877119999</v>
      </c>
      <c r="U42" s="486">
        <v>106.41359877119999</v>
      </c>
      <c r="V42" s="496">
        <f t="shared" ref="V42:V43" si="36">O42/12*$A$2+(P42-O42)/11*6+(Q42-P42)/10*5+(R42-Q42)/9*4+(S42-R42)/8*3+(T42-S42)/7*2+(U42-T42)/6*1</f>
        <v>62.074599283199994</v>
      </c>
      <c r="W42" s="486">
        <f t="shared" ref="W42:W43" si="37">AC42-AB42-Y42</f>
        <v>105.82192000000001</v>
      </c>
      <c r="X42" s="986"/>
      <c r="Y42" s="486"/>
      <c r="Z42" s="486">
        <f t="shared" ref="Z42:Z43" si="38">W42-V42</f>
        <v>43.747320716800012</v>
      </c>
      <c r="AA42" s="486"/>
      <c r="AB42" s="486">
        <v>-7.9366199999999996</v>
      </c>
      <c r="AC42" s="486">
        <v>97.885300000000001</v>
      </c>
      <c r="AD42" s="486"/>
      <c r="AE42" s="496"/>
    </row>
    <row r="43" spans="1:31" s="39" customFormat="1" ht="30" x14ac:dyDescent="0.25">
      <c r="A43" s="463" t="s">
        <v>530</v>
      </c>
      <c r="B43" s="78"/>
      <c r="C43" s="757">
        <v>32</v>
      </c>
      <c r="D43" s="322">
        <f t="shared" si="35"/>
        <v>18.666666666666664</v>
      </c>
      <c r="E43" s="322">
        <v>25</v>
      </c>
      <c r="F43" s="322">
        <f t="shared" si="34"/>
        <v>133.92857142857144</v>
      </c>
      <c r="G43" s="60"/>
      <c r="H43" s="60"/>
      <c r="I43" s="83"/>
      <c r="J43" s="83"/>
      <c r="K43" s="83"/>
      <c r="L43" s="83"/>
      <c r="M43" s="83"/>
      <c r="N43" s="83"/>
      <c r="O43" s="486">
        <v>425.65439508479994</v>
      </c>
      <c r="P43" s="486">
        <v>425.65439508479994</v>
      </c>
      <c r="Q43" s="486">
        <v>425.65439508479994</v>
      </c>
      <c r="R43" s="486">
        <v>425.65439508479994</v>
      </c>
      <c r="S43" s="486">
        <v>425.65439508479994</v>
      </c>
      <c r="T43" s="486">
        <v>425.65439508479994</v>
      </c>
      <c r="U43" s="486">
        <v>425.65439508479994</v>
      </c>
      <c r="V43" s="496">
        <f t="shared" si="36"/>
        <v>248.29839713279998</v>
      </c>
      <c r="W43" s="486">
        <f t="shared" si="37"/>
        <v>330.69350000000003</v>
      </c>
      <c r="X43" s="986"/>
      <c r="Y43" s="486"/>
      <c r="Z43" s="486">
        <f t="shared" si="38"/>
        <v>82.395102867200052</v>
      </c>
      <c r="AA43" s="486"/>
      <c r="AB43" s="486">
        <v>-27.778169999999999</v>
      </c>
      <c r="AC43" s="486">
        <v>302.91533000000004</v>
      </c>
      <c r="AD43" s="486"/>
      <c r="AE43" s="496"/>
    </row>
    <row r="44" spans="1:31" s="39" customFormat="1" ht="43.5" x14ac:dyDescent="0.25">
      <c r="A44" s="2531" t="s">
        <v>286</v>
      </c>
      <c r="B44" s="78"/>
      <c r="C44" s="1278">
        <f>SUM(C45:C47)</f>
        <v>1490</v>
      </c>
      <c r="D44" s="1278">
        <f t="shared" ref="D44:E44" si="39">SUM(D45:D47)</f>
        <v>869.16666666666674</v>
      </c>
      <c r="E44" s="1278">
        <f t="shared" si="39"/>
        <v>672</v>
      </c>
      <c r="F44" s="322">
        <f t="shared" si="34"/>
        <v>77.31543624161074</v>
      </c>
      <c r="G44" s="60"/>
      <c r="H44" s="60"/>
      <c r="I44" s="83"/>
      <c r="J44" s="83"/>
      <c r="K44" s="83"/>
      <c r="L44" s="83"/>
      <c r="M44" s="83"/>
      <c r="N44" s="83"/>
      <c r="O44" s="486">
        <f t="shared" ref="O44:AC44" si="40">SUM(O45:O47)</f>
        <v>7138.5517375731206</v>
      </c>
      <c r="P44" s="486">
        <f t="shared" ref="P44:Q44" si="41">SUM(P45:P47)</f>
        <v>7138.5517375731206</v>
      </c>
      <c r="Q44" s="486">
        <f t="shared" si="41"/>
        <v>7138.5517375731206</v>
      </c>
      <c r="R44" s="486">
        <f t="shared" ref="R44:S44" si="42">SUM(R45:R47)</f>
        <v>7138.5517375731206</v>
      </c>
      <c r="S44" s="486">
        <f t="shared" si="42"/>
        <v>7138.5517375731206</v>
      </c>
      <c r="T44" s="486">
        <f t="shared" ref="T44:U44" si="43">SUM(T45:T47)</f>
        <v>7138.5517375731206</v>
      </c>
      <c r="U44" s="486">
        <f t="shared" si="43"/>
        <v>7138.5517375731206</v>
      </c>
      <c r="V44" s="496">
        <f t="shared" si="40"/>
        <v>4164.1551802509866</v>
      </c>
      <c r="W44" s="486">
        <f t="shared" si="40"/>
        <v>2843.8872900000006</v>
      </c>
      <c r="X44" s="986">
        <f t="shared" si="40"/>
        <v>0</v>
      </c>
      <c r="Y44" s="486">
        <f t="shared" si="40"/>
        <v>0</v>
      </c>
      <c r="Z44" s="486">
        <f t="shared" si="40"/>
        <v>-1320.2678902509865</v>
      </c>
      <c r="AA44" s="486">
        <f t="shared" si="40"/>
        <v>0</v>
      </c>
      <c r="AB44" s="486">
        <f t="shared" si="40"/>
        <v>0</v>
      </c>
      <c r="AC44" s="486">
        <f t="shared" si="40"/>
        <v>2843.8872900000006</v>
      </c>
      <c r="AD44" s="486"/>
      <c r="AE44" s="496"/>
    </row>
    <row r="45" spans="1:31" s="39" customFormat="1" ht="30" x14ac:dyDescent="0.25">
      <c r="A45" s="463" t="s">
        <v>531</v>
      </c>
      <c r="B45" s="78"/>
      <c r="C45" s="759">
        <v>479</v>
      </c>
      <c r="D45" s="322">
        <f t="shared" ref="D45:D47" si="44">C45/12*$A$2</f>
        <v>279.41666666666663</v>
      </c>
      <c r="E45" s="322">
        <v>284</v>
      </c>
      <c r="F45" s="322">
        <f t="shared" si="34"/>
        <v>101.64032209961229</v>
      </c>
      <c r="G45" s="60"/>
      <c r="H45" s="60"/>
      <c r="I45" s="83"/>
      <c r="J45" s="83"/>
      <c r="K45" s="83"/>
      <c r="L45" s="83"/>
      <c r="M45" s="83"/>
      <c r="N45" s="83"/>
      <c r="O45" s="486">
        <v>1238.20542</v>
      </c>
      <c r="P45" s="486">
        <v>1238.20542</v>
      </c>
      <c r="Q45" s="486">
        <v>1238.20542</v>
      </c>
      <c r="R45" s="486">
        <v>1238.20542</v>
      </c>
      <c r="S45" s="486">
        <v>1238.20542</v>
      </c>
      <c r="T45" s="486">
        <v>1238.20542</v>
      </c>
      <c r="U45" s="486">
        <v>1238.20542</v>
      </c>
      <c r="V45" s="496">
        <f t="shared" ref="V45:V48" si="45">O45/12*$A$2+(P45-O45)/11*6+(Q45-P45)/10*5+(R45-Q45)/9*4+(S45-R45)/8*3+(T45-S45)/7*2+(U45-T45)/6*1</f>
        <v>722.28649500000006</v>
      </c>
      <c r="W45" s="486">
        <f t="shared" ref="W45:W48" si="46">AC45-AB45-Y45</f>
        <v>736.61361999999997</v>
      </c>
      <c r="X45" s="986"/>
      <c r="Y45" s="486"/>
      <c r="Z45" s="486">
        <f t="shared" ref="Z45:Z48" si="47">W45-V45</f>
        <v>14.32712499999991</v>
      </c>
      <c r="AA45" s="486"/>
      <c r="AB45" s="486">
        <v>0</v>
      </c>
      <c r="AC45" s="486">
        <v>736.61361999999997</v>
      </c>
      <c r="AD45" s="486"/>
      <c r="AE45" s="496"/>
    </row>
    <row r="46" spans="1:31" s="39" customFormat="1" ht="60" x14ac:dyDescent="0.25">
      <c r="A46" s="463" t="s">
        <v>532</v>
      </c>
      <c r="B46" s="78"/>
      <c r="C46" s="759">
        <v>920</v>
      </c>
      <c r="D46" s="322">
        <f t="shared" si="44"/>
        <v>536.66666666666674</v>
      </c>
      <c r="E46" s="322">
        <v>365</v>
      </c>
      <c r="F46" s="322">
        <f t="shared" si="34"/>
        <v>68.012422360248436</v>
      </c>
      <c r="G46" s="60"/>
      <c r="H46" s="60"/>
      <c r="I46" s="83"/>
      <c r="J46" s="83"/>
      <c r="K46" s="83"/>
      <c r="L46" s="83"/>
      <c r="M46" s="83"/>
      <c r="N46" s="83"/>
      <c r="O46" s="486">
        <v>5696.03168999424</v>
      </c>
      <c r="P46" s="486">
        <v>5696.03168999424</v>
      </c>
      <c r="Q46" s="486">
        <v>5696.03168999424</v>
      </c>
      <c r="R46" s="486">
        <v>5696.03168999424</v>
      </c>
      <c r="S46" s="486">
        <v>5696.03168999424</v>
      </c>
      <c r="T46" s="486">
        <v>5696.03168999424</v>
      </c>
      <c r="U46" s="486">
        <v>5696.03168999424</v>
      </c>
      <c r="V46" s="496">
        <f t="shared" si="45"/>
        <v>3322.6851524966401</v>
      </c>
      <c r="W46" s="486">
        <f t="shared" si="46"/>
        <v>2049.6518800000003</v>
      </c>
      <c r="X46" s="986"/>
      <c r="Y46" s="486"/>
      <c r="Z46" s="486">
        <f t="shared" si="47"/>
        <v>-1273.0332724966397</v>
      </c>
      <c r="AA46" s="486"/>
      <c r="AB46" s="486">
        <v>0</v>
      </c>
      <c r="AC46" s="486">
        <v>2049.6518800000003</v>
      </c>
      <c r="AD46" s="486"/>
      <c r="AE46" s="496"/>
    </row>
    <row r="47" spans="1:31" s="39" customFormat="1" ht="45" x14ac:dyDescent="0.25">
      <c r="A47" s="463" t="s">
        <v>533</v>
      </c>
      <c r="B47" s="78"/>
      <c r="C47" s="759">
        <v>91</v>
      </c>
      <c r="D47" s="322">
        <f t="shared" si="44"/>
        <v>53.083333333333329</v>
      </c>
      <c r="E47" s="322">
        <v>23</v>
      </c>
      <c r="F47" s="322">
        <f t="shared" si="34"/>
        <v>43.328100470957622</v>
      </c>
      <c r="G47" s="60"/>
      <c r="H47" s="60"/>
      <c r="I47" s="83"/>
      <c r="J47" s="83"/>
      <c r="K47" s="83"/>
      <c r="L47" s="83"/>
      <c r="M47" s="83"/>
      <c r="N47" s="83"/>
      <c r="O47" s="486">
        <v>204.31462757887999</v>
      </c>
      <c r="P47" s="486">
        <v>204.31462757887999</v>
      </c>
      <c r="Q47" s="486">
        <v>204.31462757887999</v>
      </c>
      <c r="R47" s="486">
        <v>204.31462757887999</v>
      </c>
      <c r="S47" s="486">
        <v>204.31462757887999</v>
      </c>
      <c r="T47" s="486">
        <v>204.31462757887999</v>
      </c>
      <c r="U47" s="486">
        <v>204.31462757887999</v>
      </c>
      <c r="V47" s="1211">
        <f t="shared" si="45"/>
        <v>119.18353275434666</v>
      </c>
      <c r="W47" s="486">
        <f t="shared" si="46"/>
        <v>57.621790000000011</v>
      </c>
      <c r="X47" s="986"/>
      <c r="Y47" s="486"/>
      <c r="Z47" s="486">
        <f t="shared" si="47"/>
        <v>-61.561742754346646</v>
      </c>
      <c r="AA47" s="486"/>
      <c r="AB47" s="486">
        <v>0</v>
      </c>
      <c r="AC47" s="486">
        <v>57.621790000000011</v>
      </c>
      <c r="AD47" s="486">
        <f>AJ47-AI47-AF47</f>
        <v>0</v>
      </c>
      <c r="AE47" s="496">
        <f>AK47-AJ47-AG47</f>
        <v>0</v>
      </c>
    </row>
    <row r="48" spans="1:31" s="39" customFormat="1" ht="29.25" x14ac:dyDescent="0.25">
      <c r="A48" s="658" t="s">
        <v>327</v>
      </c>
      <c r="B48" s="78"/>
      <c r="C48" s="758">
        <f>C49+C50+C55+C56</f>
        <v>758.5</v>
      </c>
      <c r="D48" s="758">
        <f t="shared" ref="D48:E48" si="48">D49+D50+D55+D56</f>
        <v>442.45833333333337</v>
      </c>
      <c r="E48" s="758">
        <f t="shared" si="48"/>
        <v>103.16250000000001</v>
      </c>
      <c r="F48" s="946">
        <f t="shared" si="34"/>
        <v>23.315754779169414</v>
      </c>
      <c r="G48" s="60"/>
      <c r="H48" s="60"/>
      <c r="I48" s="83"/>
      <c r="J48" s="83"/>
      <c r="K48" s="83"/>
      <c r="L48" s="83"/>
      <c r="M48" s="83"/>
      <c r="N48" s="83"/>
      <c r="O48" s="486">
        <v>9355.0570000000007</v>
      </c>
      <c r="P48" s="486">
        <v>9355.0570000000007</v>
      </c>
      <c r="Q48" s="486">
        <v>9424.866</v>
      </c>
      <c r="R48" s="486">
        <v>9424.866</v>
      </c>
      <c r="S48" s="486">
        <v>9424.866</v>
      </c>
      <c r="T48" s="486">
        <v>9424.866</v>
      </c>
      <c r="U48" s="486">
        <v>9424.866</v>
      </c>
      <c r="V48" s="496">
        <f t="shared" si="45"/>
        <v>5492.021083333334</v>
      </c>
      <c r="W48" s="486">
        <f t="shared" si="46"/>
        <v>6028.7924099999991</v>
      </c>
      <c r="X48" s="986"/>
      <c r="Y48" s="486"/>
      <c r="Z48" s="486">
        <f t="shared" si="47"/>
        <v>536.77132666666512</v>
      </c>
      <c r="AA48" s="486">
        <v>-136.93260000000001</v>
      </c>
      <c r="AB48" s="486">
        <v>0</v>
      </c>
      <c r="AC48" s="486">
        <v>6028.7924099999991</v>
      </c>
      <c r="AD48" s="486"/>
      <c r="AE48" s="496"/>
    </row>
    <row r="49" spans="1:31" s="39" customFormat="1" x14ac:dyDescent="0.25">
      <c r="A49" s="463" t="s">
        <v>318</v>
      </c>
      <c r="B49" s="78"/>
      <c r="C49" s="759"/>
      <c r="D49" s="759"/>
      <c r="E49" s="759"/>
      <c r="F49" s="322"/>
      <c r="G49" s="60"/>
      <c r="H49" s="60"/>
      <c r="I49" s="83"/>
      <c r="J49" s="83"/>
      <c r="K49" s="83"/>
      <c r="L49" s="83"/>
      <c r="M49" s="83"/>
      <c r="N49" s="83"/>
      <c r="O49" s="486"/>
      <c r="P49" s="486"/>
      <c r="Q49" s="486"/>
      <c r="R49" s="486"/>
      <c r="S49" s="486"/>
      <c r="T49" s="486"/>
      <c r="U49" s="486"/>
      <c r="V49" s="496"/>
      <c r="W49" s="486"/>
      <c r="X49" s="986"/>
      <c r="Y49" s="486"/>
      <c r="Z49" s="486"/>
      <c r="AA49" s="486"/>
      <c r="AB49" s="486"/>
      <c r="AC49" s="486"/>
      <c r="AD49" s="486"/>
      <c r="AE49" s="496"/>
    </row>
    <row r="50" spans="1:31" s="39" customFormat="1" ht="30" x14ac:dyDescent="0.25">
      <c r="A50" s="659" t="s">
        <v>506</v>
      </c>
      <c r="B50" s="78"/>
      <c r="C50" s="757">
        <f>C51+C52/4</f>
        <v>112.5</v>
      </c>
      <c r="D50" s="757">
        <f t="shared" ref="D50:E50" si="49">D51+D52/4</f>
        <v>65.625</v>
      </c>
      <c r="E50" s="757">
        <f t="shared" si="49"/>
        <v>72.162500000000009</v>
      </c>
      <c r="F50" s="322">
        <f t="shared" si="34"/>
        <v>109.96190476190478</v>
      </c>
      <c r="G50" s="60"/>
      <c r="H50" s="60"/>
      <c r="I50" s="83"/>
      <c r="J50" s="83"/>
      <c r="K50" s="83"/>
      <c r="L50" s="83"/>
      <c r="M50" s="83"/>
      <c r="N50" s="83"/>
      <c r="O50" s="486"/>
      <c r="P50" s="486"/>
      <c r="Q50" s="486"/>
      <c r="R50" s="486"/>
      <c r="S50" s="486"/>
      <c r="T50" s="486"/>
      <c r="U50" s="486"/>
      <c r="V50" s="496"/>
      <c r="W50" s="486"/>
      <c r="X50" s="986"/>
      <c r="Y50" s="486"/>
      <c r="Z50" s="486"/>
      <c r="AA50" s="486"/>
      <c r="AB50" s="486"/>
      <c r="AC50" s="486"/>
      <c r="AD50" s="486"/>
      <c r="AE50" s="496"/>
    </row>
    <row r="51" spans="1:31" s="39" customFormat="1" x14ac:dyDescent="0.25">
      <c r="A51" s="463" t="s">
        <v>507</v>
      </c>
      <c r="B51" s="78"/>
      <c r="C51" s="736"/>
      <c r="D51" s="322"/>
      <c r="E51" s="322"/>
      <c r="F51" s="322"/>
      <c r="G51" s="60"/>
      <c r="H51" s="60"/>
      <c r="I51" s="83"/>
      <c r="J51" s="83"/>
      <c r="K51" s="83"/>
      <c r="L51" s="83"/>
      <c r="M51" s="83"/>
      <c r="N51" s="83"/>
      <c r="O51" s="486"/>
      <c r="P51" s="486"/>
      <c r="Q51" s="486"/>
      <c r="R51" s="486"/>
      <c r="S51" s="486"/>
      <c r="T51" s="486"/>
      <c r="U51" s="486"/>
      <c r="V51" s="496"/>
      <c r="W51" s="486"/>
      <c r="X51" s="986"/>
      <c r="Y51" s="486"/>
      <c r="Z51" s="486"/>
      <c r="AA51" s="486"/>
      <c r="AB51" s="486"/>
      <c r="AC51" s="486"/>
      <c r="AD51" s="486"/>
      <c r="AE51" s="496"/>
    </row>
    <row r="52" spans="1:31" s="39" customFormat="1" ht="30" x14ac:dyDescent="0.25">
      <c r="A52" s="463" t="s">
        <v>508</v>
      </c>
      <c r="B52" s="78"/>
      <c r="C52" s="298">
        <v>450</v>
      </c>
      <c r="D52" s="322">
        <f t="shared" ref="D52" si="50">C52/12*$A$2</f>
        <v>262.5</v>
      </c>
      <c r="E52" s="322">
        <v>288.65000000000003</v>
      </c>
      <c r="F52" s="322">
        <f t="shared" si="34"/>
        <v>109.96190476190478</v>
      </c>
      <c r="G52" s="60"/>
      <c r="H52" s="60"/>
      <c r="I52" s="83"/>
      <c r="J52" s="83"/>
      <c r="K52" s="83"/>
      <c r="L52" s="83"/>
      <c r="M52" s="83"/>
      <c r="N52" s="83"/>
      <c r="O52" s="486"/>
      <c r="P52" s="486"/>
      <c r="Q52" s="486"/>
      <c r="R52" s="486"/>
      <c r="S52" s="486"/>
      <c r="T52" s="486"/>
      <c r="U52" s="486"/>
      <c r="V52" s="496"/>
      <c r="W52" s="486"/>
      <c r="X52" s="986"/>
      <c r="Y52" s="486"/>
      <c r="Z52" s="486"/>
      <c r="AA52" s="486"/>
      <c r="AB52" s="486"/>
      <c r="AC52" s="486"/>
      <c r="AD52" s="486"/>
      <c r="AE52" s="496"/>
    </row>
    <row r="53" spans="1:31" s="39" customFormat="1" ht="60" x14ac:dyDescent="0.25">
      <c r="A53" s="463" t="s">
        <v>510</v>
      </c>
      <c r="B53" s="78"/>
      <c r="C53" s="298"/>
      <c r="D53" s="322"/>
      <c r="E53" s="322"/>
      <c r="F53" s="322"/>
      <c r="G53" s="60"/>
      <c r="H53" s="60"/>
      <c r="I53" s="83"/>
      <c r="J53" s="83"/>
      <c r="K53" s="83"/>
      <c r="L53" s="83"/>
      <c r="M53" s="83"/>
      <c r="N53" s="83"/>
      <c r="O53" s="486"/>
      <c r="P53" s="486"/>
      <c r="Q53" s="486"/>
      <c r="R53" s="486"/>
      <c r="S53" s="486"/>
      <c r="T53" s="486"/>
      <c r="U53" s="486"/>
      <c r="V53" s="496"/>
      <c r="W53" s="486"/>
      <c r="X53" s="986"/>
      <c r="Y53" s="486"/>
      <c r="Z53" s="486"/>
      <c r="AA53" s="486"/>
      <c r="AB53" s="486"/>
      <c r="AC53" s="486"/>
      <c r="AD53" s="486"/>
      <c r="AE53" s="496"/>
    </row>
    <row r="54" spans="1:31" s="39" customFormat="1" ht="45" x14ac:dyDescent="0.25">
      <c r="A54" s="462" t="s">
        <v>511</v>
      </c>
      <c r="B54" s="78"/>
      <c r="C54" s="757"/>
      <c r="D54" s="322"/>
      <c r="E54" s="322"/>
      <c r="F54" s="322"/>
      <c r="G54" s="60"/>
      <c r="H54" s="60"/>
      <c r="I54" s="83"/>
      <c r="J54" s="83"/>
      <c r="K54" s="83"/>
      <c r="L54" s="83"/>
      <c r="M54" s="83"/>
      <c r="N54" s="83"/>
      <c r="O54" s="486"/>
      <c r="P54" s="486"/>
      <c r="Q54" s="486"/>
      <c r="R54" s="486"/>
      <c r="S54" s="486"/>
      <c r="T54" s="486"/>
      <c r="U54" s="486"/>
      <c r="V54" s="496"/>
      <c r="W54" s="486"/>
      <c r="X54" s="986"/>
      <c r="Y54" s="486"/>
      <c r="Z54" s="486"/>
      <c r="AA54" s="486"/>
      <c r="AB54" s="486"/>
      <c r="AC54" s="486"/>
      <c r="AD54" s="486"/>
      <c r="AE54" s="496"/>
    </row>
    <row r="55" spans="1:31" s="39" customFormat="1" ht="90" x14ac:dyDescent="0.25">
      <c r="A55" s="462" t="s">
        <v>512</v>
      </c>
      <c r="B55" s="78"/>
      <c r="C55" s="757">
        <v>100</v>
      </c>
      <c r="D55" s="322">
        <f t="shared" ref="D55" si="51">C55/12*$A$2</f>
        <v>58.333333333333336</v>
      </c>
      <c r="E55" s="322">
        <v>15</v>
      </c>
      <c r="F55" s="322">
        <f t="shared" ref="F55" si="52">E55/D55*100</f>
        <v>25.714285714285712</v>
      </c>
      <c r="G55" s="60"/>
      <c r="H55" s="60"/>
      <c r="I55" s="83"/>
      <c r="J55" s="83"/>
      <c r="K55" s="83"/>
      <c r="L55" s="83"/>
      <c r="M55" s="83"/>
      <c r="N55" s="83"/>
      <c r="O55" s="486"/>
      <c r="P55" s="486"/>
      <c r="Q55" s="486"/>
      <c r="R55" s="486"/>
      <c r="S55" s="486"/>
      <c r="T55" s="486"/>
      <c r="U55" s="486"/>
      <c r="V55" s="496"/>
      <c r="W55" s="486"/>
      <c r="X55" s="986"/>
      <c r="Y55" s="486"/>
      <c r="Z55" s="486"/>
      <c r="AA55" s="486"/>
      <c r="AB55" s="486"/>
      <c r="AC55" s="486"/>
      <c r="AD55" s="486"/>
      <c r="AE55" s="496"/>
    </row>
    <row r="56" spans="1:31" s="39" customFormat="1" ht="28.5" x14ac:dyDescent="0.25">
      <c r="A56" s="1282" t="s">
        <v>534</v>
      </c>
      <c r="B56" s="78"/>
      <c r="C56" s="757">
        <v>546</v>
      </c>
      <c r="D56" s="322">
        <f t="shared" ref="D56" si="53">C56/12*$A$2</f>
        <v>318.5</v>
      </c>
      <c r="E56" s="322">
        <v>16</v>
      </c>
      <c r="F56" s="322">
        <f t="shared" ref="F56" si="54">E56/D56*100</f>
        <v>5.0235478806907379</v>
      </c>
      <c r="G56" s="60"/>
      <c r="H56" s="60"/>
      <c r="I56" s="83"/>
      <c r="J56" s="83"/>
      <c r="K56" s="83"/>
      <c r="L56" s="83"/>
      <c r="M56" s="83"/>
      <c r="N56" s="83"/>
      <c r="O56" s="486">
        <v>1794.0863867471999</v>
      </c>
      <c r="P56" s="486">
        <v>1794.0863867471999</v>
      </c>
      <c r="Q56" s="486">
        <v>1794.0863867471999</v>
      </c>
      <c r="R56" s="486">
        <v>1794.0863867471999</v>
      </c>
      <c r="S56" s="486">
        <v>1794.0863867471999</v>
      </c>
      <c r="T56" s="486">
        <v>1794.0863867471999</v>
      </c>
      <c r="U56" s="486">
        <v>1794.0863867471999</v>
      </c>
      <c r="V56" s="495">
        <f>O56/12*$A$2+(P56-O56)/11*6+(Q56-P56)/10*5+(R56-Q56)/9*4+(S56-R56)/8*3+(T56-S56)/7*2+(U56-T56)/6*1</f>
        <v>1046.5503922692001</v>
      </c>
      <c r="W56" s="486">
        <f>AC56-AB56-Y56</f>
        <v>59.618039999999993</v>
      </c>
      <c r="X56" s="986"/>
      <c r="Y56" s="486"/>
      <c r="Z56" s="486">
        <f>W56-V56</f>
        <v>-986.93235226920012</v>
      </c>
      <c r="AA56" s="486"/>
      <c r="AB56" s="486">
        <v>0</v>
      </c>
      <c r="AC56" s="486">
        <v>59.618039999999993</v>
      </c>
      <c r="AD56" s="486">
        <f>AJ56-AI56-AF56</f>
        <v>0</v>
      </c>
      <c r="AE56" s="496">
        <f>AK56-AJ56-AG56</f>
        <v>0</v>
      </c>
    </row>
    <row r="57" spans="1:31" s="39" customFormat="1" x14ac:dyDescent="0.25">
      <c r="A57" s="658" t="s">
        <v>328</v>
      </c>
      <c r="B57" s="78"/>
      <c r="C57" s="1053">
        <f>C58+C59</f>
        <v>2127.6595744680849</v>
      </c>
      <c r="D57" s="322">
        <f t="shared" ref="D57:E57" si="55">D58+D59</f>
        <v>1241.1702127659573</v>
      </c>
      <c r="E57" s="322">
        <f t="shared" si="55"/>
        <v>1371.573404255319</v>
      </c>
      <c r="F57" s="322">
        <f>E57/D57*100</f>
        <v>110.50647124367876</v>
      </c>
      <c r="G57" s="60"/>
      <c r="H57" s="60"/>
      <c r="I57" s="83"/>
      <c r="J57" s="83"/>
      <c r="K57" s="83"/>
      <c r="L57" s="83"/>
      <c r="M57" s="83"/>
      <c r="N57" s="83"/>
      <c r="O57" s="486"/>
      <c r="P57" s="486"/>
      <c r="Q57" s="486"/>
      <c r="R57" s="486"/>
      <c r="S57" s="486"/>
      <c r="T57" s="486"/>
      <c r="U57" s="486"/>
      <c r="V57" s="496"/>
      <c r="W57" s="486"/>
      <c r="X57" s="986"/>
      <c r="Y57" s="486"/>
      <c r="Z57" s="486"/>
      <c r="AA57" s="486"/>
      <c r="AB57" s="486"/>
      <c r="AC57" s="486"/>
      <c r="AD57" s="486"/>
      <c r="AE57" s="496"/>
    </row>
    <row r="58" spans="1:31" s="39" customFormat="1" x14ac:dyDescent="0.25">
      <c r="A58" s="658" t="s">
        <v>343</v>
      </c>
      <c r="B58" s="78"/>
      <c r="C58" s="1053"/>
      <c r="D58" s="322"/>
      <c r="E58" s="322"/>
      <c r="F58" s="322"/>
      <c r="G58" s="60"/>
      <c r="H58" s="60"/>
      <c r="I58" s="83"/>
      <c r="J58" s="83"/>
      <c r="K58" s="83"/>
      <c r="L58" s="83"/>
      <c r="M58" s="83"/>
      <c r="N58" s="83"/>
      <c r="O58" s="486"/>
      <c r="P58" s="486"/>
      <c r="Q58" s="486"/>
      <c r="R58" s="486"/>
      <c r="S58" s="486"/>
      <c r="T58" s="486"/>
      <c r="U58" s="486"/>
      <c r="V58" s="496"/>
      <c r="W58" s="486"/>
      <c r="X58" s="986"/>
      <c r="Y58" s="486"/>
      <c r="Z58" s="486"/>
      <c r="AA58" s="486"/>
      <c r="AB58" s="486"/>
      <c r="AC58" s="486"/>
      <c r="AD58" s="486"/>
      <c r="AE58" s="496"/>
    </row>
    <row r="59" spans="1:31" s="39" customFormat="1" x14ac:dyDescent="0.25">
      <c r="A59" s="463" t="s">
        <v>344</v>
      </c>
      <c r="B59" s="78"/>
      <c r="C59" s="1053">
        <f>C60/9.4</f>
        <v>2127.6595744680849</v>
      </c>
      <c r="D59" s="322">
        <f t="shared" ref="D59:E59" si="56">D60/9.4</f>
        <v>1241.1702127659573</v>
      </c>
      <c r="E59" s="322">
        <f t="shared" si="56"/>
        <v>1371.573404255319</v>
      </c>
      <c r="F59" s="322">
        <f t="shared" ref="F59:F60" si="57">E59/D59*100</f>
        <v>110.50647124367876</v>
      </c>
      <c r="G59" s="60"/>
      <c r="H59" s="60"/>
      <c r="I59" s="83"/>
      <c r="J59" s="83"/>
      <c r="K59" s="83"/>
      <c r="L59" s="83"/>
      <c r="M59" s="83"/>
      <c r="N59" s="83"/>
      <c r="O59" s="486"/>
      <c r="P59" s="486"/>
      <c r="Q59" s="486"/>
      <c r="R59" s="486"/>
      <c r="S59" s="486"/>
      <c r="T59" s="486"/>
      <c r="U59" s="486"/>
      <c r="V59" s="496"/>
      <c r="W59" s="486"/>
      <c r="X59" s="986"/>
      <c r="Y59" s="486"/>
      <c r="Z59" s="486"/>
      <c r="AA59" s="486"/>
      <c r="AB59" s="486"/>
      <c r="AC59" s="486"/>
      <c r="AD59" s="486"/>
      <c r="AE59" s="496"/>
    </row>
    <row r="60" spans="1:31" s="39" customFormat="1" x14ac:dyDescent="0.25">
      <c r="A60" s="668" t="s">
        <v>345</v>
      </c>
      <c r="B60" s="78"/>
      <c r="C60" s="1049">
        <v>20000</v>
      </c>
      <c r="D60" s="322">
        <f>ROUND(C60/12*$A$2,0)</f>
        <v>11667</v>
      </c>
      <c r="E60" s="322">
        <v>12892.789999999999</v>
      </c>
      <c r="F60" s="322">
        <f t="shared" si="57"/>
        <v>110.50647124367873</v>
      </c>
      <c r="G60" s="60"/>
      <c r="H60" s="60"/>
      <c r="I60" s="83"/>
      <c r="J60" s="83"/>
      <c r="K60" s="83"/>
      <c r="L60" s="83"/>
      <c r="M60" s="83"/>
      <c r="N60" s="83"/>
      <c r="O60" s="486"/>
      <c r="P60" s="486"/>
      <c r="Q60" s="486"/>
      <c r="R60" s="486"/>
      <c r="S60" s="486"/>
      <c r="T60" s="486"/>
      <c r="U60" s="486"/>
      <c r="V60" s="496"/>
      <c r="W60" s="486"/>
      <c r="X60" s="986"/>
      <c r="Y60" s="486"/>
      <c r="Z60" s="486"/>
      <c r="AA60" s="486"/>
      <c r="AB60" s="486"/>
      <c r="AC60" s="486"/>
      <c r="AD60" s="486"/>
      <c r="AE60" s="496"/>
    </row>
    <row r="61" spans="1:31" s="39" customFormat="1" ht="29.25" x14ac:dyDescent="0.25">
      <c r="A61" s="658" t="s">
        <v>321</v>
      </c>
      <c r="B61" s="78"/>
      <c r="C61" s="2528">
        <v>2800</v>
      </c>
      <c r="D61" s="322">
        <f>ROUND(C61/12*$A$2,0)</f>
        <v>1633</v>
      </c>
      <c r="E61" s="322">
        <v>1721</v>
      </c>
      <c r="F61" s="322">
        <f>E61/D61*100</f>
        <v>105.38885486834049</v>
      </c>
      <c r="G61" s="60"/>
      <c r="H61" s="60"/>
      <c r="I61" s="83"/>
      <c r="J61" s="83"/>
      <c r="K61" s="83"/>
      <c r="L61" s="83"/>
      <c r="M61" s="83"/>
      <c r="N61" s="83"/>
      <c r="O61" s="486"/>
      <c r="P61" s="486"/>
      <c r="Q61" s="486"/>
      <c r="R61" s="486"/>
      <c r="S61" s="486"/>
      <c r="T61" s="486"/>
      <c r="U61" s="486"/>
      <c r="V61" s="496"/>
      <c r="W61" s="486"/>
      <c r="X61" s="986"/>
      <c r="Y61" s="486"/>
      <c r="Z61" s="486"/>
      <c r="AA61" s="486"/>
      <c r="AB61" s="486"/>
      <c r="AC61" s="486"/>
      <c r="AD61" s="486"/>
      <c r="AE61" s="496"/>
    </row>
    <row r="62" spans="1:31" s="39" customFormat="1" ht="30" x14ac:dyDescent="0.25">
      <c r="A62" s="275" t="s">
        <v>197</v>
      </c>
      <c r="B62" s="78"/>
      <c r="C62" s="81"/>
      <c r="D62" s="81"/>
      <c r="E62" s="81"/>
      <c r="F62" s="81"/>
      <c r="G62" s="60"/>
      <c r="H62" s="60"/>
      <c r="I62" s="83"/>
      <c r="J62" s="83"/>
      <c r="K62" s="83"/>
      <c r="L62" s="83"/>
      <c r="M62" s="83"/>
      <c r="N62" s="83"/>
      <c r="O62" s="486"/>
      <c r="P62" s="486"/>
      <c r="Q62" s="486"/>
      <c r="R62" s="486"/>
      <c r="S62" s="486"/>
      <c r="T62" s="486"/>
      <c r="U62" s="486"/>
      <c r="V62" s="496"/>
      <c r="W62" s="486"/>
      <c r="X62" s="986"/>
      <c r="Y62" s="486"/>
      <c r="Z62" s="486"/>
      <c r="AA62" s="486"/>
      <c r="AB62" s="486"/>
      <c r="AC62" s="486"/>
      <c r="AD62" s="486"/>
      <c r="AE62" s="496"/>
    </row>
    <row r="63" spans="1:31" s="39" customFormat="1" ht="72" x14ac:dyDescent="0.25">
      <c r="A63" s="658" t="s">
        <v>329</v>
      </c>
      <c r="B63" s="78"/>
      <c r="C63" s="81">
        <v>150</v>
      </c>
      <c r="D63" s="81">
        <f>ROUND(C63/12*$A$2,0)</f>
        <v>88</v>
      </c>
      <c r="E63" s="81">
        <v>14</v>
      </c>
      <c r="F63" s="81">
        <f>E63/D63*100</f>
        <v>15.909090909090908</v>
      </c>
      <c r="G63" s="60"/>
      <c r="H63" s="60"/>
      <c r="I63" s="83"/>
      <c r="J63" s="83"/>
      <c r="K63" s="83"/>
      <c r="L63" s="83"/>
      <c r="M63" s="83"/>
      <c r="N63" s="83"/>
      <c r="O63" s="486"/>
      <c r="P63" s="486"/>
      <c r="Q63" s="486"/>
      <c r="R63" s="486"/>
      <c r="S63" s="486"/>
      <c r="T63" s="486"/>
      <c r="U63" s="486"/>
      <c r="V63" s="496"/>
      <c r="W63" s="486"/>
      <c r="X63" s="986"/>
      <c r="Y63" s="486"/>
      <c r="Z63" s="486"/>
      <c r="AA63" s="486"/>
      <c r="AB63" s="486"/>
      <c r="AC63" s="486"/>
      <c r="AD63" s="486"/>
      <c r="AE63" s="496"/>
    </row>
    <row r="64" spans="1:31" s="39" customFormat="1" x14ac:dyDescent="0.25">
      <c r="A64" s="701" t="s">
        <v>227</v>
      </c>
      <c r="B64" s="78"/>
      <c r="C64" s="81">
        <f>C66+C65</f>
        <v>70</v>
      </c>
      <c r="D64" s="81">
        <f t="shared" ref="D64:E64" si="58">D66+D65</f>
        <v>41</v>
      </c>
      <c r="E64" s="81">
        <f t="shared" si="58"/>
        <v>58</v>
      </c>
      <c r="F64" s="81">
        <f t="shared" ref="F64:F72" si="59">E64/D64*100</f>
        <v>141.46341463414635</v>
      </c>
      <c r="G64" s="60"/>
      <c r="H64" s="60"/>
      <c r="I64" s="83"/>
      <c r="J64" s="83"/>
      <c r="K64" s="83"/>
      <c r="L64" s="83"/>
      <c r="M64" s="83"/>
      <c r="N64" s="83"/>
      <c r="O64" s="486">
        <v>157.55033749999998</v>
      </c>
      <c r="P64" s="486">
        <v>157.55033749999998</v>
      </c>
      <c r="Q64" s="486">
        <v>157.55033749999998</v>
      </c>
      <c r="R64" s="486">
        <v>157.55033749999998</v>
      </c>
      <c r="S64" s="486">
        <v>157.55033749999998</v>
      </c>
      <c r="T64" s="486">
        <v>157.55033749999998</v>
      </c>
      <c r="U64" s="486">
        <v>157.55033749999998</v>
      </c>
      <c r="V64" s="495">
        <f>O64/12*$A$2+(P64-O64)/11*6+(Q64-P64)/10*5+(R64-Q64)/9*4+(S64-R64)/8*3+(T64-S64)/7*2+(U64-T64)/6*1</f>
        <v>91.904363541666655</v>
      </c>
      <c r="W64" s="486">
        <f>AC64-AB64-Y64</f>
        <v>168.8058</v>
      </c>
      <c r="X64" s="986"/>
      <c r="Y64" s="486"/>
      <c r="Z64" s="486">
        <f>W64-V64</f>
        <v>76.90143645833335</v>
      </c>
      <c r="AA64" s="486"/>
      <c r="AB64" s="486">
        <v>0</v>
      </c>
      <c r="AC64" s="486">
        <v>168.8058</v>
      </c>
      <c r="AD64" s="486">
        <f>AJ64-AI64-AF64</f>
        <v>0</v>
      </c>
      <c r="AE64" s="496">
        <f>AK64-AJ64-AG64</f>
        <v>0</v>
      </c>
    </row>
    <row r="65" spans="1:31" s="39" customFormat="1" ht="90" x14ac:dyDescent="0.25">
      <c r="A65" s="462" t="s">
        <v>323</v>
      </c>
      <c r="B65" s="78"/>
      <c r="C65" s="81">
        <v>25</v>
      </c>
      <c r="D65" s="81">
        <f>ROUND(C65/12*$A$2,0)</f>
        <v>15</v>
      </c>
      <c r="E65" s="81">
        <v>10</v>
      </c>
      <c r="F65" s="81">
        <f t="shared" si="59"/>
        <v>66.666666666666657</v>
      </c>
      <c r="G65" s="60"/>
      <c r="H65" s="60"/>
      <c r="I65" s="83"/>
      <c r="J65" s="83"/>
      <c r="K65" s="83"/>
      <c r="L65" s="83"/>
      <c r="M65" s="83"/>
      <c r="N65" s="83"/>
      <c r="O65" s="486"/>
      <c r="P65" s="486"/>
      <c r="Q65" s="486"/>
      <c r="R65" s="486"/>
      <c r="S65" s="486"/>
      <c r="T65" s="486"/>
      <c r="U65" s="486"/>
      <c r="V65" s="498"/>
      <c r="W65" s="486"/>
      <c r="X65" s="986"/>
      <c r="Y65" s="486"/>
      <c r="Z65" s="486"/>
      <c r="AA65" s="486"/>
      <c r="AB65" s="486"/>
      <c r="AC65" s="486"/>
      <c r="AD65" s="486"/>
      <c r="AE65" s="496"/>
    </row>
    <row r="66" spans="1:31" s="39" customFormat="1" x14ac:dyDescent="0.25">
      <c r="A66" s="462" t="s">
        <v>72</v>
      </c>
      <c r="B66" s="78"/>
      <c r="C66" s="81">
        <v>45</v>
      </c>
      <c r="D66" s="81">
        <f>ROUND(C66/12*$A$2,0)</f>
        <v>26</v>
      </c>
      <c r="E66" s="81">
        <v>48</v>
      </c>
      <c r="F66" s="81">
        <f t="shared" si="59"/>
        <v>184.61538461538461</v>
      </c>
      <c r="G66" s="60"/>
      <c r="H66" s="60"/>
      <c r="I66" s="83"/>
      <c r="J66" s="83"/>
      <c r="K66" s="83"/>
      <c r="L66" s="83"/>
      <c r="M66" s="83"/>
      <c r="N66" s="83"/>
      <c r="O66" s="486"/>
      <c r="P66" s="486"/>
      <c r="Q66" s="486"/>
      <c r="R66" s="486"/>
      <c r="S66" s="486"/>
      <c r="T66" s="486"/>
      <c r="U66" s="486"/>
      <c r="V66" s="496"/>
      <c r="W66" s="486"/>
      <c r="X66" s="986"/>
      <c r="Y66" s="486"/>
      <c r="Z66" s="486"/>
      <c r="AA66" s="486"/>
      <c r="AB66" s="486"/>
      <c r="AC66" s="486"/>
      <c r="AD66" s="486"/>
      <c r="AE66" s="496"/>
    </row>
    <row r="67" spans="1:31" s="39" customFormat="1" ht="86.25" x14ac:dyDescent="0.25">
      <c r="A67" s="661" t="s">
        <v>598</v>
      </c>
      <c r="B67" s="78"/>
      <c r="C67" s="734">
        <f>C35</f>
        <v>520</v>
      </c>
      <c r="D67" s="734">
        <f>D35</f>
        <v>303.33333333333337</v>
      </c>
      <c r="E67" s="734">
        <f>E35</f>
        <v>198</v>
      </c>
      <c r="F67" s="81">
        <f t="shared" si="59"/>
        <v>65.27472527472527</v>
      </c>
      <c r="G67" s="60"/>
      <c r="H67" s="60"/>
      <c r="I67" s="83"/>
      <c r="J67" s="83"/>
      <c r="K67" s="83"/>
      <c r="L67" s="83"/>
      <c r="M67" s="83"/>
      <c r="N67" s="83"/>
      <c r="O67" s="486">
        <f t="shared" ref="O67:AC67" si="60">O35</f>
        <v>1695.356</v>
      </c>
      <c r="P67" s="486">
        <f t="shared" si="60"/>
        <v>1695.356</v>
      </c>
      <c r="Q67" s="486">
        <f t="shared" si="60"/>
        <v>1695.356</v>
      </c>
      <c r="R67" s="486">
        <f t="shared" si="60"/>
        <v>1695.356</v>
      </c>
      <c r="S67" s="486">
        <f t="shared" ref="S67:T67" si="61">S35</f>
        <v>1695.356</v>
      </c>
      <c r="T67" s="486">
        <f t="shared" si="61"/>
        <v>1695.356</v>
      </c>
      <c r="U67" s="486">
        <f t="shared" ref="U67" si="62">U35</f>
        <v>1695.356</v>
      </c>
      <c r="V67" s="496">
        <f>O67/12*$A$2+(P67-O67)/11*6+(Q67-P67)/10*5+(R67-Q67)/9*4+(S67-R67)/8*3+(T67-S67)/7*2+(U67-T67)/6*1</f>
        <v>988.95766666666657</v>
      </c>
      <c r="W67" s="486">
        <f t="shared" si="60"/>
        <v>645.53940000000011</v>
      </c>
      <c r="X67" s="986">
        <f t="shared" si="60"/>
        <v>0</v>
      </c>
      <c r="Y67" s="486">
        <f t="shared" si="60"/>
        <v>0</v>
      </c>
      <c r="Z67" s="486">
        <f t="shared" si="60"/>
        <v>-343.41826666666645</v>
      </c>
      <c r="AA67" s="486">
        <f t="shared" si="60"/>
        <v>0</v>
      </c>
      <c r="AB67" s="486">
        <f t="shared" si="60"/>
        <v>0</v>
      </c>
      <c r="AC67" s="486">
        <f t="shared" si="60"/>
        <v>645.53940000000011</v>
      </c>
      <c r="AD67" s="486"/>
      <c r="AE67" s="496"/>
    </row>
    <row r="68" spans="1:31" s="39" customFormat="1" x14ac:dyDescent="0.25">
      <c r="A68" s="661" t="s">
        <v>272</v>
      </c>
      <c r="B68" s="78"/>
      <c r="C68" s="3547">
        <f>C48+C24</f>
        <v>17168.5</v>
      </c>
      <c r="D68" s="3546">
        <f>D48+D24</f>
        <v>10014.958333333332</v>
      </c>
      <c r="E68" s="3548">
        <f>E48+E24</f>
        <v>8472.1625000000004</v>
      </c>
      <c r="F68" s="77">
        <f t="shared" si="59"/>
        <v>84.595084852241868</v>
      </c>
      <c r="G68" s="60"/>
      <c r="H68" s="60"/>
      <c r="I68" s="83"/>
      <c r="J68" s="83"/>
      <c r="K68" s="83"/>
      <c r="L68" s="83"/>
      <c r="M68" s="83"/>
      <c r="N68" s="83"/>
      <c r="O68" s="486"/>
      <c r="P68" s="486"/>
      <c r="Q68" s="486"/>
      <c r="R68" s="486"/>
      <c r="S68" s="486"/>
      <c r="T68" s="486"/>
      <c r="U68" s="486"/>
      <c r="V68" s="496"/>
      <c r="W68" s="486"/>
      <c r="X68" s="986"/>
      <c r="Y68" s="486"/>
      <c r="Z68" s="486"/>
      <c r="AA68" s="486"/>
      <c r="AB68" s="486"/>
      <c r="AC68" s="486"/>
      <c r="AD68" s="486"/>
      <c r="AE68" s="496"/>
    </row>
    <row r="69" spans="1:31" s="39" customFormat="1" ht="29.25" x14ac:dyDescent="0.25">
      <c r="A69" s="661" t="s">
        <v>287</v>
      </c>
      <c r="B69" s="78"/>
      <c r="C69" s="734">
        <f>C36</f>
        <v>3838</v>
      </c>
      <c r="D69" s="3350">
        <f>D36</f>
        <v>2238.8333333333339</v>
      </c>
      <c r="E69" s="687">
        <f>E36</f>
        <v>1664</v>
      </c>
      <c r="F69" s="77">
        <f t="shared" si="59"/>
        <v>74.324424923695346</v>
      </c>
      <c r="G69" s="60"/>
      <c r="H69" s="60"/>
      <c r="I69" s="83"/>
      <c r="J69" s="83"/>
      <c r="K69" s="83"/>
      <c r="L69" s="83"/>
      <c r="M69" s="83"/>
      <c r="N69" s="83"/>
      <c r="O69" s="486"/>
      <c r="P69" s="486"/>
      <c r="Q69" s="486"/>
      <c r="R69" s="486"/>
      <c r="S69" s="486"/>
      <c r="T69" s="486"/>
      <c r="U69" s="486"/>
      <c r="V69" s="496"/>
      <c r="W69" s="486"/>
      <c r="X69" s="986"/>
      <c r="Y69" s="486"/>
      <c r="Z69" s="486"/>
      <c r="AA69" s="486"/>
      <c r="AB69" s="486"/>
      <c r="AC69" s="486"/>
      <c r="AD69" s="486"/>
      <c r="AE69" s="496"/>
    </row>
    <row r="70" spans="1:31" s="39" customFormat="1" ht="29.25" x14ac:dyDescent="0.25">
      <c r="A70" s="661" t="s">
        <v>273</v>
      </c>
      <c r="B70" s="78"/>
      <c r="C70" s="734">
        <f>C57+C30</f>
        <v>11454.659574468085</v>
      </c>
      <c r="D70" s="734">
        <f>D57+D30</f>
        <v>6632.809101654846</v>
      </c>
      <c r="E70" s="734">
        <f>E57+E30</f>
        <v>5876.5734042553195</v>
      </c>
      <c r="F70" s="77">
        <f t="shared" si="59"/>
        <v>88.598560793633425</v>
      </c>
      <c r="G70" s="60"/>
      <c r="H70" s="60"/>
      <c r="I70" s="83"/>
      <c r="J70" s="83"/>
      <c r="K70" s="83"/>
      <c r="L70" s="83"/>
      <c r="M70" s="83"/>
      <c r="N70" s="83"/>
      <c r="O70" s="486"/>
      <c r="P70" s="486"/>
      <c r="Q70" s="486"/>
      <c r="R70" s="486"/>
      <c r="S70" s="486"/>
      <c r="T70" s="486"/>
      <c r="U70" s="486"/>
      <c r="V70" s="496"/>
      <c r="W70" s="486"/>
      <c r="X70" s="986"/>
      <c r="Y70" s="486"/>
      <c r="Z70" s="486"/>
      <c r="AA70" s="486"/>
      <c r="AB70" s="486"/>
      <c r="AC70" s="486"/>
      <c r="AD70" s="486"/>
      <c r="AE70" s="496"/>
    </row>
    <row r="71" spans="1:31" s="39" customFormat="1" ht="29.25" x14ac:dyDescent="0.25">
      <c r="A71" s="661" t="s">
        <v>274</v>
      </c>
      <c r="B71" s="78"/>
      <c r="C71" s="1278">
        <f>C61+C63</f>
        <v>2950</v>
      </c>
      <c r="D71" s="1278">
        <f>D61+D63</f>
        <v>1721</v>
      </c>
      <c r="E71" s="1278">
        <f>E61+E63</f>
        <v>1735</v>
      </c>
      <c r="F71" s="77">
        <f t="shared" si="59"/>
        <v>100.81348053457293</v>
      </c>
      <c r="G71" s="60"/>
      <c r="H71" s="60"/>
      <c r="I71" s="83"/>
      <c r="J71" s="83"/>
      <c r="K71" s="83"/>
      <c r="L71" s="83"/>
      <c r="M71" s="83"/>
      <c r="N71" s="83"/>
      <c r="O71" s="486">
        <v>5841.6194999999998</v>
      </c>
      <c r="P71" s="486">
        <v>5841.6194999999998</v>
      </c>
      <c r="Q71" s="486">
        <v>5841.6194999999998</v>
      </c>
      <c r="R71" s="486">
        <v>5841.6194999999998</v>
      </c>
      <c r="S71" s="486">
        <v>5841.6194999999998</v>
      </c>
      <c r="T71" s="486">
        <v>5841.6194999999998</v>
      </c>
      <c r="U71" s="486">
        <v>5841.6194999999998</v>
      </c>
      <c r="V71" s="495">
        <f>O71/12*$A$2+(P71-O71)/11*6+(Q71-P71)/10*5+(R71-Q71)/9*4+(S71-R71)/8*3+(T71-S71)/7*2+(U71-T71)/6*1</f>
        <v>3407.611375</v>
      </c>
      <c r="W71" s="486">
        <f>AC71-AB71-Y71</f>
        <v>3430.7371900000003</v>
      </c>
      <c r="X71" s="986"/>
      <c r="Y71" s="486"/>
      <c r="Z71" s="486">
        <f>W71-V71</f>
        <v>23.12581500000033</v>
      </c>
      <c r="AA71" s="486"/>
      <c r="AB71" s="486">
        <v>-11.98484</v>
      </c>
      <c r="AC71" s="486">
        <v>3418.7523500000002</v>
      </c>
      <c r="AD71" s="486">
        <f>AJ71-AI71-AF71</f>
        <v>0</v>
      </c>
      <c r="AE71" s="496">
        <f>AK71-AJ71-AG71</f>
        <v>0</v>
      </c>
    </row>
    <row r="72" spans="1:31" s="69" customFormat="1" ht="14.25" x14ac:dyDescent="0.2">
      <c r="A72" s="662" t="s">
        <v>136</v>
      </c>
      <c r="B72" s="85"/>
      <c r="C72" s="3533">
        <f>C68+C69+C71+C67*2.6+C60/4.2+C30*2.6</f>
        <v>54320.60476190476</v>
      </c>
      <c r="D72" s="3533">
        <f>D68+D69+D71+D67*2.6+D60/4.2+D30*2.6</f>
        <v>31559.576587301584</v>
      </c>
      <c r="E72" s="3533">
        <f>E68+E69+E71+E67*2.6+E60/4.2+E30*2.6</f>
        <v>27168.674404761903</v>
      </c>
      <c r="F72" s="77">
        <f t="shared" si="59"/>
        <v>86.086942039943523</v>
      </c>
      <c r="G72" s="60"/>
      <c r="H72" s="60"/>
      <c r="I72" s="83"/>
      <c r="J72" s="83"/>
      <c r="K72" s="83"/>
      <c r="L72" s="83"/>
      <c r="M72" s="83"/>
      <c r="N72" s="83"/>
      <c r="O72" s="129">
        <f t="shared" ref="O72:T72" si="63">SUM(O71,O64,O56,O48,O36,O35,O23,O22)</f>
        <v>219686.03503129593</v>
      </c>
      <c r="P72" s="129">
        <f t="shared" si="63"/>
        <v>219686.03503129593</v>
      </c>
      <c r="Q72" s="129">
        <f t="shared" si="63"/>
        <v>219755.84403129594</v>
      </c>
      <c r="R72" s="129">
        <f t="shared" si="63"/>
        <v>219755.84403129594</v>
      </c>
      <c r="S72" s="129">
        <f t="shared" si="63"/>
        <v>219755.84403129594</v>
      </c>
      <c r="T72" s="129">
        <f t="shared" si="63"/>
        <v>219755.84403129594</v>
      </c>
      <c r="U72" s="129">
        <f t="shared" ref="U72" si="64">SUM(U71,U64,U56,U48,U36,U35,U23,U22)</f>
        <v>219755.84403129594</v>
      </c>
      <c r="V72" s="508">
        <f t="shared" ref="V72:AC72" si="65">SUM(V71,V64,V56,V48,V36,V35,V23,V22)</f>
        <v>128185.09160158929</v>
      </c>
      <c r="W72" s="129">
        <f t="shared" si="65"/>
        <v>121912.89567000001</v>
      </c>
      <c r="X72" s="987">
        <f t="shared" si="65"/>
        <v>0</v>
      </c>
      <c r="Y72" s="129">
        <f t="shared" si="65"/>
        <v>0</v>
      </c>
      <c r="Z72" s="129">
        <f t="shared" si="65"/>
        <v>-6272.1959315892855</v>
      </c>
      <c r="AA72" s="129">
        <f t="shared" si="65"/>
        <v>-136.93260000000001</v>
      </c>
      <c r="AB72" s="129">
        <f t="shared" si="65"/>
        <v>-86.9392</v>
      </c>
      <c r="AC72" s="129">
        <f t="shared" si="65"/>
        <v>121825.95647</v>
      </c>
      <c r="AD72" s="129">
        <f t="shared" ref="AD72:AE72" si="66">SUM(AD71,AD64,AD35,AD23,AD22,AD47,AD56)</f>
        <v>0</v>
      </c>
      <c r="AE72" s="1200">
        <f t="shared" si="66"/>
        <v>0</v>
      </c>
    </row>
    <row r="73" spans="1:31" s="39" customFormat="1" x14ac:dyDescent="0.25">
      <c r="A73" s="66" t="s">
        <v>29</v>
      </c>
      <c r="B73" s="66"/>
      <c r="C73" s="103"/>
      <c r="D73" s="103"/>
      <c r="E73" s="103"/>
      <c r="F73" s="103"/>
      <c r="G73" s="102"/>
      <c r="H73" s="102"/>
      <c r="I73" s="101"/>
      <c r="J73" s="101"/>
      <c r="K73" s="101"/>
      <c r="L73" s="101"/>
      <c r="M73" s="101"/>
      <c r="N73" s="101"/>
      <c r="O73" s="100"/>
      <c r="P73" s="100"/>
      <c r="Q73" s="100"/>
      <c r="R73" s="100"/>
      <c r="S73" s="100"/>
      <c r="T73" s="100"/>
      <c r="U73" s="100"/>
      <c r="V73" s="499"/>
      <c r="W73" s="100"/>
      <c r="X73" s="964"/>
      <c r="Y73" s="100"/>
      <c r="Z73" s="100"/>
      <c r="AA73" s="100"/>
      <c r="AB73" s="100"/>
      <c r="AC73" s="100"/>
      <c r="AD73" s="100"/>
      <c r="AE73" s="495"/>
    </row>
    <row r="74" spans="1:31" s="39" customFormat="1" x14ac:dyDescent="0.25">
      <c r="A74" s="61" t="s">
        <v>10</v>
      </c>
      <c r="B74" s="123">
        <v>300</v>
      </c>
      <c r="C74" s="104">
        <v>200</v>
      </c>
      <c r="D74" s="212">
        <f>ROUND(C74/12*$A$2,0)</f>
        <v>117</v>
      </c>
      <c r="E74" s="51">
        <v>114</v>
      </c>
      <c r="F74" s="51">
        <f>E74/D74*100</f>
        <v>97.435897435897431</v>
      </c>
      <c r="G74" s="75">
        <v>10</v>
      </c>
      <c r="H74" s="52">
        <f>K74/E74</f>
        <v>9.192982456140351</v>
      </c>
      <c r="I74" s="53">
        <f>ROUND(C74*G74,0)</f>
        <v>2000</v>
      </c>
      <c r="J74" s="53">
        <f>ROUND(I74/12*$A$2,0)</f>
        <v>1167</v>
      </c>
      <c r="K74" s="53">
        <v>1048</v>
      </c>
      <c r="L74" s="53">
        <f>K74/J74*100</f>
        <v>89.802913453299055</v>
      </c>
      <c r="M74" s="53">
        <f>ROUND(I74/B74,0)</f>
        <v>7</v>
      </c>
      <c r="N74" s="53">
        <f t="shared" ref="N74:N80" si="67">K74/$A$2*12/M74</f>
        <v>256.65306122448982</v>
      </c>
      <c r="O74" s="486"/>
      <c r="P74" s="486"/>
      <c r="Q74" s="486"/>
      <c r="R74" s="486"/>
      <c r="S74" s="486"/>
      <c r="T74" s="486"/>
      <c r="U74" s="486"/>
      <c r="V74" s="496"/>
      <c r="W74" s="486"/>
      <c r="X74" s="986"/>
      <c r="Y74" s="486"/>
      <c r="Z74" s="486"/>
      <c r="AA74" s="486"/>
      <c r="AB74" s="486"/>
      <c r="AC74" s="486"/>
      <c r="AD74" s="486"/>
      <c r="AE74" s="496"/>
    </row>
    <row r="75" spans="1:31" s="39" customFormat="1" x14ac:dyDescent="0.25">
      <c r="A75" s="61" t="s">
        <v>6</v>
      </c>
      <c r="B75" s="123">
        <v>300</v>
      </c>
      <c r="C75" s="104">
        <v>144</v>
      </c>
      <c r="D75" s="212">
        <f>ROUND(C75/12*$A$2,0)</f>
        <v>84</v>
      </c>
      <c r="E75" s="51">
        <v>64</v>
      </c>
      <c r="F75" s="51">
        <f>E75/D75*100</f>
        <v>76.19047619047619</v>
      </c>
      <c r="G75" s="75">
        <v>10</v>
      </c>
      <c r="H75" s="52">
        <f>K75/E75</f>
        <v>7.21875</v>
      </c>
      <c r="I75" s="53">
        <f>ROUND(C75*G75,0)</f>
        <v>1440</v>
      </c>
      <c r="J75" s="53">
        <f>ROUND(I75/12*$A$2,0)</f>
        <v>840</v>
      </c>
      <c r="K75" s="53">
        <v>462</v>
      </c>
      <c r="L75" s="53">
        <f>K75/J75*100</f>
        <v>55.000000000000007</v>
      </c>
      <c r="M75" s="53">
        <f>ROUND(I75/B75,0)</f>
        <v>5</v>
      </c>
      <c r="N75" s="53">
        <f t="shared" si="67"/>
        <v>158.4</v>
      </c>
      <c r="O75" s="486"/>
      <c r="P75" s="486"/>
      <c r="Q75" s="486"/>
      <c r="R75" s="486"/>
      <c r="S75" s="486"/>
      <c r="T75" s="486"/>
      <c r="U75" s="486"/>
      <c r="V75" s="496"/>
      <c r="W75" s="486"/>
      <c r="X75" s="986"/>
      <c r="Y75" s="486"/>
      <c r="Z75" s="486"/>
      <c r="AA75" s="486"/>
      <c r="AB75" s="486"/>
      <c r="AC75" s="486"/>
      <c r="AD75" s="486"/>
      <c r="AE75" s="496"/>
    </row>
    <row r="76" spans="1:31" s="39" customFormat="1" x14ac:dyDescent="0.25">
      <c r="A76" s="85" t="s">
        <v>13</v>
      </c>
      <c r="B76" s="85"/>
      <c r="C76" s="79">
        <f>SUM(C74:C75)</f>
        <v>344</v>
      </c>
      <c r="D76" s="79">
        <f>SUM(D74:D75)</f>
        <v>201</v>
      </c>
      <c r="E76" s="79">
        <f>SUM(E74:E75)</f>
        <v>178</v>
      </c>
      <c r="F76" s="79">
        <f>E76/D76*100</f>
        <v>88.557213930348254</v>
      </c>
      <c r="G76" s="105">
        <f>IF(C76=0,0,I76/C76)</f>
        <v>10</v>
      </c>
      <c r="H76" s="57">
        <f>K76/E76</f>
        <v>8.4831460674157295</v>
      </c>
      <c r="I76" s="79">
        <f>SUM(I74:I75)</f>
        <v>3440</v>
      </c>
      <c r="J76" s="79">
        <f>SUM(J74:J75)</f>
        <v>2007</v>
      </c>
      <c r="K76" s="79">
        <f>SUM(K74:K75)</f>
        <v>1510</v>
      </c>
      <c r="L76" s="53">
        <f>K76/J76*100</f>
        <v>75.236671649227702</v>
      </c>
      <c r="M76" s="72">
        <f>SUM(M74:M75)</f>
        <v>12</v>
      </c>
      <c r="N76" s="53">
        <f t="shared" si="67"/>
        <v>215.71428571428569</v>
      </c>
      <c r="O76" s="493"/>
      <c r="P76" s="493"/>
      <c r="Q76" s="493"/>
      <c r="R76" s="493"/>
      <c r="S76" s="493"/>
      <c r="T76" s="493"/>
      <c r="U76" s="493"/>
      <c r="V76" s="497"/>
      <c r="W76" s="493"/>
      <c r="X76" s="988"/>
      <c r="Y76" s="493"/>
      <c r="Z76" s="493"/>
      <c r="AA76" s="493"/>
      <c r="AB76" s="493"/>
      <c r="AC76" s="493"/>
      <c r="AD76" s="493"/>
      <c r="AE76" s="497"/>
    </row>
    <row r="77" spans="1:31" s="39" customFormat="1" x14ac:dyDescent="0.25">
      <c r="A77" s="66" t="s">
        <v>125</v>
      </c>
      <c r="B77" s="85"/>
      <c r="C77" s="79"/>
      <c r="D77" s="79"/>
      <c r="E77" s="79"/>
      <c r="F77" s="79"/>
      <c r="G77" s="105"/>
      <c r="H77" s="57"/>
      <c r="I77" s="79"/>
      <c r="J77" s="79"/>
      <c r="K77" s="79"/>
      <c r="L77" s="53"/>
      <c r="M77" s="53"/>
      <c r="N77" s="53"/>
      <c r="O77" s="493"/>
      <c r="P77" s="493"/>
      <c r="Q77" s="493"/>
      <c r="R77" s="493"/>
      <c r="S77" s="493"/>
      <c r="T77" s="493"/>
      <c r="U77" s="493"/>
      <c r="V77" s="497"/>
      <c r="W77" s="493"/>
      <c r="X77" s="988"/>
      <c r="Y77" s="493"/>
      <c r="Z77" s="493"/>
      <c r="AA77" s="493"/>
      <c r="AB77" s="493"/>
      <c r="AC77" s="493"/>
      <c r="AD77" s="493"/>
      <c r="AE77" s="497"/>
    </row>
    <row r="78" spans="1:31" s="39" customFormat="1" x14ac:dyDescent="0.25">
      <c r="A78" s="62" t="s">
        <v>45</v>
      </c>
      <c r="B78" s="99">
        <v>240</v>
      </c>
      <c r="C78" s="111">
        <v>200</v>
      </c>
      <c r="D78" s="51">
        <f>ROUND(C78/12*$A$2,0)</f>
        <v>117</v>
      </c>
      <c r="E78" s="51">
        <v>130</v>
      </c>
      <c r="F78" s="51">
        <f t="shared" ref="F78:F84" si="68">E78/D78*100</f>
        <v>111.11111111111111</v>
      </c>
      <c r="G78" s="84">
        <v>8</v>
      </c>
      <c r="H78" s="52">
        <f>K78/E78</f>
        <v>8.1307692307692303</v>
      </c>
      <c r="I78" s="53">
        <f>ROUND(C78*G78,0)</f>
        <v>1600</v>
      </c>
      <c r="J78" s="53">
        <f>ROUND(I78/12*$A$2,0)</f>
        <v>933</v>
      </c>
      <c r="K78" s="53">
        <v>1057</v>
      </c>
      <c r="L78" s="53">
        <f>K78/J78*100</f>
        <v>113.29046087888533</v>
      </c>
      <c r="M78" s="53">
        <f>I78/B78</f>
        <v>6.666666666666667</v>
      </c>
      <c r="N78" s="53">
        <f t="shared" si="67"/>
        <v>271.8</v>
      </c>
      <c r="O78" s="486"/>
      <c r="P78" s="486"/>
      <c r="Q78" s="486"/>
      <c r="R78" s="486"/>
      <c r="S78" s="486"/>
      <c r="T78" s="486"/>
      <c r="U78" s="486"/>
      <c r="V78" s="497"/>
      <c r="W78" s="493"/>
      <c r="X78" s="988"/>
      <c r="Y78" s="493"/>
      <c r="Z78" s="493"/>
      <c r="AA78" s="493"/>
      <c r="AB78" s="486"/>
      <c r="AC78" s="486"/>
      <c r="AD78" s="493"/>
      <c r="AE78" s="496"/>
    </row>
    <row r="79" spans="1:31" s="54" customFormat="1" x14ac:dyDescent="0.25">
      <c r="A79" s="71" t="s">
        <v>152</v>
      </c>
      <c r="B79" s="106"/>
      <c r="C79" s="79">
        <f>SUM(C78)</f>
        <v>200</v>
      </c>
      <c r="D79" s="56">
        <f>SUM(D78)</f>
        <v>117</v>
      </c>
      <c r="E79" s="56">
        <f>SUM(E78)</f>
        <v>130</v>
      </c>
      <c r="F79" s="56">
        <f t="shared" si="68"/>
        <v>111.11111111111111</v>
      </c>
      <c r="G79" s="120">
        <f>I79/C79</f>
        <v>8</v>
      </c>
      <c r="H79" s="52">
        <f>K79/E79</f>
        <v>8.1307692307692303</v>
      </c>
      <c r="I79" s="58">
        <f>SUM(I78)</f>
        <v>1600</v>
      </c>
      <c r="J79" s="58">
        <f>SUM(J78)</f>
        <v>933</v>
      </c>
      <c r="K79" s="58">
        <f>SUM(K78)</f>
        <v>1057</v>
      </c>
      <c r="L79" s="58">
        <f>K79/J79*100</f>
        <v>113.29046087888533</v>
      </c>
      <c r="M79" s="58">
        <f>SUM(M78)</f>
        <v>6.666666666666667</v>
      </c>
      <c r="N79" s="53">
        <f t="shared" si="67"/>
        <v>271.8</v>
      </c>
      <c r="O79" s="487"/>
      <c r="P79" s="487"/>
      <c r="Q79" s="487"/>
      <c r="R79" s="487"/>
      <c r="S79" s="487"/>
      <c r="T79" s="487"/>
      <c r="U79" s="487"/>
      <c r="V79" s="500"/>
      <c r="W79" s="493"/>
      <c r="X79" s="988"/>
      <c r="Y79" s="493"/>
      <c r="Z79" s="493"/>
      <c r="AA79" s="493"/>
      <c r="AB79" s="488"/>
      <c r="AC79" s="488"/>
      <c r="AD79" s="493"/>
      <c r="AE79" s="1201"/>
    </row>
    <row r="80" spans="1:31" s="39" customFormat="1" ht="29.25" x14ac:dyDescent="0.25">
      <c r="A80" s="91" t="s">
        <v>137</v>
      </c>
      <c r="B80" s="91"/>
      <c r="C80" s="95">
        <f>SUM(C79,C76)</f>
        <v>544</v>
      </c>
      <c r="D80" s="95">
        <f>SUM(D79,D76)</f>
        <v>318</v>
      </c>
      <c r="E80" s="95">
        <f>SUM(E79,E76)</f>
        <v>308</v>
      </c>
      <c r="F80" s="95">
        <f t="shared" si="68"/>
        <v>96.855345911949684</v>
      </c>
      <c r="G80" s="120">
        <f>I80/C80</f>
        <v>9.264705882352942</v>
      </c>
      <c r="H80" s="52">
        <f>K80/E80</f>
        <v>8.3344155844155843</v>
      </c>
      <c r="I80" s="95">
        <f>SUM(I79,I76)</f>
        <v>5040</v>
      </c>
      <c r="J80" s="95">
        <f>SUM(J79,J76)</f>
        <v>2940</v>
      </c>
      <c r="K80" s="95">
        <f>SUM(K79,K76)</f>
        <v>2567</v>
      </c>
      <c r="L80" s="53">
        <f>K80/J80*100</f>
        <v>87.312925170068027</v>
      </c>
      <c r="M80" s="95">
        <f>SUM(M79,M76)</f>
        <v>18.666666666666668</v>
      </c>
      <c r="N80" s="53">
        <f t="shared" si="67"/>
        <v>235.74489795918365</v>
      </c>
      <c r="O80" s="129">
        <v>19140.100415845198</v>
      </c>
      <c r="P80" s="129">
        <v>19140.100415845198</v>
      </c>
      <c r="Q80" s="129">
        <v>19140.100415845198</v>
      </c>
      <c r="R80" s="129">
        <v>19140.100415845198</v>
      </c>
      <c r="S80" s="129">
        <v>19140.100415845198</v>
      </c>
      <c r="T80" s="129">
        <v>19140.100415845198</v>
      </c>
      <c r="U80" s="129">
        <v>19140.100415845198</v>
      </c>
      <c r="V80" s="498">
        <f>O80/12*$A$2+(P80-O80)/11*6+(Q80-P80)/10*5+(R80-Q80)/9*4+(S80-R80)/8*3+(T80-S80)/7*2+(U80-T80)/6*1</f>
        <v>11165.058575909698</v>
      </c>
      <c r="W80" s="493">
        <f>AC80-AB80-Y80</f>
        <v>10653.800150000001</v>
      </c>
      <c r="X80" s="988"/>
      <c r="Y80" s="493"/>
      <c r="Z80" s="493">
        <f>W80-V80</f>
        <v>-511.2584259096966</v>
      </c>
      <c r="AA80" s="493">
        <v>-197.33111</v>
      </c>
      <c r="AB80" s="129">
        <v>-38.625260000000004</v>
      </c>
      <c r="AC80" s="129">
        <v>10615.17489</v>
      </c>
      <c r="AD80" s="493">
        <f>AJ80-AI80-AF80</f>
        <v>0</v>
      </c>
      <c r="AE80" s="1200">
        <f>AK80-AJ80-AG80</f>
        <v>0</v>
      </c>
    </row>
    <row r="81" spans="1:219" s="39" customFormat="1" x14ac:dyDescent="0.25">
      <c r="A81" s="91" t="s">
        <v>204</v>
      </c>
      <c r="B81" s="91"/>
      <c r="C81" s="431">
        <f>C84</f>
        <v>2000</v>
      </c>
      <c r="D81" s="95">
        <f t="shared" ref="D81:D82" si="69">ROUND(C81/12*$A$2,0)</f>
        <v>1167</v>
      </c>
      <c r="E81" s="431">
        <f>E84</f>
        <v>1127</v>
      </c>
      <c r="F81" s="95">
        <f t="shared" si="68"/>
        <v>96.572407883461864</v>
      </c>
      <c r="G81" s="107"/>
      <c r="H81" s="124"/>
      <c r="I81" s="96"/>
      <c r="J81" s="96"/>
      <c r="K81" s="96"/>
      <c r="L81" s="55"/>
      <c r="M81" s="96"/>
      <c r="N81" s="55"/>
      <c r="O81" s="489"/>
      <c r="P81" s="489"/>
      <c r="Q81" s="489"/>
      <c r="R81" s="489"/>
      <c r="S81" s="489"/>
      <c r="T81" s="489"/>
      <c r="U81" s="489"/>
      <c r="V81" s="495"/>
      <c r="W81" s="504"/>
      <c r="X81" s="992"/>
      <c r="Y81" s="504"/>
      <c r="Z81" s="504"/>
      <c r="AA81" s="504"/>
      <c r="AB81" s="489"/>
      <c r="AC81" s="489"/>
      <c r="AD81" s="504"/>
      <c r="AE81" s="1203"/>
    </row>
    <row r="82" spans="1:219" s="39" customFormat="1" x14ac:dyDescent="0.25">
      <c r="A82" s="108" t="s">
        <v>205</v>
      </c>
      <c r="B82" s="108"/>
      <c r="C82" s="370">
        <f>C84-C83</f>
        <v>1999</v>
      </c>
      <c r="D82" s="51">
        <f t="shared" si="69"/>
        <v>1166</v>
      </c>
      <c r="E82" s="370">
        <f>E84-E83</f>
        <v>1126</v>
      </c>
      <c r="F82" s="116">
        <f t="shared" si="68"/>
        <v>96.56946826758147</v>
      </c>
      <c r="G82" s="107"/>
      <c r="H82" s="124"/>
      <c r="I82" s="96"/>
      <c r="J82" s="96"/>
      <c r="K82" s="96"/>
      <c r="L82" s="55"/>
      <c r="M82" s="96"/>
      <c r="N82" s="55"/>
      <c r="O82" s="489"/>
      <c r="P82" s="489"/>
      <c r="Q82" s="489"/>
      <c r="R82" s="489"/>
      <c r="S82" s="489"/>
      <c r="T82" s="489"/>
      <c r="U82" s="489"/>
      <c r="V82" s="495"/>
      <c r="W82" s="504"/>
      <c r="X82" s="992"/>
      <c r="Y82" s="504"/>
      <c r="Z82" s="504"/>
      <c r="AA82" s="504"/>
      <c r="AB82" s="489"/>
      <c r="AC82" s="489"/>
      <c r="AD82" s="504"/>
      <c r="AE82" s="1203"/>
    </row>
    <row r="83" spans="1:219" s="39" customFormat="1" ht="30" x14ac:dyDescent="0.25">
      <c r="A83" s="108" t="s">
        <v>206</v>
      </c>
      <c r="B83" s="108"/>
      <c r="C83" s="2441">
        <v>1</v>
      </c>
      <c r="D83" s="51">
        <f>ROUND(C83/12*$A$2,0)</f>
        <v>1</v>
      </c>
      <c r="E83" s="2441">
        <v>1</v>
      </c>
      <c r="F83" s="116">
        <f t="shared" si="68"/>
        <v>100</v>
      </c>
      <c r="G83" s="120"/>
      <c r="H83" s="67"/>
      <c r="I83" s="95"/>
      <c r="J83" s="95"/>
      <c r="K83" s="95"/>
      <c r="L83" s="55"/>
      <c r="M83" s="96"/>
      <c r="N83" s="53"/>
      <c r="O83" s="129"/>
      <c r="P83" s="129"/>
      <c r="Q83" s="129"/>
      <c r="R83" s="129"/>
      <c r="S83" s="129"/>
      <c r="T83" s="129"/>
      <c r="U83" s="129"/>
      <c r="V83" s="495"/>
      <c r="W83" s="504"/>
      <c r="X83" s="988"/>
      <c r="Y83" s="493"/>
      <c r="Z83" s="493"/>
      <c r="AA83" s="493"/>
      <c r="AB83" s="129"/>
      <c r="AC83" s="129"/>
      <c r="AD83" s="504"/>
      <c r="AE83" s="1200"/>
    </row>
    <row r="84" spans="1:219" s="39" customFormat="1" x14ac:dyDescent="0.25">
      <c r="A84" s="91" t="s">
        <v>211</v>
      </c>
      <c r="B84" s="91"/>
      <c r="C84" s="2441">
        <v>2000</v>
      </c>
      <c r="D84" s="95">
        <f>ROUND(C84/12*$A$2,0)</f>
        <v>1167</v>
      </c>
      <c r="E84" s="2441">
        <v>1127</v>
      </c>
      <c r="F84" s="95">
        <f t="shared" si="68"/>
        <v>96.572407883461864</v>
      </c>
      <c r="G84" s="363"/>
      <c r="H84" s="68"/>
      <c r="I84" s="359"/>
      <c r="J84" s="359"/>
      <c r="K84" s="359"/>
      <c r="L84" s="73"/>
      <c r="M84" s="360"/>
      <c r="N84" s="65"/>
      <c r="O84" s="506">
        <v>15811.0458</v>
      </c>
      <c r="P84" s="506">
        <v>15811.0458</v>
      </c>
      <c r="Q84" s="506">
        <v>15811.0458</v>
      </c>
      <c r="R84" s="506">
        <v>15811.0458</v>
      </c>
      <c r="S84" s="506">
        <v>15811.0458</v>
      </c>
      <c r="T84" s="506">
        <v>15811.0458</v>
      </c>
      <c r="U84" s="506">
        <v>15811.0458</v>
      </c>
      <c r="V84" s="508">
        <f>O84/12*$A$2+(P84-O84)/11*6+(Q84-P84)/10*5+(R84-Q84)/9*4+(S84-R84)/8*3+(T84-S84)/7*2+(U84-T84)/6*1</f>
        <v>9223.1100500000011</v>
      </c>
      <c r="W84" s="505">
        <f>AC84-AB84-Y84</f>
        <v>9147.9065300000002</v>
      </c>
      <c r="X84" s="995"/>
      <c r="Y84" s="507"/>
      <c r="Z84" s="507">
        <f>W84-V84</f>
        <v>-75.203520000000935</v>
      </c>
      <c r="AA84" s="507"/>
      <c r="AB84" s="506">
        <v>-74.836830000000006</v>
      </c>
      <c r="AC84" s="506">
        <v>9073.0697</v>
      </c>
      <c r="AD84" s="505">
        <f>AJ84-AI84-AF84</f>
        <v>0</v>
      </c>
      <c r="AE84" s="1213">
        <f>AK84-AJ84-AG84</f>
        <v>0</v>
      </c>
    </row>
    <row r="85" spans="1:219" s="39" customFormat="1" ht="15.75" thickBot="1" x14ac:dyDescent="0.3">
      <c r="A85" s="126" t="s">
        <v>291</v>
      </c>
      <c r="B85" s="130"/>
      <c r="C85" s="131"/>
      <c r="D85" s="131"/>
      <c r="E85" s="131"/>
      <c r="F85" s="131"/>
      <c r="G85" s="115"/>
      <c r="H85" s="115"/>
      <c r="I85" s="125"/>
      <c r="J85" s="125"/>
      <c r="K85" s="125">
        <f>SUM(K80,K20)</f>
        <v>9569</v>
      </c>
      <c r="L85" s="125"/>
      <c r="M85" s="125"/>
      <c r="N85" s="125"/>
      <c r="O85" s="115">
        <f t="shared" ref="O85:AE85" si="70">O84+O80+O72+O20</f>
        <v>328672.06518998358</v>
      </c>
      <c r="P85" s="115">
        <f t="shared" ref="P85:Q85" si="71">P84+P80+P72+P20</f>
        <v>328672.06518998358</v>
      </c>
      <c r="Q85" s="115">
        <f t="shared" si="71"/>
        <v>328741.87418998359</v>
      </c>
      <c r="R85" s="115">
        <f t="shared" ref="R85:S85" si="72">R84+R80+R72+R20</f>
        <v>328741.87418998359</v>
      </c>
      <c r="S85" s="115">
        <f t="shared" si="72"/>
        <v>328741.87418998359</v>
      </c>
      <c r="T85" s="115">
        <f t="shared" ref="T85:U85" si="73">T84+T80+T72+T20</f>
        <v>328741.87418998359</v>
      </c>
      <c r="U85" s="115">
        <f t="shared" si="73"/>
        <v>328741.87418998359</v>
      </c>
      <c r="V85" s="502">
        <f t="shared" si="70"/>
        <v>191760.27586082375</v>
      </c>
      <c r="W85" s="115">
        <f t="shared" si="70"/>
        <v>187464.80129999999</v>
      </c>
      <c r="X85" s="989">
        <f t="shared" si="70"/>
        <v>0</v>
      </c>
      <c r="Y85" s="115">
        <f t="shared" si="70"/>
        <v>-15.2348</v>
      </c>
      <c r="Z85" s="115">
        <f t="shared" si="70"/>
        <v>-4295.4745608237718</v>
      </c>
      <c r="AA85" s="115">
        <f t="shared" si="70"/>
        <v>-537.38791000000003</v>
      </c>
      <c r="AB85" s="115">
        <f t="shared" si="70"/>
        <v>-1423.1586599999998</v>
      </c>
      <c r="AC85" s="1111">
        <f t="shared" si="70"/>
        <v>186026.40784</v>
      </c>
      <c r="AD85" s="115">
        <f t="shared" si="70"/>
        <v>0</v>
      </c>
      <c r="AE85" s="1214">
        <f t="shared" si="70"/>
        <v>0</v>
      </c>
      <c r="AF85" s="1275"/>
    </row>
    <row r="86" spans="1:219" x14ac:dyDescent="0.25">
      <c r="A86" s="306" t="s">
        <v>74</v>
      </c>
      <c r="B86" s="306"/>
      <c r="C86" s="307"/>
      <c r="D86" s="307"/>
      <c r="E86" s="307"/>
      <c r="F86" s="307"/>
      <c r="G86" s="307"/>
      <c r="H86" s="307"/>
      <c r="I86" s="310"/>
      <c r="J86" s="310"/>
      <c r="K86" s="310"/>
      <c r="L86" s="310"/>
      <c r="M86" s="310"/>
      <c r="N86" s="310"/>
      <c r="O86" s="314">
        <f t="shared" ref="O86" si="74">SUM(O85)</f>
        <v>328672.06518998358</v>
      </c>
      <c r="P86" s="314">
        <f t="shared" ref="P86:Q86" si="75">SUM(P85)</f>
        <v>328672.06518998358</v>
      </c>
      <c r="Q86" s="314">
        <f t="shared" si="75"/>
        <v>328741.87418998359</v>
      </c>
      <c r="R86" s="314">
        <f t="shared" ref="R86:S86" si="76">SUM(R85)</f>
        <v>328741.87418998359</v>
      </c>
      <c r="S86" s="314">
        <f t="shared" si="76"/>
        <v>328741.87418998359</v>
      </c>
      <c r="T86" s="314">
        <f t="shared" ref="T86:U86" si="77">SUM(T85)</f>
        <v>328741.87418998359</v>
      </c>
      <c r="U86" s="314">
        <f t="shared" si="77"/>
        <v>328741.87418998359</v>
      </c>
      <c r="V86" s="314">
        <f t="shared" ref="V86:AC86" si="78">SUM(V85)</f>
        <v>191760.27586082375</v>
      </c>
      <c r="W86" s="314">
        <f t="shared" si="78"/>
        <v>187464.80129999999</v>
      </c>
      <c r="X86" s="314">
        <f>SUM(X85)</f>
        <v>0</v>
      </c>
      <c r="Y86" s="314">
        <f>SUM(Y85)</f>
        <v>-15.2348</v>
      </c>
      <c r="Z86" s="314">
        <f t="shared" si="78"/>
        <v>-4295.4745608237718</v>
      </c>
      <c r="AA86" s="314">
        <f>SUM(AA85)</f>
        <v>-537.38791000000003</v>
      </c>
      <c r="AB86" s="314">
        <f t="shared" si="78"/>
        <v>-1423.1586599999998</v>
      </c>
      <c r="AC86" s="314">
        <f t="shared" si="78"/>
        <v>186026.40784</v>
      </c>
      <c r="AD86" s="314">
        <f t="shared" ref="AD86:AE86" si="79">SUM(AD85)</f>
        <v>0</v>
      </c>
      <c r="AE86" s="1276">
        <f t="shared" si="79"/>
        <v>0</v>
      </c>
      <c r="AF86" s="119"/>
      <c r="AG86" s="119"/>
      <c r="AH86" s="119"/>
      <c r="AI86" s="119"/>
      <c r="AJ86" s="119"/>
      <c r="AK86" s="119"/>
      <c r="AL86" s="119"/>
      <c r="AM86" s="119"/>
      <c r="AN86" s="119"/>
      <c r="AO86" s="119"/>
      <c r="AP86" s="119"/>
      <c r="AQ86" s="119"/>
      <c r="AR86" s="119"/>
      <c r="AS86" s="119"/>
      <c r="AT86" s="119"/>
      <c r="AU86" s="119"/>
      <c r="AV86" s="119"/>
      <c r="AW86" s="119"/>
      <c r="AX86" s="119"/>
      <c r="AY86" s="119"/>
      <c r="AZ86" s="119"/>
      <c r="BA86" s="119"/>
      <c r="BB86" s="119"/>
      <c r="BC86" s="119"/>
      <c r="BD86" s="119"/>
      <c r="BE86" s="119"/>
      <c r="BF86" s="119"/>
      <c r="BG86" s="119"/>
      <c r="BH86" s="119"/>
      <c r="BI86" s="119"/>
      <c r="BJ86" s="119"/>
      <c r="BK86" s="119"/>
      <c r="BL86" s="119"/>
      <c r="BM86" s="119"/>
      <c r="BN86" s="119"/>
      <c r="BO86" s="119"/>
      <c r="BP86" s="119"/>
      <c r="BQ86" s="119"/>
      <c r="BR86" s="119"/>
      <c r="BS86" s="119"/>
      <c r="BT86" s="119"/>
      <c r="BU86" s="119"/>
      <c r="BV86" s="119"/>
      <c r="BW86" s="119"/>
      <c r="BX86" s="119"/>
      <c r="BY86" s="119"/>
      <c r="BZ86" s="119"/>
      <c r="CA86" s="119"/>
      <c r="CB86" s="119"/>
      <c r="CC86" s="119"/>
      <c r="CD86" s="119"/>
      <c r="CE86" s="119"/>
      <c r="CF86" s="119"/>
      <c r="CG86" s="119"/>
      <c r="CH86" s="119"/>
      <c r="CI86" s="119"/>
      <c r="CJ86" s="119"/>
      <c r="CK86" s="119"/>
      <c r="CL86" s="119"/>
      <c r="CM86" s="119"/>
      <c r="CN86" s="119"/>
      <c r="CO86" s="119"/>
      <c r="CP86" s="119"/>
      <c r="CQ86" s="119"/>
      <c r="CR86" s="119"/>
      <c r="CS86" s="119"/>
      <c r="CT86" s="119"/>
      <c r="CU86" s="119"/>
      <c r="CV86" s="119"/>
      <c r="CW86" s="119"/>
      <c r="CX86" s="119"/>
      <c r="CY86" s="119"/>
      <c r="CZ86" s="119"/>
      <c r="DA86" s="119"/>
      <c r="DB86" s="119"/>
      <c r="DC86" s="119"/>
      <c r="DD86" s="119"/>
      <c r="DE86" s="119"/>
      <c r="DF86" s="119"/>
      <c r="DG86" s="119"/>
      <c r="DH86" s="119"/>
      <c r="DI86" s="119"/>
      <c r="DJ86" s="119"/>
      <c r="DK86" s="119"/>
      <c r="DL86" s="119"/>
      <c r="DM86" s="119"/>
      <c r="DN86" s="119"/>
      <c r="DO86" s="119"/>
      <c r="DP86" s="119"/>
      <c r="DQ86" s="119"/>
      <c r="DR86" s="119"/>
      <c r="DS86" s="119"/>
      <c r="DT86" s="119"/>
      <c r="DU86" s="119"/>
      <c r="DV86" s="119"/>
      <c r="DW86" s="119"/>
      <c r="DX86" s="119"/>
      <c r="DY86" s="119"/>
      <c r="DZ86" s="119"/>
      <c r="EA86" s="119"/>
      <c r="EB86" s="119"/>
      <c r="EC86" s="119"/>
      <c r="ED86" s="119"/>
      <c r="EE86" s="119"/>
      <c r="EF86" s="119"/>
      <c r="EG86" s="119"/>
      <c r="EH86" s="119"/>
      <c r="EI86" s="119"/>
      <c r="EJ86" s="119"/>
      <c r="EK86" s="119"/>
      <c r="EL86" s="119"/>
      <c r="EM86" s="119"/>
      <c r="EN86" s="119"/>
      <c r="EO86" s="119"/>
      <c r="EP86" s="119"/>
      <c r="EQ86" s="119"/>
      <c r="ER86" s="119"/>
      <c r="ES86" s="119"/>
      <c r="ET86" s="119"/>
      <c r="EU86" s="119"/>
      <c r="EV86" s="119"/>
      <c r="EW86" s="119"/>
      <c r="EX86" s="119"/>
      <c r="EY86" s="119"/>
      <c r="EZ86" s="119"/>
      <c r="FA86" s="119"/>
      <c r="FB86" s="119"/>
      <c r="FC86" s="119"/>
      <c r="FD86" s="119"/>
      <c r="FE86" s="119"/>
      <c r="FF86" s="119"/>
      <c r="FG86" s="119"/>
      <c r="FH86" s="119"/>
      <c r="FI86" s="119"/>
      <c r="FJ86" s="119"/>
      <c r="FK86" s="119"/>
      <c r="FL86" s="119"/>
      <c r="FM86" s="119"/>
      <c r="FN86" s="119"/>
      <c r="FO86" s="119"/>
      <c r="FP86" s="119"/>
      <c r="FQ86" s="119"/>
      <c r="FR86" s="119"/>
      <c r="FS86" s="119"/>
      <c r="FT86" s="119"/>
      <c r="FU86" s="119"/>
      <c r="FV86" s="119"/>
      <c r="FW86" s="119"/>
      <c r="FX86" s="119"/>
      <c r="FY86" s="119"/>
      <c r="FZ86" s="119"/>
      <c r="GA86" s="119"/>
      <c r="GB86" s="119"/>
      <c r="GC86" s="119"/>
      <c r="GD86" s="119"/>
      <c r="GE86" s="119"/>
      <c r="GF86" s="119"/>
      <c r="GG86" s="119"/>
      <c r="GH86" s="119"/>
      <c r="GI86" s="119"/>
      <c r="GJ86" s="119"/>
      <c r="GK86" s="119"/>
      <c r="GL86" s="119"/>
      <c r="GM86" s="119"/>
      <c r="GN86" s="119"/>
      <c r="GO86" s="119"/>
      <c r="GP86" s="119"/>
      <c r="GQ86" s="119"/>
      <c r="GR86" s="119"/>
      <c r="GS86" s="119"/>
      <c r="GT86" s="119"/>
      <c r="GU86" s="119"/>
      <c r="GV86" s="119"/>
      <c r="GW86" s="119"/>
      <c r="GX86" s="119"/>
      <c r="GY86" s="119"/>
      <c r="GZ86" s="119"/>
      <c r="HA86" s="119"/>
      <c r="HB86" s="119"/>
      <c r="HC86" s="119"/>
      <c r="HD86" s="119"/>
      <c r="HE86" s="119"/>
      <c r="HF86" s="119"/>
      <c r="HG86" s="119"/>
      <c r="HH86" s="119"/>
      <c r="HI86" s="119"/>
      <c r="HJ86" s="119"/>
      <c r="HK86" s="119"/>
    </row>
    <row r="87" spans="1:219" x14ac:dyDescent="0.25">
      <c r="A87" s="295" t="s">
        <v>78</v>
      </c>
      <c r="B87" s="295"/>
      <c r="C87" s="287">
        <f>SUM(C20)</f>
        <v>1350</v>
      </c>
      <c r="D87" s="287">
        <f>SUM(D20)</f>
        <v>787.5</v>
      </c>
      <c r="E87" s="287">
        <f>SUM(E20)</f>
        <v>833</v>
      </c>
      <c r="F87" s="287">
        <f>E87/D87*100</f>
        <v>105.77777777777777</v>
      </c>
      <c r="G87" s="242">
        <f>I87/C87</f>
        <v>10.425925925925926</v>
      </c>
      <c r="H87" s="242"/>
      <c r="I87" s="287">
        <f>SUM(I20)</f>
        <v>14075</v>
      </c>
      <c r="J87" s="287">
        <f>SUM(J20)</f>
        <v>8210.4166666666679</v>
      </c>
      <c r="K87" s="287">
        <f>SUM(K20)</f>
        <v>7002</v>
      </c>
      <c r="L87" s="287">
        <f>K87/J87*100</f>
        <v>85.281908145140818</v>
      </c>
      <c r="M87" s="287">
        <f>SUM(M20)</f>
        <v>45</v>
      </c>
      <c r="N87" s="241">
        <f>K87/$A$2*12/M87</f>
        <v>266.74285714285719</v>
      </c>
      <c r="O87" s="242">
        <f t="shared" ref="O87:AE87" si="80">SUM(O20)</f>
        <v>74034.883942842484</v>
      </c>
      <c r="P87" s="242">
        <f t="shared" ref="P87:Q87" si="81">SUM(P20)</f>
        <v>74034.883942842484</v>
      </c>
      <c r="Q87" s="242">
        <f t="shared" si="81"/>
        <v>74034.883942842484</v>
      </c>
      <c r="R87" s="242">
        <f t="shared" ref="R87:S87" si="82">SUM(R20)</f>
        <v>74034.883942842484</v>
      </c>
      <c r="S87" s="242">
        <f t="shared" si="82"/>
        <v>74034.883942842484</v>
      </c>
      <c r="T87" s="242">
        <f t="shared" ref="T87:U87" si="83">SUM(T20)</f>
        <v>74034.883942842484</v>
      </c>
      <c r="U87" s="242">
        <f t="shared" si="83"/>
        <v>74034.883942842484</v>
      </c>
      <c r="V87" s="242">
        <f t="shared" si="80"/>
        <v>43187.015633324787</v>
      </c>
      <c r="W87" s="242">
        <f t="shared" si="80"/>
        <v>45750.198949999998</v>
      </c>
      <c r="X87" s="242">
        <f t="shared" si="80"/>
        <v>0</v>
      </c>
      <c r="Y87" s="242">
        <f t="shared" si="80"/>
        <v>-15.2348</v>
      </c>
      <c r="Z87" s="242">
        <f t="shared" si="80"/>
        <v>2563.1833166752112</v>
      </c>
      <c r="AA87" s="242">
        <f t="shared" si="80"/>
        <v>-203.1242</v>
      </c>
      <c r="AB87" s="242">
        <f t="shared" si="80"/>
        <v>-1222.7573699999998</v>
      </c>
      <c r="AC87" s="242">
        <f t="shared" si="80"/>
        <v>44512.20678</v>
      </c>
      <c r="AD87" s="242">
        <f t="shared" si="80"/>
        <v>0</v>
      </c>
      <c r="AE87" s="1205">
        <f t="shared" si="80"/>
        <v>0</v>
      </c>
      <c r="AF87" s="119"/>
      <c r="AG87" s="119"/>
      <c r="AH87" s="119"/>
      <c r="AI87" s="119"/>
      <c r="AJ87" s="119"/>
      <c r="AK87" s="119"/>
      <c r="AL87" s="119"/>
      <c r="AM87" s="119"/>
      <c r="AN87" s="119"/>
      <c r="AO87" s="119"/>
      <c r="AP87" s="119"/>
      <c r="AQ87" s="119"/>
      <c r="AR87" s="119"/>
      <c r="AS87" s="119"/>
      <c r="AT87" s="119"/>
      <c r="AU87" s="119"/>
      <c r="AV87" s="119"/>
      <c r="AW87" s="119"/>
      <c r="AX87" s="119"/>
      <c r="AY87" s="119"/>
      <c r="AZ87" s="119"/>
      <c r="BA87" s="119"/>
      <c r="BB87" s="119"/>
      <c r="BC87" s="119"/>
      <c r="BD87" s="119"/>
      <c r="BE87" s="119"/>
      <c r="BF87" s="119"/>
      <c r="BG87" s="119"/>
      <c r="BH87" s="119"/>
      <c r="BI87" s="119"/>
      <c r="BJ87" s="119"/>
      <c r="BK87" s="119"/>
      <c r="BL87" s="119"/>
      <c r="BM87" s="119"/>
      <c r="BN87" s="119"/>
      <c r="BO87" s="119"/>
      <c r="BP87" s="119"/>
      <c r="BQ87" s="119"/>
      <c r="BR87" s="119"/>
      <c r="BS87" s="119"/>
      <c r="BT87" s="119"/>
      <c r="BU87" s="119"/>
      <c r="BV87" s="119"/>
      <c r="BW87" s="119"/>
      <c r="BX87" s="119"/>
      <c r="BY87" s="119"/>
      <c r="BZ87" s="119"/>
      <c r="CA87" s="119"/>
      <c r="CB87" s="119"/>
      <c r="CC87" s="119"/>
      <c r="CD87" s="119"/>
      <c r="CE87" s="119"/>
      <c r="CF87" s="119"/>
      <c r="CG87" s="119"/>
      <c r="CH87" s="119"/>
      <c r="CI87" s="119"/>
      <c r="CJ87" s="119"/>
      <c r="CK87" s="119"/>
      <c r="CL87" s="119"/>
      <c r="CM87" s="119"/>
      <c r="CN87" s="119"/>
      <c r="CO87" s="119"/>
      <c r="CP87" s="119"/>
      <c r="CQ87" s="119"/>
      <c r="CR87" s="119"/>
      <c r="CS87" s="119"/>
      <c r="CT87" s="119"/>
      <c r="CU87" s="119"/>
      <c r="CV87" s="119"/>
      <c r="CW87" s="119"/>
      <c r="CX87" s="119"/>
      <c r="CY87" s="119"/>
      <c r="CZ87" s="119"/>
      <c r="DA87" s="119"/>
      <c r="DB87" s="119"/>
      <c r="DC87" s="119"/>
      <c r="DD87" s="119"/>
      <c r="DE87" s="119"/>
      <c r="DF87" s="119"/>
      <c r="DG87" s="119"/>
      <c r="DH87" s="119"/>
      <c r="DI87" s="119"/>
      <c r="DJ87" s="119"/>
      <c r="DK87" s="119"/>
      <c r="DL87" s="119"/>
      <c r="DM87" s="119"/>
      <c r="DN87" s="119"/>
      <c r="DO87" s="119"/>
      <c r="DP87" s="119"/>
      <c r="DQ87" s="119"/>
      <c r="DR87" s="119"/>
      <c r="DS87" s="119"/>
      <c r="DT87" s="119"/>
      <c r="DU87" s="119"/>
      <c r="DV87" s="119"/>
      <c r="DW87" s="119"/>
      <c r="DX87" s="119"/>
      <c r="DY87" s="119"/>
      <c r="DZ87" s="119"/>
      <c r="EA87" s="119"/>
      <c r="EB87" s="119"/>
      <c r="EC87" s="119"/>
      <c r="ED87" s="119"/>
      <c r="EE87" s="119"/>
      <c r="EF87" s="119"/>
      <c r="EG87" s="119"/>
      <c r="EH87" s="119"/>
      <c r="EI87" s="119"/>
      <c r="EJ87" s="119"/>
      <c r="EK87" s="119"/>
      <c r="EL87" s="119"/>
      <c r="EM87" s="119"/>
      <c r="EN87" s="119"/>
      <c r="EO87" s="119"/>
      <c r="EP87" s="119"/>
      <c r="EQ87" s="119"/>
      <c r="ER87" s="119"/>
      <c r="ES87" s="119"/>
      <c r="ET87" s="119"/>
      <c r="EU87" s="119"/>
      <c r="EV87" s="119"/>
      <c r="EW87" s="119"/>
      <c r="EX87" s="119"/>
      <c r="EY87" s="119"/>
      <c r="EZ87" s="119"/>
      <c r="FA87" s="119"/>
      <c r="FB87" s="119"/>
      <c r="FC87" s="119"/>
      <c r="FD87" s="119"/>
      <c r="FE87" s="119"/>
      <c r="FF87" s="119"/>
      <c r="FG87" s="119"/>
      <c r="FH87" s="119"/>
      <c r="FI87" s="119"/>
      <c r="FJ87" s="119"/>
      <c r="FK87" s="119"/>
      <c r="FL87" s="119"/>
      <c r="FM87" s="119"/>
      <c r="FN87" s="119"/>
      <c r="FO87" s="119"/>
      <c r="FP87" s="119"/>
      <c r="FQ87" s="119"/>
      <c r="FR87" s="119"/>
      <c r="FS87" s="119"/>
      <c r="FT87" s="119"/>
      <c r="FU87" s="119"/>
      <c r="FV87" s="119"/>
      <c r="FW87" s="119"/>
      <c r="FX87" s="119"/>
      <c r="FY87" s="119"/>
      <c r="FZ87" s="119"/>
      <c r="GA87" s="119"/>
      <c r="GB87" s="119"/>
      <c r="GC87" s="119"/>
      <c r="GD87" s="119"/>
      <c r="GE87" s="119"/>
      <c r="GF87" s="119"/>
      <c r="GG87" s="119"/>
      <c r="GH87" s="119"/>
      <c r="GI87" s="119"/>
      <c r="GJ87" s="119"/>
      <c r="GK87" s="119"/>
      <c r="GL87" s="119"/>
      <c r="GM87" s="119"/>
      <c r="GN87" s="119"/>
      <c r="GO87" s="119"/>
      <c r="GP87" s="119"/>
      <c r="GQ87" s="119"/>
      <c r="GR87" s="119"/>
      <c r="GS87" s="119"/>
      <c r="GT87" s="119"/>
      <c r="GU87" s="119"/>
      <c r="GV87" s="119"/>
      <c r="GW87" s="119"/>
      <c r="GX87" s="119"/>
      <c r="GY87" s="119"/>
      <c r="GZ87" s="119"/>
      <c r="HA87" s="119"/>
      <c r="HB87" s="119"/>
      <c r="HC87" s="119"/>
      <c r="HD87" s="119"/>
      <c r="HE87" s="119"/>
      <c r="HF87" s="119"/>
      <c r="HG87" s="119"/>
      <c r="HH87" s="119"/>
      <c r="HI87" s="119"/>
      <c r="HJ87" s="119"/>
      <c r="HK87" s="119"/>
    </row>
    <row r="88" spans="1:219" s="119" customFormat="1" x14ac:dyDescent="0.25">
      <c r="A88" s="304" t="s">
        <v>14</v>
      </c>
      <c r="B88" s="243"/>
      <c r="C88" s="244"/>
      <c r="D88" s="244"/>
      <c r="E88" s="244"/>
      <c r="F88" s="244"/>
      <c r="G88" s="299"/>
      <c r="H88" s="299"/>
      <c r="I88" s="241"/>
      <c r="J88" s="241"/>
      <c r="K88" s="241"/>
      <c r="L88" s="241"/>
      <c r="M88" s="241"/>
      <c r="N88" s="241"/>
      <c r="O88" s="509"/>
      <c r="P88" s="509"/>
      <c r="Q88" s="509"/>
      <c r="R88" s="509"/>
      <c r="S88" s="509"/>
      <c r="T88" s="509"/>
      <c r="U88" s="509"/>
      <c r="V88" s="509"/>
      <c r="W88" s="509"/>
      <c r="X88" s="509"/>
      <c r="Y88" s="509"/>
      <c r="Z88" s="509"/>
      <c r="AA88" s="509"/>
      <c r="AB88" s="509"/>
      <c r="AC88" s="509"/>
      <c r="AD88" s="509"/>
      <c r="AE88" s="1215"/>
    </row>
    <row r="89" spans="1:219" s="119" customFormat="1" x14ac:dyDescent="0.25">
      <c r="A89" s="286" t="s">
        <v>348</v>
      </c>
      <c r="B89" s="243"/>
      <c r="C89" s="244"/>
      <c r="D89" s="244"/>
      <c r="E89" s="244"/>
      <c r="F89" s="287"/>
      <c r="G89" s="299"/>
      <c r="H89" s="299"/>
      <c r="I89" s="241"/>
      <c r="J89" s="241"/>
      <c r="K89" s="241"/>
      <c r="L89" s="241"/>
      <c r="M89" s="241"/>
      <c r="N89" s="241"/>
      <c r="O89" s="509">
        <f t="shared" ref="O89:AE89" si="84">O22</f>
        <v>167950.41616999998</v>
      </c>
      <c r="P89" s="509">
        <f t="shared" ref="P89:Q89" si="85">P22</f>
        <v>167950.41616999998</v>
      </c>
      <c r="Q89" s="509">
        <f t="shared" si="85"/>
        <v>167950.41616999998</v>
      </c>
      <c r="R89" s="509">
        <f t="shared" ref="R89:S89" si="86">R22</f>
        <v>167950.41616999998</v>
      </c>
      <c r="S89" s="509">
        <f t="shared" si="86"/>
        <v>167950.41616999998</v>
      </c>
      <c r="T89" s="509">
        <f t="shared" ref="T89:U89" si="87">T22</f>
        <v>167950.41616999998</v>
      </c>
      <c r="U89" s="509">
        <f t="shared" si="87"/>
        <v>167950.41616999998</v>
      </c>
      <c r="V89" s="509">
        <f t="shared" si="84"/>
        <v>97971.076099166647</v>
      </c>
      <c r="W89" s="509">
        <f t="shared" si="84"/>
        <v>96279.232390000005</v>
      </c>
      <c r="X89" s="509">
        <f t="shared" si="84"/>
        <v>0</v>
      </c>
      <c r="Y89" s="509">
        <f t="shared" si="84"/>
        <v>0</v>
      </c>
      <c r="Z89" s="509">
        <f t="shared" si="84"/>
        <v>-1691.8437091666419</v>
      </c>
      <c r="AA89" s="509">
        <f t="shared" si="84"/>
        <v>0</v>
      </c>
      <c r="AB89" s="509">
        <f t="shared" si="84"/>
        <v>-21.657769999999999</v>
      </c>
      <c r="AC89" s="509">
        <f t="shared" si="84"/>
        <v>96257.574619999999</v>
      </c>
      <c r="AD89" s="509">
        <f t="shared" si="84"/>
        <v>0</v>
      </c>
      <c r="AE89" s="1215">
        <f t="shared" si="84"/>
        <v>0</v>
      </c>
    </row>
    <row r="90" spans="1:219" s="119" customFormat="1" x14ac:dyDescent="0.25">
      <c r="A90" s="873" t="s">
        <v>302</v>
      </c>
      <c r="B90" s="243"/>
      <c r="C90" s="244"/>
      <c r="D90" s="244"/>
      <c r="E90" s="244"/>
      <c r="F90" s="287"/>
      <c r="G90" s="299"/>
      <c r="H90" s="299"/>
      <c r="I90" s="241"/>
      <c r="J90" s="241"/>
      <c r="K90" s="241"/>
      <c r="L90" s="241"/>
      <c r="M90" s="241"/>
      <c r="N90" s="241"/>
      <c r="O90" s="509">
        <f t="shared" ref="O90:AE90" si="88">O23</f>
        <v>12674.3148</v>
      </c>
      <c r="P90" s="509">
        <f t="shared" ref="P90:Q90" si="89">P23</f>
        <v>12674.3148</v>
      </c>
      <c r="Q90" s="509">
        <f t="shared" si="89"/>
        <v>12674.3148</v>
      </c>
      <c r="R90" s="509">
        <f t="shared" ref="R90:S90" si="90">R23</f>
        <v>12674.3148</v>
      </c>
      <c r="S90" s="509">
        <f t="shared" si="90"/>
        <v>12674.3148</v>
      </c>
      <c r="T90" s="509">
        <f t="shared" ref="T90:U90" si="91">T23</f>
        <v>12674.3148</v>
      </c>
      <c r="U90" s="509">
        <f t="shared" si="91"/>
        <v>12674.3148</v>
      </c>
      <c r="V90" s="509">
        <f t="shared" si="88"/>
        <v>7393.3503000000001</v>
      </c>
      <c r="W90" s="509">
        <f t="shared" si="88"/>
        <v>7393.350300000001</v>
      </c>
      <c r="X90" s="509">
        <f t="shared" si="88"/>
        <v>0</v>
      </c>
      <c r="Y90" s="509">
        <f t="shared" si="88"/>
        <v>0</v>
      </c>
      <c r="Z90" s="509">
        <f t="shared" si="88"/>
        <v>0</v>
      </c>
      <c r="AA90" s="509">
        <f t="shared" si="88"/>
        <v>0</v>
      </c>
      <c r="AB90" s="509">
        <f t="shared" si="88"/>
        <v>0</v>
      </c>
      <c r="AC90" s="509">
        <f t="shared" si="88"/>
        <v>7393.350300000001</v>
      </c>
      <c r="AD90" s="509">
        <f t="shared" si="88"/>
        <v>0</v>
      </c>
      <c r="AE90" s="1215">
        <f t="shared" si="88"/>
        <v>0</v>
      </c>
    </row>
    <row r="91" spans="1:219" s="119" customFormat="1" ht="29.25" x14ac:dyDescent="0.25">
      <c r="A91" s="782" t="s">
        <v>284</v>
      </c>
      <c r="B91" s="243"/>
      <c r="C91" s="244">
        <f t="shared" ref="C91:F110" si="92">C24</f>
        <v>16410</v>
      </c>
      <c r="D91" s="244">
        <f t="shared" si="92"/>
        <v>9572.4999999999982</v>
      </c>
      <c r="E91" s="244">
        <f t="shared" si="92"/>
        <v>8369</v>
      </c>
      <c r="F91" s="287">
        <f t="shared" si="92"/>
        <v>87.427526769391505</v>
      </c>
      <c r="G91" s="299"/>
      <c r="H91" s="299"/>
      <c r="I91" s="241"/>
      <c r="J91" s="241"/>
      <c r="K91" s="241"/>
      <c r="L91" s="241"/>
      <c r="M91" s="241"/>
      <c r="N91" s="241"/>
      <c r="O91" s="509">
        <f t="shared" ref="O91:AC91" si="93">O24</f>
        <v>0</v>
      </c>
      <c r="P91" s="509">
        <f t="shared" ref="P91:Q91" si="94">P24</f>
        <v>0</v>
      </c>
      <c r="Q91" s="509">
        <f t="shared" si="94"/>
        <v>0</v>
      </c>
      <c r="R91" s="509">
        <f t="shared" ref="R91:S91" si="95">R24</f>
        <v>0</v>
      </c>
      <c r="S91" s="509">
        <f t="shared" si="95"/>
        <v>0</v>
      </c>
      <c r="T91" s="509">
        <f t="shared" ref="T91:U91" si="96">T24</f>
        <v>0</v>
      </c>
      <c r="U91" s="509">
        <f t="shared" si="96"/>
        <v>0</v>
      </c>
      <c r="V91" s="509">
        <f t="shared" si="93"/>
        <v>0</v>
      </c>
      <c r="W91" s="509">
        <f t="shared" si="93"/>
        <v>0</v>
      </c>
      <c r="X91" s="509">
        <f t="shared" si="93"/>
        <v>0</v>
      </c>
      <c r="Y91" s="509">
        <f t="shared" si="93"/>
        <v>0</v>
      </c>
      <c r="Z91" s="509">
        <f t="shared" si="93"/>
        <v>0</v>
      </c>
      <c r="AA91" s="509">
        <f t="shared" si="93"/>
        <v>0</v>
      </c>
      <c r="AB91" s="509">
        <f t="shared" si="93"/>
        <v>0</v>
      </c>
      <c r="AC91" s="509">
        <f t="shared" si="93"/>
        <v>0</v>
      </c>
      <c r="AD91" s="509"/>
      <c r="AE91" s="1215"/>
    </row>
    <row r="92" spans="1:219" s="119" customFormat="1" x14ac:dyDescent="0.25">
      <c r="A92" s="783" t="s">
        <v>200</v>
      </c>
      <c r="B92" s="243"/>
      <c r="C92" s="244">
        <f t="shared" si="92"/>
        <v>0</v>
      </c>
      <c r="D92" s="244">
        <f t="shared" si="92"/>
        <v>0</v>
      </c>
      <c r="E92" s="244">
        <f t="shared" si="92"/>
        <v>0</v>
      </c>
      <c r="F92" s="287">
        <f t="shared" si="92"/>
        <v>0</v>
      </c>
      <c r="G92" s="299"/>
      <c r="H92" s="299"/>
      <c r="I92" s="241"/>
      <c r="J92" s="241"/>
      <c r="K92" s="241"/>
      <c r="L92" s="241"/>
      <c r="M92" s="241"/>
      <c r="N92" s="241"/>
      <c r="O92" s="509">
        <f t="shared" ref="O92:AC92" si="97">O25</f>
        <v>0</v>
      </c>
      <c r="P92" s="509">
        <f t="shared" ref="P92:Q92" si="98">P25</f>
        <v>0</v>
      </c>
      <c r="Q92" s="509">
        <f t="shared" si="98"/>
        <v>0</v>
      </c>
      <c r="R92" s="509">
        <f t="shared" ref="R92:S92" si="99">R25</f>
        <v>0</v>
      </c>
      <c r="S92" s="509">
        <f t="shared" si="99"/>
        <v>0</v>
      </c>
      <c r="T92" s="509">
        <f t="shared" ref="T92:U92" si="100">T25</f>
        <v>0</v>
      </c>
      <c r="U92" s="509">
        <f t="shared" si="100"/>
        <v>0</v>
      </c>
      <c r="V92" s="509">
        <f t="shared" si="97"/>
        <v>0</v>
      </c>
      <c r="W92" s="509">
        <f t="shared" si="97"/>
        <v>0</v>
      </c>
      <c r="X92" s="509">
        <f t="shared" si="97"/>
        <v>0</v>
      </c>
      <c r="Y92" s="509">
        <f t="shared" si="97"/>
        <v>0</v>
      </c>
      <c r="Z92" s="509">
        <f t="shared" si="97"/>
        <v>0</v>
      </c>
      <c r="AA92" s="509">
        <f t="shared" si="97"/>
        <v>0</v>
      </c>
      <c r="AB92" s="509">
        <f t="shared" si="97"/>
        <v>0</v>
      </c>
      <c r="AC92" s="509">
        <f t="shared" si="97"/>
        <v>0</v>
      </c>
      <c r="AD92" s="509"/>
      <c r="AE92" s="1215"/>
    </row>
    <row r="93" spans="1:219" s="119" customFormat="1" ht="30" x14ac:dyDescent="0.25">
      <c r="A93" s="783" t="s">
        <v>519</v>
      </c>
      <c r="B93" s="243"/>
      <c r="C93" s="244">
        <f t="shared" si="92"/>
        <v>5800</v>
      </c>
      <c r="D93" s="244">
        <f t="shared" si="92"/>
        <v>3383.333333333333</v>
      </c>
      <c r="E93" s="244">
        <f t="shared" si="92"/>
        <v>2453</v>
      </c>
      <c r="F93" s="287">
        <f t="shared" si="92"/>
        <v>72.502463054187189</v>
      </c>
      <c r="G93" s="299"/>
      <c r="H93" s="299"/>
      <c r="I93" s="241"/>
      <c r="J93" s="241"/>
      <c r="K93" s="241"/>
      <c r="L93" s="241"/>
      <c r="M93" s="241"/>
      <c r="N93" s="241"/>
      <c r="O93" s="509">
        <f t="shared" ref="O93:AC93" si="101">O26</f>
        <v>0</v>
      </c>
      <c r="P93" s="509">
        <f t="shared" ref="P93:Q93" si="102">P26</f>
        <v>0</v>
      </c>
      <c r="Q93" s="509">
        <f t="shared" si="102"/>
        <v>0</v>
      </c>
      <c r="R93" s="509">
        <f t="shared" ref="R93:S93" si="103">R26</f>
        <v>0</v>
      </c>
      <c r="S93" s="509">
        <f t="shared" si="103"/>
        <v>0</v>
      </c>
      <c r="T93" s="509">
        <f t="shared" ref="T93:U93" si="104">T26</f>
        <v>0</v>
      </c>
      <c r="U93" s="509">
        <f t="shared" si="104"/>
        <v>0</v>
      </c>
      <c r="V93" s="509">
        <f t="shared" si="101"/>
        <v>0</v>
      </c>
      <c r="W93" s="509">
        <f t="shared" si="101"/>
        <v>0</v>
      </c>
      <c r="X93" s="509">
        <f t="shared" si="101"/>
        <v>0</v>
      </c>
      <c r="Y93" s="509">
        <f t="shared" si="101"/>
        <v>0</v>
      </c>
      <c r="Z93" s="509">
        <f t="shared" si="101"/>
        <v>0</v>
      </c>
      <c r="AA93" s="509">
        <f t="shared" si="101"/>
        <v>0</v>
      </c>
      <c r="AB93" s="509">
        <f t="shared" si="101"/>
        <v>0</v>
      </c>
      <c r="AC93" s="509">
        <f t="shared" si="101"/>
        <v>0</v>
      </c>
      <c r="AD93" s="509"/>
      <c r="AE93" s="1215"/>
    </row>
    <row r="94" spans="1:219" s="119" customFormat="1" ht="60" x14ac:dyDescent="0.25">
      <c r="A94" s="784" t="s">
        <v>520</v>
      </c>
      <c r="B94" s="243"/>
      <c r="C94" s="244">
        <f t="shared" si="92"/>
        <v>3410</v>
      </c>
      <c r="D94" s="244">
        <f t="shared" si="92"/>
        <v>1989.1666666666667</v>
      </c>
      <c r="E94" s="244">
        <f t="shared" si="92"/>
        <v>2340</v>
      </c>
      <c r="F94" s="287">
        <f t="shared" si="92"/>
        <v>117.63720150816926</v>
      </c>
      <c r="G94" s="299"/>
      <c r="H94" s="299"/>
      <c r="I94" s="241"/>
      <c r="J94" s="241"/>
      <c r="K94" s="241"/>
      <c r="L94" s="241"/>
      <c r="M94" s="241"/>
      <c r="N94" s="241"/>
      <c r="O94" s="509">
        <f t="shared" ref="O94:AC94" si="105">O27</f>
        <v>0</v>
      </c>
      <c r="P94" s="509">
        <f t="shared" ref="P94:Q94" si="106">P27</f>
        <v>0</v>
      </c>
      <c r="Q94" s="509">
        <f t="shared" si="106"/>
        <v>0</v>
      </c>
      <c r="R94" s="509">
        <f t="shared" ref="R94:S94" si="107">R27</f>
        <v>0</v>
      </c>
      <c r="S94" s="509">
        <f t="shared" si="107"/>
        <v>0</v>
      </c>
      <c r="T94" s="509">
        <f t="shared" ref="T94:U94" si="108">T27</f>
        <v>0</v>
      </c>
      <c r="U94" s="509">
        <f t="shared" si="108"/>
        <v>0</v>
      </c>
      <c r="V94" s="509">
        <f t="shared" si="105"/>
        <v>0</v>
      </c>
      <c r="W94" s="509">
        <f t="shared" si="105"/>
        <v>0</v>
      </c>
      <c r="X94" s="509">
        <f t="shared" si="105"/>
        <v>0</v>
      </c>
      <c r="Y94" s="509">
        <f t="shared" si="105"/>
        <v>0</v>
      </c>
      <c r="Z94" s="509">
        <f t="shared" si="105"/>
        <v>0</v>
      </c>
      <c r="AA94" s="509">
        <f t="shared" si="105"/>
        <v>0</v>
      </c>
      <c r="AB94" s="509">
        <f t="shared" si="105"/>
        <v>0</v>
      </c>
      <c r="AC94" s="509">
        <f t="shared" si="105"/>
        <v>0</v>
      </c>
      <c r="AD94" s="509"/>
      <c r="AE94" s="1215"/>
    </row>
    <row r="95" spans="1:219" s="119" customFormat="1" ht="45" x14ac:dyDescent="0.25">
      <c r="A95" s="785" t="s">
        <v>521</v>
      </c>
      <c r="B95" s="243"/>
      <c r="C95" s="244">
        <f t="shared" si="92"/>
        <v>5200</v>
      </c>
      <c r="D95" s="244">
        <f t="shared" si="92"/>
        <v>3033.333333333333</v>
      </c>
      <c r="E95" s="244">
        <f t="shared" si="92"/>
        <v>3341</v>
      </c>
      <c r="F95" s="287">
        <f t="shared" si="92"/>
        <v>110.14285714285717</v>
      </c>
      <c r="G95" s="299"/>
      <c r="H95" s="299"/>
      <c r="I95" s="241"/>
      <c r="J95" s="241"/>
      <c r="K95" s="241"/>
      <c r="L95" s="241"/>
      <c r="M95" s="241"/>
      <c r="N95" s="241"/>
      <c r="O95" s="509">
        <f t="shared" ref="O95:AC95" si="109">O28</f>
        <v>0</v>
      </c>
      <c r="P95" s="509">
        <f t="shared" ref="P95:Q95" si="110">P28</f>
        <v>0</v>
      </c>
      <c r="Q95" s="509">
        <f t="shared" si="110"/>
        <v>0</v>
      </c>
      <c r="R95" s="509">
        <f t="shared" ref="R95:S95" si="111">R28</f>
        <v>0</v>
      </c>
      <c r="S95" s="509">
        <f t="shared" si="111"/>
        <v>0</v>
      </c>
      <c r="T95" s="509">
        <f t="shared" ref="T95:U95" si="112">T28</f>
        <v>0</v>
      </c>
      <c r="U95" s="509">
        <f t="shared" si="112"/>
        <v>0</v>
      </c>
      <c r="V95" s="509">
        <f t="shared" si="109"/>
        <v>0</v>
      </c>
      <c r="W95" s="509">
        <f t="shared" si="109"/>
        <v>0</v>
      </c>
      <c r="X95" s="509">
        <f t="shared" si="109"/>
        <v>0</v>
      </c>
      <c r="Y95" s="509">
        <f t="shared" si="109"/>
        <v>0</v>
      </c>
      <c r="Z95" s="509">
        <f t="shared" si="109"/>
        <v>0</v>
      </c>
      <c r="AA95" s="509">
        <f t="shared" si="109"/>
        <v>0</v>
      </c>
      <c r="AB95" s="509">
        <f t="shared" si="109"/>
        <v>0</v>
      </c>
      <c r="AC95" s="509">
        <f t="shared" si="109"/>
        <v>0</v>
      </c>
      <c r="AD95" s="509"/>
      <c r="AE95" s="1215"/>
    </row>
    <row r="96" spans="1:219" s="119" customFormat="1" ht="90" x14ac:dyDescent="0.25">
      <c r="A96" s="785" t="s">
        <v>522</v>
      </c>
      <c r="B96" s="243"/>
      <c r="C96" s="244">
        <f t="shared" si="92"/>
        <v>2000</v>
      </c>
      <c r="D96" s="244">
        <f t="shared" si="92"/>
        <v>1166.6666666666665</v>
      </c>
      <c r="E96" s="244">
        <f t="shared" si="92"/>
        <v>235</v>
      </c>
      <c r="F96" s="287">
        <f t="shared" si="92"/>
        <v>20.142857142857146</v>
      </c>
      <c r="G96" s="299"/>
      <c r="H96" s="299"/>
      <c r="I96" s="241"/>
      <c r="J96" s="241"/>
      <c r="K96" s="241"/>
      <c r="L96" s="241"/>
      <c r="M96" s="241"/>
      <c r="N96" s="241"/>
      <c r="O96" s="509">
        <f t="shared" ref="O96:AC96" si="113">O29</f>
        <v>0</v>
      </c>
      <c r="P96" s="509">
        <f t="shared" ref="P96:Q96" si="114">P29</f>
        <v>0</v>
      </c>
      <c r="Q96" s="509">
        <f t="shared" si="114"/>
        <v>0</v>
      </c>
      <c r="R96" s="509">
        <f t="shared" ref="R96:S96" si="115">R29</f>
        <v>0</v>
      </c>
      <c r="S96" s="509">
        <f t="shared" si="115"/>
        <v>0</v>
      </c>
      <c r="T96" s="509">
        <f t="shared" ref="T96:U96" si="116">T29</f>
        <v>0</v>
      </c>
      <c r="U96" s="509">
        <f t="shared" si="116"/>
        <v>0</v>
      </c>
      <c r="V96" s="509">
        <f t="shared" si="113"/>
        <v>0</v>
      </c>
      <c r="W96" s="509">
        <f t="shared" si="113"/>
        <v>0</v>
      </c>
      <c r="X96" s="509">
        <f t="shared" si="113"/>
        <v>0</v>
      </c>
      <c r="Y96" s="509">
        <f t="shared" si="113"/>
        <v>0</v>
      </c>
      <c r="Z96" s="509">
        <f t="shared" si="113"/>
        <v>0</v>
      </c>
      <c r="AA96" s="509">
        <f t="shared" si="113"/>
        <v>0</v>
      </c>
      <c r="AB96" s="509">
        <f t="shared" si="113"/>
        <v>0</v>
      </c>
      <c r="AC96" s="509">
        <f t="shared" si="113"/>
        <v>0</v>
      </c>
      <c r="AD96" s="509"/>
      <c r="AE96" s="1215"/>
    </row>
    <row r="97" spans="1:31" s="119" customFormat="1" x14ac:dyDescent="0.25">
      <c r="A97" s="782" t="s">
        <v>133</v>
      </c>
      <c r="B97" s="280"/>
      <c r="C97" s="281">
        <f t="shared" si="92"/>
        <v>9327</v>
      </c>
      <c r="D97" s="281">
        <f t="shared" si="92"/>
        <v>5391.6388888888887</v>
      </c>
      <c r="E97" s="281">
        <f t="shared" si="92"/>
        <v>4505</v>
      </c>
      <c r="F97" s="287">
        <f t="shared" si="92"/>
        <v>83.555299099943852</v>
      </c>
      <c r="G97" s="299"/>
      <c r="H97" s="299"/>
      <c r="I97" s="241"/>
      <c r="J97" s="241"/>
      <c r="K97" s="241"/>
      <c r="L97" s="241"/>
      <c r="M97" s="241"/>
      <c r="N97" s="241"/>
      <c r="O97" s="509">
        <f t="shared" ref="O97:AC97" si="117">O30</f>
        <v>0</v>
      </c>
      <c r="P97" s="509">
        <f t="shared" ref="P97:Q97" si="118">P30</f>
        <v>0</v>
      </c>
      <c r="Q97" s="509">
        <f t="shared" si="118"/>
        <v>0</v>
      </c>
      <c r="R97" s="509">
        <f t="shared" ref="R97:S97" si="119">R30</f>
        <v>0</v>
      </c>
      <c r="S97" s="509">
        <f t="shared" si="119"/>
        <v>0</v>
      </c>
      <c r="T97" s="509">
        <f t="shared" ref="T97:U97" si="120">T30</f>
        <v>0</v>
      </c>
      <c r="U97" s="509">
        <f t="shared" si="120"/>
        <v>0</v>
      </c>
      <c r="V97" s="509">
        <f t="shared" si="117"/>
        <v>0</v>
      </c>
      <c r="W97" s="509">
        <f t="shared" si="117"/>
        <v>0</v>
      </c>
      <c r="X97" s="509">
        <f t="shared" si="117"/>
        <v>0</v>
      </c>
      <c r="Y97" s="509">
        <f t="shared" si="117"/>
        <v>0</v>
      </c>
      <c r="Z97" s="509">
        <f t="shared" si="117"/>
        <v>0</v>
      </c>
      <c r="AA97" s="509">
        <f t="shared" si="117"/>
        <v>0</v>
      </c>
      <c r="AB97" s="509">
        <f t="shared" si="117"/>
        <v>0</v>
      </c>
      <c r="AC97" s="509">
        <f t="shared" si="117"/>
        <v>0</v>
      </c>
      <c r="AD97" s="509"/>
      <c r="AE97" s="1215"/>
    </row>
    <row r="98" spans="1:31" s="119" customFormat="1" x14ac:dyDescent="0.25">
      <c r="A98" s="785" t="s">
        <v>232</v>
      </c>
      <c r="B98" s="243"/>
      <c r="C98" s="244">
        <f t="shared" si="92"/>
        <v>8943</v>
      </c>
      <c r="D98" s="244">
        <f t="shared" si="92"/>
        <v>5216.75</v>
      </c>
      <c r="E98" s="244">
        <f t="shared" si="92"/>
        <v>4447</v>
      </c>
      <c r="F98" s="287">
        <f t="shared" si="92"/>
        <v>85.244644654238755</v>
      </c>
      <c r="G98" s="299"/>
      <c r="H98" s="299"/>
      <c r="I98" s="241"/>
      <c r="J98" s="241"/>
      <c r="K98" s="241"/>
      <c r="L98" s="241"/>
      <c r="M98" s="241"/>
      <c r="N98" s="241"/>
      <c r="O98" s="509">
        <f t="shared" ref="O98:AC98" si="121">O31</f>
        <v>0</v>
      </c>
      <c r="P98" s="509">
        <f t="shared" ref="P98:Q98" si="122">P31</f>
        <v>0</v>
      </c>
      <c r="Q98" s="509">
        <f t="shared" si="122"/>
        <v>0</v>
      </c>
      <c r="R98" s="509">
        <f t="shared" ref="R98:S98" si="123">R31</f>
        <v>0</v>
      </c>
      <c r="S98" s="509">
        <f t="shared" si="123"/>
        <v>0</v>
      </c>
      <c r="T98" s="509">
        <f t="shared" ref="T98:U98" si="124">T31</f>
        <v>0</v>
      </c>
      <c r="U98" s="509">
        <f t="shared" si="124"/>
        <v>0</v>
      </c>
      <c r="V98" s="509">
        <f t="shared" si="121"/>
        <v>0</v>
      </c>
      <c r="W98" s="509">
        <f t="shared" si="121"/>
        <v>0</v>
      </c>
      <c r="X98" s="509">
        <f t="shared" si="121"/>
        <v>0</v>
      </c>
      <c r="Y98" s="509">
        <f t="shared" si="121"/>
        <v>0</v>
      </c>
      <c r="Z98" s="509">
        <f t="shared" si="121"/>
        <v>0</v>
      </c>
      <c r="AA98" s="509">
        <f t="shared" si="121"/>
        <v>0</v>
      </c>
      <c r="AB98" s="509">
        <f t="shared" si="121"/>
        <v>0</v>
      </c>
      <c r="AC98" s="509">
        <f t="shared" si="121"/>
        <v>0</v>
      </c>
      <c r="AD98" s="509"/>
      <c r="AE98" s="1215"/>
    </row>
    <row r="99" spans="1:31" s="119" customFormat="1" ht="45" x14ac:dyDescent="0.25">
      <c r="A99" s="785" t="s">
        <v>523</v>
      </c>
      <c r="B99" s="243"/>
      <c r="C99" s="244">
        <f t="shared" si="92"/>
        <v>280</v>
      </c>
      <c r="D99" s="244">
        <f t="shared" si="92"/>
        <v>163.33333333333331</v>
      </c>
      <c r="E99" s="244">
        <f t="shared" si="92"/>
        <v>39</v>
      </c>
      <c r="F99" s="287">
        <f t="shared" si="92"/>
        <v>23.877551020408166</v>
      </c>
      <c r="G99" s="299"/>
      <c r="H99" s="299"/>
      <c r="I99" s="241"/>
      <c r="J99" s="241"/>
      <c r="K99" s="241"/>
      <c r="L99" s="241"/>
      <c r="M99" s="241"/>
      <c r="N99" s="241"/>
      <c r="O99" s="509">
        <f t="shared" ref="O99:AC99" si="125">O32</f>
        <v>0</v>
      </c>
      <c r="P99" s="509">
        <f t="shared" ref="P99:Q99" si="126">P32</f>
        <v>0</v>
      </c>
      <c r="Q99" s="509">
        <f t="shared" si="126"/>
        <v>0</v>
      </c>
      <c r="R99" s="509">
        <f t="shared" ref="R99:S99" si="127">R32</f>
        <v>0</v>
      </c>
      <c r="S99" s="509">
        <f t="shared" si="127"/>
        <v>0</v>
      </c>
      <c r="T99" s="509">
        <f t="shared" ref="T99:U99" si="128">T32</f>
        <v>0</v>
      </c>
      <c r="U99" s="509">
        <f t="shared" si="128"/>
        <v>0</v>
      </c>
      <c r="V99" s="509">
        <f t="shared" si="125"/>
        <v>0</v>
      </c>
      <c r="W99" s="509">
        <f t="shared" si="125"/>
        <v>0</v>
      </c>
      <c r="X99" s="509">
        <f t="shared" si="125"/>
        <v>0</v>
      </c>
      <c r="Y99" s="509">
        <f t="shared" si="125"/>
        <v>0</v>
      </c>
      <c r="Z99" s="509">
        <f t="shared" si="125"/>
        <v>0</v>
      </c>
      <c r="AA99" s="509">
        <f t="shared" si="125"/>
        <v>0</v>
      </c>
      <c r="AB99" s="509">
        <f t="shared" si="125"/>
        <v>0</v>
      </c>
      <c r="AC99" s="509">
        <f t="shared" si="125"/>
        <v>0</v>
      </c>
      <c r="AD99" s="509"/>
      <c r="AE99" s="1215"/>
    </row>
    <row r="100" spans="1:31" s="119" customFormat="1" ht="60" x14ac:dyDescent="0.25">
      <c r="A100" s="785" t="s">
        <v>592</v>
      </c>
      <c r="B100" s="243"/>
      <c r="C100" s="244">
        <f t="shared" si="92"/>
        <v>104</v>
      </c>
      <c r="D100" s="244">
        <f t="shared" si="92"/>
        <v>11.555555555555555</v>
      </c>
      <c r="E100" s="244">
        <f t="shared" si="92"/>
        <v>19</v>
      </c>
      <c r="F100" s="287">
        <f t="shared" si="92"/>
        <v>164.42307692307691</v>
      </c>
      <c r="G100" s="299"/>
      <c r="H100" s="299"/>
      <c r="I100" s="241"/>
      <c r="J100" s="241"/>
      <c r="K100" s="241"/>
      <c r="L100" s="241"/>
      <c r="M100" s="241"/>
      <c r="N100" s="241"/>
      <c r="O100" s="509"/>
      <c r="P100" s="509"/>
      <c r="Q100" s="509"/>
      <c r="R100" s="509"/>
      <c r="S100" s="509"/>
      <c r="T100" s="509"/>
      <c r="U100" s="509"/>
      <c r="V100" s="509"/>
      <c r="W100" s="509"/>
      <c r="X100" s="509"/>
      <c r="Y100" s="509"/>
      <c r="Z100" s="509"/>
      <c r="AA100" s="509"/>
      <c r="AB100" s="509"/>
      <c r="AC100" s="509"/>
      <c r="AD100" s="509"/>
      <c r="AE100" s="1215"/>
    </row>
    <row r="101" spans="1:31" s="119" customFormat="1" ht="29.25" x14ac:dyDescent="0.25">
      <c r="A101" s="786" t="s">
        <v>201</v>
      </c>
      <c r="B101" s="280"/>
      <c r="C101" s="281">
        <f t="shared" si="92"/>
        <v>0</v>
      </c>
      <c r="D101" s="281">
        <f t="shared" si="92"/>
        <v>0</v>
      </c>
      <c r="E101" s="281">
        <f t="shared" si="92"/>
        <v>0</v>
      </c>
      <c r="F101" s="287">
        <f t="shared" si="92"/>
        <v>0</v>
      </c>
      <c r="G101" s="299"/>
      <c r="H101" s="299"/>
      <c r="I101" s="241"/>
      <c r="J101" s="241"/>
      <c r="K101" s="241"/>
      <c r="L101" s="241"/>
      <c r="M101" s="241"/>
      <c r="N101" s="241"/>
      <c r="O101" s="509">
        <f t="shared" ref="O101:AC101" si="129">O34</f>
        <v>0</v>
      </c>
      <c r="P101" s="509">
        <f t="shared" ref="P101:Q101" si="130">P34</f>
        <v>0</v>
      </c>
      <c r="Q101" s="509">
        <f t="shared" si="130"/>
        <v>0</v>
      </c>
      <c r="R101" s="509">
        <f t="shared" ref="R101:S101" si="131">R34</f>
        <v>0</v>
      </c>
      <c r="S101" s="509">
        <f t="shared" si="131"/>
        <v>0</v>
      </c>
      <c r="T101" s="509">
        <f t="shared" ref="T101:U101" si="132">T34</f>
        <v>0</v>
      </c>
      <c r="U101" s="509">
        <f t="shared" si="132"/>
        <v>0</v>
      </c>
      <c r="V101" s="509">
        <f t="shared" si="129"/>
        <v>0</v>
      </c>
      <c r="W101" s="509">
        <f t="shared" si="129"/>
        <v>0</v>
      </c>
      <c r="X101" s="509">
        <f t="shared" si="129"/>
        <v>0</v>
      </c>
      <c r="Y101" s="509">
        <f t="shared" si="129"/>
        <v>0</v>
      </c>
      <c r="Z101" s="509">
        <f t="shared" si="129"/>
        <v>0</v>
      </c>
      <c r="AA101" s="509">
        <f t="shared" si="129"/>
        <v>0</v>
      </c>
      <c r="AB101" s="509">
        <f t="shared" si="129"/>
        <v>0</v>
      </c>
      <c r="AC101" s="509">
        <f t="shared" si="129"/>
        <v>0</v>
      </c>
      <c r="AD101" s="509"/>
      <c r="AE101" s="1215"/>
    </row>
    <row r="102" spans="1:31" s="119" customFormat="1" ht="75" x14ac:dyDescent="0.25">
      <c r="A102" s="785" t="s">
        <v>593</v>
      </c>
      <c r="B102" s="243"/>
      <c r="C102" s="244">
        <f t="shared" si="92"/>
        <v>520</v>
      </c>
      <c r="D102" s="244">
        <f t="shared" si="92"/>
        <v>303.33333333333337</v>
      </c>
      <c r="E102" s="244">
        <f t="shared" si="92"/>
        <v>198</v>
      </c>
      <c r="F102" s="287">
        <f t="shared" si="92"/>
        <v>65.27472527472527</v>
      </c>
      <c r="G102" s="299"/>
      <c r="H102" s="299"/>
      <c r="I102" s="241"/>
      <c r="J102" s="241"/>
      <c r="K102" s="241"/>
      <c r="L102" s="241"/>
      <c r="M102" s="241"/>
      <c r="N102" s="241"/>
      <c r="O102" s="509">
        <f t="shared" ref="O102:AC102" si="133">O35</f>
        <v>1695.356</v>
      </c>
      <c r="P102" s="509">
        <f t="shared" ref="P102:Q102" si="134">P35</f>
        <v>1695.356</v>
      </c>
      <c r="Q102" s="509">
        <f t="shared" si="134"/>
        <v>1695.356</v>
      </c>
      <c r="R102" s="509">
        <f t="shared" ref="R102:S102" si="135">R35</f>
        <v>1695.356</v>
      </c>
      <c r="S102" s="509">
        <f t="shared" si="135"/>
        <v>1695.356</v>
      </c>
      <c r="T102" s="509">
        <f t="shared" ref="T102:U102" si="136">T35</f>
        <v>1695.356</v>
      </c>
      <c r="U102" s="509">
        <f t="shared" si="136"/>
        <v>1695.356</v>
      </c>
      <c r="V102" s="509">
        <f t="shared" si="133"/>
        <v>988.95766666666657</v>
      </c>
      <c r="W102" s="509">
        <f t="shared" si="133"/>
        <v>645.53940000000011</v>
      </c>
      <c r="X102" s="509">
        <f t="shared" si="133"/>
        <v>0</v>
      </c>
      <c r="Y102" s="509">
        <f t="shared" si="133"/>
        <v>0</v>
      </c>
      <c r="Z102" s="509">
        <f t="shared" si="133"/>
        <v>-343.41826666666645</v>
      </c>
      <c r="AA102" s="509">
        <f t="shared" si="133"/>
        <v>0</v>
      </c>
      <c r="AB102" s="509">
        <f t="shared" si="133"/>
        <v>0</v>
      </c>
      <c r="AC102" s="509">
        <f t="shared" si="133"/>
        <v>645.53940000000011</v>
      </c>
      <c r="AD102" s="509">
        <f t="shared" ref="AD102:AE102" si="137">AD35</f>
        <v>0</v>
      </c>
      <c r="AE102" s="1215">
        <f t="shared" si="137"/>
        <v>0</v>
      </c>
    </row>
    <row r="103" spans="1:31" s="119" customFormat="1" ht="45" x14ac:dyDescent="0.25">
      <c r="A103" s="3549" t="s">
        <v>525</v>
      </c>
      <c r="B103" s="280"/>
      <c r="C103" s="281">
        <f t="shared" si="92"/>
        <v>3838</v>
      </c>
      <c r="D103" s="281">
        <f t="shared" si="92"/>
        <v>2238.8333333333339</v>
      </c>
      <c r="E103" s="281">
        <f t="shared" si="92"/>
        <v>1664</v>
      </c>
      <c r="F103" s="287">
        <f t="shared" si="92"/>
        <v>74.324424923695346</v>
      </c>
      <c r="G103" s="299"/>
      <c r="H103" s="299"/>
      <c r="I103" s="241"/>
      <c r="J103" s="241"/>
      <c r="K103" s="241"/>
      <c r="L103" s="241"/>
      <c r="M103" s="241"/>
      <c r="N103" s="241"/>
      <c r="O103" s="509">
        <f t="shared" ref="O103:AC103" si="138">O36</f>
        <v>20217.634837048761</v>
      </c>
      <c r="P103" s="509">
        <f t="shared" ref="P103:Q103" si="139">P36</f>
        <v>20217.634837048761</v>
      </c>
      <c r="Q103" s="509">
        <f t="shared" si="139"/>
        <v>20217.634837048761</v>
      </c>
      <c r="R103" s="509">
        <f t="shared" ref="R103:S103" si="140">R36</f>
        <v>20217.634837048761</v>
      </c>
      <c r="S103" s="509">
        <f t="shared" si="140"/>
        <v>20217.634837048761</v>
      </c>
      <c r="T103" s="509">
        <f t="shared" ref="T103:U103" si="141">T36</f>
        <v>20217.634837048761</v>
      </c>
      <c r="U103" s="509">
        <f t="shared" si="141"/>
        <v>20217.634837048761</v>
      </c>
      <c r="V103" s="509">
        <f t="shared" si="138"/>
        <v>11793.620321611776</v>
      </c>
      <c r="W103" s="509">
        <f t="shared" si="138"/>
        <v>7906.8201400000016</v>
      </c>
      <c r="X103" s="509">
        <f t="shared" si="138"/>
        <v>0</v>
      </c>
      <c r="Y103" s="509">
        <f t="shared" si="138"/>
        <v>0</v>
      </c>
      <c r="Z103" s="509">
        <f t="shared" si="138"/>
        <v>-3886.8001816117758</v>
      </c>
      <c r="AA103" s="509">
        <f t="shared" si="138"/>
        <v>0</v>
      </c>
      <c r="AB103" s="509">
        <f t="shared" si="138"/>
        <v>-53.296589999999995</v>
      </c>
      <c r="AC103" s="509">
        <f t="shared" si="138"/>
        <v>7853.5235499999999</v>
      </c>
      <c r="AD103" s="509"/>
      <c r="AE103" s="1215"/>
    </row>
    <row r="104" spans="1:31" s="119" customFormat="1" ht="30" x14ac:dyDescent="0.25">
      <c r="A104" s="785" t="s">
        <v>285</v>
      </c>
      <c r="B104" s="243"/>
      <c r="C104" s="244">
        <f t="shared" si="92"/>
        <v>2348</v>
      </c>
      <c r="D104" s="244">
        <f t="shared" si="92"/>
        <v>1369.666666666667</v>
      </c>
      <c r="E104" s="244">
        <f t="shared" si="92"/>
        <v>992</v>
      </c>
      <c r="F104" s="287">
        <f t="shared" si="92"/>
        <v>72.426381114626409</v>
      </c>
      <c r="G104" s="299"/>
      <c r="H104" s="299"/>
      <c r="I104" s="241"/>
      <c r="J104" s="241"/>
      <c r="K104" s="241"/>
      <c r="L104" s="241"/>
      <c r="M104" s="241"/>
      <c r="N104" s="241"/>
      <c r="O104" s="509">
        <f t="shared" ref="O104:AC104" si="142">O37</f>
        <v>13079.08309947564</v>
      </c>
      <c r="P104" s="509">
        <f t="shared" ref="P104:Q104" si="143">P37</f>
        <v>13079.08309947564</v>
      </c>
      <c r="Q104" s="509">
        <f t="shared" si="143"/>
        <v>13079.08309947564</v>
      </c>
      <c r="R104" s="509">
        <f t="shared" ref="R104:S104" si="144">R37</f>
        <v>13079.08309947564</v>
      </c>
      <c r="S104" s="509">
        <f t="shared" si="144"/>
        <v>13079.08309947564</v>
      </c>
      <c r="T104" s="509">
        <f t="shared" ref="T104:U104" si="145">T37</f>
        <v>13079.08309947564</v>
      </c>
      <c r="U104" s="509">
        <f t="shared" si="145"/>
        <v>13079.08309947564</v>
      </c>
      <c r="V104" s="509">
        <f t="shared" si="142"/>
        <v>7629.4651413607899</v>
      </c>
      <c r="W104" s="509">
        <f t="shared" si="142"/>
        <v>5062.9328500000011</v>
      </c>
      <c r="X104" s="509">
        <f t="shared" si="142"/>
        <v>0</v>
      </c>
      <c r="Y104" s="509">
        <f t="shared" si="142"/>
        <v>0</v>
      </c>
      <c r="Z104" s="509">
        <f t="shared" si="142"/>
        <v>-2566.5322913607893</v>
      </c>
      <c r="AA104" s="509">
        <f t="shared" si="142"/>
        <v>0</v>
      </c>
      <c r="AB104" s="509">
        <f t="shared" si="142"/>
        <v>-53.296589999999995</v>
      </c>
      <c r="AC104" s="509">
        <f t="shared" si="142"/>
        <v>5009.6362599999993</v>
      </c>
      <c r="AD104" s="509"/>
      <c r="AE104" s="1215"/>
    </row>
    <row r="105" spans="1:31" s="119" customFormat="1" ht="30" x14ac:dyDescent="0.25">
      <c r="A105" s="785" t="s">
        <v>526</v>
      </c>
      <c r="B105" s="243"/>
      <c r="C105" s="244">
        <f t="shared" si="92"/>
        <v>1821</v>
      </c>
      <c r="D105" s="244">
        <f t="shared" si="92"/>
        <v>1062.25</v>
      </c>
      <c r="E105" s="244">
        <f t="shared" si="92"/>
        <v>746</v>
      </c>
      <c r="F105" s="287">
        <f t="shared" si="92"/>
        <v>70.228289009178638</v>
      </c>
      <c r="G105" s="299"/>
      <c r="H105" s="299"/>
      <c r="I105" s="241"/>
      <c r="J105" s="241"/>
      <c r="K105" s="241"/>
      <c r="L105" s="241"/>
      <c r="M105" s="241"/>
      <c r="N105" s="241"/>
      <c r="O105" s="509">
        <f t="shared" ref="O105:AC105" si="146">O38</f>
        <v>11335.26299561964</v>
      </c>
      <c r="P105" s="509">
        <f t="shared" ref="P105:Q105" si="147">P38</f>
        <v>11335.26299561964</v>
      </c>
      <c r="Q105" s="509">
        <f t="shared" si="147"/>
        <v>11335.26299561964</v>
      </c>
      <c r="R105" s="509">
        <f t="shared" ref="R105:S105" si="148">R38</f>
        <v>11335.26299561964</v>
      </c>
      <c r="S105" s="509">
        <f t="shared" si="148"/>
        <v>11335.26299561964</v>
      </c>
      <c r="T105" s="509">
        <f t="shared" ref="T105:U105" si="149">T38</f>
        <v>11335.26299561964</v>
      </c>
      <c r="U105" s="509">
        <f t="shared" si="149"/>
        <v>11335.26299561964</v>
      </c>
      <c r="V105" s="509">
        <f t="shared" si="146"/>
        <v>6612.2367474447892</v>
      </c>
      <c r="W105" s="509">
        <f t="shared" si="146"/>
        <v>4141.8488200000002</v>
      </c>
      <c r="X105" s="509">
        <f t="shared" si="146"/>
        <v>0</v>
      </c>
      <c r="Y105" s="509">
        <f t="shared" si="146"/>
        <v>0</v>
      </c>
      <c r="Z105" s="509">
        <f t="shared" si="146"/>
        <v>-2470.3879274447891</v>
      </c>
      <c r="AA105" s="509">
        <f t="shared" si="146"/>
        <v>0</v>
      </c>
      <c r="AB105" s="509">
        <f t="shared" si="146"/>
        <v>-16.508700000000001</v>
      </c>
      <c r="AC105" s="509">
        <f t="shared" si="146"/>
        <v>4125.3401199999998</v>
      </c>
      <c r="AD105" s="509"/>
      <c r="AE105" s="1215"/>
    </row>
    <row r="106" spans="1:31" s="119" customFormat="1" ht="45" x14ac:dyDescent="0.25">
      <c r="A106" s="785" t="s">
        <v>548</v>
      </c>
      <c r="B106" s="243"/>
      <c r="C106" s="244">
        <f t="shared" si="92"/>
        <v>0</v>
      </c>
      <c r="D106" s="244">
        <f t="shared" si="92"/>
        <v>0</v>
      </c>
      <c r="E106" s="244">
        <f t="shared" si="92"/>
        <v>0</v>
      </c>
      <c r="F106" s="287">
        <f t="shared" si="92"/>
        <v>0</v>
      </c>
      <c r="G106" s="299"/>
      <c r="H106" s="299"/>
      <c r="I106" s="241"/>
      <c r="J106" s="241"/>
      <c r="K106" s="241"/>
      <c r="L106" s="241"/>
      <c r="M106" s="241"/>
      <c r="N106" s="241"/>
      <c r="O106" s="509">
        <f t="shared" ref="O106:AC106" si="150">O39</f>
        <v>0</v>
      </c>
      <c r="P106" s="509">
        <f t="shared" ref="P106:Q106" si="151">P39</f>
        <v>0</v>
      </c>
      <c r="Q106" s="509">
        <f t="shared" si="151"/>
        <v>0</v>
      </c>
      <c r="R106" s="509">
        <f t="shared" ref="R106:S106" si="152">R39</f>
        <v>0</v>
      </c>
      <c r="S106" s="509">
        <f t="shared" si="152"/>
        <v>0</v>
      </c>
      <c r="T106" s="509">
        <f t="shared" ref="T106:U106" si="153">T39</f>
        <v>0</v>
      </c>
      <c r="U106" s="509">
        <f t="shared" si="153"/>
        <v>0</v>
      </c>
      <c r="V106" s="509">
        <f t="shared" si="150"/>
        <v>0</v>
      </c>
      <c r="W106" s="509">
        <f t="shared" si="150"/>
        <v>0</v>
      </c>
      <c r="X106" s="509">
        <f t="shared" si="150"/>
        <v>0</v>
      </c>
      <c r="Y106" s="509">
        <f t="shared" si="150"/>
        <v>0</v>
      </c>
      <c r="Z106" s="509">
        <f t="shared" si="150"/>
        <v>0</v>
      </c>
      <c r="AA106" s="509">
        <f t="shared" si="150"/>
        <v>0</v>
      </c>
      <c r="AB106" s="509">
        <f t="shared" si="150"/>
        <v>0</v>
      </c>
      <c r="AC106" s="509">
        <f t="shared" si="150"/>
        <v>0</v>
      </c>
      <c r="AD106" s="509"/>
      <c r="AE106" s="1215"/>
    </row>
    <row r="107" spans="1:31" s="119" customFormat="1" ht="30" x14ac:dyDescent="0.25">
      <c r="A107" s="785" t="s">
        <v>527</v>
      </c>
      <c r="B107" s="243"/>
      <c r="C107" s="244">
        <f t="shared" si="92"/>
        <v>487</v>
      </c>
      <c r="D107" s="244">
        <f t="shared" si="92"/>
        <v>284.08333333333337</v>
      </c>
      <c r="E107" s="244">
        <f t="shared" si="92"/>
        <v>213</v>
      </c>
      <c r="F107" s="287">
        <f t="shared" si="92"/>
        <v>74.977999413317676</v>
      </c>
      <c r="G107" s="299"/>
      <c r="H107" s="299"/>
      <c r="I107" s="241"/>
      <c r="J107" s="241"/>
      <c r="K107" s="241"/>
      <c r="L107" s="241"/>
      <c r="M107" s="241"/>
      <c r="N107" s="241"/>
      <c r="O107" s="509">
        <f t="shared" ref="O107:AC107" si="154">O40</f>
        <v>1211.7521100000001</v>
      </c>
      <c r="P107" s="509">
        <f t="shared" ref="P107:Q107" si="155">P40</f>
        <v>1211.7521100000001</v>
      </c>
      <c r="Q107" s="509">
        <f t="shared" si="155"/>
        <v>1211.7521100000001</v>
      </c>
      <c r="R107" s="509">
        <f t="shared" ref="R107:S107" si="156">R40</f>
        <v>1211.7521100000001</v>
      </c>
      <c r="S107" s="509">
        <f t="shared" si="156"/>
        <v>1211.7521100000001</v>
      </c>
      <c r="T107" s="509">
        <f t="shared" ref="T107:U107" si="157">T40</f>
        <v>1211.7521100000001</v>
      </c>
      <c r="U107" s="509">
        <f t="shared" si="157"/>
        <v>1211.7521100000001</v>
      </c>
      <c r="V107" s="509">
        <f t="shared" si="154"/>
        <v>706.85539750000009</v>
      </c>
      <c r="W107" s="509">
        <f t="shared" si="154"/>
        <v>484.56860999999998</v>
      </c>
      <c r="X107" s="509">
        <f t="shared" si="154"/>
        <v>0</v>
      </c>
      <c r="Y107" s="509">
        <f t="shared" si="154"/>
        <v>0</v>
      </c>
      <c r="Z107" s="509">
        <f t="shared" si="154"/>
        <v>-222.28678750000012</v>
      </c>
      <c r="AA107" s="509">
        <f t="shared" si="154"/>
        <v>0</v>
      </c>
      <c r="AB107" s="509">
        <f t="shared" si="154"/>
        <v>-1.0730999999999999</v>
      </c>
      <c r="AC107" s="509">
        <f t="shared" si="154"/>
        <v>483.49550999999997</v>
      </c>
      <c r="AD107" s="509"/>
      <c r="AE107" s="1215"/>
    </row>
    <row r="108" spans="1:31" s="119" customFormat="1" ht="30" x14ac:dyDescent="0.25">
      <c r="A108" s="784" t="s">
        <v>528</v>
      </c>
      <c r="B108" s="243"/>
      <c r="C108" s="244">
        <f t="shared" si="92"/>
        <v>0</v>
      </c>
      <c r="D108" s="244">
        <f t="shared" si="92"/>
        <v>0</v>
      </c>
      <c r="E108" s="244">
        <f t="shared" si="92"/>
        <v>0</v>
      </c>
      <c r="F108" s="287">
        <f t="shared" si="92"/>
        <v>0</v>
      </c>
      <c r="G108" s="299"/>
      <c r="H108" s="299"/>
      <c r="I108" s="241"/>
      <c r="J108" s="241"/>
      <c r="K108" s="241"/>
      <c r="L108" s="241"/>
      <c r="M108" s="241"/>
      <c r="N108" s="241"/>
      <c r="O108" s="509">
        <f t="shared" ref="O108:AC108" si="158">O41</f>
        <v>0</v>
      </c>
      <c r="P108" s="509">
        <f t="shared" ref="P108:Q108" si="159">P41</f>
        <v>0</v>
      </c>
      <c r="Q108" s="509">
        <f t="shared" si="159"/>
        <v>0</v>
      </c>
      <c r="R108" s="509">
        <f t="shared" ref="R108:S108" si="160">R41</f>
        <v>0</v>
      </c>
      <c r="S108" s="509">
        <f t="shared" si="160"/>
        <v>0</v>
      </c>
      <c r="T108" s="509">
        <f t="shared" ref="T108:U108" si="161">T41</f>
        <v>0</v>
      </c>
      <c r="U108" s="509">
        <f t="shared" si="161"/>
        <v>0</v>
      </c>
      <c r="V108" s="509">
        <f t="shared" si="158"/>
        <v>0</v>
      </c>
      <c r="W108" s="509">
        <f t="shared" si="158"/>
        <v>0</v>
      </c>
      <c r="X108" s="509">
        <f t="shared" si="158"/>
        <v>0</v>
      </c>
      <c r="Y108" s="509">
        <f t="shared" si="158"/>
        <v>0</v>
      </c>
      <c r="Z108" s="509">
        <f t="shared" si="158"/>
        <v>0</v>
      </c>
      <c r="AA108" s="509">
        <f t="shared" si="158"/>
        <v>0</v>
      </c>
      <c r="AB108" s="509">
        <f t="shared" si="158"/>
        <v>0</v>
      </c>
      <c r="AC108" s="509">
        <f t="shared" si="158"/>
        <v>0</v>
      </c>
      <c r="AD108" s="509"/>
      <c r="AE108" s="1215"/>
    </row>
    <row r="109" spans="1:31" s="119" customFormat="1" ht="45" x14ac:dyDescent="0.25">
      <c r="A109" s="785" t="s">
        <v>529</v>
      </c>
      <c r="B109" s="243"/>
      <c r="C109" s="244">
        <f t="shared" si="92"/>
        <v>8</v>
      </c>
      <c r="D109" s="244">
        <f t="shared" si="92"/>
        <v>4.6666666666666661</v>
      </c>
      <c r="E109" s="244">
        <f t="shared" si="92"/>
        <v>8</v>
      </c>
      <c r="F109" s="287">
        <f t="shared" si="92"/>
        <v>171.42857142857144</v>
      </c>
      <c r="G109" s="299"/>
      <c r="H109" s="299"/>
      <c r="I109" s="241"/>
      <c r="J109" s="241"/>
      <c r="K109" s="241"/>
      <c r="L109" s="241"/>
      <c r="M109" s="241"/>
      <c r="N109" s="241"/>
      <c r="O109" s="509">
        <f t="shared" ref="O109:AC109" si="162">O42</f>
        <v>106.41359877119999</v>
      </c>
      <c r="P109" s="509">
        <f t="shared" ref="P109:Q109" si="163">P42</f>
        <v>106.41359877119999</v>
      </c>
      <c r="Q109" s="509">
        <f t="shared" si="163"/>
        <v>106.41359877119999</v>
      </c>
      <c r="R109" s="509">
        <f t="shared" ref="R109:S109" si="164">R42</f>
        <v>106.41359877119999</v>
      </c>
      <c r="S109" s="509">
        <f t="shared" si="164"/>
        <v>106.41359877119999</v>
      </c>
      <c r="T109" s="509">
        <f t="shared" ref="T109:U109" si="165">T42</f>
        <v>106.41359877119999</v>
      </c>
      <c r="U109" s="509">
        <f t="shared" si="165"/>
        <v>106.41359877119999</v>
      </c>
      <c r="V109" s="509">
        <f t="shared" si="162"/>
        <v>62.074599283199994</v>
      </c>
      <c r="W109" s="509">
        <f t="shared" si="162"/>
        <v>105.82192000000001</v>
      </c>
      <c r="X109" s="509">
        <f t="shared" si="162"/>
        <v>0</v>
      </c>
      <c r="Y109" s="509">
        <f t="shared" si="162"/>
        <v>0</v>
      </c>
      <c r="Z109" s="509">
        <f t="shared" si="162"/>
        <v>43.747320716800012</v>
      </c>
      <c r="AA109" s="509">
        <f t="shared" si="162"/>
        <v>0</v>
      </c>
      <c r="AB109" s="509">
        <f t="shared" si="162"/>
        <v>-7.9366199999999996</v>
      </c>
      <c r="AC109" s="509">
        <f t="shared" si="162"/>
        <v>97.885300000000001</v>
      </c>
      <c r="AD109" s="509"/>
      <c r="AE109" s="1215"/>
    </row>
    <row r="110" spans="1:31" s="119" customFormat="1" ht="30" x14ac:dyDescent="0.25">
      <c r="A110" s="785" t="s">
        <v>530</v>
      </c>
      <c r="B110" s="243"/>
      <c r="C110" s="244">
        <f t="shared" si="92"/>
        <v>32</v>
      </c>
      <c r="D110" s="244">
        <f t="shared" si="92"/>
        <v>18.666666666666664</v>
      </c>
      <c r="E110" s="244">
        <f t="shared" si="92"/>
        <v>25</v>
      </c>
      <c r="F110" s="287">
        <f t="shared" si="92"/>
        <v>133.92857142857144</v>
      </c>
      <c r="G110" s="299"/>
      <c r="H110" s="299"/>
      <c r="I110" s="241"/>
      <c r="J110" s="241"/>
      <c r="K110" s="241"/>
      <c r="L110" s="241"/>
      <c r="M110" s="241"/>
      <c r="N110" s="241"/>
      <c r="O110" s="509">
        <f t="shared" ref="O110:AC110" si="166">O43</f>
        <v>425.65439508479994</v>
      </c>
      <c r="P110" s="509">
        <f t="shared" ref="P110:Q110" si="167">P43</f>
        <v>425.65439508479994</v>
      </c>
      <c r="Q110" s="509">
        <f t="shared" si="167"/>
        <v>425.65439508479994</v>
      </c>
      <c r="R110" s="509">
        <f t="shared" ref="R110:S110" si="168">R43</f>
        <v>425.65439508479994</v>
      </c>
      <c r="S110" s="509">
        <f t="shared" si="168"/>
        <v>425.65439508479994</v>
      </c>
      <c r="T110" s="509">
        <f t="shared" ref="T110:U110" si="169">T43</f>
        <v>425.65439508479994</v>
      </c>
      <c r="U110" s="509">
        <f t="shared" si="169"/>
        <v>425.65439508479994</v>
      </c>
      <c r="V110" s="509">
        <f t="shared" si="166"/>
        <v>248.29839713279998</v>
      </c>
      <c r="W110" s="509">
        <f t="shared" si="166"/>
        <v>330.69350000000003</v>
      </c>
      <c r="X110" s="509">
        <f t="shared" si="166"/>
        <v>0</v>
      </c>
      <c r="Y110" s="509">
        <f t="shared" si="166"/>
        <v>0</v>
      </c>
      <c r="Z110" s="509">
        <f t="shared" si="166"/>
        <v>82.395102867200052</v>
      </c>
      <c r="AA110" s="509">
        <f t="shared" si="166"/>
        <v>0</v>
      </c>
      <c r="AB110" s="509">
        <f t="shared" si="166"/>
        <v>-27.778169999999999</v>
      </c>
      <c r="AC110" s="509">
        <f t="shared" si="166"/>
        <v>302.91533000000004</v>
      </c>
      <c r="AD110" s="509"/>
      <c r="AE110" s="1215"/>
    </row>
    <row r="111" spans="1:31" s="119" customFormat="1" ht="45" x14ac:dyDescent="0.25">
      <c r="A111" s="785" t="s">
        <v>286</v>
      </c>
      <c r="B111" s="243"/>
      <c r="C111" s="244">
        <f t="shared" ref="C111:F130" si="170">C44</f>
        <v>1490</v>
      </c>
      <c r="D111" s="244">
        <f t="shared" si="170"/>
        <v>869.16666666666674</v>
      </c>
      <c r="E111" s="244">
        <f t="shared" si="170"/>
        <v>672</v>
      </c>
      <c r="F111" s="287">
        <f t="shared" si="170"/>
        <v>77.31543624161074</v>
      </c>
      <c r="G111" s="299"/>
      <c r="H111" s="299"/>
      <c r="I111" s="241"/>
      <c r="J111" s="241"/>
      <c r="K111" s="241"/>
      <c r="L111" s="241"/>
      <c r="M111" s="241"/>
      <c r="N111" s="241"/>
      <c r="O111" s="509">
        <f t="shared" ref="O111:AC111" si="171">O44</f>
        <v>7138.5517375731206</v>
      </c>
      <c r="P111" s="509">
        <f t="shared" ref="P111:Q111" si="172">P44</f>
        <v>7138.5517375731206</v>
      </c>
      <c r="Q111" s="509">
        <f t="shared" si="172"/>
        <v>7138.5517375731206</v>
      </c>
      <c r="R111" s="509">
        <f t="shared" ref="R111:S111" si="173">R44</f>
        <v>7138.5517375731206</v>
      </c>
      <c r="S111" s="509">
        <f t="shared" si="173"/>
        <v>7138.5517375731206</v>
      </c>
      <c r="T111" s="509">
        <f t="shared" ref="T111:U111" si="174">T44</f>
        <v>7138.5517375731206</v>
      </c>
      <c r="U111" s="509">
        <f t="shared" si="174"/>
        <v>7138.5517375731206</v>
      </c>
      <c r="V111" s="509">
        <f t="shared" si="171"/>
        <v>4164.1551802509866</v>
      </c>
      <c r="W111" s="509">
        <f t="shared" si="171"/>
        <v>2843.8872900000006</v>
      </c>
      <c r="X111" s="509">
        <f t="shared" si="171"/>
        <v>0</v>
      </c>
      <c r="Y111" s="509">
        <f t="shared" si="171"/>
        <v>0</v>
      </c>
      <c r="Z111" s="509">
        <f t="shared" si="171"/>
        <v>-1320.2678902509865</v>
      </c>
      <c r="AA111" s="509">
        <f t="shared" si="171"/>
        <v>0</v>
      </c>
      <c r="AB111" s="509">
        <f t="shared" si="171"/>
        <v>0</v>
      </c>
      <c r="AC111" s="509">
        <f t="shared" si="171"/>
        <v>2843.8872900000006</v>
      </c>
      <c r="AD111" s="509"/>
      <c r="AE111" s="1215"/>
    </row>
    <row r="112" spans="1:31" s="119" customFormat="1" ht="30" x14ac:dyDescent="0.25">
      <c r="A112" s="785" t="s">
        <v>531</v>
      </c>
      <c r="B112" s="243"/>
      <c r="C112" s="244">
        <f t="shared" si="170"/>
        <v>479</v>
      </c>
      <c r="D112" s="244">
        <f t="shared" si="170"/>
        <v>279.41666666666663</v>
      </c>
      <c r="E112" s="244">
        <f t="shared" si="170"/>
        <v>284</v>
      </c>
      <c r="F112" s="287">
        <f t="shared" si="170"/>
        <v>101.64032209961229</v>
      </c>
      <c r="G112" s="299"/>
      <c r="H112" s="299"/>
      <c r="I112" s="241"/>
      <c r="J112" s="241"/>
      <c r="K112" s="241"/>
      <c r="L112" s="241"/>
      <c r="M112" s="241"/>
      <c r="N112" s="241"/>
      <c r="O112" s="509">
        <f t="shared" ref="O112:AC112" si="175">O45</f>
        <v>1238.20542</v>
      </c>
      <c r="P112" s="509">
        <f t="shared" ref="P112:Q112" si="176">P45</f>
        <v>1238.20542</v>
      </c>
      <c r="Q112" s="509">
        <f t="shared" si="176"/>
        <v>1238.20542</v>
      </c>
      <c r="R112" s="509">
        <f t="shared" ref="R112:S112" si="177">R45</f>
        <v>1238.20542</v>
      </c>
      <c r="S112" s="509">
        <f t="shared" si="177"/>
        <v>1238.20542</v>
      </c>
      <c r="T112" s="509">
        <f t="shared" ref="T112:U112" si="178">T45</f>
        <v>1238.20542</v>
      </c>
      <c r="U112" s="509">
        <f t="shared" si="178"/>
        <v>1238.20542</v>
      </c>
      <c r="V112" s="509">
        <f t="shared" si="175"/>
        <v>722.28649500000006</v>
      </c>
      <c r="W112" s="509">
        <f t="shared" si="175"/>
        <v>736.61361999999997</v>
      </c>
      <c r="X112" s="509">
        <f t="shared" si="175"/>
        <v>0</v>
      </c>
      <c r="Y112" s="509">
        <f t="shared" si="175"/>
        <v>0</v>
      </c>
      <c r="Z112" s="509">
        <f t="shared" si="175"/>
        <v>14.32712499999991</v>
      </c>
      <c r="AA112" s="509">
        <f t="shared" si="175"/>
        <v>0</v>
      </c>
      <c r="AB112" s="509">
        <f t="shared" si="175"/>
        <v>0</v>
      </c>
      <c r="AC112" s="509">
        <f t="shared" si="175"/>
        <v>736.61361999999997</v>
      </c>
      <c r="AD112" s="509"/>
      <c r="AE112" s="1215"/>
    </row>
    <row r="113" spans="1:31" s="119" customFormat="1" ht="60" x14ac:dyDescent="0.25">
      <c r="A113" s="785" t="s">
        <v>532</v>
      </c>
      <c r="B113" s="243"/>
      <c r="C113" s="244">
        <f t="shared" si="170"/>
        <v>920</v>
      </c>
      <c r="D113" s="244">
        <f t="shared" si="170"/>
        <v>536.66666666666674</v>
      </c>
      <c r="E113" s="244">
        <f t="shared" si="170"/>
        <v>365</v>
      </c>
      <c r="F113" s="287">
        <f t="shared" si="170"/>
        <v>68.012422360248436</v>
      </c>
      <c r="G113" s="299"/>
      <c r="H113" s="299"/>
      <c r="I113" s="241"/>
      <c r="J113" s="241"/>
      <c r="K113" s="241"/>
      <c r="L113" s="241"/>
      <c r="M113" s="241"/>
      <c r="N113" s="241"/>
      <c r="O113" s="509">
        <f t="shared" ref="O113:AC113" si="179">O46</f>
        <v>5696.03168999424</v>
      </c>
      <c r="P113" s="509">
        <f t="shared" ref="P113:Q113" si="180">P46</f>
        <v>5696.03168999424</v>
      </c>
      <c r="Q113" s="509">
        <f t="shared" si="180"/>
        <v>5696.03168999424</v>
      </c>
      <c r="R113" s="509">
        <f t="shared" ref="R113:S113" si="181">R46</f>
        <v>5696.03168999424</v>
      </c>
      <c r="S113" s="509">
        <f t="shared" si="181"/>
        <v>5696.03168999424</v>
      </c>
      <c r="T113" s="509">
        <f t="shared" ref="T113:U113" si="182">T46</f>
        <v>5696.03168999424</v>
      </c>
      <c r="U113" s="509">
        <f t="shared" si="182"/>
        <v>5696.03168999424</v>
      </c>
      <c r="V113" s="509">
        <f t="shared" si="179"/>
        <v>3322.6851524966401</v>
      </c>
      <c r="W113" s="509">
        <f t="shared" si="179"/>
        <v>2049.6518800000003</v>
      </c>
      <c r="X113" s="509">
        <f t="shared" si="179"/>
        <v>0</v>
      </c>
      <c r="Y113" s="509">
        <f t="shared" si="179"/>
        <v>0</v>
      </c>
      <c r="Z113" s="509">
        <f t="shared" si="179"/>
        <v>-1273.0332724966397</v>
      </c>
      <c r="AA113" s="509">
        <f t="shared" si="179"/>
        <v>0</v>
      </c>
      <c r="AB113" s="509">
        <f t="shared" si="179"/>
        <v>0</v>
      </c>
      <c r="AC113" s="509">
        <f t="shared" si="179"/>
        <v>2049.6518800000003</v>
      </c>
      <c r="AD113" s="509"/>
      <c r="AE113" s="1215"/>
    </row>
    <row r="114" spans="1:31" s="119" customFormat="1" ht="45" x14ac:dyDescent="0.25">
      <c r="A114" s="785" t="s">
        <v>533</v>
      </c>
      <c r="B114" s="243"/>
      <c r="C114" s="244">
        <f t="shared" si="170"/>
        <v>91</v>
      </c>
      <c r="D114" s="244">
        <f t="shared" si="170"/>
        <v>53.083333333333329</v>
      </c>
      <c r="E114" s="244">
        <f t="shared" si="170"/>
        <v>23</v>
      </c>
      <c r="F114" s="287">
        <f t="shared" si="170"/>
        <v>43.328100470957622</v>
      </c>
      <c r="G114" s="299"/>
      <c r="H114" s="299"/>
      <c r="I114" s="241"/>
      <c r="J114" s="241"/>
      <c r="K114" s="241"/>
      <c r="L114" s="241"/>
      <c r="M114" s="241"/>
      <c r="N114" s="241"/>
      <c r="O114" s="509">
        <f t="shared" ref="O114:AC114" si="183">O47</f>
        <v>204.31462757887999</v>
      </c>
      <c r="P114" s="509">
        <f t="shared" ref="P114:Q114" si="184">P47</f>
        <v>204.31462757887999</v>
      </c>
      <c r="Q114" s="509">
        <f t="shared" si="184"/>
        <v>204.31462757887999</v>
      </c>
      <c r="R114" s="509">
        <f t="shared" ref="R114:S114" si="185">R47</f>
        <v>204.31462757887999</v>
      </c>
      <c r="S114" s="509">
        <f t="shared" si="185"/>
        <v>204.31462757887999</v>
      </c>
      <c r="T114" s="509">
        <f t="shared" ref="T114:U114" si="186">T47</f>
        <v>204.31462757887999</v>
      </c>
      <c r="U114" s="509">
        <f t="shared" si="186"/>
        <v>204.31462757887999</v>
      </c>
      <c r="V114" s="509">
        <f t="shared" si="183"/>
        <v>119.18353275434666</v>
      </c>
      <c r="W114" s="509">
        <f t="shared" si="183"/>
        <v>57.621790000000011</v>
      </c>
      <c r="X114" s="509">
        <f t="shared" si="183"/>
        <v>0</v>
      </c>
      <c r="Y114" s="509">
        <f t="shared" si="183"/>
        <v>0</v>
      </c>
      <c r="Z114" s="509">
        <f t="shared" si="183"/>
        <v>-61.561742754346646</v>
      </c>
      <c r="AA114" s="509">
        <f t="shared" si="183"/>
        <v>0</v>
      </c>
      <c r="AB114" s="509">
        <f t="shared" si="183"/>
        <v>0</v>
      </c>
      <c r="AC114" s="509">
        <f t="shared" si="183"/>
        <v>57.621790000000011</v>
      </c>
      <c r="AD114" s="509">
        <f t="shared" ref="AD114:AE114" si="187">AD47</f>
        <v>0</v>
      </c>
      <c r="AE114" s="1215">
        <f t="shared" si="187"/>
        <v>0</v>
      </c>
    </row>
    <row r="115" spans="1:31" s="119" customFormat="1" ht="29.25" x14ac:dyDescent="0.25">
      <c r="A115" s="782" t="s">
        <v>327</v>
      </c>
      <c r="B115" s="243"/>
      <c r="C115" s="244">
        <f t="shared" si="170"/>
        <v>758.5</v>
      </c>
      <c r="D115" s="244">
        <f t="shared" si="170"/>
        <v>442.45833333333337</v>
      </c>
      <c r="E115" s="244">
        <f t="shared" si="170"/>
        <v>103.16250000000001</v>
      </c>
      <c r="F115" s="287">
        <f t="shared" si="170"/>
        <v>23.315754779169414</v>
      </c>
      <c r="G115" s="299"/>
      <c r="H115" s="299"/>
      <c r="I115" s="241"/>
      <c r="J115" s="241"/>
      <c r="K115" s="241"/>
      <c r="L115" s="241"/>
      <c r="M115" s="241"/>
      <c r="N115" s="241"/>
      <c r="O115" s="509">
        <f t="shared" ref="O115:AC115" si="188">O48</f>
        <v>9355.0570000000007</v>
      </c>
      <c r="P115" s="509">
        <f t="shared" ref="P115:Q115" si="189">P48</f>
        <v>9355.0570000000007</v>
      </c>
      <c r="Q115" s="509">
        <f t="shared" si="189"/>
        <v>9424.866</v>
      </c>
      <c r="R115" s="509">
        <f t="shared" ref="R115:S115" si="190">R48</f>
        <v>9424.866</v>
      </c>
      <c r="S115" s="509">
        <f t="shared" si="190"/>
        <v>9424.866</v>
      </c>
      <c r="T115" s="509">
        <f t="shared" ref="T115:U115" si="191">T48</f>
        <v>9424.866</v>
      </c>
      <c r="U115" s="509">
        <f t="shared" si="191"/>
        <v>9424.866</v>
      </c>
      <c r="V115" s="509">
        <f t="shared" si="188"/>
        <v>5492.021083333334</v>
      </c>
      <c r="W115" s="509">
        <f t="shared" si="188"/>
        <v>6028.7924099999991</v>
      </c>
      <c r="X115" s="509">
        <f t="shared" si="188"/>
        <v>0</v>
      </c>
      <c r="Y115" s="509">
        <f t="shared" si="188"/>
        <v>0</v>
      </c>
      <c r="Z115" s="509">
        <f t="shared" si="188"/>
        <v>536.77132666666512</v>
      </c>
      <c r="AA115" s="509">
        <f t="shared" si="188"/>
        <v>-136.93260000000001</v>
      </c>
      <c r="AB115" s="509">
        <f t="shared" si="188"/>
        <v>0</v>
      </c>
      <c r="AC115" s="509">
        <f t="shared" si="188"/>
        <v>6028.7924099999991</v>
      </c>
      <c r="AD115" s="509"/>
      <c r="AE115" s="1215"/>
    </row>
    <row r="116" spans="1:31" s="119" customFormat="1" x14ac:dyDescent="0.25">
      <c r="A116" s="785" t="s">
        <v>318</v>
      </c>
      <c r="B116" s="243"/>
      <c r="C116" s="244">
        <f t="shared" si="170"/>
        <v>0</v>
      </c>
      <c r="D116" s="244">
        <f t="shared" si="170"/>
        <v>0</v>
      </c>
      <c r="E116" s="244">
        <f t="shared" si="170"/>
        <v>0</v>
      </c>
      <c r="F116" s="287">
        <f t="shared" si="170"/>
        <v>0</v>
      </c>
      <c r="G116" s="299"/>
      <c r="H116" s="299"/>
      <c r="I116" s="241"/>
      <c r="J116" s="241"/>
      <c r="K116" s="241"/>
      <c r="L116" s="241"/>
      <c r="M116" s="241"/>
      <c r="N116" s="241"/>
      <c r="O116" s="509">
        <f t="shared" ref="O116:AC116" si="192">O49</f>
        <v>0</v>
      </c>
      <c r="P116" s="509">
        <f t="shared" ref="P116:Q116" si="193">P49</f>
        <v>0</v>
      </c>
      <c r="Q116" s="509">
        <f t="shared" si="193"/>
        <v>0</v>
      </c>
      <c r="R116" s="509">
        <f t="shared" ref="R116:S116" si="194">R49</f>
        <v>0</v>
      </c>
      <c r="S116" s="509">
        <f t="shared" si="194"/>
        <v>0</v>
      </c>
      <c r="T116" s="509">
        <f t="shared" ref="T116:U116" si="195">T49</f>
        <v>0</v>
      </c>
      <c r="U116" s="509">
        <f t="shared" si="195"/>
        <v>0</v>
      </c>
      <c r="V116" s="509">
        <f t="shared" si="192"/>
        <v>0</v>
      </c>
      <c r="W116" s="509">
        <f t="shared" si="192"/>
        <v>0</v>
      </c>
      <c r="X116" s="509">
        <f t="shared" si="192"/>
        <v>0</v>
      </c>
      <c r="Y116" s="509">
        <f t="shared" si="192"/>
        <v>0</v>
      </c>
      <c r="Z116" s="509">
        <f t="shared" si="192"/>
        <v>0</v>
      </c>
      <c r="AA116" s="509">
        <f t="shared" si="192"/>
        <v>0</v>
      </c>
      <c r="AB116" s="509">
        <f t="shared" si="192"/>
        <v>0</v>
      </c>
      <c r="AC116" s="509">
        <f t="shared" si="192"/>
        <v>0</v>
      </c>
      <c r="AD116" s="509"/>
      <c r="AE116" s="1215"/>
    </row>
    <row r="117" spans="1:31" s="119" customFormat="1" ht="30" x14ac:dyDescent="0.25">
      <c r="A117" s="784" t="s">
        <v>506</v>
      </c>
      <c r="B117" s="243"/>
      <c r="C117" s="244">
        <f t="shared" si="170"/>
        <v>112.5</v>
      </c>
      <c r="D117" s="244">
        <f t="shared" si="170"/>
        <v>65.625</v>
      </c>
      <c r="E117" s="244">
        <f t="shared" si="170"/>
        <v>72.162500000000009</v>
      </c>
      <c r="F117" s="287">
        <f t="shared" si="170"/>
        <v>109.96190476190478</v>
      </c>
      <c r="G117" s="299"/>
      <c r="H117" s="299"/>
      <c r="I117" s="241"/>
      <c r="J117" s="241"/>
      <c r="K117" s="241"/>
      <c r="L117" s="241"/>
      <c r="M117" s="241"/>
      <c r="N117" s="241"/>
      <c r="O117" s="509">
        <f t="shared" ref="O117:AC117" si="196">O50</f>
        <v>0</v>
      </c>
      <c r="P117" s="509">
        <f t="shared" ref="P117:Q117" si="197">P50</f>
        <v>0</v>
      </c>
      <c r="Q117" s="509">
        <f t="shared" si="197"/>
        <v>0</v>
      </c>
      <c r="R117" s="509">
        <f t="shared" ref="R117:S117" si="198">R50</f>
        <v>0</v>
      </c>
      <c r="S117" s="509">
        <f t="shared" si="198"/>
        <v>0</v>
      </c>
      <c r="T117" s="509">
        <f t="shared" ref="T117:U117" si="199">T50</f>
        <v>0</v>
      </c>
      <c r="U117" s="509">
        <f t="shared" si="199"/>
        <v>0</v>
      </c>
      <c r="V117" s="509">
        <f t="shared" si="196"/>
        <v>0</v>
      </c>
      <c r="W117" s="509">
        <f t="shared" si="196"/>
        <v>0</v>
      </c>
      <c r="X117" s="509">
        <f t="shared" si="196"/>
        <v>0</v>
      </c>
      <c r="Y117" s="509">
        <f t="shared" si="196"/>
        <v>0</v>
      </c>
      <c r="Z117" s="509">
        <f t="shared" si="196"/>
        <v>0</v>
      </c>
      <c r="AA117" s="509">
        <f t="shared" si="196"/>
        <v>0</v>
      </c>
      <c r="AB117" s="509">
        <f t="shared" si="196"/>
        <v>0</v>
      </c>
      <c r="AC117" s="509">
        <f t="shared" si="196"/>
        <v>0</v>
      </c>
      <c r="AD117" s="509"/>
      <c r="AE117" s="1215"/>
    </row>
    <row r="118" spans="1:31" s="119" customFormat="1" x14ac:dyDescent="0.25">
      <c r="A118" s="785" t="s">
        <v>507</v>
      </c>
      <c r="B118" s="243"/>
      <c r="C118" s="244">
        <f t="shared" si="170"/>
        <v>0</v>
      </c>
      <c r="D118" s="244">
        <f t="shared" si="170"/>
        <v>0</v>
      </c>
      <c r="E118" s="244">
        <f t="shared" si="170"/>
        <v>0</v>
      </c>
      <c r="F118" s="287">
        <f t="shared" si="170"/>
        <v>0</v>
      </c>
      <c r="G118" s="299"/>
      <c r="H118" s="299"/>
      <c r="I118" s="241"/>
      <c r="J118" s="241"/>
      <c r="K118" s="241"/>
      <c r="L118" s="241"/>
      <c r="M118" s="241"/>
      <c r="N118" s="241"/>
      <c r="O118" s="509">
        <f t="shared" ref="O118:AC118" si="200">O51</f>
        <v>0</v>
      </c>
      <c r="P118" s="509">
        <f t="shared" ref="P118:Q118" si="201">P51</f>
        <v>0</v>
      </c>
      <c r="Q118" s="509">
        <f t="shared" si="201"/>
        <v>0</v>
      </c>
      <c r="R118" s="509">
        <f t="shared" ref="R118:S118" si="202">R51</f>
        <v>0</v>
      </c>
      <c r="S118" s="509">
        <f t="shared" si="202"/>
        <v>0</v>
      </c>
      <c r="T118" s="509">
        <f t="shared" ref="T118:U118" si="203">T51</f>
        <v>0</v>
      </c>
      <c r="U118" s="509">
        <f t="shared" si="203"/>
        <v>0</v>
      </c>
      <c r="V118" s="509">
        <f t="shared" si="200"/>
        <v>0</v>
      </c>
      <c r="W118" s="509">
        <f t="shared" si="200"/>
        <v>0</v>
      </c>
      <c r="X118" s="509">
        <f t="shared" si="200"/>
        <v>0</v>
      </c>
      <c r="Y118" s="509">
        <f t="shared" si="200"/>
        <v>0</v>
      </c>
      <c r="Z118" s="509">
        <f t="shared" si="200"/>
        <v>0</v>
      </c>
      <c r="AA118" s="509">
        <f t="shared" si="200"/>
        <v>0</v>
      </c>
      <c r="AB118" s="509">
        <f t="shared" si="200"/>
        <v>0</v>
      </c>
      <c r="AC118" s="509">
        <f t="shared" si="200"/>
        <v>0</v>
      </c>
      <c r="AD118" s="509"/>
      <c r="AE118" s="1215"/>
    </row>
    <row r="119" spans="1:31" s="119" customFormat="1" ht="30" x14ac:dyDescent="0.25">
      <c r="A119" s="785" t="s">
        <v>508</v>
      </c>
      <c r="B119" s="243"/>
      <c r="C119" s="244">
        <f t="shared" si="170"/>
        <v>450</v>
      </c>
      <c r="D119" s="244">
        <f t="shared" si="170"/>
        <v>262.5</v>
      </c>
      <c r="E119" s="244">
        <f t="shared" si="170"/>
        <v>288.65000000000003</v>
      </c>
      <c r="F119" s="287">
        <f t="shared" si="170"/>
        <v>109.96190476190478</v>
      </c>
      <c r="G119" s="299"/>
      <c r="H119" s="299"/>
      <c r="I119" s="241"/>
      <c r="J119" s="241"/>
      <c r="K119" s="241"/>
      <c r="L119" s="241"/>
      <c r="M119" s="241"/>
      <c r="N119" s="241"/>
      <c r="O119" s="509">
        <f t="shared" ref="O119:AC119" si="204">O52</f>
        <v>0</v>
      </c>
      <c r="P119" s="509">
        <f t="shared" ref="P119:Q119" si="205">P52</f>
        <v>0</v>
      </c>
      <c r="Q119" s="509">
        <f t="shared" si="205"/>
        <v>0</v>
      </c>
      <c r="R119" s="509">
        <f t="shared" ref="R119:S119" si="206">R52</f>
        <v>0</v>
      </c>
      <c r="S119" s="509">
        <f t="shared" si="206"/>
        <v>0</v>
      </c>
      <c r="T119" s="509">
        <f t="shared" ref="T119:U119" si="207">T52</f>
        <v>0</v>
      </c>
      <c r="U119" s="509">
        <f t="shared" si="207"/>
        <v>0</v>
      </c>
      <c r="V119" s="509">
        <f t="shared" si="204"/>
        <v>0</v>
      </c>
      <c r="W119" s="509">
        <f t="shared" si="204"/>
        <v>0</v>
      </c>
      <c r="X119" s="509">
        <f t="shared" si="204"/>
        <v>0</v>
      </c>
      <c r="Y119" s="509">
        <f t="shared" si="204"/>
        <v>0</v>
      </c>
      <c r="Z119" s="509">
        <f t="shared" si="204"/>
        <v>0</v>
      </c>
      <c r="AA119" s="509">
        <f t="shared" si="204"/>
        <v>0</v>
      </c>
      <c r="AB119" s="509">
        <f t="shared" si="204"/>
        <v>0</v>
      </c>
      <c r="AC119" s="509">
        <f t="shared" si="204"/>
        <v>0</v>
      </c>
      <c r="AD119" s="509"/>
      <c r="AE119" s="1215"/>
    </row>
    <row r="120" spans="1:31" s="119" customFormat="1" ht="60" x14ac:dyDescent="0.25">
      <c r="A120" s="785" t="s">
        <v>510</v>
      </c>
      <c r="B120" s="243"/>
      <c r="C120" s="244">
        <f t="shared" si="170"/>
        <v>0</v>
      </c>
      <c r="D120" s="244">
        <f t="shared" si="170"/>
        <v>0</v>
      </c>
      <c r="E120" s="244">
        <f t="shared" si="170"/>
        <v>0</v>
      </c>
      <c r="F120" s="287">
        <f t="shared" si="170"/>
        <v>0</v>
      </c>
      <c r="G120" s="299"/>
      <c r="H120" s="299"/>
      <c r="I120" s="241"/>
      <c r="J120" s="241"/>
      <c r="K120" s="241"/>
      <c r="L120" s="241"/>
      <c r="M120" s="241"/>
      <c r="N120" s="241"/>
      <c r="O120" s="509">
        <f t="shared" ref="O120:AC120" si="208">O53</f>
        <v>0</v>
      </c>
      <c r="P120" s="509">
        <f t="shared" ref="P120:Q120" si="209">P53</f>
        <v>0</v>
      </c>
      <c r="Q120" s="509">
        <f t="shared" si="209"/>
        <v>0</v>
      </c>
      <c r="R120" s="509">
        <f t="shared" ref="R120:S120" si="210">R53</f>
        <v>0</v>
      </c>
      <c r="S120" s="509">
        <f t="shared" si="210"/>
        <v>0</v>
      </c>
      <c r="T120" s="509">
        <f t="shared" ref="T120:U120" si="211">T53</f>
        <v>0</v>
      </c>
      <c r="U120" s="509">
        <f t="shared" si="211"/>
        <v>0</v>
      </c>
      <c r="V120" s="509">
        <f t="shared" si="208"/>
        <v>0</v>
      </c>
      <c r="W120" s="509">
        <f t="shared" si="208"/>
        <v>0</v>
      </c>
      <c r="X120" s="509">
        <f t="shared" si="208"/>
        <v>0</v>
      </c>
      <c r="Y120" s="509">
        <f t="shared" si="208"/>
        <v>0</v>
      </c>
      <c r="Z120" s="509">
        <f t="shared" si="208"/>
        <v>0</v>
      </c>
      <c r="AA120" s="509">
        <f t="shared" si="208"/>
        <v>0</v>
      </c>
      <c r="AB120" s="509">
        <f t="shared" si="208"/>
        <v>0</v>
      </c>
      <c r="AC120" s="509">
        <f t="shared" si="208"/>
        <v>0</v>
      </c>
      <c r="AD120" s="509"/>
      <c r="AE120" s="1215"/>
    </row>
    <row r="121" spans="1:31" s="119" customFormat="1" ht="45" x14ac:dyDescent="0.25">
      <c r="A121" s="785" t="s">
        <v>511</v>
      </c>
      <c r="B121" s="243"/>
      <c r="C121" s="244">
        <f t="shared" si="170"/>
        <v>0</v>
      </c>
      <c r="D121" s="244">
        <f t="shared" si="170"/>
        <v>0</v>
      </c>
      <c r="E121" s="244">
        <f t="shared" si="170"/>
        <v>0</v>
      </c>
      <c r="F121" s="287">
        <f t="shared" si="170"/>
        <v>0</v>
      </c>
      <c r="G121" s="299"/>
      <c r="H121" s="299"/>
      <c r="I121" s="241"/>
      <c r="J121" s="241"/>
      <c r="K121" s="241"/>
      <c r="L121" s="241"/>
      <c r="M121" s="241"/>
      <c r="N121" s="241"/>
      <c r="O121" s="509">
        <f t="shared" ref="O121:AC121" si="212">O54</f>
        <v>0</v>
      </c>
      <c r="P121" s="509">
        <f t="shared" ref="P121:Q121" si="213">P54</f>
        <v>0</v>
      </c>
      <c r="Q121" s="509">
        <f t="shared" si="213"/>
        <v>0</v>
      </c>
      <c r="R121" s="509">
        <f t="shared" ref="R121:S121" si="214">R54</f>
        <v>0</v>
      </c>
      <c r="S121" s="509">
        <f t="shared" si="214"/>
        <v>0</v>
      </c>
      <c r="T121" s="509">
        <f t="shared" ref="T121:U121" si="215">T54</f>
        <v>0</v>
      </c>
      <c r="U121" s="509">
        <f t="shared" si="215"/>
        <v>0</v>
      </c>
      <c r="V121" s="509">
        <f t="shared" si="212"/>
        <v>0</v>
      </c>
      <c r="W121" s="509">
        <f t="shared" si="212"/>
        <v>0</v>
      </c>
      <c r="X121" s="509">
        <f t="shared" si="212"/>
        <v>0</v>
      </c>
      <c r="Y121" s="509">
        <f t="shared" si="212"/>
        <v>0</v>
      </c>
      <c r="Z121" s="509">
        <f t="shared" si="212"/>
        <v>0</v>
      </c>
      <c r="AA121" s="509">
        <f t="shared" si="212"/>
        <v>0</v>
      </c>
      <c r="AB121" s="509">
        <f t="shared" si="212"/>
        <v>0</v>
      </c>
      <c r="AC121" s="509">
        <f t="shared" si="212"/>
        <v>0</v>
      </c>
      <c r="AD121" s="509"/>
      <c r="AE121" s="1215"/>
    </row>
    <row r="122" spans="1:31" s="119" customFormat="1" ht="90" x14ac:dyDescent="0.25">
      <c r="A122" s="785" t="s">
        <v>512</v>
      </c>
      <c r="B122" s="243"/>
      <c r="C122" s="244">
        <f t="shared" si="170"/>
        <v>100</v>
      </c>
      <c r="D122" s="244">
        <f t="shared" si="170"/>
        <v>58.333333333333336</v>
      </c>
      <c r="E122" s="244">
        <f t="shared" si="170"/>
        <v>15</v>
      </c>
      <c r="F122" s="287">
        <f t="shared" si="170"/>
        <v>25.714285714285712</v>
      </c>
      <c r="G122" s="299"/>
      <c r="H122" s="299"/>
      <c r="I122" s="241"/>
      <c r="J122" s="241"/>
      <c r="K122" s="241"/>
      <c r="L122" s="241"/>
      <c r="M122" s="241"/>
      <c r="N122" s="241"/>
      <c r="O122" s="509">
        <f t="shared" ref="O122:AC122" si="216">O55</f>
        <v>0</v>
      </c>
      <c r="P122" s="509">
        <f t="shared" ref="P122:Q122" si="217">P55</f>
        <v>0</v>
      </c>
      <c r="Q122" s="509">
        <f t="shared" si="217"/>
        <v>0</v>
      </c>
      <c r="R122" s="509">
        <f t="shared" ref="R122:S122" si="218">R55</f>
        <v>0</v>
      </c>
      <c r="S122" s="509">
        <f t="shared" si="218"/>
        <v>0</v>
      </c>
      <c r="T122" s="509">
        <f t="shared" ref="T122:U122" si="219">T55</f>
        <v>0</v>
      </c>
      <c r="U122" s="509">
        <f t="shared" si="219"/>
        <v>0</v>
      </c>
      <c r="V122" s="509">
        <f t="shared" si="216"/>
        <v>0</v>
      </c>
      <c r="W122" s="509">
        <f t="shared" si="216"/>
        <v>0</v>
      </c>
      <c r="X122" s="509">
        <f t="shared" si="216"/>
        <v>0</v>
      </c>
      <c r="Y122" s="509">
        <f t="shared" si="216"/>
        <v>0</v>
      </c>
      <c r="Z122" s="509">
        <f t="shared" si="216"/>
        <v>0</v>
      </c>
      <c r="AA122" s="509">
        <f t="shared" si="216"/>
        <v>0</v>
      </c>
      <c r="AB122" s="509">
        <f t="shared" si="216"/>
        <v>0</v>
      </c>
      <c r="AC122" s="509">
        <f t="shared" si="216"/>
        <v>0</v>
      </c>
      <c r="AD122" s="509"/>
      <c r="AE122" s="1215"/>
    </row>
    <row r="123" spans="1:31" s="119" customFormat="1" ht="28.5" x14ac:dyDescent="0.25">
      <c r="A123" s="1284" t="s">
        <v>534</v>
      </c>
      <c r="B123" s="243"/>
      <c r="C123" s="244">
        <f t="shared" si="170"/>
        <v>546</v>
      </c>
      <c r="D123" s="244">
        <f t="shared" si="170"/>
        <v>318.5</v>
      </c>
      <c r="E123" s="244">
        <f t="shared" si="170"/>
        <v>16</v>
      </c>
      <c r="F123" s="287">
        <f t="shared" si="170"/>
        <v>5.0235478806907379</v>
      </c>
      <c r="G123" s="299"/>
      <c r="H123" s="299"/>
      <c r="I123" s="241"/>
      <c r="J123" s="241"/>
      <c r="K123" s="241"/>
      <c r="L123" s="241"/>
      <c r="M123" s="241"/>
      <c r="N123" s="241"/>
      <c r="O123" s="509">
        <f t="shared" ref="O123:AC123" si="220">O56</f>
        <v>1794.0863867471999</v>
      </c>
      <c r="P123" s="509">
        <f t="shared" ref="P123:Q123" si="221">P56</f>
        <v>1794.0863867471999</v>
      </c>
      <c r="Q123" s="509">
        <f t="shared" si="221"/>
        <v>1794.0863867471999</v>
      </c>
      <c r="R123" s="509">
        <f t="shared" ref="R123:S123" si="222">R56</f>
        <v>1794.0863867471999</v>
      </c>
      <c r="S123" s="509">
        <f t="shared" si="222"/>
        <v>1794.0863867471999</v>
      </c>
      <c r="T123" s="509">
        <f t="shared" ref="T123:U123" si="223">T56</f>
        <v>1794.0863867471999</v>
      </c>
      <c r="U123" s="509">
        <f t="shared" si="223"/>
        <v>1794.0863867471999</v>
      </c>
      <c r="V123" s="244">
        <f t="shared" si="220"/>
        <v>1046.5503922692001</v>
      </c>
      <c r="W123" s="244">
        <f t="shared" si="220"/>
        <v>59.618039999999993</v>
      </c>
      <c r="X123" s="244">
        <f t="shared" si="220"/>
        <v>0</v>
      </c>
      <c r="Y123" s="244">
        <f t="shared" si="220"/>
        <v>0</v>
      </c>
      <c r="Z123" s="244">
        <f t="shared" si="220"/>
        <v>-986.93235226920012</v>
      </c>
      <c r="AA123" s="244">
        <f t="shared" si="220"/>
        <v>0</v>
      </c>
      <c r="AB123" s="244">
        <f t="shared" si="220"/>
        <v>0</v>
      </c>
      <c r="AC123" s="244">
        <f t="shared" si="220"/>
        <v>59.618039999999993</v>
      </c>
      <c r="AD123" s="244">
        <f t="shared" ref="AD123:AE123" si="224">AD56</f>
        <v>0</v>
      </c>
      <c r="AE123" s="1215">
        <f t="shared" si="224"/>
        <v>0</v>
      </c>
    </row>
    <row r="124" spans="1:31" s="119" customFormat="1" x14ac:dyDescent="0.25">
      <c r="A124" s="783" t="s">
        <v>328</v>
      </c>
      <c r="B124" s="243"/>
      <c r="C124" s="244">
        <f t="shared" si="170"/>
        <v>2127.6595744680849</v>
      </c>
      <c r="D124" s="244">
        <f t="shared" si="170"/>
        <v>1241.1702127659573</v>
      </c>
      <c r="E124" s="244">
        <f t="shared" si="170"/>
        <v>1371.573404255319</v>
      </c>
      <c r="F124" s="287">
        <f t="shared" si="170"/>
        <v>110.50647124367876</v>
      </c>
      <c r="G124" s="299"/>
      <c r="H124" s="299"/>
      <c r="I124" s="241"/>
      <c r="J124" s="241"/>
      <c r="K124" s="241"/>
      <c r="L124" s="241"/>
      <c r="M124" s="241"/>
      <c r="N124" s="241"/>
      <c r="O124" s="509">
        <f t="shared" ref="O124:AC124" si="225">O57</f>
        <v>0</v>
      </c>
      <c r="P124" s="509">
        <f t="shared" ref="P124:Q124" si="226">P57</f>
        <v>0</v>
      </c>
      <c r="Q124" s="509">
        <f t="shared" si="226"/>
        <v>0</v>
      </c>
      <c r="R124" s="509">
        <f t="shared" ref="R124:S124" si="227">R57</f>
        <v>0</v>
      </c>
      <c r="S124" s="509">
        <f t="shared" si="227"/>
        <v>0</v>
      </c>
      <c r="T124" s="509">
        <f t="shared" ref="T124:U124" si="228">T57</f>
        <v>0</v>
      </c>
      <c r="U124" s="509">
        <f t="shared" si="228"/>
        <v>0</v>
      </c>
      <c r="V124" s="509">
        <f t="shared" si="225"/>
        <v>0</v>
      </c>
      <c r="W124" s="509">
        <f t="shared" si="225"/>
        <v>0</v>
      </c>
      <c r="X124" s="509">
        <f t="shared" si="225"/>
        <v>0</v>
      </c>
      <c r="Y124" s="509">
        <f t="shared" si="225"/>
        <v>0</v>
      </c>
      <c r="Z124" s="509">
        <f t="shared" si="225"/>
        <v>0</v>
      </c>
      <c r="AA124" s="509">
        <f t="shared" si="225"/>
        <v>0</v>
      </c>
      <c r="AB124" s="509">
        <f t="shared" si="225"/>
        <v>0</v>
      </c>
      <c r="AC124" s="509">
        <f t="shared" si="225"/>
        <v>0</v>
      </c>
      <c r="AD124" s="509"/>
      <c r="AE124" s="1215"/>
    </row>
    <row r="125" spans="1:31" s="119" customFormat="1" x14ac:dyDescent="0.25">
      <c r="A125" s="782" t="s">
        <v>343</v>
      </c>
      <c r="B125" s="243"/>
      <c r="C125" s="244">
        <f t="shared" si="170"/>
        <v>0</v>
      </c>
      <c r="D125" s="244">
        <f t="shared" si="170"/>
        <v>0</v>
      </c>
      <c r="E125" s="244">
        <f t="shared" si="170"/>
        <v>0</v>
      </c>
      <c r="F125" s="287">
        <f t="shared" si="170"/>
        <v>0</v>
      </c>
      <c r="G125" s="299"/>
      <c r="H125" s="299"/>
      <c r="I125" s="241"/>
      <c r="J125" s="241"/>
      <c r="K125" s="241"/>
      <c r="L125" s="241"/>
      <c r="M125" s="241"/>
      <c r="N125" s="241"/>
      <c r="O125" s="509">
        <f t="shared" ref="O125:AC125" si="229">O58</f>
        <v>0</v>
      </c>
      <c r="P125" s="509">
        <f t="shared" ref="P125:Q125" si="230">P58</f>
        <v>0</v>
      </c>
      <c r="Q125" s="509">
        <f t="shared" si="230"/>
        <v>0</v>
      </c>
      <c r="R125" s="509">
        <f t="shared" ref="R125:S125" si="231">R58</f>
        <v>0</v>
      </c>
      <c r="S125" s="509">
        <f t="shared" si="231"/>
        <v>0</v>
      </c>
      <c r="T125" s="509">
        <f t="shared" ref="T125:U125" si="232">T58</f>
        <v>0</v>
      </c>
      <c r="U125" s="509">
        <f t="shared" si="232"/>
        <v>0</v>
      </c>
      <c r="V125" s="509">
        <f t="shared" si="229"/>
        <v>0</v>
      </c>
      <c r="W125" s="509">
        <f t="shared" si="229"/>
        <v>0</v>
      </c>
      <c r="X125" s="509">
        <f t="shared" si="229"/>
        <v>0</v>
      </c>
      <c r="Y125" s="509">
        <f t="shared" si="229"/>
        <v>0</v>
      </c>
      <c r="Z125" s="509">
        <f t="shared" si="229"/>
        <v>0</v>
      </c>
      <c r="AA125" s="509">
        <f t="shared" si="229"/>
        <v>0</v>
      </c>
      <c r="AB125" s="509">
        <f t="shared" si="229"/>
        <v>0</v>
      </c>
      <c r="AC125" s="509">
        <f t="shared" si="229"/>
        <v>0</v>
      </c>
      <c r="AD125" s="509"/>
      <c r="AE125" s="1215"/>
    </row>
    <row r="126" spans="1:31" s="119" customFormat="1" x14ac:dyDescent="0.25">
      <c r="A126" s="782" t="s">
        <v>344</v>
      </c>
      <c r="B126" s="243"/>
      <c r="C126" s="244">
        <f t="shared" si="170"/>
        <v>2127.6595744680849</v>
      </c>
      <c r="D126" s="244">
        <f t="shared" si="170"/>
        <v>1241.1702127659573</v>
      </c>
      <c r="E126" s="244">
        <f t="shared" si="170"/>
        <v>1371.573404255319</v>
      </c>
      <c r="F126" s="287">
        <f t="shared" si="170"/>
        <v>110.50647124367876</v>
      </c>
      <c r="G126" s="299"/>
      <c r="H126" s="299"/>
      <c r="I126" s="241"/>
      <c r="J126" s="241"/>
      <c r="K126" s="241"/>
      <c r="L126" s="241"/>
      <c r="M126" s="241"/>
      <c r="N126" s="241"/>
      <c r="O126" s="509">
        <f t="shared" ref="O126:AC126" si="233">O59</f>
        <v>0</v>
      </c>
      <c r="P126" s="509">
        <f t="shared" ref="P126:Q126" si="234">P59</f>
        <v>0</v>
      </c>
      <c r="Q126" s="509">
        <f t="shared" si="234"/>
        <v>0</v>
      </c>
      <c r="R126" s="509">
        <f t="shared" ref="R126:S126" si="235">R59</f>
        <v>0</v>
      </c>
      <c r="S126" s="509">
        <f t="shared" si="235"/>
        <v>0</v>
      </c>
      <c r="T126" s="509">
        <f t="shared" ref="T126:U126" si="236">T59</f>
        <v>0</v>
      </c>
      <c r="U126" s="509">
        <f t="shared" si="236"/>
        <v>0</v>
      </c>
      <c r="V126" s="509">
        <f t="shared" si="233"/>
        <v>0</v>
      </c>
      <c r="W126" s="509">
        <f t="shared" si="233"/>
        <v>0</v>
      </c>
      <c r="X126" s="509">
        <f t="shared" si="233"/>
        <v>0</v>
      </c>
      <c r="Y126" s="509">
        <f t="shared" si="233"/>
        <v>0</v>
      </c>
      <c r="Z126" s="509">
        <f t="shared" si="233"/>
        <v>0</v>
      </c>
      <c r="AA126" s="509">
        <f t="shared" si="233"/>
        <v>0</v>
      </c>
      <c r="AB126" s="509">
        <f t="shared" si="233"/>
        <v>0</v>
      </c>
      <c r="AC126" s="509">
        <f t="shared" si="233"/>
        <v>0</v>
      </c>
      <c r="AD126" s="509"/>
      <c r="AE126" s="1215"/>
    </row>
    <row r="127" spans="1:31" s="119" customFormat="1" x14ac:dyDescent="0.25">
      <c r="A127" s="785" t="s">
        <v>345</v>
      </c>
      <c r="B127" s="243"/>
      <c r="C127" s="244">
        <f t="shared" si="170"/>
        <v>20000</v>
      </c>
      <c r="D127" s="244">
        <f t="shared" si="170"/>
        <v>11667</v>
      </c>
      <c r="E127" s="244">
        <f t="shared" si="170"/>
        <v>12892.789999999999</v>
      </c>
      <c r="F127" s="287">
        <f t="shared" si="170"/>
        <v>110.50647124367873</v>
      </c>
      <c r="G127" s="299"/>
      <c r="H127" s="299"/>
      <c r="I127" s="241"/>
      <c r="J127" s="241"/>
      <c r="K127" s="241"/>
      <c r="L127" s="241"/>
      <c r="M127" s="241"/>
      <c r="N127" s="241"/>
      <c r="O127" s="509">
        <f t="shared" ref="O127:AC127" si="237">O60</f>
        <v>0</v>
      </c>
      <c r="P127" s="509">
        <f t="shared" ref="P127:Q127" si="238">P60</f>
        <v>0</v>
      </c>
      <c r="Q127" s="509">
        <f t="shared" si="238"/>
        <v>0</v>
      </c>
      <c r="R127" s="509">
        <f t="shared" ref="R127:S127" si="239">R60</f>
        <v>0</v>
      </c>
      <c r="S127" s="509">
        <f t="shared" si="239"/>
        <v>0</v>
      </c>
      <c r="T127" s="509">
        <f t="shared" ref="T127:U127" si="240">T60</f>
        <v>0</v>
      </c>
      <c r="U127" s="509">
        <f t="shared" si="240"/>
        <v>0</v>
      </c>
      <c r="V127" s="509">
        <f t="shared" si="237"/>
        <v>0</v>
      </c>
      <c r="W127" s="509">
        <f t="shared" si="237"/>
        <v>0</v>
      </c>
      <c r="X127" s="509">
        <f t="shared" si="237"/>
        <v>0</v>
      </c>
      <c r="Y127" s="509">
        <f t="shared" si="237"/>
        <v>0</v>
      </c>
      <c r="Z127" s="509">
        <f t="shared" si="237"/>
        <v>0</v>
      </c>
      <c r="AA127" s="509">
        <f t="shared" si="237"/>
        <v>0</v>
      </c>
      <c r="AB127" s="509">
        <f t="shared" si="237"/>
        <v>0</v>
      </c>
      <c r="AC127" s="509">
        <f t="shared" si="237"/>
        <v>0</v>
      </c>
      <c r="AD127" s="509"/>
      <c r="AE127" s="1215"/>
    </row>
    <row r="128" spans="1:31" s="119" customFormat="1" ht="30" x14ac:dyDescent="0.25">
      <c r="A128" s="788" t="s">
        <v>321</v>
      </c>
      <c r="B128" s="243"/>
      <c r="C128" s="244">
        <f t="shared" si="170"/>
        <v>2800</v>
      </c>
      <c r="D128" s="244">
        <f t="shared" si="170"/>
        <v>1633</v>
      </c>
      <c r="E128" s="244">
        <f t="shared" si="170"/>
        <v>1721</v>
      </c>
      <c r="F128" s="244">
        <f t="shared" si="170"/>
        <v>105.38885486834049</v>
      </c>
      <c r="G128" s="299"/>
      <c r="H128" s="299"/>
      <c r="I128" s="241"/>
      <c r="J128" s="241"/>
      <c r="K128" s="241"/>
      <c r="L128" s="241"/>
      <c r="M128" s="241"/>
      <c r="N128" s="241"/>
      <c r="O128" s="509">
        <f t="shared" ref="O128:AC128" si="241">O61</f>
        <v>0</v>
      </c>
      <c r="P128" s="509">
        <f t="shared" ref="P128:Q128" si="242">P61</f>
        <v>0</v>
      </c>
      <c r="Q128" s="509">
        <f t="shared" si="242"/>
        <v>0</v>
      </c>
      <c r="R128" s="509">
        <f t="shared" ref="R128:S128" si="243">R61</f>
        <v>0</v>
      </c>
      <c r="S128" s="509">
        <f t="shared" si="243"/>
        <v>0</v>
      </c>
      <c r="T128" s="509">
        <f t="shared" ref="T128:U128" si="244">T61</f>
        <v>0</v>
      </c>
      <c r="U128" s="509">
        <f t="shared" si="244"/>
        <v>0</v>
      </c>
      <c r="V128" s="509">
        <f t="shared" si="241"/>
        <v>0</v>
      </c>
      <c r="W128" s="509">
        <f t="shared" si="241"/>
        <v>0</v>
      </c>
      <c r="X128" s="509">
        <f t="shared" si="241"/>
        <v>0</v>
      </c>
      <c r="Y128" s="509">
        <f t="shared" si="241"/>
        <v>0</v>
      </c>
      <c r="Z128" s="509">
        <f t="shared" si="241"/>
        <v>0</v>
      </c>
      <c r="AA128" s="509">
        <f t="shared" si="241"/>
        <v>0</v>
      </c>
      <c r="AB128" s="509">
        <f t="shared" si="241"/>
        <v>0</v>
      </c>
      <c r="AC128" s="509">
        <f t="shared" si="241"/>
        <v>0</v>
      </c>
      <c r="AD128" s="509"/>
      <c r="AE128" s="1215"/>
    </row>
    <row r="129" spans="1:219" s="119" customFormat="1" ht="29.25" x14ac:dyDescent="0.25">
      <c r="A129" s="782" t="s">
        <v>197</v>
      </c>
      <c r="B129" s="243"/>
      <c r="C129" s="244">
        <f t="shared" si="170"/>
        <v>0</v>
      </c>
      <c r="D129" s="244">
        <f t="shared" si="170"/>
        <v>0</v>
      </c>
      <c r="E129" s="244">
        <f t="shared" si="170"/>
        <v>0</v>
      </c>
      <c r="F129" s="287">
        <f t="shared" si="170"/>
        <v>0</v>
      </c>
      <c r="G129" s="299"/>
      <c r="H129" s="299"/>
      <c r="I129" s="241"/>
      <c r="J129" s="241"/>
      <c r="K129" s="241"/>
      <c r="L129" s="241"/>
      <c r="M129" s="241"/>
      <c r="N129" s="241"/>
      <c r="O129" s="509">
        <f t="shared" ref="O129:AC129" si="245">O62</f>
        <v>0</v>
      </c>
      <c r="P129" s="509">
        <f t="shared" ref="P129:Q129" si="246">P62</f>
        <v>0</v>
      </c>
      <c r="Q129" s="509">
        <f t="shared" si="246"/>
        <v>0</v>
      </c>
      <c r="R129" s="509">
        <f t="shared" ref="R129:S129" si="247">R62</f>
        <v>0</v>
      </c>
      <c r="S129" s="509">
        <f t="shared" si="247"/>
        <v>0</v>
      </c>
      <c r="T129" s="509">
        <f t="shared" ref="T129:U129" si="248">T62</f>
        <v>0</v>
      </c>
      <c r="U129" s="509">
        <f t="shared" si="248"/>
        <v>0</v>
      </c>
      <c r="V129" s="509">
        <f t="shared" si="245"/>
        <v>0</v>
      </c>
      <c r="W129" s="509">
        <f t="shared" si="245"/>
        <v>0</v>
      </c>
      <c r="X129" s="509">
        <f t="shared" si="245"/>
        <v>0</v>
      </c>
      <c r="Y129" s="509">
        <f t="shared" si="245"/>
        <v>0</v>
      </c>
      <c r="Z129" s="509">
        <f t="shared" si="245"/>
        <v>0</v>
      </c>
      <c r="AA129" s="509">
        <f t="shared" si="245"/>
        <v>0</v>
      </c>
      <c r="AB129" s="509">
        <f t="shared" si="245"/>
        <v>0</v>
      </c>
      <c r="AC129" s="509">
        <f t="shared" si="245"/>
        <v>0</v>
      </c>
      <c r="AD129" s="509"/>
      <c r="AE129" s="1215"/>
    </row>
    <row r="130" spans="1:219" s="119" customFormat="1" ht="60" x14ac:dyDescent="0.25">
      <c r="A130" s="787" t="s">
        <v>329</v>
      </c>
      <c r="B130" s="243"/>
      <c r="C130" s="244">
        <f t="shared" si="170"/>
        <v>150</v>
      </c>
      <c r="D130" s="244">
        <f t="shared" si="170"/>
        <v>88</v>
      </c>
      <c r="E130" s="244">
        <f t="shared" si="170"/>
        <v>14</v>
      </c>
      <c r="F130" s="287">
        <f t="shared" si="170"/>
        <v>15.909090909090908</v>
      </c>
      <c r="G130" s="299"/>
      <c r="H130" s="299"/>
      <c r="I130" s="241"/>
      <c r="J130" s="241"/>
      <c r="K130" s="241"/>
      <c r="L130" s="241"/>
      <c r="M130" s="241"/>
      <c r="N130" s="241"/>
      <c r="O130" s="509">
        <f t="shared" ref="O130:AC130" si="249">O63</f>
        <v>0</v>
      </c>
      <c r="P130" s="509">
        <f t="shared" ref="P130:Q130" si="250">P63</f>
        <v>0</v>
      </c>
      <c r="Q130" s="509">
        <f t="shared" si="250"/>
        <v>0</v>
      </c>
      <c r="R130" s="509">
        <f t="shared" ref="R130:S130" si="251">R63</f>
        <v>0</v>
      </c>
      <c r="S130" s="509">
        <f t="shared" si="251"/>
        <v>0</v>
      </c>
      <c r="T130" s="509">
        <f t="shared" ref="T130:U130" si="252">T63</f>
        <v>0</v>
      </c>
      <c r="U130" s="509">
        <f t="shared" si="252"/>
        <v>0</v>
      </c>
      <c r="V130" s="509">
        <f t="shared" si="249"/>
        <v>0</v>
      </c>
      <c r="W130" s="509">
        <f t="shared" si="249"/>
        <v>0</v>
      </c>
      <c r="X130" s="509">
        <f t="shared" si="249"/>
        <v>0</v>
      </c>
      <c r="Y130" s="509">
        <f t="shared" si="249"/>
        <v>0</v>
      </c>
      <c r="Z130" s="509">
        <f t="shared" si="249"/>
        <v>0</v>
      </c>
      <c r="AA130" s="509">
        <f t="shared" si="249"/>
        <v>0</v>
      </c>
      <c r="AB130" s="509">
        <f t="shared" si="249"/>
        <v>0</v>
      </c>
      <c r="AC130" s="509">
        <f t="shared" si="249"/>
        <v>0</v>
      </c>
      <c r="AD130" s="509"/>
      <c r="AE130" s="1215"/>
    </row>
    <row r="131" spans="1:219" s="119" customFormat="1" x14ac:dyDescent="0.25">
      <c r="A131" s="782" t="s">
        <v>227</v>
      </c>
      <c r="B131" s="243"/>
      <c r="C131" s="244">
        <f t="shared" ref="C131:F131" si="253">C64</f>
        <v>70</v>
      </c>
      <c r="D131" s="244">
        <f t="shared" si="253"/>
        <v>41</v>
      </c>
      <c r="E131" s="244">
        <f t="shared" si="253"/>
        <v>58</v>
      </c>
      <c r="F131" s="287">
        <f t="shared" si="253"/>
        <v>141.46341463414635</v>
      </c>
      <c r="G131" s="299"/>
      <c r="H131" s="299"/>
      <c r="I131" s="241"/>
      <c r="J131" s="241"/>
      <c r="K131" s="241"/>
      <c r="L131" s="241"/>
      <c r="M131" s="241"/>
      <c r="N131" s="241"/>
      <c r="O131" s="509">
        <f t="shared" ref="O131:AC131" si="254">O64</f>
        <v>157.55033749999998</v>
      </c>
      <c r="P131" s="509">
        <f t="shared" ref="P131:Q131" si="255">P64</f>
        <v>157.55033749999998</v>
      </c>
      <c r="Q131" s="509">
        <f t="shared" si="255"/>
        <v>157.55033749999998</v>
      </c>
      <c r="R131" s="509">
        <f t="shared" ref="R131:S131" si="256">R64</f>
        <v>157.55033749999998</v>
      </c>
      <c r="S131" s="509">
        <f t="shared" si="256"/>
        <v>157.55033749999998</v>
      </c>
      <c r="T131" s="509">
        <f t="shared" ref="T131:U131" si="257">T64</f>
        <v>157.55033749999998</v>
      </c>
      <c r="U131" s="509">
        <f t="shared" si="257"/>
        <v>157.55033749999998</v>
      </c>
      <c r="V131" s="509">
        <f t="shared" si="254"/>
        <v>91.904363541666655</v>
      </c>
      <c r="W131" s="509">
        <f t="shared" si="254"/>
        <v>168.8058</v>
      </c>
      <c r="X131" s="509">
        <f t="shared" si="254"/>
        <v>0</v>
      </c>
      <c r="Y131" s="509">
        <f t="shared" si="254"/>
        <v>0</v>
      </c>
      <c r="Z131" s="509">
        <f t="shared" si="254"/>
        <v>76.90143645833335</v>
      </c>
      <c r="AA131" s="509">
        <f t="shared" si="254"/>
        <v>0</v>
      </c>
      <c r="AB131" s="509">
        <f t="shared" si="254"/>
        <v>0</v>
      </c>
      <c r="AC131" s="509">
        <f t="shared" si="254"/>
        <v>168.8058</v>
      </c>
      <c r="AD131" s="509">
        <f t="shared" ref="AD131:AE131" si="258">AD64</f>
        <v>0</v>
      </c>
      <c r="AE131" s="1215">
        <f t="shared" si="258"/>
        <v>0</v>
      </c>
    </row>
    <row r="132" spans="1:219" s="119" customFormat="1" ht="86.25" x14ac:dyDescent="0.25">
      <c r="A132" s="791" t="s">
        <v>598</v>
      </c>
      <c r="B132" s="243"/>
      <c r="C132" s="281">
        <f t="shared" ref="C132:F137" si="259">C67</f>
        <v>520</v>
      </c>
      <c r="D132" s="281">
        <f t="shared" si="259"/>
        <v>303.33333333333337</v>
      </c>
      <c r="E132" s="281">
        <f t="shared" si="259"/>
        <v>198</v>
      </c>
      <c r="F132" s="287">
        <f t="shared" si="259"/>
        <v>65.27472527472527</v>
      </c>
      <c r="G132" s="299"/>
      <c r="H132" s="299"/>
      <c r="I132" s="241"/>
      <c r="J132" s="241"/>
      <c r="K132" s="241"/>
      <c r="L132" s="241"/>
      <c r="M132" s="241"/>
      <c r="N132" s="241"/>
      <c r="O132" s="509">
        <f t="shared" ref="O132:AC132" si="260">O67</f>
        <v>1695.356</v>
      </c>
      <c r="P132" s="509">
        <f t="shared" ref="P132:Q132" si="261">P67</f>
        <v>1695.356</v>
      </c>
      <c r="Q132" s="509">
        <f t="shared" si="261"/>
        <v>1695.356</v>
      </c>
      <c r="R132" s="509">
        <f t="shared" ref="R132:S132" si="262">R67</f>
        <v>1695.356</v>
      </c>
      <c r="S132" s="509">
        <f t="shared" si="262"/>
        <v>1695.356</v>
      </c>
      <c r="T132" s="509">
        <f t="shared" ref="T132:U132" si="263">T67</f>
        <v>1695.356</v>
      </c>
      <c r="U132" s="509">
        <f t="shared" si="263"/>
        <v>1695.356</v>
      </c>
      <c r="V132" s="509">
        <f t="shared" si="260"/>
        <v>988.95766666666657</v>
      </c>
      <c r="W132" s="509">
        <f t="shared" si="260"/>
        <v>645.53940000000011</v>
      </c>
      <c r="X132" s="509">
        <f t="shared" si="260"/>
        <v>0</v>
      </c>
      <c r="Y132" s="509">
        <f t="shared" si="260"/>
        <v>0</v>
      </c>
      <c r="Z132" s="509">
        <f t="shared" si="260"/>
        <v>-343.41826666666645</v>
      </c>
      <c r="AA132" s="509">
        <f t="shared" si="260"/>
        <v>0</v>
      </c>
      <c r="AB132" s="509">
        <f t="shared" si="260"/>
        <v>0</v>
      </c>
      <c r="AC132" s="509">
        <f t="shared" si="260"/>
        <v>645.53940000000011</v>
      </c>
      <c r="AD132" s="509"/>
      <c r="AE132" s="1215"/>
    </row>
    <row r="133" spans="1:219" s="119" customFormat="1" x14ac:dyDescent="0.25">
      <c r="A133" s="791" t="s">
        <v>272</v>
      </c>
      <c r="B133" s="243"/>
      <c r="C133" s="281">
        <f t="shared" si="259"/>
        <v>17168.5</v>
      </c>
      <c r="D133" s="281">
        <f t="shared" si="259"/>
        <v>10014.958333333332</v>
      </c>
      <c r="E133" s="281">
        <f t="shared" si="259"/>
        <v>8472.1625000000004</v>
      </c>
      <c r="F133" s="287">
        <f t="shared" si="259"/>
        <v>84.595084852241868</v>
      </c>
      <c r="G133" s="299"/>
      <c r="H133" s="299"/>
      <c r="I133" s="241"/>
      <c r="J133" s="241"/>
      <c r="K133" s="241"/>
      <c r="L133" s="241"/>
      <c r="M133" s="241"/>
      <c r="N133" s="241"/>
      <c r="O133" s="509">
        <f t="shared" ref="O133:AC133" si="264">O68</f>
        <v>0</v>
      </c>
      <c r="P133" s="509">
        <f t="shared" ref="P133:Q133" si="265">P68</f>
        <v>0</v>
      </c>
      <c r="Q133" s="509">
        <f t="shared" si="265"/>
        <v>0</v>
      </c>
      <c r="R133" s="509">
        <f t="shared" ref="R133:S133" si="266">R68</f>
        <v>0</v>
      </c>
      <c r="S133" s="509">
        <f t="shared" si="266"/>
        <v>0</v>
      </c>
      <c r="T133" s="509">
        <f t="shared" ref="T133:U133" si="267">T68</f>
        <v>0</v>
      </c>
      <c r="U133" s="509">
        <f t="shared" si="267"/>
        <v>0</v>
      </c>
      <c r="V133" s="509">
        <f t="shared" si="264"/>
        <v>0</v>
      </c>
      <c r="W133" s="509">
        <f t="shared" si="264"/>
        <v>0</v>
      </c>
      <c r="X133" s="509">
        <f t="shared" si="264"/>
        <v>0</v>
      </c>
      <c r="Y133" s="509">
        <f t="shared" si="264"/>
        <v>0</v>
      </c>
      <c r="Z133" s="509">
        <f t="shared" si="264"/>
        <v>0</v>
      </c>
      <c r="AA133" s="509">
        <f t="shared" si="264"/>
        <v>0</v>
      </c>
      <c r="AB133" s="509">
        <f t="shared" si="264"/>
        <v>0</v>
      </c>
      <c r="AC133" s="509">
        <f t="shared" si="264"/>
        <v>0</v>
      </c>
      <c r="AD133" s="509"/>
      <c r="AE133" s="1215"/>
    </row>
    <row r="134" spans="1:219" s="119" customFormat="1" ht="29.25" x14ac:dyDescent="0.25">
      <c r="A134" s="791" t="s">
        <v>287</v>
      </c>
      <c r="B134" s="243"/>
      <c r="C134" s="281">
        <f t="shared" si="259"/>
        <v>3838</v>
      </c>
      <c r="D134" s="281">
        <f t="shared" si="259"/>
        <v>2238.8333333333339</v>
      </c>
      <c r="E134" s="281">
        <f t="shared" si="259"/>
        <v>1664</v>
      </c>
      <c r="F134" s="287">
        <f t="shared" si="259"/>
        <v>74.324424923695346</v>
      </c>
      <c r="G134" s="299"/>
      <c r="H134" s="299"/>
      <c r="I134" s="241"/>
      <c r="J134" s="241"/>
      <c r="K134" s="241"/>
      <c r="L134" s="241"/>
      <c r="M134" s="241"/>
      <c r="N134" s="241"/>
      <c r="O134" s="509">
        <f t="shared" ref="O134:AC134" si="268">O69</f>
        <v>0</v>
      </c>
      <c r="P134" s="509">
        <f t="shared" ref="P134:Q134" si="269">P69</f>
        <v>0</v>
      </c>
      <c r="Q134" s="509">
        <f t="shared" si="269"/>
        <v>0</v>
      </c>
      <c r="R134" s="509">
        <f t="shared" ref="R134:S134" si="270">R69</f>
        <v>0</v>
      </c>
      <c r="S134" s="509">
        <f t="shared" si="270"/>
        <v>0</v>
      </c>
      <c r="T134" s="509">
        <f t="shared" ref="T134:U134" si="271">T69</f>
        <v>0</v>
      </c>
      <c r="U134" s="509">
        <f t="shared" si="271"/>
        <v>0</v>
      </c>
      <c r="V134" s="509">
        <f t="shared" si="268"/>
        <v>0</v>
      </c>
      <c r="W134" s="509">
        <f t="shared" si="268"/>
        <v>0</v>
      </c>
      <c r="X134" s="509">
        <f t="shared" si="268"/>
        <v>0</v>
      </c>
      <c r="Y134" s="509">
        <f t="shared" si="268"/>
        <v>0</v>
      </c>
      <c r="Z134" s="509">
        <f t="shared" si="268"/>
        <v>0</v>
      </c>
      <c r="AA134" s="509">
        <f t="shared" si="268"/>
        <v>0</v>
      </c>
      <c r="AB134" s="509">
        <f t="shared" si="268"/>
        <v>0</v>
      </c>
      <c r="AC134" s="509">
        <f t="shared" si="268"/>
        <v>0</v>
      </c>
      <c r="AD134" s="509"/>
      <c r="AE134" s="1215"/>
    </row>
    <row r="135" spans="1:219" s="119" customFormat="1" ht="29.25" x14ac:dyDescent="0.25">
      <c r="A135" s="791" t="s">
        <v>273</v>
      </c>
      <c r="B135" s="243"/>
      <c r="C135" s="281">
        <f t="shared" si="259"/>
        <v>11454.659574468085</v>
      </c>
      <c r="D135" s="281">
        <f t="shared" si="259"/>
        <v>6632.809101654846</v>
      </c>
      <c r="E135" s="281">
        <f t="shared" si="259"/>
        <v>5876.5734042553195</v>
      </c>
      <c r="F135" s="287">
        <f t="shared" si="259"/>
        <v>88.598560793633425</v>
      </c>
      <c r="G135" s="299"/>
      <c r="H135" s="299"/>
      <c r="I135" s="241"/>
      <c r="J135" s="241"/>
      <c r="K135" s="241"/>
      <c r="L135" s="241"/>
      <c r="M135" s="241"/>
      <c r="N135" s="241"/>
      <c r="O135" s="509">
        <f t="shared" ref="O135:AC135" si="272">O70</f>
        <v>0</v>
      </c>
      <c r="P135" s="509">
        <f t="shared" ref="P135:Q135" si="273">P70</f>
        <v>0</v>
      </c>
      <c r="Q135" s="509">
        <f t="shared" si="273"/>
        <v>0</v>
      </c>
      <c r="R135" s="509">
        <f t="shared" ref="R135:S135" si="274">R70</f>
        <v>0</v>
      </c>
      <c r="S135" s="509">
        <f t="shared" si="274"/>
        <v>0</v>
      </c>
      <c r="T135" s="509">
        <f t="shared" ref="T135:U135" si="275">T70</f>
        <v>0</v>
      </c>
      <c r="U135" s="509">
        <f t="shared" si="275"/>
        <v>0</v>
      </c>
      <c r="V135" s="509">
        <f t="shared" si="272"/>
        <v>0</v>
      </c>
      <c r="W135" s="509">
        <f t="shared" si="272"/>
        <v>0</v>
      </c>
      <c r="X135" s="509">
        <f t="shared" si="272"/>
        <v>0</v>
      </c>
      <c r="Y135" s="509">
        <f t="shared" si="272"/>
        <v>0</v>
      </c>
      <c r="Z135" s="509">
        <f t="shared" si="272"/>
        <v>0</v>
      </c>
      <c r="AA135" s="509">
        <f t="shared" si="272"/>
        <v>0</v>
      </c>
      <c r="AB135" s="509">
        <f t="shared" si="272"/>
        <v>0</v>
      </c>
      <c r="AC135" s="509">
        <f t="shared" si="272"/>
        <v>0</v>
      </c>
      <c r="AD135" s="509"/>
      <c r="AE135" s="1215"/>
    </row>
    <row r="136" spans="1:219" s="119" customFormat="1" ht="29.25" x14ac:dyDescent="0.25">
      <c r="A136" s="791" t="s">
        <v>274</v>
      </c>
      <c r="B136" s="243"/>
      <c r="C136" s="281">
        <f t="shared" si="259"/>
        <v>2950</v>
      </c>
      <c r="D136" s="281">
        <f t="shared" si="259"/>
        <v>1721</v>
      </c>
      <c r="E136" s="281">
        <f t="shared" si="259"/>
        <v>1735</v>
      </c>
      <c r="F136" s="287">
        <f t="shared" si="259"/>
        <v>100.81348053457293</v>
      </c>
      <c r="G136" s="299"/>
      <c r="H136" s="299"/>
      <c r="I136" s="241"/>
      <c r="J136" s="241"/>
      <c r="K136" s="241"/>
      <c r="L136" s="241"/>
      <c r="M136" s="241"/>
      <c r="N136" s="241"/>
      <c r="O136" s="509">
        <f t="shared" ref="O136:AC136" si="276">O71</f>
        <v>5841.6194999999998</v>
      </c>
      <c r="P136" s="509">
        <f t="shared" ref="P136:Q136" si="277">P71</f>
        <v>5841.6194999999998</v>
      </c>
      <c r="Q136" s="509">
        <f t="shared" si="277"/>
        <v>5841.6194999999998</v>
      </c>
      <c r="R136" s="509">
        <f t="shared" ref="R136:S136" si="278">R71</f>
        <v>5841.6194999999998</v>
      </c>
      <c r="S136" s="509">
        <f t="shared" si="278"/>
        <v>5841.6194999999998</v>
      </c>
      <c r="T136" s="509">
        <f t="shared" ref="T136:U136" si="279">T71</f>
        <v>5841.6194999999998</v>
      </c>
      <c r="U136" s="509">
        <f t="shared" si="279"/>
        <v>5841.6194999999998</v>
      </c>
      <c r="V136" s="509">
        <f t="shared" si="276"/>
        <v>3407.611375</v>
      </c>
      <c r="W136" s="509">
        <f t="shared" si="276"/>
        <v>3430.7371900000003</v>
      </c>
      <c r="X136" s="509">
        <f t="shared" si="276"/>
        <v>0</v>
      </c>
      <c r="Y136" s="509">
        <f t="shared" si="276"/>
        <v>0</v>
      </c>
      <c r="Z136" s="509">
        <f t="shared" si="276"/>
        <v>23.12581500000033</v>
      </c>
      <c r="AA136" s="509">
        <f t="shared" si="276"/>
        <v>0</v>
      </c>
      <c r="AB136" s="509">
        <f t="shared" si="276"/>
        <v>-11.98484</v>
      </c>
      <c r="AC136" s="509">
        <f t="shared" si="276"/>
        <v>3418.7523500000002</v>
      </c>
      <c r="AD136" s="509">
        <f t="shared" ref="AD136:AE136" si="280">AD71</f>
        <v>0</v>
      </c>
      <c r="AE136" s="1215">
        <f t="shared" si="280"/>
        <v>0</v>
      </c>
    </row>
    <row r="137" spans="1:219" s="119" customFormat="1" x14ac:dyDescent="0.25">
      <c r="A137" s="792" t="s">
        <v>136</v>
      </c>
      <c r="B137" s="243"/>
      <c r="C137" s="281">
        <f t="shared" si="259"/>
        <v>54320.60476190476</v>
      </c>
      <c r="D137" s="281">
        <f t="shared" si="259"/>
        <v>31559.576587301584</v>
      </c>
      <c r="E137" s="281">
        <f t="shared" si="259"/>
        <v>27168.674404761903</v>
      </c>
      <c r="F137" s="287">
        <f t="shared" si="259"/>
        <v>86.086942039943523</v>
      </c>
      <c r="G137" s="299"/>
      <c r="H137" s="299"/>
      <c r="I137" s="241"/>
      <c r="J137" s="241"/>
      <c r="K137" s="241"/>
      <c r="L137" s="241"/>
      <c r="M137" s="241"/>
      <c r="N137" s="241"/>
      <c r="O137" s="509">
        <f t="shared" ref="O137:AC137" si="281">O72</f>
        <v>219686.03503129593</v>
      </c>
      <c r="P137" s="509">
        <f t="shared" ref="P137:Q137" si="282">P72</f>
        <v>219686.03503129593</v>
      </c>
      <c r="Q137" s="509">
        <f t="shared" si="282"/>
        <v>219755.84403129594</v>
      </c>
      <c r="R137" s="509">
        <f t="shared" ref="R137:S137" si="283">R72</f>
        <v>219755.84403129594</v>
      </c>
      <c r="S137" s="509">
        <f t="shared" si="283"/>
        <v>219755.84403129594</v>
      </c>
      <c r="T137" s="509">
        <f t="shared" ref="T137:U137" si="284">T72</f>
        <v>219755.84403129594</v>
      </c>
      <c r="U137" s="509">
        <f t="shared" si="284"/>
        <v>219755.84403129594</v>
      </c>
      <c r="V137" s="509">
        <f t="shared" si="281"/>
        <v>128185.09160158929</v>
      </c>
      <c r="W137" s="509">
        <f t="shared" si="281"/>
        <v>121912.89567000001</v>
      </c>
      <c r="X137" s="509">
        <f t="shared" si="281"/>
        <v>0</v>
      </c>
      <c r="Y137" s="509">
        <f t="shared" si="281"/>
        <v>0</v>
      </c>
      <c r="Z137" s="509">
        <f t="shared" si="281"/>
        <v>-6272.1959315892855</v>
      </c>
      <c r="AA137" s="509">
        <f t="shared" si="281"/>
        <v>-136.93260000000001</v>
      </c>
      <c r="AB137" s="509">
        <f t="shared" si="281"/>
        <v>-86.9392</v>
      </c>
      <c r="AC137" s="509">
        <f t="shared" si="281"/>
        <v>121825.95647</v>
      </c>
      <c r="AD137" s="509">
        <f t="shared" ref="AD137:AE137" si="285">AD72</f>
        <v>0</v>
      </c>
      <c r="AE137" s="1215">
        <f t="shared" si="285"/>
        <v>0</v>
      </c>
    </row>
    <row r="138" spans="1:219" x14ac:dyDescent="0.25">
      <c r="A138" s="295" t="s">
        <v>67</v>
      </c>
      <c r="B138" s="295"/>
      <c r="C138" s="287">
        <f t="shared" ref="C138:AE138" si="286">C76</f>
        <v>344</v>
      </c>
      <c r="D138" s="287">
        <f t="shared" si="286"/>
        <v>201</v>
      </c>
      <c r="E138" s="287">
        <f t="shared" si="286"/>
        <v>178</v>
      </c>
      <c r="F138" s="287">
        <f t="shared" si="286"/>
        <v>88.557213930348254</v>
      </c>
      <c r="G138" s="242">
        <f t="shared" si="286"/>
        <v>10</v>
      </c>
      <c r="H138" s="242">
        <f t="shared" si="286"/>
        <v>8.4831460674157295</v>
      </c>
      <c r="I138" s="287">
        <f t="shared" si="286"/>
        <v>3440</v>
      </c>
      <c r="J138" s="287">
        <f t="shared" si="286"/>
        <v>2007</v>
      </c>
      <c r="K138" s="287">
        <f t="shared" si="286"/>
        <v>1510</v>
      </c>
      <c r="L138" s="287">
        <f t="shared" si="286"/>
        <v>75.236671649227702</v>
      </c>
      <c r="M138" s="287">
        <f t="shared" si="286"/>
        <v>12</v>
      </c>
      <c r="N138" s="241">
        <f t="shared" si="286"/>
        <v>215.71428571428569</v>
      </c>
      <c r="O138" s="242">
        <f t="shared" ref="O138:AC138" si="287">O76</f>
        <v>0</v>
      </c>
      <c r="P138" s="242">
        <f t="shared" ref="P138:Q138" si="288">P76</f>
        <v>0</v>
      </c>
      <c r="Q138" s="242">
        <f t="shared" si="288"/>
        <v>0</v>
      </c>
      <c r="R138" s="242">
        <f t="shared" ref="R138:S138" si="289">R76</f>
        <v>0</v>
      </c>
      <c r="S138" s="242">
        <f t="shared" si="289"/>
        <v>0</v>
      </c>
      <c r="T138" s="242">
        <f t="shared" ref="T138:U138" si="290">T76</f>
        <v>0</v>
      </c>
      <c r="U138" s="242">
        <f t="shared" si="290"/>
        <v>0</v>
      </c>
      <c r="V138" s="242">
        <f t="shared" si="287"/>
        <v>0</v>
      </c>
      <c r="W138" s="242">
        <f t="shared" si="287"/>
        <v>0</v>
      </c>
      <c r="X138" s="242">
        <f t="shared" si="287"/>
        <v>0</v>
      </c>
      <c r="Y138" s="242">
        <f t="shared" si="287"/>
        <v>0</v>
      </c>
      <c r="Z138" s="242">
        <f t="shared" si="287"/>
        <v>0</v>
      </c>
      <c r="AA138" s="242">
        <f t="shared" si="287"/>
        <v>0</v>
      </c>
      <c r="AB138" s="242">
        <f t="shared" si="287"/>
        <v>0</v>
      </c>
      <c r="AC138" s="242">
        <f t="shared" si="287"/>
        <v>0</v>
      </c>
      <c r="AD138" s="242">
        <f t="shared" si="286"/>
        <v>0</v>
      </c>
      <c r="AE138" s="1205">
        <f t="shared" si="286"/>
        <v>0</v>
      </c>
      <c r="AF138" s="119"/>
      <c r="AG138" s="119"/>
      <c r="AH138" s="119"/>
      <c r="AI138" s="119"/>
      <c r="AJ138" s="119"/>
      <c r="AK138" s="119"/>
      <c r="AL138" s="119"/>
      <c r="AM138" s="119"/>
      <c r="AN138" s="119"/>
      <c r="AO138" s="119"/>
      <c r="AP138" s="119"/>
      <c r="AQ138" s="119"/>
      <c r="AR138" s="119"/>
      <c r="AS138" s="119"/>
      <c r="AT138" s="119"/>
      <c r="AU138" s="119"/>
      <c r="AV138" s="119"/>
      <c r="AW138" s="119"/>
      <c r="AX138" s="119"/>
      <c r="AY138" s="119"/>
      <c r="AZ138" s="119"/>
      <c r="BA138" s="119"/>
      <c r="BB138" s="119"/>
      <c r="BC138" s="119"/>
      <c r="BD138" s="119"/>
      <c r="BE138" s="119"/>
      <c r="BF138" s="119"/>
      <c r="BG138" s="119"/>
      <c r="BH138" s="119"/>
      <c r="BI138" s="119"/>
      <c r="BJ138" s="119"/>
      <c r="BK138" s="119"/>
      <c r="BL138" s="119"/>
      <c r="BM138" s="119"/>
      <c r="BN138" s="119"/>
      <c r="BO138" s="119"/>
      <c r="BP138" s="119"/>
      <c r="BQ138" s="119"/>
      <c r="BR138" s="119"/>
      <c r="BS138" s="119"/>
      <c r="BT138" s="119"/>
      <c r="BU138" s="119"/>
      <c r="BV138" s="119"/>
      <c r="BW138" s="119"/>
      <c r="BX138" s="119"/>
      <c r="BY138" s="119"/>
      <c r="BZ138" s="119"/>
      <c r="CA138" s="119"/>
      <c r="CB138" s="119"/>
      <c r="CC138" s="119"/>
      <c r="CD138" s="119"/>
      <c r="CE138" s="119"/>
      <c r="CF138" s="119"/>
      <c r="CG138" s="119"/>
      <c r="CH138" s="119"/>
      <c r="CI138" s="119"/>
      <c r="CJ138" s="119"/>
      <c r="CK138" s="119"/>
      <c r="CL138" s="119"/>
      <c r="CM138" s="119"/>
      <c r="CN138" s="119"/>
      <c r="CO138" s="119"/>
      <c r="CP138" s="119"/>
      <c r="CQ138" s="119"/>
      <c r="CR138" s="119"/>
      <c r="CS138" s="119"/>
      <c r="CT138" s="119"/>
      <c r="CU138" s="119"/>
      <c r="CV138" s="119"/>
      <c r="CW138" s="119"/>
      <c r="CX138" s="119"/>
      <c r="CY138" s="119"/>
      <c r="CZ138" s="119"/>
      <c r="DA138" s="119"/>
      <c r="DB138" s="119"/>
      <c r="DC138" s="119"/>
      <c r="DD138" s="119"/>
      <c r="DE138" s="119"/>
      <c r="DF138" s="119"/>
      <c r="DG138" s="119"/>
      <c r="DH138" s="119"/>
      <c r="DI138" s="119"/>
      <c r="DJ138" s="119"/>
      <c r="DK138" s="119"/>
      <c r="DL138" s="119"/>
      <c r="DM138" s="119"/>
      <c r="DN138" s="119"/>
      <c r="DO138" s="119"/>
      <c r="DP138" s="119"/>
      <c r="DQ138" s="119"/>
      <c r="DR138" s="119"/>
      <c r="DS138" s="119"/>
      <c r="DT138" s="119"/>
      <c r="DU138" s="119"/>
      <c r="DV138" s="119"/>
      <c r="DW138" s="119"/>
      <c r="DX138" s="119"/>
      <c r="DY138" s="119"/>
      <c r="DZ138" s="119"/>
      <c r="EA138" s="119"/>
      <c r="EB138" s="119"/>
      <c r="EC138" s="119"/>
      <c r="ED138" s="119"/>
      <c r="EE138" s="119"/>
      <c r="EF138" s="119"/>
      <c r="EG138" s="119"/>
      <c r="EH138" s="119"/>
      <c r="EI138" s="119"/>
      <c r="EJ138" s="119"/>
      <c r="EK138" s="119"/>
      <c r="EL138" s="119"/>
      <c r="EM138" s="119"/>
      <c r="EN138" s="119"/>
      <c r="EO138" s="119"/>
      <c r="EP138" s="119"/>
      <c r="EQ138" s="119"/>
      <c r="ER138" s="119"/>
      <c r="ES138" s="119"/>
      <c r="ET138" s="119"/>
      <c r="EU138" s="119"/>
      <c r="EV138" s="119"/>
      <c r="EW138" s="119"/>
      <c r="EX138" s="119"/>
      <c r="EY138" s="119"/>
      <c r="EZ138" s="119"/>
      <c r="FA138" s="119"/>
      <c r="FB138" s="119"/>
      <c r="FC138" s="119"/>
      <c r="FD138" s="119"/>
      <c r="FE138" s="119"/>
      <c r="FF138" s="119"/>
      <c r="FG138" s="119"/>
      <c r="FH138" s="119"/>
      <c r="FI138" s="119"/>
      <c r="FJ138" s="119"/>
      <c r="FK138" s="119"/>
      <c r="FL138" s="119"/>
      <c r="FM138" s="119"/>
      <c r="FN138" s="119"/>
      <c r="FO138" s="119"/>
      <c r="FP138" s="119"/>
      <c r="FQ138" s="119"/>
      <c r="FR138" s="119"/>
      <c r="FS138" s="119"/>
      <c r="FT138" s="119"/>
      <c r="FU138" s="119"/>
      <c r="FV138" s="119"/>
      <c r="FW138" s="119"/>
      <c r="FX138" s="119"/>
      <c r="FY138" s="119"/>
      <c r="FZ138" s="119"/>
      <c r="GA138" s="119"/>
      <c r="GB138" s="119"/>
      <c r="GC138" s="119"/>
      <c r="GD138" s="119"/>
      <c r="GE138" s="119"/>
      <c r="GF138" s="119"/>
      <c r="GG138" s="119"/>
      <c r="GH138" s="119"/>
      <c r="GI138" s="119"/>
      <c r="GJ138" s="119"/>
      <c r="GK138" s="119"/>
      <c r="GL138" s="119"/>
      <c r="GM138" s="119"/>
      <c r="GN138" s="119"/>
      <c r="GO138" s="119"/>
      <c r="GP138" s="119"/>
      <c r="GQ138" s="119"/>
      <c r="GR138" s="119"/>
      <c r="GS138" s="119"/>
      <c r="GT138" s="119"/>
      <c r="GU138" s="119"/>
      <c r="GV138" s="119"/>
      <c r="GW138" s="119"/>
      <c r="GX138" s="119"/>
      <c r="GY138" s="119"/>
      <c r="GZ138" s="119"/>
      <c r="HA138" s="119"/>
      <c r="HB138" s="119"/>
      <c r="HC138" s="119"/>
      <c r="HD138" s="119"/>
      <c r="HE138" s="119"/>
      <c r="HF138" s="119"/>
      <c r="HG138" s="119"/>
      <c r="HH138" s="119"/>
      <c r="HI138" s="119"/>
      <c r="HJ138" s="119"/>
      <c r="HK138" s="119"/>
    </row>
    <row r="139" spans="1:219" x14ac:dyDescent="0.25">
      <c r="A139" s="296" t="s">
        <v>16</v>
      </c>
      <c r="B139" s="296"/>
      <c r="C139" s="245">
        <f t="shared" ref="C139:E140" si="291">SUM(C79)</f>
        <v>200</v>
      </c>
      <c r="D139" s="245">
        <f t="shared" si="291"/>
        <v>117</v>
      </c>
      <c r="E139" s="245">
        <f t="shared" si="291"/>
        <v>130</v>
      </c>
      <c r="F139" s="245">
        <f t="shared" ref="F139:F144" si="292">E139/D139*100</f>
        <v>111.11111111111111</v>
      </c>
      <c r="G139" s="331">
        <f t="shared" ref="G139:K140" si="293">SUM(G79)</f>
        <v>8</v>
      </c>
      <c r="H139" s="331">
        <f t="shared" si="293"/>
        <v>8.1307692307692303</v>
      </c>
      <c r="I139" s="245">
        <f t="shared" si="293"/>
        <v>1600</v>
      </c>
      <c r="J139" s="245">
        <f t="shared" si="293"/>
        <v>933</v>
      </c>
      <c r="K139" s="245">
        <f t="shared" si="293"/>
        <v>1057</v>
      </c>
      <c r="L139" s="245">
        <f>K139/J139*100</f>
        <v>113.29046087888533</v>
      </c>
      <c r="M139" s="245">
        <f>SUM(M79)</f>
        <v>6.666666666666667</v>
      </c>
      <c r="N139" s="241">
        <f>K139/$A$2*12/M139</f>
        <v>271.8</v>
      </c>
      <c r="O139" s="309">
        <f t="shared" ref="O139:AC139" si="294">SUM(O79)</f>
        <v>0</v>
      </c>
      <c r="P139" s="309">
        <f t="shared" ref="P139:Q139" si="295">SUM(P79)</f>
        <v>0</v>
      </c>
      <c r="Q139" s="309">
        <f t="shared" si="295"/>
        <v>0</v>
      </c>
      <c r="R139" s="309">
        <f t="shared" ref="R139:S139" si="296">SUM(R79)</f>
        <v>0</v>
      </c>
      <c r="S139" s="309">
        <f t="shared" si="296"/>
        <v>0</v>
      </c>
      <c r="T139" s="309">
        <f t="shared" ref="T139:U139" si="297">SUM(T79)</f>
        <v>0</v>
      </c>
      <c r="U139" s="309">
        <f t="shared" si="297"/>
        <v>0</v>
      </c>
      <c r="V139" s="309">
        <f t="shared" si="294"/>
        <v>0</v>
      </c>
      <c r="W139" s="309">
        <f t="shared" si="294"/>
        <v>0</v>
      </c>
      <c r="X139" s="309">
        <f t="shared" si="294"/>
        <v>0</v>
      </c>
      <c r="Y139" s="309">
        <f t="shared" si="294"/>
        <v>0</v>
      </c>
      <c r="Z139" s="309">
        <f t="shared" si="294"/>
        <v>0</v>
      </c>
      <c r="AA139" s="309">
        <f t="shared" si="294"/>
        <v>0</v>
      </c>
      <c r="AB139" s="309">
        <f t="shared" si="294"/>
        <v>0</v>
      </c>
      <c r="AC139" s="309">
        <f t="shared" si="294"/>
        <v>0</v>
      </c>
      <c r="AD139" s="309"/>
      <c r="AE139" s="1206"/>
      <c r="AF139" s="119"/>
      <c r="AG139" s="119"/>
      <c r="AH139" s="119"/>
      <c r="AI139" s="119"/>
      <c r="AJ139" s="119"/>
      <c r="AK139" s="119"/>
      <c r="AL139" s="119"/>
      <c r="AM139" s="119"/>
      <c r="AN139" s="119"/>
      <c r="AO139" s="119"/>
      <c r="AP139" s="119"/>
      <c r="AQ139" s="119"/>
      <c r="AR139" s="119"/>
      <c r="AS139" s="119"/>
      <c r="AT139" s="119"/>
      <c r="AU139" s="119"/>
      <c r="AV139" s="119"/>
      <c r="AW139" s="119"/>
      <c r="AX139" s="119"/>
      <c r="AY139" s="119"/>
      <c r="AZ139" s="119"/>
      <c r="BA139" s="119"/>
      <c r="BB139" s="119"/>
      <c r="BC139" s="119"/>
      <c r="BD139" s="119"/>
      <c r="BE139" s="119"/>
      <c r="BF139" s="119"/>
      <c r="BG139" s="119"/>
      <c r="BH139" s="119"/>
      <c r="BI139" s="119"/>
      <c r="BJ139" s="119"/>
      <c r="BK139" s="119"/>
      <c r="BL139" s="119"/>
      <c r="BM139" s="119"/>
      <c r="BN139" s="119"/>
      <c r="BO139" s="119"/>
      <c r="BP139" s="119"/>
      <c r="BQ139" s="119"/>
      <c r="BR139" s="119"/>
      <c r="BS139" s="119"/>
      <c r="BT139" s="119"/>
      <c r="BU139" s="119"/>
      <c r="BV139" s="119"/>
      <c r="BW139" s="119"/>
      <c r="BX139" s="119"/>
      <c r="BY139" s="119"/>
      <c r="BZ139" s="119"/>
      <c r="CA139" s="119"/>
      <c r="CB139" s="119"/>
      <c r="CC139" s="119"/>
      <c r="CD139" s="119"/>
      <c r="CE139" s="119"/>
      <c r="CF139" s="119"/>
      <c r="CG139" s="119"/>
      <c r="CH139" s="119"/>
      <c r="CI139" s="119"/>
      <c r="CJ139" s="119"/>
      <c r="CK139" s="119"/>
      <c r="CL139" s="119"/>
      <c r="CM139" s="119"/>
      <c r="CN139" s="119"/>
      <c r="CO139" s="119"/>
      <c r="CP139" s="119"/>
      <c r="CQ139" s="119"/>
      <c r="CR139" s="119"/>
      <c r="CS139" s="119"/>
      <c r="CT139" s="119"/>
      <c r="CU139" s="119"/>
      <c r="CV139" s="119"/>
      <c r="CW139" s="119"/>
      <c r="CX139" s="119"/>
      <c r="CY139" s="119"/>
      <c r="CZ139" s="119"/>
      <c r="DA139" s="119"/>
      <c r="DB139" s="119"/>
      <c r="DC139" s="119"/>
      <c r="DD139" s="119"/>
      <c r="DE139" s="119"/>
      <c r="DF139" s="119"/>
      <c r="DG139" s="119"/>
      <c r="DH139" s="119"/>
      <c r="DI139" s="119"/>
      <c r="DJ139" s="119"/>
      <c r="DK139" s="119"/>
      <c r="DL139" s="119"/>
      <c r="DM139" s="119"/>
      <c r="DN139" s="119"/>
      <c r="DO139" s="119"/>
      <c r="DP139" s="119"/>
      <c r="DQ139" s="119"/>
      <c r="DR139" s="119"/>
      <c r="DS139" s="119"/>
      <c r="DT139" s="119"/>
      <c r="DU139" s="119"/>
      <c r="DV139" s="119"/>
      <c r="DW139" s="119"/>
      <c r="DX139" s="119"/>
      <c r="DY139" s="119"/>
      <c r="DZ139" s="119"/>
      <c r="EA139" s="119"/>
      <c r="EB139" s="119"/>
      <c r="EC139" s="119"/>
      <c r="ED139" s="119"/>
      <c r="EE139" s="119"/>
      <c r="EF139" s="119"/>
      <c r="EG139" s="119"/>
      <c r="EH139" s="119"/>
      <c r="EI139" s="119"/>
      <c r="EJ139" s="119"/>
      <c r="EK139" s="119"/>
      <c r="EL139" s="119"/>
      <c r="EM139" s="119"/>
      <c r="EN139" s="119"/>
      <c r="EO139" s="119"/>
      <c r="EP139" s="119"/>
      <c r="EQ139" s="119"/>
      <c r="ER139" s="119"/>
      <c r="ES139" s="119"/>
      <c r="ET139" s="119"/>
      <c r="EU139" s="119"/>
      <c r="EV139" s="119"/>
      <c r="EW139" s="119"/>
      <c r="EX139" s="119"/>
      <c r="EY139" s="119"/>
      <c r="EZ139" s="119"/>
      <c r="FA139" s="119"/>
      <c r="FB139" s="119"/>
      <c r="FC139" s="119"/>
      <c r="FD139" s="119"/>
      <c r="FE139" s="119"/>
      <c r="FF139" s="119"/>
      <c r="FG139" s="119"/>
      <c r="FH139" s="119"/>
      <c r="FI139" s="119"/>
      <c r="FJ139" s="119"/>
      <c r="FK139" s="119"/>
      <c r="FL139" s="119"/>
      <c r="FM139" s="119"/>
      <c r="FN139" s="119"/>
      <c r="FO139" s="119"/>
      <c r="FP139" s="119"/>
      <c r="FQ139" s="119"/>
      <c r="FR139" s="119"/>
      <c r="FS139" s="119"/>
      <c r="FT139" s="119"/>
      <c r="FU139" s="119"/>
      <c r="FV139" s="119"/>
      <c r="FW139" s="119"/>
      <c r="FX139" s="119"/>
      <c r="FY139" s="119"/>
      <c r="FZ139" s="119"/>
      <c r="GA139" s="119"/>
      <c r="GB139" s="119"/>
      <c r="GC139" s="119"/>
      <c r="GD139" s="119"/>
      <c r="GE139" s="119"/>
      <c r="GF139" s="119"/>
      <c r="GG139" s="119"/>
      <c r="GH139" s="119"/>
      <c r="GI139" s="119"/>
      <c r="GJ139" s="119"/>
      <c r="GK139" s="119"/>
      <c r="GL139" s="119"/>
      <c r="GM139" s="119"/>
      <c r="GN139" s="119"/>
      <c r="GO139" s="119"/>
      <c r="GP139" s="119"/>
      <c r="GQ139" s="119"/>
      <c r="GR139" s="119"/>
      <c r="GS139" s="119"/>
      <c r="GT139" s="119"/>
      <c r="GU139" s="119"/>
      <c r="GV139" s="119"/>
      <c r="GW139" s="119"/>
      <c r="GX139" s="119"/>
      <c r="GY139" s="119"/>
      <c r="GZ139" s="119"/>
      <c r="HA139" s="119"/>
      <c r="HB139" s="119"/>
      <c r="HC139" s="119"/>
      <c r="HD139" s="119"/>
      <c r="HE139" s="119"/>
      <c r="HF139" s="119"/>
      <c r="HG139" s="119"/>
      <c r="HH139" s="119"/>
      <c r="HI139" s="119"/>
      <c r="HJ139" s="119"/>
      <c r="HK139" s="119"/>
    </row>
    <row r="140" spans="1:219" ht="29.25" x14ac:dyDescent="0.25">
      <c r="A140" s="246" t="s">
        <v>75</v>
      </c>
      <c r="B140" s="246"/>
      <c r="C140" s="287">
        <f t="shared" si="291"/>
        <v>544</v>
      </c>
      <c r="D140" s="287">
        <f t="shared" si="291"/>
        <v>318</v>
      </c>
      <c r="E140" s="287">
        <f t="shared" si="291"/>
        <v>308</v>
      </c>
      <c r="F140" s="287">
        <f t="shared" si="292"/>
        <v>96.855345911949684</v>
      </c>
      <c r="G140" s="331">
        <f t="shared" si="293"/>
        <v>9.264705882352942</v>
      </c>
      <c r="H140" s="331">
        <f t="shared" si="293"/>
        <v>8.3344155844155843</v>
      </c>
      <c r="I140" s="287">
        <f t="shared" si="293"/>
        <v>5040</v>
      </c>
      <c r="J140" s="287">
        <f t="shared" si="293"/>
        <v>2940</v>
      </c>
      <c r="K140" s="287">
        <f t="shared" si="293"/>
        <v>2567</v>
      </c>
      <c r="L140" s="287">
        <f>K140/J140*100</f>
        <v>87.312925170068027</v>
      </c>
      <c r="M140" s="287">
        <f>SUM(M80)</f>
        <v>18.666666666666668</v>
      </c>
      <c r="N140" s="241">
        <f>K140/$A$2*12/M140</f>
        <v>235.74489795918365</v>
      </c>
      <c r="O140" s="242">
        <f t="shared" ref="O140:AC140" si="298">SUM(O80)</f>
        <v>19140.100415845198</v>
      </c>
      <c r="P140" s="242">
        <f t="shared" ref="P140:Q140" si="299">SUM(P80)</f>
        <v>19140.100415845198</v>
      </c>
      <c r="Q140" s="242">
        <f t="shared" si="299"/>
        <v>19140.100415845198</v>
      </c>
      <c r="R140" s="242">
        <f t="shared" ref="R140:S140" si="300">SUM(R80)</f>
        <v>19140.100415845198</v>
      </c>
      <c r="S140" s="242">
        <f t="shared" si="300"/>
        <v>19140.100415845198</v>
      </c>
      <c r="T140" s="242">
        <f t="shared" ref="T140:U140" si="301">SUM(T80)</f>
        <v>19140.100415845198</v>
      </c>
      <c r="U140" s="242">
        <f t="shared" si="301"/>
        <v>19140.100415845198</v>
      </c>
      <c r="V140" s="242">
        <f t="shared" si="298"/>
        <v>11165.058575909698</v>
      </c>
      <c r="W140" s="242">
        <f t="shared" si="298"/>
        <v>10653.800150000001</v>
      </c>
      <c r="X140" s="242">
        <f t="shared" si="298"/>
        <v>0</v>
      </c>
      <c r="Y140" s="242">
        <f t="shared" si="298"/>
        <v>0</v>
      </c>
      <c r="Z140" s="242">
        <f t="shared" si="298"/>
        <v>-511.2584259096966</v>
      </c>
      <c r="AA140" s="242">
        <f t="shared" si="298"/>
        <v>-197.33111</v>
      </c>
      <c r="AB140" s="242">
        <f t="shared" si="298"/>
        <v>-38.625260000000004</v>
      </c>
      <c r="AC140" s="242">
        <f t="shared" si="298"/>
        <v>10615.17489</v>
      </c>
      <c r="AD140" s="242">
        <f t="shared" ref="AD140:AE140" si="302">SUM(AD80)</f>
        <v>0</v>
      </c>
      <c r="AE140" s="1205">
        <f t="shared" si="302"/>
        <v>0</v>
      </c>
    </row>
    <row r="141" spans="1:219" x14ac:dyDescent="0.25">
      <c r="A141" s="246" t="s">
        <v>204</v>
      </c>
      <c r="B141" s="246"/>
      <c r="C141" s="287">
        <f t="shared" ref="C141:E144" si="303">C81</f>
        <v>2000</v>
      </c>
      <c r="D141" s="287">
        <f t="shared" si="303"/>
        <v>1167</v>
      </c>
      <c r="E141" s="287">
        <f t="shared" si="303"/>
        <v>1127</v>
      </c>
      <c r="F141" s="287">
        <f t="shared" si="292"/>
        <v>96.572407883461864</v>
      </c>
      <c r="G141" s="315"/>
      <c r="H141" s="245"/>
      <c r="I141" s="287"/>
      <c r="J141" s="287"/>
      <c r="K141" s="287"/>
      <c r="L141" s="287"/>
      <c r="M141" s="287"/>
      <c r="N141" s="241"/>
      <c r="O141" s="242">
        <f t="shared" ref="O141:AC141" si="304">O81</f>
        <v>0</v>
      </c>
      <c r="P141" s="242">
        <f t="shared" ref="P141:Q141" si="305">P81</f>
        <v>0</v>
      </c>
      <c r="Q141" s="242">
        <f t="shared" si="305"/>
        <v>0</v>
      </c>
      <c r="R141" s="242">
        <f t="shared" ref="R141:S141" si="306">R81</f>
        <v>0</v>
      </c>
      <c r="S141" s="242">
        <f t="shared" si="306"/>
        <v>0</v>
      </c>
      <c r="T141" s="242">
        <f t="shared" ref="T141:U141" si="307">T81</f>
        <v>0</v>
      </c>
      <c r="U141" s="242">
        <f t="shared" si="307"/>
        <v>0</v>
      </c>
      <c r="V141" s="242">
        <f t="shared" si="304"/>
        <v>0</v>
      </c>
      <c r="W141" s="242">
        <f t="shared" si="304"/>
        <v>0</v>
      </c>
      <c r="X141" s="242">
        <f t="shared" si="304"/>
        <v>0</v>
      </c>
      <c r="Y141" s="242">
        <f t="shared" si="304"/>
        <v>0</v>
      </c>
      <c r="Z141" s="242">
        <f t="shared" si="304"/>
        <v>0</v>
      </c>
      <c r="AA141" s="242">
        <f t="shared" si="304"/>
        <v>0</v>
      </c>
      <c r="AB141" s="242">
        <f t="shared" si="304"/>
        <v>0</v>
      </c>
      <c r="AC141" s="242">
        <f t="shared" si="304"/>
        <v>0</v>
      </c>
      <c r="AD141" s="242"/>
      <c r="AE141" s="1205"/>
    </row>
    <row r="142" spans="1:219" x14ac:dyDescent="0.25">
      <c r="A142" s="294" t="s">
        <v>205</v>
      </c>
      <c r="B142" s="294"/>
      <c r="C142" s="289">
        <f t="shared" si="303"/>
        <v>1999</v>
      </c>
      <c r="D142" s="289">
        <f t="shared" si="303"/>
        <v>1166</v>
      </c>
      <c r="E142" s="289">
        <f t="shared" si="303"/>
        <v>1126</v>
      </c>
      <c r="F142" s="284">
        <f t="shared" si="292"/>
        <v>96.56946826758147</v>
      </c>
      <c r="G142" s="316"/>
      <c r="H142" s="316"/>
      <c r="I142" s="289"/>
      <c r="J142" s="289"/>
      <c r="K142" s="289"/>
      <c r="L142" s="289"/>
      <c r="M142" s="289"/>
      <c r="N142" s="291"/>
      <c r="O142" s="290">
        <f t="shared" ref="O142:AC142" si="308">O82</f>
        <v>0</v>
      </c>
      <c r="P142" s="290">
        <f t="shared" ref="P142:Q142" si="309">P82</f>
        <v>0</v>
      </c>
      <c r="Q142" s="290">
        <f t="shared" si="309"/>
        <v>0</v>
      </c>
      <c r="R142" s="290">
        <f t="shared" ref="R142:S142" si="310">R82</f>
        <v>0</v>
      </c>
      <c r="S142" s="290">
        <f t="shared" si="310"/>
        <v>0</v>
      </c>
      <c r="T142" s="290">
        <f t="shared" ref="T142:U142" si="311">T82</f>
        <v>0</v>
      </c>
      <c r="U142" s="290">
        <f t="shared" si="311"/>
        <v>0</v>
      </c>
      <c r="V142" s="290">
        <f t="shared" si="308"/>
        <v>0</v>
      </c>
      <c r="W142" s="290">
        <f t="shared" si="308"/>
        <v>0</v>
      </c>
      <c r="X142" s="290">
        <f t="shared" si="308"/>
        <v>0</v>
      </c>
      <c r="Y142" s="290">
        <f t="shared" si="308"/>
        <v>0</v>
      </c>
      <c r="Z142" s="290">
        <f t="shared" si="308"/>
        <v>0</v>
      </c>
      <c r="AA142" s="290">
        <f t="shared" si="308"/>
        <v>0</v>
      </c>
      <c r="AB142" s="290">
        <f t="shared" si="308"/>
        <v>0</v>
      </c>
      <c r="AC142" s="290">
        <f t="shared" si="308"/>
        <v>0</v>
      </c>
      <c r="AD142" s="290"/>
      <c r="AE142" s="1207"/>
    </row>
    <row r="143" spans="1:219" ht="29.25" x14ac:dyDescent="0.25">
      <c r="A143" s="248" t="s">
        <v>206</v>
      </c>
      <c r="B143" s="248"/>
      <c r="C143" s="285">
        <f t="shared" si="303"/>
        <v>1</v>
      </c>
      <c r="D143" s="285">
        <f t="shared" si="303"/>
        <v>1</v>
      </c>
      <c r="E143" s="285">
        <f t="shared" si="303"/>
        <v>1</v>
      </c>
      <c r="F143" s="287">
        <f t="shared" si="292"/>
        <v>100</v>
      </c>
      <c r="G143" s="317"/>
      <c r="H143" s="317"/>
      <c r="I143" s="285"/>
      <c r="J143" s="285"/>
      <c r="K143" s="285"/>
      <c r="L143" s="285"/>
      <c r="M143" s="285"/>
      <c r="N143" s="247"/>
      <c r="O143" s="292">
        <f t="shared" ref="O143:AC143" si="312">O83</f>
        <v>0</v>
      </c>
      <c r="P143" s="292">
        <f t="shared" ref="P143:Q143" si="313">P83</f>
        <v>0</v>
      </c>
      <c r="Q143" s="292">
        <f t="shared" si="313"/>
        <v>0</v>
      </c>
      <c r="R143" s="292">
        <f t="shared" ref="R143:S143" si="314">R83</f>
        <v>0</v>
      </c>
      <c r="S143" s="292">
        <f t="shared" si="314"/>
        <v>0</v>
      </c>
      <c r="T143" s="292">
        <f t="shared" ref="T143:U143" si="315">T83</f>
        <v>0</v>
      </c>
      <c r="U143" s="292">
        <f t="shared" si="315"/>
        <v>0</v>
      </c>
      <c r="V143" s="292">
        <f t="shared" si="312"/>
        <v>0</v>
      </c>
      <c r="W143" s="292">
        <f t="shared" si="312"/>
        <v>0</v>
      </c>
      <c r="X143" s="292">
        <f t="shared" si="312"/>
        <v>0</v>
      </c>
      <c r="Y143" s="292">
        <f t="shared" si="312"/>
        <v>0</v>
      </c>
      <c r="Z143" s="292">
        <f t="shared" si="312"/>
        <v>0</v>
      </c>
      <c r="AA143" s="292">
        <f t="shared" si="312"/>
        <v>0</v>
      </c>
      <c r="AB143" s="292">
        <f t="shared" si="312"/>
        <v>0</v>
      </c>
      <c r="AC143" s="292">
        <f t="shared" si="312"/>
        <v>0</v>
      </c>
      <c r="AD143" s="292"/>
      <c r="AE143" s="1208"/>
    </row>
    <row r="144" spans="1:219" ht="15.75" thickBot="1" x14ac:dyDescent="0.3">
      <c r="A144" s="282" t="s">
        <v>211</v>
      </c>
      <c r="B144" s="282"/>
      <c r="C144" s="297">
        <f t="shared" si="303"/>
        <v>2000</v>
      </c>
      <c r="D144" s="297">
        <f t="shared" si="303"/>
        <v>1167</v>
      </c>
      <c r="E144" s="297">
        <f t="shared" si="303"/>
        <v>1127</v>
      </c>
      <c r="F144" s="288">
        <f t="shared" si="292"/>
        <v>96.572407883461864</v>
      </c>
      <c r="G144" s="318"/>
      <c r="H144" s="318"/>
      <c r="I144" s="288"/>
      <c r="J144" s="288"/>
      <c r="K144" s="288"/>
      <c r="L144" s="288"/>
      <c r="M144" s="288"/>
      <c r="N144" s="249"/>
      <c r="O144" s="293">
        <f t="shared" ref="O144:AC144" si="316">O84</f>
        <v>15811.0458</v>
      </c>
      <c r="P144" s="293">
        <f t="shared" ref="P144:Q144" si="317">P84</f>
        <v>15811.0458</v>
      </c>
      <c r="Q144" s="293">
        <f t="shared" si="317"/>
        <v>15811.0458</v>
      </c>
      <c r="R144" s="293">
        <f t="shared" ref="R144:S144" si="318">R84</f>
        <v>15811.0458</v>
      </c>
      <c r="S144" s="293">
        <f t="shared" si="318"/>
        <v>15811.0458</v>
      </c>
      <c r="T144" s="293">
        <f t="shared" ref="T144:U144" si="319">T84</f>
        <v>15811.0458</v>
      </c>
      <c r="U144" s="293">
        <f t="shared" si="319"/>
        <v>15811.0458</v>
      </c>
      <c r="V144" s="293">
        <f t="shared" si="316"/>
        <v>9223.1100500000011</v>
      </c>
      <c r="W144" s="293">
        <f t="shared" si="316"/>
        <v>9147.9065300000002</v>
      </c>
      <c r="X144" s="293">
        <f t="shared" si="316"/>
        <v>0</v>
      </c>
      <c r="Y144" s="293">
        <f t="shared" si="316"/>
        <v>0</v>
      </c>
      <c r="Z144" s="293">
        <f t="shared" si="316"/>
        <v>-75.203520000000935</v>
      </c>
      <c r="AA144" s="293">
        <f t="shared" si="316"/>
        <v>0</v>
      </c>
      <c r="AB144" s="293">
        <f t="shared" si="316"/>
        <v>-74.836830000000006</v>
      </c>
      <c r="AC144" s="293">
        <f t="shared" si="316"/>
        <v>9073.0697</v>
      </c>
      <c r="AD144" s="293">
        <f t="shared" ref="AD144:AE144" si="320">AD84</f>
        <v>0</v>
      </c>
      <c r="AE144" s="1209">
        <f t="shared" si="320"/>
        <v>0</v>
      </c>
    </row>
    <row r="145" spans="1:219" ht="17.25" customHeight="1" x14ac:dyDescent="0.25">
      <c r="AD145" s="119"/>
      <c r="AE145" s="119"/>
      <c r="AF145" s="119"/>
      <c r="AG145" s="119"/>
      <c r="AH145" s="119"/>
      <c r="AI145" s="119"/>
      <c r="AJ145" s="119"/>
      <c r="AK145" s="119"/>
      <c r="AL145" s="119"/>
      <c r="AM145" s="119"/>
      <c r="AN145" s="119"/>
      <c r="AO145" s="119"/>
      <c r="AP145" s="119"/>
      <c r="AQ145" s="119"/>
      <c r="AR145" s="119"/>
      <c r="AS145" s="119"/>
      <c r="AT145" s="119"/>
      <c r="AU145" s="119"/>
      <c r="AV145" s="119"/>
      <c r="AW145" s="119"/>
      <c r="AX145" s="119"/>
      <c r="AY145" s="119"/>
      <c r="AZ145" s="119"/>
      <c r="BA145" s="119"/>
      <c r="BB145" s="119"/>
      <c r="BC145" s="119"/>
      <c r="BD145" s="119"/>
      <c r="BE145" s="119"/>
      <c r="BF145" s="119"/>
      <c r="BG145" s="119"/>
      <c r="BH145" s="119"/>
      <c r="BI145" s="119"/>
      <c r="BJ145" s="119"/>
      <c r="BK145" s="119"/>
      <c r="BL145" s="119"/>
      <c r="BM145" s="119"/>
      <c r="BN145" s="119"/>
      <c r="BO145" s="119"/>
      <c r="BP145" s="119"/>
      <c r="BQ145" s="119"/>
      <c r="BR145" s="119"/>
      <c r="BS145" s="119"/>
      <c r="BT145" s="119"/>
      <c r="BU145" s="119"/>
      <c r="BV145" s="119"/>
      <c r="BW145" s="119"/>
      <c r="BX145" s="119"/>
      <c r="BY145" s="119"/>
      <c r="BZ145" s="119"/>
      <c r="CA145" s="119"/>
      <c r="CB145" s="119"/>
      <c r="CC145" s="119"/>
      <c r="CD145" s="119"/>
      <c r="CE145" s="119"/>
      <c r="CF145" s="119"/>
      <c r="CG145" s="119"/>
      <c r="CH145" s="119"/>
      <c r="CI145" s="119"/>
      <c r="CJ145" s="119"/>
      <c r="CK145" s="119"/>
      <c r="CL145" s="119"/>
      <c r="CM145" s="119"/>
      <c r="CN145" s="119"/>
      <c r="CO145" s="119"/>
      <c r="CP145" s="119"/>
      <c r="CQ145" s="119"/>
      <c r="CR145" s="119"/>
      <c r="CS145" s="119"/>
      <c r="CT145" s="119"/>
      <c r="CU145" s="119"/>
      <c r="CV145" s="119"/>
      <c r="CW145" s="119"/>
      <c r="CX145" s="119"/>
      <c r="CY145" s="119"/>
      <c r="CZ145" s="119"/>
      <c r="DA145" s="119"/>
      <c r="DB145" s="119"/>
      <c r="DC145" s="119"/>
      <c r="DD145" s="119"/>
      <c r="DE145" s="119"/>
      <c r="DF145" s="119"/>
      <c r="DG145" s="119"/>
      <c r="DH145" s="119"/>
      <c r="DI145" s="119"/>
      <c r="DJ145" s="119"/>
      <c r="DK145" s="119"/>
      <c r="DL145" s="119"/>
      <c r="DM145" s="119"/>
      <c r="DN145" s="119"/>
      <c r="DO145" s="119"/>
      <c r="DP145" s="119"/>
      <c r="DQ145" s="119"/>
      <c r="DR145" s="119"/>
      <c r="DS145" s="119"/>
      <c r="DT145" s="119"/>
      <c r="DU145" s="119"/>
      <c r="DV145" s="119"/>
      <c r="DW145" s="119"/>
      <c r="DX145" s="119"/>
      <c r="DY145" s="119"/>
      <c r="DZ145" s="119"/>
      <c r="EA145" s="119"/>
      <c r="EB145" s="119"/>
      <c r="EC145" s="119"/>
      <c r="ED145" s="119"/>
      <c r="EE145" s="119"/>
      <c r="EF145" s="119"/>
      <c r="EG145" s="119"/>
      <c r="EH145" s="119"/>
      <c r="EI145" s="119"/>
      <c r="EJ145" s="119"/>
      <c r="EK145" s="119"/>
      <c r="EL145" s="119"/>
      <c r="EM145" s="119"/>
      <c r="EN145" s="119"/>
      <c r="EO145" s="119"/>
      <c r="EP145" s="119"/>
      <c r="EQ145" s="119"/>
      <c r="ER145" s="119"/>
      <c r="ES145" s="119"/>
      <c r="ET145" s="119"/>
      <c r="EU145" s="119"/>
      <c r="EV145" s="119"/>
      <c r="EW145" s="119"/>
      <c r="EX145" s="119"/>
      <c r="EY145" s="119"/>
      <c r="EZ145" s="119"/>
      <c r="FA145" s="119"/>
      <c r="FB145" s="119"/>
      <c r="FC145" s="119"/>
      <c r="FD145" s="119"/>
      <c r="FE145" s="119"/>
      <c r="FF145" s="119"/>
      <c r="FG145" s="119"/>
      <c r="FH145" s="119"/>
      <c r="FI145" s="119"/>
      <c r="FJ145" s="119"/>
      <c r="FK145" s="119"/>
      <c r="FL145" s="119"/>
      <c r="FM145" s="119"/>
      <c r="FN145" s="119"/>
      <c r="FO145" s="119"/>
      <c r="FP145" s="119"/>
      <c r="FQ145" s="119"/>
      <c r="FR145" s="119"/>
      <c r="FS145" s="119"/>
      <c r="FT145" s="119"/>
      <c r="FU145" s="119"/>
      <c r="FV145" s="119"/>
      <c r="FW145" s="119"/>
      <c r="FX145" s="119"/>
      <c r="FY145" s="119"/>
      <c r="FZ145" s="119"/>
      <c r="GA145" s="119"/>
      <c r="GB145" s="119"/>
      <c r="GC145" s="119"/>
      <c r="GD145" s="119"/>
      <c r="GE145" s="119"/>
      <c r="GF145" s="119"/>
      <c r="GG145" s="119"/>
      <c r="GH145" s="119"/>
      <c r="GI145" s="119"/>
      <c r="GJ145" s="119"/>
      <c r="GK145" s="119"/>
      <c r="GL145" s="119"/>
      <c r="GM145" s="119"/>
      <c r="GN145" s="119"/>
      <c r="GO145" s="119"/>
      <c r="GP145" s="119"/>
      <c r="GQ145" s="119"/>
      <c r="GR145" s="119"/>
      <c r="GS145" s="119"/>
      <c r="GT145" s="119"/>
      <c r="GU145" s="119"/>
      <c r="GV145" s="119"/>
      <c r="GW145" s="119"/>
      <c r="GX145" s="119"/>
      <c r="GY145" s="119"/>
      <c r="GZ145" s="119"/>
      <c r="HA145" s="119"/>
      <c r="HB145" s="119"/>
      <c r="HC145" s="119"/>
      <c r="HD145" s="119"/>
      <c r="HE145" s="119"/>
      <c r="HF145" s="119"/>
      <c r="HG145" s="119"/>
      <c r="HH145" s="119"/>
      <c r="HI145" s="119"/>
      <c r="HJ145" s="119"/>
      <c r="HK145" s="119"/>
    </row>
    <row r="146" spans="1:219" ht="15.75" x14ac:dyDescent="0.25">
      <c r="A146" s="603"/>
      <c r="B146" s="603"/>
      <c r="C146" s="386"/>
      <c r="D146" s="386"/>
      <c r="E146" s="386"/>
      <c r="F146" s="386"/>
      <c r="G146" s="386"/>
      <c r="H146" s="386"/>
      <c r="I146" s="386"/>
      <c r="J146" s="386"/>
      <c r="K146" s="386"/>
    </row>
  </sheetData>
  <mergeCells count="23">
    <mergeCell ref="AD4:AE4"/>
    <mergeCell ref="A1:AC1"/>
    <mergeCell ref="C4:F5"/>
    <mergeCell ref="G4:H5"/>
    <mergeCell ref="I4:L5"/>
    <mergeCell ref="M4:M6"/>
    <mergeCell ref="B4:B6"/>
    <mergeCell ref="N4:N6"/>
    <mergeCell ref="V4:V6"/>
    <mergeCell ref="W4:W6"/>
    <mergeCell ref="Z4:Z6"/>
    <mergeCell ref="AB4:AB6"/>
    <mergeCell ref="AC4:AC6"/>
    <mergeCell ref="S4:S6"/>
    <mergeCell ref="X4:X6"/>
    <mergeCell ref="O4:O6"/>
    <mergeCell ref="P4:P6"/>
    <mergeCell ref="R4:R6"/>
    <mergeCell ref="AA4:AA6"/>
    <mergeCell ref="Q4:Q6"/>
    <mergeCell ref="Y4:Y6"/>
    <mergeCell ref="T4:T6"/>
    <mergeCell ref="U4:U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T1265"/>
  <sheetViews>
    <sheetView showZeros="0" tabSelected="1" zoomScale="80" zoomScaleNormal="80" zoomScaleSheetLayoutView="70" workbookViewId="0">
      <pane xSplit="3" ySplit="7" topLeftCell="D1184" activePane="bottomRight" state="frozen"/>
      <selection activeCell="C173" sqref="C173"/>
      <selection pane="topRight" activeCell="C173" sqref="C173"/>
      <selection pane="bottomLeft" activeCell="C173" sqref="C173"/>
      <selection pane="bottomRight" activeCell="W1195" sqref="W1195"/>
    </sheetView>
  </sheetViews>
  <sheetFormatPr defaultColWidth="9.140625" defaultRowHeight="15" x14ac:dyDescent="0.25"/>
  <cols>
    <col min="1" max="1" width="4" style="19" hidden="1" customWidth="1"/>
    <col min="2" max="2" width="4" style="19" customWidth="1"/>
    <col min="3" max="3" width="40.140625" style="19" customWidth="1"/>
    <col min="4" max="4" width="13" style="134" customWidth="1"/>
    <col min="5" max="5" width="12.140625" style="134" customWidth="1"/>
    <col min="6" max="6" width="12.5703125" style="134" customWidth="1"/>
    <col min="7" max="7" width="9" style="135" customWidth="1"/>
    <col min="8" max="8" width="10.28515625" style="19" hidden="1" customWidth="1"/>
    <col min="9" max="9" width="10.85546875" style="19" hidden="1" customWidth="1"/>
    <col min="10" max="12" width="13.5703125" style="19" hidden="1" customWidth="1"/>
    <col min="13" max="13" width="11.140625" style="19" hidden="1" customWidth="1"/>
    <col min="14" max="14" width="11" style="19" hidden="1" customWidth="1"/>
    <col min="15" max="15" width="11.5703125" style="19" hidden="1" customWidth="1"/>
    <col min="16" max="16" width="19" style="19" hidden="1" customWidth="1"/>
    <col min="17" max="21" width="16.42578125" style="19" hidden="1" customWidth="1"/>
    <col min="22" max="22" width="16.42578125" style="19" customWidth="1"/>
    <col min="23" max="23" width="17.140625" style="19" customWidth="1"/>
    <col min="24" max="24" width="16.28515625" style="19" customWidth="1"/>
    <col min="25" max="25" width="10.5703125" style="19" hidden="1" customWidth="1"/>
    <col min="26" max="26" width="12.5703125" style="19" customWidth="1"/>
    <col min="27" max="27" width="15.28515625" style="19" customWidth="1"/>
    <col min="28" max="28" width="14.5703125" style="19" customWidth="1"/>
    <col min="29" max="29" width="18" style="19" customWidth="1"/>
    <col min="30" max="30" width="17.85546875" style="19" customWidth="1"/>
    <col min="31" max="31" width="11.140625" style="19" customWidth="1"/>
    <col min="32" max="32" width="11.140625" style="19" hidden="1" customWidth="1"/>
    <col min="33" max="33" width="10.42578125" style="19" hidden="1" customWidth="1"/>
    <col min="34" max="34" width="20.7109375" style="19" hidden="1" customWidth="1"/>
    <col min="35" max="35" width="24.5703125" style="337" hidden="1" customWidth="1"/>
    <col min="36" max="36" width="19.85546875" style="337" hidden="1" customWidth="1"/>
    <col min="37" max="37" width="18.42578125" style="1116" hidden="1" customWidth="1"/>
    <col min="38" max="38" width="18.7109375" style="19" hidden="1" customWidth="1"/>
    <col min="39" max="39" width="18.85546875" style="19" hidden="1" customWidth="1"/>
    <col min="40" max="40" width="21.85546875" style="19" customWidth="1"/>
    <col min="41" max="48" width="9.140625" style="19" customWidth="1"/>
    <col min="49" max="50" width="9.140625" style="19"/>
    <col min="51" max="51" width="13" style="19" bestFit="1" customWidth="1"/>
    <col min="52" max="16384" width="9.140625" style="19"/>
  </cols>
  <sheetData>
    <row r="1" spans="1:40" ht="15" customHeight="1" x14ac:dyDescent="0.25">
      <c r="C1" s="3794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-июль 2023 года</v>
      </c>
      <c r="D1" s="3794"/>
      <c r="E1" s="3794"/>
      <c r="F1" s="3794"/>
      <c r="G1" s="3794"/>
      <c r="H1" s="3794"/>
      <c r="I1" s="3794"/>
      <c r="J1" s="3794"/>
      <c r="K1" s="3794"/>
      <c r="L1" s="3794"/>
      <c r="M1" s="3794"/>
      <c r="N1" s="3794"/>
      <c r="O1" s="3794"/>
      <c r="P1" s="3794"/>
      <c r="Q1" s="3794"/>
      <c r="R1" s="3794"/>
      <c r="S1" s="3794"/>
      <c r="T1" s="3794"/>
      <c r="U1" s="3794"/>
      <c r="V1" s="3794"/>
      <c r="W1" s="3794"/>
      <c r="X1" s="3794"/>
      <c r="Y1" s="3794"/>
      <c r="Z1" s="3794"/>
      <c r="AA1" s="3794"/>
      <c r="AB1" s="3794"/>
      <c r="AC1" s="3794"/>
      <c r="AD1" s="3794"/>
      <c r="AE1" s="3794"/>
      <c r="AF1" s="3794"/>
      <c r="AG1" s="3633"/>
      <c r="AH1" s="3633"/>
    </row>
    <row r="2" spans="1:40" ht="33.950000000000003" customHeight="1" thickBot="1" x14ac:dyDescent="0.3">
      <c r="C2" s="3794"/>
      <c r="D2" s="3794"/>
      <c r="E2" s="3794"/>
      <c r="F2" s="3794"/>
      <c r="G2" s="3794"/>
      <c r="H2" s="3794"/>
      <c r="I2" s="3794"/>
      <c r="J2" s="3794"/>
      <c r="K2" s="3794"/>
      <c r="L2" s="3794"/>
      <c r="M2" s="3794"/>
      <c r="N2" s="3794"/>
      <c r="O2" s="3794"/>
      <c r="P2" s="3794"/>
      <c r="Q2" s="3794"/>
      <c r="R2" s="3794"/>
      <c r="S2" s="3794"/>
      <c r="T2" s="3794"/>
      <c r="U2" s="3794"/>
      <c r="V2" s="3794"/>
      <c r="W2" s="3794"/>
      <c r="X2" s="3794"/>
      <c r="Y2" s="3794"/>
      <c r="Z2" s="3794"/>
      <c r="AA2" s="3794"/>
      <c r="AB2" s="3794"/>
      <c r="AC2" s="3794"/>
      <c r="AD2" s="3794"/>
      <c r="AE2" s="3794"/>
      <c r="AF2" s="3794"/>
      <c r="AG2" s="3633"/>
      <c r="AH2" s="3633"/>
    </row>
    <row r="3" spans="1:40" ht="15" hidden="1" customHeight="1" thickBot="1" x14ac:dyDescent="0.3">
      <c r="C3" s="133">
        <v>7</v>
      </c>
    </row>
    <row r="4" spans="1:40" ht="81.75" customHeight="1" thickBot="1" x14ac:dyDescent="0.3">
      <c r="C4" s="136" t="s">
        <v>1</v>
      </c>
      <c r="D4" s="3734" t="s">
        <v>141</v>
      </c>
      <c r="E4" s="3735"/>
      <c r="F4" s="3735"/>
      <c r="G4" s="3736"/>
      <c r="H4" s="3740" t="s">
        <v>502</v>
      </c>
      <c r="I4" s="3741"/>
      <c r="J4" s="3740" t="s">
        <v>503</v>
      </c>
      <c r="K4" s="3744"/>
      <c r="L4" s="3744"/>
      <c r="M4" s="3741"/>
      <c r="N4" s="3722" t="s">
        <v>146</v>
      </c>
      <c r="O4" s="3722" t="s">
        <v>147</v>
      </c>
      <c r="P4" s="3719" t="s">
        <v>556</v>
      </c>
      <c r="Q4" s="3719" t="s">
        <v>572</v>
      </c>
      <c r="R4" s="3719" t="s">
        <v>578</v>
      </c>
      <c r="S4" s="3719" t="s">
        <v>587</v>
      </c>
      <c r="T4" s="3719" t="s">
        <v>607</v>
      </c>
      <c r="U4" s="3719" t="s">
        <v>614</v>
      </c>
      <c r="V4" s="3719" t="s">
        <v>624</v>
      </c>
      <c r="W4" s="3719" t="s">
        <v>621</v>
      </c>
      <c r="X4" s="3719" t="s">
        <v>139</v>
      </c>
      <c r="Y4" s="3725" t="s">
        <v>312</v>
      </c>
      <c r="Z4" s="3719" t="s">
        <v>313</v>
      </c>
      <c r="AA4" s="3719" t="s">
        <v>42</v>
      </c>
      <c r="AB4" s="3719" t="s">
        <v>306</v>
      </c>
      <c r="AC4" s="3719" t="s">
        <v>140</v>
      </c>
      <c r="AD4" s="3719" t="s">
        <v>229</v>
      </c>
      <c r="AE4" s="3719" t="s">
        <v>222</v>
      </c>
      <c r="AF4" s="3795" t="s">
        <v>223</v>
      </c>
      <c r="AG4" s="3730" t="s">
        <v>608</v>
      </c>
      <c r="AH4" s="3731"/>
    </row>
    <row r="5" spans="1:40" ht="15" customHeight="1" thickBot="1" x14ac:dyDescent="0.3">
      <c r="C5" s="137"/>
      <c r="D5" s="3737"/>
      <c r="E5" s="3738"/>
      <c r="F5" s="3738"/>
      <c r="G5" s="3739"/>
      <c r="H5" s="3742"/>
      <c r="I5" s="3743"/>
      <c r="J5" s="3742"/>
      <c r="K5" s="3745"/>
      <c r="L5" s="3745"/>
      <c r="M5" s="3743"/>
      <c r="N5" s="3746"/>
      <c r="O5" s="3759"/>
      <c r="P5" s="3720"/>
      <c r="Q5" s="3720"/>
      <c r="R5" s="3720"/>
      <c r="S5" s="3720"/>
      <c r="T5" s="3720"/>
      <c r="U5" s="3720"/>
      <c r="V5" s="3720"/>
      <c r="W5" s="3720"/>
      <c r="X5" s="3720"/>
      <c r="Y5" s="3726"/>
      <c r="Z5" s="3754"/>
      <c r="AA5" s="3720"/>
      <c r="AB5" s="3754"/>
      <c r="AC5" s="3720"/>
      <c r="AD5" s="3720"/>
      <c r="AE5" s="3720"/>
      <c r="AF5" s="3796"/>
      <c r="AG5" s="1321"/>
      <c r="AH5" s="1322"/>
    </row>
    <row r="6" spans="1:40" ht="58.5" customHeight="1" thickBot="1" x14ac:dyDescent="0.3">
      <c r="A6" s="19">
        <v>1</v>
      </c>
      <c r="C6" s="138" t="s">
        <v>2</v>
      </c>
      <c r="D6" s="387" t="s">
        <v>505</v>
      </c>
      <c r="E6" s="3632" t="str">
        <f>'1 уровень'!F8</f>
        <v>План 7 мес. 2023 г.</v>
      </c>
      <c r="F6" s="332" t="s">
        <v>142</v>
      </c>
      <c r="G6" s="332" t="s">
        <v>143</v>
      </c>
      <c r="H6" s="3632" t="s">
        <v>144</v>
      </c>
      <c r="I6" s="333" t="s">
        <v>142</v>
      </c>
      <c r="J6" s="332" t="s">
        <v>505</v>
      </c>
      <c r="K6" s="3632" t="str">
        <f>'1 уровень'!L8</f>
        <v>План 7 мес. 2023 г.</v>
      </c>
      <c r="L6" s="332" t="s">
        <v>142</v>
      </c>
      <c r="M6" s="332" t="s">
        <v>143</v>
      </c>
      <c r="N6" s="3747"/>
      <c r="O6" s="3760"/>
      <c r="P6" s="3721"/>
      <c r="Q6" s="3721"/>
      <c r="R6" s="3721"/>
      <c r="S6" s="3721"/>
      <c r="T6" s="3721"/>
      <c r="U6" s="3721"/>
      <c r="V6" s="3721"/>
      <c r="W6" s="3721"/>
      <c r="X6" s="3721"/>
      <c r="Y6" s="3727"/>
      <c r="Z6" s="3755"/>
      <c r="AA6" s="3721"/>
      <c r="AB6" s="3755"/>
      <c r="AC6" s="3721"/>
      <c r="AD6" s="3721"/>
      <c r="AE6" s="3721"/>
      <c r="AF6" s="3796"/>
      <c r="AG6" s="1324" t="s">
        <v>367</v>
      </c>
      <c r="AH6" s="3684" t="s">
        <v>604</v>
      </c>
      <c r="AK6" s="1117" t="s">
        <v>368</v>
      </c>
    </row>
    <row r="7" spans="1:40" s="5" customFormat="1" ht="15.75" thickBot="1" x14ac:dyDescent="0.3">
      <c r="A7" s="19">
        <v>1</v>
      </c>
      <c r="B7" s="19"/>
      <c r="C7" s="15">
        <v>1</v>
      </c>
      <c r="D7" s="388">
        <v>3</v>
      </c>
      <c r="E7" s="334">
        <v>4</v>
      </c>
      <c r="F7" s="334">
        <v>5</v>
      </c>
      <c r="G7" s="334">
        <v>6</v>
      </c>
      <c r="H7" s="333">
        <v>7</v>
      </c>
      <c r="I7" s="333">
        <v>8</v>
      </c>
      <c r="J7" s="333">
        <v>9</v>
      </c>
      <c r="K7" s="333">
        <v>10</v>
      </c>
      <c r="L7" s="333">
        <v>11</v>
      </c>
      <c r="M7" s="333">
        <v>12</v>
      </c>
      <c r="N7" s="333">
        <v>13</v>
      </c>
      <c r="O7" s="333">
        <v>14</v>
      </c>
      <c r="P7" s="335"/>
      <c r="Q7" s="335"/>
      <c r="R7" s="335"/>
      <c r="S7" s="335"/>
      <c r="T7" s="335"/>
      <c r="U7" s="335"/>
      <c r="V7" s="335"/>
      <c r="W7" s="335">
        <v>15</v>
      </c>
      <c r="X7" s="335">
        <v>16</v>
      </c>
      <c r="Y7" s="996">
        <v>17</v>
      </c>
      <c r="Z7" s="335">
        <v>18</v>
      </c>
      <c r="AA7" s="335">
        <v>19</v>
      </c>
      <c r="AB7" s="335">
        <v>20</v>
      </c>
      <c r="AC7" s="335">
        <v>21</v>
      </c>
      <c r="AD7" s="335">
        <v>22</v>
      </c>
      <c r="AE7" s="113">
        <v>23</v>
      </c>
      <c r="AF7" s="335">
        <v>24</v>
      </c>
      <c r="AG7" s="1122">
        <v>5</v>
      </c>
      <c r="AH7" s="1072">
        <v>21</v>
      </c>
      <c r="AI7" s="338"/>
      <c r="AJ7" s="338"/>
      <c r="AK7" s="1118"/>
    </row>
    <row r="8" spans="1:40" s="139" customFormat="1" x14ac:dyDescent="0.25">
      <c r="A8" s="19">
        <v>1</v>
      </c>
      <c r="B8" s="19">
        <v>1</v>
      </c>
      <c r="C8" s="438" t="s">
        <v>111</v>
      </c>
      <c r="D8" s="823">
        <f>'1 уровень'!E2694</f>
        <v>0</v>
      </c>
      <c r="E8" s="823">
        <f>'1 уровень'!F2694</f>
        <v>0</v>
      </c>
      <c r="F8" s="823">
        <f>'1 уровень'!G2694</f>
        <v>0</v>
      </c>
      <c r="G8" s="824">
        <f>'1 уровень'!H2694</f>
        <v>0</v>
      </c>
      <c r="H8" s="825">
        <f>'1 уровень'!I2694</f>
        <v>0</v>
      </c>
      <c r="I8" s="825">
        <f>'1 уровень'!J2694</f>
        <v>0</v>
      </c>
      <c r="J8" s="825">
        <f>'1 уровень'!K2694</f>
        <v>0</v>
      </c>
      <c r="K8" s="825">
        <f>'1 уровень'!L2694</f>
        <v>0</v>
      </c>
      <c r="L8" s="825">
        <f>'1 уровень'!M2694</f>
        <v>0</v>
      </c>
      <c r="M8" s="825">
        <f>'1 уровень'!N2694</f>
        <v>0</v>
      </c>
      <c r="N8" s="825">
        <f>'1 уровень'!O2694</f>
        <v>0</v>
      </c>
      <c r="O8" s="825">
        <f>'1 уровень'!P2694</f>
        <v>0</v>
      </c>
      <c r="P8" s="326">
        <f>'1 уровень'!Q2694</f>
        <v>8054167.4757567327</v>
      </c>
      <c r="Q8" s="326">
        <f>'1 уровень'!R2694</f>
        <v>8054167.4757567327</v>
      </c>
      <c r="R8" s="326">
        <f>'1 уровень'!S2694</f>
        <v>8060482.6705859331</v>
      </c>
      <c r="S8" s="326">
        <f>'1 уровень'!T2694</f>
        <v>8061052.9942859337</v>
      </c>
      <c r="T8" s="326">
        <f>'1 уровень'!U2694</f>
        <v>7875755.5395874018</v>
      </c>
      <c r="U8" s="326">
        <f>'1 уровень'!V2694</f>
        <v>7850410.2902015196</v>
      </c>
      <c r="V8" s="326">
        <f>'1 уровень'!W2694</f>
        <v>7850410.2902015196</v>
      </c>
      <c r="W8" s="326">
        <f>'1 уровень'!X2694</f>
        <v>4612890.6491670217</v>
      </c>
      <c r="X8" s="326">
        <f>'1 уровень'!Y2694</f>
        <v>4319788.8954800013</v>
      </c>
      <c r="Y8" s="997">
        <f>'1 уровень'!Z2694</f>
        <v>0</v>
      </c>
      <c r="Z8" s="326">
        <f>'1 уровень'!AA2694</f>
        <v>146.38958000000082</v>
      </c>
      <c r="AA8" s="326">
        <f>'1 уровень'!AB2694</f>
        <v>-293101.75368702068</v>
      </c>
      <c r="AB8" s="326">
        <f>'1 уровень'!AC2694</f>
        <v>-6382.4984899999981</v>
      </c>
      <c r="AC8" s="326">
        <f>'1 уровень'!AD2694</f>
        <v>-18422.393170000003</v>
      </c>
      <c r="AD8" s="562">
        <f>'1 уровень'!AE2694</f>
        <v>4301512.8918900006</v>
      </c>
      <c r="AE8" s="326">
        <f>X8/W8*100</f>
        <v>93.646028575597214</v>
      </c>
      <c r="AF8" s="326">
        <f>AD8/W8*100</f>
        <v>93.249834410593522</v>
      </c>
      <c r="AG8" s="1216">
        <f>'1 уровень'!AF2694</f>
        <v>0</v>
      </c>
      <c r="AH8" s="1217">
        <f>'1 уровень'!AG2694</f>
        <v>11373.296979999999</v>
      </c>
      <c r="AI8" s="339">
        <f>AD8*1000</f>
        <v>4301512891.8900003</v>
      </c>
      <c r="AJ8" s="339">
        <f t="shared" ref="AJ8:AJ71" si="0">AC8*1000</f>
        <v>-18422393.170000002</v>
      </c>
      <c r="AK8" s="1119"/>
      <c r="AL8" s="907" t="e">
        <f>X8-#REF!</f>
        <v>#REF!</v>
      </c>
      <c r="AM8" s="907"/>
      <c r="AN8" s="428"/>
    </row>
    <row r="9" spans="1:40" s="139" customFormat="1" x14ac:dyDescent="0.25">
      <c r="A9" s="19">
        <v>1</v>
      </c>
      <c r="B9" s="19">
        <f>B8</f>
        <v>1</v>
      </c>
      <c r="C9" s="439" t="s">
        <v>7</v>
      </c>
      <c r="D9" s="33">
        <f>'1 уровень'!E2695</f>
        <v>45570</v>
      </c>
      <c r="E9" s="30">
        <f>'1 уровень'!F2695</f>
        <v>27022.583333333336</v>
      </c>
      <c r="F9" s="30">
        <f>'1 уровень'!G2695</f>
        <v>26392</v>
      </c>
      <c r="G9" s="141">
        <f>'1 уровень'!H2695</f>
        <v>97.666457993468413</v>
      </c>
      <c r="H9" s="24">
        <f>'1 уровень'!I2695</f>
        <v>8.5790432301953032</v>
      </c>
      <c r="I9" s="24">
        <f>'1 уровень'!J2695</f>
        <v>7.2506441345862385</v>
      </c>
      <c r="J9" s="24">
        <f>'1 уровень'!K2695</f>
        <v>390947</v>
      </c>
      <c r="K9" s="24">
        <f>'1 уровень'!L2695</f>
        <v>228055.83333333334</v>
      </c>
      <c r="L9" s="24">
        <f>'1 уровень'!M2695</f>
        <v>191359</v>
      </c>
      <c r="M9" s="24">
        <f>'1 уровень'!N2695</f>
        <v>83.908838113473678</v>
      </c>
      <c r="N9" s="24">
        <f>'1 уровень'!O2695</f>
        <v>1189.9468750000001</v>
      </c>
      <c r="O9" s="24" t="e">
        <f>'1 уровень'!P2695</f>
        <v>#DIV/0!</v>
      </c>
      <c r="P9" s="563">
        <f>'1 уровень'!Q2695</f>
        <v>2316050.6903667604</v>
      </c>
      <c r="Q9" s="563">
        <f>'1 уровень'!R2695</f>
        <v>2316050.6903667604</v>
      </c>
      <c r="R9" s="563">
        <f>'1 уровень'!S2695</f>
        <v>2316050.7651959606</v>
      </c>
      <c r="S9" s="563">
        <f>'1 уровень'!T2695</f>
        <v>2316050.7651959606</v>
      </c>
      <c r="T9" s="563">
        <f>'1 уровень'!U2695</f>
        <v>2137287.5870040045</v>
      </c>
      <c r="U9" s="563">
        <f>'1 уровень'!V2695</f>
        <v>2112261.354916302</v>
      </c>
      <c r="V9" s="563">
        <f>'1 уровень'!W2695</f>
        <v>2112261.354916302</v>
      </c>
      <c r="W9" s="563">
        <f>'1 уровень'!X2695</f>
        <v>1266401.3425878333</v>
      </c>
      <c r="X9" s="563">
        <f>'1 уровень'!Y2695</f>
        <v>1125417.68383</v>
      </c>
      <c r="Y9" s="998">
        <f>'1 уровень'!Z2695</f>
        <v>0</v>
      </c>
      <c r="Z9" s="563">
        <f>'1 уровень'!AA2695</f>
        <v>-1214.8799300000001</v>
      </c>
      <c r="AA9" s="563">
        <f>'1 уровень'!AB2695</f>
        <v>-140983.6587578333</v>
      </c>
      <c r="AB9" s="563">
        <f>'1 уровень'!AC2695</f>
        <v>-5738.1770499999993</v>
      </c>
      <c r="AC9" s="563">
        <f>'1 уровень'!AD2695</f>
        <v>-16225.788560000003</v>
      </c>
      <c r="AD9" s="564">
        <f>'1 уровень'!AE2695</f>
        <v>1107977.0153400004</v>
      </c>
      <c r="AE9" s="563">
        <f t="shared" ref="AE9:AE12" si="1">X9/W9*100</f>
        <v>88.867379240949035</v>
      </c>
      <c r="AF9" s="563">
        <f t="shared" ref="AF9:AF12" si="2">AD9/W9*100</f>
        <v>87.490195886550467</v>
      </c>
      <c r="AG9" s="1218">
        <f>'1 уровень'!AF2695</f>
        <v>0</v>
      </c>
      <c r="AH9" s="1219">
        <f>'1 уровень'!AG2695</f>
        <v>1698.5282000000002</v>
      </c>
      <c r="AI9" s="339">
        <f t="shared" ref="AI9:AI72" si="3">AD9*1000</f>
        <v>1107977015.3400004</v>
      </c>
      <c r="AJ9" s="339">
        <f t="shared" si="0"/>
        <v>-16225788.560000002</v>
      </c>
      <c r="AK9" s="1119">
        <f>IF(P9&gt;0,P9*1000/D9,0)</f>
        <v>50824.022171752476</v>
      </c>
      <c r="AL9" s="139" t="e">
        <f>X9-#REF!</f>
        <v>#REF!</v>
      </c>
      <c r="AN9" s="428"/>
    </row>
    <row r="10" spans="1:40" s="139" customFormat="1" ht="43.5" x14ac:dyDescent="0.25">
      <c r="A10" s="19">
        <v>1</v>
      </c>
      <c r="B10" s="19">
        <f t="shared" ref="B10:B78" si="4">B9</f>
        <v>1</v>
      </c>
      <c r="C10" s="440" t="s">
        <v>181</v>
      </c>
      <c r="D10" s="21">
        <f>'1 уровень'!E2696</f>
        <v>973</v>
      </c>
      <c r="E10" s="21">
        <f>'1 уровень'!F2696</f>
        <v>575</v>
      </c>
      <c r="F10" s="21">
        <f>'1 уровень'!G2696</f>
        <v>602</v>
      </c>
      <c r="G10" s="142">
        <f>'1 уровень'!H2696</f>
        <v>104.69565217391303</v>
      </c>
      <c r="H10" s="143">
        <f>'1 уровень'!I2696</f>
        <v>0</v>
      </c>
      <c r="I10" s="143">
        <f>'1 уровень'!J2696</f>
        <v>0</v>
      </c>
      <c r="J10" s="20">
        <f>'1 уровень'!K2696</f>
        <v>0</v>
      </c>
      <c r="K10" s="20">
        <f>'1 уровень'!L2696</f>
        <v>0</v>
      </c>
      <c r="L10" s="20">
        <f>'1 уровень'!M2696</f>
        <v>0</v>
      </c>
      <c r="M10" s="20">
        <f>'1 уровень'!N2696</f>
        <v>0</v>
      </c>
      <c r="N10" s="20">
        <f>'1 уровень'!O2696</f>
        <v>0</v>
      </c>
      <c r="O10" s="20">
        <f>'1 уровень'!P2696</f>
        <v>0</v>
      </c>
      <c r="P10" s="563">
        <f>'1 уровень'!Q2696</f>
        <v>160707.30790000001</v>
      </c>
      <c r="Q10" s="563">
        <f>'1 уровень'!R2696</f>
        <v>160707.30790000001</v>
      </c>
      <c r="R10" s="563">
        <f>'1 уровень'!S2696</f>
        <v>161170.49309999999</v>
      </c>
      <c r="S10" s="563">
        <f>'1 уровень'!T2696</f>
        <v>161170.49309999999</v>
      </c>
      <c r="T10" s="563">
        <f>'1 уровень'!U2696</f>
        <v>158180.757316</v>
      </c>
      <c r="U10" s="563">
        <f>'1 уровень'!V2696</f>
        <v>158180.757316</v>
      </c>
      <c r="V10" s="563">
        <f>'1 уровень'!W2696</f>
        <v>158180.757316</v>
      </c>
      <c r="W10" s="563">
        <f>'1 уровень'!X2696</f>
        <v>93418.123420999997</v>
      </c>
      <c r="X10" s="563">
        <f>'1 уровень'!Y2696</f>
        <v>97331.847359999985</v>
      </c>
      <c r="Y10" s="998">
        <f>'1 уровень'!Z2696</f>
        <v>0</v>
      </c>
      <c r="Z10" s="563">
        <f>'1 уровень'!AA2696</f>
        <v>0</v>
      </c>
      <c r="AA10" s="563">
        <f>'1 уровень'!AB2696</f>
        <v>3913.7239389999954</v>
      </c>
      <c r="AB10" s="563">
        <f>'1 уровень'!AC2696</f>
        <v>0</v>
      </c>
      <c r="AC10" s="563">
        <f>'1 уровень'!AD2696</f>
        <v>0</v>
      </c>
      <c r="AD10" s="564">
        <f>'1 уровень'!AE2696</f>
        <v>97331.847359999985</v>
      </c>
      <c r="AE10" s="563">
        <f t="shared" si="1"/>
        <v>104.18946966142997</v>
      </c>
      <c r="AF10" s="563">
        <f t="shared" si="2"/>
        <v>104.18946966142997</v>
      </c>
      <c r="AG10" s="1220">
        <f>'1 уровень'!AF2696</f>
        <v>0</v>
      </c>
      <c r="AH10" s="1219">
        <f>'1 уровень'!AG2696</f>
        <v>0</v>
      </c>
      <c r="AI10" s="339">
        <f t="shared" si="3"/>
        <v>97331847.359999985</v>
      </c>
      <c r="AJ10" s="339">
        <f t="shared" si="0"/>
        <v>0</v>
      </c>
      <c r="AK10" s="1119">
        <f>IF(P10&gt;0,P10*1000/D10,0)</f>
        <v>165166.81181911615</v>
      </c>
      <c r="AL10" s="907" t="e">
        <f>X10-#REF!</f>
        <v>#REF!</v>
      </c>
      <c r="AM10" s="907"/>
      <c r="AN10" s="428"/>
    </row>
    <row r="11" spans="1:40" s="139" customFormat="1" x14ac:dyDescent="0.25">
      <c r="A11" s="19">
        <v>1</v>
      </c>
      <c r="B11" s="19">
        <f t="shared" si="4"/>
        <v>1</v>
      </c>
      <c r="C11" s="441" t="s">
        <v>182</v>
      </c>
      <c r="D11" s="21">
        <f>'1 уровень'!E2697</f>
        <v>2800</v>
      </c>
      <c r="E11" s="21">
        <f>'1 уровень'!F2697</f>
        <v>1633.3333333333335</v>
      </c>
      <c r="F11" s="21">
        <f>'1 уровень'!G2697</f>
        <v>1723</v>
      </c>
      <c r="G11" s="142">
        <f>'1 уровень'!H2697</f>
        <v>105.48979591836734</v>
      </c>
      <c r="H11" s="21">
        <f>'1 уровень'!I2697</f>
        <v>12.999795918367345</v>
      </c>
      <c r="I11" s="21">
        <f>'1 уровень'!J2697</f>
        <v>12.809634358676727</v>
      </c>
      <c r="J11" s="21">
        <f>'1 уровень'!K2697</f>
        <v>36400</v>
      </c>
      <c r="K11" s="21">
        <f>'1 уровень'!L2697</f>
        <v>21233</v>
      </c>
      <c r="L11" s="21">
        <f>'1 уровень'!M2697</f>
        <v>22071</v>
      </c>
      <c r="M11" s="21">
        <f>'1 уровень'!N2697</f>
        <v>103.94668676117365</v>
      </c>
      <c r="N11" s="21">
        <f>'1 уровень'!O2697</f>
        <v>113.75</v>
      </c>
      <c r="O11" s="21">
        <f>'1 уровень'!P2697</f>
        <v>332.62417582417584</v>
      </c>
      <c r="P11" s="563">
        <f>'1 уровень'!Q2697</f>
        <v>131695.23931200002</v>
      </c>
      <c r="Q11" s="563">
        <f>'1 уровень'!R2697</f>
        <v>131695.23931200002</v>
      </c>
      <c r="R11" s="563">
        <f>'1 уровень'!S2697</f>
        <v>131695.23931200002</v>
      </c>
      <c r="S11" s="563">
        <f>'1 уровень'!T2697</f>
        <v>131695.23931200002</v>
      </c>
      <c r="T11" s="563">
        <f>'1 уровень'!U2697</f>
        <v>131695.23931200002</v>
      </c>
      <c r="U11" s="563">
        <f>'1 уровень'!V2697</f>
        <v>131695.23931200002</v>
      </c>
      <c r="V11" s="563">
        <f>'1 уровень'!W2697</f>
        <v>131695.23931200002</v>
      </c>
      <c r="W11" s="563">
        <f>'1 уровень'!X2697</f>
        <v>76822.222932000004</v>
      </c>
      <c r="X11" s="143">
        <f>'1 уровень'!Y2697</f>
        <v>75207.018649999984</v>
      </c>
      <c r="Y11" s="999">
        <f>'1 уровень'!Z2697</f>
        <v>0</v>
      </c>
      <c r="Z11" s="143">
        <f>'1 уровень'!AA2697</f>
        <v>0</v>
      </c>
      <c r="AA11" s="563">
        <f>'1 уровень'!AB2697</f>
        <v>-1615.2042820000206</v>
      </c>
      <c r="AB11" s="563">
        <f>'1 уровень'!AC2697</f>
        <v>0</v>
      </c>
      <c r="AC11" s="143">
        <f>'1 уровень'!AD2697</f>
        <v>-169.29326999999998</v>
      </c>
      <c r="AD11" s="565">
        <f>'1 уровень'!AE2697</f>
        <v>75037.725379999989</v>
      </c>
      <c r="AE11" s="563">
        <f t="shared" si="1"/>
        <v>97.897477812598922</v>
      </c>
      <c r="AF11" s="143">
        <f t="shared" si="2"/>
        <v>97.677107633842382</v>
      </c>
      <c r="AG11" s="1220">
        <f>'1 уровень'!AF2697</f>
        <v>0</v>
      </c>
      <c r="AH11" s="1221">
        <f>'1 уровень'!AG2697</f>
        <v>0</v>
      </c>
      <c r="AI11" s="339">
        <f t="shared" si="3"/>
        <v>75037725.379999995</v>
      </c>
      <c r="AJ11" s="339">
        <f t="shared" si="0"/>
        <v>-169293.27</v>
      </c>
      <c r="AK11" s="1119">
        <f>IF(P11&gt;0,P11*1000/D11,0)</f>
        <v>47034.014040000009</v>
      </c>
      <c r="AL11" s="139" t="e">
        <f>X11-#REF!</f>
        <v>#REF!</v>
      </c>
      <c r="AN11" s="428"/>
    </row>
    <row r="12" spans="1:40" s="139" customFormat="1" x14ac:dyDescent="0.25">
      <c r="A12" s="19">
        <v>1</v>
      </c>
      <c r="B12" s="19">
        <f t="shared" si="4"/>
        <v>1</v>
      </c>
      <c r="C12" s="680" t="s">
        <v>348</v>
      </c>
      <c r="D12" s="21">
        <f>'1 уровень'!E2698</f>
        <v>0</v>
      </c>
      <c r="E12" s="21">
        <f>'1 уровень'!F2698</f>
        <v>0</v>
      </c>
      <c r="F12" s="21">
        <f>'1 уровень'!G2698</f>
        <v>0</v>
      </c>
      <c r="G12" s="142">
        <f>'1 уровень'!H2698</f>
        <v>0</v>
      </c>
      <c r="H12" s="143">
        <f>'1 уровень'!I2698</f>
        <v>0</v>
      </c>
      <c r="I12" s="143">
        <f>'1 уровень'!J2698</f>
        <v>0</v>
      </c>
      <c r="J12" s="20">
        <f>'1 уровень'!K2698</f>
        <v>0</v>
      </c>
      <c r="K12" s="20">
        <f>'1 уровень'!L2698</f>
        <v>0</v>
      </c>
      <c r="L12" s="20">
        <f>'1 уровень'!M2698</f>
        <v>0</v>
      </c>
      <c r="M12" s="20">
        <f>'1 уровень'!N2698</f>
        <v>0</v>
      </c>
      <c r="N12" s="20">
        <f>'1 уровень'!O2698</f>
        <v>0</v>
      </c>
      <c r="O12" s="20">
        <f>'1 уровень'!P2698</f>
        <v>0</v>
      </c>
      <c r="P12" s="563">
        <f>'1 уровень'!Q2698</f>
        <v>1164433.89383</v>
      </c>
      <c r="Q12" s="563">
        <f>'1 уровень'!R2698</f>
        <v>1164433.89383</v>
      </c>
      <c r="R12" s="563">
        <f>'1 уровень'!S2698</f>
        <v>1164433.89383</v>
      </c>
      <c r="S12" s="563">
        <f>'1 уровень'!T2698</f>
        <v>1164433.89383</v>
      </c>
      <c r="T12" s="563">
        <f>'1 уровень'!U2698</f>
        <v>1166767.5161599999</v>
      </c>
      <c r="U12" s="563">
        <f>'1 уровень'!V2698</f>
        <v>1166767.5161599999</v>
      </c>
      <c r="V12" s="563">
        <f>'1 уровень'!W2698</f>
        <v>1166767.5161599999</v>
      </c>
      <c r="W12" s="563">
        <f>'1 уровень'!X2698</f>
        <v>680128.21310791653</v>
      </c>
      <c r="X12" s="563">
        <f>'1 уровень'!Y2698</f>
        <v>672884.57114999997</v>
      </c>
      <c r="Y12" s="998">
        <f>'1 уровень'!Z2698</f>
        <v>0</v>
      </c>
      <c r="Z12" s="563">
        <f>'1 уровень'!AA2698</f>
        <v>-2161.32008</v>
      </c>
      <c r="AA12" s="563">
        <f>'1 уровень'!AB2698</f>
        <v>-7243.641957916614</v>
      </c>
      <c r="AB12" s="563">
        <f>'1 уровень'!AC2698</f>
        <v>0</v>
      </c>
      <c r="AC12" s="563">
        <f>'1 уровень'!AD2698</f>
        <v>-139.60874000000001</v>
      </c>
      <c r="AD12" s="564">
        <f>'1 уровень'!AE2698</f>
        <v>670583.64232999994</v>
      </c>
      <c r="AE12" s="563">
        <f t="shared" si="1"/>
        <v>98.934959347618303</v>
      </c>
      <c r="AF12" s="563">
        <f t="shared" si="2"/>
        <v>98.596651249872195</v>
      </c>
      <c r="AG12" s="1220">
        <f>'1 уровень'!AF2698</f>
        <v>0</v>
      </c>
      <c r="AH12" s="1219">
        <f>'1 уровень'!AG2698</f>
        <v>0</v>
      </c>
      <c r="AI12" s="339">
        <f t="shared" si="3"/>
        <v>670583642.32999992</v>
      </c>
      <c r="AJ12" s="339">
        <f t="shared" si="0"/>
        <v>-139608.74000000002</v>
      </c>
      <c r="AK12" s="1119"/>
      <c r="AL12" s="139" t="e">
        <f>X12-#REF!</f>
        <v>#REF!</v>
      </c>
      <c r="AM12" s="907"/>
      <c r="AN12" s="428"/>
    </row>
    <row r="13" spans="1:40" s="139" customFormat="1" x14ac:dyDescent="0.25">
      <c r="A13" s="19">
        <v>1</v>
      </c>
      <c r="B13" s="19">
        <f t="shared" si="4"/>
        <v>1</v>
      </c>
      <c r="C13" s="301" t="s">
        <v>284</v>
      </c>
      <c r="D13" s="33">
        <f>'1 уровень'!E2699</f>
        <v>509903</v>
      </c>
      <c r="E13" s="33">
        <f>'1 уровень'!F2699</f>
        <v>297204.40476190473</v>
      </c>
      <c r="F13" s="33">
        <f>'1 уровень'!G2699</f>
        <v>322005</v>
      </c>
      <c r="G13" s="142">
        <f>'1 уровень'!H2699</f>
        <v>108.34462573257062</v>
      </c>
      <c r="H13" s="143">
        <f>'1 уровень'!I2699</f>
        <v>0</v>
      </c>
      <c r="I13" s="143">
        <f>'1 уровень'!J2699</f>
        <v>0</v>
      </c>
      <c r="J13" s="20">
        <f>'1 уровень'!K2699</f>
        <v>0</v>
      </c>
      <c r="K13" s="20">
        <f>'1 уровень'!L2699</f>
        <v>0</v>
      </c>
      <c r="L13" s="20">
        <f>'1 уровень'!M2699</f>
        <v>0</v>
      </c>
      <c r="M13" s="20">
        <f>'1 уровень'!N2699</f>
        <v>0</v>
      </c>
      <c r="N13" s="20">
        <f>'1 уровень'!O2699</f>
        <v>0</v>
      </c>
      <c r="O13" s="20">
        <f>'1 уровень'!P2699</f>
        <v>0</v>
      </c>
      <c r="P13" s="563">
        <f>'1 уровень'!Q2699</f>
        <v>0</v>
      </c>
      <c r="Q13" s="563">
        <f>'1 уровень'!R2699</f>
        <v>0</v>
      </c>
      <c r="R13" s="563">
        <f>'1 уровень'!S2699</f>
        <v>0</v>
      </c>
      <c r="S13" s="563">
        <f>'1 уровень'!T2699</f>
        <v>0</v>
      </c>
      <c r="T13" s="563">
        <f>'1 уровень'!U2699</f>
        <v>0</v>
      </c>
      <c r="U13" s="563">
        <f>'1 уровень'!V2699</f>
        <v>0</v>
      </c>
      <c r="V13" s="563">
        <f>'1 уровень'!W2699</f>
        <v>0</v>
      </c>
      <c r="W13" s="563">
        <f>'1 уровень'!X2699</f>
        <v>0</v>
      </c>
      <c r="X13" s="563">
        <f>'1 уровень'!Y2699</f>
        <v>0</v>
      </c>
      <c r="Y13" s="998">
        <f>'1 уровень'!Z2699</f>
        <v>0</v>
      </c>
      <c r="Z13" s="563">
        <f>'1 уровень'!AA2699</f>
        <v>0</v>
      </c>
      <c r="AA13" s="563">
        <f>'1 уровень'!AB2699</f>
        <v>0</v>
      </c>
      <c r="AB13" s="563">
        <f>'1 уровень'!AC2699</f>
        <v>0</v>
      </c>
      <c r="AC13" s="563">
        <f>'1 уровень'!AD2699</f>
        <v>0</v>
      </c>
      <c r="AD13" s="564">
        <f>'1 уровень'!AE2699</f>
        <v>0</v>
      </c>
      <c r="AE13" s="563"/>
      <c r="AF13" s="563"/>
      <c r="AG13" s="1222">
        <f>'1 уровень'!AF2699</f>
        <v>0</v>
      </c>
      <c r="AH13" s="1219">
        <f>'1 уровень'!AG2699</f>
        <v>0</v>
      </c>
      <c r="AI13" s="339">
        <f t="shared" si="3"/>
        <v>0</v>
      </c>
      <c r="AJ13" s="339">
        <f t="shared" si="0"/>
        <v>0</v>
      </c>
      <c r="AK13" s="1119">
        <f t="shared" ref="AK13:AK21" si="5">IF(P13&gt;0,P13*1000/D13,0)</f>
        <v>0</v>
      </c>
      <c r="AL13" s="139" t="e">
        <f>X13-#REF!</f>
        <v>#REF!</v>
      </c>
      <c r="AN13" s="428"/>
    </row>
    <row r="14" spans="1:40" s="139" customFormat="1" ht="30" x14ac:dyDescent="0.25">
      <c r="A14" s="19">
        <v>1</v>
      </c>
      <c r="B14" s="19">
        <f t="shared" si="4"/>
        <v>1</v>
      </c>
      <c r="C14" s="301" t="s">
        <v>200</v>
      </c>
      <c r="D14" s="32">
        <f>'1 уровень'!E2700</f>
        <v>7955</v>
      </c>
      <c r="E14" s="32">
        <f>'1 уровень'!F2700</f>
        <v>4641</v>
      </c>
      <c r="F14" s="32">
        <f>'1 уровень'!G2700</f>
        <v>3466</v>
      </c>
      <c r="G14" s="142">
        <f>'1 уровень'!H2700</f>
        <v>74.68218056453351</v>
      </c>
      <c r="H14" s="143">
        <f>'1 уровень'!I2700</f>
        <v>0</v>
      </c>
      <c r="I14" s="143">
        <f>'1 уровень'!J2700</f>
        <v>0</v>
      </c>
      <c r="J14" s="20">
        <f>'1 уровень'!K2700</f>
        <v>0</v>
      </c>
      <c r="K14" s="20">
        <f>'1 уровень'!L2700</f>
        <v>0</v>
      </c>
      <c r="L14" s="20">
        <f>'1 уровень'!M2700</f>
        <v>0</v>
      </c>
      <c r="M14" s="20">
        <f>'1 уровень'!N2700</f>
        <v>0</v>
      </c>
      <c r="N14" s="20">
        <f>'1 уровень'!O2700</f>
        <v>0</v>
      </c>
      <c r="O14" s="20">
        <f>'1 уровень'!P2700</f>
        <v>0</v>
      </c>
      <c r="P14" s="563">
        <f>'1 уровень'!Q2700</f>
        <v>0</v>
      </c>
      <c r="Q14" s="563">
        <f>'1 уровень'!R2700</f>
        <v>0</v>
      </c>
      <c r="R14" s="563">
        <f>'1 уровень'!S2700</f>
        <v>0</v>
      </c>
      <c r="S14" s="563">
        <f>'1 уровень'!T2700</f>
        <v>0</v>
      </c>
      <c r="T14" s="563">
        <f>'1 уровень'!U2700</f>
        <v>0</v>
      </c>
      <c r="U14" s="563">
        <f>'1 уровень'!V2700</f>
        <v>0</v>
      </c>
      <c r="V14" s="563">
        <f>'1 уровень'!W2700</f>
        <v>0</v>
      </c>
      <c r="W14" s="563">
        <f>'1 уровень'!X2700</f>
        <v>0</v>
      </c>
      <c r="X14" s="563">
        <f>'1 уровень'!Y2700</f>
        <v>0</v>
      </c>
      <c r="Y14" s="998">
        <f>'1 уровень'!Z2700</f>
        <v>0</v>
      </c>
      <c r="Z14" s="563">
        <f>'1 уровень'!AA2700</f>
        <v>0</v>
      </c>
      <c r="AA14" s="563">
        <f>'1 уровень'!AB2700</f>
        <v>0</v>
      </c>
      <c r="AB14" s="563">
        <f>'1 уровень'!AC2700</f>
        <v>0</v>
      </c>
      <c r="AC14" s="563">
        <f>'1 уровень'!AD2700</f>
        <v>0</v>
      </c>
      <c r="AD14" s="564">
        <f>'1 уровень'!AE2700</f>
        <v>0</v>
      </c>
      <c r="AE14" s="563"/>
      <c r="AF14" s="563"/>
      <c r="AG14" s="1223">
        <f>'1 уровень'!AF2700</f>
        <v>0</v>
      </c>
      <c r="AH14" s="1219">
        <f>'1 уровень'!AG2700</f>
        <v>0</v>
      </c>
      <c r="AI14" s="339">
        <f t="shared" si="3"/>
        <v>0</v>
      </c>
      <c r="AJ14" s="339">
        <f t="shared" si="0"/>
        <v>0</v>
      </c>
      <c r="AK14" s="1119">
        <f t="shared" si="5"/>
        <v>0</v>
      </c>
      <c r="AL14" s="139" t="e">
        <f>X14-#REF!</f>
        <v>#REF!</v>
      </c>
      <c r="AN14" s="428"/>
    </row>
    <row r="15" spans="1:40" s="139" customFormat="1" ht="30" x14ac:dyDescent="0.25">
      <c r="A15" s="19"/>
      <c r="B15" s="19">
        <f t="shared" si="4"/>
        <v>1</v>
      </c>
      <c r="C15" s="301" t="s">
        <v>519</v>
      </c>
      <c r="D15" s="32">
        <f>'1 уровень'!E2701</f>
        <v>264680</v>
      </c>
      <c r="E15" s="32">
        <f>'1 уровень'!F2701</f>
        <v>154395.16666666669</v>
      </c>
      <c r="F15" s="32">
        <f>'1 уровень'!G2701</f>
        <v>191914</v>
      </c>
      <c r="G15" s="142">
        <f>'1 уровень'!H2701</f>
        <v>124.30052322449643</v>
      </c>
      <c r="H15" s="143">
        <f>'1 уровень'!I2701</f>
        <v>0</v>
      </c>
      <c r="I15" s="143">
        <f>'1 уровень'!J2701</f>
        <v>0</v>
      </c>
      <c r="J15" s="20">
        <f>'1 уровень'!K2701</f>
        <v>0</v>
      </c>
      <c r="K15" s="20">
        <f>'1 уровень'!L2701</f>
        <v>0</v>
      </c>
      <c r="L15" s="20">
        <f>'1 уровень'!M2701</f>
        <v>0</v>
      </c>
      <c r="M15" s="20">
        <f>'1 уровень'!N2701</f>
        <v>0</v>
      </c>
      <c r="N15" s="20">
        <f>'1 уровень'!O2701</f>
        <v>0</v>
      </c>
      <c r="O15" s="20">
        <f>'1 уровень'!P2701</f>
        <v>0</v>
      </c>
      <c r="P15" s="563">
        <f>'1 уровень'!Q2701</f>
        <v>0</v>
      </c>
      <c r="Q15" s="563">
        <f>'1 уровень'!R2701</f>
        <v>0</v>
      </c>
      <c r="R15" s="563">
        <f>'1 уровень'!S2701</f>
        <v>0</v>
      </c>
      <c r="S15" s="563">
        <f>'1 уровень'!T2701</f>
        <v>0</v>
      </c>
      <c r="T15" s="563">
        <f>'1 уровень'!U2701</f>
        <v>0</v>
      </c>
      <c r="U15" s="563">
        <f>'1 уровень'!V2701</f>
        <v>0</v>
      </c>
      <c r="V15" s="563">
        <f>'1 уровень'!W2701</f>
        <v>0</v>
      </c>
      <c r="W15" s="563">
        <f>'1 уровень'!X2701</f>
        <v>0</v>
      </c>
      <c r="X15" s="563">
        <f>'1 уровень'!Y2701</f>
        <v>0</v>
      </c>
      <c r="Y15" s="998">
        <f>'1 уровень'!Z2701</f>
        <v>0</v>
      </c>
      <c r="Z15" s="563">
        <f>'1 уровень'!AA2701</f>
        <v>0</v>
      </c>
      <c r="AA15" s="563">
        <f>'1 уровень'!AB2701</f>
        <v>0</v>
      </c>
      <c r="AB15" s="563">
        <f>'1 уровень'!AC2701</f>
        <v>0</v>
      </c>
      <c r="AC15" s="563">
        <f>'1 уровень'!AD2701</f>
        <v>0</v>
      </c>
      <c r="AD15" s="564">
        <f>'1 уровень'!AE2701</f>
        <v>0</v>
      </c>
      <c r="AE15" s="563"/>
      <c r="AF15" s="563"/>
      <c r="AG15" s="1223">
        <f>'1 уровень'!AF2701</f>
        <v>0</v>
      </c>
      <c r="AH15" s="1219">
        <f>'1 уровень'!AG2701</f>
        <v>0</v>
      </c>
      <c r="AI15" s="339">
        <f t="shared" si="3"/>
        <v>0</v>
      </c>
      <c r="AJ15" s="339">
        <f t="shared" si="0"/>
        <v>0</v>
      </c>
      <c r="AK15" s="1119">
        <f t="shared" si="5"/>
        <v>0</v>
      </c>
      <c r="AL15" s="139" t="e">
        <f>X15-#REF!</f>
        <v>#REF!</v>
      </c>
      <c r="AN15" s="428"/>
    </row>
    <row r="16" spans="1:40" s="139" customFormat="1" ht="60" x14ac:dyDescent="0.25">
      <c r="A16" s="19"/>
      <c r="B16" s="19">
        <f t="shared" si="4"/>
        <v>1</v>
      </c>
      <c r="C16" s="301" t="s">
        <v>520</v>
      </c>
      <c r="D16" s="32">
        <f>'1 уровень'!E2702</f>
        <v>20300</v>
      </c>
      <c r="E16" s="32">
        <f>'1 уровень'!F2702</f>
        <v>11602.90476190476</v>
      </c>
      <c r="F16" s="32">
        <f>'1 уровень'!G2702</f>
        <v>23269</v>
      </c>
      <c r="G16" s="142">
        <f>'1 уровень'!H2702</f>
        <v>200.54460910855659</v>
      </c>
      <c r="H16" s="143">
        <f>'1 уровень'!I2702</f>
        <v>0</v>
      </c>
      <c r="I16" s="143">
        <f>'1 уровень'!J2702</f>
        <v>0</v>
      </c>
      <c r="J16" s="20">
        <f>'1 уровень'!K2702</f>
        <v>0</v>
      </c>
      <c r="K16" s="20">
        <f>'1 уровень'!L2702</f>
        <v>0</v>
      </c>
      <c r="L16" s="20">
        <f>'1 уровень'!M2702</f>
        <v>0</v>
      </c>
      <c r="M16" s="20">
        <f>'1 уровень'!N2702</f>
        <v>0</v>
      </c>
      <c r="N16" s="20">
        <f>'1 уровень'!O2702</f>
        <v>0</v>
      </c>
      <c r="O16" s="20">
        <f>'1 уровень'!P2702</f>
        <v>0</v>
      </c>
      <c r="P16" s="563">
        <f>'1 уровень'!Q2702</f>
        <v>0</v>
      </c>
      <c r="Q16" s="563">
        <f>'1 уровень'!R2702</f>
        <v>0</v>
      </c>
      <c r="R16" s="563">
        <f>'1 уровень'!S2702</f>
        <v>0</v>
      </c>
      <c r="S16" s="563">
        <f>'1 уровень'!T2702</f>
        <v>0</v>
      </c>
      <c r="T16" s="563">
        <f>'1 уровень'!U2702</f>
        <v>0</v>
      </c>
      <c r="U16" s="563">
        <f>'1 уровень'!V2702</f>
        <v>0</v>
      </c>
      <c r="V16" s="563">
        <f>'1 уровень'!W2702</f>
        <v>0</v>
      </c>
      <c r="W16" s="563">
        <f>'1 уровень'!X2702</f>
        <v>0</v>
      </c>
      <c r="X16" s="563">
        <f>'1 уровень'!Y2702</f>
        <v>0</v>
      </c>
      <c r="Y16" s="998">
        <f>'1 уровень'!Z2702</f>
        <v>0</v>
      </c>
      <c r="Z16" s="563">
        <f>'1 уровень'!AA2702</f>
        <v>0</v>
      </c>
      <c r="AA16" s="563">
        <f>'1 уровень'!AB2702</f>
        <v>0</v>
      </c>
      <c r="AB16" s="563">
        <f>'1 уровень'!AC2702</f>
        <v>0</v>
      </c>
      <c r="AC16" s="563">
        <f>'1 уровень'!AD2702</f>
        <v>0</v>
      </c>
      <c r="AD16" s="564">
        <f>'1 уровень'!AE2702</f>
        <v>0</v>
      </c>
      <c r="AE16" s="563"/>
      <c r="AF16" s="563"/>
      <c r="AG16" s="1223">
        <f>'1 уровень'!AF2702</f>
        <v>0</v>
      </c>
      <c r="AH16" s="1219">
        <f>'1 уровень'!AG2702</f>
        <v>0</v>
      </c>
      <c r="AI16" s="339">
        <f t="shared" si="3"/>
        <v>0</v>
      </c>
      <c r="AJ16" s="339">
        <f t="shared" si="0"/>
        <v>0</v>
      </c>
      <c r="AK16" s="1119">
        <f t="shared" si="5"/>
        <v>0</v>
      </c>
      <c r="AL16" s="139" t="e">
        <f>X16-#REF!</f>
        <v>#REF!</v>
      </c>
      <c r="AN16" s="428"/>
    </row>
    <row r="17" spans="1:40" s="139" customFormat="1" ht="45" x14ac:dyDescent="0.25">
      <c r="A17" s="19"/>
      <c r="B17" s="19">
        <f t="shared" si="4"/>
        <v>1</v>
      </c>
      <c r="C17" s="301" t="s">
        <v>521</v>
      </c>
      <c r="D17" s="32">
        <f>'1 уровень'!E2703</f>
        <v>159974</v>
      </c>
      <c r="E17" s="32">
        <f>'1 уровень'!F2703</f>
        <v>93316.5</v>
      </c>
      <c r="F17" s="32">
        <f>'1 уровень'!G2703</f>
        <v>99930</v>
      </c>
      <c r="G17" s="142">
        <f>'1 уровень'!H2703</f>
        <v>107.08717107906962</v>
      </c>
      <c r="H17" s="143">
        <f>'1 уровень'!I2703</f>
        <v>0</v>
      </c>
      <c r="I17" s="143">
        <f>'1 уровень'!J2703</f>
        <v>0</v>
      </c>
      <c r="J17" s="20">
        <f>'1 уровень'!K2703</f>
        <v>0</v>
      </c>
      <c r="K17" s="20">
        <f>'1 уровень'!L2703</f>
        <v>0</v>
      </c>
      <c r="L17" s="20">
        <f>'1 уровень'!M2703</f>
        <v>0</v>
      </c>
      <c r="M17" s="20">
        <f>'1 уровень'!N2703</f>
        <v>0</v>
      </c>
      <c r="N17" s="20">
        <f>'1 уровень'!O2703</f>
        <v>0</v>
      </c>
      <c r="O17" s="20">
        <f>'1 уровень'!P2703</f>
        <v>0</v>
      </c>
      <c r="P17" s="563">
        <f>'1 уровень'!Q2703</f>
        <v>0</v>
      </c>
      <c r="Q17" s="563">
        <f>'1 уровень'!R2703</f>
        <v>0</v>
      </c>
      <c r="R17" s="563">
        <f>'1 уровень'!S2703</f>
        <v>0</v>
      </c>
      <c r="S17" s="563">
        <f>'1 уровень'!T2703</f>
        <v>0</v>
      </c>
      <c r="T17" s="563">
        <f>'1 уровень'!U2703</f>
        <v>0</v>
      </c>
      <c r="U17" s="563">
        <f>'1 уровень'!V2703</f>
        <v>0</v>
      </c>
      <c r="V17" s="563">
        <f>'1 уровень'!W2703</f>
        <v>0</v>
      </c>
      <c r="W17" s="563">
        <f>'1 уровень'!X2703</f>
        <v>0</v>
      </c>
      <c r="X17" s="563">
        <f>'1 уровень'!Y2703</f>
        <v>0</v>
      </c>
      <c r="Y17" s="998">
        <f>'1 уровень'!Z2703</f>
        <v>0</v>
      </c>
      <c r="Z17" s="563">
        <f>'1 уровень'!AA2703</f>
        <v>0</v>
      </c>
      <c r="AA17" s="563">
        <f>'1 уровень'!AB2703</f>
        <v>0</v>
      </c>
      <c r="AB17" s="563">
        <f>'1 уровень'!AC2703</f>
        <v>0</v>
      </c>
      <c r="AC17" s="563">
        <f>'1 уровень'!AD2703</f>
        <v>0</v>
      </c>
      <c r="AD17" s="564">
        <f>'1 уровень'!AE2703</f>
        <v>0</v>
      </c>
      <c r="AE17" s="563"/>
      <c r="AF17" s="563"/>
      <c r="AG17" s="1223">
        <f>'1 уровень'!AF2703</f>
        <v>0</v>
      </c>
      <c r="AH17" s="1219">
        <f>'1 уровень'!AG2703</f>
        <v>0</v>
      </c>
      <c r="AI17" s="339">
        <f t="shared" si="3"/>
        <v>0</v>
      </c>
      <c r="AJ17" s="339">
        <f t="shared" si="0"/>
        <v>0</v>
      </c>
      <c r="AK17" s="1119">
        <f t="shared" si="5"/>
        <v>0</v>
      </c>
      <c r="AL17" s="139" t="e">
        <f>X17-#REF!</f>
        <v>#REF!</v>
      </c>
      <c r="AN17" s="428"/>
    </row>
    <row r="18" spans="1:40" s="139" customFormat="1" ht="90" x14ac:dyDescent="0.25">
      <c r="A18" s="19"/>
      <c r="B18" s="19">
        <f t="shared" si="4"/>
        <v>1</v>
      </c>
      <c r="C18" s="301" t="s">
        <v>522</v>
      </c>
      <c r="D18" s="32">
        <f>'1 уровень'!E2704</f>
        <v>56994</v>
      </c>
      <c r="E18" s="32">
        <f>'1 уровень'!F2704</f>
        <v>33248.833333333336</v>
      </c>
      <c r="F18" s="32">
        <f>'1 уровень'!G2704</f>
        <v>3426</v>
      </c>
      <c r="G18" s="142">
        <f>'1 уровень'!H2704</f>
        <v>10.30412094659963</v>
      </c>
      <c r="H18" s="143">
        <f>'1 уровень'!I2704</f>
        <v>0</v>
      </c>
      <c r="I18" s="143">
        <f>'1 уровень'!J2704</f>
        <v>0</v>
      </c>
      <c r="J18" s="20">
        <f>'1 уровень'!K2704</f>
        <v>0</v>
      </c>
      <c r="K18" s="20">
        <f>'1 уровень'!L2704</f>
        <v>0</v>
      </c>
      <c r="L18" s="20">
        <f>'1 уровень'!M2704</f>
        <v>0</v>
      </c>
      <c r="M18" s="20">
        <f>'1 уровень'!N2704</f>
        <v>0</v>
      </c>
      <c r="N18" s="20">
        <f>'1 уровень'!O2704</f>
        <v>0</v>
      </c>
      <c r="O18" s="20">
        <f>'1 уровень'!P2704</f>
        <v>0</v>
      </c>
      <c r="P18" s="563">
        <f>'1 уровень'!Q2704</f>
        <v>0</v>
      </c>
      <c r="Q18" s="563">
        <f>'1 уровень'!R2704</f>
        <v>0</v>
      </c>
      <c r="R18" s="563">
        <f>'1 уровень'!S2704</f>
        <v>0</v>
      </c>
      <c r="S18" s="563">
        <f>'1 уровень'!T2704</f>
        <v>0</v>
      </c>
      <c r="T18" s="563">
        <f>'1 уровень'!U2704</f>
        <v>0</v>
      </c>
      <c r="U18" s="563">
        <f>'1 уровень'!V2704</f>
        <v>0</v>
      </c>
      <c r="V18" s="563">
        <f>'1 уровень'!W2704</f>
        <v>0</v>
      </c>
      <c r="W18" s="563">
        <f>'1 уровень'!X2704</f>
        <v>0</v>
      </c>
      <c r="X18" s="563">
        <f>'1 уровень'!Y2704</f>
        <v>0</v>
      </c>
      <c r="Y18" s="998">
        <f>'1 уровень'!Z2704</f>
        <v>0</v>
      </c>
      <c r="Z18" s="563">
        <f>'1 уровень'!AA2704</f>
        <v>0</v>
      </c>
      <c r="AA18" s="563">
        <f>'1 уровень'!AB2704</f>
        <v>0</v>
      </c>
      <c r="AB18" s="563">
        <f>'1 уровень'!AC2704</f>
        <v>0</v>
      </c>
      <c r="AC18" s="563">
        <f>'1 уровень'!AD2704</f>
        <v>0</v>
      </c>
      <c r="AD18" s="564">
        <f>'1 уровень'!AE2704</f>
        <v>0</v>
      </c>
      <c r="AE18" s="563"/>
      <c r="AF18" s="563"/>
      <c r="AG18" s="1223">
        <f>'1 уровень'!AF2704</f>
        <v>0</v>
      </c>
      <c r="AH18" s="1219">
        <f>'1 уровень'!AG2704</f>
        <v>0</v>
      </c>
      <c r="AI18" s="339">
        <f t="shared" si="3"/>
        <v>0</v>
      </c>
      <c r="AJ18" s="339">
        <f t="shared" si="0"/>
        <v>0</v>
      </c>
      <c r="AK18" s="1119">
        <f t="shared" si="5"/>
        <v>0</v>
      </c>
      <c r="AL18" s="139" t="e">
        <f>X18-#REF!</f>
        <v>#REF!</v>
      </c>
      <c r="AN18" s="428"/>
    </row>
    <row r="19" spans="1:40" s="139" customFormat="1" x14ac:dyDescent="0.25">
      <c r="A19" s="19"/>
      <c r="B19" s="19">
        <f t="shared" si="4"/>
        <v>1</v>
      </c>
      <c r="C19" s="301" t="s">
        <v>133</v>
      </c>
      <c r="D19" s="32">
        <f>'1 уровень'!E2705</f>
        <v>857667</v>
      </c>
      <c r="E19" s="32">
        <f>'1 уровень'!F2705</f>
        <v>495800.77777777781</v>
      </c>
      <c r="F19" s="32">
        <f>'1 уровень'!G2705</f>
        <v>357742</v>
      </c>
      <c r="G19" s="142">
        <f>'1 уровень'!H2705</f>
        <v>72.154384590405598</v>
      </c>
      <c r="H19" s="143">
        <f>'1 уровень'!I2705</f>
        <v>0</v>
      </c>
      <c r="I19" s="143">
        <f>'1 уровень'!J2705</f>
        <v>0</v>
      </c>
      <c r="J19" s="20">
        <f>'1 уровень'!K2705</f>
        <v>0</v>
      </c>
      <c r="K19" s="20">
        <f>'1 уровень'!L2705</f>
        <v>0</v>
      </c>
      <c r="L19" s="20">
        <f>'1 уровень'!M2705</f>
        <v>0</v>
      </c>
      <c r="M19" s="20">
        <f>'1 уровень'!N2705</f>
        <v>0</v>
      </c>
      <c r="N19" s="20">
        <f>'1 уровень'!O2705</f>
        <v>0</v>
      </c>
      <c r="O19" s="20">
        <f>'1 уровень'!P2705</f>
        <v>0</v>
      </c>
      <c r="P19" s="563">
        <f>'1 уровень'!Q2705</f>
        <v>0</v>
      </c>
      <c r="Q19" s="563">
        <f>'1 уровень'!R2705</f>
        <v>0</v>
      </c>
      <c r="R19" s="563">
        <f>'1 уровень'!S2705</f>
        <v>0</v>
      </c>
      <c r="S19" s="563">
        <f>'1 уровень'!T2705</f>
        <v>0</v>
      </c>
      <c r="T19" s="563">
        <f>'1 уровень'!U2705</f>
        <v>0</v>
      </c>
      <c r="U19" s="563">
        <f>'1 уровень'!V2705</f>
        <v>0</v>
      </c>
      <c r="V19" s="563">
        <f>'1 уровень'!W2705</f>
        <v>0</v>
      </c>
      <c r="W19" s="563">
        <f>'1 уровень'!X2705</f>
        <v>0</v>
      </c>
      <c r="X19" s="563">
        <f>'1 уровень'!Y2705</f>
        <v>0</v>
      </c>
      <c r="Y19" s="998">
        <f>'1 уровень'!Z2705</f>
        <v>0</v>
      </c>
      <c r="Z19" s="563">
        <f>'1 уровень'!AA2705</f>
        <v>0</v>
      </c>
      <c r="AA19" s="563">
        <f>'1 уровень'!AB2705</f>
        <v>0</v>
      </c>
      <c r="AB19" s="563">
        <f>'1 уровень'!AC2705</f>
        <v>0</v>
      </c>
      <c r="AC19" s="563">
        <f>'1 уровень'!AD2705</f>
        <v>0</v>
      </c>
      <c r="AD19" s="564">
        <f>'1 уровень'!AE2705</f>
        <v>0</v>
      </c>
      <c r="AE19" s="563"/>
      <c r="AF19" s="563"/>
      <c r="AG19" s="1223">
        <f>'1 уровень'!AF2705</f>
        <v>0</v>
      </c>
      <c r="AH19" s="1219">
        <f>'1 уровень'!AG2705</f>
        <v>0</v>
      </c>
      <c r="AI19" s="339">
        <f t="shared" si="3"/>
        <v>0</v>
      </c>
      <c r="AJ19" s="339">
        <f t="shared" si="0"/>
        <v>0</v>
      </c>
      <c r="AK19" s="1119">
        <f t="shared" si="5"/>
        <v>0</v>
      </c>
      <c r="AL19" s="139" t="e">
        <f>X19-#REF!</f>
        <v>#REF!</v>
      </c>
      <c r="AN19" s="428"/>
    </row>
    <row r="20" spans="1:40" s="139" customFormat="1" x14ac:dyDescent="0.25">
      <c r="A20" s="19"/>
      <c r="B20" s="19">
        <f t="shared" si="4"/>
        <v>1</v>
      </c>
      <c r="C20" s="301" t="s">
        <v>232</v>
      </c>
      <c r="D20" s="32">
        <f>'1 уровень'!E2706</f>
        <v>788915</v>
      </c>
      <c r="E20" s="32">
        <f>'1 уровень'!F2706</f>
        <v>460200.74999999994</v>
      </c>
      <c r="F20" s="32">
        <f>'1 уровень'!G2706</f>
        <v>327003</v>
      </c>
      <c r="G20" s="142">
        <f>'1 уровень'!H2706</f>
        <v>71.056598669167755</v>
      </c>
      <c r="H20" s="143">
        <f>'1 уровень'!I2706</f>
        <v>0</v>
      </c>
      <c r="I20" s="143">
        <f>'1 уровень'!J2706</f>
        <v>0</v>
      </c>
      <c r="J20" s="20">
        <f>'1 уровень'!K2706</f>
        <v>0</v>
      </c>
      <c r="K20" s="20">
        <f>'1 уровень'!L2706</f>
        <v>0</v>
      </c>
      <c r="L20" s="20">
        <f>'1 уровень'!M2706</f>
        <v>0</v>
      </c>
      <c r="M20" s="20">
        <f>'1 уровень'!N2706</f>
        <v>0</v>
      </c>
      <c r="N20" s="20">
        <f>'1 уровень'!O2706</f>
        <v>0</v>
      </c>
      <c r="O20" s="20">
        <f>'1 уровень'!P2706</f>
        <v>0</v>
      </c>
      <c r="P20" s="563">
        <f>'1 уровень'!Q2706</f>
        <v>0</v>
      </c>
      <c r="Q20" s="563">
        <f>'1 уровень'!R2706</f>
        <v>0</v>
      </c>
      <c r="R20" s="563">
        <f>'1 уровень'!S2706</f>
        <v>0</v>
      </c>
      <c r="S20" s="563">
        <f>'1 уровень'!T2706</f>
        <v>0</v>
      </c>
      <c r="T20" s="563">
        <f>'1 уровень'!U2706</f>
        <v>0</v>
      </c>
      <c r="U20" s="563">
        <f>'1 уровень'!V2706</f>
        <v>0</v>
      </c>
      <c r="V20" s="563">
        <f>'1 уровень'!W2706</f>
        <v>0</v>
      </c>
      <c r="W20" s="563">
        <f>'1 уровень'!X2706</f>
        <v>0</v>
      </c>
      <c r="X20" s="563">
        <f>'1 уровень'!Y2706</f>
        <v>0</v>
      </c>
      <c r="Y20" s="998">
        <f>'1 уровень'!Z2706</f>
        <v>0</v>
      </c>
      <c r="Z20" s="563">
        <f>'1 уровень'!AA2706</f>
        <v>0</v>
      </c>
      <c r="AA20" s="563">
        <f>'1 уровень'!AB2706</f>
        <v>0</v>
      </c>
      <c r="AB20" s="563">
        <f>'1 уровень'!AC2706</f>
        <v>0</v>
      </c>
      <c r="AC20" s="563">
        <f>'1 уровень'!AD2706</f>
        <v>0</v>
      </c>
      <c r="AD20" s="564">
        <f>'1 уровень'!AE2706</f>
        <v>0</v>
      </c>
      <c r="AE20" s="563"/>
      <c r="AF20" s="563"/>
      <c r="AG20" s="1223">
        <f>'1 уровень'!AF2706</f>
        <v>0</v>
      </c>
      <c r="AH20" s="1219">
        <f>'1 уровень'!AG2706</f>
        <v>0</v>
      </c>
      <c r="AI20" s="339">
        <f t="shared" si="3"/>
        <v>0</v>
      </c>
      <c r="AJ20" s="339">
        <f t="shared" si="0"/>
        <v>0</v>
      </c>
      <c r="AK20" s="1119">
        <f t="shared" si="5"/>
        <v>0</v>
      </c>
      <c r="AL20" s="139" t="e">
        <f>X20-#REF!</f>
        <v>#REF!</v>
      </c>
      <c r="AN20" s="428"/>
    </row>
    <row r="21" spans="1:40" s="139" customFormat="1" ht="45" x14ac:dyDescent="0.25">
      <c r="A21" s="19"/>
      <c r="B21" s="19">
        <f t="shared" si="4"/>
        <v>1</v>
      </c>
      <c r="C21" s="301" t="s">
        <v>523</v>
      </c>
      <c r="D21" s="32">
        <f>'1 уровень'!E2707</f>
        <v>36315</v>
      </c>
      <c r="E21" s="32">
        <f>'1 уровень'!F2707</f>
        <v>21183.583333333336</v>
      </c>
      <c r="F21" s="32">
        <f>'1 уровень'!G2707</f>
        <v>21570</v>
      </c>
      <c r="G21" s="142">
        <f>'1 уровень'!H2707</f>
        <v>101.82413268136095</v>
      </c>
      <c r="H21" s="143">
        <f>'1 уровень'!I2707</f>
        <v>0</v>
      </c>
      <c r="I21" s="143">
        <f>'1 уровень'!J2707</f>
        <v>0</v>
      </c>
      <c r="J21" s="20">
        <f>'1 уровень'!K2707</f>
        <v>0</v>
      </c>
      <c r="K21" s="20">
        <f>'1 уровень'!L2707</f>
        <v>0</v>
      </c>
      <c r="L21" s="20">
        <f>'1 уровень'!M2707</f>
        <v>0</v>
      </c>
      <c r="M21" s="20">
        <f>'1 уровень'!N2707</f>
        <v>0</v>
      </c>
      <c r="N21" s="20">
        <f>'1 уровень'!O2707</f>
        <v>0</v>
      </c>
      <c r="O21" s="20">
        <f>'1 уровень'!P2707</f>
        <v>0</v>
      </c>
      <c r="P21" s="563">
        <f>'1 уровень'!Q2707</f>
        <v>0</v>
      </c>
      <c r="Q21" s="563">
        <f>'1 уровень'!R2707</f>
        <v>0</v>
      </c>
      <c r="R21" s="563">
        <f>'1 уровень'!S2707</f>
        <v>0</v>
      </c>
      <c r="S21" s="563">
        <f>'1 уровень'!T2707</f>
        <v>0</v>
      </c>
      <c r="T21" s="563">
        <f>'1 уровень'!U2707</f>
        <v>0</v>
      </c>
      <c r="U21" s="563">
        <f>'1 уровень'!V2707</f>
        <v>0</v>
      </c>
      <c r="V21" s="563">
        <f>'1 уровень'!W2707</f>
        <v>0</v>
      </c>
      <c r="W21" s="563">
        <f>'1 уровень'!X2707</f>
        <v>0</v>
      </c>
      <c r="X21" s="563">
        <f>'1 уровень'!Y2707</f>
        <v>0</v>
      </c>
      <c r="Y21" s="998">
        <f>'1 уровень'!Z2707</f>
        <v>0</v>
      </c>
      <c r="Z21" s="563">
        <f>'1 уровень'!AA2707</f>
        <v>0</v>
      </c>
      <c r="AA21" s="563">
        <f>'1 уровень'!AB2707</f>
        <v>0</v>
      </c>
      <c r="AB21" s="563">
        <f>'1 уровень'!AC2707</f>
        <v>0</v>
      </c>
      <c r="AC21" s="563">
        <f>'1 уровень'!AD2707</f>
        <v>0</v>
      </c>
      <c r="AD21" s="564">
        <f>'1 уровень'!AE2707</f>
        <v>0</v>
      </c>
      <c r="AE21" s="563"/>
      <c r="AF21" s="563"/>
      <c r="AG21" s="1223">
        <f>'1 уровень'!AF2707</f>
        <v>0</v>
      </c>
      <c r="AH21" s="1219">
        <f>'1 уровень'!AG2707</f>
        <v>0</v>
      </c>
      <c r="AI21" s="339">
        <f t="shared" si="3"/>
        <v>0</v>
      </c>
      <c r="AJ21" s="339">
        <f t="shared" si="0"/>
        <v>0</v>
      </c>
      <c r="AK21" s="1119">
        <f t="shared" si="5"/>
        <v>0</v>
      </c>
      <c r="AL21" s="139" t="e">
        <f>X21-#REF!</f>
        <v>#REF!</v>
      </c>
      <c r="AN21" s="428"/>
    </row>
    <row r="22" spans="1:40" s="139" customFormat="1" ht="75" x14ac:dyDescent="0.25">
      <c r="A22" s="19"/>
      <c r="B22" s="19"/>
      <c r="C22" s="301" t="s">
        <v>592</v>
      </c>
      <c r="D22" s="32">
        <f>'1 уровень'!E2708</f>
        <v>32437</v>
      </c>
      <c r="E22" s="32">
        <f>'1 уровень'!F2708</f>
        <v>14416.444444444445</v>
      </c>
      <c r="F22" s="32">
        <f>'1 уровень'!G2708</f>
        <v>9169</v>
      </c>
      <c r="G22" s="142">
        <f>'1 уровень'!H2708</f>
        <v>63.600980361932358</v>
      </c>
      <c r="H22" s="143"/>
      <c r="I22" s="143"/>
      <c r="J22" s="20"/>
      <c r="K22" s="20"/>
      <c r="L22" s="20"/>
      <c r="M22" s="20"/>
      <c r="N22" s="20"/>
      <c r="O22" s="20"/>
      <c r="P22" s="563"/>
      <c r="Q22" s="563"/>
      <c r="R22" s="563"/>
      <c r="S22" s="563"/>
      <c r="T22" s="563"/>
      <c r="U22" s="563"/>
      <c r="V22" s="563"/>
      <c r="W22" s="563"/>
      <c r="X22" s="563"/>
      <c r="Y22" s="998"/>
      <c r="Z22" s="563"/>
      <c r="AA22" s="563"/>
      <c r="AB22" s="563"/>
      <c r="AC22" s="563"/>
      <c r="AD22" s="564"/>
      <c r="AE22" s="563"/>
      <c r="AF22" s="563"/>
      <c r="AG22" s="1223">
        <f>'1 уровень'!AF2708</f>
        <v>0</v>
      </c>
      <c r="AH22" s="1219">
        <f>'1 уровень'!AG2708</f>
        <v>0</v>
      </c>
      <c r="AI22" s="339">
        <f t="shared" si="3"/>
        <v>0</v>
      </c>
      <c r="AJ22" s="339">
        <f t="shared" si="0"/>
        <v>0</v>
      </c>
      <c r="AK22" s="1119"/>
      <c r="AN22" s="428"/>
    </row>
    <row r="23" spans="1:40" s="139" customFormat="1" ht="30" x14ac:dyDescent="0.25">
      <c r="A23" s="19"/>
      <c r="B23" s="19">
        <f>B21</f>
        <v>1</v>
      </c>
      <c r="C23" s="301" t="s">
        <v>201</v>
      </c>
      <c r="D23" s="32">
        <f>'1 уровень'!E2709</f>
        <v>20130</v>
      </c>
      <c r="E23" s="32">
        <f>'1 уровень'!F2709</f>
        <v>11743</v>
      </c>
      <c r="F23" s="32">
        <f>'1 уровень'!G2709</f>
        <v>13191</v>
      </c>
      <c r="G23" s="142">
        <f>'1 уровень'!H2709</f>
        <v>112.33075023418206</v>
      </c>
      <c r="H23" s="143">
        <f>'1 уровень'!I2709</f>
        <v>0</v>
      </c>
      <c r="I23" s="143">
        <f>'1 уровень'!J2709</f>
        <v>0</v>
      </c>
      <c r="J23" s="20">
        <f>'1 уровень'!K2709</f>
        <v>0</v>
      </c>
      <c r="K23" s="20">
        <f>'1 уровень'!L2709</f>
        <v>0</v>
      </c>
      <c r="L23" s="20">
        <f>'1 уровень'!M2709</f>
        <v>0</v>
      </c>
      <c r="M23" s="20">
        <f>'1 уровень'!N2709</f>
        <v>0</v>
      </c>
      <c r="N23" s="20">
        <f>'1 уровень'!O2709</f>
        <v>0</v>
      </c>
      <c r="O23" s="20">
        <f>'1 уровень'!P2709</f>
        <v>0</v>
      </c>
      <c r="P23" s="563">
        <f>'1 уровень'!Q2709</f>
        <v>0</v>
      </c>
      <c r="Q23" s="563">
        <f>'1 уровень'!R2709</f>
        <v>0</v>
      </c>
      <c r="R23" s="563">
        <f>'1 уровень'!S2709</f>
        <v>0</v>
      </c>
      <c r="S23" s="563">
        <f>'1 уровень'!T2709</f>
        <v>0</v>
      </c>
      <c r="T23" s="563">
        <f>'1 уровень'!U2709</f>
        <v>0</v>
      </c>
      <c r="U23" s="563">
        <f>'1 уровень'!V2709</f>
        <v>0</v>
      </c>
      <c r="V23" s="563">
        <f>'1 уровень'!W2709</f>
        <v>0</v>
      </c>
      <c r="W23" s="563">
        <f>'1 уровень'!X2709</f>
        <v>0</v>
      </c>
      <c r="X23" s="563">
        <f>'1 уровень'!Y2709</f>
        <v>0</v>
      </c>
      <c r="Y23" s="998">
        <f>'1 уровень'!Z2709</f>
        <v>0</v>
      </c>
      <c r="Z23" s="563">
        <f>'1 уровень'!AA2709</f>
        <v>0</v>
      </c>
      <c r="AA23" s="563">
        <f>'1 уровень'!AB2709</f>
        <v>0</v>
      </c>
      <c r="AB23" s="563">
        <f>'1 уровень'!AC2709</f>
        <v>0</v>
      </c>
      <c r="AC23" s="563">
        <f>'1 уровень'!AD2709</f>
        <v>0</v>
      </c>
      <c r="AD23" s="564">
        <f>'1 уровень'!AE2709</f>
        <v>0</v>
      </c>
      <c r="AE23" s="563"/>
      <c r="AF23" s="563"/>
      <c r="AG23" s="1223">
        <f>'1 уровень'!AF2709</f>
        <v>0</v>
      </c>
      <c r="AH23" s="1219">
        <f>'1 уровень'!AG2709</f>
        <v>0</v>
      </c>
      <c r="AI23" s="339">
        <f t="shared" si="3"/>
        <v>0</v>
      </c>
      <c r="AJ23" s="339">
        <f t="shared" si="0"/>
        <v>0</v>
      </c>
      <c r="AK23" s="1119">
        <f t="shared" ref="AK23:AK34" si="6">IF(P23&gt;0,P23*1000/D23,0)</f>
        <v>0</v>
      </c>
      <c r="AL23" s="139" t="e">
        <f>X23-#REF!</f>
        <v>#REF!</v>
      </c>
      <c r="AN23" s="428"/>
    </row>
    <row r="24" spans="1:40" s="139" customFormat="1" ht="57.75" x14ac:dyDescent="0.25">
      <c r="A24" s="19"/>
      <c r="B24" s="19">
        <f t="shared" si="4"/>
        <v>1</v>
      </c>
      <c r="C24" s="443" t="s">
        <v>524</v>
      </c>
      <c r="D24" s="32">
        <f>'1 уровень'!E2710</f>
        <v>163323</v>
      </c>
      <c r="E24" s="32">
        <f>'1 уровень'!F2710</f>
        <v>95271.416666666672</v>
      </c>
      <c r="F24" s="32">
        <f>'1 уровень'!G2710</f>
        <v>64984</v>
      </c>
      <c r="G24" s="142">
        <f>'1 уровень'!H2710</f>
        <v>68.209335258826314</v>
      </c>
      <c r="H24" s="143">
        <f>'1 уровень'!I2710</f>
        <v>0</v>
      </c>
      <c r="I24" s="143">
        <f>'1 уровень'!J2710</f>
        <v>0</v>
      </c>
      <c r="J24" s="20">
        <f>'1 уровень'!K2710</f>
        <v>0</v>
      </c>
      <c r="K24" s="20">
        <f>'1 уровень'!L2710</f>
        <v>0</v>
      </c>
      <c r="L24" s="20">
        <f>'1 уровень'!M2710</f>
        <v>0</v>
      </c>
      <c r="M24" s="20">
        <f>'1 уровень'!N2710</f>
        <v>0</v>
      </c>
      <c r="N24" s="20">
        <f>'1 уровень'!O2710</f>
        <v>0</v>
      </c>
      <c r="O24" s="20">
        <f>'1 уровень'!P2710</f>
        <v>0</v>
      </c>
      <c r="P24" s="563">
        <f>'1 уровень'!Q2710</f>
        <v>288043.49531999999</v>
      </c>
      <c r="Q24" s="563">
        <f>'1 уровень'!R2710</f>
        <v>288043.49531999999</v>
      </c>
      <c r="R24" s="563">
        <f>'1 уровень'!S2710</f>
        <v>288043.49531999999</v>
      </c>
      <c r="S24" s="563">
        <f>'1 уровень'!T2710</f>
        <v>288043.49531999999</v>
      </c>
      <c r="T24" s="563">
        <f>'1 уровень'!U2710</f>
        <v>290068.18091999996</v>
      </c>
      <c r="U24" s="563">
        <f>'1 уровень'!V2710</f>
        <v>290068.18091999996</v>
      </c>
      <c r="V24" s="563">
        <f>'1 уровень'!W2710</f>
        <v>290068.18091999996</v>
      </c>
      <c r="W24" s="563">
        <f>'1 уровень'!X2710</f>
        <v>168784.62936999998</v>
      </c>
      <c r="X24" s="563">
        <f>'1 уровень'!Y2710</f>
        <v>115415.95940000002</v>
      </c>
      <c r="Y24" s="998">
        <f>'1 уровень'!Z2710</f>
        <v>0</v>
      </c>
      <c r="Z24" s="563">
        <f>'1 уровень'!AA2710</f>
        <v>0</v>
      </c>
      <c r="AA24" s="563">
        <f>'1 уровень'!AB2710</f>
        <v>-53368.669969999995</v>
      </c>
      <c r="AB24" s="563">
        <f>'1 уровень'!AC2710</f>
        <v>0</v>
      </c>
      <c r="AC24" s="563">
        <f>'1 уровень'!AD2710</f>
        <v>-6.1537600000000001</v>
      </c>
      <c r="AD24" s="564">
        <f>'1 уровень'!AE2710</f>
        <v>115409.80564000001</v>
      </c>
      <c r="AE24" s="563">
        <f>X24/W24*100</f>
        <v>68.380610148446493</v>
      </c>
      <c r="AF24" s="563">
        <f>AD24/W24*100</f>
        <v>68.376964224037991</v>
      </c>
      <c r="AG24" s="1223">
        <f>'1 уровень'!AF2710</f>
        <v>0</v>
      </c>
      <c r="AH24" s="1219">
        <f>'1 уровень'!AG2710</f>
        <v>0</v>
      </c>
      <c r="AI24" s="339">
        <f t="shared" si="3"/>
        <v>115409805.64</v>
      </c>
      <c r="AJ24" s="339">
        <f t="shared" si="0"/>
        <v>-6153.76</v>
      </c>
      <c r="AK24" s="1119">
        <f t="shared" si="6"/>
        <v>1763.6431814257637</v>
      </c>
      <c r="AL24" s="139" t="e">
        <f>X24-#REF!</f>
        <v>#REF!</v>
      </c>
      <c r="AN24" s="428"/>
    </row>
    <row r="25" spans="1:40" s="139" customFormat="1" ht="45" x14ac:dyDescent="0.25">
      <c r="A25" s="19"/>
      <c r="B25" s="19">
        <f t="shared" si="4"/>
        <v>1</v>
      </c>
      <c r="C25" s="442" t="s">
        <v>525</v>
      </c>
      <c r="D25" s="33">
        <f>'1 уровень'!E2711</f>
        <v>395145</v>
      </c>
      <c r="E25" s="33">
        <f>'1 уровень'!F2711</f>
        <v>230504.41666666666</v>
      </c>
      <c r="F25" s="33">
        <f>'1 уровень'!G2711</f>
        <v>201126</v>
      </c>
      <c r="G25" s="142">
        <f>'1 уровень'!H2711</f>
        <v>87.254727223231086</v>
      </c>
      <c r="H25" s="143">
        <f>'1 уровень'!I2711</f>
        <v>0</v>
      </c>
      <c r="I25" s="143">
        <f>'1 уровень'!J2711</f>
        <v>0</v>
      </c>
      <c r="J25" s="20">
        <f>'1 уровень'!K2711</f>
        <v>0</v>
      </c>
      <c r="K25" s="20">
        <f>'1 уровень'!L2711</f>
        <v>0</v>
      </c>
      <c r="L25" s="20">
        <f>'1 уровень'!M2711</f>
        <v>0</v>
      </c>
      <c r="M25" s="20">
        <f>'1 уровень'!N2711</f>
        <v>0</v>
      </c>
      <c r="N25" s="20">
        <f>'1 уровень'!O2711</f>
        <v>0</v>
      </c>
      <c r="O25" s="20">
        <f>'1 уровень'!P2711</f>
        <v>0</v>
      </c>
      <c r="P25" s="563">
        <f>'1 уровень'!Q2711</f>
        <v>1198391.7666715351</v>
      </c>
      <c r="Q25" s="563">
        <f>'1 уровень'!R2711</f>
        <v>1198391.7666715351</v>
      </c>
      <c r="R25" s="563">
        <f>'1 уровень'!S2711</f>
        <v>1198391.7666715351</v>
      </c>
      <c r="S25" s="563">
        <f>'1 уровень'!T2711</f>
        <v>1198391.7666715351</v>
      </c>
      <c r="T25" s="563">
        <f>'1 уровень'!U2711</f>
        <v>1198391.7666715351</v>
      </c>
      <c r="U25" s="563">
        <f>'1 уровень'!V2711</f>
        <v>1198391.7666715351</v>
      </c>
      <c r="V25" s="563">
        <f>'1 уровень'!W2711</f>
        <v>1198391.7666715351</v>
      </c>
      <c r="W25" s="563">
        <f>'1 уровень'!X2711</f>
        <v>699061.8638917288</v>
      </c>
      <c r="X25" s="563">
        <f>'1 уровень'!Y2711</f>
        <v>550124.88050000009</v>
      </c>
      <c r="Y25" s="998">
        <f>'1 уровень'!Z2711</f>
        <v>0</v>
      </c>
      <c r="Z25" s="563">
        <f>'1 уровень'!AA2711</f>
        <v>0</v>
      </c>
      <c r="AA25" s="563">
        <f>'1 уровень'!AB2711</f>
        <v>-148936.98339172886</v>
      </c>
      <c r="AB25" s="563">
        <f>'1 уровень'!AC2711</f>
        <v>-32.700949999999999</v>
      </c>
      <c r="AC25" s="563">
        <f>'1 уровень'!AD2711</f>
        <v>-362.80842000000001</v>
      </c>
      <c r="AD25" s="564">
        <f>'1 уровень'!AE2711</f>
        <v>549762.07208000007</v>
      </c>
      <c r="AE25" s="563">
        <f>X25/W25*100</f>
        <v>78.694734889043218</v>
      </c>
      <c r="AF25" s="563">
        <f>AD25/W25*100</f>
        <v>78.642835559564674</v>
      </c>
      <c r="AG25" s="1222">
        <f>'1 уровень'!AF2711</f>
        <v>0</v>
      </c>
      <c r="AH25" s="1219">
        <f>'1 уровень'!AG2711</f>
        <v>0</v>
      </c>
      <c r="AI25" s="339">
        <f t="shared" si="3"/>
        <v>549762072.08000004</v>
      </c>
      <c r="AJ25" s="339">
        <f t="shared" si="0"/>
        <v>-362808.42</v>
      </c>
      <c r="AK25" s="1119">
        <f t="shared" si="6"/>
        <v>3032.7899041403412</v>
      </c>
      <c r="AL25" s="139" t="e">
        <f>X25-#REF!</f>
        <v>#REF!</v>
      </c>
      <c r="AN25" s="428"/>
    </row>
    <row r="26" spans="1:40" s="139" customFormat="1" ht="30" x14ac:dyDescent="0.25">
      <c r="A26" s="19"/>
      <c r="B26" s="19">
        <f t="shared" si="4"/>
        <v>1</v>
      </c>
      <c r="C26" s="301" t="s">
        <v>285</v>
      </c>
      <c r="D26" s="33">
        <f>'1 уровень'!E2712</f>
        <v>209880</v>
      </c>
      <c r="E26" s="33">
        <f>'1 уровень'!F2712</f>
        <v>122432.41666666666</v>
      </c>
      <c r="F26" s="33">
        <f>'1 уровень'!G2712</f>
        <v>91081</v>
      </c>
      <c r="G26" s="142">
        <f>'1 уровень'!H2712</f>
        <v>74.392879336831413</v>
      </c>
      <c r="H26" s="143">
        <f>'1 уровень'!I2712</f>
        <v>0</v>
      </c>
      <c r="I26" s="143">
        <f>'1 уровень'!J2712</f>
        <v>0</v>
      </c>
      <c r="J26" s="20">
        <f>'1 уровень'!K2712</f>
        <v>0</v>
      </c>
      <c r="K26" s="20">
        <f>'1 уровень'!L2712</f>
        <v>0</v>
      </c>
      <c r="L26" s="20">
        <f>'1 уровень'!M2712</f>
        <v>0</v>
      </c>
      <c r="M26" s="20">
        <f>'1 уровень'!N2712</f>
        <v>0</v>
      </c>
      <c r="N26" s="20">
        <f>'1 уровень'!O2712</f>
        <v>0</v>
      </c>
      <c r="O26" s="20">
        <f>'1 уровень'!P2712</f>
        <v>0</v>
      </c>
      <c r="P26" s="563">
        <f>'1 уровень'!Q2712</f>
        <v>741699.20293475536</v>
      </c>
      <c r="Q26" s="563">
        <f>'1 уровень'!R2712</f>
        <v>741699.20293475536</v>
      </c>
      <c r="R26" s="563">
        <f>'1 уровень'!S2712</f>
        <v>741699.20293475536</v>
      </c>
      <c r="S26" s="563">
        <f>'1 уровень'!T2712</f>
        <v>741699.20293475536</v>
      </c>
      <c r="T26" s="563">
        <f>'1 уровень'!U2712</f>
        <v>741699.20293475536</v>
      </c>
      <c r="U26" s="563">
        <f>'1 уровень'!V2712</f>
        <v>741699.20293475536</v>
      </c>
      <c r="V26" s="563">
        <f>'1 уровень'!W2712</f>
        <v>741699.20293475536</v>
      </c>
      <c r="W26" s="563">
        <f>'1 уровень'!X2712</f>
        <v>432657.86837860721</v>
      </c>
      <c r="X26" s="563">
        <f>'1 уровень'!Y2712</f>
        <v>275725.29258000001</v>
      </c>
      <c r="Y26" s="998">
        <f>'1 уровень'!Z2712</f>
        <v>0</v>
      </c>
      <c r="Z26" s="563">
        <f>'1 уровень'!AA2712</f>
        <v>0</v>
      </c>
      <c r="AA26" s="563">
        <f>'1 уровень'!AB2712</f>
        <v>-156932.57579860726</v>
      </c>
      <c r="AB26" s="563">
        <f>'1 уровень'!AC2712</f>
        <v>0</v>
      </c>
      <c r="AC26" s="563">
        <f>'1 уровень'!AD2712</f>
        <v>-343.07590000000005</v>
      </c>
      <c r="AD26" s="564">
        <f>'1 уровень'!AE2712</f>
        <v>275382.21667999995</v>
      </c>
      <c r="AE26" s="563">
        <f>X26/W26*100</f>
        <v>63.728251057419868</v>
      </c>
      <c r="AF26" s="563">
        <f>AD26/W26*100</f>
        <v>63.648956093644969</v>
      </c>
      <c r="AG26" s="1222">
        <f>'1 уровень'!AF2712</f>
        <v>0</v>
      </c>
      <c r="AH26" s="1219">
        <f>'1 уровень'!AG2712</f>
        <v>0</v>
      </c>
      <c r="AI26" s="339">
        <f t="shared" si="3"/>
        <v>275382216.67999995</v>
      </c>
      <c r="AJ26" s="339">
        <f t="shared" si="0"/>
        <v>-343075.9</v>
      </c>
      <c r="AK26" s="1119">
        <f t="shared" si="6"/>
        <v>3533.9203494127851</v>
      </c>
      <c r="AL26" s="139" t="e">
        <f>X26-#REF!</f>
        <v>#REF!</v>
      </c>
      <c r="AN26" s="428"/>
    </row>
    <row r="27" spans="1:40" s="139" customFormat="1" ht="30" x14ac:dyDescent="0.25">
      <c r="A27" s="19"/>
      <c r="B27" s="19">
        <f t="shared" si="4"/>
        <v>1</v>
      </c>
      <c r="C27" s="301" t="s">
        <v>526</v>
      </c>
      <c r="D27" s="32">
        <f>'1 уровень'!E2713</f>
        <v>173605</v>
      </c>
      <c r="E27" s="32">
        <f>'1 уровень'!F2713</f>
        <v>101270.91666666667</v>
      </c>
      <c r="F27" s="32">
        <f>'1 уровень'!G2713</f>
        <v>74215</v>
      </c>
      <c r="G27" s="142">
        <f>'1 уровень'!H2713</f>
        <v>73.283626180928877</v>
      </c>
      <c r="H27" s="143">
        <f>'1 уровень'!I2713</f>
        <v>0</v>
      </c>
      <c r="I27" s="143">
        <f>'1 уровень'!J2713</f>
        <v>0</v>
      </c>
      <c r="J27" s="20">
        <f>'1 уровень'!K2713</f>
        <v>0</v>
      </c>
      <c r="K27" s="20">
        <f>'1 уровень'!L2713</f>
        <v>0</v>
      </c>
      <c r="L27" s="20">
        <f>'1 уровень'!M2713</f>
        <v>0</v>
      </c>
      <c r="M27" s="20">
        <f>'1 уровень'!N2713</f>
        <v>0</v>
      </c>
      <c r="N27" s="20">
        <f>'1 уровень'!O2713</f>
        <v>0</v>
      </c>
      <c r="O27" s="20">
        <f>'1 уровень'!P2713</f>
        <v>0</v>
      </c>
      <c r="P27" s="563">
        <f>'1 уровень'!Q2713</f>
        <v>674809.5973660273</v>
      </c>
      <c r="Q27" s="563">
        <f>'1 уровень'!R2713</f>
        <v>674809.5973660273</v>
      </c>
      <c r="R27" s="563">
        <f>'1 уровень'!S2713</f>
        <v>674809.5973660273</v>
      </c>
      <c r="S27" s="563">
        <f>'1 уровень'!T2713</f>
        <v>674809.5973660273</v>
      </c>
      <c r="T27" s="563">
        <f>'1 уровень'!U2713</f>
        <v>674809.5973660273</v>
      </c>
      <c r="U27" s="563">
        <f>'1 уровень'!V2713</f>
        <v>674809.5973660273</v>
      </c>
      <c r="V27" s="563">
        <f>'1 уровень'!W2713</f>
        <v>674809.5973660273</v>
      </c>
      <c r="W27" s="563">
        <f>'1 уровень'!X2713</f>
        <v>393638.93179684924</v>
      </c>
      <c r="X27" s="563">
        <f>'1 уровень'!Y2713</f>
        <v>245751.97209999998</v>
      </c>
      <c r="Y27" s="998">
        <f>'1 уровень'!Z2713</f>
        <v>0</v>
      </c>
      <c r="Z27" s="563">
        <f>'1 уровень'!AA2713</f>
        <v>0</v>
      </c>
      <c r="AA27" s="563">
        <f>'1 уровень'!AB2713</f>
        <v>-147886.95969684923</v>
      </c>
      <c r="AB27" s="563">
        <f>'1 уровень'!AC2713</f>
        <v>0</v>
      </c>
      <c r="AC27" s="563">
        <f>'1 уровень'!AD2713</f>
        <v>-210.52575999999996</v>
      </c>
      <c r="AD27" s="564">
        <f>'1 уровень'!AE2713</f>
        <v>245541.44634000002</v>
      </c>
      <c r="AE27" s="563">
        <f>X27/W27*100</f>
        <v>62.430809619925668</v>
      </c>
      <c r="AF27" s="563">
        <f>AD27/W27*100</f>
        <v>62.377327674164107</v>
      </c>
      <c r="AG27" s="1223">
        <f>'1 уровень'!AF2713</f>
        <v>0</v>
      </c>
      <c r="AH27" s="1219">
        <f>'1 уровень'!AG2713</f>
        <v>0</v>
      </c>
      <c r="AI27" s="339">
        <f t="shared" si="3"/>
        <v>245541446.34000003</v>
      </c>
      <c r="AJ27" s="339">
        <f t="shared" si="0"/>
        <v>-210525.75999999995</v>
      </c>
      <c r="AK27" s="1119">
        <f t="shared" si="6"/>
        <v>3887.0401046400011</v>
      </c>
      <c r="AL27" s="139" t="e">
        <f>X27-#REF!</f>
        <v>#REF!</v>
      </c>
      <c r="AN27" s="428"/>
    </row>
    <row r="28" spans="1:40" s="139" customFormat="1" ht="60" x14ac:dyDescent="0.25">
      <c r="A28" s="19"/>
      <c r="B28" s="19">
        <f t="shared" si="4"/>
        <v>1</v>
      </c>
      <c r="C28" s="301" t="s">
        <v>547</v>
      </c>
      <c r="D28" s="32">
        <f>'1 уровень'!E2714</f>
        <v>0</v>
      </c>
      <c r="E28" s="32">
        <f>'1 уровень'!F2714</f>
        <v>0</v>
      </c>
      <c r="F28" s="32">
        <f>'1 уровень'!G2714</f>
        <v>0</v>
      </c>
      <c r="G28" s="142">
        <f>'1 уровень'!H2714</f>
        <v>0</v>
      </c>
      <c r="H28" s="143">
        <f>'1 уровень'!I2714</f>
        <v>0</v>
      </c>
      <c r="I28" s="143">
        <f>'1 уровень'!J2714</f>
        <v>0</v>
      </c>
      <c r="J28" s="20">
        <f>'1 уровень'!K2714</f>
        <v>0</v>
      </c>
      <c r="K28" s="20">
        <f>'1 уровень'!L2714</f>
        <v>0</v>
      </c>
      <c r="L28" s="20">
        <f>'1 уровень'!M2714</f>
        <v>0</v>
      </c>
      <c r="M28" s="20">
        <f>'1 уровень'!N2714</f>
        <v>0</v>
      </c>
      <c r="N28" s="20">
        <f>'1 уровень'!O2714</f>
        <v>0</v>
      </c>
      <c r="O28" s="20">
        <f>'1 уровень'!P2714</f>
        <v>0</v>
      </c>
      <c r="P28" s="563">
        <f>'1 уровень'!Q2714</f>
        <v>0</v>
      </c>
      <c r="Q28" s="563">
        <f>'1 уровень'!R2714</f>
        <v>0</v>
      </c>
      <c r="R28" s="563">
        <f>'1 уровень'!S2714</f>
        <v>0</v>
      </c>
      <c r="S28" s="563">
        <f>'1 уровень'!T2714</f>
        <v>0</v>
      </c>
      <c r="T28" s="563">
        <f>'1 уровень'!U2714</f>
        <v>0</v>
      </c>
      <c r="U28" s="563">
        <f>'1 уровень'!V2714</f>
        <v>0</v>
      </c>
      <c r="V28" s="563">
        <f>'1 уровень'!W2714</f>
        <v>0</v>
      </c>
      <c r="W28" s="563">
        <f>'1 уровень'!X2714</f>
        <v>0</v>
      </c>
      <c r="X28" s="563">
        <f>'1 уровень'!Y2714</f>
        <v>0</v>
      </c>
      <c r="Y28" s="998">
        <f>'1 уровень'!Z2714</f>
        <v>0</v>
      </c>
      <c r="Z28" s="563">
        <f>'1 уровень'!AA2714</f>
        <v>0</v>
      </c>
      <c r="AA28" s="563">
        <f>'1 уровень'!AB2714</f>
        <v>0</v>
      </c>
      <c r="AB28" s="563">
        <f>'1 уровень'!AC2714</f>
        <v>0</v>
      </c>
      <c r="AC28" s="563">
        <f>'1 уровень'!AD2714</f>
        <v>0</v>
      </c>
      <c r="AD28" s="564">
        <f>'1 уровень'!AE2714</f>
        <v>0</v>
      </c>
      <c r="AE28" s="563"/>
      <c r="AF28" s="563"/>
      <c r="AG28" s="1223">
        <f>'1 уровень'!AF2714</f>
        <v>0</v>
      </c>
      <c r="AH28" s="1219">
        <f>'1 уровень'!AG2714</f>
        <v>0</v>
      </c>
      <c r="AI28" s="339">
        <f t="shared" si="3"/>
        <v>0</v>
      </c>
      <c r="AJ28" s="339">
        <f t="shared" si="0"/>
        <v>0</v>
      </c>
      <c r="AK28" s="1119">
        <f t="shared" si="6"/>
        <v>0</v>
      </c>
      <c r="AL28" s="139" t="e">
        <f>X28-#REF!</f>
        <v>#REF!</v>
      </c>
      <c r="AN28" s="428"/>
    </row>
    <row r="29" spans="1:40" s="139" customFormat="1" ht="30" x14ac:dyDescent="0.25">
      <c r="A29" s="19"/>
      <c r="B29" s="19">
        <f t="shared" si="4"/>
        <v>1</v>
      </c>
      <c r="C29" s="301" t="s">
        <v>527</v>
      </c>
      <c r="D29" s="32">
        <f>'1 уровень'!E2715</f>
        <v>34860</v>
      </c>
      <c r="E29" s="32">
        <f>'1 уровень'!F2715</f>
        <v>20336.916666666664</v>
      </c>
      <c r="F29" s="32">
        <f>'1 уровень'!G2715</f>
        <v>15444</v>
      </c>
      <c r="G29" s="142">
        <f>'1 уровень'!H2715</f>
        <v>75.940715365734732</v>
      </c>
      <c r="H29" s="143">
        <f>'1 уровень'!I2715</f>
        <v>0</v>
      </c>
      <c r="I29" s="143">
        <f>'1 уровень'!J2715</f>
        <v>0</v>
      </c>
      <c r="J29" s="20">
        <f>'1 уровень'!K2715</f>
        <v>0</v>
      </c>
      <c r="K29" s="20">
        <f>'1 уровень'!L2715</f>
        <v>0</v>
      </c>
      <c r="L29" s="20">
        <f>'1 уровень'!M2715</f>
        <v>0</v>
      </c>
      <c r="M29" s="20">
        <f>'1 уровень'!N2715</f>
        <v>0</v>
      </c>
      <c r="N29" s="20">
        <f>'1 уровень'!O2715</f>
        <v>0</v>
      </c>
      <c r="O29" s="20">
        <f>'1 уровень'!P2715</f>
        <v>0</v>
      </c>
      <c r="P29" s="563">
        <f>'1 уровень'!Q2715</f>
        <v>56636.420079999996</v>
      </c>
      <c r="Q29" s="563">
        <f>'1 уровень'!R2715</f>
        <v>56636.420079999996</v>
      </c>
      <c r="R29" s="563">
        <f>'1 уровень'!S2715</f>
        <v>56636.420079999996</v>
      </c>
      <c r="S29" s="563">
        <f>'1 уровень'!T2715</f>
        <v>56636.420079999996</v>
      </c>
      <c r="T29" s="563">
        <f>'1 уровень'!U2715</f>
        <v>56636.420079999996</v>
      </c>
      <c r="U29" s="563">
        <f>'1 уровень'!V2715</f>
        <v>56636.420079999996</v>
      </c>
      <c r="V29" s="563">
        <f>'1 уровень'!W2715</f>
        <v>56636.420079999996</v>
      </c>
      <c r="W29" s="563">
        <f>'1 уровень'!X2715</f>
        <v>33037.911713333335</v>
      </c>
      <c r="X29" s="563">
        <f>'1 уровень'!Y2715</f>
        <v>19685.127</v>
      </c>
      <c r="Y29" s="998">
        <f>'1 уровень'!Z2715</f>
        <v>0</v>
      </c>
      <c r="Z29" s="563">
        <f>'1 уровень'!AA2715</f>
        <v>0</v>
      </c>
      <c r="AA29" s="563">
        <f>'1 уровень'!AB2715</f>
        <v>-13352.784713333334</v>
      </c>
      <c r="AB29" s="563">
        <f>'1 уровень'!AC2715</f>
        <v>0</v>
      </c>
      <c r="AC29" s="563">
        <f>'1 уровень'!AD2715</f>
        <v>-16.675699999999999</v>
      </c>
      <c r="AD29" s="564">
        <f>'1 уровень'!AE2715</f>
        <v>19668.451299999997</v>
      </c>
      <c r="AE29" s="563">
        <f>X29/W29*100</f>
        <v>59.583448163448963</v>
      </c>
      <c r="AF29" s="563">
        <f>AD29/W29*100</f>
        <v>59.532973726248763</v>
      </c>
      <c r="AG29" s="1223">
        <f>'1 уровень'!AF2715</f>
        <v>0</v>
      </c>
      <c r="AH29" s="1219">
        <f>'1 уровень'!AG2715</f>
        <v>0</v>
      </c>
      <c r="AI29" s="339">
        <f t="shared" si="3"/>
        <v>19668451.299999997</v>
      </c>
      <c r="AJ29" s="339">
        <f t="shared" si="0"/>
        <v>-16675.7</v>
      </c>
      <c r="AK29" s="1119">
        <f t="shared" si="6"/>
        <v>1624.6821594951232</v>
      </c>
      <c r="AL29" s="139" t="e">
        <f>X29-#REF!</f>
        <v>#REF!</v>
      </c>
      <c r="AN29" s="428"/>
    </row>
    <row r="30" spans="1:40" s="139" customFormat="1" ht="30" x14ac:dyDescent="0.25">
      <c r="A30" s="19"/>
      <c r="B30" s="19">
        <f t="shared" si="4"/>
        <v>1</v>
      </c>
      <c r="C30" s="301" t="s">
        <v>528</v>
      </c>
      <c r="D30" s="32">
        <f>'1 уровень'!E2716</f>
        <v>0</v>
      </c>
      <c r="E30" s="32">
        <f>'1 уровень'!F2716</f>
        <v>0</v>
      </c>
      <c r="F30" s="32">
        <f>'1 уровень'!G2716</f>
        <v>0</v>
      </c>
      <c r="G30" s="142">
        <f>'1 уровень'!H2716</f>
        <v>0</v>
      </c>
      <c r="H30" s="143">
        <f>'1 уровень'!I2716</f>
        <v>0</v>
      </c>
      <c r="I30" s="143">
        <f>'1 уровень'!J2716</f>
        <v>0</v>
      </c>
      <c r="J30" s="20">
        <f>'1 уровень'!K2716</f>
        <v>0</v>
      </c>
      <c r="K30" s="20">
        <f>'1 уровень'!L2716</f>
        <v>0</v>
      </c>
      <c r="L30" s="20">
        <f>'1 уровень'!M2716</f>
        <v>0</v>
      </c>
      <c r="M30" s="20">
        <f>'1 уровень'!N2716</f>
        <v>0</v>
      </c>
      <c r="N30" s="20">
        <f>'1 уровень'!O2716</f>
        <v>0</v>
      </c>
      <c r="O30" s="20">
        <f>'1 уровень'!P2716</f>
        <v>0</v>
      </c>
      <c r="P30" s="563">
        <f>'1 уровень'!Q2716</f>
        <v>0</v>
      </c>
      <c r="Q30" s="563">
        <f>'1 уровень'!R2716</f>
        <v>0</v>
      </c>
      <c r="R30" s="563">
        <f>'1 уровень'!S2716</f>
        <v>0</v>
      </c>
      <c r="S30" s="563">
        <f>'1 уровень'!T2716</f>
        <v>0</v>
      </c>
      <c r="T30" s="563">
        <f>'1 уровень'!U2716</f>
        <v>0</v>
      </c>
      <c r="U30" s="563">
        <f>'1 уровень'!V2716</f>
        <v>0</v>
      </c>
      <c r="V30" s="563">
        <f>'1 уровень'!W2716</f>
        <v>0</v>
      </c>
      <c r="W30" s="563">
        <f>'1 уровень'!X2716</f>
        <v>0</v>
      </c>
      <c r="X30" s="563">
        <f>'1 уровень'!Y2716</f>
        <v>34.382770000000001</v>
      </c>
      <c r="Y30" s="998">
        <f>'1 уровень'!Z2716</f>
        <v>0</v>
      </c>
      <c r="Z30" s="563">
        <f>'1 уровень'!AA2716</f>
        <v>0</v>
      </c>
      <c r="AA30" s="563">
        <f>'1 уровень'!AB2716</f>
        <v>34.382770000000001</v>
      </c>
      <c r="AB30" s="563">
        <f>'1 уровень'!AC2716</f>
        <v>0</v>
      </c>
      <c r="AC30" s="563">
        <f>'1 уровень'!AD2716</f>
        <v>-47.500949999999996</v>
      </c>
      <c r="AD30" s="564">
        <f>'1 уровень'!AE2716</f>
        <v>-13.118179999999999</v>
      </c>
      <c r="AE30" s="563"/>
      <c r="AF30" s="563"/>
      <c r="AG30" s="1223">
        <f>'1 уровень'!AF2716</f>
        <v>0</v>
      </c>
      <c r="AH30" s="1219">
        <f>'1 уровень'!AG2716</f>
        <v>0</v>
      </c>
      <c r="AI30" s="339">
        <f t="shared" si="3"/>
        <v>-13118.179999999998</v>
      </c>
      <c r="AJ30" s="339">
        <f t="shared" si="0"/>
        <v>-47500.95</v>
      </c>
      <c r="AK30" s="1119">
        <f t="shared" si="6"/>
        <v>0</v>
      </c>
      <c r="AL30" s="139" t="e">
        <f>X30-#REF!</f>
        <v>#REF!</v>
      </c>
      <c r="AN30" s="428"/>
    </row>
    <row r="31" spans="1:40" s="139" customFormat="1" ht="45" x14ac:dyDescent="0.25">
      <c r="A31" s="19"/>
      <c r="B31" s="19">
        <f t="shared" si="4"/>
        <v>1</v>
      </c>
      <c r="C31" s="301" t="s">
        <v>529</v>
      </c>
      <c r="D31" s="33">
        <f>'1 уровень'!E2717</f>
        <v>531</v>
      </c>
      <c r="E31" s="33">
        <f>'1 уровень'!F2717</f>
        <v>309.16666666666669</v>
      </c>
      <c r="F31" s="33">
        <f>'1 уровень'!G2717</f>
        <v>558</v>
      </c>
      <c r="G31" s="142">
        <f>'1 уровень'!H2717</f>
        <v>180.48517520215631</v>
      </c>
      <c r="H31" s="143">
        <f>'1 уровень'!I2717</f>
        <v>0</v>
      </c>
      <c r="I31" s="143">
        <f>'1 уровень'!J2717</f>
        <v>0</v>
      </c>
      <c r="J31" s="20">
        <f>'1 уровень'!K2717</f>
        <v>0</v>
      </c>
      <c r="K31" s="20">
        <f>'1 уровень'!L2717</f>
        <v>0</v>
      </c>
      <c r="L31" s="20">
        <f>'1 уровень'!M2717</f>
        <v>0</v>
      </c>
      <c r="M31" s="20">
        <f>'1 уровень'!N2717</f>
        <v>0</v>
      </c>
      <c r="N31" s="20">
        <f>'1 уровень'!O2717</f>
        <v>0</v>
      </c>
      <c r="O31" s="20">
        <f>'1 уровень'!P2717</f>
        <v>0</v>
      </c>
      <c r="P31" s="563">
        <f>'1 уровень'!Q2717</f>
        <v>3847.6618335792</v>
      </c>
      <c r="Q31" s="563">
        <f>'1 уровень'!R2717</f>
        <v>3847.6618335792</v>
      </c>
      <c r="R31" s="563">
        <f>'1 уровень'!S2717</f>
        <v>3847.6618335792</v>
      </c>
      <c r="S31" s="563">
        <f>'1 уровень'!T2717</f>
        <v>3847.6618335792</v>
      </c>
      <c r="T31" s="563">
        <f>'1 уровень'!U2717</f>
        <v>3847.6618335792</v>
      </c>
      <c r="U31" s="563">
        <f>'1 уровень'!V2717</f>
        <v>3847.6618335792</v>
      </c>
      <c r="V31" s="563">
        <f>'1 уровень'!W2717</f>
        <v>3847.6618335792</v>
      </c>
      <c r="W31" s="563">
        <f>'1 уровень'!X2717</f>
        <v>2244.4694029212005</v>
      </c>
      <c r="X31" s="563">
        <f>'1 уровень'!Y2717</f>
        <v>4020.8196599999997</v>
      </c>
      <c r="Y31" s="998">
        <f>'1 уровень'!Z2717</f>
        <v>0</v>
      </c>
      <c r="Z31" s="563">
        <f>'1 уровень'!AA2717</f>
        <v>0</v>
      </c>
      <c r="AA31" s="563">
        <f>'1 уровень'!AB2717</f>
        <v>1776.3502570787996</v>
      </c>
      <c r="AB31" s="563">
        <f>'1 уровень'!AC2717</f>
        <v>0</v>
      </c>
      <c r="AC31" s="563">
        <f>'1 уровень'!AD2717</f>
        <v>-18.735079999999996</v>
      </c>
      <c r="AD31" s="564">
        <f>'1 уровень'!AE2717</f>
        <v>4002.0845800000002</v>
      </c>
      <c r="AE31" s="563">
        <f t="shared" ref="AE31:AE37" si="7">X31/W31*100</f>
        <v>179.1434383006897</v>
      </c>
      <c r="AF31" s="563">
        <f t="shared" ref="AF31:AF37" si="8">AD31/W31*100</f>
        <v>178.30871629576438</v>
      </c>
      <c r="AG31" s="1222">
        <f>'1 уровень'!AF2717</f>
        <v>0</v>
      </c>
      <c r="AH31" s="1219">
        <f>'1 уровень'!AG2717</f>
        <v>0</v>
      </c>
      <c r="AI31" s="339">
        <f t="shared" si="3"/>
        <v>4002084.58</v>
      </c>
      <c r="AJ31" s="339">
        <f t="shared" si="0"/>
        <v>-18735.079999999998</v>
      </c>
      <c r="AK31" s="1119">
        <f t="shared" si="6"/>
        <v>7246.0674831999995</v>
      </c>
      <c r="AL31" s="139" t="e">
        <f>X31-#REF!</f>
        <v>#REF!</v>
      </c>
      <c r="AN31" s="428"/>
    </row>
    <row r="32" spans="1:40" s="139" customFormat="1" ht="30" x14ac:dyDescent="0.25">
      <c r="A32" s="19"/>
      <c r="B32" s="19">
        <f t="shared" si="4"/>
        <v>1</v>
      </c>
      <c r="C32" s="301" t="s">
        <v>530</v>
      </c>
      <c r="D32" s="32">
        <f>'1 уровень'!E2718</f>
        <v>884</v>
      </c>
      <c r="E32" s="32">
        <f>'1 уровень'!F2718</f>
        <v>515.41666666666663</v>
      </c>
      <c r="F32" s="32">
        <f>'1 уровень'!G2718</f>
        <v>864</v>
      </c>
      <c r="G32" s="142">
        <f>'1 уровень'!H2718</f>
        <v>167.63136620856912</v>
      </c>
      <c r="H32" s="143">
        <f>'1 уровень'!I2718</f>
        <v>0</v>
      </c>
      <c r="I32" s="143">
        <f>'1 уровень'!J2718</f>
        <v>0</v>
      </c>
      <c r="J32" s="20">
        <f>'1 уровень'!K2718</f>
        <v>0</v>
      </c>
      <c r="K32" s="20">
        <f>'1 уровень'!L2718</f>
        <v>0</v>
      </c>
      <c r="L32" s="20">
        <f>'1 уровень'!M2718</f>
        <v>0</v>
      </c>
      <c r="M32" s="20">
        <f>'1 уровень'!N2718</f>
        <v>0</v>
      </c>
      <c r="N32" s="20">
        <f>'1 уровень'!O2718</f>
        <v>0</v>
      </c>
      <c r="O32" s="20">
        <f>'1 уровень'!P2718</f>
        <v>0</v>
      </c>
      <c r="P32" s="563">
        <f>'1 уровень'!Q2718</f>
        <v>6405.5236551487997</v>
      </c>
      <c r="Q32" s="563">
        <f>'1 уровень'!R2718</f>
        <v>6405.5236551487997</v>
      </c>
      <c r="R32" s="563">
        <f>'1 уровень'!S2718</f>
        <v>6405.5236551487997</v>
      </c>
      <c r="S32" s="563">
        <f>'1 уровень'!T2718</f>
        <v>6405.5236551487997</v>
      </c>
      <c r="T32" s="563">
        <f>'1 уровень'!U2718</f>
        <v>6405.5236551487997</v>
      </c>
      <c r="U32" s="563">
        <f>'1 уровень'!V2718</f>
        <v>6405.5236551487997</v>
      </c>
      <c r="V32" s="563">
        <f>'1 уровень'!W2718</f>
        <v>6405.5236551487997</v>
      </c>
      <c r="W32" s="563">
        <f>'1 уровень'!X2718</f>
        <v>3736.5554655034671</v>
      </c>
      <c r="X32" s="563">
        <f>'1 уровень'!Y2718</f>
        <v>6232.9910500000005</v>
      </c>
      <c r="Y32" s="998">
        <f>'1 уровень'!Z2718</f>
        <v>0</v>
      </c>
      <c r="Z32" s="563">
        <f>'1 уровень'!AA2718</f>
        <v>0</v>
      </c>
      <c r="AA32" s="563">
        <f>'1 уровень'!AB2718</f>
        <v>2496.4355844965339</v>
      </c>
      <c r="AB32" s="563">
        <f>'1 уровень'!AC2718</f>
        <v>0</v>
      </c>
      <c r="AC32" s="563">
        <f>'1 уровень'!AD2718</f>
        <v>-49.638409999999993</v>
      </c>
      <c r="AD32" s="564">
        <f>'1 уровень'!AE2718</f>
        <v>6183.352640000001</v>
      </c>
      <c r="AE32" s="563">
        <f t="shared" si="7"/>
        <v>166.81114752728985</v>
      </c>
      <c r="AF32" s="563">
        <f t="shared" si="8"/>
        <v>165.48269380946687</v>
      </c>
      <c r="AG32" s="1223">
        <f>'1 уровень'!AF2718</f>
        <v>0</v>
      </c>
      <c r="AH32" s="1219">
        <f>'1 уровень'!AG2718</f>
        <v>0</v>
      </c>
      <c r="AI32" s="339">
        <f t="shared" si="3"/>
        <v>6183352.6400000006</v>
      </c>
      <c r="AJ32" s="339">
        <f t="shared" si="0"/>
        <v>-49638.409999999996</v>
      </c>
      <c r="AK32" s="1119">
        <f t="shared" si="6"/>
        <v>7246.0674831999995</v>
      </c>
      <c r="AL32" s="139" t="e">
        <f>X32-#REF!</f>
        <v>#REF!</v>
      </c>
      <c r="AN32" s="428"/>
    </row>
    <row r="33" spans="1:40" s="139" customFormat="1" ht="43.5" x14ac:dyDescent="0.25">
      <c r="A33" s="19"/>
      <c r="B33" s="19">
        <f t="shared" si="4"/>
        <v>1</v>
      </c>
      <c r="C33" s="443" t="s">
        <v>286</v>
      </c>
      <c r="D33" s="32">
        <f>'1 уровень'!E2719</f>
        <v>185265</v>
      </c>
      <c r="E33" s="32">
        <f>'1 уровень'!F2719</f>
        <v>108071.99999999999</v>
      </c>
      <c r="F33" s="32">
        <f>'1 уровень'!G2719</f>
        <v>110045</v>
      </c>
      <c r="G33" s="142">
        <f>'1 уровень'!H2719</f>
        <v>101.82563476201052</v>
      </c>
      <c r="H33" s="143">
        <f>'1 уровень'!I2719</f>
        <v>0</v>
      </c>
      <c r="I33" s="143">
        <f>'1 уровень'!J2719</f>
        <v>0</v>
      </c>
      <c r="J33" s="20">
        <f>'1 уровень'!K2719</f>
        <v>0</v>
      </c>
      <c r="K33" s="20">
        <f>'1 уровень'!L2719</f>
        <v>0</v>
      </c>
      <c r="L33" s="20">
        <f>'1 уровень'!M2719</f>
        <v>0</v>
      </c>
      <c r="M33" s="20">
        <f>'1 уровень'!N2719</f>
        <v>0</v>
      </c>
      <c r="N33" s="20">
        <f>'1 уровень'!O2719</f>
        <v>0</v>
      </c>
      <c r="O33" s="20">
        <f>'1 уровень'!P2719</f>
        <v>0</v>
      </c>
      <c r="P33" s="563">
        <f>'1 уровень'!Q2719</f>
        <v>456692.56373678002</v>
      </c>
      <c r="Q33" s="563">
        <f>'1 уровень'!R2719</f>
        <v>456692.56373678002</v>
      </c>
      <c r="R33" s="563">
        <f>'1 уровень'!S2719</f>
        <v>456692.56373678002</v>
      </c>
      <c r="S33" s="563">
        <f>'1 уровень'!T2719</f>
        <v>456692.56373678002</v>
      </c>
      <c r="T33" s="563">
        <f>'1 уровень'!U2719</f>
        <v>456692.56373678002</v>
      </c>
      <c r="U33" s="563">
        <f>'1 уровень'!V2719</f>
        <v>456692.56373678002</v>
      </c>
      <c r="V33" s="563">
        <f>'1 уровень'!W2719</f>
        <v>456692.56373678002</v>
      </c>
      <c r="W33" s="563">
        <f>'1 уровень'!X2719</f>
        <v>266403.9955131216</v>
      </c>
      <c r="X33" s="563">
        <f>'1 уровень'!Y2719</f>
        <v>274399.58792000002</v>
      </c>
      <c r="Y33" s="998">
        <f>'1 уровень'!Z2719</f>
        <v>0</v>
      </c>
      <c r="Z33" s="563">
        <f>'1 уровень'!AA2719</f>
        <v>0</v>
      </c>
      <c r="AA33" s="563">
        <f>'1 уровень'!AB2719</f>
        <v>7995.5924068783752</v>
      </c>
      <c r="AB33" s="563">
        <f>'1 уровень'!AC2719</f>
        <v>-31.701769999999996</v>
      </c>
      <c r="AC33" s="563">
        <f>'1 уровень'!AD2719</f>
        <v>-19.732520000000001</v>
      </c>
      <c r="AD33" s="564">
        <f>'1 уровень'!AE2719</f>
        <v>274379.8554</v>
      </c>
      <c r="AE33" s="563">
        <f t="shared" si="7"/>
        <v>103.00130348701344</v>
      </c>
      <c r="AF33" s="563">
        <f t="shared" si="8"/>
        <v>102.99389649600266</v>
      </c>
      <c r="AG33" s="1223">
        <f>'1 уровень'!AF2719</f>
        <v>0</v>
      </c>
      <c r="AH33" s="1219">
        <f>'1 уровень'!AG2719</f>
        <v>0</v>
      </c>
      <c r="AI33" s="339">
        <f t="shared" si="3"/>
        <v>274379855.39999998</v>
      </c>
      <c r="AJ33" s="339">
        <f t="shared" si="0"/>
        <v>-19732.52</v>
      </c>
      <c r="AK33" s="1119">
        <f t="shared" si="6"/>
        <v>2465.0773958210134</v>
      </c>
      <c r="AL33" s="139" t="e">
        <f>X33-#REF!</f>
        <v>#REF!</v>
      </c>
      <c r="AN33" s="428"/>
    </row>
    <row r="34" spans="1:40" s="139" customFormat="1" ht="30" x14ac:dyDescent="0.25">
      <c r="A34" s="19"/>
      <c r="B34" s="19">
        <f t="shared" si="4"/>
        <v>1</v>
      </c>
      <c r="C34" s="301" t="s">
        <v>531</v>
      </c>
      <c r="D34" s="32">
        <f>'1 уровень'!E2720</f>
        <v>45661</v>
      </c>
      <c r="E34" s="32">
        <f>'1 уровень'!F2720</f>
        <v>26637.083333333332</v>
      </c>
      <c r="F34" s="32">
        <f>'1 уровень'!G2720</f>
        <v>23465</v>
      </c>
      <c r="G34" s="142">
        <f>'1 уровень'!H2720</f>
        <v>88.091476481721926</v>
      </c>
      <c r="H34" s="143">
        <f>'1 уровень'!I2720</f>
        <v>0</v>
      </c>
      <c r="I34" s="143">
        <f>'1 уровень'!J2720</f>
        <v>0</v>
      </c>
      <c r="J34" s="20">
        <f>'1 уровень'!K2720</f>
        <v>0</v>
      </c>
      <c r="K34" s="20">
        <f>'1 уровень'!L2720</f>
        <v>0</v>
      </c>
      <c r="L34" s="20">
        <f>'1 уровень'!M2720</f>
        <v>0</v>
      </c>
      <c r="M34" s="20">
        <f>'1 уровень'!N2720</f>
        <v>0</v>
      </c>
      <c r="N34" s="20">
        <f>'1 уровень'!O2720</f>
        <v>0</v>
      </c>
      <c r="O34" s="20">
        <f>'1 уровень'!P2720</f>
        <v>0</v>
      </c>
      <c r="P34" s="563">
        <f>'1 уровень'!Q2720</f>
        <v>64297.993759999998</v>
      </c>
      <c r="Q34" s="563">
        <f>'1 уровень'!R2720</f>
        <v>64297.993759999998</v>
      </c>
      <c r="R34" s="563">
        <f>'1 уровень'!S2720</f>
        <v>64297.993759999998</v>
      </c>
      <c r="S34" s="563">
        <f>'1 уровень'!T2720</f>
        <v>64297.993759999998</v>
      </c>
      <c r="T34" s="563">
        <f>'1 уровень'!U2720</f>
        <v>64297.993759999998</v>
      </c>
      <c r="U34" s="563">
        <f>'1 уровень'!V2720</f>
        <v>64297.993759999998</v>
      </c>
      <c r="V34" s="563">
        <f>'1 уровень'!W2720</f>
        <v>64297.993759999998</v>
      </c>
      <c r="W34" s="563">
        <f>'1 уровень'!X2720</f>
        <v>37507.163026666669</v>
      </c>
      <c r="X34" s="563">
        <f>'1 уровень'!Y2720</f>
        <v>32716.86894</v>
      </c>
      <c r="Y34" s="998">
        <f>'1 уровень'!Z2720</f>
        <v>0</v>
      </c>
      <c r="Z34" s="563">
        <f>'1 уровень'!AA2720</f>
        <v>0</v>
      </c>
      <c r="AA34" s="563">
        <f>'1 уровень'!AB2720</f>
        <v>-4790.2940866666695</v>
      </c>
      <c r="AB34" s="563">
        <f>'1 уровень'!AC2720</f>
        <v>0</v>
      </c>
      <c r="AC34" s="563">
        <f>'1 уровень'!AD2720</f>
        <v>-3.55016</v>
      </c>
      <c r="AD34" s="564">
        <f>'1 уровень'!AE2720</f>
        <v>32713.318780000001</v>
      </c>
      <c r="AE34" s="563">
        <f t="shared" si="7"/>
        <v>87.228322005423635</v>
      </c>
      <c r="AF34" s="563">
        <f t="shared" si="8"/>
        <v>87.218856720092745</v>
      </c>
      <c r="AG34" s="1223">
        <f>'1 уровень'!AF2720</f>
        <v>0</v>
      </c>
      <c r="AH34" s="1219">
        <f>'1 уровень'!AG2720</f>
        <v>0</v>
      </c>
      <c r="AI34" s="339">
        <f t="shared" si="3"/>
        <v>32713318.780000001</v>
      </c>
      <c r="AJ34" s="339">
        <f t="shared" si="0"/>
        <v>-3550.16</v>
      </c>
      <c r="AK34" s="1119">
        <f t="shared" si="6"/>
        <v>1408.1599999999999</v>
      </c>
      <c r="AL34" s="139" t="e">
        <f>X34-#REF!</f>
        <v>#REF!</v>
      </c>
      <c r="AN34" s="428"/>
    </row>
    <row r="35" spans="1:40" s="139" customFormat="1" ht="60" x14ac:dyDescent="0.25">
      <c r="A35" s="19"/>
      <c r="B35" s="19">
        <f t="shared" si="4"/>
        <v>1</v>
      </c>
      <c r="C35" s="301" t="s">
        <v>532</v>
      </c>
      <c r="D35" s="32">
        <f>'1 уровень'!E2721</f>
        <v>109199</v>
      </c>
      <c r="E35" s="32">
        <f>'1 уровень'!F2721</f>
        <v>63697.666666666672</v>
      </c>
      <c r="F35" s="32">
        <f>'1 уровень'!G2721</f>
        <v>67449</v>
      </c>
      <c r="G35" s="142">
        <f>'1 уровень'!H2721</f>
        <v>105.88927904214178</v>
      </c>
      <c r="H35" s="143">
        <f>'1 уровень'!I2721</f>
        <v>0</v>
      </c>
      <c r="I35" s="143">
        <f>'1 уровень'!J2721</f>
        <v>0</v>
      </c>
      <c r="J35" s="20">
        <f>'1 уровень'!K2721</f>
        <v>0</v>
      </c>
      <c r="K35" s="20">
        <f>'1 уровень'!L2721</f>
        <v>0</v>
      </c>
      <c r="L35" s="20">
        <f>'1 уровень'!M2721</f>
        <v>0</v>
      </c>
      <c r="M35" s="20">
        <f>'1 уровень'!N2721</f>
        <v>0</v>
      </c>
      <c r="N35" s="20">
        <f>'1 уровень'!O2721</f>
        <v>0</v>
      </c>
      <c r="O35" s="20">
        <f>'1 уровень'!P2721</f>
        <v>0</v>
      </c>
      <c r="P35" s="563">
        <f>'1 уровень'!Q2721</f>
        <v>351785.70237610798</v>
      </c>
      <c r="Q35" s="563">
        <f>'1 уровень'!R2721</f>
        <v>351785.70237610798</v>
      </c>
      <c r="R35" s="563">
        <f>'1 уровень'!S2721</f>
        <v>351785.70237610798</v>
      </c>
      <c r="S35" s="563">
        <f>'1 уровень'!T2721</f>
        <v>351785.70237610798</v>
      </c>
      <c r="T35" s="563">
        <f>'1 уровень'!U2721</f>
        <v>351785.70237610798</v>
      </c>
      <c r="U35" s="563">
        <f>'1 уровень'!V2721</f>
        <v>351785.70237610798</v>
      </c>
      <c r="V35" s="563">
        <f>'1 уровень'!W2721</f>
        <v>351785.70237610798</v>
      </c>
      <c r="W35" s="563">
        <f>'1 уровень'!X2721</f>
        <v>205208.32638606292</v>
      </c>
      <c r="X35" s="563">
        <f>'1 уровень'!Y2721</f>
        <v>212384.59967000003</v>
      </c>
      <c r="Y35" s="998">
        <f>'1 уровень'!Z2721</f>
        <v>0</v>
      </c>
      <c r="Z35" s="563">
        <f>'1 уровень'!AA2721</f>
        <v>0</v>
      </c>
      <c r="AA35" s="563">
        <f>'1 уровень'!AB2721</f>
        <v>7176.2732839370456</v>
      </c>
      <c r="AB35" s="563">
        <f>'1 уровень'!AC2721</f>
        <v>-31.701769999999996</v>
      </c>
      <c r="AC35" s="563">
        <f>'1 уровень'!AD2721</f>
        <v>-15.078289999999999</v>
      </c>
      <c r="AD35" s="564">
        <f>'1 уровень'!AE2721</f>
        <v>212369.52137999999</v>
      </c>
      <c r="AE35" s="563">
        <f t="shared" si="7"/>
        <v>103.49706730244279</v>
      </c>
      <c r="AF35" s="563">
        <f t="shared" si="8"/>
        <v>103.48971950605188</v>
      </c>
      <c r="AG35" s="1223">
        <f>'1 уровень'!AF2721</f>
        <v>0</v>
      </c>
      <c r="AH35" s="1219">
        <f>'1 уровень'!AG2721</f>
        <v>0</v>
      </c>
      <c r="AI35" s="339">
        <f t="shared" si="3"/>
        <v>212369521.38</v>
      </c>
      <c r="AJ35" s="339">
        <f t="shared" si="0"/>
        <v>-15078.289999999999</v>
      </c>
      <c r="AK35" s="1119"/>
      <c r="AL35" s="139" t="e">
        <f>X35-#REF!</f>
        <v>#REF!</v>
      </c>
      <c r="AN35" s="428"/>
    </row>
    <row r="36" spans="1:40" s="139" customFormat="1" ht="45" x14ac:dyDescent="0.25">
      <c r="A36" s="19"/>
      <c r="B36" s="19">
        <f t="shared" si="4"/>
        <v>1</v>
      </c>
      <c r="C36" s="301" t="s">
        <v>533</v>
      </c>
      <c r="D36" s="32">
        <f>'1 уровень'!E2722</f>
        <v>30405</v>
      </c>
      <c r="E36" s="32">
        <f>'1 уровень'!F2722</f>
        <v>17737.25</v>
      </c>
      <c r="F36" s="32">
        <f>'1 уровень'!G2722</f>
        <v>19131</v>
      </c>
      <c r="G36" s="142">
        <f>'1 уровень'!H2722</f>
        <v>107.85775698036618</v>
      </c>
      <c r="H36" s="143">
        <f>'1 уровень'!I2722</f>
        <v>0</v>
      </c>
      <c r="I36" s="143">
        <f>'1 уровень'!J2722</f>
        <v>0</v>
      </c>
      <c r="J36" s="20">
        <f>'1 уровень'!K2722</f>
        <v>0</v>
      </c>
      <c r="K36" s="20">
        <f>'1 уровень'!L2722</f>
        <v>0</v>
      </c>
      <c r="L36" s="20">
        <f>'1 уровень'!M2722</f>
        <v>0</v>
      </c>
      <c r="M36" s="20">
        <f>'1 уровень'!N2722</f>
        <v>0</v>
      </c>
      <c r="N36" s="20">
        <f>'1 уровень'!O2722</f>
        <v>0</v>
      </c>
      <c r="O36" s="20">
        <f>'1 уровень'!P2722</f>
        <v>0</v>
      </c>
      <c r="P36" s="563">
        <f>'1 уровень'!Q2722</f>
        <v>40608.867600672005</v>
      </c>
      <c r="Q36" s="563">
        <f>'1 уровень'!R2722</f>
        <v>40608.867600672005</v>
      </c>
      <c r="R36" s="563">
        <f>'1 уровень'!S2722</f>
        <v>40608.867600672005</v>
      </c>
      <c r="S36" s="563">
        <f>'1 уровень'!T2722</f>
        <v>40608.867600672005</v>
      </c>
      <c r="T36" s="563">
        <f>'1 уровень'!U2722</f>
        <v>40608.867600672005</v>
      </c>
      <c r="U36" s="563">
        <f>'1 уровень'!V2722</f>
        <v>40608.867600672005</v>
      </c>
      <c r="V36" s="563">
        <f>'1 уровень'!W2722</f>
        <v>40608.867600672005</v>
      </c>
      <c r="W36" s="563">
        <f>'1 уровень'!X2722</f>
        <v>23688.506100391998</v>
      </c>
      <c r="X36" s="563">
        <f>'1 уровень'!Y2722</f>
        <v>29298.119309999998</v>
      </c>
      <c r="Y36" s="998">
        <f>'1 уровень'!Z2722</f>
        <v>0</v>
      </c>
      <c r="Z36" s="563">
        <f>'1 уровень'!AA2722</f>
        <v>0</v>
      </c>
      <c r="AA36" s="563">
        <f>'1 уровень'!AB2722</f>
        <v>5609.6132096079982</v>
      </c>
      <c r="AB36" s="563">
        <f>'1 уровень'!AC2722</f>
        <v>0</v>
      </c>
      <c r="AC36" s="563">
        <f>'1 уровень'!AD2722</f>
        <v>-1.1040699999999999</v>
      </c>
      <c r="AD36" s="564">
        <f>'1 уровень'!AE2722</f>
        <v>29297.015239999997</v>
      </c>
      <c r="AE36" s="563">
        <f t="shared" si="7"/>
        <v>123.6807386072994</v>
      </c>
      <c r="AF36" s="563">
        <f t="shared" si="8"/>
        <v>123.67607782373067</v>
      </c>
      <c r="AG36" s="1223">
        <f>'1 уровень'!AF2722</f>
        <v>0</v>
      </c>
      <c r="AH36" s="1219">
        <f>'1 уровень'!AG2722</f>
        <v>0</v>
      </c>
      <c r="AI36" s="339">
        <f t="shared" si="3"/>
        <v>29297015.239999998</v>
      </c>
      <c r="AJ36" s="339">
        <f t="shared" si="0"/>
        <v>-1104.07</v>
      </c>
      <c r="AK36" s="1119">
        <f t="shared" ref="AK36:AK46" si="9">IF(P36&gt;0,P36*1000/D36,0)</f>
        <v>1335.5983424000003</v>
      </c>
      <c r="AL36" s="139" t="e">
        <f>X36-#REF!</f>
        <v>#REF!</v>
      </c>
      <c r="AN36" s="428"/>
    </row>
    <row r="37" spans="1:40" s="139" customFormat="1" ht="29.25" x14ac:dyDescent="0.25">
      <c r="A37" s="19"/>
      <c r="B37" s="19">
        <f t="shared" si="4"/>
        <v>1</v>
      </c>
      <c r="C37" s="443" t="s">
        <v>327</v>
      </c>
      <c r="D37" s="32">
        <f>'1 уровень'!E2723</f>
        <v>227039.25</v>
      </c>
      <c r="E37" s="32">
        <f>'1 уровень'!F2723</f>
        <v>131998.17857142855</v>
      </c>
      <c r="F37" s="32">
        <f>'1 уровень'!G2723</f>
        <v>144164.79999999999</v>
      </c>
      <c r="G37" s="144">
        <f>'1 уровень'!H2723</f>
        <v>109.21726463216889</v>
      </c>
      <c r="H37" s="143">
        <f>'1 уровень'!I2723</f>
        <v>0</v>
      </c>
      <c r="I37" s="143">
        <f>'1 уровень'!J2723</f>
        <v>0</v>
      </c>
      <c r="J37" s="20">
        <f>'1 уровень'!K2723</f>
        <v>0</v>
      </c>
      <c r="K37" s="20">
        <f>'1 уровень'!L2723</f>
        <v>0</v>
      </c>
      <c r="L37" s="20">
        <f>'1 уровень'!M2723</f>
        <v>0</v>
      </c>
      <c r="M37" s="20">
        <f>'1 уровень'!N2723</f>
        <v>0</v>
      </c>
      <c r="N37" s="20">
        <f>'1 уровень'!O2723</f>
        <v>0</v>
      </c>
      <c r="O37" s="20">
        <f>'1 уровень'!P2723</f>
        <v>0</v>
      </c>
      <c r="P37" s="563">
        <f>'1 уровень'!Q2723</f>
        <v>601458.23727999988</v>
      </c>
      <c r="Q37" s="563">
        <f>'1 уровень'!R2723</f>
        <v>601458.23727999988</v>
      </c>
      <c r="R37" s="563">
        <f>'1 уровень'!S2723</f>
        <v>601458.23727999988</v>
      </c>
      <c r="S37" s="563">
        <f>'1 уровень'!T2723</f>
        <v>601458.23727999988</v>
      </c>
      <c r="T37" s="563">
        <f>'1 уровень'!U2723</f>
        <v>601535.05384000007</v>
      </c>
      <c r="U37" s="563">
        <f>'1 уровень'!V2723</f>
        <v>601306.76391999994</v>
      </c>
      <c r="V37" s="563">
        <f>'1 уровень'!W2723</f>
        <v>601306.76391999994</v>
      </c>
      <c r="W37" s="563">
        <f>'1 уровень'!X2723</f>
        <v>350814.21893190482</v>
      </c>
      <c r="X37" s="563">
        <f>'1 уровень'!Y2723</f>
        <v>361952.77209999994</v>
      </c>
      <c r="Y37" s="998">
        <f>'1 уровень'!Z2723</f>
        <v>0</v>
      </c>
      <c r="Z37" s="563">
        <f>'1 уровень'!AA2723</f>
        <v>44.726219999999991</v>
      </c>
      <c r="AA37" s="563">
        <f>'1 уровень'!AB2723</f>
        <v>11138.553168095224</v>
      </c>
      <c r="AB37" s="563">
        <f>'1 уровень'!AC2723</f>
        <v>-484.45079000000004</v>
      </c>
      <c r="AC37" s="563">
        <f>'1 уровень'!AD2723</f>
        <v>-47.700799999999994</v>
      </c>
      <c r="AD37" s="564">
        <f>'1 уровень'!AE2723</f>
        <v>361949.79752000008</v>
      </c>
      <c r="AE37" s="563">
        <f t="shared" si="7"/>
        <v>103.17505749966685</v>
      </c>
      <c r="AF37" s="563">
        <f t="shared" si="8"/>
        <v>103.17420959218782</v>
      </c>
      <c r="AG37" s="1223">
        <f>'1 уровень'!AF2723</f>
        <v>0</v>
      </c>
      <c r="AH37" s="1219">
        <f>'1 уровень'!AG2723</f>
        <v>0</v>
      </c>
      <c r="AI37" s="339">
        <f t="shared" si="3"/>
        <v>361949797.5200001</v>
      </c>
      <c r="AJ37" s="339">
        <f t="shared" si="0"/>
        <v>-47700.799999999996</v>
      </c>
      <c r="AK37" s="1119">
        <f t="shared" si="9"/>
        <v>2649.1377031944912</v>
      </c>
      <c r="AL37" s="139" t="e">
        <f>X37-#REF!</f>
        <v>#REF!</v>
      </c>
      <c r="AN37" s="428"/>
    </row>
    <row r="38" spans="1:40" s="139" customFormat="1" x14ac:dyDescent="0.25">
      <c r="A38" s="19"/>
      <c r="B38" s="19">
        <f t="shared" si="4"/>
        <v>1</v>
      </c>
      <c r="C38" s="301" t="s">
        <v>318</v>
      </c>
      <c r="D38" s="33">
        <f>'1 уровень'!E2724</f>
        <v>250</v>
      </c>
      <c r="E38" s="33">
        <f>'1 уровень'!F2724</f>
        <v>146</v>
      </c>
      <c r="F38" s="33">
        <f>'1 уровень'!G2724</f>
        <v>0</v>
      </c>
      <c r="G38" s="142">
        <f>'1 уровень'!H2724</f>
        <v>0</v>
      </c>
      <c r="H38" s="143">
        <f>'1 уровень'!I2724</f>
        <v>0</v>
      </c>
      <c r="I38" s="143">
        <f>'1 уровень'!J2724</f>
        <v>0</v>
      </c>
      <c r="J38" s="20">
        <f>'1 уровень'!K2724</f>
        <v>0</v>
      </c>
      <c r="K38" s="20">
        <f>'1 уровень'!L2724</f>
        <v>0</v>
      </c>
      <c r="L38" s="20">
        <f>'1 уровень'!M2724</f>
        <v>0</v>
      </c>
      <c r="M38" s="20">
        <f>'1 уровень'!N2724</f>
        <v>0</v>
      </c>
      <c r="N38" s="20">
        <f>'1 уровень'!O2724</f>
        <v>0</v>
      </c>
      <c r="O38" s="20">
        <f>'1 уровень'!P2724</f>
        <v>0</v>
      </c>
      <c r="P38" s="563">
        <f>'1 уровень'!Q2724</f>
        <v>0</v>
      </c>
      <c r="Q38" s="563">
        <f>'1 уровень'!R2724</f>
        <v>0</v>
      </c>
      <c r="R38" s="563">
        <f>'1 уровень'!S2724</f>
        <v>0</v>
      </c>
      <c r="S38" s="563">
        <f>'1 уровень'!T2724</f>
        <v>0</v>
      </c>
      <c r="T38" s="563">
        <f>'1 уровень'!U2724</f>
        <v>0</v>
      </c>
      <c r="U38" s="563">
        <f>'1 уровень'!V2724</f>
        <v>0</v>
      </c>
      <c r="V38" s="563">
        <f>'1 уровень'!W2724</f>
        <v>0</v>
      </c>
      <c r="W38" s="563">
        <f>'1 уровень'!X2724</f>
        <v>0</v>
      </c>
      <c r="X38" s="563">
        <f>'1 уровень'!Y2724</f>
        <v>0</v>
      </c>
      <c r="Y38" s="998">
        <f>'1 уровень'!Z2724</f>
        <v>0</v>
      </c>
      <c r="Z38" s="563">
        <f>'1 уровень'!AA2724</f>
        <v>0</v>
      </c>
      <c r="AA38" s="563">
        <f>'1 уровень'!AB2724</f>
        <v>0</v>
      </c>
      <c r="AB38" s="563">
        <f>'1 уровень'!AC2724</f>
        <v>0</v>
      </c>
      <c r="AC38" s="563">
        <f>'1 уровень'!AD2724</f>
        <v>0</v>
      </c>
      <c r="AD38" s="564">
        <f>'1 уровень'!AE2724</f>
        <v>0</v>
      </c>
      <c r="AE38" s="563"/>
      <c r="AF38" s="563"/>
      <c r="AG38" s="1222">
        <f>'1 уровень'!AF2724</f>
        <v>0</v>
      </c>
      <c r="AH38" s="1219">
        <f>'1 уровень'!AG2724</f>
        <v>0</v>
      </c>
      <c r="AI38" s="339">
        <f t="shared" si="3"/>
        <v>0</v>
      </c>
      <c r="AJ38" s="339">
        <f t="shared" si="0"/>
        <v>0</v>
      </c>
      <c r="AK38" s="1119">
        <f t="shared" si="9"/>
        <v>0</v>
      </c>
      <c r="AL38" s="139" t="e">
        <f>X38-#REF!</f>
        <v>#REF!</v>
      </c>
      <c r="AN38" s="428"/>
    </row>
    <row r="39" spans="1:40" s="139" customFormat="1" ht="30" x14ac:dyDescent="0.25">
      <c r="A39" s="19"/>
      <c r="B39" s="19">
        <f t="shared" si="4"/>
        <v>1</v>
      </c>
      <c r="C39" s="301" t="s">
        <v>506</v>
      </c>
      <c r="D39" s="32">
        <f>'1 уровень'!E2725</f>
        <v>149096.25</v>
      </c>
      <c r="E39" s="32">
        <f>'1 уровень'!F2725</f>
        <v>86883.047619047618</v>
      </c>
      <c r="F39" s="32">
        <f>'1 уровень'!G2725</f>
        <v>104301.8</v>
      </c>
      <c r="G39" s="142">
        <f>'1 уровень'!H2725</f>
        <v>120.04850527035798</v>
      </c>
      <c r="H39" s="143">
        <f>'1 уровень'!I2725</f>
        <v>0</v>
      </c>
      <c r="I39" s="143"/>
      <c r="J39" s="20">
        <f>'1 уровень'!K2725</f>
        <v>0</v>
      </c>
      <c r="K39" s="20">
        <f>'1 уровень'!L2725</f>
        <v>0</v>
      </c>
      <c r="L39" s="20">
        <f>'1 уровень'!M2725</f>
        <v>0</v>
      </c>
      <c r="M39" s="20">
        <f>'1 уровень'!N2725</f>
        <v>0</v>
      </c>
      <c r="N39" s="20">
        <f>'1 уровень'!O2725</f>
        <v>0</v>
      </c>
      <c r="O39" s="20">
        <f>'1 уровень'!P2725</f>
        <v>0</v>
      </c>
      <c r="P39" s="563">
        <f>'1 уровень'!Q2725</f>
        <v>0</v>
      </c>
      <c r="Q39" s="563">
        <f>'1 уровень'!R2725</f>
        <v>0</v>
      </c>
      <c r="R39" s="563">
        <f>'1 уровень'!S2725</f>
        <v>0</v>
      </c>
      <c r="S39" s="563">
        <f>'1 уровень'!T2725</f>
        <v>0</v>
      </c>
      <c r="T39" s="563">
        <f>'1 уровень'!U2725</f>
        <v>0</v>
      </c>
      <c r="U39" s="563">
        <f>'1 уровень'!V2725</f>
        <v>0</v>
      </c>
      <c r="V39" s="563">
        <f>'1 уровень'!W2725</f>
        <v>0</v>
      </c>
      <c r="W39" s="563">
        <f>'1 уровень'!X2725</f>
        <v>0</v>
      </c>
      <c r="X39" s="563">
        <f>'1 уровень'!Y2725</f>
        <v>0</v>
      </c>
      <c r="Y39" s="998">
        <f>'1 уровень'!Z2725</f>
        <v>0</v>
      </c>
      <c r="Z39" s="563">
        <f>'1 уровень'!AA2725</f>
        <v>0</v>
      </c>
      <c r="AA39" s="563">
        <f>'1 уровень'!AB2725</f>
        <v>0</v>
      </c>
      <c r="AB39" s="563">
        <f>'1 уровень'!AC2725</f>
        <v>0</v>
      </c>
      <c r="AC39" s="563">
        <f>'1 уровень'!AD2725</f>
        <v>0</v>
      </c>
      <c r="AD39" s="564">
        <f>'1 уровень'!AE2725</f>
        <v>0</v>
      </c>
      <c r="AE39" s="563"/>
      <c r="AF39" s="563"/>
      <c r="AG39" s="1223">
        <f>'1 уровень'!AF2725</f>
        <v>0</v>
      </c>
      <c r="AH39" s="1219">
        <f>'1 уровень'!AG2725</f>
        <v>0</v>
      </c>
      <c r="AI39" s="339">
        <f t="shared" si="3"/>
        <v>0</v>
      </c>
      <c r="AJ39" s="339">
        <f t="shared" si="0"/>
        <v>0</v>
      </c>
      <c r="AK39" s="1119">
        <f t="shared" si="9"/>
        <v>0</v>
      </c>
      <c r="AL39" s="139" t="e">
        <f>X39-#REF!</f>
        <v>#REF!</v>
      </c>
      <c r="AN39" s="428"/>
    </row>
    <row r="40" spans="1:40" s="139" customFormat="1" x14ac:dyDescent="0.25">
      <c r="A40" s="19"/>
      <c r="B40" s="19">
        <f t="shared" si="4"/>
        <v>1</v>
      </c>
      <c r="C40" s="301" t="s">
        <v>507</v>
      </c>
      <c r="D40" s="32">
        <f>'1 уровень'!E2726</f>
        <v>102801</v>
      </c>
      <c r="E40" s="32">
        <f>'1 уровень'!F2726</f>
        <v>59877.130952380954</v>
      </c>
      <c r="F40" s="32">
        <f>'1 уровень'!G2726</f>
        <v>65364</v>
      </c>
      <c r="G40" s="142">
        <f>'1 уровень'!H2726</f>
        <v>109.16354701761286</v>
      </c>
      <c r="H40" s="143">
        <f>'1 уровень'!I2726</f>
        <v>0</v>
      </c>
      <c r="I40" s="143">
        <f>'1 уровень'!J2726</f>
        <v>0</v>
      </c>
      <c r="J40" s="20">
        <f>'1 уровень'!K2726</f>
        <v>0</v>
      </c>
      <c r="K40" s="20">
        <f>'1 уровень'!L2726</f>
        <v>0</v>
      </c>
      <c r="L40" s="20">
        <f>'1 уровень'!M2726</f>
        <v>0</v>
      </c>
      <c r="M40" s="20">
        <f>'1 уровень'!N2726</f>
        <v>0</v>
      </c>
      <c r="N40" s="20">
        <f>'1 уровень'!O2726</f>
        <v>0</v>
      </c>
      <c r="O40" s="20">
        <f>'1 уровень'!P2726</f>
        <v>0</v>
      </c>
      <c r="P40" s="563">
        <f>'1 уровень'!Q2726</f>
        <v>0</v>
      </c>
      <c r="Q40" s="563">
        <f>'1 уровень'!R2726</f>
        <v>0</v>
      </c>
      <c r="R40" s="563">
        <f>'1 уровень'!S2726</f>
        <v>0</v>
      </c>
      <c r="S40" s="563">
        <f>'1 уровень'!T2726</f>
        <v>0</v>
      </c>
      <c r="T40" s="563">
        <f>'1 уровень'!U2726</f>
        <v>0</v>
      </c>
      <c r="U40" s="563">
        <f>'1 уровень'!V2726</f>
        <v>0</v>
      </c>
      <c r="V40" s="563">
        <f>'1 уровень'!W2726</f>
        <v>0</v>
      </c>
      <c r="W40" s="563">
        <f>'1 уровень'!X2726</f>
        <v>0</v>
      </c>
      <c r="X40" s="563">
        <f>'1 уровень'!Y2726</f>
        <v>0</v>
      </c>
      <c r="Y40" s="998">
        <f>'1 уровень'!Z2726</f>
        <v>0</v>
      </c>
      <c r="Z40" s="563">
        <f>'1 уровень'!AA2726</f>
        <v>0</v>
      </c>
      <c r="AA40" s="563">
        <f>'1 уровень'!AB2726</f>
        <v>0</v>
      </c>
      <c r="AB40" s="563">
        <f>'1 уровень'!AC2726</f>
        <v>0</v>
      </c>
      <c r="AC40" s="563">
        <f>'1 уровень'!AD2726</f>
        <v>0</v>
      </c>
      <c r="AD40" s="564">
        <f>'1 уровень'!AE2726</f>
        <v>0</v>
      </c>
      <c r="AE40" s="563"/>
      <c r="AF40" s="563"/>
      <c r="AG40" s="1223">
        <f>'1 уровень'!AF2726</f>
        <v>0</v>
      </c>
      <c r="AH40" s="1219">
        <f>'1 уровень'!AG2726</f>
        <v>0</v>
      </c>
      <c r="AI40" s="339">
        <f t="shared" si="3"/>
        <v>0</v>
      </c>
      <c r="AJ40" s="339">
        <f t="shared" si="0"/>
        <v>0</v>
      </c>
      <c r="AK40" s="1119">
        <f t="shared" si="9"/>
        <v>0</v>
      </c>
      <c r="AL40" s="139" t="e">
        <f>X40-#REF!</f>
        <v>#REF!</v>
      </c>
      <c r="AN40" s="428"/>
    </row>
    <row r="41" spans="1:40" s="139" customFormat="1" ht="30" x14ac:dyDescent="0.25">
      <c r="A41" s="19"/>
      <c r="B41" s="19">
        <f t="shared" si="4"/>
        <v>1</v>
      </c>
      <c r="C41" s="301" t="s">
        <v>508</v>
      </c>
      <c r="D41" s="32">
        <f>'1 уровень'!E2727</f>
        <v>113981</v>
      </c>
      <c r="E41" s="32">
        <f>'1 уровень'!F2727</f>
        <v>66489.666666666672</v>
      </c>
      <c r="F41" s="32">
        <f>'1 уровень'!G2727</f>
        <v>62019.200000000012</v>
      </c>
      <c r="G41" s="142">
        <f>'1 уровень'!H2727</f>
        <v>93.276448972020717</v>
      </c>
      <c r="H41" s="143">
        <f>'1 уровень'!I2727</f>
        <v>0</v>
      </c>
      <c r="I41" s="143">
        <f>'1 уровень'!J2727</f>
        <v>0</v>
      </c>
      <c r="J41" s="20">
        <f>'1 уровень'!K2727</f>
        <v>0</v>
      </c>
      <c r="K41" s="20">
        <f>'1 уровень'!L2727</f>
        <v>0</v>
      </c>
      <c r="L41" s="20">
        <f>'1 уровень'!M2727</f>
        <v>0</v>
      </c>
      <c r="M41" s="20">
        <f>'1 уровень'!N2727</f>
        <v>0</v>
      </c>
      <c r="N41" s="20">
        <f>'1 уровень'!O2727</f>
        <v>0</v>
      </c>
      <c r="O41" s="20">
        <f>'1 уровень'!P2727</f>
        <v>0</v>
      </c>
      <c r="P41" s="563">
        <f>'1 уровень'!Q2727</f>
        <v>0</v>
      </c>
      <c r="Q41" s="563">
        <f>'1 уровень'!R2727</f>
        <v>0</v>
      </c>
      <c r="R41" s="563">
        <f>'1 уровень'!S2727</f>
        <v>0</v>
      </c>
      <c r="S41" s="563">
        <f>'1 уровень'!T2727</f>
        <v>0</v>
      </c>
      <c r="T41" s="563">
        <f>'1 уровень'!U2727</f>
        <v>0</v>
      </c>
      <c r="U41" s="563">
        <f>'1 уровень'!V2727</f>
        <v>0</v>
      </c>
      <c r="V41" s="563">
        <f>'1 уровень'!W2727</f>
        <v>0</v>
      </c>
      <c r="W41" s="563">
        <f>'1 уровень'!X2727</f>
        <v>0</v>
      </c>
      <c r="X41" s="563">
        <f>'1 уровень'!Y2727</f>
        <v>0</v>
      </c>
      <c r="Y41" s="998">
        <f>'1 уровень'!Z2727</f>
        <v>0</v>
      </c>
      <c r="Z41" s="563">
        <f>'1 уровень'!AA2727</f>
        <v>0</v>
      </c>
      <c r="AA41" s="563">
        <f>'1 уровень'!AB2727</f>
        <v>0</v>
      </c>
      <c r="AB41" s="563">
        <f>'1 уровень'!AC2727</f>
        <v>0</v>
      </c>
      <c r="AC41" s="563">
        <f>'1 уровень'!AD2727</f>
        <v>0</v>
      </c>
      <c r="AD41" s="564">
        <f>'1 уровень'!AE2727</f>
        <v>0</v>
      </c>
      <c r="AE41" s="563"/>
      <c r="AF41" s="563"/>
      <c r="AG41" s="1223">
        <f>'1 уровень'!AF2727</f>
        <v>0</v>
      </c>
      <c r="AH41" s="1219">
        <f>'1 уровень'!AG2727</f>
        <v>0</v>
      </c>
      <c r="AI41" s="339">
        <f t="shared" si="3"/>
        <v>0</v>
      </c>
      <c r="AJ41" s="339">
        <f t="shared" si="0"/>
        <v>0</v>
      </c>
      <c r="AK41" s="1119">
        <f t="shared" si="9"/>
        <v>0</v>
      </c>
      <c r="AL41" s="139" t="e">
        <f>X41-#REF!</f>
        <v>#REF!</v>
      </c>
      <c r="AN41" s="428"/>
    </row>
    <row r="42" spans="1:40" s="139" customFormat="1" ht="60" x14ac:dyDescent="0.25">
      <c r="A42" s="19"/>
      <c r="B42" s="19">
        <f t="shared" si="4"/>
        <v>1</v>
      </c>
      <c r="C42" s="301" t="s">
        <v>509</v>
      </c>
      <c r="D42" s="32">
        <f>'1 уровень'!E2728</f>
        <v>17800</v>
      </c>
      <c r="E42" s="32">
        <f>'1 уровень'!F2728</f>
        <v>10384</v>
      </c>
      <c r="F42" s="32">
        <f>'1 уровень'!G2728</f>
        <v>23433</v>
      </c>
      <c r="G42" s="142">
        <f>'1 уровень'!H2728</f>
        <v>225.6644838212635</v>
      </c>
      <c r="H42" s="143">
        <f>'1 уровень'!I2728</f>
        <v>0</v>
      </c>
      <c r="I42" s="143">
        <f>'1 уровень'!J2728</f>
        <v>0</v>
      </c>
      <c r="J42" s="20">
        <f>'1 уровень'!K2728</f>
        <v>0</v>
      </c>
      <c r="K42" s="20">
        <f>'1 уровень'!L2728</f>
        <v>0</v>
      </c>
      <c r="L42" s="20">
        <f>'1 уровень'!M2728</f>
        <v>0</v>
      </c>
      <c r="M42" s="20">
        <f>'1 уровень'!N2728</f>
        <v>0</v>
      </c>
      <c r="N42" s="20">
        <f>'1 уровень'!O2728</f>
        <v>0</v>
      </c>
      <c r="O42" s="20">
        <f>'1 уровень'!P2728</f>
        <v>0</v>
      </c>
      <c r="P42" s="563">
        <f>'1 уровень'!Q2728</f>
        <v>0</v>
      </c>
      <c r="Q42" s="563">
        <f>'1 уровень'!R2728</f>
        <v>0</v>
      </c>
      <c r="R42" s="563">
        <f>'1 уровень'!S2728</f>
        <v>0</v>
      </c>
      <c r="S42" s="563">
        <f>'1 уровень'!T2728</f>
        <v>0</v>
      </c>
      <c r="T42" s="563">
        <f>'1 уровень'!U2728</f>
        <v>0</v>
      </c>
      <c r="U42" s="563">
        <f>'1 уровень'!V2728</f>
        <v>0</v>
      </c>
      <c r="V42" s="563">
        <f>'1 уровень'!W2728</f>
        <v>0</v>
      </c>
      <c r="W42" s="563">
        <f>'1 уровень'!X2728</f>
        <v>0</v>
      </c>
      <c r="X42" s="563">
        <f>'1 уровень'!Y2728</f>
        <v>0</v>
      </c>
      <c r="Y42" s="998">
        <f>'1 уровень'!Z2728</f>
        <v>0</v>
      </c>
      <c r="Z42" s="563">
        <f>'1 уровень'!AA2728</f>
        <v>0</v>
      </c>
      <c r="AA42" s="563">
        <f>'1 уровень'!AB2728</f>
        <v>0</v>
      </c>
      <c r="AB42" s="563">
        <f>'1 уровень'!AC2728</f>
        <v>0</v>
      </c>
      <c r="AC42" s="563">
        <f>'1 уровень'!AD2728</f>
        <v>0</v>
      </c>
      <c r="AD42" s="564">
        <f>'1 уровень'!AE2728</f>
        <v>0</v>
      </c>
      <c r="AE42" s="563"/>
      <c r="AF42" s="563"/>
      <c r="AG42" s="1223">
        <f>'1 уровень'!AF2728</f>
        <v>0</v>
      </c>
      <c r="AH42" s="1219">
        <f>'1 уровень'!AG2728</f>
        <v>0</v>
      </c>
      <c r="AI42" s="339">
        <f t="shared" si="3"/>
        <v>0</v>
      </c>
      <c r="AJ42" s="339">
        <f t="shared" si="0"/>
        <v>0</v>
      </c>
      <c r="AK42" s="1119">
        <f t="shared" si="9"/>
        <v>0</v>
      </c>
      <c r="AL42" s="139" t="e">
        <f>X42-#REF!</f>
        <v>#REF!</v>
      </c>
      <c r="AN42" s="428"/>
    </row>
    <row r="43" spans="1:40" s="139" customFormat="1" ht="60" x14ac:dyDescent="0.25">
      <c r="A43" s="19"/>
      <c r="B43" s="19">
        <f t="shared" si="4"/>
        <v>1</v>
      </c>
      <c r="C43" s="301" t="s">
        <v>510</v>
      </c>
      <c r="D43" s="32">
        <f>'1 уровень'!E2729</f>
        <v>0</v>
      </c>
      <c r="E43" s="32">
        <f>'1 уровень'!F2729</f>
        <v>0</v>
      </c>
      <c r="F43" s="32">
        <f>'1 уровень'!G2729</f>
        <v>0</v>
      </c>
      <c r="G43" s="142">
        <f>'1 уровень'!H2729</f>
        <v>0</v>
      </c>
      <c r="H43" s="143">
        <f>'1 уровень'!I2729</f>
        <v>0</v>
      </c>
      <c r="I43" s="143"/>
      <c r="J43" s="20">
        <f>'1 уровень'!K2729</f>
        <v>0</v>
      </c>
      <c r="K43" s="20">
        <f>'1 уровень'!L2729</f>
        <v>0</v>
      </c>
      <c r="L43" s="20">
        <f>'1 уровень'!M2729</f>
        <v>0</v>
      </c>
      <c r="M43" s="20">
        <f>'1 уровень'!N2729</f>
        <v>0</v>
      </c>
      <c r="N43" s="20">
        <f>'1 уровень'!O2729</f>
        <v>0</v>
      </c>
      <c r="O43" s="20">
        <f>'1 уровень'!P2729</f>
        <v>0</v>
      </c>
      <c r="P43" s="563">
        <f>'1 уровень'!Q2729</f>
        <v>0</v>
      </c>
      <c r="Q43" s="563">
        <f>'1 уровень'!R2729</f>
        <v>0</v>
      </c>
      <c r="R43" s="563">
        <f>'1 уровень'!S2729</f>
        <v>0</v>
      </c>
      <c r="S43" s="563">
        <f>'1 уровень'!T2729</f>
        <v>0</v>
      </c>
      <c r="T43" s="563">
        <f>'1 уровень'!U2729</f>
        <v>0</v>
      </c>
      <c r="U43" s="563">
        <f>'1 уровень'!V2729</f>
        <v>0</v>
      </c>
      <c r="V43" s="563">
        <f>'1 уровень'!W2729</f>
        <v>0</v>
      </c>
      <c r="W43" s="563">
        <f>'1 уровень'!X2729</f>
        <v>0</v>
      </c>
      <c r="X43" s="563">
        <f>'1 уровень'!Y2729</f>
        <v>0</v>
      </c>
      <c r="Y43" s="998">
        <f>'1 уровень'!Z2729</f>
        <v>0</v>
      </c>
      <c r="Z43" s="563">
        <f>'1 уровень'!AA2729</f>
        <v>0</v>
      </c>
      <c r="AA43" s="563">
        <f>'1 уровень'!AB2729</f>
        <v>0</v>
      </c>
      <c r="AB43" s="563">
        <f>'1 уровень'!AC2729</f>
        <v>0</v>
      </c>
      <c r="AC43" s="563">
        <f>'1 уровень'!AD2729</f>
        <v>0</v>
      </c>
      <c r="AD43" s="564">
        <f>'1 уровень'!AE2729</f>
        <v>0</v>
      </c>
      <c r="AE43" s="563"/>
      <c r="AF43" s="563"/>
      <c r="AG43" s="1223">
        <f>'1 уровень'!AF2729</f>
        <v>0</v>
      </c>
      <c r="AH43" s="1219">
        <f>'1 уровень'!AG2729</f>
        <v>0</v>
      </c>
      <c r="AI43" s="339">
        <f t="shared" si="3"/>
        <v>0</v>
      </c>
      <c r="AJ43" s="339">
        <f t="shared" si="0"/>
        <v>0</v>
      </c>
      <c r="AK43" s="1119">
        <f t="shared" si="9"/>
        <v>0</v>
      </c>
      <c r="AL43" s="139" t="e">
        <f>X43-#REF!</f>
        <v>#REF!</v>
      </c>
      <c r="AN43" s="428"/>
    </row>
    <row r="44" spans="1:40" s="139" customFormat="1" ht="45" x14ac:dyDescent="0.25">
      <c r="A44" s="19"/>
      <c r="B44" s="19">
        <f t="shared" si="4"/>
        <v>1</v>
      </c>
      <c r="C44" s="301" t="s">
        <v>511</v>
      </c>
      <c r="D44" s="32">
        <f>'1 уровень'!E2730</f>
        <v>9023</v>
      </c>
      <c r="E44" s="32">
        <f>'1 уровень'!F2730</f>
        <v>5263.75</v>
      </c>
      <c r="F44" s="32">
        <f>'1 уровень'!G2730</f>
        <v>5219</v>
      </c>
      <c r="G44" s="142">
        <f>'1 уровень'!H2730</f>
        <v>99.149845642365236</v>
      </c>
      <c r="H44" s="143">
        <f>'1 уровень'!I2730</f>
        <v>0</v>
      </c>
      <c r="I44" s="143">
        <f>'1 уровень'!J2730</f>
        <v>0</v>
      </c>
      <c r="J44" s="20">
        <f>'1 уровень'!K2730</f>
        <v>0</v>
      </c>
      <c r="K44" s="20">
        <f>'1 уровень'!L2730</f>
        <v>0</v>
      </c>
      <c r="L44" s="20">
        <f>'1 уровень'!M2730</f>
        <v>0</v>
      </c>
      <c r="M44" s="20">
        <f>'1 уровень'!N2730</f>
        <v>0</v>
      </c>
      <c r="N44" s="20">
        <f>'1 уровень'!O2730</f>
        <v>0</v>
      </c>
      <c r="O44" s="20">
        <f>'1 уровень'!P2730</f>
        <v>0</v>
      </c>
      <c r="P44" s="563">
        <f>'1 уровень'!Q2730</f>
        <v>0</v>
      </c>
      <c r="Q44" s="563">
        <f>'1 уровень'!R2730</f>
        <v>0</v>
      </c>
      <c r="R44" s="563">
        <f>'1 уровень'!S2730</f>
        <v>0</v>
      </c>
      <c r="S44" s="563">
        <f>'1 уровень'!T2730</f>
        <v>0</v>
      </c>
      <c r="T44" s="563">
        <f>'1 уровень'!U2730</f>
        <v>0</v>
      </c>
      <c r="U44" s="563">
        <f>'1 уровень'!V2730</f>
        <v>0</v>
      </c>
      <c r="V44" s="563">
        <f>'1 уровень'!W2730</f>
        <v>0</v>
      </c>
      <c r="W44" s="563">
        <f>'1 уровень'!X2730</f>
        <v>0</v>
      </c>
      <c r="X44" s="563">
        <f>'1 уровень'!Y2730</f>
        <v>0</v>
      </c>
      <c r="Y44" s="998">
        <f>'1 уровень'!Z2730</f>
        <v>0</v>
      </c>
      <c r="Z44" s="563">
        <f>'1 уровень'!AA2730</f>
        <v>0</v>
      </c>
      <c r="AA44" s="563">
        <f>'1 уровень'!AB2730</f>
        <v>0</v>
      </c>
      <c r="AB44" s="563">
        <f>'1 уровень'!AC2730</f>
        <v>0</v>
      </c>
      <c r="AC44" s="563">
        <f>'1 уровень'!AD2730</f>
        <v>0</v>
      </c>
      <c r="AD44" s="564">
        <f>'1 уровень'!AE2730</f>
        <v>0</v>
      </c>
      <c r="AE44" s="563"/>
      <c r="AF44" s="563"/>
      <c r="AG44" s="1223">
        <f>'1 уровень'!AF2730</f>
        <v>0</v>
      </c>
      <c r="AH44" s="1219">
        <f>'1 уровень'!AG2730</f>
        <v>0</v>
      </c>
      <c r="AI44" s="339">
        <f t="shared" si="3"/>
        <v>0</v>
      </c>
      <c r="AJ44" s="339">
        <f t="shared" si="0"/>
        <v>0</v>
      </c>
      <c r="AK44" s="1119">
        <f t="shared" si="9"/>
        <v>0</v>
      </c>
      <c r="AL44" s="139" t="e">
        <f>X44-#REF!</f>
        <v>#REF!</v>
      </c>
      <c r="AN44" s="428"/>
    </row>
    <row r="45" spans="1:40" s="139" customFormat="1" ht="90" x14ac:dyDescent="0.25">
      <c r="A45" s="19"/>
      <c r="B45" s="19">
        <f t="shared" si="4"/>
        <v>1</v>
      </c>
      <c r="C45" s="301" t="s">
        <v>512</v>
      </c>
      <c r="D45" s="32">
        <f>'1 уровень'!E2731</f>
        <v>14398</v>
      </c>
      <c r="E45" s="32">
        <f>'1 уровень'!F2731</f>
        <v>8398.1666666666679</v>
      </c>
      <c r="F45" s="32">
        <f>'1 уровень'!G2731</f>
        <v>2151</v>
      </c>
      <c r="G45" s="142">
        <f>'1 уровень'!H2731</f>
        <v>25.612732937744347</v>
      </c>
      <c r="H45" s="143">
        <f>'1 уровень'!I2731</f>
        <v>0</v>
      </c>
      <c r="I45" s="143">
        <f>'1 уровень'!J2731</f>
        <v>0</v>
      </c>
      <c r="J45" s="20">
        <f>'1 уровень'!K2731</f>
        <v>0</v>
      </c>
      <c r="K45" s="20">
        <f>'1 уровень'!L2731</f>
        <v>0</v>
      </c>
      <c r="L45" s="20">
        <f>'1 уровень'!M2731</f>
        <v>0</v>
      </c>
      <c r="M45" s="20">
        <f>'1 уровень'!N2731</f>
        <v>0</v>
      </c>
      <c r="N45" s="20">
        <f>'1 уровень'!O2731</f>
        <v>0</v>
      </c>
      <c r="O45" s="20">
        <f>'1 уровень'!P2731</f>
        <v>0</v>
      </c>
      <c r="P45" s="563">
        <f>'1 уровень'!Q2731</f>
        <v>0</v>
      </c>
      <c r="Q45" s="563">
        <f>'1 уровень'!R2731</f>
        <v>0</v>
      </c>
      <c r="R45" s="563">
        <f>'1 уровень'!S2731</f>
        <v>0</v>
      </c>
      <c r="S45" s="563">
        <f>'1 уровень'!T2731</f>
        <v>0</v>
      </c>
      <c r="T45" s="563">
        <f>'1 уровень'!U2731</f>
        <v>0</v>
      </c>
      <c r="U45" s="563">
        <f>'1 уровень'!V2731</f>
        <v>0</v>
      </c>
      <c r="V45" s="563">
        <f>'1 уровень'!W2731</f>
        <v>0</v>
      </c>
      <c r="W45" s="563">
        <f>'1 уровень'!X2731</f>
        <v>0</v>
      </c>
      <c r="X45" s="563">
        <f>'1 уровень'!Y2731</f>
        <v>0</v>
      </c>
      <c r="Y45" s="998">
        <f>'1 уровень'!Z2731</f>
        <v>0</v>
      </c>
      <c r="Z45" s="563">
        <f>'1 уровень'!AA2731</f>
        <v>0</v>
      </c>
      <c r="AA45" s="563">
        <f>'1 уровень'!AB2731</f>
        <v>0</v>
      </c>
      <c r="AB45" s="563">
        <f>'1 уровень'!AC2731</f>
        <v>0</v>
      </c>
      <c r="AC45" s="563">
        <f>'1 уровень'!AD2731</f>
        <v>0</v>
      </c>
      <c r="AD45" s="564">
        <f>'1 уровень'!AE2731</f>
        <v>0</v>
      </c>
      <c r="AE45" s="563"/>
      <c r="AF45" s="563"/>
      <c r="AG45" s="1223">
        <f>'1 уровень'!AF2731</f>
        <v>0</v>
      </c>
      <c r="AH45" s="1219">
        <f>'1 уровень'!AG2731</f>
        <v>0</v>
      </c>
      <c r="AI45" s="339">
        <f t="shared" si="3"/>
        <v>0</v>
      </c>
      <c r="AJ45" s="339">
        <f t="shared" si="0"/>
        <v>0</v>
      </c>
      <c r="AK45" s="1119">
        <f t="shared" si="9"/>
        <v>0</v>
      </c>
      <c r="AN45" s="428"/>
    </row>
    <row r="46" spans="1:40" s="139" customFormat="1" ht="30" x14ac:dyDescent="0.25">
      <c r="A46" s="19"/>
      <c r="B46" s="19">
        <f t="shared" si="4"/>
        <v>1</v>
      </c>
      <c r="C46" s="301" t="s">
        <v>534</v>
      </c>
      <c r="D46" s="32">
        <f>'1 уровень'!E2732</f>
        <v>52082</v>
      </c>
      <c r="E46" s="32">
        <f>'1 уровень'!F2732</f>
        <v>30381.5</v>
      </c>
      <c r="F46" s="32">
        <f>'1 уровень'!G2732</f>
        <v>32118</v>
      </c>
      <c r="G46" s="142">
        <f>'1 уровень'!H2732</f>
        <v>105.71564932607014</v>
      </c>
      <c r="H46" s="143">
        <f>'1 уровень'!I2732</f>
        <v>0</v>
      </c>
      <c r="I46" s="143">
        <f>'1 уровень'!J2732</f>
        <v>0</v>
      </c>
      <c r="J46" s="20">
        <f>'1 уровень'!K2732</f>
        <v>0</v>
      </c>
      <c r="K46" s="20">
        <f>'1 уровень'!L2732</f>
        <v>0</v>
      </c>
      <c r="L46" s="20">
        <f>'1 уровень'!M2732</f>
        <v>0</v>
      </c>
      <c r="M46" s="20">
        <f>'1 уровень'!N2732</f>
        <v>0</v>
      </c>
      <c r="N46" s="20">
        <f>'1 уровень'!O2732</f>
        <v>0</v>
      </c>
      <c r="O46" s="20">
        <f>'1 уровень'!P2732</f>
        <v>0</v>
      </c>
      <c r="P46" s="563">
        <f>'1 уровень'!Q2732</f>
        <v>100811.0114220384</v>
      </c>
      <c r="Q46" s="563">
        <f>'1 уровень'!R2732</f>
        <v>100811.0114220384</v>
      </c>
      <c r="R46" s="563">
        <f>'1 уровень'!S2732</f>
        <v>100811.0114220384</v>
      </c>
      <c r="S46" s="563">
        <f>'1 уровень'!T2732</f>
        <v>100811.0114220384</v>
      </c>
      <c r="T46" s="563">
        <f>'1 уровень'!U2732</f>
        <v>100811.0114220384</v>
      </c>
      <c r="U46" s="563">
        <f>'1 уровень'!V2732</f>
        <v>100811.0114220384</v>
      </c>
      <c r="V46" s="563">
        <f>'1 уровень'!W2732</f>
        <v>100811.0114220384</v>
      </c>
      <c r="W46" s="563">
        <f>'1 уровень'!X2732</f>
        <v>58806.423329522397</v>
      </c>
      <c r="X46" s="563">
        <f>'1 уровень'!Y2732</f>
        <v>63387.43864</v>
      </c>
      <c r="Y46" s="998">
        <f>'1 уровень'!Z2732</f>
        <v>0</v>
      </c>
      <c r="Z46" s="563">
        <f>'1 уровень'!AA2732</f>
        <v>0</v>
      </c>
      <c r="AA46" s="563">
        <f>'1 уровень'!AB2732</f>
        <v>4581.0153104776009</v>
      </c>
      <c r="AB46" s="563">
        <f>'1 уровень'!AC2732</f>
        <v>0</v>
      </c>
      <c r="AC46" s="563">
        <f>'1 уровень'!AD2732</f>
        <v>-3.7694300000000003</v>
      </c>
      <c r="AD46" s="564">
        <f>'1 уровень'!AE2732</f>
        <v>63383.669209999993</v>
      </c>
      <c r="AE46" s="563">
        <f>X46/W46*100</f>
        <v>107.78999138377765</v>
      </c>
      <c r="AF46" s="563">
        <f>AD46/W46*100</f>
        <v>107.78358148875837</v>
      </c>
      <c r="AG46" s="1223">
        <f>'1 уровень'!AF2732</f>
        <v>0</v>
      </c>
      <c r="AH46" s="1219">
        <f>'1 уровень'!AG2732</f>
        <v>0</v>
      </c>
      <c r="AI46" s="339">
        <f t="shared" si="3"/>
        <v>63383669.209999993</v>
      </c>
      <c r="AJ46" s="339">
        <f t="shared" si="0"/>
        <v>-3769.4300000000003</v>
      </c>
      <c r="AK46" s="1119">
        <f t="shared" si="9"/>
        <v>1935.6209711999998</v>
      </c>
      <c r="AL46" s="907">
        <f>X46/F46*1000</f>
        <v>1973.5798816862819</v>
      </c>
      <c r="AN46" s="428"/>
    </row>
    <row r="47" spans="1:40" s="139" customFormat="1" ht="43.5" x14ac:dyDescent="0.25">
      <c r="A47" s="19"/>
      <c r="B47" s="19"/>
      <c r="C47" s="443" t="s">
        <v>588</v>
      </c>
      <c r="D47" s="33">
        <f>'1 уровень'!E2733</f>
        <v>383</v>
      </c>
      <c r="E47" s="33">
        <f>'1 уровень'!F2733</f>
        <v>162.28571428571428</v>
      </c>
      <c r="F47" s="33">
        <f>'1 уровень'!G2733</f>
        <v>68</v>
      </c>
      <c r="G47" s="142">
        <f>'1 уровень'!H2733</f>
        <v>41.901408450704224</v>
      </c>
      <c r="H47" s="143"/>
      <c r="I47" s="143"/>
      <c r="J47" s="20"/>
      <c r="K47" s="20"/>
      <c r="L47" s="20"/>
      <c r="M47" s="20"/>
      <c r="N47" s="20"/>
      <c r="O47" s="20"/>
      <c r="P47" s="563">
        <f>'1 уровень'!Q2733</f>
        <v>0</v>
      </c>
      <c r="Q47" s="563">
        <f>'1 уровень'!R2733</f>
        <v>0</v>
      </c>
      <c r="R47" s="563">
        <f>'1 уровень'!S2733</f>
        <v>0</v>
      </c>
      <c r="S47" s="563">
        <f>'1 уровень'!T2733</f>
        <v>570.32369999999992</v>
      </c>
      <c r="T47" s="563">
        <f>'1 уровень'!U2733</f>
        <v>570.32369999999992</v>
      </c>
      <c r="U47" s="563">
        <f>'1 уровень'!V2733</f>
        <v>666.38574999999992</v>
      </c>
      <c r="V47" s="563">
        <f>'1 уровень'!W2733</f>
        <v>666.38574999999992</v>
      </c>
      <c r="W47" s="563">
        <f>'1 уровень'!X2733</f>
        <v>280.92350000000005</v>
      </c>
      <c r="X47" s="563">
        <f>'1 уровень'!Y2733</f>
        <v>113.44786000000001</v>
      </c>
      <c r="Y47" s="998">
        <f>'1 уровень'!Z2733</f>
        <v>0</v>
      </c>
      <c r="Z47" s="563">
        <f>'1 уровень'!AA2733</f>
        <v>0</v>
      </c>
      <c r="AA47" s="563">
        <f>'1 уровень'!AB2733</f>
        <v>-167.47564000000003</v>
      </c>
      <c r="AB47" s="563">
        <f>'1 уровень'!AC2733</f>
        <v>0</v>
      </c>
      <c r="AC47" s="563">
        <f>'1 уровень'!AD2733</f>
        <v>0</v>
      </c>
      <c r="AD47" s="564">
        <f>'1 уровень'!AE2733</f>
        <v>113.44786000000001</v>
      </c>
      <c r="AE47" s="563">
        <f>X47/W47*100</f>
        <v>40.383898107491895</v>
      </c>
      <c r="AF47" s="563">
        <f>AD47/W47*100</f>
        <v>40.383898107491895</v>
      </c>
      <c r="AG47" s="1223">
        <f>'1 уровень'!AF2733</f>
        <v>0</v>
      </c>
      <c r="AH47" s="1219">
        <f>'1 уровень'!AG2733</f>
        <v>0</v>
      </c>
      <c r="AI47" s="339">
        <f t="shared" si="3"/>
        <v>113447.86</v>
      </c>
      <c r="AJ47" s="339">
        <f t="shared" si="0"/>
        <v>0</v>
      </c>
      <c r="AK47" s="1119"/>
      <c r="AL47" s="907"/>
      <c r="AN47" s="428"/>
    </row>
    <row r="48" spans="1:40" s="139" customFormat="1" ht="30" x14ac:dyDescent="0.25">
      <c r="A48" s="19"/>
      <c r="B48" s="19"/>
      <c r="C48" s="301" t="s">
        <v>589</v>
      </c>
      <c r="D48" s="32">
        <f>'1 уровень'!E2734</f>
        <v>40</v>
      </c>
      <c r="E48" s="32">
        <f>'1 уровень'!F2734</f>
        <v>13.80952380952381</v>
      </c>
      <c r="F48" s="32">
        <f>'1 уровень'!G2734</f>
        <v>0</v>
      </c>
      <c r="G48" s="142">
        <f>'1 уровень'!H2734</f>
        <v>0</v>
      </c>
      <c r="H48" s="143"/>
      <c r="I48" s="143"/>
      <c r="J48" s="20"/>
      <c r="K48" s="20"/>
      <c r="L48" s="20"/>
      <c r="M48" s="20"/>
      <c r="N48" s="20"/>
      <c r="O48" s="20"/>
      <c r="P48" s="563"/>
      <c r="Q48" s="563"/>
      <c r="R48" s="563"/>
      <c r="S48" s="563"/>
      <c r="T48" s="563"/>
      <c r="U48" s="563"/>
      <c r="V48" s="563"/>
      <c r="W48" s="563"/>
      <c r="X48" s="563"/>
      <c r="Y48" s="998"/>
      <c r="Z48" s="563"/>
      <c r="AA48" s="563"/>
      <c r="AB48" s="563"/>
      <c r="AC48" s="563"/>
      <c r="AD48" s="564"/>
      <c r="AE48" s="563"/>
      <c r="AF48" s="563"/>
      <c r="AG48" s="1223">
        <f>'1 уровень'!AF2734</f>
        <v>0</v>
      </c>
      <c r="AH48" s="1219">
        <f>'1 уровень'!AG2734</f>
        <v>0</v>
      </c>
      <c r="AI48" s="339">
        <f t="shared" si="3"/>
        <v>0</v>
      </c>
      <c r="AJ48" s="339">
        <f t="shared" si="0"/>
        <v>0</v>
      </c>
      <c r="AK48" s="1119"/>
      <c r="AL48" s="907"/>
      <c r="AN48" s="428"/>
    </row>
    <row r="49" spans="1:202" s="139" customFormat="1" ht="30" x14ac:dyDescent="0.25">
      <c r="A49" s="19"/>
      <c r="B49" s="19"/>
      <c r="C49" s="301" t="s">
        <v>590</v>
      </c>
      <c r="D49" s="32">
        <f>'1 уровень'!E2735</f>
        <v>288</v>
      </c>
      <c r="E49" s="32">
        <f>'1 уровень'!F2735</f>
        <v>125.61904761904763</v>
      </c>
      <c r="F49" s="32">
        <f>'1 уровень'!G2735</f>
        <v>61</v>
      </c>
      <c r="G49" s="142">
        <f>'1 уровень'!H2735</f>
        <v>48.559514783927213</v>
      </c>
      <c r="H49" s="143"/>
      <c r="I49" s="143"/>
      <c r="J49" s="20"/>
      <c r="K49" s="20"/>
      <c r="L49" s="20"/>
      <c r="M49" s="20"/>
      <c r="N49" s="20"/>
      <c r="O49" s="20"/>
      <c r="P49" s="563"/>
      <c r="Q49" s="563"/>
      <c r="R49" s="563"/>
      <c r="S49" s="563"/>
      <c r="T49" s="563"/>
      <c r="U49" s="563"/>
      <c r="V49" s="563"/>
      <c r="W49" s="563"/>
      <c r="X49" s="563"/>
      <c r="Y49" s="998"/>
      <c r="Z49" s="563"/>
      <c r="AA49" s="563"/>
      <c r="AB49" s="563"/>
      <c r="AC49" s="563"/>
      <c r="AD49" s="564"/>
      <c r="AE49" s="563"/>
      <c r="AF49" s="563"/>
      <c r="AG49" s="1223">
        <f>'1 уровень'!AF2735</f>
        <v>0</v>
      </c>
      <c r="AH49" s="1219">
        <f>'1 уровень'!AG2735</f>
        <v>0</v>
      </c>
      <c r="AI49" s="339">
        <f t="shared" si="3"/>
        <v>0</v>
      </c>
      <c r="AJ49" s="339">
        <f t="shared" si="0"/>
        <v>0</v>
      </c>
      <c r="AK49" s="1119"/>
      <c r="AL49" s="907"/>
      <c r="AN49" s="428"/>
    </row>
    <row r="50" spans="1:202" s="139" customFormat="1" ht="30" x14ac:dyDescent="0.25">
      <c r="A50" s="19"/>
      <c r="B50" s="19"/>
      <c r="C50" s="301" t="s">
        <v>591</v>
      </c>
      <c r="D50" s="32">
        <f>'1 уровень'!E2736</f>
        <v>55</v>
      </c>
      <c r="E50" s="32">
        <f>'1 уровень'!F2736</f>
        <v>22.857142857142858</v>
      </c>
      <c r="F50" s="32">
        <f>'1 уровень'!G2736</f>
        <v>7</v>
      </c>
      <c r="G50" s="142">
        <f>'1 уровень'!H2736</f>
        <v>30.624999999999996</v>
      </c>
      <c r="H50" s="143"/>
      <c r="I50" s="143"/>
      <c r="J50" s="20"/>
      <c r="K50" s="20"/>
      <c r="L50" s="20"/>
      <c r="M50" s="20"/>
      <c r="N50" s="20"/>
      <c r="O50" s="20"/>
      <c r="P50" s="563"/>
      <c r="Q50" s="563"/>
      <c r="R50" s="563"/>
      <c r="S50" s="563"/>
      <c r="T50" s="563"/>
      <c r="U50" s="563"/>
      <c r="V50" s="563"/>
      <c r="W50" s="563"/>
      <c r="X50" s="563"/>
      <c r="Y50" s="998"/>
      <c r="Z50" s="563"/>
      <c r="AA50" s="563"/>
      <c r="AB50" s="563"/>
      <c r="AC50" s="563"/>
      <c r="AD50" s="564"/>
      <c r="AE50" s="563"/>
      <c r="AF50" s="563"/>
      <c r="AG50" s="1223">
        <f>'1 уровень'!AF2736</f>
        <v>0</v>
      </c>
      <c r="AH50" s="1219">
        <f>'1 уровень'!AG2736</f>
        <v>0</v>
      </c>
      <c r="AI50" s="339">
        <f t="shared" si="3"/>
        <v>0</v>
      </c>
      <c r="AJ50" s="339">
        <f t="shared" si="0"/>
        <v>0</v>
      </c>
      <c r="AK50" s="1119"/>
      <c r="AL50" s="907"/>
      <c r="AN50" s="428"/>
    </row>
    <row r="51" spans="1:202" s="139" customFormat="1" ht="29.25" x14ac:dyDescent="0.25">
      <c r="A51" s="19"/>
      <c r="B51" s="19">
        <f>B46</f>
        <v>1</v>
      </c>
      <c r="C51" s="443" t="s">
        <v>328</v>
      </c>
      <c r="D51" s="33">
        <f>'1 уровень'!E2737</f>
        <v>212280.7659574468</v>
      </c>
      <c r="E51" s="33">
        <f>'1 уровень'!F2737</f>
        <v>123805.91666666667</v>
      </c>
      <c r="F51" s="33">
        <f>'1 уровень'!G2737</f>
        <v>123638.25212765958</v>
      </c>
      <c r="G51" s="142">
        <f>'1 уровень'!H2737</f>
        <v>99.864574696007054</v>
      </c>
      <c r="H51" s="143">
        <f>'1 уровень'!I2737</f>
        <v>0</v>
      </c>
      <c r="I51" s="143">
        <f>'1 уровень'!J2737</f>
        <v>0</v>
      </c>
      <c r="J51" s="20">
        <f>'1 уровень'!K2737</f>
        <v>0</v>
      </c>
      <c r="K51" s="20">
        <f>'1 уровень'!L2737</f>
        <v>0</v>
      </c>
      <c r="L51" s="20">
        <f>'1 уровень'!M2737</f>
        <v>0</v>
      </c>
      <c r="M51" s="20">
        <f>'1 уровень'!N2737</f>
        <v>0</v>
      </c>
      <c r="N51" s="20">
        <f>'1 уровень'!O2737</f>
        <v>0</v>
      </c>
      <c r="O51" s="20">
        <f>'1 уровень'!P2737</f>
        <v>0</v>
      </c>
      <c r="P51" s="563">
        <f>'1 уровень'!Q2737</f>
        <v>0</v>
      </c>
      <c r="Q51" s="563">
        <f>'1 уровень'!R2737</f>
        <v>0</v>
      </c>
      <c r="R51" s="563">
        <f>'1 уровень'!S2737</f>
        <v>0</v>
      </c>
      <c r="S51" s="563">
        <f>'1 уровень'!T2737</f>
        <v>0</v>
      </c>
      <c r="T51" s="563">
        <f>'1 уровень'!U2737</f>
        <v>0</v>
      </c>
      <c r="U51" s="563">
        <f>'1 уровень'!V2737</f>
        <v>0</v>
      </c>
      <c r="V51" s="563">
        <f>'1 уровень'!W2737</f>
        <v>0</v>
      </c>
      <c r="W51" s="563">
        <f>'1 уровень'!X2737</f>
        <v>0</v>
      </c>
      <c r="X51" s="563">
        <f>'1 уровень'!Y2737</f>
        <v>0</v>
      </c>
      <c r="Y51" s="998">
        <f>'1 уровень'!Z2737</f>
        <v>0</v>
      </c>
      <c r="Z51" s="563">
        <f>'1 уровень'!AA2737</f>
        <v>0</v>
      </c>
      <c r="AA51" s="563">
        <f>'1 уровень'!AB2737</f>
        <v>0</v>
      </c>
      <c r="AB51" s="563">
        <f>'1 уровень'!AC2737</f>
        <v>0</v>
      </c>
      <c r="AC51" s="563">
        <f>'1 уровень'!AD2737</f>
        <v>0</v>
      </c>
      <c r="AD51" s="564">
        <f>'1 уровень'!AE2737</f>
        <v>0</v>
      </c>
      <c r="AE51" s="563"/>
      <c r="AF51" s="563"/>
      <c r="AG51" s="1223">
        <f>'1 уровень'!AF2737</f>
        <v>0</v>
      </c>
      <c r="AH51" s="1219">
        <f>'1 уровень'!AG2737</f>
        <v>0</v>
      </c>
      <c r="AI51" s="339">
        <f t="shared" si="3"/>
        <v>0</v>
      </c>
      <c r="AJ51" s="339">
        <f t="shared" si="0"/>
        <v>0</v>
      </c>
      <c r="AK51" s="1119">
        <f t="shared" ref="AK51:AK57" si="10">IF(P51&gt;0,P51*1000/D51,0)</f>
        <v>0</v>
      </c>
      <c r="AN51" s="428"/>
    </row>
    <row r="52" spans="1:202" s="139" customFormat="1" x14ac:dyDescent="0.25">
      <c r="A52" s="19"/>
      <c r="B52" s="19">
        <f t="shared" si="4"/>
        <v>1</v>
      </c>
      <c r="C52" s="301" t="s">
        <v>343</v>
      </c>
      <c r="D52" s="32">
        <f>'1 уровень'!E2738</f>
        <v>44223</v>
      </c>
      <c r="E52" s="32">
        <f>'1 уровень'!F2738</f>
        <v>25797.166666666668</v>
      </c>
      <c r="F52" s="32">
        <f>'1 уровень'!G2738</f>
        <v>23369</v>
      </c>
      <c r="G52" s="142">
        <f>'1 уровень'!H2738</f>
        <v>90.587467615952662</v>
      </c>
      <c r="H52" s="143">
        <f>'1 уровень'!I2738</f>
        <v>0</v>
      </c>
      <c r="I52" s="143">
        <f>'1 уровень'!J2738</f>
        <v>0</v>
      </c>
      <c r="J52" s="20">
        <f>'1 уровень'!K2738</f>
        <v>0</v>
      </c>
      <c r="K52" s="20">
        <f>'1 уровень'!L2738</f>
        <v>0</v>
      </c>
      <c r="L52" s="20">
        <f>'1 уровень'!M2738</f>
        <v>0</v>
      </c>
      <c r="M52" s="20">
        <f>'1 уровень'!N2738</f>
        <v>0</v>
      </c>
      <c r="N52" s="20">
        <f>'1 уровень'!O2738</f>
        <v>0</v>
      </c>
      <c r="O52" s="20">
        <f>'1 уровень'!P2738</f>
        <v>0</v>
      </c>
      <c r="P52" s="563">
        <f>'1 уровень'!Q2738</f>
        <v>0</v>
      </c>
      <c r="Q52" s="563">
        <f>'1 уровень'!R2738</f>
        <v>0</v>
      </c>
      <c r="R52" s="563">
        <f>'1 уровень'!S2738</f>
        <v>0</v>
      </c>
      <c r="S52" s="563">
        <f>'1 уровень'!T2738</f>
        <v>0</v>
      </c>
      <c r="T52" s="563">
        <f>'1 уровень'!U2738</f>
        <v>0</v>
      </c>
      <c r="U52" s="563">
        <f>'1 уровень'!V2738</f>
        <v>0</v>
      </c>
      <c r="V52" s="563">
        <f>'1 уровень'!W2738</f>
        <v>0</v>
      </c>
      <c r="W52" s="563">
        <f>'1 уровень'!X2738</f>
        <v>0</v>
      </c>
      <c r="X52" s="563">
        <f>'1 уровень'!Y2738</f>
        <v>0</v>
      </c>
      <c r="Y52" s="998">
        <f>'1 уровень'!Z2738</f>
        <v>0</v>
      </c>
      <c r="Z52" s="563">
        <f>'1 уровень'!AA2738</f>
        <v>0</v>
      </c>
      <c r="AA52" s="563">
        <f>'1 уровень'!AB2738</f>
        <v>0</v>
      </c>
      <c r="AB52" s="563">
        <f>'1 уровень'!AC2738</f>
        <v>0</v>
      </c>
      <c r="AC52" s="563">
        <f>'1 уровень'!AD2738</f>
        <v>0</v>
      </c>
      <c r="AD52" s="564">
        <f>'1 уровень'!AE2738</f>
        <v>0</v>
      </c>
      <c r="AE52" s="563"/>
      <c r="AF52" s="563"/>
      <c r="AG52" s="1223">
        <f>'1 уровень'!AF2738</f>
        <v>0</v>
      </c>
      <c r="AH52" s="1219">
        <f>'1 уровень'!AG2738</f>
        <v>0</v>
      </c>
      <c r="AI52" s="339">
        <f t="shared" si="3"/>
        <v>0</v>
      </c>
      <c r="AJ52" s="339">
        <f t="shared" si="0"/>
        <v>0</v>
      </c>
      <c r="AK52" s="1119">
        <f t="shared" si="10"/>
        <v>0</v>
      </c>
      <c r="AN52" s="428"/>
    </row>
    <row r="53" spans="1:202" s="139" customFormat="1" x14ac:dyDescent="0.25">
      <c r="A53" s="19"/>
      <c r="B53" s="19">
        <f t="shared" si="4"/>
        <v>1</v>
      </c>
      <c r="C53" s="301" t="s">
        <v>344</v>
      </c>
      <c r="D53" s="32">
        <f>'1 уровень'!E2739</f>
        <v>167637.7659574468</v>
      </c>
      <c r="E53" s="32">
        <f>'1 уровень'!F2739</f>
        <v>97788.75</v>
      </c>
      <c r="F53" s="32">
        <f>'1 уровень'!G2739</f>
        <v>99986.25212765958</v>
      </c>
      <c r="G53" s="142">
        <f>'1 уровень'!H2739</f>
        <v>102.24719318700728</v>
      </c>
      <c r="H53" s="143">
        <f>'1 уровень'!I2739</f>
        <v>0</v>
      </c>
      <c r="I53" s="143">
        <f>'1 уровень'!J2739</f>
        <v>0</v>
      </c>
      <c r="J53" s="20">
        <f>'1 уровень'!K2739</f>
        <v>0</v>
      </c>
      <c r="K53" s="20">
        <f>'1 уровень'!L2739</f>
        <v>0</v>
      </c>
      <c r="L53" s="20">
        <f>'1 уровень'!M2739</f>
        <v>0</v>
      </c>
      <c r="M53" s="20">
        <f>'1 уровень'!N2739</f>
        <v>0</v>
      </c>
      <c r="N53" s="20">
        <f>'1 уровень'!O2739</f>
        <v>0</v>
      </c>
      <c r="O53" s="20">
        <f>'1 уровень'!P2739</f>
        <v>0</v>
      </c>
      <c r="P53" s="563">
        <f>'1 уровень'!Q2739</f>
        <v>0</v>
      </c>
      <c r="Q53" s="563">
        <f>'1 уровень'!R2739</f>
        <v>0</v>
      </c>
      <c r="R53" s="563">
        <f>'1 уровень'!S2739</f>
        <v>0</v>
      </c>
      <c r="S53" s="563">
        <f>'1 уровень'!T2739</f>
        <v>0</v>
      </c>
      <c r="T53" s="563">
        <f>'1 уровень'!U2739</f>
        <v>0</v>
      </c>
      <c r="U53" s="563">
        <f>'1 уровень'!V2739</f>
        <v>0</v>
      </c>
      <c r="V53" s="563">
        <f>'1 уровень'!W2739</f>
        <v>0</v>
      </c>
      <c r="W53" s="563">
        <f>'1 уровень'!X2739</f>
        <v>0</v>
      </c>
      <c r="X53" s="563">
        <f>'1 уровень'!Y2739</f>
        <v>0</v>
      </c>
      <c r="Y53" s="998">
        <f>'1 уровень'!Z2739</f>
        <v>0</v>
      </c>
      <c r="Z53" s="563">
        <f>'1 уровень'!AA2739</f>
        <v>0</v>
      </c>
      <c r="AA53" s="563">
        <f>'1 уровень'!AB2739</f>
        <v>0</v>
      </c>
      <c r="AB53" s="563">
        <f>'1 уровень'!AC2739</f>
        <v>0</v>
      </c>
      <c r="AC53" s="563">
        <f>'1 уровень'!AD2739</f>
        <v>0</v>
      </c>
      <c r="AD53" s="564">
        <f>'1 уровень'!AE2739</f>
        <v>0</v>
      </c>
      <c r="AE53" s="563"/>
      <c r="AF53" s="563"/>
      <c r="AG53" s="1223">
        <f>'1 уровень'!AF2739</f>
        <v>0</v>
      </c>
      <c r="AH53" s="1219">
        <f>'1 уровень'!AG2739</f>
        <v>0</v>
      </c>
      <c r="AI53" s="339">
        <f t="shared" si="3"/>
        <v>0</v>
      </c>
      <c r="AJ53" s="339">
        <f t="shared" si="0"/>
        <v>0</v>
      </c>
      <c r="AK53" s="1119">
        <f t="shared" si="10"/>
        <v>0</v>
      </c>
      <c r="AN53" s="428"/>
    </row>
    <row r="54" spans="1:202" s="139" customFormat="1" x14ac:dyDescent="0.25">
      <c r="A54" s="19"/>
      <c r="B54" s="19">
        <f t="shared" si="4"/>
        <v>1</v>
      </c>
      <c r="C54" s="301" t="s">
        <v>345</v>
      </c>
      <c r="D54" s="32">
        <f>'1 уровень'!E2740</f>
        <v>1563795</v>
      </c>
      <c r="E54" s="32">
        <f>'1 уровень'!F2740</f>
        <v>912214.25</v>
      </c>
      <c r="F54" s="32">
        <f>'1 уровень'!G2740</f>
        <v>931935.23</v>
      </c>
      <c r="G54" s="142">
        <f>'1 уровень'!H2740</f>
        <v>102.16188028196227</v>
      </c>
      <c r="H54" s="143">
        <f>'1 уровень'!I2740</f>
        <v>0</v>
      </c>
      <c r="I54" s="143">
        <f>'1 уровень'!J2740</f>
        <v>0</v>
      </c>
      <c r="J54" s="20">
        <f>'1 уровень'!K2740</f>
        <v>0</v>
      </c>
      <c r="K54" s="20">
        <f>'1 уровень'!L2740</f>
        <v>0</v>
      </c>
      <c r="L54" s="20">
        <f>'1 уровень'!M2740</f>
        <v>0</v>
      </c>
      <c r="M54" s="20">
        <f>'1 уровень'!N2740</f>
        <v>0</v>
      </c>
      <c r="N54" s="20">
        <f>'1 уровень'!O2740</f>
        <v>0</v>
      </c>
      <c r="O54" s="20">
        <f>'1 уровень'!P2740</f>
        <v>0</v>
      </c>
      <c r="P54" s="563">
        <f>'1 уровень'!Q2740</f>
        <v>0</v>
      </c>
      <c r="Q54" s="563">
        <f>'1 уровень'!R2740</f>
        <v>0</v>
      </c>
      <c r="R54" s="563">
        <f>'1 уровень'!S2740</f>
        <v>0</v>
      </c>
      <c r="S54" s="563">
        <f>'1 уровень'!T2740</f>
        <v>0</v>
      </c>
      <c r="T54" s="563">
        <f>'1 уровень'!U2740</f>
        <v>0</v>
      </c>
      <c r="U54" s="563">
        <f>'1 уровень'!V2740</f>
        <v>0</v>
      </c>
      <c r="V54" s="563">
        <f>'1 уровень'!W2740</f>
        <v>0</v>
      </c>
      <c r="W54" s="563">
        <f>'1 уровень'!X2740</f>
        <v>0</v>
      </c>
      <c r="X54" s="563">
        <f>'1 уровень'!Y2740</f>
        <v>0</v>
      </c>
      <c r="Y54" s="998">
        <f>'1 уровень'!Z2740</f>
        <v>0</v>
      </c>
      <c r="Z54" s="563">
        <f>'1 уровень'!AA2740</f>
        <v>0</v>
      </c>
      <c r="AA54" s="563">
        <f>'1 уровень'!AB2740</f>
        <v>0</v>
      </c>
      <c r="AB54" s="563">
        <f>'1 уровень'!AC2740</f>
        <v>0</v>
      </c>
      <c r="AC54" s="563">
        <f>'1 уровень'!AD2740</f>
        <v>0</v>
      </c>
      <c r="AD54" s="564">
        <f>'1 уровень'!AE2740</f>
        <v>0</v>
      </c>
      <c r="AE54" s="563"/>
      <c r="AF54" s="563"/>
      <c r="AG54" s="1223">
        <f>'1 уровень'!AF2740</f>
        <v>0</v>
      </c>
      <c r="AH54" s="1219">
        <f>'1 уровень'!AG2740</f>
        <v>0</v>
      </c>
      <c r="AI54" s="339">
        <f t="shared" si="3"/>
        <v>0</v>
      </c>
      <c r="AJ54" s="339">
        <f t="shared" si="0"/>
        <v>0</v>
      </c>
      <c r="AK54" s="1119">
        <f t="shared" si="10"/>
        <v>0</v>
      </c>
      <c r="AL54" s="139" t="e">
        <f>X54-#REF!</f>
        <v>#REF!</v>
      </c>
      <c r="AN54" s="428"/>
    </row>
    <row r="55" spans="1:202" s="139" customFormat="1" x14ac:dyDescent="0.25">
      <c r="A55" s="19"/>
      <c r="B55" s="19">
        <f t="shared" si="4"/>
        <v>1</v>
      </c>
      <c r="C55" s="301" t="s">
        <v>349</v>
      </c>
      <c r="D55" s="32">
        <f>'1 уровень'!E2741</f>
        <v>12000</v>
      </c>
      <c r="E55" s="32">
        <f>'1 уровень'!F2741</f>
        <v>7000</v>
      </c>
      <c r="F55" s="32">
        <f>'1 уровень'!G2741</f>
        <v>7935.54</v>
      </c>
      <c r="G55" s="142">
        <f>'1 уровень'!H2741</f>
        <v>113.36485714285713</v>
      </c>
      <c r="H55" s="143">
        <f>'1 уровень'!I2741</f>
        <v>0</v>
      </c>
      <c r="I55" s="143">
        <f>'1 уровень'!J2741</f>
        <v>0</v>
      </c>
      <c r="J55" s="20">
        <f>'1 уровень'!K2741</f>
        <v>0</v>
      </c>
      <c r="K55" s="20">
        <f>'1 уровень'!L2741</f>
        <v>0</v>
      </c>
      <c r="L55" s="20">
        <f>'1 уровень'!M2741</f>
        <v>0</v>
      </c>
      <c r="M55" s="20">
        <f>'1 уровень'!N2741</f>
        <v>0</v>
      </c>
      <c r="N55" s="20">
        <f>'1 уровень'!O2741</f>
        <v>0</v>
      </c>
      <c r="O55" s="20">
        <f>'1 уровень'!P2741</f>
        <v>0</v>
      </c>
      <c r="P55" s="563">
        <f>'1 уровень'!Q2741</f>
        <v>0</v>
      </c>
      <c r="Q55" s="563">
        <f>'1 уровень'!R2741</f>
        <v>0</v>
      </c>
      <c r="R55" s="563">
        <f>'1 уровень'!S2741</f>
        <v>0</v>
      </c>
      <c r="S55" s="563">
        <f>'1 уровень'!T2741</f>
        <v>0</v>
      </c>
      <c r="T55" s="563">
        <f>'1 уровень'!U2741</f>
        <v>0</v>
      </c>
      <c r="U55" s="563">
        <f>'1 уровень'!V2741</f>
        <v>0</v>
      </c>
      <c r="V55" s="563">
        <f>'1 уровень'!W2741</f>
        <v>0</v>
      </c>
      <c r="W55" s="563">
        <f>'1 уровень'!X2741</f>
        <v>0</v>
      </c>
      <c r="X55" s="563">
        <f>'1 уровень'!Y2741</f>
        <v>0</v>
      </c>
      <c r="Y55" s="998">
        <f>'1 уровень'!Z2741</f>
        <v>0</v>
      </c>
      <c r="Z55" s="563">
        <f>'1 уровень'!AA2741</f>
        <v>0</v>
      </c>
      <c r="AA55" s="563">
        <f>'1 уровень'!AB2741</f>
        <v>0</v>
      </c>
      <c r="AB55" s="563">
        <f>'1 уровень'!AC2741</f>
        <v>0</v>
      </c>
      <c r="AC55" s="563">
        <f>'1 уровень'!AD2741</f>
        <v>0</v>
      </c>
      <c r="AD55" s="564">
        <f>'1 уровень'!AE2741</f>
        <v>0</v>
      </c>
      <c r="AE55" s="563"/>
      <c r="AF55" s="563"/>
      <c r="AG55" s="1223">
        <f>'1 уровень'!AF2741</f>
        <v>0</v>
      </c>
      <c r="AH55" s="1219">
        <f>'1 уровень'!AG2741</f>
        <v>0</v>
      </c>
      <c r="AI55" s="339">
        <f t="shared" si="3"/>
        <v>0</v>
      </c>
      <c r="AJ55" s="339">
        <f t="shared" si="0"/>
        <v>0</v>
      </c>
      <c r="AK55" s="1119">
        <f t="shared" si="10"/>
        <v>0</v>
      </c>
      <c r="AL55" s="139" t="e">
        <f>X55-#REF!</f>
        <v>#REF!</v>
      </c>
      <c r="AN55" s="428"/>
    </row>
    <row r="56" spans="1:202" s="139" customFormat="1" x14ac:dyDescent="0.25">
      <c r="A56" s="19"/>
      <c r="B56" s="19">
        <f t="shared" si="4"/>
        <v>1</v>
      </c>
      <c r="C56" s="443" t="s">
        <v>575</v>
      </c>
      <c r="D56" s="32">
        <f>'1 уровень'!E2742</f>
        <v>420</v>
      </c>
      <c r="E56" s="32">
        <f>'1 уровень'!F2742</f>
        <v>220.00000000000003</v>
      </c>
      <c r="F56" s="32">
        <f>'1 уровень'!G2742</f>
        <v>283</v>
      </c>
      <c r="G56" s="142">
        <f>'1 уровень'!H2742</f>
        <v>149.14285714285711</v>
      </c>
      <c r="H56" s="143">
        <f>'1 уровень'!I2742</f>
        <v>0</v>
      </c>
      <c r="I56" s="143">
        <f>'1 уровень'!J2742</f>
        <v>0</v>
      </c>
      <c r="J56" s="20">
        <f>'1 уровень'!K2742</f>
        <v>0</v>
      </c>
      <c r="K56" s="20">
        <f>'1 уровень'!L2742</f>
        <v>0</v>
      </c>
      <c r="L56" s="20">
        <f>'1 уровень'!M2742</f>
        <v>0</v>
      </c>
      <c r="M56" s="20">
        <f>'1 уровень'!N2742</f>
        <v>0</v>
      </c>
      <c r="N56" s="20">
        <f>'1 уровень'!O2742</f>
        <v>0</v>
      </c>
      <c r="O56" s="20">
        <f>'1 уровень'!P2742</f>
        <v>0</v>
      </c>
      <c r="P56" s="563">
        <f>'1 уровень'!Q2742</f>
        <v>11716.518399999999</v>
      </c>
      <c r="Q56" s="563">
        <f>'1 уровень'!R2742</f>
        <v>11716.518399999999</v>
      </c>
      <c r="R56" s="563">
        <f>'1 уровень'!S2742</f>
        <v>11716.518399999999</v>
      </c>
      <c r="S56" s="563">
        <f>'1 уровень'!T2742</f>
        <v>11716.518399999999</v>
      </c>
      <c r="T56" s="563">
        <f>'1 уровень'!U2742</f>
        <v>14848.585659999999</v>
      </c>
      <c r="U56" s="563">
        <f>'1 уровень'!V2742</f>
        <v>14848.585659999999</v>
      </c>
      <c r="V56" s="563">
        <f>'1 уровень'!W2742</f>
        <v>14848.585659999999</v>
      </c>
      <c r="W56" s="563">
        <f>'1 уровень'!X2742</f>
        <v>8009.160955833333</v>
      </c>
      <c r="X56" s="563">
        <f>'1 уровень'!Y2742</f>
        <v>9941.4337699999996</v>
      </c>
      <c r="Y56" s="998">
        <f>'1 уровень'!Z2742</f>
        <v>0</v>
      </c>
      <c r="Z56" s="563">
        <f>'1 уровень'!AA2742</f>
        <v>0</v>
      </c>
      <c r="AA56" s="563">
        <f>'1 уровень'!AB2742</f>
        <v>1932.2728141666671</v>
      </c>
      <c r="AB56" s="563">
        <f>'1 уровень'!AC2742</f>
        <v>0</v>
      </c>
      <c r="AC56" s="563">
        <f>'1 уровень'!AD2742</f>
        <v>0</v>
      </c>
      <c r="AD56" s="564">
        <f>'1 уровень'!AE2742</f>
        <v>9941.4337699999996</v>
      </c>
      <c r="AE56" s="563">
        <f>X56/W56*100</f>
        <v>124.12578327270761</v>
      </c>
      <c r="AF56" s="563">
        <f>AD56/W56*100</f>
        <v>124.12578327270761</v>
      </c>
      <c r="AG56" s="1223">
        <f>'1 уровень'!AF2742</f>
        <v>0</v>
      </c>
      <c r="AH56" s="1219">
        <f>'1 уровень'!AG2742</f>
        <v>0</v>
      </c>
      <c r="AI56" s="339">
        <f t="shared" si="3"/>
        <v>9941433.7699999996</v>
      </c>
      <c r="AJ56" s="339">
        <f t="shared" si="0"/>
        <v>0</v>
      </c>
      <c r="AK56" s="1119">
        <f t="shared" si="10"/>
        <v>27896.472380952378</v>
      </c>
      <c r="AL56" s="139" t="e">
        <f>X56-#REF!</f>
        <v>#REF!</v>
      </c>
      <c r="AN56" s="428"/>
    </row>
    <row r="57" spans="1:202" s="139" customFormat="1" ht="30" x14ac:dyDescent="0.25">
      <c r="A57" s="19"/>
      <c r="B57" s="19">
        <f t="shared" si="4"/>
        <v>1</v>
      </c>
      <c r="C57" s="301" t="s">
        <v>321</v>
      </c>
      <c r="D57" s="32">
        <f>'1 уровень'!E2743</f>
        <v>269531</v>
      </c>
      <c r="E57" s="32">
        <f>'1 уровень'!F2743</f>
        <v>157227.66666666666</v>
      </c>
      <c r="F57" s="32">
        <f>'1 уровень'!G2743</f>
        <v>163882</v>
      </c>
      <c r="G57" s="142">
        <f>'1 уровень'!H2743</f>
        <v>104.23229160262295</v>
      </c>
      <c r="H57" s="143">
        <f>'1 уровень'!I2743</f>
        <v>0</v>
      </c>
      <c r="I57" s="143">
        <f>'1 уровень'!J2743</f>
        <v>0</v>
      </c>
      <c r="J57" s="20">
        <f>'1 уровень'!K2743</f>
        <v>0</v>
      </c>
      <c r="K57" s="20">
        <f>'1 уровень'!L2743</f>
        <v>0</v>
      </c>
      <c r="L57" s="20">
        <f>'1 уровень'!M2743</f>
        <v>0</v>
      </c>
      <c r="M57" s="20">
        <f>'1 уровень'!N2743</f>
        <v>0</v>
      </c>
      <c r="N57" s="20">
        <f>'1 уровень'!O2743</f>
        <v>0</v>
      </c>
      <c r="O57" s="20">
        <f>'1 уровень'!P2743</f>
        <v>0</v>
      </c>
      <c r="P57" s="563">
        <f>'1 уровень'!Q2743</f>
        <v>0</v>
      </c>
      <c r="Q57" s="563">
        <f>'1 уровень'!R2743</f>
        <v>0</v>
      </c>
      <c r="R57" s="563">
        <f>'1 уровень'!S2743</f>
        <v>0</v>
      </c>
      <c r="S57" s="563">
        <f>'1 уровень'!T2743</f>
        <v>0</v>
      </c>
      <c r="T57" s="563">
        <f>'1 уровень'!U2743</f>
        <v>0</v>
      </c>
      <c r="U57" s="563">
        <f>'1 уровень'!V2743</f>
        <v>0</v>
      </c>
      <c r="V57" s="563">
        <f>'1 уровень'!W2743</f>
        <v>0</v>
      </c>
      <c r="W57" s="563">
        <f>'1 уровень'!X2743</f>
        <v>0</v>
      </c>
      <c r="X57" s="563">
        <f>'1 уровень'!Y2743</f>
        <v>0</v>
      </c>
      <c r="Y57" s="998">
        <f>'1 уровень'!Z2743</f>
        <v>0</v>
      </c>
      <c r="Z57" s="563">
        <f>'1 уровень'!AA2743</f>
        <v>0</v>
      </c>
      <c r="AA57" s="563">
        <f>'1 уровень'!AB2743</f>
        <v>0</v>
      </c>
      <c r="AB57" s="563">
        <f>'1 уровень'!AC2743</f>
        <v>0</v>
      </c>
      <c r="AC57" s="563">
        <f>'1 уровень'!AD2743</f>
        <v>0</v>
      </c>
      <c r="AD57" s="564">
        <f>'1 уровень'!AE2743</f>
        <v>0</v>
      </c>
      <c r="AE57" s="563"/>
      <c r="AF57" s="563"/>
      <c r="AG57" s="1223">
        <f>'1 уровень'!AF2743</f>
        <v>0</v>
      </c>
      <c r="AH57" s="1219">
        <f>'1 уровень'!AG2743</f>
        <v>0</v>
      </c>
      <c r="AI57" s="339">
        <f t="shared" si="3"/>
        <v>0</v>
      </c>
      <c r="AJ57" s="339">
        <f t="shared" si="0"/>
        <v>0</v>
      </c>
      <c r="AK57" s="1119">
        <f t="shared" si="10"/>
        <v>0</v>
      </c>
      <c r="AL57" s="139" t="e">
        <f>X57-#REF!</f>
        <v>#REF!</v>
      </c>
      <c r="AN57" s="428"/>
    </row>
    <row r="58" spans="1:202" s="139" customFormat="1" ht="30" x14ac:dyDescent="0.25">
      <c r="A58" s="19"/>
      <c r="B58" s="19">
        <f t="shared" si="4"/>
        <v>1</v>
      </c>
      <c r="C58" s="301" t="s">
        <v>197</v>
      </c>
      <c r="D58" s="32">
        <f>'1 уровень'!E2744</f>
        <v>24500</v>
      </c>
      <c r="E58" s="32">
        <f>'1 уровень'!F2744</f>
        <v>14291.666666666666</v>
      </c>
      <c r="F58" s="32">
        <f>'1 уровень'!G2744</f>
        <v>15663</v>
      </c>
      <c r="G58" s="142">
        <f>'1 уровень'!H2744</f>
        <v>109.59533527696794</v>
      </c>
      <c r="H58" s="143">
        <f>'1 уровень'!I2744</f>
        <v>0</v>
      </c>
      <c r="I58" s="143">
        <f>'1 уровень'!J2744</f>
        <v>0</v>
      </c>
      <c r="J58" s="20">
        <f>'1 уровень'!K2744</f>
        <v>0</v>
      </c>
      <c r="K58" s="20">
        <f>'1 уровень'!L2744</f>
        <v>0</v>
      </c>
      <c r="L58" s="20">
        <f>'1 уровень'!M2744</f>
        <v>0</v>
      </c>
      <c r="M58" s="20">
        <f>'1 уровень'!N2744</f>
        <v>0</v>
      </c>
      <c r="N58" s="20">
        <f>'1 уровень'!O2744</f>
        <v>0</v>
      </c>
      <c r="O58" s="20">
        <f>'1 уровень'!P2744</f>
        <v>0</v>
      </c>
      <c r="P58" s="563">
        <f>'1 уровень'!Q2744</f>
        <v>0</v>
      </c>
      <c r="Q58" s="563">
        <f>'1 уровень'!R2744</f>
        <v>0</v>
      </c>
      <c r="R58" s="563">
        <f>'1 уровень'!S2744</f>
        <v>0</v>
      </c>
      <c r="S58" s="563">
        <f>'1 уровень'!T2744</f>
        <v>0</v>
      </c>
      <c r="T58" s="563">
        <f>'1 уровень'!U2744</f>
        <v>0</v>
      </c>
      <c r="U58" s="563">
        <f>'1 уровень'!V2744</f>
        <v>0</v>
      </c>
      <c r="V58" s="563">
        <f>'1 уровень'!W2744</f>
        <v>0</v>
      </c>
      <c r="W58" s="563">
        <f>'1 уровень'!X2744</f>
        <v>0</v>
      </c>
      <c r="X58" s="563">
        <f>'1 уровень'!Y2744</f>
        <v>0</v>
      </c>
      <c r="Y58" s="998">
        <f>'1 уровень'!Z2744</f>
        <v>0</v>
      </c>
      <c r="Z58" s="563">
        <f>'1 уровень'!AA2744</f>
        <v>0</v>
      </c>
      <c r="AA58" s="563">
        <f>'1 уровень'!AB2744</f>
        <v>0</v>
      </c>
      <c r="AB58" s="563">
        <f>'1 уровень'!AC2744</f>
        <v>0</v>
      </c>
      <c r="AC58" s="563">
        <f>'1 уровень'!AD2744</f>
        <v>0</v>
      </c>
      <c r="AD58" s="564">
        <f>'1 уровень'!AE2744</f>
        <v>0</v>
      </c>
      <c r="AE58" s="563"/>
      <c r="AF58" s="563"/>
      <c r="AG58" s="1223">
        <f>'1 уровень'!AF2744</f>
        <v>0</v>
      </c>
      <c r="AH58" s="1219">
        <f>'1 уровень'!AG2744</f>
        <v>0</v>
      </c>
      <c r="AI58" s="339">
        <f t="shared" si="3"/>
        <v>0</v>
      </c>
      <c r="AJ58" s="339">
        <f t="shared" si="0"/>
        <v>0</v>
      </c>
      <c r="AK58" s="1119"/>
      <c r="AN58" s="428"/>
    </row>
    <row r="59" spans="1:202" s="139" customFormat="1" ht="60" x14ac:dyDescent="0.25">
      <c r="A59" s="19">
        <v>1</v>
      </c>
      <c r="B59" s="19">
        <f t="shared" si="4"/>
        <v>1</v>
      </c>
      <c r="C59" s="301" t="s">
        <v>329</v>
      </c>
      <c r="D59" s="32">
        <f>'1 уровень'!E2745</f>
        <v>10142</v>
      </c>
      <c r="E59" s="32">
        <f>'1 уровень'!F2745</f>
        <v>6517</v>
      </c>
      <c r="F59" s="32">
        <f>'1 уровень'!G2745</f>
        <v>8429</v>
      </c>
      <c r="G59" s="142">
        <f>'1 уровень'!H2745</f>
        <v>129.33865275433482</v>
      </c>
      <c r="H59" s="143">
        <f>'1 уровень'!I2745</f>
        <v>0</v>
      </c>
      <c r="I59" s="143">
        <f>'1 уровень'!J2745</f>
        <v>0</v>
      </c>
      <c r="J59" s="20">
        <f>'1 уровень'!K2745</f>
        <v>0</v>
      </c>
      <c r="K59" s="20">
        <f>'1 уровень'!L2745</f>
        <v>0</v>
      </c>
      <c r="L59" s="20">
        <f>'1 уровень'!M2745</f>
        <v>0</v>
      </c>
      <c r="M59" s="20">
        <f>'1 уровень'!N2745</f>
        <v>0</v>
      </c>
      <c r="N59" s="20">
        <f>'1 уровень'!O2745</f>
        <v>0</v>
      </c>
      <c r="O59" s="20">
        <f>'1 уровень'!P2745</f>
        <v>0</v>
      </c>
      <c r="P59" s="563">
        <f>'1 уровень'!Q2745</f>
        <v>0</v>
      </c>
      <c r="Q59" s="563">
        <f>'1 уровень'!R2745</f>
        <v>0</v>
      </c>
      <c r="R59" s="563">
        <f>'1 уровень'!S2745</f>
        <v>0</v>
      </c>
      <c r="S59" s="563">
        <f>'1 уровень'!T2745</f>
        <v>0</v>
      </c>
      <c r="T59" s="563">
        <f>'1 уровень'!U2745</f>
        <v>0</v>
      </c>
      <c r="U59" s="563">
        <f>'1 уровень'!V2745</f>
        <v>0</v>
      </c>
      <c r="V59" s="563">
        <f>'1 уровень'!W2745</f>
        <v>0</v>
      </c>
      <c r="W59" s="563">
        <f>'1 уровень'!X2745</f>
        <v>0</v>
      </c>
      <c r="X59" s="563">
        <f>'1 уровень'!Y2745</f>
        <v>0</v>
      </c>
      <c r="Y59" s="998">
        <f>'1 уровень'!Z2745</f>
        <v>0</v>
      </c>
      <c r="Z59" s="563">
        <f>'1 уровень'!AA2745</f>
        <v>0</v>
      </c>
      <c r="AA59" s="563">
        <f>'1 уровень'!AB2745</f>
        <v>0</v>
      </c>
      <c r="AB59" s="563">
        <f>'1 уровень'!AC2745</f>
        <v>0</v>
      </c>
      <c r="AC59" s="563">
        <f>'1 уровень'!AD2745</f>
        <v>0</v>
      </c>
      <c r="AD59" s="564">
        <f>'1 уровень'!AE2745</f>
        <v>0</v>
      </c>
      <c r="AE59" s="563"/>
      <c r="AF59" s="563"/>
      <c r="AG59" s="1223">
        <f>'1 уровень'!AF2745</f>
        <v>0</v>
      </c>
      <c r="AH59" s="1219">
        <f>'1 уровень'!AG2745</f>
        <v>0</v>
      </c>
      <c r="AI59" s="339">
        <f t="shared" si="3"/>
        <v>0</v>
      </c>
      <c r="AJ59" s="339">
        <f t="shared" si="0"/>
        <v>0</v>
      </c>
      <c r="AK59" s="1119">
        <f t="shared" ref="AK59:AK77" si="11">IF(P59&gt;0,P59*1000/D59,0)</f>
        <v>0</v>
      </c>
      <c r="AL59" s="139" t="e">
        <f>X59-#REF!</f>
        <v>#REF!</v>
      </c>
      <c r="AN59" s="428"/>
    </row>
    <row r="60" spans="1:202" ht="15.75" x14ac:dyDescent="0.25">
      <c r="A60" s="19">
        <v>1</v>
      </c>
      <c r="B60" s="19">
        <f t="shared" si="4"/>
        <v>1</v>
      </c>
      <c r="C60" s="749" t="s">
        <v>227</v>
      </c>
      <c r="D60" s="29">
        <f>'1 уровень'!E2746</f>
        <v>315439</v>
      </c>
      <c r="E60" s="29">
        <f>'1 уровень'!F2746</f>
        <v>183916.83333333331</v>
      </c>
      <c r="F60" s="29">
        <f>'1 уровень'!G2746</f>
        <v>243073</v>
      </c>
      <c r="G60" s="144">
        <f>'1 уровень'!H2746</f>
        <v>132.16462875883212</v>
      </c>
      <c r="H60" s="145">
        <f>'1 уровень'!I2746</f>
        <v>0</v>
      </c>
      <c r="I60" s="145">
        <f>'1 уровень'!J2746</f>
        <v>0</v>
      </c>
      <c r="J60" s="146">
        <f>'1 уровень'!K2746</f>
        <v>0</v>
      </c>
      <c r="K60" s="146">
        <f>'1 уровень'!L2746</f>
        <v>0</v>
      </c>
      <c r="L60" s="146">
        <f>'1 уровень'!M2746</f>
        <v>0</v>
      </c>
      <c r="M60" s="146">
        <f>'1 уровень'!N2746</f>
        <v>0</v>
      </c>
      <c r="N60" s="146">
        <f>'1 уровень'!O2746</f>
        <v>0</v>
      </c>
      <c r="O60" s="146">
        <f>'1 уровень'!P2746</f>
        <v>0</v>
      </c>
      <c r="P60" s="563">
        <f>'1 уровень'!Q2746</f>
        <v>266998.00407060294</v>
      </c>
      <c r="Q60" s="563">
        <f>'1 уровень'!R2746</f>
        <v>266998.00407060294</v>
      </c>
      <c r="R60" s="563">
        <f>'1 уровень'!S2746</f>
        <v>273313.12407060293</v>
      </c>
      <c r="S60" s="563">
        <f>'1 уровень'!T2746</f>
        <v>273313.12407060293</v>
      </c>
      <c r="T60" s="563">
        <f>'1 уровень'!U2746</f>
        <v>273921.71007060295</v>
      </c>
      <c r="U60" s="563">
        <f>'1 уровень'!V2746</f>
        <v>270732.74737060297</v>
      </c>
      <c r="V60" s="563">
        <f>'1 уровень'!W2746</f>
        <v>270732.74737060297</v>
      </c>
      <c r="W60" s="563">
        <f>'1 уровень'!X2746</f>
        <v>158223.48325785168</v>
      </c>
      <c r="X60" s="563">
        <f>'1 уровень'!Y2746</f>
        <v>191055.32035000005</v>
      </c>
      <c r="Y60" s="998">
        <f>'1 уровень'!Z2746</f>
        <v>0</v>
      </c>
      <c r="Z60" s="563">
        <f>'1 уровень'!AA2746</f>
        <v>3477.86337</v>
      </c>
      <c r="AA60" s="563">
        <f>'1 уровень'!AB2746</f>
        <v>32831.837092148286</v>
      </c>
      <c r="AB60" s="563">
        <f>'1 уровень'!AC2746</f>
        <v>-7.4787999999999997</v>
      </c>
      <c r="AC60" s="563">
        <f>'1 уровень'!AD2746</f>
        <v>-58.254259999999995</v>
      </c>
      <c r="AD60" s="564">
        <f>'1 уровень'!AE2746</f>
        <v>194474.92946000004</v>
      </c>
      <c r="AE60" s="563">
        <f>X60/W60*100</f>
        <v>120.75029345589832</v>
      </c>
      <c r="AF60" s="563">
        <f>AD60/W60*100</f>
        <v>122.91154603332208</v>
      </c>
      <c r="AG60" s="1224">
        <f>'1 уровень'!AF2746</f>
        <v>0</v>
      </c>
      <c r="AH60" s="1219">
        <f>'1 уровень'!AG2746</f>
        <v>0</v>
      </c>
      <c r="AI60" s="339">
        <f t="shared" si="3"/>
        <v>194474929.46000004</v>
      </c>
      <c r="AJ60" s="339">
        <f t="shared" si="0"/>
        <v>-58254.259999999995</v>
      </c>
      <c r="AK60" s="1119">
        <f t="shared" si="11"/>
        <v>846.43307920264442</v>
      </c>
      <c r="AL60" s="19" t="e">
        <f>X60-#REF!</f>
        <v>#REF!</v>
      </c>
      <c r="AN60" s="1298"/>
    </row>
    <row r="61" spans="1:202" ht="31.5" x14ac:dyDescent="0.25">
      <c r="A61" s="19">
        <v>1</v>
      </c>
      <c r="B61" s="19">
        <f t="shared" si="4"/>
        <v>1</v>
      </c>
      <c r="C61" s="749" t="s">
        <v>308</v>
      </c>
      <c r="D61" s="29">
        <f>'1 уровень'!E2747</f>
        <v>0</v>
      </c>
      <c r="E61" s="29">
        <f>'1 уровень'!F2747</f>
        <v>0</v>
      </c>
      <c r="F61" s="29">
        <f>'1 уровень'!G2747</f>
        <v>0</v>
      </c>
      <c r="G61" s="144">
        <f>'1 уровень'!H2747</f>
        <v>0</v>
      </c>
      <c r="H61" s="145">
        <f>'1 уровень'!I2747</f>
        <v>0</v>
      </c>
      <c r="I61" s="145">
        <f>'1 уровень'!J2747</f>
        <v>0</v>
      </c>
      <c r="J61" s="146">
        <f>'1 уровень'!K2747</f>
        <v>0</v>
      </c>
      <c r="K61" s="146">
        <f>'1 уровень'!L2747</f>
        <v>0</v>
      </c>
      <c r="L61" s="146">
        <f>'1 уровень'!M2747</f>
        <v>0</v>
      </c>
      <c r="M61" s="146">
        <f>'1 уровень'!N2747</f>
        <v>0</v>
      </c>
      <c r="N61" s="146">
        <f>'1 уровень'!O2747</f>
        <v>0</v>
      </c>
      <c r="O61" s="146">
        <f>'1 уровень'!P2747</f>
        <v>0</v>
      </c>
      <c r="P61" s="563">
        <f>'1 уровень'!Q2747</f>
        <v>0</v>
      </c>
      <c r="Q61" s="563">
        <f>'1 уровень'!R2747</f>
        <v>0</v>
      </c>
      <c r="R61" s="563">
        <f>'1 уровень'!S2747</f>
        <v>0</v>
      </c>
      <c r="S61" s="563">
        <f>'1 уровень'!T2747</f>
        <v>0</v>
      </c>
      <c r="T61" s="563">
        <f>'1 уровень'!U2747</f>
        <v>0</v>
      </c>
      <c r="U61" s="563">
        <f>'1 уровень'!V2747</f>
        <v>0</v>
      </c>
      <c r="V61" s="563">
        <f>'1 уровень'!W2747</f>
        <v>0</v>
      </c>
      <c r="W61" s="563">
        <f>'1 уровень'!X2747</f>
        <v>0</v>
      </c>
      <c r="X61" s="563">
        <f>'1 уровень'!Y2747</f>
        <v>0</v>
      </c>
      <c r="Y61" s="998">
        <f>'1 уровень'!Z2747</f>
        <v>0</v>
      </c>
      <c r="Z61" s="563">
        <f>'1 уровень'!AA2747</f>
        <v>0</v>
      </c>
      <c r="AA61" s="563">
        <f>'1 уровень'!AB2747</f>
        <v>0</v>
      </c>
      <c r="AB61" s="563">
        <f>'1 уровень'!AC2747</f>
        <v>0</v>
      </c>
      <c r="AC61" s="563">
        <f>'1 уровень'!AD2747</f>
        <v>0</v>
      </c>
      <c r="AD61" s="564">
        <f>'1 уровень'!AE2747</f>
        <v>0</v>
      </c>
      <c r="AE61" s="563"/>
      <c r="AF61" s="563"/>
      <c r="AG61" s="1224">
        <f>'1 уровень'!AF2747</f>
        <v>0</v>
      </c>
      <c r="AH61" s="1219">
        <f>'1 уровень'!AG2747</f>
        <v>0</v>
      </c>
      <c r="AI61" s="339">
        <f t="shared" si="3"/>
        <v>0</v>
      </c>
      <c r="AJ61" s="339">
        <f t="shared" si="0"/>
        <v>0</v>
      </c>
      <c r="AK61" s="1119">
        <f t="shared" si="11"/>
        <v>0</v>
      </c>
      <c r="AL61" s="139" t="e">
        <f>X61-#REF!</f>
        <v>#REF!</v>
      </c>
      <c r="AM61" s="139"/>
      <c r="AN61" s="428"/>
      <c r="AO61" s="139"/>
      <c r="AP61" s="139"/>
      <c r="AQ61" s="139"/>
      <c r="AR61" s="139"/>
      <c r="AS61" s="139"/>
      <c r="AT61" s="139"/>
      <c r="AU61" s="139"/>
      <c r="AV61" s="139"/>
      <c r="AW61" s="139"/>
      <c r="AX61" s="139"/>
      <c r="AY61" s="139"/>
      <c r="AZ61" s="139"/>
      <c r="BA61" s="139"/>
      <c r="BB61" s="139"/>
      <c r="BC61" s="139"/>
      <c r="BD61" s="139"/>
      <c r="BE61" s="139"/>
      <c r="BF61" s="139"/>
      <c r="BG61" s="139"/>
      <c r="BH61" s="139"/>
      <c r="BI61" s="139"/>
      <c r="BJ61" s="139"/>
      <c r="BK61" s="139"/>
      <c r="BL61" s="139"/>
      <c r="BM61" s="139"/>
      <c r="BN61" s="139"/>
      <c r="BO61" s="139"/>
      <c r="BP61" s="139"/>
      <c r="BQ61" s="139"/>
      <c r="BR61" s="139"/>
      <c r="BS61" s="139"/>
      <c r="BT61" s="139"/>
      <c r="BU61" s="139"/>
      <c r="BV61" s="139"/>
      <c r="BW61" s="139"/>
      <c r="BX61" s="139"/>
      <c r="BY61" s="139"/>
      <c r="BZ61" s="139"/>
      <c r="CA61" s="139"/>
      <c r="CB61" s="139"/>
      <c r="CC61" s="139"/>
      <c r="CD61" s="139"/>
      <c r="CE61" s="139"/>
      <c r="CF61" s="139"/>
      <c r="CG61" s="139"/>
      <c r="CH61" s="139"/>
      <c r="CI61" s="139"/>
      <c r="CJ61" s="139"/>
      <c r="CK61" s="139"/>
      <c r="CL61" s="139"/>
      <c r="CM61" s="139"/>
      <c r="CN61" s="139"/>
      <c r="CO61" s="139"/>
      <c r="CP61" s="139"/>
      <c r="CQ61" s="139"/>
      <c r="CR61" s="139"/>
      <c r="CS61" s="139"/>
      <c r="CT61" s="139"/>
      <c r="CU61" s="139"/>
      <c r="CV61" s="139"/>
      <c r="CW61" s="139"/>
      <c r="CX61" s="139"/>
      <c r="CY61" s="139"/>
      <c r="CZ61" s="139"/>
      <c r="DA61" s="139"/>
      <c r="DB61" s="139"/>
      <c r="DC61" s="139"/>
      <c r="DD61" s="139"/>
      <c r="DE61" s="139"/>
      <c r="DF61" s="139"/>
      <c r="DG61" s="139"/>
      <c r="DH61" s="139"/>
      <c r="DI61" s="139"/>
      <c r="DJ61" s="139"/>
      <c r="DK61" s="139"/>
      <c r="DL61" s="139"/>
      <c r="DM61" s="139"/>
      <c r="DN61" s="139"/>
      <c r="DO61" s="139"/>
      <c r="DP61" s="139"/>
      <c r="DQ61" s="139"/>
      <c r="DR61" s="139"/>
      <c r="DS61" s="139"/>
      <c r="DT61" s="139"/>
      <c r="DU61" s="139"/>
      <c r="DV61" s="139"/>
      <c r="DW61" s="139"/>
      <c r="DX61" s="139"/>
      <c r="DY61" s="139"/>
      <c r="DZ61" s="139"/>
      <c r="EA61" s="139"/>
      <c r="EB61" s="139"/>
      <c r="EC61" s="139"/>
      <c r="ED61" s="139"/>
      <c r="EE61" s="139"/>
      <c r="EF61" s="139"/>
      <c r="EG61" s="139"/>
      <c r="EH61" s="139"/>
      <c r="EI61" s="139"/>
      <c r="EJ61" s="139"/>
      <c r="EK61" s="139"/>
      <c r="EL61" s="139"/>
      <c r="EM61" s="139"/>
      <c r="EN61" s="139"/>
      <c r="EO61" s="139"/>
      <c r="EP61" s="139"/>
      <c r="EQ61" s="139"/>
      <c r="ER61" s="139"/>
      <c r="ES61" s="139"/>
      <c r="ET61" s="139"/>
      <c r="EU61" s="139"/>
      <c r="EV61" s="139"/>
      <c r="EW61" s="139"/>
      <c r="EX61" s="139"/>
      <c r="EY61" s="139"/>
      <c r="EZ61" s="139"/>
      <c r="FA61" s="139"/>
      <c r="FB61" s="139"/>
      <c r="FC61" s="139"/>
      <c r="FD61" s="139"/>
      <c r="FE61" s="139"/>
      <c r="FF61" s="139"/>
      <c r="FG61" s="139"/>
      <c r="FH61" s="139"/>
      <c r="FI61" s="139"/>
      <c r="FJ61" s="139"/>
      <c r="FK61" s="139"/>
      <c r="FL61" s="139"/>
      <c r="FM61" s="139"/>
      <c r="FN61" s="139"/>
      <c r="FO61" s="139"/>
      <c r="FP61" s="139"/>
      <c r="FQ61" s="139"/>
      <c r="FR61" s="139"/>
      <c r="FS61" s="139"/>
      <c r="FT61" s="139"/>
      <c r="FU61" s="139"/>
      <c r="FV61" s="139"/>
      <c r="FW61" s="139"/>
      <c r="FX61" s="139"/>
      <c r="FY61" s="139"/>
      <c r="FZ61" s="139"/>
      <c r="GA61" s="139"/>
      <c r="GB61" s="139"/>
      <c r="GC61" s="139"/>
      <c r="GD61" s="139"/>
      <c r="GE61" s="139"/>
      <c r="GF61" s="139"/>
      <c r="GG61" s="139"/>
      <c r="GH61" s="139"/>
      <c r="GI61" s="139"/>
      <c r="GJ61" s="139"/>
      <c r="GK61" s="139"/>
      <c r="GL61" s="139"/>
      <c r="GM61" s="139"/>
      <c r="GN61" s="139"/>
      <c r="GO61" s="139"/>
      <c r="GP61" s="139"/>
      <c r="GQ61" s="139"/>
      <c r="GR61" s="139"/>
      <c r="GS61" s="139"/>
      <c r="GT61" s="139"/>
    </row>
    <row r="62" spans="1:202" ht="86.25" x14ac:dyDescent="0.25">
      <c r="A62" s="19">
        <v>1</v>
      </c>
      <c r="B62" s="19">
        <f t="shared" si="4"/>
        <v>1</v>
      </c>
      <c r="C62" s="443" t="s">
        <v>598</v>
      </c>
      <c r="D62" s="29">
        <f>'1 уровень'!E2748</f>
        <v>163323</v>
      </c>
      <c r="E62" s="29">
        <f>'1 уровень'!F2748</f>
        <v>95271.416666666672</v>
      </c>
      <c r="F62" s="29">
        <f>'1 уровень'!G2748</f>
        <v>64984</v>
      </c>
      <c r="G62" s="144">
        <f>'1 уровень'!H2748</f>
        <v>68.209335258826314</v>
      </c>
      <c r="H62" s="145">
        <f>'1 уровень'!I2748</f>
        <v>0</v>
      </c>
      <c r="I62" s="145">
        <f>'1 уровень'!J2748</f>
        <v>0</v>
      </c>
      <c r="J62" s="146">
        <f>'1 уровень'!K2748</f>
        <v>0</v>
      </c>
      <c r="K62" s="146">
        <f>'1 уровень'!L2748</f>
        <v>0</v>
      </c>
      <c r="L62" s="146">
        <f>'1 уровень'!M2748</f>
        <v>0</v>
      </c>
      <c r="M62" s="146">
        <f>'1 уровень'!N2748</f>
        <v>0</v>
      </c>
      <c r="N62" s="146">
        <f>'1 уровень'!O2748</f>
        <v>0</v>
      </c>
      <c r="O62" s="146">
        <f>'1 уровень'!P2748</f>
        <v>0</v>
      </c>
      <c r="P62" s="563">
        <f>'1 уровень'!Q2748</f>
        <v>288043.49531999999</v>
      </c>
      <c r="Q62" s="563">
        <f>'1 уровень'!R2748</f>
        <v>288043.49531999999</v>
      </c>
      <c r="R62" s="563">
        <f>'1 уровень'!S2748</f>
        <v>288043.49531999999</v>
      </c>
      <c r="S62" s="563">
        <f>'1 уровень'!T2748</f>
        <v>288043.49531999999</v>
      </c>
      <c r="T62" s="563">
        <f>'1 уровень'!U2748</f>
        <v>290068.18091999996</v>
      </c>
      <c r="U62" s="563">
        <f>'1 уровень'!V2748</f>
        <v>290068.18091999996</v>
      </c>
      <c r="V62" s="563">
        <f>'1 уровень'!W2748</f>
        <v>290068.18091999996</v>
      </c>
      <c r="W62" s="563">
        <f>'1 уровень'!X2748</f>
        <v>168784.62936999998</v>
      </c>
      <c r="X62" s="563">
        <f>'1 уровень'!Y2748</f>
        <v>115415.95940000002</v>
      </c>
      <c r="Y62" s="998">
        <f>'1 уровень'!Z2748</f>
        <v>0</v>
      </c>
      <c r="Z62" s="563">
        <f>'1 уровень'!AA2748</f>
        <v>0</v>
      </c>
      <c r="AA62" s="563">
        <f>'1 уровень'!AB2748</f>
        <v>-53368.669969999995</v>
      </c>
      <c r="AB62" s="563">
        <f>'1 уровень'!AC2748</f>
        <v>0</v>
      </c>
      <c r="AC62" s="563">
        <f>'1 уровень'!AD2748</f>
        <v>-6.1537600000000001</v>
      </c>
      <c r="AD62" s="564">
        <f>'1 уровень'!AE2748</f>
        <v>115409.80564000001</v>
      </c>
      <c r="AE62" s="563"/>
      <c r="AF62" s="563"/>
      <c r="AG62" s="1224">
        <f>'1 уровень'!AF2748</f>
        <v>0</v>
      </c>
      <c r="AH62" s="1219">
        <f>'1 уровень'!AG2748</f>
        <v>0</v>
      </c>
      <c r="AI62" s="339">
        <f t="shared" si="3"/>
        <v>115409805.64</v>
      </c>
      <c r="AJ62" s="339">
        <f t="shared" si="0"/>
        <v>-6153.76</v>
      </c>
      <c r="AK62" s="1119">
        <f t="shared" si="11"/>
        <v>1763.6431814257637</v>
      </c>
      <c r="AL62" s="139" t="e">
        <f>X62-#REF!</f>
        <v>#REF!</v>
      </c>
      <c r="AM62" s="139"/>
      <c r="AN62" s="428"/>
      <c r="AO62" s="139"/>
      <c r="AP62" s="139"/>
      <c r="AQ62" s="139"/>
      <c r="AR62" s="139"/>
      <c r="AS62" s="139"/>
      <c r="AT62" s="139"/>
      <c r="AU62" s="139"/>
      <c r="AV62" s="139"/>
      <c r="AW62" s="139"/>
      <c r="AX62" s="139"/>
      <c r="AY62" s="139"/>
      <c r="AZ62" s="139"/>
      <c r="BA62" s="139"/>
      <c r="BB62" s="139"/>
      <c r="BC62" s="139"/>
      <c r="BD62" s="139"/>
      <c r="BE62" s="139"/>
      <c r="BF62" s="139"/>
      <c r="BG62" s="139"/>
      <c r="BH62" s="139"/>
      <c r="BI62" s="139"/>
      <c r="BJ62" s="139"/>
      <c r="BK62" s="139"/>
      <c r="BL62" s="139"/>
      <c r="BM62" s="139"/>
      <c r="BN62" s="139"/>
      <c r="BO62" s="139"/>
      <c r="BP62" s="139"/>
      <c r="BQ62" s="139"/>
      <c r="BR62" s="139"/>
      <c r="BS62" s="139"/>
      <c r="BT62" s="139"/>
      <c r="BU62" s="139"/>
      <c r="BV62" s="139"/>
      <c r="BW62" s="139"/>
      <c r="BX62" s="139"/>
      <c r="BY62" s="139"/>
      <c r="BZ62" s="139"/>
      <c r="CA62" s="139"/>
      <c r="CB62" s="139"/>
      <c r="CC62" s="139"/>
      <c r="CD62" s="139"/>
      <c r="CE62" s="139"/>
      <c r="CF62" s="139"/>
      <c r="CG62" s="139"/>
      <c r="CH62" s="139"/>
      <c r="CI62" s="139"/>
      <c r="CJ62" s="139"/>
      <c r="CK62" s="139"/>
      <c r="CL62" s="139"/>
      <c r="CM62" s="139"/>
      <c r="CN62" s="139"/>
      <c r="CO62" s="139"/>
      <c r="CP62" s="139"/>
      <c r="CQ62" s="139"/>
      <c r="CR62" s="139"/>
      <c r="CS62" s="139"/>
      <c r="CT62" s="139"/>
      <c r="CU62" s="139"/>
      <c r="CV62" s="139"/>
      <c r="CW62" s="139"/>
      <c r="CX62" s="139"/>
      <c r="CY62" s="139"/>
      <c r="CZ62" s="139"/>
      <c r="DA62" s="139"/>
      <c r="DB62" s="139"/>
      <c r="DC62" s="139"/>
      <c r="DD62" s="139"/>
      <c r="DE62" s="139"/>
      <c r="DF62" s="139"/>
      <c r="DG62" s="139"/>
      <c r="DH62" s="139"/>
      <c r="DI62" s="139"/>
      <c r="DJ62" s="139"/>
      <c r="DK62" s="139"/>
      <c r="DL62" s="139"/>
      <c r="DM62" s="139"/>
      <c r="DN62" s="139"/>
      <c r="DO62" s="139"/>
      <c r="DP62" s="139"/>
      <c r="DQ62" s="139"/>
      <c r="DR62" s="139"/>
      <c r="DS62" s="139"/>
      <c r="DT62" s="139"/>
      <c r="DU62" s="139"/>
      <c r="DV62" s="139"/>
      <c r="DW62" s="139"/>
      <c r="DX62" s="139"/>
      <c r="DY62" s="139"/>
      <c r="DZ62" s="139"/>
      <c r="EA62" s="139"/>
      <c r="EB62" s="139"/>
      <c r="EC62" s="139"/>
      <c r="ED62" s="139"/>
      <c r="EE62" s="139"/>
      <c r="EF62" s="139"/>
      <c r="EG62" s="139"/>
      <c r="EH62" s="139"/>
      <c r="EI62" s="139"/>
      <c r="EJ62" s="139"/>
      <c r="EK62" s="139"/>
      <c r="EL62" s="139"/>
      <c r="EM62" s="139"/>
      <c r="EN62" s="139"/>
      <c r="EO62" s="139"/>
      <c r="EP62" s="139"/>
      <c r="EQ62" s="139"/>
      <c r="ER62" s="139"/>
      <c r="ES62" s="139"/>
      <c r="ET62" s="139"/>
      <c r="EU62" s="139"/>
      <c r="EV62" s="139"/>
      <c r="EW62" s="139"/>
      <c r="EX62" s="139"/>
      <c r="EY62" s="139"/>
      <c r="EZ62" s="139"/>
      <c r="FA62" s="139"/>
      <c r="FB62" s="139"/>
      <c r="FC62" s="139"/>
      <c r="FD62" s="139"/>
      <c r="FE62" s="139"/>
      <c r="FF62" s="139"/>
      <c r="FG62" s="139"/>
      <c r="FH62" s="139"/>
      <c r="FI62" s="139"/>
      <c r="FJ62" s="139"/>
      <c r="FK62" s="139"/>
      <c r="FL62" s="139"/>
      <c r="FM62" s="139"/>
      <c r="FN62" s="139"/>
      <c r="FO62" s="139"/>
      <c r="FP62" s="139"/>
      <c r="FQ62" s="139"/>
      <c r="FR62" s="139"/>
      <c r="FS62" s="139"/>
      <c r="FT62" s="139"/>
      <c r="FU62" s="139"/>
      <c r="FV62" s="139"/>
      <c r="FW62" s="139"/>
      <c r="FX62" s="139"/>
      <c r="FY62" s="139"/>
      <c r="FZ62" s="139"/>
      <c r="GA62" s="139"/>
      <c r="GB62" s="139"/>
      <c r="GC62" s="139"/>
      <c r="GD62" s="139"/>
      <c r="GE62" s="139"/>
      <c r="GF62" s="139"/>
      <c r="GG62" s="139"/>
      <c r="GH62" s="139"/>
      <c r="GI62" s="139"/>
      <c r="GJ62" s="139"/>
      <c r="GK62" s="139"/>
      <c r="GL62" s="139"/>
      <c r="GM62" s="139"/>
      <c r="GN62" s="139"/>
      <c r="GO62" s="139"/>
      <c r="GP62" s="139"/>
      <c r="GQ62" s="139"/>
      <c r="GR62" s="139"/>
      <c r="GS62" s="139"/>
      <c r="GT62" s="139"/>
    </row>
    <row r="63" spans="1:202" ht="29.25" x14ac:dyDescent="0.25">
      <c r="A63" s="19">
        <v>1</v>
      </c>
      <c r="B63" s="19">
        <f t="shared" si="4"/>
        <v>1</v>
      </c>
      <c r="C63" s="443" t="s">
        <v>272</v>
      </c>
      <c r="D63" s="29">
        <f>'1 уровень'!E2749</f>
        <v>736942.25</v>
      </c>
      <c r="E63" s="29">
        <f>'1 уровень'!F2749</f>
        <v>429202.58333333326</v>
      </c>
      <c r="F63" s="29">
        <f>'1 уровень'!G2749</f>
        <v>466169.8</v>
      </c>
      <c r="G63" s="144">
        <f>'1 уровень'!H2749</f>
        <v>108.61299957226882</v>
      </c>
      <c r="H63" s="145">
        <f>'1 уровень'!I2749</f>
        <v>0</v>
      </c>
      <c r="I63" s="145">
        <f>'1 уровень'!J2749</f>
        <v>0</v>
      </c>
      <c r="J63" s="146">
        <f>'1 уровень'!K2749</f>
        <v>0</v>
      </c>
      <c r="K63" s="146">
        <f>'1 уровень'!L2749</f>
        <v>0</v>
      </c>
      <c r="L63" s="146">
        <f>'1 уровень'!M2749</f>
        <v>0</v>
      </c>
      <c r="M63" s="146">
        <f>'1 уровень'!N2749</f>
        <v>0</v>
      </c>
      <c r="N63" s="146">
        <f>'1 уровень'!O2749</f>
        <v>0</v>
      </c>
      <c r="O63" s="146">
        <f>'1 уровень'!P2749</f>
        <v>0</v>
      </c>
      <c r="P63" s="563">
        <f>'1 уровень'!Q2749</f>
        <v>0</v>
      </c>
      <c r="Q63" s="563">
        <f>'1 уровень'!R2749</f>
        <v>0</v>
      </c>
      <c r="R63" s="563">
        <f>'1 уровень'!S2749</f>
        <v>0</v>
      </c>
      <c r="S63" s="563">
        <f>'1 уровень'!T2749</f>
        <v>0</v>
      </c>
      <c r="T63" s="563">
        <f>'1 уровень'!U2749</f>
        <v>0</v>
      </c>
      <c r="U63" s="563">
        <f>'1 уровень'!V2749</f>
        <v>0</v>
      </c>
      <c r="V63" s="563">
        <f>'1 уровень'!W2749</f>
        <v>0</v>
      </c>
      <c r="W63" s="563">
        <f>'1 уровень'!X2749</f>
        <v>0</v>
      </c>
      <c r="X63" s="563">
        <f>'1 уровень'!Y2749</f>
        <v>0</v>
      </c>
      <c r="Y63" s="998">
        <f>'1 уровень'!Z2749</f>
        <v>0</v>
      </c>
      <c r="Z63" s="563">
        <f>'1 уровень'!AA2749</f>
        <v>0</v>
      </c>
      <c r="AA63" s="563">
        <f>'1 уровень'!AB2749</f>
        <v>0</v>
      </c>
      <c r="AB63" s="563">
        <f>'1 уровень'!AC2749</f>
        <v>0</v>
      </c>
      <c r="AC63" s="563">
        <f>'1 уровень'!AD2749</f>
        <v>0</v>
      </c>
      <c r="AD63" s="564">
        <f>'1 уровень'!AE2749</f>
        <v>0</v>
      </c>
      <c r="AE63" s="563"/>
      <c r="AF63" s="563"/>
      <c r="AG63" s="1224">
        <f>'1 уровень'!AF2749</f>
        <v>0</v>
      </c>
      <c r="AH63" s="1219">
        <f>'1 уровень'!AG2749</f>
        <v>0</v>
      </c>
      <c r="AI63" s="339">
        <f t="shared" si="3"/>
        <v>0</v>
      </c>
      <c r="AJ63" s="339">
        <f t="shared" si="0"/>
        <v>0</v>
      </c>
      <c r="AK63" s="1119">
        <f t="shared" si="11"/>
        <v>0</v>
      </c>
      <c r="AL63" s="139" t="e">
        <f>X63-#REF!</f>
        <v>#REF!</v>
      </c>
      <c r="AM63" s="139"/>
      <c r="AN63" s="428"/>
      <c r="AO63" s="139"/>
      <c r="AP63" s="139"/>
      <c r="AQ63" s="139"/>
      <c r="AR63" s="139"/>
      <c r="AS63" s="139"/>
      <c r="AT63" s="139"/>
      <c r="AU63" s="139"/>
      <c r="AV63" s="139"/>
      <c r="AW63" s="139"/>
      <c r="AX63" s="139"/>
      <c r="AY63" s="139"/>
      <c r="AZ63" s="139"/>
      <c r="BA63" s="139"/>
      <c r="BB63" s="139"/>
      <c r="BC63" s="139"/>
      <c r="BD63" s="139"/>
      <c r="BE63" s="139"/>
      <c r="BF63" s="139"/>
      <c r="BG63" s="139"/>
      <c r="BH63" s="139"/>
      <c r="BI63" s="139"/>
      <c r="BJ63" s="139"/>
      <c r="BK63" s="139"/>
      <c r="BL63" s="139"/>
      <c r="BM63" s="139"/>
      <c r="BN63" s="139"/>
      <c r="BO63" s="139"/>
      <c r="BP63" s="139"/>
      <c r="BQ63" s="139"/>
      <c r="BR63" s="139"/>
      <c r="BS63" s="139"/>
      <c r="BT63" s="139"/>
      <c r="BU63" s="139"/>
      <c r="BV63" s="139"/>
      <c r="BW63" s="139"/>
      <c r="BX63" s="139"/>
      <c r="BY63" s="139"/>
      <c r="BZ63" s="139"/>
      <c r="CA63" s="139"/>
      <c r="CB63" s="139"/>
      <c r="CC63" s="139"/>
      <c r="CD63" s="139"/>
      <c r="CE63" s="139"/>
      <c r="CF63" s="139"/>
      <c r="CG63" s="139"/>
      <c r="CH63" s="139"/>
      <c r="CI63" s="139"/>
      <c r="CJ63" s="139"/>
      <c r="CK63" s="139"/>
      <c r="CL63" s="139"/>
      <c r="CM63" s="139"/>
      <c r="CN63" s="139"/>
      <c r="CO63" s="139"/>
      <c r="CP63" s="139"/>
      <c r="CQ63" s="139"/>
      <c r="CR63" s="139"/>
      <c r="CS63" s="139"/>
      <c r="CT63" s="139"/>
      <c r="CU63" s="139"/>
      <c r="CV63" s="139"/>
      <c r="CW63" s="139"/>
      <c r="CX63" s="139"/>
      <c r="CY63" s="139"/>
      <c r="CZ63" s="139"/>
      <c r="DA63" s="139"/>
      <c r="DB63" s="139"/>
      <c r="DC63" s="139"/>
      <c r="DD63" s="139"/>
      <c r="DE63" s="139"/>
      <c r="DF63" s="139"/>
      <c r="DG63" s="139"/>
      <c r="DH63" s="139"/>
      <c r="DI63" s="139"/>
      <c r="DJ63" s="139"/>
      <c r="DK63" s="139"/>
      <c r="DL63" s="139"/>
      <c r="DM63" s="139"/>
      <c r="DN63" s="139"/>
      <c r="DO63" s="139"/>
      <c r="DP63" s="139"/>
      <c r="DQ63" s="139"/>
      <c r="DR63" s="139"/>
      <c r="DS63" s="139"/>
      <c r="DT63" s="139"/>
      <c r="DU63" s="139"/>
      <c r="DV63" s="139"/>
      <c r="DW63" s="139"/>
      <c r="DX63" s="139"/>
      <c r="DY63" s="139"/>
      <c r="DZ63" s="139"/>
      <c r="EA63" s="139"/>
      <c r="EB63" s="139"/>
      <c r="EC63" s="139"/>
      <c r="ED63" s="139"/>
      <c r="EE63" s="139"/>
      <c r="EF63" s="139"/>
      <c r="EG63" s="139"/>
      <c r="EH63" s="139"/>
      <c r="EI63" s="139"/>
      <c r="EJ63" s="139"/>
      <c r="EK63" s="139"/>
      <c r="EL63" s="139"/>
      <c r="EM63" s="139"/>
      <c r="EN63" s="139"/>
      <c r="EO63" s="139"/>
      <c r="EP63" s="139"/>
      <c r="EQ63" s="139"/>
      <c r="ER63" s="139"/>
      <c r="ES63" s="139"/>
      <c r="ET63" s="139"/>
      <c r="EU63" s="139"/>
      <c r="EV63" s="139"/>
      <c r="EW63" s="139"/>
      <c r="EX63" s="139"/>
      <c r="EY63" s="139"/>
      <c r="EZ63" s="139"/>
      <c r="FA63" s="139"/>
      <c r="FB63" s="139"/>
      <c r="FC63" s="139"/>
      <c r="FD63" s="139"/>
      <c r="FE63" s="139"/>
      <c r="FF63" s="139"/>
      <c r="FG63" s="139"/>
      <c r="FH63" s="139"/>
      <c r="FI63" s="139"/>
      <c r="FJ63" s="139"/>
      <c r="FK63" s="139"/>
      <c r="FL63" s="139"/>
      <c r="FM63" s="139"/>
      <c r="FN63" s="139"/>
      <c r="FO63" s="139"/>
      <c r="FP63" s="139"/>
      <c r="FQ63" s="139"/>
      <c r="FR63" s="139"/>
      <c r="FS63" s="139"/>
      <c r="FT63" s="139"/>
      <c r="FU63" s="139"/>
      <c r="FV63" s="139"/>
      <c r="FW63" s="139"/>
      <c r="FX63" s="139"/>
      <c r="FY63" s="139"/>
      <c r="FZ63" s="139"/>
      <c r="GA63" s="139"/>
      <c r="GB63" s="139"/>
      <c r="GC63" s="139"/>
      <c r="GD63" s="139"/>
      <c r="GE63" s="139"/>
      <c r="GF63" s="139"/>
      <c r="GG63" s="139"/>
      <c r="GH63" s="139"/>
      <c r="GI63" s="139"/>
      <c r="GJ63" s="139"/>
      <c r="GK63" s="139"/>
      <c r="GL63" s="139"/>
      <c r="GM63" s="139"/>
      <c r="GN63" s="139"/>
      <c r="GO63" s="139"/>
      <c r="GP63" s="139"/>
      <c r="GQ63" s="139"/>
      <c r="GR63" s="139"/>
      <c r="GS63" s="139"/>
      <c r="GT63" s="139"/>
    </row>
    <row r="64" spans="1:202" ht="29.25" x14ac:dyDescent="0.25">
      <c r="A64" s="19">
        <v>1</v>
      </c>
      <c r="B64" s="19">
        <f t="shared" si="4"/>
        <v>1</v>
      </c>
      <c r="C64" s="443" t="s">
        <v>287</v>
      </c>
      <c r="D64" s="29">
        <f>'1 уровень'!E2750</f>
        <v>395145</v>
      </c>
      <c r="E64" s="29">
        <f>'1 уровень'!F2750</f>
        <v>230504.41666666666</v>
      </c>
      <c r="F64" s="29">
        <f>'1 уровень'!G2750</f>
        <v>201126</v>
      </c>
      <c r="G64" s="144">
        <f>'1 уровень'!H2750</f>
        <v>87.254727223231086</v>
      </c>
      <c r="H64" s="145">
        <f>'1 уровень'!I2750</f>
        <v>0</v>
      </c>
      <c r="I64" s="145">
        <f>'1 уровень'!J2750</f>
        <v>0</v>
      </c>
      <c r="J64" s="146">
        <f>'1 уровень'!K2750</f>
        <v>0</v>
      </c>
      <c r="K64" s="146">
        <f>'1 уровень'!L2750</f>
        <v>0</v>
      </c>
      <c r="L64" s="146">
        <f>'1 уровень'!M2750</f>
        <v>0</v>
      </c>
      <c r="M64" s="146">
        <f>'1 уровень'!N2750</f>
        <v>0</v>
      </c>
      <c r="N64" s="146">
        <f>'1 уровень'!O2750</f>
        <v>0</v>
      </c>
      <c r="O64" s="146">
        <f>'1 уровень'!P2750</f>
        <v>0</v>
      </c>
      <c r="P64" s="563">
        <f>'1 уровень'!Q2750</f>
        <v>0</v>
      </c>
      <c r="Q64" s="563">
        <f>'1 уровень'!R2750</f>
        <v>0</v>
      </c>
      <c r="R64" s="563">
        <f>'1 уровень'!S2750</f>
        <v>0</v>
      </c>
      <c r="S64" s="563">
        <f>'1 уровень'!T2750</f>
        <v>0</v>
      </c>
      <c r="T64" s="563">
        <f>'1 уровень'!U2750</f>
        <v>0</v>
      </c>
      <c r="U64" s="563">
        <f>'1 уровень'!V2750</f>
        <v>0</v>
      </c>
      <c r="V64" s="563">
        <f>'1 уровень'!W2750</f>
        <v>0</v>
      </c>
      <c r="W64" s="563">
        <f>'1 уровень'!X2750</f>
        <v>0</v>
      </c>
      <c r="X64" s="563">
        <f>'1 уровень'!Y2750</f>
        <v>0</v>
      </c>
      <c r="Y64" s="998">
        <f>'1 уровень'!Z2750</f>
        <v>0</v>
      </c>
      <c r="Z64" s="563">
        <f>'1 уровень'!AA2750</f>
        <v>0</v>
      </c>
      <c r="AA64" s="563">
        <f>'1 уровень'!AB2750</f>
        <v>0</v>
      </c>
      <c r="AB64" s="563">
        <f>'1 уровень'!AC2750</f>
        <v>0</v>
      </c>
      <c r="AC64" s="563">
        <f>'1 уровень'!AD2750</f>
        <v>0</v>
      </c>
      <c r="AD64" s="564">
        <f>'1 уровень'!AE2750</f>
        <v>0</v>
      </c>
      <c r="AE64" s="563"/>
      <c r="AF64" s="563"/>
      <c r="AG64" s="1224">
        <f>'1 уровень'!AF2750</f>
        <v>0</v>
      </c>
      <c r="AH64" s="1219">
        <f>'1 уровень'!AG2750</f>
        <v>0</v>
      </c>
      <c r="AI64" s="339">
        <f t="shared" si="3"/>
        <v>0</v>
      </c>
      <c r="AJ64" s="339">
        <f t="shared" si="0"/>
        <v>0</v>
      </c>
      <c r="AK64" s="1119">
        <f t="shared" si="11"/>
        <v>0</v>
      </c>
      <c r="AL64" s="139" t="e">
        <f>X64-#REF!</f>
        <v>#REF!</v>
      </c>
      <c r="AM64" s="139"/>
      <c r="AN64" s="428"/>
      <c r="AO64" s="139"/>
      <c r="AP64" s="139"/>
      <c r="AQ64" s="139"/>
      <c r="AR64" s="139"/>
      <c r="AS64" s="139"/>
      <c r="AT64" s="139"/>
      <c r="AU64" s="139"/>
      <c r="AV64" s="139"/>
      <c r="AW64" s="139"/>
      <c r="AX64" s="139"/>
      <c r="AY64" s="139"/>
      <c r="AZ64" s="139"/>
      <c r="BA64" s="139"/>
      <c r="BB64" s="139"/>
      <c r="BC64" s="139"/>
      <c r="BD64" s="139"/>
      <c r="BE64" s="139"/>
      <c r="BF64" s="139"/>
      <c r="BG64" s="139"/>
      <c r="BH64" s="139"/>
      <c r="BI64" s="139"/>
      <c r="BJ64" s="139"/>
      <c r="BK64" s="139"/>
      <c r="BL64" s="139"/>
      <c r="BM64" s="139"/>
      <c r="BN64" s="139"/>
      <c r="BO64" s="139"/>
      <c r="BP64" s="139"/>
      <c r="BQ64" s="139"/>
      <c r="BR64" s="139"/>
      <c r="BS64" s="139"/>
      <c r="BT64" s="139"/>
      <c r="BU64" s="139"/>
      <c r="BV64" s="139"/>
      <c r="BW64" s="139"/>
      <c r="BX64" s="139"/>
      <c r="BY64" s="139"/>
      <c r="BZ64" s="139"/>
      <c r="CA64" s="139"/>
      <c r="CB64" s="139"/>
      <c r="CC64" s="139"/>
      <c r="CD64" s="139"/>
      <c r="CE64" s="139"/>
      <c r="CF64" s="139"/>
      <c r="CG64" s="139"/>
      <c r="CH64" s="139"/>
      <c r="CI64" s="139"/>
      <c r="CJ64" s="139"/>
      <c r="CK64" s="139"/>
      <c r="CL64" s="139"/>
      <c r="CM64" s="139"/>
      <c r="CN64" s="139"/>
      <c r="CO64" s="139"/>
      <c r="CP64" s="139"/>
      <c r="CQ64" s="139"/>
      <c r="CR64" s="139"/>
      <c r="CS64" s="139"/>
      <c r="CT64" s="139"/>
      <c r="CU64" s="139"/>
      <c r="CV64" s="139"/>
      <c r="CW64" s="139"/>
      <c r="CX64" s="139"/>
      <c r="CY64" s="139"/>
      <c r="CZ64" s="139"/>
      <c r="DA64" s="139"/>
      <c r="DB64" s="139"/>
      <c r="DC64" s="139"/>
      <c r="DD64" s="139"/>
      <c r="DE64" s="139"/>
      <c r="DF64" s="139"/>
      <c r="DG64" s="139"/>
      <c r="DH64" s="139"/>
      <c r="DI64" s="139"/>
      <c r="DJ64" s="139"/>
      <c r="DK64" s="139"/>
      <c r="DL64" s="139"/>
      <c r="DM64" s="139"/>
      <c r="DN64" s="139"/>
      <c r="DO64" s="139"/>
      <c r="DP64" s="139"/>
      <c r="DQ64" s="139"/>
      <c r="DR64" s="139"/>
      <c r="DS64" s="139"/>
      <c r="DT64" s="139"/>
      <c r="DU64" s="139"/>
      <c r="DV64" s="139"/>
      <c r="DW64" s="139"/>
      <c r="DX64" s="139"/>
      <c r="DY64" s="139"/>
      <c r="DZ64" s="139"/>
      <c r="EA64" s="139"/>
      <c r="EB64" s="139"/>
      <c r="EC64" s="139"/>
      <c r="ED64" s="139"/>
      <c r="EE64" s="139"/>
      <c r="EF64" s="139"/>
      <c r="EG64" s="139"/>
      <c r="EH64" s="139"/>
      <c r="EI64" s="139"/>
      <c r="EJ64" s="139"/>
      <c r="EK64" s="139"/>
      <c r="EL64" s="139"/>
      <c r="EM64" s="139"/>
      <c r="EN64" s="139"/>
      <c r="EO64" s="139"/>
      <c r="EP64" s="139"/>
      <c r="EQ64" s="139"/>
      <c r="ER64" s="139"/>
      <c r="ES64" s="139"/>
      <c r="ET64" s="139"/>
      <c r="EU64" s="139"/>
      <c r="EV64" s="139"/>
      <c r="EW64" s="139"/>
      <c r="EX64" s="139"/>
      <c r="EY64" s="139"/>
      <c r="EZ64" s="139"/>
      <c r="FA64" s="139"/>
      <c r="FB64" s="139"/>
      <c r="FC64" s="139"/>
      <c r="FD64" s="139"/>
      <c r="FE64" s="139"/>
      <c r="FF64" s="139"/>
      <c r="FG64" s="139"/>
      <c r="FH64" s="139"/>
      <c r="FI64" s="139"/>
      <c r="FJ64" s="139"/>
      <c r="FK64" s="139"/>
      <c r="FL64" s="139"/>
      <c r="FM64" s="139"/>
      <c r="FN64" s="139"/>
      <c r="FO64" s="139"/>
      <c r="FP64" s="139"/>
      <c r="FQ64" s="139"/>
      <c r="FR64" s="139"/>
      <c r="FS64" s="139"/>
      <c r="FT64" s="139"/>
      <c r="FU64" s="139"/>
      <c r="FV64" s="139"/>
      <c r="FW64" s="139"/>
      <c r="FX64" s="139"/>
      <c r="FY64" s="139"/>
      <c r="FZ64" s="139"/>
      <c r="GA64" s="139"/>
      <c r="GB64" s="139"/>
      <c r="GC64" s="139"/>
      <c r="GD64" s="139"/>
      <c r="GE64" s="139"/>
      <c r="GF64" s="139"/>
      <c r="GG64" s="139"/>
      <c r="GH64" s="139"/>
      <c r="GI64" s="139"/>
      <c r="GJ64" s="139"/>
      <c r="GK64" s="139"/>
      <c r="GL64" s="139"/>
      <c r="GM64" s="139"/>
      <c r="GN64" s="139"/>
      <c r="GO64" s="139"/>
      <c r="GP64" s="139"/>
      <c r="GQ64" s="139"/>
      <c r="GR64" s="139"/>
      <c r="GS64" s="139"/>
      <c r="GT64" s="139"/>
    </row>
    <row r="65" spans="1:202" ht="29.25" x14ac:dyDescent="0.25">
      <c r="B65" s="19">
        <f t="shared" si="4"/>
        <v>1</v>
      </c>
      <c r="C65" s="443" t="s">
        <v>273</v>
      </c>
      <c r="D65" s="29">
        <f>'1 уровень'!E2751</f>
        <v>1069947.7659574468</v>
      </c>
      <c r="E65" s="29">
        <f>'1 уровень'!F2751</f>
        <v>617518.25</v>
      </c>
      <c r="F65" s="29">
        <f>'1 уровень'!G2751</f>
        <v>481380.25212765968</v>
      </c>
      <c r="G65" s="144">
        <f>'1 уровень'!H2751</f>
        <v>77.954012230028781</v>
      </c>
      <c r="H65" s="145">
        <f>'1 уровень'!I2751</f>
        <v>0</v>
      </c>
      <c r="I65" s="145">
        <f>'1 уровень'!J2751</f>
        <v>0</v>
      </c>
      <c r="J65" s="146">
        <f>'1 уровень'!K2751</f>
        <v>0</v>
      </c>
      <c r="K65" s="146">
        <f>'1 уровень'!L2751</f>
        <v>0</v>
      </c>
      <c r="L65" s="146">
        <f>'1 уровень'!M2751</f>
        <v>0</v>
      </c>
      <c r="M65" s="146">
        <f>'1 уровень'!N2751</f>
        <v>0</v>
      </c>
      <c r="N65" s="146">
        <f>'1 уровень'!O2751</f>
        <v>0</v>
      </c>
      <c r="O65" s="146">
        <f>'1 уровень'!P2751</f>
        <v>0</v>
      </c>
      <c r="P65" s="563">
        <f>'1 уровень'!Q2751</f>
        <v>0</v>
      </c>
      <c r="Q65" s="563">
        <f>'1 уровень'!R2751</f>
        <v>0</v>
      </c>
      <c r="R65" s="563">
        <f>'1 уровень'!S2751</f>
        <v>0</v>
      </c>
      <c r="S65" s="563">
        <f>'1 уровень'!T2751</f>
        <v>0</v>
      </c>
      <c r="T65" s="563">
        <f>'1 уровень'!U2751</f>
        <v>0</v>
      </c>
      <c r="U65" s="563">
        <f>'1 уровень'!V2751</f>
        <v>0</v>
      </c>
      <c r="V65" s="563">
        <f>'1 уровень'!W2751</f>
        <v>0</v>
      </c>
      <c r="W65" s="563">
        <f>'1 уровень'!X2751</f>
        <v>0</v>
      </c>
      <c r="X65" s="563">
        <f>'1 уровень'!Y2751</f>
        <v>0</v>
      </c>
      <c r="Y65" s="998">
        <f>'1 уровень'!Z2751</f>
        <v>0</v>
      </c>
      <c r="Z65" s="563">
        <f>'1 уровень'!AA2751</f>
        <v>0</v>
      </c>
      <c r="AA65" s="563">
        <f>'1 уровень'!AB2751</f>
        <v>0</v>
      </c>
      <c r="AB65" s="563">
        <f>'1 уровень'!AC2751</f>
        <v>0</v>
      </c>
      <c r="AC65" s="563">
        <f>'1 уровень'!AD2751</f>
        <v>0</v>
      </c>
      <c r="AD65" s="564">
        <f>'1 уровень'!AE2751</f>
        <v>0</v>
      </c>
      <c r="AE65" s="563"/>
      <c r="AF65" s="563"/>
      <c r="AG65" s="1224">
        <f>'1 уровень'!AF2751</f>
        <v>0</v>
      </c>
      <c r="AH65" s="1219">
        <f>'1 уровень'!AG2751</f>
        <v>0</v>
      </c>
      <c r="AI65" s="339">
        <f t="shared" si="3"/>
        <v>0</v>
      </c>
      <c r="AJ65" s="339">
        <f t="shared" si="0"/>
        <v>0</v>
      </c>
      <c r="AK65" s="1119">
        <f t="shared" si="11"/>
        <v>0</v>
      </c>
      <c r="AL65" s="139" t="e">
        <f>X65-#REF!</f>
        <v>#REF!</v>
      </c>
      <c r="AM65" s="139"/>
      <c r="AN65" s="428"/>
      <c r="AO65" s="139"/>
      <c r="AP65" s="139"/>
      <c r="AQ65" s="139"/>
      <c r="AR65" s="139"/>
      <c r="AS65" s="139"/>
      <c r="AT65" s="139"/>
      <c r="AU65" s="139"/>
      <c r="AV65" s="139"/>
      <c r="AW65" s="139"/>
      <c r="AX65" s="139"/>
      <c r="AY65" s="139"/>
      <c r="AZ65" s="139"/>
      <c r="BA65" s="139"/>
      <c r="BB65" s="139"/>
      <c r="BC65" s="139"/>
      <c r="BD65" s="139"/>
      <c r="BE65" s="139"/>
      <c r="BF65" s="139"/>
      <c r="BG65" s="139"/>
      <c r="BH65" s="139"/>
      <c r="BI65" s="139"/>
      <c r="BJ65" s="139"/>
      <c r="BK65" s="139"/>
      <c r="BL65" s="139"/>
      <c r="BM65" s="139"/>
      <c r="BN65" s="139"/>
      <c r="BO65" s="139"/>
      <c r="BP65" s="139"/>
      <c r="BQ65" s="139"/>
      <c r="BR65" s="139"/>
      <c r="BS65" s="139"/>
      <c r="BT65" s="139"/>
      <c r="BU65" s="139"/>
      <c r="BV65" s="139"/>
      <c r="BW65" s="139"/>
      <c r="BX65" s="139"/>
      <c r="BY65" s="139"/>
      <c r="BZ65" s="139"/>
      <c r="CA65" s="139"/>
      <c r="CB65" s="139"/>
      <c r="CC65" s="139"/>
      <c r="CD65" s="139"/>
      <c r="CE65" s="139"/>
      <c r="CF65" s="139"/>
      <c r="CG65" s="139"/>
      <c r="CH65" s="139"/>
      <c r="CI65" s="139"/>
      <c r="CJ65" s="139"/>
      <c r="CK65" s="139"/>
      <c r="CL65" s="139"/>
      <c r="CM65" s="139"/>
      <c r="CN65" s="139"/>
      <c r="CO65" s="139"/>
      <c r="CP65" s="139"/>
      <c r="CQ65" s="139"/>
      <c r="CR65" s="139"/>
      <c r="CS65" s="139"/>
      <c r="CT65" s="139"/>
      <c r="CU65" s="139"/>
      <c r="CV65" s="139"/>
      <c r="CW65" s="139"/>
      <c r="CX65" s="139"/>
      <c r="CY65" s="139"/>
      <c r="CZ65" s="139"/>
      <c r="DA65" s="139"/>
      <c r="DB65" s="139"/>
      <c r="DC65" s="139"/>
      <c r="DD65" s="139"/>
      <c r="DE65" s="139"/>
      <c r="DF65" s="139"/>
      <c r="DG65" s="139"/>
      <c r="DH65" s="139"/>
      <c r="DI65" s="139"/>
      <c r="DJ65" s="139"/>
      <c r="DK65" s="139"/>
      <c r="DL65" s="139"/>
      <c r="DM65" s="139"/>
      <c r="DN65" s="139"/>
      <c r="DO65" s="139"/>
      <c r="DP65" s="139"/>
      <c r="DQ65" s="139"/>
      <c r="DR65" s="139"/>
      <c r="DS65" s="139"/>
      <c r="DT65" s="139"/>
      <c r="DU65" s="139"/>
      <c r="DV65" s="139"/>
      <c r="DW65" s="139"/>
      <c r="DX65" s="139"/>
      <c r="DY65" s="139"/>
      <c r="DZ65" s="139"/>
      <c r="EA65" s="139"/>
      <c r="EB65" s="139"/>
      <c r="EC65" s="139"/>
      <c r="ED65" s="139"/>
      <c r="EE65" s="139"/>
      <c r="EF65" s="139"/>
      <c r="EG65" s="139"/>
      <c r="EH65" s="139"/>
      <c r="EI65" s="139"/>
      <c r="EJ65" s="139"/>
      <c r="EK65" s="139"/>
      <c r="EL65" s="139"/>
      <c r="EM65" s="139"/>
      <c r="EN65" s="139"/>
      <c r="EO65" s="139"/>
      <c r="EP65" s="139"/>
      <c r="EQ65" s="139"/>
      <c r="ER65" s="139"/>
      <c r="ES65" s="139"/>
      <c r="ET65" s="139"/>
      <c r="EU65" s="139"/>
      <c r="EV65" s="139"/>
      <c r="EW65" s="139"/>
      <c r="EX65" s="139"/>
      <c r="EY65" s="139"/>
      <c r="EZ65" s="139"/>
      <c r="FA65" s="139"/>
      <c r="FB65" s="139"/>
      <c r="FC65" s="139"/>
      <c r="FD65" s="139"/>
      <c r="FE65" s="139"/>
      <c r="FF65" s="139"/>
      <c r="FG65" s="139"/>
      <c r="FH65" s="139"/>
      <c r="FI65" s="139"/>
      <c r="FJ65" s="139"/>
      <c r="FK65" s="139"/>
      <c r="FL65" s="139"/>
      <c r="FM65" s="139"/>
      <c r="FN65" s="139"/>
      <c r="FO65" s="139"/>
      <c r="FP65" s="139"/>
      <c r="FQ65" s="139"/>
      <c r="FR65" s="139"/>
      <c r="FS65" s="139"/>
      <c r="FT65" s="139"/>
      <c r="FU65" s="139"/>
      <c r="FV65" s="139"/>
      <c r="FW65" s="139"/>
      <c r="FX65" s="139"/>
      <c r="FY65" s="139"/>
      <c r="FZ65" s="139"/>
      <c r="GA65" s="139"/>
      <c r="GB65" s="139"/>
      <c r="GC65" s="139"/>
      <c r="GD65" s="139"/>
      <c r="GE65" s="139"/>
      <c r="GF65" s="139"/>
      <c r="GG65" s="139"/>
      <c r="GH65" s="139"/>
      <c r="GI65" s="139"/>
      <c r="GJ65" s="139"/>
      <c r="GK65" s="139"/>
      <c r="GL65" s="139"/>
      <c r="GM65" s="139"/>
      <c r="GN65" s="139"/>
      <c r="GO65" s="139"/>
      <c r="GP65" s="139"/>
      <c r="GQ65" s="139"/>
      <c r="GR65" s="139"/>
      <c r="GS65" s="139"/>
      <c r="GT65" s="139"/>
    </row>
    <row r="66" spans="1:202" s="139" customFormat="1" ht="29.25" x14ac:dyDescent="0.25">
      <c r="A66" s="139">
        <v>1</v>
      </c>
      <c r="B66" s="19">
        <f t="shared" si="4"/>
        <v>1</v>
      </c>
      <c r="C66" s="443" t="s">
        <v>274</v>
      </c>
      <c r="D66" s="21">
        <f>'1 уровень'!E2752</f>
        <v>279673</v>
      </c>
      <c r="E66" s="21">
        <f>'1 уровень'!F2752</f>
        <v>163744.66666666666</v>
      </c>
      <c r="F66" s="21">
        <f>'1 уровень'!G2752</f>
        <v>172311</v>
      </c>
      <c r="G66" s="142">
        <f>'1 уровень'!H2752</f>
        <v>105.23151899094934</v>
      </c>
      <c r="H66" s="145">
        <f>'1 уровень'!I2752</f>
        <v>0</v>
      </c>
      <c r="I66" s="145">
        <f>'1 уровень'!J2752</f>
        <v>0</v>
      </c>
      <c r="J66" s="20">
        <f>'1 уровень'!K2752</f>
        <v>0</v>
      </c>
      <c r="K66" s="20">
        <f>'1 уровень'!L2752</f>
        <v>0</v>
      </c>
      <c r="L66" s="20">
        <f>'1 уровень'!M2752</f>
        <v>0</v>
      </c>
      <c r="M66" s="20">
        <f>'1 уровень'!N2752</f>
        <v>0</v>
      </c>
      <c r="N66" s="20">
        <f>'1 уровень'!O2752</f>
        <v>0</v>
      </c>
      <c r="O66" s="20">
        <f>'1 уровень'!P2752</f>
        <v>0</v>
      </c>
      <c r="P66" s="563">
        <f>'1 уровень'!Q2752</f>
        <v>306007.37409</v>
      </c>
      <c r="Q66" s="563">
        <f>'1 уровень'!R2752</f>
        <v>306007.37409</v>
      </c>
      <c r="R66" s="563">
        <f>'1 уровень'!S2752</f>
        <v>306007.37409</v>
      </c>
      <c r="S66" s="563">
        <f>'1 уровень'!T2752</f>
        <v>306007.37409</v>
      </c>
      <c r="T66" s="563">
        <f>'1 уровень'!U2752</f>
        <v>301686.06182999996</v>
      </c>
      <c r="U66" s="563">
        <f>'1 уровень'!V2752</f>
        <v>301686.06182999996</v>
      </c>
      <c r="V66" s="563">
        <f>'1 уровень'!W2752</f>
        <v>301686.06182999996</v>
      </c>
      <c r="W66" s="563">
        <f>'1 уровень'!X2752</f>
        <v>176732.34059250003</v>
      </c>
      <c r="X66" s="563">
        <f>'1 уровень'!Y2752</f>
        <v>185664.08781</v>
      </c>
      <c r="Y66" s="998">
        <f>'1 уровень'!Z2752</f>
        <v>0</v>
      </c>
      <c r="Z66" s="563">
        <f>'1 уровень'!AA2752</f>
        <v>0</v>
      </c>
      <c r="AA66" s="563">
        <f>'1 уровень'!AB2752</f>
        <v>8931.7472175000166</v>
      </c>
      <c r="AB66" s="563">
        <f>'1 уровень'!AC2752</f>
        <v>-0.99917999999999996</v>
      </c>
      <c r="AC66" s="563">
        <f>'1 уровень'!AD2752</f>
        <v>-133.75124</v>
      </c>
      <c r="AD66" s="564">
        <f>'1 уровень'!AE2752</f>
        <v>185530.33657000001</v>
      </c>
      <c r="AE66" s="563">
        <f>X66/W66*100</f>
        <v>105.05382726645051</v>
      </c>
      <c r="AF66" s="563">
        <f>AD66/W66*100</f>
        <v>104.97814715065985</v>
      </c>
      <c r="AG66" s="1220">
        <f>'1 уровень'!AF2752</f>
        <v>0</v>
      </c>
      <c r="AH66" s="1219">
        <f>'1 уровень'!AG2752</f>
        <v>0</v>
      </c>
      <c r="AI66" s="339">
        <f t="shared" si="3"/>
        <v>185530336.57000002</v>
      </c>
      <c r="AJ66" s="339">
        <f t="shared" si="0"/>
        <v>-133751.24</v>
      </c>
      <c r="AK66" s="1119">
        <f t="shared" si="11"/>
        <v>1094.161302985987</v>
      </c>
      <c r="AL66" s="139" t="e">
        <f>X66-#REF!</f>
        <v>#REF!</v>
      </c>
      <c r="AN66" s="428"/>
    </row>
    <row r="67" spans="1:202" s="139" customFormat="1" ht="29.25" x14ac:dyDescent="0.25">
      <c r="A67" s="139">
        <v>1</v>
      </c>
      <c r="B67" s="19">
        <f t="shared" si="4"/>
        <v>1</v>
      </c>
      <c r="C67" s="443" t="s">
        <v>136</v>
      </c>
      <c r="D67" s="21">
        <f>'1 уровень'!E2753</f>
        <v>4560703.3357142853</v>
      </c>
      <c r="E67" s="21">
        <f>'1 уровень'!F2753</f>
        <v>2643059.5857142857</v>
      </c>
      <c r="F67" s="21">
        <f>'1 уровень'!G2753</f>
        <v>2226119.7547619049</v>
      </c>
      <c r="G67" s="142">
        <f>'1 уровень'!H2753</f>
        <v>84.225106645119268</v>
      </c>
      <c r="H67" s="145">
        <f>'1 уровень'!I2753</f>
        <v>0</v>
      </c>
      <c r="I67" s="145">
        <f>'1 уровень'!J2753</f>
        <v>0</v>
      </c>
      <c r="J67" s="20">
        <f>'1 уровень'!K2753</f>
        <v>0</v>
      </c>
      <c r="K67" s="20">
        <f>'1 уровень'!L2753</f>
        <v>0</v>
      </c>
      <c r="L67" s="20">
        <f>'1 уровень'!M2753</f>
        <v>0</v>
      </c>
      <c r="M67" s="20">
        <f>'1 уровень'!N2753</f>
        <v>0</v>
      </c>
      <c r="N67" s="20">
        <f>'1 уровень'!O2753</f>
        <v>0</v>
      </c>
      <c r="O67" s="20">
        <f>'1 уровень'!P2753</f>
        <v>0</v>
      </c>
      <c r="P67" s="563">
        <f>'1 уровень'!Q2753</f>
        <v>3937860.3010841762</v>
      </c>
      <c r="Q67" s="563">
        <f>'1 уровень'!R2753</f>
        <v>3937860.3010841762</v>
      </c>
      <c r="R67" s="563">
        <f>'1 уровень'!S2753</f>
        <v>3944175.4210841763</v>
      </c>
      <c r="S67" s="563">
        <f>'1 уровень'!T2753</f>
        <v>3944745.7447841768</v>
      </c>
      <c r="T67" s="563">
        <f>'1 уровень'!U2753</f>
        <v>3948600.2102741771</v>
      </c>
      <c r="U67" s="563">
        <f>'1 уровень'!V2753</f>
        <v>3945279.019704177</v>
      </c>
      <c r="V67" s="563">
        <f>'1 уровень'!W2753</f>
        <v>3945279.019704177</v>
      </c>
      <c r="W67" s="563">
        <f>'1 уровень'!X2753</f>
        <v>2300841.2569372575</v>
      </c>
      <c r="X67" s="563">
        <f>'1 уровень'!Y2753</f>
        <v>2150539.9115800005</v>
      </c>
      <c r="Y67" s="998">
        <f>'1 уровень'!Z2753</f>
        <v>0</v>
      </c>
      <c r="Z67" s="563">
        <f>'1 уровень'!AA2753</f>
        <v>1361.2695100000003</v>
      </c>
      <c r="AA67" s="563">
        <f>'1 уровень'!AB2753</f>
        <v>-150301.34535725773</v>
      </c>
      <c r="AB67" s="563">
        <f>'1 уровень'!AC2753</f>
        <v>-525.62971999999991</v>
      </c>
      <c r="AC67" s="563">
        <f>'1 уровень'!AD2753</f>
        <v>-752.04665</v>
      </c>
      <c r="AD67" s="564">
        <f>'1 уровень'!AE2753</f>
        <v>2151149.1344399997</v>
      </c>
      <c r="AE67" s="563">
        <f>X67/W67*100</f>
        <v>93.467548232452629</v>
      </c>
      <c r="AF67" s="563">
        <f>AD67/W67*100</f>
        <v>93.494026498094058</v>
      </c>
      <c r="AG67" s="1220">
        <f>'1 уровень'!AF2753</f>
        <v>0</v>
      </c>
      <c r="AH67" s="1219">
        <f>'1 уровень'!AG2753</f>
        <v>8499.3962200000005</v>
      </c>
      <c r="AI67" s="339">
        <f t="shared" si="3"/>
        <v>2151149134.4399996</v>
      </c>
      <c r="AJ67" s="339">
        <f t="shared" si="0"/>
        <v>-752046.65</v>
      </c>
      <c r="AK67" s="1119">
        <f t="shared" si="11"/>
        <v>863.43267939558689</v>
      </c>
      <c r="AL67" s="139" t="e">
        <f>X67-#REF!</f>
        <v>#REF!</v>
      </c>
      <c r="AN67" s="428"/>
    </row>
    <row r="68" spans="1:202" s="139" customFormat="1" ht="15.75" x14ac:dyDescent="0.25">
      <c r="A68" s="139">
        <v>1</v>
      </c>
      <c r="B68" s="19">
        <f t="shared" si="4"/>
        <v>1</v>
      </c>
      <c r="C68" s="2199" t="s">
        <v>29</v>
      </c>
      <c r="D68" s="21">
        <f>'1 уровень'!E2754</f>
        <v>0</v>
      </c>
      <c r="E68" s="21">
        <f>'1 уровень'!F2754</f>
        <v>0</v>
      </c>
      <c r="F68" s="21">
        <f>'1 уровень'!G2754</f>
        <v>0</v>
      </c>
      <c r="G68" s="142">
        <f>'1 уровень'!H2754</f>
        <v>0</v>
      </c>
      <c r="H68" s="145">
        <f>'1 уровень'!I2754</f>
        <v>0</v>
      </c>
      <c r="I68" s="145">
        <f>'1 уровень'!J2754</f>
        <v>0</v>
      </c>
      <c r="J68" s="20">
        <f>'1 уровень'!K2754</f>
        <v>0</v>
      </c>
      <c r="K68" s="20">
        <f>'1 уровень'!L2754</f>
        <v>0</v>
      </c>
      <c r="L68" s="20">
        <f>'1 уровень'!M2754</f>
        <v>0</v>
      </c>
      <c r="M68" s="20">
        <f>'1 уровень'!N2754</f>
        <v>0</v>
      </c>
      <c r="N68" s="20">
        <f>'1 уровень'!O2754</f>
        <v>0</v>
      </c>
      <c r="O68" s="20">
        <f>'1 уровень'!P2754</f>
        <v>0</v>
      </c>
      <c r="P68" s="563">
        <f>'1 уровень'!Q2754</f>
        <v>0</v>
      </c>
      <c r="Q68" s="563">
        <f>'1 уровень'!R2754</f>
        <v>0</v>
      </c>
      <c r="R68" s="563">
        <f>'1 уровень'!S2754</f>
        <v>0</v>
      </c>
      <c r="S68" s="563">
        <f>'1 уровень'!T2754</f>
        <v>0</v>
      </c>
      <c r="T68" s="563">
        <f>'1 уровень'!U2754</f>
        <v>0</v>
      </c>
      <c r="U68" s="563">
        <f>'1 уровень'!V2754</f>
        <v>0</v>
      </c>
      <c r="V68" s="563">
        <f>'1 уровень'!W2754</f>
        <v>0</v>
      </c>
      <c r="W68" s="563">
        <f>'1 уровень'!X2754</f>
        <v>0</v>
      </c>
      <c r="X68" s="563">
        <f>'1 уровень'!Y2754</f>
        <v>0</v>
      </c>
      <c r="Y68" s="998">
        <f>'1 уровень'!Z2754</f>
        <v>0</v>
      </c>
      <c r="Z68" s="563">
        <f>'1 уровень'!AA2754</f>
        <v>0</v>
      </c>
      <c r="AA68" s="563">
        <f>'1 уровень'!AB2754</f>
        <v>0</v>
      </c>
      <c r="AB68" s="563">
        <f>'1 уровень'!AC2754</f>
        <v>0</v>
      </c>
      <c r="AC68" s="563">
        <f>'1 уровень'!AD2754</f>
        <v>0</v>
      </c>
      <c r="AD68" s="564">
        <f>'1 уровень'!AE2754</f>
        <v>0</v>
      </c>
      <c r="AE68" s="563"/>
      <c r="AF68" s="563"/>
      <c r="AG68" s="1220">
        <f>'1 уровень'!AF2754</f>
        <v>0</v>
      </c>
      <c r="AH68" s="1219">
        <f>'1 уровень'!AG2754</f>
        <v>0</v>
      </c>
      <c r="AI68" s="339">
        <f t="shared" si="3"/>
        <v>0</v>
      </c>
      <c r="AJ68" s="339">
        <f t="shared" si="0"/>
        <v>0</v>
      </c>
      <c r="AK68" s="1119">
        <f t="shared" si="11"/>
        <v>0</v>
      </c>
      <c r="AL68" s="139" t="e">
        <f>X68-#REF!</f>
        <v>#REF!</v>
      </c>
      <c r="AN68" s="428"/>
    </row>
    <row r="69" spans="1:202" s="139" customFormat="1" ht="27" customHeight="1" x14ac:dyDescent="0.25">
      <c r="A69" s="139">
        <v>1</v>
      </c>
      <c r="B69" s="19">
        <f t="shared" si="4"/>
        <v>1</v>
      </c>
      <c r="C69" s="914" t="s">
        <v>234</v>
      </c>
      <c r="D69" s="21">
        <f>'1 уровень'!E2755</f>
        <v>2666</v>
      </c>
      <c r="E69" s="21">
        <f>'1 уровень'!F2755</f>
        <v>1659.6666666666667</v>
      </c>
      <c r="F69" s="21">
        <f>'1 уровень'!G2755</f>
        <v>1380</v>
      </c>
      <c r="G69" s="142">
        <f>'1 уровень'!H2755</f>
        <v>83.149226752359908</v>
      </c>
      <c r="H69" s="145">
        <f>'1 уровень'!I2755</f>
        <v>8.606547499497891</v>
      </c>
      <c r="I69" s="145">
        <f>'1 уровень'!J2755</f>
        <v>8.5978260869565215</v>
      </c>
      <c r="J69" s="20">
        <f>'1 уровень'!K2755</f>
        <v>23229</v>
      </c>
      <c r="K69" s="20">
        <f>'1 уровень'!L2755</f>
        <v>14284</v>
      </c>
      <c r="L69" s="20">
        <f>'1 уровень'!M2755</f>
        <v>11865</v>
      </c>
      <c r="M69" s="20">
        <f>'1 уровень'!N2755</f>
        <v>83.064967796135534</v>
      </c>
      <c r="N69" s="20">
        <f>'1 уровень'!O2755</f>
        <v>77.533333333333331</v>
      </c>
      <c r="O69" s="20">
        <f>'1 уровень'!P2755</f>
        <v>262.33877901977644</v>
      </c>
      <c r="P69" s="563">
        <f>'1 уровень'!Q2755</f>
        <v>0</v>
      </c>
      <c r="Q69" s="563">
        <f>'1 уровень'!R2755</f>
        <v>0</v>
      </c>
      <c r="R69" s="563">
        <f>'1 уровень'!S2755</f>
        <v>0</v>
      </c>
      <c r="S69" s="563">
        <f>'1 уровень'!T2755</f>
        <v>0</v>
      </c>
      <c r="T69" s="563">
        <f>'1 уровень'!U2755</f>
        <v>0</v>
      </c>
      <c r="U69" s="563">
        <f>'1 уровень'!V2755</f>
        <v>0</v>
      </c>
      <c r="V69" s="563">
        <f>'1 уровень'!W2755</f>
        <v>0</v>
      </c>
      <c r="W69" s="563">
        <f>'1 уровень'!X2755</f>
        <v>0</v>
      </c>
      <c r="X69" s="563">
        <f>'1 уровень'!Y2755</f>
        <v>0</v>
      </c>
      <c r="Y69" s="998">
        <f>'1 уровень'!Z2755</f>
        <v>0</v>
      </c>
      <c r="Z69" s="563">
        <f>'1 уровень'!AA2755</f>
        <v>0</v>
      </c>
      <c r="AA69" s="563">
        <f>'1 уровень'!AB2755</f>
        <v>0</v>
      </c>
      <c r="AB69" s="563">
        <f>'1 уровень'!AC2755</f>
        <v>0</v>
      </c>
      <c r="AC69" s="563">
        <f>'1 уровень'!AD2755</f>
        <v>0</v>
      </c>
      <c r="AD69" s="564">
        <f>'1 уровень'!AE2755</f>
        <v>0</v>
      </c>
      <c r="AE69" s="563"/>
      <c r="AF69" s="563"/>
      <c r="AG69" s="1220">
        <f>'1 уровень'!AF2755</f>
        <v>0</v>
      </c>
      <c r="AH69" s="1219">
        <f>'1 уровень'!AG2755</f>
        <v>0</v>
      </c>
      <c r="AI69" s="339">
        <f t="shared" si="3"/>
        <v>0</v>
      </c>
      <c r="AJ69" s="339">
        <f t="shared" si="0"/>
        <v>0</v>
      </c>
      <c r="AK69" s="1119">
        <f t="shared" si="11"/>
        <v>0</v>
      </c>
      <c r="AL69" s="139" t="e">
        <f>X69-#REF!</f>
        <v>#REF!</v>
      </c>
      <c r="AN69" s="428"/>
    </row>
    <row r="70" spans="1:202" s="139" customFormat="1" x14ac:dyDescent="0.25">
      <c r="A70" s="139">
        <v>1</v>
      </c>
      <c r="B70" s="19">
        <f t="shared" si="4"/>
        <v>1</v>
      </c>
      <c r="C70" s="2205" t="s">
        <v>235</v>
      </c>
      <c r="D70" s="21">
        <f>'1 уровень'!E2756</f>
        <v>37106</v>
      </c>
      <c r="E70" s="21">
        <f>'1 уровень'!F2756</f>
        <v>21614.666666666668</v>
      </c>
      <c r="F70" s="21">
        <f>'1 уровень'!G2756</f>
        <v>21501</v>
      </c>
      <c r="G70" s="142">
        <f>'1 уровень'!H2756</f>
        <v>99.474122509407195</v>
      </c>
      <c r="H70" s="145">
        <f>'1 уровень'!I2756</f>
        <v>6.3709518228363455</v>
      </c>
      <c r="I70" s="145">
        <f>'1 уровень'!J2756</f>
        <v>6.3906795032789177</v>
      </c>
      <c r="J70" s="20">
        <f>'1 уровень'!K2756</f>
        <v>236064</v>
      </c>
      <c r="K70" s="20">
        <f>'1 уровень'!L2756</f>
        <v>137706</v>
      </c>
      <c r="L70" s="20">
        <f>'1 уровень'!M2756</f>
        <v>137406</v>
      </c>
      <c r="M70" s="20">
        <f>'1 уровень'!N2756</f>
        <v>99.782144568864112</v>
      </c>
      <c r="N70" s="20">
        <f>'1 уровень'!O2756</f>
        <v>984.37666666666667</v>
      </c>
      <c r="O70" s="20">
        <f>'1 уровень'!P2756</f>
        <v>239.29167648272463</v>
      </c>
      <c r="P70" s="563">
        <f>'1 уровень'!Q2756</f>
        <v>0</v>
      </c>
      <c r="Q70" s="563">
        <f>'1 уровень'!R2756</f>
        <v>0</v>
      </c>
      <c r="R70" s="563">
        <f>'1 уровень'!S2756</f>
        <v>0</v>
      </c>
      <c r="S70" s="563">
        <f>'1 уровень'!T2756</f>
        <v>0</v>
      </c>
      <c r="T70" s="563">
        <f>'1 уровень'!U2756</f>
        <v>0</v>
      </c>
      <c r="U70" s="563">
        <f>'1 уровень'!V2756</f>
        <v>0</v>
      </c>
      <c r="V70" s="563">
        <f>'1 уровень'!W2756</f>
        <v>0</v>
      </c>
      <c r="W70" s="563">
        <f>'1 уровень'!X2756</f>
        <v>0</v>
      </c>
      <c r="X70" s="563">
        <f>'1 уровень'!Y2756</f>
        <v>0</v>
      </c>
      <c r="Y70" s="998">
        <f>'1 уровень'!Z2756</f>
        <v>0</v>
      </c>
      <c r="Z70" s="563">
        <f>'1 уровень'!AA2756</f>
        <v>0</v>
      </c>
      <c r="AA70" s="563">
        <f>'1 уровень'!AB2756</f>
        <v>0</v>
      </c>
      <c r="AB70" s="563">
        <f>'1 уровень'!AC2756</f>
        <v>0</v>
      </c>
      <c r="AC70" s="563">
        <f>'1 уровень'!AD2756</f>
        <v>0</v>
      </c>
      <c r="AD70" s="564">
        <f>'1 уровень'!AE2756</f>
        <v>0</v>
      </c>
      <c r="AE70" s="563"/>
      <c r="AF70" s="563"/>
      <c r="AG70" s="1220">
        <f>'1 уровень'!AF2756</f>
        <v>0</v>
      </c>
      <c r="AH70" s="1219">
        <f>'1 уровень'!AG2756</f>
        <v>0</v>
      </c>
      <c r="AI70" s="339">
        <f t="shared" si="3"/>
        <v>0</v>
      </c>
      <c r="AJ70" s="339">
        <f t="shared" si="0"/>
        <v>0</v>
      </c>
      <c r="AK70" s="1119">
        <f t="shared" si="11"/>
        <v>0</v>
      </c>
      <c r="AL70" s="139" t="e">
        <f>X70-#REF!</f>
        <v>#REF!</v>
      </c>
      <c r="AN70" s="428"/>
    </row>
    <row r="71" spans="1:202" ht="29.25" x14ac:dyDescent="0.25">
      <c r="A71" s="19">
        <v>1</v>
      </c>
      <c r="B71" s="19">
        <f t="shared" si="4"/>
        <v>1</v>
      </c>
      <c r="C71" s="918" t="s">
        <v>137</v>
      </c>
      <c r="D71" s="29">
        <f>'1 уровень'!E2757</f>
        <v>39772</v>
      </c>
      <c r="E71" s="29">
        <f>'1 уровень'!F2757</f>
        <v>23274.333333333332</v>
      </c>
      <c r="F71" s="29">
        <f>'1 уровень'!G2757</f>
        <v>22881</v>
      </c>
      <c r="G71" s="144">
        <f>'1 уровень'!H2757</f>
        <v>98.31001246007763</v>
      </c>
      <c r="H71" s="145">
        <f>'1 уровень'!I2757</f>
        <v>6.530369648969538</v>
      </c>
      <c r="I71" s="145">
        <f>'1 уровень'!J2757</f>
        <v>6.5237970368427955</v>
      </c>
      <c r="J71" s="146">
        <f>'1 уровень'!K2757</f>
        <v>259293</v>
      </c>
      <c r="K71" s="146">
        <f>'1 уровень'!L2757</f>
        <v>151990</v>
      </c>
      <c r="L71" s="146">
        <f>'1 уровень'!M2757</f>
        <v>149271</v>
      </c>
      <c r="M71" s="146">
        <f>'1 уровень'!N2757</f>
        <v>98.21106651753405</v>
      </c>
      <c r="N71" s="146">
        <f>'1 уровень'!O2757</f>
        <v>1061.9099999999999</v>
      </c>
      <c r="O71" s="146">
        <f>'1 уровень'!P2757</f>
        <v>240.97441671812385</v>
      </c>
      <c r="P71" s="563">
        <f>'1 уровень'!Q2757</f>
        <v>790502.99939579517</v>
      </c>
      <c r="Q71" s="563">
        <f>'1 уровень'!R2757</f>
        <v>790502.99939579517</v>
      </c>
      <c r="R71" s="563">
        <f>'1 уровень'!S2757</f>
        <v>790502.99939579517</v>
      </c>
      <c r="S71" s="563">
        <f>'1 уровень'!T2757</f>
        <v>790502.99939579517</v>
      </c>
      <c r="T71" s="563">
        <f>'1 уровень'!U2757</f>
        <v>780114.25739921944</v>
      </c>
      <c r="U71" s="563">
        <f>'1 уровень'!V2757</f>
        <v>783116.43067103939</v>
      </c>
      <c r="V71" s="563">
        <f>'1 уровень'!W2757</f>
        <v>783116.43067103939</v>
      </c>
      <c r="W71" s="563">
        <f>'1 уровень'!X2757</f>
        <v>456625.18344442965</v>
      </c>
      <c r="X71" s="563">
        <f>'1 уровень'!Y2757</f>
        <v>452842.8383699999</v>
      </c>
      <c r="Y71" s="998">
        <f>'1 уровень'!Z2757</f>
        <v>0</v>
      </c>
      <c r="Z71" s="563">
        <f>'1 уровень'!AA2757</f>
        <v>0</v>
      </c>
      <c r="AA71" s="563">
        <f>'1 уровень'!AB2757</f>
        <v>-3782.345074429747</v>
      </c>
      <c r="AB71" s="563">
        <f>'1 уровень'!AC2757</f>
        <v>-118.69172</v>
      </c>
      <c r="AC71" s="563">
        <f>'1 уровень'!AD2757</f>
        <v>-631.98225000000002</v>
      </c>
      <c r="AD71" s="564">
        <f>'1 уровень'!AE2757</f>
        <v>452210.85611999995</v>
      </c>
      <c r="AE71" s="563">
        <f>X71/W71*100</f>
        <v>99.171674009326722</v>
      </c>
      <c r="AF71" s="563">
        <f>AD71/W71*100</f>
        <v>99.033271163204049</v>
      </c>
      <c r="AG71" s="1224">
        <f>'1 уровень'!AF2757</f>
        <v>0</v>
      </c>
      <c r="AH71" s="1219">
        <f>'1 уровень'!AG2757</f>
        <v>1175.37256</v>
      </c>
      <c r="AI71" s="339">
        <f t="shared" si="3"/>
        <v>452210856.11999995</v>
      </c>
      <c r="AJ71" s="339">
        <f t="shared" si="0"/>
        <v>-631982.25</v>
      </c>
      <c r="AK71" s="1119">
        <f t="shared" si="11"/>
        <v>19875.867429241556</v>
      </c>
      <c r="AL71" s="139" t="e">
        <f>X71-#REF!</f>
        <v>#REF!</v>
      </c>
      <c r="AM71" s="139"/>
      <c r="AN71" s="428"/>
      <c r="AO71" s="139"/>
      <c r="AP71" s="139"/>
      <c r="AQ71" s="139"/>
      <c r="AR71" s="139"/>
      <c r="AS71" s="139"/>
      <c r="AT71" s="139"/>
      <c r="AU71" s="139"/>
      <c r="AV71" s="139"/>
      <c r="AW71" s="139"/>
      <c r="AX71" s="139"/>
      <c r="AY71" s="139"/>
      <c r="AZ71" s="139"/>
      <c r="BA71" s="139"/>
      <c r="BB71" s="139"/>
      <c r="BC71" s="139"/>
      <c r="BD71" s="139"/>
      <c r="BE71" s="139"/>
      <c r="BF71" s="139"/>
      <c r="BG71" s="139"/>
      <c r="BH71" s="139"/>
      <c r="BI71" s="139"/>
      <c r="BJ71" s="139"/>
      <c r="BK71" s="139"/>
      <c r="BL71" s="139"/>
      <c r="BM71" s="139"/>
      <c r="BN71" s="139"/>
      <c r="BO71" s="139"/>
      <c r="BP71" s="139"/>
      <c r="BQ71" s="139"/>
      <c r="BR71" s="139"/>
      <c r="BS71" s="139"/>
      <c r="BT71" s="139"/>
      <c r="BU71" s="139"/>
      <c r="BV71" s="139"/>
      <c r="BW71" s="139"/>
      <c r="BX71" s="139"/>
      <c r="BY71" s="139"/>
      <c r="BZ71" s="139"/>
      <c r="CA71" s="139"/>
      <c r="CB71" s="139"/>
      <c r="CC71" s="139"/>
      <c r="CD71" s="139"/>
      <c r="CE71" s="139"/>
      <c r="CF71" s="139"/>
      <c r="CG71" s="139"/>
      <c r="CH71" s="139"/>
      <c r="CI71" s="139"/>
      <c r="CJ71" s="139"/>
      <c r="CK71" s="139"/>
      <c r="CL71" s="139"/>
      <c r="CM71" s="139"/>
      <c r="CN71" s="139"/>
      <c r="CO71" s="139"/>
      <c r="CP71" s="139"/>
      <c r="CQ71" s="139"/>
      <c r="CR71" s="139"/>
      <c r="CS71" s="139"/>
      <c r="CT71" s="139"/>
      <c r="CU71" s="139"/>
      <c r="CV71" s="139"/>
      <c r="CW71" s="139"/>
      <c r="CX71" s="139"/>
      <c r="CY71" s="139"/>
      <c r="CZ71" s="139"/>
      <c r="DA71" s="139"/>
      <c r="DB71" s="139"/>
      <c r="DC71" s="139"/>
      <c r="DD71" s="139"/>
      <c r="DE71" s="139"/>
      <c r="DF71" s="139"/>
      <c r="DG71" s="139"/>
      <c r="DH71" s="139"/>
      <c r="DI71" s="139"/>
      <c r="DJ71" s="139"/>
      <c r="DK71" s="139"/>
      <c r="DL71" s="139"/>
      <c r="DM71" s="139"/>
      <c r="DN71" s="139"/>
      <c r="DO71" s="139"/>
      <c r="DP71" s="139"/>
      <c r="DQ71" s="139"/>
      <c r="DR71" s="139"/>
      <c r="DS71" s="139"/>
      <c r="DT71" s="139"/>
      <c r="DU71" s="139"/>
      <c r="DV71" s="139"/>
      <c r="DW71" s="139"/>
      <c r="DX71" s="139"/>
      <c r="DY71" s="139"/>
      <c r="DZ71" s="139"/>
      <c r="EA71" s="139"/>
      <c r="EB71" s="139"/>
      <c r="EC71" s="139"/>
      <c r="ED71" s="139"/>
      <c r="EE71" s="139"/>
      <c r="EF71" s="139"/>
      <c r="EG71" s="139"/>
      <c r="EH71" s="139"/>
      <c r="EI71" s="139"/>
      <c r="EJ71" s="139"/>
      <c r="EK71" s="139"/>
      <c r="EL71" s="139"/>
      <c r="EM71" s="139"/>
      <c r="EN71" s="139"/>
      <c r="EO71" s="139"/>
      <c r="EP71" s="139"/>
      <c r="EQ71" s="139"/>
      <c r="ER71" s="139"/>
      <c r="ES71" s="139"/>
      <c r="ET71" s="139"/>
      <c r="EU71" s="139"/>
      <c r="EV71" s="139"/>
      <c r="EW71" s="139"/>
      <c r="EX71" s="139"/>
      <c r="EY71" s="139"/>
      <c r="EZ71" s="139"/>
      <c r="FA71" s="139"/>
      <c r="FB71" s="139"/>
      <c r="FC71" s="139"/>
      <c r="FD71" s="139"/>
      <c r="FE71" s="139"/>
      <c r="FF71" s="139"/>
      <c r="FG71" s="139"/>
      <c r="FH71" s="139"/>
      <c r="FI71" s="139"/>
      <c r="FJ71" s="139"/>
      <c r="FK71" s="139"/>
      <c r="FL71" s="139"/>
      <c r="FM71" s="139"/>
      <c r="FN71" s="139"/>
      <c r="FO71" s="139"/>
      <c r="FP71" s="139"/>
      <c r="FQ71" s="139"/>
      <c r="FR71" s="139"/>
      <c r="FS71" s="139"/>
      <c r="FT71" s="139"/>
      <c r="FU71" s="139"/>
      <c r="FV71" s="139"/>
      <c r="FW71" s="139"/>
      <c r="FX71" s="139"/>
      <c r="FY71" s="139"/>
      <c r="FZ71" s="139"/>
      <c r="GA71" s="139"/>
      <c r="GB71" s="139"/>
      <c r="GC71" s="139"/>
      <c r="GD71" s="139"/>
      <c r="GE71" s="139"/>
      <c r="GF71" s="139"/>
      <c r="GG71" s="139"/>
      <c r="GH71" s="139"/>
      <c r="GI71" s="139"/>
      <c r="GJ71" s="139"/>
      <c r="GK71" s="139"/>
      <c r="GL71" s="139"/>
      <c r="GM71" s="139"/>
      <c r="GN71" s="139"/>
      <c r="GO71" s="139"/>
      <c r="GP71" s="139"/>
      <c r="GQ71" s="139"/>
      <c r="GR71" s="139"/>
      <c r="GS71" s="139"/>
      <c r="GT71" s="139"/>
    </row>
    <row r="72" spans="1:202" ht="30" x14ac:dyDescent="0.25">
      <c r="A72" s="19">
        <v>1</v>
      </c>
      <c r="B72" s="19">
        <f t="shared" si="4"/>
        <v>1</v>
      </c>
      <c r="C72" s="2211" t="s">
        <v>224</v>
      </c>
      <c r="D72" s="29">
        <f>'1 уровень'!E2758</f>
        <v>59</v>
      </c>
      <c r="E72" s="29">
        <f>'1 уровень'!F2758</f>
        <v>33.916666666666671</v>
      </c>
      <c r="F72" s="29">
        <f>'1 уровень'!G2758</f>
        <v>44</v>
      </c>
      <c r="G72" s="144">
        <f>'1 уровень'!H2758</f>
        <v>129.72972972972971</v>
      </c>
      <c r="H72" s="145">
        <f>'1 уровень'!I2758</f>
        <v>11.174447174447172</v>
      </c>
      <c r="I72" s="145">
        <f>'1 уровень'!J2758</f>
        <v>12.340909090909092</v>
      </c>
      <c r="J72" s="146">
        <f>'1 уровень'!K2758</f>
        <v>649</v>
      </c>
      <c r="K72" s="146">
        <f>'1 уровень'!L2758</f>
        <v>379</v>
      </c>
      <c r="L72" s="146">
        <f>'1 уровень'!M2758</f>
        <v>543</v>
      </c>
      <c r="M72" s="146">
        <f>'1 уровень'!N2758</f>
        <v>143.2717678100264</v>
      </c>
      <c r="N72" s="146">
        <f>'1 уровень'!O2758</f>
        <v>2.1633333333333331</v>
      </c>
      <c r="O72" s="146">
        <f>'1 уровень'!P2758</f>
        <v>430.28835571208458</v>
      </c>
      <c r="P72" s="563">
        <f>'1 уровень'!Q2758</f>
        <v>7546.9976772191994</v>
      </c>
      <c r="Q72" s="563">
        <f>'1 уровень'!R2758</f>
        <v>7546.9976772191994</v>
      </c>
      <c r="R72" s="563">
        <f>'1 уровень'!S2758</f>
        <v>7546.9976772191994</v>
      </c>
      <c r="S72" s="563">
        <f>'1 уровень'!T2758</f>
        <v>7546.9976772191994</v>
      </c>
      <c r="T72" s="563">
        <f>'1 уровень'!U2758</f>
        <v>7546.9976772191994</v>
      </c>
      <c r="U72" s="563">
        <f>'1 уровень'!V2758</f>
        <v>7546.9976772191994</v>
      </c>
      <c r="V72" s="563">
        <f>'1 уровень'!W2758</f>
        <v>7546.9976772191994</v>
      </c>
      <c r="W72" s="563">
        <f>'1 уровень'!X2758</f>
        <v>4402.4153117112</v>
      </c>
      <c r="X72" s="563">
        <f>'1 уровень'!Y2758</f>
        <v>5725.8257800000001</v>
      </c>
      <c r="Y72" s="998">
        <f>'1 уровень'!Z2758</f>
        <v>0</v>
      </c>
      <c r="Z72" s="563">
        <f>'1 уровень'!AA2758</f>
        <v>0</v>
      </c>
      <c r="AA72" s="563">
        <f>'1 уровень'!AB2758</f>
        <v>1323.4104682888003</v>
      </c>
      <c r="AB72" s="563">
        <f>'1 уровень'!AC2758</f>
        <v>0</v>
      </c>
      <c r="AC72" s="563">
        <f>'1 уровень'!AD2758</f>
        <v>0</v>
      </c>
      <c r="AD72" s="564">
        <f>'1 уровень'!AE2758</f>
        <v>5725.8257800000001</v>
      </c>
      <c r="AE72" s="563">
        <f>X72/W72*100</f>
        <v>130.061009118524</v>
      </c>
      <c r="AF72" s="563">
        <f>AD72/W72*100</f>
        <v>130.061009118524</v>
      </c>
      <c r="AG72" s="1224">
        <f>'1 уровень'!AF2758</f>
        <v>0</v>
      </c>
      <c r="AH72" s="1219">
        <f>'1 уровень'!AG2758</f>
        <v>0</v>
      </c>
      <c r="AI72" s="339">
        <f t="shared" si="3"/>
        <v>5725825.7800000003</v>
      </c>
      <c r="AJ72" s="339">
        <f t="shared" ref="AJ72:AJ135" si="12">AC72*1000</f>
        <v>0</v>
      </c>
      <c r="AK72" s="1119">
        <f t="shared" si="11"/>
        <v>127915.21486812201</v>
      </c>
      <c r="AL72" s="139" t="e">
        <f>X72-#REF!</f>
        <v>#REF!</v>
      </c>
      <c r="AM72" s="139"/>
      <c r="AN72" s="428"/>
      <c r="AO72" s="139"/>
      <c r="AP72" s="139"/>
      <c r="AQ72" s="139"/>
      <c r="AR72" s="139"/>
      <c r="AS72" s="139"/>
      <c r="AT72" s="139"/>
      <c r="AU72" s="139"/>
      <c r="AV72" s="139"/>
      <c r="AW72" s="139"/>
      <c r="AX72" s="139"/>
      <c r="AY72" s="139"/>
      <c r="AZ72" s="139"/>
      <c r="BA72" s="139"/>
      <c r="BB72" s="139"/>
      <c r="BC72" s="139"/>
      <c r="BD72" s="139"/>
      <c r="BE72" s="139"/>
      <c r="BF72" s="139"/>
      <c r="BG72" s="139"/>
      <c r="BH72" s="139"/>
      <c r="BI72" s="139"/>
      <c r="BJ72" s="139"/>
      <c r="BK72" s="139"/>
      <c r="BL72" s="139"/>
      <c r="BM72" s="139"/>
      <c r="BN72" s="139"/>
      <c r="BO72" s="139"/>
      <c r="BP72" s="139"/>
      <c r="BQ72" s="139"/>
      <c r="BR72" s="139"/>
      <c r="BS72" s="139"/>
      <c r="BT72" s="139"/>
      <c r="BU72" s="139"/>
      <c r="BV72" s="139"/>
      <c r="BW72" s="139"/>
      <c r="BX72" s="139"/>
      <c r="BY72" s="139"/>
      <c r="BZ72" s="139"/>
      <c r="CA72" s="139"/>
      <c r="CB72" s="139"/>
      <c r="CC72" s="139"/>
      <c r="CD72" s="139"/>
      <c r="CE72" s="139"/>
      <c r="CF72" s="139"/>
      <c r="CG72" s="139"/>
      <c r="CH72" s="139"/>
      <c r="CI72" s="139"/>
      <c r="CJ72" s="139"/>
      <c r="CK72" s="139"/>
      <c r="CL72" s="139"/>
      <c r="CM72" s="139"/>
      <c r="CN72" s="139"/>
      <c r="CO72" s="139"/>
      <c r="CP72" s="139"/>
      <c r="CQ72" s="139"/>
      <c r="CR72" s="139"/>
      <c r="CS72" s="139"/>
      <c r="CT72" s="139"/>
      <c r="CU72" s="139"/>
      <c r="CV72" s="139"/>
      <c r="CW72" s="139"/>
      <c r="CX72" s="139"/>
      <c r="CY72" s="139"/>
      <c r="CZ72" s="139"/>
      <c r="DA72" s="139"/>
      <c r="DB72" s="139"/>
      <c r="DC72" s="139"/>
      <c r="DD72" s="139"/>
      <c r="DE72" s="139"/>
      <c r="DF72" s="139"/>
      <c r="DG72" s="139"/>
      <c r="DH72" s="139"/>
      <c r="DI72" s="139"/>
      <c r="DJ72" s="139"/>
      <c r="DK72" s="139"/>
      <c r="DL72" s="139"/>
      <c r="DM72" s="139"/>
      <c r="DN72" s="139"/>
      <c r="DO72" s="139"/>
      <c r="DP72" s="139"/>
      <c r="DQ72" s="139"/>
      <c r="DR72" s="139"/>
      <c r="DS72" s="139"/>
      <c r="DT72" s="139"/>
      <c r="DU72" s="139"/>
      <c r="DV72" s="139"/>
      <c r="DW72" s="139"/>
      <c r="DX72" s="139"/>
      <c r="DY72" s="139"/>
      <c r="DZ72" s="139"/>
      <c r="EA72" s="139"/>
      <c r="EB72" s="139"/>
      <c r="EC72" s="139"/>
      <c r="ED72" s="139"/>
      <c r="EE72" s="139"/>
      <c r="EF72" s="139"/>
      <c r="EG72" s="139"/>
      <c r="EH72" s="139"/>
      <c r="EI72" s="139"/>
      <c r="EJ72" s="139"/>
      <c r="EK72" s="139"/>
      <c r="EL72" s="139"/>
      <c r="EM72" s="139"/>
      <c r="EN72" s="139"/>
      <c r="EO72" s="139"/>
      <c r="EP72" s="139"/>
      <c r="EQ72" s="139"/>
      <c r="ER72" s="139"/>
      <c r="ES72" s="139"/>
      <c r="ET72" s="139"/>
      <c r="EU72" s="139"/>
      <c r="EV72" s="139"/>
      <c r="EW72" s="139"/>
      <c r="EX72" s="139"/>
      <c r="EY72" s="139"/>
      <c r="EZ72" s="139"/>
      <c r="FA72" s="139"/>
      <c r="FB72" s="139"/>
      <c r="FC72" s="139"/>
      <c r="FD72" s="139"/>
      <c r="FE72" s="139"/>
      <c r="FF72" s="139"/>
      <c r="FG72" s="139"/>
      <c r="FH72" s="139"/>
      <c r="FI72" s="139"/>
      <c r="FJ72" s="139"/>
      <c r="FK72" s="139"/>
      <c r="FL72" s="139"/>
      <c r="FM72" s="139"/>
      <c r="FN72" s="139"/>
      <c r="FO72" s="139"/>
      <c r="FP72" s="139"/>
      <c r="FQ72" s="139"/>
      <c r="FR72" s="139"/>
      <c r="FS72" s="139"/>
      <c r="FT72" s="139"/>
      <c r="FU72" s="139"/>
      <c r="FV72" s="139"/>
      <c r="FW72" s="139"/>
      <c r="FX72" s="139"/>
      <c r="FY72" s="139"/>
      <c r="FZ72" s="139"/>
      <c r="GA72" s="139"/>
      <c r="GB72" s="139"/>
      <c r="GC72" s="139"/>
      <c r="GD72" s="139"/>
      <c r="GE72" s="139"/>
      <c r="GF72" s="139"/>
      <c r="GG72" s="139"/>
      <c r="GH72" s="139"/>
      <c r="GI72" s="139"/>
      <c r="GJ72" s="139"/>
      <c r="GK72" s="139"/>
      <c r="GL72" s="139"/>
      <c r="GM72" s="139"/>
      <c r="GN72" s="139"/>
      <c r="GO72" s="139"/>
      <c r="GP72" s="139"/>
      <c r="GQ72" s="139"/>
      <c r="GR72" s="139"/>
      <c r="GS72" s="139"/>
      <c r="GT72" s="139"/>
    </row>
    <row r="73" spans="1:202" ht="30" x14ac:dyDescent="0.25">
      <c r="A73" s="19">
        <v>1</v>
      </c>
      <c r="B73" s="19">
        <f t="shared" si="4"/>
        <v>1</v>
      </c>
      <c r="C73" s="2218" t="s">
        <v>247</v>
      </c>
      <c r="D73" s="29">
        <f>'1 уровень'!E2759</f>
        <v>750</v>
      </c>
      <c r="E73" s="29">
        <f>'1 уровень'!F2759</f>
        <v>437.5</v>
      </c>
      <c r="F73" s="29">
        <f>'1 уровень'!G2759</f>
        <v>467</v>
      </c>
      <c r="G73" s="144">
        <f>'1 уровень'!H2759</f>
        <v>106.74285714285713</v>
      </c>
      <c r="H73" s="145">
        <f>'1 уровень'!I2759</f>
        <v>10</v>
      </c>
      <c r="I73" s="145">
        <f>'1 уровень'!J2759</f>
        <v>9.9443254817987157</v>
      </c>
      <c r="J73" s="146">
        <f>'1 уровень'!K2759</f>
        <v>7500</v>
      </c>
      <c r="K73" s="146">
        <f>'1 уровень'!L2759</f>
        <v>4375</v>
      </c>
      <c r="L73" s="146">
        <f>'1 уровень'!M2759</f>
        <v>4644</v>
      </c>
      <c r="M73" s="146">
        <f>'1 уровень'!N2759</f>
        <v>106.14857142857144</v>
      </c>
      <c r="N73" s="146">
        <f>'1 уровень'!O2759</f>
        <v>25</v>
      </c>
      <c r="O73" s="146">
        <f>'1 уровень'!P2759</f>
        <v>318.4457142857143</v>
      </c>
      <c r="P73" s="563">
        <f>'1 уровень'!Q2759</f>
        <v>28062.663299999997</v>
      </c>
      <c r="Q73" s="563">
        <f>'1 уровень'!R2759</f>
        <v>28062.663299999997</v>
      </c>
      <c r="R73" s="563">
        <f>'1 уровень'!S2759</f>
        <v>28062.663299999997</v>
      </c>
      <c r="S73" s="563">
        <f>'1 уровень'!T2759</f>
        <v>28062.663299999997</v>
      </c>
      <c r="T73" s="563">
        <f>'1 уровень'!U2759</f>
        <v>28062.663299999997</v>
      </c>
      <c r="U73" s="563">
        <f>'1 уровень'!V2759</f>
        <v>28062.663299999997</v>
      </c>
      <c r="V73" s="563">
        <f>'1 уровень'!W2759</f>
        <v>28062.663299999997</v>
      </c>
      <c r="W73" s="563">
        <f>'1 уровень'!X2759</f>
        <v>16369.886924999999</v>
      </c>
      <c r="X73" s="563">
        <f>'1 уровень'!Y2759</f>
        <v>19402.617779999997</v>
      </c>
      <c r="Y73" s="998">
        <f>'1 уровень'!Z2759</f>
        <v>0</v>
      </c>
      <c r="Z73" s="563">
        <f>'1 уровень'!AA2759</f>
        <v>0</v>
      </c>
      <c r="AA73" s="563">
        <f>'1 уровень'!AB2759</f>
        <v>3032.730854999998</v>
      </c>
      <c r="AB73" s="563">
        <f>'1 уровень'!AC2759</f>
        <v>0</v>
      </c>
      <c r="AC73" s="563">
        <f>'1 уровень'!AD2759</f>
        <v>0</v>
      </c>
      <c r="AD73" s="564">
        <f>'1 уровень'!AE2759</f>
        <v>19402.617779999997</v>
      </c>
      <c r="AE73" s="563">
        <f>X73/W73*100</f>
        <v>118.52627858026574</v>
      </c>
      <c r="AF73" s="563">
        <f>AD73/W73*100</f>
        <v>118.52627858026574</v>
      </c>
      <c r="AG73" s="1224">
        <f>'1 уровень'!AF2759</f>
        <v>0</v>
      </c>
      <c r="AH73" s="1219">
        <f>'1 уровень'!AG2759</f>
        <v>0</v>
      </c>
      <c r="AI73" s="339">
        <f t="shared" ref="AI73:AI136" si="13">AD73*1000</f>
        <v>19402617.779999997</v>
      </c>
      <c r="AJ73" s="339">
        <f t="shared" si="12"/>
        <v>0</v>
      </c>
      <c r="AK73" s="1119">
        <f t="shared" si="11"/>
        <v>37416.884399999995</v>
      </c>
      <c r="AL73" s="139" t="e">
        <f>X73-#REF!</f>
        <v>#REF!</v>
      </c>
      <c r="AM73" s="139"/>
      <c r="AN73" s="428"/>
      <c r="AO73" s="139"/>
      <c r="AP73" s="139"/>
      <c r="AQ73" s="139"/>
      <c r="AR73" s="139"/>
      <c r="AS73" s="139"/>
      <c r="AT73" s="139"/>
      <c r="AU73" s="139"/>
      <c r="AV73" s="139"/>
      <c r="AW73" s="139"/>
      <c r="AX73" s="139"/>
      <c r="AY73" s="139"/>
      <c r="AZ73" s="139"/>
      <c r="BA73" s="139"/>
      <c r="BB73" s="139"/>
      <c r="BC73" s="139"/>
      <c r="BD73" s="139"/>
      <c r="BE73" s="139"/>
      <c r="BF73" s="139"/>
      <c r="BG73" s="139"/>
      <c r="BH73" s="139"/>
      <c r="BI73" s="139"/>
      <c r="BJ73" s="139"/>
      <c r="BK73" s="139"/>
      <c r="BL73" s="139"/>
      <c r="BM73" s="139"/>
      <c r="BN73" s="139"/>
      <c r="BO73" s="139"/>
      <c r="BP73" s="139"/>
      <c r="BQ73" s="139"/>
      <c r="BR73" s="139"/>
      <c r="BS73" s="139"/>
      <c r="BT73" s="139"/>
      <c r="BU73" s="139"/>
      <c r="BV73" s="139"/>
      <c r="BW73" s="139"/>
      <c r="BX73" s="139"/>
      <c r="BY73" s="139"/>
      <c r="BZ73" s="139"/>
      <c r="CA73" s="139"/>
      <c r="CB73" s="139"/>
      <c r="CC73" s="139"/>
      <c r="CD73" s="139"/>
      <c r="CE73" s="139"/>
      <c r="CF73" s="139"/>
      <c r="CG73" s="139"/>
      <c r="CH73" s="139"/>
      <c r="CI73" s="139"/>
      <c r="CJ73" s="139"/>
      <c r="CK73" s="139"/>
      <c r="CL73" s="139"/>
      <c r="CM73" s="139"/>
      <c r="CN73" s="139"/>
      <c r="CO73" s="139"/>
      <c r="CP73" s="139"/>
      <c r="CQ73" s="139"/>
      <c r="CR73" s="139"/>
      <c r="CS73" s="139"/>
      <c r="CT73" s="139"/>
      <c r="CU73" s="139"/>
      <c r="CV73" s="139"/>
      <c r="CW73" s="139"/>
      <c r="CX73" s="139"/>
      <c r="CY73" s="139"/>
      <c r="CZ73" s="139"/>
      <c r="DA73" s="139"/>
      <c r="DB73" s="139"/>
      <c r="DC73" s="139"/>
      <c r="DD73" s="139"/>
      <c r="DE73" s="139"/>
      <c r="DF73" s="139"/>
      <c r="DG73" s="139"/>
      <c r="DH73" s="139"/>
      <c r="DI73" s="139"/>
      <c r="DJ73" s="139"/>
      <c r="DK73" s="139"/>
      <c r="DL73" s="139"/>
      <c r="DM73" s="139"/>
      <c r="DN73" s="139"/>
      <c r="DO73" s="139"/>
      <c r="DP73" s="139"/>
      <c r="DQ73" s="139"/>
      <c r="DR73" s="139"/>
      <c r="DS73" s="139"/>
      <c r="DT73" s="139"/>
      <c r="DU73" s="139"/>
      <c r="DV73" s="139"/>
      <c r="DW73" s="139"/>
      <c r="DX73" s="139"/>
      <c r="DY73" s="139"/>
      <c r="DZ73" s="139"/>
      <c r="EA73" s="139"/>
      <c r="EB73" s="139"/>
      <c r="EC73" s="139"/>
      <c r="ED73" s="139"/>
      <c r="EE73" s="139"/>
      <c r="EF73" s="139"/>
      <c r="EG73" s="139"/>
      <c r="EH73" s="139"/>
      <c r="EI73" s="139"/>
      <c r="EJ73" s="139"/>
      <c r="EK73" s="139"/>
      <c r="EL73" s="139"/>
      <c r="EM73" s="139"/>
      <c r="EN73" s="139"/>
      <c r="EO73" s="139"/>
      <c r="EP73" s="139"/>
      <c r="EQ73" s="139"/>
      <c r="ER73" s="139"/>
      <c r="ES73" s="139"/>
      <c r="ET73" s="139"/>
      <c r="EU73" s="139"/>
      <c r="EV73" s="139"/>
      <c r="EW73" s="139"/>
      <c r="EX73" s="139"/>
      <c r="EY73" s="139"/>
      <c r="EZ73" s="139"/>
      <c r="FA73" s="139"/>
      <c r="FB73" s="139"/>
      <c r="FC73" s="139"/>
      <c r="FD73" s="139"/>
      <c r="FE73" s="139"/>
      <c r="FF73" s="139"/>
      <c r="FG73" s="139"/>
      <c r="FH73" s="139"/>
      <c r="FI73" s="139"/>
      <c r="FJ73" s="139"/>
      <c r="FK73" s="139"/>
      <c r="FL73" s="139"/>
      <c r="FM73" s="139"/>
      <c r="FN73" s="139"/>
      <c r="FO73" s="139"/>
      <c r="FP73" s="139"/>
      <c r="FQ73" s="139"/>
      <c r="FR73" s="139"/>
      <c r="FS73" s="139"/>
      <c r="FT73" s="139"/>
      <c r="FU73" s="139"/>
      <c r="FV73" s="139"/>
      <c r="FW73" s="139"/>
      <c r="FX73" s="139"/>
      <c r="FY73" s="139"/>
      <c r="FZ73" s="139"/>
      <c r="GA73" s="139"/>
      <c r="GB73" s="139"/>
      <c r="GC73" s="139"/>
      <c r="GD73" s="139"/>
      <c r="GE73" s="139"/>
      <c r="GF73" s="139"/>
      <c r="GG73" s="139"/>
      <c r="GH73" s="139"/>
      <c r="GI73" s="139"/>
      <c r="GJ73" s="139"/>
      <c r="GK73" s="139"/>
      <c r="GL73" s="139"/>
      <c r="GM73" s="139"/>
      <c r="GN73" s="139"/>
      <c r="GO73" s="139"/>
      <c r="GP73" s="139"/>
      <c r="GQ73" s="139"/>
      <c r="GR73" s="139"/>
      <c r="GS73" s="139"/>
      <c r="GT73" s="139"/>
    </row>
    <row r="74" spans="1:202" x14ac:dyDescent="0.25">
      <c r="A74" s="19">
        <v>1</v>
      </c>
      <c r="B74" s="19">
        <f t="shared" si="4"/>
        <v>1</v>
      </c>
      <c r="C74" s="2211" t="s">
        <v>217</v>
      </c>
      <c r="D74" s="29">
        <f>'1 уровень'!E2760</f>
        <v>11058</v>
      </c>
      <c r="E74" s="29">
        <f>'1 уровень'!F2760</f>
        <v>6454</v>
      </c>
      <c r="F74" s="29">
        <f>'1 уровень'!G2760</f>
        <v>6719</v>
      </c>
      <c r="G74" s="144">
        <f>'1 уровень'!H2760</f>
        <v>104.10598078710878</v>
      </c>
      <c r="H74" s="145">
        <f>'1 уровень'!I2760</f>
        <v>0</v>
      </c>
      <c r="I74" s="145">
        <f>'1 уровень'!J2760</f>
        <v>0</v>
      </c>
      <c r="J74" s="146">
        <f>'1 уровень'!K2760</f>
        <v>0</v>
      </c>
      <c r="K74" s="146">
        <f>'1 уровень'!L2760</f>
        <v>0</v>
      </c>
      <c r="L74" s="146">
        <f>'1 уровень'!M2760</f>
        <v>0</v>
      </c>
      <c r="M74" s="146">
        <f>'1 уровень'!N2760</f>
        <v>0</v>
      </c>
      <c r="N74" s="146">
        <f>'1 уровень'!O2760</f>
        <v>0</v>
      </c>
      <c r="O74" s="146">
        <f>'1 уровень'!P2760</f>
        <v>0</v>
      </c>
      <c r="P74" s="563">
        <f>'1 уровень'!Q2760</f>
        <v>78078.208809999996</v>
      </c>
      <c r="Q74" s="563">
        <f>'1 уровень'!R2760</f>
        <v>78078.208809999996</v>
      </c>
      <c r="R74" s="563">
        <f>'1 уровень'!S2760</f>
        <v>78078.208809999996</v>
      </c>
      <c r="S74" s="563">
        <f>'1 уровень'!T2760</f>
        <v>78078.208809999996</v>
      </c>
      <c r="T74" s="563">
        <f>'1 уровень'!U2760</f>
        <v>78078.208809999996</v>
      </c>
      <c r="U74" s="563">
        <f>'1 уровень'!V2760</f>
        <v>78078.208809999996</v>
      </c>
      <c r="V74" s="563">
        <f>'1 уровень'!W2760</f>
        <v>78078.208809999996</v>
      </c>
      <c r="W74" s="563">
        <f>'1 уровень'!X2760</f>
        <v>45545.621805833332</v>
      </c>
      <c r="X74" s="563">
        <f>'1 уровень'!Y2760</f>
        <v>47189.193040000006</v>
      </c>
      <c r="Y74" s="998">
        <f>'1 уровень'!Z2760</f>
        <v>0</v>
      </c>
      <c r="Z74" s="563">
        <f>'1 уровень'!AA2760</f>
        <v>0</v>
      </c>
      <c r="AA74" s="563">
        <f>'1 уровень'!AB2760</f>
        <v>1643.5712341666704</v>
      </c>
      <c r="AB74" s="563">
        <f>'1 уровень'!AC2760</f>
        <v>0</v>
      </c>
      <c r="AC74" s="563">
        <f>'1 уровень'!AD2760</f>
        <v>0</v>
      </c>
      <c r="AD74" s="564">
        <f>'1 уровень'!AE2760</f>
        <v>47189.193040000006</v>
      </c>
      <c r="AE74" s="563">
        <f>X74/W74*100</f>
        <v>103.60862618403459</v>
      </c>
      <c r="AF74" s="563">
        <f>AD74/W74*100</f>
        <v>103.60862618403459</v>
      </c>
      <c r="AG74" s="1224">
        <f>'1 уровень'!AF2760</f>
        <v>0</v>
      </c>
      <c r="AH74" s="1219">
        <f>'1 уровень'!AG2760</f>
        <v>0</v>
      </c>
      <c r="AI74" s="339">
        <f t="shared" si="13"/>
        <v>47189193.040000007</v>
      </c>
      <c r="AJ74" s="339">
        <f t="shared" si="12"/>
        <v>0</v>
      </c>
      <c r="AK74" s="1119">
        <f t="shared" si="11"/>
        <v>7060.7893660698137</v>
      </c>
      <c r="AL74" s="139" t="e">
        <f>X74-#REF!</f>
        <v>#REF!</v>
      </c>
      <c r="AM74" s="139"/>
      <c r="AN74" s="428"/>
      <c r="AO74" s="139"/>
      <c r="AP74" s="139"/>
      <c r="AQ74" s="139"/>
      <c r="AR74" s="139"/>
      <c r="AS74" s="139"/>
      <c r="AT74" s="139"/>
      <c r="AU74" s="139"/>
      <c r="AV74" s="139"/>
      <c r="AW74" s="139"/>
      <c r="AX74" s="139"/>
      <c r="AY74" s="139"/>
      <c r="AZ74" s="139"/>
      <c r="BA74" s="139"/>
      <c r="BB74" s="139"/>
      <c r="BC74" s="139"/>
      <c r="BD74" s="139"/>
      <c r="BE74" s="139"/>
      <c r="BF74" s="139"/>
      <c r="BG74" s="139"/>
      <c r="BH74" s="139"/>
      <c r="BI74" s="139"/>
      <c r="BJ74" s="139"/>
      <c r="BK74" s="139"/>
      <c r="BL74" s="139"/>
      <c r="BM74" s="139"/>
      <c r="BN74" s="139"/>
      <c r="BO74" s="139"/>
      <c r="BP74" s="139"/>
      <c r="BQ74" s="139"/>
      <c r="BR74" s="139"/>
      <c r="BS74" s="139"/>
      <c r="BT74" s="139"/>
      <c r="BU74" s="139"/>
      <c r="BV74" s="139"/>
      <c r="BW74" s="139"/>
      <c r="BX74" s="139"/>
      <c r="BY74" s="139"/>
      <c r="BZ74" s="139"/>
      <c r="CA74" s="139"/>
      <c r="CB74" s="139"/>
      <c r="CC74" s="139"/>
      <c r="CD74" s="139"/>
      <c r="CE74" s="139"/>
      <c r="CF74" s="139"/>
      <c r="CG74" s="139"/>
      <c r="CH74" s="139"/>
      <c r="CI74" s="139"/>
      <c r="CJ74" s="139"/>
      <c r="CK74" s="139"/>
      <c r="CL74" s="139"/>
      <c r="CM74" s="139"/>
      <c r="CN74" s="139"/>
      <c r="CO74" s="139"/>
      <c r="CP74" s="139"/>
      <c r="CQ74" s="139"/>
      <c r="CR74" s="139"/>
      <c r="CS74" s="139"/>
      <c r="CT74" s="139"/>
      <c r="CU74" s="139"/>
      <c r="CV74" s="139"/>
      <c r="CW74" s="139"/>
      <c r="CX74" s="139"/>
      <c r="CY74" s="139"/>
      <c r="CZ74" s="139"/>
      <c r="DA74" s="139"/>
      <c r="DB74" s="139"/>
      <c r="DC74" s="139"/>
      <c r="DD74" s="139"/>
      <c r="DE74" s="139"/>
      <c r="DF74" s="139"/>
      <c r="DG74" s="139"/>
      <c r="DH74" s="139"/>
      <c r="DI74" s="139"/>
      <c r="DJ74" s="139"/>
      <c r="DK74" s="139"/>
      <c r="DL74" s="139"/>
      <c r="DM74" s="139"/>
      <c r="DN74" s="139"/>
      <c r="DO74" s="139"/>
      <c r="DP74" s="139"/>
      <c r="DQ74" s="139"/>
      <c r="DR74" s="139"/>
      <c r="DS74" s="139"/>
      <c r="DT74" s="139"/>
      <c r="DU74" s="139"/>
      <c r="DV74" s="139"/>
      <c r="DW74" s="139"/>
      <c r="DX74" s="139"/>
      <c r="DY74" s="139"/>
      <c r="DZ74" s="139"/>
      <c r="EA74" s="139"/>
      <c r="EB74" s="139"/>
      <c r="EC74" s="139"/>
      <c r="ED74" s="139"/>
      <c r="EE74" s="139"/>
      <c r="EF74" s="139"/>
      <c r="EG74" s="139"/>
      <c r="EH74" s="139"/>
      <c r="EI74" s="139"/>
      <c r="EJ74" s="139"/>
      <c r="EK74" s="139"/>
      <c r="EL74" s="139"/>
      <c r="EM74" s="139"/>
      <c r="EN74" s="139"/>
      <c r="EO74" s="139"/>
      <c r="EP74" s="139"/>
      <c r="EQ74" s="139"/>
      <c r="ER74" s="139"/>
      <c r="ES74" s="139"/>
      <c r="ET74" s="139"/>
      <c r="EU74" s="139"/>
      <c r="EV74" s="139"/>
      <c r="EW74" s="139"/>
      <c r="EX74" s="139"/>
      <c r="EY74" s="139"/>
      <c r="EZ74" s="139"/>
      <c r="FA74" s="139"/>
      <c r="FB74" s="139"/>
      <c r="FC74" s="139"/>
      <c r="FD74" s="139"/>
      <c r="FE74" s="139"/>
      <c r="FF74" s="139"/>
      <c r="FG74" s="139"/>
      <c r="FH74" s="139"/>
      <c r="FI74" s="139"/>
      <c r="FJ74" s="139"/>
      <c r="FK74" s="139"/>
      <c r="FL74" s="139"/>
      <c r="FM74" s="139"/>
      <c r="FN74" s="139"/>
      <c r="FO74" s="139"/>
      <c r="FP74" s="139"/>
      <c r="FQ74" s="139"/>
      <c r="FR74" s="139"/>
      <c r="FS74" s="139"/>
      <c r="FT74" s="139"/>
      <c r="FU74" s="139"/>
      <c r="FV74" s="139"/>
      <c r="FW74" s="139"/>
      <c r="FX74" s="139"/>
      <c r="FY74" s="139"/>
      <c r="FZ74" s="139"/>
      <c r="GA74" s="139"/>
      <c r="GB74" s="139"/>
      <c r="GC74" s="139"/>
      <c r="GD74" s="139"/>
      <c r="GE74" s="139"/>
      <c r="GF74" s="139"/>
      <c r="GG74" s="139"/>
      <c r="GH74" s="139"/>
      <c r="GI74" s="139"/>
      <c r="GJ74" s="139"/>
      <c r="GK74" s="139"/>
      <c r="GL74" s="139"/>
      <c r="GM74" s="139"/>
      <c r="GN74" s="139"/>
      <c r="GO74" s="139"/>
      <c r="GP74" s="139"/>
      <c r="GQ74" s="139"/>
      <c r="GR74" s="139"/>
      <c r="GS74" s="139"/>
      <c r="GT74" s="139"/>
    </row>
    <row r="75" spans="1:202" x14ac:dyDescent="0.25">
      <c r="A75" s="19">
        <v>1</v>
      </c>
      <c r="B75" s="19">
        <f t="shared" si="4"/>
        <v>1</v>
      </c>
      <c r="C75" s="911" t="s">
        <v>204</v>
      </c>
      <c r="D75" s="29">
        <f>'1 уровень'!E2761</f>
        <v>197428</v>
      </c>
      <c r="E75" s="29">
        <f>'1 уровень'!F2761</f>
        <v>115166</v>
      </c>
      <c r="F75" s="29">
        <f>'1 уровень'!G2761</f>
        <v>116021</v>
      </c>
      <c r="G75" s="144">
        <f>'1 уровень'!H2761</f>
        <v>100.74240661306288</v>
      </c>
      <c r="H75" s="145">
        <f>'1 уровень'!I2761</f>
        <v>0</v>
      </c>
      <c r="I75" s="145">
        <f>'1 уровень'!J2761</f>
        <v>0</v>
      </c>
      <c r="J75" s="146">
        <f>'1 уровень'!K2761</f>
        <v>0</v>
      </c>
      <c r="K75" s="146">
        <f>'1 уровень'!L2761</f>
        <v>0</v>
      </c>
      <c r="L75" s="146">
        <f>'1 уровень'!M2761</f>
        <v>0</v>
      </c>
      <c r="M75" s="146">
        <f>'1 уровень'!N2761</f>
        <v>0</v>
      </c>
      <c r="N75" s="146">
        <f>'1 уровень'!O2761</f>
        <v>0</v>
      </c>
      <c r="O75" s="146">
        <f>'1 уровень'!P2761</f>
        <v>0</v>
      </c>
      <c r="P75" s="563">
        <f>'1 уровень'!Q2761</f>
        <v>0</v>
      </c>
      <c r="Q75" s="563">
        <f>'1 уровень'!R2761</f>
        <v>0</v>
      </c>
      <c r="R75" s="563">
        <f>'1 уровень'!S2761</f>
        <v>0</v>
      </c>
      <c r="S75" s="563">
        <f>'1 уровень'!T2761</f>
        <v>0</v>
      </c>
      <c r="T75" s="563">
        <f>'1 уровень'!U2761</f>
        <v>0</v>
      </c>
      <c r="U75" s="563">
        <f>'1 уровень'!V2761</f>
        <v>0</v>
      </c>
      <c r="V75" s="563">
        <f>'1 уровень'!W2761</f>
        <v>0</v>
      </c>
      <c r="W75" s="563">
        <f>'1 уровень'!X2761</f>
        <v>0</v>
      </c>
      <c r="X75" s="563">
        <f>'1 уровень'!Y2761</f>
        <v>0</v>
      </c>
      <c r="Y75" s="998">
        <f>'1 уровень'!Z2761</f>
        <v>0</v>
      </c>
      <c r="Z75" s="563">
        <f>'1 уровень'!AA2761</f>
        <v>0</v>
      </c>
      <c r="AA75" s="563">
        <f>'1 уровень'!AB2761</f>
        <v>0</v>
      </c>
      <c r="AB75" s="563">
        <f>'1 уровень'!AC2761</f>
        <v>0</v>
      </c>
      <c r="AC75" s="563">
        <f>'1 уровень'!AD2761</f>
        <v>0</v>
      </c>
      <c r="AD75" s="564">
        <f>'1 уровень'!AE2761</f>
        <v>0</v>
      </c>
      <c r="AE75" s="563"/>
      <c r="AF75" s="563"/>
      <c r="AG75" s="1224">
        <f>'1 уровень'!AF2761</f>
        <v>0</v>
      </c>
      <c r="AH75" s="1219">
        <f>'1 уровень'!AG2761</f>
        <v>0</v>
      </c>
      <c r="AI75" s="339">
        <f t="shared" si="13"/>
        <v>0</v>
      </c>
      <c r="AJ75" s="339">
        <f t="shared" si="12"/>
        <v>0</v>
      </c>
      <c r="AK75" s="1119">
        <f t="shared" si="11"/>
        <v>0</v>
      </c>
      <c r="AL75" s="139" t="e">
        <f>X75-#REF!</f>
        <v>#REF!</v>
      </c>
      <c r="AM75" s="139"/>
      <c r="AN75" s="428"/>
      <c r="AO75" s="139"/>
      <c r="AP75" s="139"/>
      <c r="AQ75" s="139"/>
      <c r="AR75" s="139"/>
      <c r="AS75" s="139"/>
      <c r="AT75" s="139"/>
      <c r="AU75" s="139"/>
      <c r="AV75" s="139"/>
      <c r="AW75" s="139"/>
      <c r="AX75" s="139"/>
      <c r="AY75" s="139"/>
      <c r="AZ75" s="139"/>
      <c r="BA75" s="139"/>
      <c r="BB75" s="139"/>
      <c r="BC75" s="139"/>
      <c r="BD75" s="139"/>
      <c r="BE75" s="139"/>
      <c r="BF75" s="139"/>
      <c r="BG75" s="139"/>
      <c r="BH75" s="139"/>
      <c r="BI75" s="139"/>
      <c r="BJ75" s="139"/>
      <c r="BK75" s="139"/>
      <c r="BL75" s="139"/>
      <c r="BM75" s="139"/>
      <c r="BN75" s="139"/>
      <c r="BO75" s="139"/>
      <c r="BP75" s="139"/>
      <c r="BQ75" s="139"/>
      <c r="BR75" s="139"/>
      <c r="BS75" s="139"/>
      <c r="BT75" s="139"/>
      <c r="BU75" s="139"/>
      <c r="BV75" s="139"/>
      <c r="BW75" s="139"/>
      <c r="BX75" s="139"/>
      <c r="BY75" s="139"/>
      <c r="BZ75" s="139"/>
      <c r="CA75" s="139"/>
      <c r="CB75" s="139"/>
      <c r="CC75" s="139"/>
      <c r="CD75" s="139"/>
      <c r="CE75" s="139"/>
      <c r="CF75" s="139"/>
      <c r="CG75" s="139"/>
      <c r="CH75" s="139"/>
      <c r="CI75" s="139"/>
      <c r="CJ75" s="139"/>
      <c r="CK75" s="139"/>
      <c r="CL75" s="139"/>
      <c r="CM75" s="139"/>
      <c r="CN75" s="139"/>
      <c r="CO75" s="139"/>
      <c r="CP75" s="139"/>
      <c r="CQ75" s="139"/>
      <c r="CR75" s="139"/>
      <c r="CS75" s="139"/>
      <c r="CT75" s="139"/>
      <c r="CU75" s="139"/>
      <c r="CV75" s="139"/>
      <c r="CW75" s="139"/>
      <c r="CX75" s="139"/>
      <c r="CY75" s="139"/>
      <c r="CZ75" s="139"/>
      <c r="DA75" s="139"/>
      <c r="DB75" s="139"/>
      <c r="DC75" s="139"/>
      <c r="DD75" s="139"/>
      <c r="DE75" s="139"/>
      <c r="DF75" s="139"/>
      <c r="DG75" s="139"/>
      <c r="DH75" s="139"/>
      <c r="DI75" s="139"/>
      <c r="DJ75" s="139"/>
      <c r="DK75" s="139"/>
      <c r="DL75" s="139"/>
      <c r="DM75" s="139"/>
      <c r="DN75" s="139"/>
      <c r="DO75" s="139"/>
      <c r="DP75" s="139"/>
      <c r="DQ75" s="139"/>
      <c r="DR75" s="139"/>
      <c r="DS75" s="139"/>
      <c r="DT75" s="139"/>
      <c r="DU75" s="139"/>
      <c r="DV75" s="139"/>
      <c r="DW75" s="139"/>
      <c r="DX75" s="139"/>
      <c r="DY75" s="139"/>
      <c r="DZ75" s="139"/>
      <c r="EA75" s="139"/>
      <c r="EB75" s="139"/>
      <c r="EC75" s="139"/>
      <c r="ED75" s="139"/>
      <c r="EE75" s="139"/>
      <c r="EF75" s="139"/>
      <c r="EG75" s="139"/>
      <c r="EH75" s="139"/>
      <c r="EI75" s="139"/>
      <c r="EJ75" s="139"/>
      <c r="EK75" s="139"/>
      <c r="EL75" s="139"/>
      <c r="EM75" s="139"/>
      <c r="EN75" s="139"/>
      <c r="EO75" s="139"/>
      <c r="EP75" s="139"/>
      <c r="EQ75" s="139"/>
      <c r="ER75" s="139"/>
      <c r="ES75" s="139"/>
      <c r="ET75" s="139"/>
      <c r="EU75" s="139"/>
      <c r="EV75" s="139"/>
      <c r="EW75" s="139"/>
      <c r="EX75" s="139"/>
      <c r="EY75" s="139"/>
      <c r="EZ75" s="139"/>
      <c r="FA75" s="139"/>
      <c r="FB75" s="139"/>
      <c r="FC75" s="139"/>
      <c r="FD75" s="139"/>
      <c r="FE75" s="139"/>
      <c r="FF75" s="139"/>
      <c r="FG75" s="139"/>
      <c r="FH75" s="139"/>
      <c r="FI75" s="139"/>
      <c r="FJ75" s="139"/>
      <c r="FK75" s="139"/>
      <c r="FL75" s="139"/>
      <c r="FM75" s="139"/>
      <c r="FN75" s="139"/>
      <c r="FO75" s="139"/>
      <c r="FP75" s="139"/>
      <c r="FQ75" s="139"/>
      <c r="FR75" s="139"/>
      <c r="FS75" s="139"/>
      <c r="FT75" s="139"/>
      <c r="FU75" s="139"/>
      <c r="FV75" s="139"/>
      <c r="FW75" s="139"/>
      <c r="FX75" s="139"/>
      <c r="FY75" s="139"/>
      <c r="FZ75" s="139"/>
      <c r="GA75" s="139"/>
      <c r="GB75" s="139"/>
      <c r="GC75" s="139"/>
      <c r="GD75" s="139"/>
      <c r="GE75" s="139"/>
      <c r="GF75" s="139"/>
      <c r="GG75" s="139"/>
      <c r="GH75" s="139"/>
      <c r="GI75" s="139"/>
      <c r="GJ75" s="139"/>
      <c r="GK75" s="139"/>
      <c r="GL75" s="139"/>
      <c r="GM75" s="139"/>
      <c r="GN75" s="139"/>
      <c r="GO75" s="139"/>
      <c r="GP75" s="139"/>
      <c r="GQ75" s="139"/>
      <c r="GR75" s="139"/>
      <c r="GS75" s="139"/>
      <c r="GT75" s="139"/>
    </row>
    <row r="76" spans="1:202" x14ac:dyDescent="0.25">
      <c r="A76" s="19">
        <v>1</v>
      </c>
      <c r="B76" s="19">
        <f t="shared" si="4"/>
        <v>1</v>
      </c>
      <c r="C76" s="912" t="s">
        <v>205</v>
      </c>
      <c r="D76" s="29">
        <f>'1 уровень'!E2762</f>
        <v>197358</v>
      </c>
      <c r="E76" s="29">
        <f>'1 уровень'!F2762</f>
        <v>115126</v>
      </c>
      <c r="F76" s="29">
        <f>'1 уровень'!G2762</f>
        <v>115956</v>
      </c>
      <c r="G76" s="144">
        <f>'1 уровень'!H2762</f>
        <v>100.72094922085368</v>
      </c>
      <c r="H76" s="145">
        <f>'1 уровень'!I2762</f>
        <v>0</v>
      </c>
      <c r="I76" s="145">
        <f>'1 уровень'!J2762</f>
        <v>0</v>
      </c>
      <c r="J76" s="146">
        <f>'1 уровень'!K2762</f>
        <v>0</v>
      </c>
      <c r="K76" s="146">
        <f>'1 уровень'!L2762</f>
        <v>0</v>
      </c>
      <c r="L76" s="146">
        <f>'1 уровень'!M2762</f>
        <v>0</v>
      </c>
      <c r="M76" s="146">
        <f>'1 уровень'!N2762</f>
        <v>0</v>
      </c>
      <c r="N76" s="146">
        <f>'1 уровень'!O2762</f>
        <v>0</v>
      </c>
      <c r="O76" s="146">
        <f>'1 уровень'!P2762</f>
        <v>0</v>
      </c>
      <c r="P76" s="563">
        <f>'1 уровень'!Q2762</f>
        <v>0</v>
      </c>
      <c r="Q76" s="563">
        <f>'1 уровень'!R2762</f>
        <v>0</v>
      </c>
      <c r="R76" s="563">
        <f>'1 уровень'!S2762</f>
        <v>0</v>
      </c>
      <c r="S76" s="563">
        <f>'1 уровень'!T2762</f>
        <v>0</v>
      </c>
      <c r="T76" s="563">
        <f>'1 уровень'!U2762</f>
        <v>0</v>
      </c>
      <c r="U76" s="563">
        <f>'1 уровень'!V2762</f>
        <v>0</v>
      </c>
      <c r="V76" s="563">
        <f>'1 уровень'!W2762</f>
        <v>0</v>
      </c>
      <c r="W76" s="563">
        <f>'1 уровень'!X2762</f>
        <v>0</v>
      </c>
      <c r="X76" s="563">
        <f>'1 уровень'!Y2762</f>
        <v>0</v>
      </c>
      <c r="Y76" s="998">
        <f>'1 уровень'!Z2762</f>
        <v>0</v>
      </c>
      <c r="Z76" s="563">
        <f>'1 уровень'!AA2762</f>
        <v>0</v>
      </c>
      <c r="AA76" s="563">
        <f>'1 уровень'!AB2762</f>
        <v>0</v>
      </c>
      <c r="AB76" s="563">
        <f>'1 уровень'!AC2762</f>
        <v>0</v>
      </c>
      <c r="AC76" s="563">
        <f>'1 уровень'!AD2762</f>
        <v>0</v>
      </c>
      <c r="AD76" s="564">
        <f>'1 уровень'!AE2762</f>
        <v>0</v>
      </c>
      <c r="AE76" s="563"/>
      <c r="AF76" s="563"/>
      <c r="AG76" s="1224">
        <f>'1 уровень'!AF2762</f>
        <v>0</v>
      </c>
      <c r="AH76" s="1219">
        <f>'1 уровень'!AG2762</f>
        <v>0</v>
      </c>
      <c r="AI76" s="339">
        <f t="shared" si="13"/>
        <v>0</v>
      </c>
      <c r="AJ76" s="339">
        <f t="shared" si="12"/>
        <v>0</v>
      </c>
      <c r="AK76" s="1119">
        <f t="shared" si="11"/>
        <v>0</v>
      </c>
      <c r="AL76" s="139" t="e">
        <f>X76-#REF!</f>
        <v>#REF!</v>
      </c>
      <c r="AM76" s="139"/>
      <c r="AN76" s="428"/>
      <c r="AO76" s="139"/>
      <c r="AP76" s="139"/>
      <c r="AQ76" s="139"/>
      <c r="AR76" s="139"/>
      <c r="AS76" s="139"/>
      <c r="AT76" s="139"/>
      <c r="AU76" s="139"/>
      <c r="AV76" s="139"/>
      <c r="AW76" s="139"/>
      <c r="AX76" s="139"/>
      <c r="AY76" s="139"/>
      <c r="AZ76" s="139"/>
      <c r="BA76" s="139"/>
      <c r="BB76" s="139"/>
      <c r="BC76" s="139"/>
      <c r="BD76" s="139"/>
      <c r="BE76" s="139"/>
      <c r="BF76" s="139"/>
      <c r="BG76" s="139"/>
      <c r="BH76" s="139"/>
      <c r="BI76" s="139"/>
      <c r="BJ76" s="139"/>
      <c r="BK76" s="139"/>
      <c r="BL76" s="139"/>
      <c r="BM76" s="139"/>
      <c r="BN76" s="139"/>
      <c r="BO76" s="139"/>
      <c r="BP76" s="139"/>
      <c r="BQ76" s="139"/>
      <c r="BR76" s="139"/>
      <c r="BS76" s="139"/>
      <c r="BT76" s="139"/>
      <c r="BU76" s="139"/>
      <c r="BV76" s="139"/>
      <c r="BW76" s="139"/>
      <c r="BX76" s="139"/>
      <c r="BY76" s="139"/>
      <c r="BZ76" s="139"/>
      <c r="CA76" s="139"/>
      <c r="CB76" s="139"/>
      <c r="CC76" s="139"/>
      <c r="CD76" s="139"/>
      <c r="CE76" s="139"/>
      <c r="CF76" s="139"/>
      <c r="CG76" s="139"/>
      <c r="CH76" s="139"/>
      <c r="CI76" s="139"/>
      <c r="CJ76" s="139"/>
      <c r="CK76" s="139"/>
      <c r="CL76" s="139"/>
      <c r="CM76" s="139"/>
      <c r="CN76" s="139"/>
      <c r="CO76" s="139"/>
      <c r="CP76" s="139"/>
      <c r="CQ76" s="139"/>
      <c r="CR76" s="139"/>
      <c r="CS76" s="139"/>
      <c r="CT76" s="139"/>
      <c r="CU76" s="139"/>
      <c r="CV76" s="139"/>
      <c r="CW76" s="139"/>
      <c r="CX76" s="139"/>
      <c r="CY76" s="139"/>
      <c r="CZ76" s="139"/>
      <c r="DA76" s="139"/>
      <c r="DB76" s="139"/>
      <c r="DC76" s="139"/>
      <c r="DD76" s="139"/>
      <c r="DE76" s="139"/>
      <c r="DF76" s="139"/>
      <c r="DG76" s="139"/>
      <c r="DH76" s="139"/>
      <c r="DI76" s="139"/>
      <c r="DJ76" s="139"/>
      <c r="DK76" s="139"/>
      <c r="DL76" s="139"/>
      <c r="DM76" s="139"/>
      <c r="DN76" s="139"/>
      <c r="DO76" s="139"/>
      <c r="DP76" s="139"/>
      <c r="DQ76" s="139"/>
      <c r="DR76" s="139"/>
      <c r="DS76" s="139"/>
      <c r="DT76" s="139"/>
      <c r="DU76" s="139"/>
      <c r="DV76" s="139"/>
      <c r="DW76" s="139"/>
      <c r="DX76" s="139"/>
      <c r="DY76" s="139"/>
      <c r="DZ76" s="139"/>
      <c r="EA76" s="139"/>
      <c r="EB76" s="139"/>
      <c r="EC76" s="139"/>
      <c r="ED76" s="139"/>
      <c r="EE76" s="139"/>
      <c r="EF76" s="139"/>
      <c r="EG76" s="139"/>
      <c r="EH76" s="139"/>
      <c r="EI76" s="139"/>
      <c r="EJ76" s="139"/>
      <c r="EK76" s="139"/>
      <c r="EL76" s="139"/>
      <c r="EM76" s="139"/>
      <c r="EN76" s="139"/>
      <c r="EO76" s="139"/>
      <c r="EP76" s="139"/>
      <c r="EQ76" s="139"/>
      <c r="ER76" s="139"/>
      <c r="ES76" s="139"/>
      <c r="ET76" s="139"/>
      <c r="EU76" s="139"/>
      <c r="EV76" s="139"/>
      <c r="EW76" s="139"/>
      <c r="EX76" s="139"/>
      <c r="EY76" s="139"/>
      <c r="EZ76" s="139"/>
      <c r="FA76" s="139"/>
      <c r="FB76" s="139"/>
      <c r="FC76" s="139"/>
      <c r="FD76" s="139"/>
      <c r="FE76" s="139"/>
      <c r="FF76" s="139"/>
      <c r="FG76" s="139"/>
      <c r="FH76" s="139"/>
      <c r="FI76" s="139"/>
      <c r="FJ76" s="139"/>
      <c r="FK76" s="139"/>
      <c r="FL76" s="139"/>
      <c r="FM76" s="139"/>
      <c r="FN76" s="139"/>
      <c r="FO76" s="139"/>
      <c r="FP76" s="139"/>
      <c r="FQ76" s="139"/>
      <c r="FR76" s="139"/>
      <c r="FS76" s="139"/>
      <c r="FT76" s="139"/>
      <c r="FU76" s="139"/>
      <c r="FV76" s="139"/>
      <c r="FW76" s="139"/>
      <c r="FX76" s="139"/>
      <c r="FY76" s="139"/>
      <c r="FZ76" s="139"/>
      <c r="GA76" s="139"/>
      <c r="GB76" s="139"/>
      <c r="GC76" s="139"/>
      <c r="GD76" s="139"/>
      <c r="GE76" s="139"/>
      <c r="GF76" s="139"/>
      <c r="GG76" s="139"/>
      <c r="GH76" s="139"/>
      <c r="GI76" s="139"/>
      <c r="GJ76" s="139"/>
      <c r="GK76" s="139"/>
      <c r="GL76" s="139"/>
      <c r="GM76" s="139"/>
      <c r="GN76" s="139"/>
      <c r="GO76" s="139"/>
      <c r="GP76" s="139"/>
      <c r="GQ76" s="139"/>
      <c r="GR76" s="139"/>
      <c r="GS76" s="139"/>
      <c r="GT76" s="139"/>
    </row>
    <row r="77" spans="1:202" ht="30" x14ac:dyDescent="0.25">
      <c r="A77" s="19">
        <v>1</v>
      </c>
      <c r="B77" s="19">
        <f t="shared" si="4"/>
        <v>1</v>
      </c>
      <c r="C77" s="913" t="s">
        <v>206</v>
      </c>
      <c r="D77" s="29">
        <f>'1 уровень'!E2763</f>
        <v>70</v>
      </c>
      <c r="E77" s="29">
        <f>'1 уровень'!F2763</f>
        <v>41</v>
      </c>
      <c r="F77" s="29">
        <f>'1 уровень'!G2763</f>
        <v>65</v>
      </c>
      <c r="G77" s="144">
        <f>'1 уровень'!H2763</f>
        <v>158.53658536585365</v>
      </c>
      <c r="H77" s="145">
        <f>'1 уровень'!I2763</f>
        <v>0</v>
      </c>
      <c r="I77" s="145">
        <f>'1 уровень'!J2763</f>
        <v>0</v>
      </c>
      <c r="J77" s="146">
        <f>'1 уровень'!K2763</f>
        <v>0</v>
      </c>
      <c r="K77" s="146">
        <f>'1 уровень'!L2763</f>
        <v>0</v>
      </c>
      <c r="L77" s="146">
        <f>'1 уровень'!M2763</f>
        <v>0</v>
      </c>
      <c r="M77" s="146">
        <f>'1 уровень'!N2763</f>
        <v>0</v>
      </c>
      <c r="N77" s="146">
        <f>'1 уровень'!O2763</f>
        <v>0</v>
      </c>
      <c r="O77" s="146">
        <f>'1 уровень'!P2763</f>
        <v>0</v>
      </c>
      <c r="P77" s="563">
        <f>'1 уровень'!Q2763</f>
        <v>0</v>
      </c>
      <c r="Q77" s="563">
        <f>'1 уровень'!R2763</f>
        <v>0</v>
      </c>
      <c r="R77" s="563">
        <f>'1 уровень'!S2763</f>
        <v>0</v>
      </c>
      <c r="S77" s="563">
        <f>'1 уровень'!T2763</f>
        <v>0</v>
      </c>
      <c r="T77" s="563">
        <f>'1 уровень'!U2763</f>
        <v>0</v>
      </c>
      <c r="U77" s="563">
        <f>'1 уровень'!V2763</f>
        <v>0</v>
      </c>
      <c r="V77" s="563">
        <f>'1 уровень'!W2763</f>
        <v>0</v>
      </c>
      <c r="W77" s="563">
        <f>'1 уровень'!X2763</f>
        <v>0</v>
      </c>
      <c r="X77" s="563">
        <f>'1 уровень'!Y2763</f>
        <v>0</v>
      </c>
      <c r="Y77" s="998">
        <f>'1 уровень'!Z2763</f>
        <v>0</v>
      </c>
      <c r="Z77" s="563">
        <f>'1 уровень'!AA2763</f>
        <v>0</v>
      </c>
      <c r="AA77" s="563">
        <f>'1 уровень'!AB2763</f>
        <v>0</v>
      </c>
      <c r="AB77" s="563">
        <f>'1 уровень'!AC2763</f>
        <v>0</v>
      </c>
      <c r="AC77" s="563">
        <f>'1 уровень'!AD2763</f>
        <v>0</v>
      </c>
      <c r="AD77" s="564">
        <f>'1 уровень'!AE2763</f>
        <v>0</v>
      </c>
      <c r="AE77" s="563"/>
      <c r="AF77" s="563"/>
      <c r="AG77" s="1224">
        <f>'1 уровень'!AF2763</f>
        <v>0</v>
      </c>
      <c r="AH77" s="1219">
        <f>'1 уровень'!AG2763</f>
        <v>0</v>
      </c>
      <c r="AI77" s="339">
        <f t="shared" si="13"/>
        <v>0</v>
      </c>
      <c r="AJ77" s="339">
        <f t="shared" si="12"/>
        <v>0</v>
      </c>
      <c r="AK77" s="1119">
        <f t="shared" si="11"/>
        <v>0</v>
      </c>
      <c r="AL77" s="139" t="e">
        <f>X77-#REF!</f>
        <v>#REF!</v>
      </c>
      <c r="AM77" s="139"/>
      <c r="AN77" s="428"/>
      <c r="AO77" s="139"/>
      <c r="AP77" s="139"/>
      <c r="AQ77" s="139"/>
      <c r="AR77" s="139"/>
      <c r="AS77" s="139"/>
      <c r="AT77" s="139"/>
      <c r="AU77" s="139"/>
      <c r="AV77" s="139"/>
      <c r="AW77" s="139"/>
      <c r="AX77" s="139"/>
      <c r="AY77" s="139"/>
      <c r="AZ77" s="139"/>
      <c r="BA77" s="139"/>
      <c r="BB77" s="139"/>
      <c r="BC77" s="139"/>
      <c r="BD77" s="139"/>
      <c r="BE77" s="139"/>
      <c r="BF77" s="139"/>
      <c r="BG77" s="139"/>
      <c r="BH77" s="139"/>
      <c r="BI77" s="139"/>
      <c r="BJ77" s="139"/>
      <c r="BK77" s="139"/>
      <c r="BL77" s="139"/>
      <c r="BM77" s="139"/>
      <c r="BN77" s="139"/>
      <c r="BO77" s="139"/>
      <c r="BP77" s="139"/>
      <c r="BQ77" s="139"/>
      <c r="BR77" s="139"/>
      <c r="BS77" s="139"/>
      <c r="BT77" s="139"/>
      <c r="BU77" s="139"/>
      <c r="BV77" s="139"/>
      <c r="BW77" s="139"/>
      <c r="BX77" s="139"/>
      <c r="BY77" s="139"/>
      <c r="BZ77" s="139"/>
      <c r="CA77" s="139"/>
      <c r="CB77" s="139"/>
      <c r="CC77" s="139"/>
      <c r="CD77" s="139"/>
      <c r="CE77" s="139"/>
      <c r="CF77" s="139"/>
      <c r="CG77" s="139"/>
      <c r="CH77" s="139"/>
      <c r="CI77" s="139"/>
      <c r="CJ77" s="139"/>
      <c r="CK77" s="139"/>
      <c r="CL77" s="139"/>
      <c r="CM77" s="139"/>
      <c r="CN77" s="139"/>
      <c r="CO77" s="139"/>
      <c r="CP77" s="139"/>
      <c r="CQ77" s="139"/>
      <c r="CR77" s="139"/>
      <c r="CS77" s="139"/>
      <c r="CT77" s="139"/>
      <c r="CU77" s="139"/>
      <c r="CV77" s="139"/>
      <c r="CW77" s="139"/>
      <c r="CX77" s="139"/>
      <c r="CY77" s="139"/>
      <c r="CZ77" s="139"/>
      <c r="DA77" s="139"/>
      <c r="DB77" s="139"/>
      <c r="DC77" s="139"/>
      <c r="DD77" s="139"/>
      <c r="DE77" s="139"/>
      <c r="DF77" s="139"/>
      <c r="DG77" s="139"/>
      <c r="DH77" s="139"/>
      <c r="DI77" s="139"/>
      <c r="DJ77" s="139"/>
      <c r="DK77" s="139"/>
      <c r="DL77" s="139"/>
      <c r="DM77" s="139"/>
      <c r="DN77" s="139"/>
      <c r="DO77" s="139"/>
      <c r="DP77" s="139"/>
      <c r="DQ77" s="139"/>
      <c r="DR77" s="139"/>
      <c r="DS77" s="139"/>
      <c r="DT77" s="139"/>
      <c r="DU77" s="139"/>
      <c r="DV77" s="139"/>
      <c r="DW77" s="139"/>
      <c r="DX77" s="139"/>
      <c r="DY77" s="139"/>
      <c r="DZ77" s="139"/>
      <c r="EA77" s="139"/>
      <c r="EB77" s="139"/>
      <c r="EC77" s="139"/>
      <c r="ED77" s="139"/>
      <c r="EE77" s="139"/>
      <c r="EF77" s="139"/>
      <c r="EG77" s="139"/>
      <c r="EH77" s="139"/>
      <c r="EI77" s="139"/>
      <c r="EJ77" s="139"/>
      <c r="EK77" s="139"/>
      <c r="EL77" s="139"/>
      <c r="EM77" s="139"/>
      <c r="EN77" s="139"/>
      <c r="EO77" s="139"/>
      <c r="EP77" s="139"/>
      <c r="EQ77" s="139"/>
      <c r="ER77" s="139"/>
      <c r="ES77" s="139"/>
      <c r="ET77" s="139"/>
      <c r="EU77" s="139"/>
      <c r="EV77" s="139"/>
      <c r="EW77" s="139"/>
      <c r="EX77" s="139"/>
      <c r="EY77" s="139"/>
      <c r="EZ77" s="139"/>
      <c r="FA77" s="139"/>
      <c r="FB77" s="139"/>
      <c r="FC77" s="139"/>
      <c r="FD77" s="139"/>
      <c r="FE77" s="139"/>
      <c r="FF77" s="139"/>
      <c r="FG77" s="139"/>
      <c r="FH77" s="139"/>
      <c r="FI77" s="139"/>
      <c r="FJ77" s="139"/>
      <c r="FK77" s="139"/>
      <c r="FL77" s="139"/>
      <c r="FM77" s="139"/>
      <c r="FN77" s="139"/>
      <c r="FO77" s="139"/>
      <c r="FP77" s="139"/>
      <c r="FQ77" s="139"/>
      <c r="FR77" s="139"/>
      <c r="FS77" s="139"/>
      <c r="FT77" s="139"/>
      <c r="FU77" s="139"/>
      <c r="FV77" s="139"/>
      <c r="FW77" s="139"/>
      <c r="FX77" s="139"/>
      <c r="FY77" s="139"/>
      <c r="FZ77" s="139"/>
      <c r="GA77" s="139"/>
      <c r="GB77" s="139"/>
      <c r="GC77" s="139"/>
      <c r="GD77" s="139"/>
      <c r="GE77" s="139"/>
      <c r="GF77" s="139"/>
      <c r="GG77" s="139"/>
      <c r="GH77" s="139"/>
      <c r="GI77" s="139"/>
      <c r="GJ77" s="139"/>
      <c r="GK77" s="139"/>
      <c r="GL77" s="139"/>
      <c r="GM77" s="139"/>
      <c r="GN77" s="139"/>
      <c r="GO77" s="139"/>
      <c r="GP77" s="139"/>
      <c r="GQ77" s="139"/>
      <c r="GR77" s="139"/>
      <c r="GS77" s="139"/>
      <c r="GT77" s="139"/>
    </row>
    <row r="78" spans="1:202" ht="15.75" thickBot="1" x14ac:dyDescent="0.3">
      <c r="B78" s="19">
        <f t="shared" si="4"/>
        <v>1</v>
      </c>
      <c r="C78" s="2224" t="s">
        <v>211</v>
      </c>
      <c r="D78" s="29">
        <f>'1 уровень'!E2764</f>
        <v>197428</v>
      </c>
      <c r="E78" s="29">
        <f>'1 уровень'!F2764</f>
        <v>115166</v>
      </c>
      <c r="F78" s="29">
        <f>'1 уровень'!G2764</f>
        <v>116021</v>
      </c>
      <c r="G78" s="144">
        <f>'1 уровень'!H2764</f>
        <v>100.74240661306288</v>
      </c>
      <c r="H78" s="145">
        <f>'1 уровень'!I2764</f>
        <v>0</v>
      </c>
      <c r="I78" s="145">
        <f>'1 уровень'!J2764</f>
        <v>0</v>
      </c>
      <c r="J78" s="146">
        <f>'1 уровень'!K2764</f>
        <v>0</v>
      </c>
      <c r="K78" s="146">
        <f>'1 уровень'!L2764</f>
        <v>0</v>
      </c>
      <c r="L78" s="146">
        <f>'1 уровень'!M2764</f>
        <v>0</v>
      </c>
      <c r="M78" s="146">
        <f>'1 уровень'!N2764</f>
        <v>0</v>
      </c>
      <c r="N78" s="146">
        <f>'1 уровень'!O2764</f>
        <v>0</v>
      </c>
      <c r="O78" s="146">
        <f>'1 уровень'!P2764</f>
        <v>0</v>
      </c>
      <c r="P78" s="563">
        <f>'1 уровень'!Q2764</f>
        <v>931675.27610000002</v>
      </c>
      <c r="Q78" s="563">
        <f>'1 уровень'!R2764</f>
        <v>931675.27610000002</v>
      </c>
      <c r="R78" s="563">
        <f>'1 уровень'!S2764</f>
        <v>931675.27610000002</v>
      </c>
      <c r="S78" s="563">
        <f>'1 уровень'!T2764</f>
        <v>931675.27610000002</v>
      </c>
      <c r="T78" s="563">
        <f>'1 уровень'!U2764</f>
        <v>931675.27610000002</v>
      </c>
      <c r="U78" s="563">
        <f>'1 уровень'!V2764</f>
        <v>931675.27610000002</v>
      </c>
      <c r="V78" s="563">
        <f>'1 уровень'!W2764</f>
        <v>931675.27610000002</v>
      </c>
      <c r="W78" s="563">
        <f>'1 уровень'!X2764</f>
        <v>543477.24439166673</v>
      </c>
      <c r="X78" s="563">
        <f>'1 уровень'!Y2764</f>
        <v>543799.26866000006</v>
      </c>
      <c r="Y78" s="998">
        <f>'1 уровень'!Z2764</f>
        <v>0</v>
      </c>
      <c r="Z78" s="563">
        <f>'1 уровень'!AA2764</f>
        <v>0</v>
      </c>
      <c r="AA78" s="563">
        <f>'1 уровень'!AB2764</f>
        <v>322.02426833333448</v>
      </c>
      <c r="AB78" s="563">
        <f>'1 уровень'!AC2764</f>
        <v>0</v>
      </c>
      <c r="AC78" s="563">
        <f>'1 уровень'!AD2764</f>
        <v>-812.57570999999996</v>
      </c>
      <c r="AD78" s="564">
        <f>'1 уровень'!AE2764</f>
        <v>542986.69295000006</v>
      </c>
      <c r="AE78" s="563">
        <f>X78/W78*100</f>
        <v>100.05925257619457</v>
      </c>
      <c r="AF78" s="563">
        <f>AD78/W78*100</f>
        <v>99.90973836591526</v>
      </c>
      <c r="AG78" s="1224">
        <f>'1 уровень'!AF2764</f>
        <v>0</v>
      </c>
      <c r="AH78" s="1219">
        <f>'1 уровень'!AG2764</f>
        <v>0</v>
      </c>
      <c r="AI78" s="339">
        <f t="shared" si="13"/>
        <v>542986692.95000005</v>
      </c>
      <c r="AJ78" s="339">
        <f t="shared" si="12"/>
        <v>-812575.71</v>
      </c>
      <c r="AK78" s="1119"/>
      <c r="AL78" s="139"/>
      <c r="AM78" s="139"/>
      <c r="AN78" s="428"/>
      <c r="AO78" s="139"/>
      <c r="AP78" s="139"/>
      <c r="AQ78" s="139"/>
      <c r="AR78" s="139"/>
      <c r="AS78" s="139"/>
      <c r="AT78" s="139"/>
      <c r="AU78" s="139"/>
      <c r="AV78" s="139"/>
      <c r="AW78" s="139"/>
      <c r="AX78" s="139"/>
      <c r="AY78" s="139"/>
      <c r="AZ78" s="139"/>
      <c r="BA78" s="139"/>
      <c r="BB78" s="139"/>
      <c r="BC78" s="139"/>
      <c r="BD78" s="139"/>
      <c r="BE78" s="139"/>
      <c r="BF78" s="139"/>
      <c r="BG78" s="139"/>
      <c r="BH78" s="139"/>
      <c r="BI78" s="139"/>
      <c r="BJ78" s="139"/>
      <c r="BK78" s="139"/>
      <c r="BL78" s="139"/>
      <c r="BM78" s="139"/>
      <c r="BN78" s="139"/>
      <c r="BO78" s="139"/>
      <c r="BP78" s="139"/>
      <c r="BQ78" s="139"/>
      <c r="BR78" s="139"/>
      <c r="BS78" s="139"/>
      <c r="BT78" s="139"/>
      <c r="BU78" s="139"/>
      <c r="BV78" s="139"/>
      <c r="BW78" s="139"/>
      <c r="BX78" s="139"/>
      <c r="BY78" s="139"/>
      <c r="BZ78" s="139"/>
      <c r="CA78" s="139"/>
      <c r="CB78" s="139"/>
      <c r="CC78" s="139"/>
      <c r="CD78" s="139"/>
      <c r="CE78" s="139"/>
      <c r="CF78" s="139"/>
      <c r="CG78" s="139"/>
      <c r="CH78" s="139"/>
      <c r="CI78" s="139"/>
      <c r="CJ78" s="139"/>
      <c r="CK78" s="139"/>
      <c r="CL78" s="139"/>
      <c r="CM78" s="139"/>
      <c r="CN78" s="139"/>
      <c r="CO78" s="139"/>
      <c r="CP78" s="139"/>
      <c r="CQ78" s="139"/>
      <c r="CR78" s="139"/>
      <c r="CS78" s="139"/>
      <c r="CT78" s="139"/>
      <c r="CU78" s="139"/>
      <c r="CV78" s="139"/>
      <c r="CW78" s="139"/>
      <c r="CX78" s="139"/>
      <c r="CY78" s="139"/>
      <c r="CZ78" s="139"/>
      <c r="DA78" s="139"/>
      <c r="DB78" s="139"/>
      <c r="DC78" s="139"/>
      <c r="DD78" s="139"/>
      <c r="DE78" s="139"/>
      <c r="DF78" s="139"/>
      <c r="DG78" s="139"/>
      <c r="DH78" s="139"/>
      <c r="DI78" s="139"/>
      <c r="DJ78" s="139"/>
      <c r="DK78" s="139"/>
      <c r="DL78" s="139"/>
      <c r="DM78" s="139"/>
      <c r="DN78" s="139"/>
      <c r="DO78" s="139"/>
      <c r="DP78" s="139"/>
      <c r="DQ78" s="139"/>
      <c r="DR78" s="139"/>
      <c r="DS78" s="139"/>
      <c r="DT78" s="139"/>
      <c r="DU78" s="139"/>
      <c r="DV78" s="139"/>
      <c r="DW78" s="139"/>
      <c r="DX78" s="139"/>
      <c r="DY78" s="139"/>
      <c r="DZ78" s="139"/>
      <c r="EA78" s="139"/>
      <c r="EB78" s="139"/>
      <c r="EC78" s="139"/>
      <c r="ED78" s="139"/>
      <c r="EE78" s="139"/>
      <c r="EF78" s="139"/>
      <c r="EG78" s="139"/>
      <c r="EH78" s="139"/>
      <c r="EI78" s="139"/>
      <c r="EJ78" s="139"/>
      <c r="EK78" s="139"/>
      <c r="EL78" s="139"/>
      <c r="EM78" s="139"/>
      <c r="EN78" s="139"/>
      <c r="EO78" s="139"/>
      <c r="EP78" s="139"/>
      <c r="EQ78" s="139"/>
      <c r="ER78" s="139"/>
      <c r="ES78" s="139"/>
      <c r="ET78" s="139"/>
      <c r="EU78" s="139"/>
      <c r="EV78" s="139"/>
      <c r="EW78" s="139"/>
      <c r="EX78" s="139"/>
      <c r="EY78" s="139"/>
      <c r="EZ78" s="139"/>
      <c r="FA78" s="139"/>
      <c r="FB78" s="139"/>
      <c r="FC78" s="139"/>
      <c r="FD78" s="139"/>
      <c r="FE78" s="139"/>
      <c r="FF78" s="139"/>
      <c r="FG78" s="139"/>
      <c r="FH78" s="139"/>
      <c r="FI78" s="139"/>
      <c r="FJ78" s="139"/>
      <c r="FK78" s="139"/>
      <c r="FL78" s="139"/>
      <c r="FM78" s="139"/>
      <c r="FN78" s="139"/>
      <c r="FO78" s="139"/>
      <c r="FP78" s="139"/>
      <c r="FQ78" s="139"/>
      <c r="FR78" s="139"/>
      <c r="FS78" s="139"/>
      <c r="FT78" s="139"/>
      <c r="FU78" s="139"/>
      <c r="FV78" s="139"/>
      <c r="FW78" s="139"/>
      <c r="FX78" s="139"/>
      <c r="FY78" s="139"/>
      <c r="FZ78" s="139"/>
      <c r="GA78" s="139"/>
      <c r="GB78" s="139"/>
      <c r="GC78" s="139"/>
      <c r="GD78" s="139"/>
      <c r="GE78" s="139"/>
      <c r="GF78" s="139"/>
      <c r="GG78" s="139"/>
      <c r="GH78" s="139"/>
      <c r="GI78" s="139"/>
      <c r="GJ78" s="139"/>
      <c r="GK78" s="139"/>
      <c r="GL78" s="139"/>
      <c r="GM78" s="139"/>
      <c r="GN78" s="139"/>
      <c r="GO78" s="139"/>
      <c r="GP78" s="139"/>
      <c r="GQ78" s="139"/>
      <c r="GR78" s="139"/>
      <c r="GS78" s="139"/>
      <c r="GT78" s="139"/>
    </row>
    <row r="79" spans="1:202" s="139" customFormat="1" x14ac:dyDescent="0.25">
      <c r="A79" s="19">
        <v>1</v>
      </c>
      <c r="B79" s="19">
        <f t="shared" ref="B79:B147" si="14">B78</f>
        <v>1</v>
      </c>
      <c r="C79" s="826" t="s">
        <v>94</v>
      </c>
      <c r="D79" s="827"/>
      <c r="E79" s="827"/>
      <c r="F79" s="827"/>
      <c r="G79" s="828"/>
      <c r="H79" s="829"/>
      <c r="I79" s="829"/>
      <c r="J79" s="830"/>
      <c r="K79" s="830"/>
      <c r="L79" s="830"/>
      <c r="M79" s="830"/>
      <c r="N79" s="830"/>
      <c r="O79" s="830"/>
      <c r="P79" s="326">
        <f t="shared" ref="P79:U79" si="15">P80-P139-P143-P144-P148-P81</f>
        <v>0</v>
      </c>
      <c r="Q79" s="326">
        <f t="shared" si="15"/>
        <v>0</v>
      </c>
      <c r="R79" s="326">
        <f t="shared" si="15"/>
        <v>0</v>
      </c>
      <c r="S79" s="326">
        <f t="shared" si="15"/>
        <v>0</v>
      </c>
      <c r="T79" s="326">
        <f t="shared" si="15"/>
        <v>0</v>
      </c>
      <c r="U79" s="326">
        <f t="shared" si="15"/>
        <v>0</v>
      </c>
      <c r="V79" s="326">
        <f t="shared" ref="V79" si="16">V80-V139-V143-V144-V148-V81</f>
        <v>0</v>
      </c>
      <c r="W79" s="326">
        <f t="shared" ref="W79:AD79" si="17">W80-W139-W143-W144-W148-W81</f>
        <v>0</v>
      </c>
      <c r="X79" s="326">
        <f t="shared" si="17"/>
        <v>0</v>
      </c>
      <c r="Y79" s="997">
        <f t="shared" si="17"/>
        <v>0</v>
      </c>
      <c r="Z79" s="326">
        <f t="shared" si="17"/>
        <v>0</v>
      </c>
      <c r="AA79" s="326">
        <f t="shared" si="17"/>
        <v>-2.1827872842550278E-11</v>
      </c>
      <c r="AB79" s="326">
        <f t="shared" si="17"/>
        <v>0</v>
      </c>
      <c r="AC79" s="326">
        <f t="shared" si="17"/>
        <v>0</v>
      </c>
      <c r="AD79" s="326">
        <f t="shared" si="17"/>
        <v>0</v>
      </c>
      <c r="AE79" s="326"/>
      <c r="AF79" s="326"/>
      <c r="AG79" s="1225"/>
      <c r="AH79" s="1217">
        <f t="shared" ref="AH79" si="18">AH80-AH139-AH143-AH144-AH148-AH81</f>
        <v>0</v>
      </c>
      <c r="AI79" s="339">
        <f t="shared" si="13"/>
        <v>0</v>
      </c>
      <c r="AJ79" s="339">
        <f t="shared" si="12"/>
        <v>0</v>
      </c>
      <c r="AK79" s="1119">
        <f>IF(P79&gt;0,P79*1000/D79,0)</f>
        <v>0</v>
      </c>
      <c r="AL79" s="19"/>
      <c r="AM79" s="19"/>
      <c r="AN79" s="1298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  <c r="BC79" s="19"/>
      <c r="BD79" s="19"/>
      <c r="BE79" s="19"/>
      <c r="BF79" s="19"/>
      <c r="BG79" s="19"/>
      <c r="BH79" s="19"/>
      <c r="BI79" s="19"/>
      <c r="BJ79" s="19"/>
      <c r="BK79" s="19"/>
      <c r="BL79" s="19"/>
      <c r="BM79" s="19"/>
      <c r="BN79" s="19"/>
      <c r="BO79" s="19"/>
      <c r="BP79" s="19"/>
      <c r="BQ79" s="19"/>
      <c r="BR79" s="19"/>
      <c r="BS79" s="19"/>
      <c r="BT79" s="19"/>
      <c r="BU79" s="19"/>
      <c r="BV79" s="19"/>
      <c r="BW79" s="19"/>
      <c r="BX79" s="19"/>
      <c r="BY79" s="19"/>
      <c r="BZ79" s="19"/>
      <c r="CA79" s="19"/>
      <c r="CB79" s="19"/>
      <c r="CC79" s="19"/>
      <c r="CD79" s="19"/>
      <c r="CE79" s="19"/>
      <c r="CF79" s="19"/>
      <c r="CG79" s="19"/>
      <c r="CH79" s="19"/>
      <c r="CI79" s="19"/>
      <c r="CJ79" s="19"/>
      <c r="CK79" s="19"/>
      <c r="CL79" s="19"/>
      <c r="CM79" s="19"/>
      <c r="CN79" s="19"/>
      <c r="CO79" s="19"/>
      <c r="CP79" s="19"/>
      <c r="CQ79" s="19"/>
      <c r="CR79" s="19"/>
      <c r="CS79" s="19"/>
      <c r="CT79" s="19"/>
      <c r="CU79" s="19"/>
      <c r="CV79" s="19"/>
      <c r="CW79" s="19"/>
      <c r="CX79" s="19"/>
      <c r="CY79" s="19"/>
      <c r="CZ79" s="19"/>
      <c r="DA79" s="19"/>
      <c r="DB79" s="19"/>
      <c r="DC79" s="19"/>
      <c r="DD79" s="19"/>
      <c r="DE79" s="19"/>
      <c r="DF79" s="19"/>
      <c r="DG79" s="19"/>
      <c r="DH79" s="19"/>
      <c r="DI79" s="19"/>
      <c r="DJ79" s="19"/>
      <c r="DK79" s="19"/>
      <c r="DL79" s="19"/>
      <c r="DM79" s="19"/>
      <c r="DN79" s="19"/>
      <c r="DO79" s="19"/>
      <c r="DP79" s="19"/>
      <c r="DQ79" s="19"/>
      <c r="DR79" s="19"/>
      <c r="DS79" s="19"/>
      <c r="DT79" s="19"/>
      <c r="DU79" s="19"/>
      <c r="DV79" s="19"/>
      <c r="DW79" s="19"/>
      <c r="DX79" s="19"/>
      <c r="DY79" s="19"/>
      <c r="DZ79" s="19"/>
      <c r="EA79" s="19"/>
      <c r="EB79" s="19"/>
      <c r="EC79" s="19"/>
      <c r="ED79" s="19"/>
      <c r="EE79" s="19"/>
      <c r="EF79" s="19"/>
      <c r="EG79" s="19"/>
      <c r="EH79" s="19"/>
      <c r="EI79" s="19"/>
      <c r="EJ79" s="19"/>
      <c r="EK79" s="19"/>
      <c r="EL79" s="19"/>
      <c r="EM79" s="19"/>
      <c r="EN79" s="19"/>
      <c r="EO79" s="19"/>
      <c r="EP79" s="19"/>
      <c r="EQ79" s="19"/>
      <c r="ER79" s="19"/>
      <c r="ES79" s="19"/>
      <c r="ET79" s="19"/>
      <c r="EU79" s="19"/>
      <c r="EV79" s="19"/>
      <c r="EW79" s="19"/>
      <c r="EX79" s="19"/>
      <c r="EY79" s="19"/>
      <c r="EZ79" s="19"/>
      <c r="FA79" s="19"/>
      <c r="FB79" s="19"/>
      <c r="FC79" s="19"/>
      <c r="FD79" s="19"/>
      <c r="FE79" s="19"/>
      <c r="FF79" s="19"/>
      <c r="FG79" s="19"/>
      <c r="FH79" s="19"/>
      <c r="FI79" s="19"/>
      <c r="FJ79" s="19"/>
      <c r="FK79" s="19"/>
      <c r="FL79" s="19"/>
      <c r="FM79" s="19"/>
      <c r="FN79" s="19"/>
      <c r="FO79" s="19"/>
      <c r="FP79" s="19"/>
      <c r="FQ79" s="19"/>
      <c r="FR79" s="19"/>
      <c r="FS79" s="19"/>
      <c r="FT79" s="19"/>
      <c r="FU79" s="19"/>
      <c r="FV79" s="19"/>
      <c r="FW79" s="19"/>
      <c r="FX79" s="19"/>
      <c r="FY79" s="19"/>
      <c r="FZ79" s="19"/>
      <c r="GA79" s="19"/>
      <c r="GB79" s="19"/>
      <c r="GC79" s="19"/>
      <c r="GD79" s="19"/>
      <c r="GE79" s="19"/>
      <c r="GF79" s="19"/>
      <c r="GG79" s="19"/>
      <c r="GH79" s="19"/>
      <c r="GI79" s="19"/>
      <c r="GJ79" s="19"/>
      <c r="GK79" s="19"/>
      <c r="GL79" s="19"/>
      <c r="GM79" s="19"/>
      <c r="GN79" s="19"/>
      <c r="GO79" s="19"/>
      <c r="GP79" s="19"/>
      <c r="GQ79" s="19"/>
      <c r="GR79" s="19"/>
      <c r="GS79" s="19"/>
      <c r="GT79" s="19"/>
    </row>
    <row r="80" spans="1:202" s="139" customFormat="1" x14ac:dyDescent="0.25">
      <c r="A80" s="19">
        <v>1</v>
      </c>
      <c r="B80" s="19">
        <f t="shared" si="14"/>
        <v>1</v>
      </c>
      <c r="C80" s="12" t="s">
        <v>93</v>
      </c>
      <c r="D80" s="140">
        <f>'2 уровень'!F872</f>
        <v>0</v>
      </c>
      <c r="E80" s="140">
        <f>'2 уровень'!G872</f>
        <v>0</v>
      </c>
      <c r="F80" s="140">
        <f>'2 уровень'!H872</f>
        <v>0</v>
      </c>
      <c r="G80" s="151">
        <f>'2 уровень'!I872</f>
        <v>0</v>
      </c>
      <c r="H80" s="152">
        <f>'2 уровень'!J872</f>
        <v>0</v>
      </c>
      <c r="I80" s="152">
        <f>'2 уровень'!K872</f>
        <v>0</v>
      </c>
      <c r="J80" s="22">
        <f>'2 уровень'!L872</f>
        <v>0</v>
      </c>
      <c r="K80" s="22">
        <f>'2 уровень'!M872</f>
        <v>0</v>
      </c>
      <c r="L80" s="22">
        <f>'2 уровень'!N872</f>
        <v>0</v>
      </c>
      <c r="M80" s="22">
        <f>'2 уровень'!O872</f>
        <v>0</v>
      </c>
      <c r="N80" s="22">
        <f>'2 уровень'!P872</f>
        <v>0</v>
      </c>
      <c r="O80" s="22">
        <f>'2 уровень'!Q872</f>
        <v>0</v>
      </c>
      <c r="P80" s="327">
        <f>'2 уровень'!R872</f>
        <v>6441201.5524446918</v>
      </c>
      <c r="Q80" s="327">
        <f>'2 уровень'!S872</f>
        <v>6441201.5524446918</v>
      </c>
      <c r="R80" s="327">
        <f>'2 уровень'!T872</f>
        <v>6442798.8686446911</v>
      </c>
      <c r="S80" s="327">
        <f>'2 уровень'!U872</f>
        <v>6443081.0063946918</v>
      </c>
      <c r="T80" s="327">
        <f>'2 уровень'!V872</f>
        <v>6452127.2761514839</v>
      </c>
      <c r="U80" s="327">
        <f>'2 уровень'!W872</f>
        <v>6459378.9266807102</v>
      </c>
      <c r="V80" s="327">
        <f>'2 уровень'!X872</f>
        <v>6459378.9266807102</v>
      </c>
      <c r="W80" s="327">
        <f>'2 уровень'!Y872</f>
        <v>3763755.876224963</v>
      </c>
      <c r="X80" s="327">
        <f>'2 уровень'!Z872</f>
        <v>3676758.49456</v>
      </c>
      <c r="Y80" s="1000">
        <f>'2 уровень'!AA872</f>
        <v>0</v>
      </c>
      <c r="Z80" s="327">
        <f>'2 уровень'!AB872</f>
        <v>-1428.2437499999996</v>
      </c>
      <c r="AA80" s="327">
        <f>'2 уровень'!AC872</f>
        <v>-86997.381664963206</v>
      </c>
      <c r="AB80" s="3406">
        <f>'2 уровень'!AD872</f>
        <v>-4547.4629399999994</v>
      </c>
      <c r="AC80" s="327">
        <f>'2 уровень'!AE872</f>
        <v>-46135.33554</v>
      </c>
      <c r="AD80" s="567">
        <f>'2 уровень'!AF872</f>
        <v>3629194.9152700002</v>
      </c>
      <c r="AE80" s="327">
        <f>X80/W80*100</f>
        <v>97.688548765489514</v>
      </c>
      <c r="AF80" s="327">
        <f>AD80/W80*100</f>
        <v>96.424822295065354</v>
      </c>
      <c r="AG80" s="1226">
        <f>'2 уровень'!AG872</f>
        <v>0</v>
      </c>
      <c r="AH80" s="1227">
        <f>'2 уровень'!AH872</f>
        <v>14699.515049999998</v>
      </c>
      <c r="AI80" s="339">
        <f t="shared" si="13"/>
        <v>3629194915.2700005</v>
      </c>
      <c r="AJ80" s="339">
        <f t="shared" si="12"/>
        <v>-46135335.539999999</v>
      </c>
      <c r="AK80" s="1119"/>
      <c r="AN80" s="428"/>
    </row>
    <row r="81" spans="1:202" s="139" customFormat="1" x14ac:dyDescent="0.25">
      <c r="A81" s="19">
        <v>1</v>
      </c>
      <c r="B81" s="19">
        <f t="shared" si="14"/>
        <v>1</v>
      </c>
      <c r="C81" s="909" t="s">
        <v>7</v>
      </c>
      <c r="D81" s="21">
        <f>'2 уровень'!F873</f>
        <v>49627</v>
      </c>
      <c r="E81" s="21">
        <f>'2 уровень'!G873</f>
        <v>28949.083333333332</v>
      </c>
      <c r="F81" s="21">
        <f>'2 уровень'!H873</f>
        <v>28617</v>
      </c>
      <c r="G81" s="142">
        <f>'2 уровень'!I873</f>
        <v>98.852870989006576</v>
      </c>
      <c r="H81" s="152">
        <f>'2 уровень'!J873</f>
        <v>8.8739395893364499</v>
      </c>
      <c r="I81" s="152">
        <f>'2 уровень'!K873</f>
        <v>8.1667190830625156</v>
      </c>
      <c r="J81" s="22">
        <f>'2 уровень'!L873</f>
        <v>440387</v>
      </c>
      <c r="K81" s="22">
        <f>'2 уровень'!M873</f>
        <v>256892.41666666666</v>
      </c>
      <c r="L81" s="22">
        <f>'2 уровень'!N873</f>
        <v>233707</v>
      </c>
      <c r="M81" s="22">
        <f>'2 уровень'!O873</f>
        <v>90.97465897689338</v>
      </c>
      <c r="N81" s="22">
        <f>'2 уровень'!P873</f>
        <v>1319.0209681372551</v>
      </c>
      <c r="O81" s="22">
        <f>'2 уровень'!Q873</f>
        <v>303.74086622319817</v>
      </c>
      <c r="P81" s="327">
        <f>'2 уровень'!R873</f>
        <v>3067155.2596546193</v>
      </c>
      <c r="Q81" s="327">
        <f>'2 уровень'!S873</f>
        <v>3067155.2596546193</v>
      </c>
      <c r="R81" s="327">
        <f>'2 уровень'!T873</f>
        <v>3067155.2596546193</v>
      </c>
      <c r="S81" s="327">
        <f>'2 уровень'!U873</f>
        <v>3067155.2596546193</v>
      </c>
      <c r="T81" s="327">
        <f>'2 уровень'!V873</f>
        <v>3071594.4420114108</v>
      </c>
      <c r="U81" s="327">
        <f>'2 уровень'!W873</f>
        <v>3077593.3601738559</v>
      </c>
      <c r="V81" s="327">
        <f>'2 уровень'!X873</f>
        <v>3077593.3601738559</v>
      </c>
      <c r="W81" s="327">
        <f>'2 уровень'!Y873</f>
        <v>1792552.5714668327</v>
      </c>
      <c r="X81" s="327">
        <f>'2 уровень'!Z873</f>
        <v>1779586.5802300002</v>
      </c>
      <c r="Y81" s="1000">
        <f>'2 уровень'!AA873</f>
        <v>0</v>
      </c>
      <c r="Z81" s="327">
        <f>'2 уровень'!AB873</f>
        <v>-15603.360329999998</v>
      </c>
      <c r="AA81" s="327">
        <f>'2 уровень'!AC873</f>
        <v>-12965.99123683299</v>
      </c>
      <c r="AB81" s="327">
        <f>'2 уровень'!AD873</f>
        <v>-3655.8215</v>
      </c>
      <c r="AC81" s="327">
        <f>'2 уровень'!AE873</f>
        <v>-43807.596409999998</v>
      </c>
      <c r="AD81" s="567">
        <f>'2 уровень'!AF873</f>
        <v>1720175.6234899999</v>
      </c>
      <c r="AE81" s="327">
        <f>X81/W81*100</f>
        <v>99.276674422651794</v>
      </c>
      <c r="AF81" s="327">
        <f>AD81/W81*100</f>
        <v>95.962352840920744</v>
      </c>
      <c r="AG81" s="1220">
        <f>'2 уровень'!AG873</f>
        <v>0</v>
      </c>
      <c r="AH81" s="1227">
        <f>'2 уровень'!AH873</f>
        <v>9999.5553299999992</v>
      </c>
      <c r="AI81" s="339">
        <f t="shared" si="13"/>
        <v>1720175623.49</v>
      </c>
      <c r="AJ81" s="339">
        <f t="shared" si="12"/>
        <v>-43807596.409999996</v>
      </c>
      <c r="AK81" s="1119">
        <f>IF(P81&gt;0,P81*1000/D81,0)</f>
        <v>61804.1642584605</v>
      </c>
      <c r="AL81" s="19"/>
      <c r="AM81" s="19"/>
      <c r="AN81" s="1298"/>
      <c r="AO81" s="19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  <c r="BC81" s="19"/>
      <c r="BD81" s="19"/>
      <c r="BE81" s="19"/>
      <c r="BF81" s="19"/>
      <c r="BG81" s="19"/>
      <c r="BH81" s="19"/>
      <c r="BI81" s="19"/>
      <c r="BJ81" s="19"/>
      <c r="BK81" s="19"/>
      <c r="BL81" s="19"/>
      <c r="BM81" s="19"/>
      <c r="BN81" s="19"/>
      <c r="BO81" s="19"/>
      <c r="BP81" s="19"/>
      <c r="BQ81" s="19"/>
      <c r="BR81" s="19"/>
      <c r="BS81" s="19"/>
      <c r="BT81" s="19"/>
      <c r="BU81" s="19"/>
      <c r="BV81" s="19"/>
      <c r="BW81" s="19"/>
      <c r="BX81" s="19"/>
      <c r="BY81" s="19"/>
      <c r="BZ81" s="19"/>
      <c r="CA81" s="19"/>
      <c r="CB81" s="19"/>
      <c r="CC81" s="19"/>
      <c r="CD81" s="19"/>
      <c r="CE81" s="19"/>
      <c r="CF81" s="19"/>
      <c r="CG81" s="19"/>
      <c r="CH81" s="19"/>
      <c r="CI81" s="19"/>
      <c r="CJ81" s="19"/>
      <c r="CK81" s="19"/>
      <c r="CL81" s="19"/>
      <c r="CM81" s="19"/>
      <c r="CN81" s="19"/>
      <c r="CO81" s="19"/>
      <c r="CP81" s="19"/>
      <c r="CQ81" s="19"/>
      <c r="CR81" s="19"/>
      <c r="CS81" s="19"/>
      <c r="CT81" s="19"/>
      <c r="CU81" s="19"/>
      <c r="CV81" s="19"/>
      <c r="CW81" s="19"/>
      <c r="CX81" s="19"/>
      <c r="CY81" s="19"/>
      <c r="CZ81" s="19"/>
      <c r="DA81" s="19"/>
      <c r="DB81" s="19"/>
      <c r="DC81" s="19"/>
      <c r="DD81" s="19"/>
      <c r="DE81" s="19"/>
      <c r="DF81" s="19"/>
      <c r="DG81" s="19"/>
      <c r="DH81" s="19"/>
      <c r="DI81" s="19"/>
      <c r="DJ81" s="19"/>
      <c r="DK81" s="19"/>
      <c r="DL81" s="19"/>
      <c r="DM81" s="19"/>
      <c r="DN81" s="19"/>
      <c r="DO81" s="19"/>
      <c r="DP81" s="19"/>
      <c r="DQ81" s="19"/>
      <c r="DR81" s="19"/>
      <c r="DS81" s="19"/>
      <c r="DT81" s="19"/>
      <c r="DU81" s="19"/>
      <c r="DV81" s="19"/>
      <c r="DW81" s="19"/>
      <c r="DX81" s="19"/>
      <c r="DY81" s="19"/>
      <c r="DZ81" s="19"/>
      <c r="EA81" s="19"/>
      <c r="EB81" s="19"/>
      <c r="EC81" s="19"/>
      <c r="ED81" s="19"/>
      <c r="EE81" s="19"/>
      <c r="EF81" s="19"/>
      <c r="EG81" s="19"/>
      <c r="EH81" s="19"/>
      <c r="EI81" s="19"/>
      <c r="EJ81" s="19"/>
      <c r="EK81" s="19"/>
      <c r="EL81" s="19"/>
      <c r="EM81" s="19"/>
      <c r="EN81" s="19"/>
      <c r="EO81" s="19"/>
      <c r="EP81" s="19"/>
      <c r="EQ81" s="19"/>
      <c r="ER81" s="19"/>
      <c r="ES81" s="19"/>
      <c r="ET81" s="19"/>
      <c r="EU81" s="19"/>
      <c r="EV81" s="19"/>
      <c r="EW81" s="19"/>
      <c r="EX81" s="19"/>
      <c r="EY81" s="19"/>
      <c r="EZ81" s="19"/>
      <c r="FA81" s="19"/>
      <c r="FB81" s="19"/>
      <c r="FC81" s="19"/>
      <c r="FD81" s="19"/>
      <c r="FE81" s="19"/>
      <c r="FF81" s="19"/>
      <c r="FG81" s="19"/>
      <c r="FH81" s="19"/>
      <c r="FI81" s="19"/>
      <c r="FJ81" s="19"/>
      <c r="FK81" s="19"/>
      <c r="FL81" s="19"/>
      <c r="FM81" s="19"/>
      <c r="FN81" s="19"/>
      <c r="FO81" s="19"/>
      <c r="FP81" s="19"/>
      <c r="FQ81" s="19"/>
      <c r="FR81" s="19"/>
      <c r="FS81" s="19"/>
      <c r="FT81" s="19"/>
      <c r="FU81" s="19"/>
      <c r="FV81" s="19"/>
      <c r="FW81" s="19"/>
      <c r="FX81" s="19"/>
      <c r="FY81" s="19"/>
      <c r="FZ81" s="19"/>
      <c r="GA81" s="19"/>
      <c r="GB81" s="19"/>
      <c r="GC81" s="19"/>
      <c r="GD81" s="19"/>
      <c r="GE81" s="19"/>
      <c r="GF81" s="19"/>
      <c r="GG81" s="19"/>
      <c r="GH81" s="19"/>
      <c r="GI81" s="19"/>
      <c r="GJ81" s="19"/>
      <c r="GK81" s="19"/>
      <c r="GL81" s="19"/>
      <c r="GM81" s="19"/>
      <c r="GN81" s="19"/>
      <c r="GO81" s="19"/>
      <c r="GP81" s="19"/>
      <c r="GQ81" s="19"/>
      <c r="GR81" s="19"/>
      <c r="GS81" s="19"/>
      <c r="GT81" s="19"/>
    </row>
    <row r="82" spans="1:202" s="139" customFormat="1" ht="43.5" x14ac:dyDescent="0.25">
      <c r="A82" s="19">
        <v>1</v>
      </c>
      <c r="B82" s="19">
        <f t="shared" si="14"/>
        <v>1</v>
      </c>
      <c r="C82" s="2795" t="s">
        <v>181</v>
      </c>
      <c r="D82" s="21">
        <f>'2 уровень'!F874</f>
        <v>676</v>
      </c>
      <c r="E82" s="21">
        <f>'2 уровень'!G874</f>
        <v>394.83333333333331</v>
      </c>
      <c r="F82" s="21">
        <f>'2 уровень'!H874</f>
        <v>395</v>
      </c>
      <c r="G82" s="142">
        <f>'2 уровень'!I874</f>
        <v>108</v>
      </c>
      <c r="H82" s="152">
        <f>'2 уровень'!J874</f>
        <v>0</v>
      </c>
      <c r="I82" s="152">
        <f>'2 уровень'!K874</f>
        <v>0</v>
      </c>
      <c r="J82" s="22">
        <f>'2 уровень'!L874</f>
        <v>0</v>
      </c>
      <c r="K82" s="22">
        <f>'2 уровень'!M874</f>
        <v>0</v>
      </c>
      <c r="L82" s="22">
        <f>'2 уровень'!N874</f>
        <v>0</v>
      </c>
      <c r="M82" s="22">
        <f>'2 уровень'!O874</f>
        <v>0</v>
      </c>
      <c r="N82" s="22">
        <f>'2 уровень'!P874</f>
        <v>0</v>
      </c>
      <c r="O82" s="22">
        <f>'2 уровень'!Q874</f>
        <v>0</v>
      </c>
      <c r="P82" s="327">
        <f>'2 уровень'!R874</f>
        <v>178364.94990199996</v>
      </c>
      <c r="Q82" s="327">
        <f>'2 уровень'!S874</f>
        <v>178364.94990199996</v>
      </c>
      <c r="R82" s="327">
        <f>'2 уровень'!T874</f>
        <v>178364.94990199996</v>
      </c>
      <c r="S82" s="327">
        <f>'2 уровень'!U874</f>
        <v>178364.94990199996</v>
      </c>
      <c r="T82" s="327">
        <f>'2 уровень'!V874</f>
        <v>178309.99414359996</v>
      </c>
      <c r="U82" s="327">
        <f>'2 уровень'!W874</f>
        <v>178309.99414359996</v>
      </c>
      <c r="V82" s="327">
        <f>'2 уровень'!X874</f>
        <v>178309.99414359996</v>
      </c>
      <c r="W82" s="327">
        <f>'2 уровень'!Y874</f>
        <v>104014.16325043331</v>
      </c>
      <c r="X82" s="327">
        <f>'2 уровень'!Z874</f>
        <v>102069.44731000002</v>
      </c>
      <c r="Y82" s="1000">
        <f>'2 уровень'!AA874</f>
        <v>0</v>
      </c>
      <c r="Z82" s="327">
        <f>'2 уровень'!AB874</f>
        <v>0</v>
      </c>
      <c r="AA82" s="327">
        <f>'2 уровень'!AC874</f>
        <v>-1944.7159404333088</v>
      </c>
      <c r="AB82" s="327">
        <f>'2 уровень'!AD874</f>
        <v>0</v>
      </c>
      <c r="AC82" s="327">
        <f>'2 уровень'!AE874</f>
        <v>0</v>
      </c>
      <c r="AD82" s="567">
        <f>'2 уровень'!AF874</f>
        <v>102069.44731000002</v>
      </c>
      <c r="AE82" s="327">
        <f>X82/W82*100</f>
        <v>98.130335446961169</v>
      </c>
      <c r="AF82" s="327">
        <f>AD82/W82*100</f>
        <v>98.130335446961169</v>
      </c>
      <c r="AG82" s="1220">
        <f>'2 уровень'!AG874</f>
        <v>0</v>
      </c>
      <c r="AH82" s="1227">
        <f>'2 уровень'!AH874</f>
        <v>0</v>
      </c>
      <c r="AI82" s="339">
        <f t="shared" si="13"/>
        <v>102069447.31000002</v>
      </c>
      <c r="AJ82" s="339">
        <f t="shared" si="12"/>
        <v>0</v>
      </c>
      <c r="AK82" s="1119">
        <f>IF(P82&gt;0,P82*1000/D82,0)</f>
        <v>263853.47618639044</v>
      </c>
      <c r="AL82" s="19"/>
      <c r="AM82" s="19"/>
      <c r="AN82" s="1298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  <c r="BC82" s="19"/>
      <c r="BD82" s="19"/>
      <c r="BE82" s="19"/>
      <c r="BF82" s="19"/>
      <c r="BG82" s="19"/>
      <c r="BH82" s="19"/>
      <c r="BI82" s="19"/>
      <c r="BJ82" s="19"/>
      <c r="BK82" s="19"/>
      <c r="BL82" s="19"/>
      <c r="BM82" s="19"/>
      <c r="BN82" s="19"/>
      <c r="BO82" s="19"/>
      <c r="BP82" s="19"/>
      <c r="BQ82" s="19"/>
      <c r="BR82" s="19"/>
      <c r="BS82" s="19"/>
      <c r="BT82" s="19"/>
      <c r="BU82" s="19"/>
      <c r="BV82" s="19"/>
      <c r="BW82" s="19"/>
      <c r="BX82" s="19"/>
      <c r="BY82" s="19"/>
      <c r="BZ82" s="19"/>
      <c r="CA82" s="19"/>
      <c r="CB82" s="19"/>
      <c r="CC82" s="19"/>
      <c r="CD82" s="19"/>
      <c r="CE82" s="19"/>
      <c r="CF82" s="19"/>
      <c r="CG82" s="19"/>
      <c r="CH82" s="19"/>
      <c r="CI82" s="19"/>
      <c r="CJ82" s="19"/>
      <c r="CK82" s="19"/>
      <c r="CL82" s="19"/>
      <c r="CM82" s="19"/>
      <c r="CN82" s="19"/>
      <c r="CO82" s="19"/>
      <c r="CP82" s="19"/>
      <c r="CQ82" s="19"/>
      <c r="CR82" s="19"/>
      <c r="CS82" s="19"/>
      <c r="CT82" s="19"/>
      <c r="CU82" s="19"/>
      <c r="CV82" s="19"/>
      <c r="CW82" s="19"/>
      <c r="CX82" s="19"/>
      <c r="CY82" s="19"/>
      <c r="CZ82" s="19"/>
      <c r="DA82" s="19"/>
      <c r="DB82" s="19"/>
      <c r="DC82" s="19"/>
      <c r="DD82" s="19"/>
      <c r="DE82" s="19"/>
      <c r="DF82" s="19"/>
      <c r="DG82" s="19"/>
      <c r="DH82" s="19"/>
      <c r="DI82" s="19"/>
      <c r="DJ82" s="19"/>
      <c r="DK82" s="19"/>
      <c r="DL82" s="19"/>
      <c r="DM82" s="19"/>
      <c r="DN82" s="19"/>
      <c r="DO82" s="19"/>
      <c r="DP82" s="19"/>
      <c r="DQ82" s="19"/>
      <c r="DR82" s="19"/>
      <c r="DS82" s="19"/>
      <c r="DT82" s="19"/>
      <c r="DU82" s="19"/>
      <c r="DV82" s="19"/>
      <c r="DW82" s="19"/>
      <c r="DX82" s="19"/>
      <c r="DY82" s="19"/>
      <c r="DZ82" s="19"/>
      <c r="EA82" s="19"/>
      <c r="EB82" s="19"/>
      <c r="EC82" s="19"/>
      <c r="ED82" s="19"/>
      <c r="EE82" s="19"/>
      <c r="EF82" s="19"/>
      <c r="EG82" s="19"/>
      <c r="EH82" s="19"/>
      <c r="EI82" s="19"/>
      <c r="EJ82" s="19"/>
      <c r="EK82" s="19"/>
      <c r="EL82" s="19"/>
      <c r="EM82" s="19"/>
      <c r="EN82" s="19"/>
      <c r="EO82" s="19"/>
      <c r="EP82" s="19"/>
      <c r="EQ82" s="19"/>
      <c r="ER82" s="19"/>
      <c r="ES82" s="19"/>
      <c r="ET82" s="19"/>
      <c r="EU82" s="19"/>
      <c r="EV82" s="19"/>
      <c r="EW82" s="19"/>
      <c r="EX82" s="19"/>
      <c r="EY82" s="19"/>
      <c r="EZ82" s="19"/>
      <c r="FA82" s="19"/>
      <c r="FB82" s="19"/>
      <c r="FC82" s="19"/>
      <c r="FD82" s="19"/>
      <c r="FE82" s="19"/>
      <c r="FF82" s="19"/>
      <c r="FG82" s="19"/>
      <c r="FH82" s="19"/>
      <c r="FI82" s="19"/>
      <c r="FJ82" s="19"/>
      <c r="FK82" s="19"/>
      <c r="FL82" s="19"/>
      <c r="FM82" s="19"/>
      <c r="FN82" s="19"/>
      <c r="FO82" s="19"/>
      <c r="FP82" s="19"/>
      <c r="FQ82" s="19"/>
      <c r="FR82" s="19"/>
      <c r="FS82" s="19"/>
      <c r="FT82" s="19"/>
      <c r="FU82" s="19"/>
      <c r="FV82" s="19"/>
      <c r="FW82" s="19"/>
      <c r="FX82" s="19"/>
      <c r="FY82" s="19"/>
      <c r="FZ82" s="19"/>
      <c r="GA82" s="19"/>
      <c r="GB82" s="19"/>
      <c r="GC82" s="19"/>
      <c r="GD82" s="19"/>
      <c r="GE82" s="19"/>
      <c r="GF82" s="19"/>
      <c r="GG82" s="19"/>
      <c r="GH82" s="19"/>
      <c r="GI82" s="19"/>
      <c r="GJ82" s="19"/>
      <c r="GK82" s="19"/>
      <c r="GL82" s="19"/>
      <c r="GM82" s="19"/>
      <c r="GN82" s="19"/>
      <c r="GO82" s="19"/>
      <c r="GP82" s="19"/>
      <c r="GQ82" s="19"/>
      <c r="GR82" s="19"/>
      <c r="GS82" s="19"/>
      <c r="GT82" s="19"/>
    </row>
    <row r="83" spans="1:202" s="139" customFormat="1" ht="43.5" customHeight="1" x14ac:dyDescent="0.25">
      <c r="A83" s="19">
        <v>1</v>
      </c>
      <c r="B83" s="19">
        <f t="shared" si="14"/>
        <v>1</v>
      </c>
      <c r="C83" s="1063" t="s">
        <v>348</v>
      </c>
      <c r="D83" s="21">
        <f>'2 уровень'!F875</f>
        <v>0</v>
      </c>
      <c r="E83" s="21">
        <f>'2 уровень'!G875</f>
        <v>0</v>
      </c>
      <c r="F83" s="21">
        <f>'2 уровень'!H875</f>
        <v>0</v>
      </c>
      <c r="G83" s="142">
        <f>'2 уровень'!I875</f>
        <v>0</v>
      </c>
      <c r="H83" s="152">
        <f>'2 уровень'!J875</f>
        <v>0</v>
      </c>
      <c r="I83" s="152">
        <f>'2 уровень'!K875</f>
        <v>0</v>
      </c>
      <c r="J83" s="22">
        <f>'2 уровень'!L875</f>
        <v>0</v>
      </c>
      <c r="K83" s="22">
        <f>'2 уровень'!M875</f>
        <v>0</v>
      </c>
      <c r="L83" s="22">
        <f>'2 уровень'!N875</f>
        <v>0</v>
      </c>
      <c r="M83" s="22">
        <f>'2 уровень'!O875</f>
        <v>0</v>
      </c>
      <c r="N83" s="22">
        <f>'2 уровень'!P875</f>
        <v>0</v>
      </c>
      <c r="O83" s="22">
        <f>'2 уровень'!Q875</f>
        <v>0</v>
      </c>
      <c r="P83" s="327">
        <f>'2 уровень'!R875</f>
        <v>529423.14971000003</v>
      </c>
      <c r="Q83" s="327">
        <f>'2 уровень'!S875</f>
        <v>529423.14971000003</v>
      </c>
      <c r="R83" s="327">
        <f>'2 уровень'!T875</f>
        <v>529423.14971000003</v>
      </c>
      <c r="S83" s="327">
        <f>'2 уровень'!U875</f>
        <v>529423.14971000003</v>
      </c>
      <c r="T83" s="327">
        <f>'2 уровень'!V875</f>
        <v>529423.14971000003</v>
      </c>
      <c r="U83" s="327">
        <f>'2 уровень'!W875</f>
        <v>529467.36667999998</v>
      </c>
      <c r="V83" s="327">
        <f>'2 уровень'!X875</f>
        <v>529467.36667999998</v>
      </c>
      <c r="W83" s="327">
        <f>'2 уровень'!Y875</f>
        <v>308842.80408416665</v>
      </c>
      <c r="X83" s="327">
        <f>'2 уровень'!Z875</f>
        <v>304421.57676999999</v>
      </c>
      <c r="Y83" s="1000">
        <f>'2 уровень'!AA875</f>
        <v>0</v>
      </c>
      <c r="Z83" s="327">
        <f>'2 уровень'!AB875</f>
        <v>-40.832499999999996</v>
      </c>
      <c r="AA83" s="327">
        <f>'2 уровень'!AC875</f>
        <v>-4421.2273141666537</v>
      </c>
      <c r="AB83" s="327">
        <f>'2 уровень'!AD875</f>
        <v>0</v>
      </c>
      <c r="AC83" s="327">
        <f>'2 уровень'!AE875</f>
        <v>-200.84710999999999</v>
      </c>
      <c r="AD83" s="567">
        <f>'2 уровень'!AF875</f>
        <v>304179.89715999999</v>
      </c>
      <c r="AE83" s="327">
        <f>X83/W83*100</f>
        <v>98.568453836158739</v>
      </c>
      <c r="AF83" s="327">
        <f>AD83/W83*100</f>
        <v>98.490200560769452</v>
      </c>
      <c r="AG83" s="1220">
        <f>'2 уровень'!AG875</f>
        <v>0</v>
      </c>
      <c r="AH83" s="1227">
        <f>'2 уровень'!AH875</f>
        <v>0</v>
      </c>
      <c r="AI83" s="339">
        <f t="shared" si="13"/>
        <v>304179897.15999997</v>
      </c>
      <c r="AJ83" s="339">
        <f t="shared" si="12"/>
        <v>-200847.11</v>
      </c>
      <c r="AK83" s="1119"/>
      <c r="AL83" s="19"/>
      <c r="AM83" s="19"/>
      <c r="AN83" s="1298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  <c r="BC83" s="19"/>
      <c r="BD83" s="19"/>
      <c r="BE83" s="19"/>
      <c r="BF83" s="19"/>
      <c r="BG83" s="19"/>
      <c r="BH83" s="19"/>
      <c r="BI83" s="19"/>
      <c r="BJ83" s="19"/>
      <c r="BK83" s="19"/>
      <c r="BL83" s="19"/>
      <c r="BM83" s="19"/>
      <c r="BN83" s="19"/>
      <c r="BO83" s="19"/>
      <c r="BP83" s="19"/>
      <c r="BQ83" s="19"/>
      <c r="BR83" s="19"/>
      <c r="BS83" s="19"/>
      <c r="BT83" s="19"/>
      <c r="BU83" s="19"/>
      <c r="BV83" s="19"/>
      <c r="BW83" s="19"/>
      <c r="BX83" s="19"/>
      <c r="BY83" s="19"/>
      <c r="BZ83" s="19"/>
      <c r="CA83" s="19"/>
      <c r="CB83" s="19"/>
      <c r="CC83" s="19"/>
      <c r="CD83" s="19"/>
      <c r="CE83" s="19"/>
      <c r="CF83" s="19"/>
      <c r="CG83" s="19"/>
      <c r="CH83" s="19"/>
      <c r="CI83" s="19"/>
      <c r="CJ83" s="19"/>
      <c r="CK83" s="19"/>
      <c r="CL83" s="19"/>
      <c r="CM83" s="19"/>
      <c r="CN83" s="19"/>
      <c r="CO83" s="19"/>
      <c r="CP83" s="19"/>
      <c r="CQ83" s="19"/>
      <c r="CR83" s="19"/>
      <c r="CS83" s="19"/>
      <c r="CT83" s="19"/>
      <c r="CU83" s="19"/>
      <c r="CV83" s="19"/>
      <c r="CW83" s="19"/>
      <c r="CX83" s="19"/>
      <c r="CY83" s="19"/>
      <c r="CZ83" s="19"/>
      <c r="DA83" s="19"/>
      <c r="DB83" s="19"/>
      <c r="DC83" s="19"/>
      <c r="DD83" s="19"/>
      <c r="DE83" s="19"/>
      <c r="DF83" s="19"/>
      <c r="DG83" s="19"/>
      <c r="DH83" s="19"/>
      <c r="DI83" s="19"/>
      <c r="DJ83" s="19"/>
      <c r="DK83" s="19"/>
      <c r="DL83" s="19"/>
      <c r="DM83" s="19"/>
      <c r="DN83" s="19"/>
      <c r="DO83" s="19"/>
      <c r="DP83" s="19"/>
      <c r="DQ83" s="19"/>
      <c r="DR83" s="19"/>
      <c r="DS83" s="19"/>
      <c r="DT83" s="19"/>
      <c r="DU83" s="19"/>
      <c r="DV83" s="19"/>
      <c r="DW83" s="19"/>
      <c r="DX83" s="19"/>
      <c r="DY83" s="19"/>
      <c r="DZ83" s="19"/>
      <c r="EA83" s="19"/>
      <c r="EB83" s="19"/>
      <c r="EC83" s="19"/>
      <c r="ED83" s="19"/>
      <c r="EE83" s="19"/>
      <c r="EF83" s="19"/>
      <c r="EG83" s="19"/>
      <c r="EH83" s="19"/>
      <c r="EI83" s="19"/>
      <c r="EJ83" s="19"/>
      <c r="EK83" s="19"/>
      <c r="EL83" s="19"/>
      <c r="EM83" s="19"/>
      <c r="EN83" s="19"/>
      <c r="EO83" s="19"/>
      <c r="EP83" s="19"/>
      <c r="EQ83" s="19"/>
      <c r="ER83" s="19"/>
      <c r="ES83" s="19"/>
      <c r="ET83" s="19"/>
      <c r="EU83" s="19"/>
      <c r="EV83" s="19"/>
      <c r="EW83" s="19"/>
      <c r="EX83" s="19"/>
      <c r="EY83" s="19"/>
      <c r="EZ83" s="19"/>
      <c r="FA83" s="19"/>
      <c r="FB83" s="19"/>
      <c r="FC83" s="19"/>
      <c r="FD83" s="19"/>
      <c r="FE83" s="19"/>
      <c r="FF83" s="19"/>
      <c r="FG83" s="19"/>
      <c r="FH83" s="19"/>
      <c r="FI83" s="19"/>
      <c r="FJ83" s="19"/>
      <c r="FK83" s="19"/>
      <c r="FL83" s="19"/>
      <c r="FM83" s="19"/>
      <c r="FN83" s="19"/>
      <c r="FO83" s="19"/>
      <c r="FP83" s="19"/>
      <c r="FQ83" s="19"/>
      <c r="FR83" s="19"/>
      <c r="FS83" s="19"/>
      <c r="FT83" s="19"/>
      <c r="FU83" s="19"/>
      <c r="FV83" s="19"/>
      <c r="FW83" s="19"/>
      <c r="FX83" s="19"/>
      <c r="FY83" s="19"/>
      <c r="FZ83" s="19"/>
      <c r="GA83" s="19"/>
      <c r="GB83" s="19"/>
      <c r="GC83" s="19"/>
      <c r="GD83" s="19"/>
      <c r="GE83" s="19"/>
      <c r="GF83" s="19"/>
      <c r="GG83" s="19"/>
      <c r="GH83" s="19"/>
      <c r="GI83" s="19"/>
      <c r="GJ83" s="19"/>
      <c r="GK83" s="19"/>
      <c r="GL83" s="19"/>
      <c r="GM83" s="19"/>
      <c r="GN83" s="19"/>
      <c r="GO83" s="19"/>
      <c r="GP83" s="19"/>
      <c r="GQ83" s="19"/>
      <c r="GR83" s="19"/>
      <c r="GS83" s="19"/>
      <c r="GT83" s="19"/>
    </row>
    <row r="84" spans="1:202" s="139" customFormat="1" x14ac:dyDescent="0.25">
      <c r="A84" s="19"/>
      <c r="B84" s="19">
        <f t="shared" si="14"/>
        <v>1</v>
      </c>
      <c r="C84" s="869" t="s">
        <v>302</v>
      </c>
      <c r="D84" s="21">
        <f>'2 уровень'!F876</f>
        <v>0</v>
      </c>
      <c r="E84" s="21">
        <f>'2 уровень'!G876</f>
        <v>0</v>
      </c>
      <c r="F84" s="21">
        <f>'2 уровень'!H876</f>
        <v>0</v>
      </c>
      <c r="G84" s="142">
        <f>'2 уровень'!I876</f>
        <v>0</v>
      </c>
      <c r="H84" s="152">
        <f>'2 уровень'!J876</f>
        <v>0</v>
      </c>
      <c r="I84" s="152">
        <f>'2 уровень'!K876</f>
        <v>0</v>
      </c>
      <c r="J84" s="22">
        <f>'2 уровень'!L876</f>
        <v>0</v>
      </c>
      <c r="K84" s="22">
        <f>'2 уровень'!M876</f>
        <v>0</v>
      </c>
      <c r="L84" s="22">
        <f>'2 уровень'!N876</f>
        <v>0</v>
      </c>
      <c r="M84" s="22">
        <f>'2 уровень'!O876</f>
        <v>0</v>
      </c>
      <c r="N84" s="22">
        <f>'2 уровень'!P876</f>
        <v>0</v>
      </c>
      <c r="O84" s="22">
        <f>'2 уровень'!Q876</f>
        <v>0</v>
      </c>
      <c r="P84" s="327">
        <f>'2 уровень'!R876</f>
        <v>5030.2728000000006</v>
      </c>
      <c r="Q84" s="327">
        <f>'2 уровень'!S876</f>
        <v>5030.2728000000006</v>
      </c>
      <c r="R84" s="327">
        <f>'2 уровень'!T876</f>
        <v>5030.2728000000006</v>
      </c>
      <c r="S84" s="327">
        <f>'2 уровень'!U876</f>
        <v>5030.2728000000006</v>
      </c>
      <c r="T84" s="327">
        <f>'2 уровень'!V876</f>
        <v>5030.2728000000006</v>
      </c>
      <c r="U84" s="327">
        <f>'2 уровень'!W876</f>
        <v>5030.2728000000006</v>
      </c>
      <c r="V84" s="327">
        <f>'2 уровень'!X876</f>
        <v>5030.2728000000006</v>
      </c>
      <c r="W84" s="327">
        <f>'2 уровень'!Y876</f>
        <v>2934.3258000000005</v>
      </c>
      <c r="X84" s="327">
        <f>'2 уровень'!Z876</f>
        <v>2934.3257999999996</v>
      </c>
      <c r="Y84" s="1000">
        <f>'2 уровень'!AA876</f>
        <v>0</v>
      </c>
      <c r="Z84" s="327">
        <f>'2 уровень'!AB876</f>
        <v>0</v>
      </c>
      <c r="AA84" s="327">
        <f>'2 уровень'!AC876</f>
        <v>0</v>
      </c>
      <c r="AB84" s="327">
        <f>'2 уровень'!AD876</f>
        <v>0</v>
      </c>
      <c r="AC84" s="327">
        <f>'2 уровень'!AE876</f>
        <v>0</v>
      </c>
      <c r="AD84" s="567">
        <f>'2 уровень'!AF876</f>
        <v>2934.3257999999996</v>
      </c>
      <c r="AE84" s="327">
        <f>X84/W84*100</f>
        <v>99.999999999999972</v>
      </c>
      <c r="AF84" s="327">
        <f>AD84/W84*100</f>
        <v>99.999999999999972</v>
      </c>
      <c r="AG84" s="1220">
        <f>'2 уровень'!AG876</f>
        <v>0</v>
      </c>
      <c r="AH84" s="1227">
        <f>'2 уровень'!AH876</f>
        <v>0</v>
      </c>
      <c r="AI84" s="339">
        <f t="shared" si="13"/>
        <v>2934325.8</v>
      </c>
      <c r="AJ84" s="339">
        <f t="shared" si="12"/>
        <v>0</v>
      </c>
      <c r="AK84" s="1119"/>
      <c r="AL84" s="19"/>
      <c r="AM84" s="19"/>
      <c r="AN84" s="1298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  <c r="BV84" s="19"/>
      <c r="BW84" s="19"/>
      <c r="BX84" s="19"/>
      <c r="BY84" s="19"/>
      <c r="BZ84" s="19"/>
      <c r="CA84" s="19"/>
      <c r="CB84" s="19"/>
      <c r="CC84" s="19"/>
      <c r="CD84" s="19"/>
      <c r="CE84" s="19"/>
      <c r="CF84" s="19"/>
      <c r="CG84" s="19"/>
      <c r="CH84" s="19"/>
      <c r="CI84" s="19"/>
      <c r="CJ84" s="19"/>
      <c r="CK84" s="19"/>
      <c r="CL84" s="19"/>
      <c r="CM84" s="19"/>
      <c r="CN84" s="19"/>
      <c r="CO84" s="19"/>
      <c r="CP84" s="19"/>
      <c r="CQ84" s="19"/>
      <c r="CR84" s="19"/>
      <c r="CS84" s="19"/>
      <c r="CT84" s="19"/>
      <c r="CU84" s="19"/>
      <c r="CV84" s="19"/>
      <c r="CW84" s="19"/>
      <c r="CX84" s="19"/>
      <c r="CY84" s="19"/>
      <c r="CZ84" s="19"/>
      <c r="DA84" s="19"/>
      <c r="DB84" s="19"/>
      <c r="DC84" s="19"/>
      <c r="DD84" s="19"/>
      <c r="DE84" s="19"/>
      <c r="DF84" s="19"/>
      <c r="DG84" s="19"/>
      <c r="DH84" s="19"/>
      <c r="DI84" s="19"/>
      <c r="DJ84" s="19"/>
      <c r="DK84" s="19"/>
      <c r="DL84" s="19"/>
      <c r="DM84" s="19"/>
      <c r="DN84" s="19"/>
      <c r="DO84" s="19"/>
      <c r="DP84" s="19"/>
      <c r="DQ84" s="19"/>
      <c r="DR84" s="19"/>
      <c r="DS84" s="19"/>
      <c r="DT84" s="19"/>
      <c r="DU84" s="19"/>
      <c r="DV84" s="19"/>
      <c r="DW84" s="19"/>
      <c r="DX84" s="19"/>
      <c r="DY84" s="19"/>
      <c r="DZ84" s="19"/>
      <c r="EA84" s="19"/>
      <c r="EB84" s="19"/>
      <c r="EC84" s="19"/>
      <c r="ED84" s="19"/>
      <c r="EE84" s="19"/>
      <c r="EF84" s="19"/>
      <c r="EG84" s="19"/>
      <c r="EH84" s="19"/>
      <c r="EI84" s="19"/>
      <c r="EJ84" s="19"/>
      <c r="EK84" s="19"/>
      <c r="EL84" s="19"/>
      <c r="EM84" s="19"/>
      <c r="EN84" s="19"/>
      <c r="EO84" s="19"/>
      <c r="EP84" s="19"/>
      <c r="EQ84" s="19"/>
      <c r="ER84" s="19"/>
      <c r="ES84" s="19"/>
      <c r="ET84" s="19"/>
      <c r="EU84" s="19"/>
      <c r="EV84" s="19"/>
      <c r="EW84" s="19"/>
      <c r="EX84" s="19"/>
      <c r="EY84" s="19"/>
      <c r="EZ84" s="19"/>
      <c r="FA84" s="19"/>
      <c r="FB84" s="19"/>
      <c r="FC84" s="19"/>
      <c r="FD84" s="19"/>
      <c r="FE84" s="19"/>
      <c r="FF84" s="19"/>
      <c r="FG84" s="19"/>
      <c r="FH84" s="19"/>
      <c r="FI84" s="19"/>
      <c r="FJ84" s="19"/>
      <c r="FK84" s="19"/>
      <c r="FL84" s="19"/>
      <c r="FM84" s="19"/>
      <c r="FN84" s="19"/>
      <c r="FO84" s="19"/>
      <c r="FP84" s="19"/>
      <c r="FQ84" s="19"/>
      <c r="FR84" s="19"/>
      <c r="FS84" s="19"/>
      <c r="FT84" s="19"/>
      <c r="FU84" s="19"/>
      <c r="FV84" s="19"/>
      <c r="FW84" s="19"/>
      <c r="FX84" s="19"/>
      <c r="FY84" s="19"/>
      <c r="FZ84" s="19"/>
      <c r="GA84" s="19"/>
      <c r="GB84" s="19"/>
      <c r="GC84" s="19"/>
      <c r="GD84" s="19"/>
      <c r="GE84" s="19"/>
      <c r="GF84" s="19"/>
      <c r="GG84" s="19"/>
      <c r="GH84" s="19"/>
      <c r="GI84" s="19"/>
      <c r="GJ84" s="19"/>
      <c r="GK84" s="19"/>
      <c r="GL84" s="19"/>
      <c r="GM84" s="19"/>
      <c r="GN84" s="19"/>
      <c r="GO84" s="19"/>
      <c r="GP84" s="19"/>
      <c r="GQ84" s="19"/>
      <c r="GR84" s="19"/>
      <c r="GS84" s="19"/>
      <c r="GT84" s="19"/>
    </row>
    <row r="85" spans="1:202" s="139" customFormat="1" ht="29.25" x14ac:dyDescent="0.25">
      <c r="A85" s="19">
        <v>1</v>
      </c>
      <c r="B85" s="19">
        <f t="shared" si="14"/>
        <v>1</v>
      </c>
      <c r="C85" s="766" t="s">
        <v>284</v>
      </c>
      <c r="D85" s="32">
        <f>'2 уровень'!F877</f>
        <v>234223</v>
      </c>
      <c r="E85" s="32">
        <f>'2 уровень'!G877</f>
        <v>136630.16666666666</v>
      </c>
      <c r="F85" s="21">
        <f>'2 уровень'!H877</f>
        <v>127716</v>
      </c>
      <c r="G85" s="142">
        <f>'2 уровень'!I877</f>
        <v>93.475696557983184</v>
      </c>
      <c r="H85" s="152">
        <f>'2 уровень'!J877</f>
        <v>0</v>
      </c>
      <c r="I85" s="152">
        <f>'2 уровень'!K877</f>
        <v>0</v>
      </c>
      <c r="J85" s="22">
        <f>'2 уровень'!L877</f>
        <v>0</v>
      </c>
      <c r="K85" s="22">
        <f>'2 уровень'!M877</f>
        <v>0</v>
      </c>
      <c r="L85" s="22">
        <f>'2 уровень'!N877</f>
        <v>0</v>
      </c>
      <c r="M85" s="22">
        <f>'2 уровень'!O877</f>
        <v>0</v>
      </c>
      <c r="N85" s="22">
        <f>'2 уровень'!P877</f>
        <v>0</v>
      </c>
      <c r="O85" s="22">
        <f>'2 уровень'!Q877</f>
        <v>0</v>
      </c>
      <c r="P85" s="327">
        <f>'2 уровень'!R877</f>
        <v>0</v>
      </c>
      <c r="Q85" s="327">
        <f>'2 уровень'!S877</f>
        <v>0</v>
      </c>
      <c r="R85" s="327">
        <f>'2 уровень'!T877</f>
        <v>0</v>
      </c>
      <c r="S85" s="327">
        <f>'2 уровень'!U877</f>
        <v>0</v>
      </c>
      <c r="T85" s="327">
        <f>'2 уровень'!V877</f>
        <v>0</v>
      </c>
      <c r="U85" s="327">
        <f>'2 уровень'!W877</f>
        <v>0</v>
      </c>
      <c r="V85" s="327">
        <f>'2 уровень'!X877</f>
        <v>0</v>
      </c>
      <c r="W85" s="327">
        <f>'2 уровень'!Y877</f>
        <v>0</v>
      </c>
      <c r="X85" s="327">
        <f>'2 уровень'!Z877</f>
        <v>0</v>
      </c>
      <c r="Y85" s="1000">
        <f>'2 уровень'!AA877</f>
        <v>0</v>
      </c>
      <c r="Z85" s="327">
        <f>'2 уровень'!AB877</f>
        <v>0</v>
      </c>
      <c r="AA85" s="327">
        <f>'2 уровень'!AC877</f>
        <v>0</v>
      </c>
      <c r="AB85" s="327">
        <f>'2 уровень'!AD877</f>
        <v>0</v>
      </c>
      <c r="AC85" s="327">
        <f>'2 уровень'!AE877</f>
        <v>0</v>
      </c>
      <c r="AD85" s="567">
        <f>'2 уровень'!AF877</f>
        <v>0</v>
      </c>
      <c r="AE85" s="327"/>
      <c r="AF85" s="327"/>
      <c r="AG85" s="1220">
        <f>'2 уровень'!AG877</f>
        <v>0</v>
      </c>
      <c r="AH85" s="1227">
        <f>'2 уровень'!AH877</f>
        <v>0</v>
      </c>
      <c r="AI85" s="339">
        <f t="shared" si="13"/>
        <v>0</v>
      </c>
      <c r="AJ85" s="339">
        <f t="shared" si="12"/>
        <v>0</v>
      </c>
      <c r="AK85" s="1119">
        <f t="shared" ref="AK85:AK93" si="19">IF(P85&gt;0,P85*1000/D85,0)</f>
        <v>0</v>
      </c>
      <c r="AL85" s="19"/>
      <c r="AM85" s="19"/>
      <c r="AN85" s="1298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  <c r="BT85" s="19"/>
      <c r="BU85" s="19"/>
      <c r="BV85" s="19"/>
      <c r="BW85" s="19"/>
      <c r="BX85" s="19"/>
      <c r="BY85" s="19"/>
      <c r="BZ85" s="19"/>
      <c r="CA85" s="19"/>
      <c r="CB85" s="19"/>
      <c r="CC85" s="19"/>
      <c r="CD85" s="19"/>
      <c r="CE85" s="19"/>
      <c r="CF85" s="19"/>
      <c r="CG85" s="19"/>
      <c r="CH85" s="19"/>
      <c r="CI85" s="19"/>
      <c r="CJ85" s="19"/>
      <c r="CK85" s="19"/>
      <c r="CL85" s="19"/>
      <c r="CM85" s="19"/>
      <c r="CN85" s="19"/>
      <c r="CO85" s="19"/>
      <c r="CP85" s="19"/>
      <c r="CQ85" s="19"/>
      <c r="CR85" s="19"/>
      <c r="CS85" s="19"/>
      <c r="CT85" s="19"/>
      <c r="CU85" s="19"/>
      <c r="CV85" s="19"/>
      <c r="CW85" s="19"/>
      <c r="CX85" s="19"/>
      <c r="CY85" s="19"/>
      <c r="CZ85" s="19"/>
      <c r="DA85" s="19"/>
      <c r="DB85" s="19"/>
      <c r="DC85" s="19"/>
      <c r="DD85" s="19"/>
      <c r="DE85" s="19"/>
      <c r="DF85" s="19"/>
      <c r="DG85" s="19"/>
      <c r="DH85" s="19"/>
      <c r="DI85" s="19"/>
      <c r="DJ85" s="19"/>
      <c r="DK85" s="19"/>
      <c r="DL85" s="19"/>
      <c r="DM85" s="19"/>
      <c r="DN85" s="19"/>
      <c r="DO85" s="19"/>
      <c r="DP85" s="19"/>
      <c r="DQ85" s="19"/>
      <c r="DR85" s="19"/>
      <c r="DS85" s="19"/>
      <c r="DT85" s="19"/>
      <c r="DU85" s="19"/>
      <c r="DV85" s="19"/>
      <c r="DW85" s="19"/>
      <c r="DX85" s="19"/>
      <c r="DY85" s="19"/>
      <c r="DZ85" s="19"/>
      <c r="EA85" s="19"/>
      <c r="EB85" s="19"/>
      <c r="EC85" s="19"/>
      <c r="ED85" s="19"/>
      <c r="EE85" s="19"/>
      <c r="EF85" s="19"/>
      <c r="EG85" s="19"/>
      <c r="EH85" s="19"/>
      <c r="EI85" s="19"/>
      <c r="EJ85" s="19"/>
      <c r="EK85" s="19"/>
      <c r="EL85" s="19"/>
      <c r="EM85" s="19"/>
      <c r="EN85" s="19"/>
      <c r="EO85" s="19"/>
      <c r="EP85" s="19"/>
      <c r="EQ85" s="19"/>
      <c r="ER85" s="19"/>
      <c r="ES85" s="19"/>
      <c r="ET85" s="19"/>
      <c r="EU85" s="19"/>
      <c r="EV85" s="19"/>
      <c r="EW85" s="19"/>
      <c r="EX85" s="19"/>
      <c r="EY85" s="19"/>
      <c r="EZ85" s="19"/>
      <c r="FA85" s="19"/>
      <c r="FB85" s="19"/>
      <c r="FC85" s="19"/>
      <c r="FD85" s="19"/>
      <c r="FE85" s="19"/>
      <c r="FF85" s="19"/>
      <c r="FG85" s="19"/>
      <c r="FH85" s="19"/>
      <c r="FI85" s="19"/>
      <c r="FJ85" s="19"/>
      <c r="FK85" s="19"/>
      <c r="FL85" s="19"/>
      <c r="FM85" s="19"/>
      <c r="FN85" s="19"/>
      <c r="FO85" s="19"/>
      <c r="FP85" s="19"/>
      <c r="FQ85" s="19"/>
      <c r="FR85" s="19"/>
      <c r="FS85" s="19"/>
      <c r="FT85" s="19"/>
      <c r="FU85" s="19"/>
      <c r="FV85" s="19"/>
      <c r="FW85" s="19"/>
      <c r="FX85" s="19"/>
      <c r="FY85" s="19"/>
      <c r="FZ85" s="19"/>
      <c r="GA85" s="19"/>
      <c r="GB85" s="19"/>
      <c r="GC85" s="19"/>
      <c r="GD85" s="19"/>
      <c r="GE85" s="19"/>
      <c r="GF85" s="19"/>
      <c r="GG85" s="19"/>
      <c r="GH85" s="19"/>
      <c r="GI85" s="19"/>
      <c r="GJ85" s="19"/>
      <c r="GK85" s="19"/>
      <c r="GL85" s="19"/>
      <c r="GM85" s="19"/>
      <c r="GN85" s="19"/>
      <c r="GO85" s="19"/>
      <c r="GP85" s="19"/>
      <c r="GQ85" s="19"/>
      <c r="GR85" s="19"/>
      <c r="GS85" s="19"/>
      <c r="GT85" s="19"/>
    </row>
    <row r="86" spans="1:202" s="139" customFormat="1" ht="30" x14ac:dyDescent="0.25">
      <c r="A86" s="19"/>
      <c r="B86" s="19">
        <f t="shared" si="14"/>
        <v>1</v>
      </c>
      <c r="C86" s="767" t="s">
        <v>200</v>
      </c>
      <c r="D86" s="32">
        <f>'2 уровень'!F878</f>
        <v>17800</v>
      </c>
      <c r="E86" s="32">
        <f>'2 уровень'!G878</f>
        <v>10383.333333333334</v>
      </c>
      <c r="F86" s="32">
        <f>'2 уровень'!H878</f>
        <v>9707</v>
      </c>
      <c r="G86" s="165">
        <f>'2 уровень'!I878</f>
        <v>93.486356340288921</v>
      </c>
      <c r="H86" s="152">
        <f>'2 уровень'!J878</f>
        <v>0</v>
      </c>
      <c r="I86" s="152">
        <f>'2 уровень'!K878</f>
        <v>0</v>
      </c>
      <c r="J86" s="22">
        <f>'2 уровень'!L878</f>
        <v>0</v>
      </c>
      <c r="K86" s="22">
        <f>'2 уровень'!M878</f>
        <v>0</v>
      </c>
      <c r="L86" s="22">
        <f>'2 уровень'!N878</f>
        <v>0</v>
      </c>
      <c r="M86" s="22">
        <f>'2 уровень'!O878</f>
        <v>0</v>
      </c>
      <c r="N86" s="22">
        <f>'2 уровень'!P878</f>
        <v>0</v>
      </c>
      <c r="O86" s="22">
        <f>'2 уровень'!Q878</f>
        <v>0</v>
      </c>
      <c r="P86" s="327">
        <f>'2 уровень'!R878</f>
        <v>0</v>
      </c>
      <c r="Q86" s="327">
        <f>'2 уровень'!S878</f>
        <v>0</v>
      </c>
      <c r="R86" s="327">
        <f>'2 уровень'!T878</f>
        <v>0</v>
      </c>
      <c r="S86" s="327">
        <f>'2 уровень'!U878</f>
        <v>0</v>
      </c>
      <c r="T86" s="327">
        <f>'2 уровень'!V878</f>
        <v>0</v>
      </c>
      <c r="U86" s="327">
        <f>'2 уровень'!W878</f>
        <v>0</v>
      </c>
      <c r="V86" s="327">
        <f>'2 уровень'!X878</f>
        <v>0</v>
      </c>
      <c r="W86" s="327">
        <f>'2 уровень'!Y878</f>
        <v>0</v>
      </c>
      <c r="X86" s="327">
        <f>'2 уровень'!Z878</f>
        <v>0</v>
      </c>
      <c r="Y86" s="1000">
        <f>'2 уровень'!AA878</f>
        <v>0</v>
      </c>
      <c r="Z86" s="327">
        <f>'2 уровень'!AB878</f>
        <v>0</v>
      </c>
      <c r="AA86" s="327">
        <f>'2 уровень'!AC878</f>
        <v>0</v>
      </c>
      <c r="AB86" s="327">
        <f>'2 уровень'!AD878</f>
        <v>0</v>
      </c>
      <c r="AC86" s="327">
        <f>'2 уровень'!AE878</f>
        <v>0</v>
      </c>
      <c r="AD86" s="567">
        <f>'2 уровень'!AF878</f>
        <v>0</v>
      </c>
      <c r="AE86" s="327"/>
      <c r="AF86" s="327"/>
      <c r="AG86" s="1223">
        <f>'2 уровень'!AG878</f>
        <v>0</v>
      </c>
      <c r="AH86" s="1227">
        <f>'2 уровень'!AH878</f>
        <v>0</v>
      </c>
      <c r="AI86" s="339">
        <f t="shared" si="13"/>
        <v>0</v>
      </c>
      <c r="AJ86" s="339">
        <f t="shared" si="12"/>
        <v>0</v>
      </c>
      <c r="AK86" s="1119">
        <f t="shared" si="19"/>
        <v>0</v>
      </c>
      <c r="AL86" s="19"/>
      <c r="AM86" s="19"/>
      <c r="AN86" s="1298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  <c r="BC86" s="19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19"/>
      <c r="BQ86" s="19"/>
      <c r="BR86" s="19"/>
      <c r="BS86" s="19"/>
      <c r="BT86" s="19"/>
      <c r="BU86" s="19"/>
      <c r="BV86" s="19"/>
      <c r="BW86" s="19"/>
      <c r="BX86" s="19"/>
      <c r="BY86" s="19"/>
      <c r="BZ86" s="19"/>
      <c r="CA86" s="19"/>
      <c r="CB86" s="19"/>
      <c r="CC86" s="19"/>
      <c r="CD86" s="19"/>
      <c r="CE86" s="19"/>
      <c r="CF86" s="19"/>
      <c r="CG86" s="19"/>
      <c r="CH86" s="19"/>
      <c r="CI86" s="19"/>
      <c r="CJ86" s="19"/>
      <c r="CK86" s="19"/>
      <c r="CL86" s="19"/>
      <c r="CM86" s="19"/>
      <c r="CN86" s="19"/>
      <c r="CO86" s="19"/>
      <c r="CP86" s="19"/>
      <c r="CQ86" s="19"/>
      <c r="CR86" s="19"/>
      <c r="CS86" s="19"/>
      <c r="CT86" s="19"/>
      <c r="CU86" s="19"/>
      <c r="CV86" s="19"/>
      <c r="CW86" s="19"/>
      <c r="CX86" s="19"/>
      <c r="CY86" s="19"/>
      <c r="CZ86" s="19"/>
      <c r="DA86" s="19"/>
      <c r="DB86" s="19"/>
      <c r="DC86" s="19"/>
      <c r="DD86" s="19"/>
      <c r="DE86" s="19"/>
      <c r="DF86" s="19"/>
      <c r="DG86" s="19"/>
      <c r="DH86" s="19"/>
      <c r="DI86" s="19"/>
      <c r="DJ86" s="19"/>
      <c r="DK86" s="19"/>
      <c r="DL86" s="19"/>
      <c r="DM86" s="19"/>
      <c r="DN86" s="19"/>
      <c r="DO86" s="19"/>
      <c r="DP86" s="19"/>
      <c r="DQ86" s="19"/>
      <c r="DR86" s="19"/>
      <c r="DS86" s="19"/>
      <c r="DT86" s="19"/>
      <c r="DU86" s="19"/>
      <c r="DV86" s="19"/>
      <c r="DW86" s="19"/>
      <c r="DX86" s="19"/>
      <c r="DY86" s="19"/>
      <c r="DZ86" s="19"/>
      <c r="EA86" s="19"/>
      <c r="EB86" s="19"/>
      <c r="EC86" s="19"/>
      <c r="ED86" s="19"/>
      <c r="EE86" s="19"/>
      <c r="EF86" s="19"/>
      <c r="EG86" s="19"/>
      <c r="EH86" s="19"/>
      <c r="EI86" s="19"/>
      <c r="EJ86" s="19"/>
      <c r="EK86" s="19"/>
      <c r="EL86" s="19"/>
      <c r="EM86" s="19"/>
      <c r="EN86" s="19"/>
      <c r="EO86" s="19"/>
      <c r="EP86" s="19"/>
      <c r="EQ86" s="19"/>
      <c r="ER86" s="19"/>
      <c r="ES86" s="19"/>
      <c r="ET86" s="19"/>
      <c r="EU86" s="19"/>
      <c r="EV86" s="19"/>
      <c r="EW86" s="19"/>
      <c r="EX86" s="19"/>
      <c r="EY86" s="19"/>
      <c r="EZ86" s="19"/>
      <c r="FA86" s="19"/>
      <c r="FB86" s="19"/>
      <c r="FC86" s="19"/>
      <c r="FD86" s="19"/>
      <c r="FE86" s="19"/>
      <c r="FF86" s="19"/>
      <c r="FG86" s="19"/>
      <c r="FH86" s="19"/>
      <c r="FI86" s="19"/>
      <c r="FJ86" s="19"/>
      <c r="FK86" s="19"/>
      <c r="FL86" s="19"/>
      <c r="FM86" s="19"/>
      <c r="FN86" s="19"/>
      <c r="FO86" s="19"/>
      <c r="FP86" s="19"/>
      <c r="FQ86" s="19"/>
      <c r="FR86" s="19"/>
      <c r="FS86" s="19"/>
      <c r="FT86" s="19"/>
      <c r="FU86" s="19"/>
      <c r="FV86" s="19"/>
      <c r="FW86" s="19"/>
      <c r="FX86" s="19"/>
      <c r="FY86" s="19"/>
      <c r="FZ86" s="19"/>
      <c r="GA86" s="19"/>
      <c r="GB86" s="19"/>
      <c r="GC86" s="19"/>
      <c r="GD86" s="19"/>
      <c r="GE86" s="19"/>
      <c r="GF86" s="19"/>
      <c r="GG86" s="19"/>
      <c r="GH86" s="19"/>
      <c r="GI86" s="19"/>
      <c r="GJ86" s="19"/>
      <c r="GK86" s="19"/>
      <c r="GL86" s="19"/>
      <c r="GM86" s="19"/>
      <c r="GN86" s="19"/>
      <c r="GO86" s="19"/>
      <c r="GP86" s="19"/>
      <c r="GQ86" s="19"/>
      <c r="GR86" s="19"/>
      <c r="GS86" s="19"/>
      <c r="GT86" s="19"/>
    </row>
    <row r="87" spans="1:202" s="139" customFormat="1" ht="30" x14ac:dyDescent="0.25">
      <c r="A87" s="19"/>
      <c r="B87" s="19">
        <f t="shared" si="14"/>
        <v>1</v>
      </c>
      <c r="C87" s="767" t="s">
        <v>519</v>
      </c>
      <c r="D87" s="32">
        <f>'2 уровень'!F879</f>
        <v>80157</v>
      </c>
      <c r="E87" s="32">
        <f>'2 уровень'!G879</f>
        <v>46758.666666666664</v>
      </c>
      <c r="F87" s="32">
        <f>'2 уровень'!H879</f>
        <v>53215</v>
      </c>
      <c r="G87" s="165">
        <f>'2 уровень'!I879</f>
        <v>113.80777895006986</v>
      </c>
      <c r="H87" s="152">
        <f>'2 уровень'!J879</f>
        <v>0</v>
      </c>
      <c r="I87" s="152">
        <f>'2 уровень'!K879</f>
        <v>0</v>
      </c>
      <c r="J87" s="22">
        <f>'2 уровень'!L879</f>
        <v>0</v>
      </c>
      <c r="K87" s="22">
        <f>'2 уровень'!M879</f>
        <v>0</v>
      </c>
      <c r="L87" s="22">
        <f>'2 уровень'!N879</f>
        <v>0</v>
      </c>
      <c r="M87" s="22">
        <f>'2 уровень'!O879</f>
        <v>0</v>
      </c>
      <c r="N87" s="22">
        <f>'2 уровень'!P879</f>
        <v>0</v>
      </c>
      <c r="O87" s="22">
        <f>'2 уровень'!Q879</f>
        <v>0</v>
      </c>
      <c r="P87" s="327">
        <f>'2 уровень'!R879</f>
        <v>0</v>
      </c>
      <c r="Q87" s="327">
        <f>'2 уровень'!S879</f>
        <v>0</v>
      </c>
      <c r="R87" s="327">
        <f>'2 уровень'!T879</f>
        <v>0</v>
      </c>
      <c r="S87" s="327">
        <f>'2 уровень'!U879</f>
        <v>0</v>
      </c>
      <c r="T87" s="327">
        <f>'2 уровень'!V879</f>
        <v>0</v>
      </c>
      <c r="U87" s="327">
        <f>'2 уровень'!W879</f>
        <v>0</v>
      </c>
      <c r="V87" s="327">
        <f>'2 уровень'!X879</f>
        <v>0</v>
      </c>
      <c r="W87" s="327">
        <f>'2 уровень'!Y879</f>
        <v>0</v>
      </c>
      <c r="X87" s="327">
        <f>'2 уровень'!Z879</f>
        <v>0</v>
      </c>
      <c r="Y87" s="1000">
        <f>'2 уровень'!AA879</f>
        <v>0</v>
      </c>
      <c r="Z87" s="327">
        <f>'2 уровень'!AB879</f>
        <v>0</v>
      </c>
      <c r="AA87" s="327">
        <f>'2 уровень'!AC879</f>
        <v>0</v>
      </c>
      <c r="AB87" s="327">
        <f>'2 уровень'!AD879</f>
        <v>0</v>
      </c>
      <c r="AC87" s="327">
        <f>'2 уровень'!AE879</f>
        <v>0</v>
      </c>
      <c r="AD87" s="567">
        <f>'2 уровень'!AF879</f>
        <v>0</v>
      </c>
      <c r="AE87" s="327"/>
      <c r="AF87" s="327"/>
      <c r="AG87" s="1223">
        <f>'2 уровень'!AG879</f>
        <v>0</v>
      </c>
      <c r="AH87" s="1227">
        <f>'2 уровень'!AH879</f>
        <v>0</v>
      </c>
      <c r="AI87" s="339">
        <f t="shared" si="13"/>
        <v>0</v>
      </c>
      <c r="AJ87" s="339">
        <f t="shared" si="12"/>
        <v>0</v>
      </c>
      <c r="AK87" s="1119">
        <f t="shared" si="19"/>
        <v>0</v>
      </c>
      <c r="AL87" s="19"/>
      <c r="AM87" s="19"/>
      <c r="AN87" s="1298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9"/>
      <c r="BQ87" s="19"/>
      <c r="BR87" s="19"/>
      <c r="BS87" s="19"/>
      <c r="BT87" s="19"/>
      <c r="BU87" s="19"/>
      <c r="BV87" s="19"/>
      <c r="BW87" s="19"/>
      <c r="BX87" s="19"/>
      <c r="BY87" s="19"/>
      <c r="BZ87" s="19"/>
      <c r="CA87" s="19"/>
      <c r="CB87" s="19"/>
      <c r="CC87" s="19"/>
      <c r="CD87" s="19"/>
      <c r="CE87" s="19"/>
      <c r="CF87" s="19"/>
      <c r="CG87" s="19"/>
      <c r="CH87" s="19"/>
      <c r="CI87" s="19"/>
      <c r="CJ87" s="19"/>
      <c r="CK87" s="19"/>
      <c r="CL87" s="19"/>
      <c r="CM87" s="19"/>
      <c r="CN87" s="19"/>
      <c r="CO87" s="19"/>
      <c r="CP87" s="19"/>
      <c r="CQ87" s="19"/>
      <c r="CR87" s="19"/>
      <c r="CS87" s="19"/>
      <c r="CT87" s="19"/>
      <c r="CU87" s="19"/>
      <c r="CV87" s="19"/>
      <c r="CW87" s="19"/>
      <c r="CX87" s="19"/>
      <c r="CY87" s="19"/>
      <c r="CZ87" s="19"/>
      <c r="DA87" s="19"/>
      <c r="DB87" s="19"/>
      <c r="DC87" s="19"/>
      <c r="DD87" s="19"/>
      <c r="DE87" s="19"/>
      <c r="DF87" s="19"/>
      <c r="DG87" s="19"/>
      <c r="DH87" s="19"/>
      <c r="DI87" s="19"/>
      <c r="DJ87" s="19"/>
      <c r="DK87" s="19"/>
      <c r="DL87" s="19"/>
      <c r="DM87" s="19"/>
      <c r="DN87" s="19"/>
      <c r="DO87" s="19"/>
      <c r="DP87" s="19"/>
      <c r="DQ87" s="19"/>
      <c r="DR87" s="19"/>
      <c r="DS87" s="19"/>
      <c r="DT87" s="19"/>
      <c r="DU87" s="19"/>
      <c r="DV87" s="19"/>
      <c r="DW87" s="19"/>
      <c r="DX87" s="19"/>
      <c r="DY87" s="19"/>
      <c r="DZ87" s="19"/>
      <c r="EA87" s="19"/>
      <c r="EB87" s="19"/>
      <c r="EC87" s="19"/>
      <c r="ED87" s="19"/>
      <c r="EE87" s="19"/>
      <c r="EF87" s="19"/>
      <c r="EG87" s="19"/>
      <c r="EH87" s="19"/>
      <c r="EI87" s="19"/>
      <c r="EJ87" s="19"/>
      <c r="EK87" s="19"/>
      <c r="EL87" s="19"/>
      <c r="EM87" s="19"/>
      <c r="EN87" s="19"/>
      <c r="EO87" s="19"/>
      <c r="EP87" s="19"/>
      <c r="EQ87" s="19"/>
      <c r="ER87" s="19"/>
      <c r="ES87" s="19"/>
      <c r="ET87" s="19"/>
      <c r="EU87" s="19"/>
      <c r="EV87" s="19"/>
      <c r="EW87" s="19"/>
      <c r="EX87" s="19"/>
      <c r="EY87" s="19"/>
      <c r="EZ87" s="19"/>
      <c r="FA87" s="19"/>
      <c r="FB87" s="19"/>
      <c r="FC87" s="19"/>
      <c r="FD87" s="19"/>
      <c r="FE87" s="19"/>
      <c r="FF87" s="19"/>
      <c r="FG87" s="19"/>
      <c r="FH87" s="19"/>
      <c r="FI87" s="19"/>
      <c r="FJ87" s="19"/>
      <c r="FK87" s="19"/>
      <c r="FL87" s="19"/>
      <c r="FM87" s="19"/>
      <c r="FN87" s="19"/>
      <c r="FO87" s="19"/>
      <c r="FP87" s="19"/>
      <c r="FQ87" s="19"/>
      <c r="FR87" s="19"/>
      <c r="FS87" s="19"/>
      <c r="FT87" s="19"/>
      <c r="FU87" s="19"/>
      <c r="FV87" s="19"/>
      <c r="FW87" s="19"/>
      <c r="FX87" s="19"/>
      <c r="FY87" s="19"/>
      <c r="FZ87" s="19"/>
      <c r="GA87" s="19"/>
      <c r="GB87" s="19"/>
      <c r="GC87" s="19"/>
      <c r="GD87" s="19"/>
      <c r="GE87" s="19"/>
      <c r="GF87" s="19"/>
      <c r="GG87" s="19"/>
      <c r="GH87" s="19"/>
      <c r="GI87" s="19"/>
      <c r="GJ87" s="19"/>
      <c r="GK87" s="19"/>
      <c r="GL87" s="19"/>
      <c r="GM87" s="19"/>
      <c r="GN87" s="19"/>
      <c r="GO87" s="19"/>
      <c r="GP87" s="19"/>
      <c r="GQ87" s="19"/>
      <c r="GR87" s="19"/>
      <c r="GS87" s="19"/>
      <c r="GT87" s="19"/>
    </row>
    <row r="88" spans="1:202" s="139" customFormat="1" ht="75" x14ac:dyDescent="0.25">
      <c r="A88" s="19"/>
      <c r="B88" s="19">
        <f t="shared" si="14"/>
        <v>1</v>
      </c>
      <c r="C88" s="768" t="s">
        <v>520</v>
      </c>
      <c r="D88" s="32">
        <f>'2 уровень'!F880</f>
        <v>38266</v>
      </c>
      <c r="E88" s="32">
        <f>'2 уровень'!G880</f>
        <v>22321.833333333336</v>
      </c>
      <c r="F88" s="32">
        <f>'2 уровень'!H880</f>
        <v>25742</v>
      </c>
      <c r="G88" s="165">
        <f>'2 уровень'!I880</f>
        <v>115.32206882648526</v>
      </c>
      <c r="H88" s="152">
        <f>'2 уровень'!J880</f>
        <v>0</v>
      </c>
      <c r="I88" s="152">
        <f>'2 уровень'!K880</f>
        <v>0</v>
      </c>
      <c r="J88" s="22">
        <f>'2 уровень'!L880</f>
        <v>0</v>
      </c>
      <c r="K88" s="22">
        <f>'2 уровень'!M880</f>
        <v>0</v>
      </c>
      <c r="L88" s="22">
        <f>'2 уровень'!N880</f>
        <v>0</v>
      </c>
      <c r="M88" s="22">
        <f>'2 уровень'!O880</f>
        <v>0</v>
      </c>
      <c r="N88" s="22">
        <f>'2 уровень'!P880</f>
        <v>0</v>
      </c>
      <c r="O88" s="22">
        <f>'2 уровень'!Q880</f>
        <v>0</v>
      </c>
      <c r="P88" s="327">
        <f>'2 уровень'!R880</f>
        <v>0</v>
      </c>
      <c r="Q88" s="327">
        <f>'2 уровень'!S880</f>
        <v>0</v>
      </c>
      <c r="R88" s="327">
        <f>'2 уровень'!T880</f>
        <v>0</v>
      </c>
      <c r="S88" s="327">
        <f>'2 уровень'!U880</f>
        <v>0</v>
      </c>
      <c r="T88" s="327">
        <f>'2 уровень'!V880</f>
        <v>0</v>
      </c>
      <c r="U88" s="327">
        <f>'2 уровень'!W880</f>
        <v>0</v>
      </c>
      <c r="V88" s="327">
        <f>'2 уровень'!X880</f>
        <v>0</v>
      </c>
      <c r="W88" s="327">
        <f>'2 уровень'!Y880</f>
        <v>0</v>
      </c>
      <c r="X88" s="327">
        <f>'2 уровень'!Z880</f>
        <v>0</v>
      </c>
      <c r="Y88" s="1000">
        <f>'2 уровень'!AA880</f>
        <v>0</v>
      </c>
      <c r="Z88" s="327">
        <f>'2 уровень'!AB880</f>
        <v>0</v>
      </c>
      <c r="AA88" s="327">
        <f>'2 уровень'!AC880</f>
        <v>0</v>
      </c>
      <c r="AB88" s="327">
        <f>'2 уровень'!AD880</f>
        <v>0</v>
      </c>
      <c r="AC88" s="327">
        <f>'2 уровень'!AE880</f>
        <v>0</v>
      </c>
      <c r="AD88" s="567">
        <f>'2 уровень'!AF880</f>
        <v>0</v>
      </c>
      <c r="AE88" s="327"/>
      <c r="AF88" s="327"/>
      <c r="AG88" s="1223">
        <f>'2 уровень'!AG880</f>
        <v>0</v>
      </c>
      <c r="AH88" s="1227">
        <f>'2 уровень'!AH880</f>
        <v>0</v>
      </c>
      <c r="AI88" s="339">
        <f t="shared" si="13"/>
        <v>0</v>
      </c>
      <c r="AJ88" s="339">
        <f t="shared" si="12"/>
        <v>0</v>
      </c>
      <c r="AK88" s="1119">
        <f t="shared" si="19"/>
        <v>0</v>
      </c>
      <c r="AL88" s="19"/>
      <c r="AM88" s="19"/>
      <c r="AN88" s="1298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9"/>
      <c r="BQ88" s="19"/>
      <c r="BR88" s="19"/>
      <c r="BS88" s="19"/>
      <c r="BT88" s="19"/>
      <c r="BU88" s="19"/>
      <c r="BV88" s="19"/>
      <c r="BW88" s="19"/>
      <c r="BX88" s="19"/>
      <c r="BY88" s="19"/>
      <c r="BZ88" s="19"/>
      <c r="CA88" s="19"/>
      <c r="CB88" s="19"/>
      <c r="CC88" s="19"/>
      <c r="CD88" s="19"/>
      <c r="CE88" s="19"/>
      <c r="CF88" s="19"/>
      <c r="CG88" s="19"/>
      <c r="CH88" s="19"/>
      <c r="CI88" s="19"/>
      <c r="CJ88" s="19"/>
      <c r="CK88" s="19"/>
      <c r="CL88" s="19"/>
      <c r="CM88" s="19"/>
      <c r="CN88" s="19"/>
      <c r="CO88" s="19"/>
      <c r="CP88" s="19"/>
      <c r="CQ88" s="19"/>
      <c r="CR88" s="19"/>
      <c r="CS88" s="19"/>
      <c r="CT88" s="19"/>
      <c r="CU88" s="19"/>
      <c r="CV88" s="19"/>
      <c r="CW88" s="19"/>
      <c r="CX88" s="19"/>
      <c r="CY88" s="19"/>
      <c r="CZ88" s="19"/>
      <c r="DA88" s="19"/>
      <c r="DB88" s="19"/>
      <c r="DC88" s="19"/>
      <c r="DD88" s="19"/>
      <c r="DE88" s="19"/>
      <c r="DF88" s="19"/>
      <c r="DG88" s="19"/>
      <c r="DH88" s="19"/>
      <c r="DI88" s="19"/>
      <c r="DJ88" s="19"/>
      <c r="DK88" s="19"/>
      <c r="DL88" s="19"/>
      <c r="DM88" s="19"/>
      <c r="DN88" s="19"/>
      <c r="DO88" s="19"/>
      <c r="DP88" s="19"/>
      <c r="DQ88" s="19"/>
      <c r="DR88" s="19"/>
      <c r="DS88" s="19"/>
      <c r="DT88" s="19"/>
      <c r="DU88" s="19"/>
      <c r="DV88" s="19"/>
      <c r="DW88" s="19"/>
      <c r="DX88" s="19"/>
      <c r="DY88" s="19"/>
      <c r="DZ88" s="19"/>
      <c r="EA88" s="19"/>
      <c r="EB88" s="19"/>
      <c r="EC88" s="19"/>
      <c r="ED88" s="19"/>
      <c r="EE88" s="19"/>
      <c r="EF88" s="19"/>
      <c r="EG88" s="19"/>
      <c r="EH88" s="19"/>
      <c r="EI88" s="19"/>
      <c r="EJ88" s="19"/>
      <c r="EK88" s="19"/>
      <c r="EL88" s="19"/>
      <c r="EM88" s="19"/>
      <c r="EN88" s="19"/>
      <c r="EO88" s="19"/>
      <c r="EP88" s="19"/>
      <c r="EQ88" s="19"/>
      <c r="ER88" s="19"/>
      <c r="ES88" s="19"/>
      <c r="ET88" s="19"/>
      <c r="EU88" s="19"/>
      <c r="EV88" s="19"/>
      <c r="EW88" s="19"/>
      <c r="EX88" s="19"/>
      <c r="EY88" s="19"/>
      <c r="EZ88" s="19"/>
      <c r="FA88" s="19"/>
      <c r="FB88" s="19"/>
      <c r="FC88" s="19"/>
      <c r="FD88" s="19"/>
      <c r="FE88" s="19"/>
      <c r="FF88" s="19"/>
      <c r="FG88" s="19"/>
      <c r="FH88" s="19"/>
      <c r="FI88" s="19"/>
      <c r="FJ88" s="19"/>
      <c r="FK88" s="19"/>
      <c r="FL88" s="19"/>
      <c r="FM88" s="19"/>
      <c r="FN88" s="19"/>
      <c r="FO88" s="19"/>
      <c r="FP88" s="19"/>
      <c r="FQ88" s="19"/>
      <c r="FR88" s="19"/>
      <c r="FS88" s="19"/>
      <c r="FT88" s="19"/>
      <c r="FU88" s="19"/>
      <c r="FV88" s="19"/>
      <c r="FW88" s="19"/>
      <c r="FX88" s="19"/>
      <c r="FY88" s="19"/>
      <c r="FZ88" s="19"/>
      <c r="GA88" s="19"/>
      <c r="GB88" s="19"/>
      <c r="GC88" s="19"/>
      <c r="GD88" s="19"/>
      <c r="GE88" s="19"/>
      <c r="GF88" s="19"/>
      <c r="GG88" s="19"/>
      <c r="GH88" s="19"/>
      <c r="GI88" s="19"/>
      <c r="GJ88" s="19"/>
      <c r="GK88" s="19"/>
      <c r="GL88" s="19"/>
      <c r="GM88" s="19"/>
      <c r="GN88" s="19"/>
      <c r="GO88" s="19"/>
      <c r="GP88" s="19"/>
      <c r="GQ88" s="19"/>
      <c r="GR88" s="19"/>
      <c r="GS88" s="19"/>
      <c r="GT88" s="19"/>
    </row>
    <row r="89" spans="1:202" s="139" customFormat="1" ht="45" x14ac:dyDescent="0.25">
      <c r="A89" s="19"/>
      <c r="B89" s="19">
        <f t="shared" si="14"/>
        <v>1</v>
      </c>
      <c r="C89" s="301" t="s">
        <v>521</v>
      </c>
      <c r="D89" s="32">
        <f>'2 уровень'!F881</f>
        <v>76100</v>
      </c>
      <c r="E89" s="32">
        <f>'2 уровень'!G881</f>
        <v>44391.666666666664</v>
      </c>
      <c r="F89" s="32">
        <f>'2 уровень'!H881</f>
        <v>38136</v>
      </c>
      <c r="G89" s="165">
        <f>'2 уровень'!I881</f>
        <v>85.908015768725363</v>
      </c>
      <c r="H89" s="152">
        <f>'2 уровень'!J881</f>
        <v>0</v>
      </c>
      <c r="I89" s="152">
        <f>'2 уровень'!K881</f>
        <v>0</v>
      </c>
      <c r="J89" s="22">
        <f>'2 уровень'!L881</f>
        <v>0</v>
      </c>
      <c r="K89" s="22">
        <f>'2 уровень'!M881</f>
        <v>0</v>
      </c>
      <c r="L89" s="22">
        <f>'2 уровень'!N881</f>
        <v>0</v>
      </c>
      <c r="M89" s="22">
        <f>'2 уровень'!O881</f>
        <v>0</v>
      </c>
      <c r="N89" s="22">
        <f>'2 уровень'!P881</f>
        <v>0</v>
      </c>
      <c r="O89" s="22">
        <f>'2 уровень'!Q881</f>
        <v>0</v>
      </c>
      <c r="P89" s="327">
        <f>'2 уровень'!R881</f>
        <v>0</v>
      </c>
      <c r="Q89" s="327">
        <f>'2 уровень'!S881</f>
        <v>0</v>
      </c>
      <c r="R89" s="327">
        <f>'2 уровень'!T881</f>
        <v>0</v>
      </c>
      <c r="S89" s="327">
        <f>'2 уровень'!U881</f>
        <v>0</v>
      </c>
      <c r="T89" s="327">
        <f>'2 уровень'!V881</f>
        <v>0</v>
      </c>
      <c r="U89" s="327">
        <f>'2 уровень'!W881</f>
        <v>0</v>
      </c>
      <c r="V89" s="327">
        <f>'2 уровень'!X881</f>
        <v>0</v>
      </c>
      <c r="W89" s="327">
        <f>'2 уровень'!Y881</f>
        <v>0</v>
      </c>
      <c r="X89" s="327">
        <f>'2 уровень'!Z881</f>
        <v>0</v>
      </c>
      <c r="Y89" s="1000">
        <f>'2 уровень'!AA881</f>
        <v>0</v>
      </c>
      <c r="Z89" s="327">
        <f>'2 уровень'!AB881</f>
        <v>0</v>
      </c>
      <c r="AA89" s="327">
        <f>'2 уровень'!AC881</f>
        <v>0</v>
      </c>
      <c r="AB89" s="327">
        <f>'2 уровень'!AD881</f>
        <v>0</v>
      </c>
      <c r="AC89" s="327">
        <f>'2 уровень'!AE881</f>
        <v>0</v>
      </c>
      <c r="AD89" s="567">
        <f>'2 уровень'!AF881</f>
        <v>0</v>
      </c>
      <c r="AE89" s="327"/>
      <c r="AF89" s="327"/>
      <c r="AG89" s="1223">
        <f>'2 уровень'!AG881</f>
        <v>0</v>
      </c>
      <c r="AH89" s="1227">
        <f>'2 уровень'!AH881</f>
        <v>0</v>
      </c>
      <c r="AI89" s="339">
        <f t="shared" si="13"/>
        <v>0</v>
      </c>
      <c r="AJ89" s="339">
        <f t="shared" si="12"/>
        <v>0</v>
      </c>
      <c r="AK89" s="1119">
        <f t="shared" si="19"/>
        <v>0</v>
      </c>
      <c r="AL89" s="19"/>
      <c r="AM89" s="19"/>
      <c r="AN89" s="1298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9"/>
      <c r="BQ89" s="19"/>
      <c r="BR89" s="19"/>
      <c r="BS89" s="19"/>
      <c r="BT89" s="19"/>
      <c r="BU89" s="19"/>
      <c r="BV89" s="19"/>
      <c r="BW89" s="19"/>
      <c r="BX89" s="19"/>
      <c r="BY89" s="19"/>
      <c r="BZ89" s="19"/>
      <c r="CA89" s="19"/>
      <c r="CB89" s="19"/>
      <c r="CC89" s="19"/>
      <c r="CD89" s="19"/>
      <c r="CE89" s="19"/>
      <c r="CF89" s="19"/>
      <c r="CG89" s="19"/>
      <c r="CH89" s="19"/>
      <c r="CI89" s="19"/>
      <c r="CJ89" s="19"/>
      <c r="CK89" s="19"/>
      <c r="CL89" s="19"/>
      <c r="CM89" s="19"/>
      <c r="CN89" s="19"/>
      <c r="CO89" s="19"/>
      <c r="CP89" s="19"/>
      <c r="CQ89" s="19"/>
      <c r="CR89" s="19"/>
      <c r="CS89" s="19"/>
      <c r="CT89" s="19"/>
      <c r="CU89" s="19"/>
      <c r="CV89" s="19"/>
      <c r="CW89" s="19"/>
      <c r="CX89" s="19"/>
      <c r="CY89" s="19"/>
      <c r="CZ89" s="19"/>
      <c r="DA89" s="19"/>
      <c r="DB89" s="19"/>
      <c r="DC89" s="19"/>
      <c r="DD89" s="19"/>
      <c r="DE89" s="19"/>
      <c r="DF89" s="19"/>
      <c r="DG89" s="19"/>
      <c r="DH89" s="19"/>
      <c r="DI89" s="19"/>
      <c r="DJ89" s="19"/>
      <c r="DK89" s="19"/>
      <c r="DL89" s="19"/>
      <c r="DM89" s="19"/>
      <c r="DN89" s="19"/>
      <c r="DO89" s="19"/>
      <c r="DP89" s="19"/>
      <c r="DQ89" s="19"/>
      <c r="DR89" s="19"/>
      <c r="DS89" s="19"/>
      <c r="DT89" s="19"/>
      <c r="DU89" s="19"/>
      <c r="DV89" s="19"/>
      <c r="DW89" s="19"/>
      <c r="DX89" s="19"/>
      <c r="DY89" s="19"/>
      <c r="DZ89" s="19"/>
      <c r="EA89" s="19"/>
      <c r="EB89" s="19"/>
      <c r="EC89" s="19"/>
      <c r="ED89" s="19"/>
      <c r="EE89" s="19"/>
      <c r="EF89" s="19"/>
      <c r="EG89" s="19"/>
      <c r="EH89" s="19"/>
      <c r="EI89" s="19"/>
      <c r="EJ89" s="19"/>
      <c r="EK89" s="19"/>
      <c r="EL89" s="19"/>
      <c r="EM89" s="19"/>
      <c r="EN89" s="19"/>
      <c r="EO89" s="19"/>
      <c r="EP89" s="19"/>
      <c r="EQ89" s="19"/>
      <c r="ER89" s="19"/>
      <c r="ES89" s="19"/>
      <c r="ET89" s="19"/>
      <c r="EU89" s="19"/>
      <c r="EV89" s="19"/>
      <c r="EW89" s="19"/>
      <c r="EX89" s="19"/>
      <c r="EY89" s="19"/>
      <c r="EZ89" s="19"/>
      <c r="FA89" s="19"/>
      <c r="FB89" s="19"/>
      <c r="FC89" s="19"/>
      <c r="FD89" s="19"/>
      <c r="FE89" s="19"/>
      <c r="FF89" s="19"/>
      <c r="FG89" s="19"/>
      <c r="FH89" s="19"/>
      <c r="FI89" s="19"/>
      <c r="FJ89" s="19"/>
      <c r="FK89" s="19"/>
      <c r="FL89" s="19"/>
      <c r="FM89" s="19"/>
      <c r="FN89" s="19"/>
      <c r="FO89" s="19"/>
      <c r="FP89" s="19"/>
      <c r="FQ89" s="19"/>
      <c r="FR89" s="19"/>
      <c r="FS89" s="19"/>
      <c r="FT89" s="19"/>
      <c r="FU89" s="19"/>
      <c r="FV89" s="19"/>
      <c r="FW89" s="19"/>
      <c r="FX89" s="19"/>
      <c r="FY89" s="19"/>
      <c r="FZ89" s="19"/>
      <c r="GA89" s="19"/>
      <c r="GB89" s="19"/>
      <c r="GC89" s="19"/>
      <c r="GD89" s="19"/>
      <c r="GE89" s="19"/>
      <c r="GF89" s="19"/>
      <c r="GG89" s="19"/>
      <c r="GH89" s="19"/>
      <c r="GI89" s="19"/>
      <c r="GJ89" s="19"/>
      <c r="GK89" s="19"/>
      <c r="GL89" s="19"/>
      <c r="GM89" s="19"/>
      <c r="GN89" s="19"/>
      <c r="GO89" s="19"/>
      <c r="GP89" s="19"/>
      <c r="GQ89" s="19"/>
      <c r="GR89" s="19"/>
      <c r="GS89" s="19"/>
      <c r="GT89" s="19"/>
    </row>
    <row r="90" spans="1:202" s="139" customFormat="1" ht="90" x14ac:dyDescent="0.25">
      <c r="A90" s="19"/>
      <c r="B90" s="19">
        <f t="shared" si="14"/>
        <v>1</v>
      </c>
      <c r="C90" s="769" t="s">
        <v>522</v>
      </c>
      <c r="D90" s="32">
        <f>'2 уровень'!F882</f>
        <v>21900</v>
      </c>
      <c r="E90" s="32">
        <f>'2 уровень'!G882</f>
        <v>12774.666666666668</v>
      </c>
      <c r="F90" s="32">
        <f>'2 уровень'!H882</f>
        <v>916</v>
      </c>
      <c r="G90" s="165">
        <f>'2 уровень'!I882</f>
        <v>7.1704414987997067</v>
      </c>
      <c r="H90" s="152">
        <f>'2 уровень'!J882</f>
        <v>0</v>
      </c>
      <c r="I90" s="152">
        <f>'2 уровень'!K882</f>
        <v>0</v>
      </c>
      <c r="J90" s="22">
        <f>'2 уровень'!L882</f>
        <v>0</v>
      </c>
      <c r="K90" s="22">
        <f>'2 уровень'!M882</f>
        <v>0</v>
      </c>
      <c r="L90" s="22">
        <f>'2 уровень'!N882</f>
        <v>0</v>
      </c>
      <c r="M90" s="22">
        <f>'2 уровень'!O882</f>
        <v>0</v>
      </c>
      <c r="N90" s="22">
        <f>'2 уровень'!P882</f>
        <v>0</v>
      </c>
      <c r="O90" s="22">
        <f>'2 уровень'!Q882</f>
        <v>0</v>
      </c>
      <c r="P90" s="327">
        <f>'2 уровень'!R882</f>
        <v>0</v>
      </c>
      <c r="Q90" s="327">
        <f>'2 уровень'!S882</f>
        <v>0</v>
      </c>
      <c r="R90" s="327">
        <f>'2 уровень'!T882</f>
        <v>0</v>
      </c>
      <c r="S90" s="327">
        <f>'2 уровень'!U882</f>
        <v>0</v>
      </c>
      <c r="T90" s="327">
        <f>'2 уровень'!V882</f>
        <v>0</v>
      </c>
      <c r="U90" s="327">
        <f>'2 уровень'!W882</f>
        <v>0</v>
      </c>
      <c r="V90" s="327">
        <f>'2 уровень'!X882</f>
        <v>0</v>
      </c>
      <c r="W90" s="327">
        <f>'2 уровень'!Y882</f>
        <v>0</v>
      </c>
      <c r="X90" s="327">
        <f>'2 уровень'!Z882</f>
        <v>0</v>
      </c>
      <c r="Y90" s="1000">
        <f>'2 уровень'!AA882</f>
        <v>0</v>
      </c>
      <c r="Z90" s="327">
        <f>'2 уровень'!AB882</f>
        <v>0</v>
      </c>
      <c r="AA90" s="327">
        <f>'2 уровень'!AC882</f>
        <v>0</v>
      </c>
      <c r="AB90" s="327">
        <f>'2 уровень'!AD882</f>
        <v>0</v>
      </c>
      <c r="AC90" s="327">
        <f>'2 уровень'!AE882</f>
        <v>0</v>
      </c>
      <c r="AD90" s="567">
        <f>'2 уровень'!AF882</f>
        <v>0</v>
      </c>
      <c r="AE90" s="327"/>
      <c r="AF90" s="327"/>
      <c r="AG90" s="1223">
        <f>'2 уровень'!AG882</f>
        <v>0</v>
      </c>
      <c r="AH90" s="1227">
        <f>'2 уровень'!AH882</f>
        <v>0</v>
      </c>
      <c r="AI90" s="339">
        <f t="shared" si="13"/>
        <v>0</v>
      </c>
      <c r="AJ90" s="339">
        <f t="shared" si="12"/>
        <v>0</v>
      </c>
      <c r="AK90" s="1119">
        <f t="shared" si="19"/>
        <v>0</v>
      </c>
      <c r="AL90" s="19"/>
      <c r="AM90" s="19"/>
      <c r="AN90" s="1298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9"/>
      <c r="BQ90" s="19"/>
      <c r="BR90" s="19"/>
      <c r="BS90" s="19"/>
      <c r="BT90" s="19"/>
      <c r="BU90" s="19"/>
      <c r="BV90" s="19"/>
      <c r="BW90" s="19"/>
      <c r="BX90" s="19"/>
      <c r="BY90" s="19"/>
      <c r="BZ90" s="19"/>
      <c r="CA90" s="19"/>
      <c r="CB90" s="19"/>
      <c r="CC90" s="19"/>
      <c r="CD90" s="19"/>
      <c r="CE90" s="19"/>
      <c r="CF90" s="19"/>
      <c r="CG90" s="19"/>
      <c r="CH90" s="19"/>
      <c r="CI90" s="19"/>
      <c r="CJ90" s="19"/>
      <c r="CK90" s="19"/>
      <c r="CL90" s="19"/>
      <c r="CM90" s="19"/>
      <c r="CN90" s="19"/>
      <c r="CO90" s="19"/>
      <c r="CP90" s="19"/>
      <c r="CQ90" s="19"/>
      <c r="CR90" s="19"/>
      <c r="CS90" s="19"/>
      <c r="CT90" s="19"/>
      <c r="CU90" s="19"/>
      <c r="CV90" s="19"/>
      <c r="CW90" s="19"/>
      <c r="CX90" s="19"/>
      <c r="CY90" s="19"/>
      <c r="CZ90" s="19"/>
      <c r="DA90" s="19"/>
      <c r="DB90" s="19"/>
      <c r="DC90" s="19"/>
      <c r="DD90" s="19"/>
      <c r="DE90" s="19"/>
      <c r="DF90" s="19"/>
      <c r="DG90" s="19"/>
      <c r="DH90" s="19"/>
      <c r="DI90" s="19"/>
      <c r="DJ90" s="19"/>
      <c r="DK90" s="19"/>
      <c r="DL90" s="19"/>
      <c r="DM90" s="19"/>
      <c r="DN90" s="19"/>
      <c r="DO90" s="19"/>
      <c r="DP90" s="19"/>
      <c r="DQ90" s="19"/>
      <c r="DR90" s="19"/>
      <c r="DS90" s="19"/>
      <c r="DT90" s="19"/>
      <c r="DU90" s="19"/>
      <c r="DV90" s="19"/>
      <c r="DW90" s="19"/>
      <c r="DX90" s="19"/>
      <c r="DY90" s="19"/>
      <c r="DZ90" s="19"/>
      <c r="EA90" s="19"/>
      <c r="EB90" s="19"/>
      <c r="EC90" s="19"/>
      <c r="ED90" s="19"/>
      <c r="EE90" s="19"/>
      <c r="EF90" s="19"/>
      <c r="EG90" s="19"/>
      <c r="EH90" s="19"/>
      <c r="EI90" s="19"/>
      <c r="EJ90" s="19"/>
      <c r="EK90" s="19"/>
      <c r="EL90" s="19"/>
      <c r="EM90" s="19"/>
      <c r="EN90" s="19"/>
      <c r="EO90" s="19"/>
      <c r="EP90" s="19"/>
      <c r="EQ90" s="19"/>
      <c r="ER90" s="19"/>
      <c r="ES90" s="19"/>
      <c r="ET90" s="19"/>
      <c r="EU90" s="19"/>
      <c r="EV90" s="19"/>
      <c r="EW90" s="19"/>
      <c r="EX90" s="19"/>
      <c r="EY90" s="19"/>
      <c r="EZ90" s="19"/>
      <c r="FA90" s="19"/>
      <c r="FB90" s="19"/>
      <c r="FC90" s="19"/>
      <c r="FD90" s="19"/>
      <c r="FE90" s="19"/>
      <c r="FF90" s="19"/>
      <c r="FG90" s="19"/>
      <c r="FH90" s="19"/>
      <c r="FI90" s="19"/>
      <c r="FJ90" s="19"/>
      <c r="FK90" s="19"/>
      <c r="FL90" s="19"/>
      <c r="FM90" s="19"/>
      <c r="FN90" s="19"/>
      <c r="FO90" s="19"/>
      <c r="FP90" s="19"/>
      <c r="FQ90" s="19"/>
      <c r="FR90" s="19"/>
      <c r="FS90" s="19"/>
      <c r="FT90" s="19"/>
      <c r="FU90" s="19"/>
      <c r="FV90" s="19"/>
      <c r="FW90" s="19"/>
      <c r="FX90" s="19"/>
      <c r="FY90" s="19"/>
      <c r="FZ90" s="19"/>
      <c r="GA90" s="19"/>
      <c r="GB90" s="19"/>
      <c r="GC90" s="19"/>
      <c r="GD90" s="19"/>
      <c r="GE90" s="19"/>
      <c r="GF90" s="19"/>
      <c r="GG90" s="19"/>
      <c r="GH90" s="19"/>
      <c r="GI90" s="19"/>
      <c r="GJ90" s="19"/>
      <c r="GK90" s="19"/>
      <c r="GL90" s="19"/>
      <c r="GM90" s="19"/>
      <c r="GN90" s="19"/>
      <c r="GO90" s="19"/>
      <c r="GP90" s="19"/>
      <c r="GQ90" s="19"/>
      <c r="GR90" s="19"/>
      <c r="GS90" s="19"/>
      <c r="GT90" s="19"/>
    </row>
    <row r="91" spans="1:202" s="139" customFormat="1" x14ac:dyDescent="0.25">
      <c r="A91" s="19"/>
      <c r="B91" s="19">
        <f t="shared" si="14"/>
        <v>1</v>
      </c>
      <c r="C91" s="769" t="s">
        <v>133</v>
      </c>
      <c r="D91" s="32">
        <f>'2 уровень'!F883</f>
        <v>291662</v>
      </c>
      <c r="E91" s="32">
        <f>'2 уровень'!G883</f>
        <v>168272.58333333334</v>
      </c>
      <c r="F91" s="32">
        <f>'2 уровень'!H883</f>
        <v>156054</v>
      </c>
      <c r="G91" s="165">
        <f>'2 уровень'!I883</f>
        <v>92.738815146654403</v>
      </c>
      <c r="H91" s="152">
        <f>'2 уровень'!J883</f>
        <v>0</v>
      </c>
      <c r="I91" s="152">
        <f>'2 уровень'!K883</f>
        <v>0</v>
      </c>
      <c r="J91" s="22">
        <f>'2 уровень'!L883</f>
        <v>0</v>
      </c>
      <c r="K91" s="22">
        <f>'2 уровень'!M883</f>
        <v>0</v>
      </c>
      <c r="L91" s="22">
        <f>'2 уровень'!N883</f>
        <v>0</v>
      </c>
      <c r="M91" s="22">
        <f>'2 уровень'!O883</f>
        <v>0</v>
      </c>
      <c r="N91" s="22">
        <f>'2 уровень'!P883</f>
        <v>0</v>
      </c>
      <c r="O91" s="22">
        <f>'2 уровень'!Q883</f>
        <v>0</v>
      </c>
      <c r="P91" s="327">
        <f>'2 уровень'!R883</f>
        <v>0</v>
      </c>
      <c r="Q91" s="327">
        <f>'2 уровень'!S883</f>
        <v>0</v>
      </c>
      <c r="R91" s="327">
        <f>'2 уровень'!T883</f>
        <v>0</v>
      </c>
      <c r="S91" s="327">
        <f>'2 уровень'!U883</f>
        <v>0</v>
      </c>
      <c r="T91" s="327">
        <f>'2 уровень'!V883</f>
        <v>0</v>
      </c>
      <c r="U91" s="327">
        <f>'2 уровень'!W883</f>
        <v>0</v>
      </c>
      <c r="V91" s="327">
        <f>'2 уровень'!X883</f>
        <v>0</v>
      </c>
      <c r="W91" s="327">
        <f>'2 уровень'!Y883</f>
        <v>0</v>
      </c>
      <c r="X91" s="327">
        <f>'2 уровень'!Z883</f>
        <v>0</v>
      </c>
      <c r="Y91" s="1000">
        <f>'2 уровень'!AA883</f>
        <v>0</v>
      </c>
      <c r="Z91" s="327">
        <f>'2 уровень'!AB883</f>
        <v>0</v>
      </c>
      <c r="AA91" s="327">
        <f>'2 уровень'!AC883</f>
        <v>0</v>
      </c>
      <c r="AB91" s="327">
        <f>'2 уровень'!AD883</f>
        <v>0</v>
      </c>
      <c r="AC91" s="327">
        <f>'2 уровень'!AE883</f>
        <v>0</v>
      </c>
      <c r="AD91" s="567">
        <f>'2 уровень'!AF883</f>
        <v>0</v>
      </c>
      <c r="AE91" s="327"/>
      <c r="AF91" s="327"/>
      <c r="AG91" s="1223">
        <f>'2 уровень'!AG883</f>
        <v>0</v>
      </c>
      <c r="AH91" s="1227">
        <f>'2 уровень'!AH883</f>
        <v>0</v>
      </c>
      <c r="AI91" s="339">
        <f t="shared" si="13"/>
        <v>0</v>
      </c>
      <c r="AJ91" s="339">
        <f t="shared" si="12"/>
        <v>0</v>
      </c>
      <c r="AK91" s="1119">
        <f t="shared" si="19"/>
        <v>0</v>
      </c>
      <c r="AL91" s="19"/>
      <c r="AM91" s="19"/>
      <c r="AN91" s="1298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19"/>
      <c r="CC91" s="19"/>
      <c r="CD91" s="19"/>
      <c r="CE91" s="19"/>
      <c r="CF91" s="19"/>
      <c r="CG91" s="19"/>
      <c r="CH91" s="19"/>
      <c r="CI91" s="19"/>
      <c r="CJ91" s="19"/>
      <c r="CK91" s="19"/>
      <c r="CL91" s="19"/>
      <c r="CM91" s="19"/>
      <c r="CN91" s="19"/>
      <c r="CO91" s="19"/>
      <c r="CP91" s="19"/>
      <c r="CQ91" s="19"/>
      <c r="CR91" s="19"/>
      <c r="CS91" s="19"/>
      <c r="CT91" s="19"/>
      <c r="CU91" s="19"/>
      <c r="CV91" s="19"/>
      <c r="CW91" s="19"/>
      <c r="CX91" s="19"/>
      <c r="CY91" s="19"/>
      <c r="CZ91" s="19"/>
      <c r="DA91" s="19"/>
      <c r="DB91" s="19"/>
      <c r="DC91" s="19"/>
      <c r="DD91" s="19"/>
      <c r="DE91" s="19"/>
      <c r="DF91" s="19"/>
      <c r="DG91" s="19"/>
      <c r="DH91" s="19"/>
      <c r="DI91" s="19"/>
      <c r="DJ91" s="19"/>
      <c r="DK91" s="19"/>
      <c r="DL91" s="19"/>
      <c r="DM91" s="19"/>
      <c r="DN91" s="19"/>
      <c r="DO91" s="19"/>
      <c r="DP91" s="19"/>
      <c r="DQ91" s="19"/>
      <c r="DR91" s="19"/>
      <c r="DS91" s="19"/>
      <c r="DT91" s="19"/>
      <c r="DU91" s="19"/>
      <c r="DV91" s="19"/>
      <c r="DW91" s="19"/>
      <c r="DX91" s="19"/>
      <c r="DY91" s="19"/>
      <c r="DZ91" s="19"/>
      <c r="EA91" s="19"/>
      <c r="EB91" s="19"/>
      <c r="EC91" s="19"/>
      <c r="ED91" s="19"/>
      <c r="EE91" s="19"/>
      <c r="EF91" s="19"/>
      <c r="EG91" s="19"/>
      <c r="EH91" s="19"/>
      <c r="EI91" s="19"/>
      <c r="EJ91" s="19"/>
      <c r="EK91" s="19"/>
      <c r="EL91" s="19"/>
      <c r="EM91" s="19"/>
      <c r="EN91" s="19"/>
      <c r="EO91" s="19"/>
      <c r="EP91" s="19"/>
      <c r="EQ91" s="19"/>
      <c r="ER91" s="19"/>
      <c r="ES91" s="19"/>
      <c r="ET91" s="19"/>
      <c r="EU91" s="19"/>
      <c r="EV91" s="19"/>
      <c r="EW91" s="19"/>
      <c r="EX91" s="19"/>
      <c r="EY91" s="19"/>
      <c r="EZ91" s="19"/>
      <c r="FA91" s="19"/>
      <c r="FB91" s="19"/>
      <c r="FC91" s="19"/>
      <c r="FD91" s="19"/>
      <c r="FE91" s="19"/>
      <c r="FF91" s="19"/>
      <c r="FG91" s="19"/>
      <c r="FH91" s="19"/>
      <c r="FI91" s="19"/>
      <c r="FJ91" s="19"/>
      <c r="FK91" s="19"/>
      <c r="FL91" s="19"/>
      <c r="FM91" s="19"/>
      <c r="FN91" s="19"/>
      <c r="FO91" s="19"/>
      <c r="FP91" s="19"/>
      <c r="FQ91" s="19"/>
      <c r="FR91" s="19"/>
      <c r="FS91" s="19"/>
      <c r="FT91" s="19"/>
      <c r="FU91" s="19"/>
      <c r="FV91" s="19"/>
      <c r="FW91" s="19"/>
      <c r="FX91" s="19"/>
      <c r="FY91" s="19"/>
      <c r="FZ91" s="19"/>
      <c r="GA91" s="19"/>
      <c r="GB91" s="19"/>
      <c r="GC91" s="19"/>
      <c r="GD91" s="19"/>
      <c r="GE91" s="19"/>
      <c r="GF91" s="19"/>
      <c r="GG91" s="19"/>
      <c r="GH91" s="19"/>
      <c r="GI91" s="19"/>
      <c r="GJ91" s="19"/>
      <c r="GK91" s="19"/>
      <c r="GL91" s="19"/>
      <c r="GM91" s="19"/>
      <c r="GN91" s="19"/>
      <c r="GO91" s="19"/>
      <c r="GP91" s="19"/>
      <c r="GQ91" s="19"/>
      <c r="GR91" s="19"/>
      <c r="GS91" s="19"/>
      <c r="GT91" s="19"/>
    </row>
    <row r="92" spans="1:202" s="139" customFormat="1" x14ac:dyDescent="0.25">
      <c r="A92" s="19"/>
      <c r="B92" s="19">
        <f t="shared" si="14"/>
        <v>1</v>
      </c>
      <c r="C92" s="769" t="s">
        <v>232</v>
      </c>
      <c r="D92" s="32">
        <f>'2 уровень'!F884</f>
        <v>264780</v>
      </c>
      <c r="E92" s="32">
        <f>'2 уровень'!G884</f>
        <v>154454.91666666666</v>
      </c>
      <c r="F92" s="32">
        <f>'2 уровень'!H884</f>
        <v>138879</v>
      </c>
      <c r="G92" s="165">
        <f>'2 уровень'!I884</f>
        <v>89.915557883934852</v>
      </c>
      <c r="H92" s="152">
        <f>'2 уровень'!J884</f>
        <v>0</v>
      </c>
      <c r="I92" s="152">
        <f>'2 уровень'!K884</f>
        <v>0</v>
      </c>
      <c r="J92" s="22">
        <f>'2 уровень'!L884</f>
        <v>0</v>
      </c>
      <c r="K92" s="22">
        <f>'2 уровень'!M884</f>
        <v>0</v>
      </c>
      <c r="L92" s="22">
        <f>'2 уровень'!N884</f>
        <v>0</v>
      </c>
      <c r="M92" s="22">
        <f>'2 уровень'!O884</f>
        <v>0</v>
      </c>
      <c r="N92" s="22">
        <f>'2 уровень'!P884</f>
        <v>0</v>
      </c>
      <c r="O92" s="22">
        <f>'2 уровень'!Q884</f>
        <v>0</v>
      </c>
      <c r="P92" s="327">
        <f>'2 уровень'!R884</f>
        <v>0</v>
      </c>
      <c r="Q92" s="327">
        <f>'2 уровень'!S884</f>
        <v>0</v>
      </c>
      <c r="R92" s="327">
        <f>'2 уровень'!T884</f>
        <v>0</v>
      </c>
      <c r="S92" s="327">
        <f>'2 уровень'!U884</f>
        <v>0</v>
      </c>
      <c r="T92" s="327">
        <f>'2 уровень'!V884</f>
        <v>0</v>
      </c>
      <c r="U92" s="327">
        <f>'2 уровень'!W884</f>
        <v>0</v>
      </c>
      <c r="V92" s="327">
        <f>'2 уровень'!X884</f>
        <v>0</v>
      </c>
      <c r="W92" s="327">
        <f>'2 уровень'!Y884</f>
        <v>0</v>
      </c>
      <c r="X92" s="327">
        <f>'2 уровень'!Z884</f>
        <v>0</v>
      </c>
      <c r="Y92" s="1000">
        <f>'2 уровень'!AA884</f>
        <v>0</v>
      </c>
      <c r="Z92" s="327">
        <f>'2 уровень'!AB884</f>
        <v>0</v>
      </c>
      <c r="AA92" s="327">
        <f>'2 уровень'!AC884</f>
        <v>0</v>
      </c>
      <c r="AB92" s="327">
        <f>'2 уровень'!AD884</f>
        <v>0</v>
      </c>
      <c r="AC92" s="327">
        <f>'2 уровень'!AE884</f>
        <v>0</v>
      </c>
      <c r="AD92" s="567">
        <f>'2 уровень'!AF884</f>
        <v>0</v>
      </c>
      <c r="AE92" s="327"/>
      <c r="AF92" s="327"/>
      <c r="AG92" s="1223">
        <f>'2 уровень'!AG884</f>
        <v>0</v>
      </c>
      <c r="AH92" s="1227">
        <f>'2 уровень'!AH884</f>
        <v>0</v>
      </c>
      <c r="AI92" s="339">
        <f t="shared" si="13"/>
        <v>0</v>
      </c>
      <c r="AJ92" s="339">
        <f t="shared" si="12"/>
        <v>0</v>
      </c>
      <c r="AK92" s="1119">
        <f t="shared" si="19"/>
        <v>0</v>
      </c>
      <c r="AL92" s="19"/>
      <c r="AM92" s="19"/>
      <c r="AN92" s="1298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  <c r="BC92" s="19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9"/>
      <c r="BQ92" s="19"/>
      <c r="BR92" s="19"/>
      <c r="BS92" s="19"/>
      <c r="BT92" s="19"/>
      <c r="BU92" s="19"/>
      <c r="BV92" s="19"/>
      <c r="BW92" s="19"/>
      <c r="BX92" s="19"/>
      <c r="BY92" s="19"/>
      <c r="BZ92" s="19"/>
      <c r="CA92" s="19"/>
      <c r="CB92" s="19"/>
      <c r="CC92" s="19"/>
      <c r="CD92" s="19"/>
      <c r="CE92" s="19"/>
      <c r="CF92" s="19"/>
      <c r="CG92" s="19"/>
      <c r="CH92" s="19"/>
      <c r="CI92" s="19"/>
      <c r="CJ92" s="19"/>
      <c r="CK92" s="19"/>
      <c r="CL92" s="19"/>
      <c r="CM92" s="19"/>
      <c r="CN92" s="19"/>
      <c r="CO92" s="19"/>
      <c r="CP92" s="19"/>
      <c r="CQ92" s="19"/>
      <c r="CR92" s="19"/>
      <c r="CS92" s="19"/>
      <c r="CT92" s="19"/>
      <c r="CU92" s="19"/>
      <c r="CV92" s="19"/>
      <c r="CW92" s="19"/>
      <c r="CX92" s="19"/>
      <c r="CY92" s="19"/>
      <c r="CZ92" s="19"/>
      <c r="DA92" s="19"/>
      <c r="DB92" s="19"/>
      <c r="DC92" s="19"/>
      <c r="DD92" s="19"/>
      <c r="DE92" s="19"/>
      <c r="DF92" s="19"/>
      <c r="DG92" s="19"/>
      <c r="DH92" s="19"/>
      <c r="DI92" s="19"/>
      <c r="DJ92" s="19"/>
      <c r="DK92" s="19"/>
      <c r="DL92" s="19"/>
      <c r="DM92" s="19"/>
      <c r="DN92" s="19"/>
      <c r="DO92" s="19"/>
      <c r="DP92" s="19"/>
      <c r="DQ92" s="19"/>
      <c r="DR92" s="19"/>
      <c r="DS92" s="19"/>
      <c r="DT92" s="19"/>
      <c r="DU92" s="19"/>
      <c r="DV92" s="19"/>
      <c r="DW92" s="19"/>
      <c r="DX92" s="19"/>
      <c r="DY92" s="19"/>
      <c r="DZ92" s="19"/>
      <c r="EA92" s="19"/>
      <c r="EB92" s="19"/>
      <c r="EC92" s="19"/>
      <c r="ED92" s="19"/>
      <c r="EE92" s="19"/>
      <c r="EF92" s="19"/>
      <c r="EG92" s="19"/>
      <c r="EH92" s="19"/>
      <c r="EI92" s="19"/>
      <c r="EJ92" s="19"/>
      <c r="EK92" s="19"/>
      <c r="EL92" s="19"/>
      <c r="EM92" s="19"/>
      <c r="EN92" s="19"/>
      <c r="EO92" s="19"/>
      <c r="EP92" s="19"/>
      <c r="EQ92" s="19"/>
      <c r="ER92" s="19"/>
      <c r="ES92" s="19"/>
      <c r="ET92" s="19"/>
      <c r="EU92" s="19"/>
      <c r="EV92" s="19"/>
      <c r="EW92" s="19"/>
      <c r="EX92" s="19"/>
      <c r="EY92" s="19"/>
      <c r="EZ92" s="19"/>
      <c r="FA92" s="19"/>
      <c r="FB92" s="19"/>
      <c r="FC92" s="19"/>
      <c r="FD92" s="19"/>
      <c r="FE92" s="19"/>
      <c r="FF92" s="19"/>
      <c r="FG92" s="19"/>
      <c r="FH92" s="19"/>
      <c r="FI92" s="19"/>
      <c r="FJ92" s="19"/>
      <c r="FK92" s="19"/>
      <c r="FL92" s="19"/>
      <c r="FM92" s="19"/>
      <c r="FN92" s="19"/>
      <c r="FO92" s="19"/>
      <c r="FP92" s="19"/>
      <c r="FQ92" s="19"/>
      <c r="FR92" s="19"/>
      <c r="FS92" s="19"/>
      <c r="FT92" s="19"/>
      <c r="FU92" s="19"/>
      <c r="FV92" s="19"/>
      <c r="FW92" s="19"/>
      <c r="FX92" s="19"/>
      <c r="FY92" s="19"/>
      <c r="FZ92" s="19"/>
      <c r="GA92" s="19"/>
      <c r="GB92" s="19"/>
      <c r="GC92" s="19"/>
      <c r="GD92" s="19"/>
      <c r="GE92" s="19"/>
      <c r="GF92" s="19"/>
      <c r="GG92" s="19"/>
      <c r="GH92" s="19"/>
      <c r="GI92" s="19"/>
      <c r="GJ92" s="19"/>
      <c r="GK92" s="19"/>
      <c r="GL92" s="19"/>
      <c r="GM92" s="19"/>
      <c r="GN92" s="19"/>
      <c r="GO92" s="19"/>
      <c r="GP92" s="19"/>
      <c r="GQ92" s="19"/>
      <c r="GR92" s="19"/>
      <c r="GS92" s="19"/>
      <c r="GT92" s="19"/>
    </row>
    <row r="93" spans="1:202" s="139" customFormat="1" ht="45" x14ac:dyDescent="0.25">
      <c r="A93" s="19"/>
      <c r="B93" s="19">
        <f t="shared" si="14"/>
        <v>1</v>
      </c>
      <c r="C93" s="769" t="s">
        <v>523</v>
      </c>
      <c r="D93" s="32">
        <f>'2 уровень'!F885</f>
        <v>13463</v>
      </c>
      <c r="E93" s="32">
        <f>'2 уровень'!G885</f>
        <v>7853.6666666666661</v>
      </c>
      <c r="F93" s="32">
        <f>'2 уровень'!H885</f>
        <v>7007</v>
      </c>
      <c r="G93" s="165">
        <f>'2 уровень'!I885</f>
        <v>89.219472857688558</v>
      </c>
      <c r="H93" s="152">
        <f>'2 уровень'!J885</f>
        <v>0</v>
      </c>
      <c r="I93" s="152">
        <f>'2 уровень'!K885</f>
        <v>0</v>
      </c>
      <c r="J93" s="22">
        <f>'2 уровень'!L885</f>
        <v>0</v>
      </c>
      <c r="K93" s="22">
        <f>'2 уровень'!M885</f>
        <v>0</v>
      </c>
      <c r="L93" s="22">
        <f>'2 уровень'!N885</f>
        <v>0</v>
      </c>
      <c r="M93" s="22">
        <f>'2 уровень'!O885</f>
        <v>0</v>
      </c>
      <c r="N93" s="22">
        <f>'2 уровень'!P885</f>
        <v>0</v>
      </c>
      <c r="O93" s="22">
        <f>'2 уровень'!Q885</f>
        <v>0</v>
      </c>
      <c r="P93" s="327">
        <f>'2 уровень'!R885</f>
        <v>0</v>
      </c>
      <c r="Q93" s="327">
        <f>'2 уровень'!S885</f>
        <v>0</v>
      </c>
      <c r="R93" s="327">
        <f>'2 уровень'!T885</f>
        <v>0</v>
      </c>
      <c r="S93" s="327">
        <f>'2 уровень'!U885</f>
        <v>0</v>
      </c>
      <c r="T93" s="327">
        <f>'2 уровень'!V885</f>
        <v>0</v>
      </c>
      <c r="U93" s="327">
        <f>'2 уровень'!W885</f>
        <v>0</v>
      </c>
      <c r="V93" s="327">
        <f>'2 уровень'!X885</f>
        <v>0</v>
      </c>
      <c r="W93" s="327">
        <f>'2 уровень'!Y885</f>
        <v>0</v>
      </c>
      <c r="X93" s="327">
        <f>'2 уровень'!Z885</f>
        <v>0</v>
      </c>
      <c r="Y93" s="1000">
        <f>'2 уровень'!AA885</f>
        <v>0</v>
      </c>
      <c r="Z93" s="327">
        <f>'2 уровень'!AB885</f>
        <v>0</v>
      </c>
      <c r="AA93" s="327">
        <f>'2 уровень'!AC885</f>
        <v>0</v>
      </c>
      <c r="AB93" s="327">
        <f>'2 уровень'!AD885</f>
        <v>0</v>
      </c>
      <c r="AC93" s="327">
        <f>'2 уровень'!AE885</f>
        <v>0</v>
      </c>
      <c r="AD93" s="567">
        <f>'2 уровень'!AF885</f>
        <v>0</v>
      </c>
      <c r="AE93" s="327"/>
      <c r="AF93" s="327"/>
      <c r="AG93" s="1223">
        <f>'2 уровень'!AG885</f>
        <v>0</v>
      </c>
      <c r="AH93" s="1227">
        <f>'2 уровень'!AH885</f>
        <v>0</v>
      </c>
      <c r="AI93" s="339">
        <f t="shared" si="13"/>
        <v>0</v>
      </c>
      <c r="AJ93" s="339">
        <f t="shared" si="12"/>
        <v>0</v>
      </c>
      <c r="AK93" s="1119">
        <f t="shared" si="19"/>
        <v>0</v>
      </c>
      <c r="AL93" s="19"/>
      <c r="AM93" s="19"/>
      <c r="AN93" s="1298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19"/>
      <c r="CC93" s="19"/>
      <c r="CD93" s="19"/>
      <c r="CE93" s="19"/>
      <c r="CF93" s="19"/>
      <c r="CG93" s="19"/>
      <c r="CH93" s="19"/>
      <c r="CI93" s="19"/>
      <c r="CJ93" s="19"/>
      <c r="CK93" s="19"/>
      <c r="CL93" s="19"/>
      <c r="CM93" s="19"/>
      <c r="CN93" s="19"/>
      <c r="CO93" s="19"/>
      <c r="CP93" s="19"/>
      <c r="CQ93" s="19"/>
      <c r="CR93" s="19"/>
      <c r="CS93" s="19"/>
      <c r="CT93" s="19"/>
      <c r="CU93" s="19"/>
      <c r="CV93" s="19"/>
      <c r="CW93" s="19"/>
      <c r="CX93" s="19"/>
      <c r="CY93" s="19"/>
      <c r="CZ93" s="19"/>
      <c r="DA93" s="19"/>
      <c r="DB93" s="19"/>
      <c r="DC93" s="19"/>
      <c r="DD93" s="19"/>
      <c r="DE93" s="19"/>
      <c r="DF93" s="19"/>
      <c r="DG93" s="19"/>
      <c r="DH93" s="19"/>
      <c r="DI93" s="19"/>
      <c r="DJ93" s="19"/>
      <c r="DK93" s="19"/>
      <c r="DL93" s="19"/>
      <c r="DM93" s="19"/>
      <c r="DN93" s="19"/>
      <c r="DO93" s="19"/>
      <c r="DP93" s="19"/>
      <c r="DQ93" s="19"/>
      <c r="DR93" s="19"/>
      <c r="DS93" s="19"/>
      <c r="DT93" s="19"/>
      <c r="DU93" s="19"/>
      <c r="DV93" s="19"/>
      <c r="DW93" s="19"/>
      <c r="DX93" s="19"/>
      <c r="DY93" s="19"/>
      <c r="DZ93" s="19"/>
      <c r="EA93" s="19"/>
      <c r="EB93" s="19"/>
      <c r="EC93" s="19"/>
      <c r="ED93" s="19"/>
      <c r="EE93" s="19"/>
      <c r="EF93" s="19"/>
      <c r="EG93" s="19"/>
      <c r="EH93" s="19"/>
      <c r="EI93" s="19"/>
      <c r="EJ93" s="19"/>
      <c r="EK93" s="19"/>
      <c r="EL93" s="19"/>
      <c r="EM93" s="19"/>
      <c r="EN93" s="19"/>
      <c r="EO93" s="19"/>
      <c r="EP93" s="19"/>
      <c r="EQ93" s="19"/>
      <c r="ER93" s="19"/>
      <c r="ES93" s="19"/>
      <c r="ET93" s="19"/>
      <c r="EU93" s="19"/>
      <c r="EV93" s="19"/>
      <c r="EW93" s="19"/>
      <c r="EX93" s="19"/>
      <c r="EY93" s="19"/>
      <c r="EZ93" s="19"/>
      <c r="FA93" s="19"/>
      <c r="FB93" s="19"/>
      <c r="FC93" s="19"/>
      <c r="FD93" s="19"/>
      <c r="FE93" s="19"/>
      <c r="FF93" s="19"/>
      <c r="FG93" s="19"/>
      <c r="FH93" s="19"/>
      <c r="FI93" s="19"/>
      <c r="FJ93" s="19"/>
      <c r="FK93" s="19"/>
      <c r="FL93" s="19"/>
      <c r="FM93" s="19"/>
      <c r="FN93" s="19"/>
      <c r="FO93" s="19"/>
      <c r="FP93" s="19"/>
      <c r="FQ93" s="19"/>
      <c r="FR93" s="19"/>
      <c r="FS93" s="19"/>
      <c r="FT93" s="19"/>
      <c r="FU93" s="19"/>
      <c r="FV93" s="19"/>
      <c r="FW93" s="19"/>
      <c r="FX93" s="19"/>
      <c r="FY93" s="19"/>
      <c r="FZ93" s="19"/>
      <c r="GA93" s="19"/>
      <c r="GB93" s="19"/>
      <c r="GC93" s="19"/>
      <c r="GD93" s="19"/>
      <c r="GE93" s="19"/>
      <c r="GF93" s="19"/>
      <c r="GG93" s="19"/>
      <c r="GH93" s="19"/>
      <c r="GI93" s="19"/>
      <c r="GJ93" s="19"/>
      <c r="GK93" s="19"/>
      <c r="GL93" s="19"/>
      <c r="GM93" s="19"/>
      <c r="GN93" s="19"/>
      <c r="GO93" s="19"/>
      <c r="GP93" s="19"/>
      <c r="GQ93" s="19"/>
      <c r="GR93" s="19"/>
      <c r="GS93" s="19"/>
      <c r="GT93" s="19"/>
    </row>
    <row r="94" spans="1:202" s="139" customFormat="1" ht="75" x14ac:dyDescent="0.25">
      <c r="A94" s="19"/>
      <c r="B94" s="19"/>
      <c r="C94" s="769" t="s">
        <v>592</v>
      </c>
      <c r="D94" s="32">
        <f>'2 уровень'!F886</f>
        <v>13419</v>
      </c>
      <c r="E94" s="32">
        <f>'2 уровень'!G886</f>
        <v>5964</v>
      </c>
      <c r="F94" s="32">
        <f>'2 уровень'!H886</f>
        <v>10168</v>
      </c>
      <c r="G94" s="165">
        <f>'2 уровень'!I886</f>
        <v>170.48960429242121</v>
      </c>
      <c r="H94" s="152"/>
      <c r="I94" s="152"/>
      <c r="J94" s="22"/>
      <c r="K94" s="22"/>
      <c r="L94" s="22"/>
      <c r="M94" s="22"/>
      <c r="N94" s="22"/>
      <c r="O94" s="22"/>
      <c r="P94" s="327"/>
      <c r="Q94" s="327"/>
      <c r="R94" s="327"/>
      <c r="S94" s="327"/>
      <c r="T94" s="327"/>
      <c r="U94" s="327"/>
      <c r="V94" s="327"/>
      <c r="W94" s="327"/>
      <c r="X94" s="327"/>
      <c r="Y94" s="1000"/>
      <c r="Z94" s="327"/>
      <c r="AA94" s="327"/>
      <c r="AB94" s="327"/>
      <c r="AC94" s="327"/>
      <c r="AD94" s="567"/>
      <c r="AE94" s="327"/>
      <c r="AF94" s="327"/>
      <c r="AG94" s="1223">
        <f>'2 уровень'!AG886</f>
        <v>0</v>
      </c>
      <c r="AH94" s="1227">
        <f>'2 уровень'!AH886</f>
        <v>0</v>
      </c>
      <c r="AI94" s="339">
        <f t="shared" si="13"/>
        <v>0</v>
      </c>
      <c r="AJ94" s="339">
        <f t="shared" si="12"/>
        <v>0</v>
      </c>
      <c r="AK94" s="1119"/>
      <c r="AL94" s="19"/>
      <c r="AM94" s="19"/>
      <c r="AN94" s="1298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  <c r="FP94" s="19"/>
      <c r="FQ94" s="19"/>
      <c r="FR94" s="19"/>
      <c r="FS94" s="19"/>
      <c r="FT94" s="19"/>
      <c r="FU94" s="19"/>
      <c r="FV94" s="19"/>
      <c r="FW94" s="19"/>
      <c r="FX94" s="19"/>
      <c r="FY94" s="19"/>
      <c r="FZ94" s="19"/>
      <c r="GA94" s="19"/>
      <c r="GB94" s="19"/>
      <c r="GC94" s="19"/>
      <c r="GD94" s="19"/>
      <c r="GE94" s="19"/>
      <c r="GF94" s="19"/>
      <c r="GG94" s="19"/>
      <c r="GH94" s="19"/>
      <c r="GI94" s="19"/>
      <c r="GJ94" s="19"/>
      <c r="GK94" s="19"/>
      <c r="GL94" s="19"/>
      <c r="GM94" s="19"/>
      <c r="GN94" s="19"/>
      <c r="GO94" s="19"/>
      <c r="GP94" s="19"/>
      <c r="GQ94" s="19"/>
      <c r="GR94" s="19"/>
      <c r="GS94" s="19"/>
      <c r="GT94" s="19"/>
    </row>
    <row r="95" spans="1:202" s="139" customFormat="1" ht="29.25" x14ac:dyDescent="0.25">
      <c r="A95" s="19"/>
      <c r="B95" s="19">
        <f>B93</f>
        <v>1</v>
      </c>
      <c r="C95" s="770" t="s">
        <v>201</v>
      </c>
      <c r="D95" s="32">
        <f>'2 уровень'!F887</f>
        <v>0</v>
      </c>
      <c r="E95" s="32">
        <f>'2 уровень'!G887</f>
        <v>0</v>
      </c>
      <c r="F95" s="32">
        <f>'2 уровень'!H887</f>
        <v>0</v>
      </c>
      <c r="G95" s="165">
        <f>'2 уровень'!I887</f>
        <v>0</v>
      </c>
      <c r="H95" s="152">
        <f>'2 уровень'!J887</f>
        <v>0</v>
      </c>
      <c r="I95" s="152">
        <f>'2 уровень'!K887</f>
        <v>0</v>
      </c>
      <c r="J95" s="22">
        <f>'2 уровень'!L887</f>
        <v>0</v>
      </c>
      <c r="K95" s="22">
        <f>'2 уровень'!M887</f>
        <v>0</v>
      </c>
      <c r="L95" s="22">
        <f>'2 уровень'!N887</f>
        <v>0</v>
      </c>
      <c r="M95" s="22">
        <f>'2 уровень'!O887</f>
        <v>0</v>
      </c>
      <c r="N95" s="22">
        <f>'2 уровень'!P887</f>
        <v>0</v>
      </c>
      <c r="O95" s="22">
        <f>'2 уровень'!Q887</f>
        <v>0</v>
      </c>
      <c r="P95" s="327">
        <f>'2 уровень'!R887</f>
        <v>0</v>
      </c>
      <c r="Q95" s="327">
        <f>'2 уровень'!S887</f>
        <v>0</v>
      </c>
      <c r="R95" s="327">
        <f>'2 уровень'!T887</f>
        <v>0</v>
      </c>
      <c r="S95" s="327">
        <f>'2 уровень'!U887</f>
        <v>0</v>
      </c>
      <c r="T95" s="327">
        <f>'2 уровень'!V887</f>
        <v>0</v>
      </c>
      <c r="U95" s="327">
        <f>'2 уровень'!W887</f>
        <v>0</v>
      </c>
      <c r="V95" s="327">
        <f>'2 уровень'!X887</f>
        <v>0</v>
      </c>
      <c r="W95" s="327">
        <f>'2 уровень'!Y887</f>
        <v>0</v>
      </c>
      <c r="X95" s="327">
        <f>'2 уровень'!Z887</f>
        <v>0</v>
      </c>
      <c r="Y95" s="1000">
        <f>'2 уровень'!AA887</f>
        <v>0</v>
      </c>
      <c r="Z95" s="327">
        <f>'2 уровень'!AB887</f>
        <v>0</v>
      </c>
      <c r="AA95" s="327">
        <f>'2 уровень'!AC887</f>
        <v>0</v>
      </c>
      <c r="AB95" s="327">
        <f>'2 уровень'!AD887</f>
        <v>0</v>
      </c>
      <c r="AC95" s="327">
        <f>'2 уровень'!AE887</f>
        <v>0</v>
      </c>
      <c r="AD95" s="567">
        <f>'2 уровень'!AF887</f>
        <v>0</v>
      </c>
      <c r="AE95" s="327"/>
      <c r="AF95" s="327"/>
      <c r="AG95" s="1223">
        <f>'2 уровень'!AG887</f>
        <v>0</v>
      </c>
      <c r="AH95" s="1227">
        <f>'2 уровень'!AH887</f>
        <v>0</v>
      </c>
      <c r="AI95" s="339">
        <f t="shared" si="13"/>
        <v>0</v>
      </c>
      <c r="AJ95" s="339">
        <f t="shared" si="12"/>
        <v>0</v>
      </c>
      <c r="AK95" s="1119">
        <f t="shared" ref="AK95:AK109" si="20">IF(P95&gt;0,P95*1000/D95,0)</f>
        <v>0</v>
      </c>
      <c r="AL95" s="19"/>
      <c r="AM95" s="19"/>
      <c r="AN95" s="1298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19"/>
      <c r="BQ95" s="19"/>
      <c r="BR95" s="19"/>
      <c r="BS95" s="19"/>
      <c r="BT95" s="19"/>
      <c r="BU95" s="19"/>
      <c r="BV95" s="19"/>
      <c r="BW95" s="19"/>
      <c r="BX95" s="19"/>
      <c r="BY95" s="19"/>
      <c r="BZ95" s="19"/>
      <c r="CA95" s="19"/>
      <c r="CB95" s="19"/>
      <c r="CC95" s="19"/>
      <c r="CD95" s="19"/>
      <c r="CE95" s="19"/>
      <c r="CF95" s="19"/>
      <c r="CG95" s="19"/>
      <c r="CH95" s="19"/>
      <c r="CI95" s="19"/>
      <c r="CJ95" s="19"/>
      <c r="CK95" s="19"/>
      <c r="CL95" s="19"/>
      <c r="CM95" s="19"/>
      <c r="CN95" s="19"/>
      <c r="CO95" s="19"/>
      <c r="CP95" s="19"/>
      <c r="CQ95" s="19"/>
      <c r="CR95" s="19"/>
      <c r="CS95" s="19"/>
      <c r="CT95" s="19"/>
      <c r="CU95" s="19"/>
      <c r="CV95" s="19"/>
      <c r="CW95" s="19"/>
      <c r="CX95" s="19"/>
      <c r="CY95" s="19"/>
      <c r="CZ95" s="19"/>
      <c r="DA95" s="19"/>
      <c r="DB95" s="19"/>
      <c r="DC95" s="19"/>
      <c r="DD95" s="19"/>
      <c r="DE95" s="19"/>
      <c r="DF95" s="19"/>
      <c r="DG95" s="19"/>
      <c r="DH95" s="19"/>
      <c r="DI95" s="19"/>
      <c r="DJ95" s="19"/>
      <c r="DK95" s="19"/>
      <c r="DL95" s="19"/>
      <c r="DM95" s="19"/>
      <c r="DN95" s="19"/>
      <c r="DO95" s="19"/>
      <c r="DP95" s="19"/>
      <c r="DQ95" s="19"/>
      <c r="DR95" s="19"/>
      <c r="DS95" s="19"/>
      <c r="DT95" s="19"/>
      <c r="DU95" s="19"/>
      <c r="DV95" s="19"/>
      <c r="DW95" s="19"/>
      <c r="DX95" s="19"/>
      <c r="DY95" s="19"/>
      <c r="DZ95" s="19"/>
      <c r="EA95" s="19"/>
      <c r="EB95" s="19"/>
      <c r="EC95" s="19"/>
      <c r="ED95" s="19"/>
      <c r="EE95" s="19"/>
      <c r="EF95" s="19"/>
      <c r="EG95" s="19"/>
      <c r="EH95" s="19"/>
      <c r="EI95" s="19"/>
      <c r="EJ95" s="19"/>
      <c r="EK95" s="19"/>
      <c r="EL95" s="19"/>
      <c r="EM95" s="19"/>
      <c r="EN95" s="19"/>
      <c r="EO95" s="19"/>
      <c r="EP95" s="19"/>
      <c r="EQ95" s="19"/>
      <c r="ER95" s="19"/>
      <c r="ES95" s="19"/>
      <c r="ET95" s="19"/>
      <c r="EU95" s="19"/>
      <c r="EV95" s="19"/>
      <c r="EW95" s="19"/>
      <c r="EX95" s="19"/>
      <c r="EY95" s="19"/>
      <c r="EZ95" s="19"/>
      <c r="FA95" s="19"/>
      <c r="FB95" s="19"/>
      <c r="FC95" s="19"/>
      <c r="FD95" s="19"/>
      <c r="FE95" s="19"/>
      <c r="FF95" s="19"/>
      <c r="FG95" s="19"/>
      <c r="FH95" s="19"/>
      <c r="FI95" s="19"/>
      <c r="FJ95" s="19"/>
      <c r="FK95" s="19"/>
      <c r="FL95" s="19"/>
      <c r="FM95" s="19"/>
      <c r="FN95" s="19"/>
      <c r="FO95" s="19"/>
      <c r="FP95" s="19"/>
      <c r="FQ95" s="19"/>
      <c r="FR95" s="19"/>
      <c r="FS95" s="19"/>
      <c r="FT95" s="19"/>
      <c r="FU95" s="19"/>
      <c r="FV95" s="19"/>
      <c r="FW95" s="19"/>
      <c r="FX95" s="19"/>
      <c r="FY95" s="19"/>
      <c r="FZ95" s="19"/>
      <c r="GA95" s="19"/>
      <c r="GB95" s="19"/>
      <c r="GC95" s="19"/>
      <c r="GD95" s="19"/>
      <c r="GE95" s="19"/>
      <c r="GF95" s="19"/>
      <c r="GG95" s="19"/>
      <c r="GH95" s="19"/>
      <c r="GI95" s="19"/>
      <c r="GJ95" s="19"/>
      <c r="GK95" s="19"/>
      <c r="GL95" s="19"/>
      <c r="GM95" s="19"/>
      <c r="GN95" s="19"/>
      <c r="GO95" s="19"/>
      <c r="GP95" s="19"/>
      <c r="GQ95" s="19"/>
      <c r="GR95" s="19"/>
      <c r="GS95" s="19"/>
      <c r="GT95" s="19"/>
    </row>
    <row r="96" spans="1:202" s="139" customFormat="1" ht="90" x14ac:dyDescent="0.25">
      <c r="A96" s="19"/>
      <c r="B96" s="19">
        <f t="shared" si="14"/>
        <v>1</v>
      </c>
      <c r="C96" s="771" t="s">
        <v>593</v>
      </c>
      <c r="D96" s="32">
        <f>'2 уровень'!F888</f>
        <v>67094</v>
      </c>
      <c r="E96" s="32">
        <f>'2 уровень'!G888</f>
        <v>39138.583333333336</v>
      </c>
      <c r="F96" s="32">
        <f>'2 уровень'!H888</f>
        <v>37116</v>
      </c>
      <c r="G96" s="165">
        <f>'2 уровень'!I888</f>
        <v>94.832252061584583</v>
      </c>
      <c r="H96" s="152">
        <f>'2 уровень'!J888</f>
        <v>0</v>
      </c>
      <c r="I96" s="152">
        <f>'2 уровень'!K888</f>
        <v>0</v>
      </c>
      <c r="J96" s="22">
        <f>'2 уровень'!L888</f>
        <v>0</v>
      </c>
      <c r="K96" s="22">
        <f>'2 уровень'!M888</f>
        <v>0</v>
      </c>
      <c r="L96" s="22">
        <f>'2 уровень'!N888</f>
        <v>0</v>
      </c>
      <c r="M96" s="22">
        <f>'2 уровень'!O888</f>
        <v>0</v>
      </c>
      <c r="N96" s="22">
        <f>'2 уровень'!P888</f>
        <v>0</v>
      </c>
      <c r="O96" s="22">
        <f>'2 уровень'!Q888</f>
        <v>0</v>
      </c>
      <c r="P96" s="327">
        <f>'2 уровень'!R888</f>
        <v>142994.08749999999</v>
      </c>
      <c r="Q96" s="327">
        <f>'2 уровень'!S888</f>
        <v>142994.08749999999</v>
      </c>
      <c r="R96" s="327">
        <f>'2 уровень'!T888</f>
        <v>142994.08749999999</v>
      </c>
      <c r="S96" s="327">
        <f>'2 уровень'!U888</f>
        <v>142994.08749999999</v>
      </c>
      <c r="T96" s="327">
        <f>'2 уровень'!V888</f>
        <v>142994.08749999999</v>
      </c>
      <c r="U96" s="327">
        <f>'2 уровень'!W888</f>
        <v>142994.08749999999</v>
      </c>
      <c r="V96" s="327">
        <f>'2 уровень'!X888</f>
        <v>142994.08749999999</v>
      </c>
      <c r="W96" s="327">
        <f>'2 уровень'!Y888</f>
        <v>83413.217708333337</v>
      </c>
      <c r="X96" s="327">
        <f>'2 уровень'!Z888</f>
        <v>79103.474999999991</v>
      </c>
      <c r="Y96" s="1000">
        <f>'2 уровень'!AA888</f>
        <v>0</v>
      </c>
      <c r="Z96" s="327">
        <f>'2 уровень'!AB888</f>
        <v>0</v>
      </c>
      <c r="AA96" s="327">
        <f>'2 уровень'!AC888</f>
        <v>-4309.7427083333305</v>
      </c>
      <c r="AB96" s="327">
        <f>'2 уровень'!AD888</f>
        <v>0</v>
      </c>
      <c r="AC96" s="327">
        <f>'2 уровень'!AE888</f>
        <v>-9.0287500000000005</v>
      </c>
      <c r="AD96" s="567">
        <f>'2 уровень'!AF888</f>
        <v>79094.446249999994</v>
      </c>
      <c r="AE96" s="327">
        <f>X96/W96*100</f>
        <v>94.833261649966559</v>
      </c>
      <c r="AF96" s="327">
        <f>AD96/W96*100</f>
        <v>94.822437526106995</v>
      </c>
      <c r="AG96" s="1223">
        <f>'2 уровень'!AG888</f>
        <v>0</v>
      </c>
      <c r="AH96" s="1227">
        <f>'2 уровень'!AH888</f>
        <v>0</v>
      </c>
      <c r="AI96" s="339">
        <f t="shared" si="13"/>
        <v>79094446.25</v>
      </c>
      <c r="AJ96" s="339">
        <f t="shared" si="12"/>
        <v>-9028.75</v>
      </c>
      <c r="AK96" s="1119">
        <f t="shared" si="20"/>
        <v>2131.25</v>
      </c>
      <c r="AL96" s="19"/>
      <c r="AM96" s="19"/>
      <c r="AN96" s="1298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19"/>
      <c r="CA96" s="19"/>
      <c r="CB96" s="19"/>
      <c r="CC96" s="19"/>
      <c r="CD96" s="19"/>
      <c r="CE96" s="19"/>
      <c r="CF96" s="19"/>
      <c r="CG96" s="19"/>
      <c r="CH96" s="19"/>
      <c r="CI96" s="19"/>
      <c r="CJ96" s="19"/>
      <c r="CK96" s="19"/>
      <c r="CL96" s="19"/>
      <c r="CM96" s="19"/>
      <c r="CN96" s="19"/>
      <c r="CO96" s="19"/>
      <c r="CP96" s="19"/>
      <c r="CQ96" s="19"/>
      <c r="CR96" s="19"/>
      <c r="CS96" s="19"/>
      <c r="CT96" s="19"/>
      <c r="CU96" s="19"/>
      <c r="CV96" s="19"/>
      <c r="CW96" s="19"/>
      <c r="CX96" s="19"/>
      <c r="CY96" s="19"/>
      <c r="CZ96" s="19"/>
      <c r="DA96" s="19"/>
      <c r="DB96" s="19"/>
      <c r="DC96" s="19"/>
      <c r="DD96" s="19"/>
      <c r="DE96" s="19"/>
      <c r="DF96" s="19"/>
      <c r="DG96" s="19"/>
      <c r="DH96" s="19"/>
      <c r="DI96" s="19"/>
      <c r="DJ96" s="19"/>
      <c r="DK96" s="19"/>
      <c r="DL96" s="19"/>
      <c r="DM96" s="19"/>
      <c r="DN96" s="19"/>
      <c r="DO96" s="19"/>
      <c r="DP96" s="19"/>
      <c r="DQ96" s="19"/>
      <c r="DR96" s="19"/>
      <c r="DS96" s="19"/>
      <c r="DT96" s="19"/>
      <c r="DU96" s="19"/>
      <c r="DV96" s="19"/>
      <c r="DW96" s="19"/>
      <c r="DX96" s="19"/>
      <c r="DY96" s="19"/>
      <c r="DZ96" s="19"/>
      <c r="EA96" s="19"/>
      <c r="EB96" s="19"/>
      <c r="EC96" s="19"/>
      <c r="ED96" s="19"/>
      <c r="EE96" s="19"/>
      <c r="EF96" s="19"/>
      <c r="EG96" s="19"/>
      <c r="EH96" s="19"/>
      <c r="EI96" s="19"/>
      <c r="EJ96" s="19"/>
      <c r="EK96" s="19"/>
      <c r="EL96" s="19"/>
      <c r="EM96" s="19"/>
      <c r="EN96" s="19"/>
      <c r="EO96" s="19"/>
      <c r="EP96" s="19"/>
      <c r="EQ96" s="19"/>
      <c r="ER96" s="19"/>
      <c r="ES96" s="19"/>
      <c r="ET96" s="19"/>
      <c r="EU96" s="19"/>
      <c r="EV96" s="19"/>
      <c r="EW96" s="19"/>
      <c r="EX96" s="19"/>
      <c r="EY96" s="19"/>
      <c r="EZ96" s="19"/>
      <c r="FA96" s="19"/>
      <c r="FB96" s="19"/>
      <c r="FC96" s="19"/>
      <c r="FD96" s="19"/>
      <c r="FE96" s="19"/>
      <c r="FF96" s="19"/>
      <c r="FG96" s="19"/>
      <c r="FH96" s="19"/>
      <c r="FI96" s="19"/>
      <c r="FJ96" s="19"/>
      <c r="FK96" s="19"/>
      <c r="FL96" s="19"/>
      <c r="FM96" s="19"/>
      <c r="FN96" s="19"/>
      <c r="FO96" s="19"/>
      <c r="FP96" s="19"/>
      <c r="FQ96" s="19"/>
      <c r="FR96" s="19"/>
      <c r="FS96" s="19"/>
      <c r="FT96" s="19"/>
      <c r="FU96" s="19"/>
      <c r="FV96" s="19"/>
      <c r="FW96" s="19"/>
      <c r="FX96" s="19"/>
      <c r="FY96" s="19"/>
      <c r="FZ96" s="19"/>
      <c r="GA96" s="19"/>
      <c r="GB96" s="19"/>
      <c r="GC96" s="19"/>
      <c r="GD96" s="19"/>
      <c r="GE96" s="19"/>
      <c r="GF96" s="19"/>
      <c r="GG96" s="19"/>
      <c r="GH96" s="19"/>
      <c r="GI96" s="19"/>
      <c r="GJ96" s="19"/>
      <c r="GK96" s="19"/>
      <c r="GL96" s="19"/>
      <c r="GM96" s="19"/>
      <c r="GN96" s="19"/>
      <c r="GO96" s="19"/>
      <c r="GP96" s="19"/>
      <c r="GQ96" s="19"/>
      <c r="GR96" s="19"/>
      <c r="GS96" s="19"/>
      <c r="GT96" s="19"/>
    </row>
    <row r="97" spans="1:202" s="139" customFormat="1" ht="45" x14ac:dyDescent="0.25">
      <c r="A97" s="19"/>
      <c r="B97" s="19">
        <f t="shared" si="14"/>
        <v>1</v>
      </c>
      <c r="C97" s="771" t="s">
        <v>525</v>
      </c>
      <c r="D97" s="32">
        <f>'2 уровень'!F889</f>
        <v>171983</v>
      </c>
      <c r="E97" s="32">
        <f>'2 уровень'!G889</f>
        <v>100323.41666666667</v>
      </c>
      <c r="F97" s="32">
        <f>'2 уровень'!H889</f>
        <v>88980</v>
      </c>
      <c r="G97" s="165">
        <f>'2 уровень'!I889</f>
        <v>88.693151565644769</v>
      </c>
      <c r="H97" s="152">
        <f>'2 уровень'!J889</f>
        <v>0</v>
      </c>
      <c r="I97" s="152">
        <f>'2 уровень'!K889</f>
        <v>0</v>
      </c>
      <c r="J97" s="22">
        <f>'2 уровень'!L889</f>
        <v>0</v>
      </c>
      <c r="K97" s="22">
        <f>'2 уровень'!M889</f>
        <v>0</v>
      </c>
      <c r="L97" s="22">
        <f>'2 уровень'!N889</f>
        <v>0</v>
      </c>
      <c r="M97" s="22">
        <f>'2 уровень'!O889</f>
        <v>0</v>
      </c>
      <c r="N97" s="22">
        <f>'2 уровень'!P889</f>
        <v>0</v>
      </c>
      <c r="O97" s="22">
        <f>'2 уровень'!Q889</f>
        <v>0</v>
      </c>
      <c r="P97" s="327">
        <f>'2 уровень'!R889</f>
        <v>606222.28316115984</v>
      </c>
      <c r="Q97" s="327">
        <f>'2 уровень'!S889</f>
        <v>606222.28316115984</v>
      </c>
      <c r="R97" s="327">
        <f>'2 уровень'!T889</f>
        <v>606222.28316115984</v>
      </c>
      <c r="S97" s="327">
        <f>'2 уровень'!U889</f>
        <v>606222.28316115984</v>
      </c>
      <c r="T97" s="327">
        <f>'2 уровень'!V889</f>
        <v>606222.28316115984</v>
      </c>
      <c r="U97" s="327">
        <f>'2 уровень'!W889</f>
        <v>606222.28316115984</v>
      </c>
      <c r="V97" s="327">
        <f>'2 уровень'!X889</f>
        <v>606222.28316115984</v>
      </c>
      <c r="W97" s="327">
        <f>'2 уровень'!Y889</f>
        <v>353629.6651773433</v>
      </c>
      <c r="X97" s="327">
        <f>'2 уровень'!Z889</f>
        <v>279687.24691000005</v>
      </c>
      <c r="Y97" s="1000">
        <f>'2 уровень'!AA889</f>
        <v>0</v>
      </c>
      <c r="Z97" s="327">
        <f>'2 уровень'!AB889</f>
        <v>0</v>
      </c>
      <c r="AA97" s="327">
        <f>'2 уровень'!AC889</f>
        <v>-73942.418267343237</v>
      </c>
      <c r="AB97" s="327">
        <f>'2 уровень'!AD889</f>
        <v>0</v>
      </c>
      <c r="AC97" s="327">
        <f>'2 уровень'!AE889</f>
        <v>-255.28158999999997</v>
      </c>
      <c r="AD97" s="567">
        <f>'2 уровень'!AF889</f>
        <v>279431.96532000002</v>
      </c>
      <c r="AE97" s="327">
        <f>X97/W97*100</f>
        <v>79.090436818907278</v>
      </c>
      <c r="AF97" s="327">
        <f>AD97/W97*100</f>
        <v>79.018247855384658</v>
      </c>
      <c r="AG97" s="1223">
        <f>'2 уровень'!AG889</f>
        <v>0</v>
      </c>
      <c r="AH97" s="1227">
        <f>'2 уровень'!AH889</f>
        <v>0</v>
      </c>
      <c r="AI97" s="339">
        <f t="shared" si="13"/>
        <v>279431965.31999999</v>
      </c>
      <c r="AJ97" s="339">
        <f t="shared" si="12"/>
        <v>-255281.58999999997</v>
      </c>
      <c r="AK97" s="1119">
        <f t="shared" si="20"/>
        <v>3524.8965488516883</v>
      </c>
      <c r="AL97" s="19"/>
      <c r="AM97" s="19"/>
      <c r="AN97" s="1298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9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19"/>
      <c r="CS97" s="19"/>
      <c r="CT97" s="19"/>
      <c r="CU97" s="19"/>
      <c r="CV97" s="19"/>
      <c r="CW97" s="19"/>
      <c r="CX97" s="19"/>
      <c r="CY97" s="19"/>
      <c r="CZ97" s="19"/>
      <c r="DA97" s="19"/>
      <c r="DB97" s="19"/>
      <c r="DC97" s="19"/>
      <c r="DD97" s="19"/>
      <c r="DE97" s="19"/>
      <c r="DF97" s="19"/>
      <c r="DG97" s="19"/>
      <c r="DH97" s="19"/>
      <c r="DI97" s="19"/>
      <c r="DJ97" s="19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19"/>
      <c r="DW97" s="19"/>
      <c r="DX97" s="19"/>
      <c r="DY97" s="19"/>
      <c r="DZ97" s="19"/>
      <c r="EA97" s="19"/>
      <c r="EB97" s="19"/>
      <c r="EC97" s="19"/>
      <c r="ED97" s="19"/>
      <c r="EE97" s="19"/>
      <c r="EF97" s="19"/>
      <c r="EG97" s="19"/>
      <c r="EH97" s="19"/>
      <c r="EI97" s="19"/>
      <c r="EJ97" s="19"/>
      <c r="EK97" s="19"/>
      <c r="EL97" s="19"/>
      <c r="EM97" s="19"/>
      <c r="EN97" s="19"/>
      <c r="EO97" s="19"/>
      <c r="EP97" s="19"/>
      <c r="EQ97" s="19"/>
      <c r="ER97" s="19"/>
      <c r="ES97" s="19"/>
      <c r="ET97" s="19"/>
      <c r="EU97" s="19"/>
      <c r="EV97" s="19"/>
      <c r="EW97" s="19"/>
      <c r="EX97" s="19"/>
      <c r="EY97" s="19"/>
      <c r="EZ97" s="19"/>
      <c r="FA97" s="19"/>
      <c r="FB97" s="19"/>
      <c r="FC97" s="19"/>
      <c r="FD97" s="19"/>
      <c r="FE97" s="19"/>
      <c r="FF97" s="19"/>
      <c r="FG97" s="19"/>
      <c r="FH97" s="19"/>
      <c r="FI97" s="19"/>
      <c r="FJ97" s="19"/>
      <c r="FK97" s="19"/>
      <c r="FL97" s="19"/>
      <c r="FM97" s="19"/>
      <c r="FN97" s="19"/>
      <c r="FO97" s="19"/>
      <c r="FP97" s="19"/>
      <c r="FQ97" s="19"/>
      <c r="FR97" s="19"/>
      <c r="FS97" s="19"/>
      <c r="FT97" s="19"/>
      <c r="FU97" s="19"/>
      <c r="FV97" s="19"/>
      <c r="FW97" s="19"/>
      <c r="FX97" s="19"/>
      <c r="FY97" s="19"/>
      <c r="FZ97" s="19"/>
      <c r="GA97" s="19"/>
      <c r="GB97" s="19"/>
      <c r="GC97" s="19"/>
      <c r="GD97" s="19"/>
      <c r="GE97" s="19"/>
      <c r="GF97" s="19"/>
      <c r="GG97" s="19"/>
      <c r="GH97" s="19"/>
      <c r="GI97" s="19"/>
      <c r="GJ97" s="19"/>
      <c r="GK97" s="19"/>
      <c r="GL97" s="19"/>
      <c r="GM97" s="19"/>
      <c r="GN97" s="19"/>
      <c r="GO97" s="19"/>
      <c r="GP97" s="19"/>
      <c r="GQ97" s="19"/>
      <c r="GR97" s="19"/>
      <c r="GS97" s="19"/>
      <c r="GT97" s="19"/>
    </row>
    <row r="98" spans="1:202" s="139" customFormat="1" ht="30" x14ac:dyDescent="0.25">
      <c r="A98" s="19"/>
      <c r="B98" s="19">
        <f t="shared" si="14"/>
        <v>1</v>
      </c>
      <c r="C98" s="772" t="s">
        <v>285</v>
      </c>
      <c r="D98" s="32">
        <f>'2 уровень'!F890</f>
        <v>82433</v>
      </c>
      <c r="E98" s="32">
        <f>'2 уровень'!G890</f>
        <v>48086.166666666672</v>
      </c>
      <c r="F98" s="32">
        <f>'2 уровень'!H890</f>
        <v>40812</v>
      </c>
      <c r="G98" s="165">
        <f>'2 уровень'!I890</f>
        <v>84.87264182006605</v>
      </c>
      <c r="H98" s="152">
        <f>'2 уровень'!J890</f>
        <v>0</v>
      </c>
      <c r="I98" s="152">
        <f>'2 уровень'!K890</f>
        <v>0</v>
      </c>
      <c r="J98" s="22">
        <f>'2 уровень'!L890</f>
        <v>0</v>
      </c>
      <c r="K98" s="22">
        <f>'2 уровень'!M890</f>
        <v>0</v>
      </c>
      <c r="L98" s="22">
        <f>'2 уровень'!N890</f>
        <v>0</v>
      </c>
      <c r="M98" s="22">
        <f>'2 уровень'!O890</f>
        <v>0</v>
      </c>
      <c r="N98" s="22">
        <f>'2 уровень'!P890</f>
        <v>0</v>
      </c>
      <c r="O98" s="22">
        <f>'2 уровень'!Q890</f>
        <v>0</v>
      </c>
      <c r="P98" s="327">
        <f>'2 уровень'!R890</f>
        <v>353317.53580903041</v>
      </c>
      <c r="Q98" s="327">
        <f>'2 уровень'!S890</f>
        <v>353317.53580903041</v>
      </c>
      <c r="R98" s="327">
        <f>'2 уровень'!T890</f>
        <v>353317.53580903041</v>
      </c>
      <c r="S98" s="327">
        <f>'2 уровень'!U890</f>
        <v>353317.53580903041</v>
      </c>
      <c r="T98" s="327">
        <f>'2 уровень'!V890</f>
        <v>353317.53580903041</v>
      </c>
      <c r="U98" s="327">
        <f>'2 уровень'!W890</f>
        <v>353317.53580903041</v>
      </c>
      <c r="V98" s="327">
        <f>'2 уровень'!X890</f>
        <v>353317.53580903041</v>
      </c>
      <c r="W98" s="327">
        <f>'2 уровень'!Y890</f>
        <v>206101.89588860105</v>
      </c>
      <c r="X98" s="327">
        <f>'2 уровень'!Z890</f>
        <v>148388.38020000001</v>
      </c>
      <c r="Y98" s="1000">
        <f>'2 уровень'!AA890</f>
        <v>0</v>
      </c>
      <c r="Z98" s="327">
        <f>'2 уровень'!AB890</f>
        <v>0</v>
      </c>
      <c r="AA98" s="327">
        <f>'2 уровень'!AC890</f>
        <v>-57713.515688601059</v>
      </c>
      <c r="AB98" s="327">
        <f>'2 уровень'!AD890</f>
        <v>0</v>
      </c>
      <c r="AC98" s="327">
        <f>'2 уровень'!AE890</f>
        <v>-252.78504999999996</v>
      </c>
      <c r="AD98" s="567">
        <f>'2 уровень'!AF890</f>
        <v>148135.59515000001</v>
      </c>
      <c r="AE98" s="327">
        <f>X98/W98*100</f>
        <v>71.997581371209009</v>
      </c>
      <c r="AF98" s="327">
        <f>AD98/W98*100</f>
        <v>71.874930849771474</v>
      </c>
      <c r="AG98" s="1223">
        <f>'2 уровень'!AG890</f>
        <v>0</v>
      </c>
      <c r="AH98" s="1227">
        <f>'2 уровень'!AH890</f>
        <v>0</v>
      </c>
      <c r="AI98" s="339">
        <f t="shared" si="13"/>
        <v>148135595.15000001</v>
      </c>
      <c r="AJ98" s="339">
        <f t="shared" si="12"/>
        <v>-252785.04999999996</v>
      </c>
      <c r="AK98" s="1119">
        <f t="shared" si="20"/>
        <v>4286.1176447421594</v>
      </c>
      <c r="AL98" s="19"/>
      <c r="AM98" s="19"/>
      <c r="AN98" s="1298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  <c r="BV98" s="19"/>
      <c r="BW98" s="19"/>
      <c r="BX98" s="19"/>
      <c r="BY98" s="19"/>
      <c r="BZ98" s="19"/>
      <c r="CA98" s="19"/>
      <c r="CB98" s="19"/>
      <c r="CC98" s="19"/>
      <c r="CD98" s="19"/>
      <c r="CE98" s="19"/>
      <c r="CF98" s="19"/>
      <c r="CG98" s="19"/>
      <c r="CH98" s="19"/>
      <c r="CI98" s="19"/>
      <c r="CJ98" s="19"/>
      <c r="CK98" s="19"/>
      <c r="CL98" s="19"/>
      <c r="CM98" s="19"/>
      <c r="CN98" s="19"/>
      <c r="CO98" s="19"/>
      <c r="CP98" s="19"/>
      <c r="CQ98" s="19"/>
      <c r="CR98" s="19"/>
      <c r="CS98" s="19"/>
      <c r="CT98" s="19"/>
      <c r="CU98" s="19"/>
      <c r="CV98" s="19"/>
      <c r="CW98" s="19"/>
      <c r="CX98" s="19"/>
      <c r="CY98" s="19"/>
      <c r="CZ98" s="19"/>
      <c r="DA98" s="19"/>
      <c r="DB98" s="19"/>
      <c r="DC98" s="19"/>
      <c r="DD98" s="19"/>
      <c r="DE98" s="19"/>
      <c r="DF98" s="19"/>
      <c r="DG98" s="19"/>
      <c r="DH98" s="19"/>
      <c r="DI98" s="19"/>
      <c r="DJ98" s="19"/>
      <c r="DK98" s="19"/>
      <c r="DL98" s="19"/>
      <c r="DM98" s="19"/>
      <c r="DN98" s="19"/>
      <c r="DO98" s="19"/>
      <c r="DP98" s="19"/>
      <c r="DQ98" s="19"/>
      <c r="DR98" s="19"/>
      <c r="DS98" s="19"/>
      <c r="DT98" s="19"/>
      <c r="DU98" s="19"/>
      <c r="DV98" s="19"/>
      <c r="DW98" s="19"/>
      <c r="DX98" s="19"/>
      <c r="DY98" s="19"/>
      <c r="DZ98" s="19"/>
      <c r="EA98" s="19"/>
      <c r="EB98" s="19"/>
      <c r="EC98" s="19"/>
      <c r="ED98" s="19"/>
      <c r="EE98" s="19"/>
      <c r="EF98" s="19"/>
      <c r="EG98" s="19"/>
      <c r="EH98" s="19"/>
      <c r="EI98" s="19"/>
      <c r="EJ98" s="19"/>
      <c r="EK98" s="19"/>
      <c r="EL98" s="19"/>
      <c r="EM98" s="19"/>
      <c r="EN98" s="19"/>
      <c r="EO98" s="19"/>
      <c r="EP98" s="19"/>
      <c r="EQ98" s="19"/>
      <c r="ER98" s="19"/>
      <c r="ES98" s="19"/>
      <c r="ET98" s="19"/>
      <c r="EU98" s="19"/>
      <c r="EV98" s="19"/>
      <c r="EW98" s="19"/>
      <c r="EX98" s="19"/>
      <c r="EY98" s="19"/>
      <c r="EZ98" s="19"/>
      <c r="FA98" s="19"/>
      <c r="FB98" s="19"/>
      <c r="FC98" s="19"/>
      <c r="FD98" s="19"/>
      <c r="FE98" s="19"/>
      <c r="FF98" s="19"/>
      <c r="FG98" s="19"/>
      <c r="FH98" s="19"/>
      <c r="FI98" s="19"/>
      <c r="FJ98" s="19"/>
      <c r="FK98" s="19"/>
      <c r="FL98" s="19"/>
      <c r="FM98" s="19"/>
      <c r="FN98" s="19"/>
      <c r="FO98" s="19"/>
      <c r="FP98" s="19"/>
      <c r="FQ98" s="19"/>
      <c r="FR98" s="19"/>
      <c r="FS98" s="19"/>
      <c r="FT98" s="19"/>
      <c r="FU98" s="19"/>
      <c r="FV98" s="19"/>
      <c r="FW98" s="19"/>
      <c r="FX98" s="19"/>
      <c r="FY98" s="19"/>
      <c r="FZ98" s="19"/>
      <c r="GA98" s="19"/>
      <c r="GB98" s="19"/>
      <c r="GC98" s="19"/>
      <c r="GD98" s="19"/>
      <c r="GE98" s="19"/>
      <c r="GF98" s="19"/>
      <c r="GG98" s="19"/>
      <c r="GH98" s="19"/>
      <c r="GI98" s="19"/>
      <c r="GJ98" s="19"/>
      <c r="GK98" s="19"/>
      <c r="GL98" s="19"/>
      <c r="GM98" s="19"/>
      <c r="GN98" s="19"/>
      <c r="GO98" s="19"/>
      <c r="GP98" s="19"/>
      <c r="GQ98" s="19"/>
      <c r="GR98" s="19"/>
      <c r="GS98" s="19"/>
      <c r="GT98" s="19"/>
    </row>
    <row r="99" spans="1:202" s="139" customFormat="1" ht="36" customHeight="1" x14ac:dyDescent="0.25">
      <c r="A99" s="19"/>
      <c r="B99" s="19">
        <f t="shared" si="14"/>
        <v>1</v>
      </c>
      <c r="C99" s="3283" t="s">
        <v>526</v>
      </c>
      <c r="D99" s="32">
        <f>'2 уровень'!F891</f>
        <v>71732</v>
      </c>
      <c r="E99" s="32">
        <f>'2 уровень'!G891</f>
        <v>41844.000000000007</v>
      </c>
      <c r="F99" s="32">
        <f>'2 уровень'!H891</f>
        <v>33901</v>
      </c>
      <c r="G99" s="165">
        <f>'2 уровень'!I891</f>
        <v>81.017589140617517</v>
      </c>
      <c r="H99" s="152">
        <f>'2 уровень'!J891</f>
        <v>0</v>
      </c>
      <c r="I99" s="152">
        <f>'2 уровень'!K891</f>
        <v>0</v>
      </c>
      <c r="J99" s="22">
        <f>'2 уровень'!L891</f>
        <v>0</v>
      </c>
      <c r="K99" s="22">
        <f>'2 уровень'!M891</f>
        <v>0</v>
      </c>
      <c r="L99" s="22">
        <f>'2 уровень'!N891</f>
        <v>0</v>
      </c>
      <c r="M99" s="22">
        <f>'2 уровень'!O891</f>
        <v>0</v>
      </c>
      <c r="N99" s="22">
        <f>'2 уровень'!P891</f>
        <v>0</v>
      </c>
      <c r="O99" s="22">
        <f>'2 уровень'!Q891</f>
        <v>0</v>
      </c>
      <c r="P99" s="327">
        <f>'2 уровень'!R891</f>
        <v>328469.426084448</v>
      </c>
      <c r="Q99" s="327">
        <f>'2 уровень'!S891</f>
        <v>328469.426084448</v>
      </c>
      <c r="R99" s="327">
        <f>'2 уровень'!T891</f>
        <v>328469.426084448</v>
      </c>
      <c r="S99" s="327">
        <f>'2 уровень'!U891</f>
        <v>328469.426084448</v>
      </c>
      <c r="T99" s="327">
        <f>'2 уровень'!V891</f>
        <v>328469.426084448</v>
      </c>
      <c r="U99" s="327">
        <f>'2 уровень'!W891</f>
        <v>328469.426084448</v>
      </c>
      <c r="V99" s="327">
        <f>'2 уровень'!X891</f>
        <v>328469.426084448</v>
      </c>
      <c r="W99" s="327">
        <f>'2 уровень'!Y891</f>
        <v>191607.16521592799</v>
      </c>
      <c r="X99" s="327">
        <f>'2 уровень'!Z891</f>
        <v>130741.38411000001</v>
      </c>
      <c r="Y99" s="1000">
        <f>'2 уровень'!AA891</f>
        <v>0</v>
      </c>
      <c r="Z99" s="327">
        <f>'2 уровень'!AB891</f>
        <v>0</v>
      </c>
      <c r="AA99" s="327">
        <f>'2 уровень'!AC891</f>
        <v>-60865.781105927992</v>
      </c>
      <c r="AB99" s="327">
        <f>'2 уровень'!AD891</f>
        <v>0</v>
      </c>
      <c r="AC99" s="327">
        <f>'2 уровень'!AE891</f>
        <v>-189.56605999999999</v>
      </c>
      <c r="AD99" s="567">
        <f>'2 уровень'!AF891</f>
        <v>130551.81805000002</v>
      </c>
      <c r="AE99" s="327">
        <f>X99/W99*100</f>
        <v>68.234078805280348</v>
      </c>
      <c r="AF99" s="327">
        <f>AD99/W99*100</f>
        <v>68.135144060441149</v>
      </c>
      <c r="AG99" s="1223">
        <f>'2 уровень'!AG891</f>
        <v>0</v>
      </c>
      <c r="AH99" s="1227">
        <f>'2 уровень'!AH891</f>
        <v>0</v>
      </c>
      <c r="AI99" s="339">
        <f t="shared" si="13"/>
        <v>130551818.05000001</v>
      </c>
      <c r="AJ99" s="339">
        <f t="shared" si="12"/>
        <v>-189566.06</v>
      </c>
      <c r="AK99" s="1119">
        <f t="shared" si="20"/>
        <v>4579.1198639999993</v>
      </c>
      <c r="AL99" s="19"/>
      <c r="AM99" s="19"/>
      <c r="AN99" s="1298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  <c r="BV99" s="19"/>
      <c r="BW99" s="19"/>
      <c r="BX99" s="19"/>
      <c r="BY99" s="19"/>
      <c r="BZ99" s="19"/>
      <c r="CA99" s="19"/>
      <c r="CB99" s="19"/>
      <c r="CC99" s="19"/>
      <c r="CD99" s="19"/>
      <c r="CE99" s="19"/>
      <c r="CF99" s="19"/>
      <c r="CG99" s="19"/>
      <c r="CH99" s="19"/>
      <c r="CI99" s="19"/>
      <c r="CJ99" s="19"/>
      <c r="CK99" s="19"/>
      <c r="CL99" s="19"/>
      <c r="CM99" s="19"/>
      <c r="CN99" s="19"/>
      <c r="CO99" s="19"/>
      <c r="CP99" s="19"/>
      <c r="CQ99" s="19"/>
      <c r="CR99" s="19"/>
      <c r="CS99" s="19"/>
      <c r="CT99" s="19"/>
      <c r="CU99" s="19"/>
      <c r="CV99" s="19"/>
      <c r="CW99" s="19"/>
      <c r="CX99" s="19"/>
      <c r="CY99" s="19"/>
      <c r="CZ99" s="19"/>
      <c r="DA99" s="19"/>
      <c r="DB99" s="19"/>
      <c r="DC99" s="19"/>
      <c r="DD99" s="19"/>
      <c r="DE99" s="19"/>
      <c r="DF99" s="19"/>
      <c r="DG99" s="19"/>
      <c r="DH99" s="19"/>
      <c r="DI99" s="19"/>
      <c r="DJ99" s="19"/>
      <c r="DK99" s="19"/>
      <c r="DL99" s="19"/>
      <c r="DM99" s="19"/>
      <c r="DN99" s="19"/>
      <c r="DO99" s="19"/>
      <c r="DP99" s="19"/>
      <c r="DQ99" s="19"/>
      <c r="DR99" s="19"/>
      <c r="DS99" s="19"/>
      <c r="DT99" s="19"/>
      <c r="DU99" s="19"/>
      <c r="DV99" s="19"/>
      <c r="DW99" s="19"/>
      <c r="DX99" s="19"/>
      <c r="DY99" s="19"/>
      <c r="DZ99" s="19"/>
      <c r="EA99" s="19"/>
      <c r="EB99" s="19"/>
      <c r="EC99" s="19"/>
      <c r="ED99" s="19"/>
      <c r="EE99" s="19"/>
      <c r="EF99" s="19"/>
      <c r="EG99" s="19"/>
      <c r="EH99" s="19"/>
      <c r="EI99" s="19"/>
      <c r="EJ99" s="19"/>
      <c r="EK99" s="19"/>
      <c r="EL99" s="19"/>
      <c r="EM99" s="19"/>
      <c r="EN99" s="19"/>
      <c r="EO99" s="19"/>
      <c r="EP99" s="19"/>
      <c r="EQ99" s="19"/>
      <c r="ER99" s="19"/>
      <c r="ES99" s="19"/>
      <c r="ET99" s="19"/>
      <c r="EU99" s="19"/>
      <c r="EV99" s="19"/>
      <c r="EW99" s="19"/>
      <c r="EX99" s="19"/>
      <c r="EY99" s="19"/>
      <c r="EZ99" s="19"/>
      <c r="FA99" s="19"/>
      <c r="FB99" s="19"/>
      <c r="FC99" s="19"/>
      <c r="FD99" s="19"/>
      <c r="FE99" s="19"/>
      <c r="FF99" s="19"/>
      <c r="FG99" s="19"/>
      <c r="FH99" s="19"/>
      <c r="FI99" s="19"/>
      <c r="FJ99" s="19"/>
      <c r="FK99" s="19"/>
      <c r="FL99" s="19"/>
      <c r="FM99" s="19"/>
      <c r="FN99" s="19"/>
      <c r="FO99" s="19"/>
      <c r="FP99" s="19"/>
      <c r="FQ99" s="19"/>
      <c r="FR99" s="19"/>
      <c r="FS99" s="19"/>
      <c r="FT99" s="19"/>
      <c r="FU99" s="19"/>
      <c r="FV99" s="19"/>
      <c r="FW99" s="19"/>
      <c r="FX99" s="19"/>
      <c r="FY99" s="19"/>
      <c r="FZ99" s="19"/>
      <c r="GA99" s="19"/>
      <c r="GB99" s="19"/>
      <c r="GC99" s="19"/>
      <c r="GD99" s="19"/>
      <c r="GE99" s="19"/>
      <c r="GF99" s="19"/>
      <c r="GG99" s="19"/>
      <c r="GH99" s="19"/>
      <c r="GI99" s="19"/>
      <c r="GJ99" s="19"/>
      <c r="GK99" s="19"/>
      <c r="GL99" s="19"/>
      <c r="GM99" s="19"/>
      <c r="GN99" s="19"/>
      <c r="GO99" s="19"/>
      <c r="GP99" s="19"/>
      <c r="GQ99" s="19"/>
      <c r="GR99" s="19"/>
      <c r="GS99" s="19"/>
      <c r="GT99" s="19"/>
    </row>
    <row r="100" spans="1:202" s="139" customFormat="1" ht="60" x14ac:dyDescent="0.25">
      <c r="A100" s="19"/>
      <c r="B100" s="19">
        <f t="shared" si="14"/>
        <v>1</v>
      </c>
      <c r="C100" s="768" t="s">
        <v>547</v>
      </c>
      <c r="D100" s="32">
        <f>'2 уровень'!F892</f>
        <v>0</v>
      </c>
      <c r="E100" s="32">
        <f>'2 уровень'!G892</f>
        <v>0</v>
      </c>
      <c r="F100" s="32">
        <f>'2 уровень'!H892</f>
        <v>0</v>
      </c>
      <c r="G100" s="165">
        <f>'2 уровень'!I892</f>
        <v>0</v>
      </c>
      <c r="H100" s="152">
        <f>'2 уровень'!J892</f>
        <v>0</v>
      </c>
      <c r="I100" s="152">
        <f>'2 уровень'!K892</f>
        <v>0</v>
      </c>
      <c r="J100" s="22">
        <f>'2 уровень'!L892</f>
        <v>0</v>
      </c>
      <c r="K100" s="22">
        <f>'2 уровень'!M892</f>
        <v>0</v>
      </c>
      <c r="L100" s="22">
        <f>'2 уровень'!N892</f>
        <v>0</v>
      </c>
      <c r="M100" s="22">
        <f>'2 уровень'!O892</f>
        <v>0</v>
      </c>
      <c r="N100" s="22">
        <f>'2 уровень'!P892</f>
        <v>0</v>
      </c>
      <c r="O100" s="22">
        <f>'2 уровень'!Q892</f>
        <v>0</v>
      </c>
      <c r="P100" s="327">
        <f>'2 уровень'!R892</f>
        <v>0</v>
      </c>
      <c r="Q100" s="327">
        <f>'2 уровень'!S892</f>
        <v>0</v>
      </c>
      <c r="R100" s="327">
        <f>'2 уровень'!T892</f>
        <v>0</v>
      </c>
      <c r="S100" s="327">
        <f>'2 уровень'!U892</f>
        <v>0</v>
      </c>
      <c r="T100" s="327">
        <f>'2 уровень'!V892</f>
        <v>0</v>
      </c>
      <c r="U100" s="327">
        <f>'2 уровень'!W892</f>
        <v>0</v>
      </c>
      <c r="V100" s="327">
        <f>'2 уровень'!X892</f>
        <v>0</v>
      </c>
      <c r="W100" s="327">
        <f>'2 уровень'!Y892</f>
        <v>0</v>
      </c>
      <c r="X100" s="327">
        <f>'2 уровень'!Z892</f>
        <v>0</v>
      </c>
      <c r="Y100" s="1000">
        <f>'2 уровень'!AA892</f>
        <v>0</v>
      </c>
      <c r="Z100" s="327">
        <f>'2 уровень'!AB892</f>
        <v>0</v>
      </c>
      <c r="AA100" s="327">
        <f>'2 уровень'!AC892</f>
        <v>0</v>
      </c>
      <c r="AB100" s="327">
        <f>'2 уровень'!AD892</f>
        <v>0</v>
      </c>
      <c r="AC100" s="327">
        <f>'2 уровень'!AE892</f>
        <v>0</v>
      </c>
      <c r="AD100" s="567">
        <f>'2 уровень'!AF892</f>
        <v>0</v>
      </c>
      <c r="AE100" s="327"/>
      <c r="AF100" s="327"/>
      <c r="AG100" s="1223">
        <f>'2 уровень'!AG892</f>
        <v>0</v>
      </c>
      <c r="AH100" s="1227">
        <f>'2 уровень'!AH892</f>
        <v>0</v>
      </c>
      <c r="AI100" s="339">
        <f t="shared" si="13"/>
        <v>0</v>
      </c>
      <c r="AJ100" s="339">
        <f t="shared" si="12"/>
        <v>0</v>
      </c>
      <c r="AK100" s="1119">
        <f t="shared" si="20"/>
        <v>0</v>
      </c>
      <c r="AL100" s="19"/>
      <c r="AM100" s="19"/>
      <c r="AN100" s="1298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  <c r="CD100" s="19"/>
      <c r="CE100" s="19"/>
      <c r="CF100" s="19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  <c r="ED100" s="19"/>
      <c r="EE100" s="19"/>
      <c r="EF100" s="19"/>
      <c r="EG100" s="19"/>
      <c r="EH100" s="19"/>
      <c r="EI100" s="19"/>
      <c r="EJ100" s="19"/>
      <c r="EK100" s="19"/>
      <c r="EL100" s="19"/>
      <c r="EM100" s="19"/>
      <c r="EN100" s="19"/>
      <c r="EO100" s="19"/>
      <c r="EP100" s="19"/>
      <c r="EQ100" s="19"/>
      <c r="ER100" s="19"/>
      <c r="ES100" s="19"/>
      <c r="ET100" s="19"/>
      <c r="EU100" s="19"/>
      <c r="EV100" s="19"/>
      <c r="EW100" s="19"/>
      <c r="EX100" s="19"/>
      <c r="EY100" s="19"/>
      <c r="EZ100" s="19"/>
      <c r="FA100" s="19"/>
      <c r="FB100" s="19"/>
      <c r="FC100" s="19"/>
      <c r="FD100" s="19"/>
      <c r="FE100" s="19"/>
      <c r="FF100" s="19"/>
      <c r="FG100" s="19"/>
      <c r="FH100" s="19"/>
      <c r="FI100" s="19"/>
      <c r="FJ100" s="19"/>
      <c r="FK100" s="19"/>
      <c r="FL100" s="19"/>
      <c r="FM100" s="19"/>
      <c r="FN100" s="19"/>
      <c r="FO100" s="19"/>
      <c r="FP100" s="19"/>
      <c r="FQ100" s="19"/>
      <c r="FR100" s="19"/>
      <c r="FS100" s="19"/>
      <c r="FT100" s="19"/>
      <c r="FU100" s="19"/>
      <c r="FV100" s="19"/>
      <c r="FW100" s="19"/>
      <c r="FX100" s="19"/>
      <c r="FY100" s="19"/>
      <c r="FZ100" s="19"/>
      <c r="GA100" s="19"/>
      <c r="GB100" s="19"/>
      <c r="GC100" s="19"/>
      <c r="GD100" s="19"/>
      <c r="GE100" s="19"/>
      <c r="GF100" s="19"/>
      <c r="GG100" s="19"/>
      <c r="GH100" s="19"/>
      <c r="GI100" s="19"/>
      <c r="GJ100" s="19"/>
      <c r="GK100" s="19"/>
      <c r="GL100" s="19"/>
      <c r="GM100" s="19"/>
      <c r="GN100" s="19"/>
      <c r="GO100" s="19"/>
      <c r="GP100" s="19"/>
      <c r="GQ100" s="19"/>
      <c r="GR100" s="19"/>
      <c r="GS100" s="19"/>
      <c r="GT100" s="19"/>
    </row>
    <row r="101" spans="1:202" s="139" customFormat="1" ht="47.25" x14ac:dyDescent="0.25">
      <c r="A101" s="19"/>
      <c r="B101" s="19">
        <f t="shared" si="14"/>
        <v>1</v>
      </c>
      <c r="C101" s="774" t="s">
        <v>527</v>
      </c>
      <c r="D101" s="32">
        <f>'2 уровень'!F893</f>
        <v>9843</v>
      </c>
      <c r="E101" s="32">
        <f>'2 уровень'!G893</f>
        <v>5741.666666666667</v>
      </c>
      <c r="F101" s="32">
        <f>'2 уровень'!H893</f>
        <v>6031</v>
      </c>
      <c r="G101" s="165">
        <f>'2 уровень'!I893</f>
        <v>105.03918722786648</v>
      </c>
      <c r="H101" s="152">
        <f>'2 уровень'!J893</f>
        <v>0</v>
      </c>
      <c r="I101" s="152">
        <f>'2 уровень'!K893</f>
        <v>0</v>
      </c>
      <c r="J101" s="22">
        <f>'2 уровень'!L893</f>
        <v>0</v>
      </c>
      <c r="K101" s="22">
        <f>'2 уровень'!M893</f>
        <v>0</v>
      </c>
      <c r="L101" s="22">
        <f>'2 уровень'!N893</f>
        <v>0</v>
      </c>
      <c r="M101" s="22">
        <f>'2 уровень'!O893</f>
        <v>0</v>
      </c>
      <c r="N101" s="22">
        <f>'2 уровень'!P893</f>
        <v>0</v>
      </c>
      <c r="O101" s="22">
        <f>'2 уровень'!Q893</f>
        <v>0</v>
      </c>
      <c r="P101" s="327">
        <f>'2 уровень'!R893</f>
        <v>17387.564449999998</v>
      </c>
      <c r="Q101" s="327">
        <f>'2 уровень'!S893</f>
        <v>17387.564449999998</v>
      </c>
      <c r="R101" s="327">
        <f>'2 уровень'!T893</f>
        <v>17387.564449999998</v>
      </c>
      <c r="S101" s="327">
        <f>'2 уровень'!U893</f>
        <v>17387.564449999998</v>
      </c>
      <c r="T101" s="327">
        <f>'2 уровень'!V893</f>
        <v>17387.564449999998</v>
      </c>
      <c r="U101" s="327">
        <f>'2 уровень'!W893</f>
        <v>17387.564449999998</v>
      </c>
      <c r="V101" s="327">
        <f>'2 уровень'!X893</f>
        <v>17387.564449999998</v>
      </c>
      <c r="W101" s="327">
        <f>'2 уровень'!Y893</f>
        <v>10142.745929166667</v>
      </c>
      <c r="X101" s="327">
        <f>'2 уровень'!Z893</f>
        <v>10021.921310000002</v>
      </c>
      <c r="Y101" s="1000">
        <f>'2 уровень'!AA893</f>
        <v>0</v>
      </c>
      <c r="Z101" s="327">
        <f>'2 уровень'!AB893</f>
        <v>0</v>
      </c>
      <c r="AA101" s="327">
        <f>'2 уровень'!AC893</f>
        <v>-120.82461916666603</v>
      </c>
      <c r="AB101" s="327">
        <f>'2 уровень'!AD893</f>
        <v>0</v>
      </c>
      <c r="AC101" s="327">
        <f>'2 уровень'!AE893</f>
        <v>0</v>
      </c>
      <c r="AD101" s="567">
        <f>'2 уровень'!AF893</f>
        <v>10021.921310000002</v>
      </c>
      <c r="AE101" s="327">
        <f>X101/W101*100</f>
        <v>98.808758298684978</v>
      </c>
      <c r="AF101" s="327">
        <f>AD101/W101*100</f>
        <v>98.808758298684978</v>
      </c>
      <c r="AG101" s="1223">
        <f>'2 уровень'!AG893</f>
        <v>0</v>
      </c>
      <c r="AH101" s="1227">
        <f>'2 уровень'!AH893</f>
        <v>0</v>
      </c>
      <c r="AI101" s="339">
        <f t="shared" si="13"/>
        <v>10021921.310000002</v>
      </c>
      <c r="AJ101" s="339">
        <f t="shared" si="12"/>
        <v>0</v>
      </c>
      <c r="AK101" s="1119">
        <f t="shared" si="20"/>
        <v>1766.4903433912425</v>
      </c>
      <c r="AL101" s="19"/>
      <c r="AM101" s="19"/>
      <c r="AN101" s="1298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  <c r="CU101" s="19"/>
      <c r="CV101" s="19"/>
      <c r="CW101" s="19"/>
      <c r="CX101" s="19"/>
      <c r="CY101" s="19"/>
      <c r="CZ101" s="19"/>
      <c r="DA101" s="19"/>
      <c r="DB101" s="19"/>
      <c r="DC101" s="19"/>
      <c r="DD101" s="19"/>
      <c r="DE101" s="19"/>
      <c r="DF101" s="19"/>
      <c r="DG101" s="19"/>
      <c r="DH101" s="19"/>
      <c r="DI101" s="19"/>
      <c r="DJ101" s="19"/>
      <c r="DK101" s="19"/>
      <c r="DL101" s="19"/>
      <c r="DM101" s="19"/>
      <c r="DN101" s="19"/>
      <c r="DO101" s="19"/>
      <c r="DP101" s="19"/>
      <c r="DQ101" s="19"/>
      <c r="DR101" s="19"/>
      <c r="DS101" s="19"/>
      <c r="DT101" s="19"/>
      <c r="DU101" s="19"/>
      <c r="DV101" s="19"/>
      <c r="DW101" s="19"/>
      <c r="DX101" s="19"/>
      <c r="DY101" s="19"/>
      <c r="DZ101" s="19"/>
      <c r="EA101" s="19"/>
      <c r="EB101" s="19"/>
      <c r="EC101" s="19"/>
      <c r="ED101" s="19"/>
      <c r="EE101" s="19"/>
      <c r="EF101" s="19"/>
      <c r="EG101" s="19"/>
      <c r="EH101" s="19"/>
      <c r="EI101" s="19"/>
      <c r="EJ101" s="19"/>
      <c r="EK101" s="19"/>
      <c r="EL101" s="19"/>
      <c r="EM101" s="19"/>
      <c r="EN101" s="19"/>
      <c r="EO101" s="19"/>
      <c r="EP101" s="19"/>
      <c r="EQ101" s="19"/>
      <c r="ER101" s="19"/>
      <c r="ES101" s="19"/>
      <c r="ET101" s="19"/>
      <c r="EU101" s="19"/>
      <c r="EV101" s="19"/>
      <c r="EW101" s="19"/>
      <c r="EX101" s="19"/>
      <c r="EY101" s="19"/>
      <c r="EZ101" s="19"/>
      <c r="FA101" s="19"/>
      <c r="FB101" s="19"/>
      <c r="FC101" s="19"/>
      <c r="FD101" s="19"/>
      <c r="FE101" s="19"/>
      <c r="FF101" s="19"/>
      <c r="FG101" s="19"/>
      <c r="FH101" s="19"/>
      <c r="FI101" s="19"/>
      <c r="FJ101" s="19"/>
      <c r="FK101" s="19"/>
      <c r="FL101" s="19"/>
      <c r="FM101" s="19"/>
      <c r="FN101" s="19"/>
      <c r="FO101" s="19"/>
      <c r="FP101" s="19"/>
      <c r="FQ101" s="19"/>
      <c r="FR101" s="19"/>
      <c r="FS101" s="19"/>
      <c r="FT101" s="19"/>
      <c r="FU101" s="19"/>
      <c r="FV101" s="19"/>
      <c r="FW101" s="19"/>
      <c r="FX101" s="19"/>
      <c r="FY101" s="19"/>
      <c r="FZ101" s="19"/>
      <c r="GA101" s="19"/>
      <c r="GB101" s="19"/>
      <c r="GC101" s="19"/>
      <c r="GD101" s="19"/>
      <c r="GE101" s="19"/>
      <c r="GF101" s="19"/>
      <c r="GG101" s="19"/>
      <c r="GH101" s="19"/>
      <c r="GI101" s="19"/>
      <c r="GJ101" s="19"/>
      <c r="GK101" s="19"/>
      <c r="GL101" s="19"/>
      <c r="GM101" s="19"/>
      <c r="GN101" s="19"/>
      <c r="GO101" s="19"/>
      <c r="GP101" s="19"/>
      <c r="GQ101" s="19"/>
      <c r="GR101" s="19"/>
      <c r="GS101" s="19"/>
      <c r="GT101" s="19"/>
    </row>
    <row r="102" spans="1:202" s="139" customFormat="1" ht="30" x14ac:dyDescent="0.25">
      <c r="A102" s="19"/>
      <c r="B102" s="19">
        <f t="shared" si="14"/>
        <v>1</v>
      </c>
      <c r="C102" s="768" t="s">
        <v>528</v>
      </c>
      <c r="D102" s="32">
        <f>'2 уровень'!F894</f>
        <v>0</v>
      </c>
      <c r="E102" s="32">
        <f>'2 уровень'!G894</f>
        <v>0</v>
      </c>
      <c r="F102" s="32">
        <f>'2 уровень'!H894</f>
        <v>0</v>
      </c>
      <c r="G102" s="165">
        <f>'2 уровень'!I894</f>
        <v>0</v>
      </c>
      <c r="H102" s="152">
        <f>'2 уровень'!J894</f>
        <v>0</v>
      </c>
      <c r="I102" s="152">
        <f>'2 уровень'!K894</f>
        <v>0</v>
      </c>
      <c r="J102" s="22">
        <f>'2 уровень'!L894</f>
        <v>0</v>
      </c>
      <c r="K102" s="22">
        <f>'2 уровень'!M894</f>
        <v>0</v>
      </c>
      <c r="L102" s="22">
        <f>'2 уровень'!N894</f>
        <v>0</v>
      </c>
      <c r="M102" s="22">
        <f>'2 уровень'!O894</f>
        <v>0</v>
      </c>
      <c r="N102" s="22">
        <f>'2 уровень'!P894</f>
        <v>0</v>
      </c>
      <c r="O102" s="22">
        <f>'2 уровень'!Q894</f>
        <v>0</v>
      </c>
      <c r="P102" s="327">
        <f>'2 уровень'!R894</f>
        <v>0</v>
      </c>
      <c r="Q102" s="327">
        <f>'2 уровень'!S894</f>
        <v>0</v>
      </c>
      <c r="R102" s="327">
        <f>'2 уровень'!T894</f>
        <v>0</v>
      </c>
      <c r="S102" s="327">
        <f>'2 уровень'!U894</f>
        <v>0</v>
      </c>
      <c r="T102" s="327">
        <f>'2 уровень'!V894</f>
        <v>0</v>
      </c>
      <c r="U102" s="327">
        <f>'2 уровень'!W894</f>
        <v>0</v>
      </c>
      <c r="V102" s="327">
        <f>'2 уровень'!X894</f>
        <v>0</v>
      </c>
      <c r="W102" s="327">
        <f>'2 уровень'!Y894</f>
        <v>0</v>
      </c>
      <c r="X102" s="327">
        <f>'2 уровень'!Z894</f>
        <v>3.2155199999999997</v>
      </c>
      <c r="Y102" s="1000">
        <f>'2 уровень'!AA894</f>
        <v>0</v>
      </c>
      <c r="Z102" s="327">
        <f>'2 уровень'!AB894</f>
        <v>0</v>
      </c>
      <c r="AA102" s="327">
        <f>'2 уровень'!AC894</f>
        <v>3.2155199999999997</v>
      </c>
      <c r="AB102" s="327">
        <f>'2 уровень'!AD894</f>
        <v>0</v>
      </c>
      <c r="AC102" s="327">
        <f>'2 уровень'!AE894</f>
        <v>0</v>
      </c>
      <c r="AD102" s="567">
        <f>'2 уровень'!AF894</f>
        <v>3.2155199999999997</v>
      </c>
      <c r="AE102" s="327"/>
      <c r="AF102" s="327"/>
      <c r="AG102" s="1223">
        <f>'2 уровень'!AG894</f>
        <v>0</v>
      </c>
      <c r="AH102" s="1227">
        <f>'2 уровень'!AH894</f>
        <v>0</v>
      </c>
      <c r="AI102" s="339">
        <f t="shared" si="13"/>
        <v>3215.5199999999995</v>
      </c>
      <c r="AJ102" s="339">
        <f t="shared" si="12"/>
        <v>0</v>
      </c>
      <c r="AK102" s="1119">
        <f t="shared" si="20"/>
        <v>0</v>
      </c>
      <c r="AL102" s="19"/>
      <c r="AM102" s="19"/>
      <c r="AN102" s="1298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  <c r="CU102" s="19"/>
      <c r="CV102" s="19"/>
      <c r="CW102" s="19"/>
      <c r="CX102" s="19"/>
      <c r="CY102" s="19"/>
      <c r="CZ102" s="19"/>
      <c r="DA102" s="19"/>
      <c r="DB102" s="19"/>
      <c r="DC102" s="19"/>
      <c r="DD102" s="19"/>
      <c r="DE102" s="19"/>
      <c r="DF102" s="19"/>
      <c r="DG102" s="19"/>
      <c r="DH102" s="19"/>
      <c r="DI102" s="19"/>
      <c r="DJ102" s="19"/>
      <c r="DK102" s="19"/>
      <c r="DL102" s="19"/>
      <c r="DM102" s="19"/>
      <c r="DN102" s="19"/>
      <c r="DO102" s="19"/>
      <c r="DP102" s="19"/>
      <c r="DQ102" s="19"/>
      <c r="DR102" s="19"/>
      <c r="DS102" s="19"/>
      <c r="DT102" s="19"/>
      <c r="DU102" s="19"/>
      <c r="DV102" s="19"/>
      <c r="DW102" s="19"/>
      <c r="DX102" s="19"/>
      <c r="DY102" s="19"/>
      <c r="DZ102" s="19"/>
      <c r="EA102" s="19"/>
      <c r="EB102" s="19"/>
      <c r="EC102" s="19"/>
      <c r="ED102" s="19"/>
      <c r="EE102" s="19"/>
      <c r="EF102" s="19"/>
      <c r="EG102" s="19"/>
      <c r="EH102" s="19"/>
      <c r="EI102" s="19"/>
      <c r="EJ102" s="19"/>
      <c r="EK102" s="19"/>
      <c r="EL102" s="19"/>
      <c r="EM102" s="19"/>
      <c r="EN102" s="19"/>
      <c r="EO102" s="19"/>
      <c r="EP102" s="19"/>
      <c r="EQ102" s="19"/>
      <c r="ER102" s="19"/>
      <c r="ES102" s="19"/>
      <c r="ET102" s="19"/>
      <c r="EU102" s="19"/>
      <c r="EV102" s="19"/>
      <c r="EW102" s="19"/>
      <c r="EX102" s="19"/>
      <c r="EY102" s="19"/>
      <c r="EZ102" s="19"/>
      <c r="FA102" s="19"/>
      <c r="FB102" s="19"/>
      <c r="FC102" s="19"/>
      <c r="FD102" s="19"/>
      <c r="FE102" s="19"/>
      <c r="FF102" s="19"/>
      <c r="FG102" s="19"/>
      <c r="FH102" s="19"/>
      <c r="FI102" s="19"/>
      <c r="FJ102" s="19"/>
      <c r="FK102" s="19"/>
      <c r="FL102" s="19"/>
      <c r="FM102" s="19"/>
      <c r="FN102" s="19"/>
      <c r="FO102" s="19"/>
      <c r="FP102" s="19"/>
      <c r="FQ102" s="19"/>
      <c r="FR102" s="19"/>
      <c r="FS102" s="19"/>
      <c r="FT102" s="19"/>
      <c r="FU102" s="19"/>
      <c r="FV102" s="19"/>
      <c r="FW102" s="19"/>
      <c r="FX102" s="19"/>
      <c r="FY102" s="19"/>
      <c r="FZ102" s="19"/>
      <c r="GA102" s="19"/>
      <c r="GB102" s="19"/>
      <c r="GC102" s="19"/>
      <c r="GD102" s="19"/>
      <c r="GE102" s="19"/>
      <c r="GF102" s="19"/>
      <c r="GG102" s="19"/>
      <c r="GH102" s="19"/>
      <c r="GI102" s="19"/>
      <c r="GJ102" s="19"/>
      <c r="GK102" s="19"/>
      <c r="GL102" s="19"/>
      <c r="GM102" s="19"/>
      <c r="GN102" s="19"/>
      <c r="GO102" s="19"/>
      <c r="GP102" s="19"/>
      <c r="GQ102" s="19"/>
      <c r="GR102" s="19"/>
      <c r="GS102" s="19"/>
      <c r="GT102" s="19"/>
    </row>
    <row r="103" spans="1:202" s="139" customFormat="1" ht="45" x14ac:dyDescent="0.25">
      <c r="A103" s="19"/>
      <c r="B103" s="19">
        <f t="shared" si="14"/>
        <v>1</v>
      </c>
      <c r="C103" s="769" t="s">
        <v>529</v>
      </c>
      <c r="D103" s="32">
        <f>'2 уровень'!F895</f>
        <v>140</v>
      </c>
      <c r="E103" s="32">
        <f>'2 уровень'!G895</f>
        <v>81.666666666666657</v>
      </c>
      <c r="F103" s="32">
        <f>'2 уровень'!H895</f>
        <v>173</v>
      </c>
      <c r="G103" s="165">
        <f>'2 уровень'!I895</f>
        <v>211.83673469387756</v>
      </c>
      <c r="H103" s="152">
        <f>'2 уровень'!J895</f>
        <v>0</v>
      </c>
      <c r="I103" s="152">
        <f>'2 уровень'!K895</f>
        <v>0</v>
      </c>
      <c r="J103" s="22">
        <f>'2 уровень'!L895</f>
        <v>0</v>
      </c>
      <c r="K103" s="22">
        <f>'2 уровень'!M895</f>
        <v>0</v>
      </c>
      <c r="L103" s="22">
        <f>'2 уровень'!N895</f>
        <v>0</v>
      </c>
      <c r="M103" s="22">
        <f>'2 уровень'!O895</f>
        <v>0</v>
      </c>
      <c r="N103" s="22">
        <f>'2 уровень'!P895</f>
        <v>0</v>
      </c>
      <c r="O103" s="22">
        <f>'2 уровень'!Q895</f>
        <v>0</v>
      </c>
      <c r="P103" s="327">
        <f>'2 уровень'!R895</f>
        <v>1217.338389792</v>
      </c>
      <c r="Q103" s="327">
        <f>'2 уровень'!S895</f>
        <v>1217.338389792</v>
      </c>
      <c r="R103" s="327">
        <f>'2 уровень'!T895</f>
        <v>1217.338389792</v>
      </c>
      <c r="S103" s="327">
        <f>'2 уровень'!U895</f>
        <v>1217.338389792</v>
      </c>
      <c r="T103" s="327">
        <f>'2 уровень'!V895</f>
        <v>1217.338389792</v>
      </c>
      <c r="U103" s="327">
        <f>'2 уровень'!W895</f>
        <v>1217.338389792</v>
      </c>
      <c r="V103" s="327">
        <f>'2 уровень'!X895</f>
        <v>1217.338389792</v>
      </c>
      <c r="W103" s="327">
        <f>'2 уровень'!Y895</f>
        <v>710.11406071200008</v>
      </c>
      <c r="X103" s="327">
        <f>'2 уровень'!Z895</f>
        <v>1496.8851100000002</v>
      </c>
      <c r="Y103" s="1000">
        <f>'2 уровень'!AA895</f>
        <v>0</v>
      </c>
      <c r="Z103" s="327">
        <f>'2 уровень'!AB895</f>
        <v>0</v>
      </c>
      <c r="AA103" s="327">
        <f>'2 уровень'!AC895</f>
        <v>786.77104928800009</v>
      </c>
      <c r="AB103" s="327">
        <f>'2 уровень'!AD895</f>
        <v>0</v>
      </c>
      <c r="AC103" s="327">
        <f>'2 уровень'!AE895</f>
        <v>-37.181669999999997</v>
      </c>
      <c r="AD103" s="567">
        <f>'2 уровень'!AF895</f>
        <v>1459.7034400000002</v>
      </c>
      <c r="AE103" s="327">
        <f t="shared" ref="AE103:AE109" si="21">X103/W103*100</f>
        <v>210.79502474562176</v>
      </c>
      <c r="AF103" s="327">
        <f t="shared" ref="AF103:AF109" si="22">AD103/W103*100</f>
        <v>205.55901097584518</v>
      </c>
      <c r="AG103" s="1223">
        <f>'2 уровень'!AG895</f>
        <v>0</v>
      </c>
      <c r="AH103" s="1227">
        <f>'2 уровень'!AH895</f>
        <v>0</v>
      </c>
      <c r="AI103" s="339">
        <f t="shared" si="13"/>
        <v>1459703.4400000002</v>
      </c>
      <c r="AJ103" s="339">
        <f t="shared" si="12"/>
        <v>-37181.67</v>
      </c>
      <c r="AK103" s="1119">
        <f t="shared" si="20"/>
        <v>8695.2742127999991</v>
      </c>
      <c r="AL103" s="19"/>
      <c r="AM103" s="19"/>
      <c r="AN103" s="1298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  <c r="CU103" s="19"/>
      <c r="CV103" s="19"/>
      <c r="CW103" s="19"/>
      <c r="CX103" s="19"/>
      <c r="CY103" s="19"/>
      <c r="CZ103" s="19"/>
      <c r="DA103" s="19"/>
      <c r="DB103" s="19"/>
      <c r="DC103" s="19"/>
      <c r="DD103" s="19"/>
      <c r="DE103" s="19"/>
      <c r="DF103" s="19"/>
      <c r="DG103" s="19"/>
      <c r="DH103" s="19"/>
      <c r="DI103" s="19"/>
      <c r="DJ103" s="19"/>
      <c r="DK103" s="19"/>
      <c r="DL103" s="19"/>
      <c r="DM103" s="19"/>
      <c r="DN103" s="19"/>
      <c r="DO103" s="19"/>
      <c r="DP103" s="19"/>
      <c r="DQ103" s="19"/>
      <c r="DR103" s="19"/>
      <c r="DS103" s="19"/>
      <c r="DT103" s="19"/>
      <c r="DU103" s="19"/>
      <c r="DV103" s="19"/>
      <c r="DW103" s="19"/>
      <c r="DX103" s="19"/>
      <c r="DY103" s="19"/>
      <c r="DZ103" s="19"/>
      <c r="EA103" s="19"/>
      <c r="EB103" s="19"/>
      <c r="EC103" s="19"/>
      <c r="ED103" s="19"/>
      <c r="EE103" s="19"/>
      <c r="EF103" s="19"/>
      <c r="EG103" s="19"/>
      <c r="EH103" s="19"/>
      <c r="EI103" s="19"/>
      <c r="EJ103" s="19"/>
      <c r="EK103" s="19"/>
      <c r="EL103" s="19"/>
      <c r="EM103" s="19"/>
      <c r="EN103" s="19"/>
      <c r="EO103" s="19"/>
      <c r="EP103" s="19"/>
      <c r="EQ103" s="19"/>
      <c r="ER103" s="19"/>
      <c r="ES103" s="19"/>
      <c r="ET103" s="19"/>
      <c r="EU103" s="19"/>
      <c r="EV103" s="19"/>
      <c r="EW103" s="19"/>
      <c r="EX103" s="19"/>
      <c r="EY103" s="19"/>
      <c r="EZ103" s="19"/>
      <c r="FA103" s="19"/>
      <c r="FB103" s="19"/>
      <c r="FC103" s="19"/>
      <c r="FD103" s="19"/>
      <c r="FE103" s="19"/>
      <c r="FF103" s="19"/>
      <c r="FG103" s="19"/>
      <c r="FH103" s="19"/>
      <c r="FI103" s="19"/>
      <c r="FJ103" s="19"/>
      <c r="FK103" s="19"/>
      <c r="FL103" s="19"/>
      <c r="FM103" s="19"/>
      <c r="FN103" s="19"/>
      <c r="FO103" s="19"/>
      <c r="FP103" s="19"/>
      <c r="FQ103" s="19"/>
      <c r="FR103" s="19"/>
      <c r="FS103" s="19"/>
      <c r="FT103" s="19"/>
      <c r="FU103" s="19"/>
      <c r="FV103" s="19"/>
      <c r="FW103" s="19"/>
      <c r="FX103" s="19"/>
      <c r="FY103" s="19"/>
      <c r="FZ103" s="19"/>
      <c r="GA103" s="19"/>
      <c r="GB103" s="19"/>
      <c r="GC103" s="19"/>
      <c r="GD103" s="19"/>
      <c r="GE103" s="19"/>
      <c r="GF103" s="19"/>
      <c r="GG103" s="19"/>
      <c r="GH103" s="19"/>
      <c r="GI103" s="19"/>
      <c r="GJ103" s="19"/>
      <c r="GK103" s="19"/>
      <c r="GL103" s="19"/>
      <c r="GM103" s="19"/>
      <c r="GN103" s="19"/>
      <c r="GO103" s="19"/>
      <c r="GP103" s="19"/>
      <c r="GQ103" s="19"/>
      <c r="GR103" s="19"/>
      <c r="GS103" s="19"/>
      <c r="GT103" s="19"/>
    </row>
    <row r="104" spans="1:202" s="139" customFormat="1" ht="30" x14ac:dyDescent="0.25">
      <c r="A104" s="19"/>
      <c r="B104" s="19">
        <f t="shared" si="14"/>
        <v>1</v>
      </c>
      <c r="C104" s="769" t="s">
        <v>530</v>
      </c>
      <c r="D104" s="32">
        <f>'2 уровень'!F896</f>
        <v>718</v>
      </c>
      <c r="E104" s="32">
        <f>'2 уровень'!G896</f>
        <v>418.83333333333331</v>
      </c>
      <c r="F104" s="32">
        <f>'2 уровень'!H896</f>
        <v>707</v>
      </c>
      <c r="G104" s="165">
        <f>'2 уровень'!I896</f>
        <v>168.80222841225628</v>
      </c>
      <c r="H104" s="152">
        <f>'2 уровень'!J896</f>
        <v>0</v>
      </c>
      <c r="I104" s="152">
        <f>'2 уровень'!K896</f>
        <v>0</v>
      </c>
      <c r="J104" s="22">
        <f>'2 уровень'!L896</f>
        <v>0</v>
      </c>
      <c r="K104" s="22">
        <f>'2 уровень'!M896</f>
        <v>0</v>
      </c>
      <c r="L104" s="22">
        <f>'2 уровень'!N896</f>
        <v>0</v>
      </c>
      <c r="M104" s="22">
        <f>'2 уровень'!O896</f>
        <v>0</v>
      </c>
      <c r="N104" s="22">
        <f>'2 уровень'!P896</f>
        <v>0</v>
      </c>
      <c r="O104" s="22">
        <f>'2 уровень'!Q896</f>
        <v>0</v>
      </c>
      <c r="P104" s="327">
        <f>'2 уровень'!R896</f>
        <v>6243.2068847904011</v>
      </c>
      <c r="Q104" s="327">
        <f>'2 уровень'!S896</f>
        <v>6243.2068847904011</v>
      </c>
      <c r="R104" s="327">
        <f>'2 уровень'!T896</f>
        <v>6243.2068847904011</v>
      </c>
      <c r="S104" s="327">
        <f>'2 уровень'!U896</f>
        <v>6243.2068847904011</v>
      </c>
      <c r="T104" s="327">
        <f>'2 уровень'!V896</f>
        <v>6243.2068847904011</v>
      </c>
      <c r="U104" s="327">
        <f>'2 уровень'!W896</f>
        <v>6243.2068847904011</v>
      </c>
      <c r="V104" s="327">
        <f>'2 уровень'!X896</f>
        <v>6243.2068847904011</v>
      </c>
      <c r="W104" s="327">
        <f>'2 уровень'!Y896</f>
        <v>3641.8706827944006</v>
      </c>
      <c r="X104" s="327">
        <f>'2 уровень'!Z896</f>
        <v>6124.9741500000009</v>
      </c>
      <c r="Y104" s="1000">
        <f>'2 уровень'!AA896</f>
        <v>0</v>
      </c>
      <c r="Z104" s="327">
        <f>'2 уровень'!AB896</f>
        <v>0</v>
      </c>
      <c r="AA104" s="327">
        <f>'2 уровень'!AC896</f>
        <v>2483.1034672056003</v>
      </c>
      <c r="AB104" s="327">
        <f>'2 уровень'!AD896</f>
        <v>0</v>
      </c>
      <c r="AC104" s="327">
        <f>'2 уровень'!AE896</f>
        <v>-26.037320000000001</v>
      </c>
      <c r="AD104" s="567">
        <f>'2 уровень'!AF896</f>
        <v>6098.9368300000006</v>
      </c>
      <c r="AE104" s="327">
        <f t="shared" si="21"/>
        <v>168.18208781922809</v>
      </c>
      <c r="AF104" s="327">
        <f t="shared" si="22"/>
        <v>167.4671442567614</v>
      </c>
      <c r="AG104" s="1223">
        <f>'2 уровень'!AG896</f>
        <v>0</v>
      </c>
      <c r="AH104" s="1227">
        <f>'2 уровень'!AH896</f>
        <v>0</v>
      </c>
      <c r="AI104" s="339">
        <f t="shared" si="13"/>
        <v>6098936.830000001</v>
      </c>
      <c r="AJ104" s="339">
        <f t="shared" si="12"/>
        <v>-26037.32</v>
      </c>
      <c r="AK104" s="1119">
        <f t="shared" si="20"/>
        <v>8695.2742128000009</v>
      </c>
      <c r="AL104" s="19"/>
      <c r="AM104" s="19"/>
      <c r="AN104" s="1298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  <c r="BV104" s="19"/>
      <c r="BW104" s="19"/>
      <c r="BX104" s="19"/>
      <c r="BY104" s="19"/>
      <c r="BZ104" s="19"/>
      <c r="CA104" s="19"/>
      <c r="CB104" s="19"/>
      <c r="CC104" s="19"/>
      <c r="CD104" s="19"/>
      <c r="CE104" s="19"/>
      <c r="CF104" s="19"/>
      <c r="CG104" s="19"/>
      <c r="CH104" s="19"/>
      <c r="CI104" s="19"/>
      <c r="CJ104" s="19"/>
      <c r="CK104" s="19"/>
      <c r="CL104" s="19"/>
      <c r="CM104" s="19"/>
      <c r="CN104" s="19"/>
      <c r="CO104" s="19"/>
      <c r="CP104" s="19"/>
      <c r="CQ104" s="19"/>
      <c r="CR104" s="19"/>
      <c r="CS104" s="19"/>
      <c r="CT104" s="19"/>
      <c r="CU104" s="19"/>
      <c r="CV104" s="19"/>
      <c r="CW104" s="19"/>
      <c r="CX104" s="19"/>
      <c r="CY104" s="19"/>
      <c r="CZ104" s="19"/>
      <c r="DA104" s="19"/>
      <c r="DB104" s="19"/>
      <c r="DC104" s="19"/>
      <c r="DD104" s="19"/>
      <c r="DE104" s="19"/>
      <c r="DF104" s="19"/>
      <c r="DG104" s="19"/>
      <c r="DH104" s="19"/>
      <c r="DI104" s="19"/>
      <c r="DJ104" s="19"/>
      <c r="DK104" s="19"/>
      <c r="DL104" s="19"/>
      <c r="DM104" s="19"/>
      <c r="DN104" s="19"/>
      <c r="DO104" s="19"/>
      <c r="DP104" s="19"/>
      <c r="DQ104" s="19"/>
      <c r="DR104" s="19"/>
      <c r="DS104" s="19"/>
      <c r="DT104" s="19"/>
      <c r="DU104" s="19"/>
      <c r="DV104" s="19"/>
      <c r="DW104" s="19"/>
      <c r="DX104" s="19"/>
      <c r="DY104" s="19"/>
      <c r="DZ104" s="19"/>
      <c r="EA104" s="19"/>
      <c r="EB104" s="19"/>
      <c r="EC104" s="19"/>
      <c r="ED104" s="19"/>
      <c r="EE104" s="19"/>
      <c r="EF104" s="19"/>
      <c r="EG104" s="19"/>
      <c r="EH104" s="19"/>
      <c r="EI104" s="19"/>
      <c r="EJ104" s="19"/>
      <c r="EK104" s="19"/>
      <c r="EL104" s="19"/>
      <c r="EM104" s="19"/>
      <c r="EN104" s="19"/>
      <c r="EO104" s="19"/>
      <c r="EP104" s="19"/>
      <c r="EQ104" s="19"/>
      <c r="ER104" s="19"/>
      <c r="ES104" s="19"/>
      <c r="ET104" s="19"/>
      <c r="EU104" s="19"/>
      <c r="EV104" s="19"/>
      <c r="EW104" s="19"/>
      <c r="EX104" s="19"/>
      <c r="EY104" s="19"/>
      <c r="EZ104" s="19"/>
      <c r="FA104" s="19"/>
      <c r="FB104" s="19"/>
      <c r="FC104" s="19"/>
      <c r="FD104" s="19"/>
      <c r="FE104" s="19"/>
      <c r="FF104" s="19"/>
      <c r="FG104" s="19"/>
      <c r="FH104" s="19"/>
      <c r="FI104" s="19"/>
      <c r="FJ104" s="19"/>
      <c r="FK104" s="19"/>
      <c r="FL104" s="19"/>
      <c r="FM104" s="19"/>
      <c r="FN104" s="19"/>
      <c r="FO104" s="19"/>
      <c r="FP104" s="19"/>
      <c r="FQ104" s="19"/>
      <c r="FR104" s="19"/>
      <c r="FS104" s="19"/>
      <c r="FT104" s="19"/>
      <c r="FU104" s="19"/>
      <c r="FV104" s="19"/>
      <c r="FW104" s="19"/>
      <c r="FX104" s="19"/>
      <c r="FY104" s="19"/>
      <c r="FZ104" s="19"/>
      <c r="GA104" s="19"/>
      <c r="GB104" s="19"/>
      <c r="GC104" s="19"/>
      <c r="GD104" s="19"/>
      <c r="GE104" s="19"/>
      <c r="GF104" s="19"/>
      <c r="GG104" s="19"/>
      <c r="GH104" s="19"/>
      <c r="GI104" s="19"/>
      <c r="GJ104" s="19"/>
      <c r="GK104" s="19"/>
      <c r="GL104" s="19"/>
      <c r="GM104" s="19"/>
      <c r="GN104" s="19"/>
      <c r="GO104" s="19"/>
      <c r="GP104" s="19"/>
      <c r="GQ104" s="19"/>
      <c r="GR104" s="19"/>
      <c r="GS104" s="19"/>
      <c r="GT104" s="19"/>
    </row>
    <row r="105" spans="1:202" s="139" customFormat="1" ht="45" x14ac:dyDescent="0.25">
      <c r="A105" s="19"/>
      <c r="B105" s="19">
        <f t="shared" si="14"/>
        <v>1</v>
      </c>
      <c r="C105" s="769" t="s">
        <v>286</v>
      </c>
      <c r="D105" s="32">
        <f>'2 уровень'!F897</f>
        <v>89550</v>
      </c>
      <c r="E105" s="32">
        <f>'2 уровень'!G897</f>
        <v>52237.25</v>
      </c>
      <c r="F105" s="32">
        <f>'2 уровень'!H897</f>
        <v>48168</v>
      </c>
      <c r="G105" s="165">
        <f>'2 уровень'!I897</f>
        <v>92.210060828240387</v>
      </c>
      <c r="H105" s="152">
        <f>'2 уровень'!J897</f>
        <v>0</v>
      </c>
      <c r="I105" s="152">
        <f>'2 уровень'!K897</f>
        <v>0</v>
      </c>
      <c r="J105" s="22">
        <f>'2 уровень'!L897</f>
        <v>0</v>
      </c>
      <c r="K105" s="22">
        <f>'2 уровень'!M897</f>
        <v>0</v>
      </c>
      <c r="L105" s="22">
        <f>'2 уровень'!N897</f>
        <v>0</v>
      </c>
      <c r="M105" s="22">
        <f>'2 уровень'!O897</f>
        <v>0</v>
      </c>
      <c r="N105" s="22">
        <f>'2 уровень'!P897</f>
        <v>0</v>
      </c>
      <c r="O105" s="22">
        <f>'2 уровень'!Q897</f>
        <v>0</v>
      </c>
      <c r="P105" s="327">
        <f>'2 уровень'!R897</f>
        <v>252904.74735212946</v>
      </c>
      <c r="Q105" s="327">
        <f>'2 уровень'!S897</f>
        <v>252904.74735212946</v>
      </c>
      <c r="R105" s="327">
        <f>'2 уровень'!T897</f>
        <v>252904.74735212946</v>
      </c>
      <c r="S105" s="327">
        <f>'2 уровень'!U897</f>
        <v>252904.74735212946</v>
      </c>
      <c r="T105" s="327">
        <f>'2 уровень'!V897</f>
        <v>252904.74735212946</v>
      </c>
      <c r="U105" s="327">
        <f>'2 уровень'!W897</f>
        <v>252904.74735212946</v>
      </c>
      <c r="V105" s="327">
        <f>'2 уровень'!X897</f>
        <v>252904.74735212946</v>
      </c>
      <c r="W105" s="327">
        <f>'2 уровень'!Y897</f>
        <v>147527.76928874219</v>
      </c>
      <c r="X105" s="327">
        <f>'2 уровень'!Z897</f>
        <v>131298.86671</v>
      </c>
      <c r="Y105" s="1000">
        <f>'2 уровень'!AA897</f>
        <v>0</v>
      </c>
      <c r="Z105" s="327">
        <f>'2 уровень'!AB897</f>
        <v>0</v>
      </c>
      <c r="AA105" s="327">
        <f>'2 уровень'!AC897</f>
        <v>-16228.902578742171</v>
      </c>
      <c r="AB105" s="327">
        <f>'2 уровень'!AD897</f>
        <v>0</v>
      </c>
      <c r="AC105" s="327">
        <f>'2 уровень'!AE897</f>
        <v>-2.49654</v>
      </c>
      <c r="AD105" s="567">
        <f>'2 уровень'!AF897</f>
        <v>131296.37017000001</v>
      </c>
      <c r="AE105" s="327">
        <f t="shared" si="21"/>
        <v>88.999425222122838</v>
      </c>
      <c r="AF105" s="327">
        <f t="shared" si="22"/>
        <v>88.997732971225247</v>
      </c>
      <c r="AG105" s="1223">
        <f>'2 уровень'!AG897</f>
        <v>0</v>
      </c>
      <c r="AH105" s="1227">
        <f>'2 уровень'!AH897</f>
        <v>0</v>
      </c>
      <c r="AI105" s="339">
        <f t="shared" si="13"/>
        <v>131296370.17000002</v>
      </c>
      <c r="AJ105" s="339">
        <f t="shared" si="12"/>
        <v>-2496.54</v>
      </c>
      <c r="AK105" s="1119">
        <f t="shared" si="20"/>
        <v>2824.17361643919</v>
      </c>
      <c r="AL105" s="19"/>
      <c r="AM105" s="19"/>
      <c r="AN105" s="1298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19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19"/>
      <c r="CS105" s="19"/>
      <c r="CT105" s="19"/>
      <c r="CU105" s="19"/>
      <c r="CV105" s="19"/>
      <c r="CW105" s="19"/>
      <c r="CX105" s="19"/>
      <c r="CY105" s="19"/>
      <c r="CZ105" s="19"/>
      <c r="DA105" s="19"/>
      <c r="DB105" s="19"/>
      <c r="DC105" s="19"/>
      <c r="DD105" s="19"/>
      <c r="DE105" s="19"/>
      <c r="DF105" s="19"/>
      <c r="DG105" s="19"/>
      <c r="DH105" s="19"/>
      <c r="DI105" s="19"/>
      <c r="DJ105" s="19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19"/>
      <c r="DW105" s="19"/>
      <c r="DX105" s="19"/>
      <c r="DY105" s="19"/>
      <c r="DZ105" s="19"/>
      <c r="EA105" s="19"/>
      <c r="EB105" s="19"/>
      <c r="EC105" s="19"/>
      <c r="ED105" s="19"/>
      <c r="EE105" s="19"/>
      <c r="EF105" s="19"/>
      <c r="EG105" s="19"/>
      <c r="EH105" s="19"/>
      <c r="EI105" s="19"/>
      <c r="EJ105" s="19"/>
      <c r="EK105" s="19"/>
      <c r="EL105" s="19"/>
      <c r="EM105" s="19"/>
      <c r="EN105" s="19"/>
      <c r="EO105" s="19"/>
      <c r="EP105" s="19"/>
      <c r="EQ105" s="19"/>
      <c r="ER105" s="19"/>
      <c r="ES105" s="19"/>
      <c r="ET105" s="19"/>
      <c r="EU105" s="19"/>
      <c r="EV105" s="19"/>
      <c r="EW105" s="19"/>
      <c r="EX105" s="19"/>
      <c r="EY105" s="19"/>
      <c r="EZ105" s="19"/>
      <c r="FA105" s="19"/>
      <c r="FB105" s="19"/>
      <c r="FC105" s="19"/>
      <c r="FD105" s="19"/>
      <c r="FE105" s="19"/>
      <c r="FF105" s="19"/>
      <c r="FG105" s="19"/>
      <c r="FH105" s="19"/>
      <c r="FI105" s="19"/>
      <c r="FJ105" s="19"/>
      <c r="FK105" s="19"/>
      <c r="FL105" s="19"/>
      <c r="FM105" s="19"/>
      <c r="FN105" s="19"/>
      <c r="FO105" s="19"/>
      <c r="FP105" s="19"/>
      <c r="FQ105" s="19"/>
      <c r="FR105" s="19"/>
      <c r="FS105" s="19"/>
      <c r="FT105" s="19"/>
      <c r="FU105" s="19"/>
      <c r="FV105" s="19"/>
      <c r="FW105" s="19"/>
      <c r="FX105" s="19"/>
      <c r="FY105" s="19"/>
      <c r="FZ105" s="19"/>
      <c r="GA105" s="19"/>
      <c r="GB105" s="19"/>
      <c r="GC105" s="19"/>
      <c r="GD105" s="19"/>
      <c r="GE105" s="19"/>
      <c r="GF105" s="19"/>
      <c r="GG105" s="19"/>
      <c r="GH105" s="19"/>
      <c r="GI105" s="19"/>
      <c r="GJ105" s="19"/>
      <c r="GK105" s="19"/>
      <c r="GL105" s="19"/>
      <c r="GM105" s="19"/>
      <c r="GN105" s="19"/>
      <c r="GO105" s="19"/>
      <c r="GP105" s="19"/>
      <c r="GQ105" s="19"/>
      <c r="GR105" s="19"/>
      <c r="GS105" s="19"/>
      <c r="GT105" s="19"/>
    </row>
    <row r="106" spans="1:202" s="139" customFormat="1" ht="30" x14ac:dyDescent="0.25">
      <c r="A106" s="19"/>
      <c r="B106" s="19">
        <f t="shared" si="14"/>
        <v>1</v>
      </c>
      <c r="C106" s="769" t="s">
        <v>531</v>
      </c>
      <c r="D106" s="32">
        <f>'2 уровень'!F898</f>
        <v>18863</v>
      </c>
      <c r="E106" s="32">
        <f>'2 уровень'!G898</f>
        <v>11003.166666666666</v>
      </c>
      <c r="F106" s="32">
        <f>'2 уровень'!H898</f>
        <v>10588</v>
      </c>
      <c r="G106" s="165">
        <f>'2 уровень'!I898</f>
        <v>96.226843787394543</v>
      </c>
      <c r="H106" s="152">
        <f>'2 уровень'!J898</f>
        <v>0</v>
      </c>
      <c r="I106" s="152">
        <f>'2 уровень'!K898</f>
        <v>0</v>
      </c>
      <c r="J106" s="22">
        <f>'2 уровень'!L898</f>
        <v>0</v>
      </c>
      <c r="K106" s="22">
        <f>'2 уровень'!M898</f>
        <v>0</v>
      </c>
      <c r="L106" s="22">
        <f>'2 уровень'!N898</f>
        <v>0</v>
      </c>
      <c r="M106" s="22">
        <f>'2 уровень'!O898</f>
        <v>0</v>
      </c>
      <c r="N106" s="22">
        <f>'2 уровень'!P898</f>
        <v>0</v>
      </c>
      <c r="O106" s="22">
        <f>'2 уровень'!Q898</f>
        <v>0</v>
      </c>
      <c r="P106" s="327">
        <f>'2 уровень'!R898</f>
        <v>31874.50877</v>
      </c>
      <c r="Q106" s="327">
        <f>'2 уровень'!S898</f>
        <v>31874.50877</v>
      </c>
      <c r="R106" s="327">
        <f>'2 уровень'!T898</f>
        <v>31874.50877</v>
      </c>
      <c r="S106" s="327">
        <f>'2 уровень'!U898</f>
        <v>31874.50877</v>
      </c>
      <c r="T106" s="327">
        <f>'2 уровень'!V898</f>
        <v>31874.50877</v>
      </c>
      <c r="U106" s="327">
        <f>'2 уровень'!W898</f>
        <v>31874.50877</v>
      </c>
      <c r="V106" s="327">
        <f>'2 уровень'!X898</f>
        <v>31874.50877</v>
      </c>
      <c r="W106" s="327">
        <f>'2 уровень'!Y898</f>
        <v>18593.463449166666</v>
      </c>
      <c r="X106" s="327">
        <f>'2 уровень'!Z898</f>
        <v>17239.015599999999</v>
      </c>
      <c r="Y106" s="1000">
        <f>'2 уровень'!AA898</f>
        <v>0</v>
      </c>
      <c r="Z106" s="327">
        <f>'2 уровень'!AB898</f>
        <v>0</v>
      </c>
      <c r="AA106" s="327">
        <f>'2 уровень'!AC898</f>
        <v>-1354.4478491666673</v>
      </c>
      <c r="AB106" s="327">
        <f>'2 уровень'!AD898</f>
        <v>0</v>
      </c>
      <c r="AC106" s="327">
        <f>'2 уровень'!AE898</f>
        <v>0</v>
      </c>
      <c r="AD106" s="567">
        <f>'2 уровень'!AF898</f>
        <v>17239.015599999999</v>
      </c>
      <c r="AE106" s="327">
        <f t="shared" si="21"/>
        <v>92.715462329707208</v>
      </c>
      <c r="AF106" s="327">
        <f t="shared" si="22"/>
        <v>92.715462329707208</v>
      </c>
      <c r="AG106" s="1223">
        <f>'2 уровень'!AG898</f>
        <v>0</v>
      </c>
      <c r="AH106" s="1227">
        <f>'2 уровень'!AH898</f>
        <v>0</v>
      </c>
      <c r="AI106" s="339">
        <f t="shared" si="13"/>
        <v>17239015.599999998</v>
      </c>
      <c r="AJ106" s="339">
        <f t="shared" si="12"/>
        <v>0</v>
      </c>
      <c r="AK106" s="1119">
        <f t="shared" si="20"/>
        <v>1689.79</v>
      </c>
      <c r="AL106" s="19"/>
      <c r="AM106" s="19"/>
      <c r="AN106" s="1298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  <c r="CD106" s="19"/>
      <c r="CE106" s="19"/>
      <c r="CF106" s="19"/>
      <c r="CG106" s="19"/>
      <c r="CH106" s="19"/>
      <c r="CI106" s="19"/>
      <c r="CJ106" s="19"/>
      <c r="CK106" s="19"/>
      <c r="CL106" s="19"/>
      <c r="CM106" s="19"/>
      <c r="CN106" s="19"/>
      <c r="CO106" s="19"/>
      <c r="CP106" s="19"/>
      <c r="CQ106" s="19"/>
      <c r="CR106" s="19"/>
      <c r="CS106" s="19"/>
      <c r="CT106" s="19"/>
      <c r="CU106" s="19"/>
      <c r="CV106" s="19"/>
      <c r="CW106" s="19"/>
      <c r="CX106" s="19"/>
      <c r="CY106" s="19"/>
      <c r="CZ106" s="19"/>
      <c r="DA106" s="19"/>
      <c r="DB106" s="19"/>
      <c r="DC106" s="19"/>
      <c r="DD106" s="19"/>
      <c r="DE106" s="19"/>
      <c r="DF106" s="19"/>
      <c r="DG106" s="19"/>
      <c r="DH106" s="19"/>
      <c r="DI106" s="19"/>
      <c r="DJ106" s="19"/>
      <c r="DK106" s="19"/>
      <c r="DL106" s="19"/>
      <c r="DM106" s="19"/>
      <c r="DN106" s="19"/>
      <c r="DO106" s="19"/>
      <c r="DP106" s="19"/>
      <c r="DQ106" s="19"/>
      <c r="DR106" s="19"/>
      <c r="DS106" s="19"/>
      <c r="DT106" s="19"/>
      <c r="DU106" s="19"/>
      <c r="DV106" s="19"/>
      <c r="DW106" s="19"/>
      <c r="DX106" s="19"/>
      <c r="DY106" s="19"/>
      <c r="DZ106" s="19"/>
      <c r="EA106" s="19"/>
      <c r="EB106" s="19"/>
      <c r="EC106" s="19"/>
      <c r="ED106" s="19"/>
      <c r="EE106" s="19"/>
      <c r="EF106" s="19"/>
      <c r="EG106" s="19"/>
      <c r="EH106" s="19"/>
      <c r="EI106" s="19"/>
      <c r="EJ106" s="19"/>
      <c r="EK106" s="19"/>
      <c r="EL106" s="19"/>
      <c r="EM106" s="19"/>
      <c r="EN106" s="19"/>
      <c r="EO106" s="19"/>
      <c r="EP106" s="19"/>
      <c r="EQ106" s="19"/>
      <c r="ER106" s="19"/>
      <c r="ES106" s="19"/>
      <c r="ET106" s="19"/>
      <c r="EU106" s="19"/>
      <c r="EV106" s="19"/>
      <c r="EW106" s="19"/>
      <c r="EX106" s="19"/>
      <c r="EY106" s="19"/>
      <c r="EZ106" s="19"/>
      <c r="FA106" s="19"/>
      <c r="FB106" s="19"/>
      <c r="FC106" s="19"/>
      <c r="FD106" s="19"/>
      <c r="FE106" s="19"/>
      <c r="FF106" s="19"/>
      <c r="FG106" s="19"/>
      <c r="FH106" s="19"/>
      <c r="FI106" s="19"/>
      <c r="FJ106" s="19"/>
      <c r="FK106" s="19"/>
      <c r="FL106" s="19"/>
      <c r="FM106" s="19"/>
      <c r="FN106" s="19"/>
      <c r="FO106" s="19"/>
      <c r="FP106" s="19"/>
      <c r="FQ106" s="19"/>
      <c r="FR106" s="19"/>
      <c r="FS106" s="19"/>
      <c r="FT106" s="19"/>
      <c r="FU106" s="19"/>
      <c r="FV106" s="19"/>
      <c r="FW106" s="19"/>
      <c r="FX106" s="19"/>
      <c r="FY106" s="19"/>
      <c r="FZ106" s="19"/>
      <c r="GA106" s="19"/>
      <c r="GB106" s="19"/>
      <c r="GC106" s="19"/>
      <c r="GD106" s="19"/>
      <c r="GE106" s="19"/>
      <c r="GF106" s="19"/>
      <c r="GG106" s="19"/>
      <c r="GH106" s="19"/>
      <c r="GI106" s="19"/>
      <c r="GJ106" s="19"/>
      <c r="GK106" s="19"/>
      <c r="GL106" s="19"/>
      <c r="GM106" s="19"/>
      <c r="GN106" s="19"/>
      <c r="GO106" s="19"/>
      <c r="GP106" s="19"/>
      <c r="GQ106" s="19"/>
      <c r="GR106" s="19"/>
      <c r="GS106" s="19"/>
      <c r="GT106" s="19"/>
    </row>
    <row r="107" spans="1:202" s="139" customFormat="1" ht="75" x14ac:dyDescent="0.25">
      <c r="A107" s="19"/>
      <c r="B107" s="19">
        <f t="shared" si="14"/>
        <v>1</v>
      </c>
      <c r="C107" s="768" t="s">
        <v>532</v>
      </c>
      <c r="D107" s="32">
        <f>'2 уровень'!F899</f>
        <v>46330</v>
      </c>
      <c r="E107" s="32">
        <f>'2 уровень'!G899</f>
        <v>27025.499999999996</v>
      </c>
      <c r="F107" s="32">
        <f>'2 уровень'!H899</f>
        <v>27247</v>
      </c>
      <c r="G107" s="165">
        <f>'2 уровень'!I899</f>
        <v>100.81959630719138</v>
      </c>
      <c r="H107" s="152">
        <f>'2 уровень'!J899</f>
        <v>0</v>
      </c>
      <c r="I107" s="152">
        <f>'2 уровень'!K899</f>
        <v>0</v>
      </c>
      <c r="J107" s="22">
        <f>'2 уровень'!L899</f>
        <v>0</v>
      </c>
      <c r="K107" s="22">
        <f>'2 уровень'!M899</f>
        <v>0</v>
      </c>
      <c r="L107" s="22">
        <f>'2 уровень'!N899</f>
        <v>0</v>
      </c>
      <c r="M107" s="22">
        <f>'2 уровень'!O899</f>
        <v>0</v>
      </c>
      <c r="N107" s="22">
        <f>'2 уровень'!P899</f>
        <v>0</v>
      </c>
      <c r="O107" s="22">
        <f>'2 уровень'!Q899</f>
        <v>0</v>
      </c>
      <c r="P107" s="327">
        <f>'2 уровень'!R899</f>
        <v>177953.349349508</v>
      </c>
      <c r="Q107" s="327">
        <f>'2 уровень'!S899</f>
        <v>177953.349349508</v>
      </c>
      <c r="R107" s="327">
        <f>'2 уровень'!T899</f>
        <v>177953.349349508</v>
      </c>
      <c r="S107" s="327">
        <f>'2 уровень'!U899</f>
        <v>177953.349349508</v>
      </c>
      <c r="T107" s="327">
        <f>'2 уровень'!V899</f>
        <v>177953.349349508</v>
      </c>
      <c r="U107" s="327">
        <f>'2 уровень'!W899</f>
        <v>177953.349349508</v>
      </c>
      <c r="V107" s="327">
        <f>'2 уровень'!X899</f>
        <v>177953.349349508</v>
      </c>
      <c r="W107" s="327">
        <f>'2 уровень'!Y899</f>
        <v>103806.12045387967</v>
      </c>
      <c r="X107" s="327">
        <f>'2 уровень'!Z899</f>
        <v>96231.16201</v>
      </c>
      <c r="Y107" s="1000">
        <f>'2 уровень'!AA899</f>
        <v>0</v>
      </c>
      <c r="Z107" s="327">
        <f>'2 уровень'!AB899</f>
        <v>0</v>
      </c>
      <c r="AA107" s="327">
        <f>'2 уровень'!AC899</f>
        <v>-7574.9584438796537</v>
      </c>
      <c r="AB107" s="327">
        <f>'2 уровень'!AD899</f>
        <v>0</v>
      </c>
      <c r="AC107" s="327">
        <f>'2 уровень'!AE899</f>
        <v>-1.7170099999999999</v>
      </c>
      <c r="AD107" s="567">
        <f>'2 уровень'!AF899</f>
        <v>96229.445000000007</v>
      </c>
      <c r="AE107" s="327">
        <f t="shared" si="21"/>
        <v>92.70278244600695</v>
      </c>
      <c r="AF107" s="327">
        <f t="shared" si="22"/>
        <v>92.701128391320694</v>
      </c>
      <c r="AG107" s="1223">
        <f>'2 уровень'!AG899</f>
        <v>0</v>
      </c>
      <c r="AH107" s="1227">
        <f>'2 уровень'!AH899</f>
        <v>0</v>
      </c>
      <c r="AI107" s="339">
        <f t="shared" si="13"/>
        <v>96229445</v>
      </c>
      <c r="AJ107" s="339">
        <f t="shared" si="12"/>
        <v>-1717.01</v>
      </c>
      <c r="AK107" s="1119">
        <f t="shared" si="20"/>
        <v>3840.9961007879997</v>
      </c>
      <c r="AL107" s="19"/>
      <c r="AM107" s="19"/>
      <c r="AN107" s="1298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  <c r="CH107" s="19"/>
      <c r="CI107" s="19"/>
      <c r="CJ107" s="19"/>
      <c r="CK107" s="19"/>
      <c r="CL107" s="19"/>
      <c r="CM107" s="19"/>
      <c r="CN107" s="19"/>
      <c r="CO107" s="19"/>
      <c r="CP107" s="19"/>
      <c r="CQ107" s="19"/>
      <c r="CR107" s="19"/>
      <c r="CS107" s="19"/>
      <c r="CT107" s="19"/>
      <c r="CU107" s="19"/>
      <c r="CV107" s="19"/>
      <c r="CW107" s="19"/>
      <c r="CX107" s="19"/>
      <c r="CY107" s="19"/>
      <c r="CZ107" s="19"/>
      <c r="DA107" s="19"/>
      <c r="DB107" s="19"/>
      <c r="DC107" s="19"/>
      <c r="DD107" s="19"/>
      <c r="DE107" s="19"/>
      <c r="DF107" s="19"/>
      <c r="DG107" s="19"/>
      <c r="DH107" s="19"/>
      <c r="DI107" s="19"/>
      <c r="DJ107" s="19"/>
      <c r="DK107" s="19"/>
      <c r="DL107" s="19"/>
      <c r="DM107" s="19"/>
      <c r="DN107" s="19"/>
      <c r="DO107" s="19"/>
      <c r="DP107" s="19"/>
      <c r="DQ107" s="19"/>
      <c r="DR107" s="19"/>
      <c r="DS107" s="19"/>
      <c r="DT107" s="19"/>
      <c r="DU107" s="19"/>
      <c r="DV107" s="19"/>
      <c r="DW107" s="19"/>
      <c r="DX107" s="19"/>
      <c r="DY107" s="19"/>
      <c r="DZ107" s="19"/>
      <c r="EA107" s="19"/>
      <c r="EB107" s="19"/>
      <c r="EC107" s="19"/>
      <c r="ED107" s="19"/>
      <c r="EE107" s="19"/>
      <c r="EF107" s="19"/>
      <c r="EG107" s="19"/>
      <c r="EH107" s="19"/>
      <c r="EI107" s="19"/>
      <c r="EJ107" s="19"/>
      <c r="EK107" s="19"/>
      <c r="EL107" s="19"/>
      <c r="EM107" s="19"/>
      <c r="EN107" s="19"/>
      <c r="EO107" s="19"/>
      <c r="EP107" s="19"/>
      <c r="EQ107" s="19"/>
      <c r="ER107" s="19"/>
      <c r="ES107" s="19"/>
      <c r="ET107" s="19"/>
      <c r="EU107" s="19"/>
      <c r="EV107" s="19"/>
      <c r="EW107" s="19"/>
      <c r="EX107" s="19"/>
      <c r="EY107" s="19"/>
      <c r="EZ107" s="19"/>
      <c r="FA107" s="19"/>
      <c r="FB107" s="19"/>
      <c r="FC107" s="19"/>
      <c r="FD107" s="19"/>
      <c r="FE107" s="19"/>
      <c r="FF107" s="19"/>
      <c r="FG107" s="19"/>
      <c r="FH107" s="19"/>
      <c r="FI107" s="19"/>
      <c r="FJ107" s="19"/>
      <c r="FK107" s="19"/>
      <c r="FL107" s="19"/>
      <c r="FM107" s="19"/>
      <c r="FN107" s="19"/>
      <c r="FO107" s="19"/>
      <c r="FP107" s="19"/>
      <c r="FQ107" s="19"/>
      <c r="FR107" s="19"/>
      <c r="FS107" s="19"/>
      <c r="FT107" s="19"/>
      <c r="FU107" s="19"/>
      <c r="FV107" s="19"/>
      <c r="FW107" s="19"/>
      <c r="FX107" s="19"/>
      <c r="FY107" s="19"/>
      <c r="FZ107" s="19"/>
      <c r="GA107" s="19"/>
      <c r="GB107" s="19"/>
      <c r="GC107" s="19"/>
      <c r="GD107" s="19"/>
      <c r="GE107" s="19"/>
      <c r="GF107" s="19"/>
      <c r="GG107" s="19"/>
      <c r="GH107" s="19"/>
      <c r="GI107" s="19"/>
      <c r="GJ107" s="19"/>
      <c r="GK107" s="19"/>
      <c r="GL107" s="19"/>
      <c r="GM107" s="19"/>
      <c r="GN107" s="19"/>
      <c r="GO107" s="19"/>
      <c r="GP107" s="19"/>
      <c r="GQ107" s="19"/>
      <c r="GR107" s="19"/>
      <c r="GS107" s="19"/>
      <c r="GT107" s="19"/>
    </row>
    <row r="108" spans="1:202" s="139" customFormat="1" ht="45" x14ac:dyDescent="0.25">
      <c r="A108" s="19"/>
      <c r="B108" s="19">
        <f t="shared" si="14"/>
        <v>1</v>
      </c>
      <c r="C108" s="769" t="s">
        <v>533</v>
      </c>
      <c r="D108" s="32">
        <f>'2 уровень'!F900</f>
        <v>24357</v>
      </c>
      <c r="E108" s="32">
        <f>'2 уровень'!G900</f>
        <v>14208.583333333334</v>
      </c>
      <c r="F108" s="32">
        <f>'2 уровень'!H900</f>
        <v>10333</v>
      </c>
      <c r="G108" s="165">
        <f>'2 уровень'!I900</f>
        <v>72.723647091253525</v>
      </c>
      <c r="H108" s="152">
        <f>'2 уровень'!J900</f>
        <v>0</v>
      </c>
      <c r="I108" s="152">
        <f>'2 уровень'!K900</f>
        <v>0</v>
      </c>
      <c r="J108" s="22">
        <f>'2 уровень'!L900</f>
        <v>0</v>
      </c>
      <c r="K108" s="22">
        <f>'2 уровень'!M900</f>
        <v>0</v>
      </c>
      <c r="L108" s="22">
        <f>'2 уровень'!N900</f>
        <v>0</v>
      </c>
      <c r="M108" s="22">
        <f>'2 уровень'!O900</f>
        <v>0</v>
      </c>
      <c r="N108" s="22">
        <f>'2 уровень'!P900</f>
        <v>0</v>
      </c>
      <c r="O108" s="22">
        <f>'2 уровень'!Q900</f>
        <v>0</v>
      </c>
      <c r="P108" s="327">
        <f>'2 уровень'!R900</f>
        <v>43076.889232621441</v>
      </c>
      <c r="Q108" s="327">
        <f>'2 уровень'!S900</f>
        <v>43076.889232621441</v>
      </c>
      <c r="R108" s="327">
        <f>'2 уровень'!T900</f>
        <v>43076.889232621441</v>
      </c>
      <c r="S108" s="327">
        <f>'2 уровень'!U900</f>
        <v>43076.889232621441</v>
      </c>
      <c r="T108" s="327">
        <f>'2 уровень'!V900</f>
        <v>43076.889232621441</v>
      </c>
      <c r="U108" s="327">
        <f>'2 уровень'!W900</f>
        <v>43076.889232621441</v>
      </c>
      <c r="V108" s="327">
        <f>'2 уровень'!X900</f>
        <v>43076.889232621441</v>
      </c>
      <c r="W108" s="327">
        <f>'2 уровень'!Y900</f>
        <v>25128.185385695844</v>
      </c>
      <c r="X108" s="327">
        <f>'2 уровень'!Z900</f>
        <v>17828.689099999996</v>
      </c>
      <c r="Y108" s="1000">
        <f>'2 уровень'!AA900</f>
        <v>0</v>
      </c>
      <c r="Z108" s="327">
        <f>'2 уровень'!AB900</f>
        <v>0</v>
      </c>
      <c r="AA108" s="327">
        <f>'2 уровень'!AC900</f>
        <v>-7299.4962856958473</v>
      </c>
      <c r="AB108" s="327">
        <f>'2 уровень'!AD900</f>
        <v>0</v>
      </c>
      <c r="AC108" s="327">
        <f>'2 уровень'!AE900</f>
        <v>-0.77952999999999995</v>
      </c>
      <c r="AD108" s="567">
        <f>'2 уровень'!AF900</f>
        <v>17827.909569999996</v>
      </c>
      <c r="AE108" s="327">
        <f t="shared" si="21"/>
        <v>70.950961346173983</v>
      </c>
      <c r="AF108" s="327">
        <f t="shared" si="22"/>
        <v>70.947859132512164</v>
      </c>
      <c r="AG108" s="1223">
        <f>'2 уровень'!AG900</f>
        <v>0</v>
      </c>
      <c r="AH108" s="1227">
        <f>'2 уровень'!AH900</f>
        <v>0</v>
      </c>
      <c r="AI108" s="339">
        <f t="shared" si="13"/>
        <v>17827909.569999997</v>
      </c>
      <c r="AJ108" s="339">
        <f t="shared" si="12"/>
        <v>-779.53</v>
      </c>
      <c r="AK108" s="1119">
        <f t="shared" si="20"/>
        <v>1768.56300992</v>
      </c>
      <c r="AL108" s="19"/>
      <c r="AM108" s="19"/>
      <c r="AN108" s="1298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  <c r="CH108" s="19"/>
      <c r="CI108" s="19"/>
      <c r="CJ108" s="19"/>
      <c r="CK108" s="19"/>
      <c r="CL108" s="19"/>
      <c r="CM108" s="19"/>
      <c r="CN108" s="19"/>
      <c r="CO108" s="19"/>
      <c r="CP108" s="19"/>
      <c r="CQ108" s="19"/>
      <c r="CR108" s="19"/>
      <c r="CS108" s="19"/>
      <c r="CT108" s="19"/>
      <c r="CU108" s="19"/>
      <c r="CV108" s="19"/>
      <c r="CW108" s="19"/>
      <c r="CX108" s="19"/>
      <c r="CY108" s="19"/>
      <c r="CZ108" s="19"/>
      <c r="DA108" s="19"/>
      <c r="DB108" s="19"/>
      <c r="DC108" s="19"/>
      <c r="DD108" s="19"/>
      <c r="DE108" s="19"/>
      <c r="DF108" s="19"/>
      <c r="DG108" s="19"/>
      <c r="DH108" s="19"/>
      <c r="DI108" s="19"/>
      <c r="DJ108" s="19"/>
      <c r="DK108" s="19"/>
      <c r="DL108" s="19"/>
      <c r="DM108" s="19"/>
      <c r="DN108" s="19"/>
      <c r="DO108" s="19"/>
      <c r="DP108" s="19"/>
      <c r="DQ108" s="19"/>
      <c r="DR108" s="19"/>
      <c r="DS108" s="19"/>
      <c r="DT108" s="19"/>
      <c r="DU108" s="19"/>
      <c r="DV108" s="19"/>
      <c r="DW108" s="19"/>
      <c r="DX108" s="19"/>
      <c r="DY108" s="19"/>
      <c r="DZ108" s="19"/>
      <c r="EA108" s="19"/>
      <c r="EB108" s="19"/>
      <c r="EC108" s="19"/>
      <c r="ED108" s="19"/>
      <c r="EE108" s="19"/>
      <c r="EF108" s="19"/>
      <c r="EG108" s="19"/>
      <c r="EH108" s="19"/>
      <c r="EI108" s="19"/>
      <c r="EJ108" s="19"/>
      <c r="EK108" s="19"/>
      <c r="EL108" s="19"/>
      <c r="EM108" s="19"/>
      <c r="EN108" s="19"/>
      <c r="EO108" s="19"/>
      <c r="EP108" s="19"/>
      <c r="EQ108" s="19"/>
      <c r="ER108" s="19"/>
      <c r="ES108" s="19"/>
      <c r="ET108" s="19"/>
      <c r="EU108" s="19"/>
      <c r="EV108" s="19"/>
      <c r="EW108" s="19"/>
      <c r="EX108" s="19"/>
      <c r="EY108" s="19"/>
      <c r="EZ108" s="19"/>
      <c r="FA108" s="19"/>
      <c r="FB108" s="19"/>
      <c r="FC108" s="19"/>
      <c r="FD108" s="19"/>
      <c r="FE108" s="19"/>
      <c r="FF108" s="19"/>
      <c r="FG108" s="19"/>
      <c r="FH108" s="19"/>
      <c r="FI108" s="19"/>
      <c r="FJ108" s="19"/>
      <c r="FK108" s="19"/>
      <c r="FL108" s="19"/>
      <c r="FM108" s="19"/>
      <c r="FN108" s="19"/>
      <c r="FO108" s="19"/>
      <c r="FP108" s="19"/>
      <c r="FQ108" s="19"/>
      <c r="FR108" s="19"/>
      <c r="FS108" s="19"/>
      <c r="FT108" s="19"/>
      <c r="FU108" s="19"/>
      <c r="FV108" s="19"/>
      <c r="FW108" s="19"/>
      <c r="FX108" s="19"/>
      <c r="FY108" s="19"/>
      <c r="FZ108" s="19"/>
      <c r="GA108" s="19"/>
      <c r="GB108" s="19"/>
      <c r="GC108" s="19"/>
      <c r="GD108" s="19"/>
      <c r="GE108" s="19"/>
      <c r="GF108" s="19"/>
      <c r="GG108" s="19"/>
      <c r="GH108" s="19"/>
      <c r="GI108" s="19"/>
      <c r="GJ108" s="19"/>
      <c r="GK108" s="19"/>
      <c r="GL108" s="19"/>
      <c r="GM108" s="19"/>
      <c r="GN108" s="19"/>
      <c r="GO108" s="19"/>
      <c r="GP108" s="19"/>
      <c r="GQ108" s="19"/>
      <c r="GR108" s="19"/>
      <c r="GS108" s="19"/>
      <c r="GT108" s="19"/>
    </row>
    <row r="109" spans="1:202" s="139" customFormat="1" ht="29.25" x14ac:dyDescent="0.25">
      <c r="A109" s="19"/>
      <c r="B109" s="19">
        <f t="shared" si="14"/>
        <v>1</v>
      </c>
      <c r="C109" s="766" t="s">
        <v>327</v>
      </c>
      <c r="D109" s="33">
        <f>'2 уровень'!F901</f>
        <v>284439.5</v>
      </c>
      <c r="E109" s="33">
        <f>'2 уровень'!G901</f>
        <v>165791.875</v>
      </c>
      <c r="F109" s="33">
        <f>'2 уровень'!H901</f>
        <v>167562.01749999999</v>
      </c>
      <c r="G109" s="147">
        <f>'2 уровень'!I901</f>
        <v>101.06768953544918</v>
      </c>
      <c r="H109" s="152">
        <f>'2 уровень'!J901</f>
        <v>0</v>
      </c>
      <c r="I109" s="152">
        <f>'2 уровень'!K901</f>
        <v>0</v>
      </c>
      <c r="J109" s="22">
        <f>'2 уровень'!L901</f>
        <v>0</v>
      </c>
      <c r="K109" s="22">
        <f>'2 уровень'!M901</f>
        <v>0</v>
      </c>
      <c r="L109" s="22">
        <f>'2 уровень'!N901</f>
        <v>0</v>
      </c>
      <c r="M109" s="22">
        <f>'2 уровень'!O901</f>
        <v>0</v>
      </c>
      <c r="N109" s="22">
        <f>'2 уровень'!P901</f>
        <v>0</v>
      </c>
      <c r="O109" s="22">
        <f>'2 уровень'!Q901</f>
        <v>0</v>
      </c>
      <c r="P109" s="327">
        <f>'2 уровень'!R901</f>
        <v>545492.65596</v>
      </c>
      <c r="Q109" s="327">
        <f>'2 уровень'!S901</f>
        <v>545492.65596</v>
      </c>
      <c r="R109" s="327">
        <f>'2 уровень'!T901</f>
        <v>545492.65596</v>
      </c>
      <c r="S109" s="327">
        <f>'2 уровень'!U901</f>
        <v>545492.65596</v>
      </c>
      <c r="T109" s="327">
        <f>'2 уровень'!V901</f>
        <v>545492.65596</v>
      </c>
      <c r="U109" s="327">
        <f>'2 уровень'!W901</f>
        <v>545492.65596</v>
      </c>
      <c r="V109" s="327">
        <f>'2 уровень'!X901</f>
        <v>545492.65596</v>
      </c>
      <c r="W109" s="327">
        <f>'2 уровень'!Y901</f>
        <v>318204.04930999997</v>
      </c>
      <c r="X109" s="327">
        <f>'2 уровень'!Z901</f>
        <v>318016.75204000005</v>
      </c>
      <c r="Y109" s="1000">
        <f>'2 уровень'!AA901</f>
        <v>0</v>
      </c>
      <c r="Z109" s="327">
        <f>'2 уровень'!AB901</f>
        <v>-3.5339999999999998</v>
      </c>
      <c r="AA109" s="327">
        <f>'2 уровень'!AC901</f>
        <v>-187.29726999999858</v>
      </c>
      <c r="AB109" s="327">
        <f>'2 уровень'!AD901</f>
        <v>-158.10297000000003</v>
      </c>
      <c r="AC109" s="327">
        <f>'2 уровень'!AE901</f>
        <v>-212.06979000000004</v>
      </c>
      <c r="AD109" s="567">
        <f>'2 уровень'!AF901</f>
        <v>317801.14825000003</v>
      </c>
      <c r="AE109" s="327">
        <f t="shared" si="21"/>
        <v>99.941139256270915</v>
      </c>
      <c r="AF109" s="327">
        <f t="shared" si="22"/>
        <v>99.873382799221559</v>
      </c>
      <c r="AG109" s="1223">
        <f>'2 уровень'!AG901</f>
        <v>0</v>
      </c>
      <c r="AH109" s="1227">
        <f>'2 уровень'!AH901</f>
        <v>0</v>
      </c>
      <c r="AI109" s="339">
        <f t="shared" si="13"/>
        <v>317801148.25</v>
      </c>
      <c r="AJ109" s="339">
        <f t="shared" si="12"/>
        <v>-212069.79000000004</v>
      </c>
      <c r="AK109" s="1119">
        <f t="shared" si="20"/>
        <v>1917.7809550361326</v>
      </c>
      <c r="AL109" s="19"/>
      <c r="AM109" s="19"/>
      <c r="AN109" s="1298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19"/>
      <c r="CX109" s="19"/>
      <c r="CY109" s="19"/>
      <c r="CZ109" s="19"/>
      <c r="DA109" s="19"/>
      <c r="DB109" s="19"/>
      <c r="DC109" s="19"/>
      <c r="DD109" s="19"/>
      <c r="DE109" s="19"/>
      <c r="DF109" s="19"/>
      <c r="DG109" s="19"/>
      <c r="DH109" s="19"/>
      <c r="DI109" s="19"/>
      <c r="DJ109" s="19"/>
      <c r="DK109" s="19"/>
      <c r="DL109" s="19"/>
      <c r="DM109" s="19"/>
      <c r="DN109" s="19"/>
      <c r="DO109" s="19"/>
      <c r="DP109" s="19"/>
      <c r="DQ109" s="19"/>
      <c r="DR109" s="19"/>
      <c r="DS109" s="19"/>
      <c r="DT109" s="19"/>
      <c r="DU109" s="19"/>
      <c r="DV109" s="19"/>
      <c r="DW109" s="19"/>
      <c r="DX109" s="19"/>
      <c r="DY109" s="19"/>
      <c r="DZ109" s="19"/>
      <c r="EA109" s="19"/>
      <c r="EB109" s="19"/>
      <c r="EC109" s="19"/>
      <c r="ED109" s="19"/>
      <c r="EE109" s="19"/>
      <c r="EF109" s="19"/>
      <c r="EG109" s="19"/>
      <c r="EH109" s="19"/>
      <c r="EI109" s="19"/>
      <c r="EJ109" s="19"/>
      <c r="EK109" s="19"/>
      <c r="EL109" s="19"/>
      <c r="EM109" s="19"/>
      <c r="EN109" s="19"/>
      <c r="EO109" s="19"/>
      <c r="EP109" s="19"/>
      <c r="EQ109" s="19"/>
      <c r="ER109" s="19"/>
      <c r="ES109" s="19"/>
      <c r="ET109" s="19"/>
      <c r="EU109" s="19"/>
      <c r="EV109" s="19"/>
      <c r="EW109" s="19"/>
      <c r="EX109" s="19"/>
      <c r="EY109" s="19"/>
      <c r="EZ109" s="19"/>
      <c r="FA109" s="19"/>
      <c r="FB109" s="19"/>
      <c r="FC109" s="19"/>
      <c r="FD109" s="19"/>
      <c r="FE109" s="19"/>
      <c r="FF109" s="19"/>
      <c r="FG109" s="19"/>
      <c r="FH109" s="19"/>
      <c r="FI109" s="19"/>
      <c r="FJ109" s="19"/>
      <c r="FK109" s="19"/>
      <c r="FL109" s="19"/>
      <c r="FM109" s="19"/>
      <c r="FN109" s="19"/>
      <c r="FO109" s="19"/>
      <c r="FP109" s="19"/>
      <c r="FQ109" s="19"/>
      <c r="FR109" s="19"/>
      <c r="FS109" s="19"/>
      <c r="FT109" s="19"/>
      <c r="FU109" s="19"/>
      <c r="FV109" s="19"/>
      <c r="FW109" s="19"/>
      <c r="FX109" s="19"/>
      <c r="FY109" s="19"/>
      <c r="FZ109" s="19"/>
      <c r="GA109" s="19"/>
      <c r="GB109" s="19"/>
      <c r="GC109" s="19"/>
      <c r="GD109" s="19"/>
      <c r="GE109" s="19"/>
      <c r="GF109" s="19"/>
      <c r="GG109" s="19"/>
      <c r="GH109" s="19"/>
      <c r="GI109" s="19"/>
      <c r="GJ109" s="19"/>
      <c r="GK109" s="19"/>
      <c r="GL109" s="19"/>
      <c r="GM109" s="19"/>
      <c r="GN109" s="19"/>
      <c r="GO109" s="19"/>
      <c r="GP109" s="19"/>
      <c r="GQ109" s="19"/>
      <c r="GR109" s="19"/>
      <c r="GS109" s="19"/>
      <c r="GT109" s="19"/>
    </row>
    <row r="110" spans="1:202" s="139" customFormat="1" x14ac:dyDescent="0.25">
      <c r="A110" s="19"/>
      <c r="B110" s="19">
        <f t="shared" si="14"/>
        <v>1</v>
      </c>
      <c r="C110" s="769" t="s">
        <v>318</v>
      </c>
      <c r="D110" s="32">
        <f>'2 уровень'!F902</f>
        <v>11000</v>
      </c>
      <c r="E110" s="32">
        <f>'2 уровень'!G902</f>
        <v>6416.6666666666661</v>
      </c>
      <c r="F110" s="32">
        <f>'2 уровень'!H902</f>
        <v>8087</v>
      </c>
      <c r="G110" s="165">
        <f>'2 уровень'!I902</f>
        <v>126.03116883116886</v>
      </c>
      <c r="H110" s="152">
        <f>'2 уровень'!J902</f>
        <v>0</v>
      </c>
      <c r="I110" s="152">
        <f>'2 уровень'!K902</f>
        <v>0</v>
      </c>
      <c r="J110" s="22">
        <f>'2 уровень'!L902</f>
        <v>0</v>
      </c>
      <c r="K110" s="22">
        <f>'2 уровень'!M902</f>
        <v>0</v>
      </c>
      <c r="L110" s="22">
        <f>'2 уровень'!N902</f>
        <v>0</v>
      </c>
      <c r="M110" s="22">
        <f>'2 уровень'!O902</f>
        <v>0</v>
      </c>
      <c r="N110" s="22">
        <f>'2 уровень'!P902</f>
        <v>0</v>
      </c>
      <c r="O110" s="22">
        <f>'2 уровень'!Q902</f>
        <v>0</v>
      </c>
      <c r="P110" s="327">
        <f>'2 уровень'!R902</f>
        <v>0</v>
      </c>
      <c r="Q110" s="327">
        <f>'2 уровень'!S902</f>
        <v>0</v>
      </c>
      <c r="R110" s="327">
        <f>'2 уровень'!T902</f>
        <v>0</v>
      </c>
      <c r="S110" s="327">
        <f>'2 уровень'!U902</f>
        <v>0</v>
      </c>
      <c r="T110" s="327">
        <f>'2 уровень'!V902</f>
        <v>0</v>
      </c>
      <c r="U110" s="327">
        <f>'2 уровень'!W902</f>
        <v>0</v>
      </c>
      <c r="V110" s="327">
        <f>'2 уровень'!X902</f>
        <v>0</v>
      </c>
      <c r="W110" s="327">
        <f>'2 уровень'!Y902</f>
        <v>0</v>
      </c>
      <c r="X110" s="327">
        <f>'2 уровень'!Z902</f>
        <v>0</v>
      </c>
      <c r="Y110" s="1000">
        <f>'2 уровень'!AA902</f>
        <v>0</v>
      </c>
      <c r="Z110" s="327">
        <f>'2 уровень'!AB902</f>
        <v>0</v>
      </c>
      <c r="AA110" s="327">
        <f>'2 уровень'!AC902</f>
        <v>0</v>
      </c>
      <c r="AB110" s="327">
        <f>'2 уровень'!AD902</f>
        <v>0</v>
      </c>
      <c r="AC110" s="327">
        <f>'2 уровень'!AE902</f>
        <v>0</v>
      </c>
      <c r="AD110" s="567">
        <f>'2 уровень'!AF902</f>
        <v>0</v>
      </c>
      <c r="AE110" s="327"/>
      <c r="AF110" s="327"/>
      <c r="AG110" s="1223">
        <f>'2 уровень'!AG902</f>
        <v>0</v>
      </c>
      <c r="AH110" s="1227">
        <f>'2 уровень'!AH902</f>
        <v>0</v>
      </c>
      <c r="AI110" s="339">
        <f t="shared" si="13"/>
        <v>0</v>
      </c>
      <c r="AJ110" s="339">
        <f t="shared" si="12"/>
        <v>0</v>
      </c>
      <c r="AK110" s="1119"/>
      <c r="AL110" s="19"/>
      <c r="AM110" s="19"/>
      <c r="AN110" s="1298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  <c r="CO110" s="19"/>
      <c r="CP110" s="19"/>
      <c r="CQ110" s="19"/>
      <c r="CR110" s="19"/>
      <c r="CS110" s="19"/>
      <c r="CT110" s="19"/>
      <c r="CU110" s="19"/>
      <c r="CV110" s="19"/>
      <c r="CW110" s="19"/>
      <c r="CX110" s="19"/>
      <c r="CY110" s="19"/>
      <c r="CZ110" s="19"/>
      <c r="DA110" s="19"/>
      <c r="DB110" s="19"/>
      <c r="DC110" s="19"/>
      <c r="DD110" s="19"/>
      <c r="DE110" s="19"/>
      <c r="DF110" s="19"/>
      <c r="DG110" s="19"/>
      <c r="DH110" s="19"/>
      <c r="DI110" s="19"/>
      <c r="DJ110" s="19"/>
      <c r="DK110" s="19"/>
      <c r="DL110" s="19"/>
      <c r="DM110" s="19"/>
      <c r="DN110" s="19"/>
      <c r="DO110" s="19"/>
      <c r="DP110" s="19"/>
      <c r="DQ110" s="19"/>
      <c r="DR110" s="19"/>
      <c r="DS110" s="19"/>
      <c r="DT110" s="19"/>
      <c r="DU110" s="19"/>
      <c r="DV110" s="19"/>
      <c r="DW110" s="19"/>
      <c r="DX110" s="19"/>
      <c r="DY110" s="19"/>
      <c r="DZ110" s="19"/>
      <c r="EA110" s="19"/>
      <c r="EB110" s="19"/>
      <c r="EC110" s="19"/>
      <c r="ED110" s="19"/>
      <c r="EE110" s="19"/>
      <c r="EF110" s="19"/>
      <c r="EG110" s="19"/>
      <c r="EH110" s="19"/>
      <c r="EI110" s="19"/>
      <c r="EJ110" s="19"/>
      <c r="EK110" s="19"/>
      <c r="EL110" s="19"/>
      <c r="EM110" s="19"/>
      <c r="EN110" s="19"/>
      <c r="EO110" s="19"/>
      <c r="EP110" s="19"/>
      <c r="EQ110" s="19"/>
      <c r="ER110" s="19"/>
      <c r="ES110" s="19"/>
      <c r="ET110" s="19"/>
      <c r="EU110" s="19"/>
      <c r="EV110" s="19"/>
      <c r="EW110" s="19"/>
      <c r="EX110" s="19"/>
      <c r="EY110" s="19"/>
      <c r="EZ110" s="19"/>
      <c r="FA110" s="19"/>
      <c r="FB110" s="19"/>
      <c r="FC110" s="19"/>
      <c r="FD110" s="19"/>
      <c r="FE110" s="19"/>
      <c r="FF110" s="19"/>
      <c r="FG110" s="19"/>
      <c r="FH110" s="19"/>
      <c r="FI110" s="19"/>
      <c r="FJ110" s="19"/>
      <c r="FK110" s="19"/>
      <c r="FL110" s="19"/>
      <c r="FM110" s="19"/>
      <c r="FN110" s="19"/>
      <c r="FO110" s="19"/>
      <c r="FP110" s="19"/>
      <c r="FQ110" s="19"/>
      <c r="FR110" s="19"/>
      <c r="FS110" s="19"/>
      <c r="FT110" s="19"/>
      <c r="FU110" s="19"/>
      <c r="FV110" s="19"/>
      <c r="FW110" s="19"/>
      <c r="FX110" s="19"/>
      <c r="FY110" s="19"/>
      <c r="FZ110" s="19"/>
      <c r="GA110" s="19"/>
      <c r="GB110" s="19"/>
      <c r="GC110" s="19"/>
      <c r="GD110" s="19"/>
      <c r="GE110" s="19"/>
      <c r="GF110" s="19"/>
      <c r="GG110" s="19"/>
      <c r="GH110" s="19"/>
      <c r="GI110" s="19"/>
      <c r="GJ110" s="19"/>
      <c r="GK110" s="19"/>
      <c r="GL110" s="19"/>
      <c r="GM110" s="19"/>
      <c r="GN110" s="19"/>
      <c r="GO110" s="19"/>
      <c r="GP110" s="19"/>
      <c r="GQ110" s="19"/>
      <c r="GR110" s="19"/>
      <c r="GS110" s="19"/>
      <c r="GT110" s="19"/>
    </row>
    <row r="111" spans="1:202" s="139" customFormat="1" ht="30" x14ac:dyDescent="0.25">
      <c r="A111" s="19"/>
      <c r="B111" s="19">
        <f t="shared" si="14"/>
        <v>1</v>
      </c>
      <c r="C111" s="769" t="s">
        <v>506</v>
      </c>
      <c r="D111" s="32">
        <f>'2 уровень'!F903</f>
        <v>217712.5</v>
      </c>
      <c r="E111" s="32">
        <f>'2 уровень'!G903</f>
        <v>126998.87500000001</v>
      </c>
      <c r="F111" s="32">
        <f>'2 уровень'!H903</f>
        <v>131031.0175</v>
      </c>
      <c r="G111" s="165">
        <f>'2 уровень'!I903</f>
        <v>103.17494347883003</v>
      </c>
      <c r="H111" s="152">
        <f>'2 уровень'!J903</f>
        <v>0</v>
      </c>
      <c r="I111" s="152">
        <f>'2 уровень'!K903</f>
        <v>0</v>
      </c>
      <c r="J111" s="22">
        <f>'2 уровень'!L903</f>
        <v>0</v>
      </c>
      <c r="K111" s="22">
        <f>'2 уровень'!M903</f>
        <v>0</v>
      </c>
      <c r="L111" s="22">
        <f>'2 уровень'!N903</f>
        <v>0</v>
      </c>
      <c r="M111" s="22">
        <f>'2 уровень'!O903</f>
        <v>0</v>
      </c>
      <c r="N111" s="22">
        <f>'2 уровень'!P903</f>
        <v>0</v>
      </c>
      <c r="O111" s="22">
        <f>'2 уровень'!Q903</f>
        <v>0</v>
      </c>
      <c r="P111" s="327">
        <f>'2 уровень'!R903</f>
        <v>0</v>
      </c>
      <c r="Q111" s="327">
        <f>'2 уровень'!S903</f>
        <v>0</v>
      </c>
      <c r="R111" s="327">
        <f>'2 уровень'!T903</f>
        <v>0</v>
      </c>
      <c r="S111" s="327">
        <f>'2 уровень'!U903</f>
        <v>0</v>
      </c>
      <c r="T111" s="327">
        <f>'2 уровень'!V903</f>
        <v>0</v>
      </c>
      <c r="U111" s="327">
        <f>'2 уровень'!W903</f>
        <v>0</v>
      </c>
      <c r="V111" s="327">
        <f>'2 уровень'!X903</f>
        <v>0</v>
      </c>
      <c r="W111" s="327">
        <f>'2 уровень'!Y903</f>
        <v>0</v>
      </c>
      <c r="X111" s="327">
        <f>'2 уровень'!Z903</f>
        <v>0</v>
      </c>
      <c r="Y111" s="1000">
        <f>'2 уровень'!AA903</f>
        <v>0</v>
      </c>
      <c r="Z111" s="327">
        <f>'2 уровень'!AB903</f>
        <v>0</v>
      </c>
      <c r="AA111" s="327">
        <f>'2 уровень'!AC903</f>
        <v>0</v>
      </c>
      <c r="AB111" s="327">
        <f>'2 уровень'!AD903</f>
        <v>0</v>
      </c>
      <c r="AC111" s="327">
        <f>'2 уровень'!AE903</f>
        <v>0</v>
      </c>
      <c r="AD111" s="567">
        <f>'2 уровень'!AF903</f>
        <v>0</v>
      </c>
      <c r="AE111" s="327"/>
      <c r="AF111" s="327"/>
      <c r="AG111" s="1223">
        <f>'2 уровень'!AG903</f>
        <v>0</v>
      </c>
      <c r="AH111" s="1227">
        <f>'2 уровень'!AH903</f>
        <v>0</v>
      </c>
      <c r="AI111" s="339">
        <f t="shared" si="13"/>
        <v>0</v>
      </c>
      <c r="AJ111" s="339">
        <f t="shared" si="12"/>
        <v>0</v>
      </c>
      <c r="AK111" s="1119">
        <f t="shared" ref="AK111:AK119" si="23">IF(P111&gt;0,P111*1000/D111,0)</f>
        <v>0</v>
      </c>
      <c r="AL111" s="19"/>
      <c r="AM111" s="19"/>
      <c r="AN111" s="1298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  <c r="BV111" s="19"/>
      <c r="BW111" s="19"/>
      <c r="BX111" s="19"/>
      <c r="BY111" s="19"/>
      <c r="BZ111" s="19"/>
      <c r="CA111" s="19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M111" s="19"/>
      <c r="CN111" s="19"/>
      <c r="CO111" s="19"/>
      <c r="CP111" s="19"/>
      <c r="CQ111" s="19"/>
      <c r="CR111" s="19"/>
      <c r="CS111" s="19"/>
      <c r="CT111" s="19"/>
      <c r="CU111" s="19"/>
      <c r="CV111" s="19"/>
      <c r="CW111" s="19"/>
      <c r="CX111" s="19"/>
      <c r="CY111" s="19"/>
      <c r="CZ111" s="19"/>
      <c r="DA111" s="19"/>
      <c r="DB111" s="19"/>
      <c r="DC111" s="19"/>
      <c r="DD111" s="19"/>
      <c r="DE111" s="19"/>
      <c r="DF111" s="19"/>
      <c r="DG111" s="19"/>
      <c r="DH111" s="19"/>
      <c r="DI111" s="19"/>
      <c r="DJ111" s="19"/>
      <c r="DK111" s="19"/>
      <c r="DL111" s="19"/>
      <c r="DM111" s="19"/>
      <c r="DN111" s="19"/>
      <c r="DO111" s="19"/>
      <c r="DP111" s="19"/>
      <c r="DQ111" s="19"/>
      <c r="DR111" s="19"/>
      <c r="DS111" s="19"/>
      <c r="DT111" s="19"/>
      <c r="DU111" s="19"/>
      <c r="DV111" s="19"/>
      <c r="DW111" s="19"/>
      <c r="DX111" s="19"/>
      <c r="DY111" s="19"/>
      <c r="DZ111" s="19"/>
      <c r="EA111" s="19"/>
      <c r="EB111" s="19"/>
      <c r="EC111" s="19"/>
      <c r="ED111" s="19"/>
      <c r="EE111" s="19"/>
      <c r="EF111" s="19"/>
      <c r="EG111" s="19"/>
      <c r="EH111" s="19"/>
      <c r="EI111" s="19"/>
      <c r="EJ111" s="19"/>
      <c r="EK111" s="19"/>
      <c r="EL111" s="19"/>
      <c r="EM111" s="19"/>
      <c r="EN111" s="19"/>
      <c r="EO111" s="19"/>
      <c r="EP111" s="19"/>
      <c r="EQ111" s="19"/>
      <c r="ER111" s="19"/>
      <c r="ES111" s="19"/>
      <c r="ET111" s="19"/>
      <c r="EU111" s="19"/>
      <c r="EV111" s="19"/>
      <c r="EW111" s="19"/>
      <c r="EX111" s="19"/>
      <c r="EY111" s="19"/>
      <c r="EZ111" s="19"/>
      <c r="FA111" s="19"/>
      <c r="FB111" s="19"/>
      <c r="FC111" s="19"/>
      <c r="FD111" s="19"/>
      <c r="FE111" s="19"/>
      <c r="FF111" s="19"/>
      <c r="FG111" s="19"/>
      <c r="FH111" s="19"/>
      <c r="FI111" s="19"/>
      <c r="FJ111" s="19"/>
      <c r="FK111" s="19"/>
      <c r="FL111" s="19"/>
      <c r="FM111" s="19"/>
      <c r="FN111" s="19"/>
      <c r="FO111" s="19"/>
      <c r="FP111" s="19"/>
      <c r="FQ111" s="19"/>
      <c r="FR111" s="19"/>
      <c r="FS111" s="19"/>
      <c r="FT111" s="19"/>
      <c r="FU111" s="19"/>
      <c r="FV111" s="19"/>
      <c r="FW111" s="19"/>
      <c r="FX111" s="19"/>
      <c r="FY111" s="19"/>
      <c r="FZ111" s="19"/>
      <c r="GA111" s="19"/>
      <c r="GB111" s="19"/>
      <c r="GC111" s="19"/>
      <c r="GD111" s="19"/>
      <c r="GE111" s="19"/>
      <c r="GF111" s="19"/>
      <c r="GG111" s="19"/>
      <c r="GH111" s="19"/>
      <c r="GI111" s="19"/>
      <c r="GJ111" s="19"/>
      <c r="GK111" s="19"/>
      <c r="GL111" s="19"/>
      <c r="GM111" s="19"/>
      <c r="GN111" s="19"/>
      <c r="GO111" s="19"/>
      <c r="GP111" s="19"/>
      <c r="GQ111" s="19"/>
      <c r="GR111" s="19"/>
      <c r="GS111" s="19"/>
      <c r="GT111" s="19"/>
    </row>
    <row r="112" spans="1:202" s="139" customFormat="1" x14ac:dyDescent="0.25">
      <c r="A112" s="19"/>
      <c r="B112" s="19">
        <f t="shared" si="14"/>
        <v>1</v>
      </c>
      <c r="C112" s="769" t="s">
        <v>507</v>
      </c>
      <c r="D112" s="32">
        <f>'2 уровень'!F904</f>
        <v>141550</v>
      </c>
      <c r="E112" s="32">
        <f>'2 уровень'!G904</f>
        <v>82570.833333333343</v>
      </c>
      <c r="F112" s="32">
        <f>'2 уровень'!H904</f>
        <v>85810</v>
      </c>
      <c r="G112" s="165">
        <f>'2 уровень'!I904</f>
        <v>103.92289448453347</v>
      </c>
      <c r="H112" s="152">
        <f>'2 уровень'!J904</f>
        <v>0</v>
      </c>
      <c r="I112" s="152">
        <f>'2 уровень'!K904</f>
        <v>0</v>
      </c>
      <c r="J112" s="22">
        <f>'2 уровень'!L904</f>
        <v>0</v>
      </c>
      <c r="K112" s="22">
        <f>'2 уровень'!M904</f>
        <v>0</v>
      </c>
      <c r="L112" s="22">
        <f>'2 уровень'!N904</f>
        <v>0</v>
      </c>
      <c r="M112" s="22">
        <f>'2 уровень'!O904</f>
        <v>0</v>
      </c>
      <c r="N112" s="22">
        <f>'2 уровень'!P904</f>
        <v>0</v>
      </c>
      <c r="O112" s="22">
        <f>'2 уровень'!Q904</f>
        <v>0</v>
      </c>
      <c r="P112" s="327">
        <f>'2 уровень'!R904</f>
        <v>0</v>
      </c>
      <c r="Q112" s="327">
        <f>'2 уровень'!S904</f>
        <v>0</v>
      </c>
      <c r="R112" s="327">
        <f>'2 уровень'!T904</f>
        <v>0</v>
      </c>
      <c r="S112" s="327">
        <f>'2 уровень'!U904</f>
        <v>0</v>
      </c>
      <c r="T112" s="327">
        <f>'2 уровень'!V904</f>
        <v>0</v>
      </c>
      <c r="U112" s="327">
        <f>'2 уровень'!W904</f>
        <v>0</v>
      </c>
      <c r="V112" s="327">
        <f>'2 уровень'!X904</f>
        <v>0</v>
      </c>
      <c r="W112" s="327">
        <f>'2 уровень'!Y904</f>
        <v>0</v>
      </c>
      <c r="X112" s="327">
        <f>'2 уровень'!Z904</f>
        <v>0</v>
      </c>
      <c r="Y112" s="1000">
        <f>'2 уровень'!AA904</f>
        <v>0</v>
      </c>
      <c r="Z112" s="327">
        <f>'2 уровень'!AB904</f>
        <v>0</v>
      </c>
      <c r="AA112" s="327">
        <f>'2 уровень'!AC904</f>
        <v>0</v>
      </c>
      <c r="AB112" s="327">
        <f>'2 уровень'!AD904</f>
        <v>0</v>
      </c>
      <c r="AC112" s="327">
        <f>'2 уровень'!AE904</f>
        <v>0</v>
      </c>
      <c r="AD112" s="567">
        <f>'2 уровень'!AF904</f>
        <v>0</v>
      </c>
      <c r="AE112" s="327"/>
      <c r="AF112" s="327"/>
      <c r="AG112" s="1223">
        <f>'2 уровень'!AG904</f>
        <v>0</v>
      </c>
      <c r="AH112" s="1227">
        <f>'2 уровень'!AH904</f>
        <v>0</v>
      </c>
      <c r="AI112" s="339">
        <f t="shared" si="13"/>
        <v>0</v>
      </c>
      <c r="AJ112" s="339">
        <f t="shared" si="12"/>
        <v>0</v>
      </c>
      <c r="AK112" s="1119">
        <f t="shared" si="23"/>
        <v>0</v>
      </c>
      <c r="AL112" s="19"/>
      <c r="AM112" s="19"/>
      <c r="AN112" s="1298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  <c r="BV112" s="19"/>
      <c r="BW112" s="19"/>
      <c r="BX112" s="19"/>
      <c r="BY112" s="19"/>
      <c r="BZ112" s="19"/>
      <c r="CA112" s="19"/>
      <c r="CB112" s="19"/>
      <c r="CC112" s="19"/>
      <c r="CD112" s="19"/>
      <c r="CE112" s="19"/>
      <c r="CF112" s="19"/>
      <c r="CG112" s="19"/>
      <c r="CH112" s="19"/>
      <c r="CI112" s="19"/>
      <c r="CJ112" s="19"/>
      <c r="CK112" s="19"/>
      <c r="CL112" s="19"/>
      <c r="CM112" s="19"/>
      <c r="CN112" s="19"/>
      <c r="CO112" s="19"/>
      <c r="CP112" s="19"/>
      <c r="CQ112" s="19"/>
      <c r="CR112" s="19"/>
      <c r="CS112" s="19"/>
      <c r="CT112" s="19"/>
      <c r="CU112" s="19"/>
      <c r="CV112" s="19"/>
      <c r="CW112" s="19"/>
      <c r="CX112" s="19"/>
      <c r="CY112" s="19"/>
      <c r="CZ112" s="19"/>
      <c r="DA112" s="19"/>
      <c r="DB112" s="19"/>
      <c r="DC112" s="19"/>
      <c r="DD112" s="19"/>
      <c r="DE112" s="19"/>
      <c r="DF112" s="19"/>
      <c r="DG112" s="19"/>
      <c r="DH112" s="19"/>
      <c r="DI112" s="19"/>
      <c r="DJ112" s="19"/>
      <c r="DK112" s="19"/>
      <c r="DL112" s="19"/>
      <c r="DM112" s="19"/>
      <c r="DN112" s="19"/>
      <c r="DO112" s="19"/>
      <c r="DP112" s="19"/>
      <c r="DQ112" s="19"/>
      <c r="DR112" s="19"/>
      <c r="DS112" s="19"/>
      <c r="DT112" s="19"/>
      <c r="DU112" s="19"/>
      <c r="DV112" s="19"/>
      <c r="DW112" s="19"/>
      <c r="DX112" s="19"/>
      <c r="DY112" s="19"/>
      <c r="DZ112" s="19"/>
      <c r="EA112" s="19"/>
      <c r="EB112" s="19"/>
      <c r="EC112" s="19"/>
      <c r="ED112" s="19"/>
      <c r="EE112" s="19"/>
      <c r="EF112" s="19"/>
      <c r="EG112" s="19"/>
      <c r="EH112" s="19"/>
      <c r="EI112" s="19"/>
      <c r="EJ112" s="19"/>
      <c r="EK112" s="19"/>
      <c r="EL112" s="19"/>
      <c r="EM112" s="19"/>
      <c r="EN112" s="19"/>
      <c r="EO112" s="19"/>
      <c r="EP112" s="19"/>
      <c r="EQ112" s="19"/>
      <c r="ER112" s="19"/>
      <c r="ES112" s="19"/>
      <c r="ET112" s="19"/>
      <c r="EU112" s="19"/>
      <c r="EV112" s="19"/>
      <c r="EW112" s="19"/>
      <c r="EX112" s="19"/>
      <c r="EY112" s="19"/>
      <c r="EZ112" s="19"/>
      <c r="FA112" s="19"/>
      <c r="FB112" s="19"/>
      <c r="FC112" s="19"/>
      <c r="FD112" s="19"/>
      <c r="FE112" s="19"/>
      <c r="FF112" s="19"/>
      <c r="FG112" s="19"/>
      <c r="FH112" s="19"/>
      <c r="FI112" s="19"/>
      <c r="FJ112" s="19"/>
      <c r="FK112" s="19"/>
      <c r="FL112" s="19"/>
      <c r="FM112" s="19"/>
      <c r="FN112" s="19"/>
      <c r="FO112" s="19"/>
      <c r="FP112" s="19"/>
      <c r="FQ112" s="19"/>
      <c r="FR112" s="19"/>
      <c r="FS112" s="19"/>
      <c r="FT112" s="19"/>
      <c r="FU112" s="19"/>
      <c r="FV112" s="19"/>
      <c r="FW112" s="19"/>
      <c r="FX112" s="19"/>
      <c r="FY112" s="19"/>
      <c r="FZ112" s="19"/>
      <c r="GA112" s="19"/>
      <c r="GB112" s="19"/>
      <c r="GC112" s="19"/>
      <c r="GD112" s="19"/>
      <c r="GE112" s="19"/>
      <c r="GF112" s="19"/>
      <c r="GG112" s="19"/>
      <c r="GH112" s="19"/>
      <c r="GI112" s="19"/>
      <c r="GJ112" s="19"/>
      <c r="GK112" s="19"/>
      <c r="GL112" s="19"/>
      <c r="GM112" s="19"/>
      <c r="GN112" s="19"/>
      <c r="GO112" s="19"/>
      <c r="GP112" s="19"/>
      <c r="GQ112" s="19"/>
      <c r="GR112" s="19"/>
      <c r="GS112" s="19"/>
      <c r="GT112" s="19"/>
    </row>
    <row r="113" spans="1:202" s="139" customFormat="1" ht="30" x14ac:dyDescent="0.25">
      <c r="A113" s="19"/>
      <c r="B113" s="19">
        <f t="shared" si="14"/>
        <v>1</v>
      </c>
      <c r="C113" s="768" t="s">
        <v>508</v>
      </c>
      <c r="D113" s="32">
        <f>'2 уровень'!F905</f>
        <v>56650</v>
      </c>
      <c r="E113" s="32">
        <f>'2 уровень'!G905</f>
        <v>33045.5</v>
      </c>
      <c r="F113" s="32">
        <f>'2 уровень'!H905</f>
        <v>42280.07</v>
      </c>
      <c r="G113" s="165">
        <f>'2 уровень'!I905</f>
        <v>127.94501520630645</v>
      </c>
      <c r="H113" s="152">
        <f>'2 уровень'!J905</f>
        <v>0</v>
      </c>
      <c r="I113" s="152"/>
      <c r="J113" s="22">
        <f>'2 уровень'!L905</f>
        <v>0</v>
      </c>
      <c r="K113" s="22">
        <f>'2 уровень'!M905</f>
        <v>0</v>
      </c>
      <c r="L113" s="22">
        <f>'2 уровень'!N905</f>
        <v>0</v>
      </c>
      <c r="M113" s="22">
        <f>'2 уровень'!O905</f>
        <v>0</v>
      </c>
      <c r="N113" s="22">
        <f>'2 уровень'!P905</f>
        <v>0</v>
      </c>
      <c r="O113" s="22">
        <f>'2 уровень'!Q905</f>
        <v>0</v>
      </c>
      <c r="P113" s="327">
        <f>'2 уровень'!R905</f>
        <v>0</v>
      </c>
      <c r="Q113" s="327">
        <f>'2 уровень'!S905</f>
        <v>0</v>
      </c>
      <c r="R113" s="327">
        <f>'2 уровень'!T905</f>
        <v>0</v>
      </c>
      <c r="S113" s="327">
        <f>'2 уровень'!U905</f>
        <v>0</v>
      </c>
      <c r="T113" s="327">
        <f>'2 уровень'!V905</f>
        <v>0</v>
      </c>
      <c r="U113" s="327">
        <f>'2 уровень'!W905</f>
        <v>0</v>
      </c>
      <c r="V113" s="327">
        <f>'2 уровень'!X905</f>
        <v>0</v>
      </c>
      <c r="W113" s="327">
        <f>'2 уровень'!Y905</f>
        <v>0</v>
      </c>
      <c r="X113" s="327">
        <f>'2 уровень'!Z905</f>
        <v>0</v>
      </c>
      <c r="Y113" s="1000">
        <f>'2 уровень'!AA905</f>
        <v>0</v>
      </c>
      <c r="Z113" s="327">
        <f>'2 уровень'!AB905</f>
        <v>0</v>
      </c>
      <c r="AA113" s="327">
        <f>'2 уровень'!AC905</f>
        <v>0</v>
      </c>
      <c r="AB113" s="327">
        <f>'2 уровень'!AD905</f>
        <v>0</v>
      </c>
      <c r="AC113" s="327">
        <f>'2 уровень'!AE905</f>
        <v>0</v>
      </c>
      <c r="AD113" s="567">
        <f>'2 уровень'!AF905</f>
        <v>0</v>
      </c>
      <c r="AE113" s="327"/>
      <c r="AF113" s="327"/>
      <c r="AG113" s="1223">
        <f>'2 уровень'!AG905</f>
        <v>0</v>
      </c>
      <c r="AH113" s="1227">
        <f>'2 уровень'!AH905</f>
        <v>0</v>
      </c>
      <c r="AI113" s="339">
        <f t="shared" si="13"/>
        <v>0</v>
      </c>
      <c r="AJ113" s="339">
        <f t="shared" si="12"/>
        <v>0</v>
      </c>
      <c r="AK113" s="1119">
        <f t="shared" si="23"/>
        <v>0</v>
      </c>
      <c r="AL113" s="19"/>
      <c r="AM113" s="19"/>
      <c r="AN113" s="1298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  <c r="BV113" s="19"/>
      <c r="BW113" s="19"/>
      <c r="BX113" s="19"/>
      <c r="BY113" s="19"/>
      <c r="BZ113" s="19"/>
      <c r="CA113" s="19"/>
      <c r="CB113" s="19"/>
      <c r="CC113" s="19"/>
      <c r="CD113" s="19"/>
      <c r="CE113" s="19"/>
      <c r="CF113" s="19"/>
      <c r="CG113" s="19"/>
      <c r="CH113" s="19"/>
      <c r="CI113" s="19"/>
      <c r="CJ113" s="19"/>
      <c r="CK113" s="19"/>
      <c r="CL113" s="19"/>
      <c r="CM113" s="19"/>
      <c r="CN113" s="19"/>
      <c r="CO113" s="19"/>
      <c r="CP113" s="19"/>
      <c r="CQ113" s="19"/>
      <c r="CR113" s="19"/>
      <c r="CS113" s="19"/>
      <c r="CT113" s="19"/>
      <c r="CU113" s="19"/>
      <c r="CV113" s="19"/>
      <c r="CW113" s="19"/>
      <c r="CX113" s="19"/>
      <c r="CY113" s="19"/>
      <c r="CZ113" s="19"/>
      <c r="DA113" s="19"/>
      <c r="DB113" s="19"/>
      <c r="DC113" s="19"/>
      <c r="DD113" s="19"/>
      <c r="DE113" s="19"/>
      <c r="DF113" s="19"/>
      <c r="DG113" s="19"/>
      <c r="DH113" s="19"/>
      <c r="DI113" s="19"/>
      <c r="DJ113" s="19"/>
      <c r="DK113" s="19"/>
      <c r="DL113" s="19"/>
      <c r="DM113" s="19"/>
      <c r="DN113" s="19"/>
      <c r="DO113" s="19"/>
      <c r="DP113" s="19"/>
      <c r="DQ113" s="19"/>
      <c r="DR113" s="19"/>
      <c r="DS113" s="19"/>
      <c r="DT113" s="19"/>
      <c r="DU113" s="19"/>
      <c r="DV113" s="19"/>
      <c r="DW113" s="19"/>
      <c r="DX113" s="19"/>
      <c r="DY113" s="19"/>
      <c r="DZ113" s="19"/>
      <c r="EA113" s="19"/>
      <c r="EB113" s="19"/>
      <c r="EC113" s="19"/>
      <c r="ED113" s="19"/>
      <c r="EE113" s="19"/>
      <c r="EF113" s="19"/>
      <c r="EG113" s="19"/>
      <c r="EH113" s="19"/>
      <c r="EI113" s="19"/>
      <c r="EJ113" s="19"/>
      <c r="EK113" s="19"/>
      <c r="EL113" s="19"/>
      <c r="EM113" s="19"/>
      <c r="EN113" s="19"/>
      <c r="EO113" s="19"/>
      <c r="EP113" s="19"/>
      <c r="EQ113" s="19"/>
      <c r="ER113" s="19"/>
      <c r="ES113" s="19"/>
      <c r="ET113" s="19"/>
      <c r="EU113" s="19"/>
      <c r="EV113" s="19"/>
      <c r="EW113" s="19"/>
      <c r="EX113" s="19"/>
      <c r="EY113" s="19"/>
      <c r="EZ113" s="19"/>
      <c r="FA113" s="19"/>
      <c r="FB113" s="19"/>
      <c r="FC113" s="19"/>
      <c r="FD113" s="19"/>
      <c r="FE113" s="19"/>
      <c r="FF113" s="19"/>
      <c r="FG113" s="19"/>
      <c r="FH113" s="19"/>
      <c r="FI113" s="19"/>
      <c r="FJ113" s="19"/>
      <c r="FK113" s="19"/>
      <c r="FL113" s="19"/>
      <c r="FM113" s="19"/>
      <c r="FN113" s="19"/>
      <c r="FO113" s="19"/>
      <c r="FP113" s="19"/>
      <c r="FQ113" s="19"/>
      <c r="FR113" s="19"/>
      <c r="FS113" s="19"/>
      <c r="FT113" s="19"/>
      <c r="FU113" s="19"/>
      <c r="FV113" s="19"/>
      <c r="FW113" s="19"/>
      <c r="FX113" s="19"/>
      <c r="FY113" s="19"/>
      <c r="FZ113" s="19"/>
      <c r="GA113" s="19"/>
      <c r="GB113" s="19"/>
      <c r="GC113" s="19"/>
      <c r="GD113" s="19"/>
      <c r="GE113" s="19"/>
      <c r="GF113" s="19"/>
      <c r="GG113" s="19"/>
      <c r="GH113" s="19"/>
      <c r="GI113" s="19"/>
      <c r="GJ113" s="19"/>
      <c r="GK113" s="19"/>
      <c r="GL113" s="19"/>
      <c r="GM113" s="19"/>
      <c r="GN113" s="19"/>
      <c r="GO113" s="19"/>
      <c r="GP113" s="19"/>
      <c r="GQ113" s="19"/>
      <c r="GR113" s="19"/>
      <c r="GS113" s="19"/>
      <c r="GT113" s="19"/>
    </row>
    <row r="114" spans="1:202" s="139" customFormat="1" ht="60" x14ac:dyDescent="0.25">
      <c r="A114" s="19"/>
      <c r="B114" s="19">
        <f t="shared" si="14"/>
        <v>1</v>
      </c>
      <c r="C114" s="769" t="s">
        <v>509</v>
      </c>
      <c r="D114" s="32">
        <f>'2 уровень'!F906</f>
        <v>43000</v>
      </c>
      <c r="E114" s="32">
        <f>'2 уровень'!G906</f>
        <v>25083.333333333336</v>
      </c>
      <c r="F114" s="32">
        <f>'2 уровень'!H906</f>
        <v>34651</v>
      </c>
      <c r="G114" s="165">
        <f>'2 уровень'!I906</f>
        <v>138.14352159468436</v>
      </c>
      <c r="H114" s="152">
        <f>'2 уровень'!J906</f>
        <v>0</v>
      </c>
      <c r="I114" s="152">
        <f>'2 уровень'!K906</f>
        <v>0</v>
      </c>
      <c r="J114" s="22">
        <f>'2 уровень'!L906</f>
        <v>0</v>
      </c>
      <c r="K114" s="22">
        <f>'2 уровень'!M906</f>
        <v>0</v>
      </c>
      <c r="L114" s="22">
        <f>'2 уровень'!N906</f>
        <v>0</v>
      </c>
      <c r="M114" s="22">
        <f>'2 уровень'!O906</f>
        <v>0</v>
      </c>
      <c r="N114" s="22">
        <f>'2 уровень'!P906</f>
        <v>0</v>
      </c>
      <c r="O114" s="22">
        <f>'2 уровень'!Q906</f>
        <v>0</v>
      </c>
      <c r="P114" s="327">
        <f>'2 уровень'!R906</f>
        <v>0</v>
      </c>
      <c r="Q114" s="327">
        <f>'2 уровень'!S906</f>
        <v>0</v>
      </c>
      <c r="R114" s="327">
        <f>'2 уровень'!T906</f>
        <v>0</v>
      </c>
      <c r="S114" s="327">
        <f>'2 уровень'!U906</f>
        <v>0</v>
      </c>
      <c r="T114" s="327">
        <f>'2 уровень'!V906</f>
        <v>0</v>
      </c>
      <c r="U114" s="327">
        <f>'2 уровень'!W906</f>
        <v>0</v>
      </c>
      <c r="V114" s="327">
        <f>'2 уровень'!X906</f>
        <v>0</v>
      </c>
      <c r="W114" s="327">
        <f>'2 уровень'!Y906</f>
        <v>0</v>
      </c>
      <c r="X114" s="327">
        <f>'2 уровень'!Z906</f>
        <v>0</v>
      </c>
      <c r="Y114" s="1000">
        <f>'2 уровень'!AA906</f>
        <v>0</v>
      </c>
      <c r="Z114" s="327">
        <f>'2 уровень'!AB906</f>
        <v>0</v>
      </c>
      <c r="AA114" s="327">
        <f>'2 уровень'!AC906</f>
        <v>0</v>
      </c>
      <c r="AB114" s="327">
        <f>'2 уровень'!AD906</f>
        <v>0</v>
      </c>
      <c r="AC114" s="327">
        <f>'2 уровень'!AE906</f>
        <v>0</v>
      </c>
      <c r="AD114" s="567">
        <f>'2 уровень'!AF906</f>
        <v>0</v>
      </c>
      <c r="AE114" s="327"/>
      <c r="AF114" s="327"/>
      <c r="AG114" s="1223">
        <f>'2 уровень'!AG906</f>
        <v>0</v>
      </c>
      <c r="AH114" s="1227">
        <f>'2 уровень'!AH906</f>
        <v>0</v>
      </c>
      <c r="AI114" s="339">
        <f t="shared" si="13"/>
        <v>0</v>
      </c>
      <c r="AJ114" s="339">
        <f t="shared" si="12"/>
        <v>0</v>
      </c>
      <c r="AK114" s="1119">
        <f t="shared" si="23"/>
        <v>0</v>
      </c>
      <c r="AL114" s="19"/>
      <c r="AM114" s="19"/>
      <c r="AN114" s="1298"/>
      <c r="AO114" s="19"/>
      <c r="AP114" s="19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  <c r="BC114" s="19"/>
      <c r="BD114" s="19"/>
      <c r="BE114" s="19"/>
      <c r="BF114" s="19"/>
      <c r="BG114" s="19"/>
      <c r="BH114" s="19"/>
      <c r="BI114" s="19"/>
      <c r="BJ114" s="19"/>
      <c r="BK114" s="19"/>
      <c r="BL114" s="19"/>
      <c r="BM114" s="19"/>
      <c r="BN114" s="19"/>
      <c r="BO114" s="19"/>
      <c r="BP114" s="19"/>
      <c r="BQ114" s="19"/>
      <c r="BR114" s="19"/>
      <c r="BS114" s="19"/>
      <c r="BT114" s="19"/>
      <c r="BU114" s="19"/>
      <c r="BV114" s="19"/>
      <c r="BW114" s="19"/>
      <c r="BX114" s="19"/>
      <c r="BY114" s="19"/>
      <c r="BZ114" s="19"/>
      <c r="CA114" s="19"/>
      <c r="CB114" s="19"/>
      <c r="CC114" s="19"/>
      <c r="CD114" s="19"/>
      <c r="CE114" s="19"/>
      <c r="CF114" s="19"/>
      <c r="CG114" s="19"/>
      <c r="CH114" s="19"/>
      <c r="CI114" s="19"/>
      <c r="CJ114" s="19"/>
      <c r="CK114" s="19"/>
      <c r="CL114" s="19"/>
      <c r="CM114" s="19"/>
      <c r="CN114" s="19"/>
      <c r="CO114" s="19"/>
      <c r="CP114" s="19"/>
      <c r="CQ114" s="19"/>
      <c r="CR114" s="19"/>
      <c r="CS114" s="19"/>
      <c r="CT114" s="19"/>
      <c r="CU114" s="19"/>
      <c r="CV114" s="19"/>
      <c r="CW114" s="19"/>
      <c r="CX114" s="19"/>
      <c r="CY114" s="19"/>
      <c r="CZ114" s="19"/>
      <c r="DA114" s="19"/>
      <c r="DB114" s="19"/>
      <c r="DC114" s="19"/>
      <c r="DD114" s="19"/>
      <c r="DE114" s="19"/>
      <c r="DF114" s="19"/>
      <c r="DG114" s="19"/>
      <c r="DH114" s="19"/>
      <c r="DI114" s="19"/>
      <c r="DJ114" s="19"/>
      <c r="DK114" s="19"/>
      <c r="DL114" s="19"/>
      <c r="DM114" s="19"/>
      <c r="DN114" s="19"/>
      <c r="DO114" s="19"/>
      <c r="DP114" s="19"/>
      <c r="DQ114" s="19"/>
      <c r="DR114" s="19"/>
      <c r="DS114" s="19"/>
      <c r="DT114" s="19"/>
      <c r="DU114" s="19"/>
      <c r="DV114" s="19"/>
      <c r="DW114" s="19"/>
      <c r="DX114" s="19"/>
      <c r="DY114" s="19"/>
      <c r="DZ114" s="19"/>
      <c r="EA114" s="19"/>
      <c r="EB114" s="19"/>
      <c r="EC114" s="19"/>
      <c r="ED114" s="19"/>
      <c r="EE114" s="19"/>
      <c r="EF114" s="19"/>
      <c r="EG114" s="19"/>
      <c r="EH114" s="19"/>
      <c r="EI114" s="19"/>
      <c r="EJ114" s="19"/>
      <c r="EK114" s="19"/>
      <c r="EL114" s="19"/>
      <c r="EM114" s="19"/>
      <c r="EN114" s="19"/>
      <c r="EO114" s="19"/>
      <c r="EP114" s="19"/>
      <c r="EQ114" s="19"/>
      <c r="ER114" s="19"/>
      <c r="ES114" s="19"/>
      <c r="ET114" s="19"/>
      <c r="EU114" s="19"/>
      <c r="EV114" s="19"/>
      <c r="EW114" s="19"/>
      <c r="EX114" s="19"/>
      <c r="EY114" s="19"/>
      <c r="EZ114" s="19"/>
      <c r="FA114" s="19"/>
      <c r="FB114" s="19"/>
      <c r="FC114" s="19"/>
      <c r="FD114" s="19"/>
      <c r="FE114" s="19"/>
      <c r="FF114" s="19"/>
      <c r="FG114" s="19"/>
      <c r="FH114" s="19"/>
      <c r="FI114" s="19"/>
      <c r="FJ114" s="19"/>
      <c r="FK114" s="19"/>
      <c r="FL114" s="19"/>
      <c r="FM114" s="19"/>
      <c r="FN114" s="19"/>
      <c r="FO114" s="19"/>
      <c r="FP114" s="19"/>
      <c r="FQ114" s="19"/>
      <c r="FR114" s="19"/>
      <c r="FS114" s="19"/>
      <c r="FT114" s="19"/>
      <c r="FU114" s="19"/>
      <c r="FV114" s="19"/>
      <c r="FW114" s="19"/>
      <c r="FX114" s="19"/>
      <c r="FY114" s="19"/>
      <c r="FZ114" s="19"/>
      <c r="GA114" s="19"/>
      <c r="GB114" s="19"/>
      <c r="GC114" s="19"/>
      <c r="GD114" s="19"/>
      <c r="GE114" s="19"/>
      <c r="GF114" s="19"/>
      <c r="GG114" s="19"/>
      <c r="GH114" s="19"/>
      <c r="GI114" s="19"/>
      <c r="GJ114" s="19"/>
      <c r="GK114" s="19"/>
      <c r="GL114" s="19"/>
      <c r="GM114" s="19"/>
      <c r="GN114" s="19"/>
      <c r="GO114" s="19"/>
      <c r="GP114" s="19"/>
      <c r="GQ114" s="19"/>
      <c r="GR114" s="19"/>
      <c r="GS114" s="19"/>
      <c r="GT114" s="19"/>
    </row>
    <row r="115" spans="1:202" s="139" customFormat="1" ht="60" x14ac:dyDescent="0.25">
      <c r="A115" s="19"/>
      <c r="B115" s="19">
        <f t="shared" si="14"/>
        <v>1</v>
      </c>
      <c r="C115" s="769" t="s">
        <v>552</v>
      </c>
      <c r="D115" s="32">
        <f>'2 уровень'!F907</f>
        <v>19000</v>
      </c>
      <c r="E115" s="32">
        <f>'2 уровень'!G907</f>
        <v>11083.333333333332</v>
      </c>
      <c r="F115" s="32">
        <f>'2 уровень'!H907</f>
        <v>0</v>
      </c>
      <c r="G115" s="165">
        <f>'2 уровень'!I907</f>
        <v>0</v>
      </c>
      <c r="H115" s="152">
        <f>'2 уровень'!J907</f>
        <v>0</v>
      </c>
      <c r="I115" s="152">
        <f>'2 уровень'!K907</f>
        <v>0</v>
      </c>
      <c r="J115" s="22">
        <f>'2 уровень'!L907</f>
        <v>0</v>
      </c>
      <c r="K115" s="22">
        <f>'2 уровень'!M907</f>
        <v>0</v>
      </c>
      <c r="L115" s="22">
        <f>'2 уровень'!N907</f>
        <v>0</v>
      </c>
      <c r="M115" s="22">
        <f>'2 уровень'!O907</f>
        <v>0</v>
      </c>
      <c r="N115" s="22">
        <f>'2 уровень'!P907</f>
        <v>0</v>
      </c>
      <c r="O115" s="22">
        <f>'2 уровень'!Q907</f>
        <v>0</v>
      </c>
      <c r="P115" s="327">
        <f>'2 уровень'!R907</f>
        <v>0</v>
      </c>
      <c r="Q115" s="327">
        <f>'2 уровень'!S907</f>
        <v>0</v>
      </c>
      <c r="R115" s="327">
        <f>'2 уровень'!T907</f>
        <v>0</v>
      </c>
      <c r="S115" s="327">
        <f>'2 уровень'!U907</f>
        <v>0</v>
      </c>
      <c r="T115" s="327">
        <f>'2 уровень'!V907</f>
        <v>0</v>
      </c>
      <c r="U115" s="327">
        <f>'2 уровень'!W907</f>
        <v>0</v>
      </c>
      <c r="V115" s="327">
        <f>'2 уровень'!X907</f>
        <v>0</v>
      </c>
      <c r="W115" s="327">
        <f>'2 уровень'!Y907</f>
        <v>0</v>
      </c>
      <c r="X115" s="327">
        <f>'2 уровень'!Z907</f>
        <v>0</v>
      </c>
      <c r="Y115" s="1000">
        <f>'2 уровень'!AA907</f>
        <v>0</v>
      </c>
      <c r="Z115" s="327">
        <f>'2 уровень'!AB907</f>
        <v>0</v>
      </c>
      <c r="AA115" s="327">
        <f>'2 уровень'!AC907</f>
        <v>0</v>
      </c>
      <c r="AB115" s="327">
        <f>'2 уровень'!AD907</f>
        <v>0</v>
      </c>
      <c r="AC115" s="327">
        <f>'2 уровень'!AE907</f>
        <v>0</v>
      </c>
      <c r="AD115" s="567">
        <f>'2 уровень'!AF907</f>
        <v>0</v>
      </c>
      <c r="AE115" s="327"/>
      <c r="AF115" s="327"/>
      <c r="AG115" s="1223">
        <f>'2 уровень'!AG907</f>
        <v>0</v>
      </c>
      <c r="AH115" s="1227">
        <f>'2 уровень'!AH907</f>
        <v>0</v>
      </c>
      <c r="AI115" s="339">
        <f t="shared" si="13"/>
        <v>0</v>
      </c>
      <c r="AJ115" s="339">
        <f t="shared" si="12"/>
        <v>0</v>
      </c>
      <c r="AK115" s="1119">
        <f t="shared" si="23"/>
        <v>0</v>
      </c>
      <c r="AL115" s="19"/>
      <c r="AM115" s="19"/>
      <c r="AN115" s="1298"/>
      <c r="AO115" s="19"/>
      <c r="AP115" s="19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  <c r="BC115" s="19"/>
      <c r="BD115" s="19"/>
      <c r="BE115" s="19"/>
      <c r="BF115" s="19"/>
      <c r="BG115" s="19"/>
      <c r="BH115" s="19"/>
      <c r="BI115" s="19"/>
      <c r="BJ115" s="19"/>
      <c r="BK115" s="19"/>
      <c r="BL115" s="19"/>
      <c r="BM115" s="19"/>
      <c r="BN115" s="19"/>
      <c r="BO115" s="19"/>
      <c r="BP115" s="19"/>
      <c r="BQ115" s="19"/>
      <c r="BR115" s="19"/>
      <c r="BS115" s="19"/>
      <c r="BT115" s="19"/>
      <c r="BU115" s="19"/>
      <c r="BV115" s="19"/>
      <c r="BW115" s="19"/>
      <c r="BX115" s="19"/>
      <c r="BY115" s="19"/>
      <c r="BZ115" s="19"/>
      <c r="CA115" s="19"/>
      <c r="CB115" s="19"/>
      <c r="CC115" s="19"/>
      <c r="CD115" s="19"/>
      <c r="CE115" s="19"/>
      <c r="CF115" s="19"/>
      <c r="CG115" s="19"/>
      <c r="CH115" s="19"/>
      <c r="CI115" s="19"/>
      <c r="CJ115" s="19"/>
      <c r="CK115" s="19"/>
      <c r="CL115" s="19"/>
      <c r="CM115" s="19"/>
      <c r="CN115" s="19"/>
      <c r="CO115" s="19"/>
      <c r="CP115" s="19"/>
      <c r="CQ115" s="19"/>
      <c r="CR115" s="19"/>
      <c r="CS115" s="19"/>
      <c r="CT115" s="19"/>
      <c r="CU115" s="19"/>
      <c r="CV115" s="19"/>
      <c r="CW115" s="19"/>
      <c r="CX115" s="19"/>
      <c r="CY115" s="19"/>
      <c r="CZ115" s="19"/>
      <c r="DA115" s="19"/>
      <c r="DB115" s="19"/>
      <c r="DC115" s="19"/>
      <c r="DD115" s="19"/>
      <c r="DE115" s="19"/>
      <c r="DF115" s="19"/>
      <c r="DG115" s="19"/>
      <c r="DH115" s="19"/>
      <c r="DI115" s="19"/>
      <c r="DJ115" s="19"/>
      <c r="DK115" s="19"/>
      <c r="DL115" s="19"/>
      <c r="DM115" s="19"/>
      <c r="DN115" s="19"/>
      <c r="DO115" s="19"/>
      <c r="DP115" s="19"/>
      <c r="DQ115" s="19"/>
      <c r="DR115" s="19"/>
      <c r="DS115" s="19"/>
      <c r="DT115" s="19"/>
      <c r="DU115" s="19"/>
      <c r="DV115" s="19"/>
      <c r="DW115" s="19"/>
      <c r="DX115" s="19"/>
      <c r="DY115" s="19"/>
      <c r="DZ115" s="19"/>
      <c r="EA115" s="19"/>
      <c r="EB115" s="19"/>
      <c r="EC115" s="19"/>
      <c r="ED115" s="19"/>
      <c r="EE115" s="19"/>
      <c r="EF115" s="19"/>
      <c r="EG115" s="19"/>
      <c r="EH115" s="19"/>
      <c r="EI115" s="19"/>
      <c r="EJ115" s="19"/>
      <c r="EK115" s="19"/>
      <c r="EL115" s="19"/>
      <c r="EM115" s="19"/>
      <c r="EN115" s="19"/>
      <c r="EO115" s="19"/>
      <c r="EP115" s="19"/>
      <c r="EQ115" s="19"/>
      <c r="ER115" s="19"/>
      <c r="ES115" s="19"/>
      <c r="ET115" s="19"/>
      <c r="EU115" s="19"/>
      <c r="EV115" s="19"/>
      <c r="EW115" s="19"/>
      <c r="EX115" s="19"/>
      <c r="EY115" s="19"/>
      <c r="EZ115" s="19"/>
      <c r="FA115" s="19"/>
      <c r="FB115" s="19"/>
      <c r="FC115" s="19"/>
      <c r="FD115" s="19"/>
      <c r="FE115" s="19"/>
      <c r="FF115" s="19"/>
      <c r="FG115" s="19"/>
      <c r="FH115" s="19"/>
      <c r="FI115" s="19"/>
      <c r="FJ115" s="19"/>
      <c r="FK115" s="19"/>
      <c r="FL115" s="19"/>
      <c r="FM115" s="19"/>
      <c r="FN115" s="19"/>
      <c r="FO115" s="19"/>
      <c r="FP115" s="19"/>
      <c r="FQ115" s="19"/>
      <c r="FR115" s="19"/>
      <c r="FS115" s="19"/>
      <c r="FT115" s="19"/>
      <c r="FU115" s="19"/>
      <c r="FV115" s="19"/>
      <c r="FW115" s="19"/>
      <c r="FX115" s="19"/>
      <c r="FY115" s="19"/>
      <c r="FZ115" s="19"/>
      <c r="GA115" s="19"/>
      <c r="GB115" s="19"/>
      <c r="GC115" s="19"/>
      <c r="GD115" s="19"/>
      <c r="GE115" s="19"/>
      <c r="GF115" s="19"/>
      <c r="GG115" s="19"/>
      <c r="GH115" s="19"/>
      <c r="GI115" s="19"/>
      <c r="GJ115" s="19"/>
      <c r="GK115" s="19"/>
      <c r="GL115" s="19"/>
      <c r="GM115" s="19"/>
      <c r="GN115" s="19"/>
      <c r="GO115" s="19"/>
      <c r="GP115" s="19"/>
      <c r="GQ115" s="19"/>
      <c r="GR115" s="19"/>
      <c r="GS115" s="19"/>
      <c r="GT115" s="19"/>
    </row>
    <row r="116" spans="1:202" s="139" customFormat="1" ht="75" x14ac:dyDescent="0.25">
      <c r="A116" s="19"/>
      <c r="B116" s="19">
        <f t="shared" si="14"/>
        <v>1</v>
      </c>
      <c r="C116" s="768" t="s">
        <v>510</v>
      </c>
      <c r="D116" s="32">
        <f>'2 уровень'!F908</f>
        <v>40</v>
      </c>
      <c r="E116" s="32">
        <f>'2 уровень'!G908</f>
        <v>23.333333333333336</v>
      </c>
      <c r="F116" s="32">
        <f>'2 уровень'!H908</f>
        <v>0</v>
      </c>
      <c r="G116" s="165">
        <f>'2 уровень'!I908</f>
        <v>0</v>
      </c>
      <c r="H116" s="152">
        <f>'2 уровень'!J908</f>
        <v>0</v>
      </c>
      <c r="I116" s="152">
        <f>'2 уровень'!K908</f>
        <v>0</v>
      </c>
      <c r="J116" s="22">
        <f>'2 уровень'!L908</f>
        <v>0</v>
      </c>
      <c r="K116" s="22">
        <f>'2 уровень'!M908</f>
        <v>0</v>
      </c>
      <c r="L116" s="22">
        <f>'2 уровень'!N908</f>
        <v>0</v>
      </c>
      <c r="M116" s="22">
        <f>'2 уровень'!O908</f>
        <v>0</v>
      </c>
      <c r="N116" s="22">
        <f>'2 уровень'!P908</f>
        <v>0</v>
      </c>
      <c r="O116" s="22">
        <f>'2 уровень'!Q908</f>
        <v>0</v>
      </c>
      <c r="P116" s="327">
        <f>'2 уровень'!R908</f>
        <v>0</v>
      </c>
      <c r="Q116" s="327">
        <f>'2 уровень'!S908</f>
        <v>0</v>
      </c>
      <c r="R116" s="327">
        <f>'2 уровень'!T908</f>
        <v>0</v>
      </c>
      <c r="S116" s="327">
        <f>'2 уровень'!U908</f>
        <v>0</v>
      </c>
      <c r="T116" s="327">
        <f>'2 уровень'!V908</f>
        <v>0</v>
      </c>
      <c r="U116" s="327">
        <f>'2 уровень'!W908</f>
        <v>0</v>
      </c>
      <c r="V116" s="327">
        <f>'2 уровень'!X908</f>
        <v>0</v>
      </c>
      <c r="W116" s="327">
        <f>'2 уровень'!Y908</f>
        <v>0</v>
      </c>
      <c r="X116" s="327">
        <f>'2 уровень'!Z908</f>
        <v>0</v>
      </c>
      <c r="Y116" s="1000">
        <f>'2 уровень'!AA908</f>
        <v>0</v>
      </c>
      <c r="Z116" s="327">
        <f>'2 уровень'!AB908</f>
        <v>0</v>
      </c>
      <c r="AA116" s="327">
        <f>'2 уровень'!AC908</f>
        <v>0</v>
      </c>
      <c r="AB116" s="327">
        <f>'2 уровень'!AD908</f>
        <v>0</v>
      </c>
      <c r="AC116" s="327">
        <f>'2 уровень'!AE908</f>
        <v>0</v>
      </c>
      <c r="AD116" s="567">
        <f>'2 уровень'!AF908</f>
        <v>0</v>
      </c>
      <c r="AE116" s="327"/>
      <c r="AF116" s="327"/>
      <c r="AG116" s="1223">
        <f>'2 уровень'!AG908</f>
        <v>0</v>
      </c>
      <c r="AH116" s="1227">
        <f>'2 уровень'!AH908</f>
        <v>0</v>
      </c>
      <c r="AI116" s="339">
        <f t="shared" si="13"/>
        <v>0</v>
      </c>
      <c r="AJ116" s="339">
        <f t="shared" si="12"/>
        <v>0</v>
      </c>
      <c r="AK116" s="1119">
        <f t="shared" si="23"/>
        <v>0</v>
      </c>
      <c r="AL116" s="19"/>
      <c r="AM116" s="19"/>
      <c r="AN116" s="1298"/>
      <c r="AO116" s="19"/>
      <c r="AP116" s="19"/>
      <c r="AQ116" s="19"/>
      <c r="AR116" s="19"/>
      <c r="AS116" s="19"/>
      <c r="AT116" s="19"/>
      <c r="AU116" s="19"/>
      <c r="AV116" s="19"/>
      <c r="AW116" s="19"/>
      <c r="AX116" s="19"/>
      <c r="AY116" s="19"/>
      <c r="AZ116" s="19"/>
      <c r="BA116" s="19"/>
      <c r="BB116" s="19"/>
      <c r="BC116" s="19"/>
      <c r="BD116" s="19"/>
      <c r="BE116" s="19"/>
      <c r="BF116" s="19"/>
      <c r="BG116" s="19"/>
      <c r="BH116" s="19"/>
      <c r="BI116" s="19"/>
      <c r="BJ116" s="19"/>
      <c r="BK116" s="19"/>
      <c r="BL116" s="19"/>
      <c r="BM116" s="19"/>
      <c r="BN116" s="19"/>
      <c r="BO116" s="19"/>
      <c r="BP116" s="19"/>
      <c r="BQ116" s="19"/>
      <c r="BR116" s="19"/>
      <c r="BS116" s="19"/>
      <c r="BT116" s="19"/>
      <c r="BU116" s="19"/>
      <c r="BV116" s="19"/>
      <c r="BW116" s="19"/>
      <c r="BX116" s="19"/>
      <c r="BY116" s="19"/>
      <c r="BZ116" s="19"/>
      <c r="CA116" s="19"/>
      <c r="CB116" s="19"/>
      <c r="CC116" s="19"/>
      <c r="CD116" s="19"/>
      <c r="CE116" s="19"/>
      <c r="CF116" s="19"/>
      <c r="CG116" s="19"/>
      <c r="CH116" s="19"/>
      <c r="CI116" s="19"/>
      <c r="CJ116" s="19"/>
      <c r="CK116" s="19"/>
      <c r="CL116" s="19"/>
      <c r="CM116" s="19"/>
      <c r="CN116" s="19"/>
      <c r="CO116" s="19"/>
      <c r="CP116" s="19"/>
      <c r="CQ116" s="19"/>
      <c r="CR116" s="19"/>
      <c r="CS116" s="19"/>
      <c r="CT116" s="19"/>
      <c r="CU116" s="19"/>
      <c r="CV116" s="19"/>
      <c r="CW116" s="19"/>
      <c r="CX116" s="19"/>
      <c r="CY116" s="19"/>
      <c r="CZ116" s="19"/>
      <c r="DA116" s="19"/>
      <c r="DB116" s="19"/>
      <c r="DC116" s="19"/>
      <c r="DD116" s="19"/>
      <c r="DE116" s="19"/>
      <c r="DF116" s="19"/>
      <c r="DG116" s="19"/>
      <c r="DH116" s="19"/>
      <c r="DI116" s="19"/>
      <c r="DJ116" s="19"/>
      <c r="DK116" s="19"/>
      <c r="DL116" s="19"/>
      <c r="DM116" s="19"/>
      <c r="DN116" s="19"/>
      <c r="DO116" s="19"/>
      <c r="DP116" s="19"/>
      <c r="DQ116" s="19"/>
      <c r="DR116" s="19"/>
      <c r="DS116" s="19"/>
      <c r="DT116" s="19"/>
      <c r="DU116" s="19"/>
      <c r="DV116" s="19"/>
      <c r="DW116" s="19"/>
      <c r="DX116" s="19"/>
      <c r="DY116" s="19"/>
      <c r="DZ116" s="19"/>
      <c r="EA116" s="19"/>
      <c r="EB116" s="19"/>
      <c r="EC116" s="19"/>
      <c r="ED116" s="19"/>
      <c r="EE116" s="19"/>
      <c r="EF116" s="19"/>
      <c r="EG116" s="19"/>
      <c r="EH116" s="19"/>
      <c r="EI116" s="19"/>
      <c r="EJ116" s="19"/>
      <c r="EK116" s="19"/>
      <c r="EL116" s="19"/>
      <c r="EM116" s="19"/>
      <c r="EN116" s="19"/>
      <c r="EO116" s="19"/>
      <c r="EP116" s="19"/>
      <c r="EQ116" s="19"/>
      <c r="ER116" s="19"/>
      <c r="ES116" s="19"/>
      <c r="ET116" s="19"/>
      <c r="EU116" s="19"/>
      <c r="EV116" s="19"/>
      <c r="EW116" s="19"/>
      <c r="EX116" s="19"/>
      <c r="EY116" s="19"/>
      <c r="EZ116" s="19"/>
      <c r="FA116" s="19"/>
      <c r="FB116" s="19"/>
      <c r="FC116" s="19"/>
      <c r="FD116" s="19"/>
      <c r="FE116" s="19"/>
      <c r="FF116" s="19"/>
      <c r="FG116" s="19"/>
      <c r="FH116" s="19"/>
      <c r="FI116" s="19"/>
      <c r="FJ116" s="19"/>
      <c r="FK116" s="19"/>
      <c r="FL116" s="19"/>
      <c r="FM116" s="19"/>
      <c r="FN116" s="19"/>
      <c r="FO116" s="19"/>
      <c r="FP116" s="19"/>
      <c r="FQ116" s="19"/>
      <c r="FR116" s="19"/>
      <c r="FS116" s="19"/>
      <c r="FT116" s="19"/>
      <c r="FU116" s="19"/>
      <c r="FV116" s="19"/>
      <c r="FW116" s="19"/>
      <c r="FX116" s="19"/>
      <c r="FY116" s="19"/>
      <c r="FZ116" s="19"/>
      <c r="GA116" s="19"/>
      <c r="GB116" s="19"/>
      <c r="GC116" s="19"/>
      <c r="GD116" s="19"/>
      <c r="GE116" s="19"/>
      <c r="GF116" s="19"/>
      <c r="GG116" s="19"/>
      <c r="GH116" s="19"/>
      <c r="GI116" s="19"/>
      <c r="GJ116" s="19"/>
      <c r="GK116" s="19"/>
      <c r="GL116" s="19"/>
      <c r="GM116" s="19"/>
      <c r="GN116" s="19"/>
      <c r="GO116" s="19"/>
      <c r="GP116" s="19"/>
      <c r="GQ116" s="19"/>
      <c r="GR116" s="19"/>
      <c r="GS116" s="19"/>
      <c r="GT116" s="19"/>
    </row>
    <row r="117" spans="1:202" ht="45" x14ac:dyDescent="0.25">
      <c r="A117" s="19">
        <v>1</v>
      </c>
      <c r="B117" s="19">
        <f t="shared" si="14"/>
        <v>1</v>
      </c>
      <c r="C117" s="301" t="s">
        <v>511</v>
      </c>
      <c r="D117" s="29">
        <f>'2 уровень'!F909</f>
        <v>25650</v>
      </c>
      <c r="E117" s="29">
        <f>'2 уровень'!G909</f>
        <v>14962.5</v>
      </c>
      <c r="F117" s="32">
        <f>'2 уровень'!H909</f>
        <v>13513</v>
      </c>
      <c r="G117" s="165">
        <f>'2 уровень'!I909</f>
        <v>90.312447786131997</v>
      </c>
      <c r="H117" s="152">
        <f>'2 уровень'!J909</f>
        <v>0</v>
      </c>
      <c r="I117" s="152">
        <f>'2 уровень'!K909</f>
        <v>0</v>
      </c>
      <c r="J117" s="153">
        <f>'2 уровень'!L909</f>
        <v>0</v>
      </c>
      <c r="K117" s="153">
        <f>'2 уровень'!M909</f>
        <v>0</v>
      </c>
      <c r="L117" s="153">
        <f>'2 уровень'!N909</f>
        <v>0</v>
      </c>
      <c r="M117" s="153">
        <f>'2 уровень'!O909</f>
        <v>0</v>
      </c>
      <c r="N117" s="153">
        <f>'2 уровень'!P909</f>
        <v>0</v>
      </c>
      <c r="O117" s="153">
        <f>'2 уровень'!Q909</f>
        <v>0</v>
      </c>
      <c r="P117" s="327">
        <f>'2 уровень'!R909</f>
        <v>0</v>
      </c>
      <c r="Q117" s="327">
        <f>'2 уровень'!S909</f>
        <v>0</v>
      </c>
      <c r="R117" s="327">
        <f>'2 уровень'!T909</f>
        <v>0</v>
      </c>
      <c r="S117" s="327">
        <f>'2 уровень'!U909</f>
        <v>0</v>
      </c>
      <c r="T117" s="327">
        <f>'2 уровень'!V909</f>
        <v>0</v>
      </c>
      <c r="U117" s="327">
        <f>'2 уровень'!W909</f>
        <v>0</v>
      </c>
      <c r="V117" s="327">
        <f>'2 уровень'!X909</f>
        <v>0</v>
      </c>
      <c r="W117" s="327">
        <f>'2 уровень'!Y909</f>
        <v>0</v>
      </c>
      <c r="X117" s="327">
        <f>'2 уровень'!Z909</f>
        <v>0</v>
      </c>
      <c r="Y117" s="1000">
        <f>'2 уровень'!AA909</f>
        <v>0</v>
      </c>
      <c r="Z117" s="327">
        <f>'2 уровень'!AB909</f>
        <v>0</v>
      </c>
      <c r="AA117" s="327">
        <f>'2 уровень'!AC909</f>
        <v>0</v>
      </c>
      <c r="AB117" s="327">
        <f>'2 уровень'!AD909</f>
        <v>0</v>
      </c>
      <c r="AC117" s="327">
        <f>'2 уровень'!AE909</f>
        <v>0</v>
      </c>
      <c r="AD117" s="567">
        <f>'2 уровень'!AF909</f>
        <v>0</v>
      </c>
      <c r="AE117" s="327"/>
      <c r="AF117" s="327"/>
      <c r="AG117" s="1223">
        <f>'2 уровень'!AG909</f>
        <v>0</v>
      </c>
      <c r="AH117" s="1227">
        <f>'2 уровень'!AH909</f>
        <v>0</v>
      </c>
      <c r="AI117" s="339">
        <f t="shared" si="13"/>
        <v>0</v>
      </c>
      <c r="AJ117" s="339">
        <f t="shared" si="12"/>
        <v>0</v>
      </c>
      <c r="AK117" s="1119">
        <f t="shared" si="23"/>
        <v>0</v>
      </c>
      <c r="AN117" s="1298"/>
    </row>
    <row r="118" spans="1:202" ht="90" x14ac:dyDescent="0.25">
      <c r="A118" s="19">
        <v>1</v>
      </c>
      <c r="B118" s="19">
        <f t="shared" si="14"/>
        <v>1</v>
      </c>
      <c r="C118" s="769" t="s">
        <v>512</v>
      </c>
      <c r="D118" s="29">
        <f>'2 уровень'!F910</f>
        <v>7692</v>
      </c>
      <c r="E118" s="29">
        <f>'2 уровень'!G910</f>
        <v>4486.833333333333</v>
      </c>
      <c r="F118" s="29">
        <f>'2 уровень'!H910</f>
        <v>644</v>
      </c>
      <c r="G118" s="144">
        <f>'2 уровень'!I910</f>
        <v>14.353107239701348</v>
      </c>
      <c r="H118" s="152">
        <f>'2 уровень'!J910</f>
        <v>0</v>
      </c>
      <c r="I118" s="152">
        <f>'2 уровень'!K910</f>
        <v>0</v>
      </c>
      <c r="J118" s="153">
        <f>'2 уровень'!L910</f>
        <v>0</v>
      </c>
      <c r="K118" s="153">
        <f>'2 уровень'!M910</f>
        <v>0</v>
      </c>
      <c r="L118" s="153">
        <f>'2 уровень'!N910</f>
        <v>0</v>
      </c>
      <c r="M118" s="153">
        <f>'2 уровень'!O910</f>
        <v>0</v>
      </c>
      <c r="N118" s="153">
        <f>'2 уровень'!P910</f>
        <v>0</v>
      </c>
      <c r="O118" s="153">
        <f>'2 уровень'!Q910</f>
        <v>0</v>
      </c>
      <c r="P118" s="327">
        <f>'2 уровень'!R910</f>
        <v>0</v>
      </c>
      <c r="Q118" s="327">
        <f>'2 уровень'!S910</f>
        <v>0</v>
      </c>
      <c r="R118" s="327">
        <f>'2 уровень'!T910</f>
        <v>0</v>
      </c>
      <c r="S118" s="327">
        <f>'2 уровень'!U910</f>
        <v>0</v>
      </c>
      <c r="T118" s="327">
        <f>'2 уровень'!V910</f>
        <v>0</v>
      </c>
      <c r="U118" s="327">
        <f>'2 уровень'!W910</f>
        <v>0</v>
      </c>
      <c r="V118" s="327">
        <f>'2 уровень'!X910</f>
        <v>0</v>
      </c>
      <c r="W118" s="327">
        <f>'2 уровень'!Y910</f>
        <v>0</v>
      </c>
      <c r="X118" s="327">
        <f>'2 уровень'!Z910</f>
        <v>0</v>
      </c>
      <c r="Y118" s="1000">
        <f>'2 уровень'!AA910</f>
        <v>0</v>
      </c>
      <c r="Z118" s="327">
        <f>'2 уровень'!AB910</f>
        <v>0</v>
      </c>
      <c r="AA118" s="327">
        <f>'2 уровень'!AC910</f>
        <v>0</v>
      </c>
      <c r="AB118" s="327">
        <f>'2 уровень'!AD910</f>
        <v>0</v>
      </c>
      <c r="AC118" s="327">
        <f>'2 уровень'!AE910</f>
        <v>0</v>
      </c>
      <c r="AD118" s="567">
        <f>'2 уровень'!AF910</f>
        <v>0</v>
      </c>
      <c r="AE118" s="327"/>
      <c r="AF118" s="327"/>
      <c r="AG118" s="1224">
        <f>'2 уровень'!AG910</f>
        <v>0</v>
      </c>
      <c r="AH118" s="1227">
        <f>'2 уровень'!AH910</f>
        <v>0</v>
      </c>
      <c r="AI118" s="339">
        <f t="shared" si="13"/>
        <v>0</v>
      </c>
      <c r="AJ118" s="339">
        <f t="shared" si="12"/>
        <v>0</v>
      </c>
      <c r="AK118" s="1119">
        <f t="shared" si="23"/>
        <v>0</v>
      </c>
      <c r="AL118" s="139"/>
      <c r="AM118" s="139"/>
      <c r="AN118" s="428"/>
      <c r="AO118" s="139"/>
      <c r="AP118" s="139"/>
      <c r="AQ118" s="139"/>
      <c r="AR118" s="139"/>
      <c r="AS118" s="139"/>
      <c r="AT118" s="139"/>
      <c r="AU118" s="139"/>
      <c r="AV118" s="139"/>
      <c r="AW118" s="139"/>
      <c r="AX118" s="139"/>
      <c r="AY118" s="139"/>
      <c r="AZ118" s="139"/>
      <c r="BA118" s="139"/>
      <c r="BB118" s="139"/>
      <c r="BC118" s="139"/>
      <c r="BD118" s="139"/>
      <c r="BE118" s="139"/>
      <c r="BF118" s="139"/>
      <c r="BG118" s="139"/>
      <c r="BH118" s="139"/>
      <c r="BI118" s="139"/>
      <c r="BJ118" s="139"/>
      <c r="BK118" s="139"/>
      <c r="BL118" s="139"/>
      <c r="BM118" s="139"/>
      <c r="BN118" s="139"/>
      <c r="BO118" s="139"/>
      <c r="BP118" s="139"/>
      <c r="BQ118" s="139"/>
      <c r="BR118" s="139"/>
      <c r="BS118" s="139"/>
      <c r="BT118" s="139"/>
      <c r="BU118" s="139"/>
      <c r="BV118" s="139"/>
      <c r="BW118" s="139"/>
      <c r="BX118" s="139"/>
      <c r="BY118" s="139"/>
      <c r="BZ118" s="139"/>
      <c r="CA118" s="139"/>
      <c r="CB118" s="139"/>
      <c r="CC118" s="139"/>
      <c r="CD118" s="139"/>
      <c r="CE118" s="139"/>
      <c r="CF118" s="139"/>
      <c r="CG118" s="139"/>
      <c r="CH118" s="139"/>
      <c r="CI118" s="139"/>
      <c r="CJ118" s="139"/>
      <c r="CK118" s="139"/>
      <c r="CL118" s="139"/>
      <c r="CM118" s="139"/>
      <c r="CN118" s="139"/>
      <c r="CO118" s="139"/>
      <c r="CP118" s="139"/>
      <c r="CQ118" s="139"/>
      <c r="CR118" s="139"/>
      <c r="CS118" s="139"/>
      <c r="CT118" s="139"/>
      <c r="CU118" s="139"/>
      <c r="CV118" s="139"/>
      <c r="CW118" s="139"/>
      <c r="CX118" s="139"/>
      <c r="CY118" s="139"/>
      <c r="CZ118" s="139"/>
      <c r="DA118" s="139"/>
      <c r="DB118" s="139"/>
      <c r="DC118" s="139"/>
      <c r="DD118" s="139"/>
      <c r="DE118" s="139"/>
      <c r="DF118" s="139"/>
      <c r="DG118" s="139"/>
      <c r="DH118" s="139"/>
      <c r="DI118" s="139"/>
      <c r="DJ118" s="139"/>
      <c r="DK118" s="139"/>
      <c r="DL118" s="139"/>
      <c r="DM118" s="139"/>
      <c r="DN118" s="139"/>
      <c r="DO118" s="139"/>
      <c r="DP118" s="139"/>
      <c r="DQ118" s="139"/>
      <c r="DR118" s="139"/>
      <c r="DS118" s="139"/>
      <c r="DT118" s="139"/>
      <c r="DU118" s="139"/>
      <c r="DV118" s="139"/>
      <c r="DW118" s="139"/>
      <c r="DX118" s="139"/>
      <c r="DY118" s="139"/>
      <c r="DZ118" s="139"/>
      <c r="EA118" s="139"/>
      <c r="EB118" s="139"/>
      <c r="EC118" s="139"/>
      <c r="ED118" s="139"/>
      <c r="EE118" s="139"/>
      <c r="EF118" s="139"/>
      <c r="EG118" s="139"/>
      <c r="EH118" s="139"/>
      <c r="EI118" s="139"/>
      <c r="EJ118" s="139"/>
      <c r="EK118" s="139"/>
      <c r="EL118" s="139"/>
      <c r="EM118" s="139"/>
      <c r="EN118" s="139"/>
      <c r="EO118" s="139"/>
      <c r="EP118" s="139"/>
      <c r="EQ118" s="139"/>
      <c r="ER118" s="139"/>
      <c r="ES118" s="139"/>
      <c r="ET118" s="139"/>
      <c r="EU118" s="139"/>
      <c r="EV118" s="139"/>
      <c r="EW118" s="139"/>
      <c r="EX118" s="139"/>
      <c r="EY118" s="139"/>
      <c r="EZ118" s="139"/>
      <c r="FA118" s="139"/>
      <c r="FB118" s="139"/>
      <c r="FC118" s="139"/>
      <c r="FD118" s="139"/>
      <c r="FE118" s="139"/>
      <c r="FF118" s="139"/>
      <c r="FG118" s="139"/>
      <c r="FH118" s="139"/>
      <c r="FI118" s="139"/>
      <c r="FJ118" s="139"/>
      <c r="FK118" s="139"/>
      <c r="FL118" s="139"/>
      <c r="FM118" s="139"/>
      <c r="FN118" s="139"/>
      <c r="FO118" s="139"/>
      <c r="FP118" s="139"/>
      <c r="FQ118" s="139"/>
      <c r="FR118" s="139"/>
      <c r="FS118" s="139"/>
      <c r="FT118" s="139"/>
      <c r="FU118" s="139"/>
      <c r="FV118" s="139"/>
      <c r="FW118" s="139"/>
      <c r="FX118" s="139"/>
      <c r="FY118" s="139"/>
      <c r="FZ118" s="139"/>
      <c r="GA118" s="139"/>
      <c r="GB118" s="139"/>
      <c r="GC118" s="139"/>
      <c r="GD118" s="139"/>
      <c r="GE118" s="139"/>
      <c r="GF118" s="139"/>
      <c r="GG118" s="139"/>
      <c r="GH118" s="139"/>
      <c r="GI118" s="139"/>
      <c r="GJ118" s="139"/>
      <c r="GK118" s="139"/>
      <c r="GL118" s="139"/>
      <c r="GM118" s="139"/>
      <c r="GN118" s="139"/>
      <c r="GO118" s="139"/>
      <c r="GP118" s="139"/>
      <c r="GQ118" s="139"/>
      <c r="GR118" s="139"/>
      <c r="GS118" s="139"/>
      <c r="GT118" s="139"/>
    </row>
    <row r="119" spans="1:202" ht="30" x14ac:dyDescent="0.25">
      <c r="A119" s="19">
        <v>1</v>
      </c>
      <c r="B119" s="19">
        <f t="shared" si="14"/>
        <v>1</v>
      </c>
      <c r="C119" s="769" t="s">
        <v>534</v>
      </c>
      <c r="D119" s="29">
        <f>'2 уровень'!F911</f>
        <v>21520</v>
      </c>
      <c r="E119" s="29">
        <f>'2 уровень'!G911</f>
        <v>12553.666666666668</v>
      </c>
      <c r="F119" s="29">
        <f>'2 уровень'!H911</f>
        <v>13937</v>
      </c>
      <c r="G119" s="144">
        <f>'2 уровень'!I911</f>
        <v>111.01935689440003</v>
      </c>
      <c r="H119" s="152">
        <f>'2 уровень'!J911</f>
        <v>0</v>
      </c>
      <c r="I119" s="152">
        <f>'2 уровень'!K911</f>
        <v>0</v>
      </c>
      <c r="J119" s="153">
        <f>'2 уровень'!L911</f>
        <v>0</v>
      </c>
      <c r="K119" s="153">
        <f>'2 уровень'!M911</f>
        <v>0</v>
      </c>
      <c r="L119" s="153">
        <f>'2 уровень'!N911</f>
        <v>0</v>
      </c>
      <c r="M119" s="153">
        <f>'2 уровень'!O911</f>
        <v>0</v>
      </c>
      <c r="N119" s="153">
        <f>'2 уровень'!P911</f>
        <v>0</v>
      </c>
      <c r="O119" s="153">
        <f>'2 уровень'!Q911</f>
        <v>0</v>
      </c>
      <c r="P119" s="327">
        <f>'2 уровень'!R911</f>
        <v>49242.135962879991</v>
      </c>
      <c r="Q119" s="327">
        <f>'2 уровень'!S911</f>
        <v>49242.135962879991</v>
      </c>
      <c r="R119" s="327">
        <f>'2 уровень'!T911</f>
        <v>49242.135962879991</v>
      </c>
      <c r="S119" s="327">
        <f>'2 уровень'!U911</f>
        <v>49242.135962879991</v>
      </c>
      <c r="T119" s="327">
        <f>'2 уровень'!V911</f>
        <v>49242.135962879991</v>
      </c>
      <c r="U119" s="327">
        <f>'2 уровень'!W911</f>
        <v>49242.135962879991</v>
      </c>
      <c r="V119" s="327">
        <f>'2 уровень'!X911</f>
        <v>49242.135962879991</v>
      </c>
      <c r="W119" s="327">
        <f>'2 уровень'!Y911</f>
        <v>28724.579311679994</v>
      </c>
      <c r="X119" s="327">
        <f>'2 уровень'!Z911</f>
        <v>33100.331039999997</v>
      </c>
      <c r="Y119" s="1000">
        <f>'2 уровень'!AA911</f>
        <v>0</v>
      </c>
      <c r="Z119" s="327">
        <f>'2 уровень'!AB911</f>
        <v>0</v>
      </c>
      <c r="AA119" s="327">
        <f>'2 уровень'!AC911</f>
        <v>4375.7517283200041</v>
      </c>
      <c r="AB119" s="327">
        <f>'2 уровень'!AD911</f>
        <v>0</v>
      </c>
      <c r="AC119" s="327">
        <f>'2 уровень'!AE911</f>
        <v>-1.1843299999999999</v>
      </c>
      <c r="AD119" s="567">
        <f>'2 уровень'!AF911</f>
        <v>33099.146710000001</v>
      </c>
      <c r="AE119" s="327">
        <f>X119/W119*100</f>
        <v>115.2334754178305</v>
      </c>
      <c r="AF119" s="327">
        <f>AD119/W119*100</f>
        <v>115.22935236353914</v>
      </c>
      <c r="AG119" s="1224">
        <f>'2 уровень'!AG911</f>
        <v>0</v>
      </c>
      <c r="AH119" s="1227">
        <f>'2 уровень'!AH911</f>
        <v>0</v>
      </c>
      <c r="AI119" s="339">
        <f t="shared" si="13"/>
        <v>33099146.710000001</v>
      </c>
      <c r="AJ119" s="339">
        <f t="shared" si="12"/>
        <v>-1184.33</v>
      </c>
      <c r="AK119" s="1119">
        <f t="shared" si="23"/>
        <v>2288.2033439999996</v>
      </c>
      <c r="AL119" s="139"/>
      <c r="AM119" s="139"/>
      <c r="AN119" s="428"/>
      <c r="AO119" s="139"/>
      <c r="AP119" s="139"/>
      <c r="AQ119" s="139"/>
      <c r="AR119" s="139"/>
      <c r="AS119" s="139"/>
      <c r="AT119" s="139"/>
      <c r="AU119" s="139"/>
      <c r="AV119" s="139"/>
      <c r="AW119" s="139"/>
      <c r="AX119" s="139"/>
      <c r="AY119" s="139"/>
      <c r="AZ119" s="139"/>
      <c r="BA119" s="139"/>
      <c r="BB119" s="139"/>
      <c r="BC119" s="139"/>
      <c r="BD119" s="139"/>
      <c r="BE119" s="139"/>
      <c r="BF119" s="139"/>
      <c r="BG119" s="139"/>
      <c r="BH119" s="139"/>
      <c r="BI119" s="139"/>
      <c r="BJ119" s="139"/>
      <c r="BK119" s="139"/>
      <c r="BL119" s="139"/>
      <c r="BM119" s="139"/>
      <c r="BN119" s="139"/>
      <c r="BO119" s="139"/>
      <c r="BP119" s="139"/>
      <c r="BQ119" s="139"/>
      <c r="BR119" s="139"/>
      <c r="BS119" s="139"/>
      <c r="BT119" s="139"/>
      <c r="BU119" s="139"/>
      <c r="BV119" s="139"/>
      <c r="BW119" s="139"/>
      <c r="BX119" s="139"/>
      <c r="BY119" s="139"/>
      <c r="BZ119" s="139"/>
      <c r="CA119" s="139"/>
      <c r="CB119" s="139"/>
      <c r="CC119" s="139"/>
      <c r="CD119" s="139"/>
      <c r="CE119" s="139"/>
      <c r="CF119" s="139"/>
      <c r="CG119" s="139"/>
      <c r="CH119" s="139"/>
      <c r="CI119" s="139"/>
      <c r="CJ119" s="139"/>
      <c r="CK119" s="139"/>
      <c r="CL119" s="139"/>
      <c r="CM119" s="139"/>
      <c r="CN119" s="139"/>
      <c r="CO119" s="139"/>
      <c r="CP119" s="139"/>
      <c r="CQ119" s="139"/>
      <c r="CR119" s="139"/>
      <c r="CS119" s="139"/>
      <c r="CT119" s="139"/>
      <c r="CU119" s="139"/>
      <c r="CV119" s="139"/>
      <c r="CW119" s="139"/>
      <c r="CX119" s="139"/>
      <c r="CY119" s="139"/>
      <c r="CZ119" s="139"/>
      <c r="DA119" s="139"/>
      <c r="DB119" s="139"/>
      <c r="DC119" s="139"/>
      <c r="DD119" s="139"/>
      <c r="DE119" s="139"/>
      <c r="DF119" s="139"/>
      <c r="DG119" s="139"/>
      <c r="DH119" s="139"/>
      <c r="DI119" s="139"/>
      <c r="DJ119" s="139"/>
      <c r="DK119" s="139"/>
      <c r="DL119" s="139"/>
      <c r="DM119" s="139"/>
      <c r="DN119" s="139"/>
      <c r="DO119" s="139"/>
      <c r="DP119" s="139"/>
      <c r="DQ119" s="139"/>
      <c r="DR119" s="139"/>
      <c r="DS119" s="139"/>
      <c r="DT119" s="139"/>
      <c r="DU119" s="139"/>
      <c r="DV119" s="139"/>
      <c r="DW119" s="139"/>
      <c r="DX119" s="139"/>
      <c r="DY119" s="139"/>
      <c r="DZ119" s="139"/>
      <c r="EA119" s="139"/>
      <c r="EB119" s="139"/>
      <c r="EC119" s="139"/>
      <c r="ED119" s="139"/>
      <c r="EE119" s="139"/>
      <c r="EF119" s="139"/>
      <c r="EG119" s="139"/>
      <c r="EH119" s="139"/>
      <c r="EI119" s="139"/>
      <c r="EJ119" s="139"/>
      <c r="EK119" s="139"/>
      <c r="EL119" s="139"/>
      <c r="EM119" s="139"/>
      <c r="EN119" s="139"/>
      <c r="EO119" s="139"/>
      <c r="EP119" s="139"/>
      <c r="EQ119" s="139"/>
      <c r="ER119" s="139"/>
      <c r="ES119" s="139"/>
      <c r="ET119" s="139"/>
      <c r="EU119" s="139"/>
      <c r="EV119" s="139"/>
      <c r="EW119" s="139"/>
      <c r="EX119" s="139"/>
      <c r="EY119" s="139"/>
      <c r="EZ119" s="139"/>
      <c r="FA119" s="139"/>
      <c r="FB119" s="139"/>
      <c r="FC119" s="139"/>
      <c r="FD119" s="139"/>
      <c r="FE119" s="139"/>
      <c r="FF119" s="139"/>
      <c r="FG119" s="139"/>
      <c r="FH119" s="139"/>
      <c r="FI119" s="139"/>
      <c r="FJ119" s="139"/>
      <c r="FK119" s="139"/>
      <c r="FL119" s="139"/>
      <c r="FM119" s="139"/>
      <c r="FN119" s="139"/>
      <c r="FO119" s="139"/>
      <c r="FP119" s="139"/>
      <c r="FQ119" s="139"/>
      <c r="FR119" s="139"/>
      <c r="FS119" s="139"/>
      <c r="FT119" s="139"/>
      <c r="FU119" s="139"/>
      <c r="FV119" s="139"/>
      <c r="FW119" s="139"/>
      <c r="FX119" s="139"/>
      <c r="FY119" s="139"/>
      <c r="FZ119" s="139"/>
      <c r="GA119" s="139"/>
      <c r="GB119" s="139"/>
      <c r="GC119" s="139"/>
      <c r="GD119" s="139"/>
      <c r="GE119" s="139"/>
      <c r="GF119" s="139"/>
      <c r="GG119" s="139"/>
      <c r="GH119" s="139"/>
      <c r="GI119" s="139"/>
      <c r="GJ119" s="139"/>
      <c r="GK119" s="139"/>
      <c r="GL119" s="139"/>
      <c r="GM119" s="139"/>
      <c r="GN119" s="139"/>
      <c r="GO119" s="139"/>
      <c r="GP119" s="139"/>
      <c r="GQ119" s="139"/>
      <c r="GR119" s="139"/>
      <c r="GS119" s="139"/>
      <c r="GT119" s="139"/>
    </row>
    <row r="120" spans="1:202" ht="43.5" x14ac:dyDescent="0.25">
      <c r="C120" s="766" t="s">
        <v>588</v>
      </c>
      <c r="D120" s="21">
        <f>'2 уровень'!F912</f>
        <v>115</v>
      </c>
      <c r="E120" s="21">
        <f>'2 уровень'!G912</f>
        <v>47.777777777777771</v>
      </c>
      <c r="F120" s="21">
        <f>'2 уровень'!H912</f>
        <v>61</v>
      </c>
      <c r="G120" s="142">
        <f>'2 уровень'!I912</f>
        <v>127.67441860465118</v>
      </c>
      <c r="H120" s="152"/>
      <c r="I120" s="152"/>
      <c r="J120" s="153"/>
      <c r="K120" s="153"/>
      <c r="L120" s="153"/>
      <c r="M120" s="153"/>
      <c r="N120" s="153"/>
      <c r="O120" s="153"/>
      <c r="P120" s="327">
        <f>'2 уровень'!R912</f>
        <v>0</v>
      </c>
      <c r="Q120" s="327">
        <f>'2 уровень'!S912</f>
        <v>0</v>
      </c>
      <c r="R120" s="327">
        <f>'2 уровень'!T912</f>
        <v>0</v>
      </c>
      <c r="S120" s="327">
        <f>'2 уровень'!U912</f>
        <v>282.13774999999998</v>
      </c>
      <c r="T120" s="327">
        <f>'2 уровень'!V912</f>
        <v>282.13774999999998</v>
      </c>
      <c r="U120" s="327">
        <f>'2 уровень'!W912</f>
        <v>282.13774999999998</v>
      </c>
      <c r="V120" s="327">
        <f>'2 уровень'!X912</f>
        <v>282.13774999999998</v>
      </c>
      <c r="W120" s="327">
        <f>'2 уровень'!Y912</f>
        <v>125.39455555555556</v>
      </c>
      <c r="X120" s="327">
        <f>'2 уровень'!Z912</f>
        <v>130.62360999999999</v>
      </c>
      <c r="Y120" s="1000">
        <f>'2 уровень'!AA912</f>
        <v>0</v>
      </c>
      <c r="Z120" s="327">
        <f>'2 уровень'!AB912</f>
        <v>0</v>
      </c>
      <c r="AA120" s="327">
        <f>'2 уровень'!AC912</f>
        <v>5.2290544444444436</v>
      </c>
      <c r="AB120" s="327">
        <f>'2 уровень'!AD912</f>
        <v>0</v>
      </c>
      <c r="AC120" s="327">
        <f>'2 уровень'!AE912</f>
        <v>0</v>
      </c>
      <c r="AD120" s="567">
        <f>'2 уровень'!AF912</f>
        <v>130.62360999999999</v>
      </c>
      <c r="AE120" s="327">
        <f>X120/W120*100</f>
        <v>104.17008092678132</v>
      </c>
      <c r="AF120" s="327">
        <f>AD120/W120*100</f>
        <v>104.17008092678132</v>
      </c>
      <c r="AG120" s="1224">
        <f>'2 уровень'!AG912</f>
        <v>0</v>
      </c>
      <c r="AH120" s="1227">
        <f>'2 уровень'!AH912</f>
        <v>0</v>
      </c>
      <c r="AI120" s="339">
        <f t="shared" si="13"/>
        <v>130623.60999999999</v>
      </c>
      <c r="AJ120" s="339">
        <f t="shared" si="12"/>
        <v>0</v>
      </c>
      <c r="AK120" s="1119"/>
      <c r="AL120" s="139"/>
      <c r="AM120" s="139"/>
      <c r="AN120" s="428"/>
      <c r="AO120" s="139"/>
      <c r="AP120" s="139"/>
      <c r="AQ120" s="139"/>
      <c r="AR120" s="139"/>
      <c r="AS120" s="139"/>
      <c r="AT120" s="139"/>
      <c r="AU120" s="139"/>
      <c r="AV120" s="139"/>
      <c r="AW120" s="139"/>
      <c r="AX120" s="139"/>
      <c r="AY120" s="139"/>
      <c r="AZ120" s="139"/>
      <c r="BA120" s="139"/>
      <c r="BB120" s="139"/>
      <c r="BC120" s="139"/>
      <c r="BD120" s="139"/>
      <c r="BE120" s="139"/>
      <c r="BF120" s="139"/>
      <c r="BG120" s="139"/>
      <c r="BH120" s="139"/>
      <c r="BI120" s="139"/>
      <c r="BJ120" s="139"/>
      <c r="BK120" s="139"/>
      <c r="BL120" s="139"/>
      <c r="BM120" s="139"/>
      <c r="BN120" s="139"/>
      <c r="BO120" s="139"/>
      <c r="BP120" s="139"/>
      <c r="BQ120" s="139"/>
      <c r="BR120" s="139"/>
      <c r="BS120" s="139"/>
      <c r="BT120" s="139"/>
      <c r="BU120" s="139"/>
      <c r="BV120" s="139"/>
      <c r="BW120" s="139"/>
      <c r="BX120" s="139"/>
      <c r="BY120" s="139"/>
      <c r="BZ120" s="139"/>
      <c r="CA120" s="139"/>
      <c r="CB120" s="139"/>
      <c r="CC120" s="139"/>
      <c r="CD120" s="139"/>
      <c r="CE120" s="139"/>
      <c r="CF120" s="139"/>
      <c r="CG120" s="139"/>
      <c r="CH120" s="139"/>
      <c r="CI120" s="139"/>
      <c r="CJ120" s="139"/>
      <c r="CK120" s="139"/>
      <c r="CL120" s="139"/>
      <c r="CM120" s="139"/>
      <c r="CN120" s="139"/>
      <c r="CO120" s="139"/>
      <c r="CP120" s="139"/>
      <c r="CQ120" s="139"/>
      <c r="CR120" s="139"/>
      <c r="CS120" s="139"/>
      <c r="CT120" s="139"/>
      <c r="CU120" s="139"/>
      <c r="CV120" s="139"/>
      <c r="CW120" s="139"/>
      <c r="CX120" s="139"/>
      <c r="CY120" s="139"/>
      <c r="CZ120" s="139"/>
      <c r="DA120" s="139"/>
      <c r="DB120" s="139"/>
      <c r="DC120" s="139"/>
      <c r="DD120" s="139"/>
      <c r="DE120" s="139"/>
      <c r="DF120" s="139"/>
      <c r="DG120" s="139"/>
      <c r="DH120" s="139"/>
      <c r="DI120" s="139"/>
      <c r="DJ120" s="139"/>
      <c r="DK120" s="139"/>
      <c r="DL120" s="139"/>
      <c r="DM120" s="139"/>
      <c r="DN120" s="139"/>
      <c r="DO120" s="139"/>
      <c r="DP120" s="139"/>
      <c r="DQ120" s="139"/>
      <c r="DR120" s="139"/>
      <c r="DS120" s="139"/>
      <c r="DT120" s="139"/>
      <c r="DU120" s="139"/>
      <c r="DV120" s="139"/>
      <c r="DW120" s="139"/>
      <c r="DX120" s="139"/>
      <c r="DY120" s="139"/>
      <c r="DZ120" s="139"/>
      <c r="EA120" s="139"/>
      <c r="EB120" s="139"/>
      <c r="EC120" s="139"/>
      <c r="ED120" s="139"/>
      <c r="EE120" s="139"/>
      <c r="EF120" s="139"/>
      <c r="EG120" s="139"/>
      <c r="EH120" s="139"/>
      <c r="EI120" s="139"/>
      <c r="EJ120" s="139"/>
      <c r="EK120" s="139"/>
      <c r="EL120" s="139"/>
      <c r="EM120" s="139"/>
      <c r="EN120" s="139"/>
      <c r="EO120" s="139"/>
      <c r="EP120" s="139"/>
      <c r="EQ120" s="139"/>
      <c r="ER120" s="139"/>
      <c r="ES120" s="139"/>
      <c r="ET120" s="139"/>
      <c r="EU120" s="139"/>
      <c r="EV120" s="139"/>
      <c r="EW120" s="139"/>
      <c r="EX120" s="139"/>
      <c r="EY120" s="139"/>
      <c r="EZ120" s="139"/>
      <c r="FA120" s="139"/>
      <c r="FB120" s="139"/>
      <c r="FC120" s="139"/>
      <c r="FD120" s="139"/>
      <c r="FE120" s="139"/>
      <c r="FF120" s="139"/>
      <c r="FG120" s="139"/>
      <c r="FH120" s="139"/>
      <c r="FI120" s="139"/>
      <c r="FJ120" s="139"/>
      <c r="FK120" s="139"/>
      <c r="FL120" s="139"/>
      <c r="FM120" s="139"/>
      <c r="FN120" s="139"/>
      <c r="FO120" s="139"/>
      <c r="FP120" s="139"/>
      <c r="FQ120" s="139"/>
      <c r="FR120" s="139"/>
      <c r="FS120" s="139"/>
      <c r="FT120" s="139"/>
      <c r="FU120" s="139"/>
      <c r="FV120" s="139"/>
      <c r="FW120" s="139"/>
      <c r="FX120" s="139"/>
      <c r="FY120" s="139"/>
      <c r="FZ120" s="139"/>
      <c r="GA120" s="139"/>
      <c r="GB120" s="139"/>
      <c r="GC120" s="139"/>
      <c r="GD120" s="139"/>
      <c r="GE120" s="139"/>
      <c r="GF120" s="139"/>
      <c r="GG120" s="139"/>
      <c r="GH120" s="139"/>
      <c r="GI120" s="139"/>
      <c r="GJ120" s="139"/>
      <c r="GK120" s="139"/>
      <c r="GL120" s="139"/>
      <c r="GM120" s="139"/>
      <c r="GN120" s="139"/>
      <c r="GO120" s="139"/>
      <c r="GP120" s="139"/>
      <c r="GQ120" s="139"/>
      <c r="GR120" s="139"/>
      <c r="GS120" s="139"/>
      <c r="GT120" s="139"/>
    </row>
    <row r="121" spans="1:202" ht="30" x14ac:dyDescent="0.25">
      <c r="C121" s="769" t="s">
        <v>589</v>
      </c>
      <c r="D121" s="29">
        <f>'2 уровень'!F913</f>
        <v>25</v>
      </c>
      <c r="E121" s="29">
        <f>'2 уровень'!G913</f>
        <v>9.4444444444444446</v>
      </c>
      <c r="F121" s="29">
        <f>'2 уровень'!H913</f>
        <v>14</v>
      </c>
      <c r="G121" s="144">
        <f>'2 уровень'!I913</f>
        <v>148.23529411764707</v>
      </c>
      <c r="H121" s="152"/>
      <c r="I121" s="152"/>
      <c r="J121" s="153"/>
      <c r="K121" s="153"/>
      <c r="L121" s="153"/>
      <c r="M121" s="153"/>
      <c r="N121" s="153"/>
      <c r="O121" s="153"/>
      <c r="P121" s="327"/>
      <c r="Q121" s="327"/>
      <c r="R121" s="327"/>
      <c r="S121" s="327"/>
      <c r="T121" s="327"/>
      <c r="U121" s="327"/>
      <c r="V121" s="327"/>
      <c r="W121" s="327"/>
      <c r="X121" s="327"/>
      <c r="Y121" s="1000"/>
      <c r="Z121" s="327"/>
      <c r="AA121" s="327"/>
      <c r="AB121" s="327"/>
      <c r="AC121" s="327"/>
      <c r="AD121" s="567"/>
      <c r="AE121" s="327"/>
      <c r="AF121" s="327"/>
      <c r="AG121" s="1224">
        <f>'2 уровень'!AG913</f>
        <v>0</v>
      </c>
      <c r="AH121" s="1227">
        <f>'2 уровень'!AH913</f>
        <v>0</v>
      </c>
      <c r="AI121" s="339">
        <f t="shared" si="13"/>
        <v>0</v>
      </c>
      <c r="AJ121" s="339">
        <f t="shared" si="12"/>
        <v>0</v>
      </c>
      <c r="AK121" s="1119"/>
      <c r="AL121" s="139"/>
      <c r="AM121" s="139"/>
      <c r="AN121" s="428"/>
      <c r="AO121" s="139"/>
      <c r="AP121" s="139"/>
      <c r="AQ121" s="139"/>
      <c r="AR121" s="139"/>
      <c r="AS121" s="139"/>
      <c r="AT121" s="139"/>
      <c r="AU121" s="139"/>
      <c r="AV121" s="139"/>
      <c r="AW121" s="139"/>
      <c r="AX121" s="139"/>
      <c r="AY121" s="139"/>
      <c r="AZ121" s="139"/>
      <c r="BA121" s="139"/>
      <c r="BB121" s="139"/>
      <c r="BC121" s="139"/>
      <c r="BD121" s="139"/>
      <c r="BE121" s="139"/>
      <c r="BF121" s="139"/>
      <c r="BG121" s="139"/>
      <c r="BH121" s="139"/>
      <c r="BI121" s="139"/>
      <c r="BJ121" s="139"/>
      <c r="BK121" s="139"/>
      <c r="BL121" s="139"/>
      <c r="BM121" s="139"/>
      <c r="BN121" s="139"/>
      <c r="BO121" s="139"/>
      <c r="BP121" s="139"/>
      <c r="BQ121" s="139"/>
      <c r="BR121" s="139"/>
      <c r="BS121" s="139"/>
      <c r="BT121" s="139"/>
      <c r="BU121" s="139"/>
      <c r="BV121" s="139"/>
      <c r="BW121" s="139"/>
      <c r="BX121" s="139"/>
      <c r="BY121" s="139"/>
      <c r="BZ121" s="139"/>
      <c r="CA121" s="139"/>
      <c r="CB121" s="139"/>
      <c r="CC121" s="139"/>
      <c r="CD121" s="139"/>
      <c r="CE121" s="139"/>
      <c r="CF121" s="139"/>
      <c r="CG121" s="139"/>
      <c r="CH121" s="139"/>
      <c r="CI121" s="139"/>
      <c r="CJ121" s="139"/>
      <c r="CK121" s="139"/>
      <c r="CL121" s="139"/>
      <c r="CM121" s="139"/>
      <c r="CN121" s="139"/>
      <c r="CO121" s="139"/>
      <c r="CP121" s="139"/>
      <c r="CQ121" s="139"/>
      <c r="CR121" s="139"/>
      <c r="CS121" s="139"/>
      <c r="CT121" s="139"/>
      <c r="CU121" s="139"/>
      <c r="CV121" s="139"/>
      <c r="CW121" s="139"/>
      <c r="CX121" s="139"/>
      <c r="CY121" s="139"/>
      <c r="CZ121" s="139"/>
      <c r="DA121" s="139"/>
      <c r="DB121" s="139"/>
      <c r="DC121" s="139"/>
      <c r="DD121" s="139"/>
      <c r="DE121" s="139"/>
      <c r="DF121" s="139"/>
      <c r="DG121" s="139"/>
      <c r="DH121" s="139"/>
      <c r="DI121" s="139"/>
      <c r="DJ121" s="139"/>
      <c r="DK121" s="139"/>
      <c r="DL121" s="139"/>
      <c r="DM121" s="139"/>
      <c r="DN121" s="139"/>
      <c r="DO121" s="139"/>
      <c r="DP121" s="139"/>
      <c r="DQ121" s="139"/>
      <c r="DR121" s="139"/>
      <c r="DS121" s="139"/>
      <c r="DT121" s="139"/>
      <c r="DU121" s="139"/>
      <c r="DV121" s="139"/>
      <c r="DW121" s="139"/>
      <c r="DX121" s="139"/>
      <c r="DY121" s="139"/>
      <c r="DZ121" s="139"/>
      <c r="EA121" s="139"/>
      <c r="EB121" s="139"/>
      <c r="EC121" s="139"/>
      <c r="ED121" s="139"/>
      <c r="EE121" s="139"/>
      <c r="EF121" s="139"/>
      <c r="EG121" s="139"/>
      <c r="EH121" s="139"/>
      <c r="EI121" s="139"/>
      <c r="EJ121" s="139"/>
      <c r="EK121" s="139"/>
      <c r="EL121" s="139"/>
      <c r="EM121" s="139"/>
      <c r="EN121" s="139"/>
      <c r="EO121" s="139"/>
      <c r="EP121" s="139"/>
      <c r="EQ121" s="139"/>
      <c r="ER121" s="139"/>
      <c r="ES121" s="139"/>
      <c r="ET121" s="139"/>
      <c r="EU121" s="139"/>
      <c r="EV121" s="139"/>
      <c r="EW121" s="139"/>
      <c r="EX121" s="139"/>
      <c r="EY121" s="139"/>
      <c r="EZ121" s="139"/>
      <c r="FA121" s="139"/>
      <c r="FB121" s="139"/>
      <c r="FC121" s="139"/>
      <c r="FD121" s="139"/>
      <c r="FE121" s="139"/>
      <c r="FF121" s="139"/>
      <c r="FG121" s="139"/>
      <c r="FH121" s="139"/>
      <c r="FI121" s="139"/>
      <c r="FJ121" s="139"/>
      <c r="FK121" s="139"/>
      <c r="FL121" s="139"/>
      <c r="FM121" s="139"/>
      <c r="FN121" s="139"/>
      <c r="FO121" s="139"/>
      <c r="FP121" s="139"/>
      <c r="FQ121" s="139"/>
      <c r="FR121" s="139"/>
      <c r="FS121" s="139"/>
      <c r="FT121" s="139"/>
      <c r="FU121" s="139"/>
      <c r="FV121" s="139"/>
      <c r="FW121" s="139"/>
      <c r="FX121" s="139"/>
      <c r="FY121" s="139"/>
      <c r="FZ121" s="139"/>
      <c r="GA121" s="139"/>
      <c r="GB121" s="139"/>
      <c r="GC121" s="139"/>
      <c r="GD121" s="139"/>
      <c r="GE121" s="139"/>
      <c r="GF121" s="139"/>
      <c r="GG121" s="139"/>
      <c r="GH121" s="139"/>
      <c r="GI121" s="139"/>
      <c r="GJ121" s="139"/>
      <c r="GK121" s="139"/>
      <c r="GL121" s="139"/>
      <c r="GM121" s="139"/>
      <c r="GN121" s="139"/>
      <c r="GO121" s="139"/>
      <c r="GP121" s="139"/>
      <c r="GQ121" s="139"/>
      <c r="GR121" s="139"/>
      <c r="GS121" s="139"/>
      <c r="GT121" s="139"/>
    </row>
    <row r="122" spans="1:202" ht="30" x14ac:dyDescent="0.25">
      <c r="C122" s="769" t="s">
        <v>590</v>
      </c>
      <c r="D122" s="29">
        <f>'2 уровень'!F914</f>
        <v>40</v>
      </c>
      <c r="E122" s="29">
        <f>'2 уровень'!G914</f>
        <v>16.111111111111111</v>
      </c>
      <c r="F122" s="29">
        <f>'2 уровень'!H914</f>
        <v>38</v>
      </c>
      <c r="G122" s="144">
        <f>'2 уровень'!I914</f>
        <v>235.86206896551727</v>
      </c>
      <c r="H122" s="152"/>
      <c r="I122" s="152"/>
      <c r="J122" s="153"/>
      <c r="K122" s="153"/>
      <c r="L122" s="153"/>
      <c r="M122" s="153"/>
      <c r="N122" s="153"/>
      <c r="O122" s="153"/>
      <c r="P122" s="327"/>
      <c r="Q122" s="327"/>
      <c r="R122" s="327"/>
      <c r="S122" s="327"/>
      <c r="T122" s="327"/>
      <c r="U122" s="327"/>
      <c r="V122" s="327"/>
      <c r="W122" s="327"/>
      <c r="X122" s="327"/>
      <c r="Y122" s="1000"/>
      <c r="Z122" s="327"/>
      <c r="AA122" s="327"/>
      <c r="AB122" s="327"/>
      <c r="AC122" s="327"/>
      <c r="AD122" s="567"/>
      <c r="AE122" s="327"/>
      <c r="AF122" s="327"/>
      <c r="AG122" s="1224">
        <f>'2 уровень'!AG914</f>
        <v>0</v>
      </c>
      <c r="AH122" s="1227">
        <f>'2 уровень'!AH914</f>
        <v>0</v>
      </c>
      <c r="AI122" s="339">
        <f t="shared" si="13"/>
        <v>0</v>
      </c>
      <c r="AJ122" s="339">
        <f t="shared" si="12"/>
        <v>0</v>
      </c>
      <c r="AK122" s="1119"/>
      <c r="AL122" s="139"/>
      <c r="AM122" s="139"/>
      <c r="AN122" s="428"/>
      <c r="AO122" s="139"/>
      <c r="AP122" s="139"/>
      <c r="AQ122" s="139"/>
      <c r="AR122" s="139"/>
      <c r="AS122" s="139"/>
      <c r="AT122" s="139"/>
      <c r="AU122" s="139"/>
      <c r="AV122" s="139"/>
      <c r="AW122" s="139"/>
      <c r="AX122" s="139"/>
      <c r="AY122" s="139"/>
      <c r="AZ122" s="139"/>
      <c r="BA122" s="139"/>
      <c r="BB122" s="139"/>
      <c r="BC122" s="139"/>
      <c r="BD122" s="139"/>
      <c r="BE122" s="139"/>
      <c r="BF122" s="139"/>
      <c r="BG122" s="139"/>
      <c r="BH122" s="139"/>
      <c r="BI122" s="139"/>
      <c r="BJ122" s="139"/>
      <c r="BK122" s="139"/>
      <c r="BL122" s="139"/>
      <c r="BM122" s="139"/>
      <c r="BN122" s="139"/>
      <c r="BO122" s="139"/>
      <c r="BP122" s="139"/>
      <c r="BQ122" s="139"/>
      <c r="BR122" s="139"/>
      <c r="BS122" s="139"/>
      <c r="BT122" s="139"/>
      <c r="BU122" s="139"/>
      <c r="BV122" s="139"/>
      <c r="BW122" s="139"/>
      <c r="BX122" s="139"/>
      <c r="BY122" s="139"/>
      <c r="BZ122" s="139"/>
      <c r="CA122" s="139"/>
      <c r="CB122" s="139"/>
      <c r="CC122" s="139"/>
      <c r="CD122" s="139"/>
      <c r="CE122" s="139"/>
      <c r="CF122" s="139"/>
      <c r="CG122" s="139"/>
      <c r="CH122" s="139"/>
      <c r="CI122" s="139"/>
      <c r="CJ122" s="139"/>
      <c r="CK122" s="139"/>
      <c r="CL122" s="139"/>
      <c r="CM122" s="139"/>
      <c r="CN122" s="139"/>
      <c r="CO122" s="139"/>
      <c r="CP122" s="139"/>
      <c r="CQ122" s="139"/>
      <c r="CR122" s="139"/>
      <c r="CS122" s="139"/>
      <c r="CT122" s="139"/>
      <c r="CU122" s="139"/>
      <c r="CV122" s="139"/>
      <c r="CW122" s="139"/>
      <c r="CX122" s="139"/>
      <c r="CY122" s="139"/>
      <c r="CZ122" s="139"/>
      <c r="DA122" s="139"/>
      <c r="DB122" s="139"/>
      <c r="DC122" s="139"/>
      <c r="DD122" s="139"/>
      <c r="DE122" s="139"/>
      <c r="DF122" s="139"/>
      <c r="DG122" s="139"/>
      <c r="DH122" s="139"/>
      <c r="DI122" s="139"/>
      <c r="DJ122" s="139"/>
      <c r="DK122" s="139"/>
      <c r="DL122" s="139"/>
      <c r="DM122" s="139"/>
      <c r="DN122" s="139"/>
      <c r="DO122" s="139"/>
      <c r="DP122" s="139"/>
      <c r="DQ122" s="139"/>
      <c r="DR122" s="139"/>
      <c r="DS122" s="139"/>
      <c r="DT122" s="139"/>
      <c r="DU122" s="139"/>
      <c r="DV122" s="139"/>
      <c r="DW122" s="139"/>
      <c r="DX122" s="139"/>
      <c r="DY122" s="139"/>
      <c r="DZ122" s="139"/>
      <c r="EA122" s="139"/>
      <c r="EB122" s="139"/>
      <c r="EC122" s="139"/>
      <c r="ED122" s="139"/>
      <c r="EE122" s="139"/>
      <c r="EF122" s="139"/>
      <c r="EG122" s="139"/>
      <c r="EH122" s="139"/>
      <c r="EI122" s="139"/>
      <c r="EJ122" s="139"/>
      <c r="EK122" s="139"/>
      <c r="EL122" s="139"/>
      <c r="EM122" s="139"/>
      <c r="EN122" s="139"/>
      <c r="EO122" s="139"/>
      <c r="EP122" s="139"/>
      <c r="EQ122" s="139"/>
      <c r="ER122" s="139"/>
      <c r="ES122" s="139"/>
      <c r="ET122" s="139"/>
      <c r="EU122" s="139"/>
      <c r="EV122" s="139"/>
      <c r="EW122" s="139"/>
      <c r="EX122" s="139"/>
      <c r="EY122" s="139"/>
      <c r="EZ122" s="139"/>
      <c r="FA122" s="139"/>
      <c r="FB122" s="139"/>
      <c r="FC122" s="139"/>
      <c r="FD122" s="139"/>
      <c r="FE122" s="139"/>
      <c r="FF122" s="139"/>
      <c r="FG122" s="139"/>
      <c r="FH122" s="139"/>
      <c r="FI122" s="139"/>
      <c r="FJ122" s="139"/>
      <c r="FK122" s="139"/>
      <c r="FL122" s="139"/>
      <c r="FM122" s="139"/>
      <c r="FN122" s="139"/>
      <c r="FO122" s="139"/>
      <c r="FP122" s="139"/>
      <c r="FQ122" s="139"/>
      <c r="FR122" s="139"/>
      <c r="FS122" s="139"/>
      <c r="FT122" s="139"/>
      <c r="FU122" s="139"/>
      <c r="FV122" s="139"/>
      <c r="FW122" s="139"/>
      <c r="FX122" s="139"/>
      <c r="FY122" s="139"/>
      <c r="FZ122" s="139"/>
      <c r="GA122" s="139"/>
      <c r="GB122" s="139"/>
      <c r="GC122" s="139"/>
      <c r="GD122" s="139"/>
      <c r="GE122" s="139"/>
      <c r="GF122" s="139"/>
      <c r="GG122" s="139"/>
      <c r="GH122" s="139"/>
      <c r="GI122" s="139"/>
      <c r="GJ122" s="139"/>
      <c r="GK122" s="139"/>
      <c r="GL122" s="139"/>
      <c r="GM122" s="139"/>
      <c r="GN122" s="139"/>
      <c r="GO122" s="139"/>
      <c r="GP122" s="139"/>
      <c r="GQ122" s="139"/>
      <c r="GR122" s="139"/>
      <c r="GS122" s="139"/>
      <c r="GT122" s="139"/>
    </row>
    <row r="123" spans="1:202" ht="30" x14ac:dyDescent="0.25">
      <c r="C123" s="769" t="s">
        <v>591</v>
      </c>
      <c r="D123" s="29">
        <f>'2 уровень'!F915</f>
        <v>50</v>
      </c>
      <c r="E123" s="29">
        <f>'2 уровень'!G915</f>
        <v>22.222222222222221</v>
      </c>
      <c r="F123" s="29">
        <f>'2 уровень'!H915</f>
        <v>9</v>
      </c>
      <c r="G123" s="144">
        <f>'2 уровень'!I915</f>
        <v>40.5</v>
      </c>
      <c r="H123" s="152"/>
      <c r="I123" s="152"/>
      <c r="J123" s="153"/>
      <c r="K123" s="153"/>
      <c r="L123" s="153"/>
      <c r="M123" s="153"/>
      <c r="N123" s="153"/>
      <c r="O123" s="153"/>
      <c r="P123" s="327"/>
      <c r="Q123" s="327"/>
      <c r="R123" s="327"/>
      <c r="S123" s="327"/>
      <c r="T123" s="327"/>
      <c r="U123" s="327"/>
      <c r="V123" s="327"/>
      <c r="W123" s="327"/>
      <c r="X123" s="327"/>
      <c r="Y123" s="1000"/>
      <c r="Z123" s="327"/>
      <c r="AA123" s="327"/>
      <c r="AB123" s="327"/>
      <c r="AC123" s="327"/>
      <c r="AD123" s="567"/>
      <c r="AE123" s="327"/>
      <c r="AF123" s="327"/>
      <c r="AG123" s="1224">
        <f>'2 уровень'!AG915</f>
        <v>0</v>
      </c>
      <c r="AH123" s="1227">
        <f>'2 уровень'!AH915</f>
        <v>0</v>
      </c>
      <c r="AI123" s="339">
        <f t="shared" si="13"/>
        <v>0</v>
      </c>
      <c r="AJ123" s="339">
        <f t="shared" si="12"/>
        <v>0</v>
      </c>
      <c r="AK123" s="1119"/>
      <c r="AL123" s="139"/>
      <c r="AM123" s="139"/>
      <c r="AN123" s="428"/>
      <c r="AO123" s="139"/>
      <c r="AP123" s="139"/>
      <c r="AQ123" s="139"/>
      <c r="AR123" s="139"/>
      <c r="AS123" s="139"/>
      <c r="AT123" s="139"/>
      <c r="AU123" s="139"/>
      <c r="AV123" s="139"/>
      <c r="AW123" s="139"/>
      <c r="AX123" s="139"/>
      <c r="AY123" s="139"/>
      <c r="AZ123" s="139"/>
      <c r="BA123" s="139"/>
      <c r="BB123" s="139"/>
      <c r="BC123" s="139"/>
      <c r="BD123" s="139"/>
      <c r="BE123" s="139"/>
      <c r="BF123" s="139"/>
      <c r="BG123" s="139"/>
      <c r="BH123" s="139"/>
      <c r="BI123" s="139"/>
      <c r="BJ123" s="139"/>
      <c r="BK123" s="139"/>
      <c r="BL123" s="139"/>
      <c r="BM123" s="139"/>
      <c r="BN123" s="139"/>
      <c r="BO123" s="139"/>
      <c r="BP123" s="139"/>
      <c r="BQ123" s="139"/>
      <c r="BR123" s="139"/>
      <c r="BS123" s="139"/>
      <c r="BT123" s="139"/>
      <c r="BU123" s="139"/>
      <c r="BV123" s="139"/>
      <c r="BW123" s="139"/>
      <c r="BX123" s="139"/>
      <c r="BY123" s="139"/>
      <c r="BZ123" s="139"/>
      <c r="CA123" s="139"/>
      <c r="CB123" s="139"/>
      <c r="CC123" s="139"/>
      <c r="CD123" s="139"/>
      <c r="CE123" s="139"/>
      <c r="CF123" s="139"/>
      <c r="CG123" s="139"/>
      <c r="CH123" s="139"/>
      <c r="CI123" s="139"/>
      <c r="CJ123" s="139"/>
      <c r="CK123" s="139"/>
      <c r="CL123" s="139"/>
      <c r="CM123" s="139"/>
      <c r="CN123" s="139"/>
      <c r="CO123" s="139"/>
      <c r="CP123" s="139"/>
      <c r="CQ123" s="139"/>
      <c r="CR123" s="139"/>
      <c r="CS123" s="139"/>
      <c r="CT123" s="139"/>
      <c r="CU123" s="139"/>
      <c r="CV123" s="139"/>
      <c r="CW123" s="139"/>
      <c r="CX123" s="139"/>
      <c r="CY123" s="139"/>
      <c r="CZ123" s="139"/>
      <c r="DA123" s="139"/>
      <c r="DB123" s="139"/>
      <c r="DC123" s="139"/>
      <c r="DD123" s="139"/>
      <c r="DE123" s="139"/>
      <c r="DF123" s="139"/>
      <c r="DG123" s="139"/>
      <c r="DH123" s="139"/>
      <c r="DI123" s="139"/>
      <c r="DJ123" s="139"/>
      <c r="DK123" s="139"/>
      <c r="DL123" s="139"/>
      <c r="DM123" s="139"/>
      <c r="DN123" s="139"/>
      <c r="DO123" s="139"/>
      <c r="DP123" s="139"/>
      <c r="DQ123" s="139"/>
      <c r="DR123" s="139"/>
      <c r="DS123" s="139"/>
      <c r="DT123" s="139"/>
      <c r="DU123" s="139"/>
      <c r="DV123" s="139"/>
      <c r="DW123" s="139"/>
      <c r="DX123" s="139"/>
      <c r="DY123" s="139"/>
      <c r="DZ123" s="139"/>
      <c r="EA123" s="139"/>
      <c r="EB123" s="139"/>
      <c r="EC123" s="139"/>
      <c r="ED123" s="139"/>
      <c r="EE123" s="139"/>
      <c r="EF123" s="139"/>
      <c r="EG123" s="139"/>
      <c r="EH123" s="139"/>
      <c r="EI123" s="139"/>
      <c r="EJ123" s="139"/>
      <c r="EK123" s="139"/>
      <c r="EL123" s="139"/>
      <c r="EM123" s="139"/>
      <c r="EN123" s="139"/>
      <c r="EO123" s="139"/>
      <c r="EP123" s="139"/>
      <c r="EQ123" s="139"/>
      <c r="ER123" s="139"/>
      <c r="ES123" s="139"/>
      <c r="ET123" s="139"/>
      <c r="EU123" s="139"/>
      <c r="EV123" s="139"/>
      <c r="EW123" s="139"/>
      <c r="EX123" s="139"/>
      <c r="EY123" s="139"/>
      <c r="EZ123" s="139"/>
      <c r="FA123" s="139"/>
      <c r="FB123" s="139"/>
      <c r="FC123" s="139"/>
      <c r="FD123" s="139"/>
      <c r="FE123" s="139"/>
      <c r="FF123" s="139"/>
      <c r="FG123" s="139"/>
      <c r="FH123" s="139"/>
      <c r="FI123" s="139"/>
      <c r="FJ123" s="139"/>
      <c r="FK123" s="139"/>
      <c r="FL123" s="139"/>
      <c r="FM123" s="139"/>
      <c r="FN123" s="139"/>
      <c r="FO123" s="139"/>
      <c r="FP123" s="139"/>
      <c r="FQ123" s="139"/>
      <c r="FR123" s="139"/>
      <c r="FS123" s="139"/>
      <c r="FT123" s="139"/>
      <c r="FU123" s="139"/>
      <c r="FV123" s="139"/>
      <c r="FW123" s="139"/>
      <c r="FX123" s="139"/>
      <c r="FY123" s="139"/>
      <c r="FZ123" s="139"/>
      <c r="GA123" s="139"/>
      <c r="GB123" s="139"/>
      <c r="GC123" s="139"/>
      <c r="GD123" s="139"/>
      <c r="GE123" s="139"/>
      <c r="GF123" s="139"/>
      <c r="GG123" s="139"/>
      <c r="GH123" s="139"/>
      <c r="GI123" s="139"/>
      <c r="GJ123" s="139"/>
      <c r="GK123" s="139"/>
      <c r="GL123" s="139"/>
      <c r="GM123" s="139"/>
      <c r="GN123" s="139"/>
      <c r="GO123" s="139"/>
      <c r="GP123" s="139"/>
      <c r="GQ123" s="139"/>
      <c r="GR123" s="139"/>
      <c r="GS123" s="139"/>
      <c r="GT123" s="139"/>
    </row>
    <row r="124" spans="1:202" x14ac:dyDescent="0.25">
      <c r="A124" s="19">
        <v>1</v>
      </c>
      <c r="B124" s="19">
        <f>B119</f>
        <v>1</v>
      </c>
      <c r="C124" s="301" t="s">
        <v>328</v>
      </c>
      <c r="D124" s="29">
        <f>'2 уровень'!F916</f>
        <v>119240.63829787233</v>
      </c>
      <c r="E124" s="29">
        <f>'2 уровень'!G916</f>
        <v>69556.308510638308</v>
      </c>
      <c r="F124" s="29">
        <f>'2 уровень'!H916</f>
        <v>70077.325531914888</v>
      </c>
      <c r="G124" s="144">
        <f>'2 уровень'!I916</f>
        <v>100.74905789630411</v>
      </c>
      <c r="H124" s="152">
        <f>'2 уровень'!J916</f>
        <v>0</v>
      </c>
      <c r="I124" s="152">
        <f>'2 уровень'!K916</f>
        <v>0</v>
      </c>
      <c r="J124" s="153">
        <f>'2 уровень'!L916</f>
        <v>0</v>
      </c>
      <c r="K124" s="153">
        <f>'2 уровень'!M916</f>
        <v>0</v>
      </c>
      <c r="L124" s="153">
        <f>'2 уровень'!N916</f>
        <v>0</v>
      </c>
      <c r="M124" s="153">
        <f>'2 уровень'!O916</f>
        <v>0</v>
      </c>
      <c r="N124" s="153">
        <f>'2 уровень'!P916</f>
        <v>0</v>
      </c>
      <c r="O124" s="153">
        <f>'2 уровень'!Q916</f>
        <v>0</v>
      </c>
      <c r="P124" s="327">
        <f>'2 уровень'!R916</f>
        <v>0</v>
      </c>
      <c r="Q124" s="327">
        <f>'2 уровень'!S916</f>
        <v>0</v>
      </c>
      <c r="R124" s="327">
        <f>'2 уровень'!T916</f>
        <v>0</v>
      </c>
      <c r="S124" s="327">
        <f>'2 уровень'!U916</f>
        <v>0</v>
      </c>
      <c r="T124" s="327">
        <f>'2 уровень'!V916</f>
        <v>0</v>
      </c>
      <c r="U124" s="327">
        <f>'2 уровень'!W916</f>
        <v>0</v>
      </c>
      <c r="V124" s="327">
        <f>'2 уровень'!X916</f>
        <v>0</v>
      </c>
      <c r="W124" s="327">
        <f>'2 уровень'!Y916</f>
        <v>0</v>
      </c>
      <c r="X124" s="327">
        <f>'2 уровень'!Z916</f>
        <v>0</v>
      </c>
      <c r="Y124" s="1000">
        <f>'2 уровень'!AA916</f>
        <v>0</v>
      </c>
      <c r="Z124" s="327">
        <f>'2 уровень'!AB916</f>
        <v>0</v>
      </c>
      <c r="AA124" s="327">
        <f>'2 уровень'!AC916</f>
        <v>0</v>
      </c>
      <c r="AB124" s="327">
        <f>'2 уровень'!AD916</f>
        <v>0</v>
      </c>
      <c r="AC124" s="327">
        <f>'2 уровень'!AE916</f>
        <v>0</v>
      </c>
      <c r="AD124" s="567">
        <f>'2 уровень'!AF916</f>
        <v>0</v>
      </c>
      <c r="AE124" s="327"/>
      <c r="AF124" s="327"/>
      <c r="AG124" s="1224">
        <f>'2 уровень'!AG916</f>
        <v>0</v>
      </c>
      <c r="AH124" s="1227">
        <f>'2 уровень'!AH916</f>
        <v>0</v>
      </c>
      <c r="AI124" s="339">
        <f t="shared" si="13"/>
        <v>0</v>
      </c>
      <c r="AJ124" s="339">
        <f t="shared" si="12"/>
        <v>0</v>
      </c>
      <c r="AK124" s="1119">
        <f t="shared" ref="AK124:AK149" si="24">IF(P124&gt;0,P124*1000/D124,0)</f>
        <v>0</v>
      </c>
      <c r="AL124" s="139"/>
      <c r="AM124" s="139"/>
      <c r="AN124" s="428"/>
      <c r="AO124" s="139"/>
      <c r="AP124" s="139"/>
      <c r="AQ124" s="139"/>
      <c r="AR124" s="139"/>
      <c r="AS124" s="139"/>
      <c r="AT124" s="139"/>
      <c r="AU124" s="139"/>
      <c r="AV124" s="139"/>
      <c r="AW124" s="139"/>
      <c r="AX124" s="139"/>
      <c r="AY124" s="139"/>
      <c r="AZ124" s="139"/>
      <c r="BA124" s="139"/>
      <c r="BB124" s="139"/>
      <c r="BC124" s="139"/>
      <c r="BD124" s="139"/>
      <c r="BE124" s="139"/>
      <c r="BF124" s="139"/>
      <c r="BG124" s="139"/>
      <c r="BH124" s="139"/>
      <c r="BI124" s="139"/>
      <c r="BJ124" s="139"/>
      <c r="BK124" s="139"/>
      <c r="BL124" s="139"/>
      <c r="BM124" s="139"/>
      <c r="BN124" s="139"/>
      <c r="BO124" s="139"/>
      <c r="BP124" s="139"/>
      <c r="BQ124" s="139"/>
      <c r="BR124" s="139"/>
      <c r="BS124" s="139"/>
      <c r="BT124" s="139"/>
      <c r="BU124" s="139"/>
      <c r="BV124" s="139"/>
      <c r="BW124" s="139"/>
      <c r="BX124" s="139"/>
      <c r="BY124" s="139"/>
      <c r="BZ124" s="139"/>
      <c r="CA124" s="139"/>
      <c r="CB124" s="139"/>
      <c r="CC124" s="139"/>
      <c r="CD124" s="139"/>
      <c r="CE124" s="139"/>
      <c r="CF124" s="139"/>
      <c r="CG124" s="139"/>
      <c r="CH124" s="139"/>
      <c r="CI124" s="139"/>
      <c r="CJ124" s="139"/>
      <c r="CK124" s="139"/>
      <c r="CL124" s="139"/>
      <c r="CM124" s="139"/>
      <c r="CN124" s="139"/>
      <c r="CO124" s="139"/>
      <c r="CP124" s="139"/>
      <c r="CQ124" s="139"/>
      <c r="CR124" s="139"/>
      <c r="CS124" s="139"/>
      <c r="CT124" s="139"/>
      <c r="CU124" s="139"/>
      <c r="CV124" s="139"/>
      <c r="CW124" s="139"/>
      <c r="CX124" s="139"/>
      <c r="CY124" s="139"/>
      <c r="CZ124" s="139"/>
      <c r="DA124" s="139"/>
      <c r="DB124" s="139"/>
      <c r="DC124" s="139"/>
      <c r="DD124" s="139"/>
      <c r="DE124" s="139"/>
      <c r="DF124" s="139"/>
      <c r="DG124" s="139"/>
      <c r="DH124" s="139"/>
      <c r="DI124" s="139"/>
      <c r="DJ124" s="139"/>
      <c r="DK124" s="139"/>
      <c r="DL124" s="139"/>
      <c r="DM124" s="139"/>
      <c r="DN124" s="139"/>
      <c r="DO124" s="139"/>
      <c r="DP124" s="139"/>
      <c r="DQ124" s="139"/>
      <c r="DR124" s="139"/>
      <c r="DS124" s="139"/>
      <c r="DT124" s="139"/>
      <c r="DU124" s="139"/>
      <c r="DV124" s="139"/>
      <c r="DW124" s="139"/>
      <c r="DX124" s="139"/>
      <c r="DY124" s="139"/>
      <c r="DZ124" s="139"/>
      <c r="EA124" s="139"/>
      <c r="EB124" s="139"/>
      <c r="EC124" s="139"/>
      <c r="ED124" s="139"/>
      <c r="EE124" s="139"/>
      <c r="EF124" s="139"/>
      <c r="EG124" s="139"/>
      <c r="EH124" s="139"/>
      <c r="EI124" s="139"/>
      <c r="EJ124" s="139"/>
      <c r="EK124" s="139"/>
      <c r="EL124" s="139"/>
      <c r="EM124" s="139"/>
      <c r="EN124" s="139"/>
      <c r="EO124" s="139"/>
      <c r="EP124" s="139"/>
      <c r="EQ124" s="139"/>
      <c r="ER124" s="139"/>
      <c r="ES124" s="139"/>
      <c r="ET124" s="139"/>
      <c r="EU124" s="139"/>
      <c r="EV124" s="139"/>
      <c r="EW124" s="139"/>
      <c r="EX124" s="139"/>
      <c r="EY124" s="139"/>
      <c r="EZ124" s="139"/>
      <c r="FA124" s="139"/>
      <c r="FB124" s="139"/>
      <c r="FC124" s="139"/>
      <c r="FD124" s="139"/>
      <c r="FE124" s="139"/>
      <c r="FF124" s="139"/>
      <c r="FG124" s="139"/>
      <c r="FH124" s="139"/>
      <c r="FI124" s="139"/>
      <c r="FJ124" s="139"/>
      <c r="FK124" s="139"/>
      <c r="FL124" s="139"/>
      <c r="FM124" s="139"/>
      <c r="FN124" s="139"/>
      <c r="FO124" s="139"/>
      <c r="FP124" s="139"/>
      <c r="FQ124" s="139"/>
      <c r="FR124" s="139"/>
      <c r="FS124" s="139"/>
      <c r="FT124" s="139"/>
      <c r="FU124" s="139"/>
      <c r="FV124" s="139"/>
      <c r="FW124" s="139"/>
      <c r="FX124" s="139"/>
      <c r="FY124" s="139"/>
      <c r="FZ124" s="139"/>
      <c r="GA124" s="139"/>
      <c r="GB124" s="139"/>
      <c r="GC124" s="139"/>
      <c r="GD124" s="139"/>
      <c r="GE124" s="139"/>
      <c r="GF124" s="139"/>
      <c r="GG124" s="139"/>
      <c r="GH124" s="139"/>
      <c r="GI124" s="139"/>
      <c r="GJ124" s="139"/>
      <c r="GK124" s="139"/>
      <c r="GL124" s="139"/>
      <c r="GM124" s="139"/>
      <c r="GN124" s="139"/>
      <c r="GO124" s="139"/>
      <c r="GP124" s="139"/>
      <c r="GQ124" s="139"/>
      <c r="GR124" s="139"/>
      <c r="GS124" s="139"/>
      <c r="GT124" s="139"/>
    </row>
    <row r="125" spans="1:202" x14ac:dyDescent="0.25">
      <c r="A125" s="19">
        <v>1</v>
      </c>
      <c r="B125" s="19">
        <f t="shared" si="14"/>
        <v>1</v>
      </c>
      <c r="C125" s="769" t="s">
        <v>343</v>
      </c>
      <c r="D125" s="29">
        <f>'2 уровень'!F917</f>
        <v>34750</v>
      </c>
      <c r="E125" s="29">
        <f>'2 уровень'!G917</f>
        <v>20270.500000000004</v>
      </c>
      <c r="F125" s="29">
        <f>'2 уровень'!H917</f>
        <v>21490</v>
      </c>
      <c r="G125" s="144">
        <f>'2 уровень'!I917</f>
        <v>106.01613181717271</v>
      </c>
      <c r="H125" s="152">
        <f>'2 уровень'!J917</f>
        <v>0</v>
      </c>
      <c r="I125" s="152">
        <f>'2 уровень'!K917</f>
        <v>0</v>
      </c>
      <c r="J125" s="153">
        <f>'2 уровень'!L917</f>
        <v>0</v>
      </c>
      <c r="K125" s="153">
        <f>'2 уровень'!M917</f>
        <v>0</v>
      </c>
      <c r="L125" s="153">
        <f>'2 уровень'!N917</f>
        <v>0</v>
      </c>
      <c r="M125" s="153">
        <f>'2 уровень'!O917</f>
        <v>0</v>
      </c>
      <c r="N125" s="153">
        <f>'2 уровень'!P917</f>
        <v>0</v>
      </c>
      <c r="O125" s="153">
        <f>'2 уровень'!Q917</f>
        <v>0</v>
      </c>
      <c r="P125" s="327">
        <f>'2 уровень'!R917</f>
        <v>0</v>
      </c>
      <c r="Q125" s="327">
        <f>'2 уровень'!S917</f>
        <v>0</v>
      </c>
      <c r="R125" s="327">
        <f>'2 уровень'!T917</f>
        <v>0</v>
      </c>
      <c r="S125" s="327">
        <f>'2 уровень'!U917</f>
        <v>0</v>
      </c>
      <c r="T125" s="327">
        <f>'2 уровень'!V917</f>
        <v>0</v>
      </c>
      <c r="U125" s="327">
        <f>'2 уровень'!W917</f>
        <v>0</v>
      </c>
      <c r="V125" s="327">
        <f>'2 уровень'!X917</f>
        <v>0</v>
      </c>
      <c r="W125" s="327">
        <f>'2 уровень'!Y917</f>
        <v>0</v>
      </c>
      <c r="X125" s="327">
        <f>'2 уровень'!Z917</f>
        <v>0</v>
      </c>
      <c r="Y125" s="1000">
        <f>'2 уровень'!AA917</f>
        <v>0</v>
      </c>
      <c r="Z125" s="327">
        <f>'2 уровень'!AB917</f>
        <v>0</v>
      </c>
      <c r="AA125" s="327">
        <f>'2 уровень'!AC917</f>
        <v>0</v>
      </c>
      <c r="AB125" s="327">
        <f>'2 уровень'!AD917</f>
        <v>0</v>
      </c>
      <c r="AC125" s="327">
        <f>'2 уровень'!AE917</f>
        <v>0</v>
      </c>
      <c r="AD125" s="567">
        <f>'2 уровень'!AF917</f>
        <v>0</v>
      </c>
      <c r="AE125" s="327"/>
      <c r="AF125" s="327"/>
      <c r="AG125" s="1224">
        <f>'2 уровень'!AG917</f>
        <v>0</v>
      </c>
      <c r="AH125" s="1227">
        <f>'2 уровень'!AH917</f>
        <v>0</v>
      </c>
      <c r="AI125" s="339">
        <f t="shared" si="13"/>
        <v>0</v>
      </c>
      <c r="AJ125" s="339">
        <f t="shared" si="12"/>
        <v>0</v>
      </c>
      <c r="AK125" s="1119">
        <f t="shared" si="24"/>
        <v>0</v>
      </c>
      <c r="AL125" s="139"/>
      <c r="AM125" s="139"/>
      <c r="AN125" s="428"/>
      <c r="AO125" s="139"/>
      <c r="AP125" s="139"/>
      <c r="AQ125" s="139"/>
      <c r="AR125" s="139"/>
      <c r="AS125" s="139"/>
      <c r="AT125" s="139"/>
      <c r="AU125" s="139"/>
      <c r="AV125" s="139"/>
      <c r="AW125" s="139"/>
      <c r="AX125" s="139"/>
      <c r="AY125" s="139"/>
      <c r="AZ125" s="139"/>
      <c r="BA125" s="139"/>
      <c r="BB125" s="139"/>
      <c r="BC125" s="139"/>
      <c r="BD125" s="139"/>
      <c r="BE125" s="139"/>
      <c r="BF125" s="139"/>
      <c r="BG125" s="139"/>
      <c r="BH125" s="139"/>
      <c r="BI125" s="139"/>
      <c r="BJ125" s="139"/>
      <c r="BK125" s="139"/>
      <c r="BL125" s="139"/>
      <c r="BM125" s="139"/>
      <c r="BN125" s="139"/>
      <c r="BO125" s="139"/>
      <c r="BP125" s="139"/>
      <c r="BQ125" s="139"/>
      <c r="BR125" s="139"/>
      <c r="BS125" s="139"/>
      <c r="BT125" s="139"/>
      <c r="BU125" s="139"/>
      <c r="BV125" s="139"/>
      <c r="BW125" s="139"/>
      <c r="BX125" s="139"/>
      <c r="BY125" s="139"/>
      <c r="BZ125" s="139"/>
      <c r="CA125" s="139"/>
      <c r="CB125" s="139"/>
      <c r="CC125" s="139"/>
      <c r="CD125" s="139"/>
      <c r="CE125" s="139"/>
      <c r="CF125" s="139"/>
      <c r="CG125" s="139"/>
      <c r="CH125" s="139"/>
      <c r="CI125" s="139"/>
      <c r="CJ125" s="139"/>
      <c r="CK125" s="139"/>
      <c r="CL125" s="139"/>
      <c r="CM125" s="139"/>
      <c r="CN125" s="139"/>
      <c r="CO125" s="139"/>
      <c r="CP125" s="139"/>
      <c r="CQ125" s="139"/>
      <c r="CR125" s="139"/>
      <c r="CS125" s="139"/>
      <c r="CT125" s="139"/>
      <c r="CU125" s="139"/>
      <c r="CV125" s="139"/>
      <c r="CW125" s="139"/>
      <c r="CX125" s="139"/>
      <c r="CY125" s="139"/>
      <c r="CZ125" s="139"/>
      <c r="DA125" s="139"/>
      <c r="DB125" s="139"/>
      <c r="DC125" s="139"/>
      <c r="DD125" s="139"/>
      <c r="DE125" s="139"/>
      <c r="DF125" s="139"/>
      <c r="DG125" s="139"/>
      <c r="DH125" s="139"/>
      <c r="DI125" s="139"/>
      <c r="DJ125" s="139"/>
      <c r="DK125" s="139"/>
      <c r="DL125" s="139"/>
      <c r="DM125" s="139"/>
      <c r="DN125" s="139"/>
      <c r="DO125" s="139"/>
      <c r="DP125" s="139"/>
      <c r="DQ125" s="139"/>
      <c r="DR125" s="139"/>
      <c r="DS125" s="139"/>
      <c r="DT125" s="139"/>
      <c r="DU125" s="139"/>
      <c r="DV125" s="139"/>
      <c r="DW125" s="139"/>
      <c r="DX125" s="139"/>
      <c r="DY125" s="139"/>
      <c r="DZ125" s="139"/>
      <c r="EA125" s="139"/>
      <c r="EB125" s="139"/>
      <c r="EC125" s="139"/>
      <c r="ED125" s="139"/>
      <c r="EE125" s="139"/>
      <c r="EF125" s="139"/>
      <c r="EG125" s="139"/>
      <c r="EH125" s="139"/>
      <c r="EI125" s="139"/>
      <c r="EJ125" s="139"/>
      <c r="EK125" s="139"/>
      <c r="EL125" s="139"/>
      <c r="EM125" s="139"/>
      <c r="EN125" s="139"/>
      <c r="EO125" s="139"/>
      <c r="EP125" s="139"/>
      <c r="EQ125" s="139"/>
      <c r="ER125" s="139"/>
      <c r="ES125" s="139"/>
      <c r="ET125" s="139"/>
      <c r="EU125" s="139"/>
      <c r="EV125" s="139"/>
      <c r="EW125" s="139"/>
      <c r="EX125" s="139"/>
      <c r="EY125" s="139"/>
      <c r="EZ125" s="139"/>
      <c r="FA125" s="139"/>
      <c r="FB125" s="139"/>
      <c r="FC125" s="139"/>
      <c r="FD125" s="139"/>
      <c r="FE125" s="139"/>
      <c r="FF125" s="139"/>
      <c r="FG125" s="139"/>
      <c r="FH125" s="139"/>
      <c r="FI125" s="139"/>
      <c r="FJ125" s="139"/>
      <c r="FK125" s="139"/>
      <c r="FL125" s="139"/>
      <c r="FM125" s="139"/>
      <c r="FN125" s="139"/>
      <c r="FO125" s="139"/>
      <c r="FP125" s="139"/>
      <c r="FQ125" s="139"/>
      <c r="FR125" s="139"/>
      <c r="FS125" s="139"/>
      <c r="FT125" s="139"/>
      <c r="FU125" s="139"/>
      <c r="FV125" s="139"/>
      <c r="FW125" s="139"/>
      <c r="FX125" s="139"/>
      <c r="FY125" s="139"/>
      <c r="FZ125" s="139"/>
      <c r="GA125" s="139"/>
      <c r="GB125" s="139"/>
      <c r="GC125" s="139"/>
      <c r="GD125" s="139"/>
      <c r="GE125" s="139"/>
      <c r="GF125" s="139"/>
      <c r="GG125" s="139"/>
      <c r="GH125" s="139"/>
      <c r="GI125" s="139"/>
      <c r="GJ125" s="139"/>
      <c r="GK125" s="139"/>
      <c r="GL125" s="139"/>
      <c r="GM125" s="139"/>
      <c r="GN125" s="139"/>
      <c r="GO125" s="139"/>
      <c r="GP125" s="139"/>
      <c r="GQ125" s="139"/>
      <c r="GR125" s="139"/>
      <c r="GS125" s="139"/>
      <c r="GT125" s="139"/>
    </row>
    <row r="126" spans="1:202" x14ac:dyDescent="0.25">
      <c r="A126" s="19">
        <v>1</v>
      </c>
      <c r="B126" s="19">
        <f t="shared" si="14"/>
        <v>1</v>
      </c>
      <c r="C126" s="767" t="s">
        <v>344</v>
      </c>
      <c r="D126" s="29">
        <f>'2 уровень'!F918</f>
        <v>84490.638297872327</v>
      </c>
      <c r="E126" s="29">
        <f>'2 уровень'!G918</f>
        <v>49285.808510638293</v>
      </c>
      <c r="F126" s="29">
        <f>'2 уровень'!H918</f>
        <v>48587.325531914888</v>
      </c>
      <c r="G126" s="144">
        <f>'2 уровень'!I918</f>
        <v>98.582790868546596</v>
      </c>
      <c r="H126" s="152">
        <f>'2 уровень'!J918</f>
        <v>0</v>
      </c>
      <c r="I126" s="152">
        <f>'2 уровень'!K918</f>
        <v>0</v>
      </c>
      <c r="J126" s="153">
        <f>'2 уровень'!L918</f>
        <v>0</v>
      </c>
      <c r="K126" s="153">
        <f>'2 уровень'!M918</f>
        <v>0</v>
      </c>
      <c r="L126" s="153">
        <f>'2 уровень'!N918</f>
        <v>0</v>
      </c>
      <c r="M126" s="153">
        <f>'2 уровень'!O918</f>
        <v>0</v>
      </c>
      <c r="N126" s="153">
        <f>'2 уровень'!P918</f>
        <v>0</v>
      </c>
      <c r="O126" s="153">
        <f>'2 уровень'!Q918</f>
        <v>0</v>
      </c>
      <c r="P126" s="327">
        <f>'2 уровень'!R918</f>
        <v>0</v>
      </c>
      <c r="Q126" s="327">
        <f>'2 уровень'!S918</f>
        <v>0</v>
      </c>
      <c r="R126" s="327">
        <f>'2 уровень'!T918</f>
        <v>0</v>
      </c>
      <c r="S126" s="327">
        <f>'2 уровень'!U918</f>
        <v>0</v>
      </c>
      <c r="T126" s="327">
        <f>'2 уровень'!V918</f>
        <v>0</v>
      </c>
      <c r="U126" s="327">
        <f>'2 уровень'!W918</f>
        <v>0</v>
      </c>
      <c r="V126" s="327">
        <f>'2 уровень'!X918</f>
        <v>0</v>
      </c>
      <c r="W126" s="327">
        <f>'2 уровень'!Y918</f>
        <v>0</v>
      </c>
      <c r="X126" s="327">
        <f>'2 уровень'!Z918</f>
        <v>0</v>
      </c>
      <c r="Y126" s="1000">
        <f>'2 уровень'!AA918</f>
        <v>0</v>
      </c>
      <c r="Z126" s="327">
        <f>'2 уровень'!AB918</f>
        <v>0</v>
      </c>
      <c r="AA126" s="327">
        <f>'2 уровень'!AC918</f>
        <v>0</v>
      </c>
      <c r="AB126" s="327">
        <f>'2 уровень'!AD918</f>
        <v>0</v>
      </c>
      <c r="AC126" s="327">
        <f>'2 уровень'!AE918</f>
        <v>0</v>
      </c>
      <c r="AD126" s="567">
        <f>'2 уровень'!AF918</f>
        <v>0</v>
      </c>
      <c r="AE126" s="327"/>
      <c r="AF126" s="327"/>
      <c r="AG126" s="1224">
        <f>'2 уровень'!AG918</f>
        <v>0</v>
      </c>
      <c r="AH126" s="1227">
        <f>'2 уровень'!AH918</f>
        <v>0</v>
      </c>
      <c r="AI126" s="339">
        <f t="shared" si="13"/>
        <v>0</v>
      </c>
      <c r="AJ126" s="339">
        <f t="shared" si="12"/>
        <v>0</v>
      </c>
      <c r="AK126" s="1119">
        <f t="shared" si="24"/>
        <v>0</v>
      </c>
      <c r="AL126" s="139">
        <f t="shared" ref="AL126:AL183" si="25">X126/F126*1000</f>
        <v>0</v>
      </c>
      <c r="AM126" s="139"/>
      <c r="AN126" s="428"/>
      <c r="AO126" s="139"/>
      <c r="AP126" s="139"/>
      <c r="AQ126" s="139"/>
      <c r="AR126" s="139"/>
      <c r="AS126" s="139"/>
      <c r="AT126" s="139"/>
      <c r="AU126" s="139"/>
      <c r="AV126" s="139"/>
      <c r="AW126" s="139"/>
      <c r="AX126" s="139"/>
      <c r="AY126" s="139"/>
      <c r="AZ126" s="139"/>
      <c r="BA126" s="139"/>
      <c r="BB126" s="139"/>
      <c r="BC126" s="139"/>
      <c r="BD126" s="139"/>
      <c r="BE126" s="139"/>
      <c r="BF126" s="139"/>
      <c r="BG126" s="139"/>
      <c r="BH126" s="139"/>
      <c r="BI126" s="139"/>
      <c r="BJ126" s="139"/>
      <c r="BK126" s="139"/>
      <c r="BL126" s="139"/>
      <c r="BM126" s="139"/>
      <c r="BN126" s="139"/>
      <c r="BO126" s="139"/>
      <c r="BP126" s="139"/>
      <c r="BQ126" s="139"/>
      <c r="BR126" s="139"/>
      <c r="BS126" s="139"/>
      <c r="BT126" s="139"/>
      <c r="BU126" s="139"/>
      <c r="BV126" s="139"/>
      <c r="BW126" s="139"/>
      <c r="BX126" s="139"/>
      <c r="BY126" s="139"/>
      <c r="BZ126" s="139"/>
      <c r="CA126" s="139"/>
      <c r="CB126" s="139"/>
      <c r="CC126" s="139"/>
      <c r="CD126" s="139"/>
      <c r="CE126" s="139"/>
      <c r="CF126" s="139"/>
      <c r="CG126" s="139"/>
      <c r="CH126" s="139"/>
      <c r="CI126" s="139"/>
      <c r="CJ126" s="139"/>
      <c r="CK126" s="139"/>
      <c r="CL126" s="139"/>
      <c r="CM126" s="139"/>
      <c r="CN126" s="139"/>
      <c r="CO126" s="139"/>
      <c r="CP126" s="139"/>
      <c r="CQ126" s="139"/>
      <c r="CR126" s="139"/>
      <c r="CS126" s="139"/>
      <c r="CT126" s="139"/>
      <c r="CU126" s="139"/>
      <c r="CV126" s="139"/>
      <c r="CW126" s="139"/>
      <c r="CX126" s="139"/>
      <c r="CY126" s="139"/>
      <c r="CZ126" s="139"/>
      <c r="DA126" s="139"/>
      <c r="DB126" s="139"/>
      <c r="DC126" s="139"/>
      <c r="DD126" s="139"/>
      <c r="DE126" s="139"/>
      <c r="DF126" s="139"/>
      <c r="DG126" s="139"/>
      <c r="DH126" s="139"/>
      <c r="DI126" s="139"/>
      <c r="DJ126" s="139"/>
      <c r="DK126" s="139"/>
      <c r="DL126" s="139"/>
      <c r="DM126" s="139"/>
      <c r="DN126" s="139"/>
      <c r="DO126" s="139"/>
      <c r="DP126" s="139"/>
      <c r="DQ126" s="139"/>
      <c r="DR126" s="139"/>
      <c r="DS126" s="139"/>
      <c r="DT126" s="139"/>
      <c r="DU126" s="139"/>
      <c r="DV126" s="139"/>
      <c r="DW126" s="139"/>
      <c r="DX126" s="139"/>
      <c r="DY126" s="139"/>
      <c r="DZ126" s="139"/>
      <c r="EA126" s="139"/>
      <c r="EB126" s="139"/>
      <c r="EC126" s="139"/>
      <c r="ED126" s="139"/>
      <c r="EE126" s="139"/>
      <c r="EF126" s="139"/>
      <c r="EG126" s="139"/>
      <c r="EH126" s="139"/>
      <c r="EI126" s="139"/>
      <c r="EJ126" s="139"/>
      <c r="EK126" s="139"/>
      <c r="EL126" s="139"/>
      <c r="EM126" s="139"/>
      <c r="EN126" s="139"/>
      <c r="EO126" s="139"/>
      <c r="EP126" s="139"/>
      <c r="EQ126" s="139"/>
      <c r="ER126" s="139"/>
      <c r="ES126" s="139"/>
      <c r="ET126" s="139"/>
      <c r="EU126" s="139"/>
      <c r="EV126" s="139"/>
      <c r="EW126" s="139"/>
      <c r="EX126" s="139"/>
      <c r="EY126" s="139"/>
      <c r="EZ126" s="139"/>
      <c r="FA126" s="139"/>
      <c r="FB126" s="139"/>
      <c r="FC126" s="139"/>
      <c r="FD126" s="139"/>
      <c r="FE126" s="139"/>
      <c r="FF126" s="139"/>
      <c r="FG126" s="139"/>
      <c r="FH126" s="139"/>
      <c r="FI126" s="139"/>
      <c r="FJ126" s="139"/>
      <c r="FK126" s="139"/>
      <c r="FL126" s="139"/>
      <c r="FM126" s="139"/>
      <c r="FN126" s="139"/>
      <c r="FO126" s="139"/>
      <c r="FP126" s="139"/>
      <c r="FQ126" s="139"/>
      <c r="FR126" s="139"/>
      <c r="FS126" s="139"/>
      <c r="FT126" s="139"/>
      <c r="FU126" s="139"/>
      <c r="FV126" s="139"/>
      <c r="FW126" s="139"/>
      <c r="FX126" s="139"/>
      <c r="FY126" s="139"/>
      <c r="FZ126" s="139"/>
      <c r="GA126" s="139"/>
      <c r="GB126" s="139"/>
      <c r="GC126" s="139"/>
      <c r="GD126" s="139"/>
      <c r="GE126" s="139"/>
      <c r="GF126" s="139"/>
      <c r="GG126" s="139"/>
      <c r="GH126" s="139"/>
      <c r="GI126" s="139"/>
      <c r="GJ126" s="139"/>
      <c r="GK126" s="139"/>
      <c r="GL126" s="139"/>
      <c r="GM126" s="139"/>
      <c r="GN126" s="139"/>
      <c r="GO126" s="139"/>
      <c r="GP126" s="139"/>
      <c r="GQ126" s="139"/>
      <c r="GR126" s="139"/>
      <c r="GS126" s="139"/>
      <c r="GT126" s="139"/>
    </row>
    <row r="127" spans="1:202" x14ac:dyDescent="0.25">
      <c r="B127" s="19">
        <f t="shared" si="14"/>
        <v>1</v>
      </c>
      <c r="C127" s="767" t="s">
        <v>345</v>
      </c>
      <c r="D127" s="29">
        <f>'2 уровень'!F919</f>
        <v>789712</v>
      </c>
      <c r="E127" s="29">
        <f>'2 уровень'!G919</f>
        <v>460665.00000000006</v>
      </c>
      <c r="F127" s="29">
        <f>'2 уровень'!H919</f>
        <v>453950</v>
      </c>
      <c r="G127" s="144">
        <f>'2 уровень'!I919</f>
        <v>98.54232468279551</v>
      </c>
      <c r="H127" s="152">
        <f>'2 уровень'!J919</f>
        <v>0</v>
      </c>
      <c r="I127" s="152">
        <f>'2 уровень'!K919</f>
        <v>0</v>
      </c>
      <c r="J127" s="153">
        <f>'2 уровень'!L919</f>
        <v>0</v>
      </c>
      <c r="K127" s="153">
        <f>'2 уровень'!M919</f>
        <v>0</v>
      </c>
      <c r="L127" s="153">
        <f>'2 уровень'!N919</f>
        <v>0</v>
      </c>
      <c r="M127" s="153">
        <f>'2 уровень'!O919</f>
        <v>0</v>
      </c>
      <c r="N127" s="153">
        <f>'2 уровень'!P919</f>
        <v>0</v>
      </c>
      <c r="O127" s="153">
        <f>'2 уровень'!Q919</f>
        <v>0</v>
      </c>
      <c r="P127" s="327">
        <f>'2 уровень'!R919</f>
        <v>0</v>
      </c>
      <c r="Q127" s="327">
        <f>'2 уровень'!S919</f>
        <v>0</v>
      </c>
      <c r="R127" s="327">
        <f>'2 уровень'!T919</f>
        <v>0</v>
      </c>
      <c r="S127" s="327">
        <f>'2 уровень'!U919</f>
        <v>0</v>
      </c>
      <c r="T127" s="327">
        <f>'2 уровень'!V919</f>
        <v>0</v>
      </c>
      <c r="U127" s="327">
        <f>'2 уровень'!W919</f>
        <v>0</v>
      </c>
      <c r="V127" s="327">
        <f>'2 уровень'!X919</f>
        <v>0</v>
      </c>
      <c r="W127" s="327">
        <f>'2 уровень'!Y919</f>
        <v>0</v>
      </c>
      <c r="X127" s="327">
        <f>'2 уровень'!Z919</f>
        <v>0</v>
      </c>
      <c r="Y127" s="1000">
        <f>'2 уровень'!AA919</f>
        <v>0</v>
      </c>
      <c r="Z127" s="327">
        <f>'2 уровень'!AB919</f>
        <v>0</v>
      </c>
      <c r="AA127" s="327">
        <f>'2 уровень'!AC919</f>
        <v>0</v>
      </c>
      <c r="AB127" s="327">
        <f>'2 уровень'!AD919</f>
        <v>0</v>
      </c>
      <c r="AC127" s="327">
        <f>'2 уровень'!AE919</f>
        <v>0</v>
      </c>
      <c r="AD127" s="567">
        <f>'2 уровень'!AF919</f>
        <v>0</v>
      </c>
      <c r="AE127" s="327"/>
      <c r="AF127" s="327"/>
      <c r="AG127" s="1224">
        <f>'2 уровень'!AG919</f>
        <v>0</v>
      </c>
      <c r="AH127" s="1227">
        <f>'2 уровень'!AH919</f>
        <v>0</v>
      </c>
      <c r="AI127" s="339">
        <f t="shared" si="13"/>
        <v>0</v>
      </c>
      <c r="AJ127" s="339">
        <f t="shared" si="12"/>
        <v>0</v>
      </c>
      <c r="AK127" s="1119">
        <f t="shared" si="24"/>
        <v>0</v>
      </c>
      <c r="AL127" s="139">
        <f t="shared" si="25"/>
        <v>0</v>
      </c>
      <c r="AM127" s="139"/>
      <c r="AN127" s="428"/>
      <c r="AO127" s="139"/>
      <c r="AP127" s="139"/>
      <c r="AQ127" s="139"/>
      <c r="AR127" s="139"/>
      <c r="AS127" s="139"/>
      <c r="AT127" s="139"/>
      <c r="AU127" s="139"/>
      <c r="AV127" s="139"/>
      <c r="AW127" s="139"/>
      <c r="AX127" s="139"/>
      <c r="AY127" s="139"/>
      <c r="AZ127" s="139"/>
      <c r="BA127" s="139"/>
      <c r="BB127" s="139"/>
      <c r="BC127" s="139"/>
      <c r="BD127" s="139"/>
      <c r="BE127" s="139"/>
      <c r="BF127" s="139"/>
      <c r="BG127" s="139"/>
      <c r="BH127" s="139"/>
      <c r="BI127" s="139"/>
      <c r="BJ127" s="139"/>
      <c r="BK127" s="139"/>
      <c r="BL127" s="139"/>
      <c r="BM127" s="139"/>
      <c r="BN127" s="139"/>
      <c r="BO127" s="139"/>
      <c r="BP127" s="139"/>
      <c r="BQ127" s="139"/>
      <c r="BR127" s="139"/>
      <c r="BS127" s="139"/>
      <c r="BT127" s="139"/>
      <c r="BU127" s="139"/>
      <c r="BV127" s="139"/>
      <c r="BW127" s="139"/>
      <c r="BX127" s="139"/>
      <c r="BY127" s="139"/>
      <c r="BZ127" s="139"/>
      <c r="CA127" s="139"/>
      <c r="CB127" s="139"/>
      <c r="CC127" s="139"/>
      <c r="CD127" s="139"/>
      <c r="CE127" s="139"/>
      <c r="CF127" s="139"/>
      <c r="CG127" s="139"/>
      <c r="CH127" s="139"/>
      <c r="CI127" s="139"/>
      <c r="CJ127" s="139"/>
      <c r="CK127" s="139"/>
      <c r="CL127" s="139"/>
      <c r="CM127" s="139"/>
      <c r="CN127" s="139"/>
      <c r="CO127" s="139"/>
      <c r="CP127" s="139"/>
      <c r="CQ127" s="139"/>
      <c r="CR127" s="139"/>
      <c r="CS127" s="139"/>
      <c r="CT127" s="139"/>
      <c r="CU127" s="139"/>
      <c r="CV127" s="139"/>
      <c r="CW127" s="139"/>
      <c r="CX127" s="139"/>
      <c r="CY127" s="139"/>
      <c r="CZ127" s="139"/>
      <c r="DA127" s="139"/>
      <c r="DB127" s="139"/>
      <c r="DC127" s="139"/>
      <c r="DD127" s="139"/>
      <c r="DE127" s="139"/>
      <c r="DF127" s="139"/>
      <c r="DG127" s="139"/>
      <c r="DH127" s="139"/>
      <c r="DI127" s="139"/>
      <c r="DJ127" s="139"/>
      <c r="DK127" s="139"/>
      <c r="DL127" s="139"/>
      <c r="DM127" s="139"/>
      <c r="DN127" s="139"/>
      <c r="DO127" s="139"/>
      <c r="DP127" s="139"/>
      <c r="DQ127" s="139"/>
      <c r="DR127" s="139"/>
      <c r="DS127" s="139"/>
      <c r="DT127" s="139"/>
      <c r="DU127" s="139"/>
      <c r="DV127" s="139"/>
      <c r="DW127" s="139"/>
      <c r="DX127" s="139"/>
      <c r="DY127" s="139"/>
      <c r="DZ127" s="139"/>
      <c r="EA127" s="139"/>
      <c r="EB127" s="139"/>
      <c r="EC127" s="139"/>
      <c r="ED127" s="139"/>
      <c r="EE127" s="139"/>
      <c r="EF127" s="139"/>
      <c r="EG127" s="139"/>
      <c r="EH127" s="139"/>
      <c r="EI127" s="139"/>
      <c r="EJ127" s="139"/>
      <c r="EK127" s="139"/>
      <c r="EL127" s="139"/>
      <c r="EM127" s="139"/>
      <c r="EN127" s="139"/>
      <c r="EO127" s="139"/>
      <c r="EP127" s="139"/>
      <c r="EQ127" s="139"/>
      <c r="ER127" s="139"/>
      <c r="ES127" s="139"/>
      <c r="ET127" s="139"/>
      <c r="EU127" s="139"/>
      <c r="EV127" s="139"/>
      <c r="EW127" s="139"/>
      <c r="EX127" s="139"/>
      <c r="EY127" s="139"/>
      <c r="EZ127" s="139"/>
      <c r="FA127" s="139"/>
      <c r="FB127" s="139"/>
      <c r="FC127" s="139"/>
      <c r="FD127" s="139"/>
      <c r="FE127" s="139"/>
      <c r="FF127" s="139"/>
      <c r="FG127" s="139"/>
      <c r="FH127" s="139"/>
      <c r="FI127" s="139"/>
      <c r="FJ127" s="139"/>
      <c r="FK127" s="139"/>
      <c r="FL127" s="139"/>
      <c r="FM127" s="139"/>
      <c r="FN127" s="139"/>
      <c r="FO127" s="139"/>
      <c r="FP127" s="139"/>
      <c r="FQ127" s="139"/>
      <c r="FR127" s="139"/>
      <c r="FS127" s="139"/>
      <c r="FT127" s="139"/>
      <c r="FU127" s="139"/>
      <c r="FV127" s="139"/>
      <c r="FW127" s="139"/>
      <c r="FX127" s="139"/>
      <c r="FY127" s="139"/>
      <c r="FZ127" s="139"/>
      <c r="GA127" s="139"/>
      <c r="GB127" s="139"/>
      <c r="GC127" s="139"/>
      <c r="GD127" s="139"/>
      <c r="GE127" s="139"/>
      <c r="GF127" s="139"/>
      <c r="GG127" s="139"/>
      <c r="GH127" s="139"/>
      <c r="GI127" s="139"/>
      <c r="GJ127" s="139"/>
      <c r="GK127" s="139"/>
      <c r="GL127" s="139"/>
      <c r="GM127" s="139"/>
      <c r="GN127" s="139"/>
      <c r="GO127" s="139"/>
      <c r="GP127" s="139"/>
      <c r="GQ127" s="139"/>
      <c r="GR127" s="139"/>
      <c r="GS127" s="139"/>
      <c r="GT127" s="139"/>
    </row>
    <row r="128" spans="1:202" x14ac:dyDescent="0.25">
      <c r="B128" s="19">
        <f t="shared" si="14"/>
        <v>1</v>
      </c>
      <c r="C128" s="767" t="s">
        <v>346</v>
      </c>
      <c r="D128" s="29">
        <f>'2 уровень'!F920</f>
        <v>4500</v>
      </c>
      <c r="E128" s="29">
        <f>'2 уровень'!G920</f>
        <v>2625</v>
      </c>
      <c r="F128" s="29">
        <f>'2 уровень'!H920</f>
        <v>2770.86</v>
      </c>
      <c r="G128" s="144">
        <f>'2 уровень'!I920</f>
        <v>105.55657142857144</v>
      </c>
      <c r="H128" s="152">
        <f>'2 уровень'!J920</f>
        <v>0</v>
      </c>
      <c r="I128" s="152">
        <f>'2 уровень'!K920</f>
        <v>0</v>
      </c>
      <c r="J128" s="153">
        <f>'2 уровень'!L920</f>
        <v>0</v>
      </c>
      <c r="K128" s="153">
        <f>'2 уровень'!M920</f>
        <v>0</v>
      </c>
      <c r="L128" s="153">
        <f>'2 уровень'!N920</f>
        <v>0</v>
      </c>
      <c r="M128" s="153">
        <f>'2 уровень'!O920</f>
        <v>0</v>
      </c>
      <c r="N128" s="153">
        <f>'2 уровень'!P920</f>
        <v>0</v>
      </c>
      <c r="O128" s="153">
        <f>'2 уровень'!Q920</f>
        <v>0</v>
      </c>
      <c r="P128" s="327">
        <f>'2 уровень'!R920</f>
        <v>0</v>
      </c>
      <c r="Q128" s="327">
        <f>'2 уровень'!S920</f>
        <v>0</v>
      </c>
      <c r="R128" s="327">
        <f>'2 уровень'!T920</f>
        <v>0</v>
      </c>
      <c r="S128" s="327">
        <f>'2 уровень'!U920</f>
        <v>0</v>
      </c>
      <c r="T128" s="327">
        <f>'2 уровень'!V920</f>
        <v>0</v>
      </c>
      <c r="U128" s="327">
        <f>'2 уровень'!W920</f>
        <v>0</v>
      </c>
      <c r="V128" s="327">
        <f>'2 уровень'!X920</f>
        <v>0</v>
      </c>
      <c r="W128" s="327">
        <f>'2 уровень'!Y920</f>
        <v>0</v>
      </c>
      <c r="X128" s="327">
        <f>'2 уровень'!Z920</f>
        <v>0</v>
      </c>
      <c r="Y128" s="1000">
        <f>'2 уровень'!AA920</f>
        <v>0</v>
      </c>
      <c r="Z128" s="327">
        <f>'2 уровень'!AB920</f>
        <v>0</v>
      </c>
      <c r="AA128" s="327">
        <f>'2 уровень'!AC920</f>
        <v>0</v>
      </c>
      <c r="AB128" s="327">
        <f>'2 уровень'!AD920</f>
        <v>0</v>
      </c>
      <c r="AC128" s="327">
        <f>'2 уровень'!AE920</f>
        <v>0</v>
      </c>
      <c r="AD128" s="567">
        <f>'2 уровень'!AF920</f>
        <v>0</v>
      </c>
      <c r="AE128" s="327"/>
      <c r="AF128" s="327"/>
      <c r="AG128" s="1224">
        <f>'2 уровень'!AG920</f>
        <v>0</v>
      </c>
      <c r="AH128" s="1227">
        <f>'2 уровень'!AH920</f>
        <v>0</v>
      </c>
      <c r="AI128" s="339">
        <f t="shared" si="13"/>
        <v>0</v>
      </c>
      <c r="AJ128" s="339">
        <f t="shared" si="12"/>
        <v>0</v>
      </c>
      <c r="AK128" s="1119">
        <f t="shared" si="24"/>
        <v>0</v>
      </c>
      <c r="AL128" s="139">
        <f t="shared" si="25"/>
        <v>0</v>
      </c>
      <c r="AM128" s="139"/>
      <c r="AN128" s="428"/>
      <c r="AO128" s="139"/>
      <c r="AP128" s="139"/>
      <c r="AQ128" s="139"/>
      <c r="AR128" s="139"/>
      <c r="AS128" s="139"/>
      <c r="AT128" s="139"/>
      <c r="AU128" s="139"/>
      <c r="AV128" s="139"/>
      <c r="AW128" s="139"/>
      <c r="AX128" s="139"/>
      <c r="AY128" s="139"/>
      <c r="AZ128" s="139"/>
      <c r="BA128" s="139"/>
      <c r="BB128" s="139"/>
      <c r="BC128" s="139"/>
      <c r="BD128" s="139"/>
      <c r="BE128" s="139"/>
      <c r="BF128" s="139"/>
      <c r="BG128" s="139"/>
      <c r="BH128" s="139"/>
      <c r="BI128" s="139"/>
      <c r="BJ128" s="139"/>
      <c r="BK128" s="139"/>
      <c r="BL128" s="139"/>
      <c r="BM128" s="139"/>
      <c r="BN128" s="139"/>
      <c r="BO128" s="139"/>
      <c r="BP128" s="139"/>
      <c r="BQ128" s="139"/>
      <c r="BR128" s="139"/>
      <c r="BS128" s="139"/>
      <c r="BT128" s="139"/>
      <c r="BU128" s="139"/>
      <c r="BV128" s="139"/>
      <c r="BW128" s="139"/>
      <c r="BX128" s="139"/>
      <c r="BY128" s="139"/>
      <c r="BZ128" s="139"/>
      <c r="CA128" s="139"/>
      <c r="CB128" s="139"/>
      <c r="CC128" s="139"/>
      <c r="CD128" s="139"/>
      <c r="CE128" s="139"/>
      <c r="CF128" s="139"/>
      <c r="CG128" s="139"/>
      <c r="CH128" s="139"/>
      <c r="CI128" s="139"/>
      <c r="CJ128" s="139"/>
      <c r="CK128" s="139"/>
      <c r="CL128" s="139"/>
      <c r="CM128" s="139"/>
      <c r="CN128" s="139"/>
      <c r="CO128" s="139"/>
      <c r="CP128" s="139"/>
      <c r="CQ128" s="139"/>
      <c r="CR128" s="139"/>
      <c r="CS128" s="139"/>
      <c r="CT128" s="139"/>
      <c r="CU128" s="139"/>
      <c r="CV128" s="139"/>
      <c r="CW128" s="139"/>
      <c r="CX128" s="139"/>
      <c r="CY128" s="139"/>
      <c r="CZ128" s="139"/>
      <c r="DA128" s="139"/>
      <c r="DB128" s="139"/>
      <c r="DC128" s="139"/>
      <c r="DD128" s="139"/>
      <c r="DE128" s="139"/>
      <c r="DF128" s="139"/>
      <c r="DG128" s="139"/>
      <c r="DH128" s="139"/>
      <c r="DI128" s="139"/>
      <c r="DJ128" s="139"/>
      <c r="DK128" s="139"/>
      <c r="DL128" s="139"/>
      <c r="DM128" s="139"/>
      <c r="DN128" s="139"/>
      <c r="DO128" s="139"/>
      <c r="DP128" s="139"/>
      <c r="DQ128" s="139"/>
      <c r="DR128" s="139"/>
      <c r="DS128" s="139"/>
      <c r="DT128" s="139"/>
      <c r="DU128" s="139"/>
      <c r="DV128" s="139"/>
      <c r="DW128" s="139"/>
      <c r="DX128" s="139"/>
      <c r="DY128" s="139"/>
      <c r="DZ128" s="139"/>
      <c r="EA128" s="139"/>
      <c r="EB128" s="139"/>
      <c r="EC128" s="139"/>
      <c r="ED128" s="139"/>
      <c r="EE128" s="139"/>
      <c r="EF128" s="139"/>
      <c r="EG128" s="139"/>
      <c r="EH128" s="139"/>
      <c r="EI128" s="139"/>
      <c r="EJ128" s="139"/>
      <c r="EK128" s="139"/>
      <c r="EL128" s="139"/>
      <c r="EM128" s="139"/>
      <c r="EN128" s="139"/>
      <c r="EO128" s="139"/>
      <c r="EP128" s="139"/>
      <c r="EQ128" s="139"/>
      <c r="ER128" s="139"/>
      <c r="ES128" s="139"/>
      <c r="ET128" s="139"/>
      <c r="EU128" s="139"/>
      <c r="EV128" s="139"/>
      <c r="EW128" s="139"/>
      <c r="EX128" s="139"/>
      <c r="EY128" s="139"/>
      <c r="EZ128" s="139"/>
      <c r="FA128" s="139"/>
      <c r="FB128" s="139"/>
      <c r="FC128" s="139"/>
      <c r="FD128" s="139"/>
      <c r="FE128" s="139"/>
      <c r="FF128" s="139"/>
      <c r="FG128" s="139"/>
      <c r="FH128" s="139"/>
      <c r="FI128" s="139"/>
      <c r="FJ128" s="139"/>
      <c r="FK128" s="139"/>
      <c r="FL128" s="139"/>
      <c r="FM128" s="139"/>
      <c r="FN128" s="139"/>
      <c r="FO128" s="139"/>
      <c r="FP128" s="139"/>
      <c r="FQ128" s="139"/>
      <c r="FR128" s="139"/>
      <c r="FS128" s="139"/>
      <c r="FT128" s="139"/>
      <c r="FU128" s="139"/>
      <c r="FV128" s="139"/>
      <c r="FW128" s="139"/>
      <c r="FX128" s="139"/>
      <c r="FY128" s="139"/>
      <c r="FZ128" s="139"/>
      <c r="GA128" s="139"/>
      <c r="GB128" s="139"/>
      <c r="GC128" s="139"/>
      <c r="GD128" s="139"/>
      <c r="GE128" s="139"/>
      <c r="GF128" s="139"/>
      <c r="GG128" s="139"/>
      <c r="GH128" s="139"/>
      <c r="GI128" s="139"/>
      <c r="GJ128" s="139"/>
      <c r="GK128" s="139"/>
      <c r="GL128" s="139"/>
      <c r="GM128" s="139"/>
      <c r="GN128" s="139"/>
      <c r="GO128" s="139"/>
      <c r="GP128" s="139"/>
      <c r="GQ128" s="139"/>
      <c r="GR128" s="139"/>
      <c r="GS128" s="139"/>
      <c r="GT128" s="139"/>
    </row>
    <row r="129" spans="1:202" ht="28.5" x14ac:dyDescent="0.25">
      <c r="B129" s="19">
        <f t="shared" si="14"/>
        <v>1</v>
      </c>
      <c r="C129" s="1284" t="s">
        <v>321</v>
      </c>
      <c r="D129" s="29">
        <f>'2 уровень'!F921</f>
        <v>84936</v>
      </c>
      <c r="E129" s="29">
        <f>'2 уровень'!G921</f>
        <v>49546.166666666672</v>
      </c>
      <c r="F129" s="29">
        <f>'2 уровень'!H921</f>
        <v>48569</v>
      </c>
      <c r="G129" s="144">
        <f>'2 уровень'!I921</f>
        <v>98.027765350161616</v>
      </c>
      <c r="H129" s="152">
        <f>'2 уровень'!J921</f>
        <v>0</v>
      </c>
      <c r="I129" s="152">
        <f>'2 уровень'!K921</f>
        <v>0</v>
      </c>
      <c r="J129" s="153">
        <f>'2 уровень'!L921</f>
        <v>0</v>
      </c>
      <c r="K129" s="153">
        <f>'2 уровень'!M921</f>
        <v>0</v>
      </c>
      <c r="L129" s="153">
        <f>'2 уровень'!N921</f>
        <v>0</v>
      </c>
      <c r="M129" s="153">
        <f>'2 уровень'!O921</f>
        <v>0</v>
      </c>
      <c r="N129" s="153">
        <f>'2 уровень'!P921</f>
        <v>0</v>
      </c>
      <c r="O129" s="153">
        <f>'2 уровень'!Q921</f>
        <v>0</v>
      </c>
      <c r="P129" s="33">
        <f>'2 уровень'!R921</f>
        <v>0</v>
      </c>
      <c r="Q129" s="33">
        <f>'2 уровень'!S921</f>
        <v>0</v>
      </c>
      <c r="R129" s="33">
        <f>'2 уровень'!T921</f>
        <v>0</v>
      </c>
      <c r="S129" s="33">
        <f>'2 уровень'!U921</f>
        <v>0</v>
      </c>
      <c r="T129" s="33">
        <f>'2 уровень'!V921</f>
        <v>0</v>
      </c>
      <c r="U129" s="33">
        <f>'2 уровень'!W921</f>
        <v>0</v>
      </c>
      <c r="V129" s="33">
        <f>'2 уровень'!X921</f>
        <v>0</v>
      </c>
      <c r="W129" s="33">
        <f>'2 уровень'!Y921</f>
        <v>0</v>
      </c>
      <c r="X129" s="33">
        <f>'2 уровень'!Z921</f>
        <v>0</v>
      </c>
      <c r="Y129" s="33">
        <f>'2 уровень'!AA921</f>
        <v>0</v>
      </c>
      <c r="Z129" s="33">
        <f>'2 уровень'!AB921</f>
        <v>0</v>
      </c>
      <c r="AA129" s="33">
        <f>'2 уровень'!AC921</f>
        <v>0</v>
      </c>
      <c r="AB129" s="33">
        <f>'2 уровень'!AD921</f>
        <v>0</v>
      </c>
      <c r="AC129" s="33">
        <f>'2 уровень'!AE921</f>
        <v>0</v>
      </c>
      <c r="AD129" s="33">
        <f>'2 уровень'!AF921</f>
        <v>0</v>
      </c>
      <c r="AE129" s="1285"/>
      <c r="AF129" s="1285"/>
      <c r="AG129" s="1224">
        <f>'2 уровень'!AG921</f>
        <v>0</v>
      </c>
      <c r="AH129" s="1227">
        <f>'2 уровень'!AH921</f>
        <v>0</v>
      </c>
      <c r="AI129" s="339">
        <f t="shared" si="13"/>
        <v>0</v>
      </c>
      <c r="AJ129" s="339">
        <f t="shared" si="12"/>
        <v>0</v>
      </c>
      <c r="AK129" s="1119">
        <f t="shared" si="24"/>
        <v>0</v>
      </c>
      <c r="AL129" s="139">
        <f t="shared" si="25"/>
        <v>0</v>
      </c>
      <c r="AM129" s="139"/>
      <c r="AN129" s="428"/>
      <c r="AO129" s="139"/>
      <c r="AP129" s="139"/>
      <c r="AQ129" s="139"/>
      <c r="AR129" s="139"/>
      <c r="AS129" s="139"/>
      <c r="AT129" s="139"/>
      <c r="AU129" s="139"/>
      <c r="AV129" s="139"/>
      <c r="AW129" s="139"/>
      <c r="AX129" s="139"/>
      <c r="AY129" s="139"/>
      <c r="AZ129" s="139"/>
      <c r="BA129" s="139"/>
      <c r="BB129" s="139"/>
      <c r="BC129" s="139"/>
      <c r="BD129" s="139"/>
      <c r="BE129" s="139"/>
      <c r="BF129" s="139"/>
      <c r="BG129" s="139"/>
      <c r="BH129" s="139"/>
      <c r="BI129" s="139"/>
      <c r="BJ129" s="139"/>
      <c r="BK129" s="139"/>
      <c r="BL129" s="139"/>
      <c r="BM129" s="139"/>
      <c r="BN129" s="139"/>
      <c r="BO129" s="139"/>
      <c r="BP129" s="139"/>
      <c r="BQ129" s="139"/>
      <c r="BR129" s="139"/>
      <c r="BS129" s="139"/>
      <c r="BT129" s="139"/>
      <c r="BU129" s="139"/>
      <c r="BV129" s="139"/>
      <c r="BW129" s="139"/>
      <c r="BX129" s="139"/>
      <c r="BY129" s="139"/>
      <c r="BZ129" s="139"/>
      <c r="CA129" s="139"/>
      <c r="CB129" s="139"/>
      <c r="CC129" s="139"/>
      <c r="CD129" s="139"/>
      <c r="CE129" s="139"/>
      <c r="CF129" s="139"/>
      <c r="CG129" s="139"/>
      <c r="CH129" s="139"/>
      <c r="CI129" s="139"/>
      <c r="CJ129" s="139"/>
      <c r="CK129" s="139"/>
      <c r="CL129" s="139"/>
      <c r="CM129" s="139"/>
      <c r="CN129" s="139"/>
      <c r="CO129" s="139"/>
      <c r="CP129" s="139"/>
      <c r="CQ129" s="139"/>
      <c r="CR129" s="139"/>
      <c r="CS129" s="139"/>
      <c r="CT129" s="139"/>
      <c r="CU129" s="139"/>
      <c r="CV129" s="139"/>
      <c r="CW129" s="139"/>
      <c r="CX129" s="139"/>
      <c r="CY129" s="139"/>
      <c r="CZ129" s="139"/>
      <c r="DA129" s="139"/>
      <c r="DB129" s="139"/>
      <c r="DC129" s="139"/>
      <c r="DD129" s="139"/>
      <c r="DE129" s="139"/>
      <c r="DF129" s="139"/>
      <c r="DG129" s="139"/>
      <c r="DH129" s="139"/>
      <c r="DI129" s="139"/>
      <c r="DJ129" s="139"/>
      <c r="DK129" s="139"/>
      <c r="DL129" s="139"/>
      <c r="DM129" s="139"/>
      <c r="DN129" s="139"/>
      <c r="DO129" s="139"/>
      <c r="DP129" s="139"/>
      <c r="DQ129" s="139"/>
      <c r="DR129" s="139"/>
      <c r="DS129" s="139"/>
      <c r="DT129" s="139"/>
      <c r="DU129" s="139"/>
      <c r="DV129" s="139"/>
      <c r="DW129" s="139"/>
      <c r="DX129" s="139"/>
      <c r="DY129" s="139"/>
      <c r="DZ129" s="139"/>
      <c r="EA129" s="139"/>
      <c r="EB129" s="139"/>
      <c r="EC129" s="139"/>
      <c r="ED129" s="139"/>
      <c r="EE129" s="139"/>
      <c r="EF129" s="139"/>
      <c r="EG129" s="139"/>
      <c r="EH129" s="139"/>
      <c r="EI129" s="139"/>
      <c r="EJ129" s="139"/>
      <c r="EK129" s="139"/>
      <c r="EL129" s="139"/>
      <c r="EM129" s="139"/>
      <c r="EN129" s="139"/>
      <c r="EO129" s="139"/>
      <c r="EP129" s="139"/>
      <c r="EQ129" s="139"/>
      <c r="ER129" s="139"/>
      <c r="ES129" s="139"/>
      <c r="ET129" s="139"/>
      <c r="EU129" s="139"/>
      <c r="EV129" s="139"/>
      <c r="EW129" s="139"/>
      <c r="EX129" s="139"/>
      <c r="EY129" s="139"/>
      <c r="EZ129" s="139"/>
      <c r="FA129" s="139"/>
      <c r="FB129" s="139"/>
      <c r="FC129" s="139"/>
      <c r="FD129" s="139"/>
      <c r="FE129" s="139"/>
      <c r="FF129" s="139"/>
      <c r="FG129" s="139"/>
      <c r="FH129" s="139"/>
      <c r="FI129" s="139"/>
      <c r="FJ129" s="139"/>
      <c r="FK129" s="139"/>
      <c r="FL129" s="139"/>
      <c r="FM129" s="139"/>
      <c r="FN129" s="139"/>
      <c r="FO129" s="139"/>
      <c r="FP129" s="139"/>
      <c r="FQ129" s="139"/>
      <c r="FR129" s="139"/>
      <c r="FS129" s="139"/>
      <c r="FT129" s="139"/>
      <c r="FU129" s="139"/>
      <c r="FV129" s="139"/>
      <c r="FW129" s="139"/>
      <c r="FX129" s="139"/>
      <c r="FY129" s="139"/>
      <c r="FZ129" s="139"/>
      <c r="GA129" s="139"/>
      <c r="GB129" s="139"/>
      <c r="GC129" s="139"/>
      <c r="GD129" s="139"/>
      <c r="GE129" s="139"/>
      <c r="GF129" s="139"/>
      <c r="GG129" s="139"/>
      <c r="GH129" s="139"/>
      <c r="GI129" s="139"/>
      <c r="GJ129" s="139"/>
      <c r="GK129" s="139"/>
      <c r="GL129" s="139"/>
      <c r="GM129" s="139"/>
      <c r="GN129" s="139"/>
      <c r="GO129" s="139"/>
      <c r="GP129" s="139"/>
      <c r="GQ129" s="139"/>
      <c r="GR129" s="139"/>
      <c r="GS129" s="139"/>
      <c r="GT129" s="139"/>
    </row>
    <row r="130" spans="1:202" ht="30" x14ac:dyDescent="0.25">
      <c r="B130" s="19">
        <f t="shared" si="14"/>
        <v>1</v>
      </c>
      <c r="C130" s="747" t="s">
        <v>197</v>
      </c>
      <c r="D130" s="29">
        <f>'2 уровень'!F922</f>
        <v>15800</v>
      </c>
      <c r="E130" s="29">
        <f>'2 уровень'!G922</f>
        <v>9216.6666666666661</v>
      </c>
      <c r="F130" s="29">
        <f>'2 уровень'!H922</f>
        <v>9305</v>
      </c>
      <c r="G130" s="144">
        <f>'2 уровень'!I922</f>
        <v>100.95840867992767</v>
      </c>
      <c r="H130" s="152">
        <f>'2 уровень'!J922</f>
        <v>0</v>
      </c>
      <c r="I130" s="152">
        <f>'2 уровень'!K922</f>
        <v>0</v>
      </c>
      <c r="J130" s="153">
        <f>'2 уровень'!L922</f>
        <v>0</v>
      </c>
      <c r="K130" s="153">
        <f>'2 уровень'!M922</f>
        <v>0</v>
      </c>
      <c r="L130" s="153">
        <f>'2 уровень'!N922</f>
        <v>0</v>
      </c>
      <c r="M130" s="153">
        <f>'2 уровень'!O922</f>
        <v>0</v>
      </c>
      <c r="N130" s="153">
        <f>'2 уровень'!P922</f>
        <v>0</v>
      </c>
      <c r="O130" s="153">
        <f>'2 уровень'!Q922</f>
        <v>0</v>
      </c>
      <c r="P130" s="327">
        <f>'2 уровень'!R922</f>
        <v>0</v>
      </c>
      <c r="Q130" s="327">
        <f>'2 уровень'!S922</f>
        <v>0</v>
      </c>
      <c r="R130" s="327">
        <f>'2 уровень'!T922</f>
        <v>0</v>
      </c>
      <c r="S130" s="327">
        <f>'2 уровень'!U922</f>
        <v>0</v>
      </c>
      <c r="T130" s="327">
        <f>'2 уровень'!V922</f>
        <v>0</v>
      </c>
      <c r="U130" s="327">
        <f>'2 уровень'!W922</f>
        <v>0</v>
      </c>
      <c r="V130" s="327">
        <f>'2 уровень'!X922</f>
        <v>0</v>
      </c>
      <c r="W130" s="327">
        <f>'2 уровень'!Y922</f>
        <v>0</v>
      </c>
      <c r="X130" s="327">
        <f>'2 уровень'!Z922</f>
        <v>0</v>
      </c>
      <c r="Y130" s="1000">
        <f>'2 уровень'!AA922</f>
        <v>0</v>
      </c>
      <c r="Z130" s="327">
        <f>'2 уровень'!AB922</f>
        <v>0</v>
      </c>
      <c r="AA130" s="327">
        <f>'2 уровень'!AC922</f>
        <v>0</v>
      </c>
      <c r="AB130" s="327">
        <f>'2 уровень'!AD922</f>
        <v>0</v>
      </c>
      <c r="AC130" s="327">
        <f>'2 уровень'!AE922</f>
        <v>0</v>
      </c>
      <c r="AD130" s="567">
        <f>'2 уровень'!AF922</f>
        <v>0</v>
      </c>
      <c r="AE130" s="327"/>
      <c r="AF130" s="327"/>
      <c r="AG130" s="1224">
        <f>'2 уровень'!AG922</f>
        <v>0</v>
      </c>
      <c r="AH130" s="1227">
        <f>'2 уровень'!AH922</f>
        <v>0</v>
      </c>
      <c r="AI130" s="339">
        <f t="shared" si="13"/>
        <v>0</v>
      </c>
      <c r="AJ130" s="339">
        <f t="shared" si="12"/>
        <v>0</v>
      </c>
      <c r="AK130" s="1119">
        <f t="shared" si="24"/>
        <v>0</v>
      </c>
      <c r="AL130" s="139">
        <f t="shared" si="25"/>
        <v>0</v>
      </c>
      <c r="AM130" s="139"/>
      <c r="AN130" s="428"/>
      <c r="AO130" s="139"/>
      <c r="AP130" s="139"/>
      <c r="AQ130" s="139"/>
      <c r="AR130" s="139"/>
      <c r="AS130" s="139"/>
      <c r="AT130" s="139"/>
      <c r="AU130" s="139"/>
      <c r="AV130" s="139"/>
      <c r="AW130" s="139"/>
      <c r="AX130" s="139"/>
      <c r="AY130" s="139"/>
      <c r="AZ130" s="139"/>
      <c r="BA130" s="139"/>
      <c r="BB130" s="139"/>
      <c r="BC130" s="139"/>
      <c r="BD130" s="139"/>
      <c r="BE130" s="139"/>
      <c r="BF130" s="139"/>
      <c r="BG130" s="139"/>
      <c r="BH130" s="139"/>
      <c r="BI130" s="139"/>
      <c r="BJ130" s="139"/>
      <c r="BK130" s="139"/>
      <c r="BL130" s="139"/>
      <c r="BM130" s="139"/>
      <c r="BN130" s="139"/>
      <c r="BO130" s="139"/>
      <c r="BP130" s="139"/>
      <c r="BQ130" s="139"/>
      <c r="BR130" s="139"/>
      <c r="BS130" s="139"/>
      <c r="BT130" s="139"/>
      <c r="BU130" s="139"/>
      <c r="BV130" s="139"/>
      <c r="BW130" s="139"/>
      <c r="BX130" s="139"/>
      <c r="BY130" s="139"/>
      <c r="BZ130" s="139"/>
      <c r="CA130" s="139"/>
      <c r="CB130" s="139"/>
      <c r="CC130" s="139"/>
      <c r="CD130" s="139"/>
      <c r="CE130" s="139"/>
      <c r="CF130" s="139"/>
      <c r="CG130" s="139"/>
      <c r="CH130" s="139"/>
      <c r="CI130" s="139"/>
      <c r="CJ130" s="139"/>
      <c r="CK130" s="139"/>
      <c r="CL130" s="139"/>
      <c r="CM130" s="139"/>
      <c r="CN130" s="139"/>
      <c r="CO130" s="139"/>
      <c r="CP130" s="139"/>
      <c r="CQ130" s="139"/>
      <c r="CR130" s="139"/>
      <c r="CS130" s="139"/>
      <c r="CT130" s="139"/>
      <c r="CU130" s="139"/>
      <c r="CV130" s="139"/>
      <c r="CW130" s="139"/>
      <c r="CX130" s="139"/>
      <c r="CY130" s="139"/>
      <c r="CZ130" s="139"/>
      <c r="DA130" s="139"/>
      <c r="DB130" s="139"/>
      <c r="DC130" s="139"/>
      <c r="DD130" s="139"/>
      <c r="DE130" s="139"/>
      <c r="DF130" s="139"/>
      <c r="DG130" s="139"/>
      <c r="DH130" s="139"/>
      <c r="DI130" s="139"/>
      <c r="DJ130" s="139"/>
      <c r="DK130" s="139"/>
      <c r="DL130" s="139"/>
      <c r="DM130" s="139"/>
      <c r="DN130" s="139"/>
      <c r="DO130" s="139"/>
      <c r="DP130" s="139"/>
      <c r="DQ130" s="139"/>
      <c r="DR130" s="139"/>
      <c r="DS130" s="139"/>
      <c r="DT130" s="139"/>
      <c r="DU130" s="139"/>
      <c r="DV130" s="139"/>
      <c r="DW130" s="139"/>
      <c r="DX130" s="139"/>
      <c r="DY130" s="139"/>
      <c r="DZ130" s="139"/>
      <c r="EA130" s="139"/>
      <c r="EB130" s="139"/>
      <c r="EC130" s="139"/>
      <c r="ED130" s="139"/>
      <c r="EE130" s="139"/>
      <c r="EF130" s="139"/>
      <c r="EG130" s="139"/>
      <c r="EH130" s="139"/>
      <c r="EI130" s="139"/>
      <c r="EJ130" s="139"/>
      <c r="EK130" s="139"/>
      <c r="EL130" s="139"/>
      <c r="EM130" s="139"/>
      <c r="EN130" s="139"/>
      <c r="EO130" s="139"/>
      <c r="EP130" s="139"/>
      <c r="EQ130" s="139"/>
      <c r="ER130" s="139"/>
      <c r="ES130" s="139"/>
      <c r="ET130" s="139"/>
      <c r="EU130" s="139"/>
      <c r="EV130" s="139"/>
      <c r="EW130" s="139"/>
      <c r="EX130" s="139"/>
      <c r="EY130" s="139"/>
      <c r="EZ130" s="139"/>
      <c r="FA130" s="139"/>
      <c r="FB130" s="139"/>
      <c r="FC130" s="139"/>
      <c r="FD130" s="139"/>
      <c r="FE130" s="139"/>
      <c r="FF130" s="139"/>
      <c r="FG130" s="139"/>
      <c r="FH130" s="139"/>
      <c r="FI130" s="139"/>
      <c r="FJ130" s="139"/>
      <c r="FK130" s="139"/>
      <c r="FL130" s="139"/>
      <c r="FM130" s="139"/>
      <c r="FN130" s="139"/>
      <c r="FO130" s="139"/>
      <c r="FP130" s="139"/>
      <c r="FQ130" s="139"/>
      <c r="FR130" s="139"/>
      <c r="FS130" s="139"/>
      <c r="FT130" s="139"/>
      <c r="FU130" s="139"/>
      <c r="FV130" s="139"/>
      <c r="FW130" s="139"/>
      <c r="FX130" s="139"/>
      <c r="FY130" s="139"/>
      <c r="FZ130" s="139"/>
      <c r="GA130" s="139"/>
      <c r="GB130" s="139"/>
      <c r="GC130" s="139"/>
      <c r="GD130" s="139"/>
      <c r="GE130" s="139"/>
      <c r="GF130" s="139"/>
      <c r="GG130" s="139"/>
      <c r="GH130" s="139"/>
      <c r="GI130" s="139"/>
      <c r="GJ130" s="139"/>
      <c r="GK130" s="139"/>
      <c r="GL130" s="139"/>
      <c r="GM130" s="139"/>
      <c r="GN130" s="139"/>
      <c r="GO130" s="139"/>
      <c r="GP130" s="139"/>
      <c r="GQ130" s="139"/>
      <c r="GR130" s="139"/>
      <c r="GS130" s="139"/>
      <c r="GT130" s="139"/>
    </row>
    <row r="131" spans="1:202" ht="57" x14ac:dyDescent="0.25">
      <c r="B131" s="19">
        <f t="shared" si="14"/>
        <v>1</v>
      </c>
      <c r="C131" s="1284" t="s">
        <v>322</v>
      </c>
      <c r="D131" s="29">
        <f>'2 уровень'!F923</f>
        <v>25853</v>
      </c>
      <c r="E131" s="29">
        <f>'2 уровень'!G923</f>
        <v>15081.249999999998</v>
      </c>
      <c r="F131" s="29">
        <f>'2 уровень'!H923</f>
        <v>20740</v>
      </c>
      <c r="G131" s="144">
        <f>'2 уровень'!I923</f>
        <v>137.52175714877748</v>
      </c>
      <c r="H131" s="152">
        <f>'2 уровень'!J923</f>
        <v>0</v>
      </c>
      <c r="I131" s="152">
        <f>'2 уровень'!K923</f>
        <v>0</v>
      </c>
      <c r="J131" s="153">
        <f>'2 уровень'!L923</f>
        <v>0</v>
      </c>
      <c r="K131" s="153">
        <f>'2 уровень'!M923</f>
        <v>0</v>
      </c>
      <c r="L131" s="153">
        <f>'2 уровень'!N923</f>
        <v>0</v>
      </c>
      <c r="M131" s="153">
        <f>'2 уровень'!O923</f>
        <v>0</v>
      </c>
      <c r="N131" s="153">
        <f>'2 уровень'!P923</f>
        <v>0</v>
      </c>
      <c r="O131" s="153">
        <f>'2 уровень'!Q923</f>
        <v>0</v>
      </c>
      <c r="P131" s="327">
        <f>'2 уровень'!R923</f>
        <v>0</v>
      </c>
      <c r="Q131" s="327">
        <f>'2 уровень'!S923</f>
        <v>0</v>
      </c>
      <c r="R131" s="327">
        <f>'2 уровень'!T923</f>
        <v>0</v>
      </c>
      <c r="S131" s="327">
        <f>'2 уровень'!U923</f>
        <v>0</v>
      </c>
      <c r="T131" s="327">
        <f>'2 уровень'!V923</f>
        <v>0</v>
      </c>
      <c r="U131" s="327">
        <f>'2 уровень'!W923</f>
        <v>0</v>
      </c>
      <c r="V131" s="327">
        <f>'2 уровень'!X923</f>
        <v>0</v>
      </c>
      <c r="W131" s="327">
        <f>'2 уровень'!Y923</f>
        <v>0</v>
      </c>
      <c r="X131" s="327">
        <f>'2 уровень'!Z923</f>
        <v>0</v>
      </c>
      <c r="Y131" s="1000">
        <f>'2 уровень'!AA923</f>
        <v>0</v>
      </c>
      <c r="Z131" s="327">
        <f>'2 уровень'!AB923</f>
        <v>0</v>
      </c>
      <c r="AA131" s="327">
        <f>'2 уровень'!AC923</f>
        <v>0</v>
      </c>
      <c r="AB131" s="327">
        <f>'2 уровень'!AD923</f>
        <v>0</v>
      </c>
      <c r="AC131" s="327">
        <f>'2 уровень'!AE923</f>
        <v>0</v>
      </c>
      <c r="AD131" s="567">
        <f>'2 уровень'!AF923</f>
        <v>0</v>
      </c>
      <c r="AE131" s="327"/>
      <c r="AF131" s="327"/>
      <c r="AG131" s="1224">
        <f>'2 уровень'!AG923</f>
        <v>0</v>
      </c>
      <c r="AH131" s="1227">
        <f>'2 уровень'!AH923</f>
        <v>0</v>
      </c>
      <c r="AI131" s="339">
        <f t="shared" si="13"/>
        <v>0</v>
      </c>
      <c r="AJ131" s="339">
        <f t="shared" si="12"/>
        <v>0</v>
      </c>
      <c r="AK131" s="1119">
        <f t="shared" si="24"/>
        <v>0</v>
      </c>
      <c r="AL131" s="139">
        <f t="shared" si="25"/>
        <v>0</v>
      </c>
      <c r="AM131" s="139"/>
      <c r="AN131" s="428"/>
      <c r="AO131" s="139"/>
      <c r="AP131" s="139"/>
      <c r="AQ131" s="139"/>
      <c r="AR131" s="139"/>
      <c r="AS131" s="139"/>
      <c r="AT131" s="139"/>
      <c r="AU131" s="139"/>
      <c r="AV131" s="139"/>
      <c r="AW131" s="139"/>
      <c r="AX131" s="139"/>
      <c r="AY131" s="139"/>
      <c r="AZ131" s="139"/>
      <c r="BA131" s="139"/>
      <c r="BB131" s="139"/>
      <c r="BC131" s="139"/>
      <c r="BD131" s="139"/>
      <c r="BE131" s="139"/>
      <c r="BF131" s="139"/>
      <c r="BG131" s="139"/>
      <c r="BH131" s="139"/>
      <c r="BI131" s="139"/>
      <c r="BJ131" s="139"/>
      <c r="BK131" s="139"/>
      <c r="BL131" s="139"/>
      <c r="BM131" s="139"/>
      <c r="BN131" s="139"/>
      <c r="BO131" s="139"/>
      <c r="BP131" s="139"/>
      <c r="BQ131" s="139"/>
      <c r="BR131" s="139"/>
      <c r="BS131" s="139"/>
      <c r="BT131" s="139"/>
      <c r="BU131" s="139"/>
      <c r="BV131" s="139"/>
      <c r="BW131" s="139"/>
      <c r="BX131" s="139"/>
      <c r="BY131" s="139"/>
      <c r="BZ131" s="139"/>
      <c r="CA131" s="139"/>
      <c r="CB131" s="139"/>
      <c r="CC131" s="139"/>
      <c r="CD131" s="139"/>
      <c r="CE131" s="139"/>
      <c r="CF131" s="139"/>
      <c r="CG131" s="139"/>
      <c r="CH131" s="139"/>
      <c r="CI131" s="139"/>
      <c r="CJ131" s="139"/>
      <c r="CK131" s="139"/>
      <c r="CL131" s="139"/>
      <c r="CM131" s="139"/>
      <c r="CN131" s="139"/>
      <c r="CO131" s="139"/>
      <c r="CP131" s="139"/>
      <c r="CQ131" s="139"/>
      <c r="CR131" s="139"/>
      <c r="CS131" s="139"/>
      <c r="CT131" s="139"/>
      <c r="CU131" s="139"/>
      <c r="CV131" s="139"/>
      <c r="CW131" s="139"/>
      <c r="CX131" s="139"/>
      <c r="CY131" s="139"/>
      <c r="CZ131" s="139"/>
      <c r="DA131" s="139"/>
      <c r="DB131" s="139"/>
      <c r="DC131" s="139"/>
      <c r="DD131" s="139"/>
      <c r="DE131" s="139"/>
      <c r="DF131" s="139"/>
      <c r="DG131" s="139"/>
      <c r="DH131" s="139"/>
      <c r="DI131" s="139"/>
      <c r="DJ131" s="139"/>
      <c r="DK131" s="139"/>
      <c r="DL131" s="139"/>
      <c r="DM131" s="139"/>
      <c r="DN131" s="139"/>
      <c r="DO131" s="139"/>
      <c r="DP131" s="139"/>
      <c r="DQ131" s="139"/>
      <c r="DR131" s="139"/>
      <c r="DS131" s="139"/>
      <c r="DT131" s="139"/>
      <c r="DU131" s="139"/>
      <c r="DV131" s="139"/>
      <c r="DW131" s="139"/>
      <c r="DX131" s="139"/>
      <c r="DY131" s="139"/>
      <c r="DZ131" s="139"/>
      <c r="EA131" s="139"/>
      <c r="EB131" s="139"/>
      <c r="EC131" s="139"/>
      <c r="ED131" s="139"/>
      <c r="EE131" s="139"/>
      <c r="EF131" s="139"/>
      <c r="EG131" s="139"/>
      <c r="EH131" s="139"/>
      <c r="EI131" s="139"/>
      <c r="EJ131" s="139"/>
      <c r="EK131" s="139"/>
      <c r="EL131" s="139"/>
      <c r="EM131" s="139"/>
      <c r="EN131" s="139"/>
      <c r="EO131" s="139"/>
      <c r="EP131" s="139"/>
      <c r="EQ131" s="139"/>
      <c r="ER131" s="139"/>
      <c r="ES131" s="139"/>
      <c r="ET131" s="139"/>
      <c r="EU131" s="139"/>
      <c r="EV131" s="139"/>
      <c r="EW131" s="139"/>
      <c r="EX131" s="139"/>
      <c r="EY131" s="139"/>
      <c r="EZ131" s="139"/>
      <c r="FA131" s="139"/>
      <c r="FB131" s="139"/>
      <c r="FC131" s="139"/>
      <c r="FD131" s="139"/>
      <c r="FE131" s="139"/>
      <c r="FF131" s="139"/>
      <c r="FG131" s="139"/>
      <c r="FH131" s="139"/>
      <c r="FI131" s="139"/>
      <c r="FJ131" s="139"/>
      <c r="FK131" s="139"/>
      <c r="FL131" s="139"/>
      <c r="FM131" s="139"/>
      <c r="FN131" s="139"/>
      <c r="FO131" s="139"/>
      <c r="FP131" s="139"/>
      <c r="FQ131" s="139"/>
      <c r="FR131" s="139"/>
      <c r="FS131" s="139"/>
      <c r="FT131" s="139"/>
      <c r="FU131" s="139"/>
      <c r="FV131" s="139"/>
      <c r="FW131" s="139"/>
      <c r="FX131" s="139"/>
      <c r="FY131" s="139"/>
      <c r="FZ131" s="139"/>
      <c r="GA131" s="139"/>
      <c r="GB131" s="139"/>
      <c r="GC131" s="139"/>
      <c r="GD131" s="139"/>
      <c r="GE131" s="139"/>
      <c r="GF131" s="139"/>
      <c r="GG131" s="139"/>
      <c r="GH131" s="139"/>
      <c r="GI131" s="139"/>
      <c r="GJ131" s="139"/>
      <c r="GK131" s="139"/>
      <c r="GL131" s="139"/>
      <c r="GM131" s="139"/>
      <c r="GN131" s="139"/>
      <c r="GO131" s="139"/>
      <c r="GP131" s="139"/>
      <c r="GQ131" s="139"/>
      <c r="GR131" s="139"/>
      <c r="GS131" s="139"/>
      <c r="GT131" s="139"/>
    </row>
    <row r="132" spans="1:202" x14ac:dyDescent="0.25">
      <c r="A132" s="19">
        <v>1</v>
      </c>
      <c r="B132" s="19">
        <f t="shared" si="14"/>
        <v>1</v>
      </c>
      <c r="C132" s="766" t="s">
        <v>227</v>
      </c>
      <c r="D132" s="29">
        <f>'2 уровень'!F924</f>
        <v>616299</v>
      </c>
      <c r="E132" s="29">
        <f>'2 уровень'!G924</f>
        <v>359298.91666666669</v>
      </c>
      <c r="F132" s="29">
        <f>'2 уровень'!H924</f>
        <v>382620</v>
      </c>
      <c r="G132" s="144">
        <f>'2 уровень'!I924</f>
        <v>106.49071907861305</v>
      </c>
      <c r="H132" s="152">
        <f>'2 уровень'!J924</f>
        <v>0</v>
      </c>
      <c r="I132" s="152">
        <f>'2 уровень'!K924</f>
        <v>0</v>
      </c>
      <c r="J132" s="153">
        <f>'2 уровень'!L924</f>
        <v>0</v>
      </c>
      <c r="K132" s="153">
        <f>'2 уровень'!M924</f>
        <v>0</v>
      </c>
      <c r="L132" s="153">
        <f>'2 уровень'!N924</f>
        <v>0</v>
      </c>
      <c r="M132" s="153">
        <f>'2 уровень'!O924</f>
        <v>0</v>
      </c>
      <c r="N132" s="153">
        <f>'2 уровень'!P924</f>
        <v>0</v>
      </c>
      <c r="O132" s="153">
        <f>'2 уровень'!Q924</f>
        <v>0</v>
      </c>
      <c r="P132" s="327">
        <f>'2 уровень'!R924</f>
        <v>303497.02559615002</v>
      </c>
      <c r="Q132" s="327">
        <f>'2 уровень'!S924</f>
        <v>303497.02559615002</v>
      </c>
      <c r="R132" s="327">
        <f>'2 уровень'!T924</f>
        <v>304579.62059615005</v>
      </c>
      <c r="S132" s="327">
        <f>'2 уровень'!U924</f>
        <v>304579.62059615005</v>
      </c>
      <c r="T132" s="327">
        <f>'2 уровень'!V924</f>
        <v>309186.70799615007</v>
      </c>
      <c r="U132" s="327">
        <f>'2 уровень'!W924</f>
        <v>309186.70799615007</v>
      </c>
      <c r="V132" s="327">
        <f>'2 уровень'!X924</f>
        <v>309186.70799615007</v>
      </c>
      <c r="W132" s="327">
        <f>'2 уровень'!Y924</f>
        <v>179308.88687275408</v>
      </c>
      <c r="X132" s="327">
        <f>'2 уровень'!Z924</f>
        <v>175984.67846000002</v>
      </c>
      <c r="Y132" s="1000">
        <f>'2 уровень'!AA924</f>
        <v>0</v>
      </c>
      <c r="Z132" s="327">
        <f>'2 уровень'!AB924</f>
        <v>14219.483080000002</v>
      </c>
      <c r="AA132" s="327">
        <f>'2 уровень'!AC924</f>
        <v>-3324.2084127541248</v>
      </c>
      <c r="AB132" s="327">
        <f>'2 уровень'!AD924</f>
        <v>-81.922550000000001</v>
      </c>
      <c r="AC132" s="327">
        <f>'2 уровень'!AE924</f>
        <v>-63.940069999999999</v>
      </c>
      <c r="AD132" s="567">
        <f>'2 уровень'!AF924</f>
        <v>190140.22146999999</v>
      </c>
      <c r="AE132" s="327">
        <f>X132/W132*100</f>
        <v>98.146099465157533</v>
      </c>
      <c r="AF132" s="327">
        <f>AD132/W132*100</f>
        <v>106.04060110246087</v>
      </c>
      <c r="AG132" s="1224">
        <f>'2 уровень'!AG924</f>
        <v>0</v>
      </c>
      <c r="AH132" s="1227">
        <f>'2 уровень'!AH924</f>
        <v>0</v>
      </c>
      <c r="AI132" s="339">
        <f t="shared" si="13"/>
        <v>190140221.47</v>
      </c>
      <c r="AJ132" s="339">
        <f t="shared" si="12"/>
        <v>-63940.07</v>
      </c>
      <c r="AK132" s="1119">
        <f t="shared" si="24"/>
        <v>492.45094604429028</v>
      </c>
      <c r="AL132" s="139">
        <f t="shared" si="25"/>
        <v>459.94636574146682</v>
      </c>
      <c r="AM132" s="139"/>
      <c r="AN132" s="428"/>
      <c r="AO132" s="139"/>
      <c r="AP132" s="139"/>
      <c r="AQ132" s="139"/>
      <c r="AR132" s="139"/>
      <c r="AS132" s="139"/>
      <c r="AT132" s="139"/>
      <c r="AU132" s="139"/>
      <c r="AV132" s="139"/>
      <c r="AW132" s="139"/>
      <c r="AX132" s="139"/>
      <c r="AY132" s="139"/>
      <c r="AZ132" s="139"/>
      <c r="BA132" s="139"/>
      <c r="BB132" s="139"/>
      <c r="BC132" s="139"/>
      <c r="BD132" s="139"/>
      <c r="BE132" s="139"/>
      <c r="BF132" s="139"/>
      <c r="BG132" s="139"/>
      <c r="BH132" s="139"/>
      <c r="BI132" s="139"/>
      <c r="BJ132" s="139"/>
      <c r="BK132" s="139"/>
      <c r="BL132" s="139"/>
      <c r="BM132" s="139"/>
      <c r="BN132" s="139"/>
      <c r="BO132" s="139"/>
      <c r="BP132" s="139"/>
      <c r="BQ132" s="139"/>
      <c r="BR132" s="139"/>
      <c r="BS132" s="139"/>
      <c r="BT132" s="139"/>
      <c r="BU132" s="139"/>
      <c r="BV132" s="139"/>
      <c r="BW132" s="139"/>
      <c r="BX132" s="139"/>
      <c r="BY132" s="139"/>
      <c r="BZ132" s="139"/>
      <c r="CA132" s="139"/>
      <c r="CB132" s="139"/>
      <c r="CC132" s="139"/>
      <c r="CD132" s="139"/>
      <c r="CE132" s="139"/>
      <c r="CF132" s="139"/>
      <c r="CG132" s="139"/>
      <c r="CH132" s="139"/>
      <c r="CI132" s="139"/>
      <c r="CJ132" s="139"/>
      <c r="CK132" s="139"/>
      <c r="CL132" s="139"/>
      <c r="CM132" s="139"/>
      <c r="CN132" s="139"/>
      <c r="CO132" s="139"/>
      <c r="CP132" s="139"/>
      <c r="CQ132" s="139"/>
      <c r="CR132" s="139"/>
      <c r="CS132" s="139"/>
      <c r="CT132" s="139"/>
      <c r="CU132" s="139"/>
      <c r="CV132" s="139"/>
      <c r="CW132" s="139"/>
      <c r="CX132" s="139"/>
      <c r="CY132" s="139"/>
      <c r="CZ132" s="139"/>
      <c r="DA132" s="139"/>
      <c r="DB132" s="139"/>
      <c r="DC132" s="139"/>
      <c r="DD132" s="139"/>
      <c r="DE132" s="139"/>
      <c r="DF132" s="139"/>
      <c r="DG132" s="139"/>
      <c r="DH132" s="139"/>
      <c r="DI132" s="139"/>
      <c r="DJ132" s="139"/>
      <c r="DK132" s="139"/>
      <c r="DL132" s="139"/>
      <c r="DM132" s="139"/>
      <c r="DN132" s="139"/>
      <c r="DO132" s="139"/>
      <c r="DP132" s="139"/>
      <c r="DQ132" s="139"/>
      <c r="DR132" s="139"/>
      <c r="DS132" s="139"/>
      <c r="DT132" s="139"/>
      <c r="DU132" s="139"/>
      <c r="DV132" s="139"/>
      <c r="DW132" s="139"/>
      <c r="DX132" s="139"/>
      <c r="DY132" s="139"/>
      <c r="DZ132" s="139"/>
      <c r="EA132" s="139"/>
      <c r="EB132" s="139"/>
      <c r="EC132" s="139"/>
      <c r="ED132" s="139"/>
      <c r="EE132" s="139"/>
      <c r="EF132" s="139"/>
      <c r="EG132" s="139"/>
      <c r="EH132" s="139"/>
      <c r="EI132" s="139"/>
      <c r="EJ132" s="139"/>
      <c r="EK132" s="139"/>
      <c r="EL132" s="139"/>
      <c r="EM132" s="139"/>
      <c r="EN132" s="139"/>
      <c r="EO132" s="139"/>
      <c r="EP132" s="139"/>
      <c r="EQ132" s="139"/>
      <c r="ER132" s="139"/>
      <c r="ES132" s="139"/>
      <c r="ET132" s="139"/>
      <c r="EU132" s="139"/>
      <c r="EV132" s="139"/>
      <c r="EW132" s="139"/>
      <c r="EX132" s="139"/>
      <c r="EY132" s="139"/>
      <c r="EZ132" s="139"/>
      <c r="FA132" s="139"/>
      <c r="FB132" s="139"/>
      <c r="FC132" s="139"/>
      <c r="FD132" s="139"/>
      <c r="FE132" s="139"/>
      <c r="FF132" s="139"/>
      <c r="FG132" s="139"/>
      <c r="FH132" s="139"/>
      <c r="FI132" s="139"/>
      <c r="FJ132" s="139"/>
      <c r="FK132" s="139"/>
      <c r="FL132" s="139"/>
      <c r="FM132" s="139"/>
      <c r="FN132" s="139"/>
      <c r="FO132" s="139"/>
      <c r="FP132" s="139"/>
      <c r="FQ132" s="139"/>
      <c r="FR132" s="139"/>
      <c r="FS132" s="139"/>
      <c r="FT132" s="139"/>
      <c r="FU132" s="139"/>
      <c r="FV132" s="139"/>
      <c r="FW132" s="139"/>
      <c r="FX132" s="139"/>
      <c r="FY132" s="139"/>
      <c r="FZ132" s="139"/>
      <c r="GA132" s="139"/>
      <c r="GB132" s="139"/>
      <c r="GC132" s="139"/>
      <c r="GD132" s="139"/>
      <c r="GE132" s="139"/>
      <c r="GF132" s="139"/>
      <c r="GG132" s="139"/>
      <c r="GH132" s="139"/>
      <c r="GI132" s="139"/>
      <c r="GJ132" s="139"/>
      <c r="GK132" s="139"/>
      <c r="GL132" s="139"/>
      <c r="GM132" s="139"/>
      <c r="GN132" s="139"/>
      <c r="GO132" s="139"/>
      <c r="GP132" s="139"/>
      <c r="GQ132" s="139"/>
      <c r="GR132" s="139"/>
      <c r="GS132" s="139"/>
      <c r="GT132" s="139"/>
    </row>
    <row r="133" spans="1:202" ht="29.25" x14ac:dyDescent="0.25">
      <c r="A133" s="19">
        <v>1</v>
      </c>
      <c r="B133" s="19">
        <f t="shared" si="14"/>
        <v>1</v>
      </c>
      <c r="C133" s="766" t="s">
        <v>308</v>
      </c>
      <c r="D133" s="29">
        <f>'2 уровень'!F925</f>
        <v>0</v>
      </c>
      <c r="E133" s="29">
        <f>'2 уровень'!G925</f>
        <v>0</v>
      </c>
      <c r="F133" s="29">
        <f>'2 уровень'!H925</f>
        <v>0</v>
      </c>
      <c r="G133" s="144">
        <f>'2 уровень'!I925</f>
        <v>0</v>
      </c>
      <c r="H133" s="152">
        <f>'2 уровень'!J925</f>
        <v>0</v>
      </c>
      <c r="I133" s="152">
        <f>'2 уровень'!K925</f>
        <v>0</v>
      </c>
      <c r="J133" s="153">
        <f>'2 уровень'!L925</f>
        <v>0</v>
      </c>
      <c r="K133" s="153">
        <f>'2 уровень'!M925</f>
        <v>0</v>
      </c>
      <c r="L133" s="153">
        <f>'2 уровень'!N925</f>
        <v>0</v>
      </c>
      <c r="M133" s="153">
        <f>'2 уровень'!O925</f>
        <v>0</v>
      </c>
      <c r="N133" s="153">
        <f>'2 уровень'!P925</f>
        <v>0</v>
      </c>
      <c r="O133" s="153">
        <f>'2 уровень'!Q925</f>
        <v>0</v>
      </c>
      <c r="P133" s="327">
        <f>'2 уровень'!R925</f>
        <v>0</v>
      </c>
      <c r="Q133" s="327">
        <f>'2 уровень'!S925</f>
        <v>0</v>
      </c>
      <c r="R133" s="327">
        <f>'2 уровень'!T925</f>
        <v>0</v>
      </c>
      <c r="S133" s="327">
        <f>'2 уровень'!U925</f>
        <v>0</v>
      </c>
      <c r="T133" s="327">
        <f>'2 уровень'!V925</f>
        <v>0</v>
      </c>
      <c r="U133" s="327">
        <f>'2 уровень'!W925</f>
        <v>0</v>
      </c>
      <c r="V133" s="327">
        <f>'2 уровень'!X925</f>
        <v>0</v>
      </c>
      <c r="W133" s="327">
        <f>'2 уровень'!Y925</f>
        <v>0</v>
      </c>
      <c r="X133" s="327">
        <f>'2 уровень'!Z925</f>
        <v>0</v>
      </c>
      <c r="Y133" s="1000">
        <f>'2 уровень'!AA925</f>
        <v>0</v>
      </c>
      <c r="Z133" s="327">
        <f>'2 уровень'!AB925</f>
        <v>0</v>
      </c>
      <c r="AA133" s="327">
        <f>'2 уровень'!AC925</f>
        <v>0</v>
      </c>
      <c r="AB133" s="327">
        <f>'2 уровень'!AD925</f>
        <v>0</v>
      </c>
      <c r="AC133" s="327">
        <f>'2 уровень'!AE925</f>
        <v>0</v>
      </c>
      <c r="AD133" s="567">
        <f>'2 уровень'!AF925</f>
        <v>0</v>
      </c>
      <c r="AE133" s="327"/>
      <c r="AF133" s="327"/>
      <c r="AG133" s="1224">
        <f>'2 уровень'!AG925</f>
        <v>0</v>
      </c>
      <c r="AH133" s="1227">
        <f>'2 уровень'!AH925</f>
        <v>0</v>
      </c>
      <c r="AI133" s="339">
        <f t="shared" si="13"/>
        <v>0</v>
      </c>
      <c r="AJ133" s="339">
        <f t="shared" si="12"/>
        <v>0</v>
      </c>
      <c r="AK133" s="1119">
        <f t="shared" si="24"/>
        <v>0</v>
      </c>
      <c r="AL133" s="139" t="e">
        <f t="shared" si="25"/>
        <v>#DIV/0!</v>
      </c>
      <c r="AM133" s="139"/>
      <c r="AN133" s="428"/>
      <c r="AO133" s="139"/>
      <c r="AP133" s="139"/>
      <c r="AQ133" s="139"/>
      <c r="AR133" s="139"/>
      <c r="AS133" s="139"/>
      <c r="AT133" s="139"/>
      <c r="AU133" s="139"/>
      <c r="AV133" s="139"/>
      <c r="AW133" s="139"/>
      <c r="AX133" s="139"/>
      <c r="AY133" s="139"/>
      <c r="AZ133" s="139"/>
      <c r="BA133" s="139"/>
      <c r="BB133" s="139"/>
      <c r="BC133" s="139"/>
      <c r="BD133" s="139"/>
      <c r="BE133" s="139"/>
      <c r="BF133" s="139"/>
      <c r="BG133" s="139"/>
      <c r="BH133" s="139"/>
      <c r="BI133" s="139"/>
      <c r="BJ133" s="139"/>
      <c r="BK133" s="139"/>
      <c r="BL133" s="139"/>
      <c r="BM133" s="139"/>
      <c r="BN133" s="139"/>
      <c r="BO133" s="139"/>
      <c r="BP133" s="139"/>
      <c r="BQ133" s="139"/>
      <c r="BR133" s="139"/>
      <c r="BS133" s="139"/>
      <c r="BT133" s="139"/>
      <c r="BU133" s="139"/>
      <c r="BV133" s="139"/>
      <c r="BW133" s="139"/>
      <c r="BX133" s="139"/>
      <c r="BY133" s="139"/>
      <c r="BZ133" s="139"/>
      <c r="CA133" s="139"/>
      <c r="CB133" s="139"/>
      <c r="CC133" s="139"/>
      <c r="CD133" s="139"/>
      <c r="CE133" s="139"/>
      <c r="CF133" s="139"/>
      <c r="CG133" s="139"/>
      <c r="CH133" s="139"/>
      <c r="CI133" s="139"/>
      <c r="CJ133" s="139"/>
      <c r="CK133" s="139"/>
      <c r="CL133" s="139"/>
      <c r="CM133" s="139"/>
      <c r="CN133" s="139"/>
      <c r="CO133" s="139"/>
      <c r="CP133" s="139"/>
      <c r="CQ133" s="139"/>
      <c r="CR133" s="139"/>
      <c r="CS133" s="139"/>
      <c r="CT133" s="139"/>
      <c r="CU133" s="139"/>
      <c r="CV133" s="139"/>
      <c r="CW133" s="139"/>
      <c r="CX133" s="139"/>
      <c r="CY133" s="139"/>
      <c r="CZ133" s="139"/>
      <c r="DA133" s="139"/>
      <c r="DB133" s="139"/>
      <c r="DC133" s="139"/>
      <c r="DD133" s="139"/>
      <c r="DE133" s="139"/>
      <c r="DF133" s="139"/>
      <c r="DG133" s="139"/>
      <c r="DH133" s="139"/>
      <c r="DI133" s="139"/>
      <c r="DJ133" s="139"/>
      <c r="DK133" s="139"/>
      <c r="DL133" s="139"/>
      <c r="DM133" s="139"/>
      <c r="DN133" s="139"/>
      <c r="DO133" s="139"/>
      <c r="DP133" s="139"/>
      <c r="DQ133" s="139"/>
      <c r="DR133" s="139"/>
      <c r="DS133" s="139"/>
      <c r="DT133" s="139"/>
      <c r="DU133" s="139"/>
      <c r="DV133" s="139"/>
      <c r="DW133" s="139"/>
      <c r="DX133" s="139"/>
      <c r="DY133" s="139"/>
      <c r="DZ133" s="139"/>
      <c r="EA133" s="139"/>
      <c r="EB133" s="139"/>
      <c r="EC133" s="139"/>
      <c r="ED133" s="139"/>
      <c r="EE133" s="139"/>
      <c r="EF133" s="139"/>
      <c r="EG133" s="139"/>
      <c r="EH133" s="139"/>
      <c r="EI133" s="139"/>
      <c r="EJ133" s="139"/>
      <c r="EK133" s="139"/>
      <c r="EL133" s="139"/>
      <c r="EM133" s="139"/>
      <c r="EN133" s="139"/>
      <c r="EO133" s="139"/>
      <c r="EP133" s="139"/>
      <c r="EQ133" s="139"/>
      <c r="ER133" s="139"/>
      <c r="ES133" s="139"/>
      <c r="ET133" s="139"/>
      <c r="EU133" s="139"/>
      <c r="EV133" s="139"/>
      <c r="EW133" s="139"/>
      <c r="EX133" s="139"/>
      <c r="EY133" s="139"/>
      <c r="EZ133" s="139"/>
      <c r="FA133" s="139"/>
      <c r="FB133" s="139"/>
      <c r="FC133" s="139"/>
      <c r="FD133" s="139"/>
      <c r="FE133" s="139"/>
      <c r="FF133" s="139"/>
      <c r="FG133" s="139"/>
      <c r="FH133" s="139"/>
      <c r="FI133" s="139"/>
      <c r="FJ133" s="139"/>
      <c r="FK133" s="139"/>
      <c r="FL133" s="139"/>
      <c r="FM133" s="139"/>
      <c r="FN133" s="139"/>
      <c r="FO133" s="139"/>
      <c r="FP133" s="139"/>
      <c r="FQ133" s="139"/>
      <c r="FR133" s="139"/>
      <c r="FS133" s="139"/>
      <c r="FT133" s="139"/>
      <c r="FU133" s="139"/>
      <c r="FV133" s="139"/>
      <c r="FW133" s="139"/>
      <c r="FX133" s="139"/>
      <c r="FY133" s="139"/>
      <c r="FZ133" s="139"/>
      <c r="GA133" s="139"/>
      <c r="GB133" s="139"/>
      <c r="GC133" s="139"/>
      <c r="GD133" s="139"/>
      <c r="GE133" s="139"/>
      <c r="GF133" s="139"/>
      <c r="GG133" s="139"/>
      <c r="GH133" s="139"/>
      <c r="GI133" s="139"/>
      <c r="GJ133" s="139"/>
      <c r="GK133" s="139"/>
      <c r="GL133" s="139"/>
      <c r="GM133" s="139"/>
      <c r="GN133" s="139"/>
      <c r="GO133" s="139"/>
      <c r="GP133" s="139"/>
      <c r="GQ133" s="139"/>
      <c r="GR133" s="139"/>
      <c r="GS133" s="139"/>
      <c r="GT133" s="139"/>
    </row>
    <row r="134" spans="1:202" ht="86.25" x14ac:dyDescent="0.25">
      <c r="B134" s="19">
        <f t="shared" si="14"/>
        <v>1</v>
      </c>
      <c r="C134" s="3669" t="s">
        <v>598</v>
      </c>
      <c r="D134" s="29">
        <f>'2 уровень'!F926</f>
        <v>67094</v>
      </c>
      <c r="E134" s="29">
        <f>'2 уровень'!G926</f>
        <v>39138.583333333336</v>
      </c>
      <c r="F134" s="29">
        <f>'2 уровень'!H926</f>
        <v>37116</v>
      </c>
      <c r="G134" s="144">
        <f>'2 уровень'!I926</f>
        <v>94.832252061584583</v>
      </c>
      <c r="H134" s="152">
        <f>'2 уровень'!J926</f>
        <v>0</v>
      </c>
      <c r="I134" s="152">
        <f>'2 уровень'!K926</f>
        <v>0</v>
      </c>
      <c r="J134" s="153">
        <f>'2 уровень'!L926</f>
        <v>0</v>
      </c>
      <c r="K134" s="153">
        <f>'2 уровень'!M926</f>
        <v>0</v>
      </c>
      <c r="L134" s="153">
        <f>'2 уровень'!N926</f>
        <v>0</v>
      </c>
      <c r="M134" s="153">
        <f>'2 уровень'!O926</f>
        <v>0</v>
      </c>
      <c r="N134" s="153">
        <f>'2 уровень'!P926</f>
        <v>0</v>
      </c>
      <c r="O134" s="153">
        <f>'2 уровень'!Q926</f>
        <v>0</v>
      </c>
      <c r="P134" s="327">
        <f>'2 уровень'!R926</f>
        <v>142994.08749999999</v>
      </c>
      <c r="Q134" s="327">
        <f>'2 уровень'!S926</f>
        <v>142994.08749999999</v>
      </c>
      <c r="R134" s="327">
        <f>'2 уровень'!T926</f>
        <v>142994.08749999999</v>
      </c>
      <c r="S134" s="327">
        <f>'2 уровень'!U926</f>
        <v>142994.08749999999</v>
      </c>
      <c r="T134" s="327">
        <f>'2 уровень'!V926</f>
        <v>142994.08749999999</v>
      </c>
      <c r="U134" s="327">
        <f>'2 уровень'!W926</f>
        <v>142994.08749999999</v>
      </c>
      <c r="V134" s="327">
        <f>'2 уровень'!X926</f>
        <v>142994.08749999999</v>
      </c>
      <c r="W134" s="327">
        <f>'2 уровень'!Y926</f>
        <v>83413.217708333337</v>
      </c>
      <c r="X134" s="327">
        <f>'2 уровень'!Z926</f>
        <v>79103.474999999991</v>
      </c>
      <c r="Y134" s="1000">
        <f>'2 уровень'!AA926</f>
        <v>0</v>
      </c>
      <c r="Z134" s="327">
        <f>'2 уровень'!AB926</f>
        <v>0</v>
      </c>
      <c r="AA134" s="327">
        <f>'2 уровень'!AC926</f>
        <v>-4309.7427083333305</v>
      </c>
      <c r="AB134" s="327">
        <f>'2 уровень'!AD926</f>
        <v>0</v>
      </c>
      <c r="AC134" s="327">
        <f>'2 уровень'!AE926</f>
        <v>-9.0287500000000005</v>
      </c>
      <c r="AD134" s="567">
        <f>'2 уровень'!AF926</f>
        <v>79094.446249999994</v>
      </c>
      <c r="AE134" s="327"/>
      <c r="AF134" s="327"/>
      <c r="AG134" s="1224">
        <f>'2 уровень'!AG926</f>
        <v>0</v>
      </c>
      <c r="AH134" s="1227">
        <f>'2 уровень'!AH926</f>
        <v>0</v>
      </c>
      <c r="AI134" s="339">
        <f t="shared" si="13"/>
        <v>79094446.25</v>
      </c>
      <c r="AJ134" s="339">
        <f t="shared" si="12"/>
        <v>-9028.75</v>
      </c>
      <c r="AK134" s="1119">
        <f t="shared" si="24"/>
        <v>2131.25</v>
      </c>
      <c r="AL134" s="139">
        <f t="shared" si="25"/>
        <v>2131.2499999999995</v>
      </c>
      <c r="AM134" s="139"/>
      <c r="AN134" s="428"/>
      <c r="AO134" s="139"/>
      <c r="AP134" s="139"/>
      <c r="AQ134" s="139"/>
      <c r="AR134" s="139"/>
      <c r="AS134" s="139"/>
      <c r="AT134" s="139"/>
      <c r="AU134" s="139"/>
      <c r="AV134" s="139"/>
      <c r="AW134" s="139"/>
      <c r="AX134" s="139"/>
      <c r="AY134" s="139"/>
      <c r="AZ134" s="139"/>
      <c r="BA134" s="139"/>
      <c r="BB134" s="139"/>
      <c r="BC134" s="139"/>
      <c r="BD134" s="139"/>
      <c r="BE134" s="139"/>
      <c r="BF134" s="139"/>
      <c r="BG134" s="139"/>
      <c r="BH134" s="139"/>
      <c r="BI134" s="139"/>
      <c r="BJ134" s="139"/>
      <c r="BK134" s="139"/>
      <c r="BL134" s="139"/>
      <c r="BM134" s="139"/>
      <c r="BN134" s="139"/>
      <c r="BO134" s="139"/>
      <c r="BP134" s="139"/>
      <c r="BQ134" s="139"/>
      <c r="BR134" s="139"/>
      <c r="BS134" s="139"/>
      <c r="BT134" s="139"/>
      <c r="BU134" s="139"/>
      <c r="BV134" s="139"/>
      <c r="BW134" s="139"/>
      <c r="BX134" s="139"/>
      <c r="BY134" s="139"/>
      <c r="BZ134" s="139"/>
      <c r="CA134" s="139"/>
      <c r="CB134" s="139"/>
      <c r="CC134" s="139"/>
      <c r="CD134" s="139"/>
      <c r="CE134" s="139"/>
      <c r="CF134" s="139"/>
      <c r="CG134" s="139"/>
      <c r="CH134" s="139"/>
      <c r="CI134" s="139"/>
      <c r="CJ134" s="139"/>
      <c r="CK134" s="139"/>
      <c r="CL134" s="139"/>
      <c r="CM134" s="139"/>
      <c r="CN134" s="139"/>
      <c r="CO134" s="139"/>
      <c r="CP134" s="139"/>
      <c r="CQ134" s="139"/>
      <c r="CR134" s="139"/>
      <c r="CS134" s="139"/>
      <c r="CT134" s="139"/>
      <c r="CU134" s="139"/>
      <c r="CV134" s="139"/>
      <c r="CW134" s="139"/>
      <c r="CX134" s="139"/>
      <c r="CY134" s="139"/>
      <c r="CZ134" s="139"/>
      <c r="DA134" s="139"/>
      <c r="DB134" s="139"/>
      <c r="DC134" s="139"/>
      <c r="DD134" s="139"/>
      <c r="DE134" s="139"/>
      <c r="DF134" s="139"/>
      <c r="DG134" s="139"/>
      <c r="DH134" s="139"/>
      <c r="DI134" s="139"/>
      <c r="DJ134" s="139"/>
      <c r="DK134" s="139"/>
      <c r="DL134" s="139"/>
      <c r="DM134" s="139"/>
      <c r="DN134" s="139"/>
      <c r="DO134" s="139"/>
      <c r="DP134" s="139"/>
      <c r="DQ134" s="139"/>
      <c r="DR134" s="139"/>
      <c r="DS134" s="139"/>
      <c r="DT134" s="139"/>
      <c r="DU134" s="139"/>
      <c r="DV134" s="139"/>
      <c r="DW134" s="139"/>
      <c r="DX134" s="139"/>
      <c r="DY134" s="139"/>
      <c r="DZ134" s="139"/>
      <c r="EA134" s="139"/>
      <c r="EB134" s="139"/>
      <c r="EC134" s="139"/>
      <c r="ED134" s="139"/>
      <c r="EE134" s="139"/>
      <c r="EF134" s="139"/>
      <c r="EG134" s="139"/>
      <c r="EH134" s="139"/>
      <c r="EI134" s="139"/>
      <c r="EJ134" s="139"/>
      <c r="EK134" s="139"/>
      <c r="EL134" s="139"/>
      <c r="EM134" s="139"/>
      <c r="EN134" s="139"/>
      <c r="EO134" s="139"/>
      <c r="EP134" s="139"/>
      <c r="EQ134" s="139"/>
      <c r="ER134" s="139"/>
      <c r="ES134" s="139"/>
      <c r="ET134" s="139"/>
      <c r="EU134" s="139"/>
      <c r="EV134" s="139"/>
      <c r="EW134" s="139"/>
      <c r="EX134" s="139"/>
      <c r="EY134" s="139"/>
      <c r="EZ134" s="139"/>
      <c r="FA134" s="139"/>
      <c r="FB134" s="139"/>
      <c r="FC134" s="139"/>
      <c r="FD134" s="139"/>
      <c r="FE134" s="139"/>
      <c r="FF134" s="139"/>
      <c r="FG134" s="139"/>
      <c r="FH134" s="139"/>
      <c r="FI134" s="139"/>
      <c r="FJ134" s="139"/>
      <c r="FK134" s="139"/>
      <c r="FL134" s="139"/>
      <c r="FM134" s="139"/>
      <c r="FN134" s="139"/>
      <c r="FO134" s="139"/>
      <c r="FP134" s="139"/>
      <c r="FQ134" s="139"/>
      <c r="FR134" s="139"/>
      <c r="FS134" s="139"/>
      <c r="FT134" s="139"/>
      <c r="FU134" s="139"/>
      <c r="FV134" s="139"/>
      <c r="FW134" s="139"/>
      <c r="FX134" s="139"/>
      <c r="FY134" s="139"/>
      <c r="FZ134" s="139"/>
      <c r="GA134" s="139"/>
      <c r="GB134" s="139"/>
      <c r="GC134" s="139"/>
      <c r="GD134" s="139"/>
      <c r="GE134" s="139"/>
      <c r="GF134" s="139"/>
      <c r="GG134" s="139"/>
      <c r="GH134" s="139"/>
      <c r="GI134" s="139"/>
      <c r="GJ134" s="139"/>
      <c r="GK134" s="139"/>
      <c r="GL134" s="139"/>
      <c r="GM134" s="139"/>
      <c r="GN134" s="139"/>
      <c r="GO134" s="139"/>
      <c r="GP134" s="139"/>
      <c r="GQ134" s="139"/>
      <c r="GR134" s="139"/>
      <c r="GS134" s="139"/>
      <c r="GT134" s="139"/>
    </row>
    <row r="135" spans="1:202" x14ac:dyDescent="0.25">
      <c r="A135" s="19">
        <v>1</v>
      </c>
      <c r="B135" s="19">
        <f t="shared" si="14"/>
        <v>1</v>
      </c>
      <c r="C135" s="3669" t="s">
        <v>272</v>
      </c>
      <c r="D135" s="29">
        <f>'2 уровень'!F927</f>
        <v>518662.5</v>
      </c>
      <c r="E135" s="29">
        <f>'2 уровень'!G927</f>
        <v>302422.04166666669</v>
      </c>
      <c r="F135" s="29">
        <f>'2 уровень'!H927</f>
        <v>295278.01749999996</v>
      </c>
      <c r="G135" s="144">
        <f>'2 уровень'!I927</f>
        <v>97.637730329675847</v>
      </c>
      <c r="H135" s="152">
        <f>'2 уровень'!J927</f>
        <v>0</v>
      </c>
      <c r="I135" s="152">
        <f>'2 уровень'!K927</f>
        <v>0</v>
      </c>
      <c r="J135" s="153">
        <f>'2 уровень'!L927</f>
        <v>0</v>
      </c>
      <c r="K135" s="153">
        <f>'2 уровень'!M927</f>
        <v>0</v>
      </c>
      <c r="L135" s="153">
        <f>'2 уровень'!N927</f>
        <v>0</v>
      </c>
      <c r="M135" s="153">
        <f>'2 уровень'!O927</f>
        <v>0</v>
      </c>
      <c r="N135" s="153">
        <f>'2 уровень'!P927</f>
        <v>0</v>
      </c>
      <c r="O135" s="153">
        <f>'2 уровень'!Q927</f>
        <v>0</v>
      </c>
      <c r="P135" s="327">
        <f>'2 уровень'!R927</f>
        <v>0</v>
      </c>
      <c r="Q135" s="327">
        <f>'2 уровень'!S927</f>
        <v>0</v>
      </c>
      <c r="R135" s="327">
        <f>'2 уровень'!T927</f>
        <v>0</v>
      </c>
      <c r="S135" s="327">
        <f>'2 уровень'!U927</f>
        <v>0</v>
      </c>
      <c r="T135" s="327">
        <f>'2 уровень'!V927</f>
        <v>0</v>
      </c>
      <c r="U135" s="327">
        <f>'2 уровень'!W927</f>
        <v>0</v>
      </c>
      <c r="V135" s="327">
        <f>'2 уровень'!X927</f>
        <v>0</v>
      </c>
      <c r="W135" s="327">
        <f>'2 уровень'!Y927</f>
        <v>0</v>
      </c>
      <c r="X135" s="327">
        <f>'2 уровень'!Z927</f>
        <v>0</v>
      </c>
      <c r="Y135" s="1000">
        <f>'2 уровень'!AA927</f>
        <v>0</v>
      </c>
      <c r="Z135" s="327">
        <f>'2 уровень'!AB927</f>
        <v>0</v>
      </c>
      <c r="AA135" s="327">
        <f>'2 уровень'!AC927</f>
        <v>0</v>
      </c>
      <c r="AB135" s="327">
        <f>'2 уровень'!AD927</f>
        <v>0</v>
      </c>
      <c r="AC135" s="327">
        <f>'2 уровень'!AE927</f>
        <v>0</v>
      </c>
      <c r="AD135" s="567">
        <f>'2 уровень'!AF927</f>
        <v>0</v>
      </c>
      <c r="AE135" s="327"/>
      <c r="AF135" s="327"/>
      <c r="AG135" s="1224">
        <f>'2 уровень'!AG927</f>
        <v>0</v>
      </c>
      <c r="AH135" s="1227">
        <f>'2 уровень'!AH927</f>
        <v>0</v>
      </c>
      <c r="AI135" s="339">
        <f t="shared" si="13"/>
        <v>0</v>
      </c>
      <c r="AJ135" s="339">
        <f t="shared" si="12"/>
        <v>0</v>
      </c>
      <c r="AK135" s="1119">
        <f t="shared" si="24"/>
        <v>0</v>
      </c>
      <c r="AL135" s="139">
        <f t="shared" si="25"/>
        <v>0</v>
      </c>
      <c r="AM135" s="139"/>
      <c r="AN135" s="428"/>
      <c r="AO135" s="139"/>
      <c r="AP135" s="139"/>
      <c r="AQ135" s="139"/>
      <c r="AR135" s="139"/>
      <c r="AS135" s="139"/>
      <c r="AT135" s="139"/>
      <c r="AU135" s="139"/>
      <c r="AV135" s="139"/>
      <c r="AW135" s="139"/>
      <c r="AX135" s="139"/>
      <c r="AY135" s="139"/>
      <c r="AZ135" s="139"/>
      <c r="BA135" s="139"/>
      <c r="BB135" s="139"/>
      <c r="BC135" s="139"/>
      <c r="BD135" s="139"/>
      <c r="BE135" s="139"/>
      <c r="BF135" s="139"/>
      <c r="BG135" s="139"/>
      <c r="BH135" s="139"/>
      <c r="BI135" s="139"/>
      <c r="BJ135" s="139"/>
      <c r="BK135" s="139"/>
      <c r="BL135" s="139"/>
      <c r="BM135" s="139"/>
      <c r="BN135" s="139"/>
      <c r="BO135" s="139"/>
      <c r="BP135" s="139"/>
      <c r="BQ135" s="139"/>
      <c r="BR135" s="139"/>
      <c r="BS135" s="139"/>
      <c r="BT135" s="139"/>
      <c r="BU135" s="139"/>
      <c r="BV135" s="139"/>
      <c r="BW135" s="139"/>
      <c r="BX135" s="139"/>
      <c r="BY135" s="139"/>
      <c r="BZ135" s="139"/>
      <c r="CA135" s="139"/>
      <c r="CB135" s="139"/>
      <c r="CC135" s="139"/>
      <c r="CD135" s="139"/>
      <c r="CE135" s="139"/>
      <c r="CF135" s="139"/>
      <c r="CG135" s="139"/>
      <c r="CH135" s="139"/>
      <c r="CI135" s="139"/>
      <c r="CJ135" s="139"/>
      <c r="CK135" s="139"/>
      <c r="CL135" s="139"/>
      <c r="CM135" s="139"/>
      <c r="CN135" s="139"/>
      <c r="CO135" s="139"/>
      <c r="CP135" s="139"/>
      <c r="CQ135" s="139"/>
      <c r="CR135" s="139"/>
      <c r="CS135" s="139"/>
      <c r="CT135" s="139"/>
      <c r="CU135" s="139"/>
      <c r="CV135" s="139"/>
      <c r="CW135" s="139"/>
      <c r="CX135" s="139"/>
      <c r="CY135" s="139"/>
      <c r="CZ135" s="139"/>
      <c r="DA135" s="139"/>
      <c r="DB135" s="139"/>
      <c r="DC135" s="139"/>
      <c r="DD135" s="139"/>
      <c r="DE135" s="139"/>
      <c r="DF135" s="139"/>
      <c r="DG135" s="139"/>
      <c r="DH135" s="139"/>
      <c r="DI135" s="139"/>
      <c r="DJ135" s="139"/>
      <c r="DK135" s="139"/>
      <c r="DL135" s="139"/>
      <c r="DM135" s="139"/>
      <c r="DN135" s="139"/>
      <c r="DO135" s="139"/>
      <c r="DP135" s="139"/>
      <c r="DQ135" s="139"/>
      <c r="DR135" s="139"/>
      <c r="DS135" s="139"/>
      <c r="DT135" s="139"/>
      <c r="DU135" s="139"/>
      <c r="DV135" s="139"/>
      <c r="DW135" s="139"/>
      <c r="DX135" s="139"/>
      <c r="DY135" s="139"/>
      <c r="DZ135" s="139"/>
      <c r="EA135" s="139"/>
      <c r="EB135" s="139"/>
      <c r="EC135" s="139"/>
      <c r="ED135" s="139"/>
      <c r="EE135" s="139"/>
      <c r="EF135" s="139"/>
      <c r="EG135" s="139"/>
      <c r="EH135" s="139"/>
      <c r="EI135" s="139"/>
      <c r="EJ135" s="139"/>
      <c r="EK135" s="139"/>
      <c r="EL135" s="139"/>
      <c r="EM135" s="139"/>
      <c r="EN135" s="139"/>
      <c r="EO135" s="139"/>
      <c r="EP135" s="139"/>
      <c r="EQ135" s="139"/>
      <c r="ER135" s="139"/>
      <c r="ES135" s="139"/>
      <c r="ET135" s="139"/>
      <c r="EU135" s="139"/>
      <c r="EV135" s="139"/>
      <c r="EW135" s="139"/>
      <c r="EX135" s="139"/>
      <c r="EY135" s="139"/>
      <c r="EZ135" s="139"/>
      <c r="FA135" s="139"/>
      <c r="FB135" s="139"/>
      <c r="FC135" s="139"/>
      <c r="FD135" s="139"/>
      <c r="FE135" s="139"/>
      <c r="FF135" s="139"/>
      <c r="FG135" s="139"/>
      <c r="FH135" s="139"/>
      <c r="FI135" s="139"/>
      <c r="FJ135" s="139"/>
      <c r="FK135" s="139"/>
      <c r="FL135" s="139"/>
      <c r="FM135" s="139"/>
      <c r="FN135" s="139"/>
      <c r="FO135" s="139"/>
      <c r="FP135" s="139"/>
      <c r="FQ135" s="139"/>
      <c r="FR135" s="139"/>
      <c r="FS135" s="139"/>
      <c r="FT135" s="139"/>
      <c r="FU135" s="139"/>
      <c r="FV135" s="139"/>
      <c r="FW135" s="139"/>
      <c r="FX135" s="139"/>
      <c r="FY135" s="139"/>
      <c r="FZ135" s="139"/>
      <c r="GA135" s="139"/>
      <c r="GB135" s="139"/>
      <c r="GC135" s="139"/>
      <c r="GD135" s="139"/>
      <c r="GE135" s="139"/>
      <c r="GF135" s="139"/>
      <c r="GG135" s="139"/>
      <c r="GH135" s="139"/>
      <c r="GI135" s="139"/>
      <c r="GJ135" s="139"/>
      <c r="GK135" s="139"/>
      <c r="GL135" s="139"/>
      <c r="GM135" s="139"/>
      <c r="GN135" s="139"/>
      <c r="GO135" s="139"/>
      <c r="GP135" s="139"/>
      <c r="GQ135" s="139"/>
      <c r="GR135" s="139"/>
      <c r="GS135" s="139"/>
      <c r="GT135" s="139"/>
    </row>
    <row r="136" spans="1:202" ht="29.25" x14ac:dyDescent="0.25">
      <c r="A136" s="19">
        <v>1</v>
      </c>
      <c r="B136" s="19">
        <f t="shared" si="14"/>
        <v>1</v>
      </c>
      <c r="C136" s="3669" t="s">
        <v>287</v>
      </c>
      <c r="D136" s="29">
        <f>'2 уровень'!F928</f>
        <v>171983</v>
      </c>
      <c r="E136" s="29">
        <f>'2 уровень'!G928</f>
        <v>100323.41666666667</v>
      </c>
      <c r="F136" s="29">
        <f>'2 уровень'!H928</f>
        <v>88980</v>
      </c>
      <c r="G136" s="144">
        <f>'2 уровень'!I928</f>
        <v>88.693151565644769</v>
      </c>
      <c r="H136" s="152">
        <f>'2 уровень'!J928</f>
        <v>0</v>
      </c>
      <c r="I136" s="152">
        <f>'2 уровень'!K928</f>
        <v>0</v>
      </c>
      <c r="J136" s="153">
        <f>'2 уровень'!L928</f>
        <v>0</v>
      </c>
      <c r="K136" s="153">
        <f>'2 уровень'!M928</f>
        <v>0</v>
      </c>
      <c r="L136" s="153">
        <f>'2 уровень'!N928</f>
        <v>0</v>
      </c>
      <c r="M136" s="153">
        <f>'2 уровень'!O928</f>
        <v>0</v>
      </c>
      <c r="N136" s="153">
        <f>'2 уровень'!P928</f>
        <v>0</v>
      </c>
      <c r="O136" s="153">
        <f>'2 уровень'!Q928</f>
        <v>0</v>
      </c>
      <c r="P136" s="327">
        <f>'2 уровень'!R928</f>
        <v>0</v>
      </c>
      <c r="Q136" s="327">
        <f>'2 уровень'!S928</f>
        <v>0</v>
      </c>
      <c r="R136" s="327">
        <f>'2 уровень'!T928</f>
        <v>0</v>
      </c>
      <c r="S136" s="327">
        <f>'2 уровень'!U928</f>
        <v>0</v>
      </c>
      <c r="T136" s="327">
        <f>'2 уровень'!V928</f>
        <v>0</v>
      </c>
      <c r="U136" s="327">
        <f>'2 уровень'!W928</f>
        <v>0</v>
      </c>
      <c r="V136" s="327">
        <f>'2 уровень'!X928</f>
        <v>0</v>
      </c>
      <c r="W136" s="327">
        <f>'2 уровень'!Y928</f>
        <v>0</v>
      </c>
      <c r="X136" s="327">
        <f>'2 уровень'!Z928</f>
        <v>0</v>
      </c>
      <c r="Y136" s="1000">
        <f>'2 уровень'!AA928</f>
        <v>0</v>
      </c>
      <c r="Z136" s="327">
        <f>'2 уровень'!AB928</f>
        <v>0</v>
      </c>
      <c r="AA136" s="327">
        <f>'2 уровень'!AC928</f>
        <v>0</v>
      </c>
      <c r="AB136" s="327">
        <f>'2 уровень'!AD928</f>
        <v>0</v>
      </c>
      <c r="AC136" s="327">
        <f>'2 уровень'!AE928</f>
        <v>0</v>
      </c>
      <c r="AD136" s="567">
        <f>'2 уровень'!AF928</f>
        <v>0</v>
      </c>
      <c r="AE136" s="327"/>
      <c r="AF136" s="327"/>
      <c r="AG136" s="1224">
        <f>'2 уровень'!AG928</f>
        <v>0</v>
      </c>
      <c r="AH136" s="1227">
        <f>'2 уровень'!AH928</f>
        <v>0</v>
      </c>
      <c r="AI136" s="339">
        <f t="shared" si="13"/>
        <v>0</v>
      </c>
      <c r="AJ136" s="339">
        <f t="shared" ref="AJ136:AJ199" si="26">AC136*1000</f>
        <v>0</v>
      </c>
      <c r="AK136" s="1119">
        <f t="shared" si="24"/>
        <v>0</v>
      </c>
      <c r="AL136" s="139">
        <f t="shared" si="25"/>
        <v>0</v>
      </c>
      <c r="AM136" s="139"/>
      <c r="AN136" s="428"/>
      <c r="AO136" s="139"/>
      <c r="AP136" s="139"/>
      <c r="AQ136" s="139"/>
      <c r="AR136" s="139"/>
      <c r="AS136" s="139"/>
      <c r="AT136" s="139"/>
      <c r="AU136" s="139"/>
      <c r="AV136" s="139"/>
      <c r="AW136" s="139"/>
      <c r="AX136" s="139"/>
      <c r="AY136" s="139"/>
      <c r="AZ136" s="139"/>
      <c r="BA136" s="139"/>
      <c r="BB136" s="139"/>
      <c r="BC136" s="139"/>
      <c r="BD136" s="139"/>
      <c r="BE136" s="139"/>
      <c r="BF136" s="139"/>
      <c r="BG136" s="139"/>
      <c r="BH136" s="139"/>
      <c r="BI136" s="139"/>
      <c r="BJ136" s="139"/>
      <c r="BK136" s="139"/>
      <c r="BL136" s="139"/>
      <c r="BM136" s="139"/>
      <c r="BN136" s="139"/>
      <c r="BO136" s="139"/>
      <c r="BP136" s="139"/>
      <c r="BQ136" s="139"/>
      <c r="BR136" s="139"/>
      <c r="BS136" s="139"/>
      <c r="BT136" s="139"/>
      <c r="BU136" s="139"/>
      <c r="BV136" s="139"/>
      <c r="BW136" s="139"/>
      <c r="BX136" s="139"/>
      <c r="BY136" s="139"/>
      <c r="BZ136" s="139"/>
      <c r="CA136" s="139"/>
      <c r="CB136" s="139"/>
      <c r="CC136" s="139"/>
      <c r="CD136" s="139"/>
      <c r="CE136" s="139"/>
      <c r="CF136" s="139"/>
      <c r="CG136" s="139"/>
      <c r="CH136" s="139"/>
      <c r="CI136" s="139"/>
      <c r="CJ136" s="139"/>
      <c r="CK136" s="139"/>
      <c r="CL136" s="139"/>
      <c r="CM136" s="139"/>
      <c r="CN136" s="139"/>
      <c r="CO136" s="139"/>
      <c r="CP136" s="139"/>
      <c r="CQ136" s="139"/>
      <c r="CR136" s="139"/>
      <c r="CS136" s="139"/>
      <c r="CT136" s="139"/>
      <c r="CU136" s="139"/>
      <c r="CV136" s="139"/>
      <c r="CW136" s="139"/>
      <c r="CX136" s="139"/>
      <c r="CY136" s="139"/>
      <c r="CZ136" s="139"/>
      <c r="DA136" s="139"/>
      <c r="DB136" s="139"/>
      <c r="DC136" s="139"/>
      <c r="DD136" s="139"/>
      <c r="DE136" s="139"/>
      <c r="DF136" s="139"/>
      <c r="DG136" s="139"/>
      <c r="DH136" s="139"/>
      <c r="DI136" s="139"/>
      <c r="DJ136" s="139"/>
      <c r="DK136" s="139"/>
      <c r="DL136" s="139"/>
      <c r="DM136" s="139"/>
      <c r="DN136" s="139"/>
      <c r="DO136" s="139"/>
      <c r="DP136" s="139"/>
      <c r="DQ136" s="139"/>
      <c r="DR136" s="139"/>
      <c r="DS136" s="139"/>
      <c r="DT136" s="139"/>
      <c r="DU136" s="139"/>
      <c r="DV136" s="139"/>
      <c r="DW136" s="139"/>
      <c r="DX136" s="139"/>
      <c r="DY136" s="139"/>
      <c r="DZ136" s="139"/>
      <c r="EA136" s="139"/>
      <c r="EB136" s="139"/>
      <c r="EC136" s="139"/>
      <c r="ED136" s="139"/>
      <c r="EE136" s="139"/>
      <c r="EF136" s="139"/>
      <c r="EG136" s="139"/>
      <c r="EH136" s="139"/>
      <c r="EI136" s="139"/>
      <c r="EJ136" s="139"/>
      <c r="EK136" s="139"/>
      <c r="EL136" s="139"/>
      <c r="EM136" s="139"/>
      <c r="EN136" s="139"/>
      <c r="EO136" s="139"/>
      <c r="EP136" s="139"/>
      <c r="EQ136" s="139"/>
      <c r="ER136" s="139"/>
      <c r="ES136" s="139"/>
      <c r="ET136" s="139"/>
      <c r="EU136" s="139"/>
      <c r="EV136" s="139"/>
      <c r="EW136" s="139"/>
      <c r="EX136" s="139"/>
      <c r="EY136" s="139"/>
      <c r="EZ136" s="139"/>
      <c r="FA136" s="139"/>
      <c r="FB136" s="139"/>
      <c r="FC136" s="139"/>
      <c r="FD136" s="139"/>
      <c r="FE136" s="139"/>
      <c r="FF136" s="139"/>
      <c r="FG136" s="139"/>
      <c r="FH136" s="139"/>
      <c r="FI136" s="139"/>
      <c r="FJ136" s="139"/>
      <c r="FK136" s="139"/>
      <c r="FL136" s="139"/>
      <c r="FM136" s="139"/>
      <c r="FN136" s="139"/>
      <c r="FO136" s="139"/>
      <c r="FP136" s="139"/>
      <c r="FQ136" s="139"/>
      <c r="FR136" s="139"/>
      <c r="FS136" s="139"/>
      <c r="FT136" s="139"/>
      <c r="FU136" s="139"/>
      <c r="FV136" s="139"/>
      <c r="FW136" s="139"/>
      <c r="FX136" s="139"/>
      <c r="FY136" s="139"/>
      <c r="FZ136" s="139"/>
      <c r="GA136" s="139"/>
      <c r="GB136" s="139"/>
      <c r="GC136" s="139"/>
      <c r="GD136" s="139"/>
      <c r="GE136" s="139"/>
      <c r="GF136" s="139"/>
      <c r="GG136" s="139"/>
      <c r="GH136" s="139"/>
      <c r="GI136" s="139"/>
      <c r="GJ136" s="139"/>
      <c r="GK136" s="139"/>
      <c r="GL136" s="139"/>
      <c r="GM136" s="139"/>
      <c r="GN136" s="139"/>
      <c r="GO136" s="139"/>
      <c r="GP136" s="139"/>
      <c r="GQ136" s="139"/>
      <c r="GR136" s="139"/>
      <c r="GS136" s="139"/>
      <c r="GT136" s="139"/>
    </row>
    <row r="137" spans="1:202" ht="29.25" x14ac:dyDescent="0.25">
      <c r="A137" s="19">
        <v>1</v>
      </c>
      <c r="B137" s="19">
        <f t="shared" si="14"/>
        <v>1</v>
      </c>
      <c r="C137" s="3669" t="s">
        <v>273</v>
      </c>
      <c r="D137" s="29">
        <f>'2 уровень'!F929</f>
        <v>410902.63829787233</v>
      </c>
      <c r="E137" s="29">
        <f>'2 уровень'!G929</f>
        <v>237828.89184397165</v>
      </c>
      <c r="F137" s="29">
        <f>'2 уровень'!H929</f>
        <v>226131.32553191489</v>
      </c>
      <c r="G137" s="144">
        <f>'2 уровень'!I929</f>
        <v>95.081520070433243</v>
      </c>
      <c r="H137" s="152">
        <f>'2 уровень'!J929</f>
        <v>0</v>
      </c>
      <c r="I137" s="152">
        <f>'2 уровень'!K929</f>
        <v>0</v>
      </c>
      <c r="J137" s="153">
        <f>'2 уровень'!L929</f>
        <v>0</v>
      </c>
      <c r="K137" s="153">
        <f>'2 уровень'!M929</f>
        <v>0</v>
      </c>
      <c r="L137" s="153">
        <f>'2 уровень'!N929</f>
        <v>0</v>
      </c>
      <c r="M137" s="153">
        <f>'2 уровень'!O929</f>
        <v>0</v>
      </c>
      <c r="N137" s="153">
        <f>'2 уровень'!P929</f>
        <v>0</v>
      </c>
      <c r="O137" s="153">
        <f>'2 уровень'!Q929</f>
        <v>0</v>
      </c>
      <c r="P137" s="327">
        <f>'2 уровень'!R929</f>
        <v>0</v>
      </c>
      <c r="Q137" s="327">
        <f>'2 уровень'!S929</f>
        <v>0</v>
      </c>
      <c r="R137" s="327">
        <f>'2 уровень'!T929</f>
        <v>0</v>
      </c>
      <c r="S137" s="327">
        <f>'2 уровень'!U929</f>
        <v>0</v>
      </c>
      <c r="T137" s="327">
        <f>'2 уровень'!V929</f>
        <v>0</v>
      </c>
      <c r="U137" s="327">
        <f>'2 уровень'!W929</f>
        <v>0</v>
      </c>
      <c r="V137" s="327">
        <f>'2 уровень'!X929</f>
        <v>0</v>
      </c>
      <c r="W137" s="327">
        <f>'2 уровень'!Y929</f>
        <v>0</v>
      </c>
      <c r="X137" s="327">
        <f>'2 уровень'!Z929</f>
        <v>0</v>
      </c>
      <c r="Y137" s="1000">
        <f>'2 уровень'!AA929</f>
        <v>0</v>
      </c>
      <c r="Z137" s="327">
        <f>'2 уровень'!AB929</f>
        <v>0</v>
      </c>
      <c r="AA137" s="327">
        <f>'2 уровень'!AC929</f>
        <v>0</v>
      </c>
      <c r="AB137" s="327">
        <f>'2 уровень'!AD929</f>
        <v>0</v>
      </c>
      <c r="AC137" s="327">
        <f>'2 уровень'!AE929</f>
        <v>0</v>
      </c>
      <c r="AD137" s="567">
        <f>'2 уровень'!AF929</f>
        <v>0</v>
      </c>
      <c r="AE137" s="327"/>
      <c r="AF137" s="327"/>
      <c r="AG137" s="1224">
        <f>'2 уровень'!AG929</f>
        <v>0</v>
      </c>
      <c r="AH137" s="1227">
        <f>'2 уровень'!AH929</f>
        <v>0</v>
      </c>
      <c r="AI137" s="339">
        <f t="shared" ref="AI137:AI200" si="27">AD137*1000</f>
        <v>0</v>
      </c>
      <c r="AJ137" s="339">
        <f t="shared" si="26"/>
        <v>0</v>
      </c>
      <c r="AK137" s="1119">
        <f t="shared" si="24"/>
        <v>0</v>
      </c>
      <c r="AL137" s="139">
        <f t="shared" si="25"/>
        <v>0</v>
      </c>
      <c r="AM137" s="139"/>
      <c r="AN137" s="428"/>
      <c r="AO137" s="139"/>
      <c r="AP137" s="139"/>
      <c r="AQ137" s="139"/>
      <c r="AR137" s="139"/>
      <c r="AS137" s="139"/>
      <c r="AT137" s="139"/>
      <c r="AU137" s="139"/>
      <c r="AV137" s="139"/>
      <c r="AW137" s="139"/>
      <c r="AX137" s="139"/>
      <c r="AY137" s="139"/>
      <c r="AZ137" s="139"/>
      <c r="BA137" s="139"/>
      <c r="BB137" s="139"/>
      <c r="BC137" s="139"/>
      <c r="BD137" s="139"/>
      <c r="BE137" s="139"/>
      <c r="BF137" s="139"/>
      <c r="BG137" s="139"/>
      <c r="BH137" s="139"/>
      <c r="BI137" s="139"/>
      <c r="BJ137" s="139"/>
      <c r="BK137" s="139"/>
      <c r="BL137" s="139"/>
      <c r="BM137" s="139"/>
      <c r="BN137" s="139"/>
      <c r="BO137" s="139"/>
      <c r="BP137" s="139"/>
      <c r="BQ137" s="139"/>
      <c r="BR137" s="139"/>
      <c r="BS137" s="139"/>
      <c r="BT137" s="139"/>
      <c r="BU137" s="139"/>
      <c r="BV137" s="139"/>
      <c r="BW137" s="139"/>
      <c r="BX137" s="139"/>
      <c r="BY137" s="139"/>
      <c r="BZ137" s="139"/>
      <c r="CA137" s="139"/>
      <c r="CB137" s="139"/>
      <c r="CC137" s="139"/>
      <c r="CD137" s="139"/>
      <c r="CE137" s="139"/>
      <c r="CF137" s="139"/>
      <c r="CG137" s="139"/>
      <c r="CH137" s="139"/>
      <c r="CI137" s="139"/>
      <c r="CJ137" s="139"/>
      <c r="CK137" s="139"/>
      <c r="CL137" s="139"/>
      <c r="CM137" s="139"/>
      <c r="CN137" s="139"/>
      <c r="CO137" s="139"/>
      <c r="CP137" s="139"/>
      <c r="CQ137" s="139"/>
      <c r="CR137" s="139"/>
      <c r="CS137" s="139"/>
      <c r="CT137" s="139"/>
      <c r="CU137" s="139"/>
      <c r="CV137" s="139"/>
      <c r="CW137" s="139"/>
      <c r="CX137" s="139"/>
      <c r="CY137" s="139"/>
      <c r="CZ137" s="139"/>
      <c r="DA137" s="139"/>
      <c r="DB137" s="139"/>
      <c r="DC137" s="139"/>
      <c r="DD137" s="139"/>
      <c r="DE137" s="139"/>
      <c r="DF137" s="139"/>
      <c r="DG137" s="139"/>
      <c r="DH137" s="139"/>
      <c r="DI137" s="139"/>
      <c r="DJ137" s="139"/>
      <c r="DK137" s="139"/>
      <c r="DL137" s="139"/>
      <c r="DM137" s="139"/>
      <c r="DN137" s="139"/>
      <c r="DO137" s="139"/>
      <c r="DP137" s="139"/>
      <c r="DQ137" s="139"/>
      <c r="DR137" s="139"/>
      <c r="DS137" s="139"/>
      <c r="DT137" s="139"/>
      <c r="DU137" s="139"/>
      <c r="DV137" s="139"/>
      <c r="DW137" s="139"/>
      <c r="DX137" s="139"/>
      <c r="DY137" s="139"/>
      <c r="DZ137" s="139"/>
      <c r="EA137" s="139"/>
      <c r="EB137" s="139"/>
      <c r="EC137" s="139"/>
      <c r="ED137" s="139"/>
      <c r="EE137" s="139"/>
      <c r="EF137" s="139"/>
      <c r="EG137" s="139"/>
      <c r="EH137" s="139"/>
      <c r="EI137" s="139"/>
      <c r="EJ137" s="139"/>
      <c r="EK137" s="139"/>
      <c r="EL137" s="139"/>
      <c r="EM137" s="139"/>
      <c r="EN137" s="139"/>
      <c r="EO137" s="139"/>
      <c r="EP137" s="139"/>
      <c r="EQ137" s="139"/>
      <c r="ER137" s="139"/>
      <c r="ES137" s="139"/>
      <c r="ET137" s="139"/>
      <c r="EU137" s="139"/>
      <c r="EV137" s="139"/>
      <c r="EW137" s="139"/>
      <c r="EX137" s="139"/>
      <c r="EY137" s="139"/>
      <c r="EZ137" s="139"/>
      <c r="FA137" s="139"/>
      <c r="FB137" s="139"/>
      <c r="FC137" s="139"/>
      <c r="FD137" s="139"/>
      <c r="FE137" s="139"/>
      <c r="FF137" s="139"/>
      <c r="FG137" s="139"/>
      <c r="FH137" s="139"/>
      <c r="FI137" s="139"/>
      <c r="FJ137" s="139"/>
      <c r="FK137" s="139"/>
      <c r="FL137" s="139"/>
      <c r="FM137" s="139"/>
      <c r="FN137" s="139"/>
      <c r="FO137" s="139"/>
      <c r="FP137" s="139"/>
      <c r="FQ137" s="139"/>
      <c r="FR137" s="139"/>
      <c r="FS137" s="139"/>
      <c r="FT137" s="139"/>
      <c r="FU137" s="139"/>
      <c r="FV137" s="139"/>
      <c r="FW137" s="139"/>
      <c r="FX137" s="139"/>
      <c r="FY137" s="139"/>
      <c r="FZ137" s="139"/>
      <c r="GA137" s="139"/>
      <c r="GB137" s="139"/>
      <c r="GC137" s="139"/>
      <c r="GD137" s="139"/>
      <c r="GE137" s="139"/>
      <c r="GF137" s="139"/>
      <c r="GG137" s="139"/>
      <c r="GH137" s="139"/>
      <c r="GI137" s="139"/>
      <c r="GJ137" s="139"/>
      <c r="GK137" s="139"/>
      <c r="GL137" s="139"/>
      <c r="GM137" s="139"/>
      <c r="GN137" s="139"/>
      <c r="GO137" s="139"/>
      <c r="GP137" s="139"/>
      <c r="GQ137" s="139"/>
      <c r="GR137" s="139"/>
      <c r="GS137" s="139"/>
      <c r="GT137" s="139"/>
    </row>
    <row r="138" spans="1:202" ht="29.25" x14ac:dyDescent="0.25">
      <c r="A138" s="19">
        <v>1</v>
      </c>
      <c r="B138" s="19">
        <f t="shared" si="14"/>
        <v>1</v>
      </c>
      <c r="C138" s="3669" t="s">
        <v>274</v>
      </c>
      <c r="D138" s="29">
        <f>'2 уровень'!F930</f>
        <v>110789</v>
      </c>
      <c r="E138" s="29">
        <f>'2 уровень'!G930</f>
        <v>64627.416666666672</v>
      </c>
      <c r="F138" s="29">
        <f>'2 уровень'!H930</f>
        <v>69309</v>
      </c>
      <c r="G138" s="144">
        <f>'2 уровень'!I930</f>
        <v>107.24395863984452</v>
      </c>
      <c r="H138" s="152">
        <f>'2 уровень'!J930</f>
        <v>0</v>
      </c>
      <c r="I138" s="152">
        <f>'2 уровень'!K930</f>
        <v>0</v>
      </c>
      <c r="J138" s="153">
        <f>'2 уровень'!L930</f>
        <v>0</v>
      </c>
      <c r="K138" s="153">
        <f>'2 уровень'!M930</f>
        <v>0</v>
      </c>
      <c r="L138" s="153">
        <f>'2 уровень'!N930</f>
        <v>0</v>
      </c>
      <c r="M138" s="153">
        <f>'2 уровень'!O930</f>
        <v>0</v>
      </c>
      <c r="N138" s="153">
        <f>'2 уровень'!P930</f>
        <v>0</v>
      </c>
      <c r="O138" s="153">
        <f>'2 уровень'!Q930</f>
        <v>0</v>
      </c>
      <c r="P138" s="327">
        <f>'2 уровень'!R930</f>
        <v>143411.92894000001</v>
      </c>
      <c r="Q138" s="327">
        <f>'2 уровень'!S930</f>
        <v>143411.92894000001</v>
      </c>
      <c r="R138" s="327">
        <f>'2 уровень'!T930</f>
        <v>143411.92894000001</v>
      </c>
      <c r="S138" s="327">
        <f>'2 уровень'!U930</f>
        <v>143411.92894000001</v>
      </c>
      <c r="T138" s="327">
        <f>'2 уровень'!V930</f>
        <v>143411.92894000001</v>
      </c>
      <c r="U138" s="327">
        <f>'2 уровень'!W930</f>
        <v>143411.92894000001</v>
      </c>
      <c r="V138" s="327">
        <f>'2 уровень'!X930</f>
        <v>143411.92894000001</v>
      </c>
      <c r="W138" s="327">
        <f>'2 уровень'!Y930</f>
        <v>83656.958548333336</v>
      </c>
      <c r="X138" s="327">
        <f>'2 уровень'!Z930</f>
        <v>89423.408800000005</v>
      </c>
      <c r="Y138" s="1000">
        <f>'2 уровень'!AA930</f>
        <v>0</v>
      </c>
      <c r="Z138" s="327">
        <f>'2 уровень'!AB930</f>
        <v>0</v>
      </c>
      <c r="AA138" s="327">
        <f>'2 уровень'!AC930</f>
        <v>5766.450251666668</v>
      </c>
      <c r="AB138" s="327">
        <f>'2 уровень'!AD930</f>
        <v>0</v>
      </c>
      <c r="AC138" s="327">
        <f>'2 уровень'!AE930</f>
        <v>-39.058920000000008</v>
      </c>
      <c r="AD138" s="567">
        <f>'2 уровень'!AF930</f>
        <v>89384.349880000009</v>
      </c>
      <c r="AE138" s="563">
        <f>X138/W138*100</f>
        <v>106.89297142966903</v>
      </c>
      <c r="AF138" s="327">
        <f>AD138/W138*100</f>
        <v>106.84628204401865</v>
      </c>
      <c r="AG138" s="1224">
        <f>'2 уровень'!AG930</f>
        <v>0</v>
      </c>
      <c r="AH138" s="1227">
        <f>'2 уровень'!AH930</f>
        <v>0</v>
      </c>
      <c r="AI138" s="339">
        <f t="shared" si="27"/>
        <v>89384349.88000001</v>
      </c>
      <c r="AJ138" s="339">
        <f t="shared" si="26"/>
        <v>-39058.920000000006</v>
      </c>
      <c r="AK138" s="1119">
        <f t="shared" si="24"/>
        <v>1294.46</v>
      </c>
      <c r="AL138" s="139">
        <f t="shared" si="25"/>
        <v>1290.2135191677849</v>
      </c>
      <c r="AM138" s="139"/>
      <c r="AN138" s="428"/>
      <c r="AO138" s="139"/>
      <c r="AP138" s="139"/>
      <c r="AQ138" s="139"/>
      <c r="AR138" s="139"/>
      <c r="AS138" s="139"/>
      <c r="AT138" s="139"/>
      <c r="AU138" s="139"/>
      <c r="AV138" s="139"/>
      <c r="AW138" s="139"/>
      <c r="AX138" s="139"/>
      <c r="AY138" s="139"/>
      <c r="AZ138" s="139"/>
      <c r="BA138" s="139"/>
      <c r="BB138" s="139"/>
      <c r="BC138" s="139"/>
      <c r="BD138" s="139"/>
      <c r="BE138" s="139"/>
      <c r="BF138" s="139"/>
      <c r="BG138" s="139"/>
      <c r="BH138" s="139"/>
      <c r="BI138" s="139"/>
      <c r="BJ138" s="139"/>
      <c r="BK138" s="139"/>
      <c r="BL138" s="139"/>
      <c r="BM138" s="139"/>
      <c r="BN138" s="139"/>
      <c r="BO138" s="139"/>
      <c r="BP138" s="139"/>
      <c r="BQ138" s="139"/>
      <c r="BR138" s="139"/>
      <c r="BS138" s="139"/>
      <c r="BT138" s="139"/>
      <c r="BU138" s="139"/>
      <c r="BV138" s="139"/>
      <c r="BW138" s="139"/>
      <c r="BX138" s="139"/>
      <c r="BY138" s="139"/>
      <c r="BZ138" s="139"/>
      <c r="CA138" s="139"/>
      <c r="CB138" s="139"/>
      <c r="CC138" s="139"/>
      <c r="CD138" s="139"/>
      <c r="CE138" s="139"/>
      <c r="CF138" s="139"/>
      <c r="CG138" s="139"/>
      <c r="CH138" s="139"/>
      <c r="CI138" s="139"/>
      <c r="CJ138" s="139"/>
      <c r="CK138" s="139"/>
      <c r="CL138" s="139"/>
      <c r="CM138" s="139"/>
      <c r="CN138" s="139"/>
      <c r="CO138" s="139"/>
      <c r="CP138" s="139"/>
      <c r="CQ138" s="139"/>
      <c r="CR138" s="139"/>
      <c r="CS138" s="139"/>
      <c r="CT138" s="139"/>
      <c r="CU138" s="139"/>
      <c r="CV138" s="139"/>
      <c r="CW138" s="139"/>
      <c r="CX138" s="139"/>
      <c r="CY138" s="139"/>
      <c r="CZ138" s="139"/>
      <c r="DA138" s="139"/>
      <c r="DB138" s="139"/>
      <c r="DC138" s="139"/>
      <c r="DD138" s="139"/>
      <c r="DE138" s="139"/>
      <c r="DF138" s="139"/>
      <c r="DG138" s="139"/>
      <c r="DH138" s="139"/>
      <c r="DI138" s="139"/>
      <c r="DJ138" s="139"/>
      <c r="DK138" s="139"/>
      <c r="DL138" s="139"/>
      <c r="DM138" s="139"/>
      <c r="DN138" s="139"/>
      <c r="DO138" s="139"/>
      <c r="DP138" s="139"/>
      <c r="DQ138" s="139"/>
      <c r="DR138" s="139"/>
      <c r="DS138" s="139"/>
      <c r="DT138" s="139"/>
      <c r="DU138" s="139"/>
      <c r="DV138" s="139"/>
      <c r="DW138" s="139"/>
      <c r="DX138" s="139"/>
      <c r="DY138" s="139"/>
      <c r="DZ138" s="139"/>
      <c r="EA138" s="139"/>
      <c r="EB138" s="139"/>
      <c r="EC138" s="139"/>
      <c r="ED138" s="139"/>
      <c r="EE138" s="139"/>
      <c r="EF138" s="139"/>
      <c r="EG138" s="139"/>
      <c r="EH138" s="139"/>
      <c r="EI138" s="139"/>
      <c r="EJ138" s="139"/>
      <c r="EK138" s="139"/>
      <c r="EL138" s="139"/>
      <c r="EM138" s="139"/>
      <c r="EN138" s="139"/>
      <c r="EO138" s="139"/>
      <c r="EP138" s="139"/>
      <c r="EQ138" s="139"/>
      <c r="ER138" s="139"/>
      <c r="ES138" s="139"/>
      <c r="ET138" s="139"/>
      <c r="EU138" s="139"/>
      <c r="EV138" s="139"/>
      <c r="EW138" s="139"/>
      <c r="EX138" s="139"/>
      <c r="EY138" s="139"/>
      <c r="EZ138" s="139"/>
      <c r="FA138" s="139"/>
      <c r="FB138" s="139"/>
      <c r="FC138" s="139"/>
      <c r="FD138" s="139"/>
      <c r="FE138" s="139"/>
      <c r="FF138" s="139"/>
      <c r="FG138" s="139"/>
      <c r="FH138" s="139"/>
      <c r="FI138" s="139"/>
      <c r="FJ138" s="139"/>
      <c r="FK138" s="139"/>
      <c r="FL138" s="139"/>
      <c r="FM138" s="139"/>
      <c r="FN138" s="139"/>
      <c r="FO138" s="139"/>
      <c r="FP138" s="139"/>
      <c r="FQ138" s="139"/>
      <c r="FR138" s="139"/>
      <c r="FS138" s="139"/>
      <c r="FT138" s="139"/>
      <c r="FU138" s="139"/>
      <c r="FV138" s="139"/>
      <c r="FW138" s="139"/>
      <c r="FX138" s="139"/>
      <c r="FY138" s="139"/>
      <c r="FZ138" s="139"/>
      <c r="GA138" s="139"/>
      <c r="GB138" s="139"/>
      <c r="GC138" s="139"/>
      <c r="GD138" s="139"/>
      <c r="GE138" s="139"/>
      <c r="GF138" s="139"/>
      <c r="GG138" s="139"/>
      <c r="GH138" s="139"/>
      <c r="GI138" s="139"/>
      <c r="GJ138" s="139"/>
      <c r="GK138" s="139"/>
      <c r="GL138" s="139"/>
      <c r="GM138" s="139"/>
      <c r="GN138" s="139"/>
      <c r="GO138" s="139"/>
      <c r="GP138" s="139"/>
      <c r="GQ138" s="139"/>
      <c r="GR138" s="139"/>
      <c r="GS138" s="139"/>
      <c r="GT138" s="139"/>
    </row>
    <row r="139" spans="1:202" ht="29.25" x14ac:dyDescent="0.25">
      <c r="B139" s="19">
        <f t="shared" si="14"/>
        <v>1</v>
      </c>
      <c r="C139" s="3669" t="s">
        <v>136</v>
      </c>
      <c r="D139" s="29">
        <f>'2 уровень'!F931</f>
        <v>2007398.1952380952</v>
      </c>
      <c r="E139" s="29">
        <f>'2 уровень'!G931</f>
        <v>1166006.5178571427</v>
      </c>
      <c r="F139" s="29">
        <f>'2 уровень'!H931</f>
        <v>1115809.079404762</v>
      </c>
      <c r="G139" s="144">
        <f>'2 уровень'!I931</f>
        <v>95.694926427629895</v>
      </c>
      <c r="H139" s="152">
        <f>'2 уровень'!J931</f>
        <v>0</v>
      </c>
      <c r="I139" s="152">
        <f>'2 уровень'!K931</f>
        <v>0</v>
      </c>
      <c r="J139" s="153">
        <f>'2 уровень'!L931</f>
        <v>0</v>
      </c>
      <c r="K139" s="153">
        <f>'2 уровень'!M931</f>
        <v>0</v>
      </c>
      <c r="L139" s="153">
        <f>'2 уровень'!N931</f>
        <v>0</v>
      </c>
      <c r="M139" s="153">
        <f>'2 уровень'!O931</f>
        <v>0</v>
      </c>
      <c r="N139" s="153">
        <f>'2 уровень'!P931</f>
        <v>0</v>
      </c>
      <c r="O139" s="153">
        <f>'2 уровень'!Q931</f>
        <v>0</v>
      </c>
      <c r="P139" s="327">
        <f>'2 уровень'!R931</f>
        <v>2325313.53963019</v>
      </c>
      <c r="Q139" s="327">
        <f>'2 уровень'!S931</f>
        <v>2325313.53963019</v>
      </c>
      <c r="R139" s="327">
        <f>'2 уровень'!T931</f>
        <v>2326396.1346301897</v>
      </c>
      <c r="S139" s="327">
        <f>'2 уровень'!U931</f>
        <v>2326678.27238019</v>
      </c>
      <c r="T139" s="327">
        <f>'2 уровень'!V931</f>
        <v>2331285.35978019</v>
      </c>
      <c r="U139" s="327">
        <f>'2 уровень'!W931</f>
        <v>2331329.57675019</v>
      </c>
      <c r="V139" s="327">
        <f>'2 уровень'!X931</f>
        <v>2331329.57675019</v>
      </c>
      <c r="W139" s="327">
        <f>'2 уровень'!Y931</f>
        <v>1358839.8813681663</v>
      </c>
      <c r="X139" s="327">
        <f>'2 уровень'!Z931</f>
        <v>1282802.4184300001</v>
      </c>
      <c r="Y139" s="1000">
        <f>'2 уровень'!AA931</f>
        <v>0</v>
      </c>
      <c r="Z139" s="327">
        <f>'2 уровень'!AB931</f>
        <v>14175.116579999998</v>
      </c>
      <c r="AA139" s="327">
        <f>'2 уровень'!AC931</f>
        <v>-76037.462938166209</v>
      </c>
      <c r="AB139" s="327">
        <f>'2 уровень'!AD931</f>
        <v>-240.02552000000003</v>
      </c>
      <c r="AC139" s="327">
        <f>'2 уровень'!AE931</f>
        <v>-781.41055999999992</v>
      </c>
      <c r="AD139" s="567">
        <f>'2 уровень'!AF931</f>
        <v>1296196.12445</v>
      </c>
      <c r="AE139" s="143">
        <f>X139/W139*100</f>
        <v>94.404236733057402</v>
      </c>
      <c r="AF139" s="327">
        <f>AD139/W139*100</f>
        <v>95.389908864384182</v>
      </c>
      <c r="AG139" s="1224">
        <f>'2 уровень'!AG931</f>
        <v>0</v>
      </c>
      <c r="AH139" s="1227">
        <f>'2 уровень'!AH931</f>
        <v>4699.9597199999998</v>
      </c>
      <c r="AI139" s="339">
        <f t="shared" si="27"/>
        <v>1296196124.45</v>
      </c>
      <c r="AJ139" s="339">
        <f t="shared" si="26"/>
        <v>-781410.55999999994</v>
      </c>
      <c r="AK139" s="1119">
        <f t="shared" si="24"/>
        <v>1158.3718393023598</v>
      </c>
      <c r="AL139" s="139">
        <f t="shared" si="25"/>
        <v>1149.6612118574283</v>
      </c>
      <c r="AM139" s="139"/>
      <c r="AN139" s="428"/>
      <c r="AO139" s="139"/>
      <c r="AP139" s="139"/>
      <c r="AQ139" s="139"/>
      <c r="AR139" s="139"/>
      <c r="AS139" s="139"/>
      <c r="AT139" s="139"/>
      <c r="AU139" s="139"/>
      <c r="AV139" s="139"/>
      <c r="AW139" s="139"/>
      <c r="AX139" s="139"/>
      <c r="AY139" s="139"/>
      <c r="AZ139" s="139"/>
      <c r="BA139" s="139"/>
      <c r="BB139" s="139"/>
      <c r="BC139" s="139"/>
      <c r="BD139" s="139"/>
      <c r="BE139" s="139"/>
      <c r="BF139" s="139"/>
      <c r="BG139" s="139"/>
      <c r="BH139" s="139"/>
      <c r="BI139" s="139"/>
      <c r="BJ139" s="139"/>
      <c r="BK139" s="139"/>
      <c r="BL139" s="139"/>
      <c r="BM139" s="139"/>
      <c r="BN139" s="139"/>
      <c r="BO139" s="139"/>
      <c r="BP139" s="139"/>
      <c r="BQ139" s="139"/>
      <c r="BR139" s="139"/>
      <c r="BS139" s="139"/>
      <c r="BT139" s="139"/>
      <c r="BU139" s="139"/>
      <c r="BV139" s="139"/>
      <c r="BW139" s="139"/>
      <c r="BX139" s="139"/>
      <c r="BY139" s="139"/>
      <c r="BZ139" s="139"/>
      <c r="CA139" s="139"/>
      <c r="CB139" s="139"/>
      <c r="CC139" s="139"/>
      <c r="CD139" s="139"/>
      <c r="CE139" s="139"/>
      <c r="CF139" s="139"/>
      <c r="CG139" s="139"/>
      <c r="CH139" s="139"/>
      <c r="CI139" s="139"/>
      <c r="CJ139" s="139"/>
      <c r="CK139" s="139"/>
      <c r="CL139" s="139"/>
      <c r="CM139" s="139"/>
      <c r="CN139" s="139"/>
      <c r="CO139" s="139"/>
      <c r="CP139" s="139"/>
      <c r="CQ139" s="139"/>
      <c r="CR139" s="139"/>
      <c r="CS139" s="139"/>
      <c r="CT139" s="139"/>
      <c r="CU139" s="139"/>
      <c r="CV139" s="139"/>
      <c r="CW139" s="139"/>
      <c r="CX139" s="139"/>
      <c r="CY139" s="139"/>
      <c r="CZ139" s="139"/>
      <c r="DA139" s="139"/>
      <c r="DB139" s="139"/>
      <c r="DC139" s="139"/>
      <c r="DD139" s="139"/>
      <c r="DE139" s="139"/>
      <c r="DF139" s="139"/>
      <c r="DG139" s="139"/>
      <c r="DH139" s="139"/>
      <c r="DI139" s="139"/>
      <c r="DJ139" s="139"/>
      <c r="DK139" s="139"/>
      <c r="DL139" s="139"/>
      <c r="DM139" s="139"/>
      <c r="DN139" s="139"/>
      <c r="DO139" s="139"/>
      <c r="DP139" s="139"/>
      <c r="DQ139" s="139"/>
      <c r="DR139" s="139"/>
      <c r="DS139" s="139"/>
      <c r="DT139" s="139"/>
      <c r="DU139" s="139"/>
      <c r="DV139" s="139"/>
      <c r="DW139" s="139"/>
      <c r="DX139" s="139"/>
      <c r="DY139" s="139"/>
      <c r="DZ139" s="139"/>
      <c r="EA139" s="139"/>
      <c r="EB139" s="139"/>
      <c r="EC139" s="139"/>
      <c r="ED139" s="139"/>
      <c r="EE139" s="139"/>
      <c r="EF139" s="139"/>
      <c r="EG139" s="139"/>
      <c r="EH139" s="139"/>
      <c r="EI139" s="139"/>
      <c r="EJ139" s="139"/>
      <c r="EK139" s="139"/>
      <c r="EL139" s="139"/>
      <c r="EM139" s="139"/>
      <c r="EN139" s="139"/>
      <c r="EO139" s="139"/>
      <c r="EP139" s="139"/>
      <c r="EQ139" s="139"/>
      <c r="ER139" s="139"/>
      <c r="ES139" s="139"/>
      <c r="ET139" s="139"/>
      <c r="EU139" s="139"/>
      <c r="EV139" s="139"/>
      <c r="EW139" s="139"/>
      <c r="EX139" s="139"/>
      <c r="EY139" s="139"/>
      <c r="EZ139" s="139"/>
      <c r="FA139" s="139"/>
      <c r="FB139" s="139"/>
      <c r="FC139" s="139"/>
      <c r="FD139" s="139"/>
      <c r="FE139" s="139"/>
      <c r="FF139" s="139"/>
      <c r="FG139" s="139"/>
      <c r="FH139" s="139"/>
      <c r="FI139" s="139"/>
      <c r="FJ139" s="139"/>
      <c r="FK139" s="139"/>
      <c r="FL139" s="139"/>
      <c r="FM139" s="139"/>
      <c r="FN139" s="139"/>
      <c r="FO139" s="139"/>
      <c r="FP139" s="139"/>
      <c r="FQ139" s="139"/>
      <c r="FR139" s="139"/>
      <c r="FS139" s="139"/>
      <c r="FT139" s="139"/>
      <c r="FU139" s="139"/>
      <c r="FV139" s="139"/>
      <c r="FW139" s="139"/>
      <c r="FX139" s="139"/>
      <c r="FY139" s="139"/>
      <c r="FZ139" s="139"/>
      <c r="GA139" s="139"/>
      <c r="GB139" s="139"/>
      <c r="GC139" s="139"/>
      <c r="GD139" s="139"/>
      <c r="GE139" s="139"/>
      <c r="GF139" s="139"/>
      <c r="GG139" s="139"/>
      <c r="GH139" s="139"/>
      <c r="GI139" s="139"/>
      <c r="GJ139" s="139"/>
      <c r="GK139" s="139"/>
      <c r="GL139" s="139"/>
      <c r="GM139" s="139"/>
      <c r="GN139" s="139"/>
      <c r="GO139" s="139"/>
      <c r="GP139" s="139"/>
      <c r="GQ139" s="139"/>
      <c r="GR139" s="139"/>
      <c r="GS139" s="139"/>
      <c r="GT139" s="139"/>
    </row>
    <row r="140" spans="1:202" s="139" customFormat="1" x14ac:dyDescent="0.25">
      <c r="A140" s="139">
        <v>1</v>
      </c>
      <c r="B140" s="19">
        <f t="shared" si="14"/>
        <v>1</v>
      </c>
      <c r="C140" s="775" t="s">
        <v>29</v>
      </c>
      <c r="D140" s="21">
        <f>'2 уровень'!F932</f>
        <v>0</v>
      </c>
      <c r="E140" s="21">
        <f>'2 уровень'!G932</f>
        <v>0</v>
      </c>
      <c r="F140" s="21">
        <f>'2 уровень'!H932</f>
        <v>0</v>
      </c>
      <c r="G140" s="142">
        <f>'2 уровень'!I932</f>
        <v>0</v>
      </c>
      <c r="H140" s="152">
        <f>'2 уровень'!J932</f>
        <v>0</v>
      </c>
      <c r="I140" s="152">
        <f>'2 уровень'!K932</f>
        <v>0</v>
      </c>
      <c r="J140" s="22">
        <f>'2 уровень'!L932</f>
        <v>0</v>
      </c>
      <c r="K140" s="22">
        <f>'2 уровень'!M932</f>
        <v>0</v>
      </c>
      <c r="L140" s="22">
        <f>'2 уровень'!N932</f>
        <v>0</v>
      </c>
      <c r="M140" s="22">
        <f>'2 уровень'!O932</f>
        <v>0</v>
      </c>
      <c r="N140" s="22">
        <f>'2 уровень'!P932</f>
        <v>0</v>
      </c>
      <c r="O140" s="22">
        <f>'2 уровень'!Q932</f>
        <v>0</v>
      </c>
      <c r="P140" s="327">
        <f>'2 уровень'!R932</f>
        <v>0</v>
      </c>
      <c r="Q140" s="327">
        <f>'2 уровень'!S932</f>
        <v>0</v>
      </c>
      <c r="R140" s="327">
        <f>'2 уровень'!T932</f>
        <v>0</v>
      </c>
      <c r="S140" s="327">
        <f>'2 уровень'!U932</f>
        <v>0</v>
      </c>
      <c r="T140" s="327">
        <f>'2 уровень'!V932</f>
        <v>0</v>
      </c>
      <c r="U140" s="327">
        <f>'2 уровень'!W932</f>
        <v>0</v>
      </c>
      <c r="V140" s="327">
        <f>'2 уровень'!X932</f>
        <v>0</v>
      </c>
      <c r="W140" s="327">
        <f>'2 уровень'!Y932</f>
        <v>0</v>
      </c>
      <c r="X140" s="327">
        <f>'2 уровень'!Z932</f>
        <v>0</v>
      </c>
      <c r="Y140" s="1000">
        <f>'2 уровень'!AA932</f>
        <v>0</v>
      </c>
      <c r="Z140" s="327">
        <f>'2 уровень'!AB932</f>
        <v>0</v>
      </c>
      <c r="AA140" s="327">
        <f>'2 уровень'!AC932</f>
        <v>0</v>
      </c>
      <c r="AB140" s="327">
        <f>'2 уровень'!AD932</f>
        <v>0</v>
      </c>
      <c r="AC140" s="327">
        <f>'2 уровень'!AE932</f>
        <v>0</v>
      </c>
      <c r="AD140" s="567">
        <f>'2 уровень'!AF932</f>
        <v>0</v>
      </c>
      <c r="AE140" s="327"/>
      <c r="AF140" s="327"/>
      <c r="AG140" s="1220">
        <f>'2 уровень'!AG932</f>
        <v>0</v>
      </c>
      <c r="AH140" s="1227">
        <f>'2 уровень'!AH932</f>
        <v>0</v>
      </c>
      <c r="AI140" s="339">
        <f t="shared" si="27"/>
        <v>0</v>
      </c>
      <c r="AJ140" s="339">
        <f t="shared" si="26"/>
        <v>0</v>
      </c>
      <c r="AK140" s="1119">
        <f t="shared" si="24"/>
        <v>0</v>
      </c>
      <c r="AL140" s="139" t="e">
        <f t="shared" si="25"/>
        <v>#DIV/0!</v>
      </c>
      <c r="AN140" s="428"/>
    </row>
    <row r="141" spans="1:202" s="139" customFormat="1" ht="29.25" x14ac:dyDescent="0.25">
      <c r="A141" s="139">
        <v>1</v>
      </c>
      <c r="B141" s="19">
        <f t="shared" si="14"/>
        <v>1</v>
      </c>
      <c r="C141" s="776" t="s">
        <v>234</v>
      </c>
      <c r="D141" s="21">
        <f>'2 уровень'!F933</f>
        <v>3404</v>
      </c>
      <c r="E141" s="21">
        <f>'2 уровень'!G933</f>
        <v>1985.5833333333335</v>
      </c>
      <c r="F141" s="21">
        <f>'2 уровень'!H933</f>
        <v>2048</v>
      </c>
      <c r="G141" s="142">
        <f>'2 уровень'!I933</f>
        <v>103.14349267637553</v>
      </c>
      <c r="H141" s="152">
        <f>'2 уровень'!J933</f>
        <v>9.60957696827262</v>
      </c>
      <c r="I141" s="152">
        <f>'2 уровень'!K933</f>
        <v>9.931640625</v>
      </c>
      <c r="J141" s="22">
        <f>'2 уровень'!L933</f>
        <v>32711</v>
      </c>
      <c r="K141" s="22">
        <f>'2 уровень'!M933</f>
        <v>19081.916666666664</v>
      </c>
      <c r="L141" s="22">
        <f>'2 уровень'!N933</f>
        <v>20340</v>
      </c>
      <c r="M141" s="22">
        <f>'2 уровень'!O933</f>
        <v>106.59306586078444</v>
      </c>
      <c r="N141" s="22">
        <f>'2 уровень'!P933</f>
        <v>107.07303030303031</v>
      </c>
      <c r="O141" s="22">
        <f>'2 уровень'!Q933</f>
        <v>325.6522331523534</v>
      </c>
      <c r="P141" s="327">
        <f>'2 уровень'!R933</f>
        <v>0</v>
      </c>
      <c r="Q141" s="327">
        <f>'2 уровень'!S933</f>
        <v>0</v>
      </c>
      <c r="R141" s="327">
        <f>'2 уровень'!T933</f>
        <v>0</v>
      </c>
      <c r="S141" s="327">
        <f>'2 уровень'!U933</f>
        <v>0</v>
      </c>
      <c r="T141" s="327">
        <f>'2 уровень'!V933</f>
        <v>0</v>
      </c>
      <c r="U141" s="327">
        <f>'2 уровень'!W933</f>
        <v>0</v>
      </c>
      <c r="V141" s="327">
        <f>'2 уровень'!X933</f>
        <v>0</v>
      </c>
      <c r="W141" s="327">
        <f>'2 уровень'!Y933</f>
        <v>0</v>
      </c>
      <c r="X141" s="327">
        <f>'2 уровень'!Z933</f>
        <v>0</v>
      </c>
      <c r="Y141" s="1000">
        <f>'2 уровень'!AA933</f>
        <v>0</v>
      </c>
      <c r="Z141" s="327">
        <f>'2 уровень'!AB933</f>
        <v>0</v>
      </c>
      <c r="AA141" s="327">
        <f>'2 уровень'!AC933</f>
        <v>0</v>
      </c>
      <c r="AB141" s="327">
        <f>'2 уровень'!AD933</f>
        <v>0</v>
      </c>
      <c r="AC141" s="327">
        <f>'2 уровень'!AE933</f>
        <v>0</v>
      </c>
      <c r="AD141" s="567">
        <f>'2 уровень'!AF933</f>
        <v>0</v>
      </c>
      <c r="AE141" s="327"/>
      <c r="AF141" s="327"/>
      <c r="AG141" s="1220">
        <f>'2 уровень'!AG933</f>
        <v>0</v>
      </c>
      <c r="AH141" s="1227">
        <f>'2 уровень'!AH933</f>
        <v>0</v>
      </c>
      <c r="AI141" s="339">
        <f t="shared" si="27"/>
        <v>0</v>
      </c>
      <c r="AJ141" s="339">
        <f t="shared" si="26"/>
        <v>0</v>
      </c>
      <c r="AK141" s="1119">
        <f t="shared" si="24"/>
        <v>0</v>
      </c>
      <c r="AL141" s="139">
        <f t="shared" si="25"/>
        <v>0</v>
      </c>
      <c r="AN141" s="428"/>
    </row>
    <row r="142" spans="1:202" s="139" customFormat="1" ht="29.25" x14ac:dyDescent="0.25">
      <c r="A142" s="139">
        <v>1</v>
      </c>
      <c r="B142" s="19">
        <f t="shared" si="14"/>
        <v>1</v>
      </c>
      <c r="C142" s="776" t="s">
        <v>235</v>
      </c>
      <c r="D142" s="21">
        <f>'2 уровень'!F934</f>
        <v>11079</v>
      </c>
      <c r="E142" s="21">
        <f>'2 уровень'!G934</f>
        <v>6462.166666666667</v>
      </c>
      <c r="F142" s="21">
        <f>'2 уровень'!H934</f>
        <v>6933</v>
      </c>
      <c r="G142" s="142">
        <f>'2 уровень'!I934</f>
        <v>107.28599798829082</v>
      </c>
      <c r="H142" s="152">
        <f>'2 уровень'!J934</f>
        <v>7.6858019676866141</v>
      </c>
      <c r="I142" s="152">
        <f>'2 уровень'!K934</f>
        <v>6.7611423626135876</v>
      </c>
      <c r="J142" s="22">
        <f>'2 уровень'!L934</f>
        <v>85151</v>
      </c>
      <c r="K142" s="22">
        <f>'2 уровень'!M934</f>
        <v>49671.75</v>
      </c>
      <c r="L142" s="22">
        <f>'2 уровень'!N934</f>
        <v>46875</v>
      </c>
      <c r="M142" s="22">
        <f>'2 уровень'!O934</f>
        <v>94.369536003865377</v>
      </c>
      <c r="N142" s="22">
        <f>'2 уровень'!P934</f>
        <v>353.87916666666672</v>
      </c>
      <c r="O142" s="22">
        <f>'2 уровень'!Q934</f>
        <v>227.07508784441819</v>
      </c>
      <c r="P142" s="327">
        <f>'2 уровень'!R934</f>
        <v>23454.589685875202</v>
      </c>
      <c r="Q142" s="327">
        <f>'2 уровень'!S934</f>
        <v>23454.589685875202</v>
      </c>
      <c r="R142" s="327">
        <f>'2 уровень'!T934</f>
        <v>23454.589685875202</v>
      </c>
      <c r="S142" s="327">
        <f>'2 уровень'!U934</f>
        <v>23454.589685875202</v>
      </c>
      <c r="T142" s="327">
        <f>'2 уровень'!V934</f>
        <v>0</v>
      </c>
      <c r="U142" s="327">
        <f>'2 уровень'!W934</f>
        <v>0</v>
      </c>
      <c r="V142" s="327">
        <f>'2 уровень'!X934</f>
        <v>0</v>
      </c>
      <c r="W142" s="327">
        <f>'2 уровень'!Y934</f>
        <v>0</v>
      </c>
      <c r="X142" s="327">
        <f>'2 уровень'!Z934</f>
        <v>0</v>
      </c>
      <c r="Y142" s="1000">
        <f>'2 уровень'!AA934</f>
        <v>0</v>
      </c>
      <c r="Z142" s="327">
        <f>'2 уровень'!AB934</f>
        <v>0</v>
      </c>
      <c r="AA142" s="327">
        <f>'2 уровень'!AC934</f>
        <v>0</v>
      </c>
      <c r="AB142" s="327">
        <f>'2 уровень'!AD934</f>
        <v>0</v>
      </c>
      <c r="AC142" s="327">
        <f>'2 уровень'!AE934</f>
        <v>0</v>
      </c>
      <c r="AD142" s="567">
        <f>'2 уровень'!AF934</f>
        <v>0</v>
      </c>
      <c r="AE142" s="327" t="e">
        <f>X142/W142*100</f>
        <v>#DIV/0!</v>
      </c>
      <c r="AF142" s="327" t="e">
        <f>AD142/W142*100</f>
        <v>#DIV/0!</v>
      </c>
      <c r="AG142" s="1220">
        <f>'2 уровень'!AG934</f>
        <v>0</v>
      </c>
      <c r="AH142" s="1227">
        <f>'2 уровень'!AH934</f>
        <v>0</v>
      </c>
      <c r="AI142" s="339">
        <f t="shared" si="27"/>
        <v>0</v>
      </c>
      <c r="AJ142" s="339">
        <f t="shared" si="26"/>
        <v>0</v>
      </c>
      <c r="AK142" s="1119">
        <f t="shared" si="24"/>
        <v>2117.0312921631198</v>
      </c>
      <c r="AL142" s="139">
        <f t="shared" si="25"/>
        <v>0</v>
      </c>
      <c r="AN142" s="428"/>
    </row>
    <row r="143" spans="1:202" s="139" customFormat="1" ht="29.25" x14ac:dyDescent="0.25">
      <c r="A143" s="139">
        <v>1</v>
      </c>
      <c r="B143" s="19">
        <f t="shared" si="14"/>
        <v>1</v>
      </c>
      <c r="C143" s="776" t="s">
        <v>138</v>
      </c>
      <c r="D143" s="21">
        <f>'2 уровень'!F935</f>
        <v>14483</v>
      </c>
      <c r="E143" s="21">
        <f>'2 уровень'!G935</f>
        <v>8447.75</v>
      </c>
      <c r="F143" s="21">
        <f>'2 уровень'!H935</f>
        <v>8981</v>
      </c>
      <c r="G143" s="142">
        <f>'2 уровень'!I935</f>
        <v>106.31233168595189</v>
      </c>
      <c r="H143" s="152">
        <f>'2 уровень'!J935</f>
        <v>8.1379548436097497</v>
      </c>
      <c r="I143" s="152">
        <f>'2 уровень'!K935</f>
        <v>7.4841331700256095</v>
      </c>
      <c r="J143" s="22">
        <f>'2 уровень'!L935</f>
        <v>117862</v>
      </c>
      <c r="K143" s="22">
        <f>'2 уровень'!M935</f>
        <v>68753.666666666657</v>
      </c>
      <c r="L143" s="22">
        <f>'2 уровень'!N935</f>
        <v>67215</v>
      </c>
      <c r="M143" s="22">
        <f>'2 уровень'!O935</f>
        <v>97.762058750806034</v>
      </c>
      <c r="N143" s="22">
        <f>'2 уровень'!P935</f>
        <v>460.95219696969701</v>
      </c>
      <c r="O143" s="22">
        <f>'2 уровень'!Q935</f>
        <v>249.97324026918398</v>
      </c>
      <c r="P143" s="327">
        <f>'2 уровень'!R935</f>
        <v>472267.21847988246</v>
      </c>
      <c r="Q143" s="327">
        <f>'2 уровень'!S935</f>
        <v>472267.21847988246</v>
      </c>
      <c r="R143" s="327">
        <f>'2 уровень'!T935</f>
        <v>472267.21847988246</v>
      </c>
      <c r="S143" s="327">
        <f>'2 уровень'!U935</f>
        <v>472267.21847988246</v>
      </c>
      <c r="T143" s="327">
        <f>'2 уровень'!V935</f>
        <v>472267.21847988246</v>
      </c>
      <c r="U143" s="327">
        <f>'2 уровень'!W935</f>
        <v>473475.73387666326</v>
      </c>
      <c r="V143" s="327">
        <f>'2 уровень'!X935</f>
        <v>473475.73387666326</v>
      </c>
      <c r="W143" s="327">
        <f>'2 уровень'!Y935</f>
        <v>275834.50089329731</v>
      </c>
      <c r="X143" s="327">
        <f>'2 уровень'!Z935</f>
        <v>282609.35584999999</v>
      </c>
      <c r="Y143" s="1000">
        <f>'2 уровень'!AA935</f>
        <v>0</v>
      </c>
      <c r="Z143" s="327">
        <f>'2 уровень'!AB935</f>
        <v>0</v>
      </c>
      <c r="AA143" s="327">
        <f>'2 уровень'!AC935</f>
        <v>6774.8549567026612</v>
      </c>
      <c r="AB143" s="327">
        <f>'2 уровень'!AD935</f>
        <v>-651.61591999999996</v>
      </c>
      <c r="AC143" s="327">
        <f>'2 уровень'!AE935</f>
        <v>-952.27055999999993</v>
      </c>
      <c r="AD143" s="567">
        <f>'2 уровень'!AF935</f>
        <v>281657.08529000008</v>
      </c>
      <c r="AE143" s="327">
        <f>X143/W143*100</f>
        <v>102.45613037338046</v>
      </c>
      <c r="AF143" s="327">
        <f>AD143/W143*100</f>
        <v>102.11089779481762</v>
      </c>
      <c r="AG143" s="1220">
        <f>'2 уровень'!AG935</f>
        <v>0</v>
      </c>
      <c r="AH143" s="1227">
        <f>'2 уровень'!AH935</f>
        <v>0</v>
      </c>
      <c r="AI143" s="339">
        <f t="shared" si="27"/>
        <v>281657085.29000008</v>
      </c>
      <c r="AJ143" s="339">
        <f t="shared" si="26"/>
        <v>-952270.55999999994</v>
      </c>
      <c r="AK143" s="1119">
        <f t="shared" si="24"/>
        <v>32608.383517218979</v>
      </c>
      <c r="AL143" s="139">
        <f t="shared" si="25"/>
        <v>31467.470866273241</v>
      </c>
      <c r="AN143" s="428"/>
    </row>
    <row r="144" spans="1:202" s="139" customFormat="1" x14ac:dyDescent="0.25">
      <c r="A144" s="139">
        <v>1</v>
      </c>
      <c r="B144" s="19">
        <f t="shared" si="14"/>
        <v>1</v>
      </c>
      <c r="C144" s="776" t="s">
        <v>217</v>
      </c>
      <c r="D144" s="21">
        <f>'2 уровень'!F936</f>
        <v>14760</v>
      </c>
      <c r="E144" s="21">
        <f>'2 уровень'!G936</f>
        <v>8610</v>
      </c>
      <c r="F144" s="21">
        <f>'2 уровень'!H936</f>
        <v>8062</v>
      </c>
      <c r="G144" s="142">
        <f>'2 уровень'!I936</f>
        <v>93.635307781649246</v>
      </c>
      <c r="H144" s="152">
        <f>'2 уровень'!J936</f>
        <v>0</v>
      </c>
      <c r="I144" s="152">
        <f>'2 уровень'!K936</f>
        <v>0</v>
      </c>
      <c r="J144" s="22">
        <f>'2 уровень'!L936</f>
        <v>0</v>
      </c>
      <c r="K144" s="22">
        <f>'2 уровень'!M936</f>
        <v>0</v>
      </c>
      <c r="L144" s="22">
        <f>'2 уровень'!N936</f>
        <v>0</v>
      </c>
      <c r="M144" s="22">
        <f>'2 уровень'!O936</f>
        <v>0</v>
      </c>
      <c r="N144" s="22">
        <f>'2 уровень'!P936</f>
        <v>0</v>
      </c>
      <c r="O144" s="22">
        <f>'2 уровень'!Q936</f>
        <v>0</v>
      </c>
      <c r="P144" s="327">
        <f>'2 уровень'!R936</f>
        <v>106272.49268</v>
      </c>
      <c r="Q144" s="327">
        <f>'2 уровень'!S936</f>
        <v>106272.49268</v>
      </c>
      <c r="R144" s="327">
        <f>'2 уровень'!T936</f>
        <v>106787.21388</v>
      </c>
      <c r="S144" s="327">
        <f>'2 уровень'!U936</f>
        <v>106787.21388</v>
      </c>
      <c r="T144" s="327">
        <f>'2 уровень'!V936</f>
        <v>106787.21388</v>
      </c>
      <c r="U144" s="327">
        <f>'2 уровень'!W936</f>
        <v>106787.21388</v>
      </c>
      <c r="V144" s="327">
        <f>'2 уровень'!X936</f>
        <v>106787.21388</v>
      </c>
      <c r="W144" s="327">
        <f>'2 уровень'!Y936</f>
        <v>62249.647996666667</v>
      </c>
      <c r="X144" s="327">
        <f>'2 уровень'!Z936</f>
        <v>58436.193939999997</v>
      </c>
      <c r="Y144" s="1000">
        <f>'2 уровень'!AA936</f>
        <v>0</v>
      </c>
      <c r="Z144" s="327">
        <f>'2 уровень'!AB936</f>
        <v>0</v>
      </c>
      <c r="AA144" s="327">
        <f>'2 уровень'!AC936</f>
        <v>-3813.4540566666651</v>
      </c>
      <c r="AB144" s="327">
        <f>'2 уровень'!AD936</f>
        <v>0</v>
      </c>
      <c r="AC144" s="327">
        <f>'2 уровень'!AE936</f>
        <v>0</v>
      </c>
      <c r="AD144" s="567">
        <f>'2 уровень'!AF936</f>
        <v>58436.193939999997</v>
      </c>
      <c r="AE144" s="327">
        <f>X144/W144*100</f>
        <v>93.873934745991065</v>
      </c>
      <c r="AF144" s="327">
        <f>AD144/W144*100</f>
        <v>93.873934745991065</v>
      </c>
      <c r="AG144" s="1220">
        <f>'2 уровень'!AG936</f>
        <v>0</v>
      </c>
      <c r="AH144" s="1227">
        <f>'2 уровень'!AH936</f>
        <v>0</v>
      </c>
      <c r="AI144" s="339">
        <f t="shared" si="27"/>
        <v>58436193.939999998</v>
      </c>
      <c r="AJ144" s="339">
        <f t="shared" si="26"/>
        <v>0</v>
      </c>
      <c r="AK144" s="1119">
        <f t="shared" si="24"/>
        <v>7200.0333794037933</v>
      </c>
      <c r="AL144" s="139">
        <f t="shared" si="25"/>
        <v>7248.349533614487</v>
      </c>
      <c r="AN144" s="428"/>
    </row>
    <row r="145" spans="1:202" x14ac:dyDescent="0.25">
      <c r="A145" s="19">
        <v>1</v>
      </c>
      <c r="B145" s="19">
        <f t="shared" si="14"/>
        <v>1</v>
      </c>
      <c r="C145" s="776" t="s">
        <v>204</v>
      </c>
      <c r="D145" s="29">
        <f>'2 уровень'!F937</f>
        <v>77397</v>
      </c>
      <c r="E145" s="29">
        <f>'2 уровень'!G937</f>
        <v>45148</v>
      </c>
      <c r="F145" s="29">
        <f>'2 уровень'!H937</f>
        <v>39308</v>
      </c>
      <c r="G145" s="144">
        <f>'2 уровень'!I937</f>
        <v>87.064764773633385</v>
      </c>
      <c r="H145" s="152">
        <f>'2 уровень'!J937</f>
        <v>0</v>
      </c>
      <c r="I145" s="152">
        <f>'2 уровень'!K937</f>
        <v>0</v>
      </c>
      <c r="J145" s="153">
        <f>'2 уровень'!L937</f>
        <v>0</v>
      </c>
      <c r="K145" s="153">
        <f>'2 уровень'!M937</f>
        <v>0</v>
      </c>
      <c r="L145" s="153">
        <f>'2 уровень'!N937</f>
        <v>0</v>
      </c>
      <c r="M145" s="153">
        <f>'2 уровень'!O937</f>
        <v>0</v>
      </c>
      <c r="N145" s="153">
        <f>'2 уровень'!P937</f>
        <v>0</v>
      </c>
      <c r="O145" s="153">
        <f>'2 уровень'!Q937</f>
        <v>0</v>
      </c>
      <c r="P145" s="327">
        <f>'2 уровень'!R937</f>
        <v>0</v>
      </c>
      <c r="Q145" s="327">
        <f>'2 уровень'!S937</f>
        <v>0</v>
      </c>
      <c r="R145" s="327">
        <f>'2 уровень'!T937</f>
        <v>0</v>
      </c>
      <c r="S145" s="327">
        <f>'2 уровень'!U937</f>
        <v>0</v>
      </c>
      <c r="T145" s="327">
        <f>'2 уровень'!V937</f>
        <v>0</v>
      </c>
      <c r="U145" s="327">
        <f>'2 уровень'!W937</f>
        <v>0</v>
      </c>
      <c r="V145" s="327">
        <f>'2 уровень'!X937</f>
        <v>0</v>
      </c>
      <c r="W145" s="327">
        <f>'2 уровень'!Y937</f>
        <v>0</v>
      </c>
      <c r="X145" s="327">
        <f>'2 уровень'!Z937</f>
        <v>0</v>
      </c>
      <c r="Y145" s="1000">
        <f>'2 уровень'!AA937</f>
        <v>0</v>
      </c>
      <c r="Z145" s="327">
        <f>'2 уровень'!AB937</f>
        <v>0</v>
      </c>
      <c r="AA145" s="327">
        <f>'2 уровень'!AC937</f>
        <v>0</v>
      </c>
      <c r="AB145" s="327">
        <f>'2 уровень'!AD937</f>
        <v>0</v>
      </c>
      <c r="AC145" s="327">
        <f>'2 уровень'!AE937</f>
        <v>0</v>
      </c>
      <c r="AD145" s="567">
        <f>'2 уровень'!AF937</f>
        <v>0</v>
      </c>
      <c r="AE145" s="327"/>
      <c r="AF145" s="327"/>
      <c r="AG145" s="1224">
        <f>'2 уровень'!AG937</f>
        <v>0</v>
      </c>
      <c r="AH145" s="1227">
        <f>'2 уровень'!AH937</f>
        <v>0</v>
      </c>
      <c r="AI145" s="339">
        <f t="shared" si="27"/>
        <v>0</v>
      </c>
      <c r="AJ145" s="339">
        <f t="shared" si="26"/>
        <v>0</v>
      </c>
      <c r="AK145" s="1119">
        <f t="shared" si="24"/>
        <v>0</v>
      </c>
      <c r="AL145" s="139">
        <f t="shared" si="25"/>
        <v>0</v>
      </c>
      <c r="AM145" s="139"/>
      <c r="AN145" s="428"/>
      <c r="AO145" s="139"/>
      <c r="AP145" s="139"/>
      <c r="AQ145" s="139"/>
      <c r="AR145" s="139"/>
      <c r="AS145" s="139"/>
      <c r="AT145" s="139"/>
      <c r="AU145" s="139"/>
      <c r="AV145" s="139"/>
      <c r="AW145" s="139"/>
      <c r="AX145" s="139"/>
      <c r="AY145" s="139"/>
      <c r="AZ145" s="139"/>
      <c r="BA145" s="139"/>
      <c r="BB145" s="139"/>
      <c r="BC145" s="139"/>
      <c r="BD145" s="139"/>
      <c r="BE145" s="139"/>
      <c r="BF145" s="139"/>
      <c r="BG145" s="139"/>
      <c r="BH145" s="139"/>
      <c r="BI145" s="139"/>
      <c r="BJ145" s="139"/>
      <c r="BK145" s="139"/>
      <c r="BL145" s="139"/>
      <c r="BM145" s="139"/>
      <c r="BN145" s="139"/>
      <c r="BO145" s="139"/>
      <c r="BP145" s="139"/>
      <c r="BQ145" s="139"/>
      <c r="BR145" s="139"/>
      <c r="BS145" s="139"/>
      <c r="BT145" s="139"/>
      <c r="BU145" s="139"/>
      <c r="BV145" s="139"/>
      <c r="BW145" s="139"/>
      <c r="BX145" s="139"/>
      <c r="BY145" s="139"/>
      <c r="BZ145" s="139"/>
      <c r="CA145" s="139"/>
      <c r="CB145" s="139"/>
      <c r="CC145" s="139"/>
      <c r="CD145" s="139"/>
      <c r="CE145" s="139"/>
      <c r="CF145" s="139"/>
      <c r="CG145" s="139"/>
      <c r="CH145" s="139"/>
      <c r="CI145" s="139"/>
      <c r="CJ145" s="139"/>
      <c r="CK145" s="139"/>
      <c r="CL145" s="139"/>
      <c r="CM145" s="139"/>
      <c r="CN145" s="139"/>
      <c r="CO145" s="139"/>
      <c r="CP145" s="139"/>
      <c r="CQ145" s="139"/>
      <c r="CR145" s="139"/>
      <c r="CS145" s="139"/>
      <c r="CT145" s="139"/>
      <c r="CU145" s="139"/>
      <c r="CV145" s="139"/>
      <c r="CW145" s="139"/>
      <c r="CX145" s="139"/>
      <c r="CY145" s="139"/>
      <c r="CZ145" s="139"/>
      <c r="DA145" s="139"/>
      <c r="DB145" s="139"/>
      <c r="DC145" s="139"/>
      <c r="DD145" s="139"/>
      <c r="DE145" s="139"/>
      <c r="DF145" s="139"/>
      <c r="DG145" s="139"/>
      <c r="DH145" s="139"/>
      <c r="DI145" s="139"/>
      <c r="DJ145" s="139"/>
      <c r="DK145" s="139"/>
      <c r="DL145" s="139"/>
      <c r="DM145" s="139"/>
      <c r="DN145" s="139"/>
      <c r="DO145" s="139"/>
      <c r="DP145" s="139"/>
      <c r="DQ145" s="139"/>
      <c r="DR145" s="139"/>
      <c r="DS145" s="139"/>
      <c r="DT145" s="139"/>
      <c r="DU145" s="139"/>
      <c r="DV145" s="139"/>
      <c r="DW145" s="139"/>
      <c r="DX145" s="139"/>
      <c r="DY145" s="139"/>
      <c r="DZ145" s="139"/>
      <c r="EA145" s="139"/>
      <c r="EB145" s="139"/>
      <c r="EC145" s="139"/>
      <c r="ED145" s="139"/>
      <c r="EE145" s="139"/>
      <c r="EF145" s="139"/>
      <c r="EG145" s="139"/>
      <c r="EH145" s="139"/>
      <c r="EI145" s="139"/>
      <c r="EJ145" s="139"/>
      <c r="EK145" s="139"/>
      <c r="EL145" s="139"/>
      <c r="EM145" s="139"/>
      <c r="EN145" s="139"/>
      <c r="EO145" s="139"/>
      <c r="EP145" s="139"/>
      <c r="EQ145" s="139"/>
      <c r="ER145" s="139"/>
      <c r="ES145" s="139"/>
      <c r="ET145" s="139"/>
      <c r="EU145" s="139"/>
      <c r="EV145" s="139"/>
      <c r="EW145" s="139"/>
      <c r="EX145" s="139"/>
      <c r="EY145" s="139"/>
      <c r="EZ145" s="139"/>
      <c r="FA145" s="139"/>
      <c r="FB145" s="139"/>
      <c r="FC145" s="139"/>
      <c r="FD145" s="139"/>
      <c r="FE145" s="139"/>
      <c r="FF145" s="139"/>
      <c r="FG145" s="139"/>
      <c r="FH145" s="139"/>
      <c r="FI145" s="139"/>
      <c r="FJ145" s="139"/>
      <c r="FK145" s="139"/>
      <c r="FL145" s="139"/>
      <c r="FM145" s="139"/>
      <c r="FN145" s="139"/>
      <c r="FO145" s="139"/>
      <c r="FP145" s="139"/>
      <c r="FQ145" s="139"/>
      <c r="FR145" s="139"/>
      <c r="FS145" s="139"/>
      <c r="FT145" s="139"/>
      <c r="FU145" s="139"/>
      <c r="FV145" s="139"/>
      <c r="FW145" s="139"/>
      <c r="FX145" s="139"/>
      <c r="FY145" s="139"/>
      <c r="FZ145" s="139"/>
      <c r="GA145" s="139"/>
      <c r="GB145" s="139"/>
      <c r="GC145" s="139"/>
      <c r="GD145" s="139"/>
      <c r="GE145" s="139"/>
      <c r="GF145" s="139"/>
      <c r="GG145" s="139"/>
      <c r="GH145" s="139"/>
      <c r="GI145" s="139"/>
      <c r="GJ145" s="139"/>
      <c r="GK145" s="139"/>
      <c r="GL145" s="139"/>
      <c r="GM145" s="139"/>
      <c r="GN145" s="139"/>
      <c r="GO145" s="139"/>
      <c r="GP145" s="139"/>
      <c r="GQ145" s="139"/>
      <c r="GR145" s="139"/>
      <c r="GS145" s="139"/>
      <c r="GT145" s="139"/>
    </row>
    <row r="146" spans="1:202" x14ac:dyDescent="0.25">
      <c r="A146" s="19">
        <v>1</v>
      </c>
      <c r="B146" s="19">
        <f t="shared" si="14"/>
        <v>1</v>
      </c>
      <c r="C146" s="777" t="s">
        <v>205</v>
      </c>
      <c r="D146" s="29">
        <f>'2 уровень'!F938</f>
        <v>77387</v>
      </c>
      <c r="E146" s="29">
        <f>'2 уровень'!G938</f>
        <v>45142</v>
      </c>
      <c r="F146" s="29">
        <f>'2 уровень'!H938</f>
        <v>39303</v>
      </c>
      <c r="G146" s="144">
        <f>'2 уровень'!I938</f>
        <v>87.06526073279872</v>
      </c>
      <c r="H146" s="152">
        <f>'2 уровень'!J938</f>
        <v>0</v>
      </c>
      <c r="I146" s="152">
        <f>'2 уровень'!K938</f>
        <v>0</v>
      </c>
      <c r="J146" s="153">
        <f>'2 уровень'!L938</f>
        <v>0</v>
      </c>
      <c r="K146" s="153">
        <f>'2 уровень'!M938</f>
        <v>0</v>
      </c>
      <c r="L146" s="153">
        <f>'2 уровень'!N938</f>
        <v>0</v>
      </c>
      <c r="M146" s="153">
        <f>'2 уровень'!O938</f>
        <v>0</v>
      </c>
      <c r="N146" s="153">
        <f>'2 уровень'!P938</f>
        <v>0</v>
      </c>
      <c r="O146" s="153">
        <f>'2 уровень'!Q938</f>
        <v>0</v>
      </c>
      <c r="P146" s="327">
        <f>'2 уровень'!R938</f>
        <v>0</v>
      </c>
      <c r="Q146" s="327">
        <f>'2 уровень'!S938</f>
        <v>0</v>
      </c>
      <c r="R146" s="327">
        <f>'2 уровень'!T938</f>
        <v>0</v>
      </c>
      <c r="S146" s="327">
        <f>'2 уровень'!U938</f>
        <v>0</v>
      </c>
      <c r="T146" s="327">
        <f>'2 уровень'!V938</f>
        <v>0</v>
      </c>
      <c r="U146" s="327">
        <f>'2 уровень'!W938</f>
        <v>0</v>
      </c>
      <c r="V146" s="327">
        <f>'2 уровень'!X938</f>
        <v>0</v>
      </c>
      <c r="W146" s="327">
        <f>'2 уровень'!Y938</f>
        <v>0</v>
      </c>
      <c r="X146" s="327">
        <f>'2 уровень'!Z938</f>
        <v>0</v>
      </c>
      <c r="Y146" s="1000">
        <f>'2 уровень'!AA938</f>
        <v>0</v>
      </c>
      <c r="Z146" s="327">
        <f>'2 уровень'!AB938</f>
        <v>0</v>
      </c>
      <c r="AA146" s="327">
        <f>'2 уровень'!AC938</f>
        <v>0</v>
      </c>
      <c r="AB146" s="327">
        <f>'2 уровень'!AD938</f>
        <v>0</v>
      </c>
      <c r="AC146" s="327">
        <f>'2 уровень'!AE938</f>
        <v>0</v>
      </c>
      <c r="AD146" s="567">
        <f>'2 уровень'!AF938</f>
        <v>0</v>
      </c>
      <c r="AE146" s="327"/>
      <c r="AF146" s="327"/>
      <c r="AG146" s="1224">
        <f>'2 уровень'!AG938</f>
        <v>0</v>
      </c>
      <c r="AH146" s="1227">
        <f>'2 уровень'!AH938</f>
        <v>0</v>
      </c>
      <c r="AI146" s="339">
        <f t="shared" si="27"/>
        <v>0</v>
      </c>
      <c r="AJ146" s="339">
        <f t="shared" si="26"/>
        <v>0</v>
      </c>
      <c r="AK146" s="1119">
        <f t="shared" si="24"/>
        <v>0</v>
      </c>
      <c r="AL146" s="139">
        <f t="shared" si="25"/>
        <v>0</v>
      </c>
      <c r="AM146" s="139"/>
      <c r="AN146" s="428"/>
      <c r="AO146" s="139"/>
      <c r="AP146" s="139"/>
      <c r="AQ146" s="139"/>
      <c r="AR146" s="139"/>
      <c r="AS146" s="139"/>
      <c r="AT146" s="139"/>
      <c r="AU146" s="139"/>
      <c r="AV146" s="139"/>
      <c r="AW146" s="139"/>
      <c r="AX146" s="139"/>
      <c r="AY146" s="139"/>
      <c r="AZ146" s="139"/>
      <c r="BA146" s="139"/>
      <c r="BB146" s="139"/>
      <c r="BC146" s="139"/>
      <c r="BD146" s="139"/>
      <c r="BE146" s="139"/>
      <c r="BF146" s="139"/>
      <c r="BG146" s="139"/>
      <c r="BH146" s="139"/>
      <c r="BI146" s="139"/>
      <c r="BJ146" s="139"/>
      <c r="BK146" s="139"/>
      <c r="BL146" s="139"/>
      <c r="BM146" s="139"/>
      <c r="BN146" s="139"/>
      <c r="BO146" s="139"/>
      <c r="BP146" s="139"/>
      <c r="BQ146" s="139"/>
      <c r="BR146" s="139"/>
      <c r="BS146" s="139"/>
      <c r="BT146" s="139"/>
      <c r="BU146" s="139"/>
      <c r="BV146" s="139"/>
      <c r="BW146" s="139"/>
      <c r="BX146" s="139"/>
      <c r="BY146" s="139"/>
      <c r="BZ146" s="139"/>
      <c r="CA146" s="139"/>
      <c r="CB146" s="139"/>
      <c r="CC146" s="139"/>
      <c r="CD146" s="139"/>
      <c r="CE146" s="139"/>
      <c r="CF146" s="139"/>
      <c r="CG146" s="139"/>
      <c r="CH146" s="139"/>
      <c r="CI146" s="139"/>
      <c r="CJ146" s="139"/>
      <c r="CK146" s="139"/>
      <c r="CL146" s="139"/>
      <c r="CM146" s="139"/>
      <c r="CN146" s="139"/>
      <c r="CO146" s="139"/>
      <c r="CP146" s="139"/>
      <c r="CQ146" s="139"/>
      <c r="CR146" s="139"/>
      <c r="CS146" s="139"/>
      <c r="CT146" s="139"/>
      <c r="CU146" s="139"/>
      <c r="CV146" s="139"/>
      <c r="CW146" s="139"/>
      <c r="CX146" s="139"/>
      <c r="CY146" s="139"/>
      <c r="CZ146" s="139"/>
      <c r="DA146" s="139"/>
      <c r="DB146" s="139"/>
      <c r="DC146" s="139"/>
      <c r="DD146" s="139"/>
      <c r="DE146" s="139"/>
      <c r="DF146" s="139"/>
      <c r="DG146" s="139"/>
      <c r="DH146" s="139"/>
      <c r="DI146" s="139"/>
      <c r="DJ146" s="139"/>
      <c r="DK146" s="139"/>
      <c r="DL146" s="139"/>
      <c r="DM146" s="139"/>
      <c r="DN146" s="139"/>
      <c r="DO146" s="139"/>
      <c r="DP146" s="139"/>
      <c r="DQ146" s="139"/>
      <c r="DR146" s="139"/>
      <c r="DS146" s="139"/>
      <c r="DT146" s="139"/>
      <c r="DU146" s="139"/>
      <c r="DV146" s="139"/>
      <c r="DW146" s="139"/>
      <c r="DX146" s="139"/>
      <c r="DY146" s="139"/>
      <c r="DZ146" s="139"/>
      <c r="EA146" s="139"/>
      <c r="EB146" s="139"/>
      <c r="EC146" s="139"/>
      <c r="ED146" s="139"/>
      <c r="EE146" s="139"/>
      <c r="EF146" s="139"/>
      <c r="EG146" s="139"/>
      <c r="EH146" s="139"/>
      <c r="EI146" s="139"/>
      <c r="EJ146" s="139"/>
      <c r="EK146" s="139"/>
      <c r="EL146" s="139"/>
      <c r="EM146" s="139"/>
      <c r="EN146" s="139"/>
      <c r="EO146" s="139"/>
      <c r="EP146" s="139"/>
      <c r="EQ146" s="139"/>
      <c r="ER146" s="139"/>
      <c r="ES146" s="139"/>
      <c r="ET146" s="139"/>
      <c r="EU146" s="139"/>
      <c r="EV146" s="139"/>
      <c r="EW146" s="139"/>
      <c r="EX146" s="139"/>
      <c r="EY146" s="139"/>
      <c r="EZ146" s="139"/>
      <c r="FA146" s="139"/>
      <c r="FB146" s="139"/>
      <c r="FC146" s="139"/>
      <c r="FD146" s="139"/>
      <c r="FE146" s="139"/>
      <c r="FF146" s="139"/>
      <c r="FG146" s="139"/>
      <c r="FH146" s="139"/>
      <c r="FI146" s="139"/>
      <c r="FJ146" s="139"/>
      <c r="FK146" s="139"/>
      <c r="FL146" s="139"/>
      <c r="FM146" s="139"/>
      <c r="FN146" s="139"/>
      <c r="FO146" s="139"/>
      <c r="FP146" s="139"/>
      <c r="FQ146" s="139"/>
      <c r="FR146" s="139"/>
      <c r="FS146" s="139"/>
      <c r="FT146" s="139"/>
      <c r="FU146" s="139"/>
      <c r="FV146" s="139"/>
      <c r="FW146" s="139"/>
      <c r="FX146" s="139"/>
      <c r="FY146" s="139"/>
      <c r="FZ146" s="139"/>
      <c r="GA146" s="139"/>
      <c r="GB146" s="139"/>
      <c r="GC146" s="139"/>
      <c r="GD146" s="139"/>
      <c r="GE146" s="139"/>
      <c r="GF146" s="139"/>
      <c r="GG146" s="139"/>
      <c r="GH146" s="139"/>
      <c r="GI146" s="139"/>
      <c r="GJ146" s="139"/>
      <c r="GK146" s="139"/>
      <c r="GL146" s="139"/>
      <c r="GM146" s="139"/>
      <c r="GN146" s="139"/>
      <c r="GO146" s="139"/>
      <c r="GP146" s="139"/>
      <c r="GQ146" s="139"/>
      <c r="GR146" s="139"/>
      <c r="GS146" s="139"/>
      <c r="GT146" s="139"/>
    </row>
    <row r="147" spans="1:202" x14ac:dyDescent="0.25">
      <c r="A147" s="19">
        <v>1</v>
      </c>
      <c r="B147" s="19">
        <f t="shared" si="14"/>
        <v>1</v>
      </c>
      <c r="C147" s="750" t="s">
        <v>206</v>
      </c>
      <c r="D147" s="29">
        <f>'2 уровень'!F939</f>
        <v>10</v>
      </c>
      <c r="E147" s="29">
        <f>'2 уровень'!G939</f>
        <v>6</v>
      </c>
      <c r="F147" s="29">
        <f>'2 уровень'!H939</f>
        <v>5</v>
      </c>
      <c r="G147" s="144">
        <f>'2 уровень'!I939</f>
        <v>83.333333333333343</v>
      </c>
      <c r="H147" s="152">
        <f>'2 уровень'!J939</f>
        <v>0</v>
      </c>
      <c r="I147" s="152">
        <f>'2 уровень'!K939</f>
        <v>0</v>
      </c>
      <c r="J147" s="153">
        <f>'2 уровень'!L939</f>
        <v>0</v>
      </c>
      <c r="K147" s="153">
        <f>'2 уровень'!M939</f>
        <v>0</v>
      </c>
      <c r="L147" s="153">
        <f>'2 уровень'!N939</f>
        <v>0</v>
      </c>
      <c r="M147" s="153">
        <f>'2 уровень'!O939</f>
        <v>0</v>
      </c>
      <c r="N147" s="153">
        <f>'2 уровень'!P939</f>
        <v>0</v>
      </c>
      <c r="O147" s="153">
        <f>'2 уровень'!Q939</f>
        <v>0</v>
      </c>
      <c r="P147" s="327">
        <f>'2 уровень'!R939</f>
        <v>0</v>
      </c>
      <c r="Q147" s="327">
        <f>'2 уровень'!S939</f>
        <v>0</v>
      </c>
      <c r="R147" s="327">
        <f>'2 уровень'!T939</f>
        <v>0</v>
      </c>
      <c r="S147" s="327">
        <f>'2 уровень'!U939</f>
        <v>0</v>
      </c>
      <c r="T147" s="327">
        <f>'2 уровень'!V939</f>
        <v>0</v>
      </c>
      <c r="U147" s="327">
        <f>'2 уровень'!W939</f>
        <v>0</v>
      </c>
      <c r="V147" s="327">
        <f>'2 уровень'!X939</f>
        <v>0</v>
      </c>
      <c r="W147" s="327">
        <f>'2 уровень'!Y939</f>
        <v>0</v>
      </c>
      <c r="X147" s="327">
        <f>'2 уровень'!Z939</f>
        <v>0</v>
      </c>
      <c r="Y147" s="1000">
        <f>'2 уровень'!AA939</f>
        <v>0</v>
      </c>
      <c r="Z147" s="327">
        <f>'2 уровень'!AB939</f>
        <v>0</v>
      </c>
      <c r="AA147" s="327">
        <f>'2 уровень'!AC939</f>
        <v>0</v>
      </c>
      <c r="AB147" s="327">
        <f>'2 уровень'!AD939</f>
        <v>0</v>
      </c>
      <c r="AC147" s="327">
        <f>'2 уровень'!AE939</f>
        <v>0</v>
      </c>
      <c r="AD147" s="567">
        <f>'2 уровень'!AF939</f>
        <v>0</v>
      </c>
      <c r="AE147" s="327"/>
      <c r="AF147" s="327"/>
      <c r="AG147" s="1224">
        <f>'2 уровень'!AG939</f>
        <v>0</v>
      </c>
      <c r="AH147" s="1227">
        <f>'2 уровень'!AH939</f>
        <v>0</v>
      </c>
      <c r="AI147" s="339">
        <f t="shared" si="27"/>
        <v>0</v>
      </c>
      <c r="AJ147" s="339">
        <f t="shared" si="26"/>
        <v>0</v>
      </c>
      <c r="AK147" s="1119">
        <f t="shared" si="24"/>
        <v>0</v>
      </c>
      <c r="AL147" s="139">
        <f t="shared" si="25"/>
        <v>0</v>
      </c>
      <c r="AM147" s="139"/>
      <c r="AN147" s="428"/>
      <c r="AO147" s="139"/>
      <c r="AP147" s="139"/>
      <c r="AQ147" s="139"/>
      <c r="AR147" s="139"/>
      <c r="AS147" s="139"/>
      <c r="AT147" s="139"/>
      <c r="AU147" s="139"/>
      <c r="AV147" s="139"/>
      <c r="AW147" s="139"/>
      <c r="AX147" s="139"/>
      <c r="AY147" s="139"/>
      <c r="AZ147" s="139"/>
      <c r="BA147" s="139"/>
      <c r="BB147" s="139"/>
      <c r="BC147" s="139"/>
      <c r="BD147" s="139"/>
      <c r="BE147" s="139"/>
      <c r="BF147" s="139"/>
      <c r="BG147" s="139"/>
      <c r="BH147" s="139"/>
      <c r="BI147" s="139"/>
      <c r="BJ147" s="139"/>
      <c r="BK147" s="139"/>
      <c r="BL147" s="139"/>
      <c r="BM147" s="139"/>
      <c r="BN147" s="139"/>
      <c r="BO147" s="139"/>
      <c r="BP147" s="139"/>
      <c r="BQ147" s="139"/>
      <c r="BR147" s="139"/>
      <c r="BS147" s="139"/>
      <c r="BT147" s="139"/>
      <c r="BU147" s="139"/>
      <c r="BV147" s="139"/>
      <c r="BW147" s="139"/>
      <c r="BX147" s="139"/>
      <c r="BY147" s="139"/>
      <c r="BZ147" s="139"/>
      <c r="CA147" s="139"/>
      <c r="CB147" s="139"/>
      <c r="CC147" s="139"/>
      <c r="CD147" s="139"/>
      <c r="CE147" s="139"/>
      <c r="CF147" s="139"/>
      <c r="CG147" s="139"/>
      <c r="CH147" s="139"/>
      <c r="CI147" s="139"/>
      <c r="CJ147" s="139"/>
      <c r="CK147" s="139"/>
      <c r="CL147" s="139"/>
      <c r="CM147" s="139"/>
      <c r="CN147" s="139"/>
      <c r="CO147" s="139"/>
      <c r="CP147" s="139"/>
      <c r="CQ147" s="139"/>
      <c r="CR147" s="139"/>
      <c r="CS147" s="139"/>
      <c r="CT147" s="139"/>
      <c r="CU147" s="139"/>
      <c r="CV147" s="139"/>
      <c r="CW147" s="139"/>
      <c r="CX147" s="139"/>
      <c r="CY147" s="139"/>
      <c r="CZ147" s="139"/>
      <c r="DA147" s="139"/>
      <c r="DB147" s="139"/>
      <c r="DC147" s="139"/>
      <c r="DD147" s="139"/>
      <c r="DE147" s="139"/>
      <c r="DF147" s="139"/>
      <c r="DG147" s="139"/>
      <c r="DH147" s="139"/>
      <c r="DI147" s="139"/>
      <c r="DJ147" s="139"/>
      <c r="DK147" s="139"/>
      <c r="DL147" s="139"/>
      <c r="DM147" s="139"/>
      <c r="DN147" s="139"/>
      <c r="DO147" s="139"/>
      <c r="DP147" s="139"/>
      <c r="DQ147" s="139"/>
      <c r="DR147" s="139"/>
      <c r="DS147" s="139"/>
      <c r="DT147" s="139"/>
      <c r="DU147" s="139"/>
      <c r="DV147" s="139"/>
      <c r="DW147" s="139"/>
      <c r="DX147" s="139"/>
      <c r="DY147" s="139"/>
      <c r="DZ147" s="139"/>
      <c r="EA147" s="139"/>
      <c r="EB147" s="139"/>
      <c r="EC147" s="139"/>
      <c r="ED147" s="139"/>
      <c r="EE147" s="139"/>
      <c r="EF147" s="139"/>
      <c r="EG147" s="139"/>
      <c r="EH147" s="139"/>
      <c r="EI147" s="139"/>
      <c r="EJ147" s="139"/>
      <c r="EK147" s="139"/>
      <c r="EL147" s="139"/>
      <c r="EM147" s="139"/>
      <c r="EN147" s="139"/>
      <c r="EO147" s="139"/>
      <c r="EP147" s="139"/>
      <c r="EQ147" s="139"/>
      <c r="ER147" s="139"/>
      <c r="ES147" s="139"/>
      <c r="ET147" s="139"/>
      <c r="EU147" s="139"/>
      <c r="EV147" s="139"/>
      <c r="EW147" s="139"/>
      <c r="EX147" s="139"/>
      <c r="EY147" s="139"/>
      <c r="EZ147" s="139"/>
      <c r="FA147" s="139"/>
      <c r="FB147" s="139"/>
      <c r="FC147" s="139"/>
      <c r="FD147" s="139"/>
      <c r="FE147" s="139"/>
      <c r="FF147" s="139"/>
      <c r="FG147" s="139"/>
      <c r="FH147" s="139"/>
      <c r="FI147" s="139"/>
      <c r="FJ147" s="139"/>
      <c r="FK147" s="139"/>
      <c r="FL147" s="139"/>
      <c r="FM147" s="139"/>
      <c r="FN147" s="139"/>
      <c r="FO147" s="139"/>
      <c r="FP147" s="139"/>
      <c r="FQ147" s="139"/>
      <c r="FR147" s="139"/>
      <c r="FS147" s="139"/>
      <c r="FT147" s="139"/>
      <c r="FU147" s="139"/>
      <c r="FV147" s="139"/>
      <c r="FW147" s="139"/>
      <c r="FX147" s="139"/>
      <c r="FY147" s="139"/>
      <c r="FZ147" s="139"/>
      <c r="GA147" s="139"/>
      <c r="GB147" s="139"/>
      <c r="GC147" s="139"/>
      <c r="GD147" s="139"/>
      <c r="GE147" s="139"/>
      <c r="GF147" s="139"/>
      <c r="GG147" s="139"/>
      <c r="GH147" s="139"/>
      <c r="GI147" s="139"/>
      <c r="GJ147" s="139"/>
      <c r="GK147" s="139"/>
      <c r="GL147" s="139"/>
      <c r="GM147" s="139"/>
      <c r="GN147" s="139"/>
      <c r="GO147" s="139"/>
      <c r="GP147" s="139"/>
      <c r="GQ147" s="139"/>
      <c r="GR147" s="139"/>
      <c r="GS147" s="139"/>
      <c r="GT147" s="139"/>
    </row>
    <row r="148" spans="1:202" ht="30" thickBot="1" x14ac:dyDescent="0.3">
      <c r="B148" s="19">
        <f t="shared" ref="B148:B216" si="28">B147</f>
        <v>1</v>
      </c>
      <c r="C148" s="443" t="s">
        <v>211</v>
      </c>
      <c r="D148" s="29">
        <f>'2 уровень'!F940</f>
        <v>77397</v>
      </c>
      <c r="E148" s="29">
        <f>'2 уровень'!G940</f>
        <v>45148</v>
      </c>
      <c r="F148" s="29">
        <f>'2 уровень'!H940</f>
        <v>39308</v>
      </c>
      <c r="G148" s="144">
        <f>'2 уровень'!I940</f>
        <v>87.064764773633385</v>
      </c>
      <c r="H148" s="152">
        <f>'2 уровень'!J940</f>
        <v>0</v>
      </c>
      <c r="I148" s="152">
        <f>'2 уровень'!K940</f>
        <v>0</v>
      </c>
      <c r="J148" s="153">
        <f>'2 уровень'!L940</f>
        <v>0</v>
      </c>
      <c r="K148" s="153">
        <f>'2 уровень'!M940</f>
        <v>0</v>
      </c>
      <c r="L148" s="153">
        <f>'2 уровень'!N940</f>
        <v>0</v>
      </c>
      <c r="M148" s="153">
        <f>'2 уровень'!O940</f>
        <v>0</v>
      </c>
      <c r="N148" s="153">
        <f>'2 уровень'!P940</f>
        <v>0</v>
      </c>
      <c r="O148" s="153">
        <f>'2 уровень'!Q940</f>
        <v>0</v>
      </c>
      <c r="P148" s="327">
        <f>'2 уровень'!R940</f>
        <v>470193.04200000002</v>
      </c>
      <c r="Q148" s="327">
        <f>'2 уровень'!S940</f>
        <v>470193.04200000002</v>
      </c>
      <c r="R148" s="327">
        <f>'2 уровень'!T940</f>
        <v>470193.04200000002</v>
      </c>
      <c r="S148" s="327">
        <f>'2 уровень'!U940</f>
        <v>470193.04200000002</v>
      </c>
      <c r="T148" s="327">
        <f>'2 уровень'!V940</f>
        <v>470193.04200000002</v>
      </c>
      <c r="U148" s="327">
        <f>'2 уровень'!W940</f>
        <v>470193.04200000002</v>
      </c>
      <c r="V148" s="327">
        <f>'2 уровень'!X940</f>
        <v>470193.04200000002</v>
      </c>
      <c r="W148" s="327">
        <f>'2 уровень'!Y940</f>
        <v>274279.2745</v>
      </c>
      <c r="X148" s="327">
        <f>'2 уровень'!Z940</f>
        <v>273323.94611000002</v>
      </c>
      <c r="Y148" s="1000">
        <f>'2 уровень'!AA940</f>
        <v>0</v>
      </c>
      <c r="Z148" s="327">
        <f>'2 уровень'!AB940</f>
        <v>0</v>
      </c>
      <c r="AA148" s="327">
        <f>'2 уровень'!AC940</f>
        <v>-955.32838999998057</v>
      </c>
      <c r="AB148" s="327">
        <f>'2 уровень'!AD940</f>
        <v>0</v>
      </c>
      <c r="AC148" s="327">
        <f>'2 уровень'!AE940</f>
        <v>-594.05800999999997</v>
      </c>
      <c r="AD148" s="567">
        <f>'2 уровень'!AF940</f>
        <v>272729.88810000004</v>
      </c>
      <c r="AE148" s="327">
        <f>X148/W148*100</f>
        <v>99.651695013507123</v>
      </c>
      <c r="AF148" s="327">
        <f>AD148/W148*100</f>
        <v>99.435106278874173</v>
      </c>
      <c r="AG148" s="1224">
        <f>'2 уровень'!AG940</f>
        <v>0</v>
      </c>
      <c r="AH148" s="1227">
        <f>'2 уровень'!AH940</f>
        <v>0</v>
      </c>
      <c r="AI148" s="339">
        <f t="shared" si="27"/>
        <v>272729888.10000002</v>
      </c>
      <c r="AJ148" s="339">
        <f t="shared" si="26"/>
        <v>-594058.01</v>
      </c>
      <c r="AK148" s="1119">
        <f t="shared" si="24"/>
        <v>6075.0809721307023</v>
      </c>
      <c r="AL148" s="139">
        <f t="shared" si="25"/>
        <v>6953.3923402360842</v>
      </c>
      <c r="AM148" s="139"/>
      <c r="AN148" s="428"/>
      <c r="AO148" s="139"/>
      <c r="AP148" s="139"/>
      <c r="AQ148" s="139"/>
      <c r="AR148" s="139"/>
      <c r="AS148" s="139"/>
      <c r="AT148" s="139"/>
      <c r="AU148" s="139"/>
      <c r="AV148" s="139"/>
      <c r="AW148" s="139"/>
      <c r="AX148" s="139"/>
      <c r="AY148" s="139"/>
      <c r="AZ148" s="139"/>
      <c r="BA148" s="139"/>
      <c r="BB148" s="139"/>
      <c r="BC148" s="139"/>
      <c r="BD148" s="139"/>
      <c r="BE148" s="139"/>
      <c r="BF148" s="139"/>
      <c r="BG148" s="139"/>
      <c r="BH148" s="139"/>
      <c r="BI148" s="139"/>
      <c r="BJ148" s="139"/>
      <c r="BK148" s="139"/>
      <c r="BL148" s="139"/>
      <c r="BM148" s="139"/>
      <c r="BN148" s="139"/>
      <c r="BO148" s="139"/>
      <c r="BP148" s="139"/>
      <c r="BQ148" s="139"/>
      <c r="BR148" s="139"/>
      <c r="BS148" s="139"/>
      <c r="BT148" s="139"/>
      <c r="BU148" s="139"/>
      <c r="BV148" s="139"/>
      <c r="BW148" s="139"/>
      <c r="BX148" s="139"/>
      <c r="BY148" s="139"/>
      <c r="BZ148" s="139"/>
      <c r="CA148" s="139"/>
      <c r="CB148" s="139"/>
      <c r="CC148" s="139"/>
      <c r="CD148" s="139"/>
      <c r="CE148" s="139"/>
      <c r="CF148" s="139"/>
      <c r="CG148" s="139"/>
      <c r="CH148" s="139"/>
      <c r="CI148" s="139"/>
      <c r="CJ148" s="139"/>
      <c r="CK148" s="139"/>
      <c r="CL148" s="139"/>
      <c r="CM148" s="139"/>
      <c r="CN148" s="139"/>
      <c r="CO148" s="139"/>
      <c r="CP148" s="139"/>
      <c r="CQ148" s="139"/>
      <c r="CR148" s="139"/>
      <c r="CS148" s="139"/>
      <c r="CT148" s="139"/>
      <c r="CU148" s="139"/>
      <c r="CV148" s="139"/>
      <c r="CW148" s="139"/>
      <c r="CX148" s="139"/>
      <c r="CY148" s="139"/>
      <c r="CZ148" s="139"/>
      <c r="DA148" s="139"/>
      <c r="DB148" s="139"/>
      <c r="DC148" s="139"/>
      <c r="DD148" s="139"/>
      <c r="DE148" s="139"/>
      <c r="DF148" s="139"/>
      <c r="DG148" s="139"/>
      <c r="DH148" s="139"/>
      <c r="DI148" s="139"/>
      <c r="DJ148" s="139"/>
      <c r="DK148" s="139"/>
      <c r="DL148" s="139"/>
      <c r="DM148" s="139"/>
      <c r="DN148" s="139"/>
      <c r="DO148" s="139"/>
      <c r="DP148" s="139"/>
      <c r="DQ148" s="139"/>
      <c r="DR148" s="139"/>
      <c r="DS148" s="139"/>
      <c r="DT148" s="139"/>
      <c r="DU148" s="139"/>
      <c r="DV148" s="139"/>
      <c r="DW148" s="139"/>
      <c r="DX148" s="139"/>
      <c r="DY148" s="139"/>
      <c r="DZ148" s="139"/>
      <c r="EA148" s="139"/>
      <c r="EB148" s="139"/>
      <c r="EC148" s="139"/>
      <c r="ED148" s="139"/>
      <c r="EE148" s="139"/>
      <c r="EF148" s="139"/>
      <c r="EG148" s="139"/>
      <c r="EH148" s="139"/>
      <c r="EI148" s="139"/>
      <c r="EJ148" s="139"/>
      <c r="EK148" s="139"/>
      <c r="EL148" s="139"/>
      <c r="EM148" s="139"/>
      <c r="EN148" s="139"/>
      <c r="EO148" s="139"/>
      <c r="EP148" s="139"/>
      <c r="EQ148" s="139"/>
      <c r="ER148" s="139"/>
      <c r="ES148" s="139"/>
      <c r="ET148" s="139"/>
      <c r="EU148" s="139"/>
      <c r="EV148" s="139"/>
      <c r="EW148" s="139"/>
      <c r="EX148" s="139"/>
      <c r="EY148" s="139"/>
      <c r="EZ148" s="139"/>
      <c r="FA148" s="139"/>
      <c r="FB148" s="139"/>
      <c r="FC148" s="139"/>
      <c r="FD148" s="139"/>
      <c r="FE148" s="139"/>
      <c r="FF148" s="139"/>
      <c r="FG148" s="139"/>
      <c r="FH148" s="139"/>
      <c r="FI148" s="139"/>
      <c r="FJ148" s="139"/>
      <c r="FK148" s="139"/>
      <c r="FL148" s="139"/>
      <c r="FM148" s="139"/>
      <c r="FN148" s="139"/>
      <c r="FO148" s="139"/>
      <c r="FP148" s="139"/>
      <c r="FQ148" s="139"/>
      <c r="FR148" s="139"/>
      <c r="FS148" s="139"/>
      <c r="FT148" s="139"/>
      <c r="FU148" s="139"/>
      <c r="FV148" s="139"/>
      <c r="FW148" s="139"/>
      <c r="FX148" s="139"/>
      <c r="FY148" s="139"/>
      <c r="FZ148" s="139"/>
      <c r="GA148" s="139"/>
      <c r="GB148" s="139"/>
      <c r="GC148" s="139"/>
      <c r="GD148" s="139"/>
      <c r="GE148" s="139"/>
      <c r="GF148" s="139"/>
      <c r="GG148" s="139"/>
      <c r="GH148" s="139"/>
      <c r="GI148" s="139"/>
      <c r="GJ148" s="139"/>
      <c r="GK148" s="139"/>
      <c r="GL148" s="139"/>
      <c r="GM148" s="139"/>
      <c r="GN148" s="139"/>
      <c r="GO148" s="139"/>
      <c r="GP148" s="139"/>
      <c r="GQ148" s="139"/>
      <c r="GR148" s="139"/>
      <c r="GS148" s="139"/>
      <c r="GT148" s="139"/>
    </row>
    <row r="149" spans="1:202" x14ac:dyDescent="0.25">
      <c r="A149" s="19">
        <v>1</v>
      </c>
      <c r="B149" s="19">
        <f t="shared" si="28"/>
        <v>1</v>
      </c>
      <c r="C149" s="831" t="s">
        <v>71</v>
      </c>
      <c r="D149" s="832"/>
      <c r="E149" s="361"/>
      <c r="F149" s="832"/>
      <c r="G149" s="362"/>
      <c r="H149" s="161"/>
      <c r="I149" s="829"/>
      <c r="J149" s="25"/>
      <c r="K149" s="25"/>
      <c r="L149" s="25"/>
      <c r="M149" s="833"/>
      <c r="N149" s="25"/>
      <c r="O149" s="833"/>
      <c r="P149" s="568">
        <f t="shared" ref="P149:AD149" si="29">P150-P151-P204-P208-P212</f>
        <v>-2.4738255888223648E-10</v>
      </c>
      <c r="Q149" s="568">
        <f t="shared" si="29"/>
        <v>-2.4738255888223648E-10</v>
      </c>
      <c r="R149" s="568">
        <f t="shared" si="29"/>
        <v>-2.4738255888223648E-10</v>
      </c>
      <c r="S149" s="568">
        <f t="shared" si="29"/>
        <v>0</v>
      </c>
      <c r="T149" s="568">
        <f t="shared" ref="T149:U149" si="30">T150-T151-T204-T208-T212</f>
        <v>-2.1827872842550278E-10</v>
      </c>
      <c r="U149" s="568">
        <f t="shared" si="30"/>
        <v>-2.1827872842550278E-10</v>
      </c>
      <c r="V149" s="568">
        <f t="shared" ref="V149" si="31">V150-V151-V204-V208-V212</f>
        <v>-2.1827872842550278E-10</v>
      </c>
      <c r="W149" s="834">
        <f t="shared" si="29"/>
        <v>0</v>
      </c>
      <c r="X149" s="834">
        <f t="shared" si="29"/>
        <v>0</v>
      </c>
      <c r="Y149" s="1001">
        <f t="shared" si="29"/>
        <v>0</v>
      </c>
      <c r="Z149" s="568">
        <f t="shared" si="29"/>
        <v>0</v>
      </c>
      <c r="AA149" s="568">
        <f t="shared" si="29"/>
        <v>7.2759576141834259E-12</v>
      </c>
      <c r="AB149" s="568">
        <f t="shared" si="29"/>
        <v>-7.1054273576010019E-15</v>
      </c>
      <c r="AC149" s="568">
        <f t="shared" si="29"/>
        <v>0</v>
      </c>
      <c r="AD149" s="568">
        <f t="shared" si="29"/>
        <v>0</v>
      </c>
      <c r="AE149" s="568"/>
      <c r="AF149" s="834"/>
      <c r="AG149" s="1228"/>
      <c r="AH149" s="1229">
        <f t="shared" ref="AH149" si="32">AH150-AH151-AH204-AH208-AH212</f>
        <v>0</v>
      </c>
      <c r="AI149" s="339">
        <f t="shared" si="27"/>
        <v>0</v>
      </c>
      <c r="AJ149" s="339">
        <f t="shared" si="26"/>
        <v>0</v>
      </c>
      <c r="AK149" s="1119">
        <f t="shared" si="24"/>
        <v>0</v>
      </c>
      <c r="AL149" s="139" t="e">
        <f t="shared" si="25"/>
        <v>#DIV/0!</v>
      </c>
      <c r="AM149" s="139"/>
      <c r="AN149" s="428"/>
      <c r="AO149" s="139"/>
      <c r="AP149" s="139"/>
      <c r="AQ149" s="139"/>
      <c r="AR149" s="139"/>
      <c r="AS149" s="139"/>
      <c r="AT149" s="139"/>
      <c r="AU149" s="139"/>
      <c r="AV149" s="139"/>
      <c r="AW149" s="139"/>
      <c r="AX149" s="139"/>
      <c r="AY149" s="139"/>
      <c r="AZ149" s="139"/>
      <c r="BA149" s="139"/>
      <c r="BB149" s="139"/>
      <c r="BC149" s="139"/>
      <c r="BD149" s="139"/>
      <c r="BE149" s="139"/>
      <c r="BF149" s="139"/>
      <c r="BG149" s="139"/>
      <c r="BH149" s="139"/>
      <c r="BI149" s="139"/>
      <c r="BJ149" s="139"/>
      <c r="BK149" s="139"/>
      <c r="BL149" s="139"/>
      <c r="BM149" s="139"/>
      <c r="BN149" s="139"/>
      <c r="BO149" s="139"/>
      <c r="BP149" s="139"/>
      <c r="BQ149" s="139"/>
      <c r="BR149" s="139"/>
      <c r="BS149" s="139"/>
      <c r="BT149" s="139"/>
      <c r="BU149" s="139"/>
      <c r="BV149" s="139"/>
      <c r="BW149" s="139"/>
      <c r="BX149" s="139"/>
      <c r="BY149" s="139"/>
      <c r="BZ149" s="139"/>
      <c r="CA149" s="139"/>
      <c r="CB149" s="139"/>
      <c r="CC149" s="139"/>
      <c r="CD149" s="139"/>
      <c r="CE149" s="139"/>
      <c r="CF149" s="139"/>
      <c r="CG149" s="139"/>
      <c r="CH149" s="139"/>
      <c r="CI149" s="139"/>
      <c r="CJ149" s="139"/>
      <c r="CK149" s="139"/>
      <c r="CL149" s="139"/>
      <c r="CM149" s="139"/>
      <c r="CN149" s="139"/>
      <c r="CO149" s="139"/>
      <c r="CP149" s="139"/>
      <c r="CQ149" s="139"/>
      <c r="CR149" s="139"/>
      <c r="CS149" s="139"/>
      <c r="CT149" s="139"/>
      <c r="CU149" s="139"/>
      <c r="CV149" s="139"/>
      <c r="CW149" s="139"/>
      <c r="CX149" s="139"/>
      <c r="CY149" s="139"/>
      <c r="CZ149" s="139"/>
      <c r="DA149" s="139"/>
      <c r="DB149" s="139"/>
      <c r="DC149" s="139"/>
      <c r="DD149" s="139"/>
      <c r="DE149" s="139"/>
      <c r="DF149" s="139"/>
      <c r="DG149" s="139"/>
      <c r="DH149" s="139"/>
      <c r="DI149" s="139"/>
      <c r="DJ149" s="139"/>
      <c r="DK149" s="139"/>
      <c r="DL149" s="139"/>
      <c r="DM149" s="139"/>
      <c r="DN149" s="139"/>
      <c r="DO149" s="139"/>
      <c r="DP149" s="139"/>
      <c r="DQ149" s="139"/>
      <c r="DR149" s="139"/>
      <c r="DS149" s="139"/>
      <c r="DT149" s="139"/>
      <c r="DU149" s="139"/>
      <c r="DV149" s="139"/>
      <c r="DW149" s="139"/>
      <c r="DX149" s="139"/>
      <c r="DY149" s="139"/>
      <c r="DZ149" s="139"/>
      <c r="EA149" s="139"/>
      <c r="EB149" s="139"/>
      <c r="EC149" s="139"/>
      <c r="ED149" s="139"/>
      <c r="EE149" s="139"/>
      <c r="EF149" s="139"/>
      <c r="EG149" s="139"/>
      <c r="EH149" s="139"/>
      <c r="EI149" s="139"/>
      <c r="EJ149" s="139"/>
      <c r="EK149" s="139"/>
      <c r="EL149" s="139"/>
      <c r="EM149" s="139"/>
      <c r="EN149" s="139"/>
      <c r="EO149" s="139"/>
      <c r="EP149" s="139"/>
      <c r="EQ149" s="139"/>
      <c r="ER149" s="139"/>
      <c r="ES149" s="139"/>
      <c r="ET149" s="139"/>
      <c r="EU149" s="139"/>
      <c r="EV149" s="139"/>
      <c r="EW149" s="139"/>
      <c r="EX149" s="139"/>
      <c r="EY149" s="139"/>
      <c r="EZ149" s="139"/>
      <c r="FA149" s="139"/>
      <c r="FB149" s="139"/>
      <c r="FC149" s="139"/>
      <c r="FD149" s="139"/>
      <c r="FE149" s="139"/>
      <c r="FF149" s="139"/>
      <c r="FG149" s="139"/>
      <c r="FH149" s="139"/>
      <c r="FI149" s="139"/>
      <c r="FJ149" s="139"/>
      <c r="FK149" s="139"/>
      <c r="FL149" s="139"/>
      <c r="FM149" s="139"/>
      <c r="FN149" s="139"/>
      <c r="FO149" s="139"/>
      <c r="FP149" s="139"/>
      <c r="FQ149" s="139"/>
      <c r="FR149" s="139"/>
      <c r="FS149" s="139"/>
      <c r="FT149" s="139"/>
      <c r="FU149" s="139"/>
      <c r="FV149" s="139"/>
      <c r="FW149" s="139"/>
      <c r="FX149" s="139"/>
      <c r="FY149" s="139"/>
      <c r="FZ149" s="139"/>
      <c r="GA149" s="139"/>
      <c r="GB149" s="139"/>
      <c r="GC149" s="139"/>
      <c r="GD149" s="139"/>
      <c r="GE149" s="139"/>
      <c r="GF149" s="139"/>
      <c r="GG149" s="139"/>
      <c r="GH149" s="139"/>
      <c r="GI149" s="139"/>
      <c r="GJ149" s="139"/>
      <c r="GK149" s="139"/>
      <c r="GL149" s="139"/>
      <c r="GM149" s="139"/>
      <c r="GN149" s="139"/>
      <c r="GO149" s="139"/>
      <c r="GP149" s="139"/>
      <c r="GQ149" s="139"/>
      <c r="GR149" s="139"/>
      <c r="GS149" s="139"/>
      <c r="GT149" s="139"/>
    </row>
    <row r="150" spans="1:202" s="139" customFormat="1" x14ac:dyDescent="0.25">
      <c r="A150" s="19">
        <v>1</v>
      </c>
      <c r="B150" s="19">
        <f t="shared" si="28"/>
        <v>1</v>
      </c>
      <c r="C150" s="12" t="s">
        <v>93</v>
      </c>
      <c r="D150" s="140">
        <f>'2 уровень'!F1054</f>
        <v>0</v>
      </c>
      <c r="E150" s="353">
        <f>'2 уровень'!G1054</f>
        <v>0</v>
      </c>
      <c r="F150" s="140">
        <f>'2 уровень'!H1054</f>
        <v>0</v>
      </c>
      <c r="G150" s="354">
        <f>'2 уровень'!I1054</f>
        <v>0</v>
      </c>
      <c r="H150" s="154">
        <f>'2 уровень'!J1054</f>
        <v>0</v>
      </c>
      <c r="I150" s="152">
        <f>'2 уровень'!K1054</f>
        <v>0</v>
      </c>
      <c r="J150" s="23">
        <f>'2 уровень'!L1054</f>
        <v>0</v>
      </c>
      <c r="K150" s="23">
        <f>'2 уровень'!M1054</f>
        <v>0</v>
      </c>
      <c r="L150" s="23">
        <f>'2 уровень'!N1054</f>
        <v>0</v>
      </c>
      <c r="M150" s="22">
        <f>'2 уровень'!O1054</f>
        <v>0</v>
      </c>
      <c r="N150" s="23">
        <f>'2 уровень'!P1054</f>
        <v>0</v>
      </c>
      <c r="O150" s="22">
        <f>'2 уровень'!Q1054</f>
        <v>0</v>
      </c>
      <c r="P150" s="154">
        <f>'2 уровень'!R1054</f>
        <v>1035885.6114587969</v>
      </c>
      <c r="Q150" s="154">
        <f>'2 уровень'!S1054</f>
        <v>1035885.6114587969</v>
      </c>
      <c r="R150" s="154">
        <f>'2 уровень'!T1054</f>
        <v>1035885.6114587969</v>
      </c>
      <c r="S150" s="154">
        <f>'2 уровень'!U1054</f>
        <v>1035917.3231087971</v>
      </c>
      <c r="T150" s="154">
        <f>'2 уровень'!V1054</f>
        <v>1034917.2878103569</v>
      </c>
      <c r="U150" s="154">
        <f>'2 уровень'!W1054</f>
        <v>1034917.2878103569</v>
      </c>
      <c r="V150" s="154">
        <f>'2 уровень'!X1054</f>
        <v>1034917.2878103569</v>
      </c>
      <c r="W150" s="154">
        <f>'2 уровень'!Y1054</f>
        <v>603905.68751404993</v>
      </c>
      <c r="X150" s="152">
        <f>'2 уровень'!Z1054</f>
        <v>500355.86811999994</v>
      </c>
      <c r="Y150" s="1002">
        <f>'2 уровень'!AA1054</f>
        <v>0</v>
      </c>
      <c r="Z150" s="154">
        <f>'2 уровень'!AB1054</f>
        <v>-408.23886000000005</v>
      </c>
      <c r="AA150" s="154">
        <f>'2 уровень'!AC1054</f>
        <v>-103549.81939405002</v>
      </c>
      <c r="AB150" s="154">
        <f>'2 уровень'!AD1054</f>
        <v>-50.695040000000006</v>
      </c>
      <c r="AC150" s="154">
        <f>'2 уровень'!AE1054</f>
        <v>-2860.2666399999998</v>
      </c>
      <c r="AD150" s="569">
        <f>'2 уровень'!AF1054</f>
        <v>497087.36261999997</v>
      </c>
      <c r="AE150" s="154">
        <f>X150/W150*100</f>
        <v>82.85331277135208</v>
      </c>
      <c r="AF150" s="152">
        <f>AD150/W150*100</f>
        <v>82.312084965822606</v>
      </c>
      <c r="AG150" s="1226">
        <f>'2 уровень'!AG1054</f>
        <v>0</v>
      </c>
      <c r="AH150" s="1230">
        <f>'2 уровень'!AH1054</f>
        <v>0</v>
      </c>
      <c r="AI150" s="339">
        <f t="shared" si="27"/>
        <v>497087362.61999995</v>
      </c>
      <c r="AJ150" s="339">
        <f t="shared" si="26"/>
        <v>-2860266.6399999997</v>
      </c>
      <c r="AK150" s="1119"/>
      <c r="AL150" s="139" t="e">
        <f t="shared" si="25"/>
        <v>#DIV/0!</v>
      </c>
      <c r="AM150" s="907"/>
      <c r="AN150" s="428"/>
    </row>
    <row r="151" spans="1:202" s="139" customFormat="1" x14ac:dyDescent="0.25">
      <c r="A151" s="19">
        <v>1</v>
      </c>
      <c r="B151" s="19">
        <f t="shared" si="28"/>
        <v>1</v>
      </c>
      <c r="C151" s="909" t="s">
        <v>7</v>
      </c>
      <c r="D151" s="21">
        <f>'2 уровень'!F1055</f>
        <v>8812</v>
      </c>
      <c r="E151" s="21">
        <f>'2 уровень'!G1055</f>
        <v>5140.333333333333</v>
      </c>
      <c r="F151" s="21">
        <f>'2 уровень'!H1055</f>
        <v>4793</v>
      </c>
      <c r="G151" s="142">
        <f>'2 уровень'!I1055</f>
        <v>93.242980351468788</v>
      </c>
      <c r="H151" s="152">
        <f>'2 уровень'!J1055</f>
        <v>9.6374262369496133</v>
      </c>
      <c r="I151" s="152">
        <f>'2 уровень'!K1055</f>
        <v>8.8825370331733779</v>
      </c>
      <c r="J151" s="24">
        <f>'2 уровень'!L1055</f>
        <v>84925</v>
      </c>
      <c r="K151" s="24">
        <f>'2 уровень'!M1055</f>
        <v>49540</v>
      </c>
      <c r="L151" s="24">
        <f>'2 уровень'!N1055</f>
        <v>42574</v>
      </c>
      <c r="M151" s="24">
        <f>'2 уровень'!O1055</f>
        <v>85.938635446104158</v>
      </c>
      <c r="N151" s="24">
        <f>'2 уровень'!P1055</f>
        <v>253</v>
      </c>
      <c r="O151" s="24">
        <f>'2 уровень'!Q1055</f>
        <v>288.47430830039525</v>
      </c>
      <c r="P151" s="152">
        <f>'2 уровень'!R1055</f>
        <v>364797.47860822553</v>
      </c>
      <c r="Q151" s="152">
        <f>'2 уровень'!S1055</f>
        <v>364797.47860822553</v>
      </c>
      <c r="R151" s="152">
        <f>'2 уровень'!T1055</f>
        <v>364797.47860822553</v>
      </c>
      <c r="S151" s="152">
        <f>'2 уровень'!U1055</f>
        <v>364797.47860822553</v>
      </c>
      <c r="T151" s="152">
        <f>'2 уровень'!V1055</f>
        <v>364797.47860822553</v>
      </c>
      <c r="U151" s="152">
        <f>'2 уровень'!W1055</f>
        <v>364797.47860822553</v>
      </c>
      <c r="V151" s="152">
        <f>'2 уровень'!X1055</f>
        <v>364797.47860822553</v>
      </c>
      <c r="W151" s="152">
        <f>'2 уровень'!Y1055</f>
        <v>212798.52918813156</v>
      </c>
      <c r="X151" s="152">
        <f>'2 уровень'!Z1055</f>
        <v>196938.73977999997</v>
      </c>
      <c r="Y151" s="1003">
        <f>'2 уровень'!AA1055</f>
        <v>0</v>
      </c>
      <c r="Z151" s="152">
        <f>'2 уровень'!AB1055</f>
        <v>-408.23886000000005</v>
      </c>
      <c r="AA151" s="152">
        <f>'2 уровень'!AC1055</f>
        <v>-15859.78940813159</v>
      </c>
      <c r="AB151" s="152">
        <f>'2 уровень'!AD1055</f>
        <v>0</v>
      </c>
      <c r="AC151" s="152">
        <f>'2 уровень'!AE1055</f>
        <v>-2594.7461899999998</v>
      </c>
      <c r="AD151" s="570">
        <f>'2 уровень'!AF1055</f>
        <v>193935.75472999996</v>
      </c>
      <c r="AE151" s="152">
        <f>X151/W151*100</f>
        <v>92.547039930849223</v>
      </c>
      <c r="AF151" s="152">
        <f>AD151/W151*100</f>
        <v>91.135852991984095</v>
      </c>
      <c r="AG151" s="1220">
        <f>'2 уровень'!AG1055</f>
        <v>0</v>
      </c>
      <c r="AH151" s="1231">
        <f>'2 уровень'!AH1055</f>
        <v>0</v>
      </c>
      <c r="AI151" s="339">
        <f t="shared" si="27"/>
        <v>193935754.72999996</v>
      </c>
      <c r="AJ151" s="339">
        <f t="shared" si="26"/>
        <v>-2594746.19</v>
      </c>
      <c r="AK151" s="1119">
        <f>IF(P151&gt;0,P151*1000/D151,0)</f>
        <v>41397.807377238481</v>
      </c>
      <c r="AL151" s="19">
        <f t="shared" si="25"/>
        <v>41088.825324431455</v>
      </c>
      <c r="AM151" s="19"/>
      <c r="AN151" s="1298"/>
      <c r="AO151" s="19"/>
      <c r="AP151" s="19"/>
      <c r="AQ151" s="19"/>
      <c r="AR151" s="19"/>
      <c r="AS151" s="19"/>
      <c r="AT151" s="19"/>
      <c r="AU151" s="19"/>
      <c r="AV151" s="19"/>
      <c r="AW151" s="19"/>
      <c r="AX151" s="19"/>
      <c r="AY151" s="19"/>
      <c r="AZ151" s="19"/>
      <c r="BA151" s="19"/>
      <c r="BB151" s="19"/>
      <c r="BC151" s="19"/>
      <c r="BD151" s="19"/>
      <c r="BE151" s="19"/>
      <c r="BF151" s="19"/>
      <c r="BG151" s="19"/>
      <c r="BH151" s="19"/>
      <c r="BI151" s="19"/>
      <c r="BJ151" s="19"/>
      <c r="BK151" s="19"/>
      <c r="BL151" s="19"/>
      <c r="BM151" s="19"/>
      <c r="BN151" s="19"/>
      <c r="BO151" s="19"/>
      <c r="BP151" s="19"/>
      <c r="BQ151" s="19"/>
      <c r="BR151" s="19"/>
      <c r="BS151" s="19"/>
      <c r="BT151" s="19"/>
      <c r="BU151" s="19"/>
      <c r="BV151" s="19"/>
      <c r="BW151" s="19"/>
      <c r="BX151" s="19"/>
      <c r="BY151" s="19"/>
      <c r="BZ151" s="19"/>
      <c r="CA151" s="19"/>
      <c r="CB151" s="19"/>
      <c r="CC151" s="19"/>
      <c r="CD151" s="19"/>
      <c r="CE151" s="19"/>
      <c r="CF151" s="19"/>
      <c r="CG151" s="19"/>
      <c r="CH151" s="19"/>
      <c r="CI151" s="19"/>
      <c r="CJ151" s="19"/>
      <c r="CK151" s="19"/>
      <c r="CL151" s="19"/>
      <c r="CM151" s="19"/>
      <c r="CN151" s="19"/>
      <c r="CO151" s="19"/>
      <c r="CP151" s="19"/>
      <c r="CQ151" s="19"/>
      <c r="CR151" s="19"/>
      <c r="CS151" s="19"/>
      <c r="CT151" s="19"/>
      <c r="CU151" s="19"/>
      <c r="CV151" s="19"/>
      <c r="CW151" s="19"/>
      <c r="CX151" s="19"/>
      <c r="CY151" s="19"/>
      <c r="CZ151" s="19"/>
      <c r="DA151" s="19"/>
      <c r="DB151" s="19"/>
      <c r="DC151" s="19"/>
      <c r="DD151" s="19"/>
      <c r="DE151" s="19"/>
      <c r="DF151" s="19"/>
      <c r="DG151" s="19"/>
      <c r="DH151" s="19"/>
      <c r="DI151" s="19"/>
      <c r="DJ151" s="19"/>
      <c r="DK151" s="19"/>
      <c r="DL151" s="19"/>
      <c r="DM151" s="19"/>
      <c r="DN151" s="19"/>
      <c r="DO151" s="19"/>
      <c r="DP151" s="19"/>
      <c r="DQ151" s="19"/>
      <c r="DR151" s="19"/>
      <c r="DS151" s="19"/>
      <c r="DT151" s="19"/>
      <c r="DU151" s="19"/>
      <c r="DV151" s="19"/>
      <c r="DW151" s="19"/>
      <c r="DX151" s="19"/>
      <c r="DY151" s="19"/>
      <c r="DZ151" s="19"/>
      <c r="EA151" s="19"/>
      <c r="EB151" s="19"/>
      <c r="EC151" s="19"/>
      <c r="ED151" s="19"/>
      <c r="EE151" s="19"/>
      <c r="EF151" s="19"/>
      <c r="EG151" s="19"/>
      <c r="EH151" s="19"/>
      <c r="EI151" s="19"/>
      <c r="EJ151" s="19"/>
      <c r="EK151" s="19"/>
      <c r="EL151" s="19"/>
      <c r="EM151" s="19"/>
      <c r="EN151" s="19"/>
      <c r="EO151" s="19"/>
      <c r="EP151" s="19"/>
      <c r="EQ151" s="19"/>
      <c r="ER151" s="19"/>
      <c r="ES151" s="19"/>
      <c r="ET151" s="19"/>
      <c r="EU151" s="19"/>
      <c r="EV151" s="19"/>
      <c r="EW151" s="19"/>
      <c r="EX151" s="19"/>
      <c r="EY151" s="19"/>
      <c r="EZ151" s="19"/>
      <c r="FA151" s="19"/>
      <c r="FB151" s="19"/>
      <c r="FC151" s="19"/>
      <c r="FD151" s="19"/>
      <c r="FE151" s="19"/>
      <c r="FF151" s="19"/>
      <c r="FG151" s="19"/>
      <c r="FH151" s="19"/>
      <c r="FI151" s="19"/>
      <c r="FJ151" s="19"/>
      <c r="FK151" s="19"/>
      <c r="FL151" s="19"/>
      <c r="FM151" s="19"/>
      <c r="FN151" s="19"/>
      <c r="FO151" s="19"/>
      <c r="FP151" s="19"/>
      <c r="FQ151" s="19"/>
      <c r="FR151" s="19"/>
      <c r="FS151" s="19"/>
      <c r="FT151" s="19"/>
      <c r="FU151" s="19"/>
      <c r="FV151" s="19"/>
      <c r="FW151" s="19"/>
      <c r="FX151" s="19"/>
      <c r="FY151" s="19"/>
      <c r="FZ151" s="19"/>
      <c r="GA151" s="19"/>
      <c r="GB151" s="19"/>
      <c r="GC151" s="19"/>
      <c r="GD151" s="19"/>
      <c r="GE151" s="19"/>
      <c r="GF151" s="19"/>
      <c r="GG151" s="19"/>
      <c r="GH151" s="19"/>
      <c r="GI151" s="19"/>
      <c r="GJ151" s="19"/>
      <c r="GK151" s="19"/>
      <c r="GL151" s="19"/>
      <c r="GM151" s="19"/>
      <c r="GN151" s="19"/>
      <c r="GO151" s="19"/>
      <c r="GP151" s="19"/>
      <c r="GQ151" s="19"/>
      <c r="GR151" s="19"/>
      <c r="GS151" s="19"/>
      <c r="GT151" s="19"/>
    </row>
    <row r="152" spans="1:202" ht="41.45" customHeight="1" x14ac:dyDescent="0.25">
      <c r="A152" s="19">
        <v>1</v>
      </c>
      <c r="B152" s="19">
        <f t="shared" si="28"/>
        <v>1</v>
      </c>
      <c r="C152" s="2875" t="s">
        <v>348</v>
      </c>
      <c r="D152" s="29">
        <f>'2 уровень'!F1056</f>
        <v>0</v>
      </c>
      <c r="E152" s="29">
        <f>'2 уровень'!G1056</f>
        <v>0</v>
      </c>
      <c r="F152" s="29">
        <f>'2 уровень'!H1056</f>
        <v>0</v>
      </c>
      <c r="G152" s="144">
        <f>'2 уровень'!I1056</f>
        <v>0</v>
      </c>
      <c r="H152" s="158">
        <f>'2 уровень'!J1056</f>
        <v>0</v>
      </c>
      <c r="I152" s="158">
        <f>'2 уровень'!K1056</f>
        <v>0</v>
      </c>
      <c r="J152" s="153">
        <f>'2 уровень'!L1056</f>
        <v>0</v>
      </c>
      <c r="K152" s="153">
        <f>'2 уровень'!M1056</f>
        <v>0</v>
      </c>
      <c r="L152" s="153">
        <f>'2 уровень'!N1056</f>
        <v>0</v>
      </c>
      <c r="M152" s="153">
        <f>'2 уровень'!O1056</f>
        <v>0</v>
      </c>
      <c r="N152" s="153">
        <f>'2 уровень'!P1056</f>
        <v>0</v>
      </c>
      <c r="O152" s="153">
        <f>'2 уровень'!Q1056</f>
        <v>0</v>
      </c>
      <c r="P152" s="563">
        <f>'2 уровень'!R1056</f>
        <v>229607.48759</v>
      </c>
      <c r="Q152" s="563">
        <f>'2 уровень'!S1056</f>
        <v>229607.48759</v>
      </c>
      <c r="R152" s="563">
        <f>'2 уровень'!T1056</f>
        <v>229607.48759</v>
      </c>
      <c r="S152" s="563">
        <f>'2 уровень'!U1056</f>
        <v>229607.48759</v>
      </c>
      <c r="T152" s="563">
        <f>'2 уровень'!V1056</f>
        <v>229607.48759</v>
      </c>
      <c r="U152" s="563">
        <f>'2 уровень'!W1056</f>
        <v>229607.48759</v>
      </c>
      <c r="V152" s="563">
        <f>'2 уровень'!X1056</f>
        <v>229607.48759</v>
      </c>
      <c r="W152" s="563">
        <f>'2 уровень'!Y1056</f>
        <v>133937.70109416667</v>
      </c>
      <c r="X152" s="563">
        <f>'2 уровень'!Z1056</f>
        <v>131607.63110999999</v>
      </c>
      <c r="Y152" s="998">
        <f>'2 уровень'!AA1056</f>
        <v>0</v>
      </c>
      <c r="Z152" s="563">
        <f>'2 уровень'!AB1056</f>
        <v>0</v>
      </c>
      <c r="AA152" s="563">
        <f>'2 уровень'!AC1056</f>
        <v>-2330.0699841666792</v>
      </c>
      <c r="AB152" s="563">
        <f>'2 уровень'!AD1056</f>
        <v>0</v>
      </c>
      <c r="AC152" s="563">
        <f>'2 уровень'!AE1056</f>
        <v>-43.365580000000001</v>
      </c>
      <c r="AD152" s="564">
        <f>'2 уровень'!AF1056</f>
        <v>131564.26552999998</v>
      </c>
      <c r="AE152" s="563">
        <f>X152/W152*100</f>
        <v>98.260333001737507</v>
      </c>
      <c r="AF152" s="563">
        <f>AD152/W152*100</f>
        <v>98.227955575780697</v>
      </c>
      <c r="AG152" s="1224">
        <f>'2 уровень'!AG1056</f>
        <v>0</v>
      </c>
      <c r="AH152" s="1219">
        <f>'2 уровень'!AH1056</f>
        <v>0</v>
      </c>
      <c r="AI152" s="339">
        <f t="shared" si="27"/>
        <v>131564265.52999997</v>
      </c>
      <c r="AJ152" s="339">
        <f t="shared" si="26"/>
        <v>-43365.58</v>
      </c>
      <c r="AK152" s="1119"/>
      <c r="AL152" s="19" t="e">
        <f t="shared" si="25"/>
        <v>#DIV/0!</v>
      </c>
      <c r="AN152" s="1298"/>
    </row>
    <row r="153" spans="1:202" x14ac:dyDescent="0.25">
      <c r="B153" s="19">
        <f t="shared" si="28"/>
        <v>1</v>
      </c>
      <c r="C153" s="2875" t="s">
        <v>302</v>
      </c>
      <c r="D153" s="29">
        <f>'2 уровень'!F1057</f>
        <v>0</v>
      </c>
      <c r="E153" s="29">
        <f>'2 уровень'!G1057</f>
        <v>0</v>
      </c>
      <c r="F153" s="29">
        <f>'2 уровень'!H1057</f>
        <v>0</v>
      </c>
      <c r="G153" s="144">
        <f>'2 уровень'!I1057</f>
        <v>0</v>
      </c>
      <c r="H153" s="158">
        <f>'2 уровень'!J1057</f>
        <v>0</v>
      </c>
      <c r="I153" s="158">
        <f>'2 уровень'!K1057</f>
        <v>0</v>
      </c>
      <c r="J153" s="153">
        <f>'2 уровень'!L1057</f>
        <v>0</v>
      </c>
      <c r="K153" s="153">
        <f>'2 уровень'!M1057</f>
        <v>0</v>
      </c>
      <c r="L153" s="153">
        <f>'2 уровень'!N1057</f>
        <v>0</v>
      </c>
      <c r="M153" s="153">
        <f>'2 уровень'!O1057</f>
        <v>0</v>
      </c>
      <c r="N153" s="153">
        <f>'2 уровень'!P1057</f>
        <v>0</v>
      </c>
      <c r="O153" s="153">
        <f>'2 уровень'!Q1057</f>
        <v>0</v>
      </c>
      <c r="P153" s="563">
        <f>'2 уровень'!R1057</f>
        <v>14005.857600000001</v>
      </c>
      <c r="Q153" s="563">
        <f>'2 уровень'!S1057</f>
        <v>14005.857600000001</v>
      </c>
      <c r="R153" s="563">
        <f>'2 уровень'!T1057</f>
        <v>14005.857600000001</v>
      </c>
      <c r="S153" s="563">
        <f>'2 уровень'!U1057</f>
        <v>14005.857600000001</v>
      </c>
      <c r="T153" s="563">
        <f>'2 уровень'!V1057</f>
        <v>14005.857600000001</v>
      </c>
      <c r="U153" s="563">
        <f>'2 уровень'!W1057</f>
        <v>14005.857600000001</v>
      </c>
      <c r="V153" s="563">
        <f>'2 уровень'!X1057</f>
        <v>14005.857600000001</v>
      </c>
      <c r="W153" s="563">
        <f>'2 уровень'!Y1057</f>
        <v>8170.0835999999999</v>
      </c>
      <c r="X153" s="563">
        <f>'2 уровень'!Z1057</f>
        <v>8170.0835999999999</v>
      </c>
      <c r="Y153" s="998">
        <f>'2 уровень'!AA1057</f>
        <v>0</v>
      </c>
      <c r="Z153" s="563">
        <f>'2 уровень'!AB1057</f>
        <v>0</v>
      </c>
      <c r="AA153" s="563">
        <f>'2 уровень'!AC1057</f>
        <v>0</v>
      </c>
      <c r="AB153" s="563">
        <f>'2 уровень'!AD1057</f>
        <v>0</v>
      </c>
      <c r="AC153" s="563">
        <f>'2 уровень'!AE1057</f>
        <v>0</v>
      </c>
      <c r="AD153" s="564">
        <f>'2 уровень'!AF1057</f>
        <v>8170.0835999999999</v>
      </c>
      <c r="AE153" s="563">
        <f>X153/W153*100</f>
        <v>100</v>
      </c>
      <c r="AF153" s="563">
        <f>AD153/W153*100</f>
        <v>100</v>
      </c>
      <c r="AG153" s="1224">
        <f>'2 уровень'!AG1057</f>
        <v>0</v>
      </c>
      <c r="AH153" s="1219">
        <f>'2 уровень'!AH1057</f>
        <v>0</v>
      </c>
      <c r="AI153" s="339">
        <f t="shared" si="27"/>
        <v>8170083.5999999996</v>
      </c>
      <c r="AJ153" s="339">
        <f t="shared" si="26"/>
        <v>0</v>
      </c>
      <c r="AK153" s="1119"/>
      <c r="AL153" s="19" t="e">
        <f t="shared" si="25"/>
        <v>#DIV/0!</v>
      </c>
      <c r="AN153" s="1298"/>
    </row>
    <row r="154" spans="1:202" ht="29.25" x14ac:dyDescent="0.25">
      <c r="B154" s="19">
        <f t="shared" si="28"/>
        <v>1</v>
      </c>
      <c r="C154" s="809" t="s">
        <v>284</v>
      </c>
      <c r="D154" s="29">
        <f>'2 уровень'!F1058</f>
        <v>41150</v>
      </c>
      <c r="E154" s="29">
        <f>'2 уровень'!G1058</f>
        <v>24004.166666666668</v>
      </c>
      <c r="F154" s="29">
        <f>'2 уровень'!H1058</f>
        <v>39800</v>
      </c>
      <c r="G154" s="144">
        <f>'2 уровень'!I1058</f>
        <v>165.80454782155874</v>
      </c>
      <c r="H154" s="158">
        <f>'2 уровень'!J1058</f>
        <v>0</v>
      </c>
      <c r="I154" s="158">
        <f>'2 уровень'!K1058</f>
        <v>0</v>
      </c>
      <c r="J154" s="153">
        <f>'2 уровень'!L1058</f>
        <v>0</v>
      </c>
      <c r="K154" s="153">
        <f>'2 уровень'!M1058</f>
        <v>0</v>
      </c>
      <c r="L154" s="153">
        <f>'2 уровень'!N1058</f>
        <v>0</v>
      </c>
      <c r="M154" s="153">
        <f>'2 уровень'!O1058</f>
        <v>0</v>
      </c>
      <c r="N154" s="153">
        <f>'2 уровень'!P1058</f>
        <v>0</v>
      </c>
      <c r="O154" s="153">
        <f>'2 уровень'!Q1058</f>
        <v>0</v>
      </c>
      <c r="P154" s="563">
        <f>'2 уровень'!R1058</f>
        <v>0</v>
      </c>
      <c r="Q154" s="563">
        <f>'2 уровень'!S1058</f>
        <v>0</v>
      </c>
      <c r="R154" s="563">
        <f>'2 уровень'!T1058</f>
        <v>0</v>
      </c>
      <c r="S154" s="563">
        <f>'2 уровень'!U1058</f>
        <v>0</v>
      </c>
      <c r="T154" s="563">
        <f>'2 уровень'!V1058</f>
        <v>0</v>
      </c>
      <c r="U154" s="563">
        <f>'2 уровень'!W1058</f>
        <v>0</v>
      </c>
      <c r="V154" s="563">
        <f>'2 уровень'!X1058</f>
        <v>0</v>
      </c>
      <c r="W154" s="563">
        <f>'2 уровень'!Y1058</f>
        <v>0</v>
      </c>
      <c r="X154" s="563">
        <f>'2 уровень'!Z1058</f>
        <v>0</v>
      </c>
      <c r="Y154" s="998">
        <f>'2 уровень'!AA1058</f>
        <v>0</v>
      </c>
      <c r="Z154" s="563">
        <f>'2 уровень'!AB1058</f>
        <v>0</v>
      </c>
      <c r="AA154" s="563">
        <f>'2 уровень'!AC1058</f>
        <v>0</v>
      </c>
      <c r="AB154" s="563">
        <f>'2 уровень'!AD1058</f>
        <v>0</v>
      </c>
      <c r="AC154" s="563">
        <f>'2 уровень'!AE1058</f>
        <v>0</v>
      </c>
      <c r="AD154" s="564">
        <f>'2 уровень'!AF1058</f>
        <v>0</v>
      </c>
      <c r="AE154" s="563"/>
      <c r="AF154" s="563"/>
      <c r="AG154" s="1224">
        <f>'2 уровень'!AG1058</f>
        <v>0</v>
      </c>
      <c r="AH154" s="1219">
        <f>'2 уровень'!AH1058</f>
        <v>0</v>
      </c>
      <c r="AI154" s="339">
        <f t="shared" si="27"/>
        <v>0</v>
      </c>
      <c r="AJ154" s="339">
        <f t="shared" si="26"/>
        <v>0</v>
      </c>
      <c r="AK154" s="1119">
        <f t="shared" ref="AK154:AK162" si="33">IF(P154&gt;0,P154*1000/D154,0)</f>
        <v>0</v>
      </c>
      <c r="AL154" s="19">
        <f t="shared" si="25"/>
        <v>0</v>
      </c>
      <c r="AN154" s="1298"/>
    </row>
    <row r="155" spans="1:202" ht="30" x14ac:dyDescent="0.25">
      <c r="B155" s="19">
        <f t="shared" si="28"/>
        <v>1</v>
      </c>
      <c r="C155" s="797" t="s">
        <v>200</v>
      </c>
      <c r="D155" s="29">
        <f>'2 уровень'!F1059</f>
        <v>0</v>
      </c>
      <c r="E155" s="29">
        <f>'2 уровень'!G1059</f>
        <v>0</v>
      </c>
      <c r="F155" s="29">
        <f>'2 уровень'!H1059</f>
        <v>0</v>
      </c>
      <c r="G155" s="144">
        <f>'2 уровень'!I1059</f>
        <v>0</v>
      </c>
      <c r="H155" s="158">
        <f>'2 уровень'!J1059</f>
        <v>0</v>
      </c>
      <c r="I155" s="158">
        <f>'2 уровень'!K1059</f>
        <v>0</v>
      </c>
      <c r="J155" s="153">
        <f>'2 уровень'!L1059</f>
        <v>0</v>
      </c>
      <c r="K155" s="153">
        <f>'2 уровень'!M1059</f>
        <v>0</v>
      </c>
      <c r="L155" s="153">
        <f>'2 уровень'!N1059</f>
        <v>0</v>
      </c>
      <c r="M155" s="153">
        <f>'2 уровень'!O1059</f>
        <v>0</v>
      </c>
      <c r="N155" s="153">
        <f>'2 уровень'!P1059</f>
        <v>0</v>
      </c>
      <c r="O155" s="153">
        <f>'2 уровень'!Q1059</f>
        <v>0</v>
      </c>
      <c r="P155" s="563">
        <f>'2 уровень'!R1059</f>
        <v>0</v>
      </c>
      <c r="Q155" s="563">
        <f>'2 уровень'!S1059</f>
        <v>0</v>
      </c>
      <c r="R155" s="563">
        <f>'2 уровень'!T1059</f>
        <v>0</v>
      </c>
      <c r="S155" s="563">
        <f>'2 уровень'!U1059</f>
        <v>0</v>
      </c>
      <c r="T155" s="563">
        <f>'2 уровень'!V1059</f>
        <v>0</v>
      </c>
      <c r="U155" s="563">
        <f>'2 уровень'!W1059</f>
        <v>0</v>
      </c>
      <c r="V155" s="563">
        <f>'2 уровень'!X1059</f>
        <v>0</v>
      </c>
      <c r="W155" s="563">
        <f>'2 уровень'!Y1059</f>
        <v>0</v>
      </c>
      <c r="X155" s="563">
        <f>'2 уровень'!Z1059</f>
        <v>0</v>
      </c>
      <c r="Y155" s="998">
        <f>'2 уровень'!AA1059</f>
        <v>0</v>
      </c>
      <c r="Z155" s="563">
        <f>'2 уровень'!AB1059</f>
        <v>0</v>
      </c>
      <c r="AA155" s="563">
        <f>'2 уровень'!AC1059</f>
        <v>0</v>
      </c>
      <c r="AB155" s="563">
        <f>'2 уровень'!AD1059</f>
        <v>0</v>
      </c>
      <c r="AC155" s="563">
        <f>'2 уровень'!AE1059</f>
        <v>0</v>
      </c>
      <c r="AD155" s="564">
        <f>'2 уровень'!AF1059</f>
        <v>0</v>
      </c>
      <c r="AE155" s="563"/>
      <c r="AF155" s="563"/>
      <c r="AG155" s="1224">
        <f>'2 уровень'!AG1059</f>
        <v>0</v>
      </c>
      <c r="AH155" s="1219">
        <f>'2 уровень'!AH1059</f>
        <v>0</v>
      </c>
      <c r="AI155" s="339">
        <f t="shared" si="27"/>
        <v>0</v>
      </c>
      <c r="AJ155" s="339">
        <f t="shared" si="26"/>
        <v>0</v>
      </c>
      <c r="AK155" s="1119">
        <f t="shared" si="33"/>
        <v>0</v>
      </c>
      <c r="AL155" s="19" t="e">
        <f t="shared" si="25"/>
        <v>#DIV/0!</v>
      </c>
      <c r="AN155" s="1298"/>
    </row>
    <row r="156" spans="1:202" ht="30" x14ac:dyDescent="0.25">
      <c r="B156" s="19">
        <f t="shared" si="28"/>
        <v>1</v>
      </c>
      <c r="C156" s="3649" t="s">
        <v>519</v>
      </c>
      <c r="D156" s="29">
        <f>'2 уровень'!F1060</f>
        <v>10000</v>
      </c>
      <c r="E156" s="29">
        <f>'2 уровень'!G1060</f>
        <v>5833.3333333333339</v>
      </c>
      <c r="F156" s="29">
        <f>'2 уровень'!H1060</f>
        <v>12955</v>
      </c>
      <c r="G156" s="144">
        <f>'2 уровень'!I1060</f>
        <v>222.08571428571426</v>
      </c>
      <c r="H156" s="158">
        <f>'2 уровень'!J1060</f>
        <v>0</v>
      </c>
      <c r="I156" s="158">
        <f>'2 уровень'!K1060</f>
        <v>0</v>
      </c>
      <c r="J156" s="153">
        <f>'2 уровень'!L1060</f>
        <v>0</v>
      </c>
      <c r="K156" s="153">
        <f>'2 уровень'!M1060</f>
        <v>0</v>
      </c>
      <c r="L156" s="153">
        <f>'2 уровень'!N1060</f>
        <v>0</v>
      </c>
      <c r="M156" s="153">
        <f>'2 уровень'!O1060</f>
        <v>0</v>
      </c>
      <c r="N156" s="153">
        <f>'2 уровень'!P1060</f>
        <v>0</v>
      </c>
      <c r="O156" s="153">
        <f>'2 уровень'!Q1060</f>
        <v>0</v>
      </c>
      <c r="P156" s="563">
        <f>'2 уровень'!R1060</f>
        <v>0</v>
      </c>
      <c r="Q156" s="563">
        <f>'2 уровень'!S1060</f>
        <v>0</v>
      </c>
      <c r="R156" s="563">
        <f>'2 уровень'!T1060</f>
        <v>0</v>
      </c>
      <c r="S156" s="563">
        <f>'2 уровень'!U1060</f>
        <v>0</v>
      </c>
      <c r="T156" s="563">
        <f>'2 уровень'!V1060</f>
        <v>0</v>
      </c>
      <c r="U156" s="563">
        <f>'2 уровень'!W1060</f>
        <v>0</v>
      </c>
      <c r="V156" s="563">
        <f>'2 уровень'!X1060</f>
        <v>0</v>
      </c>
      <c r="W156" s="563">
        <f>'2 уровень'!Y1060</f>
        <v>0</v>
      </c>
      <c r="X156" s="563">
        <f>'2 уровень'!Z1060</f>
        <v>0</v>
      </c>
      <c r="Y156" s="998">
        <f>'2 уровень'!AA1060</f>
        <v>0</v>
      </c>
      <c r="Z156" s="563">
        <f>'2 уровень'!AB1060</f>
        <v>0</v>
      </c>
      <c r="AA156" s="563">
        <f>'2 уровень'!AC1060</f>
        <v>0</v>
      </c>
      <c r="AB156" s="563">
        <f>'2 уровень'!AD1060</f>
        <v>0</v>
      </c>
      <c r="AC156" s="563">
        <f>'2 уровень'!AE1060</f>
        <v>0</v>
      </c>
      <c r="AD156" s="564">
        <f>'2 уровень'!AF1060</f>
        <v>0</v>
      </c>
      <c r="AE156" s="563"/>
      <c r="AF156" s="563"/>
      <c r="AG156" s="1224">
        <f>'2 уровень'!AG1060</f>
        <v>0</v>
      </c>
      <c r="AH156" s="1219">
        <f>'2 уровень'!AH1060</f>
        <v>0</v>
      </c>
      <c r="AI156" s="339">
        <f t="shared" si="27"/>
        <v>0</v>
      </c>
      <c r="AJ156" s="339">
        <f t="shared" si="26"/>
        <v>0</v>
      </c>
      <c r="AK156" s="1119">
        <f t="shared" si="33"/>
        <v>0</v>
      </c>
      <c r="AL156" s="19">
        <f t="shared" si="25"/>
        <v>0</v>
      </c>
      <c r="AN156" s="1298"/>
    </row>
    <row r="157" spans="1:202" ht="75" x14ac:dyDescent="0.25">
      <c r="B157" s="19">
        <f t="shared" si="28"/>
        <v>1</v>
      </c>
      <c r="C157" s="807" t="s">
        <v>520</v>
      </c>
      <c r="D157" s="29">
        <f>'2 уровень'!F1061</f>
        <v>6000</v>
      </c>
      <c r="E157" s="29">
        <f>'2 уровень'!G1061</f>
        <v>3500</v>
      </c>
      <c r="F157" s="29">
        <f>'2 уровень'!H1061</f>
        <v>10519</v>
      </c>
      <c r="G157" s="144">
        <f>'2 уровень'!I1061</f>
        <v>300.54285714285714</v>
      </c>
      <c r="H157" s="158">
        <f>'2 уровень'!J1061</f>
        <v>0</v>
      </c>
      <c r="I157" s="158">
        <f>'2 уровень'!K1061</f>
        <v>0</v>
      </c>
      <c r="J157" s="153">
        <f>'2 уровень'!L1061</f>
        <v>0</v>
      </c>
      <c r="K157" s="153">
        <f>'2 уровень'!M1061</f>
        <v>0</v>
      </c>
      <c r="L157" s="153">
        <f>'2 уровень'!N1061</f>
        <v>0</v>
      </c>
      <c r="M157" s="153">
        <f>'2 уровень'!O1061</f>
        <v>0</v>
      </c>
      <c r="N157" s="153">
        <f>'2 уровень'!P1061</f>
        <v>0</v>
      </c>
      <c r="O157" s="153">
        <f>'2 уровень'!Q1061</f>
        <v>0</v>
      </c>
      <c r="P157" s="563">
        <f>'2 уровень'!R1061</f>
        <v>0</v>
      </c>
      <c r="Q157" s="563">
        <f>'2 уровень'!S1061</f>
        <v>0</v>
      </c>
      <c r="R157" s="563">
        <f>'2 уровень'!T1061</f>
        <v>0</v>
      </c>
      <c r="S157" s="563">
        <f>'2 уровень'!U1061</f>
        <v>0</v>
      </c>
      <c r="T157" s="563">
        <f>'2 уровень'!V1061</f>
        <v>0</v>
      </c>
      <c r="U157" s="563">
        <f>'2 уровень'!W1061</f>
        <v>0</v>
      </c>
      <c r="V157" s="563">
        <f>'2 уровень'!X1061</f>
        <v>0</v>
      </c>
      <c r="W157" s="563">
        <f>'2 уровень'!Y1061</f>
        <v>0</v>
      </c>
      <c r="X157" s="563">
        <f>'2 уровень'!Z1061</f>
        <v>0</v>
      </c>
      <c r="Y157" s="998">
        <f>'2 уровень'!AA1061</f>
        <v>0</v>
      </c>
      <c r="Z157" s="563">
        <f>'2 уровень'!AB1061</f>
        <v>0</v>
      </c>
      <c r="AA157" s="563">
        <f>'2 уровень'!AC1061</f>
        <v>0</v>
      </c>
      <c r="AB157" s="563">
        <f>'2 уровень'!AD1061</f>
        <v>0</v>
      </c>
      <c r="AC157" s="563">
        <f>'2 уровень'!AE1061</f>
        <v>0</v>
      </c>
      <c r="AD157" s="564">
        <f>'2 уровень'!AF1061</f>
        <v>0</v>
      </c>
      <c r="AE157" s="563"/>
      <c r="AF157" s="563"/>
      <c r="AG157" s="1224">
        <f>'2 уровень'!AG1061</f>
        <v>0</v>
      </c>
      <c r="AH157" s="1219">
        <f>'2 уровень'!AH1061</f>
        <v>0</v>
      </c>
      <c r="AI157" s="339">
        <f t="shared" si="27"/>
        <v>0</v>
      </c>
      <c r="AJ157" s="339">
        <f t="shared" si="26"/>
        <v>0</v>
      </c>
      <c r="AK157" s="1119">
        <f t="shared" si="33"/>
        <v>0</v>
      </c>
      <c r="AL157" s="19">
        <f t="shared" si="25"/>
        <v>0</v>
      </c>
      <c r="AN157" s="1298"/>
    </row>
    <row r="158" spans="1:202" ht="45" x14ac:dyDescent="0.25">
      <c r="B158" s="19">
        <f t="shared" si="28"/>
        <v>1</v>
      </c>
      <c r="C158" s="301" t="s">
        <v>521</v>
      </c>
      <c r="D158" s="29">
        <f>'2 уровень'!F1062</f>
        <v>10150</v>
      </c>
      <c r="E158" s="29">
        <f>'2 уровень'!G1062</f>
        <v>5920.8333333333339</v>
      </c>
      <c r="F158" s="29">
        <f>'2 уровень'!H1062</f>
        <v>16202</v>
      </c>
      <c r="G158" s="144">
        <f>'2 уровень'!I1062</f>
        <v>273.64391273750874</v>
      </c>
      <c r="H158" s="158">
        <f>'2 уровень'!J1062</f>
        <v>0</v>
      </c>
      <c r="I158" s="158">
        <f>'2 уровень'!K1062</f>
        <v>0</v>
      </c>
      <c r="J158" s="153">
        <f>'2 уровень'!L1062</f>
        <v>0</v>
      </c>
      <c r="K158" s="153">
        <f>'2 уровень'!M1062</f>
        <v>0</v>
      </c>
      <c r="L158" s="153">
        <f>'2 уровень'!N1062</f>
        <v>0</v>
      </c>
      <c r="M158" s="153">
        <f>'2 уровень'!O1062</f>
        <v>0</v>
      </c>
      <c r="N158" s="153">
        <f>'2 уровень'!P1062</f>
        <v>0</v>
      </c>
      <c r="O158" s="153">
        <f>'2 уровень'!Q1062</f>
        <v>0</v>
      </c>
      <c r="P158" s="563">
        <f>'2 уровень'!R1062</f>
        <v>0</v>
      </c>
      <c r="Q158" s="563">
        <f>'2 уровень'!S1062</f>
        <v>0</v>
      </c>
      <c r="R158" s="563">
        <f>'2 уровень'!T1062</f>
        <v>0</v>
      </c>
      <c r="S158" s="563">
        <f>'2 уровень'!U1062</f>
        <v>0</v>
      </c>
      <c r="T158" s="563">
        <f>'2 уровень'!V1062</f>
        <v>0</v>
      </c>
      <c r="U158" s="563">
        <f>'2 уровень'!W1062</f>
        <v>0</v>
      </c>
      <c r="V158" s="563">
        <f>'2 уровень'!X1062</f>
        <v>0</v>
      </c>
      <c r="W158" s="563">
        <f>'2 уровень'!Y1062</f>
        <v>0</v>
      </c>
      <c r="X158" s="563">
        <f>'2 уровень'!Z1062</f>
        <v>0</v>
      </c>
      <c r="Y158" s="998">
        <f>'2 уровень'!AA1062</f>
        <v>0</v>
      </c>
      <c r="Z158" s="563">
        <f>'2 уровень'!AB1062</f>
        <v>0</v>
      </c>
      <c r="AA158" s="563">
        <f>'2 уровень'!AC1062</f>
        <v>0</v>
      </c>
      <c r="AB158" s="563">
        <f>'2 уровень'!AD1062</f>
        <v>0</v>
      </c>
      <c r="AC158" s="563">
        <f>'2 уровень'!AE1062</f>
        <v>0</v>
      </c>
      <c r="AD158" s="564">
        <f>'2 уровень'!AF1062</f>
        <v>0</v>
      </c>
      <c r="AE158" s="563"/>
      <c r="AF158" s="563"/>
      <c r="AG158" s="1224">
        <f>'2 уровень'!AG1062</f>
        <v>0</v>
      </c>
      <c r="AH158" s="1219">
        <f>'2 уровень'!AH1062</f>
        <v>0</v>
      </c>
      <c r="AI158" s="339">
        <f t="shared" si="27"/>
        <v>0</v>
      </c>
      <c r="AJ158" s="339">
        <f t="shared" si="26"/>
        <v>0</v>
      </c>
      <c r="AK158" s="1119">
        <f t="shared" si="33"/>
        <v>0</v>
      </c>
      <c r="AL158" s="19">
        <f t="shared" si="25"/>
        <v>0</v>
      </c>
      <c r="AN158" s="1298"/>
    </row>
    <row r="159" spans="1:202" ht="90" x14ac:dyDescent="0.25">
      <c r="B159" s="19">
        <f t="shared" si="28"/>
        <v>1</v>
      </c>
      <c r="C159" s="3650" t="s">
        <v>522</v>
      </c>
      <c r="D159" s="29">
        <f>'2 уровень'!F1063</f>
        <v>15000</v>
      </c>
      <c r="E159" s="29">
        <f>'2 уровень'!G1063</f>
        <v>8750</v>
      </c>
      <c r="F159" s="29">
        <f>'2 уровень'!H1063</f>
        <v>124</v>
      </c>
      <c r="G159" s="144">
        <f>'2 уровень'!I1063</f>
        <v>1.417142857142857</v>
      </c>
      <c r="H159" s="158">
        <f>'2 уровень'!J1063</f>
        <v>0</v>
      </c>
      <c r="I159" s="158">
        <f>'2 уровень'!K1063</f>
        <v>0</v>
      </c>
      <c r="J159" s="153">
        <f>'2 уровень'!L1063</f>
        <v>0</v>
      </c>
      <c r="K159" s="153">
        <f>'2 уровень'!M1063</f>
        <v>0</v>
      </c>
      <c r="L159" s="153">
        <f>'2 уровень'!N1063</f>
        <v>0</v>
      </c>
      <c r="M159" s="153">
        <f>'2 уровень'!O1063</f>
        <v>0</v>
      </c>
      <c r="N159" s="153">
        <f>'2 уровень'!P1063</f>
        <v>0</v>
      </c>
      <c r="O159" s="153">
        <f>'2 уровень'!Q1063</f>
        <v>0</v>
      </c>
      <c r="P159" s="563">
        <f>'2 уровень'!R1063</f>
        <v>0</v>
      </c>
      <c r="Q159" s="563">
        <f>'2 уровень'!S1063</f>
        <v>0</v>
      </c>
      <c r="R159" s="563">
        <f>'2 уровень'!T1063</f>
        <v>0</v>
      </c>
      <c r="S159" s="563">
        <f>'2 уровень'!U1063</f>
        <v>0</v>
      </c>
      <c r="T159" s="563">
        <f>'2 уровень'!V1063</f>
        <v>0</v>
      </c>
      <c r="U159" s="563">
        <f>'2 уровень'!W1063</f>
        <v>0</v>
      </c>
      <c r="V159" s="563">
        <f>'2 уровень'!X1063</f>
        <v>0</v>
      </c>
      <c r="W159" s="563">
        <f>'2 уровень'!Y1063</f>
        <v>0</v>
      </c>
      <c r="X159" s="563">
        <f>'2 уровень'!Z1063</f>
        <v>0</v>
      </c>
      <c r="Y159" s="998">
        <f>'2 уровень'!AA1063</f>
        <v>0</v>
      </c>
      <c r="Z159" s="563">
        <f>'2 уровень'!AB1063</f>
        <v>0</v>
      </c>
      <c r="AA159" s="563">
        <f>'2 уровень'!AC1063</f>
        <v>0</v>
      </c>
      <c r="AB159" s="563">
        <f>'2 уровень'!AD1063</f>
        <v>0</v>
      </c>
      <c r="AC159" s="563">
        <f>'2 уровень'!AE1063</f>
        <v>0</v>
      </c>
      <c r="AD159" s="564">
        <f>'2 уровень'!AF1063</f>
        <v>0</v>
      </c>
      <c r="AE159" s="563"/>
      <c r="AF159" s="563"/>
      <c r="AG159" s="1224">
        <f>'2 уровень'!AG1063</f>
        <v>0</v>
      </c>
      <c r="AH159" s="1219">
        <f>'2 уровень'!AH1063</f>
        <v>0</v>
      </c>
      <c r="AI159" s="339">
        <f t="shared" si="27"/>
        <v>0</v>
      </c>
      <c r="AJ159" s="339">
        <f t="shared" si="26"/>
        <v>0</v>
      </c>
      <c r="AK159" s="1119">
        <f t="shared" si="33"/>
        <v>0</v>
      </c>
      <c r="AL159" s="19">
        <f t="shared" si="25"/>
        <v>0</v>
      </c>
      <c r="AN159" s="1298"/>
    </row>
    <row r="160" spans="1:202" ht="29.25" x14ac:dyDescent="0.25">
      <c r="B160" s="19">
        <f t="shared" si="28"/>
        <v>1</v>
      </c>
      <c r="C160" s="794" t="s">
        <v>133</v>
      </c>
      <c r="D160" s="29">
        <f>'2 уровень'!F1064</f>
        <v>69798</v>
      </c>
      <c r="E160" s="29">
        <f>'2 уровень'!G1064</f>
        <v>40151.055555555547</v>
      </c>
      <c r="F160" s="29">
        <f>'2 уровень'!H1064</f>
        <v>26847</v>
      </c>
      <c r="G160" s="144">
        <f>'2 уровень'!I1064</f>
        <v>66.864991787956328</v>
      </c>
      <c r="H160" s="158">
        <f>'2 уровень'!J1064</f>
        <v>0</v>
      </c>
      <c r="I160" s="158">
        <f>'2 уровень'!K1064</f>
        <v>0</v>
      </c>
      <c r="J160" s="153">
        <f>'2 уровень'!L1064</f>
        <v>0</v>
      </c>
      <c r="K160" s="153">
        <f>'2 уровень'!M1064</f>
        <v>0</v>
      </c>
      <c r="L160" s="153">
        <f>'2 уровень'!N1064</f>
        <v>0</v>
      </c>
      <c r="M160" s="153">
        <f>'2 уровень'!O1064</f>
        <v>0</v>
      </c>
      <c r="N160" s="153">
        <f>'2 уровень'!P1064</f>
        <v>0</v>
      </c>
      <c r="O160" s="153">
        <f>'2 уровень'!Q1064</f>
        <v>0</v>
      </c>
      <c r="P160" s="563">
        <f>'2 уровень'!R1064</f>
        <v>0</v>
      </c>
      <c r="Q160" s="563">
        <f>'2 уровень'!S1064</f>
        <v>0</v>
      </c>
      <c r="R160" s="563">
        <f>'2 уровень'!T1064</f>
        <v>0</v>
      </c>
      <c r="S160" s="563">
        <f>'2 уровень'!U1064</f>
        <v>0</v>
      </c>
      <c r="T160" s="563">
        <f>'2 уровень'!V1064</f>
        <v>0</v>
      </c>
      <c r="U160" s="563">
        <f>'2 уровень'!W1064</f>
        <v>0</v>
      </c>
      <c r="V160" s="563">
        <f>'2 уровень'!X1064</f>
        <v>0</v>
      </c>
      <c r="W160" s="563">
        <f>'2 уровень'!Y1064</f>
        <v>0</v>
      </c>
      <c r="X160" s="563">
        <f>'2 уровень'!Z1064</f>
        <v>0</v>
      </c>
      <c r="Y160" s="998">
        <f>'2 уровень'!AA1064</f>
        <v>0</v>
      </c>
      <c r="Z160" s="563">
        <f>'2 уровень'!AB1064</f>
        <v>0</v>
      </c>
      <c r="AA160" s="563">
        <f>'2 уровень'!AC1064</f>
        <v>0</v>
      </c>
      <c r="AB160" s="563">
        <f>'2 уровень'!AD1064</f>
        <v>0</v>
      </c>
      <c r="AC160" s="563">
        <f>'2 уровень'!AE1064</f>
        <v>0</v>
      </c>
      <c r="AD160" s="564">
        <f>'2 уровень'!AF1064</f>
        <v>0</v>
      </c>
      <c r="AE160" s="563"/>
      <c r="AF160" s="563"/>
      <c r="AG160" s="1224">
        <f>'2 уровень'!AG1064</f>
        <v>0</v>
      </c>
      <c r="AH160" s="1219">
        <f>'2 уровень'!AH1064</f>
        <v>0</v>
      </c>
      <c r="AI160" s="339">
        <f t="shared" si="27"/>
        <v>0</v>
      </c>
      <c r="AJ160" s="339">
        <f t="shared" si="26"/>
        <v>0</v>
      </c>
      <c r="AK160" s="1119">
        <f t="shared" si="33"/>
        <v>0</v>
      </c>
      <c r="AL160" s="19">
        <f t="shared" si="25"/>
        <v>0</v>
      </c>
      <c r="AN160" s="1298"/>
    </row>
    <row r="161" spans="2:40" x14ac:dyDescent="0.25">
      <c r="B161" s="19">
        <f t="shared" si="28"/>
        <v>1</v>
      </c>
      <c r="C161" s="3650" t="s">
        <v>232</v>
      </c>
      <c r="D161" s="29">
        <f>'2 уровень'!F1065</f>
        <v>62542</v>
      </c>
      <c r="E161" s="29">
        <f>'2 уровень'!G1065</f>
        <v>36482.833333333328</v>
      </c>
      <c r="F161" s="29">
        <f>'2 уровень'!H1065</f>
        <v>26269</v>
      </c>
      <c r="G161" s="144">
        <f>'2 уровень'!I1065</f>
        <v>72.003727780645704</v>
      </c>
      <c r="H161" s="158">
        <f>'2 уровень'!J1065</f>
        <v>0</v>
      </c>
      <c r="I161" s="158">
        <f>'2 уровень'!K1065</f>
        <v>0</v>
      </c>
      <c r="J161" s="153">
        <f>'2 уровень'!L1065</f>
        <v>0</v>
      </c>
      <c r="K161" s="153">
        <f>'2 уровень'!M1065</f>
        <v>0</v>
      </c>
      <c r="L161" s="153">
        <f>'2 уровень'!N1065</f>
        <v>0</v>
      </c>
      <c r="M161" s="153">
        <f>'2 уровень'!O1065</f>
        <v>0</v>
      </c>
      <c r="N161" s="153">
        <f>'2 уровень'!P1065</f>
        <v>0</v>
      </c>
      <c r="O161" s="153">
        <f>'2 уровень'!Q1065</f>
        <v>0</v>
      </c>
      <c r="P161" s="563">
        <f>'2 уровень'!R1065</f>
        <v>0</v>
      </c>
      <c r="Q161" s="563">
        <f>'2 уровень'!S1065</f>
        <v>0</v>
      </c>
      <c r="R161" s="563">
        <f>'2 уровень'!T1065</f>
        <v>0</v>
      </c>
      <c r="S161" s="563">
        <f>'2 уровень'!U1065</f>
        <v>0</v>
      </c>
      <c r="T161" s="563">
        <f>'2 уровень'!V1065</f>
        <v>0</v>
      </c>
      <c r="U161" s="563">
        <f>'2 уровень'!W1065</f>
        <v>0</v>
      </c>
      <c r="V161" s="563">
        <f>'2 уровень'!X1065</f>
        <v>0</v>
      </c>
      <c r="W161" s="563">
        <f>'2 уровень'!Y1065</f>
        <v>0</v>
      </c>
      <c r="X161" s="563">
        <f>'2 уровень'!Z1065</f>
        <v>0</v>
      </c>
      <c r="Y161" s="998">
        <f>'2 уровень'!AA1065</f>
        <v>0</v>
      </c>
      <c r="Z161" s="563">
        <f>'2 уровень'!AB1065</f>
        <v>0</v>
      </c>
      <c r="AA161" s="563">
        <f>'2 уровень'!AC1065</f>
        <v>0</v>
      </c>
      <c r="AB161" s="563">
        <f>'2 уровень'!AD1065</f>
        <v>0</v>
      </c>
      <c r="AC161" s="563">
        <f>'2 уровень'!AE1065</f>
        <v>0</v>
      </c>
      <c r="AD161" s="564">
        <f>'2 уровень'!AF1065</f>
        <v>0</v>
      </c>
      <c r="AE161" s="563"/>
      <c r="AF161" s="563"/>
      <c r="AG161" s="1224">
        <f>'2 уровень'!AG1065</f>
        <v>0</v>
      </c>
      <c r="AH161" s="1219">
        <f>'2 уровень'!AH1065</f>
        <v>0</v>
      </c>
      <c r="AI161" s="339">
        <f t="shared" si="27"/>
        <v>0</v>
      </c>
      <c r="AJ161" s="339">
        <f t="shared" si="26"/>
        <v>0</v>
      </c>
      <c r="AK161" s="1119">
        <f t="shared" si="33"/>
        <v>0</v>
      </c>
      <c r="AL161" s="19">
        <f t="shared" si="25"/>
        <v>0</v>
      </c>
      <c r="AN161" s="1298"/>
    </row>
    <row r="162" spans="2:40" ht="45" x14ac:dyDescent="0.25">
      <c r="B162" s="19">
        <f>B161</f>
        <v>1</v>
      </c>
      <c r="C162" s="3650" t="s">
        <v>523</v>
      </c>
      <c r="D162" s="29">
        <f>'2 уровень'!F1066</f>
        <v>3192</v>
      </c>
      <c r="E162" s="29">
        <f>'2 уровень'!G1066</f>
        <v>1862</v>
      </c>
      <c r="F162" s="29">
        <f>'2 уровень'!H1066</f>
        <v>304</v>
      </c>
      <c r="G162" s="144">
        <f>'2 уровень'!I1066</f>
        <v>16.326530612244898</v>
      </c>
      <c r="H162" s="158">
        <f>'2 уровень'!J1066</f>
        <v>0</v>
      </c>
      <c r="I162" s="158">
        <f>'2 уровень'!K1066</f>
        <v>0</v>
      </c>
      <c r="J162" s="153">
        <f>'2 уровень'!L1066</f>
        <v>0</v>
      </c>
      <c r="K162" s="153">
        <f>'2 уровень'!M1066</f>
        <v>0</v>
      </c>
      <c r="L162" s="153">
        <f>'2 уровень'!N1066</f>
        <v>0</v>
      </c>
      <c r="M162" s="153">
        <f>'2 уровень'!O1066</f>
        <v>0</v>
      </c>
      <c r="N162" s="153">
        <f>'2 уровень'!P1066</f>
        <v>0</v>
      </c>
      <c r="O162" s="153">
        <f>'2 уровень'!Q1066</f>
        <v>0</v>
      </c>
      <c r="P162" s="563">
        <f>'2 уровень'!R1066</f>
        <v>0</v>
      </c>
      <c r="Q162" s="563">
        <f>'2 уровень'!S1066</f>
        <v>0</v>
      </c>
      <c r="R162" s="563">
        <f>'2 уровень'!T1066</f>
        <v>0</v>
      </c>
      <c r="S162" s="563">
        <f>'2 уровень'!U1066</f>
        <v>0</v>
      </c>
      <c r="T162" s="563">
        <f>'2 уровень'!V1066</f>
        <v>0</v>
      </c>
      <c r="U162" s="563">
        <f>'2 уровень'!W1066</f>
        <v>0</v>
      </c>
      <c r="V162" s="563">
        <f>'2 уровень'!X1066</f>
        <v>0</v>
      </c>
      <c r="W162" s="563">
        <f>'2 уровень'!Y1066</f>
        <v>0</v>
      </c>
      <c r="X162" s="563">
        <f>'2 уровень'!Z1066</f>
        <v>0</v>
      </c>
      <c r="Y162" s="998">
        <f>'2 уровень'!AA1066</f>
        <v>0</v>
      </c>
      <c r="Z162" s="563">
        <f>'2 уровень'!AB1066</f>
        <v>0</v>
      </c>
      <c r="AA162" s="563">
        <f>'2 уровень'!AC1066</f>
        <v>0</v>
      </c>
      <c r="AB162" s="563">
        <f>'2 уровень'!AD1066</f>
        <v>0</v>
      </c>
      <c r="AC162" s="563">
        <f>'2 уровень'!AE1066</f>
        <v>0</v>
      </c>
      <c r="AD162" s="564">
        <f>'2 уровень'!AF1066</f>
        <v>0</v>
      </c>
      <c r="AE162" s="563"/>
      <c r="AF162" s="563"/>
      <c r="AG162" s="1224">
        <f>'2 уровень'!AG1066</f>
        <v>0</v>
      </c>
      <c r="AH162" s="1219">
        <f>'2 уровень'!AH1066</f>
        <v>0</v>
      </c>
      <c r="AI162" s="339">
        <f t="shared" si="27"/>
        <v>0</v>
      </c>
      <c r="AJ162" s="339">
        <f t="shared" si="26"/>
        <v>0</v>
      </c>
      <c r="AK162" s="1119">
        <f t="shared" si="33"/>
        <v>0</v>
      </c>
      <c r="AL162" s="19">
        <f t="shared" si="25"/>
        <v>0</v>
      </c>
      <c r="AN162" s="1298"/>
    </row>
    <row r="163" spans="2:40" ht="75" x14ac:dyDescent="0.25">
      <c r="C163" s="3650" t="s">
        <v>592</v>
      </c>
      <c r="D163" s="29">
        <f>'2 уровень'!F1067</f>
        <v>4064</v>
      </c>
      <c r="E163" s="29">
        <f>'2 уровень'!G1067</f>
        <v>1806.2222222222222</v>
      </c>
      <c r="F163" s="29">
        <f>'2 уровень'!H1067</f>
        <v>274</v>
      </c>
      <c r="G163" s="144">
        <f>'2 уровень'!I1067</f>
        <v>15.16978346456693</v>
      </c>
      <c r="H163" s="158"/>
      <c r="I163" s="158"/>
      <c r="J163" s="153"/>
      <c r="K163" s="153"/>
      <c r="L163" s="153"/>
      <c r="M163" s="153"/>
      <c r="N163" s="153"/>
      <c r="O163" s="153"/>
      <c r="P163" s="563"/>
      <c r="Q163" s="563"/>
      <c r="R163" s="563"/>
      <c r="S163" s="563"/>
      <c r="T163" s="563"/>
      <c r="U163" s="563"/>
      <c r="V163" s="563"/>
      <c r="W163" s="563"/>
      <c r="X163" s="563"/>
      <c r="Y163" s="998"/>
      <c r="Z163" s="563"/>
      <c r="AA163" s="563"/>
      <c r="AB163" s="563"/>
      <c r="AC163" s="563"/>
      <c r="AD163" s="564"/>
      <c r="AE163" s="563"/>
      <c r="AF163" s="563"/>
      <c r="AG163" s="1224">
        <f>'2 уровень'!AG1067</f>
        <v>0</v>
      </c>
      <c r="AH163" s="1219">
        <f>'2 уровень'!AH1067</f>
        <v>0</v>
      </c>
      <c r="AI163" s="339">
        <f t="shared" si="27"/>
        <v>0</v>
      </c>
      <c r="AJ163" s="339">
        <f t="shared" si="26"/>
        <v>0</v>
      </c>
      <c r="AK163" s="1119"/>
      <c r="AN163" s="1298"/>
    </row>
    <row r="164" spans="2:40" ht="30" x14ac:dyDescent="0.25">
      <c r="B164" s="19">
        <f>B162</f>
        <v>1</v>
      </c>
      <c r="C164" s="3651" t="s">
        <v>201</v>
      </c>
      <c r="D164" s="29">
        <f>'2 уровень'!F1068</f>
        <v>0</v>
      </c>
      <c r="E164" s="29">
        <f>'2 уровень'!G1068</f>
        <v>0</v>
      </c>
      <c r="F164" s="29">
        <f>'2 уровень'!H1068</f>
        <v>0</v>
      </c>
      <c r="G164" s="144">
        <f>'2 уровень'!I1068</f>
        <v>0</v>
      </c>
      <c r="H164" s="158">
        <f>'2 уровень'!J1068</f>
        <v>0</v>
      </c>
      <c r="I164" s="158">
        <f>'2 уровень'!K1068</f>
        <v>0</v>
      </c>
      <c r="J164" s="153">
        <f>'2 уровень'!L1068</f>
        <v>0</v>
      </c>
      <c r="K164" s="153">
        <f>'2 уровень'!M1068</f>
        <v>0</v>
      </c>
      <c r="L164" s="153">
        <f>'2 уровень'!N1068</f>
        <v>0</v>
      </c>
      <c r="M164" s="153">
        <f>'2 уровень'!O1068</f>
        <v>0</v>
      </c>
      <c r="N164" s="153">
        <f>'2 уровень'!P1068</f>
        <v>0</v>
      </c>
      <c r="O164" s="153">
        <f>'2 уровень'!Q1068</f>
        <v>0</v>
      </c>
      <c r="P164" s="563">
        <f>'2 уровень'!R1068</f>
        <v>0</v>
      </c>
      <c r="Q164" s="563">
        <f>'2 уровень'!S1068</f>
        <v>0</v>
      </c>
      <c r="R164" s="563">
        <f>'2 уровень'!T1068</f>
        <v>0</v>
      </c>
      <c r="S164" s="563">
        <f>'2 уровень'!U1068</f>
        <v>0</v>
      </c>
      <c r="T164" s="563">
        <f>'2 уровень'!V1068</f>
        <v>0</v>
      </c>
      <c r="U164" s="563">
        <f>'2 уровень'!W1068</f>
        <v>0</v>
      </c>
      <c r="V164" s="563">
        <f>'2 уровень'!X1068</f>
        <v>0</v>
      </c>
      <c r="W164" s="563">
        <f>'2 уровень'!Y1068</f>
        <v>0</v>
      </c>
      <c r="X164" s="563">
        <f>'2 уровень'!Z1068</f>
        <v>0</v>
      </c>
      <c r="Y164" s="998">
        <f>'2 уровень'!AA1068</f>
        <v>0</v>
      </c>
      <c r="Z164" s="563">
        <f>'2 уровень'!AB1068</f>
        <v>0</v>
      </c>
      <c r="AA164" s="563">
        <f>'2 уровень'!AC1068</f>
        <v>0</v>
      </c>
      <c r="AB164" s="563">
        <f>'2 уровень'!AD1068</f>
        <v>0</v>
      </c>
      <c r="AC164" s="563">
        <f>'2 уровень'!AE1068</f>
        <v>0</v>
      </c>
      <c r="AD164" s="564">
        <f>'2 уровень'!AF1068</f>
        <v>0</v>
      </c>
      <c r="AE164" s="563"/>
      <c r="AF164" s="563"/>
      <c r="AG164" s="1224">
        <f>'2 уровень'!AG1068</f>
        <v>0</v>
      </c>
      <c r="AH164" s="1219">
        <f>'2 уровень'!AH1068</f>
        <v>0</v>
      </c>
      <c r="AI164" s="339">
        <f t="shared" si="27"/>
        <v>0</v>
      </c>
      <c r="AJ164" s="339">
        <f t="shared" si="26"/>
        <v>0</v>
      </c>
      <c r="AK164" s="1119">
        <f t="shared" ref="AK164:AK176" si="34">IF(P164&gt;0,P164*1000/D164,0)</f>
        <v>0</v>
      </c>
      <c r="AL164" s="19" t="e">
        <f t="shared" si="25"/>
        <v>#DIV/0!</v>
      </c>
      <c r="AN164" s="1298"/>
    </row>
    <row r="165" spans="2:40" ht="110.25" x14ac:dyDescent="0.25">
      <c r="B165" s="19">
        <f t="shared" si="28"/>
        <v>1</v>
      </c>
      <c r="C165" s="3655" t="s">
        <v>593</v>
      </c>
      <c r="D165" s="29">
        <f>'2 уровень'!F1069</f>
        <v>20322</v>
      </c>
      <c r="E165" s="29">
        <f>'2 уровень'!G1069</f>
        <v>11854.5</v>
      </c>
      <c r="F165" s="29">
        <f>'2 уровень'!H1069</f>
        <v>3007</v>
      </c>
      <c r="G165" s="144">
        <f>'2 уровень'!I1069</f>
        <v>25.365894807878863</v>
      </c>
      <c r="H165" s="158">
        <f>'2 уровень'!J1069</f>
        <v>0</v>
      </c>
      <c r="I165" s="158">
        <f>'2 уровень'!K1069</f>
        <v>0</v>
      </c>
      <c r="J165" s="153">
        <f>'2 уровень'!L1069</f>
        <v>0</v>
      </c>
      <c r="K165" s="153">
        <f>'2 уровень'!M1069</f>
        <v>0</v>
      </c>
      <c r="L165" s="153">
        <f>'2 уровень'!N1069</f>
        <v>0</v>
      </c>
      <c r="M165" s="153">
        <f>'2 уровень'!O1069</f>
        <v>0</v>
      </c>
      <c r="N165" s="153">
        <f>'2 уровень'!P1069</f>
        <v>0</v>
      </c>
      <c r="O165" s="153">
        <f>'2 уровень'!Q1069</f>
        <v>0</v>
      </c>
      <c r="P165" s="563">
        <f>'2 уровень'!R1069</f>
        <v>43311.262499999997</v>
      </c>
      <c r="Q165" s="563">
        <f>'2 уровень'!S1069</f>
        <v>43311.262499999997</v>
      </c>
      <c r="R165" s="563">
        <f>'2 уровень'!T1069</f>
        <v>43311.262499999997</v>
      </c>
      <c r="S165" s="563">
        <f>'2 уровень'!U1069</f>
        <v>43311.262499999997</v>
      </c>
      <c r="T165" s="563">
        <f>'2 уровень'!V1069</f>
        <v>43311.262499999997</v>
      </c>
      <c r="U165" s="563">
        <f>'2 уровень'!W1069</f>
        <v>43311.262499999997</v>
      </c>
      <c r="V165" s="563">
        <f>'2 уровень'!X1069</f>
        <v>43311.262499999997</v>
      </c>
      <c r="W165" s="563">
        <f>'2 уровень'!Y1069</f>
        <v>25264.903125000001</v>
      </c>
      <c r="X165" s="563">
        <f>'2 уровень'!Z1069</f>
        <v>6408.6687499999998</v>
      </c>
      <c r="Y165" s="998">
        <f>'2 уровень'!AA1069</f>
        <v>0</v>
      </c>
      <c r="Z165" s="563">
        <f>'2 уровень'!AB1069</f>
        <v>0</v>
      </c>
      <c r="AA165" s="563">
        <f>'2 уровень'!AC1069</f>
        <v>-18856.234375</v>
      </c>
      <c r="AB165" s="563">
        <f>'2 уровень'!AD1069</f>
        <v>0</v>
      </c>
      <c r="AC165" s="563">
        <f>'2 уровень'!AE1069</f>
        <v>0</v>
      </c>
      <c r="AD165" s="564">
        <f>'2 уровень'!AF1069</f>
        <v>6408.6687499999998</v>
      </c>
      <c r="AE165" s="563">
        <f>X165/W165*100</f>
        <v>25.365894807878863</v>
      </c>
      <c r="AF165" s="563">
        <f>AD165/W165*100</f>
        <v>25.365894807878863</v>
      </c>
      <c r="AG165" s="1224">
        <f>'2 уровень'!AG1069</f>
        <v>0</v>
      </c>
      <c r="AH165" s="1219">
        <f>'2 уровень'!AH1069</f>
        <v>0</v>
      </c>
      <c r="AI165" s="339">
        <f t="shared" si="27"/>
        <v>6408668.75</v>
      </c>
      <c r="AJ165" s="339">
        <f t="shared" si="26"/>
        <v>0</v>
      </c>
      <c r="AK165" s="1119">
        <f t="shared" si="34"/>
        <v>2131.25</v>
      </c>
      <c r="AL165" s="19">
        <f t="shared" si="25"/>
        <v>2131.25</v>
      </c>
      <c r="AN165" s="1298"/>
    </row>
    <row r="166" spans="2:40" ht="45" x14ac:dyDescent="0.25">
      <c r="B166" s="19">
        <f t="shared" si="28"/>
        <v>1</v>
      </c>
      <c r="C166" s="810" t="s">
        <v>525</v>
      </c>
      <c r="D166" s="29">
        <f>'2 уровень'!F1070</f>
        <v>35176</v>
      </c>
      <c r="E166" s="29">
        <f>'2 уровень'!G1070</f>
        <v>20519.333333333336</v>
      </c>
      <c r="F166" s="29">
        <f>'2 уровень'!H1070</f>
        <v>8720</v>
      </c>
      <c r="G166" s="144">
        <f>'2 уровень'!I1070</f>
        <v>42.49650735891354</v>
      </c>
      <c r="H166" s="158">
        <f>'2 уровень'!J1070</f>
        <v>0</v>
      </c>
      <c r="I166" s="158">
        <f>'2 уровень'!K1070</f>
        <v>0</v>
      </c>
      <c r="J166" s="153">
        <f>'2 уровень'!L1070</f>
        <v>0</v>
      </c>
      <c r="K166" s="153">
        <f>'2 уровень'!M1070</f>
        <v>0</v>
      </c>
      <c r="L166" s="153">
        <f>'2 уровень'!N1070</f>
        <v>0</v>
      </c>
      <c r="M166" s="153">
        <f>'2 уровень'!O1070</f>
        <v>0</v>
      </c>
      <c r="N166" s="153">
        <f>'2 уровень'!P1070</f>
        <v>0</v>
      </c>
      <c r="O166" s="153">
        <f>'2 уровень'!Q1070</f>
        <v>0</v>
      </c>
      <c r="P166" s="563">
        <f>'2 уровень'!R1070</f>
        <v>130906.51291715843</v>
      </c>
      <c r="Q166" s="563">
        <f>'2 уровень'!S1070</f>
        <v>130906.51291715843</v>
      </c>
      <c r="R166" s="563">
        <f>'2 уровень'!T1070</f>
        <v>130906.51291715843</v>
      </c>
      <c r="S166" s="563">
        <f>'2 уровень'!U1070</f>
        <v>130906.51291715843</v>
      </c>
      <c r="T166" s="563">
        <f>'2 уровень'!V1070</f>
        <v>130906.51291715843</v>
      </c>
      <c r="U166" s="563">
        <f>'2 уровень'!W1070</f>
        <v>130906.51291715843</v>
      </c>
      <c r="V166" s="563">
        <f>'2 уровень'!X1070</f>
        <v>130906.51291715843</v>
      </c>
      <c r="W166" s="563">
        <f>'2 уровень'!Y1070</f>
        <v>76362.132535009077</v>
      </c>
      <c r="X166" s="563">
        <f>'2 уровень'!Z1070</f>
        <v>32629.30416</v>
      </c>
      <c r="Y166" s="998">
        <f>'2 уровень'!AA1070</f>
        <v>0</v>
      </c>
      <c r="Z166" s="563">
        <f>'2 уровень'!AB1070</f>
        <v>0</v>
      </c>
      <c r="AA166" s="563">
        <f>'2 уровень'!AC1070</f>
        <v>-43732.828375009092</v>
      </c>
      <c r="AB166" s="563">
        <f>'2 уровень'!AD1070</f>
        <v>0</v>
      </c>
      <c r="AC166" s="563">
        <f>'2 уровень'!AE1070</f>
        <v>-18.037200000000002</v>
      </c>
      <c r="AD166" s="564">
        <f>'2 уровень'!AF1070</f>
        <v>32611.266959999997</v>
      </c>
      <c r="AE166" s="563">
        <f>X166/W166*100</f>
        <v>42.729692161282593</v>
      </c>
      <c r="AF166" s="563">
        <f>AD166/W166*100</f>
        <v>42.706071553264955</v>
      </c>
      <c r="AG166" s="1224">
        <f>'2 уровень'!AG1070</f>
        <v>0</v>
      </c>
      <c r="AH166" s="1219">
        <f>'2 уровень'!AH1070</f>
        <v>0</v>
      </c>
      <c r="AI166" s="339">
        <f t="shared" si="27"/>
        <v>32611266.959999997</v>
      </c>
      <c r="AJ166" s="339">
        <f t="shared" si="26"/>
        <v>-18037.2</v>
      </c>
      <c r="AK166" s="1119">
        <f t="shared" si="34"/>
        <v>3721.4723935967259</v>
      </c>
      <c r="AL166" s="19">
        <f t="shared" si="25"/>
        <v>3741.8926788990825</v>
      </c>
      <c r="AN166" s="1298"/>
    </row>
    <row r="167" spans="2:40" ht="30" x14ac:dyDescent="0.25">
      <c r="B167" s="19">
        <f t="shared" si="28"/>
        <v>1</v>
      </c>
      <c r="C167" s="799" t="s">
        <v>285</v>
      </c>
      <c r="D167" s="29">
        <f>'2 уровень'!F1071</f>
        <v>17066</v>
      </c>
      <c r="E167" s="29">
        <f>'2 уровень'!G1071</f>
        <v>9955.1666666666679</v>
      </c>
      <c r="F167" s="29">
        <f>'2 уровень'!H1071</f>
        <v>2838</v>
      </c>
      <c r="G167" s="144">
        <f>'2 уровень'!I1071</f>
        <v>28.50781001490013</v>
      </c>
      <c r="H167" s="158">
        <f>'2 уровень'!J1071</f>
        <v>0</v>
      </c>
      <c r="I167" s="158">
        <f>'2 уровень'!K1071</f>
        <v>0</v>
      </c>
      <c r="J167" s="153">
        <f>'2 уровень'!L1071</f>
        <v>0</v>
      </c>
      <c r="K167" s="153">
        <f>'2 уровень'!M1071</f>
        <v>0</v>
      </c>
      <c r="L167" s="153">
        <f>'2 уровень'!N1071</f>
        <v>0</v>
      </c>
      <c r="M167" s="153">
        <f>'2 уровень'!O1071</f>
        <v>0</v>
      </c>
      <c r="N167" s="153">
        <f>'2 уровень'!P1071</f>
        <v>0</v>
      </c>
      <c r="O167" s="153">
        <f>'2 уровень'!Q1071</f>
        <v>0</v>
      </c>
      <c r="P167" s="563">
        <f>'2 уровень'!R1071</f>
        <v>78856.146897960352</v>
      </c>
      <c r="Q167" s="563">
        <f>'2 уровень'!S1071</f>
        <v>78856.146897960352</v>
      </c>
      <c r="R167" s="563">
        <f>'2 уровень'!T1071</f>
        <v>78856.146897960352</v>
      </c>
      <c r="S167" s="563">
        <f>'2 уровень'!U1071</f>
        <v>78856.146897960352</v>
      </c>
      <c r="T167" s="563">
        <f>'2 уровень'!V1071</f>
        <v>78856.146897960352</v>
      </c>
      <c r="U167" s="563">
        <f>'2 уровень'!W1071</f>
        <v>78856.146897960352</v>
      </c>
      <c r="V167" s="563">
        <f>'2 уровень'!X1071</f>
        <v>78856.146897960352</v>
      </c>
      <c r="W167" s="563">
        <f>'2 уровень'!Y1071</f>
        <v>45999.419023810202</v>
      </c>
      <c r="X167" s="563">
        <f>'2 уровень'!Z1071</f>
        <v>12618.300940000001</v>
      </c>
      <c r="Y167" s="998">
        <f>'2 уровень'!AA1071</f>
        <v>0</v>
      </c>
      <c r="Z167" s="563">
        <f>'2 уровень'!AB1071</f>
        <v>0</v>
      </c>
      <c r="AA167" s="563">
        <f>'2 уровень'!AC1071</f>
        <v>-33381.118083810208</v>
      </c>
      <c r="AB167" s="563">
        <f>'2 уровень'!AD1071</f>
        <v>0</v>
      </c>
      <c r="AC167" s="563">
        <f>'2 уровень'!AE1071</f>
        <v>-12.970350000000002</v>
      </c>
      <c r="AD167" s="564">
        <f>'2 уровень'!AF1071</f>
        <v>12605.330590000001</v>
      </c>
      <c r="AE167" s="563">
        <f>X167/W167*100</f>
        <v>27.431435456757665</v>
      </c>
      <c r="AF167" s="563">
        <f>AD167/W167*100</f>
        <v>27.403238687591326</v>
      </c>
      <c r="AG167" s="1224">
        <f>'2 уровень'!AG1071</f>
        <v>0</v>
      </c>
      <c r="AH167" s="1219">
        <f>'2 уровень'!AH1071</f>
        <v>0</v>
      </c>
      <c r="AI167" s="339">
        <f t="shared" si="27"/>
        <v>12605330.590000002</v>
      </c>
      <c r="AJ167" s="339">
        <f t="shared" si="26"/>
        <v>-12970.350000000002</v>
      </c>
      <c r="AK167" s="1119">
        <f t="shared" si="34"/>
        <v>4620.6578517496982</v>
      </c>
      <c r="AL167" s="19">
        <f t="shared" si="25"/>
        <v>4446.1948343904169</v>
      </c>
      <c r="AN167" s="1298"/>
    </row>
    <row r="168" spans="2:40" ht="30" x14ac:dyDescent="0.25">
      <c r="B168" s="19">
        <f t="shared" si="28"/>
        <v>1</v>
      </c>
      <c r="C168" s="799" t="s">
        <v>526</v>
      </c>
      <c r="D168" s="29">
        <f>'2 уровень'!F1072</f>
        <v>15092</v>
      </c>
      <c r="E168" s="29">
        <f>'2 уровень'!G1072</f>
        <v>8803.6666666666679</v>
      </c>
      <c r="F168" s="29">
        <f>'2 уровень'!H1072</f>
        <v>2357</v>
      </c>
      <c r="G168" s="144">
        <f>'2 уровень'!I1072</f>
        <v>26.772935519291202</v>
      </c>
      <c r="H168" s="158">
        <f>'2 уровень'!J1072</f>
        <v>0</v>
      </c>
      <c r="I168" s="158">
        <f>'2 уровень'!K1072</f>
        <v>0</v>
      </c>
      <c r="J168" s="153">
        <f>'2 уровень'!L1072</f>
        <v>0</v>
      </c>
      <c r="K168" s="153">
        <f>'2 уровень'!M1072</f>
        <v>0</v>
      </c>
      <c r="L168" s="153">
        <f>'2 уровень'!N1072</f>
        <v>0</v>
      </c>
      <c r="M168" s="153">
        <f>'2 уровень'!O1072</f>
        <v>0</v>
      </c>
      <c r="N168" s="153">
        <f>'2 уровень'!P1072</f>
        <v>0</v>
      </c>
      <c r="O168" s="153">
        <f>'2 уровень'!Q1072</f>
        <v>0</v>
      </c>
      <c r="P168" s="563">
        <f>'2 уровень'!R1072</f>
        <v>71714.332259899558</v>
      </c>
      <c r="Q168" s="563">
        <f>'2 уровень'!S1072</f>
        <v>71714.332259899558</v>
      </c>
      <c r="R168" s="563">
        <f>'2 уровень'!T1072</f>
        <v>71714.332259899558</v>
      </c>
      <c r="S168" s="563">
        <f>'2 уровень'!U1072</f>
        <v>71714.332259899558</v>
      </c>
      <c r="T168" s="563">
        <f>'2 уровень'!V1072</f>
        <v>71714.332259899558</v>
      </c>
      <c r="U168" s="563">
        <f>'2 уровень'!W1072</f>
        <v>71714.332259899558</v>
      </c>
      <c r="V168" s="563">
        <f>'2 уровень'!X1072</f>
        <v>71714.332259899558</v>
      </c>
      <c r="W168" s="563">
        <f>'2 уровень'!Y1072</f>
        <v>41833.360484941404</v>
      </c>
      <c r="X168" s="563">
        <f>'2 уровень'!Z1072</f>
        <v>9604.4347500000003</v>
      </c>
      <c r="Y168" s="998">
        <f>'2 уровень'!AA1072</f>
        <v>0</v>
      </c>
      <c r="Z168" s="563">
        <f>'2 уровень'!AB1072</f>
        <v>0</v>
      </c>
      <c r="AA168" s="563">
        <f>'2 уровень'!AC1072</f>
        <v>-32228.925734941404</v>
      </c>
      <c r="AB168" s="563">
        <f>'2 уровень'!AD1072</f>
        <v>0</v>
      </c>
      <c r="AC168" s="563">
        <f>'2 уровень'!AE1072</f>
        <v>0</v>
      </c>
      <c r="AD168" s="564">
        <f>'2 уровень'!AF1072</f>
        <v>9604.4347500000003</v>
      </c>
      <c r="AE168" s="563">
        <f>X168/W168*100</f>
        <v>22.958793266099846</v>
      </c>
      <c r="AF168" s="563">
        <f>AD168/W168*100</f>
        <v>22.958793266099846</v>
      </c>
      <c r="AG168" s="1224">
        <f>'2 уровень'!AG1072</f>
        <v>0</v>
      </c>
      <c r="AH168" s="1219">
        <f>'2 уровень'!AH1072</f>
        <v>0</v>
      </c>
      <c r="AI168" s="339">
        <f t="shared" si="27"/>
        <v>9604434.75</v>
      </c>
      <c r="AJ168" s="339">
        <f t="shared" si="26"/>
        <v>0</v>
      </c>
      <c r="AK168" s="1119">
        <f t="shared" si="34"/>
        <v>4751.8110429299995</v>
      </c>
      <c r="AL168" s="19">
        <f t="shared" si="25"/>
        <v>4074.8556427662284</v>
      </c>
      <c r="AN168" s="1298"/>
    </row>
    <row r="169" spans="2:40" ht="60" x14ac:dyDescent="0.25">
      <c r="B169" s="19">
        <f t="shared" si="28"/>
        <v>1</v>
      </c>
      <c r="C169" s="801" t="s">
        <v>548</v>
      </c>
      <c r="D169" s="29">
        <f>'2 уровень'!F1073</f>
        <v>0</v>
      </c>
      <c r="E169" s="29">
        <f>'2 уровень'!G1073</f>
        <v>0</v>
      </c>
      <c r="F169" s="29">
        <f>'2 уровень'!H1073</f>
        <v>0</v>
      </c>
      <c r="G169" s="144">
        <f>'2 уровень'!I1073</f>
        <v>0</v>
      </c>
      <c r="H169" s="158">
        <f>'2 уровень'!J1073</f>
        <v>0</v>
      </c>
      <c r="I169" s="158">
        <f>'2 уровень'!K1073</f>
        <v>0</v>
      </c>
      <c r="J169" s="153">
        <f>'2 уровень'!L1073</f>
        <v>0</v>
      </c>
      <c r="K169" s="153">
        <f>'2 уровень'!M1073</f>
        <v>0</v>
      </c>
      <c r="L169" s="153">
        <f>'2 уровень'!N1073</f>
        <v>0</v>
      </c>
      <c r="M169" s="153">
        <f>'2 уровень'!O1073</f>
        <v>0</v>
      </c>
      <c r="N169" s="153">
        <f>'2 уровень'!P1073</f>
        <v>0</v>
      </c>
      <c r="O169" s="153">
        <f>'2 уровень'!Q1073</f>
        <v>0</v>
      </c>
      <c r="P169" s="563">
        <f>'2 уровень'!R1073</f>
        <v>0</v>
      </c>
      <c r="Q169" s="563">
        <f>'2 уровень'!S1073</f>
        <v>0</v>
      </c>
      <c r="R169" s="563">
        <f>'2 уровень'!T1073</f>
        <v>0</v>
      </c>
      <c r="S169" s="563">
        <f>'2 уровень'!U1073</f>
        <v>0</v>
      </c>
      <c r="T169" s="563">
        <f>'2 уровень'!V1073</f>
        <v>0</v>
      </c>
      <c r="U169" s="563">
        <f>'2 уровень'!W1073</f>
        <v>0</v>
      </c>
      <c r="V169" s="563">
        <f>'2 уровень'!X1073</f>
        <v>0</v>
      </c>
      <c r="W169" s="563">
        <f>'2 уровень'!Y1073</f>
        <v>0</v>
      </c>
      <c r="X169" s="563">
        <f>'2 уровень'!Z1073</f>
        <v>0</v>
      </c>
      <c r="Y169" s="998">
        <f>'2 уровень'!AA1073</f>
        <v>0</v>
      </c>
      <c r="Z169" s="563">
        <f>'2 уровень'!AB1073</f>
        <v>0</v>
      </c>
      <c r="AA169" s="563">
        <f>'2 уровень'!AC1073</f>
        <v>0</v>
      </c>
      <c r="AB169" s="563">
        <f>'2 уровень'!AD1073</f>
        <v>0</v>
      </c>
      <c r="AC169" s="563">
        <f>'2 уровень'!AE1073</f>
        <v>0</v>
      </c>
      <c r="AD169" s="564">
        <f>'2 уровень'!AF1073</f>
        <v>0</v>
      </c>
      <c r="AE169" s="563"/>
      <c r="AF169" s="563"/>
      <c r="AG169" s="1224">
        <f>'2 уровень'!AG1073</f>
        <v>0</v>
      </c>
      <c r="AH169" s="1219">
        <f>'2 уровень'!AH1073</f>
        <v>0</v>
      </c>
      <c r="AI169" s="339">
        <f t="shared" si="27"/>
        <v>0</v>
      </c>
      <c r="AJ169" s="339">
        <f t="shared" si="26"/>
        <v>0</v>
      </c>
      <c r="AK169" s="1119">
        <f t="shared" si="34"/>
        <v>0</v>
      </c>
      <c r="AL169" s="19" t="e">
        <f t="shared" si="25"/>
        <v>#DIV/0!</v>
      </c>
      <c r="AN169" s="1298"/>
    </row>
    <row r="170" spans="2:40" ht="30" x14ac:dyDescent="0.25">
      <c r="B170" s="19">
        <f t="shared" si="28"/>
        <v>1</v>
      </c>
      <c r="C170" s="801" t="s">
        <v>527</v>
      </c>
      <c r="D170" s="29">
        <f>'2 уровень'!F1074</f>
        <v>1438</v>
      </c>
      <c r="E170" s="29">
        <f>'2 уровень'!G1074</f>
        <v>838.83333333333326</v>
      </c>
      <c r="F170" s="29">
        <f>'2 уровень'!H1074</f>
        <v>176</v>
      </c>
      <c r="G170" s="144">
        <f>'2 уровень'!I1074</f>
        <v>20.981521955096365</v>
      </c>
      <c r="H170" s="158">
        <f>'2 уровень'!J1074</f>
        <v>0</v>
      </c>
      <c r="I170" s="158">
        <f>'2 уровень'!K1074</f>
        <v>0</v>
      </c>
      <c r="J170" s="153">
        <f>'2 уровень'!L1074</f>
        <v>0</v>
      </c>
      <c r="K170" s="153">
        <f>'2 уровень'!M1074</f>
        <v>0</v>
      </c>
      <c r="L170" s="153">
        <f>'2 уровень'!N1074</f>
        <v>0</v>
      </c>
      <c r="M170" s="153">
        <f>'2 уровень'!O1074</f>
        <v>0</v>
      </c>
      <c r="N170" s="153">
        <f>'2 уровень'!P1074</f>
        <v>0</v>
      </c>
      <c r="O170" s="153">
        <f>'2 уровень'!Q1074</f>
        <v>0</v>
      </c>
      <c r="P170" s="563">
        <f>'2 уровень'!R1074</f>
        <v>2481.1476600000001</v>
      </c>
      <c r="Q170" s="563">
        <f>'2 уровень'!S1074</f>
        <v>2481.1476600000001</v>
      </c>
      <c r="R170" s="563">
        <f>'2 уровень'!T1074</f>
        <v>2481.1476600000001</v>
      </c>
      <c r="S170" s="563">
        <f>'2 уровень'!U1074</f>
        <v>2481.1476600000001</v>
      </c>
      <c r="T170" s="563">
        <f>'2 уровень'!V1074</f>
        <v>2481.1476600000001</v>
      </c>
      <c r="U170" s="563">
        <f>'2 уровень'!W1074</f>
        <v>2481.1476600000001</v>
      </c>
      <c r="V170" s="563">
        <f>'2 уровень'!X1074</f>
        <v>2481.1476600000001</v>
      </c>
      <c r="W170" s="563">
        <f>'2 уровень'!Y1074</f>
        <v>1447.336135</v>
      </c>
      <c r="X170" s="563">
        <f>'2 уровень'!Z1074</f>
        <v>376.55254000000002</v>
      </c>
      <c r="Y170" s="998">
        <f>'2 уровень'!AA1074</f>
        <v>0</v>
      </c>
      <c r="Z170" s="563">
        <f>'2 уровень'!AB1074</f>
        <v>0</v>
      </c>
      <c r="AA170" s="563">
        <f>'2 уровень'!AC1074</f>
        <v>-1070.7835949999999</v>
      </c>
      <c r="AB170" s="563">
        <f>'2 уровень'!AD1074</f>
        <v>0</v>
      </c>
      <c r="AC170" s="563">
        <f>'2 уровень'!AE1074</f>
        <v>0</v>
      </c>
      <c r="AD170" s="564">
        <f>'2 уровень'!AF1074</f>
        <v>376.55254000000002</v>
      </c>
      <c r="AE170" s="563">
        <f>X170/W170*100</f>
        <v>26.016937661823803</v>
      </c>
      <c r="AF170" s="563">
        <f>AD170/W170*100</f>
        <v>26.016937661823803</v>
      </c>
      <c r="AG170" s="1224">
        <f>'2 уровень'!AG1074</f>
        <v>0</v>
      </c>
      <c r="AH170" s="1219">
        <f>'2 уровень'!AH1074</f>
        <v>0</v>
      </c>
      <c r="AI170" s="339">
        <f t="shared" si="27"/>
        <v>376552.54000000004</v>
      </c>
      <c r="AJ170" s="339">
        <f t="shared" si="26"/>
        <v>0</v>
      </c>
      <c r="AK170" s="1119">
        <f t="shared" si="34"/>
        <v>1725.4156189151599</v>
      </c>
      <c r="AL170" s="19">
        <f t="shared" si="25"/>
        <v>2139.5030681818184</v>
      </c>
      <c r="AN170" s="1298"/>
    </row>
    <row r="171" spans="2:40" ht="30" x14ac:dyDescent="0.25">
      <c r="B171" s="19">
        <f t="shared" si="28"/>
        <v>1</v>
      </c>
      <c r="C171" s="798" t="s">
        <v>528</v>
      </c>
      <c r="D171" s="29">
        <f>'2 уровень'!F1075</f>
        <v>0</v>
      </c>
      <c r="E171" s="29">
        <f>'2 уровень'!G1075</f>
        <v>0</v>
      </c>
      <c r="F171" s="29">
        <f>'2 уровень'!H1075</f>
        <v>0</v>
      </c>
      <c r="G171" s="144">
        <f>'2 уровень'!I1075</f>
        <v>0</v>
      </c>
      <c r="H171" s="158">
        <f>'2 уровень'!J1075</f>
        <v>0</v>
      </c>
      <c r="I171" s="158">
        <f>'2 уровень'!K1075</f>
        <v>0</v>
      </c>
      <c r="J171" s="153">
        <f>'2 уровень'!L1075</f>
        <v>0</v>
      </c>
      <c r="K171" s="153">
        <f>'2 уровень'!M1075</f>
        <v>0</v>
      </c>
      <c r="L171" s="153">
        <f>'2 уровень'!N1075</f>
        <v>0</v>
      </c>
      <c r="M171" s="153">
        <f>'2 уровень'!O1075</f>
        <v>0</v>
      </c>
      <c r="N171" s="153">
        <f>'2 уровень'!P1075</f>
        <v>0</v>
      </c>
      <c r="O171" s="153">
        <f>'2 уровень'!Q1075</f>
        <v>0</v>
      </c>
      <c r="P171" s="563">
        <f>'2 уровень'!R1075</f>
        <v>0</v>
      </c>
      <c r="Q171" s="563">
        <f>'2 уровень'!S1075</f>
        <v>0</v>
      </c>
      <c r="R171" s="563">
        <f>'2 уровень'!T1075</f>
        <v>0</v>
      </c>
      <c r="S171" s="563">
        <f>'2 уровень'!U1075</f>
        <v>0</v>
      </c>
      <c r="T171" s="563">
        <f>'2 уровень'!V1075</f>
        <v>0</v>
      </c>
      <c r="U171" s="563">
        <f>'2 уровень'!W1075</f>
        <v>0</v>
      </c>
      <c r="V171" s="563">
        <f>'2 уровень'!X1075</f>
        <v>0</v>
      </c>
      <c r="W171" s="563">
        <f>'2 уровень'!Y1075</f>
        <v>0</v>
      </c>
      <c r="X171" s="563">
        <f>'2 уровень'!Z1075</f>
        <v>0</v>
      </c>
      <c r="Y171" s="998">
        <f>'2 уровень'!AA1075</f>
        <v>0</v>
      </c>
      <c r="Z171" s="563">
        <f>'2 уровень'!AB1075</f>
        <v>0</v>
      </c>
      <c r="AA171" s="563">
        <f>'2 уровень'!AC1075</f>
        <v>0</v>
      </c>
      <c r="AB171" s="563">
        <f>'2 уровень'!AD1075</f>
        <v>0</v>
      </c>
      <c r="AC171" s="563">
        <f>'2 уровень'!AE1075</f>
        <v>0</v>
      </c>
      <c r="AD171" s="564">
        <f>'2 уровень'!AF1075</f>
        <v>0</v>
      </c>
      <c r="AE171" s="563"/>
      <c r="AF171" s="563"/>
      <c r="AG171" s="1224">
        <f>'2 уровень'!AG1075</f>
        <v>0</v>
      </c>
      <c r="AH171" s="1219">
        <f>'2 уровень'!AH1075</f>
        <v>0</v>
      </c>
      <c r="AI171" s="339">
        <f t="shared" si="27"/>
        <v>0</v>
      </c>
      <c r="AJ171" s="339">
        <f t="shared" si="26"/>
        <v>0</v>
      </c>
      <c r="AK171" s="1119">
        <f t="shared" si="34"/>
        <v>0</v>
      </c>
      <c r="AL171" s="19" t="e">
        <f t="shared" si="25"/>
        <v>#DIV/0!</v>
      </c>
      <c r="AN171" s="1298"/>
    </row>
    <row r="172" spans="2:40" ht="45" x14ac:dyDescent="0.25">
      <c r="B172" s="19">
        <f t="shared" si="28"/>
        <v>1</v>
      </c>
      <c r="C172" s="802" t="s">
        <v>529</v>
      </c>
      <c r="D172" s="29">
        <f>'2 уровень'!F1076</f>
        <v>42</v>
      </c>
      <c r="E172" s="29">
        <f>'2 уровень'!G1076</f>
        <v>24.5</v>
      </c>
      <c r="F172" s="29">
        <f>'2 уровень'!H1076</f>
        <v>41</v>
      </c>
      <c r="G172" s="144">
        <f>'2 уровень'!I1076</f>
        <v>167.34693877551021</v>
      </c>
      <c r="H172" s="158">
        <f>'2 уровень'!J1076</f>
        <v>0</v>
      </c>
      <c r="I172" s="158">
        <f>'2 уровень'!K1076</f>
        <v>0</v>
      </c>
      <c r="J172" s="153">
        <f>'2 уровень'!L1076</f>
        <v>0</v>
      </c>
      <c r="K172" s="153">
        <f>'2 уровень'!M1076</f>
        <v>0</v>
      </c>
      <c r="L172" s="153">
        <f>'2 уровень'!N1076</f>
        <v>0</v>
      </c>
      <c r="M172" s="153">
        <f>'2 уровень'!O1076</f>
        <v>0</v>
      </c>
      <c r="N172" s="153">
        <f>'2 уровень'!P1076</f>
        <v>0</v>
      </c>
      <c r="O172" s="153">
        <f>'2 уровень'!Q1076</f>
        <v>0</v>
      </c>
      <c r="P172" s="563">
        <f>'2 уровень'!R1076</f>
        <v>365.20151693760005</v>
      </c>
      <c r="Q172" s="563">
        <f>'2 уровень'!S1076</f>
        <v>365.20151693760005</v>
      </c>
      <c r="R172" s="563">
        <f>'2 уровень'!T1076</f>
        <v>365.20151693760005</v>
      </c>
      <c r="S172" s="563">
        <f>'2 уровень'!U1076</f>
        <v>365.20151693760005</v>
      </c>
      <c r="T172" s="563">
        <f>'2 уровень'!V1076</f>
        <v>365.20151693760005</v>
      </c>
      <c r="U172" s="563">
        <f>'2 уровень'!W1076</f>
        <v>365.20151693760005</v>
      </c>
      <c r="V172" s="563">
        <f>'2 уровень'!X1076</f>
        <v>365.20151693760005</v>
      </c>
      <c r="W172" s="563">
        <f>'2 уровень'!Y1076</f>
        <v>213.03421821360001</v>
      </c>
      <c r="X172" s="563">
        <f>'2 уровень'!Z1076</f>
        <v>354.52412999999996</v>
      </c>
      <c r="Y172" s="998">
        <f>'2 уровень'!AA1076</f>
        <v>0</v>
      </c>
      <c r="Z172" s="563">
        <f>'2 уровень'!AB1076</f>
        <v>0</v>
      </c>
      <c r="AA172" s="563">
        <f>'2 уровень'!AC1076</f>
        <v>141.48991178639994</v>
      </c>
      <c r="AB172" s="563">
        <f>'2 уровень'!AD1076</f>
        <v>0</v>
      </c>
      <c r="AC172" s="563">
        <f>'2 уровень'!AE1076</f>
        <v>-5.1881400000000006</v>
      </c>
      <c r="AD172" s="564">
        <f>'2 уровень'!AF1076</f>
        <v>349.33598999999998</v>
      </c>
      <c r="AE172" s="563">
        <f t="shared" ref="AE172:AE178" si="35">X172/W172*100</f>
        <v>166.41651889206562</v>
      </c>
      <c r="AF172" s="563">
        <f t="shared" ref="AF172:AF178" si="36">AD172/W172*100</f>
        <v>163.98116365030907</v>
      </c>
      <c r="AG172" s="1224">
        <f>'2 уровень'!AG1076</f>
        <v>0</v>
      </c>
      <c r="AH172" s="1219">
        <f>'2 уровень'!AH1076</f>
        <v>0</v>
      </c>
      <c r="AI172" s="339">
        <f t="shared" si="27"/>
        <v>349335.99</v>
      </c>
      <c r="AJ172" s="339">
        <f t="shared" si="26"/>
        <v>-5188.1400000000003</v>
      </c>
      <c r="AK172" s="1119">
        <f t="shared" si="34"/>
        <v>8695.2742128000009</v>
      </c>
      <c r="AL172" s="19">
        <f t="shared" si="25"/>
        <v>8646.9299999999985</v>
      </c>
      <c r="AN172" s="1298"/>
    </row>
    <row r="173" spans="2:40" ht="30" x14ac:dyDescent="0.25">
      <c r="B173" s="19">
        <f t="shared" si="28"/>
        <v>1</v>
      </c>
      <c r="C173" s="799" t="s">
        <v>530</v>
      </c>
      <c r="D173" s="29">
        <f>'2 уровень'!F1077</f>
        <v>494</v>
      </c>
      <c r="E173" s="29">
        <f>'2 уровень'!G1077</f>
        <v>288.16666666666663</v>
      </c>
      <c r="F173" s="29">
        <f>'2 уровень'!H1077</f>
        <v>264</v>
      </c>
      <c r="G173" s="144">
        <f>'2 уровень'!I1077</f>
        <v>91.613649508386359</v>
      </c>
      <c r="H173" s="158">
        <f>'2 уровень'!J1077</f>
        <v>0</v>
      </c>
      <c r="I173" s="158">
        <f>'2 уровень'!K1077</f>
        <v>0</v>
      </c>
      <c r="J173" s="153">
        <f>'2 уровень'!L1077</f>
        <v>0</v>
      </c>
      <c r="K173" s="153">
        <f>'2 уровень'!M1077</f>
        <v>0</v>
      </c>
      <c r="L173" s="153">
        <f>'2 уровень'!N1077</f>
        <v>0</v>
      </c>
      <c r="M173" s="153">
        <f>'2 уровень'!O1077</f>
        <v>0</v>
      </c>
      <c r="N173" s="153">
        <f>'2 уровень'!P1077</f>
        <v>0</v>
      </c>
      <c r="O173" s="153">
        <f>'2 уровень'!Q1077</f>
        <v>0</v>
      </c>
      <c r="P173" s="563">
        <f>'2 уровень'!R1077</f>
        <v>4295.4654611231999</v>
      </c>
      <c r="Q173" s="563">
        <f>'2 уровень'!S1077</f>
        <v>4295.4654611231999</v>
      </c>
      <c r="R173" s="563">
        <f>'2 уровень'!T1077</f>
        <v>4295.4654611231999</v>
      </c>
      <c r="S173" s="563">
        <f>'2 уровень'!U1077</f>
        <v>4295.4654611231999</v>
      </c>
      <c r="T173" s="563">
        <f>'2 уровень'!V1077</f>
        <v>4295.4654611231999</v>
      </c>
      <c r="U173" s="563">
        <f>'2 уровень'!W1077</f>
        <v>4295.4654611231999</v>
      </c>
      <c r="V173" s="563">
        <f>'2 уровень'!X1077</f>
        <v>4295.4654611231999</v>
      </c>
      <c r="W173" s="563">
        <f>'2 уровень'!Y1077</f>
        <v>2505.6881856552</v>
      </c>
      <c r="X173" s="563">
        <f>'2 уровень'!Z1077</f>
        <v>2282.7895199999998</v>
      </c>
      <c r="Y173" s="998">
        <f>'2 уровень'!AA1077</f>
        <v>0</v>
      </c>
      <c r="Z173" s="563">
        <f>'2 уровень'!AB1077</f>
        <v>0</v>
      </c>
      <c r="AA173" s="563">
        <f>'2 уровень'!AC1077</f>
        <v>-222.89866565520015</v>
      </c>
      <c r="AB173" s="563">
        <f>'2 уровень'!AD1077</f>
        <v>0</v>
      </c>
      <c r="AC173" s="563">
        <f>'2 уровень'!AE1077</f>
        <v>-7.782210000000001</v>
      </c>
      <c r="AD173" s="564">
        <f>'2 уровень'!AF1077</f>
        <v>2275.00731</v>
      </c>
      <c r="AE173" s="563">
        <f t="shared" si="35"/>
        <v>91.104293545730414</v>
      </c>
      <c r="AF173" s="563">
        <f t="shared" si="36"/>
        <v>90.793711804372805</v>
      </c>
      <c r="AG173" s="1224">
        <f>'2 уровень'!AG1077</f>
        <v>0</v>
      </c>
      <c r="AH173" s="1219">
        <f>'2 уровень'!AH1077</f>
        <v>0</v>
      </c>
      <c r="AI173" s="339">
        <f t="shared" si="27"/>
        <v>2275007.31</v>
      </c>
      <c r="AJ173" s="339">
        <f t="shared" si="26"/>
        <v>-7782.2100000000009</v>
      </c>
      <c r="AK173" s="1119">
        <f t="shared" si="34"/>
        <v>8695.2742128000009</v>
      </c>
      <c r="AL173" s="19">
        <f t="shared" si="25"/>
        <v>8646.9299999999985</v>
      </c>
      <c r="AN173" s="1298"/>
    </row>
    <row r="174" spans="2:40" ht="43.5" x14ac:dyDescent="0.25">
      <c r="B174" s="19">
        <f t="shared" si="28"/>
        <v>1</v>
      </c>
      <c r="C174" s="809" t="s">
        <v>286</v>
      </c>
      <c r="D174" s="29">
        <f>'2 уровень'!F1078</f>
        <v>18110</v>
      </c>
      <c r="E174" s="29">
        <f>'2 уровень'!G1078</f>
        <v>10564.166666666668</v>
      </c>
      <c r="F174" s="29">
        <f>'2 уровень'!H1078</f>
        <v>5882</v>
      </c>
      <c r="G174" s="144">
        <f>'2 уровень'!I1078</f>
        <v>55.678788356866761</v>
      </c>
      <c r="H174" s="158">
        <f>'2 уровень'!J1078</f>
        <v>0</v>
      </c>
      <c r="I174" s="158">
        <f>'2 уровень'!K1078</f>
        <v>0</v>
      </c>
      <c r="J174" s="153">
        <f>'2 уровень'!L1078</f>
        <v>0</v>
      </c>
      <c r="K174" s="153">
        <f>'2 уровень'!M1078</f>
        <v>0</v>
      </c>
      <c r="L174" s="153">
        <f>'2 уровень'!N1078</f>
        <v>0</v>
      </c>
      <c r="M174" s="153">
        <f>'2 уровень'!O1078</f>
        <v>0</v>
      </c>
      <c r="N174" s="153">
        <f>'2 уровень'!P1078</f>
        <v>0</v>
      </c>
      <c r="O174" s="153">
        <f>'2 уровень'!Q1078</f>
        <v>0</v>
      </c>
      <c r="P174" s="563">
        <f>'2 уровень'!R1078</f>
        <v>52050.366019198082</v>
      </c>
      <c r="Q174" s="563">
        <f>'2 уровень'!S1078</f>
        <v>52050.366019198082</v>
      </c>
      <c r="R174" s="563">
        <f>'2 уровень'!T1078</f>
        <v>52050.366019198082</v>
      </c>
      <c r="S174" s="563">
        <f>'2 уровень'!U1078</f>
        <v>52050.366019198082</v>
      </c>
      <c r="T174" s="563">
        <f>'2 уровень'!V1078</f>
        <v>52050.366019198082</v>
      </c>
      <c r="U174" s="563">
        <f>'2 уровень'!W1078</f>
        <v>52050.366019198082</v>
      </c>
      <c r="V174" s="563">
        <f>'2 уровень'!X1078</f>
        <v>52050.366019198082</v>
      </c>
      <c r="W174" s="563">
        <f>'2 уровень'!Y1078</f>
        <v>30362.713511198879</v>
      </c>
      <c r="X174" s="563">
        <f>'2 уровень'!Z1078</f>
        <v>20011.003219999999</v>
      </c>
      <c r="Y174" s="998">
        <f>'2 уровень'!AA1078</f>
        <v>0</v>
      </c>
      <c r="Z174" s="563">
        <f>'2 уровень'!AB1078</f>
        <v>0</v>
      </c>
      <c r="AA174" s="563">
        <f>'2 уровень'!AC1078</f>
        <v>-10351.71029119888</v>
      </c>
      <c r="AB174" s="563">
        <f>'2 уровень'!AD1078</f>
        <v>0</v>
      </c>
      <c r="AC174" s="563">
        <f>'2 уровень'!AE1078</f>
        <v>-5.0668500000000005</v>
      </c>
      <c r="AD174" s="564">
        <f>'2 уровень'!AF1078</f>
        <v>20005.936369999996</v>
      </c>
      <c r="AE174" s="563">
        <f t="shared" si="35"/>
        <v>65.906504741808433</v>
      </c>
      <c r="AF174" s="563">
        <f t="shared" si="36"/>
        <v>65.88981700407335</v>
      </c>
      <c r="AG174" s="1224">
        <f>'2 уровень'!AG1078</f>
        <v>0</v>
      </c>
      <c r="AH174" s="1219">
        <f>'2 уровень'!AH1078</f>
        <v>0</v>
      </c>
      <c r="AI174" s="339">
        <f t="shared" si="27"/>
        <v>20005936.369999997</v>
      </c>
      <c r="AJ174" s="339">
        <f t="shared" si="26"/>
        <v>-5066.8500000000004</v>
      </c>
      <c r="AK174" s="1119">
        <f t="shared" si="34"/>
        <v>2874.1229165763712</v>
      </c>
      <c r="AL174" s="19">
        <f t="shared" si="25"/>
        <v>3402.0746718803125</v>
      </c>
      <c r="AN174" s="1298"/>
    </row>
    <row r="175" spans="2:40" ht="30" x14ac:dyDescent="0.25">
      <c r="B175" s="19">
        <f t="shared" si="28"/>
        <v>1</v>
      </c>
      <c r="C175" s="801" t="s">
        <v>531</v>
      </c>
      <c r="D175" s="29">
        <f>'2 уровень'!F1079</f>
        <v>3984</v>
      </c>
      <c r="E175" s="29">
        <f>'2 уровень'!G1079</f>
        <v>2324</v>
      </c>
      <c r="F175" s="29">
        <f>'2 уровень'!H1079</f>
        <v>465</v>
      </c>
      <c r="G175" s="144">
        <f>'2 уровень'!I1079</f>
        <v>20.008605851979347</v>
      </c>
      <c r="H175" s="158">
        <f>'2 уровень'!J1079</f>
        <v>0</v>
      </c>
      <c r="I175" s="158">
        <f>'2 уровень'!K1079</f>
        <v>0</v>
      </c>
      <c r="J175" s="153">
        <f>'2 уровень'!L1079</f>
        <v>0</v>
      </c>
      <c r="K175" s="153">
        <f>'2 уровень'!M1079</f>
        <v>0</v>
      </c>
      <c r="L175" s="153">
        <f>'2 уровень'!N1079</f>
        <v>0</v>
      </c>
      <c r="M175" s="153">
        <f>'2 уровень'!O1079</f>
        <v>0</v>
      </c>
      <c r="N175" s="153">
        <f>'2 уровень'!P1079</f>
        <v>0</v>
      </c>
      <c r="O175" s="153">
        <f>'2 уровень'!Q1079</f>
        <v>0</v>
      </c>
      <c r="P175" s="563">
        <f>'2 уровень'!R1079</f>
        <v>6732.1233599999996</v>
      </c>
      <c r="Q175" s="563">
        <f>'2 уровень'!S1079</f>
        <v>6732.1233599999996</v>
      </c>
      <c r="R175" s="563">
        <f>'2 уровень'!T1079</f>
        <v>6732.1233599999996</v>
      </c>
      <c r="S175" s="563">
        <f>'2 уровень'!U1079</f>
        <v>6732.1233599999996</v>
      </c>
      <c r="T175" s="563">
        <f>'2 уровень'!V1079</f>
        <v>6732.1233599999996</v>
      </c>
      <c r="U175" s="563">
        <f>'2 уровень'!W1079</f>
        <v>6732.1233599999996</v>
      </c>
      <c r="V175" s="563">
        <f>'2 уровень'!X1079</f>
        <v>6732.1233599999996</v>
      </c>
      <c r="W175" s="563">
        <f>'2 уровень'!Y1079</f>
        <v>3927.0719599999998</v>
      </c>
      <c r="X175" s="563">
        <f>'2 уровень'!Z1079</f>
        <v>764.38367999999991</v>
      </c>
      <c r="Y175" s="998">
        <f>'2 уровень'!AA1079</f>
        <v>0</v>
      </c>
      <c r="Z175" s="563">
        <f>'2 уровень'!AB1079</f>
        <v>0</v>
      </c>
      <c r="AA175" s="563">
        <f>'2 уровень'!AC1079</f>
        <v>-3162.6882799999998</v>
      </c>
      <c r="AB175" s="563">
        <f>'2 уровень'!AD1079</f>
        <v>0</v>
      </c>
      <c r="AC175" s="563">
        <f>'2 уровень'!AE1079</f>
        <v>0</v>
      </c>
      <c r="AD175" s="564">
        <f>'2 уровень'!AF1079</f>
        <v>764.38367999999991</v>
      </c>
      <c r="AE175" s="563">
        <f t="shared" si="35"/>
        <v>19.464468382188748</v>
      </c>
      <c r="AF175" s="563">
        <f t="shared" si="36"/>
        <v>19.464468382188748</v>
      </c>
      <c r="AG175" s="1224">
        <f>'2 уровень'!AG1079</f>
        <v>0</v>
      </c>
      <c r="AH175" s="1219">
        <f>'2 уровень'!AH1079</f>
        <v>0</v>
      </c>
      <c r="AI175" s="339">
        <f t="shared" si="27"/>
        <v>764383.67999999993</v>
      </c>
      <c r="AJ175" s="339">
        <f t="shared" si="26"/>
        <v>0</v>
      </c>
      <c r="AK175" s="1119">
        <f t="shared" si="34"/>
        <v>1689.79</v>
      </c>
      <c r="AL175" s="19">
        <f t="shared" si="25"/>
        <v>1643.8358709677416</v>
      </c>
      <c r="AN175" s="1298"/>
    </row>
    <row r="176" spans="2:40" ht="60" x14ac:dyDescent="0.25">
      <c r="B176" s="19">
        <f t="shared" si="28"/>
        <v>1</v>
      </c>
      <c r="C176" s="801" t="s">
        <v>532</v>
      </c>
      <c r="D176" s="29">
        <f>'2 уровень'!F1080</f>
        <v>10000</v>
      </c>
      <c r="E176" s="29">
        <f>'2 уровень'!G1080</f>
        <v>5833.3333333333339</v>
      </c>
      <c r="F176" s="29">
        <f>'2 уровень'!H1080</f>
        <v>3993</v>
      </c>
      <c r="G176" s="144">
        <f>'2 уровень'!I1080</f>
        <v>68.451428571428565</v>
      </c>
      <c r="H176" s="158">
        <f>'2 уровень'!J1080</f>
        <v>0</v>
      </c>
      <c r="I176" s="158">
        <f>'2 уровень'!K1080</f>
        <v>0</v>
      </c>
      <c r="J176" s="153">
        <f>'2 уровень'!L1080</f>
        <v>0</v>
      </c>
      <c r="K176" s="153">
        <f>'2 уровень'!M1080</f>
        <v>0</v>
      </c>
      <c r="L176" s="153">
        <f>'2 уровень'!N1080</f>
        <v>0</v>
      </c>
      <c r="M176" s="153">
        <f>'2 уровень'!O1080</f>
        <v>0</v>
      </c>
      <c r="N176" s="153">
        <f>'2 уровень'!P1080</f>
        <v>0</v>
      </c>
      <c r="O176" s="153">
        <f>'2 уровень'!Q1080</f>
        <v>0</v>
      </c>
      <c r="P176" s="563">
        <f>'2 уровень'!R1080</f>
        <v>38034.715046400001</v>
      </c>
      <c r="Q176" s="563">
        <f>'2 уровень'!S1080</f>
        <v>38034.715046400001</v>
      </c>
      <c r="R176" s="563">
        <f>'2 уровень'!T1080</f>
        <v>38034.715046400001</v>
      </c>
      <c r="S176" s="563">
        <f>'2 уровень'!U1080</f>
        <v>38034.715046400001</v>
      </c>
      <c r="T176" s="563">
        <f>'2 уровень'!V1080</f>
        <v>38034.715046400001</v>
      </c>
      <c r="U176" s="563">
        <f>'2 уровень'!W1080</f>
        <v>38034.715046400001</v>
      </c>
      <c r="V176" s="563">
        <f>'2 уровень'!X1080</f>
        <v>38034.715046400001</v>
      </c>
      <c r="W176" s="563">
        <f>'2 уровень'!Y1080</f>
        <v>22186.917110399998</v>
      </c>
      <c r="X176" s="563">
        <f>'2 уровень'!Z1080</f>
        <v>16963.997209999998</v>
      </c>
      <c r="Y176" s="998">
        <f>'2 уровень'!AA1080</f>
        <v>0</v>
      </c>
      <c r="Z176" s="563">
        <f>'2 уровень'!AB1080</f>
        <v>0</v>
      </c>
      <c r="AA176" s="563">
        <f>'2 уровень'!AC1080</f>
        <v>-5222.9199004000002</v>
      </c>
      <c r="AB176" s="563">
        <f>'2 уровень'!AD1080</f>
        <v>0</v>
      </c>
      <c r="AC176" s="563">
        <f>'2 уровень'!AE1080</f>
        <v>0</v>
      </c>
      <c r="AD176" s="564">
        <f>'2 уровень'!AF1080</f>
        <v>16963.997209999998</v>
      </c>
      <c r="AE176" s="563">
        <f t="shared" si="35"/>
        <v>76.459460886741297</v>
      </c>
      <c r="AF176" s="563">
        <f t="shared" si="36"/>
        <v>76.459460886741297</v>
      </c>
      <c r="AG176" s="1224">
        <f>'2 уровень'!AG1080</f>
        <v>0</v>
      </c>
      <c r="AH176" s="1219">
        <f>'2 уровень'!AH1080</f>
        <v>0</v>
      </c>
      <c r="AI176" s="339">
        <f t="shared" si="27"/>
        <v>16963997.209999997</v>
      </c>
      <c r="AJ176" s="339">
        <f t="shared" si="26"/>
        <v>0</v>
      </c>
      <c r="AK176" s="1119">
        <f t="shared" si="34"/>
        <v>3803.4715046400001</v>
      </c>
      <c r="AL176" s="19">
        <f t="shared" si="25"/>
        <v>4248.4340621086894</v>
      </c>
      <c r="AN176" s="1298"/>
    </row>
    <row r="177" spans="1:202" ht="45" x14ac:dyDescent="0.25">
      <c r="B177" s="19">
        <f t="shared" si="28"/>
        <v>1</v>
      </c>
      <c r="C177" s="802" t="s">
        <v>533</v>
      </c>
      <c r="D177" s="29">
        <f>'2 уровень'!F1081</f>
        <v>4126</v>
      </c>
      <c r="E177" s="29">
        <f>'2 уровень'!G1081</f>
        <v>2406.833333333333</v>
      </c>
      <c r="F177" s="29">
        <f>'2 уровень'!H1081</f>
        <v>1424</v>
      </c>
      <c r="G177" s="144">
        <f>'2 уровень'!I1081</f>
        <v>59.164877778547201</v>
      </c>
      <c r="H177" s="158">
        <f>'2 уровень'!J1081</f>
        <v>0</v>
      </c>
      <c r="I177" s="158">
        <f>'2 уровень'!K1081</f>
        <v>0</v>
      </c>
      <c r="J177" s="153">
        <f>'2 уровень'!L1081</f>
        <v>0</v>
      </c>
      <c r="K177" s="153">
        <f>'2 уровень'!M1081</f>
        <v>0</v>
      </c>
      <c r="L177" s="153">
        <f>'2 уровень'!N1081</f>
        <v>0</v>
      </c>
      <c r="M177" s="153">
        <f>'2 уровень'!O1081</f>
        <v>0</v>
      </c>
      <c r="N177" s="153">
        <f>'2 уровень'!P1081</f>
        <v>0</v>
      </c>
      <c r="O177" s="153">
        <f>'2 уровень'!Q1081</f>
        <v>0</v>
      </c>
      <c r="P177" s="563">
        <f>'2 уровень'!R1081</f>
        <v>7283.5276127980815</v>
      </c>
      <c r="Q177" s="563">
        <f>'2 уровень'!S1081</f>
        <v>7283.5276127980815</v>
      </c>
      <c r="R177" s="563">
        <f>'2 уровень'!T1081</f>
        <v>7283.5276127980815</v>
      </c>
      <c r="S177" s="563">
        <f>'2 уровень'!U1081</f>
        <v>7283.5276127980815</v>
      </c>
      <c r="T177" s="563">
        <f>'2 уровень'!V1081</f>
        <v>7283.5276127980815</v>
      </c>
      <c r="U177" s="563">
        <f>'2 уровень'!W1081</f>
        <v>7283.5276127980815</v>
      </c>
      <c r="V177" s="563">
        <f>'2 уровень'!X1081</f>
        <v>7283.5276127980815</v>
      </c>
      <c r="W177" s="563">
        <f>'2 уровень'!Y1081</f>
        <v>4248.724440798881</v>
      </c>
      <c r="X177" s="563">
        <f>'2 уровень'!Z1081</f>
        <v>2282.6223300000001</v>
      </c>
      <c r="Y177" s="998">
        <f>'2 уровень'!AA1081</f>
        <v>0</v>
      </c>
      <c r="Z177" s="563">
        <f>'2 уровень'!AB1081</f>
        <v>0</v>
      </c>
      <c r="AA177" s="563">
        <f>'2 уровень'!AC1081</f>
        <v>-1966.1021107988809</v>
      </c>
      <c r="AB177" s="563">
        <f>'2 уровень'!AD1081</f>
        <v>0</v>
      </c>
      <c r="AC177" s="563">
        <f>'2 уровень'!AE1081</f>
        <v>-5.0668500000000005</v>
      </c>
      <c r="AD177" s="564">
        <f>'2 уровень'!AF1081</f>
        <v>2277.55548</v>
      </c>
      <c r="AE177" s="563">
        <f t="shared" si="35"/>
        <v>53.724885240399402</v>
      </c>
      <c r="AF177" s="563">
        <f t="shared" si="36"/>
        <v>53.605629447970379</v>
      </c>
      <c r="AG177" s="1224">
        <f>'2 уровень'!AG1081</f>
        <v>0</v>
      </c>
      <c r="AH177" s="1219">
        <f>'2 уровень'!AH1081</f>
        <v>0</v>
      </c>
      <c r="AI177" s="339">
        <f t="shared" si="27"/>
        <v>2277555.48</v>
      </c>
      <c r="AJ177" s="339">
        <f t="shared" si="26"/>
        <v>-5066.8500000000004</v>
      </c>
      <c r="AK177" s="1119"/>
      <c r="AL177" s="19">
        <f t="shared" si="25"/>
        <v>1602.9651193820227</v>
      </c>
      <c r="AN177" s="1298"/>
    </row>
    <row r="178" spans="1:202" ht="29.25" x14ac:dyDescent="0.25">
      <c r="B178" s="19">
        <f t="shared" si="28"/>
        <v>1</v>
      </c>
      <c r="C178" s="809" t="s">
        <v>327</v>
      </c>
      <c r="D178" s="33">
        <f>'2 уровень'!F1082</f>
        <v>6200</v>
      </c>
      <c r="E178" s="33">
        <f>'2 уровень'!G1082</f>
        <v>3604.8611111111104</v>
      </c>
      <c r="F178" s="33">
        <f>'2 уровень'!H1082</f>
        <v>930.3599999999999</v>
      </c>
      <c r="G178" s="147">
        <f>'2 уровень'!I1082</f>
        <v>25.808483914467352</v>
      </c>
      <c r="H178" s="170">
        <f>'2 уровень'!J1082</f>
        <v>0</v>
      </c>
      <c r="I178" s="158">
        <f>'2 уровень'!K1082</f>
        <v>0</v>
      </c>
      <c r="J178" s="153">
        <f>'2 уровень'!L1082</f>
        <v>0</v>
      </c>
      <c r="K178" s="153">
        <f>'2 уровень'!M1082</f>
        <v>0</v>
      </c>
      <c r="L178" s="153">
        <f>'2 уровень'!N1082</f>
        <v>0</v>
      </c>
      <c r="M178" s="153">
        <f>'2 уровень'!O1082</f>
        <v>0</v>
      </c>
      <c r="N178" s="153">
        <f>'2 уровень'!P1082</f>
        <v>0</v>
      </c>
      <c r="O178" s="153">
        <f>'2 уровень'!Q1082</f>
        <v>0</v>
      </c>
      <c r="P178" s="563">
        <f>'2 уровень'!R1082</f>
        <v>53577.890600000006</v>
      </c>
      <c r="Q178" s="563">
        <f>'2 уровень'!S1082</f>
        <v>53577.890600000006</v>
      </c>
      <c r="R178" s="563">
        <f>'2 уровень'!T1082</f>
        <v>53577.890600000006</v>
      </c>
      <c r="S178" s="563">
        <f>'2 уровень'!U1082</f>
        <v>53577.890600000006</v>
      </c>
      <c r="T178" s="563">
        <f>'2 уровень'!V1082</f>
        <v>53577.890600000006</v>
      </c>
      <c r="U178" s="563">
        <f>'2 уровень'!W1082</f>
        <v>53577.890600000006</v>
      </c>
      <c r="V178" s="563">
        <f>'2 уровень'!X1082</f>
        <v>53577.890600000006</v>
      </c>
      <c r="W178" s="563">
        <f>'2 уровень'!Y1082</f>
        <v>31253.769516666671</v>
      </c>
      <c r="X178" s="563">
        <f>'2 уровень'!Z1082</f>
        <v>32187.907449999999</v>
      </c>
      <c r="Y178" s="998">
        <f>'2 уровень'!AA1082</f>
        <v>0</v>
      </c>
      <c r="Z178" s="563">
        <f>'2 уровень'!AB1082</f>
        <v>0</v>
      </c>
      <c r="AA178" s="563">
        <f>'2 уровень'!AC1082</f>
        <v>934.13793333332796</v>
      </c>
      <c r="AB178" s="563">
        <f>'2 уровень'!AD1082</f>
        <v>-14.081959999999999</v>
      </c>
      <c r="AC178" s="563">
        <f>'2 уровень'!AE1082</f>
        <v>0</v>
      </c>
      <c r="AD178" s="564">
        <f>'2 уровень'!AF1082</f>
        <v>32187.907449999999</v>
      </c>
      <c r="AE178" s="563">
        <f t="shared" si="35"/>
        <v>102.98888085430842</v>
      </c>
      <c r="AF178" s="563">
        <f t="shared" si="36"/>
        <v>102.98888085430842</v>
      </c>
      <c r="AG178" s="1224">
        <f>'2 уровень'!AG1082</f>
        <v>0</v>
      </c>
      <c r="AH178" s="1219">
        <f>'2 уровень'!AH1082</f>
        <v>0</v>
      </c>
      <c r="AI178" s="339">
        <f t="shared" si="27"/>
        <v>32187907.449999999</v>
      </c>
      <c r="AJ178" s="339">
        <f t="shared" si="26"/>
        <v>0</v>
      </c>
      <c r="AK178" s="1119">
        <f t="shared" ref="AK178:AK186" si="37">IF(P178&gt;0,P178*1000/D178,0)</f>
        <v>8641.5952580645171</v>
      </c>
      <c r="AL178" s="19">
        <f t="shared" si="25"/>
        <v>34597.260684036293</v>
      </c>
      <c r="AN178" s="1298"/>
    </row>
    <row r="179" spans="1:202" x14ac:dyDescent="0.25">
      <c r="A179" s="19">
        <v>1</v>
      </c>
      <c r="B179" s="19">
        <f t="shared" si="28"/>
        <v>1</v>
      </c>
      <c r="C179" s="799" t="s">
        <v>318</v>
      </c>
      <c r="D179" s="29">
        <f>'2 уровень'!F1083</f>
        <v>0</v>
      </c>
      <c r="E179" s="29">
        <f>'2 уровень'!G1083</f>
        <v>0</v>
      </c>
      <c r="F179" s="29">
        <f>'2 уровень'!H1083</f>
        <v>0</v>
      </c>
      <c r="G179" s="144">
        <f>'2 уровень'!I1083</f>
        <v>0</v>
      </c>
      <c r="H179" s="158">
        <f>'2 уровень'!J1083</f>
        <v>0</v>
      </c>
      <c r="I179" s="158">
        <f>'2 уровень'!K1083</f>
        <v>0</v>
      </c>
      <c r="J179" s="153">
        <f>'2 уровень'!L1083</f>
        <v>0</v>
      </c>
      <c r="K179" s="153">
        <f>'2 уровень'!M1083</f>
        <v>0</v>
      </c>
      <c r="L179" s="153">
        <f>'2 уровень'!N1083</f>
        <v>0</v>
      </c>
      <c r="M179" s="153">
        <f>'2 уровень'!O1083</f>
        <v>0</v>
      </c>
      <c r="N179" s="153">
        <f>'2 уровень'!P1083</f>
        <v>0</v>
      </c>
      <c r="O179" s="153">
        <f>'2 уровень'!Q1083</f>
        <v>0</v>
      </c>
      <c r="P179" s="563">
        <f>'2 уровень'!R1083</f>
        <v>0</v>
      </c>
      <c r="Q179" s="563">
        <f>'2 уровень'!S1083</f>
        <v>0</v>
      </c>
      <c r="R179" s="563">
        <f>'2 уровень'!T1083</f>
        <v>0</v>
      </c>
      <c r="S179" s="563">
        <f>'2 уровень'!U1083</f>
        <v>0</v>
      </c>
      <c r="T179" s="563">
        <f>'2 уровень'!V1083</f>
        <v>0</v>
      </c>
      <c r="U179" s="563">
        <f>'2 уровень'!W1083</f>
        <v>0</v>
      </c>
      <c r="V179" s="563">
        <f>'2 уровень'!X1083</f>
        <v>0</v>
      </c>
      <c r="W179" s="563">
        <f>'2 уровень'!Y1083</f>
        <v>0</v>
      </c>
      <c r="X179" s="563">
        <f>'2 уровень'!Z1083</f>
        <v>0</v>
      </c>
      <c r="Y179" s="998">
        <f>'2 уровень'!AA1083</f>
        <v>0</v>
      </c>
      <c r="Z179" s="563">
        <f>'2 уровень'!AB1083</f>
        <v>0</v>
      </c>
      <c r="AA179" s="563">
        <f>'2 уровень'!AC1083</f>
        <v>0</v>
      </c>
      <c r="AB179" s="563">
        <f>'2 уровень'!AD1083</f>
        <v>0</v>
      </c>
      <c r="AC179" s="563">
        <f>'2 уровень'!AE1083</f>
        <v>0</v>
      </c>
      <c r="AD179" s="564">
        <f>'2 уровень'!AF1083</f>
        <v>0</v>
      </c>
      <c r="AE179" s="563"/>
      <c r="AF179" s="563"/>
      <c r="AG179" s="1224">
        <f>'2 уровень'!AG1083</f>
        <v>0</v>
      </c>
      <c r="AH179" s="1219">
        <f>'2 уровень'!AH1083</f>
        <v>0</v>
      </c>
      <c r="AI179" s="339">
        <f t="shared" si="27"/>
        <v>0</v>
      </c>
      <c r="AJ179" s="339">
        <f t="shared" si="26"/>
        <v>0</v>
      </c>
      <c r="AK179" s="1119">
        <f t="shared" si="37"/>
        <v>0</v>
      </c>
      <c r="AL179" s="139" t="e">
        <f t="shared" si="25"/>
        <v>#DIV/0!</v>
      </c>
      <c r="AM179" s="139"/>
      <c r="AN179" s="428"/>
      <c r="AO179" s="139"/>
      <c r="AP179" s="139"/>
      <c r="AQ179" s="139"/>
      <c r="AR179" s="139"/>
      <c r="AS179" s="139"/>
      <c r="AT179" s="139"/>
      <c r="AU179" s="139"/>
      <c r="AV179" s="139"/>
      <c r="AW179" s="139"/>
      <c r="AX179" s="139"/>
      <c r="AY179" s="139"/>
      <c r="AZ179" s="139"/>
      <c r="BA179" s="139"/>
      <c r="BB179" s="139"/>
      <c r="BC179" s="139"/>
      <c r="BD179" s="139"/>
      <c r="BE179" s="139"/>
      <c r="BF179" s="139"/>
      <c r="BG179" s="139"/>
      <c r="BH179" s="139"/>
      <c r="BI179" s="139"/>
      <c r="BJ179" s="139"/>
      <c r="BK179" s="139"/>
      <c r="BL179" s="139"/>
      <c r="BM179" s="139"/>
      <c r="BN179" s="139"/>
      <c r="BO179" s="139"/>
      <c r="BP179" s="139"/>
      <c r="BQ179" s="139"/>
      <c r="BR179" s="139"/>
      <c r="BS179" s="139"/>
      <c r="BT179" s="139"/>
      <c r="BU179" s="139"/>
      <c r="BV179" s="139"/>
      <c r="BW179" s="139"/>
      <c r="BX179" s="139"/>
      <c r="BY179" s="139"/>
      <c r="BZ179" s="139"/>
      <c r="CA179" s="139"/>
      <c r="CB179" s="139"/>
      <c r="CC179" s="139"/>
      <c r="CD179" s="139"/>
      <c r="CE179" s="139"/>
      <c r="CF179" s="139"/>
      <c r="CG179" s="139"/>
      <c r="CH179" s="139"/>
      <c r="CI179" s="139"/>
      <c r="CJ179" s="139"/>
      <c r="CK179" s="139"/>
      <c r="CL179" s="139"/>
      <c r="CM179" s="139"/>
      <c r="CN179" s="139"/>
      <c r="CO179" s="139"/>
      <c r="CP179" s="139"/>
      <c r="CQ179" s="139"/>
      <c r="CR179" s="139"/>
      <c r="CS179" s="139"/>
      <c r="CT179" s="139"/>
      <c r="CU179" s="139"/>
      <c r="CV179" s="139"/>
      <c r="CW179" s="139"/>
      <c r="CX179" s="139"/>
      <c r="CY179" s="139"/>
      <c r="CZ179" s="139"/>
      <c r="DA179" s="139"/>
      <c r="DB179" s="139"/>
      <c r="DC179" s="139"/>
      <c r="DD179" s="139"/>
      <c r="DE179" s="139"/>
      <c r="DF179" s="139"/>
      <c r="DG179" s="139"/>
      <c r="DH179" s="139"/>
      <c r="DI179" s="139"/>
      <c r="DJ179" s="139"/>
      <c r="DK179" s="139"/>
      <c r="DL179" s="139"/>
      <c r="DM179" s="139"/>
      <c r="DN179" s="139"/>
      <c r="DO179" s="139"/>
      <c r="DP179" s="139"/>
      <c r="DQ179" s="139"/>
      <c r="DR179" s="139"/>
      <c r="DS179" s="139"/>
      <c r="DT179" s="139"/>
      <c r="DU179" s="139"/>
      <c r="DV179" s="139"/>
      <c r="DW179" s="139"/>
      <c r="DX179" s="139"/>
      <c r="DY179" s="139"/>
      <c r="DZ179" s="139"/>
      <c r="EA179" s="139"/>
      <c r="EB179" s="139"/>
      <c r="EC179" s="139"/>
      <c r="ED179" s="139"/>
      <c r="EE179" s="139"/>
      <c r="EF179" s="139"/>
      <c r="EG179" s="139"/>
      <c r="EH179" s="139"/>
      <c r="EI179" s="139"/>
      <c r="EJ179" s="139"/>
      <c r="EK179" s="139"/>
      <c r="EL179" s="139"/>
      <c r="EM179" s="139"/>
      <c r="EN179" s="139"/>
      <c r="EO179" s="139"/>
      <c r="EP179" s="139"/>
      <c r="EQ179" s="139"/>
      <c r="ER179" s="139"/>
      <c r="ES179" s="139"/>
      <c r="ET179" s="139"/>
      <c r="EU179" s="139"/>
      <c r="EV179" s="139"/>
      <c r="EW179" s="139"/>
      <c r="EX179" s="139"/>
      <c r="EY179" s="139"/>
      <c r="EZ179" s="139"/>
      <c r="FA179" s="139"/>
      <c r="FB179" s="139"/>
      <c r="FC179" s="139"/>
      <c r="FD179" s="139"/>
      <c r="FE179" s="139"/>
      <c r="FF179" s="139"/>
      <c r="FG179" s="139"/>
      <c r="FH179" s="139"/>
      <c r="FI179" s="139"/>
      <c r="FJ179" s="139"/>
      <c r="FK179" s="139"/>
      <c r="FL179" s="139"/>
      <c r="FM179" s="139"/>
      <c r="FN179" s="139"/>
      <c r="FO179" s="139"/>
      <c r="FP179" s="139"/>
      <c r="FQ179" s="139"/>
      <c r="FR179" s="139"/>
      <c r="FS179" s="139"/>
      <c r="FT179" s="139"/>
      <c r="FU179" s="139"/>
      <c r="FV179" s="139"/>
      <c r="FW179" s="139"/>
      <c r="FX179" s="139"/>
      <c r="FY179" s="139"/>
      <c r="FZ179" s="139"/>
      <c r="GA179" s="139"/>
      <c r="GB179" s="139"/>
      <c r="GC179" s="139"/>
      <c r="GD179" s="139"/>
      <c r="GE179" s="139"/>
      <c r="GF179" s="139"/>
      <c r="GG179" s="139"/>
      <c r="GH179" s="139"/>
      <c r="GI179" s="139"/>
      <c r="GJ179" s="139"/>
      <c r="GK179" s="139"/>
      <c r="GL179" s="139"/>
      <c r="GM179" s="139"/>
      <c r="GN179" s="139"/>
      <c r="GO179" s="139"/>
      <c r="GP179" s="139"/>
      <c r="GQ179" s="139"/>
      <c r="GR179" s="139"/>
      <c r="GS179" s="139"/>
      <c r="GT179" s="139"/>
    </row>
    <row r="180" spans="1:202" ht="30" x14ac:dyDescent="0.25">
      <c r="A180" s="19">
        <v>1</v>
      </c>
      <c r="B180" s="19">
        <f t="shared" si="28"/>
        <v>1</v>
      </c>
      <c r="C180" s="810" t="s">
        <v>506</v>
      </c>
      <c r="D180" s="29">
        <f>'2 уровень'!F1084</f>
        <v>1537</v>
      </c>
      <c r="E180" s="29">
        <f>'2 уровень'!G1084</f>
        <v>896.58333333333337</v>
      </c>
      <c r="F180" s="29">
        <f>'2 уровень'!H1084</f>
        <v>800.3599999999999</v>
      </c>
      <c r="G180" s="144">
        <f>'2 уровень'!I1084</f>
        <v>89.267775815596224</v>
      </c>
      <c r="H180" s="158">
        <f>'2 уровень'!J1084</f>
        <v>0</v>
      </c>
      <c r="I180" s="158">
        <f>'2 уровень'!K1084</f>
        <v>0</v>
      </c>
      <c r="J180" s="153">
        <f>'2 уровень'!L1084</f>
        <v>0</v>
      </c>
      <c r="K180" s="153">
        <f>'2 уровень'!M1084</f>
        <v>0</v>
      </c>
      <c r="L180" s="153">
        <f>'2 уровень'!N1084</f>
        <v>0</v>
      </c>
      <c r="M180" s="153">
        <f>'2 уровень'!O1084</f>
        <v>0</v>
      </c>
      <c r="N180" s="153">
        <f>'2 уровень'!P1084</f>
        <v>0</v>
      </c>
      <c r="O180" s="153">
        <f>'2 уровень'!Q1084</f>
        <v>0</v>
      </c>
      <c r="P180" s="563">
        <f>'2 уровень'!R1084</f>
        <v>0</v>
      </c>
      <c r="Q180" s="563">
        <f>'2 уровень'!S1084</f>
        <v>0</v>
      </c>
      <c r="R180" s="563">
        <f>'2 уровень'!T1084</f>
        <v>0</v>
      </c>
      <c r="S180" s="563">
        <f>'2 уровень'!U1084</f>
        <v>0</v>
      </c>
      <c r="T180" s="563">
        <f>'2 уровень'!V1084</f>
        <v>0</v>
      </c>
      <c r="U180" s="563">
        <f>'2 уровень'!W1084</f>
        <v>0</v>
      </c>
      <c r="V180" s="563">
        <f>'2 уровень'!X1084</f>
        <v>0</v>
      </c>
      <c r="W180" s="563">
        <f>'2 уровень'!Y1084</f>
        <v>0</v>
      </c>
      <c r="X180" s="563">
        <f>'2 уровень'!Z1084</f>
        <v>0</v>
      </c>
      <c r="Y180" s="998">
        <f>'2 уровень'!AA1084</f>
        <v>0</v>
      </c>
      <c r="Z180" s="563">
        <f>'2 уровень'!AB1084</f>
        <v>0</v>
      </c>
      <c r="AA180" s="563">
        <f>'2 уровень'!AC1084</f>
        <v>0</v>
      </c>
      <c r="AB180" s="563">
        <f>'2 уровень'!AD1084</f>
        <v>0</v>
      </c>
      <c r="AC180" s="563">
        <f>'2 уровень'!AE1084</f>
        <v>0</v>
      </c>
      <c r="AD180" s="564">
        <f>'2 уровень'!AF1084</f>
        <v>0</v>
      </c>
      <c r="AE180" s="563"/>
      <c r="AF180" s="563"/>
      <c r="AG180" s="1224">
        <f>'2 уровень'!AG1084</f>
        <v>0</v>
      </c>
      <c r="AH180" s="1219">
        <f>'2 уровень'!AH1084</f>
        <v>0</v>
      </c>
      <c r="AI180" s="339">
        <f t="shared" si="27"/>
        <v>0</v>
      </c>
      <c r="AJ180" s="339">
        <f t="shared" si="26"/>
        <v>0</v>
      </c>
      <c r="AK180" s="1119">
        <f t="shared" si="37"/>
        <v>0</v>
      </c>
      <c r="AL180" s="139">
        <f t="shared" si="25"/>
        <v>0</v>
      </c>
      <c r="AM180" s="139"/>
      <c r="AN180" s="428"/>
      <c r="AO180" s="139"/>
      <c r="AP180" s="139"/>
      <c r="AQ180" s="139"/>
      <c r="AR180" s="139"/>
      <c r="AS180" s="139"/>
      <c r="AT180" s="139"/>
      <c r="AU180" s="139"/>
      <c r="AV180" s="139"/>
      <c r="AW180" s="139"/>
      <c r="AX180" s="139"/>
      <c r="AY180" s="139"/>
      <c r="AZ180" s="139"/>
      <c r="BA180" s="139"/>
      <c r="BB180" s="139"/>
      <c r="BC180" s="139"/>
      <c r="BD180" s="139"/>
      <c r="BE180" s="139"/>
      <c r="BF180" s="139"/>
      <c r="BG180" s="139"/>
      <c r="BH180" s="139"/>
      <c r="BI180" s="139"/>
      <c r="BJ180" s="139"/>
      <c r="BK180" s="139"/>
      <c r="BL180" s="139"/>
      <c r="BM180" s="139"/>
      <c r="BN180" s="139"/>
      <c r="BO180" s="139"/>
      <c r="BP180" s="139"/>
      <c r="BQ180" s="139"/>
      <c r="BR180" s="139"/>
      <c r="BS180" s="139"/>
      <c r="BT180" s="139"/>
      <c r="BU180" s="139"/>
      <c r="BV180" s="139"/>
      <c r="BW180" s="139"/>
      <c r="BX180" s="139"/>
      <c r="BY180" s="139"/>
      <c r="BZ180" s="139"/>
      <c r="CA180" s="139"/>
      <c r="CB180" s="139"/>
      <c r="CC180" s="139"/>
      <c r="CD180" s="139"/>
      <c r="CE180" s="139"/>
      <c r="CF180" s="139"/>
      <c r="CG180" s="139"/>
      <c r="CH180" s="139"/>
      <c r="CI180" s="139"/>
      <c r="CJ180" s="139"/>
      <c r="CK180" s="139"/>
      <c r="CL180" s="139"/>
      <c r="CM180" s="139"/>
      <c r="CN180" s="139"/>
      <c r="CO180" s="139"/>
      <c r="CP180" s="139"/>
      <c r="CQ180" s="139"/>
      <c r="CR180" s="139"/>
      <c r="CS180" s="139"/>
      <c r="CT180" s="139"/>
      <c r="CU180" s="139"/>
      <c r="CV180" s="139"/>
      <c r="CW180" s="139"/>
      <c r="CX180" s="139"/>
      <c r="CY180" s="139"/>
      <c r="CZ180" s="139"/>
      <c r="DA180" s="139"/>
      <c r="DB180" s="139"/>
      <c r="DC180" s="139"/>
      <c r="DD180" s="139"/>
      <c r="DE180" s="139"/>
      <c r="DF180" s="139"/>
      <c r="DG180" s="139"/>
      <c r="DH180" s="139"/>
      <c r="DI180" s="139"/>
      <c r="DJ180" s="139"/>
      <c r="DK180" s="139"/>
      <c r="DL180" s="139"/>
      <c r="DM180" s="139"/>
      <c r="DN180" s="139"/>
      <c r="DO180" s="139"/>
      <c r="DP180" s="139"/>
      <c r="DQ180" s="139"/>
      <c r="DR180" s="139"/>
      <c r="DS180" s="139"/>
      <c r="DT180" s="139"/>
      <c r="DU180" s="139"/>
      <c r="DV180" s="139"/>
      <c r="DW180" s="139"/>
      <c r="DX180" s="139"/>
      <c r="DY180" s="139"/>
      <c r="DZ180" s="139"/>
      <c r="EA180" s="139"/>
      <c r="EB180" s="139"/>
      <c r="EC180" s="139"/>
      <c r="ED180" s="139"/>
      <c r="EE180" s="139"/>
      <c r="EF180" s="139"/>
      <c r="EG180" s="139"/>
      <c r="EH180" s="139"/>
      <c r="EI180" s="139"/>
      <c r="EJ180" s="139"/>
      <c r="EK180" s="139"/>
      <c r="EL180" s="139"/>
      <c r="EM180" s="139"/>
      <c r="EN180" s="139"/>
      <c r="EO180" s="139"/>
      <c r="EP180" s="139"/>
      <c r="EQ180" s="139"/>
      <c r="ER180" s="139"/>
      <c r="ES180" s="139"/>
      <c r="ET180" s="139"/>
      <c r="EU180" s="139"/>
      <c r="EV180" s="139"/>
      <c r="EW180" s="139"/>
      <c r="EX180" s="139"/>
      <c r="EY180" s="139"/>
      <c r="EZ180" s="139"/>
      <c r="FA180" s="139"/>
      <c r="FB180" s="139"/>
      <c r="FC180" s="139"/>
      <c r="FD180" s="139"/>
      <c r="FE180" s="139"/>
      <c r="FF180" s="139"/>
      <c r="FG180" s="139"/>
      <c r="FH180" s="139"/>
      <c r="FI180" s="139"/>
      <c r="FJ180" s="139"/>
      <c r="FK180" s="139"/>
      <c r="FL180" s="139"/>
      <c r="FM180" s="139"/>
      <c r="FN180" s="139"/>
      <c r="FO180" s="139"/>
      <c r="FP180" s="139"/>
      <c r="FQ180" s="139"/>
      <c r="FR180" s="139"/>
      <c r="FS180" s="139"/>
      <c r="FT180" s="139"/>
      <c r="FU180" s="139"/>
      <c r="FV180" s="139"/>
      <c r="FW180" s="139"/>
      <c r="FX180" s="139"/>
      <c r="FY180" s="139"/>
      <c r="FZ180" s="139"/>
      <c r="GA180" s="139"/>
      <c r="GB180" s="139"/>
      <c r="GC180" s="139"/>
      <c r="GD180" s="139"/>
      <c r="GE180" s="139"/>
      <c r="GF180" s="139"/>
      <c r="GG180" s="139"/>
      <c r="GH180" s="139"/>
      <c r="GI180" s="139"/>
      <c r="GJ180" s="139"/>
      <c r="GK180" s="139"/>
      <c r="GL180" s="139"/>
      <c r="GM180" s="139"/>
      <c r="GN180" s="139"/>
      <c r="GO180" s="139"/>
      <c r="GP180" s="139"/>
      <c r="GQ180" s="139"/>
      <c r="GR180" s="139"/>
      <c r="GS180" s="139"/>
      <c r="GT180" s="139"/>
    </row>
    <row r="181" spans="1:202" s="139" customFormat="1" x14ac:dyDescent="0.25">
      <c r="A181" s="139">
        <v>1</v>
      </c>
      <c r="B181" s="19">
        <f t="shared" si="28"/>
        <v>1</v>
      </c>
      <c r="C181" s="799" t="s">
        <v>507</v>
      </c>
      <c r="D181" s="21">
        <f>'2 уровень'!F1085</f>
        <v>0</v>
      </c>
      <c r="E181" s="21">
        <f>'2 уровень'!G1085</f>
        <v>0</v>
      </c>
      <c r="F181" s="21">
        <f>'2 уровень'!H1085</f>
        <v>0</v>
      </c>
      <c r="G181" s="142">
        <f>'2 уровень'!I1085</f>
        <v>0</v>
      </c>
      <c r="H181" s="152">
        <f>'2 уровень'!J1085</f>
        <v>0</v>
      </c>
      <c r="I181" s="152">
        <f>'2 уровень'!K1085</f>
        <v>0</v>
      </c>
      <c r="J181" s="22">
        <f>'2 уровень'!L1085</f>
        <v>0</v>
      </c>
      <c r="K181" s="22">
        <f>'2 уровень'!M1085</f>
        <v>0</v>
      </c>
      <c r="L181" s="22">
        <f>'2 уровень'!N1085</f>
        <v>0</v>
      </c>
      <c r="M181" s="22">
        <f>'2 уровень'!O1085</f>
        <v>0</v>
      </c>
      <c r="N181" s="22">
        <f>'2 уровень'!P1085</f>
        <v>0</v>
      </c>
      <c r="O181" s="22">
        <f>'2 уровень'!Q1085</f>
        <v>0</v>
      </c>
      <c r="P181" s="563">
        <f>'2 уровень'!R1085</f>
        <v>0</v>
      </c>
      <c r="Q181" s="563">
        <f>'2 уровень'!S1085</f>
        <v>0</v>
      </c>
      <c r="R181" s="563">
        <f>'2 уровень'!T1085</f>
        <v>0</v>
      </c>
      <c r="S181" s="563">
        <f>'2 уровень'!U1085</f>
        <v>0</v>
      </c>
      <c r="T181" s="563">
        <f>'2 уровень'!V1085</f>
        <v>0</v>
      </c>
      <c r="U181" s="563">
        <f>'2 уровень'!W1085</f>
        <v>0</v>
      </c>
      <c r="V181" s="563">
        <f>'2 уровень'!X1085</f>
        <v>0</v>
      </c>
      <c r="W181" s="563">
        <f>'2 уровень'!Y1085</f>
        <v>0</v>
      </c>
      <c r="X181" s="563">
        <f>'2 уровень'!Z1085</f>
        <v>0</v>
      </c>
      <c r="Y181" s="998">
        <f>'2 уровень'!AA1085</f>
        <v>0</v>
      </c>
      <c r="Z181" s="563">
        <f>'2 уровень'!AB1085</f>
        <v>0</v>
      </c>
      <c r="AA181" s="563">
        <f>'2 уровень'!AC1085</f>
        <v>0</v>
      </c>
      <c r="AB181" s="563">
        <f>'2 уровень'!AD1085</f>
        <v>0</v>
      </c>
      <c r="AC181" s="563">
        <f>'2 уровень'!AE1085</f>
        <v>0</v>
      </c>
      <c r="AD181" s="564">
        <f>'2 уровень'!AF1085</f>
        <v>0</v>
      </c>
      <c r="AE181" s="563"/>
      <c r="AF181" s="563"/>
      <c r="AG181" s="1220">
        <f>'2 уровень'!AG1085</f>
        <v>0</v>
      </c>
      <c r="AH181" s="1219">
        <f>'2 уровень'!AH1085</f>
        <v>0</v>
      </c>
      <c r="AI181" s="339">
        <f t="shared" si="27"/>
        <v>0</v>
      </c>
      <c r="AJ181" s="339">
        <f t="shared" si="26"/>
        <v>0</v>
      </c>
      <c r="AK181" s="1119">
        <f t="shared" si="37"/>
        <v>0</v>
      </c>
      <c r="AL181" s="139" t="e">
        <f t="shared" si="25"/>
        <v>#DIV/0!</v>
      </c>
      <c r="AN181" s="428"/>
    </row>
    <row r="182" spans="1:202" ht="30" x14ac:dyDescent="0.25">
      <c r="A182" s="19">
        <v>1</v>
      </c>
      <c r="B182" s="19">
        <f t="shared" si="28"/>
        <v>1</v>
      </c>
      <c r="C182" s="799" t="s">
        <v>508</v>
      </c>
      <c r="D182" s="29">
        <f>'2 уровень'!F1086</f>
        <v>6148</v>
      </c>
      <c r="E182" s="29">
        <f>'2 уровень'!G1086</f>
        <v>3586.3333333333335</v>
      </c>
      <c r="F182" s="29">
        <f>'2 уровень'!H1086</f>
        <v>3201.4399999999996</v>
      </c>
      <c r="G182" s="144">
        <f>'2 уровень'!I1086</f>
        <v>89.267775815596224</v>
      </c>
      <c r="H182" s="158">
        <f>'2 уровень'!J1086</f>
        <v>0</v>
      </c>
      <c r="I182" s="158">
        <f>'2 уровень'!K1086</f>
        <v>0</v>
      </c>
      <c r="J182" s="153">
        <f>'2 уровень'!L1086</f>
        <v>0</v>
      </c>
      <c r="K182" s="153">
        <f>'2 уровень'!M1086</f>
        <v>0</v>
      </c>
      <c r="L182" s="153">
        <f>'2 уровень'!N1086</f>
        <v>0</v>
      </c>
      <c r="M182" s="153">
        <f>'2 уровень'!O1086</f>
        <v>0</v>
      </c>
      <c r="N182" s="153">
        <f>'2 уровень'!P1086</f>
        <v>0</v>
      </c>
      <c r="O182" s="153">
        <f>'2 уровень'!Q1086</f>
        <v>0</v>
      </c>
      <c r="P182" s="563">
        <f>'2 уровень'!R1086</f>
        <v>0</v>
      </c>
      <c r="Q182" s="563">
        <f>'2 уровень'!S1086</f>
        <v>0</v>
      </c>
      <c r="R182" s="563">
        <f>'2 уровень'!T1086</f>
        <v>0</v>
      </c>
      <c r="S182" s="563">
        <f>'2 уровень'!U1086</f>
        <v>0</v>
      </c>
      <c r="T182" s="563">
        <f>'2 уровень'!V1086</f>
        <v>0</v>
      </c>
      <c r="U182" s="563">
        <f>'2 уровень'!W1086</f>
        <v>0</v>
      </c>
      <c r="V182" s="563">
        <f>'2 уровень'!X1086</f>
        <v>0</v>
      </c>
      <c r="W182" s="563">
        <f>'2 уровень'!Y1086</f>
        <v>0</v>
      </c>
      <c r="X182" s="563">
        <f>'2 уровень'!Z1086</f>
        <v>0</v>
      </c>
      <c r="Y182" s="998">
        <f>'2 уровень'!AA1086</f>
        <v>0</v>
      </c>
      <c r="Z182" s="563">
        <f>'2 уровень'!AB1086</f>
        <v>0</v>
      </c>
      <c r="AA182" s="563">
        <f>'2 уровень'!AC1086</f>
        <v>0</v>
      </c>
      <c r="AB182" s="563">
        <f>'2 уровень'!AD1086</f>
        <v>0</v>
      </c>
      <c r="AC182" s="563">
        <f>'2 уровень'!AE1086</f>
        <v>0</v>
      </c>
      <c r="AD182" s="564">
        <f>'2 уровень'!AF1086</f>
        <v>0</v>
      </c>
      <c r="AE182" s="563"/>
      <c r="AF182" s="563"/>
      <c r="AG182" s="1224">
        <f>'2 уровень'!AG1086</f>
        <v>0</v>
      </c>
      <c r="AH182" s="1219">
        <f>'2 уровень'!AH1086</f>
        <v>0</v>
      </c>
      <c r="AI182" s="339">
        <f t="shared" si="27"/>
        <v>0</v>
      </c>
      <c r="AJ182" s="339">
        <f t="shared" si="26"/>
        <v>0</v>
      </c>
      <c r="AK182" s="1119">
        <f t="shared" si="37"/>
        <v>0</v>
      </c>
      <c r="AL182" s="139">
        <f t="shared" si="25"/>
        <v>0</v>
      </c>
      <c r="AM182" s="139"/>
      <c r="AN182" s="428"/>
      <c r="AO182" s="139"/>
      <c r="AP182" s="139"/>
      <c r="AQ182" s="139"/>
      <c r="AR182" s="139"/>
      <c r="AS182" s="139"/>
      <c r="AT182" s="139"/>
      <c r="AU182" s="139"/>
      <c r="AV182" s="139"/>
      <c r="AW182" s="139"/>
      <c r="AX182" s="139"/>
      <c r="AY182" s="139"/>
      <c r="AZ182" s="139"/>
      <c r="BA182" s="139"/>
      <c r="BB182" s="139"/>
      <c r="BC182" s="139"/>
      <c r="BD182" s="139"/>
      <c r="BE182" s="139"/>
      <c r="BF182" s="139"/>
      <c r="BG182" s="139"/>
      <c r="BH182" s="139"/>
      <c r="BI182" s="139"/>
      <c r="BJ182" s="139"/>
      <c r="BK182" s="139"/>
      <c r="BL182" s="139"/>
      <c r="BM182" s="139"/>
      <c r="BN182" s="139"/>
      <c r="BO182" s="139"/>
      <c r="BP182" s="139"/>
      <c r="BQ182" s="139"/>
      <c r="BR182" s="139"/>
      <c r="BS182" s="139"/>
      <c r="BT182" s="139"/>
      <c r="BU182" s="139"/>
      <c r="BV182" s="139"/>
      <c r="BW182" s="139"/>
      <c r="BX182" s="139"/>
      <c r="BY182" s="139"/>
      <c r="BZ182" s="139"/>
      <c r="CA182" s="139"/>
      <c r="CB182" s="139"/>
      <c r="CC182" s="139"/>
      <c r="CD182" s="139"/>
      <c r="CE182" s="139"/>
      <c r="CF182" s="139"/>
      <c r="CG182" s="139"/>
      <c r="CH182" s="139"/>
      <c r="CI182" s="139"/>
      <c r="CJ182" s="139"/>
      <c r="CK182" s="139"/>
      <c r="CL182" s="139"/>
      <c r="CM182" s="139"/>
      <c r="CN182" s="139"/>
      <c r="CO182" s="139"/>
      <c r="CP182" s="139"/>
      <c r="CQ182" s="139"/>
      <c r="CR182" s="139"/>
      <c r="CS182" s="139"/>
      <c r="CT182" s="139"/>
      <c r="CU182" s="139"/>
      <c r="CV182" s="139"/>
      <c r="CW182" s="139"/>
      <c r="CX182" s="139"/>
      <c r="CY182" s="139"/>
      <c r="CZ182" s="139"/>
      <c r="DA182" s="139"/>
      <c r="DB182" s="139"/>
      <c r="DC182" s="139"/>
      <c r="DD182" s="139"/>
      <c r="DE182" s="139"/>
      <c r="DF182" s="139"/>
      <c r="DG182" s="139"/>
      <c r="DH182" s="139"/>
      <c r="DI182" s="139"/>
      <c r="DJ182" s="139"/>
      <c r="DK182" s="139"/>
      <c r="DL182" s="139"/>
      <c r="DM182" s="139"/>
      <c r="DN182" s="139"/>
      <c r="DO182" s="139"/>
      <c r="DP182" s="139"/>
      <c r="DQ182" s="139"/>
      <c r="DR182" s="139"/>
      <c r="DS182" s="139"/>
      <c r="DT182" s="139"/>
      <c r="DU182" s="139"/>
      <c r="DV182" s="139"/>
      <c r="DW182" s="139"/>
      <c r="DX182" s="139"/>
      <c r="DY182" s="139"/>
      <c r="DZ182" s="139"/>
      <c r="EA182" s="139"/>
      <c r="EB182" s="139"/>
      <c r="EC182" s="139"/>
      <c r="ED182" s="139"/>
      <c r="EE182" s="139"/>
      <c r="EF182" s="139"/>
      <c r="EG182" s="139"/>
      <c r="EH182" s="139"/>
      <c r="EI182" s="139"/>
      <c r="EJ182" s="139"/>
      <c r="EK182" s="139"/>
      <c r="EL182" s="139"/>
      <c r="EM182" s="139"/>
      <c r="EN182" s="139"/>
      <c r="EO182" s="139"/>
      <c r="EP182" s="139"/>
      <c r="EQ182" s="139"/>
      <c r="ER182" s="139"/>
      <c r="ES182" s="139"/>
      <c r="ET182" s="139"/>
      <c r="EU182" s="139"/>
      <c r="EV182" s="139"/>
      <c r="EW182" s="139"/>
      <c r="EX182" s="139"/>
      <c r="EY182" s="139"/>
      <c r="EZ182" s="139"/>
      <c r="FA182" s="139"/>
      <c r="FB182" s="139"/>
      <c r="FC182" s="139"/>
      <c r="FD182" s="139"/>
      <c r="FE182" s="139"/>
      <c r="FF182" s="139"/>
      <c r="FG182" s="139"/>
      <c r="FH182" s="139"/>
      <c r="FI182" s="139"/>
      <c r="FJ182" s="139"/>
      <c r="FK182" s="139"/>
      <c r="FL182" s="139"/>
      <c r="FM182" s="139"/>
      <c r="FN182" s="139"/>
      <c r="FO182" s="139"/>
      <c r="FP182" s="139"/>
      <c r="FQ182" s="139"/>
      <c r="FR182" s="139"/>
      <c r="FS182" s="139"/>
      <c r="FT182" s="139"/>
      <c r="FU182" s="139"/>
      <c r="FV182" s="139"/>
      <c r="FW182" s="139"/>
      <c r="FX182" s="139"/>
      <c r="FY182" s="139"/>
      <c r="FZ182" s="139"/>
      <c r="GA182" s="139"/>
      <c r="GB182" s="139"/>
      <c r="GC182" s="139"/>
      <c r="GD182" s="139"/>
      <c r="GE182" s="139"/>
      <c r="GF182" s="139"/>
      <c r="GG182" s="139"/>
      <c r="GH182" s="139"/>
      <c r="GI182" s="139"/>
      <c r="GJ182" s="139"/>
      <c r="GK182" s="139"/>
      <c r="GL182" s="139"/>
      <c r="GM182" s="139"/>
      <c r="GN182" s="139"/>
      <c r="GO182" s="139"/>
      <c r="GP182" s="139"/>
      <c r="GQ182" s="139"/>
      <c r="GR182" s="139"/>
      <c r="GS182" s="139"/>
      <c r="GT182" s="139"/>
    </row>
    <row r="183" spans="1:202" ht="60" x14ac:dyDescent="0.25">
      <c r="A183" s="19">
        <v>1</v>
      </c>
      <c r="B183" s="19">
        <f t="shared" si="28"/>
        <v>1</v>
      </c>
      <c r="C183" s="301" t="s">
        <v>510</v>
      </c>
      <c r="D183" s="29">
        <f>'2 уровень'!F1087</f>
        <v>0</v>
      </c>
      <c r="E183" s="29">
        <f>'2 уровень'!G1087</f>
        <v>0</v>
      </c>
      <c r="F183" s="29">
        <f>'2 уровень'!H1087</f>
        <v>0</v>
      </c>
      <c r="G183" s="144">
        <f>'2 уровень'!I1087</f>
        <v>0</v>
      </c>
      <c r="H183" s="158">
        <f>'2 уровень'!J1087</f>
        <v>0</v>
      </c>
      <c r="I183" s="158"/>
      <c r="J183" s="153">
        <f>'2 уровень'!L1087</f>
        <v>0</v>
      </c>
      <c r="K183" s="153">
        <f>'2 уровень'!M1087</f>
        <v>0</v>
      </c>
      <c r="L183" s="153">
        <f>'2 уровень'!N1087</f>
        <v>0</v>
      </c>
      <c r="M183" s="153">
        <f>'2 уровень'!O1087</f>
        <v>0</v>
      </c>
      <c r="N183" s="153">
        <f>'2 уровень'!P1087</f>
        <v>0</v>
      </c>
      <c r="O183" s="153">
        <f>'2 уровень'!Q1087</f>
        <v>0</v>
      </c>
      <c r="P183" s="563">
        <f>'2 уровень'!R1087</f>
        <v>0</v>
      </c>
      <c r="Q183" s="563">
        <f>'2 уровень'!S1087</f>
        <v>0</v>
      </c>
      <c r="R183" s="563">
        <f>'2 уровень'!T1087</f>
        <v>0</v>
      </c>
      <c r="S183" s="563">
        <f>'2 уровень'!U1087</f>
        <v>0</v>
      </c>
      <c r="T183" s="563">
        <f>'2 уровень'!V1087</f>
        <v>0</v>
      </c>
      <c r="U183" s="563">
        <f>'2 уровень'!W1087</f>
        <v>0</v>
      </c>
      <c r="V183" s="563">
        <f>'2 уровень'!X1087</f>
        <v>0</v>
      </c>
      <c r="W183" s="563">
        <f>'2 уровень'!Y1087</f>
        <v>0</v>
      </c>
      <c r="X183" s="563">
        <f>'2 уровень'!Z1087</f>
        <v>0</v>
      </c>
      <c r="Y183" s="998">
        <f>'2 уровень'!AA1087</f>
        <v>0</v>
      </c>
      <c r="Z183" s="563">
        <f>'2 уровень'!AB1087</f>
        <v>0</v>
      </c>
      <c r="AA183" s="563">
        <f>'2 уровень'!AC1087</f>
        <v>0</v>
      </c>
      <c r="AB183" s="563">
        <f>'2 уровень'!AD1087</f>
        <v>0</v>
      </c>
      <c r="AC183" s="563">
        <f>'2 уровень'!AE1087</f>
        <v>0</v>
      </c>
      <c r="AD183" s="564">
        <f>'2 уровень'!AF1087</f>
        <v>0</v>
      </c>
      <c r="AE183" s="563"/>
      <c r="AF183" s="563"/>
      <c r="AG183" s="1224">
        <f>'2 уровень'!AG1087</f>
        <v>0</v>
      </c>
      <c r="AH183" s="1219">
        <f>'2 уровень'!AH1087</f>
        <v>0</v>
      </c>
      <c r="AI183" s="339">
        <f t="shared" si="27"/>
        <v>0</v>
      </c>
      <c r="AJ183" s="339">
        <f t="shared" si="26"/>
        <v>0</v>
      </c>
      <c r="AK183" s="1119">
        <f t="shared" si="37"/>
        <v>0</v>
      </c>
      <c r="AL183" s="139" t="e">
        <f t="shared" si="25"/>
        <v>#DIV/0!</v>
      </c>
      <c r="AM183" s="139"/>
      <c r="AN183" s="428"/>
      <c r="AO183" s="139"/>
      <c r="AP183" s="139"/>
      <c r="AQ183" s="139"/>
      <c r="AR183" s="139"/>
      <c r="AS183" s="139"/>
      <c r="AT183" s="139"/>
      <c r="AU183" s="139"/>
      <c r="AV183" s="139"/>
      <c r="AW183" s="139"/>
      <c r="AX183" s="139"/>
      <c r="AY183" s="139"/>
      <c r="AZ183" s="139"/>
      <c r="BA183" s="139"/>
      <c r="BB183" s="139"/>
      <c r="BC183" s="139"/>
      <c r="BD183" s="139"/>
      <c r="BE183" s="139"/>
      <c r="BF183" s="139"/>
      <c r="BG183" s="139"/>
      <c r="BH183" s="139"/>
      <c r="BI183" s="139"/>
      <c r="BJ183" s="139"/>
      <c r="BK183" s="139"/>
      <c r="BL183" s="139"/>
      <c r="BM183" s="139"/>
      <c r="BN183" s="139"/>
      <c r="BO183" s="139"/>
      <c r="BP183" s="139"/>
      <c r="BQ183" s="139"/>
      <c r="BR183" s="139"/>
      <c r="BS183" s="139"/>
      <c r="BT183" s="139"/>
      <c r="BU183" s="139"/>
      <c r="BV183" s="139"/>
      <c r="BW183" s="139"/>
      <c r="BX183" s="139"/>
      <c r="BY183" s="139"/>
      <c r="BZ183" s="139"/>
      <c r="CA183" s="139"/>
      <c r="CB183" s="139"/>
      <c r="CC183" s="139"/>
      <c r="CD183" s="139"/>
      <c r="CE183" s="139"/>
      <c r="CF183" s="139"/>
      <c r="CG183" s="139"/>
      <c r="CH183" s="139"/>
      <c r="CI183" s="139"/>
      <c r="CJ183" s="139"/>
      <c r="CK183" s="139"/>
      <c r="CL183" s="139"/>
      <c r="CM183" s="139"/>
      <c r="CN183" s="139"/>
      <c r="CO183" s="139"/>
      <c r="CP183" s="139"/>
      <c r="CQ183" s="139"/>
      <c r="CR183" s="139"/>
      <c r="CS183" s="139"/>
      <c r="CT183" s="139"/>
      <c r="CU183" s="139"/>
      <c r="CV183" s="139"/>
      <c r="CW183" s="139"/>
      <c r="CX183" s="139"/>
      <c r="CY183" s="139"/>
      <c r="CZ183" s="139"/>
      <c r="DA183" s="139"/>
      <c r="DB183" s="139"/>
      <c r="DC183" s="139"/>
      <c r="DD183" s="139"/>
      <c r="DE183" s="139"/>
      <c r="DF183" s="139"/>
      <c r="DG183" s="139"/>
      <c r="DH183" s="139"/>
      <c r="DI183" s="139"/>
      <c r="DJ183" s="139"/>
      <c r="DK183" s="139"/>
      <c r="DL183" s="139"/>
      <c r="DM183" s="139"/>
      <c r="DN183" s="139"/>
      <c r="DO183" s="139"/>
      <c r="DP183" s="139"/>
      <c r="DQ183" s="139"/>
      <c r="DR183" s="139"/>
      <c r="DS183" s="139"/>
      <c r="DT183" s="139"/>
      <c r="DU183" s="139"/>
      <c r="DV183" s="139"/>
      <c r="DW183" s="139"/>
      <c r="DX183" s="139"/>
      <c r="DY183" s="139"/>
      <c r="DZ183" s="139"/>
      <c r="EA183" s="139"/>
      <c r="EB183" s="139"/>
      <c r="EC183" s="139"/>
      <c r="ED183" s="139"/>
      <c r="EE183" s="139"/>
      <c r="EF183" s="139"/>
      <c r="EG183" s="139"/>
      <c r="EH183" s="139"/>
      <c r="EI183" s="139"/>
      <c r="EJ183" s="139"/>
      <c r="EK183" s="139"/>
      <c r="EL183" s="139"/>
      <c r="EM183" s="139"/>
      <c r="EN183" s="139"/>
      <c r="EO183" s="139"/>
      <c r="EP183" s="139"/>
      <c r="EQ183" s="139"/>
      <c r="ER183" s="139"/>
      <c r="ES183" s="139"/>
      <c r="ET183" s="139"/>
      <c r="EU183" s="139"/>
      <c r="EV183" s="139"/>
      <c r="EW183" s="139"/>
      <c r="EX183" s="139"/>
      <c r="EY183" s="139"/>
      <c r="EZ183" s="139"/>
      <c r="FA183" s="139"/>
      <c r="FB183" s="139"/>
      <c r="FC183" s="139"/>
      <c r="FD183" s="139"/>
      <c r="FE183" s="139"/>
      <c r="FF183" s="139"/>
      <c r="FG183" s="139"/>
      <c r="FH183" s="139"/>
      <c r="FI183" s="139"/>
      <c r="FJ183" s="139"/>
      <c r="FK183" s="139"/>
      <c r="FL183" s="139"/>
      <c r="FM183" s="139"/>
      <c r="FN183" s="139"/>
      <c r="FO183" s="139"/>
      <c r="FP183" s="139"/>
      <c r="FQ183" s="139"/>
      <c r="FR183" s="139"/>
      <c r="FS183" s="139"/>
      <c r="FT183" s="139"/>
      <c r="FU183" s="139"/>
      <c r="FV183" s="139"/>
      <c r="FW183" s="139"/>
      <c r="FX183" s="139"/>
      <c r="FY183" s="139"/>
      <c r="FZ183" s="139"/>
      <c r="GA183" s="139"/>
      <c r="GB183" s="139"/>
      <c r="GC183" s="139"/>
      <c r="GD183" s="139"/>
      <c r="GE183" s="139"/>
      <c r="GF183" s="139"/>
      <c r="GG183" s="139"/>
      <c r="GH183" s="139"/>
      <c r="GI183" s="139"/>
      <c r="GJ183" s="139"/>
      <c r="GK183" s="139"/>
      <c r="GL183" s="139"/>
      <c r="GM183" s="139"/>
      <c r="GN183" s="139"/>
      <c r="GO183" s="139"/>
      <c r="GP183" s="139"/>
      <c r="GQ183" s="139"/>
      <c r="GR183" s="139"/>
      <c r="GS183" s="139"/>
      <c r="GT183" s="139"/>
    </row>
    <row r="184" spans="1:202" ht="45" x14ac:dyDescent="0.25">
      <c r="A184" s="19">
        <v>1</v>
      </c>
      <c r="B184" s="19">
        <f t="shared" si="28"/>
        <v>1</v>
      </c>
      <c r="C184" s="795" t="s">
        <v>511</v>
      </c>
      <c r="D184" s="29">
        <f>'2 уровень'!F1088</f>
        <v>0</v>
      </c>
      <c r="E184" s="29">
        <f>'2 уровень'!G1088</f>
        <v>0</v>
      </c>
      <c r="F184" s="29">
        <f>'2 уровень'!H1088</f>
        <v>0</v>
      </c>
      <c r="G184" s="144">
        <f>'2 уровень'!I1088</f>
        <v>0</v>
      </c>
      <c r="H184" s="158">
        <f>'2 уровень'!J1088</f>
        <v>0</v>
      </c>
      <c r="I184" s="158">
        <f>'2 уровень'!K1088</f>
        <v>0</v>
      </c>
      <c r="J184" s="153">
        <f>'2 уровень'!L1088</f>
        <v>0</v>
      </c>
      <c r="K184" s="153">
        <f>'2 уровень'!M1088</f>
        <v>0</v>
      </c>
      <c r="L184" s="153">
        <f>'2 уровень'!N1088</f>
        <v>0</v>
      </c>
      <c r="M184" s="153">
        <f>'2 уровень'!O1088</f>
        <v>0</v>
      </c>
      <c r="N184" s="153">
        <f>'2 уровень'!P1088</f>
        <v>0</v>
      </c>
      <c r="O184" s="153">
        <f>'2 уровень'!Q1088</f>
        <v>0</v>
      </c>
      <c r="P184" s="563">
        <f>'2 уровень'!R1088</f>
        <v>0</v>
      </c>
      <c r="Q184" s="563">
        <f>'2 уровень'!S1088</f>
        <v>0</v>
      </c>
      <c r="R184" s="563">
        <f>'2 уровень'!T1088</f>
        <v>0</v>
      </c>
      <c r="S184" s="563">
        <f>'2 уровень'!U1088</f>
        <v>0</v>
      </c>
      <c r="T184" s="563">
        <f>'2 уровень'!V1088</f>
        <v>0</v>
      </c>
      <c r="U184" s="563">
        <f>'2 уровень'!W1088</f>
        <v>0</v>
      </c>
      <c r="V184" s="563">
        <f>'2 уровень'!X1088</f>
        <v>0</v>
      </c>
      <c r="W184" s="563">
        <f>'2 уровень'!Y1088</f>
        <v>0</v>
      </c>
      <c r="X184" s="563">
        <f>'2 уровень'!Z1088</f>
        <v>0</v>
      </c>
      <c r="Y184" s="998">
        <f>'2 уровень'!AA1088</f>
        <v>0</v>
      </c>
      <c r="Z184" s="563">
        <f>'2 уровень'!AB1088</f>
        <v>0</v>
      </c>
      <c r="AA184" s="563">
        <f>'2 уровень'!AC1088</f>
        <v>0</v>
      </c>
      <c r="AB184" s="563">
        <f>'2 уровень'!AD1088</f>
        <v>0</v>
      </c>
      <c r="AC184" s="563">
        <f>'2 уровень'!AE1088</f>
        <v>0</v>
      </c>
      <c r="AD184" s="564">
        <f>'2 уровень'!AF1088</f>
        <v>0</v>
      </c>
      <c r="AE184" s="563"/>
      <c r="AF184" s="563"/>
      <c r="AG184" s="1224">
        <f>'2 уровень'!AG1088</f>
        <v>0</v>
      </c>
      <c r="AH184" s="1219">
        <f>'2 уровень'!AH1088</f>
        <v>0</v>
      </c>
      <c r="AI184" s="339">
        <f t="shared" si="27"/>
        <v>0</v>
      </c>
      <c r="AJ184" s="339">
        <f t="shared" si="26"/>
        <v>0</v>
      </c>
      <c r="AK184" s="1119">
        <f t="shared" si="37"/>
        <v>0</v>
      </c>
      <c r="AL184" s="139" t="e">
        <f t="shared" ref="AL184:AL252" si="38">X184/F184*1000</f>
        <v>#DIV/0!</v>
      </c>
      <c r="AM184" s="139"/>
      <c r="AN184" s="428"/>
      <c r="AO184" s="139"/>
      <c r="AP184" s="139"/>
      <c r="AQ184" s="139"/>
      <c r="AR184" s="139"/>
      <c r="AS184" s="139"/>
      <c r="AT184" s="139"/>
      <c r="AU184" s="139"/>
      <c r="AV184" s="139"/>
      <c r="AW184" s="139"/>
      <c r="AX184" s="139"/>
      <c r="AY184" s="139"/>
      <c r="AZ184" s="139"/>
      <c r="BA184" s="139"/>
      <c r="BB184" s="139"/>
      <c r="BC184" s="139"/>
      <c r="BD184" s="139"/>
      <c r="BE184" s="139"/>
      <c r="BF184" s="139"/>
      <c r="BG184" s="139"/>
      <c r="BH184" s="139"/>
      <c r="BI184" s="139"/>
      <c r="BJ184" s="139"/>
      <c r="BK184" s="139"/>
      <c r="BL184" s="139"/>
      <c r="BM184" s="139"/>
      <c r="BN184" s="139"/>
      <c r="BO184" s="139"/>
      <c r="BP184" s="139"/>
      <c r="BQ184" s="139"/>
      <c r="BR184" s="139"/>
      <c r="BS184" s="139"/>
      <c r="BT184" s="139"/>
      <c r="BU184" s="139"/>
      <c r="BV184" s="139"/>
      <c r="BW184" s="139"/>
      <c r="BX184" s="139"/>
      <c r="BY184" s="139"/>
      <c r="BZ184" s="139"/>
      <c r="CA184" s="139"/>
      <c r="CB184" s="139"/>
      <c r="CC184" s="139"/>
      <c r="CD184" s="139"/>
      <c r="CE184" s="139"/>
      <c r="CF184" s="139"/>
      <c r="CG184" s="139"/>
      <c r="CH184" s="139"/>
      <c r="CI184" s="139"/>
      <c r="CJ184" s="139"/>
      <c r="CK184" s="139"/>
      <c r="CL184" s="139"/>
      <c r="CM184" s="139"/>
      <c r="CN184" s="139"/>
      <c r="CO184" s="139"/>
      <c r="CP184" s="139"/>
      <c r="CQ184" s="139"/>
      <c r="CR184" s="139"/>
      <c r="CS184" s="139"/>
      <c r="CT184" s="139"/>
      <c r="CU184" s="139"/>
      <c r="CV184" s="139"/>
      <c r="CW184" s="139"/>
      <c r="CX184" s="139"/>
      <c r="CY184" s="139"/>
      <c r="CZ184" s="139"/>
      <c r="DA184" s="139"/>
      <c r="DB184" s="139"/>
      <c r="DC184" s="139"/>
      <c r="DD184" s="139"/>
      <c r="DE184" s="139"/>
      <c r="DF184" s="139"/>
      <c r="DG184" s="139"/>
      <c r="DH184" s="139"/>
      <c r="DI184" s="139"/>
      <c r="DJ184" s="139"/>
      <c r="DK184" s="139"/>
      <c r="DL184" s="139"/>
      <c r="DM184" s="139"/>
      <c r="DN184" s="139"/>
      <c r="DO184" s="139"/>
      <c r="DP184" s="139"/>
      <c r="DQ184" s="139"/>
      <c r="DR184" s="139"/>
      <c r="DS184" s="139"/>
      <c r="DT184" s="139"/>
      <c r="DU184" s="139"/>
      <c r="DV184" s="139"/>
      <c r="DW184" s="139"/>
      <c r="DX184" s="139"/>
      <c r="DY184" s="139"/>
      <c r="DZ184" s="139"/>
      <c r="EA184" s="139"/>
      <c r="EB184" s="139"/>
      <c r="EC184" s="139"/>
      <c r="ED184" s="139"/>
      <c r="EE184" s="139"/>
      <c r="EF184" s="139"/>
      <c r="EG184" s="139"/>
      <c r="EH184" s="139"/>
      <c r="EI184" s="139"/>
      <c r="EJ184" s="139"/>
      <c r="EK184" s="139"/>
      <c r="EL184" s="139"/>
      <c r="EM184" s="139"/>
      <c r="EN184" s="139"/>
      <c r="EO184" s="139"/>
      <c r="EP184" s="139"/>
      <c r="EQ184" s="139"/>
      <c r="ER184" s="139"/>
      <c r="ES184" s="139"/>
      <c r="ET184" s="139"/>
      <c r="EU184" s="139"/>
      <c r="EV184" s="139"/>
      <c r="EW184" s="139"/>
      <c r="EX184" s="139"/>
      <c r="EY184" s="139"/>
      <c r="EZ184" s="139"/>
      <c r="FA184" s="139"/>
      <c r="FB184" s="139"/>
      <c r="FC184" s="139"/>
      <c r="FD184" s="139"/>
      <c r="FE184" s="139"/>
      <c r="FF184" s="139"/>
      <c r="FG184" s="139"/>
      <c r="FH184" s="139"/>
      <c r="FI184" s="139"/>
      <c r="FJ184" s="139"/>
      <c r="FK184" s="139"/>
      <c r="FL184" s="139"/>
      <c r="FM184" s="139"/>
      <c r="FN184" s="139"/>
      <c r="FO184" s="139"/>
      <c r="FP184" s="139"/>
      <c r="FQ184" s="139"/>
      <c r="FR184" s="139"/>
      <c r="FS184" s="139"/>
      <c r="FT184" s="139"/>
      <c r="FU184" s="139"/>
      <c r="FV184" s="139"/>
      <c r="FW184" s="139"/>
      <c r="FX184" s="139"/>
      <c r="FY184" s="139"/>
      <c r="FZ184" s="139"/>
      <c r="GA184" s="139"/>
      <c r="GB184" s="139"/>
      <c r="GC184" s="139"/>
      <c r="GD184" s="139"/>
      <c r="GE184" s="139"/>
      <c r="GF184" s="139"/>
      <c r="GG184" s="139"/>
      <c r="GH184" s="139"/>
      <c r="GI184" s="139"/>
      <c r="GJ184" s="139"/>
      <c r="GK184" s="139"/>
      <c r="GL184" s="139"/>
      <c r="GM184" s="139"/>
      <c r="GN184" s="139"/>
      <c r="GO184" s="139"/>
      <c r="GP184" s="139"/>
      <c r="GQ184" s="139"/>
      <c r="GR184" s="139"/>
      <c r="GS184" s="139"/>
      <c r="GT184" s="139"/>
    </row>
    <row r="185" spans="1:202" ht="90" x14ac:dyDescent="0.25">
      <c r="A185" s="19">
        <v>1</v>
      </c>
      <c r="B185" s="19">
        <f t="shared" si="28"/>
        <v>1</v>
      </c>
      <c r="C185" s="3649" t="s">
        <v>512</v>
      </c>
      <c r="D185" s="29">
        <f>'2 уровень'!F1089</f>
        <v>50</v>
      </c>
      <c r="E185" s="29">
        <f>'2 уровень'!G1089</f>
        <v>29.166666666666668</v>
      </c>
      <c r="F185" s="29">
        <f>'2 уровень'!H1089</f>
        <v>51</v>
      </c>
      <c r="G185" s="144">
        <f>'2 уровень'!I1089</f>
        <v>174.85714285714283</v>
      </c>
      <c r="H185" s="158">
        <f>'2 уровень'!J1089</f>
        <v>0</v>
      </c>
      <c r="I185" s="158">
        <f>'2 уровень'!K1089</f>
        <v>0</v>
      </c>
      <c r="J185" s="153">
        <f>'2 уровень'!L1089</f>
        <v>0</v>
      </c>
      <c r="K185" s="153">
        <f>'2 уровень'!M1089</f>
        <v>0</v>
      </c>
      <c r="L185" s="153">
        <f>'2 уровень'!N1089</f>
        <v>0</v>
      </c>
      <c r="M185" s="153">
        <f>'2 уровень'!O1089</f>
        <v>0</v>
      </c>
      <c r="N185" s="153">
        <f>'2 уровень'!P1089</f>
        <v>0</v>
      </c>
      <c r="O185" s="153">
        <f>'2 уровень'!Q1089</f>
        <v>0</v>
      </c>
      <c r="P185" s="563">
        <f>'2 уровень'!R1089</f>
        <v>0</v>
      </c>
      <c r="Q185" s="563">
        <f>'2 уровень'!S1089</f>
        <v>0</v>
      </c>
      <c r="R185" s="563">
        <f>'2 уровень'!T1089</f>
        <v>0</v>
      </c>
      <c r="S185" s="563">
        <f>'2 уровень'!U1089</f>
        <v>0</v>
      </c>
      <c r="T185" s="563">
        <f>'2 уровень'!V1089</f>
        <v>0</v>
      </c>
      <c r="U185" s="563">
        <f>'2 уровень'!W1089</f>
        <v>0</v>
      </c>
      <c r="V185" s="563">
        <f>'2 уровень'!X1089</f>
        <v>0</v>
      </c>
      <c r="W185" s="563">
        <f>'2 уровень'!Y1089</f>
        <v>0</v>
      </c>
      <c r="X185" s="563">
        <f>'2 уровень'!Z1089</f>
        <v>0</v>
      </c>
      <c r="Y185" s="998">
        <f>'2 уровень'!AA1089</f>
        <v>0</v>
      </c>
      <c r="Z185" s="563">
        <f>'2 уровень'!AB1089</f>
        <v>0</v>
      </c>
      <c r="AA185" s="563">
        <f>'2 уровень'!AC1089</f>
        <v>0</v>
      </c>
      <c r="AB185" s="563">
        <f>'2 уровень'!AD1089</f>
        <v>0</v>
      </c>
      <c r="AC185" s="563">
        <f>'2 уровень'!AE1089</f>
        <v>0</v>
      </c>
      <c r="AD185" s="564">
        <f>'2 уровень'!AF1089</f>
        <v>0</v>
      </c>
      <c r="AE185" s="563"/>
      <c r="AF185" s="563"/>
      <c r="AG185" s="1224">
        <f>'2 уровень'!AG1089</f>
        <v>0</v>
      </c>
      <c r="AH185" s="1219">
        <f>'2 уровень'!AH1089</f>
        <v>0</v>
      </c>
      <c r="AI185" s="339">
        <f t="shared" si="27"/>
        <v>0</v>
      </c>
      <c r="AJ185" s="339">
        <f t="shared" si="26"/>
        <v>0</v>
      </c>
      <c r="AK185" s="1119">
        <f t="shared" si="37"/>
        <v>0</v>
      </c>
      <c r="AL185" s="139">
        <f t="shared" si="38"/>
        <v>0</v>
      </c>
      <c r="AM185" s="139"/>
      <c r="AN185" s="428"/>
      <c r="AO185" s="139"/>
      <c r="AP185" s="139"/>
      <c r="AQ185" s="139"/>
      <c r="AR185" s="139"/>
      <c r="AS185" s="139"/>
      <c r="AT185" s="139"/>
      <c r="AU185" s="139"/>
      <c r="AV185" s="139"/>
      <c r="AW185" s="139"/>
      <c r="AX185" s="139"/>
      <c r="AY185" s="139"/>
      <c r="AZ185" s="139"/>
      <c r="BA185" s="139"/>
      <c r="BB185" s="139"/>
      <c r="BC185" s="139"/>
      <c r="BD185" s="139"/>
      <c r="BE185" s="139"/>
      <c r="BF185" s="139"/>
      <c r="BG185" s="139"/>
      <c r="BH185" s="139"/>
      <c r="BI185" s="139"/>
      <c r="BJ185" s="139"/>
      <c r="BK185" s="139"/>
      <c r="BL185" s="139"/>
      <c r="BM185" s="139"/>
      <c r="BN185" s="139"/>
      <c r="BO185" s="139"/>
      <c r="BP185" s="139"/>
      <c r="BQ185" s="139"/>
      <c r="BR185" s="139"/>
      <c r="BS185" s="139"/>
      <c r="BT185" s="139"/>
      <c r="BU185" s="139"/>
      <c r="BV185" s="139"/>
      <c r="BW185" s="139"/>
      <c r="BX185" s="139"/>
      <c r="BY185" s="139"/>
      <c r="BZ185" s="139"/>
      <c r="CA185" s="139"/>
      <c r="CB185" s="139"/>
      <c r="CC185" s="139"/>
      <c r="CD185" s="139"/>
      <c r="CE185" s="139"/>
      <c r="CF185" s="139"/>
      <c r="CG185" s="139"/>
      <c r="CH185" s="139"/>
      <c r="CI185" s="139"/>
      <c r="CJ185" s="139"/>
      <c r="CK185" s="139"/>
      <c r="CL185" s="139"/>
      <c r="CM185" s="139"/>
      <c r="CN185" s="139"/>
      <c r="CO185" s="139"/>
      <c r="CP185" s="139"/>
      <c r="CQ185" s="139"/>
      <c r="CR185" s="139"/>
      <c r="CS185" s="139"/>
      <c r="CT185" s="139"/>
      <c r="CU185" s="139"/>
      <c r="CV185" s="139"/>
      <c r="CW185" s="139"/>
      <c r="CX185" s="139"/>
      <c r="CY185" s="139"/>
      <c r="CZ185" s="139"/>
      <c r="DA185" s="139"/>
      <c r="DB185" s="139"/>
      <c r="DC185" s="139"/>
      <c r="DD185" s="139"/>
      <c r="DE185" s="139"/>
      <c r="DF185" s="139"/>
      <c r="DG185" s="139"/>
      <c r="DH185" s="139"/>
      <c r="DI185" s="139"/>
      <c r="DJ185" s="139"/>
      <c r="DK185" s="139"/>
      <c r="DL185" s="139"/>
      <c r="DM185" s="139"/>
      <c r="DN185" s="139"/>
      <c r="DO185" s="139"/>
      <c r="DP185" s="139"/>
      <c r="DQ185" s="139"/>
      <c r="DR185" s="139"/>
      <c r="DS185" s="139"/>
      <c r="DT185" s="139"/>
      <c r="DU185" s="139"/>
      <c r="DV185" s="139"/>
      <c r="DW185" s="139"/>
      <c r="DX185" s="139"/>
      <c r="DY185" s="139"/>
      <c r="DZ185" s="139"/>
      <c r="EA185" s="139"/>
      <c r="EB185" s="139"/>
      <c r="EC185" s="139"/>
      <c r="ED185" s="139"/>
      <c r="EE185" s="139"/>
      <c r="EF185" s="139"/>
      <c r="EG185" s="139"/>
      <c r="EH185" s="139"/>
      <c r="EI185" s="139"/>
      <c r="EJ185" s="139"/>
      <c r="EK185" s="139"/>
      <c r="EL185" s="139"/>
      <c r="EM185" s="139"/>
      <c r="EN185" s="139"/>
      <c r="EO185" s="139"/>
      <c r="EP185" s="139"/>
      <c r="EQ185" s="139"/>
      <c r="ER185" s="139"/>
      <c r="ES185" s="139"/>
      <c r="ET185" s="139"/>
      <c r="EU185" s="139"/>
      <c r="EV185" s="139"/>
      <c r="EW185" s="139"/>
      <c r="EX185" s="139"/>
      <c r="EY185" s="139"/>
      <c r="EZ185" s="139"/>
      <c r="FA185" s="139"/>
      <c r="FB185" s="139"/>
      <c r="FC185" s="139"/>
      <c r="FD185" s="139"/>
      <c r="FE185" s="139"/>
      <c r="FF185" s="139"/>
      <c r="FG185" s="139"/>
      <c r="FH185" s="139"/>
      <c r="FI185" s="139"/>
      <c r="FJ185" s="139"/>
      <c r="FK185" s="139"/>
      <c r="FL185" s="139"/>
      <c r="FM185" s="139"/>
      <c r="FN185" s="139"/>
      <c r="FO185" s="139"/>
      <c r="FP185" s="139"/>
      <c r="FQ185" s="139"/>
      <c r="FR185" s="139"/>
      <c r="FS185" s="139"/>
      <c r="FT185" s="139"/>
      <c r="FU185" s="139"/>
      <c r="FV185" s="139"/>
      <c r="FW185" s="139"/>
      <c r="FX185" s="139"/>
      <c r="FY185" s="139"/>
      <c r="FZ185" s="139"/>
      <c r="GA185" s="139"/>
      <c r="GB185" s="139"/>
      <c r="GC185" s="139"/>
      <c r="GD185" s="139"/>
      <c r="GE185" s="139"/>
      <c r="GF185" s="139"/>
      <c r="GG185" s="139"/>
      <c r="GH185" s="139"/>
      <c r="GI185" s="139"/>
      <c r="GJ185" s="139"/>
      <c r="GK185" s="139"/>
      <c r="GL185" s="139"/>
      <c r="GM185" s="139"/>
      <c r="GN185" s="139"/>
      <c r="GO185" s="139"/>
      <c r="GP185" s="139"/>
      <c r="GQ185" s="139"/>
      <c r="GR185" s="139"/>
      <c r="GS185" s="139"/>
      <c r="GT185" s="139"/>
    </row>
    <row r="186" spans="1:202" ht="28.5" x14ac:dyDescent="0.25">
      <c r="A186" s="19">
        <v>1</v>
      </c>
      <c r="B186" s="19">
        <f t="shared" si="28"/>
        <v>1</v>
      </c>
      <c r="C186" s="1284" t="s">
        <v>534</v>
      </c>
      <c r="D186" s="29">
        <f>'2 уровень'!F1090</f>
        <v>4528</v>
      </c>
      <c r="E186" s="29">
        <f>'2 уровень'!G1090</f>
        <v>2641.333333333333</v>
      </c>
      <c r="F186" s="29">
        <f>'2 уровень'!H1090</f>
        <v>79</v>
      </c>
      <c r="G186" s="144">
        <f>'2 уровень'!I1090</f>
        <v>2.9909136799596165</v>
      </c>
      <c r="H186" s="158">
        <f>'2 уровень'!J1090</f>
        <v>0</v>
      </c>
      <c r="I186" s="158">
        <f>'2 уровень'!K1090</f>
        <v>0</v>
      </c>
      <c r="J186" s="153">
        <f>'2 уровень'!L1090</f>
        <v>0</v>
      </c>
      <c r="K186" s="153">
        <f>'2 уровень'!M1090</f>
        <v>0</v>
      </c>
      <c r="L186" s="153">
        <f>'2 уровень'!N1090</f>
        <v>0</v>
      </c>
      <c r="M186" s="153">
        <f>'2 уровень'!O1090</f>
        <v>0</v>
      </c>
      <c r="N186" s="153">
        <f>'2 уровень'!P1090</f>
        <v>0</v>
      </c>
      <c r="O186" s="153">
        <f>'2 уровень'!Q1090</f>
        <v>0</v>
      </c>
      <c r="P186" s="563">
        <f>'2 уровень'!R1090</f>
        <v>10360.984741631997</v>
      </c>
      <c r="Q186" s="563">
        <f>'2 уровень'!S1090</f>
        <v>10360.984741631997</v>
      </c>
      <c r="R186" s="563">
        <f>'2 уровень'!T1090</f>
        <v>10360.984741631997</v>
      </c>
      <c r="S186" s="563">
        <f>'2 уровень'!U1090</f>
        <v>10360.984741631997</v>
      </c>
      <c r="T186" s="563">
        <f>'2 уровень'!V1090</f>
        <v>10360.984741631997</v>
      </c>
      <c r="U186" s="563">
        <f>'2 уровень'!W1090</f>
        <v>10360.984741631997</v>
      </c>
      <c r="V186" s="563">
        <f>'2 уровень'!X1090</f>
        <v>10360.984741631997</v>
      </c>
      <c r="W186" s="563">
        <f>'2 уровень'!Y1090</f>
        <v>6043.907765951999</v>
      </c>
      <c r="X186" s="563">
        <f>'2 уровень'!Z1090</f>
        <v>202.15472999999997</v>
      </c>
      <c r="Y186" s="998">
        <f>'2 уровень'!AA1090</f>
        <v>0</v>
      </c>
      <c r="Z186" s="563">
        <f>'2 уровень'!AB1090</f>
        <v>0</v>
      </c>
      <c r="AA186" s="563">
        <f>'2 уровень'!AC1090</f>
        <v>-5841.7530359519988</v>
      </c>
      <c r="AB186" s="563">
        <f>'2 уровень'!AD1090</f>
        <v>0</v>
      </c>
      <c r="AC186" s="563">
        <f>'2 уровень'!AE1090</f>
        <v>0</v>
      </c>
      <c r="AD186" s="564">
        <f>'2 уровень'!AF1090</f>
        <v>202.15472999999997</v>
      </c>
      <c r="AE186" s="563">
        <f>X186/W186*100</f>
        <v>3.3447686137572581</v>
      </c>
      <c r="AF186" s="563">
        <f>AD186/W186*100</f>
        <v>3.3447686137572581</v>
      </c>
      <c r="AG186" s="1224">
        <f>'2 уровень'!AG1090</f>
        <v>0</v>
      </c>
      <c r="AH186" s="1219">
        <f>'2 уровень'!AH1090</f>
        <v>0</v>
      </c>
      <c r="AI186" s="339">
        <f t="shared" si="27"/>
        <v>202154.72999999998</v>
      </c>
      <c r="AJ186" s="339">
        <f t="shared" si="26"/>
        <v>0</v>
      </c>
      <c r="AK186" s="1119">
        <f t="shared" si="37"/>
        <v>2288.2033439999996</v>
      </c>
      <c r="AL186" s="139">
        <f t="shared" si="38"/>
        <v>2558.9206329113922</v>
      </c>
      <c r="AM186" s="139"/>
      <c r="AN186" s="428"/>
      <c r="AO186" s="139"/>
      <c r="AP186" s="139"/>
      <c r="AQ186" s="139"/>
      <c r="AR186" s="139"/>
      <c r="AS186" s="139"/>
      <c r="AT186" s="139"/>
      <c r="AU186" s="139"/>
      <c r="AV186" s="139"/>
      <c r="AW186" s="139"/>
      <c r="AX186" s="139"/>
      <c r="AY186" s="139"/>
      <c r="AZ186" s="139"/>
      <c r="BA186" s="139"/>
      <c r="BB186" s="139"/>
      <c r="BC186" s="139"/>
      <c r="BD186" s="139"/>
      <c r="BE186" s="139"/>
      <c r="BF186" s="139"/>
      <c r="BG186" s="139"/>
      <c r="BH186" s="139"/>
      <c r="BI186" s="139"/>
      <c r="BJ186" s="139"/>
      <c r="BK186" s="139"/>
      <c r="BL186" s="139"/>
      <c r="BM186" s="139"/>
      <c r="BN186" s="139"/>
      <c r="BO186" s="139"/>
      <c r="BP186" s="139"/>
      <c r="BQ186" s="139"/>
      <c r="BR186" s="139"/>
      <c r="BS186" s="139"/>
      <c r="BT186" s="139"/>
      <c r="BU186" s="139"/>
      <c r="BV186" s="139"/>
      <c r="BW186" s="139"/>
      <c r="BX186" s="139"/>
      <c r="BY186" s="139"/>
      <c r="BZ186" s="139"/>
      <c r="CA186" s="139"/>
      <c r="CB186" s="139"/>
      <c r="CC186" s="139"/>
      <c r="CD186" s="139"/>
      <c r="CE186" s="139"/>
      <c r="CF186" s="139"/>
      <c r="CG186" s="139"/>
      <c r="CH186" s="139"/>
      <c r="CI186" s="139"/>
      <c r="CJ186" s="139"/>
      <c r="CK186" s="139"/>
      <c r="CL186" s="139"/>
      <c r="CM186" s="139"/>
      <c r="CN186" s="139"/>
      <c r="CO186" s="139"/>
      <c r="CP186" s="139"/>
      <c r="CQ186" s="139"/>
      <c r="CR186" s="139"/>
      <c r="CS186" s="139"/>
      <c r="CT186" s="139"/>
      <c r="CU186" s="139"/>
      <c r="CV186" s="139"/>
      <c r="CW186" s="139"/>
      <c r="CX186" s="139"/>
      <c r="CY186" s="139"/>
      <c r="CZ186" s="139"/>
      <c r="DA186" s="139"/>
      <c r="DB186" s="139"/>
      <c r="DC186" s="139"/>
      <c r="DD186" s="139"/>
      <c r="DE186" s="139"/>
      <c r="DF186" s="139"/>
      <c r="DG186" s="139"/>
      <c r="DH186" s="139"/>
      <c r="DI186" s="139"/>
      <c r="DJ186" s="139"/>
      <c r="DK186" s="139"/>
      <c r="DL186" s="139"/>
      <c r="DM186" s="139"/>
      <c r="DN186" s="139"/>
      <c r="DO186" s="139"/>
      <c r="DP186" s="139"/>
      <c r="DQ186" s="139"/>
      <c r="DR186" s="139"/>
      <c r="DS186" s="139"/>
      <c r="DT186" s="139"/>
      <c r="DU186" s="139"/>
      <c r="DV186" s="139"/>
      <c r="DW186" s="139"/>
      <c r="DX186" s="139"/>
      <c r="DY186" s="139"/>
      <c r="DZ186" s="139"/>
      <c r="EA186" s="139"/>
      <c r="EB186" s="139"/>
      <c r="EC186" s="139"/>
      <c r="ED186" s="139"/>
      <c r="EE186" s="139"/>
      <c r="EF186" s="139"/>
      <c r="EG186" s="139"/>
      <c r="EH186" s="139"/>
      <c r="EI186" s="139"/>
      <c r="EJ186" s="139"/>
      <c r="EK186" s="139"/>
      <c r="EL186" s="139"/>
      <c r="EM186" s="139"/>
      <c r="EN186" s="139"/>
      <c r="EO186" s="139"/>
      <c r="EP186" s="139"/>
      <c r="EQ186" s="139"/>
      <c r="ER186" s="139"/>
      <c r="ES186" s="139"/>
      <c r="ET186" s="139"/>
      <c r="EU186" s="139"/>
      <c r="EV186" s="139"/>
      <c r="EW186" s="139"/>
      <c r="EX186" s="139"/>
      <c r="EY186" s="139"/>
      <c r="EZ186" s="139"/>
      <c r="FA186" s="139"/>
      <c r="FB186" s="139"/>
      <c r="FC186" s="139"/>
      <c r="FD186" s="139"/>
      <c r="FE186" s="139"/>
      <c r="FF186" s="139"/>
      <c r="FG186" s="139"/>
      <c r="FH186" s="139"/>
      <c r="FI186" s="139"/>
      <c r="FJ186" s="139"/>
      <c r="FK186" s="139"/>
      <c r="FL186" s="139"/>
      <c r="FM186" s="139"/>
      <c r="FN186" s="139"/>
      <c r="FO186" s="139"/>
      <c r="FP186" s="139"/>
      <c r="FQ186" s="139"/>
      <c r="FR186" s="139"/>
      <c r="FS186" s="139"/>
      <c r="FT186" s="139"/>
      <c r="FU186" s="139"/>
      <c r="FV186" s="139"/>
      <c r="FW186" s="139"/>
      <c r="FX186" s="139"/>
      <c r="FY186" s="139"/>
      <c r="FZ186" s="139"/>
      <c r="GA186" s="139"/>
      <c r="GB186" s="139"/>
      <c r="GC186" s="139"/>
      <c r="GD186" s="139"/>
      <c r="GE186" s="139"/>
      <c r="GF186" s="139"/>
      <c r="GG186" s="139"/>
      <c r="GH186" s="139"/>
      <c r="GI186" s="139"/>
      <c r="GJ186" s="139"/>
      <c r="GK186" s="139"/>
      <c r="GL186" s="139"/>
      <c r="GM186" s="139"/>
      <c r="GN186" s="139"/>
      <c r="GO186" s="139"/>
      <c r="GP186" s="139"/>
      <c r="GQ186" s="139"/>
      <c r="GR186" s="139"/>
      <c r="GS186" s="139"/>
      <c r="GT186" s="139"/>
    </row>
    <row r="187" spans="1:202" ht="42.75" x14ac:dyDescent="0.25">
      <c r="C187" s="3656" t="s">
        <v>588</v>
      </c>
      <c r="D187" s="29">
        <f>'2 уровень'!F1091</f>
        <v>15</v>
      </c>
      <c r="E187" s="29">
        <f>'2 уровень'!G1091</f>
        <v>6.6666666666666661</v>
      </c>
      <c r="F187" s="29">
        <f>'2 уровень'!H1091</f>
        <v>0</v>
      </c>
      <c r="G187" s="144">
        <f>'2 уровень'!I1091</f>
        <v>0</v>
      </c>
      <c r="H187" s="158"/>
      <c r="I187" s="158"/>
      <c r="J187" s="153"/>
      <c r="K187" s="153"/>
      <c r="L187" s="153"/>
      <c r="M187" s="153"/>
      <c r="N187" s="153"/>
      <c r="O187" s="153"/>
      <c r="P187" s="563">
        <f>'2 уровень'!R1091</f>
        <v>0</v>
      </c>
      <c r="Q187" s="563">
        <f>'2 уровень'!S1091</f>
        <v>0</v>
      </c>
      <c r="R187" s="563">
        <f>'2 уровень'!T1091</f>
        <v>0</v>
      </c>
      <c r="S187" s="563">
        <f>'2 уровень'!U1091</f>
        <v>31.711650000000002</v>
      </c>
      <c r="T187" s="563">
        <f>'2 уровень'!V1091</f>
        <v>31.711650000000002</v>
      </c>
      <c r="U187" s="563">
        <f>'2 уровень'!W1091</f>
        <v>31.711650000000002</v>
      </c>
      <c r="V187" s="563">
        <f>'2 уровень'!X1091</f>
        <v>31.711650000000002</v>
      </c>
      <c r="W187" s="563">
        <f>'2 уровень'!Y1091</f>
        <v>14.094066666666668</v>
      </c>
      <c r="X187" s="563">
        <f>'2 уровень'!Z1091</f>
        <v>0</v>
      </c>
      <c r="Y187" s="998">
        <f>'2 уровень'!AA1091</f>
        <v>0</v>
      </c>
      <c r="Z187" s="563">
        <f>'2 уровень'!AB1091</f>
        <v>0</v>
      </c>
      <c r="AA187" s="563">
        <f>'2 уровень'!AC1091</f>
        <v>-14.094066666666668</v>
      </c>
      <c r="AB187" s="563">
        <f>'2 уровень'!AD1091</f>
        <v>0</v>
      </c>
      <c r="AC187" s="563">
        <f>'2 уровень'!AE1091</f>
        <v>0</v>
      </c>
      <c r="AD187" s="564">
        <f>'2 уровень'!AF1091</f>
        <v>0</v>
      </c>
      <c r="AE187" s="563">
        <f>X187/W187*100</f>
        <v>0</v>
      </c>
      <c r="AF187" s="563">
        <f>AD187/W187*100</f>
        <v>0</v>
      </c>
      <c r="AG187" s="1224">
        <f>'2 уровень'!AG1091</f>
        <v>0</v>
      </c>
      <c r="AH187" s="1219">
        <f>'2 уровень'!AH1091</f>
        <v>0</v>
      </c>
      <c r="AI187" s="339">
        <f t="shared" si="27"/>
        <v>0</v>
      </c>
      <c r="AJ187" s="339">
        <f t="shared" si="26"/>
        <v>0</v>
      </c>
      <c r="AK187" s="1119"/>
      <c r="AL187" s="139"/>
      <c r="AM187" s="139"/>
      <c r="AN187" s="428"/>
      <c r="AO187" s="139"/>
      <c r="AP187" s="139"/>
      <c r="AQ187" s="139"/>
      <c r="AR187" s="139"/>
      <c r="AS187" s="139"/>
      <c r="AT187" s="139"/>
      <c r="AU187" s="139"/>
      <c r="AV187" s="139"/>
      <c r="AW187" s="139"/>
      <c r="AX187" s="139"/>
      <c r="AY187" s="139"/>
      <c r="AZ187" s="139"/>
      <c r="BA187" s="139"/>
      <c r="BB187" s="139"/>
      <c r="BC187" s="139"/>
      <c r="BD187" s="139"/>
      <c r="BE187" s="139"/>
      <c r="BF187" s="139"/>
      <c r="BG187" s="139"/>
      <c r="BH187" s="139"/>
      <c r="BI187" s="139"/>
      <c r="BJ187" s="139"/>
      <c r="BK187" s="139"/>
      <c r="BL187" s="139"/>
      <c r="BM187" s="139"/>
      <c r="BN187" s="139"/>
      <c r="BO187" s="139"/>
      <c r="BP187" s="139"/>
      <c r="BQ187" s="139"/>
      <c r="BR187" s="139"/>
      <c r="BS187" s="139"/>
      <c r="BT187" s="139"/>
      <c r="BU187" s="139"/>
      <c r="BV187" s="139"/>
      <c r="BW187" s="139"/>
      <c r="BX187" s="139"/>
      <c r="BY187" s="139"/>
      <c r="BZ187" s="139"/>
      <c r="CA187" s="139"/>
      <c r="CB187" s="139"/>
      <c r="CC187" s="139"/>
      <c r="CD187" s="139"/>
      <c r="CE187" s="139"/>
      <c r="CF187" s="139"/>
      <c r="CG187" s="139"/>
      <c r="CH187" s="139"/>
      <c r="CI187" s="139"/>
      <c r="CJ187" s="139"/>
      <c r="CK187" s="139"/>
      <c r="CL187" s="139"/>
      <c r="CM187" s="139"/>
      <c r="CN187" s="139"/>
      <c r="CO187" s="139"/>
      <c r="CP187" s="139"/>
      <c r="CQ187" s="139"/>
      <c r="CR187" s="139"/>
      <c r="CS187" s="139"/>
      <c r="CT187" s="139"/>
      <c r="CU187" s="139"/>
      <c r="CV187" s="139"/>
      <c r="CW187" s="139"/>
      <c r="CX187" s="139"/>
      <c r="CY187" s="139"/>
      <c r="CZ187" s="139"/>
      <c r="DA187" s="139"/>
      <c r="DB187" s="139"/>
      <c r="DC187" s="139"/>
      <c r="DD187" s="139"/>
      <c r="DE187" s="139"/>
      <c r="DF187" s="139"/>
      <c r="DG187" s="139"/>
      <c r="DH187" s="139"/>
      <c r="DI187" s="139"/>
      <c r="DJ187" s="139"/>
      <c r="DK187" s="139"/>
      <c r="DL187" s="139"/>
      <c r="DM187" s="139"/>
      <c r="DN187" s="139"/>
      <c r="DO187" s="139"/>
      <c r="DP187" s="139"/>
      <c r="DQ187" s="139"/>
      <c r="DR187" s="139"/>
      <c r="DS187" s="139"/>
      <c r="DT187" s="139"/>
      <c r="DU187" s="139"/>
      <c r="DV187" s="139"/>
      <c r="DW187" s="139"/>
      <c r="DX187" s="139"/>
      <c r="DY187" s="139"/>
      <c r="DZ187" s="139"/>
      <c r="EA187" s="139"/>
      <c r="EB187" s="139"/>
      <c r="EC187" s="139"/>
      <c r="ED187" s="139"/>
      <c r="EE187" s="139"/>
      <c r="EF187" s="139"/>
      <c r="EG187" s="139"/>
      <c r="EH187" s="139"/>
      <c r="EI187" s="139"/>
      <c r="EJ187" s="139"/>
      <c r="EK187" s="139"/>
      <c r="EL187" s="139"/>
      <c r="EM187" s="139"/>
      <c r="EN187" s="139"/>
      <c r="EO187" s="139"/>
      <c r="EP187" s="139"/>
      <c r="EQ187" s="139"/>
      <c r="ER187" s="139"/>
      <c r="ES187" s="139"/>
      <c r="ET187" s="139"/>
      <c r="EU187" s="139"/>
      <c r="EV187" s="139"/>
      <c r="EW187" s="139"/>
      <c r="EX187" s="139"/>
      <c r="EY187" s="139"/>
      <c r="EZ187" s="139"/>
      <c r="FA187" s="139"/>
      <c r="FB187" s="139"/>
      <c r="FC187" s="139"/>
      <c r="FD187" s="139"/>
      <c r="FE187" s="139"/>
      <c r="FF187" s="139"/>
      <c r="FG187" s="139"/>
      <c r="FH187" s="139"/>
      <c r="FI187" s="139"/>
      <c r="FJ187" s="139"/>
      <c r="FK187" s="139"/>
      <c r="FL187" s="139"/>
      <c r="FM187" s="139"/>
      <c r="FN187" s="139"/>
      <c r="FO187" s="139"/>
      <c r="FP187" s="139"/>
      <c r="FQ187" s="139"/>
      <c r="FR187" s="139"/>
      <c r="FS187" s="139"/>
      <c r="FT187" s="139"/>
      <c r="FU187" s="139"/>
      <c r="FV187" s="139"/>
      <c r="FW187" s="139"/>
      <c r="FX187" s="139"/>
      <c r="FY187" s="139"/>
      <c r="FZ187" s="139"/>
      <c r="GA187" s="139"/>
      <c r="GB187" s="139"/>
      <c r="GC187" s="139"/>
      <c r="GD187" s="139"/>
      <c r="GE187" s="139"/>
      <c r="GF187" s="139"/>
      <c r="GG187" s="139"/>
      <c r="GH187" s="139"/>
      <c r="GI187" s="139"/>
      <c r="GJ187" s="139"/>
      <c r="GK187" s="139"/>
      <c r="GL187" s="139"/>
      <c r="GM187" s="139"/>
      <c r="GN187" s="139"/>
      <c r="GO187" s="139"/>
      <c r="GP187" s="139"/>
      <c r="GQ187" s="139"/>
      <c r="GR187" s="139"/>
      <c r="GS187" s="139"/>
      <c r="GT187" s="139"/>
    </row>
    <row r="188" spans="1:202" ht="30" x14ac:dyDescent="0.25">
      <c r="C188" s="3658" t="s">
        <v>589</v>
      </c>
      <c r="D188" s="29">
        <f>'2 уровень'!F1092</f>
        <v>3</v>
      </c>
      <c r="E188" s="29">
        <f>'2 уровень'!G1092</f>
        <v>1.3333333333333333</v>
      </c>
      <c r="F188" s="29">
        <f>'2 уровень'!H1092</f>
        <v>0</v>
      </c>
      <c r="G188" s="144">
        <f>'2 уровень'!I1092</f>
        <v>0</v>
      </c>
      <c r="H188" s="158"/>
      <c r="I188" s="158"/>
      <c r="J188" s="153"/>
      <c r="K188" s="153"/>
      <c r="L188" s="153"/>
      <c r="M188" s="153"/>
      <c r="N188" s="153"/>
      <c r="O188" s="153"/>
      <c r="P188" s="563"/>
      <c r="Q188" s="563"/>
      <c r="R188" s="563"/>
      <c r="S188" s="563"/>
      <c r="T188" s="563"/>
      <c r="U188" s="563"/>
      <c r="V188" s="563"/>
      <c r="W188" s="563"/>
      <c r="X188" s="563"/>
      <c r="Y188" s="998"/>
      <c r="Z188" s="563"/>
      <c r="AA188" s="563"/>
      <c r="AB188" s="563"/>
      <c r="AC188" s="563"/>
      <c r="AD188" s="564"/>
      <c r="AE188" s="563"/>
      <c r="AF188" s="563"/>
      <c r="AG188" s="1224">
        <f>'2 уровень'!AG1092</f>
        <v>0</v>
      </c>
      <c r="AH188" s="1219">
        <f>'2 уровень'!AH1092</f>
        <v>0</v>
      </c>
      <c r="AI188" s="339">
        <f t="shared" si="27"/>
        <v>0</v>
      </c>
      <c r="AJ188" s="339">
        <f t="shared" si="26"/>
        <v>0</v>
      </c>
      <c r="AK188" s="1119"/>
      <c r="AL188" s="139"/>
      <c r="AM188" s="139"/>
      <c r="AN188" s="428"/>
      <c r="AO188" s="139"/>
      <c r="AP188" s="139"/>
      <c r="AQ188" s="139"/>
      <c r="AR188" s="139"/>
      <c r="AS188" s="139"/>
      <c r="AT188" s="139"/>
      <c r="AU188" s="139"/>
      <c r="AV188" s="139"/>
      <c r="AW188" s="139"/>
      <c r="AX188" s="139"/>
      <c r="AY188" s="139"/>
      <c r="AZ188" s="139"/>
      <c r="BA188" s="139"/>
      <c r="BB188" s="139"/>
      <c r="BC188" s="139"/>
      <c r="BD188" s="139"/>
      <c r="BE188" s="139"/>
      <c r="BF188" s="139"/>
      <c r="BG188" s="139"/>
      <c r="BH188" s="139"/>
      <c r="BI188" s="139"/>
      <c r="BJ188" s="139"/>
      <c r="BK188" s="139"/>
      <c r="BL188" s="139"/>
      <c r="BM188" s="139"/>
      <c r="BN188" s="139"/>
      <c r="BO188" s="139"/>
      <c r="BP188" s="139"/>
      <c r="BQ188" s="139"/>
      <c r="BR188" s="139"/>
      <c r="BS188" s="139"/>
      <c r="BT188" s="139"/>
      <c r="BU188" s="139"/>
      <c r="BV188" s="139"/>
      <c r="BW188" s="139"/>
      <c r="BX188" s="139"/>
      <c r="BY188" s="139"/>
      <c r="BZ188" s="139"/>
      <c r="CA188" s="139"/>
      <c r="CB188" s="139"/>
      <c r="CC188" s="139"/>
      <c r="CD188" s="139"/>
      <c r="CE188" s="139"/>
      <c r="CF188" s="139"/>
      <c r="CG188" s="139"/>
      <c r="CH188" s="139"/>
      <c r="CI188" s="139"/>
      <c r="CJ188" s="139"/>
      <c r="CK188" s="139"/>
      <c r="CL188" s="139"/>
      <c r="CM188" s="139"/>
      <c r="CN188" s="139"/>
      <c r="CO188" s="139"/>
      <c r="CP188" s="139"/>
      <c r="CQ188" s="139"/>
      <c r="CR188" s="139"/>
      <c r="CS188" s="139"/>
      <c r="CT188" s="139"/>
      <c r="CU188" s="139"/>
      <c r="CV188" s="139"/>
      <c r="CW188" s="139"/>
      <c r="CX188" s="139"/>
      <c r="CY188" s="139"/>
      <c r="CZ188" s="139"/>
      <c r="DA188" s="139"/>
      <c r="DB188" s="139"/>
      <c r="DC188" s="139"/>
      <c r="DD188" s="139"/>
      <c r="DE188" s="139"/>
      <c r="DF188" s="139"/>
      <c r="DG188" s="139"/>
      <c r="DH188" s="139"/>
      <c r="DI188" s="139"/>
      <c r="DJ188" s="139"/>
      <c r="DK188" s="139"/>
      <c r="DL188" s="139"/>
      <c r="DM188" s="139"/>
      <c r="DN188" s="139"/>
      <c r="DO188" s="139"/>
      <c r="DP188" s="139"/>
      <c r="DQ188" s="139"/>
      <c r="DR188" s="139"/>
      <c r="DS188" s="139"/>
      <c r="DT188" s="139"/>
      <c r="DU188" s="139"/>
      <c r="DV188" s="139"/>
      <c r="DW188" s="139"/>
      <c r="DX188" s="139"/>
      <c r="DY188" s="139"/>
      <c r="DZ188" s="139"/>
      <c r="EA188" s="139"/>
      <c r="EB188" s="139"/>
      <c r="EC188" s="139"/>
      <c r="ED188" s="139"/>
      <c r="EE188" s="139"/>
      <c r="EF188" s="139"/>
      <c r="EG188" s="139"/>
      <c r="EH188" s="139"/>
      <c r="EI188" s="139"/>
      <c r="EJ188" s="139"/>
      <c r="EK188" s="139"/>
      <c r="EL188" s="139"/>
      <c r="EM188" s="139"/>
      <c r="EN188" s="139"/>
      <c r="EO188" s="139"/>
      <c r="EP188" s="139"/>
      <c r="EQ188" s="139"/>
      <c r="ER188" s="139"/>
      <c r="ES188" s="139"/>
      <c r="ET188" s="139"/>
      <c r="EU188" s="139"/>
      <c r="EV188" s="139"/>
      <c r="EW188" s="139"/>
      <c r="EX188" s="139"/>
      <c r="EY188" s="139"/>
      <c r="EZ188" s="139"/>
      <c r="FA188" s="139"/>
      <c r="FB188" s="139"/>
      <c r="FC188" s="139"/>
      <c r="FD188" s="139"/>
      <c r="FE188" s="139"/>
      <c r="FF188" s="139"/>
      <c r="FG188" s="139"/>
      <c r="FH188" s="139"/>
      <c r="FI188" s="139"/>
      <c r="FJ188" s="139"/>
      <c r="FK188" s="139"/>
      <c r="FL188" s="139"/>
      <c r="FM188" s="139"/>
      <c r="FN188" s="139"/>
      <c r="FO188" s="139"/>
      <c r="FP188" s="139"/>
      <c r="FQ188" s="139"/>
      <c r="FR188" s="139"/>
      <c r="FS188" s="139"/>
      <c r="FT188" s="139"/>
      <c r="FU188" s="139"/>
      <c r="FV188" s="139"/>
      <c r="FW188" s="139"/>
      <c r="FX188" s="139"/>
      <c r="FY188" s="139"/>
      <c r="FZ188" s="139"/>
      <c r="GA188" s="139"/>
      <c r="GB188" s="139"/>
      <c r="GC188" s="139"/>
      <c r="GD188" s="139"/>
      <c r="GE188" s="139"/>
      <c r="GF188" s="139"/>
      <c r="GG188" s="139"/>
      <c r="GH188" s="139"/>
      <c r="GI188" s="139"/>
      <c r="GJ188" s="139"/>
      <c r="GK188" s="139"/>
      <c r="GL188" s="139"/>
      <c r="GM188" s="139"/>
      <c r="GN188" s="139"/>
      <c r="GO188" s="139"/>
      <c r="GP188" s="139"/>
      <c r="GQ188" s="139"/>
      <c r="GR188" s="139"/>
      <c r="GS188" s="139"/>
      <c r="GT188" s="139"/>
    </row>
    <row r="189" spans="1:202" ht="30" x14ac:dyDescent="0.25">
      <c r="C189" s="3659" t="s">
        <v>590</v>
      </c>
      <c r="D189" s="29">
        <f>'2 уровень'!F1093</f>
        <v>10</v>
      </c>
      <c r="E189" s="29">
        <f>'2 уровень'!G1093</f>
        <v>4.4444444444444446</v>
      </c>
      <c r="F189" s="29">
        <f>'2 уровень'!H1093</f>
        <v>0</v>
      </c>
      <c r="G189" s="144">
        <f>'2 уровень'!I1093</f>
        <v>0</v>
      </c>
      <c r="H189" s="158"/>
      <c r="I189" s="158"/>
      <c r="J189" s="153"/>
      <c r="K189" s="153"/>
      <c r="L189" s="153"/>
      <c r="M189" s="153"/>
      <c r="N189" s="153"/>
      <c r="O189" s="153"/>
      <c r="P189" s="563"/>
      <c r="Q189" s="563"/>
      <c r="R189" s="563"/>
      <c r="S189" s="563"/>
      <c r="T189" s="563"/>
      <c r="U189" s="563"/>
      <c r="V189" s="563"/>
      <c r="W189" s="563"/>
      <c r="X189" s="563"/>
      <c r="Y189" s="998"/>
      <c r="Z189" s="563"/>
      <c r="AA189" s="563"/>
      <c r="AB189" s="563"/>
      <c r="AC189" s="563"/>
      <c r="AD189" s="564"/>
      <c r="AE189" s="563"/>
      <c r="AF189" s="563"/>
      <c r="AG189" s="1224">
        <f>'2 уровень'!AG1093</f>
        <v>0</v>
      </c>
      <c r="AH189" s="1219">
        <f>'2 уровень'!AH1093</f>
        <v>0</v>
      </c>
      <c r="AI189" s="339">
        <f t="shared" si="27"/>
        <v>0</v>
      </c>
      <c r="AJ189" s="339">
        <f t="shared" si="26"/>
        <v>0</v>
      </c>
      <c r="AK189" s="1119"/>
      <c r="AL189" s="139"/>
      <c r="AM189" s="139"/>
      <c r="AN189" s="428"/>
      <c r="AO189" s="139"/>
      <c r="AP189" s="139"/>
      <c r="AQ189" s="139"/>
      <c r="AR189" s="139"/>
      <c r="AS189" s="139"/>
      <c r="AT189" s="139"/>
      <c r="AU189" s="139"/>
      <c r="AV189" s="139"/>
      <c r="AW189" s="139"/>
      <c r="AX189" s="139"/>
      <c r="AY189" s="139"/>
      <c r="AZ189" s="139"/>
      <c r="BA189" s="139"/>
      <c r="BB189" s="139"/>
      <c r="BC189" s="139"/>
      <c r="BD189" s="139"/>
      <c r="BE189" s="139"/>
      <c r="BF189" s="139"/>
      <c r="BG189" s="139"/>
      <c r="BH189" s="139"/>
      <c r="BI189" s="139"/>
      <c r="BJ189" s="139"/>
      <c r="BK189" s="139"/>
      <c r="BL189" s="139"/>
      <c r="BM189" s="139"/>
      <c r="BN189" s="139"/>
      <c r="BO189" s="139"/>
      <c r="BP189" s="139"/>
      <c r="BQ189" s="139"/>
      <c r="BR189" s="139"/>
      <c r="BS189" s="139"/>
      <c r="BT189" s="139"/>
      <c r="BU189" s="139"/>
      <c r="BV189" s="139"/>
      <c r="BW189" s="139"/>
      <c r="BX189" s="139"/>
      <c r="BY189" s="139"/>
      <c r="BZ189" s="139"/>
      <c r="CA189" s="139"/>
      <c r="CB189" s="139"/>
      <c r="CC189" s="139"/>
      <c r="CD189" s="139"/>
      <c r="CE189" s="139"/>
      <c r="CF189" s="139"/>
      <c r="CG189" s="139"/>
      <c r="CH189" s="139"/>
      <c r="CI189" s="139"/>
      <c r="CJ189" s="139"/>
      <c r="CK189" s="139"/>
      <c r="CL189" s="139"/>
      <c r="CM189" s="139"/>
      <c r="CN189" s="139"/>
      <c r="CO189" s="139"/>
      <c r="CP189" s="139"/>
      <c r="CQ189" s="139"/>
      <c r="CR189" s="139"/>
      <c r="CS189" s="139"/>
      <c r="CT189" s="139"/>
      <c r="CU189" s="139"/>
      <c r="CV189" s="139"/>
      <c r="CW189" s="139"/>
      <c r="CX189" s="139"/>
      <c r="CY189" s="139"/>
      <c r="CZ189" s="139"/>
      <c r="DA189" s="139"/>
      <c r="DB189" s="139"/>
      <c r="DC189" s="139"/>
      <c r="DD189" s="139"/>
      <c r="DE189" s="139"/>
      <c r="DF189" s="139"/>
      <c r="DG189" s="139"/>
      <c r="DH189" s="139"/>
      <c r="DI189" s="139"/>
      <c r="DJ189" s="139"/>
      <c r="DK189" s="139"/>
      <c r="DL189" s="139"/>
      <c r="DM189" s="139"/>
      <c r="DN189" s="139"/>
      <c r="DO189" s="139"/>
      <c r="DP189" s="139"/>
      <c r="DQ189" s="139"/>
      <c r="DR189" s="139"/>
      <c r="DS189" s="139"/>
      <c r="DT189" s="139"/>
      <c r="DU189" s="139"/>
      <c r="DV189" s="139"/>
      <c r="DW189" s="139"/>
      <c r="DX189" s="139"/>
      <c r="DY189" s="139"/>
      <c r="DZ189" s="139"/>
      <c r="EA189" s="139"/>
      <c r="EB189" s="139"/>
      <c r="EC189" s="139"/>
      <c r="ED189" s="139"/>
      <c r="EE189" s="139"/>
      <c r="EF189" s="139"/>
      <c r="EG189" s="139"/>
      <c r="EH189" s="139"/>
      <c r="EI189" s="139"/>
      <c r="EJ189" s="139"/>
      <c r="EK189" s="139"/>
      <c r="EL189" s="139"/>
      <c r="EM189" s="139"/>
      <c r="EN189" s="139"/>
      <c r="EO189" s="139"/>
      <c r="EP189" s="139"/>
      <c r="EQ189" s="139"/>
      <c r="ER189" s="139"/>
      <c r="ES189" s="139"/>
      <c r="ET189" s="139"/>
      <c r="EU189" s="139"/>
      <c r="EV189" s="139"/>
      <c r="EW189" s="139"/>
      <c r="EX189" s="139"/>
      <c r="EY189" s="139"/>
      <c r="EZ189" s="139"/>
      <c r="FA189" s="139"/>
      <c r="FB189" s="139"/>
      <c r="FC189" s="139"/>
      <c r="FD189" s="139"/>
      <c r="FE189" s="139"/>
      <c r="FF189" s="139"/>
      <c r="FG189" s="139"/>
      <c r="FH189" s="139"/>
      <c r="FI189" s="139"/>
      <c r="FJ189" s="139"/>
      <c r="FK189" s="139"/>
      <c r="FL189" s="139"/>
      <c r="FM189" s="139"/>
      <c r="FN189" s="139"/>
      <c r="FO189" s="139"/>
      <c r="FP189" s="139"/>
      <c r="FQ189" s="139"/>
      <c r="FR189" s="139"/>
      <c r="FS189" s="139"/>
      <c r="FT189" s="139"/>
      <c r="FU189" s="139"/>
      <c r="FV189" s="139"/>
      <c r="FW189" s="139"/>
      <c r="FX189" s="139"/>
      <c r="FY189" s="139"/>
      <c r="FZ189" s="139"/>
      <c r="GA189" s="139"/>
      <c r="GB189" s="139"/>
      <c r="GC189" s="139"/>
      <c r="GD189" s="139"/>
      <c r="GE189" s="139"/>
      <c r="GF189" s="139"/>
      <c r="GG189" s="139"/>
      <c r="GH189" s="139"/>
      <c r="GI189" s="139"/>
      <c r="GJ189" s="139"/>
      <c r="GK189" s="139"/>
      <c r="GL189" s="139"/>
      <c r="GM189" s="139"/>
      <c r="GN189" s="139"/>
      <c r="GO189" s="139"/>
      <c r="GP189" s="139"/>
      <c r="GQ189" s="139"/>
      <c r="GR189" s="139"/>
      <c r="GS189" s="139"/>
      <c r="GT189" s="139"/>
    </row>
    <row r="190" spans="1:202" ht="30" x14ac:dyDescent="0.25">
      <c r="C190" s="3657" t="s">
        <v>591</v>
      </c>
      <c r="D190" s="29">
        <f>'2 уровень'!F1094</f>
        <v>2</v>
      </c>
      <c r="E190" s="29">
        <f>'2 уровень'!G1094</f>
        <v>0.88888888888888884</v>
      </c>
      <c r="F190" s="29">
        <f>'2 уровень'!H1094</f>
        <v>0</v>
      </c>
      <c r="G190" s="144">
        <f>'2 уровень'!I1094</f>
        <v>0</v>
      </c>
      <c r="H190" s="158"/>
      <c r="I190" s="158"/>
      <c r="J190" s="153"/>
      <c r="K190" s="153"/>
      <c r="L190" s="153"/>
      <c r="M190" s="153"/>
      <c r="N190" s="153"/>
      <c r="O190" s="153"/>
      <c r="P190" s="563"/>
      <c r="Q190" s="563"/>
      <c r="R190" s="563"/>
      <c r="S190" s="563"/>
      <c r="T190" s="563"/>
      <c r="U190" s="563"/>
      <c r="V190" s="563"/>
      <c r="W190" s="563"/>
      <c r="X190" s="563"/>
      <c r="Y190" s="998"/>
      <c r="Z190" s="563"/>
      <c r="AA190" s="563"/>
      <c r="AB190" s="563"/>
      <c r="AC190" s="563"/>
      <c r="AD190" s="564"/>
      <c r="AE190" s="563"/>
      <c r="AF190" s="563"/>
      <c r="AG190" s="1224">
        <f>'2 уровень'!AG1094</f>
        <v>0</v>
      </c>
      <c r="AH190" s="1219">
        <f>'2 уровень'!AH1094</f>
        <v>0</v>
      </c>
      <c r="AI190" s="339">
        <f t="shared" si="27"/>
        <v>0</v>
      </c>
      <c r="AJ190" s="339">
        <f t="shared" si="26"/>
        <v>0</v>
      </c>
      <c r="AK190" s="1119"/>
      <c r="AL190" s="139"/>
      <c r="AM190" s="139"/>
      <c r="AN190" s="428"/>
      <c r="AO190" s="139"/>
      <c r="AP190" s="139"/>
      <c r="AQ190" s="139"/>
      <c r="AR190" s="139"/>
      <c r="AS190" s="139"/>
      <c r="AT190" s="139"/>
      <c r="AU190" s="139"/>
      <c r="AV190" s="139"/>
      <c r="AW190" s="139"/>
      <c r="AX190" s="139"/>
      <c r="AY190" s="139"/>
      <c r="AZ190" s="139"/>
      <c r="BA190" s="139"/>
      <c r="BB190" s="139"/>
      <c r="BC190" s="139"/>
      <c r="BD190" s="139"/>
      <c r="BE190" s="139"/>
      <c r="BF190" s="139"/>
      <c r="BG190" s="139"/>
      <c r="BH190" s="139"/>
      <c r="BI190" s="139"/>
      <c r="BJ190" s="139"/>
      <c r="BK190" s="139"/>
      <c r="BL190" s="139"/>
      <c r="BM190" s="139"/>
      <c r="BN190" s="139"/>
      <c r="BO190" s="139"/>
      <c r="BP190" s="139"/>
      <c r="BQ190" s="139"/>
      <c r="BR190" s="139"/>
      <c r="BS190" s="139"/>
      <c r="BT190" s="139"/>
      <c r="BU190" s="139"/>
      <c r="BV190" s="139"/>
      <c r="BW190" s="139"/>
      <c r="BX190" s="139"/>
      <c r="BY190" s="139"/>
      <c r="BZ190" s="139"/>
      <c r="CA190" s="139"/>
      <c r="CB190" s="139"/>
      <c r="CC190" s="139"/>
      <c r="CD190" s="139"/>
      <c r="CE190" s="139"/>
      <c r="CF190" s="139"/>
      <c r="CG190" s="139"/>
      <c r="CH190" s="139"/>
      <c r="CI190" s="139"/>
      <c r="CJ190" s="139"/>
      <c r="CK190" s="139"/>
      <c r="CL190" s="139"/>
      <c r="CM190" s="139"/>
      <c r="CN190" s="139"/>
      <c r="CO190" s="139"/>
      <c r="CP190" s="139"/>
      <c r="CQ190" s="139"/>
      <c r="CR190" s="139"/>
      <c r="CS190" s="139"/>
      <c r="CT190" s="139"/>
      <c r="CU190" s="139"/>
      <c r="CV190" s="139"/>
      <c r="CW190" s="139"/>
      <c r="CX190" s="139"/>
      <c r="CY190" s="139"/>
      <c r="CZ190" s="139"/>
      <c r="DA190" s="139"/>
      <c r="DB190" s="139"/>
      <c r="DC190" s="139"/>
      <c r="DD190" s="139"/>
      <c r="DE190" s="139"/>
      <c r="DF190" s="139"/>
      <c r="DG190" s="139"/>
      <c r="DH190" s="139"/>
      <c r="DI190" s="139"/>
      <c r="DJ190" s="139"/>
      <c r="DK190" s="139"/>
      <c r="DL190" s="139"/>
      <c r="DM190" s="139"/>
      <c r="DN190" s="139"/>
      <c r="DO190" s="139"/>
      <c r="DP190" s="139"/>
      <c r="DQ190" s="139"/>
      <c r="DR190" s="139"/>
      <c r="DS190" s="139"/>
      <c r="DT190" s="139"/>
      <c r="DU190" s="139"/>
      <c r="DV190" s="139"/>
      <c r="DW190" s="139"/>
      <c r="DX190" s="139"/>
      <c r="DY190" s="139"/>
      <c r="DZ190" s="139"/>
      <c r="EA190" s="139"/>
      <c r="EB190" s="139"/>
      <c r="EC190" s="139"/>
      <c r="ED190" s="139"/>
      <c r="EE190" s="139"/>
      <c r="EF190" s="139"/>
      <c r="EG190" s="139"/>
      <c r="EH190" s="139"/>
      <c r="EI190" s="139"/>
      <c r="EJ190" s="139"/>
      <c r="EK190" s="139"/>
      <c r="EL190" s="139"/>
      <c r="EM190" s="139"/>
      <c r="EN190" s="139"/>
      <c r="EO190" s="139"/>
      <c r="EP190" s="139"/>
      <c r="EQ190" s="139"/>
      <c r="ER190" s="139"/>
      <c r="ES190" s="139"/>
      <c r="ET190" s="139"/>
      <c r="EU190" s="139"/>
      <c r="EV190" s="139"/>
      <c r="EW190" s="139"/>
      <c r="EX190" s="139"/>
      <c r="EY190" s="139"/>
      <c r="EZ190" s="139"/>
      <c r="FA190" s="139"/>
      <c r="FB190" s="139"/>
      <c r="FC190" s="139"/>
      <c r="FD190" s="139"/>
      <c r="FE190" s="139"/>
      <c r="FF190" s="139"/>
      <c r="FG190" s="139"/>
      <c r="FH190" s="139"/>
      <c r="FI190" s="139"/>
      <c r="FJ190" s="139"/>
      <c r="FK190" s="139"/>
      <c r="FL190" s="139"/>
      <c r="FM190" s="139"/>
      <c r="FN190" s="139"/>
      <c r="FO190" s="139"/>
      <c r="FP190" s="139"/>
      <c r="FQ190" s="139"/>
      <c r="FR190" s="139"/>
      <c r="FS190" s="139"/>
      <c r="FT190" s="139"/>
      <c r="FU190" s="139"/>
      <c r="FV190" s="139"/>
      <c r="FW190" s="139"/>
      <c r="FX190" s="139"/>
      <c r="FY190" s="139"/>
      <c r="FZ190" s="139"/>
      <c r="GA190" s="139"/>
      <c r="GB190" s="139"/>
      <c r="GC190" s="139"/>
      <c r="GD190" s="139"/>
      <c r="GE190" s="139"/>
      <c r="GF190" s="139"/>
      <c r="GG190" s="139"/>
      <c r="GH190" s="139"/>
      <c r="GI190" s="139"/>
      <c r="GJ190" s="139"/>
      <c r="GK190" s="139"/>
      <c r="GL190" s="139"/>
      <c r="GM190" s="139"/>
      <c r="GN190" s="139"/>
      <c r="GO190" s="139"/>
      <c r="GP190" s="139"/>
      <c r="GQ190" s="139"/>
      <c r="GR190" s="139"/>
      <c r="GS190" s="139"/>
      <c r="GT190" s="139"/>
    </row>
    <row r="191" spans="1:202" ht="29.25" x14ac:dyDescent="0.25">
      <c r="A191" s="19">
        <v>1</v>
      </c>
      <c r="B191" s="19">
        <f>B186</f>
        <v>1</v>
      </c>
      <c r="C191" s="809" t="s">
        <v>328</v>
      </c>
      <c r="D191" s="29">
        <f>'2 уровень'!F1095</f>
        <v>18398.08510638298</v>
      </c>
      <c r="E191" s="29">
        <f>'2 уровень'!G1095</f>
        <v>10732.216312056738</v>
      </c>
      <c r="F191" s="29">
        <f>'2 уровень'!H1095</f>
        <v>11102.234042553193</v>
      </c>
      <c r="G191" s="144">
        <f>'2 уровень'!I1095</f>
        <v>103.44772896611086</v>
      </c>
      <c r="H191" s="158">
        <f>'2 уровень'!J1095</f>
        <v>0</v>
      </c>
      <c r="I191" s="158">
        <f>'2 уровень'!K1095</f>
        <v>0</v>
      </c>
      <c r="J191" s="153">
        <f>'2 уровень'!L1095</f>
        <v>0</v>
      </c>
      <c r="K191" s="153">
        <f>'2 уровень'!M1095</f>
        <v>0</v>
      </c>
      <c r="L191" s="153">
        <f>'2 уровень'!N1095</f>
        <v>0</v>
      </c>
      <c r="M191" s="153">
        <f>'2 уровень'!O1095</f>
        <v>0</v>
      </c>
      <c r="N191" s="153">
        <f>'2 уровень'!P1095</f>
        <v>0</v>
      </c>
      <c r="O191" s="153">
        <f>'2 уровень'!Q1095</f>
        <v>0</v>
      </c>
      <c r="P191" s="563">
        <f>'2 уровень'!R1095</f>
        <v>0</v>
      </c>
      <c r="Q191" s="563">
        <f>'2 уровень'!S1095</f>
        <v>0</v>
      </c>
      <c r="R191" s="563">
        <f>'2 уровень'!T1095</f>
        <v>0</v>
      </c>
      <c r="S191" s="563">
        <f>'2 уровень'!U1095</f>
        <v>0</v>
      </c>
      <c r="T191" s="563">
        <f>'2 уровень'!V1095</f>
        <v>0</v>
      </c>
      <c r="U191" s="563">
        <f>'2 уровень'!W1095</f>
        <v>0</v>
      </c>
      <c r="V191" s="563">
        <f>'2 уровень'!X1095</f>
        <v>0</v>
      </c>
      <c r="W191" s="563">
        <f>'2 уровень'!Y1095</f>
        <v>0</v>
      </c>
      <c r="X191" s="563">
        <f>'2 уровень'!Z1095</f>
        <v>0</v>
      </c>
      <c r="Y191" s="998">
        <f>'2 уровень'!AA1095</f>
        <v>0</v>
      </c>
      <c r="Z191" s="563">
        <f>'2 уровень'!AB1095</f>
        <v>0</v>
      </c>
      <c r="AA191" s="563">
        <f>'2 уровень'!AC1095</f>
        <v>0</v>
      </c>
      <c r="AB191" s="563">
        <f>'2 уровень'!AD1095</f>
        <v>0</v>
      </c>
      <c r="AC191" s="563">
        <f>'2 уровень'!AE1095</f>
        <v>0</v>
      </c>
      <c r="AD191" s="564">
        <f>'2 уровень'!AF1095</f>
        <v>0</v>
      </c>
      <c r="AE191" s="563"/>
      <c r="AF191" s="563"/>
      <c r="AG191" s="1224">
        <f>'2 уровень'!AG1095</f>
        <v>0</v>
      </c>
      <c r="AH191" s="1219">
        <f>'2 уровень'!AH1095</f>
        <v>0</v>
      </c>
      <c r="AI191" s="339">
        <f t="shared" si="27"/>
        <v>0</v>
      </c>
      <c r="AJ191" s="339">
        <f t="shared" si="26"/>
        <v>0</v>
      </c>
      <c r="AK191" s="1119">
        <f t="shared" ref="AK191:AK213" si="39">IF(P191&gt;0,P191*1000/D191,0)</f>
        <v>0</v>
      </c>
      <c r="AL191" s="139">
        <f t="shared" si="38"/>
        <v>0</v>
      </c>
      <c r="AM191" s="139"/>
      <c r="AN191" s="428"/>
      <c r="AO191" s="139"/>
      <c r="AP191" s="139"/>
      <c r="AQ191" s="139"/>
      <c r="AR191" s="139"/>
      <c r="AS191" s="139"/>
      <c r="AT191" s="139"/>
      <c r="AU191" s="139"/>
      <c r="AV191" s="139"/>
      <c r="AW191" s="139"/>
      <c r="AX191" s="139"/>
      <c r="AY191" s="139"/>
      <c r="AZ191" s="139"/>
      <c r="BA191" s="139"/>
      <c r="BB191" s="139"/>
      <c r="BC191" s="139"/>
      <c r="BD191" s="139"/>
      <c r="BE191" s="139"/>
      <c r="BF191" s="139"/>
      <c r="BG191" s="139"/>
      <c r="BH191" s="139"/>
      <c r="BI191" s="139"/>
      <c r="BJ191" s="139"/>
      <c r="BK191" s="139"/>
      <c r="BL191" s="139"/>
      <c r="BM191" s="139"/>
      <c r="BN191" s="139"/>
      <c r="BO191" s="139"/>
      <c r="BP191" s="139"/>
      <c r="BQ191" s="139"/>
      <c r="BR191" s="139"/>
      <c r="BS191" s="139"/>
      <c r="BT191" s="139"/>
      <c r="BU191" s="139"/>
      <c r="BV191" s="139"/>
      <c r="BW191" s="139"/>
      <c r="BX191" s="139"/>
      <c r="BY191" s="139"/>
      <c r="BZ191" s="139"/>
      <c r="CA191" s="139"/>
      <c r="CB191" s="139"/>
      <c r="CC191" s="139"/>
      <c r="CD191" s="139"/>
      <c r="CE191" s="139"/>
      <c r="CF191" s="139"/>
      <c r="CG191" s="139"/>
      <c r="CH191" s="139"/>
      <c r="CI191" s="139"/>
      <c r="CJ191" s="139"/>
      <c r="CK191" s="139"/>
      <c r="CL191" s="139"/>
      <c r="CM191" s="139"/>
      <c r="CN191" s="139"/>
      <c r="CO191" s="139"/>
      <c r="CP191" s="139"/>
      <c r="CQ191" s="139"/>
      <c r="CR191" s="139"/>
      <c r="CS191" s="139"/>
      <c r="CT191" s="139"/>
      <c r="CU191" s="139"/>
      <c r="CV191" s="139"/>
      <c r="CW191" s="139"/>
      <c r="CX191" s="139"/>
      <c r="CY191" s="139"/>
      <c r="CZ191" s="139"/>
      <c r="DA191" s="139"/>
      <c r="DB191" s="139"/>
      <c r="DC191" s="139"/>
      <c r="DD191" s="139"/>
      <c r="DE191" s="139"/>
      <c r="DF191" s="139"/>
      <c r="DG191" s="139"/>
      <c r="DH191" s="139"/>
      <c r="DI191" s="139"/>
      <c r="DJ191" s="139"/>
      <c r="DK191" s="139"/>
      <c r="DL191" s="139"/>
      <c r="DM191" s="139"/>
      <c r="DN191" s="139"/>
      <c r="DO191" s="139"/>
      <c r="DP191" s="139"/>
      <c r="DQ191" s="139"/>
      <c r="DR191" s="139"/>
      <c r="DS191" s="139"/>
      <c r="DT191" s="139"/>
      <c r="DU191" s="139"/>
      <c r="DV191" s="139"/>
      <c r="DW191" s="139"/>
      <c r="DX191" s="139"/>
      <c r="DY191" s="139"/>
      <c r="DZ191" s="139"/>
      <c r="EA191" s="139"/>
      <c r="EB191" s="139"/>
      <c r="EC191" s="139"/>
      <c r="ED191" s="139"/>
      <c r="EE191" s="139"/>
      <c r="EF191" s="139"/>
      <c r="EG191" s="139"/>
      <c r="EH191" s="139"/>
      <c r="EI191" s="139"/>
      <c r="EJ191" s="139"/>
      <c r="EK191" s="139"/>
      <c r="EL191" s="139"/>
      <c r="EM191" s="139"/>
      <c r="EN191" s="139"/>
      <c r="EO191" s="139"/>
      <c r="EP191" s="139"/>
      <c r="EQ191" s="139"/>
      <c r="ER191" s="139"/>
      <c r="ES191" s="139"/>
      <c r="ET191" s="139"/>
      <c r="EU191" s="139"/>
      <c r="EV191" s="139"/>
      <c r="EW191" s="139"/>
      <c r="EX191" s="139"/>
      <c r="EY191" s="139"/>
      <c r="EZ191" s="139"/>
      <c r="FA191" s="139"/>
      <c r="FB191" s="139"/>
      <c r="FC191" s="139"/>
      <c r="FD191" s="139"/>
      <c r="FE191" s="139"/>
      <c r="FF191" s="139"/>
      <c r="FG191" s="139"/>
      <c r="FH191" s="139"/>
      <c r="FI191" s="139"/>
      <c r="FJ191" s="139"/>
      <c r="FK191" s="139"/>
      <c r="FL191" s="139"/>
      <c r="FM191" s="139"/>
      <c r="FN191" s="139"/>
      <c r="FO191" s="139"/>
      <c r="FP191" s="139"/>
      <c r="FQ191" s="139"/>
      <c r="FR191" s="139"/>
      <c r="FS191" s="139"/>
      <c r="FT191" s="139"/>
      <c r="FU191" s="139"/>
      <c r="FV191" s="139"/>
      <c r="FW191" s="139"/>
      <c r="FX191" s="139"/>
      <c r="FY191" s="139"/>
      <c r="FZ191" s="139"/>
      <c r="GA191" s="139"/>
      <c r="GB191" s="139"/>
      <c r="GC191" s="139"/>
      <c r="GD191" s="139"/>
      <c r="GE191" s="139"/>
      <c r="GF191" s="139"/>
      <c r="GG191" s="139"/>
      <c r="GH191" s="139"/>
      <c r="GI191" s="139"/>
      <c r="GJ191" s="139"/>
      <c r="GK191" s="139"/>
      <c r="GL191" s="139"/>
      <c r="GM191" s="139"/>
      <c r="GN191" s="139"/>
      <c r="GO191" s="139"/>
      <c r="GP191" s="139"/>
      <c r="GQ191" s="139"/>
      <c r="GR191" s="139"/>
      <c r="GS191" s="139"/>
      <c r="GT191" s="139"/>
    </row>
    <row r="192" spans="1:202" x14ac:dyDescent="0.25">
      <c r="B192" s="19">
        <f t="shared" si="28"/>
        <v>1</v>
      </c>
      <c r="C192" s="809" t="s">
        <v>343</v>
      </c>
      <c r="D192" s="29">
        <f>'2 уровень'!F1096</f>
        <v>0</v>
      </c>
      <c r="E192" s="29">
        <f>'2 уровень'!G1096</f>
        <v>0</v>
      </c>
      <c r="F192" s="29">
        <f>'2 уровень'!H1096</f>
        <v>0</v>
      </c>
      <c r="G192" s="144">
        <f>'2 уровень'!I1096</f>
        <v>0</v>
      </c>
      <c r="H192" s="158">
        <f>'2 уровень'!J1096</f>
        <v>0</v>
      </c>
      <c r="I192" s="158">
        <f>'2 уровень'!K1096</f>
        <v>0</v>
      </c>
      <c r="J192" s="153">
        <f>'2 уровень'!L1096</f>
        <v>0</v>
      </c>
      <c r="K192" s="153">
        <f>'2 уровень'!M1096</f>
        <v>0</v>
      </c>
      <c r="L192" s="153">
        <f>'2 уровень'!N1096</f>
        <v>0</v>
      </c>
      <c r="M192" s="153">
        <f>'2 уровень'!O1096</f>
        <v>0</v>
      </c>
      <c r="N192" s="153">
        <f>'2 уровень'!P1096</f>
        <v>0</v>
      </c>
      <c r="O192" s="153">
        <f>'2 уровень'!Q1096</f>
        <v>0</v>
      </c>
      <c r="P192" s="563">
        <f>'2 уровень'!R1096</f>
        <v>0</v>
      </c>
      <c r="Q192" s="563">
        <f>'2 уровень'!S1096</f>
        <v>0</v>
      </c>
      <c r="R192" s="563">
        <f>'2 уровень'!T1096</f>
        <v>0</v>
      </c>
      <c r="S192" s="563">
        <f>'2 уровень'!U1096</f>
        <v>0</v>
      </c>
      <c r="T192" s="563">
        <f>'2 уровень'!V1096</f>
        <v>0</v>
      </c>
      <c r="U192" s="563">
        <f>'2 уровень'!W1096</f>
        <v>0</v>
      </c>
      <c r="V192" s="563">
        <f>'2 уровень'!X1096</f>
        <v>0</v>
      </c>
      <c r="W192" s="563">
        <f>'2 уровень'!Y1096</f>
        <v>0</v>
      </c>
      <c r="X192" s="563">
        <f>'2 уровень'!Z1096</f>
        <v>0</v>
      </c>
      <c r="Y192" s="998">
        <f>'2 уровень'!AA1096</f>
        <v>0</v>
      </c>
      <c r="Z192" s="563">
        <f>'2 уровень'!AB1096</f>
        <v>0</v>
      </c>
      <c r="AA192" s="563">
        <f>'2 уровень'!AC1096</f>
        <v>0</v>
      </c>
      <c r="AB192" s="563">
        <f>'2 уровень'!AD1096</f>
        <v>0</v>
      </c>
      <c r="AC192" s="563">
        <f>'2 уровень'!AE1096</f>
        <v>0</v>
      </c>
      <c r="AD192" s="564">
        <f>'2 уровень'!AF1096</f>
        <v>0</v>
      </c>
      <c r="AE192" s="563"/>
      <c r="AF192" s="563"/>
      <c r="AG192" s="1224">
        <f>'2 уровень'!AG1096</f>
        <v>0</v>
      </c>
      <c r="AH192" s="1219">
        <f>'2 уровень'!AH1096</f>
        <v>0</v>
      </c>
      <c r="AI192" s="339">
        <f t="shared" si="27"/>
        <v>0</v>
      </c>
      <c r="AJ192" s="339">
        <f t="shared" si="26"/>
        <v>0</v>
      </c>
      <c r="AK192" s="1119">
        <f t="shared" si="39"/>
        <v>0</v>
      </c>
      <c r="AL192" s="139" t="e">
        <f t="shared" si="38"/>
        <v>#DIV/0!</v>
      </c>
      <c r="AM192" s="139"/>
      <c r="AN192" s="428"/>
      <c r="AO192" s="139"/>
      <c r="AP192" s="139"/>
      <c r="AQ192" s="139"/>
      <c r="AR192" s="139"/>
      <c r="AS192" s="139"/>
      <c r="AT192" s="139"/>
      <c r="AU192" s="139"/>
      <c r="AV192" s="139"/>
      <c r="AW192" s="139"/>
      <c r="AX192" s="139"/>
      <c r="AY192" s="139"/>
      <c r="AZ192" s="139"/>
      <c r="BA192" s="139"/>
      <c r="BB192" s="139"/>
      <c r="BC192" s="139"/>
      <c r="BD192" s="139"/>
      <c r="BE192" s="139"/>
      <c r="BF192" s="139"/>
      <c r="BG192" s="139"/>
      <c r="BH192" s="139"/>
      <c r="BI192" s="139"/>
      <c r="BJ192" s="139"/>
      <c r="BK192" s="139"/>
      <c r="BL192" s="139"/>
      <c r="BM192" s="139"/>
      <c r="BN192" s="139"/>
      <c r="BO192" s="139"/>
      <c r="BP192" s="139"/>
      <c r="BQ192" s="139"/>
      <c r="BR192" s="139"/>
      <c r="BS192" s="139"/>
      <c r="BT192" s="139"/>
      <c r="BU192" s="139"/>
      <c r="BV192" s="139"/>
      <c r="BW192" s="139"/>
      <c r="BX192" s="139"/>
      <c r="BY192" s="139"/>
      <c r="BZ192" s="139"/>
      <c r="CA192" s="139"/>
      <c r="CB192" s="139"/>
      <c r="CC192" s="139"/>
      <c r="CD192" s="139"/>
      <c r="CE192" s="139"/>
      <c r="CF192" s="139"/>
      <c r="CG192" s="139"/>
      <c r="CH192" s="139"/>
      <c r="CI192" s="139"/>
      <c r="CJ192" s="139"/>
      <c r="CK192" s="139"/>
      <c r="CL192" s="139"/>
      <c r="CM192" s="139"/>
      <c r="CN192" s="139"/>
      <c r="CO192" s="139"/>
      <c r="CP192" s="139"/>
      <c r="CQ192" s="139"/>
      <c r="CR192" s="139"/>
      <c r="CS192" s="139"/>
      <c r="CT192" s="139"/>
      <c r="CU192" s="139"/>
      <c r="CV192" s="139"/>
      <c r="CW192" s="139"/>
      <c r="CX192" s="139"/>
      <c r="CY192" s="139"/>
      <c r="CZ192" s="139"/>
      <c r="DA192" s="139"/>
      <c r="DB192" s="139"/>
      <c r="DC192" s="139"/>
      <c r="DD192" s="139"/>
      <c r="DE192" s="139"/>
      <c r="DF192" s="139"/>
      <c r="DG192" s="139"/>
      <c r="DH192" s="139"/>
      <c r="DI192" s="139"/>
      <c r="DJ192" s="139"/>
      <c r="DK192" s="139"/>
      <c r="DL192" s="139"/>
      <c r="DM192" s="139"/>
      <c r="DN192" s="139"/>
      <c r="DO192" s="139"/>
      <c r="DP192" s="139"/>
      <c r="DQ192" s="139"/>
      <c r="DR192" s="139"/>
      <c r="DS192" s="139"/>
      <c r="DT192" s="139"/>
      <c r="DU192" s="139"/>
      <c r="DV192" s="139"/>
      <c r="DW192" s="139"/>
      <c r="DX192" s="139"/>
      <c r="DY192" s="139"/>
      <c r="DZ192" s="139"/>
      <c r="EA192" s="139"/>
      <c r="EB192" s="139"/>
      <c r="EC192" s="139"/>
      <c r="ED192" s="139"/>
      <c r="EE192" s="139"/>
      <c r="EF192" s="139"/>
      <c r="EG192" s="139"/>
      <c r="EH192" s="139"/>
      <c r="EI192" s="139"/>
      <c r="EJ192" s="139"/>
      <c r="EK192" s="139"/>
      <c r="EL192" s="139"/>
      <c r="EM192" s="139"/>
      <c r="EN192" s="139"/>
      <c r="EO192" s="139"/>
      <c r="EP192" s="139"/>
      <c r="EQ192" s="139"/>
      <c r="ER192" s="139"/>
      <c r="ES192" s="139"/>
      <c r="ET192" s="139"/>
      <c r="EU192" s="139"/>
      <c r="EV192" s="139"/>
      <c r="EW192" s="139"/>
      <c r="EX192" s="139"/>
      <c r="EY192" s="139"/>
      <c r="EZ192" s="139"/>
      <c r="FA192" s="139"/>
      <c r="FB192" s="139"/>
      <c r="FC192" s="139"/>
      <c r="FD192" s="139"/>
      <c r="FE192" s="139"/>
      <c r="FF192" s="139"/>
      <c r="FG192" s="139"/>
      <c r="FH192" s="139"/>
      <c r="FI192" s="139"/>
      <c r="FJ192" s="139"/>
      <c r="FK192" s="139"/>
      <c r="FL192" s="139"/>
      <c r="FM192" s="139"/>
      <c r="FN192" s="139"/>
      <c r="FO192" s="139"/>
      <c r="FP192" s="139"/>
      <c r="FQ192" s="139"/>
      <c r="FR192" s="139"/>
      <c r="FS192" s="139"/>
      <c r="FT192" s="139"/>
      <c r="FU192" s="139"/>
      <c r="FV192" s="139"/>
      <c r="FW192" s="139"/>
      <c r="FX192" s="139"/>
      <c r="FY192" s="139"/>
      <c r="FZ192" s="139"/>
      <c r="GA192" s="139"/>
      <c r="GB192" s="139"/>
      <c r="GC192" s="139"/>
      <c r="GD192" s="139"/>
      <c r="GE192" s="139"/>
      <c r="GF192" s="139"/>
      <c r="GG192" s="139"/>
      <c r="GH192" s="139"/>
      <c r="GI192" s="139"/>
      <c r="GJ192" s="139"/>
      <c r="GK192" s="139"/>
      <c r="GL192" s="139"/>
      <c r="GM192" s="139"/>
      <c r="GN192" s="139"/>
      <c r="GO192" s="139"/>
      <c r="GP192" s="139"/>
      <c r="GQ192" s="139"/>
      <c r="GR192" s="139"/>
      <c r="GS192" s="139"/>
      <c r="GT192" s="139"/>
    </row>
    <row r="193" spans="1:202" x14ac:dyDescent="0.25">
      <c r="B193" s="19">
        <f t="shared" si="28"/>
        <v>1</v>
      </c>
      <c r="C193" s="799" t="s">
        <v>344</v>
      </c>
      <c r="D193" s="29">
        <f>'2 уровень'!F1097</f>
        <v>18398.08510638298</v>
      </c>
      <c r="E193" s="29">
        <f>'2 уровень'!G1097</f>
        <v>10732.216312056738</v>
      </c>
      <c r="F193" s="29">
        <f>'2 уровень'!H1097</f>
        <v>11102.234042553193</v>
      </c>
      <c r="G193" s="144">
        <f>'2 уровень'!I1097</f>
        <v>103.44772896611086</v>
      </c>
      <c r="H193" s="158">
        <f>'2 уровень'!J1097</f>
        <v>0</v>
      </c>
      <c r="I193" s="158">
        <f>'2 уровень'!K1097</f>
        <v>0</v>
      </c>
      <c r="J193" s="153">
        <f>'2 уровень'!L1097</f>
        <v>0</v>
      </c>
      <c r="K193" s="153">
        <f>'2 уровень'!M1097</f>
        <v>0</v>
      </c>
      <c r="L193" s="153">
        <f>'2 уровень'!N1097</f>
        <v>0</v>
      </c>
      <c r="M193" s="153">
        <f>'2 уровень'!O1097</f>
        <v>0</v>
      </c>
      <c r="N193" s="153">
        <f>'2 уровень'!P1097</f>
        <v>0</v>
      </c>
      <c r="O193" s="153">
        <f>'2 уровень'!Q1097</f>
        <v>0</v>
      </c>
      <c r="P193" s="29">
        <f>'2 уровень'!R1097</f>
        <v>0</v>
      </c>
      <c r="Q193" s="29">
        <f>'2 уровень'!S1097</f>
        <v>0</v>
      </c>
      <c r="R193" s="29">
        <f>'2 уровень'!T1097</f>
        <v>0</v>
      </c>
      <c r="S193" s="29">
        <f>'2 уровень'!U1097</f>
        <v>0</v>
      </c>
      <c r="T193" s="29">
        <f>'2 уровень'!V1097</f>
        <v>0</v>
      </c>
      <c r="U193" s="29">
        <f>'2 уровень'!W1097</f>
        <v>0</v>
      </c>
      <c r="V193" s="29">
        <f>'2 уровень'!X1097</f>
        <v>0</v>
      </c>
      <c r="W193" s="29">
        <f>'2 уровень'!Y1097</f>
        <v>0</v>
      </c>
      <c r="X193" s="29">
        <f>'2 уровень'!Z1097</f>
        <v>0</v>
      </c>
      <c r="Y193" s="29">
        <f>'2 уровень'!AA1097</f>
        <v>0</v>
      </c>
      <c r="Z193" s="29">
        <f>'2 уровень'!AB1097</f>
        <v>0</v>
      </c>
      <c r="AA193" s="29">
        <f>'2 уровень'!AC1097</f>
        <v>0</v>
      </c>
      <c r="AB193" s="29">
        <f>'2 уровень'!AD1097</f>
        <v>0</v>
      </c>
      <c r="AC193" s="29">
        <f>'2 уровень'!AE1097</f>
        <v>0</v>
      </c>
      <c r="AD193" s="29">
        <f>'2 уровень'!AF1097</f>
        <v>0</v>
      </c>
      <c r="AE193" s="563"/>
      <c r="AF193" s="563"/>
      <c r="AG193" s="1224">
        <f>'2 уровень'!AG1097</f>
        <v>0</v>
      </c>
      <c r="AH193" s="1219">
        <f>'2 уровень'!AH1097</f>
        <v>0</v>
      </c>
      <c r="AI193" s="339">
        <f t="shared" si="27"/>
        <v>0</v>
      </c>
      <c r="AJ193" s="339">
        <f t="shared" si="26"/>
        <v>0</v>
      </c>
      <c r="AK193" s="1119">
        <f t="shared" si="39"/>
        <v>0</v>
      </c>
      <c r="AL193" s="139">
        <f t="shared" si="38"/>
        <v>0</v>
      </c>
      <c r="AM193" s="139"/>
      <c r="AN193" s="428"/>
      <c r="AO193" s="139"/>
      <c r="AP193" s="139"/>
      <c r="AQ193" s="139"/>
      <c r="AR193" s="139"/>
      <c r="AS193" s="139"/>
      <c r="AT193" s="139"/>
      <c r="AU193" s="139"/>
      <c r="AV193" s="139"/>
      <c r="AW193" s="139"/>
      <c r="AX193" s="139"/>
      <c r="AY193" s="139"/>
      <c r="AZ193" s="139"/>
      <c r="BA193" s="139"/>
      <c r="BB193" s="139"/>
      <c r="BC193" s="139"/>
      <c r="BD193" s="139"/>
      <c r="BE193" s="139"/>
      <c r="BF193" s="139"/>
      <c r="BG193" s="139"/>
      <c r="BH193" s="139"/>
      <c r="BI193" s="139"/>
      <c r="BJ193" s="139"/>
      <c r="BK193" s="139"/>
      <c r="BL193" s="139"/>
      <c r="BM193" s="139"/>
      <c r="BN193" s="139"/>
      <c r="BO193" s="139"/>
      <c r="BP193" s="139"/>
      <c r="BQ193" s="139"/>
      <c r="BR193" s="139"/>
      <c r="BS193" s="139"/>
      <c r="BT193" s="139"/>
      <c r="BU193" s="139"/>
      <c r="BV193" s="139"/>
      <c r="BW193" s="139"/>
      <c r="BX193" s="139"/>
      <c r="BY193" s="139"/>
      <c r="BZ193" s="139"/>
      <c r="CA193" s="139"/>
      <c r="CB193" s="139"/>
      <c r="CC193" s="139"/>
      <c r="CD193" s="139"/>
      <c r="CE193" s="139"/>
      <c r="CF193" s="139"/>
      <c r="CG193" s="139"/>
      <c r="CH193" s="139"/>
      <c r="CI193" s="139"/>
      <c r="CJ193" s="139"/>
      <c r="CK193" s="139"/>
      <c r="CL193" s="139"/>
      <c r="CM193" s="139"/>
      <c r="CN193" s="139"/>
      <c r="CO193" s="139"/>
      <c r="CP193" s="139"/>
      <c r="CQ193" s="139"/>
      <c r="CR193" s="139"/>
      <c r="CS193" s="139"/>
      <c r="CT193" s="139"/>
      <c r="CU193" s="139"/>
      <c r="CV193" s="139"/>
      <c r="CW193" s="139"/>
      <c r="CX193" s="139"/>
      <c r="CY193" s="139"/>
      <c r="CZ193" s="139"/>
      <c r="DA193" s="139"/>
      <c r="DB193" s="139"/>
      <c r="DC193" s="139"/>
      <c r="DD193" s="139"/>
      <c r="DE193" s="139"/>
      <c r="DF193" s="139"/>
      <c r="DG193" s="139"/>
      <c r="DH193" s="139"/>
      <c r="DI193" s="139"/>
      <c r="DJ193" s="139"/>
      <c r="DK193" s="139"/>
      <c r="DL193" s="139"/>
      <c r="DM193" s="139"/>
      <c r="DN193" s="139"/>
      <c r="DO193" s="139"/>
      <c r="DP193" s="139"/>
      <c r="DQ193" s="139"/>
      <c r="DR193" s="139"/>
      <c r="DS193" s="139"/>
      <c r="DT193" s="139"/>
      <c r="DU193" s="139"/>
      <c r="DV193" s="139"/>
      <c r="DW193" s="139"/>
      <c r="DX193" s="139"/>
      <c r="DY193" s="139"/>
      <c r="DZ193" s="139"/>
      <c r="EA193" s="139"/>
      <c r="EB193" s="139"/>
      <c r="EC193" s="139"/>
      <c r="ED193" s="139"/>
      <c r="EE193" s="139"/>
      <c r="EF193" s="139"/>
      <c r="EG193" s="139"/>
      <c r="EH193" s="139"/>
      <c r="EI193" s="139"/>
      <c r="EJ193" s="139"/>
      <c r="EK193" s="139"/>
      <c r="EL193" s="139"/>
      <c r="EM193" s="139"/>
      <c r="EN193" s="139"/>
      <c r="EO193" s="139"/>
      <c r="EP193" s="139"/>
      <c r="EQ193" s="139"/>
      <c r="ER193" s="139"/>
      <c r="ES193" s="139"/>
      <c r="ET193" s="139"/>
      <c r="EU193" s="139"/>
      <c r="EV193" s="139"/>
      <c r="EW193" s="139"/>
      <c r="EX193" s="139"/>
      <c r="EY193" s="139"/>
      <c r="EZ193" s="139"/>
      <c r="FA193" s="139"/>
      <c r="FB193" s="139"/>
      <c r="FC193" s="139"/>
      <c r="FD193" s="139"/>
      <c r="FE193" s="139"/>
      <c r="FF193" s="139"/>
      <c r="FG193" s="139"/>
      <c r="FH193" s="139"/>
      <c r="FI193" s="139"/>
      <c r="FJ193" s="139"/>
      <c r="FK193" s="139"/>
      <c r="FL193" s="139"/>
      <c r="FM193" s="139"/>
      <c r="FN193" s="139"/>
      <c r="FO193" s="139"/>
      <c r="FP193" s="139"/>
      <c r="FQ193" s="139"/>
      <c r="FR193" s="139"/>
      <c r="FS193" s="139"/>
      <c r="FT193" s="139"/>
      <c r="FU193" s="139"/>
      <c r="FV193" s="139"/>
      <c r="FW193" s="139"/>
      <c r="FX193" s="139"/>
      <c r="FY193" s="139"/>
      <c r="FZ193" s="139"/>
      <c r="GA193" s="139"/>
      <c r="GB193" s="139"/>
      <c r="GC193" s="139"/>
      <c r="GD193" s="139"/>
      <c r="GE193" s="139"/>
      <c r="GF193" s="139"/>
      <c r="GG193" s="139"/>
      <c r="GH193" s="139"/>
      <c r="GI193" s="139"/>
      <c r="GJ193" s="139"/>
      <c r="GK193" s="139"/>
      <c r="GL193" s="139"/>
      <c r="GM193" s="139"/>
      <c r="GN193" s="139"/>
      <c r="GO193" s="139"/>
      <c r="GP193" s="139"/>
      <c r="GQ193" s="139"/>
      <c r="GR193" s="139"/>
      <c r="GS193" s="139"/>
      <c r="GT193" s="139"/>
    </row>
    <row r="194" spans="1:202" x14ac:dyDescent="0.25">
      <c r="B194" s="19">
        <f t="shared" si="28"/>
        <v>1</v>
      </c>
      <c r="C194" s="804" t="s">
        <v>345</v>
      </c>
      <c r="D194" s="29">
        <f>'2 уровень'!F1098</f>
        <v>172942</v>
      </c>
      <c r="E194" s="29">
        <f>'2 уровень'!G1098</f>
        <v>100882.83333333334</v>
      </c>
      <c r="F194" s="29">
        <f>'2 уровень'!H1098</f>
        <v>104361.00000000001</v>
      </c>
      <c r="G194" s="144">
        <f>'2 уровень'!I1098</f>
        <v>103.44772896611086</v>
      </c>
      <c r="H194" s="158">
        <f>'2 уровень'!J1098</f>
        <v>0</v>
      </c>
      <c r="I194" s="158">
        <f>'2 уровень'!K1098</f>
        <v>0</v>
      </c>
      <c r="J194" s="153">
        <f>'2 уровень'!L1098</f>
        <v>0</v>
      </c>
      <c r="K194" s="153">
        <f>'2 уровень'!M1098</f>
        <v>0</v>
      </c>
      <c r="L194" s="153">
        <f>'2 уровень'!N1098</f>
        <v>0</v>
      </c>
      <c r="M194" s="153">
        <f>'2 уровень'!O1098</f>
        <v>0</v>
      </c>
      <c r="N194" s="153">
        <f>'2 уровень'!P1098</f>
        <v>0</v>
      </c>
      <c r="O194" s="153">
        <f>'2 уровень'!Q1098</f>
        <v>0</v>
      </c>
      <c r="P194" s="563">
        <f>'2 уровень'!R1098</f>
        <v>0</v>
      </c>
      <c r="Q194" s="563">
        <f>'2 уровень'!S1098</f>
        <v>0</v>
      </c>
      <c r="R194" s="563">
        <f>'2 уровень'!T1098</f>
        <v>0</v>
      </c>
      <c r="S194" s="563">
        <f>'2 уровень'!U1098</f>
        <v>0</v>
      </c>
      <c r="T194" s="563">
        <f>'2 уровень'!V1098</f>
        <v>0</v>
      </c>
      <c r="U194" s="563">
        <f>'2 уровень'!W1098</f>
        <v>0</v>
      </c>
      <c r="V194" s="563">
        <f>'2 уровень'!X1098</f>
        <v>0</v>
      </c>
      <c r="W194" s="563">
        <f>'2 уровень'!Y1098</f>
        <v>0</v>
      </c>
      <c r="X194" s="563">
        <f>'2 уровень'!Z1098</f>
        <v>0</v>
      </c>
      <c r="Y194" s="998">
        <f>'2 уровень'!AA1098</f>
        <v>0</v>
      </c>
      <c r="Z194" s="563">
        <f>'2 уровень'!AB1098</f>
        <v>0</v>
      </c>
      <c r="AA194" s="563">
        <f>'2 уровень'!AC1098</f>
        <v>0</v>
      </c>
      <c r="AB194" s="563">
        <f>'2 уровень'!AD1098</f>
        <v>0</v>
      </c>
      <c r="AC194" s="563">
        <f>'2 уровень'!AE1098</f>
        <v>0</v>
      </c>
      <c r="AD194" s="564">
        <f>'2 уровень'!AF1098</f>
        <v>0</v>
      </c>
      <c r="AE194" s="563"/>
      <c r="AF194" s="563"/>
      <c r="AG194" s="1224">
        <f>'2 уровень'!AG1098</f>
        <v>0</v>
      </c>
      <c r="AH194" s="1219">
        <f>'2 уровень'!AH1098</f>
        <v>0</v>
      </c>
      <c r="AI194" s="339">
        <f t="shared" si="27"/>
        <v>0</v>
      </c>
      <c r="AJ194" s="339">
        <f t="shared" si="26"/>
        <v>0</v>
      </c>
      <c r="AK194" s="1119">
        <f t="shared" si="39"/>
        <v>0</v>
      </c>
      <c r="AL194" s="139">
        <f t="shared" si="38"/>
        <v>0</v>
      </c>
      <c r="AM194" s="139"/>
      <c r="AN194" s="428"/>
      <c r="AO194" s="139"/>
      <c r="AP194" s="139"/>
      <c r="AQ194" s="139"/>
      <c r="AR194" s="139"/>
      <c r="AS194" s="139"/>
      <c r="AT194" s="139"/>
      <c r="AU194" s="139"/>
      <c r="AV194" s="139"/>
      <c r="AW194" s="139"/>
      <c r="AX194" s="139"/>
      <c r="AY194" s="139"/>
      <c r="AZ194" s="139"/>
      <c r="BA194" s="139"/>
      <c r="BB194" s="139"/>
      <c r="BC194" s="139"/>
      <c r="BD194" s="139"/>
      <c r="BE194" s="139"/>
      <c r="BF194" s="139"/>
      <c r="BG194" s="139"/>
      <c r="BH194" s="139"/>
      <c r="BI194" s="139"/>
      <c r="BJ194" s="139"/>
      <c r="BK194" s="139"/>
      <c r="BL194" s="139"/>
      <c r="BM194" s="139"/>
      <c r="BN194" s="139"/>
      <c r="BO194" s="139"/>
      <c r="BP194" s="139"/>
      <c r="BQ194" s="139"/>
      <c r="BR194" s="139"/>
      <c r="BS194" s="139"/>
      <c r="BT194" s="139"/>
      <c r="BU194" s="139"/>
      <c r="BV194" s="139"/>
      <c r="BW194" s="139"/>
      <c r="BX194" s="139"/>
      <c r="BY194" s="139"/>
      <c r="BZ194" s="139"/>
      <c r="CA194" s="139"/>
      <c r="CB194" s="139"/>
      <c r="CC194" s="139"/>
      <c r="CD194" s="139"/>
      <c r="CE194" s="139"/>
      <c r="CF194" s="139"/>
      <c r="CG194" s="139"/>
      <c r="CH194" s="139"/>
      <c r="CI194" s="139"/>
      <c r="CJ194" s="139"/>
      <c r="CK194" s="139"/>
      <c r="CL194" s="139"/>
      <c r="CM194" s="139"/>
      <c r="CN194" s="139"/>
      <c r="CO194" s="139"/>
      <c r="CP194" s="139"/>
      <c r="CQ194" s="139"/>
      <c r="CR194" s="139"/>
      <c r="CS194" s="139"/>
      <c r="CT194" s="139"/>
      <c r="CU194" s="139"/>
      <c r="CV194" s="139"/>
      <c r="CW194" s="139"/>
      <c r="CX194" s="139"/>
      <c r="CY194" s="139"/>
      <c r="CZ194" s="139"/>
      <c r="DA194" s="139"/>
      <c r="DB194" s="139"/>
      <c r="DC194" s="139"/>
      <c r="DD194" s="139"/>
      <c r="DE194" s="139"/>
      <c r="DF194" s="139"/>
      <c r="DG194" s="139"/>
      <c r="DH194" s="139"/>
      <c r="DI194" s="139"/>
      <c r="DJ194" s="139"/>
      <c r="DK194" s="139"/>
      <c r="DL194" s="139"/>
      <c r="DM194" s="139"/>
      <c r="DN194" s="139"/>
      <c r="DO194" s="139"/>
      <c r="DP194" s="139"/>
      <c r="DQ194" s="139"/>
      <c r="DR194" s="139"/>
      <c r="DS194" s="139"/>
      <c r="DT194" s="139"/>
      <c r="DU194" s="139"/>
      <c r="DV194" s="139"/>
      <c r="DW194" s="139"/>
      <c r="DX194" s="139"/>
      <c r="DY194" s="139"/>
      <c r="DZ194" s="139"/>
      <c r="EA194" s="139"/>
      <c r="EB194" s="139"/>
      <c r="EC194" s="139"/>
      <c r="ED194" s="139"/>
      <c r="EE194" s="139"/>
      <c r="EF194" s="139"/>
      <c r="EG194" s="139"/>
      <c r="EH194" s="139"/>
      <c r="EI194" s="139"/>
      <c r="EJ194" s="139"/>
      <c r="EK194" s="139"/>
      <c r="EL194" s="139"/>
      <c r="EM194" s="139"/>
      <c r="EN194" s="139"/>
      <c r="EO194" s="139"/>
      <c r="EP194" s="139"/>
      <c r="EQ194" s="139"/>
      <c r="ER194" s="139"/>
      <c r="ES194" s="139"/>
      <c r="ET194" s="139"/>
      <c r="EU194" s="139"/>
      <c r="EV194" s="139"/>
      <c r="EW194" s="139"/>
      <c r="EX194" s="139"/>
      <c r="EY194" s="139"/>
      <c r="EZ194" s="139"/>
      <c r="FA194" s="139"/>
      <c r="FB194" s="139"/>
      <c r="FC194" s="139"/>
      <c r="FD194" s="139"/>
      <c r="FE194" s="139"/>
      <c r="FF194" s="139"/>
      <c r="FG194" s="139"/>
      <c r="FH194" s="139"/>
      <c r="FI194" s="139"/>
      <c r="FJ194" s="139"/>
      <c r="FK194" s="139"/>
      <c r="FL194" s="139"/>
      <c r="FM194" s="139"/>
      <c r="FN194" s="139"/>
      <c r="FO194" s="139"/>
      <c r="FP194" s="139"/>
      <c r="FQ194" s="139"/>
      <c r="FR194" s="139"/>
      <c r="FS194" s="139"/>
      <c r="FT194" s="139"/>
      <c r="FU194" s="139"/>
      <c r="FV194" s="139"/>
      <c r="FW194" s="139"/>
      <c r="FX194" s="139"/>
      <c r="FY194" s="139"/>
      <c r="FZ194" s="139"/>
      <c r="GA194" s="139"/>
      <c r="GB194" s="139"/>
      <c r="GC194" s="139"/>
      <c r="GD194" s="139"/>
      <c r="GE194" s="139"/>
      <c r="GF194" s="139"/>
      <c r="GG194" s="139"/>
      <c r="GH194" s="139"/>
      <c r="GI194" s="139"/>
      <c r="GJ194" s="139"/>
      <c r="GK194" s="139"/>
      <c r="GL194" s="139"/>
      <c r="GM194" s="139"/>
      <c r="GN194" s="139"/>
      <c r="GO194" s="139"/>
      <c r="GP194" s="139"/>
      <c r="GQ194" s="139"/>
      <c r="GR194" s="139"/>
      <c r="GS194" s="139"/>
      <c r="GT194" s="139"/>
    </row>
    <row r="195" spans="1:202" ht="29.25" x14ac:dyDescent="0.25">
      <c r="B195" s="19">
        <f t="shared" si="28"/>
        <v>1</v>
      </c>
      <c r="C195" s="809" t="s">
        <v>321</v>
      </c>
      <c r="D195" s="29">
        <f>'2 уровень'!F1099</f>
        <v>21708</v>
      </c>
      <c r="E195" s="29">
        <f>'2 уровень'!G1099</f>
        <v>12663</v>
      </c>
      <c r="F195" s="29">
        <f>'2 уровень'!H1099</f>
        <v>8440</v>
      </c>
      <c r="G195" s="144">
        <f>'2 уровень'!I1099</f>
        <v>66.650872621021875</v>
      </c>
      <c r="H195" s="158">
        <f>'2 уровень'!J1099</f>
        <v>0</v>
      </c>
      <c r="I195" s="158">
        <f>'2 уровень'!K1099</f>
        <v>0</v>
      </c>
      <c r="J195" s="153">
        <f>'2 уровень'!L1099</f>
        <v>0</v>
      </c>
      <c r="K195" s="153">
        <f>'2 уровень'!M1099</f>
        <v>0</v>
      </c>
      <c r="L195" s="153">
        <f>'2 уровень'!N1099</f>
        <v>0</v>
      </c>
      <c r="M195" s="153">
        <f>'2 уровень'!O1099</f>
        <v>0</v>
      </c>
      <c r="N195" s="153">
        <f>'2 уровень'!P1099</f>
        <v>0</v>
      </c>
      <c r="O195" s="153">
        <f>'2 уровень'!Q1099</f>
        <v>0</v>
      </c>
      <c r="P195" s="563">
        <f>'2 уровень'!R1099</f>
        <v>0</v>
      </c>
      <c r="Q195" s="563">
        <f>'2 уровень'!S1099</f>
        <v>0</v>
      </c>
      <c r="R195" s="563">
        <f>'2 уровень'!T1099</f>
        <v>0</v>
      </c>
      <c r="S195" s="563">
        <f>'2 уровень'!U1099</f>
        <v>0</v>
      </c>
      <c r="T195" s="563">
        <f>'2 уровень'!V1099</f>
        <v>0</v>
      </c>
      <c r="U195" s="563">
        <f>'2 уровень'!W1099</f>
        <v>0</v>
      </c>
      <c r="V195" s="563">
        <f>'2 уровень'!X1099</f>
        <v>0</v>
      </c>
      <c r="W195" s="563">
        <f>'2 уровень'!Y1099</f>
        <v>0</v>
      </c>
      <c r="X195" s="563">
        <f>'2 уровень'!Z1099</f>
        <v>0</v>
      </c>
      <c r="Y195" s="998">
        <f>'2 уровень'!AA1099</f>
        <v>0</v>
      </c>
      <c r="Z195" s="563">
        <f>'2 уровень'!AB1099</f>
        <v>0</v>
      </c>
      <c r="AA195" s="563">
        <f>'2 уровень'!AC1099</f>
        <v>0</v>
      </c>
      <c r="AB195" s="563">
        <f>'2 уровень'!AD1099</f>
        <v>0</v>
      </c>
      <c r="AC195" s="563">
        <f>'2 уровень'!AE1099</f>
        <v>0</v>
      </c>
      <c r="AD195" s="564">
        <f>'2 уровень'!AF1099</f>
        <v>0</v>
      </c>
      <c r="AE195" s="563"/>
      <c r="AF195" s="563"/>
      <c r="AG195" s="1224">
        <f>'2 уровень'!AG1099</f>
        <v>0</v>
      </c>
      <c r="AH195" s="1219">
        <f>'2 уровень'!AH1099</f>
        <v>0</v>
      </c>
      <c r="AI195" s="339">
        <f t="shared" si="27"/>
        <v>0</v>
      </c>
      <c r="AJ195" s="339">
        <f t="shared" si="26"/>
        <v>0</v>
      </c>
      <c r="AK195" s="1119">
        <f t="shared" si="39"/>
        <v>0</v>
      </c>
      <c r="AL195" s="139">
        <f t="shared" si="38"/>
        <v>0</v>
      </c>
      <c r="AM195" s="139"/>
      <c r="AN195" s="428"/>
      <c r="AO195" s="139"/>
      <c r="AP195" s="139"/>
      <c r="AQ195" s="139"/>
      <c r="AR195" s="139"/>
      <c r="AS195" s="139"/>
      <c r="AT195" s="139"/>
      <c r="AU195" s="139"/>
      <c r="AV195" s="139"/>
      <c r="AW195" s="139"/>
      <c r="AX195" s="139"/>
      <c r="AY195" s="139"/>
      <c r="AZ195" s="139"/>
      <c r="BA195" s="139"/>
      <c r="BB195" s="139"/>
      <c r="BC195" s="139"/>
      <c r="BD195" s="139"/>
      <c r="BE195" s="139"/>
      <c r="BF195" s="139"/>
      <c r="BG195" s="139"/>
      <c r="BH195" s="139"/>
      <c r="BI195" s="139"/>
      <c r="BJ195" s="139"/>
      <c r="BK195" s="139"/>
      <c r="BL195" s="139"/>
      <c r="BM195" s="139"/>
      <c r="BN195" s="139"/>
      <c r="BO195" s="139"/>
      <c r="BP195" s="139"/>
      <c r="BQ195" s="139"/>
      <c r="BR195" s="139"/>
      <c r="BS195" s="139"/>
      <c r="BT195" s="139"/>
      <c r="BU195" s="139"/>
      <c r="BV195" s="139"/>
      <c r="BW195" s="139"/>
      <c r="BX195" s="139"/>
      <c r="BY195" s="139"/>
      <c r="BZ195" s="139"/>
      <c r="CA195" s="139"/>
      <c r="CB195" s="139"/>
      <c r="CC195" s="139"/>
      <c r="CD195" s="139"/>
      <c r="CE195" s="139"/>
      <c r="CF195" s="139"/>
      <c r="CG195" s="139"/>
      <c r="CH195" s="139"/>
      <c r="CI195" s="139"/>
      <c r="CJ195" s="139"/>
      <c r="CK195" s="139"/>
      <c r="CL195" s="139"/>
      <c r="CM195" s="139"/>
      <c r="CN195" s="139"/>
      <c r="CO195" s="139"/>
      <c r="CP195" s="139"/>
      <c r="CQ195" s="139"/>
      <c r="CR195" s="139"/>
      <c r="CS195" s="139"/>
      <c r="CT195" s="139"/>
      <c r="CU195" s="139"/>
      <c r="CV195" s="139"/>
      <c r="CW195" s="139"/>
      <c r="CX195" s="139"/>
      <c r="CY195" s="139"/>
      <c r="CZ195" s="139"/>
      <c r="DA195" s="139"/>
      <c r="DB195" s="139"/>
      <c r="DC195" s="139"/>
      <c r="DD195" s="139"/>
      <c r="DE195" s="139"/>
      <c r="DF195" s="139"/>
      <c r="DG195" s="139"/>
      <c r="DH195" s="139"/>
      <c r="DI195" s="139"/>
      <c r="DJ195" s="139"/>
      <c r="DK195" s="139"/>
      <c r="DL195" s="139"/>
      <c r="DM195" s="139"/>
      <c r="DN195" s="139"/>
      <c r="DO195" s="139"/>
      <c r="DP195" s="139"/>
      <c r="DQ195" s="139"/>
      <c r="DR195" s="139"/>
      <c r="DS195" s="139"/>
      <c r="DT195" s="139"/>
      <c r="DU195" s="139"/>
      <c r="DV195" s="139"/>
      <c r="DW195" s="139"/>
      <c r="DX195" s="139"/>
      <c r="DY195" s="139"/>
      <c r="DZ195" s="139"/>
      <c r="EA195" s="139"/>
      <c r="EB195" s="139"/>
      <c r="EC195" s="139"/>
      <c r="ED195" s="139"/>
      <c r="EE195" s="139"/>
      <c r="EF195" s="139"/>
      <c r="EG195" s="139"/>
      <c r="EH195" s="139"/>
      <c r="EI195" s="139"/>
      <c r="EJ195" s="139"/>
      <c r="EK195" s="139"/>
      <c r="EL195" s="139"/>
      <c r="EM195" s="139"/>
      <c r="EN195" s="139"/>
      <c r="EO195" s="139"/>
      <c r="EP195" s="139"/>
      <c r="EQ195" s="139"/>
      <c r="ER195" s="139"/>
      <c r="ES195" s="139"/>
      <c r="ET195" s="139"/>
      <c r="EU195" s="139"/>
      <c r="EV195" s="139"/>
      <c r="EW195" s="139"/>
      <c r="EX195" s="139"/>
      <c r="EY195" s="139"/>
      <c r="EZ195" s="139"/>
      <c r="FA195" s="139"/>
      <c r="FB195" s="139"/>
      <c r="FC195" s="139"/>
      <c r="FD195" s="139"/>
      <c r="FE195" s="139"/>
      <c r="FF195" s="139"/>
      <c r="FG195" s="139"/>
      <c r="FH195" s="139"/>
      <c r="FI195" s="139"/>
      <c r="FJ195" s="139"/>
      <c r="FK195" s="139"/>
      <c r="FL195" s="139"/>
      <c r="FM195" s="139"/>
      <c r="FN195" s="139"/>
      <c r="FO195" s="139"/>
      <c r="FP195" s="139"/>
      <c r="FQ195" s="139"/>
      <c r="FR195" s="139"/>
      <c r="FS195" s="139"/>
      <c r="FT195" s="139"/>
      <c r="FU195" s="139"/>
      <c r="FV195" s="139"/>
      <c r="FW195" s="139"/>
      <c r="FX195" s="139"/>
      <c r="FY195" s="139"/>
      <c r="FZ195" s="139"/>
      <c r="GA195" s="139"/>
      <c r="GB195" s="139"/>
      <c r="GC195" s="139"/>
      <c r="GD195" s="139"/>
      <c r="GE195" s="139"/>
      <c r="GF195" s="139"/>
      <c r="GG195" s="139"/>
      <c r="GH195" s="139"/>
      <c r="GI195" s="139"/>
      <c r="GJ195" s="139"/>
      <c r="GK195" s="139"/>
      <c r="GL195" s="139"/>
      <c r="GM195" s="139"/>
      <c r="GN195" s="139"/>
      <c r="GO195" s="139"/>
      <c r="GP195" s="139"/>
      <c r="GQ195" s="139"/>
      <c r="GR195" s="139"/>
      <c r="GS195" s="139"/>
      <c r="GT195" s="139"/>
    </row>
    <row r="196" spans="1:202" ht="30" x14ac:dyDescent="0.25">
      <c r="A196" s="19">
        <v>1</v>
      </c>
      <c r="B196" s="19">
        <f t="shared" si="28"/>
        <v>1</v>
      </c>
      <c r="C196" s="3652" t="s">
        <v>197</v>
      </c>
      <c r="D196" s="29">
        <f>'2 уровень'!F1100</f>
        <v>2600</v>
      </c>
      <c r="E196" s="29">
        <f>'2 уровень'!G1100</f>
        <v>1516.6666666666665</v>
      </c>
      <c r="F196" s="29">
        <f>'2 уровень'!H1100</f>
        <v>1656</v>
      </c>
      <c r="G196" s="144">
        <f>'2 уровень'!I1100</f>
        <v>109.1868131868132</v>
      </c>
      <c r="H196" s="158">
        <f>'2 уровень'!J1100</f>
        <v>0</v>
      </c>
      <c r="I196" s="158">
        <f>'2 уровень'!K1100</f>
        <v>0</v>
      </c>
      <c r="J196" s="153">
        <f>'2 уровень'!L1100</f>
        <v>0</v>
      </c>
      <c r="K196" s="153">
        <f>'2 уровень'!M1100</f>
        <v>0</v>
      </c>
      <c r="L196" s="153">
        <f>'2 уровень'!N1100</f>
        <v>0</v>
      </c>
      <c r="M196" s="153">
        <f>'2 уровень'!O1100</f>
        <v>0</v>
      </c>
      <c r="N196" s="153">
        <f>'2 уровень'!P1100</f>
        <v>0</v>
      </c>
      <c r="O196" s="153">
        <f>'2 уровень'!Q1100</f>
        <v>0</v>
      </c>
      <c r="P196" s="563">
        <f>'2 уровень'!R1100</f>
        <v>0</v>
      </c>
      <c r="Q196" s="563">
        <f>'2 уровень'!S1100</f>
        <v>0</v>
      </c>
      <c r="R196" s="563">
        <f>'2 уровень'!T1100</f>
        <v>0</v>
      </c>
      <c r="S196" s="563">
        <f>'2 уровень'!U1100</f>
        <v>0</v>
      </c>
      <c r="T196" s="563">
        <f>'2 уровень'!V1100</f>
        <v>0</v>
      </c>
      <c r="U196" s="563">
        <f>'2 уровень'!W1100</f>
        <v>0</v>
      </c>
      <c r="V196" s="563">
        <f>'2 уровень'!X1100</f>
        <v>0</v>
      </c>
      <c r="W196" s="563">
        <f>'2 уровень'!Y1100</f>
        <v>0</v>
      </c>
      <c r="X196" s="563">
        <f>'2 уровень'!Z1100</f>
        <v>0</v>
      </c>
      <c r="Y196" s="998">
        <f>'2 уровень'!AA1100</f>
        <v>0</v>
      </c>
      <c r="Z196" s="563">
        <f>'2 уровень'!AB1100</f>
        <v>0</v>
      </c>
      <c r="AA196" s="563">
        <f>'2 уровень'!AC1100</f>
        <v>0</v>
      </c>
      <c r="AB196" s="563">
        <f>'2 уровень'!AD1100</f>
        <v>0</v>
      </c>
      <c r="AC196" s="563">
        <f>'2 уровень'!AE1100</f>
        <v>0</v>
      </c>
      <c r="AD196" s="564">
        <f>'2 уровень'!AF1100</f>
        <v>0</v>
      </c>
      <c r="AE196" s="563"/>
      <c r="AF196" s="563"/>
      <c r="AG196" s="1224">
        <f>'2 уровень'!AG1100</f>
        <v>0</v>
      </c>
      <c r="AH196" s="1219">
        <f>'2 уровень'!AH1100</f>
        <v>0</v>
      </c>
      <c r="AI196" s="339">
        <f t="shared" si="27"/>
        <v>0</v>
      </c>
      <c r="AJ196" s="339">
        <f t="shared" si="26"/>
        <v>0</v>
      </c>
      <c r="AK196" s="1119">
        <f t="shared" si="39"/>
        <v>0</v>
      </c>
      <c r="AL196" s="139">
        <f t="shared" si="38"/>
        <v>0</v>
      </c>
      <c r="AM196" s="139"/>
      <c r="AN196" s="428"/>
      <c r="AO196" s="139"/>
      <c r="AP196" s="139"/>
      <c r="AQ196" s="139"/>
      <c r="AR196" s="139"/>
      <c r="AS196" s="139"/>
      <c r="AT196" s="139"/>
      <c r="AU196" s="139"/>
      <c r="AV196" s="139"/>
      <c r="AW196" s="139"/>
      <c r="AX196" s="139"/>
      <c r="AY196" s="139"/>
      <c r="AZ196" s="139"/>
      <c r="BA196" s="139"/>
      <c r="BB196" s="139"/>
      <c r="BC196" s="139"/>
      <c r="BD196" s="139"/>
      <c r="BE196" s="139"/>
      <c r="BF196" s="139"/>
      <c r="BG196" s="139"/>
      <c r="BH196" s="139"/>
      <c r="BI196" s="139"/>
      <c r="BJ196" s="139"/>
      <c r="BK196" s="139"/>
      <c r="BL196" s="139"/>
      <c r="BM196" s="139"/>
      <c r="BN196" s="139"/>
      <c r="BO196" s="139"/>
      <c r="BP196" s="139"/>
      <c r="BQ196" s="139"/>
      <c r="BR196" s="139"/>
      <c r="BS196" s="139"/>
      <c r="BT196" s="139"/>
      <c r="BU196" s="139"/>
      <c r="BV196" s="139"/>
      <c r="BW196" s="139"/>
      <c r="BX196" s="139"/>
      <c r="BY196" s="139"/>
      <c r="BZ196" s="139"/>
      <c r="CA196" s="139"/>
      <c r="CB196" s="139"/>
      <c r="CC196" s="139"/>
      <c r="CD196" s="139"/>
      <c r="CE196" s="139"/>
      <c r="CF196" s="139"/>
      <c r="CG196" s="139"/>
      <c r="CH196" s="139"/>
      <c r="CI196" s="139"/>
      <c r="CJ196" s="139"/>
      <c r="CK196" s="139"/>
      <c r="CL196" s="139"/>
      <c r="CM196" s="139"/>
      <c r="CN196" s="139"/>
      <c r="CO196" s="139"/>
      <c r="CP196" s="139"/>
      <c r="CQ196" s="139"/>
      <c r="CR196" s="139"/>
      <c r="CS196" s="139"/>
      <c r="CT196" s="139"/>
      <c r="CU196" s="139"/>
      <c r="CV196" s="139"/>
      <c r="CW196" s="139"/>
      <c r="CX196" s="139"/>
      <c r="CY196" s="139"/>
      <c r="CZ196" s="139"/>
      <c r="DA196" s="139"/>
      <c r="DB196" s="139"/>
      <c r="DC196" s="139"/>
      <c r="DD196" s="139"/>
      <c r="DE196" s="139"/>
      <c r="DF196" s="139"/>
      <c r="DG196" s="139"/>
      <c r="DH196" s="139"/>
      <c r="DI196" s="139"/>
      <c r="DJ196" s="139"/>
      <c r="DK196" s="139"/>
      <c r="DL196" s="139"/>
      <c r="DM196" s="139"/>
      <c r="DN196" s="139"/>
      <c r="DO196" s="139"/>
      <c r="DP196" s="139"/>
      <c r="DQ196" s="139"/>
      <c r="DR196" s="139"/>
      <c r="DS196" s="139"/>
      <c r="DT196" s="139"/>
      <c r="DU196" s="139"/>
      <c r="DV196" s="139"/>
      <c r="DW196" s="139"/>
      <c r="DX196" s="139"/>
      <c r="DY196" s="139"/>
      <c r="DZ196" s="139"/>
      <c r="EA196" s="139"/>
      <c r="EB196" s="139"/>
      <c r="EC196" s="139"/>
      <c r="ED196" s="139"/>
      <c r="EE196" s="139"/>
      <c r="EF196" s="139"/>
      <c r="EG196" s="139"/>
      <c r="EH196" s="139"/>
      <c r="EI196" s="139"/>
      <c r="EJ196" s="139"/>
      <c r="EK196" s="139"/>
      <c r="EL196" s="139"/>
      <c r="EM196" s="139"/>
      <c r="EN196" s="139"/>
      <c r="EO196" s="139"/>
      <c r="EP196" s="139"/>
      <c r="EQ196" s="139"/>
      <c r="ER196" s="139"/>
      <c r="ES196" s="139"/>
      <c r="ET196" s="139"/>
      <c r="EU196" s="139"/>
      <c r="EV196" s="139"/>
      <c r="EW196" s="139"/>
      <c r="EX196" s="139"/>
      <c r="EY196" s="139"/>
      <c r="EZ196" s="139"/>
      <c r="FA196" s="139"/>
      <c r="FB196" s="139"/>
      <c r="FC196" s="139"/>
      <c r="FD196" s="139"/>
      <c r="FE196" s="139"/>
      <c r="FF196" s="139"/>
      <c r="FG196" s="139"/>
      <c r="FH196" s="139"/>
      <c r="FI196" s="139"/>
      <c r="FJ196" s="139"/>
      <c r="FK196" s="139"/>
      <c r="FL196" s="139"/>
      <c r="FM196" s="139"/>
      <c r="FN196" s="139"/>
      <c r="FO196" s="139"/>
      <c r="FP196" s="139"/>
      <c r="FQ196" s="139"/>
      <c r="FR196" s="139"/>
      <c r="FS196" s="139"/>
      <c r="FT196" s="139"/>
      <c r="FU196" s="139"/>
      <c r="FV196" s="139"/>
      <c r="FW196" s="139"/>
      <c r="FX196" s="139"/>
      <c r="FY196" s="139"/>
      <c r="FZ196" s="139"/>
      <c r="GA196" s="139"/>
      <c r="GB196" s="139"/>
      <c r="GC196" s="139"/>
      <c r="GD196" s="139"/>
      <c r="GE196" s="139"/>
      <c r="GF196" s="139"/>
      <c r="GG196" s="139"/>
      <c r="GH196" s="139"/>
      <c r="GI196" s="139"/>
      <c r="GJ196" s="139"/>
      <c r="GK196" s="139"/>
      <c r="GL196" s="139"/>
      <c r="GM196" s="139"/>
      <c r="GN196" s="139"/>
      <c r="GO196" s="139"/>
      <c r="GP196" s="139"/>
      <c r="GQ196" s="139"/>
      <c r="GR196" s="139"/>
      <c r="GS196" s="139"/>
      <c r="GT196" s="139"/>
    </row>
    <row r="197" spans="1:202" ht="72" x14ac:dyDescent="0.25">
      <c r="A197" s="19">
        <v>1</v>
      </c>
      <c r="B197" s="19">
        <f t="shared" si="28"/>
        <v>1</v>
      </c>
      <c r="C197" s="443" t="s">
        <v>329</v>
      </c>
      <c r="D197" s="29">
        <f>'2 уровень'!F1101</f>
        <v>1700</v>
      </c>
      <c r="E197" s="29">
        <f>'2 уровень'!G1101</f>
        <v>991.66666666666663</v>
      </c>
      <c r="F197" s="29">
        <f>'2 уровень'!H1101</f>
        <v>966</v>
      </c>
      <c r="G197" s="144">
        <f>'2 уровень'!I1101</f>
        <v>97.411764705882348</v>
      </c>
      <c r="H197" s="158">
        <f>'2 уровень'!J1101</f>
        <v>0</v>
      </c>
      <c r="I197" s="158">
        <f>'2 уровень'!K1101</f>
        <v>0</v>
      </c>
      <c r="J197" s="153">
        <f>'2 уровень'!L1101</f>
        <v>0</v>
      </c>
      <c r="K197" s="153">
        <f>'2 уровень'!M1101</f>
        <v>0</v>
      </c>
      <c r="L197" s="153">
        <f>'2 уровень'!N1101</f>
        <v>0</v>
      </c>
      <c r="M197" s="153">
        <f>'2 уровень'!O1101</f>
        <v>0</v>
      </c>
      <c r="N197" s="153">
        <f>'2 уровень'!P1101</f>
        <v>0</v>
      </c>
      <c r="O197" s="153">
        <f>'2 уровень'!Q1101</f>
        <v>0</v>
      </c>
      <c r="P197" s="563">
        <f>'2 уровень'!R1101</f>
        <v>0</v>
      </c>
      <c r="Q197" s="563">
        <f>'2 уровень'!S1101</f>
        <v>0</v>
      </c>
      <c r="R197" s="563">
        <f>'2 уровень'!T1101</f>
        <v>0</v>
      </c>
      <c r="S197" s="563">
        <f>'2 уровень'!U1101</f>
        <v>0</v>
      </c>
      <c r="T197" s="563">
        <f>'2 уровень'!V1101</f>
        <v>0</v>
      </c>
      <c r="U197" s="563">
        <f>'2 уровень'!W1101</f>
        <v>0</v>
      </c>
      <c r="V197" s="563">
        <f>'2 уровень'!X1101</f>
        <v>0</v>
      </c>
      <c r="W197" s="563">
        <f>'2 уровень'!Y1101</f>
        <v>0</v>
      </c>
      <c r="X197" s="563">
        <f>'2 уровень'!Z1101</f>
        <v>0</v>
      </c>
      <c r="Y197" s="998">
        <f>'2 уровень'!AA1101</f>
        <v>0</v>
      </c>
      <c r="Z197" s="563">
        <f>'2 уровень'!AB1101</f>
        <v>0</v>
      </c>
      <c r="AA197" s="563">
        <f>'2 уровень'!AC1101</f>
        <v>0</v>
      </c>
      <c r="AB197" s="563">
        <f>'2 уровень'!AD1101</f>
        <v>0</v>
      </c>
      <c r="AC197" s="563">
        <f>'2 уровень'!AE1101</f>
        <v>0</v>
      </c>
      <c r="AD197" s="564">
        <f>'2 уровень'!AF1101</f>
        <v>0</v>
      </c>
      <c r="AE197" s="563"/>
      <c r="AF197" s="563"/>
      <c r="AG197" s="1224">
        <f>'2 уровень'!AG1101</f>
        <v>0</v>
      </c>
      <c r="AH197" s="1219">
        <f>'2 уровень'!AH1101</f>
        <v>0</v>
      </c>
      <c r="AI197" s="339">
        <f t="shared" si="27"/>
        <v>0</v>
      </c>
      <c r="AJ197" s="339">
        <f t="shared" si="26"/>
        <v>0</v>
      </c>
      <c r="AK197" s="1119">
        <f t="shared" si="39"/>
        <v>0</v>
      </c>
      <c r="AL197" s="139">
        <f t="shared" si="38"/>
        <v>0</v>
      </c>
      <c r="AM197" s="139"/>
      <c r="AN197" s="428"/>
      <c r="AO197" s="139"/>
      <c r="AP197" s="139"/>
      <c r="AQ197" s="139"/>
      <c r="AR197" s="139"/>
      <c r="AS197" s="139"/>
      <c r="AT197" s="139"/>
      <c r="AU197" s="139"/>
      <c r="AV197" s="139"/>
      <c r="AW197" s="139"/>
      <c r="AX197" s="139"/>
      <c r="AY197" s="139"/>
      <c r="AZ197" s="139"/>
      <c r="BA197" s="139"/>
      <c r="BB197" s="139"/>
      <c r="BC197" s="139"/>
      <c r="BD197" s="139"/>
      <c r="BE197" s="139"/>
      <c r="BF197" s="139"/>
      <c r="BG197" s="139"/>
      <c r="BH197" s="139"/>
      <c r="BI197" s="139"/>
      <c r="BJ197" s="139"/>
      <c r="BK197" s="139"/>
      <c r="BL197" s="139"/>
      <c r="BM197" s="139"/>
      <c r="BN197" s="139"/>
      <c r="BO197" s="139"/>
      <c r="BP197" s="139"/>
      <c r="BQ197" s="139"/>
      <c r="BR197" s="139"/>
      <c r="BS197" s="139"/>
      <c r="BT197" s="139"/>
      <c r="BU197" s="139"/>
      <c r="BV197" s="139"/>
      <c r="BW197" s="139"/>
      <c r="BX197" s="139"/>
      <c r="BY197" s="139"/>
      <c r="BZ197" s="139"/>
      <c r="CA197" s="139"/>
      <c r="CB197" s="139"/>
      <c r="CC197" s="139"/>
      <c r="CD197" s="139"/>
      <c r="CE197" s="139"/>
      <c r="CF197" s="139"/>
      <c r="CG197" s="139"/>
      <c r="CH197" s="139"/>
      <c r="CI197" s="139"/>
      <c r="CJ197" s="139"/>
      <c r="CK197" s="139"/>
      <c r="CL197" s="139"/>
      <c r="CM197" s="139"/>
      <c r="CN197" s="139"/>
      <c r="CO197" s="139"/>
      <c r="CP197" s="139"/>
      <c r="CQ197" s="139"/>
      <c r="CR197" s="139"/>
      <c r="CS197" s="139"/>
      <c r="CT197" s="139"/>
      <c r="CU197" s="139"/>
      <c r="CV197" s="139"/>
      <c r="CW197" s="139"/>
      <c r="CX197" s="139"/>
      <c r="CY197" s="139"/>
      <c r="CZ197" s="139"/>
      <c r="DA197" s="139"/>
      <c r="DB197" s="139"/>
      <c r="DC197" s="139"/>
      <c r="DD197" s="139"/>
      <c r="DE197" s="139"/>
      <c r="DF197" s="139"/>
      <c r="DG197" s="139"/>
      <c r="DH197" s="139"/>
      <c r="DI197" s="139"/>
      <c r="DJ197" s="139"/>
      <c r="DK197" s="139"/>
      <c r="DL197" s="139"/>
      <c r="DM197" s="139"/>
      <c r="DN197" s="139"/>
      <c r="DO197" s="139"/>
      <c r="DP197" s="139"/>
      <c r="DQ197" s="139"/>
      <c r="DR197" s="139"/>
      <c r="DS197" s="139"/>
      <c r="DT197" s="139"/>
      <c r="DU197" s="139"/>
      <c r="DV197" s="139"/>
      <c r="DW197" s="139"/>
      <c r="DX197" s="139"/>
      <c r="DY197" s="139"/>
      <c r="DZ197" s="139"/>
      <c r="EA197" s="139"/>
      <c r="EB197" s="139"/>
      <c r="EC197" s="139"/>
      <c r="ED197" s="139"/>
      <c r="EE197" s="139"/>
      <c r="EF197" s="139"/>
      <c r="EG197" s="139"/>
      <c r="EH197" s="139"/>
      <c r="EI197" s="139"/>
      <c r="EJ197" s="139"/>
      <c r="EK197" s="139"/>
      <c r="EL197" s="139"/>
      <c r="EM197" s="139"/>
      <c r="EN197" s="139"/>
      <c r="EO197" s="139"/>
      <c r="EP197" s="139"/>
      <c r="EQ197" s="139"/>
      <c r="ER197" s="139"/>
      <c r="ES197" s="139"/>
      <c r="ET197" s="139"/>
      <c r="EU197" s="139"/>
      <c r="EV197" s="139"/>
      <c r="EW197" s="139"/>
      <c r="EX197" s="139"/>
      <c r="EY197" s="139"/>
      <c r="EZ197" s="139"/>
      <c r="FA197" s="139"/>
      <c r="FB197" s="139"/>
      <c r="FC197" s="139"/>
      <c r="FD197" s="139"/>
      <c r="FE197" s="139"/>
      <c r="FF197" s="139"/>
      <c r="FG197" s="139"/>
      <c r="FH197" s="139"/>
      <c r="FI197" s="139"/>
      <c r="FJ197" s="139"/>
      <c r="FK197" s="139"/>
      <c r="FL197" s="139"/>
      <c r="FM197" s="139"/>
      <c r="FN197" s="139"/>
      <c r="FO197" s="139"/>
      <c r="FP197" s="139"/>
      <c r="FQ197" s="139"/>
      <c r="FR197" s="139"/>
      <c r="FS197" s="139"/>
      <c r="FT197" s="139"/>
      <c r="FU197" s="139"/>
      <c r="FV197" s="139"/>
      <c r="FW197" s="139"/>
      <c r="FX197" s="139"/>
      <c r="FY197" s="139"/>
      <c r="FZ197" s="139"/>
      <c r="GA197" s="139"/>
      <c r="GB197" s="139"/>
      <c r="GC197" s="139"/>
      <c r="GD197" s="139"/>
      <c r="GE197" s="139"/>
      <c r="GF197" s="139"/>
      <c r="GG197" s="139"/>
      <c r="GH197" s="139"/>
      <c r="GI197" s="139"/>
      <c r="GJ197" s="139"/>
      <c r="GK197" s="139"/>
      <c r="GL197" s="139"/>
      <c r="GM197" s="139"/>
      <c r="GN197" s="139"/>
      <c r="GO197" s="139"/>
      <c r="GP197" s="139"/>
      <c r="GQ197" s="139"/>
      <c r="GR197" s="139"/>
      <c r="GS197" s="139"/>
      <c r="GT197" s="139"/>
    </row>
    <row r="198" spans="1:202" x14ac:dyDescent="0.25">
      <c r="A198" s="19">
        <v>1</v>
      </c>
      <c r="B198" s="19">
        <f t="shared" si="28"/>
        <v>1</v>
      </c>
      <c r="C198" s="3653" t="s">
        <v>227</v>
      </c>
      <c r="D198" s="29">
        <f>'2 уровень'!F1102</f>
        <v>4090</v>
      </c>
      <c r="E198" s="29">
        <f>'2 уровень'!G1102</f>
        <v>2385.8333333333335</v>
      </c>
      <c r="F198" s="29">
        <f>'2 уровень'!H1102</f>
        <v>1954</v>
      </c>
      <c r="G198" s="144">
        <f>'2 уровень'!I1102</f>
        <v>81.900104785190351</v>
      </c>
      <c r="H198" s="158">
        <f>'2 уровень'!J1102</f>
        <v>0</v>
      </c>
      <c r="I198" s="158">
        <f>'2 уровень'!K1102</f>
        <v>0</v>
      </c>
      <c r="J198" s="153">
        <f>'2 уровень'!L1102</f>
        <v>0</v>
      </c>
      <c r="K198" s="153">
        <f>'2 уровень'!M1102</f>
        <v>0</v>
      </c>
      <c r="L198" s="153">
        <f>'2 уровень'!N1102</f>
        <v>0</v>
      </c>
      <c r="M198" s="153">
        <f>'2 уровень'!O1102</f>
        <v>0</v>
      </c>
      <c r="N198" s="153">
        <f>'2 уровень'!P1102</f>
        <v>0</v>
      </c>
      <c r="O198" s="153">
        <f>'2 уровень'!Q1102</f>
        <v>0</v>
      </c>
      <c r="P198" s="563">
        <f>'2 уровень'!R1102</f>
        <v>7756.5608657450966</v>
      </c>
      <c r="Q198" s="563">
        <f>'2 уровень'!S1102</f>
        <v>7756.5608657450966</v>
      </c>
      <c r="R198" s="563">
        <f>'2 уровень'!T1102</f>
        <v>7756.5608657450966</v>
      </c>
      <c r="S198" s="563">
        <f>'2 уровень'!U1102</f>
        <v>7756.5608657450966</v>
      </c>
      <c r="T198" s="563">
        <f>'2 уровень'!V1102</f>
        <v>7756.5608657450966</v>
      </c>
      <c r="U198" s="563">
        <f>'2 уровень'!W1102</f>
        <v>7756.5608657450966</v>
      </c>
      <c r="V198" s="563">
        <f>'2 уровень'!X1102</f>
        <v>7756.5608657450966</v>
      </c>
      <c r="W198" s="563">
        <f>'2 уровень'!Y1102</f>
        <v>4524.6605050179733</v>
      </c>
      <c r="X198" s="563">
        <f>'2 уровень'!Z1102</f>
        <v>3176.7805400000002</v>
      </c>
      <c r="Y198" s="998">
        <f>'2 уровень'!AA1102</f>
        <v>0</v>
      </c>
      <c r="Z198" s="563">
        <f>'2 уровень'!AB1102</f>
        <v>0</v>
      </c>
      <c r="AA198" s="563">
        <f>'2 уровень'!AC1102</f>
        <v>-1347.8799650179731</v>
      </c>
      <c r="AB198" s="563">
        <f>'2 уровень'!AD1102</f>
        <v>0</v>
      </c>
      <c r="AC198" s="563">
        <f>'2 уровень'!AE1102</f>
        <v>0</v>
      </c>
      <c r="AD198" s="564">
        <f>'2 уровень'!AF1102</f>
        <v>3176.7805400000002</v>
      </c>
      <c r="AE198" s="563">
        <f>X198/W198*100</f>
        <v>70.210362445466629</v>
      </c>
      <c r="AF198" s="563">
        <f>AD198/W198*100</f>
        <v>70.210362445466629</v>
      </c>
      <c r="AG198" s="1224">
        <f>'2 уровень'!AG1102</f>
        <v>0</v>
      </c>
      <c r="AH198" s="1219">
        <f>'2 уровень'!AH1102</f>
        <v>0</v>
      </c>
      <c r="AI198" s="339">
        <f t="shared" si="27"/>
        <v>3176780.54</v>
      </c>
      <c r="AJ198" s="339">
        <f t="shared" si="26"/>
        <v>0</v>
      </c>
      <c r="AK198" s="1119">
        <f t="shared" si="39"/>
        <v>1896.4696493264294</v>
      </c>
      <c r="AL198" s="139">
        <f t="shared" si="38"/>
        <v>1625.7832855680656</v>
      </c>
      <c r="AM198" s="139"/>
      <c r="AN198" s="428"/>
      <c r="AO198" s="139"/>
      <c r="AP198" s="139"/>
      <c r="AQ198" s="139"/>
      <c r="AR198" s="139"/>
      <c r="AS198" s="139"/>
      <c r="AT198" s="139"/>
      <c r="AU198" s="139"/>
      <c r="AV198" s="139"/>
      <c r="AW198" s="139"/>
      <c r="AX198" s="139"/>
      <c r="AY198" s="139"/>
      <c r="AZ198" s="139"/>
      <c r="BA198" s="139"/>
      <c r="BB198" s="139"/>
      <c r="BC198" s="139"/>
      <c r="BD198" s="139"/>
      <c r="BE198" s="139"/>
      <c r="BF198" s="139"/>
      <c r="BG198" s="139"/>
      <c r="BH198" s="139"/>
      <c r="BI198" s="139"/>
      <c r="BJ198" s="139"/>
      <c r="BK198" s="139"/>
      <c r="BL198" s="139"/>
      <c r="BM198" s="139"/>
      <c r="BN198" s="139"/>
      <c r="BO198" s="139"/>
      <c r="BP198" s="139"/>
      <c r="BQ198" s="139"/>
      <c r="BR198" s="139"/>
      <c r="BS198" s="139"/>
      <c r="BT198" s="139"/>
      <c r="BU198" s="139"/>
      <c r="BV198" s="139"/>
      <c r="BW198" s="139"/>
      <c r="BX198" s="139"/>
      <c r="BY198" s="139"/>
      <c r="BZ198" s="139"/>
      <c r="CA198" s="139"/>
      <c r="CB198" s="139"/>
      <c r="CC198" s="139"/>
      <c r="CD198" s="139"/>
      <c r="CE198" s="139"/>
      <c r="CF198" s="139"/>
      <c r="CG198" s="139"/>
      <c r="CH198" s="139"/>
      <c r="CI198" s="139"/>
      <c r="CJ198" s="139"/>
      <c r="CK198" s="139"/>
      <c r="CL198" s="139"/>
      <c r="CM198" s="139"/>
      <c r="CN198" s="139"/>
      <c r="CO198" s="139"/>
      <c r="CP198" s="139"/>
      <c r="CQ198" s="139"/>
      <c r="CR198" s="139"/>
      <c r="CS198" s="139"/>
      <c r="CT198" s="139"/>
      <c r="CU198" s="139"/>
      <c r="CV198" s="139"/>
      <c r="CW198" s="139"/>
      <c r="CX198" s="139"/>
      <c r="CY198" s="139"/>
      <c r="CZ198" s="139"/>
      <c r="DA198" s="139"/>
      <c r="DB198" s="139"/>
      <c r="DC198" s="139"/>
      <c r="DD198" s="139"/>
      <c r="DE198" s="139"/>
      <c r="DF198" s="139"/>
      <c r="DG198" s="139"/>
      <c r="DH198" s="139"/>
      <c r="DI198" s="139"/>
      <c r="DJ198" s="139"/>
      <c r="DK198" s="139"/>
      <c r="DL198" s="139"/>
      <c r="DM198" s="139"/>
      <c r="DN198" s="139"/>
      <c r="DO198" s="139"/>
      <c r="DP198" s="139"/>
      <c r="DQ198" s="139"/>
      <c r="DR198" s="139"/>
      <c r="DS198" s="139"/>
      <c r="DT198" s="139"/>
      <c r="DU198" s="139"/>
      <c r="DV198" s="139"/>
      <c r="DW198" s="139"/>
      <c r="DX198" s="139"/>
      <c r="DY198" s="139"/>
      <c r="DZ198" s="139"/>
      <c r="EA198" s="139"/>
      <c r="EB198" s="139"/>
      <c r="EC198" s="139"/>
      <c r="ED198" s="139"/>
      <c r="EE198" s="139"/>
      <c r="EF198" s="139"/>
      <c r="EG198" s="139"/>
      <c r="EH198" s="139"/>
      <c r="EI198" s="139"/>
      <c r="EJ198" s="139"/>
      <c r="EK198" s="139"/>
      <c r="EL198" s="139"/>
      <c r="EM198" s="139"/>
      <c r="EN198" s="139"/>
      <c r="EO198" s="139"/>
      <c r="EP198" s="139"/>
      <c r="EQ198" s="139"/>
      <c r="ER198" s="139"/>
      <c r="ES198" s="139"/>
      <c r="ET198" s="139"/>
      <c r="EU198" s="139"/>
      <c r="EV198" s="139"/>
      <c r="EW198" s="139"/>
      <c r="EX198" s="139"/>
      <c r="EY198" s="139"/>
      <c r="EZ198" s="139"/>
      <c r="FA198" s="139"/>
      <c r="FB198" s="139"/>
      <c r="FC198" s="139"/>
      <c r="FD198" s="139"/>
      <c r="FE198" s="139"/>
      <c r="FF198" s="139"/>
      <c r="FG198" s="139"/>
      <c r="FH198" s="139"/>
      <c r="FI198" s="139"/>
      <c r="FJ198" s="139"/>
      <c r="FK198" s="139"/>
      <c r="FL198" s="139"/>
      <c r="FM198" s="139"/>
      <c r="FN198" s="139"/>
      <c r="FO198" s="139"/>
      <c r="FP198" s="139"/>
      <c r="FQ198" s="139"/>
      <c r="FR198" s="139"/>
      <c r="FS198" s="139"/>
      <c r="FT198" s="139"/>
      <c r="FU198" s="139"/>
      <c r="FV198" s="139"/>
      <c r="FW198" s="139"/>
      <c r="FX198" s="139"/>
      <c r="FY198" s="139"/>
      <c r="FZ198" s="139"/>
      <c r="GA198" s="139"/>
      <c r="GB198" s="139"/>
      <c r="GC198" s="139"/>
      <c r="GD198" s="139"/>
      <c r="GE198" s="139"/>
      <c r="GF198" s="139"/>
      <c r="GG198" s="139"/>
      <c r="GH198" s="139"/>
      <c r="GI198" s="139"/>
      <c r="GJ198" s="139"/>
      <c r="GK198" s="139"/>
      <c r="GL198" s="139"/>
      <c r="GM198" s="139"/>
      <c r="GN198" s="139"/>
      <c r="GO198" s="139"/>
      <c r="GP198" s="139"/>
      <c r="GQ198" s="139"/>
      <c r="GR198" s="139"/>
      <c r="GS198" s="139"/>
      <c r="GT198" s="139"/>
    </row>
    <row r="199" spans="1:202" ht="86.25" x14ac:dyDescent="0.25">
      <c r="A199" s="19">
        <v>1</v>
      </c>
      <c r="B199" s="19">
        <f t="shared" si="28"/>
        <v>1</v>
      </c>
      <c r="C199" s="812" t="s">
        <v>598</v>
      </c>
      <c r="D199" s="29">
        <f>'2 уровень'!F1103</f>
        <v>20322</v>
      </c>
      <c r="E199" s="29">
        <f>'2 уровень'!G1103</f>
        <v>11854.5</v>
      </c>
      <c r="F199" s="29">
        <f>'2 уровень'!H1103</f>
        <v>3007</v>
      </c>
      <c r="G199" s="144">
        <f>'2 уровень'!I1103</f>
        <v>25.365894807878863</v>
      </c>
      <c r="H199" s="158">
        <f>'2 уровень'!J1103</f>
        <v>0</v>
      </c>
      <c r="I199" s="158">
        <f>'2 уровень'!K1103</f>
        <v>0</v>
      </c>
      <c r="J199" s="153">
        <f>'2 уровень'!L1103</f>
        <v>0</v>
      </c>
      <c r="K199" s="153">
        <f>'2 уровень'!M1103</f>
        <v>0</v>
      </c>
      <c r="L199" s="153">
        <f>'2 уровень'!N1103</f>
        <v>0</v>
      </c>
      <c r="M199" s="153">
        <f>'2 уровень'!O1103</f>
        <v>0</v>
      </c>
      <c r="N199" s="153">
        <f>'2 уровень'!P1103</f>
        <v>0</v>
      </c>
      <c r="O199" s="153">
        <f>'2 уровень'!Q1103</f>
        <v>0</v>
      </c>
      <c r="P199" s="563">
        <f>'2 уровень'!R1103</f>
        <v>43311.262499999997</v>
      </c>
      <c r="Q199" s="563">
        <f>'2 уровень'!S1103</f>
        <v>43311.262499999997</v>
      </c>
      <c r="R199" s="563">
        <f>'2 уровень'!T1103</f>
        <v>43311.262499999997</v>
      </c>
      <c r="S199" s="563">
        <f>'2 уровень'!U1103</f>
        <v>43311.262499999997</v>
      </c>
      <c r="T199" s="563">
        <f>'2 уровень'!V1103</f>
        <v>43311.262499999997</v>
      </c>
      <c r="U199" s="563">
        <f>'2 уровень'!W1103</f>
        <v>43311.262499999997</v>
      </c>
      <c r="V199" s="563">
        <f>'2 уровень'!X1103</f>
        <v>43311.262499999997</v>
      </c>
      <c r="W199" s="563">
        <f>'2 уровень'!Y1103</f>
        <v>25264.903125000001</v>
      </c>
      <c r="X199" s="563">
        <f>'2 уровень'!Z1103</f>
        <v>6408.6687499999998</v>
      </c>
      <c r="Y199" s="998">
        <f>'2 уровень'!AA1103</f>
        <v>0</v>
      </c>
      <c r="Z199" s="563">
        <f>'2 уровень'!AB1103</f>
        <v>0</v>
      </c>
      <c r="AA199" s="563">
        <f>'2 уровень'!AC1103</f>
        <v>-18856.234375</v>
      </c>
      <c r="AB199" s="563">
        <f>'2 уровень'!AD1103</f>
        <v>0</v>
      </c>
      <c r="AC199" s="563">
        <f>'2 уровень'!AE1103</f>
        <v>0</v>
      </c>
      <c r="AD199" s="564">
        <f>'2 уровень'!AF1103</f>
        <v>6408.6687499999998</v>
      </c>
      <c r="AE199" s="563"/>
      <c r="AF199" s="563"/>
      <c r="AG199" s="1224">
        <f>'2 уровень'!AG1103</f>
        <v>0</v>
      </c>
      <c r="AH199" s="1219">
        <f>'2 уровень'!AH1103</f>
        <v>0</v>
      </c>
      <c r="AI199" s="339">
        <f t="shared" si="27"/>
        <v>6408668.75</v>
      </c>
      <c r="AJ199" s="339">
        <f t="shared" si="26"/>
        <v>0</v>
      </c>
      <c r="AK199" s="1119">
        <f t="shared" si="39"/>
        <v>2131.25</v>
      </c>
      <c r="AL199" s="139">
        <f t="shared" si="38"/>
        <v>2131.25</v>
      </c>
      <c r="AM199" s="139"/>
      <c r="AN199" s="428"/>
      <c r="AO199" s="139"/>
      <c r="AP199" s="139"/>
      <c r="AQ199" s="139"/>
      <c r="AR199" s="139"/>
      <c r="AS199" s="139"/>
      <c r="AT199" s="139"/>
      <c r="AU199" s="139"/>
      <c r="AV199" s="139"/>
      <c r="AW199" s="139"/>
      <c r="AX199" s="139"/>
      <c r="AY199" s="139"/>
      <c r="AZ199" s="139"/>
      <c r="BA199" s="139"/>
      <c r="BB199" s="139"/>
      <c r="BC199" s="139"/>
      <c r="BD199" s="139"/>
      <c r="BE199" s="139"/>
      <c r="BF199" s="139"/>
      <c r="BG199" s="139"/>
      <c r="BH199" s="139"/>
      <c r="BI199" s="139"/>
      <c r="BJ199" s="139"/>
      <c r="BK199" s="139"/>
      <c r="BL199" s="139"/>
      <c r="BM199" s="139"/>
      <c r="BN199" s="139"/>
      <c r="BO199" s="139"/>
      <c r="BP199" s="139"/>
      <c r="BQ199" s="139"/>
      <c r="BR199" s="139"/>
      <c r="BS199" s="139"/>
      <c r="BT199" s="139"/>
      <c r="BU199" s="139"/>
      <c r="BV199" s="139"/>
      <c r="BW199" s="139"/>
      <c r="BX199" s="139"/>
      <c r="BY199" s="139"/>
      <c r="BZ199" s="139"/>
      <c r="CA199" s="139"/>
      <c r="CB199" s="139"/>
      <c r="CC199" s="139"/>
      <c r="CD199" s="139"/>
      <c r="CE199" s="139"/>
      <c r="CF199" s="139"/>
      <c r="CG199" s="139"/>
      <c r="CH199" s="139"/>
      <c r="CI199" s="139"/>
      <c r="CJ199" s="139"/>
      <c r="CK199" s="139"/>
      <c r="CL199" s="139"/>
      <c r="CM199" s="139"/>
      <c r="CN199" s="139"/>
      <c r="CO199" s="139"/>
      <c r="CP199" s="139"/>
      <c r="CQ199" s="139"/>
      <c r="CR199" s="139"/>
      <c r="CS199" s="139"/>
      <c r="CT199" s="139"/>
      <c r="CU199" s="139"/>
      <c r="CV199" s="139"/>
      <c r="CW199" s="139"/>
      <c r="CX199" s="139"/>
      <c r="CY199" s="139"/>
      <c r="CZ199" s="139"/>
      <c r="DA199" s="139"/>
      <c r="DB199" s="139"/>
      <c r="DC199" s="139"/>
      <c r="DD199" s="139"/>
      <c r="DE199" s="139"/>
      <c r="DF199" s="139"/>
      <c r="DG199" s="139"/>
      <c r="DH199" s="139"/>
      <c r="DI199" s="139"/>
      <c r="DJ199" s="139"/>
      <c r="DK199" s="139"/>
      <c r="DL199" s="139"/>
      <c r="DM199" s="139"/>
      <c r="DN199" s="139"/>
      <c r="DO199" s="139"/>
      <c r="DP199" s="139"/>
      <c r="DQ199" s="139"/>
      <c r="DR199" s="139"/>
      <c r="DS199" s="139"/>
      <c r="DT199" s="139"/>
      <c r="DU199" s="139"/>
      <c r="DV199" s="139"/>
      <c r="DW199" s="139"/>
      <c r="DX199" s="139"/>
      <c r="DY199" s="139"/>
      <c r="DZ199" s="139"/>
      <c r="EA199" s="139"/>
      <c r="EB199" s="139"/>
      <c r="EC199" s="139"/>
      <c r="ED199" s="139"/>
      <c r="EE199" s="139"/>
      <c r="EF199" s="139"/>
      <c r="EG199" s="139"/>
      <c r="EH199" s="139"/>
      <c r="EI199" s="139"/>
      <c r="EJ199" s="139"/>
      <c r="EK199" s="139"/>
      <c r="EL199" s="139"/>
      <c r="EM199" s="139"/>
      <c r="EN199" s="139"/>
      <c r="EO199" s="139"/>
      <c r="EP199" s="139"/>
      <c r="EQ199" s="139"/>
      <c r="ER199" s="139"/>
      <c r="ES199" s="139"/>
      <c r="ET199" s="139"/>
      <c r="EU199" s="139"/>
      <c r="EV199" s="139"/>
      <c r="EW199" s="139"/>
      <c r="EX199" s="139"/>
      <c r="EY199" s="139"/>
      <c r="EZ199" s="139"/>
      <c r="FA199" s="139"/>
      <c r="FB199" s="139"/>
      <c r="FC199" s="139"/>
      <c r="FD199" s="139"/>
      <c r="FE199" s="139"/>
      <c r="FF199" s="139"/>
      <c r="FG199" s="139"/>
      <c r="FH199" s="139"/>
      <c r="FI199" s="139"/>
      <c r="FJ199" s="139"/>
      <c r="FK199" s="139"/>
      <c r="FL199" s="139"/>
      <c r="FM199" s="139"/>
      <c r="FN199" s="139"/>
      <c r="FO199" s="139"/>
      <c r="FP199" s="139"/>
      <c r="FQ199" s="139"/>
      <c r="FR199" s="139"/>
      <c r="FS199" s="139"/>
      <c r="FT199" s="139"/>
      <c r="FU199" s="139"/>
      <c r="FV199" s="139"/>
      <c r="FW199" s="139"/>
      <c r="FX199" s="139"/>
      <c r="FY199" s="139"/>
      <c r="FZ199" s="139"/>
      <c r="GA199" s="139"/>
      <c r="GB199" s="139"/>
      <c r="GC199" s="139"/>
      <c r="GD199" s="139"/>
      <c r="GE199" s="139"/>
      <c r="GF199" s="139"/>
      <c r="GG199" s="139"/>
      <c r="GH199" s="139"/>
      <c r="GI199" s="139"/>
      <c r="GJ199" s="139"/>
      <c r="GK199" s="139"/>
      <c r="GL199" s="139"/>
      <c r="GM199" s="139"/>
      <c r="GN199" s="139"/>
      <c r="GO199" s="139"/>
      <c r="GP199" s="139"/>
      <c r="GQ199" s="139"/>
      <c r="GR199" s="139"/>
      <c r="GS199" s="139"/>
      <c r="GT199" s="139"/>
    </row>
    <row r="200" spans="1:202" x14ac:dyDescent="0.25">
      <c r="A200" s="19">
        <v>1</v>
      </c>
      <c r="B200" s="19">
        <f t="shared" si="28"/>
        <v>1</v>
      </c>
      <c r="C200" s="812" t="s">
        <v>272</v>
      </c>
      <c r="D200" s="29">
        <f>'2 уровень'!F1104</f>
        <v>47350</v>
      </c>
      <c r="E200" s="29">
        <f>'2 уровень'!G1104</f>
        <v>27609.027777777781</v>
      </c>
      <c r="F200" s="29">
        <f>'2 уровень'!H1104</f>
        <v>40730.36</v>
      </c>
      <c r="G200" s="144">
        <f>'2 уровень'!I1104</f>
        <v>147.52551349447896</v>
      </c>
      <c r="H200" s="158">
        <f>'2 уровень'!J1104</f>
        <v>0</v>
      </c>
      <c r="I200" s="158">
        <f>'2 уровень'!K1104</f>
        <v>0</v>
      </c>
      <c r="J200" s="153">
        <f>'2 уровень'!L1104</f>
        <v>0</v>
      </c>
      <c r="K200" s="153">
        <f>'2 уровень'!M1104</f>
        <v>0</v>
      </c>
      <c r="L200" s="153">
        <f>'2 уровень'!N1104</f>
        <v>0</v>
      </c>
      <c r="M200" s="153">
        <f>'2 уровень'!O1104</f>
        <v>0</v>
      </c>
      <c r="N200" s="153">
        <f>'2 уровень'!P1104</f>
        <v>0</v>
      </c>
      <c r="O200" s="153">
        <f>'2 уровень'!Q1104</f>
        <v>0</v>
      </c>
      <c r="P200" s="563">
        <f>'2 уровень'!R1104</f>
        <v>0</v>
      </c>
      <c r="Q200" s="563">
        <f>'2 уровень'!S1104</f>
        <v>0</v>
      </c>
      <c r="R200" s="563">
        <f>'2 уровень'!T1104</f>
        <v>0</v>
      </c>
      <c r="S200" s="563">
        <f>'2 уровень'!U1104</f>
        <v>0</v>
      </c>
      <c r="T200" s="563">
        <f>'2 уровень'!V1104</f>
        <v>0</v>
      </c>
      <c r="U200" s="563">
        <f>'2 уровень'!W1104</f>
        <v>0</v>
      </c>
      <c r="V200" s="563">
        <f>'2 уровень'!X1104</f>
        <v>0</v>
      </c>
      <c r="W200" s="563">
        <f>'2 уровень'!Y1104</f>
        <v>0</v>
      </c>
      <c r="X200" s="563">
        <f>'2 уровень'!Z1104</f>
        <v>0</v>
      </c>
      <c r="Y200" s="998">
        <f>'2 уровень'!AA1104</f>
        <v>0</v>
      </c>
      <c r="Z200" s="563">
        <f>'2 уровень'!AB1104</f>
        <v>0</v>
      </c>
      <c r="AA200" s="563">
        <f>'2 уровень'!AC1104</f>
        <v>0</v>
      </c>
      <c r="AB200" s="563">
        <f>'2 уровень'!AD1104</f>
        <v>0</v>
      </c>
      <c r="AC200" s="563">
        <f>'2 уровень'!AE1104</f>
        <v>0</v>
      </c>
      <c r="AD200" s="564">
        <f>'2 уровень'!AF1104</f>
        <v>0</v>
      </c>
      <c r="AE200" s="563"/>
      <c r="AF200" s="563"/>
      <c r="AG200" s="1224">
        <f>'2 уровень'!AG1104</f>
        <v>0</v>
      </c>
      <c r="AH200" s="1219">
        <f>'2 уровень'!AH1104</f>
        <v>0</v>
      </c>
      <c r="AI200" s="339">
        <f t="shared" si="27"/>
        <v>0</v>
      </c>
      <c r="AJ200" s="339">
        <f t="shared" ref="AJ200:AJ263" si="40">AC200*1000</f>
        <v>0</v>
      </c>
      <c r="AK200" s="1119">
        <f t="shared" si="39"/>
        <v>0</v>
      </c>
      <c r="AL200" s="139">
        <f t="shared" si="38"/>
        <v>0</v>
      </c>
      <c r="AM200" s="139"/>
      <c r="AN200" s="428"/>
      <c r="AO200" s="139"/>
      <c r="AP200" s="139"/>
      <c r="AQ200" s="139"/>
      <c r="AR200" s="139"/>
      <c r="AS200" s="139"/>
      <c r="AT200" s="139"/>
      <c r="AU200" s="139"/>
      <c r="AV200" s="139"/>
      <c r="AW200" s="139"/>
      <c r="AX200" s="139"/>
      <c r="AY200" s="139"/>
      <c r="AZ200" s="139"/>
      <c r="BA200" s="139"/>
      <c r="BB200" s="139"/>
      <c r="BC200" s="139"/>
      <c r="BD200" s="139"/>
      <c r="BE200" s="139"/>
      <c r="BF200" s="139"/>
      <c r="BG200" s="139"/>
      <c r="BH200" s="139"/>
      <c r="BI200" s="139"/>
      <c r="BJ200" s="139"/>
      <c r="BK200" s="139"/>
      <c r="BL200" s="139"/>
      <c r="BM200" s="139"/>
      <c r="BN200" s="139"/>
      <c r="BO200" s="139"/>
      <c r="BP200" s="139"/>
      <c r="BQ200" s="139"/>
      <c r="BR200" s="139"/>
      <c r="BS200" s="139"/>
      <c r="BT200" s="139"/>
      <c r="BU200" s="139"/>
      <c r="BV200" s="139"/>
      <c r="BW200" s="139"/>
      <c r="BX200" s="139"/>
      <c r="BY200" s="139"/>
      <c r="BZ200" s="139"/>
      <c r="CA200" s="139"/>
      <c r="CB200" s="139"/>
      <c r="CC200" s="139"/>
      <c r="CD200" s="139"/>
      <c r="CE200" s="139"/>
      <c r="CF200" s="139"/>
      <c r="CG200" s="139"/>
      <c r="CH200" s="139"/>
      <c r="CI200" s="139"/>
      <c r="CJ200" s="139"/>
      <c r="CK200" s="139"/>
      <c r="CL200" s="139"/>
      <c r="CM200" s="139"/>
      <c r="CN200" s="139"/>
      <c r="CO200" s="139"/>
      <c r="CP200" s="139"/>
      <c r="CQ200" s="139"/>
      <c r="CR200" s="139"/>
      <c r="CS200" s="139"/>
      <c r="CT200" s="139"/>
      <c r="CU200" s="139"/>
      <c r="CV200" s="139"/>
      <c r="CW200" s="139"/>
      <c r="CX200" s="139"/>
      <c r="CY200" s="139"/>
      <c r="CZ200" s="139"/>
      <c r="DA200" s="139"/>
      <c r="DB200" s="139"/>
      <c r="DC200" s="139"/>
      <c r="DD200" s="139"/>
      <c r="DE200" s="139"/>
      <c r="DF200" s="139"/>
      <c r="DG200" s="139"/>
      <c r="DH200" s="139"/>
      <c r="DI200" s="139"/>
      <c r="DJ200" s="139"/>
      <c r="DK200" s="139"/>
      <c r="DL200" s="139"/>
      <c r="DM200" s="139"/>
      <c r="DN200" s="139"/>
      <c r="DO200" s="139"/>
      <c r="DP200" s="139"/>
      <c r="DQ200" s="139"/>
      <c r="DR200" s="139"/>
      <c r="DS200" s="139"/>
      <c r="DT200" s="139"/>
      <c r="DU200" s="139"/>
      <c r="DV200" s="139"/>
      <c r="DW200" s="139"/>
      <c r="DX200" s="139"/>
      <c r="DY200" s="139"/>
      <c r="DZ200" s="139"/>
      <c r="EA200" s="139"/>
      <c r="EB200" s="139"/>
      <c r="EC200" s="139"/>
      <c r="ED200" s="139"/>
      <c r="EE200" s="139"/>
      <c r="EF200" s="139"/>
      <c r="EG200" s="139"/>
      <c r="EH200" s="139"/>
      <c r="EI200" s="139"/>
      <c r="EJ200" s="139"/>
      <c r="EK200" s="139"/>
      <c r="EL200" s="139"/>
      <c r="EM200" s="139"/>
      <c r="EN200" s="139"/>
      <c r="EO200" s="139"/>
      <c r="EP200" s="139"/>
      <c r="EQ200" s="139"/>
      <c r="ER200" s="139"/>
      <c r="ES200" s="139"/>
      <c r="ET200" s="139"/>
      <c r="EU200" s="139"/>
      <c r="EV200" s="139"/>
      <c r="EW200" s="139"/>
      <c r="EX200" s="139"/>
      <c r="EY200" s="139"/>
      <c r="EZ200" s="139"/>
      <c r="FA200" s="139"/>
      <c r="FB200" s="139"/>
      <c r="FC200" s="139"/>
      <c r="FD200" s="139"/>
      <c r="FE200" s="139"/>
      <c r="FF200" s="139"/>
      <c r="FG200" s="139"/>
      <c r="FH200" s="139"/>
      <c r="FI200" s="139"/>
      <c r="FJ200" s="139"/>
      <c r="FK200" s="139"/>
      <c r="FL200" s="139"/>
      <c r="FM200" s="139"/>
      <c r="FN200" s="139"/>
      <c r="FO200" s="139"/>
      <c r="FP200" s="139"/>
      <c r="FQ200" s="139"/>
      <c r="FR200" s="139"/>
      <c r="FS200" s="139"/>
      <c r="FT200" s="139"/>
      <c r="FU200" s="139"/>
      <c r="FV200" s="139"/>
      <c r="FW200" s="139"/>
      <c r="FX200" s="139"/>
      <c r="FY200" s="139"/>
      <c r="FZ200" s="139"/>
      <c r="GA200" s="139"/>
      <c r="GB200" s="139"/>
      <c r="GC200" s="139"/>
      <c r="GD200" s="139"/>
      <c r="GE200" s="139"/>
      <c r="GF200" s="139"/>
      <c r="GG200" s="139"/>
      <c r="GH200" s="139"/>
      <c r="GI200" s="139"/>
      <c r="GJ200" s="139"/>
      <c r="GK200" s="139"/>
      <c r="GL200" s="139"/>
      <c r="GM200" s="139"/>
      <c r="GN200" s="139"/>
      <c r="GO200" s="139"/>
      <c r="GP200" s="139"/>
      <c r="GQ200" s="139"/>
      <c r="GR200" s="139"/>
      <c r="GS200" s="139"/>
      <c r="GT200" s="139"/>
    </row>
    <row r="201" spans="1:202" ht="29.25" x14ac:dyDescent="0.25">
      <c r="A201" s="19">
        <v>1</v>
      </c>
      <c r="B201" s="19">
        <f t="shared" si="28"/>
        <v>1</v>
      </c>
      <c r="C201" s="813" t="s">
        <v>287</v>
      </c>
      <c r="D201" s="29">
        <f>'2 уровень'!F1105</f>
        <v>35176</v>
      </c>
      <c r="E201" s="29">
        <f>'2 уровень'!G1105</f>
        <v>20519.333333333336</v>
      </c>
      <c r="F201" s="29">
        <f>'2 уровень'!H1105</f>
        <v>8720</v>
      </c>
      <c r="G201" s="144">
        <f>'2 уровень'!I1105</f>
        <v>42.49650735891354</v>
      </c>
      <c r="H201" s="158">
        <f>'2 уровень'!J1105</f>
        <v>0</v>
      </c>
      <c r="I201" s="158">
        <f>'2 уровень'!K1105</f>
        <v>0</v>
      </c>
      <c r="J201" s="153">
        <f>'2 уровень'!L1105</f>
        <v>0</v>
      </c>
      <c r="K201" s="153">
        <f>'2 уровень'!M1105</f>
        <v>0</v>
      </c>
      <c r="L201" s="153">
        <f>'2 уровень'!N1105</f>
        <v>0</v>
      </c>
      <c r="M201" s="153">
        <f>'2 уровень'!O1105</f>
        <v>0</v>
      </c>
      <c r="N201" s="153">
        <f>'2 уровень'!P1105</f>
        <v>0</v>
      </c>
      <c r="O201" s="153">
        <f>'2 уровень'!Q1105</f>
        <v>0</v>
      </c>
      <c r="P201" s="563">
        <f>'2 уровень'!R1105</f>
        <v>0</v>
      </c>
      <c r="Q201" s="563">
        <f>'2 уровень'!S1105</f>
        <v>0</v>
      </c>
      <c r="R201" s="563">
        <f>'2 уровень'!T1105</f>
        <v>0</v>
      </c>
      <c r="S201" s="563">
        <f>'2 уровень'!U1105</f>
        <v>0</v>
      </c>
      <c r="T201" s="563">
        <f>'2 уровень'!V1105</f>
        <v>0</v>
      </c>
      <c r="U201" s="563">
        <f>'2 уровень'!W1105</f>
        <v>0</v>
      </c>
      <c r="V201" s="563">
        <f>'2 уровень'!X1105</f>
        <v>0</v>
      </c>
      <c r="W201" s="563">
        <f>'2 уровень'!Y1105</f>
        <v>0</v>
      </c>
      <c r="X201" s="563">
        <f>'2 уровень'!Z1105</f>
        <v>0</v>
      </c>
      <c r="Y201" s="998">
        <f>'2 уровень'!AA1105</f>
        <v>0</v>
      </c>
      <c r="Z201" s="563">
        <f>'2 уровень'!AB1105</f>
        <v>0</v>
      </c>
      <c r="AA201" s="563">
        <f>'2 уровень'!AC1105</f>
        <v>0</v>
      </c>
      <c r="AB201" s="563">
        <f>'2 уровень'!AD1105</f>
        <v>0</v>
      </c>
      <c r="AC201" s="563">
        <f>'2 уровень'!AE1105</f>
        <v>0</v>
      </c>
      <c r="AD201" s="564">
        <f>'2 уровень'!AF1105</f>
        <v>0</v>
      </c>
      <c r="AE201" s="563"/>
      <c r="AF201" s="563"/>
      <c r="AG201" s="1224">
        <f>'2 уровень'!AG1105</f>
        <v>0</v>
      </c>
      <c r="AH201" s="1219">
        <f>'2 уровень'!AH1105</f>
        <v>0</v>
      </c>
      <c r="AI201" s="339">
        <f t="shared" ref="AI201:AI264" si="41">AD201*1000</f>
        <v>0</v>
      </c>
      <c r="AJ201" s="339">
        <f t="shared" si="40"/>
        <v>0</v>
      </c>
      <c r="AK201" s="1119">
        <f t="shared" si="39"/>
        <v>0</v>
      </c>
      <c r="AL201" s="139">
        <f t="shared" si="38"/>
        <v>0</v>
      </c>
      <c r="AM201" s="139"/>
      <c r="AN201" s="428"/>
      <c r="AO201" s="139"/>
      <c r="AP201" s="139"/>
      <c r="AQ201" s="139"/>
      <c r="AR201" s="139"/>
      <c r="AS201" s="139"/>
      <c r="AT201" s="139"/>
      <c r="AU201" s="139"/>
      <c r="AV201" s="139"/>
      <c r="AW201" s="139"/>
      <c r="AX201" s="139"/>
      <c r="AY201" s="139"/>
      <c r="AZ201" s="139"/>
      <c r="BA201" s="139"/>
      <c r="BB201" s="139"/>
      <c r="BC201" s="139"/>
      <c r="BD201" s="139"/>
      <c r="BE201" s="139"/>
      <c r="BF201" s="139"/>
      <c r="BG201" s="139"/>
      <c r="BH201" s="139"/>
      <c r="BI201" s="139"/>
      <c r="BJ201" s="139"/>
      <c r="BK201" s="139"/>
      <c r="BL201" s="139"/>
      <c r="BM201" s="139"/>
      <c r="BN201" s="139"/>
      <c r="BO201" s="139"/>
      <c r="BP201" s="139"/>
      <c r="BQ201" s="139"/>
      <c r="BR201" s="139"/>
      <c r="BS201" s="139"/>
      <c r="BT201" s="139"/>
      <c r="BU201" s="139"/>
      <c r="BV201" s="139"/>
      <c r="BW201" s="139"/>
      <c r="BX201" s="139"/>
      <c r="BY201" s="139"/>
      <c r="BZ201" s="139"/>
      <c r="CA201" s="139"/>
      <c r="CB201" s="139"/>
      <c r="CC201" s="139"/>
      <c r="CD201" s="139"/>
      <c r="CE201" s="139"/>
      <c r="CF201" s="139"/>
      <c r="CG201" s="139"/>
      <c r="CH201" s="139"/>
      <c r="CI201" s="139"/>
      <c r="CJ201" s="139"/>
      <c r="CK201" s="139"/>
      <c r="CL201" s="139"/>
      <c r="CM201" s="139"/>
      <c r="CN201" s="139"/>
      <c r="CO201" s="139"/>
      <c r="CP201" s="139"/>
      <c r="CQ201" s="139"/>
      <c r="CR201" s="139"/>
      <c r="CS201" s="139"/>
      <c r="CT201" s="139"/>
      <c r="CU201" s="139"/>
      <c r="CV201" s="139"/>
      <c r="CW201" s="139"/>
      <c r="CX201" s="139"/>
      <c r="CY201" s="139"/>
      <c r="CZ201" s="139"/>
      <c r="DA201" s="139"/>
      <c r="DB201" s="139"/>
      <c r="DC201" s="139"/>
      <c r="DD201" s="139"/>
      <c r="DE201" s="139"/>
      <c r="DF201" s="139"/>
      <c r="DG201" s="139"/>
      <c r="DH201" s="139"/>
      <c r="DI201" s="139"/>
      <c r="DJ201" s="139"/>
      <c r="DK201" s="139"/>
      <c r="DL201" s="139"/>
      <c r="DM201" s="139"/>
      <c r="DN201" s="139"/>
      <c r="DO201" s="139"/>
      <c r="DP201" s="139"/>
      <c r="DQ201" s="139"/>
      <c r="DR201" s="139"/>
      <c r="DS201" s="139"/>
      <c r="DT201" s="139"/>
      <c r="DU201" s="139"/>
      <c r="DV201" s="139"/>
      <c r="DW201" s="139"/>
      <c r="DX201" s="139"/>
      <c r="DY201" s="139"/>
      <c r="DZ201" s="139"/>
      <c r="EA201" s="139"/>
      <c r="EB201" s="139"/>
      <c r="EC201" s="139"/>
      <c r="ED201" s="139"/>
      <c r="EE201" s="139"/>
      <c r="EF201" s="139"/>
      <c r="EG201" s="139"/>
      <c r="EH201" s="139"/>
      <c r="EI201" s="139"/>
      <c r="EJ201" s="139"/>
      <c r="EK201" s="139"/>
      <c r="EL201" s="139"/>
      <c r="EM201" s="139"/>
      <c r="EN201" s="139"/>
      <c r="EO201" s="139"/>
      <c r="EP201" s="139"/>
      <c r="EQ201" s="139"/>
      <c r="ER201" s="139"/>
      <c r="ES201" s="139"/>
      <c r="ET201" s="139"/>
      <c r="EU201" s="139"/>
      <c r="EV201" s="139"/>
      <c r="EW201" s="139"/>
      <c r="EX201" s="139"/>
      <c r="EY201" s="139"/>
      <c r="EZ201" s="139"/>
      <c r="FA201" s="139"/>
      <c r="FB201" s="139"/>
      <c r="FC201" s="139"/>
      <c r="FD201" s="139"/>
      <c r="FE201" s="139"/>
      <c r="FF201" s="139"/>
      <c r="FG201" s="139"/>
      <c r="FH201" s="139"/>
      <c r="FI201" s="139"/>
      <c r="FJ201" s="139"/>
      <c r="FK201" s="139"/>
      <c r="FL201" s="139"/>
      <c r="FM201" s="139"/>
      <c r="FN201" s="139"/>
      <c r="FO201" s="139"/>
      <c r="FP201" s="139"/>
      <c r="FQ201" s="139"/>
      <c r="FR201" s="139"/>
      <c r="FS201" s="139"/>
      <c r="FT201" s="139"/>
      <c r="FU201" s="139"/>
      <c r="FV201" s="139"/>
      <c r="FW201" s="139"/>
      <c r="FX201" s="139"/>
      <c r="FY201" s="139"/>
      <c r="FZ201" s="139"/>
      <c r="GA201" s="139"/>
      <c r="GB201" s="139"/>
      <c r="GC201" s="139"/>
      <c r="GD201" s="139"/>
      <c r="GE201" s="139"/>
      <c r="GF201" s="139"/>
      <c r="GG201" s="139"/>
      <c r="GH201" s="139"/>
      <c r="GI201" s="139"/>
      <c r="GJ201" s="139"/>
      <c r="GK201" s="139"/>
      <c r="GL201" s="139"/>
      <c r="GM201" s="139"/>
      <c r="GN201" s="139"/>
      <c r="GO201" s="139"/>
      <c r="GP201" s="139"/>
      <c r="GQ201" s="139"/>
      <c r="GR201" s="139"/>
      <c r="GS201" s="139"/>
      <c r="GT201" s="139"/>
    </row>
    <row r="202" spans="1:202" ht="29.25" x14ac:dyDescent="0.25">
      <c r="A202" s="19">
        <v>1</v>
      </c>
      <c r="B202" s="19">
        <f t="shared" si="28"/>
        <v>1</v>
      </c>
      <c r="C202" s="811" t="s">
        <v>273</v>
      </c>
      <c r="D202" s="29">
        <f>'2 уровень'!F1106</f>
        <v>88196.085106382976</v>
      </c>
      <c r="E202" s="29">
        <f>'2 уровень'!G1106</f>
        <v>50883.271867612289</v>
      </c>
      <c r="F202" s="29">
        <f>'2 уровень'!H1106</f>
        <v>37949.234042553195</v>
      </c>
      <c r="G202" s="144">
        <f>'2 уровень'!I1106</f>
        <v>74.580962759802915</v>
      </c>
      <c r="H202" s="158">
        <f>'2 уровень'!J1106</f>
        <v>0</v>
      </c>
      <c r="I202" s="158">
        <f>'2 уровень'!K1106</f>
        <v>0</v>
      </c>
      <c r="J202" s="153">
        <f>'2 уровень'!L1106</f>
        <v>0</v>
      </c>
      <c r="K202" s="153">
        <f>'2 уровень'!M1106</f>
        <v>0</v>
      </c>
      <c r="L202" s="153">
        <f>'2 уровень'!N1106</f>
        <v>0</v>
      </c>
      <c r="M202" s="153">
        <f>'2 уровень'!O1106</f>
        <v>0</v>
      </c>
      <c r="N202" s="153">
        <f>'2 уровень'!P1106</f>
        <v>0</v>
      </c>
      <c r="O202" s="153">
        <f>'2 уровень'!Q1106</f>
        <v>0</v>
      </c>
      <c r="P202" s="563">
        <f>'2 уровень'!R1106</f>
        <v>0</v>
      </c>
      <c r="Q202" s="563">
        <f>'2 уровень'!S1106</f>
        <v>0</v>
      </c>
      <c r="R202" s="563">
        <f>'2 уровень'!T1106</f>
        <v>0</v>
      </c>
      <c r="S202" s="563">
        <f>'2 уровень'!U1106</f>
        <v>0</v>
      </c>
      <c r="T202" s="563">
        <f>'2 уровень'!V1106</f>
        <v>0</v>
      </c>
      <c r="U202" s="563">
        <f>'2 уровень'!W1106</f>
        <v>0</v>
      </c>
      <c r="V202" s="563">
        <f>'2 уровень'!X1106</f>
        <v>0</v>
      </c>
      <c r="W202" s="563">
        <f>'2 уровень'!Y1106</f>
        <v>0</v>
      </c>
      <c r="X202" s="563">
        <f>'2 уровень'!Z1106</f>
        <v>0</v>
      </c>
      <c r="Y202" s="998">
        <f>'2 уровень'!AA1106</f>
        <v>0</v>
      </c>
      <c r="Z202" s="563">
        <f>'2 уровень'!AB1106</f>
        <v>0</v>
      </c>
      <c r="AA202" s="563">
        <f>'2 уровень'!AC1106</f>
        <v>0</v>
      </c>
      <c r="AB202" s="563">
        <f>'2 уровень'!AD1106</f>
        <v>0</v>
      </c>
      <c r="AC202" s="563">
        <f>'2 уровень'!AE1106</f>
        <v>0</v>
      </c>
      <c r="AD202" s="564">
        <f>'2 уровень'!AF1106</f>
        <v>0</v>
      </c>
      <c r="AE202" s="563"/>
      <c r="AF202" s="563"/>
      <c r="AG202" s="1224">
        <f>'2 уровень'!AG1106</f>
        <v>0</v>
      </c>
      <c r="AH202" s="1219">
        <f>'2 уровень'!AH1106</f>
        <v>0</v>
      </c>
      <c r="AI202" s="339">
        <f t="shared" si="41"/>
        <v>0</v>
      </c>
      <c r="AJ202" s="339">
        <f t="shared" si="40"/>
        <v>0</v>
      </c>
      <c r="AK202" s="1119">
        <f t="shared" si="39"/>
        <v>0</v>
      </c>
      <c r="AL202" s="139">
        <f t="shared" si="38"/>
        <v>0</v>
      </c>
      <c r="AM202" s="139"/>
      <c r="AN202" s="428"/>
      <c r="AO202" s="139"/>
      <c r="AP202" s="139"/>
      <c r="AQ202" s="139"/>
      <c r="AR202" s="139"/>
      <c r="AS202" s="139"/>
      <c r="AT202" s="139"/>
      <c r="AU202" s="139"/>
      <c r="AV202" s="139"/>
      <c r="AW202" s="139"/>
      <c r="AX202" s="139"/>
      <c r="AY202" s="139"/>
      <c r="AZ202" s="139"/>
      <c r="BA202" s="139"/>
      <c r="BB202" s="139"/>
      <c r="BC202" s="139"/>
      <c r="BD202" s="139"/>
      <c r="BE202" s="139"/>
      <c r="BF202" s="139"/>
      <c r="BG202" s="139"/>
      <c r="BH202" s="139"/>
      <c r="BI202" s="139"/>
      <c r="BJ202" s="139"/>
      <c r="BK202" s="139"/>
      <c r="BL202" s="139"/>
      <c r="BM202" s="139"/>
      <c r="BN202" s="139"/>
      <c r="BO202" s="139"/>
      <c r="BP202" s="139"/>
      <c r="BQ202" s="139"/>
      <c r="BR202" s="139"/>
      <c r="BS202" s="139"/>
      <c r="BT202" s="139"/>
      <c r="BU202" s="139"/>
      <c r="BV202" s="139"/>
      <c r="BW202" s="139"/>
      <c r="BX202" s="139"/>
      <c r="BY202" s="139"/>
      <c r="BZ202" s="139"/>
      <c r="CA202" s="139"/>
      <c r="CB202" s="139"/>
      <c r="CC202" s="139"/>
      <c r="CD202" s="139"/>
      <c r="CE202" s="139"/>
      <c r="CF202" s="139"/>
      <c r="CG202" s="139"/>
      <c r="CH202" s="139"/>
      <c r="CI202" s="139"/>
      <c r="CJ202" s="139"/>
      <c r="CK202" s="139"/>
      <c r="CL202" s="139"/>
      <c r="CM202" s="139"/>
      <c r="CN202" s="139"/>
      <c r="CO202" s="139"/>
      <c r="CP202" s="139"/>
      <c r="CQ202" s="139"/>
      <c r="CR202" s="139"/>
      <c r="CS202" s="139"/>
      <c r="CT202" s="139"/>
      <c r="CU202" s="139"/>
      <c r="CV202" s="139"/>
      <c r="CW202" s="139"/>
      <c r="CX202" s="139"/>
      <c r="CY202" s="139"/>
      <c r="CZ202" s="139"/>
      <c r="DA202" s="139"/>
      <c r="DB202" s="139"/>
      <c r="DC202" s="139"/>
      <c r="DD202" s="139"/>
      <c r="DE202" s="139"/>
      <c r="DF202" s="139"/>
      <c r="DG202" s="139"/>
      <c r="DH202" s="139"/>
      <c r="DI202" s="139"/>
      <c r="DJ202" s="139"/>
      <c r="DK202" s="139"/>
      <c r="DL202" s="139"/>
      <c r="DM202" s="139"/>
      <c r="DN202" s="139"/>
      <c r="DO202" s="139"/>
      <c r="DP202" s="139"/>
      <c r="DQ202" s="139"/>
      <c r="DR202" s="139"/>
      <c r="DS202" s="139"/>
      <c r="DT202" s="139"/>
      <c r="DU202" s="139"/>
      <c r="DV202" s="139"/>
      <c r="DW202" s="139"/>
      <c r="DX202" s="139"/>
      <c r="DY202" s="139"/>
      <c r="DZ202" s="139"/>
      <c r="EA202" s="139"/>
      <c r="EB202" s="139"/>
      <c r="EC202" s="139"/>
      <c r="ED202" s="139"/>
      <c r="EE202" s="139"/>
      <c r="EF202" s="139"/>
      <c r="EG202" s="139"/>
      <c r="EH202" s="139"/>
      <c r="EI202" s="139"/>
      <c r="EJ202" s="139"/>
      <c r="EK202" s="139"/>
      <c r="EL202" s="139"/>
      <c r="EM202" s="139"/>
      <c r="EN202" s="139"/>
      <c r="EO202" s="139"/>
      <c r="EP202" s="139"/>
      <c r="EQ202" s="139"/>
      <c r="ER202" s="139"/>
      <c r="ES202" s="139"/>
      <c r="ET202" s="139"/>
      <c r="EU202" s="139"/>
      <c r="EV202" s="139"/>
      <c r="EW202" s="139"/>
      <c r="EX202" s="139"/>
      <c r="EY202" s="139"/>
      <c r="EZ202" s="139"/>
      <c r="FA202" s="139"/>
      <c r="FB202" s="139"/>
      <c r="FC202" s="139"/>
      <c r="FD202" s="139"/>
      <c r="FE202" s="139"/>
      <c r="FF202" s="139"/>
      <c r="FG202" s="139"/>
      <c r="FH202" s="139"/>
      <c r="FI202" s="139"/>
      <c r="FJ202" s="139"/>
      <c r="FK202" s="139"/>
      <c r="FL202" s="139"/>
      <c r="FM202" s="139"/>
      <c r="FN202" s="139"/>
      <c r="FO202" s="139"/>
      <c r="FP202" s="139"/>
      <c r="FQ202" s="139"/>
      <c r="FR202" s="139"/>
      <c r="FS202" s="139"/>
      <c r="FT202" s="139"/>
      <c r="FU202" s="139"/>
      <c r="FV202" s="139"/>
      <c r="FW202" s="139"/>
      <c r="FX202" s="139"/>
      <c r="FY202" s="139"/>
      <c r="FZ202" s="139"/>
      <c r="GA202" s="139"/>
      <c r="GB202" s="139"/>
      <c r="GC202" s="139"/>
      <c r="GD202" s="139"/>
      <c r="GE202" s="139"/>
      <c r="GF202" s="139"/>
      <c r="GG202" s="139"/>
      <c r="GH202" s="139"/>
      <c r="GI202" s="139"/>
      <c r="GJ202" s="139"/>
      <c r="GK202" s="139"/>
      <c r="GL202" s="139"/>
      <c r="GM202" s="139"/>
      <c r="GN202" s="139"/>
      <c r="GO202" s="139"/>
      <c r="GP202" s="139"/>
      <c r="GQ202" s="139"/>
      <c r="GR202" s="139"/>
      <c r="GS202" s="139"/>
      <c r="GT202" s="139"/>
    </row>
    <row r="203" spans="1:202" ht="29.25" x14ac:dyDescent="0.25">
      <c r="A203" s="19">
        <v>1</v>
      </c>
      <c r="B203" s="19">
        <f t="shared" si="28"/>
        <v>1</v>
      </c>
      <c r="C203" s="812" t="s">
        <v>274</v>
      </c>
      <c r="D203" s="29">
        <f>'2 уровень'!F1107</f>
        <v>23408</v>
      </c>
      <c r="E203" s="29">
        <f>'2 уровень'!G1107</f>
        <v>13654.666666666666</v>
      </c>
      <c r="F203" s="29">
        <f>'2 уровень'!H1107</f>
        <v>9406</v>
      </c>
      <c r="G203" s="144">
        <f>'2 уровень'!I1107</f>
        <v>68.884874523972272</v>
      </c>
      <c r="H203" s="158">
        <f>'2 уровень'!J1107</f>
        <v>0</v>
      </c>
      <c r="I203" s="158">
        <f>'2 уровень'!K1107</f>
        <v>0</v>
      </c>
      <c r="J203" s="153">
        <f>'2 уровень'!L1107</f>
        <v>0</v>
      </c>
      <c r="K203" s="153">
        <f>'2 уровень'!M1107</f>
        <v>0</v>
      </c>
      <c r="L203" s="153">
        <f>'2 уровень'!N1107</f>
        <v>0</v>
      </c>
      <c r="M203" s="153">
        <f>'2 уровень'!O1107</f>
        <v>0</v>
      </c>
      <c r="N203" s="153">
        <f>'2 уровень'!P1107</f>
        <v>0</v>
      </c>
      <c r="O203" s="153">
        <f>'2 уровень'!Q1107</f>
        <v>0</v>
      </c>
      <c r="P203" s="563">
        <f>'2 уровень'!R1107</f>
        <v>30300.719679999998</v>
      </c>
      <c r="Q203" s="563">
        <f>'2 уровень'!S1107</f>
        <v>30300.719679999998</v>
      </c>
      <c r="R203" s="563">
        <f>'2 уровень'!T1107</f>
        <v>30300.719679999998</v>
      </c>
      <c r="S203" s="563">
        <f>'2 уровень'!U1107</f>
        <v>30300.719679999998</v>
      </c>
      <c r="T203" s="563">
        <f>'2 уровень'!V1107</f>
        <v>30300.719679999998</v>
      </c>
      <c r="U203" s="563">
        <f>'2 уровень'!W1107</f>
        <v>30300.719679999998</v>
      </c>
      <c r="V203" s="563">
        <f>'2 уровень'!X1107</f>
        <v>30300.719679999998</v>
      </c>
      <c r="W203" s="563">
        <f>'2 уровень'!Y1107</f>
        <v>17675.419813333334</v>
      </c>
      <c r="X203" s="563">
        <f>'2 уровень'!Z1107</f>
        <v>12171.491399999999</v>
      </c>
      <c r="Y203" s="998">
        <f>'2 уровень'!AA1107</f>
        <v>0</v>
      </c>
      <c r="Z203" s="563">
        <f>'2 уровень'!AB1107</f>
        <v>0</v>
      </c>
      <c r="AA203" s="563">
        <f>'2 уровень'!AC1107</f>
        <v>-5503.9284133333349</v>
      </c>
      <c r="AB203" s="563">
        <f>'2 уровень'!AD1107</f>
        <v>0</v>
      </c>
      <c r="AC203" s="563">
        <f>'2 уровень'!AE1107</f>
        <v>-37.289520000000003</v>
      </c>
      <c r="AD203" s="564">
        <f>'2 уровень'!AF1107</f>
        <v>12134.201879999999</v>
      </c>
      <c r="AE203" s="563">
        <f>X203/W203*100</f>
        <v>68.861116332968322</v>
      </c>
      <c r="AF203" s="563">
        <f>AD203/W203*100</f>
        <v>68.650148104808494</v>
      </c>
      <c r="AG203" s="1224">
        <f>'2 уровень'!AG1107</f>
        <v>0</v>
      </c>
      <c r="AH203" s="1219">
        <f>'2 уровень'!AH1107</f>
        <v>0</v>
      </c>
      <c r="AI203" s="339">
        <f t="shared" si="41"/>
        <v>12134201.879999999</v>
      </c>
      <c r="AJ203" s="339">
        <f t="shared" si="40"/>
        <v>-37289.520000000004</v>
      </c>
      <c r="AK203" s="1119">
        <f t="shared" si="39"/>
        <v>1294.46</v>
      </c>
      <c r="AL203" s="139">
        <f t="shared" si="38"/>
        <v>1294.0135445460344</v>
      </c>
      <c r="AM203" s="139"/>
      <c r="AN203" s="428"/>
      <c r="AO203" s="139"/>
      <c r="AP203" s="139"/>
      <c r="AQ203" s="139"/>
      <c r="AR203" s="139"/>
      <c r="AS203" s="139"/>
      <c r="AT203" s="139"/>
      <c r="AU203" s="139"/>
      <c r="AV203" s="139"/>
      <c r="AW203" s="139"/>
      <c r="AX203" s="139"/>
      <c r="AY203" s="139"/>
      <c r="AZ203" s="139"/>
      <c r="BA203" s="139"/>
      <c r="BB203" s="139"/>
      <c r="BC203" s="139"/>
      <c r="BD203" s="139"/>
      <c r="BE203" s="139"/>
      <c r="BF203" s="139"/>
      <c r="BG203" s="139"/>
      <c r="BH203" s="139"/>
      <c r="BI203" s="139"/>
      <c r="BJ203" s="139"/>
      <c r="BK203" s="139"/>
      <c r="BL203" s="139"/>
      <c r="BM203" s="139"/>
      <c r="BN203" s="139"/>
      <c r="BO203" s="139"/>
      <c r="BP203" s="139"/>
      <c r="BQ203" s="139"/>
      <c r="BR203" s="139"/>
      <c r="BS203" s="139"/>
      <c r="BT203" s="139"/>
      <c r="BU203" s="139"/>
      <c r="BV203" s="139"/>
      <c r="BW203" s="139"/>
      <c r="BX203" s="139"/>
      <c r="BY203" s="139"/>
      <c r="BZ203" s="139"/>
      <c r="CA203" s="139"/>
      <c r="CB203" s="139"/>
      <c r="CC203" s="139"/>
      <c r="CD203" s="139"/>
      <c r="CE203" s="139"/>
      <c r="CF203" s="139"/>
      <c r="CG203" s="139"/>
      <c r="CH203" s="139"/>
      <c r="CI203" s="139"/>
      <c r="CJ203" s="139"/>
      <c r="CK203" s="139"/>
      <c r="CL203" s="139"/>
      <c r="CM203" s="139"/>
      <c r="CN203" s="139"/>
      <c r="CO203" s="139"/>
      <c r="CP203" s="139"/>
      <c r="CQ203" s="139"/>
      <c r="CR203" s="139"/>
      <c r="CS203" s="139"/>
      <c r="CT203" s="139"/>
      <c r="CU203" s="139"/>
      <c r="CV203" s="139"/>
      <c r="CW203" s="139"/>
      <c r="CX203" s="139"/>
      <c r="CY203" s="139"/>
      <c r="CZ203" s="139"/>
      <c r="DA203" s="139"/>
      <c r="DB203" s="139"/>
      <c r="DC203" s="139"/>
      <c r="DD203" s="139"/>
      <c r="DE203" s="139"/>
      <c r="DF203" s="139"/>
      <c r="DG203" s="139"/>
      <c r="DH203" s="139"/>
      <c r="DI203" s="139"/>
      <c r="DJ203" s="139"/>
      <c r="DK203" s="139"/>
      <c r="DL203" s="139"/>
      <c r="DM203" s="139"/>
      <c r="DN203" s="139"/>
      <c r="DO203" s="139"/>
      <c r="DP203" s="139"/>
      <c r="DQ203" s="139"/>
      <c r="DR203" s="139"/>
      <c r="DS203" s="139"/>
      <c r="DT203" s="139"/>
      <c r="DU203" s="139"/>
      <c r="DV203" s="139"/>
      <c r="DW203" s="139"/>
      <c r="DX203" s="139"/>
      <c r="DY203" s="139"/>
      <c r="DZ203" s="139"/>
      <c r="EA203" s="139"/>
      <c r="EB203" s="139"/>
      <c r="EC203" s="139"/>
      <c r="ED203" s="139"/>
      <c r="EE203" s="139"/>
      <c r="EF203" s="139"/>
      <c r="EG203" s="139"/>
      <c r="EH203" s="139"/>
      <c r="EI203" s="139"/>
      <c r="EJ203" s="139"/>
      <c r="EK203" s="139"/>
      <c r="EL203" s="139"/>
      <c r="EM203" s="139"/>
      <c r="EN203" s="139"/>
      <c r="EO203" s="139"/>
      <c r="EP203" s="139"/>
      <c r="EQ203" s="139"/>
      <c r="ER203" s="139"/>
      <c r="ES203" s="139"/>
      <c r="ET203" s="139"/>
      <c r="EU203" s="139"/>
      <c r="EV203" s="139"/>
      <c r="EW203" s="139"/>
      <c r="EX203" s="139"/>
      <c r="EY203" s="139"/>
      <c r="EZ203" s="139"/>
      <c r="FA203" s="139"/>
      <c r="FB203" s="139"/>
      <c r="FC203" s="139"/>
      <c r="FD203" s="139"/>
      <c r="FE203" s="139"/>
      <c r="FF203" s="139"/>
      <c r="FG203" s="139"/>
      <c r="FH203" s="139"/>
      <c r="FI203" s="139"/>
      <c r="FJ203" s="139"/>
      <c r="FK203" s="139"/>
      <c r="FL203" s="139"/>
      <c r="FM203" s="139"/>
      <c r="FN203" s="139"/>
      <c r="FO203" s="139"/>
      <c r="FP203" s="139"/>
      <c r="FQ203" s="139"/>
      <c r="FR203" s="139"/>
      <c r="FS203" s="139"/>
      <c r="FT203" s="139"/>
      <c r="FU203" s="139"/>
      <c r="FV203" s="139"/>
      <c r="FW203" s="139"/>
      <c r="FX203" s="139"/>
      <c r="FY203" s="139"/>
      <c r="FZ203" s="139"/>
      <c r="GA203" s="139"/>
      <c r="GB203" s="139"/>
      <c r="GC203" s="139"/>
      <c r="GD203" s="139"/>
      <c r="GE203" s="139"/>
      <c r="GF203" s="139"/>
      <c r="GG203" s="139"/>
      <c r="GH203" s="139"/>
      <c r="GI203" s="139"/>
      <c r="GJ203" s="139"/>
      <c r="GK203" s="139"/>
      <c r="GL203" s="139"/>
      <c r="GM203" s="139"/>
      <c r="GN203" s="139"/>
      <c r="GO203" s="139"/>
      <c r="GP203" s="139"/>
      <c r="GQ203" s="139"/>
      <c r="GR203" s="139"/>
      <c r="GS203" s="139"/>
      <c r="GT203" s="139"/>
    </row>
    <row r="204" spans="1:202" x14ac:dyDescent="0.25">
      <c r="B204" s="19">
        <f t="shared" si="28"/>
        <v>1</v>
      </c>
      <c r="C204" s="3654" t="s">
        <v>136</v>
      </c>
      <c r="D204" s="29">
        <f>'2 уровень'!F1108</f>
        <v>381422.66666666674</v>
      </c>
      <c r="E204" s="29">
        <f>'2 уровень'!G1108</f>
        <v>221017.19444444447</v>
      </c>
      <c r="F204" s="29">
        <f>'2 уровень'!H1108</f>
        <v>161324.61714285714</v>
      </c>
      <c r="G204" s="144">
        <f>'2 уровень'!I1108</f>
        <v>72.991885336508588</v>
      </c>
      <c r="H204" s="158">
        <f>'2 уровень'!J1108</f>
        <v>0</v>
      </c>
      <c r="I204" s="158">
        <f>'2 уровень'!K1108</f>
        <v>0</v>
      </c>
      <c r="J204" s="153">
        <f>'2 уровень'!L1108</f>
        <v>0</v>
      </c>
      <c r="K204" s="153">
        <f>'2 уровень'!M1108</f>
        <v>0</v>
      </c>
      <c r="L204" s="153">
        <f>'2 уровень'!N1108</f>
        <v>0</v>
      </c>
      <c r="M204" s="153">
        <f>'2 уровень'!O1108</f>
        <v>0</v>
      </c>
      <c r="N204" s="153">
        <f>'2 уровень'!P1108</f>
        <v>0</v>
      </c>
      <c r="O204" s="153">
        <f>'2 уровень'!Q1108</f>
        <v>0</v>
      </c>
      <c r="P204" s="563">
        <f>'2 уровень'!R1108</f>
        <v>519827.27649453556</v>
      </c>
      <c r="Q204" s="563">
        <f>'2 уровень'!S1108</f>
        <v>519827.27649453556</v>
      </c>
      <c r="R204" s="563">
        <f>'2 уровень'!T1108</f>
        <v>519827.27649453556</v>
      </c>
      <c r="S204" s="563">
        <f>'2 уровень'!U1108</f>
        <v>519858.98814453557</v>
      </c>
      <c r="T204" s="563">
        <f>'2 уровень'!V1108</f>
        <v>519858.98814453557</v>
      </c>
      <c r="U204" s="563">
        <f>'2 уровень'!W1108</f>
        <v>519858.98814453557</v>
      </c>
      <c r="V204" s="563">
        <f>'2 уровень'!X1108</f>
        <v>519858.98814453557</v>
      </c>
      <c r="W204" s="563">
        <f>'2 уровень'!Y1108</f>
        <v>303246.67202181241</v>
      </c>
      <c r="X204" s="563">
        <f>'2 уровень'!Z1108</f>
        <v>226554.02173999997</v>
      </c>
      <c r="Y204" s="998">
        <f>'2 уровень'!AA1108</f>
        <v>0</v>
      </c>
      <c r="Z204" s="563">
        <f>'2 уровень'!AB1108</f>
        <v>0</v>
      </c>
      <c r="AA204" s="563">
        <f>'2 уровень'!AC1108</f>
        <v>-76692.650281812428</v>
      </c>
      <c r="AB204" s="563">
        <f>'2 уровень'!AD1108</f>
        <v>-14.081959999999999</v>
      </c>
      <c r="AC204" s="563">
        <f>'2 уровень'!AE1108</f>
        <v>-98.692300000000017</v>
      </c>
      <c r="AD204" s="564">
        <f>'2 уровень'!AF1108</f>
        <v>226455.32943999997</v>
      </c>
      <c r="AE204" s="563">
        <f>X204/W204*100</f>
        <v>74.70948328287146</v>
      </c>
      <c r="AF204" s="563">
        <f>AD204/W204*100</f>
        <v>74.676938061734489</v>
      </c>
      <c r="AG204" s="1224">
        <f>'2 уровень'!AG1108</f>
        <v>0</v>
      </c>
      <c r="AH204" s="1219">
        <f>'2 уровень'!AH1108</f>
        <v>0</v>
      </c>
      <c r="AI204" s="339">
        <f t="shared" si="41"/>
        <v>226455329.43999997</v>
      </c>
      <c r="AJ204" s="339">
        <f t="shared" si="40"/>
        <v>-98692.300000000017</v>
      </c>
      <c r="AK204" s="1119">
        <f t="shared" si="39"/>
        <v>1362.8641450111393</v>
      </c>
      <c r="AL204" s="139">
        <f t="shared" si="38"/>
        <v>1404.336335968989</v>
      </c>
      <c r="AM204" s="139"/>
      <c r="AN204" s="428"/>
      <c r="AO204" s="139"/>
      <c r="AP204" s="139"/>
      <c r="AQ204" s="139"/>
      <c r="AR204" s="139"/>
      <c r="AS204" s="139"/>
      <c r="AT204" s="139"/>
      <c r="AU204" s="139"/>
      <c r="AV204" s="139"/>
      <c r="AW204" s="139"/>
      <c r="AX204" s="139"/>
      <c r="AY204" s="139"/>
      <c r="AZ204" s="139"/>
      <c r="BA204" s="139"/>
      <c r="BB204" s="139"/>
      <c r="BC204" s="139"/>
      <c r="BD204" s="139"/>
      <c r="BE204" s="139"/>
      <c r="BF204" s="139"/>
      <c r="BG204" s="139"/>
      <c r="BH204" s="139"/>
      <c r="BI204" s="139"/>
      <c r="BJ204" s="139"/>
      <c r="BK204" s="139"/>
      <c r="BL204" s="139"/>
      <c r="BM204" s="139"/>
      <c r="BN204" s="139"/>
      <c r="BO204" s="139"/>
      <c r="BP204" s="139"/>
      <c r="BQ204" s="139"/>
      <c r="BR204" s="139"/>
      <c r="BS204" s="139"/>
      <c r="BT204" s="139"/>
      <c r="BU204" s="139"/>
      <c r="BV204" s="139"/>
      <c r="BW204" s="139"/>
      <c r="BX204" s="139"/>
      <c r="BY204" s="139"/>
      <c r="BZ204" s="139"/>
      <c r="CA204" s="139"/>
      <c r="CB204" s="139"/>
      <c r="CC204" s="139"/>
      <c r="CD204" s="139"/>
      <c r="CE204" s="139"/>
      <c r="CF204" s="139"/>
      <c r="CG204" s="139"/>
      <c r="CH204" s="139"/>
      <c r="CI204" s="139"/>
      <c r="CJ204" s="139"/>
      <c r="CK204" s="139"/>
      <c r="CL204" s="139"/>
      <c r="CM204" s="139"/>
      <c r="CN204" s="139"/>
      <c r="CO204" s="139"/>
      <c r="CP204" s="139"/>
      <c r="CQ204" s="139"/>
      <c r="CR204" s="139"/>
      <c r="CS204" s="139"/>
      <c r="CT204" s="139"/>
      <c r="CU204" s="139"/>
      <c r="CV204" s="139"/>
      <c r="CW204" s="139"/>
      <c r="CX204" s="139"/>
      <c r="CY204" s="139"/>
      <c r="CZ204" s="139"/>
      <c r="DA204" s="139"/>
      <c r="DB204" s="139"/>
      <c r="DC204" s="139"/>
      <c r="DD204" s="139"/>
      <c r="DE204" s="139"/>
      <c r="DF204" s="139"/>
      <c r="DG204" s="139"/>
      <c r="DH204" s="139"/>
      <c r="DI204" s="139"/>
      <c r="DJ204" s="139"/>
      <c r="DK204" s="139"/>
      <c r="DL204" s="139"/>
      <c r="DM204" s="139"/>
      <c r="DN204" s="139"/>
      <c r="DO204" s="139"/>
      <c r="DP204" s="139"/>
      <c r="DQ204" s="139"/>
      <c r="DR204" s="139"/>
      <c r="DS204" s="139"/>
      <c r="DT204" s="139"/>
      <c r="DU204" s="139"/>
      <c r="DV204" s="139"/>
      <c r="DW204" s="139"/>
      <c r="DX204" s="139"/>
      <c r="DY204" s="139"/>
      <c r="DZ204" s="139"/>
      <c r="EA204" s="139"/>
      <c r="EB204" s="139"/>
      <c r="EC204" s="139"/>
      <c r="ED204" s="139"/>
      <c r="EE204" s="139"/>
      <c r="EF204" s="139"/>
      <c r="EG204" s="139"/>
      <c r="EH204" s="139"/>
      <c r="EI204" s="139"/>
      <c r="EJ204" s="139"/>
      <c r="EK204" s="139"/>
      <c r="EL204" s="139"/>
      <c r="EM204" s="139"/>
      <c r="EN204" s="139"/>
      <c r="EO204" s="139"/>
      <c r="EP204" s="139"/>
      <c r="EQ204" s="139"/>
      <c r="ER204" s="139"/>
      <c r="ES204" s="139"/>
      <c r="ET204" s="139"/>
      <c r="EU204" s="139"/>
      <c r="EV204" s="139"/>
      <c r="EW204" s="139"/>
      <c r="EX204" s="139"/>
      <c r="EY204" s="139"/>
      <c r="EZ204" s="139"/>
      <c r="FA204" s="139"/>
      <c r="FB204" s="139"/>
      <c r="FC204" s="139"/>
      <c r="FD204" s="139"/>
      <c r="FE204" s="139"/>
      <c r="FF204" s="139"/>
      <c r="FG204" s="139"/>
      <c r="FH204" s="139"/>
      <c r="FI204" s="139"/>
      <c r="FJ204" s="139"/>
      <c r="FK204" s="139"/>
      <c r="FL204" s="139"/>
      <c r="FM204" s="139"/>
      <c r="FN204" s="139"/>
      <c r="FO204" s="139"/>
      <c r="FP204" s="139"/>
      <c r="FQ204" s="139"/>
      <c r="FR204" s="139"/>
      <c r="FS204" s="139"/>
      <c r="FT204" s="139"/>
      <c r="FU204" s="139"/>
      <c r="FV204" s="139"/>
      <c r="FW204" s="139"/>
      <c r="FX204" s="139"/>
      <c r="FY204" s="139"/>
      <c r="FZ204" s="139"/>
      <c r="GA204" s="139"/>
      <c r="GB204" s="139"/>
      <c r="GC204" s="139"/>
      <c r="GD204" s="139"/>
      <c r="GE204" s="139"/>
      <c r="GF204" s="139"/>
      <c r="GG204" s="139"/>
      <c r="GH204" s="139"/>
      <c r="GI204" s="139"/>
      <c r="GJ204" s="139"/>
      <c r="GK204" s="139"/>
      <c r="GL204" s="139"/>
      <c r="GM204" s="139"/>
      <c r="GN204" s="139"/>
      <c r="GO204" s="139"/>
      <c r="GP204" s="139"/>
      <c r="GQ204" s="139"/>
      <c r="GR204" s="139"/>
      <c r="GS204" s="139"/>
      <c r="GT204" s="139"/>
    </row>
    <row r="205" spans="1:202" ht="15.75" x14ac:dyDescent="0.25">
      <c r="A205" s="19">
        <v>1</v>
      </c>
      <c r="B205" s="19">
        <f t="shared" si="28"/>
        <v>1</v>
      </c>
      <c r="C205" s="2199" t="s">
        <v>29</v>
      </c>
      <c r="D205" s="29">
        <f>'2 уровень'!F1109</f>
        <v>0</v>
      </c>
      <c r="E205" s="29">
        <f>'2 уровень'!G1109</f>
        <v>0</v>
      </c>
      <c r="F205" s="29">
        <f>'2 уровень'!H1109</f>
        <v>0</v>
      </c>
      <c r="G205" s="144">
        <f>'2 уровень'!I1109</f>
        <v>0</v>
      </c>
      <c r="H205" s="158">
        <f>'2 уровень'!J1109</f>
        <v>0</v>
      </c>
      <c r="I205" s="158">
        <f>'2 уровень'!K1109</f>
        <v>0</v>
      </c>
      <c r="J205" s="153">
        <f>'2 уровень'!L1109</f>
        <v>0</v>
      </c>
      <c r="K205" s="153">
        <f>'2 уровень'!M1109</f>
        <v>0</v>
      </c>
      <c r="L205" s="153">
        <f>'2 уровень'!N1109</f>
        <v>0</v>
      </c>
      <c r="M205" s="153">
        <f>'2 уровень'!O1109</f>
        <v>0</v>
      </c>
      <c r="N205" s="153">
        <f>'2 уровень'!P1109</f>
        <v>0</v>
      </c>
      <c r="O205" s="153">
        <f>'2 уровень'!Q1109</f>
        <v>0</v>
      </c>
      <c r="P205" s="563">
        <f>'2 уровень'!R1109</f>
        <v>0</v>
      </c>
      <c r="Q205" s="563">
        <f>'2 уровень'!S1109</f>
        <v>0</v>
      </c>
      <c r="R205" s="563">
        <f>'2 уровень'!T1109</f>
        <v>0</v>
      </c>
      <c r="S205" s="563">
        <f>'2 уровень'!U1109</f>
        <v>0</v>
      </c>
      <c r="T205" s="563">
        <f>'2 уровень'!V1109</f>
        <v>0</v>
      </c>
      <c r="U205" s="563">
        <f>'2 уровень'!W1109</f>
        <v>0</v>
      </c>
      <c r="V205" s="563">
        <f>'2 уровень'!X1109</f>
        <v>0</v>
      </c>
      <c r="W205" s="563">
        <f>'2 уровень'!Y1109</f>
        <v>0</v>
      </c>
      <c r="X205" s="563">
        <f>'2 уровень'!Z1109</f>
        <v>0</v>
      </c>
      <c r="Y205" s="998">
        <f>'2 уровень'!AA1109</f>
        <v>0</v>
      </c>
      <c r="Z205" s="563">
        <f>'2 уровень'!AB1109</f>
        <v>0</v>
      </c>
      <c r="AA205" s="563">
        <f>'2 уровень'!AC1109</f>
        <v>0</v>
      </c>
      <c r="AB205" s="563">
        <f>'2 уровень'!AD1109</f>
        <v>0</v>
      </c>
      <c r="AC205" s="563">
        <f>'2 уровень'!AE1109</f>
        <v>0</v>
      </c>
      <c r="AD205" s="564">
        <f>'2 уровень'!AF1109</f>
        <v>0</v>
      </c>
      <c r="AE205" s="563"/>
      <c r="AF205" s="563"/>
      <c r="AG205" s="1224">
        <f>'2 уровень'!AG1109</f>
        <v>0</v>
      </c>
      <c r="AH205" s="1219">
        <f>'2 уровень'!AH1109</f>
        <v>0</v>
      </c>
      <c r="AI205" s="339">
        <f t="shared" si="41"/>
        <v>0</v>
      </c>
      <c r="AJ205" s="339">
        <f t="shared" si="40"/>
        <v>0</v>
      </c>
      <c r="AK205" s="1119">
        <f t="shared" si="39"/>
        <v>0</v>
      </c>
      <c r="AL205" s="139" t="e">
        <f t="shared" si="38"/>
        <v>#DIV/0!</v>
      </c>
      <c r="AM205" s="139"/>
      <c r="AN205" s="428"/>
      <c r="AO205" s="139"/>
      <c r="AP205" s="139"/>
      <c r="AQ205" s="139"/>
      <c r="AR205" s="139"/>
      <c r="AS205" s="139"/>
      <c r="AT205" s="139"/>
      <c r="AU205" s="139"/>
      <c r="AV205" s="139"/>
      <c r="AW205" s="139"/>
      <c r="AX205" s="139"/>
      <c r="AY205" s="139"/>
      <c r="AZ205" s="139"/>
      <c r="BA205" s="139"/>
      <c r="BB205" s="139"/>
      <c r="BC205" s="139"/>
      <c r="BD205" s="139"/>
      <c r="BE205" s="139"/>
      <c r="BF205" s="139"/>
      <c r="BG205" s="139"/>
      <c r="BH205" s="139"/>
      <c r="BI205" s="139"/>
      <c r="BJ205" s="139"/>
      <c r="BK205" s="139"/>
      <c r="BL205" s="139"/>
      <c r="BM205" s="139"/>
      <c r="BN205" s="139"/>
      <c r="BO205" s="139"/>
      <c r="BP205" s="139"/>
      <c r="BQ205" s="139"/>
      <c r="BR205" s="139"/>
      <c r="BS205" s="139"/>
      <c r="BT205" s="139"/>
      <c r="BU205" s="139"/>
      <c r="BV205" s="139"/>
      <c r="BW205" s="139"/>
      <c r="BX205" s="139"/>
      <c r="BY205" s="139"/>
      <c r="BZ205" s="139"/>
      <c r="CA205" s="139"/>
      <c r="CB205" s="139"/>
      <c r="CC205" s="139"/>
      <c r="CD205" s="139"/>
      <c r="CE205" s="139"/>
      <c r="CF205" s="139"/>
      <c r="CG205" s="139"/>
      <c r="CH205" s="139"/>
      <c r="CI205" s="139"/>
      <c r="CJ205" s="139"/>
      <c r="CK205" s="139"/>
      <c r="CL205" s="139"/>
      <c r="CM205" s="139"/>
      <c r="CN205" s="139"/>
      <c r="CO205" s="139"/>
      <c r="CP205" s="139"/>
      <c r="CQ205" s="139"/>
      <c r="CR205" s="139"/>
      <c r="CS205" s="139"/>
      <c r="CT205" s="139"/>
      <c r="CU205" s="139"/>
      <c r="CV205" s="139"/>
      <c r="CW205" s="139"/>
      <c r="CX205" s="139"/>
      <c r="CY205" s="139"/>
      <c r="CZ205" s="139"/>
      <c r="DA205" s="139"/>
      <c r="DB205" s="139"/>
      <c r="DC205" s="139"/>
      <c r="DD205" s="139"/>
      <c r="DE205" s="139"/>
      <c r="DF205" s="139"/>
      <c r="DG205" s="139"/>
      <c r="DH205" s="139"/>
      <c r="DI205" s="139"/>
      <c r="DJ205" s="139"/>
      <c r="DK205" s="139"/>
      <c r="DL205" s="139"/>
      <c r="DM205" s="139"/>
      <c r="DN205" s="139"/>
      <c r="DO205" s="139"/>
      <c r="DP205" s="139"/>
      <c r="DQ205" s="139"/>
      <c r="DR205" s="139"/>
      <c r="DS205" s="139"/>
      <c r="DT205" s="139"/>
      <c r="DU205" s="139"/>
      <c r="DV205" s="139"/>
      <c r="DW205" s="139"/>
      <c r="DX205" s="139"/>
      <c r="DY205" s="139"/>
      <c r="DZ205" s="139"/>
      <c r="EA205" s="139"/>
      <c r="EB205" s="139"/>
      <c r="EC205" s="139"/>
      <c r="ED205" s="139"/>
      <c r="EE205" s="139"/>
      <c r="EF205" s="139"/>
      <c r="EG205" s="139"/>
      <c r="EH205" s="139"/>
      <c r="EI205" s="139"/>
      <c r="EJ205" s="139"/>
      <c r="EK205" s="139"/>
      <c r="EL205" s="139"/>
      <c r="EM205" s="139"/>
      <c r="EN205" s="139"/>
      <c r="EO205" s="139"/>
      <c r="EP205" s="139"/>
      <c r="EQ205" s="139"/>
      <c r="ER205" s="139"/>
      <c r="ES205" s="139"/>
      <c r="ET205" s="139"/>
      <c r="EU205" s="139"/>
      <c r="EV205" s="139"/>
      <c r="EW205" s="139"/>
      <c r="EX205" s="139"/>
      <c r="EY205" s="139"/>
      <c r="EZ205" s="139"/>
      <c r="FA205" s="139"/>
      <c r="FB205" s="139"/>
      <c r="FC205" s="139"/>
      <c r="FD205" s="139"/>
      <c r="FE205" s="139"/>
      <c r="FF205" s="139"/>
      <c r="FG205" s="139"/>
      <c r="FH205" s="139"/>
      <c r="FI205" s="139"/>
      <c r="FJ205" s="139"/>
      <c r="FK205" s="139"/>
      <c r="FL205" s="139"/>
      <c r="FM205" s="139"/>
      <c r="FN205" s="139"/>
      <c r="FO205" s="139"/>
      <c r="FP205" s="139"/>
      <c r="FQ205" s="139"/>
      <c r="FR205" s="139"/>
      <c r="FS205" s="139"/>
      <c r="FT205" s="139"/>
      <c r="FU205" s="139"/>
      <c r="FV205" s="139"/>
      <c r="FW205" s="139"/>
      <c r="FX205" s="139"/>
      <c r="FY205" s="139"/>
      <c r="FZ205" s="139"/>
      <c r="GA205" s="139"/>
      <c r="GB205" s="139"/>
      <c r="GC205" s="139"/>
      <c r="GD205" s="139"/>
      <c r="GE205" s="139"/>
      <c r="GF205" s="139"/>
      <c r="GG205" s="139"/>
      <c r="GH205" s="139"/>
      <c r="GI205" s="139"/>
      <c r="GJ205" s="139"/>
      <c r="GK205" s="139"/>
      <c r="GL205" s="139"/>
      <c r="GM205" s="139"/>
      <c r="GN205" s="139"/>
      <c r="GO205" s="139"/>
      <c r="GP205" s="139"/>
      <c r="GQ205" s="139"/>
      <c r="GR205" s="139"/>
      <c r="GS205" s="139"/>
      <c r="GT205" s="139"/>
    </row>
    <row r="206" spans="1:202" x14ac:dyDescent="0.25">
      <c r="A206" s="19">
        <v>1</v>
      </c>
      <c r="B206" s="19">
        <f t="shared" si="28"/>
        <v>1</v>
      </c>
      <c r="C206" s="914" t="s">
        <v>148</v>
      </c>
      <c r="D206" s="29">
        <f>'2 уровень'!F1110</f>
        <v>1318</v>
      </c>
      <c r="E206" s="29">
        <f>'2 уровень'!G1110</f>
        <v>768.83333333333326</v>
      </c>
      <c r="F206" s="29">
        <f>'2 уровень'!H1110</f>
        <v>636</v>
      </c>
      <c r="G206" s="144">
        <f>'2 уровень'!I1110</f>
        <v>82.722740082375907</v>
      </c>
      <c r="H206" s="158">
        <f>'2 уровень'!J1110</f>
        <v>8.622913505311077</v>
      </c>
      <c r="I206" s="158">
        <f>'2 уровень'!K1110</f>
        <v>9.8207547169811313</v>
      </c>
      <c r="J206" s="153">
        <f>'2 уровень'!L1110</f>
        <v>11365</v>
      </c>
      <c r="K206" s="153">
        <f>'2 уровень'!M1110</f>
        <v>6630</v>
      </c>
      <c r="L206" s="153">
        <f>'2 уровень'!N1110</f>
        <v>6246</v>
      </c>
      <c r="M206" s="153">
        <f>'2 уровень'!O1110</f>
        <v>94.208144796380083</v>
      </c>
      <c r="N206" s="153">
        <f>'2 уровень'!P1110</f>
        <v>39</v>
      </c>
      <c r="O206" s="153">
        <f>'2 уровень'!Q1110</f>
        <v>274.54945054945057</v>
      </c>
      <c r="P206" s="563">
        <f>'2 уровень'!R1110</f>
        <v>0</v>
      </c>
      <c r="Q206" s="563">
        <f>'2 уровень'!S1110</f>
        <v>0</v>
      </c>
      <c r="R206" s="563">
        <f>'2 уровень'!T1110</f>
        <v>0</v>
      </c>
      <c r="S206" s="563">
        <f>'2 уровень'!U1110</f>
        <v>0</v>
      </c>
      <c r="T206" s="563">
        <f>'2 уровень'!V1110</f>
        <v>0</v>
      </c>
      <c r="U206" s="563">
        <f>'2 уровень'!W1110</f>
        <v>0</v>
      </c>
      <c r="V206" s="563">
        <f>'2 уровень'!X1110</f>
        <v>0</v>
      </c>
      <c r="W206" s="563">
        <f>'2 уровень'!Y1110</f>
        <v>0</v>
      </c>
      <c r="X206" s="563">
        <f>'2 уровень'!Z1110</f>
        <v>0</v>
      </c>
      <c r="Y206" s="998">
        <f>'2 уровень'!AA1110</f>
        <v>0</v>
      </c>
      <c r="Z206" s="563">
        <f>'2 уровень'!AB1110</f>
        <v>0</v>
      </c>
      <c r="AA206" s="563">
        <f>'2 уровень'!AC1110</f>
        <v>0</v>
      </c>
      <c r="AB206" s="563">
        <f>'2 уровень'!AD1110</f>
        <v>0</v>
      </c>
      <c r="AC206" s="563">
        <f>'2 уровень'!AE1110</f>
        <v>0</v>
      </c>
      <c r="AD206" s="564">
        <f>'2 уровень'!AF1110</f>
        <v>0</v>
      </c>
      <c r="AE206" s="563"/>
      <c r="AF206" s="563"/>
      <c r="AG206" s="1224">
        <f>'2 уровень'!AG1110</f>
        <v>0</v>
      </c>
      <c r="AH206" s="1219">
        <f>'2 уровень'!AH1110</f>
        <v>0</v>
      </c>
      <c r="AI206" s="339">
        <f t="shared" si="41"/>
        <v>0</v>
      </c>
      <c r="AJ206" s="339">
        <f t="shared" si="40"/>
        <v>0</v>
      </c>
      <c r="AK206" s="1119">
        <f t="shared" si="39"/>
        <v>0</v>
      </c>
      <c r="AL206" s="139">
        <f t="shared" si="38"/>
        <v>0</v>
      </c>
      <c r="AM206" s="139"/>
      <c r="AN206" s="428"/>
      <c r="AO206" s="139"/>
      <c r="AP206" s="139"/>
      <c r="AQ206" s="139"/>
      <c r="AR206" s="139"/>
      <c r="AS206" s="139"/>
      <c r="AT206" s="139"/>
      <c r="AU206" s="139"/>
      <c r="AV206" s="139"/>
      <c r="AW206" s="139"/>
      <c r="AX206" s="139"/>
      <c r="AY206" s="139"/>
      <c r="AZ206" s="139"/>
      <c r="BA206" s="139"/>
      <c r="BB206" s="139"/>
      <c r="BC206" s="139"/>
      <c r="BD206" s="139"/>
      <c r="BE206" s="139"/>
      <c r="BF206" s="139"/>
      <c r="BG206" s="139"/>
      <c r="BH206" s="139"/>
      <c r="BI206" s="139"/>
      <c r="BJ206" s="139"/>
      <c r="BK206" s="139"/>
      <c r="BL206" s="139"/>
      <c r="BM206" s="139"/>
      <c r="BN206" s="139"/>
      <c r="BO206" s="139"/>
      <c r="BP206" s="139"/>
      <c r="BQ206" s="139"/>
      <c r="BR206" s="139"/>
      <c r="BS206" s="139"/>
      <c r="BT206" s="139"/>
      <c r="BU206" s="139"/>
      <c r="BV206" s="139"/>
      <c r="BW206" s="139"/>
      <c r="BX206" s="139"/>
      <c r="BY206" s="139"/>
      <c r="BZ206" s="139"/>
      <c r="CA206" s="139"/>
      <c r="CB206" s="139"/>
      <c r="CC206" s="139"/>
      <c r="CD206" s="139"/>
      <c r="CE206" s="139"/>
      <c r="CF206" s="139"/>
      <c r="CG206" s="139"/>
      <c r="CH206" s="139"/>
      <c r="CI206" s="139"/>
      <c r="CJ206" s="139"/>
      <c r="CK206" s="139"/>
      <c r="CL206" s="139"/>
      <c r="CM206" s="139"/>
      <c r="CN206" s="139"/>
      <c r="CO206" s="139"/>
      <c r="CP206" s="139"/>
      <c r="CQ206" s="139"/>
      <c r="CR206" s="139"/>
      <c r="CS206" s="139"/>
      <c r="CT206" s="139"/>
      <c r="CU206" s="139"/>
      <c r="CV206" s="139"/>
      <c r="CW206" s="139"/>
      <c r="CX206" s="139"/>
      <c r="CY206" s="139"/>
      <c r="CZ206" s="139"/>
      <c r="DA206" s="139"/>
      <c r="DB206" s="139"/>
      <c r="DC206" s="139"/>
      <c r="DD206" s="139"/>
      <c r="DE206" s="139"/>
      <c r="DF206" s="139"/>
      <c r="DG206" s="139"/>
      <c r="DH206" s="139"/>
      <c r="DI206" s="139"/>
      <c r="DJ206" s="139"/>
      <c r="DK206" s="139"/>
      <c r="DL206" s="139"/>
      <c r="DM206" s="139"/>
      <c r="DN206" s="139"/>
      <c r="DO206" s="139"/>
      <c r="DP206" s="139"/>
      <c r="DQ206" s="139"/>
      <c r="DR206" s="139"/>
      <c r="DS206" s="139"/>
      <c r="DT206" s="139"/>
      <c r="DU206" s="139"/>
      <c r="DV206" s="139"/>
      <c r="DW206" s="139"/>
      <c r="DX206" s="139"/>
      <c r="DY206" s="139"/>
      <c r="DZ206" s="139"/>
      <c r="EA206" s="139"/>
      <c r="EB206" s="139"/>
      <c r="EC206" s="139"/>
      <c r="ED206" s="139"/>
      <c r="EE206" s="139"/>
      <c r="EF206" s="139"/>
      <c r="EG206" s="139"/>
      <c r="EH206" s="139"/>
      <c r="EI206" s="139"/>
      <c r="EJ206" s="139"/>
      <c r="EK206" s="139"/>
      <c r="EL206" s="139"/>
      <c r="EM206" s="139"/>
      <c r="EN206" s="139"/>
      <c r="EO206" s="139"/>
      <c r="EP206" s="139"/>
      <c r="EQ206" s="139"/>
      <c r="ER206" s="139"/>
      <c r="ES206" s="139"/>
      <c r="ET206" s="139"/>
      <c r="EU206" s="139"/>
      <c r="EV206" s="139"/>
      <c r="EW206" s="139"/>
      <c r="EX206" s="139"/>
      <c r="EY206" s="139"/>
      <c r="EZ206" s="139"/>
      <c r="FA206" s="139"/>
      <c r="FB206" s="139"/>
      <c r="FC206" s="139"/>
      <c r="FD206" s="139"/>
      <c r="FE206" s="139"/>
      <c r="FF206" s="139"/>
      <c r="FG206" s="139"/>
      <c r="FH206" s="139"/>
      <c r="FI206" s="139"/>
      <c r="FJ206" s="139"/>
      <c r="FK206" s="139"/>
      <c r="FL206" s="139"/>
      <c r="FM206" s="139"/>
      <c r="FN206" s="139"/>
      <c r="FO206" s="139"/>
      <c r="FP206" s="139"/>
      <c r="FQ206" s="139"/>
      <c r="FR206" s="139"/>
      <c r="FS206" s="139"/>
      <c r="FT206" s="139"/>
      <c r="FU206" s="139"/>
      <c r="FV206" s="139"/>
      <c r="FW206" s="139"/>
      <c r="FX206" s="139"/>
      <c r="FY206" s="139"/>
      <c r="FZ206" s="139"/>
      <c r="GA206" s="139"/>
      <c r="GB206" s="139"/>
      <c r="GC206" s="139"/>
      <c r="GD206" s="139"/>
      <c r="GE206" s="139"/>
      <c r="GF206" s="139"/>
      <c r="GG206" s="139"/>
      <c r="GH206" s="139"/>
      <c r="GI206" s="139"/>
      <c r="GJ206" s="139"/>
      <c r="GK206" s="139"/>
      <c r="GL206" s="139"/>
      <c r="GM206" s="139"/>
      <c r="GN206" s="139"/>
      <c r="GO206" s="139"/>
      <c r="GP206" s="139"/>
      <c r="GQ206" s="139"/>
      <c r="GR206" s="139"/>
      <c r="GS206" s="139"/>
      <c r="GT206" s="139"/>
    </row>
    <row r="207" spans="1:202" x14ac:dyDescent="0.25">
      <c r="A207" s="19">
        <v>1</v>
      </c>
      <c r="B207" s="19">
        <f t="shared" si="28"/>
        <v>1</v>
      </c>
      <c r="C207" s="911" t="s">
        <v>125</v>
      </c>
      <c r="D207" s="29">
        <f>'2 уровень'!F1111</f>
        <v>2159</v>
      </c>
      <c r="E207" s="29">
        <f>'2 уровень'!G1111</f>
        <v>1259.4166666666665</v>
      </c>
      <c r="F207" s="29">
        <f>'2 уровень'!H1111</f>
        <v>996</v>
      </c>
      <c r="G207" s="144">
        <f>'2 уровень'!I1111</f>
        <v>79.084232118044071</v>
      </c>
      <c r="H207" s="158">
        <f>'2 уровень'!J1111</f>
        <v>7.17739694302918</v>
      </c>
      <c r="I207" s="158">
        <f>'2 уровень'!K1111</f>
        <v>7.1556224899598391</v>
      </c>
      <c r="J207" s="153">
        <f>'2 уровень'!L1111</f>
        <v>15496</v>
      </c>
      <c r="K207" s="153">
        <f>'2 уровень'!M1111</f>
        <v>9040</v>
      </c>
      <c r="L207" s="153">
        <f>'2 уровень'!N1111</f>
        <v>7127</v>
      </c>
      <c r="M207" s="153">
        <f>'2 уровень'!O1111</f>
        <v>78.838495575221231</v>
      </c>
      <c r="N207" s="153">
        <f>'2 уровень'!P1111</f>
        <v>65</v>
      </c>
      <c r="O207" s="153">
        <f>'2 уровень'!Q1111</f>
        <v>187.96483516483516</v>
      </c>
      <c r="P207" s="563">
        <f>'2 уровень'!R1111</f>
        <v>0</v>
      </c>
      <c r="Q207" s="563">
        <f>'2 уровень'!S1111</f>
        <v>0</v>
      </c>
      <c r="R207" s="563">
        <f>'2 уровень'!T1111</f>
        <v>0</v>
      </c>
      <c r="S207" s="563">
        <f>'2 уровень'!U1111</f>
        <v>0</v>
      </c>
      <c r="T207" s="563">
        <f>'2 уровень'!V1111</f>
        <v>0</v>
      </c>
      <c r="U207" s="563">
        <f>'2 уровень'!W1111</f>
        <v>0</v>
      </c>
      <c r="V207" s="563">
        <f>'2 уровень'!X1111</f>
        <v>0</v>
      </c>
      <c r="W207" s="563">
        <f>'2 уровень'!Y1111</f>
        <v>0</v>
      </c>
      <c r="X207" s="563">
        <f>'2 уровень'!Z1111</f>
        <v>0</v>
      </c>
      <c r="Y207" s="998">
        <f>'2 уровень'!AA1111</f>
        <v>0</v>
      </c>
      <c r="Z207" s="563">
        <f>'2 уровень'!AB1111</f>
        <v>0</v>
      </c>
      <c r="AA207" s="563">
        <f>'2 уровень'!AC1111</f>
        <v>0</v>
      </c>
      <c r="AB207" s="563">
        <f>'2 уровень'!AD1111</f>
        <v>0</v>
      </c>
      <c r="AC207" s="563">
        <f>'2 уровень'!AE1111</f>
        <v>0</v>
      </c>
      <c r="AD207" s="564">
        <f>'2 уровень'!AF1111</f>
        <v>0</v>
      </c>
      <c r="AE207" s="563"/>
      <c r="AF207" s="563"/>
      <c r="AG207" s="1224">
        <f>'2 уровень'!AG1111</f>
        <v>0</v>
      </c>
      <c r="AH207" s="1219">
        <f>'2 уровень'!AH1111</f>
        <v>0</v>
      </c>
      <c r="AI207" s="339">
        <f t="shared" si="41"/>
        <v>0</v>
      </c>
      <c r="AJ207" s="339">
        <f t="shared" si="40"/>
        <v>0</v>
      </c>
      <c r="AK207" s="1119">
        <f t="shared" si="39"/>
        <v>0</v>
      </c>
      <c r="AL207" s="139">
        <f t="shared" si="38"/>
        <v>0</v>
      </c>
      <c r="AM207" s="139"/>
      <c r="AN207" s="428"/>
      <c r="AO207" s="139"/>
      <c r="AP207" s="139"/>
      <c r="AQ207" s="139"/>
      <c r="AR207" s="139"/>
      <c r="AS207" s="139"/>
      <c r="AT207" s="139"/>
      <c r="AU207" s="139"/>
      <c r="AV207" s="139"/>
      <c r="AW207" s="139"/>
      <c r="AX207" s="139"/>
      <c r="AY207" s="139"/>
      <c r="AZ207" s="139"/>
      <c r="BA207" s="139"/>
      <c r="BB207" s="139"/>
      <c r="BC207" s="139"/>
      <c r="BD207" s="139"/>
      <c r="BE207" s="139"/>
      <c r="BF207" s="139"/>
      <c r="BG207" s="139"/>
      <c r="BH207" s="139"/>
      <c r="BI207" s="139"/>
      <c r="BJ207" s="139"/>
      <c r="BK207" s="139"/>
      <c r="BL207" s="139"/>
      <c r="BM207" s="139"/>
      <c r="BN207" s="139"/>
      <c r="BO207" s="139"/>
      <c r="BP207" s="139"/>
      <c r="BQ207" s="139"/>
      <c r="BR207" s="139"/>
      <c r="BS207" s="139"/>
      <c r="BT207" s="139"/>
      <c r="BU207" s="139"/>
      <c r="BV207" s="139"/>
      <c r="BW207" s="139"/>
      <c r="BX207" s="139"/>
      <c r="BY207" s="139"/>
      <c r="BZ207" s="139"/>
      <c r="CA207" s="139"/>
      <c r="CB207" s="139"/>
      <c r="CC207" s="139"/>
      <c r="CD207" s="139"/>
      <c r="CE207" s="139"/>
      <c r="CF207" s="139"/>
      <c r="CG207" s="139"/>
      <c r="CH207" s="139"/>
      <c r="CI207" s="139"/>
      <c r="CJ207" s="139"/>
      <c r="CK207" s="139"/>
      <c r="CL207" s="139"/>
      <c r="CM207" s="139"/>
      <c r="CN207" s="139"/>
      <c r="CO207" s="139"/>
      <c r="CP207" s="139"/>
      <c r="CQ207" s="139"/>
      <c r="CR207" s="139"/>
      <c r="CS207" s="139"/>
      <c r="CT207" s="139"/>
      <c r="CU207" s="139"/>
      <c r="CV207" s="139"/>
      <c r="CW207" s="139"/>
      <c r="CX207" s="139"/>
      <c r="CY207" s="139"/>
      <c r="CZ207" s="139"/>
      <c r="DA207" s="139"/>
      <c r="DB207" s="139"/>
      <c r="DC207" s="139"/>
      <c r="DD207" s="139"/>
      <c r="DE207" s="139"/>
      <c r="DF207" s="139"/>
      <c r="DG207" s="139"/>
      <c r="DH207" s="139"/>
      <c r="DI207" s="139"/>
      <c r="DJ207" s="139"/>
      <c r="DK207" s="139"/>
      <c r="DL207" s="139"/>
      <c r="DM207" s="139"/>
      <c r="DN207" s="139"/>
      <c r="DO207" s="139"/>
      <c r="DP207" s="139"/>
      <c r="DQ207" s="139"/>
      <c r="DR207" s="139"/>
      <c r="DS207" s="139"/>
      <c r="DT207" s="139"/>
      <c r="DU207" s="139"/>
      <c r="DV207" s="139"/>
      <c r="DW207" s="139"/>
      <c r="DX207" s="139"/>
      <c r="DY207" s="139"/>
      <c r="DZ207" s="139"/>
      <c r="EA207" s="139"/>
      <c r="EB207" s="139"/>
      <c r="EC207" s="139"/>
      <c r="ED207" s="139"/>
      <c r="EE207" s="139"/>
      <c r="EF207" s="139"/>
      <c r="EG207" s="139"/>
      <c r="EH207" s="139"/>
      <c r="EI207" s="139"/>
      <c r="EJ207" s="139"/>
      <c r="EK207" s="139"/>
      <c r="EL207" s="139"/>
      <c r="EM207" s="139"/>
      <c r="EN207" s="139"/>
      <c r="EO207" s="139"/>
      <c r="EP207" s="139"/>
      <c r="EQ207" s="139"/>
      <c r="ER207" s="139"/>
      <c r="ES207" s="139"/>
      <c r="ET207" s="139"/>
      <c r="EU207" s="139"/>
      <c r="EV207" s="139"/>
      <c r="EW207" s="139"/>
      <c r="EX207" s="139"/>
      <c r="EY207" s="139"/>
      <c r="EZ207" s="139"/>
      <c r="FA207" s="139"/>
      <c r="FB207" s="139"/>
      <c r="FC207" s="139"/>
      <c r="FD207" s="139"/>
      <c r="FE207" s="139"/>
      <c r="FF207" s="139"/>
      <c r="FG207" s="139"/>
      <c r="FH207" s="139"/>
      <c r="FI207" s="139"/>
      <c r="FJ207" s="139"/>
      <c r="FK207" s="139"/>
      <c r="FL207" s="139"/>
      <c r="FM207" s="139"/>
      <c r="FN207" s="139"/>
      <c r="FO207" s="139"/>
      <c r="FP207" s="139"/>
      <c r="FQ207" s="139"/>
      <c r="FR207" s="139"/>
      <c r="FS207" s="139"/>
      <c r="FT207" s="139"/>
      <c r="FU207" s="139"/>
      <c r="FV207" s="139"/>
      <c r="FW207" s="139"/>
      <c r="FX207" s="139"/>
      <c r="FY207" s="139"/>
      <c r="FZ207" s="139"/>
      <c r="GA207" s="139"/>
      <c r="GB207" s="139"/>
      <c r="GC207" s="139"/>
      <c r="GD207" s="139"/>
      <c r="GE207" s="139"/>
      <c r="GF207" s="139"/>
      <c r="GG207" s="139"/>
      <c r="GH207" s="139"/>
      <c r="GI207" s="139"/>
      <c r="GJ207" s="139"/>
      <c r="GK207" s="139"/>
      <c r="GL207" s="139"/>
      <c r="GM207" s="139"/>
      <c r="GN207" s="139"/>
      <c r="GO207" s="139"/>
      <c r="GP207" s="139"/>
      <c r="GQ207" s="139"/>
      <c r="GR207" s="139"/>
      <c r="GS207" s="139"/>
      <c r="GT207" s="139"/>
    </row>
    <row r="208" spans="1:202" ht="29.25" x14ac:dyDescent="0.25">
      <c r="A208" s="19">
        <v>1</v>
      </c>
      <c r="B208" s="19">
        <f t="shared" si="28"/>
        <v>1</v>
      </c>
      <c r="C208" s="910" t="s">
        <v>137</v>
      </c>
      <c r="D208" s="29">
        <f>'2 уровень'!F1112</f>
        <v>3477</v>
      </c>
      <c r="E208" s="29">
        <f>'2 уровень'!G1112</f>
        <v>2028.2499999999998</v>
      </c>
      <c r="F208" s="29">
        <f>'2 уровень'!H1112</f>
        <v>1632</v>
      </c>
      <c r="G208" s="144">
        <f>'2 уровень'!I1112</f>
        <v>80.463453716257874</v>
      </c>
      <c r="H208" s="158">
        <f>'2 уровень'!J1112</f>
        <v>7.7253379350014377</v>
      </c>
      <c r="I208" s="158">
        <f>'2 уровень'!K1112</f>
        <v>8.1942401960784306</v>
      </c>
      <c r="J208" s="153">
        <f>'2 уровень'!L1112</f>
        <v>26861</v>
      </c>
      <c r="K208" s="153">
        <f>'2 уровень'!M1112</f>
        <v>15670</v>
      </c>
      <c r="L208" s="153">
        <f>'2 уровень'!N1112</f>
        <v>13373</v>
      </c>
      <c r="M208" s="153">
        <f>'2 уровень'!O1112</f>
        <v>85.341416719846848</v>
      </c>
      <c r="N208" s="153">
        <f>'2 уровень'!P1112</f>
        <v>104</v>
      </c>
      <c r="O208" s="153">
        <f>'2 уровень'!Q1112</f>
        <v>220.43406593406593</v>
      </c>
      <c r="P208" s="563">
        <f>'2 уровень'!R1112</f>
        <v>80906.55915603599</v>
      </c>
      <c r="Q208" s="563">
        <f>'2 уровень'!S1112</f>
        <v>80906.55915603599</v>
      </c>
      <c r="R208" s="563">
        <f>'2 уровень'!T1112</f>
        <v>80906.55915603599</v>
      </c>
      <c r="S208" s="563">
        <f>'2 уровень'!U1112</f>
        <v>80906.55915603599</v>
      </c>
      <c r="T208" s="563">
        <f>'2 уровень'!V1112</f>
        <v>79906.523857595996</v>
      </c>
      <c r="U208" s="563">
        <f>'2 уровень'!W1112</f>
        <v>79906.523857595996</v>
      </c>
      <c r="V208" s="563">
        <f>'2 уровень'!X1112</f>
        <v>79906.523857595996</v>
      </c>
      <c r="W208" s="563">
        <f>'2 уровень'!Y1112</f>
        <v>46820.479604106004</v>
      </c>
      <c r="X208" s="563">
        <f>'2 уровень'!Z1112</f>
        <v>36020.639889999999</v>
      </c>
      <c r="Y208" s="998">
        <f>'2 уровень'!AA1112</f>
        <v>0</v>
      </c>
      <c r="Z208" s="563">
        <f>'2 уровень'!AB1112</f>
        <v>0</v>
      </c>
      <c r="AA208" s="563">
        <f>'2 уровень'!AC1112</f>
        <v>-10799.839714106005</v>
      </c>
      <c r="AB208" s="563">
        <f>'2 уровень'!AD1112</f>
        <v>-36.613080000000004</v>
      </c>
      <c r="AC208" s="563">
        <f>'2 уровень'!AE1112</f>
        <v>-23.74933</v>
      </c>
      <c r="AD208" s="564">
        <f>'2 уровень'!AF1112</f>
        <v>35996.89056</v>
      </c>
      <c r="AE208" s="563">
        <f>X208/W208*100</f>
        <v>76.933513271489645</v>
      </c>
      <c r="AF208" s="563">
        <f>AD208/W208*100</f>
        <v>76.882789036708616</v>
      </c>
      <c r="AG208" s="1224">
        <f>'2 уровень'!AG1112</f>
        <v>0</v>
      </c>
      <c r="AH208" s="1219">
        <f>'2 уровень'!AH1112</f>
        <v>0</v>
      </c>
      <c r="AI208" s="339">
        <f t="shared" si="41"/>
        <v>35996890.560000002</v>
      </c>
      <c r="AJ208" s="339">
        <f t="shared" si="40"/>
        <v>-23749.33</v>
      </c>
      <c r="AK208" s="1119">
        <f t="shared" si="39"/>
        <v>23269.070795523723</v>
      </c>
      <c r="AL208" s="139">
        <f t="shared" si="38"/>
        <v>22071.470520833333</v>
      </c>
      <c r="AM208" s="139"/>
      <c r="AN208" s="428"/>
      <c r="AO208" s="139"/>
      <c r="AP208" s="139"/>
      <c r="AQ208" s="139"/>
      <c r="AR208" s="139"/>
      <c r="AS208" s="139"/>
      <c r="AT208" s="139"/>
      <c r="AU208" s="139"/>
      <c r="AV208" s="139"/>
      <c r="AW208" s="139"/>
      <c r="AX208" s="139"/>
      <c r="AY208" s="139"/>
      <c r="AZ208" s="139"/>
      <c r="BA208" s="139"/>
      <c r="BB208" s="139"/>
      <c r="BC208" s="139"/>
      <c r="BD208" s="139"/>
      <c r="BE208" s="139"/>
      <c r="BF208" s="139"/>
      <c r="BG208" s="139"/>
      <c r="BH208" s="139"/>
      <c r="BI208" s="139"/>
      <c r="BJ208" s="139"/>
      <c r="BK208" s="139"/>
      <c r="BL208" s="139"/>
      <c r="BM208" s="139"/>
      <c r="BN208" s="139"/>
      <c r="BO208" s="139"/>
      <c r="BP208" s="139"/>
      <c r="BQ208" s="139"/>
      <c r="BR208" s="139"/>
      <c r="BS208" s="139"/>
      <c r="BT208" s="139"/>
      <c r="BU208" s="139"/>
      <c r="BV208" s="139"/>
      <c r="BW208" s="139"/>
      <c r="BX208" s="139"/>
      <c r="BY208" s="139"/>
      <c r="BZ208" s="139"/>
      <c r="CA208" s="139"/>
      <c r="CB208" s="139"/>
      <c r="CC208" s="139"/>
      <c r="CD208" s="139"/>
      <c r="CE208" s="139"/>
      <c r="CF208" s="139"/>
      <c r="CG208" s="139"/>
      <c r="CH208" s="139"/>
      <c r="CI208" s="139"/>
      <c r="CJ208" s="139"/>
      <c r="CK208" s="139"/>
      <c r="CL208" s="139"/>
      <c r="CM208" s="139"/>
      <c r="CN208" s="139"/>
      <c r="CO208" s="139"/>
      <c r="CP208" s="139"/>
      <c r="CQ208" s="139"/>
      <c r="CR208" s="139"/>
      <c r="CS208" s="139"/>
      <c r="CT208" s="139"/>
      <c r="CU208" s="139"/>
      <c r="CV208" s="139"/>
      <c r="CW208" s="139"/>
      <c r="CX208" s="139"/>
      <c r="CY208" s="139"/>
      <c r="CZ208" s="139"/>
      <c r="DA208" s="139"/>
      <c r="DB208" s="139"/>
      <c r="DC208" s="139"/>
      <c r="DD208" s="139"/>
      <c r="DE208" s="139"/>
      <c r="DF208" s="139"/>
      <c r="DG208" s="139"/>
      <c r="DH208" s="139"/>
      <c r="DI208" s="139"/>
      <c r="DJ208" s="139"/>
      <c r="DK208" s="139"/>
      <c r="DL208" s="139"/>
      <c r="DM208" s="139"/>
      <c r="DN208" s="139"/>
      <c r="DO208" s="139"/>
      <c r="DP208" s="139"/>
      <c r="DQ208" s="139"/>
      <c r="DR208" s="139"/>
      <c r="DS208" s="139"/>
      <c r="DT208" s="139"/>
      <c r="DU208" s="139"/>
      <c r="DV208" s="139"/>
      <c r="DW208" s="139"/>
      <c r="DX208" s="139"/>
      <c r="DY208" s="139"/>
      <c r="DZ208" s="139"/>
      <c r="EA208" s="139"/>
      <c r="EB208" s="139"/>
      <c r="EC208" s="139"/>
      <c r="ED208" s="139"/>
      <c r="EE208" s="139"/>
      <c r="EF208" s="139"/>
      <c r="EG208" s="139"/>
      <c r="EH208" s="139"/>
      <c r="EI208" s="139"/>
      <c r="EJ208" s="139"/>
      <c r="EK208" s="139"/>
      <c r="EL208" s="139"/>
      <c r="EM208" s="139"/>
      <c r="EN208" s="139"/>
      <c r="EO208" s="139"/>
      <c r="EP208" s="139"/>
      <c r="EQ208" s="139"/>
      <c r="ER208" s="139"/>
      <c r="ES208" s="139"/>
      <c r="ET208" s="139"/>
      <c r="EU208" s="139"/>
      <c r="EV208" s="139"/>
      <c r="EW208" s="139"/>
      <c r="EX208" s="139"/>
      <c r="EY208" s="139"/>
      <c r="EZ208" s="139"/>
      <c r="FA208" s="139"/>
      <c r="FB208" s="139"/>
      <c r="FC208" s="139"/>
      <c r="FD208" s="139"/>
      <c r="FE208" s="139"/>
      <c r="FF208" s="139"/>
      <c r="FG208" s="139"/>
      <c r="FH208" s="139"/>
      <c r="FI208" s="139"/>
      <c r="FJ208" s="139"/>
      <c r="FK208" s="139"/>
      <c r="FL208" s="139"/>
      <c r="FM208" s="139"/>
      <c r="FN208" s="139"/>
      <c r="FO208" s="139"/>
      <c r="FP208" s="139"/>
      <c r="FQ208" s="139"/>
      <c r="FR208" s="139"/>
      <c r="FS208" s="139"/>
      <c r="FT208" s="139"/>
      <c r="FU208" s="139"/>
      <c r="FV208" s="139"/>
      <c r="FW208" s="139"/>
      <c r="FX208" s="139"/>
      <c r="FY208" s="139"/>
      <c r="FZ208" s="139"/>
      <c r="GA208" s="139"/>
      <c r="GB208" s="139"/>
      <c r="GC208" s="139"/>
      <c r="GD208" s="139"/>
      <c r="GE208" s="139"/>
      <c r="GF208" s="139"/>
      <c r="GG208" s="139"/>
      <c r="GH208" s="139"/>
      <c r="GI208" s="139"/>
      <c r="GJ208" s="139"/>
      <c r="GK208" s="139"/>
      <c r="GL208" s="139"/>
      <c r="GM208" s="139"/>
      <c r="GN208" s="139"/>
      <c r="GO208" s="139"/>
      <c r="GP208" s="139"/>
      <c r="GQ208" s="139"/>
      <c r="GR208" s="139"/>
      <c r="GS208" s="139"/>
      <c r="GT208" s="139"/>
    </row>
    <row r="209" spans="1:202" x14ac:dyDescent="0.25">
      <c r="A209" s="19">
        <v>1</v>
      </c>
      <c r="B209" s="19">
        <f t="shared" si="28"/>
        <v>1</v>
      </c>
      <c r="C209" s="915" t="s">
        <v>204</v>
      </c>
      <c r="D209" s="29">
        <f>'2 уровень'!F1113</f>
        <v>12000</v>
      </c>
      <c r="E209" s="29">
        <f>'2 уровень'!G1113</f>
        <v>7000</v>
      </c>
      <c r="F209" s="29">
        <f>'2 уровень'!H1113</f>
        <v>7835</v>
      </c>
      <c r="G209" s="144">
        <f>'2 уровень'!I1113</f>
        <v>111.92857142857142</v>
      </c>
      <c r="H209" s="158">
        <f>'2 уровень'!J1113</f>
        <v>0</v>
      </c>
      <c r="I209" s="158">
        <f>'2 уровень'!K1113</f>
        <v>0</v>
      </c>
      <c r="J209" s="153">
        <f>'2 уровень'!L1113</f>
        <v>0</v>
      </c>
      <c r="K209" s="153">
        <f>'2 уровень'!M1113</f>
        <v>0</v>
      </c>
      <c r="L209" s="153">
        <f>'2 уровень'!N1113</f>
        <v>0</v>
      </c>
      <c r="M209" s="153">
        <f>'2 уровень'!O1113</f>
        <v>0</v>
      </c>
      <c r="N209" s="153">
        <f>'2 уровень'!P1113</f>
        <v>0</v>
      </c>
      <c r="O209" s="153">
        <f>'2 уровень'!Q1113</f>
        <v>0</v>
      </c>
      <c r="P209" s="563">
        <f>'2 уровень'!R1113</f>
        <v>0</v>
      </c>
      <c r="Q209" s="563">
        <f>'2 уровень'!S1113</f>
        <v>0</v>
      </c>
      <c r="R209" s="563">
        <f>'2 уровень'!T1113</f>
        <v>0</v>
      </c>
      <c r="S209" s="563">
        <f>'2 уровень'!U1113</f>
        <v>0</v>
      </c>
      <c r="T209" s="563">
        <f>'2 уровень'!V1113</f>
        <v>0</v>
      </c>
      <c r="U209" s="563">
        <f>'2 уровень'!W1113</f>
        <v>0</v>
      </c>
      <c r="V209" s="563">
        <f>'2 уровень'!X1113</f>
        <v>0</v>
      </c>
      <c r="W209" s="563">
        <f>'2 уровень'!Y1113</f>
        <v>0</v>
      </c>
      <c r="X209" s="563">
        <f>'2 уровень'!Z1113</f>
        <v>0</v>
      </c>
      <c r="Y209" s="998">
        <f>'2 уровень'!AA1113</f>
        <v>0</v>
      </c>
      <c r="Z209" s="563">
        <f>'2 уровень'!AB1113</f>
        <v>0</v>
      </c>
      <c r="AA209" s="563">
        <f>'2 уровень'!AC1113</f>
        <v>0</v>
      </c>
      <c r="AB209" s="563">
        <f>'2 уровень'!AD1113</f>
        <v>0</v>
      </c>
      <c r="AC209" s="563">
        <f>'2 уровень'!AE1113</f>
        <v>0</v>
      </c>
      <c r="AD209" s="564">
        <f>'2 уровень'!AF1113</f>
        <v>0</v>
      </c>
      <c r="AE209" s="563"/>
      <c r="AF209" s="563"/>
      <c r="AG209" s="1224">
        <f>'2 уровень'!AG1113</f>
        <v>0</v>
      </c>
      <c r="AH209" s="1219">
        <f>'2 уровень'!AH1113</f>
        <v>0</v>
      </c>
      <c r="AI209" s="339">
        <f t="shared" si="41"/>
        <v>0</v>
      </c>
      <c r="AJ209" s="339">
        <f t="shared" si="40"/>
        <v>0</v>
      </c>
      <c r="AK209" s="1119">
        <f t="shared" si="39"/>
        <v>0</v>
      </c>
      <c r="AL209" s="139">
        <f t="shared" si="38"/>
        <v>0</v>
      </c>
      <c r="AM209" s="139"/>
      <c r="AN209" s="428"/>
      <c r="AO209" s="139"/>
      <c r="AP209" s="139"/>
      <c r="AQ209" s="139"/>
      <c r="AR209" s="139"/>
      <c r="AS209" s="139"/>
      <c r="AT209" s="139"/>
      <c r="AU209" s="139"/>
      <c r="AV209" s="139"/>
      <c r="AW209" s="139"/>
      <c r="AX209" s="139"/>
      <c r="AY209" s="139"/>
      <c r="AZ209" s="139"/>
      <c r="BA209" s="139"/>
      <c r="BB209" s="139"/>
      <c r="BC209" s="139"/>
      <c r="BD209" s="139"/>
      <c r="BE209" s="139"/>
      <c r="BF209" s="139"/>
      <c r="BG209" s="139"/>
      <c r="BH209" s="139"/>
      <c r="BI209" s="139"/>
      <c r="BJ209" s="139"/>
      <c r="BK209" s="139"/>
      <c r="BL209" s="139"/>
      <c r="BM209" s="139"/>
      <c r="BN209" s="139"/>
      <c r="BO209" s="139"/>
      <c r="BP209" s="139"/>
      <c r="BQ209" s="139"/>
      <c r="BR209" s="139"/>
      <c r="BS209" s="139"/>
      <c r="BT209" s="139"/>
      <c r="BU209" s="139"/>
      <c r="BV209" s="139"/>
      <c r="BW209" s="139"/>
      <c r="BX209" s="139"/>
      <c r="BY209" s="139"/>
      <c r="BZ209" s="139"/>
      <c r="CA209" s="139"/>
      <c r="CB209" s="139"/>
      <c r="CC209" s="139"/>
      <c r="CD209" s="139"/>
      <c r="CE209" s="139"/>
      <c r="CF209" s="139"/>
      <c r="CG209" s="139"/>
      <c r="CH209" s="139"/>
      <c r="CI209" s="139"/>
      <c r="CJ209" s="139"/>
      <c r="CK209" s="139"/>
      <c r="CL209" s="139"/>
      <c r="CM209" s="139"/>
      <c r="CN209" s="139"/>
      <c r="CO209" s="139"/>
      <c r="CP209" s="139"/>
      <c r="CQ209" s="139"/>
      <c r="CR209" s="139"/>
      <c r="CS209" s="139"/>
      <c r="CT209" s="139"/>
      <c r="CU209" s="139"/>
      <c r="CV209" s="139"/>
      <c r="CW209" s="139"/>
      <c r="CX209" s="139"/>
      <c r="CY209" s="139"/>
      <c r="CZ209" s="139"/>
      <c r="DA209" s="139"/>
      <c r="DB209" s="139"/>
      <c r="DC209" s="139"/>
      <c r="DD209" s="139"/>
      <c r="DE209" s="139"/>
      <c r="DF209" s="139"/>
      <c r="DG209" s="139"/>
      <c r="DH209" s="139"/>
      <c r="DI209" s="139"/>
      <c r="DJ209" s="139"/>
      <c r="DK209" s="139"/>
      <c r="DL209" s="139"/>
      <c r="DM209" s="139"/>
      <c r="DN209" s="139"/>
      <c r="DO209" s="139"/>
      <c r="DP209" s="139"/>
      <c r="DQ209" s="139"/>
      <c r="DR209" s="139"/>
      <c r="DS209" s="139"/>
      <c r="DT209" s="139"/>
      <c r="DU209" s="139"/>
      <c r="DV209" s="139"/>
      <c r="DW209" s="139"/>
      <c r="DX209" s="139"/>
      <c r="DY209" s="139"/>
      <c r="DZ209" s="139"/>
      <c r="EA209" s="139"/>
      <c r="EB209" s="139"/>
      <c r="EC209" s="139"/>
      <c r="ED209" s="139"/>
      <c r="EE209" s="139"/>
      <c r="EF209" s="139"/>
      <c r="EG209" s="139"/>
      <c r="EH209" s="139"/>
      <c r="EI209" s="139"/>
      <c r="EJ209" s="139"/>
      <c r="EK209" s="139"/>
      <c r="EL209" s="139"/>
      <c r="EM209" s="139"/>
      <c r="EN209" s="139"/>
      <c r="EO209" s="139"/>
      <c r="EP209" s="139"/>
      <c r="EQ209" s="139"/>
      <c r="ER209" s="139"/>
      <c r="ES209" s="139"/>
      <c r="ET209" s="139"/>
      <c r="EU209" s="139"/>
      <c r="EV209" s="139"/>
      <c r="EW209" s="139"/>
      <c r="EX209" s="139"/>
      <c r="EY209" s="139"/>
      <c r="EZ209" s="139"/>
      <c r="FA209" s="139"/>
      <c r="FB209" s="139"/>
      <c r="FC209" s="139"/>
      <c r="FD209" s="139"/>
      <c r="FE209" s="139"/>
      <c r="FF209" s="139"/>
      <c r="FG209" s="139"/>
      <c r="FH209" s="139"/>
      <c r="FI209" s="139"/>
      <c r="FJ209" s="139"/>
      <c r="FK209" s="139"/>
      <c r="FL209" s="139"/>
      <c r="FM209" s="139"/>
      <c r="FN209" s="139"/>
      <c r="FO209" s="139"/>
      <c r="FP209" s="139"/>
      <c r="FQ209" s="139"/>
      <c r="FR209" s="139"/>
      <c r="FS209" s="139"/>
      <c r="FT209" s="139"/>
      <c r="FU209" s="139"/>
      <c r="FV209" s="139"/>
      <c r="FW209" s="139"/>
      <c r="FX209" s="139"/>
      <c r="FY209" s="139"/>
      <c r="FZ209" s="139"/>
      <c r="GA209" s="139"/>
      <c r="GB209" s="139"/>
      <c r="GC209" s="139"/>
      <c r="GD209" s="139"/>
      <c r="GE209" s="139"/>
      <c r="GF209" s="139"/>
      <c r="GG209" s="139"/>
      <c r="GH209" s="139"/>
      <c r="GI209" s="139"/>
      <c r="GJ209" s="139"/>
      <c r="GK209" s="139"/>
      <c r="GL209" s="139"/>
      <c r="GM209" s="139"/>
      <c r="GN209" s="139"/>
      <c r="GO209" s="139"/>
      <c r="GP209" s="139"/>
      <c r="GQ209" s="139"/>
      <c r="GR209" s="139"/>
      <c r="GS209" s="139"/>
      <c r="GT209" s="139"/>
    </row>
    <row r="210" spans="1:202" x14ac:dyDescent="0.25">
      <c r="A210" s="19">
        <v>1</v>
      </c>
      <c r="B210" s="19">
        <f t="shared" si="28"/>
        <v>1</v>
      </c>
      <c r="C210" s="912" t="s">
        <v>205</v>
      </c>
      <c r="D210" s="29">
        <f>'2 уровень'!F1114</f>
        <v>11992</v>
      </c>
      <c r="E210" s="29">
        <f>'2 уровень'!G1114</f>
        <v>6995</v>
      </c>
      <c r="F210" s="29">
        <f>'2 уровень'!H1114</f>
        <v>7835</v>
      </c>
      <c r="G210" s="144">
        <f>'2 уровень'!I1114</f>
        <v>112.0085775553967</v>
      </c>
      <c r="H210" s="158">
        <f>'2 уровень'!J1114</f>
        <v>0</v>
      </c>
      <c r="I210" s="158">
        <f>'2 уровень'!K1114</f>
        <v>0</v>
      </c>
      <c r="J210" s="153">
        <f>'2 уровень'!L1114</f>
        <v>0</v>
      </c>
      <c r="K210" s="153">
        <f>'2 уровень'!M1114</f>
        <v>0</v>
      </c>
      <c r="L210" s="153">
        <f>'2 уровень'!N1114</f>
        <v>0</v>
      </c>
      <c r="M210" s="153">
        <f>'2 уровень'!O1114</f>
        <v>0</v>
      </c>
      <c r="N210" s="153">
        <f>'2 уровень'!P1114</f>
        <v>0</v>
      </c>
      <c r="O210" s="153">
        <f>'2 уровень'!Q1114</f>
        <v>0</v>
      </c>
      <c r="P210" s="563">
        <f>'2 уровень'!R1114</f>
        <v>0</v>
      </c>
      <c r="Q210" s="563">
        <f>'2 уровень'!S1114</f>
        <v>0</v>
      </c>
      <c r="R210" s="563">
        <f>'2 уровень'!T1114</f>
        <v>0</v>
      </c>
      <c r="S210" s="563">
        <f>'2 уровень'!U1114</f>
        <v>0</v>
      </c>
      <c r="T210" s="563">
        <f>'2 уровень'!V1114</f>
        <v>0</v>
      </c>
      <c r="U210" s="563">
        <f>'2 уровень'!W1114</f>
        <v>0</v>
      </c>
      <c r="V210" s="563">
        <f>'2 уровень'!X1114</f>
        <v>0</v>
      </c>
      <c r="W210" s="563">
        <f>'2 уровень'!Y1114</f>
        <v>0</v>
      </c>
      <c r="X210" s="563">
        <f>'2 уровень'!Z1114</f>
        <v>0</v>
      </c>
      <c r="Y210" s="998">
        <f>'2 уровень'!AA1114</f>
        <v>0</v>
      </c>
      <c r="Z210" s="563">
        <f>'2 уровень'!AB1114</f>
        <v>0</v>
      </c>
      <c r="AA210" s="563">
        <f>'2 уровень'!AC1114</f>
        <v>0</v>
      </c>
      <c r="AB210" s="563">
        <f>'2 уровень'!AD1114</f>
        <v>0</v>
      </c>
      <c r="AC210" s="563">
        <f>'2 уровень'!AE1114</f>
        <v>0</v>
      </c>
      <c r="AD210" s="564">
        <f>'2 уровень'!AF1114</f>
        <v>0</v>
      </c>
      <c r="AE210" s="563"/>
      <c r="AF210" s="563"/>
      <c r="AG210" s="1224">
        <f>'2 уровень'!AG1114</f>
        <v>0</v>
      </c>
      <c r="AH210" s="1219">
        <f>'2 уровень'!AH1114</f>
        <v>0</v>
      </c>
      <c r="AI210" s="339">
        <f t="shared" si="41"/>
        <v>0</v>
      </c>
      <c r="AJ210" s="339">
        <f t="shared" si="40"/>
        <v>0</v>
      </c>
      <c r="AK210" s="1119">
        <f t="shared" si="39"/>
        <v>0</v>
      </c>
      <c r="AL210" s="139">
        <f t="shared" si="38"/>
        <v>0</v>
      </c>
      <c r="AM210" s="139"/>
      <c r="AN210" s="428"/>
      <c r="AO210" s="139"/>
      <c r="AP210" s="139"/>
      <c r="AQ210" s="139"/>
      <c r="AR210" s="139"/>
      <c r="AS210" s="139"/>
      <c r="AT210" s="139"/>
      <c r="AU210" s="139"/>
      <c r="AV210" s="139"/>
      <c r="AW210" s="139"/>
      <c r="AX210" s="139"/>
      <c r="AY210" s="139"/>
      <c r="AZ210" s="139"/>
      <c r="BA210" s="139"/>
      <c r="BB210" s="139"/>
      <c r="BC210" s="139"/>
      <c r="BD210" s="139"/>
      <c r="BE210" s="139"/>
      <c r="BF210" s="139"/>
      <c r="BG210" s="139"/>
      <c r="BH210" s="139"/>
      <c r="BI210" s="139"/>
      <c r="BJ210" s="139"/>
      <c r="BK210" s="139"/>
      <c r="BL210" s="139"/>
      <c r="BM210" s="139"/>
      <c r="BN210" s="139"/>
      <c r="BO210" s="139"/>
      <c r="BP210" s="139"/>
      <c r="BQ210" s="139"/>
      <c r="BR210" s="139"/>
      <c r="BS210" s="139"/>
      <c r="BT210" s="139"/>
      <c r="BU210" s="139"/>
      <c r="BV210" s="139"/>
      <c r="BW210" s="139"/>
      <c r="BX210" s="139"/>
      <c r="BY210" s="139"/>
      <c r="BZ210" s="139"/>
      <c r="CA210" s="139"/>
      <c r="CB210" s="139"/>
      <c r="CC210" s="139"/>
      <c r="CD210" s="139"/>
      <c r="CE210" s="139"/>
      <c r="CF210" s="139"/>
      <c r="CG210" s="139"/>
      <c r="CH210" s="139"/>
      <c r="CI210" s="139"/>
      <c r="CJ210" s="139"/>
      <c r="CK210" s="139"/>
      <c r="CL210" s="139"/>
      <c r="CM210" s="139"/>
      <c r="CN210" s="139"/>
      <c r="CO210" s="139"/>
      <c r="CP210" s="139"/>
      <c r="CQ210" s="139"/>
      <c r="CR210" s="139"/>
      <c r="CS210" s="139"/>
      <c r="CT210" s="139"/>
      <c r="CU210" s="139"/>
      <c r="CV210" s="139"/>
      <c r="CW210" s="139"/>
      <c r="CX210" s="139"/>
      <c r="CY210" s="139"/>
      <c r="CZ210" s="139"/>
      <c r="DA210" s="139"/>
      <c r="DB210" s="139"/>
      <c r="DC210" s="139"/>
      <c r="DD210" s="139"/>
      <c r="DE210" s="139"/>
      <c r="DF210" s="139"/>
      <c r="DG210" s="139"/>
      <c r="DH210" s="139"/>
      <c r="DI210" s="139"/>
      <c r="DJ210" s="139"/>
      <c r="DK210" s="139"/>
      <c r="DL210" s="139"/>
      <c r="DM210" s="139"/>
      <c r="DN210" s="139"/>
      <c r="DO210" s="139"/>
      <c r="DP210" s="139"/>
      <c r="DQ210" s="139"/>
      <c r="DR210" s="139"/>
      <c r="DS210" s="139"/>
      <c r="DT210" s="139"/>
      <c r="DU210" s="139"/>
      <c r="DV210" s="139"/>
      <c r="DW210" s="139"/>
      <c r="DX210" s="139"/>
      <c r="DY210" s="139"/>
      <c r="DZ210" s="139"/>
      <c r="EA210" s="139"/>
      <c r="EB210" s="139"/>
      <c r="EC210" s="139"/>
      <c r="ED210" s="139"/>
      <c r="EE210" s="139"/>
      <c r="EF210" s="139"/>
      <c r="EG210" s="139"/>
      <c r="EH210" s="139"/>
      <c r="EI210" s="139"/>
      <c r="EJ210" s="139"/>
      <c r="EK210" s="139"/>
      <c r="EL210" s="139"/>
      <c r="EM210" s="139"/>
      <c r="EN210" s="139"/>
      <c r="EO210" s="139"/>
      <c r="EP210" s="139"/>
      <c r="EQ210" s="139"/>
      <c r="ER210" s="139"/>
      <c r="ES210" s="139"/>
      <c r="ET210" s="139"/>
      <c r="EU210" s="139"/>
      <c r="EV210" s="139"/>
      <c r="EW210" s="139"/>
      <c r="EX210" s="139"/>
      <c r="EY210" s="139"/>
      <c r="EZ210" s="139"/>
      <c r="FA210" s="139"/>
      <c r="FB210" s="139"/>
      <c r="FC210" s="139"/>
      <c r="FD210" s="139"/>
      <c r="FE210" s="139"/>
      <c r="FF210" s="139"/>
      <c r="FG210" s="139"/>
      <c r="FH210" s="139"/>
      <c r="FI210" s="139"/>
      <c r="FJ210" s="139"/>
      <c r="FK210" s="139"/>
      <c r="FL210" s="139"/>
      <c r="FM210" s="139"/>
      <c r="FN210" s="139"/>
      <c r="FO210" s="139"/>
      <c r="FP210" s="139"/>
      <c r="FQ210" s="139"/>
      <c r="FR210" s="139"/>
      <c r="FS210" s="139"/>
      <c r="FT210" s="139"/>
      <c r="FU210" s="139"/>
      <c r="FV210" s="139"/>
      <c r="FW210" s="139"/>
      <c r="FX210" s="139"/>
      <c r="FY210" s="139"/>
      <c r="FZ210" s="139"/>
      <c r="GA210" s="139"/>
      <c r="GB210" s="139"/>
      <c r="GC210" s="139"/>
      <c r="GD210" s="139"/>
      <c r="GE210" s="139"/>
      <c r="GF210" s="139"/>
      <c r="GG210" s="139"/>
      <c r="GH210" s="139"/>
      <c r="GI210" s="139"/>
      <c r="GJ210" s="139"/>
      <c r="GK210" s="139"/>
      <c r="GL210" s="139"/>
      <c r="GM210" s="139"/>
      <c r="GN210" s="139"/>
      <c r="GO210" s="139"/>
      <c r="GP210" s="139"/>
      <c r="GQ210" s="139"/>
      <c r="GR210" s="139"/>
      <c r="GS210" s="139"/>
      <c r="GT210" s="139"/>
    </row>
    <row r="211" spans="1:202" ht="30" x14ac:dyDescent="0.25">
      <c r="A211" s="19">
        <v>1</v>
      </c>
      <c r="B211" s="19">
        <f t="shared" si="28"/>
        <v>1</v>
      </c>
      <c r="C211" s="916" t="s">
        <v>206</v>
      </c>
      <c r="D211" s="29">
        <f>'2 уровень'!F1115</f>
        <v>8</v>
      </c>
      <c r="E211" s="29">
        <f>'2 уровень'!G1115</f>
        <v>5</v>
      </c>
      <c r="F211" s="29">
        <f>'2 уровень'!H1115</f>
        <v>0</v>
      </c>
      <c r="G211" s="144">
        <f>'2 уровень'!I1115</f>
        <v>0</v>
      </c>
      <c r="H211" s="158">
        <f>'2 уровень'!J1115</f>
        <v>0</v>
      </c>
      <c r="I211" s="158">
        <f>'2 уровень'!K1115</f>
        <v>0</v>
      </c>
      <c r="J211" s="153">
        <f>'2 уровень'!L1115</f>
        <v>0</v>
      </c>
      <c r="K211" s="153">
        <f>'2 уровень'!M1115</f>
        <v>0</v>
      </c>
      <c r="L211" s="153">
        <f>'2 уровень'!N1115</f>
        <v>0</v>
      </c>
      <c r="M211" s="153">
        <f>'2 уровень'!O1115</f>
        <v>0</v>
      </c>
      <c r="N211" s="153">
        <f>'2 уровень'!P1115</f>
        <v>0</v>
      </c>
      <c r="O211" s="153">
        <f>'2 уровень'!Q1115</f>
        <v>0</v>
      </c>
      <c r="P211" s="563">
        <f>'2 уровень'!R1115</f>
        <v>0</v>
      </c>
      <c r="Q211" s="563">
        <f>'2 уровень'!S1115</f>
        <v>0</v>
      </c>
      <c r="R211" s="563">
        <f>'2 уровень'!T1115</f>
        <v>0</v>
      </c>
      <c r="S211" s="563">
        <f>'2 уровень'!U1115</f>
        <v>0</v>
      </c>
      <c r="T211" s="563">
        <f>'2 уровень'!V1115</f>
        <v>0</v>
      </c>
      <c r="U211" s="563">
        <f>'2 уровень'!W1115</f>
        <v>0</v>
      </c>
      <c r="V211" s="563">
        <f>'2 уровень'!X1115</f>
        <v>0</v>
      </c>
      <c r="W211" s="563">
        <f>'2 уровень'!Y1115</f>
        <v>0</v>
      </c>
      <c r="X211" s="563">
        <f>'2 уровень'!Z1115</f>
        <v>0</v>
      </c>
      <c r="Y211" s="998">
        <f>'2 уровень'!AA1115</f>
        <v>0</v>
      </c>
      <c r="Z211" s="563">
        <f>'2 уровень'!AB1115</f>
        <v>0</v>
      </c>
      <c r="AA211" s="563">
        <f>'2 уровень'!AC1115</f>
        <v>0</v>
      </c>
      <c r="AB211" s="563">
        <f>'2 уровень'!AD1115</f>
        <v>0</v>
      </c>
      <c r="AC211" s="563">
        <f>'2 уровень'!AE1115</f>
        <v>0</v>
      </c>
      <c r="AD211" s="564">
        <f>'2 уровень'!AF1115</f>
        <v>0</v>
      </c>
      <c r="AE211" s="563"/>
      <c r="AF211" s="563"/>
      <c r="AG211" s="1224">
        <f>'2 уровень'!AG1115</f>
        <v>0</v>
      </c>
      <c r="AH211" s="1219">
        <f>'2 уровень'!AH1115</f>
        <v>0</v>
      </c>
      <c r="AI211" s="339">
        <f t="shared" si="41"/>
        <v>0</v>
      </c>
      <c r="AJ211" s="339">
        <f t="shared" si="40"/>
        <v>0</v>
      </c>
      <c r="AK211" s="1119">
        <f t="shared" si="39"/>
        <v>0</v>
      </c>
      <c r="AL211" s="139" t="e">
        <f t="shared" si="38"/>
        <v>#DIV/0!</v>
      </c>
      <c r="AM211" s="139"/>
      <c r="AN211" s="428"/>
      <c r="AO211" s="139"/>
      <c r="AP211" s="139"/>
      <c r="AQ211" s="139"/>
      <c r="AR211" s="139"/>
      <c r="AS211" s="139"/>
      <c r="AT211" s="139"/>
      <c r="AU211" s="139"/>
      <c r="AV211" s="139"/>
      <c r="AW211" s="139"/>
      <c r="AX211" s="139"/>
      <c r="AY211" s="139"/>
      <c r="AZ211" s="139"/>
      <c r="BA211" s="139"/>
      <c r="BB211" s="139"/>
      <c r="BC211" s="139"/>
      <c r="BD211" s="139"/>
      <c r="BE211" s="139"/>
      <c r="BF211" s="139"/>
      <c r="BG211" s="139"/>
      <c r="BH211" s="139"/>
      <c r="BI211" s="139"/>
      <c r="BJ211" s="139"/>
      <c r="BK211" s="139"/>
      <c r="BL211" s="139"/>
      <c r="BM211" s="139"/>
      <c r="BN211" s="139"/>
      <c r="BO211" s="139"/>
      <c r="BP211" s="139"/>
      <c r="BQ211" s="139"/>
      <c r="BR211" s="139"/>
      <c r="BS211" s="139"/>
      <c r="BT211" s="139"/>
      <c r="BU211" s="139"/>
      <c r="BV211" s="139"/>
      <c r="BW211" s="139"/>
      <c r="BX211" s="139"/>
      <c r="BY211" s="139"/>
      <c r="BZ211" s="139"/>
      <c r="CA211" s="139"/>
      <c r="CB211" s="139"/>
      <c r="CC211" s="139"/>
      <c r="CD211" s="139"/>
      <c r="CE211" s="139"/>
      <c r="CF211" s="139"/>
      <c r="CG211" s="139"/>
      <c r="CH211" s="139"/>
      <c r="CI211" s="139"/>
      <c r="CJ211" s="139"/>
      <c r="CK211" s="139"/>
      <c r="CL211" s="139"/>
      <c r="CM211" s="139"/>
      <c r="CN211" s="139"/>
      <c r="CO211" s="139"/>
      <c r="CP211" s="139"/>
      <c r="CQ211" s="139"/>
      <c r="CR211" s="139"/>
      <c r="CS211" s="139"/>
      <c r="CT211" s="139"/>
      <c r="CU211" s="139"/>
      <c r="CV211" s="139"/>
      <c r="CW211" s="139"/>
      <c r="CX211" s="139"/>
      <c r="CY211" s="139"/>
      <c r="CZ211" s="139"/>
      <c r="DA211" s="139"/>
      <c r="DB211" s="139"/>
      <c r="DC211" s="139"/>
      <c r="DD211" s="139"/>
      <c r="DE211" s="139"/>
      <c r="DF211" s="139"/>
      <c r="DG211" s="139"/>
      <c r="DH211" s="139"/>
      <c r="DI211" s="139"/>
      <c r="DJ211" s="139"/>
      <c r="DK211" s="139"/>
      <c r="DL211" s="139"/>
      <c r="DM211" s="139"/>
      <c r="DN211" s="139"/>
      <c r="DO211" s="139"/>
      <c r="DP211" s="139"/>
      <c r="DQ211" s="139"/>
      <c r="DR211" s="139"/>
      <c r="DS211" s="139"/>
      <c r="DT211" s="139"/>
      <c r="DU211" s="139"/>
      <c r="DV211" s="139"/>
      <c r="DW211" s="139"/>
      <c r="DX211" s="139"/>
      <c r="DY211" s="139"/>
      <c r="DZ211" s="139"/>
      <c r="EA211" s="139"/>
      <c r="EB211" s="139"/>
      <c r="EC211" s="139"/>
      <c r="ED211" s="139"/>
      <c r="EE211" s="139"/>
      <c r="EF211" s="139"/>
      <c r="EG211" s="139"/>
      <c r="EH211" s="139"/>
      <c r="EI211" s="139"/>
      <c r="EJ211" s="139"/>
      <c r="EK211" s="139"/>
      <c r="EL211" s="139"/>
      <c r="EM211" s="139"/>
      <c r="EN211" s="139"/>
      <c r="EO211" s="139"/>
      <c r="EP211" s="139"/>
      <c r="EQ211" s="139"/>
      <c r="ER211" s="139"/>
      <c r="ES211" s="139"/>
      <c r="ET211" s="139"/>
      <c r="EU211" s="139"/>
      <c r="EV211" s="139"/>
      <c r="EW211" s="139"/>
      <c r="EX211" s="139"/>
      <c r="EY211" s="139"/>
      <c r="EZ211" s="139"/>
      <c r="FA211" s="139"/>
      <c r="FB211" s="139"/>
      <c r="FC211" s="139"/>
      <c r="FD211" s="139"/>
      <c r="FE211" s="139"/>
      <c r="FF211" s="139"/>
      <c r="FG211" s="139"/>
      <c r="FH211" s="139"/>
      <c r="FI211" s="139"/>
      <c r="FJ211" s="139"/>
      <c r="FK211" s="139"/>
      <c r="FL211" s="139"/>
      <c r="FM211" s="139"/>
      <c r="FN211" s="139"/>
      <c r="FO211" s="139"/>
      <c r="FP211" s="139"/>
      <c r="FQ211" s="139"/>
      <c r="FR211" s="139"/>
      <c r="FS211" s="139"/>
      <c r="FT211" s="139"/>
      <c r="FU211" s="139"/>
      <c r="FV211" s="139"/>
      <c r="FW211" s="139"/>
      <c r="FX211" s="139"/>
      <c r="FY211" s="139"/>
      <c r="FZ211" s="139"/>
      <c r="GA211" s="139"/>
      <c r="GB211" s="139"/>
      <c r="GC211" s="139"/>
      <c r="GD211" s="139"/>
      <c r="GE211" s="139"/>
      <c r="GF211" s="139"/>
      <c r="GG211" s="139"/>
      <c r="GH211" s="139"/>
      <c r="GI211" s="139"/>
      <c r="GJ211" s="139"/>
      <c r="GK211" s="139"/>
      <c r="GL211" s="139"/>
      <c r="GM211" s="139"/>
      <c r="GN211" s="139"/>
      <c r="GO211" s="139"/>
      <c r="GP211" s="139"/>
      <c r="GQ211" s="139"/>
      <c r="GR211" s="139"/>
      <c r="GS211" s="139"/>
      <c r="GT211" s="139"/>
    </row>
    <row r="212" spans="1:202" ht="15.75" thickBot="1" x14ac:dyDescent="0.3">
      <c r="A212" s="19">
        <v>1</v>
      </c>
      <c r="B212" s="19">
        <f t="shared" si="28"/>
        <v>1</v>
      </c>
      <c r="C212" s="917" t="s">
        <v>211</v>
      </c>
      <c r="D212" s="29">
        <f>'2 уровень'!F1116</f>
        <v>12000</v>
      </c>
      <c r="E212" s="29">
        <f>'2 уровень'!G1116</f>
        <v>7000</v>
      </c>
      <c r="F212" s="29">
        <f>'2 уровень'!H1116</f>
        <v>7835</v>
      </c>
      <c r="G212" s="144">
        <f>'2 уровень'!I1116</f>
        <v>111.92857142857142</v>
      </c>
      <c r="H212" s="158">
        <f>'2 уровень'!J1116</f>
        <v>0</v>
      </c>
      <c r="I212" s="158">
        <f>'2 уровень'!K1116</f>
        <v>0</v>
      </c>
      <c r="J212" s="153">
        <f>'2 уровень'!L1116</f>
        <v>0</v>
      </c>
      <c r="K212" s="153">
        <f>'2 уровень'!M1116</f>
        <v>0</v>
      </c>
      <c r="L212" s="153">
        <f>'2 уровень'!N1116</f>
        <v>0</v>
      </c>
      <c r="M212" s="153">
        <f>'2 уровень'!O1116</f>
        <v>0</v>
      </c>
      <c r="N212" s="153">
        <f>'2 уровень'!P1116</f>
        <v>0</v>
      </c>
      <c r="O212" s="153">
        <f>'2 уровень'!Q1116</f>
        <v>0</v>
      </c>
      <c r="P212" s="563">
        <f>'2 уровень'!R1116</f>
        <v>70354.297200000001</v>
      </c>
      <c r="Q212" s="563">
        <f>'2 уровень'!S1116</f>
        <v>70354.297200000001</v>
      </c>
      <c r="R212" s="563">
        <f>'2 уровень'!T1116</f>
        <v>70354.297200000001</v>
      </c>
      <c r="S212" s="563">
        <f>'2 уровень'!U1116</f>
        <v>70354.297200000001</v>
      </c>
      <c r="T212" s="563">
        <f>'2 уровень'!V1116</f>
        <v>70354.297200000001</v>
      </c>
      <c r="U212" s="563">
        <f>'2 уровень'!W1116</f>
        <v>70354.297200000001</v>
      </c>
      <c r="V212" s="563">
        <f>'2 уровень'!X1116</f>
        <v>70354.297200000001</v>
      </c>
      <c r="W212" s="563">
        <f>'2 уровень'!Y1116</f>
        <v>41040.006700000005</v>
      </c>
      <c r="X212" s="563">
        <f>'2 уровень'!Z1116</f>
        <v>40842.466710000001</v>
      </c>
      <c r="Y212" s="998">
        <f>'2 уровень'!AA1116</f>
        <v>0</v>
      </c>
      <c r="Z212" s="563">
        <f>'2 уровень'!AB1116</f>
        <v>0</v>
      </c>
      <c r="AA212" s="563">
        <f>'2 уровень'!AC1116</f>
        <v>-197.53999000000476</v>
      </c>
      <c r="AB212" s="563">
        <f>'2 уровень'!AD1116</f>
        <v>0</v>
      </c>
      <c r="AC212" s="563">
        <f>'2 уровень'!AE1116</f>
        <v>-143.07882000000001</v>
      </c>
      <c r="AD212" s="564">
        <f>'2 уровень'!AF1116</f>
        <v>40699.387889999998</v>
      </c>
      <c r="AE212" s="563">
        <f>X212/W212*100</f>
        <v>99.518664820295939</v>
      </c>
      <c r="AF212" s="563">
        <f>AD212/W212*100</f>
        <v>99.170032274872881</v>
      </c>
      <c r="AG212" s="1224">
        <f>'2 уровень'!AG1116</f>
        <v>0</v>
      </c>
      <c r="AH212" s="1219">
        <f>'2 уровень'!AH1116</f>
        <v>0</v>
      </c>
      <c r="AI212" s="339">
        <f t="shared" si="41"/>
        <v>40699387.890000001</v>
      </c>
      <c r="AJ212" s="339">
        <f t="shared" si="40"/>
        <v>-143078.82</v>
      </c>
      <c r="AK212" s="1119">
        <f t="shared" si="39"/>
        <v>5862.8581000000004</v>
      </c>
      <c r="AL212" s="139">
        <f t="shared" si="38"/>
        <v>5212.8228091895344</v>
      </c>
      <c r="AM212" s="139"/>
      <c r="AN212" s="428"/>
      <c r="AO212" s="139"/>
      <c r="AP212" s="139"/>
      <c r="AQ212" s="139"/>
      <c r="AR212" s="139"/>
      <c r="AS212" s="139"/>
      <c r="AT212" s="139"/>
      <c r="AU212" s="139"/>
      <c r="AV212" s="139"/>
      <c r="AW212" s="139"/>
      <c r="AX212" s="139"/>
      <c r="AY212" s="139"/>
      <c r="AZ212" s="139"/>
      <c r="BA212" s="139"/>
      <c r="BB212" s="139"/>
      <c r="BC212" s="139"/>
      <c r="BD212" s="139"/>
      <c r="BE212" s="139"/>
      <c r="BF212" s="139"/>
      <c r="BG212" s="139"/>
      <c r="BH212" s="139"/>
      <c r="BI212" s="139"/>
      <c r="BJ212" s="139"/>
      <c r="BK212" s="139"/>
      <c r="BL212" s="139"/>
      <c r="BM212" s="139"/>
      <c r="BN212" s="139"/>
      <c r="BO212" s="139"/>
      <c r="BP212" s="139"/>
      <c r="BQ212" s="139"/>
      <c r="BR212" s="139"/>
      <c r="BS212" s="139"/>
      <c r="BT212" s="139"/>
      <c r="BU212" s="139"/>
      <c r="BV212" s="139"/>
      <c r="BW212" s="139"/>
      <c r="BX212" s="139"/>
      <c r="BY212" s="139"/>
      <c r="BZ212" s="139"/>
      <c r="CA212" s="139"/>
      <c r="CB212" s="139"/>
      <c r="CC212" s="139"/>
      <c r="CD212" s="139"/>
      <c r="CE212" s="139"/>
      <c r="CF212" s="139"/>
      <c r="CG212" s="139"/>
      <c r="CH212" s="139"/>
      <c r="CI212" s="139"/>
      <c r="CJ212" s="139"/>
      <c r="CK212" s="139"/>
      <c r="CL212" s="139"/>
      <c r="CM212" s="139"/>
      <c r="CN212" s="139"/>
      <c r="CO212" s="139"/>
      <c r="CP212" s="139"/>
      <c r="CQ212" s="139"/>
      <c r="CR212" s="139"/>
      <c r="CS212" s="139"/>
      <c r="CT212" s="139"/>
      <c r="CU212" s="139"/>
      <c r="CV212" s="139"/>
      <c r="CW212" s="139"/>
      <c r="CX212" s="139"/>
      <c r="CY212" s="139"/>
      <c r="CZ212" s="139"/>
      <c r="DA212" s="139"/>
      <c r="DB212" s="139"/>
      <c r="DC212" s="139"/>
      <c r="DD212" s="139"/>
      <c r="DE212" s="139"/>
      <c r="DF212" s="139"/>
      <c r="DG212" s="139"/>
      <c r="DH212" s="139"/>
      <c r="DI212" s="139"/>
      <c r="DJ212" s="139"/>
      <c r="DK212" s="139"/>
      <c r="DL212" s="139"/>
      <c r="DM212" s="139"/>
      <c r="DN212" s="139"/>
      <c r="DO212" s="139"/>
      <c r="DP212" s="139"/>
      <c r="DQ212" s="139"/>
      <c r="DR212" s="139"/>
      <c r="DS212" s="139"/>
      <c r="DT212" s="139"/>
      <c r="DU212" s="139"/>
      <c r="DV212" s="139"/>
      <c r="DW212" s="139"/>
      <c r="DX212" s="139"/>
      <c r="DY212" s="139"/>
      <c r="DZ212" s="139"/>
      <c r="EA212" s="139"/>
      <c r="EB212" s="139"/>
      <c r="EC212" s="139"/>
      <c r="ED212" s="139"/>
      <c r="EE212" s="139"/>
      <c r="EF212" s="139"/>
      <c r="EG212" s="139"/>
      <c r="EH212" s="139"/>
      <c r="EI212" s="139"/>
      <c r="EJ212" s="139"/>
      <c r="EK212" s="139"/>
      <c r="EL212" s="139"/>
      <c r="EM212" s="139"/>
      <c r="EN212" s="139"/>
      <c r="EO212" s="139"/>
      <c r="EP212" s="139"/>
      <c r="EQ212" s="139"/>
      <c r="ER212" s="139"/>
      <c r="ES212" s="139"/>
      <c r="ET212" s="139"/>
      <c r="EU212" s="139"/>
      <c r="EV212" s="139"/>
      <c r="EW212" s="139"/>
      <c r="EX212" s="139"/>
      <c r="EY212" s="139"/>
      <c r="EZ212" s="139"/>
      <c r="FA212" s="139"/>
      <c r="FB212" s="139"/>
      <c r="FC212" s="139"/>
      <c r="FD212" s="139"/>
      <c r="FE212" s="139"/>
      <c r="FF212" s="139"/>
      <c r="FG212" s="139"/>
      <c r="FH212" s="139"/>
      <c r="FI212" s="139"/>
      <c r="FJ212" s="139"/>
      <c r="FK212" s="139"/>
      <c r="FL212" s="139"/>
      <c r="FM212" s="139"/>
      <c r="FN212" s="139"/>
      <c r="FO212" s="139"/>
      <c r="FP212" s="139"/>
      <c r="FQ212" s="139"/>
      <c r="FR212" s="139"/>
      <c r="FS212" s="139"/>
      <c r="FT212" s="139"/>
      <c r="FU212" s="139"/>
      <c r="FV212" s="139"/>
      <c r="FW212" s="139"/>
      <c r="FX212" s="139"/>
      <c r="FY212" s="139"/>
      <c r="FZ212" s="139"/>
      <c r="GA212" s="139"/>
      <c r="GB212" s="139"/>
      <c r="GC212" s="139"/>
      <c r="GD212" s="139"/>
      <c r="GE212" s="139"/>
      <c r="GF212" s="139"/>
      <c r="GG212" s="139"/>
      <c r="GH212" s="139"/>
      <c r="GI212" s="139"/>
      <c r="GJ212" s="139"/>
      <c r="GK212" s="139"/>
      <c r="GL212" s="139"/>
      <c r="GM212" s="139"/>
      <c r="GN212" s="139"/>
      <c r="GO212" s="139"/>
      <c r="GP212" s="139"/>
      <c r="GQ212" s="139"/>
      <c r="GR212" s="139"/>
      <c r="GS212" s="139"/>
      <c r="GT212" s="139"/>
    </row>
    <row r="213" spans="1:202" x14ac:dyDescent="0.25">
      <c r="A213" s="19">
        <v>1</v>
      </c>
      <c r="B213" s="19">
        <f t="shared" si="28"/>
        <v>1</v>
      </c>
      <c r="C213" s="6" t="s">
        <v>95</v>
      </c>
      <c r="D213" s="159"/>
      <c r="E213" s="159"/>
      <c r="F213" s="159"/>
      <c r="G213" s="160"/>
      <c r="H213" s="161"/>
      <c r="I213" s="161"/>
      <c r="J213" s="25"/>
      <c r="K213" s="25"/>
      <c r="L213" s="25"/>
      <c r="M213" s="25"/>
      <c r="N213" s="25"/>
      <c r="O213" s="25"/>
      <c r="P213" s="571">
        <f t="shared" ref="P213:U213" si="42">P214-P215-P263-P266-P270</f>
        <v>0</v>
      </c>
      <c r="Q213" s="571">
        <f t="shared" si="42"/>
        <v>0</v>
      </c>
      <c r="R213" s="571">
        <f t="shared" si="42"/>
        <v>0</v>
      </c>
      <c r="S213" s="571">
        <f t="shared" si="42"/>
        <v>0</v>
      </c>
      <c r="T213" s="571">
        <f t="shared" si="42"/>
        <v>0</v>
      </c>
      <c r="U213" s="571">
        <f t="shared" si="42"/>
        <v>0</v>
      </c>
      <c r="V213" s="571">
        <f t="shared" ref="V213" si="43">V214-V215-V263-V266-V270</f>
        <v>0</v>
      </c>
      <c r="W213" s="571">
        <f t="shared" ref="W213:AD213" si="44">W214-W215-W263-W266-W270</f>
        <v>-1.0913936421275139E-11</v>
      </c>
      <c r="X213" s="571">
        <f t="shared" si="44"/>
        <v>0</v>
      </c>
      <c r="Y213" s="1004">
        <f t="shared" si="44"/>
        <v>0</v>
      </c>
      <c r="Z213" s="571">
        <f t="shared" si="44"/>
        <v>0</v>
      </c>
      <c r="AA213" s="571">
        <f t="shared" si="44"/>
        <v>0</v>
      </c>
      <c r="AB213" s="571">
        <f t="shared" si="44"/>
        <v>0</v>
      </c>
      <c r="AC213" s="571">
        <f t="shared" si="44"/>
        <v>0</v>
      </c>
      <c r="AD213" s="572">
        <f t="shared" si="44"/>
        <v>-4.5474735088646412E-12</v>
      </c>
      <c r="AE213" s="571"/>
      <c r="AF213" s="571"/>
      <c r="AG213" s="1232"/>
      <c r="AH213" s="1233">
        <f t="shared" ref="AH213" si="45">AH214-AH215-AH263-AH266-AH270</f>
        <v>0</v>
      </c>
      <c r="AI213" s="339">
        <f t="shared" si="41"/>
        <v>-4.5474735088646412E-9</v>
      </c>
      <c r="AJ213" s="339">
        <f t="shared" si="40"/>
        <v>0</v>
      </c>
      <c r="AK213" s="1119">
        <f t="shared" si="39"/>
        <v>0</v>
      </c>
      <c r="AL213" s="139" t="e">
        <f t="shared" si="38"/>
        <v>#DIV/0!</v>
      </c>
      <c r="AM213" s="139"/>
      <c r="AN213" s="428"/>
      <c r="AO213" s="139"/>
      <c r="AP213" s="139"/>
      <c r="AQ213" s="139"/>
      <c r="AR213" s="139"/>
      <c r="AS213" s="139"/>
      <c r="AT213" s="139"/>
      <c r="AU213" s="139"/>
      <c r="AV213" s="139"/>
      <c r="AW213" s="139"/>
      <c r="AX213" s="139"/>
      <c r="AY213" s="139"/>
      <c r="AZ213" s="139"/>
      <c r="BA213" s="139"/>
      <c r="BB213" s="139"/>
      <c r="BC213" s="139"/>
      <c r="BD213" s="139"/>
      <c r="BE213" s="139"/>
      <c r="BF213" s="139"/>
      <c r="BG213" s="139"/>
      <c r="BH213" s="139"/>
      <c r="BI213" s="139"/>
      <c r="BJ213" s="139"/>
      <c r="BK213" s="139"/>
      <c r="BL213" s="139"/>
      <c r="BM213" s="139"/>
      <c r="BN213" s="139"/>
      <c r="BO213" s="139"/>
      <c r="BP213" s="139"/>
      <c r="BQ213" s="139"/>
      <c r="BR213" s="139"/>
      <c r="BS213" s="139"/>
      <c r="BT213" s="139"/>
      <c r="BU213" s="139"/>
      <c r="BV213" s="139"/>
      <c r="BW213" s="139"/>
      <c r="BX213" s="139"/>
      <c r="BY213" s="139"/>
      <c r="BZ213" s="139"/>
      <c r="CA213" s="139"/>
      <c r="CB213" s="139"/>
      <c r="CC213" s="139"/>
      <c r="CD213" s="139"/>
      <c r="CE213" s="139"/>
      <c r="CF213" s="139"/>
      <c r="CG213" s="139"/>
      <c r="CH213" s="139"/>
      <c r="CI213" s="139"/>
      <c r="CJ213" s="139"/>
      <c r="CK213" s="139"/>
      <c r="CL213" s="139"/>
      <c r="CM213" s="139"/>
      <c r="CN213" s="139"/>
      <c r="CO213" s="139"/>
      <c r="CP213" s="139"/>
      <c r="CQ213" s="139"/>
      <c r="CR213" s="139"/>
      <c r="CS213" s="139"/>
      <c r="CT213" s="139"/>
      <c r="CU213" s="139"/>
      <c r="CV213" s="139"/>
      <c r="CW213" s="139"/>
      <c r="CX213" s="139"/>
      <c r="CY213" s="139"/>
      <c r="CZ213" s="139"/>
      <c r="DA213" s="139"/>
      <c r="DB213" s="139"/>
      <c r="DC213" s="139"/>
      <c r="DD213" s="139"/>
      <c r="DE213" s="139"/>
      <c r="DF213" s="139"/>
      <c r="DG213" s="139"/>
      <c r="DH213" s="139"/>
      <c r="DI213" s="139"/>
      <c r="DJ213" s="139"/>
      <c r="DK213" s="139"/>
      <c r="DL213" s="139"/>
      <c r="DM213" s="139"/>
      <c r="DN213" s="139"/>
      <c r="DO213" s="139"/>
      <c r="DP213" s="139"/>
      <c r="DQ213" s="139"/>
      <c r="DR213" s="139"/>
      <c r="DS213" s="139"/>
      <c r="DT213" s="139"/>
      <c r="DU213" s="139"/>
      <c r="DV213" s="139"/>
      <c r="DW213" s="139"/>
      <c r="DX213" s="139"/>
      <c r="DY213" s="139"/>
      <c r="DZ213" s="139"/>
      <c r="EA213" s="139"/>
      <c r="EB213" s="139"/>
      <c r="EC213" s="139"/>
      <c r="ED213" s="139"/>
      <c r="EE213" s="139"/>
      <c r="EF213" s="139"/>
      <c r="EG213" s="139"/>
      <c r="EH213" s="139"/>
      <c r="EI213" s="139"/>
      <c r="EJ213" s="139"/>
      <c r="EK213" s="139"/>
      <c r="EL213" s="139"/>
      <c r="EM213" s="139"/>
      <c r="EN213" s="139"/>
      <c r="EO213" s="139"/>
      <c r="EP213" s="139"/>
      <c r="EQ213" s="139"/>
      <c r="ER213" s="139"/>
      <c r="ES213" s="139"/>
      <c r="ET213" s="139"/>
      <c r="EU213" s="139"/>
      <c r="EV213" s="139"/>
      <c r="EW213" s="139"/>
      <c r="EX213" s="139"/>
      <c r="EY213" s="139"/>
      <c r="EZ213" s="139"/>
      <c r="FA213" s="139"/>
      <c r="FB213" s="139"/>
      <c r="FC213" s="139"/>
      <c r="FD213" s="139"/>
      <c r="FE213" s="139"/>
      <c r="FF213" s="139"/>
      <c r="FG213" s="139"/>
      <c r="FH213" s="139"/>
      <c r="FI213" s="139"/>
      <c r="FJ213" s="139"/>
      <c r="FK213" s="139"/>
      <c r="FL213" s="139"/>
      <c r="FM213" s="139"/>
      <c r="FN213" s="139"/>
      <c r="FO213" s="139"/>
      <c r="FP213" s="139"/>
      <c r="FQ213" s="139"/>
      <c r="FR213" s="139"/>
      <c r="FS213" s="139"/>
      <c r="FT213" s="139"/>
      <c r="FU213" s="139"/>
      <c r="FV213" s="139"/>
      <c r="FW213" s="139"/>
      <c r="FX213" s="139"/>
      <c r="FY213" s="139"/>
      <c r="FZ213" s="139"/>
      <c r="GA213" s="139"/>
      <c r="GB213" s="139"/>
      <c r="GC213" s="139"/>
      <c r="GD213" s="139"/>
      <c r="GE213" s="139"/>
      <c r="GF213" s="139"/>
      <c r="GG213" s="139"/>
      <c r="GH213" s="139"/>
      <c r="GI213" s="139"/>
      <c r="GJ213" s="139"/>
      <c r="GK213" s="139"/>
      <c r="GL213" s="139"/>
      <c r="GM213" s="139"/>
      <c r="GN213" s="139"/>
      <c r="GO213" s="139"/>
      <c r="GP213" s="139"/>
      <c r="GQ213" s="139"/>
      <c r="GR213" s="139"/>
      <c r="GS213" s="139"/>
      <c r="GT213" s="139"/>
    </row>
    <row r="214" spans="1:202" s="139" customFormat="1" x14ac:dyDescent="0.25">
      <c r="A214" s="19">
        <v>1</v>
      </c>
      <c r="B214" s="19">
        <f t="shared" si="28"/>
        <v>1</v>
      </c>
      <c r="C214" s="12" t="s">
        <v>93</v>
      </c>
      <c r="D214" s="140">
        <f>'Аян '!C81</f>
        <v>0</v>
      </c>
      <c r="E214" s="162">
        <f>'Аян '!D81</f>
        <v>0</v>
      </c>
      <c r="F214" s="162">
        <f>'Аян '!E81</f>
        <v>0</v>
      </c>
      <c r="G214" s="163">
        <f>'Аян '!F81</f>
        <v>0</v>
      </c>
      <c r="H214" s="152">
        <f>'Аян '!G81</f>
        <v>0</v>
      </c>
      <c r="I214" s="152">
        <f>'Аян '!H81</f>
        <v>0</v>
      </c>
      <c r="J214" s="22">
        <f>'Аян '!I81</f>
        <v>0</v>
      </c>
      <c r="K214" s="22">
        <f>'Аян '!J81</f>
        <v>0</v>
      </c>
      <c r="L214" s="22">
        <f>'Аян '!K81</f>
        <v>0</v>
      </c>
      <c r="M214" s="22">
        <f>'Аян '!L81</f>
        <v>0</v>
      </c>
      <c r="N214" s="22">
        <f>'Аян '!M81</f>
        <v>0</v>
      </c>
      <c r="O214" s="22">
        <f>'Аян '!N81</f>
        <v>0</v>
      </c>
      <c r="P214" s="327">
        <f>'Аян '!O81</f>
        <v>129194.45826257327</v>
      </c>
      <c r="Q214" s="327">
        <f>'Аян '!P81</f>
        <v>129194.45826257327</v>
      </c>
      <c r="R214" s="327">
        <f>'Аян '!Q81</f>
        <v>129194.45826257327</v>
      </c>
      <c r="S214" s="327">
        <f>'Аян '!R81</f>
        <v>129194.45826257327</v>
      </c>
      <c r="T214" s="327">
        <f>'Аян '!S81</f>
        <v>129194.45826257327</v>
      </c>
      <c r="U214" s="327">
        <f>'Аян '!T81</f>
        <v>129194.45826257327</v>
      </c>
      <c r="V214" s="327">
        <f>'Аян '!U81</f>
        <v>129194.45826257327</v>
      </c>
      <c r="W214" s="327">
        <f>'Аян '!V81</f>
        <v>75363.43398650107</v>
      </c>
      <c r="X214" s="327">
        <f>'Аян '!W81</f>
        <v>75000.992019999991</v>
      </c>
      <c r="Y214" s="1000">
        <f>'Аян '!X81</f>
        <v>0</v>
      </c>
      <c r="Z214" s="327">
        <f>'Аян '!Y81</f>
        <v>-33.958799999999997</v>
      </c>
      <c r="AA214" s="327">
        <f>'Аян '!Z81</f>
        <v>-362.44196650108552</v>
      </c>
      <c r="AB214" s="327">
        <f>'Аян '!AA81</f>
        <v>0</v>
      </c>
      <c r="AC214" s="327">
        <f>'Аян '!AB81</f>
        <v>-494.29830000000004</v>
      </c>
      <c r="AD214" s="567">
        <f>'Аян '!AC81</f>
        <v>74472.734919999988</v>
      </c>
      <c r="AE214" s="327">
        <f>X214/W214*100</f>
        <v>99.519074506920688</v>
      </c>
      <c r="AF214" s="327">
        <f>AD214/W214*100</f>
        <v>98.818128342372745</v>
      </c>
      <c r="AG214" s="1234">
        <f>'Аян '!AD81</f>
        <v>0</v>
      </c>
      <c r="AH214" s="1227">
        <f>'Аян '!AE81</f>
        <v>0</v>
      </c>
      <c r="AI214" s="339">
        <f t="shared" si="41"/>
        <v>74472734.919999987</v>
      </c>
      <c r="AJ214" s="339">
        <f t="shared" si="40"/>
        <v>-494298.30000000005</v>
      </c>
      <c r="AK214" s="1119"/>
      <c r="AL214" s="19" t="e">
        <f t="shared" si="38"/>
        <v>#DIV/0!</v>
      </c>
      <c r="AM214" s="19"/>
      <c r="AN214" s="1298"/>
      <c r="AO214" s="19"/>
      <c r="AP214" s="19"/>
      <c r="AQ214" s="19"/>
      <c r="AR214" s="19"/>
      <c r="AS214" s="19"/>
      <c r="AT214" s="19"/>
      <c r="AU214" s="19"/>
      <c r="AV214" s="19"/>
      <c r="AW214" s="19"/>
      <c r="AX214" s="19"/>
      <c r="AY214" s="19"/>
      <c r="AZ214" s="19"/>
      <c r="BA214" s="19"/>
      <c r="BB214" s="19"/>
      <c r="BC214" s="19"/>
      <c r="BD214" s="19"/>
      <c r="BE214" s="19"/>
      <c r="BF214" s="19"/>
      <c r="BG214" s="19"/>
      <c r="BH214" s="19"/>
      <c r="BI214" s="19"/>
      <c r="BJ214" s="19"/>
      <c r="BK214" s="19"/>
      <c r="BL214" s="19"/>
      <c r="BM214" s="19"/>
      <c r="BN214" s="19"/>
      <c r="BO214" s="19"/>
      <c r="BP214" s="19"/>
      <c r="BQ214" s="19"/>
      <c r="BR214" s="19"/>
      <c r="BS214" s="19"/>
      <c r="BT214" s="19"/>
      <c r="BU214" s="19"/>
      <c r="BV214" s="19"/>
      <c r="BW214" s="19"/>
      <c r="BX214" s="19"/>
      <c r="BY214" s="19"/>
      <c r="BZ214" s="19"/>
      <c r="CA214" s="19"/>
      <c r="CB214" s="19"/>
      <c r="CC214" s="19"/>
      <c r="CD214" s="19"/>
      <c r="CE214" s="19"/>
      <c r="CF214" s="19"/>
      <c r="CG214" s="19"/>
      <c r="CH214" s="19"/>
      <c r="CI214" s="19"/>
      <c r="CJ214" s="19"/>
      <c r="CK214" s="19"/>
      <c r="CL214" s="19"/>
      <c r="CM214" s="19"/>
      <c r="CN214" s="19"/>
      <c r="CO214" s="19"/>
      <c r="CP214" s="19"/>
      <c r="CQ214" s="19"/>
      <c r="CR214" s="19"/>
      <c r="CS214" s="19"/>
      <c r="CT214" s="19"/>
      <c r="CU214" s="19"/>
      <c r="CV214" s="19"/>
      <c r="CW214" s="19"/>
      <c r="CX214" s="19"/>
      <c r="CY214" s="19"/>
      <c r="CZ214" s="19"/>
      <c r="DA214" s="19"/>
      <c r="DB214" s="19"/>
      <c r="DC214" s="19"/>
      <c r="DD214" s="19"/>
      <c r="DE214" s="19"/>
      <c r="DF214" s="19"/>
      <c r="DG214" s="19"/>
      <c r="DH214" s="19"/>
      <c r="DI214" s="19"/>
      <c r="DJ214" s="19"/>
      <c r="DK214" s="19"/>
      <c r="DL214" s="19"/>
      <c r="DM214" s="19"/>
      <c r="DN214" s="19"/>
      <c r="DO214" s="19"/>
      <c r="DP214" s="19"/>
      <c r="DQ214" s="19"/>
      <c r="DR214" s="19"/>
      <c r="DS214" s="19"/>
      <c r="DT214" s="19"/>
      <c r="DU214" s="19"/>
      <c r="DV214" s="19"/>
      <c r="DW214" s="19"/>
      <c r="DX214" s="19"/>
      <c r="DY214" s="19"/>
      <c r="DZ214" s="19"/>
      <c r="EA214" s="19"/>
      <c r="EB214" s="19"/>
      <c r="EC214" s="19"/>
      <c r="ED214" s="19"/>
      <c r="EE214" s="19"/>
      <c r="EF214" s="19"/>
      <c r="EG214" s="19"/>
      <c r="EH214" s="19"/>
      <c r="EI214" s="19"/>
      <c r="EJ214" s="19"/>
      <c r="EK214" s="19"/>
      <c r="EL214" s="19"/>
      <c r="EM214" s="19"/>
      <c r="EN214" s="19"/>
      <c r="EO214" s="19"/>
      <c r="EP214" s="19"/>
      <c r="EQ214" s="19"/>
      <c r="ER214" s="19"/>
      <c r="ES214" s="19"/>
      <c r="ET214" s="19"/>
      <c r="EU214" s="19"/>
      <c r="EV214" s="19"/>
      <c r="EW214" s="19"/>
      <c r="EX214" s="19"/>
      <c r="EY214" s="19"/>
      <c r="EZ214" s="19"/>
      <c r="FA214" s="19"/>
      <c r="FB214" s="19"/>
      <c r="FC214" s="19"/>
      <c r="FD214" s="19"/>
      <c r="FE214" s="19"/>
      <c r="FF214" s="19"/>
      <c r="FG214" s="19"/>
      <c r="FH214" s="19"/>
      <c r="FI214" s="19"/>
      <c r="FJ214" s="19"/>
      <c r="FK214" s="19"/>
      <c r="FL214" s="19"/>
      <c r="FM214" s="19"/>
      <c r="FN214" s="19"/>
      <c r="FO214" s="19"/>
      <c r="FP214" s="19"/>
      <c r="FQ214" s="19"/>
      <c r="FR214" s="19"/>
      <c r="FS214" s="19"/>
      <c r="FT214" s="19"/>
      <c r="FU214" s="19"/>
      <c r="FV214" s="19"/>
      <c r="FW214" s="19"/>
      <c r="FX214" s="19"/>
      <c r="FY214" s="19"/>
      <c r="FZ214" s="19"/>
      <c r="GA214" s="19"/>
      <c r="GB214" s="19"/>
      <c r="GC214" s="19"/>
      <c r="GD214" s="19"/>
      <c r="GE214" s="19"/>
      <c r="GF214" s="19"/>
      <c r="GG214" s="19"/>
      <c r="GH214" s="19"/>
      <c r="GI214" s="19"/>
      <c r="GJ214" s="19"/>
      <c r="GK214" s="19"/>
      <c r="GL214" s="19"/>
      <c r="GM214" s="19"/>
      <c r="GN214" s="19"/>
      <c r="GO214" s="19"/>
      <c r="GP214" s="19"/>
      <c r="GQ214" s="19"/>
      <c r="GR214" s="19"/>
      <c r="GS214" s="19"/>
      <c r="GT214" s="19"/>
    </row>
    <row r="215" spans="1:202" s="139" customFormat="1" x14ac:dyDescent="0.25">
      <c r="A215" s="19">
        <v>1</v>
      </c>
      <c r="B215" s="19">
        <f t="shared" si="28"/>
        <v>1</v>
      </c>
      <c r="C215" s="2497" t="s">
        <v>78</v>
      </c>
      <c r="D215" s="162">
        <f>'Аян '!C82</f>
        <v>881</v>
      </c>
      <c r="E215" s="162">
        <f>'Аян '!D82</f>
        <v>513.91666666666674</v>
      </c>
      <c r="F215" s="162">
        <f>'Аян '!E82</f>
        <v>526</v>
      </c>
      <c r="G215" s="163">
        <f>'Аян '!F82</f>
        <v>102.35122425814819</v>
      </c>
      <c r="H215" s="152">
        <f>'Аян '!G82</f>
        <v>8.7990919409761634</v>
      </c>
      <c r="I215" s="152">
        <f>'Аян '!H82</f>
        <v>8.836501901140684</v>
      </c>
      <c r="J215" s="22">
        <f>'Аян '!I82</f>
        <v>7752</v>
      </c>
      <c r="K215" s="22">
        <f>'Аян '!J82</f>
        <v>4522</v>
      </c>
      <c r="L215" s="22">
        <f>'Аян '!K82</f>
        <v>4648</v>
      </c>
      <c r="M215" s="22">
        <f>'Аян '!L82</f>
        <v>102.78637770897834</v>
      </c>
      <c r="N215" s="22">
        <f>'Аян '!M82</f>
        <v>25</v>
      </c>
      <c r="O215" s="22">
        <f>'Аян '!N82</f>
        <v>318.72000000000003</v>
      </c>
      <c r="P215" s="327">
        <f>'Аян '!O82</f>
        <v>40184.653242624598</v>
      </c>
      <c r="Q215" s="327">
        <f>'Аян '!P82</f>
        <v>40184.653242624598</v>
      </c>
      <c r="R215" s="327">
        <f>'Аян '!Q82</f>
        <v>40184.653242624598</v>
      </c>
      <c r="S215" s="327">
        <f>'Аян '!R82</f>
        <v>40184.653242624598</v>
      </c>
      <c r="T215" s="327">
        <f>'Аян '!S82</f>
        <v>40184.653242624598</v>
      </c>
      <c r="U215" s="327">
        <f>'Аян '!T82</f>
        <v>40184.653242624598</v>
      </c>
      <c r="V215" s="327">
        <f>'Аян '!U82</f>
        <v>40184.653242624598</v>
      </c>
      <c r="W215" s="327">
        <f>'Аян '!V82</f>
        <v>23441.047724864351</v>
      </c>
      <c r="X215" s="327">
        <f>'Аян '!W82</f>
        <v>24434.834269999996</v>
      </c>
      <c r="Y215" s="1000">
        <f>'Аян '!X82</f>
        <v>0</v>
      </c>
      <c r="Z215" s="327">
        <f>'Аян '!Y82</f>
        <v>-5.6867999999999999</v>
      </c>
      <c r="AA215" s="327">
        <f>'Аян '!Z82</f>
        <v>993.7865451356447</v>
      </c>
      <c r="AB215" s="327">
        <f>'Аян '!AA82</f>
        <v>0</v>
      </c>
      <c r="AC215" s="327">
        <f>'Аян '!AB82</f>
        <v>-257.10631000000001</v>
      </c>
      <c r="AD215" s="567">
        <f>'Аян '!AC82</f>
        <v>24172.041159999997</v>
      </c>
      <c r="AE215" s="327">
        <f>X215/W215*100</f>
        <v>104.23951419236911</v>
      </c>
      <c r="AF215" s="327">
        <f>AD215/W215*100</f>
        <v>103.11843328726415</v>
      </c>
      <c r="AG215" s="1234">
        <f>'Аян '!AD82</f>
        <v>0</v>
      </c>
      <c r="AH215" s="1227">
        <f>'Аян '!AE82</f>
        <v>0</v>
      </c>
      <c r="AI215" s="339">
        <f t="shared" si="41"/>
        <v>24172041.159999996</v>
      </c>
      <c r="AJ215" s="339">
        <f t="shared" si="40"/>
        <v>-257106.31</v>
      </c>
      <c r="AK215" s="1119">
        <f>IF(P215&gt;0,P215*1000/D215,0)</f>
        <v>45612.5462458849</v>
      </c>
      <c r="AL215" s="139">
        <f t="shared" si="38"/>
        <v>46454.057547528508</v>
      </c>
      <c r="AN215" s="428"/>
    </row>
    <row r="216" spans="1:202" x14ac:dyDescent="0.25">
      <c r="A216" s="19">
        <v>1</v>
      </c>
      <c r="B216" s="19">
        <f t="shared" si="28"/>
        <v>1</v>
      </c>
      <c r="C216" s="300" t="s">
        <v>348</v>
      </c>
      <c r="D216" s="114">
        <f>'Аян '!C83</f>
        <v>0</v>
      </c>
      <c r="E216" s="114">
        <f>'Аян '!D83</f>
        <v>0</v>
      </c>
      <c r="F216" s="114">
        <f>'Аян '!E83</f>
        <v>0</v>
      </c>
      <c r="G216" s="164">
        <f>'Аян '!F83</f>
        <v>0</v>
      </c>
      <c r="H216" s="158">
        <f>'Аян '!G83</f>
        <v>0</v>
      </c>
      <c r="I216" s="158">
        <f>'Аян '!H83</f>
        <v>0</v>
      </c>
      <c r="J216" s="153">
        <f>'Аян '!I83</f>
        <v>0</v>
      </c>
      <c r="K216" s="153">
        <f>'Аян '!J83</f>
        <v>0</v>
      </c>
      <c r="L216" s="153">
        <f>'Аян '!K83</f>
        <v>0</v>
      </c>
      <c r="M216" s="153">
        <f>'Аян '!L83</f>
        <v>0</v>
      </c>
      <c r="N216" s="153">
        <f>'Аян '!M83</f>
        <v>0</v>
      </c>
      <c r="O216" s="153">
        <f>'Аян '!N83</f>
        <v>0</v>
      </c>
      <c r="P216" s="327">
        <f>'Аян '!O83</f>
        <v>45628.140340000005</v>
      </c>
      <c r="Q216" s="327">
        <f>'Аян '!P83</f>
        <v>45628.140340000005</v>
      </c>
      <c r="R216" s="327">
        <f>'Аян '!Q83</f>
        <v>45628.140340000005</v>
      </c>
      <c r="S216" s="327">
        <f>'Аян '!R83</f>
        <v>45628.140340000005</v>
      </c>
      <c r="T216" s="327">
        <f>'Аян '!S83</f>
        <v>45628.140340000005</v>
      </c>
      <c r="U216" s="327">
        <f>'Аян '!T83</f>
        <v>45628.140340000005</v>
      </c>
      <c r="V216" s="327">
        <f>'Аян '!U83</f>
        <v>45628.140340000005</v>
      </c>
      <c r="W216" s="327">
        <f>'Аян '!V83</f>
        <v>26616.415198333336</v>
      </c>
      <c r="X216" s="327">
        <f>'Аян '!W83</f>
        <v>26849.306620000003</v>
      </c>
      <c r="Y216" s="1000">
        <f>'Аян '!X83</f>
        <v>0</v>
      </c>
      <c r="Z216" s="327">
        <f>'Аян '!Y83</f>
        <v>-28.271999999999998</v>
      </c>
      <c r="AA216" s="327">
        <f>'Аян '!Z83</f>
        <v>232.89142166666716</v>
      </c>
      <c r="AB216" s="327">
        <f>'Аян '!AA83</f>
        <v>0</v>
      </c>
      <c r="AC216" s="327">
        <f>'Аян '!AB83</f>
        <v>-3.9931000000000001</v>
      </c>
      <c r="AD216" s="567">
        <f>'Аян '!AC83</f>
        <v>26817.041520000002</v>
      </c>
      <c r="AE216" s="327">
        <f>X216/W216*100</f>
        <v>100.87499169189866</v>
      </c>
      <c r="AF216" s="327">
        <f>AD216/W216*100</f>
        <v>100.7537691314615</v>
      </c>
      <c r="AG216" s="1235">
        <f>'Аян '!AD83</f>
        <v>0</v>
      </c>
      <c r="AH216" s="1227">
        <f>'Аян '!AE83</f>
        <v>0</v>
      </c>
      <c r="AI216" s="339">
        <f t="shared" si="41"/>
        <v>26817041.520000003</v>
      </c>
      <c r="AJ216" s="339">
        <f t="shared" si="40"/>
        <v>-3993.1</v>
      </c>
      <c r="AK216" s="1119"/>
      <c r="AL216" s="139" t="e">
        <f t="shared" si="38"/>
        <v>#DIV/0!</v>
      </c>
      <c r="AM216" s="139"/>
      <c r="AN216" s="428"/>
      <c r="AO216" s="139"/>
      <c r="AP216" s="139"/>
      <c r="AQ216" s="139"/>
      <c r="AR216" s="139"/>
      <c r="AS216" s="139"/>
      <c r="AT216" s="139"/>
      <c r="AU216" s="139"/>
      <c r="AV216" s="139"/>
      <c r="AW216" s="139"/>
      <c r="AX216" s="139"/>
      <c r="AY216" s="139"/>
      <c r="AZ216" s="139"/>
      <c r="BA216" s="139"/>
      <c r="BB216" s="139"/>
      <c r="BC216" s="139"/>
      <c r="BD216" s="139"/>
      <c r="BE216" s="139"/>
      <c r="BF216" s="139"/>
      <c r="BG216" s="139"/>
      <c r="BH216" s="139"/>
      <c r="BI216" s="139"/>
      <c r="BJ216" s="139"/>
      <c r="BK216" s="139"/>
      <c r="BL216" s="139"/>
      <c r="BM216" s="139"/>
      <c r="BN216" s="139"/>
      <c r="BO216" s="139"/>
      <c r="BP216" s="139"/>
      <c r="BQ216" s="139"/>
      <c r="BR216" s="139"/>
      <c r="BS216" s="139"/>
      <c r="BT216" s="139"/>
      <c r="BU216" s="139"/>
      <c r="BV216" s="139"/>
      <c r="BW216" s="139"/>
      <c r="BX216" s="139"/>
      <c r="BY216" s="139"/>
      <c r="BZ216" s="139"/>
      <c r="CA216" s="139"/>
      <c r="CB216" s="139"/>
      <c r="CC216" s="139"/>
      <c r="CD216" s="139"/>
      <c r="CE216" s="139"/>
      <c r="CF216" s="139"/>
      <c r="CG216" s="139"/>
      <c r="CH216" s="139"/>
      <c r="CI216" s="139"/>
      <c r="CJ216" s="139"/>
      <c r="CK216" s="139"/>
      <c r="CL216" s="139"/>
      <c r="CM216" s="139"/>
      <c r="CN216" s="139"/>
      <c r="CO216" s="139"/>
      <c r="CP216" s="139"/>
      <c r="CQ216" s="139"/>
      <c r="CR216" s="139"/>
      <c r="CS216" s="139"/>
      <c r="CT216" s="139"/>
      <c r="CU216" s="139"/>
      <c r="CV216" s="139"/>
      <c r="CW216" s="139"/>
      <c r="CX216" s="139"/>
      <c r="CY216" s="139"/>
      <c r="CZ216" s="139"/>
      <c r="DA216" s="139"/>
      <c r="DB216" s="139"/>
      <c r="DC216" s="139"/>
      <c r="DD216" s="139"/>
      <c r="DE216" s="139"/>
      <c r="DF216" s="139"/>
      <c r="DG216" s="139"/>
      <c r="DH216" s="139"/>
      <c r="DI216" s="139"/>
      <c r="DJ216" s="139"/>
      <c r="DK216" s="139"/>
      <c r="DL216" s="139"/>
      <c r="DM216" s="139"/>
      <c r="DN216" s="139"/>
      <c r="DO216" s="139"/>
      <c r="DP216" s="139"/>
      <c r="DQ216" s="139"/>
      <c r="DR216" s="139"/>
      <c r="DS216" s="139"/>
      <c r="DT216" s="139"/>
      <c r="DU216" s="139"/>
      <c r="DV216" s="139"/>
      <c r="DW216" s="139"/>
      <c r="DX216" s="139"/>
      <c r="DY216" s="139"/>
      <c r="DZ216" s="139"/>
      <c r="EA216" s="139"/>
      <c r="EB216" s="139"/>
      <c r="EC216" s="139"/>
      <c r="ED216" s="139"/>
      <c r="EE216" s="139"/>
      <c r="EF216" s="139"/>
      <c r="EG216" s="139"/>
      <c r="EH216" s="139"/>
      <c r="EI216" s="139"/>
      <c r="EJ216" s="139"/>
      <c r="EK216" s="139"/>
      <c r="EL216" s="139"/>
      <c r="EM216" s="139"/>
      <c r="EN216" s="139"/>
      <c r="EO216" s="139"/>
      <c r="EP216" s="139"/>
      <c r="EQ216" s="139"/>
      <c r="ER216" s="139"/>
      <c r="ES216" s="139"/>
      <c r="ET216" s="139"/>
      <c r="EU216" s="139"/>
      <c r="EV216" s="139"/>
      <c r="EW216" s="139"/>
      <c r="EX216" s="139"/>
      <c r="EY216" s="139"/>
      <c r="EZ216" s="139"/>
      <c r="FA216" s="139"/>
      <c r="FB216" s="139"/>
      <c r="FC216" s="139"/>
      <c r="FD216" s="139"/>
      <c r="FE216" s="139"/>
      <c r="FF216" s="139"/>
      <c r="FG216" s="139"/>
      <c r="FH216" s="139"/>
      <c r="FI216" s="139"/>
      <c r="FJ216" s="139"/>
      <c r="FK216" s="139"/>
      <c r="FL216" s="139"/>
      <c r="FM216" s="139"/>
      <c r="FN216" s="139"/>
      <c r="FO216" s="139"/>
      <c r="FP216" s="139"/>
      <c r="FQ216" s="139"/>
      <c r="FR216" s="139"/>
      <c r="FS216" s="139"/>
      <c r="FT216" s="139"/>
      <c r="FU216" s="139"/>
      <c r="FV216" s="139"/>
      <c r="FW216" s="139"/>
      <c r="FX216" s="139"/>
      <c r="FY216" s="139"/>
      <c r="FZ216" s="139"/>
      <c r="GA216" s="139"/>
      <c r="GB216" s="139"/>
      <c r="GC216" s="139"/>
      <c r="GD216" s="139"/>
      <c r="GE216" s="139"/>
      <c r="GF216" s="139"/>
      <c r="GG216" s="139"/>
      <c r="GH216" s="139"/>
      <c r="GI216" s="139"/>
      <c r="GJ216" s="139"/>
      <c r="GK216" s="139"/>
      <c r="GL216" s="139"/>
      <c r="GM216" s="139"/>
      <c r="GN216" s="139"/>
      <c r="GO216" s="139"/>
      <c r="GP216" s="139"/>
      <c r="GQ216" s="139"/>
      <c r="GR216" s="139"/>
      <c r="GS216" s="139"/>
      <c r="GT216" s="139"/>
    </row>
    <row r="217" spans="1:202" x14ac:dyDescent="0.25">
      <c r="B217" s="19">
        <f t="shared" ref="B217:B281" si="46">B216</f>
        <v>1</v>
      </c>
      <c r="C217" s="300" t="s">
        <v>302</v>
      </c>
      <c r="D217" s="114">
        <f>'Аян '!C84</f>
        <v>0</v>
      </c>
      <c r="E217" s="114">
        <f>'Аян '!D84</f>
        <v>0</v>
      </c>
      <c r="F217" s="114">
        <f>'Аян '!E84</f>
        <v>0</v>
      </c>
      <c r="G217" s="164">
        <f>'Аян '!F84</f>
        <v>0</v>
      </c>
      <c r="H217" s="158">
        <f>'Аян '!G84</f>
        <v>0</v>
      </c>
      <c r="I217" s="158">
        <f>'Аян '!H84</f>
        <v>0</v>
      </c>
      <c r="J217" s="153">
        <f>'Аян '!I84</f>
        <v>0</v>
      </c>
      <c r="K217" s="153">
        <f>'Аян '!J84</f>
        <v>0</v>
      </c>
      <c r="L217" s="153">
        <f>'Аян '!K84</f>
        <v>0</v>
      </c>
      <c r="M217" s="153">
        <f>'Аян '!L84</f>
        <v>0</v>
      </c>
      <c r="N217" s="153">
        <f>'Аян '!M84</f>
        <v>0</v>
      </c>
      <c r="O217" s="153">
        <f>'Аян '!N84</f>
        <v>0</v>
      </c>
      <c r="P217" s="327">
        <f>'Аян '!O84</f>
        <v>4975.0853999999999</v>
      </c>
      <c r="Q217" s="327">
        <f>'Аян '!P84</f>
        <v>4975.0853999999999</v>
      </c>
      <c r="R217" s="327">
        <f>'Аян '!Q84</f>
        <v>4975.0853999999999</v>
      </c>
      <c r="S217" s="327">
        <f>'Аян '!R84</f>
        <v>4975.0853999999999</v>
      </c>
      <c r="T217" s="327">
        <f>'Аян '!S84</f>
        <v>4975.0853999999999</v>
      </c>
      <c r="U217" s="327">
        <f>'Аян '!T84</f>
        <v>4975.0853999999999</v>
      </c>
      <c r="V217" s="327">
        <f>'Аян '!U84</f>
        <v>4975.0853999999999</v>
      </c>
      <c r="W217" s="327">
        <f>'Аян '!V84</f>
        <v>2902.1331499999997</v>
      </c>
      <c r="X217" s="327">
        <f>'Аян '!W84</f>
        <v>2902.1331500000006</v>
      </c>
      <c r="Y217" s="1000">
        <f>'Аян '!X84</f>
        <v>0</v>
      </c>
      <c r="Z217" s="327">
        <f>'Аян '!Y84</f>
        <v>0</v>
      </c>
      <c r="AA217" s="327">
        <f>'Аян '!Z84</f>
        <v>0</v>
      </c>
      <c r="AB217" s="327">
        <f>'Аян '!AA84</f>
        <v>0</v>
      </c>
      <c r="AC217" s="327">
        <f>'Аян '!AB84</f>
        <v>0</v>
      </c>
      <c r="AD217" s="567">
        <f>'Аян '!AC84</f>
        <v>2902.1331500000006</v>
      </c>
      <c r="AE217" s="327">
        <f>X217/W217*100</f>
        <v>100.00000000000003</v>
      </c>
      <c r="AF217" s="327">
        <f>AD217/W217*100</f>
        <v>100.00000000000003</v>
      </c>
      <c r="AG217" s="1235">
        <f>'Аян '!AD84</f>
        <v>0</v>
      </c>
      <c r="AH217" s="1227">
        <f>'Аян '!AE84</f>
        <v>0</v>
      </c>
      <c r="AI217" s="339">
        <f t="shared" si="41"/>
        <v>2902133.1500000004</v>
      </c>
      <c r="AJ217" s="339">
        <f t="shared" si="40"/>
        <v>0</v>
      </c>
      <c r="AK217" s="1119"/>
      <c r="AL217" s="139" t="e">
        <f t="shared" si="38"/>
        <v>#DIV/0!</v>
      </c>
      <c r="AM217" s="139"/>
      <c r="AN217" s="428"/>
      <c r="AO217" s="139"/>
      <c r="AP217" s="139"/>
      <c r="AQ217" s="139"/>
      <c r="AR217" s="139"/>
      <c r="AS217" s="139"/>
      <c r="AT217" s="139"/>
      <c r="AU217" s="139"/>
      <c r="AV217" s="139"/>
      <c r="AW217" s="139"/>
      <c r="AX217" s="139"/>
      <c r="AY217" s="139"/>
      <c r="AZ217" s="139"/>
      <c r="BA217" s="139"/>
      <c r="BB217" s="139"/>
      <c r="BC217" s="139"/>
      <c r="BD217" s="139"/>
      <c r="BE217" s="139"/>
      <c r="BF217" s="139"/>
      <c r="BG217" s="139"/>
      <c r="BH217" s="139"/>
      <c r="BI217" s="139"/>
      <c r="BJ217" s="139"/>
      <c r="BK217" s="139"/>
      <c r="BL217" s="139"/>
      <c r="BM217" s="139"/>
      <c r="BN217" s="139"/>
      <c r="BO217" s="139"/>
      <c r="BP217" s="139"/>
      <c r="BQ217" s="139"/>
      <c r="BR217" s="139"/>
      <c r="BS217" s="139"/>
      <c r="BT217" s="139"/>
      <c r="BU217" s="139"/>
      <c r="BV217" s="139"/>
      <c r="BW217" s="139"/>
      <c r="BX217" s="139"/>
      <c r="BY217" s="139"/>
      <c r="BZ217" s="139"/>
      <c r="CA217" s="139"/>
      <c r="CB217" s="139"/>
      <c r="CC217" s="139"/>
      <c r="CD217" s="139"/>
      <c r="CE217" s="139"/>
      <c r="CF217" s="139"/>
      <c r="CG217" s="139"/>
      <c r="CH217" s="139"/>
      <c r="CI217" s="139"/>
      <c r="CJ217" s="139"/>
      <c r="CK217" s="139"/>
      <c r="CL217" s="139"/>
      <c r="CM217" s="139"/>
      <c r="CN217" s="139"/>
      <c r="CO217" s="139"/>
      <c r="CP217" s="139"/>
      <c r="CQ217" s="139"/>
      <c r="CR217" s="139"/>
      <c r="CS217" s="139"/>
      <c r="CT217" s="139"/>
      <c r="CU217" s="139"/>
      <c r="CV217" s="139"/>
      <c r="CW217" s="139"/>
      <c r="CX217" s="139"/>
      <c r="CY217" s="139"/>
      <c r="CZ217" s="139"/>
      <c r="DA217" s="139"/>
      <c r="DB217" s="139"/>
      <c r="DC217" s="139"/>
      <c r="DD217" s="139"/>
      <c r="DE217" s="139"/>
      <c r="DF217" s="139"/>
      <c r="DG217" s="139"/>
      <c r="DH217" s="139"/>
      <c r="DI217" s="139"/>
      <c r="DJ217" s="139"/>
      <c r="DK217" s="139"/>
      <c r="DL217" s="139"/>
      <c r="DM217" s="139"/>
      <c r="DN217" s="139"/>
      <c r="DO217" s="139"/>
      <c r="DP217" s="139"/>
      <c r="DQ217" s="139"/>
      <c r="DR217" s="139"/>
      <c r="DS217" s="139"/>
      <c r="DT217" s="139"/>
      <c r="DU217" s="139"/>
      <c r="DV217" s="139"/>
      <c r="DW217" s="139"/>
      <c r="DX217" s="139"/>
      <c r="DY217" s="139"/>
      <c r="DZ217" s="139"/>
      <c r="EA217" s="139"/>
      <c r="EB217" s="139"/>
      <c r="EC217" s="139"/>
      <c r="ED217" s="139"/>
      <c r="EE217" s="139"/>
      <c r="EF217" s="139"/>
      <c r="EG217" s="139"/>
      <c r="EH217" s="139"/>
      <c r="EI217" s="139"/>
      <c r="EJ217" s="139"/>
      <c r="EK217" s="139"/>
      <c r="EL217" s="139"/>
      <c r="EM217" s="139"/>
      <c r="EN217" s="139"/>
      <c r="EO217" s="139"/>
      <c r="EP217" s="139"/>
      <c r="EQ217" s="139"/>
      <c r="ER217" s="139"/>
      <c r="ES217" s="139"/>
      <c r="ET217" s="139"/>
      <c r="EU217" s="139"/>
      <c r="EV217" s="139"/>
      <c r="EW217" s="139"/>
      <c r="EX217" s="139"/>
      <c r="EY217" s="139"/>
      <c r="EZ217" s="139"/>
      <c r="FA217" s="139"/>
      <c r="FB217" s="139"/>
      <c r="FC217" s="139"/>
      <c r="FD217" s="139"/>
      <c r="FE217" s="139"/>
      <c r="FF217" s="139"/>
      <c r="FG217" s="139"/>
      <c r="FH217" s="139"/>
      <c r="FI217" s="139"/>
      <c r="FJ217" s="139"/>
      <c r="FK217" s="139"/>
      <c r="FL217" s="139"/>
      <c r="FM217" s="139"/>
      <c r="FN217" s="139"/>
      <c r="FO217" s="139"/>
      <c r="FP217" s="139"/>
      <c r="FQ217" s="139"/>
      <c r="FR217" s="139"/>
      <c r="FS217" s="139"/>
      <c r="FT217" s="139"/>
      <c r="FU217" s="139"/>
      <c r="FV217" s="139"/>
      <c r="FW217" s="139"/>
      <c r="FX217" s="139"/>
      <c r="FY217" s="139"/>
      <c r="FZ217" s="139"/>
      <c r="GA217" s="139"/>
      <c r="GB217" s="139"/>
      <c r="GC217" s="139"/>
      <c r="GD217" s="139"/>
      <c r="GE217" s="139"/>
      <c r="GF217" s="139"/>
      <c r="GG217" s="139"/>
      <c r="GH217" s="139"/>
      <c r="GI217" s="139"/>
      <c r="GJ217" s="139"/>
      <c r="GK217" s="139"/>
      <c r="GL217" s="139"/>
      <c r="GM217" s="139"/>
      <c r="GN217" s="139"/>
      <c r="GO217" s="139"/>
      <c r="GP217" s="139"/>
      <c r="GQ217" s="139"/>
      <c r="GR217" s="139"/>
      <c r="GS217" s="139"/>
      <c r="GT217" s="139"/>
    </row>
    <row r="218" spans="1:202" ht="29.25" x14ac:dyDescent="0.25">
      <c r="B218" s="19">
        <f t="shared" si="46"/>
        <v>1</v>
      </c>
      <c r="C218" s="443" t="s">
        <v>284</v>
      </c>
      <c r="D218" s="114">
        <f>'Аян '!C85</f>
        <v>4550</v>
      </c>
      <c r="E218" s="114">
        <f>'Аян '!D85</f>
        <v>2654.1666666666665</v>
      </c>
      <c r="F218" s="114">
        <f>'Аян '!E85</f>
        <v>1368</v>
      </c>
      <c r="G218" s="164">
        <f>'Аян '!F85</f>
        <v>51.541601255886974</v>
      </c>
      <c r="H218" s="158">
        <f>'Аян '!G85</f>
        <v>0</v>
      </c>
      <c r="I218" s="158">
        <f>'Аян '!H85</f>
        <v>0</v>
      </c>
      <c r="J218" s="153">
        <f>'Аян '!I85</f>
        <v>0</v>
      </c>
      <c r="K218" s="153">
        <f>'Аян '!J85</f>
        <v>0</v>
      </c>
      <c r="L218" s="153">
        <f>'Аян '!K85</f>
        <v>0</v>
      </c>
      <c r="M218" s="153">
        <f>'Аян '!L85</f>
        <v>0</v>
      </c>
      <c r="N218" s="153">
        <f>'Аян '!M85</f>
        <v>0</v>
      </c>
      <c r="O218" s="153">
        <f>'Аян '!N85</f>
        <v>0</v>
      </c>
      <c r="P218" s="327">
        <f>'Аян '!O85</f>
        <v>0</v>
      </c>
      <c r="Q218" s="327">
        <f>'Аян '!P85</f>
        <v>0</v>
      </c>
      <c r="R218" s="327">
        <f>'Аян '!Q85</f>
        <v>0</v>
      </c>
      <c r="S218" s="327">
        <f>'Аян '!R85</f>
        <v>0</v>
      </c>
      <c r="T218" s="327">
        <f>'Аян '!S85</f>
        <v>0</v>
      </c>
      <c r="U218" s="327">
        <f>'Аян '!T85</f>
        <v>0</v>
      </c>
      <c r="V218" s="327">
        <f>'Аян '!U85</f>
        <v>0</v>
      </c>
      <c r="W218" s="327">
        <f>'Аян '!V85</f>
        <v>0</v>
      </c>
      <c r="X218" s="327">
        <f>'Аян '!W85</f>
        <v>0</v>
      </c>
      <c r="Y218" s="1000">
        <f>'Аян '!X85</f>
        <v>0</v>
      </c>
      <c r="Z218" s="327">
        <f>'Аян '!Y85</f>
        <v>0</v>
      </c>
      <c r="AA218" s="327">
        <f>'Аян '!Z85</f>
        <v>0</v>
      </c>
      <c r="AB218" s="327">
        <f>'Аян '!AA85</f>
        <v>0</v>
      </c>
      <c r="AC218" s="327">
        <f>'Аян '!AB85</f>
        <v>0</v>
      </c>
      <c r="AD218" s="567">
        <f>'Аян '!AC85</f>
        <v>0</v>
      </c>
      <c r="AE218" s="327">
        <f>'Аян '!AC85</f>
        <v>0</v>
      </c>
      <c r="AF218" s="327"/>
      <c r="AG218" s="1235">
        <f>'Аян '!AD85</f>
        <v>0</v>
      </c>
      <c r="AH218" s="1227">
        <f>'Аян '!AE85</f>
        <v>0</v>
      </c>
      <c r="AI218" s="339">
        <f t="shared" si="41"/>
        <v>0</v>
      </c>
      <c r="AJ218" s="339">
        <f t="shared" si="40"/>
        <v>0</v>
      </c>
      <c r="AK218" s="1119">
        <f t="shared" ref="AK218:AK226" si="47">IF(P218&gt;0,P218*1000/D218,0)</f>
        <v>0</v>
      </c>
      <c r="AL218" s="139">
        <f t="shared" si="38"/>
        <v>0</v>
      </c>
      <c r="AM218" s="139"/>
      <c r="AN218" s="428"/>
      <c r="AO218" s="139"/>
      <c r="AP218" s="139"/>
      <c r="AQ218" s="139"/>
      <c r="AR218" s="139"/>
      <c r="AS218" s="139"/>
      <c r="AT218" s="139"/>
      <c r="AU218" s="139"/>
      <c r="AV218" s="139"/>
      <c r="AW218" s="139"/>
      <c r="AX218" s="139"/>
      <c r="AY218" s="139"/>
      <c r="AZ218" s="139"/>
      <c r="BA218" s="139"/>
      <c r="BB218" s="139"/>
      <c r="BC218" s="139"/>
      <c r="BD218" s="139"/>
      <c r="BE218" s="139"/>
      <c r="BF218" s="139"/>
      <c r="BG218" s="139"/>
      <c r="BH218" s="139"/>
      <c r="BI218" s="139"/>
      <c r="BJ218" s="139"/>
      <c r="BK218" s="139"/>
      <c r="BL218" s="139"/>
      <c r="BM218" s="139"/>
      <c r="BN218" s="139"/>
      <c r="BO218" s="139"/>
      <c r="BP218" s="139"/>
      <c r="BQ218" s="139"/>
      <c r="BR218" s="139"/>
      <c r="BS218" s="139"/>
      <c r="BT218" s="139"/>
      <c r="BU218" s="139"/>
      <c r="BV218" s="139"/>
      <c r="BW218" s="139"/>
      <c r="BX218" s="139"/>
      <c r="BY218" s="139"/>
      <c r="BZ218" s="139"/>
      <c r="CA218" s="139"/>
      <c r="CB218" s="139"/>
      <c r="CC218" s="139"/>
      <c r="CD218" s="139"/>
      <c r="CE218" s="139"/>
      <c r="CF218" s="139"/>
      <c r="CG218" s="139"/>
      <c r="CH218" s="139"/>
      <c r="CI218" s="139"/>
      <c r="CJ218" s="139"/>
      <c r="CK218" s="139"/>
      <c r="CL218" s="139"/>
      <c r="CM218" s="139"/>
      <c r="CN218" s="139"/>
      <c r="CO218" s="139"/>
      <c r="CP218" s="139"/>
      <c r="CQ218" s="139"/>
      <c r="CR218" s="139"/>
      <c r="CS218" s="139"/>
      <c r="CT218" s="139"/>
      <c r="CU218" s="139"/>
      <c r="CV218" s="139"/>
      <c r="CW218" s="139"/>
      <c r="CX218" s="139"/>
      <c r="CY218" s="139"/>
      <c r="CZ218" s="139"/>
      <c r="DA218" s="139"/>
      <c r="DB218" s="139"/>
      <c r="DC218" s="139"/>
      <c r="DD218" s="139"/>
      <c r="DE218" s="139"/>
      <c r="DF218" s="139"/>
      <c r="DG218" s="139"/>
      <c r="DH218" s="139"/>
      <c r="DI218" s="139"/>
      <c r="DJ218" s="139"/>
      <c r="DK218" s="139"/>
      <c r="DL218" s="139"/>
      <c r="DM218" s="139"/>
      <c r="DN218" s="139"/>
      <c r="DO218" s="139"/>
      <c r="DP218" s="139"/>
      <c r="DQ218" s="139"/>
      <c r="DR218" s="139"/>
      <c r="DS218" s="139"/>
      <c r="DT218" s="139"/>
      <c r="DU218" s="139"/>
      <c r="DV218" s="139"/>
      <c r="DW218" s="139"/>
      <c r="DX218" s="139"/>
      <c r="DY218" s="139"/>
      <c r="DZ218" s="139"/>
      <c r="EA218" s="139"/>
      <c r="EB218" s="139"/>
      <c r="EC218" s="139"/>
      <c r="ED218" s="139"/>
      <c r="EE218" s="139"/>
      <c r="EF218" s="139"/>
      <c r="EG218" s="139"/>
      <c r="EH218" s="139"/>
      <c r="EI218" s="139"/>
      <c r="EJ218" s="139"/>
      <c r="EK218" s="139"/>
      <c r="EL218" s="139"/>
      <c r="EM218" s="139"/>
      <c r="EN218" s="139"/>
      <c r="EO218" s="139"/>
      <c r="EP218" s="139"/>
      <c r="EQ218" s="139"/>
      <c r="ER218" s="139"/>
      <c r="ES218" s="139"/>
      <c r="ET218" s="139"/>
      <c r="EU218" s="139"/>
      <c r="EV218" s="139"/>
      <c r="EW218" s="139"/>
      <c r="EX218" s="139"/>
      <c r="EY218" s="139"/>
      <c r="EZ218" s="139"/>
      <c r="FA218" s="139"/>
      <c r="FB218" s="139"/>
      <c r="FC218" s="139"/>
      <c r="FD218" s="139"/>
      <c r="FE218" s="139"/>
      <c r="FF218" s="139"/>
      <c r="FG218" s="139"/>
      <c r="FH218" s="139"/>
      <c r="FI218" s="139"/>
      <c r="FJ218" s="139"/>
      <c r="FK218" s="139"/>
      <c r="FL218" s="139"/>
      <c r="FM218" s="139"/>
      <c r="FN218" s="139"/>
      <c r="FO218" s="139"/>
      <c r="FP218" s="139"/>
      <c r="FQ218" s="139"/>
      <c r="FR218" s="139"/>
      <c r="FS218" s="139"/>
      <c r="FT218" s="139"/>
      <c r="FU218" s="139"/>
      <c r="FV218" s="139"/>
      <c r="FW218" s="139"/>
      <c r="FX218" s="139"/>
      <c r="FY218" s="139"/>
      <c r="FZ218" s="139"/>
      <c r="GA218" s="139"/>
      <c r="GB218" s="139"/>
      <c r="GC218" s="139"/>
      <c r="GD218" s="139"/>
      <c r="GE218" s="139"/>
      <c r="GF218" s="139"/>
      <c r="GG218" s="139"/>
      <c r="GH218" s="139"/>
      <c r="GI218" s="139"/>
      <c r="GJ218" s="139"/>
      <c r="GK218" s="139"/>
      <c r="GL218" s="139"/>
      <c r="GM218" s="139"/>
      <c r="GN218" s="139"/>
      <c r="GO218" s="139"/>
      <c r="GP218" s="139"/>
      <c r="GQ218" s="139"/>
      <c r="GR218" s="139"/>
      <c r="GS218" s="139"/>
      <c r="GT218" s="139"/>
    </row>
    <row r="219" spans="1:202" ht="30" x14ac:dyDescent="0.25">
      <c r="B219" s="19">
        <f t="shared" si="46"/>
        <v>1</v>
      </c>
      <c r="C219" s="747" t="s">
        <v>200</v>
      </c>
      <c r="D219" s="114">
        <f>'Аян '!C86</f>
        <v>0</v>
      </c>
      <c r="E219" s="114">
        <f>'Аян '!D86</f>
        <v>0</v>
      </c>
      <c r="F219" s="114">
        <f>'Аян '!E86</f>
        <v>0</v>
      </c>
      <c r="G219" s="164">
        <f>'Аян '!F86</f>
        <v>0</v>
      </c>
      <c r="H219" s="158">
        <f>'Аян '!G86</f>
        <v>0</v>
      </c>
      <c r="I219" s="158">
        <f>'Аян '!H86</f>
        <v>0</v>
      </c>
      <c r="J219" s="153">
        <f>'Аян '!I86</f>
        <v>0</v>
      </c>
      <c r="K219" s="153">
        <f>'Аян '!J86</f>
        <v>0</v>
      </c>
      <c r="L219" s="153">
        <f>'Аян '!K86</f>
        <v>0</v>
      </c>
      <c r="M219" s="153">
        <f>'Аян '!L86</f>
        <v>0</v>
      </c>
      <c r="N219" s="153">
        <f>'Аян '!M86</f>
        <v>0</v>
      </c>
      <c r="O219" s="153">
        <f>'Аян '!N86</f>
        <v>0</v>
      </c>
      <c r="P219" s="327">
        <f>'Аян '!O86</f>
        <v>0</v>
      </c>
      <c r="Q219" s="327">
        <f>'Аян '!P86</f>
        <v>0</v>
      </c>
      <c r="R219" s="327">
        <f>'Аян '!Q86</f>
        <v>0</v>
      </c>
      <c r="S219" s="327">
        <f>'Аян '!R86</f>
        <v>0</v>
      </c>
      <c r="T219" s="327">
        <f>'Аян '!S86</f>
        <v>0</v>
      </c>
      <c r="U219" s="327">
        <f>'Аян '!T86</f>
        <v>0</v>
      </c>
      <c r="V219" s="327">
        <f>'Аян '!U86</f>
        <v>0</v>
      </c>
      <c r="W219" s="327">
        <f>'Аян '!V86</f>
        <v>0</v>
      </c>
      <c r="X219" s="327" t="str">
        <f>'Аян '!W86</f>
        <v xml:space="preserve"> </v>
      </c>
      <c r="Y219" s="1000">
        <f>'Аян '!X86</f>
        <v>0</v>
      </c>
      <c r="Z219" s="327">
        <f>'Аян '!Y86</f>
        <v>0</v>
      </c>
      <c r="AA219" s="327">
        <f>'Аян '!Z86</f>
        <v>0</v>
      </c>
      <c r="AB219" s="327">
        <f>'Аян '!AA86</f>
        <v>0</v>
      </c>
      <c r="AC219" s="327">
        <f>'Аян '!AB86</f>
        <v>0</v>
      </c>
      <c r="AD219" s="567">
        <f>'Аян '!AC86</f>
        <v>0</v>
      </c>
      <c r="AE219" s="327">
        <f>'Аян '!AC86</f>
        <v>0</v>
      </c>
      <c r="AF219" s="327"/>
      <c r="AG219" s="1235">
        <f>'Аян '!AD86</f>
        <v>0</v>
      </c>
      <c r="AH219" s="1227">
        <f>'Аян '!AE86</f>
        <v>0</v>
      </c>
      <c r="AI219" s="339">
        <f t="shared" si="41"/>
        <v>0</v>
      </c>
      <c r="AJ219" s="339">
        <f t="shared" si="40"/>
        <v>0</v>
      </c>
      <c r="AK219" s="1119">
        <f t="shared" si="47"/>
        <v>0</v>
      </c>
      <c r="AL219" s="139" t="e">
        <f t="shared" si="38"/>
        <v>#VALUE!</v>
      </c>
      <c r="AM219" s="139"/>
      <c r="AN219" s="428"/>
      <c r="AO219" s="139"/>
      <c r="AP219" s="139"/>
      <c r="AQ219" s="139"/>
      <c r="AR219" s="139"/>
      <c r="AS219" s="139"/>
      <c r="AT219" s="139"/>
      <c r="AU219" s="139"/>
      <c r="AV219" s="139"/>
      <c r="AW219" s="139"/>
      <c r="AX219" s="139"/>
      <c r="AY219" s="139"/>
      <c r="AZ219" s="139"/>
      <c r="BA219" s="139"/>
      <c r="BB219" s="139"/>
      <c r="BC219" s="139"/>
      <c r="BD219" s="139"/>
      <c r="BE219" s="139"/>
      <c r="BF219" s="139"/>
      <c r="BG219" s="139"/>
      <c r="BH219" s="139"/>
      <c r="BI219" s="139"/>
      <c r="BJ219" s="139"/>
      <c r="BK219" s="139"/>
      <c r="BL219" s="139"/>
      <c r="BM219" s="139"/>
      <c r="BN219" s="139"/>
      <c r="BO219" s="139"/>
      <c r="BP219" s="139"/>
      <c r="BQ219" s="139"/>
      <c r="BR219" s="139"/>
      <c r="BS219" s="139"/>
      <c r="BT219" s="139"/>
      <c r="BU219" s="139"/>
      <c r="BV219" s="139"/>
      <c r="BW219" s="139"/>
      <c r="BX219" s="139"/>
      <c r="BY219" s="139"/>
      <c r="BZ219" s="139"/>
      <c r="CA219" s="139"/>
      <c r="CB219" s="139"/>
      <c r="CC219" s="139"/>
      <c r="CD219" s="139"/>
      <c r="CE219" s="139"/>
      <c r="CF219" s="139"/>
      <c r="CG219" s="139"/>
      <c r="CH219" s="139"/>
      <c r="CI219" s="139"/>
      <c r="CJ219" s="139"/>
      <c r="CK219" s="139"/>
      <c r="CL219" s="139"/>
      <c r="CM219" s="139"/>
      <c r="CN219" s="139"/>
      <c r="CO219" s="139"/>
      <c r="CP219" s="139"/>
      <c r="CQ219" s="139"/>
      <c r="CR219" s="139"/>
      <c r="CS219" s="139"/>
      <c r="CT219" s="139"/>
      <c r="CU219" s="139"/>
      <c r="CV219" s="139"/>
      <c r="CW219" s="139"/>
      <c r="CX219" s="139"/>
      <c r="CY219" s="139"/>
      <c r="CZ219" s="139"/>
      <c r="DA219" s="139"/>
      <c r="DB219" s="139"/>
      <c r="DC219" s="139"/>
      <c r="DD219" s="139"/>
      <c r="DE219" s="139"/>
      <c r="DF219" s="139"/>
      <c r="DG219" s="139"/>
      <c r="DH219" s="139"/>
      <c r="DI219" s="139"/>
      <c r="DJ219" s="139"/>
      <c r="DK219" s="139"/>
      <c r="DL219" s="139"/>
      <c r="DM219" s="139"/>
      <c r="DN219" s="139"/>
      <c r="DO219" s="139"/>
      <c r="DP219" s="139"/>
      <c r="DQ219" s="139"/>
      <c r="DR219" s="139"/>
      <c r="DS219" s="139"/>
      <c r="DT219" s="139"/>
      <c r="DU219" s="139"/>
      <c r="DV219" s="139"/>
      <c r="DW219" s="139"/>
      <c r="DX219" s="139"/>
      <c r="DY219" s="139"/>
      <c r="DZ219" s="139"/>
      <c r="EA219" s="139"/>
      <c r="EB219" s="139"/>
      <c r="EC219" s="139"/>
      <c r="ED219" s="139"/>
      <c r="EE219" s="139"/>
      <c r="EF219" s="139"/>
      <c r="EG219" s="139"/>
      <c r="EH219" s="139"/>
      <c r="EI219" s="139"/>
      <c r="EJ219" s="139"/>
      <c r="EK219" s="139"/>
      <c r="EL219" s="139"/>
      <c r="EM219" s="139"/>
      <c r="EN219" s="139"/>
      <c r="EO219" s="139"/>
      <c r="EP219" s="139"/>
      <c r="EQ219" s="139"/>
      <c r="ER219" s="139"/>
      <c r="ES219" s="139"/>
      <c r="ET219" s="139"/>
      <c r="EU219" s="139"/>
      <c r="EV219" s="139"/>
      <c r="EW219" s="139"/>
      <c r="EX219" s="139"/>
      <c r="EY219" s="139"/>
      <c r="EZ219" s="139"/>
      <c r="FA219" s="139"/>
      <c r="FB219" s="139"/>
      <c r="FC219" s="139"/>
      <c r="FD219" s="139"/>
      <c r="FE219" s="139"/>
      <c r="FF219" s="139"/>
      <c r="FG219" s="139"/>
      <c r="FH219" s="139"/>
      <c r="FI219" s="139"/>
      <c r="FJ219" s="139"/>
      <c r="FK219" s="139"/>
      <c r="FL219" s="139"/>
      <c r="FM219" s="139"/>
      <c r="FN219" s="139"/>
      <c r="FO219" s="139"/>
      <c r="FP219" s="139"/>
      <c r="FQ219" s="139"/>
      <c r="FR219" s="139"/>
      <c r="FS219" s="139"/>
      <c r="FT219" s="139"/>
      <c r="FU219" s="139"/>
      <c r="FV219" s="139"/>
      <c r="FW219" s="139"/>
      <c r="FX219" s="139"/>
      <c r="FY219" s="139"/>
      <c r="FZ219" s="139"/>
      <c r="GA219" s="139"/>
      <c r="GB219" s="139"/>
      <c r="GC219" s="139"/>
      <c r="GD219" s="139"/>
      <c r="GE219" s="139"/>
      <c r="GF219" s="139"/>
      <c r="GG219" s="139"/>
      <c r="GH219" s="139"/>
      <c r="GI219" s="139"/>
      <c r="GJ219" s="139"/>
      <c r="GK219" s="139"/>
      <c r="GL219" s="139"/>
      <c r="GM219" s="139"/>
      <c r="GN219" s="139"/>
      <c r="GO219" s="139"/>
      <c r="GP219" s="139"/>
      <c r="GQ219" s="139"/>
      <c r="GR219" s="139"/>
      <c r="GS219" s="139"/>
      <c r="GT219" s="139"/>
    </row>
    <row r="220" spans="1:202" ht="30" x14ac:dyDescent="0.25">
      <c r="B220" s="19">
        <f t="shared" si="46"/>
        <v>1</v>
      </c>
      <c r="C220" s="747" t="s">
        <v>519</v>
      </c>
      <c r="D220" s="114">
        <f>'Аян '!C87</f>
        <v>2500</v>
      </c>
      <c r="E220" s="114">
        <f>'Аян '!D87</f>
        <v>1458.3333333333335</v>
      </c>
      <c r="F220" s="114">
        <f>'Аян '!E87</f>
        <v>716</v>
      </c>
      <c r="G220" s="164">
        <f>'Аян '!F87</f>
        <v>49.097142857142849</v>
      </c>
      <c r="H220" s="158">
        <f>'Аян '!G87</f>
        <v>0</v>
      </c>
      <c r="I220" s="158">
        <f>'Аян '!H87</f>
        <v>0</v>
      </c>
      <c r="J220" s="153">
        <f>'Аян '!I87</f>
        <v>0</v>
      </c>
      <c r="K220" s="153">
        <f>'Аян '!J87</f>
        <v>0</v>
      </c>
      <c r="L220" s="153">
        <f>'Аян '!K87</f>
        <v>0</v>
      </c>
      <c r="M220" s="153">
        <f>'Аян '!L87</f>
        <v>0</v>
      </c>
      <c r="N220" s="153">
        <f>'Аян '!M87</f>
        <v>0</v>
      </c>
      <c r="O220" s="153">
        <f>'Аян '!N87</f>
        <v>0</v>
      </c>
      <c r="P220" s="327">
        <f>'Аян '!O87</f>
        <v>0</v>
      </c>
      <c r="Q220" s="327">
        <f>'Аян '!P87</f>
        <v>0</v>
      </c>
      <c r="R220" s="327">
        <f>'Аян '!Q87</f>
        <v>0</v>
      </c>
      <c r="S220" s="327">
        <f>'Аян '!R87</f>
        <v>0</v>
      </c>
      <c r="T220" s="327">
        <f>'Аян '!S87</f>
        <v>0</v>
      </c>
      <c r="U220" s="327">
        <f>'Аян '!T87</f>
        <v>0</v>
      </c>
      <c r="V220" s="327">
        <f>'Аян '!U87</f>
        <v>0</v>
      </c>
      <c r="W220" s="327">
        <f>'Аян '!V87</f>
        <v>0</v>
      </c>
      <c r="X220" s="327">
        <f>'Аян '!W87</f>
        <v>0</v>
      </c>
      <c r="Y220" s="1000">
        <f>'Аян '!X87</f>
        <v>0</v>
      </c>
      <c r="Z220" s="327">
        <f>'Аян '!Y87</f>
        <v>0</v>
      </c>
      <c r="AA220" s="327">
        <f>'Аян '!Z87</f>
        <v>0</v>
      </c>
      <c r="AB220" s="327">
        <f>'Аян '!AA87</f>
        <v>0</v>
      </c>
      <c r="AC220" s="327">
        <f>'Аян '!AB87</f>
        <v>0</v>
      </c>
      <c r="AD220" s="567">
        <f>'Аян '!AC87</f>
        <v>0</v>
      </c>
      <c r="AE220" s="327">
        <f>'Аян '!AC87</f>
        <v>0</v>
      </c>
      <c r="AF220" s="327"/>
      <c r="AG220" s="1235">
        <f>'Аян '!AD87</f>
        <v>0</v>
      </c>
      <c r="AH220" s="1227">
        <f>'Аян '!AE87</f>
        <v>0</v>
      </c>
      <c r="AI220" s="339">
        <f t="shared" si="41"/>
        <v>0</v>
      </c>
      <c r="AJ220" s="339">
        <f t="shared" si="40"/>
        <v>0</v>
      </c>
      <c r="AK220" s="1119">
        <f t="shared" si="47"/>
        <v>0</v>
      </c>
      <c r="AL220" s="139">
        <f t="shared" si="38"/>
        <v>0</v>
      </c>
      <c r="AM220" s="139"/>
      <c r="AN220" s="428"/>
      <c r="AO220" s="139"/>
      <c r="AP220" s="139"/>
      <c r="AQ220" s="139"/>
      <c r="AR220" s="139"/>
      <c r="AS220" s="139"/>
      <c r="AT220" s="139"/>
      <c r="AU220" s="139"/>
      <c r="AV220" s="139"/>
      <c r="AW220" s="139"/>
      <c r="AX220" s="139"/>
      <c r="AY220" s="139"/>
      <c r="AZ220" s="139"/>
      <c r="BA220" s="139"/>
      <c r="BB220" s="139"/>
      <c r="BC220" s="139"/>
      <c r="BD220" s="139"/>
      <c r="BE220" s="139"/>
      <c r="BF220" s="139"/>
      <c r="BG220" s="139"/>
      <c r="BH220" s="139"/>
      <c r="BI220" s="139"/>
      <c r="BJ220" s="139"/>
      <c r="BK220" s="139"/>
      <c r="BL220" s="139"/>
      <c r="BM220" s="139"/>
      <c r="BN220" s="139"/>
      <c r="BO220" s="139"/>
      <c r="BP220" s="139"/>
      <c r="BQ220" s="139"/>
      <c r="BR220" s="139"/>
      <c r="BS220" s="139"/>
      <c r="BT220" s="139"/>
      <c r="BU220" s="139"/>
      <c r="BV220" s="139"/>
      <c r="BW220" s="139"/>
      <c r="BX220" s="139"/>
      <c r="BY220" s="139"/>
      <c r="BZ220" s="139"/>
      <c r="CA220" s="139"/>
      <c r="CB220" s="139"/>
      <c r="CC220" s="139"/>
      <c r="CD220" s="139"/>
      <c r="CE220" s="139"/>
      <c r="CF220" s="139"/>
      <c r="CG220" s="139"/>
      <c r="CH220" s="139"/>
      <c r="CI220" s="139"/>
      <c r="CJ220" s="139"/>
      <c r="CK220" s="139"/>
      <c r="CL220" s="139"/>
      <c r="CM220" s="139"/>
      <c r="CN220" s="139"/>
      <c r="CO220" s="139"/>
      <c r="CP220" s="139"/>
      <c r="CQ220" s="139"/>
      <c r="CR220" s="139"/>
      <c r="CS220" s="139"/>
      <c r="CT220" s="139"/>
      <c r="CU220" s="139"/>
      <c r="CV220" s="139"/>
      <c r="CW220" s="139"/>
      <c r="CX220" s="139"/>
      <c r="CY220" s="139"/>
      <c r="CZ220" s="139"/>
      <c r="DA220" s="139"/>
      <c r="DB220" s="139"/>
      <c r="DC220" s="139"/>
      <c r="DD220" s="139"/>
      <c r="DE220" s="139"/>
      <c r="DF220" s="139"/>
      <c r="DG220" s="139"/>
      <c r="DH220" s="139"/>
      <c r="DI220" s="139"/>
      <c r="DJ220" s="139"/>
      <c r="DK220" s="139"/>
      <c r="DL220" s="139"/>
      <c r="DM220" s="139"/>
      <c r="DN220" s="139"/>
      <c r="DO220" s="139"/>
      <c r="DP220" s="139"/>
      <c r="DQ220" s="139"/>
      <c r="DR220" s="139"/>
      <c r="DS220" s="139"/>
      <c r="DT220" s="139"/>
      <c r="DU220" s="139"/>
      <c r="DV220" s="139"/>
      <c r="DW220" s="139"/>
      <c r="DX220" s="139"/>
      <c r="DY220" s="139"/>
      <c r="DZ220" s="139"/>
      <c r="EA220" s="139"/>
      <c r="EB220" s="139"/>
      <c r="EC220" s="139"/>
      <c r="ED220" s="139"/>
      <c r="EE220" s="139"/>
      <c r="EF220" s="139"/>
      <c r="EG220" s="139"/>
      <c r="EH220" s="139"/>
      <c r="EI220" s="139"/>
      <c r="EJ220" s="139"/>
      <c r="EK220" s="139"/>
      <c r="EL220" s="139"/>
      <c r="EM220" s="139"/>
      <c r="EN220" s="139"/>
      <c r="EO220" s="139"/>
      <c r="EP220" s="139"/>
      <c r="EQ220" s="139"/>
      <c r="ER220" s="139"/>
      <c r="ES220" s="139"/>
      <c r="ET220" s="139"/>
      <c r="EU220" s="139"/>
      <c r="EV220" s="139"/>
      <c r="EW220" s="139"/>
      <c r="EX220" s="139"/>
      <c r="EY220" s="139"/>
      <c r="EZ220" s="139"/>
      <c r="FA220" s="139"/>
      <c r="FB220" s="139"/>
      <c r="FC220" s="139"/>
      <c r="FD220" s="139"/>
      <c r="FE220" s="139"/>
      <c r="FF220" s="139"/>
      <c r="FG220" s="139"/>
      <c r="FH220" s="139"/>
      <c r="FI220" s="139"/>
      <c r="FJ220" s="139"/>
      <c r="FK220" s="139"/>
      <c r="FL220" s="139"/>
      <c r="FM220" s="139"/>
      <c r="FN220" s="139"/>
      <c r="FO220" s="139"/>
      <c r="FP220" s="139"/>
      <c r="FQ220" s="139"/>
      <c r="FR220" s="139"/>
      <c r="FS220" s="139"/>
      <c r="FT220" s="139"/>
      <c r="FU220" s="139"/>
      <c r="FV220" s="139"/>
      <c r="FW220" s="139"/>
      <c r="FX220" s="139"/>
      <c r="FY220" s="139"/>
      <c r="FZ220" s="139"/>
      <c r="GA220" s="139"/>
      <c r="GB220" s="139"/>
      <c r="GC220" s="139"/>
      <c r="GD220" s="139"/>
      <c r="GE220" s="139"/>
      <c r="GF220" s="139"/>
      <c r="GG220" s="139"/>
      <c r="GH220" s="139"/>
      <c r="GI220" s="139"/>
      <c r="GJ220" s="139"/>
      <c r="GK220" s="139"/>
      <c r="GL220" s="139"/>
      <c r="GM220" s="139"/>
      <c r="GN220" s="139"/>
      <c r="GO220" s="139"/>
      <c r="GP220" s="139"/>
      <c r="GQ220" s="139"/>
      <c r="GR220" s="139"/>
      <c r="GS220" s="139"/>
      <c r="GT220" s="139"/>
    </row>
    <row r="221" spans="1:202" ht="75" x14ac:dyDescent="0.25">
      <c r="B221" s="19">
        <f t="shared" si="46"/>
        <v>1</v>
      </c>
      <c r="C221" s="446" t="s">
        <v>520</v>
      </c>
      <c r="D221" s="114">
        <f>'Аян '!C88</f>
        <v>1000</v>
      </c>
      <c r="E221" s="114">
        <f>'Аян '!D88</f>
        <v>583.33333333333326</v>
      </c>
      <c r="F221" s="114">
        <f>'Аян '!E88</f>
        <v>87</v>
      </c>
      <c r="G221" s="164">
        <f>'Аян '!F88</f>
        <v>14.914285714285716</v>
      </c>
      <c r="H221" s="158">
        <f>'Аян '!G88</f>
        <v>0</v>
      </c>
      <c r="I221" s="158">
        <f>'Аян '!H88</f>
        <v>0</v>
      </c>
      <c r="J221" s="153">
        <f>'Аян '!I88</f>
        <v>0</v>
      </c>
      <c r="K221" s="153">
        <f>'Аян '!J88</f>
        <v>0</v>
      </c>
      <c r="L221" s="153">
        <f>'Аян '!K88</f>
        <v>0</v>
      </c>
      <c r="M221" s="153">
        <f>'Аян '!L88</f>
        <v>0</v>
      </c>
      <c r="N221" s="153">
        <f>'Аян '!M88</f>
        <v>0</v>
      </c>
      <c r="O221" s="153">
        <f>'Аян '!N88</f>
        <v>0</v>
      </c>
      <c r="P221" s="327">
        <f>'Аян '!O88</f>
        <v>0</v>
      </c>
      <c r="Q221" s="327">
        <f>'Аян '!P88</f>
        <v>0</v>
      </c>
      <c r="R221" s="327">
        <f>'Аян '!Q88</f>
        <v>0</v>
      </c>
      <c r="S221" s="327">
        <f>'Аян '!R88</f>
        <v>0</v>
      </c>
      <c r="T221" s="327">
        <f>'Аян '!S88</f>
        <v>0</v>
      </c>
      <c r="U221" s="327">
        <f>'Аян '!T88</f>
        <v>0</v>
      </c>
      <c r="V221" s="327">
        <f>'Аян '!U88</f>
        <v>0</v>
      </c>
      <c r="W221" s="327">
        <f>'Аян '!V88</f>
        <v>0</v>
      </c>
      <c r="X221" s="327">
        <f>'Аян '!W88</f>
        <v>0</v>
      </c>
      <c r="Y221" s="1000">
        <f>'Аян '!X88</f>
        <v>0</v>
      </c>
      <c r="Z221" s="327">
        <f>'Аян '!Y88</f>
        <v>0</v>
      </c>
      <c r="AA221" s="327">
        <f>'Аян '!Z88</f>
        <v>0</v>
      </c>
      <c r="AB221" s="327">
        <f>'Аян '!AA88</f>
        <v>0</v>
      </c>
      <c r="AC221" s="327">
        <f>'Аян '!AB88</f>
        <v>0</v>
      </c>
      <c r="AD221" s="567">
        <f>'Аян '!AC88</f>
        <v>0</v>
      </c>
      <c r="AE221" s="327">
        <f>'Аян '!AC88</f>
        <v>0</v>
      </c>
      <c r="AF221" s="327"/>
      <c r="AG221" s="1235">
        <f>'Аян '!AD88</f>
        <v>0</v>
      </c>
      <c r="AH221" s="1227">
        <f>'Аян '!AE88</f>
        <v>0</v>
      </c>
      <c r="AI221" s="339">
        <f t="shared" si="41"/>
        <v>0</v>
      </c>
      <c r="AJ221" s="339">
        <f t="shared" si="40"/>
        <v>0</v>
      </c>
      <c r="AK221" s="1119">
        <f t="shared" si="47"/>
        <v>0</v>
      </c>
      <c r="AL221" s="139">
        <f t="shared" si="38"/>
        <v>0</v>
      </c>
      <c r="AM221" s="139"/>
      <c r="AN221" s="428"/>
      <c r="AO221" s="139"/>
      <c r="AP221" s="139"/>
      <c r="AQ221" s="139"/>
      <c r="AR221" s="139"/>
      <c r="AS221" s="139"/>
      <c r="AT221" s="139"/>
      <c r="AU221" s="139"/>
      <c r="AV221" s="139"/>
      <c r="AW221" s="139"/>
      <c r="AX221" s="139"/>
      <c r="AY221" s="139"/>
      <c r="AZ221" s="139"/>
      <c r="BA221" s="139"/>
      <c r="BB221" s="139"/>
      <c r="BC221" s="139"/>
      <c r="BD221" s="139"/>
      <c r="BE221" s="139"/>
      <c r="BF221" s="139"/>
      <c r="BG221" s="139"/>
      <c r="BH221" s="139"/>
      <c r="BI221" s="139"/>
      <c r="BJ221" s="139"/>
      <c r="BK221" s="139"/>
      <c r="BL221" s="139"/>
      <c r="BM221" s="139"/>
      <c r="BN221" s="139"/>
      <c r="BO221" s="139"/>
      <c r="BP221" s="139"/>
      <c r="BQ221" s="139"/>
      <c r="BR221" s="139"/>
      <c r="BS221" s="139"/>
      <c r="BT221" s="139"/>
      <c r="BU221" s="139"/>
      <c r="BV221" s="139"/>
      <c r="BW221" s="139"/>
      <c r="BX221" s="139"/>
      <c r="BY221" s="139"/>
      <c r="BZ221" s="139"/>
      <c r="CA221" s="139"/>
      <c r="CB221" s="139"/>
      <c r="CC221" s="139"/>
      <c r="CD221" s="139"/>
      <c r="CE221" s="139"/>
      <c r="CF221" s="139"/>
      <c r="CG221" s="139"/>
      <c r="CH221" s="139"/>
      <c r="CI221" s="139"/>
      <c r="CJ221" s="139"/>
      <c r="CK221" s="139"/>
      <c r="CL221" s="139"/>
      <c r="CM221" s="139"/>
      <c r="CN221" s="139"/>
      <c r="CO221" s="139"/>
      <c r="CP221" s="139"/>
      <c r="CQ221" s="139"/>
      <c r="CR221" s="139"/>
      <c r="CS221" s="139"/>
      <c r="CT221" s="139"/>
      <c r="CU221" s="139"/>
      <c r="CV221" s="139"/>
      <c r="CW221" s="139"/>
      <c r="CX221" s="139"/>
      <c r="CY221" s="139"/>
      <c r="CZ221" s="139"/>
      <c r="DA221" s="139"/>
      <c r="DB221" s="139"/>
      <c r="DC221" s="139"/>
      <c r="DD221" s="139"/>
      <c r="DE221" s="139"/>
      <c r="DF221" s="139"/>
      <c r="DG221" s="139"/>
      <c r="DH221" s="139"/>
      <c r="DI221" s="139"/>
      <c r="DJ221" s="139"/>
      <c r="DK221" s="139"/>
      <c r="DL221" s="139"/>
      <c r="DM221" s="139"/>
      <c r="DN221" s="139"/>
      <c r="DO221" s="139"/>
      <c r="DP221" s="139"/>
      <c r="DQ221" s="139"/>
      <c r="DR221" s="139"/>
      <c r="DS221" s="139"/>
      <c r="DT221" s="139"/>
      <c r="DU221" s="139"/>
      <c r="DV221" s="139"/>
      <c r="DW221" s="139"/>
      <c r="DX221" s="139"/>
      <c r="DY221" s="139"/>
      <c r="DZ221" s="139"/>
      <c r="EA221" s="139"/>
      <c r="EB221" s="139"/>
      <c r="EC221" s="139"/>
      <c r="ED221" s="139"/>
      <c r="EE221" s="139"/>
      <c r="EF221" s="139"/>
      <c r="EG221" s="139"/>
      <c r="EH221" s="139"/>
      <c r="EI221" s="139"/>
      <c r="EJ221" s="139"/>
      <c r="EK221" s="139"/>
      <c r="EL221" s="139"/>
      <c r="EM221" s="139"/>
      <c r="EN221" s="139"/>
      <c r="EO221" s="139"/>
      <c r="EP221" s="139"/>
      <c r="EQ221" s="139"/>
      <c r="ER221" s="139"/>
      <c r="ES221" s="139"/>
      <c r="ET221" s="139"/>
      <c r="EU221" s="139"/>
      <c r="EV221" s="139"/>
      <c r="EW221" s="139"/>
      <c r="EX221" s="139"/>
      <c r="EY221" s="139"/>
      <c r="EZ221" s="139"/>
      <c r="FA221" s="139"/>
      <c r="FB221" s="139"/>
      <c r="FC221" s="139"/>
      <c r="FD221" s="139"/>
      <c r="FE221" s="139"/>
      <c r="FF221" s="139"/>
      <c r="FG221" s="139"/>
      <c r="FH221" s="139"/>
      <c r="FI221" s="139"/>
      <c r="FJ221" s="139"/>
      <c r="FK221" s="139"/>
      <c r="FL221" s="139"/>
      <c r="FM221" s="139"/>
      <c r="FN221" s="139"/>
      <c r="FO221" s="139"/>
      <c r="FP221" s="139"/>
      <c r="FQ221" s="139"/>
      <c r="FR221" s="139"/>
      <c r="FS221" s="139"/>
      <c r="FT221" s="139"/>
      <c r="FU221" s="139"/>
      <c r="FV221" s="139"/>
      <c r="FW221" s="139"/>
      <c r="FX221" s="139"/>
      <c r="FY221" s="139"/>
      <c r="FZ221" s="139"/>
      <c r="GA221" s="139"/>
      <c r="GB221" s="139"/>
      <c r="GC221" s="139"/>
      <c r="GD221" s="139"/>
      <c r="GE221" s="139"/>
      <c r="GF221" s="139"/>
      <c r="GG221" s="139"/>
      <c r="GH221" s="139"/>
      <c r="GI221" s="139"/>
      <c r="GJ221" s="139"/>
      <c r="GK221" s="139"/>
      <c r="GL221" s="139"/>
      <c r="GM221" s="139"/>
      <c r="GN221" s="139"/>
      <c r="GO221" s="139"/>
      <c r="GP221" s="139"/>
      <c r="GQ221" s="139"/>
      <c r="GR221" s="139"/>
      <c r="GS221" s="139"/>
      <c r="GT221" s="139"/>
    </row>
    <row r="222" spans="1:202" ht="45" x14ac:dyDescent="0.25">
      <c r="B222" s="19">
        <f t="shared" si="46"/>
        <v>1</v>
      </c>
      <c r="C222" s="301" t="s">
        <v>521</v>
      </c>
      <c r="D222" s="114">
        <f>'Аян '!C89</f>
        <v>1000</v>
      </c>
      <c r="E222" s="114">
        <f>'Аян '!D89</f>
        <v>583.33333333333326</v>
      </c>
      <c r="F222" s="114">
        <f>'Аян '!E89</f>
        <v>565</v>
      </c>
      <c r="G222" s="164">
        <f>'Аян '!F89</f>
        <v>96.857142857142875</v>
      </c>
      <c r="H222" s="158">
        <f>'Аян '!G89</f>
        <v>0</v>
      </c>
      <c r="I222" s="158">
        <f>'Аян '!H89</f>
        <v>0</v>
      </c>
      <c r="J222" s="153">
        <f>'Аян '!I89</f>
        <v>0</v>
      </c>
      <c r="K222" s="153">
        <f>'Аян '!J89</f>
        <v>0</v>
      </c>
      <c r="L222" s="153">
        <f>'Аян '!K89</f>
        <v>0</v>
      </c>
      <c r="M222" s="153">
        <f>'Аян '!L89</f>
        <v>0</v>
      </c>
      <c r="N222" s="153">
        <f>'Аян '!M89</f>
        <v>0</v>
      </c>
      <c r="O222" s="153">
        <f>'Аян '!N89</f>
        <v>0</v>
      </c>
      <c r="P222" s="327">
        <f>'Аян '!O89</f>
        <v>0</v>
      </c>
      <c r="Q222" s="327">
        <f>'Аян '!P89</f>
        <v>0</v>
      </c>
      <c r="R222" s="327">
        <f>'Аян '!Q89</f>
        <v>0</v>
      </c>
      <c r="S222" s="327">
        <f>'Аян '!R89</f>
        <v>0</v>
      </c>
      <c r="T222" s="327">
        <f>'Аян '!S89</f>
        <v>0</v>
      </c>
      <c r="U222" s="327">
        <f>'Аян '!T89</f>
        <v>0</v>
      </c>
      <c r="V222" s="327">
        <f>'Аян '!U89</f>
        <v>0</v>
      </c>
      <c r="W222" s="327">
        <f>'Аян '!V89</f>
        <v>0</v>
      </c>
      <c r="X222" s="327">
        <f>'Аян '!W89</f>
        <v>0</v>
      </c>
      <c r="Y222" s="1000">
        <f>'Аян '!X89</f>
        <v>0</v>
      </c>
      <c r="Z222" s="327">
        <f>'Аян '!Y89</f>
        <v>0</v>
      </c>
      <c r="AA222" s="327">
        <f>'Аян '!Z89</f>
        <v>0</v>
      </c>
      <c r="AB222" s="327">
        <f>'Аян '!AA89</f>
        <v>0</v>
      </c>
      <c r="AC222" s="327">
        <f>'Аян '!AB89</f>
        <v>0</v>
      </c>
      <c r="AD222" s="567">
        <f>'Аян '!AC89</f>
        <v>0</v>
      </c>
      <c r="AE222" s="327">
        <f>'Аян '!AC89</f>
        <v>0</v>
      </c>
      <c r="AF222" s="327"/>
      <c r="AG222" s="1235">
        <f>'Аян '!AD89</f>
        <v>0</v>
      </c>
      <c r="AH222" s="1227">
        <f>'Аян '!AE89</f>
        <v>0</v>
      </c>
      <c r="AI222" s="339">
        <f t="shared" si="41"/>
        <v>0</v>
      </c>
      <c r="AJ222" s="339">
        <f t="shared" si="40"/>
        <v>0</v>
      </c>
      <c r="AK222" s="1119">
        <f t="shared" si="47"/>
        <v>0</v>
      </c>
      <c r="AL222" s="139">
        <f t="shared" si="38"/>
        <v>0</v>
      </c>
      <c r="AM222" s="139"/>
      <c r="AN222" s="428"/>
      <c r="AO222" s="139"/>
      <c r="AP222" s="139"/>
      <c r="AQ222" s="139"/>
      <c r="AR222" s="139"/>
      <c r="AS222" s="139"/>
      <c r="AT222" s="139"/>
      <c r="AU222" s="139"/>
      <c r="AV222" s="139"/>
      <c r="AW222" s="139"/>
      <c r="AX222" s="139"/>
      <c r="AY222" s="139"/>
      <c r="AZ222" s="139"/>
      <c r="BA222" s="139"/>
      <c r="BB222" s="139"/>
      <c r="BC222" s="139"/>
      <c r="BD222" s="139"/>
      <c r="BE222" s="139"/>
      <c r="BF222" s="139"/>
      <c r="BG222" s="139"/>
      <c r="BH222" s="139"/>
      <c r="BI222" s="139"/>
      <c r="BJ222" s="139"/>
      <c r="BK222" s="139"/>
      <c r="BL222" s="139"/>
      <c r="BM222" s="139"/>
      <c r="BN222" s="139"/>
      <c r="BO222" s="139"/>
      <c r="BP222" s="139"/>
      <c r="BQ222" s="139"/>
      <c r="BR222" s="139"/>
      <c r="BS222" s="139"/>
      <c r="BT222" s="139"/>
      <c r="BU222" s="139"/>
      <c r="BV222" s="139"/>
      <c r="BW222" s="139"/>
      <c r="BX222" s="139"/>
      <c r="BY222" s="139"/>
      <c r="BZ222" s="139"/>
      <c r="CA222" s="139"/>
      <c r="CB222" s="139"/>
      <c r="CC222" s="139"/>
      <c r="CD222" s="139"/>
      <c r="CE222" s="139"/>
      <c r="CF222" s="139"/>
      <c r="CG222" s="139"/>
      <c r="CH222" s="139"/>
      <c r="CI222" s="139"/>
      <c r="CJ222" s="139"/>
      <c r="CK222" s="139"/>
      <c r="CL222" s="139"/>
      <c r="CM222" s="139"/>
      <c r="CN222" s="139"/>
      <c r="CO222" s="139"/>
      <c r="CP222" s="139"/>
      <c r="CQ222" s="139"/>
      <c r="CR222" s="139"/>
      <c r="CS222" s="139"/>
      <c r="CT222" s="139"/>
      <c r="CU222" s="139"/>
      <c r="CV222" s="139"/>
      <c r="CW222" s="139"/>
      <c r="CX222" s="139"/>
      <c r="CY222" s="139"/>
      <c r="CZ222" s="139"/>
      <c r="DA222" s="139"/>
      <c r="DB222" s="139"/>
      <c r="DC222" s="139"/>
      <c r="DD222" s="139"/>
      <c r="DE222" s="139"/>
      <c r="DF222" s="139"/>
      <c r="DG222" s="139"/>
      <c r="DH222" s="139"/>
      <c r="DI222" s="139"/>
      <c r="DJ222" s="139"/>
      <c r="DK222" s="139"/>
      <c r="DL222" s="139"/>
      <c r="DM222" s="139"/>
      <c r="DN222" s="139"/>
      <c r="DO222" s="139"/>
      <c r="DP222" s="139"/>
      <c r="DQ222" s="139"/>
      <c r="DR222" s="139"/>
      <c r="DS222" s="139"/>
      <c r="DT222" s="139"/>
      <c r="DU222" s="139"/>
      <c r="DV222" s="139"/>
      <c r="DW222" s="139"/>
      <c r="DX222" s="139"/>
      <c r="DY222" s="139"/>
      <c r="DZ222" s="139"/>
      <c r="EA222" s="139"/>
      <c r="EB222" s="139"/>
      <c r="EC222" s="139"/>
      <c r="ED222" s="139"/>
      <c r="EE222" s="139"/>
      <c r="EF222" s="139"/>
      <c r="EG222" s="139"/>
      <c r="EH222" s="139"/>
      <c r="EI222" s="139"/>
      <c r="EJ222" s="139"/>
      <c r="EK222" s="139"/>
      <c r="EL222" s="139"/>
      <c r="EM222" s="139"/>
      <c r="EN222" s="139"/>
      <c r="EO222" s="139"/>
      <c r="EP222" s="139"/>
      <c r="EQ222" s="139"/>
      <c r="ER222" s="139"/>
      <c r="ES222" s="139"/>
      <c r="ET222" s="139"/>
      <c r="EU222" s="139"/>
      <c r="EV222" s="139"/>
      <c r="EW222" s="139"/>
      <c r="EX222" s="139"/>
      <c r="EY222" s="139"/>
      <c r="EZ222" s="139"/>
      <c r="FA222" s="139"/>
      <c r="FB222" s="139"/>
      <c r="FC222" s="139"/>
      <c r="FD222" s="139"/>
      <c r="FE222" s="139"/>
      <c r="FF222" s="139"/>
      <c r="FG222" s="139"/>
      <c r="FH222" s="139"/>
      <c r="FI222" s="139"/>
      <c r="FJ222" s="139"/>
      <c r="FK222" s="139"/>
      <c r="FL222" s="139"/>
      <c r="FM222" s="139"/>
      <c r="FN222" s="139"/>
      <c r="FO222" s="139"/>
      <c r="FP222" s="139"/>
      <c r="FQ222" s="139"/>
      <c r="FR222" s="139"/>
      <c r="FS222" s="139"/>
      <c r="FT222" s="139"/>
      <c r="FU222" s="139"/>
      <c r="FV222" s="139"/>
      <c r="FW222" s="139"/>
      <c r="FX222" s="139"/>
      <c r="FY222" s="139"/>
      <c r="FZ222" s="139"/>
      <c r="GA222" s="139"/>
      <c r="GB222" s="139"/>
      <c r="GC222" s="139"/>
      <c r="GD222" s="139"/>
      <c r="GE222" s="139"/>
      <c r="GF222" s="139"/>
      <c r="GG222" s="139"/>
      <c r="GH222" s="139"/>
      <c r="GI222" s="139"/>
      <c r="GJ222" s="139"/>
      <c r="GK222" s="139"/>
      <c r="GL222" s="139"/>
      <c r="GM222" s="139"/>
      <c r="GN222" s="139"/>
      <c r="GO222" s="139"/>
      <c r="GP222" s="139"/>
      <c r="GQ222" s="139"/>
      <c r="GR222" s="139"/>
      <c r="GS222" s="139"/>
      <c r="GT222" s="139"/>
    </row>
    <row r="223" spans="1:202" ht="90" x14ac:dyDescent="0.25">
      <c r="B223" s="19">
        <f t="shared" si="46"/>
        <v>1</v>
      </c>
      <c r="C223" s="301" t="s">
        <v>522</v>
      </c>
      <c r="D223" s="114">
        <f>'Аян '!C90</f>
        <v>50</v>
      </c>
      <c r="E223" s="114">
        <f>'Аян '!D90</f>
        <v>29.166666666666668</v>
      </c>
      <c r="F223" s="114">
        <f>'Аян '!E90</f>
        <v>0</v>
      </c>
      <c r="G223" s="164">
        <f>'Аян '!F90</f>
        <v>0</v>
      </c>
      <c r="H223" s="158">
        <f>'Аян '!G90</f>
        <v>0</v>
      </c>
      <c r="I223" s="158">
        <f>'Аян '!H90</f>
        <v>0</v>
      </c>
      <c r="J223" s="153">
        <f>'Аян '!I90</f>
        <v>0</v>
      </c>
      <c r="K223" s="153">
        <f>'Аян '!J90</f>
        <v>0</v>
      </c>
      <c r="L223" s="153">
        <f>'Аян '!K90</f>
        <v>0</v>
      </c>
      <c r="M223" s="153">
        <f>'Аян '!L90</f>
        <v>0</v>
      </c>
      <c r="N223" s="153">
        <f>'Аян '!M90</f>
        <v>0</v>
      </c>
      <c r="O223" s="153">
        <f>'Аян '!N90</f>
        <v>0</v>
      </c>
      <c r="P223" s="327">
        <f>'Аян '!O90</f>
        <v>0</v>
      </c>
      <c r="Q223" s="327">
        <f>'Аян '!P90</f>
        <v>0</v>
      </c>
      <c r="R223" s="327">
        <f>'Аян '!Q90</f>
        <v>0</v>
      </c>
      <c r="S223" s="327">
        <f>'Аян '!R90</f>
        <v>0</v>
      </c>
      <c r="T223" s="327">
        <f>'Аян '!S90</f>
        <v>0</v>
      </c>
      <c r="U223" s="327">
        <f>'Аян '!T90</f>
        <v>0</v>
      </c>
      <c r="V223" s="327">
        <f>'Аян '!U90</f>
        <v>0</v>
      </c>
      <c r="W223" s="327">
        <f>'Аян '!V90</f>
        <v>0</v>
      </c>
      <c r="X223" s="327">
        <f>'Аян '!W90</f>
        <v>0</v>
      </c>
      <c r="Y223" s="1000">
        <f>'Аян '!X90</f>
        <v>0</v>
      </c>
      <c r="Z223" s="327">
        <f>'Аян '!Y90</f>
        <v>0</v>
      </c>
      <c r="AA223" s="327">
        <f>'Аян '!Z90</f>
        <v>0</v>
      </c>
      <c r="AB223" s="327">
        <f>'Аян '!AA90</f>
        <v>0</v>
      </c>
      <c r="AC223" s="327">
        <f>'Аян '!AB90</f>
        <v>0</v>
      </c>
      <c r="AD223" s="567">
        <f>'Аян '!AC90</f>
        <v>0</v>
      </c>
      <c r="AE223" s="327">
        <f>'Аян '!AC90</f>
        <v>0</v>
      </c>
      <c r="AF223" s="327"/>
      <c r="AG223" s="1235">
        <f>'Аян '!AD90</f>
        <v>0</v>
      </c>
      <c r="AH223" s="1227">
        <f>'Аян '!AE90</f>
        <v>0</v>
      </c>
      <c r="AI223" s="339">
        <f t="shared" si="41"/>
        <v>0</v>
      </c>
      <c r="AJ223" s="339">
        <f t="shared" si="40"/>
        <v>0</v>
      </c>
      <c r="AK223" s="1119">
        <f t="shared" si="47"/>
        <v>0</v>
      </c>
      <c r="AL223" s="139" t="e">
        <f t="shared" si="38"/>
        <v>#DIV/0!</v>
      </c>
      <c r="AM223" s="139"/>
      <c r="AN223" s="428"/>
      <c r="AO223" s="139"/>
      <c r="AP223" s="139"/>
      <c r="AQ223" s="139"/>
      <c r="AR223" s="139"/>
      <c r="AS223" s="139"/>
      <c r="AT223" s="139"/>
      <c r="AU223" s="139"/>
      <c r="AV223" s="139"/>
      <c r="AW223" s="139"/>
      <c r="AX223" s="139"/>
      <c r="AY223" s="139"/>
      <c r="AZ223" s="139"/>
      <c r="BA223" s="139"/>
      <c r="BB223" s="139"/>
      <c r="BC223" s="139"/>
      <c r="BD223" s="139"/>
      <c r="BE223" s="139"/>
      <c r="BF223" s="139"/>
      <c r="BG223" s="139"/>
      <c r="BH223" s="139"/>
      <c r="BI223" s="139"/>
      <c r="BJ223" s="139"/>
      <c r="BK223" s="139"/>
      <c r="BL223" s="139"/>
      <c r="BM223" s="139"/>
      <c r="BN223" s="139"/>
      <c r="BO223" s="139"/>
      <c r="BP223" s="139"/>
      <c r="BQ223" s="139"/>
      <c r="BR223" s="139"/>
      <c r="BS223" s="139"/>
      <c r="BT223" s="139"/>
      <c r="BU223" s="139"/>
      <c r="BV223" s="139"/>
      <c r="BW223" s="139"/>
      <c r="BX223" s="139"/>
      <c r="BY223" s="139"/>
      <c r="BZ223" s="139"/>
      <c r="CA223" s="139"/>
      <c r="CB223" s="139"/>
      <c r="CC223" s="139"/>
      <c r="CD223" s="139"/>
      <c r="CE223" s="139"/>
      <c r="CF223" s="139"/>
      <c r="CG223" s="139"/>
      <c r="CH223" s="139"/>
      <c r="CI223" s="139"/>
      <c r="CJ223" s="139"/>
      <c r="CK223" s="139"/>
      <c r="CL223" s="139"/>
      <c r="CM223" s="139"/>
      <c r="CN223" s="139"/>
      <c r="CO223" s="139"/>
      <c r="CP223" s="139"/>
      <c r="CQ223" s="139"/>
      <c r="CR223" s="139"/>
      <c r="CS223" s="139"/>
      <c r="CT223" s="139"/>
      <c r="CU223" s="139"/>
      <c r="CV223" s="139"/>
      <c r="CW223" s="139"/>
      <c r="CX223" s="139"/>
      <c r="CY223" s="139"/>
      <c r="CZ223" s="139"/>
      <c r="DA223" s="139"/>
      <c r="DB223" s="139"/>
      <c r="DC223" s="139"/>
      <c r="DD223" s="139"/>
      <c r="DE223" s="139"/>
      <c r="DF223" s="139"/>
      <c r="DG223" s="139"/>
      <c r="DH223" s="139"/>
      <c r="DI223" s="139"/>
      <c r="DJ223" s="139"/>
      <c r="DK223" s="139"/>
      <c r="DL223" s="139"/>
      <c r="DM223" s="139"/>
      <c r="DN223" s="139"/>
      <c r="DO223" s="139"/>
      <c r="DP223" s="139"/>
      <c r="DQ223" s="139"/>
      <c r="DR223" s="139"/>
      <c r="DS223" s="139"/>
      <c r="DT223" s="139"/>
      <c r="DU223" s="139"/>
      <c r="DV223" s="139"/>
      <c r="DW223" s="139"/>
      <c r="DX223" s="139"/>
      <c r="DY223" s="139"/>
      <c r="DZ223" s="139"/>
      <c r="EA223" s="139"/>
      <c r="EB223" s="139"/>
      <c r="EC223" s="139"/>
      <c r="ED223" s="139"/>
      <c r="EE223" s="139"/>
      <c r="EF223" s="139"/>
      <c r="EG223" s="139"/>
      <c r="EH223" s="139"/>
      <c r="EI223" s="139"/>
      <c r="EJ223" s="139"/>
      <c r="EK223" s="139"/>
      <c r="EL223" s="139"/>
      <c r="EM223" s="139"/>
      <c r="EN223" s="139"/>
      <c r="EO223" s="139"/>
      <c r="EP223" s="139"/>
      <c r="EQ223" s="139"/>
      <c r="ER223" s="139"/>
      <c r="ES223" s="139"/>
      <c r="ET223" s="139"/>
      <c r="EU223" s="139"/>
      <c r="EV223" s="139"/>
      <c r="EW223" s="139"/>
      <c r="EX223" s="139"/>
      <c r="EY223" s="139"/>
      <c r="EZ223" s="139"/>
      <c r="FA223" s="139"/>
      <c r="FB223" s="139"/>
      <c r="FC223" s="139"/>
      <c r="FD223" s="139"/>
      <c r="FE223" s="139"/>
      <c r="FF223" s="139"/>
      <c r="FG223" s="139"/>
      <c r="FH223" s="139"/>
      <c r="FI223" s="139"/>
      <c r="FJ223" s="139"/>
      <c r="FK223" s="139"/>
      <c r="FL223" s="139"/>
      <c r="FM223" s="139"/>
      <c r="FN223" s="139"/>
      <c r="FO223" s="139"/>
      <c r="FP223" s="139"/>
      <c r="FQ223" s="139"/>
      <c r="FR223" s="139"/>
      <c r="FS223" s="139"/>
      <c r="FT223" s="139"/>
      <c r="FU223" s="139"/>
      <c r="FV223" s="139"/>
      <c r="FW223" s="139"/>
      <c r="FX223" s="139"/>
      <c r="FY223" s="139"/>
      <c r="FZ223" s="139"/>
      <c r="GA223" s="139"/>
      <c r="GB223" s="139"/>
      <c r="GC223" s="139"/>
      <c r="GD223" s="139"/>
      <c r="GE223" s="139"/>
      <c r="GF223" s="139"/>
      <c r="GG223" s="139"/>
      <c r="GH223" s="139"/>
      <c r="GI223" s="139"/>
      <c r="GJ223" s="139"/>
      <c r="GK223" s="139"/>
      <c r="GL223" s="139"/>
      <c r="GM223" s="139"/>
      <c r="GN223" s="139"/>
      <c r="GO223" s="139"/>
      <c r="GP223" s="139"/>
      <c r="GQ223" s="139"/>
      <c r="GR223" s="139"/>
      <c r="GS223" s="139"/>
      <c r="GT223" s="139"/>
    </row>
    <row r="224" spans="1:202" x14ac:dyDescent="0.25">
      <c r="B224" s="19">
        <f t="shared" si="46"/>
        <v>1</v>
      </c>
      <c r="C224" s="301" t="s">
        <v>133</v>
      </c>
      <c r="D224" s="114">
        <f>'Аян '!C91</f>
        <v>3619</v>
      </c>
      <c r="E224" s="114">
        <f>'Аян '!D91</f>
        <v>2097.0555555555552</v>
      </c>
      <c r="F224" s="114">
        <f>'Аян '!E91</f>
        <v>2209</v>
      </c>
      <c r="G224" s="164">
        <f>'Аян '!F91</f>
        <v>105.33817257000557</v>
      </c>
      <c r="H224" s="158">
        <f>'Аян '!G91</f>
        <v>0</v>
      </c>
      <c r="I224" s="158">
        <f>'Аян '!H91</f>
        <v>0</v>
      </c>
      <c r="J224" s="153">
        <f>'Аян '!I91</f>
        <v>0</v>
      </c>
      <c r="K224" s="153">
        <f>'Аян '!J91</f>
        <v>0</v>
      </c>
      <c r="L224" s="153">
        <f>'Аян '!K91</f>
        <v>0</v>
      </c>
      <c r="M224" s="153">
        <f>'Аян '!L91</f>
        <v>0</v>
      </c>
      <c r="N224" s="153">
        <f>'Аян '!M91</f>
        <v>0</v>
      </c>
      <c r="O224" s="153">
        <f>'Аян '!N91</f>
        <v>0</v>
      </c>
      <c r="P224" s="327">
        <f>'Аян '!O91</f>
        <v>0</v>
      </c>
      <c r="Q224" s="327">
        <f>'Аян '!P91</f>
        <v>0</v>
      </c>
      <c r="R224" s="327">
        <f>'Аян '!Q91</f>
        <v>0</v>
      </c>
      <c r="S224" s="327">
        <f>'Аян '!R91</f>
        <v>0</v>
      </c>
      <c r="T224" s="327">
        <f>'Аян '!S91</f>
        <v>0</v>
      </c>
      <c r="U224" s="327">
        <f>'Аян '!T91</f>
        <v>0</v>
      </c>
      <c r="V224" s="327">
        <f>'Аян '!U91</f>
        <v>0</v>
      </c>
      <c r="W224" s="327">
        <f>'Аян '!V91</f>
        <v>0</v>
      </c>
      <c r="X224" s="327">
        <f>'Аян '!W91</f>
        <v>0</v>
      </c>
      <c r="Y224" s="1000">
        <f>'Аян '!X91</f>
        <v>0</v>
      </c>
      <c r="Z224" s="327">
        <f>'Аян '!Y91</f>
        <v>0</v>
      </c>
      <c r="AA224" s="327">
        <f>'Аян '!Z91</f>
        <v>0</v>
      </c>
      <c r="AB224" s="327">
        <f>'Аян '!AA91</f>
        <v>0</v>
      </c>
      <c r="AC224" s="327">
        <f>'Аян '!AB91</f>
        <v>0</v>
      </c>
      <c r="AD224" s="567">
        <f>'Аян '!AC91</f>
        <v>0</v>
      </c>
      <c r="AE224" s="327">
        <f>'Аян '!AC91</f>
        <v>0</v>
      </c>
      <c r="AF224" s="327"/>
      <c r="AG224" s="1235">
        <f>'Аян '!AD91</f>
        <v>0</v>
      </c>
      <c r="AH224" s="1227">
        <f>'Аян '!AE91</f>
        <v>0</v>
      </c>
      <c r="AI224" s="339">
        <f t="shared" si="41"/>
        <v>0</v>
      </c>
      <c r="AJ224" s="339">
        <f t="shared" si="40"/>
        <v>0</v>
      </c>
      <c r="AK224" s="1119">
        <f t="shared" si="47"/>
        <v>0</v>
      </c>
      <c r="AL224" s="139">
        <f t="shared" si="38"/>
        <v>0</v>
      </c>
      <c r="AM224" s="139"/>
      <c r="AN224" s="428"/>
      <c r="AO224" s="139"/>
      <c r="AP224" s="139"/>
      <c r="AQ224" s="139"/>
      <c r="AR224" s="139"/>
      <c r="AS224" s="139"/>
      <c r="AT224" s="139"/>
      <c r="AU224" s="139"/>
      <c r="AV224" s="139"/>
      <c r="AW224" s="139"/>
      <c r="AX224" s="139"/>
      <c r="AY224" s="139"/>
      <c r="AZ224" s="139"/>
      <c r="BA224" s="139"/>
      <c r="BB224" s="139"/>
      <c r="BC224" s="139"/>
      <c r="BD224" s="139"/>
      <c r="BE224" s="139"/>
      <c r="BF224" s="139"/>
      <c r="BG224" s="139"/>
      <c r="BH224" s="139"/>
      <c r="BI224" s="139"/>
      <c r="BJ224" s="139"/>
      <c r="BK224" s="139"/>
      <c r="BL224" s="139"/>
      <c r="BM224" s="139"/>
      <c r="BN224" s="139"/>
      <c r="BO224" s="139"/>
      <c r="BP224" s="139"/>
      <c r="BQ224" s="139"/>
      <c r="BR224" s="139"/>
      <c r="BS224" s="139"/>
      <c r="BT224" s="139"/>
      <c r="BU224" s="139"/>
      <c r="BV224" s="139"/>
      <c r="BW224" s="139"/>
      <c r="BX224" s="139"/>
      <c r="BY224" s="139"/>
      <c r="BZ224" s="139"/>
      <c r="CA224" s="139"/>
      <c r="CB224" s="139"/>
      <c r="CC224" s="139"/>
      <c r="CD224" s="139"/>
      <c r="CE224" s="139"/>
      <c r="CF224" s="139"/>
      <c r="CG224" s="139"/>
      <c r="CH224" s="139"/>
      <c r="CI224" s="139"/>
      <c r="CJ224" s="139"/>
      <c r="CK224" s="139"/>
      <c r="CL224" s="139"/>
      <c r="CM224" s="139"/>
      <c r="CN224" s="139"/>
      <c r="CO224" s="139"/>
      <c r="CP224" s="139"/>
      <c r="CQ224" s="139"/>
      <c r="CR224" s="139"/>
      <c r="CS224" s="139"/>
      <c r="CT224" s="139"/>
      <c r="CU224" s="139"/>
      <c r="CV224" s="139"/>
      <c r="CW224" s="139"/>
      <c r="CX224" s="139"/>
      <c r="CY224" s="139"/>
      <c r="CZ224" s="139"/>
      <c r="DA224" s="139"/>
      <c r="DB224" s="139"/>
      <c r="DC224" s="139"/>
      <c r="DD224" s="139"/>
      <c r="DE224" s="139"/>
      <c r="DF224" s="139"/>
      <c r="DG224" s="139"/>
      <c r="DH224" s="139"/>
      <c r="DI224" s="139"/>
      <c r="DJ224" s="139"/>
      <c r="DK224" s="139"/>
      <c r="DL224" s="139"/>
      <c r="DM224" s="139"/>
      <c r="DN224" s="139"/>
      <c r="DO224" s="139"/>
      <c r="DP224" s="139"/>
      <c r="DQ224" s="139"/>
      <c r="DR224" s="139"/>
      <c r="DS224" s="139"/>
      <c r="DT224" s="139"/>
      <c r="DU224" s="139"/>
      <c r="DV224" s="139"/>
      <c r="DW224" s="139"/>
      <c r="DX224" s="139"/>
      <c r="DY224" s="139"/>
      <c r="DZ224" s="139"/>
      <c r="EA224" s="139"/>
      <c r="EB224" s="139"/>
      <c r="EC224" s="139"/>
      <c r="ED224" s="139"/>
      <c r="EE224" s="139"/>
      <c r="EF224" s="139"/>
      <c r="EG224" s="139"/>
      <c r="EH224" s="139"/>
      <c r="EI224" s="139"/>
      <c r="EJ224" s="139"/>
      <c r="EK224" s="139"/>
      <c r="EL224" s="139"/>
      <c r="EM224" s="139"/>
      <c r="EN224" s="139"/>
      <c r="EO224" s="139"/>
      <c r="EP224" s="139"/>
      <c r="EQ224" s="139"/>
      <c r="ER224" s="139"/>
      <c r="ES224" s="139"/>
      <c r="ET224" s="139"/>
      <c r="EU224" s="139"/>
      <c r="EV224" s="139"/>
      <c r="EW224" s="139"/>
      <c r="EX224" s="139"/>
      <c r="EY224" s="139"/>
      <c r="EZ224" s="139"/>
      <c r="FA224" s="139"/>
      <c r="FB224" s="139"/>
      <c r="FC224" s="139"/>
      <c r="FD224" s="139"/>
      <c r="FE224" s="139"/>
      <c r="FF224" s="139"/>
      <c r="FG224" s="139"/>
      <c r="FH224" s="139"/>
      <c r="FI224" s="139"/>
      <c r="FJ224" s="139"/>
      <c r="FK224" s="139"/>
      <c r="FL224" s="139"/>
      <c r="FM224" s="139"/>
      <c r="FN224" s="139"/>
      <c r="FO224" s="139"/>
      <c r="FP224" s="139"/>
      <c r="FQ224" s="139"/>
      <c r="FR224" s="139"/>
      <c r="FS224" s="139"/>
      <c r="FT224" s="139"/>
      <c r="FU224" s="139"/>
      <c r="FV224" s="139"/>
      <c r="FW224" s="139"/>
      <c r="FX224" s="139"/>
      <c r="FY224" s="139"/>
      <c r="FZ224" s="139"/>
      <c r="GA224" s="139"/>
      <c r="GB224" s="139"/>
      <c r="GC224" s="139"/>
      <c r="GD224" s="139"/>
      <c r="GE224" s="139"/>
      <c r="GF224" s="139"/>
      <c r="GG224" s="139"/>
      <c r="GH224" s="139"/>
      <c r="GI224" s="139"/>
      <c r="GJ224" s="139"/>
      <c r="GK224" s="139"/>
      <c r="GL224" s="139"/>
      <c r="GM224" s="139"/>
      <c r="GN224" s="139"/>
      <c r="GO224" s="139"/>
      <c r="GP224" s="139"/>
      <c r="GQ224" s="139"/>
      <c r="GR224" s="139"/>
      <c r="GS224" s="139"/>
      <c r="GT224" s="139"/>
    </row>
    <row r="225" spans="1:202" x14ac:dyDescent="0.25">
      <c r="B225" s="19">
        <f t="shared" si="46"/>
        <v>1</v>
      </c>
      <c r="C225" s="301" t="s">
        <v>232</v>
      </c>
      <c r="D225" s="114">
        <f>'Аян '!C92</f>
        <v>3399</v>
      </c>
      <c r="E225" s="114">
        <f>'Аян '!D92</f>
        <v>1982.75</v>
      </c>
      <c r="F225" s="114">
        <f>'Аян '!E92</f>
        <v>2209</v>
      </c>
      <c r="G225" s="164">
        <f>'Аян '!F92</f>
        <v>111.41091917790946</v>
      </c>
      <c r="H225" s="158">
        <f>'Аян '!G92</f>
        <v>0</v>
      </c>
      <c r="I225" s="158">
        <f>'Аян '!H92</f>
        <v>0</v>
      </c>
      <c r="J225" s="153">
        <f>'Аян '!I92</f>
        <v>0</v>
      </c>
      <c r="K225" s="153">
        <f>'Аян '!J92</f>
        <v>0</v>
      </c>
      <c r="L225" s="153">
        <f>'Аян '!K92</f>
        <v>0</v>
      </c>
      <c r="M225" s="153">
        <f>'Аян '!L92</f>
        <v>0</v>
      </c>
      <c r="N225" s="153">
        <f>'Аян '!M92</f>
        <v>0</v>
      </c>
      <c r="O225" s="153">
        <f>'Аян '!N92</f>
        <v>0</v>
      </c>
      <c r="P225" s="327">
        <f>'Аян '!O92</f>
        <v>0</v>
      </c>
      <c r="Q225" s="327">
        <f>'Аян '!P92</f>
        <v>0</v>
      </c>
      <c r="R225" s="327">
        <f>'Аян '!Q92</f>
        <v>0</v>
      </c>
      <c r="S225" s="327">
        <f>'Аян '!R92</f>
        <v>0</v>
      </c>
      <c r="T225" s="327">
        <f>'Аян '!S92</f>
        <v>0</v>
      </c>
      <c r="U225" s="327">
        <f>'Аян '!T92</f>
        <v>0</v>
      </c>
      <c r="V225" s="327">
        <f>'Аян '!U92</f>
        <v>0</v>
      </c>
      <c r="W225" s="327">
        <f>'Аян '!V92</f>
        <v>0</v>
      </c>
      <c r="X225" s="327">
        <f>'Аян '!W92</f>
        <v>0</v>
      </c>
      <c r="Y225" s="1000">
        <f>'Аян '!X92</f>
        <v>0</v>
      </c>
      <c r="Z225" s="327">
        <f>'Аян '!Y92</f>
        <v>0</v>
      </c>
      <c r="AA225" s="327">
        <f>'Аян '!Z92</f>
        <v>0</v>
      </c>
      <c r="AB225" s="327">
        <f>'Аян '!AA92</f>
        <v>0</v>
      </c>
      <c r="AC225" s="327">
        <f>'Аян '!AB92</f>
        <v>0</v>
      </c>
      <c r="AD225" s="567">
        <f>'Аян '!AC92</f>
        <v>0</v>
      </c>
      <c r="AE225" s="327">
        <f>'Аян '!AC92</f>
        <v>0</v>
      </c>
      <c r="AF225" s="327"/>
      <c r="AG225" s="1235">
        <f>'Аян '!AD92</f>
        <v>0</v>
      </c>
      <c r="AH225" s="1227">
        <f>'Аян '!AE92</f>
        <v>0</v>
      </c>
      <c r="AI225" s="339">
        <f t="shared" si="41"/>
        <v>0</v>
      </c>
      <c r="AJ225" s="339">
        <f t="shared" si="40"/>
        <v>0</v>
      </c>
      <c r="AK225" s="1119">
        <f t="shared" si="47"/>
        <v>0</v>
      </c>
      <c r="AL225" s="139">
        <f t="shared" si="38"/>
        <v>0</v>
      </c>
      <c r="AM225" s="139"/>
      <c r="AN225" s="428"/>
      <c r="AO225" s="139"/>
      <c r="AP225" s="139"/>
      <c r="AQ225" s="139"/>
      <c r="AR225" s="139"/>
      <c r="AS225" s="139"/>
      <c r="AT225" s="139"/>
      <c r="AU225" s="139"/>
      <c r="AV225" s="139"/>
      <c r="AW225" s="139"/>
      <c r="AX225" s="139"/>
      <c r="AY225" s="139"/>
      <c r="AZ225" s="139"/>
      <c r="BA225" s="139"/>
      <c r="BB225" s="139"/>
      <c r="BC225" s="139"/>
      <c r="BD225" s="139"/>
      <c r="BE225" s="139"/>
      <c r="BF225" s="139"/>
      <c r="BG225" s="139"/>
      <c r="BH225" s="139"/>
      <c r="BI225" s="139"/>
      <c r="BJ225" s="139"/>
      <c r="BK225" s="139"/>
      <c r="BL225" s="139"/>
      <c r="BM225" s="139"/>
      <c r="BN225" s="139"/>
      <c r="BO225" s="139"/>
      <c r="BP225" s="139"/>
      <c r="BQ225" s="139"/>
      <c r="BR225" s="139"/>
      <c r="BS225" s="139"/>
      <c r="BT225" s="139"/>
      <c r="BU225" s="139"/>
      <c r="BV225" s="139"/>
      <c r="BW225" s="139"/>
      <c r="BX225" s="139"/>
      <c r="BY225" s="139"/>
      <c r="BZ225" s="139"/>
      <c r="CA225" s="139"/>
      <c r="CB225" s="139"/>
      <c r="CC225" s="139"/>
      <c r="CD225" s="139"/>
      <c r="CE225" s="139"/>
      <c r="CF225" s="139"/>
      <c r="CG225" s="139"/>
      <c r="CH225" s="139"/>
      <c r="CI225" s="139"/>
      <c r="CJ225" s="139"/>
      <c r="CK225" s="139"/>
      <c r="CL225" s="139"/>
      <c r="CM225" s="139"/>
      <c r="CN225" s="139"/>
      <c r="CO225" s="139"/>
      <c r="CP225" s="139"/>
      <c r="CQ225" s="139"/>
      <c r="CR225" s="139"/>
      <c r="CS225" s="139"/>
      <c r="CT225" s="139"/>
      <c r="CU225" s="139"/>
      <c r="CV225" s="139"/>
      <c r="CW225" s="139"/>
      <c r="CX225" s="139"/>
      <c r="CY225" s="139"/>
      <c r="CZ225" s="139"/>
      <c r="DA225" s="139"/>
      <c r="DB225" s="139"/>
      <c r="DC225" s="139"/>
      <c r="DD225" s="139"/>
      <c r="DE225" s="139"/>
      <c r="DF225" s="139"/>
      <c r="DG225" s="139"/>
      <c r="DH225" s="139"/>
      <c r="DI225" s="139"/>
      <c r="DJ225" s="139"/>
      <c r="DK225" s="139"/>
      <c r="DL225" s="139"/>
      <c r="DM225" s="139"/>
      <c r="DN225" s="139"/>
      <c r="DO225" s="139"/>
      <c r="DP225" s="139"/>
      <c r="DQ225" s="139"/>
      <c r="DR225" s="139"/>
      <c r="DS225" s="139"/>
      <c r="DT225" s="139"/>
      <c r="DU225" s="139"/>
      <c r="DV225" s="139"/>
      <c r="DW225" s="139"/>
      <c r="DX225" s="139"/>
      <c r="DY225" s="139"/>
      <c r="DZ225" s="139"/>
      <c r="EA225" s="139"/>
      <c r="EB225" s="139"/>
      <c r="EC225" s="139"/>
      <c r="ED225" s="139"/>
      <c r="EE225" s="139"/>
      <c r="EF225" s="139"/>
      <c r="EG225" s="139"/>
      <c r="EH225" s="139"/>
      <c r="EI225" s="139"/>
      <c r="EJ225" s="139"/>
      <c r="EK225" s="139"/>
      <c r="EL225" s="139"/>
      <c r="EM225" s="139"/>
      <c r="EN225" s="139"/>
      <c r="EO225" s="139"/>
      <c r="EP225" s="139"/>
      <c r="EQ225" s="139"/>
      <c r="ER225" s="139"/>
      <c r="ES225" s="139"/>
      <c r="ET225" s="139"/>
      <c r="EU225" s="139"/>
      <c r="EV225" s="139"/>
      <c r="EW225" s="139"/>
      <c r="EX225" s="139"/>
      <c r="EY225" s="139"/>
      <c r="EZ225" s="139"/>
      <c r="FA225" s="139"/>
      <c r="FB225" s="139"/>
      <c r="FC225" s="139"/>
      <c r="FD225" s="139"/>
      <c r="FE225" s="139"/>
      <c r="FF225" s="139"/>
      <c r="FG225" s="139"/>
      <c r="FH225" s="139"/>
      <c r="FI225" s="139"/>
      <c r="FJ225" s="139"/>
      <c r="FK225" s="139"/>
      <c r="FL225" s="139"/>
      <c r="FM225" s="139"/>
      <c r="FN225" s="139"/>
      <c r="FO225" s="139"/>
      <c r="FP225" s="139"/>
      <c r="FQ225" s="139"/>
      <c r="FR225" s="139"/>
      <c r="FS225" s="139"/>
      <c r="FT225" s="139"/>
      <c r="FU225" s="139"/>
      <c r="FV225" s="139"/>
      <c r="FW225" s="139"/>
      <c r="FX225" s="139"/>
      <c r="FY225" s="139"/>
      <c r="FZ225" s="139"/>
      <c r="GA225" s="139"/>
      <c r="GB225" s="139"/>
      <c r="GC225" s="139"/>
      <c r="GD225" s="139"/>
      <c r="GE225" s="139"/>
      <c r="GF225" s="139"/>
      <c r="GG225" s="139"/>
      <c r="GH225" s="139"/>
      <c r="GI225" s="139"/>
      <c r="GJ225" s="139"/>
      <c r="GK225" s="139"/>
      <c r="GL225" s="139"/>
      <c r="GM225" s="139"/>
      <c r="GN225" s="139"/>
      <c r="GO225" s="139"/>
      <c r="GP225" s="139"/>
      <c r="GQ225" s="139"/>
      <c r="GR225" s="139"/>
      <c r="GS225" s="139"/>
      <c r="GT225" s="139"/>
    </row>
    <row r="226" spans="1:202" ht="45" x14ac:dyDescent="0.25">
      <c r="B226" s="19">
        <f t="shared" si="46"/>
        <v>1</v>
      </c>
      <c r="C226" s="301" t="s">
        <v>523</v>
      </c>
      <c r="D226" s="114">
        <f>'Аян '!C93</f>
        <v>119</v>
      </c>
      <c r="E226" s="114">
        <f>'Аян '!D93</f>
        <v>69.416666666666657</v>
      </c>
      <c r="F226" s="114">
        <f>'Аян '!E93</f>
        <v>0</v>
      </c>
      <c r="G226" s="164">
        <f>'Аян '!F93</f>
        <v>0</v>
      </c>
      <c r="H226" s="158">
        <f>'Аян '!G93</f>
        <v>0</v>
      </c>
      <c r="I226" s="158">
        <f>'Аян '!H93</f>
        <v>0</v>
      </c>
      <c r="J226" s="153">
        <f>'Аян '!I93</f>
        <v>0</v>
      </c>
      <c r="K226" s="153">
        <f>'Аян '!J93</f>
        <v>0</v>
      </c>
      <c r="L226" s="153">
        <f>'Аян '!K93</f>
        <v>0</v>
      </c>
      <c r="M226" s="153">
        <f>'Аян '!L93</f>
        <v>0</v>
      </c>
      <c r="N226" s="153">
        <f>'Аян '!M93</f>
        <v>0</v>
      </c>
      <c r="O226" s="153">
        <f>'Аян '!N93</f>
        <v>0</v>
      </c>
      <c r="P226" s="327">
        <f>'Аян '!O93</f>
        <v>0</v>
      </c>
      <c r="Q226" s="327">
        <f>'Аян '!P93</f>
        <v>0</v>
      </c>
      <c r="R226" s="327">
        <f>'Аян '!Q93</f>
        <v>0</v>
      </c>
      <c r="S226" s="327">
        <f>'Аян '!R93</f>
        <v>0</v>
      </c>
      <c r="T226" s="327">
        <f>'Аян '!S93</f>
        <v>0</v>
      </c>
      <c r="U226" s="327">
        <f>'Аян '!T93</f>
        <v>0</v>
      </c>
      <c r="V226" s="327">
        <f>'Аян '!U93</f>
        <v>0</v>
      </c>
      <c r="W226" s="327">
        <f>'Аян '!V93</f>
        <v>0</v>
      </c>
      <c r="X226" s="327">
        <f>'Аян '!W93</f>
        <v>0</v>
      </c>
      <c r="Y226" s="1000">
        <f>'Аян '!X93</f>
        <v>0</v>
      </c>
      <c r="Z226" s="327">
        <f>'Аян '!Y93</f>
        <v>0</v>
      </c>
      <c r="AA226" s="327">
        <f>'Аян '!Z93</f>
        <v>0</v>
      </c>
      <c r="AB226" s="327">
        <f>'Аян '!AA93</f>
        <v>0</v>
      </c>
      <c r="AC226" s="327">
        <f>'Аян '!AB93</f>
        <v>0</v>
      </c>
      <c r="AD226" s="567">
        <f>'Аян '!AC93</f>
        <v>0</v>
      </c>
      <c r="AE226" s="327">
        <f>'Аян '!AC93</f>
        <v>0</v>
      </c>
      <c r="AF226" s="327"/>
      <c r="AG226" s="1235">
        <f>'Аян '!AD93</f>
        <v>0</v>
      </c>
      <c r="AH226" s="1227">
        <f>'Аян '!AE93</f>
        <v>0</v>
      </c>
      <c r="AI226" s="339">
        <f t="shared" si="41"/>
        <v>0</v>
      </c>
      <c r="AJ226" s="339">
        <f t="shared" si="40"/>
        <v>0</v>
      </c>
      <c r="AK226" s="1119">
        <f t="shared" si="47"/>
        <v>0</v>
      </c>
      <c r="AL226" s="139" t="e">
        <f t="shared" si="38"/>
        <v>#DIV/0!</v>
      </c>
      <c r="AM226" s="139"/>
      <c r="AN226" s="428"/>
      <c r="AO226" s="139"/>
      <c r="AP226" s="139"/>
      <c r="AQ226" s="139"/>
      <c r="AR226" s="139"/>
      <c r="AS226" s="139"/>
      <c r="AT226" s="139"/>
      <c r="AU226" s="139"/>
      <c r="AV226" s="139"/>
      <c r="AW226" s="139"/>
      <c r="AX226" s="139"/>
      <c r="AY226" s="139"/>
      <c r="AZ226" s="139"/>
      <c r="BA226" s="139"/>
      <c r="BB226" s="139"/>
      <c r="BC226" s="139"/>
      <c r="BD226" s="139"/>
      <c r="BE226" s="139"/>
      <c r="BF226" s="139"/>
      <c r="BG226" s="139"/>
      <c r="BH226" s="139"/>
      <c r="BI226" s="139"/>
      <c r="BJ226" s="139"/>
      <c r="BK226" s="139"/>
      <c r="BL226" s="139"/>
      <c r="BM226" s="139"/>
      <c r="BN226" s="139"/>
      <c r="BO226" s="139"/>
      <c r="BP226" s="139"/>
      <c r="BQ226" s="139"/>
      <c r="BR226" s="139"/>
      <c r="BS226" s="139"/>
      <c r="BT226" s="139"/>
      <c r="BU226" s="139"/>
      <c r="BV226" s="139"/>
      <c r="BW226" s="139"/>
      <c r="BX226" s="139"/>
      <c r="BY226" s="139"/>
      <c r="BZ226" s="139"/>
      <c r="CA226" s="139"/>
      <c r="CB226" s="139"/>
      <c r="CC226" s="139"/>
      <c r="CD226" s="139"/>
      <c r="CE226" s="139"/>
      <c r="CF226" s="139"/>
      <c r="CG226" s="139"/>
      <c r="CH226" s="139"/>
      <c r="CI226" s="139"/>
      <c r="CJ226" s="139"/>
      <c r="CK226" s="139"/>
      <c r="CL226" s="139"/>
      <c r="CM226" s="139"/>
      <c r="CN226" s="139"/>
      <c r="CO226" s="139"/>
      <c r="CP226" s="139"/>
      <c r="CQ226" s="139"/>
      <c r="CR226" s="139"/>
      <c r="CS226" s="139"/>
      <c r="CT226" s="139"/>
      <c r="CU226" s="139"/>
      <c r="CV226" s="139"/>
      <c r="CW226" s="139"/>
      <c r="CX226" s="139"/>
      <c r="CY226" s="139"/>
      <c r="CZ226" s="139"/>
      <c r="DA226" s="139"/>
      <c r="DB226" s="139"/>
      <c r="DC226" s="139"/>
      <c r="DD226" s="139"/>
      <c r="DE226" s="139"/>
      <c r="DF226" s="139"/>
      <c r="DG226" s="139"/>
      <c r="DH226" s="139"/>
      <c r="DI226" s="139"/>
      <c r="DJ226" s="139"/>
      <c r="DK226" s="139"/>
      <c r="DL226" s="139"/>
      <c r="DM226" s="139"/>
      <c r="DN226" s="139"/>
      <c r="DO226" s="139"/>
      <c r="DP226" s="139"/>
      <c r="DQ226" s="139"/>
      <c r="DR226" s="139"/>
      <c r="DS226" s="139"/>
      <c r="DT226" s="139"/>
      <c r="DU226" s="139"/>
      <c r="DV226" s="139"/>
      <c r="DW226" s="139"/>
      <c r="DX226" s="139"/>
      <c r="DY226" s="139"/>
      <c r="DZ226" s="139"/>
      <c r="EA226" s="139"/>
      <c r="EB226" s="139"/>
      <c r="EC226" s="139"/>
      <c r="ED226" s="139"/>
      <c r="EE226" s="139"/>
      <c r="EF226" s="139"/>
      <c r="EG226" s="139"/>
      <c r="EH226" s="139"/>
      <c r="EI226" s="139"/>
      <c r="EJ226" s="139"/>
      <c r="EK226" s="139"/>
      <c r="EL226" s="139"/>
      <c r="EM226" s="139"/>
      <c r="EN226" s="139"/>
      <c r="EO226" s="139"/>
      <c r="EP226" s="139"/>
      <c r="EQ226" s="139"/>
      <c r="ER226" s="139"/>
      <c r="ES226" s="139"/>
      <c r="ET226" s="139"/>
      <c r="EU226" s="139"/>
      <c r="EV226" s="139"/>
      <c r="EW226" s="139"/>
      <c r="EX226" s="139"/>
      <c r="EY226" s="139"/>
      <c r="EZ226" s="139"/>
      <c r="FA226" s="139"/>
      <c r="FB226" s="139"/>
      <c r="FC226" s="139"/>
      <c r="FD226" s="139"/>
      <c r="FE226" s="139"/>
      <c r="FF226" s="139"/>
      <c r="FG226" s="139"/>
      <c r="FH226" s="139"/>
      <c r="FI226" s="139"/>
      <c r="FJ226" s="139"/>
      <c r="FK226" s="139"/>
      <c r="FL226" s="139"/>
      <c r="FM226" s="139"/>
      <c r="FN226" s="139"/>
      <c r="FO226" s="139"/>
      <c r="FP226" s="139"/>
      <c r="FQ226" s="139"/>
      <c r="FR226" s="139"/>
      <c r="FS226" s="139"/>
      <c r="FT226" s="139"/>
      <c r="FU226" s="139"/>
      <c r="FV226" s="139"/>
      <c r="FW226" s="139"/>
      <c r="FX226" s="139"/>
      <c r="FY226" s="139"/>
      <c r="FZ226" s="139"/>
      <c r="GA226" s="139"/>
      <c r="GB226" s="139"/>
      <c r="GC226" s="139"/>
      <c r="GD226" s="139"/>
      <c r="GE226" s="139"/>
      <c r="GF226" s="139"/>
      <c r="GG226" s="139"/>
      <c r="GH226" s="139"/>
      <c r="GI226" s="139"/>
      <c r="GJ226" s="139"/>
      <c r="GK226" s="139"/>
      <c r="GL226" s="139"/>
      <c r="GM226" s="139"/>
      <c r="GN226" s="139"/>
      <c r="GO226" s="139"/>
      <c r="GP226" s="139"/>
      <c r="GQ226" s="139"/>
      <c r="GR226" s="139"/>
      <c r="GS226" s="139"/>
      <c r="GT226" s="139"/>
    </row>
    <row r="227" spans="1:202" ht="75" x14ac:dyDescent="0.25">
      <c r="C227" s="301" t="s">
        <v>592</v>
      </c>
      <c r="D227" s="114">
        <f>'Аян '!C94</f>
        <v>101</v>
      </c>
      <c r="E227" s="114">
        <f>'Аян '!D94</f>
        <v>44.888888888888886</v>
      </c>
      <c r="F227" s="114">
        <f>'Аян '!E94</f>
        <v>0</v>
      </c>
      <c r="G227" s="164">
        <f>'Аян '!F94</f>
        <v>0</v>
      </c>
      <c r="H227" s="158"/>
      <c r="I227" s="158"/>
      <c r="J227" s="153"/>
      <c r="K227" s="153"/>
      <c r="L227" s="153"/>
      <c r="M227" s="153"/>
      <c r="N227" s="153"/>
      <c r="O227" s="153"/>
      <c r="P227" s="327"/>
      <c r="Q227" s="327"/>
      <c r="R227" s="327"/>
      <c r="S227" s="327"/>
      <c r="T227" s="327"/>
      <c r="U227" s="327"/>
      <c r="V227" s="327"/>
      <c r="W227" s="327"/>
      <c r="X227" s="327"/>
      <c r="Y227" s="1000"/>
      <c r="Z227" s="327"/>
      <c r="AA227" s="327"/>
      <c r="AB227" s="327"/>
      <c r="AC227" s="327"/>
      <c r="AD227" s="567"/>
      <c r="AE227" s="327"/>
      <c r="AF227" s="327"/>
      <c r="AG227" s="1235">
        <f>'Аян '!AD94</f>
        <v>0</v>
      </c>
      <c r="AH227" s="1227">
        <f>'Аян '!AE94</f>
        <v>0</v>
      </c>
      <c r="AI227" s="339">
        <f t="shared" si="41"/>
        <v>0</v>
      </c>
      <c r="AJ227" s="339">
        <f t="shared" si="40"/>
        <v>0</v>
      </c>
      <c r="AK227" s="1119"/>
      <c r="AL227" s="139"/>
      <c r="AM227" s="139"/>
      <c r="AN227" s="428"/>
      <c r="AO227" s="139"/>
      <c r="AP227" s="139"/>
      <c r="AQ227" s="139"/>
      <c r="AR227" s="139"/>
      <c r="AS227" s="139"/>
      <c r="AT227" s="139"/>
      <c r="AU227" s="139"/>
      <c r="AV227" s="139"/>
      <c r="AW227" s="139"/>
      <c r="AX227" s="139"/>
      <c r="AY227" s="139"/>
      <c r="AZ227" s="139"/>
      <c r="BA227" s="139"/>
      <c r="BB227" s="139"/>
      <c r="BC227" s="139"/>
      <c r="BD227" s="139"/>
      <c r="BE227" s="139"/>
      <c r="BF227" s="139"/>
      <c r="BG227" s="139"/>
      <c r="BH227" s="139"/>
      <c r="BI227" s="139"/>
      <c r="BJ227" s="139"/>
      <c r="BK227" s="139"/>
      <c r="BL227" s="139"/>
      <c r="BM227" s="139"/>
      <c r="BN227" s="139"/>
      <c r="BO227" s="139"/>
      <c r="BP227" s="139"/>
      <c r="BQ227" s="139"/>
      <c r="BR227" s="139"/>
      <c r="BS227" s="139"/>
      <c r="BT227" s="139"/>
      <c r="BU227" s="139"/>
      <c r="BV227" s="139"/>
      <c r="BW227" s="139"/>
      <c r="BX227" s="139"/>
      <c r="BY227" s="139"/>
      <c r="BZ227" s="139"/>
      <c r="CA227" s="139"/>
      <c r="CB227" s="139"/>
      <c r="CC227" s="139"/>
      <c r="CD227" s="139"/>
      <c r="CE227" s="139"/>
      <c r="CF227" s="139"/>
      <c r="CG227" s="139"/>
      <c r="CH227" s="139"/>
      <c r="CI227" s="139"/>
      <c r="CJ227" s="139"/>
      <c r="CK227" s="139"/>
      <c r="CL227" s="139"/>
      <c r="CM227" s="139"/>
      <c r="CN227" s="139"/>
      <c r="CO227" s="139"/>
      <c r="CP227" s="139"/>
      <c r="CQ227" s="139"/>
      <c r="CR227" s="139"/>
      <c r="CS227" s="139"/>
      <c r="CT227" s="139"/>
      <c r="CU227" s="139"/>
      <c r="CV227" s="139"/>
      <c r="CW227" s="139"/>
      <c r="CX227" s="139"/>
      <c r="CY227" s="139"/>
      <c r="CZ227" s="139"/>
      <c r="DA227" s="139"/>
      <c r="DB227" s="139"/>
      <c r="DC227" s="139"/>
      <c r="DD227" s="139"/>
      <c r="DE227" s="139"/>
      <c r="DF227" s="139"/>
      <c r="DG227" s="139"/>
      <c r="DH227" s="139"/>
      <c r="DI227" s="139"/>
      <c r="DJ227" s="139"/>
      <c r="DK227" s="139"/>
      <c r="DL227" s="139"/>
      <c r="DM227" s="139"/>
      <c r="DN227" s="139"/>
      <c r="DO227" s="139"/>
      <c r="DP227" s="139"/>
      <c r="DQ227" s="139"/>
      <c r="DR227" s="139"/>
      <c r="DS227" s="139"/>
      <c r="DT227" s="139"/>
      <c r="DU227" s="139"/>
      <c r="DV227" s="139"/>
      <c r="DW227" s="139"/>
      <c r="DX227" s="139"/>
      <c r="DY227" s="139"/>
      <c r="DZ227" s="139"/>
      <c r="EA227" s="139"/>
      <c r="EB227" s="139"/>
      <c r="EC227" s="139"/>
      <c r="ED227" s="139"/>
      <c r="EE227" s="139"/>
      <c r="EF227" s="139"/>
      <c r="EG227" s="139"/>
      <c r="EH227" s="139"/>
      <c r="EI227" s="139"/>
      <c r="EJ227" s="139"/>
      <c r="EK227" s="139"/>
      <c r="EL227" s="139"/>
      <c r="EM227" s="139"/>
      <c r="EN227" s="139"/>
      <c r="EO227" s="139"/>
      <c r="EP227" s="139"/>
      <c r="EQ227" s="139"/>
      <c r="ER227" s="139"/>
      <c r="ES227" s="139"/>
      <c r="ET227" s="139"/>
      <c r="EU227" s="139"/>
      <c r="EV227" s="139"/>
      <c r="EW227" s="139"/>
      <c r="EX227" s="139"/>
      <c r="EY227" s="139"/>
      <c r="EZ227" s="139"/>
      <c r="FA227" s="139"/>
      <c r="FB227" s="139"/>
      <c r="FC227" s="139"/>
      <c r="FD227" s="139"/>
      <c r="FE227" s="139"/>
      <c r="FF227" s="139"/>
      <c r="FG227" s="139"/>
      <c r="FH227" s="139"/>
      <c r="FI227" s="139"/>
      <c r="FJ227" s="139"/>
      <c r="FK227" s="139"/>
      <c r="FL227" s="139"/>
      <c r="FM227" s="139"/>
      <c r="FN227" s="139"/>
      <c r="FO227" s="139"/>
      <c r="FP227" s="139"/>
      <c r="FQ227" s="139"/>
      <c r="FR227" s="139"/>
      <c r="FS227" s="139"/>
      <c r="FT227" s="139"/>
      <c r="FU227" s="139"/>
      <c r="FV227" s="139"/>
      <c r="FW227" s="139"/>
      <c r="FX227" s="139"/>
      <c r="FY227" s="139"/>
      <c r="FZ227" s="139"/>
      <c r="GA227" s="139"/>
      <c r="GB227" s="139"/>
      <c r="GC227" s="139"/>
      <c r="GD227" s="139"/>
      <c r="GE227" s="139"/>
      <c r="GF227" s="139"/>
      <c r="GG227" s="139"/>
      <c r="GH227" s="139"/>
      <c r="GI227" s="139"/>
      <c r="GJ227" s="139"/>
      <c r="GK227" s="139"/>
      <c r="GL227" s="139"/>
      <c r="GM227" s="139"/>
      <c r="GN227" s="139"/>
      <c r="GO227" s="139"/>
      <c r="GP227" s="139"/>
      <c r="GQ227" s="139"/>
      <c r="GR227" s="139"/>
      <c r="GS227" s="139"/>
      <c r="GT227" s="139"/>
    </row>
    <row r="228" spans="1:202" ht="29.25" x14ac:dyDescent="0.25">
      <c r="B228" s="19">
        <f>B226</f>
        <v>1</v>
      </c>
      <c r="C228" s="748" t="s">
        <v>201</v>
      </c>
      <c r="D228" s="114">
        <f>'Аян '!C95</f>
        <v>0</v>
      </c>
      <c r="E228" s="114">
        <f>'Аян '!D95</f>
        <v>0</v>
      </c>
      <c r="F228" s="114">
        <f>'Аян '!E95</f>
        <v>0</v>
      </c>
      <c r="G228" s="164">
        <f>'Аян '!F95</f>
        <v>0</v>
      </c>
      <c r="H228" s="158">
        <f>'Аян '!G95</f>
        <v>0</v>
      </c>
      <c r="I228" s="158">
        <f>'Аян '!H95</f>
        <v>0</v>
      </c>
      <c r="J228" s="153">
        <f>'Аян '!I95</f>
        <v>0</v>
      </c>
      <c r="K228" s="153">
        <f>'Аян '!J95</f>
        <v>0</v>
      </c>
      <c r="L228" s="153">
        <f>'Аян '!K95</f>
        <v>0</v>
      </c>
      <c r="M228" s="153">
        <f>'Аян '!L95</f>
        <v>0</v>
      </c>
      <c r="N228" s="153">
        <f>'Аян '!M95</f>
        <v>0</v>
      </c>
      <c r="O228" s="153">
        <f>'Аян '!N95</f>
        <v>0</v>
      </c>
      <c r="P228" s="327">
        <f>'Аян '!O95</f>
        <v>0</v>
      </c>
      <c r="Q228" s="327">
        <f>'Аян '!P95</f>
        <v>0</v>
      </c>
      <c r="R228" s="327">
        <f>'Аян '!Q95</f>
        <v>0</v>
      </c>
      <c r="S228" s="327">
        <f>'Аян '!R95</f>
        <v>0</v>
      </c>
      <c r="T228" s="327">
        <f>'Аян '!S95</f>
        <v>0</v>
      </c>
      <c r="U228" s="327">
        <f>'Аян '!T95</f>
        <v>0</v>
      </c>
      <c r="V228" s="327">
        <f>'Аян '!U95</f>
        <v>0</v>
      </c>
      <c r="W228" s="327">
        <f>'Аян '!V95</f>
        <v>0</v>
      </c>
      <c r="X228" s="327">
        <f>'Аян '!W95</f>
        <v>0</v>
      </c>
      <c r="Y228" s="1000">
        <f>'Аян '!X95</f>
        <v>0</v>
      </c>
      <c r="Z228" s="327">
        <f>'Аян '!Y95</f>
        <v>0</v>
      </c>
      <c r="AA228" s="327">
        <f>'Аян '!Z95</f>
        <v>0</v>
      </c>
      <c r="AB228" s="327">
        <f>'Аян '!AA95</f>
        <v>0</v>
      </c>
      <c r="AC228" s="327">
        <f>'Аян '!AB95</f>
        <v>0</v>
      </c>
      <c r="AD228" s="567">
        <f>'Аян '!AC95</f>
        <v>0</v>
      </c>
      <c r="AE228" s="327">
        <f>'Аян '!AC95</f>
        <v>0</v>
      </c>
      <c r="AF228" s="327"/>
      <c r="AG228" s="1235">
        <f>'Аян '!AD95</f>
        <v>0</v>
      </c>
      <c r="AH228" s="1227">
        <f>'Аян '!AE95</f>
        <v>0</v>
      </c>
      <c r="AI228" s="339">
        <f t="shared" si="41"/>
        <v>0</v>
      </c>
      <c r="AJ228" s="339">
        <f t="shared" si="40"/>
        <v>0</v>
      </c>
      <c r="AK228" s="1119">
        <f t="shared" ref="AK228:AK240" si="48">IF(P228&gt;0,P228*1000/D228,0)</f>
        <v>0</v>
      </c>
      <c r="AL228" s="139" t="e">
        <f t="shared" si="38"/>
        <v>#DIV/0!</v>
      </c>
      <c r="AM228" s="139"/>
      <c r="AN228" s="428"/>
      <c r="AO228" s="139"/>
      <c r="AP228" s="139"/>
      <c r="AQ228" s="139"/>
      <c r="AR228" s="139"/>
      <c r="AS228" s="139"/>
      <c r="AT228" s="139"/>
      <c r="AU228" s="139"/>
      <c r="AV228" s="139"/>
      <c r="AW228" s="139"/>
      <c r="AX228" s="139"/>
      <c r="AY228" s="139"/>
      <c r="AZ228" s="139"/>
      <c r="BA228" s="139"/>
      <c r="BB228" s="139"/>
      <c r="BC228" s="139"/>
      <c r="BD228" s="139"/>
      <c r="BE228" s="139"/>
      <c r="BF228" s="139"/>
      <c r="BG228" s="139"/>
      <c r="BH228" s="139"/>
      <c r="BI228" s="139"/>
      <c r="BJ228" s="139"/>
      <c r="BK228" s="139"/>
      <c r="BL228" s="139"/>
      <c r="BM228" s="139"/>
      <c r="BN228" s="139"/>
      <c r="BO228" s="139"/>
      <c r="BP228" s="139"/>
      <c r="BQ228" s="139"/>
      <c r="BR228" s="139"/>
      <c r="BS228" s="139"/>
      <c r="BT228" s="139"/>
      <c r="BU228" s="139"/>
      <c r="BV228" s="139"/>
      <c r="BW228" s="139"/>
      <c r="BX228" s="139"/>
      <c r="BY228" s="139"/>
      <c r="BZ228" s="139"/>
      <c r="CA228" s="139"/>
      <c r="CB228" s="139"/>
      <c r="CC228" s="139"/>
      <c r="CD228" s="139"/>
      <c r="CE228" s="139"/>
      <c r="CF228" s="139"/>
      <c r="CG228" s="139"/>
      <c r="CH228" s="139"/>
      <c r="CI228" s="139"/>
      <c r="CJ228" s="139"/>
      <c r="CK228" s="139"/>
      <c r="CL228" s="139"/>
      <c r="CM228" s="139"/>
      <c r="CN228" s="139"/>
      <c r="CO228" s="139"/>
      <c r="CP228" s="139"/>
      <c r="CQ228" s="139"/>
      <c r="CR228" s="139"/>
      <c r="CS228" s="139"/>
      <c r="CT228" s="139"/>
      <c r="CU228" s="139"/>
      <c r="CV228" s="139"/>
      <c r="CW228" s="139"/>
      <c r="CX228" s="139"/>
      <c r="CY228" s="139"/>
      <c r="CZ228" s="139"/>
      <c r="DA228" s="139"/>
      <c r="DB228" s="139"/>
      <c r="DC228" s="139"/>
      <c r="DD228" s="139"/>
      <c r="DE228" s="139"/>
      <c r="DF228" s="139"/>
      <c r="DG228" s="139"/>
      <c r="DH228" s="139"/>
      <c r="DI228" s="139"/>
      <c r="DJ228" s="139"/>
      <c r="DK228" s="139"/>
      <c r="DL228" s="139"/>
      <c r="DM228" s="139"/>
      <c r="DN228" s="139"/>
      <c r="DO228" s="139"/>
      <c r="DP228" s="139"/>
      <c r="DQ228" s="139"/>
      <c r="DR228" s="139"/>
      <c r="DS228" s="139"/>
      <c r="DT228" s="139"/>
      <c r="DU228" s="139"/>
      <c r="DV228" s="139"/>
      <c r="DW228" s="139"/>
      <c r="DX228" s="139"/>
      <c r="DY228" s="139"/>
      <c r="DZ228" s="139"/>
      <c r="EA228" s="139"/>
      <c r="EB228" s="139"/>
      <c r="EC228" s="139"/>
      <c r="ED228" s="139"/>
      <c r="EE228" s="139"/>
      <c r="EF228" s="139"/>
      <c r="EG228" s="139"/>
      <c r="EH228" s="139"/>
      <c r="EI228" s="139"/>
      <c r="EJ228" s="139"/>
      <c r="EK228" s="139"/>
      <c r="EL228" s="139"/>
      <c r="EM228" s="139"/>
      <c r="EN228" s="139"/>
      <c r="EO228" s="139"/>
      <c r="EP228" s="139"/>
      <c r="EQ228" s="139"/>
      <c r="ER228" s="139"/>
      <c r="ES228" s="139"/>
      <c r="ET228" s="139"/>
      <c r="EU228" s="139"/>
      <c r="EV228" s="139"/>
      <c r="EW228" s="139"/>
      <c r="EX228" s="139"/>
      <c r="EY228" s="139"/>
      <c r="EZ228" s="139"/>
      <c r="FA228" s="139"/>
      <c r="FB228" s="139"/>
      <c r="FC228" s="139"/>
      <c r="FD228" s="139"/>
      <c r="FE228" s="139"/>
      <c r="FF228" s="139"/>
      <c r="FG228" s="139"/>
      <c r="FH228" s="139"/>
      <c r="FI228" s="139"/>
      <c r="FJ228" s="139"/>
      <c r="FK228" s="139"/>
      <c r="FL228" s="139"/>
      <c r="FM228" s="139"/>
      <c r="FN228" s="139"/>
      <c r="FO228" s="139"/>
      <c r="FP228" s="139"/>
      <c r="FQ228" s="139"/>
      <c r="FR228" s="139"/>
      <c r="FS228" s="139"/>
      <c r="FT228" s="139"/>
      <c r="FU228" s="139"/>
      <c r="FV228" s="139"/>
      <c r="FW228" s="139"/>
      <c r="FX228" s="139"/>
      <c r="FY228" s="139"/>
      <c r="FZ228" s="139"/>
      <c r="GA228" s="139"/>
      <c r="GB228" s="139"/>
      <c r="GC228" s="139"/>
      <c r="GD228" s="139"/>
      <c r="GE228" s="139"/>
      <c r="GF228" s="139"/>
      <c r="GG228" s="139"/>
      <c r="GH228" s="139"/>
      <c r="GI228" s="139"/>
      <c r="GJ228" s="139"/>
      <c r="GK228" s="139"/>
      <c r="GL228" s="139"/>
      <c r="GM228" s="139"/>
      <c r="GN228" s="139"/>
      <c r="GO228" s="139"/>
      <c r="GP228" s="139"/>
      <c r="GQ228" s="139"/>
      <c r="GR228" s="139"/>
      <c r="GS228" s="139"/>
      <c r="GT228" s="139"/>
    </row>
    <row r="229" spans="1:202" ht="110.25" x14ac:dyDescent="0.25">
      <c r="B229" s="19">
        <f t="shared" si="46"/>
        <v>1</v>
      </c>
      <c r="C229" s="749" t="s">
        <v>593</v>
      </c>
      <c r="D229" s="114">
        <f>'Аян '!C96</f>
        <v>506</v>
      </c>
      <c r="E229" s="114">
        <f>'Аян '!D96</f>
        <v>295.16666666666663</v>
      </c>
      <c r="F229" s="114">
        <f>'Аян '!E96</f>
        <v>99</v>
      </c>
      <c r="G229" s="164">
        <f>'Аян '!F96</f>
        <v>33.540372670807457</v>
      </c>
      <c r="H229" s="158">
        <f>'Аян '!G96</f>
        <v>0</v>
      </c>
      <c r="I229" s="158">
        <f>'Аян '!H96</f>
        <v>0</v>
      </c>
      <c r="J229" s="153">
        <f>'Аян '!I96</f>
        <v>0</v>
      </c>
      <c r="K229" s="153">
        <f>'Аян '!J96</f>
        <v>0</v>
      </c>
      <c r="L229" s="153">
        <f>'Аян '!K96</f>
        <v>0</v>
      </c>
      <c r="M229" s="153">
        <f>'Аян '!L96</f>
        <v>0</v>
      </c>
      <c r="N229" s="153">
        <f>'Аян '!M96</f>
        <v>0</v>
      </c>
      <c r="O229" s="153">
        <f>'Аян '!N96</f>
        <v>0</v>
      </c>
      <c r="P229" s="327">
        <f>'Аян '!O96</f>
        <v>1431.4638799999998</v>
      </c>
      <c r="Q229" s="327">
        <f>'Аян '!P96</f>
        <v>1431.4638799999998</v>
      </c>
      <c r="R229" s="327">
        <f>'Аян '!Q96</f>
        <v>1431.4638799999998</v>
      </c>
      <c r="S229" s="327">
        <f>'Аян '!R96</f>
        <v>1431.4638799999998</v>
      </c>
      <c r="T229" s="327">
        <f>'Аян '!S96</f>
        <v>1431.4638799999998</v>
      </c>
      <c r="U229" s="327">
        <f>'Аян '!T96</f>
        <v>1431.4638799999998</v>
      </c>
      <c r="V229" s="327">
        <f>'Аян '!U96</f>
        <v>1431.4638799999998</v>
      </c>
      <c r="W229" s="327">
        <f>'Аян '!V96</f>
        <v>835.02059666666662</v>
      </c>
      <c r="X229" s="327">
        <f>'Аян '!W96</f>
        <v>280.06901999999997</v>
      </c>
      <c r="Y229" s="1000">
        <f>'Аян '!X96</f>
        <v>0</v>
      </c>
      <c r="Z229" s="327">
        <f>'Аян '!Y96</f>
        <v>0</v>
      </c>
      <c r="AA229" s="327">
        <f>'Аян '!Z96</f>
        <v>-554.9515766666666</v>
      </c>
      <c r="AB229" s="327">
        <f>'Аян '!AA96</f>
        <v>0</v>
      </c>
      <c r="AC229" s="327">
        <f>'Аян '!AB96</f>
        <v>0</v>
      </c>
      <c r="AD229" s="567">
        <f>'Аян '!AC96</f>
        <v>280.06901999999997</v>
      </c>
      <c r="AE229" s="327">
        <f>X229/W229*100</f>
        <v>33.54037267080745</v>
      </c>
      <c r="AF229" s="327">
        <f>AD229/W229*100</f>
        <v>33.54037267080745</v>
      </c>
      <c r="AG229" s="1235">
        <f>'Аян '!AD96</f>
        <v>0</v>
      </c>
      <c r="AH229" s="1227">
        <f>'Аян '!AE96</f>
        <v>0</v>
      </c>
      <c r="AI229" s="339">
        <f t="shared" si="41"/>
        <v>280069.01999999996</v>
      </c>
      <c r="AJ229" s="339">
        <f t="shared" si="40"/>
        <v>0</v>
      </c>
      <c r="AK229" s="1119">
        <f t="shared" si="48"/>
        <v>2828.9799999999996</v>
      </c>
      <c r="AL229" s="139">
        <f t="shared" si="38"/>
        <v>2828.9799999999996</v>
      </c>
      <c r="AM229" s="139"/>
      <c r="AN229" s="428"/>
      <c r="AO229" s="139"/>
      <c r="AP229" s="139"/>
      <c r="AQ229" s="139"/>
      <c r="AR229" s="139"/>
      <c r="AS229" s="139"/>
      <c r="AT229" s="139"/>
      <c r="AU229" s="139"/>
      <c r="AV229" s="139"/>
      <c r="AW229" s="139"/>
      <c r="AX229" s="139"/>
      <c r="AY229" s="139"/>
      <c r="AZ229" s="139"/>
      <c r="BA229" s="139"/>
      <c r="BB229" s="139"/>
      <c r="BC229" s="139"/>
      <c r="BD229" s="139"/>
      <c r="BE229" s="139"/>
      <c r="BF229" s="139"/>
      <c r="BG229" s="139"/>
      <c r="BH229" s="139"/>
      <c r="BI229" s="139"/>
      <c r="BJ229" s="139"/>
      <c r="BK229" s="139"/>
      <c r="BL229" s="139"/>
      <c r="BM229" s="139"/>
      <c r="BN229" s="139"/>
      <c r="BO229" s="139"/>
      <c r="BP229" s="139"/>
      <c r="BQ229" s="139"/>
      <c r="BR229" s="139"/>
      <c r="BS229" s="139"/>
      <c r="BT229" s="139"/>
      <c r="BU229" s="139"/>
      <c r="BV229" s="139"/>
      <c r="BW229" s="139"/>
      <c r="BX229" s="139"/>
      <c r="BY229" s="139"/>
      <c r="BZ229" s="139"/>
      <c r="CA229" s="139"/>
      <c r="CB229" s="139"/>
      <c r="CC229" s="139"/>
      <c r="CD229" s="139"/>
      <c r="CE229" s="139"/>
      <c r="CF229" s="139"/>
      <c r="CG229" s="139"/>
      <c r="CH229" s="139"/>
      <c r="CI229" s="139"/>
      <c r="CJ229" s="139"/>
      <c r="CK229" s="139"/>
      <c r="CL229" s="139"/>
      <c r="CM229" s="139"/>
      <c r="CN229" s="139"/>
      <c r="CO229" s="139"/>
      <c r="CP229" s="139"/>
      <c r="CQ229" s="139"/>
      <c r="CR229" s="139"/>
      <c r="CS229" s="139"/>
      <c r="CT229" s="139"/>
      <c r="CU229" s="139"/>
      <c r="CV229" s="139"/>
      <c r="CW229" s="139"/>
      <c r="CX229" s="139"/>
      <c r="CY229" s="139"/>
      <c r="CZ229" s="139"/>
      <c r="DA229" s="139"/>
      <c r="DB229" s="139"/>
      <c r="DC229" s="139"/>
      <c r="DD229" s="139"/>
      <c r="DE229" s="139"/>
      <c r="DF229" s="139"/>
      <c r="DG229" s="139"/>
      <c r="DH229" s="139"/>
      <c r="DI229" s="139"/>
      <c r="DJ229" s="139"/>
      <c r="DK229" s="139"/>
      <c r="DL229" s="139"/>
      <c r="DM229" s="139"/>
      <c r="DN229" s="139"/>
      <c r="DO229" s="139"/>
      <c r="DP229" s="139"/>
      <c r="DQ229" s="139"/>
      <c r="DR229" s="139"/>
      <c r="DS229" s="139"/>
      <c r="DT229" s="139"/>
      <c r="DU229" s="139"/>
      <c r="DV229" s="139"/>
      <c r="DW229" s="139"/>
      <c r="DX229" s="139"/>
      <c r="DY229" s="139"/>
      <c r="DZ229" s="139"/>
      <c r="EA229" s="139"/>
      <c r="EB229" s="139"/>
      <c r="EC229" s="139"/>
      <c r="ED229" s="139"/>
      <c r="EE229" s="139"/>
      <c r="EF229" s="139"/>
      <c r="EG229" s="139"/>
      <c r="EH229" s="139"/>
      <c r="EI229" s="139"/>
      <c r="EJ229" s="139"/>
      <c r="EK229" s="139"/>
      <c r="EL229" s="139"/>
      <c r="EM229" s="139"/>
      <c r="EN229" s="139"/>
      <c r="EO229" s="139"/>
      <c r="EP229" s="139"/>
      <c r="EQ229" s="139"/>
      <c r="ER229" s="139"/>
      <c r="ES229" s="139"/>
      <c r="ET229" s="139"/>
      <c r="EU229" s="139"/>
      <c r="EV229" s="139"/>
      <c r="EW229" s="139"/>
      <c r="EX229" s="139"/>
      <c r="EY229" s="139"/>
      <c r="EZ229" s="139"/>
      <c r="FA229" s="139"/>
      <c r="FB229" s="139"/>
      <c r="FC229" s="139"/>
      <c r="FD229" s="139"/>
      <c r="FE229" s="139"/>
      <c r="FF229" s="139"/>
      <c r="FG229" s="139"/>
      <c r="FH229" s="139"/>
      <c r="FI229" s="139"/>
      <c r="FJ229" s="139"/>
      <c r="FK229" s="139"/>
      <c r="FL229" s="139"/>
      <c r="FM229" s="139"/>
      <c r="FN229" s="139"/>
      <c r="FO229" s="139"/>
      <c r="FP229" s="139"/>
      <c r="FQ229" s="139"/>
      <c r="FR229" s="139"/>
      <c r="FS229" s="139"/>
      <c r="FT229" s="139"/>
      <c r="FU229" s="139"/>
      <c r="FV229" s="139"/>
      <c r="FW229" s="139"/>
      <c r="FX229" s="139"/>
      <c r="FY229" s="139"/>
      <c r="FZ229" s="139"/>
      <c r="GA229" s="139"/>
      <c r="GB229" s="139"/>
      <c r="GC229" s="139"/>
      <c r="GD229" s="139"/>
      <c r="GE229" s="139"/>
      <c r="GF229" s="139"/>
      <c r="GG229" s="139"/>
      <c r="GH229" s="139"/>
      <c r="GI229" s="139"/>
      <c r="GJ229" s="139"/>
      <c r="GK229" s="139"/>
      <c r="GL229" s="139"/>
      <c r="GM229" s="139"/>
      <c r="GN229" s="139"/>
      <c r="GO229" s="139"/>
      <c r="GP229" s="139"/>
      <c r="GQ229" s="139"/>
      <c r="GR229" s="139"/>
      <c r="GS229" s="139"/>
      <c r="GT229" s="139"/>
    </row>
    <row r="230" spans="1:202" ht="45" x14ac:dyDescent="0.25">
      <c r="B230" s="19">
        <f t="shared" si="46"/>
        <v>1</v>
      </c>
      <c r="C230" s="446" t="s">
        <v>525</v>
      </c>
      <c r="D230" s="114">
        <f>'Аян '!C97</f>
        <v>1288</v>
      </c>
      <c r="E230" s="114">
        <f>'Аян '!D97</f>
        <v>751.33333333333326</v>
      </c>
      <c r="F230" s="114">
        <f>'Аян '!E97</f>
        <v>744</v>
      </c>
      <c r="G230" s="164">
        <f>'Аян '!F97</f>
        <v>99.023957409050595</v>
      </c>
      <c r="H230" s="158">
        <f>'Аян '!G97</f>
        <v>0</v>
      </c>
      <c r="I230" s="158">
        <f>'Аян '!H97</f>
        <v>0</v>
      </c>
      <c r="J230" s="153">
        <f>'Аян '!I97</f>
        <v>0</v>
      </c>
      <c r="K230" s="153">
        <f>'Аян '!J97</f>
        <v>0</v>
      </c>
      <c r="L230" s="153">
        <f>'Аян '!K97</f>
        <v>0</v>
      </c>
      <c r="M230" s="153">
        <f>'Аян '!L97</f>
        <v>0</v>
      </c>
      <c r="N230" s="153">
        <f>'Аян '!M97</f>
        <v>0</v>
      </c>
      <c r="O230" s="153">
        <f>'Аян '!N97</f>
        <v>0</v>
      </c>
      <c r="P230" s="327">
        <f>'Аян '!O97</f>
        <v>6445.5553215078799</v>
      </c>
      <c r="Q230" s="327">
        <f>'Аян '!P97</f>
        <v>6445.5553215078799</v>
      </c>
      <c r="R230" s="327">
        <f>'Аян '!Q97</f>
        <v>6445.5553215078799</v>
      </c>
      <c r="S230" s="327">
        <f>'Аян '!R97</f>
        <v>6445.5553215078799</v>
      </c>
      <c r="T230" s="327">
        <f>'Аян '!S97</f>
        <v>6445.5553215078799</v>
      </c>
      <c r="U230" s="327">
        <f>'Аян '!T97</f>
        <v>6445.5553215078799</v>
      </c>
      <c r="V230" s="327">
        <f>'Аян '!U97</f>
        <v>6445.5553215078799</v>
      </c>
      <c r="W230" s="327">
        <f>'Аян '!V97</f>
        <v>3759.9072708795966</v>
      </c>
      <c r="X230" s="327">
        <f>'Аян '!W97</f>
        <v>2999.6428500000002</v>
      </c>
      <c r="Y230" s="1000">
        <f>'Аян '!X97</f>
        <v>0</v>
      </c>
      <c r="Z230" s="327">
        <f>'Аян '!Y97</f>
        <v>0</v>
      </c>
      <c r="AA230" s="327">
        <f>'Аян '!Z97</f>
        <v>-760.2644208795964</v>
      </c>
      <c r="AB230" s="327">
        <f>'Аян '!AA97</f>
        <v>0</v>
      </c>
      <c r="AC230" s="327">
        <f>'Аян '!AB97</f>
        <v>-18.44502</v>
      </c>
      <c r="AD230" s="567">
        <f>'Аян '!AC97</f>
        <v>2981.1978300000001</v>
      </c>
      <c r="AE230" s="327">
        <f>X230/W230*100</f>
        <v>79.779702899381903</v>
      </c>
      <c r="AF230" s="327">
        <f>AD230/W230*100</f>
        <v>79.289131758363169</v>
      </c>
      <c r="AG230" s="1235">
        <f>'Аян '!AD97</f>
        <v>0</v>
      </c>
      <c r="AH230" s="1227">
        <f>'Аян '!AE97</f>
        <v>0</v>
      </c>
      <c r="AI230" s="339">
        <f t="shared" si="41"/>
        <v>2981197.83</v>
      </c>
      <c r="AJ230" s="339">
        <f t="shared" si="40"/>
        <v>-18445.02</v>
      </c>
      <c r="AK230" s="1119">
        <f t="shared" si="48"/>
        <v>5004.3131378166763</v>
      </c>
      <c r="AL230" s="139">
        <f t="shared" si="38"/>
        <v>4031.7780241935484</v>
      </c>
      <c r="AM230" s="139"/>
      <c r="AN230" s="428"/>
      <c r="AO230" s="139"/>
      <c r="AP230" s="139"/>
      <c r="AQ230" s="139"/>
      <c r="AR230" s="139"/>
      <c r="AS230" s="139"/>
      <c r="AT230" s="139"/>
      <c r="AU230" s="139"/>
      <c r="AV230" s="139"/>
      <c r="AW230" s="139"/>
      <c r="AX230" s="139"/>
      <c r="AY230" s="139"/>
      <c r="AZ230" s="139"/>
      <c r="BA230" s="139"/>
      <c r="BB230" s="139"/>
      <c r="BC230" s="139"/>
      <c r="BD230" s="139"/>
      <c r="BE230" s="139"/>
      <c r="BF230" s="139"/>
      <c r="BG230" s="139"/>
      <c r="BH230" s="139"/>
      <c r="BI230" s="139"/>
      <c r="BJ230" s="139"/>
      <c r="BK230" s="139"/>
      <c r="BL230" s="139"/>
      <c r="BM230" s="139"/>
      <c r="BN230" s="139"/>
      <c r="BO230" s="139"/>
      <c r="BP230" s="139"/>
      <c r="BQ230" s="139"/>
      <c r="BR230" s="139"/>
      <c r="BS230" s="139"/>
      <c r="BT230" s="139"/>
      <c r="BU230" s="139"/>
      <c r="BV230" s="139"/>
      <c r="BW230" s="139"/>
      <c r="BX230" s="139"/>
      <c r="BY230" s="139"/>
      <c r="BZ230" s="139"/>
      <c r="CA230" s="139"/>
      <c r="CB230" s="139"/>
      <c r="CC230" s="139"/>
      <c r="CD230" s="139"/>
      <c r="CE230" s="139"/>
      <c r="CF230" s="139"/>
      <c r="CG230" s="139"/>
      <c r="CH230" s="139"/>
      <c r="CI230" s="139"/>
      <c r="CJ230" s="139"/>
      <c r="CK230" s="139"/>
      <c r="CL230" s="139"/>
      <c r="CM230" s="139"/>
      <c r="CN230" s="139"/>
      <c r="CO230" s="139"/>
      <c r="CP230" s="139"/>
      <c r="CQ230" s="139"/>
      <c r="CR230" s="139"/>
      <c r="CS230" s="139"/>
      <c r="CT230" s="139"/>
      <c r="CU230" s="139"/>
      <c r="CV230" s="139"/>
      <c r="CW230" s="139"/>
      <c r="CX230" s="139"/>
      <c r="CY230" s="139"/>
      <c r="CZ230" s="139"/>
      <c r="DA230" s="139"/>
      <c r="DB230" s="139"/>
      <c r="DC230" s="139"/>
      <c r="DD230" s="139"/>
      <c r="DE230" s="139"/>
      <c r="DF230" s="139"/>
      <c r="DG230" s="139"/>
      <c r="DH230" s="139"/>
      <c r="DI230" s="139"/>
      <c r="DJ230" s="139"/>
      <c r="DK230" s="139"/>
      <c r="DL230" s="139"/>
      <c r="DM230" s="139"/>
      <c r="DN230" s="139"/>
      <c r="DO230" s="139"/>
      <c r="DP230" s="139"/>
      <c r="DQ230" s="139"/>
      <c r="DR230" s="139"/>
      <c r="DS230" s="139"/>
      <c r="DT230" s="139"/>
      <c r="DU230" s="139"/>
      <c r="DV230" s="139"/>
      <c r="DW230" s="139"/>
      <c r="DX230" s="139"/>
      <c r="DY230" s="139"/>
      <c r="DZ230" s="139"/>
      <c r="EA230" s="139"/>
      <c r="EB230" s="139"/>
      <c r="EC230" s="139"/>
      <c r="ED230" s="139"/>
      <c r="EE230" s="139"/>
      <c r="EF230" s="139"/>
      <c r="EG230" s="139"/>
      <c r="EH230" s="139"/>
      <c r="EI230" s="139"/>
      <c r="EJ230" s="139"/>
      <c r="EK230" s="139"/>
      <c r="EL230" s="139"/>
      <c r="EM230" s="139"/>
      <c r="EN230" s="139"/>
      <c r="EO230" s="139"/>
      <c r="EP230" s="139"/>
      <c r="EQ230" s="139"/>
      <c r="ER230" s="139"/>
      <c r="ES230" s="139"/>
      <c r="ET230" s="139"/>
      <c r="EU230" s="139"/>
      <c r="EV230" s="139"/>
      <c r="EW230" s="139"/>
      <c r="EX230" s="139"/>
      <c r="EY230" s="139"/>
      <c r="EZ230" s="139"/>
      <c r="FA230" s="139"/>
      <c r="FB230" s="139"/>
      <c r="FC230" s="139"/>
      <c r="FD230" s="139"/>
      <c r="FE230" s="139"/>
      <c r="FF230" s="139"/>
      <c r="FG230" s="139"/>
      <c r="FH230" s="139"/>
      <c r="FI230" s="139"/>
      <c r="FJ230" s="139"/>
      <c r="FK230" s="139"/>
      <c r="FL230" s="139"/>
      <c r="FM230" s="139"/>
      <c r="FN230" s="139"/>
      <c r="FO230" s="139"/>
      <c r="FP230" s="139"/>
      <c r="FQ230" s="139"/>
      <c r="FR230" s="139"/>
      <c r="FS230" s="139"/>
      <c r="FT230" s="139"/>
      <c r="FU230" s="139"/>
      <c r="FV230" s="139"/>
      <c r="FW230" s="139"/>
      <c r="FX230" s="139"/>
      <c r="FY230" s="139"/>
      <c r="FZ230" s="139"/>
      <c r="GA230" s="139"/>
      <c r="GB230" s="139"/>
      <c r="GC230" s="139"/>
      <c r="GD230" s="139"/>
      <c r="GE230" s="139"/>
      <c r="GF230" s="139"/>
      <c r="GG230" s="139"/>
      <c r="GH230" s="139"/>
      <c r="GI230" s="139"/>
      <c r="GJ230" s="139"/>
      <c r="GK230" s="139"/>
      <c r="GL230" s="139"/>
      <c r="GM230" s="139"/>
      <c r="GN230" s="139"/>
      <c r="GO230" s="139"/>
      <c r="GP230" s="139"/>
      <c r="GQ230" s="139"/>
      <c r="GR230" s="139"/>
      <c r="GS230" s="139"/>
      <c r="GT230" s="139"/>
    </row>
    <row r="231" spans="1:202" ht="30" x14ac:dyDescent="0.25">
      <c r="B231" s="19">
        <f t="shared" si="46"/>
        <v>1</v>
      </c>
      <c r="C231" s="301" t="s">
        <v>285</v>
      </c>
      <c r="D231" s="114">
        <f>'Аян '!C98</f>
        <v>631</v>
      </c>
      <c r="E231" s="114">
        <f>'Аян '!D98</f>
        <v>368.08333333333331</v>
      </c>
      <c r="F231" s="114">
        <f>'Аян '!E98</f>
        <v>353</v>
      </c>
      <c r="G231" s="164">
        <f>'Аян '!F98</f>
        <v>95.902196060674669</v>
      </c>
      <c r="H231" s="158">
        <f>'Аян '!G98</f>
        <v>0</v>
      </c>
      <c r="I231" s="158">
        <f>'Аян '!H98</f>
        <v>0</v>
      </c>
      <c r="J231" s="153">
        <f>'Аян '!I98</f>
        <v>0</v>
      </c>
      <c r="K231" s="153">
        <f>'Аян '!J98</f>
        <v>0</v>
      </c>
      <c r="L231" s="153">
        <f>'Аян '!K98</f>
        <v>0</v>
      </c>
      <c r="M231" s="153">
        <f>'Аян '!L98</f>
        <v>0</v>
      </c>
      <c r="N231" s="153">
        <f>'Аян '!M98</f>
        <v>0</v>
      </c>
      <c r="O231" s="153">
        <f>'Аян '!N98</f>
        <v>0</v>
      </c>
      <c r="P231" s="327">
        <f>'Аян '!O98</f>
        <v>3646.88749269764</v>
      </c>
      <c r="Q231" s="327">
        <f>'Аян '!P98</f>
        <v>3646.88749269764</v>
      </c>
      <c r="R231" s="327">
        <f>'Аян '!Q98</f>
        <v>3646.88749269764</v>
      </c>
      <c r="S231" s="327">
        <f>'Аян '!R98</f>
        <v>3646.88749269764</v>
      </c>
      <c r="T231" s="327">
        <f>'Аян '!S98</f>
        <v>3646.88749269764</v>
      </c>
      <c r="U231" s="327">
        <f>'Аян '!T98</f>
        <v>3646.88749269764</v>
      </c>
      <c r="V231" s="327">
        <f>'Аян '!U98</f>
        <v>3646.88749269764</v>
      </c>
      <c r="W231" s="327">
        <f>'Аян '!V98</f>
        <v>2127.3510374069565</v>
      </c>
      <c r="X231" s="327">
        <f>'Аян '!W98</f>
        <v>1662.6709000000001</v>
      </c>
      <c r="Y231" s="1000">
        <f>'Аян '!X98</f>
        <v>0</v>
      </c>
      <c r="Z231" s="327">
        <f>'Аян '!Y98</f>
        <v>0</v>
      </c>
      <c r="AA231" s="327">
        <f>'Аян '!Z98</f>
        <v>-464.68013740695659</v>
      </c>
      <c r="AB231" s="327">
        <f>'Аян '!AA98</f>
        <v>0</v>
      </c>
      <c r="AC231" s="327">
        <f>'Аян '!AB98</f>
        <v>-18.44502</v>
      </c>
      <c r="AD231" s="567">
        <f>'Аян '!AC98</f>
        <v>1644.2258800000002</v>
      </c>
      <c r="AE231" s="327">
        <f>X231/W231*100</f>
        <v>78.156866016181397</v>
      </c>
      <c r="AF231" s="327">
        <f>AD231/W231*100</f>
        <v>77.289824344371439</v>
      </c>
      <c r="AG231" s="1235">
        <f>'Аян '!AD98</f>
        <v>0</v>
      </c>
      <c r="AH231" s="1227">
        <f>'Аян '!AE98</f>
        <v>0</v>
      </c>
      <c r="AI231" s="339">
        <f t="shared" si="41"/>
        <v>1644225.8800000001</v>
      </c>
      <c r="AJ231" s="339">
        <f t="shared" si="40"/>
        <v>-18445.02</v>
      </c>
      <c r="AK231" s="1119">
        <f t="shared" si="48"/>
        <v>5779.5364385065604</v>
      </c>
      <c r="AL231" s="139">
        <f t="shared" si="38"/>
        <v>4710.1158640226631</v>
      </c>
      <c r="AM231" s="139"/>
      <c r="AN231" s="428"/>
      <c r="AO231" s="139"/>
      <c r="AP231" s="139"/>
      <c r="AQ231" s="139"/>
      <c r="AR231" s="139"/>
      <c r="AS231" s="139"/>
      <c r="AT231" s="139"/>
      <c r="AU231" s="139"/>
      <c r="AV231" s="139"/>
      <c r="AW231" s="139"/>
      <c r="AX231" s="139"/>
      <c r="AY231" s="139"/>
      <c r="AZ231" s="139"/>
      <c r="BA231" s="139"/>
      <c r="BB231" s="139"/>
      <c r="BC231" s="139"/>
      <c r="BD231" s="139"/>
      <c r="BE231" s="139"/>
      <c r="BF231" s="139"/>
      <c r="BG231" s="139"/>
      <c r="BH231" s="139"/>
      <c r="BI231" s="139"/>
      <c r="BJ231" s="139"/>
      <c r="BK231" s="139"/>
      <c r="BL231" s="139"/>
      <c r="BM231" s="139"/>
      <c r="BN231" s="139"/>
      <c r="BO231" s="139"/>
      <c r="BP231" s="139"/>
      <c r="BQ231" s="139"/>
      <c r="BR231" s="139"/>
      <c r="BS231" s="139"/>
      <c r="BT231" s="139"/>
      <c r="BU231" s="139"/>
      <c r="BV231" s="139"/>
      <c r="BW231" s="139"/>
      <c r="BX231" s="139"/>
      <c r="BY231" s="139"/>
      <c r="BZ231" s="139"/>
      <c r="CA231" s="139"/>
      <c r="CB231" s="139"/>
      <c r="CC231" s="139"/>
      <c r="CD231" s="139"/>
      <c r="CE231" s="139"/>
      <c r="CF231" s="139"/>
      <c r="CG231" s="139"/>
      <c r="CH231" s="139"/>
      <c r="CI231" s="139"/>
      <c r="CJ231" s="139"/>
      <c r="CK231" s="139"/>
      <c r="CL231" s="139"/>
      <c r="CM231" s="139"/>
      <c r="CN231" s="139"/>
      <c r="CO231" s="139"/>
      <c r="CP231" s="139"/>
      <c r="CQ231" s="139"/>
      <c r="CR231" s="139"/>
      <c r="CS231" s="139"/>
      <c r="CT231" s="139"/>
      <c r="CU231" s="139"/>
      <c r="CV231" s="139"/>
      <c r="CW231" s="139"/>
      <c r="CX231" s="139"/>
      <c r="CY231" s="139"/>
      <c r="CZ231" s="139"/>
      <c r="DA231" s="139"/>
      <c r="DB231" s="139"/>
      <c r="DC231" s="139"/>
      <c r="DD231" s="139"/>
      <c r="DE231" s="139"/>
      <c r="DF231" s="139"/>
      <c r="DG231" s="139"/>
      <c r="DH231" s="139"/>
      <c r="DI231" s="139"/>
      <c r="DJ231" s="139"/>
      <c r="DK231" s="139"/>
      <c r="DL231" s="139"/>
      <c r="DM231" s="139"/>
      <c r="DN231" s="139"/>
      <c r="DO231" s="139"/>
      <c r="DP231" s="139"/>
      <c r="DQ231" s="139"/>
      <c r="DR231" s="139"/>
      <c r="DS231" s="139"/>
      <c r="DT231" s="139"/>
      <c r="DU231" s="139"/>
      <c r="DV231" s="139"/>
      <c r="DW231" s="139"/>
      <c r="DX231" s="139"/>
      <c r="DY231" s="139"/>
      <c r="DZ231" s="139"/>
      <c r="EA231" s="139"/>
      <c r="EB231" s="139"/>
      <c r="EC231" s="139"/>
      <c r="ED231" s="139"/>
      <c r="EE231" s="139"/>
      <c r="EF231" s="139"/>
      <c r="EG231" s="139"/>
      <c r="EH231" s="139"/>
      <c r="EI231" s="139"/>
      <c r="EJ231" s="139"/>
      <c r="EK231" s="139"/>
      <c r="EL231" s="139"/>
      <c r="EM231" s="139"/>
      <c r="EN231" s="139"/>
      <c r="EO231" s="139"/>
      <c r="EP231" s="139"/>
      <c r="EQ231" s="139"/>
      <c r="ER231" s="139"/>
      <c r="ES231" s="139"/>
      <c r="ET231" s="139"/>
      <c r="EU231" s="139"/>
      <c r="EV231" s="139"/>
      <c r="EW231" s="139"/>
      <c r="EX231" s="139"/>
      <c r="EY231" s="139"/>
      <c r="EZ231" s="139"/>
      <c r="FA231" s="139"/>
      <c r="FB231" s="139"/>
      <c r="FC231" s="139"/>
      <c r="FD231" s="139"/>
      <c r="FE231" s="139"/>
      <c r="FF231" s="139"/>
      <c r="FG231" s="139"/>
      <c r="FH231" s="139"/>
      <c r="FI231" s="139"/>
      <c r="FJ231" s="139"/>
      <c r="FK231" s="139"/>
      <c r="FL231" s="139"/>
      <c r="FM231" s="139"/>
      <c r="FN231" s="139"/>
      <c r="FO231" s="139"/>
      <c r="FP231" s="139"/>
      <c r="FQ231" s="139"/>
      <c r="FR231" s="139"/>
      <c r="FS231" s="139"/>
      <c r="FT231" s="139"/>
      <c r="FU231" s="139"/>
      <c r="FV231" s="139"/>
      <c r="FW231" s="139"/>
      <c r="FX231" s="139"/>
      <c r="FY231" s="139"/>
      <c r="FZ231" s="139"/>
      <c r="GA231" s="139"/>
      <c r="GB231" s="139"/>
      <c r="GC231" s="139"/>
      <c r="GD231" s="139"/>
      <c r="GE231" s="139"/>
      <c r="GF231" s="139"/>
      <c r="GG231" s="139"/>
      <c r="GH231" s="139"/>
      <c r="GI231" s="139"/>
      <c r="GJ231" s="139"/>
      <c r="GK231" s="139"/>
      <c r="GL231" s="139"/>
      <c r="GM231" s="139"/>
      <c r="GN231" s="139"/>
      <c r="GO231" s="139"/>
      <c r="GP231" s="139"/>
      <c r="GQ231" s="139"/>
      <c r="GR231" s="139"/>
      <c r="GS231" s="139"/>
      <c r="GT231" s="139"/>
    </row>
    <row r="232" spans="1:202" ht="30" x14ac:dyDescent="0.25">
      <c r="B232" s="19">
        <f t="shared" si="46"/>
        <v>1</v>
      </c>
      <c r="C232" s="301" t="s">
        <v>526</v>
      </c>
      <c r="D232" s="114">
        <f>'Аян '!C99</f>
        <v>521</v>
      </c>
      <c r="E232" s="114">
        <f>'Аян '!D99</f>
        <v>303.91666666666663</v>
      </c>
      <c r="F232" s="114">
        <f>'Аян '!E99</f>
        <v>252</v>
      </c>
      <c r="G232" s="164">
        <f>'Аян '!F99</f>
        <v>82.917466410748574</v>
      </c>
      <c r="H232" s="158">
        <f>'Аян '!G99</f>
        <v>0</v>
      </c>
      <c r="I232" s="158">
        <f>'Аян '!H99</f>
        <v>0</v>
      </c>
      <c r="J232" s="153">
        <f>'Аян '!I99</f>
        <v>0</v>
      </c>
      <c r="K232" s="153">
        <f>'Аян '!J99</f>
        <v>0</v>
      </c>
      <c r="L232" s="153">
        <f>'Аян '!K99</f>
        <v>0</v>
      </c>
      <c r="M232" s="153">
        <f>'Аян '!L99</f>
        <v>0</v>
      </c>
      <c r="N232" s="153">
        <f>'Аян '!M99</f>
        <v>0</v>
      </c>
      <c r="O232" s="153">
        <f>'Аян '!N99</f>
        <v>0</v>
      </c>
      <c r="P232" s="327">
        <f>'Аян '!O99</f>
        <v>3083.7301096496399</v>
      </c>
      <c r="Q232" s="327">
        <f>'Аян '!P99</f>
        <v>3083.7301096496399</v>
      </c>
      <c r="R232" s="327">
        <f>'Аян '!Q99</f>
        <v>3083.7301096496399</v>
      </c>
      <c r="S232" s="327">
        <f>'Аян '!R99</f>
        <v>3083.7301096496399</v>
      </c>
      <c r="T232" s="327">
        <f>'Аян '!S99</f>
        <v>3083.7301096496399</v>
      </c>
      <c r="U232" s="327">
        <f>'Аян '!T99</f>
        <v>3083.7301096496399</v>
      </c>
      <c r="V232" s="327">
        <f>'Аян '!U99</f>
        <v>3083.7301096496399</v>
      </c>
      <c r="W232" s="327">
        <f>'Аян '!V99</f>
        <v>1798.8425639622901</v>
      </c>
      <c r="X232" s="327">
        <f>'Аян '!W99</f>
        <v>1356.5710600000002</v>
      </c>
      <c r="Y232" s="1000">
        <f>'Аян '!X99</f>
        <v>0</v>
      </c>
      <c r="Z232" s="327">
        <f>'Аян '!Y99</f>
        <v>0</v>
      </c>
      <c r="AA232" s="327">
        <f>'Аян '!Z99</f>
        <v>-442.2715039622899</v>
      </c>
      <c r="AB232" s="327">
        <f>'Аян '!AA99</f>
        <v>0</v>
      </c>
      <c r="AC232" s="327">
        <f>'Аян '!AB99</f>
        <v>-4.1433800000000005</v>
      </c>
      <c r="AD232" s="567">
        <f>'Аян '!AC99</f>
        <v>1352.4276800000002</v>
      </c>
      <c r="AE232" s="327">
        <f>X232/W232*100</f>
        <v>75.413551312233608</v>
      </c>
      <c r="AF232" s="327">
        <f>AD232/W232*100</f>
        <v>75.183215423868063</v>
      </c>
      <c r="AG232" s="1235">
        <f>'Аян '!AD99</f>
        <v>0</v>
      </c>
      <c r="AH232" s="1227">
        <f>'Аян '!AE99</f>
        <v>0</v>
      </c>
      <c r="AI232" s="339">
        <f t="shared" si="41"/>
        <v>1352427.6800000002</v>
      </c>
      <c r="AJ232" s="339">
        <f t="shared" si="40"/>
        <v>-4143.38</v>
      </c>
      <c r="AK232" s="1119">
        <f t="shared" si="48"/>
        <v>5918.8677728399998</v>
      </c>
      <c r="AL232" s="139">
        <f t="shared" si="38"/>
        <v>5383.2184920634936</v>
      </c>
      <c r="AM232" s="139"/>
      <c r="AN232" s="428"/>
      <c r="AO232" s="139"/>
      <c r="AP232" s="139"/>
      <c r="AQ232" s="139"/>
      <c r="AR232" s="139"/>
      <c r="AS232" s="139"/>
      <c r="AT232" s="139"/>
      <c r="AU232" s="139"/>
      <c r="AV232" s="139"/>
      <c r="AW232" s="139"/>
      <c r="AX232" s="139"/>
      <c r="AY232" s="139"/>
      <c r="AZ232" s="139"/>
      <c r="BA232" s="139"/>
      <c r="BB232" s="139"/>
      <c r="BC232" s="139"/>
      <c r="BD232" s="139"/>
      <c r="BE232" s="139"/>
      <c r="BF232" s="139"/>
      <c r="BG232" s="139"/>
      <c r="BH232" s="139"/>
      <c r="BI232" s="139"/>
      <c r="BJ232" s="139"/>
      <c r="BK232" s="139"/>
      <c r="BL232" s="139"/>
      <c r="BM232" s="139"/>
      <c r="BN232" s="139"/>
      <c r="BO232" s="139"/>
      <c r="BP232" s="139"/>
      <c r="BQ232" s="139"/>
      <c r="BR232" s="139"/>
      <c r="BS232" s="139"/>
      <c r="BT232" s="139"/>
      <c r="BU232" s="139"/>
      <c r="BV232" s="139"/>
      <c r="BW232" s="139"/>
      <c r="BX232" s="139"/>
      <c r="BY232" s="139"/>
      <c r="BZ232" s="139"/>
      <c r="CA232" s="139"/>
      <c r="CB232" s="139"/>
      <c r="CC232" s="139"/>
      <c r="CD232" s="139"/>
      <c r="CE232" s="139"/>
      <c r="CF232" s="139"/>
      <c r="CG232" s="139"/>
      <c r="CH232" s="139"/>
      <c r="CI232" s="139"/>
      <c r="CJ232" s="139"/>
      <c r="CK232" s="139"/>
      <c r="CL232" s="139"/>
      <c r="CM232" s="139"/>
      <c r="CN232" s="139"/>
      <c r="CO232" s="139"/>
      <c r="CP232" s="139"/>
      <c r="CQ232" s="139"/>
      <c r="CR232" s="139"/>
      <c r="CS232" s="139"/>
      <c r="CT232" s="139"/>
      <c r="CU232" s="139"/>
      <c r="CV232" s="139"/>
      <c r="CW232" s="139"/>
      <c r="CX232" s="139"/>
      <c r="CY232" s="139"/>
      <c r="CZ232" s="139"/>
      <c r="DA232" s="139"/>
      <c r="DB232" s="139"/>
      <c r="DC232" s="139"/>
      <c r="DD232" s="139"/>
      <c r="DE232" s="139"/>
      <c r="DF232" s="139"/>
      <c r="DG232" s="139"/>
      <c r="DH232" s="139"/>
      <c r="DI232" s="139"/>
      <c r="DJ232" s="139"/>
      <c r="DK232" s="139"/>
      <c r="DL232" s="139"/>
      <c r="DM232" s="139"/>
      <c r="DN232" s="139"/>
      <c r="DO232" s="139"/>
      <c r="DP232" s="139"/>
      <c r="DQ232" s="139"/>
      <c r="DR232" s="139"/>
      <c r="DS232" s="139"/>
      <c r="DT232" s="139"/>
      <c r="DU232" s="139"/>
      <c r="DV232" s="139"/>
      <c r="DW232" s="139"/>
      <c r="DX232" s="139"/>
      <c r="DY232" s="139"/>
      <c r="DZ232" s="139"/>
      <c r="EA232" s="139"/>
      <c r="EB232" s="139"/>
      <c r="EC232" s="139"/>
      <c r="ED232" s="139"/>
      <c r="EE232" s="139"/>
      <c r="EF232" s="139"/>
      <c r="EG232" s="139"/>
      <c r="EH232" s="139"/>
      <c r="EI232" s="139"/>
      <c r="EJ232" s="139"/>
      <c r="EK232" s="139"/>
      <c r="EL232" s="139"/>
      <c r="EM232" s="139"/>
      <c r="EN232" s="139"/>
      <c r="EO232" s="139"/>
      <c r="EP232" s="139"/>
      <c r="EQ232" s="139"/>
      <c r="ER232" s="139"/>
      <c r="ES232" s="139"/>
      <c r="ET232" s="139"/>
      <c r="EU232" s="139"/>
      <c r="EV232" s="139"/>
      <c r="EW232" s="139"/>
      <c r="EX232" s="139"/>
      <c r="EY232" s="139"/>
      <c r="EZ232" s="139"/>
      <c r="FA232" s="139"/>
      <c r="FB232" s="139"/>
      <c r="FC232" s="139"/>
      <c r="FD232" s="139"/>
      <c r="FE232" s="139"/>
      <c r="FF232" s="139"/>
      <c r="FG232" s="139"/>
      <c r="FH232" s="139"/>
      <c r="FI232" s="139"/>
      <c r="FJ232" s="139"/>
      <c r="FK232" s="139"/>
      <c r="FL232" s="139"/>
      <c r="FM232" s="139"/>
      <c r="FN232" s="139"/>
      <c r="FO232" s="139"/>
      <c r="FP232" s="139"/>
      <c r="FQ232" s="139"/>
      <c r="FR232" s="139"/>
      <c r="FS232" s="139"/>
      <c r="FT232" s="139"/>
      <c r="FU232" s="139"/>
      <c r="FV232" s="139"/>
      <c r="FW232" s="139"/>
      <c r="FX232" s="139"/>
      <c r="FY232" s="139"/>
      <c r="FZ232" s="139"/>
      <c r="GA232" s="139"/>
      <c r="GB232" s="139"/>
      <c r="GC232" s="139"/>
      <c r="GD232" s="139"/>
      <c r="GE232" s="139"/>
      <c r="GF232" s="139"/>
      <c r="GG232" s="139"/>
      <c r="GH232" s="139"/>
      <c r="GI232" s="139"/>
      <c r="GJ232" s="139"/>
      <c r="GK232" s="139"/>
      <c r="GL232" s="139"/>
      <c r="GM232" s="139"/>
      <c r="GN232" s="139"/>
      <c r="GO232" s="139"/>
      <c r="GP232" s="139"/>
      <c r="GQ232" s="139"/>
      <c r="GR232" s="139"/>
      <c r="GS232" s="139"/>
      <c r="GT232" s="139"/>
    </row>
    <row r="233" spans="1:202" ht="60" x14ac:dyDescent="0.25">
      <c r="B233" s="19">
        <f t="shared" si="46"/>
        <v>1</v>
      </c>
      <c r="C233" s="301" t="s">
        <v>547</v>
      </c>
      <c r="D233" s="114">
        <f>'Аян '!C100</f>
        <v>0</v>
      </c>
      <c r="E233" s="114">
        <f>'Аян '!D100</f>
        <v>0</v>
      </c>
      <c r="F233" s="114">
        <f>'Аян '!E100</f>
        <v>0</v>
      </c>
      <c r="G233" s="164">
        <f>'Аян '!F100</f>
        <v>0</v>
      </c>
      <c r="H233" s="158">
        <f>'Аян '!G100</f>
        <v>0</v>
      </c>
      <c r="I233" s="158">
        <f>'Аян '!H100</f>
        <v>0</v>
      </c>
      <c r="J233" s="153">
        <f>'Аян '!I100</f>
        <v>0</v>
      </c>
      <c r="K233" s="153">
        <f>'Аян '!J100</f>
        <v>0</v>
      </c>
      <c r="L233" s="153">
        <f>'Аян '!K100</f>
        <v>0</v>
      </c>
      <c r="M233" s="153">
        <f>'Аян '!L100</f>
        <v>0</v>
      </c>
      <c r="N233" s="153">
        <f>'Аян '!M100</f>
        <v>0</v>
      </c>
      <c r="O233" s="153">
        <f>'Аян '!N100</f>
        <v>0</v>
      </c>
      <c r="P233" s="327">
        <f>'Аян '!O100</f>
        <v>0</v>
      </c>
      <c r="Q233" s="327">
        <f>'Аян '!P100</f>
        <v>0</v>
      </c>
      <c r="R233" s="327">
        <f>'Аян '!Q100</f>
        <v>0</v>
      </c>
      <c r="S233" s="327">
        <f>'Аян '!R100</f>
        <v>0</v>
      </c>
      <c r="T233" s="327">
        <f>'Аян '!S100</f>
        <v>0</v>
      </c>
      <c r="U233" s="327">
        <f>'Аян '!T100</f>
        <v>0</v>
      </c>
      <c r="V233" s="327">
        <f>'Аян '!U100</f>
        <v>0</v>
      </c>
      <c r="W233" s="327">
        <f>'Аян '!V100</f>
        <v>0</v>
      </c>
      <c r="X233" s="327">
        <f>'Аян '!W100</f>
        <v>0</v>
      </c>
      <c r="Y233" s="1000">
        <f>'Аян '!X100</f>
        <v>0</v>
      </c>
      <c r="Z233" s="327">
        <f>'Аян '!Y100</f>
        <v>0</v>
      </c>
      <c r="AA233" s="327">
        <f>'Аян '!Z100</f>
        <v>0</v>
      </c>
      <c r="AB233" s="327">
        <f>'Аян '!AA100</f>
        <v>0</v>
      </c>
      <c r="AC233" s="327">
        <f>'Аян '!AB100</f>
        <v>0</v>
      </c>
      <c r="AD233" s="567">
        <f>'Аян '!AC100</f>
        <v>0</v>
      </c>
      <c r="AE233" s="327">
        <f>'Аян '!AC100</f>
        <v>0</v>
      </c>
      <c r="AF233" s="327"/>
      <c r="AG233" s="1235">
        <f>'Аян '!AD100</f>
        <v>0</v>
      </c>
      <c r="AH233" s="1227">
        <f>'Аян '!AE100</f>
        <v>0</v>
      </c>
      <c r="AI233" s="339">
        <f t="shared" si="41"/>
        <v>0</v>
      </c>
      <c r="AJ233" s="339">
        <f t="shared" si="40"/>
        <v>0</v>
      </c>
      <c r="AK233" s="1119">
        <f t="shared" si="48"/>
        <v>0</v>
      </c>
      <c r="AL233" s="139" t="e">
        <f t="shared" si="38"/>
        <v>#DIV/0!</v>
      </c>
      <c r="AM233" s="139"/>
      <c r="AN233" s="428"/>
      <c r="AO233" s="139"/>
      <c r="AP233" s="139"/>
      <c r="AQ233" s="139"/>
      <c r="AR233" s="139"/>
      <c r="AS233" s="139"/>
      <c r="AT233" s="139"/>
      <c r="AU233" s="139"/>
      <c r="AV233" s="139"/>
      <c r="AW233" s="139"/>
      <c r="AX233" s="139"/>
      <c r="AY233" s="139"/>
      <c r="AZ233" s="139"/>
      <c r="BA233" s="139"/>
      <c r="BB233" s="139"/>
      <c r="BC233" s="139"/>
      <c r="BD233" s="139"/>
      <c r="BE233" s="139"/>
      <c r="BF233" s="139"/>
      <c r="BG233" s="139"/>
      <c r="BH233" s="139"/>
      <c r="BI233" s="139"/>
      <c r="BJ233" s="139"/>
      <c r="BK233" s="139"/>
      <c r="BL233" s="139"/>
      <c r="BM233" s="139"/>
      <c r="BN233" s="139"/>
      <c r="BO233" s="139"/>
      <c r="BP233" s="139"/>
      <c r="BQ233" s="139"/>
      <c r="BR233" s="139"/>
      <c r="BS233" s="139"/>
      <c r="BT233" s="139"/>
      <c r="BU233" s="139"/>
      <c r="BV233" s="139"/>
      <c r="BW233" s="139"/>
      <c r="BX233" s="139"/>
      <c r="BY233" s="139"/>
      <c r="BZ233" s="139"/>
      <c r="CA233" s="139"/>
      <c r="CB233" s="139"/>
      <c r="CC233" s="139"/>
      <c r="CD233" s="139"/>
      <c r="CE233" s="139"/>
      <c r="CF233" s="139"/>
      <c r="CG233" s="139"/>
      <c r="CH233" s="139"/>
      <c r="CI233" s="139"/>
      <c r="CJ233" s="139"/>
      <c r="CK233" s="139"/>
      <c r="CL233" s="139"/>
      <c r="CM233" s="139"/>
      <c r="CN233" s="139"/>
      <c r="CO233" s="139"/>
      <c r="CP233" s="139"/>
      <c r="CQ233" s="139"/>
      <c r="CR233" s="139"/>
      <c r="CS233" s="139"/>
      <c r="CT233" s="139"/>
      <c r="CU233" s="139"/>
      <c r="CV233" s="139"/>
      <c r="CW233" s="139"/>
      <c r="CX233" s="139"/>
      <c r="CY233" s="139"/>
      <c r="CZ233" s="139"/>
      <c r="DA233" s="139"/>
      <c r="DB233" s="139"/>
      <c r="DC233" s="139"/>
      <c r="DD233" s="139"/>
      <c r="DE233" s="139"/>
      <c r="DF233" s="139"/>
      <c r="DG233" s="139"/>
      <c r="DH233" s="139"/>
      <c r="DI233" s="139"/>
      <c r="DJ233" s="139"/>
      <c r="DK233" s="139"/>
      <c r="DL233" s="139"/>
      <c r="DM233" s="139"/>
      <c r="DN233" s="139"/>
      <c r="DO233" s="139"/>
      <c r="DP233" s="139"/>
      <c r="DQ233" s="139"/>
      <c r="DR233" s="139"/>
      <c r="DS233" s="139"/>
      <c r="DT233" s="139"/>
      <c r="DU233" s="139"/>
      <c r="DV233" s="139"/>
      <c r="DW233" s="139"/>
      <c r="DX233" s="139"/>
      <c r="DY233" s="139"/>
      <c r="DZ233" s="139"/>
      <c r="EA233" s="139"/>
      <c r="EB233" s="139"/>
      <c r="EC233" s="139"/>
      <c r="ED233" s="139"/>
      <c r="EE233" s="139"/>
      <c r="EF233" s="139"/>
      <c r="EG233" s="139"/>
      <c r="EH233" s="139"/>
      <c r="EI233" s="139"/>
      <c r="EJ233" s="139"/>
      <c r="EK233" s="139"/>
      <c r="EL233" s="139"/>
      <c r="EM233" s="139"/>
      <c r="EN233" s="139"/>
      <c r="EO233" s="139"/>
      <c r="EP233" s="139"/>
      <c r="EQ233" s="139"/>
      <c r="ER233" s="139"/>
      <c r="ES233" s="139"/>
      <c r="ET233" s="139"/>
      <c r="EU233" s="139"/>
      <c r="EV233" s="139"/>
      <c r="EW233" s="139"/>
      <c r="EX233" s="139"/>
      <c r="EY233" s="139"/>
      <c r="EZ233" s="139"/>
      <c r="FA233" s="139"/>
      <c r="FB233" s="139"/>
      <c r="FC233" s="139"/>
      <c r="FD233" s="139"/>
      <c r="FE233" s="139"/>
      <c r="FF233" s="139"/>
      <c r="FG233" s="139"/>
      <c r="FH233" s="139"/>
      <c r="FI233" s="139"/>
      <c r="FJ233" s="139"/>
      <c r="FK233" s="139"/>
      <c r="FL233" s="139"/>
      <c r="FM233" s="139"/>
      <c r="FN233" s="139"/>
      <c r="FO233" s="139"/>
      <c r="FP233" s="139"/>
      <c r="FQ233" s="139"/>
      <c r="FR233" s="139"/>
      <c r="FS233" s="139"/>
      <c r="FT233" s="139"/>
      <c r="FU233" s="139"/>
      <c r="FV233" s="139"/>
      <c r="FW233" s="139"/>
      <c r="FX233" s="139"/>
      <c r="FY233" s="139"/>
      <c r="FZ233" s="139"/>
      <c r="GA233" s="139"/>
      <c r="GB233" s="139"/>
      <c r="GC233" s="139"/>
      <c r="GD233" s="139"/>
      <c r="GE233" s="139"/>
      <c r="GF233" s="139"/>
      <c r="GG233" s="139"/>
      <c r="GH233" s="139"/>
      <c r="GI233" s="139"/>
      <c r="GJ233" s="139"/>
      <c r="GK233" s="139"/>
      <c r="GL233" s="139"/>
      <c r="GM233" s="139"/>
      <c r="GN233" s="139"/>
      <c r="GO233" s="139"/>
      <c r="GP233" s="139"/>
      <c r="GQ233" s="139"/>
      <c r="GR233" s="139"/>
      <c r="GS233" s="139"/>
      <c r="GT233" s="139"/>
    </row>
    <row r="234" spans="1:202" ht="30" x14ac:dyDescent="0.25">
      <c r="B234" s="19">
        <f t="shared" si="46"/>
        <v>1</v>
      </c>
      <c r="C234" s="301" t="s">
        <v>527</v>
      </c>
      <c r="D234" s="114">
        <f>'Аян '!C101</f>
        <v>75</v>
      </c>
      <c r="E234" s="114">
        <f>'Аян '!D101</f>
        <v>43.75</v>
      </c>
      <c r="F234" s="114">
        <f>'Аян '!E101</f>
        <v>90</v>
      </c>
      <c r="G234" s="164">
        <f>'Аян '!F101</f>
        <v>205.71428571428569</v>
      </c>
      <c r="H234" s="158">
        <f>'Аян '!G101</f>
        <v>0</v>
      </c>
      <c r="I234" s="158">
        <f>'Аян '!H101</f>
        <v>0</v>
      </c>
      <c r="J234" s="153">
        <f>'Аян '!I101</f>
        <v>0</v>
      </c>
      <c r="K234" s="153">
        <f>'Аян '!J101</f>
        <v>0</v>
      </c>
      <c r="L234" s="153">
        <f>'Аян '!K101</f>
        <v>0</v>
      </c>
      <c r="M234" s="153">
        <f>'Аян '!L101</f>
        <v>0</v>
      </c>
      <c r="N234" s="153">
        <f>'Аян '!M101</f>
        <v>0</v>
      </c>
      <c r="O234" s="153">
        <f>'Аян '!N101</f>
        <v>0</v>
      </c>
      <c r="P234" s="327">
        <f>'Аян '!O101</f>
        <v>159.18940000000001</v>
      </c>
      <c r="Q234" s="327">
        <f>'Аян '!P101</f>
        <v>159.18940000000001</v>
      </c>
      <c r="R234" s="327">
        <f>'Аян '!Q101</f>
        <v>159.18940000000001</v>
      </c>
      <c r="S234" s="327">
        <f>'Аян '!R101</f>
        <v>159.18940000000001</v>
      </c>
      <c r="T234" s="327">
        <f>'Аян '!S101</f>
        <v>159.18940000000001</v>
      </c>
      <c r="U234" s="327">
        <f>'Аян '!T101</f>
        <v>159.18940000000001</v>
      </c>
      <c r="V234" s="327">
        <f>'Аян '!U101</f>
        <v>159.18940000000001</v>
      </c>
      <c r="W234" s="327">
        <f>'Аян '!V101</f>
        <v>92.860483333333335</v>
      </c>
      <c r="X234" s="327">
        <f>'Аян '!W101</f>
        <v>178.56181000000001</v>
      </c>
      <c r="Y234" s="1000">
        <f>'Аян '!X101</f>
        <v>0</v>
      </c>
      <c r="Z234" s="327">
        <f>'Аян '!Y101</f>
        <v>0</v>
      </c>
      <c r="AA234" s="327">
        <f>'Аян '!Z101</f>
        <v>85.701326666666674</v>
      </c>
      <c r="AB234" s="327">
        <f>'Аян '!AA101</f>
        <v>0</v>
      </c>
      <c r="AC234" s="327">
        <f>'Аян '!AB101</f>
        <v>-1.6760699999999999</v>
      </c>
      <c r="AD234" s="567">
        <f>'Аян '!AC101</f>
        <v>176.88574</v>
      </c>
      <c r="AE234" s="327">
        <f>X234/W234*100</f>
        <v>192.29041632168978</v>
      </c>
      <c r="AF234" s="327">
        <f>AD234/W234*100</f>
        <v>190.48548279147803</v>
      </c>
      <c r="AG234" s="1235">
        <f>'Аян '!AD101</f>
        <v>0</v>
      </c>
      <c r="AH234" s="1227">
        <f>'Аян '!AE101</f>
        <v>0</v>
      </c>
      <c r="AI234" s="339">
        <f t="shared" si="41"/>
        <v>176885.74</v>
      </c>
      <c r="AJ234" s="339">
        <f t="shared" si="40"/>
        <v>-1676.07</v>
      </c>
      <c r="AK234" s="1119">
        <f t="shared" si="48"/>
        <v>2122.525333333333</v>
      </c>
      <c r="AL234" s="139">
        <f t="shared" si="38"/>
        <v>1984.0201111111112</v>
      </c>
      <c r="AM234" s="139"/>
      <c r="AN234" s="428"/>
      <c r="AO234" s="139"/>
      <c r="AP234" s="139"/>
      <c r="AQ234" s="139"/>
      <c r="AR234" s="139"/>
      <c r="AS234" s="139"/>
      <c r="AT234" s="139"/>
      <c r="AU234" s="139"/>
      <c r="AV234" s="139"/>
      <c r="AW234" s="139"/>
      <c r="AX234" s="139"/>
      <c r="AY234" s="139"/>
      <c r="AZ234" s="139"/>
      <c r="BA234" s="139"/>
      <c r="BB234" s="139"/>
      <c r="BC234" s="139"/>
      <c r="BD234" s="139"/>
      <c r="BE234" s="139"/>
      <c r="BF234" s="139"/>
      <c r="BG234" s="139"/>
      <c r="BH234" s="139"/>
      <c r="BI234" s="139"/>
      <c r="BJ234" s="139"/>
      <c r="BK234" s="139"/>
      <c r="BL234" s="139"/>
      <c r="BM234" s="139"/>
      <c r="BN234" s="139"/>
      <c r="BO234" s="139"/>
      <c r="BP234" s="139"/>
      <c r="BQ234" s="139"/>
      <c r="BR234" s="139"/>
      <c r="BS234" s="139"/>
      <c r="BT234" s="139"/>
      <c r="BU234" s="139"/>
      <c r="BV234" s="139"/>
      <c r="BW234" s="139"/>
      <c r="BX234" s="139"/>
      <c r="BY234" s="139"/>
      <c r="BZ234" s="139"/>
      <c r="CA234" s="139"/>
      <c r="CB234" s="139"/>
      <c r="CC234" s="139"/>
      <c r="CD234" s="139"/>
      <c r="CE234" s="139"/>
      <c r="CF234" s="139"/>
      <c r="CG234" s="139"/>
      <c r="CH234" s="139"/>
      <c r="CI234" s="139"/>
      <c r="CJ234" s="139"/>
      <c r="CK234" s="139"/>
      <c r="CL234" s="139"/>
      <c r="CM234" s="139"/>
      <c r="CN234" s="139"/>
      <c r="CO234" s="139"/>
      <c r="CP234" s="139"/>
      <c r="CQ234" s="139"/>
      <c r="CR234" s="139"/>
      <c r="CS234" s="139"/>
      <c r="CT234" s="139"/>
      <c r="CU234" s="139"/>
      <c r="CV234" s="139"/>
      <c r="CW234" s="139"/>
      <c r="CX234" s="139"/>
      <c r="CY234" s="139"/>
      <c r="CZ234" s="139"/>
      <c r="DA234" s="139"/>
      <c r="DB234" s="139"/>
      <c r="DC234" s="139"/>
      <c r="DD234" s="139"/>
      <c r="DE234" s="139"/>
      <c r="DF234" s="139"/>
      <c r="DG234" s="139"/>
      <c r="DH234" s="139"/>
      <c r="DI234" s="139"/>
      <c r="DJ234" s="139"/>
      <c r="DK234" s="139"/>
      <c r="DL234" s="139"/>
      <c r="DM234" s="139"/>
      <c r="DN234" s="139"/>
      <c r="DO234" s="139"/>
      <c r="DP234" s="139"/>
      <c r="DQ234" s="139"/>
      <c r="DR234" s="139"/>
      <c r="DS234" s="139"/>
      <c r="DT234" s="139"/>
      <c r="DU234" s="139"/>
      <c r="DV234" s="139"/>
      <c r="DW234" s="139"/>
      <c r="DX234" s="139"/>
      <c r="DY234" s="139"/>
      <c r="DZ234" s="139"/>
      <c r="EA234" s="139"/>
      <c r="EB234" s="139"/>
      <c r="EC234" s="139"/>
      <c r="ED234" s="139"/>
      <c r="EE234" s="139"/>
      <c r="EF234" s="139"/>
      <c r="EG234" s="139"/>
      <c r="EH234" s="139"/>
      <c r="EI234" s="139"/>
      <c r="EJ234" s="139"/>
      <c r="EK234" s="139"/>
      <c r="EL234" s="139"/>
      <c r="EM234" s="139"/>
      <c r="EN234" s="139"/>
      <c r="EO234" s="139"/>
      <c r="EP234" s="139"/>
      <c r="EQ234" s="139"/>
      <c r="ER234" s="139"/>
      <c r="ES234" s="139"/>
      <c r="ET234" s="139"/>
      <c r="EU234" s="139"/>
      <c r="EV234" s="139"/>
      <c r="EW234" s="139"/>
      <c r="EX234" s="139"/>
      <c r="EY234" s="139"/>
      <c r="EZ234" s="139"/>
      <c r="FA234" s="139"/>
      <c r="FB234" s="139"/>
      <c r="FC234" s="139"/>
      <c r="FD234" s="139"/>
      <c r="FE234" s="139"/>
      <c r="FF234" s="139"/>
      <c r="FG234" s="139"/>
      <c r="FH234" s="139"/>
      <c r="FI234" s="139"/>
      <c r="FJ234" s="139"/>
      <c r="FK234" s="139"/>
      <c r="FL234" s="139"/>
      <c r="FM234" s="139"/>
      <c r="FN234" s="139"/>
      <c r="FO234" s="139"/>
      <c r="FP234" s="139"/>
      <c r="FQ234" s="139"/>
      <c r="FR234" s="139"/>
      <c r="FS234" s="139"/>
      <c r="FT234" s="139"/>
      <c r="FU234" s="139"/>
      <c r="FV234" s="139"/>
      <c r="FW234" s="139"/>
      <c r="FX234" s="139"/>
      <c r="FY234" s="139"/>
      <c r="FZ234" s="139"/>
      <c r="GA234" s="139"/>
      <c r="GB234" s="139"/>
      <c r="GC234" s="139"/>
      <c r="GD234" s="139"/>
      <c r="GE234" s="139"/>
      <c r="GF234" s="139"/>
      <c r="GG234" s="139"/>
      <c r="GH234" s="139"/>
      <c r="GI234" s="139"/>
      <c r="GJ234" s="139"/>
      <c r="GK234" s="139"/>
      <c r="GL234" s="139"/>
      <c r="GM234" s="139"/>
      <c r="GN234" s="139"/>
      <c r="GO234" s="139"/>
      <c r="GP234" s="139"/>
      <c r="GQ234" s="139"/>
      <c r="GR234" s="139"/>
      <c r="GS234" s="139"/>
      <c r="GT234" s="139"/>
    </row>
    <row r="235" spans="1:202" ht="30" x14ac:dyDescent="0.25">
      <c r="B235" s="19">
        <f t="shared" si="46"/>
        <v>1</v>
      </c>
      <c r="C235" s="446" t="s">
        <v>528</v>
      </c>
      <c r="D235" s="114">
        <f>'Аян '!C102</f>
        <v>0</v>
      </c>
      <c r="E235" s="114">
        <f>'Аян '!D102</f>
        <v>0</v>
      </c>
      <c r="F235" s="114">
        <f>'Аян '!E102</f>
        <v>0</v>
      </c>
      <c r="G235" s="164">
        <f>'Аян '!F102</f>
        <v>0</v>
      </c>
      <c r="H235" s="158">
        <f>'Аян '!G102</f>
        <v>0</v>
      </c>
      <c r="I235" s="158">
        <f>'Аян '!H102</f>
        <v>0</v>
      </c>
      <c r="J235" s="153">
        <f>'Аян '!I102</f>
        <v>0</v>
      </c>
      <c r="K235" s="153">
        <f>'Аян '!J102</f>
        <v>0</v>
      </c>
      <c r="L235" s="153">
        <f>'Аян '!K102</f>
        <v>0</v>
      </c>
      <c r="M235" s="153">
        <f>'Аян '!L102</f>
        <v>0</v>
      </c>
      <c r="N235" s="153">
        <f>'Аян '!M102</f>
        <v>0</v>
      </c>
      <c r="O235" s="153">
        <f>'Аян '!N102</f>
        <v>0</v>
      </c>
      <c r="P235" s="327">
        <f>'Аян '!O102</f>
        <v>0</v>
      </c>
      <c r="Q235" s="327">
        <f>'Аян '!P102</f>
        <v>0</v>
      </c>
      <c r="R235" s="327">
        <f>'Аян '!Q102</f>
        <v>0</v>
      </c>
      <c r="S235" s="327">
        <f>'Аян '!R102</f>
        <v>0</v>
      </c>
      <c r="T235" s="327">
        <f>'Аян '!S102</f>
        <v>0</v>
      </c>
      <c r="U235" s="327">
        <f>'Аян '!T102</f>
        <v>0</v>
      </c>
      <c r="V235" s="327">
        <f>'Аян '!U102</f>
        <v>0</v>
      </c>
      <c r="W235" s="327">
        <f>'Аян '!V102</f>
        <v>0</v>
      </c>
      <c r="X235" s="327">
        <f>'Аян '!W102</f>
        <v>0</v>
      </c>
      <c r="Y235" s="1000">
        <f>'Аян '!X102</f>
        <v>0</v>
      </c>
      <c r="Z235" s="327">
        <f>'Аян '!Y102</f>
        <v>0</v>
      </c>
      <c r="AA235" s="327">
        <f>'Аян '!Z102</f>
        <v>0</v>
      </c>
      <c r="AB235" s="327">
        <f>'Аян '!AA102</f>
        <v>0</v>
      </c>
      <c r="AC235" s="327">
        <f>'Аян '!AB102</f>
        <v>0</v>
      </c>
      <c r="AD235" s="567">
        <f>'Аян '!AC102</f>
        <v>0</v>
      </c>
      <c r="AE235" s="327">
        <f>'Аян '!AC102</f>
        <v>0</v>
      </c>
      <c r="AF235" s="327"/>
      <c r="AG235" s="1235">
        <f>'Аян '!AD102</f>
        <v>0</v>
      </c>
      <c r="AH235" s="1227">
        <f>'Аян '!AE102</f>
        <v>0</v>
      </c>
      <c r="AI235" s="339">
        <f t="shared" si="41"/>
        <v>0</v>
      </c>
      <c r="AJ235" s="339">
        <f t="shared" si="40"/>
        <v>0</v>
      </c>
      <c r="AK235" s="1119">
        <f t="shared" si="48"/>
        <v>0</v>
      </c>
      <c r="AL235" s="139" t="e">
        <f t="shared" si="38"/>
        <v>#DIV/0!</v>
      </c>
      <c r="AM235" s="139"/>
      <c r="AN235" s="428"/>
      <c r="AO235" s="139"/>
      <c r="AP235" s="139"/>
      <c r="AQ235" s="139"/>
      <c r="AR235" s="139"/>
      <c r="AS235" s="139"/>
      <c r="AT235" s="139"/>
      <c r="AU235" s="139"/>
      <c r="AV235" s="139"/>
      <c r="AW235" s="139"/>
      <c r="AX235" s="139"/>
      <c r="AY235" s="139"/>
      <c r="AZ235" s="139"/>
      <c r="BA235" s="139"/>
      <c r="BB235" s="139"/>
      <c r="BC235" s="139"/>
      <c r="BD235" s="139"/>
      <c r="BE235" s="139"/>
      <c r="BF235" s="139"/>
      <c r="BG235" s="139"/>
      <c r="BH235" s="139"/>
      <c r="BI235" s="139"/>
      <c r="BJ235" s="139"/>
      <c r="BK235" s="139"/>
      <c r="BL235" s="139"/>
      <c r="BM235" s="139"/>
      <c r="BN235" s="139"/>
      <c r="BO235" s="139"/>
      <c r="BP235" s="139"/>
      <c r="BQ235" s="139"/>
      <c r="BR235" s="139"/>
      <c r="BS235" s="139"/>
      <c r="BT235" s="139"/>
      <c r="BU235" s="139"/>
      <c r="BV235" s="139"/>
      <c r="BW235" s="139"/>
      <c r="BX235" s="139"/>
      <c r="BY235" s="139"/>
      <c r="BZ235" s="139"/>
      <c r="CA235" s="139"/>
      <c r="CB235" s="139"/>
      <c r="CC235" s="139"/>
      <c r="CD235" s="139"/>
      <c r="CE235" s="139"/>
      <c r="CF235" s="139"/>
      <c r="CG235" s="139"/>
      <c r="CH235" s="139"/>
      <c r="CI235" s="139"/>
      <c r="CJ235" s="139"/>
      <c r="CK235" s="139"/>
      <c r="CL235" s="139"/>
      <c r="CM235" s="139"/>
      <c r="CN235" s="139"/>
      <c r="CO235" s="139"/>
      <c r="CP235" s="139"/>
      <c r="CQ235" s="139"/>
      <c r="CR235" s="139"/>
      <c r="CS235" s="139"/>
      <c r="CT235" s="139"/>
      <c r="CU235" s="139"/>
      <c r="CV235" s="139"/>
      <c r="CW235" s="139"/>
      <c r="CX235" s="139"/>
      <c r="CY235" s="139"/>
      <c r="CZ235" s="139"/>
      <c r="DA235" s="139"/>
      <c r="DB235" s="139"/>
      <c r="DC235" s="139"/>
      <c r="DD235" s="139"/>
      <c r="DE235" s="139"/>
      <c r="DF235" s="139"/>
      <c r="DG235" s="139"/>
      <c r="DH235" s="139"/>
      <c r="DI235" s="139"/>
      <c r="DJ235" s="139"/>
      <c r="DK235" s="139"/>
      <c r="DL235" s="139"/>
      <c r="DM235" s="139"/>
      <c r="DN235" s="139"/>
      <c r="DO235" s="139"/>
      <c r="DP235" s="139"/>
      <c r="DQ235" s="139"/>
      <c r="DR235" s="139"/>
      <c r="DS235" s="139"/>
      <c r="DT235" s="139"/>
      <c r="DU235" s="139"/>
      <c r="DV235" s="139"/>
      <c r="DW235" s="139"/>
      <c r="DX235" s="139"/>
      <c r="DY235" s="139"/>
      <c r="DZ235" s="139"/>
      <c r="EA235" s="139"/>
      <c r="EB235" s="139"/>
      <c r="EC235" s="139"/>
      <c r="ED235" s="139"/>
      <c r="EE235" s="139"/>
      <c r="EF235" s="139"/>
      <c r="EG235" s="139"/>
      <c r="EH235" s="139"/>
      <c r="EI235" s="139"/>
      <c r="EJ235" s="139"/>
      <c r="EK235" s="139"/>
      <c r="EL235" s="139"/>
      <c r="EM235" s="139"/>
      <c r="EN235" s="139"/>
      <c r="EO235" s="139"/>
      <c r="EP235" s="139"/>
      <c r="EQ235" s="139"/>
      <c r="ER235" s="139"/>
      <c r="ES235" s="139"/>
      <c r="ET235" s="139"/>
      <c r="EU235" s="139"/>
      <c r="EV235" s="139"/>
      <c r="EW235" s="139"/>
      <c r="EX235" s="139"/>
      <c r="EY235" s="139"/>
      <c r="EZ235" s="139"/>
      <c r="FA235" s="139"/>
      <c r="FB235" s="139"/>
      <c r="FC235" s="139"/>
      <c r="FD235" s="139"/>
      <c r="FE235" s="139"/>
      <c r="FF235" s="139"/>
      <c r="FG235" s="139"/>
      <c r="FH235" s="139"/>
      <c r="FI235" s="139"/>
      <c r="FJ235" s="139"/>
      <c r="FK235" s="139"/>
      <c r="FL235" s="139"/>
      <c r="FM235" s="139"/>
      <c r="FN235" s="139"/>
      <c r="FO235" s="139"/>
      <c r="FP235" s="139"/>
      <c r="FQ235" s="139"/>
      <c r="FR235" s="139"/>
      <c r="FS235" s="139"/>
      <c r="FT235" s="139"/>
      <c r="FU235" s="139"/>
      <c r="FV235" s="139"/>
      <c r="FW235" s="139"/>
      <c r="FX235" s="139"/>
      <c r="FY235" s="139"/>
      <c r="FZ235" s="139"/>
      <c r="GA235" s="139"/>
      <c r="GB235" s="139"/>
      <c r="GC235" s="139"/>
      <c r="GD235" s="139"/>
      <c r="GE235" s="139"/>
      <c r="GF235" s="139"/>
      <c r="GG235" s="139"/>
      <c r="GH235" s="139"/>
      <c r="GI235" s="139"/>
      <c r="GJ235" s="139"/>
      <c r="GK235" s="139"/>
      <c r="GL235" s="139"/>
      <c r="GM235" s="139"/>
      <c r="GN235" s="139"/>
      <c r="GO235" s="139"/>
      <c r="GP235" s="139"/>
      <c r="GQ235" s="139"/>
      <c r="GR235" s="139"/>
      <c r="GS235" s="139"/>
      <c r="GT235" s="139"/>
    </row>
    <row r="236" spans="1:202" ht="45" x14ac:dyDescent="0.25">
      <c r="B236" s="19">
        <f t="shared" si="46"/>
        <v>1</v>
      </c>
      <c r="C236" s="301" t="s">
        <v>529</v>
      </c>
      <c r="D236" s="114">
        <f>'Аян '!C103</f>
        <v>0</v>
      </c>
      <c r="E236" s="114">
        <f>'Аян '!D103</f>
        <v>0</v>
      </c>
      <c r="F236" s="114">
        <f>'Аян '!E103</f>
        <v>0</v>
      </c>
      <c r="G236" s="164">
        <f>'Аян '!F103</f>
        <v>0</v>
      </c>
      <c r="H236" s="158">
        <f>'Аян '!G103</f>
        <v>0</v>
      </c>
      <c r="I236" s="158">
        <f>'Аян '!H103</f>
        <v>0</v>
      </c>
      <c r="J236" s="153">
        <f>'Аян '!I103</f>
        <v>0</v>
      </c>
      <c r="K236" s="153">
        <f>'Аян '!J103</f>
        <v>0</v>
      </c>
      <c r="L236" s="153">
        <f>'Аян '!K103</f>
        <v>0</v>
      </c>
      <c r="M236" s="153">
        <f>'Аян '!L103</f>
        <v>0</v>
      </c>
      <c r="N236" s="153">
        <f>'Аян '!M103</f>
        <v>0</v>
      </c>
      <c r="O236" s="153">
        <f>'Аян '!N103</f>
        <v>0</v>
      </c>
      <c r="P236" s="327">
        <f>'Аян '!O103</f>
        <v>0</v>
      </c>
      <c r="Q236" s="327">
        <f>'Аян '!P103</f>
        <v>0</v>
      </c>
      <c r="R236" s="327">
        <f>'Аян '!Q103</f>
        <v>0</v>
      </c>
      <c r="S236" s="327">
        <f>'Аян '!R103</f>
        <v>0</v>
      </c>
      <c r="T236" s="327">
        <f>'Аян '!S103</f>
        <v>0</v>
      </c>
      <c r="U236" s="327">
        <f>'Аян '!T103</f>
        <v>0</v>
      </c>
      <c r="V236" s="327">
        <f>'Аян '!U103</f>
        <v>0</v>
      </c>
      <c r="W236" s="327">
        <f>'Аян '!V103</f>
        <v>0</v>
      </c>
      <c r="X236" s="327">
        <f>'Аян '!W103</f>
        <v>0</v>
      </c>
      <c r="Y236" s="1000">
        <f>'Аян '!X103</f>
        <v>0</v>
      </c>
      <c r="Z236" s="327">
        <f>'Аян '!Y103</f>
        <v>0</v>
      </c>
      <c r="AA236" s="327">
        <f>'Аян '!Z103</f>
        <v>0</v>
      </c>
      <c r="AB236" s="327">
        <f>'Аян '!AA103</f>
        <v>0</v>
      </c>
      <c r="AC236" s="327">
        <f>'Аян '!AB103</f>
        <v>0</v>
      </c>
      <c r="AD236" s="567">
        <f>'Аян '!AC103</f>
        <v>0</v>
      </c>
      <c r="AE236" s="327">
        <f>'Аян '!AC103</f>
        <v>0</v>
      </c>
      <c r="AF236" s="327"/>
      <c r="AG236" s="1235">
        <f>'Аян '!AD103</f>
        <v>0</v>
      </c>
      <c r="AH236" s="1227">
        <f>'Аян '!AE103</f>
        <v>0</v>
      </c>
      <c r="AI236" s="339">
        <f t="shared" si="41"/>
        <v>0</v>
      </c>
      <c r="AJ236" s="339">
        <f t="shared" si="40"/>
        <v>0</v>
      </c>
      <c r="AK236" s="1119">
        <f t="shared" si="48"/>
        <v>0</v>
      </c>
      <c r="AL236" s="139" t="e">
        <f t="shared" si="38"/>
        <v>#DIV/0!</v>
      </c>
      <c r="AM236" s="139"/>
      <c r="AN236" s="428"/>
      <c r="AO236" s="139"/>
      <c r="AP236" s="139"/>
      <c r="AQ236" s="139"/>
      <c r="AR236" s="139"/>
      <c r="AS236" s="139"/>
      <c r="AT236" s="139"/>
      <c r="AU236" s="139"/>
      <c r="AV236" s="139"/>
      <c r="AW236" s="139"/>
      <c r="AX236" s="139"/>
      <c r="AY236" s="139"/>
      <c r="AZ236" s="139"/>
      <c r="BA236" s="139"/>
      <c r="BB236" s="139"/>
      <c r="BC236" s="139"/>
      <c r="BD236" s="139"/>
      <c r="BE236" s="139"/>
      <c r="BF236" s="139"/>
      <c r="BG236" s="139"/>
      <c r="BH236" s="139"/>
      <c r="BI236" s="139"/>
      <c r="BJ236" s="139"/>
      <c r="BK236" s="139"/>
      <c r="BL236" s="139"/>
      <c r="BM236" s="139"/>
      <c r="BN236" s="139"/>
      <c r="BO236" s="139"/>
      <c r="BP236" s="139"/>
      <c r="BQ236" s="139"/>
      <c r="BR236" s="139"/>
      <c r="BS236" s="139"/>
      <c r="BT236" s="139"/>
      <c r="BU236" s="139"/>
      <c r="BV236" s="139"/>
      <c r="BW236" s="139"/>
      <c r="BX236" s="139"/>
      <c r="BY236" s="139"/>
      <c r="BZ236" s="139"/>
      <c r="CA236" s="139"/>
      <c r="CB236" s="139"/>
      <c r="CC236" s="139"/>
      <c r="CD236" s="139"/>
      <c r="CE236" s="139"/>
      <c r="CF236" s="139"/>
      <c r="CG236" s="139"/>
      <c r="CH236" s="139"/>
      <c r="CI236" s="139"/>
      <c r="CJ236" s="139"/>
      <c r="CK236" s="139"/>
      <c r="CL236" s="139"/>
      <c r="CM236" s="139"/>
      <c r="CN236" s="139"/>
      <c r="CO236" s="139"/>
      <c r="CP236" s="139"/>
      <c r="CQ236" s="139"/>
      <c r="CR236" s="139"/>
      <c r="CS236" s="139"/>
      <c r="CT236" s="139"/>
      <c r="CU236" s="139"/>
      <c r="CV236" s="139"/>
      <c r="CW236" s="139"/>
      <c r="CX236" s="139"/>
      <c r="CY236" s="139"/>
      <c r="CZ236" s="139"/>
      <c r="DA236" s="139"/>
      <c r="DB236" s="139"/>
      <c r="DC236" s="139"/>
      <c r="DD236" s="139"/>
      <c r="DE236" s="139"/>
      <c r="DF236" s="139"/>
      <c r="DG236" s="139"/>
      <c r="DH236" s="139"/>
      <c r="DI236" s="139"/>
      <c r="DJ236" s="139"/>
      <c r="DK236" s="139"/>
      <c r="DL236" s="139"/>
      <c r="DM236" s="139"/>
      <c r="DN236" s="139"/>
      <c r="DO236" s="139"/>
      <c r="DP236" s="139"/>
      <c r="DQ236" s="139"/>
      <c r="DR236" s="139"/>
      <c r="DS236" s="139"/>
      <c r="DT236" s="139"/>
      <c r="DU236" s="139"/>
      <c r="DV236" s="139"/>
      <c r="DW236" s="139"/>
      <c r="DX236" s="139"/>
      <c r="DY236" s="139"/>
      <c r="DZ236" s="139"/>
      <c r="EA236" s="139"/>
      <c r="EB236" s="139"/>
      <c r="EC236" s="139"/>
      <c r="ED236" s="139"/>
      <c r="EE236" s="139"/>
      <c r="EF236" s="139"/>
      <c r="EG236" s="139"/>
      <c r="EH236" s="139"/>
      <c r="EI236" s="139"/>
      <c r="EJ236" s="139"/>
      <c r="EK236" s="139"/>
      <c r="EL236" s="139"/>
      <c r="EM236" s="139"/>
      <c r="EN236" s="139"/>
      <c r="EO236" s="139"/>
      <c r="EP236" s="139"/>
      <c r="EQ236" s="139"/>
      <c r="ER236" s="139"/>
      <c r="ES236" s="139"/>
      <c r="ET236" s="139"/>
      <c r="EU236" s="139"/>
      <c r="EV236" s="139"/>
      <c r="EW236" s="139"/>
      <c r="EX236" s="139"/>
      <c r="EY236" s="139"/>
      <c r="EZ236" s="139"/>
      <c r="FA236" s="139"/>
      <c r="FB236" s="139"/>
      <c r="FC236" s="139"/>
      <c r="FD236" s="139"/>
      <c r="FE236" s="139"/>
      <c r="FF236" s="139"/>
      <c r="FG236" s="139"/>
      <c r="FH236" s="139"/>
      <c r="FI236" s="139"/>
      <c r="FJ236" s="139"/>
      <c r="FK236" s="139"/>
      <c r="FL236" s="139"/>
      <c r="FM236" s="139"/>
      <c r="FN236" s="139"/>
      <c r="FO236" s="139"/>
      <c r="FP236" s="139"/>
      <c r="FQ236" s="139"/>
      <c r="FR236" s="139"/>
      <c r="FS236" s="139"/>
      <c r="FT236" s="139"/>
      <c r="FU236" s="139"/>
      <c r="FV236" s="139"/>
      <c r="FW236" s="139"/>
      <c r="FX236" s="139"/>
      <c r="FY236" s="139"/>
      <c r="FZ236" s="139"/>
      <c r="GA236" s="139"/>
      <c r="GB236" s="139"/>
      <c r="GC236" s="139"/>
      <c r="GD236" s="139"/>
      <c r="GE236" s="139"/>
      <c r="GF236" s="139"/>
      <c r="GG236" s="139"/>
      <c r="GH236" s="139"/>
      <c r="GI236" s="139"/>
      <c r="GJ236" s="139"/>
      <c r="GK236" s="139"/>
      <c r="GL236" s="139"/>
      <c r="GM236" s="139"/>
      <c r="GN236" s="139"/>
      <c r="GO236" s="139"/>
      <c r="GP236" s="139"/>
      <c r="GQ236" s="139"/>
      <c r="GR236" s="139"/>
      <c r="GS236" s="139"/>
      <c r="GT236" s="139"/>
    </row>
    <row r="237" spans="1:202" ht="30" x14ac:dyDescent="0.25">
      <c r="B237" s="19">
        <f t="shared" si="46"/>
        <v>1</v>
      </c>
      <c r="C237" s="301" t="s">
        <v>530</v>
      </c>
      <c r="D237" s="114">
        <f>'Аян '!C104</f>
        <v>35</v>
      </c>
      <c r="E237" s="114">
        <f>'Аян '!D104</f>
        <v>20.416666666666664</v>
      </c>
      <c r="F237" s="114">
        <f>'Аян '!E104</f>
        <v>11</v>
      </c>
      <c r="G237" s="164">
        <f>'Аян '!F104</f>
        <v>53.877551020408163</v>
      </c>
      <c r="H237" s="158">
        <f>'Аян '!G104</f>
        <v>0</v>
      </c>
      <c r="I237" s="158">
        <f>'Аян '!H104</f>
        <v>0</v>
      </c>
      <c r="J237" s="153">
        <f>'Аян '!I104</f>
        <v>0</v>
      </c>
      <c r="K237" s="153">
        <f>'Аян '!J104</f>
        <v>0</v>
      </c>
      <c r="L237" s="153">
        <f>'Аян '!K104</f>
        <v>0</v>
      </c>
      <c r="M237" s="153">
        <f>'Аян '!L104</f>
        <v>0</v>
      </c>
      <c r="N237" s="153">
        <f>'Аян '!M104</f>
        <v>0</v>
      </c>
      <c r="O237" s="153">
        <f>'Аян '!N104</f>
        <v>0</v>
      </c>
      <c r="P237" s="327">
        <f>'Аян '!O104</f>
        <v>403.96798304800006</v>
      </c>
      <c r="Q237" s="327">
        <f>'Аян '!P104</f>
        <v>403.96798304800006</v>
      </c>
      <c r="R237" s="327">
        <f>'Аян '!Q104</f>
        <v>403.96798304800006</v>
      </c>
      <c r="S237" s="327">
        <f>'Аян '!R104</f>
        <v>403.96798304800006</v>
      </c>
      <c r="T237" s="327">
        <f>'Аян '!S104</f>
        <v>403.96798304800006</v>
      </c>
      <c r="U237" s="327">
        <f>'Аян '!T104</f>
        <v>403.96798304800006</v>
      </c>
      <c r="V237" s="327">
        <f>'Аян '!U104</f>
        <v>403.96798304800006</v>
      </c>
      <c r="W237" s="327">
        <f>'Аян '!V104</f>
        <v>235.64799011133337</v>
      </c>
      <c r="X237" s="327">
        <f>'Аян '!W104</f>
        <v>127.53803000000002</v>
      </c>
      <c r="Y237" s="1000">
        <f>'Аян '!X104</f>
        <v>0</v>
      </c>
      <c r="Z237" s="327">
        <f>'Аян '!Y104</f>
        <v>0</v>
      </c>
      <c r="AA237" s="327">
        <f>'Аян '!Z104</f>
        <v>-108.10996011133335</v>
      </c>
      <c r="AB237" s="327">
        <f>'Аян '!AA104</f>
        <v>0</v>
      </c>
      <c r="AC237" s="327">
        <f>'Аян '!AB104</f>
        <v>-12.62557</v>
      </c>
      <c r="AD237" s="567">
        <f>'Аян '!AC104</f>
        <v>114.91246000000002</v>
      </c>
      <c r="AE237" s="327">
        <f t="shared" ref="AE237:AE242" si="49">X237/W237*100</f>
        <v>54.122265137820136</v>
      </c>
      <c r="AF237" s="327">
        <f t="shared" ref="AF237:AF242" si="50">AD237/W237*100</f>
        <v>48.764455807880609</v>
      </c>
      <c r="AG237" s="1235">
        <f>'Аян '!AD104</f>
        <v>0</v>
      </c>
      <c r="AH237" s="1227">
        <f>'Аян '!AE104</f>
        <v>0</v>
      </c>
      <c r="AI237" s="339">
        <f t="shared" si="41"/>
        <v>114912.46000000002</v>
      </c>
      <c r="AJ237" s="339">
        <f t="shared" si="40"/>
        <v>-12625.57</v>
      </c>
      <c r="AK237" s="1119">
        <f t="shared" si="48"/>
        <v>11541.942372800002</v>
      </c>
      <c r="AL237" s="139">
        <f t="shared" si="38"/>
        <v>11594.366363636367</v>
      </c>
      <c r="AM237" s="139"/>
      <c r="AN237" s="428"/>
      <c r="AO237" s="139"/>
      <c r="AP237" s="139"/>
      <c r="AQ237" s="139"/>
      <c r="AR237" s="139"/>
      <c r="AS237" s="139"/>
      <c r="AT237" s="139"/>
      <c r="AU237" s="139"/>
      <c r="AV237" s="139"/>
      <c r="AW237" s="139"/>
      <c r="AX237" s="139"/>
      <c r="AY237" s="139"/>
      <c r="AZ237" s="139"/>
      <c r="BA237" s="139"/>
      <c r="BB237" s="139"/>
      <c r="BC237" s="139"/>
      <c r="BD237" s="139"/>
      <c r="BE237" s="139"/>
      <c r="BF237" s="139"/>
      <c r="BG237" s="139"/>
      <c r="BH237" s="139"/>
      <c r="BI237" s="139"/>
      <c r="BJ237" s="139"/>
      <c r="BK237" s="139"/>
      <c r="BL237" s="139"/>
      <c r="BM237" s="139"/>
      <c r="BN237" s="139"/>
      <c r="BO237" s="139"/>
      <c r="BP237" s="139"/>
      <c r="BQ237" s="139"/>
      <c r="BR237" s="139"/>
      <c r="BS237" s="139"/>
      <c r="BT237" s="139"/>
      <c r="BU237" s="139"/>
      <c r="BV237" s="139"/>
      <c r="BW237" s="139"/>
      <c r="BX237" s="139"/>
      <c r="BY237" s="139"/>
      <c r="BZ237" s="139"/>
      <c r="CA237" s="139"/>
      <c r="CB237" s="139"/>
      <c r="CC237" s="139"/>
      <c r="CD237" s="139"/>
      <c r="CE237" s="139"/>
      <c r="CF237" s="139"/>
      <c r="CG237" s="139"/>
      <c r="CH237" s="139"/>
      <c r="CI237" s="139"/>
      <c r="CJ237" s="139"/>
      <c r="CK237" s="139"/>
      <c r="CL237" s="139"/>
      <c r="CM237" s="139"/>
      <c r="CN237" s="139"/>
      <c r="CO237" s="139"/>
      <c r="CP237" s="139"/>
      <c r="CQ237" s="139"/>
      <c r="CR237" s="139"/>
      <c r="CS237" s="139"/>
      <c r="CT237" s="139"/>
      <c r="CU237" s="139"/>
      <c r="CV237" s="139"/>
      <c r="CW237" s="139"/>
      <c r="CX237" s="139"/>
      <c r="CY237" s="139"/>
      <c r="CZ237" s="139"/>
      <c r="DA237" s="139"/>
      <c r="DB237" s="139"/>
      <c r="DC237" s="139"/>
      <c r="DD237" s="139"/>
      <c r="DE237" s="139"/>
      <c r="DF237" s="139"/>
      <c r="DG237" s="139"/>
      <c r="DH237" s="139"/>
      <c r="DI237" s="139"/>
      <c r="DJ237" s="139"/>
      <c r="DK237" s="139"/>
      <c r="DL237" s="139"/>
      <c r="DM237" s="139"/>
      <c r="DN237" s="139"/>
      <c r="DO237" s="139"/>
      <c r="DP237" s="139"/>
      <c r="DQ237" s="139"/>
      <c r="DR237" s="139"/>
      <c r="DS237" s="139"/>
      <c r="DT237" s="139"/>
      <c r="DU237" s="139"/>
      <c r="DV237" s="139"/>
      <c r="DW237" s="139"/>
      <c r="DX237" s="139"/>
      <c r="DY237" s="139"/>
      <c r="DZ237" s="139"/>
      <c r="EA237" s="139"/>
      <c r="EB237" s="139"/>
      <c r="EC237" s="139"/>
      <c r="ED237" s="139"/>
      <c r="EE237" s="139"/>
      <c r="EF237" s="139"/>
      <c r="EG237" s="139"/>
      <c r="EH237" s="139"/>
      <c r="EI237" s="139"/>
      <c r="EJ237" s="139"/>
      <c r="EK237" s="139"/>
      <c r="EL237" s="139"/>
      <c r="EM237" s="139"/>
      <c r="EN237" s="139"/>
      <c r="EO237" s="139"/>
      <c r="EP237" s="139"/>
      <c r="EQ237" s="139"/>
      <c r="ER237" s="139"/>
      <c r="ES237" s="139"/>
      <c r="ET237" s="139"/>
      <c r="EU237" s="139"/>
      <c r="EV237" s="139"/>
      <c r="EW237" s="139"/>
      <c r="EX237" s="139"/>
      <c r="EY237" s="139"/>
      <c r="EZ237" s="139"/>
      <c r="FA237" s="139"/>
      <c r="FB237" s="139"/>
      <c r="FC237" s="139"/>
      <c r="FD237" s="139"/>
      <c r="FE237" s="139"/>
      <c r="FF237" s="139"/>
      <c r="FG237" s="139"/>
      <c r="FH237" s="139"/>
      <c r="FI237" s="139"/>
      <c r="FJ237" s="139"/>
      <c r="FK237" s="139"/>
      <c r="FL237" s="139"/>
      <c r="FM237" s="139"/>
      <c r="FN237" s="139"/>
      <c r="FO237" s="139"/>
      <c r="FP237" s="139"/>
      <c r="FQ237" s="139"/>
      <c r="FR237" s="139"/>
      <c r="FS237" s="139"/>
      <c r="FT237" s="139"/>
      <c r="FU237" s="139"/>
      <c r="FV237" s="139"/>
      <c r="FW237" s="139"/>
      <c r="FX237" s="139"/>
      <c r="FY237" s="139"/>
      <c r="FZ237" s="139"/>
      <c r="GA237" s="139"/>
      <c r="GB237" s="139"/>
      <c r="GC237" s="139"/>
      <c r="GD237" s="139"/>
      <c r="GE237" s="139"/>
      <c r="GF237" s="139"/>
      <c r="GG237" s="139"/>
      <c r="GH237" s="139"/>
      <c r="GI237" s="139"/>
      <c r="GJ237" s="139"/>
      <c r="GK237" s="139"/>
      <c r="GL237" s="139"/>
      <c r="GM237" s="139"/>
      <c r="GN237" s="139"/>
      <c r="GO237" s="139"/>
      <c r="GP237" s="139"/>
      <c r="GQ237" s="139"/>
      <c r="GR237" s="139"/>
      <c r="GS237" s="139"/>
      <c r="GT237" s="139"/>
    </row>
    <row r="238" spans="1:202" ht="45" x14ac:dyDescent="0.25">
      <c r="B238" s="19">
        <f t="shared" si="46"/>
        <v>1</v>
      </c>
      <c r="C238" s="301" t="s">
        <v>286</v>
      </c>
      <c r="D238" s="114">
        <f>'Аян '!C105</f>
        <v>657</v>
      </c>
      <c r="E238" s="114">
        <f>'Аян '!D105</f>
        <v>383.24999999999994</v>
      </c>
      <c r="F238" s="114">
        <f>'Аян '!E105</f>
        <v>391</v>
      </c>
      <c r="G238" s="164">
        <f>'Аян '!F105</f>
        <v>102.02217873450752</v>
      </c>
      <c r="H238" s="158">
        <f>'Аян '!G105</f>
        <v>0</v>
      </c>
      <c r="I238" s="158">
        <f>'Аян '!H105</f>
        <v>0</v>
      </c>
      <c r="J238" s="153">
        <f>'Аян '!I105</f>
        <v>0</v>
      </c>
      <c r="K238" s="153">
        <f>'Аян '!J105</f>
        <v>0</v>
      </c>
      <c r="L238" s="153">
        <f>'Аян '!K105</f>
        <v>0</v>
      </c>
      <c r="M238" s="153">
        <f>'Аян '!L105</f>
        <v>0</v>
      </c>
      <c r="N238" s="153">
        <f>'Аян '!M105</f>
        <v>0</v>
      </c>
      <c r="O238" s="153">
        <f>'Аян '!N105</f>
        <v>0</v>
      </c>
      <c r="P238" s="327">
        <f>'Аян '!O105</f>
        <v>2798.6678288102398</v>
      </c>
      <c r="Q238" s="327">
        <f>'Аян '!P105</f>
        <v>2798.6678288102398</v>
      </c>
      <c r="R238" s="327">
        <f>'Аян '!Q105</f>
        <v>2798.6678288102398</v>
      </c>
      <c r="S238" s="327">
        <f>'Аян '!R105</f>
        <v>2798.6678288102398</v>
      </c>
      <c r="T238" s="327">
        <f>'Аян '!S105</f>
        <v>2798.6678288102398</v>
      </c>
      <c r="U238" s="327">
        <f>'Аян '!T105</f>
        <v>2798.6678288102398</v>
      </c>
      <c r="V238" s="327">
        <f>'Аян '!U105</f>
        <v>2798.6678288102398</v>
      </c>
      <c r="W238" s="327">
        <f>'Аян '!V105</f>
        <v>1632.5562334726399</v>
      </c>
      <c r="X238" s="327">
        <f>'Аян '!W105</f>
        <v>1336.9719499999999</v>
      </c>
      <c r="Y238" s="1000">
        <f>'Аян '!X105</f>
        <v>0</v>
      </c>
      <c r="Z238" s="327">
        <f>'Аян '!Y105</f>
        <v>0</v>
      </c>
      <c r="AA238" s="327">
        <f>'Аян '!Z105</f>
        <v>-295.58428347263987</v>
      </c>
      <c r="AB238" s="327">
        <f>'Аян '!AA105</f>
        <v>0</v>
      </c>
      <c r="AC238" s="327">
        <f>'Аян '!AB105</f>
        <v>0</v>
      </c>
      <c r="AD238" s="567">
        <f>'Аян '!AC105</f>
        <v>1336.9719499999999</v>
      </c>
      <c r="AE238" s="327">
        <f t="shared" si="49"/>
        <v>81.894388847856277</v>
      </c>
      <c r="AF238" s="327">
        <f t="shared" si="50"/>
        <v>81.894388847856277</v>
      </c>
      <c r="AG238" s="1235">
        <f>'Аян '!AD105</f>
        <v>0</v>
      </c>
      <c r="AH238" s="1227">
        <f>'Аян '!AE105</f>
        <v>0</v>
      </c>
      <c r="AI238" s="339">
        <f t="shared" si="41"/>
        <v>1336971.95</v>
      </c>
      <c r="AJ238" s="339">
        <f t="shared" si="40"/>
        <v>0</v>
      </c>
      <c r="AK238" s="1119">
        <f t="shared" si="48"/>
        <v>4259.7683847948856</v>
      </c>
      <c r="AL238" s="139">
        <f t="shared" si="38"/>
        <v>3419.3656010230175</v>
      </c>
      <c r="AM238" s="139"/>
      <c r="AN238" s="428"/>
      <c r="AO238" s="139"/>
      <c r="AP238" s="139"/>
      <c r="AQ238" s="139"/>
      <c r="AR238" s="139"/>
      <c r="AS238" s="139"/>
      <c r="AT238" s="139"/>
      <c r="AU238" s="139"/>
      <c r="AV238" s="139"/>
      <c r="AW238" s="139"/>
      <c r="AX238" s="139"/>
      <c r="AY238" s="139"/>
      <c r="AZ238" s="139"/>
      <c r="BA238" s="139"/>
      <c r="BB238" s="139"/>
      <c r="BC238" s="139"/>
      <c r="BD238" s="139"/>
      <c r="BE238" s="139"/>
      <c r="BF238" s="139"/>
      <c r="BG238" s="139"/>
      <c r="BH238" s="139"/>
      <c r="BI238" s="139"/>
      <c r="BJ238" s="139"/>
      <c r="BK238" s="139"/>
      <c r="BL238" s="139"/>
      <c r="BM238" s="139"/>
      <c r="BN238" s="139"/>
      <c r="BO238" s="139"/>
      <c r="BP238" s="139"/>
      <c r="BQ238" s="139"/>
      <c r="BR238" s="139"/>
      <c r="BS238" s="139"/>
      <c r="BT238" s="139"/>
      <c r="BU238" s="139"/>
      <c r="BV238" s="139"/>
      <c r="BW238" s="139"/>
      <c r="BX238" s="139"/>
      <c r="BY238" s="139"/>
      <c r="BZ238" s="139"/>
      <c r="CA238" s="139"/>
      <c r="CB238" s="139"/>
      <c r="CC238" s="139"/>
      <c r="CD238" s="139"/>
      <c r="CE238" s="139"/>
      <c r="CF238" s="139"/>
      <c r="CG238" s="139"/>
      <c r="CH238" s="139"/>
      <c r="CI238" s="139"/>
      <c r="CJ238" s="139"/>
      <c r="CK238" s="139"/>
      <c r="CL238" s="139"/>
      <c r="CM238" s="139"/>
      <c r="CN238" s="139"/>
      <c r="CO238" s="139"/>
      <c r="CP238" s="139"/>
      <c r="CQ238" s="139"/>
      <c r="CR238" s="139"/>
      <c r="CS238" s="139"/>
      <c r="CT238" s="139"/>
      <c r="CU238" s="139"/>
      <c r="CV238" s="139"/>
      <c r="CW238" s="139"/>
      <c r="CX238" s="139"/>
      <c r="CY238" s="139"/>
      <c r="CZ238" s="139"/>
      <c r="DA238" s="139"/>
      <c r="DB238" s="139"/>
      <c r="DC238" s="139"/>
      <c r="DD238" s="139"/>
      <c r="DE238" s="139"/>
      <c r="DF238" s="139"/>
      <c r="DG238" s="139"/>
      <c r="DH238" s="139"/>
      <c r="DI238" s="139"/>
      <c r="DJ238" s="139"/>
      <c r="DK238" s="139"/>
      <c r="DL238" s="139"/>
      <c r="DM238" s="139"/>
      <c r="DN238" s="139"/>
      <c r="DO238" s="139"/>
      <c r="DP238" s="139"/>
      <c r="DQ238" s="139"/>
      <c r="DR238" s="139"/>
      <c r="DS238" s="139"/>
      <c r="DT238" s="139"/>
      <c r="DU238" s="139"/>
      <c r="DV238" s="139"/>
      <c r="DW238" s="139"/>
      <c r="DX238" s="139"/>
      <c r="DY238" s="139"/>
      <c r="DZ238" s="139"/>
      <c r="EA238" s="139"/>
      <c r="EB238" s="139"/>
      <c r="EC238" s="139"/>
      <c r="ED238" s="139"/>
      <c r="EE238" s="139"/>
      <c r="EF238" s="139"/>
      <c r="EG238" s="139"/>
      <c r="EH238" s="139"/>
      <c r="EI238" s="139"/>
      <c r="EJ238" s="139"/>
      <c r="EK238" s="139"/>
      <c r="EL238" s="139"/>
      <c r="EM238" s="139"/>
      <c r="EN238" s="139"/>
      <c r="EO238" s="139"/>
      <c r="EP238" s="139"/>
      <c r="EQ238" s="139"/>
      <c r="ER238" s="139"/>
      <c r="ES238" s="139"/>
      <c r="ET238" s="139"/>
      <c r="EU238" s="139"/>
      <c r="EV238" s="139"/>
      <c r="EW238" s="139"/>
      <c r="EX238" s="139"/>
      <c r="EY238" s="139"/>
      <c r="EZ238" s="139"/>
      <c r="FA238" s="139"/>
      <c r="FB238" s="139"/>
      <c r="FC238" s="139"/>
      <c r="FD238" s="139"/>
      <c r="FE238" s="139"/>
      <c r="FF238" s="139"/>
      <c r="FG238" s="139"/>
      <c r="FH238" s="139"/>
      <c r="FI238" s="139"/>
      <c r="FJ238" s="139"/>
      <c r="FK238" s="139"/>
      <c r="FL238" s="139"/>
      <c r="FM238" s="139"/>
      <c r="FN238" s="139"/>
      <c r="FO238" s="139"/>
      <c r="FP238" s="139"/>
      <c r="FQ238" s="139"/>
      <c r="FR238" s="139"/>
      <c r="FS238" s="139"/>
      <c r="FT238" s="139"/>
      <c r="FU238" s="139"/>
      <c r="FV238" s="139"/>
      <c r="FW238" s="139"/>
      <c r="FX238" s="139"/>
      <c r="FY238" s="139"/>
      <c r="FZ238" s="139"/>
      <c r="GA238" s="139"/>
      <c r="GB238" s="139"/>
      <c r="GC238" s="139"/>
      <c r="GD238" s="139"/>
      <c r="GE238" s="139"/>
      <c r="GF238" s="139"/>
      <c r="GG238" s="139"/>
      <c r="GH238" s="139"/>
      <c r="GI238" s="139"/>
      <c r="GJ238" s="139"/>
      <c r="GK238" s="139"/>
      <c r="GL238" s="139"/>
      <c r="GM238" s="139"/>
      <c r="GN238" s="139"/>
      <c r="GO238" s="139"/>
      <c r="GP238" s="139"/>
      <c r="GQ238" s="139"/>
      <c r="GR238" s="139"/>
      <c r="GS238" s="139"/>
      <c r="GT238" s="139"/>
    </row>
    <row r="239" spans="1:202" ht="30" x14ac:dyDescent="0.25">
      <c r="B239" s="19">
        <f t="shared" si="46"/>
        <v>1</v>
      </c>
      <c r="C239" s="301" t="s">
        <v>531</v>
      </c>
      <c r="D239" s="114">
        <f>'Аян '!C106</f>
        <v>137</v>
      </c>
      <c r="E239" s="114">
        <f>'Аян '!D106</f>
        <v>79.916666666666657</v>
      </c>
      <c r="F239" s="114">
        <f>'Аян '!E106</f>
        <v>186</v>
      </c>
      <c r="G239" s="164">
        <f>'Аян '!F106</f>
        <v>232.74244004171015</v>
      </c>
      <c r="H239" s="158">
        <f>'Аян '!G106</f>
        <v>0</v>
      </c>
      <c r="I239" s="158">
        <f>'Аян '!H106</f>
        <v>0</v>
      </c>
      <c r="J239" s="153">
        <f>'Аян '!I106</f>
        <v>0</v>
      </c>
      <c r="K239" s="153">
        <f>'Аян '!J106</f>
        <v>0</v>
      </c>
      <c r="L239" s="153">
        <f>'Аян '!K106</f>
        <v>0</v>
      </c>
      <c r="M239" s="153">
        <f>'Аян '!L106</f>
        <v>0</v>
      </c>
      <c r="N239" s="153">
        <f>'Аян '!M106</f>
        <v>0</v>
      </c>
      <c r="O239" s="153">
        <f>'Аян '!N106</f>
        <v>0</v>
      </c>
      <c r="P239" s="327">
        <f>'Аян '!O106</f>
        <v>307.291</v>
      </c>
      <c r="Q239" s="327">
        <f>'Аян '!P106</f>
        <v>307.291</v>
      </c>
      <c r="R239" s="327">
        <f>'Аян '!Q106</f>
        <v>307.291</v>
      </c>
      <c r="S239" s="327">
        <f>'Аян '!R106</f>
        <v>307.291</v>
      </c>
      <c r="T239" s="327">
        <f>'Аян '!S106</f>
        <v>307.291</v>
      </c>
      <c r="U239" s="327">
        <f>'Аян '!T106</f>
        <v>307.291</v>
      </c>
      <c r="V239" s="327">
        <f>'Аян '!U106</f>
        <v>307.291</v>
      </c>
      <c r="W239" s="327">
        <f>'Аян '!V106</f>
        <v>179.25308333333334</v>
      </c>
      <c r="X239" s="327">
        <f>'Аян '!W106</f>
        <v>406.15896999999995</v>
      </c>
      <c r="Y239" s="1000">
        <f>'Аян '!X106</f>
        <v>0</v>
      </c>
      <c r="Z239" s="327">
        <f>'Аян '!Y106</f>
        <v>0</v>
      </c>
      <c r="AA239" s="327">
        <f>'Аян '!Z106</f>
        <v>226.90588666666662</v>
      </c>
      <c r="AB239" s="327">
        <f>'Аян '!AA106</f>
        <v>0</v>
      </c>
      <c r="AC239" s="327">
        <f>'Аян '!AB106</f>
        <v>0</v>
      </c>
      <c r="AD239" s="567">
        <f>'Аян '!AC106</f>
        <v>406.15896999999995</v>
      </c>
      <c r="AE239" s="327">
        <f t="shared" si="49"/>
        <v>226.58409130107938</v>
      </c>
      <c r="AF239" s="327">
        <f t="shared" si="50"/>
        <v>226.58409130107938</v>
      </c>
      <c r="AG239" s="1235">
        <f>'Аян '!AD106</f>
        <v>0</v>
      </c>
      <c r="AH239" s="1227">
        <f>'Аян '!AE106</f>
        <v>0</v>
      </c>
      <c r="AI239" s="339">
        <f t="shared" si="41"/>
        <v>406158.97</v>
      </c>
      <c r="AJ239" s="339">
        <f t="shared" si="40"/>
        <v>0</v>
      </c>
      <c r="AK239" s="1119">
        <f t="shared" si="48"/>
        <v>2243</v>
      </c>
      <c r="AL239" s="139">
        <f t="shared" si="38"/>
        <v>2183.6503763440855</v>
      </c>
      <c r="AM239" s="139"/>
      <c r="AN239" s="428"/>
      <c r="AO239" s="139"/>
      <c r="AP239" s="139"/>
      <c r="AQ239" s="139"/>
      <c r="AR239" s="139"/>
      <c r="AS239" s="139"/>
      <c r="AT239" s="139"/>
      <c r="AU239" s="139"/>
      <c r="AV239" s="139"/>
      <c r="AW239" s="139"/>
      <c r="AX239" s="139"/>
      <c r="AY239" s="139"/>
      <c r="AZ239" s="139"/>
      <c r="BA239" s="139"/>
      <c r="BB239" s="139"/>
      <c r="BC239" s="139"/>
      <c r="BD239" s="139"/>
      <c r="BE239" s="139"/>
      <c r="BF239" s="139"/>
      <c r="BG239" s="139"/>
      <c r="BH239" s="139"/>
      <c r="BI239" s="139"/>
      <c r="BJ239" s="139"/>
      <c r="BK239" s="139"/>
      <c r="BL239" s="139"/>
      <c r="BM239" s="139"/>
      <c r="BN239" s="139"/>
      <c r="BO239" s="139"/>
      <c r="BP239" s="139"/>
      <c r="BQ239" s="139"/>
      <c r="BR239" s="139"/>
      <c r="BS239" s="139"/>
      <c r="BT239" s="139"/>
      <c r="BU239" s="139"/>
      <c r="BV239" s="139"/>
      <c r="BW239" s="139"/>
      <c r="BX239" s="139"/>
      <c r="BY239" s="139"/>
      <c r="BZ239" s="139"/>
      <c r="CA239" s="139"/>
      <c r="CB239" s="139"/>
      <c r="CC239" s="139"/>
      <c r="CD239" s="139"/>
      <c r="CE239" s="139"/>
      <c r="CF239" s="139"/>
      <c r="CG239" s="139"/>
      <c r="CH239" s="139"/>
      <c r="CI239" s="139"/>
      <c r="CJ239" s="139"/>
      <c r="CK239" s="139"/>
      <c r="CL239" s="139"/>
      <c r="CM239" s="139"/>
      <c r="CN239" s="139"/>
      <c r="CO239" s="139"/>
      <c r="CP239" s="139"/>
      <c r="CQ239" s="139"/>
      <c r="CR239" s="139"/>
      <c r="CS239" s="139"/>
      <c r="CT239" s="139"/>
      <c r="CU239" s="139"/>
      <c r="CV239" s="139"/>
      <c r="CW239" s="139"/>
      <c r="CX239" s="139"/>
      <c r="CY239" s="139"/>
      <c r="CZ239" s="139"/>
      <c r="DA239" s="139"/>
      <c r="DB239" s="139"/>
      <c r="DC239" s="139"/>
      <c r="DD239" s="139"/>
      <c r="DE239" s="139"/>
      <c r="DF239" s="139"/>
      <c r="DG239" s="139"/>
      <c r="DH239" s="139"/>
      <c r="DI239" s="139"/>
      <c r="DJ239" s="139"/>
      <c r="DK239" s="139"/>
      <c r="DL239" s="139"/>
      <c r="DM239" s="139"/>
      <c r="DN239" s="139"/>
      <c r="DO239" s="139"/>
      <c r="DP239" s="139"/>
      <c r="DQ239" s="139"/>
      <c r="DR239" s="139"/>
      <c r="DS239" s="139"/>
      <c r="DT239" s="139"/>
      <c r="DU239" s="139"/>
      <c r="DV239" s="139"/>
      <c r="DW239" s="139"/>
      <c r="DX239" s="139"/>
      <c r="DY239" s="139"/>
      <c r="DZ239" s="139"/>
      <c r="EA239" s="139"/>
      <c r="EB239" s="139"/>
      <c r="EC239" s="139"/>
      <c r="ED239" s="139"/>
      <c r="EE239" s="139"/>
      <c r="EF239" s="139"/>
      <c r="EG239" s="139"/>
      <c r="EH239" s="139"/>
      <c r="EI239" s="139"/>
      <c r="EJ239" s="139"/>
      <c r="EK239" s="139"/>
      <c r="EL239" s="139"/>
      <c r="EM239" s="139"/>
      <c r="EN239" s="139"/>
      <c r="EO239" s="139"/>
      <c r="EP239" s="139"/>
      <c r="EQ239" s="139"/>
      <c r="ER239" s="139"/>
      <c r="ES239" s="139"/>
      <c r="ET239" s="139"/>
      <c r="EU239" s="139"/>
      <c r="EV239" s="139"/>
      <c r="EW239" s="139"/>
      <c r="EX239" s="139"/>
      <c r="EY239" s="139"/>
      <c r="EZ239" s="139"/>
      <c r="FA239" s="139"/>
      <c r="FB239" s="139"/>
      <c r="FC239" s="139"/>
      <c r="FD239" s="139"/>
      <c r="FE239" s="139"/>
      <c r="FF239" s="139"/>
      <c r="FG239" s="139"/>
      <c r="FH239" s="139"/>
      <c r="FI239" s="139"/>
      <c r="FJ239" s="139"/>
      <c r="FK239" s="139"/>
      <c r="FL239" s="139"/>
      <c r="FM239" s="139"/>
      <c r="FN239" s="139"/>
      <c r="FO239" s="139"/>
      <c r="FP239" s="139"/>
      <c r="FQ239" s="139"/>
      <c r="FR239" s="139"/>
      <c r="FS239" s="139"/>
      <c r="FT239" s="139"/>
      <c r="FU239" s="139"/>
      <c r="FV239" s="139"/>
      <c r="FW239" s="139"/>
      <c r="FX239" s="139"/>
      <c r="FY239" s="139"/>
      <c r="FZ239" s="139"/>
      <c r="GA239" s="139"/>
      <c r="GB239" s="139"/>
      <c r="GC239" s="139"/>
      <c r="GD239" s="139"/>
      <c r="GE239" s="139"/>
      <c r="GF239" s="139"/>
      <c r="GG239" s="139"/>
      <c r="GH239" s="139"/>
      <c r="GI239" s="139"/>
      <c r="GJ239" s="139"/>
      <c r="GK239" s="139"/>
      <c r="GL239" s="139"/>
      <c r="GM239" s="139"/>
      <c r="GN239" s="139"/>
      <c r="GO239" s="139"/>
      <c r="GP239" s="139"/>
      <c r="GQ239" s="139"/>
      <c r="GR239" s="139"/>
      <c r="GS239" s="139"/>
      <c r="GT239" s="139"/>
    </row>
    <row r="240" spans="1:202" ht="72" x14ac:dyDescent="0.25">
      <c r="A240" s="19">
        <v>1</v>
      </c>
      <c r="B240" s="19">
        <f t="shared" si="46"/>
        <v>1</v>
      </c>
      <c r="C240" s="443" t="s">
        <v>532</v>
      </c>
      <c r="D240" s="114">
        <f>'Аян '!C107</f>
        <v>420</v>
      </c>
      <c r="E240" s="114">
        <f>'Аян '!D107</f>
        <v>245</v>
      </c>
      <c r="F240" s="114">
        <f>'Аян '!E107</f>
        <v>175</v>
      </c>
      <c r="G240" s="164">
        <f>'Аян '!F107</f>
        <v>71.428571428571431</v>
      </c>
      <c r="H240" s="158">
        <f>'Аян '!G107</f>
        <v>0</v>
      </c>
      <c r="I240" s="158">
        <f>'Аян '!H107</f>
        <v>0</v>
      </c>
      <c r="J240" s="153">
        <f>'Аян '!I107</f>
        <v>0</v>
      </c>
      <c r="K240" s="153">
        <f>'Аян '!J107</f>
        <v>0</v>
      </c>
      <c r="L240" s="153">
        <f>'Аян '!K107</f>
        <v>0</v>
      </c>
      <c r="M240" s="153">
        <f>'Аян '!L107</f>
        <v>0</v>
      </c>
      <c r="N240" s="153">
        <f>'Аян '!M107</f>
        <v>0</v>
      </c>
      <c r="O240" s="153">
        <f>'Аян '!N107</f>
        <v>0</v>
      </c>
      <c r="P240" s="327">
        <f>'Аян '!O107</f>
        <v>2288.7816953702395</v>
      </c>
      <c r="Q240" s="327">
        <f>'Аян '!P107</f>
        <v>2288.7816953702395</v>
      </c>
      <c r="R240" s="327">
        <f>'Аян '!Q107</f>
        <v>2288.7816953702395</v>
      </c>
      <c r="S240" s="327">
        <f>'Аян '!R107</f>
        <v>2288.7816953702395</v>
      </c>
      <c r="T240" s="327">
        <f>'Аян '!S107</f>
        <v>2288.7816953702395</v>
      </c>
      <c r="U240" s="327">
        <f>'Аян '!T107</f>
        <v>2288.7816953702395</v>
      </c>
      <c r="V240" s="327">
        <f>'Аян '!U107</f>
        <v>2288.7816953702395</v>
      </c>
      <c r="W240" s="327">
        <f>'Аян '!V107</f>
        <v>1335.1226556326399</v>
      </c>
      <c r="X240" s="327">
        <f>'Аян '!W107</f>
        <v>878.05438000000004</v>
      </c>
      <c r="Y240" s="1000">
        <f>'Аян '!X107</f>
        <v>0</v>
      </c>
      <c r="Z240" s="327">
        <f>'Аян '!Y107</f>
        <v>0</v>
      </c>
      <c r="AA240" s="327">
        <f>'Аян '!Z107</f>
        <v>-457.06827563263982</v>
      </c>
      <c r="AB240" s="327">
        <f>'Аян '!AA107</f>
        <v>0</v>
      </c>
      <c r="AC240" s="327">
        <f>'Аян '!AB107</f>
        <v>0</v>
      </c>
      <c r="AD240" s="567">
        <f>'Аян '!AC107</f>
        <v>878.05438000000004</v>
      </c>
      <c r="AE240" s="327">
        <f t="shared" si="49"/>
        <v>65.765821312045617</v>
      </c>
      <c r="AF240" s="327">
        <f t="shared" si="50"/>
        <v>65.765821312045617</v>
      </c>
      <c r="AG240" s="1235">
        <f>'Аян '!AD107</f>
        <v>0</v>
      </c>
      <c r="AH240" s="1227">
        <f>'Аян '!AE107</f>
        <v>0</v>
      </c>
      <c r="AI240" s="339">
        <f t="shared" si="41"/>
        <v>878054.38</v>
      </c>
      <c r="AJ240" s="339">
        <f t="shared" si="40"/>
        <v>0</v>
      </c>
      <c r="AK240" s="1119">
        <f t="shared" si="48"/>
        <v>5449.4802270719993</v>
      </c>
      <c r="AL240" s="139">
        <f t="shared" si="38"/>
        <v>5017.4536000000007</v>
      </c>
      <c r="AM240" s="139"/>
      <c r="AN240" s="428"/>
      <c r="AO240" s="139"/>
      <c r="AP240" s="139"/>
      <c r="AQ240" s="139"/>
      <c r="AR240" s="139"/>
      <c r="AS240" s="139"/>
      <c r="AT240" s="139"/>
      <c r="AU240" s="139"/>
      <c r="AV240" s="139"/>
      <c r="AW240" s="139"/>
      <c r="AX240" s="139"/>
      <c r="AY240" s="139"/>
      <c r="AZ240" s="139"/>
      <c r="BA240" s="139"/>
      <c r="BB240" s="139"/>
      <c r="BC240" s="139"/>
      <c r="BD240" s="139"/>
      <c r="BE240" s="139"/>
      <c r="BF240" s="139"/>
      <c r="BG240" s="139"/>
      <c r="BH240" s="139"/>
      <c r="BI240" s="139"/>
      <c r="BJ240" s="139"/>
      <c r="BK240" s="139"/>
      <c r="BL240" s="139"/>
      <c r="BM240" s="139"/>
      <c r="BN240" s="139"/>
      <c r="BO240" s="139"/>
      <c r="BP240" s="139"/>
      <c r="BQ240" s="139"/>
      <c r="BR240" s="139"/>
      <c r="BS240" s="139"/>
      <c r="BT240" s="139"/>
      <c r="BU240" s="139"/>
      <c r="BV240" s="139"/>
      <c r="BW240" s="139"/>
      <c r="BX240" s="139"/>
      <c r="BY240" s="139"/>
      <c r="BZ240" s="139"/>
      <c r="CA240" s="139"/>
      <c r="CB240" s="139"/>
      <c r="CC240" s="139"/>
      <c r="CD240" s="139"/>
      <c r="CE240" s="139"/>
      <c r="CF240" s="139"/>
      <c r="CG240" s="139"/>
      <c r="CH240" s="139"/>
      <c r="CI240" s="139"/>
      <c r="CJ240" s="139"/>
      <c r="CK240" s="139"/>
      <c r="CL240" s="139"/>
      <c r="CM240" s="139"/>
      <c r="CN240" s="139"/>
      <c r="CO240" s="139"/>
      <c r="CP240" s="139"/>
      <c r="CQ240" s="139"/>
      <c r="CR240" s="139"/>
      <c r="CS240" s="139"/>
      <c r="CT240" s="139"/>
      <c r="CU240" s="139"/>
      <c r="CV240" s="139"/>
      <c r="CW240" s="139"/>
      <c r="CX240" s="139"/>
      <c r="CY240" s="139"/>
      <c r="CZ240" s="139"/>
      <c r="DA240" s="139"/>
      <c r="DB240" s="139"/>
      <c r="DC240" s="139"/>
      <c r="DD240" s="139"/>
      <c r="DE240" s="139"/>
      <c r="DF240" s="139"/>
      <c r="DG240" s="139"/>
      <c r="DH240" s="139"/>
      <c r="DI240" s="139"/>
      <c r="DJ240" s="139"/>
      <c r="DK240" s="139"/>
      <c r="DL240" s="139"/>
      <c r="DM240" s="139"/>
      <c r="DN240" s="139"/>
      <c r="DO240" s="139"/>
      <c r="DP240" s="139"/>
      <c r="DQ240" s="139"/>
      <c r="DR240" s="139"/>
      <c r="DS240" s="139"/>
      <c r="DT240" s="139"/>
      <c r="DU240" s="139"/>
      <c r="DV240" s="139"/>
      <c r="DW240" s="139"/>
      <c r="DX240" s="139"/>
      <c r="DY240" s="139"/>
      <c r="DZ240" s="139"/>
      <c r="EA240" s="139"/>
      <c r="EB240" s="139"/>
      <c r="EC240" s="139"/>
      <c r="ED240" s="139"/>
      <c r="EE240" s="139"/>
      <c r="EF240" s="139"/>
      <c r="EG240" s="139"/>
      <c r="EH240" s="139"/>
      <c r="EI240" s="139"/>
      <c r="EJ240" s="139"/>
      <c r="EK240" s="139"/>
      <c r="EL240" s="139"/>
      <c r="EM240" s="139"/>
      <c r="EN240" s="139"/>
      <c r="EO240" s="139"/>
      <c r="EP240" s="139"/>
      <c r="EQ240" s="139"/>
      <c r="ER240" s="139"/>
      <c r="ES240" s="139"/>
      <c r="ET240" s="139"/>
      <c r="EU240" s="139"/>
      <c r="EV240" s="139"/>
      <c r="EW240" s="139"/>
      <c r="EX240" s="139"/>
      <c r="EY240" s="139"/>
      <c r="EZ240" s="139"/>
      <c r="FA240" s="139"/>
      <c r="FB240" s="139"/>
      <c r="FC240" s="139"/>
      <c r="FD240" s="139"/>
      <c r="FE240" s="139"/>
      <c r="FF240" s="139"/>
      <c r="FG240" s="139"/>
      <c r="FH240" s="139"/>
      <c r="FI240" s="139"/>
      <c r="FJ240" s="139"/>
      <c r="FK240" s="139"/>
      <c r="FL240" s="139"/>
      <c r="FM240" s="139"/>
      <c r="FN240" s="139"/>
      <c r="FO240" s="139"/>
      <c r="FP240" s="139"/>
      <c r="FQ240" s="139"/>
      <c r="FR240" s="139"/>
      <c r="FS240" s="139"/>
      <c r="FT240" s="139"/>
      <c r="FU240" s="139"/>
      <c r="FV240" s="139"/>
      <c r="FW240" s="139"/>
      <c r="FX240" s="139"/>
      <c r="FY240" s="139"/>
      <c r="FZ240" s="139"/>
      <c r="GA240" s="139"/>
      <c r="GB240" s="139"/>
      <c r="GC240" s="139"/>
      <c r="GD240" s="139"/>
      <c r="GE240" s="139"/>
      <c r="GF240" s="139"/>
      <c r="GG240" s="139"/>
      <c r="GH240" s="139"/>
      <c r="GI240" s="139"/>
      <c r="GJ240" s="139"/>
      <c r="GK240" s="139"/>
      <c r="GL240" s="139"/>
      <c r="GM240" s="139"/>
      <c r="GN240" s="139"/>
      <c r="GO240" s="139"/>
      <c r="GP240" s="139"/>
      <c r="GQ240" s="139"/>
      <c r="GR240" s="139"/>
      <c r="GS240" s="139"/>
      <c r="GT240" s="139"/>
    </row>
    <row r="241" spans="1:202" ht="60" x14ac:dyDescent="0.25">
      <c r="B241" s="19">
        <f t="shared" si="46"/>
        <v>1</v>
      </c>
      <c r="C241" s="446" t="s">
        <v>533</v>
      </c>
      <c r="D241" s="114">
        <f>'Аян '!C108</f>
        <v>100</v>
      </c>
      <c r="E241" s="114">
        <f>'Аян '!D108</f>
        <v>58.333333333333336</v>
      </c>
      <c r="F241" s="114">
        <f>'Аян '!E108</f>
        <v>30</v>
      </c>
      <c r="G241" s="164">
        <f>'Аян '!F108</f>
        <v>51.428571428571423</v>
      </c>
      <c r="H241" s="158">
        <f>'Аян '!G108</f>
        <v>0</v>
      </c>
      <c r="I241" s="158">
        <f>'Аян '!H108</f>
        <v>0</v>
      </c>
      <c r="J241" s="153">
        <f>'Аян '!I108</f>
        <v>0</v>
      </c>
      <c r="K241" s="153">
        <f>'Аян '!J108</f>
        <v>0</v>
      </c>
      <c r="L241" s="153">
        <f>'Аян '!K108</f>
        <v>0</v>
      </c>
      <c r="M241" s="153">
        <f>'Аян '!L108</f>
        <v>0</v>
      </c>
      <c r="N241" s="153">
        <f>'Аян '!M108</f>
        <v>0</v>
      </c>
      <c r="O241" s="153">
        <f>'Аян '!N108</f>
        <v>0</v>
      </c>
      <c r="P241" s="327">
        <f>'Аян '!O108</f>
        <v>202.59513344000001</v>
      </c>
      <c r="Q241" s="327">
        <f>'Аян '!P108</f>
        <v>202.59513344000001</v>
      </c>
      <c r="R241" s="327">
        <f>'Аян '!Q108</f>
        <v>202.59513344000001</v>
      </c>
      <c r="S241" s="327">
        <f>'Аян '!R108</f>
        <v>202.59513344000001</v>
      </c>
      <c r="T241" s="327">
        <f>'Аян '!S108</f>
        <v>202.59513344000001</v>
      </c>
      <c r="U241" s="327">
        <f>'Аян '!T108</f>
        <v>202.59513344000001</v>
      </c>
      <c r="V241" s="327">
        <f>'Аян '!U108</f>
        <v>202.59513344000001</v>
      </c>
      <c r="W241" s="327">
        <f>'Аян '!V108</f>
        <v>118.18049450666666</v>
      </c>
      <c r="X241" s="327">
        <f>'Аян '!W108</f>
        <v>52.758599999999994</v>
      </c>
      <c r="Y241" s="1000">
        <f>'Аян '!X108</f>
        <v>0</v>
      </c>
      <c r="Z241" s="327">
        <f>'Аян '!Y108</f>
        <v>0</v>
      </c>
      <c r="AA241" s="327">
        <f>'Аян '!Z108</f>
        <v>-65.421894506666661</v>
      </c>
      <c r="AB241" s="327">
        <f>'Аян '!AA108</f>
        <v>0</v>
      </c>
      <c r="AC241" s="327">
        <f>'Аян '!AB108</f>
        <v>0</v>
      </c>
      <c r="AD241" s="567">
        <f>'Аян '!AC108</f>
        <v>52.758599999999994</v>
      </c>
      <c r="AE241" s="327">
        <f t="shared" si="49"/>
        <v>44.642392317138118</v>
      </c>
      <c r="AF241" s="327">
        <f t="shared" si="50"/>
        <v>44.642392317138118</v>
      </c>
      <c r="AG241" s="1235">
        <f>'Аян '!AD108</f>
        <v>0</v>
      </c>
      <c r="AH241" s="1227">
        <f>'Аян '!AE108</f>
        <v>0</v>
      </c>
      <c r="AI241" s="339">
        <f t="shared" si="41"/>
        <v>52758.599999999991</v>
      </c>
      <c r="AJ241" s="339">
        <f t="shared" si="40"/>
        <v>0</v>
      </c>
      <c r="AK241" s="1119"/>
      <c r="AL241" s="139">
        <f t="shared" si="38"/>
        <v>1758.62</v>
      </c>
      <c r="AM241" s="139"/>
      <c r="AN241" s="428"/>
      <c r="AO241" s="139"/>
      <c r="AP241" s="139"/>
      <c r="AQ241" s="139"/>
      <c r="AR241" s="139"/>
      <c r="AS241" s="139"/>
      <c r="AT241" s="139"/>
      <c r="AU241" s="139"/>
      <c r="AV241" s="139"/>
      <c r="AW241" s="139"/>
      <c r="AX241" s="139"/>
      <c r="AY241" s="139"/>
      <c r="AZ241" s="139"/>
      <c r="BA241" s="139"/>
      <c r="BB241" s="139"/>
      <c r="BC241" s="139"/>
      <c r="BD241" s="139"/>
      <c r="BE241" s="139"/>
      <c r="BF241" s="139"/>
      <c r="BG241" s="139"/>
      <c r="BH241" s="139"/>
      <c r="BI241" s="139"/>
      <c r="BJ241" s="139"/>
      <c r="BK241" s="139"/>
      <c r="BL241" s="139"/>
      <c r="BM241" s="139"/>
      <c r="BN241" s="139"/>
      <c r="BO241" s="139"/>
      <c r="BP241" s="139"/>
      <c r="BQ241" s="139"/>
      <c r="BR241" s="139"/>
      <c r="BS241" s="139"/>
      <c r="BT241" s="139"/>
      <c r="BU241" s="139"/>
      <c r="BV241" s="139"/>
      <c r="BW241" s="139"/>
      <c r="BX241" s="139"/>
      <c r="BY241" s="139"/>
      <c r="BZ241" s="139"/>
      <c r="CA241" s="139"/>
      <c r="CB241" s="139"/>
      <c r="CC241" s="139"/>
      <c r="CD241" s="139"/>
      <c r="CE241" s="139"/>
      <c r="CF241" s="139"/>
      <c r="CG241" s="139"/>
      <c r="CH241" s="139"/>
      <c r="CI241" s="139"/>
      <c r="CJ241" s="139"/>
      <c r="CK241" s="139"/>
      <c r="CL241" s="139"/>
      <c r="CM241" s="139"/>
      <c r="CN241" s="139"/>
      <c r="CO241" s="139"/>
      <c r="CP241" s="139"/>
      <c r="CQ241" s="139"/>
      <c r="CR241" s="139"/>
      <c r="CS241" s="139"/>
      <c r="CT241" s="139"/>
      <c r="CU241" s="139"/>
      <c r="CV241" s="139"/>
      <c r="CW241" s="139"/>
      <c r="CX241" s="139"/>
      <c r="CY241" s="139"/>
      <c r="CZ241" s="139"/>
      <c r="DA241" s="139"/>
      <c r="DB241" s="139"/>
      <c r="DC241" s="139"/>
      <c r="DD241" s="139"/>
      <c r="DE241" s="139"/>
      <c r="DF241" s="139"/>
      <c r="DG241" s="139"/>
      <c r="DH241" s="139"/>
      <c r="DI241" s="139"/>
      <c r="DJ241" s="139"/>
      <c r="DK241" s="139"/>
      <c r="DL241" s="139"/>
      <c r="DM241" s="139"/>
      <c r="DN241" s="139"/>
      <c r="DO241" s="139"/>
      <c r="DP241" s="139"/>
      <c r="DQ241" s="139"/>
      <c r="DR241" s="139"/>
      <c r="DS241" s="139"/>
      <c r="DT241" s="139"/>
      <c r="DU241" s="139"/>
      <c r="DV241" s="139"/>
      <c r="DW241" s="139"/>
      <c r="DX241" s="139"/>
      <c r="DY241" s="139"/>
      <c r="DZ241" s="139"/>
      <c r="EA241" s="139"/>
      <c r="EB241" s="139"/>
      <c r="EC241" s="139"/>
      <c r="ED241" s="139"/>
      <c r="EE241" s="139"/>
      <c r="EF241" s="139"/>
      <c r="EG241" s="139"/>
      <c r="EH241" s="139"/>
      <c r="EI241" s="139"/>
      <c r="EJ241" s="139"/>
      <c r="EK241" s="139"/>
      <c r="EL241" s="139"/>
      <c r="EM241" s="139"/>
      <c r="EN241" s="139"/>
      <c r="EO241" s="139"/>
      <c r="EP241" s="139"/>
      <c r="EQ241" s="139"/>
      <c r="ER241" s="139"/>
      <c r="ES241" s="139"/>
      <c r="ET241" s="139"/>
      <c r="EU241" s="139"/>
      <c r="EV241" s="139"/>
      <c r="EW241" s="139"/>
      <c r="EX241" s="139"/>
      <c r="EY241" s="139"/>
      <c r="EZ241" s="139"/>
      <c r="FA241" s="139"/>
      <c r="FB241" s="139"/>
      <c r="FC241" s="139"/>
      <c r="FD241" s="139"/>
      <c r="FE241" s="139"/>
      <c r="FF241" s="139"/>
      <c r="FG241" s="139"/>
      <c r="FH241" s="139"/>
      <c r="FI241" s="139"/>
      <c r="FJ241" s="139"/>
      <c r="FK241" s="139"/>
      <c r="FL241" s="139"/>
      <c r="FM241" s="139"/>
      <c r="FN241" s="139"/>
      <c r="FO241" s="139"/>
      <c r="FP241" s="139"/>
      <c r="FQ241" s="139"/>
      <c r="FR241" s="139"/>
      <c r="FS241" s="139"/>
      <c r="FT241" s="139"/>
      <c r="FU241" s="139"/>
      <c r="FV241" s="139"/>
      <c r="FW241" s="139"/>
      <c r="FX241" s="139"/>
      <c r="FY241" s="139"/>
      <c r="FZ241" s="139"/>
      <c r="GA241" s="139"/>
      <c r="GB241" s="139"/>
      <c r="GC241" s="139"/>
      <c r="GD241" s="139"/>
      <c r="GE241" s="139"/>
      <c r="GF241" s="139"/>
      <c r="GG241" s="139"/>
      <c r="GH241" s="139"/>
      <c r="GI241" s="139"/>
      <c r="GJ241" s="139"/>
      <c r="GK241" s="139"/>
      <c r="GL241" s="139"/>
      <c r="GM241" s="139"/>
      <c r="GN241" s="139"/>
      <c r="GO241" s="139"/>
      <c r="GP241" s="139"/>
      <c r="GQ241" s="139"/>
      <c r="GR241" s="139"/>
      <c r="GS241" s="139"/>
      <c r="GT241" s="139"/>
    </row>
    <row r="242" spans="1:202" ht="30" x14ac:dyDescent="0.25">
      <c r="A242" s="19">
        <v>1</v>
      </c>
      <c r="B242" s="19">
        <f t="shared" si="46"/>
        <v>1</v>
      </c>
      <c r="C242" s="442" t="s">
        <v>327</v>
      </c>
      <c r="D242" s="162">
        <f>'Аян '!C109</f>
        <v>381</v>
      </c>
      <c r="E242" s="162">
        <f>'Аян '!D109</f>
        <v>222.25</v>
      </c>
      <c r="F242" s="162">
        <f>'Аян '!E109</f>
        <v>318.67250000000001</v>
      </c>
      <c r="G242" s="163">
        <f>'Аян '!F109</f>
        <v>143.38470191226099</v>
      </c>
      <c r="H242" s="152">
        <f>'Аян '!G109</f>
        <v>0</v>
      </c>
      <c r="I242" s="158">
        <f>'Аян '!H109</f>
        <v>0</v>
      </c>
      <c r="J242" s="153">
        <f>'Аян '!I109</f>
        <v>0</v>
      </c>
      <c r="K242" s="153">
        <f>'Аян '!J109</f>
        <v>0</v>
      </c>
      <c r="L242" s="153">
        <f>'Аян '!K109</f>
        <v>0</v>
      </c>
      <c r="M242" s="153">
        <f>'Аян '!L109</f>
        <v>0</v>
      </c>
      <c r="N242" s="153">
        <f>'Аян '!M109</f>
        <v>0</v>
      </c>
      <c r="O242" s="153">
        <f>'Аян '!N109</f>
        <v>0</v>
      </c>
      <c r="P242" s="327">
        <f>'Аян '!O109</f>
        <v>4039.3804999999988</v>
      </c>
      <c r="Q242" s="327">
        <f>'Аян '!P109</f>
        <v>4039.3804999999988</v>
      </c>
      <c r="R242" s="327">
        <f>'Аян '!Q109</f>
        <v>4039.3804999999988</v>
      </c>
      <c r="S242" s="327">
        <f>'Аян '!R109</f>
        <v>4039.3804999999988</v>
      </c>
      <c r="T242" s="327">
        <f>'Аян '!S109</f>
        <v>4039.3804999999988</v>
      </c>
      <c r="U242" s="327">
        <f>'Аян '!T109</f>
        <v>4039.3804999999988</v>
      </c>
      <c r="V242" s="327">
        <f>'Аян '!U109</f>
        <v>4039.3804999999988</v>
      </c>
      <c r="W242" s="327">
        <f>'Аян '!V109</f>
        <v>2356.3052916666661</v>
      </c>
      <c r="X242" s="327">
        <f>'Аян '!W109</f>
        <v>2280.5913</v>
      </c>
      <c r="Y242" s="1000">
        <f>'Аян '!X109</f>
        <v>0</v>
      </c>
      <c r="Z242" s="327">
        <f>'Аян '!Y109</f>
        <v>0</v>
      </c>
      <c r="AA242" s="327">
        <f>'Аян '!Z109</f>
        <v>-75.713991666666061</v>
      </c>
      <c r="AB242" s="327">
        <f>'Аян '!AA109</f>
        <v>0</v>
      </c>
      <c r="AC242" s="327">
        <f>'Аян '!AB109</f>
        <v>0</v>
      </c>
      <c r="AD242" s="567">
        <f>'Аян '!AC109</f>
        <v>2280.5913</v>
      </c>
      <c r="AE242" s="327">
        <f t="shared" si="49"/>
        <v>96.786749495728046</v>
      </c>
      <c r="AF242" s="327">
        <f t="shared" si="50"/>
        <v>96.786749495728046</v>
      </c>
      <c r="AG242" s="1235">
        <f>'Аян '!AD109</f>
        <v>0</v>
      </c>
      <c r="AH242" s="1227">
        <f>'Аян '!AE109</f>
        <v>0</v>
      </c>
      <c r="AI242" s="339">
        <f t="shared" si="41"/>
        <v>2280591.2999999998</v>
      </c>
      <c r="AJ242" s="339">
        <f t="shared" si="40"/>
        <v>0</v>
      </c>
      <c r="AK242" s="1119">
        <f t="shared" ref="AK242:AK271" si="51">IF(P242&gt;0,P242*1000/D242,0)</f>
        <v>10602.048556430444</v>
      </c>
      <c r="AL242" s="139">
        <f t="shared" si="38"/>
        <v>7156.5362558739771</v>
      </c>
      <c r="AM242" s="139"/>
      <c r="AN242" s="428"/>
      <c r="AO242" s="139"/>
      <c r="AP242" s="139"/>
      <c r="AQ242" s="139"/>
      <c r="AR242" s="139"/>
      <c r="AS242" s="139"/>
      <c r="AT242" s="139"/>
      <c r="AU242" s="139"/>
      <c r="AV242" s="139"/>
      <c r="AW242" s="139"/>
      <c r="AX242" s="139"/>
      <c r="AY242" s="139"/>
      <c r="AZ242" s="139"/>
      <c r="BA242" s="139"/>
      <c r="BB242" s="139"/>
      <c r="BC242" s="139"/>
      <c r="BD242" s="139"/>
      <c r="BE242" s="139"/>
      <c r="BF242" s="139"/>
      <c r="BG242" s="139"/>
      <c r="BH242" s="139"/>
      <c r="BI242" s="139"/>
      <c r="BJ242" s="139"/>
      <c r="BK242" s="139"/>
      <c r="BL242" s="139"/>
      <c r="BM242" s="139"/>
      <c r="BN242" s="139"/>
      <c r="BO242" s="139"/>
      <c r="BP242" s="139"/>
      <c r="BQ242" s="139"/>
      <c r="BR242" s="139"/>
      <c r="BS242" s="139"/>
      <c r="BT242" s="139"/>
      <c r="BU242" s="139"/>
      <c r="BV242" s="139"/>
      <c r="BW242" s="139"/>
      <c r="BX242" s="139"/>
      <c r="BY242" s="139"/>
      <c r="BZ242" s="139"/>
      <c r="CA242" s="139"/>
      <c r="CB242" s="139"/>
      <c r="CC242" s="139"/>
      <c r="CD242" s="139"/>
      <c r="CE242" s="139"/>
      <c r="CF242" s="139"/>
      <c r="CG242" s="139"/>
      <c r="CH242" s="139"/>
      <c r="CI242" s="139"/>
      <c r="CJ242" s="139"/>
      <c r="CK242" s="139"/>
      <c r="CL242" s="139"/>
      <c r="CM242" s="139"/>
      <c r="CN242" s="139"/>
      <c r="CO242" s="139"/>
      <c r="CP242" s="139"/>
      <c r="CQ242" s="139"/>
      <c r="CR242" s="139"/>
      <c r="CS242" s="139"/>
      <c r="CT242" s="139"/>
      <c r="CU242" s="139"/>
      <c r="CV242" s="139"/>
      <c r="CW242" s="139"/>
      <c r="CX242" s="139"/>
      <c r="CY242" s="139"/>
      <c r="CZ242" s="139"/>
      <c r="DA242" s="139"/>
      <c r="DB242" s="139"/>
      <c r="DC242" s="139"/>
      <c r="DD242" s="139"/>
      <c r="DE242" s="139"/>
      <c r="DF242" s="139"/>
      <c r="DG242" s="139"/>
      <c r="DH242" s="139"/>
      <c r="DI242" s="139"/>
      <c r="DJ242" s="139"/>
      <c r="DK242" s="139"/>
      <c r="DL242" s="139"/>
      <c r="DM242" s="139"/>
      <c r="DN242" s="139"/>
      <c r="DO242" s="139"/>
      <c r="DP242" s="139"/>
      <c r="DQ242" s="139"/>
      <c r="DR242" s="139"/>
      <c r="DS242" s="139"/>
      <c r="DT242" s="139"/>
      <c r="DU242" s="139"/>
      <c r="DV242" s="139"/>
      <c r="DW242" s="139"/>
      <c r="DX242" s="139"/>
      <c r="DY242" s="139"/>
      <c r="DZ242" s="139"/>
      <c r="EA242" s="139"/>
      <c r="EB242" s="139"/>
      <c r="EC242" s="139"/>
      <c r="ED242" s="139"/>
      <c r="EE242" s="139"/>
      <c r="EF242" s="139"/>
      <c r="EG242" s="139"/>
      <c r="EH242" s="139"/>
      <c r="EI242" s="139"/>
      <c r="EJ242" s="139"/>
      <c r="EK242" s="139"/>
      <c r="EL242" s="139"/>
      <c r="EM242" s="139"/>
      <c r="EN242" s="139"/>
      <c r="EO242" s="139"/>
      <c r="EP242" s="139"/>
      <c r="EQ242" s="139"/>
      <c r="ER242" s="139"/>
      <c r="ES242" s="139"/>
      <c r="ET242" s="139"/>
      <c r="EU242" s="139"/>
      <c r="EV242" s="139"/>
      <c r="EW242" s="139"/>
      <c r="EX242" s="139"/>
      <c r="EY242" s="139"/>
      <c r="EZ242" s="139"/>
      <c r="FA242" s="139"/>
      <c r="FB242" s="139"/>
      <c r="FC242" s="139"/>
      <c r="FD242" s="139"/>
      <c r="FE242" s="139"/>
      <c r="FF242" s="139"/>
      <c r="FG242" s="139"/>
      <c r="FH242" s="139"/>
      <c r="FI242" s="139"/>
      <c r="FJ242" s="139"/>
      <c r="FK242" s="139"/>
      <c r="FL242" s="139"/>
      <c r="FM242" s="139"/>
      <c r="FN242" s="139"/>
      <c r="FO242" s="139"/>
      <c r="FP242" s="139"/>
      <c r="FQ242" s="139"/>
      <c r="FR242" s="139"/>
      <c r="FS242" s="139"/>
      <c r="FT242" s="139"/>
      <c r="FU242" s="139"/>
      <c r="FV242" s="139"/>
      <c r="FW242" s="139"/>
      <c r="FX242" s="139"/>
      <c r="FY242" s="139"/>
      <c r="FZ242" s="139"/>
      <c r="GA242" s="139"/>
      <c r="GB242" s="139"/>
      <c r="GC242" s="139"/>
      <c r="GD242" s="139"/>
      <c r="GE242" s="139"/>
      <c r="GF242" s="139"/>
      <c r="GG242" s="139"/>
      <c r="GH242" s="139"/>
      <c r="GI242" s="139"/>
      <c r="GJ242" s="139"/>
      <c r="GK242" s="139"/>
      <c r="GL242" s="139"/>
      <c r="GM242" s="139"/>
      <c r="GN242" s="139"/>
      <c r="GO242" s="139"/>
      <c r="GP242" s="139"/>
      <c r="GQ242" s="139"/>
      <c r="GR242" s="139"/>
      <c r="GS242" s="139"/>
      <c r="GT242" s="139"/>
    </row>
    <row r="243" spans="1:202" x14ac:dyDescent="0.25">
      <c r="A243" s="19">
        <v>1</v>
      </c>
      <c r="B243" s="19">
        <f t="shared" si="46"/>
        <v>1</v>
      </c>
      <c r="C243" s="301" t="s">
        <v>318</v>
      </c>
      <c r="D243" s="114">
        <f>'Аян '!C110</f>
        <v>0</v>
      </c>
      <c r="E243" s="114">
        <f>'Аян '!D110</f>
        <v>0</v>
      </c>
      <c r="F243" s="114">
        <f>'Аян '!E110</f>
        <v>0</v>
      </c>
      <c r="G243" s="164">
        <f>'Аян '!F110</f>
        <v>0</v>
      </c>
      <c r="H243" s="158">
        <f>'Аян '!G110</f>
        <v>0</v>
      </c>
      <c r="I243" s="158">
        <f>'Аян '!H110</f>
        <v>0</v>
      </c>
      <c r="J243" s="153">
        <f>'Аян '!I110</f>
        <v>0</v>
      </c>
      <c r="K243" s="153">
        <f>'Аян '!J110</f>
        <v>0</v>
      </c>
      <c r="L243" s="153">
        <f>'Аян '!K110</f>
        <v>0</v>
      </c>
      <c r="M243" s="153">
        <f>'Аян '!L110</f>
        <v>0</v>
      </c>
      <c r="N243" s="153">
        <f>'Аян '!M110</f>
        <v>0</v>
      </c>
      <c r="O243" s="153">
        <f>'Аян '!N110</f>
        <v>0</v>
      </c>
      <c r="P243" s="327">
        <f>'Аян '!O110</f>
        <v>0</v>
      </c>
      <c r="Q243" s="327">
        <f>'Аян '!P110</f>
        <v>0</v>
      </c>
      <c r="R243" s="327">
        <f>'Аян '!Q110</f>
        <v>0</v>
      </c>
      <c r="S243" s="327">
        <f>'Аян '!R110</f>
        <v>0</v>
      </c>
      <c r="T243" s="327">
        <f>'Аян '!S110</f>
        <v>0</v>
      </c>
      <c r="U243" s="327">
        <f>'Аян '!T110</f>
        <v>0</v>
      </c>
      <c r="V243" s="327">
        <f>'Аян '!U110</f>
        <v>0</v>
      </c>
      <c r="W243" s="327">
        <f>'Аян '!V110</f>
        <v>0</v>
      </c>
      <c r="X243" s="327">
        <f>'Аян '!W110</f>
        <v>0</v>
      </c>
      <c r="Y243" s="1000">
        <f>'Аян '!X110</f>
        <v>0</v>
      </c>
      <c r="Z243" s="327">
        <f>'Аян '!Y110</f>
        <v>0</v>
      </c>
      <c r="AA243" s="327">
        <f>'Аян '!Z110</f>
        <v>0</v>
      </c>
      <c r="AB243" s="327">
        <f>'Аян '!AA110</f>
        <v>0</v>
      </c>
      <c r="AC243" s="327">
        <f>'Аян '!AB110</f>
        <v>0</v>
      </c>
      <c r="AD243" s="567">
        <f>'Аян '!AC110</f>
        <v>0</v>
      </c>
      <c r="AE243" s="327">
        <f>'Аян '!AC110</f>
        <v>0</v>
      </c>
      <c r="AF243" s="327"/>
      <c r="AG243" s="1235">
        <f>'Аян '!AD110</f>
        <v>0</v>
      </c>
      <c r="AH243" s="1227">
        <f>'Аян '!AE110</f>
        <v>0</v>
      </c>
      <c r="AI243" s="339">
        <f t="shared" si="41"/>
        <v>0</v>
      </c>
      <c r="AJ243" s="339">
        <f t="shared" si="40"/>
        <v>0</v>
      </c>
      <c r="AK243" s="1119">
        <f t="shared" si="51"/>
        <v>0</v>
      </c>
      <c r="AL243" s="139" t="e">
        <f t="shared" si="38"/>
        <v>#DIV/0!</v>
      </c>
      <c r="AM243" s="139"/>
      <c r="AN243" s="428"/>
      <c r="AO243" s="139"/>
      <c r="AP243" s="139"/>
      <c r="AQ243" s="139"/>
      <c r="AR243" s="139"/>
      <c r="AS243" s="139"/>
      <c r="AT243" s="139"/>
      <c r="AU243" s="139"/>
      <c r="AV243" s="139"/>
      <c r="AW243" s="139"/>
      <c r="AX243" s="139"/>
      <c r="AY243" s="139"/>
      <c r="AZ243" s="139"/>
      <c r="BA243" s="139"/>
      <c r="BB243" s="139"/>
      <c r="BC243" s="139"/>
      <c r="BD243" s="139"/>
      <c r="BE243" s="139"/>
      <c r="BF243" s="139"/>
      <c r="BG243" s="139"/>
      <c r="BH243" s="139"/>
      <c r="BI243" s="139"/>
      <c r="BJ243" s="139"/>
      <c r="BK243" s="139"/>
      <c r="BL243" s="139"/>
      <c r="BM243" s="139"/>
      <c r="BN243" s="139"/>
      <c r="BO243" s="139"/>
      <c r="BP243" s="139"/>
      <c r="BQ243" s="139"/>
      <c r="BR243" s="139"/>
      <c r="BS243" s="139"/>
      <c r="BT243" s="139"/>
      <c r="BU243" s="139"/>
      <c r="BV243" s="139"/>
      <c r="BW243" s="139"/>
      <c r="BX243" s="139"/>
      <c r="BY243" s="139"/>
      <c r="BZ243" s="139"/>
      <c r="CA243" s="139"/>
      <c r="CB243" s="139"/>
      <c r="CC243" s="139"/>
      <c r="CD243" s="139"/>
      <c r="CE243" s="139"/>
      <c r="CF243" s="139"/>
      <c r="CG243" s="139"/>
      <c r="CH243" s="139"/>
      <c r="CI243" s="139"/>
      <c r="CJ243" s="139"/>
      <c r="CK243" s="139"/>
      <c r="CL243" s="139"/>
      <c r="CM243" s="139"/>
      <c r="CN243" s="139"/>
      <c r="CO243" s="139"/>
      <c r="CP243" s="139"/>
      <c r="CQ243" s="139"/>
      <c r="CR243" s="139"/>
      <c r="CS243" s="139"/>
      <c r="CT243" s="139"/>
      <c r="CU243" s="139"/>
      <c r="CV243" s="139"/>
      <c r="CW243" s="139"/>
      <c r="CX243" s="139"/>
      <c r="CY243" s="139"/>
      <c r="CZ243" s="139"/>
      <c r="DA243" s="139"/>
      <c r="DB243" s="139"/>
      <c r="DC243" s="139"/>
      <c r="DD243" s="139"/>
      <c r="DE243" s="139"/>
      <c r="DF243" s="139"/>
      <c r="DG243" s="139"/>
      <c r="DH243" s="139"/>
      <c r="DI243" s="139"/>
      <c r="DJ243" s="139"/>
      <c r="DK243" s="139"/>
      <c r="DL243" s="139"/>
      <c r="DM243" s="139"/>
      <c r="DN243" s="139"/>
      <c r="DO243" s="139"/>
      <c r="DP243" s="139"/>
      <c r="DQ243" s="139"/>
      <c r="DR243" s="139"/>
      <c r="DS243" s="139"/>
      <c r="DT243" s="139"/>
      <c r="DU243" s="139"/>
      <c r="DV243" s="139"/>
      <c r="DW243" s="139"/>
      <c r="DX243" s="139"/>
      <c r="DY243" s="139"/>
      <c r="DZ243" s="139"/>
      <c r="EA243" s="139"/>
      <c r="EB243" s="139"/>
      <c r="EC243" s="139"/>
      <c r="ED243" s="139"/>
      <c r="EE243" s="139"/>
      <c r="EF243" s="139"/>
      <c r="EG243" s="139"/>
      <c r="EH243" s="139"/>
      <c r="EI243" s="139"/>
      <c r="EJ243" s="139"/>
      <c r="EK243" s="139"/>
      <c r="EL243" s="139"/>
      <c r="EM243" s="139"/>
      <c r="EN243" s="139"/>
      <c r="EO243" s="139"/>
      <c r="EP243" s="139"/>
      <c r="EQ243" s="139"/>
      <c r="ER243" s="139"/>
      <c r="ES243" s="139"/>
      <c r="ET243" s="139"/>
      <c r="EU243" s="139"/>
      <c r="EV243" s="139"/>
      <c r="EW243" s="139"/>
      <c r="EX243" s="139"/>
      <c r="EY243" s="139"/>
      <c r="EZ243" s="139"/>
      <c r="FA243" s="139"/>
      <c r="FB243" s="139"/>
      <c r="FC243" s="139"/>
      <c r="FD243" s="139"/>
      <c r="FE243" s="139"/>
      <c r="FF243" s="139"/>
      <c r="FG243" s="139"/>
      <c r="FH243" s="139"/>
      <c r="FI243" s="139"/>
      <c r="FJ243" s="139"/>
      <c r="FK243" s="139"/>
      <c r="FL243" s="139"/>
      <c r="FM243" s="139"/>
      <c r="FN243" s="139"/>
      <c r="FO243" s="139"/>
      <c r="FP243" s="139"/>
      <c r="FQ243" s="139"/>
      <c r="FR243" s="139"/>
      <c r="FS243" s="139"/>
      <c r="FT243" s="139"/>
      <c r="FU243" s="139"/>
      <c r="FV243" s="139"/>
      <c r="FW243" s="139"/>
      <c r="FX243" s="139"/>
      <c r="FY243" s="139"/>
      <c r="FZ243" s="139"/>
      <c r="GA243" s="139"/>
      <c r="GB243" s="139"/>
      <c r="GC243" s="139"/>
      <c r="GD243" s="139"/>
      <c r="GE243" s="139"/>
      <c r="GF243" s="139"/>
      <c r="GG243" s="139"/>
      <c r="GH243" s="139"/>
      <c r="GI243" s="139"/>
      <c r="GJ243" s="139"/>
      <c r="GK243" s="139"/>
      <c r="GL243" s="139"/>
      <c r="GM243" s="139"/>
      <c r="GN243" s="139"/>
      <c r="GO243" s="139"/>
      <c r="GP243" s="139"/>
      <c r="GQ243" s="139"/>
      <c r="GR243" s="139"/>
      <c r="GS243" s="139"/>
      <c r="GT243" s="139"/>
    </row>
    <row r="244" spans="1:202" ht="30" x14ac:dyDescent="0.25">
      <c r="A244" s="19">
        <v>1</v>
      </c>
      <c r="B244" s="19">
        <f t="shared" si="46"/>
        <v>1</v>
      </c>
      <c r="C244" s="446" t="s">
        <v>506</v>
      </c>
      <c r="D244" s="114">
        <f>'Аян '!C111</f>
        <v>175</v>
      </c>
      <c r="E244" s="114">
        <f>'Аян '!D111</f>
        <v>102.08333333333334</v>
      </c>
      <c r="F244" s="114">
        <f>'Аян '!E111</f>
        <v>135.67249999999999</v>
      </c>
      <c r="G244" s="164">
        <f>'Аян '!F111</f>
        <v>132.90367346938771</v>
      </c>
      <c r="H244" s="158">
        <f>'Аян '!G111</f>
        <v>0</v>
      </c>
      <c r="I244" s="158">
        <f>'Аян '!H111</f>
        <v>0</v>
      </c>
      <c r="J244" s="153">
        <f>'Аян '!I111</f>
        <v>0</v>
      </c>
      <c r="K244" s="153">
        <f>'Аян '!J111</f>
        <v>0</v>
      </c>
      <c r="L244" s="153">
        <f>'Аян '!K111</f>
        <v>0</v>
      </c>
      <c r="M244" s="153">
        <f>'Аян '!L111</f>
        <v>0</v>
      </c>
      <c r="N244" s="153">
        <f>'Аян '!M111</f>
        <v>0</v>
      </c>
      <c r="O244" s="153">
        <f>'Аян '!N111</f>
        <v>0</v>
      </c>
      <c r="P244" s="327">
        <f>'Аян '!O111</f>
        <v>0</v>
      </c>
      <c r="Q244" s="327">
        <f>'Аян '!P111</f>
        <v>0</v>
      </c>
      <c r="R244" s="327">
        <f>'Аян '!Q111</f>
        <v>0</v>
      </c>
      <c r="S244" s="327">
        <f>'Аян '!R111</f>
        <v>0</v>
      </c>
      <c r="T244" s="327">
        <f>'Аян '!S111</f>
        <v>0</v>
      </c>
      <c r="U244" s="327">
        <f>'Аян '!T111</f>
        <v>0</v>
      </c>
      <c r="V244" s="327">
        <f>'Аян '!U111</f>
        <v>0</v>
      </c>
      <c r="W244" s="327">
        <f>'Аян '!V111</f>
        <v>0</v>
      </c>
      <c r="X244" s="327">
        <f>'Аян '!W111</f>
        <v>0</v>
      </c>
      <c r="Y244" s="1000">
        <f>'Аян '!X111</f>
        <v>0</v>
      </c>
      <c r="Z244" s="327">
        <f>'Аян '!Y111</f>
        <v>0</v>
      </c>
      <c r="AA244" s="327">
        <f>'Аян '!Z111</f>
        <v>0</v>
      </c>
      <c r="AB244" s="327">
        <f>'Аян '!AA111</f>
        <v>0</v>
      </c>
      <c r="AC244" s="327">
        <f>'Аян '!AB111</f>
        <v>0</v>
      </c>
      <c r="AD244" s="567">
        <f>'Аян '!AC111</f>
        <v>0</v>
      </c>
      <c r="AE244" s="327">
        <f>'Аян '!AC111</f>
        <v>0</v>
      </c>
      <c r="AF244" s="327"/>
      <c r="AG244" s="1235">
        <f>'Аян '!AD111</f>
        <v>0</v>
      </c>
      <c r="AH244" s="1227">
        <f>'Аян '!AE111</f>
        <v>0</v>
      </c>
      <c r="AI244" s="339">
        <f t="shared" si="41"/>
        <v>0</v>
      </c>
      <c r="AJ244" s="339">
        <f t="shared" si="40"/>
        <v>0</v>
      </c>
      <c r="AK244" s="1119">
        <f t="shared" si="51"/>
        <v>0</v>
      </c>
      <c r="AL244" s="139">
        <f t="shared" si="38"/>
        <v>0</v>
      </c>
      <c r="AM244" s="139"/>
      <c r="AN244" s="428"/>
      <c r="AO244" s="139"/>
      <c r="AP244" s="139"/>
      <c r="AQ244" s="139"/>
      <c r="AR244" s="139"/>
      <c r="AS244" s="139"/>
      <c r="AT244" s="139"/>
      <c r="AU244" s="139"/>
      <c r="AV244" s="139"/>
      <c r="AW244" s="139"/>
      <c r="AX244" s="139"/>
      <c r="AY244" s="139"/>
      <c r="AZ244" s="139"/>
      <c r="BA244" s="139"/>
      <c r="BB244" s="139"/>
      <c r="BC244" s="139"/>
      <c r="BD244" s="139"/>
      <c r="BE244" s="139"/>
      <c r="BF244" s="139"/>
      <c r="BG244" s="139"/>
      <c r="BH244" s="139"/>
      <c r="BI244" s="139"/>
      <c r="BJ244" s="139"/>
      <c r="BK244" s="139"/>
      <c r="BL244" s="139"/>
      <c r="BM244" s="139"/>
      <c r="BN244" s="139"/>
      <c r="BO244" s="139"/>
      <c r="BP244" s="139"/>
      <c r="BQ244" s="139"/>
      <c r="BR244" s="139"/>
      <c r="BS244" s="139"/>
      <c r="BT244" s="139"/>
      <c r="BU244" s="139"/>
      <c r="BV244" s="139"/>
      <c r="BW244" s="139"/>
      <c r="BX244" s="139"/>
      <c r="BY244" s="139"/>
      <c r="BZ244" s="139"/>
      <c r="CA244" s="139"/>
      <c r="CB244" s="139"/>
      <c r="CC244" s="139"/>
      <c r="CD244" s="139"/>
      <c r="CE244" s="139"/>
      <c r="CF244" s="139"/>
      <c r="CG244" s="139"/>
      <c r="CH244" s="139"/>
      <c r="CI244" s="139"/>
      <c r="CJ244" s="139"/>
      <c r="CK244" s="139"/>
      <c r="CL244" s="139"/>
      <c r="CM244" s="139"/>
      <c r="CN244" s="139"/>
      <c r="CO244" s="139"/>
      <c r="CP244" s="139"/>
      <c r="CQ244" s="139"/>
      <c r="CR244" s="139"/>
      <c r="CS244" s="139"/>
      <c r="CT244" s="139"/>
      <c r="CU244" s="139"/>
      <c r="CV244" s="139"/>
      <c r="CW244" s="139"/>
      <c r="CX244" s="139"/>
      <c r="CY244" s="139"/>
      <c r="CZ244" s="139"/>
      <c r="DA244" s="139"/>
      <c r="DB244" s="139"/>
      <c r="DC244" s="139"/>
      <c r="DD244" s="139"/>
      <c r="DE244" s="139"/>
      <c r="DF244" s="139"/>
      <c r="DG244" s="139"/>
      <c r="DH244" s="139"/>
      <c r="DI244" s="139"/>
      <c r="DJ244" s="139"/>
      <c r="DK244" s="139"/>
      <c r="DL244" s="139"/>
      <c r="DM244" s="139"/>
      <c r="DN244" s="139"/>
      <c r="DO244" s="139"/>
      <c r="DP244" s="139"/>
      <c r="DQ244" s="139"/>
      <c r="DR244" s="139"/>
      <c r="DS244" s="139"/>
      <c r="DT244" s="139"/>
      <c r="DU244" s="139"/>
      <c r="DV244" s="139"/>
      <c r="DW244" s="139"/>
      <c r="DX244" s="139"/>
      <c r="DY244" s="139"/>
      <c r="DZ244" s="139"/>
      <c r="EA244" s="139"/>
      <c r="EB244" s="139"/>
      <c r="EC244" s="139"/>
      <c r="ED244" s="139"/>
      <c r="EE244" s="139"/>
      <c r="EF244" s="139"/>
      <c r="EG244" s="139"/>
      <c r="EH244" s="139"/>
      <c r="EI244" s="139"/>
      <c r="EJ244" s="139"/>
      <c r="EK244" s="139"/>
      <c r="EL244" s="139"/>
      <c r="EM244" s="139"/>
      <c r="EN244" s="139"/>
      <c r="EO244" s="139"/>
      <c r="EP244" s="139"/>
      <c r="EQ244" s="139"/>
      <c r="ER244" s="139"/>
      <c r="ES244" s="139"/>
      <c r="ET244" s="139"/>
      <c r="EU244" s="139"/>
      <c r="EV244" s="139"/>
      <c r="EW244" s="139"/>
      <c r="EX244" s="139"/>
      <c r="EY244" s="139"/>
      <c r="EZ244" s="139"/>
      <c r="FA244" s="139"/>
      <c r="FB244" s="139"/>
      <c r="FC244" s="139"/>
      <c r="FD244" s="139"/>
      <c r="FE244" s="139"/>
      <c r="FF244" s="139"/>
      <c r="FG244" s="139"/>
      <c r="FH244" s="139"/>
      <c r="FI244" s="139"/>
      <c r="FJ244" s="139"/>
      <c r="FK244" s="139"/>
      <c r="FL244" s="139"/>
      <c r="FM244" s="139"/>
      <c r="FN244" s="139"/>
      <c r="FO244" s="139"/>
      <c r="FP244" s="139"/>
      <c r="FQ244" s="139"/>
      <c r="FR244" s="139"/>
      <c r="FS244" s="139"/>
      <c r="FT244" s="139"/>
      <c r="FU244" s="139"/>
      <c r="FV244" s="139"/>
      <c r="FW244" s="139"/>
      <c r="FX244" s="139"/>
      <c r="FY244" s="139"/>
      <c r="FZ244" s="139"/>
      <c r="GA244" s="139"/>
      <c r="GB244" s="139"/>
      <c r="GC244" s="139"/>
      <c r="GD244" s="139"/>
      <c r="GE244" s="139"/>
      <c r="GF244" s="139"/>
      <c r="GG244" s="139"/>
      <c r="GH244" s="139"/>
      <c r="GI244" s="139"/>
      <c r="GJ244" s="139"/>
      <c r="GK244" s="139"/>
      <c r="GL244" s="139"/>
      <c r="GM244" s="139"/>
      <c r="GN244" s="139"/>
      <c r="GO244" s="139"/>
      <c r="GP244" s="139"/>
      <c r="GQ244" s="139"/>
      <c r="GR244" s="139"/>
      <c r="GS244" s="139"/>
      <c r="GT244" s="139"/>
    </row>
    <row r="245" spans="1:202" x14ac:dyDescent="0.25">
      <c r="A245" s="19">
        <v>1</v>
      </c>
      <c r="B245" s="19">
        <f t="shared" si="46"/>
        <v>1</v>
      </c>
      <c r="C245" s="301" t="s">
        <v>507</v>
      </c>
      <c r="D245" s="114">
        <f>'Аян '!C112</f>
        <v>0</v>
      </c>
      <c r="E245" s="114">
        <f>'Аян '!D112</f>
        <v>0</v>
      </c>
      <c r="F245" s="114">
        <f>'Аян '!E112</f>
        <v>0</v>
      </c>
      <c r="G245" s="164">
        <f>'Аян '!F112</f>
        <v>0</v>
      </c>
      <c r="H245" s="158">
        <f>'Аян '!G112</f>
        <v>0</v>
      </c>
      <c r="I245" s="158">
        <f>'Аян '!H112</f>
        <v>0</v>
      </c>
      <c r="J245" s="153">
        <f>'Аян '!I112</f>
        <v>0</v>
      </c>
      <c r="K245" s="153">
        <f>'Аян '!J112</f>
        <v>0</v>
      </c>
      <c r="L245" s="153">
        <f>'Аян '!K112</f>
        <v>0</v>
      </c>
      <c r="M245" s="153">
        <f>'Аян '!L112</f>
        <v>0</v>
      </c>
      <c r="N245" s="153">
        <f>'Аян '!M112</f>
        <v>0</v>
      </c>
      <c r="O245" s="153">
        <f>'Аян '!N112</f>
        <v>0</v>
      </c>
      <c r="P245" s="327">
        <f>'Аян '!O112</f>
        <v>0</v>
      </c>
      <c r="Q245" s="327">
        <f>'Аян '!P112</f>
        <v>0</v>
      </c>
      <c r="R245" s="327">
        <f>'Аян '!Q112</f>
        <v>0</v>
      </c>
      <c r="S245" s="327">
        <f>'Аян '!R112</f>
        <v>0</v>
      </c>
      <c r="T245" s="327">
        <f>'Аян '!S112</f>
        <v>0</v>
      </c>
      <c r="U245" s="327">
        <f>'Аян '!T112</f>
        <v>0</v>
      </c>
      <c r="V245" s="327">
        <f>'Аян '!U112</f>
        <v>0</v>
      </c>
      <c r="W245" s="327">
        <f>'Аян '!V112</f>
        <v>0</v>
      </c>
      <c r="X245" s="327">
        <f>'Аян '!W112</f>
        <v>0</v>
      </c>
      <c r="Y245" s="1000">
        <f>'Аян '!X112</f>
        <v>0</v>
      </c>
      <c r="Z245" s="327">
        <f>'Аян '!Y112</f>
        <v>0</v>
      </c>
      <c r="AA245" s="327">
        <f>'Аян '!Z112</f>
        <v>0</v>
      </c>
      <c r="AB245" s="327">
        <f>'Аян '!AA112</f>
        <v>0</v>
      </c>
      <c r="AC245" s="327">
        <f>'Аян '!AB112</f>
        <v>0</v>
      </c>
      <c r="AD245" s="567">
        <f>'Аян '!AC112</f>
        <v>0</v>
      </c>
      <c r="AE245" s="327">
        <f>'Аян '!AC112</f>
        <v>0</v>
      </c>
      <c r="AF245" s="327"/>
      <c r="AG245" s="1235">
        <f>'Аян '!AD112</f>
        <v>0</v>
      </c>
      <c r="AH245" s="1227">
        <f>'Аян '!AE112</f>
        <v>0</v>
      </c>
      <c r="AI245" s="339">
        <f t="shared" si="41"/>
        <v>0</v>
      </c>
      <c r="AJ245" s="339">
        <f t="shared" si="40"/>
        <v>0</v>
      </c>
      <c r="AK245" s="1119">
        <f t="shared" si="51"/>
        <v>0</v>
      </c>
      <c r="AL245" s="139" t="e">
        <f t="shared" si="38"/>
        <v>#DIV/0!</v>
      </c>
      <c r="AM245" s="139"/>
      <c r="AN245" s="428"/>
      <c r="AO245" s="139"/>
      <c r="AP245" s="139"/>
      <c r="AQ245" s="139"/>
      <c r="AR245" s="139"/>
      <c r="AS245" s="139"/>
      <c r="AT245" s="139"/>
      <c r="AU245" s="139"/>
      <c r="AV245" s="139"/>
      <c r="AW245" s="139"/>
      <c r="AX245" s="139"/>
      <c r="AY245" s="139"/>
      <c r="AZ245" s="139"/>
      <c r="BA245" s="139"/>
      <c r="BB245" s="139"/>
      <c r="BC245" s="139"/>
      <c r="BD245" s="139"/>
      <c r="BE245" s="139"/>
      <c r="BF245" s="139"/>
      <c r="BG245" s="139"/>
      <c r="BH245" s="139"/>
      <c r="BI245" s="139"/>
      <c r="BJ245" s="139"/>
      <c r="BK245" s="139"/>
      <c r="BL245" s="139"/>
      <c r="BM245" s="139"/>
      <c r="BN245" s="139"/>
      <c r="BO245" s="139"/>
      <c r="BP245" s="139"/>
      <c r="BQ245" s="139"/>
      <c r="BR245" s="139"/>
      <c r="BS245" s="139"/>
      <c r="BT245" s="139"/>
      <c r="BU245" s="139"/>
      <c r="BV245" s="139"/>
      <c r="BW245" s="139"/>
      <c r="BX245" s="139"/>
      <c r="BY245" s="139"/>
      <c r="BZ245" s="139"/>
      <c r="CA245" s="139"/>
      <c r="CB245" s="139"/>
      <c r="CC245" s="139"/>
      <c r="CD245" s="139"/>
      <c r="CE245" s="139"/>
      <c r="CF245" s="139"/>
      <c r="CG245" s="139"/>
      <c r="CH245" s="139"/>
      <c r="CI245" s="139"/>
      <c r="CJ245" s="139"/>
      <c r="CK245" s="139"/>
      <c r="CL245" s="139"/>
      <c r="CM245" s="139"/>
      <c r="CN245" s="139"/>
      <c r="CO245" s="139"/>
      <c r="CP245" s="139"/>
      <c r="CQ245" s="139"/>
      <c r="CR245" s="139"/>
      <c r="CS245" s="139"/>
      <c r="CT245" s="139"/>
      <c r="CU245" s="139"/>
      <c r="CV245" s="139"/>
      <c r="CW245" s="139"/>
      <c r="CX245" s="139"/>
      <c r="CY245" s="139"/>
      <c r="CZ245" s="139"/>
      <c r="DA245" s="139"/>
      <c r="DB245" s="139"/>
      <c r="DC245" s="139"/>
      <c r="DD245" s="139"/>
      <c r="DE245" s="139"/>
      <c r="DF245" s="139"/>
      <c r="DG245" s="139"/>
      <c r="DH245" s="139"/>
      <c r="DI245" s="139"/>
      <c r="DJ245" s="139"/>
      <c r="DK245" s="139"/>
      <c r="DL245" s="139"/>
      <c r="DM245" s="139"/>
      <c r="DN245" s="139"/>
      <c r="DO245" s="139"/>
      <c r="DP245" s="139"/>
      <c r="DQ245" s="139"/>
      <c r="DR245" s="139"/>
      <c r="DS245" s="139"/>
      <c r="DT245" s="139"/>
      <c r="DU245" s="139"/>
      <c r="DV245" s="139"/>
      <c r="DW245" s="139"/>
      <c r="DX245" s="139"/>
      <c r="DY245" s="139"/>
      <c r="DZ245" s="139"/>
      <c r="EA245" s="139"/>
      <c r="EB245" s="139"/>
      <c r="EC245" s="139"/>
      <c r="ED245" s="139"/>
      <c r="EE245" s="139"/>
      <c r="EF245" s="139"/>
      <c r="EG245" s="139"/>
      <c r="EH245" s="139"/>
      <c r="EI245" s="139"/>
      <c r="EJ245" s="139"/>
      <c r="EK245" s="139"/>
      <c r="EL245" s="139"/>
      <c r="EM245" s="139"/>
      <c r="EN245" s="139"/>
      <c r="EO245" s="139"/>
      <c r="EP245" s="139"/>
      <c r="EQ245" s="139"/>
      <c r="ER245" s="139"/>
      <c r="ES245" s="139"/>
      <c r="ET245" s="139"/>
      <c r="EU245" s="139"/>
      <c r="EV245" s="139"/>
      <c r="EW245" s="139"/>
      <c r="EX245" s="139"/>
      <c r="EY245" s="139"/>
      <c r="EZ245" s="139"/>
      <c r="FA245" s="139"/>
      <c r="FB245" s="139"/>
      <c r="FC245" s="139"/>
      <c r="FD245" s="139"/>
      <c r="FE245" s="139"/>
      <c r="FF245" s="139"/>
      <c r="FG245" s="139"/>
      <c r="FH245" s="139"/>
      <c r="FI245" s="139"/>
      <c r="FJ245" s="139"/>
      <c r="FK245" s="139"/>
      <c r="FL245" s="139"/>
      <c r="FM245" s="139"/>
      <c r="FN245" s="139"/>
      <c r="FO245" s="139"/>
      <c r="FP245" s="139"/>
      <c r="FQ245" s="139"/>
      <c r="FR245" s="139"/>
      <c r="FS245" s="139"/>
      <c r="FT245" s="139"/>
      <c r="FU245" s="139"/>
      <c r="FV245" s="139"/>
      <c r="FW245" s="139"/>
      <c r="FX245" s="139"/>
      <c r="FY245" s="139"/>
      <c r="FZ245" s="139"/>
      <c r="GA245" s="139"/>
      <c r="GB245" s="139"/>
      <c r="GC245" s="139"/>
      <c r="GD245" s="139"/>
      <c r="GE245" s="139"/>
      <c r="GF245" s="139"/>
      <c r="GG245" s="139"/>
      <c r="GH245" s="139"/>
      <c r="GI245" s="139"/>
      <c r="GJ245" s="139"/>
      <c r="GK245" s="139"/>
      <c r="GL245" s="139"/>
      <c r="GM245" s="139"/>
      <c r="GN245" s="139"/>
      <c r="GO245" s="139"/>
      <c r="GP245" s="139"/>
      <c r="GQ245" s="139"/>
      <c r="GR245" s="139"/>
      <c r="GS245" s="139"/>
      <c r="GT245" s="139"/>
    </row>
    <row r="246" spans="1:202" ht="30" x14ac:dyDescent="0.25">
      <c r="A246" s="19">
        <v>1</v>
      </c>
      <c r="B246" s="19">
        <f t="shared" si="46"/>
        <v>1</v>
      </c>
      <c r="C246" s="301" t="s">
        <v>508</v>
      </c>
      <c r="D246" s="114">
        <f>'Аян '!C113</f>
        <v>700</v>
      </c>
      <c r="E246" s="114">
        <f>'Аян '!D113</f>
        <v>408.33333333333337</v>
      </c>
      <c r="F246" s="114">
        <f>'Аян '!E113</f>
        <v>542.68999999999994</v>
      </c>
      <c r="G246" s="164">
        <f>'Аян '!F113</f>
        <v>132.90367346938771</v>
      </c>
      <c r="H246" s="158">
        <f>'Аян '!G113</f>
        <v>0</v>
      </c>
      <c r="I246" s="158">
        <f>'Аян '!H113</f>
        <v>0</v>
      </c>
      <c r="J246" s="153">
        <f>'Аян '!I113</f>
        <v>0</v>
      </c>
      <c r="K246" s="153">
        <f>'Аян '!J113</f>
        <v>0</v>
      </c>
      <c r="L246" s="153">
        <f>'Аян '!K113</f>
        <v>0</v>
      </c>
      <c r="M246" s="153">
        <f>'Аян '!L113</f>
        <v>0</v>
      </c>
      <c r="N246" s="153">
        <f>'Аян '!M113</f>
        <v>0</v>
      </c>
      <c r="O246" s="153">
        <f>'Аян '!N113</f>
        <v>0</v>
      </c>
      <c r="P246" s="327">
        <f>'Аян '!O113</f>
        <v>0</v>
      </c>
      <c r="Q246" s="327">
        <f>'Аян '!P113</f>
        <v>0</v>
      </c>
      <c r="R246" s="327">
        <f>'Аян '!Q113</f>
        <v>0</v>
      </c>
      <c r="S246" s="327">
        <f>'Аян '!R113</f>
        <v>0</v>
      </c>
      <c r="T246" s="327">
        <f>'Аян '!S113</f>
        <v>0</v>
      </c>
      <c r="U246" s="327">
        <f>'Аян '!T113</f>
        <v>0</v>
      </c>
      <c r="V246" s="327">
        <f>'Аян '!U113</f>
        <v>0</v>
      </c>
      <c r="W246" s="327">
        <f>'Аян '!V113</f>
        <v>0</v>
      </c>
      <c r="X246" s="327">
        <f>'Аян '!W113</f>
        <v>0</v>
      </c>
      <c r="Y246" s="1000">
        <f>'Аян '!X113</f>
        <v>0</v>
      </c>
      <c r="Z246" s="327">
        <f>'Аян '!Y113</f>
        <v>0</v>
      </c>
      <c r="AA246" s="327">
        <f>'Аян '!Z113</f>
        <v>0</v>
      </c>
      <c r="AB246" s="327">
        <f>'Аян '!AA113</f>
        <v>0</v>
      </c>
      <c r="AC246" s="327">
        <f>'Аян '!AB113</f>
        <v>0</v>
      </c>
      <c r="AD246" s="567">
        <f>'Аян '!AC113</f>
        <v>0</v>
      </c>
      <c r="AE246" s="327">
        <f>'Аян '!AC113</f>
        <v>0</v>
      </c>
      <c r="AF246" s="327"/>
      <c r="AG246" s="1235">
        <f>'Аян '!AD113</f>
        <v>0</v>
      </c>
      <c r="AH246" s="1227">
        <f>'Аян '!AE113</f>
        <v>0</v>
      </c>
      <c r="AI246" s="339">
        <f t="shared" si="41"/>
        <v>0</v>
      </c>
      <c r="AJ246" s="339">
        <f t="shared" si="40"/>
        <v>0</v>
      </c>
      <c r="AK246" s="1119">
        <f t="shared" si="51"/>
        <v>0</v>
      </c>
      <c r="AL246" s="139">
        <f t="shared" si="38"/>
        <v>0</v>
      </c>
      <c r="AM246" s="139"/>
      <c r="AN246" s="428"/>
      <c r="AO246" s="139"/>
      <c r="AP246" s="139"/>
      <c r="AQ246" s="139"/>
      <c r="AR246" s="139"/>
      <c r="AS246" s="139"/>
      <c r="AT246" s="139"/>
      <c r="AU246" s="139"/>
      <c r="AV246" s="139"/>
      <c r="AW246" s="139"/>
      <c r="AX246" s="139"/>
      <c r="AY246" s="139"/>
      <c r="AZ246" s="139"/>
      <c r="BA246" s="139"/>
      <c r="BB246" s="139"/>
      <c r="BC246" s="139"/>
      <c r="BD246" s="139"/>
      <c r="BE246" s="139"/>
      <c r="BF246" s="139"/>
      <c r="BG246" s="139"/>
      <c r="BH246" s="139"/>
      <c r="BI246" s="139"/>
      <c r="BJ246" s="139"/>
      <c r="BK246" s="139"/>
      <c r="BL246" s="139"/>
      <c r="BM246" s="139"/>
      <c r="BN246" s="139"/>
      <c r="BO246" s="139"/>
      <c r="BP246" s="139"/>
      <c r="BQ246" s="139"/>
      <c r="BR246" s="139"/>
      <c r="BS246" s="139"/>
      <c r="BT246" s="139"/>
      <c r="BU246" s="139"/>
      <c r="BV246" s="139"/>
      <c r="BW246" s="139"/>
      <c r="BX246" s="139"/>
      <c r="BY246" s="139"/>
      <c r="BZ246" s="139"/>
      <c r="CA246" s="139"/>
      <c r="CB246" s="139"/>
      <c r="CC246" s="139"/>
      <c r="CD246" s="139"/>
      <c r="CE246" s="139"/>
      <c r="CF246" s="139"/>
      <c r="CG246" s="139"/>
      <c r="CH246" s="139"/>
      <c r="CI246" s="139"/>
      <c r="CJ246" s="139"/>
      <c r="CK246" s="139"/>
      <c r="CL246" s="139"/>
      <c r="CM246" s="139"/>
      <c r="CN246" s="139"/>
      <c r="CO246" s="139"/>
      <c r="CP246" s="139"/>
      <c r="CQ246" s="139"/>
      <c r="CR246" s="139"/>
      <c r="CS246" s="139"/>
      <c r="CT246" s="139"/>
      <c r="CU246" s="139"/>
      <c r="CV246" s="139"/>
      <c r="CW246" s="139"/>
      <c r="CX246" s="139"/>
      <c r="CY246" s="139"/>
      <c r="CZ246" s="139"/>
      <c r="DA246" s="139"/>
      <c r="DB246" s="139"/>
      <c r="DC246" s="139"/>
      <c r="DD246" s="139"/>
      <c r="DE246" s="139"/>
      <c r="DF246" s="139"/>
      <c r="DG246" s="139"/>
      <c r="DH246" s="139"/>
      <c r="DI246" s="139"/>
      <c r="DJ246" s="139"/>
      <c r="DK246" s="139"/>
      <c r="DL246" s="139"/>
      <c r="DM246" s="139"/>
      <c r="DN246" s="139"/>
      <c r="DO246" s="139"/>
      <c r="DP246" s="139"/>
      <c r="DQ246" s="139"/>
      <c r="DR246" s="139"/>
      <c r="DS246" s="139"/>
      <c r="DT246" s="139"/>
      <c r="DU246" s="139"/>
      <c r="DV246" s="139"/>
      <c r="DW246" s="139"/>
      <c r="DX246" s="139"/>
      <c r="DY246" s="139"/>
      <c r="DZ246" s="139"/>
      <c r="EA246" s="139"/>
      <c r="EB246" s="139"/>
      <c r="EC246" s="139"/>
      <c r="ED246" s="139"/>
      <c r="EE246" s="139"/>
      <c r="EF246" s="139"/>
      <c r="EG246" s="139"/>
      <c r="EH246" s="139"/>
      <c r="EI246" s="139"/>
      <c r="EJ246" s="139"/>
      <c r="EK246" s="139"/>
      <c r="EL246" s="139"/>
      <c r="EM246" s="139"/>
      <c r="EN246" s="139"/>
      <c r="EO246" s="139"/>
      <c r="EP246" s="139"/>
      <c r="EQ246" s="139"/>
      <c r="ER246" s="139"/>
      <c r="ES246" s="139"/>
      <c r="ET246" s="139"/>
      <c r="EU246" s="139"/>
      <c r="EV246" s="139"/>
      <c r="EW246" s="139"/>
      <c r="EX246" s="139"/>
      <c r="EY246" s="139"/>
      <c r="EZ246" s="139"/>
      <c r="FA246" s="139"/>
      <c r="FB246" s="139"/>
      <c r="FC246" s="139"/>
      <c r="FD246" s="139"/>
      <c r="FE246" s="139"/>
      <c r="FF246" s="139"/>
      <c r="FG246" s="139"/>
      <c r="FH246" s="139"/>
      <c r="FI246" s="139"/>
      <c r="FJ246" s="139"/>
      <c r="FK246" s="139"/>
      <c r="FL246" s="139"/>
      <c r="FM246" s="139"/>
      <c r="FN246" s="139"/>
      <c r="FO246" s="139"/>
      <c r="FP246" s="139"/>
      <c r="FQ246" s="139"/>
      <c r="FR246" s="139"/>
      <c r="FS246" s="139"/>
      <c r="FT246" s="139"/>
      <c r="FU246" s="139"/>
      <c r="FV246" s="139"/>
      <c r="FW246" s="139"/>
      <c r="FX246" s="139"/>
      <c r="FY246" s="139"/>
      <c r="FZ246" s="139"/>
      <c r="GA246" s="139"/>
      <c r="GB246" s="139"/>
      <c r="GC246" s="139"/>
      <c r="GD246" s="139"/>
      <c r="GE246" s="139"/>
      <c r="GF246" s="139"/>
      <c r="GG246" s="139"/>
      <c r="GH246" s="139"/>
      <c r="GI246" s="139"/>
      <c r="GJ246" s="139"/>
      <c r="GK246" s="139"/>
      <c r="GL246" s="139"/>
      <c r="GM246" s="139"/>
      <c r="GN246" s="139"/>
      <c r="GO246" s="139"/>
      <c r="GP246" s="139"/>
      <c r="GQ246" s="139"/>
      <c r="GR246" s="139"/>
      <c r="GS246" s="139"/>
      <c r="GT246" s="139"/>
    </row>
    <row r="247" spans="1:202" ht="60" x14ac:dyDescent="0.25">
      <c r="A247" s="19">
        <v>1</v>
      </c>
      <c r="B247" s="19">
        <f t="shared" si="46"/>
        <v>1</v>
      </c>
      <c r="C247" s="301" t="s">
        <v>510</v>
      </c>
      <c r="D247" s="114">
        <f>'Аян '!C114</f>
        <v>0</v>
      </c>
      <c r="E247" s="114">
        <f>'Аян '!D114</f>
        <v>0</v>
      </c>
      <c r="F247" s="114">
        <f>'Аян '!E114</f>
        <v>0</v>
      </c>
      <c r="G247" s="164">
        <f>'Аян '!F114</f>
        <v>0</v>
      </c>
      <c r="H247" s="158">
        <f>'Аян '!G114</f>
        <v>0</v>
      </c>
      <c r="I247" s="158"/>
      <c r="J247" s="153">
        <f>'Аян '!I114</f>
        <v>0</v>
      </c>
      <c r="K247" s="153">
        <f>'Аян '!J114</f>
        <v>0</v>
      </c>
      <c r="L247" s="153">
        <f>'Аян '!K114</f>
        <v>0</v>
      </c>
      <c r="M247" s="153">
        <f>'Аян '!L114</f>
        <v>0</v>
      </c>
      <c r="N247" s="153">
        <f>'Аян '!M114</f>
        <v>0</v>
      </c>
      <c r="O247" s="153">
        <f>'Аян '!N114</f>
        <v>0</v>
      </c>
      <c r="P247" s="327">
        <f>'Аян '!O114</f>
        <v>0</v>
      </c>
      <c r="Q247" s="327">
        <f>'Аян '!P114</f>
        <v>0</v>
      </c>
      <c r="R247" s="327">
        <f>'Аян '!Q114</f>
        <v>0</v>
      </c>
      <c r="S247" s="327">
        <f>'Аян '!R114</f>
        <v>0</v>
      </c>
      <c r="T247" s="327">
        <f>'Аян '!S114</f>
        <v>0</v>
      </c>
      <c r="U247" s="327">
        <f>'Аян '!T114</f>
        <v>0</v>
      </c>
      <c r="V247" s="327">
        <f>'Аян '!U114</f>
        <v>0</v>
      </c>
      <c r="W247" s="327">
        <f>'Аян '!V114</f>
        <v>0</v>
      </c>
      <c r="X247" s="327">
        <f>'Аян '!W114</f>
        <v>0</v>
      </c>
      <c r="Y247" s="1000">
        <f>'Аян '!X114</f>
        <v>0</v>
      </c>
      <c r="Z247" s="327">
        <f>'Аян '!Y114</f>
        <v>0</v>
      </c>
      <c r="AA247" s="327">
        <f>'Аян '!Z114</f>
        <v>0</v>
      </c>
      <c r="AB247" s="327">
        <f>'Аян '!AA114</f>
        <v>0</v>
      </c>
      <c r="AC247" s="327">
        <f>'Аян '!AB114</f>
        <v>0</v>
      </c>
      <c r="AD247" s="567">
        <f>'Аян '!AC114</f>
        <v>0</v>
      </c>
      <c r="AE247" s="327">
        <f>'Аян '!AC114</f>
        <v>0</v>
      </c>
      <c r="AF247" s="327"/>
      <c r="AG247" s="1235">
        <f>'Аян '!AD114</f>
        <v>0</v>
      </c>
      <c r="AH247" s="1227">
        <f>'Аян '!AE114</f>
        <v>0</v>
      </c>
      <c r="AI247" s="339">
        <f t="shared" si="41"/>
        <v>0</v>
      </c>
      <c r="AJ247" s="339">
        <f t="shared" si="40"/>
        <v>0</v>
      </c>
      <c r="AK247" s="1119">
        <f t="shared" si="51"/>
        <v>0</v>
      </c>
      <c r="AL247" s="139" t="e">
        <f t="shared" si="38"/>
        <v>#DIV/0!</v>
      </c>
      <c r="AM247" s="139"/>
      <c r="AN247" s="428"/>
      <c r="AO247" s="139"/>
      <c r="AP247" s="139"/>
      <c r="AQ247" s="139"/>
      <c r="AR247" s="139"/>
      <c r="AS247" s="139"/>
      <c r="AT247" s="139"/>
      <c r="AU247" s="139"/>
      <c r="AV247" s="139"/>
      <c r="AW247" s="139"/>
      <c r="AX247" s="139"/>
      <c r="AY247" s="139"/>
      <c r="AZ247" s="139"/>
      <c r="BA247" s="139"/>
      <c r="BB247" s="139"/>
      <c r="BC247" s="139"/>
      <c r="BD247" s="139"/>
      <c r="BE247" s="139"/>
      <c r="BF247" s="139"/>
      <c r="BG247" s="139"/>
      <c r="BH247" s="139"/>
      <c r="BI247" s="139"/>
      <c r="BJ247" s="139"/>
      <c r="BK247" s="139"/>
      <c r="BL247" s="139"/>
      <c r="BM247" s="139"/>
      <c r="BN247" s="139"/>
      <c r="BO247" s="139"/>
      <c r="BP247" s="139"/>
      <c r="BQ247" s="139"/>
      <c r="BR247" s="139"/>
      <c r="BS247" s="139"/>
      <c r="BT247" s="139"/>
      <c r="BU247" s="139"/>
      <c r="BV247" s="139"/>
      <c r="BW247" s="139"/>
      <c r="BX247" s="139"/>
      <c r="BY247" s="139"/>
      <c r="BZ247" s="139"/>
      <c r="CA247" s="139"/>
      <c r="CB247" s="139"/>
      <c r="CC247" s="139"/>
      <c r="CD247" s="139"/>
      <c r="CE247" s="139"/>
      <c r="CF247" s="139"/>
      <c r="CG247" s="139"/>
      <c r="CH247" s="139"/>
      <c r="CI247" s="139"/>
      <c r="CJ247" s="139"/>
      <c r="CK247" s="139"/>
      <c r="CL247" s="139"/>
      <c r="CM247" s="139"/>
      <c r="CN247" s="139"/>
      <c r="CO247" s="139"/>
      <c r="CP247" s="139"/>
      <c r="CQ247" s="139"/>
      <c r="CR247" s="139"/>
      <c r="CS247" s="139"/>
      <c r="CT247" s="139"/>
      <c r="CU247" s="139"/>
      <c r="CV247" s="139"/>
      <c r="CW247" s="139"/>
      <c r="CX247" s="139"/>
      <c r="CY247" s="139"/>
      <c r="CZ247" s="139"/>
      <c r="DA247" s="139"/>
      <c r="DB247" s="139"/>
      <c r="DC247" s="139"/>
      <c r="DD247" s="139"/>
      <c r="DE247" s="139"/>
      <c r="DF247" s="139"/>
      <c r="DG247" s="139"/>
      <c r="DH247" s="139"/>
      <c r="DI247" s="139"/>
      <c r="DJ247" s="139"/>
      <c r="DK247" s="139"/>
      <c r="DL247" s="139"/>
      <c r="DM247" s="139"/>
      <c r="DN247" s="139"/>
      <c r="DO247" s="139"/>
      <c r="DP247" s="139"/>
      <c r="DQ247" s="139"/>
      <c r="DR247" s="139"/>
      <c r="DS247" s="139"/>
      <c r="DT247" s="139"/>
      <c r="DU247" s="139"/>
      <c r="DV247" s="139"/>
      <c r="DW247" s="139"/>
      <c r="DX247" s="139"/>
      <c r="DY247" s="139"/>
      <c r="DZ247" s="139"/>
      <c r="EA247" s="139"/>
      <c r="EB247" s="139"/>
      <c r="EC247" s="139"/>
      <c r="ED247" s="139"/>
      <c r="EE247" s="139"/>
      <c r="EF247" s="139"/>
      <c r="EG247" s="139"/>
      <c r="EH247" s="139"/>
      <c r="EI247" s="139"/>
      <c r="EJ247" s="139"/>
      <c r="EK247" s="139"/>
      <c r="EL247" s="139"/>
      <c r="EM247" s="139"/>
      <c r="EN247" s="139"/>
      <c r="EO247" s="139"/>
      <c r="EP247" s="139"/>
      <c r="EQ247" s="139"/>
      <c r="ER247" s="139"/>
      <c r="ES247" s="139"/>
      <c r="ET247" s="139"/>
      <c r="EU247" s="139"/>
      <c r="EV247" s="139"/>
      <c r="EW247" s="139"/>
      <c r="EX247" s="139"/>
      <c r="EY247" s="139"/>
      <c r="EZ247" s="139"/>
      <c r="FA247" s="139"/>
      <c r="FB247" s="139"/>
      <c r="FC247" s="139"/>
      <c r="FD247" s="139"/>
      <c r="FE247" s="139"/>
      <c r="FF247" s="139"/>
      <c r="FG247" s="139"/>
      <c r="FH247" s="139"/>
      <c r="FI247" s="139"/>
      <c r="FJ247" s="139"/>
      <c r="FK247" s="139"/>
      <c r="FL247" s="139"/>
      <c r="FM247" s="139"/>
      <c r="FN247" s="139"/>
      <c r="FO247" s="139"/>
      <c r="FP247" s="139"/>
      <c r="FQ247" s="139"/>
      <c r="FR247" s="139"/>
      <c r="FS247" s="139"/>
      <c r="FT247" s="139"/>
      <c r="FU247" s="139"/>
      <c r="FV247" s="139"/>
      <c r="FW247" s="139"/>
      <c r="FX247" s="139"/>
      <c r="FY247" s="139"/>
      <c r="FZ247" s="139"/>
      <c r="GA247" s="139"/>
      <c r="GB247" s="139"/>
      <c r="GC247" s="139"/>
      <c r="GD247" s="139"/>
      <c r="GE247" s="139"/>
      <c r="GF247" s="139"/>
      <c r="GG247" s="139"/>
      <c r="GH247" s="139"/>
      <c r="GI247" s="139"/>
      <c r="GJ247" s="139"/>
      <c r="GK247" s="139"/>
      <c r="GL247" s="139"/>
      <c r="GM247" s="139"/>
      <c r="GN247" s="139"/>
      <c r="GO247" s="139"/>
      <c r="GP247" s="139"/>
      <c r="GQ247" s="139"/>
      <c r="GR247" s="139"/>
      <c r="GS247" s="139"/>
      <c r="GT247" s="139"/>
    </row>
    <row r="248" spans="1:202" ht="45" x14ac:dyDescent="0.25">
      <c r="A248" s="19">
        <v>1</v>
      </c>
      <c r="B248" s="19">
        <f t="shared" si="46"/>
        <v>1</v>
      </c>
      <c r="C248" s="747" t="s">
        <v>511</v>
      </c>
      <c r="D248" s="114">
        <f>'Аян '!C115</f>
        <v>0</v>
      </c>
      <c r="E248" s="114">
        <f>'Аян '!D115</f>
        <v>0</v>
      </c>
      <c r="F248" s="114">
        <f>'Аян '!E115</f>
        <v>0</v>
      </c>
      <c r="G248" s="164">
        <f>'Аян '!F115</f>
        <v>0</v>
      </c>
      <c r="H248" s="158">
        <f>'Аян '!G115</f>
        <v>0</v>
      </c>
      <c r="I248" s="158">
        <f>'Аян '!H115</f>
        <v>0</v>
      </c>
      <c r="J248" s="153">
        <f>'Аян '!I115</f>
        <v>0</v>
      </c>
      <c r="K248" s="153">
        <f>'Аян '!J115</f>
        <v>0</v>
      </c>
      <c r="L248" s="153">
        <f>'Аян '!K115</f>
        <v>0</v>
      </c>
      <c r="M248" s="153">
        <f>'Аян '!L115</f>
        <v>0</v>
      </c>
      <c r="N248" s="153">
        <f>'Аян '!M115</f>
        <v>0</v>
      </c>
      <c r="O248" s="153">
        <f>'Аян '!N115</f>
        <v>0</v>
      </c>
      <c r="P248" s="327">
        <f>'Аян '!O115</f>
        <v>0</v>
      </c>
      <c r="Q248" s="327">
        <f>'Аян '!P115</f>
        <v>0</v>
      </c>
      <c r="R248" s="327">
        <f>'Аян '!Q115</f>
        <v>0</v>
      </c>
      <c r="S248" s="327">
        <f>'Аян '!R115</f>
        <v>0</v>
      </c>
      <c r="T248" s="327">
        <f>'Аян '!S115</f>
        <v>0</v>
      </c>
      <c r="U248" s="327">
        <f>'Аян '!T115</f>
        <v>0</v>
      </c>
      <c r="V248" s="327">
        <f>'Аян '!U115</f>
        <v>0</v>
      </c>
      <c r="W248" s="327">
        <f>'Аян '!V115</f>
        <v>0</v>
      </c>
      <c r="X248" s="327">
        <f>'Аян '!W115</f>
        <v>0</v>
      </c>
      <c r="Y248" s="1000">
        <f>'Аян '!X115</f>
        <v>0</v>
      </c>
      <c r="Z248" s="327">
        <f>'Аян '!Y115</f>
        <v>0</v>
      </c>
      <c r="AA248" s="327">
        <f>'Аян '!Z115</f>
        <v>0</v>
      </c>
      <c r="AB248" s="327">
        <f>'Аян '!AA115</f>
        <v>0</v>
      </c>
      <c r="AC248" s="327">
        <f>'Аян '!AB115</f>
        <v>0</v>
      </c>
      <c r="AD248" s="567">
        <f>'Аян '!AC115</f>
        <v>0</v>
      </c>
      <c r="AE248" s="327">
        <f>'Аян '!AC115</f>
        <v>0</v>
      </c>
      <c r="AF248" s="327"/>
      <c r="AG248" s="1235">
        <f>'Аян '!AD115</f>
        <v>0</v>
      </c>
      <c r="AH248" s="1227">
        <f>'Аян '!AE115</f>
        <v>0</v>
      </c>
      <c r="AI248" s="339">
        <f t="shared" si="41"/>
        <v>0</v>
      </c>
      <c r="AJ248" s="339">
        <f t="shared" si="40"/>
        <v>0</v>
      </c>
      <c r="AK248" s="1119">
        <f t="shared" si="51"/>
        <v>0</v>
      </c>
      <c r="AL248" s="139" t="e">
        <f t="shared" si="38"/>
        <v>#DIV/0!</v>
      </c>
      <c r="AM248" s="139"/>
      <c r="AN248" s="428"/>
      <c r="AO248" s="139"/>
      <c r="AP248" s="139"/>
      <c r="AQ248" s="139"/>
      <c r="AR248" s="139"/>
      <c r="AS248" s="139"/>
      <c r="AT248" s="139"/>
      <c r="AU248" s="139"/>
      <c r="AV248" s="139"/>
      <c r="AW248" s="139"/>
      <c r="AX248" s="139"/>
      <c r="AY248" s="139"/>
      <c r="AZ248" s="139"/>
      <c r="BA248" s="139"/>
      <c r="BB248" s="139"/>
      <c r="BC248" s="139"/>
      <c r="BD248" s="139"/>
      <c r="BE248" s="139"/>
      <c r="BF248" s="139"/>
      <c r="BG248" s="139"/>
      <c r="BH248" s="139"/>
      <c r="BI248" s="139"/>
      <c r="BJ248" s="139"/>
      <c r="BK248" s="139"/>
      <c r="BL248" s="139"/>
      <c r="BM248" s="139"/>
      <c r="BN248" s="139"/>
      <c r="BO248" s="139"/>
      <c r="BP248" s="139"/>
      <c r="BQ248" s="139"/>
      <c r="BR248" s="139"/>
      <c r="BS248" s="139"/>
      <c r="BT248" s="139"/>
      <c r="BU248" s="139"/>
      <c r="BV248" s="139"/>
      <c r="BW248" s="139"/>
      <c r="BX248" s="139"/>
      <c r="BY248" s="139"/>
      <c r="BZ248" s="139"/>
      <c r="CA248" s="139"/>
      <c r="CB248" s="139"/>
      <c r="CC248" s="139"/>
      <c r="CD248" s="139"/>
      <c r="CE248" s="139"/>
      <c r="CF248" s="139"/>
      <c r="CG248" s="139"/>
      <c r="CH248" s="139"/>
      <c r="CI248" s="139"/>
      <c r="CJ248" s="139"/>
      <c r="CK248" s="139"/>
      <c r="CL248" s="139"/>
      <c r="CM248" s="139"/>
      <c r="CN248" s="139"/>
      <c r="CO248" s="139"/>
      <c r="CP248" s="139"/>
      <c r="CQ248" s="139"/>
      <c r="CR248" s="139"/>
      <c r="CS248" s="139"/>
      <c r="CT248" s="139"/>
      <c r="CU248" s="139"/>
      <c r="CV248" s="139"/>
      <c r="CW248" s="139"/>
      <c r="CX248" s="139"/>
      <c r="CY248" s="139"/>
      <c r="CZ248" s="139"/>
      <c r="DA248" s="139"/>
      <c r="DB248" s="139"/>
      <c r="DC248" s="139"/>
      <c r="DD248" s="139"/>
      <c r="DE248" s="139"/>
      <c r="DF248" s="139"/>
      <c r="DG248" s="139"/>
      <c r="DH248" s="139"/>
      <c r="DI248" s="139"/>
      <c r="DJ248" s="139"/>
      <c r="DK248" s="139"/>
      <c r="DL248" s="139"/>
      <c r="DM248" s="139"/>
      <c r="DN248" s="139"/>
      <c r="DO248" s="139"/>
      <c r="DP248" s="139"/>
      <c r="DQ248" s="139"/>
      <c r="DR248" s="139"/>
      <c r="DS248" s="139"/>
      <c r="DT248" s="139"/>
      <c r="DU248" s="139"/>
      <c r="DV248" s="139"/>
      <c r="DW248" s="139"/>
      <c r="DX248" s="139"/>
      <c r="DY248" s="139"/>
      <c r="DZ248" s="139"/>
      <c r="EA248" s="139"/>
      <c r="EB248" s="139"/>
      <c r="EC248" s="139"/>
      <c r="ED248" s="139"/>
      <c r="EE248" s="139"/>
      <c r="EF248" s="139"/>
      <c r="EG248" s="139"/>
      <c r="EH248" s="139"/>
      <c r="EI248" s="139"/>
      <c r="EJ248" s="139"/>
      <c r="EK248" s="139"/>
      <c r="EL248" s="139"/>
      <c r="EM248" s="139"/>
      <c r="EN248" s="139"/>
      <c r="EO248" s="139"/>
      <c r="EP248" s="139"/>
      <c r="EQ248" s="139"/>
      <c r="ER248" s="139"/>
      <c r="ES248" s="139"/>
      <c r="ET248" s="139"/>
      <c r="EU248" s="139"/>
      <c r="EV248" s="139"/>
      <c r="EW248" s="139"/>
      <c r="EX248" s="139"/>
      <c r="EY248" s="139"/>
      <c r="EZ248" s="139"/>
      <c r="FA248" s="139"/>
      <c r="FB248" s="139"/>
      <c r="FC248" s="139"/>
      <c r="FD248" s="139"/>
      <c r="FE248" s="139"/>
      <c r="FF248" s="139"/>
      <c r="FG248" s="139"/>
      <c r="FH248" s="139"/>
      <c r="FI248" s="139"/>
      <c r="FJ248" s="139"/>
      <c r="FK248" s="139"/>
      <c r="FL248" s="139"/>
      <c r="FM248" s="139"/>
      <c r="FN248" s="139"/>
      <c r="FO248" s="139"/>
      <c r="FP248" s="139"/>
      <c r="FQ248" s="139"/>
      <c r="FR248" s="139"/>
      <c r="FS248" s="139"/>
      <c r="FT248" s="139"/>
      <c r="FU248" s="139"/>
      <c r="FV248" s="139"/>
      <c r="FW248" s="139"/>
      <c r="FX248" s="139"/>
      <c r="FY248" s="139"/>
      <c r="FZ248" s="139"/>
      <c r="GA248" s="139"/>
      <c r="GB248" s="139"/>
      <c r="GC248" s="139"/>
      <c r="GD248" s="139"/>
      <c r="GE248" s="139"/>
      <c r="GF248" s="139"/>
      <c r="GG248" s="139"/>
      <c r="GH248" s="139"/>
      <c r="GI248" s="139"/>
      <c r="GJ248" s="139"/>
      <c r="GK248" s="139"/>
      <c r="GL248" s="139"/>
      <c r="GM248" s="139"/>
      <c r="GN248" s="139"/>
      <c r="GO248" s="139"/>
      <c r="GP248" s="139"/>
      <c r="GQ248" s="139"/>
      <c r="GR248" s="139"/>
      <c r="GS248" s="139"/>
      <c r="GT248" s="139"/>
    </row>
    <row r="249" spans="1:202" ht="90" x14ac:dyDescent="0.25">
      <c r="A249" s="19">
        <v>1</v>
      </c>
      <c r="B249" s="19">
        <f t="shared" si="46"/>
        <v>1</v>
      </c>
      <c r="C249" s="747" t="s">
        <v>512</v>
      </c>
      <c r="D249" s="114">
        <f>'Аян '!C116</f>
        <v>50</v>
      </c>
      <c r="E249" s="114">
        <f>'Аян '!D116</f>
        <v>29.166666666666668</v>
      </c>
      <c r="F249" s="114">
        <f>'Аян '!E116</f>
        <v>0</v>
      </c>
      <c r="G249" s="164">
        <f>'Аян '!F116</f>
        <v>0</v>
      </c>
      <c r="H249" s="158">
        <f>'Аян '!G116</f>
        <v>0</v>
      </c>
      <c r="I249" s="158">
        <f>'Аян '!H116</f>
        <v>0</v>
      </c>
      <c r="J249" s="153">
        <f>'Аян '!I116</f>
        <v>0</v>
      </c>
      <c r="K249" s="153">
        <f>'Аян '!J116</f>
        <v>0</v>
      </c>
      <c r="L249" s="153">
        <f>'Аян '!K116</f>
        <v>0</v>
      </c>
      <c r="M249" s="153">
        <f>'Аян '!L116</f>
        <v>0</v>
      </c>
      <c r="N249" s="153">
        <f>'Аян '!M116</f>
        <v>0</v>
      </c>
      <c r="O249" s="153">
        <f>'Аян '!N116</f>
        <v>0</v>
      </c>
      <c r="P249" s="327">
        <f>'Аян '!O116</f>
        <v>0</v>
      </c>
      <c r="Q249" s="327">
        <f>'Аян '!P116</f>
        <v>0</v>
      </c>
      <c r="R249" s="327">
        <f>'Аян '!Q116</f>
        <v>0</v>
      </c>
      <c r="S249" s="327">
        <f>'Аян '!R116</f>
        <v>0</v>
      </c>
      <c r="T249" s="327">
        <f>'Аян '!S116</f>
        <v>0</v>
      </c>
      <c r="U249" s="327">
        <f>'Аян '!T116</f>
        <v>0</v>
      </c>
      <c r="V249" s="327">
        <f>'Аян '!U116</f>
        <v>0</v>
      </c>
      <c r="W249" s="327">
        <f>'Аян '!V116</f>
        <v>0</v>
      </c>
      <c r="X249" s="327">
        <f>'Аян '!W116</f>
        <v>0</v>
      </c>
      <c r="Y249" s="1000">
        <f>'Аян '!X116</f>
        <v>0</v>
      </c>
      <c r="Z249" s="327">
        <f>'Аян '!Y116</f>
        <v>0</v>
      </c>
      <c r="AA249" s="327">
        <f>'Аян '!Z116</f>
        <v>0</v>
      </c>
      <c r="AB249" s="327">
        <f>'Аян '!AA116</f>
        <v>0</v>
      </c>
      <c r="AC249" s="327">
        <f>'Аян '!AB116</f>
        <v>0</v>
      </c>
      <c r="AD249" s="567">
        <f>'Аян '!AC116</f>
        <v>0</v>
      </c>
      <c r="AE249" s="327">
        <f>'Аян '!AC116</f>
        <v>0</v>
      </c>
      <c r="AF249" s="327"/>
      <c r="AG249" s="1235">
        <f>'Аян '!AD116</f>
        <v>0</v>
      </c>
      <c r="AH249" s="1227">
        <f>'Аян '!AE116</f>
        <v>0</v>
      </c>
      <c r="AI249" s="339">
        <f t="shared" si="41"/>
        <v>0</v>
      </c>
      <c r="AJ249" s="339">
        <f t="shared" si="40"/>
        <v>0</v>
      </c>
      <c r="AK249" s="1119">
        <f t="shared" si="51"/>
        <v>0</v>
      </c>
      <c r="AL249" s="139" t="e">
        <f t="shared" si="38"/>
        <v>#DIV/0!</v>
      </c>
      <c r="AM249" s="139"/>
      <c r="AN249" s="428"/>
      <c r="AO249" s="139"/>
      <c r="AP249" s="139"/>
      <c r="AQ249" s="139"/>
      <c r="AR249" s="139"/>
      <c r="AS249" s="139"/>
      <c r="AT249" s="139"/>
      <c r="AU249" s="139"/>
      <c r="AV249" s="139"/>
      <c r="AW249" s="139"/>
      <c r="AX249" s="139"/>
      <c r="AY249" s="139"/>
      <c r="AZ249" s="139"/>
      <c r="BA249" s="139"/>
      <c r="BB249" s="139"/>
      <c r="BC249" s="139"/>
      <c r="BD249" s="139"/>
      <c r="BE249" s="139"/>
      <c r="BF249" s="139"/>
      <c r="BG249" s="139"/>
      <c r="BH249" s="139"/>
      <c r="BI249" s="139"/>
      <c r="BJ249" s="139"/>
      <c r="BK249" s="139"/>
      <c r="BL249" s="139"/>
      <c r="BM249" s="139"/>
      <c r="BN249" s="139"/>
      <c r="BO249" s="139"/>
      <c r="BP249" s="139"/>
      <c r="BQ249" s="139"/>
      <c r="BR249" s="139"/>
      <c r="BS249" s="139"/>
      <c r="BT249" s="139"/>
      <c r="BU249" s="139"/>
      <c r="BV249" s="139"/>
      <c r="BW249" s="139"/>
      <c r="BX249" s="139"/>
      <c r="BY249" s="139"/>
      <c r="BZ249" s="139"/>
      <c r="CA249" s="139"/>
      <c r="CB249" s="139"/>
      <c r="CC249" s="139"/>
      <c r="CD249" s="139"/>
      <c r="CE249" s="139"/>
      <c r="CF249" s="139"/>
      <c r="CG249" s="139"/>
      <c r="CH249" s="139"/>
      <c r="CI249" s="139"/>
      <c r="CJ249" s="139"/>
      <c r="CK249" s="139"/>
      <c r="CL249" s="139"/>
      <c r="CM249" s="139"/>
      <c r="CN249" s="139"/>
      <c r="CO249" s="139"/>
      <c r="CP249" s="139"/>
      <c r="CQ249" s="139"/>
      <c r="CR249" s="139"/>
      <c r="CS249" s="139"/>
      <c r="CT249" s="139"/>
      <c r="CU249" s="139"/>
      <c r="CV249" s="139"/>
      <c r="CW249" s="139"/>
      <c r="CX249" s="139"/>
      <c r="CY249" s="139"/>
      <c r="CZ249" s="139"/>
      <c r="DA249" s="139"/>
      <c r="DB249" s="139"/>
      <c r="DC249" s="139"/>
      <c r="DD249" s="139"/>
      <c r="DE249" s="139"/>
      <c r="DF249" s="139"/>
      <c r="DG249" s="139"/>
      <c r="DH249" s="139"/>
      <c r="DI249" s="139"/>
      <c r="DJ249" s="139"/>
      <c r="DK249" s="139"/>
      <c r="DL249" s="139"/>
      <c r="DM249" s="139"/>
      <c r="DN249" s="139"/>
      <c r="DO249" s="139"/>
      <c r="DP249" s="139"/>
      <c r="DQ249" s="139"/>
      <c r="DR249" s="139"/>
      <c r="DS249" s="139"/>
      <c r="DT249" s="139"/>
      <c r="DU249" s="139"/>
      <c r="DV249" s="139"/>
      <c r="DW249" s="139"/>
      <c r="DX249" s="139"/>
      <c r="DY249" s="139"/>
      <c r="DZ249" s="139"/>
      <c r="EA249" s="139"/>
      <c r="EB249" s="139"/>
      <c r="EC249" s="139"/>
      <c r="ED249" s="139"/>
      <c r="EE249" s="139"/>
      <c r="EF249" s="139"/>
      <c r="EG249" s="139"/>
      <c r="EH249" s="139"/>
      <c r="EI249" s="139"/>
      <c r="EJ249" s="139"/>
      <c r="EK249" s="139"/>
      <c r="EL249" s="139"/>
      <c r="EM249" s="139"/>
      <c r="EN249" s="139"/>
      <c r="EO249" s="139"/>
      <c r="EP249" s="139"/>
      <c r="EQ249" s="139"/>
      <c r="ER249" s="139"/>
      <c r="ES249" s="139"/>
      <c r="ET249" s="139"/>
      <c r="EU249" s="139"/>
      <c r="EV249" s="139"/>
      <c r="EW249" s="139"/>
      <c r="EX249" s="139"/>
      <c r="EY249" s="139"/>
      <c r="EZ249" s="139"/>
      <c r="FA249" s="139"/>
      <c r="FB249" s="139"/>
      <c r="FC249" s="139"/>
      <c r="FD249" s="139"/>
      <c r="FE249" s="139"/>
      <c r="FF249" s="139"/>
      <c r="FG249" s="139"/>
      <c r="FH249" s="139"/>
      <c r="FI249" s="139"/>
      <c r="FJ249" s="139"/>
      <c r="FK249" s="139"/>
      <c r="FL249" s="139"/>
      <c r="FM249" s="139"/>
      <c r="FN249" s="139"/>
      <c r="FO249" s="139"/>
      <c r="FP249" s="139"/>
      <c r="FQ249" s="139"/>
      <c r="FR249" s="139"/>
      <c r="FS249" s="139"/>
      <c r="FT249" s="139"/>
      <c r="FU249" s="139"/>
      <c r="FV249" s="139"/>
      <c r="FW249" s="139"/>
      <c r="FX249" s="139"/>
      <c r="FY249" s="139"/>
      <c r="FZ249" s="139"/>
      <c r="GA249" s="139"/>
      <c r="GB249" s="139"/>
      <c r="GC249" s="139"/>
      <c r="GD249" s="139"/>
      <c r="GE249" s="139"/>
      <c r="GF249" s="139"/>
      <c r="GG249" s="139"/>
      <c r="GH249" s="139"/>
      <c r="GI249" s="139"/>
      <c r="GJ249" s="139"/>
      <c r="GK249" s="139"/>
      <c r="GL249" s="139"/>
      <c r="GM249" s="139"/>
      <c r="GN249" s="139"/>
      <c r="GO249" s="139"/>
      <c r="GP249" s="139"/>
      <c r="GQ249" s="139"/>
      <c r="GR249" s="139"/>
      <c r="GS249" s="139"/>
      <c r="GT249" s="139"/>
    </row>
    <row r="250" spans="1:202" ht="28.5" x14ac:dyDescent="0.25">
      <c r="A250" s="19">
        <v>1</v>
      </c>
      <c r="B250" s="19">
        <f t="shared" si="46"/>
        <v>1</v>
      </c>
      <c r="C250" s="1284" t="s">
        <v>534</v>
      </c>
      <c r="D250" s="114">
        <f>'Аян '!C117</f>
        <v>156</v>
      </c>
      <c r="E250" s="114">
        <f>'Аян '!D117</f>
        <v>91</v>
      </c>
      <c r="F250" s="114">
        <f>'Аян '!E117</f>
        <v>183</v>
      </c>
      <c r="G250" s="164">
        <f>'Аян '!F117</f>
        <v>201.09890109890108</v>
      </c>
      <c r="H250" s="158">
        <f>'Аян '!G117</f>
        <v>0</v>
      </c>
      <c r="I250" s="158">
        <f>'Аян '!H117</f>
        <v>0</v>
      </c>
      <c r="J250" s="153">
        <f>'Аян '!I117</f>
        <v>0</v>
      </c>
      <c r="K250" s="153">
        <f>'Аян '!J117</f>
        <v>0</v>
      </c>
      <c r="L250" s="153">
        <f>'Аян '!K117</f>
        <v>0</v>
      </c>
      <c r="M250" s="153">
        <f>'Аян '!L117</f>
        <v>0</v>
      </c>
      <c r="N250" s="153">
        <f>'Аян '!M117</f>
        <v>0</v>
      </c>
      <c r="O250" s="153">
        <f>'Аян '!N117</f>
        <v>0</v>
      </c>
      <c r="P250" s="327">
        <f>'Аян '!O117</f>
        <v>482.2350322608001</v>
      </c>
      <c r="Q250" s="327">
        <f>'Аян '!P117</f>
        <v>482.2350322608001</v>
      </c>
      <c r="R250" s="327">
        <f>'Аян '!Q117</f>
        <v>482.2350322608001</v>
      </c>
      <c r="S250" s="327">
        <f>'Аян '!R117</f>
        <v>482.2350322608001</v>
      </c>
      <c r="T250" s="327">
        <f>'Аян '!S117</f>
        <v>482.2350322608001</v>
      </c>
      <c r="U250" s="327">
        <f>'Аян '!T117</f>
        <v>482.2350322608001</v>
      </c>
      <c r="V250" s="327">
        <f>'Аян '!U117</f>
        <v>482.2350322608001</v>
      </c>
      <c r="W250" s="327">
        <f>'Аян '!V117</f>
        <v>281.30376881880005</v>
      </c>
      <c r="X250" s="327">
        <f>'Аян '!W117</f>
        <v>562.47093999999993</v>
      </c>
      <c r="Y250" s="1000">
        <f>'Аян '!X117</f>
        <v>0</v>
      </c>
      <c r="Z250" s="327">
        <f>'Аян '!Y117</f>
        <v>0</v>
      </c>
      <c r="AA250" s="327">
        <f>'Аян '!Z117</f>
        <v>281.16717118119988</v>
      </c>
      <c r="AB250" s="327">
        <f>'Аян '!AA117</f>
        <v>0</v>
      </c>
      <c r="AC250" s="327">
        <f>'Аян '!AB117</f>
        <v>-3.2967</v>
      </c>
      <c r="AD250" s="567">
        <f>'Аян '!AC117</f>
        <v>559.17423999999994</v>
      </c>
      <c r="AE250" s="327">
        <f>X250/W250*100</f>
        <v>199.95144123444425</v>
      </c>
      <c r="AF250" s="327">
        <f>AD250/W250*100</f>
        <v>198.77950528284188</v>
      </c>
      <c r="AG250" s="1235">
        <f>'Аян '!AD117</f>
        <v>0</v>
      </c>
      <c r="AH250" s="1227">
        <f>'Аян '!AE117</f>
        <v>0</v>
      </c>
      <c r="AI250" s="339">
        <f t="shared" si="41"/>
        <v>559174.24</v>
      </c>
      <c r="AJ250" s="339">
        <f t="shared" si="40"/>
        <v>-3296.7</v>
      </c>
      <c r="AK250" s="1119">
        <f t="shared" si="51"/>
        <v>3091.2502068000003</v>
      </c>
      <c r="AL250" s="139">
        <f t="shared" si="38"/>
        <v>3073.6116939890708</v>
      </c>
      <c r="AM250" s="139"/>
      <c r="AN250" s="428"/>
      <c r="AO250" s="139"/>
      <c r="AP250" s="139"/>
      <c r="AQ250" s="139"/>
      <c r="AR250" s="139"/>
      <c r="AS250" s="139"/>
      <c r="AT250" s="139"/>
      <c r="AU250" s="139"/>
      <c r="AV250" s="139"/>
      <c r="AW250" s="139"/>
      <c r="AX250" s="139"/>
      <c r="AY250" s="139"/>
      <c r="AZ250" s="139"/>
      <c r="BA250" s="139"/>
      <c r="BB250" s="139"/>
      <c r="BC250" s="139"/>
      <c r="BD250" s="139"/>
      <c r="BE250" s="139"/>
      <c r="BF250" s="139"/>
      <c r="BG250" s="139"/>
      <c r="BH250" s="139"/>
      <c r="BI250" s="139"/>
      <c r="BJ250" s="139"/>
      <c r="BK250" s="139"/>
      <c r="BL250" s="139"/>
      <c r="BM250" s="139"/>
      <c r="BN250" s="139"/>
      <c r="BO250" s="139"/>
      <c r="BP250" s="139"/>
      <c r="BQ250" s="139"/>
      <c r="BR250" s="139"/>
      <c r="BS250" s="139"/>
      <c r="BT250" s="139"/>
      <c r="BU250" s="139"/>
      <c r="BV250" s="139"/>
      <c r="BW250" s="139"/>
      <c r="BX250" s="139"/>
      <c r="BY250" s="139"/>
      <c r="BZ250" s="139"/>
      <c r="CA250" s="139"/>
      <c r="CB250" s="139"/>
      <c r="CC250" s="139"/>
      <c r="CD250" s="139"/>
      <c r="CE250" s="139"/>
      <c r="CF250" s="139"/>
      <c r="CG250" s="139"/>
      <c r="CH250" s="139"/>
      <c r="CI250" s="139"/>
      <c r="CJ250" s="139"/>
      <c r="CK250" s="139"/>
      <c r="CL250" s="139"/>
      <c r="CM250" s="139"/>
      <c r="CN250" s="139"/>
      <c r="CO250" s="139"/>
      <c r="CP250" s="139"/>
      <c r="CQ250" s="139"/>
      <c r="CR250" s="139"/>
      <c r="CS250" s="139"/>
      <c r="CT250" s="139"/>
      <c r="CU250" s="139"/>
      <c r="CV250" s="139"/>
      <c r="CW250" s="139"/>
      <c r="CX250" s="139"/>
      <c r="CY250" s="139"/>
      <c r="CZ250" s="139"/>
      <c r="DA250" s="139"/>
      <c r="DB250" s="139"/>
      <c r="DC250" s="139"/>
      <c r="DD250" s="139"/>
      <c r="DE250" s="139"/>
      <c r="DF250" s="139"/>
      <c r="DG250" s="139"/>
      <c r="DH250" s="139"/>
      <c r="DI250" s="139"/>
      <c r="DJ250" s="139"/>
      <c r="DK250" s="139"/>
      <c r="DL250" s="139"/>
      <c r="DM250" s="139"/>
      <c r="DN250" s="139"/>
      <c r="DO250" s="139"/>
      <c r="DP250" s="139"/>
      <c r="DQ250" s="139"/>
      <c r="DR250" s="139"/>
      <c r="DS250" s="139"/>
      <c r="DT250" s="139"/>
      <c r="DU250" s="139"/>
      <c r="DV250" s="139"/>
      <c r="DW250" s="139"/>
      <c r="DX250" s="139"/>
      <c r="DY250" s="139"/>
      <c r="DZ250" s="139"/>
      <c r="EA250" s="139"/>
      <c r="EB250" s="139"/>
      <c r="EC250" s="139"/>
      <c r="ED250" s="139"/>
      <c r="EE250" s="139"/>
      <c r="EF250" s="139"/>
      <c r="EG250" s="139"/>
      <c r="EH250" s="139"/>
      <c r="EI250" s="139"/>
      <c r="EJ250" s="139"/>
      <c r="EK250" s="139"/>
      <c r="EL250" s="139"/>
      <c r="EM250" s="139"/>
      <c r="EN250" s="139"/>
      <c r="EO250" s="139"/>
      <c r="EP250" s="139"/>
      <c r="EQ250" s="139"/>
      <c r="ER250" s="139"/>
      <c r="ES250" s="139"/>
      <c r="ET250" s="139"/>
      <c r="EU250" s="139"/>
      <c r="EV250" s="139"/>
      <c r="EW250" s="139"/>
      <c r="EX250" s="139"/>
      <c r="EY250" s="139"/>
      <c r="EZ250" s="139"/>
      <c r="FA250" s="139"/>
      <c r="FB250" s="139"/>
      <c r="FC250" s="139"/>
      <c r="FD250" s="139"/>
      <c r="FE250" s="139"/>
      <c r="FF250" s="139"/>
      <c r="FG250" s="139"/>
      <c r="FH250" s="139"/>
      <c r="FI250" s="139"/>
      <c r="FJ250" s="139"/>
      <c r="FK250" s="139"/>
      <c r="FL250" s="139"/>
      <c r="FM250" s="139"/>
      <c r="FN250" s="139"/>
      <c r="FO250" s="139"/>
      <c r="FP250" s="139"/>
      <c r="FQ250" s="139"/>
      <c r="FR250" s="139"/>
      <c r="FS250" s="139"/>
      <c r="FT250" s="139"/>
      <c r="FU250" s="139"/>
      <c r="FV250" s="139"/>
      <c r="FW250" s="139"/>
      <c r="FX250" s="139"/>
      <c r="FY250" s="139"/>
      <c r="FZ250" s="139"/>
      <c r="GA250" s="139"/>
      <c r="GB250" s="139"/>
      <c r="GC250" s="139"/>
      <c r="GD250" s="139"/>
      <c r="GE250" s="139"/>
      <c r="GF250" s="139"/>
      <c r="GG250" s="139"/>
      <c r="GH250" s="139"/>
      <c r="GI250" s="139"/>
      <c r="GJ250" s="139"/>
      <c r="GK250" s="139"/>
      <c r="GL250" s="139"/>
      <c r="GM250" s="139"/>
      <c r="GN250" s="139"/>
      <c r="GO250" s="139"/>
      <c r="GP250" s="139"/>
      <c r="GQ250" s="139"/>
      <c r="GR250" s="139"/>
      <c r="GS250" s="139"/>
      <c r="GT250" s="139"/>
    </row>
    <row r="251" spans="1:202" ht="29.25" x14ac:dyDescent="0.25">
      <c r="A251" s="19">
        <v>1</v>
      </c>
      <c r="B251" s="19">
        <f t="shared" si="46"/>
        <v>1</v>
      </c>
      <c r="C251" s="443" t="s">
        <v>328</v>
      </c>
      <c r="D251" s="114">
        <f>'Аян '!C118</f>
        <v>1000</v>
      </c>
      <c r="E251" s="114">
        <f>'Аян '!D118</f>
        <v>583.29787234042556</v>
      </c>
      <c r="F251" s="114">
        <f>'Аян '!E118</f>
        <v>553.52659574468089</v>
      </c>
      <c r="G251" s="164">
        <f>'Аян '!F118</f>
        <v>94.896042312602589</v>
      </c>
      <c r="H251" s="158">
        <f>'Аян '!G118</f>
        <v>0</v>
      </c>
      <c r="I251" s="158">
        <f>'Аян '!H118</f>
        <v>0</v>
      </c>
      <c r="J251" s="153">
        <f>'Аян '!I118</f>
        <v>0</v>
      </c>
      <c r="K251" s="153">
        <f>'Аян '!J118</f>
        <v>0</v>
      </c>
      <c r="L251" s="153">
        <f>'Аян '!K118</f>
        <v>0</v>
      </c>
      <c r="M251" s="153">
        <f>'Аян '!L118</f>
        <v>0</v>
      </c>
      <c r="N251" s="153">
        <f>'Аян '!M118</f>
        <v>0</v>
      </c>
      <c r="O251" s="153">
        <f>'Аян '!N118</f>
        <v>0</v>
      </c>
      <c r="P251" s="327">
        <f>'Аян '!O118</f>
        <v>0</v>
      </c>
      <c r="Q251" s="327">
        <f>'Аян '!P118</f>
        <v>0</v>
      </c>
      <c r="R251" s="327">
        <f>'Аян '!Q118</f>
        <v>0</v>
      </c>
      <c r="S251" s="327">
        <f>'Аян '!R118</f>
        <v>0</v>
      </c>
      <c r="T251" s="327">
        <f>'Аян '!S118</f>
        <v>0</v>
      </c>
      <c r="U251" s="327">
        <f>'Аян '!T118</f>
        <v>0</v>
      </c>
      <c r="V251" s="327">
        <f>'Аян '!U118</f>
        <v>0</v>
      </c>
      <c r="W251" s="327">
        <f>'Аян '!V118</f>
        <v>0</v>
      </c>
      <c r="X251" s="327">
        <f>'Аян '!W118</f>
        <v>0</v>
      </c>
      <c r="Y251" s="1000">
        <f>'Аян '!X118</f>
        <v>0</v>
      </c>
      <c r="Z251" s="327">
        <f>'Аян '!Y118</f>
        <v>0</v>
      </c>
      <c r="AA251" s="327">
        <f>'Аян '!Z118</f>
        <v>0</v>
      </c>
      <c r="AB251" s="327">
        <f>'Аян '!AA118</f>
        <v>0</v>
      </c>
      <c r="AC251" s="327">
        <f>'Аян '!AB118</f>
        <v>0</v>
      </c>
      <c r="AD251" s="567">
        <f>'Аян '!AC118</f>
        <v>0</v>
      </c>
      <c r="AE251" s="327"/>
      <c r="AF251" s="327"/>
      <c r="AG251" s="1235">
        <f>'Аян '!AD118</f>
        <v>0</v>
      </c>
      <c r="AH251" s="1227">
        <f>'Аян '!AE118</f>
        <v>0</v>
      </c>
      <c r="AI251" s="339">
        <f t="shared" si="41"/>
        <v>0</v>
      </c>
      <c r="AJ251" s="339">
        <f t="shared" si="40"/>
        <v>0</v>
      </c>
      <c r="AK251" s="1119">
        <f t="shared" si="51"/>
        <v>0</v>
      </c>
      <c r="AL251" s="139">
        <f t="shared" si="38"/>
        <v>0</v>
      </c>
      <c r="AM251" s="139"/>
      <c r="AN251" s="428"/>
      <c r="AO251" s="139"/>
      <c r="AP251" s="139"/>
      <c r="AQ251" s="139"/>
      <c r="AR251" s="139"/>
      <c r="AS251" s="139"/>
      <c r="AT251" s="139"/>
      <c r="AU251" s="139"/>
      <c r="AV251" s="139"/>
      <c r="AW251" s="139"/>
      <c r="AX251" s="139"/>
      <c r="AY251" s="139"/>
      <c r="AZ251" s="139"/>
      <c r="BA251" s="139"/>
      <c r="BB251" s="139"/>
      <c r="BC251" s="139"/>
      <c r="BD251" s="139"/>
      <c r="BE251" s="139"/>
      <c r="BF251" s="139"/>
      <c r="BG251" s="139"/>
      <c r="BH251" s="139"/>
      <c r="BI251" s="139"/>
      <c r="BJ251" s="139"/>
      <c r="BK251" s="139"/>
      <c r="BL251" s="139"/>
      <c r="BM251" s="139"/>
      <c r="BN251" s="139"/>
      <c r="BO251" s="139"/>
      <c r="BP251" s="139"/>
      <c r="BQ251" s="139"/>
      <c r="BR251" s="139"/>
      <c r="BS251" s="139"/>
      <c r="BT251" s="139"/>
      <c r="BU251" s="139"/>
      <c r="BV251" s="139"/>
      <c r="BW251" s="139"/>
      <c r="BX251" s="139"/>
      <c r="BY251" s="139"/>
      <c r="BZ251" s="139"/>
      <c r="CA251" s="139"/>
      <c r="CB251" s="139"/>
      <c r="CC251" s="139"/>
      <c r="CD251" s="139"/>
      <c r="CE251" s="139"/>
      <c r="CF251" s="139"/>
      <c r="CG251" s="139"/>
      <c r="CH251" s="139"/>
      <c r="CI251" s="139"/>
      <c r="CJ251" s="139"/>
      <c r="CK251" s="139"/>
      <c r="CL251" s="139"/>
      <c r="CM251" s="139"/>
      <c r="CN251" s="139"/>
      <c r="CO251" s="139"/>
      <c r="CP251" s="139"/>
      <c r="CQ251" s="139"/>
      <c r="CR251" s="139"/>
      <c r="CS251" s="139"/>
      <c r="CT251" s="139"/>
      <c r="CU251" s="139"/>
      <c r="CV251" s="139"/>
      <c r="CW251" s="139"/>
      <c r="CX251" s="139"/>
      <c r="CY251" s="139"/>
      <c r="CZ251" s="139"/>
      <c r="DA251" s="139"/>
      <c r="DB251" s="139"/>
      <c r="DC251" s="139"/>
      <c r="DD251" s="139"/>
      <c r="DE251" s="139"/>
      <c r="DF251" s="139"/>
      <c r="DG251" s="139"/>
      <c r="DH251" s="139"/>
      <c r="DI251" s="139"/>
      <c r="DJ251" s="139"/>
      <c r="DK251" s="139"/>
      <c r="DL251" s="139"/>
      <c r="DM251" s="139"/>
      <c r="DN251" s="139"/>
      <c r="DO251" s="139"/>
      <c r="DP251" s="139"/>
      <c r="DQ251" s="139"/>
      <c r="DR251" s="139"/>
      <c r="DS251" s="139"/>
      <c r="DT251" s="139"/>
      <c r="DU251" s="139"/>
      <c r="DV251" s="139"/>
      <c r="DW251" s="139"/>
      <c r="DX251" s="139"/>
      <c r="DY251" s="139"/>
      <c r="DZ251" s="139"/>
      <c r="EA251" s="139"/>
      <c r="EB251" s="139"/>
      <c r="EC251" s="139"/>
      <c r="ED251" s="139"/>
      <c r="EE251" s="139"/>
      <c r="EF251" s="139"/>
      <c r="EG251" s="139"/>
      <c r="EH251" s="139"/>
      <c r="EI251" s="139"/>
      <c r="EJ251" s="139"/>
      <c r="EK251" s="139"/>
      <c r="EL251" s="139"/>
      <c r="EM251" s="139"/>
      <c r="EN251" s="139"/>
      <c r="EO251" s="139"/>
      <c r="EP251" s="139"/>
      <c r="EQ251" s="139"/>
      <c r="ER251" s="139"/>
      <c r="ES251" s="139"/>
      <c r="ET251" s="139"/>
      <c r="EU251" s="139"/>
      <c r="EV251" s="139"/>
      <c r="EW251" s="139"/>
      <c r="EX251" s="139"/>
      <c r="EY251" s="139"/>
      <c r="EZ251" s="139"/>
      <c r="FA251" s="139"/>
      <c r="FB251" s="139"/>
      <c r="FC251" s="139"/>
      <c r="FD251" s="139"/>
      <c r="FE251" s="139"/>
      <c r="FF251" s="139"/>
      <c r="FG251" s="139"/>
      <c r="FH251" s="139"/>
      <c r="FI251" s="139"/>
      <c r="FJ251" s="139"/>
      <c r="FK251" s="139"/>
      <c r="FL251" s="139"/>
      <c r="FM251" s="139"/>
      <c r="FN251" s="139"/>
      <c r="FO251" s="139"/>
      <c r="FP251" s="139"/>
      <c r="FQ251" s="139"/>
      <c r="FR251" s="139"/>
      <c r="FS251" s="139"/>
      <c r="FT251" s="139"/>
      <c r="FU251" s="139"/>
      <c r="FV251" s="139"/>
      <c r="FW251" s="139"/>
      <c r="FX251" s="139"/>
      <c r="FY251" s="139"/>
      <c r="FZ251" s="139"/>
      <c r="GA251" s="139"/>
      <c r="GB251" s="139"/>
      <c r="GC251" s="139"/>
      <c r="GD251" s="139"/>
      <c r="GE251" s="139"/>
      <c r="GF251" s="139"/>
      <c r="GG251" s="139"/>
      <c r="GH251" s="139"/>
      <c r="GI251" s="139"/>
      <c r="GJ251" s="139"/>
      <c r="GK251" s="139"/>
      <c r="GL251" s="139"/>
      <c r="GM251" s="139"/>
      <c r="GN251" s="139"/>
      <c r="GO251" s="139"/>
      <c r="GP251" s="139"/>
      <c r="GQ251" s="139"/>
      <c r="GR251" s="139"/>
      <c r="GS251" s="139"/>
      <c r="GT251" s="139"/>
    </row>
    <row r="252" spans="1:202" x14ac:dyDescent="0.25">
      <c r="B252" s="19">
        <f t="shared" si="46"/>
        <v>1</v>
      </c>
      <c r="C252" s="443" t="s">
        <v>343</v>
      </c>
      <c r="D252" s="114">
        <f>'Аян '!C119</f>
        <v>0</v>
      </c>
      <c r="E252" s="114">
        <f>'Аян '!D119</f>
        <v>0</v>
      </c>
      <c r="F252" s="114">
        <f>'Аян '!E119</f>
        <v>0</v>
      </c>
      <c r="G252" s="164">
        <f>'Аян '!F119</f>
        <v>0</v>
      </c>
      <c r="H252" s="158">
        <f>'Аян '!G119</f>
        <v>0</v>
      </c>
      <c r="I252" s="158">
        <f>'Аян '!H119</f>
        <v>0</v>
      </c>
      <c r="J252" s="153">
        <f>'Аян '!I119</f>
        <v>0</v>
      </c>
      <c r="K252" s="153">
        <f>'Аян '!J119</f>
        <v>0</v>
      </c>
      <c r="L252" s="153">
        <f>'Аян '!K119</f>
        <v>0</v>
      </c>
      <c r="M252" s="153">
        <f>'Аян '!L119</f>
        <v>0</v>
      </c>
      <c r="N252" s="153">
        <f>'Аян '!M119</f>
        <v>0</v>
      </c>
      <c r="O252" s="153">
        <f>'Аян '!N119</f>
        <v>0</v>
      </c>
      <c r="P252" s="327">
        <f>'Аян '!O119</f>
        <v>0</v>
      </c>
      <c r="Q252" s="327">
        <f>'Аян '!P119</f>
        <v>0</v>
      </c>
      <c r="R252" s="327">
        <f>'Аян '!Q119</f>
        <v>0</v>
      </c>
      <c r="S252" s="327">
        <f>'Аян '!R119</f>
        <v>0</v>
      </c>
      <c r="T252" s="327">
        <f>'Аян '!S119</f>
        <v>0</v>
      </c>
      <c r="U252" s="327">
        <f>'Аян '!T119</f>
        <v>0</v>
      </c>
      <c r="V252" s="327">
        <f>'Аян '!U119</f>
        <v>0</v>
      </c>
      <c r="W252" s="327">
        <f>'Аян '!V119</f>
        <v>0</v>
      </c>
      <c r="X252" s="327">
        <f>'Аян '!W119</f>
        <v>0</v>
      </c>
      <c r="Y252" s="1000">
        <f>'Аян '!X119</f>
        <v>0</v>
      </c>
      <c r="Z252" s="327">
        <f>'Аян '!Y119</f>
        <v>0</v>
      </c>
      <c r="AA252" s="327">
        <f>'Аян '!Z119</f>
        <v>0</v>
      </c>
      <c r="AB252" s="327">
        <f>'Аян '!AA119</f>
        <v>0</v>
      </c>
      <c r="AC252" s="327">
        <f>'Аян '!AB119</f>
        <v>0</v>
      </c>
      <c r="AD252" s="567">
        <f>'Аян '!AC119</f>
        <v>0</v>
      </c>
      <c r="AE252" s="327"/>
      <c r="AF252" s="327"/>
      <c r="AG252" s="1235">
        <f>'Аян '!AD119</f>
        <v>0</v>
      </c>
      <c r="AH252" s="1227">
        <f>'Аян '!AE119</f>
        <v>0</v>
      </c>
      <c r="AI252" s="339">
        <f t="shared" si="41"/>
        <v>0</v>
      </c>
      <c r="AJ252" s="339">
        <f t="shared" si="40"/>
        <v>0</v>
      </c>
      <c r="AK252" s="1119">
        <f t="shared" si="51"/>
        <v>0</v>
      </c>
      <c r="AL252" s="139" t="e">
        <f t="shared" si="38"/>
        <v>#DIV/0!</v>
      </c>
      <c r="AM252" s="139"/>
      <c r="AN252" s="428"/>
      <c r="AO252" s="139"/>
      <c r="AP252" s="139"/>
      <c r="AQ252" s="139"/>
      <c r="AR252" s="139"/>
      <c r="AS252" s="139"/>
      <c r="AT252" s="139"/>
      <c r="AU252" s="139"/>
      <c r="AV252" s="139"/>
      <c r="AW252" s="139"/>
      <c r="AX252" s="139"/>
      <c r="AY252" s="139"/>
      <c r="AZ252" s="139"/>
      <c r="BA252" s="139"/>
      <c r="BB252" s="139"/>
      <c r="BC252" s="139"/>
      <c r="BD252" s="139"/>
      <c r="BE252" s="139"/>
      <c r="BF252" s="139"/>
      <c r="BG252" s="139"/>
      <c r="BH252" s="139"/>
      <c r="BI252" s="139"/>
      <c r="BJ252" s="139"/>
      <c r="BK252" s="139"/>
      <c r="BL252" s="139"/>
      <c r="BM252" s="139"/>
      <c r="BN252" s="139"/>
      <c r="BO252" s="139"/>
      <c r="BP252" s="139"/>
      <c r="BQ252" s="139"/>
      <c r="BR252" s="139"/>
      <c r="BS252" s="139"/>
      <c r="BT252" s="139"/>
      <c r="BU252" s="139"/>
      <c r="BV252" s="139"/>
      <c r="BW252" s="139"/>
      <c r="BX252" s="139"/>
      <c r="BY252" s="139"/>
      <c r="BZ252" s="139"/>
      <c r="CA252" s="139"/>
      <c r="CB252" s="139"/>
      <c r="CC252" s="139"/>
      <c r="CD252" s="139"/>
      <c r="CE252" s="139"/>
      <c r="CF252" s="139"/>
      <c r="CG252" s="139"/>
      <c r="CH252" s="139"/>
      <c r="CI252" s="139"/>
      <c r="CJ252" s="139"/>
      <c r="CK252" s="139"/>
      <c r="CL252" s="139"/>
      <c r="CM252" s="139"/>
      <c r="CN252" s="139"/>
      <c r="CO252" s="139"/>
      <c r="CP252" s="139"/>
      <c r="CQ252" s="139"/>
      <c r="CR252" s="139"/>
      <c r="CS252" s="139"/>
      <c r="CT252" s="139"/>
      <c r="CU252" s="139"/>
      <c r="CV252" s="139"/>
      <c r="CW252" s="139"/>
      <c r="CX252" s="139"/>
      <c r="CY252" s="139"/>
      <c r="CZ252" s="139"/>
      <c r="DA252" s="139"/>
      <c r="DB252" s="139"/>
      <c r="DC252" s="139"/>
      <c r="DD252" s="139"/>
      <c r="DE252" s="139"/>
      <c r="DF252" s="139"/>
      <c r="DG252" s="139"/>
      <c r="DH252" s="139"/>
      <c r="DI252" s="139"/>
      <c r="DJ252" s="139"/>
      <c r="DK252" s="139"/>
      <c r="DL252" s="139"/>
      <c r="DM252" s="139"/>
      <c r="DN252" s="139"/>
      <c r="DO252" s="139"/>
      <c r="DP252" s="139"/>
      <c r="DQ252" s="139"/>
      <c r="DR252" s="139"/>
      <c r="DS252" s="139"/>
      <c r="DT252" s="139"/>
      <c r="DU252" s="139"/>
      <c r="DV252" s="139"/>
      <c r="DW252" s="139"/>
      <c r="DX252" s="139"/>
      <c r="DY252" s="139"/>
      <c r="DZ252" s="139"/>
      <c r="EA252" s="139"/>
      <c r="EB252" s="139"/>
      <c r="EC252" s="139"/>
      <c r="ED252" s="139"/>
      <c r="EE252" s="139"/>
      <c r="EF252" s="139"/>
      <c r="EG252" s="139"/>
      <c r="EH252" s="139"/>
      <c r="EI252" s="139"/>
      <c r="EJ252" s="139"/>
      <c r="EK252" s="139"/>
      <c r="EL252" s="139"/>
      <c r="EM252" s="139"/>
      <c r="EN252" s="139"/>
      <c r="EO252" s="139"/>
      <c r="EP252" s="139"/>
      <c r="EQ252" s="139"/>
      <c r="ER252" s="139"/>
      <c r="ES252" s="139"/>
      <c r="ET252" s="139"/>
      <c r="EU252" s="139"/>
      <c r="EV252" s="139"/>
      <c r="EW252" s="139"/>
      <c r="EX252" s="139"/>
      <c r="EY252" s="139"/>
      <c r="EZ252" s="139"/>
      <c r="FA252" s="139"/>
      <c r="FB252" s="139"/>
      <c r="FC252" s="139"/>
      <c r="FD252" s="139"/>
      <c r="FE252" s="139"/>
      <c r="FF252" s="139"/>
      <c r="FG252" s="139"/>
      <c r="FH252" s="139"/>
      <c r="FI252" s="139"/>
      <c r="FJ252" s="139"/>
      <c r="FK252" s="139"/>
      <c r="FL252" s="139"/>
      <c r="FM252" s="139"/>
      <c r="FN252" s="139"/>
      <c r="FO252" s="139"/>
      <c r="FP252" s="139"/>
      <c r="FQ252" s="139"/>
      <c r="FR252" s="139"/>
      <c r="FS252" s="139"/>
      <c r="FT252" s="139"/>
      <c r="FU252" s="139"/>
      <c r="FV252" s="139"/>
      <c r="FW252" s="139"/>
      <c r="FX252" s="139"/>
      <c r="FY252" s="139"/>
      <c r="FZ252" s="139"/>
      <c r="GA252" s="139"/>
      <c r="GB252" s="139"/>
      <c r="GC252" s="139"/>
      <c r="GD252" s="139"/>
      <c r="GE252" s="139"/>
      <c r="GF252" s="139"/>
      <c r="GG252" s="139"/>
      <c r="GH252" s="139"/>
      <c r="GI252" s="139"/>
      <c r="GJ252" s="139"/>
      <c r="GK252" s="139"/>
      <c r="GL252" s="139"/>
      <c r="GM252" s="139"/>
      <c r="GN252" s="139"/>
      <c r="GO252" s="139"/>
      <c r="GP252" s="139"/>
      <c r="GQ252" s="139"/>
      <c r="GR252" s="139"/>
      <c r="GS252" s="139"/>
      <c r="GT252" s="139"/>
    </row>
    <row r="253" spans="1:202" x14ac:dyDescent="0.25">
      <c r="B253" s="19">
        <f t="shared" si="46"/>
        <v>1</v>
      </c>
      <c r="C253" s="301" t="s">
        <v>344</v>
      </c>
      <c r="D253" s="114">
        <f>'Аян '!C120</f>
        <v>1000</v>
      </c>
      <c r="E253" s="114">
        <f>'Аян '!D120</f>
        <v>583.29787234042556</v>
      </c>
      <c r="F253" s="114">
        <f>'Аян '!E120</f>
        <v>553.52659574468089</v>
      </c>
      <c r="G253" s="164">
        <f>'Аян '!F120</f>
        <v>94.896042312602589</v>
      </c>
      <c r="H253" s="158">
        <f>'Аян '!G120</f>
        <v>0</v>
      </c>
      <c r="I253" s="158">
        <f>'Аян '!H120</f>
        <v>0</v>
      </c>
      <c r="J253" s="153">
        <f>'Аян '!I120</f>
        <v>0</v>
      </c>
      <c r="K253" s="153">
        <f>'Аян '!J120</f>
        <v>0</v>
      </c>
      <c r="L253" s="153">
        <f>'Аян '!K120</f>
        <v>0</v>
      </c>
      <c r="M253" s="153">
        <f>'Аян '!L120</f>
        <v>0</v>
      </c>
      <c r="N253" s="153">
        <f>'Аян '!M120</f>
        <v>0</v>
      </c>
      <c r="O253" s="153">
        <f>'Аян '!N120</f>
        <v>0</v>
      </c>
      <c r="P253" s="114">
        <f>'Аян '!O120</f>
        <v>0</v>
      </c>
      <c r="Q253" s="114">
        <f>'Аян '!P120</f>
        <v>0</v>
      </c>
      <c r="R253" s="114">
        <f>'Аян '!Q120</f>
        <v>0</v>
      </c>
      <c r="S253" s="114">
        <f>'Аян '!R120</f>
        <v>0</v>
      </c>
      <c r="T253" s="114">
        <f>'Аян '!S120</f>
        <v>0</v>
      </c>
      <c r="U253" s="114">
        <f>'Аян '!T120</f>
        <v>0</v>
      </c>
      <c r="V253" s="114">
        <f>'Аян '!U120</f>
        <v>0</v>
      </c>
      <c r="W253" s="114">
        <f>'Аян '!V120</f>
        <v>0</v>
      </c>
      <c r="X253" s="114">
        <f>'Аян '!W120</f>
        <v>0</v>
      </c>
      <c r="Y253" s="114">
        <f>'Аян '!X120</f>
        <v>0</v>
      </c>
      <c r="Z253" s="114">
        <f>'Аян '!Y120</f>
        <v>0</v>
      </c>
      <c r="AA253" s="114">
        <f>'Аян '!Z120</f>
        <v>0</v>
      </c>
      <c r="AB253" s="114">
        <f>'Аян '!AA120</f>
        <v>0</v>
      </c>
      <c r="AC253" s="114">
        <f>'Аян '!AB120</f>
        <v>0</v>
      </c>
      <c r="AD253" s="114">
        <f>'Аян '!AC120</f>
        <v>0</v>
      </c>
      <c r="AE253" s="327">
        <f>'Аян '!AC118</f>
        <v>0</v>
      </c>
      <c r="AF253" s="327"/>
      <c r="AG253" s="1235">
        <f>'Аян '!AD120</f>
        <v>0</v>
      </c>
      <c r="AH253" s="1227">
        <f>'Аян '!AE120</f>
        <v>0</v>
      </c>
      <c r="AI253" s="339">
        <f t="shared" si="41"/>
        <v>0</v>
      </c>
      <c r="AJ253" s="339">
        <f t="shared" si="40"/>
        <v>0</v>
      </c>
      <c r="AK253" s="1119">
        <f t="shared" si="51"/>
        <v>0</v>
      </c>
      <c r="AL253" s="139">
        <f t="shared" ref="AL253:AL316" si="52">X253/F253*1000</f>
        <v>0</v>
      </c>
      <c r="AM253" s="139"/>
      <c r="AN253" s="428"/>
      <c r="AO253" s="139"/>
      <c r="AP253" s="139"/>
      <c r="AQ253" s="139"/>
      <c r="AR253" s="139"/>
      <c r="AS253" s="139"/>
      <c r="AT253" s="139"/>
      <c r="AU253" s="139"/>
      <c r="AV253" s="139"/>
      <c r="AW253" s="139"/>
      <c r="AX253" s="139"/>
      <c r="AY253" s="139"/>
      <c r="AZ253" s="139"/>
      <c r="BA253" s="139"/>
      <c r="BB253" s="139"/>
      <c r="BC253" s="139"/>
      <c r="BD253" s="139"/>
      <c r="BE253" s="139"/>
      <c r="BF253" s="139"/>
      <c r="BG253" s="139"/>
      <c r="BH253" s="139"/>
      <c r="BI253" s="139"/>
      <c r="BJ253" s="139"/>
      <c r="BK253" s="139"/>
      <c r="BL253" s="139"/>
      <c r="BM253" s="139"/>
      <c r="BN253" s="139"/>
      <c r="BO253" s="139"/>
      <c r="BP253" s="139"/>
      <c r="BQ253" s="139"/>
      <c r="BR253" s="139"/>
      <c r="BS253" s="139"/>
      <c r="BT253" s="139"/>
      <c r="BU253" s="139"/>
      <c r="BV253" s="139"/>
      <c r="BW253" s="139"/>
      <c r="BX253" s="139"/>
      <c r="BY253" s="139"/>
      <c r="BZ253" s="139"/>
      <c r="CA253" s="139"/>
      <c r="CB253" s="139"/>
      <c r="CC253" s="139"/>
      <c r="CD253" s="139"/>
      <c r="CE253" s="139"/>
      <c r="CF253" s="139"/>
      <c r="CG253" s="139"/>
      <c r="CH253" s="139"/>
      <c r="CI253" s="139"/>
      <c r="CJ253" s="139"/>
      <c r="CK253" s="139"/>
      <c r="CL253" s="139"/>
      <c r="CM253" s="139"/>
      <c r="CN253" s="139"/>
      <c r="CO253" s="139"/>
      <c r="CP253" s="139"/>
      <c r="CQ253" s="139"/>
      <c r="CR253" s="139"/>
      <c r="CS253" s="139"/>
      <c r="CT253" s="139"/>
      <c r="CU253" s="139"/>
      <c r="CV253" s="139"/>
      <c r="CW253" s="139"/>
      <c r="CX253" s="139"/>
      <c r="CY253" s="139"/>
      <c r="CZ253" s="139"/>
      <c r="DA253" s="139"/>
      <c r="DB253" s="139"/>
      <c r="DC253" s="139"/>
      <c r="DD253" s="139"/>
      <c r="DE253" s="139"/>
      <c r="DF253" s="139"/>
      <c r="DG253" s="139"/>
      <c r="DH253" s="139"/>
      <c r="DI253" s="139"/>
      <c r="DJ253" s="139"/>
      <c r="DK253" s="139"/>
      <c r="DL253" s="139"/>
      <c r="DM253" s="139"/>
      <c r="DN253" s="139"/>
      <c r="DO253" s="139"/>
      <c r="DP253" s="139"/>
      <c r="DQ253" s="139"/>
      <c r="DR253" s="139"/>
      <c r="DS253" s="139"/>
      <c r="DT253" s="139"/>
      <c r="DU253" s="139"/>
      <c r="DV253" s="139"/>
      <c r="DW253" s="139"/>
      <c r="DX253" s="139"/>
      <c r="DY253" s="139"/>
      <c r="DZ253" s="139"/>
      <c r="EA253" s="139"/>
      <c r="EB253" s="139"/>
      <c r="EC253" s="139"/>
      <c r="ED253" s="139"/>
      <c r="EE253" s="139"/>
      <c r="EF253" s="139"/>
      <c r="EG253" s="139"/>
      <c r="EH253" s="139"/>
      <c r="EI253" s="139"/>
      <c r="EJ253" s="139"/>
      <c r="EK253" s="139"/>
      <c r="EL253" s="139"/>
      <c r="EM253" s="139"/>
      <c r="EN253" s="139"/>
      <c r="EO253" s="139"/>
      <c r="EP253" s="139"/>
      <c r="EQ253" s="139"/>
      <c r="ER253" s="139"/>
      <c r="ES253" s="139"/>
      <c r="ET253" s="139"/>
      <c r="EU253" s="139"/>
      <c r="EV253" s="139"/>
      <c r="EW253" s="139"/>
      <c r="EX253" s="139"/>
      <c r="EY253" s="139"/>
      <c r="EZ253" s="139"/>
      <c r="FA253" s="139"/>
      <c r="FB253" s="139"/>
      <c r="FC253" s="139"/>
      <c r="FD253" s="139"/>
      <c r="FE253" s="139"/>
      <c r="FF253" s="139"/>
      <c r="FG253" s="139"/>
      <c r="FH253" s="139"/>
      <c r="FI253" s="139"/>
      <c r="FJ253" s="139"/>
      <c r="FK253" s="139"/>
      <c r="FL253" s="139"/>
      <c r="FM253" s="139"/>
      <c r="FN253" s="139"/>
      <c r="FO253" s="139"/>
      <c r="FP253" s="139"/>
      <c r="FQ253" s="139"/>
      <c r="FR253" s="139"/>
      <c r="FS253" s="139"/>
      <c r="FT253" s="139"/>
      <c r="FU253" s="139"/>
      <c r="FV253" s="139"/>
      <c r="FW253" s="139"/>
      <c r="FX253" s="139"/>
      <c r="FY253" s="139"/>
      <c r="FZ253" s="139"/>
      <c r="GA253" s="139"/>
      <c r="GB253" s="139"/>
      <c r="GC253" s="139"/>
      <c r="GD253" s="139"/>
      <c r="GE253" s="139"/>
      <c r="GF253" s="139"/>
      <c r="GG253" s="139"/>
      <c r="GH253" s="139"/>
      <c r="GI253" s="139"/>
      <c r="GJ253" s="139"/>
      <c r="GK253" s="139"/>
      <c r="GL253" s="139"/>
      <c r="GM253" s="139"/>
      <c r="GN253" s="139"/>
      <c r="GO253" s="139"/>
      <c r="GP253" s="139"/>
      <c r="GQ253" s="139"/>
      <c r="GR253" s="139"/>
      <c r="GS253" s="139"/>
      <c r="GT253" s="139"/>
    </row>
    <row r="254" spans="1:202" x14ac:dyDescent="0.25">
      <c r="B254" s="19">
        <f t="shared" si="46"/>
        <v>1</v>
      </c>
      <c r="C254" s="448" t="s">
        <v>345</v>
      </c>
      <c r="D254" s="114">
        <f>'Аян '!C121</f>
        <v>9400</v>
      </c>
      <c r="E254" s="114">
        <f>'Аян '!D121</f>
        <v>5483</v>
      </c>
      <c r="F254" s="114">
        <f>'Аян '!E121</f>
        <v>5203.1500000000005</v>
      </c>
      <c r="G254" s="164">
        <f>'Аян '!F121</f>
        <v>94.896042312602603</v>
      </c>
      <c r="H254" s="158">
        <f>'Аян '!G121</f>
        <v>0</v>
      </c>
      <c r="I254" s="158">
        <f>'Аян '!H121</f>
        <v>0</v>
      </c>
      <c r="J254" s="153">
        <f>'Аян '!I121</f>
        <v>0</v>
      </c>
      <c r="K254" s="153">
        <f>'Аян '!J121</f>
        <v>0</v>
      </c>
      <c r="L254" s="153">
        <f>'Аян '!K121</f>
        <v>0</v>
      </c>
      <c r="M254" s="153">
        <f>'Аян '!L121</f>
        <v>0</v>
      </c>
      <c r="N254" s="153">
        <f>'Аян '!M121</f>
        <v>0</v>
      </c>
      <c r="O254" s="153">
        <f>'Аян '!N121</f>
        <v>0</v>
      </c>
      <c r="P254" s="327">
        <f>'Аян '!O121</f>
        <v>0</v>
      </c>
      <c r="Q254" s="327">
        <f>'Аян '!P121</f>
        <v>0</v>
      </c>
      <c r="R254" s="327">
        <f>'Аян '!Q121</f>
        <v>0</v>
      </c>
      <c r="S254" s="327">
        <f>'Аян '!R121</f>
        <v>0</v>
      </c>
      <c r="T254" s="327">
        <f>'Аян '!S121</f>
        <v>0</v>
      </c>
      <c r="U254" s="327">
        <f>'Аян '!T121</f>
        <v>0</v>
      </c>
      <c r="V254" s="327">
        <f>'Аян '!U121</f>
        <v>0</v>
      </c>
      <c r="W254" s="327">
        <f>'Аян '!V121</f>
        <v>0</v>
      </c>
      <c r="X254" s="327">
        <f>'Аян '!W121</f>
        <v>0</v>
      </c>
      <c r="Y254" s="1000">
        <f>'Аян '!X121</f>
        <v>0</v>
      </c>
      <c r="Z254" s="327">
        <f>'Аян '!Y121</f>
        <v>0</v>
      </c>
      <c r="AA254" s="327">
        <f>'Аян '!Z121</f>
        <v>0</v>
      </c>
      <c r="AB254" s="327">
        <f>'Аян '!AA121</f>
        <v>0</v>
      </c>
      <c r="AC254" s="327">
        <f>'Аян '!AB121</f>
        <v>0</v>
      </c>
      <c r="AD254" s="567">
        <f>'Аян '!AC121</f>
        <v>0</v>
      </c>
      <c r="AE254" s="327">
        <f>'Аян '!AC119</f>
        <v>0</v>
      </c>
      <c r="AF254" s="327"/>
      <c r="AG254" s="1235">
        <f>'Аян '!AD121</f>
        <v>0</v>
      </c>
      <c r="AH254" s="1227">
        <f>'Аян '!AE121</f>
        <v>0</v>
      </c>
      <c r="AI254" s="339">
        <f t="shared" si="41"/>
        <v>0</v>
      </c>
      <c r="AJ254" s="339">
        <f t="shared" si="40"/>
        <v>0</v>
      </c>
      <c r="AK254" s="1119">
        <f t="shared" si="51"/>
        <v>0</v>
      </c>
      <c r="AL254" s="139">
        <f t="shared" si="52"/>
        <v>0</v>
      </c>
      <c r="AM254" s="139"/>
      <c r="AN254" s="428"/>
      <c r="AO254" s="139"/>
      <c r="AP254" s="139"/>
      <c r="AQ254" s="139"/>
      <c r="AR254" s="139"/>
      <c r="AS254" s="139"/>
      <c r="AT254" s="139"/>
      <c r="AU254" s="139"/>
      <c r="AV254" s="139"/>
      <c r="AW254" s="139"/>
      <c r="AX254" s="139"/>
      <c r="AY254" s="139"/>
      <c r="AZ254" s="139"/>
      <c r="BA254" s="139"/>
      <c r="BB254" s="139"/>
      <c r="BC254" s="139"/>
      <c r="BD254" s="139"/>
      <c r="BE254" s="139"/>
      <c r="BF254" s="139"/>
      <c r="BG254" s="139"/>
      <c r="BH254" s="139"/>
      <c r="BI254" s="139"/>
      <c r="BJ254" s="139"/>
      <c r="BK254" s="139"/>
      <c r="BL254" s="139"/>
      <c r="BM254" s="139"/>
      <c r="BN254" s="139"/>
      <c r="BO254" s="139"/>
      <c r="BP254" s="139"/>
      <c r="BQ254" s="139"/>
      <c r="BR254" s="139"/>
      <c r="BS254" s="139"/>
      <c r="BT254" s="139"/>
      <c r="BU254" s="139"/>
      <c r="BV254" s="139"/>
      <c r="BW254" s="139"/>
      <c r="BX254" s="139"/>
      <c r="BY254" s="139"/>
      <c r="BZ254" s="139"/>
      <c r="CA254" s="139"/>
      <c r="CB254" s="139"/>
      <c r="CC254" s="139"/>
      <c r="CD254" s="139"/>
      <c r="CE254" s="139"/>
      <c r="CF254" s="139"/>
      <c r="CG254" s="139"/>
      <c r="CH254" s="139"/>
      <c r="CI254" s="139"/>
      <c r="CJ254" s="139"/>
      <c r="CK254" s="139"/>
      <c r="CL254" s="139"/>
      <c r="CM254" s="139"/>
      <c r="CN254" s="139"/>
      <c r="CO254" s="139"/>
      <c r="CP254" s="139"/>
      <c r="CQ254" s="139"/>
      <c r="CR254" s="139"/>
      <c r="CS254" s="139"/>
      <c r="CT254" s="139"/>
      <c r="CU254" s="139"/>
      <c r="CV254" s="139"/>
      <c r="CW254" s="139"/>
      <c r="CX254" s="139"/>
      <c r="CY254" s="139"/>
      <c r="CZ254" s="139"/>
      <c r="DA254" s="139"/>
      <c r="DB254" s="139"/>
      <c r="DC254" s="139"/>
      <c r="DD254" s="139"/>
      <c r="DE254" s="139"/>
      <c r="DF254" s="139"/>
      <c r="DG254" s="139"/>
      <c r="DH254" s="139"/>
      <c r="DI254" s="139"/>
      <c r="DJ254" s="139"/>
      <c r="DK254" s="139"/>
      <c r="DL254" s="139"/>
      <c r="DM254" s="139"/>
      <c r="DN254" s="139"/>
      <c r="DO254" s="139"/>
      <c r="DP254" s="139"/>
      <c r="DQ254" s="139"/>
      <c r="DR254" s="139"/>
      <c r="DS254" s="139"/>
      <c r="DT254" s="139"/>
      <c r="DU254" s="139"/>
      <c r="DV254" s="139"/>
      <c r="DW254" s="139"/>
      <c r="DX254" s="139"/>
      <c r="DY254" s="139"/>
      <c r="DZ254" s="139"/>
      <c r="EA254" s="139"/>
      <c r="EB254" s="139"/>
      <c r="EC254" s="139"/>
      <c r="ED254" s="139"/>
      <c r="EE254" s="139"/>
      <c r="EF254" s="139"/>
      <c r="EG254" s="139"/>
      <c r="EH254" s="139"/>
      <c r="EI254" s="139"/>
      <c r="EJ254" s="139"/>
      <c r="EK254" s="139"/>
      <c r="EL254" s="139"/>
      <c r="EM254" s="139"/>
      <c r="EN254" s="139"/>
      <c r="EO254" s="139"/>
      <c r="EP254" s="139"/>
      <c r="EQ254" s="139"/>
      <c r="ER254" s="139"/>
      <c r="ES254" s="139"/>
      <c r="ET254" s="139"/>
      <c r="EU254" s="139"/>
      <c r="EV254" s="139"/>
      <c r="EW254" s="139"/>
      <c r="EX254" s="139"/>
      <c r="EY254" s="139"/>
      <c r="EZ254" s="139"/>
      <c r="FA254" s="139"/>
      <c r="FB254" s="139"/>
      <c r="FC254" s="139"/>
      <c r="FD254" s="139"/>
      <c r="FE254" s="139"/>
      <c r="FF254" s="139"/>
      <c r="FG254" s="139"/>
      <c r="FH254" s="139"/>
      <c r="FI254" s="139"/>
      <c r="FJ254" s="139"/>
      <c r="FK254" s="139"/>
      <c r="FL254" s="139"/>
      <c r="FM254" s="139"/>
      <c r="FN254" s="139"/>
      <c r="FO254" s="139"/>
      <c r="FP254" s="139"/>
      <c r="FQ254" s="139"/>
      <c r="FR254" s="139"/>
      <c r="FS254" s="139"/>
      <c r="FT254" s="139"/>
      <c r="FU254" s="139"/>
      <c r="FV254" s="139"/>
      <c r="FW254" s="139"/>
      <c r="FX254" s="139"/>
      <c r="FY254" s="139"/>
      <c r="FZ254" s="139"/>
      <c r="GA254" s="139"/>
      <c r="GB254" s="139"/>
      <c r="GC254" s="139"/>
      <c r="GD254" s="139"/>
      <c r="GE254" s="139"/>
      <c r="GF254" s="139"/>
      <c r="GG254" s="139"/>
      <c r="GH254" s="139"/>
      <c r="GI254" s="139"/>
      <c r="GJ254" s="139"/>
      <c r="GK254" s="139"/>
      <c r="GL254" s="139"/>
      <c r="GM254" s="139"/>
      <c r="GN254" s="139"/>
      <c r="GO254" s="139"/>
      <c r="GP254" s="139"/>
      <c r="GQ254" s="139"/>
      <c r="GR254" s="139"/>
      <c r="GS254" s="139"/>
      <c r="GT254" s="139"/>
    </row>
    <row r="255" spans="1:202" ht="29.25" x14ac:dyDescent="0.25">
      <c r="B255" s="19">
        <f t="shared" si="46"/>
        <v>1</v>
      </c>
      <c r="C255" s="443" t="s">
        <v>321</v>
      </c>
      <c r="D255" s="114">
        <f>'Аян '!C122</f>
        <v>2000</v>
      </c>
      <c r="E255" s="114">
        <f>'Аян '!D122</f>
        <v>1167</v>
      </c>
      <c r="F255" s="114">
        <f>'Аян '!E122</f>
        <v>1322</v>
      </c>
      <c r="G255" s="164">
        <f>'Аян '!F122</f>
        <v>113.28191945158525</v>
      </c>
      <c r="H255" s="158">
        <f>'Аян '!G122</f>
        <v>0</v>
      </c>
      <c r="I255" s="158">
        <f>'Аян '!H122</f>
        <v>0</v>
      </c>
      <c r="J255" s="153">
        <f>'Аян '!I122</f>
        <v>0</v>
      </c>
      <c r="K255" s="153">
        <f>'Аян '!J122</f>
        <v>0</v>
      </c>
      <c r="L255" s="153">
        <f>'Аян '!K122</f>
        <v>0</v>
      </c>
      <c r="M255" s="153">
        <f>'Аян '!L122</f>
        <v>0</v>
      </c>
      <c r="N255" s="153">
        <f>'Аян '!M122</f>
        <v>0</v>
      </c>
      <c r="O255" s="153">
        <f>'Аян '!N122</f>
        <v>0</v>
      </c>
      <c r="P255" s="327">
        <f>'Аян '!O122</f>
        <v>0</v>
      </c>
      <c r="Q255" s="327">
        <f>'Аян '!P122</f>
        <v>0</v>
      </c>
      <c r="R255" s="327">
        <f>'Аян '!Q122</f>
        <v>0</v>
      </c>
      <c r="S255" s="327">
        <f>'Аян '!R122</f>
        <v>0</v>
      </c>
      <c r="T255" s="327">
        <f>'Аян '!S122</f>
        <v>0</v>
      </c>
      <c r="U255" s="327">
        <f>'Аян '!T122</f>
        <v>0</v>
      </c>
      <c r="V255" s="327">
        <f>'Аян '!U122</f>
        <v>0</v>
      </c>
      <c r="W255" s="327">
        <f>'Аян '!V122</f>
        <v>0</v>
      </c>
      <c r="X255" s="327">
        <f>'Аян '!W122</f>
        <v>0</v>
      </c>
      <c r="Y255" s="1000">
        <f>'Аян '!X122</f>
        <v>0</v>
      </c>
      <c r="Z255" s="327">
        <f>'Аян '!Y122</f>
        <v>0</v>
      </c>
      <c r="AA255" s="327">
        <f>'Аян '!Z122</f>
        <v>0</v>
      </c>
      <c r="AB255" s="327">
        <f>'Аян '!AA122</f>
        <v>0</v>
      </c>
      <c r="AC255" s="327">
        <f>'Аян '!AB122</f>
        <v>0</v>
      </c>
      <c r="AD255" s="567">
        <f>'Аян '!AC122</f>
        <v>0</v>
      </c>
      <c r="AE255" s="327">
        <f>'Аян '!AC120</f>
        <v>0</v>
      </c>
      <c r="AF255" s="327"/>
      <c r="AG255" s="1235">
        <f>'Аян '!AD122</f>
        <v>0</v>
      </c>
      <c r="AH255" s="1227">
        <f>'Аян '!AE122</f>
        <v>0</v>
      </c>
      <c r="AI255" s="339">
        <f t="shared" si="41"/>
        <v>0</v>
      </c>
      <c r="AJ255" s="339">
        <f t="shared" si="40"/>
        <v>0</v>
      </c>
      <c r="AK255" s="1119">
        <f t="shared" si="51"/>
        <v>0</v>
      </c>
      <c r="AL255" s="139">
        <f t="shared" si="52"/>
        <v>0</v>
      </c>
      <c r="AM255" s="139"/>
      <c r="AN255" s="428"/>
      <c r="AO255" s="139"/>
      <c r="AP255" s="139"/>
      <c r="AQ255" s="139"/>
      <c r="AR255" s="139"/>
      <c r="AS255" s="139"/>
      <c r="AT255" s="139"/>
      <c r="AU255" s="139"/>
      <c r="AV255" s="139"/>
      <c r="AW255" s="139"/>
      <c r="AX255" s="139"/>
      <c r="AY255" s="139"/>
      <c r="AZ255" s="139"/>
      <c r="BA255" s="139"/>
      <c r="BB255" s="139"/>
      <c r="BC255" s="139"/>
      <c r="BD255" s="139"/>
      <c r="BE255" s="139"/>
      <c r="BF255" s="139"/>
      <c r="BG255" s="139"/>
      <c r="BH255" s="139"/>
      <c r="BI255" s="139"/>
      <c r="BJ255" s="139"/>
      <c r="BK255" s="139"/>
      <c r="BL255" s="139"/>
      <c r="BM255" s="139"/>
      <c r="BN255" s="139"/>
      <c r="BO255" s="139"/>
      <c r="BP255" s="139"/>
      <c r="BQ255" s="139"/>
      <c r="BR255" s="139"/>
      <c r="BS255" s="139"/>
      <c r="BT255" s="139"/>
      <c r="BU255" s="139"/>
      <c r="BV255" s="139"/>
      <c r="BW255" s="139"/>
      <c r="BX255" s="139"/>
      <c r="BY255" s="139"/>
      <c r="BZ255" s="139"/>
      <c r="CA255" s="139"/>
      <c r="CB255" s="139"/>
      <c r="CC255" s="139"/>
      <c r="CD255" s="139"/>
      <c r="CE255" s="139"/>
      <c r="CF255" s="139"/>
      <c r="CG255" s="139"/>
      <c r="CH255" s="139"/>
      <c r="CI255" s="139"/>
      <c r="CJ255" s="139"/>
      <c r="CK255" s="139"/>
      <c r="CL255" s="139"/>
      <c r="CM255" s="139"/>
      <c r="CN255" s="139"/>
      <c r="CO255" s="139"/>
      <c r="CP255" s="139"/>
      <c r="CQ255" s="139"/>
      <c r="CR255" s="139"/>
      <c r="CS255" s="139"/>
      <c r="CT255" s="139"/>
      <c r="CU255" s="139"/>
      <c r="CV255" s="139"/>
      <c r="CW255" s="139"/>
      <c r="CX255" s="139"/>
      <c r="CY255" s="139"/>
      <c r="CZ255" s="139"/>
      <c r="DA255" s="139"/>
      <c r="DB255" s="139"/>
      <c r="DC255" s="139"/>
      <c r="DD255" s="139"/>
      <c r="DE255" s="139"/>
      <c r="DF255" s="139"/>
      <c r="DG255" s="139"/>
      <c r="DH255" s="139"/>
      <c r="DI255" s="139"/>
      <c r="DJ255" s="139"/>
      <c r="DK255" s="139"/>
      <c r="DL255" s="139"/>
      <c r="DM255" s="139"/>
      <c r="DN255" s="139"/>
      <c r="DO255" s="139"/>
      <c r="DP255" s="139"/>
      <c r="DQ255" s="139"/>
      <c r="DR255" s="139"/>
      <c r="DS255" s="139"/>
      <c r="DT255" s="139"/>
      <c r="DU255" s="139"/>
      <c r="DV255" s="139"/>
      <c r="DW255" s="139"/>
      <c r="DX255" s="139"/>
      <c r="DY255" s="139"/>
      <c r="DZ255" s="139"/>
      <c r="EA255" s="139"/>
      <c r="EB255" s="139"/>
      <c r="EC255" s="139"/>
      <c r="ED255" s="139"/>
      <c r="EE255" s="139"/>
      <c r="EF255" s="139"/>
      <c r="EG255" s="139"/>
      <c r="EH255" s="139"/>
      <c r="EI255" s="139"/>
      <c r="EJ255" s="139"/>
      <c r="EK255" s="139"/>
      <c r="EL255" s="139"/>
      <c r="EM255" s="139"/>
      <c r="EN255" s="139"/>
      <c r="EO255" s="139"/>
      <c r="EP255" s="139"/>
      <c r="EQ255" s="139"/>
      <c r="ER255" s="139"/>
      <c r="ES255" s="139"/>
      <c r="ET255" s="139"/>
      <c r="EU255" s="139"/>
      <c r="EV255" s="139"/>
      <c r="EW255" s="139"/>
      <c r="EX255" s="139"/>
      <c r="EY255" s="139"/>
      <c r="EZ255" s="139"/>
      <c r="FA255" s="139"/>
      <c r="FB255" s="139"/>
      <c r="FC255" s="139"/>
      <c r="FD255" s="139"/>
      <c r="FE255" s="139"/>
      <c r="FF255" s="139"/>
      <c r="FG255" s="139"/>
      <c r="FH255" s="139"/>
      <c r="FI255" s="139"/>
      <c r="FJ255" s="139"/>
      <c r="FK255" s="139"/>
      <c r="FL255" s="139"/>
      <c r="FM255" s="139"/>
      <c r="FN255" s="139"/>
      <c r="FO255" s="139"/>
      <c r="FP255" s="139"/>
      <c r="FQ255" s="139"/>
      <c r="FR255" s="139"/>
      <c r="FS255" s="139"/>
      <c r="FT255" s="139"/>
      <c r="FU255" s="139"/>
      <c r="FV255" s="139"/>
      <c r="FW255" s="139"/>
      <c r="FX255" s="139"/>
      <c r="FY255" s="139"/>
      <c r="FZ255" s="139"/>
      <c r="GA255" s="139"/>
      <c r="GB255" s="139"/>
      <c r="GC255" s="139"/>
      <c r="GD255" s="139"/>
      <c r="GE255" s="139"/>
      <c r="GF255" s="139"/>
      <c r="GG255" s="139"/>
      <c r="GH255" s="139"/>
      <c r="GI255" s="139"/>
      <c r="GJ255" s="139"/>
      <c r="GK255" s="139"/>
      <c r="GL255" s="139"/>
      <c r="GM255" s="139"/>
      <c r="GN255" s="139"/>
      <c r="GO255" s="139"/>
      <c r="GP255" s="139"/>
      <c r="GQ255" s="139"/>
      <c r="GR255" s="139"/>
      <c r="GS255" s="139"/>
      <c r="GT255" s="139"/>
    </row>
    <row r="256" spans="1:202" ht="30" x14ac:dyDescent="0.25">
      <c r="A256" s="19">
        <v>1</v>
      </c>
      <c r="B256" s="19">
        <f t="shared" si="46"/>
        <v>1</v>
      </c>
      <c r="C256" s="302" t="s">
        <v>197</v>
      </c>
      <c r="D256" s="114">
        <f>'Аян '!C123</f>
        <v>0</v>
      </c>
      <c r="E256" s="114">
        <f>'Аян '!D123</f>
        <v>0</v>
      </c>
      <c r="F256" s="114">
        <f>'Аян '!E123</f>
        <v>0</v>
      </c>
      <c r="G256" s="164">
        <f>'Аян '!F123</f>
        <v>0</v>
      </c>
      <c r="H256" s="158">
        <f>'Аян '!G123</f>
        <v>0</v>
      </c>
      <c r="I256" s="158">
        <f>'Аян '!H123</f>
        <v>0</v>
      </c>
      <c r="J256" s="153">
        <f>'Аян '!I123</f>
        <v>0</v>
      </c>
      <c r="K256" s="153">
        <f>'Аян '!J123</f>
        <v>0</v>
      </c>
      <c r="L256" s="153">
        <f>'Аян '!K123</f>
        <v>0</v>
      </c>
      <c r="M256" s="153">
        <f>'Аян '!L123</f>
        <v>0</v>
      </c>
      <c r="N256" s="153">
        <f>'Аян '!M123</f>
        <v>0</v>
      </c>
      <c r="O256" s="153">
        <f>'Аян '!N123</f>
        <v>0</v>
      </c>
      <c r="P256" s="327">
        <f>'Аян '!O123</f>
        <v>0</v>
      </c>
      <c r="Q256" s="327">
        <f>'Аян '!P123</f>
        <v>0</v>
      </c>
      <c r="R256" s="327">
        <f>'Аян '!Q123</f>
        <v>0</v>
      </c>
      <c r="S256" s="327">
        <f>'Аян '!R123</f>
        <v>0</v>
      </c>
      <c r="T256" s="327">
        <f>'Аян '!S123</f>
        <v>0</v>
      </c>
      <c r="U256" s="327">
        <f>'Аян '!T123</f>
        <v>0</v>
      </c>
      <c r="V256" s="327">
        <f>'Аян '!U123</f>
        <v>0</v>
      </c>
      <c r="W256" s="327">
        <f>'Аян '!V123</f>
        <v>0</v>
      </c>
      <c r="X256" s="327">
        <f>'Аян '!W123</f>
        <v>0</v>
      </c>
      <c r="Y256" s="1000">
        <f>'Аян '!X123</f>
        <v>0</v>
      </c>
      <c r="Z256" s="327">
        <f>'Аян '!Y123</f>
        <v>0</v>
      </c>
      <c r="AA256" s="327">
        <f>'Аян '!Z123</f>
        <v>0</v>
      </c>
      <c r="AB256" s="327">
        <f>'Аян '!AA123</f>
        <v>0</v>
      </c>
      <c r="AC256" s="327">
        <f>'Аян '!AB123</f>
        <v>0</v>
      </c>
      <c r="AD256" s="567">
        <f>'Аян '!AC123</f>
        <v>0</v>
      </c>
      <c r="AE256" s="327">
        <f>'Аян '!AC121</f>
        <v>0</v>
      </c>
      <c r="AF256" s="327"/>
      <c r="AG256" s="1235">
        <f>'Аян '!AD123</f>
        <v>0</v>
      </c>
      <c r="AH256" s="1227">
        <f>'Аян '!AE123</f>
        <v>0</v>
      </c>
      <c r="AI256" s="339">
        <f t="shared" si="41"/>
        <v>0</v>
      </c>
      <c r="AJ256" s="339">
        <f t="shared" si="40"/>
        <v>0</v>
      </c>
      <c r="AK256" s="1119">
        <f t="shared" si="51"/>
        <v>0</v>
      </c>
      <c r="AL256" s="139" t="e">
        <f t="shared" si="52"/>
        <v>#DIV/0!</v>
      </c>
      <c r="AM256" s="139"/>
      <c r="AN256" s="428"/>
      <c r="AO256" s="139"/>
      <c r="AP256" s="139"/>
      <c r="AQ256" s="139"/>
      <c r="AR256" s="139"/>
      <c r="AS256" s="139"/>
      <c r="AT256" s="139"/>
      <c r="AU256" s="139"/>
      <c r="AV256" s="139"/>
      <c r="AW256" s="139"/>
      <c r="AX256" s="139"/>
      <c r="AY256" s="139"/>
      <c r="AZ256" s="139"/>
      <c r="BA256" s="139"/>
      <c r="BB256" s="139"/>
      <c r="BC256" s="139"/>
      <c r="BD256" s="139"/>
      <c r="BE256" s="139"/>
      <c r="BF256" s="139"/>
      <c r="BG256" s="139"/>
      <c r="BH256" s="139"/>
      <c r="BI256" s="139"/>
      <c r="BJ256" s="139"/>
      <c r="BK256" s="139"/>
      <c r="BL256" s="139"/>
      <c r="BM256" s="139"/>
      <c r="BN256" s="139"/>
      <c r="BO256" s="139"/>
      <c r="BP256" s="139"/>
      <c r="BQ256" s="139"/>
      <c r="BR256" s="139"/>
      <c r="BS256" s="139"/>
      <c r="BT256" s="139"/>
      <c r="BU256" s="139"/>
      <c r="BV256" s="139"/>
      <c r="BW256" s="139"/>
      <c r="BX256" s="139"/>
      <c r="BY256" s="139"/>
      <c r="BZ256" s="139"/>
      <c r="CA256" s="139"/>
      <c r="CB256" s="139"/>
      <c r="CC256" s="139"/>
      <c r="CD256" s="139"/>
      <c r="CE256" s="139"/>
      <c r="CF256" s="139"/>
      <c r="CG256" s="139"/>
      <c r="CH256" s="139"/>
      <c r="CI256" s="139"/>
      <c r="CJ256" s="139"/>
      <c r="CK256" s="139"/>
      <c r="CL256" s="139"/>
      <c r="CM256" s="139"/>
      <c r="CN256" s="139"/>
      <c r="CO256" s="139"/>
      <c r="CP256" s="139"/>
      <c r="CQ256" s="139"/>
      <c r="CR256" s="139"/>
      <c r="CS256" s="139"/>
      <c r="CT256" s="139"/>
      <c r="CU256" s="139"/>
      <c r="CV256" s="139"/>
      <c r="CW256" s="139"/>
      <c r="CX256" s="139"/>
      <c r="CY256" s="139"/>
      <c r="CZ256" s="139"/>
      <c r="DA256" s="139"/>
      <c r="DB256" s="139"/>
      <c r="DC256" s="139"/>
      <c r="DD256" s="139"/>
      <c r="DE256" s="139"/>
      <c r="DF256" s="139"/>
      <c r="DG256" s="139"/>
      <c r="DH256" s="139"/>
      <c r="DI256" s="139"/>
      <c r="DJ256" s="139"/>
      <c r="DK256" s="139"/>
      <c r="DL256" s="139"/>
      <c r="DM256" s="139"/>
      <c r="DN256" s="139"/>
      <c r="DO256" s="139"/>
      <c r="DP256" s="139"/>
      <c r="DQ256" s="139"/>
      <c r="DR256" s="139"/>
      <c r="DS256" s="139"/>
      <c r="DT256" s="139"/>
      <c r="DU256" s="139"/>
      <c r="DV256" s="139"/>
      <c r="DW256" s="139"/>
      <c r="DX256" s="139"/>
      <c r="DY256" s="139"/>
      <c r="DZ256" s="139"/>
      <c r="EA256" s="139"/>
      <c r="EB256" s="139"/>
      <c r="EC256" s="139"/>
      <c r="ED256" s="139"/>
      <c r="EE256" s="139"/>
      <c r="EF256" s="139"/>
      <c r="EG256" s="139"/>
      <c r="EH256" s="139"/>
      <c r="EI256" s="139"/>
      <c r="EJ256" s="139"/>
      <c r="EK256" s="139"/>
      <c r="EL256" s="139"/>
      <c r="EM256" s="139"/>
      <c r="EN256" s="139"/>
      <c r="EO256" s="139"/>
      <c r="EP256" s="139"/>
      <c r="EQ256" s="139"/>
      <c r="ER256" s="139"/>
      <c r="ES256" s="139"/>
      <c r="ET256" s="139"/>
      <c r="EU256" s="139"/>
      <c r="EV256" s="139"/>
      <c r="EW256" s="139"/>
      <c r="EX256" s="139"/>
      <c r="EY256" s="139"/>
      <c r="EZ256" s="139"/>
      <c r="FA256" s="139"/>
      <c r="FB256" s="139"/>
      <c r="FC256" s="139"/>
      <c r="FD256" s="139"/>
      <c r="FE256" s="139"/>
      <c r="FF256" s="139"/>
      <c r="FG256" s="139"/>
      <c r="FH256" s="139"/>
      <c r="FI256" s="139"/>
      <c r="FJ256" s="139"/>
      <c r="FK256" s="139"/>
      <c r="FL256" s="139"/>
      <c r="FM256" s="139"/>
      <c r="FN256" s="139"/>
      <c r="FO256" s="139"/>
      <c r="FP256" s="139"/>
      <c r="FQ256" s="139"/>
      <c r="FR256" s="139"/>
      <c r="FS256" s="139"/>
      <c r="FT256" s="139"/>
      <c r="FU256" s="139"/>
      <c r="FV256" s="139"/>
      <c r="FW256" s="139"/>
      <c r="FX256" s="139"/>
      <c r="FY256" s="139"/>
      <c r="FZ256" s="139"/>
      <c r="GA256" s="139"/>
      <c r="GB256" s="139"/>
      <c r="GC256" s="139"/>
      <c r="GD256" s="139"/>
      <c r="GE256" s="139"/>
      <c r="GF256" s="139"/>
      <c r="GG256" s="139"/>
      <c r="GH256" s="139"/>
      <c r="GI256" s="139"/>
      <c r="GJ256" s="139"/>
      <c r="GK256" s="139"/>
      <c r="GL256" s="139"/>
      <c r="GM256" s="139"/>
      <c r="GN256" s="139"/>
      <c r="GO256" s="139"/>
      <c r="GP256" s="139"/>
      <c r="GQ256" s="139"/>
      <c r="GR256" s="139"/>
      <c r="GS256" s="139"/>
      <c r="GT256" s="139"/>
    </row>
    <row r="257" spans="1:202" ht="72" x14ac:dyDescent="0.25">
      <c r="A257" s="19">
        <v>1</v>
      </c>
      <c r="B257" s="19">
        <f t="shared" si="46"/>
        <v>1</v>
      </c>
      <c r="C257" s="443" t="s">
        <v>329</v>
      </c>
      <c r="D257" s="114">
        <f>'Аян '!C124</f>
        <v>0</v>
      </c>
      <c r="E257" s="114">
        <f>'Аян '!D124</f>
        <v>0</v>
      </c>
      <c r="F257" s="114">
        <f>'Аян '!E124</f>
        <v>0</v>
      </c>
      <c r="G257" s="164">
        <f>'Аян '!F124</f>
        <v>0</v>
      </c>
      <c r="H257" s="158">
        <f>'Аян '!G124</f>
        <v>0</v>
      </c>
      <c r="I257" s="158">
        <f>'Аян '!H124</f>
        <v>0</v>
      </c>
      <c r="J257" s="153">
        <f>'Аян '!I124</f>
        <v>0</v>
      </c>
      <c r="K257" s="153">
        <f>'Аян '!J124</f>
        <v>0</v>
      </c>
      <c r="L257" s="153">
        <f>'Аян '!K124</f>
        <v>0</v>
      </c>
      <c r="M257" s="153">
        <f>'Аян '!L124</f>
        <v>0</v>
      </c>
      <c r="N257" s="153">
        <f>'Аян '!M124</f>
        <v>0</v>
      </c>
      <c r="O257" s="153">
        <f>'Аян '!N124</f>
        <v>0</v>
      </c>
      <c r="P257" s="327">
        <f>'Аян '!O124</f>
        <v>0</v>
      </c>
      <c r="Q257" s="327">
        <f>'Аян '!P124</f>
        <v>0</v>
      </c>
      <c r="R257" s="327">
        <f>'Аян '!Q124</f>
        <v>0</v>
      </c>
      <c r="S257" s="327">
        <f>'Аян '!R124</f>
        <v>0</v>
      </c>
      <c r="T257" s="327">
        <f>'Аян '!S124</f>
        <v>0</v>
      </c>
      <c r="U257" s="327">
        <f>'Аян '!T124</f>
        <v>0</v>
      </c>
      <c r="V257" s="327">
        <f>'Аян '!U124</f>
        <v>0</v>
      </c>
      <c r="W257" s="327">
        <f>'Аян '!V124</f>
        <v>0</v>
      </c>
      <c r="X257" s="327">
        <f>'Аян '!W124</f>
        <v>0</v>
      </c>
      <c r="Y257" s="1000">
        <f>'Аян '!X124</f>
        <v>0</v>
      </c>
      <c r="Z257" s="327">
        <f>'Аян '!Y124</f>
        <v>0</v>
      </c>
      <c r="AA257" s="327">
        <f>'Аян '!Z124</f>
        <v>0</v>
      </c>
      <c r="AB257" s="327">
        <f>'Аян '!AA124</f>
        <v>0</v>
      </c>
      <c r="AC257" s="327">
        <f>'Аян '!AB124</f>
        <v>0</v>
      </c>
      <c r="AD257" s="567">
        <f>'Аян '!AC124</f>
        <v>0</v>
      </c>
      <c r="AE257" s="327">
        <f>'Аян '!AC122</f>
        <v>0</v>
      </c>
      <c r="AF257" s="327"/>
      <c r="AG257" s="1235">
        <f>'Аян '!AD124</f>
        <v>0</v>
      </c>
      <c r="AH257" s="1227">
        <f>'Аян '!AE124</f>
        <v>0</v>
      </c>
      <c r="AI257" s="339">
        <f t="shared" si="41"/>
        <v>0</v>
      </c>
      <c r="AJ257" s="339">
        <f t="shared" si="40"/>
        <v>0</v>
      </c>
      <c r="AK257" s="1119">
        <f t="shared" si="51"/>
        <v>0</v>
      </c>
      <c r="AL257" s="139" t="e">
        <f t="shared" si="52"/>
        <v>#DIV/0!</v>
      </c>
      <c r="AM257" s="139"/>
      <c r="AN257" s="428"/>
      <c r="AO257" s="139"/>
      <c r="AP257" s="139"/>
      <c r="AQ257" s="139"/>
      <c r="AR257" s="139"/>
      <c r="AS257" s="139"/>
      <c r="AT257" s="139"/>
      <c r="AU257" s="139"/>
      <c r="AV257" s="139"/>
      <c r="AW257" s="139"/>
      <c r="AX257" s="139"/>
      <c r="AY257" s="139"/>
      <c r="AZ257" s="139"/>
      <c r="BA257" s="139"/>
      <c r="BB257" s="139"/>
      <c r="BC257" s="139"/>
      <c r="BD257" s="139"/>
      <c r="BE257" s="139"/>
      <c r="BF257" s="139"/>
      <c r="BG257" s="139"/>
      <c r="BH257" s="139"/>
      <c r="BI257" s="139"/>
      <c r="BJ257" s="139"/>
      <c r="BK257" s="139"/>
      <c r="BL257" s="139"/>
      <c r="BM257" s="139"/>
      <c r="BN257" s="139"/>
      <c r="BO257" s="139"/>
      <c r="BP257" s="139"/>
      <c r="BQ257" s="139"/>
      <c r="BR257" s="139"/>
      <c r="BS257" s="139"/>
      <c r="BT257" s="139"/>
      <c r="BU257" s="139"/>
      <c r="BV257" s="139"/>
      <c r="BW257" s="139"/>
      <c r="BX257" s="139"/>
      <c r="BY257" s="139"/>
      <c r="BZ257" s="139"/>
      <c r="CA257" s="139"/>
      <c r="CB257" s="139"/>
      <c r="CC257" s="139"/>
      <c r="CD257" s="139"/>
      <c r="CE257" s="139"/>
      <c r="CF257" s="139"/>
      <c r="CG257" s="139"/>
      <c r="CH257" s="139"/>
      <c r="CI257" s="139"/>
      <c r="CJ257" s="139"/>
      <c r="CK257" s="139"/>
      <c r="CL257" s="139"/>
      <c r="CM257" s="139"/>
      <c r="CN257" s="139"/>
      <c r="CO257" s="139"/>
      <c r="CP257" s="139"/>
      <c r="CQ257" s="139"/>
      <c r="CR257" s="139"/>
      <c r="CS257" s="139"/>
      <c r="CT257" s="139"/>
      <c r="CU257" s="139"/>
      <c r="CV257" s="139"/>
      <c r="CW257" s="139"/>
      <c r="CX257" s="139"/>
      <c r="CY257" s="139"/>
      <c r="CZ257" s="139"/>
      <c r="DA257" s="139"/>
      <c r="DB257" s="139"/>
      <c r="DC257" s="139"/>
      <c r="DD257" s="139"/>
      <c r="DE257" s="139"/>
      <c r="DF257" s="139"/>
      <c r="DG257" s="139"/>
      <c r="DH257" s="139"/>
      <c r="DI257" s="139"/>
      <c r="DJ257" s="139"/>
      <c r="DK257" s="139"/>
      <c r="DL257" s="139"/>
      <c r="DM257" s="139"/>
      <c r="DN257" s="139"/>
      <c r="DO257" s="139"/>
      <c r="DP257" s="139"/>
      <c r="DQ257" s="139"/>
      <c r="DR257" s="139"/>
      <c r="DS257" s="139"/>
      <c r="DT257" s="139"/>
      <c r="DU257" s="139"/>
      <c r="DV257" s="139"/>
      <c r="DW257" s="139"/>
      <c r="DX257" s="139"/>
      <c r="DY257" s="139"/>
      <c r="DZ257" s="139"/>
      <c r="EA257" s="139"/>
      <c r="EB257" s="139"/>
      <c r="EC257" s="139"/>
      <c r="ED257" s="139"/>
      <c r="EE257" s="139"/>
      <c r="EF257" s="139"/>
      <c r="EG257" s="139"/>
      <c r="EH257" s="139"/>
      <c r="EI257" s="139"/>
      <c r="EJ257" s="139"/>
      <c r="EK257" s="139"/>
      <c r="EL257" s="139"/>
      <c r="EM257" s="139"/>
      <c r="EN257" s="139"/>
      <c r="EO257" s="139"/>
      <c r="EP257" s="139"/>
      <c r="EQ257" s="139"/>
      <c r="ER257" s="139"/>
      <c r="ES257" s="139"/>
      <c r="ET257" s="139"/>
      <c r="EU257" s="139"/>
      <c r="EV257" s="139"/>
      <c r="EW257" s="139"/>
      <c r="EX257" s="139"/>
      <c r="EY257" s="139"/>
      <c r="EZ257" s="139"/>
      <c r="FA257" s="139"/>
      <c r="FB257" s="139"/>
      <c r="FC257" s="139"/>
      <c r="FD257" s="139"/>
      <c r="FE257" s="139"/>
      <c r="FF257" s="139"/>
      <c r="FG257" s="139"/>
      <c r="FH257" s="139"/>
      <c r="FI257" s="139"/>
      <c r="FJ257" s="139"/>
      <c r="FK257" s="139"/>
      <c r="FL257" s="139"/>
      <c r="FM257" s="139"/>
      <c r="FN257" s="139"/>
      <c r="FO257" s="139"/>
      <c r="FP257" s="139"/>
      <c r="FQ257" s="139"/>
      <c r="FR257" s="139"/>
      <c r="FS257" s="139"/>
      <c r="FT257" s="139"/>
      <c r="FU257" s="139"/>
      <c r="FV257" s="139"/>
      <c r="FW257" s="139"/>
      <c r="FX257" s="139"/>
      <c r="FY257" s="139"/>
      <c r="FZ257" s="139"/>
      <c r="GA257" s="139"/>
      <c r="GB257" s="139"/>
      <c r="GC257" s="139"/>
      <c r="GD257" s="139"/>
      <c r="GE257" s="139"/>
      <c r="GF257" s="139"/>
      <c r="GG257" s="139"/>
      <c r="GH257" s="139"/>
      <c r="GI257" s="139"/>
      <c r="GJ257" s="139"/>
      <c r="GK257" s="139"/>
      <c r="GL257" s="139"/>
      <c r="GM257" s="139"/>
      <c r="GN257" s="139"/>
      <c r="GO257" s="139"/>
      <c r="GP257" s="139"/>
      <c r="GQ257" s="139"/>
      <c r="GR257" s="139"/>
      <c r="GS257" s="139"/>
      <c r="GT257" s="139"/>
    </row>
    <row r="258" spans="1:202" ht="86.25" x14ac:dyDescent="0.25">
      <c r="A258" s="19">
        <v>1</v>
      </c>
      <c r="B258" s="19">
        <f t="shared" si="46"/>
        <v>1</v>
      </c>
      <c r="C258" s="303" t="s">
        <v>598</v>
      </c>
      <c r="D258" s="114">
        <f>'Аян '!C125</f>
        <v>506</v>
      </c>
      <c r="E258" s="114">
        <f>'Аян '!D125</f>
        <v>295.16666666666663</v>
      </c>
      <c r="F258" s="114">
        <f>'Аян '!E125</f>
        <v>99</v>
      </c>
      <c r="G258" s="164">
        <f>'Аян '!F125</f>
        <v>0</v>
      </c>
      <c r="H258" s="158">
        <f>'Аян '!G125</f>
        <v>0</v>
      </c>
      <c r="I258" s="158">
        <f>'Аян '!H125</f>
        <v>0</v>
      </c>
      <c r="J258" s="153">
        <f>'Аян '!I125</f>
        <v>0</v>
      </c>
      <c r="K258" s="153">
        <f>'Аян '!J125</f>
        <v>0</v>
      </c>
      <c r="L258" s="153">
        <f>'Аян '!K125</f>
        <v>0</v>
      </c>
      <c r="M258" s="153">
        <f>'Аян '!L125</f>
        <v>0</v>
      </c>
      <c r="N258" s="153">
        <f>'Аян '!M125</f>
        <v>0</v>
      </c>
      <c r="O258" s="153">
        <f>'Аян '!N125</f>
        <v>0</v>
      </c>
      <c r="P258" s="327">
        <f>'Аян '!O125</f>
        <v>1431.4638799999998</v>
      </c>
      <c r="Q258" s="327">
        <f>'Аян '!P125</f>
        <v>1431.4638799999998</v>
      </c>
      <c r="R258" s="327">
        <f>'Аян '!Q125</f>
        <v>1431.4638799999998</v>
      </c>
      <c r="S258" s="327">
        <f>'Аян '!R125</f>
        <v>1431.4638799999998</v>
      </c>
      <c r="T258" s="327">
        <f>'Аян '!S125</f>
        <v>1431.4638799999998</v>
      </c>
      <c r="U258" s="327">
        <f>'Аян '!T125</f>
        <v>1431.4638799999998</v>
      </c>
      <c r="V258" s="327">
        <f>'Аян '!U125</f>
        <v>1431.4638799999998</v>
      </c>
      <c r="W258" s="327">
        <f>'Аян '!V125</f>
        <v>835.02059666666662</v>
      </c>
      <c r="X258" s="327">
        <f>'Аян '!W125</f>
        <v>280.06901999999997</v>
      </c>
      <c r="Y258" s="1000">
        <f>'Аян '!X125</f>
        <v>0</v>
      </c>
      <c r="Z258" s="327">
        <f>'Аян '!Y125</f>
        <v>0</v>
      </c>
      <c r="AA258" s="327">
        <f>'Аян '!Z125</f>
        <v>-554.9515766666666</v>
      </c>
      <c r="AB258" s="327">
        <f>'Аян '!AA125</f>
        <v>0</v>
      </c>
      <c r="AC258" s="327">
        <f>'Аян '!AB125</f>
        <v>0</v>
      </c>
      <c r="AD258" s="567">
        <f>'Аян '!AC125</f>
        <v>280.06901999999997</v>
      </c>
      <c r="AE258" s="327">
        <f>'Аян '!AC123</f>
        <v>0</v>
      </c>
      <c r="AF258" s="327"/>
      <c r="AG258" s="1235">
        <f>'Аян '!AD125</f>
        <v>0</v>
      </c>
      <c r="AH258" s="1227">
        <f>'Аян '!AE125</f>
        <v>0</v>
      </c>
      <c r="AI258" s="339">
        <f t="shared" si="41"/>
        <v>280069.01999999996</v>
      </c>
      <c r="AJ258" s="339">
        <f t="shared" si="40"/>
        <v>0</v>
      </c>
      <c r="AK258" s="1119">
        <f t="shared" si="51"/>
        <v>2828.9799999999996</v>
      </c>
      <c r="AL258" s="139">
        <f t="shared" si="52"/>
        <v>2828.9799999999996</v>
      </c>
      <c r="AM258" s="139"/>
      <c r="AN258" s="428"/>
      <c r="AO258" s="139"/>
      <c r="AP258" s="139"/>
      <c r="AQ258" s="139"/>
      <c r="AR258" s="139"/>
      <c r="AS258" s="139"/>
      <c r="AT258" s="139"/>
      <c r="AU258" s="139"/>
      <c r="AV258" s="139"/>
      <c r="AW258" s="139"/>
      <c r="AX258" s="139"/>
      <c r="AY258" s="139"/>
      <c r="AZ258" s="139"/>
      <c r="BA258" s="139"/>
      <c r="BB258" s="139"/>
      <c r="BC258" s="139"/>
      <c r="BD258" s="139"/>
      <c r="BE258" s="139"/>
      <c r="BF258" s="139"/>
      <c r="BG258" s="139"/>
      <c r="BH258" s="139"/>
      <c r="BI258" s="139"/>
      <c r="BJ258" s="139"/>
      <c r="BK258" s="139"/>
      <c r="BL258" s="139"/>
      <c r="BM258" s="139"/>
      <c r="BN258" s="139"/>
      <c r="BO258" s="139"/>
      <c r="BP258" s="139"/>
      <c r="BQ258" s="139"/>
      <c r="BR258" s="139"/>
      <c r="BS258" s="139"/>
      <c r="BT258" s="139"/>
      <c r="BU258" s="139"/>
      <c r="BV258" s="139"/>
      <c r="BW258" s="139"/>
      <c r="BX258" s="139"/>
      <c r="BY258" s="139"/>
      <c r="BZ258" s="139"/>
      <c r="CA258" s="139"/>
      <c r="CB258" s="139"/>
      <c r="CC258" s="139"/>
      <c r="CD258" s="139"/>
      <c r="CE258" s="139"/>
      <c r="CF258" s="139"/>
      <c r="CG258" s="139"/>
      <c r="CH258" s="139"/>
      <c r="CI258" s="139"/>
      <c r="CJ258" s="139"/>
      <c r="CK258" s="139"/>
      <c r="CL258" s="139"/>
      <c r="CM258" s="139"/>
      <c r="CN258" s="139"/>
      <c r="CO258" s="139"/>
      <c r="CP258" s="139"/>
      <c r="CQ258" s="139"/>
      <c r="CR258" s="139"/>
      <c r="CS258" s="139"/>
      <c r="CT258" s="139"/>
      <c r="CU258" s="139"/>
      <c r="CV258" s="139"/>
      <c r="CW258" s="139"/>
      <c r="CX258" s="139"/>
      <c r="CY258" s="139"/>
      <c r="CZ258" s="139"/>
      <c r="DA258" s="139"/>
      <c r="DB258" s="139"/>
      <c r="DC258" s="139"/>
      <c r="DD258" s="139"/>
      <c r="DE258" s="139"/>
      <c r="DF258" s="139"/>
      <c r="DG258" s="139"/>
      <c r="DH258" s="139"/>
      <c r="DI258" s="139"/>
      <c r="DJ258" s="139"/>
      <c r="DK258" s="139"/>
      <c r="DL258" s="139"/>
      <c r="DM258" s="139"/>
      <c r="DN258" s="139"/>
      <c r="DO258" s="139"/>
      <c r="DP258" s="139"/>
      <c r="DQ258" s="139"/>
      <c r="DR258" s="139"/>
      <c r="DS258" s="139"/>
      <c r="DT258" s="139"/>
      <c r="DU258" s="139"/>
      <c r="DV258" s="139"/>
      <c r="DW258" s="139"/>
      <c r="DX258" s="139"/>
      <c r="DY258" s="139"/>
      <c r="DZ258" s="139"/>
      <c r="EA258" s="139"/>
      <c r="EB258" s="139"/>
      <c r="EC258" s="139"/>
      <c r="ED258" s="139"/>
      <c r="EE258" s="139"/>
      <c r="EF258" s="139"/>
      <c r="EG258" s="139"/>
      <c r="EH258" s="139"/>
      <c r="EI258" s="139"/>
      <c r="EJ258" s="139"/>
      <c r="EK258" s="139"/>
      <c r="EL258" s="139"/>
      <c r="EM258" s="139"/>
      <c r="EN258" s="139"/>
      <c r="EO258" s="139"/>
      <c r="EP258" s="139"/>
      <c r="EQ258" s="139"/>
      <c r="ER258" s="139"/>
      <c r="ES258" s="139"/>
      <c r="ET258" s="139"/>
      <c r="EU258" s="139"/>
      <c r="EV258" s="139"/>
      <c r="EW258" s="139"/>
      <c r="EX258" s="139"/>
      <c r="EY258" s="139"/>
      <c r="EZ258" s="139"/>
      <c r="FA258" s="139"/>
      <c r="FB258" s="139"/>
      <c r="FC258" s="139"/>
      <c r="FD258" s="139"/>
      <c r="FE258" s="139"/>
      <c r="FF258" s="139"/>
      <c r="FG258" s="139"/>
      <c r="FH258" s="139"/>
      <c r="FI258" s="139"/>
      <c r="FJ258" s="139"/>
      <c r="FK258" s="139"/>
      <c r="FL258" s="139"/>
      <c r="FM258" s="139"/>
      <c r="FN258" s="139"/>
      <c r="FO258" s="139"/>
      <c r="FP258" s="139"/>
      <c r="FQ258" s="139"/>
      <c r="FR258" s="139"/>
      <c r="FS258" s="139"/>
      <c r="FT258" s="139"/>
      <c r="FU258" s="139"/>
      <c r="FV258" s="139"/>
      <c r="FW258" s="139"/>
      <c r="FX258" s="139"/>
      <c r="FY258" s="139"/>
      <c r="FZ258" s="139"/>
      <c r="GA258" s="139"/>
      <c r="GB258" s="139"/>
      <c r="GC258" s="139"/>
      <c r="GD258" s="139"/>
      <c r="GE258" s="139"/>
      <c r="GF258" s="139"/>
      <c r="GG258" s="139"/>
      <c r="GH258" s="139"/>
      <c r="GI258" s="139"/>
      <c r="GJ258" s="139"/>
      <c r="GK258" s="139"/>
      <c r="GL258" s="139"/>
      <c r="GM258" s="139"/>
      <c r="GN258" s="139"/>
      <c r="GO258" s="139"/>
      <c r="GP258" s="139"/>
      <c r="GQ258" s="139"/>
      <c r="GR258" s="139"/>
      <c r="GS258" s="139"/>
      <c r="GT258" s="139"/>
    </row>
    <row r="259" spans="1:202" x14ac:dyDescent="0.25">
      <c r="A259" s="19">
        <v>1</v>
      </c>
      <c r="B259" s="19">
        <f t="shared" si="46"/>
        <v>1</v>
      </c>
      <c r="C259" s="303" t="s">
        <v>272</v>
      </c>
      <c r="D259" s="114">
        <f>'Аян '!C126</f>
        <v>4931</v>
      </c>
      <c r="E259" s="114">
        <f>'Аян '!D126</f>
        <v>2876.4166666666665</v>
      </c>
      <c r="F259" s="114">
        <f>'Аян '!E126</f>
        <v>1686.6725000000001</v>
      </c>
      <c r="G259" s="164">
        <f>'Аян '!F126</f>
        <v>58.6379754903381</v>
      </c>
      <c r="H259" s="158">
        <f>'Аян '!G126</f>
        <v>0</v>
      </c>
      <c r="I259" s="158">
        <f>'Аян '!H126</f>
        <v>0</v>
      </c>
      <c r="J259" s="153">
        <f>'Аян '!I126</f>
        <v>0</v>
      </c>
      <c r="K259" s="153">
        <f>'Аян '!J126</f>
        <v>0</v>
      </c>
      <c r="L259" s="153">
        <f>'Аян '!K126</f>
        <v>0</v>
      </c>
      <c r="M259" s="153">
        <f>'Аян '!L126</f>
        <v>0</v>
      </c>
      <c r="N259" s="153">
        <f>'Аян '!M126</f>
        <v>0</v>
      </c>
      <c r="O259" s="153">
        <f>'Аян '!N126</f>
        <v>0</v>
      </c>
      <c r="P259" s="327">
        <f>'Аян '!O126</f>
        <v>0</v>
      </c>
      <c r="Q259" s="327">
        <f>'Аян '!P126</f>
        <v>0</v>
      </c>
      <c r="R259" s="327">
        <f>'Аян '!Q126</f>
        <v>0</v>
      </c>
      <c r="S259" s="327">
        <f>'Аян '!R126</f>
        <v>0</v>
      </c>
      <c r="T259" s="327">
        <f>'Аян '!S126</f>
        <v>0</v>
      </c>
      <c r="U259" s="327">
        <f>'Аян '!T126</f>
        <v>0</v>
      </c>
      <c r="V259" s="327">
        <f>'Аян '!U126</f>
        <v>0</v>
      </c>
      <c r="W259" s="327">
        <f>'Аян '!V126</f>
        <v>0</v>
      </c>
      <c r="X259" s="327">
        <f>'Аян '!W126</f>
        <v>0</v>
      </c>
      <c r="Y259" s="1000">
        <f>'Аян '!X126</f>
        <v>0</v>
      </c>
      <c r="Z259" s="327">
        <f>'Аян '!Y126</f>
        <v>0</v>
      </c>
      <c r="AA259" s="327">
        <f>'Аян '!Z126</f>
        <v>0</v>
      </c>
      <c r="AB259" s="327">
        <f>'Аян '!AA126</f>
        <v>0</v>
      </c>
      <c r="AC259" s="327">
        <f>'Аян '!AB126</f>
        <v>0</v>
      </c>
      <c r="AD259" s="567">
        <f>'Аян '!AC126</f>
        <v>0</v>
      </c>
      <c r="AE259" s="327">
        <f>'Аян '!AC124</f>
        <v>0</v>
      </c>
      <c r="AF259" s="327"/>
      <c r="AG259" s="1235">
        <f>'Аян '!AD126</f>
        <v>0</v>
      </c>
      <c r="AH259" s="1227">
        <f>'Аян '!AE126</f>
        <v>0</v>
      </c>
      <c r="AI259" s="339">
        <f t="shared" si="41"/>
        <v>0</v>
      </c>
      <c r="AJ259" s="339">
        <f t="shared" si="40"/>
        <v>0</v>
      </c>
      <c r="AK259" s="1119">
        <f t="shared" si="51"/>
        <v>0</v>
      </c>
      <c r="AL259" s="139">
        <f t="shared" si="52"/>
        <v>0</v>
      </c>
      <c r="AM259" s="139"/>
      <c r="AN259" s="428"/>
      <c r="AO259" s="139"/>
      <c r="AP259" s="139"/>
      <c r="AQ259" s="139"/>
      <c r="AR259" s="139"/>
      <c r="AS259" s="139"/>
      <c r="AT259" s="139"/>
      <c r="AU259" s="139"/>
      <c r="AV259" s="139"/>
      <c r="AW259" s="139"/>
      <c r="AX259" s="139"/>
      <c r="AY259" s="139"/>
      <c r="AZ259" s="139"/>
      <c r="BA259" s="139"/>
      <c r="BB259" s="139"/>
      <c r="BC259" s="139"/>
      <c r="BD259" s="139"/>
      <c r="BE259" s="139"/>
      <c r="BF259" s="139"/>
      <c r="BG259" s="139"/>
      <c r="BH259" s="139"/>
      <c r="BI259" s="139"/>
      <c r="BJ259" s="139"/>
      <c r="BK259" s="139"/>
      <c r="BL259" s="139"/>
      <c r="BM259" s="139"/>
      <c r="BN259" s="139"/>
      <c r="BO259" s="139"/>
      <c r="BP259" s="139"/>
      <c r="BQ259" s="139"/>
      <c r="BR259" s="139"/>
      <c r="BS259" s="139"/>
      <c r="BT259" s="139"/>
      <c r="BU259" s="139"/>
      <c r="BV259" s="139"/>
      <c r="BW259" s="139"/>
      <c r="BX259" s="139"/>
      <c r="BY259" s="139"/>
      <c r="BZ259" s="139"/>
      <c r="CA259" s="139"/>
      <c r="CB259" s="139"/>
      <c r="CC259" s="139"/>
      <c r="CD259" s="139"/>
      <c r="CE259" s="139"/>
      <c r="CF259" s="139"/>
      <c r="CG259" s="139"/>
      <c r="CH259" s="139"/>
      <c r="CI259" s="139"/>
      <c r="CJ259" s="139"/>
      <c r="CK259" s="139"/>
      <c r="CL259" s="139"/>
      <c r="CM259" s="139"/>
      <c r="CN259" s="139"/>
      <c r="CO259" s="139"/>
      <c r="CP259" s="139"/>
      <c r="CQ259" s="139"/>
      <c r="CR259" s="139"/>
      <c r="CS259" s="139"/>
      <c r="CT259" s="139"/>
      <c r="CU259" s="139"/>
      <c r="CV259" s="139"/>
      <c r="CW259" s="139"/>
      <c r="CX259" s="139"/>
      <c r="CY259" s="139"/>
      <c r="CZ259" s="139"/>
      <c r="DA259" s="139"/>
      <c r="DB259" s="139"/>
      <c r="DC259" s="139"/>
      <c r="DD259" s="139"/>
      <c r="DE259" s="139"/>
      <c r="DF259" s="139"/>
      <c r="DG259" s="139"/>
      <c r="DH259" s="139"/>
      <c r="DI259" s="139"/>
      <c r="DJ259" s="139"/>
      <c r="DK259" s="139"/>
      <c r="DL259" s="139"/>
      <c r="DM259" s="139"/>
      <c r="DN259" s="139"/>
      <c r="DO259" s="139"/>
      <c r="DP259" s="139"/>
      <c r="DQ259" s="139"/>
      <c r="DR259" s="139"/>
      <c r="DS259" s="139"/>
      <c r="DT259" s="139"/>
      <c r="DU259" s="139"/>
      <c r="DV259" s="139"/>
      <c r="DW259" s="139"/>
      <c r="DX259" s="139"/>
      <c r="DY259" s="139"/>
      <c r="DZ259" s="139"/>
      <c r="EA259" s="139"/>
      <c r="EB259" s="139"/>
      <c r="EC259" s="139"/>
      <c r="ED259" s="139"/>
      <c r="EE259" s="139"/>
      <c r="EF259" s="139"/>
      <c r="EG259" s="139"/>
      <c r="EH259" s="139"/>
      <c r="EI259" s="139"/>
      <c r="EJ259" s="139"/>
      <c r="EK259" s="139"/>
      <c r="EL259" s="139"/>
      <c r="EM259" s="139"/>
      <c r="EN259" s="139"/>
      <c r="EO259" s="139"/>
      <c r="EP259" s="139"/>
      <c r="EQ259" s="139"/>
      <c r="ER259" s="139"/>
      <c r="ES259" s="139"/>
      <c r="ET259" s="139"/>
      <c r="EU259" s="139"/>
      <c r="EV259" s="139"/>
      <c r="EW259" s="139"/>
      <c r="EX259" s="139"/>
      <c r="EY259" s="139"/>
      <c r="EZ259" s="139"/>
      <c r="FA259" s="139"/>
      <c r="FB259" s="139"/>
      <c r="FC259" s="139"/>
      <c r="FD259" s="139"/>
      <c r="FE259" s="139"/>
      <c r="FF259" s="139"/>
      <c r="FG259" s="139"/>
      <c r="FH259" s="139"/>
      <c r="FI259" s="139"/>
      <c r="FJ259" s="139"/>
      <c r="FK259" s="139"/>
      <c r="FL259" s="139"/>
      <c r="FM259" s="139"/>
      <c r="FN259" s="139"/>
      <c r="FO259" s="139"/>
      <c r="FP259" s="139"/>
      <c r="FQ259" s="139"/>
      <c r="FR259" s="139"/>
      <c r="FS259" s="139"/>
      <c r="FT259" s="139"/>
      <c r="FU259" s="139"/>
      <c r="FV259" s="139"/>
      <c r="FW259" s="139"/>
      <c r="FX259" s="139"/>
      <c r="FY259" s="139"/>
      <c r="FZ259" s="139"/>
      <c r="GA259" s="139"/>
      <c r="GB259" s="139"/>
      <c r="GC259" s="139"/>
      <c r="GD259" s="139"/>
      <c r="GE259" s="139"/>
      <c r="GF259" s="139"/>
      <c r="GG259" s="139"/>
      <c r="GH259" s="139"/>
      <c r="GI259" s="139"/>
      <c r="GJ259" s="139"/>
      <c r="GK259" s="139"/>
      <c r="GL259" s="139"/>
      <c r="GM259" s="139"/>
      <c r="GN259" s="139"/>
      <c r="GO259" s="139"/>
      <c r="GP259" s="139"/>
      <c r="GQ259" s="139"/>
      <c r="GR259" s="139"/>
      <c r="GS259" s="139"/>
      <c r="GT259" s="139"/>
    </row>
    <row r="260" spans="1:202" ht="29.25" x14ac:dyDescent="0.25">
      <c r="A260" s="19">
        <v>1</v>
      </c>
      <c r="B260" s="19">
        <f t="shared" si="46"/>
        <v>1</v>
      </c>
      <c r="C260" s="303" t="s">
        <v>287</v>
      </c>
      <c r="D260" s="114">
        <f>'Аян '!C127</f>
        <v>1288</v>
      </c>
      <c r="E260" s="114">
        <f>'Аян '!D127</f>
        <v>751.33333333333326</v>
      </c>
      <c r="F260" s="114">
        <f>'Аян '!E127</f>
        <v>744</v>
      </c>
      <c r="G260" s="164">
        <f>'Аян '!F127</f>
        <v>99.023957409050595</v>
      </c>
      <c r="H260" s="158">
        <f>'Аян '!G127</f>
        <v>0</v>
      </c>
      <c r="I260" s="158">
        <f>'Аян '!H127</f>
        <v>0</v>
      </c>
      <c r="J260" s="153">
        <f>'Аян '!I127</f>
        <v>0</v>
      </c>
      <c r="K260" s="153">
        <f>'Аян '!J127</f>
        <v>0</v>
      </c>
      <c r="L260" s="153">
        <f>'Аян '!K127</f>
        <v>0</v>
      </c>
      <c r="M260" s="153">
        <f>'Аян '!L127</f>
        <v>0</v>
      </c>
      <c r="N260" s="153">
        <f>'Аян '!M127</f>
        <v>0</v>
      </c>
      <c r="O260" s="153">
        <f>'Аян '!N127</f>
        <v>0</v>
      </c>
      <c r="P260" s="327">
        <f>'Аян '!O127</f>
        <v>0</v>
      </c>
      <c r="Q260" s="327">
        <f>'Аян '!P127</f>
        <v>0</v>
      </c>
      <c r="R260" s="327">
        <f>'Аян '!Q127</f>
        <v>0</v>
      </c>
      <c r="S260" s="327">
        <f>'Аян '!R127</f>
        <v>0</v>
      </c>
      <c r="T260" s="327">
        <f>'Аян '!S127</f>
        <v>0</v>
      </c>
      <c r="U260" s="327">
        <f>'Аян '!T127</f>
        <v>0</v>
      </c>
      <c r="V260" s="327">
        <f>'Аян '!U127</f>
        <v>0</v>
      </c>
      <c r="W260" s="327">
        <f>'Аян '!V127</f>
        <v>0</v>
      </c>
      <c r="X260" s="327">
        <f>'Аян '!W127</f>
        <v>0</v>
      </c>
      <c r="Y260" s="1000">
        <f>'Аян '!X127</f>
        <v>0</v>
      </c>
      <c r="Z260" s="327">
        <f>'Аян '!Y127</f>
        <v>0</v>
      </c>
      <c r="AA260" s="327">
        <f>'Аян '!Z127</f>
        <v>0</v>
      </c>
      <c r="AB260" s="327">
        <f>'Аян '!AA127</f>
        <v>0</v>
      </c>
      <c r="AC260" s="327">
        <f>'Аян '!AB127</f>
        <v>0</v>
      </c>
      <c r="AD260" s="567">
        <f>'Аян '!AC127</f>
        <v>0</v>
      </c>
      <c r="AE260" s="327">
        <f>'Аян '!AC126</f>
        <v>0</v>
      </c>
      <c r="AF260" s="327"/>
      <c r="AG260" s="1235">
        <f>'Аян '!AD127</f>
        <v>0</v>
      </c>
      <c r="AH260" s="1227">
        <f>'Аян '!AE127</f>
        <v>0</v>
      </c>
      <c r="AI260" s="339">
        <f t="shared" si="41"/>
        <v>0</v>
      </c>
      <c r="AJ260" s="339">
        <f t="shared" si="40"/>
        <v>0</v>
      </c>
      <c r="AK260" s="1119">
        <f t="shared" si="51"/>
        <v>0</v>
      </c>
      <c r="AL260" s="139">
        <f t="shared" si="52"/>
        <v>0</v>
      </c>
      <c r="AM260" s="139"/>
      <c r="AN260" s="428"/>
      <c r="AO260" s="139"/>
      <c r="AP260" s="139"/>
      <c r="AQ260" s="139"/>
      <c r="AR260" s="139"/>
      <c r="AS260" s="139"/>
      <c r="AT260" s="139"/>
      <c r="AU260" s="139"/>
      <c r="AV260" s="139"/>
      <c r="AW260" s="139"/>
      <c r="AX260" s="139"/>
      <c r="AY260" s="139"/>
      <c r="AZ260" s="139"/>
      <c r="BA260" s="139"/>
      <c r="BB260" s="139"/>
      <c r="BC260" s="139"/>
      <c r="BD260" s="139"/>
      <c r="BE260" s="139"/>
      <c r="BF260" s="139"/>
      <c r="BG260" s="139"/>
      <c r="BH260" s="139"/>
      <c r="BI260" s="139"/>
      <c r="BJ260" s="139"/>
      <c r="BK260" s="139"/>
      <c r="BL260" s="139"/>
      <c r="BM260" s="139"/>
      <c r="BN260" s="139"/>
      <c r="BO260" s="139"/>
      <c r="BP260" s="139"/>
      <c r="BQ260" s="139"/>
      <c r="BR260" s="139"/>
      <c r="BS260" s="139"/>
      <c r="BT260" s="139"/>
      <c r="BU260" s="139"/>
      <c r="BV260" s="139"/>
      <c r="BW260" s="139"/>
      <c r="BX260" s="139"/>
      <c r="BY260" s="139"/>
      <c r="BZ260" s="139"/>
      <c r="CA260" s="139"/>
      <c r="CB260" s="139"/>
      <c r="CC260" s="139"/>
      <c r="CD260" s="139"/>
      <c r="CE260" s="139"/>
      <c r="CF260" s="139"/>
      <c r="CG260" s="139"/>
      <c r="CH260" s="139"/>
      <c r="CI260" s="139"/>
      <c r="CJ260" s="139"/>
      <c r="CK260" s="139"/>
      <c r="CL260" s="139"/>
      <c r="CM260" s="139"/>
      <c r="CN260" s="139"/>
      <c r="CO260" s="139"/>
      <c r="CP260" s="139"/>
      <c r="CQ260" s="139"/>
      <c r="CR260" s="139"/>
      <c r="CS260" s="139"/>
      <c r="CT260" s="139"/>
      <c r="CU260" s="139"/>
      <c r="CV260" s="139"/>
      <c r="CW260" s="139"/>
      <c r="CX260" s="139"/>
      <c r="CY260" s="139"/>
      <c r="CZ260" s="139"/>
      <c r="DA260" s="139"/>
      <c r="DB260" s="139"/>
      <c r="DC260" s="139"/>
      <c r="DD260" s="139"/>
      <c r="DE260" s="139"/>
      <c r="DF260" s="139"/>
      <c r="DG260" s="139"/>
      <c r="DH260" s="139"/>
      <c r="DI260" s="139"/>
      <c r="DJ260" s="139"/>
      <c r="DK260" s="139"/>
      <c r="DL260" s="139"/>
      <c r="DM260" s="139"/>
      <c r="DN260" s="139"/>
      <c r="DO260" s="139"/>
      <c r="DP260" s="139"/>
      <c r="DQ260" s="139"/>
      <c r="DR260" s="139"/>
      <c r="DS260" s="139"/>
      <c r="DT260" s="139"/>
      <c r="DU260" s="139"/>
      <c r="DV260" s="139"/>
      <c r="DW260" s="139"/>
      <c r="DX260" s="139"/>
      <c r="DY260" s="139"/>
      <c r="DZ260" s="139"/>
      <c r="EA260" s="139"/>
      <c r="EB260" s="139"/>
      <c r="EC260" s="139"/>
      <c r="ED260" s="139"/>
      <c r="EE260" s="139"/>
      <c r="EF260" s="139"/>
      <c r="EG260" s="139"/>
      <c r="EH260" s="139"/>
      <c r="EI260" s="139"/>
      <c r="EJ260" s="139"/>
      <c r="EK260" s="139"/>
      <c r="EL260" s="139"/>
      <c r="EM260" s="139"/>
      <c r="EN260" s="139"/>
      <c r="EO260" s="139"/>
      <c r="EP260" s="139"/>
      <c r="EQ260" s="139"/>
      <c r="ER260" s="139"/>
      <c r="ES260" s="139"/>
      <c r="ET260" s="139"/>
      <c r="EU260" s="139"/>
      <c r="EV260" s="139"/>
      <c r="EW260" s="139"/>
      <c r="EX260" s="139"/>
      <c r="EY260" s="139"/>
      <c r="EZ260" s="139"/>
      <c r="FA260" s="139"/>
      <c r="FB260" s="139"/>
      <c r="FC260" s="139"/>
      <c r="FD260" s="139"/>
      <c r="FE260" s="139"/>
      <c r="FF260" s="139"/>
      <c r="FG260" s="139"/>
      <c r="FH260" s="139"/>
      <c r="FI260" s="139"/>
      <c r="FJ260" s="139"/>
      <c r="FK260" s="139"/>
      <c r="FL260" s="139"/>
      <c r="FM260" s="139"/>
      <c r="FN260" s="139"/>
      <c r="FO260" s="139"/>
      <c r="FP260" s="139"/>
      <c r="FQ260" s="139"/>
      <c r="FR260" s="139"/>
      <c r="FS260" s="139"/>
      <c r="FT260" s="139"/>
      <c r="FU260" s="139"/>
      <c r="FV260" s="139"/>
      <c r="FW260" s="139"/>
      <c r="FX260" s="139"/>
      <c r="FY260" s="139"/>
      <c r="FZ260" s="139"/>
      <c r="GA260" s="139"/>
      <c r="GB260" s="139"/>
      <c r="GC260" s="139"/>
      <c r="GD260" s="139"/>
      <c r="GE260" s="139"/>
      <c r="GF260" s="139"/>
      <c r="GG260" s="139"/>
      <c r="GH260" s="139"/>
      <c r="GI260" s="139"/>
      <c r="GJ260" s="139"/>
      <c r="GK260" s="139"/>
      <c r="GL260" s="139"/>
      <c r="GM260" s="139"/>
      <c r="GN260" s="139"/>
      <c r="GO260" s="139"/>
      <c r="GP260" s="139"/>
      <c r="GQ260" s="139"/>
      <c r="GR260" s="139"/>
      <c r="GS260" s="139"/>
      <c r="GT260" s="139"/>
    </row>
    <row r="261" spans="1:202" ht="29.25" x14ac:dyDescent="0.25">
      <c r="A261" s="19">
        <v>1</v>
      </c>
      <c r="B261" s="19">
        <f t="shared" si="46"/>
        <v>1</v>
      </c>
      <c r="C261" s="303" t="s">
        <v>273</v>
      </c>
      <c r="D261" s="114">
        <f>'Аян '!C128</f>
        <v>4619</v>
      </c>
      <c r="E261" s="114">
        <f>'Аян '!D128</f>
        <v>2680.3534278959805</v>
      </c>
      <c r="F261" s="114">
        <f>'Аян '!E128</f>
        <v>2762.5265957446809</v>
      </c>
      <c r="G261" s="164">
        <f>'Аян '!F128</f>
        <v>103.06575867919048</v>
      </c>
      <c r="H261" s="158">
        <f>'Аян '!G128</f>
        <v>0</v>
      </c>
      <c r="I261" s="158">
        <f>'Аян '!H128</f>
        <v>0</v>
      </c>
      <c r="J261" s="153">
        <f>'Аян '!I128</f>
        <v>0</v>
      </c>
      <c r="K261" s="153">
        <f>'Аян '!J128</f>
        <v>0</v>
      </c>
      <c r="L261" s="153">
        <f>'Аян '!K128</f>
        <v>0</v>
      </c>
      <c r="M261" s="153">
        <f>'Аян '!L128</f>
        <v>0</v>
      </c>
      <c r="N261" s="153">
        <f>'Аян '!M128</f>
        <v>0</v>
      </c>
      <c r="O261" s="153">
        <f>'Аян '!N128</f>
        <v>0</v>
      </c>
      <c r="P261" s="327">
        <f>'Аян '!O128</f>
        <v>0</v>
      </c>
      <c r="Q261" s="327">
        <f>'Аян '!P128</f>
        <v>0</v>
      </c>
      <c r="R261" s="327">
        <f>'Аян '!Q128</f>
        <v>0</v>
      </c>
      <c r="S261" s="327">
        <f>'Аян '!R128</f>
        <v>0</v>
      </c>
      <c r="T261" s="327">
        <f>'Аян '!S128</f>
        <v>0</v>
      </c>
      <c r="U261" s="327">
        <f>'Аян '!T128</f>
        <v>0</v>
      </c>
      <c r="V261" s="327">
        <f>'Аян '!U128</f>
        <v>0</v>
      </c>
      <c r="W261" s="327">
        <f>'Аян '!V128</f>
        <v>0</v>
      </c>
      <c r="X261" s="327">
        <f>'Аян '!W128</f>
        <v>0</v>
      </c>
      <c r="Y261" s="1000">
        <f>'Аян '!X128</f>
        <v>0</v>
      </c>
      <c r="Z261" s="327">
        <f>'Аян '!Y128</f>
        <v>0</v>
      </c>
      <c r="AA261" s="327">
        <f>'Аян '!Z128</f>
        <v>0</v>
      </c>
      <c r="AB261" s="327">
        <f>'Аян '!AA128</f>
        <v>0</v>
      </c>
      <c r="AC261" s="327">
        <f>'Аян '!AB128</f>
        <v>0</v>
      </c>
      <c r="AD261" s="567">
        <f>'Аян '!AC128</f>
        <v>0</v>
      </c>
      <c r="AE261" s="327">
        <f>'Аян '!AC127</f>
        <v>0</v>
      </c>
      <c r="AF261" s="327"/>
      <c r="AG261" s="1235">
        <f>'Аян '!AD128</f>
        <v>0</v>
      </c>
      <c r="AH261" s="1227">
        <f>'Аян '!AE128</f>
        <v>0</v>
      </c>
      <c r="AI261" s="339">
        <f t="shared" si="41"/>
        <v>0</v>
      </c>
      <c r="AJ261" s="339">
        <f t="shared" si="40"/>
        <v>0</v>
      </c>
      <c r="AK261" s="1119">
        <f t="shared" si="51"/>
        <v>0</v>
      </c>
      <c r="AL261" s="139">
        <f t="shared" si="52"/>
        <v>0</v>
      </c>
      <c r="AM261" s="139"/>
      <c r="AN261" s="428"/>
      <c r="AO261" s="139"/>
      <c r="AP261" s="139"/>
      <c r="AQ261" s="139"/>
      <c r="AR261" s="139"/>
      <c r="AS261" s="139"/>
      <c r="AT261" s="139"/>
      <c r="AU261" s="139"/>
      <c r="AV261" s="139"/>
      <c r="AW261" s="139"/>
      <c r="AX261" s="139"/>
      <c r="AY261" s="139"/>
      <c r="AZ261" s="139"/>
      <c r="BA261" s="139"/>
      <c r="BB261" s="139"/>
      <c r="BC261" s="139"/>
      <c r="BD261" s="139"/>
      <c r="BE261" s="139"/>
      <c r="BF261" s="139"/>
      <c r="BG261" s="139"/>
      <c r="BH261" s="139"/>
      <c r="BI261" s="139"/>
      <c r="BJ261" s="139"/>
      <c r="BK261" s="139"/>
      <c r="BL261" s="139"/>
      <c r="BM261" s="139"/>
      <c r="BN261" s="139"/>
      <c r="BO261" s="139"/>
      <c r="BP261" s="139"/>
      <c r="BQ261" s="139"/>
      <c r="BR261" s="139"/>
      <c r="BS261" s="139"/>
      <c r="BT261" s="139"/>
      <c r="BU261" s="139"/>
      <c r="BV261" s="139"/>
      <c r="BW261" s="139"/>
      <c r="BX261" s="139"/>
      <c r="BY261" s="139"/>
      <c r="BZ261" s="139"/>
      <c r="CA261" s="139"/>
      <c r="CB261" s="139"/>
      <c r="CC261" s="139"/>
      <c r="CD261" s="139"/>
      <c r="CE261" s="139"/>
      <c r="CF261" s="139"/>
      <c r="CG261" s="139"/>
      <c r="CH261" s="139"/>
      <c r="CI261" s="139"/>
      <c r="CJ261" s="139"/>
      <c r="CK261" s="139"/>
      <c r="CL261" s="139"/>
      <c r="CM261" s="139"/>
      <c r="CN261" s="139"/>
      <c r="CO261" s="139"/>
      <c r="CP261" s="139"/>
      <c r="CQ261" s="139"/>
      <c r="CR261" s="139"/>
      <c r="CS261" s="139"/>
      <c r="CT261" s="139"/>
      <c r="CU261" s="139"/>
      <c r="CV261" s="139"/>
      <c r="CW261" s="139"/>
      <c r="CX261" s="139"/>
      <c r="CY261" s="139"/>
      <c r="CZ261" s="139"/>
      <c r="DA261" s="139"/>
      <c r="DB261" s="139"/>
      <c r="DC261" s="139"/>
      <c r="DD261" s="139"/>
      <c r="DE261" s="139"/>
      <c r="DF261" s="139"/>
      <c r="DG261" s="139"/>
      <c r="DH261" s="139"/>
      <c r="DI261" s="139"/>
      <c r="DJ261" s="139"/>
      <c r="DK261" s="139"/>
      <c r="DL261" s="139"/>
      <c r="DM261" s="139"/>
      <c r="DN261" s="139"/>
      <c r="DO261" s="139"/>
      <c r="DP261" s="139"/>
      <c r="DQ261" s="139"/>
      <c r="DR261" s="139"/>
      <c r="DS261" s="139"/>
      <c r="DT261" s="139"/>
      <c r="DU261" s="139"/>
      <c r="DV261" s="139"/>
      <c r="DW261" s="139"/>
      <c r="DX261" s="139"/>
      <c r="DY261" s="139"/>
      <c r="DZ261" s="139"/>
      <c r="EA261" s="139"/>
      <c r="EB261" s="139"/>
      <c r="EC261" s="139"/>
      <c r="ED261" s="139"/>
      <c r="EE261" s="139"/>
      <c r="EF261" s="139"/>
      <c r="EG261" s="139"/>
      <c r="EH261" s="139"/>
      <c r="EI261" s="139"/>
      <c r="EJ261" s="139"/>
      <c r="EK261" s="139"/>
      <c r="EL261" s="139"/>
      <c r="EM261" s="139"/>
      <c r="EN261" s="139"/>
      <c r="EO261" s="139"/>
      <c r="EP261" s="139"/>
      <c r="EQ261" s="139"/>
      <c r="ER261" s="139"/>
      <c r="ES261" s="139"/>
      <c r="ET261" s="139"/>
      <c r="EU261" s="139"/>
      <c r="EV261" s="139"/>
      <c r="EW261" s="139"/>
      <c r="EX261" s="139"/>
      <c r="EY261" s="139"/>
      <c r="EZ261" s="139"/>
      <c r="FA261" s="139"/>
      <c r="FB261" s="139"/>
      <c r="FC261" s="139"/>
      <c r="FD261" s="139"/>
      <c r="FE261" s="139"/>
      <c r="FF261" s="139"/>
      <c r="FG261" s="139"/>
      <c r="FH261" s="139"/>
      <c r="FI261" s="139"/>
      <c r="FJ261" s="139"/>
      <c r="FK261" s="139"/>
      <c r="FL261" s="139"/>
      <c r="FM261" s="139"/>
      <c r="FN261" s="139"/>
      <c r="FO261" s="139"/>
      <c r="FP261" s="139"/>
      <c r="FQ261" s="139"/>
      <c r="FR261" s="139"/>
      <c r="FS261" s="139"/>
      <c r="FT261" s="139"/>
      <c r="FU261" s="139"/>
      <c r="FV261" s="139"/>
      <c r="FW261" s="139"/>
      <c r="FX261" s="139"/>
      <c r="FY261" s="139"/>
      <c r="FZ261" s="139"/>
      <c r="GA261" s="139"/>
      <c r="GB261" s="139"/>
      <c r="GC261" s="139"/>
      <c r="GD261" s="139"/>
      <c r="GE261" s="139"/>
      <c r="GF261" s="139"/>
      <c r="GG261" s="139"/>
      <c r="GH261" s="139"/>
      <c r="GI261" s="139"/>
      <c r="GJ261" s="139"/>
      <c r="GK261" s="139"/>
      <c r="GL261" s="139"/>
      <c r="GM261" s="139"/>
      <c r="GN261" s="139"/>
      <c r="GO261" s="139"/>
      <c r="GP261" s="139"/>
      <c r="GQ261" s="139"/>
      <c r="GR261" s="139"/>
      <c r="GS261" s="139"/>
      <c r="GT261" s="139"/>
    </row>
    <row r="262" spans="1:202" ht="29.25" x14ac:dyDescent="0.25">
      <c r="A262" s="19">
        <v>1</v>
      </c>
      <c r="B262" s="19">
        <f t="shared" si="46"/>
        <v>1</v>
      </c>
      <c r="C262" s="303" t="s">
        <v>274</v>
      </c>
      <c r="D262" s="114">
        <f>'Аян '!C129</f>
        <v>2000</v>
      </c>
      <c r="E262" s="114">
        <f>'Аян '!D129</f>
        <v>1167</v>
      </c>
      <c r="F262" s="114">
        <f>'Аян '!E129</f>
        <v>1322</v>
      </c>
      <c r="G262" s="164">
        <f>'Аян '!F129</f>
        <v>113.28191945158525</v>
      </c>
      <c r="H262" s="158">
        <f>'Аян '!G129</f>
        <v>0</v>
      </c>
      <c r="I262" s="158">
        <f>'Аян '!H129</f>
        <v>0</v>
      </c>
      <c r="J262" s="153">
        <f>'Аян '!I129</f>
        <v>0</v>
      </c>
      <c r="K262" s="153">
        <f>'Аян '!J129</f>
        <v>0</v>
      </c>
      <c r="L262" s="153">
        <f>'Аян '!K129</f>
        <v>0</v>
      </c>
      <c r="M262" s="153">
        <f>'Аян '!L129</f>
        <v>0</v>
      </c>
      <c r="N262" s="153">
        <f>'Аян '!M129</f>
        <v>0</v>
      </c>
      <c r="O262" s="153">
        <f>'Аян '!N129</f>
        <v>0</v>
      </c>
      <c r="P262" s="327">
        <f>'Аян '!O129</f>
        <v>3436.48</v>
      </c>
      <c r="Q262" s="327">
        <f>'Аян '!P129</f>
        <v>3436.48</v>
      </c>
      <c r="R262" s="327">
        <f>'Аян '!Q129</f>
        <v>3436.48</v>
      </c>
      <c r="S262" s="327">
        <f>'Аян '!R129</f>
        <v>3436.48</v>
      </c>
      <c r="T262" s="327">
        <f>'Аян '!S129</f>
        <v>3436.48</v>
      </c>
      <c r="U262" s="327">
        <f>'Аян '!T129</f>
        <v>3436.48</v>
      </c>
      <c r="V262" s="327">
        <f>'Аян '!U129</f>
        <v>3436.48</v>
      </c>
      <c r="W262" s="327">
        <f>'Аян '!V129</f>
        <v>2004.6133333333332</v>
      </c>
      <c r="X262" s="327">
        <f>'Аян '!W129</f>
        <v>2271.13321</v>
      </c>
      <c r="Y262" s="1000">
        <f>'Аян '!X129</f>
        <v>0</v>
      </c>
      <c r="Z262" s="327">
        <f>'Аян '!Y129</f>
        <v>0</v>
      </c>
      <c r="AA262" s="327">
        <f>'Аян '!Z129</f>
        <v>266.51987666666673</v>
      </c>
      <c r="AB262" s="327">
        <f>'Аян '!AA129</f>
        <v>0</v>
      </c>
      <c r="AC262" s="327">
        <f>'Аян '!AB129</f>
        <v>0</v>
      </c>
      <c r="AD262" s="567">
        <f>'Аян '!AC129</f>
        <v>2271.13321</v>
      </c>
      <c r="AE262" s="327">
        <f>X262/W262*100</f>
        <v>113.29532594814629</v>
      </c>
      <c r="AF262" s="327">
        <f>AD262/W262*100</f>
        <v>113.29532594814629</v>
      </c>
      <c r="AG262" s="1235">
        <f>'Аян '!AD129</f>
        <v>0</v>
      </c>
      <c r="AH262" s="1227">
        <f>'Аян '!AE129</f>
        <v>0</v>
      </c>
      <c r="AI262" s="339">
        <f t="shared" si="41"/>
        <v>2271133.21</v>
      </c>
      <c r="AJ262" s="339">
        <f t="shared" si="40"/>
        <v>0</v>
      </c>
      <c r="AK262" s="1119">
        <f t="shared" si="51"/>
        <v>1718.24</v>
      </c>
      <c r="AL262" s="139">
        <f t="shared" si="52"/>
        <v>1717.9525037821481</v>
      </c>
      <c r="AM262" s="139"/>
      <c r="AN262" s="428"/>
      <c r="AO262" s="139"/>
      <c r="AP262" s="139"/>
      <c r="AQ262" s="139"/>
      <c r="AR262" s="139"/>
      <c r="AS262" s="139"/>
      <c r="AT262" s="139"/>
      <c r="AU262" s="139"/>
      <c r="AV262" s="139"/>
      <c r="AW262" s="139"/>
      <c r="AX262" s="139"/>
      <c r="AY262" s="139"/>
      <c r="AZ262" s="139"/>
      <c r="BA262" s="139"/>
      <c r="BB262" s="139"/>
      <c r="BC262" s="139"/>
      <c r="BD262" s="139"/>
      <c r="BE262" s="139"/>
      <c r="BF262" s="139"/>
      <c r="BG262" s="139"/>
      <c r="BH262" s="139"/>
      <c r="BI262" s="139"/>
      <c r="BJ262" s="139"/>
      <c r="BK262" s="139"/>
      <c r="BL262" s="139"/>
      <c r="BM262" s="139"/>
      <c r="BN262" s="139"/>
      <c r="BO262" s="139"/>
      <c r="BP262" s="139"/>
      <c r="BQ262" s="139"/>
      <c r="BR262" s="139"/>
      <c r="BS262" s="139"/>
      <c r="BT262" s="139"/>
      <c r="BU262" s="139"/>
      <c r="BV262" s="139"/>
      <c r="BW262" s="139"/>
      <c r="BX262" s="139"/>
      <c r="BY262" s="139"/>
      <c r="BZ262" s="139"/>
      <c r="CA262" s="139"/>
      <c r="CB262" s="139"/>
      <c r="CC262" s="139"/>
      <c r="CD262" s="139"/>
      <c r="CE262" s="139"/>
      <c r="CF262" s="139"/>
      <c r="CG262" s="139"/>
      <c r="CH262" s="139"/>
      <c r="CI262" s="139"/>
      <c r="CJ262" s="139"/>
      <c r="CK262" s="139"/>
      <c r="CL262" s="139"/>
      <c r="CM262" s="139"/>
      <c r="CN262" s="139"/>
      <c r="CO262" s="139"/>
      <c r="CP262" s="139"/>
      <c r="CQ262" s="139"/>
      <c r="CR262" s="139"/>
      <c r="CS262" s="139"/>
      <c r="CT262" s="139"/>
      <c r="CU262" s="139"/>
      <c r="CV262" s="139"/>
      <c r="CW262" s="139"/>
      <c r="CX262" s="139"/>
      <c r="CY262" s="139"/>
      <c r="CZ262" s="139"/>
      <c r="DA262" s="139"/>
      <c r="DB262" s="139"/>
      <c r="DC262" s="139"/>
      <c r="DD262" s="139"/>
      <c r="DE262" s="139"/>
      <c r="DF262" s="139"/>
      <c r="DG262" s="139"/>
      <c r="DH262" s="139"/>
      <c r="DI262" s="139"/>
      <c r="DJ262" s="139"/>
      <c r="DK262" s="139"/>
      <c r="DL262" s="139"/>
      <c r="DM262" s="139"/>
      <c r="DN262" s="139"/>
      <c r="DO262" s="139"/>
      <c r="DP262" s="139"/>
      <c r="DQ262" s="139"/>
      <c r="DR262" s="139"/>
      <c r="DS262" s="139"/>
      <c r="DT262" s="139"/>
      <c r="DU262" s="139"/>
      <c r="DV262" s="139"/>
      <c r="DW262" s="139"/>
      <c r="DX262" s="139"/>
      <c r="DY262" s="139"/>
      <c r="DZ262" s="139"/>
      <c r="EA262" s="139"/>
      <c r="EB262" s="139"/>
      <c r="EC262" s="139"/>
      <c r="ED262" s="139"/>
      <c r="EE262" s="139"/>
      <c r="EF262" s="139"/>
      <c r="EG262" s="139"/>
      <c r="EH262" s="139"/>
      <c r="EI262" s="139"/>
      <c r="EJ262" s="139"/>
      <c r="EK262" s="139"/>
      <c r="EL262" s="139"/>
      <c r="EM262" s="139"/>
      <c r="EN262" s="139"/>
      <c r="EO262" s="139"/>
      <c r="EP262" s="139"/>
      <c r="EQ262" s="139"/>
      <c r="ER262" s="139"/>
      <c r="ES262" s="139"/>
      <c r="ET262" s="139"/>
      <c r="EU262" s="139"/>
      <c r="EV262" s="139"/>
      <c r="EW262" s="139"/>
      <c r="EX262" s="139"/>
      <c r="EY262" s="139"/>
      <c r="EZ262" s="139"/>
      <c r="FA262" s="139"/>
      <c r="FB262" s="139"/>
      <c r="FC262" s="139"/>
      <c r="FD262" s="139"/>
      <c r="FE262" s="139"/>
      <c r="FF262" s="139"/>
      <c r="FG262" s="139"/>
      <c r="FH262" s="139"/>
      <c r="FI262" s="139"/>
      <c r="FJ262" s="139"/>
      <c r="FK262" s="139"/>
      <c r="FL262" s="139"/>
      <c r="FM262" s="139"/>
      <c r="FN262" s="139"/>
      <c r="FO262" s="139"/>
      <c r="FP262" s="139"/>
      <c r="FQ262" s="139"/>
      <c r="FR262" s="139"/>
      <c r="FS262" s="139"/>
      <c r="FT262" s="139"/>
      <c r="FU262" s="139"/>
      <c r="FV262" s="139"/>
      <c r="FW262" s="139"/>
      <c r="FX262" s="139"/>
      <c r="FY262" s="139"/>
      <c r="FZ262" s="139"/>
      <c r="GA262" s="139"/>
      <c r="GB262" s="139"/>
      <c r="GC262" s="139"/>
      <c r="GD262" s="139"/>
      <c r="GE262" s="139"/>
      <c r="GF262" s="139"/>
      <c r="GG262" s="139"/>
      <c r="GH262" s="139"/>
      <c r="GI262" s="139"/>
      <c r="GJ262" s="139"/>
      <c r="GK262" s="139"/>
      <c r="GL262" s="139"/>
      <c r="GM262" s="139"/>
      <c r="GN262" s="139"/>
      <c r="GO262" s="139"/>
      <c r="GP262" s="139"/>
      <c r="GQ262" s="139"/>
      <c r="GR262" s="139"/>
      <c r="GS262" s="139"/>
      <c r="GT262" s="139"/>
    </row>
    <row r="263" spans="1:202" x14ac:dyDescent="0.25">
      <c r="A263" s="19">
        <v>1</v>
      </c>
      <c r="B263" s="19">
        <f t="shared" si="46"/>
        <v>1</v>
      </c>
      <c r="C263" s="750" t="s">
        <v>136</v>
      </c>
      <c r="D263" s="114">
        <f>'Аян '!C130</f>
        <v>21182.095238095237</v>
      </c>
      <c r="E263" s="114">
        <f>'Аян '!D130</f>
        <v>12320.003968253966</v>
      </c>
      <c r="F263" s="114">
        <f>'Аян '!E130</f>
        <v>10992.317738095238</v>
      </c>
      <c r="G263" s="164">
        <f>'Аян '!F130</f>
        <v>89.223329525056215</v>
      </c>
      <c r="H263" s="158">
        <f>'Аян '!G130</f>
        <v>0</v>
      </c>
      <c r="I263" s="158">
        <f>'Аян '!H130</f>
        <v>0</v>
      </c>
      <c r="J263" s="153">
        <f>'Аян '!I130</f>
        <v>0</v>
      </c>
      <c r="K263" s="153">
        <f>'Аян '!J130</f>
        <v>0</v>
      </c>
      <c r="L263" s="153">
        <f>'Аян '!K130</f>
        <v>0</v>
      </c>
      <c r="M263" s="153">
        <f>'Аян '!L130</f>
        <v>0</v>
      </c>
      <c r="N263" s="153">
        <f>'Аян '!M130</f>
        <v>0</v>
      </c>
      <c r="O263" s="153">
        <f>'Аян '!N130</f>
        <v>0</v>
      </c>
      <c r="P263" s="327">
        <f>'Аян '!O130</f>
        <v>66438.34047376868</v>
      </c>
      <c r="Q263" s="327">
        <f>'Аян '!P130</f>
        <v>66438.34047376868</v>
      </c>
      <c r="R263" s="327">
        <f>'Аян '!Q130</f>
        <v>66438.34047376868</v>
      </c>
      <c r="S263" s="327">
        <f>'Аян '!R130</f>
        <v>66438.34047376868</v>
      </c>
      <c r="T263" s="327">
        <f>'Аян '!S130</f>
        <v>66438.34047376868</v>
      </c>
      <c r="U263" s="327">
        <f>'Аян '!T130</f>
        <v>66438.34047376868</v>
      </c>
      <c r="V263" s="327">
        <f>'Аян '!U130</f>
        <v>66438.34047376868</v>
      </c>
      <c r="W263" s="327">
        <f>'Аян '!V130</f>
        <v>38755.698609698396</v>
      </c>
      <c r="X263" s="327">
        <f>'Аян '!W130</f>
        <v>38145.347090000003</v>
      </c>
      <c r="Y263" s="1000">
        <f>'Аян '!X130</f>
        <v>0</v>
      </c>
      <c r="Z263" s="327">
        <f>'Аян '!Y130</f>
        <v>-28.271999999999998</v>
      </c>
      <c r="AA263" s="327">
        <f>'Аян '!Z130</f>
        <v>-610.35151969839535</v>
      </c>
      <c r="AB263" s="327">
        <f>'Аян '!AA130</f>
        <v>0</v>
      </c>
      <c r="AC263" s="327">
        <f>'Аян '!AB130</f>
        <v>-25.734819999999999</v>
      </c>
      <c r="AD263" s="567">
        <f>'Аян '!AC130</f>
        <v>38091.340270000001</v>
      </c>
      <c r="AE263" s="327">
        <f>X263/W263*100</f>
        <v>98.425130905663366</v>
      </c>
      <c r="AF263" s="327">
        <f>AD263/W263*100</f>
        <v>98.285778960175563</v>
      </c>
      <c r="AG263" s="1235">
        <f>'Аян '!AD130</f>
        <v>0</v>
      </c>
      <c r="AH263" s="1227">
        <f>'Аян '!AE130</f>
        <v>0</v>
      </c>
      <c r="AI263" s="339">
        <f t="shared" si="41"/>
        <v>38091340.270000003</v>
      </c>
      <c r="AJ263" s="339">
        <f t="shared" si="40"/>
        <v>-25734.82</v>
      </c>
      <c r="AK263" s="1119">
        <f t="shared" si="51"/>
        <v>3136.5329882136361</v>
      </c>
      <c r="AL263" s="139">
        <f t="shared" si="52"/>
        <v>3470.1823581575136</v>
      </c>
      <c r="AM263" s="139"/>
      <c r="AN263" s="428"/>
      <c r="AO263" s="139"/>
      <c r="AP263" s="139"/>
      <c r="AQ263" s="139"/>
      <c r="AR263" s="139"/>
      <c r="AS263" s="139"/>
      <c r="AT263" s="139"/>
      <c r="AU263" s="139"/>
      <c r="AV263" s="139"/>
      <c r="AW263" s="139"/>
      <c r="AX263" s="139"/>
      <c r="AY263" s="139"/>
      <c r="AZ263" s="139"/>
      <c r="BA263" s="139"/>
      <c r="BB263" s="139"/>
      <c r="BC263" s="139"/>
      <c r="BD263" s="139"/>
      <c r="BE263" s="139"/>
      <c r="BF263" s="139"/>
      <c r="BG263" s="139"/>
      <c r="BH263" s="139"/>
      <c r="BI263" s="139"/>
      <c r="BJ263" s="139"/>
      <c r="BK263" s="139"/>
      <c r="BL263" s="139"/>
      <c r="BM263" s="139"/>
      <c r="BN263" s="139"/>
      <c r="BO263" s="139"/>
      <c r="BP263" s="139"/>
      <c r="BQ263" s="139"/>
      <c r="BR263" s="139"/>
      <c r="BS263" s="139"/>
      <c r="BT263" s="139"/>
      <c r="BU263" s="139"/>
      <c r="BV263" s="139"/>
      <c r="BW263" s="139"/>
      <c r="BX263" s="139"/>
      <c r="BY263" s="139"/>
      <c r="BZ263" s="139"/>
      <c r="CA263" s="139"/>
      <c r="CB263" s="139"/>
      <c r="CC263" s="139"/>
      <c r="CD263" s="139"/>
      <c r="CE263" s="139"/>
      <c r="CF263" s="139"/>
      <c r="CG263" s="139"/>
      <c r="CH263" s="139"/>
      <c r="CI263" s="139"/>
      <c r="CJ263" s="139"/>
      <c r="CK263" s="139"/>
      <c r="CL263" s="139"/>
      <c r="CM263" s="139"/>
      <c r="CN263" s="139"/>
      <c r="CO263" s="139"/>
      <c r="CP263" s="139"/>
      <c r="CQ263" s="139"/>
      <c r="CR263" s="139"/>
      <c r="CS263" s="139"/>
      <c r="CT263" s="139"/>
      <c r="CU263" s="139"/>
      <c r="CV263" s="139"/>
      <c r="CW263" s="139"/>
      <c r="CX263" s="139"/>
      <c r="CY263" s="139"/>
      <c r="CZ263" s="139"/>
      <c r="DA263" s="139"/>
      <c r="DB263" s="139"/>
      <c r="DC263" s="139"/>
      <c r="DD263" s="139"/>
      <c r="DE263" s="139"/>
      <c r="DF263" s="139"/>
      <c r="DG263" s="139"/>
      <c r="DH263" s="139"/>
      <c r="DI263" s="139"/>
      <c r="DJ263" s="139"/>
      <c r="DK263" s="139"/>
      <c r="DL263" s="139"/>
      <c r="DM263" s="139"/>
      <c r="DN263" s="139"/>
      <c r="DO263" s="139"/>
      <c r="DP263" s="139"/>
      <c r="DQ263" s="139"/>
      <c r="DR263" s="139"/>
      <c r="DS263" s="139"/>
      <c r="DT263" s="139"/>
      <c r="DU263" s="139"/>
      <c r="DV263" s="139"/>
      <c r="DW263" s="139"/>
      <c r="DX263" s="139"/>
      <c r="DY263" s="139"/>
      <c r="DZ263" s="139"/>
      <c r="EA263" s="139"/>
      <c r="EB263" s="139"/>
      <c r="EC263" s="139"/>
      <c r="ED263" s="139"/>
      <c r="EE263" s="139"/>
      <c r="EF263" s="139"/>
      <c r="EG263" s="139"/>
      <c r="EH263" s="139"/>
      <c r="EI263" s="139"/>
      <c r="EJ263" s="139"/>
      <c r="EK263" s="139"/>
      <c r="EL263" s="139"/>
      <c r="EM263" s="139"/>
      <c r="EN263" s="139"/>
      <c r="EO263" s="139"/>
      <c r="EP263" s="139"/>
      <c r="EQ263" s="139"/>
      <c r="ER263" s="139"/>
      <c r="ES263" s="139"/>
      <c r="ET263" s="139"/>
      <c r="EU263" s="139"/>
      <c r="EV263" s="139"/>
      <c r="EW263" s="139"/>
      <c r="EX263" s="139"/>
      <c r="EY263" s="139"/>
      <c r="EZ263" s="139"/>
      <c r="FA263" s="139"/>
      <c r="FB263" s="139"/>
      <c r="FC263" s="139"/>
      <c r="FD263" s="139"/>
      <c r="FE263" s="139"/>
      <c r="FF263" s="139"/>
      <c r="FG263" s="139"/>
      <c r="FH263" s="139"/>
      <c r="FI263" s="139"/>
      <c r="FJ263" s="139"/>
      <c r="FK263" s="139"/>
      <c r="FL263" s="139"/>
      <c r="FM263" s="139"/>
      <c r="FN263" s="139"/>
      <c r="FO263" s="139"/>
      <c r="FP263" s="139"/>
      <c r="FQ263" s="139"/>
      <c r="FR263" s="139"/>
      <c r="FS263" s="139"/>
      <c r="FT263" s="139"/>
      <c r="FU263" s="139"/>
      <c r="FV263" s="139"/>
      <c r="FW263" s="139"/>
      <c r="FX263" s="139"/>
      <c r="FY263" s="139"/>
      <c r="FZ263" s="139"/>
      <c r="GA263" s="139"/>
      <c r="GB263" s="139"/>
      <c r="GC263" s="139"/>
      <c r="GD263" s="139"/>
      <c r="GE263" s="139"/>
      <c r="GF263" s="139"/>
      <c r="GG263" s="139"/>
      <c r="GH263" s="139"/>
      <c r="GI263" s="139"/>
      <c r="GJ263" s="139"/>
      <c r="GK263" s="139"/>
      <c r="GL263" s="139"/>
      <c r="GM263" s="139"/>
      <c r="GN263" s="139"/>
      <c r="GO263" s="139"/>
      <c r="GP263" s="139"/>
      <c r="GQ263" s="139"/>
      <c r="GR263" s="139"/>
      <c r="GS263" s="139"/>
      <c r="GT263" s="139"/>
    </row>
    <row r="264" spans="1:202" x14ac:dyDescent="0.25">
      <c r="A264" s="19">
        <v>1</v>
      </c>
      <c r="B264" s="19">
        <f t="shared" si="46"/>
        <v>1</v>
      </c>
      <c r="C264" s="2797" t="s">
        <v>234</v>
      </c>
      <c r="D264" s="114">
        <f>'Аян '!C131</f>
        <v>585</v>
      </c>
      <c r="E264" s="114">
        <f>'Аян '!D131</f>
        <v>342</v>
      </c>
      <c r="F264" s="114">
        <f>'Аян '!E131</f>
        <v>354</v>
      </c>
      <c r="G264" s="164">
        <f>'Аян '!F131</f>
        <v>103.50877192982458</v>
      </c>
      <c r="H264" s="158">
        <f>'Аян '!G131</f>
        <v>10.521367521367521</v>
      </c>
      <c r="I264" s="158">
        <f>'Аян '!H131</f>
        <v>8.6073446327683616</v>
      </c>
      <c r="J264" s="153">
        <f>'Аян '!I131</f>
        <v>6155</v>
      </c>
      <c r="K264" s="153">
        <f>'Аян '!J131</f>
        <v>3590</v>
      </c>
      <c r="L264" s="153">
        <f>'Аян '!K131</f>
        <v>3047</v>
      </c>
      <c r="M264" s="153">
        <f>'Аян '!L131</f>
        <v>84.87465181058495</v>
      </c>
      <c r="N264" s="153">
        <f>'Аян '!M131</f>
        <v>20</v>
      </c>
      <c r="O264" s="153">
        <f>'Аян '!N131</f>
        <v>261.17142857142858</v>
      </c>
      <c r="P264" s="327">
        <f>'Аян '!O131</f>
        <v>0</v>
      </c>
      <c r="Q264" s="327">
        <f>'Аян '!P131</f>
        <v>0</v>
      </c>
      <c r="R264" s="327">
        <f>'Аян '!Q131</f>
        <v>0</v>
      </c>
      <c r="S264" s="327">
        <f>'Аян '!R131</f>
        <v>0</v>
      </c>
      <c r="T264" s="327">
        <f>'Аян '!S131</f>
        <v>0</v>
      </c>
      <c r="U264" s="327">
        <f>'Аян '!T131</f>
        <v>0</v>
      </c>
      <c r="V264" s="327">
        <f>'Аян '!U131</f>
        <v>0</v>
      </c>
      <c r="W264" s="327">
        <f>'Аян '!V131</f>
        <v>0</v>
      </c>
      <c r="X264" s="327">
        <f>'Аян '!W131</f>
        <v>0</v>
      </c>
      <c r="Y264" s="1000">
        <f>'Аян '!X131</f>
        <v>0</v>
      </c>
      <c r="Z264" s="327">
        <f>'Аян '!Y131</f>
        <v>0</v>
      </c>
      <c r="AA264" s="327">
        <f>'Аян '!Z131</f>
        <v>0</v>
      </c>
      <c r="AB264" s="327">
        <f>'Аян '!AA131</f>
        <v>0</v>
      </c>
      <c r="AC264" s="327">
        <f>'Аян '!AB131</f>
        <v>0</v>
      </c>
      <c r="AD264" s="567">
        <f>'Аян '!AC131</f>
        <v>0</v>
      </c>
      <c r="AE264" s="327"/>
      <c r="AF264" s="327"/>
      <c r="AG264" s="1235">
        <f>'Аян '!AD131</f>
        <v>0</v>
      </c>
      <c r="AH264" s="1227">
        <f>'Аян '!AE131</f>
        <v>0</v>
      </c>
      <c r="AI264" s="339">
        <f t="shared" si="41"/>
        <v>0</v>
      </c>
      <c r="AJ264" s="339">
        <f t="shared" ref="AJ264:AJ327" si="53">AC264*1000</f>
        <v>0</v>
      </c>
      <c r="AK264" s="1119">
        <f t="shared" si="51"/>
        <v>0</v>
      </c>
      <c r="AL264" s="139">
        <f t="shared" si="52"/>
        <v>0</v>
      </c>
      <c r="AM264" s="139"/>
      <c r="AN264" s="428"/>
      <c r="AO264" s="139"/>
      <c r="AP264" s="139"/>
      <c r="AQ264" s="139"/>
      <c r="AR264" s="139"/>
      <c r="AS264" s="139"/>
      <c r="AT264" s="139"/>
      <c r="AU264" s="139"/>
      <c r="AV264" s="139"/>
      <c r="AW264" s="139"/>
      <c r="AX264" s="139"/>
      <c r="AY264" s="139"/>
      <c r="AZ264" s="139"/>
      <c r="BA264" s="139"/>
      <c r="BB264" s="139"/>
      <c r="BC264" s="139"/>
      <c r="BD264" s="139"/>
      <c r="BE264" s="139"/>
      <c r="BF264" s="139"/>
      <c r="BG264" s="139"/>
      <c r="BH264" s="139"/>
      <c r="BI264" s="139"/>
      <c r="BJ264" s="139"/>
      <c r="BK264" s="139"/>
      <c r="BL264" s="139"/>
      <c r="BM264" s="139"/>
      <c r="BN264" s="139"/>
      <c r="BO264" s="139"/>
      <c r="BP264" s="139"/>
      <c r="BQ264" s="139"/>
      <c r="BR264" s="139"/>
      <c r="BS264" s="139"/>
      <c r="BT264" s="139"/>
      <c r="BU264" s="139"/>
      <c r="BV264" s="139"/>
      <c r="BW264" s="139"/>
      <c r="BX264" s="139"/>
      <c r="BY264" s="139"/>
      <c r="BZ264" s="139"/>
      <c r="CA264" s="139"/>
      <c r="CB264" s="139"/>
      <c r="CC264" s="139"/>
      <c r="CD264" s="139"/>
      <c r="CE264" s="139"/>
      <c r="CF264" s="139"/>
      <c r="CG264" s="139"/>
      <c r="CH264" s="139"/>
      <c r="CI264" s="139"/>
      <c r="CJ264" s="139"/>
      <c r="CK264" s="139"/>
      <c r="CL264" s="139"/>
      <c r="CM264" s="139"/>
      <c r="CN264" s="139"/>
      <c r="CO264" s="139"/>
      <c r="CP264" s="139"/>
      <c r="CQ264" s="139"/>
      <c r="CR264" s="139"/>
      <c r="CS264" s="139"/>
      <c r="CT264" s="139"/>
      <c r="CU264" s="139"/>
      <c r="CV264" s="139"/>
      <c r="CW264" s="139"/>
      <c r="CX264" s="139"/>
      <c r="CY264" s="139"/>
      <c r="CZ264" s="139"/>
      <c r="DA264" s="139"/>
      <c r="DB264" s="139"/>
      <c r="DC264" s="139"/>
      <c r="DD264" s="139"/>
      <c r="DE264" s="139"/>
      <c r="DF264" s="139"/>
      <c r="DG264" s="139"/>
      <c r="DH264" s="139"/>
      <c r="DI264" s="139"/>
      <c r="DJ264" s="139"/>
      <c r="DK264" s="139"/>
      <c r="DL264" s="139"/>
      <c r="DM264" s="139"/>
      <c r="DN264" s="139"/>
      <c r="DO264" s="139"/>
      <c r="DP264" s="139"/>
      <c r="DQ264" s="139"/>
      <c r="DR264" s="139"/>
      <c r="DS264" s="139"/>
      <c r="DT264" s="139"/>
      <c r="DU264" s="139"/>
      <c r="DV264" s="139"/>
      <c r="DW264" s="139"/>
      <c r="DX264" s="139"/>
      <c r="DY264" s="139"/>
      <c r="DZ264" s="139"/>
      <c r="EA264" s="139"/>
      <c r="EB264" s="139"/>
      <c r="EC264" s="139"/>
      <c r="ED264" s="139"/>
      <c r="EE264" s="139"/>
      <c r="EF264" s="139"/>
      <c r="EG264" s="139"/>
      <c r="EH264" s="139"/>
      <c r="EI264" s="139"/>
      <c r="EJ264" s="139"/>
      <c r="EK264" s="139"/>
      <c r="EL264" s="139"/>
      <c r="EM264" s="139"/>
      <c r="EN264" s="139"/>
      <c r="EO264" s="139"/>
      <c r="EP264" s="139"/>
      <c r="EQ264" s="139"/>
      <c r="ER264" s="139"/>
      <c r="ES264" s="139"/>
      <c r="ET264" s="139"/>
      <c r="EU264" s="139"/>
      <c r="EV264" s="139"/>
      <c r="EW264" s="139"/>
      <c r="EX264" s="139"/>
      <c r="EY264" s="139"/>
      <c r="EZ264" s="139"/>
      <c r="FA264" s="139"/>
      <c r="FB264" s="139"/>
      <c r="FC264" s="139"/>
      <c r="FD264" s="139"/>
      <c r="FE264" s="139"/>
      <c r="FF264" s="139"/>
      <c r="FG264" s="139"/>
      <c r="FH264" s="139"/>
      <c r="FI264" s="139"/>
      <c r="FJ264" s="139"/>
      <c r="FK264" s="139"/>
      <c r="FL264" s="139"/>
      <c r="FM264" s="139"/>
      <c r="FN264" s="139"/>
      <c r="FO264" s="139"/>
      <c r="FP264" s="139"/>
      <c r="FQ264" s="139"/>
      <c r="FR264" s="139"/>
      <c r="FS264" s="139"/>
      <c r="FT264" s="139"/>
      <c r="FU264" s="139"/>
      <c r="FV264" s="139"/>
      <c r="FW264" s="139"/>
      <c r="FX264" s="139"/>
      <c r="FY264" s="139"/>
      <c r="FZ264" s="139"/>
      <c r="GA264" s="139"/>
      <c r="GB264" s="139"/>
      <c r="GC264" s="139"/>
      <c r="GD264" s="139"/>
      <c r="GE264" s="139"/>
      <c r="GF264" s="139"/>
      <c r="GG264" s="139"/>
      <c r="GH264" s="139"/>
      <c r="GI264" s="139"/>
      <c r="GJ264" s="139"/>
      <c r="GK264" s="139"/>
      <c r="GL264" s="139"/>
      <c r="GM264" s="139"/>
      <c r="GN264" s="139"/>
      <c r="GO264" s="139"/>
      <c r="GP264" s="139"/>
      <c r="GQ264" s="139"/>
      <c r="GR264" s="139"/>
      <c r="GS264" s="139"/>
      <c r="GT264" s="139"/>
    </row>
    <row r="265" spans="1:202" x14ac:dyDescent="0.25">
      <c r="A265" s="19">
        <v>1</v>
      </c>
      <c r="B265" s="19">
        <f t="shared" si="46"/>
        <v>1</v>
      </c>
      <c r="C265" s="2499" t="s">
        <v>235</v>
      </c>
      <c r="D265" s="114">
        <f>'Аян '!C132</f>
        <v>21</v>
      </c>
      <c r="E265" s="114">
        <f>'Аян '!D132</f>
        <v>12</v>
      </c>
      <c r="F265" s="114">
        <f>'Аян '!E132</f>
        <v>13</v>
      </c>
      <c r="G265" s="164">
        <f>'Аян '!F132</f>
        <v>108.33333333333333</v>
      </c>
      <c r="H265" s="158">
        <f>'Аян '!G132</f>
        <v>8</v>
      </c>
      <c r="I265" s="158">
        <f>'Аян '!H132</f>
        <v>8.7692307692307701</v>
      </c>
      <c r="J265" s="153">
        <f>'Аян '!I132</f>
        <v>168</v>
      </c>
      <c r="K265" s="153">
        <f>'Аян '!J132</f>
        <v>98</v>
      </c>
      <c r="L265" s="153">
        <f>'Аян '!K132</f>
        <v>114</v>
      </c>
      <c r="M265" s="153">
        <f>'Аян '!L132</f>
        <v>116.32653061224489</v>
      </c>
      <c r="N265" s="153">
        <f>'Аян '!M132</f>
        <v>1</v>
      </c>
      <c r="O265" s="153">
        <f>'Аян '!N132</f>
        <v>195.42857142857142</v>
      </c>
      <c r="P265" s="327">
        <f>'Аян '!O132</f>
        <v>0</v>
      </c>
      <c r="Q265" s="327">
        <f>'Аян '!P132</f>
        <v>0</v>
      </c>
      <c r="R265" s="327">
        <f>'Аян '!Q132</f>
        <v>0</v>
      </c>
      <c r="S265" s="327">
        <f>'Аян '!R132</f>
        <v>0</v>
      </c>
      <c r="T265" s="327">
        <f>'Аян '!S132</f>
        <v>0</v>
      </c>
      <c r="U265" s="327">
        <f>'Аян '!T132</f>
        <v>0</v>
      </c>
      <c r="V265" s="327">
        <f>'Аян '!U132</f>
        <v>0</v>
      </c>
      <c r="W265" s="327">
        <f>'Аян '!V132</f>
        <v>0</v>
      </c>
      <c r="X265" s="327">
        <f>'Аян '!W132</f>
        <v>0</v>
      </c>
      <c r="Y265" s="1000">
        <f>'Аян '!X132</f>
        <v>0</v>
      </c>
      <c r="Z265" s="327">
        <f>'Аян '!Y132</f>
        <v>0</v>
      </c>
      <c r="AA265" s="327">
        <f>'Аян '!Z132</f>
        <v>0</v>
      </c>
      <c r="AB265" s="327">
        <f>'Аян '!AA132</f>
        <v>0</v>
      </c>
      <c r="AC265" s="327">
        <f>'Аян '!AB132</f>
        <v>0</v>
      </c>
      <c r="AD265" s="567">
        <f>'Аян '!AC132</f>
        <v>0</v>
      </c>
      <c r="AE265" s="327">
        <f>'Аян '!AC131</f>
        <v>0</v>
      </c>
      <c r="AF265" s="327"/>
      <c r="AG265" s="1235">
        <f>'Аян '!AD132</f>
        <v>0</v>
      </c>
      <c r="AH265" s="1227">
        <f>'Аян '!AE132</f>
        <v>0</v>
      </c>
      <c r="AI265" s="339">
        <f t="shared" ref="AI265:AI328" si="54">AD265*1000</f>
        <v>0</v>
      </c>
      <c r="AJ265" s="339">
        <f t="shared" si="53"/>
        <v>0</v>
      </c>
      <c r="AK265" s="1119">
        <f t="shared" si="51"/>
        <v>0</v>
      </c>
      <c r="AL265" s="139">
        <f t="shared" si="52"/>
        <v>0</v>
      </c>
      <c r="AM265" s="139"/>
      <c r="AN265" s="428"/>
      <c r="AO265" s="139"/>
      <c r="AP265" s="139"/>
      <c r="AQ265" s="139"/>
      <c r="AR265" s="139"/>
      <c r="AS265" s="139"/>
      <c r="AT265" s="139"/>
      <c r="AU265" s="139"/>
      <c r="AV265" s="139"/>
      <c r="AW265" s="139"/>
      <c r="AX265" s="139"/>
      <c r="AY265" s="139"/>
      <c r="AZ265" s="139"/>
      <c r="BA265" s="139"/>
      <c r="BB265" s="139"/>
      <c r="BC265" s="139"/>
      <c r="BD265" s="139"/>
      <c r="BE265" s="139"/>
      <c r="BF265" s="139"/>
      <c r="BG265" s="139"/>
      <c r="BH265" s="139"/>
      <c r="BI265" s="139"/>
      <c r="BJ265" s="139"/>
      <c r="BK265" s="139"/>
      <c r="BL265" s="139"/>
      <c r="BM265" s="139"/>
      <c r="BN265" s="139"/>
      <c r="BO265" s="139"/>
      <c r="BP265" s="139"/>
      <c r="BQ265" s="139"/>
      <c r="BR265" s="139"/>
      <c r="BS265" s="139"/>
      <c r="BT265" s="139"/>
      <c r="BU265" s="139"/>
      <c r="BV265" s="139"/>
      <c r="BW265" s="139"/>
      <c r="BX265" s="139"/>
      <c r="BY265" s="139"/>
      <c r="BZ265" s="139"/>
      <c r="CA265" s="139"/>
      <c r="CB265" s="139"/>
      <c r="CC265" s="139"/>
      <c r="CD265" s="139"/>
      <c r="CE265" s="139"/>
      <c r="CF265" s="139"/>
      <c r="CG265" s="139"/>
      <c r="CH265" s="139"/>
      <c r="CI265" s="139"/>
      <c r="CJ265" s="139"/>
      <c r="CK265" s="139"/>
      <c r="CL265" s="139"/>
      <c r="CM265" s="139"/>
      <c r="CN265" s="139"/>
      <c r="CO265" s="139"/>
      <c r="CP265" s="139"/>
      <c r="CQ265" s="139"/>
      <c r="CR265" s="139"/>
      <c r="CS265" s="139"/>
      <c r="CT265" s="139"/>
      <c r="CU265" s="139"/>
      <c r="CV265" s="139"/>
      <c r="CW265" s="139"/>
      <c r="CX265" s="139"/>
      <c r="CY265" s="139"/>
      <c r="CZ265" s="139"/>
      <c r="DA265" s="139"/>
      <c r="DB265" s="139"/>
      <c r="DC265" s="139"/>
      <c r="DD265" s="139"/>
      <c r="DE265" s="139"/>
      <c r="DF265" s="139"/>
      <c r="DG265" s="139"/>
      <c r="DH265" s="139"/>
      <c r="DI265" s="139"/>
      <c r="DJ265" s="139"/>
      <c r="DK265" s="139"/>
      <c r="DL265" s="139"/>
      <c r="DM265" s="139"/>
      <c r="DN265" s="139"/>
      <c r="DO265" s="139"/>
      <c r="DP265" s="139"/>
      <c r="DQ265" s="139"/>
      <c r="DR265" s="139"/>
      <c r="DS265" s="139"/>
      <c r="DT265" s="139"/>
      <c r="DU265" s="139"/>
      <c r="DV265" s="139"/>
      <c r="DW265" s="139"/>
      <c r="DX265" s="139"/>
      <c r="DY265" s="139"/>
      <c r="DZ265" s="139"/>
      <c r="EA265" s="139"/>
      <c r="EB265" s="139"/>
      <c r="EC265" s="139"/>
      <c r="ED265" s="139"/>
      <c r="EE265" s="139"/>
      <c r="EF265" s="139"/>
      <c r="EG265" s="139"/>
      <c r="EH265" s="139"/>
      <c r="EI265" s="139"/>
      <c r="EJ265" s="139"/>
      <c r="EK265" s="139"/>
      <c r="EL265" s="139"/>
      <c r="EM265" s="139"/>
      <c r="EN265" s="139"/>
      <c r="EO265" s="139"/>
      <c r="EP265" s="139"/>
      <c r="EQ265" s="139"/>
      <c r="ER265" s="139"/>
      <c r="ES265" s="139"/>
      <c r="ET265" s="139"/>
      <c r="EU265" s="139"/>
      <c r="EV265" s="139"/>
      <c r="EW265" s="139"/>
      <c r="EX265" s="139"/>
      <c r="EY265" s="139"/>
      <c r="EZ265" s="139"/>
      <c r="FA265" s="139"/>
      <c r="FB265" s="139"/>
      <c r="FC265" s="139"/>
      <c r="FD265" s="139"/>
      <c r="FE265" s="139"/>
      <c r="FF265" s="139"/>
      <c r="FG265" s="139"/>
      <c r="FH265" s="139"/>
      <c r="FI265" s="139"/>
      <c r="FJ265" s="139"/>
      <c r="FK265" s="139"/>
      <c r="FL265" s="139"/>
      <c r="FM265" s="139"/>
      <c r="FN265" s="139"/>
      <c r="FO265" s="139"/>
      <c r="FP265" s="139"/>
      <c r="FQ265" s="139"/>
      <c r="FR265" s="139"/>
      <c r="FS265" s="139"/>
      <c r="FT265" s="139"/>
      <c r="FU265" s="139"/>
      <c r="FV265" s="139"/>
      <c r="FW265" s="139"/>
      <c r="FX265" s="139"/>
      <c r="FY265" s="139"/>
      <c r="FZ265" s="139"/>
      <c r="GA265" s="139"/>
      <c r="GB265" s="139"/>
      <c r="GC265" s="139"/>
      <c r="GD265" s="139"/>
      <c r="GE265" s="139"/>
      <c r="GF265" s="139"/>
      <c r="GG265" s="139"/>
      <c r="GH265" s="139"/>
      <c r="GI265" s="139"/>
      <c r="GJ265" s="139"/>
      <c r="GK265" s="139"/>
      <c r="GL265" s="139"/>
      <c r="GM265" s="139"/>
      <c r="GN265" s="139"/>
      <c r="GO265" s="139"/>
      <c r="GP265" s="139"/>
      <c r="GQ265" s="139"/>
      <c r="GR265" s="139"/>
      <c r="GS265" s="139"/>
      <c r="GT265" s="139"/>
    </row>
    <row r="266" spans="1:202" ht="29.25" x14ac:dyDescent="0.25">
      <c r="A266" s="19">
        <v>1</v>
      </c>
      <c r="B266" s="19">
        <f t="shared" si="46"/>
        <v>1</v>
      </c>
      <c r="C266" s="918" t="s">
        <v>138</v>
      </c>
      <c r="D266" s="114">
        <f>'Аян '!C133</f>
        <v>606</v>
      </c>
      <c r="E266" s="114">
        <f>'Аян '!D133</f>
        <v>354</v>
      </c>
      <c r="F266" s="114">
        <f>'Аян '!E133</f>
        <v>367</v>
      </c>
      <c r="G266" s="164">
        <f>'Аян '!F133</f>
        <v>103.67231638418079</v>
      </c>
      <c r="H266" s="158">
        <f>'Аян '!G133</f>
        <v>10.433993399339935</v>
      </c>
      <c r="I266" s="158">
        <f>'Аян '!H133</f>
        <v>8.6130790190735702</v>
      </c>
      <c r="J266" s="153">
        <f>'Аян '!I133</f>
        <v>6323</v>
      </c>
      <c r="K266" s="153">
        <f>'Аян '!J133</f>
        <v>3688</v>
      </c>
      <c r="L266" s="153">
        <f>'Аян '!K133</f>
        <v>3161</v>
      </c>
      <c r="M266" s="153">
        <f>'Аян '!L133</f>
        <v>85.710412147505423</v>
      </c>
      <c r="N266" s="153">
        <f>'Аян '!M133</f>
        <v>21</v>
      </c>
      <c r="O266" s="153">
        <f>'Аян '!N133</f>
        <v>258.0408163265306</v>
      </c>
      <c r="P266" s="327">
        <f>'Аян '!O133</f>
        <v>18436.778046179999</v>
      </c>
      <c r="Q266" s="327">
        <f>'Аян '!P133</f>
        <v>18436.778046179999</v>
      </c>
      <c r="R266" s="327">
        <f>'Аян '!Q133</f>
        <v>18436.778046179999</v>
      </c>
      <c r="S266" s="327">
        <f>'Аян '!R133</f>
        <v>18436.778046179999</v>
      </c>
      <c r="T266" s="327">
        <f>'Аян '!S133</f>
        <v>18436.778046179999</v>
      </c>
      <c r="U266" s="327">
        <f>'Аян '!T133</f>
        <v>18436.778046179999</v>
      </c>
      <c r="V266" s="327">
        <f>'Аян '!U133</f>
        <v>18436.778046179999</v>
      </c>
      <c r="W266" s="327">
        <f>'Аян '!V133</f>
        <v>10754.787193605</v>
      </c>
      <c r="X266" s="327">
        <f>'Аян '!W133</f>
        <v>10028.985819999998</v>
      </c>
      <c r="Y266" s="1000">
        <f>'Аян '!X133</f>
        <v>0</v>
      </c>
      <c r="Z266" s="327">
        <f>'Аян '!Y133</f>
        <v>0</v>
      </c>
      <c r="AA266" s="327">
        <f>'Аян '!Z133</f>
        <v>-725.80137360500157</v>
      </c>
      <c r="AB266" s="327">
        <f>'Аян '!AA133</f>
        <v>0</v>
      </c>
      <c r="AC266" s="327">
        <f>'Аян '!AB133</f>
        <v>-190.51146000000003</v>
      </c>
      <c r="AD266" s="567">
        <f>'Аян '!AC133</f>
        <v>9838.4743599999983</v>
      </c>
      <c r="AE266" s="327">
        <f>X266/W266*100</f>
        <v>93.25136461987293</v>
      </c>
      <c r="AF266" s="327">
        <f>AD266/W266*100</f>
        <v>91.479953837209735</v>
      </c>
      <c r="AG266" s="1235">
        <f>'Аян '!AD133</f>
        <v>0</v>
      </c>
      <c r="AH266" s="1227">
        <f>'Аян '!AE133</f>
        <v>0</v>
      </c>
      <c r="AI266" s="339">
        <f t="shared" si="54"/>
        <v>9838474.3599999975</v>
      </c>
      <c r="AJ266" s="339">
        <f t="shared" si="53"/>
        <v>-190511.46000000002</v>
      </c>
      <c r="AK266" s="1119">
        <f t="shared" si="51"/>
        <v>30423.726148811878</v>
      </c>
      <c r="AL266" s="19">
        <f t="shared" si="52"/>
        <v>27326.936839237052</v>
      </c>
      <c r="AN266" s="1298"/>
    </row>
    <row r="267" spans="1:202" x14ac:dyDescent="0.25">
      <c r="A267" s="19">
        <v>1</v>
      </c>
      <c r="B267" s="19">
        <f t="shared" si="46"/>
        <v>1</v>
      </c>
      <c r="C267" s="3312" t="s">
        <v>204</v>
      </c>
      <c r="D267" s="114">
        <f>'Аян '!C134</f>
        <v>1000</v>
      </c>
      <c r="E267" s="114">
        <f>'Аян '!D134</f>
        <v>583</v>
      </c>
      <c r="F267" s="114">
        <f>'Аян '!E134</f>
        <v>1222</v>
      </c>
      <c r="G267" s="164">
        <f>'Аян '!F134</f>
        <v>209.60548885077185</v>
      </c>
      <c r="H267" s="158">
        <f>'Аян '!G134</f>
        <v>0</v>
      </c>
      <c r="I267" s="158">
        <f>'Аян '!H134</f>
        <v>0</v>
      </c>
      <c r="J267" s="153">
        <f>'Аян '!I134</f>
        <v>0</v>
      </c>
      <c r="K267" s="153">
        <f>'Аян '!J134</f>
        <v>0</v>
      </c>
      <c r="L267" s="153">
        <f>'Аян '!K134</f>
        <v>0</v>
      </c>
      <c r="M267" s="153">
        <f>'Аян '!L134</f>
        <v>0</v>
      </c>
      <c r="N267" s="153">
        <f>'Аян '!M134</f>
        <v>0</v>
      </c>
      <c r="O267" s="153">
        <f>'Аян '!N134</f>
        <v>0</v>
      </c>
      <c r="P267" s="327">
        <f>'Аян '!O134</f>
        <v>0</v>
      </c>
      <c r="Q267" s="327">
        <f>'Аян '!P134</f>
        <v>0</v>
      </c>
      <c r="R267" s="327">
        <f>'Аян '!Q134</f>
        <v>0</v>
      </c>
      <c r="S267" s="327">
        <f>'Аян '!R134</f>
        <v>0</v>
      </c>
      <c r="T267" s="327">
        <f>'Аян '!S134</f>
        <v>0</v>
      </c>
      <c r="U267" s="327">
        <f>'Аян '!T134</f>
        <v>0</v>
      </c>
      <c r="V267" s="327">
        <f>'Аян '!U134</f>
        <v>0</v>
      </c>
      <c r="W267" s="327">
        <f>'Аян '!V134</f>
        <v>0</v>
      </c>
      <c r="X267" s="327">
        <f>'Аян '!W134</f>
        <v>0</v>
      </c>
      <c r="Y267" s="1000">
        <f>'Аян '!X134</f>
        <v>0</v>
      </c>
      <c r="Z267" s="327">
        <f>'Аян '!Y134</f>
        <v>0</v>
      </c>
      <c r="AA267" s="327">
        <f>'Аян '!Z134</f>
        <v>0</v>
      </c>
      <c r="AB267" s="327">
        <f>'Аян '!AA134</f>
        <v>0</v>
      </c>
      <c r="AC267" s="327">
        <f>'Аян '!AB134</f>
        <v>0</v>
      </c>
      <c r="AD267" s="567">
        <f>'Аян '!AC134</f>
        <v>0</v>
      </c>
      <c r="AE267" s="327"/>
      <c r="AF267" s="327"/>
      <c r="AG267" s="1235">
        <f>'Аян '!AD134</f>
        <v>0</v>
      </c>
      <c r="AH267" s="1227">
        <f>'Аян '!AE134</f>
        <v>0</v>
      </c>
      <c r="AI267" s="339">
        <f t="shared" si="54"/>
        <v>0</v>
      </c>
      <c r="AJ267" s="339">
        <f t="shared" si="53"/>
        <v>0</v>
      </c>
      <c r="AK267" s="1119">
        <f t="shared" si="51"/>
        <v>0</v>
      </c>
      <c r="AL267" s="19">
        <f t="shared" si="52"/>
        <v>0</v>
      </c>
      <c r="AN267" s="1298"/>
    </row>
    <row r="268" spans="1:202" x14ac:dyDescent="0.25">
      <c r="A268" s="19">
        <v>1</v>
      </c>
      <c r="B268" s="19">
        <f t="shared" si="46"/>
        <v>1</v>
      </c>
      <c r="C268" s="3317" t="s">
        <v>205</v>
      </c>
      <c r="D268" s="114">
        <f>'Аян '!C135</f>
        <v>997</v>
      </c>
      <c r="E268" s="114">
        <f>'Аян '!D135</f>
        <v>582</v>
      </c>
      <c r="F268" s="114">
        <f>'Аян '!E135</f>
        <v>1221</v>
      </c>
      <c r="G268" s="164">
        <f>'Аян '!F135</f>
        <v>209.79381443298971</v>
      </c>
      <c r="H268" s="158">
        <f>'Аян '!G135</f>
        <v>0</v>
      </c>
      <c r="I268" s="158">
        <f>'Аян '!H135</f>
        <v>0</v>
      </c>
      <c r="J268" s="153">
        <f>'Аян '!I135</f>
        <v>0</v>
      </c>
      <c r="K268" s="153">
        <f>'Аян '!J135</f>
        <v>0</v>
      </c>
      <c r="L268" s="153">
        <f>'Аян '!K135</f>
        <v>0</v>
      </c>
      <c r="M268" s="153">
        <f>'Аян '!L135</f>
        <v>0</v>
      </c>
      <c r="N268" s="153">
        <f>'Аян '!M135</f>
        <v>0</v>
      </c>
      <c r="O268" s="153">
        <f>'Аян '!N135</f>
        <v>0</v>
      </c>
      <c r="P268" s="327">
        <f>'Аян '!O135</f>
        <v>0</v>
      </c>
      <c r="Q268" s="327">
        <f>'Аян '!P135</f>
        <v>0</v>
      </c>
      <c r="R268" s="327">
        <f>'Аян '!Q135</f>
        <v>0</v>
      </c>
      <c r="S268" s="327">
        <f>'Аян '!R135</f>
        <v>0</v>
      </c>
      <c r="T268" s="327">
        <f>'Аян '!S135</f>
        <v>0</v>
      </c>
      <c r="U268" s="327">
        <f>'Аян '!T135</f>
        <v>0</v>
      </c>
      <c r="V268" s="327">
        <f>'Аян '!U135</f>
        <v>0</v>
      </c>
      <c r="W268" s="327">
        <f>'Аян '!V135</f>
        <v>0</v>
      </c>
      <c r="X268" s="327">
        <f>'Аян '!W135</f>
        <v>0</v>
      </c>
      <c r="Y268" s="1000">
        <f>'Аян '!X135</f>
        <v>0</v>
      </c>
      <c r="Z268" s="327">
        <f>'Аян '!Y135</f>
        <v>0</v>
      </c>
      <c r="AA268" s="327">
        <f>'Аян '!Z135</f>
        <v>0</v>
      </c>
      <c r="AB268" s="327">
        <f>'Аян '!AA135</f>
        <v>0</v>
      </c>
      <c r="AC268" s="327">
        <f>'Аян '!AB135</f>
        <v>0</v>
      </c>
      <c r="AD268" s="567">
        <f>'Аян '!AC135</f>
        <v>0</v>
      </c>
      <c r="AE268" s="327">
        <f>'Аян '!AC134</f>
        <v>0</v>
      </c>
      <c r="AF268" s="327"/>
      <c r="AG268" s="1235">
        <f>'Аян '!AD135</f>
        <v>0</v>
      </c>
      <c r="AH268" s="1227">
        <f>'Аян '!AE135</f>
        <v>0</v>
      </c>
      <c r="AI268" s="339">
        <f t="shared" si="54"/>
        <v>0</v>
      </c>
      <c r="AJ268" s="339">
        <f t="shared" si="53"/>
        <v>0</v>
      </c>
      <c r="AK268" s="1119">
        <f t="shared" si="51"/>
        <v>0</v>
      </c>
      <c r="AL268" s="19">
        <f t="shared" si="52"/>
        <v>0</v>
      </c>
      <c r="AN268" s="1298"/>
    </row>
    <row r="269" spans="1:202" x14ac:dyDescent="0.25">
      <c r="A269" s="19">
        <v>1</v>
      </c>
      <c r="B269" s="19">
        <f t="shared" si="46"/>
        <v>1</v>
      </c>
      <c r="C269" s="3322" t="s">
        <v>206</v>
      </c>
      <c r="D269" s="114">
        <f>'Аян '!C136</f>
        <v>3</v>
      </c>
      <c r="E269" s="114">
        <f>'Аян '!D136</f>
        <v>2</v>
      </c>
      <c r="F269" s="114">
        <f>'Аян '!E136</f>
        <v>1</v>
      </c>
      <c r="G269" s="164">
        <f>'Аян '!F136</f>
        <v>50</v>
      </c>
      <c r="H269" s="158">
        <f>'Аян '!G136</f>
        <v>0</v>
      </c>
      <c r="I269" s="158">
        <f>'Аян '!H136</f>
        <v>0</v>
      </c>
      <c r="J269" s="153">
        <f>'Аян '!I136</f>
        <v>0</v>
      </c>
      <c r="K269" s="153">
        <f>'Аян '!J136</f>
        <v>0</v>
      </c>
      <c r="L269" s="153">
        <f>'Аян '!K136</f>
        <v>0</v>
      </c>
      <c r="M269" s="153">
        <f>'Аян '!L136</f>
        <v>0</v>
      </c>
      <c r="N269" s="153">
        <f>'Аян '!M136</f>
        <v>0</v>
      </c>
      <c r="O269" s="153">
        <f>'Аян '!N136</f>
        <v>0</v>
      </c>
      <c r="P269" s="327">
        <f>'Аян '!O136</f>
        <v>0</v>
      </c>
      <c r="Q269" s="327">
        <f>'Аян '!P136</f>
        <v>0</v>
      </c>
      <c r="R269" s="327">
        <f>'Аян '!Q136</f>
        <v>0</v>
      </c>
      <c r="S269" s="327">
        <f>'Аян '!R136</f>
        <v>0</v>
      </c>
      <c r="T269" s="327">
        <f>'Аян '!S136</f>
        <v>0</v>
      </c>
      <c r="U269" s="327">
        <f>'Аян '!T136</f>
        <v>0</v>
      </c>
      <c r="V269" s="327">
        <f>'Аян '!U136</f>
        <v>0</v>
      </c>
      <c r="W269" s="327">
        <f>'Аян '!V136</f>
        <v>0</v>
      </c>
      <c r="X269" s="327">
        <f>'Аян '!W136</f>
        <v>0</v>
      </c>
      <c r="Y269" s="1000">
        <f>'Аян '!X136</f>
        <v>0</v>
      </c>
      <c r="Z269" s="327">
        <f>'Аян '!Y136</f>
        <v>0</v>
      </c>
      <c r="AA269" s="327">
        <f>'Аян '!Z136</f>
        <v>0</v>
      </c>
      <c r="AB269" s="327">
        <f>'Аян '!AA136</f>
        <v>0</v>
      </c>
      <c r="AC269" s="327">
        <f>'Аян '!AB136</f>
        <v>0</v>
      </c>
      <c r="AD269" s="567">
        <f>'Аян '!AC136</f>
        <v>0</v>
      </c>
      <c r="AE269" s="327">
        <f>'Аян '!AC135</f>
        <v>0</v>
      </c>
      <c r="AF269" s="327"/>
      <c r="AG269" s="1235">
        <f>'Аян '!AD136</f>
        <v>0</v>
      </c>
      <c r="AH269" s="1227">
        <f>'Аян '!AE136</f>
        <v>0</v>
      </c>
      <c r="AI269" s="339">
        <f t="shared" si="54"/>
        <v>0</v>
      </c>
      <c r="AJ269" s="339">
        <f t="shared" si="53"/>
        <v>0</v>
      </c>
      <c r="AK269" s="1119">
        <f t="shared" si="51"/>
        <v>0</v>
      </c>
      <c r="AL269" s="19">
        <f t="shared" si="52"/>
        <v>0</v>
      </c>
      <c r="AN269" s="1298"/>
    </row>
    <row r="270" spans="1:202" ht="29.25" thickBot="1" x14ac:dyDescent="0.3">
      <c r="A270" s="19">
        <v>1</v>
      </c>
      <c r="B270" s="19">
        <f t="shared" si="46"/>
        <v>1</v>
      </c>
      <c r="C270" s="919" t="s">
        <v>211</v>
      </c>
      <c r="D270" s="114">
        <f>'Аян '!C137</f>
        <v>1000</v>
      </c>
      <c r="E270" s="114">
        <f>'Аян '!D137</f>
        <v>583</v>
      </c>
      <c r="F270" s="114">
        <f>'Аян '!E137</f>
        <v>1222</v>
      </c>
      <c r="G270" s="164">
        <f>'Аян '!F137</f>
        <v>209.60548885077185</v>
      </c>
      <c r="H270" s="158">
        <f>'Аян '!G137</f>
        <v>0</v>
      </c>
      <c r="I270" s="158">
        <f>'Аян '!H137</f>
        <v>0</v>
      </c>
      <c r="J270" s="153">
        <f>'Аян '!I137</f>
        <v>0</v>
      </c>
      <c r="K270" s="153">
        <f>'Аян '!J137</f>
        <v>0</v>
      </c>
      <c r="L270" s="153">
        <f>'Аян '!K137</f>
        <v>0</v>
      </c>
      <c r="M270" s="153">
        <f>'Аян '!L137</f>
        <v>0</v>
      </c>
      <c r="N270" s="153">
        <f>'Аян '!M137</f>
        <v>0</v>
      </c>
      <c r="O270" s="153">
        <f>'Аян '!N137</f>
        <v>0</v>
      </c>
      <c r="P270" s="327">
        <f>'Аян '!O137</f>
        <v>4134.6864999999998</v>
      </c>
      <c r="Q270" s="327">
        <f>'Аян '!P137</f>
        <v>4134.6864999999998</v>
      </c>
      <c r="R270" s="327">
        <f>'Аян '!Q137</f>
        <v>4134.6864999999998</v>
      </c>
      <c r="S270" s="327">
        <f>'Аян '!R137</f>
        <v>4134.6864999999998</v>
      </c>
      <c r="T270" s="327">
        <f>'Аян '!S137</f>
        <v>4134.6864999999998</v>
      </c>
      <c r="U270" s="327">
        <f>'Аян '!T137</f>
        <v>4134.6864999999998</v>
      </c>
      <c r="V270" s="327">
        <f>'Аян '!U137</f>
        <v>4134.6864999999998</v>
      </c>
      <c r="W270" s="327">
        <f>'Аян '!V137</f>
        <v>2411.9004583333335</v>
      </c>
      <c r="X270" s="327">
        <f>'Аян '!W137</f>
        <v>2391.8248400000002</v>
      </c>
      <c r="Y270" s="1000">
        <f>'Аян '!X137</f>
        <v>0</v>
      </c>
      <c r="Z270" s="327">
        <f>'Аян '!Y137</f>
        <v>0</v>
      </c>
      <c r="AA270" s="327">
        <f>'Аян '!Z137</f>
        <v>-20.075618333333296</v>
      </c>
      <c r="AB270" s="327">
        <f>'Аян '!AA137</f>
        <v>0</v>
      </c>
      <c r="AC270" s="327">
        <f>'Аян '!AB137</f>
        <v>-20.945710000000002</v>
      </c>
      <c r="AD270" s="567">
        <f>'Аян '!AC137</f>
        <v>2370.8791300000003</v>
      </c>
      <c r="AE270" s="327">
        <f>'Аян '!AC136</f>
        <v>0</v>
      </c>
      <c r="AF270" s="327"/>
      <c r="AG270" s="1235">
        <f>'Аян '!AD137</f>
        <v>0</v>
      </c>
      <c r="AH270" s="1227">
        <f>'Аян '!AE137</f>
        <v>0</v>
      </c>
      <c r="AI270" s="339">
        <f t="shared" si="54"/>
        <v>2370879.1300000004</v>
      </c>
      <c r="AJ270" s="339">
        <f t="shared" si="53"/>
        <v>-20945.710000000003</v>
      </c>
      <c r="AK270" s="1119">
        <f t="shared" si="51"/>
        <v>4134.6864999999998</v>
      </c>
      <c r="AL270" s="19">
        <f t="shared" si="52"/>
        <v>1957.3034697217677</v>
      </c>
      <c r="AN270" s="1298"/>
    </row>
    <row r="271" spans="1:202" x14ac:dyDescent="0.25">
      <c r="A271" s="19">
        <v>1</v>
      </c>
      <c r="B271" s="19">
        <f t="shared" si="46"/>
        <v>1</v>
      </c>
      <c r="C271" s="6" t="s">
        <v>96</v>
      </c>
      <c r="D271" s="159"/>
      <c r="E271" s="159"/>
      <c r="F271" s="159"/>
      <c r="G271" s="160"/>
      <c r="H271" s="161"/>
      <c r="I271" s="161"/>
      <c r="J271" s="25"/>
      <c r="K271" s="25"/>
      <c r="L271" s="25"/>
      <c r="M271" s="25"/>
      <c r="N271" s="25"/>
      <c r="O271" s="25"/>
      <c r="P271" s="573">
        <f t="shared" ref="P271:AD271" si="55">P272-P273-P323-P326-P330</f>
        <v>-3.637978807091713E-11</v>
      </c>
      <c r="Q271" s="573">
        <f t="shared" si="55"/>
        <v>-3.637978807091713E-11</v>
      </c>
      <c r="R271" s="573">
        <f t="shared" si="55"/>
        <v>-3.637978807091713E-11</v>
      </c>
      <c r="S271" s="573">
        <f t="shared" si="55"/>
        <v>-3.637978807091713E-11</v>
      </c>
      <c r="T271" s="573">
        <f t="shared" ref="T271:U271" si="56">T272-T273-T323-T326-T330</f>
        <v>0</v>
      </c>
      <c r="U271" s="573">
        <f t="shared" si="56"/>
        <v>0</v>
      </c>
      <c r="V271" s="573">
        <f t="shared" ref="V271" si="57">V272-V273-V323-V326-V330</f>
        <v>0</v>
      </c>
      <c r="W271" s="573">
        <f t="shared" si="55"/>
        <v>-2.3646862246096134E-11</v>
      </c>
      <c r="X271" s="573">
        <f t="shared" si="55"/>
        <v>0</v>
      </c>
      <c r="Y271" s="573">
        <f t="shared" si="55"/>
        <v>0</v>
      </c>
      <c r="Z271" s="573">
        <f t="shared" si="55"/>
        <v>0</v>
      </c>
      <c r="AA271" s="573">
        <f t="shared" si="55"/>
        <v>0</v>
      </c>
      <c r="AB271" s="573">
        <f t="shared" si="55"/>
        <v>0</v>
      </c>
      <c r="AC271" s="573">
        <f t="shared" si="55"/>
        <v>-1.4654943925052066E-13</v>
      </c>
      <c r="AD271" s="573">
        <f t="shared" si="55"/>
        <v>0</v>
      </c>
      <c r="AE271" s="573"/>
      <c r="AF271" s="573"/>
      <c r="AG271" s="1232">
        <f>'1 уровень'!AF2842</f>
        <v>0</v>
      </c>
      <c r="AH271" s="1236">
        <f t="shared" ref="AH271" si="58">AH272-AH273-AH323-AH326-AH330</f>
        <v>0</v>
      </c>
      <c r="AI271" s="339">
        <f t="shared" si="54"/>
        <v>0</v>
      </c>
      <c r="AJ271" s="339">
        <f t="shared" si="53"/>
        <v>-1.4654943925052066E-10</v>
      </c>
      <c r="AK271" s="1119">
        <f t="shared" si="51"/>
        <v>0</v>
      </c>
      <c r="AL271" s="19" t="e">
        <f t="shared" si="52"/>
        <v>#DIV/0!</v>
      </c>
      <c r="AN271" s="1298"/>
    </row>
    <row r="272" spans="1:202" s="139" customFormat="1" x14ac:dyDescent="0.25">
      <c r="A272" s="19">
        <v>1</v>
      </c>
      <c r="B272" s="19">
        <f t="shared" si="46"/>
        <v>1</v>
      </c>
      <c r="C272" s="12" t="s">
        <v>93</v>
      </c>
      <c r="D272" s="140">
        <f>'1 уровень'!E2842</f>
        <v>0</v>
      </c>
      <c r="E272" s="140">
        <f>'1 уровень'!F2842</f>
        <v>0</v>
      </c>
      <c r="F272" s="140">
        <f>'1 уровень'!G2842</f>
        <v>0</v>
      </c>
      <c r="G272" s="151">
        <f>'1 уровень'!H2842</f>
        <v>0</v>
      </c>
      <c r="H272" s="152">
        <f>'1 уровень'!I2842</f>
        <v>0</v>
      </c>
      <c r="I272" s="152">
        <f>'1 уровень'!J2842</f>
        <v>0</v>
      </c>
      <c r="J272" s="22">
        <f>'1 уровень'!K2842</f>
        <v>0</v>
      </c>
      <c r="K272" s="22">
        <f>'1 уровень'!L2842</f>
        <v>0</v>
      </c>
      <c r="L272" s="22">
        <f>'1 уровень'!M2842</f>
        <v>0</v>
      </c>
      <c r="M272" s="22">
        <f>'1 уровень'!N2842</f>
        <v>0</v>
      </c>
      <c r="N272" s="22">
        <f>'1 уровень'!O2842</f>
        <v>0</v>
      </c>
      <c r="O272" s="22">
        <f>'1 уровень'!P2842</f>
        <v>0</v>
      </c>
      <c r="P272" s="152">
        <f>'1 уровень'!Q2842</f>
        <v>273066.8477990739</v>
      </c>
      <c r="Q272" s="152">
        <f>'1 уровень'!R2842</f>
        <v>273066.8477990739</v>
      </c>
      <c r="R272" s="152">
        <f>'1 уровень'!S2842</f>
        <v>273066.8477990739</v>
      </c>
      <c r="S272" s="152">
        <f>'1 уровень'!T2842</f>
        <v>273066.8477990739</v>
      </c>
      <c r="T272" s="152">
        <f>'1 уровень'!U2842</f>
        <v>271064.41036908352</v>
      </c>
      <c r="U272" s="152">
        <f>'1 уровень'!V2842</f>
        <v>271064.41036908352</v>
      </c>
      <c r="V272" s="152">
        <f>'1 уровень'!W2842</f>
        <v>271064.41036908352</v>
      </c>
      <c r="W272" s="152">
        <f>'1 уровень'!X2842</f>
        <v>158538.08051321335</v>
      </c>
      <c r="X272" s="152">
        <f>'1 уровень'!Y2842</f>
        <v>130318.83820999999</v>
      </c>
      <c r="Y272" s="1003">
        <f>'1 уровень'!Z2842</f>
        <v>0</v>
      </c>
      <c r="Z272" s="152">
        <f>'1 уровень'!AA2842</f>
        <v>-129.67789999999999</v>
      </c>
      <c r="AA272" s="152">
        <f>'1 уровень'!AB2842</f>
        <v>-28219.242303213381</v>
      </c>
      <c r="AB272" s="152">
        <f>'1 уровень'!AC2842</f>
        <v>0</v>
      </c>
      <c r="AC272" s="152">
        <f>'1 уровень'!AD2842</f>
        <v>-3807.9841400000005</v>
      </c>
      <c r="AD272" s="570">
        <f>'1 уровень'!AE2842</f>
        <v>126381.17616999999</v>
      </c>
      <c r="AE272" s="152">
        <f>X272/W272*100</f>
        <v>82.200338106868003</v>
      </c>
      <c r="AF272" s="152">
        <f>AD272/W272*100</f>
        <v>79.716605474775349</v>
      </c>
      <c r="AG272" s="1226">
        <f>'1 уровень'!AF2842</f>
        <v>0</v>
      </c>
      <c r="AH272" s="1231">
        <f>'1 уровень'!AG2842</f>
        <v>0</v>
      </c>
      <c r="AI272" s="339">
        <f t="shared" si="54"/>
        <v>126381176.16999999</v>
      </c>
      <c r="AJ272" s="339">
        <f t="shared" si="53"/>
        <v>-3807984.1400000006</v>
      </c>
      <c r="AK272" s="1119"/>
      <c r="AL272" s="139" t="e">
        <f t="shared" si="52"/>
        <v>#DIV/0!</v>
      </c>
      <c r="AN272" s="428"/>
    </row>
    <row r="273" spans="1:202" s="139" customFormat="1" ht="29.25" x14ac:dyDescent="0.25">
      <c r="A273" s="19">
        <v>1</v>
      </c>
      <c r="B273" s="19">
        <f t="shared" si="46"/>
        <v>1</v>
      </c>
      <c r="C273" s="2296" t="s">
        <v>7</v>
      </c>
      <c r="D273" s="21">
        <f>'1 уровень'!E2843</f>
        <v>3671</v>
      </c>
      <c r="E273" s="21">
        <f>'1 уровень'!F2843</f>
        <v>2142</v>
      </c>
      <c r="F273" s="21">
        <f>'1 уровень'!G2843</f>
        <v>1936</v>
      </c>
      <c r="G273" s="142">
        <f>'1 уровень'!H2843</f>
        <v>90.382819794584506</v>
      </c>
      <c r="H273" s="152">
        <f>'1 уровень'!I2843</f>
        <v>7.8755107600108962</v>
      </c>
      <c r="I273" s="152">
        <f>'1 уровень'!J2843</f>
        <v>7.1224173553719012</v>
      </c>
      <c r="J273" s="24">
        <f>'1 уровень'!K2843</f>
        <v>28911</v>
      </c>
      <c r="K273" s="24">
        <f>'1 уровень'!L2843</f>
        <v>16866</v>
      </c>
      <c r="L273" s="24">
        <f>'1 уровень'!M2843</f>
        <v>13789</v>
      </c>
      <c r="M273" s="24">
        <f>'1 уровень'!N2843</f>
        <v>81.756195897071024</v>
      </c>
      <c r="N273" s="24">
        <f>'1 уровень'!O2843</f>
        <v>87.502467320261431</v>
      </c>
      <c r="O273" s="24">
        <f>'1 уровень'!P2843</f>
        <v>270.14421922262989</v>
      </c>
      <c r="P273" s="152">
        <f>'1 уровень'!Q2843</f>
        <v>116483.0869967968</v>
      </c>
      <c r="Q273" s="152">
        <f>'1 уровень'!R2843</f>
        <v>116483.0869967968</v>
      </c>
      <c r="R273" s="152">
        <f>'1 уровень'!S2843</f>
        <v>116483.0869967968</v>
      </c>
      <c r="S273" s="152">
        <f>'1 уровень'!T2843</f>
        <v>116483.0869967968</v>
      </c>
      <c r="T273" s="152">
        <f>'1 уровень'!U2843</f>
        <v>114480.64956680639</v>
      </c>
      <c r="U273" s="152">
        <f>'1 уровень'!V2843</f>
        <v>114480.64956680639</v>
      </c>
      <c r="V273" s="152">
        <f>'1 уровень'!W2843</f>
        <v>114480.64956680639</v>
      </c>
      <c r="W273" s="152">
        <f>'1 уровень'!X2843</f>
        <v>67197.553378551718</v>
      </c>
      <c r="X273" s="152">
        <f>'1 уровень'!Y2843</f>
        <v>54424.302069999998</v>
      </c>
      <c r="Y273" s="1003">
        <f>'1 уровень'!Z2843</f>
        <v>0</v>
      </c>
      <c r="Z273" s="152">
        <f>'1 уровень'!AA2843</f>
        <v>-129.67789999999999</v>
      </c>
      <c r="AA273" s="152">
        <f>'1 уровень'!AB2843</f>
        <v>-12773.25130855172</v>
      </c>
      <c r="AB273" s="152">
        <f>'1 уровень'!AC2843</f>
        <v>0</v>
      </c>
      <c r="AC273" s="152">
        <f>'1 уровень'!AD2843</f>
        <v>-3617.0227400000003</v>
      </c>
      <c r="AD273" s="570">
        <f>'1 уровень'!AE2843</f>
        <v>50677.601429999995</v>
      </c>
      <c r="AE273" s="152">
        <f>X273/W273*100</f>
        <v>80.991493489956852</v>
      </c>
      <c r="AF273" s="152">
        <f>AD273/W273*100</f>
        <v>75.415843110406158</v>
      </c>
      <c r="AG273" s="1220">
        <f>'1 уровень'!AF2843</f>
        <v>0</v>
      </c>
      <c r="AH273" s="1231">
        <f>'1 уровень'!AG2843</f>
        <v>0</v>
      </c>
      <c r="AI273" s="339">
        <f t="shared" si="54"/>
        <v>50677601.429999992</v>
      </c>
      <c r="AJ273" s="339">
        <f t="shared" si="53"/>
        <v>-3617022.74</v>
      </c>
      <c r="AK273" s="1119">
        <f>IF(P273&gt;0,P273*1000/D273,0)</f>
        <v>31730.614817977883</v>
      </c>
      <c r="AL273" s="19">
        <f t="shared" si="52"/>
        <v>28111.726275826444</v>
      </c>
      <c r="AM273" s="19"/>
      <c r="AN273" s="1298"/>
      <c r="AO273" s="19"/>
      <c r="AP273" s="19"/>
      <c r="AQ273" s="19"/>
      <c r="AR273" s="19"/>
      <c r="AS273" s="19"/>
      <c r="AT273" s="19"/>
      <c r="AU273" s="19"/>
      <c r="AV273" s="19"/>
      <c r="AW273" s="19"/>
      <c r="AX273" s="19"/>
      <c r="AY273" s="19"/>
      <c r="AZ273" s="19"/>
      <c r="BA273" s="19"/>
      <c r="BB273" s="19"/>
      <c r="BC273" s="19"/>
      <c r="BD273" s="19"/>
      <c r="BE273" s="19"/>
      <c r="BF273" s="19"/>
      <c r="BG273" s="19"/>
      <c r="BH273" s="19"/>
      <c r="BI273" s="19"/>
      <c r="BJ273" s="19"/>
      <c r="BK273" s="19"/>
      <c r="BL273" s="19"/>
      <c r="BM273" s="19"/>
      <c r="BN273" s="19"/>
      <c r="BO273" s="19"/>
      <c r="BP273" s="19"/>
      <c r="BQ273" s="19"/>
      <c r="BR273" s="19"/>
      <c r="BS273" s="19"/>
      <c r="BT273" s="19"/>
      <c r="BU273" s="19"/>
      <c r="BV273" s="19"/>
      <c r="BW273" s="19"/>
      <c r="BX273" s="19"/>
      <c r="BY273" s="19"/>
      <c r="BZ273" s="19"/>
      <c r="CA273" s="19"/>
      <c r="CB273" s="19"/>
      <c r="CC273" s="19"/>
      <c r="CD273" s="19"/>
      <c r="CE273" s="19"/>
      <c r="CF273" s="19"/>
      <c r="CG273" s="19"/>
      <c r="CH273" s="19"/>
      <c r="CI273" s="19"/>
      <c r="CJ273" s="19"/>
      <c r="CK273" s="19"/>
      <c r="CL273" s="19"/>
      <c r="CM273" s="19"/>
      <c r="CN273" s="19"/>
      <c r="CO273" s="19"/>
      <c r="CP273" s="19"/>
      <c r="CQ273" s="19"/>
      <c r="CR273" s="19"/>
      <c r="CS273" s="19"/>
      <c r="CT273" s="19"/>
      <c r="CU273" s="19"/>
      <c r="CV273" s="19"/>
      <c r="CW273" s="19"/>
      <c r="CX273" s="19"/>
      <c r="CY273" s="19"/>
      <c r="CZ273" s="19"/>
      <c r="DA273" s="19"/>
      <c r="DB273" s="19"/>
      <c r="DC273" s="19"/>
      <c r="DD273" s="19"/>
      <c r="DE273" s="19"/>
      <c r="DF273" s="19"/>
      <c r="DG273" s="19"/>
      <c r="DH273" s="19"/>
      <c r="DI273" s="19"/>
      <c r="DJ273" s="19"/>
      <c r="DK273" s="19"/>
      <c r="DL273" s="19"/>
      <c r="DM273" s="19"/>
      <c r="DN273" s="19"/>
      <c r="DO273" s="19"/>
      <c r="DP273" s="19"/>
      <c r="DQ273" s="19"/>
      <c r="DR273" s="19"/>
      <c r="DS273" s="19"/>
      <c r="DT273" s="19"/>
      <c r="DU273" s="19"/>
      <c r="DV273" s="19"/>
      <c r="DW273" s="19"/>
      <c r="DX273" s="19"/>
      <c r="DY273" s="19"/>
      <c r="DZ273" s="19"/>
      <c r="EA273" s="19"/>
      <c r="EB273" s="19"/>
      <c r="EC273" s="19"/>
      <c r="ED273" s="19"/>
      <c r="EE273" s="19"/>
      <c r="EF273" s="19"/>
      <c r="EG273" s="19"/>
      <c r="EH273" s="19"/>
      <c r="EI273" s="19"/>
      <c r="EJ273" s="19"/>
      <c r="EK273" s="19"/>
      <c r="EL273" s="19"/>
      <c r="EM273" s="19"/>
      <c r="EN273" s="19"/>
      <c r="EO273" s="19"/>
      <c r="EP273" s="19"/>
      <c r="EQ273" s="19"/>
      <c r="ER273" s="19"/>
      <c r="ES273" s="19"/>
      <c r="ET273" s="19"/>
      <c r="EU273" s="19"/>
      <c r="EV273" s="19"/>
      <c r="EW273" s="19"/>
      <c r="EX273" s="19"/>
      <c r="EY273" s="19"/>
      <c r="EZ273" s="19"/>
      <c r="FA273" s="19"/>
      <c r="FB273" s="19"/>
      <c r="FC273" s="19"/>
      <c r="FD273" s="19"/>
      <c r="FE273" s="19"/>
      <c r="FF273" s="19"/>
      <c r="FG273" s="19"/>
      <c r="FH273" s="19"/>
      <c r="FI273" s="19"/>
      <c r="FJ273" s="19"/>
      <c r="FK273" s="19"/>
      <c r="FL273" s="19"/>
      <c r="FM273" s="19"/>
      <c r="FN273" s="19"/>
      <c r="FO273" s="19"/>
      <c r="FP273" s="19"/>
      <c r="FQ273" s="19"/>
      <c r="FR273" s="19"/>
      <c r="FS273" s="19"/>
      <c r="FT273" s="19"/>
      <c r="FU273" s="19"/>
      <c r="FV273" s="19"/>
      <c r="FW273" s="19"/>
      <c r="FX273" s="19"/>
      <c r="FY273" s="19"/>
      <c r="FZ273" s="19"/>
      <c r="GA273" s="19"/>
      <c r="GB273" s="19"/>
      <c r="GC273" s="19"/>
      <c r="GD273" s="19"/>
      <c r="GE273" s="19"/>
      <c r="GF273" s="19"/>
      <c r="GG273" s="19"/>
      <c r="GH273" s="19"/>
      <c r="GI273" s="19"/>
      <c r="GJ273" s="19"/>
      <c r="GK273" s="19"/>
      <c r="GL273" s="19"/>
      <c r="GM273" s="19"/>
      <c r="GN273" s="19"/>
      <c r="GO273" s="19"/>
      <c r="GP273" s="19"/>
      <c r="GQ273" s="19"/>
      <c r="GR273" s="19"/>
      <c r="GS273" s="19"/>
      <c r="GT273" s="19"/>
    </row>
    <row r="274" spans="1:202" x14ac:dyDescent="0.25">
      <c r="A274" s="19">
        <v>1</v>
      </c>
      <c r="B274" s="19">
        <f t="shared" si="46"/>
        <v>1</v>
      </c>
      <c r="C274" s="447" t="s">
        <v>14</v>
      </c>
      <c r="D274" s="29">
        <f>'1 уровень'!E2844</f>
        <v>0</v>
      </c>
      <c r="E274" s="29">
        <f>'1 уровень'!F2844</f>
        <v>0</v>
      </c>
      <c r="F274" s="29">
        <f>'1 уровень'!G2844</f>
        <v>0</v>
      </c>
      <c r="G274" s="144">
        <f>'1 уровень'!H2844</f>
        <v>0</v>
      </c>
      <c r="H274" s="158">
        <f>'1 уровень'!I2844</f>
        <v>0</v>
      </c>
      <c r="I274" s="158">
        <f>'1 уровень'!J2844</f>
        <v>0</v>
      </c>
      <c r="J274" s="153">
        <f>'1 уровень'!K2844</f>
        <v>0</v>
      </c>
      <c r="K274" s="153">
        <f>'1 уровень'!L2844</f>
        <v>0</v>
      </c>
      <c r="L274" s="153">
        <f>'1 уровень'!M2844</f>
        <v>0</v>
      </c>
      <c r="M274" s="153">
        <f>'1 уровень'!N2844</f>
        <v>0</v>
      </c>
      <c r="N274" s="153">
        <f>'1 уровень'!O2844</f>
        <v>0</v>
      </c>
      <c r="O274" s="153">
        <f>'1 уровень'!P2844</f>
        <v>0</v>
      </c>
      <c r="P274" s="152">
        <f>'1 уровень'!Q2844</f>
        <v>0</v>
      </c>
      <c r="Q274" s="152">
        <f>'1 уровень'!R2844</f>
        <v>0</v>
      </c>
      <c r="R274" s="152">
        <f>'1 уровень'!S2844</f>
        <v>0</v>
      </c>
      <c r="S274" s="152">
        <f>'1 уровень'!T2844</f>
        <v>0</v>
      </c>
      <c r="T274" s="152">
        <f>'1 уровень'!U2844</f>
        <v>0</v>
      </c>
      <c r="U274" s="152">
        <f>'1 уровень'!V2844</f>
        <v>0</v>
      </c>
      <c r="V274" s="152">
        <f>'1 уровень'!W2844</f>
        <v>0</v>
      </c>
      <c r="W274" s="152">
        <f>'1 уровень'!X2844</f>
        <v>0</v>
      </c>
      <c r="X274" s="152">
        <f>'1 уровень'!Y2844</f>
        <v>0</v>
      </c>
      <c r="Y274" s="1003">
        <f>'1 уровень'!Z2844</f>
        <v>0</v>
      </c>
      <c r="Z274" s="152">
        <f>'1 уровень'!AA2844</f>
        <v>0</v>
      </c>
      <c r="AA274" s="152">
        <f>'1 уровень'!AB2844</f>
        <v>0</v>
      </c>
      <c r="AB274" s="152">
        <f>'1 уровень'!AC2844</f>
        <v>0</v>
      </c>
      <c r="AC274" s="152">
        <f>'1 уровень'!AD2844</f>
        <v>0</v>
      </c>
      <c r="AD274" s="570">
        <f>'1 уровень'!AE2844</f>
        <v>0</v>
      </c>
      <c r="AE274" s="152"/>
      <c r="AF274" s="152"/>
      <c r="AG274" s="1224">
        <f>'1 уровень'!AF2844</f>
        <v>0</v>
      </c>
      <c r="AH274" s="1231">
        <f>'1 уровень'!AG2844</f>
        <v>0</v>
      </c>
      <c r="AI274" s="339">
        <f t="shared" si="54"/>
        <v>0</v>
      </c>
      <c r="AJ274" s="339">
        <f t="shared" si="53"/>
        <v>0</v>
      </c>
      <c r="AK274" s="1119">
        <f>IF(P274&gt;0,P274*1000/D274,0)</f>
        <v>0</v>
      </c>
      <c r="AL274" s="19" t="e">
        <f t="shared" si="52"/>
        <v>#DIV/0!</v>
      </c>
      <c r="AN274" s="1298"/>
    </row>
    <row r="275" spans="1:202" x14ac:dyDescent="0.25">
      <c r="A275" s="19">
        <v>1</v>
      </c>
      <c r="B275" s="19">
        <f t="shared" si="46"/>
        <v>1</v>
      </c>
      <c r="C275" s="300" t="s">
        <v>348</v>
      </c>
      <c r="D275" s="29">
        <f>'1 уровень'!E2845</f>
        <v>0</v>
      </c>
      <c r="E275" s="29">
        <f>'1 уровень'!F2845</f>
        <v>0</v>
      </c>
      <c r="F275" s="29">
        <f>'1 уровень'!G2845</f>
        <v>0</v>
      </c>
      <c r="G275" s="144">
        <f>'1 уровень'!H2845</f>
        <v>0</v>
      </c>
      <c r="H275" s="158">
        <f>'1 уровень'!I2845</f>
        <v>0</v>
      </c>
      <c r="I275" s="158">
        <f>'1 уровень'!J2845</f>
        <v>0</v>
      </c>
      <c r="J275" s="153">
        <f>'1 уровень'!K2845</f>
        <v>0</v>
      </c>
      <c r="K275" s="153">
        <f>'1 уровень'!L2845</f>
        <v>0</v>
      </c>
      <c r="L275" s="153">
        <f>'1 уровень'!M2845</f>
        <v>0</v>
      </c>
      <c r="M275" s="153">
        <f>'1 уровень'!N2845</f>
        <v>0</v>
      </c>
      <c r="N275" s="153">
        <f>'1 уровень'!O2845</f>
        <v>0</v>
      </c>
      <c r="O275" s="153">
        <f>'1 уровень'!P2845</f>
        <v>0</v>
      </c>
      <c r="P275" s="152">
        <f>'1 уровень'!Q2845</f>
        <v>44769.900910000004</v>
      </c>
      <c r="Q275" s="152">
        <f>'1 уровень'!R2845</f>
        <v>44769.900910000004</v>
      </c>
      <c r="R275" s="152">
        <f>'1 уровень'!S2845</f>
        <v>44769.900910000004</v>
      </c>
      <c r="S275" s="152">
        <f>'1 уровень'!T2845</f>
        <v>44769.900910000004</v>
      </c>
      <c r="T275" s="152">
        <f>'1 уровень'!U2845</f>
        <v>44769.900910000004</v>
      </c>
      <c r="U275" s="152">
        <f>'1 уровень'!V2845</f>
        <v>44769.900910000004</v>
      </c>
      <c r="V275" s="152">
        <f>'1 уровень'!W2845</f>
        <v>44769.900910000004</v>
      </c>
      <c r="W275" s="152">
        <f>'1 уровень'!X2845</f>
        <v>26115.775530833336</v>
      </c>
      <c r="X275" s="152">
        <f>'1 уровень'!Y2845</f>
        <v>25685.690119999999</v>
      </c>
      <c r="Y275" s="1003">
        <f>'1 уровень'!Z2845</f>
        <v>0</v>
      </c>
      <c r="Z275" s="152">
        <f>'1 уровень'!AA2845</f>
        <v>0</v>
      </c>
      <c r="AA275" s="152">
        <f>'1 уровень'!AB2845</f>
        <v>-430.08541083333694</v>
      </c>
      <c r="AB275" s="152">
        <f>'1 уровень'!AC2845</f>
        <v>0</v>
      </c>
      <c r="AC275" s="152">
        <f>'1 уровень'!AD2845</f>
        <v>-25.530459999999998</v>
      </c>
      <c r="AD275" s="570">
        <f>'1 уровень'!AE2845</f>
        <v>25660.159659999998</v>
      </c>
      <c r="AE275" s="152">
        <f>X275/W275*100</f>
        <v>98.353158571432971</v>
      </c>
      <c r="AF275" s="152">
        <f>AD275/W275*100</f>
        <v>98.2553998050128</v>
      </c>
      <c r="AG275" s="1224">
        <f>'1 уровень'!AF2845</f>
        <v>0</v>
      </c>
      <c r="AH275" s="1231">
        <f>'1 уровень'!AG2845</f>
        <v>0</v>
      </c>
      <c r="AI275" s="339">
        <f t="shared" si="54"/>
        <v>25660159.659999996</v>
      </c>
      <c r="AJ275" s="339">
        <f t="shared" si="53"/>
        <v>-25530.46</v>
      </c>
      <c r="AK275" s="1119"/>
      <c r="AL275" s="139" t="e">
        <f t="shared" si="52"/>
        <v>#DIV/0!</v>
      </c>
      <c r="AM275" s="139"/>
      <c r="AN275" s="428"/>
      <c r="AO275" s="139"/>
      <c r="AP275" s="139"/>
      <c r="AQ275" s="139"/>
      <c r="AR275" s="139"/>
      <c r="AS275" s="139"/>
      <c r="AT275" s="139"/>
      <c r="AU275" s="139"/>
      <c r="AV275" s="139"/>
      <c r="AW275" s="139"/>
      <c r="AX275" s="139"/>
      <c r="AY275" s="139"/>
      <c r="AZ275" s="139"/>
      <c r="BA275" s="139"/>
      <c r="BB275" s="139"/>
      <c r="BC275" s="139"/>
      <c r="BD275" s="139"/>
      <c r="BE275" s="139"/>
      <c r="BF275" s="139"/>
      <c r="BG275" s="139"/>
      <c r="BH275" s="139"/>
      <c r="BI275" s="139"/>
      <c r="BJ275" s="139"/>
      <c r="BK275" s="139"/>
      <c r="BL275" s="139"/>
      <c r="BM275" s="139"/>
      <c r="BN275" s="139"/>
      <c r="BO275" s="139"/>
      <c r="BP275" s="139"/>
      <c r="BQ275" s="139"/>
      <c r="BR275" s="139"/>
      <c r="BS275" s="139"/>
      <c r="BT275" s="139"/>
      <c r="BU275" s="139"/>
      <c r="BV275" s="139"/>
      <c r="BW275" s="139"/>
      <c r="BX275" s="139"/>
      <c r="BY275" s="139"/>
      <c r="BZ275" s="139"/>
      <c r="CA275" s="139"/>
      <c r="CB275" s="139"/>
      <c r="CC275" s="139"/>
      <c r="CD275" s="139"/>
      <c r="CE275" s="139"/>
      <c r="CF275" s="139"/>
      <c r="CG275" s="139"/>
      <c r="CH275" s="139"/>
      <c r="CI275" s="139"/>
      <c r="CJ275" s="139"/>
      <c r="CK275" s="139"/>
      <c r="CL275" s="139"/>
      <c r="CM275" s="139"/>
      <c r="CN275" s="139"/>
      <c r="CO275" s="139"/>
      <c r="CP275" s="139"/>
      <c r="CQ275" s="139"/>
      <c r="CR275" s="139"/>
      <c r="CS275" s="139"/>
      <c r="CT275" s="139"/>
      <c r="CU275" s="139"/>
      <c r="CV275" s="139"/>
      <c r="CW275" s="139"/>
      <c r="CX275" s="139"/>
      <c r="CY275" s="139"/>
      <c r="CZ275" s="139"/>
      <c r="DA275" s="139"/>
      <c r="DB275" s="139"/>
      <c r="DC275" s="139"/>
      <c r="DD275" s="139"/>
      <c r="DE275" s="139"/>
      <c r="DF275" s="139"/>
      <c r="DG275" s="139"/>
      <c r="DH275" s="139"/>
      <c r="DI275" s="139"/>
      <c r="DJ275" s="139"/>
      <c r="DK275" s="139"/>
      <c r="DL275" s="139"/>
      <c r="DM275" s="139"/>
      <c r="DN275" s="139"/>
      <c r="DO275" s="139"/>
      <c r="DP275" s="139"/>
      <c r="DQ275" s="139"/>
      <c r="DR275" s="139"/>
      <c r="DS275" s="139"/>
      <c r="DT275" s="139"/>
      <c r="DU275" s="139"/>
      <c r="DV275" s="139"/>
      <c r="DW275" s="139"/>
      <c r="DX275" s="139"/>
      <c r="DY275" s="139"/>
      <c r="DZ275" s="139"/>
      <c r="EA275" s="139"/>
      <c r="EB275" s="139"/>
      <c r="EC275" s="139"/>
      <c r="ED275" s="139"/>
      <c r="EE275" s="139"/>
      <c r="EF275" s="139"/>
      <c r="EG275" s="139"/>
      <c r="EH275" s="139"/>
      <c r="EI275" s="139"/>
      <c r="EJ275" s="139"/>
      <c r="EK275" s="139"/>
      <c r="EL275" s="139"/>
      <c r="EM275" s="139"/>
      <c r="EN275" s="139"/>
      <c r="EO275" s="139"/>
      <c r="EP275" s="139"/>
      <c r="EQ275" s="139"/>
      <c r="ER275" s="139"/>
      <c r="ES275" s="139"/>
      <c r="ET275" s="139"/>
      <c r="EU275" s="139"/>
      <c r="EV275" s="139"/>
      <c r="EW275" s="139"/>
      <c r="EX275" s="139"/>
      <c r="EY275" s="139"/>
      <c r="EZ275" s="139"/>
      <c r="FA275" s="139"/>
      <c r="FB275" s="139"/>
      <c r="FC275" s="139"/>
      <c r="FD275" s="139"/>
      <c r="FE275" s="139"/>
      <c r="FF275" s="139"/>
      <c r="FG275" s="139"/>
      <c r="FH275" s="139"/>
      <c r="FI275" s="139"/>
      <c r="FJ275" s="139"/>
      <c r="FK275" s="139"/>
      <c r="FL275" s="139"/>
      <c r="FM275" s="139"/>
      <c r="FN275" s="139"/>
      <c r="FO275" s="139"/>
      <c r="FP275" s="139"/>
      <c r="FQ275" s="139"/>
      <c r="FR275" s="139"/>
      <c r="FS275" s="139"/>
      <c r="FT275" s="139"/>
      <c r="FU275" s="139"/>
      <c r="FV275" s="139"/>
      <c r="FW275" s="139"/>
      <c r="FX275" s="139"/>
      <c r="FY275" s="139"/>
      <c r="FZ275" s="139"/>
      <c r="GA275" s="139"/>
      <c r="GB275" s="139"/>
      <c r="GC275" s="139"/>
      <c r="GD275" s="139"/>
      <c r="GE275" s="139"/>
      <c r="GF275" s="139"/>
      <c r="GG275" s="139"/>
      <c r="GH275" s="139"/>
      <c r="GI275" s="139"/>
      <c r="GJ275" s="139"/>
      <c r="GK275" s="139"/>
      <c r="GL275" s="139"/>
      <c r="GM275" s="139"/>
      <c r="GN275" s="139"/>
      <c r="GO275" s="139"/>
      <c r="GP275" s="139"/>
      <c r="GQ275" s="139"/>
      <c r="GR275" s="139"/>
      <c r="GS275" s="139"/>
      <c r="GT275" s="139"/>
    </row>
    <row r="276" spans="1:202" x14ac:dyDescent="0.25">
      <c r="B276" s="19">
        <f t="shared" si="46"/>
        <v>1</v>
      </c>
      <c r="C276" s="300" t="s">
        <v>302</v>
      </c>
      <c r="D276" s="29">
        <f>'1 уровень'!E2846</f>
        <v>0</v>
      </c>
      <c r="E276" s="29">
        <f>'1 уровень'!F2846</f>
        <v>0</v>
      </c>
      <c r="F276" s="29">
        <f>'1 уровень'!G2846</f>
        <v>0</v>
      </c>
      <c r="G276" s="144">
        <f>'1 уровень'!H2846</f>
        <v>0</v>
      </c>
      <c r="H276" s="158">
        <f>'1 уровень'!I2846</f>
        <v>0</v>
      </c>
      <c r="I276" s="158">
        <f>'1 уровень'!J2846</f>
        <v>0</v>
      </c>
      <c r="J276" s="153">
        <f>'1 уровень'!K2846</f>
        <v>0</v>
      </c>
      <c r="K276" s="153">
        <f>'1 уровень'!L2846</f>
        <v>0</v>
      </c>
      <c r="L276" s="153">
        <f>'1 уровень'!M2846</f>
        <v>0</v>
      </c>
      <c r="M276" s="153">
        <f>'1 уровень'!N2846</f>
        <v>0</v>
      </c>
      <c r="N276" s="153">
        <f>'1 уровень'!O2846</f>
        <v>0</v>
      </c>
      <c r="O276" s="153">
        <f>'1 уровень'!P2846</f>
        <v>0</v>
      </c>
      <c r="P276" s="152">
        <f>'1 уровень'!Q2846</f>
        <v>8630.3700000000008</v>
      </c>
      <c r="Q276" s="152">
        <f>'1 уровень'!R2846</f>
        <v>8630.3700000000008</v>
      </c>
      <c r="R276" s="152">
        <f>'1 уровень'!S2846</f>
        <v>8630.3700000000008</v>
      </c>
      <c r="S276" s="152">
        <f>'1 уровень'!T2846</f>
        <v>8630.3700000000008</v>
      </c>
      <c r="T276" s="152">
        <f>'1 уровень'!U2846</f>
        <v>8630.3700000000008</v>
      </c>
      <c r="U276" s="152">
        <f>'1 уровень'!V2846</f>
        <v>8630.3700000000008</v>
      </c>
      <c r="V276" s="152">
        <f>'1 уровень'!W2846</f>
        <v>8630.3700000000008</v>
      </c>
      <c r="W276" s="152">
        <f>'1 уровень'!X2846</f>
        <v>5034.3825000000006</v>
      </c>
      <c r="X276" s="152">
        <f>'1 уровень'!Y2846</f>
        <v>5034.3824999999997</v>
      </c>
      <c r="Y276" s="1003">
        <f>'1 уровень'!Z2846</f>
        <v>0</v>
      </c>
      <c r="Z276" s="152">
        <f>'1 уровень'!AA2846</f>
        <v>0</v>
      </c>
      <c r="AA276" s="152">
        <f>'1 уровень'!AB2846</f>
        <v>0</v>
      </c>
      <c r="AB276" s="152">
        <f>'1 уровень'!AC2846</f>
        <v>0</v>
      </c>
      <c r="AC276" s="152">
        <f>'1 уровень'!AD2846</f>
        <v>0</v>
      </c>
      <c r="AD276" s="570">
        <f>'1 уровень'!AE2846</f>
        <v>5034.3824999999997</v>
      </c>
      <c r="AE276" s="152">
        <f>X276/W276*100</f>
        <v>99.999999999999972</v>
      </c>
      <c r="AF276" s="152">
        <f>AD276/W276*100</f>
        <v>99.999999999999972</v>
      </c>
      <c r="AG276" s="1224">
        <f>'1 уровень'!AF2846</f>
        <v>0</v>
      </c>
      <c r="AH276" s="1231">
        <f>'1 уровень'!AG2846</f>
        <v>0</v>
      </c>
      <c r="AI276" s="339">
        <f t="shared" si="54"/>
        <v>5034382.5</v>
      </c>
      <c r="AJ276" s="339">
        <f t="shared" si="53"/>
        <v>0</v>
      </c>
      <c r="AK276" s="1119"/>
      <c r="AL276" s="139" t="e">
        <f t="shared" si="52"/>
        <v>#DIV/0!</v>
      </c>
      <c r="AM276" s="139"/>
      <c r="AN276" s="428"/>
      <c r="AO276" s="139"/>
      <c r="AP276" s="139"/>
      <c r="AQ276" s="139"/>
      <c r="AR276" s="139"/>
      <c r="AS276" s="139"/>
      <c r="AT276" s="139"/>
      <c r="AU276" s="139"/>
      <c r="AV276" s="139"/>
      <c r="AW276" s="139"/>
      <c r="AX276" s="139"/>
      <c r="AY276" s="139"/>
      <c r="AZ276" s="139"/>
      <c r="BA276" s="139"/>
      <c r="BB276" s="139"/>
      <c r="BC276" s="139"/>
      <c r="BD276" s="139"/>
      <c r="BE276" s="139"/>
      <c r="BF276" s="139"/>
      <c r="BG276" s="139"/>
      <c r="BH276" s="139"/>
      <c r="BI276" s="139"/>
      <c r="BJ276" s="139"/>
      <c r="BK276" s="139"/>
      <c r="BL276" s="139"/>
      <c r="BM276" s="139"/>
      <c r="BN276" s="139"/>
      <c r="BO276" s="139"/>
      <c r="BP276" s="139"/>
      <c r="BQ276" s="139"/>
      <c r="BR276" s="139"/>
      <c r="BS276" s="139"/>
      <c r="BT276" s="139"/>
      <c r="BU276" s="139"/>
      <c r="BV276" s="139"/>
      <c r="BW276" s="139"/>
      <c r="BX276" s="139"/>
      <c r="BY276" s="139"/>
      <c r="BZ276" s="139"/>
      <c r="CA276" s="139"/>
      <c r="CB276" s="139"/>
      <c r="CC276" s="139"/>
      <c r="CD276" s="139"/>
      <c r="CE276" s="139"/>
      <c r="CF276" s="139"/>
      <c r="CG276" s="139"/>
      <c r="CH276" s="139"/>
      <c r="CI276" s="139"/>
      <c r="CJ276" s="139"/>
      <c r="CK276" s="139"/>
      <c r="CL276" s="139"/>
      <c r="CM276" s="139"/>
      <c r="CN276" s="139"/>
      <c r="CO276" s="139"/>
      <c r="CP276" s="139"/>
      <c r="CQ276" s="139"/>
      <c r="CR276" s="139"/>
      <c r="CS276" s="139"/>
      <c r="CT276" s="139"/>
      <c r="CU276" s="139"/>
      <c r="CV276" s="139"/>
      <c r="CW276" s="139"/>
      <c r="CX276" s="139"/>
      <c r="CY276" s="139"/>
      <c r="CZ276" s="139"/>
      <c r="DA276" s="139"/>
      <c r="DB276" s="139"/>
      <c r="DC276" s="139"/>
      <c r="DD276" s="139"/>
      <c r="DE276" s="139"/>
      <c r="DF276" s="139"/>
      <c r="DG276" s="139"/>
      <c r="DH276" s="139"/>
      <c r="DI276" s="139"/>
      <c r="DJ276" s="139"/>
      <c r="DK276" s="139"/>
      <c r="DL276" s="139"/>
      <c r="DM276" s="139"/>
      <c r="DN276" s="139"/>
      <c r="DO276" s="139"/>
      <c r="DP276" s="139"/>
      <c r="DQ276" s="139"/>
      <c r="DR276" s="139"/>
      <c r="DS276" s="139"/>
      <c r="DT276" s="139"/>
      <c r="DU276" s="139"/>
      <c r="DV276" s="139"/>
      <c r="DW276" s="139"/>
      <c r="DX276" s="139"/>
      <c r="DY276" s="139"/>
      <c r="DZ276" s="139"/>
      <c r="EA276" s="139"/>
      <c r="EB276" s="139"/>
      <c r="EC276" s="139"/>
      <c r="ED276" s="139"/>
      <c r="EE276" s="139"/>
      <c r="EF276" s="139"/>
      <c r="EG276" s="139"/>
      <c r="EH276" s="139"/>
      <c r="EI276" s="139"/>
      <c r="EJ276" s="139"/>
      <c r="EK276" s="139"/>
      <c r="EL276" s="139"/>
      <c r="EM276" s="139"/>
      <c r="EN276" s="139"/>
      <c r="EO276" s="139"/>
      <c r="EP276" s="139"/>
      <c r="EQ276" s="139"/>
      <c r="ER276" s="139"/>
      <c r="ES276" s="139"/>
      <c r="ET276" s="139"/>
      <c r="EU276" s="139"/>
      <c r="EV276" s="139"/>
      <c r="EW276" s="139"/>
      <c r="EX276" s="139"/>
      <c r="EY276" s="139"/>
      <c r="EZ276" s="139"/>
      <c r="FA276" s="139"/>
      <c r="FB276" s="139"/>
      <c r="FC276" s="139"/>
      <c r="FD276" s="139"/>
      <c r="FE276" s="139"/>
      <c r="FF276" s="139"/>
      <c r="FG276" s="139"/>
      <c r="FH276" s="139"/>
      <c r="FI276" s="139"/>
      <c r="FJ276" s="139"/>
      <c r="FK276" s="139"/>
      <c r="FL276" s="139"/>
      <c r="FM276" s="139"/>
      <c r="FN276" s="139"/>
      <c r="FO276" s="139"/>
      <c r="FP276" s="139"/>
      <c r="FQ276" s="139"/>
      <c r="FR276" s="139"/>
      <c r="FS276" s="139"/>
      <c r="FT276" s="139"/>
      <c r="FU276" s="139"/>
      <c r="FV276" s="139"/>
      <c r="FW276" s="139"/>
      <c r="FX276" s="139"/>
      <c r="FY276" s="139"/>
      <c r="FZ276" s="139"/>
      <c r="GA276" s="139"/>
      <c r="GB276" s="139"/>
      <c r="GC276" s="139"/>
      <c r="GD276" s="139"/>
      <c r="GE276" s="139"/>
      <c r="GF276" s="139"/>
      <c r="GG276" s="139"/>
      <c r="GH276" s="139"/>
      <c r="GI276" s="139"/>
      <c r="GJ276" s="139"/>
      <c r="GK276" s="139"/>
      <c r="GL276" s="139"/>
      <c r="GM276" s="139"/>
      <c r="GN276" s="139"/>
      <c r="GO276" s="139"/>
      <c r="GP276" s="139"/>
      <c r="GQ276" s="139"/>
      <c r="GR276" s="139"/>
      <c r="GS276" s="139"/>
      <c r="GT276" s="139"/>
    </row>
    <row r="277" spans="1:202" ht="29.25" x14ac:dyDescent="0.25">
      <c r="A277" s="19">
        <v>1</v>
      </c>
      <c r="B277" s="19">
        <f t="shared" si="46"/>
        <v>1</v>
      </c>
      <c r="C277" s="443" t="s">
        <v>284</v>
      </c>
      <c r="D277" s="29">
        <f>'1 уровень'!E2847</f>
        <v>27950</v>
      </c>
      <c r="E277" s="29">
        <f>'1 уровень'!F2847</f>
        <v>16304</v>
      </c>
      <c r="F277" s="29">
        <f>'1 уровень'!G2847</f>
        <v>15896</v>
      </c>
      <c r="G277" s="144">
        <f>'1 уровень'!H2847</f>
        <v>97.497546614327774</v>
      </c>
      <c r="H277" s="158">
        <f>'1 уровень'!I2847</f>
        <v>0</v>
      </c>
      <c r="I277" s="158">
        <f>'1 уровень'!J2847</f>
        <v>0</v>
      </c>
      <c r="J277" s="153">
        <f>'1 уровень'!K2847</f>
        <v>0</v>
      </c>
      <c r="K277" s="153">
        <f>'1 уровень'!L2847</f>
        <v>0</v>
      </c>
      <c r="L277" s="153">
        <f>'1 уровень'!M2847</f>
        <v>0</v>
      </c>
      <c r="M277" s="153">
        <f>'1 уровень'!N2847</f>
        <v>0</v>
      </c>
      <c r="N277" s="153">
        <f>'1 уровень'!O2847</f>
        <v>0</v>
      </c>
      <c r="O277" s="153">
        <f>'1 уровень'!P2847</f>
        <v>0</v>
      </c>
      <c r="P277" s="152">
        <f>'1 уровень'!Q2847</f>
        <v>0</v>
      </c>
      <c r="Q277" s="152">
        <f>'1 уровень'!R2847</f>
        <v>0</v>
      </c>
      <c r="R277" s="152">
        <f>'1 уровень'!S2847</f>
        <v>0</v>
      </c>
      <c r="S277" s="152">
        <f>'1 уровень'!T2847</f>
        <v>0</v>
      </c>
      <c r="T277" s="152">
        <f>'1 уровень'!U2847</f>
        <v>0</v>
      </c>
      <c r="U277" s="152">
        <f>'1 уровень'!V2847</f>
        <v>0</v>
      </c>
      <c r="V277" s="152">
        <f>'1 уровень'!W2847</f>
        <v>0</v>
      </c>
      <c r="W277" s="152">
        <f>'1 уровень'!X2847</f>
        <v>0</v>
      </c>
      <c r="X277" s="152">
        <f>'1 уровень'!Y2847</f>
        <v>0</v>
      </c>
      <c r="Y277" s="1003">
        <f>'1 уровень'!Z2847</f>
        <v>0</v>
      </c>
      <c r="Z277" s="152">
        <f>'1 уровень'!AA2847</f>
        <v>0</v>
      </c>
      <c r="AA277" s="152">
        <f>'1 уровень'!AB2847</f>
        <v>0</v>
      </c>
      <c r="AB277" s="152">
        <f>'1 уровень'!AC2847</f>
        <v>0</v>
      </c>
      <c r="AC277" s="152">
        <f>'1 уровень'!AD2847</f>
        <v>0</v>
      </c>
      <c r="AD277" s="570">
        <f>'1 уровень'!AE2847</f>
        <v>0</v>
      </c>
      <c r="AE277" s="152"/>
      <c r="AF277" s="152"/>
      <c r="AG277" s="1224">
        <f>'1 уровень'!AF2847</f>
        <v>0</v>
      </c>
      <c r="AH277" s="1231">
        <f>'1 уровень'!AG2847</f>
        <v>0</v>
      </c>
      <c r="AI277" s="339">
        <f t="shared" si="54"/>
        <v>0</v>
      </c>
      <c r="AJ277" s="339">
        <f t="shared" si="53"/>
        <v>0</v>
      </c>
      <c r="AK277" s="1119">
        <f t="shared" ref="AK277:AK285" si="59">IF(P277&gt;0,P277*1000/D277,0)</f>
        <v>0</v>
      </c>
      <c r="AL277" s="139">
        <f t="shared" si="52"/>
        <v>0</v>
      </c>
      <c r="AM277" s="139"/>
      <c r="AN277" s="428"/>
      <c r="AO277" s="139"/>
      <c r="AP277" s="139"/>
      <c r="AQ277" s="139"/>
      <c r="AR277" s="139"/>
      <c r="AS277" s="139"/>
      <c r="AT277" s="139"/>
      <c r="AU277" s="139"/>
      <c r="AV277" s="139"/>
      <c r="AW277" s="139"/>
      <c r="AX277" s="139"/>
      <c r="AY277" s="139"/>
      <c r="AZ277" s="139"/>
      <c r="BA277" s="139"/>
      <c r="BB277" s="139"/>
      <c r="BC277" s="139"/>
      <c r="BD277" s="139"/>
      <c r="BE277" s="139"/>
      <c r="BF277" s="139"/>
      <c r="BG277" s="139"/>
      <c r="BH277" s="139"/>
      <c r="BI277" s="139"/>
      <c r="BJ277" s="139"/>
      <c r="BK277" s="139"/>
      <c r="BL277" s="139"/>
      <c r="BM277" s="139"/>
      <c r="BN277" s="139"/>
      <c r="BO277" s="139"/>
      <c r="BP277" s="139"/>
      <c r="BQ277" s="139"/>
      <c r="BR277" s="139"/>
      <c r="BS277" s="139"/>
      <c r="BT277" s="139"/>
      <c r="BU277" s="139"/>
      <c r="BV277" s="139"/>
      <c r="BW277" s="139"/>
      <c r="BX277" s="139"/>
      <c r="BY277" s="139"/>
      <c r="BZ277" s="139"/>
      <c r="CA277" s="139"/>
      <c r="CB277" s="139"/>
      <c r="CC277" s="139"/>
      <c r="CD277" s="139"/>
      <c r="CE277" s="139"/>
      <c r="CF277" s="139"/>
      <c r="CG277" s="139"/>
      <c r="CH277" s="139"/>
      <c r="CI277" s="139"/>
      <c r="CJ277" s="139"/>
      <c r="CK277" s="139"/>
      <c r="CL277" s="139"/>
      <c r="CM277" s="139"/>
      <c r="CN277" s="139"/>
      <c r="CO277" s="139"/>
      <c r="CP277" s="139"/>
      <c r="CQ277" s="139"/>
      <c r="CR277" s="139"/>
      <c r="CS277" s="139"/>
      <c r="CT277" s="139"/>
      <c r="CU277" s="139"/>
      <c r="CV277" s="139"/>
      <c r="CW277" s="139"/>
      <c r="CX277" s="139"/>
      <c r="CY277" s="139"/>
      <c r="CZ277" s="139"/>
      <c r="DA277" s="139"/>
      <c r="DB277" s="139"/>
      <c r="DC277" s="139"/>
      <c r="DD277" s="139"/>
      <c r="DE277" s="139"/>
      <c r="DF277" s="139"/>
      <c r="DG277" s="139"/>
      <c r="DH277" s="139"/>
      <c r="DI277" s="139"/>
      <c r="DJ277" s="139"/>
      <c r="DK277" s="139"/>
      <c r="DL277" s="139"/>
      <c r="DM277" s="139"/>
      <c r="DN277" s="139"/>
      <c r="DO277" s="139"/>
      <c r="DP277" s="139"/>
      <c r="DQ277" s="139"/>
      <c r="DR277" s="139"/>
      <c r="DS277" s="139"/>
      <c r="DT277" s="139"/>
      <c r="DU277" s="139"/>
      <c r="DV277" s="139"/>
      <c r="DW277" s="139"/>
      <c r="DX277" s="139"/>
      <c r="DY277" s="139"/>
      <c r="DZ277" s="139"/>
      <c r="EA277" s="139"/>
      <c r="EB277" s="139"/>
      <c r="EC277" s="139"/>
      <c r="ED277" s="139"/>
      <c r="EE277" s="139"/>
      <c r="EF277" s="139"/>
      <c r="EG277" s="139"/>
      <c r="EH277" s="139"/>
      <c r="EI277" s="139"/>
      <c r="EJ277" s="139"/>
      <c r="EK277" s="139"/>
      <c r="EL277" s="139"/>
      <c r="EM277" s="139"/>
      <c r="EN277" s="139"/>
      <c r="EO277" s="139"/>
      <c r="EP277" s="139"/>
      <c r="EQ277" s="139"/>
      <c r="ER277" s="139"/>
      <c r="ES277" s="139"/>
      <c r="ET277" s="139"/>
      <c r="EU277" s="139"/>
      <c r="EV277" s="139"/>
      <c r="EW277" s="139"/>
      <c r="EX277" s="139"/>
      <c r="EY277" s="139"/>
      <c r="EZ277" s="139"/>
      <c r="FA277" s="139"/>
      <c r="FB277" s="139"/>
      <c r="FC277" s="139"/>
      <c r="FD277" s="139"/>
      <c r="FE277" s="139"/>
      <c r="FF277" s="139"/>
      <c r="FG277" s="139"/>
      <c r="FH277" s="139"/>
      <c r="FI277" s="139"/>
      <c r="FJ277" s="139"/>
      <c r="FK277" s="139"/>
      <c r="FL277" s="139"/>
      <c r="FM277" s="139"/>
      <c r="FN277" s="139"/>
      <c r="FO277" s="139"/>
      <c r="FP277" s="139"/>
      <c r="FQ277" s="139"/>
      <c r="FR277" s="139"/>
      <c r="FS277" s="139"/>
      <c r="FT277" s="139"/>
      <c r="FU277" s="139"/>
      <c r="FV277" s="139"/>
      <c r="FW277" s="139"/>
      <c r="FX277" s="139"/>
      <c r="FY277" s="139"/>
      <c r="FZ277" s="139"/>
      <c r="GA277" s="139"/>
      <c r="GB277" s="139"/>
      <c r="GC277" s="139"/>
      <c r="GD277" s="139"/>
      <c r="GE277" s="139"/>
      <c r="GF277" s="139"/>
      <c r="GG277" s="139"/>
      <c r="GH277" s="139"/>
      <c r="GI277" s="139"/>
      <c r="GJ277" s="139"/>
      <c r="GK277" s="139"/>
      <c r="GL277" s="139"/>
      <c r="GM277" s="139"/>
      <c r="GN277" s="139"/>
      <c r="GO277" s="139"/>
      <c r="GP277" s="139"/>
      <c r="GQ277" s="139"/>
      <c r="GR277" s="139"/>
      <c r="GS277" s="139"/>
      <c r="GT277" s="139"/>
    </row>
    <row r="278" spans="1:202" ht="30" x14ac:dyDescent="0.25">
      <c r="B278" s="19">
        <f t="shared" si="46"/>
        <v>1</v>
      </c>
      <c r="C278" s="747" t="s">
        <v>200</v>
      </c>
      <c r="D278" s="29">
        <f>'1 уровень'!E2848</f>
        <v>0</v>
      </c>
      <c r="E278" s="29">
        <f>'1 уровень'!F2848</f>
        <v>0</v>
      </c>
      <c r="F278" s="29">
        <f>'1 уровень'!G2848</f>
        <v>0</v>
      </c>
      <c r="G278" s="144">
        <f>'1 уровень'!H2848</f>
        <v>0</v>
      </c>
      <c r="H278" s="158">
        <f>'1 уровень'!I2848</f>
        <v>0</v>
      </c>
      <c r="I278" s="158">
        <f>'1 уровень'!J2848</f>
        <v>0</v>
      </c>
      <c r="J278" s="153">
        <f>'1 уровень'!K2848</f>
        <v>0</v>
      </c>
      <c r="K278" s="153">
        <f>'1 уровень'!L2848</f>
        <v>0</v>
      </c>
      <c r="L278" s="153">
        <f>'1 уровень'!M2848</f>
        <v>0</v>
      </c>
      <c r="M278" s="153">
        <f>'1 уровень'!N2848</f>
        <v>0</v>
      </c>
      <c r="N278" s="153">
        <f>'1 уровень'!O2848</f>
        <v>0</v>
      </c>
      <c r="O278" s="153">
        <f>'1 уровень'!P2848</f>
        <v>0</v>
      </c>
      <c r="P278" s="152">
        <f>'1 уровень'!Q2848</f>
        <v>0</v>
      </c>
      <c r="Q278" s="152">
        <f>'1 уровень'!R2848</f>
        <v>0</v>
      </c>
      <c r="R278" s="152">
        <f>'1 уровень'!S2848</f>
        <v>0</v>
      </c>
      <c r="S278" s="152">
        <f>'1 уровень'!T2848</f>
        <v>0</v>
      </c>
      <c r="T278" s="152">
        <f>'1 уровень'!U2848</f>
        <v>0</v>
      </c>
      <c r="U278" s="152">
        <f>'1 уровень'!V2848</f>
        <v>0</v>
      </c>
      <c r="V278" s="152">
        <f>'1 уровень'!W2848</f>
        <v>0</v>
      </c>
      <c r="W278" s="152">
        <f>'1 уровень'!X2848</f>
        <v>0</v>
      </c>
      <c r="X278" s="152">
        <f>'1 уровень'!Y2848</f>
        <v>0</v>
      </c>
      <c r="Y278" s="1003">
        <f>'1 уровень'!Z2848</f>
        <v>0</v>
      </c>
      <c r="Z278" s="152">
        <f>'1 уровень'!AA2848</f>
        <v>0</v>
      </c>
      <c r="AA278" s="152">
        <f>'1 уровень'!AB2848</f>
        <v>0</v>
      </c>
      <c r="AB278" s="152">
        <f>'1 уровень'!AC2848</f>
        <v>0</v>
      </c>
      <c r="AC278" s="152">
        <f>'1 уровень'!AD2848</f>
        <v>0</v>
      </c>
      <c r="AD278" s="570">
        <f>'1 уровень'!AE2848</f>
        <v>0</v>
      </c>
      <c r="AE278" s="152"/>
      <c r="AF278" s="152"/>
      <c r="AG278" s="1224">
        <f>'1 уровень'!AF2848</f>
        <v>0</v>
      </c>
      <c r="AH278" s="1231">
        <f>'1 уровень'!AG2848</f>
        <v>0</v>
      </c>
      <c r="AI278" s="339">
        <f t="shared" si="54"/>
        <v>0</v>
      </c>
      <c r="AJ278" s="339">
        <f t="shared" si="53"/>
        <v>0</v>
      </c>
      <c r="AK278" s="1119">
        <f t="shared" si="59"/>
        <v>0</v>
      </c>
      <c r="AL278" s="139" t="e">
        <f t="shared" si="52"/>
        <v>#DIV/0!</v>
      </c>
      <c r="AM278" s="139"/>
      <c r="AN278" s="428"/>
      <c r="AO278" s="139"/>
      <c r="AP278" s="139"/>
      <c r="AQ278" s="139"/>
      <c r="AR278" s="139"/>
      <c r="AS278" s="139"/>
      <c r="AT278" s="139"/>
      <c r="AU278" s="139"/>
      <c r="AV278" s="139"/>
      <c r="AW278" s="139"/>
      <c r="AX278" s="139"/>
      <c r="AY278" s="139"/>
      <c r="AZ278" s="139"/>
      <c r="BA278" s="139"/>
      <c r="BB278" s="139"/>
      <c r="BC278" s="139"/>
      <c r="BD278" s="139"/>
      <c r="BE278" s="139"/>
      <c r="BF278" s="139"/>
      <c r="BG278" s="139"/>
      <c r="BH278" s="139"/>
      <c r="BI278" s="139"/>
      <c r="BJ278" s="139"/>
      <c r="BK278" s="139"/>
      <c r="BL278" s="139"/>
      <c r="BM278" s="139"/>
      <c r="BN278" s="139"/>
      <c r="BO278" s="139"/>
      <c r="BP278" s="139"/>
      <c r="BQ278" s="139"/>
      <c r="BR278" s="139"/>
      <c r="BS278" s="139"/>
      <c r="BT278" s="139"/>
      <c r="BU278" s="139"/>
      <c r="BV278" s="139"/>
      <c r="BW278" s="139"/>
      <c r="BX278" s="139"/>
      <c r="BY278" s="139"/>
      <c r="BZ278" s="139"/>
      <c r="CA278" s="139"/>
      <c r="CB278" s="139"/>
      <c r="CC278" s="139"/>
      <c r="CD278" s="139"/>
      <c r="CE278" s="139"/>
      <c r="CF278" s="139"/>
      <c r="CG278" s="139"/>
      <c r="CH278" s="139"/>
      <c r="CI278" s="139"/>
      <c r="CJ278" s="139"/>
      <c r="CK278" s="139"/>
      <c r="CL278" s="139"/>
      <c r="CM278" s="139"/>
      <c r="CN278" s="139"/>
      <c r="CO278" s="139"/>
      <c r="CP278" s="139"/>
      <c r="CQ278" s="139"/>
      <c r="CR278" s="139"/>
      <c r="CS278" s="139"/>
      <c r="CT278" s="139"/>
      <c r="CU278" s="139"/>
      <c r="CV278" s="139"/>
      <c r="CW278" s="139"/>
      <c r="CX278" s="139"/>
      <c r="CY278" s="139"/>
      <c r="CZ278" s="139"/>
      <c r="DA278" s="139"/>
      <c r="DB278" s="139"/>
      <c r="DC278" s="139"/>
      <c r="DD278" s="139"/>
      <c r="DE278" s="139"/>
      <c r="DF278" s="139"/>
      <c r="DG278" s="139"/>
      <c r="DH278" s="139"/>
      <c r="DI278" s="139"/>
      <c r="DJ278" s="139"/>
      <c r="DK278" s="139"/>
      <c r="DL278" s="139"/>
      <c r="DM278" s="139"/>
      <c r="DN278" s="139"/>
      <c r="DO278" s="139"/>
      <c r="DP278" s="139"/>
      <c r="DQ278" s="139"/>
      <c r="DR278" s="139"/>
      <c r="DS278" s="139"/>
      <c r="DT278" s="139"/>
      <c r="DU278" s="139"/>
      <c r="DV278" s="139"/>
      <c r="DW278" s="139"/>
      <c r="DX278" s="139"/>
      <c r="DY278" s="139"/>
      <c r="DZ278" s="139"/>
      <c r="EA278" s="139"/>
      <c r="EB278" s="139"/>
      <c r="EC278" s="139"/>
      <c r="ED278" s="139"/>
      <c r="EE278" s="139"/>
      <c r="EF278" s="139"/>
      <c r="EG278" s="139"/>
      <c r="EH278" s="139"/>
      <c r="EI278" s="139"/>
      <c r="EJ278" s="139"/>
      <c r="EK278" s="139"/>
      <c r="EL278" s="139"/>
      <c r="EM278" s="139"/>
      <c r="EN278" s="139"/>
      <c r="EO278" s="139"/>
      <c r="EP278" s="139"/>
      <c r="EQ278" s="139"/>
      <c r="ER278" s="139"/>
      <c r="ES278" s="139"/>
      <c r="ET278" s="139"/>
      <c r="EU278" s="139"/>
      <c r="EV278" s="139"/>
      <c r="EW278" s="139"/>
      <c r="EX278" s="139"/>
      <c r="EY278" s="139"/>
      <c r="EZ278" s="139"/>
      <c r="FA278" s="139"/>
      <c r="FB278" s="139"/>
      <c r="FC278" s="139"/>
      <c r="FD278" s="139"/>
      <c r="FE278" s="139"/>
      <c r="FF278" s="139"/>
      <c r="FG278" s="139"/>
      <c r="FH278" s="139"/>
      <c r="FI278" s="139"/>
      <c r="FJ278" s="139"/>
      <c r="FK278" s="139"/>
      <c r="FL278" s="139"/>
      <c r="FM278" s="139"/>
      <c r="FN278" s="139"/>
      <c r="FO278" s="139"/>
      <c r="FP278" s="139"/>
      <c r="FQ278" s="139"/>
      <c r="FR278" s="139"/>
      <c r="FS278" s="139"/>
      <c r="FT278" s="139"/>
      <c r="FU278" s="139"/>
      <c r="FV278" s="139"/>
      <c r="FW278" s="139"/>
      <c r="FX278" s="139"/>
      <c r="FY278" s="139"/>
      <c r="FZ278" s="139"/>
      <c r="GA278" s="139"/>
      <c r="GB278" s="139"/>
      <c r="GC278" s="139"/>
      <c r="GD278" s="139"/>
      <c r="GE278" s="139"/>
      <c r="GF278" s="139"/>
      <c r="GG278" s="139"/>
      <c r="GH278" s="139"/>
      <c r="GI278" s="139"/>
      <c r="GJ278" s="139"/>
      <c r="GK278" s="139"/>
      <c r="GL278" s="139"/>
      <c r="GM278" s="139"/>
      <c r="GN278" s="139"/>
      <c r="GO278" s="139"/>
      <c r="GP278" s="139"/>
      <c r="GQ278" s="139"/>
      <c r="GR278" s="139"/>
      <c r="GS278" s="139"/>
      <c r="GT278" s="139"/>
    </row>
    <row r="279" spans="1:202" ht="30" x14ac:dyDescent="0.25">
      <c r="B279" s="19">
        <f t="shared" si="46"/>
        <v>1</v>
      </c>
      <c r="C279" s="747" t="s">
        <v>519</v>
      </c>
      <c r="D279" s="29">
        <f>'1 уровень'!E2849</f>
        <v>19600</v>
      </c>
      <c r="E279" s="29">
        <f>'1 уровень'!F2849</f>
        <v>11433</v>
      </c>
      <c r="F279" s="29">
        <f>'1 уровень'!G2849</f>
        <v>9116</v>
      </c>
      <c r="G279" s="144">
        <f>'1 уровень'!H2849</f>
        <v>79.734103035073915</v>
      </c>
      <c r="H279" s="158">
        <f>'1 уровень'!I2849</f>
        <v>0</v>
      </c>
      <c r="I279" s="158">
        <f>'1 уровень'!J2849</f>
        <v>0</v>
      </c>
      <c r="J279" s="153">
        <f>'1 уровень'!K2849</f>
        <v>0</v>
      </c>
      <c r="K279" s="153">
        <f>'1 уровень'!L2849</f>
        <v>0</v>
      </c>
      <c r="L279" s="153">
        <f>'1 уровень'!M2849</f>
        <v>0</v>
      </c>
      <c r="M279" s="153">
        <f>'1 уровень'!N2849</f>
        <v>0</v>
      </c>
      <c r="N279" s="153">
        <f>'1 уровень'!O2849</f>
        <v>0</v>
      </c>
      <c r="O279" s="153">
        <f>'1 уровень'!P2849</f>
        <v>0</v>
      </c>
      <c r="P279" s="152">
        <f>'1 уровень'!Q2849</f>
        <v>0</v>
      </c>
      <c r="Q279" s="152">
        <f>'1 уровень'!R2849</f>
        <v>0</v>
      </c>
      <c r="R279" s="152">
        <f>'1 уровень'!S2849</f>
        <v>0</v>
      </c>
      <c r="S279" s="152">
        <f>'1 уровень'!T2849</f>
        <v>0</v>
      </c>
      <c r="T279" s="152">
        <f>'1 уровень'!U2849</f>
        <v>0</v>
      </c>
      <c r="U279" s="152">
        <f>'1 уровень'!V2849</f>
        <v>0</v>
      </c>
      <c r="V279" s="152">
        <f>'1 уровень'!W2849</f>
        <v>0</v>
      </c>
      <c r="W279" s="152">
        <f>'1 уровень'!X2849</f>
        <v>0</v>
      </c>
      <c r="X279" s="152">
        <f>'1 уровень'!Y2849</f>
        <v>0</v>
      </c>
      <c r="Y279" s="1003">
        <f>'1 уровень'!Z2849</f>
        <v>0</v>
      </c>
      <c r="Z279" s="152">
        <f>'1 уровень'!AA2849</f>
        <v>0</v>
      </c>
      <c r="AA279" s="152">
        <f>'1 уровень'!AB2849</f>
        <v>0</v>
      </c>
      <c r="AB279" s="152">
        <f>'1 уровень'!AC2849</f>
        <v>0</v>
      </c>
      <c r="AC279" s="152">
        <f>'1 уровень'!AD2849</f>
        <v>0</v>
      </c>
      <c r="AD279" s="570">
        <f>'1 уровень'!AE2849</f>
        <v>0</v>
      </c>
      <c r="AE279" s="152"/>
      <c r="AF279" s="152"/>
      <c r="AG279" s="1224">
        <f>'1 уровень'!AF2849</f>
        <v>0</v>
      </c>
      <c r="AH279" s="1231">
        <f>'1 уровень'!AG2849</f>
        <v>0</v>
      </c>
      <c r="AI279" s="339">
        <f t="shared" si="54"/>
        <v>0</v>
      </c>
      <c r="AJ279" s="339">
        <f t="shared" si="53"/>
        <v>0</v>
      </c>
      <c r="AK279" s="1119">
        <f t="shared" si="59"/>
        <v>0</v>
      </c>
      <c r="AL279" s="139">
        <f t="shared" si="52"/>
        <v>0</v>
      </c>
      <c r="AM279" s="139"/>
      <c r="AN279" s="428"/>
      <c r="AO279" s="139"/>
      <c r="AP279" s="139"/>
      <c r="AQ279" s="139"/>
      <c r="AR279" s="139"/>
      <c r="AS279" s="139"/>
      <c r="AT279" s="139"/>
      <c r="AU279" s="139"/>
      <c r="AV279" s="139"/>
      <c r="AW279" s="139"/>
      <c r="AX279" s="139"/>
      <c r="AY279" s="139"/>
      <c r="AZ279" s="139"/>
      <c r="BA279" s="139"/>
      <c r="BB279" s="139"/>
      <c r="BC279" s="139"/>
      <c r="BD279" s="139"/>
      <c r="BE279" s="139"/>
      <c r="BF279" s="139"/>
      <c r="BG279" s="139"/>
      <c r="BH279" s="139"/>
      <c r="BI279" s="139"/>
      <c r="BJ279" s="139"/>
      <c r="BK279" s="139"/>
      <c r="BL279" s="139"/>
      <c r="BM279" s="139"/>
      <c r="BN279" s="139"/>
      <c r="BO279" s="139"/>
      <c r="BP279" s="139"/>
      <c r="BQ279" s="139"/>
      <c r="BR279" s="139"/>
      <c r="BS279" s="139"/>
      <c r="BT279" s="139"/>
      <c r="BU279" s="139"/>
      <c r="BV279" s="139"/>
      <c r="BW279" s="139"/>
      <c r="BX279" s="139"/>
      <c r="BY279" s="139"/>
      <c r="BZ279" s="139"/>
      <c r="CA279" s="139"/>
      <c r="CB279" s="139"/>
      <c r="CC279" s="139"/>
      <c r="CD279" s="139"/>
      <c r="CE279" s="139"/>
      <c r="CF279" s="139"/>
      <c r="CG279" s="139"/>
      <c r="CH279" s="139"/>
      <c r="CI279" s="139"/>
      <c r="CJ279" s="139"/>
      <c r="CK279" s="139"/>
      <c r="CL279" s="139"/>
      <c r="CM279" s="139"/>
      <c r="CN279" s="139"/>
      <c r="CO279" s="139"/>
      <c r="CP279" s="139"/>
      <c r="CQ279" s="139"/>
      <c r="CR279" s="139"/>
      <c r="CS279" s="139"/>
      <c r="CT279" s="139"/>
      <c r="CU279" s="139"/>
      <c r="CV279" s="139"/>
      <c r="CW279" s="139"/>
      <c r="CX279" s="139"/>
      <c r="CY279" s="139"/>
      <c r="CZ279" s="139"/>
      <c r="DA279" s="139"/>
      <c r="DB279" s="139"/>
      <c r="DC279" s="139"/>
      <c r="DD279" s="139"/>
      <c r="DE279" s="139"/>
      <c r="DF279" s="139"/>
      <c r="DG279" s="139"/>
      <c r="DH279" s="139"/>
      <c r="DI279" s="139"/>
      <c r="DJ279" s="139"/>
      <c r="DK279" s="139"/>
      <c r="DL279" s="139"/>
      <c r="DM279" s="139"/>
      <c r="DN279" s="139"/>
      <c r="DO279" s="139"/>
      <c r="DP279" s="139"/>
      <c r="DQ279" s="139"/>
      <c r="DR279" s="139"/>
      <c r="DS279" s="139"/>
      <c r="DT279" s="139"/>
      <c r="DU279" s="139"/>
      <c r="DV279" s="139"/>
      <c r="DW279" s="139"/>
      <c r="DX279" s="139"/>
      <c r="DY279" s="139"/>
      <c r="DZ279" s="139"/>
      <c r="EA279" s="139"/>
      <c r="EB279" s="139"/>
      <c r="EC279" s="139"/>
      <c r="ED279" s="139"/>
      <c r="EE279" s="139"/>
      <c r="EF279" s="139"/>
      <c r="EG279" s="139"/>
      <c r="EH279" s="139"/>
      <c r="EI279" s="139"/>
      <c r="EJ279" s="139"/>
      <c r="EK279" s="139"/>
      <c r="EL279" s="139"/>
      <c r="EM279" s="139"/>
      <c r="EN279" s="139"/>
      <c r="EO279" s="139"/>
      <c r="EP279" s="139"/>
      <c r="EQ279" s="139"/>
      <c r="ER279" s="139"/>
      <c r="ES279" s="139"/>
      <c r="ET279" s="139"/>
      <c r="EU279" s="139"/>
      <c r="EV279" s="139"/>
      <c r="EW279" s="139"/>
      <c r="EX279" s="139"/>
      <c r="EY279" s="139"/>
      <c r="EZ279" s="139"/>
      <c r="FA279" s="139"/>
      <c r="FB279" s="139"/>
      <c r="FC279" s="139"/>
      <c r="FD279" s="139"/>
      <c r="FE279" s="139"/>
      <c r="FF279" s="139"/>
      <c r="FG279" s="139"/>
      <c r="FH279" s="139"/>
      <c r="FI279" s="139"/>
      <c r="FJ279" s="139"/>
      <c r="FK279" s="139"/>
      <c r="FL279" s="139"/>
      <c r="FM279" s="139"/>
      <c r="FN279" s="139"/>
      <c r="FO279" s="139"/>
      <c r="FP279" s="139"/>
      <c r="FQ279" s="139"/>
      <c r="FR279" s="139"/>
      <c r="FS279" s="139"/>
      <c r="FT279" s="139"/>
      <c r="FU279" s="139"/>
      <c r="FV279" s="139"/>
      <c r="FW279" s="139"/>
      <c r="FX279" s="139"/>
      <c r="FY279" s="139"/>
      <c r="FZ279" s="139"/>
      <c r="GA279" s="139"/>
      <c r="GB279" s="139"/>
      <c r="GC279" s="139"/>
      <c r="GD279" s="139"/>
      <c r="GE279" s="139"/>
      <c r="GF279" s="139"/>
      <c r="GG279" s="139"/>
      <c r="GH279" s="139"/>
      <c r="GI279" s="139"/>
      <c r="GJ279" s="139"/>
      <c r="GK279" s="139"/>
      <c r="GL279" s="139"/>
      <c r="GM279" s="139"/>
      <c r="GN279" s="139"/>
      <c r="GO279" s="139"/>
      <c r="GP279" s="139"/>
      <c r="GQ279" s="139"/>
      <c r="GR279" s="139"/>
      <c r="GS279" s="139"/>
      <c r="GT279" s="139"/>
    </row>
    <row r="280" spans="1:202" ht="75" x14ac:dyDescent="0.25">
      <c r="B280" s="19">
        <f t="shared" si="46"/>
        <v>1</v>
      </c>
      <c r="C280" s="446" t="s">
        <v>520</v>
      </c>
      <c r="D280" s="29">
        <f>'1 уровень'!E2850</f>
        <v>1500</v>
      </c>
      <c r="E280" s="29">
        <f>'1 уровень'!F2850</f>
        <v>875</v>
      </c>
      <c r="F280" s="29">
        <f>'1 уровень'!G2850</f>
        <v>1536</v>
      </c>
      <c r="G280" s="144">
        <f>'1 уровень'!H2850</f>
        <v>175.54285714285714</v>
      </c>
      <c r="H280" s="158">
        <f>'1 уровень'!I2850</f>
        <v>0</v>
      </c>
      <c r="I280" s="158">
        <f>'1 уровень'!J2850</f>
        <v>0</v>
      </c>
      <c r="J280" s="153">
        <f>'1 уровень'!K2850</f>
        <v>0</v>
      </c>
      <c r="K280" s="153">
        <f>'1 уровень'!L2850</f>
        <v>0</v>
      </c>
      <c r="L280" s="153">
        <f>'1 уровень'!M2850</f>
        <v>0</v>
      </c>
      <c r="M280" s="153">
        <f>'1 уровень'!N2850</f>
        <v>0</v>
      </c>
      <c r="N280" s="153">
        <f>'1 уровень'!O2850</f>
        <v>0</v>
      </c>
      <c r="O280" s="153">
        <f>'1 уровень'!P2850</f>
        <v>0</v>
      </c>
      <c r="P280" s="152">
        <f>'1 уровень'!Q2850</f>
        <v>0</v>
      </c>
      <c r="Q280" s="152">
        <f>'1 уровень'!R2850</f>
        <v>0</v>
      </c>
      <c r="R280" s="152">
        <f>'1 уровень'!S2850</f>
        <v>0</v>
      </c>
      <c r="S280" s="152">
        <f>'1 уровень'!T2850</f>
        <v>0</v>
      </c>
      <c r="T280" s="152">
        <f>'1 уровень'!U2850</f>
        <v>0</v>
      </c>
      <c r="U280" s="152">
        <f>'1 уровень'!V2850</f>
        <v>0</v>
      </c>
      <c r="V280" s="152">
        <f>'1 уровень'!W2850</f>
        <v>0</v>
      </c>
      <c r="W280" s="152">
        <f>'1 уровень'!X2850</f>
        <v>0</v>
      </c>
      <c r="X280" s="152">
        <f>'1 уровень'!Y2850</f>
        <v>0</v>
      </c>
      <c r="Y280" s="1003">
        <f>'1 уровень'!Z2850</f>
        <v>0</v>
      </c>
      <c r="Z280" s="152">
        <f>'1 уровень'!AA2850</f>
        <v>0</v>
      </c>
      <c r="AA280" s="152">
        <f>'1 уровень'!AB2850</f>
        <v>0</v>
      </c>
      <c r="AB280" s="152">
        <f>'1 уровень'!AC2850</f>
        <v>0</v>
      </c>
      <c r="AC280" s="152">
        <f>'1 уровень'!AD2850</f>
        <v>0</v>
      </c>
      <c r="AD280" s="570">
        <f>'1 уровень'!AE2850</f>
        <v>0</v>
      </c>
      <c r="AE280" s="152"/>
      <c r="AF280" s="152"/>
      <c r="AG280" s="1224">
        <f>'1 уровень'!AF2850</f>
        <v>0</v>
      </c>
      <c r="AH280" s="1231">
        <f>'1 уровень'!AG2850</f>
        <v>0</v>
      </c>
      <c r="AI280" s="339">
        <f t="shared" si="54"/>
        <v>0</v>
      </c>
      <c r="AJ280" s="339">
        <f t="shared" si="53"/>
        <v>0</v>
      </c>
      <c r="AK280" s="1119">
        <f t="shared" si="59"/>
        <v>0</v>
      </c>
      <c r="AL280" s="139">
        <f t="shared" si="52"/>
        <v>0</v>
      </c>
      <c r="AM280" s="139"/>
      <c r="AN280" s="428"/>
      <c r="AO280" s="139"/>
      <c r="AP280" s="139"/>
      <c r="AQ280" s="139"/>
      <c r="AR280" s="139"/>
      <c r="AS280" s="139"/>
      <c r="AT280" s="139"/>
      <c r="AU280" s="139"/>
      <c r="AV280" s="139"/>
      <c r="AW280" s="139"/>
      <c r="AX280" s="139"/>
      <c r="AY280" s="139"/>
      <c r="AZ280" s="139"/>
      <c r="BA280" s="139"/>
      <c r="BB280" s="139"/>
      <c r="BC280" s="139"/>
      <c r="BD280" s="139"/>
      <c r="BE280" s="139"/>
      <c r="BF280" s="139"/>
      <c r="BG280" s="139"/>
      <c r="BH280" s="139"/>
      <c r="BI280" s="139"/>
      <c r="BJ280" s="139"/>
      <c r="BK280" s="139"/>
      <c r="BL280" s="139"/>
      <c r="BM280" s="139"/>
      <c r="BN280" s="139"/>
      <c r="BO280" s="139"/>
      <c r="BP280" s="139"/>
      <c r="BQ280" s="139"/>
      <c r="BR280" s="139"/>
      <c r="BS280" s="139"/>
      <c r="BT280" s="139"/>
      <c r="BU280" s="139"/>
      <c r="BV280" s="139"/>
      <c r="BW280" s="139"/>
      <c r="BX280" s="139"/>
      <c r="BY280" s="139"/>
      <c r="BZ280" s="139"/>
      <c r="CA280" s="139"/>
      <c r="CB280" s="139"/>
      <c r="CC280" s="139"/>
      <c r="CD280" s="139"/>
      <c r="CE280" s="139"/>
      <c r="CF280" s="139"/>
      <c r="CG280" s="139"/>
      <c r="CH280" s="139"/>
      <c r="CI280" s="139"/>
      <c r="CJ280" s="139"/>
      <c r="CK280" s="139"/>
      <c r="CL280" s="139"/>
      <c r="CM280" s="139"/>
      <c r="CN280" s="139"/>
      <c r="CO280" s="139"/>
      <c r="CP280" s="139"/>
      <c r="CQ280" s="139"/>
      <c r="CR280" s="139"/>
      <c r="CS280" s="139"/>
      <c r="CT280" s="139"/>
      <c r="CU280" s="139"/>
      <c r="CV280" s="139"/>
      <c r="CW280" s="139"/>
      <c r="CX280" s="139"/>
      <c r="CY280" s="139"/>
      <c r="CZ280" s="139"/>
      <c r="DA280" s="139"/>
      <c r="DB280" s="139"/>
      <c r="DC280" s="139"/>
      <c r="DD280" s="139"/>
      <c r="DE280" s="139"/>
      <c r="DF280" s="139"/>
      <c r="DG280" s="139"/>
      <c r="DH280" s="139"/>
      <c r="DI280" s="139"/>
      <c r="DJ280" s="139"/>
      <c r="DK280" s="139"/>
      <c r="DL280" s="139"/>
      <c r="DM280" s="139"/>
      <c r="DN280" s="139"/>
      <c r="DO280" s="139"/>
      <c r="DP280" s="139"/>
      <c r="DQ280" s="139"/>
      <c r="DR280" s="139"/>
      <c r="DS280" s="139"/>
      <c r="DT280" s="139"/>
      <c r="DU280" s="139"/>
      <c r="DV280" s="139"/>
      <c r="DW280" s="139"/>
      <c r="DX280" s="139"/>
      <c r="DY280" s="139"/>
      <c r="DZ280" s="139"/>
      <c r="EA280" s="139"/>
      <c r="EB280" s="139"/>
      <c r="EC280" s="139"/>
      <c r="ED280" s="139"/>
      <c r="EE280" s="139"/>
      <c r="EF280" s="139"/>
      <c r="EG280" s="139"/>
      <c r="EH280" s="139"/>
      <c r="EI280" s="139"/>
      <c r="EJ280" s="139"/>
      <c r="EK280" s="139"/>
      <c r="EL280" s="139"/>
      <c r="EM280" s="139"/>
      <c r="EN280" s="139"/>
      <c r="EO280" s="139"/>
      <c r="EP280" s="139"/>
      <c r="EQ280" s="139"/>
      <c r="ER280" s="139"/>
      <c r="ES280" s="139"/>
      <c r="ET280" s="139"/>
      <c r="EU280" s="139"/>
      <c r="EV280" s="139"/>
      <c r="EW280" s="139"/>
      <c r="EX280" s="139"/>
      <c r="EY280" s="139"/>
      <c r="EZ280" s="139"/>
      <c r="FA280" s="139"/>
      <c r="FB280" s="139"/>
      <c r="FC280" s="139"/>
      <c r="FD280" s="139"/>
      <c r="FE280" s="139"/>
      <c r="FF280" s="139"/>
      <c r="FG280" s="139"/>
      <c r="FH280" s="139"/>
      <c r="FI280" s="139"/>
      <c r="FJ280" s="139"/>
      <c r="FK280" s="139"/>
      <c r="FL280" s="139"/>
      <c r="FM280" s="139"/>
      <c r="FN280" s="139"/>
      <c r="FO280" s="139"/>
      <c r="FP280" s="139"/>
      <c r="FQ280" s="139"/>
      <c r="FR280" s="139"/>
      <c r="FS280" s="139"/>
      <c r="FT280" s="139"/>
      <c r="FU280" s="139"/>
      <c r="FV280" s="139"/>
      <c r="FW280" s="139"/>
      <c r="FX280" s="139"/>
      <c r="FY280" s="139"/>
      <c r="FZ280" s="139"/>
      <c r="GA280" s="139"/>
      <c r="GB280" s="139"/>
      <c r="GC280" s="139"/>
      <c r="GD280" s="139"/>
      <c r="GE280" s="139"/>
      <c r="GF280" s="139"/>
      <c r="GG280" s="139"/>
      <c r="GH280" s="139"/>
      <c r="GI280" s="139"/>
      <c r="GJ280" s="139"/>
      <c r="GK280" s="139"/>
      <c r="GL280" s="139"/>
      <c r="GM280" s="139"/>
      <c r="GN280" s="139"/>
      <c r="GO280" s="139"/>
      <c r="GP280" s="139"/>
      <c r="GQ280" s="139"/>
      <c r="GR280" s="139"/>
      <c r="GS280" s="139"/>
      <c r="GT280" s="139"/>
    </row>
    <row r="281" spans="1:202" ht="45" x14ac:dyDescent="0.25">
      <c r="B281" s="19">
        <f t="shared" si="46"/>
        <v>1</v>
      </c>
      <c r="C281" s="301" t="s">
        <v>521</v>
      </c>
      <c r="D281" s="29">
        <f>'1 уровень'!E2851</f>
        <v>6800</v>
      </c>
      <c r="E281" s="29">
        <f>'1 уровень'!F2851</f>
        <v>3967</v>
      </c>
      <c r="F281" s="29">
        <f>'1 уровень'!G2851</f>
        <v>5244</v>
      </c>
      <c r="G281" s="144">
        <f>'1 уровень'!H2851</f>
        <v>132.19057222082176</v>
      </c>
      <c r="H281" s="158">
        <f>'1 уровень'!I2851</f>
        <v>0</v>
      </c>
      <c r="I281" s="158">
        <f>'1 уровень'!J2851</f>
        <v>0</v>
      </c>
      <c r="J281" s="153">
        <f>'1 уровень'!K2851</f>
        <v>0</v>
      </c>
      <c r="K281" s="153">
        <f>'1 уровень'!L2851</f>
        <v>0</v>
      </c>
      <c r="L281" s="153">
        <f>'1 уровень'!M2851</f>
        <v>0</v>
      </c>
      <c r="M281" s="153">
        <f>'1 уровень'!N2851</f>
        <v>0</v>
      </c>
      <c r="N281" s="153">
        <f>'1 уровень'!O2851</f>
        <v>0</v>
      </c>
      <c r="O281" s="153">
        <f>'1 уровень'!P2851</f>
        <v>0</v>
      </c>
      <c r="P281" s="152">
        <f>'1 уровень'!Q2851</f>
        <v>0</v>
      </c>
      <c r="Q281" s="152">
        <f>'1 уровень'!R2851</f>
        <v>0</v>
      </c>
      <c r="R281" s="152">
        <f>'1 уровень'!S2851</f>
        <v>0</v>
      </c>
      <c r="S281" s="152">
        <f>'1 уровень'!T2851</f>
        <v>0</v>
      </c>
      <c r="T281" s="152">
        <f>'1 уровень'!U2851</f>
        <v>0</v>
      </c>
      <c r="U281" s="152">
        <f>'1 уровень'!V2851</f>
        <v>0</v>
      </c>
      <c r="V281" s="152">
        <f>'1 уровень'!W2851</f>
        <v>0</v>
      </c>
      <c r="W281" s="152">
        <f>'1 уровень'!X2851</f>
        <v>0</v>
      </c>
      <c r="X281" s="152">
        <f>'1 уровень'!Y2851</f>
        <v>0</v>
      </c>
      <c r="Y281" s="1003">
        <f>'1 уровень'!Z2851</f>
        <v>0</v>
      </c>
      <c r="Z281" s="152">
        <f>'1 уровень'!AA2851</f>
        <v>0</v>
      </c>
      <c r="AA281" s="152">
        <f>'1 уровень'!AB2851</f>
        <v>0</v>
      </c>
      <c r="AB281" s="152">
        <f>'1 уровень'!AC2851</f>
        <v>0</v>
      </c>
      <c r="AC281" s="152">
        <f>'1 уровень'!AD2851</f>
        <v>0</v>
      </c>
      <c r="AD281" s="570">
        <f>'1 уровень'!AE2851</f>
        <v>0</v>
      </c>
      <c r="AE281" s="152"/>
      <c r="AF281" s="152"/>
      <c r="AG281" s="1224">
        <f>'1 уровень'!AF2851</f>
        <v>0</v>
      </c>
      <c r="AH281" s="1231">
        <f>'1 уровень'!AG2851</f>
        <v>0</v>
      </c>
      <c r="AI281" s="339">
        <f t="shared" si="54"/>
        <v>0</v>
      </c>
      <c r="AJ281" s="339">
        <f t="shared" si="53"/>
        <v>0</v>
      </c>
      <c r="AK281" s="1119">
        <f t="shared" si="59"/>
        <v>0</v>
      </c>
      <c r="AL281" s="139">
        <f t="shared" si="52"/>
        <v>0</v>
      </c>
      <c r="AM281" s="139"/>
      <c r="AN281" s="428"/>
      <c r="AO281" s="139"/>
      <c r="AP281" s="139"/>
      <c r="AQ281" s="139"/>
      <c r="AR281" s="139"/>
      <c r="AS281" s="139"/>
      <c r="AT281" s="139"/>
      <c r="AU281" s="139"/>
      <c r="AV281" s="139"/>
      <c r="AW281" s="139"/>
      <c r="AX281" s="139"/>
      <c r="AY281" s="139"/>
      <c r="AZ281" s="139"/>
      <c r="BA281" s="139"/>
      <c r="BB281" s="139"/>
      <c r="BC281" s="139"/>
      <c r="BD281" s="139"/>
      <c r="BE281" s="139"/>
      <c r="BF281" s="139"/>
      <c r="BG281" s="139"/>
      <c r="BH281" s="139"/>
      <c r="BI281" s="139"/>
      <c r="BJ281" s="139"/>
      <c r="BK281" s="139"/>
      <c r="BL281" s="139"/>
      <c r="BM281" s="139"/>
      <c r="BN281" s="139"/>
      <c r="BO281" s="139"/>
      <c r="BP281" s="139"/>
      <c r="BQ281" s="139"/>
      <c r="BR281" s="139"/>
      <c r="BS281" s="139"/>
      <c r="BT281" s="139"/>
      <c r="BU281" s="139"/>
      <c r="BV281" s="139"/>
      <c r="BW281" s="139"/>
      <c r="BX281" s="139"/>
      <c r="BY281" s="139"/>
      <c r="BZ281" s="139"/>
      <c r="CA281" s="139"/>
      <c r="CB281" s="139"/>
      <c r="CC281" s="139"/>
      <c r="CD281" s="139"/>
      <c r="CE281" s="139"/>
      <c r="CF281" s="139"/>
      <c r="CG281" s="139"/>
      <c r="CH281" s="139"/>
      <c r="CI281" s="139"/>
      <c r="CJ281" s="139"/>
      <c r="CK281" s="139"/>
      <c r="CL281" s="139"/>
      <c r="CM281" s="139"/>
      <c r="CN281" s="139"/>
      <c r="CO281" s="139"/>
      <c r="CP281" s="139"/>
      <c r="CQ281" s="139"/>
      <c r="CR281" s="139"/>
      <c r="CS281" s="139"/>
      <c r="CT281" s="139"/>
      <c r="CU281" s="139"/>
      <c r="CV281" s="139"/>
      <c r="CW281" s="139"/>
      <c r="CX281" s="139"/>
      <c r="CY281" s="139"/>
      <c r="CZ281" s="139"/>
      <c r="DA281" s="139"/>
      <c r="DB281" s="139"/>
      <c r="DC281" s="139"/>
      <c r="DD281" s="139"/>
      <c r="DE281" s="139"/>
      <c r="DF281" s="139"/>
      <c r="DG281" s="139"/>
      <c r="DH281" s="139"/>
      <c r="DI281" s="139"/>
      <c r="DJ281" s="139"/>
      <c r="DK281" s="139"/>
      <c r="DL281" s="139"/>
      <c r="DM281" s="139"/>
      <c r="DN281" s="139"/>
      <c r="DO281" s="139"/>
      <c r="DP281" s="139"/>
      <c r="DQ281" s="139"/>
      <c r="DR281" s="139"/>
      <c r="DS281" s="139"/>
      <c r="DT281" s="139"/>
      <c r="DU281" s="139"/>
      <c r="DV281" s="139"/>
      <c r="DW281" s="139"/>
      <c r="DX281" s="139"/>
      <c r="DY281" s="139"/>
      <c r="DZ281" s="139"/>
      <c r="EA281" s="139"/>
      <c r="EB281" s="139"/>
      <c r="EC281" s="139"/>
      <c r="ED281" s="139"/>
      <c r="EE281" s="139"/>
      <c r="EF281" s="139"/>
      <c r="EG281" s="139"/>
      <c r="EH281" s="139"/>
      <c r="EI281" s="139"/>
      <c r="EJ281" s="139"/>
      <c r="EK281" s="139"/>
      <c r="EL281" s="139"/>
      <c r="EM281" s="139"/>
      <c r="EN281" s="139"/>
      <c r="EO281" s="139"/>
      <c r="EP281" s="139"/>
      <c r="EQ281" s="139"/>
      <c r="ER281" s="139"/>
      <c r="ES281" s="139"/>
      <c r="ET281" s="139"/>
      <c r="EU281" s="139"/>
      <c r="EV281" s="139"/>
      <c r="EW281" s="139"/>
      <c r="EX281" s="139"/>
      <c r="EY281" s="139"/>
      <c r="EZ281" s="139"/>
      <c r="FA281" s="139"/>
      <c r="FB281" s="139"/>
      <c r="FC281" s="139"/>
      <c r="FD281" s="139"/>
      <c r="FE281" s="139"/>
      <c r="FF281" s="139"/>
      <c r="FG281" s="139"/>
      <c r="FH281" s="139"/>
      <c r="FI281" s="139"/>
      <c r="FJ281" s="139"/>
      <c r="FK281" s="139"/>
      <c r="FL281" s="139"/>
      <c r="FM281" s="139"/>
      <c r="FN281" s="139"/>
      <c r="FO281" s="139"/>
      <c r="FP281" s="139"/>
      <c r="FQ281" s="139"/>
      <c r="FR281" s="139"/>
      <c r="FS281" s="139"/>
      <c r="FT281" s="139"/>
      <c r="FU281" s="139"/>
      <c r="FV281" s="139"/>
      <c r="FW281" s="139"/>
      <c r="FX281" s="139"/>
      <c r="FY281" s="139"/>
      <c r="FZ281" s="139"/>
      <c r="GA281" s="139"/>
      <c r="GB281" s="139"/>
      <c r="GC281" s="139"/>
      <c r="GD281" s="139"/>
      <c r="GE281" s="139"/>
      <c r="GF281" s="139"/>
      <c r="GG281" s="139"/>
      <c r="GH281" s="139"/>
      <c r="GI281" s="139"/>
      <c r="GJ281" s="139"/>
      <c r="GK281" s="139"/>
      <c r="GL281" s="139"/>
      <c r="GM281" s="139"/>
      <c r="GN281" s="139"/>
      <c r="GO281" s="139"/>
      <c r="GP281" s="139"/>
      <c r="GQ281" s="139"/>
      <c r="GR281" s="139"/>
      <c r="GS281" s="139"/>
      <c r="GT281" s="139"/>
    </row>
    <row r="282" spans="1:202" ht="90" x14ac:dyDescent="0.25">
      <c r="B282" s="19">
        <f t="shared" ref="B282:B346" si="60">B281</f>
        <v>1</v>
      </c>
      <c r="C282" s="301" t="s">
        <v>522</v>
      </c>
      <c r="D282" s="29">
        <f>'1 уровень'!E2852</f>
        <v>50</v>
      </c>
      <c r="E282" s="29">
        <f>'1 уровень'!F2852</f>
        <v>29</v>
      </c>
      <c r="F282" s="29">
        <f>'1 уровень'!G2852</f>
        <v>0</v>
      </c>
      <c r="G282" s="144">
        <f>'1 уровень'!H2852</f>
        <v>0</v>
      </c>
      <c r="H282" s="158">
        <f>'1 уровень'!I2852</f>
        <v>0</v>
      </c>
      <c r="I282" s="158">
        <f>'1 уровень'!J2852</f>
        <v>0</v>
      </c>
      <c r="J282" s="153">
        <f>'1 уровень'!K2852</f>
        <v>0</v>
      </c>
      <c r="K282" s="153">
        <f>'1 уровень'!L2852</f>
        <v>0</v>
      </c>
      <c r="L282" s="153">
        <f>'1 уровень'!M2852</f>
        <v>0</v>
      </c>
      <c r="M282" s="153">
        <f>'1 уровень'!N2852</f>
        <v>0</v>
      </c>
      <c r="N282" s="153">
        <f>'1 уровень'!O2852</f>
        <v>0</v>
      </c>
      <c r="O282" s="153">
        <f>'1 уровень'!P2852</f>
        <v>0</v>
      </c>
      <c r="P282" s="152">
        <f>'1 уровень'!Q2852</f>
        <v>0</v>
      </c>
      <c r="Q282" s="152">
        <f>'1 уровень'!R2852</f>
        <v>0</v>
      </c>
      <c r="R282" s="152">
        <f>'1 уровень'!S2852</f>
        <v>0</v>
      </c>
      <c r="S282" s="152">
        <f>'1 уровень'!T2852</f>
        <v>0</v>
      </c>
      <c r="T282" s="152">
        <f>'1 уровень'!U2852</f>
        <v>0</v>
      </c>
      <c r="U282" s="152">
        <f>'1 уровень'!V2852</f>
        <v>0</v>
      </c>
      <c r="V282" s="152">
        <f>'1 уровень'!W2852</f>
        <v>0</v>
      </c>
      <c r="W282" s="152">
        <f>'1 уровень'!X2852</f>
        <v>0</v>
      </c>
      <c r="X282" s="152">
        <f>'1 уровень'!Y2852</f>
        <v>0</v>
      </c>
      <c r="Y282" s="1003">
        <f>'1 уровень'!Z2852</f>
        <v>0</v>
      </c>
      <c r="Z282" s="152">
        <f>'1 уровень'!AA2852</f>
        <v>0</v>
      </c>
      <c r="AA282" s="152">
        <f>'1 уровень'!AB2852</f>
        <v>0</v>
      </c>
      <c r="AB282" s="152">
        <f>'1 уровень'!AC2852</f>
        <v>0</v>
      </c>
      <c r="AC282" s="152">
        <f>'1 уровень'!AD2852</f>
        <v>0</v>
      </c>
      <c r="AD282" s="570">
        <f>'1 уровень'!AE2852</f>
        <v>0</v>
      </c>
      <c r="AE282" s="152"/>
      <c r="AF282" s="152"/>
      <c r="AG282" s="1224">
        <f>'1 уровень'!AF2852</f>
        <v>0</v>
      </c>
      <c r="AH282" s="1231">
        <f>'1 уровень'!AG2852</f>
        <v>0</v>
      </c>
      <c r="AI282" s="339">
        <f t="shared" si="54"/>
        <v>0</v>
      </c>
      <c r="AJ282" s="339">
        <f t="shared" si="53"/>
        <v>0</v>
      </c>
      <c r="AK282" s="1119">
        <f t="shared" si="59"/>
        <v>0</v>
      </c>
      <c r="AL282" s="139" t="e">
        <f t="shared" si="52"/>
        <v>#DIV/0!</v>
      </c>
      <c r="AM282" s="139"/>
      <c r="AN282" s="428"/>
      <c r="AO282" s="139"/>
      <c r="AP282" s="139"/>
      <c r="AQ282" s="139"/>
      <c r="AR282" s="139"/>
      <c r="AS282" s="139"/>
      <c r="AT282" s="139"/>
      <c r="AU282" s="139"/>
      <c r="AV282" s="139"/>
      <c r="AW282" s="139"/>
      <c r="AX282" s="139"/>
      <c r="AY282" s="139"/>
      <c r="AZ282" s="139"/>
      <c r="BA282" s="139"/>
      <c r="BB282" s="139"/>
      <c r="BC282" s="139"/>
      <c r="BD282" s="139"/>
      <c r="BE282" s="139"/>
      <c r="BF282" s="139"/>
      <c r="BG282" s="139"/>
      <c r="BH282" s="139"/>
      <c r="BI282" s="139"/>
      <c r="BJ282" s="139"/>
      <c r="BK282" s="139"/>
      <c r="BL282" s="139"/>
      <c r="BM282" s="139"/>
      <c r="BN282" s="139"/>
      <c r="BO282" s="139"/>
      <c r="BP282" s="139"/>
      <c r="BQ282" s="139"/>
      <c r="BR282" s="139"/>
      <c r="BS282" s="139"/>
      <c r="BT282" s="139"/>
      <c r="BU282" s="139"/>
      <c r="BV282" s="139"/>
      <c r="BW282" s="139"/>
      <c r="BX282" s="139"/>
      <c r="BY282" s="139"/>
      <c r="BZ282" s="139"/>
      <c r="CA282" s="139"/>
      <c r="CB282" s="139"/>
      <c r="CC282" s="139"/>
      <c r="CD282" s="139"/>
      <c r="CE282" s="139"/>
      <c r="CF282" s="139"/>
      <c r="CG282" s="139"/>
      <c r="CH282" s="139"/>
      <c r="CI282" s="139"/>
      <c r="CJ282" s="139"/>
      <c r="CK282" s="139"/>
      <c r="CL282" s="139"/>
      <c r="CM282" s="139"/>
      <c r="CN282" s="139"/>
      <c r="CO282" s="139"/>
      <c r="CP282" s="139"/>
      <c r="CQ282" s="139"/>
      <c r="CR282" s="139"/>
      <c r="CS282" s="139"/>
      <c r="CT282" s="139"/>
      <c r="CU282" s="139"/>
      <c r="CV282" s="139"/>
      <c r="CW282" s="139"/>
      <c r="CX282" s="139"/>
      <c r="CY282" s="139"/>
      <c r="CZ282" s="139"/>
      <c r="DA282" s="139"/>
      <c r="DB282" s="139"/>
      <c r="DC282" s="139"/>
      <c r="DD282" s="139"/>
      <c r="DE282" s="139"/>
      <c r="DF282" s="139"/>
      <c r="DG282" s="139"/>
      <c r="DH282" s="139"/>
      <c r="DI282" s="139"/>
      <c r="DJ282" s="139"/>
      <c r="DK282" s="139"/>
      <c r="DL282" s="139"/>
      <c r="DM282" s="139"/>
      <c r="DN282" s="139"/>
      <c r="DO282" s="139"/>
      <c r="DP282" s="139"/>
      <c r="DQ282" s="139"/>
      <c r="DR282" s="139"/>
      <c r="DS282" s="139"/>
      <c r="DT282" s="139"/>
      <c r="DU282" s="139"/>
      <c r="DV282" s="139"/>
      <c r="DW282" s="139"/>
      <c r="DX282" s="139"/>
      <c r="DY282" s="139"/>
      <c r="DZ282" s="139"/>
      <c r="EA282" s="139"/>
      <c r="EB282" s="139"/>
      <c r="EC282" s="139"/>
      <c r="ED282" s="139"/>
      <c r="EE282" s="139"/>
      <c r="EF282" s="139"/>
      <c r="EG282" s="139"/>
      <c r="EH282" s="139"/>
      <c r="EI282" s="139"/>
      <c r="EJ282" s="139"/>
      <c r="EK282" s="139"/>
      <c r="EL282" s="139"/>
      <c r="EM282" s="139"/>
      <c r="EN282" s="139"/>
      <c r="EO282" s="139"/>
      <c r="EP282" s="139"/>
      <c r="EQ282" s="139"/>
      <c r="ER282" s="139"/>
      <c r="ES282" s="139"/>
      <c r="ET282" s="139"/>
      <c r="EU282" s="139"/>
      <c r="EV282" s="139"/>
      <c r="EW282" s="139"/>
      <c r="EX282" s="139"/>
      <c r="EY282" s="139"/>
      <c r="EZ282" s="139"/>
      <c r="FA282" s="139"/>
      <c r="FB282" s="139"/>
      <c r="FC282" s="139"/>
      <c r="FD282" s="139"/>
      <c r="FE282" s="139"/>
      <c r="FF282" s="139"/>
      <c r="FG282" s="139"/>
      <c r="FH282" s="139"/>
      <c r="FI282" s="139"/>
      <c r="FJ282" s="139"/>
      <c r="FK282" s="139"/>
      <c r="FL282" s="139"/>
      <c r="FM282" s="139"/>
      <c r="FN282" s="139"/>
      <c r="FO282" s="139"/>
      <c r="FP282" s="139"/>
      <c r="FQ282" s="139"/>
      <c r="FR282" s="139"/>
      <c r="FS282" s="139"/>
      <c r="FT282" s="139"/>
      <c r="FU282" s="139"/>
      <c r="FV282" s="139"/>
      <c r="FW282" s="139"/>
      <c r="FX282" s="139"/>
      <c r="FY282" s="139"/>
      <c r="FZ282" s="139"/>
      <c r="GA282" s="139"/>
      <c r="GB282" s="139"/>
      <c r="GC282" s="139"/>
      <c r="GD282" s="139"/>
      <c r="GE282" s="139"/>
      <c r="GF282" s="139"/>
      <c r="GG282" s="139"/>
      <c r="GH282" s="139"/>
      <c r="GI282" s="139"/>
      <c r="GJ282" s="139"/>
      <c r="GK282" s="139"/>
      <c r="GL282" s="139"/>
      <c r="GM282" s="139"/>
      <c r="GN282" s="139"/>
      <c r="GO282" s="139"/>
      <c r="GP282" s="139"/>
      <c r="GQ282" s="139"/>
      <c r="GR282" s="139"/>
      <c r="GS282" s="139"/>
      <c r="GT282" s="139"/>
    </row>
    <row r="283" spans="1:202" x14ac:dyDescent="0.25">
      <c r="B283" s="19">
        <f t="shared" si="60"/>
        <v>1</v>
      </c>
      <c r="C283" s="301" t="s">
        <v>133</v>
      </c>
      <c r="D283" s="29">
        <f>'1 уровень'!E2853</f>
        <v>22267</v>
      </c>
      <c r="E283" s="29">
        <f>'1 уровень'!F2853</f>
        <v>12854.222222222223</v>
      </c>
      <c r="F283" s="29">
        <f>'1 уровень'!G2853</f>
        <v>7839</v>
      </c>
      <c r="G283" s="144">
        <f>'1 уровень'!H2853</f>
        <v>60.983853122190723</v>
      </c>
      <c r="H283" s="158">
        <f>'1 уровень'!I2853</f>
        <v>0</v>
      </c>
      <c r="I283" s="158">
        <f>'1 уровень'!J2853</f>
        <v>0</v>
      </c>
      <c r="J283" s="153">
        <f>'1 уровень'!K2853</f>
        <v>0</v>
      </c>
      <c r="K283" s="153">
        <f>'1 уровень'!L2853</f>
        <v>0</v>
      </c>
      <c r="L283" s="153">
        <f>'1 уровень'!M2853</f>
        <v>0</v>
      </c>
      <c r="M283" s="153">
        <f>'1 уровень'!N2853</f>
        <v>0</v>
      </c>
      <c r="N283" s="153">
        <f>'1 уровень'!O2853</f>
        <v>0</v>
      </c>
      <c r="O283" s="153">
        <f>'1 уровень'!P2853</f>
        <v>0</v>
      </c>
      <c r="P283" s="152">
        <f>'1 уровень'!Q2853</f>
        <v>0</v>
      </c>
      <c r="Q283" s="152">
        <f>'1 уровень'!R2853</f>
        <v>0</v>
      </c>
      <c r="R283" s="152">
        <f>'1 уровень'!S2853</f>
        <v>0</v>
      </c>
      <c r="S283" s="152">
        <f>'1 уровень'!T2853</f>
        <v>0</v>
      </c>
      <c r="T283" s="152">
        <f>'1 уровень'!U2853</f>
        <v>0</v>
      </c>
      <c r="U283" s="152">
        <f>'1 уровень'!V2853</f>
        <v>0</v>
      </c>
      <c r="V283" s="152">
        <f>'1 уровень'!W2853</f>
        <v>0</v>
      </c>
      <c r="W283" s="152">
        <f>'1 уровень'!X2853</f>
        <v>0</v>
      </c>
      <c r="X283" s="152">
        <f>'1 уровень'!Y2853</f>
        <v>0</v>
      </c>
      <c r="Y283" s="1003">
        <f>'1 уровень'!Z2853</f>
        <v>0</v>
      </c>
      <c r="Z283" s="152">
        <f>'1 уровень'!AA2853</f>
        <v>0</v>
      </c>
      <c r="AA283" s="152">
        <f>'1 уровень'!AB2853</f>
        <v>0</v>
      </c>
      <c r="AB283" s="152">
        <f>'1 уровень'!AC2853</f>
        <v>0</v>
      </c>
      <c r="AC283" s="152">
        <f>'1 уровень'!AD2853</f>
        <v>0</v>
      </c>
      <c r="AD283" s="570">
        <f>'1 уровень'!AE2853</f>
        <v>0</v>
      </c>
      <c r="AE283" s="152"/>
      <c r="AF283" s="152"/>
      <c r="AG283" s="1224">
        <f>'1 уровень'!AF2853</f>
        <v>0</v>
      </c>
      <c r="AH283" s="1231">
        <f>'1 уровень'!AG2853</f>
        <v>0</v>
      </c>
      <c r="AI283" s="339">
        <f t="shared" si="54"/>
        <v>0</v>
      </c>
      <c r="AJ283" s="339">
        <f t="shared" si="53"/>
        <v>0</v>
      </c>
      <c r="AK283" s="1119">
        <f t="shared" si="59"/>
        <v>0</v>
      </c>
      <c r="AL283" s="139">
        <f t="shared" si="52"/>
        <v>0</v>
      </c>
      <c r="AM283" s="139"/>
      <c r="AN283" s="428"/>
      <c r="AO283" s="139"/>
      <c r="AP283" s="139"/>
      <c r="AQ283" s="139"/>
      <c r="AR283" s="139"/>
      <c r="AS283" s="139"/>
      <c r="AT283" s="139"/>
      <c r="AU283" s="139"/>
      <c r="AV283" s="139"/>
      <c r="AW283" s="139"/>
      <c r="AX283" s="139"/>
      <c r="AY283" s="139"/>
      <c r="AZ283" s="139"/>
      <c r="BA283" s="139"/>
      <c r="BB283" s="139"/>
      <c r="BC283" s="139"/>
      <c r="BD283" s="139"/>
      <c r="BE283" s="139"/>
      <c r="BF283" s="139"/>
      <c r="BG283" s="139"/>
      <c r="BH283" s="139"/>
      <c r="BI283" s="139"/>
      <c r="BJ283" s="139"/>
      <c r="BK283" s="139"/>
      <c r="BL283" s="139"/>
      <c r="BM283" s="139"/>
      <c r="BN283" s="139"/>
      <c r="BO283" s="139"/>
      <c r="BP283" s="139"/>
      <c r="BQ283" s="139"/>
      <c r="BR283" s="139"/>
      <c r="BS283" s="139"/>
      <c r="BT283" s="139"/>
      <c r="BU283" s="139"/>
      <c r="BV283" s="139"/>
      <c r="BW283" s="139"/>
      <c r="BX283" s="139"/>
      <c r="BY283" s="139"/>
      <c r="BZ283" s="139"/>
      <c r="CA283" s="139"/>
      <c r="CB283" s="139"/>
      <c r="CC283" s="139"/>
      <c r="CD283" s="139"/>
      <c r="CE283" s="139"/>
      <c r="CF283" s="139"/>
      <c r="CG283" s="139"/>
      <c r="CH283" s="139"/>
      <c r="CI283" s="139"/>
      <c r="CJ283" s="139"/>
      <c r="CK283" s="139"/>
      <c r="CL283" s="139"/>
      <c r="CM283" s="139"/>
      <c r="CN283" s="139"/>
      <c r="CO283" s="139"/>
      <c r="CP283" s="139"/>
      <c r="CQ283" s="139"/>
      <c r="CR283" s="139"/>
      <c r="CS283" s="139"/>
      <c r="CT283" s="139"/>
      <c r="CU283" s="139"/>
      <c r="CV283" s="139"/>
      <c r="CW283" s="139"/>
      <c r="CX283" s="139"/>
      <c r="CY283" s="139"/>
      <c r="CZ283" s="139"/>
      <c r="DA283" s="139"/>
      <c r="DB283" s="139"/>
      <c r="DC283" s="139"/>
      <c r="DD283" s="139"/>
      <c r="DE283" s="139"/>
      <c r="DF283" s="139"/>
      <c r="DG283" s="139"/>
      <c r="DH283" s="139"/>
      <c r="DI283" s="139"/>
      <c r="DJ283" s="139"/>
      <c r="DK283" s="139"/>
      <c r="DL283" s="139"/>
      <c r="DM283" s="139"/>
      <c r="DN283" s="139"/>
      <c r="DO283" s="139"/>
      <c r="DP283" s="139"/>
      <c r="DQ283" s="139"/>
      <c r="DR283" s="139"/>
      <c r="DS283" s="139"/>
      <c r="DT283" s="139"/>
      <c r="DU283" s="139"/>
      <c r="DV283" s="139"/>
      <c r="DW283" s="139"/>
      <c r="DX283" s="139"/>
      <c r="DY283" s="139"/>
      <c r="DZ283" s="139"/>
      <c r="EA283" s="139"/>
      <c r="EB283" s="139"/>
      <c r="EC283" s="139"/>
      <c r="ED283" s="139"/>
      <c r="EE283" s="139"/>
      <c r="EF283" s="139"/>
      <c r="EG283" s="139"/>
      <c r="EH283" s="139"/>
      <c r="EI283" s="139"/>
      <c r="EJ283" s="139"/>
      <c r="EK283" s="139"/>
      <c r="EL283" s="139"/>
      <c r="EM283" s="139"/>
      <c r="EN283" s="139"/>
      <c r="EO283" s="139"/>
      <c r="EP283" s="139"/>
      <c r="EQ283" s="139"/>
      <c r="ER283" s="139"/>
      <c r="ES283" s="139"/>
      <c r="ET283" s="139"/>
      <c r="EU283" s="139"/>
      <c r="EV283" s="139"/>
      <c r="EW283" s="139"/>
      <c r="EX283" s="139"/>
      <c r="EY283" s="139"/>
      <c r="EZ283" s="139"/>
      <c r="FA283" s="139"/>
      <c r="FB283" s="139"/>
      <c r="FC283" s="139"/>
      <c r="FD283" s="139"/>
      <c r="FE283" s="139"/>
      <c r="FF283" s="139"/>
      <c r="FG283" s="139"/>
      <c r="FH283" s="139"/>
      <c r="FI283" s="139"/>
      <c r="FJ283" s="139"/>
      <c r="FK283" s="139"/>
      <c r="FL283" s="139"/>
      <c r="FM283" s="139"/>
      <c r="FN283" s="139"/>
      <c r="FO283" s="139"/>
      <c r="FP283" s="139"/>
      <c r="FQ283" s="139"/>
      <c r="FR283" s="139"/>
      <c r="FS283" s="139"/>
      <c r="FT283" s="139"/>
      <c r="FU283" s="139"/>
      <c r="FV283" s="139"/>
      <c r="FW283" s="139"/>
      <c r="FX283" s="139"/>
      <c r="FY283" s="139"/>
      <c r="FZ283" s="139"/>
      <c r="GA283" s="139"/>
      <c r="GB283" s="139"/>
      <c r="GC283" s="139"/>
      <c r="GD283" s="139"/>
      <c r="GE283" s="139"/>
      <c r="GF283" s="139"/>
      <c r="GG283" s="139"/>
      <c r="GH283" s="139"/>
      <c r="GI283" s="139"/>
      <c r="GJ283" s="139"/>
      <c r="GK283" s="139"/>
      <c r="GL283" s="139"/>
      <c r="GM283" s="139"/>
      <c r="GN283" s="139"/>
      <c r="GO283" s="139"/>
      <c r="GP283" s="139"/>
      <c r="GQ283" s="139"/>
      <c r="GR283" s="139"/>
      <c r="GS283" s="139"/>
      <c r="GT283" s="139"/>
    </row>
    <row r="284" spans="1:202" x14ac:dyDescent="0.25">
      <c r="B284" s="19">
        <f t="shared" si="60"/>
        <v>1</v>
      </c>
      <c r="C284" s="301" t="s">
        <v>232</v>
      </c>
      <c r="D284" s="29">
        <f>'1 уровень'!E2854</f>
        <v>20032</v>
      </c>
      <c r="E284" s="29">
        <f>'1 уровень'!F2854</f>
        <v>11685</v>
      </c>
      <c r="F284" s="29">
        <f>'1 уровень'!G2854</f>
        <v>6710</v>
      </c>
      <c r="G284" s="144">
        <f>'1 уровень'!H2854</f>
        <v>57.424047924689766</v>
      </c>
      <c r="H284" s="158">
        <f>'1 уровень'!I2854</f>
        <v>0</v>
      </c>
      <c r="I284" s="158">
        <f>'1 уровень'!J2854</f>
        <v>0</v>
      </c>
      <c r="J284" s="153">
        <f>'1 уровень'!K2854</f>
        <v>0</v>
      </c>
      <c r="K284" s="153">
        <f>'1 уровень'!L2854</f>
        <v>0</v>
      </c>
      <c r="L284" s="153">
        <f>'1 уровень'!M2854</f>
        <v>0</v>
      </c>
      <c r="M284" s="153">
        <f>'1 уровень'!N2854</f>
        <v>0</v>
      </c>
      <c r="N284" s="153">
        <f>'1 уровень'!O2854</f>
        <v>0</v>
      </c>
      <c r="O284" s="153">
        <f>'1 уровень'!P2854</f>
        <v>0</v>
      </c>
      <c r="P284" s="152">
        <f>'1 уровень'!Q2854</f>
        <v>0</v>
      </c>
      <c r="Q284" s="152">
        <f>'1 уровень'!R2854</f>
        <v>0</v>
      </c>
      <c r="R284" s="152">
        <f>'1 уровень'!S2854</f>
        <v>0</v>
      </c>
      <c r="S284" s="152">
        <f>'1 уровень'!T2854</f>
        <v>0</v>
      </c>
      <c r="T284" s="152">
        <f>'1 уровень'!U2854</f>
        <v>0</v>
      </c>
      <c r="U284" s="152">
        <f>'1 уровень'!V2854</f>
        <v>0</v>
      </c>
      <c r="V284" s="152">
        <f>'1 уровень'!W2854</f>
        <v>0</v>
      </c>
      <c r="W284" s="152">
        <f>'1 уровень'!X2854</f>
        <v>0</v>
      </c>
      <c r="X284" s="152">
        <f>'1 уровень'!Y2854</f>
        <v>0</v>
      </c>
      <c r="Y284" s="1003">
        <f>'1 уровень'!Z2854</f>
        <v>0</v>
      </c>
      <c r="Z284" s="152">
        <f>'1 уровень'!AA2854</f>
        <v>0</v>
      </c>
      <c r="AA284" s="152">
        <f>'1 уровень'!AB2854</f>
        <v>0</v>
      </c>
      <c r="AB284" s="152">
        <f>'1 уровень'!AC2854</f>
        <v>0</v>
      </c>
      <c r="AC284" s="152">
        <f>'1 уровень'!AD2854</f>
        <v>0</v>
      </c>
      <c r="AD284" s="570">
        <f>'1 уровень'!AE2854</f>
        <v>0</v>
      </c>
      <c r="AE284" s="152"/>
      <c r="AF284" s="152"/>
      <c r="AG284" s="1224">
        <f>'1 уровень'!AF2854</f>
        <v>0</v>
      </c>
      <c r="AH284" s="1231">
        <f>'1 уровень'!AG2854</f>
        <v>0</v>
      </c>
      <c r="AI284" s="339">
        <f t="shared" si="54"/>
        <v>0</v>
      </c>
      <c r="AJ284" s="339">
        <f t="shared" si="53"/>
        <v>0</v>
      </c>
      <c r="AK284" s="1119">
        <f t="shared" si="59"/>
        <v>0</v>
      </c>
      <c r="AL284" s="139">
        <f t="shared" si="52"/>
        <v>0</v>
      </c>
      <c r="AM284" s="139"/>
      <c r="AN284" s="428"/>
      <c r="AO284" s="139"/>
      <c r="AP284" s="139"/>
      <c r="AQ284" s="139"/>
      <c r="AR284" s="139"/>
      <c r="AS284" s="139"/>
      <c r="AT284" s="139"/>
      <c r="AU284" s="139"/>
      <c r="AV284" s="139"/>
      <c r="AW284" s="139"/>
      <c r="AX284" s="139"/>
      <c r="AY284" s="139"/>
      <c r="AZ284" s="139"/>
      <c r="BA284" s="139"/>
      <c r="BB284" s="139"/>
      <c r="BC284" s="139"/>
      <c r="BD284" s="139"/>
      <c r="BE284" s="139"/>
      <c r="BF284" s="139"/>
      <c r="BG284" s="139"/>
      <c r="BH284" s="139"/>
      <c r="BI284" s="139"/>
      <c r="BJ284" s="139"/>
      <c r="BK284" s="139"/>
      <c r="BL284" s="139"/>
      <c r="BM284" s="139"/>
      <c r="BN284" s="139"/>
      <c r="BO284" s="139"/>
      <c r="BP284" s="139"/>
      <c r="BQ284" s="139"/>
      <c r="BR284" s="139"/>
      <c r="BS284" s="139"/>
      <c r="BT284" s="139"/>
      <c r="BU284" s="139"/>
      <c r="BV284" s="139"/>
      <c r="BW284" s="139"/>
      <c r="BX284" s="139"/>
      <c r="BY284" s="139"/>
      <c r="BZ284" s="139"/>
      <c r="CA284" s="139"/>
      <c r="CB284" s="139"/>
      <c r="CC284" s="139"/>
      <c r="CD284" s="139"/>
      <c r="CE284" s="139"/>
      <c r="CF284" s="139"/>
      <c r="CG284" s="139"/>
      <c r="CH284" s="139"/>
      <c r="CI284" s="139"/>
      <c r="CJ284" s="139"/>
      <c r="CK284" s="139"/>
      <c r="CL284" s="139"/>
      <c r="CM284" s="139"/>
      <c r="CN284" s="139"/>
      <c r="CO284" s="139"/>
      <c r="CP284" s="139"/>
      <c r="CQ284" s="139"/>
      <c r="CR284" s="139"/>
      <c r="CS284" s="139"/>
      <c r="CT284" s="139"/>
      <c r="CU284" s="139"/>
      <c r="CV284" s="139"/>
      <c r="CW284" s="139"/>
      <c r="CX284" s="139"/>
      <c r="CY284" s="139"/>
      <c r="CZ284" s="139"/>
      <c r="DA284" s="139"/>
      <c r="DB284" s="139"/>
      <c r="DC284" s="139"/>
      <c r="DD284" s="139"/>
      <c r="DE284" s="139"/>
      <c r="DF284" s="139"/>
      <c r="DG284" s="139"/>
      <c r="DH284" s="139"/>
      <c r="DI284" s="139"/>
      <c r="DJ284" s="139"/>
      <c r="DK284" s="139"/>
      <c r="DL284" s="139"/>
      <c r="DM284" s="139"/>
      <c r="DN284" s="139"/>
      <c r="DO284" s="139"/>
      <c r="DP284" s="139"/>
      <c r="DQ284" s="139"/>
      <c r="DR284" s="139"/>
      <c r="DS284" s="139"/>
      <c r="DT284" s="139"/>
      <c r="DU284" s="139"/>
      <c r="DV284" s="139"/>
      <c r="DW284" s="139"/>
      <c r="DX284" s="139"/>
      <c r="DY284" s="139"/>
      <c r="DZ284" s="139"/>
      <c r="EA284" s="139"/>
      <c r="EB284" s="139"/>
      <c r="EC284" s="139"/>
      <c r="ED284" s="139"/>
      <c r="EE284" s="139"/>
      <c r="EF284" s="139"/>
      <c r="EG284" s="139"/>
      <c r="EH284" s="139"/>
      <c r="EI284" s="139"/>
      <c r="EJ284" s="139"/>
      <c r="EK284" s="139"/>
      <c r="EL284" s="139"/>
      <c r="EM284" s="139"/>
      <c r="EN284" s="139"/>
      <c r="EO284" s="139"/>
      <c r="EP284" s="139"/>
      <c r="EQ284" s="139"/>
      <c r="ER284" s="139"/>
      <c r="ES284" s="139"/>
      <c r="ET284" s="139"/>
      <c r="EU284" s="139"/>
      <c r="EV284" s="139"/>
      <c r="EW284" s="139"/>
      <c r="EX284" s="139"/>
      <c r="EY284" s="139"/>
      <c r="EZ284" s="139"/>
      <c r="FA284" s="139"/>
      <c r="FB284" s="139"/>
      <c r="FC284" s="139"/>
      <c r="FD284" s="139"/>
      <c r="FE284" s="139"/>
      <c r="FF284" s="139"/>
      <c r="FG284" s="139"/>
      <c r="FH284" s="139"/>
      <c r="FI284" s="139"/>
      <c r="FJ284" s="139"/>
      <c r="FK284" s="139"/>
      <c r="FL284" s="139"/>
      <c r="FM284" s="139"/>
      <c r="FN284" s="139"/>
      <c r="FO284" s="139"/>
      <c r="FP284" s="139"/>
      <c r="FQ284" s="139"/>
      <c r="FR284" s="139"/>
      <c r="FS284" s="139"/>
      <c r="FT284" s="139"/>
      <c r="FU284" s="139"/>
      <c r="FV284" s="139"/>
      <c r="FW284" s="139"/>
      <c r="FX284" s="139"/>
      <c r="FY284" s="139"/>
      <c r="FZ284" s="139"/>
      <c r="GA284" s="139"/>
      <c r="GB284" s="139"/>
      <c r="GC284" s="139"/>
      <c r="GD284" s="139"/>
      <c r="GE284" s="139"/>
      <c r="GF284" s="139"/>
      <c r="GG284" s="139"/>
      <c r="GH284" s="139"/>
      <c r="GI284" s="139"/>
      <c r="GJ284" s="139"/>
      <c r="GK284" s="139"/>
      <c r="GL284" s="139"/>
      <c r="GM284" s="139"/>
      <c r="GN284" s="139"/>
      <c r="GO284" s="139"/>
      <c r="GP284" s="139"/>
      <c r="GQ284" s="139"/>
      <c r="GR284" s="139"/>
      <c r="GS284" s="139"/>
      <c r="GT284" s="139"/>
    </row>
    <row r="285" spans="1:202" ht="45" x14ac:dyDescent="0.25">
      <c r="B285" s="19">
        <f>B284</f>
        <v>1</v>
      </c>
      <c r="C285" s="301" t="s">
        <v>523</v>
      </c>
      <c r="D285" s="29">
        <f>'1 уровень'!E2855</f>
        <v>1267</v>
      </c>
      <c r="E285" s="29">
        <f>'1 уровень'!F2855</f>
        <v>739</v>
      </c>
      <c r="F285" s="29">
        <f>'1 уровень'!G2855</f>
        <v>1033</v>
      </c>
      <c r="G285" s="144">
        <f>'1 уровень'!H2855</f>
        <v>139.78349120433018</v>
      </c>
      <c r="H285" s="158">
        <f>'1 уровень'!I2855</f>
        <v>0</v>
      </c>
      <c r="I285" s="158">
        <f>'1 уровень'!J2855</f>
        <v>0</v>
      </c>
      <c r="J285" s="153">
        <f>'1 уровень'!K2855</f>
        <v>0</v>
      </c>
      <c r="K285" s="153">
        <f>'1 уровень'!L2855</f>
        <v>0</v>
      </c>
      <c r="L285" s="153">
        <f>'1 уровень'!M2855</f>
        <v>0</v>
      </c>
      <c r="M285" s="153">
        <f>'1 уровень'!N2855</f>
        <v>0</v>
      </c>
      <c r="N285" s="153">
        <f>'1 уровень'!O2855</f>
        <v>0</v>
      </c>
      <c r="O285" s="153">
        <f>'1 уровень'!P2855</f>
        <v>0</v>
      </c>
      <c r="P285" s="152">
        <f>'1 уровень'!Q2855</f>
        <v>0</v>
      </c>
      <c r="Q285" s="152">
        <f>'1 уровень'!R2855</f>
        <v>0</v>
      </c>
      <c r="R285" s="152">
        <f>'1 уровень'!S2855</f>
        <v>0</v>
      </c>
      <c r="S285" s="152">
        <f>'1 уровень'!T2855</f>
        <v>0</v>
      </c>
      <c r="T285" s="152">
        <f>'1 уровень'!U2855</f>
        <v>0</v>
      </c>
      <c r="U285" s="152">
        <f>'1 уровень'!V2855</f>
        <v>0</v>
      </c>
      <c r="V285" s="152">
        <f>'1 уровень'!W2855</f>
        <v>0</v>
      </c>
      <c r="W285" s="152">
        <f>'1 уровень'!X2855</f>
        <v>0</v>
      </c>
      <c r="X285" s="152">
        <f>'1 уровень'!Y2855</f>
        <v>0</v>
      </c>
      <c r="Y285" s="1003">
        <f>'1 уровень'!Z2855</f>
        <v>0</v>
      </c>
      <c r="Z285" s="152">
        <f>'1 уровень'!AA2855</f>
        <v>0</v>
      </c>
      <c r="AA285" s="152">
        <f>'1 уровень'!AB2855</f>
        <v>0</v>
      </c>
      <c r="AB285" s="152">
        <f>'1 уровень'!AC2855</f>
        <v>0</v>
      </c>
      <c r="AC285" s="152">
        <f>'1 уровень'!AD2855</f>
        <v>0</v>
      </c>
      <c r="AD285" s="570">
        <f>'1 уровень'!AE2855</f>
        <v>0</v>
      </c>
      <c r="AE285" s="152"/>
      <c r="AF285" s="152"/>
      <c r="AG285" s="1224">
        <f>'1 уровень'!AF2855</f>
        <v>0</v>
      </c>
      <c r="AH285" s="1231">
        <f>'1 уровень'!AG2855</f>
        <v>0</v>
      </c>
      <c r="AI285" s="339">
        <f t="shared" si="54"/>
        <v>0</v>
      </c>
      <c r="AJ285" s="339">
        <f t="shared" si="53"/>
        <v>0</v>
      </c>
      <c r="AK285" s="1119">
        <f t="shared" si="59"/>
        <v>0</v>
      </c>
      <c r="AL285" s="139">
        <f t="shared" si="52"/>
        <v>0</v>
      </c>
      <c r="AM285" s="139"/>
      <c r="AN285" s="428"/>
      <c r="AO285" s="139"/>
      <c r="AP285" s="139"/>
      <c r="AQ285" s="139"/>
      <c r="AR285" s="139"/>
      <c r="AS285" s="139"/>
      <c r="AT285" s="139"/>
      <c r="AU285" s="139"/>
      <c r="AV285" s="139"/>
      <c r="AW285" s="139"/>
      <c r="AX285" s="139"/>
      <c r="AY285" s="139"/>
      <c r="AZ285" s="139"/>
      <c r="BA285" s="139"/>
      <c r="BB285" s="139"/>
      <c r="BC285" s="139"/>
      <c r="BD285" s="139"/>
      <c r="BE285" s="139"/>
      <c r="BF285" s="139"/>
      <c r="BG285" s="139"/>
      <c r="BH285" s="139"/>
      <c r="BI285" s="139"/>
      <c r="BJ285" s="139"/>
      <c r="BK285" s="139"/>
      <c r="BL285" s="139"/>
      <c r="BM285" s="139"/>
      <c r="BN285" s="139"/>
      <c r="BO285" s="139"/>
      <c r="BP285" s="139"/>
      <c r="BQ285" s="139"/>
      <c r="BR285" s="139"/>
      <c r="BS285" s="139"/>
      <c r="BT285" s="139"/>
      <c r="BU285" s="139"/>
      <c r="BV285" s="139"/>
      <c r="BW285" s="139"/>
      <c r="BX285" s="139"/>
      <c r="BY285" s="139"/>
      <c r="BZ285" s="139"/>
      <c r="CA285" s="139"/>
      <c r="CB285" s="139"/>
      <c r="CC285" s="139"/>
      <c r="CD285" s="139"/>
      <c r="CE285" s="139"/>
      <c r="CF285" s="139"/>
      <c r="CG285" s="139"/>
      <c r="CH285" s="139"/>
      <c r="CI285" s="139"/>
      <c r="CJ285" s="139"/>
      <c r="CK285" s="139"/>
      <c r="CL285" s="139"/>
      <c r="CM285" s="139"/>
      <c r="CN285" s="139"/>
      <c r="CO285" s="139"/>
      <c r="CP285" s="139"/>
      <c r="CQ285" s="139"/>
      <c r="CR285" s="139"/>
      <c r="CS285" s="139"/>
      <c r="CT285" s="139"/>
      <c r="CU285" s="139"/>
      <c r="CV285" s="139"/>
      <c r="CW285" s="139"/>
      <c r="CX285" s="139"/>
      <c r="CY285" s="139"/>
      <c r="CZ285" s="139"/>
      <c r="DA285" s="139"/>
      <c r="DB285" s="139"/>
      <c r="DC285" s="139"/>
      <c r="DD285" s="139"/>
      <c r="DE285" s="139"/>
      <c r="DF285" s="139"/>
      <c r="DG285" s="139"/>
      <c r="DH285" s="139"/>
      <c r="DI285" s="139"/>
      <c r="DJ285" s="139"/>
      <c r="DK285" s="139"/>
      <c r="DL285" s="139"/>
      <c r="DM285" s="139"/>
      <c r="DN285" s="139"/>
      <c r="DO285" s="139"/>
      <c r="DP285" s="139"/>
      <c r="DQ285" s="139"/>
      <c r="DR285" s="139"/>
      <c r="DS285" s="139"/>
      <c r="DT285" s="139"/>
      <c r="DU285" s="139"/>
      <c r="DV285" s="139"/>
      <c r="DW285" s="139"/>
      <c r="DX285" s="139"/>
      <c r="DY285" s="139"/>
      <c r="DZ285" s="139"/>
      <c r="EA285" s="139"/>
      <c r="EB285" s="139"/>
      <c r="EC285" s="139"/>
      <c r="ED285" s="139"/>
      <c r="EE285" s="139"/>
      <c r="EF285" s="139"/>
      <c r="EG285" s="139"/>
      <c r="EH285" s="139"/>
      <c r="EI285" s="139"/>
      <c r="EJ285" s="139"/>
      <c r="EK285" s="139"/>
      <c r="EL285" s="139"/>
      <c r="EM285" s="139"/>
      <c r="EN285" s="139"/>
      <c r="EO285" s="139"/>
      <c r="EP285" s="139"/>
      <c r="EQ285" s="139"/>
      <c r="ER285" s="139"/>
      <c r="ES285" s="139"/>
      <c r="ET285" s="139"/>
      <c r="EU285" s="139"/>
      <c r="EV285" s="139"/>
      <c r="EW285" s="139"/>
      <c r="EX285" s="139"/>
      <c r="EY285" s="139"/>
      <c r="EZ285" s="139"/>
      <c r="FA285" s="139"/>
      <c r="FB285" s="139"/>
      <c r="FC285" s="139"/>
      <c r="FD285" s="139"/>
      <c r="FE285" s="139"/>
      <c r="FF285" s="139"/>
      <c r="FG285" s="139"/>
      <c r="FH285" s="139"/>
      <c r="FI285" s="139"/>
      <c r="FJ285" s="139"/>
      <c r="FK285" s="139"/>
      <c r="FL285" s="139"/>
      <c r="FM285" s="139"/>
      <c r="FN285" s="139"/>
      <c r="FO285" s="139"/>
      <c r="FP285" s="139"/>
      <c r="FQ285" s="139"/>
      <c r="FR285" s="139"/>
      <c r="FS285" s="139"/>
      <c r="FT285" s="139"/>
      <c r="FU285" s="139"/>
      <c r="FV285" s="139"/>
      <c r="FW285" s="139"/>
      <c r="FX285" s="139"/>
      <c r="FY285" s="139"/>
      <c r="FZ285" s="139"/>
      <c r="GA285" s="139"/>
      <c r="GB285" s="139"/>
      <c r="GC285" s="139"/>
      <c r="GD285" s="139"/>
      <c r="GE285" s="139"/>
      <c r="GF285" s="139"/>
      <c r="GG285" s="139"/>
      <c r="GH285" s="139"/>
      <c r="GI285" s="139"/>
      <c r="GJ285" s="139"/>
      <c r="GK285" s="139"/>
      <c r="GL285" s="139"/>
      <c r="GM285" s="139"/>
      <c r="GN285" s="139"/>
      <c r="GO285" s="139"/>
      <c r="GP285" s="139"/>
      <c r="GQ285" s="139"/>
      <c r="GR285" s="139"/>
      <c r="GS285" s="139"/>
      <c r="GT285" s="139"/>
    </row>
    <row r="286" spans="1:202" ht="75" x14ac:dyDescent="0.25">
      <c r="C286" s="301" t="s">
        <v>592</v>
      </c>
      <c r="D286" s="29">
        <f>'1 уровень'!E2856</f>
        <v>968</v>
      </c>
      <c r="E286" s="29">
        <f>'1 уровень'!F2856</f>
        <v>430.22222222222223</v>
      </c>
      <c r="F286" s="29">
        <f>'1 уровень'!G2856</f>
        <v>96</v>
      </c>
      <c r="G286" s="144">
        <f>'1 уровень'!H2856</f>
        <v>22.314049586776861</v>
      </c>
      <c r="H286" s="158"/>
      <c r="I286" s="158"/>
      <c r="J286" s="153"/>
      <c r="K286" s="153"/>
      <c r="L286" s="153"/>
      <c r="M286" s="153"/>
      <c r="N286" s="153"/>
      <c r="O286" s="153"/>
      <c r="P286" s="152"/>
      <c r="Q286" s="152"/>
      <c r="R286" s="152"/>
      <c r="S286" s="152"/>
      <c r="T286" s="152"/>
      <c r="U286" s="152"/>
      <c r="V286" s="152"/>
      <c r="W286" s="152"/>
      <c r="X286" s="152"/>
      <c r="Y286" s="1003"/>
      <c r="Z286" s="152"/>
      <c r="AA286" s="152"/>
      <c r="AB286" s="152"/>
      <c r="AC286" s="152"/>
      <c r="AD286" s="570"/>
      <c r="AE286" s="152"/>
      <c r="AF286" s="152"/>
      <c r="AG286" s="1224">
        <f>'1 уровень'!AF2856</f>
        <v>0</v>
      </c>
      <c r="AH286" s="1231">
        <f>'1 уровень'!AG2856</f>
        <v>0</v>
      </c>
      <c r="AI286" s="339">
        <f t="shared" si="54"/>
        <v>0</v>
      </c>
      <c r="AJ286" s="339">
        <f t="shared" si="53"/>
        <v>0</v>
      </c>
      <c r="AK286" s="1119"/>
      <c r="AL286" s="139"/>
      <c r="AM286" s="139"/>
      <c r="AN286" s="428"/>
      <c r="AO286" s="139"/>
      <c r="AP286" s="139"/>
      <c r="AQ286" s="139"/>
      <c r="AR286" s="139"/>
      <c r="AS286" s="139"/>
      <c r="AT286" s="139"/>
      <c r="AU286" s="139"/>
      <c r="AV286" s="139"/>
      <c r="AW286" s="139"/>
      <c r="AX286" s="139"/>
      <c r="AY286" s="139"/>
      <c r="AZ286" s="139"/>
      <c r="BA286" s="139"/>
      <c r="BB286" s="139"/>
      <c r="BC286" s="139"/>
      <c r="BD286" s="139"/>
      <c r="BE286" s="139"/>
      <c r="BF286" s="139"/>
      <c r="BG286" s="139"/>
      <c r="BH286" s="139"/>
      <c r="BI286" s="139"/>
      <c r="BJ286" s="139"/>
      <c r="BK286" s="139"/>
      <c r="BL286" s="139"/>
      <c r="BM286" s="139"/>
      <c r="BN286" s="139"/>
      <c r="BO286" s="139"/>
      <c r="BP286" s="139"/>
      <c r="BQ286" s="139"/>
      <c r="BR286" s="139"/>
      <c r="BS286" s="139"/>
      <c r="BT286" s="139"/>
      <c r="BU286" s="139"/>
      <c r="BV286" s="139"/>
      <c r="BW286" s="139"/>
      <c r="BX286" s="139"/>
      <c r="BY286" s="139"/>
      <c r="BZ286" s="139"/>
      <c r="CA286" s="139"/>
      <c r="CB286" s="139"/>
      <c r="CC286" s="139"/>
      <c r="CD286" s="139"/>
      <c r="CE286" s="139"/>
      <c r="CF286" s="139"/>
      <c r="CG286" s="139"/>
      <c r="CH286" s="139"/>
      <c r="CI286" s="139"/>
      <c r="CJ286" s="139"/>
      <c r="CK286" s="139"/>
      <c r="CL286" s="139"/>
      <c r="CM286" s="139"/>
      <c r="CN286" s="139"/>
      <c r="CO286" s="139"/>
      <c r="CP286" s="139"/>
      <c r="CQ286" s="139"/>
      <c r="CR286" s="139"/>
      <c r="CS286" s="139"/>
      <c r="CT286" s="139"/>
      <c r="CU286" s="139"/>
      <c r="CV286" s="139"/>
      <c r="CW286" s="139"/>
      <c r="CX286" s="139"/>
      <c r="CY286" s="139"/>
      <c r="CZ286" s="139"/>
      <c r="DA286" s="139"/>
      <c r="DB286" s="139"/>
      <c r="DC286" s="139"/>
      <c r="DD286" s="139"/>
      <c r="DE286" s="139"/>
      <c r="DF286" s="139"/>
      <c r="DG286" s="139"/>
      <c r="DH286" s="139"/>
      <c r="DI286" s="139"/>
      <c r="DJ286" s="139"/>
      <c r="DK286" s="139"/>
      <c r="DL286" s="139"/>
      <c r="DM286" s="139"/>
      <c r="DN286" s="139"/>
      <c r="DO286" s="139"/>
      <c r="DP286" s="139"/>
      <c r="DQ286" s="139"/>
      <c r="DR286" s="139"/>
      <c r="DS286" s="139"/>
      <c r="DT286" s="139"/>
      <c r="DU286" s="139"/>
      <c r="DV286" s="139"/>
      <c r="DW286" s="139"/>
      <c r="DX286" s="139"/>
      <c r="DY286" s="139"/>
      <c r="DZ286" s="139"/>
      <c r="EA286" s="139"/>
      <c r="EB286" s="139"/>
      <c r="EC286" s="139"/>
      <c r="ED286" s="139"/>
      <c r="EE286" s="139"/>
      <c r="EF286" s="139"/>
      <c r="EG286" s="139"/>
      <c r="EH286" s="139"/>
      <c r="EI286" s="139"/>
      <c r="EJ286" s="139"/>
      <c r="EK286" s="139"/>
      <c r="EL286" s="139"/>
      <c r="EM286" s="139"/>
      <c r="EN286" s="139"/>
      <c r="EO286" s="139"/>
      <c r="EP286" s="139"/>
      <c r="EQ286" s="139"/>
      <c r="ER286" s="139"/>
      <c r="ES286" s="139"/>
      <c r="ET286" s="139"/>
      <c r="EU286" s="139"/>
      <c r="EV286" s="139"/>
      <c r="EW286" s="139"/>
      <c r="EX286" s="139"/>
      <c r="EY286" s="139"/>
      <c r="EZ286" s="139"/>
      <c r="FA286" s="139"/>
      <c r="FB286" s="139"/>
      <c r="FC286" s="139"/>
      <c r="FD286" s="139"/>
      <c r="FE286" s="139"/>
      <c r="FF286" s="139"/>
      <c r="FG286" s="139"/>
      <c r="FH286" s="139"/>
      <c r="FI286" s="139"/>
      <c r="FJ286" s="139"/>
      <c r="FK286" s="139"/>
      <c r="FL286" s="139"/>
      <c r="FM286" s="139"/>
      <c r="FN286" s="139"/>
      <c r="FO286" s="139"/>
      <c r="FP286" s="139"/>
      <c r="FQ286" s="139"/>
      <c r="FR286" s="139"/>
      <c r="FS286" s="139"/>
      <c r="FT286" s="139"/>
      <c r="FU286" s="139"/>
      <c r="FV286" s="139"/>
      <c r="FW286" s="139"/>
      <c r="FX286" s="139"/>
      <c r="FY286" s="139"/>
      <c r="FZ286" s="139"/>
      <c r="GA286" s="139"/>
      <c r="GB286" s="139"/>
      <c r="GC286" s="139"/>
      <c r="GD286" s="139"/>
      <c r="GE286" s="139"/>
      <c r="GF286" s="139"/>
      <c r="GG286" s="139"/>
      <c r="GH286" s="139"/>
      <c r="GI286" s="139"/>
      <c r="GJ286" s="139"/>
      <c r="GK286" s="139"/>
      <c r="GL286" s="139"/>
      <c r="GM286" s="139"/>
      <c r="GN286" s="139"/>
      <c r="GO286" s="139"/>
      <c r="GP286" s="139"/>
      <c r="GQ286" s="139"/>
      <c r="GR286" s="139"/>
      <c r="GS286" s="139"/>
      <c r="GT286" s="139"/>
    </row>
    <row r="287" spans="1:202" ht="30" x14ac:dyDescent="0.25">
      <c r="B287" s="19">
        <f>B285</f>
        <v>1</v>
      </c>
      <c r="C287" s="302" t="s">
        <v>201</v>
      </c>
      <c r="D287" s="29">
        <f>'1 уровень'!E2857</f>
        <v>0</v>
      </c>
      <c r="E287" s="29">
        <f>'1 уровень'!F2857</f>
        <v>0</v>
      </c>
      <c r="F287" s="29">
        <f>'1 уровень'!G2857</f>
        <v>0</v>
      </c>
      <c r="G287" s="144">
        <f>'1 уровень'!H2857</f>
        <v>0</v>
      </c>
      <c r="H287" s="158">
        <f>'1 уровень'!I2857</f>
        <v>0</v>
      </c>
      <c r="I287" s="158">
        <f>'1 уровень'!J2857</f>
        <v>0</v>
      </c>
      <c r="J287" s="153">
        <f>'1 уровень'!K2857</f>
        <v>0</v>
      </c>
      <c r="K287" s="153">
        <f>'1 уровень'!L2857</f>
        <v>0</v>
      </c>
      <c r="L287" s="153">
        <f>'1 уровень'!M2857</f>
        <v>0</v>
      </c>
      <c r="M287" s="153">
        <f>'1 уровень'!N2857</f>
        <v>0</v>
      </c>
      <c r="N287" s="153">
        <f>'1 уровень'!O2857</f>
        <v>0</v>
      </c>
      <c r="O287" s="153">
        <f>'1 уровень'!P2857</f>
        <v>0</v>
      </c>
      <c r="P287" s="152">
        <f>'1 уровень'!Q2857</f>
        <v>0</v>
      </c>
      <c r="Q287" s="152">
        <f>'1 уровень'!R2857</f>
        <v>0</v>
      </c>
      <c r="R287" s="152">
        <f>'1 уровень'!S2857</f>
        <v>0</v>
      </c>
      <c r="S287" s="152">
        <f>'1 уровень'!T2857</f>
        <v>0</v>
      </c>
      <c r="T287" s="152">
        <f>'1 уровень'!U2857</f>
        <v>0</v>
      </c>
      <c r="U287" s="152">
        <f>'1 уровень'!V2857</f>
        <v>0</v>
      </c>
      <c r="V287" s="152">
        <f>'1 уровень'!W2857</f>
        <v>0</v>
      </c>
      <c r="W287" s="152">
        <f>'1 уровень'!X2857</f>
        <v>0</v>
      </c>
      <c r="X287" s="152">
        <f>'1 уровень'!Y2857</f>
        <v>0</v>
      </c>
      <c r="Y287" s="1003">
        <f>'1 уровень'!Z2857</f>
        <v>0</v>
      </c>
      <c r="Z287" s="152">
        <f>'1 уровень'!AA2857</f>
        <v>0</v>
      </c>
      <c r="AA287" s="152">
        <f>'1 уровень'!AB2857</f>
        <v>0</v>
      </c>
      <c r="AB287" s="152">
        <f>'1 уровень'!AC2857</f>
        <v>0</v>
      </c>
      <c r="AC287" s="152">
        <f>'1 уровень'!AD2857</f>
        <v>0</v>
      </c>
      <c r="AD287" s="570">
        <f>'1 уровень'!AE2857</f>
        <v>0</v>
      </c>
      <c r="AE287" s="152"/>
      <c r="AF287" s="152"/>
      <c r="AG287" s="1224">
        <f>'1 уровень'!AF2857</f>
        <v>0</v>
      </c>
      <c r="AH287" s="1231">
        <f>'1 уровень'!AG2857</f>
        <v>0</v>
      </c>
      <c r="AI287" s="339">
        <f t="shared" si="54"/>
        <v>0</v>
      </c>
      <c r="AJ287" s="339">
        <f t="shared" si="53"/>
        <v>0</v>
      </c>
      <c r="AK287" s="1119">
        <f t="shared" ref="AK287:AK299" si="61">IF(P287&gt;0,P287*1000/D287,0)</f>
        <v>0</v>
      </c>
      <c r="AL287" s="139" t="e">
        <f t="shared" si="52"/>
        <v>#DIV/0!</v>
      </c>
      <c r="AM287" s="139"/>
      <c r="AN287" s="428"/>
      <c r="AO287" s="139"/>
      <c r="AP287" s="139"/>
      <c r="AQ287" s="139"/>
      <c r="AR287" s="139"/>
      <c r="AS287" s="139"/>
      <c r="AT287" s="139"/>
      <c r="AU287" s="139"/>
      <c r="AV287" s="139"/>
      <c r="AW287" s="139"/>
      <c r="AX287" s="139"/>
      <c r="AY287" s="139"/>
      <c r="AZ287" s="139"/>
      <c r="BA287" s="139"/>
      <c r="BB287" s="139"/>
      <c r="BC287" s="139"/>
      <c r="BD287" s="139"/>
      <c r="BE287" s="139"/>
      <c r="BF287" s="139"/>
      <c r="BG287" s="139"/>
      <c r="BH287" s="139"/>
      <c r="BI287" s="139"/>
      <c r="BJ287" s="139"/>
      <c r="BK287" s="139"/>
      <c r="BL287" s="139"/>
      <c r="BM287" s="139"/>
      <c r="BN287" s="139"/>
      <c r="BO287" s="139"/>
      <c r="BP287" s="139"/>
      <c r="BQ287" s="139"/>
      <c r="BR287" s="139"/>
      <c r="BS287" s="139"/>
      <c r="BT287" s="139"/>
      <c r="BU287" s="139"/>
      <c r="BV287" s="139"/>
      <c r="BW287" s="139"/>
      <c r="BX287" s="139"/>
      <c r="BY287" s="139"/>
      <c r="BZ287" s="139"/>
      <c r="CA287" s="139"/>
      <c r="CB287" s="139"/>
      <c r="CC287" s="139"/>
      <c r="CD287" s="139"/>
      <c r="CE287" s="139"/>
      <c r="CF287" s="139"/>
      <c r="CG287" s="139"/>
      <c r="CH287" s="139"/>
      <c r="CI287" s="139"/>
      <c r="CJ287" s="139"/>
      <c r="CK287" s="139"/>
      <c r="CL287" s="139"/>
      <c r="CM287" s="139"/>
      <c r="CN287" s="139"/>
      <c r="CO287" s="139"/>
      <c r="CP287" s="139"/>
      <c r="CQ287" s="139"/>
      <c r="CR287" s="139"/>
      <c r="CS287" s="139"/>
      <c r="CT287" s="139"/>
      <c r="CU287" s="139"/>
      <c r="CV287" s="139"/>
      <c r="CW287" s="139"/>
      <c r="CX287" s="139"/>
      <c r="CY287" s="139"/>
      <c r="CZ287" s="139"/>
      <c r="DA287" s="139"/>
      <c r="DB287" s="139"/>
      <c r="DC287" s="139"/>
      <c r="DD287" s="139"/>
      <c r="DE287" s="139"/>
      <c r="DF287" s="139"/>
      <c r="DG287" s="139"/>
      <c r="DH287" s="139"/>
      <c r="DI287" s="139"/>
      <c r="DJ287" s="139"/>
      <c r="DK287" s="139"/>
      <c r="DL287" s="139"/>
      <c r="DM287" s="139"/>
      <c r="DN287" s="139"/>
      <c r="DO287" s="139"/>
      <c r="DP287" s="139"/>
      <c r="DQ287" s="139"/>
      <c r="DR287" s="139"/>
      <c r="DS287" s="139"/>
      <c r="DT287" s="139"/>
      <c r="DU287" s="139"/>
      <c r="DV287" s="139"/>
      <c r="DW287" s="139"/>
      <c r="DX287" s="139"/>
      <c r="DY287" s="139"/>
      <c r="DZ287" s="139"/>
      <c r="EA287" s="139"/>
      <c r="EB287" s="139"/>
      <c r="EC287" s="139"/>
      <c r="ED287" s="139"/>
      <c r="EE287" s="139"/>
      <c r="EF287" s="139"/>
      <c r="EG287" s="139"/>
      <c r="EH287" s="139"/>
      <c r="EI287" s="139"/>
      <c r="EJ287" s="139"/>
      <c r="EK287" s="139"/>
      <c r="EL287" s="139"/>
      <c r="EM287" s="139"/>
      <c r="EN287" s="139"/>
      <c r="EO287" s="139"/>
      <c r="EP287" s="139"/>
      <c r="EQ287" s="139"/>
      <c r="ER287" s="139"/>
      <c r="ES287" s="139"/>
      <c r="ET287" s="139"/>
      <c r="EU287" s="139"/>
      <c r="EV287" s="139"/>
      <c r="EW287" s="139"/>
      <c r="EX287" s="139"/>
      <c r="EY287" s="139"/>
      <c r="EZ287" s="139"/>
      <c r="FA287" s="139"/>
      <c r="FB287" s="139"/>
      <c r="FC287" s="139"/>
      <c r="FD287" s="139"/>
      <c r="FE287" s="139"/>
      <c r="FF287" s="139"/>
      <c r="FG287" s="139"/>
      <c r="FH287" s="139"/>
      <c r="FI287" s="139"/>
      <c r="FJ287" s="139"/>
      <c r="FK287" s="139"/>
      <c r="FL287" s="139"/>
      <c r="FM287" s="139"/>
      <c r="FN287" s="139"/>
      <c r="FO287" s="139"/>
      <c r="FP287" s="139"/>
      <c r="FQ287" s="139"/>
      <c r="FR287" s="139"/>
      <c r="FS287" s="139"/>
      <c r="FT287" s="139"/>
      <c r="FU287" s="139"/>
      <c r="FV287" s="139"/>
      <c r="FW287" s="139"/>
      <c r="FX287" s="139"/>
      <c r="FY287" s="139"/>
      <c r="FZ287" s="139"/>
      <c r="GA287" s="139"/>
      <c r="GB287" s="139"/>
      <c r="GC287" s="139"/>
      <c r="GD287" s="139"/>
      <c r="GE287" s="139"/>
      <c r="GF287" s="139"/>
      <c r="GG287" s="139"/>
      <c r="GH287" s="139"/>
      <c r="GI287" s="139"/>
      <c r="GJ287" s="139"/>
      <c r="GK287" s="139"/>
      <c r="GL287" s="139"/>
      <c r="GM287" s="139"/>
      <c r="GN287" s="139"/>
      <c r="GO287" s="139"/>
      <c r="GP287" s="139"/>
      <c r="GQ287" s="139"/>
      <c r="GR287" s="139"/>
      <c r="GS287" s="139"/>
      <c r="GT287" s="139"/>
    </row>
    <row r="288" spans="1:202" ht="110.25" x14ac:dyDescent="0.25">
      <c r="B288" s="19">
        <f>B287</f>
        <v>1</v>
      </c>
      <c r="C288" s="749" t="s">
        <v>593</v>
      </c>
      <c r="D288" s="29">
        <f>'1 уровень'!E2858</f>
        <v>4842</v>
      </c>
      <c r="E288" s="29">
        <f>'1 уровень'!F2858</f>
        <v>2825</v>
      </c>
      <c r="F288" s="29">
        <f>'1 уровень'!G2858</f>
        <v>1371</v>
      </c>
      <c r="G288" s="144">
        <f>'1 уровень'!H2858</f>
        <v>48.530973451327434</v>
      </c>
      <c r="H288" s="158">
        <f>'1 уровень'!I2858</f>
        <v>0</v>
      </c>
      <c r="I288" s="158">
        <f>'1 уровень'!J2858</f>
        <v>0</v>
      </c>
      <c r="J288" s="153">
        <f>'1 уровень'!K2858</f>
        <v>0</v>
      </c>
      <c r="K288" s="153">
        <f>'1 уровень'!L2858</f>
        <v>0</v>
      </c>
      <c r="L288" s="153">
        <f>'1 уровень'!M2858</f>
        <v>0</v>
      </c>
      <c r="M288" s="153">
        <f>'1 уровень'!N2858</f>
        <v>0</v>
      </c>
      <c r="N288" s="153">
        <f>'1 уровень'!O2858</f>
        <v>0</v>
      </c>
      <c r="O288" s="153">
        <f>'1 уровень'!P2858</f>
        <v>0</v>
      </c>
      <c r="P288" s="152">
        <f>'1 уровень'!Q2858</f>
        <v>8599.5856800000001</v>
      </c>
      <c r="Q288" s="152">
        <f>'1 уровень'!R2858</f>
        <v>8599.5856800000001</v>
      </c>
      <c r="R288" s="152">
        <f>'1 уровень'!S2858</f>
        <v>8599.5856800000001</v>
      </c>
      <c r="S288" s="152">
        <f>'1 уровень'!T2858</f>
        <v>8599.5856800000001</v>
      </c>
      <c r="T288" s="152">
        <f>'1 уровень'!U2858</f>
        <v>8599.5856800000001</v>
      </c>
      <c r="U288" s="152">
        <f>'1 уровень'!V2858</f>
        <v>8599.5856800000001</v>
      </c>
      <c r="V288" s="152">
        <f>'1 уровень'!W2858</f>
        <v>8599.5856800000001</v>
      </c>
      <c r="W288" s="152">
        <f>'1 уровень'!X2858</f>
        <v>5016.4249800000007</v>
      </c>
      <c r="X288" s="152">
        <f>'1 уровень'!Y2858</f>
        <v>2434.95084</v>
      </c>
      <c r="Y288" s="1003">
        <f>'1 уровень'!Z2858</f>
        <v>0</v>
      </c>
      <c r="Z288" s="152">
        <f>'1 уровень'!AA2858</f>
        <v>0</v>
      </c>
      <c r="AA288" s="152">
        <f>'1 уровень'!AB2858</f>
        <v>-2581.4741400000007</v>
      </c>
      <c r="AB288" s="152">
        <f>'1 уровень'!AC2858</f>
        <v>0</v>
      </c>
      <c r="AC288" s="152">
        <f>'1 уровень'!AD2858</f>
        <v>0</v>
      </c>
      <c r="AD288" s="570">
        <f>'1 уровень'!AE2858</f>
        <v>2434.95084</v>
      </c>
      <c r="AE288" s="152">
        <f>X288/W288*100</f>
        <v>48.539564524694626</v>
      </c>
      <c r="AF288" s="152">
        <f>AD288/W288*100</f>
        <v>48.539564524694626</v>
      </c>
      <c r="AG288" s="1224">
        <f>'1 уровень'!AF2858</f>
        <v>0</v>
      </c>
      <c r="AH288" s="1231">
        <f>'1 уровень'!AG2858</f>
        <v>0</v>
      </c>
      <c r="AI288" s="339">
        <f t="shared" si="54"/>
        <v>2434950.84</v>
      </c>
      <c r="AJ288" s="339">
        <f t="shared" si="53"/>
        <v>0</v>
      </c>
      <c r="AK288" s="1119">
        <f t="shared" si="61"/>
        <v>1776.04</v>
      </c>
      <c r="AL288" s="139">
        <f t="shared" si="52"/>
        <v>1776.04</v>
      </c>
      <c r="AM288" s="139"/>
      <c r="AN288" s="428"/>
      <c r="AO288" s="139"/>
      <c r="AP288" s="139"/>
      <c r="AQ288" s="139"/>
      <c r="AR288" s="139"/>
      <c r="AS288" s="139"/>
      <c r="AT288" s="139"/>
      <c r="AU288" s="139"/>
      <c r="AV288" s="139"/>
      <c r="AW288" s="139"/>
      <c r="AX288" s="139"/>
      <c r="AY288" s="139"/>
      <c r="AZ288" s="139"/>
      <c r="BA288" s="139"/>
      <c r="BB288" s="139"/>
      <c r="BC288" s="139"/>
      <c r="BD288" s="139"/>
      <c r="BE288" s="139"/>
      <c r="BF288" s="139"/>
      <c r="BG288" s="139"/>
      <c r="BH288" s="139"/>
      <c r="BI288" s="139"/>
      <c r="BJ288" s="139"/>
      <c r="BK288" s="139"/>
      <c r="BL288" s="139"/>
      <c r="BM288" s="139"/>
      <c r="BN288" s="139"/>
      <c r="BO288" s="139"/>
      <c r="BP288" s="139"/>
      <c r="BQ288" s="139"/>
      <c r="BR288" s="139"/>
      <c r="BS288" s="139"/>
      <c r="BT288" s="139"/>
      <c r="BU288" s="139"/>
      <c r="BV288" s="139"/>
      <c r="BW288" s="139"/>
      <c r="BX288" s="139"/>
      <c r="BY288" s="139"/>
      <c r="BZ288" s="139"/>
      <c r="CA288" s="139"/>
      <c r="CB288" s="139"/>
      <c r="CC288" s="139"/>
      <c r="CD288" s="139"/>
      <c r="CE288" s="139"/>
      <c r="CF288" s="139"/>
      <c r="CG288" s="139"/>
      <c r="CH288" s="139"/>
      <c r="CI288" s="139"/>
      <c r="CJ288" s="139"/>
      <c r="CK288" s="139"/>
      <c r="CL288" s="139"/>
      <c r="CM288" s="139"/>
      <c r="CN288" s="139"/>
      <c r="CO288" s="139"/>
      <c r="CP288" s="139"/>
      <c r="CQ288" s="139"/>
      <c r="CR288" s="139"/>
      <c r="CS288" s="139"/>
      <c r="CT288" s="139"/>
      <c r="CU288" s="139"/>
      <c r="CV288" s="139"/>
      <c r="CW288" s="139"/>
      <c r="CX288" s="139"/>
      <c r="CY288" s="139"/>
      <c r="CZ288" s="139"/>
      <c r="DA288" s="139"/>
      <c r="DB288" s="139"/>
      <c r="DC288" s="139"/>
      <c r="DD288" s="139"/>
      <c r="DE288" s="139"/>
      <c r="DF288" s="139"/>
      <c r="DG288" s="139"/>
      <c r="DH288" s="139"/>
      <c r="DI288" s="139"/>
      <c r="DJ288" s="139"/>
      <c r="DK288" s="139"/>
      <c r="DL288" s="139"/>
      <c r="DM288" s="139"/>
      <c r="DN288" s="139"/>
      <c r="DO288" s="139"/>
      <c r="DP288" s="139"/>
      <c r="DQ288" s="139"/>
      <c r="DR288" s="139"/>
      <c r="DS288" s="139"/>
      <c r="DT288" s="139"/>
      <c r="DU288" s="139"/>
      <c r="DV288" s="139"/>
      <c r="DW288" s="139"/>
      <c r="DX288" s="139"/>
      <c r="DY288" s="139"/>
      <c r="DZ288" s="139"/>
      <c r="EA288" s="139"/>
      <c r="EB288" s="139"/>
      <c r="EC288" s="139"/>
      <c r="ED288" s="139"/>
      <c r="EE288" s="139"/>
      <c r="EF288" s="139"/>
      <c r="EG288" s="139"/>
      <c r="EH288" s="139"/>
      <c r="EI288" s="139"/>
      <c r="EJ288" s="139"/>
      <c r="EK288" s="139"/>
      <c r="EL288" s="139"/>
      <c r="EM288" s="139"/>
      <c r="EN288" s="139"/>
      <c r="EO288" s="139"/>
      <c r="EP288" s="139"/>
      <c r="EQ288" s="139"/>
      <c r="ER288" s="139"/>
      <c r="ES288" s="139"/>
      <c r="ET288" s="139"/>
      <c r="EU288" s="139"/>
      <c r="EV288" s="139"/>
      <c r="EW288" s="139"/>
      <c r="EX288" s="139"/>
      <c r="EY288" s="139"/>
      <c r="EZ288" s="139"/>
      <c r="FA288" s="139"/>
      <c r="FB288" s="139"/>
      <c r="FC288" s="139"/>
      <c r="FD288" s="139"/>
      <c r="FE288" s="139"/>
      <c r="FF288" s="139"/>
      <c r="FG288" s="139"/>
      <c r="FH288" s="139"/>
      <c r="FI288" s="139"/>
      <c r="FJ288" s="139"/>
      <c r="FK288" s="139"/>
      <c r="FL288" s="139"/>
      <c r="FM288" s="139"/>
      <c r="FN288" s="139"/>
      <c r="FO288" s="139"/>
      <c r="FP288" s="139"/>
      <c r="FQ288" s="139"/>
      <c r="FR288" s="139"/>
      <c r="FS288" s="139"/>
      <c r="FT288" s="139"/>
      <c r="FU288" s="139"/>
      <c r="FV288" s="139"/>
      <c r="FW288" s="139"/>
      <c r="FX288" s="139"/>
      <c r="FY288" s="139"/>
      <c r="FZ288" s="139"/>
      <c r="GA288" s="139"/>
      <c r="GB288" s="139"/>
      <c r="GC288" s="139"/>
      <c r="GD288" s="139"/>
      <c r="GE288" s="139"/>
      <c r="GF288" s="139"/>
      <c r="GG288" s="139"/>
      <c r="GH288" s="139"/>
      <c r="GI288" s="139"/>
      <c r="GJ288" s="139"/>
      <c r="GK288" s="139"/>
      <c r="GL288" s="139"/>
      <c r="GM288" s="139"/>
      <c r="GN288" s="139"/>
      <c r="GO288" s="139"/>
      <c r="GP288" s="139"/>
      <c r="GQ288" s="139"/>
      <c r="GR288" s="139"/>
      <c r="GS288" s="139"/>
      <c r="GT288" s="139"/>
    </row>
    <row r="289" spans="2:202" ht="45" x14ac:dyDescent="0.25">
      <c r="B289" s="19">
        <f t="shared" si="60"/>
        <v>1</v>
      </c>
      <c r="C289" s="446" t="s">
        <v>525</v>
      </c>
      <c r="D289" s="29">
        <f>'1 уровень'!E2859</f>
        <v>12842</v>
      </c>
      <c r="E289" s="29">
        <f>'1 уровень'!F2859</f>
        <v>7491</v>
      </c>
      <c r="F289" s="29">
        <f>'1 уровень'!G2859</f>
        <v>3703</v>
      </c>
      <c r="G289" s="144">
        <f>'1 уровень'!H2859</f>
        <v>49.43265251635296</v>
      </c>
      <c r="H289" s="158">
        <f>'1 уровень'!I2859</f>
        <v>0</v>
      </c>
      <c r="I289" s="158">
        <f>'1 уровень'!J2859</f>
        <v>0</v>
      </c>
      <c r="J289" s="153">
        <f>'1 уровень'!K2859</f>
        <v>0</v>
      </c>
      <c r="K289" s="153">
        <f>'1 уровень'!L2859</f>
        <v>0</v>
      </c>
      <c r="L289" s="153">
        <f>'1 уровень'!M2859</f>
        <v>0</v>
      </c>
      <c r="M289" s="153">
        <f>'1 уровень'!N2859</f>
        <v>0</v>
      </c>
      <c r="N289" s="153">
        <f>'1 уровень'!O2859</f>
        <v>0</v>
      </c>
      <c r="O289" s="153">
        <f>'1 уровень'!P2859</f>
        <v>0</v>
      </c>
      <c r="P289" s="152">
        <f>'1 уровень'!Q2859</f>
        <v>37949.820414073925</v>
      </c>
      <c r="Q289" s="152">
        <f>'1 уровень'!R2859</f>
        <v>37949.820414073925</v>
      </c>
      <c r="R289" s="152">
        <f>'1 уровень'!S2859</f>
        <v>37949.820414073925</v>
      </c>
      <c r="S289" s="152">
        <f>'1 уровень'!T2859</f>
        <v>37949.820414073925</v>
      </c>
      <c r="T289" s="152">
        <f>'1 уровень'!U2859</f>
        <v>37949.820414073925</v>
      </c>
      <c r="U289" s="152">
        <f>'1 уровень'!V2859</f>
        <v>37949.820414073925</v>
      </c>
      <c r="V289" s="152">
        <f>'1 уровень'!W2859</f>
        <v>37949.820414073925</v>
      </c>
      <c r="W289" s="152">
        <f>'1 уровень'!X2859</f>
        <v>22137.395241543119</v>
      </c>
      <c r="X289" s="152">
        <f>'1 уровень'!Y2859</f>
        <v>8781.0472800000007</v>
      </c>
      <c r="Y289" s="1003">
        <f>'1 уровень'!Z2859</f>
        <v>0</v>
      </c>
      <c r="Z289" s="152">
        <f>'1 уровень'!AA2859</f>
        <v>0</v>
      </c>
      <c r="AA289" s="152">
        <f>'1 уровень'!AB2859</f>
        <v>-13356.347961543121</v>
      </c>
      <c r="AB289" s="152">
        <f>'1 уровень'!AC2859</f>
        <v>0</v>
      </c>
      <c r="AC289" s="152">
        <f>'1 уровень'!AD2859</f>
        <v>-123.28672999999998</v>
      </c>
      <c r="AD289" s="570">
        <f>'1 уровень'!AE2859</f>
        <v>8657.7605500000009</v>
      </c>
      <c r="AE289" s="152">
        <f>X289/W289*100</f>
        <v>39.666126859954396</v>
      </c>
      <c r="AF289" s="152">
        <f>AD289/W289*100</f>
        <v>39.109210706744825</v>
      </c>
      <c r="AG289" s="1224">
        <f>'1 уровень'!AF2859</f>
        <v>0</v>
      </c>
      <c r="AH289" s="1231">
        <f>'1 уровень'!AG2859</f>
        <v>0</v>
      </c>
      <c r="AI289" s="339">
        <f t="shared" si="54"/>
        <v>8657760.5500000007</v>
      </c>
      <c r="AJ289" s="339">
        <f t="shared" si="53"/>
        <v>-123286.72999999998</v>
      </c>
      <c r="AK289" s="1119">
        <f t="shared" si="61"/>
        <v>2955.1331890728798</v>
      </c>
      <c r="AL289" s="139">
        <f t="shared" si="52"/>
        <v>2371.3333189305968</v>
      </c>
      <c r="AM289" s="139"/>
      <c r="AN289" s="428"/>
      <c r="AO289" s="139"/>
      <c r="AP289" s="139"/>
      <c r="AQ289" s="139"/>
      <c r="AR289" s="139"/>
      <c r="AS289" s="139"/>
      <c r="AT289" s="139"/>
      <c r="AU289" s="139"/>
      <c r="AV289" s="139"/>
      <c r="AW289" s="139"/>
      <c r="AX289" s="139"/>
      <c r="AY289" s="139"/>
      <c r="AZ289" s="139"/>
      <c r="BA289" s="139"/>
      <c r="BB289" s="139"/>
      <c r="BC289" s="139"/>
      <c r="BD289" s="139"/>
      <c r="BE289" s="139"/>
      <c r="BF289" s="139"/>
      <c r="BG289" s="139"/>
      <c r="BH289" s="139"/>
      <c r="BI289" s="139"/>
      <c r="BJ289" s="139"/>
      <c r="BK289" s="139"/>
      <c r="BL289" s="139"/>
      <c r="BM289" s="139"/>
      <c r="BN289" s="139"/>
      <c r="BO289" s="139"/>
      <c r="BP289" s="139"/>
      <c r="BQ289" s="139"/>
      <c r="BR289" s="139"/>
      <c r="BS289" s="139"/>
      <c r="BT289" s="139"/>
      <c r="BU289" s="139"/>
      <c r="BV289" s="139"/>
      <c r="BW289" s="139"/>
      <c r="BX289" s="139"/>
      <c r="BY289" s="139"/>
      <c r="BZ289" s="139"/>
      <c r="CA289" s="139"/>
      <c r="CB289" s="139"/>
      <c r="CC289" s="139"/>
      <c r="CD289" s="139"/>
      <c r="CE289" s="139"/>
      <c r="CF289" s="139"/>
      <c r="CG289" s="139"/>
      <c r="CH289" s="139"/>
      <c r="CI289" s="139"/>
      <c r="CJ289" s="139"/>
      <c r="CK289" s="139"/>
      <c r="CL289" s="139"/>
      <c r="CM289" s="139"/>
      <c r="CN289" s="139"/>
      <c r="CO289" s="139"/>
      <c r="CP289" s="139"/>
      <c r="CQ289" s="139"/>
      <c r="CR289" s="139"/>
      <c r="CS289" s="139"/>
      <c r="CT289" s="139"/>
      <c r="CU289" s="139"/>
      <c r="CV289" s="139"/>
      <c r="CW289" s="139"/>
      <c r="CX289" s="139"/>
      <c r="CY289" s="139"/>
      <c r="CZ289" s="139"/>
      <c r="DA289" s="139"/>
      <c r="DB289" s="139"/>
      <c r="DC289" s="139"/>
      <c r="DD289" s="139"/>
      <c r="DE289" s="139"/>
      <c r="DF289" s="139"/>
      <c r="DG289" s="139"/>
      <c r="DH289" s="139"/>
      <c r="DI289" s="139"/>
      <c r="DJ289" s="139"/>
      <c r="DK289" s="139"/>
      <c r="DL289" s="139"/>
      <c r="DM289" s="139"/>
      <c r="DN289" s="139"/>
      <c r="DO289" s="139"/>
      <c r="DP289" s="139"/>
      <c r="DQ289" s="139"/>
      <c r="DR289" s="139"/>
      <c r="DS289" s="139"/>
      <c r="DT289" s="139"/>
      <c r="DU289" s="139"/>
      <c r="DV289" s="139"/>
      <c r="DW289" s="139"/>
      <c r="DX289" s="139"/>
      <c r="DY289" s="139"/>
      <c r="DZ289" s="139"/>
      <c r="EA289" s="139"/>
      <c r="EB289" s="139"/>
      <c r="EC289" s="139"/>
      <c r="ED289" s="139"/>
      <c r="EE289" s="139"/>
      <c r="EF289" s="139"/>
      <c r="EG289" s="139"/>
      <c r="EH289" s="139"/>
      <c r="EI289" s="139"/>
      <c r="EJ289" s="139"/>
      <c r="EK289" s="139"/>
      <c r="EL289" s="139"/>
      <c r="EM289" s="139"/>
      <c r="EN289" s="139"/>
      <c r="EO289" s="139"/>
      <c r="EP289" s="139"/>
      <c r="EQ289" s="139"/>
      <c r="ER289" s="139"/>
      <c r="ES289" s="139"/>
      <c r="ET289" s="139"/>
      <c r="EU289" s="139"/>
      <c r="EV289" s="139"/>
      <c r="EW289" s="139"/>
      <c r="EX289" s="139"/>
      <c r="EY289" s="139"/>
      <c r="EZ289" s="139"/>
      <c r="FA289" s="139"/>
      <c r="FB289" s="139"/>
      <c r="FC289" s="139"/>
      <c r="FD289" s="139"/>
      <c r="FE289" s="139"/>
      <c r="FF289" s="139"/>
      <c r="FG289" s="139"/>
      <c r="FH289" s="139"/>
      <c r="FI289" s="139"/>
      <c r="FJ289" s="139"/>
      <c r="FK289" s="139"/>
      <c r="FL289" s="139"/>
      <c r="FM289" s="139"/>
      <c r="FN289" s="139"/>
      <c r="FO289" s="139"/>
      <c r="FP289" s="139"/>
      <c r="FQ289" s="139"/>
      <c r="FR289" s="139"/>
      <c r="FS289" s="139"/>
      <c r="FT289" s="139"/>
      <c r="FU289" s="139"/>
      <c r="FV289" s="139"/>
      <c r="FW289" s="139"/>
      <c r="FX289" s="139"/>
      <c r="FY289" s="139"/>
      <c r="FZ289" s="139"/>
      <c r="GA289" s="139"/>
      <c r="GB289" s="139"/>
      <c r="GC289" s="139"/>
      <c r="GD289" s="139"/>
      <c r="GE289" s="139"/>
      <c r="GF289" s="139"/>
      <c r="GG289" s="139"/>
      <c r="GH289" s="139"/>
      <c r="GI289" s="139"/>
      <c r="GJ289" s="139"/>
      <c r="GK289" s="139"/>
      <c r="GL289" s="139"/>
      <c r="GM289" s="139"/>
      <c r="GN289" s="139"/>
      <c r="GO289" s="139"/>
      <c r="GP289" s="139"/>
      <c r="GQ289" s="139"/>
      <c r="GR289" s="139"/>
      <c r="GS289" s="139"/>
      <c r="GT289" s="139"/>
    </row>
    <row r="290" spans="2:202" ht="30" x14ac:dyDescent="0.25">
      <c r="B290" s="19">
        <f t="shared" si="60"/>
        <v>1</v>
      </c>
      <c r="C290" s="301" t="s">
        <v>285</v>
      </c>
      <c r="D290" s="29">
        <f>'1 уровень'!E2860</f>
        <v>6224</v>
      </c>
      <c r="E290" s="29">
        <f>'1 уровень'!F2860</f>
        <v>3631</v>
      </c>
      <c r="F290" s="29">
        <f>'1 уровень'!G2860</f>
        <v>1621</v>
      </c>
      <c r="G290" s="144">
        <f>'1 уровень'!H2860</f>
        <v>44.643348939686042</v>
      </c>
      <c r="H290" s="158">
        <f>'1 уровень'!I2860</f>
        <v>0</v>
      </c>
      <c r="I290" s="158">
        <f>'1 уровень'!J2860</f>
        <v>0</v>
      </c>
      <c r="J290" s="153">
        <f>'1 уровень'!K2860</f>
        <v>0</v>
      </c>
      <c r="K290" s="153">
        <f>'1 уровень'!L2860</f>
        <v>0</v>
      </c>
      <c r="L290" s="153">
        <f>'1 уровень'!M2860</f>
        <v>0</v>
      </c>
      <c r="M290" s="153">
        <f>'1 уровень'!N2860</f>
        <v>0</v>
      </c>
      <c r="N290" s="153">
        <f>'1 уровень'!O2860</f>
        <v>0</v>
      </c>
      <c r="O290" s="153">
        <f>'1 уровень'!P2860</f>
        <v>0</v>
      </c>
      <c r="P290" s="152">
        <f>'1 уровень'!Q2860</f>
        <v>22398.818882425923</v>
      </c>
      <c r="Q290" s="152">
        <f>'1 уровень'!R2860</f>
        <v>22398.818882425923</v>
      </c>
      <c r="R290" s="152">
        <f>'1 уровень'!S2860</f>
        <v>22398.818882425923</v>
      </c>
      <c r="S290" s="152">
        <f>'1 уровень'!T2860</f>
        <v>22398.818882425923</v>
      </c>
      <c r="T290" s="152">
        <f>'1 уровень'!U2860</f>
        <v>22398.818882425923</v>
      </c>
      <c r="U290" s="152">
        <f>'1 уровень'!V2860</f>
        <v>22398.818882425923</v>
      </c>
      <c r="V290" s="152">
        <f>'1 уровень'!W2860</f>
        <v>22398.818882425923</v>
      </c>
      <c r="W290" s="152">
        <f>'1 уровень'!X2860</f>
        <v>13065.977681415121</v>
      </c>
      <c r="X290" s="152">
        <f>'1 уровень'!Y2860</f>
        <v>5456.2944900000002</v>
      </c>
      <c r="Y290" s="1003">
        <f>'1 уровень'!Z2860</f>
        <v>0</v>
      </c>
      <c r="Z290" s="152">
        <f>'1 уровень'!AA2860</f>
        <v>0</v>
      </c>
      <c r="AA290" s="152">
        <f>'1 уровень'!AB2860</f>
        <v>-7609.6831914151198</v>
      </c>
      <c r="AB290" s="152">
        <f>'1 уровень'!AC2860</f>
        <v>0</v>
      </c>
      <c r="AC290" s="152">
        <f>'1 уровень'!AD2860</f>
        <v>-123.28672999999998</v>
      </c>
      <c r="AD290" s="570">
        <f>'1 уровень'!AE2860</f>
        <v>5333.0077600000013</v>
      </c>
      <c r="AE290" s="152">
        <f>X290/W290*100</f>
        <v>41.759557708115203</v>
      </c>
      <c r="AF290" s="152">
        <f>AD290/W290*100</f>
        <v>40.815987062228061</v>
      </c>
      <c r="AG290" s="1224">
        <f>'1 уровень'!AF2860</f>
        <v>0</v>
      </c>
      <c r="AH290" s="1231">
        <f>'1 уровень'!AG2860</f>
        <v>0</v>
      </c>
      <c r="AI290" s="339">
        <f t="shared" si="54"/>
        <v>5333007.7600000016</v>
      </c>
      <c r="AJ290" s="339">
        <f t="shared" si="53"/>
        <v>-123286.72999999998</v>
      </c>
      <c r="AK290" s="1119">
        <f t="shared" si="61"/>
        <v>3598.7819541172757</v>
      </c>
      <c r="AL290" s="139">
        <f t="shared" si="52"/>
        <v>3366.0052375077116</v>
      </c>
      <c r="AM290" s="139"/>
      <c r="AN290" s="428"/>
      <c r="AO290" s="139"/>
      <c r="AP290" s="139"/>
      <c r="AQ290" s="139"/>
      <c r="AR290" s="139"/>
      <c r="AS290" s="139"/>
      <c r="AT290" s="139"/>
      <c r="AU290" s="139"/>
      <c r="AV290" s="139"/>
      <c r="AW290" s="139"/>
      <c r="AX290" s="139"/>
      <c r="AY290" s="139"/>
      <c r="AZ290" s="139"/>
      <c r="BA290" s="139"/>
      <c r="BB290" s="139"/>
      <c r="BC290" s="139"/>
      <c r="BD290" s="139"/>
      <c r="BE290" s="139"/>
      <c r="BF290" s="139"/>
      <c r="BG290" s="139"/>
      <c r="BH290" s="139"/>
      <c r="BI290" s="139"/>
      <c r="BJ290" s="139"/>
      <c r="BK290" s="139"/>
      <c r="BL290" s="139"/>
      <c r="BM290" s="139"/>
      <c r="BN290" s="139"/>
      <c r="BO290" s="139"/>
      <c r="BP290" s="139"/>
      <c r="BQ290" s="139"/>
      <c r="BR290" s="139"/>
      <c r="BS290" s="139"/>
      <c r="BT290" s="139"/>
      <c r="BU290" s="139"/>
      <c r="BV290" s="139"/>
      <c r="BW290" s="139"/>
      <c r="BX290" s="139"/>
      <c r="BY290" s="139"/>
      <c r="BZ290" s="139"/>
      <c r="CA290" s="139"/>
      <c r="CB290" s="139"/>
      <c r="CC290" s="139"/>
      <c r="CD290" s="139"/>
      <c r="CE290" s="139"/>
      <c r="CF290" s="139"/>
      <c r="CG290" s="139"/>
      <c r="CH290" s="139"/>
      <c r="CI290" s="139"/>
      <c r="CJ290" s="139"/>
      <c r="CK290" s="139"/>
      <c r="CL290" s="139"/>
      <c r="CM290" s="139"/>
      <c r="CN290" s="139"/>
      <c r="CO290" s="139"/>
      <c r="CP290" s="139"/>
      <c r="CQ290" s="139"/>
      <c r="CR290" s="139"/>
      <c r="CS290" s="139"/>
      <c r="CT290" s="139"/>
      <c r="CU290" s="139"/>
      <c r="CV290" s="139"/>
      <c r="CW290" s="139"/>
      <c r="CX290" s="139"/>
      <c r="CY290" s="139"/>
      <c r="CZ290" s="139"/>
      <c r="DA290" s="139"/>
      <c r="DB290" s="139"/>
      <c r="DC290" s="139"/>
      <c r="DD290" s="139"/>
      <c r="DE290" s="139"/>
      <c r="DF290" s="139"/>
      <c r="DG290" s="139"/>
      <c r="DH290" s="139"/>
      <c r="DI290" s="139"/>
      <c r="DJ290" s="139"/>
      <c r="DK290" s="139"/>
      <c r="DL290" s="139"/>
      <c r="DM290" s="139"/>
      <c r="DN290" s="139"/>
      <c r="DO290" s="139"/>
      <c r="DP290" s="139"/>
      <c r="DQ290" s="139"/>
      <c r="DR290" s="139"/>
      <c r="DS290" s="139"/>
      <c r="DT290" s="139"/>
      <c r="DU290" s="139"/>
      <c r="DV290" s="139"/>
      <c r="DW290" s="139"/>
      <c r="DX290" s="139"/>
      <c r="DY290" s="139"/>
      <c r="DZ290" s="139"/>
      <c r="EA290" s="139"/>
      <c r="EB290" s="139"/>
      <c r="EC290" s="139"/>
      <c r="ED290" s="139"/>
      <c r="EE290" s="139"/>
      <c r="EF290" s="139"/>
      <c r="EG290" s="139"/>
      <c r="EH290" s="139"/>
      <c r="EI290" s="139"/>
      <c r="EJ290" s="139"/>
      <c r="EK290" s="139"/>
      <c r="EL290" s="139"/>
      <c r="EM290" s="139"/>
      <c r="EN290" s="139"/>
      <c r="EO290" s="139"/>
      <c r="EP290" s="139"/>
      <c r="EQ290" s="139"/>
      <c r="ER290" s="139"/>
      <c r="ES290" s="139"/>
      <c r="ET290" s="139"/>
      <c r="EU290" s="139"/>
      <c r="EV290" s="139"/>
      <c r="EW290" s="139"/>
      <c r="EX290" s="139"/>
      <c r="EY290" s="139"/>
      <c r="EZ290" s="139"/>
      <c r="FA290" s="139"/>
      <c r="FB290" s="139"/>
      <c r="FC290" s="139"/>
      <c r="FD290" s="139"/>
      <c r="FE290" s="139"/>
      <c r="FF290" s="139"/>
      <c r="FG290" s="139"/>
      <c r="FH290" s="139"/>
      <c r="FI290" s="139"/>
      <c r="FJ290" s="139"/>
      <c r="FK290" s="139"/>
      <c r="FL290" s="139"/>
      <c r="FM290" s="139"/>
      <c r="FN290" s="139"/>
      <c r="FO290" s="139"/>
      <c r="FP290" s="139"/>
      <c r="FQ290" s="139"/>
      <c r="FR290" s="139"/>
      <c r="FS290" s="139"/>
      <c r="FT290" s="139"/>
      <c r="FU290" s="139"/>
      <c r="FV290" s="139"/>
      <c r="FW290" s="139"/>
      <c r="FX290" s="139"/>
      <c r="FY290" s="139"/>
      <c r="FZ290" s="139"/>
      <c r="GA290" s="139"/>
      <c r="GB290" s="139"/>
      <c r="GC290" s="139"/>
      <c r="GD290" s="139"/>
      <c r="GE290" s="139"/>
      <c r="GF290" s="139"/>
      <c r="GG290" s="139"/>
      <c r="GH290" s="139"/>
      <c r="GI290" s="139"/>
      <c r="GJ290" s="139"/>
      <c r="GK290" s="139"/>
      <c r="GL290" s="139"/>
      <c r="GM290" s="139"/>
      <c r="GN290" s="139"/>
      <c r="GO290" s="139"/>
      <c r="GP290" s="139"/>
      <c r="GQ290" s="139"/>
      <c r="GR290" s="139"/>
      <c r="GS290" s="139"/>
      <c r="GT290" s="139"/>
    </row>
    <row r="291" spans="2:202" ht="30" x14ac:dyDescent="0.25">
      <c r="B291" s="19">
        <f t="shared" si="60"/>
        <v>1</v>
      </c>
      <c r="C291" s="301" t="s">
        <v>526</v>
      </c>
      <c r="D291" s="29">
        <f>'1 уровень'!E2861</f>
        <v>5203</v>
      </c>
      <c r="E291" s="29">
        <f>'1 уровень'!F2861</f>
        <v>3035</v>
      </c>
      <c r="F291" s="29">
        <f>'1 уровень'!G2861</f>
        <v>1232</v>
      </c>
      <c r="G291" s="144">
        <f>'1 уровень'!H2861</f>
        <v>40.593080724876444</v>
      </c>
      <c r="H291" s="158">
        <f>'1 уровень'!I2861</f>
        <v>0</v>
      </c>
      <c r="I291" s="158">
        <f>'1 уровень'!J2861</f>
        <v>0</v>
      </c>
      <c r="J291" s="153">
        <f>'1 уровень'!K2861</f>
        <v>0</v>
      </c>
      <c r="K291" s="153">
        <f>'1 уровень'!L2861</f>
        <v>0</v>
      </c>
      <c r="L291" s="153">
        <f>'1 уровень'!M2861</f>
        <v>0</v>
      </c>
      <c r="M291" s="153">
        <f>'1 уровень'!N2861</f>
        <v>0</v>
      </c>
      <c r="N291" s="153">
        <f>'1 уровень'!O2861</f>
        <v>0</v>
      </c>
      <c r="O291" s="153">
        <f>'1 уровень'!P2861</f>
        <v>0</v>
      </c>
      <c r="P291" s="152">
        <f>'1 уровень'!Q2861</f>
        <v>20224.269664441923</v>
      </c>
      <c r="Q291" s="152">
        <f>'1 уровень'!R2861</f>
        <v>20224.269664441923</v>
      </c>
      <c r="R291" s="152">
        <f>'1 уровень'!S2861</f>
        <v>20224.269664441923</v>
      </c>
      <c r="S291" s="152">
        <f>'1 уровень'!T2861</f>
        <v>20224.269664441923</v>
      </c>
      <c r="T291" s="152">
        <f>'1 уровень'!U2861</f>
        <v>20224.269664441923</v>
      </c>
      <c r="U291" s="152">
        <f>'1 уровень'!V2861</f>
        <v>20224.269664441923</v>
      </c>
      <c r="V291" s="152">
        <f>'1 уровень'!W2861</f>
        <v>20224.269664441923</v>
      </c>
      <c r="W291" s="152">
        <f>'1 уровень'!X2861</f>
        <v>11797.490637591121</v>
      </c>
      <c r="X291" s="152">
        <f>'1 уровень'!Y2861</f>
        <v>4313.961220000001</v>
      </c>
      <c r="Y291" s="1003">
        <f>'1 уровень'!Z2861</f>
        <v>0</v>
      </c>
      <c r="Z291" s="152">
        <f>'1 уровень'!AA2861</f>
        <v>0</v>
      </c>
      <c r="AA291" s="152">
        <f>'1 уровень'!AB2861</f>
        <v>-7483.5294175911204</v>
      </c>
      <c r="AB291" s="152">
        <f>'1 уровень'!AC2861</f>
        <v>0</v>
      </c>
      <c r="AC291" s="152">
        <f>'1 уровень'!AD2861</f>
        <v>0</v>
      </c>
      <c r="AD291" s="570">
        <f>'1 уровень'!AE2861</f>
        <v>4313.961220000001</v>
      </c>
      <c r="AE291" s="152">
        <f>X291/W291*100</f>
        <v>36.566769599749819</v>
      </c>
      <c r="AF291" s="152">
        <f>AD291/W291*100</f>
        <v>36.566769599749819</v>
      </c>
      <c r="AG291" s="1224">
        <f>'1 уровень'!AF2861</f>
        <v>0</v>
      </c>
      <c r="AH291" s="1231">
        <f>'1 уровень'!AG2861</f>
        <v>0</v>
      </c>
      <c r="AI291" s="339">
        <f t="shared" si="54"/>
        <v>4313961.2200000007</v>
      </c>
      <c r="AJ291" s="339">
        <f t="shared" si="53"/>
        <v>0</v>
      </c>
      <c r="AK291" s="1119">
        <f t="shared" si="61"/>
        <v>3887.0401046400007</v>
      </c>
      <c r="AL291" s="139">
        <f t="shared" si="52"/>
        <v>3501.5918993506502</v>
      </c>
      <c r="AM291" s="139"/>
      <c r="AN291" s="428"/>
      <c r="AO291" s="139"/>
      <c r="AP291" s="139"/>
      <c r="AQ291" s="139"/>
      <c r="AR291" s="139"/>
      <c r="AS291" s="139"/>
      <c r="AT291" s="139"/>
      <c r="AU291" s="139"/>
      <c r="AV291" s="139"/>
      <c r="AW291" s="139"/>
      <c r="AX291" s="139"/>
      <c r="AY291" s="139"/>
      <c r="AZ291" s="139"/>
      <c r="BA291" s="139"/>
      <c r="BB291" s="139"/>
      <c r="BC291" s="139"/>
      <c r="BD291" s="139"/>
      <c r="BE291" s="139"/>
      <c r="BF291" s="139"/>
      <c r="BG291" s="139"/>
      <c r="BH291" s="139"/>
      <c r="BI291" s="139"/>
      <c r="BJ291" s="139"/>
      <c r="BK291" s="139"/>
      <c r="BL291" s="139"/>
      <c r="BM291" s="139"/>
      <c r="BN291" s="139"/>
      <c r="BO291" s="139"/>
      <c r="BP291" s="139"/>
      <c r="BQ291" s="139"/>
      <c r="BR291" s="139"/>
      <c r="BS291" s="139"/>
      <c r="BT291" s="139"/>
      <c r="BU291" s="139"/>
      <c r="BV291" s="139"/>
      <c r="BW291" s="139"/>
      <c r="BX291" s="139"/>
      <c r="BY291" s="139"/>
      <c r="BZ291" s="139"/>
      <c r="CA291" s="139"/>
      <c r="CB291" s="139"/>
      <c r="CC291" s="139"/>
      <c r="CD291" s="139"/>
      <c r="CE291" s="139"/>
      <c r="CF291" s="139"/>
      <c r="CG291" s="139"/>
      <c r="CH291" s="139"/>
      <c r="CI291" s="139"/>
      <c r="CJ291" s="139"/>
      <c r="CK291" s="139"/>
      <c r="CL291" s="139"/>
      <c r="CM291" s="139"/>
      <c r="CN291" s="139"/>
      <c r="CO291" s="139"/>
      <c r="CP291" s="139"/>
      <c r="CQ291" s="139"/>
      <c r="CR291" s="139"/>
      <c r="CS291" s="139"/>
      <c r="CT291" s="139"/>
      <c r="CU291" s="139"/>
      <c r="CV291" s="139"/>
      <c r="CW291" s="139"/>
      <c r="CX291" s="139"/>
      <c r="CY291" s="139"/>
      <c r="CZ291" s="139"/>
      <c r="DA291" s="139"/>
      <c r="DB291" s="139"/>
      <c r="DC291" s="139"/>
      <c r="DD291" s="139"/>
      <c r="DE291" s="139"/>
      <c r="DF291" s="139"/>
      <c r="DG291" s="139"/>
      <c r="DH291" s="139"/>
      <c r="DI291" s="139"/>
      <c r="DJ291" s="139"/>
      <c r="DK291" s="139"/>
      <c r="DL291" s="139"/>
      <c r="DM291" s="139"/>
      <c r="DN291" s="139"/>
      <c r="DO291" s="139"/>
      <c r="DP291" s="139"/>
      <c r="DQ291" s="139"/>
      <c r="DR291" s="139"/>
      <c r="DS291" s="139"/>
      <c r="DT291" s="139"/>
      <c r="DU291" s="139"/>
      <c r="DV291" s="139"/>
      <c r="DW291" s="139"/>
      <c r="DX291" s="139"/>
      <c r="DY291" s="139"/>
      <c r="DZ291" s="139"/>
      <c r="EA291" s="139"/>
      <c r="EB291" s="139"/>
      <c r="EC291" s="139"/>
      <c r="ED291" s="139"/>
      <c r="EE291" s="139"/>
      <c r="EF291" s="139"/>
      <c r="EG291" s="139"/>
      <c r="EH291" s="139"/>
      <c r="EI291" s="139"/>
      <c r="EJ291" s="139"/>
      <c r="EK291" s="139"/>
      <c r="EL291" s="139"/>
      <c r="EM291" s="139"/>
      <c r="EN291" s="139"/>
      <c r="EO291" s="139"/>
      <c r="EP291" s="139"/>
      <c r="EQ291" s="139"/>
      <c r="ER291" s="139"/>
      <c r="ES291" s="139"/>
      <c r="ET291" s="139"/>
      <c r="EU291" s="139"/>
      <c r="EV291" s="139"/>
      <c r="EW291" s="139"/>
      <c r="EX291" s="139"/>
      <c r="EY291" s="139"/>
      <c r="EZ291" s="139"/>
      <c r="FA291" s="139"/>
      <c r="FB291" s="139"/>
      <c r="FC291" s="139"/>
      <c r="FD291" s="139"/>
      <c r="FE291" s="139"/>
      <c r="FF291" s="139"/>
      <c r="FG291" s="139"/>
      <c r="FH291" s="139"/>
      <c r="FI291" s="139"/>
      <c r="FJ291" s="139"/>
      <c r="FK291" s="139"/>
      <c r="FL291" s="139"/>
      <c r="FM291" s="139"/>
      <c r="FN291" s="139"/>
      <c r="FO291" s="139"/>
      <c r="FP291" s="139"/>
      <c r="FQ291" s="139"/>
      <c r="FR291" s="139"/>
      <c r="FS291" s="139"/>
      <c r="FT291" s="139"/>
      <c r="FU291" s="139"/>
      <c r="FV291" s="139"/>
      <c r="FW291" s="139"/>
      <c r="FX291" s="139"/>
      <c r="FY291" s="139"/>
      <c r="FZ291" s="139"/>
      <c r="GA291" s="139"/>
      <c r="GB291" s="139"/>
      <c r="GC291" s="139"/>
      <c r="GD291" s="139"/>
      <c r="GE291" s="139"/>
      <c r="GF291" s="139"/>
      <c r="GG291" s="139"/>
      <c r="GH291" s="139"/>
      <c r="GI291" s="139"/>
      <c r="GJ291" s="139"/>
      <c r="GK291" s="139"/>
      <c r="GL291" s="139"/>
      <c r="GM291" s="139"/>
      <c r="GN291" s="139"/>
      <c r="GO291" s="139"/>
      <c r="GP291" s="139"/>
      <c r="GQ291" s="139"/>
      <c r="GR291" s="139"/>
      <c r="GS291" s="139"/>
      <c r="GT291" s="139"/>
    </row>
    <row r="292" spans="2:202" ht="60" x14ac:dyDescent="0.25">
      <c r="B292" s="19">
        <f t="shared" si="60"/>
        <v>1</v>
      </c>
      <c r="C292" s="301" t="s">
        <v>547</v>
      </c>
      <c r="D292" s="29">
        <f>'1 уровень'!E2862</f>
        <v>0</v>
      </c>
      <c r="E292" s="29">
        <f>'1 уровень'!F2862</f>
        <v>0</v>
      </c>
      <c r="F292" s="29">
        <f>'1 уровень'!G2862</f>
        <v>0</v>
      </c>
      <c r="G292" s="144">
        <f>'1 уровень'!H2862</f>
        <v>0</v>
      </c>
      <c r="H292" s="158">
        <f>'1 уровень'!I2862</f>
        <v>0</v>
      </c>
      <c r="I292" s="158">
        <f>'1 уровень'!J2862</f>
        <v>0</v>
      </c>
      <c r="J292" s="153">
        <f>'1 уровень'!K2862</f>
        <v>0</v>
      </c>
      <c r="K292" s="153">
        <f>'1 уровень'!L2862</f>
        <v>0</v>
      </c>
      <c r="L292" s="153">
        <f>'1 уровень'!M2862</f>
        <v>0</v>
      </c>
      <c r="M292" s="153">
        <f>'1 уровень'!N2862</f>
        <v>0</v>
      </c>
      <c r="N292" s="153">
        <f>'1 уровень'!O2862</f>
        <v>0</v>
      </c>
      <c r="O292" s="153">
        <f>'1 уровень'!P2862</f>
        <v>0</v>
      </c>
      <c r="P292" s="152">
        <f>'1 уровень'!Q2862</f>
        <v>0</v>
      </c>
      <c r="Q292" s="152">
        <f>'1 уровень'!R2862</f>
        <v>0</v>
      </c>
      <c r="R292" s="152">
        <f>'1 уровень'!S2862</f>
        <v>0</v>
      </c>
      <c r="S292" s="152">
        <f>'1 уровень'!T2862</f>
        <v>0</v>
      </c>
      <c r="T292" s="152">
        <f>'1 уровень'!U2862</f>
        <v>0</v>
      </c>
      <c r="U292" s="152">
        <f>'1 уровень'!V2862</f>
        <v>0</v>
      </c>
      <c r="V292" s="152">
        <f>'1 уровень'!W2862</f>
        <v>0</v>
      </c>
      <c r="W292" s="152">
        <f>'1 уровень'!X2862</f>
        <v>0</v>
      </c>
      <c r="X292" s="152">
        <f>'1 уровень'!Y2862</f>
        <v>0</v>
      </c>
      <c r="Y292" s="1003">
        <f>'1 уровень'!Z2862</f>
        <v>0</v>
      </c>
      <c r="Z292" s="152">
        <f>'1 уровень'!AA2862</f>
        <v>0</v>
      </c>
      <c r="AA292" s="152">
        <f>'1 уровень'!AB2862</f>
        <v>0</v>
      </c>
      <c r="AB292" s="152">
        <f>'1 уровень'!AC2862</f>
        <v>0</v>
      </c>
      <c r="AC292" s="152">
        <f>'1 уровень'!AD2862</f>
        <v>0</v>
      </c>
      <c r="AD292" s="570">
        <f>'1 уровень'!AE2862</f>
        <v>0</v>
      </c>
      <c r="AE292" s="152"/>
      <c r="AF292" s="152"/>
      <c r="AG292" s="1224">
        <f>'1 уровень'!AF2862</f>
        <v>0</v>
      </c>
      <c r="AH292" s="1231">
        <f>'1 уровень'!AG2862</f>
        <v>0</v>
      </c>
      <c r="AI292" s="339">
        <f t="shared" si="54"/>
        <v>0</v>
      </c>
      <c r="AJ292" s="339">
        <f t="shared" si="53"/>
        <v>0</v>
      </c>
      <c r="AK292" s="1119">
        <f t="shared" si="61"/>
        <v>0</v>
      </c>
      <c r="AL292" s="139" t="e">
        <f t="shared" si="52"/>
        <v>#DIV/0!</v>
      </c>
      <c r="AM292" s="139"/>
      <c r="AN292" s="428"/>
      <c r="AO292" s="139"/>
      <c r="AP292" s="139"/>
      <c r="AQ292" s="139"/>
      <c r="AR292" s="139"/>
      <c r="AS292" s="139"/>
      <c r="AT292" s="139"/>
      <c r="AU292" s="139"/>
      <c r="AV292" s="139"/>
      <c r="AW292" s="139"/>
      <c r="AX292" s="139"/>
      <c r="AY292" s="139"/>
      <c r="AZ292" s="139"/>
      <c r="BA292" s="139"/>
      <c r="BB292" s="139"/>
      <c r="BC292" s="139"/>
      <c r="BD292" s="139"/>
      <c r="BE292" s="139"/>
      <c r="BF292" s="139"/>
      <c r="BG292" s="139"/>
      <c r="BH292" s="139"/>
      <c r="BI292" s="139"/>
      <c r="BJ292" s="139"/>
      <c r="BK292" s="139"/>
      <c r="BL292" s="139"/>
      <c r="BM292" s="139"/>
      <c r="BN292" s="139"/>
      <c r="BO292" s="139"/>
      <c r="BP292" s="139"/>
      <c r="BQ292" s="139"/>
      <c r="BR292" s="139"/>
      <c r="BS292" s="139"/>
      <c r="BT292" s="139"/>
      <c r="BU292" s="139"/>
      <c r="BV292" s="139"/>
      <c r="BW292" s="139"/>
      <c r="BX292" s="139"/>
      <c r="BY292" s="139"/>
      <c r="BZ292" s="139"/>
      <c r="CA292" s="139"/>
      <c r="CB292" s="139"/>
      <c r="CC292" s="139"/>
      <c r="CD292" s="139"/>
      <c r="CE292" s="139"/>
      <c r="CF292" s="139"/>
      <c r="CG292" s="139"/>
      <c r="CH292" s="139"/>
      <c r="CI292" s="139"/>
      <c r="CJ292" s="139"/>
      <c r="CK292" s="139"/>
      <c r="CL292" s="139"/>
      <c r="CM292" s="139"/>
      <c r="CN292" s="139"/>
      <c r="CO292" s="139"/>
      <c r="CP292" s="139"/>
      <c r="CQ292" s="139"/>
      <c r="CR292" s="139"/>
      <c r="CS292" s="139"/>
      <c r="CT292" s="139"/>
      <c r="CU292" s="139"/>
      <c r="CV292" s="139"/>
      <c r="CW292" s="139"/>
      <c r="CX292" s="139"/>
      <c r="CY292" s="139"/>
      <c r="CZ292" s="139"/>
      <c r="DA292" s="139"/>
      <c r="DB292" s="139"/>
      <c r="DC292" s="139"/>
      <c r="DD292" s="139"/>
      <c r="DE292" s="139"/>
      <c r="DF292" s="139"/>
      <c r="DG292" s="139"/>
      <c r="DH292" s="139"/>
      <c r="DI292" s="139"/>
      <c r="DJ292" s="139"/>
      <c r="DK292" s="139"/>
      <c r="DL292" s="139"/>
      <c r="DM292" s="139"/>
      <c r="DN292" s="139"/>
      <c r="DO292" s="139"/>
      <c r="DP292" s="139"/>
      <c r="DQ292" s="139"/>
      <c r="DR292" s="139"/>
      <c r="DS292" s="139"/>
      <c r="DT292" s="139"/>
      <c r="DU292" s="139"/>
      <c r="DV292" s="139"/>
      <c r="DW292" s="139"/>
      <c r="DX292" s="139"/>
      <c r="DY292" s="139"/>
      <c r="DZ292" s="139"/>
      <c r="EA292" s="139"/>
      <c r="EB292" s="139"/>
      <c r="EC292" s="139"/>
      <c r="ED292" s="139"/>
      <c r="EE292" s="139"/>
      <c r="EF292" s="139"/>
      <c r="EG292" s="139"/>
      <c r="EH292" s="139"/>
      <c r="EI292" s="139"/>
      <c r="EJ292" s="139"/>
      <c r="EK292" s="139"/>
      <c r="EL292" s="139"/>
      <c r="EM292" s="139"/>
      <c r="EN292" s="139"/>
      <c r="EO292" s="139"/>
      <c r="EP292" s="139"/>
      <c r="EQ292" s="139"/>
      <c r="ER292" s="139"/>
      <c r="ES292" s="139"/>
      <c r="ET292" s="139"/>
      <c r="EU292" s="139"/>
      <c r="EV292" s="139"/>
      <c r="EW292" s="139"/>
      <c r="EX292" s="139"/>
      <c r="EY292" s="139"/>
      <c r="EZ292" s="139"/>
      <c r="FA292" s="139"/>
      <c r="FB292" s="139"/>
      <c r="FC292" s="139"/>
      <c r="FD292" s="139"/>
      <c r="FE292" s="139"/>
      <c r="FF292" s="139"/>
      <c r="FG292" s="139"/>
      <c r="FH292" s="139"/>
      <c r="FI292" s="139"/>
      <c r="FJ292" s="139"/>
      <c r="FK292" s="139"/>
      <c r="FL292" s="139"/>
      <c r="FM292" s="139"/>
      <c r="FN292" s="139"/>
      <c r="FO292" s="139"/>
      <c r="FP292" s="139"/>
      <c r="FQ292" s="139"/>
      <c r="FR292" s="139"/>
      <c r="FS292" s="139"/>
      <c r="FT292" s="139"/>
      <c r="FU292" s="139"/>
      <c r="FV292" s="139"/>
      <c r="FW292" s="139"/>
      <c r="FX292" s="139"/>
      <c r="FY292" s="139"/>
      <c r="FZ292" s="139"/>
      <c r="GA292" s="139"/>
      <c r="GB292" s="139"/>
      <c r="GC292" s="139"/>
      <c r="GD292" s="139"/>
      <c r="GE292" s="139"/>
      <c r="GF292" s="139"/>
      <c r="GG292" s="139"/>
      <c r="GH292" s="139"/>
      <c r="GI292" s="139"/>
      <c r="GJ292" s="139"/>
      <c r="GK292" s="139"/>
      <c r="GL292" s="139"/>
      <c r="GM292" s="139"/>
      <c r="GN292" s="139"/>
      <c r="GO292" s="139"/>
      <c r="GP292" s="139"/>
      <c r="GQ292" s="139"/>
      <c r="GR292" s="139"/>
      <c r="GS292" s="139"/>
      <c r="GT292" s="139"/>
    </row>
    <row r="293" spans="2:202" ht="30" x14ac:dyDescent="0.25">
      <c r="B293" s="19">
        <f t="shared" si="60"/>
        <v>1</v>
      </c>
      <c r="C293" s="301" t="s">
        <v>527</v>
      </c>
      <c r="D293" s="29">
        <f>'1 уровень'!E2863</f>
        <v>901</v>
      </c>
      <c r="E293" s="29">
        <f>'1 уровень'!F2863</f>
        <v>526</v>
      </c>
      <c r="F293" s="29">
        <f>'1 уровень'!G2863</f>
        <v>274</v>
      </c>
      <c r="G293" s="144">
        <f>'1 уровень'!H2863</f>
        <v>52.091254752851711</v>
      </c>
      <c r="H293" s="158">
        <f>'1 уровень'!I2863</f>
        <v>0</v>
      </c>
      <c r="I293" s="158">
        <f>'1 уровень'!J2863</f>
        <v>0</v>
      </c>
      <c r="J293" s="153">
        <f>'1 уровень'!K2863</f>
        <v>0</v>
      </c>
      <c r="K293" s="153">
        <f>'1 уровень'!L2863</f>
        <v>0</v>
      </c>
      <c r="L293" s="153">
        <f>'1 уровень'!M2863</f>
        <v>0</v>
      </c>
      <c r="M293" s="153">
        <f>'1 уровень'!N2863</f>
        <v>0</v>
      </c>
      <c r="N293" s="153">
        <f>'1 уровень'!O2863</f>
        <v>0</v>
      </c>
      <c r="O293" s="153">
        <f>'1 уровень'!P2863</f>
        <v>0</v>
      </c>
      <c r="P293" s="152">
        <f>'1 уровень'!Q2863</f>
        <v>1305.0211200000001</v>
      </c>
      <c r="Q293" s="152">
        <f>'1 уровень'!R2863</f>
        <v>1305.0211200000001</v>
      </c>
      <c r="R293" s="152">
        <f>'1 уровень'!S2863</f>
        <v>1305.0211200000001</v>
      </c>
      <c r="S293" s="152">
        <f>'1 уровень'!T2863</f>
        <v>1305.0211200000001</v>
      </c>
      <c r="T293" s="152">
        <f>'1 уровень'!U2863</f>
        <v>1305.0211200000001</v>
      </c>
      <c r="U293" s="152">
        <f>'1 уровень'!V2863</f>
        <v>1305.0211200000001</v>
      </c>
      <c r="V293" s="152">
        <f>'1 уровень'!W2863</f>
        <v>1305.0211200000001</v>
      </c>
      <c r="W293" s="152">
        <f>'1 уровень'!X2863</f>
        <v>761.26232000000005</v>
      </c>
      <c r="X293" s="152">
        <f>'1 уровень'!Y2863</f>
        <v>313.66971999999998</v>
      </c>
      <c r="Y293" s="1003">
        <f>'1 уровень'!Z2863</f>
        <v>0</v>
      </c>
      <c r="Z293" s="152">
        <f>'1 уровень'!AA2863</f>
        <v>0</v>
      </c>
      <c r="AA293" s="152">
        <f>'1 уровень'!AB2863</f>
        <v>-447.59260000000006</v>
      </c>
      <c r="AB293" s="152">
        <f>'1 уровень'!AC2863</f>
        <v>0</v>
      </c>
      <c r="AC293" s="152">
        <f>'1 уровень'!AD2863</f>
        <v>0</v>
      </c>
      <c r="AD293" s="570">
        <f>'1 уровень'!AE2863</f>
        <v>313.66971999999998</v>
      </c>
      <c r="AE293" s="152">
        <f>X293/W293*100</f>
        <v>41.203894079507307</v>
      </c>
      <c r="AF293" s="152">
        <f>AD293/W293*100</f>
        <v>41.203894079507307</v>
      </c>
      <c r="AG293" s="1224">
        <f>'1 уровень'!AF2863</f>
        <v>0</v>
      </c>
      <c r="AH293" s="1231">
        <f>'1 уровень'!AG2863</f>
        <v>0</v>
      </c>
      <c r="AI293" s="339">
        <f t="shared" si="54"/>
        <v>313669.71999999997</v>
      </c>
      <c r="AJ293" s="339">
        <f t="shared" si="53"/>
        <v>0</v>
      </c>
      <c r="AK293" s="1119">
        <f t="shared" si="61"/>
        <v>1448.4141176470589</v>
      </c>
      <c r="AL293" s="139">
        <f t="shared" si="52"/>
        <v>1144.78</v>
      </c>
      <c r="AM293" s="139"/>
      <c r="AN293" s="428"/>
      <c r="AO293" s="139"/>
      <c r="AP293" s="139"/>
      <c r="AQ293" s="139"/>
      <c r="AR293" s="139"/>
      <c r="AS293" s="139"/>
      <c r="AT293" s="139"/>
      <c r="AU293" s="139"/>
      <c r="AV293" s="139"/>
      <c r="AW293" s="139"/>
      <c r="AX293" s="139"/>
      <c r="AY293" s="139"/>
      <c r="AZ293" s="139"/>
      <c r="BA293" s="139"/>
      <c r="BB293" s="139"/>
      <c r="BC293" s="139"/>
      <c r="BD293" s="139"/>
      <c r="BE293" s="139"/>
      <c r="BF293" s="139"/>
      <c r="BG293" s="139"/>
      <c r="BH293" s="139"/>
      <c r="BI293" s="139"/>
      <c r="BJ293" s="139"/>
      <c r="BK293" s="139"/>
      <c r="BL293" s="139"/>
      <c r="BM293" s="139"/>
      <c r="BN293" s="139"/>
      <c r="BO293" s="139"/>
      <c r="BP293" s="139"/>
      <c r="BQ293" s="139"/>
      <c r="BR293" s="139"/>
      <c r="BS293" s="139"/>
      <c r="BT293" s="139"/>
      <c r="BU293" s="139"/>
      <c r="BV293" s="139"/>
      <c r="BW293" s="139"/>
      <c r="BX293" s="139"/>
      <c r="BY293" s="139"/>
      <c r="BZ293" s="139"/>
      <c r="CA293" s="139"/>
      <c r="CB293" s="139"/>
      <c r="CC293" s="139"/>
      <c r="CD293" s="139"/>
      <c r="CE293" s="139"/>
      <c r="CF293" s="139"/>
      <c r="CG293" s="139"/>
      <c r="CH293" s="139"/>
      <c r="CI293" s="139"/>
      <c r="CJ293" s="139"/>
      <c r="CK293" s="139"/>
      <c r="CL293" s="139"/>
      <c r="CM293" s="139"/>
      <c r="CN293" s="139"/>
      <c r="CO293" s="139"/>
      <c r="CP293" s="139"/>
      <c r="CQ293" s="139"/>
      <c r="CR293" s="139"/>
      <c r="CS293" s="139"/>
      <c r="CT293" s="139"/>
      <c r="CU293" s="139"/>
      <c r="CV293" s="139"/>
      <c r="CW293" s="139"/>
      <c r="CX293" s="139"/>
      <c r="CY293" s="139"/>
      <c r="CZ293" s="139"/>
      <c r="DA293" s="139"/>
      <c r="DB293" s="139"/>
      <c r="DC293" s="139"/>
      <c r="DD293" s="139"/>
      <c r="DE293" s="139"/>
      <c r="DF293" s="139"/>
      <c r="DG293" s="139"/>
      <c r="DH293" s="139"/>
      <c r="DI293" s="139"/>
      <c r="DJ293" s="139"/>
      <c r="DK293" s="139"/>
      <c r="DL293" s="139"/>
      <c r="DM293" s="139"/>
      <c r="DN293" s="139"/>
      <c r="DO293" s="139"/>
      <c r="DP293" s="139"/>
      <c r="DQ293" s="139"/>
      <c r="DR293" s="139"/>
      <c r="DS293" s="139"/>
      <c r="DT293" s="139"/>
      <c r="DU293" s="139"/>
      <c r="DV293" s="139"/>
      <c r="DW293" s="139"/>
      <c r="DX293" s="139"/>
      <c r="DY293" s="139"/>
      <c r="DZ293" s="139"/>
      <c r="EA293" s="139"/>
      <c r="EB293" s="139"/>
      <c r="EC293" s="139"/>
      <c r="ED293" s="139"/>
      <c r="EE293" s="139"/>
      <c r="EF293" s="139"/>
      <c r="EG293" s="139"/>
      <c r="EH293" s="139"/>
      <c r="EI293" s="139"/>
      <c r="EJ293" s="139"/>
      <c r="EK293" s="139"/>
      <c r="EL293" s="139"/>
      <c r="EM293" s="139"/>
      <c r="EN293" s="139"/>
      <c r="EO293" s="139"/>
      <c r="EP293" s="139"/>
      <c r="EQ293" s="139"/>
      <c r="ER293" s="139"/>
      <c r="ES293" s="139"/>
      <c r="ET293" s="139"/>
      <c r="EU293" s="139"/>
      <c r="EV293" s="139"/>
      <c r="EW293" s="139"/>
      <c r="EX293" s="139"/>
      <c r="EY293" s="139"/>
      <c r="EZ293" s="139"/>
      <c r="FA293" s="139"/>
      <c r="FB293" s="139"/>
      <c r="FC293" s="139"/>
      <c r="FD293" s="139"/>
      <c r="FE293" s="139"/>
      <c r="FF293" s="139"/>
      <c r="FG293" s="139"/>
      <c r="FH293" s="139"/>
      <c r="FI293" s="139"/>
      <c r="FJ293" s="139"/>
      <c r="FK293" s="139"/>
      <c r="FL293" s="139"/>
      <c r="FM293" s="139"/>
      <c r="FN293" s="139"/>
      <c r="FO293" s="139"/>
      <c r="FP293" s="139"/>
      <c r="FQ293" s="139"/>
      <c r="FR293" s="139"/>
      <c r="FS293" s="139"/>
      <c r="FT293" s="139"/>
      <c r="FU293" s="139"/>
      <c r="FV293" s="139"/>
      <c r="FW293" s="139"/>
      <c r="FX293" s="139"/>
      <c r="FY293" s="139"/>
      <c r="FZ293" s="139"/>
      <c r="GA293" s="139"/>
      <c r="GB293" s="139"/>
      <c r="GC293" s="139"/>
      <c r="GD293" s="139"/>
      <c r="GE293" s="139"/>
      <c r="GF293" s="139"/>
      <c r="GG293" s="139"/>
      <c r="GH293" s="139"/>
      <c r="GI293" s="139"/>
      <c r="GJ293" s="139"/>
      <c r="GK293" s="139"/>
      <c r="GL293" s="139"/>
      <c r="GM293" s="139"/>
      <c r="GN293" s="139"/>
      <c r="GO293" s="139"/>
      <c r="GP293" s="139"/>
      <c r="GQ293" s="139"/>
      <c r="GR293" s="139"/>
      <c r="GS293" s="139"/>
      <c r="GT293" s="139"/>
    </row>
    <row r="294" spans="2:202" ht="30" x14ac:dyDescent="0.25">
      <c r="B294" s="19">
        <f t="shared" si="60"/>
        <v>1</v>
      </c>
      <c r="C294" s="446" t="s">
        <v>528</v>
      </c>
      <c r="D294" s="29">
        <f>'1 уровень'!E2864</f>
        <v>0</v>
      </c>
      <c r="E294" s="29">
        <f>'1 уровень'!F2864</f>
        <v>0</v>
      </c>
      <c r="F294" s="29">
        <f>'1 уровень'!G2864</f>
        <v>0</v>
      </c>
      <c r="G294" s="144">
        <f>'1 уровень'!H2864</f>
        <v>0</v>
      </c>
      <c r="H294" s="158">
        <f>'1 уровень'!I2864</f>
        <v>0</v>
      </c>
      <c r="I294" s="158">
        <f>'1 уровень'!J2864</f>
        <v>0</v>
      </c>
      <c r="J294" s="153">
        <f>'1 уровень'!K2864</f>
        <v>0</v>
      </c>
      <c r="K294" s="153">
        <f>'1 уровень'!L2864</f>
        <v>0</v>
      </c>
      <c r="L294" s="153">
        <f>'1 уровень'!M2864</f>
        <v>0</v>
      </c>
      <c r="M294" s="153">
        <f>'1 уровень'!N2864</f>
        <v>0</v>
      </c>
      <c r="N294" s="153">
        <f>'1 уровень'!O2864</f>
        <v>0</v>
      </c>
      <c r="O294" s="153">
        <f>'1 уровень'!P2864</f>
        <v>0</v>
      </c>
      <c r="P294" s="152">
        <f>'1 уровень'!Q2864</f>
        <v>0</v>
      </c>
      <c r="Q294" s="152">
        <f>'1 уровень'!R2864</f>
        <v>0</v>
      </c>
      <c r="R294" s="152">
        <f>'1 уровень'!S2864</f>
        <v>0</v>
      </c>
      <c r="S294" s="152">
        <f>'1 уровень'!T2864</f>
        <v>0</v>
      </c>
      <c r="T294" s="152">
        <f>'1 уровень'!U2864</f>
        <v>0</v>
      </c>
      <c r="U294" s="152">
        <f>'1 уровень'!V2864</f>
        <v>0</v>
      </c>
      <c r="V294" s="152">
        <f>'1 уровень'!W2864</f>
        <v>0</v>
      </c>
      <c r="W294" s="152">
        <f>'1 уровень'!X2864</f>
        <v>0</v>
      </c>
      <c r="X294" s="152">
        <f>'1 уровень'!Y2864</f>
        <v>0</v>
      </c>
      <c r="Y294" s="1003">
        <f>'1 уровень'!Z2864</f>
        <v>0</v>
      </c>
      <c r="Z294" s="152">
        <f>'1 уровень'!AA2864</f>
        <v>0</v>
      </c>
      <c r="AA294" s="152">
        <f>'1 уровень'!AB2864</f>
        <v>0</v>
      </c>
      <c r="AB294" s="152">
        <f>'1 уровень'!AC2864</f>
        <v>0</v>
      </c>
      <c r="AC294" s="152">
        <f>'1 уровень'!AD2864</f>
        <v>0</v>
      </c>
      <c r="AD294" s="570">
        <f>'1 уровень'!AE2864</f>
        <v>0</v>
      </c>
      <c r="AE294" s="152"/>
      <c r="AF294" s="152"/>
      <c r="AG294" s="1224">
        <f>'1 уровень'!AF2864</f>
        <v>0</v>
      </c>
      <c r="AH294" s="1231">
        <f>'1 уровень'!AG2864</f>
        <v>0</v>
      </c>
      <c r="AI294" s="339">
        <f t="shared" si="54"/>
        <v>0</v>
      </c>
      <c r="AJ294" s="339">
        <f t="shared" si="53"/>
        <v>0</v>
      </c>
      <c r="AK294" s="1119">
        <f t="shared" si="61"/>
        <v>0</v>
      </c>
      <c r="AL294" s="139" t="e">
        <f t="shared" si="52"/>
        <v>#DIV/0!</v>
      </c>
      <c r="AM294" s="139"/>
      <c r="AN294" s="428"/>
      <c r="AO294" s="139"/>
      <c r="AP294" s="139"/>
      <c r="AQ294" s="139"/>
      <c r="AR294" s="139"/>
      <c r="AS294" s="139"/>
      <c r="AT294" s="139"/>
      <c r="AU294" s="139"/>
      <c r="AV294" s="139"/>
      <c r="AW294" s="139"/>
      <c r="AX294" s="139"/>
      <c r="AY294" s="139"/>
      <c r="AZ294" s="139"/>
      <c r="BA294" s="139"/>
      <c r="BB294" s="139"/>
      <c r="BC294" s="139"/>
      <c r="BD294" s="139"/>
      <c r="BE294" s="139"/>
      <c r="BF294" s="139"/>
      <c r="BG294" s="139"/>
      <c r="BH294" s="139"/>
      <c r="BI294" s="139"/>
      <c r="BJ294" s="139"/>
      <c r="BK294" s="139"/>
      <c r="BL294" s="139"/>
      <c r="BM294" s="139"/>
      <c r="BN294" s="139"/>
      <c r="BO294" s="139"/>
      <c r="BP294" s="139"/>
      <c r="BQ294" s="139"/>
      <c r="BR294" s="139"/>
      <c r="BS294" s="139"/>
      <c r="BT294" s="139"/>
      <c r="BU294" s="139"/>
      <c r="BV294" s="139"/>
      <c r="BW294" s="139"/>
      <c r="BX294" s="139"/>
      <c r="BY294" s="139"/>
      <c r="BZ294" s="139"/>
      <c r="CA294" s="139"/>
      <c r="CB294" s="139"/>
      <c r="CC294" s="139"/>
      <c r="CD294" s="139"/>
      <c r="CE294" s="139"/>
      <c r="CF294" s="139"/>
      <c r="CG294" s="139"/>
      <c r="CH294" s="139"/>
      <c r="CI294" s="139"/>
      <c r="CJ294" s="139"/>
      <c r="CK294" s="139"/>
      <c r="CL294" s="139"/>
      <c r="CM294" s="139"/>
      <c r="CN294" s="139"/>
      <c r="CO294" s="139"/>
      <c r="CP294" s="139"/>
      <c r="CQ294" s="139"/>
      <c r="CR294" s="139"/>
      <c r="CS294" s="139"/>
      <c r="CT294" s="139"/>
      <c r="CU294" s="139"/>
      <c r="CV294" s="139"/>
      <c r="CW294" s="139"/>
      <c r="CX294" s="139"/>
      <c r="CY294" s="139"/>
      <c r="CZ294" s="139"/>
      <c r="DA294" s="139"/>
      <c r="DB294" s="139"/>
      <c r="DC294" s="139"/>
      <c r="DD294" s="139"/>
      <c r="DE294" s="139"/>
      <c r="DF294" s="139"/>
      <c r="DG294" s="139"/>
      <c r="DH294" s="139"/>
      <c r="DI294" s="139"/>
      <c r="DJ294" s="139"/>
      <c r="DK294" s="139"/>
      <c r="DL294" s="139"/>
      <c r="DM294" s="139"/>
      <c r="DN294" s="139"/>
      <c r="DO294" s="139"/>
      <c r="DP294" s="139"/>
      <c r="DQ294" s="139"/>
      <c r="DR294" s="139"/>
      <c r="DS294" s="139"/>
      <c r="DT294" s="139"/>
      <c r="DU294" s="139"/>
      <c r="DV294" s="139"/>
      <c r="DW294" s="139"/>
      <c r="DX294" s="139"/>
      <c r="DY294" s="139"/>
      <c r="DZ294" s="139"/>
      <c r="EA294" s="139"/>
      <c r="EB294" s="139"/>
      <c r="EC294" s="139"/>
      <c r="ED294" s="139"/>
      <c r="EE294" s="139"/>
      <c r="EF294" s="139"/>
      <c r="EG294" s="139"/>
      <c r="EH294" s="139"/>
      <c r="EI294" s="139"/>
      <c r="EJ294" s="139"/>
      <c r="EK294" s="139"/>
      <c r="EL294" s="139"/>
      <c r="EM294" s="139"/>
      <c r="EN294" s="139"/>
      <c r="EO294" s="139"/>
      <c r="EP294" s="139"/>
      <c r="EQ294" s="139"/>
      <c r="ER294" s="139"/>
      <c r="ES294" s="139"/>
      <c r="ET294" s="139"/>
      <c r="EU294" s="139"/>
      <c r="EV294" s="139"/>
      <c r="EW294" s="139"/>
      <c r="EX294" s="139"/>
      <c r="EY294" s="139"/>
      <c r="EZ294" s="139"/>
      <c r="FA294" s="139"/>
      <c r="FB294" s="139"/>
      <c r="FC294" s="139"/>
      <c r="FD294" s="139"/>
      <c r="FE294" s="139"/>
      <c r="FF294" s="139"/>
      <c r="FG294" s="139"/>
      <c r="FH294" s="139"/>
      <c r="FI294" s="139"/>
      <c r="FJ294" s="139"/>
      <c r="FK294" s="139"/>
      <c r="FL294" s="139"/>
      <c r="FM294" s="139"/>
      <c r="FN294" s="139"/>
      <c r="FO294" s="139"/>
      <c r="FP294" s="139"/>
      <c r="FQ294" s="139"/>
      <c r="FR294" s="139"/>
      <c r="FS294" s="139"/>
      <c r="FT294" s="139"/>
      <c r="FU294" s="139"/>
      <c r="FV294" s="139"/>
      <c r="FW294" s="139"/>
      <c r="FX294" s="139"/>
      <c r="FY294" s="139"/>
      <c r="FZ294" s="139"/>
      <c r="GA294" s="139"/>
      <c r="GB294" s="139"/>
      <c r="GC294" s="139"/>
      <c r="GD294" s="139"/>
      <c r="GE294" s="139"/>
      <c r="GF294" s="139"/>
      <c r="GG294" s="139"/>
      <c r="GH294" s="139"/>
      <c r="GI294" s="139"/>
      <c r="GJ294" s="139"/>
      <c r="GK294" s="139"/>
      <c r="GL294" s="139"/>
      <c r="GM294" s="139"/>
      <c r="GN294" s="139"/>
      <c r="GO294" s="139"/>
      <c r="GP294" s="139"/>
      <c r="GQ294" s="139"/>
      <c r="GR294" s="139"/>
      <c r="GS294" s="139"/>
      <c r="GT294" s="139"/>
    </row>
    <row r="295" spans="2:202" ht="45" x14ac:dyDescent="0.25">
      <c r="B295" s="19">
        <f t="shared" si="60"/>
        <v>1</v>
      </c>
      <c r="C295" s="301" t="s">
        <v>529</v>
      </c>
      <c r="D295" s="29">
        <f>'1 уровень'!E2865</f>
        <v>20</v>
      </c>
      <c r="E295" s="29">
        <f>'1 уровень'!F2865</f>
        <v>12</v>
      </c>
      <c r="F295" s="29">
        <f>'1 уровень'!G2865</f>
        <v>18</v>
      </c>
      <c r="G295" s="144">
        <f>'1 уровень'!H2865</f>
        <v>150</v>
      </c>
      <c r="H295" s="158">
        <f>'1 уровень'!I2865</f>
        <v>0</v>
      </c>
      <c r="I295" s="158">
        <f>'1 уровень'!J2865</f>
        <v>0</v>
      </c>
      <c r="J295" s="153">
        <f>'1 уровень'!K2865</f>
        <v>0</v>
      </c>
      <c r="K295" s="153">
        <f>'1 уровень'!L2865</f>
        <v>0</v>
      </c>
      <c r="L295" s="153">
        <f>'1 уровень'!M2865</f>
        <v>0</v>
      </c>
      <c r="M295" s="153">
        <f>'1 уровень'!N2865</f>
        <v>0</v>
      </c>
      <c r="N295" s="153">
        <f>'1 уровень'!O2865</f>
        <v>0</v>
      </c>
      <c r="O295" s="153">
        <f>'1 уровень'!P2865</f>
        <v>0</v>
      </c>
      <c r="P295" s="152">
        <f>'1 уровень'!Q2865</f>
        <v>144.92134966400002</v>
      </c>
      <c r="Q295" s="152">
        <f>'1 уровень'!R2865</f>
        <v>144.92134966400002</v>
      </c>
      <c r="R295" s="152">
        <f>'1 уровень'!S2865</f>
        <v>144.92134966400002</v>
      </c>
      <c r="S295" s="152">
        <f>'1 уровень'!T2865</f>
        <v>144.92134966400002</v>
      </c>
      <c r="T295" s="152">
        <f>'1 уровень'!U2865</f>
        <v>144.92134966400002</v>
      </c>
      <c r="U295" s="152">
        <f>'1 уровень'!V2865</f>
        <v>144.92134966400002</v>
      </c>
      <c r="V295" s="152">
        <f>'1 уровень'!W2865</f>
        <v>144.92134966400002</v>
      </c>
      <c r="W295" s="152">
        <f>'1 уровень'!X2865</f>
        <v>84.537453970666675</v>
      </c>
      <c r="X295" s="152">
        <f>'1 уровень'!Y2865</f>
        <v>129.70386000000002</v>
      </c>
      <c r="Y295" s="1003">
        <f>'1 уровень'!Z2865</f>
        <v>0</v>
      </c>
      <c r="Z295" s="152">
        <f>'1 уровень'!AA2865</f>
        <v>0</v>
      </c>
      <c r="AA295" s="152">
        <f>'1 уровень'!AB2865</f>
        <v>45.166406029333345</v>
      </c>
      <c r="AB295" s="152">
        <f>'1 уровень'!AC2865</f>
        <v>0</v>
      </c>
      <c r="AC295" s="152">
        <f>'1 уровень'!AD2865</f>
        <v>-27.191599999999998</v>
      </c>
      <c r="AD295" s="570">
        <f>'1 уровень'!AE2865</f>
        <v>102.51226000000001</v>
      </c>
      <c r="AE295" s="152">
        <f t="shared" ref="AE295:AE301" si="62">X295/W295*100</f>
        <v>153.42768667365527</v>
      </c>
      <c r="AF295" s="152">
        <f t="shared" ref="AF295:AF301" si="63">AD295/W295*100</f>
        <v>121.26253534388478</v>
      </c>
      <c r="AG295" s="1224">
        <f>'1 уровень'!AF2865</f>
        <v>0</v>
      </c>
      <c r="AH295" s="1231">
        <f>'1 уровень'!AG2865</f>
        <v>0</v>
      </c>
      <c r="AI295" s="339">
        <f t="shared" si="54"/>
        <v>102512.26000000001</v>
      </c>
      <c r="AJ295" s="339">
        <f t="shared" si="53"/>
        <v>-27191.599999999999</v>
      </c>
      <c r="AK295" s="1119">
        <f t="shared" si="61"/>
        <v>7246.0674832000004</v>
      </c>
      <c r="AL295" s="139">
        <f t="shared" si="52"/>
        <v>7205.7700000000013</v>
      </c>
      <c r="AM295" s="139"/>
      <c r="AN295" s="428"/>
      <c r="AO295" s="139"/>
      <c r="AP295" s="139"/>
      <c r="AQ295" s="139"/>
      <c r="AR295" s="139"/>
      <c r="AS295" s="139"/>
      <c r="AT295" s="139"/>
      <c r="AU295" s="139"/>
      <c r="AV295" s="139"/>
      <c r="AW295" s="139"/>
      <c r="AX295" s="139"/>
      <c r="AY295" s="139"/>
      <c r="AZ295" s="139"/>
      <c r="BA295" s="139"/>
      <c r="BB295" s="139"/>
      <c r="BC295" s="139"/>
      <c r="BD295" s="139"/>
      <c r="BE295" s="139"/>
      <c r="BF295" s="139"/>
      <c r="BG295" s="139"/>
      <c r="BH295" s="139"/>
      <c r="BI295" s="139"/>
      <c r="BJ295" s="139"/>
      <c r="BK295" s="139"/>
      <c r="BL295" s="139"/>
      <c r="BM295" s="139"/>
      <c r="BN295" s="139"/>
      <c r="BO295" s="139"/>
      <c r="BP295" s="139"/>
      <c r="BQ295" s="139"/>
      <c r="BR295" s="139"/>
      <c r="BS295" s="139"/>
      <c r="BT295" s="139"/>
      <c r="BU295" s="139"/>
      <c r="BV295" s="139"/>
      <c r="BW295" s="139"/>
      <c r="BX295" s="139"/>
      <c r="BY295" s="139"/>
      <c r="BZ295" s="139"/>
      <c r="CA295" s="139"/>
      <c r="CB295" s="139"/>
      <c r="CC295" s="139"/>
      <c r="CD295" s="139"/>
      <c r="CE295" s="139"/>
      <c r="CF295" s="139"/>
      <c r="CG295" s="139"/>
      <c r="CH295" s="139"/>
      <c r="CI295" s="139"/>
      <c r="CJ295" s="139"/>
      <c r="CK295" s="139"/>
      <c r="CL295" s="139"/>
      <c r="CM295" s="139"/>
      <c r="CN295" s="139"/>
      <c r="CO295" s="139"/>
      <c r="CP295" s="139"/>
      <c r="CQ295" s="139"/>
      <c r="CR295" s="139"/>
      <c r="CS295" s="139"/>
      <c r="CT295" s="139"/>
      <c r="CU295" s="139"/>
      <c r="CV295" s="139"/>
      <c r="CW295" s="139"/>
      <c r="CX295" s="139"/>
      <c r="CY295" s="139"/>
      <c r="CZ295" s="139"/>
      <c r="DA295" s="139"/>
      <c r="DB295" s="139"/>
      <c r="DC295" s="139"/>
      <c r="DD295" s="139"/>
      <c r="DE295" s="139"/>
      <c r="DF295" s="139"/>
      <c r="DG295" s="139"/>
      <c r="DH295" s="139"/>
      <c r="DI295" s="139"/>
      <c r="DJ295" s="139"/>
      <c r="DK295" s="139"/>
      <c r="DL295" s="139"/>
      <c r="DM295" s="139"/>
      <c r="DN295" s="139"/>
      <c r="DO295" s="139"/>
      <c r="DP295" s="139"/>
      <c r="DQ295" s="139"/>
      <c r="DR295" s="139"/>
      <c r="DS295" s="139"/>
      <c r="DT295" s="139"/>
      <c r="DU295" s="139"/>
      <c r="DV295" s="139"/>
      <c r="DW295" s="139"/>
      <c r="DX295" s="139"/>
      <c r="DY295" s="139"/>
      <c r="DZ295" s="139"/>
      <c r="EA295" s="139"/>
      <c r="EB295" s="139"/>
      <c r="EC295" s="139"/>
      <c r="ED295" s="139"/>
      <c r="EE295" s="139"/>
      <c r="EF295" s="139"/>
      <c r="EG295" s="139"/>
      <c r="EH295" s="139"/>
      <c r="EI295" s="139"/>
      <c r="EJ295" s="139"/>
      <c r="EK295" s="139"/>
      <c r="EL295" s="139"/>
      <c r="EM295" s="139"/>
      <c r="EN295" s="139"/>
      <c r="EO295" s="139"/>
      <c r="EP295" s="139"/>
      <c r="EQ295" s="139"/>
      <c r="ER295" s="139"/>
      <c r="ES295" s="139"/>
      <c r="ET295" s="139"/>
      <c r="EU295" s="139"/>
      <c r="EV295" s="139"/>
      <c r="EW295" s="139"/>
      <c r="EX295" s="139"/>
      <c r="EY295" s="139"/>
      <c r="EZ295" s="139"/>
      <c r="FA295" s="139"/>
      <c r="FB295" s="139"/>
      <c r="FC295" s="139"/>
      <c r="FD295" s="139"/>
      <c r="FE295" s="139"/>
      <c r="FF295" s="139"/>
      <c r="FG295" s="139"/>
      <c r="FH295" s="139"/>
      <c r="FI295" s="139"/>
      <c r="FJ295" s="139"/>
      <c r="FK295" s="139"/>
      <c r="FL295" s="139"/>
      <c r="FM295" s="139"/>
      <c r="FN295" s="139"/>
      <c r="FO295" s="139"/>
      <c r="FP295" s="139"/>
      <c r="FQ295" s="139"/>
      <c r="FR295" s="139"/>
      <c r="FS295" s="139"/>
      <c r="FT295" s="139"/>
      <c r="FU295" s="139"/>
      <c r="FV295" s="139"/>
      <c r="FW295" s="139"/>
      <c r="FX295" s="139"/>
      <c r="FY295" s="139"/>
      <c r="FZ295" s="139"/>
      <c r="GA295" s="139"/>
      <c r="GB295" s="139"/>
      <c r="GC295" s="139"/>
      <c r="GD295" s="139"/>
      <c r="GE295" s="139"/>
      <c r="GF295" s="139"/>
      <c r="GG295" s="139"/>
      <c r="GH295" s="139"/>
      <c r="GI295" s="139"/>
      <c r="GJ295" s="139"/>
      <c r="GK295" s="139"/>
      <c r="GL295" s="139"/>
      <c r="GM295" s="139"/>
      <c r="GN295" s="139"/>
      <c r="GO295" s="139"/>
      <c r="GP295" s="139"/>
      <c r="GQ295" s="139"/>
      <c r="GR295" s="139"/>
      <c r="GS295" s="139"/>
      <c r="GT295" s="139"/>
    </row>
    <row r="296" spans="2:202" ht="30" x14ac:dyDescent="0.25">
      <c r="B296" s="19">
        <f t="shared" si="60"/>
        <v>1</v>
      </c>
      <c r="C296" s="301" t="s">
        <v>530</v>
      </c>
      <c r="D296" s="29">
        <f>'1 уровень'!E2866</f>
        <v>100</v>
      </c>
      <c r="E296" s="29">
        <f>'1 уровень'!F2866</f>
        <v>58</v>
      </c>
      <c r="F296" s="29">
        <f>'1 уровень'!G2866</f>
        <v>97</v>
      </c>
      <c r="G296" s="144">
        <f>'1 уровень'!H2866</f>
        <v>167.24137931034483</v>
      </c>
      <c r="H296" s="158">
        <f>'1 уровень'!I2866</f>
        <v>0</v>
      </c>
      <c r="I296" s="158">
        <f>'1 уровень'!J2866</f>
        <v>0</v>
      </c>
      <c r="J296" s="153">
        <f>'1 уровень'!K2866</f>
        <v>0</v>
      </c>
      <c r="K296" s="153">
        <f>'1 уровень'!L2866</f>
        <v>0</v>
      </c>
      <c r="L296" s="153">
        <f>'1 уровень'!M2866</f>
        <v>0</v>
      </c>
      <c r="M296" s="153">
        <f>'1 уровень'!N2866</f>
        <v>0</v>
      </c>
      <c r="N296" s="153">
        <f>'1 уровень'!O2866</f>
        <v>0</v>
      </c>
      <c r="O296" s="153">
        <f>'1 уровень'!P2866</f>
        <v>0</v>
      </c>
      <c r="P296" s="152">
        <f>'1 уровень'!Q2866</f>
        <v>724.60674832000007</v>
      </c>
      <c r="Q296" s="152">
        <f>'1 уровень'!R2866</f>
        <v>724.60674832000007</v>
      </c>
      <c r="R296" s="152">
        <f>'1 уровень'!S2866</f>
        <v>724.60674832000007</v>
      </c>
      <c r="S296" s="152">
        <f>'1 уровень'!T2866</f>
        <v>724.60674832000007</v>
      </c>
      <c r="T296" s="152">
        <f>'1 уровень'!U2866</f>
        <v>724.60674832000007</v>
      </c>
      <c r="U296" s="152">
        <f>'1 уровень'!V2866</f>
        <v>724.60674832000007</v>
      </c>
      <c r="V296" s="152">
        <f>'1 уровень'!W2866</f>
        <v>724.60674832000007</v>
      </c>
      <c r="W296" s="152">
        <f>'1 уровень'!X2866</f>
        <v>422.68726985333336</v>
      </c>
      <c r="X296" s="152">
        <f>'1 уровень'!Y2866</f>
        <v>698.95969000000014</v>
      </c>
      <c r="Y296" s="1003">
        <f>'1 уровень'!Z2866</f>
        <v>0</v>
      </c>
      <c r="Z296" s="152">
        <f>'1 уровень'!AA2866</f>
        <v>0</v>
      </c>
      <c r="AA296" s="152">
        <f>'1 уровень'!AB2866</f>
        <v>276.27242014666678</v>
      </c>
      <c r="AB296" s="152">
        <f>'1 уровень'!AC2866</f>
        <v>0</v>
      </c>
      <c r="AC296" s="152">
        <f>'1 уровень'!AD2866</f>
        <v>-96.095129999999983</v>
      </c>
      <c r="AD296" s="570">
        <f>'1 уровень'!AE2866</f>
        <v>602.8645600000001</v>
      </c>
      <c r="AE296" s="152">
        <f t="shared" si="62"/>
        <v>165.36095119271735</v>
      </c>
      <c r="AF296" s="152">
        <f t="shared" si="63"/>
        <v>142.62661854216375</v>
      </c>
      <c r="AG296" s="1224">
        <f>'1 уровень'!AF2866</f>
        <v>0</v>
      </c>
      <c r="AH296" s="1231">
        <f>'1 уровень'!AG2866</f>
        <v>0</v>
      </c>
      <c r="AI296" s="339">
        <f t="shared" si="54"/>
        <v>602864.56000000006</v>
      </c>
      <c r="AJ296" s="339">
        <f t="shared" si="53"/>
        <v>-96095.12999999999</v>
      </c>
      <c r="AK296" s="1119">
        <f t="shared" si="61"/>
        <v>7246.0674832000004</v>
      </c>
      <c r="AL296" s="139">
        <f t="shared" si="52"/>
        <v>7205.7700000000013</v>
      </c>
      <c r="AM296" s="139"/>
      <c r="AN296" s="428"/>
      <c r="AO296" s="139"/>
      <c r="AP296" s="139"/>
      <c r="AQ296" s="139"/>
      <c r="AR296" s="139"/>
      <c r="AS296" s="139"/>
      <c r="AT296" s="139"/>
      <c r="AU296" s="139"/>
      <c r="AV296" s="139"/>
      <c r="AW296" s="139"/>
      <c r="AX296" s="139"/>
      <c r="AY296" s="139"/>
      <c r="AZ296" s="139"/>
      <c r="BA296" s="139"/>
      <c r="BB296" s="139"/>
      <c r="BC296" s="139"/>
      <c r="BD296" s="139"/>
      <c r="BE296" s="139"/>
      <c r="BF296" s="139"/>
      <c r="BG296" s="139"/>
      <c r="BH296" s="139"/>
      <c r="BI296" s="139"/>
      <c r="BJ296" s="139"/>
      <c r="BK296" s="139"/>
      <c r="BL296" s="139"/>
      <c r="BM296" s="139"/>
      <c r="BN296" s="139"/>
      <c r="BO296" s="139"/>
      <c r="BP296" s="139"/>
      <c r="BQ296" s="139"/>
      <c r="BR296" s="139"/>
      <c r="BS296" s="139"/>
      <c r="BT296" s="139"/>
      <c r="BU296" s="139"/>
      <c r="BV296" s="139"/>
      <c r="BW296" s="139"/>
      <c r="BX296" s="139"/>
      <c r="BY296" s="139"/>
      <c r="BZ296" s="139"/>
      <c r="CA296" s="139"/>
      <c r="CB296" s="139"/>
      <c r="CC296" s="139"/>
      <c r="CD296" s="139"/>
      <c r="CE296" s="139"/>
      <c r="CF296" s="139"/>
      <c r="CG296" s="139"/>
      <c r="CH296" s="139"/>
      <c r="CI296" s="139"/>
      <c r="CJ296" s="139"/>
      <c r="CK296" s="139"/>
      <c r="CL296" s="139"/>
      <c r="CM296" s="139"/>
      <c r="CN296" s="139"/>
      <c r="CO296" s="139"/>
      <c r="CP296" s="139"/>
      <c r="CQ296" s="139"/>
      <c r="CR296" s="139"/>
      <c r="CS296" s="139"/>
      <c r="CT296" s="139"/>
      <c r="CU296" s="139"/>
      <c r="CV296" s="139"/>
      <c r="CW296" s="139"/>
      <c r="CX296" s="139"/>
      <c r="CY296" s="139"/>
      <c r="CZ296" s="139"/>
      <c r="DA296" s="139"/>
      <c r="DB296" s="139"/>
      <c r="DC296" s="139"/>
      <c r="DD296" s="139"/>
      <c r="DE296" s="139"/>
      <c r="DF296" s="139"/>
      <c r="DG296" s="139"/>
      <c r="DH296" s="139"/>
      <c r="DI296" s="139"/>
      <c r="DJ296" s="139"/>
      <c r="DK296" s="139"/>
      <c r="DL296" s="139"/>
      <c r="DM296" s="139"/>
      <c r="DN296" s="139"/>
      <c r="DO296" s="139"/>
      <c r="DP296" s="139"/>
      <c r="DQ296" s="139"/>
      <c r="DR296" s="139"/>
      <c r="DS296" s="139"/>
      <c r="DT296" s="139"/>
      <c r="DU296" s="139"/>
      <c r="DV296" s="139"/>
      <c r="DW296" s="139"/>
      <c r="DX296" s="139"/>
      <c r="DY296" s="139"/>
      <c r="DZ296" s="139"/>
      <c r="EA296" s="139"/>
      <c r="EB296" s="139"/>
      <c r="EC296" s="139"/>
      <c r="ED296" s="139"/>
      <c r="EE296" s="139"/>
      <c r="EF296" s="139"/>
      <c r="EG296" s="139"/>
      <c r="EH296" s="139"/>
      <c r="EI296" s="139"/>
      <c r="EJ296" s="139"/>
      <c r="EK296" s="139"/>
      <c r="EL296" s="139"/>
      <c r="EM296" s="139"/>
      <c r="EN296" s="139"/>
      <c r="EO296" s="139"/>
      <c r="EP296" s="139"/>
      <c r="EQ296" s="139"/>
      <c r="ER296" s="139"/>
      <c r="ES296" s="139"/>
      <c r="ET296" s="139"/>
      <c r="EU296" s="139"/>
      <c r="EV296" s="139"/>
      <c r="EW296" s="139"/>
      <c r="EX296" s="139"/>
      <c r="EY296" s="139"/>
      <c r="EZ296" s="139"/>
      <c r="FA296" s="139"/>
      <c r="FB296" s="139"/>
      <c r="FC296" s="139"/>
      <c r="FD296" s="139"/>
      <c r="FE296" s="139"/>
      <c r="FF296" s="139"/>
      <c r="FG296" s="139"/>
      <c r="FH296" s="139"/>
      <c r="FI296" s="139"/>
      <c r="FJ296" s="139"/>
      <c r="FK296" s="139"/>
      <c r="FL296" s="139"/>
      <c r="FM296" s="139"/>
      <c r="FN296" s="139"/>
      <c r="FO296" s="139"/>
      <c r="FP296" s="139"/>
      <c r="FQ296" s="139"/>
      <c r="FR296" s="139"/>
      <c r="FS296" s="139"/>
      <c r="FT296" s="139"/>
      <c r="FU296" s="139"/>
      <c r="FV296" s="139"/>
      <c r="FW296" s="139"/>
      <c r="FX296" s="139"/>
      <c r="FY296" s="139"/>
      <c r="FZ296" s="139"/>
      <c r="GA296" s="139"/>
      <c r="GB296" s="139"/>
      <c r="GC296" s="139"/>
      <c r="GD296" s="139"/>
      <c r="GE296" s="139"/>
      <c r="GF296" s="139"/>
      <c r="GG296" s="139"/>
      <c r="GH296" s="139"/>
      <c r="GI296" s="139"/>
      <c r="GJ296" s="139"/>
      <c r="GK296" s="139"/>
      <c r="GL296" s="139"/>
      <c r="GM296" s="139"/>
      <c r="GN296" s="139"/>
      <c r="GO296" s="139"/>
      <c r="GP296" s="139"/>
      <c r="GQ296" s="139"/>
      <c r="GR296" s="139"/>
      <c r="GS296" s="139"/>
      <c r="GT296" s="139"/>
    </row>
    <row r="297" spans="2:202" ht="45" x14ac:dyDescent="0.25">
      <c r="B297" s="19">
        <f t="shared" si="60"/>
        <v>1</v>
      </c>
      <c r="C297" s="301" t="s">
        <v>286</v>
      </c>
      <c r="D297" s="29">
        <f>'1 уровень'!E2867</f>
        <v>6618</v>
      </c>
      <c r="E297" s="29">
        <f>'1 уровень'!F2867</f>
        <v>3860</v>
      </c>
      <c r="F297" s="29">
        <f>'1 уровень'!G2867</f>
        <v>2082</v>
      </c>
      <c r="G297" s="144">
        <f>'1 уровень'!H2867</f>
        <v>53.937823834196898</v>
      </c>
      <c r="H297" s="158">
        <f>'1 уровень'!I2867</f>
        <v>0</v>
      </c>
      <c r="I297" s="158">
        <f>'1 уровень'!J2867</f>
        <v>0</v>
      </c>
      <c r="J297" s="153">
        <f>'1 уровень'!K2867</f>
        <v>0</v>
      </c>
      <c r="K297" s="153">
        <f>'1 уровень'!L2867</f>
        <v>0</v>
      </c>
      <c r="L297" s="153">
        <f>'1 уровень'!M2867</f>
        <v>0</v>
      </c>
      <c r="M297" s="153">
        <f>'1 уровень'!N2867</f>
        <v>0</v>
      </c>
      <c r="N297" s="153">
        <f>'1 уровень'!O2867</f>
        <v>0</v>
      </c>
      <c r="O297" s="153">
        <f>'1 уровень'!P2867</f>
        <v>0</v>
      </c>
      <c r="P297" s="152">
        <f>'1 уровень'!Q2867</f>
        <v>15551.001531648002</v>
      </c>
      <c r="Q297" s="152">
        <f>'1 уровень'!R2867</f>
        <v>15551.001531648002</v>
      </c>
      <c r="R297" s="152">
        <f>'1 уровень'!S2867</f>
        <v>15551.001531648002</v>
      </c>
      <c r="S297" s="152">
        <f>'1 уровень'!T2867</f>
        <v>15551.001531648002</v>
      </c>
      <c r="T297" s="152">
        <f>'1 уровень'!U2867</f>
        <v>15551.001531648002</v>
      </c>
      <c r="U297" s="152">
        <f>'1 уровень'!V2867</f>
        <v>15551.001531648002</v>
      </c>
      <c r="V297" s="152">
        <f>'1 уровень'!W2867</f>
        <v>15551.001531648002</v>
      </c>
      <c r="W297" s="152">
        <f>'1 уровень'!X2867</f>
        <v>9071.4175601280003</v>
      </c>
      <c r="X297" s="152">
        <f>'1 уровень'!Y2867</f>
        <v>3324.75279</v>
      </c>
      <c r="Y297" s="1003">
        <f>'1 уровень'!Z2867</f>
        <v>0</v>
      </c>
      <c r="Z297" s="152">
        <f>'1 уровень'!AA2867</f>
        <v>0</v>
      </c>
      <c r="AA297" s="152">
        <f>'1 уровень'!AB2867</f>
        <v>-5746.6647701279999</v>
      </c>
      <c r="AB297" s="152">
        <f>'1 уровень'!AC2867</f>
        <v>0</v>
      </c>
      <c r="AC297" s="152">
        <f>'1 уровень'!AD2867</f>
        <v>0</v>
      </c>
      <c r="AD297" s="570">
        <f>'1 уровень'!AE2867</f>
        <v>3324.75279</v>
      </c>
      <c r="AE297" s="152">
        <f t="shared" si="62"/>
        <v>36.650862645915808</v>
      </c>
      <c r="AF297" s="152">
        <f t="shared" si="63"/>
        <v>36.650862645915808</v>
      </c>
      <c r="AG297" s="1224">
        <f>'1 уровень'!AF2867</f>
        <v>0</v>
      </c>
      <c r="AH297" s="1231">
        <f>'1 уровень'!AG2867</f>
        <v>0</v>
      </c>
      <c r="AI297" s="339">
        <f t="shared" si="54"/>
        <v>3324752.79</v>
      </c>
      <c r="AJ297" s="339">
        <f t="shared" si="53"/>
        <v>0</v>
      </c>
      <c r="AK297" s="1119">
        <f t="shared" si="61"/>
        <v>2349.8037974687222</v>
      </c>
      <c r="AL297" s="139">
        <f t="shared" si="52"/>
        <v>1596.9033573487034</v>
      </c>
      <c r="AM297" s="139"/>
      <c r="AN297" s="428"/>
      <c r="AO297" s="139"/>
      <c r="AP297" s="139"/>
      <c r="AQ297" s="139"/>
      <c r="AR297" s="139"/>
      <c r="AS297" s="139"/>
      <c r="AT297" s="139"/>
      <c r="AU297" s="139"/>
      <c r="AV297" s="139"/>
      <c r="AW297" s="139"/>
      <c r="AX297" s="139"/>
      <c r="AY297" s="139"/>
      <c r="AZ297" s="139"/>
      <c r="BA297" s="139"/>
      <c r="BB297" s="139"/>
      <c r="BC297" s="139"/>
      <c r="BD297" s="139"/>
      <c r="BE297" s="139"/>
      <c r="BF297" s="139"/>
      <c r="BG297" s="139"/>
      <c r="BH297" s="139"/>
      <c r="BI297" s="139"/>
      <c r="BJ297" s="139"/>
      <c r="BK297" s="139"/>
      <c r="BL297" s="139"/>
      <c r="BM297" s="139"/>
      <c r="BN297" s="139"/>
      <c r="BO297" s="139"/>
      <c r="BP297" s="139"/>
      <c r="BQ297" s="139"/>
      <c r="BR297" s="139"/>
      <c r="BS297" s="139"/>
      <c r="BT297" s="139"/>
      <c r="BU297" s="139"/>
      <c r="BV297" s="139"/>
      <c r="BW297" s="139"/>
      <c r="BX297" s="139"/>
      <c r="BY297" s="139"/>
      <c r="BZ297" s="139"/>
      <c r="CA297" s="139"/>
      <c r="CB297" s="139"/>
      <c r="CC297" s="139"/>
      <c r="CD297" s="139"/>
      <c r="CE297" s="139"/>
      <c r="CF297" s="139"/>
      <c r="CG297" s="139"/>
      <c r="CH297" s="139"/>
      <c r="CI297" s="139"/>
      <c r="CJ297" s="139"/>
      <c r="CK297" s="139"/>
      <c r="CL297" s="139"/>
      <c r="CM297" s="139"/>
      <c r="CN297" s="139"/>
      <c r="CO297" s="139"/>
      <c r="CP297" s="139"/>
      <c r="CQ297" s="139"/>
      <c r="CR297" s="139"/>
      <c r="CS297" s="139"/>
      <c r="CT297" s="139"/>
      <c r="CU297" s="139"/>
      <c r="CV297" s="139"/>
      <c r="CW297" s="139"/>
      <c r="CX297" s="139"/>
      <c r="CY297" s="139"/>
      <c r="CZ297" s="139"/>
      <c r="DA297" s="139"/>
      <c r="DB297" s="139"/>
      <c r="DC297" s="139"/>
      <c r="DD297" s="139"/>
      <c r="DE297" s="139"/>
      <c r="DF297" s="139"/>
      <c r="DG297" s="139"/>
      <c r="DH297" s="139"/>
      <c r="DI297" s="139"/>
      <c r="DJ297" s="139"/>
      <c r="DK297" s="139"/>
      <c r="DL297" s="139"/>
      <c r="DM297" s="139"/>
      <c r="DN297" s="139"/>
      <c r="DO297" s="139"/>
      <c r="DP297" s="139"/>
      <c r="DQ297" s="139"/>
      <c r="DR297" s="139"/>
      <c r="DS297" s="139"/>
      <c r="DT297" s="139"/>
      <c r="DU297" s="139"/>
      <c r="DV297" s="139"/>
      <c r="DW297" s="139"/>
      <c r="DX297" s="139"/>
      <c r="DY297" s="139"/>
      <c r="DZ297" s="139"/>
      <c r="EA297" s="139"/>
      <c r="EB297" s="139"/>
      <c r="EC297" s="139"/>
      <c r="ED297" s="139"/>
      <c r="EE297" s="139"/>
      <c r="EF297" s="139"/>
      <c r="EG297" s="139"/>
      <c r="EH297" s="139"/>
      <c r="EI297" s="139"/>
      <c r="EJ297" s="139"/>
      <c r="EK297" s="139"/>
      <c r="EL297" s="139"/>
      <c r="EM297" s="139"/>
      <c r="EN297" s="139"/>
      <c r="EO297" s="139"/>
      <c r="EP297" s="139"/>
      <c r="EQ297" s="139"/>
      <c r="ER297" s="139"/>
      <c r="ES297" s="139"/>
      <c r="ET297" s="139"/>
      <c r="EU297" s="139"/>
      <c r="EV297" s="139"/>
      <c r="EW297" s="139"/>
      <c r="EX297" s="139"/>
      <c r="EY297" s="139"/>
      <c r="EZ297" s="139"/>
      <c r="FA297" s="139"/>
      <c r="FB297" s="139"/>
      <c r="FC297" s="139"/>
      <c r="FD297" s="139"/>
      <c r="FE297" s="139"/>
      <c r="FF297" s="139"/>
      <c r="FG297" s="139"/>
      <c r="FH297" s="139"/>
      <c r="FI297" s="139"/>
      <c r="FJ297" s="139"/>
      <c r="FK297" s="139"/>
      <c r="FL297" s="139"/>
      <c r="FM297" s="139"/>
      <c r="FN297" s="139"/>
      <c r="FO297" s="139"/>
      <c r="FP297" s="139"/>
      <c r="FQ297" s="139"/>
      <c r="FR297" s="139"/>
      <c r="FS297" s="139"/>
      <c r="FT297" s="139"/>
      <c r="FU297" s="139"/>
      <c r="FV297" s="139"/>
      <c r="FW297" s="139"/>
      <c r="FX297" s="139"/>
      <c r="FY297" s="139"/>
      <c r="FZ297" s="139"/>
      <c r="GA297" s="139"/>
      <c r="GB297" s="139"/>
      <c r="GC297" s="139"/>
      <c r="GD297" s="139"/>
      <c r="GE297" s="139"/>
      <c r="GF297" s="139"/>
      <c r="GG297" s="139"/>
      <c r="GH297" s="139"/>
      <c r="GI297" s="139"/>
      <c r="GJ297" s="139"/>
      <c r="GK297" s="139"/>
      <c r="GL297" s="139"/>
      <c r="GM297" s="139"/>
      <c r="GN297" s="139"/>
      <c r="GO297" s="139"/>
      <c r="GP297" s="139"/>
      <c r="GQ297" s="139"/>
      <c r="GR297" s="139"/>
      <c r="GS297" s="139"/>
      <c r="GT297" s="139"/>
    </row>
    <row r="298" spans="2:202" ht="30" x14ac:dyDescent="0.25">
      <c r="B298" s="19">
        <f t="shared" si="60"/>
        <v>1</v>
      </c>
      <c r="C298" s="301" t="s">
        <v>531</v>
      </c>
      <c r="D298" s="29">
        <f>'1 уровень'!E2868</f>
        <v>1368</v>
      </c>
      <c r="E298" s="29">
        <f>'1 уровень'!F2868</f>
        <v>798</v>
      </c>
      <c r="F298" s="29">
        <f>'1 уровень'!G2868</f>
        <v>573</v>
      </c>
      <c r="G298" s="144">
        <f>'1 уровень'!H2868</f>
        <v>71.804511278195491</v>
      </c>
      <c r="H298" s="158">
        <f>'1 уровень'!I2868</f>
        <v>0</v>
      </c>
      <c r="I298" s="158">
        <f>'1 уровень'!J2868</f>
        <v>0</v>
      </c>
      <c r="J298" s="153">
        <f>'1 уровень'!K2868</f>
        <v>0</v>
      </c>
      <c r="K298" s="153">
        <f>'1 уровень'!L2868</f>
        <v>0</v>
      </c>
      <c r="L298" s="153">
        <f>'1 уровень'!M2868</f>
        <v>0</v>
      </c>
      <c r="M298" s="153">
        <f>'1 уровень'!N2868</f>
        <v>0</v>
      </c>
      <c r="N298" s="153">
        <f>'1 уровень'!O2868</f>
        <v>0</v>
      </c>
      <c r="O298" s="153">
        <f>'1 уровень'!P2868</f>
        <v>0</v>
      </c>
      <c r="P298" s="152">
        <f>'1 уровень'!Q2868</f>
        <v>1926.3628800000001</v>
      </c>
      <c r="Q298" s="152">
        <f>'1 уровень'!R2868</f>
        <v>1926.3628800000001</v>
      </c>
      <c r="R298" s="152">
        <f>'1 уровень'!S2868</f>
        <v>1926.3628800000001</v>
      </c>
      <c r="S298" s="152">
        <f>'1 уровень'!T2868</f>
        <v>1926.3628800000001</v>
      </c>
      <c r="T298" s="152">
        <f>'1 уровень'!U2868</f>
        <v>1926.3628800000001</v>
      </c>
      <c r="U298" s="152">
        <f>'1 уровень'!V2868</f>
        <v>1926.3628800000001</v>
      </c>
      <c r="V298" s="152">
        <f>'1 уровень'!W2868</f>
        <v>1926.3628800000001</v>
      </c>
      <c r="W298" s="152">
        <f>'1 уровень'!X2868</f>
        <v>1123.7116800000001</v>
      </c>
      <c r="X298" s="152">
        <f>'1 уровень'!Y2868</f>
        <v>831.22063999999989</v>
      </c>
      <c r="Y298" s="1003">
        <f>'1 уровень'!Z2868</f>
        <v>0</v>
      </c>
      <c r="Z298" s="152">
        <f>'1 уровень'!AA2868</f>
        <v>0</v>
      </c>
      <c r="AA298" s="152">
        <f>'1 уровень'!AB2868</f>
        <v>-292.49104000000023</v>
      </c>
      <c r="AB298" s="152">
        <f>'1 уровень'!AC2868</f>
        <v>0</v>
      </c>
      <c r="AC298" s="152">
        <f>'1 уровень'!AD2868</f>
        <v>0</v>
      </c>
      <c r="AD298" s="570">
        <f>'1 уровень'!AE2868</f>
        <v>831.22063999999989</v>
      </c>
      <c r="AE298" s="152">
        <f t="shared" si="62"/>
        <v>73.970988714827612</v>
      </c>
      <c r="AF298" s="152">
        <f t="shared" si="63"/>
        <v>73.970988714827612</v>
      </c>
      <c r="AG298" s="1224">
        <f>'1 уровень'!AF2868</f>
        <v>0</v>
      </c>
      <c r="AH298" s="1231">
        <f>'1 уровень'!AG2868</f>
        <v>0</v>
      </c>
      <c r="AI298" s="339">
        <f t="shared" si="54"/>
        <v>831220.6399999999</v>
      </c>
      <c r="AJ298" s="339">
        <f t="shared" si="53"/>
        <v>0</v>
      </c>
      <c r="AK298" s="1119">
        <f t="shared" si="61"/>
        <v>1408.16</v>
      </c>
      <c r="AL298" s="139">
        <f t="shared" si="52"/>
        <v>1450.6468411867363</v>
      </c>
      <c r="AM298" s="139"/>
      <c r="AN298" s="428"/>
      <c r="AO298" s="139"/>
      <c r="AP298" s="139"/>
      <c r="AQ298" s="139"/>
      <c r="AR298" s="139"/>
      <c r="AS298" s="139"/>
      <c r="AT298" s="139"/>
      <c r="AU298" s="139"/>
      <c r="AV298" s="139"/>
      <c r="AW298" s="139"/>
      <c r="AX298" s="139"/>
      <c r="AY298" s="139"/>
      <c r="AZ298" s="139"/>
      <c r="BA298" s="139"/>
      <c r="BB298" s="139"/>
      <c r="BC298" s="139"/>
      <c r="BD298" s="139"/>
      <c r="BE298" s="139"/>
      <c r="BF298" s="139"/>
      <c r="BG298" s="139"/>
      <c r="BH298" s="139"/>
      <c r="BI298" s="139"/>
      <c r="BJ298" s="139"/>
      <c r="BK298" s="139"/>
      <c r="BL298" s="139"/>
      <c r="BM298" s="139"/>
      <c r="BN298" s="139"/>
      <c r="BO298" s="139"/>
      <c r="BP298" s="139"/>
      <c r="BQ298" s="139"/>
      <c r="BR298" s="139"/>
      <c r="BS298" s="139"/>
      <c r="BT298" s="139"/>
      <c r="BU298" s="139"/>
      <c r="BV298" s="139"/>
      <c r="BW298" s="139"/>
      <c r="BX298" s="139"/>
      <c r="BY298" s="139"/>
      <c r="BZ298" s="139"/>
      <c r="CA298" s="139"/>
      <c r="CB298" s="139"/>
      <c r="CC298" s="139"/>
      <c r="CD298" s="139"/>
      <c r="CE298" s="139"/>
      <c r="CF298" s="139"/>
      <c r="CG298" s="139"/>
      <c r="CH298" s="139"/>
      <c r="CI298" s="139"/>
      <c r="CJ298" s="139"/>
      <c r="CK298" s="139"/>
      <c r="CL298" s="139"/>
      <c r="CM298" s="139"/>
      <c r="CN298" s="139"/>
      <c r="CO298" s="139"/>
      <c r="CP298" s="139"/>
      <c r="CQ298" s="139"/>
      <c r="CR298" s="139"/>
      <c r="CS298" s="139"/>
      <c r="CT298" s="139"/>
      <c r="CU298" s="139"/>
      <c r="CV298" s="139"/>
      <c r="CW298" s="139"/>
      <c r="CX298" s="139"/>
      <c r="CY298" s="139"/>
      <c r="CZ298" s="139"/>
      <c r="DA298" s="139"/>
      <c r="DB298" s="139"/>
      <c r="DC298" s="139"/>
      <c r="DD298" s="139"/>
      <c r="DE298" s="139"/>
      <c r="DF298" s="139"/>
      <c r="DG298" s="139"/>
      <c r="DH298" s="139"/>
      <c r="DI298" s="139"/>
      <c r="DJ298" s="139"/>
      <c r="DK298" s="139"/>
      <c r="DL298" s="139"/>
      <c r="DM298" s="139"/>
      <c r="DN298" s="139"/>
      <c r="DO298" s="139"/>
      <c r="DP298" s="139"/>
      <c r="DQ298" s="139"/>
      <c r="DR298" s="139"/>
      <c r="DS298" s="139"/>
      <c r="DT298" s="139"/>
      <c r="DU298" s="139"/>
      <c r="DV298" s="139"/>
      <c r="DW298" s="139"/>
      <c r="DX298" s="139"/>
      <c r="DY298" s="139"/>
      <c r="DZ298" s="139"/>
      <c r="EA298" s="139"/>
      <c r="EB298" s="139"/>
      <c r="EC298" s="139"/>
      <c r="ED298" s="139"/>
      <c r="EE298" s="139"/>
      <c r="EF298" s="139"/>
      <c r="EG298" s="139"/>
      <c r="EH298" s="139"/>
      <c r="EI298" s="139"/>
      <c r="EJ298" s="139"/>
      <c r="EK298" s="139"/>
      <c r="EL298" s="139"/>
      <c r="EM298" s="139"/>
      <c r="EN298" s="139"/>
      <c r="EO298" s="139"/>
      <c r="EP298" s="139"/>
      <c r="EQ298" s="139"/>
      <c r="ER298" s="139"/>
      <c r="ES298" s="139"/>
      <c r="ET298" s="139"/>
      <c r="EU298" s="139"/>
      <c r="EV298" s="139"/>
      <c r="EW298" s="139"/>
      <c r="EX298" s="139"/>
      <c r="EY298" s="139"/>
      <c r="EZ298" s="139"/>
      <c r="FA298" s="139"/>
      <c r="FB298" s="139"/>
      <c r="FC298" s="139"/>
      <c r="FD298" s="139"/>
      <c r="FE298" s="139"/>
      <c r="FF298" s="139"/>
      <c r="FG298" s="139"/>
      <c r="FH298" s="139"/>
      <c r="FI298" s="139"/>
      <c r="FJ298" s="139"/>
      <c r="FK298" s="139"/>
      <c r="FL298" s="139"/>
      <c r="FM298" s="139"/>
      <c r="FN298" s="139"/>
      <c r="FO298" s="139"/>
      <c r="FP298" s="139"/>
      <c r="FQ298" s="139"/>
      <c r="FR298" s="139"/>
      <c r="FS298" s="139"/>
      <c r="FT298" s="139"/>
      <c r="FU298" s="139"/>
      <c r="FV298" s="139"/>
      <c r="FW298" s="139"/>
      <c r="FX298" s="139"/>
      <c r="FY298" s="139"/>
      <c r="FZ298" s="139"/>
      <c r="GA298" s="139"/>
      <c r="GB298" s="139"/>
      <c r="GC298" s="139"/>
      <c r="GD298" s="139"/>
      <c r="GE298" s="139"/>
      <c r="GF298" s="139"/>
      <c r="GG298" s="139"/>
      <c r="GH298" s="139"/>
      <c r="GI298" s="139"/>
      <c r="GJ298" s="139"/>
      <c r="GK298" s="139"/>
      <c r="GL298" s="139"/>
      <c r="GM298" s="139"/>
      <c r="GN298" s="139"/>
      <c r="GO298" s="139"/>
      <c r="GP298" s="139"/>
      <c r="GQ298" s="139"/>
      <c r="GR298" s="139"/>
      <c r="GS298" s="139"/>
      <c r="GT298" s="139"/>
    </row>
    <row r="299" spans="2:202" ht="60" x14ac:dyDescent="0.25">
      <c r="B299" s="19">
        <f t="shared" si="60"/>
        <v>1</v>
      </c>
      <c r="C299" s="301" t="s">
        <v>532</v>
      </c>
      <c r="D299" s="29">
        <f>'1 уровень'!E2869</f>
        <v>3700</v>
      </c>
      <c r="E299" s="29">
        <f>'1 уровень'!F2869</f>
        <v>2158</v>
      </c>
      <c r="F299" s="29">
        <f>'1 уровень'!G2869</f>
        <v>958</v>
      </c>
      <c r="G299" s="144">
        <f>'1 уровень'!H2869</f>
        <v>44.392956441149209</v>
      </c>
      <c r="H299" s="158">
        <f>'1 уровень'!I2869</f>
        <v>0</v>
      </c>
      <c r="I299" s="158">
        <f>'1 уровень'!J2869</f>
        <v>0</v>
      </c>
      <c r="J299" s="153">
        <f>'1 уровень'!K2869</f>
        <v>0</v>
      </c>
      <c r="K299" s="153">
        <f>'1 уровень'!L2869</f>
        <v>0</v>
      </c>
      <c r="L299" s="153">
        <f>'1 уровень'!M2869</f>
        <v>0</v>
      </c>
      <c r="M299" s="153">
        <f>'1 уровень'!N2869</f>
        <v>0</v>
      </c>
      <c r="N299" s="153">
        <f>'1 уровень'!O2869</f>
        <v>0</v>
      </c>
      <c r="O299" s="153">
        <f>'1 уровень'!P2869</f>
        <v>0</v>
      </c>
      <c r="P299" s="152">
        <f>'1 уровень'!Q2869</f>
        <v>11310.406272000002</v>
      </c>
      <c r="Q299" s="152">
        <f>'1 уровень'!R2869</f>
        <v>11310.406272000002</v>
      </c>
      <c r="R299" s="152">
        <f>'1 уровень'!S2869</f>
        <v>11310.406272000002</v>
      </c>
      <c r="S299" s="152">
        <f>'1 уровень'!T2869</f>
        <v>11310.406272000002</v>
      </c>
      <c r="T299" s="152">
        <f>'1 уровень'!U2869</f>
        <v>11310.406272000002</v>
      </c>
      <c r="U299" s="152">
        <f>'1 уровень'!V2869</f>
        <v>11310.406272000002</v>
      </c>
      <c r="V299" s="152">
        <f>'1 уровень'!W2869</f>
        <v>11310.406272000002</v>
      </c>
      <c r="W299" s="152">
        <f>'1 уровень'!X2869</f>
        <v>6597.736992000001</v>
      </c>
      <c r="X299" s="152">
        <f>'1 уровень'!Y2869</f>
        <v>1835.7860900000001</v>
      </c>
      <c r="Y299" s="1003">
        <f>'1 уровень'!Z2869</f>
        <v>0</v>
      </c>
      <c r="Z299" s="152">
        <f>'1 уровень'!AA2869</f>
        <v>0</v>
      </c>
      <c r="AA299" s="152">
        <f>'1 уровень'!AB2869</f>
        <v>-4761.9509020000005</v>
      </c>
      <c r="AB299" s="152">
        <f>'1 уровень'!AC2869</f>
        <v>0</v>
      </c>
      <c r="AC299" s="152">
        <f>'1 уровень'!AD2869</f>
        <v>0</v>
      </c>
      <c r="AD299" s="570">
        <f>'1 уровень'!AE2869</f>
        <v>1835.7860900000001</v>
      </c>
      <c r="AE299" s="152">
        <f t="shared" si="62"/>
        <v>27.824481215694991</v>
      </c>
      <c r="AF299" s="152">
        <f t="shared" si="63"/>
        <v>27.824481215694991</v>
      </c>
      <c r="AG299" s="1224">
        <f>'1 уровень'!AF2869</f>
        <v>0</v>
      </c>
      <c r="AH299" s="1231">
        <f>'1 уровень'!AG2869</f>
        <v>0</v>
      </c>
      <c r="AI299" s="339">
        <f t="shared" si="54"/>
        <v>1835786.09</v>
      </c>
      <c r="AJ299" s="339">
        <f t="shared" si="53"/>
        <v>0</v>
      </c>
      <c r="AK299" s="1119">
        <f t="shared" si="61"/>
        <v>3056.8665600000004</v>
      </c>
      <c r="AL299" s="139">
        <f t="shared" si="52"/>
        <v>1916.2694050104385</v>
      </c>
      <c r="AM299" s="139"/>
      <c r="AN299" s="428"/>
      <c r="AO299" s="139"/>
      <c r="AP299" s="139"/>
      <c r="AQ299" s="139"/>
      <c r="AR299" s="139"/>
      <c r="AS299" s="139"/>
      <c r="AT299" s="139"/>
      <c r="AU299" s="139"/>
      <c r="AV299" s="139"/>
      <c r="AW299" s="139"/>
      <c r="AX299" s="139"/>
      <c r="AY299" s="139"/>
      <c r="AZ299" s="139"/>
      <c r="BA299" s="139"/>
      <c r="BB299" s="139"/>
      <c r="BC299" s="139"/>
      <c r="BD299" s="139"/>
      <c r="BE299" s="139"/>
      <c r="BF299" s="139"/>
      <c r="BG299" s="139"/>
      <c r="BH299" s="139"/>
      <c r="BI299" s="139"/>
      <c r="BJ299" s="139"/>
      <c r="BK299" s="139"/>
      <c r="BL299" s="139"/>
      <c r="BM299" s="139"/>
      <c r="BN299" s="139"/>
      <c r="BO299" s="139"/>
      <c r="BP299" s="139"/>
      <c r="BQ299" s="139"/>
      <c r="BR299" s="139"/>
      <c r="BS299" s="139"/>
      <c r="BT299" s="139"/>
      <c r="BU299" s="139"/>
      <c r="BV299" s="139"/>
      <c r="BW299" s="139"/>
      <c r="BX299" s="139"/>
      <c r="BY299" s="139"/>
      <c r="BZ299" s="139"/>
      <c r="CA299" s="139"/>
      <c r="CB299" s="139"/>
      <c r="CC299" s="139"/>
      <c r="CD299" s="139"/>
      <c r="CE299" s="139"/>
      <c r="CF299" s="139"/>
      <c r="CG299" s="139"/>
      <c r="CH299" s="139"/>
      <c r="CI299" s="139"/>
      <c r="CJ299" s="139"/>
      <c r="CK299" s="139"/>
      <c r="CL299" s="139"/>
      <c r="CM299" s="139"/>
      <c r="CN299" s="139"/>
      <c r="CO299" s="139"/>
      <c r="CP299" s="139"/>
      <c r="CQ299" s="139"/>
      <c r="CR299" s="139"/>
      <c r="CS299" s="139"/>
      <c r="CT299" s="139"/>
      <c r="CU299" s="139"/>
      <c r="CV299" s="139"/>
      <c r="CW299" s="139"/>
      <c r="CX299" s="139"/>
      <c r="CY299" s="139"/>
      <c r="CZ299" s="139"/>
      <c r="DA299" s="139"/>
      <c r="DB299" s="139"/>
      <c r="DC299" s="139"/>
      <c r="DD299" s="139"/>
      <c r="DE299" s="139"/>
      <c r="DF299" s="139"/>
      <c r="DG299" s="139"/>
      <c r="DH299" s="139"/>
      <c r="DI299" s="139"/>
      <c r="DJ299" s="139"/>
      <c r="DK299" s="139"/>
      <c r="DL299" s="139"/>
      <c r="DM299" s="139"/>
      <c r="DN299" s="139"/>
      <c r="DO299" s="139"/>
      <c r="DP299" s="139"/>
      <c r="DQ299" s="139"/>
      <c r="DR299" s="139"/>
      <c r="DS299" s="139"/>
      <c r="DT299" s="139"/>
      <c r="DU299" s="139"/>
      <c r="DV299" s="139"/>
      <c r="DW299" s="139"/>
      <c r="DX299" s="139"/>
      <c r="DY299" s="139"/>
      <c r="DZ299" s="139"/>
      <c r="EA299" s="139"/>
      <c r="EB299" s="139"/>
      <c r="EC299" s="139"/>
      <c r="ED299" s="139"/>
      <c r="EE299" s="139"/>
      <c r="EF299" s="139"/>
      <c r="EG299" s="139"/>
      <c r="EH299" s="139"/>
      <c r="EI299" s="139"/>
      <c r="EJ299" s="139"/>
      <c r="EK299" s="139"/>
      <c r="EL299" s="139"/>
      <c r="EM299" s="139"/>
      <c r="EN299" s="139"/>
      <c r="EO299" s="139"/>
      <c r="EP299" s="139"/>
      <c r="EQ299" s="139"/>
      <c r="ER299" s="139"/>
      <c r="ES299" s="139"/>
      <c r="ET299" s="139"/>
      <c r="EU299" s="139"/>
      <c r="EV299" s="139"/>
      <c r="EW299" s="139"/>
      <c r="EX299" s="139"/>
      <c r="EY299" s="139"/>
      <c r="EZ299" s="139"/>
      <c r="FA299" s="139"/>
      <c r="FB299" s="139"/>
      <c r="FC299" s="139"/>
      <c r="FD299" s="139"/>
      <c r="FE299" s="139"/>
      <c r="FF299" s="139"/>
      <c r="FG299" s="139"/>
      <c r="FH299" s="139"/>
      <c r="FI299" s="139"/>
      <c r="FJ299" s="139"/>
      <c r="FK299" s="139"/>
      <c r="FL299" s="139"/>
      <c r="FM299" s="139"/>
      <c r="FN299" s="139"/>
      <c r="FO299" s="139"/>
      <c r="FP299" s="139"/>
      <c r="FQ299" s="139"/>
      <c r="FR299" s="139"/>
      <c r="FS299" s="139"/>
      <c r="FT299" s="139"/>
      <c r="FU299" s="139"/>
      <c r="FV299" s="139"/>
      <c r="FW299" s="139"/>
      <c r="FX299" s="139"/>
      <c r="FY299" s="139"/>
      <c r="FZ299" s="139"/>
      <c r="GA299" s="139"/>
      <c r="GB299" s="139"/>
      <c r="GC299" s="139"/>
      <c r="GD299" s="139"/>
      <c r="GE299" s="139"/>
      <c r="GF299" s="139"/>
      <c r="GG299" s="139"/>
      <c r="GH299" s="139"/>
      <c r="GI299" s="139"/>
      <c r="GJ299" s="139"/>
      <c r="GK299" s="139"/>
      <c r="GL299" s="139"/>
      <c r="GM299" s="139"/>
      <c r="GN299" s="139"/>
      <c r="GO299" s="139"/>
      <c r="GP299" s="139"/>
      <c r="GQ299" s="139"/>
      <c r="GR299" s="139"/>
      <c r="GS299" s="139"/>
      <c r="GT299" s="139"/>
    </row>
    <row r="300" spans="2:202" ht="60" x14ac:dyDescent="0.25">
      <c r="B300" s="19">
        <f t="shared" si="60"/>
        <v>1</v>
      </c>
      <c r="C300" s="446" t="s">
        <v>533</v>
      </c>
      <c r="D300" s="29">
        <f>'1 уровень'!E2870</f>
        <v>1550</v>
      </c>
      <c r="E300" s="29">
        <f>'1 уровень'!F2870</f>
        <v>904</v>
      </c>
      <c r="F300" s="29">
        <f>'1 уровень'!G2870</f>
        <v>551</v>
      </c>
      <c r="G300" s="144">
        <f>'1 уровень'!H2870</f>
        <v>60.951327433628322</v>
      </c>
      <c r="H300" s="158">
        <f>'1 уровень'!I2870</f>
        <v>0</v>
      </c>
      <c r="I300" s="158">
        <f>'1 уровень'!J2870</f>
        <v>0</v>
      </c>
      <c r="J300" s="153">
        <f>'1 уровень'!K2870</f>
        <v>0</v>
      </c>
      <c r="K300" s="153">
        <f>'1 уровень'!L2870</f>
        <v>0</v>
      </c>
      <c r="L300" s="153">
        <f>'1 уровень'!M2870</f>
        <v>0</v>
      </c>
      <c r="M300" s="153">
        <f>'1 уровень'!N2870</f>
        <v>0</v>
      </c>
      <c r="N300" s="153">
        <f>'1 уровень'!O2870</f>
        <v>0</v>
      </c>
      <c r="O300" s="153">
        <f>'1 уровень'!P2870</f>
        <v>0</v>
      </c>
      <c r="P300" s="152">
        <f>'1 уровень'!Q2870</f>
        <v>2314.232379648</v>
      </c>
      <c r="Q300" s="152">
        <f>'1 уровень'!R2870</f>
        <v>2314.232379648</v>
      </c>
      <c r="R300" s="152">
        <f>'1 уровень'!S2870</f>
        <v>2314.232379648</v>
      </c>
      <c r="S300" s="152">
        <f>'1 уровень'!T2870</f>
        <v>2314.232379648</v>
      </c>
      <c r="T300" s="152">
        <f>'1 уровень'!U2870</f>
        <v>2314.232379648</v>
      </c>
      <c r="U300" s="152">
        <f>'1 уровень'!V2870</f>
        <v>2314.232379648</v>
      </c>
      <c r="V300" s="152">
        <f>'1 уровень'!W2870</f>
        <v>2314.232379648</v>
      </c>
      <c r="W300" s="152">
        <f>'1 уровень'!X2870</f>
        <v>1349.9688881279999</v>
      </c>
      <c r="X300" s="152">
        <f>'1 уровень'!Y2870</f>
        <v>657.74605999999994</v>
      </c>
      <c r="Y300" s="1003">
        <f>'1 уровень'!Z2870</f>
        <v>0</v>
      </c>
      <c r="Z300" s="152">
        <f>'1 уровень'!AA2870</f>
        <v>0</v>
      </c>
      <c r="AA300" s="152">
        <f>'1 уровень'!AB2870</f>
        <v>-692.22282812799995</v>
      </c>
      <c r="AB300" s="152">
        <f>'1 уровень'!AC2870</f>
        <v>0</v>
      </c>
      <c r="AC300" s="152">
        <f>'1 уровень'!AD2870</f>
        <v>0</v>
      </c>
      <c r="AD300" s="570">
        <f>'1 уровень'!AE2870</f>
        <v>657.74605999999994</v>
      </c>
      <c r="AE300" s="563">
        <f t="shared" si="62"/>
        <v>48.723053233626409</v>
      </c>
      <c r="AF300" s="563">
        <f t="shared" si="63"/>
        <v>48.723053233626409</v>
      </c>
      <c r="AG300" s="1224">
        <f>'1 уровень'!AF2870</f>
        <v>0</v>
      </c>
      <c r="AH300" s="1231">
        <f>'1 уровень'!AG2870</f>
        <v>0</v>
      </c>
      <c r="AI300" s="339">
        <f t="shared" si="54"/>
        <v>657746.05999999994</v>
      </c>
      <c r="AJ300" s="339">
        <f t="shared" si="53"/>
        <v>0</v>
      </c>
      <c r="AK300" s="1119"/>
      <c r="AL300" s="139">
        <f t="shared" si="52"/>
        <v>1193.7315063520871</v>
      </c>
      <c r="AM300" s="139"/>
      <c r="AN300" s="428"/>
      <c r="AO300" s="139"/>
      <c r="AP300" s="139"/>
      <c r="AQ300" s="139"/>
      <c r="AR300" s="139"/>
      <c r="AS300" s="139"/>
      <c r="AT300" s="139"/>
      <c r="AU300" s="139"/>
      <c r="AV300" s="139"/>
      <c r="AW300" s="139"/>
      <c r="AX300" s="139"/>
      <c r="AY300" s="139"/>
      <c r="AZ300" s="139"/>
      <c r="BA300" s="139"/>
      <c r="BB300" s="139"/>
      <c r="BC300" s="139"/>
      <c r="BD300" s="139"/>
      <c r="BE300" s="139"/>
      <c r="BF300" s="139"/>
      <c r="BG300" s="139"/>
      <c r="BH300" s="139"/>
      <c r="BI300" s="139"/>
      <c r="BJ300" s="139"/>
      <c r="BK300" s="139"/>
      <c r="BL300" s="139"/>
      <c r="BM300" s="139"/>
      <c r="BN300" s="139"/>
      <c r="BO300" s="139"/>
      <c r="BP300" s="139"/>
      <c r="BQ300" s="139"/>
      <c r="BR300" s="139"/>
      <c r="BS300" s="139"/>
      <c r="BT300" s="139"/>
      <c r="BU300" s="139"/>
      <c r="BV300" s="139"/>
      <c r="BW300" s="139"/>
      <c r="BX300" s="139"/>
      <c r="BY300" s="139"/>
      <c r="BZ300" s="139"/>
      <c r="CA300" s="139"/>
      <c r="CB300" s="139"/>
      <c r="CC300" s="139"/>
      <c r="CD300" s="139"/>
      <c r="CE300" s="139"/>
      <c r="CF300" s="139"/>
      <c r="CG300" s="139"/>
      <c r="CH300" s="139"/>
      <c r="CI300" s="139"/>
      <c r="CJ300" s="139"/>
      <c r="CK300" s="139"/>
      <c r="CL300" s="139"/>
      <c r="CM300" s="139"/>
      <c r="CN300" s="139"/>
      <c r="CO300" s="139"/>
      <c r="CP300" s="139"/>
      <c r="CQ300" s="139"/>
      <c r="CR300" s="139"/>
      <c r="CS300" s="139"/>
      <c r="CT300" s="139"/>
      <c r="CU300" s="139"/>
      <c r="CV300" s="139"/>
      <c r="CW300" s="139"/>
      <c r="CX300" s="139"/>
      <c r="CY300" s="139"/>
      <c r="CZ300" s="139"/>
      <c r="DA300" s="139"/>
      <c r="DB300" s="139"/>
      <c r="DC300" s="139"/>
      <c r="DD300" s="139"/>
      <c r="DE300" s="139"/>
      <c r="DF300" s="139"/>
      <c r="DG300" s="139"/>
      <c r="DH300" s="139"/>
      <c r="DI300" s="139"/>
      <c r="DJ300" s="139"/>
      <c r="DK300" s="139"/>
      <c r="DL300" s="139"/>
      <c r="DM300" s="139"/>
      <c r="DN300" s="139"/>
      <c r="DO300" s="139"/>
      <c r="DP300" s="139"/>
      <c r="DQ300" s="139"/>
      <c r="DR300" s="139"/>
      <c r="DS300" s="139"/>
      <c r="DT300" s="139"/>
      <c r="DU300" s="139"/>
      <c r="DV300" s="139"/>
      <c r="DW300" s="139"/>
      <c r="DX300" s="139"/>
      <c r="DY300" s="139"/>
      <c r="DZ300" s="139"/>
      <c r="EA300" s="139"/>
      <c r="EB300" s="139"/>
      <c r="EC300" s="139"/>
      <c r="ED300" s="139"/>
      <c r="EE300" s="139"/>
      <c r="EF300" s="139"/>
      <c r="EG300" s="139"/>
      <c r="EH300" s="139"/>
      <c r="EI300" s="139"/>
      <c r="EJ300" s="139"/>
      <c r="EK300" s="139"/>
      <c r="EL300" s="139"/>
      <c r="EM300" s="139"/>
      <c r="EN300" s="139"/>
      <c r="EO300" s="139"/>
      <c r="EP300" s="139"/>
      <c r="EQ300" s="139"/>
      <c r="ER300" s="139"/>
      <c r="ES300" s="139"/>
      <c r="ET300" s="139"/>
      <c r="EU300" s="139"/>
      <c r="EV300" s="139"/>
      <c r="EW300" s="139"/>
      <c r="EX300" s="139"/>
      <c r="EY300" s="139"/>
      <c r="EZ300" s="139"/>
      <c r="FA300" s="139"/>
      <c r="FB300" s="139"/>
      <c r="FC300" s="139"/>
      <c r="FD300" s="139"/>
      <c r="FE300" s="139"/>
      <c r="FF300" s="139"/>
      <c r="FG300" s="139"/>
      <c r="FH300" s="139"/>
      <c r="FI300" s="139"/>
      <c r="FJ300" s="139"/>
      <c r="FK300" s="139"/>
      <c r="FL300" s="139"/>
      <c r="FM300" s="139"/>
      <c r="FN300" s="139"/>
      <c r="FO300" s="139"/>
      <c r="FP300" s="139"/>
      <c r="FQ300" s="139"/>
      <c r="FR300" s="139"/>
      <c r="FS300" s="139"/>
      <c r="FT300" s="139"/>
      <c r="FU300" s="139"/>
      <c r="FV300" s="139"/>
      <c r="FW300" s="139"/>
      <c r="FX300" s="139"/>
      <c r="FY300" s="139"/>
      <c r="FZ300" s="139"/>
      <c r="GA300" s="139"/>
      <c r="GB300" s="139"/>
      <c r="GC300" s="139"/>
      <c r="GD300" s="139"/>
      <c r="GE300" s="139"/>
      <c r="GF300" s="139"/>
      <c r="GG300" s="139"/>
      <c r="GH300" s="139"/>
      <c r="GI300" s="139"/>
      <c r="GJ300" s="139"/>
      <c r="GK300" s="139"/>
      <c r="GL300" s="139"/>
      <c r="GM300" s="139"/>
      <c r="GN300" s="139"/>
      <c r="GO300" s="139"/>
      <c r="GP300" s="139"/>
      <c r="GQ300" s="139"/>
      <c r="GR300" s="139"/>
      <c r="GS300" s="139"/>
      <c r="GT300" s="139"/>
    </row>
    <row r="301" spans="2:202" ht="29.25" x14ac:dyDescent="0.25">
      <c r="B301" s="19">
        <f t="shared" si="60"/>
        <v>1</v>
      </c>
      <c r="C301" s="443" t="s">
        <v>327</v>
      </c>
      <c r="D301" s="21">
        <f>'1 уровень'!E2871</f>
        <v>2236</v>
      </c>
      <c r="E301" s="21">
        <f>'1 уровень'!F2871</f>
        <v>1304.75</v>
      </c>
      <c r="F301" s="21">
        <f>'1 уровень'!G2871</f>
        <v>1075.1999999999998</v>
      </c>
      <c r="G301" s="142">
        <f>'1 уровень'!H2871</f>
        <v>82.40659130101551</v>
      </c>
      <c r="H301" s="158">
        <f>'1 уровень'!I2871</f>
        <v>0</v>
      </c>
      <c r="I301" s="158">
        <f>'1 уровень'!J2871</f>
        <v>0</v>
      </c>
      <c r="J301" s="153">
        <f>'1 уровень'!K2871</f>
        <v>0</v>
      </c>
      <c r="K301" s="153">
        <f>'1 уровень'!L2871</f>
        <v>0</v>
      </c>
      <c r="L301" s="153">
        <f>'1 уровень'!M2871</f>
        <v>0</v>
      </c>
      <c r="M301" s="153">
        <f>'1 уровень'!N2871</f>
        <v>0</v>
      </c>
      <c r="N301" s="153">
        <f>'1 уровень'!O2871</f>
        <v>0</v>
      </c>
      <c r="O301" s="153">
        <f>'1 уровень'!P2871</f>
        <v>0</v>
      </c>
      <c r="P301" s="152">
        <f>'1 уровень'!Q2871</f>
        <v>3414.04</v>
      </c>
      <c r="Q301" s="152">
        <f>'1 уровень'!R2871</f>
        <v>3414.04</v>
      </c>
      <c r="R301" s="152">
        <f>'1 уровень'!S2871</f>
        <v>3414.04</v>
      </c>
      <c r="S301" s="152">
        <f>'1 уровень'!T2871</f>
        <v>3414.04</v>
      </c>
      <c r="T301" s="152">
        <f>'1 уровень'!U2871</f>
        <v>3414.04</v>
      </c>
      <c r="U301" s="152">
        <f>'1 уровень'!V2871</f>
        <v>3414.04</v>
      </c>
      <c r="V301" s="152">
        <f>'1 уровень'!W2871</f>
        <v>3414.04</v>
      </c>
      <c r="W301" s="152">
        <f>'1 уровень'!X2871</f>
        <v>1991.5233333333333</v>
      </c>
      <c r="X301" s="152">
        <f>'1 уровень'!Y2871</f>
        <v>2365.4864900000002</v>
      </c>
      <c r="Y301" s="1003">
        <f>'1 уровень'!Z2871</f>
        <v>0</v>
      </c>
      <c r="Z301" s="152">
        <f>'1 уровень'!AA2871</f>
        <v>0</v>
      </c>
      <c r="AA301" s="152">
        <f>'1 уровень'!AB2871</f>
        <v>373.96315666666692</v>
      </c>
      <c r="AB301" s="152">
        <f>'1 уровень'!AC2871</f>
        <v>0</v>
      </c>
      <c r="AC301" s="152">
        <f>'1 уровень'!AD2871</f>
        <v>0</v>
      </c>
      <c r="AD301" s="570">
        <f>'1 уровень'!AE2871</f>
        <v>2365.4864900000002</v>
      </c>
      <c r="AE301" s="152">
        <f t="shared" si="62"/>
        <v>118.77774417238396</v>
      </c>
      <c r="AF301" s="152">
        <f t="shared" si="63"/>
        <v>118.77774417238396</v>
      </c>
      <c r="AG301" s="1220">
        <f>'1 уровень'!AF2871</f>
        <v>0</v>
      </c>
      <c r="AH301" s="1231">
        <f>'1 уровень'!AG2871</f>
        <v>0</v>
      </c>
      <c r="AI301" s="339">
        <f t="shared" si="54"/>
        <v>2365486.4900000002</v>
      </c>
      <c r="AJ301" s="339">
        <f t="shared" si="53"/>
        <v>0</v>
      </c>
      <c r="AK301" s="1119">
        <f t="shared" ref="AK301:AK317" si="64">IF(P301&gt;0,P301*1000/D301,0)</f>
        <v>1526.8515205724509</v>
      </c>
      <c r="AL301" s="139">
        <f t="shared" si="52"/>
        <v>2200.0432384672622</v>
      </c>
      <c r="AM301" s="139"/>
      <c r="AN301" s="428"/>
      <c r="AO301" s="139"/>
      <c r="AP301" s="139"/>
      <c r="AQ301" s="139"/>
      <c r="AR301" s="139"/>
      <c r="AS301" s="139"/>
      <c r="AT301" s="139"/>
      <c r="AU301" s="139"/>
      <c r="AV301" s="139"/>
      <c r="AW301" s="139"/>
      <c r="AX301" s="139"/>
      <c r="AY301" s="139"/>
      <c r="AZ301" s="139"/>
      <c r="BA301" s="139"/>
      <c r="BB301" s="139"/>
      <c r="BC301" s="139"/>
      <c r="BD301" s="139"/>
      <c r="BE301" s="139"/>
      <c r="BF301" s="139"/>
      <c r="BG301" s="139"/>
      <c r="BH301" s="139"/>
      <c r="BI301" s="139"/>
      <c r="BJ301" s="139"/>
      <c r="BK301" s="139"/>
      <c r="BL301" s="139"/>
      <c r="BM301" s="139"/>
      <c r="BN301" s="139"/>
      <c r="BO301" s="139"/>
      <c r="BP301" s="139"/>
      <c r="BQ301" s="139"/>
      <c r="BR301" s="139"/>
      <c r="BS301" s="139"/>
      <c r="BT301" s="139"/>
      <c r="BU301" s="139"/>
      <c r="BV301" s="139"/>
      <c r="BW301" s="139"/>
      <c r="BX301" s="139"/>
      <c r="BY301" s="139"/>
      <c r="BZ301" s="139"/>
      <c r="CA301" s="139"/>
      <c r="CB301" s="139"/>
      <c r="CC301" s="139"/>
      <c r="CD301" s="139"/>
      <c r="CE301" s="139"/>
      <c r="CF301" s="139"/>
      <c r="CG301" s="139"/>
      <c r="CH301" s="139"/>
      <c r="CI301" s="139"/>
      <c r="CJ301" s="139"/>
      <c r="CK301" s="139"/>
      <c r="CL301" s="139"/>
      <c r="CM301" s="139"/>
      <c r="CN301" s="139"/>
      <c r="CO301" s="139"/>
      <c r="CP301" s="139"/>
      <c r="CQ301" s="139"/>
      <c r="CR301" s="139"/>
      <c r="CS301" s="139"/>
      <c r="CT301" s="139"/>
      <c r="CU301" s="139"/>
      <c r="CV301" s="139"/>
      <c r="CW301" s="139"/>
      <c r="CX301" s="139"/>
      <c r="CY301" s="139"/>
      <c r="CZ301" s="139"/>
      <c r="DA301" s="139"/>
      <c r="DB301" s="139"/>
      <c r="DC301" s="139"/>
      <c r="DD301" s="139"/>
      <c r="DE301" s="139"/>
      <c r="DF301" s="139"/>
      <c r="DG301" s="139"/>
      <c r="DH301" s="139"/>
      <c r="DI301" s="139"/>
      <c r="DJ301" s="139"/>
      <c r="DK301" s="139"/>
      <c r="DL301" s="139"/>
      <c r="DM301" s="139"/>
      <c r="DN301" s="139"/>
      <c r="DO301" s="139"/>
      <c r="DP301" s="139"/>
      <c r="DQ301" s="139"/>
      <c r="DR301" s="139"/>
      <c r="DS301" s="139"/>
      <c r="DT301" s="139"/>
      <c r="DU301" s="139"/>
      <c r="DV301" s="139"/>
      <c r="DW301" s="139"/>
      <c r="DX301" s="139"/>
      <c r="DY301" s="139"/>
      <c r="DZ301" s="139"/>
      <c r="EA301" s="139"/>
      <c r="EB301" s="139"/>
      <c r="EC301" s="139"/>
      <c r="ED301" s="139"/>
      <c r="EE301" s="139"/>
      <c r="EF301" s="139"/>
      <c r="EG301" s="139"/>
      <c r="EH301" s="139"/>
      <c r="EI301" s="139"/>
      <c r="EJ301" s="139"/>
      <c r="EK301" s="139"/>
      <c r="EL301" s="139"/>
      <c r="EM301" s="139"/>
      <c r="EN301" s="139"/>
      <c r="EO301" s="139"/>
      <c r="EP301" s="139"/>
      <c r="EQ301" s="139"/>
      <c r="ER301" s="139"/>
      <c r="ES301" s="139"/>
      <c r="ET301" s="139"/>
      <c r="EU301" s="139"/>
      <c r="EV301" s="139"/>
      <c r="EW301" s="139"/>
      <c r="EX301" s="139"/>
      <c r="EY301" s="139"/>
      <c r="EZ301" s="139"/>
      <c r="FA301" s="139"/>
      <c r="FB301" s="139"/>
      <c r="FC301" s="139"/>
      <c r="FD301" s="139"/>
      <c r="FE301" s="139"/>
      <c r="FF301" s="139"/>
      <c r="FG301" s="139"/>
      <c r="FH301" s="139"/>
      <c r="FI301" s="139"/>
      <c r="FJ301" s="139"/>
      <c r="FK301" s="139"/>
      <c r="FL301" s="139"/>
      <c r="FM301" s="139"/>
      <c r="FN301" s="139"/>
      <c r="FO301" s="139"/>
      <c r="FP301" s="139"/>
      <c r="FQ301" s="139"/>
      <c r="FR301" s="139"/>
      <c r="FS301" s="139"/>
      <c r="FT301" s="139"/>
      <c r="FU301" s="139"/>
      <c r="FV301" s="139"/>
      <c r="FW301" s="139"/>
      <c r="FX301" s="139"/>
      <c r="FY301" s="139"/>
      <c r="FZ301" s="139"/>
      <c r="GA301" s="139"/>
      <c r="GB301" s="139"/>
      <c r="GC301" s="139"/>
      <c r="GD301" s="139"/>
      <c r="GE301" s="139"/>
      <c r="GF301" s="139"/>
      <c r="GG301" s="139"/>
      <c r="GH301" s="139"/>
      <c r="GI301" s="139"/>
      <c r="GJ301" s="139"/>
      <c r="GK301" s="139"/>
      <c r="GL301" s="139"/>
      <c r="GM301" s="139"/>
      <c r="GN301" s="139"/>
      <c r="GO301" s="139"/>
      <c r="GP301" s="139"/>
      <c r="GQ301" s="139"/>
      <c r="GR301" s="139"/>
      <c r="GS301" s="139"/>
      <c r="GT301" s="139"/>
    </row>
    <row r="302" spans="2:202" x14ac:dyDescent="0.25">
      <c r="B302" s="19">
        <f t="shared" si="60"/>
        <v>1</v>
      </c>
      <c r="C302" s="301" t="s">
        <v>318</v>
      </c>
      <c r="D302" s="29">
        <f>'1 уровень'!E2872</f>
        <v>0</v>
      </c>
      <c r="E302" s="29">
        <f>'1 уровень'!F2872</f>
        <v>0</v>
      </c>
      <c r="F302" s="29">
        <f>'1 уровень'!G2872</f>
        <v>0</v>
      </c>
      <c r="G302" s="144">
        <f>'1 уровень'!H2872</f>
        <v>0</v>
      </c>
      <c r="H302" s="158">
        <f>'1 уровень'!I2872</f>
        <v>0</v>
      </c>
      <c r="I302" s="158">
        <f>'1 уровень'!J2872</f>
        <v>0</v>
      </c>
      <c r="J302" s="153">
        <f>'1 уровень'!K2872</f>
        <v>0</v>
      </c>
      <c r="K302" s="153">
        <f>'1 уровень'!L2872</f>
        <v>0</v>
      </c>
      <c r="L302" s="153">
        <f>'1 уровень'!M2872</f>
        <v>0</v>
      </c>
      <c r="M302" s="153">
        <f>'1 уровень'!N2872</f>
        <v>0</v>
      </c>
      <c r="N302" s="153">
        <f>'1 уровень'!O2872</f>
        <v>0</v>
      </c>
      <c r="O302" s="153">
        <f>'1 уровень'!P2872</f>
        <v>0</v>
      </c>
      <c r="P302" s="152">
        <f>'1 уровень'!Q2872</f>
        <v>0</v>
      </c>
      <c r="Q302" s="152">
        <f>'1 уровень'!R2872</f>
        <v>0</v>
      </c>
      <c r="R302" s="152">
        <f>'1 уровень'!S2872</f>
        <v>0</v>
      </c>
      <c r="S302" s="152">
        <f>'1 уровень'!T2872</f>
        <v>0</v>
      </c>
      <c r="T302" s="152">
        <f>'1 уровень'!U2872</f>
        <v>0</v>
      </c>
      <c r="U302" s="152">
        <f>'1 уровень'!V2872</f>
        <v>0</v>
      </c>
      <c r="V302" s="152">
        <f>'1 уровень'!W2872</f>
        <v>0</v>
      </c>
      <c r="W302" s="152">
        <f>'1 уровень'!X2872</f>
        <v>0</v>
      </c>
      <c r="X302" s="152">
        <f>'1 уровень'!Y2872</f>
        <v>0</v>
      </c>
      <c r="Y302" s="1003">
        <f>'1 уровень'!Z2872</f>
        <v>0</v>
      </c>
      <c r="Z302" s="152">
        <f>'1 уровень'!AA2872</f>
        <v>0</v>
      </c>
      <c r="AA302" s="152">
        <f>'1 уровень'!AB2872</f>
        <v>0</v>
      </c>
      <c r="AB302" s="152">
        <f>'1 уровень'!AC2872</f>
        <v>0</v>
      </c>
      <c r="AC302" s="152">
        <f>'1 уровень'!AD2872</f>
        <v>0</v>
      </c>
      <c r="AD302" s="570">
        <f>'1 уровень'!AE2872</f>
        <v>0</v>
      </c>
      <c r="AE302" s="152"/>
      <c r="AF302" s="152"/>
      <c r="AG302" s="1224">
        <f>'1 уровень'!AF2872</f>
        <v>0</v>
      </c>
      <c r="AH302" s="1231">
        <f>'1 уровень'!AG2872</f>
        <v>0</v>
      </c>
      <c r="AI302" s="339">
        <f t="shared" si="54"/>
        <v>0</v>
      </c>
      <c r="AJ302" s="339">
        <f t="shared" si="53"/>
        <v>0</v>
      </c>
      <c r="AK302" s="1119">
        <f t="shared" si="64"/>
        <v>0</v>
      </c>
      <c r="AL302" s="139" t="e">
        <f t="shared" si="52"/>
        <v>#DIV/0!</v>
      </c>
      <c r="AM302" s="139"/>
      <c r="AN302" s="428"/>
      <c r="AO302" s="139"/>
      <c r="AP302" s="139"/>
      <c r="AQ302" s="139"/>
      <c r="AR302" s="139"/>
      <c r="AS302" s="139"/>
      <c r="AT302" s="139"/>
      <c r="AU302" s="139"/>
      <c r="AV302" s="139"/>
      <c r="AW302" s="139"/>
      <c r="AX302" s="139"/>
      <c r="AY302" s="139"/>
      <c r="AZ302" s="139"/>
      <c r="BA302" s="139"/>
      <c r="BB302" s="139"/>
      <c r="BC302" s="139"/>
      <c r="BD302" s="139"/>
      <c r="BE302" s="139"/>
      <c r="BF302" s="139"/>
      <c r="BG302" s="139"/>
      <c r="BH302" s="139"/>
      <c r="BI302" s="139"/>
      <c r="BJ302" s="139"/>
      <c r="BK302" s="139"/>
      <c r="BL302" s="139"/>
      <c r="BM302" s="139"/>
      <c r="BN302" s="139"/>
      <c r="BO302" s="139"/>
      <c r="BP302" s="139"/>
      <c r="BQ302" s="139"/>
      <c r="BR302" s="139"/>
      <c r="BS302" s="139"/>
      <c r="BT302" s="139"/>
      <c r="BU302" s="139"/>
      <c r="BV302" s="139"/>
      <c r="BW302" s="139"/>
      <c r="BX302" s="139"/>
      <c r="BY302" s="139"/>
      <c r="BZ302" s="139"/>
      <c r="CA302" s="139"/>
      <c r="CB302" s="139"/>
      <c r="CC302" s="139"/>
      <c r="CD302" s="139"/>
      <c r="CE302" s="139"/>
      <c r="CF302" s="139"/>
      <c r="CG302" s="139"/>
      <c r="CH302" s="139"/>
      <c r="CI302" s="139"/>
      <c r="CJ302" s="139"/>
      <c r="CK302" s="139"/>
      <c r="CL302" s="139"/>
      <c r="CM302" s="139"/>
      <c r="CN302" s="139"/>
      <c r="CO302" s="139"/>
      <c r="CP302" s="139"/>
      <c r="CQ302" s="139"/>
      <c r="CR302" s="139"/>
      <c r="CS302" s="139"/>
      <c r="CT302" s="139"/>
      <c r="CU302" s="139"/>
      <c r="CV302" s="139"/>
      <c r="CW302" s="139"/>
      <c r="CX302" s="139"/>
      <c r="CY302" s="139"/>
      <c r="CZ302" s="139"/>
      <c r="DA302" s="139"/>
      <c r="DB302" s="139"/>
      <c r="DC302" s="139"/>
      <c r="DD302" s="139"/>
      <c r="DE302" s="139"/>
      <c r="DF302" s="139"/>
      <c r="DG302" s="139"/>
      <c r="DH302" s="139"/>
      <c r="DI302" s="139"/>
      <c r="DJ302" s="139"/>
      <c r="DK302" s="139"/>
      <c r="DL302" s="139"/>
      <c r="DM302" s="139"/>
      <c r="DN302" s="139"/>
      <c r="DO302" s="139"/>
      <c r="DP302" s="139"/>
      <c r="DQ302" s="139"/>
      <c r="DR302" s="139"/>
      <c r="DS302" s="139"/>
      <c r="DT302" s="139"/>
      <c r="DU302" s="139"/>
      <c r="DV302" s="139"/>
      <c r="DW302" s="139"/>
      <c r="DX302" s="139"/>
      <c r="DY302" s="139"/>
      <c r="DZ302" s="139"/>
      <c r="EA302" s="139"/>
      <c r="EB302" s="139"/>
      <c r="EC302" s="139"/>
      <c r="ED302" s="139"/>
      <c r="EE302" s="139"/>
      <c r="EF302" s="139"/>
      <c r="EG302" s="139"/>
      <c r="EH302" s="139"/>
      <c r="EI302" s="139"/>
      <c r="EJ302" s="139"/>
      <c r="EK302" s="139"/>
      <c r="EL302" s="139"/>
      <c r="EM302" s="139"/>
      <c r="EN302" s="139"/>
      <c r="EO302" s="139"/>
      <c r="EP302" s="139"/>
      <c r="EQ302" s="139"/>
      <c r="ER302" s="139"/>
      <c r="ES302" s="139"/>
      <c r="ET302" s="139"/>
      <c r="EU302" s="139"/>
      <c r="EV302" s="139"/>
      <c r="EW302" s="139"/>
      <c r="EX302" s="139"/>
      <c r="EY302" s="139"/>
      <c r="EZ302" s="139"/>
      <c r="FA302" s="139"/>
      <c r="FB302" s="139"/>
      <c r="FC302" s="139"/>
      <c r="FD302" s="139"/>
      <c r="FE302" s="139"/>
      <c r="FF302" s="139"/>
      <c r="FG302" s="139"/>
      <c r="FH302" s="139"/>
      <c r="FI302" s="139"/>
      <c r="FJ302" s="139"/>
      <c r="FK302" s="139"/>
      <c r="FL302" s="139"/>
      <c r="FM302" s="139"/>
      <c r="FN302" s="139"/>
      <c r="FO302" s="139"/>
      <c r="FP302" s="139"/>
      <c r="FQ302" s="139"/>
      <c r="FR302" s="139"/>
      <c r="FS302" s="139"/>
      <c r="FT302" s="139"/>
      <c r="FU302" s="139"/>
      <c r="FV302" s="139"/>
      <c r="FW302" s="139"/>
      <c r="FX302" s="139"/>
      <c r="FY302" s="139"/>
      <c r="FZ302" s="139"/>
      <c r="GA302" s="139"/>
      <c r="GB302" s="139"/>
      <c r="GC302" s="139"/>
      <c r="GD302" s="139"/>
      <c r="GE302" s="139"/>
      <c r="GF302" s="139"/>
      <c r="GG302" s="139"/>
      <c r="GH302" s="139"/>
      <c r="GI302" s="139"/>
      <c r="GJ302" s="139"/>
      <c r="GK302" s="139"/>
      <c r="GL302" s="139"/>
      <c r="GM302" s="139"/>
      <c r="GN302" s="139"/>
      <c r="GO302" s="139"/>
      <c r="GP302" s="139"/>
      <c r="GQ302" s="139"/>
      <c r="GR302" s="139"/>
      <c r="GS302" s="139"/>
      <c r="GT302" s="139"/>
    </row>
    <row r="303" spans="2:202" ht="30" x14ac:dyDescent="0.25">
      <c r="B303" s="19">
        <f t="shared" si="60"/>
        <v>1</v>
      </c>
      <c r="C303" s="446" t="s">
        <v>506</v>
      </c>
      <c r="D303" s="29">
        <f>'1 уровень'!E2873</f>
        <v>675</v>
      </c>
      <c r="E303" s="29">
        <f>'1 уровень'!F2873</f>
        <v>393.75</v>
      </c>
      <c r="F303" s="29">
        <f>'1 уровень'!G2873</f>
        <v>486.19999999999993</v>
      </c>
      <c r="G303" s="144">
        <f>'1 уровень'!H2873</f>
        <v>123.47936507936505</v>
      </c>
      <c r="H303" s="158">
        <f>'1 уровень'!I2873</f>
        <v>0</v>
      </c>
      <c r="I303" s="158">
        <f>'1 уровень'!J2873</f>
        <v>0</v>
      </c>
      <c r="J303" s="153">
        <f>'1 уровень'!K2873</f>
        <v>0</v>
      </c>
      <c r="K303" s="153">
        <f>'1 уровень'!L2873</f>
        <v>0</v>
      </c>
      <c r="L303" s="153">
        <f>'1 уровень'!M2873</f>
        <v>0</v>
      </c>
      <c r="M303" s="153">
        <f>'1 уровень'!N2873</f>
        <v>0</v>
      </c>
      <c r="N303" s="153">
        <f>'1 уровень'!O2873</f>
        <v>0</v>
      </c>
      <c r="O303" s="153">
        <f>'1 уровень'!P2873</f>
        <v>0</v>
      </c>
      <c r="P303" s="152">
        <f>'1 уровень'!Q2873</f>
        <v>0</v>
      </c>
      <c r="Q303" s="152">
        <f>'1 уровень'!R2873</f>
        <v>0</v>
      </c>
      <c r="R303" s="152">
        <f>'1 уровень'!S2873</f>
        <v>0</v>
      </c>
      <c r="S303" s="152">
        <f>'1 уровень'!T2873</f>
        <v>0</v>
      </c>
      <c r="T303" s="152">
        <f>'1 уровень'!U2873</f>
        <v>0</v>
      </c>
      <c r="U303" s="152">
        <f>'1 уровень'!V2873</f>
        <v>0</v>
      </c>
      <c r="V303" s="152">
        <f>'1 уровень'!W2873</f>
        <v>0</v>
      </c>
      <c r="W303" s="152">
        <f>'1 уровень'!X2873</f>
        <v>0</v>
      </c>
      <c r="X303" s="152">
        <f>'1 уровень'!Y2873</f>
        <v>0</v>
      </c>
      <c r="Y303" s="1003">
        <f>'1 уровень'!Z2873</f>
        <v>0</v>
      </c>
      <c r="Z303" s="152">
        <f>'1 уровень'!AA2873</f>
        <v>0</v>
      </c>
      <c r="AA303" s="152">
        <f>'1 уровень'!AB2873</f>
        <v>0</v>
      </c>
      <c r="AB303" s="152">
        <f>'1 уровень'!AC2873</f>
        <v>0</v>
      </c>
      <c r="AC303" s="152">
        <f>'1 уровень'!AD2873</f>
        <v>0</v>
      </c>
      <c r="AD303" s="570">
        <f>'1 уровень'!AE2873</f>
        <v>0</v>
      </c>
      <c r="AE303" s="152"/>
      <c r="AF303" s="152"/>
      <c r="AG303" s="1224">
        <f>'1 уровень'!AF2873</f>
        <v>0</v>
      </c>
      <c r="AH303" s="1231">
        <f>'1 уровень'!AG2873</f>
        <v>0</v>
      </c>
      <c r="AI303" s="339">
        <f t="shared" si="54"/>
        <v>0</v>
      </c>
      <c r="AJ303" s="339">
        <f t="shared" si="53"/>
        <v>0</v>
      </c>
      <c r="AK303" s="1119">
        <f t="shared" si="64"/>
        <v>0</v>
      </c>
      <c r="AL303" s="139">
        <f t="shared" si="52"/>
        <v>0</v>
      </c>
      <c r="AM303" s="139"/>
      <c r="AN303" s="428"/>
      <c r="AO303" s="139"/>
      <c r="AP303" s="139"/>
      <c r="AQ303" s="139"/>
      <c r="AR303" s="139"/>
      <c r="AS303" s="139"/>
      <c r="AT303" s="139"/>
      <c r="AU303" s="139"/>
      <c r="AV303" s="139"/>
      <c r="AW303" s="139"/>
      <c r="AX303" s="139"/>
      <c r="AY303" s="139"/>
      <c r="AZ303" s="139"/>
      <c r="BA303" s="139"/>
      <c r="BB303" s="139"/>
      <c r="BC303" s="139"/>
      <c r="BD303" s="139"/>
      <c r="BE303" s="139"/>
      <c r="BF303" s="139"/>
      <c r="BG303" s="139"/>
      <c r="BH303" s="139"/>
      <c r="BI303" s="139"/>
      <c r="BJ303" s="139"/>
      <c r="BK303" s="139"/>
      <c r="BL303" s="139"/>
      <c r="BM303" s="139"/>
      <c r="BN303" s="139"/>
      <c r="BO303" s="139"/>
      <c r="BP303" s="139"/>
      <c r="BQ303" s="139"/>
      <c r="BR303" s="139"/>
      <c r="BS303" s="139"/>
      <c r="BT303" s="139"/>
      <c r="BU303" s="139"/>
      <c r="BV303" s="139"/>
      <c r="BW303" s="139"/>
      <c r="BX303" s="139"/>
      <c r="BY303" s="139"/>
      <c r="BZ303" s="139"/>
      <c r="CA303" s="139"/>
      <c r="CB303" s="139"/>
      <c r="CC303" s="139"/>
      <c r="CD303" s="139"/>
      <c r="CE303" s="139"/>
      <c r="CF303" s="139"/>
      <c r="CG303" s="139"/>
      <c r="CH303" s="139"/>
      <c r="CI303" s="139"/>
      <c r="CJ303" s="139"/>
      <c r="CK303" s="139"/>
      <c r="CL303" s="139"/>
      <c r="CM303" s="139"/>
      <c r="CN303" s="139"/>
      <c r="CO303" s="139"/>
      <c r="CP303" s="139"/>
      <c r="CQ303" s="139"/>
      <c r="CR303" s="139"/>
      <c r="CS303" s="139"/>
      <c r="CT303" s="139"/>
      <c r="CU303" s="139"/>
      <c r="CV303" s="139"/>
      <c r="CW303" s="139"/>
      <c r="CX303" s="139"/>
      <c r="CY303" s="139"/>
      <c r="CZ303" s="139"/>
      <c r="DA303" s="139"/>
      <c r="DB303" s="139"/>
      <c r="DC303" s="139"/>
      <c r="DD303" s="139"/>
      <c r="DE303" s="139"/>
      <c r="DF303" s="139"/>
      <c r="DG303" s="139"/>
      <c r="DH303" s="139"/>
      <c r="DI303" s="139"/>
      <c r="DJ303" s="139"/>
      <c r="DK303" s="139"/>
      <c r="DL303" s="139"/>
      <c r="DM303" s="139"/>
      <c r="DN303" s="139"/>
      <c r="DO303" s="139"/>
      <c r="DP303" s="139"/>
      <c r="DQ303" s="139"/>
      <c r="DR303" s="139"/>
      <c r="DS303" s="139"/>
      <c r="DT303" s="139"/>
      <c r="DU303" s="139"/>
      <c r="DV303" s="139"/>
      <c r="DW303" s="139"/>
      <c r="DX303" s="139"/>
      <c r="DY303" s="139"/>
      <c r="DZ303" s="139"/>
      <c r="EA303" s="139"/>
      <c r="EB303" s="139"/>
      <c r="EC303" s="139"/>
      <c r="ED303" s="139"/>
      <c r="EE303" s="139"/>
      <c r="EF303" s="139"/>
      <c r="EG303" s="139"/>
      <c r="EH303" s="139"/>
      <c r="EI303" s="139"/>
      <c r="EJ303" s="139"/>
      <c r="EK303" s="139"/>
      <c r="EL303" s="139"/>
      <c r="EM303" s="139"/>
      <c r="EN303" s="139"/>
      <c r="EO303" s="139"/>
      <c r="EP303" s="139"/>
      <c r="EQ303" s="139"/>
      <c r="ER303" s="139"/>
      <c r="ES303" s="139"/>
      <c r="ET303" s="139"/>
      <c r="EU303" s="139"/>
      <c r="EV303" s="139"/>
      <c r="EW303" s="139"/>
      <c r="EX303" s="139"/>
      <c r="EY303" s="139"/>
      <c r="EZ303" s="139"/>
      <c r="FA303" s="139"/>
      <c r="FB303" s="139"/>
      <c r="FC303" s="139"/>
      <c r="FD303" s="139"/>
      <c r="FE303" s="139"/>
      <c r="FF303" s="139"/>
      <c r="FG303" s="139"/>
      <c r="FH303" s="139"/>
      <c r="FI303" s="139"/>
      <c r="FJ303" s="139"/>
      <c r="FK303" s="139"/>
      <c r="FL303" s="139"/>
      <c r="FM303" s="139"/>
      <c r="FN303" s="139"/>
      <c r="FO303" s="139"/>
      <c r="FP303" s="139"/>
      <c r="FQ303" s="139"/>
      <c r="FR303" s="139"/>
      <c r="FS303" s="139"/>
      <c r="FT303" s="139"/>
      <c r="FU303" s="139"/>
      <c r="FV303" s="139"/>
      <c r="FW303" s="139"/>
      <c r="FX303" s="139"/>
      <c r="FY303" s="139"/>
      <c r="FZ303" s="139"/>
      <c r="GA303" s="139"/>
      <c r="GB303" s="139"/>
      <c r="GC303" s="139"/>
      <c r="GD303" s="139"/>
      <c r="GE303" s="139"/>
      <c r="GF303" s="139"/>
      <c r="GG303" s="139"/>
      <c r="GH303" s="139"/>
      <c r="GI303" s="139"/>
      <c r="GJ303" s="139"/>
      <c r="GK303" s="139"/>
      <c r="GL303" s="139"/>
      <c r="GM303" s="139"/>
      <c r="GN303" s="139"/>
      <c r="GO303" s="139"/>
      <c r="GP303" s="139"/>
      <c r="GQ303" s="139"/>
      <c r="GR303" s="139"/>
      <c r="GS303" s="139"/>
      <c r="GT303" s="139"/>
    </row>
    <row r="304" spans="2:202" x14ac:dyDescent="0.25">
      <c r="B304" s="19">
        <f t="shared" si="60"/>
        <v>1</v>
      </c>
      <c r="C304" s="301" t="s">
        <v>507</v>
      </c>
      <c r="D304" s="29">
        <f>'1 уровень'!E2874</f>
        <v>0</v>
      </c>
      <c r="E304" s="29">
        <f>'1 уровень'!F2874</f>
        <v>0</v>
      </c>
      <c r="F304" s="29">
        <f>'1 уровень'!G2874</f>
        <v>0</v>
      </c>
      <c r="G304" s="144">
        <f>'1 уровень'!H2874</f>
        <v>0</v>
      </c>
      <c r="H304" s="158">
        <f>'1 уровень'!I2874</f>
        <v>0</v>
      </c>
      <c r="I304" s="158">
        <f>'1 уровень'!J2874</f>
        <v>0</v>
      </c>
      <c r="J304" s="153">
        <f>'1 уровень'!K2874</f>
        <v>0</v>
      </c>
      <c r="K304" s="153">
        <f>'1 уровень'!L2874</f>
        <v>0</v>
      </c>
      <c r="L304" s="153">
        <f>'1 уровень'!M2874</f>
        <v>0</v>
      </c>
      <c r="M304" s="153">
        <f>'1 уровень'!N2874</f>
        <v>0</v>
      </c>
      <c r="N304" s="153">
        <f>'1 уровень'!O2874</f>
        <v>0</v>
      </c>
      <c r="O304" s="153">
        <f>'1 уровень'!P2874</f>
        <v>0</v>
      </c>
      <c r="P304" s="152">
        <f>'1 уровень'!Q2874</f>
        <v>0</v>
      </c>
      <c r="Q304" s="152">
        <f>'1 уровень'!R2874</f>
        <v>0</v>
      </c>
      <c r="R304" s="152">
        <f>'1 уровень'!S2874</f>
        <v>0</v>
      </c>
      <c r="S304" s="152">
        <f>'1 уровень'!T2874</f>
        <v>0</v>
      </c>
      <c r="T304" s="152">
        <f>'1 уровень'!U2874</f>
        <v>0</v>
      </c>
      <c r="U304" s="152">
        <f>'1 уровень'!V2874</f>
        <v>0</v>
      </c>
      <c r="V304" s="152">
        <f>'1 уровень'!W2874</f>
        <v>0</v>
      </c>
      <c r="W304" s="152">
        <f>'1 уровень'!X2874</f>
        <v>0</v>
      </c>
      <c r="X304" s="152">
        <f>'1 уровень'!Y2874</f>
        <v>0</v>
      </c>
      <c r="Y304" s="1003">
        <f>'1 уровень'!Z2874</f>
        <v>0</v>
      </c>
      <c r="Z304" s="152">
        <f>'1 уровень'!AA2874</f>
        <v>0</v>
      </c>
      <c r="AA304" s="152">
        <f>'1 уровень'!AB2874</f>
        <v>0</v>
      </c>
      <c r="AB304" s="152">
        <f>'1 уровень'!AC2874</f>
        <v>0</v>
      </c>
      <c r="AC304" s="152">
        <f>'1 уровень'!AD2874</f>
        <v>0</v>
      </c>
      <c r="AD304" s="570">
        <f>'1 уровень'!AE2874</f>
        <v>0</v>
      </c>
      <c r="AE304" s="152"/>
      <c r="AF304" s="152"/>
      <c r="AG304" s="1224">
        <f>'1 уровень'!AF2874</f>
        <v>0</v>
      </c>
      <c r="AH304" s="1231">
        <f>'1 уровень'!AG2874</f>
        <v>0</v>
      </c>
      <c r="AI304" s="339">
        <f t="shared" si="54"/>
        <v>0</v>
      </c>
      <c r="AJ304" s="339">
        <f t="shared" si="53"/>
        <v>0</v>
      </c>
      <c r="AK304" s="1119">
        <f t="shared" si="64"/>
        <v>0</v>
      </c>
      <c r="AL304" s="139" t="e">
        <f t="shared" si="52"/>
        <v>#DIV/0!</v>
      </c>
      <c r="AM304" s="139"/>
      <c r="AN304" s="428"/>
      <c r="AO304" s="139"/>
      <c r="AP304" s="139"/>
      <c r="AQ304" s="139"/>
      <c r="AR304" s="139"/>
      <c r="AS304" s="139"/>
      <c r="AT304" s="139"/>
      <c r="AU304" s="139"/>
      <c r="AV304" s="139"/>
      <c r="AW304" s="139"/>
      <c r="AX304" s="139"/>
      <c r="AY304" s="139"/>
      <c r="AZ304" s="139"/>
      <c r="BA304" s="139"/>
      <c r="BB304" s="139"/>
      <c r="BC304" s="139"/>
      <c r="BD304" s="139"/>
      <c r="BE304" s="139"/>
      <c r="BF304" s="139"/>
      <c r="BG304" s="139"/>
      <c r="BH304" s="139"/>
      <c r="BI304" s="139"/>
      <c r="BJ304" s="139"/>
      <c r="BK304" s="139"/>
      <c r="BL304" s="139"/>
      <c r="BM304" s="139"/>
      <c r="BN304" s="139"/>
      <c r="BO304" s="139"/>
      <c r="BP304" s="139"/>
      <c r="BQ304" s="139"/>
      <c r="BR304" s="139"/>
      <c r="BS304" s="139"/>
      <c r="BT304" s="139"/>
      <c r="BU304" s="139"/>
      <c r="BV304" s="139"/>
      <c r="BW304" s="139"/>
      <c r="BX304" s="139"/>
      <c r="BY304" s="139"/>
      <c r="BZ304" s="139"/>
      <c r="CA304" s="139"/>
      <c r="CB304" s="139"/>
      <c r="CC304" s="139"/>
      <c r="CD304" s="139"/>
      <c r="CE304" s="139"/>
      <c r="CF304" s="139"/>
      <c r="CG304" s="139"/>
      <c r="CH304" s="139"/>
      <c r="CI304" s="139"/>
      <c r="CJ304" s="139"/>
      <c r="CK304" s="139"/>
      <c r="CL304" s="139"/>
      <c r="CM304" s="139"/>
      <c r="CN304" s="139"/>
      <c r="CO304" s="139"/>
      <c r="CP304" s="139"/>
      <c r="CQ304" s="139"/>
      <c r="CR304" s="139"/>
      <c r="CS304" s="139"/>
      <c r="CT304" s="139"/>
      <c r="CU304" s="139"/>
      <c r="CV304" s="139"/>
      <c r="CW304" s="139"/>
      <c r="CX304" s="139"/>
      <c r="CY304" s="139"/>
      <c r="CZ304" s="139"/>
      <c r="DA304" s="139"/>
      <c r="DB304" s="139"/>
      <c r="DC304" s="139"/>
      <c r="DD304" s="139"/>
      <c r="DE304" s="139"/>
      <c r="DF304" s="139"/>
      <c r="DG304" s="139"/>
      <c r="DH304" s="139"/>
      <c r="DI304" s="139"/>
      <c r="DJ304" s="139"/>
      <c r="DK304" s="139"/>
      <c r="DL304" s="139"/>
      <c r="DM304" s="139"/>
      <c r="DN304" s="139"/>
      <c r="DO304" s="139"/>
      <c r="DP304" s="139"/>
      <c r="DQ304" s="139"/>
      <c r="DR304" s="139"/>
      <c r="DS304" s="139"/>
      <c r="DT304" s="139"/>
      <c r="DU304" s="139"/>
      <c r="DV304" s="139"/>
      <c r="DW304" s="139"/>
      <c r="DX304" s="139"/>
      <c r="DY304" s="139"/>
      <c r="DZ304" s="139"/>
      <c r="EA304" s="139"/>
      <c r="EB304" s="139"/>
      <c r="EC304" s="139"/>
      <c r="ED304" s="139"/>
      <c r="EE304" s="139"/>
      <c r="EF304" s="139"/>
      <c r="EG304" s="139"/>
      <c r="EH304" s="139"/>
      <c r="EI304" s="139"/>
      <c r="EJ304" s="139"/>
      <c r="EK304" s="139"/>
      <c r="EL304" s="139"/>
      <c r="EM304" s="139"/>
      <c r="EN304" s="139"/>
      <c r="EO304" s="139"/>
      <c r="EP304" s="139"/>
      <c r="EQ304" s="139"/>
      <c r="ER304" s="139"/>
      <c r="ES304" s="139"/>
      <c r="ET304" s="139"/>
      <c r="EU304" s="139"/>
      <c r="EV304" s="139"/>
      <c r="EW304" s="139"/>
      <c r="EX304" s="139"/>
      <c r="EY304" s="139"/>
      <c r="EZ304" s="139"/>
      <c r="FA304" s="139"/>
      <c r="FB304" s="139"/>
      <c r="FC304" s="139"/>
      <c r="FD304" s="139"/>
      <c r="FE304" s="139"/>
      <c r="FF304" s="139"/>
      <c r="FG304" s="139"/>
      <c r="FH304" s="139"/>
      <c r="FI304" s="139"/>
      <c r="FJ304" s="139"/>
      <c r="FK304" s="139"/>
      <c r="FL304" s="139"/>
      <c r="FM304" s="139"/>
      <c r="FN304" s="139"/>
      <c r="FO304" s="139"/>
      <c r="FP304" s="139"/>
      <c r="FQ304" s="139"/>
      <c r="FR304" s="139"/>
      <c r="FS304" s="139"/>
      <c r="FT304" s="139"/>
      <c r="FU304" s="139"/>
      <c r="FV304" s="139"/>
      <c r="FW304" s="139"/>
      <c r="FX304" s="139"/>
      <c r="FY304" s="139"/>
      <c r="FZ304" s="139"/>
      <c r="GA304" s="139"/>
      <c r="GB304" s="139"/>
      <c r="GC304" s="139"/>
      <c r="GD304" s="139"/>
      <c r="GE304" s="139"/>
      <c r="GF304" s="139"/>
      <c r="GG304" s="139"/>
      <c r="GH304" s="139"/>
      <c r="GI304" s="139"/>
      <c r="GJ304" s="139"/>
      <c r="GK304" s="139"/>
      <c r="GL304" s="139"/>
      <c r="GM304" s="139"/>
      <c r="GN304" s="139"/>
      <c r="GO304" s="139"/>
      <c r="GP304" s="139"/>
      <c r="GQ304" s="139"/>
      <c r="GR304" s="139"/>
      <c r="GS304" s="139"/>
      <c r="GT304" s="139"/>
    </row>
    <row r="305" spans="1:202" ht="30" x14ac:dyDescent="0.25">
      <c r="B305" s="19">
        <f t="shared" si="60"/>
        <v>1</v>
      </c>
      <c r="C305" s="301" t="s">
        <v>508</v>
      </c>
      <c r="D305" s="29">
        <f>'1 уровень'!E2875</f>
        <v>2700</v>
      </c>
      <c r="E305" s="29">
        <f>'1 уровень'!F2875</f>
        <v>1575</v>
      </c>
      <c r="F305" s="29">
        <f>'1 уровень'!G2875</f>
        <v>1944.7999999999997</v>
      </c>
      <c r="G305" s="144">
        <f>'1 уровень'!H2875</f>
        <v>123.47936507936505</v>
      </c>
      <c r="H305" s="158">
        <f>'1 уровень'!I2875</f>
        <v>0</v>
      </c>
      <c r="I305" s="158">
        <f>'1 уровень'!J2875</f>
        <v>0</v>
      </c>
      <c r="J305" s="153">
        <f>'1 уровень'!K2875</f>
        <v>0</v>
      </c>
      <c r="K305" s="153">
        <f>'1 уровень'!L2875</f>
        <v>0</v>
      </c>
      <c r="L305" s="153">
        <f>'1 уровень'!M2875</f>
        <v>0</v>
      </c>
      <c r="M305" s="153">
        <f>'1 уровень'!N2875</f>
        <v>0</v>
      </c>
      <c r="N305" s="153">
        <f>'1 уровень'!O2875</f>
        <v>0</v>
      </c>
      <c r="O305" s="153">
        <f>'1 уровень'!P2875</f>
        <v>0</v>
      </c>
      <c r="P305" s="152">
        <f>'1 уровень'!Q2875</f>
        <v>0</v>
      </c>
      <c r="Q305" s="152">
        <f>'1 уровень'!R2875</f>
        <v>0</v>
      </c>
      <c r="R305" s="152">
        <f>'1 уровень'!S2875</f>
        <v>0</v>
      </c>
      <c r="S305" s="152">
        <f>'1 уровень'!T2875</f>
        <v>0</v>
      </c>
      <c r="T305" s="152">
        <f>'1 уровень'!U2875</f>
        <v>0</v>
      </c>
      <c r="U305" s="152">
        <f>'1 уровень'!V2875</f>
        <v>0</v>
      </c>
      <c r="V305" s="152">
        <f>'1 уровень'!W2875</f>
        <v>0</v>
      </c>
      <c r="W305" s="152">
        <f>'1 уровень'!X2875</f>
        <v>0</v>
      </c>
      <c r="X305" s="152">
        <f>'1 уровень'!Y2875</f>
        <v>0</v>
      </c>
      <c r="Y305" s="1003">
        <f>'1 уровень'!Z2875</f>
        <v>0</v>
      </c>
      <c r="Z305" s="152">
        <f>'1 уровень'!AA2875</f>
        <v>0</v>
      </c>
      <c r="AA305" s="152">
        <f>'1 уровень'!AB2875</f>
        <v>0</v>
      </c>
      <c r="AB305" s="152">
        <f>'1 уровень'!AC2875</f>
        <v>0</v>
      </c>
      <c r="AC305" s="152">
        <f>'1 уровень'!AD2875</f>
        <v>0</v>
      </c>
      <c r="AD305" s="570">
        <f>'1 уровень'!AE2875</f>
        <v>0</v>
      </c>
      <c r="AE305" s="152"/>
      <c r="AF305" s="152"/>
      <c r="AG305" s="1224">
        <f>'1 уровень'!AF2875</f>
        <v>0</v>
      </c>
      <c r="AH305" s="1231">
        <f>'1 уровень'!AG2875</f>
        <v>0</v>
      </c>
      <c r="AI305" s="339">
        <f t="shared" si="54"/>
        <v>0</v>
      </c>
      <c r="AJ305" s="339">
        <f t="shared" si="53"/>
        <v>0</v>
      </c>
      <c r="AK305" s="1119">
        <f t="shared" si="64"/>
        <v>0</v>
      </c>
      <c r="AL305" s="139">
        <f t="shared" si="52"/>
        <v>0</v>
      </c>
      <c r="AM305" s="139"/>
      <c r="AN305" s="428"/>
      <c r="AO305" s="139"/>
      <c r="AP305" s="139"/>
      <c r="AQ305" s="139"/>
      <c r="AR305" s="139"/>
      <c r="AS305" s="139"/>
      <c r="AT305" s="139"/>
      <c r="AU305" s="139"/>
      <c r="AV305" s="139"/>
      <c r="AW305" s="139"/>
      <c r="AX305" s="139"/>
      <c r="AY305" s="139"/>
      <c r="AZ305" s="139"/>
      <c r="BA305" s="139"/>
      <c r="BB305" s="139"/>
      <c r="BC305" s="139"/>
      <c r="BD305" s="139"/>
      <c r="BE305" s="139"/>
      <c r="BF305" s="139"/>
      <c r="BG305" s="139"/>
      <c r="BH305" s="139"/>
      <c r="BI305" s="139"/>
      <c r="BJ305" s="139"/>
      <c r="BK305" s="139"/>
      <c r="BL305" s="139"/>
      <c r="BM305" s="139"/>
      <c r="BN305" s="139"/>
      <c r="BO305" s="139"/>
      <c r="BP305" s="139"/>
      <c r="BQ305" s="139"/>
      <c r="BR305" s="139"/>
      <c r="BS305" s="139"/>
      <c r="BT305" s="139"/>
      <c r="BU305" s="139"/>
      <c r="BV305" s="139"/>
      <c r="BW305" s="139"/>
      <c r="BX305" s="139"/>
      <c r="BY305" s="139"/>
      <c r="BZ305" s="139"/>
      <c r="CA305" s="139"/>
      <c r="CB305" s="139"/>
      <c r="CC305" s="139"/>
      <c r="CD305" s="139"/>
      <c r="CE305" s="139"/>
      <c r="CF305" s="139"/>
      <c r="CG305" s="139"/>
      <c r="CH305" s="139"/>
      <c r="CI305" s="139"/>
      <c r="CJ305" s="139"/>
      <c r="CK305" s="139"/>
      <c r="CL305" s="139"/>
      <c r="CM305" s="139"/>
      <c r="CN305" s="139"/>
      <c r="CO305" s="139"/>
      <c r="CP305" s="139"/>
      <c r="CQ305" s="139"/>
      <c r="CR305" s="139"/>
      <c r="CS305" s="139"/>
      <c r="CT305" s="139"/>
      <c r="CU305" s="139"/>
      <c r="CV305" s="139"/>
      <c r="CW305" s="139"/>
      <c r="CX305" s="139"/>
      <c r="CY305" s="139"/>
      <c r="CZ305" s="139"/>
      <c r="DA305" s="139"/>
      <c r="DB305" s="139"/>
      <c r="DC305" s="139"/>
      <c r="DD305" s="139"/>
      <c r="DE305" s="139"/>
      <c r="DF305" s="139"/>
      <c r="DG305" s="139"/>
      <c r="DH305" s="139"/>
      <c r="DI305" s="139"/>
      <c r="DJ305" s="139"/>
      <c r="DK305" s="139"/>
      <c r="DL305" s="139"/>
      <c r="DM305" s="139"/>
      <c r="DN305" s="139"/>
      <c r="DO305" s="139"/>
      <c r="DP305" s="139"/>
      <c r="DQ305" s="139"/>
      <c r="DR305" s="139"/>
      <c r="DS305" s="139"/>
      <c r="DT305" s="139"/>
      <c r="DU305" s="139"/>
      <c r="DV305" s="139"/>
      <c r="DW305" s="139"/>
      <c r="DX305" s="139"/>
      <c r="DY305" s="139"/>
      <c r="DZ305" s="139"/>
      <c r="EA305" s="139"/>
      <c r="EB305" s="139"/>
      <c r="EC305" s="139"/>
      <c r="ED305" s="139"/>
      <c r="EE305" s="139"/>
      <c r="EF305" s="139"/>
      <c r="EG305" s="139"/>
      <c r="EH305" s="139"/>
      <c r="EI305" s="139"/>
      <c r="EJ305" s="139"/>
      <c r="EK305" s="139"/>
      <c r="EL305" s="139"/>
      <c r="EM305" s="139"/>
      <c r="EN305" s="139"/>
      <c r="EO305" s="139"/>
      <c r="EP305" s="139"/>
      <c r="EQ305" s="139"/>
      <c r="ER305" s="139"/>
      <c r="ES305" s="139"/>
      <c r="ET305" s="139"/>
      <c r="EU305" s="139"/>
      <c r="EV305" s="139"/>
      <c r="EW305" s="139"/>
      <c r="EX305" s="139"/>
      <c r="EY305" s="139"/>
      <c r="EZ305" s="139"/>
      <c r="FA305" s="139"/>
      <c r="FB305" s="139"/>
      <c r="FC305" s="139"/>
      <c r="FD305" s="139"/>
      <c r="FE305" s="139"/>
      <c r="FF305" s="139"/>
      <c r="FG305" s="139"/>
      <c r="FH305" s="139"/>
      <c r="FI305" s="139"/>
      <c r="FJ305" s="139"/>
      <c r="FK305" s="139"/>
      <c r="FL305" s="139"/>
      <c r="FM305" s="139"/>
      <c r="FN305" s="139"/>
      <c r="FO305" s="139"/>
      <c r="FP305" s="139"/>
      <c r="FQ305" s="139"/>
      <c r="FR305" s="139"/>
      <c r="FS305" s="139"/>
      <c r="FT305" s="139"/>
      <c r="FU305" s="139"/>
      <c r="FV305" s="139"/>
      <c r="FW305" s="139"/>
      <c r="FX305" s="139"/>
      <c r="FY305" s="139"/>
      <c r="FZ305" s="139"/>
      <c r="GA305" s="139"/>
      <c r="GB305" s="139"/>
      <c r="GC305" s="139"/>
      <c r="GD305" s="139"/>
      <c r="GE305" s="139"/>
      <c r="GF305" s="139"/>
      <c r="GG305" s="139"/>
      <c r="GH305" s="139"/>
      <c r="GI305" s="139"/>
      <c r="GJ305" s="139"/>
      <c r="GK305" s="139"/>
      <c r="GL305" s="139"/>
      <c r="GM305" s="139"/>
      <c r="GN305" s="139"/>
      <c r="GO305" s="139"/>
      <c r="GP305" s="139"/>
      <c r="GQ305" s="139"/>
      <c r="GR305" s="139"/>
      <c r="GS305" s="139"/>
      <c r="GT305" s="139"/>
    </row>
    <row r="306" spans="1:202" ht="60" x14ac:dyDescent="0.25">
      <c r="B306" s="19">
        <f t="shared" si="60"/>
        <v>1</v>
      </c>
      <c r="C306" s="301" t="s">
        <v>510</v>
      </c>
      <c r="D306" s="29">
        <f>'1 уровень'!E2876</f>
        <v>0</v>
      </c>
      <c r="E306" s="29">
        <f>'1 уровень'!F2876</f>
        <v>0</v>
      </c>
      <c r="F306" s="29">
        <f>'1 уровень'!G2876</f>
        <v>0</v>
      </c>
      <c r="G306" s="144">
        <f>'1 уровень'!H2876</f>
        <v>0</v>
      </c>
      <c r="H306" s="158">
        <f>'1 уровень'!I2876</f>
        <v>0</v>
      </c>
      <c r="I306" s="158"/>
      <c r="J306" s="153">
        <f>'1 уровень'!K2876</f>
        <v>0</v>
      </c>
      <c r="K306" s="153">
        <f>'1 уровень'!L2876</f>
        <v>0</v>
      </c>
      <c r="L306" s="153">
        <f>'1 уровень'!M2876</f>
        <v>0</v>
      </c>
      <c r="M306" s="153">
        <f>'1 уровень'!N2876</f>
        <v>0</v>
      </c>
      <c r="N306" s="153">
        <f>'1 уровень'!O2876</f>
        <v>0</v>
      </c>
      <c r="O306" s="153">
        <f>'1 уровень'!P2876</f>
        <v>0</v>
      </c>
      <c r="P306" s="152">
        <f>'1 уровень'!Q2876</f>
        <v>0</v>
      </c>
      <c r="Q306" s="152">
        <f>'1 уровень'!R2876</f>
        <v>0</v>
      </c>
      <c r="R306" s="152">
        <f>'1 уровень'!S2876</f>
        <v>0</v>
      </c>
      <c r="S306" s="152">
        <f>'1 уровень'!T2876</f>
        <v>0</v>
      </c>
      <c r="T306" s="152">
        <f>'1 уровень'!U2876</f>
        <v>0</v>
      </c>
      <c r="U306" s="152">
        <f>'1 уровень'!V2876</f>
        <v>0</v>
      </c>
      <c r="V306" s="152">
        <f>'1 уровень'!W2876</f>
        <v>0</v>
      </c>
      <c r="W306" s="152">
        <f>'1 уровень'!X2876</f>
        <v>0</v>
      </c>
      <c r="X306" s="152">
        <f>'1 уровень'!Y2876</f>
        <v>0</v>
      </c>
      <c r="Y306" s="1003">
        <f>'1 уровень'!Z2876</f>
        <v>0</v>
      </c>
      <c r="Z306" s="152">
        <f>'1 уровень'!AA2876</f>
        <v>0</v>
      </c>
      <c r="AA306" s="152">
        <f>'1 уровень'!AB2876</f>
        <v>0</v>
      </c>
      <c r="AB306" s="152">
        <f>'1 уровень'!AC2876</f>
        <v>0</v>
      </c>
      <c r="AC306" s="152">
        <f>'1 уровень'!AD2876</f>
        <v>0</v>
      </c>
      <c r="AD306" s="570">
        <f>'1 уровень'!AE2876</f>
        <v>0</v>
      </c>
      <c r="AE306" s="152"/>
      <c r="AF306" s="152"/>
      <c r="AG306" s="1224">
        <f>'1 уровень'!AF2876</f>
        <v>0</v>
      </c>
      <c r="AH306" s="1231">
        <f>'1 уровень'!AG2876</f>
        <v>0</v>
      </c>
      <c r="AI306" s="339">
        <f t="shared" si="54"/>
        <v>0</v>
      </c>
      <c r="AJ306" s="339">
        <f t="shared" si="53"/>
        <v>0</v>
      </c>
      <c r="AK306" s="1119">
        <f t="shared" si="64"/>
        <v>0</v>
      </c>
      <c r="AL306" s="139" t="e">
        <f t="shared" si="52"/>
        <v>#DIV/0!</v>
      </c>
      <c r="AM306" s="139"/>
      <c r="AN306" s="428"/>
      <c r="AO306" s="139"/>
      <c r="AP306" s="139"/>
      <c r="AQ306" s="139"/>
      <c r="AR306" s="139"/>
      <c r="AS306" s="139"/>
      <c r="AT306" s="139"/>
      <c r="AU306" s="139"/>
      <c r="AV306" s="139"/>
      <c r="AW306" s="139"/>
      <c r="AX306" s="139"/>
      <c r="AY306" s="139"/>
      <c r="AZ306" s="139"/>
      <c r="BA306" s="139"/>
      <c r="BB306" s="139"/>
      <c r="BC306" s="139"/>
      <c r="BD306" s="139"/>
      <c r="BE306" s="139"/>
      <c r="BF306" s="139"/>
      <c r="BG306" s="139"/>
      <c r="BH306" s="139"/>
      <c r="BI306" s="139"/>
      <c r="BJ306" s="139"/>
      <c r="BK306" s="139"/>
      <c r="BL306" s="139"/>
      <c r="BM306" s="139"/>
      <c r="BN306" s="139"/>
      <c r="BO306" s="139"/>
      <c r="BP306" s="139"/>
      <c r="BQ306" s="139"/>
      <c r="BR306" s="139"/>
      <c r="BS306" s="139"/>
      <c r="BT306" s="139"/>
      <c r="BU306" s="139"/>
      <c r="BV306" s="139"/>
      <c r="BW306" s="139"/>
      <c r="BX306" s="139"/>
      <c r="BY306" s="139"/>
      <c r="BZ306" s="139"/>
      <c r="CA306" s="139"/>
      <c r="CB306" s="139"/>
      <c r="CC306" s="139"/>
      <c r="CD306" s="139"/>
      <c r="CE306" s="139"/>
      <c r="CF306" s="139"/>
      <c r="CG306" s="139"/>
      <c r="CH306" s="139"/>
      <c r="CI306" s="139"/>
      <c r="CJ306" s="139"/>
      <c r="CK306" s="139"/>
      <c r="CL306" s="139"/>
      <c r="CM306" s="139"/>
      <c r="CN306" s="139"/>
      <c r="CO306" s="139"/>
      <c r="CP306" s="139"/>
      <c r="CQ306" s="139"/>
      <c r="CR306" s="139"/>
      <c r="CS306" s="139"/>
      <c r="CT306" s="139"/>
      <c r="CU306" s="139"/>
      <c r="CV306" s="139"/>
      <c r="CW306" s="139"/>
      <c r="CX306" s="139"/>
      <c r="CY306" s="139"/>
      <c r="CZ306" s="139"/>
      <c r="DA306" s="139"/>
      <c r="DB306" s="139"/>
      <c r="DC306" s="139"/>
      <c r="DD306" s="139"/>
      <c r="DE306" s="139"/>
      <c r="DF306" s="139"/>
      <c r="DG306" s="139"/>
      <c r="DH306" s="139"/>
      <c r="DI306" s="139"/>
      <c r="DJ306" s="139"/>
      <c r="DK306" s="139"/>
      <c r="DL306" s="139"/>
      <c r="DM306" s="139"/>
      <c r="DN306" s="139"/>
      <c r="DO306" s="139"/>
      <c r="DP306" s="139"/>
      <c r="DQ306" s="139"/>
      <c r="DR306" s="139"/>
      <c r="DS306" s="139"/>
      <c r="DT306" s="139"/>
      <c r="DU306" s="139"/>
      <c r="DV306" s="139"/>
      <c r="DW306" s="139"/>
      <c r="DX306" s="139"/>
      <c r="DY306" s="139"/>
      <c r="DZ306" s="139"/>
      <c r="EA306" s="139"/>
      <c r="EB306" s="139"/>
      <c r="EC306" s="139"/>
      <c r="ED306" s="139"/>
      <c r="EE306" s="139"/>
      <c r="EF306" s="139"/>
      <c r="EG306" s="139"/>
      <c r="EH306" s="139"/>
      <c r="EI306" s="139"/>
      <c r="EJ306" s="139"/>
      <c r="EK306" s="139"/>
      <c r="EL306" s="139"/>
      <c r="EM306" s="139"/>
      <c r="EN306" s="139"/>
      <c r="EO306" s="139"/>
      <c r="EP306" s="139"/>
      <c r="EQ306" s="139"/>
      <c r="ER306" s="139"/>
      <c r="ES306" s="139"/>
      <c r="ET306" s="139"/>
      <c r="EU306" s="139"/>
      <c r="EV306" s="139"/>
      <c r="EW306" s="139"/>
      <c r="EX306" s="139"/>
      <c r="EY306" s="139"/>
      <c r="EZ306" s="139"/>
      <c r="FA306" s="139"/>
      <c r="FB306" s="139"/>
      <c r="FC306" s="139"/>
      <c r="FD306" s="139"/>
      <c r="FE306" s="139"/>
      <c r="FF306" s="139"/>
      <c r="FG306" s="139"/>
      <c r="FH306" s="139"/>
      <c r="FI306" s="139"/>
      <c r="FJ306" s="139"/>
      <c r="FK306" s="139"/>
      <c r="FL306" s="139"/>
      <c r="FM306" s="139"/>
      <c r="FN306" s="139"/>
      <c r="FO306" s="139"/>
      <c r="FP306" s="139"/>
      <c r="FQ306" s="139"/>
      <c r="FR306" s="139"/>
      <c r="FS306" s="139"/>
      <c r="FT306" s="139"/>
      <c r="FU306" s="139"/>
      <c r="FV306" s="139"/>
      <c r="FW306" s="139"/>
      <c r="FX306" s="139"/>
      <c r="FY306" s="139"/>
      <c r="FZ306" s="139"/>
      <c r="GA306" s="139"/>
      <c r="GB306" s="139"/>
      <c r="GC306" s="139"/>
      <c r="GD306" s="139"/>
      <c r="GE306" s="139"/>
      <c r="GF306" s="139"/>
      <c r="GG306" s="139"/>
      <c r="GH306" s="139"/>
      <c r="GI306" s="139"/>
      <c r="GJ306" s="139"/>
      <c r="GK306" s="139"/>
      <c r="GL306" s="139"/>
      <c r="GM306" s="139"/>
      <c r="GN306" s="139"/>
      <c r="GO306" s="139"/>
      <c r="GP306" s="139"/>
      <c r="GQ306" s="139"/>
      <c r="GR306" s="139"/>
      <c r="GS306" s="139"/>
      <c r="GT306" s="139"/>
    </row>
    <row r="307" spans="1:202" ht="45" x14ac:dyDescent="0.25">
      <c r="B307" s="19">
        <f t="shared" si="60"/>
        <v>1</v>
      </c>
      <c r="C307" s="747" t="s">
        <v>511</v>
      </c>
      <c r="D307" s="29">
        <f>'1 уровень'!E2877</f>
        <v>0</v>
      </c>
      <c r="E307" s="29">
        <f>'1 уровень'!F2877</f>
        <v>0</v>
      </c>
      <c r="F307" s="29">
        <f>'1 уровень'!G2877</f>
        <v>0</v>
      </c>
      <c r="G307" s="144">
        <f>'1 уровень'!H2877</f>
        <v>0</v>
      </c>
      <c r="H307" s="158">
        <f>'1 уровень'!I2877</f>
        <v>0</v>
      </c>
      <c r="I307" s="158">
        <f>'1 уровень'!J2877</f>
        <v>0</v>
      </c>
      <c r="J307" s="153">
        <f>'1 уровень'!K2877</f>
        <v>0</v>
      </c>
      <c r="K307" s="153">
        <f>'1 уровень'!L2877</f>
        <v>0</v>
      </c>
      <c r="L307" s="153">
        <f>'1 уровень'!M2877</f>
        <v>0</v>
      </c>
      <c r="M307" s="153">
        <f>'1 уровень'!N2877</f>
        <v>0</v>
      </c>
      <c r="N307" s="153">
        <f>'1 уровень'!O2877</f>
        <v>0</v>
      </c>
      <c r="O307" s="153">
        <f>'1 уровень'!P2877</f>
        <v>0</v>
      </c>
      <c r="P307" s="152">
        <f>'1 уровень'!Q2877</f>
        <v>0</v>
      </c>
      <c r="Q307" s="152">
        <f>'1 уровень'!R2877</f>
        <v>0</v>
      </c>
      <c r="R307" s="152">
        <f>'1 уровень'!S2877</f>
        <v>0</v>
      </c>
      <c r="S307" s="152">
        <f>'1 уровень'!T2877</f>
        <v>0</v>
      </c>
      <c r="T307" s="152">
        <f>'1 уровень'!U2877</f>
        <v>0</v>
      </c>
      <c r="U307" s="152">
        <f>'1 уровень'!V2877</f>
        <v>0</v>
      </c>
      <c r="V307" s="152">
        <f>'1 уровень'!W2877</f>
        <v>0</v>
      </c>
      <c r="W307" s="152">
        <f>'1 уровень'!X2877</f>
        <v>0</v>
      </c>
      <c r="X307" s="152">
        <f>'1 уровень'!Y2877</f>
        <v>0</v>
      </c>
      <c r="Y307" s="1003">
        <f>'1 уровень'!Z2877</f>
        <v>0</v>
      </c>
      <c r="Z307" s="152">
        <f>'1 уровень'!AA2877</f>
        <v>0</v>
      </c>
      <c r="AA307" s="152">
        <f>'1 уровень'!AB2877</f>
        <v>0</v>
      </c>
      <c r="AB307" s="152">
        <f>'1 уровень'!AC2877</f>
        <v>0</v>
      </c>
      <c r="AC307" s="152">
        <f>'1 уровень'!AD2877</f>
        <v>0</v>
      </c>
      <c r="AD307" s="570">
        <f>'1 уровень'!AE2877</f>
        <v>0</v>
      </c>
      <c r="AE307" s="152"/>
      <c r="AF307" s="152"/>
      <c r="AG307" s="1224">
        <f>'1 уровень'!AF2877</f>
        <v>0</v>
      </c>
      <c r="AH307" s="1231">
        <f>'1 уровень'!AG2877</f>
        <v>0</v>
      </c>
      <c r="AI307" s="339">
        <f t="shared" si="54"/>
        <v>0</v>
      </c>
      <c r="AJ307" s="339">
        <f t="shared" si="53"/>
        <v>0</v>
      </c>
      <c r="AK307" s="1119">
        <f t="shared" si="64"/>
        <v>0</v>
      </c>
      <c r="AL307" s="139" t="e">
        <f t="shared" si="52"/>
        <v>#DIV/0!</v>
      </c>
      <c r="AM307" s="139"/>
      <c r="AN307" s="428"/>
      <c r="AO307" s="139"/>
      <c r="AP307" s="139"/>
      <c r="AQ307" s="139"/>
      <c r="AR307" s="139"/>
      <c r="AS307" s="139"/>
      <c r="AT307" s="139"/>
      <c r="AU307" s="139"/>
      <c r="AV307" s="139"/>
      <c r="AW307" s="139"/>
      <c r="AX307" s="139"/>
      <c r="AY307" s="139"/>
      <c r="AZ307" s="139"/>
      <c r="BA307" s="139"/>
      <c r="BB307" s="139"/>
      <c r="BC307" s="139"/>
      <c r="BD307" s="139"/>
      <c r="BE307" s="139"/>
      <c r="BF307" s="139"/>
      <c r="BG307" s="139"/>
      <c r="BH307" s="139"/>
      <c r="BI307" s="139"/>
      <c r="BJ307" s="139"/>
      <c r="BK307" s="139"/>
      <c r="BL307" s="139"/>
      <c r="BM307" s="139"/>
      <c r="BN307" s="139"/>
      <c r="BO307" s="139"/>
      <c r="BP307" s="139"/>
      <c r="BQ307" s="139"/>
      <c r="BR307" s="139"/>
      <c r="BS307" s="139"/>
      <c r="BT307" s="139"/>
      <c r="BU307" s="139"/>
      <c r="BV307" s="139"/>
      <c r="BW307" s="139"/>
      <c r="BX307" s="139"/>
      <c r="BY307" s="139"/>
      <c r="BZ307" s="139"/>
      <c r="CA307" s="139"/>
      <c r="CB307" s="139"/>
      <c r="CC307" s="139"/>
      <c r="CD307" s="139"/>
      <c r="CE307" s="139"/>
      <c r="CF307" s="139"/>
      <c r="CG307" s="139"/>
      <c r="CH307" s="139"/>
      <c r="CI307" s="139"/>
      <c r="CJ307" s="139"/>
      <c r="CK307" s="139"/>
      <c r="CL307" s="139"/>
      <c r="CM307" s="139"/>
      <c r="CN307" s="139"/>
      <c r="CO307" s="139"/>
      <c r="CP307" s="139"/>
      <c r="CQ307" s="139"/>
      <c r="CR307" s="139"/>
      <c r="CS307" s="139"/>
      <c r="CT307" s="139"/>
      <c r="CU307" s="139"/>
      <c r="CV307" s="139"/>
      <c r="CW307" s="139"/>
      <c r="CX307" s="139"/>
      <c r="CY307" s="139"/>
      <c r="CZ307" s="139"/>
      <c r="DA307" s="139"/>
      <c r="DB307" s="139"/>
      <c r="DC307" s="139"/>
      <c r="DD307" s="139"/>
      <c r="DE307" s="139"/>
      <c r="DF307" s="139"/>
      <c r="DG307" s="139"/>
      <c r="DH307" s="139"/>
      <c r="DI307" s="139"/>
      <c r="DJ307" s="139"/>
      <c r="DK307" s="139"/>
      <c r="DL307" s="139"/>
      <c r="DM307" s="139"/>
      <c r="DN307" s="139"/>
      <c r="DO307" s="139"/>
      <c r="DP307" s="139"/>
      <c r="DQ307" s="139"/>
      <c r="DR307" s="139"/>
      <c r="DS307" s="139"/>
      <c r="DT307" s="139"/>
      <c r="DU307" s="139"/>
      <c r="DV307" s="139"/>
      <c r="DW307" s="139"/>
      <c r="DX307" s="139"/>
      <c r="DY307" s="139"/>
      <c r="DZ307" s="139"/>
      <c r="EA307" s="139"/>
      <c r="EB307" s="139"/>
      <c r="EC307" s="139"/>
      <c r="ED307" s="139"/>
      <c r="EE307" s="139"/>
      <c r="EF307" s="139"/>
      <c r="EG307" s="139"/>
      <c r="EH307" s="139"/>
      <c r="EI307" s="139"/>
      <c r="EJ307" s="139"/>
      <c r="EK307" s="139"/>
      <c r="EL307" s="139"/>
      <c r="EM307" s="139"/>
      <c r="EN307" s="139"/>
      <c r="EO307" s="139"/>
      <c r="EP307" s="139"/>
      <c r="EQ307" s="139"/>
      <c r="ER307" s="139"/>
      <c r="ES307" s="139"/>
      <c r="ET307" s="139"/>
      <c r="EU307" s="139"/>
      <c r="EV307" s="139"/>
      <c r="EW307" s="139"/>
      <c r="EX307" s="139"/>
      <c r="EY307" s="139"/>
      <c r="EZ307" s="139"/>
      <c r="FA307" s="139"/>
      <c r="FB307" s="139"/>
      <c r="FC307" s="139"/>
      <c r="FD307" s="139"/>
      <c r="FE307" s="139"/>
      <c r="FF307" s="139"/>
      <c r="FG307" s="139"/>
      <c r="FH307" s="139"/>
      <c r="FI307" s="139"/>
      <c r="FJ307" s="139"/>
      <c r="FK307" s="139"/>
      <c r="FL307" s="139"/>
      <c r="FM307" s="139"/>
      <c r="FN307" s="139"/>
      <c r="FO307" s="139"/>
      <c r="FP307" s="139"/>
      <c r="FQ307" s="139"/>
      <c r="FR307" s="139"/>
      <c r="FS307" s="139"/>
      <c r="FT307" s="139"/>
      <c r="FU307" s="139"/>
      <c r="FV307" s="139"/>
      <c r="FW307" s="139"/>
      <c r="FX307" s="139"/>
      <c r="FY307" s="139"/>
      <c r="FZ307" s="139"/>
      <c r="GA307" s="139"/>
      <c r="GB307" s="139"/>
      <c r="GC307" s="139"/>
      <c r="GD307" s="139"/>
      <c r="GE307" s="139"/>
      <c r="GF307" s="139"/>
      <c r="GG307" s="139"/>
      <c r="GH307" s="139"/>
      <c r="GI307" s="139"/>
      <c r="GJ307" s="139"/>
      <c r="GK307" s="139"/>
      <c r="GL307" s="139"/>
      <c r="GM307" s="139"/>
      <c r="GN307" s="139"/>
      <c r="GO307" s="139"/>
      <c r="GP307" s="139"/>
      <c r="GQ307" s="139"/>
      <c r="GR307" s="139"/>
      <c r="GS307" s="139"/>
      <c r="GT307" s="139"/>
    </row>
    <row r="308" spans="1:202" ht="90" x14ac:dyDescent="0.25">
      <c r="A308" s="19">
        <v>1</v>
      </c>
      <c r="B308" s="19">
        <f t="shared" si="60"/>
        <v>1</v>
      </c>
      <c r="C308" s="747" t="s">
        <v>512</v>
      </c>
      <c r="D308" s="29">
        <f>'1 уровень'!E2878</f>
        <v>0</v>
      </c>
      <c r="E308" s="29">
        <f>'1 уровень'!F2878</f>
        <v>0</v>
      </c>
      <c r="F308" s="29">
        <f>'1 уровень'!G2878</f>
        <v>0</v>
      </c>
      <c r="G308" s="144">
        <f>'1 уровень'!H2878</f>
        <v>0</v>
      </c>
      <c r="H308" s="158">
        <f>'1 уровень'!I2878</f>
        <v>0</v>
      </c>
      <c r="I308" s="158">
        <f>'1 уровень'!J2878</f>
        <v>0</v>
      </c>
      <c r="J308" s="153">
        <f>'1 уровень'!K2878</f>
        <v>0</v>
      </c>
      <c r="K308" s="153">
        <f>'1 уровень'!L2878</f>
        <v>0</v>
      </c>
      <c r="L308" s="153">
        <f>'1 уровень'!M2878</f>
        <v>0</v>
      </c>
      <c r="M308" s="153">
        <f>'1 уровень'!N2878</f>
        <v>0</v>
      </c>
      <c r="N308" s="153">
        <f>'1 уровень'!O2878</f>
        <v>0</v>
      </c>
      <c r="O308" s="153">
        <f>'1 уровень'!P2878</f>
        <v>0</v>
      </c>
      <c r="P308" s="152">
        <f>'1 уровень'!Q2878</f>
        <v>0</v>
      </c>
      <c r="Q308" s="152">
        <f>'1 уровень'!R2878</f>
        <v>0</v>
      </c>
      <c r="R308" s="152">
        <f>'1 уровень'!S2878</f>
        <v>0</v>
      </c>
      <c r="S308" s="152">
        <f>'1 уровень'!T2878</f>
        <v>0</v>
      </c>
      <c r="T308" s="152">
        <f>'1 уровень'!U2878</f>
        <v>0</v>
      </c>
      <c r="U308" s="152">
        <f>'1 уровень'!V2878</f>
        <v>0</v>
      </c>
      <c r="V308" s="152">
        <f>'1 уровень'!W2878</f>
        <v>0</v>
      </c>
      <c r="W308" s="152">
        <f>'1 уровень'!X2878</f>
        <v>0</v>
      </c>
      <c r="X308" s="152">
        <f>'1 уровень'!Y2878</f>
        <v>0</v>
      </c>
      <c r="Y308" s="1003">
        <f>'1 уровень'!Z2878</f>
        <v>0</v>
      </c>
      <c r="Z308" s="152">
        <f>'1 уровень'!AA2878</f>
        <v>0</v>
      </c>
      <c r="AA308" s="152">
        <f>'1 уровень'!AB2878</f>
        <v>0</v>
      </c>
      <c r="AB308" s="152">
        <f>'1 уровень'!AC2878</f>
        <v>0</v>
      </c>
      <c r="AC308" s="152">
        <f>'1 уровень'!AD2878</f>
        <v>0</v>
      </c>
      <c r="AD308" s="570">
        <f>'1 уровень'!AE2878</f>
        <v>0</v>
      </c>
      <c r="AE308" s="152"/>
      <c r="AF308" s="152"/>
      <c r="AG308" s="1224">
        <f>'1 уровень'!AF2878</f>
        <v>0</v>
      </c>
      <c r="AH308" s="1231">
        <f>'1 уровень'!AG2878</f>
        <v>0</v>
      </c>
      <c r="AI308" s="339">
        <f t="shared" si="54"/>
        <v>0</v>
      </c>
      <c r="AJ308" s="339">
        <f t="shared" si="53"/>
        <v>0</v>
      </c>
      <c r="AK308" s="1119">
        <f t="shared" si="64"/>
        <v>0</v>
      </c>
      <c r="AL308" s="139" t="e">
        <f t="shared" si="52"/>
        <v>#DIV/0!</v>
      </c>
      <c r="AM308" s="139"/>
      <c r="AN308" s="428"/>
      <c r="AO308" s="139"/>
      <c r="AP308" s="139"/>
      <c r="AQ308" s="139"/>
      <c r="AR308" s="139"/>
      <c r="AS308" s="139"/>
      <c r="AT308" s="139"/>
      <c r="AU308" s="139"/>
      <c r="AV308" s="139"/>
      <c r="AW308" s="139"/>
      <c r="AX308" s="139"/>
      <c r="AY308" s="139"/>
      <c r="AZ308" s="139"/>
      <c r="BA308" s="139"/>
      <c r="BB308" s="139"/>
      <c r="BC308" s="139"/>
      <c r="BD308" s="139"/>
      <c r="BE308" s="139"/>
      <c r="BF308" s="139"/>
      <c r="BG308" s="139"/>
      <c r="BH308" s="139"/>
      <c r="BI308" s="139"/>
      <c r="BJ308" s="139"/>
      <c r="BK308" s="139"/>
      <c r="BL308" s="139"/>
      <c r="BM308" s="139"/>
      <c r="BN308" s="139"/>
      <c r="BO308" s="139"/>
      <c r="BP308" s="139"/>
      <c r="BQ308" s="139"/>
      <c r="BR308" s="139"/>
      <c r="BS308" s="139"/>
      <c r="BT308" s="139"/>
      <c r="BU308" s="139"/>
      <c r="BV308" s="139"/>
      <c r="BW308" s="139"/>
      <c r="BX308" s="139"/>
      <c r="BY308" s="139"/>
      <c r="BZ308" s="139"/>
      <c r="CA308" s="139"/>
      <c r="CB308" s="139"/>
      <c r="CC308" s="139"/>
      <c r="CD308" s="139"/>
      <c r="CE308" s="139"/>
      <c r="CF308" s="139"/>
      <c r="CG308" s="139"/>
      <c r="CH308" s="139"/>
      <c r="CI308" s="139"/>
      <c r="CJ308" s="139"/>
      <c r="CK308" s="139"/>
      <c r="CL308" s="139"/>
      <c r="CM308" s="139"/>
      <c r="CN308" s="139"/>
      <c r="CO308" s="139"/>
      <c r="CP308" s="139"/>
      <c r="CQ308" s="139"/>
      <c r="CR308" s="139"/>
      <c r="CS308" s="139"/>
      <c r="CT308" s="139"/>
      <c r="CU308" s="139"/>
      <c r="CV308" s="139"/>
      <c r="CW308" s="139"/>
      <c r="CX308" s="139"/>
      <c r="CY308" s="139"/>
      <c r="CZ308" s="139"/>
      <c r="DA308" s="139"/>
      <c r="DB308" s="139"/>
      <c r="DC308" s="139"/>
      <c r="DD308" s="139"/>
      <c r="DE308" s="139"/>
      <c r="DF308" s="139"/>
      <c r="DG308" s="139"/>
      <c r="DH308" s="139"/>
      <c r="DI308" s="139"/>
      <c r="DJ308" s="139"/>
      <c r="DK308" s="139"/>
      <c r="DL308" s="139"/>
      <c r="DM308" s="139"/>
      <c r="DN308" s="139"/>
      <c r="DO308" s="139"/>
      <c r="DP308" s="139"/>
      <c r="DQ308" s="139"/>
      <c r="DR308" s="139"/>
      <c r="DS308" s="139"/>
      <c r="DT308" s="139"/>
      <c r="DU308" s="139"/>
      <c r="DV308" s="139"/>
      <c r="DW308" s="139"/>
      <c r="DX308" s="139"/>
      <c r="DY308" s="139"/>
      <c r="DZ308" s="139"/>
      <c r="EA308" s="139"/>
      <c r="EB308" s="139"/>
      <c r="EC308" s="139"/>
      <c r="ED308" s="139"/>
      <c r="EE308" s="139"/>
      <c r="EF308" s="139"/>
      <c r="EG308" s="139"/>
      <c r="EH308" s="139"/>
      <c r="EI308" s="139"/>
      <c r="EJ308" s="139"/>
      <c r="EK308" s="139"/>
      <c r="EL308" s="139"/>
      <c r="EM308" s="139"/>
      <c r="EN308" s="139"/>
      <c r="EO308" s="139"/>
      <c r="EP308" s="139"/>
      <c r="EQ308" s="139"/>
      <c r="ER308" s="139"/>
      <c r="ES308" s="139"/>
      <c r="ET308" s="139"/>
      <c r="EU308" s="139"/>
      <c r="EV308" s="139"/>
      <c r="EW308" s="139"/>
      <c r="EX308" s="139"/>
      <c r="EY308" s="139"/>
      <c r="EZ308" s="139"/>
      <c r="FA308" s="139"/>
      <c r="FB308" s="139"/>
      <c r="FC308" s="139"/>
      <c r="FD308" s="139"/>
      <c r="FE308" s="139"/>
      <c r="FF308" s="139"/>
      <c r="FG308" s="139"/>
      <c r="FH308" s="139"/>
      <c r="FI308" s="139"/>
      <c r="FJ308" s="139"/>
      <c r="FK308" s="139"/>
      <c r="FL308" s="139"/>
      <c r="FM308" s="139"/>
      <c r="FN308" s="139"/>
      <c r="FO308" s="139"/>
      <c r="FP308" s="139"/>
      <c r="FQ308" s="139"/>
      <c r="FR308" s="139"/>
      <c r="FS308" s="139"/>
      <c r="FT308" s="139"/>
      <c r="FU308" s="139"/>
      <c r="FV308" s="139"/>
      <c r="FW308" s="139"/>
      <c r="FX308" s="139"/>
      <c r="FY308" s="139"/>
      <c r="FZ308" s="139"/>
      <c r="GA308" s="139"/>
      <c r="GB308" s="139"/>
      <c r="GC308" s="139"/>
      <c r="GD308" s="139"/>
      <c r="GE308" s="139"/>
      <c r="GF308" s="139"/>
      <c r="GG308" s="139"/>
      <c r="GH308" s="139"/>
      <c r="GI308" s="139"/>
      <c r="GJ308" s="139"/>
      <c r="GK308" s="139"/>
      <c r="GL308" s="139"/>
      <c r="GM308" s="139"/>
      <c r="GN308" s="139"/>
      <c r="GO308" s="139"/>
      <c r="GP308" s="139"/>
      <c r="GQ308" s="139"/>
      <c r="GR308" s="139"/>
      <c r="GS308" s="139"/>
      <c r="GT308" s="139"/>
    </row>
    <row r="309" spans="1:202" ht="28.5" x14ac:dyDescent="0.25">
      <c r="B309" s="19">
        <f t="shared" si="60"/>
        <v>1</v>
      </c>
      <c r="C309" s="1284" t="s">
        <v>534</v>
      </c>
      <c r="D309" s="29">
        <f>'1 уровень'!E2879</f>
        <v>1561</v>
      </c>
      <c r="E309" s="29">
        <f>'1 уровень'!F2879</f>
        <v>911</v>
      </c>
      <c r="F309" s="29">
        <f>'1 уровень'!G2879</f>
        <v>589</v>
      </c>
      <c r="G309" s="144">
        <f>'1 уровень'!H2879</f>
        <v>64.654226125137214</v>
      </c>
      <c r="H309" s="158">
        <f>'1 уровень'!I2879</f>
        <v>0</v>
      </c>
      <c r="I309" s="158">
        <f>'1 уровень'!J2879</f>
        <v>0</v>
      </c>
      <c r="J309" s="153">
        <f>'1 уровень'!K2879</f>
        <v>0</v>
      </c>
      <c r="K309" s="153">
        <f>'1 уровень'!L2879</f>
        <v>0</v>
      </c>
      <c r="L309" s="153">
        <f>'1 уровень'!M2879</f>
        <v>0</v>
      </c>
      <c r="M309" s="153">
        <f>'1 уровень'!N2879</f>
        <v>0</v>
      </c>
      <c r="N309" s="153">
        <f>'1 уровень'!O2879</f>
        <v>0</v>
      </c>
      <c r="O309" s="153">
        <f>'1 уровень'!P2879</f>
        <v>0</v>
      </c>
      <c r="P309" s="152">
        <f>'1 уровень'!Q2879</f>
        <v>3021.5043360432001</v>
      </c>
      <c r="Q309" s="152">
        <f>'1 уровень'!R2879</f>
        <v>3021.5043360432001</v>
      </c>
      <c r="R309" s="152">
        <f>'1 уровень'!S2879</f>
        <v>3021.5043360432001</v>
      </c>
      <c r="S309" s="152">
        <f>'1 уровень'!T2879</f>
        <v>3021.5043360432001</v>
      </c>
      <c r="T309" s="152">
        <f>'1 уровень'!U2879</f>
        <v>3021.5043360432001</v>
      </c>
      <c r="U309" s="152">
        <f>'1 уровень'!V2879</f>
        <v>3021.5043360432001</v>
      </c>
      <c r="V309" s="152">
        <f>'1 уровень'!W2879</f>
        <v>3021.5043360432001</v>
      </c>
      <c r="W309" s="152">
        <f>'1 уровень'!X2879</f>
        <v>1762.5441960251999</v>
      </c>
      <c r="X309" s="152">
        <f>'1 уровень'!Y2879</f>
        <v>1145.5929300000003</v>
      </c>
      <c r="Y309" s="1003">
        <f>'1 уровень'!Z2879</f>
        <v>0</v>
      </c>
      <c r="Z309" s="152">
        <f>'1 уровень'!AA2879</f>
        <v>0</v>
      </c>
      <c r="AA309" s="152">
        <f>'1 уровень'!AB2879</f>
        <v>-616.95126602519963</v>
      </c>
      <c r="AB309" s="152">
        <f>'1 уровень'!AC2879</f>
        <v>0</v>
      </c>
      <c r="AC309" s="152">
        <f>'1 уровень'!AD2879</f>
        <v>-0.53349999999999997</v>
      </c>
      <c r="AD309" s="570">
        <f>'1 уровень'!AE2879</f>
        <v>1145.0594300000002</v>
      </c>
      <c r="AE309" s="152">
        <f>X309/W309*100</f>
        <v>64.996550587694941</v>
      </c>
      <c r="AF309" s="152">
        <f>AD309/W309*100</f>
        <v>64.966281843160587</v>
      </c>
      <c r="AG309" s="1224">
        <f>'1 уровень'!AF2879</f>
        <v>0</v>
      </c>
      <c r="AH309" s="1231">
        <f>'1 уровень'!AG2879</f>
        <v>0</v>
      </c>
      <c r="AI309" s="339">
        <f t="shared" si="54"/>
        <v>1145059.4300000002</v>
      </c>
      <c r="AJ309" s="339">
        <f t="shared" si="53"/>
        <v>-533.5</v>
      </c>
      <c r="AK309" s="1119">
        <f t="shared" si="64"/>
        <v>1935.6209712</v>
      </c>
      <c r="AL309" s="139">
        <f t="shared" si="52"/>
        <v>1944.9795076400685</v>
      </c>
      <c r="AM309" s="139"/>
      <c r="AN309" s="428"/>
      <c r="AO309" s="139"/>
      <c r="AP309" s="139"/>
      <c r="AQ309" s="139"/>
      <c r="AR309" s="139"/>
      <c r="AS309" s="139"/>
      <c r="AT309" s="139"/>
      <c r="AU309" s="139"/>
      <c r="AV309" s="139"/>
      <c r="AW309" s="139"/>
      <c r="AX309" s="139"/>
      <c r="AY309" s="139"/>
      <c r="AZ309" s="139"/>
      <c r="BA309" s="139"/>
      <c r="BB309" s="139"/>
      <c r="BC309" s="139"/>
      <c r="BD309" s="139"/>
      <c r="BE309" s="139"/>
      <c r="BF309" s="139"/>
      <c r="BG309" s="139"/>
      <c r="BH309" s="139"/>
      <c r="BI309" s="139"/>
      <c r="BJ309" s="139"/>
      <c r="BK309" s="139"/>
      <c r="BL309" s="139"/>
      <c r="BM309" s="139"/>
      <c r="BN309" s="139"/>
      <c r="BO309" s="139"/>
      <c r="BP309" s="139"/>
      <c r="BQ309" s="139"/>
      <c r="BR309" s="139"/>
      <c r="BS309" s="139"/>
      <c r="BT309" s="139"/>
      <c r="BU309" s="139"/>
      <c r="BV309" s="139"/>
      <c r="BW309" s="139"/>
      <c r="BX309" s="139"/>
      <c r="BY309" s="139"/>
      <c r="BZ309" s="139"/>
      <c r="CA309" s="139"/>
      <c r="CB309" s="139"/>
      <c r="CC309" s="139"/>
      <c r="CD309" s="139"/>
      <c r="CE309" s="139"/>
      <c r="CF309" s="139"/>
      <c r="CG309" s="139"/>
      <c r="CH309" s="139"/>
      <c r="CI309" s="139"/>
      <c r="CJ309" s="139"/>
      <c r="CK309" s="139"/>
      <c r="CL309" s="139"/>
      <c r="CM309" s="139"/>
      <c r="CN309" s="139"/>
      <c r="CO309" s="139"/>
      <c r="CP309" s="139"/>
      <c r="CQ309" s="139"/>
      <c r="CR309" s="139"/>
      <c r="CS309" s="139"/>
      <c r="CT309" s="139"/>
      <c r="CU309" s="139"/>
      <c r="CV309" s="139"/>
      <c r="CW309" s="139"/>
      <c r="CX309" s="139"/>
      <c r="CY309" s="139"/>
      <c r="CZ309" s="139"/>
      <c r="DA309" s="139"/>
      <c r="DB309" s="139"/>
      <c r="DC309" s="139"/>
      <c r="DD309" s="139"/>
      <c r="DE309" s="139"/>
      <c r="DF309" s="139"/>
      <c r="DG309" s="139"/>
      <c r="DH309" s="139"/>
      <c r="DI309" s="139"/>
      <c r="DJ309" s="139"/>
      <c r="DK309" s="139"/>
      <c r="DL309" s="139"/>
      <c r="DM309" s="139"/>
      <c r="DN309" s="139"/>
      <c r="DO309" s="139"/>
      <c r="DP309" s="139"/>
      <c r="DQ309" s="139"/>
      <c r="DR309" s="139"/>
      <c r="DS309" s="139"/>
      <c r="DT309" s="139"/>
      <c r="DU309" s="139"/>
      <c r="DV309" s="139"/>
      <c r="DW309" s="139"/>
      <c r="DX309" s="139"/>
      <c r="DY309" s="139"/>
      <c r="DZ309" s="139"/>
      <c r="EA309" s="139"/>
      <c r="EB309" s="139"/>
      <c r="EC309" s="139"/>
      <c r="ED309" s="139"/>
      <c r="EE309" s="139"/>
      <c r="EF309" s="139"/>
      <c r="EG309" s="139"/>
      <c r="EH309" s="139"/>
      <c r="EI309" s="139"/>
      <c r="EJ309" s="139"/>
      <c r="EK309" s="139"/>
      <c r="EL309" s="139"/>
      <c r="EM309" s="139"/>
      <c r="EN309" s="139"/>
      <c r="EO309" s="139"/>
      <c r="EP309" s="139"/>
      <c r="EQ309" s="139"/>
      <c r="ER309" s="139"/>
      <c r="ES309" s="139"/>
      <c r="ET309" s="139"/>
      <c r="EU309" s="139"/>
      <c r="EV309" s="139"/>
      <c r="EW309" s="139"/>
      <c r="EX309" s="139"/>
      <c r="EY309" s="139"/>
      <c r="EZ309" s="139"/>
      <c r="FA309" s="139"/>
      <c r="FB309" s="139"/>
      <c r="FC309" s="139"/>
      <c r="FD309" s="139"/>
      <c r="FE309" s="139"/>
      <c r="FF309" s="139"/>
      <c r="FG309" s="139"/>
      <c r="FH309" s="139"/>
      <c r="FI309" s="139"/>
      <c r="FJ309" s="139"/>
      <c r="FK309" s="139"/>
      <c r="FL309" s="139"/>
      <c r="FM309" s="139"/>
      <c r="FN309" s="139"/>
      <c r="FO309" s="139"/>
      <c r="FP309" s="139"/>
      <c r="FQ309" s="139"/>
      <c r="FR309" s="139"/>
      <c r="FS309" s="139"/>
      <c r="FT309" s="139"/>
      <c r="FU309" s="139"/>
      <c r="FV309" s="139"/>
      <c r="FW309" s="139"/>
      <c r="FX309" s="139"/>
      <c r="FY309" s="139"/>
      <c r="FZ309" s="139"/>
      <c r="GA309" s="139"/>
      <c r="GB309" s="139"/>
      <c r="GC309" s="139"/>
      <c r="GD309" s="139"/>
      <c r="GE309" s="139"/>
      <c r="GF309" s="139"/>
      <c r="GG309" s="139"/>
      <c r="GH309" s="139"/>
      <c r="GI309" s="139"/>
      <c r="GJ309" s="139"/>
      <c r="GK309" s="139"/>
      <c r="GL309" s="139"/>
      <c r="GM309" s="139"/>
      <c r="GN309" s="139"/>
      <c r="GO309" s="139"/>
      <c r="GP309" s="139"/>
      <c r="GQ309" s="139"/>
      <c r="GR309" s="139"/>
      <c r="GS309" s="139"/>
      <c r="GT309" s="139"/>
    </row>
    <row r="310" spans="1:202" ht="29.25" x14ac:dyDescent="0.25">
      <c r="B310" s="19">
        <f t="shared" si="60"/>
        <v>1</v>
      </c>
      <c r="C310" s="443" t="s">
        <v>328</v>
      </c>
      <c r="D310" s="29">
        <f>'1 уровень'!E2880</f>
        <v>1170.2127659574467</v>
      </c>
      <c r="E310" s="29">
        <f>'1 уровень'!F2880</f>
        <v>682.65957446808511</v>
      </c>
      <c r="F310" s="29">
        <f>'1 уровень'!G2880</f>
        <v>802.92872340425527</v>
      </c>
      <c r="G310" s="144">
        <f>'1 уровень'!H2880</f>
        <v>117.61773414368083</v>
      </c>
      <c r="H310" s="158">
        <f>'1 уровень'!I2880</f>
        <v>0</v>
      </c>
      <c r="I310" s="158">
        <f>'1 уровень'!J2880</f>
        <v>0</v>
      </c>
      <c r="J310" s="153">
        <f>'1 уровень'!K2880</f>
        <v>0</v>
      </c>
      <c r="K310" s="153">
        <f>'1 уровень'!L2880</f>
        <v>0</v>
      </c>
      <c r="L310" s="153">
        <f>'1 уровень'!M2880</f>
        <v>0</v>
      </c>
      <c r="M310" s="153">
        <f>'1 уровень'!N2880</f>
        <v>0</v>
      </c>
      <c r="N310" s="153">
        <f>'1 уровень'!O2880</f>
        <v>0</v>
      </c>
      <c r="O310" s="153">
        <f>'1 уровень'!P2880</f>
        <v>0</v>
      </c>
      <c r="P310" s="152">
        <f>'1 уровень'!Q2880</f>
        <v>0</v>
      </c>
      <c r="Q310" s="152">
        <f>'1 уровень'!R2880</f>
        <v>0</v>
      </c>
      <c r="R310" s="152">
        <f>'1 уровень'!S2880</f>
        <v>0</v>
      </c>
      <c r="S310" s="152">
        <f>'1 уровень'!T2880</f>
        <v>0</v>
      </c>
      <c r="T310" s="152">
        <f>'1 уровень'!U2880</f>
        <v>0</v>
      </c>
      <c r="U310" s="152">
        <f>'1 уровень'!V2880</f>
        <v>0</v>
      </c>
      <c r="V310" s="152">
        <f>'1 уровень'!W2880</f>
        <v>0</v>
      </c>
      <c r="W310" s="152">
        <f>'1 уровень'!X2880</f>
        <v>0</v>
      </c>
      <c r="X310" s="152">
        <f>'1 уровень'!Y2880</f>
        <v>0</v>
      </c>
      <c r="Y310" s="1003">
        <f>'1 уровень'!Z2880</f>
        <v>0</v>
      </c>
      <c r="Z310" s="152">
        <f>'1 уровень'!AA2880</f>
        <v>0</v>
      </c>
      <c r="AA310" s="152">
        <f>'1 уровень'!AB2880</f>
        <v>0</v>
      </c>
      <c r="AB310" s="152">
        <f>'1 уровень'!AC2880</f>
        <v>0</v>
      </c>
      <c r="AC310" s="152">
        <f>'1 уровень'!AD2880</f>
        <v>0</v>
      </c>
      <c r="AD310" s="570">
        <f>'1 уровень'!AE2880</f>
        <v>0</v>
      </c>
      <c r="AE310" s="152"/>
      <c r="AF310" s="152"/>
      <c r="AG310" s="1224">
        <f>'1 уровень'!AF2880</f>
        <v>0</v>
      </c>
      <c r="AH310" s="1231">
        <f>'1 уровень'!AG2880</f>
        <v>0</v>
      </c>
      <c r="AI310" s="339">
        <f t="shared" si="54"/>
        <v>0</v>
      </c>
      <c r="AJ310" s="339">
        <f t="shared" si="53"/>
        <v>0</v>
      </c>
      <c r="AK310" s="1119">
        <f t="shared" si="64"/>
        <v>0</v>
      </c>
      <c r="AL310" s="139">
        <f t="shared" si="52"/>
        <v>0</v>
      </c>
      <c r="AM310" s="139"/>
      <c r="AN310" s="428"/>
      <c r="AO310" s="139"/>
      <c r="AP310" s="139"/>
      <c r="AQ310" s="139"/>
      <c r="AR310" s="139"/>
      <c r="AS310" s="139"/>
      <c r="AT310" s="139"/>
      <c r="AU310" s="139"/>
      <c r="AV310" s="139"/>
      <c r="AW310" s="139"/>
      <c r="AX310" s="139"/>
      <c r="AY310" s="139"/>
      <c r="AZ310" s="139"/>
      <c r="BA310" s="139"/>
      <c r="BB310" s="139"/>
      <c r="BC310" s="139"/>
      <c r="BD310" s="139"/>
      <c r="BE310" s="139"/>
      <c r="BF310" s="139"/>
      <c r="BG310" s="139"/>
      <c r="BH310" s="139"/>
      <c r="BI310" s="139"/>
      <c r="BJ310" s="139"/>
      <c r="BK310" s="139"/>
      <c r="BL310" s="139"/>
      <c r="BM310" s="139"/>
      <c r="BN310" s="139"/>
      <c r="BO310" s="139"/>
      <c r="BP310" s="139"/>
      <c r="BQ310" s="139"/>
      <c r="BR310" s="139"/>
      <c r="BS310" s="139"/>
      <c r="BT310" s="139"/>
      <c r="BU310" s="139"/>
      <c r="BV310" s="139"/>
      <c r="BW310" s="139"/>
      <c r="BX310" s="139"/>
      <c r="BY310" s="139"/>
      <c r="BZ310" s="139"/>
      <c r="CA310" s="139"/>
      <c r="CB310" s="139"/>
      <c r="CC310" s="139"/>
      <c r="CD310" s="139"/>
      <c r="CE310" s="139"/>
      <c r="CF310" s="139"/>
      <c r="CG310" s="139"/>
      <c r="CH310" s="139"/>
      <c r="CI310" s="139"/>
      <c r="CJ310" s="139"/>
      <c r="CK310" s="139"/>
      <c r="CL310" s="139"/>
      <c r="CM310" s="139"/>
      <c r="CN310" s="139"/>
      <c r="CO310" s="139"/>
      <c r="CP310" s="139"/>
      <c r="CQ310" s="139"/>
      <c r="CR310" s="139"/>
      <c r="CS310" s="139"/>
      <c r="CT310" s="139"/>
      <c r="CU310" s="139"/>
      <c r="CV310" s="139"/>
      <c r="CW310" s="139"/>
      <c r="CX310" s="139"/>
      <c r="CY310" s="139"/>
      <c r="CZ310" s="139"/>
      <c r="DA310" s="139"/>
      <c r="DB310" s="139"/>
      <c r="DC310" s="139"/>
      <c r="DD310" s="139"/>
      <c r="DE310" s="139"/>
      <c r="DF310" s="139"/>
      <c r="DG310" s="139"/>
      <c r="DH310" s="139"/>
      <c r="DI310" s="139"/>
      <c r="DJ310" s="139"/>
      <c r="DK310" s="139"/>
      <c r="DL310" s="139"/>
      <c r="DM310" s="139"/>
      <c r="DN310" s="139"/>
      <c r="DO310" s="139"/>
      <c r="DP310" s="139"/>
      <c r="DQ310" s="139"/>
      <c r="DR310" s="139"/>
      <c r="DS310" s="139"/>
      <c r="DT310" s="139"/>
      <c r="DU310" s="139"/>
      <c r="DV310" s="139"/>
      <c r="DW310" s="139"/>
      <c r="DX310" s="139"/>
      <c r="DY310" s="139"/>
      <c r="DZ310" s="139"/>
      <c r="EA310" s="139"/>
      <c r="EB310" s="139"/>
      <c r="EC310" s="139"/>
      <c r="ED310" s="139"/>
      <c r="EE310" s="139"/>
      <c r="EF310" s="139"/>
      <c r="EG310" s="139"/>
      <c r="EH310" s="139"/>
      <c r="EI310" s="139"/>
      <c r="EJ310" s="139"/>
      <c r="EK310" s="139"/>
      <c r="EL310" s="139"/>
      <c r="EM310" s="139"/>
      <c r="EN310" s="139"/>
      <c r="EO310" s="139"/>
      <c r="EP310" s="139"/>
      <c r="EQ310" s="139"/>
      <c r="ER310" s="139"/>
      <c r="ES310" s="139"/>
      <c r="ET310" s="139"/>
      <c r="EU310" s="139"/>
      <c r="EV310" s="139"/>
      <c r="EW310" s="139"/>
      <c r="EX310" s="139"/>
      <c r="EY310" s="139"/>
      <c r="EZ310" s="139"/>
      <c r="FA310" s="139"/>
      <c r="FB310" s="139"/>
      <c r="FC310" s="139"/>
      <c r="FD310" s="139"/>
      <c r="FE310" s="139"/>
      <c r="FF310" s="139"/>
      <c r="FG310" s="139"/>
      <c r="FH310" s="139"/>
      <c r="FI310" s="139"/>
      <c r="FJ310" s="139"/>
      <c r="FK310" s="139"/>
      <c r="FL310" s="139"/>
      <c r="FM310" s="139"/>
      <c r="FN310" s="139"/>
      <c r="FO310" s="139"/>
      <c r="FP310" s="139"/>
      <c r="FQ310" s="139"/>
      <c r="FR310" s="139"/>
      <c r="FS310" s="139"/>
      <c r="FT310" s="139"/>
      <c r="FU310" s="139"/>
      <c r="FV310" s="139"/>
      <c r="FW310" s="139"/>
      <c r="FX310" s="139"/>
      <c r="FY310" s="139"/>
      <c r="FZ310" s="139"/>
      <c r="GA310" s="139"/>
      <c r="GB310" s="139"/>
      <c r="GC310" s="139"/>
      <c r="GD310" s="139"/>
      <c r="GE310" s="139"/>
      <c r="GF310" s="139"/>
      <c r="GG310" s="139"/>
      <c r="GH310" s="139"/>
      <c r="GI310" s="139"/>
      <c r="GJ310" s="139"/>
      <c r="GK310" s="139"/>
      <c r="GL310" s="139"/>
      <c r="GM310" s="139"/>
      <c r="GN310" s="139"/>
      <c r="GO310" s="139"/>
      <c r="GP310" s="139"/>
      <c r="GQ310" s="139"/>
      <c r="GR310" s="139"/>
      <c r="GS310" s="139"/>
      <c r="GT310" s="139"/>
    </row>
    <row r="311" spans="1:202" x14ac:dyDescent="0.25">
      <c r="B311" s="19">
        <f t="shared" si="60"/>
        <v>1</v>
      </c>
      <c r="C311" s="443" t="s">
        <v>343</v>
      </c>
      <c r="D311" s="29">
        <f>'1 уровень'!E2881</f>
        <v>0</v>
      </c>
      <c r="E311" s="29">
        <f>'1 уровень'!F2881</f>
        <v>0</v>
      </c>
      <c r="F311" s="29">
        <f>'1 уровень'!G2881</f>
        <v>0</v>
      </c>
      <c r="G311" s="144">
        <f>'1 уровень'!H2881</f>
        <v>0</v>
      </c>
      <c r="H311" s="158">
        <f>'1 уровень'!I2881</f>
        <v>0</v>
      </c>
      <c r="I311" s="158">
        <f>'1 уровень'!J2881</f>
        <v>0</v>
      </c>
      <c r="J311" s="153">
        <f>'1 уровень'!K2881</f>
        <v>0</v>
      </c>
      <c r="K311" s="153">
        <f>'1 уровень'!L2881</f>
        <v>0</v>
      </c>
      <c r="L311" s="153">
        <f>'1 уровень'!M2881</f>
        <v>0</v>
      </c>
      <c r="M311" s="153">
        <f>'1 уровень'!N2881</f>
        <v>0</v>
      </c>
      <c r="N311" s="153">
        <f>'1 уровень'!O2881</f>
        <v>0</v>
      </c>
      <c r="O311" s="153">
        <f>'1 уровень'!P2881</f>
        <v>0</v>
      </c>
      <c r="P311" s="152">
        <f>'1 уровень'!Q2881</f>
        <v>0</v>
      </c>
      <c r="Q311" s="152">
        <f>'1 уровень'!R2881</f>
        <v>0</v>
      </c>
      <c r="R311" s="152">
        <f>'1 уровень'!S2881</f>
        <v>0</v>
      </c>
      <c r="S311" s="152">
        <f>'1 уровень'!T2881</f>
        <v>0</v>
      </c>
      <c r="T311" s="152">
        <f>'1 уровень'!U2881</f>
        <v>0</v>
      </c>
      <c r="U311" s="152">
        <f>'1 уровень'!V2881</f>
        <v>0</v>
      </c>
      <c r="V311" s="152">
        <f>'1 уровень'!W2881</f>
        <v>0</v>
      </c>
      <c r="W311" s="152">
        <f>'1 уровень'!X2881</f>
        <v>0</v>
      </c>
      <c r="X311" s="152">
        <f>'1 уровень'!Y2881</f>
        <v>0</v>
      </c>
      <c r="Y311" s="1003">
        <f>'1 уровень'!Z2881</f>
        <v>0</v>
      </c>
      <c r="Z311" s="152">
        <f>'1 уровень'!AA2881</f>
        <v>0</v>
      </c>
      <c r="AA311" s="152">
        <f>'1 уровень'!AB2881</f>
        <v>0</v>
      </c>
      <c r="AB311" s="152">
        <f>'1 уровень'!AC2881</f>
        <v>0</v>
      </c>
      <c r="AC311" s="152">
        <f>'1 уровень'!AD2881</f>
        <v>0</v>
      </c>
      <c r="AD311" s="570">
        <f>'1 уровень'!AE2881</f>
        <v>0</v>
      </c>
      <c r="AE311" s="152"/>
      <c r="AF311" s="152"/>
      <c r="AG311" s="1224">
        <f>'1 уровень'!AF2881</f>
        <v>0</v>
      </c>
      <c r="AH311" s="1231">
        <f>'1 уровень'!AG2881</f>
        <v>0</v>
      </c>
      <c r="AI311" s="339">
        <f t="shared" si="54"/>
        <v>0</v>
      </c>
      <c r="AJ311" s="339">
        <f t="shared" si="53"/>
        <v>0</v>
      </c>
      <c r="AK311" s="1119">
        <f t="shared" si="64"/>
        <v>0</v>
      </c>
      <c r="AL311" s="139" t="e">
        <f t="shared" si="52"/>
        <v>#DIV/0!</v>
      </c>
      <c r="AM311" s="139"/>
      <c r="AN311" s="428"/>
      <c r="AO311" s="139"/>
      <c r="AP311" s="139"/>
      <c r="AQ311" s="139"/>
      <c r="AR311" s="139"/>
      <c r="AS311" s="139"/>
      <c r="AT311" s="139"/>
      <c r="AU311" s="139"/>
      <c r="AV311" s="139"/>
      <c r="AW311" s="139"/>
      <c r="AX311" s="139"/>
      <c r="AY311" s="139"/>
      <c r="AZ311" s="139"/>
      <c r="BA311" s="139"/>
      <c r="BB311" s="139"/>
      <c r="BC311" s="139"/>
      <c r="BD311" s="139"/>
      <c r="BE311" s="139"/>
      <c r="BF311" s="139"/>
      <c r="BG311" s="139"/>
      <c r="BH311" s="139"/>
      <c r="BI311" s="139"/>
      <c r="BJ311" s="139"/>
      <c r="BK311" s="139"/>
      <c r="BL311" s="139"/>
      <c r="BM311" s="139"/>
      <c r="BN311" s="139"/>
      <c r="BO311" s="139"/>
      <c r="BP311" s="139"/>
      <c r="BQ311" s="139"/>
      <c r="BR311" s="139"/>
      <c r="BS311" s="139"/>
      <c r="BT311" s="139"/>
      <c r="BU311" s="139"/>
      <c r="BV311" s="139"/>
      <c r="BW311" s="139"/>
      <c r="BX311" s="139"/>
      <c r="BY311" s="139"/>
      <c r="BZ311" s="139"/>
      <c r="CA311" s="139"/>
      <c r="CB311" s="139"/>
      <c r="CC311" s="139"/>
      <c r="CD311" s="139"/>
      <c r="CE311" s="139"/>
      <c r="CF311" s="139"/>
      <c r="CG311" s="139"/>
      <c r="CH311" s="139"/>
      <c r="CI311" s="139"/>
      <c r="CJ311" s="139"/>
      <c r="CK311" s="139"/>
      <c r="CL311" s="139"/>
      <c r="CM311" s="139"/>
      <c r="CN311" s="139"/>
      <c r="CO311" s="139"/>
      <c r="CP311" s="139"/>
      <c r="CQ311" s="139"/>
      <c r="CR311" s="139"/>
      <c r="CS311" s="139"/>
      <c r="CT311" s="139"/>
      <c r="CU311" s="139"/>
      <c r="CV311" s="139"/>
      <c r="CW311" s="139"/>
      <c r="CX311" s="139"/>
      <c r="CY311" s="139"/>
      <c r="CZ311" s="139"/>
      <c r="DA311" s="139"/>
      <c r="DB311" s="139"/>
      <c r="DC311" s="139"/>
      <c r="DD311" s="139"/>
      <c r="DE311" s="139"/>
      <c r="DF311" s="139"/>
      <c r="DG311" s="139"/>
      <c r="DH311" s="139"/>
      <c r="DI311" s="139"/>
      <c r="DJ311" s="139"/>
      <c r="DK311" s="139"/>
      <c r="DL311" s="139"/>
      <c r="DM311" s="139"/>
      <c r="DN311" s="139"/>
      <c r="DO311" s="139"/>
      <c r="DP311" s="139"/>
      <c r="DQ311" s="139"/>
      <c r="DR311" s="139"/>
      <c r="DS311" s="139"/>
      <c r="DT311" s="139"/>
      <c r="DU311" s="139"/>
      <c r="DV311" s="139"/>
      <c r="DW311" s="139"/>
      <c r="DX311" s="139"/>
      <c r="DY311" s="139"/>
      <c r="DZ311" s="139"/>
      <c r="EA311" s="139"/>
      <c r="EB311" s="139"/>
      <c r="EC311" s="139"/>
      <c r="ED311" s="139"/>
      <c r="EE311" s="139"/>
      <c r="EF311" s="139"/>
      <c r="EG311" s="139"/>
      <c r="EH311" s="139"/>
      <c r="EI311" s="139"/>
      <c r="EJ311" s="139"/>
      <c r="EK311" s="139"/>
      <c r="EL311" s="139"/>
      <c r="EM311" s="139"/>
      <c r="EN311" s="139"/>
      <c r="EO311" s="139"/>
      <c r="EP311" s="139"/>
      <c r="EQ311" s="139"/>
      <c r="ER311" s="139"/>
      <c r="ES311" s="139"/>
      <c r="ET311" s="139"/>
      <c r="EU311" s="139"/>
      <c r="EV311" s="139"/>
      <c r="EW311" s="139"/>
      <c r="EX311" s="139"/>
      <c r="EY311" s="139"/>
      <c r="EZ311" s="139"/>
      <c r="FA311" s="139"/>
      <c r="FB311" s="139"/>
      <c r="FC311" s="139"/>
      <c r="FD311" s="139"/>
      <c r="FE311" s="139"/>
      <c r="FF311" s="139"/>
      <c r="FG311" s="139"/>
      <c r="FH311" s="139"/>
      <c r="FI311" s="139"/>
      <c r="FJ311" s="139"/>
      <c r="FK311" s="139"/>
      <c r="FL311" s="139"/>
      <c r="FM311" s="139"/>
      <c r="FN311" s="139"/>
      <c r="FO311" s="139"/>
      <c r="FP311" s="139"/>
      <c r="FQ311" s="139"/>
      <c r="FR311" s="139"/>
      <c r="FS311" s="139"/>
      <c r="FT311" s="139"/>
      <c r="FU311" s="139"/>
      <c r="FV311" s="139"/>
      <c r="FW311" s="139"/>
      <c r="FX311" s="139"/>
      <c r="FY311" s="139"/>
      <c r="FZ311" s="139"/>
      <c r="GA311" s="139"/>
      <c r="GB311" s="139"/>
      <c r="GC311" s="139"/>
      <c r="GD311" s="139"/>
      <c r="GE311" s="139"/>
      <c r="GF311" s="139"/>
      <c r="GG311" s="139"/>
      <c r="GH311" s="139"/>
      <c r="GI311" s="139"/>
      <c r="GJ311" s="139"/>
      <c r="GK311" s="139"/>
      <c r="GL311" s="139"/>
      <c r="GM311" s="139"/>
      <c r="GN311" s="139"/>
      <c r="GO311" s="139"/>
      <c r="GP311" s="139"/>
      <c r="GQ311" s="139"/>
      <c r="GR311" s="139"/>
      <c r="GS311" s="139"/>
      <c r="GT311" s="139"/>
    </row>
    <row r="312" spans="1:202" x14ac:dyDescent="0.25">
      <c r="B312" s="19">
        <f t="shared" si="60"/>
        <v>1</v>
      </c>
      <c r="C312" s="301" t="s">
        <v>344</v>
      </c>
      <c r="D312" s="29">
        <f>'1 уровень'!E2882</f>
        <v>1170.2127659574467</v>
      </c>
      <c r="E312" s="29">
        <f>'1 уровень'!F2882</f>
        <v>682.65957446808511</v>
      </c>
      <c r="F312" s="29">
        <f>'1 уровень'!G2882</f>
        <v>802.92872340425527</v>
      </c>
      <c r="G312" s="144">
        <f>'1 уровень'!H2882</f>
        <v>117.61773414368083</v>
      </c>
      <c r="H312" s="158">
        <f>'1 уровень'!I2882</f>
        <v>0</v>
      </c>
      <c r="I312" s="158">
        <f>'1 уровень'!J2882</f>
        <v>0</v>
      </c>
      <c r="J312" s="153">
        <f>'1 уровень'!K2882</f>
        <v>0</v>
      </c>
      <c r="K312" s="153">
        <f>'1 уровень'!L2882</f>
        <v>0</v>
      </c>
      <c r="L312" s="153">
        <f>'1 уровень'!M2882</f>
        <v>0</v>
      </c>
      <c r="M312" s="153">
        <f>'1 уровень'!N2882</f>
        <v>0</v>
      </c>
      <c r="N312" s="153">
        <f>'1 уровень'!O2882</f>
        <v>0</v>
      </c>
      <c r="O312" s="153">
        <f>'1 уровень'!P2882</f>
        <v>0</v>
      </c>
      <c r="P312" s="152">
        <f>'1 уровень'!Q2882</f>
        <v>0</v>
      </c>
      <c r="Q312" s="152">
        <f>'1 уровень'!R2882</f>
        <v>0</v>
      </c>
      <c r="R312" s="152">
        <f>'1 уровень'!S2882</f>
        <v>0</v>
      </c>
      <c r="S312" s="152">
        <f>'1 уровень'!T2882</f>
        <v>0</v>
      </c>
      <c r="T312" s="152">
        <f>'1 уровень'!U2882</f>
        <v>0</v>
      </c>
      <c r="U312" s="152">
        <f>'1 уровень'!V2882</f>
        <v>0</v>
      </c>
      <c r="V312" s="152">
        <f>'1 уровень'!W2882</f>
        <v>0</v>
      </c>
      <c r="W312" s="152">
        <f>'1 уровень'!X2882</f>
        <v>0</v>
      </c>
      <c r="X312" s="152">
        <f>'1 уровень'!Y2882</f>
        <v>0</v>
      </c>
      <c r="Y312" s="1003">
        <f>'1 уровень'!Z2882</f>
        <v>0</v>
      </c>
      <c r="Z312" s="152">
        <f>'1 уровень'!AA2882</f>
        <v>0</v>
      </c>
      <c r="AA312" s="152">
        <f>'1 уровень'!AB2882</f>
        <v>0</v>
      </c>
      <c r="AB312" s="152">
        <f>'1 уровень'!AC2882</f>
        <v>0</v>
      </c>
      <c r="AC312" s="152">
        <f>'1 уровень'!AD2882</f>
        <v>0</v>
      </c>
      <c r="AD312" s="570">
        <f>'1 уровень'!AE2882</f>
        <v>0</v>
      </c>
      <c r="AE312" s="152"/>
      <c r="AF312" s="152"/>
      <c r="AG312" s="1224">
        <f>'1 уровень'!AF2882</f>
        <v>0</v>
      </c>
      <c r="AH312" s="1231">
        <f>'1 уровень'!AG2882</f>
        <v>0</v>
      </c>
      <c r="AI312" s="339">
        <f t="shared" si="54"/>
        <v>0</v>
      </c>
      <c r="AJ312" s="339">
        <f t="shared" si="53"/>
        <v>0</v>
      </c>
      <c r="AK312" s="1119">
        <f t="shared" si="64"/>
        <v>0</v>
      </c>
      <c r="AL312" s="139">
        <f t="shared" si="52"/>
        <v>0</v>
      </c>
      <c r="AM312" s="139"/>
      <c r="AN312" s="428"/>
      <c r="AO312" s="139"/>
      <c r="AP312" s="139"/>
      <c r="AQ312" s="139"/>
      <c r="AR312" s="139"/>
      <c r="AS312" s="139"/>
      <c r="AT312" s="139"/>
      <c r="AU312" s="139"/>
      <c r="AV312" s="139"/>
      <c r="AW312" s="139"/>
      <c r="AX312" s="139"/>
      <c r="AY312" s="139"/>
      <c r="AZ312" s="139"/>
      <c r="BA312" s="139"/>
      <c r="BB312" s="139"/>
      <c r="BC312" s="139"/>
      <c r="BD312" s="139"/>
      <c r="BE312" s="139"/>
      <c r="BF312" s="139"/>
      <c r="BG312" s="139"/>
      <c r="BH312" s="139"/>
      <c r="BI312" s="139"/>
      <c r="BJ312" s="139"/>
      <c r="BK312" s="139"/>
      <c r="BL312" s="139"/>
      <c r="BM312" s="139"/>
      <c r="BN312" s="139"/>
      <c r="BO312" s="139"/>
      <c r="BP312" s="139"/>
      <c r="BQ312" s="139"/>
      <c r="BR312" s="139"/>
      <c r="BS312" s="139"/>
      <c r="BT312" s="139"/>
      <c r="BU312" s="139"/>
      <c r="BV312" s="139"/>
      <c r="BW312" s="139"/>
      <c r="BX312" s="139"/>
      <c r="BY312" s="139"/>
      <c r="BZ312" s="139"/>
      <c r="CA312" s="139"/>
      <c r="CB312" s="139"/>
      <c r="CC312" s="139"/>
      <c r="CD312" s="139"/>
      <c r="CE312" s="139"/>
      <c r="CF312" s="139"/>
      <c r="CG312" s="139"/>
      <c r="CH312" s="139"/>
      <c r="CI312" s="139"/>
      <c r="CJ312" s="139"/>
      <c r="CK312" s="139"/>
      <c r="CL312" s="139"/>
      <c r="CM312" s="139"/>
      <c r="CN312" s="139"/>
      <c r="CO312" s="139"/>
      <c r="CP312" s="139"/>
      <c r="CQ312" s="139"/>
      <c r="CR312" s="139"/>
      <c r="CS312" s="139"/>
      <c r="CT312" s="139"/>
      <c r="CU312" s="139"/>
      <c r="CV312" s="139"/>
      <c r="CW312" s="139"/>
      <c r="CX312" s="139"/>
      <c r="CY312" s="139"/>
      <c r="CZ312" s="139"/>
      <c r="DA312" s="139"/>
      <c r="DB312" s="139"/>
      <c r="DC312" s="139"/>
      <c r="DD312" s="139"/>
      <c r="DE312" s="139"/>
      <c r="DF312" s="139"/>
      <c r="DG312" s="139"/>
      <c r="DH312" s="139"/>
      <c r="DI312" s="139"/>
      <c r="DJ312" s="139"/>
      <c r="DK312" s="139"/>
      <c r="DL312" s="139"/>
      <c r="DM312" s="139"/>
      <c r="DN312" s="139"/>
      <c r="DO312" s="139"/>
      <c r="DP312" s="139"/>
      <c r="DQ312" s="139"/>
      <c r="DR312" s="139"/>
      <c r="DS312" s="139"/>
      <c r="DT312" s="139"/>
      <c r="DU312" s="139"/>
      <c r="DV312" s="139"/>
      <c r="DW312" s="139"/>
      <c r="DX312" s="139"/>
      <c r="DY312" s="139"/>
      <c r="DZ312" s="139"/>
      <c r="EA312" s="139"/>
      <c r="EB312" s="139"/>
      <c r="EC312" s="139"/>
      <c r="ED312" s="139"/>
      <c r="EE312" s="139"/>
      <c r="EF312" s="139"/>
      <c r="EG312" s="139"/>
      <c r="EH312" s="139"/>
      <c r="EI312" s="139"/>
      <c r="EJ312" s="139"/>
      <c r="EK312" s="139"/>
      <c r="EL312" s="139"/>
      <c r="EM312" s="139"/>
      <c r="EN312" s="139"/>
      <c r="EO312" s="139"/>
      <c r="EP312" s="139"/>
      <c r="EQ312" s="139"/>
      <c r="ER312" s="139"/>
      <c r="ES312" s="139"/>
      <c r="ET312" s="139"/>
      <c r="EU312" s="139"/>
      <c r="EV312" s="139"/>
      <c r="EW312" s="139"/>
      <c r="EX312" s="139"/>
      <c r="EY312" s="139"/>
      <c r="EZ312" s="139"/>
      <c r="FA312" s="139"/>
      <c r="FB312" s="139"/>
      <c r="FC312" s="139"/>
      <c r="FD312" s="139"/>
      <c r="FE312" s="139"/>
      <c r="FF312" s="139"/>
      <c r="FG312" s="139"/>
      <c r="FH312" s="139"/>
      <c r="FI312" s="139"/>
      <c r="FJ312" s="139"/>
      <c r="FK312" s="139"/>
      <c r="FL312" s="139"/>
      <c r="FM312" s="139"/>
      <c r="FN312" s="139"/>
      <c r="FO312" s="139"/>
      <c r="FP312" s="139"/>
      <c r="FQ312" s="139"/>
      <c r="FR312" s="139"/>
      <c r="FS312" s="139"/>
      <c r="FT312" s="139"/>
      <c r="FU312" s="139"/>
      <c r="FV312" s="139"/>
      <c r="FW312" s="139"/>
      <c r="FX312" s="139"/>
      <c r="FY312" s="139"/>
      <c r="FZ312" s="139"/>
      <c r="GA312" s="139"/>
      <c r="GB312" s="139"/>
      <c r="GC312" s="139"/>
      <c r="GD312" s="139"/>
      <c r="GE312" s="139"/>
      <c r="GF312" s="139"/>
      <c r="GG312" s="139"/>
      <c r="GH312" s="139"/>
      <c r="GI312" s="139"/>
      <c r="GJ312" s="139"/>
      <c r="GK312" s="139"/>
      <c r="GL312" s="139"/>
      <c r="GM312" s="139"/>
      <c r="GN312" s="139"/>
      <c r="GO312" s="139"/>
      <c r="GP312" s="139"/>
      <c r="GQ312" s="139"/>
      <c r="GR312" s="139"/>
      <c r="GS312" s="139"/>
      <c r="GT312" s="139"/>
    </row>
    <row r="313" spans="1:202" x14ac:dyDescent="0.25">
      <c r="A313" s="19">
        <v>1</v>
      </c>
      <c r="B313" s="19">
        <f t="shared" si="60"/>
        <v>1</v>
      </c>
      <c r="C313" s="448" t="s">
        <v>345</v>
      </c>
      <c r="D313" s="29">
        <f>'1 уровень'!E2883</f>
        <v>11000</v>
      </c>
      <c r="E313" s="29">
        <f>'1 уровень'!F2883</f>
        <v>6417</v>
      </c>
      <c r="F313" s="29">
        <f>'1 уровень'!G2883</f>
        <v>7547.53</v>
      </c>
      <c r="G313" s="144">
        <f>'1 уровень'!H2883</f>
        <v>117.61773414368083</v>
      </c>
      <c r="H313" s="158">
        <f>'1 уровень'!I2883</f>
        <v>0</v>
      </c>
      <c r="I313" s="158">
        <f>'1 уровень'!J2883</f>
        <v>0</v>
      </c>
      <c r="J313" s="153">
        <f>'1 уровень'!K2883</f>
        <v>0</v>
      </c>
      <c r="K313" s="153">
        <f>'1 уровень'!L2883</f>
        <v>0</v>
      </c>
      <c r="L313" s="153">
        <f>'1 уровень'!M2883</f>
        <v>0</v>
      </c>
      <c r="M313" s="153">
        <f>'1 уровень'!N2883</f>
        <v>0</v>
      </c>
      <c r="N313" s="153">
        <f>'1 уровень'!O2883</f>
        <v>0</v>
      </c>
      <c r="O313" s="153">
        <f>'1 уровень'!P2883</f>
        <v>0</v>
      </c>
      <c r="P313" s="152">
        <f>'1 уровень'!Q2883</f>
        <v>0</v>
      </c>
      <c r="Q313" s="152">
        <f>'1 уровень'!R2883</f>
        <v>0</v>
      </c>
      <c r="R313" s="152">
        <f>'1 уровень'!S2883</f>
        <v>0</v>
      </c>
      <c r="S313" s="152">
        <f>'1 уровень'!T2883</f>
        <v>0</v>
      </c>
      <c r="T313" s="152">
        <f>'1 уровень'!U2883</f>
        <v>0</v>
      </c>
      <c r="U313" s="152">
        <f>'1 уровень'!V2883</f>
        <v>0</v>
      </c>
      <c r="V313" s="152">
        <f>'1 уровень'!W2883</f>
        <v>0</v>
      </c>
      <c r="W313" s="152">
        <f>'1 уровень'!X2883</f>
        <v>0</v>
      </c>
      <c r="X313" s="152">
        <f>'1 уровень'!Y2883</f>
        <v>0</v>
      </c>
      <c r="Y313" s="1003">
        <f>'1 уровень'!Z2883</f>
        <v>0</v>
      </c>
      <c r="Z313" s="152">
        <f>'1 уровень'!AA2883</f>
        <v>0</v>
      </c>
      <c r="AA313" s="152">
        <f>'1 уровень'!AB2883</f>
        <v>0</v>
      </c>
      <c r="AB313" s="152">
        <f>'1 уровень'!AC2883</f>
        <v>0</v>
      </c>
      <c r="AC313" s="152">
        <f>'1 уровень'!AD2883</f>
        <v>0</v>
      </c>
      <c r="AD313" s="570">
        <f>'1 уровень'!AE2883</f>
        <v>0</v>
      </c>
      <c r="AE313" s="152"/>
      <c r="AF313" s="152"/>
      <c r="AG313" s="1224">
        <f>'1 уровень'!AF2883</f>
        <v>0</v>
      </c>
      <c r="AH313" s="1231">
        <f>'1 уровень'!AG2883</f>
        <v>0</v>
      </c>
      <c r="AI313" s="339">
        <f t="shared" si="54"/>
        <v>0</v>
      </c>
      <c r="AJ313" s="339">
        <f t="shared" si="53"/>
        <v>0</v>
      </c>
      <c r="AK313" s="1119">
        <f t="shared" si="64"/>
        <v>0</v>
      </c>
      <c r="AL313" s="139">
        <f t="shared" si="52"/>
        <v>0</v>
      </c>
      <c r="AM313" s="139"/>
      <c r="AN313" s="428"/>
      <c r="AO313" s="139"/>
      <c r="AP313" s="139"/>
      <c r="AQ313" s="139"/>
      <c r="AR313" s="139"/>
      <c r="AS313" s="139"/>
      <c r="AT313" s="139"/>
      <c r="AU313" s="139"/>
      <c r="AV313" s="139"/>
      <c r="AW313" s="139"/>
      <c r="AX313" s="139"/>
      <c r="AY313" s="139"/>
      <c r="AZ313" s="139"/>
      <c r="BA313" s="139"/>
      <c r="BB313" s="139"/>
      <c r="BC313" s="139"/>
      <c r="BD313" s="139"/>
      <c r="BE313" s="139"/>
      <c r="BF313" s="139"/>
      <c r="BG313" s="139"/>
      <c r="BH313" s="139"/>
      <c r="BI313" s="139"/>
      <c r="BJ313" s="139"/>
      <c r="BK313" s="139"/>
      <c r="BL313" s="139"/>
      <c r="BM313" s="139"/>
      <c r="BN313" s="139"/>
      <c r="BO313" s="139"/>
      <c r="BP313" s="139"/>
      <c r="BQ313" s="139"/>
      <c r="BR313" s="139"/>
      <c r="BS313" s="139"/>
      <c r="BT313" s="139"/>
      <c r="BU313" s="139"/>
      <c r="BV313" s="139"/>
      <c r="BW313" s="139"/>
      <c r="BX313" s="139"/>
      <c r="BY313" s="139"/>
      <c r="BZ313" s="139"/>
      <c r="CA313" s="139"/>
      <c r="CB313" s="139"/>
      <c r="CC313" s="139"/>
      <c r="CD313" s="139"/>
      <c r="CE313" s="139"/>
      <c r="CF313" s="139"/>
      <c r="CG313" s="139"/>
      <c r="CH313" s="139"/>
      <c r="CI313" s="139"/>
      <c r="CJ313" s="139"/>
      <c r="CK313" s="139"/>
      <c r="CL313" s="139"/>
      <c r="CM313" s="139"/>
      <c r="CN313" s="139"/>
      <c r="CO313" s="139"/>
      <c r="CP313" s="139"/>
      <c r="CQ313" s="139"/>
      <c r="CR313" s="139"/>
      <c r="CS313" s="139"/>
      <c r="CT313" s="139"/>
      <c r="CU313" s="139"/>
      <c r="CV313" s="139"/>
      <c r="CW313" s="139"/>
      <c r="CX313" s="139"/>
      <c r="CY313" s="139"/>
      <c r="CZ313" s="139"/>
      <c r="DA313" s="139"/>
      <c r="DB313" s="139"/>
      <c r="DC313" s="139"/>
      <c r="DD313" s="139"/>
      <c r="DE313" s="139"/>
      <c r="DF313" s="139"/>
      <c r="DG313" s="139"/>
      <c r="DH313" s="139"/>
      <c r="DI313" s="139"/>
      <c r="DJ313" s="139"/>
      <c r="DK313" s="139"/>
      <c r="DL313" s="139"/>
      <c r="DM313" s="139"/>
      <c r="DN313" s="139"/>
      <c r="DO313" s="139"/>
      <c r="DP313" s="139"/>
      <c r="DQ313" s="139"/>
      <c r="DR313" s="139"/>
      <c r="DS313" s="139"/>
      <c r="DT313" s="139"/>
      <c r="DU313" s="139"/>
      <c r="DV313" s="139"/>
      <c r="DW313" s="139"/>
      <c r="DX313" s="139"/>
      <c r="DY313" s="139"/>
      <c r="DZ313" s="139"/>
      <c r="EA313" s="139"/>
      <c r="EB313" s="139"/>
      <c r="EC313" s="139"/>
      <c r="ED313" s="139"/>
      <c r="EE313" s="139"/>
      <c r="EF313" s="139"/>
      <c r="EG313" s="139"/>
      <c r="EH313" s="139"/>
      <c r="EI313" s="139"/>
      <c r="EJ313" s="139"/>
      <c r="EK313" s="139"/>
      <c r="EL313" s="139"/>
      <c r="EM313" s="139"/>
      <c r="EN313" s="139"/>
      <c r="EO313" s="139"/>
      <c r="EP313" s="139"/>
      <c r="EQ313" s="139"/>
      <c r="ER313" s="139"/>
      <c r="ES313" s="139"/>
      <c r="ET313" s="139"/>
      <c r="EU313" s="139"/>
      <c r="EV313" s="139"/>
      <c r="EW313" s="139"/>
      <c r="EX313" s="139"/>
      <c r="EY313" s="139"/>
      <c r="EZ313" s="139"/>
      <c r="FA313" s="139"/>
      <c r="FB313" s="139"/>
      <c r="FC313" s="139"/>
      <c r="FD313" s="139"/>
      <c r="FE313" s="139"/>
      <c r="FF313" s="139"/>
      <c r="FG313" s="139"/>
      <c r="FH313" s="139"/>
      <c r="FI313" s="139"/>
      <c r="FJ313" s="139"/>
      <c r="FK313" s="139"/>
      <c r="FL313" s="139"/>
      <c r="FM313" s="139"/>
      <c r="FN313" s="139"/>
      <c r="FO313" s="139"/>
      <c r="FP313" s="139"/>
      <c r="FQ313" s="139"/>
      <c r="FR313" s="139"/>
      <c r="FS313" s="139"/>
      <c r="FT313" s="139"/>
      <c r="FU313" s="139"/>
      <c r="FV313" s="139"/>
      <c r="FW313" s="139"/>
      <c r="FX313" s="139"/>
      <c r="FY313" s="139"/>
      <c r="FZ313" s="139"/>
      <c r="GA313" s="139"/>
      <c r="GB313" s="139"/>
      <c r="GC313" s="139"/>
      <c r="GD313" s="139"/>
      <c r="GE313" s="139"/>
      <c r="GF313" s="139"/>
      <c r="GG313" s="139"/>
      <c r="GH313" s="139"/>
      <c r="GI313" s="139"/>
      <c r="GJ313" s="139"/>
      <c r="GK313" s="139"/>
      <c r="GL313" s="139"/>
      <c r="GM313" s="139"/>
      <c r="GN313" s="139"/>
      <c r="GO313" s="139"/>
      <c r="GP313" s="139"/>
      <c r="GQ313" s="139"/>
      <c r="GR313" s="139"/>
      <c r="GS313" s="139"/>
      <c r="GT313" s="139"/>
    </row>
    <row r="314" spans="1:202" ht="29.25" x14ac:dyDescent="0.25">
      <c r="A314" s="19">
        <v>1</v>
      </c>
      <c r="B314" s="19">
        <f t="shared" si="60"/>
        <v>1</v>
      </c>
      <c r="C314" s="443" t="s">
        <v>321</v>
      </c>
      <c r="D314" s="29">
        <f>'1 уровень'!E2884</f>
        <v>10362</v>
      </c>
      <c r="E314" s="29">
        <f>'1 уровень'!F2884</f>
        <v>6045</v>
      </c>
      <c r="F314" s="29">
        <f>'1 уровень'!G2884</f>
        <v>6282</v>
      </c>
      <c r="G314" s="144">
        <f>'1 уровень'!H2884</f>
        <v>103.92059553349876</v>
      </c>
      <c r="H314" s="158">
        <f>'1 уровень'!I2884</f>
        <v>0</v>
      </c>
      <c r="I314" s="158">
        <f>'1 уровень'!J2884</f>
        <v>0</v>
      </c>
      <c r="J314" s="153">
        <f>'1 уровень'!K2884</f>
        <v>0</v>
      </c>
      <c r="K314" s="153">
        <f>'1 уровень'!L2884</f>
        <v>0</v>
      </c>
      <c r="L314" s="153">
        <f>'1 уровень'!M2884</f>
        <v>0</v>
      </c>
      <c r="M314" s="153">
        <f>'1 уровень'!N2884</f>
        <v>0</v>
      </c>
      <c r="N314" s="153">
        <f>'1 уровень'!O2884</f>
        <v>0</v>
      </c>
      <c r="O314" s="153">
        <f>'1 уровень'!P2884</f>
        <v>0</v>
      </c>
      <c r="P314" s="152">
        <f>'1 уровень'!Q2884</f>
        <v>0</v>
      </c>
      <c r="Q314" s="152">
        <f>'1 уровень'!R2884</f>
        <v>0</v>
      </c>
      <c r="R314" s="152">
        <f>'1 уровень'!S2884</f>
        <v>0</v>
      </c>
      <c r="S314" s="152">
        <f>'1 уровень'!T2884</f>
        <v>0</v>
      </c>
      <c r="T314" s="152">
        <f>'1 уровень'!U2884</f>
        <v>0</v>
      </c>
      <c r="U314" s="152">
        <f>'1 уровень'!V2884</f>
        <v>0</v>
      </c>
      <c r="V314" s="152">
        <f>'1 уровень'!W2884</f>
        <v>0</v>
      </c>
      <c r="W314" s="152">
        <f>'1 уровень'!X2884</f>
        <v>0</v>
      </c>
      <c r="X314" s="152">
        <f>'1 уровень'!Y2884</f>
        <v>0</v>
      </c>
      <c r="Y314" s="1003">
        <f>'1 уровень'!Z2884</f>
        <v>0</v>
      </c>
      <c r="Z314" s="152">
        <f>'1 уровень'!AA2884</f>
        <v>0</v>
      </c>
      <c r="AA314" s="152">
        <f>'1 уровень'!AB2884</f>
        <v>0</v>
      </c>
      <c r="AB314" s="152">
        <f>'1 уровень'!AC2884</f>
        <v>0</v>
      </c>
      <c r="AC314" s="152">
        <f>'1 уровень'!AD2884</f>
        <v>0</v>
      </c>
      <c r="AD314" s="570">
        <f>'1 уровень'!AE2884</f>
        <v>0</v>
      </c>
      <c r="AE314" s="152"/>
      <c r="AF314" s="152"/>
      <c r="AG314" s="1224">
        <f>'1 уровень'!AF2884</f>
        <v>0</v>
      </c>
      <c r="AH314" s="1231">
        <f>'1 уровень'!AG2884</f>
        <v>0</v>
      </c>
      <c r="AI314" s="339">
        <f t="shared" si="54"/>
        <v>0</v>
      </c>
      <c r="AJ314" s="339">
        <f t="shared" si="53"/>
        <v>0</v>
      </c>
      <c r="AK314" s="1119">
        <f t="shared" si="64"/>
        <v>0</v>
      </c>
      <c r="AL314" s="139">
        <f t="shared" si="52"/>
        <v>0</v>
      </c>
      <c r="AM314" s="139"/>
      <c r="AN314" s="428"/>
      <c r="AO314" s="139"/>
      <c r="AP314" s="139"/>
      <c r="AQ314" s="139"/>
      <c r="AR314" s="139"/>
      <c r="AS314" s="139"/>
      <c r="AT314" s="139"/>
      <c r="AU314" s="139"/>
      <c r="AV314" s="139"/>
      <c r="AW314" s="139"/>
      <c r="AX314" s="139"/>
      <c r="AY314" s="139"/>
      <c r="AZ314" s="139"/>
      <c r="BA314" s="139"/>
      <c r="BB314" s="139"/>
      <c r="BC314" s="139"/>
      <c r="BD314" s="139"/>
      <c r="BE314" s="139"/>
      <c r="BF314" s="139"/>
      <c r="BG314" s="139"/>
      <c r="BH314" s="139"/>
      <c r="BI314" s="139"/>
      <c r="BJ314" s="139"/>
      <c r="BK314" s="139"/>
      <c r="BL314" s="139"/>
      <c r="BM314" s="139"/>
      <c r="BN314" s="139"/>
      <c r="BO314" s="139"/>
      <c r="BP314" s="139"/>
      <c r="BQ314" s="139"/>
      <c r="BR314" s="139"/>
      <c r="BS314" s="139"/>
      <c r="BT314" s="139"/>
      <c r="BU314" s="139"/>
      <c r="BV314" s="139"/>
      <c r="BW314" s="139"/>
      <c r="BX314" s="139"/>
      <c r="BY314" s="139"/>
      <c r="BZ314" s="139"/>
      <c r="CA314" s="139"/>
      <c r="CB314" s="139"/>
      <c r="CC314" s="139"/>
      <c r="CD314" s="139"/>
      <c r="CE314" s="139"/>
      <c r="CF314" s="139"/>
      <c r="CG314" s="139"/>
      <c r="CH314" s="139"/>
      <c r="CI314" s="139"/>
      <c r="CJ314" s="139"/>
      <c r="CK314" s="139"/>
      <c r="CL314" s="139"/>
      <c r="CM314" s="139"/>
      <c r="CN314" s="139"/>
      <c r="CO314" s="139"/>
      <c r="CP314" s="139"/>
      <c r="CQ314" s="139"/>
      <c r="CR314" s="139"/>
      <c r="CS314" s="139"/>
      <c r="CT314" s="139"/>
      <c r="CU314" s="139"/>
      <c r="CV314" s="139"/>
      <c r="CW314" s="139"/>
      <c r="CX314" s="139"/>
      <c r="CY314" s="139"/>
      <c r="CZ314" s="139"/>
      <c r="DA314" s="139"/>
      <c r="DB314" s="139"/>
      <c r="DC314" s="139"/>
      <c r="DD314" s="139"/>
      <c r="DE314" s="139"/>
      <c r="DF314" s="139"/>
      <c r="DG314" s="139"/>
      <c r="DH314" s="139"/>
      <c r="DI314" s="139"/>
      <c r="DJ314" s="139"/>
      <c r="DK314" s="139"/>
      <c r="DL314" s="139"/>
      <c r="DM314" s="139"/>
      <c r="DN314" s="139"/>
      <c r="DO314" s="139"/>
      <c r="DP314" s="139"/>
      <c r="DQ314" s="139"/>
      <c r="DR314" s="139"/>
      <c r="DS314" s="139"/>
      <c r="DT314" s="139"/>
      <c r="DU314" s="139"/>
      <c r="DV314" s="139"/>
      <c r="DW314" s="139"/>
      <c r="DX314" s="139"/>
      <c r="DY314" s="139"/>
      <c r="DZ314" s="139"/>
      <c r="EA314" s="139"/>
      <c r="EB314" s="139"/>
      <c r="EC314" s="139"/>
      <c r="ED314" s="139"/>
      <c r="EE314" s="139"/>
      <c r="EF314" s="139"/>
      <c r="EG314" s="139"/>
      <c r="EH314" s="139"/>
      <c r="EI314" s="139"/>
      <c r="EJ314" s="139"/>
      <c r="EK314" s="139"/>
      <c r="EL314" s="139"/>
      <c r="EM314" s="139"/>
      <c r="EN314" s="139"/>
      <c r="EO314" s="139"/>
      <c r="EP314" s="139"/>
      <c r="EQ314" s="139"/>
      <c r="ER314" s="139"/>
      <c r="ES314" s="139"/>
      <c r="ET314" s="139"/>
      <c r="EU314" s="139"/>
      <c r="EV314" s="139"/>
      <c r="EW314" s="139"/>
      <c r="EX314" s="139"/>
      <c r="EY314" s="139"/>
      <c r="EZ314" s="139"/>
      <c r="FA314" s="139"/>
      <c r="FB314" s="139"/>
      <c r="FC314" s="139"/>
      <c r="FD314" s="139"/>
      <c r="FE314" s="139"/>
      <c r="FF314" s="139"/>
      <c r="FG314" s="139"/>
      <c r="FH314" s="139"/>
      <c r="FI314" s="139"/>
      <c r="FJ314" s="139"/>
      <c r="FK314" s="139"/>
      <c r="FL314" s="139"/>
      <c r="FM314" s="139"/>
      <c r="FN314" s="139"/>
      <c r="FO314" s="139"/>
      <c r="FP314" s="139"/>
      <c r="FQ314" s="139"/>
      <c r="FR314" s="139"/>
      <c r="FS314" s="139"/>
      <c r="FT314" s="139"/>
      <c r="FU314" s="139"/>
      <c r="FV314" s="139"/>
      <c r="FW314" s="139"/>
      <c r="FX314" s="139"/>
      <c r="FY314" s="139"/>
      <c r="FZ314" s="139"/>
      <c r="GA314" s="139"/>
      <c r="GB314" s="139"/>
      <c r="GC314" s="139"/>
      <c r="GD314" s="139"/>
      <c r="GE314" s="139"/>
      <c r="GF314" s="139"/>
      <c r="GG314" s="139"/>
      <c r="GH314" s="139"/>
      <c r="GI314" s="139"/>
      <c r="GJ314" s="139"/>
      <c r="GK314" s="139"/>
      <c r="GL314" s="139"/>
      <c r="GM314" s="139"/>
      <c r="GN314" s="139"/>
      <c r="GO314" s="139"/>
      <c r="GP314" s="139"/>
      <c r="GQ314" s="139"/>
      <c r="GR314" s="139"/>
      <c r="GS314" s="139"/>
      <c r="GT314" s="139"/>
    </row>
    <row r="315" spans="1:202" ht="30" x14ac:dyDescent="0.25">
      <c r="A315" s="19">
        <v>1</v>
      </c>
      <c r="B315" s="19">
        <f t="shared" si="60"/>
        <v>1</v>
      </c>
      <c r="C315" s="302" t="s">
        <v>197</v>
      </c>
      <c r="D315" s="29">
        <f>'1 уровень'!E2885</f>
        <v>0</v>
      </c>
      <c r="E315" s="29">
        <f>'1 уровень'!F2885</f>
        <v>0</v>
      </c>
      <c r="F315" s="29">
        <f>'1 уровень'!G2885</f>
        <v>0</v>
      </c>
      <c r="G315" s="144">
        <f>'1 уровень'!H2885</f>
        <v>0</v>
      </c>
      <c r="H315" s="158">
        <f>'1 уровень'!I2885</f>
        <v>0</v>
      </c>
      <c r="I315" s="158">
        <f>'1 уровень'!J2885</f>
        <v>0</v>
      </c>
      <c r="J315" s="153">
        <f>'1 уровень'!K2885</f>
        <v>0</v>
      </c>
      <c r="K315" s="153">
        <f>'1 уровень'!L2885</f>
        <v>0</v>
      </c>
      <c r="L315" s="153">
        <f>'1 уровень'!M2885</f>
        <v>0</v>
      </c>
      <c r="M315" s="153">
        <f>'1 уровень'!N2885</f>
        <v>0</v>
      </c>
      <c r="N315" s="153">
        <f>'1 уровень'!O2885</f>
        <v>0</v>
      </c>
      <c r="O315" s="153">
        <f>'1 уровень'!P2885</f>
        <v>0</v>
      </c>
      <c r="P315" s="152">
        <f>'1 уровень'!Q2885</f>
        <v>0</v>
      </c>
      <c r="Q315" s="152">
        <f>'1 уровень'!R2885</f>
        <v>0</v>
      </c>
      <c r="R315" s="152">
        <f>'1 уровень'!S2885</f>
        <v>0</v>
      </c>
      <c r="S315" s="152">
        <f>'1 уровень'!T2885</f>
        <v>0</v>
      </c>
      <c r="T315" s="152">
        <f>'1 уровень'!U2885</f>
        <v>0</v>
      </c>
      <c r="U315" s="152">
        <f>'1 уровень'!V2885</f>
        <v>0</v>
      </c>
      <c r="V315" s="152">
        <f>'1 уровень'!W2885</f>
        <v>0</v>
      </c>
      <c r="W315" s="152">
        <f>'1 уровень'!X2885</f>
        <v>0</v>
      </c>
      <c r="X315" s="152">
        <f>'1 уровень'!Y2885</f>
        <v>0</v>
      </c>
      <c r="Y315" s="1003">
        <f>'1 уровень'!Z2885</f>
        <v>0</v>
      </c>
      <c r="Z315" s="152">
        <f>'1 уровень'!AA2885</f>
        <v>0</v>
      </c>
      <c r="AA315" s="152">
        <f>'1 уровень'!AB2885</f>
        <v>0</v>
      </c>
      <c r="AB315" s="152">
        <f>'1 уровень'!AC2885</f>
        <v>0</v>
      </c>
      <c r="AC315" s="152">
        <f>'1 уровень'!AD2885</f>
        <v>0</v>
      </c>
      <c r="AD315" s="570">
        <f>'1 уровень'!AE2885</f>
        <v>0</v>
      </c>
      <c r="AE315" s="152"/>
      <c r="AF315" s="152"/>
      <c r="AG315" s="1224">
        <f>'1 уровень'!AF2885</f>
        <v>0</v>
      </c>
      <c r="AH315" s="1231">
        <f>'1 уровень'!AG2885</f>
        <v>0</v>
      </c>
      <c r="AI315" s="339">
        <f t="shared" si="54"/>
        <v>0</v>
      </c>
      <c r="AJ315" s="339">
        <f t="shared" si="53"/>
        <v>0</v>
      </c>
      <c r="AK315" s="1119">
        <f t="shared" si="64"/>
        <v>0</v>
      </c>
      <c r="AL315" s="139" t="e">
        <f t="shared" si="52"/>
        <v>#DIV/0!</v>
      </c>
      <c r="AM315" s="139"/>
      <c r="AN315" s="428"/>
      <c r="AO315" s="139"/>
      <c r="AP315" s="139"/>
      <c r="AQ315" s="139"/>
      <c r="AR315" s="139"/>
      <c r="AS315" s="139"/>
      <c r="AT315" s="139"/>
      <c r="AU315" s="139"/>
      <c r="AV315" s="139"/>
      <c r="AW315" s="139"/>
      <c r="AX315" s="139"/>
      <c r="AY315" s="139"/>
      <c r="AZ315" s="139"/>
      <c r="BA315" s="139"/>
      <c r="BB315" s="139"/>
      <c r="BC315" s="139"/>
      <c r="BD315" s="139"/>
      <c r="BE315" s="139"/>
      <c r="BF315" s="139"/>
      <c r="BG315" s="139"/>
      <c r="BH315" s="139"/>
      <c r="BI315" s="139"/>
      <c r="BJ315" s="139"/>
      <c r="BK315" s="139"/>
      <c r="BL315" s="139"/>
      <c r="BM315" s="139"/>
      <c r="BN315" s="139"/>
      <c r="BO315" s="139"/>
      <c r="BP315" s="139"/>
      <c r="BQ315" s="139"/>
      <c r="BR315" s="139"/>
      <c r="BS315" s="139"/>
      <c r="BT315" s="139"/>
      <c r="BU315" s="139"/>
      <c r="BV315" s="139"/>
      <c r="BW315" s="139"/>
      <c r="BX315" s="139"/>
      <c r="BY315" s="139"/>
      <c r="BZ315" s="139"/>
      <c r="CA315" s="139"/>
      <c r="CB315" s="139"/>
      <c r="CC315" s="139"/>
      <c r="CD315" s="139"/>
      <c r="CE315" s="139"/>
      <c r="CF315" s="139"/>
      <c r="CG315" s="139"/>
      <c r="CH315" s="139"/>
      <c r="CI315" s="139"/>
      <c r="CJ315" s="139"/>
      <c r="CK315" s="139"/>
      <c r="CL315" s="139"/>
      <c r="CM315" s="139"/>
      <c r="CN315" s="139"/>
      <c r="CO315" s="139"/>
      <c r="CP315" s="139"/>
      <c r="CQ315" s="139"/>
      <c r="CR315" s="139"/>
      <c r="CS315" s="139"/>
      <c r="CT315" s="139"/>
      <c r="CU315" s="139"/>
      <c r="CV315" s="139"/>
      <c r="CW315" s="139"/>
      <c r="CX315" s="139"/>
      <c r="CY315" s="139"/>
      <c r="CZ315" s="139"/>
      <c r="DA315" s="139"/>
      <c r="DB315" s="139"/>
      <c r="DC315" s="139"/>
      <c r="DD315" s="139"/>
      <c r="DE315" s="139"/>
      <c r="DF315" s="139"/>
      <c r="DG315" s="139"/>
      <c r="DH315" s="139"/>
      <c r="DI315" s="139"/>
      <c r="DJ315" s="139"/>
      <c r="DK315" s="139"/>
      <c r="DL315" s="139"/>
      <c r="DM315" s="139"/>
      <c r="DN315" s="139"/>
      <c r="DO315" s="139"/>
      <c r="DP315" s="139"/>
      <c r="DQ315" s="139"/>
      <c r="DR315" s="139"/>
      <c r="DS315" s="139"/>
      <c r="DT315" s="139"/>
      <c r="DU315" s="139"/>
      <c r="DV315" s="139"/>
      <c r="DW315" s="139"/>
      <c r="DX315" s="139"/>
      <c r="DY315" s="139"/>
      <c r="DZ315" s="139"/>
      <c r="EA315" s="139"/>
      <c r="EB315" s="139"/>
      <c r="EC315" s="139"/>
      <c r="ED315" s="139"/>
      <c r="EE315" s="139"/>
      <c r="EF315" s="139"/>
      <c r="EG315" s="139"/>
      <c r="EH315" s="139"/>
      <c r="EI315" s="139"/>
      <c r="EJ315" s="139"/>
      <c r="EK315" s="139"/>
      <c r="EL315" s="139"/>
      <c r="EM315" s="139"/>
      <c r="EN315" s="139"/>
      <c r="EO315" s="139"/>
      <c r="EP315" s="139"/>
      <c r="EQ315" s="139"/>
      <c r="ER315" s="139"/>
      <c r="ES315" s="139"/>
      <c r="ET315" s="139"/>
      <c r="EU315" s="139"/>
      <c r="EV315" s="139"/>
      <c r="EW315" s="139"/>
      <c r="EX315" s="139"/>
      <c r="EY315" s="139"/>
      <c r="EZ315" s="139"/>
      <c r="FA315" s="139"/>
      <c r="FB315" s="139"/>
      <c r="FC315" s="139"/>
      <c r="FD315" s="139"/>
      <c r="FE315" s="139"/>
      <c r="FF315" s="139"/>
      <c r="FG315" s="139"/>
      <c r="FH315" s="139"/>
      <c r="FI315" s="139"/>
      <c r="FJ315" s="139"/>
      <c r="FK315" s="139"/>
      <c r="FL315" s="139"/>
      <c r="FM315" s="139"/>
      <c r="FN315" s="139"/>
      <c r="FO315" s="139"/>
      <c r="FP315" s="139"/>
      <c r="FQ315" s="139"/>
      <c r="FR315" s="139"/>
      <c r="FS315" s="139"/>
      <c r="FT315" s="139"/>
      <c r="FU315" s="139"/>
      <c r="FV315" s="139"/>
      <c r="FW315" s="139"/>
      <c r="FX315" s="139"/>
      <c r="FY315" s="139"/>
      <c r="FZ315" s="139"/>
      <c r="GA315" s="139"/>
      <c r="GB315" s="139"/>
      <c r="GC315" s="139"/>
      <c r="GD315" s="139"/>
      <c r="GE315" s="139"/>
      <c r="GF315" s="139"/>
      <c r="GG315" s="139"/>
      <c r="GH315" s="139"/>
      <c r="GI315" s="139"/>
      <c r="GJ315" s="139"/>
      <c r="GK315" s="139"/>
      <c r="GL315" s="139"/>
      <c r="GM315" s="139"/>
      <c r="GN315" s="139"/>
      <c r="GO315" s="139"/>
      <c r="GP315" s="139"/>
      <c r="GQ315" s="139"/>
      <c r="GR315" s="139"/>
      <c r="GS315" s="139"/>
      <c r="GT315" s="139"/>
    </row>
    <row r="316" spans="1:202" x14ac:dyDescent="0.25">
      <c r="A316" s="19">
        <v>1</v>
      </c>
      <c r="B316" s="19">
        <f t="shared" si="60"/>
        <v>1</v>
      </c>
      <c r="C316" s="748" t="s">
        <v>227</v>
      </c>
      <c r="D316" s="29">
        <f>'1 уровень'!E2886</f>
        <v>910</v>
      </c>
      <c r="E316" s="29">
        <f>'1 уровень'!F2886</f>
        <v>531</v>
      </c>
      <c r="F316" s="29">
        <f>'1 уровень'!G2886</f>
        <v>656</v>
      </c>
      <c r="G316" s="144">
        <f>'1 уровень'!H2886</f>
        <v>123.54048964218455</v>
      </c>
      <c r="H316" s="158">
        <f>'1 уровень'!I2886</f>
        <v>0</v>
      </c>
      <c r="I316" s="158">
        <f>'1 уровень'!J2886</f>
        <v>0</v>
      </c>
      <c r="J316" s="153">
        <f>'1 уровень'!K2886</f>
        <v>0</v>
      </c>
      <c r="K316" s="153">
        <f>'1 уровень'!L2886</f>
        <v>0</v>
      </c>
      <c r="L316" s="153">
        <f>'1 уровень'!M2886</f>
        <v>0</v>
      </c>
      <c r="M316" s="153">
        <f>'1 уровень'!N2886</f>
        <v>0</v>
      </c>
      <c r="N316" s="153">
        <f>'1 уровень'!O2886</f>
        <v>0</v>
      </c>
      <c r="O316" s="153">
        <f>'1 уровень'!P2886</f>
        <v>0</v>
      </c>
      <c r="P316" s="152">
        <f>'1 уровень'!Q2886</f>
        <v>1336.434</v>
      </c>
      <c r="Q316" s="152">
        <f>'1 уровень'!R2886</f>
        <v>1336.434</v>
      </c>
      <c r="R316" s="152">
        <f>'1 уровень'!S2886</f>
        <v>1336.434</v>
      </c>
      <c r="S316" s="152">
        <f>'1 уровень'!T2886</f>
        <v>1336.434</v>
      </c>
      <c r="T316" s="152">
        <f>'1 уровень'!U2886</f>
        <v>1336.434</v>
      </c>
      <c r="U316" s="152">
        <f>'1 уровень'!V2886</f>
        <v>1336.434</v>
      </c>
      <c r="V316" s="152">
        <f>'1 уровень'!W2886</f>
        <v>1336.434</v>
      </c>
      <c r="W316" s="152">
        <f>'1 уровень'!X2886</f>
        <v>779.5865</v>
      </c>
      <c r="X316" s="152">
        <f>'1 уровень'!Y2886</f>
        <v>910.54264000000001</v>
      </c>
      <c r="Y316" s="1003">
        <f>'1 уровень'!Z2886</f>
        <v>0</v>
      </c>
      <c r="Z316" s="152">
        <f>'1 уровень'!AA2886</f>
        <v>0</v>
      </c>
      <c r="AA316" s="152">
        <f>'1 уровень'!AB2886</f>
        <v>130.95614</v>
      </c>
      <c r="AB316" s="152">
        <f>'1 уровень'!AC2886</f>
        <v>0</v>
      </c>
      <c r="AC316" s="152">
        <f>'1 уровень'!AD2886</f>
        <v>0</v>
      </c>
      <c r="AD316" s="570">
        <f>'1 уровень'!AE2886</f>
        <v>910.54264000000001</v>
      </c>
      <c r="AE316" s="152">
        <f>X316/W316*100</f>
        <v>116.79815389312154</v>
      </c>
      <c r="AF316" s="152">
        <f>AD316/W316*100</f>
        <v>116.79815389312154</v>
      </c>
      <c r="AG316" s="1224">
        <f>'1 уровень'!AF2886</f>
        <v>0</v>
      </c>
      <c r="AH316" s="1231">
        <f>'1 уровень'!AG2886</f>
        <v>0</v>
      </c>
      <c r="AI316" s="339">
        <f t="shared" si="54"/>
        <v>910542.64</v>
      </c>
      <c r="AJ316" s="339">
        <f t="shared" si="53"/>
        <v>0</v>
      </c>
      <c r="AK316" s="1119">
        <f t="shared" si="64"/>
        <v>1468.6087912087912</v>
      </c>
      <c r="AL316" s="139">
        <f t="shared" si="52"/>
        <v>1388.0223170731706</v>
      </c>
      <c r="AM316" s="139"/>
      <c r="AN316" s="428"/>
      <c r="AO316" s="139"/>
      <c r="AP316" s="139"/>
      <c r="AQ316" s="139"/>
      <c r="AR316" s="139"/>
      <c r="AS316" s="139"/>
      <c r="AT316" s="139"/>
      <c r="AU316" s="139"/>
      <c r="AV316" s="139"/>
      <c r="AW316" s="139"/>
      <c r="AX316" s="139"/>
      <c r="AY316" s="139"/>
      <c r="AZ316" s="139"/>
      <c r="BA316" s="139"/>
      <c r="BB316" s="139"/>
      <c r="BC316" s="139"/>
      <c r="BD316" s="139"/>
      <c r="BE316" s="139"/>
      <c r="BF316" s="139"/>
      <c r="BG316" s="139"/>
      <c r="BH316" s="139"/>
      <c r="BI316" s="139"/>
      <c r="BJ316" s="139"/>
      <c r="BK316" s="139"/>
      <c r="BL316" s="139"/>
      <c r="BM316" s="139"/>
      <c r="BN316" s="139"/>
      <c r="BO316" s="139"/>
      <c r="BP316" s="139"/>
      <c r="BQ316" s="139"/>
      <c r="BR316" s="139"/>
      <c r="BS316" s="139"/>
      <c r="BT316" s="139"/>
      <c r="BU316" s="139"/>
      <c r="BV316" s="139"/>
      <c r="BW316" s="139"/>
      <c r="BX316" s="139"/>
      <c r="BY316" s="139"/>
      <c r="BZ316" s="139"/>
      <c r="CA316" s="139"/>
      <c r="CB316" s="139"/>
      <c r="CC316" s="139"/>
      <c r="CD316" s="139"/>
      <c r="CE316" s="139"/>
      <c r="CF316" s="139"/>
      <c r="CG316" s="139"/>
      <c r="CH316" s="139"/>
      <c r="CI316" s="139"/>
      <c r="CJ316" s="139"/>
      <c r="CK316" s="139"/>
      <c r="CL316" s="139"/>
      <c r="CM316" s="139"/>
      <c r="CN316" s="139"/>
      <c r="CO316" s="139"/>
      <c r="CP316" s="139"/>
      <c r="CQ316" s="139"/>
      <c r="CR316" s="139"/>
      <c r="CS316" s="139"/>
      <c r="CT316" s="139"/>
      <c r="CU316" s="139"/>
      <c r="CV316" s="139"/>
      <c r="CW316" s="139"/>
      <c r="CX316" s="139"/>
      <c r="CY316" s="139"/>
      <c r="CZ316" s="139"/>
      <c r="DA316" s="139"/>
      <c r="DB316" s="139"/>
      <c r="DC316" s="139"/>
      <c r="DD316" s="139"/>
      <c r="DE316" s="139"/>
      <c r="DF316" s="139"/>
      <c r="DG316" s="139"/>
      <c r="DH316" s="139"/>
      <c r="DI316" s="139"/>
      <c r="DJ316" s="139"/>
      <c r="DK316" s="139"/>
      <c r="DL316" s="139"/>
      <c r="DM316" s="139"/>
      <c r="DN316" s="139"/>
      <c r="DO316" s="139"/>
      <c r="DP316" s="139"/>
      <c r="DQ316" s="139"/>
      <c r="DR316" s="139"/>
      <c r="DS316" s="139"/>
      <c r="DT316" s="139"/>
      <c r="DU316" s="139"/>
      <c r="DV316" s="139"/>
      <c r="DW316" s="139"/>
      <c r="DX316" s="139"/>
      <c r="DY316" s="139"/>
      <c r="DZ316" s="139"/>
      <c r="EA316" s="139"/>
      <c r="EB316" s="139"/>
      <c r="EC316" s="139"/>
      <c r="ED316" s="139"/>
      <c r="EE316" s="139"/>
      <c r="EF316" s="139"/>
      <c r="EG316" s="139"/>
      <c r="EH316" s="139"/>
      <c r="EI316" s="139"/>
      <c r="EJ316" s="139"/>
      <c r="EK316" s="139"/>
      <c r="EL316" s="139"/>
      <c r="EM316" s="139"/>
      <c r="EN316" s="139"/>
      <c r="EO316" s="139"/>
      <c r="EP316" s="139"/>
      <c r="EQ316" s="139"/>
      <c r="ER316" s="139"/>
      <c r="ES316" s="139"/>
      <c r="ET316" s="139"/>
      <c r="EU316" s="139"/>
      <c r="EV316" s="139"/>
      <c r="EW316" s="139"/>
      <c r="EX316" s="139"/>
      <c r="EY316" s="139"/>
      <c r="EZ316" s="139"/>
      <c r="FA316" s="139"/>
      <c r="FB316" s="139"/>
      <c r="FC316" s="139"/>
      <c r="FD316" s="139"/>
      <c r="FE316" s="139"/>
      <c r="FF316" s="139"/>
      <c r="FG316" s="139"/>
      <c r="FH316" s="139"/>
      <c r="FI316" s="139"/>
      <c r="FJ316" s="139"/>
      <c r="FK316" s="139"/>
      <c r="FL316" s="139"/>
      <c r="FM316" s="139"/>
      <c r="FN316" s="139"/>
      <c r="FO316" s="139"/>
      <c r="FP316" s="139"/>
      <c r="FQ316" s="139"/>
      <c r="FR316" s="139"/>
      <c r="FS316" s="139"/>
      <c r="FT316" s="139"/>
      <c r="FU316" s="139"/>
      <c r="FV316" s="139"/>
      <c r="FW316" s="139"/>
      <c r="FX316" s="139"/>
      <c r="FY316" s="139"/>
      <c r="FZ316" s="139"/>
      <c r="GA316" s="139"/>
      <c r="GB316" s="139"/>
      <c r="GC316" s="139"/>
      <c r="GD316" s="139"/>
      <c r="GE316" s="139"/>
      <c r="GF316" s="139"/>
      <c r="GG316" s="139"/>
      <c r="GH316" s="139"/>
      <c r="GI316" s="139"/>
      <c r="GJ316" s="139"/>
      <c r="GK316" s="139"/>
      <c r="GL316" s="139"/>
      <c r="GM316" s="139"/>
      <c r="GN316" s="139"/>
      <c r="GO316" s="139"/>
      <c r="GP316" s="139"/>
      <c r="GQ316" s="139"/>
      <c r="GR316" s="139"/>
      <c r="GS316" s="139"/>
      <c r="GT316" s="139"/>
    </row>
    <row r="317" spans="1:202" ht="72" x14ac:dyDescent="0.25">
      <c r="A317" s="19">
        <v>1</v>
      </c>
      <c r="B317" s="19">
        <f t="shared" si="60"/>
        <v>1</v>
      </c>
      <c r="C317" s="3671" t="s">
        <v>329</v>
      </c>
      <c r="D317" s="29">
        <f>'1 уровень'!E2887</f>
        <v>0</v>
      </c>
      <c r="E317" s="29">
        <f>'1 уровень'!F2887</f>
        <v>0</v>
      </c>
      <c r="F317" s="29">
        <f>'1 уровень'!G2887</f>
        <v>0</v>
      </c>
      <c r="G317" s="144">
        <f>'1 уровень'!H2887</f>
        <v>0</v>
      </c>
      <c r="H317" s="158">
        <f>'1 уровень'!I2887</f>
        <v>0</v>
      </c>
      <c r="I317" s="158">
        <f>'1 уровень'!J2887</f>
        <v>0</v>
      </c>
      <c r="J317" s="153">
        <f>'1 уровень'!K2887</f>
        <v>0</v>
      </c>
      <c r="K317" s="153">
        <f>'1 уровень'!L2887</f>
        <v>0</v>
      </c>
      <c r="L317" s="153">
        <f>'1 уровень'!M2887</f>
        <v>0</v>
      </c>
      <c r="M317" s="153">
        <f>'1 уровень'!N2887</f>
        <v>0</v>
      </c>
      <c r="N317" s="153">
        <f>'1 уровень'!O2887</f>
        <v>0</v>
      </c>
      <c r="O317" s="153">
        <f>'1 уровень'!P2887</f>
        <v>0</v>
      </c>
      <c r="P317" s="152">
        <f>'1 уровень'!Q2887</f>
        <v>0</v>
      </c>
      <c r="Q317" s="152">
        <f>'1 уровень'!R2887</f>
        <v>0</v>
      </c>
      <c r="R317" s="152">
        <f>'1 уровень'!S2887</f>
        <v>0</v>
      </c>
      <c r="S317" s="152">
        <f>'1 уровень'!T2887</f>
        <v>0</v>
      </c>
      <c r="T317" s="152">
        <f>'1 уровень'!U2887</f>
        <v>0</v>
      </c>
      <c r="U317" s="152">
        <f>'1 уровень'!V2887</f>
        <v>0</v>
      </c>
      <c r="V317" s="152">
        <f>'1 уровень'!W2887</f>
        <v>0</v>
      </c>
      <c r="W317" s="152">
        <f>'1 уровень'!X2887</f>
        <v>0</v>
      </c>
      <c r="X317" s="152">
        <f>'1 уровень'!Y2887</f>
        <v>0</v>
      </c>
      <c r="Y317" s="1003">
        <f>'1 уровень'!Z2887</f>
        <v>0</v>
      </c>
      <c r="Z317" s="152">
        <f>'1 уровень'!AA2887</f>
        <v>0</v>
      </c>
      <c r="AA317" s="152">
        <f>'1 уровень'!AB2887</f>
        <v>0</v>
      </c>
      <c r="AB317" s="152">
        <f>'1 уровень'!AC2887</f>
        <v>0</v>
      </c>
      <c r="AC317" s="152">
        <f>'1 уровень'!AD2887</f>
        <v>0</v>
      </c>
      <c r="AD317" s="570">
        <f>'1 уровень'!AE2887</f>
        <v>0</v>
      </c>
      <c r="AE317" s="152"/>
      <c r="AF317" s="152"/>
      <c r="AG317" s="1224">
        <f>'1 уровень'!AF2887</f>
        <v>0</v>
      </c>
      <c r="AH317" s="1231">
        <f>'1 уровень'!AG2887</f>
        <v>0</v>
      </c>
      <c r="AI317" s="339">
        <f t="shared" si="54"/>
        <v>0</v>
      </c>
      <c r="AJ317" s="339">
        <f t="shared" si="53"/>
        <v>0</v>
      </c>
      <c r="AK317" s="1119">
        <f t="shared" si="64"/>
        <v>0</v>
      </c>
      <c r="AL317" s="139" t="e">
        <f t="shared" ref="AL317:AL386" si="65">X317/F317*1000</f>
        <v>#DIV/0!</v>
      </c>
      <c r="AM317" s="139"/>
      <c r="AN317" s="428"/>
      <c r="AO317" s="139"/>
      <c r="AP317" s="139"/>
      <c r="AQ317" s="139"/>
      <c r="AR317" s="139"/>
      <c r="AS317" s="139"/>
      <c r="AT317" s="139"/>
      <c r="AU317" s="139"/>
      <c r="AV317" s="139"/>
      <c r="AW317" s="139"/>
      <c r="AX317" s="139"/>
      <c r="AY317" s="139"/>
      <c r="AZ317" s="139"/>
      <c r="BA317" s="139"/>
      <c r="BB317" s="139"/>
      <c r="BC317" s="139"/>
      <c r="BD317" s="139"/>
      <c r="BE317" s="139"/>
      <c r="BF317" s="139"/>
      <c r="BG317" s="139"/>
      <c r="BH317" s="139"/>
      <c r="BI317" s="139"/>
      <c r="BJ317" s="139"/>
      <c r="BK317" s="139"/>
      <c r="BL317" s="139"/>
      <c r="BM317" s="139"/>
      <c r="BN317" s="139"/>
      <c r="BO317" s="139"/>
      <c r="BP317" s="139"/>
      <c r="BQ317" s="139"/>
      <c r="BR317" s="139"/>
      <c r="BS317" s="139"/>
      <c r="BT317" s="139"/>
      <c r="BU317" s="139"/>
      <c r="BV317" s="139"/>
      <c r="BW317" s="139"/>
      <c r="BX317" s="139"/>
      <c r="BY317" s="139"/>
      <c r="BZ317" s="139"/>
      <c r="CA317" s="139"/>
      <c r="CB317" s="139"/>
      <c r="CC317" s="139"/>
      <c r="CD317" s="139"/>
      <c r="CE317" s="139"/>
      <c r="CF317" s="139"/>
      <c r="CG317" s="139"/>
      <c r="CH317" s="139"/>
      <c r="CI317" s="139"/>
      <c r="CJ317" s="139"/>
      <c r="CK317" s="139"/>
      <c r="CL317" s="139"/>
      <c r="CM317" s="139"/>
      <c r="CN317" s="139"/>
      <c r="CO317" s="139"/>
      <c r="CP317" s="139"/>
      <c r="CQ317" s="139"/>
      <c r="CR317" s="139"/>
      <c r="CS317" s="139"/>
      <c r="CT317" s="139"/>
      <c r="CU317" s="139"/>
      <c r="CV317" s="139"/>
      <c r="CW317" s="139"/>
      <c r="CX317" s="139"/>
      <c r="CY317" s="139"/>
      <c r="CZ317" s="139"/>
      <c r="DA317" s="139"/>
      <c r="DB317" s="139"/>
      <c r="DC317" s="139"/>
      <c r="DD317" s="139"/>
      <c r="DE317" s="139"/>
      <c r="DF317" s="139"/>
      <c r="DG317" s="139"/>
      <c r="DH317" s="139"/>
      <c r="DI317" s="139"/>
      <c r="DJ317" s="139"/>
      <c r="DK317" s="139"/>
      <c r="DL317" s="139"/>
      <c r="DM317" s="139"/>
      <c r="DN317" s="139"/>
      <c r="DO317" s="139"/>
      <c r="DP317" s="139"/>
      <c r="DQ317" s="139"/>
      <c r="DR317" s="139"/>
      <c r="DS317" s="139"/>
      <c r="DT317" s="139"/>
      <c r="DU317" s="139"/>
      <c r="DV317" s="139"/>
      <c r="DW317" s="139"/>
      <c r="DX317" s="139"/>
      <c r="DY317" s="139"/>
      <c r="DZ317" s="139"/>
      <c r="EA317" s="139"/>
      <c r="EB317" s="139"/>
      <c r="EC317" s="139"/>
      <c r="ED317" s="139"/>
      <c r="EE317" s="139"/>
      <c r="EF317" s="139"/>
      <c r="EG317" s="139"/>
      <c r="EH317" s="139"/>
      <c r="EI317" s="139"/>
      <c r="EJ317" s="139"/>
      <c r="EK317" s="139"/>
      <c r="EL317" s="139"/>
      <c r="EM317" s="139"/>
      <c r="EN317" s="139"/>
      <c r="EO317" s="139"/>
      <c r="EP317" s="139"/>
      <c r="EQ317" s="139"/>
      <c r="ER317" s="139"/>
      <c r="ES317" s="139"/>
      <c r="ET317" s="139"/>
      <c r="EU317" s="139"/>
      <c r="EV317" s="139"/>
      <c r="EW317" s="139"/>
      <c r="EX317" s="139"/>
      <c r="EY317" s="139"/>
      <c r="EZ317" s="139"/>
      <c r="FA317" s="139"/>
      <c r="FB317" s="139"/>
      <c r="FC317" s="139"/>
      <c r="FD317" s="139"/>
      <c r="FE317" s="139"/>
      <c r="FF317" s="139"/>
      <c r="FG317" s="139"/>
      <c r="FH317" s="139"/>
      <c r="FI317" s="139"/>
      <c r="FJ317" s="139"/>
      <c r="FK317" s="139"/>
      <c r="FL317" s="139"/>
      <c r="FM317" s="139"/>
      <c r="FN317" s="139"/>
      <c r="FO317" s="139"/>
      <c r="FP317" s="139"/>
      <c r="FQ317" s="139"/>
      <c r="FR317" s="139"/>
      <c r="FS317" s="139"/>
      <c r="FT317" s="139"/>
      <c r="FU317" s="139"/>
      <c r="FV317" s="139"/>
      <c r="FW317" s="139"/>
      <c r="FX317" s="139"/>
      <c r="FY317" s="139"/>
      <c r="FZ317" s="139"/>
      <c r="GA317" s="139"/>
      <c r="GB317" s="139"/>
      <c r="GC317" s="139"/>
      <c r="GD317" s="139"/>
      <c r="GE317" s="139"/>
      <c r="GF317" s="139"/>
      <c r="GG317" s="139"/>
      <c r="GH317" s="139"/>
      <c r="GI317" s="139"/>
      <c r="GJ317" s="139"/>
      <c r="GK317" s="139"/>
      <c r="GL317" s="139"/>
      <c r="GM317" s="139"/>
      <c r="GN317" s="139"/>
      <c r="GO317" s="139"/>
      <c r="GP317" s="139"/>
      <c r="GQ317" s="139"/>
      <c r="GR317" s="139"/>
      <c r="GS317" s="139"/>
      <c r="GT317" s="139"/>
    </row>
    <row r="318" spans="1:202" ht="86.25" x14ac:dyDescent="0.25">
      <c r="C318" s="813" t="s">
        <v>598</v>
      </c>
      <c r="D318" s="29">
        <f>'1 уровень'!E2888</f>
        <v>4842</v>
      </c>
      <c r="E318" s="29">
        <f>'1 уровень'!F2888</f>
        <v>2825</v>
      </c>
      <c r="F318" s="29">
        <f>'1 уровень'!G2888</f>
        <v>1371</v>
      </c>
      <c r="G318" s="144">
        <f>'1 уровень'!H2888</f>
        <v>48.530973451327434</v>
      </c>
      <c r="H318" s="158">
        <f>'1 уровень'!I2888</f>
        <v>0</v>
      </c>
      <c r="I318" s="158">
        <f>'1 уровень'!J2888</f>
        <v>0</v>
      </c>
      <c r="J318" s="153">
        <f>'1 уровень'!K2888</f>
        <v>0</v>
      </c>
      <c r="K318" s="153">
        <f>'1 уровень'!L2888</f>
        <v>0</v>
      </c>
      <c r="L318" s="153">
        <f>'1 уровень'!M2888</f>
        <v>0</v>
      </c>
      <c r="M318" s="153">
        <f>'1 уровень'!N2888</f>
        <v>0</v>
      </c>
      <c r="N318" s="153">
        <f>'1 уровень'!O2888</f>
        <v>0</v>
      </c>
      <c r="O318" s="153">
        <f>'1 уровень'!P2888</f>
        <v>0</v>
      </c>
      <c r="P318" s="152">
        <f>'1 уровень'!Q2888</f>
        <v>8599.5856800000001</v>
      </c>
      <c r="Q318" s="152">
        <f>'1 уровень'!R2888</f>
        <v>8599.5856800000001</v>
      </c>
      <c r="R318" s="152">
        <f>'1 уровень'!S2888</f>
        <v>8599.5856800000001</v>
      </c>
      <c r="S318" s="152">
        <f>'1 уровень'!T2888</f>
        <v>8599.5856800000001</v>
      </c>
      <c r="T318" s="152">
        <f>'1 уровень'!U2888</f>
        <v>8599.5856800000001</v>
      </c>
      <c r="U318" s="152">
        <f>'1 уровень'!V2888</f>
        <v>8599.5856800000001</v>
      </c>
      <c r="V318" s="152">
        <f>'1 уровень'!W2888</f>
        <v>8599.5856800000001</v>
      </c>
      <c r="W318" s="152">
        <f>'1 уровень'!X2888</f>
        <v>5016.4249800000007</v>
      </c>
      <c r="X318" s="152">
        <f>'1 уровень'!Y2888</f>
        <v>2434.95084</v>
      </c>
      <c r="Y318" s="1003">
        <f>'1 уровень'!Z2888</f>
        <v>0</v>
      </c>
      <c r="Z318" s="152">
        <f>'1 уровень'!AA2888</f>
        <v>0</v>
      </c>
      <c r="AA318" s="152">
        <f>'1 уровень'!AB2888</f>
        <v>-2581.4741400000007</v>
      </c>
      <c r="AB318" s="152">
        <f>'1 уровень'!AC2888</f>
        <v>0</v>
      </c>
      <c r="AC318" s="152">
        <f>'1 уровень'!AD2888</f>
        <v>0</v>
      </c>
      <c r="AD318" s="570">
        <f>'1 уровень'!AE2888</f>
        <v>2434.95084</v>
      </c>
      <c r="AE318" s="152"/>
      <c r="AF318" s="152"/>
      <c r="AG318" s="1224">
        <f>'1 уровень'!AF2888</f>
        <v>0</v>
      </c>
      <c r="AH318" s="1231">
        <f>'1 уровень'!AG2888</f>
        <v>0</v>
      </c>
      <c r="AI318" s="339">
        <f t="shared" si="54"/>
        <v>2434950.84</v>
      </c>
      <c r="AJ318" s="339">
        <f t="shared" si="53"/>
        <v>0</v>
      </c>
      <c r="AK318" s="1119"/>
      <c r="AL318" s="139"/>
      <c r="AM318" s="139"/>
      <c r="AN318" s="428"/>
      <c r="AO318" s="139"/>
      <c r="AP318" s="139"/>
      <c r="AQ318" s="139"/>
      <c r="AR318" s="139"/>
      <c r="AS318" s="139"/>
      <c r="AT318" s="139"/>
      <c r="AU318" s="139"/>
      <c r="AV318" s="139"/>
      <c r="AW318" s="139"/>
      <c r="AX318" s="139"/>
      <c r="AY318" s="139"/>
      <c r="AZ318" s="139"/>
      <c r="BA318" s="139"/>
      <c r="BB318" s="139"/>
      <c r="BC318" s="139"/>
      <c r="BD318" s="139"/>
      <c r="BE318" s="139"/>
      <c r="BF318" s="139"/>
      <c r="BG318" s="139"/>
      <c r="BH318" s="139"/>
      <c r="BI318" s="139"/>
      <c r="BJ318" s="139"/>
      <c r="BK318" s="139"/>
      <c r="BL318" s="139"/>
      <c r="BM318" s="139"/>
      <c r="BN318" s="139"/>
      <c r="BO318" s="139"/>
      <c r="BP318" s="139"/>
      <c r="BQ318" s="139"/>
      <c r="BR318" s="139"/>
      <c r="BS318" s="139"/>
      <c r="BT318" s="139"/>
      <c r="BU318" s="139"/>
      <c r="BV318" s="139"/>
      <c r="BW318" s="139"/>
      <c r="BX318" s="139"/>
      <c r="BY318" s="139"/>
      <c r="BZ318" s="139"/>
      <c r="CA318" s="139"/>
      <c r="CB318" s="139"/>
      <c r="CC318" s="139"/>
      <c r="CD318" s="139"/>
      <c r="CE318" s="139"/>
      <c r="CF318" s="139"/>
      <c r="CG318" s="139"/>
      <c r="CH318" s="139"/>
      <c r="CI318" s="139"/>
      <c r="CJ318" s="139"/>
      <c r="CK318" s="139"/>
      <c r="CL318" s="139"/>
      <c r="CM318" s="139"/>
      <c r="CN318" s="139"/>
      <c r="CO318" s="139"/>
      <c r="CP318" s="139"/>
      <c r="CQ318" s="139"/>
      <c r="CR318" s="139"/>
      <c r="CS318" s="139"/>
      <c r="CT318" s="139"/>
      <c r="CU318" s="139"/>
      <c r="CV318" s="139"/>
      <c r="CW318" s="139"/>
      <c r="CX318" s="139"/>
      <c r="CY318" s="139"/>
      <c r="CZ318" s="139"/>
      <c r="DA318" s="139"/>
      <c r="DB318" s="139"/>
      <c r="DC318" s="139"/>
      <c r="DD318" s="139"/>
      <c r="DE318" s="139"/>
      <c r="DF318" s="139"/>
      <c r="DG318" s="139"/>
      <c r="DH318" s="139"/>
      <c r="DI318" s="139"/>
      <c r="DJ318" s="139"/>
      <c r="DK318" s="139"/>
      <c r="DL318" s="139"/>
      <c r="DM318" s="139"/>
      <c r="DN318" s="139"/>
      <c r="DO318" s="139"/>
      <c r="DP318" s="139"/>
      <c r="DQ318" s="139"/>
      <c r="DR318" s="139"/>
      <c r="DS318" s="139"/>
      <c r="DT318" s="139"/>
      <c r="DU318" s="139"/>
      <c r="DV318" s="139"/>
      <c r="DW318" s="139"/>
      <c r="DX318" s="139"/>
      <c r="DY318" s="139"/>
      <c r="DZ318" s="139"/>
      <c r="EA318" s="139"/>
      <c r="EB318" s="139"/>
      <c r="EC318" s="139"/>
      <c r="ED318" s="139"/>
      <c r="EE318" s="139"/>
      <c r="EF318" s="139"/>
      <c r="EG318" s="139"/>
      <c r="EH318" s="139"/>
      <c r="EI318" s="139"/>
      <c r="EJ318" s="139"/>
      <c r="EK318" s="139"/>
      <c r="EL318" s="139"/>
      <c r="EM318" s="139"/>
      <c r="EN318" s="139"/>
      <c r="EO318" s="139"/>
      <c r="EP318" s="139"/>
      <c r="EQ318" s="139"/>
      <c r="ER318" s="139"/>
      <c r="ES318" s="139"/>
      <c r="ET318" s="139"/>
      <c r="EU318" s="139"/>
      <c r="EV318" s="139"/>
      <c r="EW318" s="139"/>
      <c r="EX318" s="139"/>
      <c r="EY318" s="139"/>
      <c r="EZ318" s="139"/>
      <c r="FA318" s="139"/>
      <c r="FB318" s="139"/>
      <c r="FC318" s="139"/>
      <c r="FD318" s="139"/>
      <c r="FE318" s="139"/>
      <c r="FF318" s="139"/>
      <c r="FG318" s="139"/>
      <c r="FH318" s="139"/>
      <c r="FI318" s="139"/>
      <c r="FJ318" s="139"/>
      <c r="FK318" s="139"/>
      <c r="FL318" s="139"/>
      <c r="FM318" s="139"/>
      <c r="FN318" s="139"/>
      <c r="FO318" s="139"/>
      <c r="FP318" s="139"/>
      <c r="FQ318" s="139"/>
      <c r="FR318" s="139"/>
      <c r="FS318" s="139"/>
      <c r="FT318" s="139"/>
      <c r="FU318" s="139"/>
      <c r="FV318" s="139"/>
      <c r="FW318" s="139"/>
      <c r="FX318" s="139"/>
      <c r="FY318" s="139"/>
      <c r="FZ318" s="139"/>
      <c r="GA318" s="139"/>
      <c r="GB318" s="139"/>
      <c r="GC318" s="139"/>
      <c r="GD318" s="139"/>
      <c r="GE318" s="139"/>
      <c r="GF318" s="139"/>
      <c r="GG318" s="139"/>
      <c r="GH318" s="139"/>
      <c r="GI318" s="139"/>
      <c r="GJ318" s="139"/>
      <c r="GK318" s="139"/>
      <c r="GL318" s="139"/>
      <c r="GM318" s="139"/>
      <c r="GN318" s="139"/>
      <c r="GO318" s="139"/>
      <c r="GP318" s="139"/>
      <c r="GQ318" s="139"/>
      <c r="GR318" s="139"/>
      <c r="GS318" s="139"/>
      <c r="GT318" s="139"/>
    </row>
    <row r="319" spans="1:202" x14ac:dyDescent="0.25">
      <c r="A319" s="19">
        <v>1</v>
      </c>
      <c r="B319" s="19">
        <f>B317</f>
        <v>1</v>
      </c>
      <c r="C319" s="3670" t="s">
        <v>272</v>
      </c>
      <c r="D319" s="29">
        <f>'1 уровень'!E2889</f>
        <v>30186</v>
      </c>
      <c r="E319" s="29">
        <f>'1 уровень'!F2889</f>
        <v>17608.75</v>
      </c>
      <c r="F319" s="29">
        <f>'1 уровень'!G2889</f>
        <v>16971.2</v>
      </c>
      <c r="G319" s="144">
        <f>'1 уровень'!H2889</f>
        <v>96.379356853836867</v>
      </c>
      <c r="H319" s="158">
        <f>'1 уровень'!I2889</f>
        <v>0</v>
      </c>
      <c r="I319" s="158">
        <f>'1 уровень'!J2889</f>
        <v>0</v>
      </c>
      <c r="J319" s="153">
        <f>'1 уровень'!K2889</f>
        <v>0</v>
      </c>
      <c r="K319" s="153">
        <f>'1 уровень'!L2889</f>
        <v>0</v>
      </c>
      <c r="L319" s="153">
        <f>'1 уровень'!M2889</f>
        <v>0</v>
      </c>
      <c r="M319" s="153">
        <f>'1 уровень'!N2889</f>
        <v>0</v>
      </c>
      <c r="N319" s="153">
        <f>'1 уровень'!O2889</f>
        <v>0</v>
      </c>
      <c r="O319" s="153">
        <f>'1 уровень'!P2889</f>
        <v>0</v>
      </c>
      <c r="P319" s="152">
        <f>'1 уровень'!Q2889</f>
        <v>0</v>
      </c>
      <c r="Q319" s="152">
        <f>'1 уровень'!R2889</f>
        <v>0</v>
      </c>
      <c r="R319" s="152">
        <f>'1 уровень'!S2889</f>
        <v>0</v>
      </c>
      <c r="S319" s="152">
        <f>'1 уровень'!T2889</f>
        <v>0</v>
      </c>
      <c r="T319" s="152">
        <f>'1 уровень'!U2889</f>
        <v>0</v>
      </c>
      <c r="U319" s="152">
        <f>'1 уровень'!V2889</f>
        <v>0</v>
      </c>
      <c r="V319" s="152">
        <f>'1 уровень'!W2889</f>
        <v>0</v>
      </c>
      <c r="W319" s="152">
        <f>'1 уровень'!X2889</f>
        <v>0</v>
      </c>
      <c r="X319" s="152">
        <f>'1 уровень'!Y2889</f>
        <v>0</v>
      </c>
      <c r="Y319" s="1003">
        <f>'1 уровень'!Z2889</f>
        <v>0</v>
      </c>
      <c r="Z319" s="152">
        <f>'1 уровень'!AA2889</f>
        <v>0</v>
      </c>
      <c r="AA319" s="152">
        <f>'1 уровень'!AB2889</f>
        <v>0</v>
      </c>
      <c r="AB319" s="152">
        <f>'1 уровень'!AC2889</f>
        <v>0</v>
      </c>
      <c r="AC319" s="152">
        <f>'1 уровень'!AD2889</f>
        <v>0</v>
      </c>
      <c r="AD319" s="570">
        <f>'1 уровень'!AE2889</f>
        <v>0</v>
      </c>
      <c r="AE319" s="152"/>
      <c r="AF319" s="152"/>
      <c r="AG319" s="1224">
        <f>'1 уровень'!AF2889</f>
        <v>0</v>
      </c>
      <c r="AH319" s="1231">
        <f>'1 уровень'!AG2889</f>
        <v>0</v>
      </c>
      <c r="AI319" s="339">
        <f t="shared" si="54"/>
        <v>0</v>
      </c>
      <c r="AJ319" s="339">
        <f t="shared" si="53"/>
        <v>0</v>
      </c>
      <c r="AK319" s="1119">
        <f t="shared" ref="AK319:AK331" si="66">IF(P319&gt;0,P319*1000/D319,0)</f>
        <v>0</v>
      </c>
      <c r="AL319" s="139">
        <f t="shared" si="65"/>
        <v>0</v>
      </c>
      <c r="AM319" s="139"/>
      <c r="AN319" s="428"/>
      <c r="AO319" s="139"/>
      <c r="AP319" s="139"/>
      <c r="AQ319" s="139"/>
      <c r="AR319" s="139"/>
      <c r="AS319" s="139"/>
      <c r="AT319" s="139"/>
      <c r="AU319" s="139"/>
      <c r="AV319" s="139"/>
      <c r="AW319" s="139"/>
      <c r="AX319" s="139"/>
      <c r="AY319" s="139"/>
      <c r="AZ319" s="139"/>
      <c r="BA319" s="139"/>
      <c r="BB319" s="139"/>
      <c r="BC319" s="139"/>
      <c r="BD319" s="139"/>
      <c r="BE319" s="139"/>
      <c r="BF319" s="139"/>
      <c r="BG319" s="139"/>
      <c r="BH319" s="139"/>
      <c r="BI319" s="139"/>
      <c r="BJ319" s="139"/>
      <c r="BK319" s="139"/>
      <c r="BL319" s="139"/>
      <c r="BM319" s="139"/>
      <c r="BN319" s="139"/>
      <c r="BO319" s="139"/>
      <c r="BP319" s="139"/>
      <c r="BQ319" s="139"/>
      <c r="BR319" s="139"/>
      <c r="BS319" s="139"/>
      <c r="BT319" s="139"/>
      <c r="BU319" s="139"/>
      <c r="BV319" s="139"/>
      <c r="BW319" s="139"/>
      <c r="BX319" s="139"/>
      <c r="BY319" s="139"/>
      <c r="BZ319" s="139"/>
      <c r="CA319" s="139"/>
      <c r="CB319" s="139"/>
      <c r="CC319" s="139"/>
      <c r="CD319" s="139"/>
      <c r="CE319" s="139"/>
      <c r="CF319" s="139"/>
      <c r="CG319" s="139"/>
      <c r="CH319" s="139"/>
      <c r="CI319" s="139"/>
      <c r="CJ319" s="139"/>
      <c r="CK319" s="139"/>
      <c r="CL319" s="139"/>
      <c r="CM319" s="139"/>
      <c r="CN319" s="139"/>
      <c r="CO319" s="139"/>
      <c r="CP319" s="139"/>
      <c r="CQ319" s="139"/>
      <c r="CR319" s="139"/>
      <c r="CS319" s="139"/>
      <c r="CT319" s="139"/>
      <c r="CU319" s="139"/>
      <c r="CV319" s="139"/>
      <c r="CW319" s="139"/>
      <c r="CX319" s="139"/>
      <c r="CY319" s="139"/>
      <c r="CZ319" s="139"/>
      <c r="DA319" s="139"/>
      <c r="DB319" s="139"/>
      <c r="DC319" s="139"/>
      <c r="DD319" s="139"/>
      <c r="DE319" s="139"/>
      <c r="DF319" s="139"/>
      <c r="DG319" s="139"/>
      <c r="DH319" s="139"/>
      <c r="DI319" s="139"/>
      <c r="DJ319" s="139"/>
      <c r="DK319" s="139"/>
      <c r="DL319" s="139"/>
      <c r="DM319" s="139"/>
      <c r="DN319" s="139"/>
      <c r="DO319" s="139"/>
      <c r="DP319" s="139"/>
      <c r="DQ319" s="139"/>
      <c r="DR319" s="139"/>
      <c r="DS319" s="139"/>
      <c r="DT319" s="139"/>
      <c r="DU319" s="139"/>
      <c r="DV319" s="139"/>
      <c r="DW319" s="139"/>
      <c r="DX319" s="139"/>
      <c r="DY319" s="139"/>
      <c r="DZ319" s="139"/>
      <c r="EA319" s="139"/>
      <c r="EB319" s="139"/>
      <c r="EC319" s="139"/>
      <c r="ED319" s="139"/>
      <c r="EE319" s="139"/>
      <c r="EF319" s="139"/>
      <c r="EG319" s="139"/>
      <c r="EH319" s="139"/>
      <c r="EI319" s="139"/>
      <c r="EJ319" s="139"/>
      <c r="EK319" s="139"/>
      <c r="EL319" s="139"/>
      <c r="EM319" s="139"/>
      <c r="EN319" s="139"/>
      <c r="EO319" s="139"/>
      <c r="EP319" s="139"/>
      <c r="EQ319" s="139"/>
      <c r="ER319" s="139"/>
      <c r="ES319" s="139"/>
      <c r="ET319" s="139"/>
      <c r="EU319" s="139"/>
      <c r="EV319" s="139"/>
      <c r="EW319" s="139"/>
      <c r="EX319" s="139"/>
      <c r="EY319" s="139"/>
      <c r="EZ319" s="139"/>
      <c r="FA319" s="139"/>
      <c r="FB319" s="139"/>
      <c r="FC319" s="139"/>
      <c r="FD319" s="139"/>
      <c r="FE319" s="139"/>
      <c r="FF319" s="139"/>
      <c r="FG319" s="139"/>
      <c r="FH319" s="139"/>
      <c r="FI319" s="139"/>
      <c r="FJ319" s="139"/>
      <c r="FK319" s="139"/>
      <c r="FL319" s="139"/>
      <c r="FM319" s="139"/>
      <c r="FN319" s="139"/>
      <c r="FO319" s="139"/>
      <c r="FP319" s="139"/>
      <c r="FQ319" s="139"/>
      <c r="FR319" s="139"/>
      <c r="FS319" s="139"/>
      <c r="FT319" s="139"/>
      <c r="FU319" s="139"/>
      <c r="FV319" s="139"/>
      <c r="FW319" s="139"/>
      <c r="FX319" s="139"/>
      <c r="FY319" s="139"/>
      <c r="FZ319" s="139"/>
      <c r="GA319" s="139"/>
      <c r="GB319" s="139"/>
      <c r="GC319" s="139"/>
      <c r="GD319" s="139"/>
      <c r="GE319" s="139"/>
      <c r="GF319" s="139"/>
      <c r="GG319" s="139"/>
      <c r="GH319" s="139"/>
      <c r="GI319" s="139"/>
      <c r="GJ319" s="139"/>
      <c r="GK319" s="139"/>
      <c r="GL319" s="139"/>
      <c r="GM319" s="139"/>
      <c r="GN319" s="139"/>
      <c r="GO319" s="139"/>
      <c r="GP319" s="139"/>
      <c r="GQ319" s="139"/>
      <c r="GR319" s="139"/>
      <c r="GS319" s="139"/>
      <c r="GT319" s="139"/>
    </row>
    <row r="320" spans="1:202" ht="29.25" x14ac:dyDescent="0.25">
      <c r="A320" s="19">
        <v>1</v>
      </c>
      <c r="B320" s="19">
        <f t="shared" si="60"/>
        <v>1</v>
      </c>
      <c r="C320" s="303" t="s">
        <v>287</v>
      </c>
      <c r="D320" s="29">
        <f>'1 уровень'!E2890</f>
        <v>12842</v>
      </c>
      <c r="E320" s="29">
        <f>'1 уровень'!F2890</f>
        <v>7491</v>
      </c>
      <c r="F320" s="29">
        <f>'1 уровень'!G2890</f>
        <v>3703</v>
      </c>
      <c r="G320" s="144">
        <f>'1 уровень'!H2890</f>
        <v>49.43265251635296</v>
      </c>
      <c r="H320" s="158">
        <f>'1 уровень'!I2890</f>
        <v>0</v>
      </c>
      <c r="I320" s="158">
        <f>'1 уровень'!J2890</f>
        <v>0</v>
      </c>
      <c r="J320" s="153">
        <f>'1 уровень'!K2890</f>
        <v>0</v>
      </c>
      <c r="K320" s="153">
        <f>'1 уровень'!L2890</f>
        <v>0</v>
      </c>
      <c r="L320" s="153">
        <f>'1 уровень'!M2890</f>
        <v>0</v>
      </c>
      <c r="M320" s="153">
        <f>'1 уровень'!N2890</f>
        <v>0</v>
      </c>
      <c r="N320" s="153">
        <f>'1 уровень'!O2890</f>
        <v>0</v>
      </c>
      <c r="O320" s="153">
        <f>'1 уровень'!P2890</f>
        <v>0</v>
      </c>
      <c r="P320" s="152">
        <f>'1 уровень'!Q2890</f>
        <v>0</v>
      </c>
      <c r="Q320" s="152">
        <f>'1 уровень'!R2890</f>
        <v>0</v>
      </c>
      <c r="R320" s="152">
        <f>'1 уровень'!S2890</f>
        <v>0</v>
      </c>
      <c r="S320" s="152">
        <f>'1 уровень'!T2890</f>
        <v>0</v>
      </c>
      <c r="T320" s="152">
        <f>'1 уровень'!U2890</f>
        <v>0</v>
      </c>
      <c r="U320" s="152">
        <f>'1 уровень'!V2890</f>
        <v>0</v>
      </c>
      <c r="V320" s="152">
        <f>'1 уровень'!W2890</f>
        <v>0</v>
      </c>
      <c r="W320" s="152">
        <f>'1 уровень'!X2890</f>
        <v>0</v>
      </c>
      <c r="X320" s="152">
        <f>'1 уровень'!Y2890</f>
        <v>0</v>
      </c>
      <c r="Y320" s="1003">
        <f>'1 уровень'!Z2890</f>
        <v>0</v>
      </c>
      <c r="Z320" s="152">
        <f>'1 уровень'!AA2890</f>
        <v>0</v>
      </c>
      <c r="AA320" s="152">
        <f>'1 уровень'!AB2890</f>
        <v>0</v>
      </c>
      <c r="AB320" s="152">
        <f>'1 уровень'!AC2890</f>
        <v>0</v>
      </c>
      <c r="AC320" s="152">
        <f>'1 уровень'!AD2890</f>
        <v>0</v>
      </c>
      <c r="AD320" s="570">
        <f>'1 уровень'!AE2890</f>
        <v>0</v>
      </c>
      <c r="AE320" s="152"/>
      <c r="AF320" s="152"/>
      <c r="AG320" s="1224">
        <f>'1 уровень'!AF2890</f>
        <v>0</v>
      </c>
      <c r="AH320" s="1231">
        <f>'1 уровень'!AG2890</f>
        <v>0</v>
      </c>
      <c r="AI320" s="339">
        <f t="shared" si="54"/>
        <v>0</v>
      </c>
      <c r="AJ320" s="339">
        <f t="shared" si="53"/>
        <v>0</v>
      </c>
      <c r="AK320" s="1119">
        <f t="shared" si="66"/>
        <v>0</v>
      </c>
      <c r="AL320" s="139">
        <f t="shared" si="65"/>
        <v>0</v>
      </c>
      <c r="AM320" s="139"/>
      <c r="AN320" s="428"/>
      <c r="AO320" s="139"/>
      <c r="AP320" s="139"/>
      <c r="AQ320" s="139"/>
      <c r="AR320" s="139"/>
      <c r="AS320" s="139"/>
      <c r="AT320" s="139"/>
      <c r="AU320" s="139"/>
      <c r="AV320" s="139"/>
      <c r="AW320" s="139"/>
      <c r="AX320" s="139"/>
      <c r="AY320" s="139"/>
      <c r="AZ320" s="139"/>
      <c r="BA320" s="139"/>
      <c r="BB320" s="139"/>
      <c r="BC320" s="139"/>
      <c r="BD320" s="139"/>
      <c r="BE320" s="139"/>
      <c r="BF320" s="139"/>
      <c r="BG320" s="139"/>
      <c r="BH320" s="139"/>
      <c r="BI320" s="139"/>
      <c r="BJ320" s="139"/>
      <c r="BK320" s="139"/>
      <c r="BL320" s="139"/>
      <c r="BM320" s="139"/>
      <c r="BN320" s="139"/>
      <c r="BO320" s="139"/>
      <c r="BP320" s="139"/>
      <c r="BQ320" s="139"/>
      <c r="BR320" s="139"/>
      <c r="BS320" s="139"/>
      <c r="BT320" s="139"/>
      <c r="BU320" s="139"/>
      <c r="BV320" s="139"/>
      <c r="BW320" s="139"/>
      <c r="BX320" s="139"/>
      <c r="BY320" s="139"/>
      <c r="BZ320" s="139"/>
      <c r="CA320" s="139"/>
      <c r="CB320" s="139"/>
      <c r="CC320" s="139"/>
      <c r="CD320" s="139"/>
      <c r="CE320" s="139"/>
      <c r="CF320" s="139"/>
      <c r="CG320" s="139"/>
      <c r="CH320" s="139"/>
      <c r="CI320" s="139"/>
      <c r="CJ320" s="139"/>
      <c r="CK320" s="139"/>
      <c r="CL320" s="139"/>
      <c r="CM320" s="139"/>
      <c r="CN320" s="139"/>
      <c r="CO320" s="139"/>
      <c r="CP320" s="139"/>
      <c r="CQ320" s="139"/>
      <c r="CR320" s="139"/>
      <c r="CS320" s="139"/>
      <c r="CT320" s="139"/>
      <c r="CU320" s="139"/>
      <c r="CV320" s="139"/>
      <c r="CW320" s="139"/>
      <c r="CX320" s="139"/>
      <c r="CY320" s="139"/>
      <c r="CZ320" s="139"/>
      <c r="DA320" s="139"/>
      <c r="DB320" s="139"/>
      <c r="DC320" s="139"/>
      <c r="DD320" s="139"/>
      <c r="DE320" s="139"/>
      <c r="DF320" s="139"/>
      <c r="DG320" s="139"/>
      <c r="DH320" s="139"/>
      <c r="DI320" s="139"/>
      <c r="DJ320" s="139"/>
      <c r="DK320" s="139"/>
      <c r="DL320" s="139"/>
      <c r="DM320" s="139"/>
      <c r="DN320" s="139"/>
      <c r="DO320" s="139"/>
      <c r="DP320" s="139"/>
      <c r="DQ320" s="139"/>
      <c r="DR320" s="139"/>
      <c r="DS320" s="139"/>
      <c r="DT320" s="139"/>
      <c r="DU320" s="139"/>
      <c r="DV320" s="139"/>
      <c r="DW320" s="139"/>
      <c r="DX320" s="139"/>
      <c r="DY320" s="139"/>
      <c r="DZ320" s="139"/>
      <c r="EA320" s="139"/>
      <c r="EB320" s="139"/>
      <c r="EC320" s="139"/>
      <c r="ED320" s="139"/>
      <c r="EE320" s="139"/>
      <c r="EF320" s="139"/>
      <c r="EG320" s="139"/>
      <c r="EH320" s="139"/>
      <c r="EI320" s="139"/>
      <c r="EJ320" s="139"/>
      <c r="EK320" s="139"/>
      <c r="EL320" s="139"/>
      <c r="EM320" s="139"/>
      <c r="EN320" s="139"/>
      <c r="EO320" s="139"/>
      <c r="EP320" s="139"/>
      <c r="EQ320" s="139"/>
      <c r="ER320" s="139"/>
      <c r="ES320" s="139"/>
      <c r="ET320" s="139"/>
      <c r="EU320" s="139"/>
      <c r="EV320" s="139"/>
      <c r="EW320" s="139"/>
      <c r="EX320" s="139"/>
      <c r="EY320" s="139"/>
      <c r="EZ320" s="139"/>
      <c r="FA320" s="139"/>
      <c r="FB320" s="139"/>
      <c r="FC320" s="139"/>
      <c r="FD320" s="139"/>
      <c r="FE320" s="139"/>
      <c r="FF320" s="139"/>
      <c r="FG320" s="139"/>
      <c r="FH320" s="139"/>
      <c r="FI320" s="139"/>
      <c r="FJ320" s="139"/>
      <c r="FK320" s="139"/>
      <c r="FL320" s="139"/>
      <c r="FM320" s="139"/>
      <c r="FN320" s="139"/>
      <c r="FO320" s="139"/>
      <c r="FP320" s="139"/>
      <c r="FQ320" s="139"/>
      <c r="FR320" s="139"/>
      <c r="FS320" s="139"/>
      <c r="FT320" s="139"/>
      <c r="FU320" s="139"/>
      <c r="FV320" s="139"/>
      <c r="FW320" s="139"/>
      <c r="FX320" s="139"/>
      <c r="FY320" s="139"/>
      <c r="FZ320" s="139"/>
      <c r="GA320" s="139"/>
      <c r="GB320" s="139"/>
      <c r="GC320" s="139"/>
      <c r="GD320" s="139"/>
      <c r="GE320" s="139"/>
      <c r="GF320" s="139"/>
      <c r="GG320" s="139"/>
      <c r="GH320" s="139"/>
      <c r="GI320" s="139"/>
      <c r="GJ320" s="139"/>
      <c r="GK320" s="139"/>
      <c r="GL320" s="139"/>
      <c r="GM320" s="139"/>
      <c r="GN320" s="139"/>
      <c r="GO320" s="139"/>
      <c r="GP320" s="139"/>
      <c r="GQ320" s="139"/>
      <c r="GR320" s="139"/>
      <c r="GS320" s="139"/>
      <c r="GT320" s="139"/>
    </row>
    <row r="321" spans="1:202" ht="29.25" x14ac:dyDescent="0.25">
      <c r="A321" s="19">
        <v>1</v>
      </c>
      <c r="B321" s="19">
        <f t="shared" si="60"/>
        <v>1</v>
      </c>
      <c r="C321" s="303" t="s">
        <v>273</v>
      </c>
      <c r="D321" s="29">
        <f>'1 уровень'!E2891</f>
        <v>23437.212765957447</v>
      </c>
      <c r="E321" s="29">
        <f>'1 уровень'!F2891</f>
        <v>13536.881796690308</v>
      </c>
      <c r="F321" s="29">
        <f>'1 уровень'!G2891</f>
        <v>8641.9287234042549</v>
      </c>
      <c r="G321" s="144">
        <f>'1 уровень'!H2891</f>
        <v>63.839877256793052</v>
      </c>
      <c r="H321" s="158">
        <f>'1 уровень'!I2891</f>
        <v>0</v>
      </c>
      <c r="I321" s="158">
        <f>'1 уровень'!J2891</f>
        <v>0</v>
      </c>
      <c r="J321" s="153">
        <f>'1 уровень'!K2891</f>
        <v>0</v>
      </c>
      <c r="K321" s="153">
        <f>'1 уровень'!L2891</f>
        <v>0</v>
      </c>
      <c r="L321" s="153">
        <f>'1 уровень'!M2891</f>
        <v>0</v>
      </c>
      <c r="M321" s="153">
        <f>'1 уровень'!N2891</f>
        <v>0</v>
      </c>
      <c r="N321" s="153">
        <f>'1 уровень'!O2891</f>
        <v>0</v>
      </c>
      <c r="O321" s="153">
        <f>'1 уровень'!P2891</f>
        <v>0</v>
      </c>
      <c r="P321" s="152">
        <f>'1 уровень'!Q2891</f>
        <v>0</v>
      </c>
      <c r="Q321" s="152">
        <f>'1 уровень'!R2891</f>
        <v>0</v>
      </c>
      <c r="R321" s="152">
        <f>'1 уровень'!S2891</f>
        <v>0</v>
      </c>
      <c r="S321" s="152">
        <f>'1 уровень'!T2891</f>
        <v>0</v>
      </c>
      <c r="T321" s="152">
        <f>'1 уровень'!U2891</f>
        <v>0</v>
      </c>
      <c r="U321" s="152">
        <f>'1 уровень'!V2891</f>
        <v>0</v>
      </c>
      <c r="V321" s="152">
        <f>'1 уровень'!W2891</f>
        <v>0</v>
      </c>
      <c r="W321" s="152">
        <f>'1 уровень'!X2891</f>
        <v>0</v>
      </c>
      <c r="X321" s="152">
        <f>'1 уровень'!Y2891</f>
        <v>0</v>
      </c>
      <c r="Y321" s="1003">
        <f>'1 уровень'!Z2891</f>
        <v>0</v>
      </c>
      <c r="Z321" s="152">
        <f>'1 уровень'!AA2891</f>
        <v>0</v>
      </c>
      <c r="AA321" s="152">
        <f>'1 уровень'!AB2891</f>
        <v>0</v>
      </c>
      <c r="AB321" s="152">
        <f>'1 уровень'!AC2891</f>
        <v>0</v>
      </c>
      <c r="AC321" s="152">
        <f>'1 уровень'!AD2891</f>
        <v>0</v>
      </c>
      <c r="AD321" s="570">
        <f>'1 уровень'!AE2891</f>
        <v>0</v>
      </c>
      <c r="AE321" s="152"/>
      <c r="AF321" s="152"/>
      <c r="AG321" s="1224">
        <f>'1 уровень'!AF2891</f>
        <v>0</v>
      </c>
      <c r="AH321" s="1231">
        <f>'1 уровень'!AG2891</f>
        <v>0</v>
      </c>
      <c r="AI321" s="339">
        <f t="shared" si="54"/>
        <v>0</v>
      </c>
      <c r="AJ321" s="339">
        <f t="shared" si="53"/>
        <v>0</v>
      </c>
      <c r="AK321" s="1119">
        <f t="shared" si="66"/>
        <v>0</v>
      </c>
      <c r="AL321" s="139">
        <f t="shared" si="65"/>
        <v>0</v>
      </c>
      <c r="AM321" s="139"/>
      <c r="AN321" s="428"/>
      <c r="AO321" s="139"/>
      <c r="AP321" s="139"/>
      <c r="AQ321" s="139"/>
      <c r="AR321" s="139"/>
      <c r="AS321" s="139"/>
      <c r="AT321" s="139"/>
      <c r="AU321" s="139"/>
      <c r="AV321" s="139"/>
      <c r="AW321" s="139"/>
      <c r="AX321" s="139"/>
      <c r="AY321" s="139"/>
      <c r="AZ321" s="139"/>
      <c r="BA321" s="139"/>
      <c r="BB321" s="139"/>
      <c r="BC321" s="139"/>
      <c r="BD321" s="139"/>
      <c r="BE321" s="139"/>
      <c r="BF321" s="139"/>
      <c r="BG321" s="139"/>
      <c r="BH321" s="139"/>
      <c r="BI321" s="139"/>
      <c r="BJ321" s="139"/>
      <c r="BK321" s="139"/>
      <c r="BL321" s="139"/>
      <c r="BM321" s="139"/>
      <c r="BN321" s="139"/>
      <c r="BO321" s="139"/>
      <c r="BP321" s="139"/>
      <c r="BQ321" s="139"/>
      <c r="BR321" s="139"/>
      <c r="BS321" s="139"/>
      <c r="BT321" s="139"/>
      <c r="BU321" s="139"/>
      <c r="BV321" s="139"/>
      <c r="BW321" s="139"/>
      <c r="BX321" s="139"/>
      <c r="BY321" s="139"/>
      <c r="BZ321" s="139"/>
      <c r="CA321" s="139"/>
      <c r="CB321" s="139"/>
      <c r="CC321" s="139"/>
      <c r="CD321" s="139"/>
      <c r="CE321" s="139"/>
      <c r="CF321" s="139"/>
      <c r="CG321" s="139"/>
      <c r="CH321" s="139"/>
      <c r="CI321" s="139"/>
      <c r="CJ321" s="139"/>
      <c r="CK321" s="139"/>
      <c r="CL321" s="139"/>
      <c r="CM321" s="139"/>
      <c r="CN321" s="139"/>
      <c r="CO321" s="139"/>
      <c r="CP321" s="139"/>
      <c r="CQ321" s="139"/>
      <c r="CR321" s="139"/>
      <c r="CS321" s="139"/>
      <c r="CT321" s="139"/>
      <c r="CU321" s="139"/>
      <c r="CV321" s="139"/>
      <c r="CW321" s="139"/>
      <c r="CX321" s="139"/>
      <c r="CY321" s="139"/>
      <c r="CZ321" s="139"/>
      <c r="DA321" s="139"/>
      <c r="DB321" s="139"/>
      <c r="DC321" s="139"/>
      <c r="DD321" s="139"/>
      <c r="DE321" s="139"/>
      <c r="DF321" s="139"/>
      <c r="DG321" s="139"/>
      <c r="DH321" s="139"/>
      <c r="DI321" s="139"/>
      <c r="DJ321" s="139"/>
      <c r="DK321" s="139"/>
      <c r="DL321" s="139"/>
      <c r="DM321" s="139"/>
      <c r="DN321" s="139"/>
      <c r="DO321" s="139"/>
      <c r="DP321" s="139"/>
      <c r="DQ321" s="139"/>
      <c r="DR321" s="139"/>
      <c r="DS321" s="139"/>
      <c r="DT321" s="139"/>
      <c r="DU321" s="139"/>
      <c r="DV321" s="139"/>
      <c r="DW321" s="139"/>
      <c r="DX321" s="139"/>
      <c r="DY321" s="139"/>
      <c r="DZ321" s="139"/>
      <c r="EA321" s="139"/>
      <c r="EB321" s="139"/>
      <c r="EC321" s="139"/>
      <c r="ED321" s="139"/>
      <c r="EE321" s="139"/>
      <c r="EF321" s="139"/>
      <c r="EG321" s="139"/>
      <c r="EH321" s="139"/>
      <c r="EI321" s="139"/>
      <c r="EJ321" s="139"/>
      <c r="EK321" s="139"/>
      <c r="EL321" s="139"/>
      <c r="EM321" s="139"/>
      <c r="EN321" s="139"/>
      <c r="EO321" s="139"/>
      <c r="EP321" s="139"/>
      <c r="EQ321" s="139"/>
      <c r="ER321" s="139"/>
      <c r="ES321" s="139"/>
      <c r="ET321" s="139"/>
      <c r="EU321" s="139"/>
      <c r="EV321" s="139"/>
      <c r="EW321" s="139"/>
      <c r="EX321" s="139"/>
      <c r="EY321" s="139"/>
      <c r="EZ321" s="139"/>
      <c r="FA321" s="139"/>
      <c r="FB321" s="139"/>
      <c r="FC321" s="139"/>
      <c r="FD321" s="139"/>
      <c r="FE321" s="139"/>
      <c r="FF321" s="139"/>
      <c r="FG321" s="139"/>
      <c r="FH321" s="139"/>
      <c r="FI321" s="139"/>
      <c r="FJ321" s="139"/>
      <c r="FK321" s="139"/>
      <c r="FL321" s="139"/>
      <c r="FM321" s="139"/>
      <c r="FN321" s="139"/>
      <c r="FO321" s="139"/>
      <c r="FP321" s="139"/>
      <c r="FQ321" s="139"/>
      <c r="FR321" s="139"/>
      <c r="FS321" s="139"/>
      <c r="FT321" s="139"/>
      <c r="FU321" s="139"/>
      <c r="FV321" s="139"/>
      <c r="FW321" s="139"/>
      <c r="FX321" s="139"/>
      <c r="FY321" s="139"/>
      <c r="FZ321" s="139"/>
      <c r="GA321" s="139"/>
      <c r="GB321" s="139"/>
      <c r="GC321" s="139"/>
      <c r="GD321" s="139"/>
      <c r="GE321" s="139"/>
      <c r="GF321" s="139"/>
      <c r="GG321" s="139"/>
      <c r="GH321" s="139"/>
      <c r="GI321" s="139"/>
      <c r="GJ321" s="139"/>
      <c r="GK321" s="139"/>
      <c r="GL321" s="139"/>
      <c r="GM321" s="139"/>
      <c r="GN321" s="139"/>
      <c r="GO321" s="139"/>
      <c r="GP321" s="139"/>
      <c r="GQ321" s="139"/>
      <c r="GR321" s="139"/>
      <c r="GS321" s="139"/>
      <c r="GT321" s="139"/>
    </row>
    <row r="322" spans="1:202" ht="29.25" x14ac:dyDescent="0.25">
      <c r="A322" s="19">
        <v>1</v>
      </c>
      <c r="B322" s="19">
        <f t="shared" si="60"/>
        <v>1</v>
      </c>
      <c r="C322" s="303" t="s">
        <v>274</v>
      </c>
      <c r="D322" s="29">
        <f>'1 уровень'!E2892</f>
        <v>10362</v>
      </c>
      <c r="E322" s="29">
        <f>'1 уровень'!F2892</f>
        <v>6045</v>
      </c>
      <c r="F322" s="29">
        <f>'1 уровень'!G2892</f>
        <v>6282</v>
      </c>
      <c r="G322" s="144">
        <f>'1 уровень'!H2892</f>
        <v>103.92059553349876</v>
      </c>
      <c r="H322" s="158">
        <f>'1 уровень'!I2892</f>
        <v>0</v>
      </c>
      <c r="I322" s="158">
        <f>'1 уровень'!J2892</f>
        <v>0</v>
      </c>
      <c r="J322" s="153">
        <f>'1 уровень'!K2892</f>
        <v>0</v>
      </c>
      <c r="K322" s="153">
        <f>'1 уровень'!L2892</f>
        <v>0</v>
      </c>
      <c r="L322" s="153">
        <f>'1 уровень'!M2892</f>
        <v>0</v>
      </c>
      <c r="M322" s="153">
        <f>'1 уровень'!N2892</f>
        <v>0</v>
      </c>
      <c r="N322" s="153">
        <f>'1 уровень'!O2892</f>
        <v>0</v>
      </c>
      <c r="O322" s="153">
        <f>'1 уровень'!P2892</f>
        <v>0</v>
      </c>
      <c r="P322" s="152">
        <f>'1 уровень'!Q2892</f>
        <v>11177.59302</v>
      </c>
      <c r="Q322" s="152">
        <f>'1 уровень'!R2892</f>
        <v>11177.59302</v>
      </c>
      <c r="R322" s="152">
        <f>'1 уровень'!S2892</f>
        <v>11177.59302</v>
      </c>
      <c r="S322" s="152">
        <f>'1 уровень'!T2892</f>
        <v>11177.59302</v>
      </c>
      <c r="T322" s="152">
        <f>'1 уровень'!U2892</f>
        <v>11177.59302</v>
      </c>
      <c r="U322" s="152">
        <f>'1 уровень'!V2892</f>
        <v>11177.59302</v>
      </c>
      <c r="V322" s="152">
        <f>'1 уровень'!W2892</f>
        <v>11177.59302</v>
      </c>
      <c r="W322" s="152">
        <f>'1 уровень'!X2892</f>
        <v>6520.2625950000001</v>
      </c>
      <c r="X322" s="152">
        <f>'1 уровень'!Y2892</f>
        <v>6776.4562199999991</v>
      </c>
      <c r="Y322" s="1003">
        <f>'1 уровень'!Z2892</f>
        <v>0</v>
      </c>
      <c r="Z322" s="152">
        <f>'1 уровень'!AA2892</f>
        <v>0</v>
      </c>
      <c r="AA322" s="152">
        <f>'1 уровень'!AB2892</f>
        <v>256.19362499999897</v>
      </c>
      <c r="AB322" s="152">
        <f>'1 уровень'!AC2892</f>
        <v>0</v>
      </c>
      <c r="AC322" s="152">
        <f>'1 уровень'!AD2892</f>
        <v>-10.02285</v>
      </c>
      <c r="AD322" s="570">
        <f>'1 уровень'!AE2892</f>
        <v>6766.4333699999988</v>
      </c>
      <c r="AE322" s="152">
        <f>X322/W322*100</f>
        <v>103.92919182728097</v>
      </c>
      <c r="AF322" s="152">
        <f>AD322/W322*100</f>
        <v>103.77547332508928</v>
      </c>
      <c r="AG322" s="1224">
        <f>'1 уровень'!AF2892</f>
        <v>0</v>
      </c>
      <c r="AH322" s="1231">
        <f>'1 уровень'!AG2892</f>
        <v>0</v>
      </c>
      <c r="AI322" s="339">
        <f t="shared" si="54"/>
        <v>6766433.3699999992</v>
      </c>
      <c r="AJ322" s="339">
        <f t="shared" si="53"/>
        <v>-10022.85</v>
      </c>
      <c r="AK322" s="1119">
        <f t="shared" si="66"/>
        <v>1078.71</v>
      </c>
      <c r="AL322" s="139">
        <f t="shared" si="65"/>
        <v>1078.7099999999998</v>
      </c>
      <c r="AM322" s="139"/>
      <c r="AN322" s="428"/>
      <c r="AO322" s="139"/>
      <c r="AP322" s="139"/>
      <c r="AQ322" s="139"/>
      <c r="AR322" s="139"/>
      <c r="AS322" s="139"/>
      <c r="AT322" s="139"/>
      <c r="AU322" s="139"/>
      <c r="AV322" s="139"/>
      <c r="AW322" s="139"/>
      <c r="AX322" s="139"/>
      <c r="AY322" s="139"/>
      <c r="AZ322" s="139"/>
      <c r="BA322" s="139"/>
      <c r="BB322" s="139"/>
      <c r="BC322" s="139"/>
      <c r="BD322" s="139"/>
      <c r="BE322" s="139"/>
      <c r="BF322" s="139"/>
      <c r="BG322" s="139"/>
      <c r="BH322" s="139"/>
      <c r="BI322" s="139"/>
      <c r="BJ322" s="139"/>
      <c r="BK322" s="139"/>
      <c r="BL322" s="139"/>
      <c r="BM322" s="139"/>
      <c r="BN322" s="139"/>
      <c r="BO322" s="139"/>
      <c r="BP322" s="139"/>
      <c r="BQ322" s="139"/>
      <c r="BR322" s="139"/>
      <c r="BS322" s="139"/>
      <c r="BT322" s="139"/>
      <c r="BU322" s="139"/>
      <c r="BV322" s="139"/>
      <c r="BW322" s="139"/>
      <c r="BX322" s="139"/>
      <c r="BY322" s="139"/>
      <c r="BZ322" s="139"/>
      <c r="CA322" s="139"/>
      <c r="CB322" s="139"/>
      <c r="CC322" s="139"/>
      <c r="CD322" s="139"/>
      <c r="CE322" s="139"/>
      <c r="CF322" s="139"/>
      <c r="CG322" s="139"/>
      <c r="CH322" s="139"/>
      <c r="CI322" s="139"/>
      <c r="CJ322" s="139"/>
      <c r="CK322" s="139"/>
      <c r="CL322" s="139"/>
      <c r="CM322" s="139"/>
      <c r="CN322" s="139"/>
      <c r="CO322" s="139"/>
      <c r="CP322" s="139"/>
      <c r="CQ322" s="139"/>
      <c r="CR322" s="139"/>
      <c r="CS322" s="139"/>
      <c r="CT322" s="139"/>
      <c r="CU322" s="139"/>
      <c r="CV322" s="139"/>
      <c r="CW322" s="139"/>
      <c r="CX322" s="139"/>
      <c r="CY322" s="139"/>
      <c r="CZ322" s="139"/>
      <c r="DA322" s="139"/>
      <c r="DB322" s="139"/>
      <c r="DC322" s="139"/>
      <c r="DD322" s="139"/>
      <c r="DE322" s="139"/>
      <c r="DF322" s="139"/>
      <c r="DG322" s="139"/>
      <c r="DH322" s="139"/>
      <c r="DI322" s="139"/>
      <c r="DJ322" s="139"/>
      <c r="DK322" s="139"/>
      <c r="DL322" s="139"/>
      <c r="DM322" s="139"/>
      <c r="DN322" s="139"/>
      <c r="DO322" s="139"/>
      <c r="DP322" s="139"/>
      <c r="DQ322" s="139"/>
      <c r="DR322" s="139"/>
      <c r="DS322" s="139"/>
      <c r="DT322" s="139"/>
      <c r="DU322" s="139"/>
      <c r="DV322" s="139"/>
      <c r="DW322" s="139"/>
      <c r="DX322" s="139"/>
      <c r="DY322" s="139"/>
      <c r="DZ322" s="139"/>
      <c r="EA322" s="139"/>
      <c r="EB322" s="139"/>
      <c r="EC322" s="139"/>
      <c r="ED322" s="139"/>
      <c r="EE322" s="139"/>
      <c r="EF322" s="139"/>
      <c r="EG322" s="139"/>
      <c r="EH322" s="139"/>
      <c r="EI322" s="139"/>
      <c r="EJ322" s="139"/>
      <c r="EK322" s="139"/>
      <c r="EL322" s="139"/>
      <c r="EM322" s="139"/>
      <c r="EN322" s="139"/>
      <c r="EO322" s="139"/>
      <c r="EP322" s="139"/>
      <c r="EQ322" s="139"/>
      <c r="ER322" s="139"/>
      <c r="ES322" s="139"/>
      <c r="ET322" s="139"/>
      <c r="EU322" s="139"/>
      <c r="EV322" s="139"/>
      <c r="EW322" s="139"/>
      <c r="EX322" s="139"/>
      <c r="EY322" s="139"/>
      <c r="EZ322" s="139"/>
      <c r="FA322" s="139"/>
      <c r="FB322" s="139"/>
      <c r="FC322" s="139"/>
      <c r="FD322" s="139"/>
      <c r="FE322" s="139"/>
      <c r="FF322" s="139"/>
      <c r="FG322" s="139"/>
      <c r="FH322" s="139"/>
      <c r="FI322" s="139"/>
      <c r="FJ322" s="139"/>
      <c r="FK322" s="139"/>
      <c r="FL322" s="139"/>
      <c r="FM322" s="139"/>
      <c r="FN322" s="139"/>
      <c r="FO322" s="139"/>
      <c r="FP322" s="139"/>
      <c r="FQ322" s="139"/>
      <c r="FR322" s="139"/>
      <c r="FS322" s="139"/>
      <c r="FT322" s="139"/>
      <c r="FU322" s="139"/>
      <c r="FV322" s="139"/>
      <c r="FW322" s="139"/>
      <c r="FX322" s="139"/>
      <c r="FY322" s="139"/>
      <c r="FZ322" s="139"/>
      <c r="GA322" s="139"/>
      <c r="GB322" s="139"/>
      <c r="GC322" s="139"/>
      <c r="GD322" s="139"/>
      <c r="GE322" s="139"/>
      <c r="GF322" s="139"/>
      <c r="GG322" s="139"/>
      <c r="GH322" s="139"/>
      <c r="GI322" s="139"/>
      <c r="GJ322" s="139"/>
      <c r="GK322" s="139"/>
      <c r="GL322" s="139"/>
      <c r="GM322" s="139"/>
      <c r="GN322" s="139"/>
      <c r="GO322" s="139"/>
      <c r="GP322" s="139"/>
      <c r="GQ322" s="139"/>
      <c r="GR322" s="139"/>
      <c r="GS322" s="139"/>
      <c r="GT322" s="139"/>
    </row>
    <row r="323" spans="1:202" x14ac:dyDescent="0.25">
      <c r="A323" s="19">
        <v>1</v>
      </c>
      <c r="B323" s="19">
        <f t="shared" si="60"/>
        <v>1</v>
      </c>
      <c r="C323" s="750" t="s">
        <v>136</v>
      </c>
      <c r="D323" s="29">
        <f>'1 уровень'!E2893</f>
        <v>126492.44761904763</v>
      </c>
      <c r="E323" s="29">
        <f>'1 уровень'!F2893</f>
        <v>73438.584920634923</v>
      </c>
      <c r="F323" s="29">
        <f>'1 уровень'!G2893</f>
        <v>52699.23095238096</v>
      </c>
      <c r="G323" s="144">
        <f>'1 уровень'!H2893</f>
        <v>71.7595947815893</v>
      </c>
      <c r="H323" s="158">
        <f>'1 уровень'!I2893</f>
        <v>0</v>
      </c>
      <c r="I323" s="158">
        <f>'1 уровень'!J2893</f>
        <v>0</v>
      </c>
      <c r="J323" s="153">
        <f>'1 уровень'!K2893</f>
        <v>0</v>
      </c>
      <c r="K323" s="153">
        <f>'1 уровень'!L2893</f>
        <v>0</v>
      </c>
      <c r="L323" s="153">
        <f>'1 уровень'!M2893</f>
        <v>0</v>
      </c>
      <c r="M323" s="153">
        <f>'1 уровень'!N2893</f>
        <v>0</v>
      </c>
      <c r="N323" s="153">
        <f>'1 уровень'!O2893</f>
        <v>0</v>
      </c>
      <c r="O323" s="153">
        <f>'1 уровень'!P2893</f>
        <v>0</v>
      </c>
      <c r="P323" s="152">
        <f>'1 уровень'!Q2893</f>
        <v>118899.24836011714</v>
      </c>
      <c r="Q323" s="152">
        <f>'1 уровень'!R2893</f>
        <v>118899.24836011714</v>
      </c>
      <c r="R323" s="152">
        <f>'1 уровень'!S2893</f>
        <v>118899.24836011714</v>
      </c>
      <c r="S323" s="152">
        <f>'1 уровень'!T2893</f>
        <v>118899.24836011714</v>
      </c>
      <c r="T323" s="152">
        <f>'1 уровень'!U2893</f>
        <v>118899.24836011714</v>
      </c>
      <c r="U323" s="152">
        <f>'1 уровень'!V2893</f>
        <v>118899.24836011714</v>
      </c>
      <c r="V323" s="152">
        <f>'1 уровень'!W2893</f>
        <v>118899.24836011714</v>
      </c>
      <c r="W323" s="152">
        <f>'1 уровень'!X2893</f>
        <v>69357.894876734994</v>
      </c>
      <c r="X323" s="152">
        <f>'1 уровень'!Y2893</f>
        <v>53134.149019999997</v>
      </c>
      <c r="Y323" s="1003">
        <f>'1 уровень'!Z2893</f>
        <v>0</v>
      </c>
      <c r="Z323" s="152">
        <f>'1 уровень'!AA2893</f>
        <v>0</v>
      </c>
      <c r="AA323" s="152">
        <f>'1 уровень'!AB2893</f>
        <v>-16223.745856734991</v>
      </c>
      <c r="AB323" s="152">
        <f>'1 уровень'!AC2893</f>
        <v>0</v>
      </c>
      <c r="AC323" s="152">
        <f>'1 уровень'!AD2893</f>
        <v>-159.37353999999999</v>
      </c>
      <c r="AD323" s="570">
        <f>'1 уровень'!AE2893</f>
        <v>52974.775479999997</v>
      </c>
      <c r="AE323" s="152">
        <f>X323/W323*100</f>
        <v>76.608653008329711</v>
      </c>
      <c r="AF323" s="152">
        <f>AD323/W323*100</f>
        <v>76.37886872741511</v>
      </c>
      <c r="AG323" s="1224">
        <f>'1 уровень'!AF2893</f>
        <v>0</v>
      </c>
      <c r="AH323" s="1231">
        <f>'1 уровень'!AG2893</f>
        <v>0</v>
      </c>
      <c r="AI323" s="339">
        <f t="shared" si="54"/>
        <v>52974775.479999997</v>
      </c>
      <c r="AJ323" s="339">
        <f t="shared" si="53"/>
        <v>-159373.53999999998</v>
      </c>
      <c r="AK323" s="1119">
        <f t="shared" si="66"/>
        <v>939.9711255347147</v>
      </c>
      <c r="AL323" s="139">
        <f t="shared" si="65"/>
        <v>1008.2528351886582</v>
      </c>
      <c r="AM323" s="139"/>
      <c r="AN323" s="428"/>
      <c r="AO323" s="139"/>
      <c r="AP323" s="139"/>
      <c r="AQ323" s="139"/>
      <c r="AR323" s="139"/>
      <c r="AS323" s="139"/>
      <c r="AT323" s="139"/>
      <c r="AU323" s="139"/>
      <c r="AV323" s="139"/>
      <c r="AW323" s="139"/>
      <c r="AX323" s="139"/>
      <c r="AY323" s="139"/>
      <c r="AZ323" s="139"/>
      <c r="BA323" s="139"/>
      <c r="BB323" s="139"/>
      <c r="BC323" s="139"/>
      <c r="BD323" s="139"/>
      <c r="BE323" s="139"/>
      <c r="BF323" s="139"/>
      <c r="BG323" s="139"/>
      <c r="BH323" s="139"/>
      <c r="BI323" s="139"/>
      <c r="BJ323" s="139"/>
      <c r="BK323" s="139"/>
      <c r="BL323" s="139"/>
      <c r="BM323" s="139"/>
      <c r="BN323" s="139"/>
      <c r="BO323" s="139"/>
      <c r="BP323" s="139"/>
      <c r="BQ323" s="139"/>
      <c r="BR323" s="139"/>
      <c r="BS323" s="139"/>
      <c r="BT323" s="139"/>
      <c r="BU323" s="139"/>
      <c r="BV323" s="139"/>
      <c r="BW323" s="139"/>
      <c r="BX323" s="139"/>
      <c r="BY323" s="139"/>
      <c r="BZ323" s="139"/>
      <c r="CA323" s="139"/>
      <c r="CB323" s="139"/>
      <c r="CC323" s="139"/>
      <c r="CD323" s="139"/>
      <c r="CE323" s="139"/>
      <c r="CF323" s="139"/>
      <c r="CG323" s="139"/>
      <c r="CH323" s="139"/>
      <c r="CI323" s="139"/>
      <c r="CJ323" s="139"/>
      <c r="CK323" s="139"/>
      <c r="CL323" s="139"/>
      <c r="CM323" s="139"/>
      <c r="CN323" s="139"/>
      <c r="CO323" s="139"/>
      <c r="CP323" s="139"/>
      <c r="CQ323" s="139"/>
      <c r="CR323" s="139"/>
      <c r="CS323" s="139"/>
      <c r="CT323" s="139"/>
      <c r="CU323" s="139"/>
      <c r="CV323" s="139"/>
      <c r="CW323" s="139"/>
      <c r="CX323" s="139"/>
      <c r="CY323" s="139"/>
      <c r="CZ323" s="139"/>
      <c r="DA323" s="139"/>
      <c r="DB323" s="139"/>
      <c r="DC323" s="139"/>
      <c r="DD323" s="139"/>
      <c r="DE323" s="139"/>
      <c r="DF323" s="139"/>
      <c r="DG323" s="139"/>
      <c r="DH323" s="139"/>
      <c r="DI323" s="139"/>
      <c r="DJ323" s="139"/>
      <c r="DK323" s="139"/>
      <c r="DL323" s="139"/>
      <c r="DM323" s="139"/>
      <c r="DN323" s="139"/>
      <c r="DO323" s="139"/>
      <c r="DP323" s="139"/>
      <c r="DQ323" s="139"/>
      <c r="DR323" s="139"/>
      <c r="DS323" s="139"/>
      <c r="DT323" s="139"/>
      <c r="DU323" s="139"/>
      <c r="DV323" s="139"/>
      <c r="DW323" s="139"/>
      <c r="DX323" s="139"/>
      <c r="DY323" s="139"/>
      <c r="DZ323" s="139"/>
      <c r="EA323" s="139"/>
      <c r="EB323" s="139"/>
      <c r="EC323" s="139"/>
      <c r="ED323" s="139"/>
      <c r="EE323" s="139"/>
      <c r="EF323" s="139"/>
      <c r="EG323" s="139"/>
      <c r="EH323" s="139"/>
      <c r="EI323" s="139"/>
      <c r="EJ323" s="139"/>
      <c r="EK323" s="139"/>
      <c r="EL323" s="139"/>
      <c r="EM323" s="139"/>
      <c r="EN323" s="139"/>
      <c r="EO323" s="139"/>
      <c r="EP323" s="139"/>
      <c r="EQ323" s="139"/>
      <c r="ER323" s="139"/>
      <c r="ES323" s="139"/>
      <c r="ET323" s="139"/>
      <c r="EU323" s="139"/>
      <c r="EV323" s="139"/>
      <c r="EW323" s="139"/>
      <c r="EX323" s="139"/>
      <c r="EY323" s="139"/>
      <c r="EZ323" s="139"/>
      <c r="FA323" s="139"/>
      <c r="FB323" s="139"/>
      <c r="FC323" s="139"/>
      <c r="FD323" s="139"/>
      <c r="FE323" s="139"/>
      <c r="FF323" s="139"/>
      <c r="FG323" s="139"/>
      <c r="FH323" s="139"/>
      <c r="FI323" s="139"/>
      <c r="FJ323" s="139"/>
      <c r="FK323" s="139"/>
      <c r="FL323" s="139"/>
      <c r="FM323" s="139"/>
      <c r="FN323" s="139"/>
      <c r="FO323" s="139"/>
      <c r="FP323" s="139"/>
      <c r="FQ323" s="139"/>
      <c r="FR323" s="139"/>
      <c r="FS323" s="139"/>
      <c r="FT323" s="139"/>
      <c r="FU323" s="139"/>
      <c r="FV323" s="139"/>
      <c r="FW323" s="139"/>
      <c r="FX323" s="139"/>
      <c r="FY323" s="139"/>
      <c r="FZ323" s="139"/>
      <c r="GA323" s="139"/>
      <c r="GB323" s="139"/>
      <c r="GC323" s="139"/>
      <c r="GD323" s="139"/>
      <c r="GE323" s="139"/>
      <c r="GF323" s="139"/>
      <c r="GG323" s="139"/>
      <c r="GH323" s="139"/>
      <c r="GI323" s="139"/>
      <c r="GJ323" s="139"/>
      <c r="GK323" s="139"/>
      <c r="GL323" s="139"/>
      <c r="GM323" s="139"/>
      <c r="GN323" s="139"/>
      <c r="GO323" s="139"/>
      <c r="GP323" s="139"/>
      <c r="GQ323" s="139"/>
      <c r="GR323" s="139"/>
      <c r="GS323" s="139"/>
      <c r="GT323" s="139"/>
    </row>
    <row r="324" spans="1:202" x14ac:dyDescent="0.25">
      <c r="A324" s="19">
        <v>1</v>
      </c>
      <c r="B324" s="19">
        <f t="shared" si="60"/>
        <v>1</v>
      </c>
      <c r="C324" s="358" t="s">
        <v>29</v>
      </c>
      <c r="D324" s="29">
        <f>'1 уровень'!E2894</f>
        <v>0</v>
      </c>
      <c r="E324" s="29">
        <f>'1 уровень'!F2894</f>
        <v>0</v>
      </c>
      <c r="F324" s="29">
        <f>'1 уровень'!G2894</f>
        <v>0</v>
      </c>
      <c r="G324" s="144">
        <f>'1 уровень'!H2894</f>
        <v>0</v>
      </c>
      <c r="H324" s="158">
        <f>'1 уровень'!I2894</f>
        <v>0</v>
      </c>
      <c r="I324" s="158">
        <f>'1 уровень'!J2894</f>
        <v>0</v>
      </c>
      <c r="J324" s="153">
        <f>'1 уровень'!K2894</f>
        <v>0</v>
      </c>
      <c r="K324" s="153">
        <f>'1 уровень'!L2894</f>
        <v>0</v>
      </c>
      <c r="L324" s="153">
        <f>'1 уровень'!M2894</f>
        <v>0</v>
      </c>
      <c r="M324" s="153">
        <f>'1 уровень'!N2894</f>
        <v>0</v>
      </c>
      <c r="N324" s="153">
        <f>'1 уровень'!O2894</f>
        <v>0</v>
      </c>
      <c r="O324" s="153">
        <f>'1 уровень'!P2894</f>
        <v>0</v>
      </c>
      <c r="P324" s="152">
        <f>'1 уровень'!Q2894</f>
        <v>0</v>
      </c>
      <c r="Q324" s="152">
        <f>'1 уровень'!R2894</f>
        <v>0</v>
      </c>
      <c r="R324" s="152">
        <f>'1 уровень'!S2894</f>
        <v>0</v>
      </c>
      <c r="S324" s="152">
        <f>'1 уровень'!T2894</f>
        <v>0</v>
      </c>
      <c r="T324" s="152">
        <f>'1 уровень'!U2894</f>
        <v>0</v>
      </c>
      <c r="U324" s="152">
        <f>'1 уровень'!V2894</f>
        <v>0</v>
      </c>
      <c r="V324" s="152">
        <f>'1 уровень'!W2894</f>
        <v>0</v>
      </c>
      <c r="W324" s="152">
        <f>'1 уровень'!X2894</f>
        <v>0</v>
      </c>
      <c r="X324" s="152">
        <f>'1 уровень'!Y2894</f>
        <v>0</v>
      </c>
      <c r="Y324" s="1003">
        <f>'1 уровень'!Z2894</f>
        <v>0</v>
      </c>
      <c r="Z324" s="152">
        <f>'1 уровень'!AA2894</f>
        <v>0</v>
      </c>
      <c r="AA324" s="152">
        <f>'1 уровень'!AB2894</f>
        <v>0</v>
      </c>
      <c r="AB324" s="152">
        <f>'1 уровень'!AC2894</f>
        <v>0</v>
      </c>
      <c r="AC324" s="152">
        <f>'1 уровень'!AD2894</f>
        <v>0</v>
      </c>
      <c r="AD324" s="570">
        <f>'1 уровень'!AE2894</f>
        <v>0</v>
      </c>
      <c r="AE324" s="152"/>
      <c r="AF324" s="152"/>
      <c r="AG324" s="1224">
        <f>'1 уровень'!AF2894</f>
        <v>0</v>
      </c>
      <c r="AH324" s="1231">
        <f>'1 уровень'!AG2894</f>
        <v>0</v>
      </c>
      <c r="AI324" s="339">
        <f t="shared" si="54"/>
        <v>0</v>
      </c>
      <c r="AJ324" s="339">
        <f t="shared" si="53"/>
        <v>0</v>
      </c>
      <c r="AK324" s="1119">
        <f t="shared" si="66"/>
        <v>0</v>
      </c>
      <c r="AL324" s="139" t="e">
        <f t="shared" si="65"/>
        <v>#DIV/0!</v>
      </c>
      <c r="AM324" s="139"/>
      <c r="AN324" s="428"/>
      <c r="AO324" s="139"/>
      <c r="AP324" s="139"/>
      <c r="AQ324" s="139"/>
      <c r="AR324" s="139"/>
      <c r="AS324" s="139"/>
      <c r="AT324" s="139"/>
      <c r="AU324" s="139"/>
      <c r="AV324" s="139"/>
      <c r="AW324" s="139"/>
      <c r="AX324" s="139"/>
      <c r="AY324" s="139"/>
      <c r="AZ324" s="139"/>
      <c r="BA324" s="139"/>
      <c r="BB324" s="139"/>
      <c r="BC324" s="139"/>
      <c r="BD324" s="139"/>
      <c r="BE324" s="139"/>
      <c r="BF324" s="139"/>
      <c r="BG324" s="139"/>
      <c r="BH324" s="139"/>
      <c r="BI324" s="139"/>
      <c r="BJ324" s="139"/>
      <c r="BK324" s="139"/>
      <c r="BL324" s="139"/>
      <c r="BM324" s="139"/>
      <c r="BN324" s="139"/>
      <c r="BO324" s="139"/>
      <c r="BP324" s="139"/>
      <c r="BQ324" s="139"/>
      <c r="BR324" s="139"/>
      <c r="BS324" s="139"/>
      <c r="BT324" s="139"/>
      <c r="BU324" s="139"/>
      <c r="BV324" s="139"/>
      <c r="BW324" s="139"/>
      <c r="BX324" s="139"/>
      <c r="BY324" s="139"/>
      <c r="BZ324" s="139"/>
      <c r="CA324" s="139"/>
      <c r="CB324" s="139"/>
      <c r="CC324" s="139"/>
      <c r="CD324" s="139"/>
      <c r="CE324" s="139"/>
      <c r="CF324" s="139"/>
      <c r="CG324" s="139"/>
      <c r="CH324" s="139"/>
      <c r="CI324" s="139"/>
      <c r="CJ324" s="139"/>
      <c r="CK324" s="139"/>
      <c r="CL324" s="139"/>
      <c r="CM324" s="139"/>
      <c r="CN324" s="139"/>
      <c r="CO324" s="139"/>
      <c r="CP324" s="139"/>
      <c r="CQ324" s="139"/>
      <c r="CR324" s="139"/>
      <c r="CS324" s="139"/>
      <c r="CT324" s="139"/>
      <c r="CU324" s="139"/>
      <c r="CV324" s="139"/>
      <c r="CW324" s="139"/>
      <c r="CX324" s="139"/>
      <c r="CY324" s="139"/>
      <c r="CZ324" s="139"/>
      <c r="DA324" s="139"/>
      <c r="DB324" s="139"/>
      <c r="DC324" s="139"/>
      <c r="DD324" s="139"/>
      <c r="DE324" s="139"/>
      <c r="DF324" s="139"/>
      <c r="DG324" s="139"/>
      <c r="DH324" s="139"/>
      <c r="DI324" s="139"/>
      <c r="DJ324" s="139"/>
      <c r="DK324" s="139"/>
      <c r="DL324" s="139"/>
      <c r="DM324" s="139"/>
      <c r="DN324" s="139"/>
      <c r="DO324" s="139"/>
      <c r="DP324" s="139"/>
      <c r="DQ324" s="139"/>
      <c r="DR324" s="139"/>
      <c r="DS324" s="139"/>
      <c r="DT324" s="139"/>
      <c r="DU324" s="139"/>
      <c r="DV324" s="139"/>
      <c r="DW324" s="139"/>
      <c r="DX324" s="139"/>
      <c r="DY324" s="139"/>
      <c r="DZ324" s="139"/>
      <c r="EA324" s="139"/>
      <c r="EB324" s="139"/>
      <c r="EC324" s="139"/>
      <c r="ED324" s="139"/>
      <c r="EE324" s="139"/>
      <c r="EF324" s="139"/>
      <c r="EG324" s="139"/>
      <c r="EH324" s="139"/>
      <c r="EI324" s="139"/>
      <c r="EJ324" s="139"/>
      <c r="EK324" s="139"/>
      <c r="EL324" s="139"/>
      <c r="EM324" s="139"/>
      <c r="EN324" s="139"/>
      <c r="EO324" s="139"/>
      <c r="EP324" s="139"/>
      <c r="EQ324" s="139"/>
      <c r="ER324" s="139"/>
      <c r="ES324" s="139"/>
      <c r="ET324" s="139"/>
      <c r="EU324" s="139"/>
      <c r="EV324" s="139"/>
      <c r="EW324" s="139"/>
      <c r="EX324" s="139"/>
      <c r="EY324" s="139"/>
      <c r="EZ324" s="139"/>
      <c r="FA324" s="139"/>
      <c r="FB324" s="139"/>
      <c r="FC324" s="139"/>
      <c r="FD324" s="139"/>
      <c r="FE324" s="139"/>
      <c r="FF324" s="139"/>
      <c r="FG324" s="139"/>
      <c r="FH324" s="139"/>
      <c r="FI324" s="139"/>
      <c r="FJ324" s="139"/>
      <c r="FK324" s="139"/>
      <c r="FL324" s="139"/>
      <c r="FM324" s="139"/>
      <c r="FN324" s="139"/>
      <c r="FO324" s="139"/>
      <c r="FP324" s="139"/>
      <c r="FQ324" s="139"/>
      <c r="FR324" s="139"/>
      <c r="FS324" s="139"/>
      <c r="FT324" s="139"/>
      <c r="FU324" s="139"/>
      <c r="FV324" s="139"/>
      <c r="FW324" s="139"/>
      <c r="FX324" s="139"/>
      <c r="FY324" s="139"/>
      <c r="FZ324" s="139"/>
      <c r="GA324" s="139"/>
      <c r="GB324" s="139"/>
      <c r="GC324" s="139"/>
      <c r="GD324" s="139"/>
      <c r="GE324" s="139"/>
      <c r="GF324" s="139"/>
      <c r="GG324" s="139"/>
      <c r="GH324" s="139"/>
      <c r="GI324" s="139"/>
      <c r="GJ324" s="139"/>
      <c r="GK324" s="139"/>
      <c r="GL324" s="139"/>
      <c r="GM324" s="139"/>
      <c r="GN324" s="139"/>
      <c r="GO324" s="139"/>
      <c r="GP324" s="139"/>
      <c r="GQ324" s="139"/>
      <c r="GR324" s="139"/>
      <c r="GS324" s="139"/>
      <c r="GT324" s="139"/>
    </row>
    <row r="325" spans="1:202" x14ac:dyDescent="0.25">
      <c r="A325" s="19">
        <v>1</v>
      </c>
      <c r="B325" s="19">
        <f t="shared" si="60"/>
        <v>1</v>
      </c>
      <c r="C325" s="2310" t="s">
        <v>235</v>
      </c>
      <c r="D325" s="29">
        <f>'1 уровень'!E2895</f>
        <v>1128</v>
      </c>
      <c r="E325" s="29">
        <f>'1 уровень'!F2895</f>
        <v>659</v>
      </c>
      <c r="F325" s="29">
        <f>'1 уровень'!G2895</f>
        <v>752</v>
      </c>
      <c r="G325" s="144">
        <f>'1 уровень'!H2895</f>
        <v>114.11229135053111</v>
      </c>
      <c r="H325" s="158">
        <f>'1 уровень'!I2895</f>
        <v>7.62322695035461</v>
      </c>
      <c r="I325" s="158">
        <f>'1 уровень'!J2895</f>
        <v>7.3284574468085104</v>
      </c>
      <c r="J325" s="153">
        <f>'1 уровень'!K2895</f>
        <v>8599</v>
      </c>
      <c r="K325" s="153">
        <f>'1 уровень'!L2895</f>
        <v>5016</v>
      </c>
      <c r="L325" s="153">
        <f>'1 уровень'!M2895</f>
        <v>5511</v>
      </c>
      <c r="M325" s="153">
        <f>'1 уровень'!N2895</f>
        <v>109.86842105263158</v>
      </c>
      <c r="N325" s="153">
        <f>'1 уровень'!O2895</f>
        <v>36</v>
      </c>
      <c r="O325" s="153">
        <f>'1 уровень'!P2895</f>
        <v>262.42857142857144</v>
      </c>
      <c r="P325" s="152">
        <f>'1 уровень'!Q2895</f>
        <v>0</v>
      </c>
      <c r="Q325" s="152">
        <f>'1 уровень'!R2895</f>
        <v>0</v>
      </c>
      <c r="R325" s="152">
        <f>'1 уровень'!S2895</f>
        <v>0</v>
      </c>
      <c r="S325" s="152">
        <f>'1 уровень'!T2895</f>
        <v>0</v>
      </c>
      <c r="T325" s="152">
        <f>'1 уровень'!U2895</f>
        <v>0</v>
      </c>
      <c r="U325" s="152">
        <f>'1 уровень'!V2895</f>
        <v>0</v>
      </c>
      <c r="V325" s="152">
        <f>'1 уровень'!W2895</f>
        <v>0</v>
      </c>
      <c r="W325" s="152">
        <f>'1 уровень'!X2895</f>
        <v>0</v>
      </c>
      <c r="X325" s="152">
        <f>'1 уровень'!Y2895</f>
        <v>0</v>
      </c>
      <c r="Y325" s="1003">
        <f>'1 уровень'!Z2895</f>
        <v>0</v>
      </c>
      <c r="Z325" s="152">
        <f>'1 уровень'!AA2895</f>
        <v>0</v>
      </c>
      <c r="AA325" s="152">
        <f>'1 уровень'!AB2895</f>
        <v>0</v>
      </c>
      <c r="AB325" s="152">
        <f>'1 уровень'!AC2895</f>
        <v>0</v>
      </c>
      <c r="AC325" s="152">
        <f>'1 уровень'!AD2895</f>
        <v>0</v>
      </c>
      <c r="AD325" s="570">
        <f>'1 уровень'!AE2895</f>
        <v>0</v>
      </c>
      <c r="AE325" s="152"/>
      <c r="AF325" s="152"/>
      <c r="AG325" s="1224">
        <f>'1 уровень'!AF2895</f>
        <v>0</v>
      </c>
      <c r="AH325" s="1231">
        <f>'1 уровень'!AG2895</f>
        <v>0</v>
      </c>
      <c r="AI325" s="339">
        <f t="shared" si="54"/>
        <v>0</v>
      </c>
      <c r="AJ325" s="339">
        <f t="shared" si="53"/>
        <v>0</v>
      </c>
      <c r="AK325" s="1119">
        <f t="shared" si="66"/>
        <v>0</v>
      </c>
      <c r="AL325" s="139">
        <f t="shared" si="65"/>
        <v>0</v>
      </c>
      <c r="AM325" s="139"/>
      <c r="AN325" s="428"/>
      <c r="AO325" s="139"/>
      <c r="AP325" s="139"/>
      <c r="AQ325" s="139"/>
      <c r="AR325" s="139"/>
      <c r="AS325" s="139"/>
      <c r="AT325" s="139"/>
      <c r="AU325" s="139"/>
      <c r="AV325" s="139"/>
      <c r="AW325" s="139"/>
      <c r="AX325" s="139"/>
      <c r="AY325" s="139"/>
      <c r="AZ325" s="139"/>
      <c r="BA325" s="139"/>
      <c r="BB325" s="139"/>
      <c r="BC325" s="139"/>
      <c r="BD325" s="139"/>
      <c r="BE325" s="139"/>
      <c r="BF325" s="139"/>
      <c r="BG325" s="139"/>
      <c r="BH325" s="139"/>
      <c r="BI325" s="139"/>
      <c r="BJ325" s="139"/>
      <c r="BK325" s="139"/>
      <c r="BL325" s="139"/>
      <c r="BM325" s="139"/>
      <c r="BN325" s="139"/>
      <c r="BO325" s="139"/>
      <c r="BP325" s="139"/>
      <c r="BQ325" s="139"/>
      <c r="BR325" s="139"/>
      <c r="BS325" s="139"/>
      <c r="BT325" s="139"/>
      <c r="BU325" s="139"/>
      <c r="BV325" s="139"/>
      <c r="BW325" s="139"/>
      <c r="BX325" s="139"/>
      <c r="BY325" s="139"/>
      <c r="BZ325" s="139"/>
      <c r="CA325" s="139"/>
      <c r="CB325" s="139"/>
      <c r="CC325" s="139"/>
      <c r="CD325" s="139"/>
      <c r="CE325" s="139"/>
      <c r="CF325" s="139"/>
      <c r="CG325" s="139"/>
      <c r="CH325" s="139"/>
      <c r="CI325" s="139"/>
      <c r="CJ325" s="139"/>
      <c r="CK325" s="139"/>
      <c r="CL325" s="139"/>
      <c r="CM325" s="139"/>
      <c r="CN325" s="139"/>
      <c r="CO325" s="139"/>
      <c r="CP325" s="139"/>
      <c r="CQ325" s="139"/>
      <c r="CR325" s="139"/>
      <c r="CS325" s="139"/>
      <c r="CT325" s="139"/>
      <c r="CU325" s="139"/>
      <c r="CV325" s="139"/>
      <c r="CW325" s="139"/>
      <c r="CX325" s="139"/>
      <c r="CY325" s="139"/>
      <c r="CZ325" s="139"/>
      <c r="DA325" s="139"/>
      <c r="DB325" s="139"/>
      <c r="DC325" s="139"/>
      <c r="DD325" s="139"/>
      <c r="DE325" s="139"/>
      <c r="DF325" s="139"/>
      <c r="DG325" s="139"/>
      <c r="DH325" s="139"/>
      <c r="DI325" s="139"/>
      <c r="DJ325" s="139"/>
      <c r="DK325" s="139"/>
      <c r="DL325" s="139"/>
      <c r="DM325" s="139"/>
      <c r="DN325" s="139"/>
      <c r="DO325" s="139"/>
      <c r="DP325" s="139"/>
      <c r="DQ325" s="139"/>
      <c r="DR325" s="139"/>
      <c r="DS325" s="139"/>
      <c r="DT325" s="139"/>
      <c r="DU325" s="139"/>
      <c r="DV325" s="139"/>
      <c r="DW325" s="139"/>
      <c r="DX325" s="139"/>
      <c r="DY325" s="139"/>
      <c r="DZ325" s="139"/>
      <c r="EA325" s="139"/>
      <c r="EB325" s="139"/>
      <c r="EC325" s="139"/>
      <c r="ED325" s="139"/>
      <c r="EE325" s="139"/>
      <c r="EF325" s="139"/>
      <c r="EG325" s="139"/>
      <c r="EH325" s="139"/>
      <c r="EI325" s="139"/>
      <c r="EJ325" s="139"/>
      <c r="EK325" s="139"/>
      <c r="EL325" s="139"/>
      <c r="EM325" s="139"/>
      <c r="EN325" s="139"/>
      <c r="EO325" s="139"/>
      <c r="EP325" s="139"/>
      <c r="EQ325" s="139"/>
      <c r="ER325" s="139"/>
      <c r="ES325" s="139"/>
      <c r="ET325" s="139"/>
      <c r="EU325" s="139"/>
      <c r="EV325" s="139"/>
      <c r="EW325" s="139"/>
      <c r="EX325" s="139"/>
      <c r="EY325" s="139"/>
      <c r="EZ325" s="139"/>
      <c r="FA325" s="139"/>
      <c r="FB325" s="139"/>
      <c r="FC325" s="139"/>
      <c r="FD325" s="139"/>
      <c r="FE325" s="139"/>
      <c r="FF325" s="139"/>
      <c r="FG325" s="139"/>
      <c r="FH325" s="139"/>
      <c r="FI325" s="139"/>
      <c r="FJ325" s="139"/>
      <c r="FK325" s="139"/>
      <c r="FL325" s="139"/>
      <c r="FM325" s="139"/>
      <c r="FN325" s="139"/>
      <c r="FO325" s="139"/>
      <c r="FP325" s="139"/>
      <c r="FQ325" s="139"/>
      <c r="FR325" s="139"/>
      <c r="FS325" s="139"/>
      <c r="FT325" s="139"/>
      <c r="FU325" s="139"/>
      <c r="FV325" s="139"/>
      <c r="FW325" s="139"/>
      <c r="FX325" s="139"/>
      <c r="FY325" s="139"/>
      <c r="FZ325" s="139"/>
      <c r="GA325" s="139"/>
      <c r="GB325" s="139"/>
      <c r="GC325" s="139"/>
      <c r="GD325" s="139"/>
      <c r="GE325" s="139"/>
      <c r="GF325" s="139"/>
      <c r="GG325" s="139"/>
      <c r="GH325" s="139"/>
      <c r="GI325" s="139"/>
      <c r="GJ325" s="139"/>
      <c r="GK325" s="139"/>
      <c r="GL325" s="139"/>
      <c r="GM325" s="139"/>
      <c r="GN325" s="139"/>
      <c r="GO325" s="139"/>
      <c r="GP325" s="139"/>
      <c r="GQ325" s="139"/>
      <c r="GR325" s="139"/>
      <c r="GS325" s="139"/>
      <c r="GT325" s="139"/>
    </row>
    <row r="326" spans="1:202" ht="29.25" x14ac:dyDescent="0.25">
      <c r="A326" s="19">
        <v>1</v>
      </c>
      <c r="B326" s="19">
        <f t="shared" si="60"/>
        <v>1</v>
      </c>
      <c r="C326" s="925" t="s">
        <v>137</v>
      </c>
      <c r="D326" s="29">
        <f>'1 уровень'!E2896</f>
        <v>1128</v>
      </c>
      <c r="E326" s="29">
        <f>'1 уровень'!F2896</f>
        <v>659</v>
      </c>
      <c r="F326" s="29">
        <f>'1 уровень'!G2896</f>
        <v>752</v>
      </c>
      <c r="G326" s="144">
        <f>'1 уровень'!H2896</f>
        <v>114.11229135053111</v>
      </c>
      <c r="H326" s="158">
        <f>'1 уровень'!I2896</f>
        <v>7.62322695035461</v>
      </c>
      <c r="I326" s="158">
        <f>'1 уровень'!J2896</f>
        <v>7.3284574468085104</v>
      </c>
      <c r="J326" s="153">
        <f>'1 уровень'!K2896</f>
        <v>8599</v>
      </c>
      <c r="K326" s="153">
        <f>'1 уровень'!L2896</f>
        <v>5016</v>
      </c>
      <c r="L326" s="153">
        <f>'1 уровень'!M2896</f>
        <v>5511</v>
      </c>
      <c r="M326" s="153">
        <f>'1 уровень'!N2896</f>
        <v>109.86842105263158</v>
      </c>
      <c r="N326" s="153">
        <f>'1 уровень'!O2896</f>
        <v>36</v>
      </c>
      <c r="O326" s="153">
        <f>'1 уровень'!P2896</f>
        <v>262.42857142857144</v>
      </c>
      <c r="P326" s="152">
        <f>'1 уровень'!Q2896</f>
        <v>20000.602442159998</v>
      </c>
      <c r="Q326" s="152">
        <f>'1 уровень'!R2896</f>
        <v>20000.602442159998</v>
      </c>
      <c r="R326" s="152">
        <f>'1 уровень'!S2896</f>
        <v>20000.602442159998</v>
      </c>
      <c r="S326" s="152">
        <f>'1 уровень'!T2896</f>
        <v>20000.602442159998</v>
      </c>
      <c r="T326" s="152">
        <f>'1 уровень'!U2896</f>
        <v>20000.602442159998</v>
      </c>
      <c r="U326" s="152">
        <f>'1 уровень'!V2896</f>
        <v>20000.602442159998</v>
      </c>
      <c r="V326" s="152">
        <f>'1 уровень'!W2896</f>
        <v>20000.602442159998</v>
      </c>
      <c r="W326" s="152">
        <f>'1 уровень'!X2896</f>
        <v>11667.018091259999</v>
      </c>
      <c r="X326" s="152">
        <f>'1 уровень'!Y2896</f>
        <v>12516.500329999997</v>
      </c>
      <c r="Y326" s="1003">
        <f>'1 уровень'!Z2896</f>
        <v>0</v>
      </c>
      <c r="Z326" s="152">
        <f>'1 уровень'!AA2896</f>
        <v>0</v>
      </c>
      <c r="AA326" s="152">
        <f>'1 уровень'!AB2896</f>
        <v>849.48223873999814</v>
      </c>
      <c r="AB326" s="152">
        <f>'1 уровень'!AC2896</f>
        <v>0</v>
      </c>
      <c r="AC326" s="152">
        <f>'1 уровень'!AD2896</f>
        <v>-26.724880000000002</v>
      </c>
      <c r="AD326" s="570">
        <f>'1 уровень'!AE2896</f>
        <v>12489.775449999997</v>
      </c>
      <c r="AE326" s="152">
        <f>X326/W326*100</f>
        <v>107.28105701127149</v>
      </c>
      <c r="AF326" s="152">
        <f>AD326/W326*100</f>
        <v>107.05199351114697</v>
      </c>
      <c r="AG326" s="1224">
        <f>'1 уровень'!AF2896</f>
        <v>0</v>
      </c>
      <c r="AH326" s="1231">
        <f>'1 уровень'!AG2896</f>
        <v>0</v>
      </c>
      <c r="AI326" s="339">
        <f t="shared" si="54"/>
        <v>12489775.449999997</v>
      </c>
      <c r="AJ326" s="339">
        <f t="shared" si="53"/>
        <v>-26724.880000000001</v>
      </c>
      <c r="AK326" s="1119">
        <f t="shared" si="66"/>
        <v>17731.030533829788</v>
      </c>
      <c r="AL326" s="139">
        <f t="shared" si="65"/>
        <v>16644.2823537234</v>
      </c>
      <c r="AM326" s="139"/>
      <c r="AN326" s="428"/>
      <c r="AO326" s="139"/>
      <c r="AP326" s="139"/>
      <c r="AQ326" s="139"/>
      <c r="AR326" s="139"/>
      <c r="AS326" s="139"/>
      <c r="AT326" s="139"/>
      <c r="AU326" s="139"/>
      <c r="AV326" s="139"/>
      <c r="AW326" s="139"/>
      <c r="AX326" s="139"/>
      <c r="AY326" s="139"/>
      <c r="AZ326" s="139"/>
      <c r="BA326" s="139"/>
      <c r="BB326" s="139"/>
      <c r="BC326" s="139"/>
      <c r="BD326" s="139"/>
      <c r="BE326" s="139"/>
      <c r="BF326" s="139"/>
      <c r="BG326" s="139"/>
      <c r="BH326" s="139"/>
      <c r="BI326" s="139"/>
      <c r="BJ326" s="139"/>
      <c r="BK326" s="139"/>
      <c r="BL326" s="139"/>
      <c r="BM326" s="139"/>
      <c r="BN326" s="139"/>
      <c r="BO326" s="139"/>
      <c r="BP326" s="139"/>
      <c r="BQ326" s="139"/>
      <c r="BR326" s="139"/>
      <c r="BS326" s="139"/>
      <c r="BT326" s="139"/>
      <c r="BU326" s="139"/>
      <c r="BV326" s="139"/>
      <c r="BW326" s="139"/>
      <c r="BX326" s="139"/>
      <c r="BY326" s="139"/>
      <c r="BZ326" s="139"/>
      <c r="CA326" s="139"/>
      <c r="CB326" s="139"/>
      <c r="CC326" s="139"/>
      <c r="CD326" s="139"/>
      <c r="CE326" s="139"/>
      <c r="CF326" s="139"/>
      <c r="CG326" s="139"/>
      <c r="CH326" s="139"/>
      <c r="CI326" s="139"/>
      <c r="CJ326" s="139"/>
      <c r="CK326" s="139"/>
      <c r="CL326" s="139"/>
      <c r="CM326" s="139"/>
      <c r="CN326" s="139"/>
      <c r="CO326" s="139"/>
      <c r="CP326" s="139"/>
      <c r="CQ326" s="139"/>
      <c r="CR326" s="139"/>
      <c r="CS326" s="139"/>
      <c r="CT326" s="139"/>
      <c r="CU326" s="139"/>
      <c r="CV326" s="139"/>
      <c r="CW326" s="139"/>
      <c r="CX326" s="139"/>
      <c r="CY326" s="139"/>
      <c r="CZ326" s="139"/>
      <c r="DA326" s="139"/>
      <c r="DB326" s="139"/>
      <c r="DC326" s="139"/>
      <c r="DD326" s="139"/>
      <c r="DE326" s="139"/>
      <c r="DF326" s="139"/>
      <c r="DG326" s="139"/>
      <c r="DH326" s="139"/>
      <c r="DI326" s="139"/>
      <c r="DJ326" s="139"/>
      <c r="DK326" s="139"/>
      <c r="DL326" s="139"/>
      <c r="DM326" s="139"/>
      <c r="DN326" s="139"/>
      <c r="DO326" s="139"/>
      <c r="DP326" s="139"/>
      <c r="DQ326" s="139"/>
      <c r="DR326" s="139"/>
      <c r="DS326" s="139"/>
      <c r="DT326" s="139"/>
      <c r="DU326" s="139"/>
      <c r="DV326" s="139"/>
      <c r="DW326" s="139"/>
      <c r="DX326" s="139"/>
      <c r="DY326" s="139"/>
      <c r="DZ326" s="139"/>
      <c r="EA326" s="139"/>
      <c r="EB326" s="139"/>
      <c r="EC326" s="139"/>
      <c r="ED326" s="139"/>
      <c r="EE326" s="139"/>
      <c r="EF326" s="139"/>
      <c r="EG326" s="139"/>
      <c r="EH326" s="139"/>
      <c r="EI326" s="139"/>
      <c r="EJ326" s="139"/>
      <c r="EK326" s="139"/>
      <c r="EL326" s="139"/>
      <c r="EM326" s="139"/>
      <c r="EN326" s="139"/>
      <c r="EO326" s="139"/>
      <c r="EP326" s="139"/>
      <c r="EQ326" s="139"/>
      <c r="ER326" s="139"/>
      <c r="ES326" s="139"/>
      <c r="ET326" s="139"/>
      <c r="EU326" s="139"/>
      <c r="EV326" s="139"/>
      <c r="EW326" s="139"/>
      <c r="EX326" s="139"/>
      <c r="EY326" s="139"/>
      <c r="EZ326" s="139"/>
      <c r="FA326" s="139"/>
      <c r="FB326" s="139"/>
      <c r="FC326" s="139"/>
      <c r="FD326" s="139"/>
      <c r="FE326" s="139"/>
      <c r="FF326" s="139"/>
      <c r="FG326" s="139"/>
      <c r="FH326" s="139"/>
      <c r="FI326" s="139"/>
      <c r="FJ326" s="139"/>
      <c r="FK326" s="139"/>
      <c r="FL326" s="139"/>
      <c r="FM326" s="139"/>
      <c r="FN326" s="139"/>
      <c r="FO326" s="139"/>
      <c r="FP326" s="139"/>
      <c r="FQ326" s="139"/>
      <c r="FR326" s="139"/>
      <c r="FS326" s="139"/>
      <c r="FT326" s="139"/>
      <c r="FU326" s="139"/>
      <c r="FV326" s="139"/>
      <c r="FW326" s="139"/>
      <c r="FX326" s="139"/>
      <c r="FY326" s="139"/>
      <c r="FZ326" s="139"/>
      <c r="GA326" s="139"/>
      <c r="GB326" s="139"/>
      <c r="GC326" s="139"/>
      <c r="GD326" s="139"/>
      <c r="GE326" s="139"/>
      <c r="GF326" s="139"/>
      <c r="GG326" s="139"/>
      <c r="GH326" s="139"/>
      <c r="GI326" s="139"/>
      <c r="GJ326" s="139"/>
      <c r="GK326" s="139"/>
      <c r="GL326" s="139"/>
      <c r="GM326" s="139"/>
      <c r="GN326" s="139"/>
      <c r="GO326" s="139"/>
      <c r="GP326" s="139"/>
      <c r="GQ326" s="139"/>
      <c r="GR326" s="139"/>
      <c r="GS326" s="139"/>
      <c r="GT326" s="139"/>
    </row>
    <row r="327" spans="1:202" x14ac:dyDescent="0.25">
      <c r="A327" s="19">
        <v>1</v>
      </c>
      <c r="B327" s="19">
        <f t="shared" si="60"/>
        <v>1</v>
      </c>
      <c r="C327" s="910" t="s">
        <v>204</v>
      </c>
      <c r="D327" s="29">
        <f>'1 уровень'!E2897</f>
        <v>3800</v>
      </c>
      <c r="E327" s="29">
        <f>'1 уровень'!F2897</f>
        <v>2217</v>
      </c>
      <c r="F327" s="29">
        <f>'1 уровень'!G2897</f>
        <v>2267</v>
      </c>
      <c r="G327" s="144">
        <f>'1 уровень'!H2897</f>
        <v>102.255299954894</v>
      </c>
      <c r="H327" s="158">
        <f>'1 уровень'!I2897</f>
        <v>0</v>
      </c>
      <c r="I327" s="158">
        <f>'1 уровень'!J2897</f>
        <v>0</v>
      </c>
      <c r="J327" s="153">
        <f>'1 уровень'!K2897</f>
        <v>0</v>
      </c>
      <c r="K327" s="153">
        <f>'1 уровень'!L2897</f>
        <v>0</v>
      </c>
      <c r="L327" s="153">
        <f>'1 уровень'!M2897</f>
        <v>0</v>
      </c>
      <c r="M327" s="153">
        <f>'1 уровень'!N2897</f>
        <v>0</v>
      </c>
      <c r="N327" s="153">
        <f>'1 уровень'!O2897</f>
        <v>0</v>
      </c>
      <c r="O327" s="153">
        <f>'1 уровень'!P2897</f>
        <v>0</v>
      </c>
      <c r="P327" s="152">
        <f>'1 уровень'!Q2897</f>
        <v>0</v>
      </c>
      <c r="Q327" s="152">
        <f>'1 уровень'!R2897</f>
        <v>0</v>
      </c>
      <c r="R327" s="152">
        <f>'1 уровень'!S2897</f>
        <v>0</v>
      </c>
      <c r="S327" s="152">
        <f>'1 уровень'!T2897</f>
        <v>0</v>
      </c>
      <c r="T327" s="152">
        <f>'1 уровень'!U2897</f>
        <v>0</v>
      </c>
      <c r="U327" s="152">
        <f>'1 уровень'!V2897</f>
        <v>0</v>
      </c>
      <c r="V327" s="152">
        <f>'1 уровень'!W2897</f>
        <v>0</v>
      </c>
      <c r="W327" s="152">
        <f>'1 уровень'!X2897</f>
        <v>0</v>
      </c>
      <c r="X327" s="152">
        <f>'1 уровень'!Y2897</f>
        <v>0</v>
      </c>
      <c r="Y327" s="1003">
        <f>'1 уровень'!Z2897</f>
        <v>0</v>
      </c>
      <c r="Z327" s="152">
        <f>'1 уровень'!AA2897</f>
        <v>0</v>
      </c>
      <c r="AA327" s="152">
        <f>'1 уровень'!AB2897</f>
        <v>0</v>
      </c>
      <c r="AB327" s="152">
        <f>'1 уровень'!AC2897</f>
        <v>0</v>
      </c>
      <c r="AC327" s="152">
        <f>'1 уровень'!AD2897</f>
        <v>0</v>
      </c>
      <c r="AD327" s="570">
        <f>'1 уровень'!AE2897</f>
        <v>0</v>
      </c>
      <c r="AE327" s="152"/>
      <c r="AF327" s="152"/>
      <c r="AG327" s="1224">
        <f>'1 уровень'!AF2897</f>
        <v>0</v>
      </c>
      <c r="AH327" s="1231">
        <f>'1 уровень'!AG2897</f>
        <v>0</v>
      </c>
      <c r="AI327" s="339">
        <f t="shared" si="54"/>
        <v>0</v>
      </c>
      <c r="AJ327" s="339">
        <f t="shared" si="53"/>
        <v>0</v>
      </c>
      <c r="AK327" s="1119">
        <f t="shared" si="66"/>
        <v>0</v>
      </c>
      <c r="AL327" s="139">
        <f t="shared" si="65"/>
        <v>0</v>
      </c>
      <c r="AM327" s="139"/>
      <c r="AN327" s="428"/>
      <c r="AO327" s="139"/>
      <c r="AP327" s="139"/>
      <c r="AQ327" s="139"/>
      <c r="AR327" s="139"/>
      <c r="AS327" s="139"/>
      <c r="AT327" s="139"/>
      <c r="AU327" s="139"/>
      <c r="AV327" s="139"/>
      <c r="AW327" s="139"/>
      <c r="AX327" s="139"/>
      <c r="AY327" s="139"/>
      <c r="AZ327" s="139"/>
      <c r="BA327" s="139"/>
      <c r="BB327" s="139"/>
      <c r="BC327" s="139"/>
      <c r="BD327" s="139"/>
      <c r="BE327" s="139"/>
      <c r="BF327" s="139"/>
      <c r="BG327" s="139"/>
      <c r="BH327" s="139"/>
      <c r="BI327" s="139"/>
      <c r="BJ327" s="139"/>
      <c r="BK327" s="139"/>
      <c r="BL327" s="139"/>
      <c r="BM327" s="139"/>
      <c r="BN327" s="139"/>
      <c r="BO327" s="139"/>
      <c r="BP327" s="139"/>
      <c r="BQ327" s="139"/>
      <c r="BR327" s="139"/>
      <c r="BS327" s="139"/>
      <c r="BT327" s="139"/>
      <c r="BU327" s="139"/>
      <c r="BV327" s="139"/>
      <c r="BW327" s="139"/>
      <c r="BX327" s="139"/>
      <c r="BY327" s="139"/>
      <c r="BZ327" s="139"/>
      <c r="CA327" s="139"/>
      <c r="CB327" s="139"/>
      <c r="CC327" s="139"/>
      <c r="CD327" s="139"/>
      <c r="CE327" s="139"/>
      <c r="CF327" s="139"/>
      <c r="CG327" s="139"/>
      <c r="CH327" s="139"/>
      <c r="CI327" s="139"/>
      <c r="CJ327" s="139"/>
      <c r="CK327" s="139"/>
      <c r="CL327" s="139"/>
      <c r="CM327" s="139"/>
      <c r="CN327" s="139"/>
      <c r="CO327" s="139"/>
      <c r="CP327" s="139"/>
      <c r="CQ327" s="139"/>
      <c r="CR327" s="139"/>
      <c r="CS327" s="139"/>
      <c r="CT327" s="139"/>
      <c r="CU327" s="139"/>
      <c r="CV327" s="139"/>
      <c r="CW327" s="139"/>
      <c r="CX327" s="139"/>
      <c r="CY327" s="139"/>
      <c r="CZ327" s="139"/>
      <c r="DA327" s="139"/>
      <c r="DB327" s="139"/>
      <c r="DC327" s="139"/>
      <c r="DD327" s="139"/>
      <c r="DE327" s="139"/>
      <c r="DF327" s="139"/>
      <c r="DG327" s="139"/>
      <c r="DH327" s="139"/>
      <c r="DI327" s="139"/>
      <c r="DJ327" s="139"/>
      <c r="DK327" s="139"/>
      <c r="DL327" s="139"/>
      <c r="DM327" s="139"/>
      <c r="DN327" s="139"/>
      <c r="DO327" s="139"/>
      <c r="DP327" s="139"/>
      <c r="DQ327" s="139"/>
      <c r="DR327" s="139"/>
      <c r="DS327" s="139"/>
      <c r="DT327" s="139"/>
      <c r="DU327" s="139"/>
      <c r="DV327" s="139"/>
      <c r="DW327" s="139"/>
      <c r="DX327" s="139"/>
      <c r="DY327" s="139"/>
      <c r="DZ327" s="139"/>
      <c r="EA327" s="139"/>
      <c r="EB327" s="139"/>
      <c r="EC327" s="139"/>
      <c r="ED327" s="139"/>
      <c r="EE327" s="139"/>
      <c r="EF327" s="139"/>
      <c r="EG327" s="139"/>
      <c r="EH327" s="139"/>
      <c r="EI327" s="139"/>
      <c r="EJ327" s="139"/>
      <c r="EK327" s="139"/>
      <c r="EL327" s="139"/>
      <c r="EM327" s="139"/>
      <c r="EN327" s="139"/>
      <c r="EO327" s="139"/>
      <c r="EP327" s="139"/>
      <c r="EQ327" s="139"/>
      <c r="ER327" s="139"/>
      <c r="ES327" s="139"/>
      <c r="ET327" s="139"/>
      <c r="EU327" s="139"/>
      <c r="EV327" s="139"/>
      <c r="EW327" s="139"/>
      <c r="EX327" s="139"/>
      <c r="EY327" s="139"/>
      <c r="EZ327" s="139"/>
      <c r="FA327" s="139"/>
      <c r="FB327" s="139"/>
      <c r="FC327" s="139"/>
      <c r="FD327" s="139"/>
      <c r="FE327" s="139"/>
      <c r="FF327" s="139"/>
      <c r="FG327" s="139"/>
      <c r="FH327" s="139"/>
      <c r="FI327" s="139"/>
      <c r="FJ327" s="139"/>
      <c r="FK327" s="139"/>
      <c r="FL327" s="139"/>
      <c r="FM327" s="139"/>
      <c r="FN327" s="139"/>
      <c r="FO327" s="139"/>
      <c r="FP327" s="139"/>
      <c r="FQ327" s="139"/>
      <c r="FR327" s="139"/>
      <c r="FS327" s="139"/>
      <c r="FT327" s="139"/>
      <c r="FU327" s="139"/>
      <c r="FV327" s="139"/>
      <c r="FW327" s="139"/>
      <c r="FX327" s="139"/>
      <c r="FY327" s="139"/>
      <c r="FZ327" s="139"/>
      <c r="GA327" s="139"/>
      <c r="GB327" s="139"/>
      <c r="GC327" s="139"/>
      <c r="GD327" s="139"/>
      <c r="GE327" s="139"/>
      <c r="GF327" s="139"/>
      <c r="GG327" s="139"/>
      <c r="GH327" s="139"/>
      <c r="GI327" s="139"/>
      <c r="GJ327" s="139"/>
      <c r="GK327" s="139"/>
      <c r="GL327" s="139"/>
      <c r="GM327" s="139"/>
      <c r="GN327" s="139"/>
      <c r="GO327" s="139"/>
      <c r="GP327" s="139"/>
      <c r="GQ327" s="139"/>
      <c r="GR327" s="139"/>
      <c r="GS327" s="139"/>
      <c r="GT327" s="139"/>
    </row>
    <row r="328" spans="1:202" x14ac:dyDescent="0.25">
      <c r="A328" s="19">
        <v>1</v>
      </c>
      <c r="B328" s="19">
        <f t="shared" si="60"/>
        <v>1</v>
      </c>
      <c r="C328" s="920" t="s">
        <v>205</v>
      </c>
      <c r="D328" s="29">
        <f>'1 уровень'!E2898</f>
        <v>3790</v>
      </c>
      <c r="E328" s="29">
        <f>'1 уровень'!F2898</f>
        <v>2211</v>
      </c>
      <c r="F328" s="29">
        <f>'1 уровень'!G2898</f>
        <v>2266</v>
      </c>
      <c r="G328" s="144">
        <f>'1 уровень'!H2898</f>
        <v>102.48756218905473</v>
      </c>
      <c r="H328" s="158">
        <f>'1 уровень'!I2898</f>
        <v>0</v>
      </c>
      <c r="I328" s="158">
        <f>'1 уровень'!J2898</f>
        <v>0</v>
      </c>
      <c r="J328" s="153">
        <f>'1 уровень'!K2898</f>
        <v>0</v>
      </c>
      <c r="K328" s="153">
        <f>'1 уровень'!L2898</f>
        <v>0</v>
      </c>
      <c r="L328" s="153">
        <f>'1 уровень'!M2898</f>
        <v>0</v>
      </c>
      <c r="M328" s="153">
        <f>'1 уровень'!N2898</f>
        <v>0</v>
      </c>
      <c r="N328" s="153">
        <f>'1 уровень'!O2898</f>
        <v>0</v>
      </c>
      <c r="O328" s="153">
        <f>'1 уровень'!P2898</f>
        <v>0</v>
      </c>
      <c r="P328" s="152">
        <f>'1 уровень'!Q2898</f>
        <v>0</v>
      </c>
      <c r="Q328" s="152">
        <f>'1 уровень'!R2898</f>
        <v>0</v>
      </c>
      <c r="R328" s="152">
        <f>'1 уровень'!S2898</f>
        <v>0</v>
      </c>
      <c r="S328" s="152">
        <f>'1 уровень'!T2898</f>
        <v>0</v>
      </c>
      <c r="T328" s="152">
        <f>'1 уровень'!U2898</f>
        <v>0</v>
      </c>
      <c r="U328" s="152">
        <f>'1 уровень'!V2898</f>
        <v>0</v>
      </c>
      <c r="V328" s="152">
        <f>'1 уровень'!W2898</f>
        <v>0</v>
      </c>
      <c r="W328" s="152">
        <f>'1 уровень'!X2898</f>
        <v>0</v>
      </c>
      <c r="X328" s="152">
        <f>'1 уровень'!Y2898</f>
        <v>0</v>
      </c>
      <c r="Y328" s="1003">
        <f>'1 уровень'!Z2898</f>
        <v>0</v>
      </c>
      <c r="Z328" s="152">
        <f>'1 уровень'!AA2898</f>
        <v>0</v>
      </c>
      <c r="AA328" s="152">
        <f>'1 уровень'!AB2898</f>
        <v>0</v>
      </c>
      <c r="AB328" s="152">
        <f>'1 уровень'!AC2898</f>
        <v>0</v>
      </c>
      <c r="AC328" s="152">
        <f>'1 уровень'!AD2898</f>
        <v>0</v>
      </c>
      <c r="AD328" s="570">
        <f>'1 уровень'!AE2898</f>
        <v>0</v>
      </c>
      <c r="AE328" s="152"/>
      <c r="AF328" s="152"/>
      <c r="AG328" s="1224">
        <f>'1 уровень'!AF2898</f>
        <v>0</v>
      </c>
      <c r="AH328" s="1231">
        <f>'1 уровень'!AG2898</f>
        <v>0</v>
      </c>
      <c r="AI328" s="339">
        <f t="shared" si="54"/>
        <v>0</v>
      </c>
      <c r="AJ328" s="339">
        <f t="shared" ref="AJ328:AJ391" si="67">AC328*1000</f>
        <v>0</v>
      </c>
      <c r="AK328" s="1119">
        <f t="shared" si="66"/>
        <v>0</v>
      </c>
      <c r="AL328" s="139">
        <f t="shared" si="65"/>
        <v>0</v>
      </c>
      <c r="AM328" s="139"/>
      <c r="AN328" s="428"/>
      <c r="AO328" s="139"/>
      <c r="AP328" s="139"/>
      <c r="AQ328" s="139"/>
      <c r="AR328" s="139"/>
      <c r="AS328" s="139"/>
      <c r="AT328" s="139"/>
      <c r="AU328" s="139"/>
      <c r="AV328" s="139"/>
      <c r="AW328" s="139"/>
      <c r="AX328" s="139"/>
      <c r="AY328" s="139"/>
      <c r="AZ328" s="139"/>
      <c r="BA328" s="139"/>
      <c r="BB328" s="139"/>
      <c r="BC328" s="139"/>
      <c r="BD328" s="139"/>
      <c r="BE328" s="139"/>
      <c r="BF328" s="139"/>
      <c r="BG328" s="139"/>
      <c r="BH328" s="139"/>
      <c r="BI328" s="139"/>
      <c r="BJ328" s="139"/>
      <c r="BK328" s="139"/>
      <c r="BL328" s="139"/>
      <c r="BM328" s="139"/>
      <c r="BN328" s="139"/>
      <c r="BO328" s="139"/>
      <c r="BP328" s="139"/>
      <c r="BQ328" s="139"/>
      <c r="BR328" s="139"/>
      <c r="BS328" s="139"/>
      <c r="BT328" s="139"/>
      <c r="BU328" s="139"/>
      <c r="BV328" s="139"/>
      <c r="BW328" s="139"/>
      <c r="BX328" s="139"/>
      <c r="BY328" s="139"/>
      <c r="BZ328" s="139"/>
      <c r="CA328" s="139"/>
      <c r="CB328" s="139"/>
      <c r="CC328" s="139"/>
      <c r="CD328" s="139"/>
      <c r="CE328" s="139"/>
      <c r="CF328" s="139"/>
      <c r="CG328" s="139"/>
      <c r="CH328" s="139"/>
      <c r="CI328" s="139"/>
      <c r="CJ328" s="139"/>
      <c r="CK328" s="139"/>
      <c r="CL328" s="139"/>
      <c r="CM328" s="139"/>
      <c r="CN328" s="139"/>
      <c r="CO328" s="139"/>
      <c r="CP328" s="139"/>
      <c r="CQ328" s="139"/>
      <c r="CR328" s="139"/>
      <c r="CS328" s="139"/>
      <c r="CT328" s="139"/>
      <c r="CU328" s="139"/>
      <c r="CV328" s="139"/>
      <c r="CW328" s="139"/>
      <c r="CX328" s="139"/>
      <c r="CY328" s="139"/>
      <c r="CZ328" s="139"/>
      <c r="DA328" s="139"/>
      <c r="DB328" s="139"/>
      <c r="DC328" s="139"/>
      <c r="DD328" s="139"/>
      <c r="DE328" s="139"/>
      <c r="DF328" s="139"/>
      <c r="DG328" s="139"/>
      <c r="DH328" s="139"/>
      <c r="DI328" s="139"/>
      <c r="DJ328" s="139"/>
      <c r="DK328" s="139"/>
      <c r="DL328" s="139"/>
      <c r="DM328" s="139"/>
      <c r="DN328" s="139"/>
      <c r="DO328" s="139"/>
      <c r="DP328" s="139"/>
      <c r="DQ328" s="139"/>
      <c r="DR328" s="139"/>
      <c r="DS328" s="139"/>
      <c r="DT328" s="139"/>
      <c r="DU328" s="139"/>
      <c r="DV328" s="139"/>
      <c r="DW328" s="139"/>
      <c r="DX328" s="139"/>
      <c r="DY328" s="139"/>
      <c r="DZ328" s="139"/>
      <c r="EA328" s="139"/>
      <c r="EB328" s="139"/>
      <c r="EC328" s="139"/>
      <c r="ED328" s="139"/>
      <c r="EE328" s="139"/>
      <c r="EF328" s="139"/>
      <c r="EG328" s="139"/>
      <c r="EH328" s="139"/>
      <c r="EI328" s="139"/>
      <c r="EJ328" s="139"/>
      <c r="EK328" s="139"/>
      <c r="EL328" s="139"/>
      <c r="EM328" s="139"/>
      <c r="EN328" s="139"/>
      <c r="EO328" s="139"/>
      <c r="EP328" s="139"/>
      <c r="EQ328" s="139"/>
      <c r="ER328" s="139"/>
      <c r="ES328" s="139"/>
      <c r="ET328" s="139"/>
      <c r="EU328" s="139"/>
      <c r="EV328" s="139"/>
      <c r="EW328" s="139"/>
      <c r="EX328" s="139"/>
      <c r="EY328" s="139"/>
      <c r="EZ328" s="139"/>
      <c r="FA328" s="139"/>
      <c r="FB328" s="139"/>
      <c r="FC328" s="139"/>
      <c r="FD328" s="139"/>
      <c r="FE328" s="139"/>
      <c r="FF328" s="139"/>
      <c r="FG328" s="139"/>
      <c r="FH328" s="139"/>
      <c r="FI328" s="139"/>
      <c r="FJ328" s="139"/>
      <c r="FK328" s="139"/>
      <c r="FL328" s="139"/>
      <c r="FM328" s="139"/>
      <c r="FN328" s="139"/>
      <c r="FO328" s="139"/>
      <c r="FP328" s="139"/>
      <c r="FQ328" s="139"/>
      <c r="FR328" s="139"/>
      <c r="FS328" s="139"/>
      <c r="FT328" s="139"/>
      <c r="FU328" s="139"/>
      <c r="FV328" s="139"/>
      <c r="FW328" s="139"/>
      <c r="FX328" s="139"/>
      <c r="FY328" s="139"/>
      <c r="FZ328" s="139"/>
      <c r="GA328" s="139"/>
      <c r="GB328" s="139"/>
      <c r="GC328" s="139"/>
      <c r="GD328" s="139"/>
      <c r="GE328" s="139"/>
      <c r="GF328" s="139"/>
      <c r="GG328" s="139"/>
      <c r="GH328" s="139"/>
      <c r="GI328" s="139"/>
      <c r="GJ328" s="139"/>
      <c r="GK328" s="139"/>
      <c r="GL328" s="139"/>
      <c r="GM328" s="139"/>
      <c r="GN328" s="139"/>
      <c r="GO328" s="139"/>
      <c r="GP328" s="139"/>
      <c r="GQ328" s="139"/>
      <c r="GR328" s="139"/>
      <c r="GS328" s="139"/>
      <c r="GT328" s="139"/>
    </row>
    <row r="329" spans="1:202" ht="30" x14ac:dyDescent="0.25">
      <c r="A329" s="19">
        <v>1</v>
      </c>
      <c r="B329" s="19">
        <f t="shared" si="60"/>
        <v>1</v>
      </c>
      <c r="C329" s="924" t="s">
        <v>206</v>
      </c>
      <c r="D329" s="29">
        <f>'1 уровень'!E2899</f>
        <v>10</v>
      </c>
      <c r="E329" s="29">
        <f>'1 уровень'!F2899</f>
        <v>6</v>
      </c>
      <c r="F329" s="29">
        <f>'1 уровень'!G2899</f>
        <v>1</v>
      </c>
      <c r="G329" s="144">
        <f>'1 уровень'!H2899</f>
        <v>16.666666666666664</v>
      </c>
      <c r="H329" s="158">
        <f>'1 уровень'!I2899</f>
        <v>0</v>
      </c>
      <c r="I329" s="158">
        <f>'1 уровень'!J2899</f>
        <v>0</v>
      </c>
      <c r="J329" s="153">
        <f>'1 уровень'!K2899</f>
        <v>0</v>
      </c>
      <c r="K329" s="153">
        <f>'1 уровень'!L2899</f>
        <v>0</v>
      </c>
      <c r="L329" s="153">
        <f>'1 уровень'!M2899</f>
        <v>0</v>
      </c>
      <c r="M329" s="153">
        <f>'1 уровень'!N2899</f>
        <v>0</v>
      </c>
      <c r="N329" s="153">
        <f>'1 уровень'!O2899</f>
        <v>0</v>
      </c>
      <c r="O329" s="153">
        <f>'1 уровень'!P2899</f>
        <v>0</v>
      </c>
      <c r="P329" s="152">
        <f>'1 уровень'!Q2899</f>
        <v>0</v>
      </c>
      <c r="Q329" s="152">
        <f>'1 уровень'!R2899</f>
        <v>0</v>
      </c>
      <c r="R329" s="152">
        <f>'1 уровень'!S2899</f>
        <v>0</v>
      </c>
      <c r="S329" s="152">
        <f>'1 уровень'!T2899</f>
        <v>0</v>
      </c>
      <c r="T329" s="152">
        <f>'1 уровень'!U2899</f>
        <v>0</v>
      </c>
      <c r="U329" s="152">
        <f>'1 уровень'!V2899</f>
        <v>0</v>
      </c>
      <c r="V329" s="152">
        <f>'1 уровень'!W2899</f>
        <v>0</v>
      </c>
      <c r="W329" s="152">
        <f>'1 уровень'!X2899</f>
        <v>0</v>
      </c>
      <c r="X329" s="152">
        <f>'1 уровень'!Y2899</f>
        <v>0</v>
      </c>
      <c r="Y329" s="1003">
        <f>'1 уровень'!Z2899</f>
        <v>0</v>
      </c>
      <c r="Z329" s="152">
        <f>'1 уровень'!AA2899</f>
        <v>0</v>
      </c>
      <c r="AA329" s="152">
        <f>'1 уровень'!AB2899</f>
        <v>0</v>
      </c>
      <c r="AB329" s="152">
        <f>'1 уровень'!AC2899</f>
        <v>0</v>
      </c>
      <c r="AC329" s="152">
        <f>'1 уровень'!AD2899</f>
        <v>0</v>
      </c>
      <c r="AD329" s="570">
        <f>'1 уровень'!AE2899</f>
        <v>0</v>
      </c>
      <c r="AE329" s="152"/>
      <c r="AF329" s="152"/>
      <c r="AG329" s="1224">
        <f>'1 уровень'!AF2899</f>
        <v>0</v>
      </c>
      <c r="AH329" s="1231">
        <f>'1 уровень'!AG2899</f>
        <v>0</v>
      </c>
      <c r="AI329" s="339">
        <f t="shared" ref="AI329:AI392" si="68">AD329*1000</f>
        <v>0</v>
      </c>
      <c r="AJ329" s="339">
        <f t="shared" si="67"/>
        <v>0</v>
      </c>
      <c r="AK329" s="1119">
        <f t="shared" si="66"/>
        <v>0</v>
      </c>
      <c r="AL329" s="139">
        <f t="shared" si="65"/>
        <v>0</v>
      </c>
      <c r="AM329" s="139"/>
      <c r="AN329" s="428"/>
      <c r="AO329" s="139"/>
      <c r="AP329" s="139"/>
      <c r="AQ329" s="139"/>
      <c r="AR329" s="139"/>
      <c r="AS329" s="139"/>
      <c r="AT329" s="139"/>
      <c r="AU329" s="139"/>
      <c r="AV329" s="139"/>
      <c r="AW329" s="139"/>
      <c r="AX329" s="139"/>
      <c r="AY329" s="139"/>
      <c r="AZ329" s="139"/>
      <c r="BA329" s="139"/>
      <c r="BB329" s="139"/>
      <c r="BC329" s="139"/>
      <c r="BD329" s="139"/>
      <c r="BE329" s="139"/>
      <c r="BF329" s="139"/>
      <c r="BG329" s="139"/>
      <c r="BH329" s="139"/>
      <c r="BI329" s="139"/>
      <c r="BJ329" s="139"/>
      <c r="BK329" s="139"/>
      <c r="BL329" s="139"/>
      <c r="BM329" s="139"/>
      <c r="BN329" s="139"/>
      <c r="BO329" s="139"/>
      <c r="BP329" s="139"/>
      <c r="BQ329" s="139"/>
      <c r="BR329" s="139"/>
      <c r="BS329" s="139"/>
      <c r="BT329" s="139"/>
      <c r="BU329" s="139"/>
      <c r="BV329" s="139"/>
      <c r="BW329" s="139"/>
      <c r="BX329" s="139"/>
      <c r="BY329" s="139"/>
      <c r="BZ329" s="139"/>
      <c r="CA329" s="139"/>
      <c r="CB329" s="139"/>
      <c r="CC329" s="139"/>
      <c r="CD329" s="139"/>
      <c r="CE329" s="139"/>
      <c r="CF329" s="139"/>
      <c r="CG329" s="139"/>
      <c r="CH329" s="139"/>
      <c r="CI329" s="139"/>
      <c r="CJ329" s="139"/>
      <c r="CK329" s="139"/>
      <c r="CL329" s="139"/>
      <c r="CM329" s="139"/>
      <c r="CN329" s="139"/>
      <c r="CO329" s="139"/>
      <c r="CP329" s="139"/>
      <c r="CQ329" s="139"/>
      <c r="CR329" s="139"/>
      <c r="CS329" s="139"/>
      <c r="CT329" s="139"/>
      <c r="CU329" s="139"/>
      <c r="CV329" s="139"/>
      <c r="CW329" s="139"/>
      <c r="CX329" s="139"/>
      <c r="CY329" s="139"/>
      <c r="CZ329" s="139"/>
      <c r="DA329" s="139"/>
      <c r="DB329" s="139"/>
      <c r="DC329" s="139"/>
      <c r="DD329" s="139"/>
      <c r="DE329" s="139"/>
      <c r="DF329" s="139"/>
      <c r="DG329" s="139"/>
      <c r="DH329" s="139"/>
      <c r="DI329" s="139"/>
      <c r="DJ329" s="139"/>
      <c r="DK329" s="139"/>
      <c r="DL329" s="139"/>
      <c r="DM329" s="139"/>
      <c r="DN329" s="139"/>
      <c r="DO329" s="139"/>
      <c r="DP329" s="139"/>
      <c r="DQ329" s="139"/>
      <c r="DR329" s="139"/>
      <c r="DS329" s="139"/>
      <c r="DT329" s="139"/>
      <c r="DU329" s="139"/>
      <c r="DV329" s="139"/>
      <c r="DW329" s="139"/>
      <c r="DX329" s="139"/>
      <c r="DY329" s="139"/>
      <c r="DZ329" s="139"/>
      <c r="EA329" s="139"/>
      <c r="EB329" s="139"/>
      <c r="EC329" s="139"/>
      <c r="ED329" s="139"/>
      <c r="EE329" s="139"/>
      <c r="EF329" s="139"/>
      <c r="EG329" s="139"/>
      <c r="EH329" s="139"/>
      <c r="EI329" s="139"/>
      <c r="EJ329" s="139"/>
      <c r="EK329" s="139"/>
      <c r="EL329" s="139"/>
      <c r="EM329" s="139"/>
      <c r="EN329" s="139"/>
      <c r="EO329" s="139"/>
      <c r="EP329" s="139"/>
      <c r="EQ329" s="139"/>
      <c r="ER329" s="139"/>
      <c r="ES329" s="139"/>
      <c r="ET329" s="139"/>
      <c r="EU329" s="139"/>
      <c r="EV329" s="139"/>
      <c r="EW329" s="139"/>
      <c r="EX329" s="139"/>
      <c r="EY329" s="139"/>
      <c r="EZ329" s="139"/>
      <c r="FA329" s="139"/>
      <c r="FB329" s="139"/>
      <c r="FC329" s="139"/>
      <c r="FD329" s="139"/>
      <c r="FE329" s="139"/>
      <c r="FF329" s="139"/>
      <c r="FG329" s="139"/>
      <c r="FH329" s="139"/>
      <c r="FI329" s="139"/>
      <c r="FJ329" s="139"/>
      <c r="FK329" s="139"/>
      <c r="FL329" s="139"/>
      <c r="FM329" s="139"/>
      <c r="FN329" s="139"/>
      <c r="FO329" s="139"/>
      <c r="FP329" s="139"/>
      <c r="FQ329" s="139"/>
      <c r="FR329" s="139"/>
      <c r="FS329" s="139"/>
      <c r="FT329" s="139"/>
      <c r="FU329" s="139"/>
      <c r="FV329" s="139"/>
      <c r="FW329" s="139"/>
      <c r="FX329" s="139"/>
      <c r="FY329" s="139"/>
      <c r="FZ329" s="139"/>
      <c r="GA329" s="139"/>
      <c r="GB329" s="139"/>
      <c r="GC329" s="139"/>
      <c r="GD329" s="139"/>
      <c r="GE329" s="139"/>
      <c r="GF329" s="139"/>
      <c r="GG329" s="139"/>
      <c r="GH329" s="139"/>
      <c r="GI329" s="139"/>
      <c r="GJ329" s="139"/>
      <c r="GK329" s="139"/>
      <c r="GL329" s="139"/>
      <c r="GM329" s="139"/>
      <c r="GN329" s="139"/>
      <c r="GO329" s="139"/>
      <c r="GP329" s="139"/>
      <c r="GQ329" s="139"/>
      <c r="GR329" s="139"/>
      <c r="GS329" s="139"/>
      <c r="GT329" s="139"/>
    </row>
    <row r="330" spans="1:202" ht="15.75" thickBot="1" x14ac:dyDescent="0.3">
      <c r="A330" s="19">
        <v>1</v>
      </c>
      <c r="B330" s="19">
        <f t="shared" si="60"/>
        <v>1</v>
      </c>
      <c r="C330" s="2224" t="s">
        <v>211</v>
      </c>
      <c r="D330" s="29">
        <f>'1 уровень'!E2900</f>
        <v>3800</v>
      </c>
      <c r="E330" s="29">
        <f>'1 уровень'!F2900</f>
        <v>2217</v>
      </c>
      <c r="F330" s="29">
        <f>'1 уровень'!G2900</f>
        <v>2267</v>
      </c>
      <c r="G330" s="144">
        <f>'1 уровень'!H2900</f>
        <v>102.255299954894</v>
      </c>
      <c r="H330" s="158">
        <f>'1 уровень'!I2900</f>
        <v>0</v>
      </c>
      <c r="I330" s="158">
        <f>'1 уровень'!J2900</f>
        <v>0</v>
      </c>
      <c r="J330" s="153">
        <f>'1 уровень'!K2900</f>
        <v>0</v>
      </c>
      <c r="K330" s="153">
        <f>'1 уровень'!L2900</f>
        <v>0</v>
      </c>
      <c r="L330" s="153">
        <f>'1 уровень'!M2900</f>
        <v>0</v>
      </c>
      <c r="M330" s="153">
        <f>'1 уровень'!N2900</f>
        <v>0</v>
      </c>
      <c r="N330" s="153">
        <f>'1 уровень'!O2900</f>
        <v>0</v>
      </c>
      <c r="O330" s="153">
        <f>'1 уровень'!P2900</f>
        <v>0</v>
      </c>
      <c r="P330" s="152">
        <f>'1 уровень'!Q2900</f>
        <v>17683.91</v>
      </c>
      <c r="Q330" s="152">
        <f>'1 уровень'!R2900</f>
        <v>17683.91</v>
      </c>
      <c r="R330" s="152">
        <f>'1 уровень'!S2900</f>
        <v>17683.91</v>
      </c>
      <c r="S330" s="152">
        <f>'1 уровень'!T2900</f>
        <v>17683.91</v>
      </c>
      <c r="T330" s="152">
        <f>'1 уровень'!U2900</f>
        <v>17683.91</v>
      </c>
      <c r="U330" s="152">
        <f>'1 уровень'!V2900</f>
        <v>17683.91</v>
      </c>
      <c r="V330" s="152">
        <f>'1 уровень'!W2900</f>
        <v>17683.91</v>
      </c>
      <c r="W330" s="152">
        <f>'1 уровень'!X2900</f>
        <v>10315.614166666666</v>
      </c>
      <c r="X330" s="152">
        <f>'1 уровень'!Y2900</f>
        <v>10243.886789999999</v>
      </c>
      <c r="Y330" s="1003">
        <f>'1 уровень'!Z2900</f>
        <v>0</v>
      </c>
      <c r="Z330" s="152">
        <f>'1 уровень'!AA2900</f>
        <v>0</v>
      </c>
      <c r="AA330" s="152">
        <f>'1 уровень'!AB2900</f>
        <v>-71.727376666667624</v>
      </c>
      <c r="AB330" s="152">
        <f>'1 уровень'!AC2900</f>
        <v>0</v>
      </c>
      <c r="AC330" s="152">
        <f>'1 уровень'!AD2900</f>
        <v>-4.8629799999999994</v>
      </c>
      <c r="AD330" s="570">
        <f>'1 уровень'!AE2900</f>
        <v>10239.023809999999</v>
      </c>
      <c r="AE330" s="152">
        <f>X330/W330*100</f>
        <v>99.304671777096473</v>
      </c>
      <c r="AF330" s="152">
        <f>AD330/W330*100</f>
        <v>99.257529843311147</v>
      </c>
      <c r="AG330" s="1224">
        <f>'1 уровень'!AF2900</f>
        <v>0</v>
      </c>
      <c r="AH330" s="1231">
        <f>'1 уровень'!AG2900</f>
        <v>0</v>
      </c>
      <c r="AI330" s="339">
        <f t="shared" si="68"/>
        <v>10239023.809999999</v>
      </c>
      <c r="AJ330" s="339">
        <f t="shared" si="67"/>
        <v>-4862.9799999999996</v>
      </c>
      <c r="AK330" s="1119">
        <f t="shared" si="66"/>
        <v>4653.6605263157899</v>
      </c>
      <c r="AL330" s="139">
        <f t="shared" si="65"/>
        <v>4518.6973048081163</v>
      </c>
      <c r="AM330" s="139"/>
      <c r="AN330" s="428"/>
      <c r="AO330" s="139"/>
      <c r="AP330" s="139"/>
      <c r="AQ330" s="139"/>
      <c r="AR330" s="139"/>
      <c r="AS330" s="139"/>
      <c r="AT330" s="139"/>
      <c r="AU330" s="139"/>
      <c r="AV330" s="139"/>
      <c r="AW330" s="139"/>
      <c r="AX330" s="139"/>
      <c r="AY330" s="139"/>
      <c r="AZ330" s="139"/>
      <c r="BA330" s="139"/>
      <c r="BB330" s="139"/>
      <c r="BC330" s="139"/>
      <c r="BD330" s="139"/>
      <c r="BE330" s="139"/>
      <c r="BF330" s="139"/>
      <c r="BG330" s="139"/>
      <c r="BH330" s="139"/>
      <c r="BI330" s="139"/>
      <c r="BJ330" s="139"/>
      <c r="BK330" s="139"/>
      <c r="BL330" s="139"/>
      <c r="BM330" s="139"/>
      <c r="BN330" s="139"/>
      <c r="BO330" s="139"/>
      <c r="BP330" s="139"/>
      <c r="BQ330" s="139"/>
      <c r="BR330" s="139"/>
      <c r="BS330" s="139"/>
      <c r="BT330" s="139"/>
      <c r="BU330" s="139"/>
      <c r="BV330" s="139"/>
      <c r="BW330" s="139"/>
      <c r="BX330" s="139"/>
      <c r="BY330" s="139"/>
      <c r="BZ330" s="139"/>
      <c r="CA330" s="139"/>
      <c r="CB330" s="139"/>
      <c r="CC330" s="139"/>
      <c r="CD330" s="139"/>
      <c r="CE330" s="139"/>
      <c r="CF330" s="139"/>
      <c r="CG330" s="139"/>
      <c r="CH330" s="139"/>
      <c r="CI330" s="139"/>
      <c r="CJ330" s="139"/>
      <c r="CK330" s="139"/>
      <c r="CL330" s="139"/>
      <c r="CM330" s="139"/>
      <c r="CN330" s="139"/>
      <c r="CO330" s="139"/>
      <c r="CP330" s="139"/>
      <c r="CQ330" s="139"/>
      <c r="CR330" s="139"/>
      <c r="CS330" s="139"/>
      <c r="CT330" s="139"/>
      <c r="CU330" s="139"/>
      <c r="CV330" s="139"/>
      <c r="CW330" s="139"/>
      <c r="CX330" s="139"/>
      <c r="CY330" s="139"/>
      <c r="CZ330" s="139"/>
      <c r="DA330" s="139"/>
      <c r="DB330" s="139"/>
      <c r="DC330" s="139"/>
      <c r="DD330" s="139"/>
      <c r="DE330" s="139"/>
      <c r="DF330" s="139"/>
      <c r="DG330" s="139"/>
      <c r="DH330" s="139"/>
      <c r="DI330" s="139"/>
      <c r="DJ330" s="139"/>
      <c r="DK330" s="139"/>
      <c r="DL330" s="139"/>
      <c r="DM330" s="139"/>
      <c r="DN330" s="139"/>
      <c r="DO330" s="139"/>
      <c r="DP330" s="139"/>
      <c r="DQ330" s="139"/>
      <c r="DR330" s="139"/>
      <c r="DS330" s="139"/>
      <c r="DT330" s="139"/>
      <c r="DU330" s="139"/>
      <c r="DV330" s="139"/>
      <c r="DW330" s="139"/>
      <c r="DX330" s="139"/>
      <c r="DY330" s="139"/>
      <c r="DZ330" s="139"/>
      <c r="EA330" s="139"/>
      <c r="EB330" s="139"/>
      <c r="EC330" s="139"/>
      <c r="ED330" s="139"/>
      <c r="EE330" s="139"/>
      <c r="EF330" s="139"/>
      <c r="EG330" s="139"/>
      <c r="EH330" s="139"/>
      <c r="EI330" s="139"/>
      <c r="EJ330" s="139"/>
      <c r="EK330" s="139"/>
      <c r="EL330" s="139"/>
      <c r="EM330" s="139"/>
      <c r="EN330" s="139"/>
      <c r="EO330" s="139"/>
      <c r="EP330" s="139"/>
      <c r="EQ330" s="139"/>
      <c r="ER330" s="139"/>
      <c r="ES330" s="139"/>
      <c r="ET330" s="139"/>
      <c r="EU330" s="139"/>
      <c r="EV330" s="139"/>
      <c r="EW330" s="139"/>
      <c r="EX330" s="139"/>
      <c r="EY330" s="139"/>
      <c r="EZ330" s="139"/>
      <c r="FA330" s="139"/>
      <c r="FB330" s="139"/>
      <c r="FC330" s="139"/>
      <c r="FD330" s="139"/>
      <c r="FE330" s="139"/>
      <c r="FF330" s="139"/>
      <c r="FG330" s="139"/>
      <c r="FH330" s="139"/>
      <c r="FI330" s="139"/>
      <c r="FJ330" s="139"/>
      <c r="FK330" s="139"/>
      <c r="FL330" s="139"/>
      <c r="FM330" s="139"/>
      <c r="FN330" s="139"/>
      <c r="FO330" s="139"/>
      <c r="FP330" s="139"/>
      <c r="FQ330" s="139"/>
      <c r="FR330" s="139"/>
      <c r="FS330" s="139"/>
      <c r="FT330" s="139"/>
      <c r="FU330" s="139"/>
      <c r="FV330" s="139"/>
      <c r="FW330" s="139"/>
      <c r="FX330" s="139"/>
      <c r="FY330" s="139"/>
      <c r="FZ330" s="139"/>
      <c r="GA330" s="139"/>
      <c r="GB330" s="139"/>
      <c r="GC330" s="139"/>
      <c r="GD330" s="139"/>
      <c r="GE330" s="139"/>
      <c r="GF330" s="139"/>
      <c r="GG330" s="139"/>
      <c r="GH330" s="139"/>
      <c r="GI330" s="139"/>
      <c r="GJ330" s="139"/>
      <c r="GK330" s="139"/>
      <c r="GL330" s="139"/>
      <c r="GM330" s="139"/>
      <c r="GN330" s="139"/>
      <c r="GO330" s="139"/>
      <c r="GP330" s="139"/>
      <c r="GQ330" s="139"/>
      <c r="GR330" s="139"/>
      <c r="GS330" s="139"/>
      <c r="GT330" s="139"/>
    </row>
    <row r="331" spans="1:202" s="139" customFormat="1" x14ac:dyDescent="0.25">
      <c r="A331" s="19">
        <v>1</v>
      </c>
      <c r="B331" s="19">
        <f t="shared" si="60"/>
        <v>1</v>
      </c>
      <c r="C331" s="6" t="s">
        <v>97</v>
      </c>
      <c r="D331" s="166"/>
      <c r="E331" s="166"/>
      <c r="F331" s="166"/>
      <c r="G331" s="167"/>
      <c r="H331" s="161"/>
      <c r="I331" s="161"/>
      <c r="J331" s="168"/>
      <c r="K331" s="168"/>
      <c r="L331" s="168"/>
      <c r="M331" s="168"/>
      <c r="N331" s="168"/>
      <c r="O331" s="168"/>
      <c r="P331" s="573">
        <f t="shared" ref="P331:U331" si="69">P332-P333-P389-P392-P397</f>
        <v>0</v>
      </c>
      <c r="Q331" s="573">
        <f t="shared" si="69"/>
        <v>0</v>
      </c>
      <c r="R331" s="573">
        <f t="shared" si="69"/>
        <v>0</v>
      </c>
      <c r="S331" s="573">
        <f t="shared" si="69"/>
        <v>-5.8207660913467407E-11</v>
      </c>
      <c r="T331" s="573">
        <f t="shared" si="69"/>
        <v>-5.8207660913467407E-11</v>
      </c>
      <c r="U331" s="573">
        <f t="shared" si="69"/>
        <v>-5.8207660913467407E-11</v>
      </c>
      <c r="V331" s="573">
        <f t="shared" ref="V331" si="70">V332-V333-V389-V392-V397</f>
        <v>-5.8207660913467407E-11</v>
      </c>
      <c r="W331" s="573"/>
      <c r="X331" s="573">
        <f t="shared" ref="X331:AD331" si="71">X332-X333-X389-X392-X397</f>
        <v>0</v>
      </c>
      <c r="Y331" s="1005">
        <f t="shared" si="71"/>
        <v>0</v>
      </c>
      <c r="Z331" s="573">
        <f t="shared" si="71"/>
        <v>0</v>
      </c>
      <c r="AA331" s="573">
        <f t="shared" si="71"/>
        <v>4.5474735088646412E-13</v>
      </c>
      <c r="AB331" s="573">
        <f t="shared" si="71"/>
        <v>0</v>
      </c>
      <c r="AC331" s="573">
        <f t="shared" si="71"/>
        <v>0</v>
      </c>
      <c r="AD331" s="573">
        <f t="shared" si="71"/>
        <v>0</v>
      </c>
      <c r="AE331" s="573"/>
      <c r="AF331" s="573"/>
      <c r="AG331" s="1237"/>
      <c r="AH331" s="1236">
        <f t="shared" ref="AH331" si="72">AH332-AH333-AH389-AH392-AH397</f>
        <v>0</v>
      </c>
      <c r="AI331" s="339">
        <f t="shared" si="68"/>
        <v>0</v>
      </c>
      <c r="AJ331" s="339">
        <f t="shared" si="67"/>
        <v>0</v>
      </c>
      <c r="AK331" s="1119">
        <f t="shared" si="66"/>
        <v>0</v>
      </c>
      <c r="AL331" s="139" t="e">
        <f t="shared" si="65"/>
        <v>#DIV/0!</v>
      </c>
      <c r="AN331" s="428"/>
    </row>
    <row r="332" spans="1:202" s="139" customFormat="1" x14ac:dyDescent="0.25">
      <c r="A332" s="19">
        <v>1</v>
      </c>
      <c r="B332" s="19">
        <f t="shared" si="60"/>
        <v>1</v>
      </c>
      <c r="C332" s="12" t="s">
        <v>93</v>
      </c>
      <c r="D332" s="140">
        <f>'2 уровень'!F1289</f>
        <v>0</v>
      </c>
      <c r="E332" s="140">
        <f>'2 уровень'!G1289</f>
        <v>0</v>
      </c>
      <c r="F332" s="140">
        <f>'2 уровень'!H1289</f>
        <v>0</v>
      </c>
      <c r="G332" s="151">
        <f>'2 уровень'!I1289</f>
        <v>0</v>
      </c>
      <c r="H332" s="152">
        <f>'2 уровень'!J1289</f>
        <v>0</v>
      </c>
      <c r="I332" s="152">
        <f>'2 уровень'!K1289</f>
        <v>0</v>
      </c>
      <c r="J332" s="305">
        <f>'2 уровень'!L1289</f>
        <v>0</v>
      </c>
      <c r="K332" s="305">
        <f>'2 уровень'!M1289</f>
        <v>0</v>
      </c>
      <c r="L332" s="305">
        <f>'2 уровень'!N1289</f>
        <v>0</v>
      </c>
      <c r="M332" s="305">
        <f>'2 уровень'!O1289</f>
        <v>0</v>
      </c>
      <c r="N332" s="305">
        <f>'2 уровень'!P1289</f>
        <v>0</v>
      </c>
      <c r="O332" s="305">
        <f>'2 уровень'!Q1289</f>
        <v>0</v>
      </c>
      <c r="P332" s="152">
        <f>'2 уровень'!R1289</f>
        <v>471075.82151087571</v>
      </c>
      <c r="Q332" s="152">
        <f>'2 уровень'!S1289</f>
        <v>471075.82151087571</v>
      </c>
      <c r="R332" s="152">
        <f>'2 уровень'!T1289</f>
        <v>479316.26304047566</v>
      </c>
      <c r="S332" s="152">
        <f>'2 уровень'!U1289</f>
        <v>479326.80832047563</v>
      </c>
      <c r="T332" s="152">
        <f>'2 уровень'!V1289</f>
        <v>479326.80832047563</v>
      </c>
      <c r="U332" s="152">
        <f>'2 уровень'!W1289</f>
        <v>479326.80832047563</v>
      </c>
      <c r="V332" s="152">
        <f>'2 уровень'!X1289</f>
        <v>479326.80832047563</v>
      </c>
      <c r="W332" s="152">
        <f>'2 уровень'!Y1289</f>
        <v>278919.13677058858</v>
      </c>
      <c r="X332" s="152">
        <f>'2 уровень'!Z1289</f>
        <v>266861.90314000001</v>
      </c>
      <c r="Y332" s="1003">
        <f>'2 уровень'!AA1289</f>
        <v>0</v>
      </c>
      <c r="Z332" s="152">
        <f>'2 уровень'!AB1289</f>
        <v>-405.11268000000001</v>
      </c>
      <c r="AA332" s="152">
        <f>'2 уровень'!AC1289</f>
        <v>-12057.2336305886</v>
      </c>
      <c r="AB332" s="152">
        <f>'2 уровень'!AD1289</f>
        <v>-13.128020000000001</v>
      </c>
      <c r="AC332" s="152">
        <f>'2 уровень'!AE1289</f>
        <v>-1648.01884</v>
      </c>
      <c r="AD332" s="570">
        <f>'2 уровень'!AF1289</f>
        <v>264808.77162000001</v>
      </c>
      <c r="AE332" s="152">
        <f>X332/W332*100</f>
        <v>95.677157985575704</v>
      </c>
      <c r="AF332" s="152">
        <f>AD332/W332*100</f>
        <v>94.941055205475422</v>
      </c>
      <c r="AG332" s="1226">
        <f>'2 уровень'!AG1289</f>
        <v>0</v>
      </c>
      <c r="AH332" s="1231">
        <f>'2 уровень'!AH1289</f>
        <v>0</v>
      </c>
      <c r="AI332" s="339">
        <f t="shared" si="68"/>
        <v>264808771.62</v>
      </c>
      <c r="AJ332" s="339">
        <f t="shared" si="67"/>
        <v>-1648018.8399999999</v>
      </c>
      <c r="AK332" s="1119"/>
      <c r="AL332" s="19" t="e">
        <f t="shared" si="65"/>
        <v>#DIV/0!</v>
      </c>
      <c r="AM332" s="19"/>
      <c r="AN332" s="1298"/>
      <c r="AO332" s="19"/>
      <c r="AP332" s="19"/>
      <c r="AQ332" s="19"/>
      <c r="AR332" s="19"/>
      <c r="AS332" s="19"/>
      <c r="AT332" s="19"/>
      <c r="AU332" s="19"/>
      <c r="AV332" s="19"/>
      <c r="AW332" s="19"/>
      <c r="AX332" s="19"/>
      <c r="AY332" s="19"/>
      <c r="AZ332" s="19"/>
      <c r="BA332" s="19"/>
      <c r="BB332" s="19"/>
      <c r="BC332" s="19"/>
      <c r="BD332" s="19"/>
      <c r="BE332" s="19"/>
      <c r="BF332" s="19"/>
      <c r="BG332" s="19"/>
      <c r="BH332" s="19"/>
      <c r="BI332" s="19"/>
      <c r="BJ332" s="19"/>
      <c r="BK332" s="19"/>
      <c r="BL332" s="19"/>
      <c r="BM332" s="19"/>
      <c r="BN332" s="19"/>
      <c r="BO332" s="19"/>
      <c r="BP332" s="19"/>
      <c r="BQ332" s="19"/>
      <c r="BR332" s="19"/>
      <c r="BS332" s="19"/>
      <c r="BT332" s="19"/>
      <c r="BU332" s="19"/>
      <c r="BV332" s="19"/>
      <c r="BW332" s="19"/>
      <c r="BX332" s="19"/>
      <c r="BY332" s="19"/>
      <c r="BZ332" s="19"/>
      <c r="CA332" s="19"/>
      <c r="CB332" s="19"/>
      <c r="CC332" s="19"/>
      <c r="CD332" s="19"/>
      <c r="CE332" s="19"/>
      <c r="CF332" s="19"/>
      <c r="CG332" s="19"/>
      <c r="CH332" s="19"/>
      <c r="CI332" s="19"/>
      <c r="CJ332" s="19"/>
      <c r="CK332" s="19"/>
      <c r="CL332" s="19"/>
      <c r="CM332" s="19"/>
      <c r="CN332" s="19"/>
      <c r="CO332" s="19"/>
      <c r="CP332" s="19"/>
      <c r="CQ332" s="19"/>
      <c r="CR332" s="19"/>
      <c r="CS332" s="19"/>
      <c r="CT332" s="19"/>
      <c r="CU332" s="19"/>
      <c r="CV332" s="19"/>
      <c r="CW332" s="19"/>
      <c r="CX332" s="19"/>
      <c r="CY332" s="19"/>
      <c r="CZ332" s="19"/>
      <c r="DA332" s="19"/>
      <c r="DB332" s="19"/>
      <c r="DC332" s="19"/>
      <c r="DD332" s="19"/>
      <c r="DE332" s="19"/>
      <c r="DF332" s="19"/>
      <c r="DG332" s="19"/>
      <c r="DH332" s="19"/>
      <c r="DI332" s="19"/>
      <c r="DJ332" s="19"/>
      <c r="DK332" s="19"/>
      <c r="DL332" s="19"/>
      <c r="DM332" s="19"/>
      <c r="DN332" s="19"/>
      <c r="DO332" s="19"/>
      <c r="DP332" s="19"/>
      <c r="DQ332" s="19"/>
      <c r="DR332" s="19"/>
      <c r="DS332" s="19"/>
      <c r="DT332" s="19"/>
      <c r="DU332" s="19"/>
      <c r="DV332" s="19"/>
      <c r="DW332" s="19"/>
      <c r="DX332" s="19"/>
      <c r="DY332" s="19"/>
      <c r="DZ332" s="19"/>
      <c r="EA332" s="19"/>
      <c r="EB332" s="19"/>
      <c r="EC332" s="19"/>
      <c r="ED332" s="19"/>
      <c r="EE332" s="19"/>
      <c r="EF332" s="19"/>
      <c r="EG332" s="19"/>
      <c r="EH332" s="19"/>
      <c r="EI332" s="19"/>
      <c r="EJ332" s="19"/>
      <c r="EK332" s="19"/>
      <c r="EL332" s="19"/>
      <c r="EM332" s="19"/>
      <c r="EN332" s="19"/>
      <c r="EO332" s="19"/>
      <c r="EP332" s="19"/>
      <c r="EQ332" s="19"/>
      <c r="ER332" s="19"/>
      <c r="ES332" s="19"/>
      <c r="ET332" s="19"/>
      <c r="EU332" s="19"/>
      <c r="EV332" s="19"/>
      <c r="EW332" s="19"/>
      <c r="EX332" s="19"/>
      <c r="EY332" s="19"/>
      <c r="EZ332" s="19"/>
      <c r="FA332" s="19"/>
      <c r="FB332" s="19"/>
      <c r="FC332" s="19"/>
      <c r="FD332" s="19"/>
      <c r="FE332" s="19"/>
      <c r="FF332" s="19"/>
      <c r="FG332" s="19"/>
      <c r="FH332" s="19"/>
      <c r="FI332" s="19"/>
      <c r="FJ332" s="19"/>
      <c r="FK332" s="19"/>
      <c r="FL332" s="19"/>
      <c r="FM332" s="19"/>
      <c r="FN332" s="19"/>
      <c r="FO332" s="19"/>
      <c r="FP332" s="19"/>
      <c r="FQ332" s="19"/>
      <c r="FR332" s="19"/>
      <c r="FS332" s="19"/>
      <c r="FT332" s="19"/>
      <c r="FU332" s="19"/>
      <c r="FV332" s="19"/>
      <c r="FW332" s="19"/>
      <c r="FX332" s="19"/>
      <c r="FY332" s="19"/>
      <c r="FZ332" s="19"/>
      <c r="GA332" s="19"/>
      <c r="GB332" s="19"/>
      <c r="GC332" s="19"/>
      <c r="GD332" s="19"/>
      <c r="GE332" s="19"/>
      <c r="GF332" s="19"/>
      <c r="GG332" s="19"/>
      <c r="GH332" s="19"/>
      <c r="GI332" s="19"/>
      <c r="GJ332" s="19"/>
      <c r="GK332" s="19"/>
      <c r="GL332" s="19"/>
      <c r="GM332" s="19"/>
      <c r="GN332" s="19"/>
      <c r="GO332" s="19"/>
      <c r="GP332" s="19"/>
      <c r="GQ332" s="19"/>
      <c r="GR332" s="19"/>
      <c r="GS332" s="19"/>
      <c r="GT332" s="19"/>
    </row>
    <row r="333" spans="1:202" x14ac:dyDescent="0.25">
      <c r="A333" s="19">
        <v>1</v>
      </c>
      <c r="B333" s="19">
        <f t="shared" si="60"/>
        <v>1</v>
      </c>
      <c r="C333" s="2497" t="s">
        <v>78</v>
      </c>
      <c r="D333" s="29">
        <f>'2 уровень'!F1290</f>
        <v>3828</v>
      </c>
      <c r="E333" s="29">
        <f>'2 уровень'!G1290</f>
        <v>2232.9999999999995</v>
      </c>
      <c r="F333" s="29">
        <f>'2 уровень'!H1290</f>
        <v>2230</v>
      </c>
      <c r="G333" s="144">
        <f>'2 уровень'!I1290</f>
        <v>99.865651589789536</v>
      </c>
      <c r="H333" s="158">
        <f>'2 уровень'!J1290</f>
        <v>8.3706896551724146</v>
      </c>
      <c r="I333" s="158">
        <f>'2 уровень'!K1290</f>
        <v>7.7793721973094172</v>
      </c>
      <c r="J333" s="26">
        <f>'2 уровень'!L1290</f>
        <v>32043</v>
      </c>
      <c r="K333" s="26">
        <f>'2 уровень'!M1290</f>
        <v>18693</v>
      </c>
      <c r="L333" s="26">
        <f>'2 уровень'!N1290</f>
        <v>17348</v>
      </c>
      <c r="M333" s="26">
        <f>'2 уровень'!O1290</f>
        <v>92.804793238110534</v>
      </c>
      <c r="N333" s="26">
        <f>'2 уровень'!P1290</f>
        <v>103</v>
      </c>
      <c r="O333" s="26">
        <f>'2 уровень'!Q1290</f>
        <v>288.73231622746187</v>
      </c>
      <c r="P333" s="158">
        <f>'2 уровень'!R1290</f>
        <v>157965.20845436864</v>
      </c>
      <c r="Q333" s="158">
        <f>'2 уровень'!S1290</f>
        <v>157965.20845436864</v>
      </c>
      <c r="R333" s="158">
        <f>'2 уровень'!T1290</f>
        <v>166205.64998396864</v>
      </c>
      <c r="S333" s="158">
        <f>'2 уровень'!U1290</f>
        <v>166205.64998396864</v>
      </c>
      <c r="T333" s="158">
        <f>'2 уровень'!V1290</f>
        <v>166205.64998396864</v>
      </c>
      <c r="U333" s="158">
        <f>'2 уровень'!W1290</f>
        <v>166205.64998396864</v>
      </c>
      <c r="V333" s="158">
        <f>'2 уровень'!X1290</f>
        <v>166205.64998396864</v>
      </c>
      <c r="W333" s="158">
        <f>'2 уровень'!Y1290</f>
        <v>96266.592363181699</v>
      </c>
      <c r="X333" s="158">
        <f>'2 уровень'!Z1290</f>
        <v>95512.903960000011</v>
      </c>
      <c r="Y333" s="1006">
        <f>'2 уровень'!AA1290</f>
        <v>0</v>
      </c>
      <c r="Z333" s="158">
        <f>'2 уровень'!AB1290</f>
        <v>-875.47387000000003</v>
      </c>
      <c r="AA333" s="158">
        <f>'2 уровень'!AC1290</f>
        <v>-753.68840318169896</v>
      </c>
      <c r="AB333" s="158">
        <f>'2 уровень'!AD1290</f>
        <v>0</v>
      </c>
      <c r="AC333" s="158">
        <f>'2 уровень'!AE1290</f>
        <v>-1117.7715900000001</v>
      </c>
      <c r="AD333" s="574">
        <f>'2 уровень'!AF1290</f>
        <v>93519.658500000005</v>
      </c>
      <c r="AE333" s="158">
        <f>X333/W333*100</f>
        <v>99.217082079379864</v>
      </c>
      <c r="AF333" s="158">
        <f>AD333/W333*100</f>
        <v>97.146534643276425</v>
      </c>
      <c r="AG333" s="1224">
        <f>'2 уровень'!AG1290</f>
        <v>0</v>
      </c>
      <c r="AH333" s="1238">
        <f>'2 уровень'!AH1290</f>
        <v>0</v>
      </c>
      <c r="AI333" s="339">
        <f t="shared" si="68"/>
        <v>93519658.5</v>
      </c>
      <c r="AJ333" s="339">
        <f t="shared" si="67"/>
        <v>-1117771.5900000001</v>
      </c>
      <c r="AK333" s="1119">
        <f>IF(P333&gt;0,P333*1000/D333,0)</f>
        <v>41265.72843635545</v>
      </c>
      <c r="AL333" s="19">
        <f t="shared" si="65"/>
        <v>42830.898636771301</v>
      </c>
      <c r="AN333" s="1298"/>
    </row>
    <row r="334" spans="1:202" x14ac:dyDescent="0.25">
      <c r="A334" s="19">
        <v>1</v>
      </c>
      <c r="B334" s="19">
        <f t="shared" si="60"/>
        <v>1</v>
      </c>
      <c r="C334" s="2980" t="s">
        <v>14</v>
      </c>
      <c r="D334" s="29">
        <f>'2 уровень'!F1291</f>
        <v>0</v>
      </c>
      <c r="E334" s="29">
        <f>'2 уровень'!G1291</f>
        <v>0</v>
      </c>
      <c r="F334" s="29">
        <f>'2 уровень'!H1291</f>
        <v>0</v>
      </c>
      <c r="G334" s="144">
        <f>'2 уровень'!I1291</f>
        <v>0</v>
      </c>
      <c r="H334" s="158">
        <f>'2 уровень'!J1291</f>
        <v>0</v>
      </c>
      <c r="I334" s="158">
        <f>'2 уровень'!K1291</f>
        <v>0</v>
      </c>
      <c r="J334" s="26">
        <f>'2 уровень'!L1291</f>
        <v>0</v>
      </c>
      <c r="K334" s="26">
        <f>'2 уровень'!M1291</f>
        <v>0</v>
      </c>
      <c r="L334" s="26">
        <f>'2 уровень'!N1291</f>
        <v>0</v>
      </c>
      <c r="M334" s="26">
        <f>'2 уровень'!O1291</f>
        <v>0</v>
      </c>
      <c r="N334" s="26">
        <f>'2 уровень'!P1291</f>
        <v>0</v>
      </c>
      <c r="O334" s="26">
        <f>'2 уровень'!Q1291</f>
        <v>0</v>
      </c>
      <c r="P334" s="158">
        <f>'2 уровень'!R1291</f>
        <v>0</v>
      </c>
      <c r="Q334" s="158">
        <f>'2 уровень'!S1291</f>
        <v>0</v>
      </c>
      <c r="R334" s="158">
        <f>'2 уровень'!T1291</f>
        <v>0</v>
      </c>
      <c r="S334" s="158">
        <f>'2 уровень'!U1291</f>
        <v>0</v>
      </c>
      <c r="T334" s="158">
        <f>'2 уровень'!V1291</f>
        <v>0</v>
      </c>
      <c r="U334" s="158">
        <f>'2 уровень'!W1291</f>
        <v>0</v>
      </c>
      <c r="V334" s="158">
        <f>'2 уровень'!X1291</f>
        <v>0</v>
      </c>
      <c r="W334" s="158">
        <f>'2 уровень'!Y1291</f>
        <v>0</v>
      </c>
      <c r="X334" s="158">
        <f>'2 уровень'!Z1291</f>
        <v>0</v>
      </c>
      <c r="Y334" s="1006">
        <f>'2 уровень'!AA1291</f>
        <v>0</v>
      </c>
      <c r="Z334" s="158">
        <f>'2 уровень'!AB1291</f>
        <v>0</v>
      </c>
      <c r="AA334" s="158">
        <f>'2 уровень'!AC1291</f>
        <v>0</v>
      </c>
      <c r="AB334" s="158">
        <f>'2 уровень'!AD1291</f>
        <v>0</v>
      </c>
      <c r="AC334" s="158">
        <f>'2 уровень'!AE1291</f>
        <v>0</v>
      </c>
      <c r="AD334" s="574">
        <f>'2 уровень'!AF1291</f>
        <v>0</v>
      </c>
      <c r="AE334" s="158"/>
      <c r="AF334" s="158"/>
      <c r="AG334" s="1224">
        <f>'2 уровень'!AG1291</f>
        <v>0</v>
      </c>
      <c r="AH334" s="1238">
        <f>'2 уровень'!AH1291</f>
        <v>0</v>
      </c>
      <c r="AI334" s="339">
        <f t="shared" si="68"/>
        <v>0</v>
      </c>
      <c r="AJ334" s="339">
        <f t="shared" si="67"/>
        <v>0</v>
      </c>
      <c r="AK334" s="1119">
        <f>IF(P334&gt;0,P334*1000/D334,0)</f>
        <v>0</v>
      </c>
      <c r="AL334" s="19" t="e">
        <f t="shared" si="65"/>
        <v>#DIV/0!</v>
      </c>
      <c r="AN334" s="1298"/>
    </row>
    <row r="335" spans="1:202" s="139" customFormat="1" x14ac:dyDescent="0.25">
      <c r="A335" s="19">
        <v>1</v>
      </c>
      <c r="B335" s="19">
        <f t="shared" si="60"/>
        <v>1</v>
      </c>
      <c r="C335" s="789" t="s">
        <v>348</v>
      </c>
      <c r="D335" s="21">
        <f>'2 уровень'!F1292</f>
        <v>0</v>
      </c>
      <c r="E335" s="21">
        <f>'2 уровень'!G1292</f>
        <v>0</v>
      </c>
      <c r="F335" s="21">
        <f>'2 уровень'!H1292</f>
        <v>0</v>
      </c>
      <c r="G335" s="21">
        <f>'2 уровень'!I1292</f>
        <v>0</v>
      </c>
      <c r="H335" s="21">
        <f>'2 уровень'!J1292</f>
        <v>0</v>
      </c>
      <c r="I335" s="21">
        <f>'2 уровень'!K1292</f>
        <v>0</v>
      </c>
      <c r="J335" s="21">
        <f>'2 уровень'!L1292</f>
        <v>0</v>
      </c>
      <c r="K335" s="21">
        <f>'2 уровень'!M1292</f>
        <v>0</v>
      </c>
      <c r="L335" s="21">
        <f>'2 уровень'!N1292</f>
        <v>0</v>
      </c>
      <c r="M335" s="21">
        <f>'2 уровень'!O1292</f>
        <v>0</v>
      </c>
      <c r="N335" s="21">
        <f>'2 уровень'!P1292</f>
        <v>0</v>
      </c>
      <c r="O335" s="21">
        <f>'2 уровень'!Q1292</f>
        <v>0</v>
      </c>
      <c r="P335" s="143">
        <f>'2 уровень'!R1292</f>
        <v>121499.71414</v>
      </c>
      <c r="Q335" s="143">
        <f>'2 уровень'!S1292</f>
        <v>121499.71414</v>
      </c>
      <c r="R335" s="143">
        <f>'2 уровень'!T1292</f>
        <v>121499.71414</v>
      </c>
      <c r="S335" s="143">
        <f>'2 уровень'!U1292</f>
        <v>121499.71414</v>
      </c>
      <c r="T335" s="143">
        <f>'2 уровень'!V1292</f>
        <v>121499.71414</v>
      </c>
      <c r="U335" s="143">
        <f>'2 уровень'!W1292</f>
        <v>121499.71414</v>
      </c>
      <c r="V335" s="143">
        <f>'2 уровень'!X1292</f>
        <v>121499.71414</v>
      </c>
      <c r="W335" s="143">
        <f>'2 уровень'!Y1292</f>
        <v>70874.833248333322</v>
      </c>
      <c r="X335" s="143">
        <f>'2 уровень'!Z1292</f>
        <v>69947.862689999994</v>
      </c>
      <c r="Y335" s="999">
        <f>'2 уровень'!AA1292</f>
        <v>0</v>
      </c>
      <c r="Z335" s="143">
        <f>'2 уровень'!AB1292</f>
        <v>0</v>
      </c>
      <c r="AA335" s="143">
        <f>'2 уровень'!AC1292</f>
        <v>-926.97055833333161</v>
      </c>
      <c r="AB335" s="143">
        <f>'2 уровень'!AD1292</f>
        <v>0</v>
      </c>
      <c r="AC335" s="143">
        <f>'2 уровень'!AE1292</f>
        <v>-52.505310000000001</v>
      </c>
      <c r="AD335" s="565">
        <f>'2 уровень'!AF1292</f>
        <v>69895.357380000001</v>
      </c>
      <c r="AE335" s="143">
        <f>X335/W335*100</f>
        <v>98.692101955167388</v>
      </c>
      <c r="AF335" s="143">
        <f>AD335/W335*100</f>
        <v>98.618020214733477</v>
      </c>
      <c r="AG335" s="1220">
        <f>'2 уровень'!AG1292</f>
        <v>0</v>
      </c>
      <c r="AH335" s="1221">
        <f>'2 уровень'!AH1292</f>
        <v>0</v>
      </c>
      <c r="AI335" s="339">
        <f t="shared" si="68"/>
        <v>69895357.379999995</v>
      </c>
      <c r="AJ335" s="339">
        <f t="shared" si="67"/>
        <v>-52505.310000000005</v>
      </c>
      <c r="AK335" s="1119"/>
      <c r="AL335" s="139" t="e">
        <f t="shared" si="65"/>
        <v>#DIV/0!</v>
      </c>
      <c r="AN335" s="428"/>
    </row>
    <row r="336" spans="1:202" s="139" customFormat="1" x14ac:dyDescent="0.25">
      <c r="A336" s="19"/>
      <c r="B336" s="19">
        <f t="shared" si="60"/>
        <v>1</v>
      </c>
      <c r="C336" s="789" t="s">
        <v>302</v>
      </c>
      <c r="D336" s="21">
        <f>'2 уровень'!F1293</f>
        <v>0</v>
      </c>
      <c r="E336" s="21">
        <f>'2 уровень'!G1293</f>
        <v>0</v>
      </c>
      <c r="F336" s="21">
        <f>'2 уровень'!H1293</f>
        <v>0</v>
      </c>
      <c r="G336" s="21">
        <f>'2 уровень'!I1293</f>
        <v>0</v>
      </c>
      <c r="H336" s="21">
        <f>'2 уровень'!J1293</f>
        <v>0</v>
      </c>
      <c r="I336" s="21">
        <f>'2 уровень'!K1293</f>
        <v>0</v>
      </c>
      <c r="J336" s="21">
        <f>'2 уровень'!L1293</f>
        <v>0</v>
      </c>
      <c r="K336" s="21">
        <f>'2 уровень'!M1293</f>
        <v>0</v>
      </c>
      <c r="L336" s="21">
        <f>'2 уровень'!N1293</f>
        <v>0</v>
      </c>
      <c r="M336" s="21">
        <f>'2 уровень'!O1293</f>
        <v>0</v>
      </c>
      <c r="N336" s="21">
        <f>'2 уровень'!P1293</f>
        <v>0</v>
      </c>
      <c r="O336" s="21">
        <f>'2 уровень'!Q1293</f>
        <v>0</v>
      </c>
      <c r="P336" s="143">
        <f>'2 уровень'!R1293</f>
        <v>3945.3119999999999</v>
      </c>
      <c r="Q336" s="143">
        <f>'2 уровень'!S1293</f>
        <v>3945.3119999999999</v>
      </c>
      <c r="R336" s="143">
        <f>'2 уровень'!T1293</f>
        <v>3945.3119999999999</v>
      </c>
      <c r="S336" s="143">
        <f>'2 уровень'!U1293</f>
        <v>3945.3119999999999</v>
      </c>
      <c r="T336" s="143">
        <f>'2 уровень'!V1293</f>
        <v>3945.3119999999999</v>
      </c>
      <c r="U336" s="143">
        <f>'2 уровень'!W1293</f>
        <v>3945.3119999999999</v>
      </c>
      <c r="V336" s="143">
        <f>'2 уровень'!X1293</f>
        <v>3945.3119999999999</v>
      </c>
      <c r="W336" s="143">
        <f>'2 уровень'!Y1293</f>
        <v>2301.4320000000002</v>
      </c>
      <c r="X336" s="143">
        <f>'2 уровень'!Z1293</f>
        <v>2301.4319999999998</v>
      </c>
      <c r="Y336" s="999">
        <f>'2 уровень'!AA1293</f>
        <v>0</v>
      </c>
      <c r="Z336" s="143">
        <f>'2 уровень'!AB1293</f>
        <v>0</v>
      </c>
      <c r="AA336" s="143">
        <f>'2 уровень'!AC1293</f>
        <v>0</v>
      </c>
      <c r="AB336" s="143">
        <f>'2 уровень'!AD1293</f>
        <v>0</v>
      </c>
      <c r="AC336" s="143">
        <f>'2 уровень'!AE1293</f>
        <v>0</v>
      </c>
      <c r="AD336" s="565">
        <f>'2 уровень'!AF1293</f>
        <v>2301.4319999999998</v>
      </c>
      <c r="AE336" s="143">
        <f>X336/W336*100</f>
        <v>99.999999999999972</v>
      </c>
      <c r="AF336" s="143">
        <f>AD336/W336*100</f>
        <v>99.999999999999972</v>
      </c>
      <c r="AG336" s="1220">
        <f>'2 уровень'!AG1293</f>
        <v>0</v>
      </c>
      <c r="AH336" s="1221">
        <f>'2 уровень'!AH1293</f>
        <v>0</v>
      </c>
      <c r="AI336" s="339">
        <f t="shared" si="68"/>
        <v>2301432</v>
      </c>
      <c r="AJ336" s="339">
        <f t="shared" si="67"/>
        <v>0</v>
      </c>
      <c r="AK336" s="1119"/>
      <c r="AL336" s="139" t="e">
        <f t="shared" si="65"/>
        <v>#DIV/0!</v>
      </c>
      <c r="AN336" s="428"/>
    </row>
    <row r="337" spans="1:202" ht="29.25" x14ac:dyDescent="0.25">
      <c r="A337" s="19">
        <v>1</v>
      </c>
      <c r="B337" s="19">
        <f t="shared" si="60"/>
        <v>1</v>
      </c>
      <c r="C337" s="782" t="s">
        <v>554</v>
      </c>
      <c r="D337" s="29">
        <f>'2 уровень'!F1294</f>
        <v>51101</v>
      </c>
      <c r="E337" s="29">
        <f>'2 уровень'!G1294</f>
        <v>29808.916666666672</v>
      </c>
      <c r="F337" s="29">
        <f>'2 уровень'!H1294</f>
        <v>23774</v>
      </c>
      <c r="G337" s="144">
        <f>'2 уровень'!I1294</f>
        <v>79.754659539790936</v>
      </c>
      <c r="H337" s="158">
        <f>'2 уровень'!J1294</f>
        <v>0</v>
      </c>
      <c r="I337" s="158">
        <f>'2 уровень'!K1294</f>
        <v>0</v>
      </c>
      <c r="J337" s="153">
        <f>'2 уровень'!L1294</f>
        <v>0</v>
      </c>
      <c r="K337" s="153">
        <f>'2 уровень'!M1294</f>
        <v>0</v>
      </c>
      <c r="L337" s="153">
        <f>'2 уровень'!N1294</f>
        <v>0</v>
      </c>
      <c r="M337" s="153">
        <f>'2 уровень'!O1294</f>
        <v>0</v>
      </c>
      <c r="N337" s="153">
        <f>'2 уровень'!P1294</f>
        <v>0</v>
      </c>
      <c r="O337" s="153">
        <f>'2 уровень'!Q1294</f>
        <v>0</v>
      </c>
      <c r="P337" s="152">
        <f>'2 уровень'!R1294</f>
        <v>0</v>
      </c>
      <c r="Q337" s="152">
        <f>'2 уровень'!S1294</f>
        <v>0</v>
      </c>
      <c r="R337" s="152">
        <f>'2 уровень'!T1294</f>
        <v>0</v>
      </c>
      <c r="S337" s="152">
        <f>'2 уровень'!U1294</f>
        <v>0</v>
      </c>
      <c r="T337" s="152">
        <f>'2 уровень'!V1294</f>
        <v>0</v>
      </c>
      <c r="U337" s="152">
        <f>'2 уровень'!W1294</f>
        <v>0</v>
      </c>
      <c r="V337" s="152">
        <f>'2 уровень'!X1294</f>
        <v>0</v>
      </c>
      <c r="W337" s="152">
        <f>'2 уровень'!Y1294</f>
        <v>0</v>
      </c>
      <c r="X337" s="152">
        <f>'2 уровень'!Z1294</f>
        <v>0</v>
      </c>
      <c r="Y337" s="1003">
        <f>'2 уровень'!AA1294</f>
        <v>0</v>
      </c>
      <c r="Z337" s="152">
        <f>'2 уровень'!AB1294</f>
        <v>0</v>
      </c>
      <c r="AA337" s="152">
        <f>'2 уровень'!AC1294</f>
        <v>0</v>
      </c>
      <c r="AB337" s="152">
        <f>'2 уровень'!AD1294</f>
        <v>0</v>
      </c>
      <c r="AC337" s="152">
        <f>'2 уровень'!AE1294</f>
        <v>0</v>
      </c>
      <c r="AD337" s="570">
        <f>'2 уровень'!AF1294</f>
        <v>0</v>
      </c>
      <c r="AE337" s="152"/>
      <c r="AF337" s="152"/>
      <c r="AG337" s="1224">
        <f>'2 уровень'!AG1294</f>
        <v>0</v>
      </c>
      <c r="AH337" s="1231">
        <f>'2 уровень'!AH1294</f>
        <v>0</v>
      </c>
      <c r="AI337" s="339">
        <f t="shared" si="68"/>
        <v>0</v>
      </c>
      <c r="AJ337" s="339">
        <f t="shared" si="67"/>
        <v>0</v>
      </c>
      <c r="AK337" s="1119">
        <f t="shared" ref="AK337:AK346" si="73">IF(P337&gt;0,P337*1000/D337,0)</f>
        <v>0</v>
      </c>
      <c r="AL337" s="139">
        <f t="shared" si="65"/>
        <v>0</v>
      </c>
      <c r="AM337" s="139"/>
      <c r="AN337" s="428"/>
      <c r="AO337" s="139"/>
      <c r="AP337" s="139"/>
      <c r="AQ337" s="139"/>
      <c r="AR337" s="139"/>
      <c r="AS337" s="139"/>
      <c r="AT337" s="139"/>
      <c r="AU337" s="139"/>
      <c r="AV337" s="139"/>
      <c r="AW337" s="139"/>
      <c r="AX337" s="139"/>
      <c r="AY337" s="139"/>
      <c r="AZ337" s="139"/>
      <c r="BA337" s="139"/>
      <c r="BB337" s="139"/>
      <c r="BC337" s="139"/>
      <c r="BD337" s="139"/>
      <c r="BE337" s="139"/>
      <c r="BF337" s="139"/>
      <c r="BG337" s="139"/>
      <c r="BH337" s="139"/>
      <c r="BI337" s="139"/>
      <c r="BJ337" s="139"/>
      <c r="BK337" s="139"/>
      <c r="BL337" s="139"/>
      <c r="BM337" s="139"/>
      <c r="BN337" s="139"/>
      <c r="BO337" s="139"/>
      <c r="BP337" s="139"/>
      <c r="BQ337" s="139"/>
      <c r="BR337" s="139"/>
      <c r="BS337" s="139"/>
      <c r="BT337" s="139"/>
      <c r="BU337" s="139"/>
      <c r="BV337" s="139"/>
      <c r="BW337" s="139"/>
      <c r="BX337" s="139"/>
      <c r="BY337" s="139"/>
      <c r="BZ337" s="139"/>
      <c r="CA337" s="139"/>
      <c r="CB337" s="139"/>
      <c r="CC337" s="139"/>
      <c r="CD337" s="139"/>
      <c r="CE337" s="139"/>
      <c r="CF337" s="139"/>
      <c r="CG337" s="139"/>
      <c r="CH337" s="139"/>
      <c r="CI337" s="139"/>
      <c r="CJ337" s="139"/>
      <c r="CK337" s="139"/>
      <c r="CL337" s="139"/>
      <c r="CM337" s="139"/>
      <c r="CN337" s="139"/>
      <c r="CO337" s="139"/>
      <c r="CP337" s="139"/>
      <c r="CQ337" s="139"/>
      <c r="CR337" s="139"/>
      <c r="CS337" s="139"/>
      <c r="CT337" s="139"/>
      <c r="CU337" s="139"/>
      <c r="CV337" s="139"/>
      <c r="CW337" s="139"/>
      <c r="CX337" s="139"/>
      <c r="CY337" s="139"/>
      <c r="CZ337" s="139"/>
      <c r="DA337" s="139"/>
      <c r="DB337" s="139"/>
      <c r="DC337" s="139"/>
      <c r="DD337" s="139"/>
      <c r="DE337" s="139"/>
      <c r="DF337" s="139"/>
      <c r="DG337" s="139"/>
      <c r="DH337" s="139"/>
      <c r="DI337" s="139"/>
      <c r="DJ337" s="139"/>
      <c r="DK337" s="139"/>
      <c r="DL337" s="139"/>
      <c r="DM337" s="139"/>
      <c r="DN337" s="139"/>
      <c r="DO337" s="139"/>
      <c r="DP337" s="139"/>
      <c r="DQ337" s="139"/>
      <c r="DR337" s="139"/>
      <c r="DS337" s="139"/>
      <c r="DT337" s="139"/>
      <c r="DU337" s="139"/>
      <c r="DV337" s="139"/>
      <c r="DW337" s="139"/>
      <c r="DX337" s="139"/>
      <c r="DY337" s="139"/>
      <c r="DZ337" s="139"/>
      <c r="EA337" s="139"/>
      <c r="EB337" s="139"/>
      <c r="EC337" s="139"/>
      <c r="ED337" s="139"/>
      <c r="EE337" s="139"/>
      <c r="EF337" s="139"/>
      <c r="EG337" s="139"/>
      <c r="EH337" s="139"/>
      <c r="EI337" s="139"/>
      <c r="EJ337" s="139"/>
      <c r="EK337" s="139"/>
      <c r="EL337" s="139"/>
      <c r="EM337" s="139"/>
      <c r="EN337" s="139"/>
      <c r="EO337" s="139"/>
      <c r="EP337" s="139"/>
      <c r="EQ337" s="139"/>
      <c r="ER337" s="139"/>
      <c r="ES337" s="139"/>
      <c r="ET337" s="139"/>
      <c r="EU337" s="139"/>
      <c r="EV337" s="139"/>
      <c r="EW337" s="139"/>
      <c r="EX337" s="139"/>
      <c r="EY337" s="139"/>
      <c r="EZ337" s="139"/>
      <c r="FA337" s="139"/>
      <c r="FB337" s="139"/>
      <c r="FC337" s="139"/>
      <c r="FD337" s="139"/>
      <c r="FE337" s="139"/>
      <c r="FF337" s="139"/>
      <c r="FG337" s="139"/>
      <c r="FH337" s="139"/>
      <c r="FI337" s="139"/>
      <c r="FJ337" s="139"/>
      <c r="FK337" s="139"/>
      <c r="FL337" s="139"/>
      <c r="FM337" s="139"/>
      <c r="FN337" s="139"/>
      <c r="FO337" s="139"/>
      <c r="FP337" s="139"/>
      <c r="FQ337" s="139"/>
      <c r="FR337" s="139"/>
      <c r="FS337" s="139"/>
      <c r="FT337" s="139"/>
      <c r="FU337" s="139"/>
      <c r="FV337" s="139"/>
      <c r="FW337" s="139"/>
      <c r="FX337" s="139"/>
      <c r="FY337" s="139"/>
      <c r="FZ337" s="139"/>
      <c r="GA337" s="139"/>
      <c r="GB337" s="139"/>
      <c r="GC337" s="139"/>
      <c r="GD337" s="139"/>
      <c r="GE337" s="139"/>
      <c r="GF337" s="139"/>
      <c r="GG337" s="139"/>
      <c r="GH337" s="139"/>
      <c r="GI337" s="139"/>
      <c r="GJ337" s="139"/>
      <c r="GK337" s="139"/>
      <c r="GL337" s="139"/>
      <c r="GM337" s="139"/>
      <c r="GN337" s="139"/>
      <c r="GO337" s="139"/>
      <c r="GP337" s="139"/>
      <c r="GQ337" s="139"/>
      <c r="GR337" s="139"/>
      <c r="GS337" s="139"/>
      <c r="GT337" s="139"/>
    </row>
    <row r="338" spans="1:202" x14ac:dyDescent="0.25">
      <c r="A338" s="19">
        <v>1</v>
      </c>
      <c r="B338" s="19">
        <f t="shared" si="60"/>
        <v>1</v>
      </c>
      <c r="C338" s="783" t="s">
        <v>284</v>
      </c>
      <c r="D338" s="29">
        <f>'2 уровень'!F1295</f>
        <v>0</v>
      </c>
      <c r="E338" s="29">
        <f>'2 уровень'!G1295</f>
        <v>0</v>
      </c>
      <c r="F338" s="29">
        <f>'2 уровень'!H1295</f>
        <v>0</v>
      </c>
      <c r="G338" s="144">
        <f>'2 уровень'!I1295</f>
        <v>0</v>
      </c>
      <c r="H338" s="158">
        <f>'2 уровень'!J1295</f>
        <v>0</v>
      </c>
      <c r="I338" s="158">
        <f>'2 уровень'!K1295</f>
        <v>0</v>
      </c>
      <c r="J338" s="153">
        <f>'2 уровень'!L1295</f>
        <v>0</v>
      </c>
      <c r="K338" s="153">
        <f>'2 уровень'!M1295</f>
        <v>0</v>
      </c>
      <c r="L338" s="153">
        <f>'2 уровень'!N1295</f>
        <v>0</v>
      </c>
      <c r="M338" s="153">
        <f>'2 уровень'!O1295</f>
        <v>0</v>
      </c>
      <c r="N338" s="153">
        <f>'2 уровень'!P1295</f>
        <v>0</v>
      </c>
      <c r="O338" s="153">
        <f>'2 уровень'!Q1295</f>
        <v>0</v>
      </c>
      <c r="P338" s="152">
        <f>'2 уровень'!R1295</f>
        <v>0</v>
      </c>
      <c r="Q338" s="152">
        <f>'2 уровень'!S1295</f>
        <v>0</v>
      </c>
      <c r="R338" s="152">
        <f>'2 уровень'!T1295</f>
        <v>0</v>
      </c>
      <c r="S338" s="152">
        <f>'2 уровень'!U1295</f>
        <v>0</v>
      </c>
      <c r="T338" s="152">
        <f>'2 уровень'!V1295</f>
        <v>0</v>
      </c>
      <c r="U338" s="152">
        <f>'2 уровень'!W1295</f>
        <v>0</v>
      </c>
      <c r="V338" s="152">
        <f>'2 уровень'!X1295</f>
        <v>0</v>
      </c>
      <c r="W338" s="152">
        <f>'2 уровень'!Y1295</f>
        <v>0</v>
      </c>
      <c r="X338" s="152">
        <f>'2 уровень'!Z1295</f>
        <v>0</v>
      </c>
      <c r="Y338" s="1003">
        <f>'2 уровень'!AA1295</f>
        <v>0</v>
      </c>
      <c r="Z338" s="152">
        <f>'2 уровень'!AB1295</f>
        <v>0</v>
      </c>
      <c r="AA338" s="152">
        <f>'2 уровень'!AC1295</f>
        <v>0</v>
      </c>
      <c r="AB338" s="152">
        <f>'2 уровень'!AD1295</f>
        <v>0</v>
      </c>
      <c r="AC338" s="152">
        <f>'2 уровень'!AE1295</f>
        <v>0</v>
      </c>
      <c r="AD338" s="570">
        <f>'2 уровень'!AF1295</f>
        <v>0</v>
      </c>
      <c r="AE338" s="152"/>
      <c r="AF338" s="152"/>
      <c r="AG338" s="1224">
        <f>'2 уровень'!AG1295</f>
        <v>0</v>
      </c>
      <c r="AH338" s="1231">
        <f>'2 уровень'!AH1295</f>
        <v>0</v>
      </c>
      <c r="AI338" s="339">
        <f t="shared" si="68"/>
        <v>0</v>
      </c>
      <c r="AJ338" s="339">
        <f t="shared" si="67"/>
        <v>0</v>
      </c>
      <c r="AK338" s="1119">
        <f t="shared" si="73"/>
        <v>0</v>
      </c>
      <c r="AL338" s="139" t="e">
        <f t="shared" si="65"/>
        <v>#DIV/0!</v>
      </c>
      <c r="AM338" s="139"/>
      <c r="AN338" s="428"/>
      <c r="AO338" s="139"/>
      <c r="AP338" s="139"/>
      <c r="AQ338" s="139"/>
      <c r="AR338" s="139"/>
      <c r="AS338" s="139"/>
      <c r="AT338" s="139"/>
      <c r="AU338" s="139"/>
      <c r="AV338" s="139"/>
      <c r="AW338" s="139"/>
      <c r="AX338" s="139"/>
      <c r="AY338" s="139"/>
      <c r="AZ338" s="139"/>
      <c r="BA338" s="139"/>
      <c r="BB338" s="139"/>
      <c r="BC338" s="139"/>
      <c r="BD338" s="139"/>
      <c r="BE338" s="139"/>
      <c r="BF338" s="139"/>
      <c r="BG338" s="139"/>
      <c r="BH338" s="139"/>
      <c r="BI338" s="139"/>
      <c r="BJ338" s="139"/>
      <c r="BK338" s="139"/>
      <c r="BL338" s="139"/>
      <c r="BM338" s="139"/>
      <c r="BN338" s="139"/>
      <c r="BO338" s="139"/>
      <c r="BP338" s="139"/>
      <c r="BQ338" s="139"/>
      <c r="BR338" s="139"/>
      <c r="BS338" s="139"/>
      <c r="BT338" s="139"/>
      <c r="BU338" s="139"/>
      <c r="BV338" s="139"/>
      <c r="BW338" s="139"/>
      <c r="BX338" s="139"/>
      <c r="BY338" s="139"/>
      <c r="BZ338" s="139"/>
      <c r="CA338" s="139"/>
      <c r="CB338" s="139"/>
      <c r="CC338" s="139"/>
      <c r="CD338" s="139"/>
      <c r="CE338" s="139"/>
      <c r="CF338" s="139"/>
      <c r="CG338" s="139"/>
      <c r="CH338" s="139"/>
      <c r="CI338" s="139"/>
      <c r="CJ338" s="139"/>
      <c r="CK338" s="139"/>
      <c r="CL338" s="139"/>
      <c r="CM338" s="139"/>
      <c r="CN338" s="139"/>
      <c r="CO338" s="139"/>
      <c r="CP338" s="139"/>
      <c r="CQ338" s="139"/>
      <c r="CR338" s="139"/>
      <c r="CS338" s="139"/>
      <c r="CT338" s="139"/>
      <c r="CU338" s="139"/>
      <c r="CV338" s="139"/>
      <c r="CW338" s="139"/>
      <c r="CX338" s="139"/>
      <c r="CY338" s="139"/>
      <c r="CZ338" s="139"/>
      <c r="DA338" s="139"/>
      <c r="DB338" s="139"/>
      <c r="DC338" s="139"/>
      <c r="DD338" s="139"/>
      <c r="DE338" s="139"/>
      <c r="DF338" s="139"/>
      <c r="DG338" s="139"/>
      <c r="DH338" s="139"/>
      <c r="DI338" s="139"/>
      <c r="DJ338" s="139"/>
      <c r="DK338" s="139"/>
      <c r="DL338" s="139"/>
      <c r="DM338" s="139"/>
      <c r="DN338" s="139"/>
      <c r="DO338" s="139"/>
      <c r="DP338" s="139"/>
      <c r="DQ338" s="139"/>
      <c r="DR338" s="139"/>
      <c r="DS338" s="139"/>
      <c r="DT338" s="139"/>
      <c r="DU338" s="139"/>
      <c r="DV338" s="139"/>
      <c r="DW338" s="139"/>
      <c r="DX338" s="139"/>
      <c r="DY338" s="139"/>
      <c r="DZ338" s="139"/>
      <c r="EA338" s="139"/>
      <c r="EB338" s="139"/>
      <c r="EC338" s="139"/>
      <c r="ED338" s="139"/>
      <c r="EE338" s="139"/>
      <c r="EF338" s="139"/>
      <c r="EG338" s="139"/>
      <c r="EH338" s="139"/>
      <c r="EI338" s="139"/>
      <c r="EJ338" s="139"/>
      <c r="EK338" s="139"/>
      <c r="EL338" s="139"/>
      <c r="EM338" s="139"/>
      <c r="EN338" s="139"/>
      <c r="EO338" s="139"/>
      <c r="EP338" s="139"/>
      <c r="EQ338" s="139"/>
      <c r="ER338" s="139"/>
      <c r="ES338" s="139"/>
      <c r="ET338" s="139"/>
      <c r="EU338" s="139"/>
      <c r="EV338" s="139"/>
      <c r="EW338" s="139"/>
      <c r="EX338" s="139"/>
      <c r="EY338" s="139"/>
      <c r="EZ338" s="139"/>
      <c r="FA338" s="139"/>
      <c r="FB338" s="139"/>
      <c r="FC338" s="139"/>
      <c r="FD338" s="139"/>
      <c r="FE338" s="139"/>
      <c r="FF338" s="139"/>
      <c r="FG338" s="139"/>
      <c r="FH338" s="139"/>
      <c r="FI338" s="139"/>
      <c r="FJ338" s="139"/>
      <c r="FK338" s="139"/>
      <c r="FL338" s="139"/>
      <c r="FM338" s="139"/>
      <c r="FN338" s="139"/>
      <c r="FO338" s="139"/>
      <c r="FP338" s="139"/>
      <c r="FQ338" s="139"/>
      <c r="FR338" s="139"/>
      <c r="FS338" s="139"/>
      <c r="FT338" s="139"/>
      <c r="FU338" s="139"/>
      <c r="FV338" s="139"/>
      <c r="FW338" s="139"/>
      <c r="FX338" s="139"/>
      <c r="FY338" s="139"/>
      <c r="FZ338" s="139"/>
      <c r="GA338" s="139"/>
      <c r="GB338" s="139"/>
      <c r="GC338" s="139"/>
      <c r="GD338" s="139"/>
      <c r="GE338" s="139"/>
      <c r="GF338" s="139"/>
      <c r="GG338" s="139"/>
      <c r="GH338" s="139"/>
      <c r="GI338" s="139"/>
      <c r="GJ338" s="139"/>
      <c r="GK338" s="139"/>
      <c r="GL338" s="139"/>
      <c r="GM338" s="139"/>
      <c r="GN338" s="139"/>
      <c r="GO338" s="139"/>
      <c r="GP338" s="139"/>
      <c r="GQ338" s="139"/>
      <c r="GR338" s="139"/>
      <c r="GS338" s="139"/>
      <c r="GT338" s="139"/>
    </row>
    <row r="339" spans="1:202" ht="30" x14ac:dyDescent="0.25">
      <c r="B339" s="19">
        <f t="shared" si="60"/>
        <v>1</v>
      </c>
      <c r="C339" s="783" t="s">
        <v>200</v>
      </c>
      <c r="D339" s="29">
        <f>'2 уровень'!F1296</f>
        <v>0</v>
      </c>
      <c r="E339" s="29">
        <f>'2 уровень'!G1296</f>
        <v>0</v>
      </c>
      <c r="F339" s="29">
        <f>'2 уровень'!H1296</f>
        <v>0</v>
      </c>
      <c r="G339" s="144">
        <f>'2 уровень'!I1296</f>
        <v>0</v>
      </c>
      <c r="H339" s="158">
        <f>'2 уровень'!J1296</f>
        <v>0</v>
      </c>
      <c r="I339" s="158">
        <f>'2 уровень'!K1296</f>
        <v>0</v>
      </c>
      <c r="J339" s="153">
        <f>'2 уровень'!L1296</f>
        <v>0</v>
      </c>
      <c r="K339" s="153">
        <f>'2 уровень'!M1296</f>
        <v>0</v>
      </c>
      <c r="L339" s="153">
        <f>'2 уровень'!N1296</f>
        <v>0</v>
      </c>
      <c r="M339" s="153">
        <f>'2 уровень'!O1296</f>
        <v>0</v>
      </c>
      <c r="N339" s="153">
        <f>'2 уровень'!P1296</f>
        <v>0</v>
      </c>
      <c r="O339" s="153">
        <f>'2 уровень'!Q1296</f>
        <v>0</v>
      </c>
      <c r="P339" s="152">
        <f>'2 уровень'!R1296</f>
        <v>0</v>
      </c>
      <c r="Q339" s="152">
        <f>'2 уровень'!S1296</f>
        <v>0</v>
      </c>
      <c r="R339" s="152">
        <f>'2 уровень'!T1296</f>
        <v>0</v>
      </c>
      <c r="S339" s="152">
        <f>'2 уровень'!U1296</f>
        <v>0</v>
      </c>
      <c r="T339" s="152">
        <f>'2 уровень'!V1296</f>
        <v>0</v>
      </c>
      <c r="U339" s="152">
        <f>'2 уровень'!W1296</f>
        <v>0</v>
      </c>
      <c r="V339" s="152">
        <f>'2 уровень'!X1296</f>
        <v>0</v>
      </c>
      <c r="W339" s="152">
        <f>'2 уровень'!Y1296</f>
        <v>0</v>
      </c>
      <c r="X339" s="152">
        <f>'2 уровень'!Z1296</f>
        <v>0</v>
      </c>
      <c r="Y339" s="1003">
        <f>'2 уровень'!AA1296</f>
        <v>0</v>
      </c>
      <c r="Z339" s="152">
        <f>'2 уровень'!AB1296</f>
        <v>0</v>
      </c>
      <c r="AA339" s="152">
        <f>'2 уровень'!AC1296</f>
        <v>0</v>
      </c>
      <c r="AB339" s="152">
        <f>'2 уровень'!AD1296</f>
        <v>0</v>
      </c>
      <c r="AC339" s="152">
        <f>'2 уровень'!AE1296</f>
        <v>0</v>
      </c>
      <c r="AD339" s="570">
        <f>'2 уровень'!AF1296</f>
        <v>0</v>
      </c>
      <c r="AE339" s="152"/>
      <c r="AF339" s="152"/>
      <c r="AG339" s="1224">
        <f>'2 уровень'!AG1296</f>
        <v>0</v>
      </c>
      <c r="AH339" s="1231">
        <f>'2 уровень'!AH1296</f>
        <v>0</v>
      </c>
      <c r="AI339" s="339">
        <f t="shared" si="68"/>
        <v>0</v>
      </c>
      <c r="AJ339" s="339">
        <f t="shared" si="67"/>
        <v>0</v>
      </c>
      <c r="AK339" s="1119">
        <f t="shared" si="73"/>
        <v>0</v>
      </c>
      <c r="AL339" s="139" t="e">
        <f t="shared" si="65"/>
        <v>#DIV/0!</v>
      </c>
      <c r="AM339" s="139"/>
      <c r="AN339" s="428"/>
      <c r="AO339" s="139"/>
      <c r="AP339" s="139"/>
      <c r="AQ339" s="139"/>
      <c r="AR339" s="139"/>
      <c r="AS339" s="139"/>
      <c r="AT339" s="139"/>
      <c r="AU339" s="139"/>
      <c r="AV339" s="139"/>
      <c r="AW339" s="139"/>
      <c r="AX339" s="139"/>
      <c r="AY339" s="139"/>
      <c r="AZ339" s="139"/>
      <c r="BA339" s="139"/>
      <c r="BB339" s="139"/>
      <c r="BC339" s="139"/>
      <c r="BD339" s="139"/>
      <c r="BE339" s="139"/>
      <c r="BF339" s="139"/>
      <c r="BG339" s="139"/>
      <c r="BH339" s="139"/>
      <c r="BI339" s="139"/>
      <c r="BJ339" s="139"/>
      <c r="BK339" s="139"/>
      <c r="BL339" s="139"/>
      <c r="BM339" s="139"/>
      <c r="BN339" s="139"/>
      <c r="BO339" s="139"/>
      <c r="BP339" s="139"/>
      <c r="BQ339" s="139"/>
      <c r="BR339" s="139"/>
      <c r="BS339" s="139"/>
      <c r="BT339" s="139"/>
      <c r="BU339" s="139"/>
      <c r="BV339" s="139"/>
      <c r="BW339" s="139"/>
      <c r="BX339" s="139"/>
      <c r="BY339" s="139"/>
      <c r="BZ339" s="139"/>
      <c r="CA339" s="139"/>
      <c r="CB339" s="139"/>
      <c r="CC339" s="139"/>
      <c r="CD339" s="139"/>
      <c r="CE339" s="139"/>
      <c r="CF339" s="139"/>
      <c r="CG339" s="139"/>
      <c r="CH339" s="139"/>
      <c r="CI339" s="139"/>
      <c r="CJ339" s="139"/>
      <c r="CK339" s="139"/>
      <c r="CL339" s="139"/>
      <c r="CM339" s="139"/>
      <c r="CN339" s="139"/>
      <c r="CO339" s="139"/>
      <c r="CP339" s="139"/>
      <c r="CQ339" s="139"/>
      <c r="CR339" s="139"/>
      <c r="CS339" s="139"/>
      <c r="CT339" s="139"/>
      <c r="CU339" s="139"/>
      <c r="CV339" s="139"/>
      <c r="CW339" s="139"/>
      <c r="CX339" s="139"/>
      <c r="CY339" s="139"/>
      <c r="CZ339" s="139"/>
      <c r="DA339" s="139"/>
      <c r="DB339" s="139"/>
      <c r="DC339" s="139"/>
      <c r="DD339" s="139"/>
      <c r="DE339" s="139"/>
      <c r="DF339" s="139"/>
      <c r="DG339" s="139"/>
      <c r="DH339" s="139"/>
      <c r="DI339" s="139"/>
      <c r="DJ339" s="139"/>
      <c r="DK339" s="139"/>
      <c r="DL339" s="139"/>
      <c r="DM339" s="139"/>
      <c r="DN339" s="139"/>
      <c r="DO339" s="139"/>
      <c r="DP339" s="139"/>
      <c r="DQ339" s="139"/>
      <c r="DR339" s="139"/>
      <c r="DS339" s="139"/>
      <c r="DT339" s="139"/>
      <c r="DU339" s="139"/>
      <c r="DV339" s="139"/>
      <c r="DW339" s="139"/>
      <c r="DX339" s="139"/>
      <c r="DY339" s="139"/>
      <c r="DZ339" s="139"/>
      <c r="EA339" s="139"/>
      <c r="EB339" s="139"/>
      <c r="EC339" s="139"/>
      <c r="ED339" s="139"/>
      <c r="EE339" s="139"/>
      <c r="EF339" s="139"/>
      <c r="EG339" s="139"/>
      <c r="EH339" s="139"/>
      <c r="EI339" s="139"/>
      <c r="EJ339" s="139"/>
      <c r="EK339" s="139"/>
      <c r="EL339" s="139"/>
      <c r="EM339" s="139"/>
      <c r="EN339" s="139"/>
      <c r="EO339" s="139"/>
      <c r="EP339" s="139"/>
      <c r="EQ339" s="139"/>
      <c r="ER339" s="139"/>
      <c r="ES339" s="139"/>
      <c r="ET339" s="139"/>
      <c r="EU339" s="139"/>
      <c r="EV339" s="139"/>
      <c r="EW339" s="139"/>
      <c r="EX339" s="139"/>
      <c r="EY339" s="139"/>
      <c r="EZ339" s="139"/>
      <c r="FA339" s="139"/>
      <c r="FB339" s="139"/>
      <c r="FC339" s="139"/>
      <c r="FD339" s="139"/>
      <c r="FE339" s="139"/>
      <c r="FF339" s="139"/>
      <c r="FG339" s="139"/>
      <c r="FH339" s="139"/>
      <c r="FI339" s="139"/>
      <c r="FJ339" s="139"/>
      <c r="FK339" s="139"/>
      <c r="FL339" s="139"/>
      <c r="FM339" s="139"/>
      <c r="FN339" s="139"/>
      <c r="FO339" s="139"/>
      <c r="FP339" s="139"/>
      <c r="FQ339" s="139"/>
      <c r="FR339" s="139"/>
      <c r="FS339" s="139"/>
      <c r="FT339" s="139"/>
      <c r="FU339" s="139"/>
      <c r="FV339" s="139"/>
      <c r="FW339" s="139"/>
      <c r="FX339" s="139"/>
      <c r="FY339" s="139"/>
      <c r="FZ339" s="139"/>
      <c r="GA339" s="139"/>
      <c r="GB339" s="139"/>
      <c r="GC339" s="139"/>
      <c r="GD339" s="139"/>
      <c r="GE339" s="139"/>
      <c r="GF339" s="139"/>
      <c r="GG339" s="139"/>
      <c r="GH339" s="139"/>
      <c r="GI339" s="139"/>
      <c r="GJ339" s="139"/>
      <c r="GK339" s="139"/>
      <c r="GL339" s="139"/>
      <c r="GM339" s="139"/>
      <c r="GN339" s="139"/>
      <c r="GO339" s="139"/>
      <c r="GP339" s="139"/>
      <c r="GQ339" s="139"/>
      <c r="GR339" s="139"/>
      <c r="GS339" s="139"/>
      <c r="GT339" s="139"/>
    </row>
    <row r="340" spans="1:202" ht="30" x14ac:dyDescent="0.25">
      <c r="B340" s="19">
        <f t="shared" si="60"/>
        <v>1</v>
      </c>
      <c r="C340" s="784" t="s">
        <v>519</v>
      </c>
      <c r="D340" s="29">
        <f>'2 уровень'!F1297</f>
        <v>20492</v>
      </c>
      <c r="E340" s="29">
        <f>'2 уровень'!G1297</f>
        <v>11953.666666666668</v>
      </c>
      <c r="F340" s="29">
        <f>'2 уровень'!H1297</f>
        <v>10943</v>
      </c>
      <c r="G340" s="144">
        <f>'2 уровень'!I1297</f>
        <v>91.545132595298512</v>
      </c>
      <c r="H340" s="158">
        <f>'2 уровень'!J1297</f>
        <v>0</v>
      </c>
      <c r="I340" s="158">
        <f>'2 уровень'!K1297</f>
        <v>0</v>
      </c>
      <c r="J340" s="153">
        <f>'2 уровень'!L1297</f>
        <v>0</v>
      </c>
      <c r="K340" s="153">
        <f>'2 уровень'!M1297</f>
        <v>0</v>
      </c>
      <c r="L340" s="153">
        <f>'2 уровень'!N1297</f>
        <v>0</v>
      </c>
      <c r="M340" s="153">
        <f>'2 уровень'!O1297</f>
        <v>0</v>
      </c>
      <c r="N340" s="153">
        <f>'2 уровень'!P1297</f>
        <v>0</v>
      </c>
      <c r="O340" s="153">
        <f>'2 уровень'!Q1297</f>
        <v>0</v>
      </c>
      <c r="P340" s="152">
        <f>'2 уровень'!R1297</f>
        <v>0</v>
      </c>
      <c r="Q340" s="152">
        <f>'2 уровень'!S1297</f>
        <v>0</v>
      </c>
      <c r="R340" s="152">
        <f>'2 уровень'!T1297</f>
        <v>0</v>
      </c>
      <c r="S340" s="152">
        <f>'2 уровень'!U1297</f>
        <v>0</v>
      </c>
      <c r="T340" s="152">
        <f>'2 уровень'!V1297</f>
        <v>0</v>
      </c>
      <c r="U340" s="152">
        <f>'2 уровень'!W1297</f>
        <v>0</v>
      </c>
      <c r="V340" s="152">
        <f>'2 уровень'!X1297</f>
        <v>0</v>
      </c>
      <c r="W340" s="152">
        <f>'2 уровень'!Y1297</f>
        <v>0</v>
      </c>
      <c r="X340" s="152">
        <f>'2 уровень'!Z1297</f>
        <v>0</v>
      </c>
      <c r="Y340" s="1003">
        <f>'2 уровень'!AA1297</f>
        <v>0</v>
      </c>
      <c r="Z340" s="152">
        <f>'2 уровень'!AB1297</f>
        <v>0</v>
      </c>
      <c r="AA340" s="152">
        <f>'2 уровень'!AC1297</f>
        <v>0</v>
      </c>
      <c r="AB340" s="152">
        <f>'2 уровень'!AD1297</f>
        <v>0</v>
      </c>
      <c r="AC340" s="152">
        <f>'2 уровень'!AE1297</f>
        <v>0</v>
      </c>
      <c r="AD340" s="570">
        <f>'2 уровень'!AF1297</f>
        <v>0</v>
      </c>
      <c r="AE340" s="152"/>
      <c r="AF340" s="152"/>
      <c r="AG340" s="1224">
        <f>'2 уровень'!AG1297</f>
        <v>0</v>
      </c>
      <c r="AH340" s="1231">
        <f>'2 уровень'!AH1297</f>
        <v>0</v>
      </c>
      <c r="AI340" s="339">
        <f t="shared" si="68"/>
        <v>0</v>
      </c>
      <c r="AJ340" s="339">
        <f t="shared" si="67"/>
        <v>0</v>
      </c>
      <c r="AK340" s="1119">
        <f t="shared" si="73"/>
        <v>0</v>
      </c>
      <c r="AL340" s="139">
        <f t="shared" si="65"/>
        <v>0</v>
      </c>
      <c r="AM340" s="139"/>
      <c r="AN340" s="428"/>
      <c r="AO340" s="139"/>
      <c r="AP340" s="139"/>
      <c r="AQ340" s="139"/>
      <c r="AR340" s="139"/>
      <c r="AS340" s="139"/>
      <c r="AT340" s="139"/>
      <c r="AU340" s="139"/>
      <c r="AV340" s="139"/>
      <c r="AW340" s="139"/>
      <c r="AX340" s="139"/>
      <c r="AY340" s="139"/>
      <c r="AZ340" s="139"/>
      <c r="BA340" s="139"/>
      <c r="BB340" s="139"/>
      <c r="BC340" s="139"/>
      <c r="BD340" s="139"/>
      <c r="BE340" s="139"/>
      <c r="BF340" s="139"/>
      <c r="BG340" s="139"/>
      <c r="BH340" s="139"/>
      <c r="BI340" s="139"/>
      <c r="BJ340" s="139"/>
      <c r="BK340" s="139"/>
      <c r="BL340" s="139"/>
      <c r="BM340" s="139"/>
      <c r="BN340" s="139"/>
      <c r="BO340" s="139"/>
      <c r="BP340" s="139"/>
      <c r="BQ340" s="139"/>
      <c r="BR340" s="139"/>
      <c r="BS340" s="139"/>
      <c r="BT340" s="139"/>
      <c r="BU340" s="139"/>
      <c r="BV340" s="139"/>
      <c r="BW340" s="139"/>
      <c r="BX340" s="139"/>
      <c r="BY340" s="139"/>
      <c r="BZ340" s="139"/>
      <c r="CA340" s="139"/>
      <c r="CB340" s="139"/>
      <c r="CC340" s="139"/>
      <c r="CD340" s="139"/>
      <c r="CE340" s="139"/>
      <c r="CF340" s="139"/>
      <c r="CG340" s="139"/>
      <c r="CH340" s="139"/>
      <c r="CI340" s="139"/>
      <c r="CJ340" s="139"/>
      <c r="CK340" s="139"/>
      <c r="CL340" s="139"/>
      <c r="CM340" s="139"/>
      <c r="CN340" s="139"/>
      <c r="CO340" s="139"/>
      <c r="CP340" s="139"/>
      <c r="CQ340" s="139"/>
      <c r="CR340" s="139"/>
      <c r="CS340" s="139"/>
      <c r="CT340" s="139"/>
      <c r="CU340" s="139"/>
      <c r="CV340" s="139"/>
      <c r="CW340" s="139"/>
      <c r="CX340" s="139"/>
      <c r="CY340" s="139"/>
      <c r="CZ340" s="139"/>
      <c r="DA340" s="139"/>
      <c r="DB340" s="139"/>
      <c r="DC340" s="139"/>
      <c r="DD340" s="139"/>
      <c r="DE340" s="139"/>
      <c r="DF340" s="139"/>
      <c r="DG340" s="139"/>
      <c r="DH340" s="139"/>
      <c r="DI340" s="139"/>
      <c r="DJ340" s="139"/>
      <c r="DK340" s="139"/>
      <c r="DL340" s="139"/>
      <c r="DM340" s="139"/>
      <c r="DN340" s="139"/>
      <c r="DO340" s="139"/>
      <c r="DP340" s="139"/>
      <c r="DQ340" s="139"/>
      <c r="DR340" s="139"/>
      <c r="DS340" s="139"/>
      <c r="DT340" s="139"/>
      <c r="DU340" s="139"/>
      <c r="DV340" s="139"/>
      <c r="DW340" s="139"/>
      <c r="DX340" s="139"/>
      <c r="DY340" s="139"/>
      <c r="DZ340" s="139"/>
      <c r="EA340" s="139"/>
      <c r="EB340" s="139"/>
      <c r="EC340" s="139"/>
      <c r="ED340" s="139"/>
      <c r="EE340" s="139"/>
      <c r="EF340" s="139"/>
      <c r="EG340" s="139"/>
      <c r="EH340" s="139"/>
      <c r="EI340" s="139"/>
      <c r="EJ340" s="139"/>
      <c r="EK340" s="139"/>
      <c r="EL340" s="139"/>
      <c r="EM340" s="139"/>
      <c r="EN340" s="139"/>
      <c r="EO340" s="139"/>
      <c r="EP340" s="139"/>
      <c r="EQ340" s="139"/>
      <c r="ER340" s="139"/>
      <c r="ES340" s="139"/>
      <c r="ET340" s="139"/>
      <c r="EU340" s="139"/>
      <c r="EV340" s="139"/>
      <c r="EW340" s="139"/>
      <c r="EX340" s="139"/>
      <c r="EY340" s="139"/>
      <c r="EZ340" s="139"/>
      <c r="FA340" s="139"/>
      <c r="FB340" s="139"/>
      <c r="FC340" s="139"/>
      <c r="FD340" s="139"/>
      <c r="FE340" s="139"/>
      <c r="FF340" s="139"/>
      <c r="FG340" s="139"/>
      <c r="FH340" s="139"/>
      <c r="FI340" s="139"/>
      <c r="FJ340" s="139"/>
      <c r="FK340" s="139"/>
      <c r="FL340" s="139"/>
      <c r="FM340" s="139"/>
      <c r="FN340" s="139"/>
      <c r="FO340" s="139"/>
      <c r="FP340" s="139"/>
      <c r="FQ340" s="139"/>
      <c r="FR340" s="139"/>
      <c r="FS340" s="139"/>
      <c r="FT340" s="139"/>
      <c r="FU340" s="139"/>
      <c r="FV340" s="139"/>
      <c r="FW340" s="139"/>
      <c r="FX340" s="139"/>
      <c r="FY340" s="139"/>
      <c r="FZ340" s="139"/>
      <c r="GA340" s="139"/>
      <c r="GB340" s="139"/>
      <c r="GC340" s="139"/>
      <c r="GD340" s="139"/>
      <c r="GE340" s="139"/>
      <c r="GF340" s="139"/>
      <c r="GG340" s="139"/>
      <c r="GH340" s="139"/>
      <c r="GI340" s="139"/>
      <c r="GJ340" s="139"/>
      <c r="GK340" s="139"/>
      <c r="GL340" s="139"/>
      <c r="GM340" s="139"/>
      <c r="GN340" s="139"/>
      <c r="GO340" s="139"/>
      <c r="GP340" s="139"/>
      <c r="GQ340" s="139"/>
      <c r="GR340" s="139"/>
      <c r="GS340" s="139"/>
      <c r="GT340" s="139"/>
    </row>
    <row r="341" spans="1:202" ht="60" x14ac:dyDescent="0.25">
      <c r="B341" s="19">
        <f t="shared" si="60"/>
        <v>1</v>
      </c>
      <c r="C341" s="785" t="s">
        <v>520</v>
      </c>
      <c r="D341" s="29">
        <f>'2 уровень'!F1298</f>
        <v>4032</v>
      </c>
      <c r="E341" s="29">
        <f>'2 уровень'!G1298</f>
        <v>2352</v>
      </c>
      <c r="F341" s="29">
        <f>'2 уровень'!H1298</f>
        <v>1375</v>
      </c>
      <c r="G341" s="144">
        <f>'2 уровень'!I1298</f>
        <v>58.460884353741491</v>
      </c>
      <c r="H341" s="158">
        <f>'2 уровень'!J1298</f>
        <v>0</v>
      </c>
      <c r="I341" s="158">
        <f>'2 уровень'!K1298</f>
        <v>0</v>
      </c>
      <c r="J341" s="153">
        <f>'2 уровень'!L1298</f>
        <v>0</v>
      </c>
      <c r="K341" s="153">
        <f>'2 уровень'!M1298</f>
        <v>0</v>
      </c>
      <c r="L341" s="153">
        <f>'2 уровень'!N1298</f>
        <v>0</v>
      </c>
      <c r="M341" s="153">
        <f>'2 уровень'!O1298</f>
        <v>0</v>
      </c>
      <c r="N341" s="153">
        <f>'2 уровень'!P1298</f>
        <v>0</v>
      </c>
      <c r="O341" s="153">
        <f>'2 уровень'!Q1298</f>
        <v>0</v>
      </c>
      <c r="P341" s="152">
        <f>'2 уровень'!R1298</f>
        <v>0</v>
      </c>
      <c r="Q341" s="152">
        <f>'2 уровень'!S1298</f>
        <v>0</v>
      </c>
      <c r="R341" s="152">
        <f>'2 уровень'!T1298</f>
        <v>0</v>
      </c>
      <c r="S341" s="152">
        <f>'2 уровень'!U1298</f>
        <v>0</v>
      </c>
      <c r="T341" s="152">
        <f>'2 уровень'!V1298</f>
        <v>0</v>
      </c>
      <c r="U341" s="152">
        <f>'2 уровень'!W1298</f>
        <v>0</v>
      </c>
      <c r="V341" s="152">
        <f>'2 уровень'!X1298</f>
        <v>0</v>
      </c>
      <c r="W341" s="152">
        <f>'2 уровень'!Y1298</f>
        <v>0</v>
      </c>
      <c r="X341" s="152">
        <f>'2 уровень'!Z1298</f>
        <v>0</v>
      </c>
      <c r="Y341" s="1003">
        <f>'2 уровень'!AA1298</f>
        <v>0</v>
      </c>
      <c r="Z341" s="152">
        <f>'2 уровень'!AB1298</f>
        <v>0</v>
      </c>
      <c r="AA341" s="152">
        <f>'2 уровень'!AC1298</f>
        <v>0</v>
      </c>
      <c r="AB341" s="152">
        <f>'2 уровень'!AD1298</f>
        <v>0</v>
      </c>
      <c r="AC341" s="152">
        <f>'2 уровень'!AE1298</f>
        <v>0</v>
      </c>
      <c r="AD341" s="570">
        <f>'2 уровень'!AF1298</f>
        <v>0</v>
      </c>
      <c r="AE341" s="152"/>
      <c r="AF341" s="152"/>
      <c r="AG341" s="1224">
        <f>'2 уровень'!AG1298</f>
        <v>0</v>
      </c>
      <c r="AH341" s="1231">
        <f>'2 уровень'!AH1298</f>
        <v>0</v>
      </c>
      <c r="AI341" s="339">
        <f t="shared" si="68"/>
        <v>0</v>
      </c>
      <c r="AJ341" s="339">
        <f t="shared" si="67"/>
        <v>0</v>
      </c>
      <c r="AK341" s="1119">
        <f t="shared" si="73"/>
        <v>0</v>
      </c>
      <c r="AL341" s="139">
        <f t="shared" si="65"/>
        <v>0</v>
      </c>
      <c r="AM341" s="139"/>
      <c r="AN341" s="428"/>
      <c r="AO341" s="139"/>
      <c r="AP341" s="139"/>
      <c r="AQ341" s="139"/>
      <c r="AR341" s="139"/>
      <c r="AS341" s="139"/>
      <c r="AT341" s="139"/>
      <c r="AU341" s="139"/>
      <c r="AV341" s="139"/>
      <c r="AW341" s="139"/>
      <c r="AX341" s="139"/>
      <c r="AY341" s="139"/>
      <c r="AZ341" s="139"/>
      <c r="BA341" s="139"/>
      <c r="BB341" s="139"/>
      <c r="BC341" s="139"/>
      <c r="BD341" s="139"/>
      <c r="BE341" s="139"/>
      <c r="BF341" s="139"/>
      <c r="BG341" s="139"/>
      <c r="BH341" s="139"/>
      <c r="BI341" s="139"/>
      <c r="BJ341" s="139"/>
      <c r="BK341" s="139"/>
      <c r="BL341" s="139"/>
      <c r="BM341" s="139"/>
      <c r="BN341" s="139"/>
      <c r="BO341" s="139"/>
      <c r="BP341" s="139"/>
      <c r="BQ341" s="139"/>
      <c r="BR341" s="139"/>
      <c r="BS341" s="139"/>
      <c r="BT341" s="139"/>
      <c r="BU341" s="139"/>
      <c r="BV341" s="139"/>
      <c r="BW341" s="139"/>
      <c r="BX341" s="139"/>
      <c r="BY341" s="139"/>
      <c r="BZ341" s="139"/>
      <c r="CA341" s="139"/>
      <c r="CB341" s="139"/>
      <c r="CC341" s="139"/>
      <c r="CD341" s="139"/>
      <c r="CE341" s="139"/>
      <c r="CF341" s="139"/>
      <c r="CG341" s="139"/>
      <c r="CH341" s="139"/>
      <c r="CI341" s="139"/>
      <c r="CJ341" s="139"/>
      <c r="CK341" s="139"/>
      <c r="CL341" s="139"/>
      <c r="CM341" s="139"/>
      <c r="CN341" s="139"/>
      <c r="CO341" s="139"/>
      <c r="CP341" s="139"/>
      <c r="CQ341" s="139"/>
      <c r="CR341" s="139"/>
      <c r="CS341" s="139"/>
      <c r="CT341" s="139"/>
      <c r="CU341" s="139"/>
      <c r="CV341" s="139"/>
      <c r="CW341" s="139"/>
      <c r="CX341" s="139"/>
      <c r="CY341" s="139"/>
      <c r="CZ341" s="139"/>
      <c r="DA341" s="139"/>
      <c r="DB341" s="139"/>
      <c r="DC341" s="139"/>
      <c r="DD341" s="139"/>
      <c r="DE341" s="139"/>
      <c r="DF341" s="139"/>
      <c r="DG341" s="139"/>
      <c r="DH341" s="139"/>
      <c r="DI341" s="139"/>
      <c r="DJ341" s="139"/>
      <c r="DK341" s="139"/>
      <c r="DL341" s="139"/>
      <c r="DM341" s="139"/>
      <c r="DN341" s="139"/>
      <c r="DO341" s="139"/>
      <c r="DP341" s="139"/>
      <c r="DQ341" s="139"/>
      <c r="DR341" s="139"/>
      <c r="DS341" s="139"/>
      <c r="DT341" s="139"/>
      <c r="DU341" s="139"/>
      <c r="DV341" s="139"/>
      <c r="DW341" s="139"/>
      <c r="DX341" s="139"/>
      <c r="DY341" s="139"/>
      <c r="DZ341" s="139"/>
      <c r="EA341" s="139"/>
      <c r="EB341" s="139"/>
      <c r="EC341" s="139"/>
      <c r="ED341" s="139"/>
      <c r="EE341" s="139"/>
      <c r="EF341" s="139"/>
      <c r="EG341" s="139"/>
      <c r="EH341" s="139"/>
      <c r="EI341" s="139"/>
      <c r="EJ341" s="139"/>
      <c r="EK341" s="139"/>
      <c r="EL341" s="139"/>
      <c r="EM341" s="139"/>
      <c r="EN341" s="139"/>
      <c r="EO341" s="139"/>
      <c r="EP341" s="139"/>
      <c r="EQ341" s="139"/>
      <c r="ER341" s="139"/>
      <c r="ES341" s="139"/>
      <c r="ET341" s="139"/>
      <c r="EU341" s="139"/>
      <c r="EV341" s="139"/>
      <c r="EW341" s="139"/>
      <c r="EX341" s="139"/>
      <c r="EY341" s="139"/>
      <c r="EZ341" s="139"/>
      <c r="FA341" s="139"/>
      <c r="FB341" s="139"/>
      <c r="FC341" s="139"/>
      <c r="FD341" s="139"/>
      <c r="FE341" s="139"/>
      <c r="FF341" s="139"/>
      <c r="FG341" s="139"/>
      <c r="FH341" s="139"/>
      <c r="FI341" s="139"/>
      <c r="FJ341" s="139"/>
      <c r="FK341" s="139"/>
      <c r="FL341" s="139"/>
      <c r="FM341" s="139"/>
      <c r="FN341" s="139"/>
      <c r="FO341" s="139"/>
      <c r="FP341" s="139"/>
      <c r="FQ341" s="139"/>
      <c r="FR341" s="139"/>
      <c r="FS341" s="139"/>
      <c r="FT341" s="139"/>
      <c r="FU341" s="139"/>
      <c r="FV341" s="139"/>
      <c r="FW341" s="139"/>
      <c r="FX341" s="139"/>
      <c r="FY341" s="139"/>
      <c r="FZ341" s="139"/>
      <c r="GA341" s="139"/>
      <c r="GB341" s="139"/>
      <c r="GC341" s="139"/>
      <c r="GD341" s="139"/>
      <c r="GE341" s="139"/>
      <c r="GF341" s="139"/>
      <c r="GG341" s="139"/>
      <c r="GH341" s="139"/>
      <c r="GI341" s="139"/>
      <c r="GJ341" s="139"/>
      <c r="GK341" s="139"/>
      <c r="GL341" s="139"/>
      <c r="GM341" s="139"/>
      <c r="GN341" s="139"/>
      <c r="GO341" s="139"/>
      <c r="GP341" s="139"/>
      <c r="GQ341" s="139"/>
      <c r="GR341" s="139"/>
      <c r="GS341" s="139"/>
      <c r="GT341" s="139"/>
    </row>
    <row r="342" spans="1:202" ht="45" x14ac:dyDescent="0.25">
      <c r="B342" s="19">
        <f t="shared" si="60"/>
        <v>1</v>
      </c>
      <c r="C342" s="785" t="s">
        <v>521</v>
      </c>
      <c r="D342" s="29">
        <f>'2 уровень'!F1299</f>
        <v>25577</v>
      </c>
      <c r="E342" s="29">
        <f>'2 уровень'!G1299</f>
        <v>14919.916666666666</v>
      </c>
      <c r="F342" s="29">
        <f>'2 уровень'!H1299</f>
        <v>11186</v>
      </c>
      <c r="G342" s="144">
        <f>'2 уровень'!I1299</f>
        <v>74.973609101927522</v>
      </c>
      <c r="H342" s="158">
        <f>'2 уровень'!J1299</f>
        <v>0</v>
      </c>
      <c r="I342" s="158">
        <f>'2 уровень'!K1299</f>
        <v>0</v>
      </c>
      <c r="J342" s="153">
        <f>'2 уровень'!L1299</f>
        <v>0</v>
      </c>
      <c r="K342" s="153">
        <f>'2 уровень'!M1299</f>
        <v>0</v>
      </c>
      <c r="L342" s="153">
        <f>'2 уровень'!N1299</f>
        <v>0</v>
      </c>
      <c r="M342" s="153">
        <f>'2 уровень'!O1299</f>
        <v>0</v>
      </c>
      <c r="N342" s="153">
        <f>'2 уровень'!P1299</f>
        <v>0</v>
      </c>
      <c r="O342" s="153">
        <f>'2 уровень'!Q1299</f>
        <v>0</v>
      </c>
      <c r="P342" s="152">
        <f>'2 уровень'!R1299</f>
        <v>0</v>
      </c>
      <c r="Q342" s="152">
        <f>'2 уровень'!S1299</f>
        <v>0</v>
      </c>
      <c r="R342" s="152">
        <f>'2 уровень'!T1299</f>
        <v>0</v>
      </c>
      <c r="S342" s="152">
        <f>'2 уровень'!U1299</f>
        <v>0</v>
      </c>
      <c r="T342" s="152">
        <f>'2 уровень'!V1299</f>
        <v>0</v>
      </c>
      <c r="U342" s="152">
        <f>'2 уровень'!W1299</f>
        <v>0</v>
      </c>
      <c r="V342" s="152">
        <f>'2 уровень'!X1299</f>
        <v>0</v>
      </c>
      <c r="W342" s="152">
        <f>'2 уровень'!Y1299</f>
        <v>0</v>
      </c>
      <c r="X342" s="152">
        <f>'2 уровень'!Z1299</f>
        <v>0</v>
      </c>
      <c r="Y342" s="1003">
        <f>'2 уровень'!AA1299</f>
        <v>0</v>
      </c>
      <c r="Z342" s="152">
        <f>'2 уровень'!AB1299</f>
        <v>0</v>
      </c>
      <c r="AA342" s="152">
        <f>'2 уровень'!AC1299</f>
        <v>0</v>
      </c>
      <c r="AB342" s="152">
        <f>'2 уровень'!AD1299</f>
        <v>0</v>
      </c>
      <c r="AC342" s="152">
        <f>'2 уровень'!AE1299</f>
        <v>0</v>
      </c>
      <c r="AD342" s="570">
        <f>'2 уровень'!AF1299</f>
        <v>0</v>
      </c>
      <c r="AE342" s="152"/>
      <c r="AF342" s="152"/>
      <c r="AG342" s="1224">
        <f>'2 уровень'!AG1299</f>
        <v>0</v>
      </c>
      <c r="AH342" s="1231">
        <f>'2 уровень'!AH1299</f>
        <v>0</v>
      </c>
      <c r="AI342" s="339">
        <f t="shared" si="68"/>
        <v>0</v>
      </c>
      <c r="AJ342" s="339">
        <f t="shared" si="67"/>
        <v>0</v>
      </c>
      <c r="AK342" s="1119">
        <f t="shared" si="73"/>
        <v>0</v>
      </c>
      <c r="AL342" s="139">
        <f t="shared" si="65"/>
        <v>0</v>
      </c>
      <c r="AM342" s="139"/>
      <c r="AN342" s="428"/>
      <c r="AO342" s="139"/>
      <c r="AP342" s="139"/>
      <c r="AQ342" s="139"/>
      <c r="AR342" s="139"/>
      <c r="AS342" s="139"/>
      <c r="AT342" s="139"/>
      <c r="AU342" s="139"/>
      <c r="AV342" s="139"/>
      <c r="AW342" s="139"/>
      <c r="AX342" s="139"/>
      <c r="AY342" s="139"/>
      <c r="AZ342" s="139"/>
      <c r="BA342" s="139"/>
      <c r="BB342" s="139"/>
      <c r="BC342" s="139"/>
      <c r="BD342" s="139"/>
      <c r="BE342" s="139"/>
      <c r="BF342" s="139"/>
      <c r="BG342" s="139"/>
      <c r="BH342" s="139"/>
      <c r="BI342" s="139"/>
      <c r="BJ342" s="139"/>
      <c r="BK342" s="139"/>
      <c r="BL342" s="139"/>
      <c r="BM342" s="139"/>
      <c r="BN342" s="139"/>
      <c r="BO342" s="139"/>
      <c r="BP342" s="139"/>
      <c r="BQ342" s="139"/>
      <c r="BR342" s="139"/>
      <c r="BS342" s="139"/>
      <c r="BT342" s="139"/>
      <c r="BU342" s="139"/>
      <c r="BV342" s="139"/>
      <c r="BW342" s="139"/>
      <c r="BX342" s="139"/>
      <c r="BY342" s="139"/>
      <c r="BZ342" s="139"/>
      <c r="CA342" s="139"/>
      <c r="CB342" s="139"/>
      <c r="CC342" s="139"/>
      <c r="CD342" s="139"/>
      <c r="CE342" s="139"/>
      <c r="CF342" s="139"/>
      <c r="CG342" s="139"/>
      <c r="CH342" s="139"/>
      <c r="CI342" s="139"/>
      <c r="CJ342" s="139"/>
      <c r="CK342" s="139"/>
      <c r="CL342" s="139"/>
      <c r="CM342" s="139"/>
      <c r="CN342" s="139"/>
      <c r="CO342" s="139"/>
      <c r="CP342" s="139"/>
      <c r="CQ342" s="139"/>
      <c r="CR342" s="139"/>
      <c r="CS342" s="139"/>
      <c r="CT342" s="139"/>
      <c r="CU342" s="139"/>
      <c r="CV342" s="139"/>
      <c r="CW342" s="139"/>
      <c r="CX342" s="139"/>
      <c r="CY342" s="139"/>
      <c r="CZ342" s="139"/>
      <c r="DA342" s="139"/>
      <c r="DB342" s="139"/>
      <c r="DC342" s="139"/>
      <c r="DD342" s="139"/>
      <c r="DE342" s="139"/>
      <c r="DF342" s="139"/>
      <c r="DG342" s="139"/>
      <c r="DH342" s="139"/>
      <c r="DI342" s="139"/>
      <c r="DJ342" s="139"/>
      <c r="DK342" s="139"/>
      <c r="DL342" s="139"/>
      <c r="DM342" s="139"/>
      <c r="DN342" s="139"/>
      <c r="DO342" s="139"/>
      <c r="DP342" s="139"/>
      <c r="DQ342" s="139"/>
      <c r="DR342" s="139"/>
      <c r="DS342" s="139"/>
      <c r="DT342" s="139"/>
      <c r="DU342" s="139"/>
      <c r="DV342" s="139"/>
      <c r="DW342" s="139"/>
      <c r="DX342" s="139"/>
      <c r="DY342" s="139"/>
      <c r="DZ342" s="139"/>
      <c r="EA342" s="139"/>
      <c r="EB342" s="139"/>
      <c r="EC342" s="139"/>
      <c r="ED342" s="139"/>
      <c r="EE342" s="139"/>
      <c r="EF342" s="139"/>
      <c r="EG342" s="139"/>
      <c r="EH342" s="139"/>
      <c r="EI342" s="139"/>
      <c r="EJ342" s="139"/>
      <c r="EK342" s="139"/>
      <c r="EL342" s="139"/>
      <c r="EM342" s="139"/>
      <c r="EN342" s="139"/>
      <c r="EO342" s="139"/>
      <c r="EP342" s="139"/>
      <c r="EQ342" s="139"/>
      <c r="ER342" s="139"/>
      <c r="ES342" s="139"/>
      <c r="ET342" s="139"/>
      <c r="EU342" s="139"/>
      <c r="EV342" s="139"/>
      <c r="EW342" s="139"/>
      <c r="EX342" s="139"/>
      <c r="EY342" s="139"/>
      <c r="EZ342" s="139"/>
      <c r="FA342" s="139"/>
      <c r="FB342" s="139"/>
      <c r="FC342" s="139"/>
      <c r="FD342" s="139"/>
      <c r="FE342" s="139"/>
      <c r="FF342" s="139"/>
      <c r="FG342" s="139"/>
      <c r="FH342" s="139"/>
      <c r="FI342" s="139"/>
      <c r="FJ342" s="139"/>
      <c r="FK342" s="139"/>
      <c r="FL342" s="139"/>
      <c r="FM342" s="139"/>
      <c r="FN342" s="139"/>
      <c r="FO342" s="139"/>
      <c r="FP342" s="139"/>
      <c r="FQ342" s="139"/>
      <c r="FR342" s="139"/>
      <c r="FS342" s="139"/>
      <c r="FT342" s="139"/>
      <c r="FU342" s="139"/>
      <c r="FV342" s="139"/>
      <c r="FW342" s="139"/>
      <c r="FX342" s="139"/>
      <c r="FY342" s="139"/>
      <c r="FZ342" s="139"/>
      <c r="GA342" s="139"/>
      <c r="GB342" s="139"/>
      <c r="GC342" s="139"/>
      <c r="GD342" s="139"/>
      <c r="GE342" s="139"/>
      <c r="GF342" s="139"/>
      <c r="GG342" s="139"/>
      <c r="GH342" s="139"/>
      <c r="GI342" s="139"/>
      <c r="GJ342" s="139"/>
      <c r="GK342" s="139"/>
      <c r="GL342" s="139"/>
      <c r="GM342" s="139"/>
      <c r="GN342" s="139"/>
      <c r="GO342" s="139"/>
      <c r="GP342" s="139"/>
      <c r="GQ342" s="139"/>
      <c r="GR342" s="139"/>
      <c r="GS342" s="139"/>
      <c r="GT342" s="139"/>
    </row>
    <row r="343" spans="1:202" ht="90" x14ac:dyDescent="0.25">
      <c r="B343" s="19">
        <f t="shared" si="60"/>
        <v>1</v>
      </c>
      <c r="C343" s="785" t="s">
        <v>522</v>
      </c>
      <c r="D343" s="29">
        <f>'2 уровень'!F1300</f>
        <v>1000</v>
      </c>
      <c r="E343" s="29">
        <f>'2 уровень'!G1300</f>
        <v>583.33333333333326</v>
      </c>
      <c r="F343" s="29">
        <f>'2 уровень'!H1300</f>
        <v>270</v>
      </c>
      <c r="G343" s="144">
        <f>'2 уровень'!I1300</f>
        <v>46.285714285714292</v>
      </c>
      <c r="H343" s="158">
        <f>'2 уровень'!J1300</f>
        <v>0</v>
      </c>
      <c r="I343" s="158">
        <f>'2 уровень'!K1300</f>
        <v>0</v>
      </c>
      <c r="J343" s="153">
        <f>'2 уровень'!L1300</f>
        <v>0</v>
      </c>
      <c r="K343" s="153">
        <f>'2 уровень'!M1300</f>
        <v>0</v>
      </c>
      <c r="L343" s="153">
        <f>'2 уровень'!N1300</f>
        <v>0</v>
      </c>
      <c r="M343" s="153">
        <f>'2 уровень'!O1300</f>
        <v>0</v>
      </c>
      <c r="N343" s="153">
        <f>'2 уровень'!P1300</f>
        <v>0</v>
      </c>
      <c r="O343" s="153">
        <f>'2 уровень'!Q1300</f>
        <v>0</v>
      </c>
      <c r="P343" s="152">
        <f>'2 уровень'!R1300</f>
        <v>0</v>
      </c>
      <c r="Q343" s="152">
        <f>'2 уровень'!S1300</f>
        <v>0</v>
      </c>
      <c r="R343" s="152">
        <f>'2 уровень'!T1300</f>
        <v>0</v>
      </c>
      <c r="S343" s="152">
        <f>'2 уровень'!U1300</f>
        <v>0</v>
      </c>
      <c r="T343" s="152">
        <f>'2 уровень'!V1300</f>
        <v>0</v>
      </c>
      <c r="U343" s="152">
        <f>'2 уровень'!W1300</f>
        <v>0</v>
      </c>
      <c r="V343" s="152">
        <f>'2 уровень'!X1300</f>
        <v>0</v>
      </c>
      <c r="W343" s="152">
        <f>'2 уровень'!Y1300</f>
        <v>0</v>
      </c>
      <c r="X343" s="152">
        <f>'2 уровень'!Z1300</f>
        <v>0</v>
      </c>
      <c r="Y343" s="1003">
        <f>'2 уровень'!AA1300</f>
        <v>0</v>
      </c>
      <c r="Z343" s="152">
        <f>'2 уровень'!AB1300</f>
        <v>0</v>
      </c>
      <c r="AA343" s="152">
        <f>'2 уровень'!AC1300</f>
        <v>0</v>
      </c>
      <c r="AB343" s="152">
        <f>'2 уровень'!AD1300</f>
        <v>0</v>
      </c>
      <c r="AC343" s="152">
        <f>'2 уровень'!AE1300</f>
        <v>0</v>
      </c>
      <c r="AD343" s="570">
        <f>'2 уровень'!AF1300</f>
        <v>0</v>
      </c>
      <c r="AE343" s="152"/>
      <c r="AF343" s="152"/>
      <c r="AG343" s="1224">
        <f>'2 уровень'!AG1300</f>
        <v>0</v>
      </c>
      <c r="AH343" s="1231">
        <f>'2 уровень'!AH1300</f>
        <v>0</v>
      </c>
      <c r="AI343" s="339">
        <f t="shared" si="68"/>
        <v>0</v>
      </c>
      <c r="AJ343" s="339">
        <f t="shared" si="67"/>
        <v>0</v>
      </c>
      <c r="AK343" s="1119">
        <f t="shared" si="73"/>
        <v>0</v>
      </c>
      <c r="AL343" s="139">
        <f t="shared" si="65"/>
        <v>0</v>
      </c>
      <c r="AM343" s="139"/>
      <c r="AN343" s="428"/>
      <c r="AO343" s="139"/>
      <c r="AP343" s="139"/>
      <c r="AQ343" s="139"/>
      <c r="AR343" s="139"/>
      <c r="AS343" s="139"/>
      <c r="AT343" s="139"/>
      <c r="AU343" s="139"/>
      <c r="AV343" s="139"/>
      <c r="AW343" s="139"/>
      <c r="AX343" s="139"/>
      <c r="AY343" s="139"/>
      <c r="AZ343" s="139"/>
      <c r="BA343" s="139"/>
      <c r="BB343" s="139"/>
      <c r="BC343" s="139"/>
      <c r="BD343" s="139"/>
      <c r="BE343" s="139"/>
      <c r="BF343" s="139"/>
      <c r="BG343" s="139"/>
      <c r="BH343" s="139"/>
      <c r="BI343" s="139"/>
      <c r="BJ343" s="139"/>
      <c r="BK343" s="139"/>
      <c r="BL343" s="139"/>
      <c r="BM343" s="139"/>
      <c r="BN343" s="139"/>
      <c r="BO343" s="139"/>
      <c r="BP343" s="139"/>
      <c r="BQ343" s="139"/>
      <c r="BR343" s="139"/>
      <c r="BS343" s="139"/>
      <c r="BT343" s="139"/>
      <c r="BU343" s="139"/>
      <c r="BV343" s="139"/>
      <c r="BW343" s="139"/>
      <c r="BX343" s="139"/>
      <c r="BY343" s="139"/>
      <c r="BZ343" s="139"/>
      <c r="CA343" s="139"/>
      <c r="CB343" s="139"/>
      <c r="CC343" s="139"/>
      <c r="CD343" s="139"/>
      <c r="CE343" s="139"/>
      <c r="CF343" s="139"/>
      <c r="CG343" s="139"/>
      <c r="CH343" s="139"/>
      <c r="CI343" s="139"/>
      <c r="CJ343" s="139"/>
      <c r="CK343" s="139"/>
      <c r="CL343" s="139"/>
      <c r="CM343" s="139"/>
      <c r="CN343" s="139"/>
      <c r="CO343" s="139"/>
      <c r="CP343" s="139"/>
      <c r="CQ343" s="139"/>
      <c r="CR343" s="139"/>
      <c r="CS343" s="139"/>
      <c r="CT343" s="139"/>
      <c r="CU343" s="139"/>
      <c r="CV343" s="139"/>
      <c r="CW343" s="139"/>
      <c r="CX343" s="139"/>
      <c r="CY343" s="139"/>
      <c r="CZ343" s="139"/>
      <c r="DA343" s="139"/>
      <c r="DB343" s="139"/>
      <c r="DC343" s="139"/>
      <c r="DD343" s="139"/>
      <c r="DE343" s="139"/>
      <c r="DF343" s="139"/>
      <c r="DG343" s="139"/>
      <c r="DH343" s="139"/>
      <c r="DI343" s="139"/>
      <c r="DJ343" s="139"/>
      <c r="DK343" s="139"/>
      <c r="DL343" s="139"/>
      <c r="DM343" s="139"/>
      <c r="DN343" s="139"/>
      <c r="DO343" s="139"/>
      <c r="DP343" s="139"/>
      <c r="DQ343" s="139"/>
      <c r="DR343" s="139"/>
      <c r="DS343" s="139"/>
      <c r="DT343" s="139"/>
      <c r="DU343" s="139"/>
      <c r="DV343" s="139"/>
      <c r="DW343" s="139"/>
      <c r="DX343" s="139"/>
      <c r="DY343" s="139"/>
      <c r="DZ343" s="139"/>
      <c r="EA343" s="139"/>
      <c r="EB343" s="139"/>
      <c r="EC343" s="139"/>
      <c r="ED343" s="139"/>
      <c r="EE343" s="139"/>
      <c r="EF343" s="139"/>
      <c r="EG343" s="139"/>
      <c r="EH343" s="139"/>
      <c r="EI343" s="139"/>
      <c r="EJ343" s="139"/>
      <c r="EK343" s="139"/>
      <c r="EL343" s="139"/>
      <c r="EM343" s="139"/>
      <c r="EN343" s="139"/>
      <c r="EO343" s="139"/>
      <c r="EP343" s="139"/>
      <c r="EQ343" s="139"/>
      <c r="ER343" s="139"/>
      <c r="ES343" s="139"/>
      <c r="ET343" s="139"/>
      <c r="EU343" s="139"/>
      <c r="EV343" s="139"/>
      <c r="EW343" s="139"/>
      <c r="EX343" s="139"/>
      <c r="EY343" s="139"/>
      <c r="EZ343" s="139"/>
      <c r="FA343" s="139"/>
      <c r="FB343" s="139"/>
      <c r="FC343" s="139"/>
      <c r="FD343" s="139"/>
      <c r="FE343" s="139"/>
      <c r="FF343" s="139"/>
      <c r="FG343" s="139"/>
      <c r="FH343" s="139"/>
      <c r="FI343" s="139"/>
      <c r="FJ343" s="139"/>
      <c r="FK343" s="139"/>
      <c r="FL343" s="139"/>
      <c r="FM343" s="139"/>
      <c r="FN343" s="139"/>
      <c r="FO343" s="139"/>
      <c r="FP343" s="139"/>
      <c r="FQ343" s="139"/>
      <c r="FR343" s="139"/>
      <c r="FS343" s="139"/>
      <c r="FT343" s="139"/>
      <c r="FU343" s="139"/>
      <c r="FV343" s="139"/>
      <c r="FW343" s="139"/>
      <c r="FX343" s="139"/>
      <c r="FY343" s="139"/>
      <c r="FZ343" s="139"/>
      <c r="GA343" s="139"/>
      <c r="GB343" s="139"/>
      <c r="GC343" s="139"/>
      <c r="GD343" s="139"/>
      <c r="GE343" s="139"/>
      <c r="GF343" s="139"/>
      <c r="GG343" s="139"/>
      <c r="GH343" s="139"/>
      <c r="GI343" s="139"/>
      <c r="GJ343" s="139"/>
      <c r="GK343" s="139"/>
      <c r="GL343" s="139"/>
      <c r="GM343" s="139"/>
      <c r="GN343" s="139"/>
      <c r="GO343" s="139"/>
      <c r="GP343" s="139"/>
      <c r="GQ343" s="139"/>
      <c r="GR343" s="139"/>
      <c r="GS343" s="139"/>
      <c r="GT343" s="139"/>
    </row>
    <row r="344" spans="1:202" x14ac:dyDescent="0.25">
      <c r="B344" s="19">
        <f t="shared" si="60"/>
        <v>1</v>
      </c>
      <c r="C344" s="785" t="s">
        <v>133</v>
      </c>
      <c r="D344" s="29">
        <f>'2 уровень'!F1301</f>
        <v>43942</v>
      </c>
      <c r="E344" s="29">
        <f>'2 уровень'!G1301</f>
        <v>25338.916666666664</v>
      </c>
      <c r="F344" s="29">
        <f>'2 уровень'!H1301</f>
        <v>17779</v>
      </c>
      <c r="G344" s="144">
        <f>'2 уровень'!I1301</f>
        <v>70.164799205438271</v>
      </c>
      <c r="H344" s="158">
        <f>'2 уровень'!J1301</f>
        <v>0</v>
      </c>
      <c r="I344" s="158">
        <f>'2 уровень'!K1301</f>
        <v>0</v>
      </c>
      <c r="J344" s="153">
        <f>'2 уровень'!L1301</f>
        <v>0</v>
      </c>
      <c r="K344" s="153">
        <f>'2 уровень'!M1301</f>
        <v>0</v>
      </c>
      <c r="L344" s="153">
        <f>'2 уровень'!N1301</f>
        <v>0</v>
      </c>
      <c r="M344" s="153">
        <f>'2 уровень'!O1301</f>
        <v>0</v>
      </c>
      <c r="N344" s="153">
        <f>'2 уровень'!P1301</f>
        <v>0</v>
      </c>
      <c r="O344" s="153">
        <f>'2 уровень'!Q1301</f>
        <v>0</v>
      </c>
      <c r="P344" s="152">
        <f>'2 уровень'!R1301</f>
        <v>0</v>
      </c>
      <c r="Q344" s="152">
        <f>'2 уровень'!S1301</f>
        <v>0</v>
      </c>
      <c r="R344" s="152">
        <f>'2 уровень'!T1301</f>
        <v>0</v>
      </c>
      <c r="S344" s="152">
        <f>'2 уровень'!U1301</f>
        <v>0</v>
      </c>
      <c r="T344" s="152">
        <f>'2 уровень'!V1301</f>
        <v>0</v>
      </c>
      <c r="U344" s="152">
        <f>'2 уровень'!W1301</f>
        <v>0</v>
      </c>
      <c r="V344" s="152">
        <f>'2 уровень'!X1301</f>
        <v>0</v>
      </c>
      <c r="W344" s="152">
        <f>'2 уровень'!Y1301</f>
        <v>0</v>
      </c>
      <c r="X344" s="152">
        <f>'2 уровень'!Z1301</f>
        <v>0</v>
      </c>
      <c r="Y344" s="1003">
        <f>'2 уровень'!AA1301</f>
        <v>0</v>
      </c>
      <c r="Z344" s="152">
        <f>'2 уровень'!AB1301</f>
        <v>0</v>
      </c>
      <c r="AA344" s="152">
        <f>'2 уровень'!AC1301</f>
        <v>0</v>
      </c>
      <c r="AB344" s="152">
        <f>'2 уровень'!AD1301</f>
        <v>0</v>
      </c>
      <c r="AC344" s="152">
        <f>'2 уровень'!AE1301</f>
        <v>0</v>
      </c>
      <c r="AD344" s="570">
        <f>'2 уровень'!AF1301</f>
        <v>0</v>
      </c>
      <c r="AE344" s="152"/>
      <c r="AF344" s="152"/>
      <c r="AG344" s="1224">
        <f>'2 уровень'!AG1301</f>
        <v>0</v>
      </c>
      <c r="AH344" s="1231">
        <f>'2 уровень'!AH1301</f>
        <v>0</v>
      </c>
      <c r="AI344" s="339">
        <f t="shared" si="68"/>
        <v>0</v>
      </c>
      <c r="AJ344" s="339">
        <f t="shared" si="67"/>
        <v>0</v>
      </c>
      <c r="AK344" s="1119">
        <f t="shared" si="73"/>
        <v>0</v>
      </c>
      <c r="AL344" s="139">
        <f t="shared" si="65"/>
        <v>0</v>
      </c>
      <c r="AM344" s="139"/>
      <c r="AN344" s="428"/>
      <c r="AO344" s="139"/>
      <c r="AP344" s="139"/>
      <c r="AQ344" s="139"/>
      <c r="AR344" s="139"/>
      <c r="AS344" s="139"/>
      <c r="AT344" s="139"/>
      <c r="AU344" s="139"/>
      <c r="AV344" s="139"/>
      <c r="AW344" s="139"/>
      <c r="AX344" s="139"/>
      <c r="AY344" s="139"/>
      <c r="AZ344" s="139"/>
      <c r="BA344" s="139"/>
      <c r="BB344" s="139"/>
      <c r="BC344" s="139"/>
      <c r="BD344" s="139"/>
      <c r="BE344" s="139"/>
      <c r="BF344" s="139"/>
      <c r="BG344" s="139"/>
      <c r="BH344" s="139"/>
      <c r="BI344" s="139"/>
      <c r="BJ344" s="139"/>
      <c r="BK344" s="139"/>
      <c r="BL344" s="139"/>
      <c r="BM344" s="139"/>
      <c r="BN344" s="139"/>
      <c r="BO344" s="139"/>
      <c r="BP344" s="139"/>
      <c r="BQ344" s="139"/>
      <c r="BR344" s="139"/>
      <c r="BS344" s="139"/>
      <c r="BT344" s="139"/>
      <c r="BU344" s="139"/>
      <c r="BV344" s="139"/>
      <c r="BW344" s="139"/>
      <c r="BX344" s="139"/>
      <c r="BY344" s="139"/>
      <c r="BZ344" s="139"/>
      <c r="CA344" s="139"/>
      <c r="CB344" s="139"/>
      <c r="CC344" s="139"/>
      <c r="CD344" s="139"/>
      <c r="CE344" s="139"/>
      <c r="CF344" s="139"/>
      <c r="CG344" s="139"/>
      <c r="CH344" s="139"/>
      <c r="CI344" s="139"/>
      <c r="CJ344" s="139"/>
      <c r="CK344" s="139"/>
      <c r="CL344" s="139"/>
      <c r="CM344" s="139"/>
      <c r="CN344" s="139"/>
      <c r="CO344" s="139"/>
      <c r="CP344" s="139"/>
      <c r="CQ344" s="139"/>
      <c r="CR344" s="139"/>
      <c r="CS344" s="139"/>
      <c r="CT344" s="139"/>
      <c r="CU344" s="139"/>
      <c r="CV344" s="139"/>
      <c r="CW344" s="139"/>
      <c r="CX344" s="139"/>
      <c r="CY344" s="139"/>
      <c r="CZ344" s="139"/>
      <c r="DA344" s="139"/>
      <c r="DB344" s="139"/>
      <c r="DC344" s="139"/>
      <c r="DD344" s="139"/>
      <c r="DE344" s="139"/>
      <c r="DF344" s="139"/>
      <c r="DG344" s="139"/>
      <c r="DH344" s="139"/>
      <c r="DI344" s="139"/>
      <c r="DJ344" s="139"/>
      <c r="DK344" s="139"/>
      <c r="DL344" s="139"/>
      <c r="DM344" s="139"/>
      <c r="DN344" s="139"/>
      <c r="DO344" s="139"/>
      <c r="DP344" s="139"/>
      <c r="DQ344" s="139"/>
      <c r="DR344" s="139"/>
      <c r="DS344" s="139"/>
      <c r="DT344" s="139"/>
      <c r="DU344" s="139"/>
      <c r="DV344" s="139"/>
      <c r="DW344" s="139"/>
      <c r="DX344" s="139"/>
      <c r="DY344" s="139"/>
      <c r="DZ344" s="139"/>
      <c r="EA344" s="139"/>
      <c r="EB344" s="139"/>
      <c r="EC344" s="139"/>
      <c r="ED344" s="139"/>
      <c r="EE344" s="139"/>
      <c r="EF344" s="139"/>
      <c r="EG344" s="139"/>
      <c r="EH344" s="139"/>
      <c r="EI344" s="139"/>
      <c r="EJ344" s="139"/>
      <c r="EK344" s="139"/>
      <c r="EL344" s="139"/>
      <c r="EM344" s="139"/>
      <c r="EN344" s="139"/>
      <c r="EO344" s="139"/>
      <c r="EP344" s="139"/>
      <c r="EQ344" s="139"/>
      <c r="ER344" s="139"/>
      <c r="ES344" s="139"/>
      <c r="ET344" s="139"/>
      <c r="EU344" s="139"/>
      <c r="EV344" s="139"/>
      <c r="EW344" s="139"/>
      <c r="EX344" s="139"/>
      <c r="EY344" s="139"/>
      <c r="EZ344" s="139"/>
      <c r="FA344" s="139"/>
      <c r="FB344" s="139"/>
      <c r="FC344" s="139"/>
      <c r="FD344" s="139"/>
      <c r="FE344" s="139"/>
      <c r="FF344" s="139"/>
      <c r="FG344" s="139"/>
      <c r="FH344" s="139"/>
      <c r="FI344" s="139"/>
      <c r="FJ344" s="139"/>
      <c r="FK344" s="139"/>
      <c r="FL344" s="139"/>
      <c r="FM344" s="139"/>
      <c r="FN344" s="139"/>
      <c r="FO344" s="139"/>
      <c r="FP344" s="139"/>
      <c r="FQ344" s="139"/>
      <c r="FR344" s="139"/>
      <c r="FS344" s="139"/>
      <c r="FT344" s="139"/>
      <c r="FU344" s="139"/>
      <c r="FV344" s="139"/>
      <c r="FW344" s="139"/>
      <c r="FX344" s="139"/>
      <c r="FY344" s="139"/>
      <c r="FZ344" s="139"/>
      <c r="GA344" s="139"/>
      <c r="GB344" s="139"/>
      <c r="GC344" s="139"/>
      <c r="GD344" s="139"/>
      <c r="GE344" s="139"/>
      <c r="GF344" s="139"/>
      <c r="GG344" s="139"/>
      <c r="GH344" s="139"/>
      <c r="GI344" s="139"/>
      <c r="GJ344" s="139"/>
      <c r="GK344" s="139"/>
      <c r="GL344" s="139"/>
      <c r="GM344" s="139"/>
      <c r="GN344" s="139"/>
      <c r="GO344" s="139"/>
      <c r="GP344" s="139"/>
      <c r="GQ344" s="139"/>
      <c r="GR344" s="139"/>
      <c r="GS344" s="139"/>
      <c r="GT344" s="139"/>
    </row>
    <row r="345" spans="1:202" x14ac:dyDescent="0.25">
      <c r="B345" s="19">
        <f t="shared" si="60"/>
        <v>1</v>
      </c>
      <c r="C345" s="786" t="s">
        <v>232</v>
      </c>
      <c r="D345" s="29">
        <f>'2 уровень'!F1302</f>
        <v>40959</v>
      </c>
      <c r="E345" s="29">
        <f>'2 уровень'!G1302</f>
        <v>23892.749999999996</v>
      </c>
      <c r="F345" s="29">
        <f>'2 уровень'!H1302</f>
        <v>16909</v>
      </c>
      <c r="G345" s="144">
        <f>'2 уровень'!I1302</f>
        <v>70.770421989934192</v>
      </c>
      <c r="H345" s="158">
        <f>'2 уровень'!J1302</f>
        <v>0</v>
      </c>
      <c r="I345" s="158">
        <f>'2 уровень'!K1302</f>
        <v>0</v>
      </c>
      <c r="J345" s="153">
        <f>'2 уровень'!L1302</f>
        <v>0</v>
      </c>
      <c r="K345" s="153">
        <f>'2 уровень'!M1302</f>
        <v>0</v>
      </c>
      <c r="L345" s="153">
        <f>'2 уровень'!N1302</f>
        <v>0</v>
      </c>
      <c r="M345" s="153">
        <f>'2 уровень'!O1302</f>
        <v>0</v>
      </c>
      <c r="N345" s="153">
        <f>'2 уровень'!P1302</f>
        <v>0</v>
      </c>
      <c r="O345" s="153">
        <f>'2 уровень'!Q1302</f>
        <v>0</v>
      </c>
      <c r="P345" s="152">
        <f>'2 уровень'!R1302</f>
        <v>0</v>
      </c>
      <c r="Q345" s="152">
        <f>'2 уровень'!S1302</f>
        <v>0</v>
      </c>
      <c r="R345" s="152">
        <f>'2 уровень'!T1302</f>
        <v>0</v>
      </c>
      <c r="S345" s="152">
        <f>'2 уровень'!U1302</f>
        <v>0</v>
      </c>
      <c r="T345" s="152">
        <f>'2 уровень'!V1302</f>
        <v>0</v>
      </c>
      <c r="U345" s="152">
        <f>'2 уровень'!W1302</f>
        <v>0</v>
      </c>
      <c r="V345" s="152">
        <f>'2 уровень'!X1302</f>
        <v>0</v>
      </c>
      <c r="W345" s="152">
        <f>'2 уровень'!Y1302</f>
        <v>0</v>
      </c>
      <c r="X345" s="152">
        <f>'2 уровень'!Z1302</f>
        <v>0</v>
      </c>
      <c r="Y345" s="1003">
        <f>'2 уровень'!AA1302</f>
        <v>0</v>
      </c>
      <c r="Z345" s="152">
        <f>'2 уровень'!AB1302</f>
        <v>0</v>
      </c>
      <c r="AA345" s="152">
        <f>'2 уровень'!AC1302</f>
        <v>0</v>
      </c>
      <c r="AB345" s="152">
        <f>'2 уровень'!AD1302</f>
        <v>0</v>
      </c>
      <c r="AC345" s="152">
        <f>'2 уровень'!AE1302</f>
        <v>0</v>
      </c>
      <c r="AD345" s="570">
        <f>'2 уровень'!AF1302</f>
        <v>0</v>
      </c>
      <c r="AE345" s="152"/>
      <c r="AF345" s="152"/>
      <c r="AG345" s="1224">
        <f>'2 уровень'!AG1302</f>
        <v>0</v>
      </c>
      <c r="AH345" s="1231">
        <f>'2 уровень'!AH1302</f>
        <v>0</v>
      </c>
      <c r="AI345" s="339">
        <f t="shared" si="68"/>
        <v>0</v>
      </c>
      <c r="AJ345" s="339">
        <f t="shared" si="67"/>
        <v>0</v>
      </c>
      <c r="AK345" s="1119">
        <f t="shared" si="73"/>
        <v>0</v>
      </c>
      <c r="AL345" s="139">
        <f t="shared" si="65"/>
        <v>0</v>
      </c>
      <c r="AM345" s="139"/>
      <c r="AN345" s="428"/>
      <c r="AO345" s="139"/>
      <c r="AP345" s="139"/>
      <c r="AQ345" s="139"/>
      <c r="AR345" s="139"/>
      <c r="AS345" s="139"/>
      <c r="AT345" s="139"/>
      <c r="AU345" s="139"/>
      <c r="AV345" s="139"/>
      <c r="AW345" s="139"/>
      <c r="AX345" s="139"/>
      <c r="AY345" s="139"/>
      <c r="AZ345" s="139"/>
      <c r="BA345" s="139"/>
      <c r="BB345" s="139"/>
      <c r="BC345" s="139"/>
      <c r="BD345" s="139"/>
      <c r="BE345" s="139"/>
      <c r="BF345" s="139"/>
      <c r="BG345" s="139"/>
      <c r="BH345" s="139"/>
      <c r="BI345" s="139"/>
      <c r="BJ345" s="139"/>
      <c r="BK345" s="139"/>
      <c r="BL345" s="139"/>
      <c r="BM345" s="139"/>
      <c r="BN345" s="139"/>
      <c r="BO345" s="139"/>
      <c r="BP345" s="139"/>
      <c r="BQ345" s="139"/>
      <c r="BR345" s="139"/>
      <c r="BS345" s="139"/>
      <c r="BT345" s="139"/>
      <c r="BU345" s="139"/>
      <c r="BV345" s="139"/>
      <c r="BW345" s="139"/>
      <c r="BX345" s="139"/>
      <c r="BY345" s="139"/>
      <c r="BZ345" s="139"/>
      <c r="CA345" s="139"/>
      <c r="CB345" s="139"/>
      <c r="CC345" s="139"/>
      <c r="CD345" s="139"/>
      <c r="CE345" s="139"/>
      <c r="CF345" s="139"/>
      <c r="CG345" s="139"/>
      <c r="CH345" s="139"/>
      <c r="CI345" s="139"/>
      <c r="CJ345" s="139"/>
      <c r="CK345" s="139"/>
      <c r="CL345" s="139"/>
      <c r="CM345" s="139"/>
      <c r="CN345" s="139"/>
      <c r="CO345" s="139"/>
      <c r="CP345" s="139"/>
      <c r="CQ345" s="139"/>
      <c r="CR345" s="139"/>
      <c r="CS345" s="139"/>
      <c r="CT345" s="139"/>
      <c r="CU345" s="139"/>
      <c r="CV345" s="139"/>
      <c r="CW345" s="139"/>
      <c r="CX345" s="139"/>
      <c r="CY345" s="139"/>
      <c r="CZ345" s="139"/>
      <c r="DA345" s="139"/>
      <c r="DB345" s="139"/>
      <c r="DC345" s="139"/>
      <c r="DD345" s="139"/>
      <c r="DE345" s="139"/>
      <c r="DF345" s="139"/>
      <c r="DG345" s="139"/>
      <c r="DH345" s="139"/>
      <c r="DI345" s="139"/>
      <c r="DJ345" s="139"/>
      <c r="DK345" s="139"/>
      <c r="DL345" s="139"/>
      <c r="DM345" s="139"/>
      <c r="DN345" s="139"/>
      <c r="DO345" s="139"/>
      <c r="DP345" s="139"/>
      <c r="DQ345" s="139"/>
      <c r="DR345" s="139"/>
      <c r="DS345" s="139"/>
      <c r="DT345" s="139"/>
      <c r="DU345" s="139"/>
      <c r="DV345" s="139"/>
      <c r="DW345" s="139"/>
      <c r="DX345" s="139"/>
      <c r="DY345" s="139"/>
      <c r="DZ345" s="139"/>
      <c r="EA345" s="139"/>
      <c r="EB345" s="139"/>
      <c r="EC345" s="139"/>
      <c r="ED345" s="139"/>
      <c r="EE345" s="139"/>
      <c r="EF345" s="139"/>
      <c r="EG345" s="139"/>
      <c r="EH345" s="139"/>
      <c r="EI345" s="139"/>
      <c r="EJ345" s="139"/>
      <c r="EK345" s="139"/>
      <c r="EL345" s="139"/>
      <c r="EM345" s="139"/>
      <c r="EN345" s="139"/>
      <c r="EO345" s="139"/>
      <c r="EP345" s="139"/>
      <c r="EQ345" s="139"/>
      <c r="ER345" s="139"/>
      <c r="ES345" s="139"/>
      <c r="ET345" s="139"/>
      <c r="EU345" s="139"/>
      <c r="EV345" s="139"/>
      <c r="EW345" s="139"/>
      <c r="EX345" s="139"/>
      <c r="EY345" s="139"/>
      <c r="EZ345" s="139"/>
      <c r="FA345" s="139"/>
      <c r="FB345" s="139"/>
      <c r="FC345" s="139"/>
      <c r="FD345" s="139"/>
      <c r="FE345" s="139"/>
      <c r="FF345" s="139"/>
      <c r="FG345" s="139"/>
      <c r="FH345" s="139"/>
      <c r="FI345" s="139"/>
      <c r="FJ345" s="139"/>
      <c r="FK345" s="139"/>
      <c r="FL345" s="139"/>
      <c r="FM345" s="139"/>
      <c r="FN345" s="139"/>
      <c r="FO345" s="139"/>
      <c r="FP345" s="139"/>
      <c r="FQ345" s="139"/>
      <c r="FR345" s="139"/>
      <c r="FS345" s="139"/>
      <c r="FT345" s="139"/>
      <c r="FU345" s="139"/>
      <c r="FV345" s="139"/>
      <c r="FW345" s="139"/>
      <c r="FX345" s="139"/>
      <c r="FY345" s="139"/>
      <c r="FZ345" s="139"/>
      <c r="GA345" s="139"/>
      <c r="GB345" s="139"/>
      <c r="GC345" s="139"/>
      <c r="GD345" s="139"/>
      <c r="GE345" s="139"/>
      <c r="GF345" s="139"/>
      <c r="GG345" s="139"/>
      <c r="GH345" s="139"/>
      <c r="GI345" s="139"/>
      <c r="GJ345" s="139"/>
      <c r="GK345" s="139"/>
      <c r="GL345" s="139"/>
      <c r="GM345" s="139"/>
      <c r="GN345" s="139"/>
      <c r="GO345" s="139"/>
      <c r="GP345" s="139"/>
      <c r="GQ345" s="139"/>
      <c r="GR345" s="139"/>
      <c r="GS345" s="139"/>
      <c r="GT345" s="139"/>
    </row>
    <row r="346" spans="1:202" ht="45" x14ac:dyDescent="0.25">
      <c r="B346" s="19">
        <f t="shared" si="60"/>
        <v>1</v>
      </c>
      <c r="C346" s="785" t="s">
        <v>523</v>
      </c>
      <c r="D346" s="29">
        <f>'2 уровень'!F1303</f>
        <v>1630</v>
      </c>
      <c r="E346" s="29">
        <f>'2 уровень'!G1303</f>
        <v>950.83333333333337</v>
      </c>
      <c r="F346" s="29">
        <f>'2 уровень'!H1303</f>
        <v>642</v>
      </c>
      <c r="G346" s="144">
        <f>'2 уровень'!I1303</f>
        <v>67.519719544259416</v>
      </c>
      <c r="H346" s="158">
        <f>'2 уровень'!J1303</f>
        <v>0</v>
      </c>
      <c r="I346" s="158">
        <f>'2 уровень'!K1303</f>
        <v>0</v>
      </c>
      <c r="J346" s="153">
        <f>'2 уровень'!L1303</f>
        <v>0</v>
      </c>
      <c r="K346" s="153">
        <f>'2 уровень'!M1303</f>
        <v>0</v>
      </c>
      <c r="L346" s="153">
        <f>'2 уровень'!N1303</f>
        <v>0</v>
      </c>
      <c r="M346" s="153">
        <f>'2 уровень'!O1303</f>
        <v>0</v>
      </c>
      <c r="N346" s="153">
        <f>'2 уровень'!P1303</f>
        <v>0</v>
      </c>
      <c r="O346" s="153">
        <f>'2 уровень'!Q1303</f>
        <v>0</v>
      </c>
      <c r="P346" s="152">
        <f>'2 уровень'!R1303</f>
        <v>0</v>
      </c>
      <c r="Q346" s="152">
        <f>'2 уровень'!S1303</f>
        <v>0</v>
      </c>
      <c r="R346" s="152">
        <f>'2 уровень'!T1303</f>
        <v>0</v>
      </c>
      <c r="S346" s="152">
        <f>'2 уровень'!U1303</f>
        <v>0</v>
      </c>
      <c r="T346" s="152">
        <f>'2 уровень'!V1303</f>
        <v>0</v>
      </c>
      <c r="U346" s="152">
        <f>'2 уровень'!W1303</f>
        <v>0</v>
      </c>
      <c r="V346" s="152">
        <f>'2 уровень'!X1303</f>
        <v>0</v>
      </c>
      <c r="W346" s="152">
        <f>'2 уровень'!Y1303</f>
        <v>0</v>
      </c>
      <c r="X346" s="152">
        <f>'2 уровень'!Z1303</f>
        <v>0</v>
      </c>
      <c r="Y346" s="1003">
        <f>'2 уровень'!AA1303</f>
        <v>0</v>
      </c>
      <c r="Z346" s="152">
        <f>'2 уровень'!AB1303</f>
        <v>0</v>
      </c>
      <c r="AA346" s="152">
        <f>'2 уровень'!AC1303</f>
        <v>0</v>
      </c>
      <c r="AB346" s="152">
        <f>'2 уровень'!AD1303</f>
        <v>0</v>
      </c>
      <c r="AC346" s="152">
        <f>'2 уровень'!AE1303</f>
        <v>0</v>
      </c>
      <c r="AD346" s="570">
        <f>'2 уровень'!AF1303</f>
        <v>0</v>
      </c>
      <c r="AE346" s="152"/>
      <c r="AF346" s="152"/>
      <c r="AG346" s="1224">
        <f>'2 уровень'!AG1303</f>
        <v>0</v>
      </c>
      <c r="AH346" s="1231">
        <f>'2 уровень'!AH1303</f>
        <v>0</v>
      </c>
      <c r="AI346" s="339">
        <f t="shared" si="68"/>
        <v>0</v>
      </c>
      <c r="AJ346" s="339">
        <f t="shared" si="67"/>
        <v>0</v>
      </c>
      <c r="AK346" s="1119">
        <f t="shared" si="73"/>
        <v>0</v>
      </c>
      <c r="AL346" s="139">
        <f t="shared" si="65"/>
        <v>0</v>
      </c>
      <c r="AM346" s="139"/>
      <c r="AN346" s="428"/>
      <c r="AO346" s="139"/>
      <c r="AP346" s="139"/>
      <c r="AQ346" s="139"/>
      <c r="AR346" s="139"/>
      <c r="AS346" s="139"/>
      <c r="AT346" s="139"/>
      <c r="AU346" s="139"/>
      <c r="AV346" s="139"/>
      <c r="AW346" s="139"/>
      <c r="AX346" s="139"/>
      <c r="AY346" s="139"/>
      <c r="AZ346" s="139"/>
      <c r="BA346" s="139"/>
      <c r="BB346" s="139"/>
      <c r="BC346" s="139"/>
      <c r="BD346" s="139"/>
      <c r="BE346" s="139"/>
      <c r="BF346" s="139"/>
      <c r="BG346" s="139"/>
      <c r="BH346" s="139"/>
      <c r="BI346" s="139"/>
      <c r="BJ346" s="139"/>
      <c r="BK346" s="139"/>
      <c r="BL346" s="139"/>
      <c r="BM346" s="139"/>
      <c r="BN346" s="139"/>
      <c r="BO346" s="139"/>
      <c r="BP346" s="139"/>
      <c r="BQ346" s="139"/>
      <c r="BR346" s="139"/>
      <c r="BS346" s="139"/>
      <c r="BT346" s="139"/>
      <c r="BU346" s="139"/>
      <c r="BV346" s="139"/>
      <c r="BW346" s="139"/>
      <c r="BX346" s="139"/>
      <c r="BY346" s="139"/>
      <c r="BZ346" s="139"/>
      <c r="CA346" s="139"/>
      <c r="CB346" s="139"/>
      <c r="CC346" s="139"/>
      <c r="CD346" s="139"/>
      <c r="CE346" s="139"/>
      <c r="CF346" s="139"/>
      <c r="CG346" s="139"/>
      <c r="CH346" s="139"/>
      <c r="CI346" s="139"/>
      <c r="CJ346" s="139"/>
      <c r="CK346" s="139"/>
      <c r="CL346" s="139"/>
      <c r="CM346" s="139"/>
      <c r="CN346" s="139"/>
      <c r="CO346" s="139"/>
      <c r="CP346" s="139"/>
      <c r="CQ346" s="139"/>
      <c r="CR346" s="139"/>
      <c r="CS346" s="139"/>
      <c r="CT346" s="139"/>
      <c r="CU346" s="139"/>
      <c r="CV346" s="139"/>
      <c r="CW346" s="139"/>
      <c r="CX346" s="139"/>
      <c r="CY346" s="139"/>
      <c r="CZ346" s="139"/>
      <c r="DA346" s="139"/>
      <c r="DB346" s="139"/>
      <c r="DC346" s="139"/>
      <c r="DD346" s="139"/>
      <c r="DE346" s="139"/>
      <c r="DF346" s="139"/>
      <c r="DG346" s="139"/>
      <c r="DH346" s="139"/>
      <c r="DI346" s="139"/>
      <c r="DJ346" s="139"/>
      <c r="DK346" s="139"/>
      <c r="DL346" s="139"/>
      <c r="DM346" s="139"/>
      <c r="DN346" s="139"/>
      <c r="DO346" s="139"/>
      <c r="DP346" s="139"/>
      <c r="DQ346" s="139"/>
      <c r="DR346" s="139"/>
      <c r="DS346" s="139"/>
      <c r="DT346" s="139"/>
      <c r="DU346" s="139"/>
      <c r="DV346" s="139"/>
      <c r="DW346" s="139"/>
      <c r="DX346" s="139"/>
      <c r="DY346" s="139"/>
      <c r="DZ346" s="139"/>
      <c r="EA346" s="139"/>
      <c r="EB346" s="139"/>
      <c r="EC346" s="139"/>
      <c r="ED346" s="139"/>
      <c r="EE346" s="139"/>
      <c r="EF346" s="139"/>
      <c r="EG346" s="139"/>
      <c r="EH346" s="139"/>
      <c r="EI346" s="139"/>
      <c r="EJ346" s="139"/>
      <c r="EK346" s="139"/>
      <c r="EL346" s="139"/>
      <c r="EM346" s="139"/>
      <c r="EN346" s="139"/>
      <c r="EO346" s="139"/>
      <c r="EP346" s="139"/>
      <c r="EQ346" s="139"/>
      <c r="ER346" s="139"/>
      <c r="ES346" s="139"/>
      <c r="ET346" s="139"/>
      <c r="EU346" s="139"/>
      <c r="EV346" s="139"/>
      <c r="EW346" s="139"/>
      <c r="EX346" s="139"/>
      <c r="EY346" s="139"/>
      <c r="EZ346" s="139"/>
      <c r="FA346" s="139"/>
      <c r="FB346" s="139"/>
      <c r="FC346" s="139"/>
      <c r="FD346" s="139"/>
      <c r="FE346" s="139"/>
      <c r="FF346" s="139"/>
      <c r="FG346" s="139"/>
      <c r="FH346" s="139"/>
      <c r="FI346" s="139"/>
      <c r="FJ346" s="139"/>
      <c r="FK346" s="139"/>
      <c r="FL346" s="139"/>
      <c r="FM346" s="139"/>
      <c r="FN346" s="139"/>
      <c r="FO346" s="139"/>
      <c r="FP346" s="139"/>
      <c r="FQ346" s="139"/>
      <c r="FR346" s="139"/>
      <c r="FS346" s="139"/>
      <c r="FT346" s="139"/>
      <c r="FU346" s="139"/>
      <c r="FV346" s="139"/>
      <c r="FW346" s="139"/>
      <c r="FX346" s="139"/>
      <c r="FY346" s="139"/>
      <c r="FZ346" s="139"/>
      <c r="GA346" s="139"/>
      <c r="GB346" s="139"/>
      <c r="GC346" s="139"/>
      <c r="GD346" s="139"/>
      <c r="GE346" s="139"/>
      <c r="GF346" s="139"/>
      <c r="GG346" s="139"/>
      <c r="GH346" s="139"/>
      <c r="GI346" s="139"/>
      <c r="GJ346" s="139"/>
      <c r="GK346" s="139"/>
      <c r="GL346" s="139"/>
      <c r="GM346" s="139"/>
      <c r="GN346" s="139"/>
      <c r="GO346" s="139"/>
      <c r="GP346" s="139"/>
      <c r="GQ346" s="139"/>
      <c r="GR346" s="139"/>
      <c r="GS346" s="139"/>
      <c r="GT346" s="139"/>
    </row>
    <row r="347" spans="1:202" ht="75" x14ac:dyDescent="0.25">
      <c r="C347" s="785" t="s">
        <v>592</v>
      </c>
      <c r="D347" s="29">
        <f>'2 уровень'!F1304</f>
        <v>1353</v>
      </c>
      <c r="E347" s="29">
        <f>'2 уровень'!G1304</f>
        <v>495.33333333333331</v>
      </c>
      <c r="F347" s="29">
        <f>'2 уровень'!H1304</f>
        <v>228</v>
      </c>
      <c r="G347" s="144">
        <f>'2 уровень'!I1304</f>
        <v>46.029609690444147</v>
      </c>
      <c r="H347" s="158"/>
      <c r="I347" s="158"/>
      <c r="J347" s="153"/>
      <c r="K347" s="153"/>
      <c r="L347" s="153"/>
      <c r="M347" s="153"/>
      <c r="N347" s="153"/>
      <c r="O347" s="153"/>
      <c r="P347" s="152"/>
      <c r="Q347" s="152"/>
      <c r="R347" s="152"/>
      <c r="S347" s="152"/>
      <c r="T347" s="152"/>
      <c r="U347" s="152"/>
      <c r="V347" s="152"/>
      <c r="W347" s="152"/>
      <c r="X347" s="152"/>
      <c r="Y347" s="1003"/>
      <c r="Z347" s="152"/>
      <c r="AA347" s="152"/>
      <c r="AB347" s="152"/>
      <c r="AC347" s="152"/>
      <c r="AD347" s="570"/>
      <c r="AE347" s="152"/>
      <c r="AF347" s="152"/>
      <c r="AG347" s="1224">
        <f>'2 уровень'!AG1304</f>
        <v>0</v>
      </c>
      <c r="AH347" s="1231">
        <f>'2 уровень'!AH1304</f>
        <v>0</v>
      </c>
      <c r="AI347" s="339">
        <f t="shared" si="68"/>
        <v>0</v>
      </c>
      <c r="AJ347" s="339">
        <f t="shared" si="67"/>
        <v>0</v>
      </c>
      <c r="AK347" s="1119"/>
      <c r="AL347" s="139"/>
      <c r="AM347" s="139"/>
      <c r="AN347" s="428"/>
      <c r="AO347" s="139"/>
      <c r="AP347" s="139"/>
      <c r="AQ347" s="139"/>
      <c r="AR347" s="139"/>
      <c r="AS347" s="139"/>
      <c r="AT347" s="139"/>
      <c r="AU347" s="139"/>
      <c r="AV347" s="139"/>
      <c r="AW347" s="139"/>
      <c r="AX347" s="139"/>
      <c r="AY347" s="139"/>
      <c r="AZ347" s="139"/>
      <c r="BA347" s="139"/>
      <c r="BB347" s="139"/>
      <c r="BC347" s="139"/>
      <c r="BD347" s="139"/>
      <c r="BE347" s="139"/>
      <c r="BF347" s="139"/>
      <c r="BG347" s="139"/>
      <c r="BH347" s="139"/>
      <c r="BI347" s="139"/>
      <c r="BJ347" s="139"/>
      <c r="BK347" s="139"/>
      <c r="BL347" s="139"/>
      <c r="BM347" s="139"/>
      <c r="BN347" s="139"/>
      <c r="BO347" s="139"/>
      <c r="BP347" s="139"/>
      <c r="BQ347" s="139"/>
      <c r="BR347" s="139"/>
      <c r="BS347" s="139"/>
      <c r="BT347" s="139"/>
      <c r="BU347" s="139"/>
      <c r="BV347" s="139"/>
      <c r="BW347" s="139"/>
      <c r="BX347" s="139"/>
      <c r="BY347" s="139"/>
      <c r="BZ347" s="139"/>
      <c r="CA347" s="139"/>
      <c r="CB347" s="139"/>
      <c r="CC347" s="139"/>
      <c r="CD347" s="139"/>
      <c r="CE347" s="139"/>
      <c r="CF347" s="139"/>
      <c r="CG347" s="139"/>
      <c r="CH347" s="139"/>
      <c r="CI347" s="139"/>
      <c r="CJ347" s="139"/>
      <c r="CK347" s="139"/>
      <c r="CL347" s="139"/>
      <c r="CM347" s="139"/>
      <c r="CN347" s="139"/>
      <c r="CO347" s="139"/>
      <c r="CP347" s="139"/>
      <c r="CQ347" s="139"/>
      <c r="CR347" s="139"/>
      <c r="CS347" s="139"/>
      <c r="CT347" s="139"/>
      <c r="CU347" s="139"/>
      <c r="CV347" s="139"/>
      <c r="CW347" s="139"/>
      <c r="CX347" s="139"/>
      <c r="CY347" s="139"/>
      <c r="CZ347" s="139"/>
      <c r="DA347" s="139"/>
      <c r="DB347" s="139"/>
      <c r="DC347" s="139"/>
      <c r="DD347" s="139"/>
      <c r="DE347" s="139"/>
      <c r="DF347" s="139"/>
      <c r="DG347" s="139"/>
      <c r="DH347" s="139"/>
      <c r="DI347" s="139"/>
      <c r="DJ347" s="139"/>
      <c r="DK347" s="139"/>
      <c r="DL347" s="139"/>
      <c r="DM347" s="139"/>
      <c r="DN347" s="139"/>
      <c r="DO347" s="139"/>
      <c r="DP347" s="139"/>
      <c r="DQ347" s="139"/>
      <c r="DR347" s="139"/>
      <c r="DS347" s="139"/>
      <c r="DT347" s="139"/>
      <c r="DU347" s="139"/>
      <c r="DV347" s="139"/>
      <c r="DW347" s="139"/>
      <c r="DX347" s="139"/>
      <c r="DY347" s="139"/>
      <c r="DZ347" s="139"/>
      <c r="EA347" s="139"/>
      <c r="EB347" s="139"/>
      <c r="EC347" s="139"/>
      <c r="ED347" s="139"/>
      <c r="EE347" s="139"/>
      <c r="EF347" s="139"/>
      <c r="EG347" s="139"/>
      <c r="EH347" s="139"/>
      <c r="EI347" s="139"/>
      <c r="EJ347" s="139"/>
      <c r="EK347" s="139"/>
      <c r="EL347" s="139"/>
      <c r="EM347" s="139"/>
      <c r="EN347" s="139"/>
      <c r="EO347" s="139"/>
      <c r="EP347" s="139"/>
      <c r="EQ347" s="139"/>
      <c r="ER347" s="139"/>
      <c r="ES347" s="139"/>
      <c r="ET347" s="139"/>
      <c r="EU347" s="139"/>
      <c r="EV347" s="139"/>
      <c r="EW347" s="139"/>
      <c r="EX347" s="139"/>
      <c r="EY347" s="139"/>
      <c r="EZ347" s="139"/>
      <c r="FA347" s="139"/>
      <c r="FB347" s="139"/>
      <c r="FC347" s="139"/>
      <c r="FD347" s="139"/>
      <c r="FE347" s="139"/>
      <c r="FF347" s="139"/>
      <c r="FG347" s="139"/>
      <c r="FH347" s="139"/>
      <c r="FI347" s="139"/>
      <c r="FJ347" s="139"/>
      <c r="FK347" s="139"/>
      <c r="FL347" s="139"/>
      <c r="FM347" s="139"/>
      <c r="FN347" s="139"/>
      <c r="FO347" s="139"/>
      <c r="FP347" s="139"/>
      <c r="FQ347" s="139"/>
      <c r="FR347" s="139"/>
      <c r="FS347" s="139"/>
      <c r="FT347" s="139"/>
      <c r="FU347" s="139"/>
      <c r="FV347" s="139"/>
      <c r="FW347" s="139"/>
      <c r="FX347" s="139"/>
      <c r="FY347" s="139"/>
      <c r="FZ347" s="139"/>
      <c r="GA347" s="139"/>
      <c r="GB347" s="139"/>
      <c r="GC347" s="139"/>
      <c r="GD347" s="139"/>
      <c r="GE347" s="139"/>
      <c r="GF347" s="139"/>
      <c r="GG347" s="139"/>
      <c r="GH347" s="139"/>
      <c r="GI347" s="139"/>
      <c r="GJ347" s="139"/>
      <c r="GK347" s="139"/>
      <c r="GL347" s="139"/>
      <c r="GM347" s="139"/>
      <c r="GN347" s="139"/>
      <c r="GO347" s="139"/>
      <c r="GP347" s="139"/>
      <c r="GQ347" s="139"/>
      <c r="GR347" s="139"/>
      <c r="GS347" s="139"/>
      <c r="GT347" s="139"/>
    </row>
    <row r="348" spans="1:202" ht="31.5" x14ac:dyDescent="0.25">
      <c r="B348" s="19">
        <f>B346</f>
        <v>1</v>
      </c>
      <c r="C348" s="790" t="s">
        <v>201</v>
      </c>
      <c r="D348" s="29">
        <f>'2 уровень'!F1305</f>
        <v>0</v>
      </c>
      <c r="E348" s="29">
        <f>'2 уровень'!G1305</f>
        <v>0</v>
      </c>
      <c r="F348" s="29">
        <f>'2 уровень'!H1305</f>
        <v>0</v>
      </c>
      <c r="G348" s="144">
        <f>'2 уровень'!I1305</f>
        <v>0</v>
      </c>
      <c r="H348" s="158">
        <f>'2 уровень'!J1305</f>
        <v>0</v>
      </c>
      <c r="I348" s="158">
        <f>'2 уровень'!K1305</f>
        <v>0</v>
      </c>
      <c r="J348" s="153">
        <f>'2 уровень'!L1305</f>
        <v>0</v>
      </c>
      <c r="K348" s="153">
        <f>'2 уровень'!M1305</f>
        <v>0</v>
      </c>
      <c r="L348" s="153">
        <f>'2 уровень'!N1305</f>
        <v>0</v>
      </c>
      <c r="M348" s="153">
        <f>'2 уровень'!O1305</f>
        <v>0</v>
      </c>
      <c r="N348" s="153">
        <f>'2 уровень'!P1305</f>
        <v>0</v>
      </c>
      <c r="O348" s="153">
        <f>'2 уровень'!Q1305</f>
        <v>0</v>
      </c>
      <c r="P348" s="152">
        <f>'2 уровень'!R1305</f>
        <v>0</v>
      </c>
      <c r="Q348" s="152">
        <f>'2 уровень'!S1305</f>
        <v>0</v>
      </c>
      <c r="R348" s="152">
        <f>'2 уровень'!T1305</f>
        <v>0</v>
      </c>
      <c r="S348" s="152">
        <f>'2 уровень'!U1305</f>
        <v>0</v>
      </c>
      <c r="T348" s="152">
        <f>'2 уровень'!V1305</f>
        <v>0</v>
      </c>
      <c r="U348" s="152">
        <f>'2 уровень'!W1305</f>
        <v>0</v>
      </c>
      <c r="V348" s="152">
        <f>'2 уровень'!X1305</f>
        <v>0</v>
      </c>
      <c r="W348" s="152">
        <f>'2 уровень'!Y1305</f>
        <v>0</v>
      </c>
      <c r="X348" s="152">
        <f>'2 уровень'!Z1305</f>
        <v>0</v>
      </c>
      <c r="Y348" s="1003">
        <f>'2 уровень'!AA1305</f>
        <v>0</v>
      </c>
      <c r="Z348" s="152">
        <f>'2 уровень'!AB1305</f>
        <v>0</v>
      </c>
      <c r="AA348" s="152">
        <f>'2 уровень'!AC1305</f>
        <v>0</v>
      </c>
      <c r="AB348" s="152">
        <f>'2 уровень'!AD1305</f>
        <v>0</v>
      </c>
      <c r="AC348" s="152">
        <f>'2 уровень'!AE1305</f>
        <v>0</v>
      </c>
      <c r="AD348" s="570">
        <f>'2 уровень'!AF1305</f>
        <v>0</v>
      </c>
      <c r="AE348" s="152"/>
      <c r="AF348" s="152"/>
      <c r="AG348" s="1224">
        <f>'2 уровень'!AG1305</f>
        <v>0</v>
      </c>
      <c r="AH348" s="1231">
        <f>'2 уровень'!AH1305</f>
        <v>0</v>
      </c>
      <c r="AI348" s="339">
        <f t="shared" si="68"/>
        <v>0</v>
      </c>
      <c r="AJ348" s="339">
        <f t="shared" si="67"/>
        <v>0</v>
      </c>
      <c r="AK348" s="1119">
        <f t="shared" ref="AK348:AK359" si="74">IF(P348&gt;0,P348*1000/D348,0)</f>
        <v>0</v>
      </c>
      <c r="AL348" s="139" t="e">
        <f t="shared" si="65"/>
        <v>#DIV/0!</v>
      </c>
      <c r="AM348" s="139"/>
      <c r="AN348" s="428"/>
      <c r="AO348" s="139"/>
      <c r="AP348" s="139"/>
      <c r="AQ348" s="139"/>
      <c r="AR348" s="139"/>
      <c r="AS348" s="139"/>
      <c r="AT348" s="139"/>
      <c r="AU348" s="139"/>
      <c r="AV348" s="139"/>
      <c r="AW348" s="139"/>
      <c r="AX348" s="139"/>
      <c r="AY348" s="139"/>
      <c r="AZ348" s="139"/>
      <c r="BA348" s="139"/>
      <c r="BB348" s="139"/>
      <c r="BC348" s="139"/>
      <c r="BD348" s="139"/>
      <c r="BE348" s="139"/>
      <c r="BF348" s="139"/>
      <c r="BG348" s="139"/>
      <c r="BH348" s="139"/>
      <c r="BI348" s="139"/>
      <c r="BJ348" s="139"/>
      <c r="BK348" s="139"/>
      <c r="BL348" s="139"/>
      <c r="BM348" s="139"/>
      <c r="BN348" s="139"/>
      <c r="BO348" s="139"/>
      <c r="BP348" s="139"/>
      <c r="BQ348" s="139"/>
      <c r="BR348" s="139"/>
      <c r="BS348" s="139"/>
      <c r="BT348" s="139"/>
      <c r="BU348" s="139"/>
      <c r="BV348" s="139"/>
      <c r="BW348" s="139"/>
      <c r="BX348" s="139"/>
      <c r="BY348" s="139"/>
      <c r="BZ348" s="139"/>
      <c r="CA348" s="139"/>
      <c r="CB348" s="139"/>
      <c r="CC348" s="139"/>
      <c r="CD348" s="139"/>
      <c r="CE348" s="139"/>
      <c r="CF348" s="139"/>
      <c r="CG348" s="139"/>
      <c r="CH348" s="139"/>
      <c r="CI348" s="139"/>
      <c r="CJ348" s="139"/>
      <c r="CK348" s="139"/>
      <c r="CL348" s="139"/>
      <c r="CM348" s="139"/>
      <c r="CN348" s="139"/>
      <c r="CO348" s="139"/>
      <c r="CP348" s="139"/>
      <c r="CQ348" s="139"/>
      <c r="CR348" s="139"/>
      <c r="CS348" s="139"/>
      <c r="CT348" s="139"/>
      <c r="CU348" s="139"/>
      <c r="CV348" s="139"/>
      <c r="CW348" s="139"/>
      <c r="CX348" s="139"/>
      <c r="CY348" s="139"/>
      <c r="CZ348" s="139"/>
      <c r="DA348" s="139"/>
      <c r="DB348" s="139"/>
      <c r="DC348" s="139"/>
      <c r="DD348" s="139"/>
      <c r="DE348" s="139"/>
      <c r="DF348" s="139"/>
      <c r="DG348" s="139"/>
      <c r="DH348" s="139"/>
      <c r="DI348" s="139"/>
      <c r="DJ348" s="139"/>
      <c r="DK348" s="139"/>
      <c r="DL348" s="139"/>
      <c r="DM348" s="139"/>
      <c r="DN348" s="139"/>
      <c r="DO348" s="139"/>
      <c r="DP348" s="139"/>
      <c r="DQ348" s="139"/>
      <c r="DR348" s="139"/>
      <c r="DS348" s="139"/>
      <c r="DT348" s="139"/>
      <c r="DU348" s="139"/>
      <c r="DV348" s="139"/>
      <c r="DW348" s="139"/>
      <c r="DX348" s="139"/>
      <c r="DY348" s="139"/>
      <c r="DZ348" s="139"/>
      <c r="EA348" s="139"/>
      <c r="EB348" s="139"/>
      <c r="EC348" s="139"/>
      <c r="ED348" s="139"/>
      <c r="EE348" s="139"/>
      <c r="EF348" s="139"/>
      <c r="EG348" s="139"/>
      <c r="EH348" s="139"/>
      <c r="EI348" s="139"/>
      <c r="EJ348" s="139"/>
      <c r="EK348" s="139"/>
      <c r="EL348" s="139"/>
      <c r="EM348" s="139"/>
      <c r="EN348" s="139"/>
      <c r="EO348" s="139"/>
      <c r="EP348" s="139"/>
      <c r="EQ348" s="139"/>
      <c r="ER348" s="139"/>
      <c r="ES348" s="139"/>
      <c r="ET348" s="139"/>
      <c r="EU348" s="139"/>
      <c r="EV348" s="139"/>
      <c r="EW348" s="139"/>
      <c r="EX348" s="139"/>
      <c r="EY348" s="139"/>
      <c r="EZ348" s="139"/>
      <c r="FA348" s="139"/>
      <c r="FB348" s="139"/>
      <c r="FC348" s="139"/>
      <c r="FD348" s="139"/>
      <c r="FE348" s="139"/>
      <c r="FF348" s="139"/>
      <c r="FG348" s="139"/>
      <c r="FH348" s="139"/>
      <c r="FI348" s="139"/>
      <c r="FJ348" s="139"/>
      <c r="FK348" s="139"/>
      <c r="FL348" s="139"/>
      <c r="FM348" s="139"/>
      <c r="FN348" s="139"/>
      <c r="FO348" s="139"/>
      <c r="FP348" s="139"/>
      <c r="FQ348" s="139"/>
      <c r="FR348" s="139"/>
      <c r="FS348" s="139"/>
      <c r="FT348" s="139"/>
      <c r="FU348" s="139"/>
      <c r="FV348" s="139"/>
      <c r="FW348" s="139"/>
      <c r="FX348" s="139"/>
      <c r="FY348" s="139"/>
      <c r="FZ348" s="139"/>
      <c r="GA348" s="139"/>
      <c r="GB348" s="139"/>
      <c r="GC348" s="139"/>
      <c r="GD348" s="139"/>
      <c r="GE348" s="139"/>
      <c r="GF348" s="139"/>
      <c r="GG348" s="139"/>
      <c r="GH348" s="139"/>
      <c r="GI348" s="139"/>
      <c r="GJ348" s="139"/>
      <c r="GK348" s="139"/>
      <c r="GL348" s="139"/>
      <c r="GM348" s="139"/>
      <c r="GN348" s="139"/>
      <c r="GO348" s="139"/>
      <c r="GP348" s="139"/>
      <c r="GQ348" s="139"/>
      <c r="GR348" s="139"/>
      <c r="GS348" s="139"/>
      <c r="GT348" s="139"/>
    </row>
    <row r="349" spans="1:202" ht="90" x14ac:dyDescent="0.25">
      <c r="B349" s="19">
        <f t="shared" ref="B349:B417" si="75">B348</f>
        <v>1</v>
      </c>
      <c r="C349" s="784" t="s">
        <v>593</v>
      </c>
      <c r="D349" s="29">
        <f>'2 уровень'!F1306</f>
        <v>6765</v>
      </c>
      <c r="E349" s="29">
        <f>'2 уровень'!G1306</f>
        <v>3946.2500000000005</v>
      </c>
      <c r="F349" s="29">
        <f>'2 уровень'!H1306</f>
        <v>1848</v>
      </c>
      <c r="G349" s="144">
        <f>'2 уровень'!I1306</f>
        <v>46.829268292682926</v>
      </c>
      <c r="H349" s="158">
        <f>'2 уровень'!J1306</f>
        <v>0</v>
      </c>
      <c r="I349" s="158">
        <f>'2 уровень'!K1306</f>
        <v>0</v>
      </c>
      <c r="J349" s="153">
        <f>'2 уровень'!L1306</f>
        <v>0</v>
      </c>
      <c r="K349" s="153">
        <f>'2 уровень'!M1306</f>
        <v>0</v>
      </c>
      <c r="L349" s="153">
        <f>'2 уровень'!N1306</f>
        <v>0</v>
      </c>
      <c r="M349" s="153">
        <f>'2 уровень'!O1306</f>
        <v>0</v>
      </c>
      <c r="N349" s="153">
        <f>'2 уровень'!P1306</f>
        <v>0</v>
      </c>
      <c r="O349" s="153">
        <f>'2 уровень'!Q1306</f>
        <v>0</v>
      </c>
      <c r="P349" s="152">
        <f>'2 уровень'!R1306</f>
        <v>14417.90625</v>
      </c>
      <c r="Q349" s="152">
        <f>'2 уровень'!S1306</f>
        <v>14417.90625</v>
      </c>
      <c r="R349" s="152">
        <f>'2 уровень'!T1306</f>
        <v>14417.90625</v>
      </c>
      <c r="S349" s="152">
        <f>'2 уровень'!U1306</f>
        <v>14417.90625</v>
      </c>
      <c r="T349" s="152">
        <f>'2 уровень'!V1306</f>
        <v>14417.90625</v>
      </c>
      <c r="U349" s="152">
        <f>'2 уровень'!W1306</f>
        <v>14417.90625</v>
      </c>
      <c r="V349" s="152">
        <f>'2 уровень'!X1306</f>
        <v>14417.90625</v>
      </c>
      <c r="W349" s="152">
        <f>'2 уровень'!Y1306</f>
        <v>8410.4453125</v>
      </c>
      <c r="X349" s="152">
        <f>'2 уровень'!Z1306</f>
        <v>3938.5499999999997</v>
      </c>
      <c r="Y349" s="1003">
        <f>'2 уровень'!AA1306</f>
        <v>0</v>
      </c>
      <c r="Z349" s="152">
        <f>'2 уровень'!AB1306</f>
        <v>0</v>
      </c>
      <c r="AA349" s="152">
        <f>'2 уровень'!AC1306</f>
        <v>-4471.8953125000007</v>
      </c>
      <c r="AB349" s="152">
        <f>'2 уровень'!AD1306</f>
        <v>0</v>
      </c>
      <c r="AC349" s="152">
        <f>'2 уровень'!AE1306</f>
        <v>0</v>
      </c>
      <c r="AD349" s="570">
        <f>'2 уровень'!AF1306</f>
        <v>3938.5499999999997</v>
      </c>
      <c r="AE349" s="152">
        <f>X349/W349*100</f>
        <v>46.829268292682926</v>
      </c>
      <c r="AF349" s="152">
        <f>AD349/W349*100</f>
        <v>46.829268292682926</v>
      </c>
      <c r="AG349" s="1224">
        <f>'2 уровень'!AG1306</f>
        <v>0</v>
      </c>
      <c r="AH349" s="1231">
        <f>'2 уровень'!AH1306</f>
        <v>0</v>
      </c>
      <c r="AI349" s="339">
        <f t="shared" si="68"/>
        <v>3938549.9999999995</v>
      </c>
      <c r="AJ349" s="339">
        <f t="shared" si="67"/>
        <v>0</v>
      </c>
      <c r="AK349" s="1119">
        <f t="shared" si="74"/>
        <v>2131.25</v>
      </c>
      <c r="AL349" s="139">
        <f t="shared" si="65"/>
        <v>2131.2499999999995</v>
      </c>
      <c r="AM349" s="139"/>
      <c r="AN349" s="428"/>
      <c r="AO349" s="139"/>
      <c r="AP349" s="139"/>
      <c r="AQ349" s="139"/>
      <c r="AR349" s="139"/>
      <c r="AS349" s="139"/>
      <c r="AT349" s="139"/>
      <c r="AU349" s="139"/>
      <c r="AV349" s="139"/>
      <c r="AW349" s="139"/>
      <c r="AX349" s="139"/>
      <c r="AY349" s="139"/>
      <c r="AZ349" s="139"/>
      <c r="BA349" s="139"/>
      <c r="BB349" s="139"/>
      <c r="BC349" s="139"/>
      <c r="BD349" s="139"/>
      <c r="BE349" s="139"/>
      <c r="BF349" s="139"/>
      <c r="BG349" s="139"/>
      <c r="BH349" s="139"/>
      <c r="BI349" s="139"/>
      <c r="BJ349" s="139"/>
      <c r="BK349" s="139"/>
      <c r="BL349" s="139"/>
      <c r="BM349" s="139"/>
      <c r="BN349" s="139"/>
      <c r="BO349" s="139"/>
      <c r="BP349" s="139"/>
      <c r="BQ349" s="139"/>
      <c r="BR349" s="139"/>
      <c r="BS349" s="139"/>
      <c r="BT349" s="139"/>
      <c r="BU349" s="139"/>
      <c r="BV349" s="139"/>
      <c r="BW349" s="139"/>
      <c r="BX349" s="139"/>
      <c r="BY349" s="139"/>
      <c r="BZ349" s="139"/>
      <c r="CA349" s="139"/>
      <c r="CB349" s="139"/>
      <c r="CC349" s="139"/>
      <c r="CD349" s="139"/>
      <c r="CE349" s="139"/>
      <c r="CF349" s="139"/>
      <c r="CG349" s="139"/>
      <c r="CH349" s="139"/>
      <c r="CI349" s="139"/>
      <c r="CJ349" s="139"/>
      <c r="CK349" s="139"/>
      <c r="CL349" s="139"/>
      <c r="CM349" s="139"/>
      <c r="CN349" s="139"/>
      <c r="CO349" s="139"/>
      <c r="CP349" s="139"/>
      <c r="CQ349" s="139"/>
      <c r="CR349" s="139"/>
      <c r="CS349" s="139"/>
      <c r="CT349" s="139"/>
      <c r="CU349" s="139"/>
      <c r="CV349" s="139"/>
      <c r="CW349" s="139"/>
      <c r="CX349" s="139"/>
      <c r="CY349" s="139"/>
      <c r="CZ349" s="139"/>
      <c r="DA349" s="139"/>
      <c r="DB349" s="139"/>
      <c r="DC349" s="139"/>
      <c r="DD349" s="139"/>
      <c r="DE349" s="139"/>
      <c r="DF349" s="139"/>
      <c r="DG349" s="139"/>
      <c r="DH349" s="139"/>
      <c r="DI349" s="139"/>
      <c r="DJ349" s="139"/>
      <c r="DK349" s="139"/>
      <c r="DL349" s="139"/>
      <c r="DM349" s="139"/>
      <c r="DN349" s="139"/>
      <c r="DO349" s="139"/>
      <c r="DP349" s="139"/>
      <c r="DQ349" s="139"/>
      <c r="DR349" s="139"/>
      <c r="DS349" s="139"/>
      <c r="DT349" s="139"/>
      <c r="DU349" s="139"/>
      <c r="DV349" s="139"/>
      <c r="DW349" s="139"/>
      <c r="DX349" s="139"/>
      <c r="DY349" s="139"/>
      <c r="DZ349" s="139"/>
      <c r="EA349" s="139"/>
      <c r="EB349" s="139"/>
      <c r="EC349" s="139"/>
      <c r="ED349" s="139"/>
      <c r="EE349" s="139"/>
      <c r="EF349" s="139"/>
      <c r="EG349" s="139"/>
      <c r="EH349" s="139"/>
      <c r="EI349" s="139"/>
      <c r="EJ349" s="139"/>
      <c r="EK349" s="139"/>
      <c r="EL349" s="139"/>
      <c r="EM349" s="139"/>
      <c r="EN349" s="139"/>
      <c r="EO349" s="139"/>
      <c r="EP349" s="139"/>
      <c r="EQ349" s="139"/>
      <c r="ER349" s="139"/>
      <c r="ES349" s="139"/>
      <c r="ET349" s="139"/>
      <c r="EU349" s="139"/>
      <c r="EV349" s="139"/>
      <c r="EW349" s="139"/>
      <c r="EX349" s="139"/>
      <c r="EY349" s="139"/>
      <c r="EZ349" s="139"/>
      <c r="FA349" s="139"/>
      <c r="FB349" s="139"/>
      <c r="FC349" s="139"/>
      <c r="FD349" s="139"/>
      <c r="FE349" s="139"/>
      <c r="FF349" s="139"/>
      <c r="FG349" s="139"/>
      <c r="FH349" s="139"/>
      <c r="FI349" s="139"/>
      <c r="FJ349" s="139"/>
      <c r="FK349" s="139"/>
      <c r="FL349" s="139"/>
      <c r="FM349" s="139"/>
      <c r="FN349" s="139"/>
      <c r="FO349" s="139"/>
      <c r="FP349" s="139"/>
      <c r="FQ349" s="139"/>
      <c r="FR349" s="139"/>
      <c r="FS349" s="139"/>
      <c r="FT349" s="139"/>
      <c r="FU349" s="139"/>
      <c r="FV349" s="139"/>
      <c r="FW349" s="139"/>
      <c r="FX349" s="139"/>
      <c r="FY349" s="139"/>
      <c r="FZ349" s="139"/>
      <c r="GA349" s="139"/>
      <c r="GB349" s="139"/>
      <c r="GC349" s="139"/>
      <c r="GD349" s="139"/>
      <c r="GE349" s="139"/>
      <c r="GF349" s="139"/>
      <c r="GG349" s="139"/>
      <c r="GH349" s="139"/>
      <c r="GI349" s="139"/>
      <c r="GJ349" s="139"/>
      <c r="GK349" s="139"/>
      <c r="GL349" s="139"/>
      <c r="GM349" s="139"/>
      <c r="GN349" s="139"/>
      <c r="GO349" s="139"/>
      <c r="GP349" s="139"/>
      <c r="GQ349" s="139"/>
      <c r="GR349" s="139"/>
      <c r="GS349" s="139"/>
      <c r="GT349" s="139"/>
    </row>
    <row r="350" spans="1:202" ht="45" x14ac:dyDescent="0.25">
      <c r="B350" s="19">
        <f t="shared" si="75"/>
        <v>1</v>
      </c>
      <c r="C350" s="785" t="s">
        <v>525</v>
      </c>
      <c r="D350" s="29">
        <f>'2 уровень'!F1307</f>
        <v>16916</v>
      </c>
      <c r="E350" s="29">
        <f>'2 уровень'!G1307</f>
        <v>9867.6666666666661</v>
      </c>
      <c r="F350" s="29">
        <f>'2 уровень'!H1307</f>
        <v>8879</v>
      </c>
      <c r="G350" s="144">
        <f>'2 уровень'!I1307</f>
        <v>89.98074519474379</v>
      </c>
      <c r="H350" s="158">
        <f>'2 уровень'!J1307</f>
        <v>0</v>
      </c>
      <c r="I350" s="158">
        <f>'2 уровень'!K1307</f>
        <v>0</v>
      </c>
      <c r="J350" s="153">
        <f>'2 уровень'!L1307</f>
        <v>0</v>
      </c>
      <c r="K350" s="153">
        <f>'2 уровень'!M1307</f>
        <v>0</v>
      </c>
      <c r="L350" s="153">
        <f>'2 уровень'!N1307</f>
        <v>0</v>
      </c>
      <c r="M350" s="153">
        <f>'2 уровень'!O1307</f>
        <v>0</v>
      </c>
      <c r="N350" s="153">
        <f>'2 уровень'!P1307</f>
        <v>0</v>
      </c>
      <c r="O350" s="153">
        <f>'2 уровень'!Q1307</f>
        <v>0</v>
      </c>
      <c r="P350" s="152">
        <f>'2 уровень'!R1307</f>
        <v>65155.690021662092</v>
      </c>
      <c r="Q350" s="152">
        <f>'2 уровень'!S1307</f>
        <v>65155.690021662092</v>
      </c>
      <c r="R350" s="152">
        <f>'2 уровень'!T1307</f>
        <v>65155.690021662092</v>
      </c>
      <c r="S350" s="152">
        <f>'2 уровень'!U1307</f>
        <v>65155.690021662092</v>
      </c>
      <c r="T350" s="152">
        <f>'2 уровень'!V1307</f>
        <v>65155.690021662092</v>
      </c>
      <c r="U350" s="152">
        <f>'2 уровень'!W1307</f>
        <v>65155.690021662092</v>
      </c>
      <c r="V350" s="152">
        <f>'2 уровень'!X1307</f>
        <v>65155.690021662092</v>
      </c>
      <c r="W350" s="152">
        <f>'2 уровень'!Y1307</f>
        <v>38007.485845969553</v>
      </c>
      <c r="X350" s="152">
        <f>'2 уровень'!Z1307</f>
        <v>29101.485020000004</v>
      </c>
      <c r="Y350" s="1003">
        <f>'2 уровень'!AA1307</f>
        <v>0</v>
      </c>
      <c r="Z350" s="152">
        <f>'2 уровень'!AB1307</f>
        <v>0</v>
      </c>
      <c r="AA350" s="152">
        <f>'2 уровень'!AC1307</f>
        <v>-8906.0008259695533</v>
      </c>
      <c r="AB350" s="152">
        <f>'2 уровень'!AD1307</f>
        <v>0</v>
      </c>
      <c r="AC350" s="152">
        <f>'2 уровень'!AE1307</f>
        <v>-108.34501</v>
      </c>
      <c r="AD350" s="570">
        <f>'2 уровень'!AF1307</f>
        <v>28993.140010000003</v>
      </c>
      <c r="AE350" s="152">
        <f>X350/W350*100</f>
        <v>76.567771775112107</v>
      </c>
      <c r="AF350" s="152">
        <f>AD350/W350*100</f>
        <v>76.282709483859577</v>
      </c>
      <c r="AG350" s="1224">
        <f>'2 уровень'!AG1307</f>
        <v>0</v>
      </c>
      <c r="AH350" s="1231">
        <f>'2 уровень'!AH1307</f>
        <v>0</v>
      </c>
      <c r="AI350" s="339">
        <f t="shared" si="68"/>
        <v>28993140.010000002</v>
      </c>
      <c r="AJ350" s="339">
        <f t="shared" si="67"/>
        <v>-108345.01000000001</v>
      </c>
      <c r="AK350" s="1119">
        <f t="shared" si="74"/>
        <v>3851.7196749622899</v>
      </c>
      <c r="AL350" s="139">
        <f t="shared" si="65"/>
        <v>3277.5633539813043</v>
      </c>
      <c r="AM350" s="139"/>
      <c r="AN350" s="428"/>
      <c r="AO350" s="139"/>
      <c r="AP350" s="139"/>
      <c r="AQ350" s="139"/>
      <c r="AR350" s="139"/>
      <c r="AS350" s="139"/>
      <c r="AT350" s="139"/>
      <c r="AU350" s="139"/>
      <c r="AV350" s="139"/>
      <c r="AW350" s="139"/>
      <c r="AX350" s="139"/>
      <c r="AY350" s="139"/>
      <c r="AZ350" s="139"/>
      <c r="BA350" s="139"/>
      <c r="BB350" s="139"/>
      <c r="BC350" s="139"/>
      <c r="BD350" s="139"/>
      <c r="BE350" s="139"/>
      <c r="BF350" s="139"/>
      <c r="BG350" s="139"/>
      <c r="BH350" s="139"/>
      <c r="BI350" s="139"/>
      <c r="BJ350" s="139"/>
      <c r="BK350" s="139"/>
      <c r="BL350" s="139"/>
      <c r="BM350" s="139"/>
      <c r="BN350" s="139"/>
      <c r="BO350" s="139"/>
      <c r="BP350" s="139"/>
      <c r="BQ350" s="139"/>
      <c r="BR350" s="139"/>
      <c r="BS350" s="139"/>
      <c r="BT350" s="139"/>
      <c r="BU350" s="139"/>
      <c r="BV350" s="139"/>
      <c r="BW350" s="139"/>
      <c r="BX350" s="139"/>
      <c r="BY350" s="139"/>
      <c r="BZ350" s="139"/>
      <c r="CA350" s="139"/>
      <c r="CB350" s="139"/>
      <c r="CC350" s="139"/>
      <c r="CD350" s="139"/>
      <c r="CE350" s="139"/>
      <c r="CF350" s="139"/>
      <c r="CG350" s="139"/>
      <c r="CH350" s="139"/>
      <c r="CI350" s="139"/>
      <c r="CJ350" s="139"/>
      <c r="CK350" s="139"/>
      <c r="CL350" s="139"/>
      <c r="CM350" s="139"/>
      <c r="CN350" s="139"/>
      <c r="CO350" s="139"/>
      <c r="CP350" s="139"/>
      <c r="CQ350" s="139"/>
      <c r="CR350" s="139"/>
      <c r="CS350" s="139"/>
      <c r="CT350" s="139"/>
      <c r="CU350" s="139"/>
      <c r="CV350" s="139"/>
      <c r="CW350" s="139"/>
      <c r="CX350" s="139"/>
      <c r="CY350" s="139"/>
      <c r="CZ350" s="139"/>
      <c r="DA350" s="139"/>
      <c r="DB350" s="139"/>
      <c r="DC350" s="139"/>
      <c r="DD350" s="139"/>
      <c r="DE350" s="139"/>
      <c r="DF350" s="139"/>
      <c r="DG350" s="139"/>
      <c r="DH350" s="139"/>
      <c r="DI350" s="139"/>
      <c r="DJ350" s="139"/>
      <c r="DK350" s="139"/>
      <c r="DL350" s="139"/>
      <c r="DM350" s="139"/>
      <c r="DN350" s="139"/>
      <c r="DO350" s="139"/>
      <c r="DP350" s="139"/>
      <c r="DQ350" s="139"/>
      <c r="DR350" s="139"/>
      <c r="DS350" s="139"/>
      <c r="DT350" s="139"/>
      <c r="DU350" s="139"/>
      <c r="DV350" s="139"/>
      <c r="DW350" s="139"/>
      <c r="DX350" s="139"/>
      <c r="DY350" s="139"/>
      <c r="DZ350" s="139"/>
      <c r="EA350" s="139"/>
      <c r="EB350" s="139"/>
      <c r="EC350" s="139"/>
      <c r="ED350" s="139"/>
      <c r="EE350" s="139"/>
      <c r="EF350" s="139"/>
      <c r="EG350" s="139"/>
      <c r="EH350" s="139"/>
      <c r="EI350" s="139"/>
      <c r="EJ350" s="139"/>
      <c r="EK350" s="139"/>
      <c r="EL350" s="139"/>
      <c r="EM350" s="139"/>
      <c r="EN350" s="139"/>
      <c r="EO350" s="139"/>
      <c r="EP350" s="139"/>
      <c r="EQ350" s="139"/>
      <c r="ER350" s="139"/>
      <c r="ES350" s="139"/>
      <c r="ET350" s="139"/>
      <c r="EU350" s="139"/>
      <c r="EV350" s="139"/>
      <c r="EW350" s="139"/>
      <c r="EX350" s="139"/>
      <c r="EY350" s="139"/>
      <c r="EZ350" s="139"/>
      <c r="FA350" s="139"/>
      <c r="FB350" s="139"/>
      <c r="FC350" s="139"/>
      <c r="FD350" s="139"/>
      <c r="FE350" s="139"/>
      <c r="FF350" s="139"/>
      <c r="FG350" s="139"/>
      <c r="FH350" s="139"/>
      <c r="FI350" s="139"/>
      <c r="FJ350" s="139"/>
      <c r="FK350" s="139"/>
      <c r="FL350" s="139"/>
      <c r="FM350" s="139"/>
      <c r="FN350" s="139"/>
      <c r="FO350" s="139"/>
      <c r="FP350" s="139"/>
      <c r="FQ350" s="139"/>
      <c r="FR350" s="139"/>
      <c r="FS350" s="139"/>
      <c r="FT350" s="139"/>
      <c r="FU350" s="139"/>
      <c r="FV350" s="139"/>
      <c r="FW350" s="139"/>
      <c r="FX350" s="139"/>
      <c r="FY350" s="139"/>
      <c r="FZ350" s="139"/>
      <c r="GA350" s="139"/>
      <c r="GB350" s="139"/>
      <c r="GC350" s="139"/>
      <c r="GD350" s="139"/>
      <c r="GE350" s="139"/>
      <c r="GF350" s="139"/>
      <c r="GG350" s="139"/>
      <c r="GH350" s="139"/>
      <c r="GI350" s="139"/>
      <c r="GJ350" s="139"/>
      <c r="GK350" s="139"/>
      <c r="GL350" s="139"/>
      <c r="GM350" s="139"/>
      <c r="GN350" s="139"/>
      <c r="GO350" s="139"/>
      <c r="GP350" s="139"/>
      <c r="GQ350" s="139"/>
      <c r="GR350" s="139"/>
      <c r="GS350" s="139"/>
      <c r="GT350" s="139"/>
    </row>
    <row r="351" spans="1:202" ht="30" x14ac:dyDescent="0.25">
      <c r="B351" s="19">
        <f t="shared" si="75"/>
        <v>1</v>
      </c>
      <c r="C351" s="785" t="s">
        <v>285</v>
      </c>
      <c r="D351" s="29">
        <f>'2 уровень'!F1308</f>
        <v>9268</v>
      </c>
      <c r="E351" s="29">
        <f>'2 уровень'!G1308</f>
        <v>5406.333333333333</v>
      </c>
      <c r="F351" s="29">
        <f>'2 уровень'!H1308</f>
        <v>5527</v>
      </c>
      <c r="G351" s="144">
        <f>'2 уровень'!I1308</f>
        <v>102.23195018188545</v>
      </c>
      <c r="H351" s="158">
        <f>'2 уровень'!J1308</f>
        <v>0</v>
      </c>
      <c r="I351" s="158">
        <f>'2 уровень'!K1308</f>
        <v>0</v>
      </c>
      <c r="J351" s="153">
        <f>'2 уровень'!L1308</f>
        <v>0</v>
      </c>
      <c r="K351" s="153">
        <f>'2 уровень'!M1308</f>
        <v>0</v>
      </c>
      <c r="L351" s="153">
        <f>'2 уровень'!N1308</f>
        <v>0</v>
      </c>
      <c r="M351" s="153">
        <f>'2 уровень'!O1308</f>
        <v>0</v>
      </c>
      <c r="N351" s="153">
        <f>'2 уровень'!P1308</f>
        <v>0</v>
      </c>
      <c r="O351" s="153">
        <f>'2 уровень'!Q1308</f>
        <v>0</v>
      </c>
      <c r="P351" s="152">
        <f>'2 уровень'!R1308</f>
        <v>42032.155162372495</v>
      </c>
      <c r="Q351" s="152">
        <f>'2 уровень'!S1308</f>
        <v>42032.155162372495</v>
      </c>
      <c r="R351" s="152">
        <f>'2 уровень'!T1308</f>
        <v>42032.155162372495</v>
      </c>
      <c r="S351" s="152">
        <f>'2 уровень'!U1308</f>
        <v>42032.155162372495</v>
      </c>
      <c r="T351" s="152">
        <f>'2 уровень'!V1308</f>
        <v>42032.155162372495</v>
      </c>
      <c r="U351" s="152">
        <f>'2 уровень'!W1308</f>
        <v>42032.155162372495</v>
      </c>
      <c r="V351" s="152">
        <f>'2 уровень'!X1308</f>
        <v>42032.155162372495</v>
      </c>
      <c r="W351" s="152">
        <f>'2 уровень'!Y1308</f>
        <v>24518.757178050622</v>
      </c>
      <c r="X351" s="152">
        <f>'2 уровень'!Z1308</f>
        <v>20614.699520000002</v>
      </c>
      <c r="Y351" s="1003">
        <f>'2 уровень'!AA1308</f>
        <v>0</v>
      </c>
      <c r="Z351" s="152">
        <f>'2 уровень'!AB1308</f>
        <v>0</v>
      </c>
      <c r="AA351" s="152">
        <f>'2 уровень'!AC1308</f>
        <v>-3904.0576580506213</v>
      </c>
      <c r="AB351" s="152">
        <f>'2 уровень'!AD1308</f>
        <v>0</v>
      </c>
      <c r="AC351" s="152">
        <f>'2 уровень'!AE1308</f>
        <v>-108.34501</v>
      </c>
      <c r="AD351" s="570">
        <f>'2 уровень'!AF1308</f>
        <v>20506.354510000005</v>
      </c>
      <c r="AE351" s="152">
        <f>X351/W351*100</f>
        <v>84.077261218013277</v>
      </c>
      <c r="AF351" s="152">
        <f>AD351/W351*100</f>
        <v>83.635374995097422</v>
      </c>
      <c r="AG351" s="1224">
        <f>'2 уровень'!AG1308</f>
        <v>0</v>
      </c>
      <c r="AH351" s="1231">
        <f>'2 уровень'!AH1308</f>
        <v>0</v>
      </c>
      <c r="AI351" s="339">
        <f t="shared" si="68"/>
        <v>20506354.510000005</v>
      </c>
      <c r="AJ351" s="339">
        <f t="shared" si="67"/>
        <v>-108345.01000000001</v>
      </c>
      <c r="AK351" s="1119">
        <f t="shared" si="74"/>
        <v>4535.1915367255606</v>
      </c>
      <c r="AL351" s="139">
        <f t="shared" si="65"/>
        <v>3729.817173873711</v>
      </c>
      <c r="AM351" s="139"/>
      <c r="AN351" s="428"/>
      <c r="AO351" s="139"/>
      <c r="AP351" s="139"/>
      <c r="AQ351" s="139"/>
      <c r="AR351" s="139"/>
      <c r="AS351" s="139"/>
      <c r="AT351" s="139"/>
      <c r="AU351" s="139"/>
      <c r="AV351" s="139"/>
      <c r="AW351" s="139"/>
      <c r="AX351" s="139"/>
      <c r="AY351" s="139"/>
      <c r="AZ351" s="139"/>
      <c r="BA351" s="139"/>
      <c r="BB351" s="139"/>
      <c r="BC351" s="139"/>
      <c r="BD351" s="139"/>
      <c r="BE351" s="139"/>
      <c r="BF351" s="139"/>
      <c r="BG351" s="139"/>
      <c r="BH351" s="139"/>
      <c r="BI351" s="139"/>
      <c r="BJ351" s="139"/>
      <c r="BK351" s="139"/>
      <c r="BL351" s="139"/>
      <c r="BM351" s="139"/>
      <c r="BN351" s="139"/>
      <c r="BO351" s="139"/>
      <c r="BP351" s="139"/>
      <c r="BQ351" s="139"/>
      <c r="BR351" s="139"/>
      <c r="BS351" s="139"/>
      <c r="BT351" s="139"/>
      <c r="BU351" s="139"/>
      <c r="BV351" s="139"/>
      <c r="BW351" s="139"/>
      <c r="BX351" s="139"/>
      <c r="BY351" s="139"/>
      <c r="BZ351" s="139"/>
      <c r="CA351" s="139"/>
      <c r="CB351" s="139"/>
      <c r="CC351" s="139"/>
      <c r="CD351" s="139"/>
      <c r="CE351" s="139"/>
      <c r="CF351" s="139"/>
      <c r="CG351" s="139"/>
      <c r="CH351" s="139"/>
      <c r="CI351" s="139"/>
      <c r="CJ351" s="139"/>
      <c r="CK351" s="139"/>
      <c r="CL351" s="139"/>
      <c r="CM351" s="139"/>
      <c r="CN351" s="139"/>
      <c r="CO351" s="139"/>
      <c r="CP351" s="139"/>
      <c r="CQ351" s="139"/>
      <c r="CR351" s="139"/>
      <c r="CS351" s="139"/>
      <c r="CT351" s="139"/>
      <c r="CU351" s="139"/>
      <c r="CV351" s="139"/>
      <c r="CW351" s="139"/>
      <c r="CX351" s="139"/>
      <c r="CY351" s="139"/>
      <c r="CZ351" s="139"/>
      <c r="DA351" s="139"/>
      <c r="DB351" s="139"/>
      <c r="DC351" s="139"/>
      <c r="DD351" s="139"/>
      <c r="DE351" s="139"/>
      <c r="DF351" s="139"/>
      <c r="DG351" s="139"/>
      <c r="DH351" s="139"/>
      <c r="DI351" s="139"/>
      <c r="DJ351" s="139"/>
      <c r="DK351" s="139"/>
      <c r="DL351" s="139"/>
      <c r="DM351" s="139"/>
      <c r="DN351" s="139"/>
      <c r="DO351" s="139"/>
      <c r="DP351" s="139"/>
      <c r="DQ351" s="139"/>
      <c r="DR351" s="139"/>
      <c r="DS351" s="139"/>
      <c r="DT351" s="139"/>
      <c r="DU351" s="139"/>
      <c r="DV351" s="139"/>
      <c r="DW351" s="139"/>
      <c r="DX351" s="139"/>
      <c r="DY351" s="139"/>
      <c r="DZ351" s="139"/>
      <c r="EA351" s="139"/>
      <c r="EB351" s="139"/>
      <c r="EC351" s="139"/>
      <c r="ED351" s="139"/>
      <c r="EE351" s="139"/>
      <c r="EF351" s="139"/>
      <c r="EG351" s="139"/>
      <c r="EH351" s="139"/>
      <c r="EI351" s="139"/>
      <c r="EJ351" s="139"/>
      <c r="EK351" s="139"/>
      <c r="EL351" s="139"/>
      <c r="EM351" s="139"/>
      <c r="EN351" s="139"/>
      <c r="EO351" s="139"/>
      <c r="EP351" s="139"/>
      <c r="EQ351" s="139"/>
      <c r="ER351" s="139"/>
      <c r="ES351" s="139"/>
      <c r="ET351" s="139"/>
      <c r="EU351" s="139"/>
      <c r="EV351" s="139"/>
      <c r="EW351" s="139"/>
      <c r="EX351" s="139"/>
      <c r="EY351" s="139"/>
      <c r="EZ351" s="139"/>
      <c r="FA351" s="139"/>
      <c r="FB351" s="139"/>
      <c r="FC351" s="139"/>
      <c r="FD351" s="139"/>
      <c r="FE351" s="139"/>
      <c r="FF351" s="139"/>
      <c r="FG351" s="139"/>
      <c r="FH351" s="139"/>
      <c r="FI351" s="139"/>
      <c r="FJ351" s="139"/>
      <c r="FK351" s="139"/>
      <c r="FL351" s="139"/>
      <c r="FM351" s="139"/>
      <c r="FN351" s="139"/>
      <c r="FO351" s="139"/>
      <c r="FP351" s="139"/>
      <c r="FQ351" s="139"/>
      <c r="FR351" s="139"/>
      <c r="FS351" s="139"/>
      <c r="FT351" s="139"/>
      <c r="FU351" s="139"/>
      <c r="FV351" s="139"/>
      <c r="FW351" s="139"/>
      <c r="FX351" s="139"/>
      <c r="FY351" s="139"/>
      <c r="FZ351" s="139"/>
      <c r="GA351" s="139"/>
      <c r="GB351" s="139"/>
      <c r="GC351" s="139"/>
      <c r="GD351" s="139"/>
      <c r="GE351" s="139"/>
      <c r="GF351" s="139"/>
      <c r="GG351" s="139"/>
      <c r="GH351" s="139"/>
      <c r="GI351" s="139"/>
      <c r="GJ351" s="139"/>
      <c r="GK351" s="139"/>
      <c r="GL351" s="139"/>
      <c r="GM351" s="139"/>
      <c r="GN351" s="139"/>
      <c r="GO351" s="139"/>
      <c r="GP351" s="139"/>
      <c r="GQ351" s="139"/>
      <c r="GR351" s="139"/>
      <c r="GS351" s="139"/>
      <c r="GT351" s="139"/>
    </row>
    <row r="352" spans="1:202" ht="30" x14ac:dyDescent="0.25">
      <c r="B352" s="19">
        <f t="shared" si="75"/>
        <v>1</v>
      </c>
      <c r="C352" s="785" t="s">
        <v>526</v>
      </c>
      <c r="D352" s="29">
        <f>'2 уровень'!F1309</f>
        <v>8090</v>
      </c>
      <c r="E352" s="29">
        <f>'2 уровень'!G1309</f>
        <v>4719.1666666666661</v>
      </c>
      <c r="F352" s="29">
        <f>'2 уровень'!H1309</f>
        <v>4659</v>
      </c>
      <c r="G352" s="144">
        <f>'2 уровень'!I1309</f>
        <v>98.725057390075946</v>
      </c>
      <c r="H352" s="158">
        <f>'2 уровень'!J1309</f>
        <v>0</v>
      </c>
      <c r="I352" s="158">
        <f>'2 уровень'!K1309</f>
        <v>0</v>
      </c>
      <c r="J352" s="153">
        <f>'2 уровень'!L1309</f>
        <v>0</v>
      </c>
      <c r="K352" s="153">
        <f>'2 уровень'!M1309</f>
        <v>0</v>
      </c>
      <c r="L352" s="153">
        <f>'2 уровень'!N1309</f>
        <v>0</v>
      </c>
      <c r="M352" s="153">
        <f>'2 уровень'!O1309</f>
        <v>0</v>
      </c>
      <c r="N352" s="153">
        <f>'2 уровень'!P1309</f>
        <v>0</v>
      </c>
      <c r="O352" s="153">
        <f>'2 уровень'!Q1309</f>
        <v>0</v>
      </c>
      <c r="P352" s="152">
        <f>'2 уровень'!R1309</f>
        <v>38442.151337303701</v>
      </c>
      <c r="Q352" s="152">
        <f>'2 уровень'!S1309</f>
        <v>38442.151337303701</v>
      </c>
      <c r="R352" s="152">
        <f>'2 уровень'!T1309</f>
        <v>38442.151337303701</v>
      </c>
      <c r="S352" s="152">
        <f>'2 уровень'!U1309</f>
        <v>38442.151337303701</v>
      </c>
      <c r="T352" s="152">
        <f>'2 уровень'!V1309</f>
        <v>38442.151337303701</v>
      </c>
      <c r="U352" s="152">
        <f>'2 уровень'!W1309</f>
        <v>38442.151337303701</v>
      </c>
      <c r="V352" s="152">
        <f>'2 уровень'!X1309</f>
        <v>38442.151337303701</v>
      </c>
      <c r="W352" s="152">
        <f>'2 уровень'!Y1309</f>
        <v>22424.588280093823</v>
      </c>
      <c r="X352" s="152">
        <f>'2 уровень'!Z1309</f>
        <v>18052.790030000004</v>
      </c>
      <c r="Y352" s="1003">
        <f>'2 уровень'!AA1309</f>
        <v>0</v>
      </c>
      <c r="Z352" s="152">
        <f>'2 уровень'!AB1309</f>
        <v>0</v>
      </c>
      <c r="AA352" s="152">
        <f>'2 уровень'!AC1309</f>
        <v>-4371.7982500938215</v>
      </c>
      <c r="AB352" s="152">
        <f>'2 уровень'!AD1309</f>
        <v>0</v>
      </c>
      <c r="AC352" s="152">
        <f>'2 уровень'!AE1309</f>
        <v>-14.70018</v>
      </c>
      <c r="AD352" s="570">
        <f>'2 уровень'!AF1309</f>
        <v>18038.089850000004</v>
      </c>
      <c r="AE352" s="152">
        <f>X352/W352*100</f>
        <v>80.504443624614325</v>
      </c>
      <c r="AF352" s="152">
        <f>AD352/W352*100</f>
        <v>80.438889778914302</v>
      </c>
      <c r="AG352" s="1224">
        <f>'2 уровень'!AG1309</f>
        <v>0</v>
      </c>
      <c r="AH352" s="1231">
        <f>'2 уровень'!AH1309</f>
        <v>0</v>
      </c>
      <c r="AI352" s="339">
        <f t="shared" si="68"/>
        <v>18038089.850000005</v>
      </c>
      <c r="AJ352" s="339">
        <f t="shared" si="67"/>
        <v>-14700.18</v>
      </c>
      <c r="AK352" s="1119">
        <f t="shared" si="74"/>
        <v>4751.8110429299995</v>
      </c>
      <c r="AL352" s="139">
        <f t="shared" si="65"/>
        <v>3874.8207834299214</v>
      </c>
      <c r="AM352" s="139"/>
      <c r="AN352" s="428"/>
      <c r="AO352" s="139"/>
      <c r="AP352" s="139"/>
      <c r="AQ352" s="139"/>
      <c r="AR352" s="139"/>
      <c r="AS352" s="139"/>
      <c r="AT352" s="139"/>
      <c r="AU352" s="139"/>
      <c r="AV352" s="139"/>
      <c r="AW352" s="139"/>
      <c r="AX352" s="139"/>
      <c r="AY352" s="139"/>
      <c r="AZ352" s="139"/>
      <c r="BA352" s="139"/>
      <c r="BB352" s="139"/>
      <c r="BC352" s="139"/>
      <c r="BD352" s="139"/>
      <c r="BE352" s="139"/>
      <c r="BF352" s="139"/>
      <c r="BG352" s="139"/>
      <c r="BH352" s="139"/>
      <c r="BI352" s="139"/>
      <c r="BJ352" s="139"/>
      <c r="BK352" s="139"/>
      <c r="BL352" s="139"/>
      <c r="BM352" s="139"/>
      <c r="BN352" s="139"/>
      <c r="BO352" s="139"/>
      <c r="BP352" s="139"/>
      <c r="BQ352" s="139"/>
      <c r="BR352" s="139"/>
      <c r="BS352" s="139"/>
      <c r="BT352" s="139"/>
      <c r="BU352" s="139"/>
      <c r="BV352" s="139"/>
      <c r="BW352" s="139"/>
      <c r="BX352" s="139"/>
      <c r="BY352" s="139"/>
      <c r="BZ352" s="139"/>
      <c r="CA352" s="139"/>
      <c r="CB352" s="139"/>
      <c r="CC352" s="139"/>
      <c r="CD352" s="139"/>
      <c r="CE352" s="139"/>
      <c r="CF352" s="139"/>
      <c r="CG352" s="139"/>
      <c r="CH352" s="139"/>
      <c r="CI352" s="139"/>
      <c r="CJ352" s="139"/>
      <c r="CK352" s="139"/>
      <c r="CL352" s="139"/>
      <c r="CM352" s="139"/>
      <c r="CN352" s="139"/>
      <c r="CO352" s="139"/>
      <c r="CP352" s="139"/>
      <c r="CQ352" s="139"/>
      <c r="CR352" s="139"/>
      <c r="CS352" s="139"/>
      <c r="CT352" s="139"/>
      <c r="CU352" s="139"/>
      <c r="CV352" s="139"/>
      <c r="CW352" s="139"/>
      <c r="CX352" s="139"/>
      <c r="CY352" s="139"/>
      <c r="CZ352" s="139"/>
      <c r="DA352" s="139"/>
      <c r="DB352" s="139"/>
      <c r="DC352" s="139"/>
      <c r="DD352" s="139"/>
      <c r="DE352" s="139"/>
      <c r="DF352" s="139"/>
      <c r="DG352" s="139"/>
      <c r="DH352" s="139"/>
      <c r="DI352" s="139"/>
      <c r="DJ352" s="139"/>
      <c r="DK352" s="139"/>
      <c r="DL352" s="139"/>
      <c r="DM352" s="139"/>
      <c r="DN352" s="139"/>
      <c r="DO352" s="139"/>
      <c r="DP352" s="139"/>
      <c r="DQ352" s="139"/>
      <c r="DR352" s="139"/>
      <c r="DS352" s="139"/>
      <c r="DT352" s="139"/>
      <c r="DU352" s="139"/>
      <c r="DV352" s="139"/>
      <c r="DW352" s="139"/>
      <c r="DX352" s="139"/>
      <c r="DY352" s="139"/>
      <c r="DZ352" s="139"/>
      <c r="EA352" s="139"/>
      <c r="EB352" s="139"/>
      <c r="EC352" s="139"/>
      <c r="ED352" s="139"/>
      <c r="EE352" s="139"/>
      <c r="EF352" s="139"/>
      <c r="EG352" s="139"/>
      <c r="EH352" s="139"/>
      <c r="EI352" s="139"/>
      <c r="EJ352" s="139"/>
      <c r="EK352" s="139"/>
      <c r="EL352" s="139"/>
      <c r="EM352" s="139"/>
      <c r="EN352" s="139"/>
      <c r="EO352" s="139"/>
      <c r="EP352" s="139"/>
      <c r="EQ352" s="139"/>
      <c r="ER352" s="139"/>
      <c r="ES352" s="139"/>
      <c r="ET352" s="139"/>
      <c r="EU352" s="139"/>
      <c r="EV352" s="139"/>
      <c r="EW352" s="139"/>
      <c r="EX352" s="139"/>
      <c r="EY352" s="139"/>
      <c r="EZ352" s="139"/>
      <c r="FA352" s="139"/>
      <c r="FB352" s="139"/>
      <c r="FC352" s="139"/>
      <c r="FD352" s="139"/>
      <c r="FE352" s="139"/>
      <c r="FF352" s="139"/>
      <c r="FG352" s="139"/>
      <c r="FH352" s="139"/>
      <c r="FI352" s="139"/>
      <c r="FJ352" s="139"/>
      <c r="FK352" s="139"/>
      <c r="FL352" s="139"/>
      <c r="FM352" s="139"/>
      <c r="FN352" s="139"/>
      <c r="FO352" s="139"/>
      <c r="FP352" s="139"/>
      <c r="FQ352" s="139"/>
      <c r="FR352" s="139"/>
      <c r="FS352" s="139"/>
      <c r="FT352" s="139"/>
      <c r="FU352" s="139"/>
      <c r="FV352" s="139"/>
      <c r="FW352" s="139"/>
      <c r="FX352" s="139"/>
      <c r="FY352" s="139"/>
      <c r="FZ352" s="139"/>
      <c r="GA352" s="139"/>
      <c r="GB352" s="139"/>
      <c r="GC352" s="139"/>
      <c r="GD352" s="139"/>
      <c r="GE352" s="139"/>
      <c r="GF352" s="139"/>
      <c r="GG352" s="139"/>
      <c r="GH352" s="139"/>
      <c r="GI352" s="139"/>
      <c r="GJ352" s="139"/>
      <c r="GK352" s="139"/>
      <c r="GL352" s="139"/>
      <c r="GM352" s="139"/>
      <c r="GN352" s="139"/>
      <c r="GO352" s="139"/>
      <c r="GP352" s="139"/>
      <c r="GQ352" s="139"/>
      <c r="GR352" s="139"/>
      <c r="GS352" s="139"/>
      <c r="GT352" s="139"/>
    </row>
    <row r="353" spans="1:202" ht="60" x14ac:dyDescent="0.25">
      <c r="B353" s="19">
        <f t="shared" si="75"/>
        <v>1</v>
      </c>
      <c r="C353" s="785" t="s">
        <v>547</v>
      </c>
      <c r="D353" s="29">
        <f>'2 уровень'!F1310</f>
        <v>0</v>
      </c>
      <c r="E353" s="29">
        <f>'2 уровень'!G1310</f>
        <v>0</v>
      </c>
      <c r="F353" s="29">
        <f>'2 уровень'!H1310</f>
        <v>0</v>
      </c>
      <c r="G353" s="144">
        <f>'2 уровень'!I1310</f>
        <v>0</v>
      </c>
      <c r="H353" s="158">
        <f>'2 уровень'!J1310</f>
        <v>0</v>
      </c>
      <c r="I353" s="158">
        <f>'2 уровень'!K1310</f>
        <v>0</v>
      </c>
      <c r="J353" s="153">
        <f>'2 уровень'!L1310</f>
        <v>0</v>
      </c>
      <c r="K353" s="153">
        <f>'2 уровень'!M1310</f>
        <v>0</v>
      </c>
      <c r="L353" s="153">
        <f>'2 уровень'!N1310</f>
        <v>0</v>
      </c>
      <c r="M353" s="153">
        <f>'2 уровень'!O1310</f>
        <v>0</v>
      </c>
      <c r="N353" s="153">
        <f>'2 уровень'!P1310</f>
        <v>0</v>
      </c>
      <c r="O353" s="153">
        <f>'2 уровень'!Q1310</f>
        <v>0</v>
      </c>
      <c r="P353" s="152">
        <f>'2 уровень'!R1310</f>
        <v>0</v>
      </c>
      <c r="Q353" s="152">
        <f>'2 уровень'!S1310</f>
        <v>0</v>
      </c>
      <c r="R353" s="152">
        <f>'2 уровень'!T1310</f>
        <v>0</v>
      </c>
      <c r="S353" s="152">
        <f>'2 уровень'!U1310</f>
        <v>0</v>
      </c>
      <c r="T353" s="152">
        <f>'2 уровень'!V1310</f>
        <v>0</v>
      </c>
      <c r="U353" s="152">
        <f>'2 уровень'!W1310</f>
        <v>0</v>
      </c>
      <c r="V353" s="152">
        <f>'2 уровень'!X1310</f>
        <v>0</v>
      </c>
      <c r="W353" s="152">
        <f>'2 уровень'!Y1310</f>
        <v>0</v>
      </c>
      <c r="X353" s="152">
        <f>'2 уровень'!Z1310</f>
        <v>0</v>
      </c>
      <c r="Y353" s="1003">
        <f>'2 уровень'!AA1310</f>
        <v>0</v>
      </c>
      <c r="Z353" s="152">
        <f>'2 уровень'!AB1310</f>
        <v>0</v>
      </c>
      <c r="AA353" s="152">
        <f>'2 уровень'!AC1310</f>
        <v>0</v>
      </c>
      <c r="AB353" s="152">
        <f>'2 уровень'!AD1310</f>
        <v>0</v>
      </c>
      <c r="AC353" s="152">
        <f>'2 уровень'!AE1310</f>
        <v>0</v>
      </c>
      <c r="AD353" s="570">
        <f>'2 уровень'!AF1310</f>
        <v>0</v>
      </c>
      <c r="AE353" s="152"/>
      <c r="AF353" s="152"/>
      <c r="AG353" s="1224">
        <f>'2 уровень'!AG1310</f>
        <v>0</v>
      </c>
      <c r="AH353" s="1231">
        <f>'2 уровень'!AH1310</f>
        <v>0</v>
      </c>
      <c r="AI353" s="339">
        <f t="shared" si="68"/>
        <v>0</v>
      </c>
      <c r="AJ353" s="339">
        <f t="shared" si="67"/>
        <v>0</v>
      </c>
      <c r="AK353" s="1119">
        <f t="shared" si="74"/>
        <v>0</v>
      </c>
      <c r="AL353" s="139" t="e">
        <f t="shared" si="65"/>
        <v>#DIV/0!</v>
      </c>
      <c r="AM353" s="139"/>
      <c r="AN353" s="428"/>
      <c r="AO353" s="139"/>
      <c r="AP353" s="139"/>
      <c r="AQ353" s="139"/>
      <c r="AR353" s="139"/>
      <c r="AS353" s="139"/>
      <c r="AT353" s="139"/>
      <c r="AU353" s="139"/>
      <c r="AV353" s="139"/>
      <c r="AW353" s="139"/>
      <c r="AX353" s="139"/>
      <c r="AY353" s="139"/>
      <c r="AZ353" s="139"/>
      <c r="BA353" s="139"/>
      <c r="BB353" s="139"/>
      <c r="BC353" s="139"/>
      <c r="BD353" s="139"/>
      <c r="BE353" s="139"/>
      <c r="BF353" s="139"/>
      <c r="BG353" s="139"/>
      <c r="BH353" s="139"/>
      <c r="BI353" s="139"/>
      <c r="BJ353" s="139"/>
      <c r="BK353" s="139"/>
      <c r="BL353" s="139"/>
      <c r="BM353" s="139"/>
      <c r="BN353" s="139"/>
      <c r="BO353" s="139"/>
      <c r="BP353" s="139"/>
      <c r="BQ353" s="139"/>
      <c r="BR353" s="139"/>
      <c r="BS353" s="139"/>
      <c r="BT353" s="139"/>
      <c r="BU353" s="139"/>
      <c r="BV353" s="139"/>
      <c r="BW353" s="139"/>
      <c r="BX353" s="139"/>
      <c r="BY353" s="139"/>
      <c r="BZ353" s="139"/>
      <c r="CA353" s="139"/>
      <c r="CB353" s="139"/>
      <c r="CC353" s="139"/>
      <c r="CD353" s="139"/>
      <c r="CE353" s="139"/>
      <c r="CF353" s="139"/>
      <c r="CG353" s="139"/>
      <c r="CH353" s="139"/>
      <c r="CI353" s="139"/>
      <c r="CJ353" s="139"/>
      <c r="CK353" s="139"/>
      <c r="CL353" s="139"/>
      <c r="CM353" s="139"/>
      <c r="CN353" s="139"/>
      <c r="CO353" s="139"/>
      <c r="CP353" s="139"/>
      <c r="CQ353" s="139"/>
      <c r="CR353" s="139"/>
      <c r="CS353" s="139"/>
      <c r="CT353" s="139"/>
      <c r="CU353" s="139"/>
      <c r="CV353" s="139"/>
      <c r="CW353" s="139"/>
      <c r="CX353" s="139"/>
      <c r="CY353" s="139"/>
      <c r="CZ353" s="139"/>
      <c r="DA353" s="139"/>
      <c r="DB353" s="139"/>
      <c r="DC353" s="139"/>
      <c r="DD353" s="139"/>
      <c r="DE353" s="139"/>
      <c r="DF353" s="139"/>
      <c r="DG353" s="139"/>
      <c r="DH353" s="139"/>
      <c r="DI353" s="139"/>
      <c r="DJ353" s="139"/>
      <c r="DK353" s="139"/>
      <c r="DL353" s="139"/>
      <c r="DM353" s="139"/>
      <c r="DN353" s="139"/>
      <c r="DO353" s="139"/>
      <c r="DP353" s="139"/>
      <c r="DQ353" s="139"/>
      <c r="DR353" s="139"/>
      <c r="DS353" s="139"/>
      <c r="DT353" s="139"/>
      <c r="DU353" s="139"/>
      <c r="DV353" s="139"/>
      <c r="DW353" s="139"/>
      <c r="DX353" s="139"/>
      <c r="DY353" s="139"/>
      <c r="DZ353" s="139"/>
      <c r="EA353" s="139"/>
      <c r="EB353" s="139"/>
      <c r="EC353" s="139"/>
      <c r="ED353" s="139"/>
      <c r="EE353" s="139"/>
      <c r="EF353" s="139"/>
      <c r="EG353" s="139"/>
      <c r="EH353" s="139"/>
      <c r="EI353" s="139"/>
      <c r="EJ353" s="139"/>
      <c r="EK353" s="139"/>
      <c r="EL353" s="139"/>
      <c r="EM353" s="139"/>
      <c r="EN353" s="139"/>
      <c r="EO353" s="139"/>
      <c r="EP353" s="139"/>
      <c r="EQ353" s="139"/>
      <c r="ER353" s="139"/>
      <c r="ES353" s="139"/>
      <c r="ET353" s="139"/>
      <c r="EU353" s="139"/>
      <c r="EV353" s="139"/>
      <c r="EW353" s="139"/>
      <c r="EX353" s="139"/>
      <c r="EY353" s="139"/>
      <c r="EZ353" s="139"/>
      <c r="FA353" s="139"/>
      <c r="FB353" s="139"/>
      <c r="FC353" s="139"/>
      <c r="FD353" s="139"/>
      <c r="FE353" s="139"/>
      <c r="FF353" s="139"/>
      <c r="FG353" s="139"/>
      <c r="FH353" s="139"/>
      <c r="FI353" s="139"/>
      <c r="FJ353" s="139"/>
      <c r="FK353" s="139"/>
      <c r="FL353" s="139"/>
      <c r="FM353" s="139"/>
      <c r="FN353" s="139"/>
      <c r="FO353" s="139"/>
      <c r="FP353" s="139"/>
      <c r="FQ353" s="139"/>
      <c r="FR353" s="139"/>
      <c r="FS353" s="139"/>
      <c r="FT353" s="139"/>
      <c r="FU353" s="139"/>
      <c r="FV353" s="139"/>
      <c r="FW353" s="139"/>
      <c r="FX353" s="139"/>
      <c r="FY353" s="139"/>
      <c r="FZ353" s="139"/>
      <c r="GA353" s="139"/>
      <c r="GB353" s="139"/>
      <c r="GC353" s="139"/>
      <c r="GD353" s="139"/>
      <c r="GE353" s="139"/>
      <c r="GF353" s="139"/>
      <c r="GG353" s="139"/>
      <c r="GH353" s="139"/>
      <c r="GI353" s="139"/>
      <c r="GJ353" s="139"/>
      <c r="GK353" s="139"/>
      <c r="GL353" s="139"/>
      <c r="GM353" s="139"/>
      <c r="GN353" s="139"/>
      <c r="GO353" s="139"/>
      <c r="GP353" s="139"/>
      <c r="GQ353" s="139"/>
      <c r="GR353" s="139"/>
      <c r="GS353" s="139"/>
      <c r="GT353" s="139"/>
    </row>
    <row r="354" spans="1:202" ht="30" x14ac:dyDescent="0.25">
      <c r="B354" s="19">
        <f t="shared" si="75"/>
        <v>1</v>
      </c>
      <c r="C354" s="784" t="s">
        <v>527</v>
      </c>
      <c r="D354" s="29">
        <f>'2 уровень'!F1311</f>
        <v>1032</v>
      </c>
      <c r="E354" s="29">
        <f>'2 уровень'!G1311</f>
        <v>602</v>
      </c>
      <c r="F354" s="29">
        <f>'2 уровень'!H1311</f>
        <v>733</v>
      </c>
      <c r="G354" s="144">
        <f>'2 уровень'!I1311</f>
        <v>121.76079734219269</v>
      </c>
      <c r="H354" s="158">
        <f>'2 уровень'!J1311</f>
        <v>0</v>
      </c>
      <c r="I354" s="158">
        <f>'2 уровень'!K1311</f>
        <v>0</v>
      </c>
      <c r="J354" s="153">
        <f>'2 уровень'!L1311</f>
        <v>0</v>
      </c>
      <c r="K354" s="153">
        <f>'2 уровень'!M1311</f>
        <v>0</v>
      </c>
      <c r="L354" s="153">
        <f>'2 уровень'!N1311</f>
        <v>0</v>
      </c>
      <c r="M354" s="153">
        <f>'2 уровень'!O1311</f>
        <v>0</v>
      </c>
      <c r="N354" s="153">
        <f>'2 уровень'!P1311</f>
        <v>0</v>
      </c>
      <c r="O354" s="153">
        <f>'2 уровень'!Q1311</f>
        <v>0</v>
      </c>
      <c r="P354" s="152">
        <f>'2 уровень'!R1311</f>
        <v>2320.49379</v>
      </c>
      <c r="Q354" s="152">
        <f>'2 уровень'!S1311</f>
        <v>2320.49379</v>
      </c>
      <c r="R354" s="152">
        <f>'2 уровень'!T1311</f>
        <v>2320.49379</v>
      </c>
      <c r="S354" s="152">
        <f>'2 уровень'!U1311</f>
        <v>2320.49379</v>
      </c>
      <c r="T354" s="152">
        <f>'2 уровень'!V1311</f>
        <v>2320.49379</v>
      </c>
      <c r="U354" s="152">
        <f>'2 уровень'!W1311</f>
        <v>2320.49379</v>
      </c>
      <c r="V354" s="152">
        <f>'2 уровень'!X1311</f>
        <v>2320.49379</v>
      </c>
      <c r="W354" s="152">
        <f>'2 уровень'!Y1311</f>
        <v>1353.6213775000001</v>
      </c>
      <c r="X354" s="152">
        <f>'2 уровень'!Z1311</f>
        <v>1394.57394</v>
      </c>
      <c r="Y354" s="1003">
        <f>'2 уровень'!AA1311</f>
        <v>0</v>
      </c>
      <c r="Z354" s="152">
        <f>'2 уровень'!AB1311</f>
        <v>0</v>
      </c>
      <c r="AA354" s="152">
        <f>'2 уровень'!AC1311</f>
        <v>40.952562499999942</v>
      </c>
      <c r="AB354" s="152">
        <f>'2 уровень'!AD1311</f>
        <v>0</v>
      </c>
      <c r="AC354" s="152">
        <f>'2 уровень'!AE1311</f>
        <v>-10.109260000000001</v>
      </c>
      <c r="AD354" s="570">
        <f>'2 уровень'!AF1311</f>
        <v>1384.46468</v>
      </c>
      <c r="AE354" s="152">
        <f>X354/W354*100</f>
        <v>103.02540748696177</v>
      </c>
      <c r="AF354" s="152">
        <f>AD354/W354*100</f>
        <v>102.27857678762169</v>
      </c>
      <c r="AG354" s="1224">
        <f>'2 уровень'!AG1311</f>
        <v>0</v>
      </c>
      <c r="AH354" s="1231">
        <f>'2 уровень'!AH1311</f>
        <v>0</v>
      </c>
      <c r="AI354" s="339">
        <f t="shared" si="68"/>
        <v>1384464.68</v>
      </c>
      <c r="AJ354" s="339">
        <f t="shared" si="67"/>
        <v>-10109.26</v>
      </c>
      <c r="AK354" s="1119">
        <f t="shared" si="74"/>
        <v>2248.5404941860465</v>
      </c>
      <c r="AL354" s="139">
        <f t="shared" si="65"/>
        <v>1902.5565347885401</v>
      </c>
      <c r="AM354" s="139"/>
      <c r="AN354" s="428"/>
      <c r="AO354" s="139"/>
      <c r="AP354" s="139"/>
      <c r="AQ354" s="139"/>
      <c r="AR354" s="139"/>
      <c r="AS354" s="139"/>
      <c r="AT354" s="139"/>
      <c r="AU354" s="139"/>
      <c r="AV354" s="139"/>
      <c r="AW354" s="139"/>
      <c r="AX354" s="139"/>
      <c r="AY354" s="139"/>
      <c r="AZ354" s="139"/>
      <c r="BA354" s="139"/>
      <c r="BB354" s="139"/>
      <c r="BC354" s="139"/>
      <c r="BD354" s="139"/>
      <c r="BE354" s="139"/>
      <c r="BF354" s="139"/>
      <c r="BG354" s="139"/>
      <c r="BH354" s="139"/>
      <c r="BI354" s="139"/>
      <c r="BJ354" s="139"/>
      <c r="BK354" s="139"/>
      <c r="BL354" s="139"/>
      <c r="BM354" s="139"/>
      <c r="BN354" s="139"/>
      <c r="BO354" s="139"/>
      <c r="BP354" s="139"/>
      <c r="BQ354" s="139"/>
      <c r="BR354" s="139"/>
      <c r="BS354" s="139"/>
      <c r="BT354" s="139"/>
      <c r="BU354" s="139"/>
      <c r="BV354" s="139"/>
      <c r="BW354" s="139"/>
      <c r="BX354" s="139"/>
      <c r="BY354" s="139"/>
      <c r="BZ354" s="139"/>
      <c r="CA354" s="139"/>
      <c r="CB354" s="139"/>
      <c r="CC354" s="139"/>
      <c r="CD354" s="139"/>
      <c r="CE354" s="139"/>
      <c r="CF354" s="139"/>
      <c r="CG354" s="139"/>
      <c r="CH354" s="139"/>
      <c r="CI354" s="139"/>
      <c r="CJ354" s="139"/>
      <c r="CK354" s="139"/>
      <c r="CL354" s="139"/>
      <c r="CM354" s="139"/>
      <c r="CN354" s="139"/>
      <c r="CO354" s="139"/>
      <c r="CP354" s="139"/>
      <c r="CQ354" s="139"/>
      <c r="CR354" s="139"/>
      <c r="CS354" s="139"/>
      <c r="CT354" s="139"/>
      <c r="CU354" s="139"/>
      <c r="CV354" s="139"/>
      <c r="CW354" s="139"/>
      <c r="CX354" s="139"/>
      <c r="CY354" s="139"/>
      <c r="CZ354" s="139"/>
      <c r="DA354" s="139"/>
      <c r="DB354" s="139"/>
      <c r="DC354" s="139"/>
      <c r="DD354" s="139"/>
      <c r="DE354" s="139"/>
      <c r="DF354" s="139"/>
      <c r="DG354" s="139"/>
      <c r="DH354" s="139"/>
      <c r="DI354" s="139"/>
      <c r="DJ354" s="139"/>
      <c r="DK354" s="139"/>
      <c r="DL354" s="139"/>
      <c r="DM354" s="139"/>
      <c r="DN354" s="139"/>
      <c r="DO354" s="139"/>
      <c r="DP354" s="139"/>
      <c r="DQ354" s="139"/>
      <c r="DR354" s="139"/>
      <c r="DS354" s="139"/>
      <c r="DT354" s="139"/>
      <c r="DU354" s="139"/>
      <c r="DV354" s="139"/>
      <c r="DW354" s="139"/>
      <c r="DX354" s="139"/>
      <c r="DY354" s="139"/>
      <c r="DZ354" s="139"/>
      <c r="EA354" s="139"/>
      <c r="EB354" s="139"/>
      <c r="EC354" s="139"/>
      <c r="ED354" s="139"/>
      <c r="EE354" s="139"/>
      <c r="EF354" s="139"/>
      <c r="EG354" s="139"/>
      <c r="EH354" s="139"/>
      <c r="EI354" s="139"/>
      <c r="EJ354" s="139"/>
      <c r="EK354" s="139"/>
      <c r="EL354" s="139"/>
      <c r="EM354" s="139"/>
      <c r="EN354" s="139"/>
      <c r="EO354" s="139"/>
      <c r="EP354" s="139"/>
      <c r="EQ354" s="139"/>
      <c r="ER354" s="139"/>
      <c r="ES354" s="139"/>
      <c r="ET354" s="139"/>
      <c r="EU354" s="139"/>
      <c r="EV354" s="139"/>
      <c r="EW354" s="139"/>
      <c r="EX354" s="139"/>
      <c r="EY354" s="139"/>
      <c r="EZ354" s="139"/>
      <c r="FA354" s="139"/>
      <c r="FB354" s="139"/>
      <c r="FC354" s="139"/>
      <c r="FD354" s="139"/>
      <c r="FE354" s="139"/>
      <c r="FF354" s="139"/>
      <c r="FG354" s="139"/>
      <c r="FH354" s="139"/>
      <c r="FI354" s="139"/>
      <c r="FJ354" s="139"/>
      <c r="FK354" s="139"/>
      <c r="FL354" s="139"/>
      <c r="FM354" s="139"/>
      <c r="FN354" s="139"/>
      <c r="FO354" s="139"/>
      <c r="FP354" s="139"/>
      <c r="FQ354" s="139"/>
      <c r="FR354" s="139"/>
      <c r="FS354" s="139"/>
      <c r="FT354" s="139"/>
      <c r="FU354" s="139"/>
      <c r="FV354" s="139"/>
      <c r="FW354" s="139"/>
      <c r="FX354" s="139"/>
      <c r="FY354" s="139"/>
      <c r="FZ354" s="139"/>
      <c r="GA354" s="139"/>
      <c r="GB354" s="139"/>
      <c r="GC354" s="139"/>
      <c r="GD354" s="139"/>
      <c r="GE354" s="139"/>
      <c r="GF354" s="139"/>
      <c r="GG354" s="139"/>
      <c r="GH354" s="139"/>
      <c r="GI354" s="139"/>
      <c r="GJ354" s="139"/>
      <c r="GK354" s="139"/>
      <c r="GL354" s="139"/>
      <c r="GM354" s="139"/>
      <c r="GN354" s="139"/>
      <c r="GO354" s="139"/>
      <c r="GP354" s="139"/>
      <c r="GQ354" s="139"/>
      <c r="GR354" s="139"/>
      <c r="GS354" s="139"/>
      <c r="GT354" s="139"/>
    </row>
    <row r="355" spans="1:202" ht="30" x14ac:dyDescent="0.25">
      <c r="B355" s="19">
        <f t="shared" si="75"/>
        <v>1</v>
      </c>
      <c r="C355" s="785" t="s">
        <v>528</v>
      </c>
      <c r="D355" s="29">
        <f>'2 уровень'!F1312</f>
        <v>0</v>
      </c>
      <c r="E355" s="29">
        <f>'2 уровень'!G1312</f>
        <v>0</v>
      </c>
      <c r="F355" s="29">
        <f>'2 уровень'!H1312</f>
        <v>0</v>
      </c>
      <c r="G355" s="144">
        <f>'2 уровень'!I1312</f>
        <v>0</v>
      </c>
      <c r="H355" s="158">
        <f>'2 уровень'!J1312</f>
        <v>0</v>
      </c>
      <c r="I355" s="158">
        <f>'2 уровень'!K1312</f>
        <v>0</v>
      </c>
      <c r="J355" s="153">
        <f>'2 уровень'!L1312</f>
        <v>0</v>
      </c>
      <c r="K355" s="153">
        <f>'2 уровень'!M1312</f>
        <v>0</v>
      </c>
      <c r="L355" s="153">
        <f>'2 уровень'!N1312</f>
        <v>0</v>
      </c>
      <c r="M355" s="153">
        <f>'2 уровень'!O1312</f>
        <v>0</v>
      </c>
      <c r="N355" s="153">
        <f>'2 уровень'!P1312</f>
        <v>0</v>
      </c>
      <c r="O355" s="153">
        <f>'2 уровень'!Q1312</f>
        <v>0</v>
      </c>
      <c r="P355" s="152">
        <f>'2 уровень'!R1312</f>
        <v>0</v>
      </c>
      <c r="Q355" s="152">
        <f>'2 уровень'!S1312</f>
        <v>0</v>
      </c>
      <c r="R355" s="152">
        <f>'2 уровень'!T1312</f>
        <v>0</v>
      </c>
      <c r="S355" s="152">
        <f>'2 уровень'!U1312</f>
        <v>0</v>
      </c>
      <c r="T355" s="152">
        <f>'2 уровень'!V1312</f>
        <v>0</v>
      </c>
      <c r="U355" s="152">
        <f>'2 уровень'!W1312</f>
        <v>0</v>
      </c>
      <c r="V355" s="152">
        <f>'2 уровень'!X1312</f>
        <v>0</v>
      </c>
      <c r="W355" s="152">
        <f>'2 уровень'!Y1312</f>
        <v>0</v>
      </c>
      <c r="X355" s="152">
        <f>'2 уровень'!Z1312</f>
        <v>0</v>
      </c>
      <c r="Y355" s="1003">
        <f>'2 уровень'!AA1312</f>
        <v>0</v>
      </c>
      <c r="Z355" s="152">
        <f>'2 уровень'!AB1312</f>
        <v>0</v>
      </c>
      <c r="AA355" s="152">
        <f>'2 уровень'!AC1312</f>
        <v>0</v>
      </c>
      <c r="AB355" s="152">
        <f>'2 уровень'!AD1312</f>
        <v>0</v>
      </c>
      <c r="AC355" s="152">
        <f>'2 уровень'!AE1312</f>
        <v>0</v>
      </c>
      <c r="AD355" s="570">
        <f>'2 уровень'!AF1312</f>
        <v>0</v>
      </c>
      <c r="AE355" s="152"/>
      <c r="AF355" s="152"/>
      <c r="AG355" s="1224">
        <f>'2 уровень'!AG1312</f>
        <v>0</v>
      </c>
      <c r="AH355" s="1231">
        <f>'2 уровень'!AH1312</f>
        <v>0</v>
      </c>
      <c r="AI355" s="339">
        <f t="shared" si="68"/>
        <v>0</v>
      </c>
      <c r="AJ355" s="339">
        <f t="shared" si="67"/>
        <v>0</v>
      </c>
      <c r="AK355" s="1119">
        <f t="shared" si="74"/>
        <v>0</v>
      </c>
      <c r="AL355" s="139" t="e">
        <f t="shared" si="65"/>
        <v>#DIV/0!</v>
      </c>
      <c r="AM355" s="139"/>
      <c r="AN355" s="428"/>
      <c r="AO355" s="139"/>
      <c r="AP355" s="139"/>
      <c r="AQ355" s="139"/>
      <c r="AR355" s="139"/>
      <c r="AS355" s="139"/>
      <c r="AT355" s="139"/>
      <c r="AU355" s="139"/>
      <c r="AV355" s="139"/>
      <c r="AW355" s="139"/>
      <c r="AX355" s="139"/>
      <c r="AY355" s="139"/>
      <c r="AZ355" s="139"/>
      <c r="BA355" s="139"/>
      <c r="BB355" s="139"/>
      <c r="BC355" s="139"/>
      <c r="BD355" s="139"/>
      <c r="BE355" s="139"/>
      <c r="BF355" s="139"/>
      <c r="BG355" s="139"/>
      <c r="BH355" s="139"/>
      <c r="BI355" s="139"/>
      <c r="BJ355" s="139"/>
      <c r="BK355" s="139"/>
      <c r="BL355" s="139"/>
      <c r="BM355" s="139"/>
      <c r="BN355" s="139"/>
      <c r="BO355" s="139"/>
      <c r="BP355" s="139"/>
      <c r="BQ355" s="139"/>
      <c r="BR355" s="139"/>
      <c r="BS355" s="139"/>
      <c r="BT355" s="139"/>
      <c r="BU355" s="139"/>
      <c r="BV355" s="139"/>
      <c r="BW355" s="139"/>
      <c r="BX355" s="139"/>
      <c r="BY355" s="139"/>
      <c r="BZ355" s="139"/>
      <c r="CA355" s="139"/>
      <c r="CB355" s="139"/>
      <c r="CC355" s="139"/>
      <c r="CD355" s="139"/>
      <c r="CE355" s="139"/>
      <c r="CF355" s="139"/>
      <c r="CG355" s="139"/>
      <c r="CH355" s="139"/>
      <c r="CI355" s="139"/>
      <c r="CJ355" s="139"/>
      <c r="CK355" s="139"/>
      <c r="CL355" s="139"/>
      <c r="CM355" s="139"/>
      <c r="CN355" s="139"/>
      <c r="CO355" s="139"/>
      <c r="CP355" s="139"/>
      <c r="CQ355" s="139"/>
      <c r="CR355" s="139"/>
      <c r="CS355" s="139"/>
      <c r="CT355" s="139"/>
      <c r="CU355" s="139"/>
      <c r="CV355" s="139"/>
      <c r="CW355" s="139"/>
      <c r="CX355" s="139"/>
      <c r="CY355" s="139"/>
      <c r="CZ355" s="139"/>
      <c r="DA355" s="139"/>
      <c r="DB355" s="139"/>
      <c r="DC355" s="139"/>
      <c r="DD355" s="139"/>
      <c r="DE355" s="139"/>
      <c r="DF355" s="139"/>
      <c r="DG355" s="139"/>
      <c r="DH355" s="139"/>
      <c r="DI355" s="139"/>
      <c r="DJ355" s="139"/>
      <c r="DK355" s="139"/>
      <c r="DL355" s="139"/>
      <c r="DM355" s="139"/>
      <c r="DN355" s="139"/>
      <c r="DO355" s="139"/>
      <c r="DP355" s="139"/>
      <c r="DQ355" s="139"/>
      <c r="DR355" s="139"/>
      <c r="DS355" s="139"/>
      <c r="DT355" s="139"/>
      <c r="DU355" s="139"/>
      <c r="DV355" s="139"/>
      <c r="DW355" s="139"/>
      <c r="DX355" s="139"/>
      <c r="DY355" s="139"/>
      <c r="DZ355" s="139"/>
      <c r="EA355" s="139"/>
      <c r="EB355" s="139"/>
      <c r="EC355" s="139"/>
      <c r="ED355" s="139"/>
      <c r="EE355" s="139"/>
      <c r="EF355" s="139"/>
      <c r="EG355" s="139"/>
      <c r="EH355" s="139"/>
      <c r="EI355" s="139"/>
      <c r="EJ355" s="139"/>
      <c r="EK355" s="139"/>
      <c r="EL355" s="139"/>
      <c r="EM355" s="139"/>
      <c r="EN355" s="139"/>
      <c r="EO355" s="139"/>
      <c r="EP355" s="139"/>
      <c r="EQ355" s="139"/>
      <c r="ER355" s="139"/>
      <c r="ES355" s="139"/>
      <c r="ET355" s="139"/>
      <c r="EU355" s="139"/>
      <c r="EV355" s="139"/>
      <c r="EW355" s="139"/>
      <c r="EX355" s="139"/>
      <c r="EY355" s="139"/>
      <c r="EZ355" s="139"/>
      <c r="FA355" s="139"/>
      <c r="FB355" s="139"/>
      <c r="FC355" s="139"/>
      <c r="FD355" s="139"/>
      <c r="FE355" s="139"/>
      <c r="FF355" s="139"/>
      <c r="FG355" s="139"/>
      <c r="FH355" s="139"/>
      <c r="FI355" s="139"/>
      <c r="FJ355" s="139"/>
      <c r="FK355" s="139"/>
      <c r="FL355" s="139"/>
      <c r="FM355" s="139"/>
      <c r="FN355" s="139"/>
      <c r="FO355" s="139"/>
      <c r="FP355" s="139"/>
      <c r="FQ355" s="139"/>
      <c r="FR355" s="139"/>
      <c r="FS355" s="139"/>
      <c r="FT355" s="139"/>
      <c r="FU355" s="139"/>
      <c r="FV355" s="139"/>
      <c r="FW355" s="139"/>
      <c r="FX355" s="139"/>
      <c r="FY355" s="139"/>
      <c r="FZ355" s="139"/>
      <c r="GA355" s="139"/>
      <c r="GB355" s="139"/>
      <c r="GC355" s="139"/>
      <c r="GD355" s="139"/>
      <c r="GE355" s="139"/>
      <c r="GF355" s="139"/>
      <c r="GG355" s="139"/>
      <c r="GH355" s="139"/>
      <c r="GI355" s="139"/>
      <c r="GJ355" s="139"/>
      <c r="GK355" s="139"/>
      <c r="GL355" s="139"/>
      <c r="GM355" s="139"/>
      <c r="GN355" s="139"/>
      <c r="GO355" s="139"/>
      <c r="GP355" s="139"/>
      <c r="GQ355" s="139"/>
      <c r="GR355" s="139"/>
      <c r="GS355" s="139"/>
      <c r="GT355" s="139"/>
    </row>
    <row r="356" spans="1:202" ht="45" x14ac:dyDescent="0.25">
      <c r="B356" s="19">
        <f t="shared" si="75"/>
        <v>1</v>
      </c>
      <c r="C356" s="785" t="s">
        <v>529</v>
      </c>
      <c r="D356" s="29">
        <f>'2 уровень'!F1313</f>
        <v>14</v>
      </c>
      <c r="E356" s="29">
        <f>'2 уровень'!G1313</f>
        <v>8.1666666666666679</v>
      </c>
      <c r="F356" s="29">
        <f>'2 уровень'!H1313</f>
        <v>7</v>
      </c>
      <c r="G356" s="144">
        <f>'2 уровень'!I1313</f>
        <v>85.714285714285694</v>
      </c>
      <c r="H356" s="158">
        <f>'2 уровень'!J1313</f>
        <v>0</v>
      </c>
      <c r="I356" s="158">
        <f>'2 уровень'!K1313</f>
        <v>0</v>
      </c>
      <c r="J356" s="153">
        <f>'2 уровень'!L1313</f>
        <v>0</v>
      </c>
      <c r="K356" s="153">
        <f>'2 уровень'!M1313</f>
        <v>0</v>
      </c>
      <c r="L356" s="153">
        <f>'2 уровень'!N1313</f>
        <v>0</v>
      </c>
      <c r="M356" s="153">
        <f>'2 уровень'!O1313</f>
        <v>0</v>
      </c>
      <c r="N356" s="153">
        <f>'2 уровень'!P1313</f>
        <v>0</v>
      </c>
      <c r="O356" s="153">
        <f>'2 уровень'!Q1313</f>
        <v>0</v>
      </c>
      <c r="P356" s="152">
        <f>'2 уровень'!R1313</f>
        <v>121.73383897920002</v>
      </c>
      <c r="Q356" s="152">
        <f>'2 уровень'!S1313</f>
        <v>121.73383897920002</v>
      </c>
      <c r="R356" s="152">
        <f>'2 уровень'!T1313</f>
        <v>121.73383897920002</v>
      </c>
      <c r="S356" s="152">
        <f>'2 уровень'!U1313</f>
        <v>121.73383897920002</v>
      </c>
      <c r="T356" s="152">
        <f>'2 уровень'!V1313</f>
        <v>121.73383897920002</v>
      </c>
      <c r="U356" s="152">
        <f>'2 уровень'!W1313</f>
        <v>121.73383897920002</v>
      </c>
      <c r="V356" s="152">
        <f>'2 уровень'!X1313</f>
        <v>121.73383897920002</v>
      </c>
      <c r="W356" s="152">
        <f>'2 уровень'!Y1313</f>
        <v>71.0114060712</v>
      </c>
      <c r="X356" s="152">
        <f>'2 уровень'!Z1313</f>
        <v>60.528510000000004</v>
      </c>
      <c r="Y356" s="1003">
        <f>'2 уровень'!AA1313</f>
        <v>0</v>
      </c>
      <c r="Z356" s="152">
        <f>'2 уровень'!AB1313</f>
        <v>0</v>
      </c>
      <c r="AA356" s="152">
        <f>'2 уровень'!AC1313</f>
        <v>-10.482896071199995</v>
      </c>
      <c r="AB356" s="152">
        <f>'2 уровень'!AD1313</f>
        <v>0</v>
      </c>
      <c r="AC356" s="152">
        <f>'2 уровень'!AE1313</f>
        <v>0</v>
      </c>
      <c r="AD356" s="570">
        <f>'2 уровень'!AF1313</f>
        <v>60.528510000000004</v>
      </c>
      <c r="AE356" s="152">
        <f t="shared" ref="AE356:AE362" si="76">X356/W356*100</f>
        <v>85.237729188618999</v>
      </c>
      <c r="AF356" s="152">
        <f t="shared" ref="AF356:AF362" si="77">AD356/W356*100</f>
        <v>85.237729188618999</v>
      </c>
      <c r="AG356" s="1224">
        <f>'2 уровень'!AG1313</f>
        <v>0</v>
      </c>
      <c r="AH356" s="1231">
        <f>'2 уровень'!AH1313</f>
        <v>0</v>
      </c>
      <c r="AI356" s="339">
        <f t="shared" si="68"/>
        <v>60528.51</v>
      </c>
      <c r="AJ356" s="339">
        <f t="shared" si="67"/>
        <v>0</v>
      </c>
      <c r="AK356" s="1119">
        <f t="shared" si="74"/>
        <v>8695.2742128000009</v>
      </c>
      <c r="AL356" s="139">
        <f t="shared" si="65"/>
        <v>8646.93</v>
      </c>
      <c r="AM356" s="139"/>
      <c r="AN356" s="428"/>
      <c r="AO356" s="139"/>
      <c r="AP356" s="139"/>
      <c r="AQ356" s="139"/>
      <c r="AR356" s="139"/>
      <c r="AS356" s="139"/>
      <c r="AT356" s="139"/>
      <c r="AU356" s="139"/>
      <c r="AV356" s="139"/>
      <c r="AW356" s="139"/>
      <c r="AX356" s="139"/>
      <c r="AY356" s="139"/>
      <c r="AZ356" s="139"/>
      <c r="BA356" s="139"/>
      <c r="BB356" s="139"/>
      <c r="BC356" s="139"/>
      <c r="BD356" s="139"/>
      <c r="BE356" s="139"/>
      <c r="BF356" s="139"/>
      <c r="BG356" s="139"/>
      <c r="BH356" s="139"/>
      <c r="BI356" s="139"/>
      <c r="BJ356" s="139"/>
      <c r="BK356" s="139"/>
      <c r="BL356" s="139"/>
      <c r="BM356" s="139"/>
      <c r="BN356" s="139"/>
      <c r="BO356" s="139"/>
      <c r="BP356" s="139"/>
      <c r="BQ356" s="139"/>
      <c r="BR356" s="139"/>
      <c r="BS356" s="139"/>
      <c r="BT356" s="139"/>
      <c r="BU356" s="139"/>
      <c r="BV356" s="139"/>
      <c r="BW356" s="139"/>
      <c r="BX356" s="139"/>
      <c r="BY356" s="139"/>
      <c r="BZ356" s="139"/>
      <c r="CA356" s="139"/>
      <c r="CB356" s="139"/>
      <c r="CC356" s="139"/>
      <c r="CD356" s="139"/>
      <c r="CE356" s="139"/>
      <c r="CF356" s="139"/>
      <c r="CG356" s="139"/>
      <c r="CH356" s="139"/>
      <c r="CI356" s="139"/>
      <c r="CJ356" s="139"/>
      <c r="CK356" s="139"/>
      <c r="CL356" s="139"/>
      <c r="CM356" s="139"/>
      <c r="CN356" s="139"/>
      <c r="CO356" s="139"/>
      <c r="CP356" s="139"/>
      <c r="CQ356" s="139"/>
      <c r="CR356" s="139"/>
      <c r="CS356" s="139"/>
      <c r="CT356" s="139"/>
      <c r="CU356" s="139"/>
      <c r="CV356" s="139"/>
      <c r="CW356" s="139"/>
      <c r="CX356" s="139"/>
      <c r="CY356" s="139"/>
      <c r="CZ356" s="139"/>
      <c r="DA356" s="139"/>
      <c r="DB356" s="139"/>
      <c r="DC356" s="139"/>
      <c r="DD356" s="139"/>
      <c r="DE356" s="139"/>
      <c r="DF356" s="139"/>
      <c r="DG356" s="139"/>
      <c r="DH356" s="139"/>
      <c r="DI356" s="139"/>
      <c r="DJ356" s="139"/>
      <c r="DK356" s="139"/>
      <c r="DL356" s="139"/>
      <c r="DM356" s="139"/>
      <c r="DN356" s="139"/>
      <c r="DO356" s="139"/>
      <c r="DP356" s="139"/>
      <c r="DQ356" s="139"/>
      <c r="DR356" s="139"/>
      <c r="DS356" s="139"/>
      <c r="DT356" s="139"/>
      <c r="DU356" s="139"/>
      <c r="DV356" s="139"/>
      <c r="DW356" s="139"/>
      <c r="DX356" s="139"/>
      <c r="DY356" s="139"/>
      <c r="DZ356" s="139"/>
      <c r="EA356" s="139"/>
      <c r="EB356" s="139"/>
      <c r="EC356" s="139"/>
      <c r="ED356" s="139"/>
      <c r="EE356" s="139"/>
      <c r="EF356" s="139"/>
      <c r="EG356" s="139"/>
      <c r="EH356" s="139"/>
      <c r="EI356" s="139"/>
      <c r="EJ356" s="139"/>
      <c r="EK356" s="139"/>
      <c r="EL356" s="139"/>
      <c r="EM356" s="139"/>
      <c r="EN356" s="139"/>
      <c r="EO356" s="139"/>
      <c r="EP356" s="139"/>
      <c r="EQ356" s="139"/>
      <c r="ER356" s="139"/>
      <c r="ES356" s="139"/>
      <c r="ET356" s="139"/>
      <c r="EU356" s="139"/>
      <c r="EV356" s="139"/>
      <c r="EW356" s="139"/>
      <c r="EX356" s="139"/>
      <c r="EY356" s="139"/>
      <c r="EZ356" s="139"/>
      <c r="FA356" s="139"/>
      <c r="FB356" s="139"/>
      <c r="FC356" s="139"/>
      <c r="FD356" s="139"/>
      <c r="FE356" s="139"/>
      <c r="FF356" s="139"/>
      <c r="FG356" s="139"/>
      <c r="FH356" s="139"/>
      <c r="FI356" s="139"/>
      <c r="FJ356" s="139"/>
      <c r="FK356" s="139"/>
      <c r="FL356" s="139"/>
      <c r="FM356" s="139"/>
      <c r="FN356" s="139"/>
      <c r="FO356" s="139"/>
      <c r="FP356" s="139"/>
      <c r="FQ356" s="139"/>
      <c r="FR356" s="139"/>
      <c r="FS356" s="139"/>
      <c r="FT356" s="139"/>
      <c r="FU356" s="139"/>
      <c r="FV356" s="139"/>
      <c r="FW356" s="139"/>
      <c r="FX356" s="139"/>
      <c r="FY356" s="139"/>
      <c r="FZ356" s="139"/>
      <c r="GA356" s="139"/>
      <c r="GB356" s="139"/>
      <c r="GC356" s="139"/>
      <c r="GD356" s="139"/>
      <c r="GE356" s="139"/>
      <c r="GF356" s="139"/>
      <c r="GG356" s="139"/>
      <c r="GH356" s="139"/>
      <c r="GI356" s="139"/>
      <c r="GJ356" s="139"/>
      <c r="GK356" s="139"/>
      <c r="GL356" s="139"/>
      <c r="GM356" s="139"/>
      <c r="GN356" s="139"/>
      <c r="GO356" s="139"/>
      <c r="GP356" s="139"/>
      <c r="GQ356" s="139"/>
      <c r="GR356" s="139"/>
      <c r="GS356" s="139"/>
      <c r="GT356" s="139"/>
    </row>
    <row r="357" spans="1:202" ht="30" x14ac:dyDescent="0.25">
      <c r="B357" s="19">
        <f t="shared" si="75"/>
        <v>1</v>
      </c>
      <c r="C357" s="785" t="s">
        <v>530</v>
      </c>
      <c r="D357" s="29">
        <f>'2 уровень'!F1314</f>
        <v>132</v>
      </c>
      <c r="E357" s="29">
        <f>'2 уровень'!G1314</f>
        <v>77</v>
      </c>
      <c r="F357" s="29">
        <f>'2 уровень'!H1314</f>
        <v>128</v>
      </c>
      <c r="G357" s="144">
        <f>'2 уровень'!I1314</f>
        <v>166.23376623376623</v>
      </c>
      <c r="H357" s="158">
        <f>'2 уровень'!J1314</f>
        <v>0</v>
      </c>
      <c r="I357" s="158">
        <f>'2 уровень'!K1314</f>
        <v>0</v>
      </c>
      <c r="J357" s="153">
        <f>'2 уровень'!L1314</f>
        <v>0</v>
      </c>
      <c r="K357" s="153">
        <f>'2 уровень'!M1314</f>
        <v>0</v>
      </c>
      <c r="L357" s="153">
        <f>'2 уровень'!N1314</f>
        <v>0</v>
      </c>
      <c r="M357" s="153">
        <f>'2 уровень'!O1314</f>
        <v>0</v>
      </c>
      <c r="N357" s="153">
        <f>'2 уровень'!P1314</f>
        <v>0</v>
      </c>
      <c r="O357" s="153">
        <f>'2 уровень'!Q1314</f>
        <v>0</v>
      </c>
      <c r="P357" s="152">
        <f>'2 уровень'!R1314</f>
        <v>1147.7761960896003</v>
      </c>
      <c r="Q357" s="152">
        <f>'2 уровень'!S1314</f>
        <v>1147.7761960896003</v>
      </c>
      <c r="R357" s="152">
        <f>'2 уровень'!T1314</f>
        <v>1147.7761960896003</v>
      </c>
      <c r="S357" s="152">
        <f>'2 уровень'!U1314</f>
        <v>1147.7761960896003</v>
      </c>
      <c r="T357" s="152">
        <f>'2 уровень'!V1314</f>
        <v>1147.7761960896003</v>
      </c>
      <c r="U357" s="152">
        <f>'2 уровень'!W1314</f>
        <v>1147.7761960896003</v>
      </c>
      <c r="V357" s="152">
        <f>'2 уровень'!X1314</f>
        <v>1147.7761960896003</v>
      </c>
      <c r="W357" s="152">
        <f>'2 уровень'!Y1314</f>
        <v>669.53611438560017</v>
      </c>
      <c r="X357" s="152">
        <f>'2 уровень'!Z1314</f>
        <v>1106.8070400000001</v>
      </c>
      <c r="Y357" s="1003">
        <f>'2 уровень'!AA1314</f>
        <v>0</v>
      </c>
      <c r="Z357" s="152">
        <f>'2 уровень'!AB1314</f>
        <v>0</v>
      </c>
      <c r="AA357" s="152">
        <f>'2 уровень'!AC1314</f>
        <v>437.27092561439997</v>
      </c>
      <c r="AB357" s="152">
        <f>'2 уровень'!AD1314</f>
        <v>0</v>
      </c>
      <c r="AC357" s="152">
        <f>'2 уровень'!AE1314</f>
        <v>-83.535570000000007</v>
      </c>
      <c r="AD357" s="570">
        <f>'2 уровень'!AF1314</f>
        <v>1023.2714700000001</v>
      </c>
      <c r="AE357" s="152">
        <f t="shared" si="76"/>
        <v>165.30953539610954</v>
      </c>
      <c r="AF357" s="152">
        <f t="shared" si="77"/>
        <v>152.83290146925162</v>
      </c>
      <c r="AG357" s="1224">
        <f>'2 уровень'!AG1314</f>
        <v>0</v>
      </c>
      <c r="AH357" s="1231">
        <f>'2 уровень'!AH1314</f>
        <v>0</v>
      </c>
      <c r="AI357" s="339">
        <f t="shared" si="68"/>
        <v>1023271.4700000001</v>
      </c>
      <c r="AJ357" s="339">
        <f t="shared" si="67"/>
        <v>-83535.570000000007</v>
      </c>
      <c r="AK357" s="1119">
        <f t="shared" si="74"/>
        <v>8695.2742128000009</v>
      </c>
      <c r="AL357" s="139">
        <f t="shared" si="65"/>
        <v>8646.93</v>
      </c>
      <c r="AM357" s="139"/>
      <c r="AN357" s="428"/>
      <c r="AO357" s="139"/>
      <c r="AP357" s="139"/>
      <c r="AQ357" s="139"/>
      <c r="AR357" s="139"/>
      <c r="AS357" s="139"/>
      <c r="AT357" s="139"/>
      <c r="AU357" s="139"/>
      <c r="AV357" s="139"/>
      <c r="AW357" s="139"/>
      <c r="AX357" s="139"/>
      <c r="AY357" s="139"/>
      <c r="AZ357" s="139"/>
      <c r="BA357" s="139"/>
      <c r="BB357" s="139"/>
      <c r="BC357" s="139"/>
      <c r="BD357" s="139"/>
      <c r="BE357" s="139"/>
      <c r="BF357" s="139"/>
      <c r="BG357" s="139"/>
      <c r="BH357" s="139"/>
      <c r="BI357" s="139"/>
      <c r="BJ357" s="139"/>
      <c r="BK357" s="139"/>
      <c r="BL357" s="139"/>
      <c r="BM357" s="139"/>
      <c r="BN357" s="139"/>
      <c r="BO357" s="139"/>
      <c r="BP357" s="139"/>
      <c r="BQ357" s="139"/>
      <c r="BR357" s="139"/>
      <c r="BS357" s="139"/>
      <c r="BT357" s="139"/>
      <c r="BU357" s="139"/>
      <c r="BV357" s="139"/>
      <c r="BW357" s="139"/>
      <c r="BX357" s="139"/>
      <c r="BY357" s="139"/>
      <c r="BZ357" s="139"/>
      <c r="CA357" s="139"/>
      <c r="CB357" s="139"/>
      <c r="CC357" s="139"/>
      <c r="CD357" s="139"/>
      <c r="CE357" s="139"/>
      <c r="CF357" s="139"/>
      <c r="CG357" s="139"/>
      <c r="CH357" s="139"/>
      <c r="CI357" s="139"/>
      <c r="CJ357" s="139"/>
      <c r="CK357" s="139"/>
      <c r="CL357" s="139"/>
      <c r="CM357" s="139"/>
      <c r="CN357" s="139"/>
      <c r="CO357" s="139"/>
      <c r="CP357" s="139"/>
      <c r="CQ357" s="139"/>
      <c r="CR357" s="139"/>
      <c r="CS357" s="139"/>
      <c r="CT357" s="139"/>
      <c r="CU357" s="139"/>
      <c r="CV357" s="139"/>
      <c r="CW357" s="139"/>
      <c r="CX357" s="139"/>
      <c r="CY357" s="139"/>
      <c r="CZ357" s="139"/>
      <c r="DA357" s="139"/>
      <c r="DB357" s="139"/>
      <c r="DC357" s="139"/>
      <c r="DD357" s="139"/>
      <c r="DE357" s="139"/>
      <c r="DF357" s="139"/>
      <c r="DG357" s="139"/>
      <c r="DH357" s="139"/>
      <c r="DI357" s="139"/>
      <c r="DJ357" s="139"/>
      <c r="DK357" s="139"/>
      <c r="DL357" s="139"/>
      <c r="DM357" s="139"/>
      <c r="DN357" s="139"/>
      <c r="DO357" s="139"/>
      <c r="DP357" s="139"/>
      <c r="DQ357" s="139"/>
      <c r="DR357" s="139"/>
      <c r="DS357" s="139"/>
      <c r="DT357" s="139"/>
      <c r="DU357" s="139"/>
      <c r="DV357" s="139"/>
      <c r="DW357" s="139"/>
      <c r="DX357" s="139"/>
      <c r="DY357" s="139"/>
      <c r="DZ357" s="139"/>
      <c r="EA357" s="139"/>
      <c r="EB357" s="139"/>
      <c r="EC357" s="139"/>
      <c r="ED357" s="139"/>
      <c r="EE357" s="139"/>
      <c r="EF357" s="139"/>
      <c r="EG357" s="139"/>
      <c r="EH357" s="139"/>
      <c r="EI357" s="139"/>
      <c r="EJ357" s="139"/>
      <c r="EK357" s="139"/>
      <c r="EL357" s="139"/>
      <c r="EM357" s="139"/>
      <c r="EN357" s="139"/>
      <c r="EO357" s="139"/>
      <c r="EP357" s="139"/>
      <c r="EQ357" s="139"/>
      <c r="ER357" s="139"/>
      <c r="ES357" s="139"/>
      <c r="ET357" s="139"/>
      <c r="EU357" s="139"/>
      <c r="EV357" s="139"/>
      <c r="EW357" s="139"/>
      <c r="EX357" s="139"/>
      <c r="EY357" s="139"/>
      <c r="EZ357" s="139"/>
      <c r="FA357" s="139"/>
      <c r="FB357" s="139"/>
      <c r="FC357" s="139"/>
      <c r="FD357" s="139"/>
      <c r="FE357" s="139"/>
      <c r="FF357" s="139"/>
      <c r="FG357" s="139"/>
      <c r="FH357" s="139"/>
      <c r="FI357" s="139"/>
      <c r="FJ357" s="139"/>
      <c r="FK357" s="139"/>
      <c r="FL357" s="139"/>
      <c r="FM357" s="139"/>
      <c r="FN357" s="139"/>
      <c r="FO357" s="139"/>
      <c r="FP357" s="139"/>
      <c r="FQ357" s="139"/>
      <c r="FR357" s="139"/>
      <c r="FS357" s="139"/>
      <c r="FT357" s="139"/>
      <c r="FU357" s="139"/>
      <c r="FV357" s="139"/>
      <c r="FW357" s="139"/>
      <c r="FX357" s="139"/>
      <c r="FY357" s="139"/>
      <c r="FZ357" s="139"/>
      <c r="GA357" s="139"/>
      <c r="GB357" s="139"/>
      <c r="GC357" s="139"/>
      <c r="GD357" s="139"/>
      <c r="GE357" s="139"/>
      <c r="GF357" s="139"/>
      <c r="GG357" s="139"/>
      <c r="GH357" s="139"/>
      <c r="GI357" s="139"/>
      <c r="GJ357" s="139"/>
      <c r="GK357" s="139"/>
      <c r="GL357" s="139"/>
      <c r="GM357" s="139"/>
      <c r="GN357" s="139"/>
      <c r="GO357" s="139"/>
      <c r="GP357" s="139"/>
      <c r="GQ357" s="139"/>
      <c r="GR357" s="139"/>
      <c r="GS357" s="139"/>
      <c r="GT357" s="139"/>
    </row>
    <row r="358" spans="1:202" ht="45" x14ac:dyDescent="0.25">
      <c r="B358" s="19">
        <f t="shared" si="75"/>
        <v>1</v>
      </c>
      <c r="C358" s="785" t="s">
        <v>286</v>
      </c>
      <c r="D358" s="29">
        <f>'2 уровень'!F1315</f>
        <v>7648</v>
      </c>
      <c r="E358" s="29">
        <f>'2 уровень'!G1315</f>
        <v>4461.333333333333</v>
      </c>
      <c r="F358" s="29">
        <f>'2 уровень'!H1315</f>
        <v>3352</v>
      </c>
      <c r="G358" s="144">
        <f>'2 уровень'!I1315</f>
        <v>75.134488942020326</v>
      </c>
      <c r="H358" s="158">
        <f>'2 уровень'!J1315</f>
        <v>0</v>
      </c>
      <c r="I358" s="158">
        <f>'2 уровень'!K1315</f>
        <v>0</v>
      </c>
      <c r="J358" s="153">
        <f>'2 уровень'!L1315</f>
        <v>0</v>
      </c>
      <c r="K358" s="153">
        <f>'2 уровень'!M1315</f>
        <v>0</v>
      </c>
      <c r="L358" s="153">
        <f>'2 уровень'!N1315</f>
        <v>0</v>
      </c>
      <c r="M358" s="153">
        <f>'2 уровень'!O1315</f>
        <v>0</v>
      </c>
      <c r="N358" s="153">
        <f>'2 уровень'!P1315</f>
        <v>0</v>
      </c>
      <c r="O358" s="153">
        <f>'2 уровень'!Q1315</f>
        <v>0</v>
      </c>
      <c r="P358" s="152">
        <f>'2 уровень'!R1315</f>
        <v>23123.534859289601</v>
      </c>
      <c r="Q358" s="152">
        <f>'2 уровень'!S1315</f>
        <v>23123.534859289601</v>
      </c>
      <c r="R358" s="152">
        <f>'2 уровень'!T1315</f>
        <v>23123.534859289601</v>
      </c>
      <c r="S358" s="152">
        <f>'2 уровень'!U1315</f>
        <v>23123.534859289601</v>
      </c>
      <c r="T358" s="152">
        <f>'2 уровень'!V1315</f>
        <v>23123.534859289601</v>
      </c>
      <c r="U358" s="152">
        <f>'2 уровень'!W1315</f>
        <v>23123.534859289601</v>
      </c>
      <c r="V358" s="152">
        <f>'2 уровень'!X1315</f>
        <v>23123.534859289601</v>
      </c>
      <c r="W358" s="152">
        <f>'2 уровень'!Y1315</f>
        <v>13488.728667918933</v>
      </c>
      <c r="X358" s="152">
        <f>'2 уровень'!Z1315</f>
        <v>8486.7855</v>
      </c>
      <c r="Y358" s="1003">
        <f>'2 уровень'!AA1315</f>
        <v>0</v>
      </c>
      <c r="Z358" s="152">
        <f>'2 уровень'!AB1315</f>
        <v>0</v>
      </c>
      <c r="AA358" s="152">
        <f>'2 уровень'!AC1315</f>
        <v>-5001.943167918932</v>
      </c>
      <c r="AB358" s="152">
        <f>'2 уровень'!AD1315</f>
        <v>0</v>
      </c>
      <c r="AC358" s="152">
        <f>'2 уровень'!AE1315</f>
        <v>0</v>
      </c>
      <c r="AD358" s="570">
        <f>'2 уровень'!AF1315</f>
        <v>8486.7855</v>
      </c>
      <c r="AE358" s="152">
        <f t="shared" si="76"/>
        <v>62.917608537746339</v>
      </c>
      <c r="AF358" s="152">
        <f t="shared" si="77"/>
        <v>62.917608537746339</v>
      </c>
      <c r="AG358" s="1224">
        <f>'2 уровень'!AG1315</f>
        <v>0</v>
      </c>
      <c r="AH358" s="1231">
        <f>'2 уровень'!AH1315</f>
        <v>0</v>
      </c>
      <c r="AI358" s="339">
        <f t="shared" si="68"/>
        <v>8486785.5</v>
      </c>
      <c r="AJ358" s="339">
        <f t="shared" si="67"/>
        <v>0</v>
      </c>
      <c r="AK358" s="1119">
        <f t="shared" si="74"/>
        <v>3023.4747462460255</v>
      </c>
      <c r="AL358" s="139">
        <f t="shared" si="65"/>
        <v>2531.857249403341</v>
      </c>
      <c r="AM358" s="139"/>
      <c r="AN358" s="428"/>
      <c r="AO358" s="139"/>
      <c r="AP358" s="139"/>
      <c r="AQ358" s="139"/>
      <c r="AR358" s="139"/>
      <c r="AS358" s="139"/>
      <c r="AT358" s="139"/>
      <c r="AU358" s="139"/>
      <c r="AV358" s="139"/>
      <c r="AW358" s="139"/>
      <c r="AX358" s="139"/>
      <c r="AY358" s="139"/>
      <c r="AZ358" s="139"/>
      <c r="BA358" s="139"/>
      <c r="BB358" s="139"/>
      <c r="BC358" s="139"/>
      <c r="BD358" s="139"/>
      <c r="BE358" s="139"/>
      <c r="BF358" s="139"/>
      <c r="BG358" s="139"/>
      <c r="BH358" s="139"/>
      <c r="BI358" s="139"/>
      <c r="BJ358" s="139"/>
      <c r="BK358" s="139"/>
      <c r="BL358" s="139"/>
      <c r="BM358" s="139"/>
      <c r="BN358" s="139"/>
      <c r="BO358" s="139"/>
      <c r="BP358" s="139"/>
      <c r="BQ358" s="139"/>
      <c r="BR358" s="139"/>
      <c r="BS358" s="139"/>
      <c r="BT358" s="139"/>
      <c r="BU358" s="139"/>
      <c r="BV358" s="139"/>
      <c r="BW358" s="139"/>
      <c r="BX358" s="139"/>
      <c r="BY358" s="139"/>
      <c r="BZ358" s="139"/>
      <c r="CA358" s="139"/>
      <c r="CB358" s="139"/>
      <c r="CC358" s="139"/>
      <c r="CD358" s="139"/>
      <c r="CE358" s="139"/>
      <c r="CF358" s="139"/>
      <c r="CG358" s="139"/>
      <c r="CH358" s="139"/>
      <c r="CI358" s="139"/>
      <c r="CJ358" s="139"/>
      <c r="CK358" s="139"/>
      <c r="CL358" s="139"/>
      <c r="CM358" s="139"/>
      <c r="CN358" s="139"/>
      <c r="CO358" s="139"/>
      <c r="CP358" s="139"/>
      <c r="CQ358" s="139"/>
      <c r="CR358" s="139"/>
      <c r="CS358" s="139"/>
      <c r="CT358" s="139"/>
      <c r="CU358" s="139"/>
      <c r="CV358" s="139"/>
      <c r="CW358" s="139"/>
      <c r="CX358" s="139"/>
      <c r="CY358" s="139"/>
      <c r="CZ358" s="139"/>
      <c r="DA358" s="139"/>
      <c r="DB358" s="139"/>
      <c r="DC358" s="139"/>
      <c r="DD358" s="139"/>
      <c r="DE358" s="139"/>
      <c r="DF358" s="139"/>
      <c r="DG358" s="139"/>
      <c r="DH358" s="139"/>
      <c r="DI358" s="139"/>
      <c r="DJ358" s="139"/>
      <c r="DK358" s="139"/>
      <c r="DL358" s="139"/>
      <c r="DM358" s="139"/>
      <c r="DN358" s="139"/>
      <c r="DO358" s="139"/>
      <c r="DP358" s="139"/>
      <c r="DQ358" s="139"/>
      <c r="DR358" s="139"/>
      <c r="DS358" s="139"/>
      <c r="DT358" s="139"/>
      <c r="DU358" s="139"/>
      <c r="DV358" s="139"/>
      <c r="DW358" s="139"/>
      <c r="DX358" s="139"/>
      <c r="DY358" s="139"/>
      <c r="DZ358" s="139"/>
      <c r="EA358" s="139"/>
      <c r="EB358" s="139"/>
      <c r="EC358" s="139"/>
      <c r="ED358" s="139"/>
      <c r="EE358" s="139"/>
      <c r="EF358" s="139"/>
      <c r="EG358" s="139"/>
      <c r="EH358" s="139"/>
      <c r="EI358" s="139"/>
      <c r="EJ358" s="139"/>
      <c r="EK358" s="139"/>
      <c r="EL358" s="139"/>
      <c r="EM358" s="139"/>
      <c r="EN358" s="139"/>
      <c r="EO358" s="139"/>
      <c r="EP358" s="139"/>
      <c r="EQ358" s="139"/>
      <c r="ER358" s="139"/>
      <c r="ES358" s="139"/>
      <c r="ET358" s="139"/>
      <c r="EU358" s="139"/>
      <c r="EV358" s="139"/>
      <c r="EW358" s="139"/>
      <c r="EX358" s="139"/>
      <c r="EY358" s="139"/>
      <c r="EZ358" s="139"/>
      <c r="FA358" s="139"/>
      <c r="FB358" s="139"/>
      <c r="FC358" s="139"/>
      <c r="FD358" s="139"/>
      <c r="FE358" s="139"/>
      <c r="FF358" s="139"/>
      <c r="FG358" s="139"/>
      <c r="FH358" s="139"/>
      <c r="FI358" s="139"/>
      <c r="FJ358" s="139"/>
      <c r="FK358" s="139"/>
      <c r="FL358" s="139"/>
      <c r="FM358" s="139"/>
      <c r="FN358" s="139"/>
      <c r="FO358" s="139"/>
      <c r="FP358" s="139"/>
      <c r="FQ358" s="139"/>
      <c r="FR358" s="139"/>
      <c r="FS358" s="139"/>
      <c r="FT358" s="139"/>
      <c r="FU358" s="139"/>
      <c r="FV358" s="139"/>
      <c r="FW358" s="139"/>
      <c r="FX358" s="139"/>
      <c r="FY358" s="139"/>
      <c r="FZ358" s="139"/>
      <c r="GA358" s="139"/>
      <c r="GB358" s="139"/>
      <c r="GC358" s="139"/>
      <c r="GD358" s="139"/>
      <c r="GE358" s="139"/>
      <c r="GF358" s="139"/>
      <c r="GG358" s="139"/>
      <c r="GH358" s="139"/>
      <c r="GI358" s="139"/>
      <c r="GJ358" s="139"/>
      <c r="GK358" s="139"/>
      <c r="GL358" s="139"/>
      <c r="GM358" s="139"/>
      <c r="GN358" s="139"/>
      <c r="GO358" s="139"/>
      <c r="GP358" s="139"/>
      <c r="GQ358" s="139"/>
      <c r="GR358" s="139"/>
      <c r="GS358" s="139"/>
      <c r="GT358" s="139"/>
    </row>
    <row r="359" spans="1:202" ht="30" x14ac:dyDescent="0.25">
      <c r="B359" s="19">
        <f t="shared" si="75"/>
        <v>1</v>
      </c>
      <c r="C359" s="785" t="s">
        <v>531</v>
      </c>
      <c r="D359" s="29">
        <f>'2 уровень'!F1316</f>
        <v>2128</v>
      </c>
      <c r="E359" s="29">
        <f>'2 уровень'!G1316</f>
        <v>1241.3333333333333</v>
      </c>
      <c r="F359" s="29">
        <f>'2 уровень'!H1316</f>
        <v>1127</v>
      </c>
      <c r="G359" s="144">
        <f>'2 уровень'!I1316</f>
        <v>90.789473684210535</v>
      </c>
      <c r="H359" s="158">
        <f>'2 уровень'!J1316</f>
        <v>0</v>
      </c>
      <c r="I359" s="158">
        <f>'2 уровень'!K1316</f>
        <v>0</v>
      </c>
      <c r="J359" s="153">
        <f>'2 уровень'!L1316</f>
        <v>0</v>
      </c>
      <c r="K359" s="153">
        <f>'2 уровень'!M1316</f>
        <v>0</v>
      </c>
      <c r="L359" s="153">
        <f>'2 уровень'!N1316</f>
        <v>0</v>
      </c>
      <c r="M359" s="153">
        <f>'2 уровень'!O1316</f>
        <v>0</v>
      </c>
      <c r="N359" s="153">
        <f>'2 уровень'!P1316</f>
        <v>0</v>
      </c>
      <c r="O359" s="153">
        <f>'2 уровень'!Q1316</f>
        <v>0</v>
      </c>
      <c r="P359" s="152">
        <f>'2 уровень'!R1316</f>
        <v>3595.8731200000002</v>
      </c>
      <c r="Q359" s="152">
        <f>'2 уровень'!S1316</f>
        <v>3595.8731200000002</v>
      </c>
      <c r="R359" s="152">
        <f>'2 уровень'!T1316</f>
        <v>3595.8731200000002</v>
      </c>
      <c r="S359" s="152">
        <f>'2 уровень'!U1316</f>
        <v>3595.8731200000002</v>
      </c>
      <c r="T359" s="152">
        <f>'2 уровень'!V1316</f>
        <v>3595.8731200000002</v>
      </c>
      <c r="U359" s="152">
        <f>'2 уровень'!W1316</f>
        <v>3595.8731200000002</v>
      </c>
      <c r="V359" s="152">
        <f>'2 уровень'!X1316</f>
        <v>3595.8731200000002</v>
      </c>
      <c r="W359" s="152">
        <f>'2 уровень'!Y1316</f>
        <v>2097.5926533333331</v>
      </c>
      <c r="X359" s="152">
        <f>'2 уровень'!Z1316</f>
        <v>1857.3229900000001</v>
      </c>
      <c r="Y359" s="1003">
        <f>'2 уровень'!AA1316</f>
        <v>0</v>
      </c>
      <c r="Z359" s="152">
        <f>'2 уровень'!AB1316</f>
        <v>0</v>
      </c>
      <c r="AA359" s="152">
        <f>'2 уровень'!AC1316</f>
        <v>-240.26966333333337</v>
      </c>
      <c r="AB359" s="152">
        <f>'2 уровень'!AD1316</f>
        <v>0</v>
      </c>
      <c r="AC359" s="152">
        <f>'2 уровень'!AE1316</f>
        <v>0</v>
      </c>
      <c r="AD359" s="570">
        <f>'2 уровень'!AF1316</f>
        <v>1857.3229900000001</v>
      </c>
      <c r="AE359" s="152">
        <f t="shared" si="76"/>
        <v>88.545456480717789</v>
      </c>
      <c r="AF359" s="152">
        <f t="shared" si="77"/>
        <v>88.545456480717789</v>
      </c>
      <c r="AG359" s="1224">
        <f>'2 уровень'!AG1316</f>
        <v>0</v>
      </c>
      <c r="AH359" s="1231">
        <f>'2 уровень'!AH1316</f>
        <v>0</v>
      </c>
      <c r="AI359" s="339">
        <f t="shared" si="68"/>
        <v>1857322.9900000002</v>
      </c>
      <c r="AJ359" s="339">
        <f t="shared" si="67"/>
        <v>0</v>
      </c>
      <c r="AK359" s="1119">
        <f t="shared" si="74"/>
        <v>1689.79</v>
      </c>
      <c r="AL359" s="139">
        <f t="shared" si="65"/>
        <v>1648.0239485359361</v>
      </c>
      <c r="AM359" s="139"/>
      <c r="AN359" s="428"/>
      <c r="AO359" s="139"/>
      <c r="AP359" s="139"/>
      <c r="AQ359" s="139"/>
      <c r="AR359" s="139"/>
      <c r="AS359" s="139"/>
      <c r="AT359" s="139"/>
      <c r="AU359" s="139"/>
      <c r="AV359" s="139"/>
      <c r="AW359" s="139"/>
      <c r="AX359" s="139"/>
      <c r="AY359" s="139"/>
      <c r="AZ359" s="139"/>
      <c r="BA359" s="139"/>
      <c r="BB359" s="139"/>
      <c r="BC359" s="139"/>
      <c r="BD359" s="139"/>
      <c r="BE359" s="139"/>
      <c r="BF359" s="139"/>
      <c r="BG359" s="139"/>
      <c r="BH359" s="139"/>
      <c r="BI359" s="139"/>
      <c r="BJ359" s="139"/>
      <c r="BK359" s="139"/>
      <c r="BL359" s="139"/>
      <c r="BM359" s="139"/>
      <c r="BN359" s="139"/>
      <c r="BO359" s="139"/>
      <c r="BP359" s="139"/>
      <c r="BQ359" s="139"/>
      <c r="BR359" s="139"/>
      <c r="BS359" s="139"/>
      <c r="BT359" s="139"/>
      <c r="BU359" s="139"/>
      <c r="BV359" s="139"/>
      <c r="BW359" s="139"/>
      <c r="BX359" s="139"/>
      <c r="BY359" s="139"/>
      <c r="BZ359" s="139"/>
      <c r="CA359" s="139"/>
      <c r="CB359" s="139"/>
      <c r="CC359" s="139"/>
      <c r="CD359" s="139"/>
      <c r="CE359" s="139"/>
      <c r="CF359" s="139"/>
      <c r="CG359" s="139"/>
      <c r="CH359" s="139"/>
      <c r="CI359" s="139"/>
      <c r="CJ359" s="139"/>
      <c r="CK359" s="139"/>
      <c r="CL359" s="139"/>
      <c r="CM359" s="139"/>
      <c r="CN359" s="139"/>
      <c r="CO359" s="139"/>
      <c r="CP359" s="139"/>
      <c r="CQ359" s="139"/>
      <c r="CR359" s="139"/>
      <c r="CS359" s="139"/>
      <c r="CT359" s="139"/>
      <c r="CU359" s="139"/>
      <c r="CV359" s="139"/>
      <c r="CW359" s="139"/>
      <c r="CX359" s="139"/>
      <c r="CY359" s="139"/>
      <c r="CZ359" s="139"/>
      <c r="DA359" s="139"/>
      <c r="DB359" s="139"/>
      <c r="DC359" s="139"/>
      <c r="DD359" s="139"/>
      <c r="DE359" s="139"/>
      <c r="DF359" s="139"/>
      <c r="DG359" s="139"/>
      <c r="DH359" s="139"/>
      <c r="DI359" s="139"/>
      <c r="DJ359" s="139"/>
      <c r="DK359" s="139"/>
      <c r="DL359" s="139"/>
      <c r="DM359" s="139"/>
      <c r="DN359" s="139"/>
      <c r="DO359" s="139"/>
      <c r="DP359" s="139"/>
      <c r="DQ359" s="139"/>
      <c r="DR359" s="139"/>
      <c r="DS359" s="139"/>
      <c r="DT359" s="139"/>
      <c r="DU359" s="139"/>
      <c r="DV359" s="139"/>
      <c r="DW359" s="139"/>
      <c r="DX359" s="139"/>
      <c r="DY359" s="139"/>
      <c r="DZ359" s="139"/>
      <c r="EA359" s="139"/>
      <c r="EB359" s="139"/>
      <c r="EC359" s="139"/>
      <c r="ED359" s="139"/>
      <c r="EE359" s="139"/>
      <c r="EF359" s="139"/>
      <c r="EG359" s="139"/>
      <c r="EH359" s="139"/>
      <c r="EI359" s="139"/>
      <c r="EJ359" s="139"/>
      <c r="EK359" s="139"/>
      <c r="EL359" s="139"/>
      <c r="EM359" s="139"/>
      <c r="EN359" s="139"/>
      <c r="EO359" s="139"/>
      <c r="EP359" s="139"/>
      <c r="EQ359" s="139"/>
      <c r="ER359" s="139"/>
      <c r="ES359" s="139"/>
      <c r="ET359" s="139"/>
      <c r="EU359" s="139"/>
      <c r="EV359" s="139"/>
      <c r="EW359" s="139"/>
      <c r="EX359" s="139"/>
      <c r="EY359" s="139"/>
      <c r="EZ359" s="139"/>
      <c r="FA359" s="139"/>
      <c r="FB359" s="139"/>
      <c r="FC359" s="139"/>
      <c r="FD359" s="139"/>
      <c r="FE359" s="139"/>
      <c r="FF359" s="139"/>
      <c r="FG359" s="139"/>
      <c r="FH359" s="139"/>
      <c r="FI359" s="139"/>
      <c r="FJ359" s="139"/>
      <c r="FK359" s="139"/>
      <c r="FL359" s="139"/>
      <c r="FM359" s="139"/>
      <c r="FN359" s="139"/>
      <c r="FO359" s="139"/>
      <c r="FP359" s="139"/>
      <c r="FQ359" s="139"/>
      <c r="FR359" s="139"/>
      <c r="FS359" s="139"/>
      <c r="FT359" s="139"/>
      <c r="FU359" s="139"/>
      <c r="FV359" s="139"/>
      <c r="FW359" s="139"/>
      <c r="FX359" s="139"/>
      <c r="FY359" s="139"/>
      <c r="FZ359" s="139"/>
      <c r="GA359" s="139"/>
      <c r="GB359" s="139"/>
      <c r="GC359" s="139"/>
      <c r="GD359" s="139"/>
      <c r="GE359" s="139"/>
      <c r="GF359" s="139"/>
      <c r="GG359" s="139"/>
      <c r="GH359" s="139"/>
      <c r="GI359" s="139"/>
      <c r="GJ359" s="139"/>
      <c r="GK359" s="139"/>
      <c r="GL359" s="139"/>
      <c r="GM359" s="139"/>
      <c r="GN359" s="139"/>
      <c r="GO359" s="139"/>
      <c r="GP359" s="139"/>
      <c r="GQ359" s="139"/>
      <c r="GR359" s="139"/>
      <c r="GS359" s="139"/>
      <c r="GT359" s="139"/>
    </row>
    <row r="360" spans="1:202" ht="60" x14ac:dyDescent="0.25">
      <c r="B360" s="19">
        <f t="shared" si="75"/>
        <v>1</v>
      </c>
      <c r="C360" s="785" t="s">
        <v>532</v>
      </c>
      <c r="D360" s="29">
        <f>'2 уровень'!F1317</f>
        <v>4800</v>
      </c>
      <c r="E360" s="29">
        <f>'2 уровень'!G1317</f>
        <v>2800</v>
      </c>
      <c r="F360" s="29">
        <f>'2 уровень'!H1317</f>
        <v>1624</v>
      </c>
      <c r="G360" s="144">
        <f>'2 уровень'!I1317</f>
        <v>57.999999999999993</v>
      </c>
      <c r="H360" s="158">
        <f>'2 уровень'!J1317</f>
        <v>0</v>
      </c>
      <c r="I360" s="158">
        <f>'2 уровень'!K1317</f>
        <v>0</v>
      </c>
      <c r="J360" s="153">
        <f>'2 уровень'!L1317</f>
        <v>0</v>
      </c>
      <c r="K360" s="153">
        <f>'2 уровень'!M1317</f>
        <v>0</v>
      </c>
      <c r="L360" s="153">
        <f>'2 уровень'!N1317</f>
        <v>0</v>
      </c>
      <c r="M360" s="153">
        <f>'2 уровень'!O1317</f>
        <v>0</v>
      </c>
      <c r="N360" s="153">
        <f>'2 уровень'!P1317</f>
        <v>0</v>
      </c>
      <c r="O360" s="153">
        <f>'2 уровень'!Q1317</f>
        <v>0</v>
      </c>
      <c r="P360" s="152">
        <f>'2 уровень'!R1317</f>
        <v>18256.663222272</v>
      </c>
      <c r="Q360" s="152">
        <f>'2 уровень'!S1317</f>
        <v>18256.663222272</v>
      </c>
      <c r="R360" s="152">
        <f>'2 уровень'!T1317</f>
        <v>18256.663222272</v>
      </c>
      <c r="S360" s="152">
        <f>'2 уровень'!U1317</f>
        <v>18256.663222272</v>
      </c>
      <c r="T360" s="152">
        <f>'2 уровень'!V1317</f>
        <v>18256.663222272</v>
      </c>
      <c r="U360" s="152">
        <f>'2 уровень'!W1317</f>
        <v>18256.663222272</v>
      </c>
      <c r="V360" s="152">
        <f>'2 уровень'!X1317</f>
        <v>18256.663222272</v>
      </c>
      <c r="W360" s="152">
        <f>'2 уровень'!Y1317</f>
        <v>10649.720212991999</v>
      </c>
      <c r="X360" s="152">
        <f>'2 уровень'!Z1317</f>
        <v>5519.4846800000005</v>
      </c>
      <c r="Y360" s="1003">
        <f>'2 уровень'!AA1317</f>
        <v>0</v>
      </c>
      <c r="Z360" s="152">
        <f>'2 уровень'!AB1317</f>
        <v>0</v>
      </c>
      <c r="AA360" s="152">
        <f>'2 уровень'!AC1317</f>
        <v>-5130.2355329919983</v>
      </c>
      <c r="AB360" s="152">
        <f>'2 уровень'!AD1317</f>
        <v>0</v>
      </c>
      <c r="AC360" s="152">
        <f>'2 уровень'!AE1317</f>
        <v>0</v>
      </c>
      <c r="AD360" s="570">
        <f>'2 уровень'!AF1317</f>
        <v>5519.4846800000005</v>
      </c>
      <c r="AE360" s="152">
        <f t="shared" si="76"/>
        <v>51.827508794705899</v>
      </c>
      <c r="AF360" s="152">
        <f t="shared" si="77"/>
        <v>51.827508794705899</v>
      </c>
      <c r="AG360" s="1224">
        <f>'2 уровень'!AG1317</f>
        <v>0</v>
      </c>
      <c r="AH360" s="1231">
        <f>'2 уровень'!AH1317</f>
        <v>0</v>
      </c>
      <c r="AI360" s="339">
        <f t="shared" si="68"/>
        <v>5519484.6800000006</v>
      </c>
      <c r="AJ360" s="339">
        <f t="shared" si="67"/>
        <v>0</v>
      </c>
      <c r="AK360" s="1119"/>
      <c r="AL360" s="139">
        <f t="shared" si="65"/>
        <v>3398.6974630541872</v>
      </c>
      <c r="AM360" s="139"/>
      <c r="AN360" s="428"/>
      <c r="AO360" s="139"/>
      <c r="AP360" s="139"/>
      <c r="AQ360" s="139"/>
      <c r="AR360" s="139"/>
      <c r="AS360" s="139"/>
      <c r="AT360" s="139"/>
      <c r="AU360" s="139"/>
      <c r="AV360" s="139"/>
      <c r="AW360" s="139"/>
      <c r="AX360" s="139"/>
      <c r="AY360" s="139"/>
      <c r="AZ360" s="139"/>
      <c r="BA360" s="139"/>
      <c r="BB360" s="139"/>
      <c r="BC360" s="139"/>
      <c r="BD360" s="139"/>
      <c r="BE360" s="139"/>
      <c r="BF360" s="139"/>
      <c r="BG360" s="139"/>
      <c r="BH360" s="139"/>
      <c r="BI360" s="139"/>
      <c r="BJ360" s="139"/>
      <c r="BK360" s="139"/>
      <c r="BL360" s="139"/>
      <c r="BM360" s="139"/>
      <c r="BN360" s="139"/>
      <c r="BO360" s="139"/>
      <c r="BP360" s="139"/>
      <c r="BQ360" s="139"/>
      <c r="BR360" s="139"/>
      <c r="BS360" s="139"/>
      <c r="BT360" s="139"/>
      <c r="BU360" s="139"/>
      <c r="BV360" s="139"/>
      <c r="BW360" s="139"/>
      <c r="BX360" s="139"/>
      <c r="BY360" s="139"/>
      <c r="BZ360" s="139"/>
      <c r="CA360" s="139"/>
      <c r="CB360" s="139"/>
      <c r="CC360" s="139"/>
      <c r="CD360" s="139"/>
      <c r="CE360" s="139"/>
      <c r="CF360" s="139"/>
      <c r="CG360" s="139"/>
      <c r="CH360" s="139"/>
      <c r="CI360" s="139"/>
      <c r="CJ360" s="139"/>
      <c r="CK360" s="139"/>
      <c r="CL360" s="139"/>
      <c r="CM360" s="139"/>
      <c r="CN360" s="139"/>
      <c r="CO360" s="139"/>
      <c r="CP360" s="139"/>
      <c r="CQ360" s="139"/>
      <c r="CR360" s="139"/>
      <c r="CS360" s="139"/>
      <c r="CT360" s="139"/>
      <c r="CU360" s="139"/>
      <c r="CV360" s="139"/>
      <c r="CW360" s="139"/>
      <c r="CX360" s="139"/>
      <c r="CY360" s="139"/>
      <c r="CZ360" s="139"/>
      <c r="DA360" s="139"/>
      <c r="DB360" s="139"/>
      <c r="DC360" s="139"/>
      <c r="DD360" s="139"/>
      <c r="DE360" s="139"/>
      <c r="DF360" s="139"/>
      <c r="DG360" s="139"/>
      <c r="DH360" s="139"/>
      <c r="DI360" s="139"/>
      <c r="DJ360" s="139"/>
      <c r="DK360" s="139"/>
      <c r="DL360" s="139"/>
      <c r="DM360" s="139"/>
      <c r="DN360" s="139"/>
      <c r="DO360" s="139"/>
      <c r="DP360" s="139"/>
      <c r="DQ360" s="139"/>
      <c r="DR360" s="139"/>
      <c r="DS360" s="139"/>
      <c r="DT360" s="139"/>
      <c r="DU360" s="139"/>
      <c r="DV360" s="139"/>
      <c r="DW360" s="139"/>
      <c r="DX360" s="139"/>
      <c r="DY360" s="139"/>
      <c r="DZ360" s="139"/>
      <c r="EA360" s="139"/>
      <c r="EB360" s="139"/>
      <c r="EC360" s="139"/>
      <c r="ED360" s="139"/>
      <c r="EE360" s="139"/>
      <c r="EF360" s="139"/>
      <c r="EG360" s="139"/>
      <c r="EH360" s="139"/>
      <c r="EI360" s="139"/>
      <c r="EJ360" s="139"/>
      <c r="EK360" s="139"/>
      <c r="EL360" s="139"/>
      <c r="EM360" s="139"/>
      <c r="EN360" s="139"/>
      <c r="EO360" s="139"/>
      <c r="EP360" s="139"/>
      <c r="EQ360" s="139"/>
      <c r="ER360" s="139"/>
      <c r="ES360" s="139"/>
      <c r="ET360" s="139"/>
      <c r="EU360" s="139"/>
      <c r="EV360" s="139"/>
      <c r="EW360" s="139"/>
      <c r="EX360" s="139"/>
      <c r="EY360" s="139"/>
      <c r="EZ360" s="139"/>
      <c r="FA360" s="139"/>
      <c r="FB360" s="139"/>
      <c r="FC360" s="139"/>
      <c r="FD360" s="139"/>
      <c r="FE360" s="139"/>
      <c r="FF360" s="139"/>
      <c r="FG360" s="139"/>
      <c r="FH360" s="139"/>
      <c r="FI360" s="139"/>
      <c r="FJ360" s="139"/>
      <c r="FK360" s="139"/>
      <c r="FL360" s="139"/>
      <c r="FM360" s="139"/>
      <c r="FN360" s="139"/>
      <c r="FO360" s="139"/>
      <c r="FP360" s="139"/>
      <c r="FQ360" s="139"/>
      <c r="FR360" s="139"/>
      <c r="FS360" s="139"/>
      <c r="FT360" s="139"/>
      <c r="FU360" s="139"/>
      <c r="FV360" s="139"/>
      <c r="FW360" s="139"/>
      <c r="FX360" s="139"/>
      <c r="FY360" s="139"/>
      <c r="FZ360" s="139"/>
      <c r="GA360" s="139"/>
      <c r="GB360" s="139"/>
      <c r="GC360" s="139"/>
      <c r="GD360" s="139"/>
      <c r="GE360" s="139"/>
      <c r="GF360" s="139"/>
      <c r="GG360" s="139"/>
      <c r="GH360" s="139"/>
      <c r="GI360" s="139"/>
      <c r="GJ360" s="139"/>
      <c r="GK360" s="139"/>
      <c r="GL360" s="139"/>
      <c r="GM360" s="139"/>
      <c r="GN360" s="139"/>
      <c r="GO360" s="139"/>
      <c r="GP360" s="139"/>
      <c r="GQ360" s="139"/>
      <c r="GR360" s="139"/>
      <c r="GS360" s="139"/>
      <c r="GT360" s="139"/>
    </row>
    <row r="361" spans="1:202" ht="45" x14ac:dyDescent="0.25">
      <c r="A361" s="19">
        <v>1</v>
      </c>
      <c r="B361" s="19">
        <f t="shared" si="75"/>
        <v>1</v>
      </c>
      <c r="C361" s="785" t="s">
        <v>533</v>
      </c>
      <c r="D361" s="29">
        <f>'2 уровень'!F1318</f>
        <v>720</v>
      </c>
      <c r="E361" s="29">
        <f>'2 уровень'!G1318</f>
        <v>420</v>
      </c>
      <c r="F361" s="29">
        <f>'2 уровень'!H1318</f>
        <v>601</v>
      </c>
      <c r="G361" s="144">
        <f>'2 уровень'!I1318</f>
        <v>143.0952380952381</v>
      </c>
      <c r="H361" s="158">
        <f>'2 уровень'!J1318</f>
        <v>0</v>
      </c>
      <c r="I361" s="158">
        <f>'2 уровень'!K1318</f>
        <v>0</v>
      </c>
      <c r="J361" s="153">
        <f>'2 уровень'!L1318</f>
        <v>0</v>
      </c>
      <c r="K361" s="153">
        <f>'2 уровень'!M1318</f>
        <v>0</v>
      </c>
      <c r="L361" s="153">
        <f>'2 уровень'!N1318</f>
        <v>0</v>
      </c>
      <c r="M361" s="153">
        <f>'2 уровень'!O1318</f>
        <v>0</v>
      </c>
      <c r="N361" s="153">
        <f>'2 уровень'!P1318</f>
        <v>0</v>
      </c>
      <c r="O361" s="153">
        <f>'2 уровень'!Q1318</f>
        <v>0</v>
      </c>
      <c r="P361" s="152">
        <f>'2 уровень'!R1318</f>
        <v>1270.9985170176003</v>
      </c>
      <c r="Q361" s="152">
        <f>'2 уровень'!S1318</f>
        <v>1270.9985170176003</v>
      </c>
      <c r="R361" s="152">
        <f>'2 уровень'!T1318</f>
        <v>1270.9985170176003</v>
      </c>
      <c r="S361" s="152">
        <f>'2 уровень'!U1318</f>
        <v>1270.9985170176003</v>
      </c>
      <c r="T361" s="152">
        <f>'2 уровень'!V1318</f>
        <v>1270.9985170176003</v>
      </c>
      <c r="U361" s="152">
        <f>'2 уровень'!W1318</f>
        <v>1270.9985170176003</v>
      </c>
      <c r="V361" s="152">
        <f>'2 уровень'!X1318</f>
        <v>1270.9985170176003</v>
      </c>
      <c r="W361" s="152">
        <f>'2 уровень'!Y1318</f>
        <v>741.41580159360024</v>
      </c>
      <c r="X361" s="152">
        <f>'2 уровень'!Z1318</f>
        <v>1109.9778299999998</v>
      </c>
      <c r="Y361" s="1003">
        <f>'2 уровень'!AA1318</f>
        <v>0</v>
      </c>
      <c r="Z361" s="152">
        <f>'2 уровень'!AB1318</f>
        <v>0</v>
      </c>
      <c r="AA361" s="152">
        <f>'2 уровень'!AC1318</f>
        <v>368.56202840639958</v>
      </c>
      <c r="AB361" s="152">
        <f>'2 уровень'!AD1318</f>
        <v>0</v>
      </c>
      <c r="AC361" s="152">
        <f>'2 уровень'!AE1318</f>
        <v>0</v>
      </c>
      <c r="AD361" s="570">
        <f>'2 уровень'!AF1318</f>
        <v>1109.9778299999998</v>
      </c>
      <c r="AE361" s="152">
        <f t="shared" si="76"/>
        <v>149.71057099325532</v>
      </c>
      <c r="AF361" s="152">
        <f t="shared" si="77"/>
        <v>149.71057099325532</v>
      </c>
      <c r="AG361" s="1224">
        <f>'2 уровень'!AG1318</f>
        <v>0</v>
      </c>
      <c r="AH361" s="1231">
        <f>'2 уровень'!AH1318</f>
        <v>0</v>
      </c>
      <c r="AI361" s="339">
        <f t="shared" si="68"/>
        <v>1109977.8299999998</v>
      </c>
      <c r="AJ361" s="339">
        <f t="shared" si="67"/>
        <v>0</v>
      </c>
      <c r="AK361" s="1119">
        <f t="shared" ref="AK361:AK370" si="78">IF(P361&gt;0,P361*1000/D361,0)</f>
        <v>1765.2757180800004</v>
      </c>
      <c r="AL361" s="139">
        <f t="shared" si="65"/>
        <v>1846.8849084858566</v>
      </c>
      <c r="AM361" s="139"/>
      <c r="AN361" s="428"/>
      <c r="AO361" s="139"/>
      <c r="AP361" s="139"/>
      <c r="AQ361" s="139"/>
      <c r="AR361" s="139"/>
      <c r="AS361" s="139"/>
      <c r="AT361" s="139"/>
      <c r="AU361" s="139"/>
      <c r="AV361" s="139"/>
      <c r="AW361" s="139"/>
      <c r="AX361" s="139"/>
      <c r="AY361" s="139"/>
      <c r="AZ361" s="139"/>
      <c r="BA361" s="139"/>
      <c r="BB361" s="139"/>
      <c r="BC361" s="139"/>
      <c r="BD361" s="139"/>
      <c r="BE361" s="139"/>
      <c r="BF361" s="139"/>
      <c r="BG361" s="139"/>
      <c r="BH361" s="139"/>
      <c r="BI361" s="139"/>
      <c r="BJ361" s="139"/>
      <c r="BK361" s="139"/>
      <c r="BL361" s="139"/>
      <c r="BM361" s="139"/>
      <c r="BN361" s="139"/>
      <c r="BO361" s="139"/>
      <c r="BP361" s="139"/>
      <c r="BQ361" s="139"/>
      <c r="BR361" s="139"/>
      <c r="BS361" s="139"/>
      <c r="BT361" s="139"/>
      <c r="BU361" s="139"/>
      <c r="BV361" s="139"/>
      <c r="BW361" s="139"/>
      <c r="BX361" s="139"/>
      <c r="BY361" s="139"/>
      <c r="BZ361" s="139"/>
      <c r="CA361" s="139"/>
      <c r="CB361" s="139"/>
      <c r="CC361" s="139"/>
      <c r="CD361" s="139"/>
      <c r="CE361" s="139"/>
      <c r="CF361" s="139"/>
      <c r="CG361" s="139"/>
      <c r="CH361" s="139"/>
      <c r="CI361" s="139"/>
      <c r="CJ361" s="139"/>
      <c r="CK361" s="139"/>
      <c r="CL361" s="139"/>
      <c r="CM361" s="139"/>
      <c r="CN361" s="139"/>
      <c r="CO361" s="139"/>
      <c r="CP361" s="139"/>
      <c r="CQ361" s="139"/>
      <c r="CR361" s="139"/>
      <c r="CS361" s="139"/>
      <c r="CT361" s="139"/>
      <c r="CU361" s="139"/>
      <c r="CV361" s="139"/>
      <c r="CW361" s="139"/>
      <c r="CX361" s="139"/>
      <c r="CY361" s="139"/>
      <c r="CZ361" s="139"/>
      <c r="DA361" s="139"/>
      <c r="DB361" s="139"/>
      <c r="DC361" s="139"/>
      <c r="DD361" s="139"/>
      <c r="DE361" s="139"/>
      <c r="DF361" s="139"/>
      <c r="DG361" s="139"/>
      <c r="DH361" s="139"/>
      <c r="DI361" s="139"/>
      <c r="DJ361" s="139"/>
      <c r="DK361" s="139"/>
      <c r="DL361" s="139"/>
      <c r="DM361" s="139"/>
      <c r="DN361" s="139"/>
      <c r="DO361" s="139"/>
      <c r="DP361" s="139"/>
      <c r="DQ361" s="139"/>
      <c r="DR361" s="139"/>
      <c r="DS361" s="139"/>
      <c r="DT361" s="139"/>
      <c r="DU361" s="139"/>
      <c r="DV361" s="139"/>
      <c r="DW361" s="139"/>
      <c r="DX361" s="139"/>
      <c r="DY361" s="139"/>
      <c r="DZ361" s="139"/>
      <c r="EA361" s="139"/>
      <c r="EB361" s="139"/>
      <c r="EC361" s="139"/>
      <c r="ED361" s="139"/>
      <c r="EE361" s="139"/>
      <c r="EF361" s="139"/>
      <c r="EG361" s="139"/>
      <c r="EH361" s="139"/>
      <c r="EI361" s="139"/>
      <c r="EJ361" s="139"/>
      <c r="EK361" s="139"/>
      <c r="EL361" s="139"/>
      <c r="EM361" s="139"/>
      <c r="EN361" s="139"/>
      <c r="EO361" s="139"/>
      <c r="EP361" s="139"/>
      <c r="EQ361" s="139"/>
      <c r="ER361" s="139"/>
      <c r="ES361" s="139"/>
      <c r="ET361" s="139"/>
      <c r="EU361" s="139"/>
      <c r="EV361" s="139"/>
      <c r="EW361" s="139"/>
      <c r="EX361" s="139"/>
      <c r="EY361" s="139"/>
      <c r="EZ361" s="139"/>
      <c r="FA361" s="139"/>
      <c r="FB361" s="139"/>
      <c r="FC361" s="139"/>
      <c r="FD361" s="139"/>
      <c r="FE361" s="139"/>
      <c r="FF361" s="139"/>
      <c r="FG361" s="139"/>
      <c r="FH361" s="139"/>
      <c r="FI361" s="139"/>
      <c r="FJ361" s="139"/>
      <c r="FK361" s="139"/>
      <c r="FL361" s="139"/>
      <c r="FM361" s="139"/>
      <c r="FN361" s="139"/>
      <c r="FO361" s="139"/>
      <c r="FP361" s="139"/>
      <c r="FQ361" s="139"/>
      <c r="FR361" s="139"/>
      <c r="FS361" s="139"/>
      <c r="FT361" s="139"/>
      <c r="FU361" s="139"/>
      <c r="FV361" s="139"/>
      <c r="FW361" s="139"/>
      <c r="FX361" s="139"/>
      <c r="FY361" s="139"/>
      <c r="FZ361" s="139"/>
      <c r="GA361" s="139"/>
      <c r="GB361" s="139"/>
      <c r="GC361" s="139"/>
      <c r="GD361" s="139"/>
      <c r="GE361" s="139"/>
      <c r="GF361" s="139"/>
      <c r="GG361" s="139"/>
      <c r="GH361" s="139"/>
      <c r="GI361" s="139"/>
      <c r="GJ361" s="139"/>
      <c r="GK361" s="139"/>
      <c r="GL361" s="139"/>
      <c r="GM361" s="139"/>
      <c r="GN361" s="139"/>
      <c r="GO361" s="139"/>
      <c r="GP361" s="139"/>
      <c r="GQ361" s="139"/>
      <c r="GR361" s="139"/>
      <c r="GS361" s="139"/>
      <c r="GT361" s="139"/>
    </row>
    <row r="362" spans="1:202" ht="29.25" x14ac:dyDescent="0.25">
      <c r="A362" s="19">
        <v>1</v>
      </c>
      <c r="B362" s="19">
        <f t="shared" si="75"/>
        <v>1</v>
      </c>
      <c r="C362" s="782" t="s">
        <v>327</v>
      </c>
      <c r="D362" s="21">
        <f>'2 уровень'!F1319</f>
        <v>3232</v>
      </c>
      <c r="E362" s="21">
        <f>'2 уровень'!G1319</f>
        <v>1871.166666666667</v>
      </c>
      <c r="F362" s="21">
        <f>'2 уровень'!H1319</f>
        <v>2061.1999999999998</v>
      </c>
      <c r="G362" s="142">
        <f>'2 уровень'!I1319</f>
        <v>110.1558742317627</v>
      </c>
      <c r="H362" s="152">
        <f>'2 уровень'!J1319</f>
        <v>0</v>
      </c>
      <c r="I362" s="158">
        <f>'2 уровень'!K1319</f>
        <v>0</v>
      </c>
      <c r="J362" s="153">
        <f>'2 уровень'!L1319</f>
        <v>0</v>
      </c>
      <c r="K362" s="153">
        <f>'2 уровень'!M1319</f>
        <v>0</v>
      </c>
      <c r="L362" s="153">
        <f>'2 уровень'!N1319</f>
        <v>0</v>
      </c>
      <c r="M362" s="153">
        <f>'2 уровень'!O1319</f>
        <v>0</v>
      </c>
      <c r="N362" s="153">
        <f>'2 уровень'!P1319</f>
        <v>0</v>
      </c>
      <c r="O362" s="153">
        <f>'2 уровень'!Q1319</f>
        <v>0</v>
      </c>
      <c r="P362" s="152">
        <f>'2 уровень'!R1319</f>
        <v>15705.639299999997</v>
      </c>
      <c r="Q362" s="152">
        <f>'2 уровень'!S1319</f>
        <v>15705.639299999997</v>
      </c>
      <c r="R362" s="152">
        <f>'2 уровень'!T1319</f>
        <v>15705.639299999997</v>
      </c>
      <c r="S362" s="152">
        <f>'2 уровень'!U1319</f>
        <v>15705.639299999997</v>
      </c>
      <c r="T362" s="152">
        <f>'2 уровень'!V1319</f>
        <v>15705.639299999997</v>
      </c>
      <c r="U362" s="152">
        <f>'2 уровень'!W1319</f>
        <v>15705.639299999997</v>
      </c>
      <c r="V362" s="152">
        <f>'2 уровень'!X1319</f>
        <v>15705.639299999997</v>
      </c>
      <c r="W362" s="152">
        <f>'2 уровень'!Y1319</f>
        <v>9161.6229249999978</v>
      </c>
      <c r="X362" s="152">
        <f>'2 уровень'!Z1319</f>
        <v>10755.90043</v>
      </c>
      <c r="Y362" s="1003">
        <f>'2 уровень'!AA1319</f>
        <v>0</v>
      </c>
      <c r="Z362" s="152">
        <f>'2 уровень'!AB1319</f>
        <v>0</v>
      </c>
      <c r="AA362" s="152">
        <f>'2 уровень'!AC1319</f>
        <v>1594.2775050000014</v>
      </c>
      <c r="AB362" s="152">
        <f>'2 уровень'!AD1319</f>
        <v>-13.128020000000001</v>
      </c>
      <c r="AC362" s="152">
        <f>'2 уровень'!AE1319</f>
        <v>0</v>
      </c>
      <c r="AD362" s="570">
        <f>'2 уровень'!AF1319</f>
        <v>10755.90043</v>
      </c>
      <c r="AE362" s="152">
        <f t="shared" si="76"/>
        <v>117.40169310668287</v>
      </c>
      <c r="AF362" s="152">
        <f t="shared" si="77"/>
        <v>117.40169310668287</v>
      </c>
      <c r="AG362" s="1224">
        <f>'2 уровень'!AG1319</f>
        <v>0</v>
      </c>
      <c r="AH362" s="1231">
        <f>'2 уровень'!AH1319</f>
        <v>0</v>
      </c>
      <c r="AI362" s="339">
        <f t="shared" si="68"/>
        <v>10755900.43</v>
      </c>
      <c r="AJ362" s="339">
        <f t="shared" si="67"/>
        <v>0</v>
      </c>
      <c r="AK362" s="1119">
        <f t="shared" si="78"/>
        <v>4859.4181002475234</v>
      </c>
      <c r="AL362" s="139">
        <f t="shared" si="65"/>
        <v>5218.2711187657678</v>
      </c>
      <c r="AM362" s="139"/>
      <c r="AN362" s="428"/>
      <c r="AO362" s="139"/>
      <c r="AP362" s="139"/>
      <c r="AQ362" s="139"/>
      <c r="AR362" s="139"/>
      <c r="AS362" s="139"/>
      <c r="AT362" s="139"/>
      <c r="AU362" s="139"/>
      <c r="AV362" s="139"/>
      <c r="AW362" s="139"/>
      <c r="AX362" s="139"/>
      <c r="AY362" s="139"/>
      <c r="AZ362" s="139"/>
      <c r="BA362" s="139"/>
      <c r="BB362" s="139"/>
      <c r="BC362" s="139"/>
      <c r="BD362" s="139"/>
      <c r="BE362" s="139"/>
      <c r="BF362" s="139"/>
      <c r="BG362" s="139"/>
      <c r="BH362" s="139"/>
      <c r="BI362" s="139"/>
      <c r="BJ362" s="139"/>
      <c r="BK362" s="139"/>
      <c r="BL362" s="139"/>
      <c r="BM362" s="139"/>
      <c r="BN362" s="139"/>
      <c r="BO362" s="139"/>
      <c r="BP362" s="139"/>
      <c r="BQ362" s="139"/>
      <c r="BR362" s="139"/>
      <c r="BS362" s="139"/>
      <c r="BT362" s="139"/>
      <c r="BU362" s="139"/>
      <c r="BV362" s="139"/>
      <c r="BW362" s="139"/>
      <c r="BX362" s="139"/>
      <c r="BY362" s="139"/>
      <c r="BZ362" s="139"/>
      <c r="CA362" s="139"/>
      <c r="CB362" s="139"/>
      <c r="CC362" s="139"/>
      <c r="CD362" s="139"/>
      <c r="CE362" s="139"/>
      <c r="CF362" s="139"/>
      <c r="CG362" s="139"/>
      <c r="CH362" s="139"/>
      <c r="CI362" s="139"/>
      <c r="CJ362" s="139"/>
      <c r="CK362" s="139"/>
      <c r="CL362" s="139"/>
      <c r="CM362" s="139"/>
      <c r="CN362" s="139"/>
      <c r="CO362" s="139"/>
      <c r="CP362" s="139"/>
      <c r="CQ362" s="139"/>
      <c r="CR362" s="139"/>
      <c r="CS362" s="139"/>
      <c r="CT362" s="139"/>
      <c r="CU362" s="139"/>
      <c r="CV362" s="139"/>
      <c r="CW362" s="139"/>
      <c r="CX362" s="139"/>
      <c r="CY362" s="139"/>
      <c r="CZ362" s="139"/>
      <c r="DA362" s="139"/>
      <c r="DB362" s="139"/>
      <c r="DC362" s="139"/>
      <c r="DD362" s="139"/>
      <c r="DE362" s="139"/>
      <c r="DF362" s="139"/>
      <c r="DG362" s="139"/>
      <c r="DH362" s="139"/>
      <c r="DI362" s="139"/>
      <c r="DJ362" s="139"/>
      <c r="DK362" s="139"/>
      <c r="DL362" s="139"/>
      <c r="DM362" s="139"/>
      <c r="DN362" s="139"/>
      <c r="DO362" s="139"/>
      <c r="DP362" s="139"/>
      <c r="DQ362" s="139"/>
      <c r="DR362" s="139"/>
      <c r="DS362" s="139"/>
      <c r="DT362" s="139"/>
      <c r="DU362" s="139"/>
      <c r="DV362" s="139"/>
      <c r="DW362" s="139"/>
      <c r="DX362" s="139"/>
      <c r="DY362" s="139"/>
      <c r="DZ362" s="139"/>
      <c r="EA362" s="139"/>
      <c r="EB362" s="139"/>
      <c r="EC362" s="139"/>
      <c r="ED362" s="139"/>
      <c r="EE362" s="139"/>
      <c r="EF362" s="139"/>
      <c r="EG362" s="139"/>
      <c r="EH362" s="139"/>
      <c r="EI362" s="139"/>
      <c r="EJ362" s="139"/>
      <c r="EK362" s="139"/>
      <c r="EL362" s="139"/>
      <c r="EM362" s="139"/>
      <c r="EN362" s="139"/>
      <c r="EO362" s="139"/>
      <c r="EP362" s="139"/>
      <c r="EQ362" s="139"/>
      <c r="ER362" s="139"/>
      <c r="ES362" s="139"/>
      <c r="ET362" s="139"/>
      <c r="EU362" s="139"/>
      <c r="EV362" s="139"/>
      <c r="EW362" s="139"/>
      <c r="EX362" s="139"/>
      <c r="EY362" s="139"/>
      <c r="EZ362" s="139"/>
      <c r="FA362" s="139"/>
      <c r="FB362" s="139"/>
      <c r="FC362" s="139"/>
      <c r="FD362" s="139"/>
      <c r="FE362" s="139"/>
      <c r="FF362" s="139"/>
      <c r="FG362" s="139"/>
      <c r="FH362" s="139"/>
      <c r="FI362" s="139"/>
      <c r="FJ362" s="139"/>
      <c r="FK362" s="139"/>
      <c r="FL362" s="139"/>
      <c r="FM362" s="139"/>
      <c r="FN362" s="139"/>
      <c r="FO362" s="139"/>
      <c r="FP362" s="139"/>
      <c r="FQ362" s="139"/>
      <c r="FR362" s="139"/>
      <c r="FS362" s="139"/>
      <c r="FT362" s="139"/>
      <c r="FU362" s="139"/>
      <c r="FV362" s="139"/>
      <c r="FW362" s="139"/>
      <c r="FX362" s="139"/>
      <c r="FY362" s="139"/>
      <c r="FZ362" s="139"/>
      <c r="GA362" s="139"/>
      <c r="GB362" s="139"/>
      <c r="GC362" s="139"/>
      <c r="GD362" s="139"/>
      <c r="GE362" s="139"/>
      <c r="GF362" s="139"/>
      <c r="GG362" s="139"/>
      <c r="GH362" s="139"/>
      <c r="GI362" s="139"/>
      <c r="GJ362" s="139"/>
      <c r="GK362" s="139"/>
      <c r="GL362" s="139"/>
      <c r="GM362" s="139"/>
      <c r="GN362" s="139"/>
      <c r="GO362" s="139"/>
      <c r="GP362" s="139"/>
      <c r="GQ362" s="139"/>
      <c r="GR362" s="139"/>
      <c r="GS362" s="139"/>
      <c r="GT362" s="139"/>
    </row>
    <row r="363" spans="1:202" x14ac:dyDescent="0.25">
      <c r="A363" s="19">
        <v>1</v>
      </c>
      <c r="B363" s="19">
        <f t="shared" si="75"/>
        <v>1</v>
      </c>
      <c r="C363" s="784" t="s">
        <v>318</v>
      </c>
      <c r="D363" s="21">
        <f>'2 уровень'!F1320</f>
        <v>0</v>
      </c>
      <c r="E363" s="21">
        <f>'2 уровень'!G1320</f>
        <v>0</v>
      </c>
      <c r="F363" s="21">
        <f>'2 уровень'!H1320</f>
        <v>0</v>
      </c>
      <c r="G363" s="142">
        <f>'2 уровень'!I1320</f>
        <v>0</v>
      </c>
      <c r="H363" s="158">
        <f>'2 уровень'!J1320</f>
        <v>0</v>
      </c>
      <c r="I363" s="158"/>
      <c r="J363" s="153">
        <f>'2 уровень'!L1320</f>
        <v>0</v>
      </c>
      <c r="K363" s="153">
        <f>'2 уровень'!M1320</f>
        <v>0</v>
      </c>
      <c r="L363" s="153">
        <f>'2 уровень'!N1320</f>
        <v>0</v>
      </c>
      <c r="M363" s="153">
        <f>'2 уровень'!O1320</f>
        <v>0</v>
      </c>
      <c r="N363" s="153">
        <f>'2 уровень'!P1320</f>
        <v>0</v>
      </c>
      <c r="O363" s="153">
        <f>'2 уровень'!Q1320</f>
        <v>0</v>
      </c>
      <c r="P363" s="152">
        <f>'2 уровень'!R1320</f>
        <v>0</v>
      </c>
      <c r="Q363" s="152">
        <f>'2 уровень'!S1320</f>
        <v>0</v>
      </c>
      <c r="R363" s="152">
        <f>'2 уровень'!T1320</f>
        <v>0</v>
      </c>
      <c r="S363" s="152">
        <f>'2 уровень'!U1320</f>
        <v>0</v>
      </c>
      <c r="T363" s="152">
        <f>'2 уровень'!V1320</f>
        <v>0</v>
      </c>
      <c r="U363" s="152">
        <f>'2 уровень'!W1320</f>
        <v>0</v>
      </c>
      <c r="V363" s="152">
        <f>'2 уровень'!X1320</f>
        <v>0</v>
      </c>
      <c r="W363" s="152">
        <f>'2 уровень'!Y1320</f>
        <v>0</v>
      </c>
      <c r="X363" s="152">
        <f>'2 уровень'!Z1320</f>
        <v>0</v>
      </c>
      <c r="Y363" s="1003">
        <f>'2 уровень'!AA1320</f>
        <v>0</v>
      </c>
      <c r="Z363" s="152">
        <f>'2 уровень'!AB1320</f>
        <v>0</v>
      </c>
      <c r="AA363" s="152">
        <f>'2 уровень'!AC1320</f>
        <v>0</v>
      </c>
      <c r="AB363" s="152">
        <f>'2 уровень'!AD1320</f>
        <v>0</v>
      </c>
      <c r="AC363" s="152">
        <f>'2 уровень'!AE1320</f>
        <v>0</v>
      </c>
      <c r="AD363" s="570">
        <f>'2 уровень'!AF1320</f>
        <v>0</v>
      </c>
      <c r="AE363" s="152"/>
      <c r="AF363" s="152"/>
      <c r="AG363" s="1220">
        <f>'2 уровень'!AG1320</f>
        <v>0</v>
      </c>
      <c r="AH363" s="1231">
        <f>'2 уровень'!AH1320</f>
        <v>0</v>
      </c>
      <c r="AI363" s="339">
        <f t="shared" si="68"/>
        <v>0</v>
      </c>
      <c r="AJ363" s="339">
        <f t="shared" si="67"/>
        <v>0</v>
      </c>
      <c r="AK363" s="1119">
        <f t="shared" si="78"/>
        <v>0</v>
      </c>
      <c r="AL363" s="139" t="e">
        <f t="shared" si="65"/>
        <v>#DIV/0!</v>
      </c>
      <c r="AM363" s="139"/>
      <c r="AN363" s="428"/>
      <c r="AO363" s="139"/>
      <c r="AP363" s="139"/>
      <c r="AQ363" s="139"/>
      <c r="AR363" s="139"/>
      <c r="AS363" s="139"/>
      <c r="AT363" s="139"/>
      <c r="AU363" s="139"/>
      <c r="AV363" s="139"/>
      <c r="AW363" s="139"/>
      <c r="AX363" s="139"/>
      <c r="AY363" s="139"/>
      <c r="AZ363" s="139"/>
      <c r="BA363" s="139"/>
      <c r="BB363" s="139"/>
      <c r="BC363" s="139"/>
      <c r="BD363" s="139"/>
      <c r="BE363" s="139"/>
      <c r="BF363" s="139"/>
      <c r="BG363" s="139"/>
      <c r="BH363" s="139"/>
      <c r="BI363" s="139"/>
      <c r="BJ363" s="139"/>
      <c r="BK363" s="139"/>
      <c r="BL363" s="139"/>
      <c r="BM363" s="139"/>
      <c r="BN363" s="139"/>
      <c r="BO363" s="139"/>
      <c r="BP363" s="139"/>
      <c r="BQ363" s="139"/>
      <c r="BR363" s="139"/>
      <c r="BS363" s="139"/>
      <c r="BT363" s="139"/>
      <c r="BU363" s="139"/>
      <c r="BV363" s="139"/>
      <c r="BW363" s="139"/>
      <c r="BX363" s="139"/>
      <c r="BY363" s="139"/>
      <c r="BZ363" s="139"/>
      <c r="CA363" s="139"/>
      <c r="CB363" s="139"/>
      <c r="CC363" s="139"/>
      <c r="CD363" s="139"/>
      <c r="CE363" s="139"/>
      <c r="CF363" s="139"/>
      <c r="CG363" s="139"/>
      <c r="CH363" s="139"/>
      <c r="CI363" s="139"/>
      <c r="CJ363" s="139"/>
      <c r="CK363" s="139"/>
      <c r="CL363" s="139"/>
      <c r="CM363" s="139"/>
      <c r="CN363" s="139"/>
      <c r="CO363" s="139"/>
      <c r="CP363" s="139"/>
      <c r="CQ363" s="139"/>
      <c r="CR363" s="139"/>
      <c r="CS363" s="139"/>
      <c r="CT363" s="139"/>
      <c r="CU363" s="139"/>
      <c r="CV363" s="139"/>
      <c r="CW363" s="139"/>
      <c r="CX363" s="139"/>
      <c r="CY363" s="139"/>
      <c r="CZ363" s="139"/>
      <c r="DA363" s="139"/>
      <c r="DB363" s="139"/>
      <c r="DC363" s="139"/>
      <c r="DD363" s="139"/>
      <c r="DE363" s="139"/>
      <c r="DF363" s="139"/>
      <c r="DG363" s="139"/>
      <c r="DH363" s="139"/>
      <c r="DI363" s="139"/>
      <c r="DJ363" s="139"/>
      <c r="DK363" s="139"/>
      <c r="DL363" s="139"/>
      <c r="DM363" s="139"/>
      <c r="DN363" s="139"/>
      <c r="DO363" s="139"/>
      <c r="DP363" s="139"/>
      <c r="DQ363" s="139"/>
      <c r="DR363" s="139"/>
      <c r="DS363" s="139"/>
      <c r="DT363" s="139"/>
      <c r="DU363" s="139"/>
      <c r="DV363" s="139"/>
      <c r="DW363" s="139"/>
      <c r="DX363" s="139"/>
      <c r="DY363" s="139"/>
      <c r="DZ363" s="139"/>
      <c r="EA363" s="139"/>
      <c r="EB363" s="139"/>
      <c r="EC363" s="139"/>
      <c r="ED363" s="139"/>
      <c r="EE363" s="139"/>
      <c r="EF363" s="139"/>
      <c r="EG363" s="139"/>
      <c r="EH363" s="139"/>
      <c r="EI363" s="139"/>
      <c r="EJ363" s="139"/>
      <c r="EK363" s="139"/>
      <c r="EL363" s="139"/>
      <c r="EM363" s="139"/>
      <c r="EN363" s="139"/>
      <c r="EO363" s="139"/>
      <c r="EP363" s="139"/>
      <c r="EQ363" s="139"/>
      <c r="ER363" s="139"/>
      <c r="ES363" s="139"/>
      <c r="ET363" s="139"/>
      <c r="EU363" s="139"/>
      <c r="EV363" s="139"/>
      <c r="EW363" s="139"/>
      <c r="EX363" s="139"/>
      <c r="EY363" s="139"/>
      <c r="EZ363" s="139"/>
      <c r="FA363" s="139"/>
      <c r="FB363" s="139"/>
      <c r="FC363" s="139"/>
      <c r="FD363" s="139"/>
      <c r="FE363" s="139"/>
      <c r="FF363" s="139"/>
      <c r="FG363" s="139"/>
      <c r="FH363" s="139"/>
      <c r="FI363" s="139"/>
      <c r="FJ363" s="139"/>
      <c r="FK363" s="139"/>
      <c r="FL363" s="139"/>
      <c r="FM363" s="139"/>
      <c r="FN363" s="139"/>
      <c r="FO363" s="139"/>
      <c r="FP363" s="139"/>
      <c r="FQ363" s="139"/>
      <c r="FR363" s="139"/>
      <c r="FS363" s="139"/>
      <c r="FT363" s="139"/>
      <c r="FU363" s="139"/>
      <c r="FV363" s="139"/>
      <c r="FW363" s="139"/>
      <c r="FX363" s="139"/>
      <c r="FY363" s="139"/>
      <c r="FZ363" s="139"/>
      <c r="GA363" s="139"/>
      <c r="GB363" s="139"/>
      <c r="GC363" s="139"/>
      <c r="GD363" s="139"/>
      <c r="GE363" s="139"/>
      <c r="GF363" s="139"/>
      <c r="GG363" s="139"/>
      <c r="GH363" s="139"/>
      <c r="GI363" s="139"/>
      <c r="GJ363" s="139"/>
      <c r="GK363" s="139"/>
      <c r="GL363" s="139"/>
      <c r="GM363" s="139"/>
      <c r="GN363" s="139"/>
      <c r="GO363" s="139"/>
      <c r="GP363" s="139"/>
      <c r="GQ363" s="139"/>
      <c r="GR363" s="139"/>
      <c r="GS363" s="139"/>
      <c r="GT363" s="139"/>
    </row>
    <row r="364" spans="1:202" ht="30" x14ac:dyDescent="0.25">
      <c r="A364" s="19">
        <v>1</v>
      </c>
      <c r="B364" s="19">
        <f t="shared" si="75"/>
        <v>1</v>
      </c>
      <c r="C364" s="785" t="s">
        <v>506</v>
      </c>
      <c r="D364" s="29">
        <f>'2 уровень'!F1321</f>
        <v>275</v>
      </c>
      <c r="E364" s="29">
        <f>'2 уровень'!G1321</f>
        <v>160.41666666666669</v>
      </c>
      <c r="F364" s="29">
        <f>'2 уровень'!H1321</f>
        <v>291.2</v>
      </c>
      <c r="G364" s="144">
        <f>'2 уровень'!I1321</f>
        <v>181.5272727272727</v>
      </c>
      <c r="H364" s="158">
        <f>'2 уровень'!J1321</f>
        <v>0</v>
      </c>
      <c r="I364" s="158">
        <f>'2 уровень'!K1321</f>
        <v>0</v>
      </c>
      <c r="J364" s="153">
        <f>'2 уровень'!L1321</f>
        <v>0</v>
      </c>
      <c r="K364" s="153">
        <f>'2 уровень'!M1321</f>
        <v>0</v>
      </c>
      <c r="L364" s="153">
        <f>'2 уровень'!N1321</f>
        <v>0</v>
      </c>
      <c r="M364" s="153">
        <f>'2 уровень'!O1321</f>
        <v>0</v>
      </c>
      <c r="N364" s="153">
        <f>'2 уровень'!P1321</f>
        <v>0</v>
      </c>
      <c r="O364" s="153">
        <f>'2 уровень'!Q1321</f>
        <v>0</v>
      </c>
      <c r="P364" s="152">
        <f>'2 уровень'!R1321</f>
        <v>0</v>
      </c>
      <c r="Q364" s="152">
        <f>'2 уровень'!S1321</f>
        <v>0</v>
      </c>
      <c r="R364" s="152">
        <f>'2 уровень'!T1321</f>
        <v>0</v>
      </c>
      <c r="S364" s="152">
        <f>'2 уровень'!U1321</f>
        <v>0</v>
      </c>
      <c r="T364" s="152">
        <f>'2 уровень'!V1321</f>
        <v>0</v>
      </c>
      <c r="U364" s="152">
        <f>'2 уровень'!W1321</f>
        <v>0</v>
      </c>
      <c r="V364" s="152">
        <f>'2 уровень'!X1321</f>
        <v>0</v>
      </c>
      <c r="W364" s="152">
        <f>'2 уровень'!Y1321</f>
        <v>0</v>
      </c>
      <c r="X364" s="152">
        <f>'2 уровень'!Z1321</f>
        <v>0</v>
      </c>
      <c r="Y364" s="1003">
        <f>'2 уровень'!AA1321</f>
        <v>0</v>
      </c>
      <c r="Z364" s="152">
        <f>'2 уровень'!AB1321</f>
        <v>0</v>
      </c>
      <c r="AA364" s="152">
        <f>'2 уровень'!AC1321</f>
        <v>0</v>
      </c>
      <c r="AB364" s="152">
        <f>'2 уровень'!AD1321</f>
        <v>0</v>
      </c>
      <c r="AC364" s="152">
        <f>'2 уровень'!AE1321</f>
        <v>0</v>
      </c>
      <c r="AD364" s="570">
        <f>'2 уровень'!AF1321</f>
        <v>0</v>
      </c>
      <c r="AE364" s="152"/>
      <c r="AF364" s="152"/>
      <c r="AG364" s="1224">
        <f>'2 уровень'!AG1321</f>
        <v>0</v>
      </c>
      <c r="AH364" s="1231">
        <f>'2 уровень'!AH1321</f>
        <v>0</v>
      </c>
      <c r="AI364" s="339">
        <f t="shared" si="68"/>
        <v>0</v>
      </c>
      <c r="AJ364" s="339">
        <f t="shared" si="67"/>
        <v>0</v>
      </c>
      <c r="AK364" s="1119">
        <f t="shared" si="78"/>
        <v>0</v>
      </c>
      <c r="AL364" s="139">
        <f t="shared" si="65"/>
        <v>0</v>
      </c>
      <c r="AM364" s="139"/>
      <c r="AN364" s="428"/>
      <c r="AO364" s="139"/>
      <c r="AP364" s="139"/>
      <c r="AQ364" s="139"/>
      <c r="AR364" s="139"/>
      <c r="AS364" s="139"/>
      <c r="AT364" s="139"/>
      <c r="AU364" s="139"/>
      <c r="AV364" s="139"/>
      <c r="AW364" s="139"/>
      <c r="AX364" s="139"/>
      <c r="AY364" s="139"/>
      <c r="AZ364" s="139"/>
      <c r="BA364" s="139"/>
      <c r="BB364" s="139"/>
      <c r="BC364" s="139"/>
      <c r="BD364" s="139"/>
      <c r="BE364" s="139"/>
      <c r="BF364" s="139"/>
      <c r="BG364" s="139"/>
      <c r="BH364" s="139"/>
      <c r="BI364" s="139"/>
      <c r="BJ364" s="139"/>
      <c r="BK364" s="139"/>
      <c r="BL364" s="139"/>
      <c r="BM364" s="139"/>
      <c r="BN364" s="139"/>
      <c r="BO364" s="139"/>
      <c r="BP364" s="139"/>
      <c r="BQ364" s="139"/>
      <c r="BR364" s="139"/>
      <c r="BS364" s="139"/>
      <c r="BT364" s="139"/>
      <c r="BU364" s="139"/>
      <c r="BV364" s="139"/>
      <c r="BW364" s="139"/>
      <c r="BX364" s="139"/>
      <c r="BY364" s="139"/>
      <c r="BZ364" s="139"/>
      <c r="CA364" s="139"/>
      <c r="CB364" s="139"/>
      <c r="CC364" s="139"/>
      <c r="CD364" s="139"/>
      <c r="CE364" s="139"/>
      <c r="CF364" s="139"/>
      <c r="CG364" s="139"/>
      <c r="CH364" s="139"/>
      <c r="CI364" s="139"/>
      <c r="CJ364" s="139"/>
      <c r="CK364" s="139"/>
      <c r="CL364" s="139"/>
      <c r="CM364" s="139"/>
      <c r="CN364" s="139"/>
      <c r="CO364" s="139"/>
      <c r="CP364" s="139"/>
      <c r="CQ364" s="139"/>
      <c r="CR364" s="139"/>
      <c r="CS364" s="139"/>
      <c r="CT364" s="139"/>
      <c r="CU364" s="139"/>
      <c r="CV364" s="139"/>
      <c r="CW364" s="139"/>
      <c r="CX364" s="139"/>
      <c r="CY364" s="139"/>
      <c r="CZ364" s="139"/>
      <c r="DA364" s="139"/>
      <c r="DB364" s="139"/>
      <c r="DC364" s="139"/>
      <c r="DD364" s="139"/>
      <c r="DE364" s="139"/>
      <c r="DF364" s="139"/>
      <c r="DG364" s="139"/>
      <c r="DH364" s="139"/>
      <c r="DI364" s="139"/>
      <c r="DJ364" s="139"/>
      <c r="DK364" s="139"/>
      <c r="DL364" s="139"/>
      <c r="DM364" s="139"/>
      <c r="DN364" s="139"/>
      <c r="DO364" s="139"/>
      <c r="DP364" s="139"/>
      <c r="DQ364" s="139"/>
      <c r="DR364" s="139"/>
      <c r="DS364" s="139"/>
      <c r="DT364" s="139"/>
      <c r="DU364" s="139"/>
      <c r="DV364" s="139"/>
      <c r="DW364" s="139"/>
      <c r="DX364" s="139"/>
      <c r="DY364" s="139"/>
      <c r="DZ364" s="139"/>
      <c r="EA364" s="139"/>
      <c r="EB364" s="139"/>
      <c r="EC364" s="139"/>
      <c r="ED364" s="139"/>
      <c r="EE364" s="139"/>
      <c r="EF364" s="139"/>
      <c r="EG364" s="139"/>
      <c r="EH364" s="139"/>
      <c r="EI364" s="139"/>
      <c r="EJ364" s="139"/>
      <c r="EK364" s="139"/>
      <c r="EL364" s="139"/>
      <c r="EM364" s="139"/>
      <c r="EN364" s="139"/>
      <c r="EO364" s="139"/>
      <c r="EP364" s="139"/>
      <c r="EQ364" s="139"/>
      <c r="ER364" s="139"/>
      <c r="ES364" s="139"/>
      <c r="ET364" s="139"/>
      <c r="EU364" s="139"/>
      <c r="EV364" s="139"/>
      <c r="EW364" s="139"/>
      <c r="EX364" s="139"/>
      <c r="EY364" s="139"/>
      <c r="EZ364" s="139"/>
      <c r="FA364" s="139"/>
      <c r="FB364" s="139"/>
      <c r="FC364" s="139"/>
      <c r="FD364" s="139"/>
      <c r="FE364" s="139"/>
      <c r="FF364" s="139"/>
      <c r="FG364" s="139"/>
      <c r="FH364" s="139"/>
      <c r="FI364" s="139"/>
      <c r="FJ364" s="139"/>
      <c r="FK364" s="139"/>
      <c r="FL364" s="139"/>
      <c r="FM364" s="139"/>
      <c r="FN364" s="139"/>
      <c r="FO364" s="139"/>
      <c r="FP364" s="139"/>
      <c r="FQ364" s="139"/>
      <c r="FR364" s="139"/>
      <c r="FS364" s="139"/>
      <c r="FT364" s="139"/>
      <c r="FU364" s="139"/>
      <c r="FV364" s="139"/>
      <c r="FW364" s="139"/>
      <c r="FX364" s="139"/>
      <c r="FY364" s="139"/>
      <c r="FZ364" s="139"/>
      <c r="GA364" s="139"/>
      <c r="GB364" s="139"/>
      <c r="GC364" s="139"/>
      <c r="GD364" s="139"/>
      <c r="GE364" s="139"/>
      <c r="GF364" s="139"/>
      <c r="GG364" s="139"/>
      <c r="GH364" s="139"/>
      <c r="GI364" s="139"/>
      <c r="GJ364" s="139"/>
      <c r="GK364" s="139"/>
      <c r="GL364" s="139"/>
      <c r="GM364" s="139"/>
      <c r="GN364" s="139"/>
      <c r="GO364" s="139"/>
      <c r="GP364" s="139"/>
      <c r="GQ364" s="139"/>
      <c r="GR364" s="139"/>
      <c r="GS364" s="139"/>
      <c r="GT364" s="139"/>
    </row>
    <row r="365" spans="1:202" x14ac:dyDescent="0.25">
      <c r="A365" s="19">
        <v>1</v>
      </c>
      <c r="B365" s="19">
        <f t="shared" si="75"/>
        <v>1</v>
      </c>
      <c r="C365" s="785" t="s">
        <v>507</v>
      </c>
      <c r="D365" s="29">
        <f>'2 уровень'!F1322</f>
        <v>175</v>
      </c>
      <c r="E365" s="29">
        <f>'2 уровень'!G1322</f>
        <v>102.08333333333334</v>
      </c>
      <c r="F365" s="29">
        <f>'2 уровень'!H1322</f>
        <v>0</v>
      </c>
      <c r="G365" s="144">
        <f>'2 уровень'!I1322</f>
        <v>0</v>
      </c>
      <c r="H365" s="158">
        <f>'2 уровень'!J1322</f>
        <v>0</v>
      </c>
      <c r="I365" s="158">
        <f>'2 уровень'!K1322</f>
        <v>0</v>
      </c>
      <c r="J365" s="153">
        <f>'2 уровень'!L1322</f>
        <v>0</v>
      </c>
      <c r="K365" s="153">
        <f>'2 уровень'!M1322</f>
        <v>0</v>
      </c>
      <c r="L365" s="153">
        <f>'2 уровень'!N1322</f>
        <v>0</v>
      </c>
      <c r="M365" s="153">
        <f>'2 уровень'!O1322</f>
        <v>0</v>
      </c>
      <c r="N365" s="153">
        <f>'2 уровень'!P1322</f>
        <v>0</v>
      </c>
      <c r="O365" s="153">
        <f>'2 уровень'!Q1322</f>
        <v>0</v>
      </c>
      <c r="P365" s="152">
        <f>'2 уровень'!R1322</f>
        <v>0</v>
      </c>
      <c r="Q365" s="152">
        <f>'2 уровень'!S1322</f>
        <v>0</v>
      </c>
      <c r="R365" s="152">
        <f>'2 уровень'!T1322</f>
        <v>0</v>
      </c>
      <c r="S365" s="152">
        <f>'2 уровень'!U1322</f>
        <v>0</v>
      </c>
      <c r="T365" s="152">
        <f>'2 уровень'!V1322</f>
        <v>0</v>
      </c>
      <c r="U365" s="152">
        <f>'2 уровень'!W1322</f>
        <v>0</v>
      </c>
      <c r="V365" s="152">
        <f>'2 уровень'!X1322</f>
        <v>0</v>
      </c>
      <c r="W365" s="152">
        <f>'2 уровень'!Y1322</f>
        <v>0</v>
      </c>
      <c r="X365" s="152">
        <f>'2 уровень'!Z1322</f>
        <v>0</v>
      </c>
      <c r="Y365" s="1003">
        <f>'2 уровень'!AA1322</f>
        <v>0</v>
      </c>
      <c r="Z365" s="152">
        <f>'2 уровень'!AB1322</f>
        <v>0</v>
      </c>
      <c r="AA365" s="152">
        <f>'2 уровень'!AC1322</f>
        <v>0</v>
      </c>
      <c r="AB365" s="152">
        <f>'2 уровень'!AD1322</f>
        <v>0</v>
      </c>
      <c r="AC365" s="152">
        <f>'2 уровень'!AE1322</f>
        <v>0</v>
      </c>
      <c r="AD365" s="570">
        <f>'2 уровень'!AF1322</f>
        <v>0</v>
      </c>
      <c r="AE365" s="152"/>
      <c r="AF365" s="152"/>
      <c r="AG365" s="1224">
        <f>'2 уровень'!AG1322</f>
        <v>0</v>
      </c>
      <c r="AH365" s="1231">
        <f>'2 уровень'!AH1322</f>
        <v>0</v>
      </c>
      <c r="AI365" s="339">
        <f t="shared" si="68"/>
        <v>0</v>
      </c>
      <c r="AJ365" s="339">
        <f t="shared" si="67"/>
        <v>0</v>
      </c>
      <c r="AK365" s="1119">
        <f t="shared" si="78"/>
        <v>0</v>
      </c>
      <c r="AL365" s="139" t="e">
        <f t="shared" si="65"/>
        <v>#DIV/0!</v>
      </c>
      <c r="AM365" s="139"/>
      <c r="AN365" s="428"/>
      <c r="AO365" s="139"/>
      <c r="AP365" s="139"/>
      <c r="AQ365" s="139"/>
      <c r="AR365" s="139"/>
      <c r="AS365" s="139"/>
      <c r="AT365" s="139"/>
      <c r="AU365" s="139"/>
      <c r="AV365" s="139"/>
      <c r="AW365" s="139"/>
      <c r="AX365" s="139"/>
      <c r="AY365" s="139"/>
      <c r="AZ365" s="139"/>
      <c r="BA365" s="139"/>
      <c r="BB365" s="139"/>
      <c r="BC365" s="139"/>
      <c r="BD365" s="139"/>
      <c r="BE365" s="139"/>
      <c r="BF365" s="139"/>
      <c r="BG365" s="139"/>
      <c r="BH365" s="139"/>
      <c r="BI365" s="139"/>
      <c r="BJ365" s="139"/>
      <c r="BK365" s="139"/>
      <c r="BL365" s="139"/>
      <c r="BM365" s="139"/>
      <c r="BN365" s="139"/>
      <c r="BO365" s="139"/>
      <c r="BP365" s="139"/>
      <c r="BQ365" s="139"/>
      <c r="BR365" s="139"/>
      <c r="BS365" s="139"/>
      <c r="BT365" s="139"/>
      <c r="BU365" s="139"/>
      <c r="BV365" s="139"/>
      <c r="BW365" s="139"/>
      <c r="BX365" s="139"/>
      <c r="BY365" s="139"/>
      <c r="BZ365" s="139"/>
      <c r="CA365" s="139"/>
      <c r="CB365" s="139"/>
      <c r="CC365" s="139"/>
      <c r="CD365" s="139"/>
      <c r="CE365" s="139"/>
      <c r="CF365" s="139"/>
      <c r="CG365" s="139"/>
      <c r="CH365" s="139"/>
      <c r="CI365" s="139"/>
      <c r="CJ365" s="139"/>
      <c r="CK365" s="139"/>
      <c r="CL365" s="139"/>
      <c r="CM365" s="139"/>
      <c r="CN365" s="139"/>
      <c r="CO365" s="139"/>
      <c r="CP365" s="139"/>
      <c r="CQ365" s="139"/>
      <c r="CR365" s="139"/>
      <c r="CS365" s="139"/>
      <c r="CT365" s="139"/>
      <c r="CU365" s="139"/>
      <c r="CV365" s="139"/>
      <c r="CW365" s="139"/>
      <c r="CX365" s="139"/>
      <c r="CY365" s="139"/>
      <c r="CZ365" s="139"/>
      <c r="DA365" s="139"/>
      <c r="DB365" s="139"/>
      <c r="DC365" s="139"/>
      <c r="DD365" s="139"/>
      <c r="DE365" s="139"/>
      <c r="DF365" s="139"/>
      <c r="DG365" s="139"/>
      <c r="DH365" s="139"/>
      <c r="DI365" s="139"/>
      <c r="DJ365" s="139"/>
      <c r="DK365" s="139"/>
      <c r="DL365" s="139"/>
      <c r="DM365" s="139"/>
      <c r="DN365" s="139"/>
      <c r="DO365" s="139"/>
      <c r="DP365" s="139"/>
      <c r="DQ365" s="139"/>
      <c r="DR365" s="139"/>
      <c r="DS365" s="139"/>
      <c r="DT365" s="139"/>
      <c r="DU365" s="139"/>
      <c r="DV365" s="139"/>
      <c r="DW365" s="139"/>
      <c r="DX365" s="139"/>
      <c r="DY365" s="139"/>
      <c r="DZ365" s="139"/>
      <c r="EA365" s="139"/>
      <c r="EB365" s="139"/>
      <c r="EC365" s="139"/>
      <c r="ED365" s="139"/>
      <c r="EE365" s="139"/>
      <c r="EF365" s="139"/>
      <c r="EG365" s="139"/>
      <c r="EH365" s="139"/>
      <c r="EI365" s="139"/>
      <c r="EJ365" s="139"/>
      <c r="EK365" s="139"/>
      <c r="EL365" s="139"/>
      <c r="EM365" s="139"/>
      <c r="EN365" s="139"/>
      <c r="EO365" s="139"/>
      <c r="EP365" s="139"/>
      <c r="EQ365" s="139"/>
      <c r="ER365" s="139"/>
      <c r="ES365" s="139"/>
      <c r="ET365" s="139"/>
      <c r="EU365" s="139"/>
      <c r="EV365" s="139"/>
      <c r="EW365" s="139"/>
      <c r="EX365" s="139"/>
      <c r="EY365" s="139"/>
      <c r="EZ365" s="139"/>
      <c r="FA365" s="139"/>
      <c r="FB365" s="139"/>
      <c r="FC365" s="139"/>
      <c r="FD365" s="139"/>
      <c r="FE365" s="139"/>
      <c r="FF365" s="139"/>
      <c r="FG365" s="139"/>
      <c r="FH365" s="139"/>
      <c r="FI365" s="139"/>
      <c r="FJ365" s="139"/>
      <c r="FK365" s="139"/>
      <c r="FL365" s="139"/>
      <c r="FM365" s="139"/>
      <c r="FN365" s="139"/>
      <c r="FO365" s="139"/>
      <c r="FP365" s="139"/>
      <c r="FQ365" s="139"/>
      <c r="FR365" s="139"/>
      <c r="FS365" s="139"/>
      <c r="FT365" s="139"/>
      <c r="FU365" s="139"/>
      <c r="FV365" s="139"/>
      <c r="FW365" s="139"/>
      <c r="FX365" s="139"/>
      <c r="FY365" s="139"/>
      <c r="FZ365" s="139"/>
      <c r="GA365" s="139"/>
      <c r="GB365" s="139"/>
      <c r="GC365" s="139"/>
      <c r="GD365" s="139"/>
      <c r="GE365" s="139"/>
      <c r="GF365" s="139"/>
      <c r="GG365" s="139"/>
      <c r="GH365" s="139"/>
      <c r="GI365" s="139"/>
      <c r="GJ365" s="139"/>
      <c r="GK365" s="139"/>
      <c r="GL365" s="139"/>
      <c r="GM365" s="139"/>
      <c r="GN365" s="139"/>
      <c r="GO365" s="139"/>
      <c r="GP365" s="139"/>
      <c r="GQ365" s="139"/>
      <c r="GR365" s="139"/>
      <c r="GS365" s="139"/>
      <c r="GT365" s="139"/>
    </row>
    <row r="366" spans="1:202" ht="30" x14ac:dyDescent="0.25">
      <c r="A366" s="19">
        <v>1</v>
      </c>
      <c r="B366" s="19">
        <f t="shared" si="75"/>
        <v>1</v>
      </c>
      <c r="C366" s="785" t="s">
        <v>508</v>
      </c>
      <c r="D366" s="29">
        <f>'2 уровень'!F1323</f>
        <v>400</v>
      </c>
      <c r="E366" s="29">
        <f>'2 уровень'!G1323</f>
        <v>233.33333333333334</v>
      </c>
      <c r="F366" s="29">
        <f>'2 уровень'!H1323</f>
        <v>1164.8</v>
      </c>
      <c r="G366" s="144">
        <f>'2 уровень'!I1323</f>
        <v>499.2</v>
      </c>
      <c r="H366" s="158">
        <f>'2 уровень'!J1323</f>
        <v>0</v>
      </c>
      <c r="I366" s="158">
        <f>'2 уровень'!K1323</f>
        <v>0</v>
      </c>
      <c r="J366" s="153">
        <f>'2 уровень'!L1323</f>
        <v>0</v>
      </c>
      <c r="K366" s="153">
        <f>'2 уровень'!M1323</f>
        <v>0</v>
      </c>
      <c r="L366" s="153">
        <f>'2 уровень'!N1323</f>
        <v>0</v>
      </c>
      <c r="M366" s="153">
        <f>'2 уровень'!O1323</f>
        <v>0</v>
      </c>
      <c r="N366" s="153">
        <f>'2 уровень'!P1323</f>
        <v>0</v>
      </c>
      <c r="O366" s="153">
        <f>'2 уровень'!Q1323</f>
        <v>0</v>
      </c>
      <c r="P366" s="152">
        <f>'2 уровень'!R1323</f>
        <v>0</v>
      </c>
      <c r="Q366" s="152">
        <f>'2 уровень'!S1323</f>
        <v>0</v>
      </c>
      <c r="R366" s="152">
        <f>'2 уровень'!T1323</f>
        <v>0</v>
      </c>
      <c r="S366" s="152">
        <f>'2 уровень'!U1323</f>
        <v>0</v>
      </c>
      <c r="T366" s="152">
        <f>'2 уровень'!V1323</f>
        <v>0</v>
      </c>
      <c r="U366" s="152">
        <f>'2 уровень'!W1323</f>
        <v>0</v>
      </c>
      <c r="V366" s="152">
        <f>'2 уровень'!X1323</f>
        <v>0</v>
      </c>
      <c r="W366" s="152">
        <f>'2 уровень'!Y1323</f>
        <v>0</v>
      </c>
      <c r="X366" s="152">
        <f>'2 уровень'!Z1323</f>
        <v>0</v>
      </c>
      <c r="Y366" s="1003">
        <f>'2 уровень'!AA1323</f>
        <v>0</v>
      </c>
      <c r="Z366" s="152">
        <f>'2 уровень'!AB1323</f>
        <v>0</v>
      </c>
      <c r="AA366" s="152">
        <f>'2 уровень'!AC1323</f>
        <v>0</v>
      </c>
      <c r="AB366" s="152">
        <f>'2 уровень'!AD1323</f>
        <v>0</v>
      </c>
      <c r="AC366" s="152">
        <f>'2 уровень'!AE1323</f>
        <v>0</v>
      </c>
      <c r="AD366" s="570">
        <f>'2 уровень'!AF1323</f>
        <v>0</v>
      </c>
      <c r="AE366" s="152"/>
      <c r="AF366" s="152"/>
      <c r="AG366" s="1224">
        <f>'2 уровень'!AG1323</f>
        <v>0</v>
      </c>
      <c r="AH366" s="1231">
        <f>'2 уровень'!AH1323</f>
        <v>0</v>
      </c>
      <c r="AI366" s="339">
        <f t="shared" si="68"/>
        <v>0</v>
      </c>
      <c r="AJ366" s="339">
        <f t="shared" si="67"/>
        <v>0</v>
      </c>
      <c r="AK366" s="1119">
        <f t="shared" si="78"/>
        <v>0</v>
      </c>
      <c r="AL366" s="139">
        <f t="shared" si="65"/>
        <v>0</v>
      </c>
      <c r="AM366" s="139"/>
      <c r="AN366" s="428"/>
      <c r="AO366" s="139"/>
      <c r="AP366" s="139"/>
      <c r="AQ366" s="139"/>
      <c r="AR366" s="139"/>
      <c r="AS366" s="139"/>
      <c r="AT366" s="139"/>
      <c r="AU366" s="139"/>
      <c r="AV366" s="139"/>
      <c r="AW366" s="139"/>
      <c r="AX366" s="139"/>
      <c r="AY366" s="139"/>
      <c r="AZ366" s="139"/>
      <c r="BA366" s="139"/>
      <c r="BB366" s="139"/>
      <c r="BC366" s="139"/>
      <c r="BD366" s="139"/>
      <c r="BE366" s="139"/>
      <c r="BF366" s="139"/>
      <c r="BG366" s="139"/>
      <c r="BH366" s="139"/>
      <c r="BI366" s="139"/>
      <c r="BJ366" s="139"/>
      <c r="BK366" s="139"/>
      <c r="BL366" s="139"/>
      <c r="BM366" s="139"/>
      <c r="BN366" s="139"/>
      <c r="BO366" s="139"/>
      <c r="BP366" s="139"/>
      <c r="BQ366" s="139"/>
      <c r="BR366" s="139"/>
      <c r="BS366" s="139"/>
      <c r="BT366" s="139"/>
      <c r="BU366" s="139"/>
      <c r="BV366" s="139"/>
      <c r="BW366" s="139"/>
      <c r="BX366" s="139"/>
      <c r="BY366" s="139"/>
      <c r="BZ366" s="139"/>
      <c r="CA366" s="139"/>
      <c r="CB366" s="139"/>
      <c r="CC366" s="139"/>
      <c r="CD366" s="139"/>
      <c r="CE366" s="139"/>
      <c r="CF366" s="139"/>
      <c r="CG366" s="139"/>
      <c r="CH366" s="139"/>
      <c r="CI366" s="139"/>
      <c r="CJ366" s="139"/>
      <c r="CK366" s="139"/>
      <c r="CL366" s="139"/>
      <c r="CM366" s="139"/>
      <c r="CN366" s="139"/>
      <c r="CO366" s="139"/>
      <c r="CP366" s="139"/>
      <c r="CQ366" s="139"/>
      <c r="CR366" s="139"/>
      <c r="CS366" s="139"/>
      <c r="CT366" s="139"/>
      <c r="CU366" s="139"/>
      <c r="CV366" s="139"/>
      <c r="CW366" s="139"/>
      <c r="CX366" s="139"/>
      <c r="CY366" s="139"/>
      <c r="CZ366" s="139"/>
      <c r="DA366" s="139"/>
      <c r="DB366" s="139"/>
      <c r="DC366" s="139"/>
      <c r="DD366" s="139"/>
      <c r="DE366" s="139"/>
      <c r="DF366" s="139"/>
      <c r="DG366" s="139"/>
      <c r="DH366" s="139"/>
      <c r="DI366" s="139"/>
      <c r="DJ366" s="139"/>
      <c r="DK366" s="139"/>
      <c r="DL366" s="139"/>
      <c r="DM366" s="139"/>
      <c r="DN366" s="139"/>
      <c r="DO366" s="139"/>
      <c r="DP366" s="139"/>
      <c r="DQ366" s="139"/>
      <c r="DR366" s="139"/>
      <c r="DS366" s="139"/>
      <c r="DT366" s="139"/>
      <c r="DU366" s="139"/>
      <c r="DV366" s="139"/>
      <c r="DW366" s="139"/>
      <c r="DX366" s="139"/>
      <c r="DY366" s="139"/>
      <c r="DZ366" s="139"/>
      <c r="EA366" s="139"/>
      <c r="EB366" s="139"/>
      <c r="EC366" s="139"/>
      <c r="ED366" s="139"/>
      <c r="EE366" s="139"/>
      <c r="EF366" s="139"/>
      <c r="EG366" s="139"/>
      <c r="EH366" s="139"/>
      <c r="EI366" s="139"/>
      <c r="EJ366" s="139"/>
      <c r="EK366" s="139"/>
      <c r="EL366" s="139"/>
      <c r="EM366" s="139"/>
      <c r="EN366" s="139"/>
      <c r="EO366" s="139"/>
      <c r="EP366" s="139"/>
      <c r="EQ366" s="139"/>
      <c r="ER366" s="139"/>
      <c r="ES366" s="139"/>
      <c r="ET366" s="139"/>
      <c r="EU366" s="139"/>
      <c r="EV366" s="139"/>
      <c r="EW366" s="139"/>
      <c r="EX366" s="139"/>
      <c r="EY366" s="139"/>
      <c r="EZ366" s="139"/>
      <c r="FA366" s="139"/>
      <c r="FB366" s="139"/>
      <c r="FC366" s="139"/>
      <c r="FD366" s="139"/>
      <c r="FE366" s="139"/>
      <c r="FF366" s="139"/>
      <c r="FG366" s="139"/>
      <c r="FH366" s="139"/>
      <c r="FI366" s="139"/>
      <c r="FJ366" s="139"/>
      <c r="FK366" s="139"/>
      <c r="FL366" s="139"/>
      <c r="FM366" s="139"/>
      <c r="FN366" s="139"/>
      <c r="FO366" s="139"/>
      <c r="FP366" s="139"/>
      <c r="FQ366" s="139"/>
      <c r="FR366" s="139"/>
      <c r="FS366" s="139"/>
      <c r="FT366" s="139"/>
      <c r="FU366" s="139"/>
      <c r="FV366" s="139"/>
      <c r="FW366" s="139"/>
      <c r="FX366" s="139"/>
      <c r="FY366" s="139"/>
      <c r="FZ366" s="139"/>
      <c r="GA366" s="139"/>
      <c r="GB366" s="139"/>
      <c r="GC366" s="139"/>
      <c r="GD366" s="139"/>
      <c r="GE366" s="139"/>
      <c r="GF366" s="139"/>
      <c r="GG366" s="139"/>
      <c r="GH366" s="139"/>
      <c r="GI366" s="139"/>
      <c r="GJ366" s="139"/>
      <c r="GK366" s="139"/>
      <c r="GL366" s="139"/>
      <c r="GM366" s="139"/>
      <c r="GN366" s="139"/>
      <c r="GO366" s="139"/>
      <c r="GP366" s="139"/>
      <c r="GQ366" s="139"/>
      <c r="GR366" s="139"/>
      <c r="GS366" s="139"/>
      <c r="GT366" s="139"/>
    </row>
    <row r="367" spans="1:202" ht="60" x14ac:dyDescent="0.25">
      <c r="A367" s="19">
        <v>1</v>
      </c>
      <c r="B367" s="19">
        <f t="shared" si="75"/>
        <v>1</v>
      </c>
      <c r="C367" s="785" t="s">
        <v>510</v>
      </c>
      <c r="D367" s="29">
        <f>'2 уровень'!F1324</f>
        <v>0</v>
      </c>
      <c r="E367" s="29">
        <f>'2 уровень'!G1324</f>
        <v>0</v>
      </c>
      <c r="F367" s="29">
        <f>'2 уровень'!H1324</f>
        <v>0</v>
      </c>
      <c r="G367" s="144">
        <f>'2 уровень'!I1324</f>
        <v>0</v>
      </c>
      <c r="H367" s="158">
        <f>'2 уровень'!J1324</f>
        <v>0</v>
      </c>
      <c r="I367" s="158">
        <f>'2 уровень'!K1324</f>
        <v>0</v>
      </c>
      <c r="J367" s="153">
        <f>'2 уровень'!L1324</f>
        <v>0</v>
      </c>
      <c r="K367" s="153">
        <f>'2 уровень'!M1324</f>
        <v>0</v>
      </c>
      <c r="L367" s="153">
        <f>'2 уровень'!N1324</f>
        <v>0</v>
      </c>
      <c r="M367" s="153">
        <f>'2 уровень'!O1324</f>
        <v>0</v>
      </c>
      <c r="N367" s="153">
        <f>'2 уровень'!P1324</f>
        <v>0</v>
      </c>
      <c r="O367" s="153">
        <f>'2 уровень'!Q1324</f>
        <v>0</v>
      </c>
      <c r="P367" s="152">
        <f>'2 уровень'!R1324</f>
        <v>0</v>
      </c>
      <c r="Q367" s="152">
        <f>'2 уровень'!S1324</f>
        <v>0</v>
      </c>
      <c r="R367" s="152">
        <f>'2 уровень'!T1324</f>
        <v>0</v>
      </c>
      <c r="S367" s="152">
        <f>'2 уровень'!U1324</f>
        <v>0</v>
      </c>
      <c r="T367" s="152">
        <f>'2 уровень'!V1324</f>
        <v>0</v>
      </c>
      <c r="U367" s="152">
        <f>'2 уровень'!W1324</f>
        <v>0</v>
      </c>
      <c r="V367" s="152">
        <f>'2 уровень'!X1324</f>
        <v>0</v>
      </c>
      <c r="W367" s="152">
        <f>'2 уровень'!Y1324</f>
        <v>0</v>
      </c>
      <c r="X367" s="152">
        <f>'2 уровень'!Z1324</f>
        <v>0</v>
      </c>
      <c r="Y367" s="1003">
        <f>'2 уровень'!AA1324</f>
        <v>0</v>
      </c>
      <c r="Z367" s="152">
        <f>'2 уровень'!AB1324</f>
        <v>0</v>
      </c>
      <c r="AA367" s="152">
        <f>'2 уровень'!AC1324</f>
        <v>0</v>
      </c>
      <c r="AB367" s="152">
        <f>'2 уровень'!AD1324</f>
        <v>0</v>
      </c>
      <c r="AC367" s="152">
        <f>'2 уровень'!AE1324</f>
        <v>0</v>
      </c>
      <c r="AD367" s="570">
        <f>'2 уровень'!AF1324</f>
        <v>0</v>
      </c>
      <c r="AE367" s="152"/>
      <c r="AF367" s="152"/>
      <c r="AG367" s="1224">
        <f>'2 уровень'!AG1324</f>
        <v>0</v>
      </c>
      <c r="AH367" s="1231">
        <f>'2 уровень'!AH1324</f>
        <v>0</v>
      </c>
      <c r="AI367" s="339">
        <f t="shared" si="68"/>
        <v>0</v>
      </c>
      <c r="AJ367" s="339">
        <f t="shared" si="67"/>
        <v>0</v>
      </c>
      <c r="AK367" s="1119">
        <f t="shared" si="78"/>
        <v>0</v>
      </c>
      <c r="AL367" s="139" t="e">
        <f t="shared" si="65"/>
        <v>#DIV/0!</v>
      </c>
      <c r="AM367" s="139"/>
      <c r="AN367" s="428"/>
      <c r="AO367" s="139"/>
      <c r="AP367" s="139"/>
      <c r="AQ367" s="139"/>
      <c r="AR367" s="139"/>
      <c r="AS367" s="139"/>
      <c r="AT367" s="139"/>
      <c r="AU367" s="139"/>
      <c r="AV367" s="139"/>
      <c r="AW367" s="139"/>
      <c r="AX367" s="139"/>
      <c r="AY367" s="139"/>
      <c r="AZ367" s="139"/>
      <c r="BA367" s="139"/>
      <c r="BB367" s="139"/>
      <c r="BC367" s="139"/>
      <c r="BD367" s="139"/>
      <c r="BE367" s="139"/>
      <c r="BF367" s="139"/>
      <c r="BG367" s="139"/>
      <c r="BH367" s="139"/>
      <c r="BI367" s="139"/>
      <c r="BJ367" s="139"/>
      <c r="BK367" s="139"/>
      <c r="BL367" s="139"/>
      <c r="BM367" s="139"/>
      <c r="BN367" s="139"/>
      <c r="BO367" s="139"/>
      <c r="BP367" s="139"/>
      <c r="BQ367" s="139"/>
      <c r="BR367" s="139"/>
      <c r="BS367" s="139"/>
      <c r="BT367" s="139"/>
      <c r="BU367" s="139"/>
      <c r="BV367" s="139"/>
      <c r="BW367" s="139"/>
      <c r="BX367" s="139"/>
      <c r="BY367" s="139"/>
      <c r="BZ367" s="139"/>
      <c r="CA367" s="139"/>
      <c r="CB367" s="139"/>
      <c r="CC367" s="139"/>
      <c r="CD367" s="139"/>
      <c r="CE367" s="139"/>
      <c r="CF367" s="139"/>
      <c r="CG367" s="139"/>
      <c r="CH367" s="139"/>
      <c r="CI367" s="139"/>
      <c r="CJ367" s="139"/>
      <c r="CK367" s="139"/>
      <c r="CL367" s="139"/>
      <c r="CM367" s="139"/>
      <c r="CN367" s="139"/>
      <c r="CO367" s="139"/>
      <c r="CP367" s="139"/>
      <c r="CQ367" s="139"/>
      <c r="CR367" s="139"/>
      <c r="CS367" s="139"/>
      <c r="CT367" s="139"/>
      <c r="CU367" s="139"/>
      <c r="CV367" s="139"/>
      <c r="CW367" s="139"/>
      <c r="CX367" s="139"/>
      <c r="CY367" s="139"/>
      <c r="CZ367" s="139"/>
      <c r="DA367" s="139"/>
      <c r="DB367" s="139"/>
      <c r="DC367" s="139"/>
      <c r="DD367" s="139"/>
      <c r="DE367" s="139"/>
      <c r="DF367" s="139"/>
      <c r="DG367" s="139"/>
      <c r="DH367" s="139"/>
      <c r="DI367" s="139"/>
      <c r="DJ367" s="139"/>
      <c r="DK367" s="139"/>
      <c r="DL367" s="139"/>
      <c r="DM367" s="139"/>
      <c r="DN367" s="139"/>
      <c r="DO367" s="139"/>
      <c r="DP367" s="139"/>
      <c r="DQ367" s="139"/>
      <c r="DR367" s="139"/>
      <c r="DS367" s="139"/>
      <c r="DT367" s="139"/>
      <c r="DU367" s="139"/>
      <c r="DV367" s="139"/>
      <c r="DW367" s="139"/>
      <c r="DX367" s="139"/>
      <c r="DY367" s="139"/>
      <c r="DZ367" s="139"/>
      <c r="EA367" s="139"/>
      <c r="EB367" s="139"/>
      <c r="EC367" s="139"/>
      <c r="ED367" s="139"/>
      <c r="EE367" s="139"/>
      <c r="EF367" s="139"/>
      <c r="EG367" s="139"/>
      <c r="EH367" s="139"/>
      <c r="EI367" s="139"/>
      <c r="EJ367" s="139"/>
      <c r="EK367" s="139"/>
      <c r="EL367" s="139"/>
      <c r="EM367" s="139"/>
      <c r="EN367" s="139"/>
      <c r="EO367" s="139"/>
      <c r="EP367" s="139"/>
      <c r="EQ367" s="139"/>
      <c r="ER367" s="139"/>
      <c r="ES367" s="139"/>
      <c r="ET367" s="139"/>
      <c r="EU367" s="139"/>
      <c r="EV367" s="139"/>
      <c r="EW367" s="139"/>
      <c r="EX367" s="139"/>
      <c r="EY367" s="139"/>
      <c r="EZ367" s="139"/>
      <c r="FA367" s="139"/>
      <c r="FB367" s="139"/>
      <c r="FC367" s="139"/>
      <c r="FD367" s="139"/>
      <c r="FE367" s="139"/>
      <c r="FF367" s="139"/>
      <c r="FG367" s="139"/>
      <c r="FH367" s="139"/>
      <c r="FI367" s="139"/>
      <c r="FJ367" s="139"/>
      <c r="FK367" s="139"/>
      <c r="FL367" s="139"/>
      <c r="FM367" s="139"/>
      <c r="FN367" s="139"/>
      <c r="FO367" s="139"/>
      <c r="FP367" s="139"/>
      <c r="FQ367" s="139"/>
      <c r="FR367" s="139"/>
      <c r="FS367" s="139"/>
      <c r="FT367" s="139"/>
      <c r="FU367" s="139"/>
      <c r="FV367" s="139"/>
      <c r="FW367" s="139"/>
      <c r="FX367" s="139"/>
      <c r="FY367" s="139"/>
      <c r="FZ367" s="139"/>
      <c r="GA367" s="139"/>
      <c r="GB367" s="139"/>
      <c r="GC367" s="139"/>
      <c r="GD367" s="139"/>
      <c r="GE367" s="139"/>
      <c r="GF367" s="139"/>
      <c r="GG367" s="139"/>
      <c r="GH367" s="139"/>
      <c r="GI367" s="139"/>
      <c r="GJ367" s="139"/>
      <c r="GK367" s="139"/>
      <c r="GL367" s="139"/>
      <c r="GM367" s="139"/>
      <c r="GN367" s="139"/>
      <c r="GO367" s="139"/>
      <c r="GP367" s="139"/>
      <c r="GQ367" s="139"/>
      <c r="GR367" s="139"/>
      <c r="GS367" s="139"/>
      <c r="GT367" s="139"/>
    </row>
    <row r="368" spans="1:202" ht="45" x14ac:dyDescent="0.25">
      <c r="A368" s="19">
        <v>1</v>
      </c>
      <c r="B368" s="19">
        <f t="shared" si="75"/>
        <v>1</v>
      </c>
      <c r="C368" s="785" t="s">
        <v>511</v>
      </c>
      <c r="D368" s="29">
        <f>'2 уровень'!F1325</f>
        <v>0</v>
      </c>
      <c r="E368" s="29">
        <f>'2 уровень'!G1325</f>
        <v>0</v>
      </c>
      <c r="F368" s="29">
        <f>'2 уровень'!H1325</f>
        <v>0</v>
      </c>
      <c r="G368" s="144">
        <f>'2 уровень'!I1325</f>
        <v>0</v>
      </c>
      <c r="H368" s="158">
        <f>'2 уровень'!J1325</f>
        <v>0</v>
      </c>
      <c r="I368" s="158">
        <f>'2 уровень'!K1325</f>
        <v>0</v>
      </c>
      <c r="J368" s="153">
        <f>'2 уровень'!L1325</f>
        <v>0</v>
      </c>
      <c r="K368" s="153">
        <f>'2 уровень'!M1325</f>
        <v>0</v>
      </c>
      <c r="L368" s="153">
        <f>'2 уровень'!N1325</f>
        <v>0</v>
      </c>
      <c r="M368" s="153">
        <f>'2 уровень'!O1325</f>
        <v>0</v>
      </c>
      <c r="N368" s="153">
        <f>'2 уровень'!P1325</f>
        <v>0</v>
      </c>
      <c r="O368" s="153">
        <f>'2 уровень'!Q1325</f>
        <v>0</v>
      </c>
      <c r="P368" s="152">
        <f>'2 уровень'!R1325</f>
        <v>0</v>
      </c>
      <c r="Q368" s="152">
        <f>'2 уровень'!S1325</f>
        <v>0</v>
      </c>
      <c r="R368" s="152">
        <f>'2 уровень'!T1325</f>
        <v>0</v>
      </c>
      <c r="S368" s="152">
        <f>'2 уровень'!U1325</f>
        <v>0</v>
      </c>
      <c r="T368" s="152">
        <f>'2 уровень'!V1325</f>
        <v>0</v>
      </c>
      <c r="U368" s="152">
        <f>'2 уровень'!W1325</f>
        <v>0</v>
      </c>
      <c r="V368" s="152">
        <f>'2 уровень'!X1325</f>
        <v>0</v>
      </c>
      <c r="W368" s="152">
        <f>'2 уровень'!Y1325</f>
        <v>0</v>
      </c>
      <c r="X368" s="152">
        <f>'2 уровень'!Z1325</f>
        <v>0</v>
      </c>
      <c r="Y368" s="1003">
        <f>'2 уровень'!AA1325</f>
        <v>0</v>
      </c>
      <c r="Z368" s="152">
        <f>'2 уровень'!AB1325</f>
        <v>0</v>
      </c>
      <c r="AA368" s="152">
        <f>'2 уровень'!AC1325</f>
        <v>0</v>
      </c>
      <c r="AB368" s="152">
        <f>'2 уровень'!AD1325</f>
        <v>0</v>
      </c>
      <c r="AC368" s="152">
        <f>'2 уровень'!AE1325</f>
        <v>0</v>
      </c>
      <c r="AD368" s="570">
        <f>'2 уровень'!AF1325</f>
        <v>0</v>
      </c>
      <c r="AE368" s="152"/>
      <c r="AF368" s="152"/>
      <c r="AG368" s="1224">
        <f>'2 уровень'!AG1325</f>
        <v>0</v>
      </c>
      <c r="AH368" s="1231">
        <f>'2 уровень'!AH1325</f>
        <v>0</v>
      </c>
      <c r="AI368" s="339">
        <f t="shared" si="68"/>
        <v>0</v>
      </c>
      <c r="AJ368" s="339">
        <f t="shared" si="67"/>
        <v>0</v>
      </c>
      <c r="AK368" s="1119">
        <f t="shared" si="78"/>
        <v>0</v>
      </c>
      <c r="AL368" s="139" t="e">
        <f t="shared" si="65"/>
        <v>#DIV/0!</v>
      </c>
      <c r="AM368" s="139"/>
      <c r="AN368" s="428"/>
      <c r="AO368" s="139"/>
      <c r="AP368" s="139"/>
      <c r="AQ368" s="139"/>
      <c r="AR368" s="139"/>
      <c r="AS368" s="139"/>
      <c r="AT368" s="139"/>
      <c r="AU368" s="139"/>
      <c r="AV368" s="139"/>
      <c r="AW368" s="139"/>
      <c r="AX368" s="139"/>
      <c r="AY368" s="139"/>
      <c r="AZ368" s="139"/>
      <c r="BA368" s="139"/>
      <c r="BB368" s="139"/>
      <c r="BC368" s="139"/>
      <c r="BD368" s="139"/>
      <c r="BE368" s="139"/>
      <c r="BF368" s="139"/>
      <c r="BG368" s="139"/>
      <c r="BH368" s="139"/>
      <c r="BI368" s="139"/>
      <c r="BJ368" s="139"/>
      <c r="BK368" s="139"/>
      <c r="BL368" s="139"/>
      <c r="BM368" s="139"/>
      <c r="BN368" s="139"/>
      <c r="BO368" s="139"/>
      <c r="BP368" s="139"/>
      <c r="BQ368" s="139"/>
      <c r="BR368" s="139"/>
      <c r="BS368" s="139"/>
      <c r="BT368" s="139"/>
      <c r="BU368" s="139"/>
      <c r="BV368" s="139"/>
      <c r="BW368" s="139"/>
      <c r="BX368" s="139"/>
      <c r="BY368" s="139"/>
      <c r="BZ368" s="139"/>
      <c r="CA368" s="139"/>
      <c r="CB368" s="139"/>
      <c r="CC368" s="139"/>
      <c r="CD368" s="139"/>
      <c r="CE368" s="139"/>
      <c r="CF368" s="139"/>
      <c r="CG368" s="139"/>
      <c r="CH368" s="139"/>
      <c r="CI368" s="139"/>
      <c r="CJ368" s="139"/>
      <c r="CK368" s="139"/>
      <c r="CL368" s="139"/>
      <c r="CM368" s="139"/>
      <c r="CN368" s="139"/>
      <c r="CO368" s="139"/>
      <c r="CP368" s="139"/>
      <c r="CQ368" s="139"/>
      <c r="CR368" s="139"/>
      <c r="CS368" s="139"/>
      <c r="CT368" s="139"/>
      <c r="CU368" s="139"/>
      <c r="CV368" s="139"/>
      <c r="CW368" s="139"/>
      <c r="CX368" s="139"/>
      <c r="CY368" s="139"/>
      <c r="CZ368" s="139"/>
      <c r="DA368" s="139"/>
      <c r="DB368" s="139"/>
      <c r="DC368" s="139"/>
      <c r="DD368" s="139"/>
      <c r="DE368" s="139"/>
      <c r="DF368" s="139"/>
      <c r="DG368" s="139"/>
      <c r="DH368" s="139"/>
      <c r="DI368" s="139"/>
      <c r="DJ368" s="139"/>
      <c r="DK368" s="139"/>
      <c r="DL368" s="139"/>
      <c r="DM368" s="139"/>
      <c r="DN368" s="139"/>
      <c r="DO368" s="139"/>
      <c r="DP368" s="139"/>
      <c r="DQ368" s="139"/>
      <c r="DR368" s="139"/>
      <c r="DS368" s="139"/>
      <c r="DT368" s="139"/>
      <c r="DU368" s="139"/>
      <c r="DV368" s="139"/>
      <c r="DW368" s="139"/>
      <c r="DX368" s="139"/>
      <c r="DY368" s="139"/>
      <c r="DZ368" s="139"/>
      <c r="EA368" s="139"/>
      <c r="EB368" s="139"/>
      <c r="EC368" s="139"/>
      <c r="ED368" s="139"/>
      <c r="EE368" s="139"/>
      <c r="EF368" s="139"/>
      <c r="EG368" s="139"/>
      <c r="EH368" s="139"/>
      <c r="EI368" s="139"/>
      <c r="EJ368" s="139"/>
      <c r="EK368" s="139"/>
      <c r="EL368" s="139"/>
      <c r="EM368" s="139"/>
      <c r="EN368" s="139"/>
      <c r="EO368" s="139"/>
      <c r="EP368" s="139"/>
      <c r="EQ368" s="139"/>
      <c r="ER368" s="139"/>
      <c r="ES368" s="139"/>
      <c r="ET368" s="139"/>
      <c r="EU368" s="139"/>
      <c r="EV368" s="139"/>
      <c r="EW368" s="139"/>
      <c r="EX368" s="139"/>
      <c r="EY368" s="139"/>
      <c r="EZ368" s="139"/>
      <c r="FA368" s="139"/>
      <c r="FB368" s="139"/>
      <c r="FC368" s="139"/>
      <c r="FD368" s="139"/>
      <c r="FE368" s="139"/>
      <c r="FF368" s="139"/>
      <c r="FG368" s="139"/>
      <c r="FH368" s="139"/>
      <c r="FI368" s="139"/>
      <c r="FJ368" s="139"/>
      <c r="FK368" s="139"/>
      <c r="FL368" s="139"/>
      <c r="FM368" s="139"/>
      <c r="FN368" s="139"/>
      <c r="FO368" s="139"/>
      <c r="FP368" s="139"/>
      <c r="FQ368" s="139"/>
      <c r="FR368" s="139"/>
      <c r="FS368" s="139"/>
      <c r="FT368" s="139"/>
      <c r="FU368" s="139"/>
      <c r="FV368" s="139"/>
      <c r="FW368" s="139"/>
      <c r="FX368" s="139"/>
      <c r="FY368" s="139"/>
      <c r="FZ368" s="139"/>
      <c r="GA368" s="139"/>
      <c r="GB368" s="139"/>
      <c r="GC368" s="139"/>
      <c r="GD368" s="139"/>
      <c r="GE368" s="139"/>
      <c r="GF368" s="139"/>
      <c r="GG368" s="139"/>
      <c r="GH368" s="139"/>
      <c r="GI368" s="139"/>
      <c r="GJ368" s="139"/>
      <c r="GK368" s="139"/>
      <c r="GL368" s="139"/>
      <c r="GM368" s="139"/>
      <c r="GN368" s="139"/>
      <c r="GO368" s="139"/>
      <c r="GP368" s="139"/>
      <c r="GQ368" s="139"/>
      <c r="GR368" s="139"/>
      <c r="GS368" s="139"/>
      <c r="GT368" s="139"/>
    </row>
    <row r="369" spans="1:202" ht="100.5" x14ac:dyDescent="0.25">
      <c r="A369" s="19">
        <v>1</v>
      </c>
      <c r="B369" s="19">
        <f t="shared" si="75"/>
        <v>1</v>
      </c>
      <c r="C369" s="782" t="s">
        <v>512</v>
      </c>
      <c r="D369" s="29">
        <f>'2 уровень'!F1326</f>
        <v>500</v>
      </c>
      <c r="E369" s="29">
        <f>'2 уровень'!G1326</f>
        <v>291.66666666666669</v>
      </c>
      <c r="F369" s="29">
        <f>'2 уровень'!H1326</f>
        <v>112</v>
      </c>
      <c r="G369" s="144">
        <f>'2 уровень'!I1326</f>
        <v>38.4</v>
      </c>
      <c r="H369" s="158">
        <f>'2 уровень'!J1326</f>
        <v>0</v>
      </c>
      <c r="I369" s="158">
        <f>'2 уровень'!K1326</f>
        <v>0</v>
      </c>
      <c r="J369" s="153">
        <f>'2 уровень'!L1326</f>
        <v>0</v>
      </c>
      <c r="K369" s="153">
        <f>'2 уровень'!M1326</f>
        <v>0</v>
      </c>
      <c r="L369" s="153">
        <f>'2 уровень'!N1326</f>
        <v>0</v>
      </c>
      <c r="M369" s="153">
        <f>'2 уровень'!O1326</f>
        <v>0</v>
      </c>
      <c r="N369" s="153">
        <f>'2 уровень'!P1326</f>
        <v>0</v>
      </c>
      <c r="O369" s="153">
        <f>'2 уровень'!Q1326</f>
        <v>0</v>
      </c>
      <c r="P369" s="152">
        <f>'2 уровень'!R1326</f>
        <v>0</v>
      </c>
      <c r="Q369" s="152">
        <f>'2 уровень'!S1326</f>
        <v>0</v>
      </c>
      <c r="R369" s="152">
        <f>'2 уровень'!T1326</f>
        <v>0</v>
      </c>
      <c r="S369" s="152">
        <f>'2 уровень'!U1326</f>
        <v>0</v>
      </c>
      <c r="T369" s="152">
        <f>'2 уровень'!V1326</f>
        <v>0</v>
      </c>
      <c r="U369" s="152">
        <f>'2 уровень'!W1326</f>
        <v>0</v>
      </c>
      <c r="V369" s="152">
        <f>'2 уровень'!X1326</f>
        <v>0</v>
      </c>
      <c r="W369" s="152">
        <f>'2 уровень'!Y1326</f>
        <v>0</v>
      </c>
      <c r="X369" s="152">
        <f>'2 уровень'!Z1326</f>
        <v>0</v>
      </c>
      <c r="Y369" s="1003">
        <f>'2 уровень'!AA1326</f>
        <v>0</v>
      </c>
      <c r="Z369" s="152">
        <f>'2 уровень'!AB1326</f>
        <v>0</v>
      </c>
      <c r="AA369" s="152">
        <f>'2 уровень'!AC1326</f>
        <v>0</v>
      </c>
      <c r="AB369" s="152">
        <f>'2 уровень'!AD1326</f>
        <v>0</v>
      </c>
      <c r="AC369" s="152">
        <f>'2 уровень'!AE1326</f>
        <v>0</v>
      </c>
      <c r="AD369" s="570">
        <f>'2 уровень'!AF1326</f>
        <v>0</v>
      </c>
      <c r="AE369" s="152"/>
      <c r="AF369" s="152"/>
      <c r="AG369" s="1224">
        <f>'2 уровень'!AG1326</f>
        <v>0</v>
      </c>
      <c r="AH369" s="1231">
        <f>'2 уровень'!AH1326</f>
        <v>0</v>
      </c>
      <c r="AI369" s="339">
        <f t="shared" si="68"/>
        <v>0</v>
      </c>
      <c r="AJ369" s="339">
        <f t="shared" si="67"/>
        <v>0</v>
      </c>
      <c r="AK369" s="1119">
        <f t="shared" si="78"/>
        <v>0</v>
      </c>
      <c r="AL369" s="139">
        <f t="shared" si="65"/>
        <v>0</v>
      </c>
      <c r="AM369" s="139"/>
      <c r="AN369" s="428"/>
      <c r="AO369" s="139"/>
      <c r="AP369" s="139"/>
      <c r="AQ369" s="139"/>
      <c r="AR369" s="139"/>
      <c r="AS369" s="139"/>
      <c r="AT369" s="139"/>
      <c r="AU369" s="139"/>
      <c r="AV369" s="139"/>
      <c r="AW369" s="139"/>
      <c r="AX369" s="139"/>
      <c r="AY369" s="139"/>
      <c r="AZ369" s="139"/>
      <c r="BA369" s="139"/>
      <c r="BB369" s="139"/>
      <c r="BC369" s="139"/>
      <c r="BD369" s="139"/>
      <c r="BE369" s="139"/>
      <c r="BF369" s="139"/>
      <c r="BG369" s="139"/>
      <c r="BH369" s="139"/>
      <c r="BI369" s="139"/>
      <c r="BJ369" s="139"/>
      <c r="BK369" s="139"/>
      <c r="BL369" s="139"/>
      <c r="BM369" s="139"/>
      <c r="BN369" s="139"/>
      <c r="BO369" s="139"/>
      <c r="BP369" s="139"/>
      <c r="BQ369" s="139"/>
      <c r="BR369" s="139"/>
      <c r="BS369" s="139"/>
      <c r="BT369" s="139"/>
      <c r="BU369" s="139"/>
      <c r="BV369" s="139"/>
      <c r="BW369" s="139"/>
      <c r="BX369" s="139"/>
      <c r="BY369" s="139"/>
      <c r="BZ369" s="139"/>
      <c r="CA369" s="139"/>
      <c r="CB369" s="139"/>
      <c r="CC369" s="139"/>
      <c r="CD369" s="139"/>
      <c r="CE369" s="139"/>
      <c r="CF369" s="139"/>
      <c r="CG369" s="139"/>
      <c r="CH369" s="139"/>
      <c r="CI369" s="139"/>
      <c r="CJ369" s="139"/>
      <c r="CK369" s="139"/>
      <c r="CL369" s="139"/>
      <c r="CM369" s="139"/>
      <c r="CN369" s="139"/>
      <c r="CO369" s="139"/>
      <c r="CP369" s="139"/>
      <c r="CQ369" s="139"/>
      <c r="CR369" s="139"/>
      <c r="CS369" s="139"/>
      <c r="CT369" s="139"/>
      <c r="CU369" s="139"/>
      <c r="CV369" s="139"/>
      <c r="CW369" s="139"/>
      <c r="CX369" s="139"/>
      <c r="CY369" s="139"/>
      <c r="CZ369" s="139"/>
      <c r="DA369" s="139"/>
      <c r="DB369" s="139"/>
      <c r="DC369" s="139"/>
      <c r="DD369" s="139"/>
      <c r="DE369" s="139"/>
      <c r="DF369" s="139"/>
      <c r="DG369" s="139"/>
      <c r="DH369" s="139"/>
      <c r="DI369" s="139"/>
      <c r="DJ369" s="139"/>
      <c r="DK369" s="139"/>
      <c r="DL369" s="139"/>
      <c r="DM369" s="139"/>
      <c r="DN369" s="139"/>
      <c r="DO369" s="139"/>
      <c r="DP369" s="139"/>
      <c r="DQ369" s="139"/>
      <c r="DR369" s="139"/>
      <c r="DS369" s="139"/>
      <c r="DT369" s="139"/>
      <c r="DU369" s="139"/>
      <c r="DV369" s="139"/>
      <c r="DW369" s="139"/>
      <c r="DX369" s="139"/>
      <c r="DY369" s="139"/>
      <c r="DZ369" s="139"/>
      <c r="EA369" s="139"/>
      <c r="EB369" s="139"/>
      <c r="EC369" s="139"/>
      <c r="ED369" s="139"/>
      <c r="EE369" s="139"/>
      <c r="EF369" s="139"/>
      <c r="EG369" s="139"/>
      <c r="EH369" s="139"/>
      <c r="EI369" s="139"/>
      <c r="EJ369" s="139"/>
      <c r="EK369" s="139"/>
      <c r="EL369" s="139"/>
      <c r="EM369" s="139"/>
      <c r="EN369" s="139"/>
      <c r="EO369" s="139"/>
      <c r="EP369" s="139"/>
      <c r="EQ369" s="139"/>
      <c r="ER369" s="139"/>
      <c r="ES369" s="139"/>
      <c r="ET369" s="139"/>
      <c r="EU369" s="139"/>
      <c r="EV369" s="139"/>
      <c r="EW369" s="139"/>
      <c r="EX369" s="139"/>
      <c r="EY369" s="139"/>
      <c r="EZ369" s="139"/>
      <c r="FA369" s="139"/>
      <c r="FB369" s="139"/>
      <c r="FC369" s="139"/>
      <c r="FD369" s="139"/>
      <c r="FE369" s="139"/>
      <c r="FF369" s="139"/>
      <c r="FG369" s="139"/>
      <c r="FH369" s="139"/>
      <c r="FI369" s="139"/>
      <c r="FJ369" s="139"/>
      <c r="FK369" s="139"/>
      <c r="FL369" s="139"/>
      <c r="FM369" s="139"/>
      <c r="FN369" s="139"/>
      <c r="FO369" s="139"/>
      <c r="FP369" s="139"/>
      <c r="FQ369" s="139"/>
      <c r="FR369" s="139"/>
      <c r="FS369" s="139"/>
      <c r="FT369" s="139"/>
      <c r="FU369" s="139"/>
      <c r="FV369" s="139"/>
      <c r="FW369" s="139"/>
      <c r="FX369" s="139"/>
      <c r="FY369" s="139"/>
      <c r="FZ369" s="139"/>
      <c r="GA369" s="139"/>
      <c r="GB369" s="139"/>
      <c r="GC369" s="139"/>
      <c r="GD369" s="139"/>
      <c r="GE369" s="139"/>
      <c r="GF369" s="139"/>
      <c r="GG369" s="139"/>
      <c r="GH369" s="139"/>
      <c r="GI369" s="139"/>
      <c r="GJ369" s="139"/>
      <c r="GK369" s="139"/>
      <c r="GL369" s="139"/>
      <c r="GM369" s="139"/>
      <c r="GN369" s="139"/>
      <c r="GO369" s="139"/>
      <c r="GP369" s="139"/>
      <c r="GQ369" s="139"/>
      <c r="GR369" s="139"/>
      <c r="GS369" s="139"/>
      <c r="GT369" s="139"/>
    </row>
    <row r="370" spans="1:202" ht="30" x14ac:dyDescent="0.25">
      <c r="A370" s="19">
        <v>1</v>
      </c>
      <c r="B370" s="19">
        <f t="shared" si="75"/>
        <v>1</v>
      </c>
      <c r="C370" s="785" t="s">
        <v>534</v>
      </c>
      <c r="D370" s="29">
        <f>'2 уровень'!F1327</f>
        <v>2427</v>
      </c>
      <c r="E370" s="29">
        <f>'2 уровень'!G1327</f>
        <v>1415.75</v>
      </c>
      <c r="F370" s="29">
        <f>'2 уровень'!H1327</f>
        <v>1658</v>
      </c>
      <c r="G370" s="144">
        <f>'2 уровень'!I1327</f>
        <v>117.11107187003356</v>
      </c>
      <c r="H370" s="158">
        <f>'2 уровень'!J1327</f>
        <v>0</v>
      </c>
      <c r="I370" s="158">
        <f>'2 уровень'!K1327</f>
        <v>0</v>
      </c>
      <c r="J370" s="153">
        <f>'2 уровень'!L1327</f>
        <v>0</v>
      </c>
      <c r="K370" s="153">
        <f>'2 уровень'!M1327</f>
        <v>0</v>
      </c>
      <c r="L370" s="153">
        <f>'2 уровень'!N1327</f>
        <v>0</v>
      </c>
      <c r="M370" s="153">
        <f>'2 уровень'!O1327</f>
        <v>0</v>
      </c>
      <c r="N370" s="153">
        <f>'2 уровень'!P1327</f>
        <v>0</v>
      </c>
      <c r="O370" s="153">
        <f>'2 уровень'!Q1327</f>
        <v>0</v>
      </c>
      <c r="P370" s="152">
        <f>'2 уровень'!R1327</f>
        <v>5553.4695158879986</v>
      </c>
      <c r="Q370" s="152">
        <f>'2 уровень'!S1327</f>
        <v>5553.4695158879986</v>
      </c>
      <c r="R370" s="152">
        <f>'2 уровень'!T1327</f>
        <v>5553.4695158879986</v>
      </c>
      <c r="S370" s="152">
        <f>'2 уровень'!U1327</f>
        <v>5553.4695158879986</v>
      </c>
      <c r="T370" s="152">
        <f>'2 уровень'!V1327</f>
        <v>5553.4695158879986</v>
      </c>
      <c r="U370" s="152">
        <f>'2 уровень'!W1327</f>
        <v>5553.4695158879986</v>
      </c>
      <c r="V370" s="152">
        <f>'2 уровень'!X1327</f>
        <v>5553.4695158879986</v>
      </c>
      <c r="W370" s="152">
        <f>'2 уровень'!Y1327</f>
        <v>3239.5238842679992</v>
      </c>
      <c r="X370" s="152">
        <f>'2 уровень'!Z1327</f>
        <v>3943.5897000000004</v>
      </c>
      <c r="Y370" s="1003">
        <f>'2 уровень'!AA1327</f>
        <v>0</v>
      </c>
      <c r="Z370" s="152">
        <f>'2 уровень'!AB1327</f>
        <v>0</v>
      </c>
      <c r="AA370" s="152">
        <f>'2 уровень'!AC1327</f>
        <v>704.06581573200083</v>
      </c>
      <c r="AB370" s="152">
        <f>'2 уровень'!AD1327</f>
        <v>0</v>
      </c>
      <c r="AC370" s="152">
        <f>'2 уровень'!AE1327</f>
        <v>0</v>
      </c>
      <c r="AD370" s="570">
        <f>'2 уровень'!AF1327</f>
        <v>3943.5897000000004</v>
      </c>
      <c r="AE370" s="152">
        <f>X370/W370*100</f>
        <v>121.73362015174929</v>
      </c>
      <c r="AF370" s="152">
        <f>AD370/W370*100</f>
        <v>121.73362015174929</v>
      </c>
      <c r="AG370" s="1224">
        <f>'2 уровень'!AG1327</f>
        <v>0</v>
      </c>
      <c r="AH370" s="1231">
        <f>'2 уровень'!AH1327</f>
        <v>0</v>
      </c>
      <c r="AI370" s="339">
        <f t="shared" si="68"/>
        <v>3943589.7000000007</v>
      </c>
      <c r="AJ370" s="339">
        <f t="shared" si="67"/>
        <v>0</v>
      </c>
      <c r="AK370" s="1119">
        <f t="shared" si="78"/>
        <v>2288.2033439999996</v>
      </c>
      <c r="AL370" s="139">
        <f t="shared" si="65"/>
        <v>2378.5221351025334</v>
      </c>
      <c r="AM370" s="139"/>
      <c r="AN370" s="428"/>
      <c r="AO370" s="139"/>
      <c r="AP370" s="139"/>
      <c r="AQ370" s="139"/>
      <c r="AR370" s="139"/>
      <c r="AS370" s="139"/>
      <c r="AT370" s="139"/>
      <c r="AU370" s="139"/>
      <c r="AV370" s="139"/>
      <c r="AW370" s="139"/>
      <c r="AX370" s="139"/>
      <c r="AY370" s="139"/>
      <c r="AZ370" s="139"/>
      <c r="BA370" s="139"/>
      <c r="BB370" s="139"/>
      <c r="BC370" s="139"/>
      <c r="BD370" s="139"/>
      <c r="BE370" s="139"/>
      <c r="BF370" s="139"/>
      <c r="BG370" s="139"/>
      <c r="BH370" s="139"/>
      <c r="BI370" s="139"/>
      <c r="BJ370" s="139"/>
      <c r="BK370" s="139"/>
      <c r="BL370" s="139"/>
      <c r="BM370" s="139"/>
      <c r="BN370" s="139"/>
      <c r="BO370" s="139"/>
      <c r="BP370" s="139"/>
      <c r="BQ370" s="139"/>
      <c r="BR370" s="139"/>
      <c r="BS370" s="139"/>
      <c r="BT370" s="139"/>
      <c r="BU370" s="139"/>
      <c r="BV370" s="139"/>
      <c r="BW370" s="139"/>
      <c r="BX370" s="139"/>
      <c r="BY370" s="139"/>
      <c r="BZ370" s="139"/>
      <c r="CA370" s="139"/>
      <c r="CB370" s="139"/>
      <c r="CC370" s="139"/>
      <c r="CD370" s="139"/>
      <c r="CE370" s="139"/>
      <c r="CF370" s="139"/>
      <c r="CG370" s="139"/>
      <c r="CH370" s="139"/>
      <c r="CI370" s="139"/>
      <c r="CJ370" s="139"/>
      <c r="CK370" s="139"/>
      <c r="CL370" s="139"/>
      <c r="CM370" s="139"/>
      <c r="CN370" s="139"/>
      <c r="CO370" s="139"/>
      <c r="CP370" s="139"/>
      <c r="CQ370" s="139"/>
      <c r="CR370" s="139"/>
      <c r="CS370" s="139"/>
      <c r="CT370" s="139"/>
      <c r="CU370" s="139"/>
      <c r="CV370" s="139"/>
      <c r="CW370" s="139"/>
      <c r="CX370" s="139"/>
      <c r="CY370" s="139"/>
      <c r="CZ370" s="139"/>
      <c r="DA370" s="139"/>
      <c r="DB370" s="139"/>
      <c r="DC370" s="139"/>
      <c r="DD370" s="139"/>
      <c r="DE370" s="139"/>
      <c r="DF370" s="139"/>
      <c r="DG370" s="139"/>
      <c r="DH370" s="139"/>
      <c r="DI370" s="139"/>
      <c r="DJ370" s="139"/>
      <c r="DK370" s="139"/>
      <c r="DL370" s="139"/>
      <c r="DM370" s="139"/>
      <c r="DN370" s="139"/>
      <c r="DO370" s="139"/>
      <c r="DP370" s="139"/>
      <c r="DQ370" s="139"/>
      <c r="DR370" s="139"/>
      <c r="DS370" s="139"/>
      <c r="DT370" s="139"/>
      <c r="DU370" s="139"/>
      <c r="DV370" s="139"/>
      <c r="DW370" s="139"/>
      <c r="DX370" s="139"/>
      <c r="DY370" s="139"/>
      <c r="DZ370" s="139"/>
      <c r="EA370" s="139"/>
      <c r="EB370" s="139"/>
      <c r="EC370" s="139"/>
      <c r="ED370" s="139"/>
      <c r="EE370" s="139"/>
      <c r="EF370" s="139"/>
      <c r="EG370" s="139"/>
      <c r="EH370" s="139"/>
      <c r="EI370" s="139"/>
      <c r="EJ370" s="139"/>
      <c r="EK370" s="139"/>
      <c r="EL370" s="139"/>
      <c r="EM370" s="139"/>
      <c r="EN370" s="139"/>
      <c r="EO370" s="139"/>
      <c r="EP370" s="139"/>
      <c r="EQ370" s="139"/>
      <c r="ER370" s="139"/>
      <c r="ES370" s="139"/>
      <c r="ET370" s="139"/>
      <c r="EU370" s="139"/>
      <c r="EV370" s="139"/>
      <c r="EW370" s="139"/>
      <c r="EX370" s="139"/>
      <c r="EY370" s="139"/>
      <c r="EZ370" s="139"/>
      <c r="FA370" s="139"/>
      <c r="FB370" s="139"/>
      <c r="FC370" s="139"/>
      <c r="FD370" s="139"/>
      <c r="FE370" s="139"/>
      <c r="FF370" s="139"/>
      <c r="FG370" s="139"/>
      <c r="FH370" s="139"/>
      <c r="FI370" s="139"/>
      <c r="FJ370" s="139"/>
      <c r="FK370" s="139"/>
      <c r="FL370" s="139"/>
      <c r="FM370" s="139"/>
      <c r="FN370" s="139"/>
      <c r="FO370" s="139"/>
      <c r="FP370" s="139"/>
      <c r="FQ370" s="139"/>
      <c r="FR370" s="139"/>
      <c r="FS370" s="139"/>
      <c r="FT370" s="139"/>
      <c r="FU370" s="139"/>
      <c r="FV370" s="139"/>
      <c r="FW370" s="139"/>
      <c r="FX370" s="139"/>
      <c r="FY370" s="139"/>
      <c r="FZ370" s="139"/>
      <c r="GA370" s="139"/>
      <c r="GB370" s="139"/>
      <c r="GC370" s="139"/>
      <c r="GD370" s="139"/>
      <c r="GE370" s="139"/>
      <c r="GF370" s="139"/>
      <c r="GG370" s="139"/>
      <c r="GH370" s="139"/>
      <c r="GI370" s="139"/>
      <c r="GJ370" s="139"/>
      <c r="GK370" s="139"/>
      <c r="GL370" s="139"/>
      <c r="GM370" s="139"/>
      <c r="GN370" s="139"/>
      <c r="GO370" s="139"/>
      <c r="GP370" s="139"/>
      <c r="GQ370" s="139"/>
      <c r="GR370" s="139"/>
      <c r="GS370" s="139"/>
      <c r="GT370" s="139"/>
    </row>
    <row r="371" spans="1:202" ht="43.5" x14ac:dyDescent="0.25">
      <c r="C371" s="782" t="s">
        <v>588</v>
      </c>
      <c r="D371" s="21">
        <f>'2 уровень'!F1328</f>
        <v>4</v>
      </c>
      <c r="E371" s="21">
        <f>'2 уровень'!G1328</f>
        <v>0.44444444444444442</v>
      </c>
      <c r="F371" s="21">
        <f>'2 уровень'!H1328</f>
        <v>0</v>
      </c>
      <c r="G371" s="142" t="e">
        <f>'2 уровень'!I1328</f>
        <v>#DIV/0!</v>
      </c>
      <c r="H371" s="158"/>
      <c r="I371" s="158"/>
      <c r="J371" s="153"/>
      <c r="K371" s="153"/>
      <c r="L371" s="153"/>
      <c r="M371" s="153"/>
      <c r="N371" s="153"/>
      <c r="O371" s="153"/>
      <c r="P371" s="152">
        <f>'2 уровень'!R1328</f>
        <v>0</v>
      </c>
      <c r="Q371" s="152">
        <f>'2 уровень'!S1328</f>
        <v>0</v>
      </c>
      <c r="R371" s="152">
        <f>'2 уровень'!T1328</f>
        <v>0</v>
      </c>
      <c r="S371" s="152">
        <f>'2 уровень'!U1328</f>
        <v>10.545279999999998</v>
      </c>
      <c r="T371" s="152">
        <f>'2 уровень'!V1328</f>
        <v>10.545279999999998</v>
      </c>
      <c r="U371" s="152">
        <f>'2 уровень'!W1328</f>
        <v>10.545279999999998</v>
      </c>
      <c r="V371" s="152">
        <f>'2 уровень'!X1328</f>
        <v>10.545279999999998</v>
      </c>
      <c r="W371" s="152">
        <f>'2 уровень'!Y1328</f>
        <v>4.68679111111111</v>
      </c>
      <c r="X371" s="152">
        <f>'2 уровень'!Z1328</f>
        <v>0</v>
      </c>
      <c r="Y371" s="1003">
        <f>'2 уровень'!AA1328</f>
        <v>0</v>
      </c>
      <c r="Z371" s="152">
        <f>'2 уровень'!AB1328</f>
        <v>0</v>
      </c>
      <c r="AA371" s="152">
        <f>'2 уровень'!AC1328</f>
        <v>-4.68679111111111</v>
      </c>
      <c r="AB371" s="152">
        <f>'2 уровень'!AD1328</f>
        <v>0</v>
      </c>
      <c r="AC371" s="152">
        <f>'2 уровень'!AE1328</f>
        <v>0</v>
      </c>
      <c r="AD371" s="570">
        <f>'2 уровень'!AF1328</f>
        <v>0</v>
      </c>
      <c r="AE371" s="152">
        <f>X371/W371*100</f>
        <v>0</v>
      </c>
      <c r="AF371" s="152">
        <f>AD371/W371*100</f>
        <v>0</v>
      </c>
      <c r="AG371" s="1224">
        <f>'2 уровень'!AG1328</f>
        <v>0</v>
      </c>
      <c r="AH371" s="1231">
        <f>'2 уровень'!AH1328</f>
        <v>0</v>
      </c>
      <c r="AI371" s="339">
        <f t="shared" si="68"/>
        <v>0</v>
      </c>
      <c r="AJ371" s="339">
        <f t="shared" si="67"/>
        <v>0</v>
      </c>
      <c r="AK371" s="1119"/>
      <c r="AL371" s="139"/>
      <c r="AM371" s="139"/>
      <c r="AN371" s="428"/>
      <c r="AO371" s="139"/>
      <c r="AP371" s="139"/>
      <c r="AQ371" s="139"/>
      <c r="AR371" s="139"/>
      <c r="AS371" s="139"/>
      <c r="AT371" s="139"/>
      <c r="AU371" s="139"/>
      <c r="AV371" s="139"/>
      <c r="AW371" s="139"/>
      <c r="AX371" s="139"/>
      <c r="AY371" s="139"/>
      <c r="AZ371" s="139"/>
      <c r="BA371" s="139"/>
      <c r="BB371" s="139"/>
      <c r="BC371" s="139"/>
      <c r="BD371" s="139"/>
      <c r="BE371" s="139"/>
      <c r="BF371" s="139"/>
      <c r="BG371" s="139"/>
      <c r="BH371" s="139"/>
      <c r="BI371" s="139"/>
      <c r="BJ371" s="139"/>
      <c r="BK371" s="139"/>
      <c r="BL371" s="139"/>
      <c r="BM371" s="139"/>
      <c r="BN371" s="139"/>
      <c r="BO371" s="139"/>
      <c r="BP371" s="139"/>
      <c r="BQ371" s="139"/>
      <c r="BR371" s="139"/>
      <c r="BS371" s="139"/>
      <c r="BT371" s="139"/>
      <c r="BU371" s="139"/>
      <c r="BV371" s="139"/>
      <c r="BW371" s="139"/>
      <c r="BX371" s="139"/>
      <c r="BY371" s="139"/>
      <c r="BZ371" s="139"/>
      <c r="CA371" s="139"/>
      <c r="CB371" s="139"/>
      <c r="CC371" s="139"/>
      <c r="CD371" s="139"/>
      <c r="CE371" s="139"/>
      <c r="CF371" s="139"/>
      <c r="CG371" s="139"/>
      <c r="CH371" s="139"/>
      <c r="CI371" s="139"/>
      <c r="CJ371" s="139"/>
      <c r="CK371" s="139"/>
      <c r="CL371" s="139"/>
      <c r="CM371" s="139"/>
      <c r="CN371" s="139"/>
      <c r="CO371" s="139"/>
      <c r="CP371" s="139"/>
      <c r="CQ371" s="139"/>
      <c r="CR371" s="139"/>
      <c r="CS371" s="139"/>
      <c r="CT371" s="139"/>
      <c r="CU371" s="139"/>
      <c r="CV371" s="139"/>
      <c r="CW371" s="139"/>
      <c r="CX371" s="139"/>
      <c r="CY371" s="139"/>
      <c r="CZ371" s="139"/>
      <c r="DA371" s="139"/>
      <c r="DB371" s="139"/>
      <c r="DC371" s="139"/>
      <c r="DD371" s="139"/>
      <c r="DE371" s="139"/>
      <c r="DF371" s="139"/>
      <c r="DG371" s="139"/>
      <c r="DH371" s="139"/>
      <c r="DI371" s="139"/>
      <c r="DJ371" s="139"/>
      <c r="DK371" s="139"/>
      <c r="DL371" s="139"/>
      <c r="DM371" s="139"/>
      <c r="DN371" s="139"/>
      <c r="DO371" s="139"/>
      <c r="DP371" s="139"/>
      <c r="DQ371" s="139"/>
      <c r="DR371" s="139"/>
      <c r="DS371" s="139"/>
      <c r="DT371" s="139"/>
      <c r="DU371" s="139"/>
      <c r="DV371" s="139"/>
      <c r="DW371" s="139"/>
      <c r="DX371" s="139"/>
      <c r="DY371" s="139"/>
      <c r="DZ371" s="139"/>
      <c r="EA371" s="139"/>
      <c r="EB371" s="139"/>
      <c r="EC371" s="139"/>
      <c r="ED371" s="139"/>
      <c r="EE371" s="139"/>
      <c r="EF371" s="139"/>
      <c r="EG371" s="139"/>
      <c r="EH371" s="139"/>
      <c r="EI371" s="139"/>
      <c r="EJ371" s="139"/>
      <c r="EK371" s="139"/>
      <c r="EL371" s="139"/>
      <c r="EM371" s="139"/>
      <c r="EN371" s="139"/>
      <c r="EO371" s="139"/>
      <c r="EP371" s="139"/>
      <c r="EQ371" s="139"/>
      <c r="ER371" s="139"/>
      <c r="ES371" s="139"/>
      <c r="ET371" s="139"/>
      <c r="EU371" s="139"/>
      <c r="EV371" s="139"/>
      <c r="EW371" s="139"/>
      <c r="EX371" s="139"/>
      <c r="EY371" s="139"/>
      <c r="EZ371" s="139"/>
      <c r="FA371" s="139"/>
      <c r="FB371" s="139"/>
      <c r="FC371" s="139"/>
      <c r="FD371" s="139"/>
      <c r="FE371" s="139"/>
      <c r="FF371" s="139"/>
      <c r="FG371" s="139"/>
      <c r="FH371" s="139"/>
      <c r="FI371" s="139"/>
      <c r="FJ371" s="139"/>
      <c r="FK371" s="139"/>
      <c r="FL371" s="139"/>
      <c r="FM371" s="139"/>
      <c r="FN371" s="139"/>
      <c r="FO371" s="139"/>
      <c r="FP371" s="139"/>
      <c r="FQ371" s="139"/>
      <c r="FR371" s="139"/>
      <c r="FS371" s="139"/>
      <c r="FT371" s="139"/>
      <c r="FU371" s="139"/>
      <c r="FV371" s="139"/>
      <c r="FW371" s="139"/>
      <c r="FX371" s="139"/>
      <c r="FY371" s="139"/>
      <c r="FZ371" s="139"/>
      <c r="GA371" s="139"/>
      <c r="GB371" s="139"/>
      <c r="GC371" s="139"/>
      <c r="GD371" s="139"/>
      <c r="GE371" s="139"/>
      <c r="GF371" s="139"/>
      <c r="GG371" s="139"/>
      <c r="GH371" s="139"/>
      <c r="GI371" s="139"/>
      <c r="GJ371" s="139"/>
      <c r="GK371" s="139"/>
      <c r="GL371" s="139"/>
      <c r="GM371" s="139"/>
      <c r="GN371" s="139"/>
      <c r="GO371" s="139"/>
      <c r="GP371" s="139"/>
      <c r="GQ371" s="139"/>
      <c r="GR371" s="139"/>
      <c r="GS371" s="139"/>
      <c r="GT371" s="139"/>
    </row>
    <row r="372" spans="1:202" ht="30" x14ac:dyDescent="0.25">
      <c r="C372" s="785" t="s">
        <v>589</v>
      </c>
      <c r="D372" s="29">
        <f>'2 уровень'!F1329</f>
        <v>2</v>
      </c>
      <c r="E372" s="29">
        <f>'2 уровень'!G1329</f>
        <v>0.22222222222222221</v>
      </c>
      <c r="F372" s="29">
        <f>'2 уровень'!H1329</f>
        <v>0</v>
      </c>
      <c r="G372" s="144" t="e">
        <f>'2 уровень'!I1329</f>
        <v>#DIV/0!</v>
      </c>
      <c r="H372" s="158"/>
      <c r="I372" s="158"/>
      <c r="J372" s="153"/>
      <c r="K372" s="153"/>
      <c r="L372" s="153"/>
      <c r="M372" s="153"/>
      <c r="N372" s="153"/>
      <c r="O372" s="153"/>
      <c r="P372" s="152"/>
      <c r="Q372" s="152"/>
      <c r="R372" s="152"/>
      <c r="S372" s="152"/>
      <c r="T372" s="152"/>
      <c r="U372" s="152"/>
      <c r="V372" s="152"/>
      <c r="W372" s="152"/>
      <c r="X372" s="152"/>
      <c r="Y372" s="1003"/>
      <c r="Z372" s="152"/>
      <c r="AA372" s="152"/>
      <c r="AB372" s="152"/>
      <c r="AC372" s="152"/>
      <c r="AD372" s="570"/>
      <c r="AE372" s="152"/>
      <c r="AF372" s="152"/>
      <c r="AG372" s="1224">
        <f>'2 уровень'!AG1329</f>
        <v>0</v>
      </c>
      <c r="AH372" s="1231">
        <f>'2 уровень'!AH1329</f>
        <v>0</v>
      </c>
      <c r="AI372" s="339">
        <f t="shared" si="68"/>
        <v>0</v>
      </c>
      <c r="AJ372" s="339">
        <f t="shared" si="67"/>
        <v>0</v>
      </c>
      <c r="AK372" s="1119"/>
      <c r="AL372" s="139"/>
      <c r="AM372" s="139"/>
      <c r="AN372" s="428"/>
      <c r="AO372" s="139"/>
      <c r="AP372" s="139"/>
      <c r="AQ372" s="139"/>
      <c r="AR372" s="139"/>
      <c r="AS372" s="139"/>
      <c r="AT372" s="139"/>
      <c r="AU372" s="139"/>
      <c r="AV372" s="139"/>
      <c r="AW372" s="139"/>
      <c r="AX372" s="139"/>
      <c r="AY372" s="139"/>
      <c r="AZ372" s="139"/>
      <c r="BA372" s="139"/>
      <c r="BB372" s="139"/>
      <c r="BC372" s="139"/>
      <c r="BD372" s="139"/>
      <c r="BE372" s="139"/>
      <c r="BF372" s="139"/>
      <c r="BG372" s="139"/>
      <c r="BH372" s="139"/>
      <c r="BI372" s="139"/>
      <c r="BJ372" s="139"/>
      <c r="BK372" s="139"/>
      <c r="BL372" s="139"/>
      <c r="BM372" s="139"/>
      <c r="BN372" s="139"/>
      <c r="BO372" s="139"/>
      <c r="BP372" s="139"/>
      <c r="BQ372" s="139"/>
      <c r="BR372" s="139"/>
      <c r="BS372" s="139"/>
      <c r="BT372" s="139"/>
      <c r="BU372" s="139"/>
      <c r="BV372" s="139"/>
      <c r="BW372" s="139"/>
      <c r="BX372" s="139"/>
      <c r="BY372" s="139"/>
      <c r="BZ372" s="139"/>
      <c r="CA372" s="139"/>
      <c r="CB372" s="139"/>
      <c r="CC372" s="139"/>
      <c r="CD372" s="139"/>
      <c r="CE372" s="139"/>
      <c r="CF372" s="139"/>
      <c r="CG372" s="139"/>
      <c r="CH372" s="139"/>
      <c r="CI372" s="139"/>
      <c r="CJ372" s="139"/>
      <c r="CK372" s="139"/>
      <c r="CL372" s="139"/>
      <c r="CM372" s="139"/>
      <c r="CN372" s="139"/>
      <c r="CO372" s="139"/>
      <c r="CP372" s="139"/>
      <c r="CQ372" s="139"/>
      <c r="CR372" s="139"/>
      <c r="CS372" s="139"/>
      <c r="CT372" s="139"/>
      <c r="CU372" s="139"/>
      <c r="CV372" s="139"/>
      <c r="CW372" s="139"/>
      <c r="CX372" s="139"/>
      <c r="CY372" s="139"/>
      <c r="CZ372" s="139"/>
      <c r="DA372" s="139"/>
      <c r="DB372" s="139"/>
      <c r="DC372" s="139"/>
      <c r="DD372" s="139"/>
      <c r="DE372" s="139"/>
      <c r="DF372" s="139"/>
      <c r="DG372" s="139"/>
      <c r="DH372" s="139"/>
      <c r="DI372" s="139"/>
      <c r="DJ372" s="139"/>
      <c r="DK372" s="139"/>
      <c r="DL372" s="139"/>
      <c r="DM372" s="139"/>
      <c r="DN372" s="139"/>
      <c r="DO372" s="139"/>
      <c r="DP372" s="139"/>
      <c r="DQ372" s="139"/>
      <c r="DR372" s="139"/>
      <c r="DS372" s="139"/>
      <c r="DT372" s="139"/>
      <c r="DU372" s="139"/>
      <c r="DV372" s="139"/>
      <c r="DW372" s="139"/>
      <c r="DX372" s="139"/>
      <c r="DY372" s="139"/>
      <c r="DZ372" s="139"/>
      <c r="EA372" s="139"/>
      <c r="EB372" s="139"/>
      <c r="EC372" s="139"/>
      <c r="ED372" s="139"/>
      <c r="EE372" s="139"/>
      <c r="EF372" s="139"/>
      <c r="EG372" s="139"/>
      <c r="EH372" s="139"/>
      <c r="EI372" s="139"/>
      <c r="EJ372" s="139"/>
      <c r="EK372" s="139"/>
      <c r="EL372" s="139"/>
      <c r="EM372" s="139"/>
      <c r="EN372" s="139"/>
      <c r="EO372" s="139"/>
      <c r="EP372" s="139"/>
      <c r="EQ372" s="139"/>
      <c r="ER372" s="139"/>
      <c r="ES372" s="139"/>
      <c r="ET372" s="139"/>
      <c r="EU372" s="139"/>
      <c r="EV372" s="139"/>
      <c r="EW372" s="139"/>
      <c r="EX372" s="139"/>
      <c r="EY372" s="139"/>
      <c r="EZ372" s="139"/>
      <c r="FA372" s="139"/>
      <c r="FB372" s="139"/>
      <c r="FC372" s="139"/>
      <c r="FD372" s="139"/>
      <c r="FE372" s="139"/>
      <c r="FF372" s="139"/>
      <c r="FG372" s="139"/>
      <c r="FH372" s="139"/>
      <c r="FI372" s="139"/>
      <c r="FJ372" s="139"/>
      <c r="FK372" s="139"/>
      <c r="FL372" s="139"/>
      <c r="FM372" s="139"/>
      <c r="FN372" s="139"/>
      <c r="FO372" s="139"/>
      <c r="FP372" s="139"/>
      <c r="FQ372" s="139"/>
      <c r="FR372" s="139"/>
      <c r="FS372" s="139"/>
      <c r="FT372" s="139"/>
      <c r="FU372" s="139"/>
      <c r="FV372" s="139"/>
      <c r="FW372" s="139"/>
      <c r="FX372" s="139"/>
      <c r="FY372" s="139"/>
      <c r="FZ372" s="139"/>
      <c r="GA372" s="139"/>
      <c r="GB372" s="139"/>
      <c r="GC372" s="139"/>
      <c r="GD372" s="139"/>
      <c r="GE372" s="139"/>
      <c r="GF372" s="139"/>
      <c r="GG372" s="139"/>
      <c r="GH372" s="139"/>
      <c r="GI372" s="139"/>
      <c r="GJ372" s="139"/>
      <c r="GK372" s="139"/>
      <c r="GL372" s="139"/>
      <c r="GM372" s="139"/>
      <c r="GN372" s="139"/>
      <c r="GO372" s="139"/>
      <c r="GP372" s="139"/>
      <c r="GQ372" s="139"/>
      <c r="GR372" s="139"/>
      <c r="GS372" s="139"/>
      <c r="GT372" s="139"/>
    </row>
    <row r="373" spans="1:202" ht="30" x14ac:dyDescent="0.25">
      <c r="C373" s="785" t="s">
        <v>590</v>
      </c>
      <c r="D373" s="29">
        <f>'2 уровень'!F1330</f>
        <v>0</v>
      </c>
      <c r="E373" s="29">
        <f>'2 уровень'!G1330</f>
        <v>0</v>
      </c>
      <c r="F373" s="29">
        <f>'2 уровень'!H1330</f>
        <v>0</v>
      </c>
      <c r="G373" s="144">
        <f>'2 уровень'!I1330</f>
        <v>0</v>
      </c>
      <c r="H373" s="158"/>
      <c r="I373" s="158"/>
      <c r="J373" s="153"/>
      <c r="K373" s="153"/>
      <c r="L373" s="153"/>
      <c r="M373" s="153"/>
      <c r="N373" s="153"/>
      <c r="O373" s="153"/>
      <c r="P373" s="152"/>
      <c r="Q373" s="152"/>
      <c r="R373" s="152"/>
      <c r="S373" s="152"/>
      <c r="T373" s="152"/>
      <c r="U373" s="152"/>
      <c r="V373" s="152"/>
      <c r="W373" s="152"/>
      <c r="X373" s="152"/>
      <c r="Y373" s="1003"/>
      <c r="Z373" s="152"/>
      <c r="AA373" s="152"/>
      <c r="AB373" s="152"/>
      <c r="AC373" s="152"/>
      <c r="AD373" s="570"/>
      <c r="AE373" s="152"/>
      <c r="AF373" s="152"/>
      <c r="AG373" s="1224">
        <f>'2 уровень'!AG1330</f>
        <v>0</v>
      </c>
      <c r="AH373" s="1231">
        <f>'2 уровень'!AH1330</f>
        <v>0</v>
      </c>
      <c r="AI373" s="339">
        <f t="shared" si="68"/>
        <v>0</v>
      </c>
      <c r="AJ373" s="339">
        <f t="shared" si="67"/>
        <v>0</v>
      </c>
      <c r="AK373" s="1119"/>
      <c r="AL373" s="139"/>
      <c r="AM373" s="139"/>
      <c r="AN373" s="428"/>
      <c r="AO373" s="139"/>
      <c r="AP373" s="139"/>
      <c r="AQ373" s="139"/>
      <c r="AR373" s="139"/>
      <c r="AS373" s="139"/>
      <c r="AT373" s="139"/>
      <c r="AU373" s="139"/>
      <c r="AV373" s="139"/>
      <c r="AW373" s="139"/>
      <c r="AX373" s="139"/>
      <c r="AY373" s="139"/>
      <c r="AZ373" s="139"/>
      <c r="BA373" s="139"/>
      <c r="BB373" s="139"/>
      <c r="BC373" s="139"/>
      <c r="BD373" s="139"/>
      <c r="BE373" s="139"/>
      <c r="BF373" s="139"/>
      <c r="BG373" s="139"/>
      <c r="BH373" s="139"/>
      <c r="BI373" s="139"/>
      <c r="BJ373" s="139"/>
      <c r="BK373" s="139"/>
      <c r="BL373" s="139"/>
      <c r="BM373" s="139"/>
      <c r="BN373" s="139"/>
      <c r="BO373" s="139"/>
      <c r="BP373" s="139"/>
      <c r="BQ373" s="139"/>
      <c r="BR373" s="139"/>
      <c r="BS373" s="139"/>
      <c r="BT373" s="139"/>
      <c r="BU373" s="139"/>
      <c r="BV373" s="139"/>
      <c r="BW373" s="139"/>
      <c r="BX373" s="139"/>
      <c r="BY373" s="139"/>
      <c r="BZ373" s="139"/>
      <c r="CA373" s="139"/>
      <c r="CB373" s="139"/>
      <c r="CC373" s="139"/>
      <c r="CD373" s="139"/>
      <c r="CE373" s="139"/>
      <c r="CF373" s="139"/>
      <c r="CG373" s="139"/>
      <c r="CH373" s="139"/>
      <c r="CI373" s="139"/>
      <c r="CJ373" s="139"/>
      <c r="CK373" s="139"/>
      <c r="CL373" s="139"/>
      <c r="CM373" s="139"/>
      <c r="CN373" s="139"/>
      <c r="CO373" s="139"/>
      <c r="CP373" s="139"/>
      <c r="CQ373" s="139"/>
      <c r="CR373" s="139"/>
      <c r="CS373" s="139"/>
      <c r="CT373" s="139"/>
      <c r="CU373" s="139"/>
      <c r="CV373" s="139"/>
      <c r="CW373" s="139"/>
      <c r="CX373" s="139"/>
      <c r="CY373" s="139"/>
      <c r="CZ373" s="139"/>
      <c r="DA373" s="139"/>
      <c r="DB373" s="139"/>
      <c r="DC373" s="139"/>
      <c r="DD373" s="139"/>
      <c r="DE373" s="139"/>
      <c r="DF373" s="139"/>
      <c r="DG373" s="139"/>
      <c r="DH373" s="139"/>
      <c r="DI373" s="139"/>
      <c r="DJ373" s="139"/>
      <c r="DK373" s="139"/>
      <c r="DL373" s="139"/>
      <c r="DM373" s="139"/>
      <c r="DN373" s="139"/>
      <c r="DO373" s="139"/>
      <c r="DP373" s="139"/>
      <c r="DQ373" s="139"/>
      <c r="DR373" s="139"/>
      <c r="DS373" s="139"/>
      <c r="DT373" s="139"/>
      <c r="DU373" s="139"/>
      <c r="DV373" s="139"/>
      <c r="DW373" s="139"/>
      <c r="DX373" s="139"/>
      <c r="DY373" s="139"/>
      <c r="DZ373" s="139"/>
      <c r="EA373" s="139"/>
      <c r="EB373" s="139"/>
      <c r="EC373" s="139"/>
      <c r="ED373" s="139"/>
      <c r="EE373" s="139"/>
      <c r="EF373" s="139"/>
      <c r="EG373" s="139"/>
      <c r="EH373" s="139"/>
      <c r="EI373" s="139"/>
      <c r="EJ373" s="139"/>
      <c r="EK373" s="139"/>
      <c r="EL373" s="139"/>
      <c r="EM373" s="139"/>
      <c r="EN373" s="139"/>
      <c r="EO373" s="139"/>
      <c r="EP373" s="139"/>
      <c r="EQ373" s="139"/>
      <c r="ER373" s="139"/>
      <c r="ES373" s="139"/>
      <c r="ET373" s="139"/>
      <c r="EU373" s="139"/>
      <c r="EV373" s="139"/>
      <c r="EW373" s="139"/>
      <c r="EX373" s="139"/>
      <c r="EY373" s="139"/>
      <c r="EZ373" s="139"/>
      <c r="FA373" s="139"/>
      <c r="FB373" s="139"/>
      <c r="FC373" s="139"/>
      <c r="FD373" s="139"/>
      <c r="FE373" s="139"/>
      <c r="FF373" s="139"/>
      <c r="FG373" s="139"/>
      <c r="FH373" s="139"/>
      <c r="FI373" s="139"/>
      <c r="FJ373" s="139"/>
      <c r="FK373" s="139"/>
      <c r="FL373" s="139"/>
      <c r="FM373" s="139"/>
      <c r="FN373" s="139"/>
      <c r="FO373" s="139"/>
      <c r="FP373" s="139"/>
      <c r="FQ373" s="139"/>
      <c r="FR373" s="139"/>
      <c r="FS373" s="139"/>
      <c r="FT373" s="139"/>
      <c r="FU373" s="139"/>
      <c r="FV373" s="139"/>
      <c r="FW373" s="139"/>
      <c r="FX373" s="139"/>
      <c r="FY373" s="139"/>
      <c r="FZ373" s="139"/>
      <c r="GA373" s="139"/>
      <c r="GB373" s="139"/>
      <c r="GC373" s="139"/>
      <c r="GD373" s="139"/>
      <c r="GE373" s="139"/>
      <c r="GF373" s="139"/>
      <c r="GG373" s="139"/>
      <c r="GH373" s="139"/>
      <c r="GI373" s="139"/>
      <c r="GJ373" s="139"/>
      <c r="GK373" s="139"/>
      <c r="GL373" s="139"/>
      <c r="GM373" s="139"/>
      <c r="GN373" s="139"/>
      <c r="GO373" s="139"/>
      <c r="GP373" s="139"/>
      <c r="GQ373" s="139"/>
      <c r="GR373" s="139"/>
      <c r="GS373" s="139"/>
      <c r="GT373" s="139"/>
    </row>
    <row r="374" spans="1:202" ht="30" x14ac:dyDescent="0.25">
      <c r="C374" s="785" t="s">
        <v>591</v>
      </c>
      <c r="D374" s="29">
        <f>'2 уровень'!F1331</f>
        <v>2</v>
      </c>
      <c r="E374" s="29">
        <f>'2 уровень'!G1331</f>
        <v>0.22222222222222221</v>
      </c>
      <c r="F374" s="29">
        <f>'2 уровень'!H1331</f>
        <v>0</v>
      </c>
      <c r="G374" s="144" t="e">
        <f>'2 уровень'!I1331</f>
        <v>#DIV/0!</v>
      </c>
      <c r="H374" s="158"/>
      <c r="I374" s="158"/>
      <c r="J374" s="153"/>
      <c r="K374" s="153"/>
      <c r="L374" s="153"/>
      <c r="M374" s="153"/>
      <c r="N374" s="153"/>
      <c r="O374" s="153"/>
      <c r="P374" s="152"/>
      <c r="Q374" s="152"/>
      <c r="R374" s="152"/>
      <c r="S374" s="152"/>
      <c r="T374" s="152"/>
      <c r="U374" s="152"/>
      <c r="V374" s="152"/>
      <c r="W374" s="152"/>
      <c r="X374" s="152"/>
      <c r="Y374" s="1003"/>
      <c r="Z374" s="152"/>
      <c r="AA374" s="152"/>
      <c r="AB374" s="152"/>
      <c r="AC374" s="152"/>
      <c r="AD374" s="570"/>
      <c r="AE374" s="152"/>
      <c r="AF374" s="152"/>
      <c r="AG374" s="1224">
        <f>'2 уровень'!AG1331</f>
        <v>0</v>
      </c>
      <c r="AH374" s="1231">
        <f>'2 уровень'!AH1331</f>
        <v>0</v>
      </c>
      <c r="AI374" s="339">
        <f t="shared" si="68"/>
        <v>0</v>
      </c>
      <c r="AJ374" s="339">
        <f t="shared" si="67"/>
        <v>0</v>
      </c>
      <c r="AK374" s="1119"/>
      <c r="AL374" s="139"/>
      <c r="AM374" s="139"/>
      <c r="AN374" s="428"/>
      <c r="AO374" s="139"/>
      <c r="AP374" s="139"/>
      <c r="AQ374" s="139"/>
      <c r="AR374" s="139"/>
      <c r="AS374" s="139"/>
      <c r="AT374" s="139"/>
      <c r="AU374" s="139"/>
      <c r="AV374" s="139"/>
      <c r="AW374" s="139"/>
      <c r="AX374" s="139"/>
      <c r="AY374" s="139"/>
      <c r="AZ374" s="139"/>
      <c r="BA374" s="139"/>
      <c r="BB374" s="139"/>
      <c r="BC374" s="139"/>
      <c r="BD374" s="139"/>
      <c r="BE374" s="139"/>
      <c r="BF374" s="139"/>
      <c r="BG374" s="139"/>
      <c r="BH374" s="139"/>
      <c r="BI374" s="139"/>
      <c r="BJ374" s="139"/>
      <c r="BK374" s="139"/>
      <c r="BL374" s="139"/>
      <c r="BM374" s="139"/>
      <c r="BN374" s="139"/>
      <c r="BO374" s="139"/>
      <c r="BP374" s="139"/>
      <c r="BQ374" s="139"/>
      <c r="BR374" s="139"/>
      <c r="BS374" s="139"/>
      <c r="BT374" s="139"/>
      <c r="BU374" s="139"/>
      <c r="BV374" s="139"/>
      <c r="BW374" s="139"/>
      <c r="BX374" s="139"/>
      <c r="BY374" s="139"/>
      <c r="BZ374" s="139"/>
      <c r="CA374" s="139"/>
      <c r="CB374" s="139"/>
      <c r="CC374" s="139"/>
      <c r="CD374" s="139"/>
      <c r="CE374" s="139"/>
      <c r="CF374" s="139"/>
      <c r="CG374" s="139"/>
      <c r="CH374" s="139"/>
      <c r="CI374" s="139"/>
      <c r="CJ374" s="139"/>
      <c r="CK374" s="139"/>
      <c r="CL374" s="139"/>
      <c r="CM374" s="139"/>
      <c r="CN374" s="139"/>
      <c r="CO374" s="139"/>
      <c r="CP374" s="139"/>
      <c r="CQ374" s="139"/>
      <c r="CR374" s="139"/>
      <c r="CS374" s="139"/>
      <c r="CT374" s="139"/>
      <c r="CU374" s="139"/>
      <c r="CV374" s="139"/>
      <c r="CW374" s="139"/>
      <c r="CX374" s="139"/>
      <c r="CY374" s="139"/>
      <c r="CZ374" s="139"/>
      <c r="DA374" s="139"/>
      <c r="DB374" s="139"/>
      <c r="DC374" s="139"/>
      <c r="DD374" s="139"/>
      <c r="DE374" s="139"/>
      <c r="DF374" s="139"/>
      <c r="DG374" s="139"/>
      <c r="DH374" s="139"/>
      <c r="DI374" s="139"/>
      <c r="DJ374" s="139"/>
      <c r="DK374" s="139"/>
      <c r="DL374" s="139"/>
      <c r="DM374" s="139"/>
      <c r="DN374" s="139"/>
      <c r="DO374" s="139"/>
      <c r="DP374" s="139"/>
      <c r="DQ374" s="139"/>
      <c r="DR374" s="139"/>
      <c r="DS374" s="139"/>
      <c r="DT374" s="139"/>
      <c r="DU374" s="139"/>
      <c r="DV374" s="139"/>
      <c r="DW374" s="139"/>
      <c r="DX374" s="139"/>
      <c r="DY374" s="139"/>
      <c r="DZ374" s="139"/>
      <c r="EA374" s="139"/>
      <c r="EB374" s="139"/>
      <c r="EC374" s="139"/>
      <c r="ED374" s="139"/>
      <c r="EE374" s="139"/>
      <c r="EF374" s="139"/>
      <c r="EG374" s="139"/>
      <c r="EH374" s="139"/>
      <c r="EI374" s="139"/>
      <c r="EJ374" s="139"/>
      <c r="EK374" s="139"/>
      <c r="EL374" s="139"/>
      <c r="EM374" s="139"/>
      <c r="EN374" s="139"/>
      <c r="EO374" s="139"/>
      <c r="EP374" s="139"/>
      <c r="EQ374" s="139"/>
      <c r="ER374" s="139"/>
      <c r="ES374" s="139"/>
      <c r="ET374" s="139"/>
      <c r="EU374" s="139"/>
      <c r="EV374" s="139"/>
      <c r="EW374" s="139"/>
      <c r="EX374" s="139"/>
      <c r="EY374" s="139"/>
      <c r="EZ374" s="139"/>
      <c r="FA374" s="139"/>
      <c r="FB374" s="139"/>
      <c r="FC374" s="139"/>
      <c r="FD374" s="139"/>
      <c r="FE374" s="139"/>
      <c r="FF374" s="139"/>
      <c r="FG374" s="139"/>
      <c r="FH374" s="139"/>
      <c r="FI374" s="139"/>
      <c r="FJ374" s="139"/>
      <c r="FK374" s="139"/>
      <c r="FL374" s="139"/>
      <c r="FM374" s="139"/>
      <c r="FN374" s="139"/>
      <c r="FO374" s="139"/>
      <c r="FP374" s="139"/>
      <c r="FQ374" s="139"/>
      <c r="FR374" s="139"/>
      <c r="FS374" s="139"/>
      <c r="FT374" s="139"/>
      <c r="FU374" s="139"/>
      <c r="FV374" s="139"/>
      <c r="FW374" s="139"/>
      <c r="FX374" s="139"/>
      <c r="FY374" s="139"/>
      <c r="FZ374" s="139"/>
      <c r="GA374" s="139"/>
      <c r="GB374" s="139"/>
      <c r="GC374" s="139"/>
      <c r="GD374" s="139"/>
      <c r="GE374" s="139"/>
      <c r="GF374" s="139"/>
      <c r="GG374" s="139"/>
      <c r="GH374" s="139"/>
      <c r="GI374" s="139"/>
      <c r="GJ374" s="139"/>
      <c r="GK374" s="139"/>
      <c r="GL374" s="139"/>
      <c r="GM374" s="139"/>
      <c r="GN374" s="139"/>
      <c r="GO374" s="139"/>
      <c r="GP374" s="139"/>
      <c r="GQ374" s="139"/>
      <c r="GR374" s="139"/>
      <c r="GS374" s="139"/>
      <c r="GT374" s="139"/>
    </row>
    <row r="375" spans="1:202" x14ac:dyDescent="0.25">
      <c r="B375" s="19">
        <f>B370</f>
        <v>1</v>
      </c>
      <c r="C375" s="783" t="s">
        <v>328</v>
      </c>
      <c r="D375" s="29">
        <f>'2 уровень'!F1332</f>
        <v>5521.2765957446809</v>
      </c>
      <c r="E375" s="29">
        <f>'2 уровень'!G1332</f>
        <v>3220.7446808510631</v>
      </c>
      <c r="F375" s="29">
        <f>'2 уровень'!H1332</f>
        <v>3695.7425531914887</v>
      </c>
      <c r="G375" s="144">
        <f>'2 уровень'!I1332</f>
        <v>114.7480759702725</v>
      </c>
      <c r="H375" s="158">
        <f>'2 уровень'!J1332</f>
        <v>0</v>
      </c>
      <c r="I375" s="158">
        <f>'2 уровень'!K1332</f>
        <v>0</v>
      </c>
      <c r="J375" s="153">
        <f>'2 уровень'!L1332</f>
        <v>0</v>
      </c>
      <c r="K375" s="153">
        <f>'2 уровень'!M1332</f>
        <v>0</v>
      </c>
      <c r="L375" s="153">
        <f>'2 уровень'!N1332</f>
        <v>0</v>
      </c>
      <c r="M375" s="153">
        <f>'2 уровень'!O1332</f>
        <v>0</v>
      </c>
      <c r="N375" s="153">
        <f>'2 уровень'!P1332</f>
        <v>0</v>
      </c>
      <c r="O375" s="153">
        <f>'2 уровень'!Q1332</f>
        <v>0</v>
      </c>
      <c r="P375" s="152">
        <f>'2 уровень'!R1332</f>
        <v>0</v>
      </c>
      <c r="Q375" s="152">
        <f>'2 уровень'!S1332</f>
        <v>0</v>
      </c>
      <c r="R375" s="152">
        <f>'2 уровень'!T1332</f>
        <v>0</v>
      </c>
      <c r="S375" s="152">
        <f>'2 уровень'!U1332</f>
        <v>0</v>
      </c>
      <c r="T375" s="152">
        <f>'2 уровень'!V1332</f>
        <v>0</v>
      </c>
      <c r="U375" s="152">
        <f>'2 уровень'!W1332</f>
        <v>0</v>
      </c>
      <c r="V375" s="152">
        <f>'2 уровень'!X1332</f>
        <v>0</v>
      </c>
      <c r="W375" s="152">
        <f>'2 уровень'!Y1332</f>
        <v>0</v>
      </c>
      <c r="X375" s="152">
        <f>'2 уровень'!Z1332</f>
        <v>0</v>
      </c>
      <c r="Y375" s="1003">
        <f>'2 уровень'!AA1332</f>
        <v>0</v>
      </c>
      <c r="Z375" s="152">
        <f>'2 уровень'!AB1332</f>
        <v>0</v>
      </c>
      <c r="AA375" s="152">
        <f>'2 уровень'!AC1332</f>
        <v>0</v>
      </c>
      <c r="AB375" s="152">
        <f>'2 уровень'!AD1332</f>
        <v>0</v>
      </c>
      <c r="AC375" s="152">
        <f>'2 уровень'!AE1332</f>
        <v>0</v>
      </c>
      <c r="AD375" s="570">
        <f>'2 уровень'!AF1332</f>
        <v>0</v>
      </c>
      <c r="AE375" s="152"/>
      <c r="AF375" s="152"/>
      <c r="AG375" s="1224">
        <f>'2 уровень'!AG1332</f>
        <v>0</v>
      </c>
      <c r="AH375" s="1231">
        <f>'2 уровень'!AH1332</f>
        <v>0</v>
      </c>
      <c r="AI375" s="339">
        <f t="shared" si="68"/>
        <v>0</v>
      </c>
      <c r="AJ375" s="339">
        <f t="shared" si="67"/>
        <v>0</v>
      </c>
      <c r="AK375" s="1119">
        <f>IF(P375&gt;0,P375*1000/D375,0)</f>
        <v>0</v>
      </c>
      <c r="AL375" s="139">
        <f t="shared" si="65"/>
        <v>0</v>
      </c>
      <c r="AM375" s="139"/>
      <c r="AN375" s="428"/>
      <c r="AO375" s="139"/>
      <c r="AP375" s="139"/>
      <c r="AQ375" s="139"/>
      <c r="AR375" s="139"/>
      <c r="AS375" s="139"/>
      <c r="AT375" s="139"/>
      <c r="AU375" s="139"/>
      <c r="AV375" s="139"/>
      <c r="AW375" s="139"/>
      <c r="AX375" s="139"/>
      <c r="AY375" s="139"/>
      <c r="AZ375" s="139"/>
      <c r="BA375" s="139"/>
      <c r="BB375" s="139"/>
      <c r="BC375" s="139"/>
      <c r="BD375" s="139"/>
      <c r="BE375" s="139"/>
      <c r="BF375" s="139"/>
      <c r="BG375" s="139"/>
      <c r="BH375" s="139"/>
      <c r="BI375" s="139"/>
      <c r="BJ375" s="139"/>
      <c r="BK375" s="139"/>
      <c r="BL375" s="139"/>
      <c r="BM375" s="139"/>
      <c r="BN375" s="139"/>
      <c r="BO375" s="139"/>
      <c r="BP375" s="139"/>
      <c r="BQ375" s="139"/>
      <c r="BR375" s="139"/>
      <c r="BS375" s="139"/>
      <c r="BT375" s="139"/>
      <c r="BU375" s="139"/>
      <c r="BV375" s="139"/>
      <c r="BW375" s="139"/>
      <c r="BX375" s="139"/>
      <c r="BY375" s="139"/>
      <c r="BZ375" s="139"/>
      <c r="CA375" s="139"/>
      <c r="CB375" s="139"/>
      <c r="CC375" s="139"/>
      <c r="CD375" s="139"/>
      <c r="CE375" s="139"/>
      <c r="CF375" s="139"/>
      <c r="CG375" s="139"/>
      <c r="CH375" s="139"/>
      <c r="CI375" s="139"/>
      <c r="CJ375" s="139"/>
      <c r="CK375" s="139"/>
      <c r="CL375" s="139"/>
      <c r="CM375" s="139"/>
      <c r="CN375" s="139"/>
      <c r="CO375" s="139"/>
      <c r="CP375" s="139"/>
      <c r="CQ375" s="139"/>
      <c r="CR375" s="139"/>
      <c r="CS375" s="139"/>
      <c r="CT375" s="139"/>
      <c r="CU375" s="139"/>
      <c r="CV375" s="139"/>
      <c r="CW375" s="139"/>
      <c r="CX375" s="139"/>
      <c r="CY375" s="139"/>
      <c r="CZ375" s="139"/>
      <c r="DA375" s="139"/>
      <c r="DB375" s="139"/>
      <c r="DC375" s="139"/>
      <c r="DD375" s="139"/>
      <c r="DE375" s="139"/>
      <c r="DF375" s="139"/>
      <c r="DG375" s="139"/>
      <c r="DH375" s="139"/>
      <c r="DI375" s="139"/>
      <c r="DJ375" s="139"/>
      <c r="DK375" s="139"/>
      <c r="DL375" s="139"/>
      <c r="DM375" s="139"/>
      <c r="DN375" s="139"/>
      <c r="DO375" s="139"/>
      <c r="DP375" s="139"/>
      <c r="DQ375" s="139"/>
      <c r="DR375" s="139"/>
      <c r="DS375" s="139"/>
      <c r="DT375" s="139"/>
      <c r="DU375" s="139"/>
      <c r="DV375" s="139"/>
      <c r="DW375" s="139"/>
      <c r="DX375" s="139"/>
      <c r="DY375" s="139"/>
      <c r="DZ375" s="139"/>
      <c r="EA375" s="139"/>
      <c r="EB375" s="139"/>
      <c r="EC375" s="139"/>
      <c r="ED375" s="139"/>
      <c r="EE375" s="139"/>
      <c r="EF375" s="139"/>
      <c r="EG375" s="139"/>
      <c r="EH375" s="139"/>
      <c r="EI375" s="139"/>
      <c r="EJ375" s="139"/>
      <c r="EK375" s="139"/>
      <c r="EL375" s="139"/>
      <c r="EM375" s="139"/>
      <c r="EN375" s="139"/>
      <c r="EO375" s="139"/>
      <c r="EP375" s="139"/>
      <c r="EQ375" s="139"/>
      <c r="ER375" s="139"/>
      <c r="ES375" s="139"/>
      <c r="ET375" s="139"/>
      <c r="EU375" s="139"/>
      <c r="EV375" s="139"/>
      <c r="EW375" s="139"/>
      <c r="EX375" s="139"/>
      <c r="EY375" s="139"/>
      <c r="EZ375" s="139"/>
      <c r="FA375" s="139"/>
      <c r="FB375" s="139"/>
      <c r="FC375" s="139"/>
      <c r="FD375" s="139"/>
      <c r="FE375" s="139"/>
      <c r="FF375" s="139"/>
      <c r="FG375" s="139"/>
      <c r="FH375" s="139"/>
      <c r="FI375" s="139"/>
      <c r="FJ375" s="139"/>
      <c r="FK375" s="139"/>
      <c r="FL375" s="139"/>
      <c r="FM375" s="139"/>
      <c r="FN375" s="139"/>
      <c r="FO375" s="139"/>
      <c r="FP375" s="139"/>
      <c r="FQ375" s="139"/>
      <c r="FR375" s="139"/>
      <c r="FS375" s="139"/>
      <c r="FT375" s="139"/>
      <c r="FU375" s="139"/>
      <c r="FV375" s="139"/>
      <c r="FW375" s="139"/>
      <c r="FX375" s="139"/>
      <c r="FY375" s="139"/>
      <c r="FZ375" s="139"/>
      <c r="GA375" s="139"/>
      <c r="GB375" s="139"/>
      <c r="GC375" s="139"/>
      <c r="GD375" s="139"/>
      <c r="GE375" s="139"/>
      <c r="GF375" s="139"/>
      <c r="GG375" s="139"/>
      <c r="GH375" s="139"/>
      <c r="GI375" s="139"/>
      <c r="GJ375" s="139"/>
      <c r="GK375" s="139"/>
      <c r="GL375" s="139"/>
      <c r="GM375" s="139"/>
      <c r="GN375" s="139"/>
      <c r="GO375" s="139"/>
      <c r="GP375" s="139"/>
      <c r="GQ375" s="139"/>
      <c r="GR375" s="139"/>
      <c r="GS375" s="139"/>
      <c r="GT375" s="139"/>
    </row>
    <row r="376" spans="1:202" x14ac:dyDescent="0.25">
      <c r="B376" s="19">
        <f t="shared" si="75"/>
        <v>1</v>
      </c>
      <c r="C376" s="782" t="s">
        <v>343</v>
      </c>
      <c r="D376" s="29">
        <f>'2 уровень'!F1333</f>
        <v>100</v>
      </c>
      <c r="E376" s="29">
        <f>'2 уровень'!G1333</f>
        <v>58.333333333333336</v>
      </c>
      <c r="F376" s="29">
        <f>'2 уровень'!H1333</f>
        <v>0</v>
      </c>
      <c r="G376" s="144">
        <f>'2 уровень'!I1333</f>
        <v>0</v>
      </c>
      <c r="H376" s="158">
        <f>'2 уровень'!J1333</f>
        <v>0</v>
      </c>
      <c r="I376" s="158">
        <f>'2 уровень'!K1333</f>
        <v>0</v>
      </c>
      <c r="J376" s="153">
        <f>'2 уровень'!L1333</f>
        <v>0</v>
      </c>
      <c r="K376" s="153">
        <f>'2 уровень'!M1333</f>
        <v>0</v>
      </c>
      <c r="L376" s="153">
        <f>'2 уровень'!N1333</f>
        <v>0</v>
      </c>
      <c r="M376" s="153">
        <f>'2 уровень'!O1333</f>
        <v>0</v>
      </c>
      <c r="N376" s="153">
        <f>'2 уровень'!P1333</f>
        <v>0</v>
      </c>
      <c r="O376" s="153">
        <f>'2 уровень'!Q1333</f>
        <v>0</v>
      </c>
      <c r="P376" s="29">
        <f>'2 уровень'!R1333</f>
        <v>0</v>
      </c>
      <c r="Q376" s="29">
        <f>'2 уровень'!S1333</f>
        <v>0</v>
      </c>
      <c r="R376" s="29">
        <f>'2 уровень'!T1333</f>
        <v>0</v>
      </c>
      <c r="S376" s="29">
        <f>'2 уровень'!U1333</f>
        <v>0</v>
      </c>
      <c r="T376" s="29">
        <f>'2 уровень'!V1333</f>
        <v>0</v>
      </c>
      <c r="U376" s="29">
        <f>'2 уровень'!W1333</f>
        <v>0</v>
      </c>
      <c r="V376" s="29">
        <f>'2 уровень'!X1333</f>
        <v>0</v>
      </c>
      <c r="W376" s="29">
        <f>'2 уровень'!Y1333</f>
        <v>0</v>
      </c>
      <c r="X376" s="29">
        <f>'2 уровень'!Z1333</f>
        <v>0</v>
      </c>
      <c r="Y376" s="29">
        <f>'2 уровень'!AA1333</f>
        <v>0</v>
      </c>
      <c r="Z376" s="29">
        <f>'2 уровень'!AB1333</f>
        <v>0</v>
      </c>
      <c r="AA376" s="29">
        <f>'2 уровень'!AC1333</f>
        <v>0</v>
      </c>
      <c r="AB376" s="29">
        <f>'2 уровень'!AD1333</f>
        <v>0</v>
      </c>
      <c r="AC376" s="29">
        <f>'2 уровень'!AE1333</f>
        <v>0</v>
      </c>
      <c r="AD376" s="29">
        <f>'2 уровень'!AF1333</f>
        <v>0</v>
      </c>
      <c r="AE376" s="152"/>
      <c r="AF376" s="152"/>
      <c r="AG376" s="1224">
        <f>'2 уровень'!AG1333</f>
        <v>0</v>
      </c>
      <c r="AH376" s="1231">
        <f>'2 уровень'!AH1333</f>
        <v>0</v>
      </c>
      <c r="AI376" s="339">
        <f t="shared" si="68"/>
        <v>0</v>
      </c>
      <c r="AJ376" s="339">
        <f t="shared" si="67"/>
        <v>0</v>
      </c>
      <c r="AK376" s="1119">
        <f>IF(P376&gt;0,P376*1000/D376,0)</f>
        <v>0</v>
      </c>
      <c r="AL376" s="139" t="e">
        <f t="shared" si="65"/>
        <v>#DIV/0!</v>
      </c>
      <c r="AM376" s="139"/>
      <c r="AN376" s="428"/>
      <c r="AO376" s="139"/>
      <c r="AP376" s="139"/>
      <c r="AQ376" s="139"/>
      <c r="AR376" s="139"/>
      <c r="AS376" s="139"/>
      <c r="AT376" s="139"/>
      <c r="AU376" s="139"/>
      <c r="AV376" s="139"/>
      <c r="AW376" s="139"/>
      <c r="AX376" s="139"/>
      <c r="AY376" s="139"/>
      <c r="AZ376" s="139"/>
      <c r="BA376" s="139"/>
      <c r="BB376" s="139"/>
      <c r="BC376" s="139"/>
      <c r="BD376" s="139"/>
      <c r="BE376" s="139"/>
      <c r="BF376" s="139"/>
      <c r="BG376" s="139"/>
      <c r="BH376" s="139"/>
      <c r="BI376" s="139"/>
      <c r="BJ376" s="139"/>
      <c r="BK376" s="139"/>
      <c r="BL376" s="139"/>
      <c r="BM376" s="139"/>
      <c r="BN376" s="139"/>
      <c r="BO376" s="139"/>
      <c r="BP376" s="139"/>
      <c r="BQ376" s="139"/>
      <c r="BR376" s="139"/>
      <c r="BS376" s="139"/>
      <c r="BT376" s="139"/>
      <c r="BU376" s="139"/>
      <c r="BV376" s="139"/>
      <c r="BW376" s="139"/>
      <c r="BX376" s="139"/>
      <c r="BY376" s="139"/>
      <c r="BZ376" s="139"/>
      <c r="CA376" s="139"/>
      <c r="CB376" s="139"/>
      <c r="CC376" s="139"/>
      <c r="CD376" s="139"/>
      <c r="CE376" s="139"/>
      <c r="CF376" s="139"/>
      <c r="CG376" s="139"/>
      <c r="CH376" s="139"/>
      <c r="CI376" s="139"/>
      <c r="CJ376" s="139"/>
      <c r="CK376" s="139"/>
      <c r="CL376" s="139"/>
      <c r="CM376" s="139"/>
      <c r="CN376" s="139"/>
      <c r="CO376" s="139"/>
      <c r="CP376" s="139"/>
      <c r="CQ376" s="139"/>
      <c r="CR376" s="139"/>
      <c r="CS376" s="139"/>
      <c r="CT376" s="139"/>
      <c r="CU376" s="139"/>
      <c r="CV376" s="139"/>
      <c r="CW376" s="139"/>
      <c r="CX376" s="139"/>
      <c r="CY376" s="139"/>
      <c r="CZ376" s="139"/>
      <c r="DA376" s="139"/>
      <c r="DB376" s="139"/>
      <c r="DC376" s="139"/>
      <c r="DD376" s="139"/>
      <c r="DE376" s="139"/>
      <c r="DF376" s="139"/>
      <c r="DG376" s="139"/>
      <c r="DH376" s="139"/>
      <c r="DI376" s="139"/>
      <c r="DJ376" s="139"/>
      <c r="DK376" s="139"/>
      <c r="DL376" s="139"/>
      <c r="DM376" s="139"/>
      <c r="DN376" s="139"/>
      <c r="DO376" s="139"/>
      <c r="DP376" s="139"/>
      <c r="DQ376" s="139"/>
      <c r="DR376" s="139"/>
      <c r="DS376" s="139"/>
      <c r="DT376" s="139"/>
      <c r="DU376" s="139"/>
      <c r="DV376" s="139"/>
      <c r="DW376" s="139"/>
      <c r="DX376" s="139"/>
      <c r="DY376" s="139"/>
      <c r="DZ376" s="139"/>
      <c r="EA376" s="139"/>
      <c r="EB376" s="139"/>
      <c r="EC376" s="139"/>
      <c r="ED376" s="139"/>
      <c r="EE376" s="139"/>
      <c r="EF376" s="139"/>
      <c r="EG376" s="139"/>
      <c r="EH376" s="139"/>
      <c r="EI376" s="139"/>
      <c r="EJ376" s="139"/>
      <c r="EK376" s="139"/>
      <c r="EL376" s="139"/>
      <c r="EM376" s="139"/>
      <c r="EN376" s="139"/>
      <c r="EO376" s="139"/>
      <c r="EP376" s="139"/>
      <c r="EQ376" s="139"/>
      <c r="ER376" s="139"/>
      <c r="ES376" s="139"/>
      <c r="ET376" s="139"/>
      <c r="EU376" s="139"/>
      <c r="EV376" s="139"/>
      <c r="EW376" s="139"/>
      <c r="EX376" s="139"/>
      <c r="EY376" s="139"/>
      <c r="EZ376" s="139"/>
      <c r="FA376" s="139"/>
      <c r="FB376" s="139"/>
      <c r="FC376" s="139"/>
      <c r="FD376" s="139"/>
      <c r="FE376" s="139"/>
      <c r="FF376" s="139"/>
      <c r="FG376" s="139"/>
      <c r="FH376" s="139"/>
      <c r="FI376" s="139"/>
      <c r="FJ376" s="139"/>
      <c r="FK376" s="139"/>
      <c r="FL376" s="139"/>
      <c r="FM376" s="139"/>
      <c r="FN376" s="139"/>
      <c r="FO376" s="139"/>
      <c r="FP376" s="139"/>
      <c r="FQ376" s="139"/>
      <c r="FR376" s="139"/>
      <c r="FS376" s="139"/>
      <c r="FT376" s="139"/>
      <c r="FU376" s="139"/>
      <c r="FV376" s="139"/>
      <c r="FW376" s="139"/>
      <c r="FX376" s="139"/>
      <c r="FY376" s="139"/>
      <c r="FZ376" s="139"/>
      <c r="GA376" s="139"/>
      <c r="GB376" s="139"/>
      <c r="GC376" s="139"/>
      <c r="GD376" s="139"/>
      <c r="GE376" s="139"/>
      <c r="GF376" s="139"/>
      <c r="GG376" s="139"/>
      <c r="GH376" s="139"/>
      <c r="GI376" s="139"/>
      <c r="GJ376" s="139"/>
      <c r="GK376" s="139"/>
      <c r="GL376" s="139"/>
      <c r="GM376" s="139"/>
      <c r="GN376" s="139"/>
      <c r="GO376" s="139"/>
      <c r="GP376" s="139"/>
      <c r="GQ376" s="139"/>
      <c r="GR376" s="139"/>
      <c r="GS376" s="139"/>
      <c r="GT376" s="139"/>
    </row>
    <row r="377" spans="1:202" x14ac:dyDescent="0.25">
      <c r="B377" s="19">
        <f t="shared" si="75"/>
        <v>1</v>
      </c>
      <c r="C377" s="782" t="s">
        <v>344</v>
      </c>
      <c r="D377" s="29">
        <f>'2 уровень'!F1334</f>
        <v>5321.2765957446809</v>
      </c>
      <c r="E377" s="29">
        <f>'2 уровень'!G1334</f>
        <v>3104.0780141843966</v>
      </c>
      <c r="F377" s="29">
        <f>'2 уровень'!H1334</f>
        <v>3686.7425531914887</v>
      </c>
      <c r="G377" s="144">
        <f>'2 уровень'!I1334</f>
        <v>118.77093733934998</v>
      </c>
      <c r="H377" s="158">
        <f>'2 уровень'!J1334</f>
        <v>0</v>
      </c>
      <c r="I377" s="158">
        <f>'2 уровень'!K1334</f>
        <v>0</v>
      </c>
      <c r="J377" s="153">
        <f>'2 уровень'!L1334</f>
        <v>0</v>
      </c>
      <c r="K377" s="153">
        <f>'2 уровень'!M1334</f>
        <v>0</v>
      </c>
      <c r="L377" s="153">
        <f>'2 уровень'!N1334</f>
        <v>0</v>
      </c>
      <c r="M377" s="153">
        <f>'2 уровень'!O1334</f>
        <v>0</v>
      </c>
      <c r="N377" s="153">
        <f>'2 уровень'!P1334</f>
        <v>0</v>
      </c>
      <c r="O377" s="153">
        <f>'2 уровень'!Q1334</f>
        <v>0</v>
      </c>
      <c r="P377" s="152">
        <f>'2 уровень'!R1334</f>
        <v>0</v>
      </c>
      <c r="Q377" s="152">
        <f>'2 уровень'!S1334</f>
        <v>0</v>
      </c>
      <c r="R377" s="152">
        <f>'2 уровень'!T1334</f>
        <v>0</v>
      </c>
      <c r="S377" s="152">
        <f>'2 уровень'!U1334</f>
        <v>0</v>
      </c>
      <c r="T377" s="152">
        <f>'2 уровень'!V1334</f>
        <v>0</v>
      </c>
      <c r="U377" s="152">
        <f>'2 уровень'!W1334</f>
        <v>0</v>
      </c>
      <c r="V377" s="152">
        <f>'2 уровень'!X1334</f>
        <v>0</v>
      </c>
      <c r="W377" s="152">
        <f>'2 уровень'!Y1334</f>
        <v>0</v>
      </c>
      <c r="X377" s="152">
        <f>'2 уровень'!Z1334</f>
        <v>0</v>
      </c>
      <c r="Y377" s="1003">
        <f>'2 уровень'!AA1334</f>
        <v>0</v>
      </c>
      <c r="Z377" s="152">
        <f>'2 уровень'!AB1334</f>
        <v>0</v>
      </c>
      <c r="AA377" s="152">
        <f>'2 уровень'!AC1334</f>
        <v>0</v>
      </c>
      <c r="AB377" s="152">
        <f>'2 уровень'!AD1334</f>
        <v>0</v>
      </c>
      <c r="AC377" s="152">
        <f>'2 уровень'!AE1334</f>
        <v>0</v>
      </c>
      <c r="AD377" s="570">
        <f>'2 уровень'!AF1334</f>
        <v>0</v>
      </c>
      <c r="AE377" s="152"/>
      <c r="AF377" s="152"/>
      <c r="AG377" s="1224">
        <f>'2 уровень'!AG1334</f>
        <v>0</v>
      </c>
      <c r="AH377" s="1231">
        <f>'2 уровень'!AH1334</f>
        <v>0</v>
      </c>
      <c r="AI377" s="339">
        <f t="shared" si="68"/>
        <v>0</v>
      </c>
      <c r="AJ377" s="339">
        <f t="shared" si="67"/>
        <v>0</v>
      </c>
      <c r="AK377" s="1119">
        <f>IF(P377&gt;0,P377*1000/D377,0)</f>
        <v>0</v>
      </c>
      <c r="AL377" s="139">
        <f t="shared" si="65"/>
        <v>0</v>
      </c>
      <c r="AM377" s="139"/>
      <c r="AN377" s="428"/>
      <c r="AO377" s="139"/>
      <c r="AP377" s="139"/>
      <c r="AQ377" s="139"/>
      <c r="AR377" s="139"/>
      <c r="AS377" s="139"/>
      <c r="AT377" s="139"/>
      <c r="AU377" s="139"/>
      <c r="AV377" s="139"/>
      <c r="AW377" s="139"/>
      <c r="AX377" s="139"/>
      <c r="AY377" s="139"/>
      <c r="AZ377" s="139"/>
      <c r="BA377" s="139"/>
      <c r="BB377" s="139"/>
      <c r="BC377" s="139"/>
      <c r="BD377" s="139"/>
      <c r="BE377" s="139"/>
      <c r="BF377" s="139"/>
      <c r="BG377" s="139"/>
      <c r="BH377" s="139"/>
      <c r="BI377" s="139"/>
      <c r="BJ377" s="139"/>
      <c r="BK377" s="139"/>
      <c r="BL377" s="139"/>
      <c r="BM377" s="139"/>
      <c r="BN377" s="139"/>
      <c r="BO377" s="139"/>
      <c r="BP377" s="139"/>
      <c r="BQ377" s="139"/>
      <c r="BR377" s="139"/>
      <c r="BS377" s="139"/>
      <c r="BT377" s="139"/>
      <c r="BU377" s="139"/>
      <c r="BV377" s="139"/>
      <c r="BW377" s="139"/>
      <c r="BX377" s="139"/>
      <c r="BY377" s="139"/>
      <c r="BZ377" s="139"/>
      <c r="CA377" s="139"/>
      <c r="CB377" s="139"/>
      <c r="CC377" s="139"/>
      <c r="CD377" s="139"/>
      <c r="CE377" s="139"/>
      <c r="CF377" s="139"/>
      <c r="CG377" s="139"/>
      <c r="CH377" s="139"/>
      <c r="CI377" s="139"/>
      <c r="CJ377" s="139"/>
      <c r="CK377" s="139"/>
      <c r="CL377" s="139"/>
      <c r="CM377" s="139"/>
      <c r="CN377" s="139"/>
      <c r="CO377" s="139"/>
      <c r="CP377" s="139"/>
      <c r="CQ377" s="139"/>
      <c r="CR377" s="139"/>
      <c r="CS377" s="139"/>
      <c r="CT377" s="139"/>
      <c r="CU377" s="139"/>
      <c r="CV377" s="139"/>
      <c r="CW377" s="139"/>
      <c r="CX377" s="139"/>
      <c r="CY377" s="139"/>
      <c r="CZ377" s="139"/>
      <c r="DA377" s="139"/>
      <c r="DB377" s="139"/>
      <c r="DC377" s="139"/>
      <c r="DD377" s="139"/>
      <c r="DE377" s="139"/>
      <c r="DF377" s="139"/>
      <c r="DG377" s="139"/>
      <c r="DH377" s="139"/>
      <c r="DI377" s="139"/>
      <c r="DJ377" s="139"/>
      <c r="DK377" s="139"/>
      <c r="DL377" s="139"/>
      <c r="DM377" s="139"/>
      <c r="DN377" s="139"/>
      <c r="DO377" s="139"/>
      <c r="DP377" s="139"/>
      <c r="DQ377" s="139"/>
      <c r="DR377" s="139"/>
      <c r="DS377" s="139"/>
      <c r="DT377" s="139"/>
      <c r="DU377" s="139"/>
      <c r="DV377" s="139"/>
      <c r="DW377" s="139"/>
      <c r="DX377" s="139"/>
      <c r="DY377" s="139"/>
      <c r="DZ377" s="139"/>
      <c r="EA377" s="139"/>
      <c r="EB377" s="139"/>
      <c r="EC377" s="139"/>
      <c r="ED377" s="139"/>
      <c r="EE377" s="139"/>
      <c r="EF377" s="139"/>
      <c r="EG377" s="139"/>
      <c r="EH377" s="139"/>
      <c r="EI377" s="139"/>
      <c r="EJ377" s="139"/>
      <c r="EK377" s="139"/>
      <c r="EL377" s="139"/>
      <c r="EM377" s="139"/>
      <c r="EN377" s="139"/>
      <c r="EO377" s="139"/>
      <c r="EP377" s="139"/>
      <c r="EQ377" s="139"/>
      <c r="ER377" s="139"/>
      <c r="ES377" s="139"/>
      <c r="ET377" s="139"/>
      <c r="EU377" s="139"/>
      <c r="EV377" s="139"/>
      <c r="EW377" s="139"/>
      <c r="EX377" s="139"/>
      <c r="EY377" s="139"/>
      <c r="EZ377" s="139"/>
      <c r="FA377" s="139"/>
      <c r="FB377" s="139"/>
      <c r="FC377" s="139"/>
      <c r="FD377" s="139"/>
      <c r="FE377" s="139"/>
      <c r="FF377" s="139"/>
      <c r="FG377" s="139"/>
      <c r="FH377" s="139"/>
      <c r="FI377" s="139"/>
      <c r="FJ377" s="139"/>
      <c r="FK377" s="139"/>
      <c r="FL377" s="139"/>
      <c r="FM377" s="139"/>
      <c r="FN377" s="139"/>
      <c r="FO377" s="139"/>
      <c r="FP377" s="139"/>
      <c r="FQ377" s="139"/>
      <c r="FR377" s="139"/>
      <c r="FS377" s="139"/>
      <c r="FT377" s="139"/>
      <c r="FU377" s="139"/>
      <c r="FV377" s="139"/>
      <c r="FW377" s="139"/>
      <c r="FX377" s="139"/>
      <c r="FY377" s="139"/>
      <c r="FZ377" s="139"/>
      <c r="GA377" s="139"/>
      <c r="GB377" s="139"/>
      <c r="GC377" s="139"/>
      <c r="GD377" s="139"/>
      <c r="GE377" s="139"/>
      <c r="GF377" s="139"/>
      <c r="GG377" s="139"/>
      <c r="GH377" s="139"/>
      <c r="GI377" s="139"/>
      <c r="GJ377" s="139"/>
      <c r="GK377" s="139"/>
      <c r="GL377" s="139"/>
      <c r="GM377" s="139"/>
      <c r="GN377" s="139"/>
      <c r="GO377" s="139"/>
      <c r="GP377" s="139"/>
      <c r="GQ377" s="139"/>
      <c r="GR377" s="139"/>
      <c r="GS377" s="139"/>
      <c r="GT377" s="139"/>
    </row>
    <row r="378" spans="1:202" x14ac:dyDescent="0.25">
      <c r="B378" s="19">
        <f t="shared" si="75"/>
        <v>1</v>
      </c>
      <c r="C378" s="785" t="s">
        <v>345</v>
      </c>
      <c r="D378" s="29">
        <f>'2 уровень'!F1335</f>
        <v>50020</v>
      </c>
      <c r="E378" s="29">
        <f>'2 уровень'!G1335</f>
        <v>29178.333333333328</v>
      </c>
      <c r="F378" s="29">
        <f>'2 уровень'!H1335</f>
        <v>34655.379999999997</v>
      </c>
      <c r="G378" s="144">
        <f>'2 уровень'!I1335</f>
        <v>118.77093733934998</v>
      </c>
      <c r="H378" s="158">
        <f>'2 уровень'!J1335</f>
        <v>0</v>
      </c>
      <c r="I378" s="158">
        <f>'2 уровень'!K1335</f>
        <v>0</v>
      </c>
      <c r="J378" s="153">
        <f>'2 уровень'!L1335</f>
        <v>0</v>
      </c>
      <c r="K378" s="153">
        <f>'2 уровень'!M1335</f>
        <v>0</v>
      </c>
      <c r="L378" s="153">
        <f>'2 уровень'!N1335</f>
        <v>0</v>
      </c>
      <c r="M378" s="153">
        <f>'2 уровень'!O1335</f>
        <v>0</v>
      </c>
      <c r="N378" s="153">
        <f>'2 уровень'!P1335</f>
        <v>0</v>
      </c>
      <c r="O378" s="153">
        <f>'2 уровень'!Q1335</f>
        <v>0</v>
      </c>
      <c r="P378" s="152">
        <f>'2 уровень'!R1335</f>
        <v>0</v>
      </c>
      <c r="Q378" s="152">
        <f>'2 уровень'!S1335</f>
        <v>0</v>
      </c>
      <c r="R378" s="152">
        <f>'2 уровень'!T1335</f>
        <v>0</v>
      </c>
      <c r="S378" s="152">
        <f>'2 уровень'!U1335</f>
        <v>0</v>
      </c>
      <c r="T378" s="152">
        <f>'2 уровень'!V1335</f>
        <v>0</v>
      </c>
      <c r="U378" s="152">
        <f>'2 уровень'!W1335</f>
        <v>0</v>
      </c>
      <c r="V378" s="152">
        <f>'2 уровень'!X1335</f>
        <v>0</v>
      </c>
      <c r="W378" s="152">
        <f>'2 уровень'!Y1335</f>
        <v>0</v>
      </c>
      <c r="X378" s="152">
        <f>'2 уровень'!Z1335</f>
        <v>0</v>
      </c>
      <c r="Y378" s="1003">
        <f>'2 уровень'!AA1335</f>
        <v>0</v>
      </c>
      <c r="Z378" s="152">
        <f>'2 уровень'!AB1335</f>
        <v>0</v>
      </c>
      <c r="AA378" s="152">
        <f>'2 уровень'!AC1335</f>
        <v>0</v>
      </c>
      <c r="AB378" s="152">
        <f>'2 уровень'!AD1335</f>
        <v>0</v>
      </c>
      <c r="AC378" s="152">
        <f>'2 уровень'!AE1335</f>
        <v>0</v>
      </c>
      <c r="AD378" s="570">
        <f>'2 уровень'!AF1335</f>
        <v>0</v>
      </c>
      <c r="AE378" s="152"/>
      <c r="AF378" s="152"/>
      <c r="AG378" s="1224">
        <f>'2 уровень'!AG1335</f>
        <v>0</v>
      </c>
      <c r="AH378" s="1231">
        <f>'2 уровень'!AH1335</f>
        <v>0</v>
      </c>
      <c r="AI378" s="339">
        <f t="shared" si="68"/>
        <v>0</v>
      </c>
      <c r="AJ378" s="339">
        <f t="shared" si="67"/>
        <v>0</v>
      </c>
      <c r="AK378" s="1119">
        <f>IF(P378&gt;0,P378*1000/D378,0)</f>
        <v>0</v>
      </c>
      <c r="AL378" s="139">
        <f t="shared" si="65"/>
        <v>0</v>
      </c>
      <c r="AM378" s="139"/>
      <c r="AN378" s="428"/>
      <c r="AO378" s="139"/>
      <c r="AP378" s="139"/>
      <c r="AQ378" s="139"/>
      <c r="AR378" s="139"/>
      <c r="AS378" s="139"/>
      <c r="AT378" s="139"/>
      <c r="AU378" s="139"/>
      <c r="AV378" s="139"/>
      <c r="AW378" s="139"/>
      <c r="AX378" s="139"/>
      <c r="AY378" s="139"/>
      <c r="AZ378" s="139"/>
      <c r="BA378" s="139"/>
      <c r="BB378" s="139"/>
      <c r="BC378" s="139"/>
      <c r="BD378" s="139"/>
      <c r="BE378" s="139"/>
      <c r="BF378" s="139"/>
      <c r="BG378" s="139"/>
      <c r="BH378" s="139"/>
      <c r="BI378" s="139"/>
      <c r="BJ378" s="139"/>
      <c r="BK378" s="139"/>
      <c r="BL378" s="139"/>
      <c r="BM378" s="139"/>
      <c r="BN378" s="139"/>
      <c r="BO378" s="139"/>
      <c r="BP378" s="139"/>
      <c r="BQ378" s="139"/>
      <c r="BR378" s="139"/>
      <c r="BS378" s="139"/>
      <c r="BT378" s="139"/>
      <c r="BU378" s="139"/>
      <c r="BV378" s="139"/>
      <c r="BW378" s="139"/>
      <c r="BX378" s="139"/>
      <c r="BY378" s="139"/>
      <c r="BZ378" s="139"/>
      <c r="CA378" s="139"/>
      <c r="CB378" s="139"/>
      <c r="CC378" s="139"/>
      <c r="CD378" s="139"/>
      <c r="CE378" s="139"/>
      <c r="CF378" s="139"/>
      <c r="CG378" s="139"/>
      <c r="CH378" s="139"/>
      <c r="CI378" s="139"/>
      <c r="CJ378" s="139"/>
      <c r="CK378" s="139"/>
      <c r="CL378" s="139"/>
      <c r="CM378" s="139"/>
      <c r="CN378" s="139"/>
      <c r="CO378" s="139"/>
      <c r="CP378" s="139"/>
      <c r="CQ378" s="139"/>
      <c r="CR378" s="139"/>
      <c r="CS378" s="139"/>
      <c r="CT378" s="139"/>
      <c r="CU378" s="139"/>
      <c r="CV378" s="139"/>
      <c r="CW378" s="139"/>
      <c r="CX378" s="139"/>
      <c r="CY378" s="139"/>
      <c r="CZ378" s="139"/>
      <c r="DA378" s="139"/>
      <c r="DB378" s="139"/>
      <c r="DC378" s="139"/>
      <c r="DD378" s="139"/>
      <c r="DE378" s="139"/>
      <c r="DF378" s="139"/>
      <c r="DG378" s="139"/>
      <c r="DH378" s="139"/>
      <c r="DI378" s="139"/>
      <c r="DJ378" s="139"/>
      <c r="DK378" s="139"/>
      <c r="DL378" s="139"/>
      <c r="DM378" s="139"/>
      <c r="DN378" s="139"/>
      <c r="DO378" s="139"/>
      <c r="DP378" s="139"/>
      <c r="DQ378" s="139"/>
      <c r="DR378" s="139"/>
      <c r="DS378" s="139"/>
      <c r="DT378" s="139"/>
      <c r="DU378" s="139"/>
      <c r="DV378" s="139"/>
      <c r="DW378" s="139"/>
      <c r="DX378" s="139"/>
      <c r="DY378" s="139"/>
      <c r="DZ378" s="139"/>
      <c r="EA378" s="139"/>
      <c r="EB378" s="139"/>
      <c r="EC378" s="139"/>
      <c r="ED378" s="139"/>
      <c r="EE378" s="139"/>
      <c r="EF378" s="139"/>
      <c r="EG378" s="139"/>
      <c r="EH378" s="139"/>
      <c r="EI378" s="139"/>
      <c r="EJ378" s="139"/>
      <c r="EK378" s="139"/>
      <c r="EL378" s="139"/>
      <c r="EM378" s="139"/>
      <c r="EN378" s="139"/>
      <c r="EO378" s="139"/>
      <c r="EP378" s="139"/>
      <c r="EQ378" s="139"/>
      <c r="ER378" s="139"/>
      <c r="ES378" s="139"/>
      <c r="ET378" s="139"/>
      <c r="EU378" s="139"/>
      <c r="EV378" s="139"/>
      <c r="EW378" s="139"/>
      <c r="EX378" s="139"/>
      <c r="EY378" s="139"/>
      <c r="EZ378" s="139"/>
      <c r="FA378" s="139"/>
      <c r="FB378" s="139"/>
      <c r="FC378" s="139"/>
      <c r="FD378" s="139"/>
      <c r="FE378" s="139"/>
      <c r="FF378" s="139"/>
      <c r="FG378" s="139"/>
      <c r="FH378" s="139"/>
      <c r="FI378" s="139"/>
      <c r="FJ378" s="139"/>
      <c r="FK378" s="139"/>
      <c r="FL378" s="139"/>
      <c r="FM378" s="139"/>
      <c r="FN378" s="139"/>
      <c r="FO378" s="139"/>
      <c r="FP378" s="139"/>
      <c r="FQ378" s="139"/>
      <c r="FR378" s="139"/>
      <c r="FS378" s="139"/>
      <c r="FT378" s="139"/>
      <c r="FU378" s="139"/>
      <c r="FV378" s="139"/>
      <c r="FW378" s="139"/>
      <c r="FX378" s="139"/>
      <c r="FY378" s="139"/>
      <c r="FZ378" s="139"/>
      <c r="GA378" s="139"/>
      <c r="GB378" s="139"/>
      <c r="GC378" s="139"/>
      <c r="GD378" s="139"/>
      <c r="GE378" s="139"/>
      <c r="GF378" s="139"/>
      <c r="GG378" s="139"/>
      <c r="GH378" s="139"/>
      <c r="GI378" s="139"/>
      <c r="GJ378" s="139"/>
      <c r="GK378" s="139"/>
      <c r="GL378" s="139"/>
      <c r="GM378" s="139"/>
      <c r="GN378" s="139"/>
      <c r="GO378" s="139"/>
      <c r="GP378" s="139"/>
      <c r="GQ378" s="139"/>
      <c r="GR378" s="139"/>
      <c r="GS378" s="139"/>
      <c r="GT378" s="139"/>
    </row>
    <row r="379" spans="1:202" x14ac:dyDescent="0.25">
      <c r="A379" s="19">
        <v>1</v>
      </c>
      <c r="B379" s="19">
        <f t="shared" si="75"/>
        <v>1</v>
      </c>
      <c r="C379" s="785" t="s">
        <v>575</v>
      </c>
      <c r="D379" s="29">
        <f>'2 уровень'!F1336</f>
        <v>100</v>
      </c>
      <c r="E379" s="29">
        <f>'2 уровень'!G1336</f>
        <v>58.333333333333336</v>
      </c>
      <c r="F379" s="29">
        <f>'2 уровень'!H1336</f>
        <v>9</v>
      </c>
      <c r="G379" s="144">
        <f>'2 уровень'!I1336</f>
        <v>15.428571428571427</v>
      </c>
      <c r="H379" s="158">
        <f>'2 уровень'!J1336</f>
        <v>0</v>
      </c>
      <c r="I379" s="158">
        <f>'2 уровень'!K1336</f>
        <v>0</v>
      </c>
      <c r="J379" s="153">
        <f>'2 уровень'!L1336</f>
        <v>0</v>
      </c>
      <c r="K379" s="153">
        <f>'2 уровень'!M1336</f>
        <v>0</v>
      </c>
      <c r="L379" s="153">
        <f>'2 уровень'!N1336</f>
        <v>0</v>
      </c>
      <c r="M379" s="153">
        <f>'2 уровень'!O1336</f>
        <v>0</v>
      </c>
      <c r="N379" s="153">
        <f>'2 уровень'!P1336</f>
        <v>0</v>
      </c>
      <c r="O379" s="153">
        <f>'2 уровень'!Q1336</f>
        <v>0</v>
      </c>
      <c r="P379" s="152">
        <f>'2 уровень'!R1336</f>
        <v>3574.0234999999998</v>
      </c>
      <c r="Q379" s="152">
        <f>'2 уровень'!S1336</f>
        <v>3574.0234999999998</v>
      </c>
      <c r="R379" s="152">
        <f>'2 уровень'!T1336</f>
        <v>3574.0234999999998</v>
      </c>
      <c r="S379" s="152">
        <f>'2 уровень'!U1336</f>
        <v>3574.0234999999998</v>
      </c>
      <c r="T379" s="152">
        <f>'2 уровень'!V1336</f>
        <v>3574.0234999999998</v>
      </c>
      <c r="U379" s="152">
        <f>'2 уровень'!W1336</f>
        <v>3574.0234999999998</v>
      </c>
      <c r="V379" s="152">
        <f>'2 уровень'!X1336</f>
        <v>3574.0234999999998</v>
      </c>
      <c r="W379" s="152">
        <f>'2 уровень'!Y1336</f>
        <v>2084.8470416666664</v>
      </c>
      <c r="X379" s="152">
        <f>'2 уровень'!Z1336</f>
        <v>215.88066000000001</v>
      </c>
      <c r="Y379" s="1003">
        <f>'2 уровень'!AA1336</f>
        <v>0</v>
      </c>
      <c r="Z379" s="152">
        <f>'2 уровень'!AB1336</f>
        <v>0</v>
      </c>
      <c r="AA379" s="152">
        <f>'2 уровень'!AC1336</f>
        <v>-1868.9663816666664</v>
      </c>
      <c r="AB379" s="152">
        <f>'2 уровень'!AD1336</f>
        <v>0</v>
      </c>
      <c r="AC379" s="152">
        <f>'2 уровень'!AE1336</f>
        <v>0</v>
      </c>
      <c r="AD379" s="570">
        <f>'2 уровень'!AF1336</f>
        <v>215.88066000000001</v>
      </c>
      <c r="AE379" s="152"/>
      <c r="AF379" s="152"/>
      <c r="AG379" s="1224">
        <f>'2 уровень'!AG1336</f>
        <v>0</v>
      </c>
      <c r="AH379" s="1231">
        <f>'2 уровень'!AH1336</f>
        <v>0</v>
      </c>
      <c r="AI379" s="339">
        <f t="shared" si="68"/>
        <v>215880.66</v>
      </c>
      <c r="AJ379" s="339">
        <f t="shared" si="67"/>
        <v>0</v>
      </c>
      <c r="AK379" s="1119">
        <f>IF(P379&gt;0,P379*1000/D379,0)</f>
        <v>35740.235000000001</v>
      </c>
      <c r="AL379" s="139">
        <f t="shared" si="65"/>
        <v>23986.74</v>
      </c>
      <c r="AM379" s="139"/>
      <c r="AN379" s="428"/>
      <c r="AO379" s="139"/>
      <c r="AP379" s="139"/>
      <c r="AQ379" s="139"/>
      <c r="AR379" s="139"/>
      <c r="AS379" s="139"/>
      <c r="AT379" s="139"/>
      <c r="AU379" s="139"/>
      <c r="AV379" s="139"/>
      <c r="AW379" s="139"/>
      <c r="AX379" s="139"/>
      <c r="AY379" s="139"/>
      <c r="AZ379" s="139"/>
      <c r="BA379" s="139"/>
      <c r="BB379" s="139"/>
      <c r="BC379" s="139"/>
      <c r="BD379" s="139"/>
      <c r="BE379" s="139"/>
      <c r="BF379" s="139"/>
      <c r="BG379" s="139"/>
      <c r="BH379" s="139"/>
      <c r="BI379" s="139"/>
      <c r="BJ379" s="139"/>
      <c r="BK379" s="139"/>
      <c r="BL379" s="139"/>
      <c r="BM379" s="139"/>
      <c r="BN379" s="139"/>
      <c r="BO379" s="139"/>
      <c r="BP379" s="139"/>
      <c r="BQ379" s="139"/>
      <c r="BR379" s="139"/>
      <c r="BS379" s="139"/>
      <c r="BT379" s="139"/>
      <c r="BU379" s="139"/>
      <c r="BV379" s="139"/>
      <c r="BW379" s="139"/>
      <c r="BX379" s="139"/>
      <c r="BY379" s="139"/>
      <c r="BZ379" s="139"/>
      <c r="CA379" s="139"/>
      <c r="CB379" s="139"/>
      <c r="CC379" s="139"/>
      <c r="CD379" s="139"/>
      <c r="CE379" s="139"/>
      <c r="CF379" s="139"/>
      <c r="CG379" s="139"/>
      <c r="CH379" s="139"/>
      <c r="CI379" s="139"/>
      <c r="CJ379" s="139"/>
      <c r="CK379" s="139"/>
      <c r="CL379" s="139"/>
      <c r="CM379" s="139"/>
      <c r="CN379" s="139"/>
      <c r="CO379" s="139"/>
      <c r="CP379" s="139"/>
      <c r="CQ379" s="139"/>
      <c r="CR379" s="139"/>
      <c r="CS379" s="139"/>
      <c r="CT379" s="139"/>
      <c r="CU379" s="139"/>
      <c r="CV379" s="139"/>
      <c r="CW379" s="139"/>
      <c r="CX379" s="139"/>
      <c r="CY379" s="139"/>
      <c r="CZ379" s="139"/>
      <c r="DA379" s="139"/>
      <c r="DB379" s="139"/>
      <c r="DC379" s="139"/>
      <c r="DD379" s="139"/>
      <c r="DE379" s="139"/>
      <c r="DF379" s="139"/>
      <c r="DG379" s="139"/>
      <c r="DH379" s="139"/>
      <c r="DI379" s="139"/>
      <c r="DJ379" s="139"/>
      <c r="DK379" s="139"/>
      <c r="DL379" s="139"/>
      <c r="DM379" s="139"/>
      <c r="DN379" s="139"/>
      <c r="DO379" s="139"/>
      <c r="DP379" s="139"/>
      <c r="DQ379" s="139"/>
      <c r="DR379" s="139"/>
      <c r="DS379" s="139"/>
      <c r="DT379" s="139"/>
      <c r="DU379" s="139"/>
      <c r="DV379" s="139"/>
      <c r="DW379" s="139"/>
      <c r="DX379" s="139"/>
      <c r="DY379" s="139"/>
      <c r="DZ379" s="139"/>
      <c r="EA379" s="139"/>
      <c r="EB379" s="139"/>
      <c r="EC379" s="139"/>
      <c r="ED379" s="139"/>
      <c r="EE379" s="139"/>
      <c r="EF379" s="139"/>
      <c r="EG379" s="139"/>
      <c r="EH379" s="139"/>
      <c r="EI379" s="139"/>
      <c r="EJ379" s="139"/>
      <c r="EK379" s="139"/>
      <c r="EL379" s="139"/>
      <c r="EM379" s="139"/>
      <c r="EN379" s="139"/>
      <c r="EO379" s="139"/>
      <c r="EP379" s="139"/>
      <c r="EQ379" s="139"/>
      <c r="ER379" s="139"/>
      <c r="ES379" s="139"/>
      <c r="ET379" s="139"/>
      <c r="EU379" s="139"/>
      <c r="EV379" s="139"/>
      <c r="EW379" s="139"/>
      <c r="EX379" s="139"/>
      <c r="EY379" s="139"/>
      <c r="EZ379" s="139"/>
      <c r="FA379" s="139"/>
      <c r="FB379" s="139"/>
      <c r="FC379" s="139"/>
      <c r="FD379" s="139"/>
      <c r="FE379" s="139"/>
      <c r="FF379" s="139"/>
      <c r="FG379" s="139"/>
      <c r="FH379" s="139"/>
      <c r="FI379" s="139"/>
      <c r="FJ379" s="139"/>
      <c r="FK379" s="139"/>
      <c r="FL379" s="139"/>
      <c r="FM379" s="139"/>
      <c r="FN379" s="139"/>
      <c r="FO379" s="139"/>
      <c r="FP379" s="139"/>
      <c r="FQ379" s="139"/>
      <c r="FR379" s="139"/>
      <c r="FS379" s="139"/>
      <c r="FT379" s="139"/>
      <c r="FU379" s="139"/>
      <c r="FV379" s="139"/>
      <c r="FW379" s="139"/>
      <c r="FX379" s="139"/>
      <c r="FY379" s="139"/>
      <c r="FZ379" s="139"/>
      <c r="GA379" s="139"/>
      <c r="GB379" s="139"/>
      <c r="GC379" s="139"/>
      <c r="GD379" s="139"/>
      <c r="GE379" s="139"/>
      <c r="GF379" s="139"/>
      <c r="GG379" s="139"/>
      <c r="GH379" s="139"/>
      <c r="GI379" s="139"/>
      <c r="GJ379" s="139"/>
      <c r="GK379" s="139"/>
      <c r="GL379" s="139"/>
      <c r="GM379" s="139"/>
      <c r="GN379" s="139"/>
      <c r="GO379" s="139"/>
      <c r="GP379" s="139"/>
      <c r="GQ379" s="139"/>
      <c r="GR379" s="139"/>
      <c r="GS379" s="139"/>
      <c r="GT379" s="139"/>
    </row>
    <row r="380" spans="1:202" ht="30" x14ac:dyDescent="0.25">
      <c r="B380" s="19">
        <f t="shared" si="75"/>
        <v>1</v>
      </c>
      <c r="C380" s="788" t="s">
        <v>321</v>
      </c>
      <c r="D380" s="29">
        <f>'2 уровень'!F1337</f>
        <v>5302</v>
      </c>
      <c r="E380" s="29">
        <f>'2 уровень'!G1337</f>
        <v>3092.8333333333335</v>
      </c>
      <c r="F380" s="29">
        <f>'2 уровень'!H1337</f>
        <v>2906</v>
      </c>
      <c r="G380" s="144">
        <f>'2 уровень'!I1337</f>
        <v>93.959152880314704</v>
      </c>
      <c r="H380" s="158">
        <f>'2 уровень'!J1337</f>
        <v>0</v>
      </c>
      <c r="I380" s="158">
        <f>'2 уровень'!K1337</f>
        <v>0</v>
      </c>
      <c r="J380" s="153">
        <f>'2 уровень'!L1337</f>
        <v>0</v>
      </c>
      <c r="K380" s="153">
        <f>'2 уровень'!M1337</f>
        <v>0</v>
      </c>
      <c r="L380" s="153">
        <f>'2 уровень'!N1337</f>
        <v>0</v>
      </c>
      <c r="M380" s="153">
        <f>'2 уровень'!O1337</f>
        <v>0</v>
      </c>
      <c r="N380" s="153">
        <f>'2 уровень'!P1337</f>
        <v>0</v>
      </c>
      <c r="O380" s="153">
        <f>'2 уровень'!Q1337</f>
        <v>0</v>
      </c>
      <c r="P380" s="152">
        <f>'2 уровень'!R1337</f>
        <v>0</v>
      </c>
      <c r="Q380" s="152">
        <f>'2 уровень'!S1337</f>
        <v>0</v>
      </c>
      <c r="R380" s="152">
        <f>'2 уровень'!T1337</f>
        <v>0</v>
      </c>
      <c r="S380" s="152">
        <f>'2 уровень'!U1337</f>
        <v>0</v>
      </c>
      <c r="T380" s="152">
        <f>'2 уровень'!V1337</f>
        <v>0</v>
      </c>
      <c r="U380" s="152">
        <f>'2 уровень'!W1337</f>
        <v>0</v>
      </c>
      <c r="V380" s="152">
        <f>'2 уровень'!X1337</f>
        <v>0</v>
      </c>
      <c r="W380" s="152">
        <f>'2 уровень'!Y1337</f>
        <v>0</v>
      </c>
      <c r="X380" s="152">
        <f>'2 уровень'!Z1337</f>
        <v>0</v>
      </c>
      <c r="Y380" s="1003">
        <f>'2 уровень'!AA1337</f>
        <v>0</v>
      </c>
      <c r="Z380" s="152">
        <f>'2 уровень'!AB1337</f>
        <v>0</v>
      </c>
      <c r="AA380" s="152">
        <f>'2 уровень'!AC1337</f>
        <v>0</v>
      </c>
      <c r="AB380" s="152">
        <f>'2 уровень'!AD1337</f>
        <v>0</v>
      </c>
      <c r="AC380" s="152">
        <f>'2 уровень'!AE1337</f>
        <v>0</v>
      </c>
      <c r="AD380" s="570">
        <f>'2 уровень'!AF1337</f>
        <v>0</v>
      </c>
      <c r="AE380" s="152"/>
      <c r="AF380" s="152"/>
      <c r="AG380" s="1224">
        <f>'2 уровень'!AG1337</f>
        <v>0</v>
      </c>
      <c r="AH380" s="1231">
        <f>'2 уровень'!AH1337</f>
        <v>0</v>
      </c>
      <c r="AI380" s="339">
        <f t="shared" si="68"/>
        <v>0</v>
      </c>
      <c r="AJ380" s="339">
        <f t="shared" si="67"/>
        <v>0</v>
      </c>
      <c r="AK380" s="1119"/>
      <c r="AL380" s="139">
        <f t="shared" si="65"/>
        <v>0</v>
      </c>
      <c r="AM380" s="139"/>
      <c r="AN380" s="428"/>
      <c r="AO380" s="139"/>
      <c r="AP380" s="139"/>
      <c r="AQ380" s="139"/>
      <c r="AR380" s="139"/>
      <c r="AS380" s="139"/>
      <c r="AT380" s="139"/>
      <c r="AU380" s="139"/>
      <c r="AV380" s="139"/>
      <c r="AW380" s="139"/>
      <c r="AX380" s="139"/>
      <c r="AY380" s="139"/>
      <c r="AZ380" s="139"/>
      <c r="BA380" s="139"/>
      <c r="BB380" s="139"/>
      <c r="BC380" s="139"/>
      <c r="BD380" s="139"/>
      <c r="BE380" s="139"/>
      <c r="BF380" s="139"/>
      <c r="BG380" s="139"/>
      <c r="BH380" s="139"/>
      <c r="BI380" s="139"/>
      <c r="BJ380" s="139"/>
      <c r="BK380" s="139"/>
      <c r="BL380" s="139"/>
      <c r="BM380" s="139"/>
      <c r="BN380" s="139"/>
      <c r="BO380" s="139"/>
      <c r="BP380" s="139"/>
      <c r="BQ380" s="139"/>
      <c r="BR380" s="139"/>
      <c r="BS380" s="139"/>
      <c r="BT380" s="139"/>
      <c r="BU380" s="139"/>
      <c r="BV380" s="139"/>
      <c r="BW380" s="139"/>
      <c r="BX380" s="139"/>
      <c r="BY380" s="139"/>
      <c r="BZ380" s="139"/>
      <c r="CA380" s="139"/>
      <c r="CB380" s="139"/>
      <c r="CC380" s="139"/>
      <c r="CD380" s="139"/>
      <c r="CE380" s="139"/>
      <c r="CF380" s="139"/>
      <c r="CG380" s="139"/>
      <c r="CH380" s="139"/>
      <c r="CI380" s="139"/>
      <c r="CJ380" s="139"/>
      <c r="CK380" s="139"/>
      <c r="CL380" s="139"/>
      <c r="CM380" s="139"/>
      <c r="CN380" s="139"/>
      <c r="CO380" s="139"/>
      <c r="CP380" s="139"/>
      <c r="CQ380" s="139"/>
      <c r="CR380" s="139"/>
      <c r="CS380" s="139"/>
      <c r="CT380" s="139"/>
      <c r="CU380" s="139"/>
      <c r="CV380" s="139"/>
      <c r="CW380" s="139"/>
      <c r="CX380" s="139"/>
      <c r="CY380" s="139"/>
      <c r="CZ380" s="139"/>
      <c r="DA380" s="139"/>
      <c r="DB380" s="139"/>
      <c r="DC380" s="139"/>
      <c r="DD380" s="139"/>
      <c r="DE380" s="139"/>
      <c r="DF380" s="139"/>
      <c r="DG380" s="139"/>
      <c r="DH380" s="139"/>
      <c r="DI380" s="139"/>
      <c r="DJ380" s="139"/>
      <c r="DK380" s="139"/>
      <c r="DL380" s="139"/>
      <c r="DM380" s="139"/>
      <c r="DN380" s="139"/>
      <c r="DO380" s="139"/>
      <c r="DP380" s="139"/>
      <c r="DQ380" s="139"/>
      <c r="DR380" s="139"/>
      <c r="DS380" s="139"/>
      <c r="DT380" s="139"/>
      <c r="DU380" s="139"/>
      <c r="DV380" s="139"/>
      <c r="DW380" s="139"/>
      <c r="DX380" s="139"/>
      <c r="DY380" s="139"/>
      <c r="DZ380" s="139"/>
      <c r="EA380" s="139"/>
      <c r="EB380" s="139"/>
      <c r="EC380" s="139"/>
      <c r="ED380" s="139"/>
      <c r="EE380" s="139"/>
      <c r="EF380" s="139"/>
      <c r="EG380" s="139"/>
      <c r="EH380" s="139"/>
      <c r="EI380" s="139"/>
      <c r="EJ380" s="139"/>
      <c r="EK380" s="139"/>
      <c r="EL380" s="139"/>
      <c r="EM380" s="139"/>
      <c r="EN380" s="139"/>
      <c r="EO380" s="139"/>
      <c r="EP380" s="139"/>
      <c r="EQ380" s="139"/>
      <c r="ER380" s="139"/>
      <c r="ES380" s="139"/>
      <c r="ET380" s="139"/>
      <c r="EU380" s="139"/>
      <c r="EV380" s="139"/>
      <c r="EW380" s="139"/>
      <c r="EX380" s="139"/>
      <c r="EY380" s="139"/>
      <c r="EZ380" s="139"/>
      <c r="FA380" s="139"/>
      <c r="FB380" s="139"/>
      <c r="FC380" s="139"/>
      <c r="FD380" s="139"/>
      <c r="FE380" s="139"/>
      <c r="FF380" s="139"/>
      <c r="FG380" s="139"/>
      <c r="FH380" s="139"/>
      <c r="FI380" s="139"/>
      <c r="FJ380" s="139"/>
      <c r="FK380" s="139"/>
      <c r="FL380" s="139"/>
      <c r="FM380" s="139"/>
      <c r="FN380" s="139"/>
      <c r="FO380" s="139"/>
      <c r="FP380" s="139"/>
      <c r="FQ380" s="139"/>
      <c r="FR380" s="139"/>
      <c r="FS380" s="139"/>
      <c r="FT380" s="139"/>
      <c r="FU380" s="139"/>
      <c r="FV380" s="139"/>
      <c r="FW380" s="139"/>
      <c r="FX380" s="139"/>
      <c r="FY380" s="139"/>
      <c r="FZ380" s="139"/>
      <c r="GA380" s="139"/>
      <c r="GB380" s="139"/>
      <c r="GC380" s="139"/>
      <c r="GD380" s="139"/>
      <c r="GE380" s="139"/>
      <c r="GF380" s="139"/>
      <c r="GG380" s="139"/>
      <c r="GH380" s="139"/>
      <c r="GI380" s="139"/>
      <c r="GJ380" s="139"/>
      <c r="GK380" s="139"/>
      <c r="GL380" s="139"/>
      <c r="GM380" s="139"/>
      <c r="GN380" s="139"/>
      <c r="GO380" s="139"/>
      <c r="GP380" s="139"/>
      <c r="GQ380" s="139"/>
      <c r="GR380" s="139"/>
      <c r="GS380" s="139"/>
      <c r="GT380" s="139"/>
    </row>
    <row r="381" spans="1:202" ht="29.25" x14ac:dyDescent="0.25">
      <c r="A381" s="19">
        <v>1</v>
      </c>
      <c r="B381" s="19">
        <f t="shared" si="75"/>
        <v>1</v>
      </c>
      <c r="C381" s="782" t="s">
        <v>197</v>
      </c>
      <c r="D381" s="29">
        <f>'2 уровень'!F1338</f>
        <v>700</v>
      </c>
      <c r="E381" s="29">
        <f>'2 уровень'!G1338</f>
        <v>408.33333333333337</v>
      </c>
      <c r="F381" s="29">
        <f>'2 уровень'!H1338</f>
        <v>564</v>
      </c>
      <c r="G381" s="144">
        <f>'2 уровень'!I1338</f>
        <v>138.12244897959184</v>
      </c>
      <c r="H381" s="158">
        <f>'2 уровень'!J1338</f>
        <v>0</v>
      </c>
      <c r="I381" s="158">
        <f>'2 уровень'!K1338</f>
        <v>0</v>
      </c>
      <c r="J381" s="153">
        <f>'2 уровень'!L1338</f>
        <v>0</v>
      </c>
      <c r="K381" s="153">
        <f>'2 уровень'!M1338</f>
        <v>0</v>
      </c>
      <c r="L381" s="153">
        <f>'2 уровень'!N1338</f>
        <v>0</v>
      </c>
      <c r="M381" s="153">
        <f>'2 уровень'!O1338</f>
        <v>0</v>
      </c>
      <c r="N381" s="153">
        <f>'2 уровень'!P1338</f>
        <v>0</v>
      </c>
      <c r="O381" s="153">
        <f>'2 уровень'!Q1338</f>
        <v>0</v>
      </c>
      <c r="P381" s="152">
        <f>'2 уровень'!R1338</f>
        <v>0</v>
      </c>
      <c r="Q381" s="152">
        <f>'2 уровень'!S1338</f>
        <v>0</v>
      </c>
      <c r="R381" s="152">
        <f>'2 уровень'!T1338</f>
        <v>0</v>
      </c>
      <c r="S381" s="152">
        <f>'2 уровень'!U1338</f>
        <v>0</v>
      </c>
      <c r="T381" s="152">
        <f>'2 уровень'!V1338</f>
        <v>0</v>
      </c>
      <c r="U381" s="152">
        <f>'2 уровень'!W1338</f>
        <v>0</v>
      </c>
      <c r="V381" s="152">
        <f>'2 уровень'!X1338</f>
        <v>0</v>
      </c>
      <c r="W381" s="152">
        <f>'2 уровень'!Y1338</f>
        <v>0</v>
      </c>
      <c r="X381" s="152">
        <f>'2 уровень'!Z1338</f>
        <v>0</v>
      </c>
      <c r="Y381" s="1003">
        <f>'2 уровень'!AA1338</f>
        <v>0</v>
      </c>
      <c r="Z381" s="152">
        <f>'2 уровень'!AB1338</f>
        <v>0</v>
      </c>
      <c r="AA381" s="152">
        <f>'2 уровень'!AC1338</f>
        <v>0</v>
      </c>
      <c r="AB381" s="152">
        <f>'2 уровень'!AD1338</f>
        <v>0</v>
      </c>
      <c r="AC381" s="152">
        <f>'2 уровень'!AE1338</f>
        <v>0</v>
      </c>
      <c r="AD381" s="570">
        <f>'2 уровень'!AF1338</f>
        <v>0</v>
      </c>
      <c r="AE381" s="152"/>
      <c r="AF381" s="152"/>
      <c r="AG381" s="1224">
        <f>'2 уровень'!AG1338</f>
        <v>0</v>
      </c>
      <c r="AH381" s="1231">
        <f>'2 уровень'!AH1338</f>
        <v>0</v>
      </c>
      <c r="AI381" s="339">
        <f t="shared" si="68"/>
        <v>0</v>
      </c>
      <c r="AJ381" s="339">
        <f t="shared" si="67"/>
        <v>0</v>
      </c>
      <c r="AK381" s="1119">
        <f t="shared" ref="AK381:AK398" si="79">IF(P381&gt;0,P381*1000/D381,0)</f>
        <v>0</v>
      </c>
      <c r="AL381" s="139">
        <f t="shared" si="65"/>
        <v>0</v>
      </c>
      <c r="AM381" s="139"/>
      <c r="AN381" s="428"/>
      <c r="AO381" s="139"/>
      <c r="AP381" s="139"/>
      <c r="AQ381" s="139"/>
      <c r="AR381" s="139"/>
      <c r="AS381" s="139"/>
      <c r="AT381" s="139"/>
      <c r="AU381" s="139"/>
      <c r="AV381" s="139"/>
      <c r="AW381" s="139"/>
      <c r="AX381" s="139"/>
      <c r="AY381" s="139"/>
      <c r="AZ381" s="139"/>
      <c r="BA381" s="139"/>
      <c r="BB381" s="139"/>
      <c r="BC381" s="139"/>
      <c r="BD381" s="139"/>
      <c r="BE381" s="139"/>
      <c r="BF381" s="139"/>
      <c r="BG381" s="139"/>
      <c r="BH381" s="139"/>
      <c r="BI381" s="139"/>
      <c r="BJ381" s="139"/>
      <c r="BK381" s="139"/>
      <c r="BL381" s="139"/>
      <c r="BM381" s="139"/>
      <c r="BN381" s="139"/>
      <c r="BO381" s="139"/>
      <c r="BP381" s="139"/>
      <c r="BQ381" s="139"/>
      <c r="BR381" s="139"/>
      <c r="BS381" s="139"/>
      <c r="BT381" s="139"/>
      <c r="BU381" s="139"/>
      <c r="BV381" s="139"/>
      <c r="BW381" s="139"/>
      <c r="BX381" s="139"/>
      <c r="BY381" s="139"/>
      <c r="BZ381" s="139"/>
      <c r="CA381" s="139"/>
      <c r="CB381" s="139"/>
      <c r="CC381" s="139"/>
      <c r="CD381" s="139"/>
      <c r="CE381" s="139"/>
      <c r="CF381" s="139"/>
      <c r="CG381" s="139"/>
      <c r="CH381" s="139"/>
      <c r="CI381" s="139"/>
      <c r="CJ381" s="139"/>
      <c r="CK381" s="139"/>
      <c r="CL381" s="139"/>
      <c r="CM381" s="139"/>
      <c r="CN381" s="139"/>
      <c r="CO381" s="139"/>
      <c r="CP381" s="139"/>
      <c r="CQ381" s="139"/>
      <c r="CR381" s="139"/>
      <c r="CS381" s="139"/>
      <c r="CT381" s="139"/>
      <c r="CU381" s="139"/>
      <c r="CV381" s="139"/>
      <c r="CW381" s="139"/>
      <c r="CX381" s="139"/>
      <c r="CY381" s="139"/>
      <c r="CZ381" s="139"/>
      <c r="DA381" s="139"/>
      <c r="DB381" s="139"/>
      <c r="DC381" s="139"/>
      <c r="DD381" s="139"/>
      <c r="DE381" s="139"/>
      <c r="DF381" s="139"/>
      <c r="DG381" s="139"/>
      <c r="DH381" s="139"/>
      <c r="DI381" s="139"/>
      <c r="DJ381" s="139"/>
      <c r="DK381" s="139"/>
      <c r="DL381" s="139"/>
      <c r="DM381" s="139"/>
      <c r="DN381" s="139"/>
      <c r="DO381" s="139"/>
      <c r="DP381" s="139"/>
      <c r="DQ381" s="139"/>
      <c r="DR381" s="139"/>
      <c r="DS381" s="139"/>
      <c r="DT381" s="139"/>
      <c r="DU381" s="139"/>
      <c r="DV381" s="139"/>
      <c r="DW381" s="139"/>
      <c r="DX381" s="139"/>
      <c r="DY381" s="139"/>
      <c r="DZ381" s="139"/>
      <c r="EA381" s="139"/>
      <c r="EB381" s="139"/>
      <c r="EC381" s="139"/>
      <c r="ED381" s="139"/>
      <c r="EE381" s="139"/>
      <c r="EF381" s="139"/>
      <c r="EG381" s="139"/>
      <c r="EH381" s="139"/>
      <c r="EI381" s="139"/>
      <c r="EJ381" s="139"/>
      <c r="EK381" s="139"/>
      <c r="EL381" s="139"/>
      <c r="EM381" s="139"/>
      <c r="EN381" s="139"/>
      <c r="EO381" s="139"/>
      <c r="EP381" s="139"/>
      <c r="EQ381" s="139"/>
      <c r="ER381" s="139"/>
      <c r="ES381" s="139"/>
      <c r="ET381" s="139"/>
      <c r="EU381" s="139"/>
      <c r="EV381" s="139"/>
      <c r="EW381" s="139"/>
      <c r="EX381" s="139"/>
      <c r="EY381" s="139"/>
      <c r="EZ381" s="139"/>
      <c r="FA381" s="139"/>
      <c r="FB381" s="139"/>
      <c r="FC381" s="139"/>
      <c r="FD381" s="139"/>
      <c r="FE381" s="139"/>
      <c r="FF381" s="139"/>
      <c r="FG381" s="139"/>
      <c r="FH381" s="139"/>
      <c r="FI381" s="139"/>
      <c r="FJ381" s="139"/>
      <c r="FK381" s="139"/>
      <c r="FL381" s="139"/>
      <c r="FM381" s="139"/>
      <c r="FN381" s="139"/>
      <c r="FO381" s="139"/>
      <c r="FP381" s="139"/>
      <c r="FQ381" s="139"/>
      <c r="FR381" s="139"/>
      <c r="FS381" s="139"/>
      <c r="FT381" s="139"/>
      <c r="FU381" s="139"/>
      <c r="FV381" s="139"/>
      <c r="FW381" s="139"/>
      <c r="FX381" s="139"/>
      <c r="FY381" s="139"/>
      <c r="FZ381" s="139"/>
      <c r="GA381" s="139"/>
      <c r="GB381" s="139"/>
      <c r="GC381" s="139"/>
      <c r="GD381" s="139"/>
      <c r="GE381" s="139"/>
      <c r="GF381" s="139"/>
      <c r="GG381" s="139"/>
      <c r="GH381" s="139"/>
      <c r="GI381" s="139"/>
      <c r="GJ381" s="139"/>
      <c r="GK381" s="139"/>
      <c r="GL381" s="139"/>
      <c r="GM381" s="139"/>
      <c r="GN381" s="139"/>
      <c r="GO381" s="139"/>
      <c r="GP381" s="139"/>
      <c r="GQ381" s="139"/>
      <c r="GR381" s="139"/>
      <c r="GS381" s="139"/>
      <c r="GT381" s="139"/>
    </row>
    <row r="382" spans="1:202" ht="72" x14ac:dyDescent="0.25">
      <c r="A382" s="19">
        <v>1</v>
      </c>
      <c r="B382" s="19">
        <f t="shared" si="75"/>
        <v>1</v>
      </c>
      <c r="C382" s="782" t="s">
        <v>329</v>
      </c>
      <c r="D382" s="29">
        <f>'2 уровень'!F1339</f>
        <v>800</v>
      </c>
      <c r="E382" s="29">
        <f>'2 уровень'!G1339</f>
        <v>466.66666666666663</v>
      </c>
      <c r="F382" s="29">
        <f>'2 уровень'!H1339</f>
        <v>524</v>
      </c>
      <c r="G382" s="144">
        <f>'2 уровень'!I1339</f>
        <v>112.28571428571431</v>
      </c>
      <c r="H382" s="158">
        <f>'2 уровень'!J1339</f>
        <v>0</v>
      </c>
      <c r="I382" s="158">
        <f>'2 уровень'!K1339</f>
        <v>0</v>
      </c>
      <c r="J382" s="153">
        <f>'2 уровень'!L1339</f>
        <v>0</v>
      </c>
      <c r="K382" s="153">
        <f>'2 уровень'!M1339</f>
        <v>0</v>
      </c>
      <c r="L382" s="153">
        <f>'2 уровень'!N1339</f>
        <v>0</v>
      </c>
      <c r="M382" s="153">
        <f>'2 уровень'!O1339</f>
        <v>0</v>
      </c>
      <c r="N382" s="153">
        <f>'2 уровень'!P1339</f>
        <v>0</v>
      </c>
      <c r="O382" s="153">
        <f>'2 уровень'!Q1339</f>
        <v>0</v>
      </c>
      <c r="P382" s="152">
        <f>'2 уровень'!R1339</f>
        <v>0</v>
      </c>
      <c r="Q382" s="152">
        <f>'2 уровень'!S1339</f>
        <v>0</v>
      </c>
      <c r="R382" s="152">
        <f>'2 уровень'!T1339</f>
        <v>0</v>
      </c>
      <c r="S382" s="152">
        <f>'2 уровень'!U1339</f>
        <v>0</v>
      </c>
      <c r="T382" s="152">
        <f>'2 уровень'!V1339</f>
        <v>0</v>
      </c>
      <c r="U382" s="152">
        <f>'2 уровень'!W1339</f>
        <v>0</v>
      </c>
      <c r="V382" s="152">
        <f>'2 уровень'!X1339</f>
        <v>0</v>
      </c>
      <c r="W382" s="152">
        <f>'2 уровень'!Y1339</f>
        <v>0</v>
      </c>
      <c r="X382" s="152">
        <f>'2 уровень'!Z1339</f>
        <v>0</v>
      </c>
      <c r="Y382" s="1003">
        <f>'2 уровень'!AA1339</f>
        <v>0</v>
      </c>
      <c r="Z382" s="152">
        <f>'2 уровень'!AB1339</f>
        <v>0</v>
      </c>
      <c r="AA382" s="152">
        <f>'2 уровень'!AC1339</f>
        <v>0</v>
      </c>
      <c r="AB382" s="152">
        <f>'2 уровень'!AD1339</f>
        <v>0</v>
      </c>
      <c r="AC382" s="152">
        <f>'2 уровень'!AE1339</f>
        <v>0</v>
      </c>
      <c r="AD382" s="570">
        <f>'2 уровень'!AF1339</f>
        <v>0</v>
      </c>
      <c r="AE382" s="152"/>
      <c r="AF382" s="152"/>
      <c r="AG382" s="1224">
        <f>'2 уровень'!AG1339</f>
        <v>0</v>
      </c>
      <c r="AH382" s="1231">
        <f>'2 уровень'!AH1339</f>
        <v>0</v>
      </c>
      <c r="AI382" s="339">
        <f t="shared" si="68"/>
        <v>0</v>
      </c>
      <c r="AJ382" s="339">
        <f t="shared" si="67"/>
        <v>0</v>
      </c>
      <c r="AK382" s="1119">
        <f t="shared" si="79"/>
        <v>0</v>
      </c>
      <c r="AL382" s="139">
        <f t="shared" si="65"/>
        <v>0</v>
      </c>
      <c r="AM382" s="139"/>
      <c r="AN382" s="428"/>
      <c r="AO382" s="139"/>
      <c r="AP382" s="139"/>
      <c r="AQ382" s="139"/>
      <c r="AR382" s="139"/>
      <c r="AS382" s="139"/>
      <c r="AT382" s="139"/>
      <c r="AU382" s="139"/>
      <c r="AV382" s="139"/>
      <c r="AW382" s="139"/>
      <c r="AX382" s="139"/>
      <c r="AY382" s="139"/>
      <c r="AZ382" s="139"/>
      <c r="BA382" s="139"/>
      <c r="BB382" s="139"/>
      <c r="BC382" s="139"/>
      <c r="BD382" s="139"/>
      <c r="BE382" s="139"/>
      <c r="BF382" s="139"/>
      <c r="BG382" s="139"/>
      <c r="BH382" s="139"/>
      <c r="BI382" s="139"/>
      <c r="BJ382" s="139"/>
      <c r="BK382" s="139"/>
      <c r="BL382" s="139"/>
      <c r="BM382" s="139"/>
      <c r="BN382" s="139"/>
      <c r="BO382" s="139"/>
      <c r="BP382" s="139"/>
      <c r="BQ382" s="139"/>
      <c r="BR382" s="139"/>
      <c r="BS382" s="139"/>
      <c r="BT382" s="139"/>
      <c r="BU382" s="139"/>
      <c r="BV382" s="139"/>
      <c r="BW382" s="139"/>
      <c r="BX382" s="139"/>
      <c r="BY382" s="139"/>
      <c r="BZ382" s="139"/>
      <c r="CA382" s="139"/>
      <c r="CB382" s="139"/>
      <c r="CC382" s="139"/>
      <c r="CD382" s="139"/>
      <c r="CE382" s="139"/>
      <c r="CF382" s="139"/>
      <c r="CG382" s="139"/>
      <c r="CH382" s="139"/>
      <c r="CI382" s="139"/>
      <c r="CJ382" s="139"/>
      <c r="CK382" s="139"/>
      <c r="CL382" s="139"/>
      <c r="CM382" s="139"/>
      <c r="CN382" s="139"/>
      <c r="CO382" s="139"/>
      <c r="CP382" s="139"/>
      <c r="CQ382" s="139"/>
      <c r="CR382" s="139"/>
      <c r="CS382" s="139"/>
      <c r="CT382" s="139"/>
      <c r="CU382" s="139"/>
      <c r="CV382" s="139"/>
      <c r="CW382" s="139"/>
      <c r="CX382" s="139"/>
      <c r="CY382" s="139"/>
      <c r="CZ382" s="139"/>
      <c r="DA382" s="139"/>
      <c r="DB382" s="139"/>
      <c r="DC382" s="139"/>
      <c r="DD382" s="139"/>
      <c r="DE382" s="139"/>
      <c r="DF382" s="139"/>
      <c r="DG382" s="139"/>
      <c r="DH382" s="139"/>
      <c r="DI382" s="139"/>
      <c r="DJ382" s="139"/>
      <c r="DK382" s="139"/>
      <c r="DL382" s="139"/>
      <c r="DM382" s="139"/>
      <c r="DN382" s="139"/>
      <c r="DO382" s="139"/>
      <c r="DP382" s="139"/>
      <c r="DQ382" s="139"/>
      <c r="DR382" s="139"/>
      <c r="DS382" s="139"/>
      <c r="DT382" s="139"/>
      <c r="DU382" s="139"/>
      <c r="DV382" s="139"/>
      <c r="DW382" s="139"/>
      <c r="DX382" s="139"/>
      <c r="DY382" s="139"/>
      <c r="DZ382" s="139"/>
      <c r="EA382" s="139"/>
      <c r="EB382" s="139"/>
      <c r="EC382" s="139"/>
      <c r="ED382" s="139"/>
      <c r="EE382" s="139"/>
      <c r="EF382" s="139"/>
      <c r="EG382" s="139"/>
      <c r="EH382" s="139"/>
      <c r="EI382" s="139"/>
      <c r="EJ382" s="139"/>
      <c r="EK382" s="139"/>
      <c r="EL382" s="139"/>
      <c r="EM382" s="139"/>
      <c r="EN382" s="139"/>
      <c r="EO382" s="139"/>
      <c r="EP382" s="139"/>
      <c r="EQ382" s="139"/>
      <c r="ER382" s="139"/>
      <c r="ES382" s="139"/>
      <c r="ET382" s="139"/>
      <c r="EU382" s="139"/>
      <c r="EV382" s="139"/>
      <c r="EW382" s="139"/>
      <c r="EX382" s="139"/>
      <c r="EY382" s="139"/>
      <c r="EZ382" s="139"/>
      <c r="FA382" s="139"/>
      <c r="FB382" s="139"/>
      <c r="FC382" s="139"/>
      <c r="FD382" s="139"/>
      <c r="FE382" s="139"/>
      <c r="FF382" s="139"/>
      <c r="FG382" s="139"/>
      <c r="FH382" s="139"/>
      <c r="FI382" s="139"/>
      <c r="FJ382" s="139"/>
      <c r="FK382" s="139"/>
      <c r="FL382" s="139"/>
      <c r="FM382" s="139"/>
      <c r="FN382" s="139"/>
      <c r="FO382" s="139"/>
      <c r="FP382" s="139"/>
      <c r="FQ382" s="139"/>
      <c r="FR382" s="139"/>
      <c r="FS382" s="139"/>
      <c r="FT382" s="139"/>
      <c r="FU382" s="139"/>
      <c r="FV382" s="139"/>
      <c r="FW382" s="139"/>
      <c r="FX382" s="139"/>
      <c r="FY382" s="139"/>
      <c r="FZ382" s="139"/>
      <c r="GA382" s="139"/>
      <c r="GB382" s="139"/>
      <c r="GC382" s="139"/>
      <c r="GD382" s="139"/>
      <c r="GE382" s="139"/>
      <c r="GF382" s="139"/>
      <c r="GG382" s="139"/>
      <c r="GH382" s="139"/>
      <c r="GI382" s="139"/>
      <c r="GJ382" s="139"/>
      <c r="GK382" s="139"/>
      <c r="GL382" s="139"/>
      <c r="GM382" s="139"/>
      <c r="GN382" s="139"/>
      <c r="GO382" s="139"/>
      <c r="GP382" s="139"/>
      <c r="GQ382" s="139"/>
      <c r="GR382" s="139"/>
      <c r="GS382" s="139"/>
      <c r="GT382" s="139"/>
    </row>
    <row r="383" spans="1:202" x14ac:dyDescent="0.25">
      <c r="A383" s="19">
        <v>1</v>
      </c>
      <c r="B383" s="19">
        <f t="shared" si="75"/>
        <v>1</v>
      </c>
      <c r="C383" s="782" t="s">
        <v>227</v>
      </c>
      <c r="D383" s="29">
        <f>'2 уровень'!F1340</f>
        <v>4118</v>
      </c>
      <c r="E383" s="29">
        <f>'2 уровень'!G1340</f>
        <v>2402.1666666666665</v>
      </c>
      <c r="F383" s="29">
        <f>'2 уровень'!H1340</f>
        <v>3077</v>
      </c>
      <c r="G383" s="144">
        <f>'2 уровень'!I1340</f>
        <v>128.09269409560815</v>
      </c>
      <c r="H383" s="158">
        <f>'2 уровень'!J1340</f>
        <v>0</v>
      </c>
      <c r="I383" s="158">
        <f>'2 уровень'!K1340</f>
        <v>0</v>
      </c>
      <c r="J383" s="153">
        <f>'2 уровень'!L1340</f>
        <v>0</v>
      </c>
      <c r="K383" s="153">
        <f>'2 уровень'!M1340</f>
        <v>0</v>
      </c>
      <c r="L383" s="153">
        <f>'2 уровень'!N1340</f>
        <v>0</v>
      </c>
      <c r="M383" s="153">
        <f>'2 уровень'!O1340</f>
        <v>0</v>
      </c>
      <c r="N383" s="153">
        <f>'2 уровень'!P1340</f>
        <v>0</v>
      </c>
      <c r="O383" s="153">
        <f>'2 уровень'!Q1340</f>
        <v>0</v>
      </c>
      <c r="P383" s="152">
        <f>'2 уровень'!R1340</f>
        <v>5575.567869884997</v>
      </c>
      <c r="Q383" s="152">
        <f>'2 уровень'!S1340</f>
        <v>5575.567869884997</v>
      </c>
      <c r="R383" s="152">
        <f>'2 уровень'!T1340</f>
        <v>5575.567869884997</v>
      </c>
      <c r="S383" s="152">
        <f>'2 уровень'!U1340</f>
        <v>5575.567869884997</v>
      </c>
      <c r="T383" s="152">
        <f>'2 уровень'!V1340</f>
        <v>5575.567869884997</v>
      </c>
      <c r="U383" s="152">
        <f>'2 уровень'!W1340</f>
        <v>5575.567869884997</v>
      </c>
      <c r="V383" s="152">
        <f>'2 уровень'!X1340</f>
        <v>5575.567869884997</v>
      </c>
      <c r="W383" s="152">
        <f>'2 уровень'!Y1340</f>
        <v>3252.4145907662487</v>
      </c>
      <c r="X383" s="152">
        <f>'2 уровень'!Z1340</f>
        <v>4444.5454099999997</v>
      </c>
      <c r="Y383" s="1003">
        <f>'2 уровень'!AA1340</f>
        <v>0</v>
      </c>
      <c r="Z383" s="152">
        <f>'2 уровень'!AB1340</f>
        <v>470.36119000000002</v>
      </c>
      <c r="AA383" s="152">
        <f>'2 уровень'!AC1340</f>
        <v>1192.130819233751</v>
      </c>
      <c r="AB383" s="152">
        <f>'2 уровень'!AD1340</f>
        <v>0</v>
      </c>
      <c r="AC383" s="152">
        <f>'2 уровень'!AE1340</f>
        <v>-4.1344799999999999</v>
      </c>
      <c r="AD383" s="570">
        <f>'2 уровень'!AF1340</f>
        <v>4910.7721199999996</v>
      </c>
      <c r="AE383" s="152">
        <f>X383/W383*100</f>
        <v>136.65371636870231</v>
      </c>
      <c r="AF383" s="152">
        <f>AD383/W383*100</f>
        <v>150.98850355492507</v>
      </c>
      <c r="AG383" s="1224">
        <f>'2 уровень'!AG1340</f>
        <v>0</v>
      </c>
      <c r="AH383" s="1231">
        <f>'2 уровень'!AH1340</f>
        <v>0</v>
      </c>
      <c r="AI383" s="339">
        <f t="shared" si="68"/>
        <v>4910772.1199999992</v>
      </c>
      <c r="AJ383" s="339">
        <f t="shared" si="67"/>
        <v>-4134.4799999999996</v>
      </c>
      <c r="AK383" s="1119">
        <f t="shared" si="79"/>
        <v>1353.9504297923741</v>
      </c>
      <c r="AL383" s="139">
        <f t="shared" si="65"/>
        <v>1444.4411472213194</v>
      </c>
      <c r="AM383" s="139"/>
      <c r="AN383" s="428"/>
      <c r="AO383" s="139"/>
      <c r="AP383" s="139"/>
      <c r="AQ383" s="139"/>
      <c r="AR383" s="139"/>
      <c r="AS383" s="139"/>
      <c r="AT383" s="139"/>
      <c r="AU383" s="139"/>
      <c r="AV383" s="139"/>
      <c r="AW383" s="139"/>
      <c r="AX383" s="139"/>
      <c r="AY383" s="139"/>
      <c r="AZ383" s="139"/>
      <c r="BA383" s="139"/>
      <c r="BB383" s="139"/>
      <c r="BC383" s="139"/>
      <c r="BD383" s="139"/>
      <c r="BE383" s="139"/>
      <c r="BF383" s="139"/>
      <c r="BG383" s="139"/>
      <c r="BH383" s="139"/>
      <c r="BI383" s="139"/>
      <c r="BJ383" s="139"/>
      <c r="BK383" s="139"/>
      <c r="BL383" s="139"/>
      <c r="BM383" s="139"/>
      <c r="BN383" s="139"/>
      <c r="BO383" s="139"/>
      <c r="BP383" s="139"/>
      <c r="BQ383" s="139"/>
      <c r="BR383" s="139"/>
      <c r="BS383" s="139"/>
      <c r="BT383" s="139"/>
      <c r="BU383" s="139"/>
      <c r="BV383" s="139"/>
      <c r="BW383" s="139"/>
      <c r="BX383" s="139"/>
      <c r="BY383" s="139"/>
      <c r="BZ383" s="139"/>
      <c r="CA383" s="139"/>
      <c r="CB383" s="139"/>
      <c r="CC383" s="139"/>
      <c r="CD383" s="139"/>
      <c r="CE383" s="139"/>
      <c r="CF383" s="139"/>
      <c r="CG383" s="139"/>
      <c r="CH383" s="139"/>
      <c r="CI383" s="139"/>
      <c r="CJ383" s="139"/>
      <c r="CK383" s="139"/>
      <c r="CL383" s="139"/>
      <c r="CM383" s="139"/>
      <c r="CN383" s="139"/>
      <c r="CO383" s="139"/>
      <c r="CP383" s="139"/>
      <c r="CQ383" s="139"/>
      <c r="CR383" s="139"/>
      <c r="CS383" s="139"/>
      <c r="CT383" s="139"/>
      <c r="CU383" s="139"/>
      <c r="CV383" s="139"/>
      <c r="CW383" s="139"/>
      <c r="CX383" s="139"/>
      <c r="CY383" s="139"/>
      <c r="CZ383" s="139"/>
      <c r="DA383" s="139"/>
      <c r="DB383" s="139"/>
      <c r="DC383" s="139"/>
      <c r="DD383" s="139"/>
      <c r="DE383" s="139"/>
      <c r="DF383" s="139"/>
      <c r="DG383" s="139"/>
      <c r="DH383" s="139"/>
      <c r="DI383" s="139"/>
      <c r="DJ383" s="139"/>
      <c r="DK383" s="139"/>
      <c r="DL383" s="139"/>
      <c r="DM383" s="139"/>
      <c r="DN383" s="139"/>
      <c r="DO383" s="139"/>
      <c r="DP383" s="139"/>
      <c r="DQ383" s="139"/>
      <c r="DR383" s="139"/>
      <c r="DS383" s="139"/>
      <c r="DT383" s="139"/>
      <c r="DU383" s="139"/>
      <c r="DV383" s="139"/>
      <c r="DW383" s="139"/>
      <c r="DX383" s="139"/>
      <c r="DY383" s="139"/>
      <c r="DZ383" s="139"/>
      <c r="EA383" s="139"/>
      <c r="EB383" s="139"/>
      <c r="EC383" s="139"/>
      <c r="ED383" s="139"/>
      <c r="EE383" s="139"/>
      <c r="EF383" s="139"/>
      <c r="EG383" s="139"/>
      <c r="EH383" s="139"/>
      <c r="EI383" s="139"/>
      <c r="EJ383" s="139"/>
      <c r="EK383" s="139"/>
      <c r="EL383" s="139"/>
      <c r="EM383" s="139"/>
      <c r="EN383" s="139"/>
      <c r="EO383" s="139"/>
      <c r="EP383" s="139"/>
      <c r="EQ383" s="139"/>
      <c r="ER383" s="139"/>
      <c r="ES383" s="139"/>
      <c r="ET383" s="139"/>
      <c r="EU383" s="139"/>
      <c r="EV383" s="139"/>
      <c r="EW383" s="139"/>
      <c r="EX383" s="139"/>
      <c r="EY383" s="139"/>
      <c r="EZ383" s="139"/>
      <c r="FA383" s="139"/>
      <c r="FB383" s="139"/>
      <c r="FC383" s="139"/>
      <c r="FD383" s="139"/>
      <c r="FE383" s="139"/>
      <c r="FF383" s="139"/>
      <c r="FG383" s="139"/>
      <c r="FH383" s="139"/>
      <c r="FI383" s="139"/>
      <c r="FJ383" s="139"/>
      <c r="FK383" s="139"/>
      <c r="FL383" s="139"/>
      <c r="FM383" s="139"/>
      <c r="FN383" s="139"/>
      <c r="FO383" s="139"/>
      <c r="FP383" s="139"/>
      <c r="FQ383" s="139"/>
      <c r="FR383" s="139"/>
      <c r="FS383" s="139"/>
      <c r="FT383" s="139"/>
      <c r="FU383" s="139"/>
      <c r="FV383" s="139"/>
      <c r="FW383" s="139"/>
      <c r="FX383" s="139"/>
      <c r="FY383" s="139"/>
      <c r="FZ383" s="139"/>
      <c r="GA383" s="139"/>
      <c r="GB383" s="139"/>
      <c r="GC383" s="139"/>
      <c r="GD383" s="139"/>
      <c r="GE383" s="139"/>
      <c r="GF383" s="139"/>
      <c r="GG383" s="139"/>
      <c r="GH383" s="139"/>
      <c r="GI383" s="139"/>
      <c r="GJ383" s="139"/>
      <c r="GK383" s="139"/>
      <c r="GL383" s="139"/>
      <c r="GM383" s="139"/>
      <c r="GN383" s="139"/>
      <c r="GO383" s="139"/>
      <c r="GP383" s="139"/>
      <c r="GQ383" s="139"/>
      <c r="GR383" s="139"/>
      <c r="GS383" s="139"/>
      <c r="GT383" s="139"/>
    </row>
    <row r="384" spans="1:202" ht="86.25" x14ac:dyDescent="0.25">
      <c r="A384" s="19">
        <v>1</v>
      </c>
      <c r="B384" s="19">
        <f t="shared" si="75"/>
        <v>1</v>
      </c>
      <c r="C384" s="791" t="s">
        <v>598</v>
      </c>
      <c r="D384" s="29">
        <f>'2 уровень'!F1341</f>
        <v>6765</v>
      </c>
      <c r="E384" s="29">
        <f>'2 уровень'!G1341</f>
        <v>3946.2500000000005</v>
      </c>
      <c r="F384" s="29">
        <f>'2 уровень'!H1341</f>
        <v>1848</v>
      </c>
      <c r="G384" s="144">
        <f>'2 уровень'!I1341</f>
        <v>46.829268292682926</v>
      </c>
      <c r="H384" s="158">
        <f>'2 уровень'!J1341</f>
        <v>0</v>
      </c>
      <c r="I384" s="158">
        <f>'2 уровень'!K1341</f>
        <v>0</v>
      </c>
      <c r="J384" s="153">
        <f>'2 уровень'!L1341</f>
        <v>0</v>
      </c>
      <c r="K384" s="153">
        <f>'2 уровень'!M1341</f>
        <v>0</v>
      </c>
      <c r="L384" s="153">
        <f>'2 уровень'!N1341</f>
        <v>0</v>
      </c>
      <c r="M384" s="153">
        <f>'2 уровень'!O1341</f>
        <v>0</v>
      </c>
      <c r="N384" s="153">
        <f>'2 уровень'!P1341</f>
        <v>0</v>
      </c>
      <c r="O384" s="153">
        <f>'2 уровень'!Q1341</f>
        <v>0</v>
      </c>
      <c r="P384" s="152">
        <f>'2 уровень'!R1341</f>
        <v>14417.90625</v>
      </c>
      <c r="Q384" s="152">
        <f>'2 уровень'!S1341</f>
        <v>14417.90625</v>
      </c>
      <c r="R384" s="152">
        <f>'2 уровень'!T1341</f>
        <v>14417.90625</v>
      </c>
      <c r="S384" s="152">
        <f>'2 уровень'!U1341</f>
        <v>14417.90625</v>
      </c>
      <c r="T384" s="152">
        <f>'2 уровень'!V1341</f>
        <v>14417.90625</v>
      </c>
      <c r="U384" s="152">
        <f>'2 уровень'!W1341</f>
        <v>14417.90625</v>
      </c>
      <c r="V384" s="152">
        <f>'2 уровень'!X1341</f>
        <v>14417.90625</v>
      </c>
      <c r="W384" s="152">
        <f>'2 уровень'!Y1341</f>
        <v>8410.4453125</v>
      </c>
      <c r="X384" s="152">
        <f>'2 уровень'!Z1341</f>
        <v>3938.5499999999997</v>
      </c>
      <c r="Y384" s="1003">
        <f>'2 уровень'!AA1341</f>
        <v>0</v>
      </c>
      <c r="Z384" s="152">
        <f>'2 уровень'!AB1341</f>
        <v>0</v>
      </c>
      <c r="AA384" s="152">
        <f>'2 уровень'!AC1341</f>
        <v>-4471.8953125000007</v>
      </c>
      <c r="AB384" s="152">
        <f>'2 уровень'!AD1341</f>
        <v>0</v>
      </c>
      <c r="AC384" s="152">
        <f>'2 уровень'!AE1341</f>
        <v>0</v>
      </c>
      <c r="AD384" s="570">
        <f>'2 уровень'!AF1341</f>
        <v>3938.5499999999997</v>
      </c>
      <c r="AE384" s="152"/>
      <c r="AF384" s="152"/>
      <c r="AG384" s="1224">
        <f>'2 уровень'!AG1341</f>
        <v>0</v>
      </c>
      <c r="AH384" s="1231">
        <f>'2 уровень'!AH1341</f>
        <v>0</v>
      </c>
      <c r="AI384" s="339">
        <f t="shared" si="68"/>
        <v>3938549.9999999995</v>
      </c>
      <c r="AJ384" s="339">
        <f t="shared" si="67"/>
        <v>0</v>
      </c>
      <c r="AK384" s="1119">
        <f t="shared" si="79"/>
        <v>2131.25</v>
      </c>
      <c r="AL384" s="139">
        <f t="shared" si="65"/>
        <v>2131.2499999999995</v>
      </c>
      <c r="AM384" s="139"/>
      <c r="AN384" s="428"/>
      <c r="AO384" s="139"/>
      <c r="AP384" s="139"/>
      <c r="AQ384" s="139"/>
      <c r="AR384" s="139"/>
      <c r="AS384" s="139"/>
      <c r="AT384" s="139"/>
      <c r="AU384" s="139"/>
      <c r="AV384" s="139"/>
      <c r="AW384" s="139"/>
      <c r="AX384" s="139"/>
      <c r="AY384" s="139"/>
      <c r="AZ384" s="139"/>
      <c r="BA384" s="139"/>
      <c r="BB384" s="139"/>
      <c r="BC384" s="139"/>
      <c r="BD384" s="139"/>
      <c r="BE384" s="139"/>
      <c r="BF384" s="139"/>
      <c r="BG384" s="139"/>
      <c r="BH384" s="139"/>
      <c r="BI384" s="139"/>
      <c r="BJ384" s="139"/>
      <c r="BK384" s="139"/>
      <c r="BL384" s="139"/>
      <c r="BM384" s="139"/>
      <c r="BN384" s="139"/>
      <c r="BO384" s="139"/>
      <c r="BP384" s="139"/>
      <c r="BQ384" s="139"/>
      <c r="BR384" s="139"/>
      <c r="BS384" s="139"/>
      <c r="BT384" s="139"/>
      <c r="BU384" s="139"/>
      <c r="BV384" s="139"/>
      <c r="BW384" s="139"/>
      <c r="BX384" s="139"/>
      <c r="BY384" s="139"/>
      <c r="BZ384" s="139"/>
      <c r="CA384" s="139"/>
      <c r="CB384" s="139"/>
      <c r="CC384" s="139"/>
      <c r="CD384" s="139"/>
      <c r="CE384" s="139"/>
      <c r="CF384" s="139"/>
      <c r="CG384" s="139"/>
      <c r="CH384" s="139"/>
      <c r="CI384" s="139"/>
      <c r="CJ384" s="139"/>
      <c r="CK384" s="139"/>
      <c r="CL384" s="139"/>
      <c r="CM384" s="139"/>
      <c r="CN384" s="139"/>
      <c r="CO384" s="139"/>
      <c r="CP384" s="139"/>
      <c r="CQ384" s="139"/>
      <c r="CR384" s="139"/>
      <c r="CS384" s="139"/>
      <c r="CT384" s="139"/>
      <c r="CU384" s="139"/>
      <c r="CV384" s="139"/>
      <c r="CW384" s="139"/>
      <c r="CX384" s="139"/>
      <c r="CY384" s="139"/>
      <c r="CZ384" s="139"/>
      <c r="DA384" s="139"/>
      <c r="DB384" s="139"/>
      <c r="DC384" s="139"/>
      <c r="DD384" s="139"/>
      <c r="DE384" s="139"/>
      <c r="DF384" s="139"/>
      <c r="DG384" s="139"/>
      <c r="DH384" s="139"/>
      <c r="DI384" s="139"/>
      <c r="DJ384" s="139"/>
      <c r="DK384" s="139"/>
      <c r="DL384" s="139"/>
      <c r="DM384" s="139"/>
      <c r="DN384" s="139"/>
      <c r="DO384" s="139"/>
      <c r="DP384" s="139"/>
      <c r="DQ384" s="139"/>
      <c r="DR384" s="139"/>
      <c r="DS384" s="139"/>
      <c r="DT384" s="139"/>
      <c r="DU384" s="139"/>
      <c r="DV384" s="139"/>
      <c r="DW384" s="139"/>
      <c r="DX384" s="139"/>
      <c r="DY384" s="139"/>
      <c r="DZ384" s="139"/>
      <c r="EA384" s="139"/>
      <c r="EB384" s="139"/>
      <c r="EC384" s="139"/>
      <c r="ED384" s="139"/>
      <c r="EE384" s="139"/>
      <c r="EF384" s="139"/>
      <c r="EG384" s="139"/>
      <c r="EH384" s="139"/>
      <c r="EI384" s="139"/>
      <c r="EJ384" s="139"/>
      <c r="EK384" s="139"/>
      <c r="EL384" s="139"/>
      <c r="EM384" s="139"/>
      <c r="EN384" s="139"/>
      <c r="EO384" s="139"/>
      <c r="EP384" s="139"/>
      <c r="EQ384" s="139"/>
      <c r="ER384" s="139"/>
      <c r="ES384" s="139"/>
      <c r="ET384" s="139"/>
      <c r="EU384" s="139"/>
      <c r="EV384" s="139"/>
      <c r="EW384" s="139"/>
      <c r="EX384" s="139"/>
      <c r="EY384" s="139"/>
      <c r="EZ384" s="139"/>
      <c r="FA384" s="139"/>
      <c r="FB384" s="139"/>
      <c r="FC384" s="139"/>
      <c r="FD384" s="139"/>
      <c r="FE384" s="139"/>
      <c r="FF384" s="139"/>
      <c r="FG384" s="139"/>
      <c r="FH384" s="139"/>
      <c r="FI384" s="139"/>
      <c r="FJ384" s="139"/>
      <c r="FK384" s="139"/>
      <c r="FL384" s="139"/>
      <c r="FM384" s="139"/>
      <c r="FN384" s="139"/>
      <c r="FO384" s="139"/>
      <c r="FP384" s="139"/>
      <c r="FQ384" s="139"/>
      <c r="FR384" s="139"/>
      <c r="FS384" s="139"/>
      <c r="FT384" s="139"/>
      <c r="FU384" s="139"/>
      <c r="FV384" s="139"/>
      <c r="FW384" s="139"/>
      <c r="FX384" s="139"/>
      <c r="FY384" s="139"/>
      <c r="FZ384" s="139"/>
      <c r="GA384" s="139"/>
      <c r="GB384" s="139"/>
      <c r="GC384" s="139"/>
      <c r="GD384" s="139"/>
      <c r="GE384" s="139"/>
      <c r="GF384" s="139"/>
      <c r="GG384" s="139"/>
      <c r="GH384" s="139"/>
      <c r="GI384" s="139"/>
      <c r="GJ384" s="139"/>
      <c r="GK384" s="139"/>
      <c r="GL384" s="139"/>
      <c r="GM384" s="139"/>
      <c r="GN384" s="139"/>
      <c r="GO384" s="139"/>
      <c r="GP384" s="139"/>
      <c r="GQ384" s="139"/>
      <c r="GR384" s="139"/>
      <c r="GS384" s="139"/>
      <c r="GT384" s="139"/>
    </row>
    <row r="385" spans="1:202" x14ac:dyDescent="0.25">
      <c r="A385" s="19">
        <v>1</v>
      </c>
      <c r="B385" s="19">
        <f t="shared" si="75"/>
        <v>1</v>
      </c>
      <c r="C385" s="791" t="s">
        <v>272</v>
      </c>
      <c r="D385" s="29">
        <f>'2 уровень'!F1342</f>
        <v>54333</v>
      </c>
      <c r="E385" s="29">
        <f>'2 уровень'!G1342</f>
        <v>31680.083333333336</v>
      </c>
      <c r="F385" s="29">
        <f>'2 уровень'!H1342</f>
        <v>25835.200000000001</v>
      </c>
      <c r="G385" s="144">
        <f>'2 уровень'!I1342</f>
        <v>81.550290534799728</v>
      </c>
      <c r="H385" s="158">
        <f>'2 уровень'!J1342</f>
        <v>0</v>
      </c>
      <c r="I385" s="158">
        <f>'2 уровень'!K1342</f>
        <v>0</v>
      </c>
      <c r="J385" s="153">
        <f>'2 уровень'!L1342</f>
        <v>0</v>
      </c>
      <c r="K385" s="153">
        <f>'2 уровень'!M1342</f>
        <v>0</v>
      </c>
      <c r="L385" s="153">
        <f>'2 уровень'!N1342</f>
        <v>0</v>
      </c>
      <c r="M385" s="153">
        <f>'2 уровень'!O1342</f>
        <v>0</v>
      </c>
      <c r="N385" s="153">
        <f>'2 уровень'!P1342</f>
        <v>0</v>
      </c>
      <c r="O385" s="153">
        <f>'2 уровень'!Q1342</f>
        <v>0</v>
      </c>
      <c r="P385" s="152">
        <f>'2 уровень'!R1342</f>
        <v>0</v>
      </c>
      <c r="Q385" s="152">
        <f>'2 уровень'!S1342</f>
        <v>0</v>
      </c>
      <c r="R385" s="152">
        <f>'2 уровень'!T1342</f>
        <v>0</v>
      </c>
      <c r="S385" s="152">
        <f>'2 уровень'!U1342</f>
        <v>0</v>
      </c>
      <c r="T385" s="152">
        <f>'2 уровень'!V1342</f>
        <v>0</v>
      </c>
      <c r="U385" s="152">
        <f>'2 уровень'!W1342</f>
        <v>0</v>
      </c>
      <c r="V385" s="152">
        <f>'2 уровень'!X1342</f>
        <v>0</v>
      </c>
      <c r="W385" s="152">
        <f>'2 уровень'!Y1342</f>
        <v>0</v>
      </c>
      <c r="X385" s="152">
        <f>'2 уровень'!Z1342</f>
        <v>0</v>
      </c>
      <c r="Y385" s="1003">
        <f>'2 уровень'!AA1342</f>
        <v>0</v>
      </c>
      <c r="Z385" s="152">
        <f>'2 уровень'!AB1342</f>
        <v>0</v>
      </c>
      <c r="AA385" s="152">
        <f>'2 уровень'!AC1342</f>
        <v>0</v>
      </c>
      <c r="AB385" s="152">
        <f>'2 уровень'!AD1342</f>
        <v>0</v>
      </c>
      <c r="AC385" s="152">
        <f>'2 уровень'!AE1342</f>
        <v>0</v>
      </c>
      <c r="AD385" s="570">
        <f>'2 уровень'!AF1342</f>
        <v>0</v>
      </c>
      <c r="AE385" s="152"/>
      <c r="AF385" s="152"/>
      <c r="AG385" s="1224">
        <f>'2 уровень'!AG1342</f>
        <v>0</v>
      </c>
      <c r="AH385" s="1231">
        <f>'2 уровень'!AH1342</f>
        <v>0</v>
      </c>
      <c r="AI385" s="339">
        <f t="shared" si="68"/>
        <v>0</v>
      </c>
      <c r="AJ385" s="339">
        <f t="shared" si="67"/>
        <v>0</v>
      </c>
      <c r="AK385" s="1119">
        <f t="shared" si="79"/>
        <v>0</v>
      </c>
      <c r="AL385" s="139">
        <f t="shared" si="65"/>
        <v>0</v>
      </c>
      <c r="AM385" s="139"/>
      <c r="AN385" s="428"/>
      <c r="AO385" s="139"/>
      <c r="AP385" s="139"/>
      <c r="AQ385" s="139"/>
      <c r="AR385" s="139"/>
      <c r="AS385" s="139"/>
      <c r="AT385" s="139"/>
      <c r="AU385" s="139"/>
      <c r="AV385" s="139"/>
      <c r="AW385" s="139"/>
      <c r="AX385" s="139"/>
      <c r="AY385" s="139"/>
      <c r="AZ385" s="139"/>
      <c r="BA385" s="139"/>
      <c r="BB385" s="139"/>
      <c r="BC385" s="139"/>
      <c r="BD385" s="139"/>
      <c r="BE385" s="139"/>
      <c r="BF385" s="139"/>
      <c r="BG385" s="139"/>
      <c r="BH385" s="139"/>
      <c r="BI385" s="139"/>
      <c r="BJ385" s="139"/>
      <c r="BK385" s="139"/>
      <c r="BL385" s="139"/>
      <c r="BM385" s="139"/>
      <c r="BN385" s="139"/>
      <c r="BO385" s="139"/>
      <c r="BP385" s="139"/>
      <c r="BQ385" s="139"/>
      <c r="BR385" s="139"/>
      <c r="BS385" s="139"/>
      <c r="BT385" s="139"/>
      <c r="BU385" s="139"/>
      <c r="BV385" s="139"/>
      <c r="BW385" s="139"/>
      <c r="BX385" s="139"/>
      <c r="BY385" s="139"/>
      <c r="BZ385" s="139"/>
      <c r="CA385" s="139"/>
      <c r="CB385" s="139"/>
      <c r="CC385" s="139"/>
      <c r="CD385" s="139"/>
      <c r="CE385" s="139"/>
      <c r="CF385" s="139"/>
      <c r="CG385" s="139"/>
      <c r="CH385" s="139"/>
      <c r="CI385" s="139"/>
      <c r="CJ385" s="139"/>
      <c r="CK385" s="139"/>
      <c r="CL385" s="139"/>
      <c r="CM385" s="139"/>
      <c r="CN385" s="139"/>
      <c r="CO385" s="139"/>
      <c r="CP385" s="139"/>
      <c r="CQ385" s="139"/>
      <c r="CR385" s="139"/>
      <c r="CS385" s="139"/>
      <c r="CT385" s="139"/>
      <c r="CU385" s="139"/>
      <c r="CV385" s="139"/>
      <c r="CW385" s="139"/>
      <c r="CX385" s="139"/>
      <c r="CY385" s="139"/>
      <c r="CZ385" s="139"/>
      <c r="DA385" s="139"/>
      <c r="DB385" s="139"/>
      <c r="DC385" s="139"/>
      <c r="DD385" s="139"/>
      <c r="DE385" s="139"/>
      <c r="DF385" s="139"/>
      <c r="DG385" s="139"/>
      <c r="DH385" s="139"/>
      <c r="DI385" s="139"/>
      <c r="DJ385" s="139"/>
      <c r="DK385" s="139"/>
      <c r="DL385" s="139"/>
      <c r="DM385" s="139"/>
      <c r="DN385" s="139"/>
      <c r="DO385" s="139"/>
      <c r="DP385" s="139"/>
      <c r="DQ385" s="139"/>
      <c r="DR385" s="139"/>
      <c r="DS385" s="139"/>
      <c r="DT385" s="139"/>
      <c r="DU385" s="139"/>
      <c r="DV385" s="139"/>
      <c r="DW385" s="139"/>
      <c r="DX385" s="139"/>
      <c r="DY385" s="139"/>
      <c r="DZ385" s="139"/>
      <c r="EA385" s="139"/>
      <c r="EB385" s="139"/>
      <c r="EC385" s="139"/>
      <c r="ED385" s="139"/>
      <c r="EE385" s="139"/>
      <c r="EF385" s="139"/>
      <c r="EG385" s="139"/>
      <c r="EH385" s="139"/>
      <c r="EI385" s="139"/>
      <c r="EJ385" s="139"/>
      <c r="EK385" s="139"/>
      <c r="EL385" s="139"/>
      <c r="EM385" s="139"/>
      <c r="EN385" s="139"/>
      <c r="EO385" s="139"/>
      <c r="EP385" s="139"/>
      <c r="EQ385" s="139"/>
      <c r="ER385" s="139"/>
      <c r="ES385" s="139"/>
      <c r="ET385" s="139"/>
      <c r="EU385" s="139"/>
      <c r="EV385" s="139"/>
      <c r="EW385" s="139"/>
      <c r="EX385" s="139"/>
      <c r="EY385" s="139"/>
      <c r="EZ385" s="139"/>
      <c r="FA385" s="139"/>
      <c r="FB385" s="139"/>
      <c r="FC385" s="139"/>
      <c r="FD385" s="139"/>
      <c r="FE385" s="139"/>
      <c r="FF385" s="139"/>
      <c r="FG385" s="139"/>
      <c r="FH385" s="139"/>
      <c r="FI385" s="139"/>
      <c r="FJ385" s="139"/>
      <c r="FK385" s="139"/>
      <c r="FL385" s="139"/>
      <c r="FM385" s="139"/>
      <c r="FN385" s="139"/>
      <c r="FO385" s="139"/>
      <c r="FP385" s="139"/>
      <c r="FQ385" s="139"/>
      <c r="FR385" s="139"/>
      <c r="FS385" s="139"/>
      <c r="FT385" s="139"/>
      <c r="FU385" s="139"/>
      <c r="FV385" s="139"/>
      <c r="FW385" s="139"/>
      <c r="FX385" s="139"/>
      <c r="FY385" s="139"/>
      <c r="FZ385" s="139"/>
      <c r="GA385" s="139"/>
      <c r="GB385" s="139"/>
      <c r="GC385" s="139"/>
      <c r="GD385" s="139"/>
      <c r="GE385" s="139"/>
      <c r="GF385" s="139"/>
      <c r="GG385" s="139"/>
      <c r="GH385" s="139"/>
      <c r="GI385" s="139"/>
      <c r="GJ385" s="139"/>
      <c r="GK385" s="139"/>
      <c r="GL385" s="139"/>
      <c r="GM385" s="139"/>
      <c r="GN385" s="139"/>
      <c r="GO385" s="139"/>
      <c r="GP385" s="139"/>
      <c r="GQ385" s="139"/>
      <c r="GR385" s="139"/>
      <c r="GS385" s="139"/>
      <c r="GT385" s="139"/>
    </row>
    <row r="386" spans="1:202" ht="29.25" x14ac:dyDescent="0.25">
      <c r="A386" s="19">
        <v>1</v>
      </c>
      <c r="B386" s="19">
        <f t="shared" si="75"/>
        <v>1</v>
      </c>
      <c r="C386" s="791" t="s">
        <v>287</v>
      </c>
      <c r="D386" s="29">
        <f>'2 уровень'!F1343</f>
        <v>16916</v>
      </c>
      <c r="E386" s="29">
        <f>'2 уровень'!G1343</f>
        <v>9867.6666666666661</v>
      </c>
      <c r="F386" s="29">
        <f>'2 уровень'!H1343</f>
        <v>8879</v>
      </c>
      <c r="G386" s="144">
        <f>'2 уровень'!I1343</f>
        <v>89.98074519474379</v>
      </c>
      <c r="H386" s="158">
        <f>'2 уровень'!J1343</f>
        <v>0</v>
      </c>
      <c r="I386" s="158">
        <f>'2 уровень'!K1343</f>
        <v>0</v>
      </c>
      <c r="J386" s="153">
        <f>'2 уровень'!L1343</f>
        <v>0</v>
      </c>
      <c r="K386" s="153">
        <f>'2 уровень'!M1343</f>
        <v>0</v>
      </c>
      <c r="L386" s="153">
        <f>'2 уровень'!N1343</f>
        <v>0</v>
      </c>
      <c r="M386" s="153">
        <f>'2 уровень'!O1343</f>
        <v>0</v>
      </c>
      <c r="N386" s="153">
        <f>'2 уровень'!P1343</f>
        <v>0</v>
      </c>
      <c r="O386" s="153">
        <f>'2 уровень'!Q1343</f>
        <v>0</v>
      </c>
      <c r="P386" s="152">
        <f>'2 уровень'!R1343</f>
        <v>0</v>
      </c>
      <c r="Q386" s="152">
        <f>'2 уровень'!S1343</f>
        <v>0</v>
      </c>
      <c r="R386" s="152">
        <f>'2 уровень'!T1343</f>
        <v>0</v>
      </c>
      <c r="S386" s="152">
        <f>'2 уровень'!U1343</f>
        <v>0</v>
      </c>
      <c r="T386" s="152">
        <f>'2 уровень'!V1343</f>
        <v>0</v>
      </c>
      <c r="U386" s="152">
        <f>'2 уровень'!W1343</f>
        <v>0</v>
      </c>
      <c r="V386" s="152">
        <f>'2 уровень'!X1343</f>
        <v>0</v>
      </c>
      <c r="W386" s="152">
        <f>'2 уровень'!Y1343</f>
        <v>0</v>
      </c>
      <c r="X386" s="152">
        <f>'2 уровень'!Z1343</f>
        <v>0</v>
      </c>
      <c r="Y386" s="1003">
        <f>'2 уровень'!AA1343</f>
        <v>0</v>
      </c>
      <c r="Z386" s="152">
        <f>'2 уровень'!AB1343</f>
        <v>0</v>
      </c>
      <c r="AA386" s="152">
        <f>'2 уровень'!AC1343</f>
        <v>0</v>
      </c>
      <c r="AB386" s="152">
        <f>'2 уровень'!AD1343</f>
        <v>0</v>
      </c>
      <c r="AC386" s="152">
        <f>'2 уровень'!AE1343</f>
        <v>0</v>
      </c>
      <c r="AD386" s="570">
        <f>'2 уровень'!AF1343</f>
        <v>0</v>
      </c>
      <c r="AE386" s="152"/>
      <c r="AF386" s="152"/>
      <c r="AG386" s="1224">
        <f>'2 уровень'!AG1343</f>
        <v>0</v>
      </c>
      <c r="AH386" s="1231">
        <f>'2 уровень'!AH1343</f>
        <v>0</v>
      </c>
      <c r="AI386" s="339">
        <f t="shared" si="68"/>
        <v>0</v>
      </c>
      <c r="AJ386" s="339">
        <f t="shared" si="67"/>
        <v>0</v>
      </c>
      <c r="AK386" s="1119">
        <f t="shared" si="79"/>
        <v>0</v>
      </c>
      <c r="AL386" s="139">
        <f t="shared" si="65"/>
        <v>0</v>
      </c>
      <c r="AM386" s="139"/>
      <c r="AN386" s="428"/>
      <c r="AO386" s="139"/>
      <c r="AP386" s="139"/>
      <c r="AQ386" s="139"/>
      <c r="AR386" s="139"/>
      <c r="AS386" s="139"/>
      <c r="AT386" s="139"/>
      <c r="AU386" s="139"/>
      <c r="AV386" s="139"/>
      <c r="AW386" s="139"/>
      <c r="AX386" s="139"/>
      <c r="AY386" s="139"/>
      <c r="AZ386" s="139"/>
      <c r="BA386" s="139"/>
      <c r="BB386" s="139"/>
      <c r="BC386" s="139"/>
      <c r="BD386" s="139"/>
      <c r="BE386" s="139"/>
      <c r="BF386" s="139"/>
      <c r="BG386" s="139"/>
      <c r="BH386" s="139"/>
      <c r="BI386" s="139"/>
      <c r="BJ386" s="139"/>
      <c r="BK386" s="139"/>
      <c r="BL386" s="139"/>
      <c r="BM386" s="139"/>
      <c r="BN386" s="139"/>
      <c r="BO386" s="139"/>
      <c r="BP386" s="139"/>
      <c r="BQ386" s="139"/>
      <c r="BR386" s="139"/>
      <c r="BS386" s="139"/>
      <c r="BT386" s="139"/>
      <c r="BU386" s="139"/>
      <c r="BV386" s="139"/>
      <c r="BW386" s="139"/>
      <c r="BX386" s="139"/>
      <c r="BY386" s="139"/>
      <c r="BZ386" s="139"/>
      <c r="CA386" s="139"/>
      <c r="CB386" s="139"/>
      <c r="CC386" s="139"/>
      <c r="CD386" s="139"/>
      <c r="CE386" s="139"/>
      <c r="CF386" s="139"/>
      <c r="CG386" s="139"/>
      <c r="CH386" s="139"/>
      <c r="CI386" s="139"/>
      <c r="CJ386" s="139"/>
      <c r="CK386" s="139"/>
      <c r="CL386" s="139"/>
      <c r="CM386" s="139"/>
      <c r="CN386" s="139"/>
      <c r="CO386" s="139"/>
      <c r="CP386" s="139"/>
      <c r="CQ386" s="139"/>
      <c r="CR386" s="139"/>
      <c r="CS386" s="139"/>
      <c r="CT386" s="139"/>
      <c r="CU386" s="139"/>
      <c r="CV386" s="139"/>
      <c r="CW386" s="139"/>
      <c r="CX386" s="139"/>
      <c r="CY386" s="139"/>
      <c r="CZ386" s="139"/>
      <c r="DA386" s="139"/>
      <c r="DB386" s="139"/>
      <c r="DC386" s="139"/>
      <c r="DD386" s="139"/>
      <c r="DE386" s="139"/>
      <c r="DF386" s="139"/>
      <c r="DG386" s="139"/>
      <c r="DH386" s="139"/>
      <c r="DI386" s="139"/>
      <c r="DJ386" s="139"/>
      <c r="DK386" s="139"/>
      <c r="DL386" s="139"/>
      <c r="DM386" s="139"/>
      <c r="DN386" s="139"/>
      <c r="DO386" s="139"/>
      <c r="DP386" s="139"/>
      <c r="DQ386" s="139"/>
      <c r="DR386" s="139"/>
      <c r="DS386" s="139"/>
      <c r="DT386" s="139"/>
      <c r="DU386" s="139"/>
      <c r="DV386" s="139"/>
      <c r="DW386" s="139"/>
      <c r="DX386" s="139"/>
      <c r="DY386" s="139"/>
      <c r="DZ386" s="139"/>
      <c r="EA386" s="139"/>
      <c r="EB386" s="139"/>
      <c r="EC386" s="139"/>
      <c r="ED386" s="139"/>
      <c r="EE386" s="139"/>
      <c r="EF386" s="139"/>
      <c r="EG386" s="139"/>
      <c r="EH386" s="139"/>
      <c r="EI386" s="139"/>
      <c r="EJ386" s="139"/>
      <c r="EK386" s="139"/>
      <c r="EL386" s="139"/>
      <c r="EM386" s="139"/>
      <c r="EN386" s="139"/>
      <c r="EO386" s="139"/>
      <c r="EP386" s="139"/>
      <c r="EQ386" s="139"/>
      <c r="ER386" s="139"/>
      <c r="ES386" s="139"/>
      <c r="ET386" s="139"/>
      <c r="EU386" s="139"/>
      <c r="EV386" s="139"/>
      <c r="EW386" s="139"/>
      <c r="EX386" s="139"/>
      <c r="EY386" s="139"/>
      <c r="EZ386" s="139"/>
      <c r="FA386" s="139"/>
      <c r="FB386" s="139"/>
      <c r="FC386" s="139"/>
      <c r="FD386" s="139"/>
      <c r="FE386" s="139"/>
      <c r="FF386" s="139"/>
      <c r="FG386" s="139"/>
      <c r="FH386" s="139"/>
      <c r="FI386" s="139"/>
      <c r="FJ386" s="139"/>
      <c r="FK386" s="139"/>
      <c r="FL386" s="139"/>
      <c r="FM386" s="139"/>
      <c r="FN386" s="139"/>
      <c r="FO386" s="139"/>
      <c r="FP386" s="139"/>
      <c r="FQ386" s="139"/>
      <c r="FR386" s="139"/>
      <c r="FS386" s="139"/>
      <c r="FT386" s="139"/>
      <c r="FU386" s="139"/>
      <c r="FV386" s="139"/>
      <c r="FW386" s="139"/>
      <c r="FX386" s="139"/>
      <c r="FY386" s="139"/>
      <c r="FZ386" s="139"/>
      <c r="GA386" s="139"/>
      <c r="GB386" s="139"/>
      <c r="GC386" s="139"/>
      <c r="GD386" s="139"/>
      <c r="GE386" s="139"/>
      <c r="GF386" s="139"/>
      <c r="GG386" s="139"/>
      <c r="GH386" s="139"/>
      <c r="GI386" s="139"/>
      <c r="GJ386" s="139"/>
      <c r="GK386" s="139"/>
      <c r="GL386" s="139"/>
      <c r="GM386" s="139"/>
      <c r="GN386" s="139"/>
      <c r="GO386" s="139"/>
      <c r="GP386" s="139"/>
      <c r="GQ386" s="139"/>
      <c r="GR386" s="139"/>
      <c r="GS386" s="139"/>
      <c r="GT386" s="139"/>
    </row>
    <row r="387" spans="1:202" ht="29.25" x14ac:dyDescent="0.25">
      <c r="A387" s="19">
        <v>1</v>
      </c>
      <c r="B387" s="19">
        <f t="shared" si="75"/>
        <v>1</v>
      </c>
      <c r="C387" s="791" t="s">
        <v>273</v>
      </c>
      <c r="D387" s="29">
        <f>'2 уровень'!F1344</f>
        <v>49463.276595744683</v>
      </c>
      <c r="E387" s="29">
        <f>'2 уровень'!G1344</f>
        <v>28559.661347517726</v>
      </c>
      <c r="F387" s="29">
        <f>'2 уровень'!H1344</f>
        <v>21474.742553191489</v>
      </c>
      <c r="G387" s="144">
        <f>'2 уровень'!I1344</f>
        <v>75.192567208287215</v>
      </c>
      <c r="H387" s="158">
        <f>'2 уровень'!J1344</f>
        <v>0</v>
      </c>
      <c r="I387" s="158">
        <f>'2 уровень'!K1344</f>
        <v>0</v>
      </c>
      <c r="J387" s="153">
        <f>'2 уровень'!L1344</f>
        <v>0</v>
      </c>
      <c r="K387" s="153">
        <f>'2 уровень'!M1344</f>
        <v>0</v>
      </c>
      <c r="L387" s="153">
        <f>'2 уровень'!N1344</f>
        <v>0</v>
      </c>
      <c r="M387" s="153">
        <f>'2 уровень'!O1344</f>
        <v>0</v>
      </c>
      <c r="N387" s="153">
        <f>'2 уровень'!P1344</f>
        <v>0</v>
      </c>
      <c r="O387" s="153">
        <f>'2 уровень'!Q1344</f>
        <v>0</v>
      </c>
      <c r="P387" s="152">
        <f>'2 уровень'!R1344</f>
        <v>0</v>
      </c>
      <c r="Q387" s="152">
        <f>'2 уровень'!S1344</f>
        <v>0</v>
      </c>
      <c r="R387" s="152">
        <f>'2 уровень'!T1344</f>
        <v>0</v>
      </c>
      <c r="S387" s="152">
        <f>'2 уровень'!U1344</f>
        <v>0</v>
      </c>
      <c r="T387" s="152">
        <f>'2 уровень'!V1344</f>
        <v>0</v>
      </c>
      <c r="U387" s="152">
        <f>'2 уровень'!W1344</f>
        <v>0</v>
      </c>
      <c r="V387" s="152">
        <f>'2 уровень'!X1344</f>
        <v>0</v>
      </c>
      <c r="W387" s="152">
        <f>'2 уровень'!Y1344</f>
        <v>0</v>
      </c>
      <c r="X387" s="152">
        <f>'2 уровень'!Z1344</f>
        <v>0</v>
      </c>
      <c r="Y387" s="1003">
        <f>'2 уровень'!AA1344</f>
        <v>0</v>
      </c>
      <c r="Z387" s="152">
        <f>'2 уровень'!AB1344</f>
        <v>0</v>
      </c>
      <c r="AA387" s="152">
        <f>'2 уровень'!AC1344</f>
        <v>0</v>
      </c>
      <c r="AB387" s="152">
        <f>'2 уровень'!AD1344</f>
        <v>0</v>
      </c>
      <c r="AC387" s="152">
        <f>'2 уровень'!AE1344</f>
        <v>0</v>
      </c>
      <c r="AD387" s="570">
        <f>'2 уровень'!AF1344</f>
        <v>0</v>
      </c>
      <c r="AE387" s="152"/>
      <c r="AF387" s="152"/>
      <c r="AG387" s="1224">
        <f>'2 уровень'!AG1344</f>
        <v>0</v>
      </c>
      <c r="AH387" s="1231">
        <f>'2 уровень'!AH1344</f>
        <v>0</v>
      </c>
      <c r="AI387" s="339">
        <f t="shared" si="68"/>
        <v>0</v>
      </c>
      <c r="AJ387" s="339">
        <f t="shared" si="67"/>
        <v>0</v>
      </c>
      <c r="AK387" s="1119">
        <f t="shared" si="79"/>
        <v>0</v>
      </c>
      <c r="AL387" s="139">
        <f t="shared" ref="AL387:AL455" si="80">X387/F387*1000</f>
        <v>0</v>
      </c>
      <c r="AM387" s="139"/>
      <c r="AN387" s="428"/>
      <c r="AO387" s="139"/>
      <c r="AP387" s="139"/>
      <c r="AQ387" s="139"/>
      <c r="AR387" s="139"/>
      <c r="AS387" s="139"/>
      <c r="AT387" s="139"/>
      <c r="AU387" s="139"/>
      <c r="AV387" s="139"/>
      <c r="AW387" s="139"/>
      <c r="AX387" s="139"/>
      <c r="AY387" s="139"/>
      <c r="AZ387" s="139"/>
      <c r="BA387" s="139"/>
      <c r="BB387" s="139"/>
      <c r="BC387" s="139"/>
      <c r="BD387" s="139"/>
      <c r="BE387" s="139"/>
      <c r="BF387" s="139"/>
      <c r="BG387" s="139"/>
      <c r="BH387" s="139"/>
      <c r="BI387" s="139"/>
      <c r="BJ387" s="139"/>
      <c r="BK387" s="139"/>
      <c r="BL387" s="139"/>
      <c r="BM387" s="139"/>
      <c r="BN387" s="139"/>
      <c r="BO387" s="139"/>
      <c r="BP387" s="139"/>
      <c r="BQ387" s="139"/>
      <c r="BR387" s="139"/>
      <c r="BS387" s="139"/>
      <c r="BT387" s="139"/>
      <c r="BU387" s="139"/>
      <c r="BV387" s="139"/>
      <c r="BW387" s="139"/>
      <c r="BX387" s="139"/>
      <c r="BY387" s="139"/>
      <c r="BZ387" s="139"/>
      <c r="CA387" s="139"/>
      <c r="CB387" s="139"/>
      <c r="CC387" s="139"/>
      <c r="CD387" s="139"/>
      <c r="CE387" s="139"/>
      <c r="CF387" s="139"/>
      <c r="CG387" s="139"/>
      <c r="CH387" s="139"/>
      <c r="CI387" s="139"/>
      <c r="CJ387" s="139"/>
      <c r="CK387" s="139"/>
      <c r="CL387" s="139"/>
      <c r="CM387" s="139"/>
      <c r="CN387" s="139"/>
      <c r="CO387" s="139"/>
      <c r="CP387" s="139"/>
      <c r="CQ387" s="139"/>
      <c r="CR387" s="139"/>
      <c r="CS387" s="139"/>
      <c r="CT387" s="139"/>
      <c r="CU387" s="139"/>
      <c r="CV387" s="139"/>
      <c r="CW387" s="139"/>
      <c r="CX387" s="139"/>
      <c r="CY387" s="139"/>
      <c r="CZ387" s="139"/>
      <c r="DA387" s="139"/>
      <c r="DB387" s="139"/>
      <c r="DC387" s="139"/>
      <c r="DD387" s="139"/>
      <c r="DE387" s="139"/>
      <c r="DF387" s="139"/>
      <c r="DG387" s="139"/>
      <c r="DH387" s="139"/>
      <c r="DI387" s="139"/>
      <c r="DJ387" s="139"/>
      <c r="DK387" s="139"/>
      <c r="DL387" s="139"/>
      <c r="DM387" s="139"/>
      <c r="DN387" s="139"/>
      <c r="DO387" s="139"/>
      <c r="DP387" s="139"/>
      <c r="DQ387" s="139"/>
      <c r="DR387" s="139"/>
      <c r="DS387" s="139"/>
      <c r="DT387" s="139"/>
      <c r="DU387" s="139"/>
      <c r="DV387" s="139"/>
      <c r="DW387" s="139"/>
      <c r="DX387" s="139"/>
      <c r="DY387" s="139"/>
      <c r="DZ387" s="139"/>
      <c r="EA387" s="139"/>
      <c r="EB387" s="139"/>
      <c r="EC387" s="139"/>
      <c r="ED387" s="139"/>
      <c r="EE387" s="139"/>
      <c r="EF387" s="139"/>
      <c r="EG387" s="139"/>
      <c r="EH387" s="139"/>
      <c r="EI387" s="139"/>
      <c r="EJ387" s="139"/>
      <c r="EK387" s="139"/>
      <c r="EL387" s="139"/>
      <c r="EM387" s="139"/>
      <c r="EN387" s="139"/>
      <c r="EO387" s="139"/>
      <c r="EP387" s="139"/>
      <c r="EQ387" s="139"/>
      <c r="ER387" s="139"/>
      <c r="ES387" s="139"/>
      <c r="ET387" s="139"/>
      <c r="EU387" s="139"/>
      <c r="EV387" s="139"/>
      <c r="EW387" s="139"/>
      <c r="EX387" s="139"/>
      <c r="EY387" s="139"/>
      <c r="EZ387" s="139"/>
      <c r="FA387" s="139"/>
      <c r="FB387" s="139"/>
      <c r="FC387" s="139"/>
      <c r="FD387" s="139"/>
      <c r="FE387" s="139"/>
      <c r="FF387" s="139"/>
      <c r="FG387" s="139"/>
      <c r="FH387" s="139"/>
      <c r="FI387" s="139"/>
      <c r="FJ387" s="139"/>
      <c r="FK387" s="139"/>
      <c r="FL387" s="139"/>
      <c r="FM387" s="139"/>
      <c r="FN387" s="139"/>
      <c r="FO387" s="139"/>
      <c r="FP387" s="139"/>
      <c r="FQ387" s="139"/>
      <c r="FR387" s="139"/>
      <c r="FS387" s="139"/>
      <c r="FT387" s="139"/>
      <c r="FU387" s="139"/>
      <c r="FV387" s="139"/>
      <c r="FW387" s="139"/>
      <c r="FX387" s="139"/>
      <c r="FY387" s="139"/>
      <c r="FZ387" s="139"/>
      <c r="GA387" s="139"/>
      <c r="GB387" s="139"/>
      <c r="GC387" s="139"/>
      <c r="GD387" s="139"/>
      <c r="GE387" s="139"/>
      <c r="GF387" s="139"/>
      <c r="GG387" s="139"/>
      <c r="GH387" s="139"/>
      <c r="GI387" s="139"/>
      <c r="GJ387" s="139"/>
      <c r="GK387" s="139"/>
      <c r="GL387" s="139"/>
      <c r="GM387" s="139"/>
      <c r="GN387" s="139"/>
      <c r="GO387" s="139"/>
      <c r="GP387" s="139"/>
      <c r="GQ387" s="139"/>
      <c r="GR387" s="139"/>
      <c r="GS387" s="139"/>
      <c r="GT387" s="139"/>
    </row>
    <row r="388" spans="1:202" ht="29.25" x14ac:dyDescent="0.25">
      <c r="A388" s="19">
        <v>1</v>
      </c>
      <c r="B388" s="19">
        <f t="shared" si="75"/>
        <v>1</v>
      </c>
      <c r="C388" s="791" t="s">
        <v>274</v>
      </c>
      <c r="D388" s="29">
        <f>'2 уровень'!F1345</f>
        <v>6102</v>
      </c>
      <c r="E388" s="29">
        <f>'2 уровень'!G1345</f>
        <v>3559.5</v>
      </c>
      <c r="F388" s="29">
        <f>'2 уровень'!H1345</f>
        <v>3430</v>
      </c>
      <c r="G388" s="144">
        <f>'2 уровень'!I1345</f>
        <v>96.361848574237953</v>
      </c>
      <c r="H388" s="158">
        <f>'2 уровень'!J1345</f>
        <v>0</v>
      </c>
      <c r="I388" s="158">
        <f>'2 уровень'!K1345</f>
        <v>0</v>
      </c>
      <c r="J388" s="153">
        <f>'2 уровень'!L1345</f>
        <v>0</v>
      </c>
      <c r="K388" s="153">
        <f>'2 уровень'!M1345</f>
        <v>0</v>
      </c>
      <c r="L388" s="153">
        <f>'2 уровень'!N1345</f>
        <v>0</v>
      </c>
      <c r="M388" s="153">
        <f>'2 уровень'!O1345</f>
        <v>0</v>
      </c>
      <c r="N388" s="153">
        <f>'2 уровень'!P1345</f>
        <v>0</v>
      </c>
      <c r="O388" s="153">
        <f>'2 уровень'!Q1345</f>
        <v>0</v>
      </c>
      <c r="P388" s="152">
        <f>'2 уровень'!R1345</f>
        <v>7898.7949200000003</v>
      </c>
      <c r="Q388" s="152">
        <f>'2 уровень'!S1345</f>
        <v>7898.7949200000003</v>
      </c>
      <c r="R388" s="152">
        <f>'2 уровень'!T1345</f>
        <v>7898.7949200000003</v>
      </c>
      <c r="S388" s="152">
        <f>'2 уровень'!U1345</f>
        <v>7898.7949200000003</v>
      </c>
      <c r="T388" s="152">
        <f>'2 уровень'!V1345</f>
        <v>7898.7949200000003</v>
      </c>
      <c r="U388" s="152">
        <f>'2 уровень'!W1345</f>
        <v>7898.7949200000003</v>
      </c>
      <c r="V388" s="152">
        <f>'2 уровень'!X1345</f>
        <v>7898.7949200000003</v>
      </c>
      <c r="W388" s="152">
        <f>'2 уровень'!Y1345</f>
        <v>4607.6303699999999</v>
      </c>
      <c r="X388" s="152">
        <f>'2 уровень'!Z1345</f>
        <v>4438.4707599999992</v>
      </c>
      <c r="Y388" s="1003">
        <f>'2 уровень'!AA1345</f>
        <v>0</v>
      </c>
      <c r="Z388" s="152">
        <f>'2 уровень'!AB1345</f>
        <v>0</v>
      </c>
      <c r="AA388" s="152">
        <f>'2 уровень'!AC1345</f>
        <v>-169.15961000000027</v>
      </c>
      <c r="AB388" s="152">
        <f>'2 уровень'!AD1345</f>
        <v>0</v>
      </c>
      <c r="AC388" s="152">
        <f>'2 уровень'!AE1345</f>
        <v>-0.23980000000000001</v>
      </c>
      <c r="AD388" s="570">
        <f>'2 уровень'!AF1345</f>
        <v>4438.2309599999999</v>
      </c>
      <c r="AE388" s="152">
        <f>X388/W388*100</f>
        <v>96.328707026905008</v>
      </c>
      <c r="AF388" s="152">
        <f>AD388/W388*100</f>
        <v>96.323502616378491</v>
      </c>
      <c r="AG388" s="1224">
        <f>'2 уровень'!AG1345</f>
        <v>0</v>
      </c>
      <c r="AH388" s="1231">
        <f>'2 уровень'!AH1345</f>
        <v>0</v>
      </c>
      <c r="AI388" s="339">
        <f t="shared" si="68"/>
        <v>4438230.96</v>
      </c>
      <c r="AJ388" s="339">
        <f t="shared" si="67"/>
        <v>-239.8</v>
      </c>
      <c r="AK388" s="1119">
        <f t="shared" si="79"/>
        <v>1294.46</v>
      </c>
      <c r="AL388" s="139">
        <f t="shared" si="80"/>
        <v>1294.014798833819</v>
      </c>
      <c r="AM388" s="139"/>
      <c r="AN388" s="428"/>
      <c r="AO388" s="139"/>
      <c r="AP388" s="139"/>
      <c r="AQ388" s="139"/>
      <c r="AR388" s="139"/>
      <c r="AS388" s="139"/>
      <c r="AT388" s="139"/>
      <c r="AU388" s="139"/>
      <c r="AV388" s="139"/>
      <c r="AW388" s="139"/>
      <c r="AX388" s="139"/>
      <c r="AY388" s="139"/>
      <c r="AZ388" s="139"/>
      <c r="BA388" s="139"/>
      <c r="BB388" s="139"/>
      <c r="BC388" s="139"/>
      <c r="BD388" s="139"/>
      <c r="BE388" s="139"/>
      <c r="BF388" s="139"/>
      <c r="BG388" s="139"/>
      <c r="BH388" s="139"/>
      <c r="BI388" s="139"/>
      <c r="BJ388" s="139"/>
      <c r="BK388" s="139"/>
      <c r="BL388" s="139"/>
      <c r="BM388" s="139"/>
      <c r="BN388" s="139"/>
      <c r="BO388" s="139"/>
      <c r="BP388" s="139"/>
      <c r="BQ388" s="139"/>
      <c r="BR388" s="139"/>
      <c r="BS388" s="139"/>
      <c r="BT388" s="139"/>
      <c r="BU388" s="139"/>
      <c r="BV388" s="139"/>
      <c r="BW388" s="139"/>
      <c r="BX388" s="139"/>
      <c r="BY388" s="139"/>
      <c r="BZ388" s="139"/>
      <c r="CA388" s="139"/>
      <c r="CB388" s="139"/>
      <c r="CC388" s="139"/>
      <c r="CD388" s="139"/>
      <c r="CE388" s="139"/>
      <c r="CF388" s="139"/>
      <c r="CG388" s="139"/>
      <c r="CH388" s="139"/>
      <c r="CI388" s="139"/>
      <c r="CJ388" s="139"/>
      <c r="CK388" s="139"/>
      <c r="CL388" s="139"/>
      <c r="CM388" s="139"/>
      <c r="CN388" s="139"/>
      <c r="CO388" s="139"/>
      <c r="CP388" s="139"/>
      <c r="CQ388" s="139"/>
      <c r="CR388" s="139"/>
      <c r="CS388" s="139"/>
      <c r="CT388" s="139"/>
      <c r="CU388" s="139"/>
      <c r="CV388" s="139"/>
      <c r="CW388" s="139"/>
      <c r="CX388" s="139"/>
      <c r="CY388" s="139"/>
      <c r="CZ388" s="139"/>
      <c r="DA388" s="139"/>
      <c r="DB388" s="139"/>
      <c r="DC388" s="139"/>
      <c r="DD388" s="139"/>
      <c r="DE388" s="139"/>
      <c r="DF388" s="139"/>
      <c r="DG388" s="139"/>
      <c r="DH388" s="139"/>
      <c r="DI388" s="139"/>
      <c r="DJ388" s="139"/>
      <c r="DK388" s="139"/>
      <c r="DL388" s="139"/>
      <c r="DM388" s="139"/>
      <c r="DN388" s="139"/>
      <c r="DO388" s="139"/>
      <c r="DP388" s="139"/>
      <c r="DQ388" s="139"/>
      <c r="DR388" s="139"/>
      <c r="DS388" s="139"/>
      <c r="DT388" s="139"/>
      <c r="DU388" s="139"/>
      <c r="DV388" s="139"/>
      <c r="DW388" s="139"/>
      <c r="DX388" s="139"/>
      <c r="DY388" s="139"/>
      <c r="DZ388" s="139"/>
      <c r="EA388" s="139"/>
      <c r="EB388" s="139"/>
      <c r="EC388" s="139"/>
      <c r="ED388" s="139"/>
      <c r="EE388" s="139"/>
      <c r="EF388" s="139"/>
      <c r="EG388" s="139"/>
      <c r="EH388" s="139"/>
      <c r="EI388" s="139"/>
      <c r="EJ388" s="139"/>
      <c r="EK388" s="139"/>
      <c r="EL388" s="139"/>
      <c r="EM388" s="139"/>
      <c r="EN388" s="139"/>
      <c r="EO388" s="139"/>
      <c r="EP388" s="139"/>
      <c r="EQ388" s="139"/>
      <c r="ER388" s="139"/>
      <c r="ES388" s="139"/>
      <c r="ET388" s="139"/>
      <c r="EU388" s="139"/>
      <c r="EV388" s="139"/>
      <c r="EW388" s="139"/>
      <c r="EX388" s="139"/>
      <c r="EY388" s="139"/>
      <c r="EZ388" s="139"/>
      <c r="FA388" s="139"/>
      <c r="FB388" s="139"/>
      <c r="FC388" s="139"/>
      <c r="FD388" s="139"/>
      <c r="FE388" s="139"/>
      <c r="FF388" s="139"/>
      <c r="FG388" s="139"/>
      <c r="FH388" s="139"/>
      <c r="FI388" s="139"/>
      <c r="FJ388" s="139"/>
      <c r="FK388" s="139"/>
      <c r="FL388" s="139"/>
      <c r="FM388" s="139"/>
      <c r="FN388" s="139"/>
      <c r="FO388" s="139"/>
      <c r="FP388" s="139"/>
      <c r="FQ388" s="139"/>
      <c r="FR388" s="139"/>
      <c r="FS388" s="139"/>
      <c r="FT388" s="139"/>
      <c r="FU388" s="139"/>
      <c r="FV388" s="139"/>
      <c r="FW388" s="139"/>
      <c r="FX388" s="139"/>
      <c r="FY388" s="139"/>
      <c r="FZ388" s="139"/>
      <c r="GA388" s="139"/>
      <c r="GB388" s="139"/>
      <c r="GC388" s="139"/>
      <c r="GD388" s="139"/>
      <c r="GE388" s="139"/>
      <c r="GF388" s="139"/>
      <c r="GG388" s="139"/>
      <c r="GH388" s="139"/>
      <c r="GI388" s="139"/>
      <c r="GJ388" s="139"/>
      <c r="GK388" s="139"/>
      <c r="GL388" s="139"/>
      <c r="GM388" s="139"/>
      <c r="GN388" s="139"/>
      <c r="GO388" s="139"/>
      <c r="GP388" s="139"/>
      <c r="GQ388" s="139"/>
      <c r="GR388" s="139"/>
      <c r="GS388" s="139"/>
      <c r="GT388" s="139"/>
    </row>
    <row r="389" spans="1:202" x14ac:dyDescent="0.25">
      <c r="A389" s="19">
        <v>1</v>
      </c>
      <c r="B389" s="19">
        <f t="shared" si="75"/>
        <v>1</v>
      </c>
      <c r="C389" s="792" t="s">
        <v>136</v>
      </c>
      <c r="D389" s="29">
        <f>'2 уровень'!F1346</f>
        <v>222358.72380952383</v>
      </c>
      <c r="E389" s="29">
        <f>'2 уровень'!G1346</f>
        <v>128930.90555555555</v>
      </c>
      <c r="F389" s="29">
        <f>'2 уровень'!H1346</f>
        <v>97515.680952380964</v>
      </c>
      <c r="G389" s="144">
        <f>'2 уровень'!I1346</f>
        <v>75.63406192812478</v>
      </c>
      <c r="H389" s="158">
        <f>'2 уровень'!J1346</f>
        <v>0</v>
      </c>
      <c r="I389" s="158">
        <f>'2 уровень'!K1346</f>
        <v>0</v>
      </c>
      <c r="J389" s="153">
        <f>'2 уровень'!L1346</f>
        <v>0</v>
      </c>
      <c r="K389" s="153">
        <f>'2 уровень'!M1346</f>
        <v>0</v>
      </c>
      <c r="L389" s="153">
        <f>'2 уровень'!N1346</f>
        <v>0</v>
      </c>
      <c r="M389" s="153">
        <f>'2 уровень'!O1346</f>
        <v>0</v>
      </c>
      <c r="N389" s="153">
        <f>'2 уровень'!P1346</f>
        <v>0</v>
      </c>
      <c r="O389" s="153">
        <f>'2 уровень'!Q1346</f>
        <v>0</v>
      </c>
      <c r="P389" s="152">
        <f>'2 уровень'!R1346</f>
        <v>243326.11751743505</v>
      </c>
      <c r="Q389" s="152">
        <f>'2 уровень'!S1346</f>
        <v>243326.11751743505</v>
      </c>
      <c r="R389" s="152">
        <f>'2 уровень'!T1346</f>
        <v>243326.11751743505</v>
      </c>
      <c r="S389" s="152">
        <f>'2 уровень'!U1346</f>
        <v>243336.66279743504</v>
      </c>
      <c r="T389" s="152">
        <f>'2 уровень'!V1346</f>
        <v>243336.66279743504</v>
      </c>
      <c r="U389" s="152">
        <f>'2 уровень'!W1346</f>
        <v>243336.66279743504</v>
      </c>
      <c r="V389" s="152">
        <f>'2 уровень'!X1346</f>
        <v>243336.66279743504</v>
      </c>
      <c r="W389" s="152">
        <f>'2 уровень'!Y1346</f>
        <v>141944.92200961491</v>
      </c>
      <c r="X389" s="152">
        <f>'2 уровень'!Z1346</f>
        <v>129087.71666999999</v>
      </c>
      <c r="Y389" s="1003">
        <f>'2 уровень'!AA1346</f>
        <v>0</v>
      </c>
      <c r="Z389" s="152">
        <f>'2 уровень'!AB1346</f>
        <v>470.36119000000002</v>
      </c>
      <c r="AA389" s="152">
        <f>'2 уровень'!AC1346</f>
        <v>-12857.205339614909</v>
      </c>
      <c r="AB389" s="152">
        <f>'2 уровень'!AD1346</f>
        <v>-13.128020000000001</v>
      </c>
      <c r="AC389" s="152">
        <f>'2 уровень'!AE1346</f>
        <v>-165.22460000000001</v>
      </c>
      <c r="AD389" s="570">
        <f>'2 уровень'!AF1346</f>
        <v>129392.85326</v>
      </c>
      <c r="AE389" s="152">
        <f>X389/W389*100</f>
        <v>90.942116732612661</v>
      </c>
      <c r="AF389" s="152">
        <f>AD389/W389*100</f>
        <v>91.157085035585368</v>
      </c>
      <c r="AG389" s="1224">
        <f>'2 уровень'!AG1346</f>
        <v>0</v>
      </c>
      <c r="AH389" s="1231">
        <f>'2 уровень'!AH1346</f>
        <v>0</v>
      </c>
      <c r="AI389" s="339">
        <f t="shared" si="68"/>
        <v>129392853.26000001</v>
      </c>
      <c r="AJ389" s="339">
        <f t="shared" si="67"/>
        <v>-165224.6</v>
      </c>
      <c r="AK389" s="1119">
        <f t="shared" si="79"/>
        <v>1094.2953500932674</v>
      </c>
      <c r="AL389" s="139">
        <f t="shared" si="80"/>
        <v>1323.7636799463703</v>
      </c>
      <c r="AM389" s="139"/>
      <c r="AN389" s="428"/>
      <c r="AO389" s="139"/>
      <c r="AP389" s="139"/>
      <c r="AQ389" s="139"/>
      <c r="AR389" s="139"/>
      <c r="AS389" s="139"/>
      <c r="AT389" s="139"/>
      <c r="AU389" s="139"/>
      <c r="AV389" s="139"/>
      <c r="AW389" s="139"/>
      <c r="AX389" s="139"/>
      <c r="AY389" s="139"/>
      <c r="AZ389" s="139"/>
      <c r="BA389" s="139"/>
      <c r="BB389" s="139"/>
      <c r="BC389" s="139"/>
      <c r="BD389" s="139"/>
      <c r="BE389" s="139"/>
      <c r="BF389" s="139"/>
      <c r="BG389" s="139"/>
      <c r="BH389" s="139"/>
      <c r="BI389" s="139"/>
      <c r="BJ389" s="139"/>
      <c r="BK389" s="139"/>
      <c r="BL389" s="139"/>
      <c r="BM389" s="139"/>
      <c r="BN389" s="139"/>
      <c r="BO389" s="139"/>
      <c r="BP389" s="139"/>
      <c r="BQ389" s="139"/>
      <c r="BR389" s="139"/>
      <c r="BS389" s="139"/>
      <c r="BT389" s="139"/>
      <c r="BU389" s="139"/>
      <c r="BV389" s="139"/>
      <c r="BW389" s="139"/>
      <c r="BX389" s="139"/>
      <c r="BY389" s="139"/>
      <c r="BZ389" s="139"/>
      <c r="CA389" s="139"/>
      <c r="CB389" s="139"/>
      <c r="CC389" s="139"/>
      <c r="CD389" s="139"/>
      <c r="CE389" s="139"/>
      <c r="CF389" s="139"/>
      <c r="CG389" s="139"/>
      <c r="CH389" s="139"/>
      <c r="CI389" s="139"/>
      <c r="CJ389" s="139"/>
      <c r="CK389" s="139"/>
      <c r="CL389" s="139"/>
      <c r="CM389" s="139"/>
      <c r="CN389" s="139"/>
      <c r="CO389" s="139"/>
      <c r="CP389" s="139"/>
      <c r="CQ389" s="139"/>
      <c r="CR389" s="139"/>
      <c r="CS389" s="139"/>
      <c r="CT389" s="139"/>
      <c r="CU389" s="139"/>
      <c r="CV389" s="139"/>
      <c r="CW389" s="139"/>
      <c r="CX389" s="139"/>
      <c r="CY389" s="139"/>
      <c r="CZ389" s="139"/>
      <c r="DA389" s="139"/>
      <c r="DB389" s="139"/>
      <c r="DC389" s="139"/>
      <c r="DD389" s="139"/>
      <c r="DE389" s="139"/>
      <c r="DF389" s="139"/>
      <c r="DG389" s="139"/>
      <c r="DH389" s="139"/>
      <c r="DI389" s="139"/>
      <c r="DJ389" s="139"/>
      <c r="DK389" s="139"/>
      <c r="DL389" s="139"/>
      <c r="DM389" s="139"/>
      <c r="DN389" s="139"/>
      <c r="DO389" s="139"/>
      <c r="DP389" s="139"/>
      <c r="DQ389" s="139"/>
      <c r="DR389" s="139"/>
      <c r="DS389" s="139"/>
      <c r="DT389" s="139"/>
      <c r="DU389" s="139"/>
      <c r="DV389" s="139"/>
      <c r="DW389" s="139"/>
      <c r="DX389" s="139"/>
      <c r="DY389" s="139"/>
      <c r="DZ389" s="139"/>
      <c r="EA389" s="139"/>
      <c r="EB389" s="139"/>
      <c r="EC389" s="139"/>
      <c r="ED389" s="139"/>
      <c r="EE389" s="139"/>
      <c r="EF389" s="139"/>
      <c r="EG389" s="139"/>
      <c r="EH389" s="139"/>
      <c r="EI389" s="139"/>
      <c r="EJ389" s="139"/>
      <c r="EK389" s="139"/>
      <c r="EL389" s="139"/>
      <c r="EM389" s="139"/>
      <c r="EN389" s="139"/>
      <c r="EO389" s="139"/>
      <c r="EP389" s="139"/>
      <c r="EQ389" s="139"/>
      <c r="ER389" s="139"/>
      <c r="ES389" s="139"/>
      <c r="ET389" s="139"/>
      <c r="EU389" s="139"/>
      <c r="EV389" s="139"/>
      <c r="EW389" s="139"/>
      <c r="EX389" s="139"/>
      <c r="EY389" s="139"/>
      <c r="EZ389" s="139"/>
      <c r="FA389" s="139"/>
      <c r="FB389" s="139"/>
      <c r="FC389" s="139"/>
      <c r="FD389" s="139"/>
      <c r="FE389" s="139"/>
      <c r="FF389" s="139"/>
      <c r="FG389" s="139"/>
      <c r="FH389" s="139"/>
      <c r="FI389" s="139"/>
      <c r="FJ389" s="139"/>
      <c r="FK389" s="139"/>
      <c r="FL389" s="139"/>
      <c r="FM389" s="139"/>
      <c r="FN389" s="139"/>
      <c r="FO389" s="139"/>
      <c r="FP389" s="139"/>
      <c r="FQ389" s="139"/>
      <c r="FR389" s="139"/>
      <c r="FS389" s="139"/>
      <c r="FT389" s="139"/>
      <c r="FU389" s="139"/>
      <c r="FV389" s="139"/>
      <c r="FW389" s="139"/>
      <c r="FX389" s="139"/>
      <c r="FY389" s="139"/>
      <c r="FZ389" s="139"/>
      <c r="GA389" s="139"/>
      <c r="GB389" s="139"/>
      <c r="GC389" s="139"/>
      <c r="GD389" s="139"/>
      <c r="GE389" s="139"/>
      <c r="GF389" s="139"/>
      <c r="GG389" s="139"/>
      <c r="GH389" s="139"/>
      <c r="GI389" s="139"/>
      <c r="GJ389" s="139"/>
      <c r="GK389" s="139"/>
      <c r="GL389" s="139"/>
      <c r="GM389" s="139"/>
      <c r="GN389" s="139"/>
      <c r="GO389" s="139"/>
      <c r="GP389" s="139"/>
      <c r="GQ389" s="139"/>
      <c r="GR389" s="139"/>
      <c r="GS389" s="139"/>
      <c r="GT389" s="139"/>
    </row>
    <row r="390" spans="1:202" x14ac:dyDescent="0.25">
      <c r="A390" s="19">
        <v>1</v>
      </c>
      <c r="B390" s="19">
        <f t="shared" si="75"/>
        <v>1</v>
      </c>
      <c r="C390" s="441" t="s">
        <v>234</v>
      </c>
      <c r="D390" s="29">
        <f>'2 уровень'!F1347</f>
        <v>569</v>
      </c>
      <c r="E390" s="29">
        <f>'2 уровень'!G1347</f>
        <v>333</v>
      </c>
      <c r="F390" s="29">
        <f>'2 уровень'!H1347</f>
        <v>361</v>
      </c>
      <c r="G390" s="144">
        <f>'2 уровень'!I1347</f>
        <v>108.40840840840842</v>
      </c>
      <c r="H390" s="158">
        <f>'2 уровень'!J1347</f>
        <v>7.471001757469244</v>
      </c>
      <c r="I390" s="158">
        <f>'2 уровень'!K1347</f>
        <v>7.8531855955678669</v>
      </c>
      <c r="J390" s="153">
        <f>'2 уровень'!L1347</f>
        <v>4251</v>
      </c>
      <c r="K390" s="153">
        <f>'2 уровень'!M1347</f>
        <v>2480</v>
      </c>
      <c r="L390" s="153">
        <f>'2 уровень'!N1347</f>
        <v>2835</v>
      </c>
      <c r="M390" s="153">
        <f>'2 уровень'!O1347</f>
        <v>114.31451612903226</v>
      </c>
      <c r="N390" s="153">
        <f>'2 уровень'!P1347</f>
        <v>14</v>
      </c>
      <c r="O390" s="153">
        <f>'2 уровень'!Q1347</f>
        <v>347.14285714285717</v>
      </c>
      <c r="P390" s="152">
        <f>'2 уровень'!R1347</f>
        <v>0</v>
      </c>
      <c r="Q390" s="152">
        <f>'2 уровень'!S1347</f>
        <v>0</v>
      </c>
      <c r="R390" s="152">
        <f>'2 уровень'!T1347</f>
        <v>0</v>
      </c>
      <c r="S390" s="152">
        <f>'2 уровень'!U1347</f>
        <v>0</v>
      </c>
      <c r="T390" s="152">
        <f>'2 уровень'!V1347</f>
        <v>0</v>
      </c>
      <c r="U390" s="152">
        <f>'2 уровень'!W1347</f>
        <v>0</v>
      </c>
      <c r="V390" s="152">
        <f>'2 уровень'!X1347</f>
        <v>0</v>
      </c>
      <c r="W390" s="152">
        <f>'2 уровень'!Y1347</f>
        <v>0</v>
      </c>
      <c r="X390" s="152">
        <f>'2 уровень'!Z1347</f>
        <v>0</v>
      </c>
      <c r="Y390" s="1003">
        <f>'2 уровень'!AA1347</f>
        <v>0</v>
      </c>
      <c r="Z390" s="152">
        <f>'2 уровень'!AB1347</f>
        <v>0</v>
      </c>
      <c r="AA390" s="152">
        <f>'2 уровень'!AC1347</f>
        <v>0</v>
      </c>
      <c r="AB390" s="152">
        <f>'2 уровень'!AD1347</f>
        <v>0</v>
      </c>
      <c r="AC390" s="152">
        <f>'2 уровень'!AE1347</f>
        <v>0</v>
      </c>
      <c r="AD390" s="570">
        <f>'2 уровень'!AF1347</f>
        <v>0</v>
      </c>
      <c r="AE390" s="152"/>
      <c r="AF390" s="152"/>
      <c r="AG390" s="1224">
        <f>'2 уровень'!AG1347</f>
        <v>0</v>
      </c>
      <c r="AH390" s="1231">
        <f>'2 уровень'!AH1347</f>
        <v>0</v>
      </c>
      <c r="AI390" s="339">
        <f t="shared" si="68"/>
        <v>0</v>
      </c>
      <c r="AJ390" s="339">
        <f t="shared" si="67"/>
        <v>0</v>
      </c>
      <c r="AK390" s="1119">
        <f t="shared" si="79"/>
        <v>0</v>
      </c>
      <c r="AL390" s="139">
        <f t="shared" si="80"/>
        <v>0</v>
      </c>
      <c r="AM390" s="139"/>
      <c r="AN390" s="428"/>
      <c r="AO390" s="139"/>
      <c r="AP390" s="139"/>
      <c r="AQ390" s="139"/>
      <c r="AR390" s="139"/>
      <c r="AS390" s="139"/>
      <c r="AT390" s="139"/>
      <c r="AU390" s="139"/>
      <c r="AV390" s="139"/>
      <c r="AW390" s="139"/>
      <c r="AX390" s="139"/>
      <c r="AY390" s="139"/>
      <c r="AZ390" s="139"/>
      <c r="BA390" s="139"/>
      <c r="BB390" s="139"/>
      <c r="BC390" s="139"/>
      <c r="BD390" s="139"/>
      <c r="BE390" s="139"/>
      <c r="BF390" s="139"/>
      <c r="BG390" s="139"/>
      <c r="BH390" s="139"/>
      <c r="BI390" s="139"/>
      <c r="BJ390" s="139"/>
      <c r="BK390" s="139"/>
      <c r="BL390" s="139"/>
      <c r="BM390" s="139"/>
      <c r="BN390" s="139"/>
      <c r="BO390" s="139"/>
      <c r="BP390" s="139"/>
      <c r="BQ390" s="139"/>
      <c r="BR390" s="139"/>
      <c r="BS390" s="139"/>
      <c r="BT390" s="139"/>
      <c r="BU390" s="139"/>
      <c r="BV390" s="139"/>
      <c r="BW390" s="139"/>
      <c r="BX390" s="139"/>
      <c r="BY390" s="139"/>
      <c r="BZ390" s="139"/>
      <c r="CA390" s="139"/>
      <c r="CB390" s="139"/>
      <c r="CC390" s="139"/>
      <c r="CD390" s="139"/>
      <c r="CE390" s="139"/>
      <c r="CF390" s="139"/>
      <c r="CG390" s="139"/>
      <c r="CH390" s="139"/>
      <c r="CI390" s="139"/>
      <c r="CJ390" s="139"/>
      <c r="CK390" s="139"/>
      <c r="CL390" s="139"/>
      <c r="CM390" s="139"/>
      <c r="CN390" s="139"/>
      <c r="CO390" s="139"/>
      <c r="CP390" s="139"/>
      <c r="CQ390" s="139"/>
      <c r="CR390" s="139"/>
      <c r="CS390" s="139"/>
      <c r="CT390" s="139"/>
      <c r="CU390" s="139"/>
      <c r="CV390" s="139"/>
      <c r="CW390" s="139"/>
      <c r="CX390" s="139"/>
      <c r="CY390" s="139"/>
      <c r="CZ390" s="139"/>
      <c r="DA390" s="139"/>
      <c r="DB390" s="139"/>
      <c r="DC390" s="139"/>
      <c r="DD390" s="139"/>
      <c r="DE390" s="139"/>
      <c r="DF390" s="139"/>
      <c r="DG390" s="139"/>
      <c r="DH390" s="139"/>
      <c r="DI390" s="139"/>
      <c r="DJ390" s="139"/>
      <c r="DK390" s="139"/>
      <c r="DL390" s="139"/>
      <c r="DM390" s="139"/>
      <c r="DN390" s="139"/>
      <c r="DO390" s="139"/>
      <c r="DP390" s="139"/>
      <c r="DQ390" s="139"/>
      <c r="DR390" s="139"/>
      <c r="DS390" s="139"/>
      <c r="DT390" s="139"/>
      <c r="DU390" s="139"/>
      <c r="DV390" s="139"/>
      <c r="DW390" s="139"/>
      <c r="DX390" s="139"/>
      <c r="DY390" s="139"/>
      <c r="DZ390" s="139"/>
      <c r="EA390" s="139"/>
      <c r="EB390" s="139"/>
      <c r="EC390" s="139"/>
      <c r="ED390" s="139"/>
      <c r="EE390" s="139"/>
      <c r="EF390" s="139"/>
      <c r="EG390" s="139"/>
      <c r="EH390" s="139"/>
      <c r="EI390" s="139"/>
      <c r="EJ390" s="139"/>
      <c r="EK390" s="139"/>
      <c r="EL390" s="139"/>
      <c r="EM390" s="139"/>
      <c r="EN390" s="139"/>
      <c r="EO390" s="139"/>
      <c r="EP390" s="139"/>
      <c r="EQ390" s="139"/>
      <c r="ER390" s="139"/>
      <c r="ES390" s="139"/>
      <c r="ET390" s="139"/>
      <c r="EU390" s="139"/>
      <c r="EV390" s="139"/>
      <c r="EW390" s="139"/>
      <c r="EX390" s="139"/>
      <c r="EY390" s="139"/>
      <c r="EZ390" s="139"/>
      <c r="FA390" s="139"/>
      <c r="FB390" s="139"/>
      <c r="FC390" s="139"/>
      <c r="FD390" s="139"/>
      <c r="FE390" s="139"/>
      <c r="FF390" s="139"/>
      <c r="FG390" s="139"/>
      <c r="FH390" s="139"/>
      <c r="FI390" s="139"/>
      <c r="FJ390" s="139"/>
      <c r="FK390" s="139"/>
      <c r="FL390" s="139"/>
      <c r="FM390" s="139"/>
      <c r="FN390" s="139"/>
      <c r="FO390" s="139"/>
      <c r="FP390" s="139"/>
      <c r="FQ390" s="139"/>
      <c r="FR390" s="139"/>
      <c r="FS390" s="139"/>
      <c r="FT390" s="139"/>
      <c r="FU390" s="139"/>
      <c r="FV390" s="139"/>
      <c r="FW390" s="139"/>
      <c r="FX390" s="139"/>
      <c r="FY390" s="139"/>
      <c r="FZ390" s="139"/>
      <c r="GA390" s="139"/>
      <c r="GB390" s="139"/>
      <c r="GC390" s="139"/>
      <c r="GD390" s="139"/>
      <c r="GE390" s="139"/>
      <c r="GF390" s="139"/>
      <c r="GG390" s="139"/>
      <c r="GH390" s="139"/>
      <c r="GI390" s="139"/>
      <c r="GJ390" s="139"/>
      <c r="GK390" s="139"/>
      <c r="GL390" s="139"/>
      <c r="GM390" s="139"/>
      <c r="GN390" s="139"/>
      <c r="GO390" s="139"/>
      <c r="GP390" s="139"/>
      <c r="GQ390" s="139"/>
      <c r="GR390" s="139"/>
      <c r="GS390" s="139"/>
      <c r="GT390" s="139"/>
    </row>
    <row r="391" spans="1:202" x14ac:dyDescent="0.25">
      <c r="A391" s="19">
        <v>1</v>
      </c>
      <c r="B391" s="19">
        <f t="shared" si="75"/>
        <v>1</v>
      </c>
      <c r="C391" s="2984" t="s">
        <v>235</v>
      </c>
      <c r="D391" s="29">
        <f>'2 уровень'!F1348</f>
        <v>1060</v>
      </c>
      <c r="E391" s="29">
        <f>'2 уровень'!G1348</f>
        <v>619</v>
      </c>
      <c r="F391" s="29">
        <f>'2 уровень'!H1348</f>
        <v>696</v>
      </c>
      <c r="G391" s="144">
        <f>'2 уровень'!I1348</f>
        <v>112.43941841680129</v>
      </c>
      <c r="H391" s="158">
        <f>'2 уровень'!J1348</f>
        <v>8</v>
      </c>
      <c r="I391" s="158">
        <f>'2 уровень'!K1348</f>
        <v>8.5086206896551726</v>
      </c>
      <c r="J391" s="153">
        <f>'2 уровень'!L1348</f>
        <v>8480</v>
      </c>
      <c r="K391" s="153">
        <f>'2 уровень'!M1348</f>
        <v>4948</v>
      </c>
      <c r="L391" s="153">
        <f>'2 уровень'!N1348</f>
        <v>5922</v>
      </c>
      <c r="M391" s="153">
        <f>'2 уровень'!O1348</f>
        <v>119.68472109943411</v>
      </c>
      <c r="N391" s="153">
        <f>'2 уровень'!P1348</f>
        <v>35.666666666666664</v>
      </c>
      <c r="O391" s="153">
        <f>'2 уровень'!Q1348</f>
        <v>284.63551401869159</v>
      </c>
      <c r="P391" s="152">
        <f>'2 уровень'!R1348</f>
        <v>0</v>
      </c>
      <c r="Q391" s="152">
        <f>'2 уровень'!S1348</f>
        <v>0</v>
      </c>
      <c r="R391" s="152">
        <f>'2 уровень'!T1348</f>
        <v>0</v>
      </c>
      <c r="S391" s="152">
        <f>'2 уровень'!U1348</f>
        <v>0</v>
      </c>
      <c r="T391" s="152">
        <f>'2 уровень'!V1348</f>
        <v>0</v>
      </c>
      <c r="U391" s="152">
        <f>'2 уровень'!W1348</f>
        <v>0</v>
      </c>
      <c r="V391" s="152">
        <f>'2 уровень'!X1348</f>
        <v>0</v>
      </c>
      <c r="W391" s="152">
        <f>'2 уровень'!Y1348</f>
        <v>0</v>
      </c>
      <c r="X391" s="152">
        <f>'2 уровень'!Z1348</f>
        <v>0</v>
      </c>
      <c r="Y391" s="1003">
        <f>'2 уровень'!AA1348</f>
        <v>0</v>
      </c>
      <c r="Z391" s="152">
        <f>'2 уровень'!AB1348</f>
        <v>0</v>
      </c>
      <c r="AA391" s="152">
        <f>'2 уровень'!AC1348</f>
        <v>0</v>
      </c>
      <c r="AB391" s="152">
        <f>'2 уровень'!AD1348</f>
        <v>0</v>
      </c>
      <c r="AC391" s="152">
        <f>'2 уровень'!AE1348</f>
        <v>0</v>
      </c>
      <c r="AD391" s="570">
        <f>'2 уровень'!AF1348</f>
        <v>0</v>
      </c>
      <c r="AE391" s="152"/>
      <c r="AF391" s="152"/>
      <c r="AG391" s="1224">
        <f>'2 уровень'!AG1348</f>
        <v>0</v>
      </c>
      <c r="AH391" s="1231">
        <f>'2 уровень'!AH1348</f>
        <v>0</v>
      </c>
      <c r="AI391" s="339">
        <f t="shared" si="68"/>
        <v>0</v>
      </c>
      <c r="AJ391" s="339">
        <f t="shared" si="67"/>
        <v>0</v>
      </c>
      <c r="AK391" s="1119">
        <f t="shared" si="79"/>
        <v>0</v>
      </c>
      <c r="AL391" s="139">
        <f t="shared" si="80"/>
        <v>0</v>
      </c>
      <c r="AM391" s="139"/>
      <c r="AN391" s="428"/>
      <c r="AO391" s="139"/>
      <c r="AP391" s="139"/>
      <c r="AQ391" s="139"/>
      <c r="AR391" s="139"/>
      <c r="AS391" s="139"/>
      <c r="AT391" s="139"/>
      <c r="AU391" s="139"/>
      <c r="AV391" s="139"/>
      <c r="AW391" s="139"/>
      <c r="AX391" s="139"/>
      <c r="AY391" s="139"/>
      <c r="AZ391" s="139"/>
      <c r="BA391" s="139"/>
      <c r="BB391" s="139"/>
      <c r="BC391" s="139"/>
      <c r="BD391" s="139"/>
      <c r="BE391" s="139"/>
      <c r="BF391" s="139"/>
      <c r="BG391" s="139"/>
      <c r="BH391" s="139"/>
      <c r="BI391" s="139"/>
      <c r="BJ391" s="139"/>
      <c r="BK391" s="139"/>
      <c r="BL391" s="139"/>
      <c r="BM391" s="139"/>
      <c r="BN391" s="139"/>
      <c r="BO391" s="139"/>
      <c r="BP391" s="139"/>
      <c r="BQ391" s="139"/>
      <c r="BR391" s="139"/>
      <c r="BS391" s="139"/>
      <c r="BT391" s="139"/>
      <c r="BU391" s="139"/>
      <c r="BV391" s="139"/>
      <c r="BW391" s="139"/>
      <c r="BX391" s="139"/>
      <c r="BY391" s="139"/>
      <c r="BZ391" s="139"/>
      <c r="CA391" s="139"/>
      <c r="CB391" s="139"/>
      <c r="CC391" s="139"/>
      <c r="CD391" s="139"/>
      <c r="CE391" s="139"/>
      <c r="CF391" s="139"/>
      <c r="CG391" s="139"/>
      <c r="CH391" s="139"/>
      <c r="CI391" s="139"/>
      <c r="CJ391" s="139"/>
      <c r="CK391" s="139"/>
      <c r="CL391" s="139"/>
      <c r="CM391" s="139"/>
      <c r="CN391" s="139"/>
      <c r="CO391" s="139"/>
      <c r="CP391" s="139"/>
      <c r="CQ391" s="139"/>
      <c r="CR391" s="139"/>
      <c r="CS391" s="139"/>
      <c r="CT391" s="139"/>
      <c r="CU391" s="139"/>
      <c r="CV391" s="139"/>
      <c r="CW391" s="139"/>
      <c r="CX391" s="139"/>
      <c r="CY391" s="139"/>
      <c r="CZ391" s="139"/>
      <c r="DA391" s="139"/>
      <c r="DB391" s="139"/>
      <c r="DC391" s="139"/>
      <c r="DD391" s="139"/>
      <c r="DE391" s="139"/>
      <c r="DF391" s="139"/>
      <c r="DG391" s="139"/>
      <c r="DH391" s="139"/>
      <c r="DI391" s="139"/>
      <c r="DJ391" s="139"/>
      <c r="DK391" s="139"/>
      <c r="DL391" s="139"/>
      <c r="DM391" s="139"/>
      <c r="DN391" s="139"/>
      <c r="DO391" s="139"/>
      <c r="DP391" s="139"/>
      <c r="DQ391" s="139"/>
      <c r="DR391" s="139"/>
      <c r="DS391" s="139"/>
      <c r="DT391" s="139"/>
      <c r="DU391" s="139"/>
      <c r="DV391" s="139"/>
      <c r="DW391" s="139"/>
      <c r="DX391" s="139"/>
      <c r="DY391" s="139"/>
      <c r="DZ391" s="139"/>
      <c r="EA391" s="139"/>
      <c r="EB391" s="139"/>
      <c r="EC391" s="139"/>
      <c r="ED391" s="139"/>
      <c r="EE391" s="139"/>
      <c r="EF391" s="139"/>
      <c r="EG391" s="139"/>
      <c r="EH391" s="139"/>
      <c r="EI391" s="139"/>
      <c r="EJ391" s="139"/>
      <c r="EK391" s="139"/>
      <c r="EL391" s="139"/>
      <c r="EM391" s="139"/>
      <c r="EN391" s="139"/>
      <c r="EO391" s="139"/>
      <c r="EP391" s="139"/>
      <c r="EQ391" s="139"/>
      <c r="ER391" s="139"/>
      <c r="ES391" s="139"/>
      <c r="ET391" s="139"/>
      <c r="EU391" s="139"/>
      <c r="EV391" s="139"/>
      <c r="EW391" s="139"/>
      <c r="EX391" s="139"/>
      <c r="EY391" s="139"/>
      <c r="EZ391" s="139"/>
      <c r="FA391" s="139"/>
      <c r="FB391" s="139"/>
      <c r="FC391" s="139"/>
      <c r="FD391" s="139"/>
      <c r="FE391" s="139"/>
      <c r="FF391" s="139"/>
      <c r="FG391" s="139"/>
      <c r="FH391" s="139"/>
      <c r="FI391" s="139"/>
      <c r="FJ391" s="139"/>
      <c r="FK391" s="139"/>
      <c r="FL391" s="139"/>
      <c r="FM391" s="139"/>
      <c r="FN391" s="139"/>
      <c r="FO391" s="139"/>
      <c r="FP391" s="139"/>
      <c r="FQ391" s="139"/>
      <c r="FR391" s="139"/>
      <c r="FS391" s="139"/>
      <c r="FT391" s="139"/>
      <c r="FU391" s="139"/>
      <c r="FV391" s="139"/>
      <c r="FW391" s="139"/>
      <c r="FX391" s="139"/>
      <c r="FY391" s="139"/>
      <c r="FZ391" s="139"/>
      <c r="GA391" s="139"/>
      <c r="GB391" s="139"/>
      <c r="GC391" s="139"/>
      <c r="GD391" s="139"/>
      <c r="GE391" s="139"/>
      <c r="GF391" s="139"/>
      <c r="GG391" s="139"/>
      <c r="GH391" s="139"/>
      <c r="GI391" s="139"/>
      <c r="GJ391" s="139"/>
      <c r="GK391" s="139"/>
      <c r="GL391" s="139"/>
      <c r="GM391" s="139"/>
      <c r="GN391" s="139"/>
      <c r="GO391" s="139"/>
      <c r="GP391" s="139"/>
      <c r="GQ391" s="139"/>
      <c r="GR391" s="139"/>
      <c r="GS391" s="139"/>
      <c r="GT391" s="139"/>
    </row>
    <row r="392" spans="1:202" ht="29.25" x14ac:dyDescent="0.25">
      <c r="A392" s="19">
        <v>1</v>
      </c>
      <c r="B392" s="19">
        <f t="shared" si="75"/>
        <v>1</v>
      </c>
      <c r="C392" s="918" t="s">
        <v>137</v>
      </c>
      <c r="D392" s="29">
        <f>'2 уровень'!F1349</f>
        <v>1629</v>
      </c>
      <c r="E392" s="29">
        <f>'2 уровень'!G1349</f>
        <v>952</v>
      </c>
      <c r="F392" s="29">
        <f>'2 уровень'!H1349</f>
        <v>1057</v>
      </c>
      <c r="G392" s="144">
        <f>'2 уровень'!I1349</f>
        <v>111.02941176470588</v>
      </c>
      <c r="H392" s="158">
        <f>'2 уровень'!J1349</f>
        <v>7.8152240638428481</v>
      </c>
      <c r="I392" s="158">
        <f>'2 уровень'!K1349</f>
        <v>8.2847682119205306</v>
      </c>
      <c r="J392" s="153">
        <f>'2 уровень'!L1349</f>
        <v>12731</v>
      </c>
      <c r="K392" s="153">
        <f>'2 уровень'!M1349</f>
        <v>7428</v>
      </c>
      <c r="L392" s="153">
        <f>'2 уровень'!N1349</f>
        <v>8757</v>
      </c>
      <c r="M392" s="153">
        <f>'2 уровень'!O1349</f>
        <v>117.89176090468499</v>
      </c>
      <c r="N392" s="153">
        <f>'2 уровень'!P1349</f>
        <v>49.666666666666664</v>
      </c>
      <c r="O392" s="153">
        <f>'2 уровень'!Q1349</f>
        <v>302.255033557047</v>
      </c>
      <c r="P392" s="152">
        <f>'2 уровень'!R1349</f>
        <v>35732.323539072</v>
      </c>
      <c r="Q392" s="152">
        <f>'2 уровень'!S1349</f>
        <v>35732.323539072</v>
      </c>
      <c r="R392" s="152">
        <f>'2 уровень'!T1349</f>
        <v>35732.323539072</v>
      </c>
      <c r="S392" s="152">
        <f>'2 уровень'!U1349</f>
        <v>35732.323539072</v>
      </c>
      <c r="T392" s="152">
        <f>'2 уровень'!V1349</f>
        <v>35732.323539072</v>
      </c>
      <c r="U392" s="152">
        <f>'2 уровень'!W1349</f>
        <v>35732.323539072</v>
      </c>
      <c r="V392" s="152">
        <f>'2 уровень'!X1349</f>
        <v>35732.323539072</v>
      </c>
      <c r="W392" s="152">
        <f>'2 уровень'!Y1349</f>
        <v>20843.855397792002</v>
      </c>
      <c r="X392" s="152">
        <f>'2 уровень'!Z1349</f>
        <v>22453.425220000005</v>
      </c>
      <c r="Y392" s="1003">
        <f>'2 уровень'!AA1349</f>
        <v>0</v>
      </c>
      <c r="Z392" s="152">
        <f>'2 уровень'!AB1349</f>
        <v>0</v>
      </c>
      <c r="AA392" s="152">
        <f>'2 уровень'!AC1349</f>
        <v>1609.5698222080041</v>
      </c>
      <c r="AB392" s="152">
        <f>'2 уровень'!AD1349</f>
        <v>0</v>
      </c>
      <c r="AC392" s="152">
        <f>'2 уровень'!AE1349</f>
        <v>-147.24089999999998</v>
      </c>
      <c r="AD392" s="570">
        <f>'2 уровень'!AF1349</f>
        <v>22306.184320000004</v>
      </c>
      <c r="AE392" s="152">
        <f>X392/W392*100</f>
        <v>107.72203506256575</v>
      </c>
      <c r="AF392" s="152">
        <f>AD392/W392*100</f>
        <v>107.01563551608071</v>
      </c>
      <c r="AG392" s="1224">
        <f>'2 уровень'!AG1349</f>
        <v>0</v>
      </c>
      <c r="AH392" s="1231">
        <f>'2 уровень'!AH1349</f>
        <v>0</v>
      </c>
      <c r="AI392" s="339">
        <f t="shared" si="68"/>
        <v>22306184.320000004</v>
      </c>
      <c r="AJ392" s="339">
        <f t="shared" ref="AJ392:AJ455" si="81">AC392*1000</f>
        <v>-147240.9</v>
      </c>
      <c r="AK392" s="1119">
        <f t="shared" si="79"/>
        <v>21935.128016618783</v>
      </c>
      <c r="AL392" s="139">
        <f t="shared" si="80"/>
        <v>21242.597180700097</v>
      </c>
      <c r="AM392" s="139"/>
      <c r="AN392" s="428"/>
      <c r="AO392" s="139"/>
      <c r="AP392" s="139"/>
      <c r="AQ392" s="139"/>
      <c r="AR392" s="139"/>
      <c r="AS392" s="139"/>
      <c r="AT392" s="139"/>
      <c r="AU392" s="139"/>
      <c r="AV392" s="139"/>
      <c r="AW392" s="139"/>
      <c r="AX392" s="139"/>
      <c r="AY392" s="139"/>
      <c r="AZ392" s="139"/>
      <c r="BA392" s="139"/>
      <c r="BB392" s="139"/>
      <c r="BC392" s="139"/>
      <c r="BD392" s="139"/>
      <c r="BE392" s="139"/>
      <c r="BF392" s="139"/>
      <c r="BG392" s="139"/>
      <c r="BH392" s="139"/>
      <c r="BI392" s="139"/>
      <c r="BJ392" s="139"/>
      <c r="BK392" s="139"/>
      <c r="BL392" s="139"/>
      <c r="BM392" s="139"/>
      <c r="BN392" s="139"/>
      <c r="BO392" s="139"/>
      <c r="BP392" s="139"/>
      <c r="BQ392" s="139"/>
      <c r="BR392" s="139"/>
      <c r="BS392" s="139"/>
      <c r="BT392" s="139"/>
      <c r="BU392" s="139"/>
      <c r="BV392" s="139"/>
      <c r="BW392" s="139"/>
      <c r="BX392" s="139"/>
      <c r="BY392" s="139"/>
      <c r="BZ392" s="139"/>
      <c r="CA392" s="139"/>
      <c r="CB392" s="139"/>
      <c r="CC392" s="139"/>
      <c r="CD392" s="139"/>
      <c r="CE392" s="139"/>
      <c r="CF392" s="139"/>
      <c r="CG392" s="139"/>
      <c r="CH392" s="139"/>
      <c r="CI392" s="139"/>
      <c r="CJ392" s="139"/>
      <c r="CK392" s="139"/>
      <c r="CL392" s="139"/>
      <c r="CM392" s="139"/>
      <c r="CN392" s="139"/>
      <c r="CO392" s="139"/>
      <c r="CP392" s="139"/>
      <c r="CQ392" s="139"/>
      <c r="CR392" s="139"/>
      <c r="CS392" s="139"/>
      <c r="CT392" s="139"/>
      <c r="CU392" s="139"/>
      <c r="CV392" s="139"/>
      <c r="CW392" s="139"/>
      <c r="CX392" s="139"/>
      <c r="CY392" s="139"/>
      <c r="CZ392" s="139"/>
      <c r="DA392" s="139"/>
      <c r="DB392" s="139"/>
      <c r="DC392" s="139"/>
      <c r="DD392" s="139"/>
      <c r="DE392" s="139"/>
      <c r="DF392" s="139"/>
      <c r="DG392" s="139"/>
      <c r="DH392" s="139"/>
      <c r="DI392" s="139"/>
      <c r="DJ392" s="139"/>
      <c r="DK392" s="139"/>
      <c r="DL392" s="139"/>
      <c r="DM392" s="139"/>
      <c r="DN392" s="139"/>
      <c r="DO392" s="139"/>
      <c r="DP392" s="139"/>
      <c r="DQ392" s="139"/>
      <c r="DR392" s="139"/>
      <c r="DS392" s="139"/>
      <c r="DT392" s="139"/>
      <c r="DU392" s="139"/>
      <c r="DV392" s="139"/>
      <c r="DW392" s="139"/>
      <c r="DX392" s="139"/>
      <c r="DY392" s="139"/>
      <c r="DZ392" s="139"/>
      <c r="EA392" s="139"/>
      <c r="EB392" s="139"/>
      <c r="EC392" s="139"/>
      <c r="ED392" s="139"/>
      <c r="EE392" s="139"/>
      <c r="EF392" s="139"/>
      <c r="EG392" s="139"/>
      <c r="EH392" s="139"/>
      <c r="EI392" s="139"/>
      <c r="EJ392" s="139"/>
      <c r="EK392" s="139"/>
      <c r="EL392" s="139"/>
      <c r="EM392" s="139"/>
      <c r="EN392" s="139"/>
      <c r="EO392" s="139"/>
      <c r="EP392" s="139"/>
      <c r="EQ392" s="139"/>
      <c r="ER392" s="139"/>
      <c r="ES392" s="139"/>
      <c r="ET392" s="139"/>
      <c r="EU392" s="139"/>
      <c r="EV392" s="139"/>
      <c r="EW392" s="139"/>
      <c r="EX392" s="139"/>
      <c r="EY392" s="139"/>
      <c r="EZ392" s="139"/>
      <c r="FA392" s="139"/>
      <c r="FB392" s="139"/>
      <c r="FC392" s="139"/>
      <c r="FD392" s="139"/>
      <c r="FE392" s="139"/>
      <c r="FF392" s="139"/>
      <c r="FG392" s="139"/>
      <c r="FH392" s="139"/>
      <c r="FI392" s="139"/>
      <c r="FJ392" s="139"/>
      <c r="FK392" s="139"/>
      <c r="FL392" s="139"/>
      <c r="FM392" s="139"/>
      <c r="FN392" s="139"/>
      <c r="FO392" s="139"/>
      <c r="FP392" s="139"/>
      <c r="FQ392" s="139"/>
      <c r="FR392" s="139"/>
      <c r="FS392" s="139"/>
      <c r="FT392" s="139"/>
      <c r="FU392" s="139"/>
      <c r="FV392" s="139"/>
      <c r="FW392" s="139"/>
      <c r="FX392" s="139"/>
      <c r="FY392" s="139"/>
      <c r="FZ392" s="139"/>
      <c r="GA392" s="139"/>
      <c r="GB392" s="139"/>
      <c r="GC392" s="139"/>
      <c r="GD392" s="139"/>
      <c r="GE392" s="139"/>
      <c r="GF392" s="139"/>
      <c r="GG392" s="139"/>
      <c r="GH392" s="139"/>
      <c r="GI392" s="139"/>
      <c r="GJ392" s="139"/>
      <c r="GK392" s="139"/>
      <c r="GL392" s="139"/>
      <c r="GM392" s="139"/>
      <c r="GN392" s="139"/>
      <c r="GO392" s="139"/>
      <c r="GP392" s="139"/>
      <c r="GQ392" s="139"/>
      <c r="GR392" s="139"/>
      <c r="GS392" s="139"/>
      <c r="GT392" s="139"/>
    </row>
    <row r="393" spans="1:202" ht="29.25" x14ac:dyDescent="0.25">
      <c r="A393" s="19">
        <v>1</v>
      </c>
      <c r="B393" s="19">
        <f t="shared" si="75"/>
        <v>1</v>
      </c>
      <c r="C393" s="2988" t="s">
        <v>248</v>
      </c>
      <c r="D393" s="29">
        <f>'2 уровень'!F1350</f>
        <v>10</v>
      </c>
      <c r="E393" s="29">
        <f>'2 уровень'!G1350</f>
        <v>6</v>
      </c>
      <c r="F393" s="29">
        <f>'2 уровень'!H1350</f>
        <v>1</v>
      </c>
      <c r="G393" s="144">
        <f>'2 уровень'!I1350</f>
        <v>16.666666666666664</v>
      </c>
      <c r="H393" s="158">
        <f>'2 уровень'!J1350</f>
        <v>8</v>
      </c>
      <c r="I393" s="158">
        <f>'2 уровень'!K1350</f>
        <v>10</v>
      </c>
      <c r="J393" s="153">
        <f>'2 уровень'!L1350</f>
        <v>80</v>
      </c>
      <c r="K393" s="153">
        <f>'2 уровень'!M1350</f>
        <v>47</v>
      </c>
      <c r="L393" s="153">
        <f>'2 уровень'!N1350</f>
        <v>10</v>
      </c>
      <c r="M393" s="153">
        <f>'2 уровень'!O1350</f>
        <v>21.276595744680851</v>
      </c>
      <c r="N393" s="153">
        <f>'2 уровень'!P1350</f>
        <v>0.33333333333333331</v>
      </c>
      <c r="O393" s="153">
        <f>'2 уровень'!Q1350</f>
        <v>51.428571428571431</v>
      </c>
      <c r="P393" s="152">
        <f>'2 уровень'!R1350</f>
        <v>383.80608000000001</v>
      </c>
      <c r="Q393" s="152">
        <f>'2 уровень'!S1350</f>
        <v>383.80608000000001</v>
      </c>
      <c r="R393" s="152">
        <f>'2 уровень'!T1350</f>
        <v>383.80608000000001</v>
      </c>
      <c r="S393" s="152">
        <f>'2 уровень'!U1350</f>
        <v>383.80608000000001</v>
      </c>
      <c r="T393" s="152">
        <f>'2 уровень'!V1350</f>
        <v>383.80608000000001</v>
      </c>
      <c r="U393" s="152">
        <f>'2 уровень'!W1350</f>
        <v>383.80608000000001</v>
      </c>
      <c r="V393" s="152">
        <f>'2 уровень'!X1350</f>
        <v>383.80608000000001</v>
      </c>
      <c r="W393" s="152">
        <f>'2 уровень'!Y1350</f>
        <v>223.88688000000002</v>
      </c>
      <c r="X393" s="152">
        <f>'2 уровень'!Z1350</f>
        <v>38.380609999999997</v>
      </c>
      <c r="Y393" s="1003">
        <f>'2 уровень'!AA1350</f>
        <v>0</v>
      </c>
      <c r="Z393" s="152">
        <f>'2 уровень'!AB1350</f>
        <v>0</v>
      </c>
      <c r="AA393" s="152">
        <f>'2 уровень'!AC1350</f>
        <v>-185.50627000000003</v>
      </c>
      <c r="AB393" s="152">
        <f>'2 уровень'!AD1350</f>
        <v>0</v>
      </c>
      <c r="AC393" s="152">
        <f>'2 уровень'!AE1350</f>
        <v>0</v>
      </c>
      <c r="AD393" s="570">
        <f>'2 уровень'!AF1350</f>
        <v>38.380609999999997</v>
      </c>
      <c r="AE393" s="152"/>
      <c r="AF393" s="152"/>
      <c r="AG393" s="1224">
        <f>'2 уровень'!AG1350</f>
        <v>0</v>
      </c>
      <c r="AH393" s="1231">
        <f>'2 уровень'!AH1350</f>
        <v>0</v>
      </c>
      <c r="AI393" s="339">
        <f t="shared" ref="AI393:AI456" si="82">AD393*1000</f>
        <v>38380.61</v>
      </c>
      <c r="AJ393" s="339">
        <f t="shared" si="81"/>
        <v>0</v>
      </c>
      <c r="AK393" s="1119">
        <f t="shared" si="79"/>
        <v>38380.608</v>
      </c>
      <c r="AL393" s="139">
        <f t="shared" si="80"/>
        <v>38380.61</v>
      </c>
      <c r="AM393" s="139"/>
      <c r="AN393" s="428"/>
      <c r="AO393" s="139"/>
      <c r="AP393" s="139"/>
      <c r="AQ393" s="139"/>
      <c r="AR393" s="139"/>
      <c r="AS393" s="139"/>
      <c r="AT393" s="139"/>
      <c r="AU393" s="139"/>
      <c r="AV393" s="139"/>
      <c r="AW393" s="139"/>
      <c r="AX393" s="139"/>
      <c r="AY393" s="139"/>
      <c r="AZ393" s="139"/>
      <c r="BA393" s="139"/>
      <c r="BB393" s="139"/>
      <c r="BC393" s="139"/>
      <c r="BD393" s="139"/>
      <c r="BE393" s="139"/>
      <c r="BF393" s="139"/>
      <c r="BG393" s="139"/>
      <c r="BH393" s="139"/>
      <c r="BI393" s="139"/>
      <c r="BJ393" s="139"/>
      <c r="BK393" s="139"/>
      <c r="BL393" s="139"/>
      <c r="BM393" s="139"/>
      <c r="BN393" s="139"/>
      <c r="BO393" s="139"/>
      <c r="BP393" s="139"/>
      <c r="BQ393" s="139"/>
      <c r="BR393" s="139"/>
      <c r="BS393" s="139"/>
      <c r="BT393" s="139"/>
      <c r="BU393" s="139"/>
      <c r="BV393" s="139"/>
      <c r="BW393" s="139"/>
      <c r="BX393" s="139"/>
      <c r="BY393" s="139"/>
      <c r="BZ393" s="139"/>
      <c r="CA393" s="139"/>
      <c r="CB393" s="139"/>
      <c r="CC393" s="139"/>
      <c r="CD393" s="139"/>
      <c r="CE393" s="139"/>
      <c r="CF393" s="139"/>
      <c r="CG393" s="139"/>
      <c r="CH393" s="139"/>
      <c r="CI393" s="139"/>
      <c r="CJ393" s="139"/>
      <c r="CK393" s="139"/>
      <c r="CL393" s="139"/>
      <c r="CM393" s="139"/>
      <c r="CN393" s="139"/>
      <c r="CO393" s="139"/>
      <c r="CP393" s="139"/>
      <c r="CQ393" s="139"/>
      <c r="CR393" s="139"/>
      <c r="CS393" s="139"/>
      <c r="CT393" s="139"/>
      <c r="CU393" s="139"/>
      <c r="CV393" s="139"/>
      <c r="CW393" s="139"/>
      <c r="CX393" s="139"/>
      <c r="CY393" s="139"/>
      <c r="CZ393" s="139"/>
      <c r="DA393" s="139"/>
      <c r="DB393" s="139"/>
      <c r="DC393" s="139"/>
      <c r="DD393" s="139"/>
      <c r="DE393" s="139"/>
      <c r="DF393" s="139"/>
      <c r="DG393" s="139"/>
      <c r="DH393" s="139"/>
      <c r="DI393" s="139"/>
      <c r="DJ393" s="139"/>
      <c r="DK393" s="139"/>
      <c r="DL393" s="139"/>
      <c r="DM393" s="139"/>
      <c r="DN393" s="139"/>
      <c r="DO393" s="139"/>
      <c r="DP393" s="139"/>
      <c r="DQ393" s="139"/>
      <c r="DR393" s="139"/>
      <c r="DS393" s="139"/>
      <c r="DT393" s="139"/>
      <c r="DU393" s="139"/>
      <c r="DV393" s="139"/>
      <c r="DW393" s="139"/>
      <c r="DX393" s="139"/>
      <c r="DY393" s="139"/>
      <c r="DZ393" s="139"/>
      <c r="EA393" s="139"/>
      <c r="EB393" s="139"/>
      <c r="EC393" s="139"/>
      <c r="ED393" s="139"/>
      <c r="EE393" s="139"/>
      <c r="EF393" s="139"/>
      <c r="EG393" s="139"/>
      <c r="EH393" s="139"/>
      <c r="EI393" s="139"/>
      <c r="EJ393" s="139"/>
      <c r="EK393" s="139"/>
      <c r="EL393" s="139"/>
      <c r="EM393" s="139"/>
      <c r="EN393" s="139"/>
      <c r="EO393" s="139"/>
      <c r="EP393" s="139"/>
      <c r="EQ393" s="139"/>
      <c r="ER393" s="139"/>
      <c r="ES393" s="139"/>
      <c r="ET393" s="139"/>
      <c r="EU393" s="139"/>
      <c r="EV393" s="139"/>
      <c r="EW393" s="139"/>
      <c r="EX393" s="139"/>
      <c r="EY393" s="139"/>
      <c r="EZ393" s="139"/>
      <c r="FA393" s="139"/>
      <c r="FB393" s="139"/>
      <c r="FC393" s="139"/>
      <c r="FD393" s="139"/>
      <c r="FE393" s="139"/>
      <c r="FF393" s="139"/>
      <c r="FG393" s="139"/>
      <c r="FH393" s="139"/>
      <c r="FI393" s="139"/>
      <c r="FJ393" s="139"/>
      <c r="FK393" s="139"/>
      <c r="FL393" s="139"/>
      <c r="FM393" s="139"/>
      <c r="FN393" s="139"/>
      <c r="FO393" s="139"/>
      <c r="FP393" s="139"/>
      <c r="FQ393" s="139"/>
      <c r="FR393" s="139"/>
      <c r="FS393" s="139"/>
      <c r="FT393" s="139"/>
      <c r="FU393" s="139"/>
      <c r="FV393" s="139"/>
      <c r="FW393" s="139"/>
      <c r="FX393" s="139"/>
      <c r="FY393" s="139"/>
      <c r="FZ393" s="139"/>
      <c r="GA393" s="139"/>
      <c r="GB393" s="139"/>
      <c r="GC393" s="139"/>
      <c r="GD393" s="139"/>
      <c r="GE393" s="139"/>
      <c r="GF393" s="139"/>
      <c r="GG393" s="139"/>
      <c r="GH393" s="139"/>
      <c r="GI393" s="139"/>
      <c r="GJ393" s="139"/>
      <c r="GK393" s="139"/>
      <c r="GL393" s="139"/>
      <c r="GM393" s="139"/>
      <c r="GN393" s="139"/>
      <c r="GO393" s="139"/>
      <c r="GP393" s="139"/>
      <c r="GQ393" s="139"/>
      <c r="GR393" s="139"/>
      <c r="GS393" s="139"/>
      <c r="GT393" s="139"/>
    </row>
    <row r="394" spans="1:202" x14ac:dyDescent="0.25">
      <c r="A394" s="19">
        <v>1</v>
      </c>
      <c r="B394" s="19">
        <f t="shared" si="75"/>
        <v>1</v>
      </c>
      <c r="C394" s="918" t="s">
        <v>204</v>
      </c>
      <c r="D394" s="29">
        <f>'2 уровень'!F1351</f>
        <v>5500</v>
      </c>
      <c r="E394" s="29">
        <f>'2 уровень'!G1351</f>
        <v>3208</v>
      </c>
      <c r="F394" s="29">
        <f>'2 уровень'!H1351</f>
        <v>2667</v>
      </c>
      <c r="G394" s="144">
        <f>'2 уровень'!I1351</f>
        <v>83.135910224438902</v>
      </c>
      <c r="H394" s="158">
        <f>'2 уровень'!J1351</f>
        <v>0</v>
      </c>
      <c r="I394" s="158">
        <f>'2 уровень'!K1351</f>
        <v>0</v>
      </c>
      <c r="J394" s="153">
        <f>'2 уровень'!L1351</f>
        <v>0</v>
      </c>
      <c r="K394" s="153">
        <f>'2 уровень'!M1351</f>
        <v>0</v>
      </c>
      <c r="L394" s="153">
        <f>'2 уровень'!N1351</f>
        <v>0</v>
      </c>
      <c r="M394" s="153">
        <f>'2 уровень'!O1351</f>
        <v>0</v>
      </c>
      <c r="N394" s="153">
        <f>'2 уровень'!P1351</f>
        <v>0</v>
      </c>
      <c r="O394" s="153">
        <f>'2 уровень'!Q1351</f>
        <v>0</v>
      </c>
      <c r="P394" s="152">
        <f>'2 уровень'!R1351</f>
        <v>0</v>
      </c>
      <c r="Q394" s="152">
        <f>'2 уровень'!S1351</f>
        <v>0</v>
      </c>
      <c r="R394" s="152">
        <f>'2 уровень'!T1351</f>
        <v>0</v>
      </c>
      <c r="S394" s="152">
        <f>'2 уровень'!U1351</f>
        <v>0</v>
      </c>
      <c r="T394" s="152">
        <f>'2 уровень'!V1351</f>
        <v>0</v>
      </c>
      <c r="U394" s="152">
        <f>'2 уровень'!W1351</f>
        <v>0</v>
      </c>
      <c r="V394" s="152">
        <f>'2 уровень'!X1351</f>
        <v>0</v>
      </c>
      <c r="W394" s="152">
        <f>'2 уровень'!Y1351</f>
        <v>0</v>
      </c>
      <c r="X394" s="152">
        <f>'2 уровень'!Z1351</f>
        <v>0</v>
      </c>
      <c r="Y394" s="1003">
        <f>'2 уровень'!AA1351</f>
        <v>0</v>
      </c>
      <c r="Z394" s="152">
        <f>'2 уровень'!AB1351</f>
        <v>0</v>
      </c>
      <c r="AA394" s="152">
        <f>'2 уровень'!AC1351</f>
        <v>0</v>
      </c>
      <c r="AB394" s="152">
        <f>'2 уровень'!AD1351</f>
        <v>0</v>
      </c>
      <c r="AC394" s="152">
        <f>'2 уровень'!AE1351</f>
        <v>0</v>
      </c>
      <c r="AD394" s="570">
        <f>'2 уровень'!AF1351</f>
        <v>0</v>
      </c>
      <c r="AE394" s="152"/>
      <c r="AF394" s="152"/>
      <c r="AG394" s="1224">
        <f>'2 уровень'!AG1351</f>
        <v>0</v>
      </c>
      <c r="AH394" s="1231">
        <f>'2 уровень'!AH1351</f>
        <v>0</v>
      </c>
      <c r="AI394" s="339">
        <f t="shared" si="82"/>
        <v>0</v>
      </c>
      <c r="AJ394" s="339">
        <f t="shared" si="81"/>
        <v>0</v>
      </c>
      <c r="AK394" s="1119">
        <f t="shared" si="79"/>
        <v>0</v>
      </c>
      <c r="AL394" s="139">
        <f t="shared" si="80"/>
        <v>0</v>
      </c>
      <c r="AM394" s="139"/>
      <c r="AN394" s="428"/>
      <c r="AO394" s="139"/>
      <c r="AP394" s="139"/>
      <c r="AQ394" s="139"/>
      <c r="AR394" s="139"/>
      <c r="AS394" s="139"/>
      <c r="AT394" s="139"/>
      <c r="AU394" s="139"/>
      <c r="AV394" s="139"/>
      <c r="AW394" s="139"/>
      <c r="AX394" s="139"/>
      <c r="AY394" s="139"/>
      <c r="AZ394" s="139"/>
      <c r="BA394" s="139"/>
      <c r="BB394" s="139"/>
      <c r="BC394" s="139"/>
      <c r="BD394" s="139"/>
      <c r="BE394" s="139"/>
      <c r="BF394" s="139"/>
      <c r="BG394" s="139"/>
      <c r="BH394" s="139"/>
      <c r="BI394" s="139"/>
      <c r="BJ394" s="139"/>
      <c r="BK394" s="139"/>
      <c r="BL394" s="139"/>
      <c r="BM394" s="139"/>
      <c r="BN394" s="139"/>
      <c r="BO394" s="139"/>
      <c r="BP394" s="139"/>
      <c r="BQ394" s="139"/>
      <c r="BR394" s="139"/>
      <c r="BS394" s="139"/>
      <c r="BT394" s="139"/>
      <c r="BU394" s="139"/>
      <c r="BV394" s="139"/>
      <c r="BW394" s="139"/>
      <c r="BX394" s="139"/>
      <c r="BY394" s="139"/>
      <c r="BZ394" s="139"/>
      <c r="CA394" s="139"/>
      <c r="CB394" s="139"/>
      <c r="CC394" s="139"/>
      <c r="CD394" s="139"/>
      <c r="CE394" s="139"/>
      <c r="CF394" s="139"/>
      <c r="CG394" s="139"/>
      <c r="CH394" s="139"/>
      <c r="CI394" s="139"/>
      <c r="CJ394" s="139"/>
      <c r="CK394" s="139"/>
      <c r="CL394" s="139"/>
      <c r="CM394" s="139"/>
      <c r="CN394" s="139"/>
      <c r="CO394" s="139"/>
      <c r="CP394" s="139"/>
      <c r="CQ394" s="139"/>
      <c r="CR394" s="139"/>
      <c r="CS394" s="139"/>
      <c r="CT394" s="139"/>
      <c r="CU394" s="139"/>
      <c r="CV394" s="139"/>
      <c r="CW394" s="139"/>
      <c r="CX394" s="139"/>
      <c r="CY394" s="139"/>
      <c r="CZ394" s="139"/>
      <c r="DA394" s="139"/>
      <c r="DB394" s="139"/>
      <c r="DC394" s="139"/>
      <c r="DD394" s="139"/>
      <c r="DE394" s="139"/>
      <c r="DF394" s="139"/>
      <c r="DG394" s="139"/>
      <c r="DH394" s="139"/>
      <c r="DI394" s="139"/>
      <c r="DJ394" s="139"/>
      <c r="DK394" s="139"/>
      <c r="DL394" s="139"/>
      <c r="DM394" s="139"/>
      <c r="DN394" s="139"/>
      <c r="DO394" s="139"/>
      <c r="DP394" s="139"/>
      <c r="DQ394" s="139"/>
      <c r="DR394" s="139"/>
      <c r="DS394" s="139"/>
      <c r="DT394" s="139"/>
      <c r="DU394" s="139"/>
      <c r="DV394" s="139"/>
      <c r="DW394" s="139"/>
      <c r="DX394" s="139"/>
      <c r="DY394" s="139"/>
      <c r="DZ394" s="139"/>
      <c r="EA394" s="139"/>
      <c r="EB394" s="139"/>
      <c r="EC394" s="139"/>
      <c r="ED394" s="139"/>
      <c r="EE394" s="139"/>
      <c r="EF394" s="139"/>
      <c r="EG394" s="139"/>
      <c r="EH394" s="139"/>
      <c r="EI394" s="139"/>
      <c r="EJ394" s="139"/>
      <c r="EK394" s="139"/>
      <c r="EL394" s="139"/>
      <c r="EM394" s="139"/>
      <c r="EN394" s="139"/>
      <c r="EO394" s="139"/>
      <c r="EP394" s="139"/>
      <c r="EQ394" s="139"/>
      <c r="ER394" s="139"/>
      <c r="ES394" s="139"/>
      <c r="ET394" s="139"/>
      <c r="EU394" s="139"/>
      <c r="EV394" s="139"/>
      <c r="EW394" s="139"/>
      <c r="EX394" s="139"/>
      <c r="EY394" s="139"/>
      <c r="EZ394" s="139"/>
      <c r="FA394" s="139"/>
      <c r="FB394" s="139"/>
      <c r="FC394" s="139"/>
      <c r="FD394" s="139"/>
      <c r="FE394" s="139"/>
      <c r="FF394" s="139"/>
      <c r="FG394" s="139"/>
      <c r="FH394" s="139"/>
      <c r="FI394" s="139"/>
      <c r="FJ394" s="139"/>
      <c r="FK394" s="139"/>
      <c r="FL394" s="139"/>
      <c r="FM394" s="139"/>
      <c r="FN394" s="139"/>
      <c r="FO394" s="139"/>
      <c r="FP394" s="139"/>
      <c r="FQ394" s="139"/>
      <c r="FR394" s="139"/>
      <c r="FS394" s="139"/>
      <c r="FT394" s="139"/>
      <c r="FU394" s="139"/>
      <c r="FV394" s="139"/>
      <c r="FW394" s="139"/>
      <c r="FX394" s="139"/>
      <c r="FY394" s="139"/>
      <c r="FZ394" s="139"/>
      <c r="GA394" s="139"/>
      <c r="GB394" s="139"/>
      <c r="GC394" s="139"/>
      <c r="GD394" s="139"/>
      <c r="GE394" s="139"/>
      <c r="GF394" s="139"/>
      <c r="GG394" s="139"/>
      <c r="GH394" s="139"/>
      <c r="GI394" s="139"/>
      <c r="GJ394" s="139"/>
      <c r="GK394" s="139"/>
      <c r="GL394" s="139"/>
      <c r="GM394" s="139"/>
      <c r="GN394" s="139"/>
      <c r="GO394" s="139"/>
      <c r="GP394" s="139"/>
      <c r="GQ394" s="139"/>
      <c r="GR394" s="139"/>
      <c r="GS394" s="139"/>
      <c r="GT394" s="139"/>
    </row>
    <row r="395" spans="1:202" x14ac:dyDescent="0.25">
      <c r="A395" s="19">
        <v>1</v>
      </c>
      <c r="B395" s="19">
        <f t="shared" si="75"/>
        <v>1</v>
      </c>
      <c r="C395" s="920" t="s">
        <v>205</v>
      </c>
      <c r="D395" s="29">
        <f>'2 уровень'!F1352</f>
        <v>5494</v>
      </c>
      <c r="E395" s="29">
        <f>'2 уровень'!G1352</f>
        <v>3205</v>
      </c>
      <c r="F395" s="29">
        <f>'2 уровень'!H1352</f>
        <v>2664</v>
      </c>
      <c r="G395" s="144">
        <f>'2 уровень'!I1352</f>
        <v>83.120124804992201</v>
      </c>
      <c r="H395" s="158">
        <f>'2 уровень'!J1352</f>
        <v>0</v>
      </c>
      <c r="I395" s="158">
        <f>'2 уровень'!K1352</f>
        <v>0</v>
      </c>
      <c r="J395" s="153">
        <f>'2 уровень'!L1352</f>
        <v>0</v>
      </c>
      <c r="K395" s="153">
        <f>'2 уровень'!M1352</f>
        <v>0</v>
      </c>
      <c r="L395" s="153">
        <f>'2 уровень'!N1352</f>
        <v>0</v>
      </c>
      <c r="M395" s="153">
        <f>'2 уровень'!O1352</f>
        <v>0</v>
      </c>
      <c r="N395" s="153">
        <f>'2 уровень'!P1352</f>
        <v>0</v>
      </c>
      <c r="O395" s="153">
        <f>'2 уровень'!Q1352</f>
        <v>0</v>
      </c>
      <c r="P395" s="152">
        <f>'2 уровень'!R1352</f>
        <v>0</v>
      </c>
      <c r="Q395" s="152">
        <f>'2 уровень'!S1352</f>
        <v>0</v>
      </c>
      <c r="R395" s="152">
        <f>'2 уровень'!T1352</f>
        <v>0</v>
      </c>
      <c r="S395" s="152">
        <f>'2 уровень'!U1352</f>
        <v>0</v>
      </c>
      <c r="T395" s="152">
        <f>'2 уровень'!V1352</f>
        <v>0</v>
      </c>
      <c r="U395" s="152">
        <f>'2 уровень'!W1352</f>
        <v>0</v>
      </c>
      <c r="V395" s="152">
        <f>'2 уровень'!X1352</f>
        <v>0</v>
      </c>
      <c r="W395" s="152">
        <f>'2 уровень'!Y1352</f>
        <v>0</v>
      </c>
      <c r="X395" s="152">
        <f>'2 уровень'!Z1352</f>
        <v>0</v>
      </c>
      <c r="Y395" s="1003">
        <f>'2 уровень'!AA1352</f>
        <v>0</v>
      </c>
      <c r="Z395" s="152">
        <f>'2 уровень'!AB1352</f>
        <v>0</v>
      </c>
      <c r="AA395" s="152">
        <f>'2 уровень'!AC1352</f>
        <v>0</v>
      </c>
      <c r="AB395" s="152">
        <f>'2 уровень'!AD1352</f>
        <v>0</v>
      </c>
      <c r="AC395" s="152">
        <f>'2 уровень'!AE1352</f>
        <v>0</v>
      </c>
      <c r="AD395" s="570">
        <f>'2 уровень'!AF1352</f>
        <v>0</v>
      </c>
      <c r="AE395" s="152"/>
      <c r="AF395" s="152"/>
      <c r="AG395" s="1224">
        <f>'2 уровень'!AG1352</f>
        <v>0</v>
      </c>
      <c r="AH395" s="1231">
        <f>'2 уровень'!AH1352</f>
        <v>0</v>
      </c>
      <c r="AI395" s="339">
        <f t="shared" si="82"/>
        <v>0</v>
      </c>
      <c r="AJ395" s="339">
        <f t="shared" si="81"/>
        <v>0</v>
      </c>
      <c r="AK395" s="1119">
        <f t="shared" si="79"/>
        <v>0</v>
      </c>
      <c r="AL395" s="139">
        <f t="shared" si="80"/>
        <v>0</v>
      </c>
      <c r="AM395" s="139"/>
      <c r="AN395" s="428"/>
      <c r="AO395" s="139"/>
      <c r="AP395" s="139"/>
      <c r="AQ395" s="139"/>
      <c r="AR395" s="139"/>
      <c r="AS395" s="139"/>
      <c r="AT395" s="139"/>
      <c r="AU395" s="139"/>
      <c r="AV395" s="139"/>
      <c r="AW395" s="139"/>
      <c r="AX395" s="139"/>
      <c r="AY395" s="139"/>
      <c r="AZ395" s="139"/>
      <c r="BA395" s="139"/>
      <c r="BB395" s="139"/>
      <c r="BC395" s="139"/>
      <c r="BD395" s="139"/>
      <c r="BE395" s="139"/>
      <c r="BF395" s="139"/>
      <c r="BG395" s="139"/>
      <c r="BH395" s="139"/>
      <c r="BI395" s="139"/>
      <c r="BJ395" s="139"/>
      <c r="BK395" s="139"/>
      <c r="BL395" s="139"/>
      <c r="BM395" s="139"/>
      <c r="BN395" s="139"/>
      <c r="BO395" s="139"/>
      <c r="BP395" s="139"/>
      <c r="BQ395" s="139"/>
      <c r="BR395" s="139"/>
      <c r="BS395" s="139"/>
      <c r="BT395" s="139"/>
      <c r="BU395" s="139"/>
      <c r="BV395" s="139"/>
      <c r="BW395" s="139"/>
      <c r="BX395" s="139"/>
      <c r="BY395" s="139"/>
      <c r="BZ395" s="139"/>
      <c r="CA395" s="139"/>
      <c r="CB395" s="139"/>
      <c r="CC395" s="139"/>
      <c r="CD395" s="139"/>
      <c r="CE395" s="139"/>
      <c r="CF395" s="139"/>
      <c r="CG395" s="139"/>
      <c r="CH395" s="139"/>
      <c r="CI395" s="139"/>
      <c r="CJ395" s="139"/>
      <c r="CK395" s="139"/>
      <c r="CL395" s="139"/>
      <c r="CM395" s="139"/>
      <c r="CN395" s="139"/>
      <c r="CO395" s="139"/>
      <c r="CP395" s="139"/>
      <c r="CQ395" s="139"/>
      <c r="CR395" s="139"/>
      <c r="CS395" s="139"/>
      <c r="CT395" s="139"/>
      <c r="CU395" s="139"/>
      <c r="CV395" s="139"/>
      <c r="CW395" s="139"/>
      <c r="CX395" s="139"/>
      <c r="CY395" s="139"/>
      <c r="CZ395" s="139"/>
      <c r="DA395" s="139"/>
      <c r="DB395" s="139"/>
      <c r="DC395" s="139"/>
      <c r="DD395" s="139"/>
      <c r="DE395" s="139"/>
      <c r="DF395" s="139"/>
      <c r="DG395" s="139"/>
      <c r="DH395" s="139"/>
      <c r="DI395" s="139"/>
      <c r="DJ395" s="139"/>
      <c r="DK395" s="139"/>
      <c r="DL395" s="139"/>
      <c r="DM395" s="139"/>
      <c r="DN395" s="139"/>
      <c r="DO395" s="139"/>
      <c r="DP395" s="139"/>
      <c r="DQ395" s="139"/>
      <c r="DR395" s="139"/>
      <c r="DS395" s="139"/>
      <c r="DT395" s="139"/>
      <c r="DU395" s="139"/>
      <c r="DV395" s="139"/>
      <c r="DW395" s="139"/>
      <c r="DX395" s="139"/>
      <c r="DY395" s="139"/>
      <c r="DZ395" s="139"/>
      <c r="EA395" s="139"/>
      <c r="EB395" s="139"/>
      <c r="EC395" s="139"/>
      <c r="ED395" s="139"/>
      <c r="EE395" s="139"/>
      <c r="EF395" s="139"/>
      <c r="EG395" s="139"/>
      <c r="EH395" s="139"/>
      <c r="EI395" s="139"/>
      <c r="EJ395" s="139"/>
      <c r="EK395" s="139"/>
      <c r="EL395" s="139"/>
      <c r="EM395" s="139"/>
      <c r="EN395" s="139"/>
      <c r="EO395" s="139"/>
      <c r="EP395" s="139"/>
      <c r="EQ395" s="139"/>
      <c r="ER395" s="139"/>
      <c r="ES395" s="139"/>
      <c r="ET395" s="139"/>
      <c r="EU395" s="139"/>
      <c r="EV395" s="139"/>
      <c r="EW395" s="139"/>
      <c r="EX395" s="139"/>
      <c r="EY395" s="139"/>
      <c r="EZ395" s="139"/>
      <c r="FA395" s="139"/>
      <c r="FB395" s="139"/>
      <c r="FC395" s="139"/>
      <c r="FD395" s="139"/>
      <c r="FE395" s="139"/>
      <c r="FF395" s="139"/>
      <c r="FG395" s="139"/>
      <c r="FH395" s="139"/>
      <c r="FI395" s="139"/>
      <c r="FJ395" s="139"/>
      <c r="FK395" s="139"/>
      <c r="FL395" s="139"/>
      <c r="FM395" s="139"/>
      <c r="FN395" s="139"/>
      <c r="FO395" s="139"/>
      <c r="FP395" s="139"/>
      <c r="FQ395" s="139"/>
      <c r="FR395" s="139"/>
      <c r="FS395" s="139"/>
      <c r="FT395" s="139"/>
      <c r="FU395" s="139"/>
      <c r="FV395" s="139"/>
      <c r="FW395" s="139"/>
      <c r="FX395" s="139"/>
      <c r="FY395" s="139"/>
      <c r="FZ395" s="139"/>
      <c r="GA395" s="139"/>
      <c r="GB395" s="139"/>
      <c r="GC395" s="139"/>
      <c r="GD395" s="139"/>
      <c r="GE395" s="139"/>
      <c r="GF395" s="139"/>
      <c r="GG395" s="139"/>
      <c r="GH395" s="139"/>
      <c r="GI395" s="139"/>
      <c r="GJ395" s="139"/>
      <c r="GK395" s="139"/>
      <c r="GL395" s="139"/>
      <c r="GM395" s="139"/>
      <c r="GN395" s="139"/>
      <c r="GO395" s="139"/>
      <c r="GP395" s="139"/>
      <c r="GQ395" s="139"/>
      <c r="GR395" s="139"/>
      <c r="GS395" s="139"/>
      <c r="GT395" s="139"/>
    </row>
    <row r="396" spans="1:202" ht="30" x14ac:dyDescent="0.25">
      <c r="A396" s="19">
        <v>1</v>
      </c>
      <c r="B396" s="19">
        <f t="shared" si="75"/>
        <v>1</v>
      </c>
      <c r="C396" s="920" t="s">
        <v>206</v>
      </c>
      <c r="D396" s="29">
        <f>'2 уровень'!F1353</f>
        <v>6</v>
      </c>
      <c r="E396" s="29">
        <f>'2 уровень'!G1353</f>
        <v>4</v>
      </c>
      <c r="F396" s="29">
        <f>'2 уровень'!H1353</f>
        <v>3</v>
      </c>
      <c r="G396" s="144">
        <f>'2 уровень'!I1353</f>
        <v>75</v>
      </c>
      <c r="H396" s="158">
        <f>'2 уровень'!J1353</f>
        <v>0</v>
      </c>
      <c r="I396" s="158">
        <f>'2 уровень'!K1353</f>
        <v>0</v>
      </c>
      <c r="J396" s="153">
        <f>'2 уровень'!L1353</f>
        <v>0</v>
      </c>
      <c r="K396" s="153">
        <f>'2 уровень'!M1353</f>
        <v>0</v>
      </c>
      <c r="L396" s="153">
        <f>'2 уровень'!N1353</f>
        <v>0</v>
      </c>
      <c r="M396" s="153">
        <f>'2 уровень'!O1353</f>
        <v>0</v>
      </c>
      <c r="N396" s="153">
        <f>'2 уровень'!P1353</f>
        <v>0</v>
      </c>
      <c r="O396" s="153">
        <f>'2 уровень'!Q1353</f>
        <v>0</v>
      </c>
      <c r="P396" s="152">
        <f>'2 уровень'!R1353</f>
        <v>0</v>
      </c>
      <c r="Q396" s="152">
        <f>'2 уровень'!S1353</f>
        <v>0</v>
      </c>
      <c r="R396" s="152">
        <f>'2 уровень'!T1353</f>
        <v>0</v>
      </c>
      <c r="S396" s="152">
        <f>'2 уровень'!U1353</f>
        <v>0</v>
      </c>
      <c r="T396" s="152">
        <f>'2 уровень'!V1353</f>
        <v>0</v>
      </c>
      <c r="U396" s="152">
        <f>'2 уровень'!W1353</f>
        <v>0</v>
      </c>
      <c r="V396" s="152">
        <f>'2 уровень'!X1353</f>
        <v>0</v>
      </c>
      <c r="W396" s="152">
        <f>'2 уровень'!Y1353</f>
        <v>0</v>
      </c>
      <c r="X396" s="152">
        <f>'2 уровень'!Z1353</f>
        <v>0</v>
      </c>
      <c r="Y396" s="1003">
        <f>'2 уровень'!AA1353</f>
        <v>0</v>
      </c>
      <c r="Z396" s="152">
        <f>'2 уровень'!AB1353</f>
        <v>0</v>
      </c>
      <c r="AA396" s="152">
        <f>'2 уровень'!AC1353</f>
        <v>0</v>
      </c>
      <c r="AB396" s="152">
        <f>'2 уровень'!AD1353</f>
        <v>0</v>
      </c>
      <c r="AC396" s="152">
        <f>'2 уровень'!AE1353</f>
        <v>0</v>
      </c>
      <c r="AD396" s="570">
        <f>'2 уровень'!AF1353</f>
        <v>0</v>
      </c>
      <c r="AE396" s="152"/>
      <c r="AF396" s="152"/>
      <c r="AG396" s="1224">
        <f>'2 уровень'!AG1353</f>
        <v>0</v>
      </c>
      <c r="AH396" s="1231">
        <f>'2 уровень'!AH1353</f>
        <v>0</v>
      </c>
      <c r="AI396" s="339">
        <f t="shared" si="82"/>
        <v>0</v>
      </c>
      <c r="AJ396" s="339">
        <f t="shared" si="81"/>
        <v>0</v>
      </c>
      <c r="AK396" s="1119">
        <f t="shared" si="79"/>
        <v>0</v>
      </c>
      <c r="AL396" s="139">
        <f t="shared" si="80"/>
        <v>0</v>
      </c>
      <c r="AM396" s="139"/>
      <c r="AN396" s="428"/>
      <c r="AO396" s="139"/>
      <c r="AP396" s="139"/>
      <c r="AQ396" s="139"/>
      <c r="AR396" s="139"/>
      <c r="AS396" s="139"/>
      <c r="AT396" s="139"/>
      <c r="AU396" s="139"/>
      <c r="AV396" s="139"/>
      <c r="AW396" s="139"/>
      <c r="AX396" s="139"/>
      <c r="AY396" s="139"/>
      <c r="AZ396" s="139"/>
      <c r="BA396" s="139"/>
      <c r="BB396" s="139"/>
      <c r="BC396" s="139"/>
      <c r="BD396" s="139"/>
      <c r="BE396" s="139"/>
      <c r="BF396" s="139"/>
      <c r="BG396" s="139"/>
      <c r="BH396" s="139"/>
      <c r="BI396" s="139"/>
      <c r="BJ396" s="139"/>
      <c r="BK396" s="139"/>
      <c r="BL396" s="139"/>
      <c r="BM396" s="139"/>
      <c r="BN396" s="139"/>
      <c r="BO396" s="139"/>
      <c r="BP396" s="139"/>
      <c r="BQ396" s="139"/>
      <c r="BR396" s="139"/>
      <c r="BS396" s="139"/>
      <c r="BT396" s="139"/>
      <c r="BU396" s="139"/>
      <c r="BV396" s="139"/>
      <c r="BW396" s="139"/>
      <c r="BX396" s="139"/>
      <c r="BY396" s="139"/>
      <c r="BZ396" s="139"/>
      <c r="CA396" s="139"/>
      <c r="CB396" s="139"/>
      <c r="CC396" s="139"/>
      <c r="CD396" s="139"/>
      <c r="CE396" s="139"/>
      <c r="CF396" s="139"/>
      <c r="CG396" s="139"/>
      <c r="CH396" s="139"/>
      <c r="CI396" s="139"/>
      <c r="CJ396" s="139"/>
      <c r="CK396" s="139"/>
      <c r="CL396" s="139"/>
      <c r="CM396" s="139"/>
      <c r="CN396" s="139"/>
      <c r="CO396" s="139"/>
      <c r="CP396" s="139"/>
      <c r="CQ396" s="139"/>
      <c r="CR396" s="139"/>
      <c r="CS396" s="139"/>
      <c r="CT396" s="139"/>
      <c r="CU396" s="139"/>
      <c r="CV396" s="139"/>
      <c r="CW396" s="139"/>
      <c r="CX396" s="139"/>
      <c r="CY396" s="139"/>
      <c r="CZ396" s="139"/>
      <c r="DA396" s="139"/>
      <c r="DB396" s="139"/>
      <c r="DC396" s="139"/>
      <c r="DD396" s="139"/>
      <c r="DE396" s="139"/>
      <c r="DF396" s="139"/>
      <c r="DG396" s="139"/>
      <c r="DH396" s="139"/>
      <c r="DI396" s="139"/>
      <c r="DJ396" s="139"/>
      <c r="DK396" s="139"/>
      <c r="DL396" s="139"/>
      <c r="DM396" s="139"/>
      <c r="DN396" s="139"/>
      <c r="DO396" s="139"/>
      <c r="DP396" s="139"/>
      <c r="DQ396" s="139"/>
      <c r="DR396" s="139"/>
      <c r="DS396" s="139"/>
      <c r="DT396" s="139"/>
      <c r="DU396" s="139"/>
      <c r="DV396" s="139"/>
      <c r="DW396" s="139"/>
      <c r="DX396" s="139"/>
      <c r="DY396" s="139"/>
      <c r="DZ396" s="139"/>
      <c r="EA396" s="139"/>
      <c r="EB396" s="139"/>
      <c r="EC396" s="139"/>
      <c r="ED396" s="139"/>
      <c r="EE396" s="139"/>
      <c r="EF396" s="139"/>
      <c r="EG396" s="139"/>
      <c r="EH396" s="139"/>
      <c r="EI396" s="139"/>
      <c r="EJ396" s="139"/>
      <c r="EK396" s="139"/>
      <c r="EL396" s="139"/>
      <c r="EM396" s="139"/>
      <c r="EN396" s="139"/>
      <c r="EO396" s="139"/>
      <c r="EP396" s="139"/>
      <c r="EQ396" s="139"/>
      <c r="ER396" s="139"/>
      <c r="ES396" s="139"/>
      <c r="ET396" s="139"/>
      <c r="EU396" s="139"/>
      <c r="EV396" s="139"/>
      <c r="EW396" s="139"/>
      <c r="EX396" s="139"/>
      <c r="EY396" s="139"/>
      <c r="EZ396" s="139"/>
      <c r="FA396" s="139"/>
      <c r="FB396" s="139"/>
      <c r="FC396" s="139"/>
      <c r="FD396" s="139"/>
      <c r="FE396" s="139"/>
      <c r="FF396" s="139"/>
      <c r="FG396" s="139"/>
      <c r="FH396" s="139"/>
      <c r="FI396" s="139"/>
      <c r="FJ396" s="139"/>
      <c r="FK396" s="139"/>
      <c r="FL396" s="139"/>
      <c r="FM396" s="139"/>
      <c r="FN396" s="139"/>
      <c r="FO396" s="139"/>
      <c r="FP396" s="139"/>
      <c r="FQ396" s="139"/>
      <c r="FR396" s="139"/>
      <c r="FS396" s="139"/>
      <c r="FT396" s="139"/>
      <c r="FU396" s="139"/>
      <c r="FV396" s="139"/>
      <c r="FW396" s="139"/>
      <c r="FX396" s="139"/>
      <c r="FY396" s="139"/>
      <c r="FZ396" s="139"/>
      <c r="GA396" s="139"/>
      <c r="GB396" s="139"/>
      <c r="GC396" s="139"/>
      <c r="GD396" s="139"/>
      <c r="GE396" s="139"/>
      <c r="GF396" s="139"/>
      <c r="GG396" s="139"/>
      <c r="GH396" s="139"/>
      <c r="GI396" s="139"/>
      <c r="GJ396" s="139"/>
      <c r="GK396" s="139"/>
      <c r="GL396" s="139"/>
      <c r="GM396" s="139"/>
      <c r="GN396" s="139"/>
      <c r="GO396" s="139"/>
      <c r="GP396" s="139"/>
      <c r="GQ396" s="139"/>
      <c r="GR396" s="139"/>
      <c r="GS396" s="139"/>
      <c r="GT396" s="139"/>
    </row>
    <row r="397" spans="1:202" ht="15.75" thickBot="1" x14ac:dyDescent="0.3">
      <c r="A397" s="19">
        <v>1</v>
      </c>
      <c r="B397" s="19">
        <f t="shared" si="75"/>
        <v>1</v>
      </c>
      <c r="C397" s="917" t="s">
        <v>211</v>
      </c>
      <c r="D397" s="155">
        <f>'2 уровень'!F1354</f>
        <v>5500</v>
      </c>
      <c r="E397" s="155">
        <f>'2 уровень'!G1354</f>
        <v>3208</v>
      </c>
      <c r="F397" s="155">
        <f>'2 уровень'!H1354</f>
        <v>2667</v>
      </c>
      <c r="G397" s="156">
        <f>'2 уровень'!I1354</f>
        <v>83.135910224438902</v>
      </c>
      <c r="H397" s="181">
        <f>'2 уровень'!J1354</f>
        <v>0</v>
      </c>
      <c r="I397" s="181">
        <f>'2 уровень'!K1354</f>
        <v>0</v>
      </c>
      <c r="J397" s="3285">
        <f>'2 уровень'!L1354</f>
        <v>0</v>
      </c>
      <c r="K397" s="3285">
        <f>'2 уровень'!M1354</f>
        <v>0</v>
      </c>
      <c r="L397" s="3285">
        <f>'2 уровень'!N1354</f>
        <v>0</v>
      </c>
      <c r="M397" s="3285">
        <f>'2 уровень'!O1354</f>
        <v>0</v>
      </c>
      <c r="N397" s="3285">
        <f>'2 уровень'!P1354</f>
        <v>0</v>
      </c>
      <c r="O397" s="3285">
        <f>'2 уровень'!Q1354</f>
        <v>0</v>
      </c>
      <c r="P397" s="157">
        <f>'2 уровень'!R1354</f>
        <v>34052.171999999999</v>
      </c>
      <c r="Q397" s="157">
        <f>'2 уровень'!S1354</f>
        <v>34052.171999999999</v>
      </c>
      <c r="R397" s="157">
        <f>'2 уровень'!T1354</f>
        <v>34052.171999999999</v>
      </c>
      <c r="S397" s="157">
        <f>'2 уровень'!U1354</f>
        <v>34052.171999999999</v>
      </c>
      <c r="T397" s="157">
        <f>'2 уровень'!V1354</f>
        <v>34052.171999999999</v>
      </c>
      <c r="U397" s="157">
        <f>'2 уровень'!W1354</f>
        <v>34052.171999999999</v>
      </c>
      <c r="V397" s="157">
        <f>'2 уровень'!X1354</f>
        <v>34052.171999999999</v>
      </c>
      <c r="W397" s="157">
        <f>'2 уровень'!Y1354</f>
        <v>19863.767</v>
      </c>
      <c r="X397" s="157">
        <f>'2 уровень'!Z1354</f>
        <v>19807.857290000004</v>
      </c>
      <c r="Y397" s="1007">
        <f>'2 уровень'!AA1354</f>
        <v>0</v>
      </c>
      <c r="Z397" s="157">
        <f>'2 уровень'!AB1354</f>
        <v>0</v>
      </c>
      <c r="AA397" s="157">
        <f>'2 уровень'!AC1354</f>
        <v>-55.909709999996267</v>
      </c>
      <c r="AB397" s="157">
        <f>'2 уровень'!AD1354</f>
        <v>0</v>
      </c>
      <c r="AC397" s="157">
        <f>'2 уровень'!AE1354</f>
        <v>-217.78174999999999</v>
      </c>
      <c r="AD397" s="587">
        <f>'2 уровень'!AF1354</f>
        <v>19590.075540000005</v>
      </c>
      <c r="AE397" s="157">
        <f>X397/W397*100</f>
        <v>99.718534203507332</v>
      </c>
      <c r="AF397" s="157">
        <f>AD397/W397*100</f>
        <v>98.622157317894462</v>
      </c>
      <c r="AG397" s="1239">
        <f>'2 уровень'!AG1354</f>
        <v>0</v>
      </c>
      <c r="AH397" s="1254">
        <f>'2 уровень'!AH1354</f>
        <v>0</v>
      </c>
      <c r="AI397" s="339">
        <f t="shared" si="82"/>
        <v>19590075.540000007</v>
      </c>
      <c r="AJ397" s="339">
        <f t="shared" si="81"/>
        <v>-217781.75</v>
      </c>
      <c r="AK397" s="1119">
        <f t="shared" si="79"/>
        <v>6191.3040000000001</v>
      </c>
      <c r="AL397" s="139">
        <f t="shared" si="80"/>
        <v>7427.0181064866911</v>
      </c>
      <c r="AM397" s="139"/>
      <c r="AN397" s="428"/>
      <c r="AO397" s="139"/>
      <c r="AP397" s="139"/>
      <c r="AQ397" s="139"/>
      <c r="AR397" s="139"/>
      <c r="AS397" s="139"/>
      <c r="AT397" s="139"/>
      <c r="AU397" s="139"/>
      <c r="AV397" s="139"/>
      <c r="AW397" s="139"/>
      <c r="AX397" s="139"/>
      <c r="AY397" s="139"/>
      <c r="AZ397" s="139"/>
      <c r="BA397" s="139"/>
      <c r="BB397" s="139"/>
      <c r="BC397" s="139"/>
      <c r="BD397" s="139"/>
      <c r="BE397" s="139"/>
      <c r="BF397" s="139"/>
      <c r="BG397" s="139"/>
      <c r="BH397" s="139"/>
      <c r="BI397" s="139"/>
      <c r="BJ397" s="139"/>
      <c r="BK397" s="139"/>
      <c r="BL397" s="139"/>
      <c r="BM397" s="139"/>
      <c r="BN397" s="139"/>
      <c r="BO397" s="139"/>
      <c r="BP397" s="139"/>
      <c r="BQ397" s="139"/>
      <c r="BR397" s="139"/>
      <c r="BS397" s="139"/>
      <c r="BT397" s="139"/>
      <c r="BU397" s="139"/>
      <c r="BV397" s="139"/>
      <c r="BW397" s="139"/>
      <c r="BX397" s="139"/>
      <c r="BY397" s="139"/>
      <c r="BZ397" s="139"/>
      <c r="CA397" s="139"/>
      <c r="CB397" s="139"/>
      <c r="CC397" s="139"/>
      <c r="CD397" s="139"/>
      <c r="CE397" s="139"/>
      <c r="CF397" s="139"/>
      <c r="CG397" s="139"/>
      <c r="CH397" s="139"/>
      <c r="CI397" s="139"/>
      <c r="CJ397" s="139"/>
      <c r="CK397" s="139"/>
      <c r="CL397" s="139"/>
      <c r="CM397" s="139"/>
      <c r="CN397" s="139"/>
      <c r="CO397" s="139"/>
      <c r="CP397" s="139"/>
      <c r="CQ397" s="139"/>
      <c r="CR397" s="139"/>
      <c r="CS397" s="139"/>
      <c r="CT397" s="139"/>
      <c r="CU397" s="139"/>
      <c r="CV397" s="139"/>
      <c r="CW397" s="139"/>
      <c r="CX397" s="139"/>
      <c r="CY397" s="139"/>
      <c r="CZ397" s="139"/>
      <c r="DA397" s="139"/>
      <c r="DB397" s="139"/>
      <c r="DC397" s="139"/>
      <c r="DD397" s="139"/>
      <c r="DE397" s="139"/>
      <c r="DF397" s="139"/>
      <c r="DG397" s="139"/>
      <c r="DH397" s="139"/>
      <c r="DI397" s="139"/>
      <c r="DJ397" s="139"/>
      <c r="DK397" s="139"/>
      <c r="DL397" s="139"/>
      <c r="DM397" s="139"/>
      <c r="DN397" s="139"/>
      <c r="DO397" s="139"/>
      <c r="DP397" s="139"/>
      <c r="DQ397" s="139"/>
      <c r="DR397" s="139"/>
      <c r="DS397" s="139"/>
      <c r="DT397" s="139"/>
      <c r="DU397" s="139"/>
      <c r="DV397" s="139"/>
      <c r="DW397" s="139"/>
      <c r="DX397" s="139"/>
      <c r="DY397" s="139"/>
      <c r="DZ397" s="139"/>
      <c r="EA397" s="139"/>
      <c r="EB397" s="139"/>
      <c r="EC397" s="139"/>
      <c r="ED397" s="139"/>
      <c r="EE397" s="139"/>
      <c r="EF397" s="139"/>
      <c r="EG397" s="139"/>
      <c r="EH397" s="139"/>
      <c r="EI397" s="139"/>
      <c r="EJ397" s="139"/>
      <c r="EK397" s="139"/>
      <c r="EL397" s="139"/>
      <c r="EM397" s="139"/>
      <c r="EN397" s="139"/>
      <c r="EO397" s="139"/>
      <c r="EP397" s="139"/>
      <c r="EQ397" s="139"/>
      <c r="ER397" s="139"/>
      <c r="ES397" s="139"/>
      <c r="ET397" s="139"/>
      <c r="EU397" s="139"/>
      <c r="EV397" s="139"/>
      <c r="EW397" s="139"/>
      <c r="EX397" s="139"/>
      <c r="EY397" s="139"/>
      <c r="EZ397" s="139"/>
      <c r="FA397" s="139"/>
      <c r="FB397" s="139"/>
      <c r="FC397" s="139"/>
      <c r="FD397" s="139"/>
      <c r="FE397" s="139"/>
      <c r="FF397" s="139"/>
      <c r="FG397" s="139"/>
      <c r="FH397" s="139"/>
      <c r="FI397" s="139"/>
      <c r="FJ397" s="139"/>
      <c r="FK397" s="139"/>
      <c r="FL397" s="139"/>
      <c r="FM397" s="139"/>
      <c r="FN397" s="139"/>
      <c r="FO397" s="139"/>
      <c r="FP397" s="139"/>
      <c r="FQ397" s="139"/>
      <c r="FR397" s="139"/>
      <c r="FS397" s="139"/>
      <c r="FT397" s="139"/>
      <c r="FU397" s="139"/>
      <c r="FV397" s="139"/>
      <c r="FW397" s="139"/>
      <c r="FX397" s="139"/>
      <c r="FY397" s="139"/>
      <c r="FZ397" s="139"/>
      <c r="GA397" s="139"/>
      <c r="GB397" s="139"/>
      <c r="GC397" s="139"/>
      <c r="GD397" s="139"/>
      <c r="GE397" s="139"/>
      <c r="GF397" s="139"/>
      <c r="GG397" s="139"/>
      <c r="GH397" s="139"/>
      <c r="GI397" s="139"/>
      <c r="GJ397" s="139"/>
      <c r="GK397" s="139"/>
      <c r="GL397" s="139"/>
      <c r="GM397" s="139"/>
      <c r="GN397" s="139"/>
      <c r="GO397" s="139"/>
      <c r="GP397" s="139"/>
      <c r="GQ397" s="139"/>
      <c r="GR397" s="139"/>
      <c r="GS397" s="139"/>
      <c r="GT397" s="139"/>
    </row>
    <row r="398" spans="1:202" x14ac:dyDescent="0.25">
      <c r="B398" s="19">
        <f t="shared" si="75"/>
        <v>1</v>
      </c>
      <c r="C398" s="929" t="s">
        <v>98</v>
      </c>
      <c r="D398" s="3284"/>
      <c r="E398" s="3284"/>
      <c r="F398" s="355"/>
      <c r="G398" s="355"/>
      <c r="H398" s="3284"/>
      <c r="I398" s="355"/>
      <c r="J398" s="3284"/>
      <c r="K398" s="3284"/>
      <c r="L398" s="3284"/>
      <c r="M398" s="3284"/>
      <c r="N398" s="3284"/>
      <c r="O398" s="355"/>
      <c r="P398" s="149">
        <f t="shared" ref="P398:U398" si="83">P399-P400-P454-P457-P461</f>
        <v>0</v>
      </c>
      <c r="Q398" s="149">
        <f t="shared" si="83"/>
        <v>0</v>
      </c>
      <c r="R398" s="149">
        <f t="shared" si="83"/>
        <v>0</v>
      </c>
      <c r="S398" s="149">
        <f t="shared" si="83"/>
        <v>2.9103830456733704E-11</v>
      </c>
      <c r="T398" s="149">
        <f t="shared" si="83"/>
        <v>2.9103830456733704E-11</v>
      </c>
      <c r="U398" s="149">
        <f t="shared" si="83"/>
        <v>2.9103830456733704E-11</v>
      </c>
      <c r="V398" s="149">
        <f t="shared" ref="V398" si="84">V399-V400-V454-V457-V461</f>
        <v>2.9103830456733704E-11</v>
      </c>
      <c r="W398" s="149">
        <f t="shared" ref="W398:AD398" si="85">W399-W400-W454-W457-W461</f>
        <v>0</v>
      </c>
      <c r="X398" s="154">
        <f t="shared" si="85"/>
        <v>0</v>
      </c>
      <c r="Y398" s="1008">
        <f t="shared" si="85"/>
        <v>0</v>
      </c>
      <c r="Z398" s="149">
        <f t="shared" si="85"/>
        <v>7.1054273576010019E-15</v>
      </c>
      <c r="AA398" s="149">
        <f t="shared" si="85"/>
        <v>0</v>
      </c>
      <c r="AB398" s="149">
        <f t="shared" si="85"/>
        <v>-1.7763568394002505E-15</v>
      </c>
      <c r="AC398" s="871">
        <f t="shared" si="85"/>
        <v>1.9895196601282805E-13</v>
      </c>
      <c r="AD398" s="872">
        <f t="shared" si="85"/>
        <v>0</v>
      </c>
      <c r="AE398" s="149"/>
      <c r="AF398" s="149"/>
      <c r="AG398" s="1240"/>
      <c r="AH398" s="1241">
        <f t="shared" ref="AH398" si="86">AH399-AH400-AH454-AH457-AH461</f>
        <v>0</v>
      </c>
      <c r="AI398" s="339">
        <f t="shared" si="82"/>
        <v>0</v>
      </c>
      <c r="AJ398" s="339">
        <f t="shared" si="81"/>
        <v>1.9895196601282805E-10</v>
      </c>
      <c r="AK398" s="1119">
        <f t="shared" si="79"/>
        <v>0</v>
      </c>
      <c r="AL398" s="139" t="e">
        <f t="shared" si="80"/>
        <v>#DIV/0!</v>
      </c>
      <c r="AM398" s="139"/>
      <c r="AN398" s="428"/>
      <c r="AO398" s="139"/>
      <c r="AP398" s="139"/>
      <c r="AQ398" s="139"/>
      <c r="AR398" s="139"/>
      <c r="AS398" s="139"/>
      <c r="AT398" s="139"/>
      <c r="AU398" s="139"/>
      <c r="AV398" s="139"/>
      <c r="AW398" s="139"/>
      <c r="AX398" s="139"/>
      <c r="AY398" s="139"/>
      <c r="AZ398" s="139"/>
      <c r="BA398" s="139"/>
      <c r="BB398" s="139"/>
      <c r="BC398" s="139"/>
      <c r="BD398" s="139"/>
      <c r="BE398" s="139"/>
      <c r="BF398" s="139"/>
      <c r="BG398" s="139"/>
      <c r="BH398" s="139"/>
      <c r="BI398" s="139"/>
      <c r="BJ398" s="139"/>
      <c r="BK398" s="139"/>
      <c r="BL398" s="139"/>
      <c r="BM398" s="139"/>
      <c r="BN398" s="139"/>
      <c r="BO398" s="139"/>
      <c r="BP398" s="139"/>
      <c r="BQ398" s="139"/>
      <c r="BR398" s="139"/>
      <c r="BS398" s="139"/>
      <c r="BT398" s="139"/>
      <c r="BU398" s="139"/>
      <c r="BV398" s="139"/>
      <c r="BW398" s="139"/>
      <c r="BX398" s="139"/>
      <c r="BY398" s="139"/>
      <c r="BZ398" s="139"/>
      <c r="CA398" s="139"/>
      <c r="CB398" s="139"/>
      <c r="CC398" s="139"/>
      <c r="CD398" s="139"/>
      <c r="CE398" s="139"/>
      <c r="CF398" s="139"/>
      <c r="CG398" s="139"/>
      <c r="CH398" s="139"/>
      <c r="CI398" s="139"/>
      <c r="CJ398" s="139"/>
      <c r="CK398" s="139"/>
      <c r="CL398" s="139"/>
      <c r="CM398" s="139"/>
      <c r="CN398" s="139"/>
      <c r="CO398" s="139"/>
      <c r="CP398" s="139"/>
      <c r="CQ398" s="139"/>
      <c r="CR398" s="139"/>
      <c r="CS398" s="139"/>
      <c r="CT398" s="139"/>
      <c r="CU398" s="139"/>
      <c r="CV398" s="139"/>
      <c r="CW398" s="139"/>
      <c r="CX398" s="139"/>
      <c r="CY398" s="139"/>
      <c r="CZ398" s="139"/>
      <c r="DA398" s="139"/>
      <c r="DB398" s="139"/>
      <c r="DC398" s="139"/>
      <c r="DD398" s="139"/>
      <c r="DE398" s="139"/>
      <c r="DF398" s="139"/>
      <c r="DG398" s="139"/>
      <c r="DH398" s="139"/>
      <c r="DI398" s="139"/>
      <c r="DJ398" s="139"/>
      <c r="DK398" s="139"/>
      <c r="DL398" s="139"/>
      <c r="DM398" s="139"/>
      <c r="DN398" s="139"/>
      <c r="DO398" s="139"/>
      <c r="DP398" s="139"/>
      <c r="DQ398" s="139"/>
      <c r="DR398" s="139"/>
      <c r="DS398" s="139"/>
      <c r="DT398" s="139"/>
      <c r="DU398" s="139"/>
      <c r="DV398" s="139"/>
      <c r="DW398" s="139"/>
      <c r="DX398" s="139"/>
      <c r="DY398" s="139"/>
      <c r="DZ398" s="139"/>
      <c r="EA398" s="139"/>
      <c r="EB398" s="139"/>
      <c r="EC398" s="139"/>
      <c r="ED398" s="139"/>
      <c r="EE398" s="139"/>
      <c r="EF398" s="139"/>
      <c r="EG398" s="139"/>
      <c r="EH398" s="139"/>
      <c r="EI398" s="139"/>
      <c r="EJ398" s="139"/>
      <c r="EK398" s="139"/>
      <c r="EL398" s="139"/>
      <c r="EM398" s="139"/>
      <c r="EN398" s="139"/>
      <c r="EO398" s="139"/>
      <c r="EP398" s="139"/>
      <c r="EQ398" s="139"/>
      <c r="ER398" s="139"/>
      <c r="ES398" s="139"/>
      <c r="ET398" s="139"/>
      <c r="EU398" s="139"/>
      <c r="EV398" s="139"/>
      <c r="EW398" s="139"/>
      <c r="EX398" s="139"/>
      <c r="EY398" s="139"/>
      <c r="EZ398" s="139"/>
      <c r="FA398" s="139"/>
      <c r="FB398" s="139"/>
      <c r="FC398" s="139"/>
      <c r="FD398" s="139"/>
      <c r="FE398" s="139"/>
      <c r="FF398" s="139"/>
      <c r="FG398" s="139"/>
      <c r="FH398" s="139"/>
      <c r="FI398" s="139"/>
      <c r="FJ398" s="139"/>
      <c r="FK398" s="139"/>
      <c r="FL398" s="139"/>
      <c r="FM398" s="139"/>
      <c r="FN398" s="139"/>
      <c r="FO398" s="139"/>
      <c r="FP398" s="139"/>
      <c r="FQ398" s="139"/>
      <c r="FR398" s="139"/>
      <c r="FS398" s="139"/>
      <c r="FT398" s="139"/>
      <c r="FU398" s="139"/>
      <c r="FV398" s="139"/>
      <c r="FW398" s="139"/>
      <c r="FX398" s="139"/>
      <c r="FY398" s="139"/>
      <c r="FZ398" s="139"/>
      <c r="GA398" s="139"/>
      <c r="GB398" s="139"/>
      <c r="GC398" s="139"/>
      <c r="GD398" s="139"/>
      <c r="GE398" s="139"/>
      <c r="GF398" s="139"/>
      <c r="GG398" s="139"/>
      <c r="GH398" s="139"/>
      <c r="GI398" s="139"/>
      <c r="GJ398" s="139"/>
      <c r="GK398" s="139"/>
      <c r="GL398" s="139"/>
      <c r="GM398" s="139"/>
      <c r="GN398" s="139"/>
      <c r="GO398" s="139"/>
      <c r="GP398" s="139"/>
      <c r="GQ398" s="139"/>
      <c r="GR398" s="139"/>
      <c r="GS398" s="139"/>
      <c r="GT398" s="139"/>
    </row>
    <row r="399" spans="1:202" s="139" customFormat="1" x14ac:dyDescent="0.25">
      <c r="A399" s="19">
        <v>1</v>
      </c>
      <c r="B399" s="19">
        <f t="shared" si="75"/>
        <v>1</v>
      </c>
      <c r="C399" s="835" t="s">
        <v>93</v>
      </c>
      <c r="D399" s="353">
        <f>'2 уровень'!F1442</f>
        <v>0</v>
      </c>
      <c r="E399" s="353">
        <f>'2 уровень'!G1442</f>
        <v>0</v>
      </c>
      <c r="F399" s="140">
        <f>'2 уровень'!H1442</f>
        <v>0</v>
      </c>
      <c r="G399" s="151">
        <f>'2 уровень'!I1442</f>
        <v>0</v>
      </c>
      <c r="H399" s="154">
        <f>'2 уровень'!J1442</f>
        <v>0</v>
      </c>
      <c r="I399" s="152">
        <f>'2 уровень'!K1442</f>
        <v>0</v>
      </c>
      <c r="J399" s="23">
        <f>'2 уровень'!L1442</f>
        <v>0</v>
      </c>
      <c r="K399" s="23">
        <f>'2 уровень'!M1442</f>
        <v>0</v>
      </c>
      <c r="L399" s="23">
        <f>'2 уровень'!N1442</f>
        <v>0</v>
      </c>
      <c r="M399" s="23">
        <f>'2 уровень'!O1442</f>
        <v>0</v>
      </c>
      <c r="N399" s="23">
        <f>'2 уровень'!P1442</f>
        <v>0</v>
      </c>
      <c r="O399" s="22">
        <f>'2 уровень'!Q1442</f>
        <v>0</v>
      </c>
      <c r="P399" s="581">
        <f>'2 уровень'!R1442</f>
        <v>327409.02145685029</v>
      </c>
      <c r="Q399" s="581">
        <f>'2 уровень'!S1442</f>
        <v>327409.02145685029</v>
      </c>
      <c r="R399" s="581">
        <f>'2 уровень'!T1442</f>
        <v>327409.02145685029</v>
      </c>
      <c r="S399" s="581">
        <f>'2 уровень'!U1442</f>
        <v>327420.35246685031</v>
      </c>
      <c r="T399" s="581">
        <f>'2 уровень'!V1442</f>
        <v>326417.17207437032</v>
      </c>
      <c r="U399" s="581">
        <f>'2 уровень'!W1442</f>
        <v>326417.17207437032</v>
      </c>
      <c r="V399" s="581">
        <f>'2 уровень'!X1442</f>
        <v>326417.17207437032</v>
      </c>
      <c r="W399" s="581">
        <f>'2 уровень'!Y1442</f>
        <v>190617.43920709379</v>
      </c>
      <c r="X399" s="870">
        <f>'2 уровень'!Z1442</f>
        <v>167729.85963999998</v>
      </c>
      <c r="Y399" s="1009">
        <f>'2 уровень'!AA1442</f>
        <v>0</v>
      </c>
      <c r="Z399" s="581">
        <f>'2 уровень'!AB1442</f>
        <v>-169.24367000000001</v>
      </c>
      <c r="AA399" s="581">
        <f>'2 уровень'!AC1442</f>
        <v>-22887.579567093784</v>
      </c>
      <c r="AB399" s="581">
        <f>'2 уровень'!AD1442</f>
        <v>-219.89523</v>
      </c>
      <c r="AC399" s="581">
        <f>'2 уровень'!AE1442</f>
        <v>-3557.8292800000004</v>
      </c>
      <c r="AD399" s="581">
        <f>'2 уровень'!AF1442</f>
        <v>164002.78668999998</v>
      </c>
      <c r="AE399" s="581">
        <f>X399/W399*100</f>
        <v>87.992924644094131</v>
      </c>
      <c r="AF399" s="581">
        <f>AD399/W399*100</f>
        <v>86.037661282303418</v>
      </c>
      <c r="AG399" s="1226">
        <f>'2 уровень'!AG1442</f>
        <v>0</v>
      </c>
      <c r="AH399" s="1242">
        <f>'2 уровень'!AH1442</f>
        <v>0</v>
      </c>
      <c r="AI399" s="339">
        <f t="shared" si="82"/>
        <v>164002786.68999997</v>
      </c>
      <c r="AJ399" s="339">
        <f t="shared" si="81"/>
        <v>-3557829.2800000003</v>
      </c>
      <c r="AK399" s="1119"/>
      <c r="AL399" s="19" t="e">
        <f t="shared" si="80"/>
        <v>#DIV/0!</v>
      </c>
      <c r="AM399" s="19"/>
      <c r="AN399" s="1298"/>
      <c r="AO399" s="19"/>
      <c r="AP399" s="19"/>
      <c r="AQ399" s="19"/>
      <c r="AR399" s="19"/>
      <c r="AS399" s="19"/>
      <c r="AT399" s="19"/>
      <c r="AU399" s="19"/>
      <c r="AV399" s="19"/>
      <c r="AW399" s="19"/>
      <c r="AX399" s="19"/>
      <c r="AY399" s="19"/>
      <c r="AZ399" s="19"/>
      <c r="BA399" s="19"/>
      <c r="BB399" s="19"/>
      <c r="BC399" s="19"/>
      <c r="BD399" s="19"/>
      <c r="BE399" s="19"/>
      <c r="BF399" s="19"/>
      <c r="BG399" s="19"/>
      <c r="BH399" s="19"/>
      <c r="BI399" s="19"/>
      <c r="BJ399" s="19"/>
      <c r="BK399" s="19"/>
      <c r="BL399" s="19"/>
      <c r="BM399" s="19"/>
      <c r="BN399" s="19"/>
      <c r="BO399" s="19"/>
      <c r="BP399" s="19"/>
      <c r="BQ399" s="19"/>
      <c r="BR399" s="19"/>
      <c r="BS399" s="19"/>
      <c r="BT399" s="19"/>
      <c r="BU399" s="19"/>
      <c r="BV399" s="19"/>
      <c r="BW399" s="19"/>
      <c r="BX399" s="19"/>
      <c r="BY399" s="19"/>
      <c r="BZ399" s="19"/>
      <c r="CA399" s="19"/>
      <c r="CB399" s="19"/>
      <c r="CC399" s="19"/>
      <c r="CD399" s="19"/>
      <c r="CE399" s="19"/>
      <c r="CF399" s="19"/>
      <c r="CG399" s="19"/>
      <c r="CH399" s="19"/>
      <c r="CI399" s="19"/>
      <c r="CJ399" s="19"/>
      <c r="CK399" s="19"/>
      <c r="CL399" s="19"/>
      <c r="CM399" s="19"/>
      <c r="CN399" s="19"/>
      <c r="CO399" s="19"/>
      <c r="CP399" s="19"/>
      <c r="CQ399" s="19"/>
      <c r="CR399" s="19"/>
      <c r="CS399" s="19"/>
      <c r="CT399" s="19"/>
      <c r="CU399" s="19"/>
      <c r="CV399" s="19"/>
      <c r="CW399" s="19"/>
      <c r="CX399" s="19"/>
      <c r="CY399" s="19"/>
      <c r="CZ399" s="19"/>
      <c r="DA399" s="19"/>
      <c r="DB399" s="19"/>
      <c r="DC399" s="19"/>
      <c r="DD399" s="19"/>
      <c r="DE399" s="19"/>
      <c r="DF399" s="19"/>
      <c r="DG399" s="19"/>
      <c r="DH399" s="19"/>
      <c r="DI399" s="19"/>
      <c r="DJ399" s="19"/>
      <c r="DK399" s="19"/>
      <c r="DL399" s="19"/>
      <c r="DM399" s="19"/>
      <c r="DN399" s="19"/>
      <c r="DO399" s="19"/>
      <c r="DP399" s="19"/>
      <c r="DQ399" s="19"/>
      <c r="DR399" s="19"/>
      <c r="DS399" s="19"/>
      <c r="DT399" s="19"/>
      <c r="DU399" s="19"/>
      <c r="DV399" s="19"/>
      <c r="DW399" s="19"/>
      <c r="DX399" s="19"/>
      <c r="DY399" s="19"/>
      <c r="DZ399" s="19"/>
      <c r="EA399" s="19"/>
      <c r="EB399" s="19"/>
      <c r="EC399" s="19"/>
      <c r="ED399" s="19"/>
      <c r="EE399" s="19"/>
      <c r="EF399" s="19"/>
      <c r="EG399" s="19"/>
      <c r="EH399" s="19"/>
      <c r="EI399" s="19"/>
      <c r="EJ399" s="19"/>
      <c r="EK399" s="19"/>
      <c r="EL399" s="19"/>
      <c r="EM399" s="19"/>
      <c r="EN399" s="19"/>
      <c r="EO399" s="19"/>
      <c r="EP399" s="19"/>
      <c r="EQ399" s="19"/>
      <c r="ER399" s="19"/>
      <c r="ES399" s="19"/>
      <c r="ET399" s="19"/>
      <c r="EU399" s="19"/>
      <c r="EV399" s="19"/>
      <c r="EW399" s="19"/>
      <c r="EX399" s="19"/>
      <c r="EY399" s="19"/>
      <c r="EZ399" s="19"/>
      <c r="FA399" s="19"/>
      <c r="FB399" s="19"/>
      <c r="FC399" s="19"/>
      <c r="FD399" s="19"/>
      <c r="FE399" s="19"/>
      <c r="FF399" s="19"/>
      <c r="FG399" s="19"/>
      <c r="FH399" s="19"/>
      <c r="FI399" s="19"/>
      <c r="FJ399" s="19"/>
      <c r="FK399" s="19"/>
      <c r="FL399" s="19"/>
      <c r="FM399" s="19"/>
      <c r="FN399" s="19"/>
      <c r="FO399" s="19"/>
      <c r="FP399" s="19"/>
      <c r="FQ399" s="19"/>
      <c r="FR399" s="19"/>
      <c r="FS399" s="19"/>
      <c r="FT399" s="19"/>
      <c r="FU399" s="19"/>
      <c r="FV399" s="19"/>
      <c r="FW399" s="19"/>
      <c r="FX399" s="19"/>
      <c r="FY399" s="19"/>
      <c r="FZ399" s="19"/>
      <c r="GA399" s="19"/>
      <c r="GB399" s="19"/>
      <c r="GC399" s="19"/>
      <c r="GD399" s="19"/>
      <c r="GE399" s="19"/>
      <c r="GF399" s="19"/>
      <c r="GG399" s="19"/>
      <c r="GH399" s="19"/>
      <c r="GI399" s="19"/>
      <c r="GJ399" s="19"/>
      <c r="GK399" s="19"/>
      <c r="GL399" s="19"/>
      <c r="GM399" s="19"/>
      <c r="GN399" s="19"/>
      <c r="GO399" s="19"/>
      <c r="GP399" s="19"/>
      <c r="GQ399" s="19"/>
      <c r="GR399" s="19"/>
      <c r="GS399" s="19"/>
      <c r="GT399" s="19"/>
    </row>
    <row r="400" spans="1:202" s="139" customFormat="1" ht="29.25" x14ac:dyDescent="0.25">
      <c r="A400" s="19">
        <v>1</v>
      </c>
      <c r="B400" s="19">
        <f t="shared" si="75"/>
        <v>1</v>
      </c>
      <c r="C400" s="303" t="s">
        <v>78</v>
      </c>
      <c r="D400" s="140">
        <f>'2 уровень'!F1443</f>
        <v>3113</v>
      </c>
      <c r="E400" s="140">
        <f>'2 уровень'!G1443</f>
        <v>1817</v>
      </c>
      <c r="F400" s="140">
        <f>'2 уровень'!H1443</f>
        <v>1840</v>
      </c>
      <c r="G400" s="151">
        <f>'2 уровень'!I1443</f>
        <v>101.26582278481013</v>
      </c>
      <c r="H400" s="152">
        <f>'2 уровень'!J1443</f>
        <v>8.737552200449727</v>
      </c>
      <c r="I400" s="152">
        <f>'2 уровень'!K1443</f>
        <v>8.1728260869565226</v>
      </c>
      <c r="J400" s="22">
        <f>'2 уровень'!L1443</f>
        <v>27200</v>
      </c>
      <c r="K400" s="22">
        <f>'2 уровень'!M1443</f>
        <v>15868</v>
      </c>
      <c r="L400" s="22">
        <f>'2 уровень'!N1443</f>
        <v>15038</v>
      </c>
      <c r="M400" s="22">
        <f>'2 уровень'!O1443</f>
        <v>94.769347113687928</v>
      </c>
      <c r="N400" s="22">
        <f>'2 уровень'!P1443</f>
        <v>84</v>
      </c>
      <c r="O400" s="22">
        <f>'2 уровень'!Q1443</f>
        <v>306.89795918367349</v>
      </c>
      <c r="P400" s="152">
        <f>'2 уровень'!R1443</f>
        <v>128634.74072399994</v>
      </c>
      <c r="Q400" s="152">
        <f>'2 уровень'!S1443</f>
        <v>128634.74072399994</v>
      </c>
      <c r="R400" s="152">
        <f>'2 уровень'!T1443</f>
        <v>128634.74072399994</v>
      </c>
      <c r="S400" s="152">
        <f>'2 уровень'!U1443</f>
        <v>128634.74072399994</v>
      </c>
      <c r="T400" s="152">
        <f>'2 уровень'!V1443</f>
        <v>127631.56033151996</v>
      </c>
      <c r="U400" s="152">
        <f>'2 уровень'!W1443</f>
        <v>127631.56033151996</v>
      </c>
      <c r="V400" s="152">
        <f>'2 уровень'!X1443</f>
        <v>127631.56033151996</v>
      </c>
      <c r="W400" s="152">
        <f>'2 уровень'!Y1443</f>
        <v>74660.739441819969</v>
      </c>
      <c r="X400" s="152">
        <f>'2 уровень'!Z1443</f>
        <v>69009.922789999997</v>
      </c>
      <c r="Y400" s="1003">
        <f>'2 уровень'!AA1443</f>
        <v>0</v>
      </c>
      <c r="Z400" s="152">
        <f>'2 уровень'!AB1443</f>
        <v>-110.34367000000002</v>
      </c>
      <c r="AA400" s="152">
        <f>'2 уровень'!AC1443</f>
        <v>-5650.8166518199723</v>
      </c>
      <c r="AB400" s="152">
        <f>'2 уровень'!AD1443</f>
        <v>-217.30631</v>
      </c>
      <c r="AC400" s="152">
        <f>'2 уровень'!AE1443</f>
        <v>-3268.1370200000006</v>
      </c>
      <c r="AD400" s="570">
        <f>'2 уровень'!AF1443</f>
        <v>65631.4421</v>
      </c>
      <c r="AE400" s="152">
        <f>X400/W400*100</f>
        <v>92.431341165294214</v>
      </c>
      <c r="AF400" s="152">
        <f>AD400/W400*100</f>
        <v>87.906231026741793</v>
      </c>
      <c r="AG400" s="1226">
        <f>'2 уровень'!AG1443</f>
        <v>0</v>
      </c>
      <c r="AH400" s="1231">
        <f>'2 уровень'!AH1443</f>
        <v>0</v>
      </c>
      <c r="AI400" s="339">
        <f t="shared" si="82"/>
        <v>65631442.100000001</v>
      </c>
      <c r="AJ400" s="339">
        <f t="shared" si="81"/>
        <v>-3268137.0200000005</v>
      </c>
      <c r="AK400" s="1119">
        <f>IF(P400&gt;0,P400*1000/D400,0)</f>
        <v>41321.792715708303</v>
      </c>
      <c r="AL400" s="139">
        <f t="shared" si="80"/>
        <v>37505.392820652167</v>
      </c>
      <c r="AN400" s="428"/>
    </row>
    <row r="401" spans="1:202" s="139" customFormat="1" x14ac:dyDescent="0.25">
      <c r="A401" s="19">
        <v>1</v>
      </c>
      <c r="B401" s="19">
        <f t="shared" si="75"/>
        <v>1</v>
      </c>
      <c r="C401" s="446" t="s">
        <v>202</v>
      </c>
      <c r="D401" s="21">
        <f>'2 уровень'!F1444</f>
        <v>0</v>
      </c>
      <c r="E401" s="21">
        <f>'2 уровень'!G1444</f>
        <v>0</v>
      </c>
      <c r="F401" s="21">
        <f>'2 уровень'!H1444</f>
        <v>0</v>
      </c>
      <c r="G401" s="142">
        <f>'2 уровень'!I1444</f>
        <v>0</v>
      </c>
      <c r="H401" s="152">
        <f>'2 уровень'!J1444</f>
        <v>0</v>
      </c>
      <c r="I401" s="152">
        <f>'2 уровень'!K1444</f>
        <v>0</v>
      </c>
      <c r="J401" s="24">
        <f>'2 уровень'!L1444</f>
        <v>0</v>
      </c>
      <c r="K401" s="24">
        <f>'2 уровень'!M1444</f>
        <v>0</v>
      </c>
      <c r="L401" s="24">
        <f>'2 уровень'!N1444</f>
        <v>0</v>
      </c>
      <c r="M401" s="24">
        <f>'2 уровень'!O1444</f>
        <v>0</v>
      </c>
      <c r="N401" s="24">
        <f>'2 уровень'!P1444</f>
        <v>0</v>
      </c>
      <c r="O401" s="24">
        <f>'2 уровень'!Q1444</f>
        <v>0</v>
      </c>
      <c r="P401" s="152">
        <f>'2 уровень'!R1444</f>
        <v>0</v>
      </c>
      <c r="Q401" s="152">
        <f>'2 уровень'!S1444</f>
        <v>0</v>
      </c>
      <c r="R401" s="152">
        <f>'2 уровень'!T1444</f>
        <v>0</v>
      </c>
      <c r="S401" s="152">
        <f>'2 уровень'!U1444</f>
        <v>0</v>
      </c>
      <c r="T401" s="152">
        <f>'2 уровень'!V1444</f>
        <v>0</v>
      </c>
      <c r="U401" s="152">
        <f>'2 уровень'!W1444</f>
        <v>0</v>
      </c>
      <c r="V401" s="152">
        <f>'2 уровень'!X1444</f>
        <v>0</v>
      </c>
      <c r="W401" s="152">
        <f>'2 уровень'!Y1444</f>
        <v>0</v>
      </c>
      <c r="X401" s="152">
        <f>'2 уровень'!Z1444</f>
        <v>0</v>
      </c>
      <c r="Y401" s="1003">
        <f>'2 уровень'!AA1444</f>
        <v>0</v>
      </c>
      <c r="Z401" s="152">
        <f>'2 уровень'!AB1444</f>
        <v>0</v>
      </c>
      <c r="AA401" s="152">
        <f>'2 уровень'!AC1444</f>
        <v>0</v>
      </c>
      <c r="AB401" s="152">
        <f>'2 уровень'!AD1444</f>
        <v>0</v>
      </c>
      <c r="AC401" s="152">
        <f>'2 уровень'!AE1444</f>
        <v>0</v>
      </c>
      <c r="AD401" s="570">
        <f>'2 уровень'!AF1444</f>
        <v>0</v>
      </c>
      <c r="AE401" s="152"/>
      <c r="AF401" s="152"/>
      <c r="AG401" s="1220">
        <f>'2 уровень'!AG1444</f>
        <v>0</v>
      </c>
      <c r="AH401" s="1231">
        <f>'2 уровень'!AH1444</f>
        <v>0</v>
      </c>
      <c r="AI401" s="339">
        <f t="shared" si="82"/>
        <v>0</v>
      </c>
      <c r="AJ401" s="339">
        <f t="shared" si="81"/>
        <v>0</v>
      </c>
      <c r="AK401" s="1119">
        <f>IF(P401&gt;0,P401*1000/D401,0)</f>
        <v>0</v>
      </c>
      <c r="AL401" s="19" t="e">
        <f t="shared" si="80"/>
        <v>#DIV/0!</v>
      </c>
      <c r="AM401" s="19"/>
      <c r="AN401" s="1298"/>
      <c r="AO401" s="19"/>
      <c r="AP401" s="19"/>
      <c r="AQ401" s="19"/>
      <c r="AR401" s="19"/>
      <c r="AS401" s="19"/>
      <c r="AT401" s="19"/>
      <c r="AU401" s="19"/>
      <c r="AV401" s="19"/>
      <c r="AW401" s="19"/>
      <c r="AX401" s="19"/>
      <c r="AY401" s="19"/>
      <c r="AZ401" s="19"/>
      <c r="BA401" s="19"/>
      <c r="BB401" s="19"/>
      <c r="BC401" s="19"/>
      <c r="BD401" s="19"/>
      <c r="BE401" s="19"/>
      <c r="BF401" s="19"/>
      <c r="BG401" s="19"/>
      <c r="BH401" s="19"/>
      <c r="BI401" s="19"/>
      <c r="BJ401" s="19"/>
      <c r="BK401" s="19"/>
      <c r="BL401" s="19"/>
      <c r="BM401" s="19"/>
      <c r="BN401" s="19"/>
      <c r="BO401" s="19"/>
      <c r="BP401" s="19"/>
      <c r="BQ401" s="19"/>
      <c r="BR401" s="19"/>
      <c r="BS401" s="19"/>
      <c r="BT401" s="19"/>
      <c r="BU401" s="19"/>
      <c r="BV401" s="19"/>
      <c r="BW401" s="19"/>
      <c r="BX401" s="19"/>
      <c r="BY401" s="19"/>
      <c r="BZ401" s="19"/>
      <c r="CA401" s="19"/>
      <c r="CB401" s="19"/>
      <c r="CC401" s="19"/>
      <c r="CD401" s="19"/>
      <c r="CE401" s="19"/>
      <c r="CF401" s="19"/>
      <c r="CG401" s="19"/>
      <c r="CH401" s="19"/>
      <c r="CI401" s="19"/>
      <c r="CJ401" s="19"/>
      <c r="CK401" s="19"/>
      <c r="CL401" s="19"/>
      <c r="CM401" s="19"/>
      <c r="CN401" s="19"/>
      <c r="CO401" s="19"/>
      <c r="CP401" s="19"/>
      <c r="CQ401" s="19"/>
      <c r="CR401" s="19"/>
      <c r="CS401" s="19"/>
      <c r="CT401" s="19"/>
      <c r="CU401" s="19"/>
      <c r="CV401" s="19"/>
      <c r="CW401" s="19"/>
      <c r="CX401" s="19"/>
      <c r="CY401" s="19"/>
      <c r="CZ401" s="19"/>
      <c r="DA401" s="19"/>
      <c r="DB401" s="19"/>
      <c r="DC401" s="19"/>
      <c r="DD401" s="19"/>
      <c r="DE401" s="19"/>
      <c r="DF401" s="19"/>
      <c r="DG401" s="19"/>
      <c r="DH401" s="19"/>
      <c r="DI401" s="19"/>
      <c r="DJ401" s="19"/>
      <c r="DK401" s="19"/>
      <c r="DL401" s="19"/>
      <c r="DM401" s="19"/>
      <c r="DN401" s="19"/>
      <c r="DO401" s="19"/>
      <c r="DP401" s="19"/>
      <c r="DQ401" s="19"/>
      <c r="DR401" s="19"/>
      <c r="DS401" s="19"/>
      <c r="DT401" s="19"/>
      <c r="DU401" s="19"/>
      <c r="DV401" s="19"/>
      <c r="DW401" s="19"/>
      <c r="DX401" s="19"/>
      <c r="DY401" s="19"/>
      <c r="DZ401" s="19"/>
      <c r="EA401" s="19"/>
      <c r="EB401" s="19"/>
      <c r="EC401" s="19"/>
      <c r="ED401" s="19"/>
      <c r="EE401" s="19"/>
      <c r="EF401" s="19"/>
      <c r="EG401" s="19"/>
      <c r="EH401" s="19"/>
      <c r="EI401" s="19"/>
      <c r="EJ401" s="19"/>
      <c r="EK401" s="19"/>
      <c r="EL401" s="19"/>
      <c r="EM401" s="19"/>
      <c r="EN401" s="19"/>
      <c r="EO401" s="19"/>
      <c r="EP401" s="19"/>
      <c r="EQ401" s="19"/>
      <c r="ER401" s="19"/>
      <c r="ES401" s="19"/>
      <c r="ET401" s="19"/>
      <c r="EU401" s="19"/>
      <c r="EV401" s="19"/>
      <c r="EW401" s="19"/>
      <c r="EX401" s="19"/>
      <c r="EY401" s="19"/>
      <c r="EZ401" s="19"/>
      <c r="FA401" s="19"/>
      <c r="FB401" s="19"/>
      <c r="FC401" s="19"/>
      <c r="FD401" s="19"/>
      <c r="FE401" s="19"/>
      <c r="FF401" s="19"/>
      <c r="FG401" s="19"/>
      <c r="FH401" s="19"/>
      <c r="FI401" s="19"/>
      <c r="FJ401" s="19"/>
      <c r="FK401" s="19"/>
      <c r="FL401" s="19"/>
      <c r="FM401" s="19"/>
      <c r="FN401" s="19"/>
      <c r="FO401" s="19"/>
      <c r="FP401" s="19"/>
      <c r="FQ401" s="19"/>
      <c r="FR401" s="19"/>
      <c r="FS401" s="19"/>
      <c r="FT401" s="19"/>
      <c r="FU401" s="19"/>
      <c r="FV401" s="19"/>
      <c r="FW401" s="19"/>
      <c r="FX401" s="19"/>
      <c r="FY401" s="19"/>
      <c r="FZ401" s="19"/>
      <c r="GA401" s="19"/>
      <c r="GB401" s="19"/>
      <c r="GC401" s="19"/>
      <c r="GD401" s="19"/>
      <c r="GE401" s="19"/>
      <c r="GF401" s="19"/>
      <c r="GG401" s="19"/>
      <c r="GH401" s="19"/>
      <c r="GI401" s="19"/>
      <c r="GJ401" s="19"/>
      <c r="GK401" s="19"/>
      <c r="GL401" s="19"/>
      <c r="GM401" s="19"/>
      <c r="GN401" s="19"/>
      <c r="GO401" s="19"/>
      <c r="GP401" s="19"/>
      <c r="GQ401" s="19"/>
      <c r="GR401" s="19"/>
      <c r="GS401" s="19"/>
      <c r="GT401" s="19"/>
    </row>
    <row r="402" spans="1:202" s="139" customFormat="1" x14ac:dyDescent="0.25">
      <c r="A402" s="19">
        <v>1</v>
      </c>
      <c r="B402" s="19">
        <f t="shared" si="75"/>
        <v>1</v>
      </c>
      <c r="C402" s="300" t="s">
        <v>348</v>
      </c>
      <c r="D402" s="21">
        <f>'2 уровень'!F1445</f>
        <v>0</v>
      </c>
      <c r="E402" s="21">
        <f>'2 уровень'!G1445</f>
        <v>0</v>
      </c>
      <c r="F402" s="21">
        <f>'2 уровень'!H1445</f>
        <v>0</v>
      </c>
      <c r="G402" s="142">
        <f>'2 уровень'!I1445</f>
        <v>0</v>
      </c>
      <c r="H402" s="152">
        <f>'2 уровень'!J1445</f>
        <v>0</v>
      </c>
      <c r="I402" s="152">
        <f>'2 уровень'!K1445</f>
        <v>0</v>
      </c>
      <c r="J402" s="24">
        <f>'2 уровень'!L1445</f>
        <v>0</v>
      </c>
      <c r="K402" s="24">
        <f>'2 уровень'!M1445</f>
        <v>0</v>
      </c>
      <c r="L402" s="24">
        <f>'2 уровень'!N1445</f>
        <v>0</v>
      </c>
      <c r="M402" s="24">
        <f>'2 уровень'!O1445</f>
        <v>0</v>
      </c>
      <c r="N402" s="24">
        <f>'2 уровень'!P1445</f>
        <v>0</v>
      </c>
      <c r="O402" s="24">
        <f>'2 уровень'!Q1445</f>
        <v>0</v>
      </c>
      <c r="P402" s="152">
        <f>'2 уровень'!R1445</f>
        <v>41280.167569999998</v>
      </c>
      <c r="Q402" s="152">
        <f>'2 уровень'!S1445</f>
        <v>41280.167569999998</v>
      </c>
      <c r="R402" s="152">
        <f>'2 уровень'!T1445</f>
        <v>41280.167569999998</v>
      </c>
      <c r="S402" s="152">
        <f>'2 уровень'!U1445</f>
        <v>41280.167569999998</v>
      </c>
      <c r="T402" s="152">
        <f>'2 уровень'!V1445</f>
        <v>41280.167569999998</v>
      </c>
      <c r="U402" s="152">
        <f>'2 уровень'!W1445</f>
        <v>41280.167569999998</v>
      </c>
      <c r="V402" s="152">
        <f>'2 уровень'!X1445</f>
        <v>41280.167569999998</v>
      </c>
      <c r="W402" s="152">
        <f>'2 уровень'!Y1445</f>
        <v>24080.097749166664</v>
      </c>
      <c r="X402" s="152">
        <f>'2 уровень'!Z1445</f>
        <v>23685.646850000005</v>
      </c>
      <c r="Y402" s="1003">
        <f>'2 уровень'!AA1445</f>
        <v>0</v>
      </c>
      <c r="Z402" s="152">
        <f>'2 уровень'!AB1445</f>
        <v>-58.9</v>
      </c>
      <c r="AA402" s="152">
        <f>'2 уровень'!AC1445</f>
        <v>-394.45089916665893</v>
      </c>
      <c r="AB402" s="152">
        <f>'2 уровень'!AD1445</f>
        <v>0</v>
      </c>
      <c r="AC402" s="152">
        <f>'2 уровень'!AE1445</f>
        <v>-44.277489999999993</v>
      </c>
      <c r="AD402" s="570">
        <f>'2 уровень'!AF1445</f>
        <v>23582.469360000003</v>
      </c>
      <c r="AE402" s="152">
        <f>X402/W402*100</f>
        <v>98.361921520105497</v>
      </c>
      <c r="AF402" s="152">
        <f>AD402/W402*100</f>
        <v>97.933445310935738</v>
      </c>
      <c r="AG402" s="1220">
        <f>'2 уровень'!AG1445</f>
        <v>0</v>
      </c>
      <c r="AH402" s="1231">
        <f>'2 уровень'!AH1445</f>
        <v>0</v>
      </c>
      <c r="AI402" s="339">
        <f t="shared" si="82"/>
        <v>23582469.360000003</v>
      </c>
      <c r="AJ402" s="339">
        <f t="shared" si="81"/>
        <v>-44277.489999999991</v>
      </c>
      <c r="AK402" s="1119"/>
      <c r="AL402" s="19" t="e">
        <f t="shared" si="80"/>
        <v>#DIV/0!</v>
      </c>
      <c r="AM402" s="19"/>
      <c r="AN402" s="1298"/>
      <c r="AO402" s="19"/>
      <c r="AP402" s="19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  <c r="BA402" s="19"/>
      <c r="BB402" s="19"/>
      <c r="BC402" s="19"/>
      <c r="BD402" s="19"/>
      <c r="BE402" s="19"/>
      <c r="BF402" s="19"/>
      <c r="BG402" s="19"/>
      <c r="BH402" s="19"/>
      <c r="BI402" s="19"/>
      <c r="BJ402" s="19"/>
      <c r="BK402" s="19"/>
      <c r="BL402" s="19"/>
      <c r="BM402" s="19"/>
      <c r="BN402" s="19"/>
      <c r="BO402" s="19"/>
      <c r="BP402" s="19"/>
      <c r="BQ402" s="19"/>
      <c r="BR402" s="19"/>
      <c r="BS402" s="19"/>
      <c r="BT402" s="19"/>
      <c r="BU402" s="19"/>
      <c r="BV402" s="19"/>
      <c r="BW402" s="19"/>
      <c r="BX402" s="19"/>
      <c r="BY402" s="19"/>
      <c r="BZ402" s="19"/>
      <c r="CA402" s="19"/>
      <c r="CB402" s="19"/>
      <c r="CC402" s="19"/>
      <c r="CD402" s="19"/>
      <c r="CE402" s="19"/>
      <c r="CF402" s="19"/>
      <c r="CG402" s="19"/>
      <c r="CH402" s="19"/>
      <c r="CI402" s="19"/>
      <c r="CJ402" s="19"/>
      <c r="CK402" s="19"/>
      <c r="CL402" s="19"/>
      <c r="CM402" s="19"/>
      <c r="CN402" s="19"/>
      <c r="CO402" s="19"/>
      <c r="CP402" s="19"/>
      <c r="CQ402" s="19"/>
      <c r="CR402" s="19"/>
      <c r="CS402" s="19"/>
      <c r="CT402" s="19"/>
      <c r="CU402" s="19"/>
      <c r="CV402" s="19"/>
      <c r="CW402" s="19"/>
      <c r="CX402" s="19"/>
      <c r="CY402" s="19"/>
      <c r="CZ402" s="19"/>
      <c r="DA402" s="19"/>
      <c r="DB402" s="19"/>
      <c r="DC402" s="19"/>
      <c r="DD402" s="19"/>
      <c r="DE402" s="19"/>
      <c r="DF402" s="19"/>
      <c r="DG402" s="19"/>
      <c r="DH402" s="19"/>
      <c r="DI402" s="19"/>
      <c r="DJ402" s="19"/>
      <c r="DK402" s="19"/>
      <c r="DL402" s="19"/>
      <c r="DM402" s="19"/>
      <c r="DN402" s="19"/>
      <c r="DO402" s="19"/>
      <c r="DP402" s="19"/>
      <c r="DQ402" s="19"/>
      <c r="DR402" s="19"/>
      <c r="DS402" s="19"/>
      <c r="DT402" s="19"/>
      <c r="DU402" s="19"/>
      <c r="DV402" s="19"/>
      <c r="DW402" s="19"/>
      <c r="DX402" s="19"/>
      <c r="DY402" s="19"/>
      <c r="DZ402" s="19"/>
      <c r="EA402" s="19"/>
      <c r="EB402" s="19"/>
      <c r="EC402" s="19"/>
      <c r="ED402" s="19"/>
      <c r="EE402" s="19"/>
      <c r="EF402" s="19"/>
      <c r="EG402" s="19"/>
      <c r="EH402" s="19"/>
      <c r="EI402" s="19"/>
      <c r="EJ402" s="19"/>
      <c r="EK402" s="19"/>
      <c r="EL402" s="19"/>
      <c r="EM402" s="19"/>
      <c r="EN402" s="19"/>
      <c r="EO402" s="19"/>
      <c r="EP402" s="19"/>
      <c r="EQ402" s="19"/>
      <c r="ER402" s="19"/>
      <c r="ES402" s="19"/>
      <c r="ET402" s="19"/>
      <c r="EU402" s="19"/>
      <c r="EV402" s="19"/>
      <c r="EW402" s="19"/>
      <c r="EX402" s="19"/>
      <c r="EY402" s="19"/>
      <c r="EZ402" s="19"/>
      <c r="FA402" s="19"/>
      <c r="FB402" s="19"/>
      <c r="FC402" s="19"/>
      <c r="FD402" s="19"/>
      <c r="FE402" s="19"/>
      <c r="FF402" s="19"/>
      <c r="FG402" s="19"/>
      <c r="FH402" s="19"/>
      <c r="FI402" s="19"/>
      <c r="FJ402" s="19"/>
      <c r="FK402" s="19"/>
      <c r="FL402" s="19"/>
      <c r="FM402" s="19"/>
      <c r="FN402" s="19"/>
      <c r="FO402" s="19"/>
      <c r="FP402" s="19"/>
      <c r="FQ402" s="19"/>
      <c r="FR402" s="19"/>
      <c r="FS402" s="19"/>
      <c r="FT402" s="19"/>
      <c r="FU402" s="19"/>
      <c r="FV402" s="19"/>
      <c r="FW402" s="19"/>
      <c r="FX402" s="19"/>
      <c r="FY402" s="19"/>
      <c r="FZ402" s="19"/>
      <c r="GA402" s="19"/>
      <c r="GB402" s="19"/>
      <c r="GC402" s="19"/>
      <c r="GD402" s="19"/>
      <c r="GE402" s="19"/>
      <c r="GF402" s="19"/>
      <c r="GG402" s="19"/>
      <c r="GH402" s="19"/>
      <c r="GI402" s="19"/>
      <c r="GJ402" s="19"/>
      <c r="GK402" s="19"/>
      <c r="GL402" s="19"/>
      <c r="GM402" s="19"/>
      <c r="GN402" s="19"/>
      <c r="GO402" s="19"/>
      <c r="GP402" s="19"/>
      <c r="GQ402" s="19"/>
      <c r="GR402" s="19"/>
      <c r="GS402" s="19"/>
      <c r="GT402" s="19"/>
    </row>
    <row r="403" spans="1:202" s="139" customFormat="1" x14ac:dyDescent="0.25">
      <c r="A403" s="19"/>
      <c r="B403" s="19">
        <f t="shared" si="75"/>
        <v>1</v>
      </c>
      <c r="C403" s="866" t="s">
        <v>302</v>
      </c>
      <c r="D403" s="21">
        <f>'2 уровень'!F1446</f>
        <v>0</v>
      </c>
      <c r="E403" s="21">
        <f>'2 уровень'!G1446</f>
        <v>0</v>
      </c>
      <c r="F403" s="21">
        <f>'2 уровень'!H1446</f>
        <v>0</v>
      </c>
      <c r="G403" s="142">
        <f>'2 уровень'!I1446</f>
        <v>0</v>
      </c>
      <c r="H403" s="152">
        <f>'2 уровень'!J1446</f>
        <v>0</v>
      </c>
      <c r="I403" s="152">
        <f>'2 уровень'!K1446</f>
        <v>0</v>
      </c>
      <c r="J403" s="24">
        <f>'2 уровень'!L1446</f>
        <v>0</v>
      </c>
      <c r="K403" s="24">
        <f>'2 уровень'!M1446</f>
        <v>0</v>
      </c>
      <c r="L403" s="24">
        <f>'2 уровень'!N1446</f>
        <v>0</v>
      </c>
      <c r="M403" s="24">
        <f>'2 уровень'!O1446</f>
        <v>0</v>
      </c>
      <c r="N403" s="24">
        <f>'2 уровень'!P1446</f>
        <v>0</v>
      </c>
      <c r="O403" s="24">
        <f>'2 уровень'!Q1446</f>
        <v>0</v>
      </c>
      <c r="P403" s="152">
        <f>'2 уровень'!R1446</f>
        <v>16767.576000000001</v>
      </c>
      <c r="Q403" s="152">
        <f>'2 уровень'!S1446</f>
        <v>16767.576000000001</v>
      </c>
      <c r="R403" s="152">
        <f>'2 уровень'!T1446</f>
        <v>16767.576000000001</v>
      </c>
      <c r="S403" s="152">
        <f>'2 уровень'!U1446</f>
        <v>16767.576000000001</v>
      </c>
      <c r="T403" s="152">
        <f>'2 уровень'!V1446</f>
        <v>16767.576000000001</v>
      </c>
      <c r="U403" s="152">
        <f>'2 уровень'!W1446</f>
        <v>16767.576000000001</v>
      </c>
      <c r="V403" s="152">
        <f>'2 уровень'!X1446</f>
        <v>16767.576000000001</v>
      </c>
      <c r="W403" s="152">
        <f>'2 уровень'!Y1446</f>
        <v>9781.0859999999993</v>
      </c>
      <c r="X403" s="152">
        <f>'2 уровень'!Z1446</f>
        <v>9781.0859999999993</v>
      </c>
      <c r="Y403" s="1003">
        <f>'2 уровень'!AA1446</f>
        <v>0</v>
      </c>
      <c r="Z403" s="152">
        <f>'2 уровень'!AB1446</f>
        <v>0</v>
      </c>
      <c r="AA403" s="152">
        <f>'2 уровень'!AC1446</f>
        <v>0</v>
      </c>
      <c r="AB403" s="152">
        <f>'2 уровень'!AD1446</f>
        <v>0</v>
      </c>
      <c r="AC403" s="152">
        <f>'2 уровень'!AE1446</f>
        <v>0</v>
      </c>
      <c r="AD403" s="570">
        <f>'2 уровень'!AF1446</f>
        <v>9781.0859999999993</v>
      </c>
      <c r="AE403" s="152">
        <f>X403/W403*100</f>
        <v>100</v>
      </c>
      <c r="AF403" s="152">
        <f>AD403/W403*100</f>
        <v>100</v>
      </c>
      <c r="AG403" s="1220">
        <f>'2 уровень'!AG1446</f>
        <v>0</v>
      </c>
      <c r="AH403" s="1231">
        <f>'2 уровень'!AH1446</f>
        <v>0</v>
      </c>
      <c r="AI403" s="339">
        <f t="shared" si="82"/>
        <v>9781086</v>
      </c>
      <c r="AJ403" s="339">
        <f t="shared" si="81"/>
        <v>0</v>
      </c>
      <c r="AK403" s="1119"/>
      <c r="AL403" s="19" t="e">
        <f t="shared" si="80"/>
        <v>#DIV/0!</v>
      </c>
      <c r="AM403" s="19"/>
      <c r="AN403" s="1298"/>
      <c r="AO403" s="19"/>
      <c r="AP403" s="19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A403" s="19"/>
      <c r="BB403" s="19"/>
      <c r="BC403" s="19"/>
      <c r="BD403" s="19"/>
      <c r="BE403" s="19"/>
      <c r="BF403" s="19"/>
      <c r="BG403" s="19"/>
      <c r="BH403" s="19"/>
      <c r="BI403" s="19"/>
      <c r="BJ403" s="19"/>
      <c r="BK403" s="19"/>
      <c r="BL403" s="19"/>
      <c r="BM403" s="19"/>
      <c r="BN403" s="19"/>
      <c r="BO403" s="19"/>
      <c r="BP403" s="19"/>
      <c r="BQ403" s="19"/>
      <c r="BR403" s="19"/>
      <c r="BS403" s="19"/>
      <c r="BT403" s="19"/>
      <c r="BU403" s="19"/>
      <c r="BV403" s="19"/>
      <c r="BW403" s="19"/>
      <c r="BX403" s="19"/>
      <c r="BY403" s="19"/>
      <c r="BZ403" s="19"/>
      <c r="CA403" s="19"/>
      <c r="CB403" s="19"/>
      <c r="CC403" s="19"/>
      <c r="CD403" s="19"/>
      <c r="CE403" s="19"/>
      <c r="CF403" s="19"/>
      <c r="CG403" s="19"/>
      <c r="CH403" s="19"/>
      <c r="CI403" s="19"/>
      <c r="CJ403" s="19"/>
      <c r="CK403" s="19"/>
      <c r="CL403" s="19"/>
      <c r="CM403" s="19"/>
      <c r="CN403" s="19"/>
      <c r="CO403" s="19"/>
      <c r="CP403" s="19"/>
      <c r="CQ403" s="19"/>
      <c r="CR403" s="19"/>
      <c r="CS403" s="19"/>
      <c r="CT403" s="19"/>
      <c r="CU403" s="19"/>
      <c r="CV403" s="19"/>
      <c r="CW403" s="19"/>
      <c r="CX403" s="19"/>
      <c r="CY403" s="19"/>
      <c r="CZ403" s="19"/>
      <c r="DA403" s="19"/>
      <c r="DB403" s="19"/>
      <c r="DC403" s="19"/>
      <c r="DD403" s="19"/>
      <c r="DE403" s="19"/>
      <c r="DF403" s="19"/>
      <c r="DG403" s="19"/>
      <c r="DH403" s="19"/>
      <c r="DI403" s="19"/>
      <c r="DJ403" s="19"/>
      <c r="DK403" s="19"/>
      <c r="DL403" s="19"/>
      <c r="DM403" s="19"/>
      <c r="DN403" s="19"/>
      <c r="DO403" s="19"/>
      <c r="DP403" s="19"/>
      <c r="DQ403" s="19"/>
      <c r="DR403" s="19"/>
      <c r="DS403" s="19"/>
      <c r="DT403" s="19"/>
      <c r="DU403" s="19"/>
      <c r="DV403" s="19"/>
      <c r="DW403" s="19"/>
      <c r="DX403" s="19"/>
      <c r="DY403" s="19"/>
      <c r="DZ403" s="19"/>
      <c r="EA403" s="19"/>
      <c r="EB403" s="19"/>
      <c r="EC403" s="19"/>
      <c r="ED403" s="19"/>
      <c r="EE403" s="19"/>
      <c r="EF403" s="19"/>
      <c r="EG403" s="19"/>
      <c r="EH403" s="19"/>
      <c r="EI403" s="19"/>
      <c r="EJ403" s="19"/>
      <c r="EK403" s="19"/>
      <c r="EL403" s="19"/>
      <c r="EM403" s="19"/>
      <c r="EN403" s="19"/>
      <c r="EO403" s="19"/>
      <c r="EP403" s="19"/>
      <c r="EQ403" s="19"/>
      <c r="ER403" s="19"/>
      <c r="ES403" s="19"/>
      <c r="ET403" s="19"/>
      <c r="EU403" s="19"/>
      <c r="EV403" s="19"/>
      <c r="EW403" s="19"/>
      <c r="EX403" s="19"/>
      <c r="EY403" s="19"/>
      <c r="EZ403" s="19"/>
      <c r="FA403" s="19"/>
      <c r="FB403" s="19"/>
      <c r="FC403" s="19"/>
      <c r="FD403" s="19"/>
      <c r="FE403" s="19"/>
      <c r="FF403" s="19"/>
      <c r="FG403" s="19"/>
      <c r="FH403" s="19"/>
      <c r="FI403" s="19"/>
      <c r="FJ403" s="19"/>
      <c r="FK403" s="19"/>
      <c r="FL403" s="19"/>
      <c r="FM403" s="19"/>
      <c r="FN403" s="19"/>
      <c r="FO403" s="19"/>
      <c r="FP403" s="19"/>
      <c r="FQ403" s="19"/>
      <c r="FR403" s="19"/>
      <c r="FS403" s="19"/>
      <c r="FT403" s="19"/>
      <c r="FU403" s="19"/>
      <c r="FV403" s="19"/>
      <c r="FW403" s="19"/>
      <c r="FX403" s="19"/>
      <c r="FY403" s="19"/>
      <c r="FZ403" s="19"/>
      <c r="GA403" s="19"/>
      <c r="GB403" s="19"/>
      <c r="GC403" s="19"/>
      <c r="GD403" s="19"/>
      <c r="GE403" s="19"/>
      <c r="GF403" s="19"/>
      <c r="GG403" s="19"/>
      <c r="GH403" s="19"/>
      <c r="GI403" s="19"/>
      <c r="GJ403" s="19"/>
      <c r="GK403" s="19"/>
      <c r="GL403" s="19"/>
      <c r="GM403" s="19"/>
      <c r="GN403" s="19"/>
      <c r="GO403" s="19"/>
      <c r="GP403" s="19"/>
      <c r="GQ403" s="19"/>
      <c r="GR403" s="19"/>
      <c r="GS403" s="19"/>
      <c r="GT403" s="19"/>
    </row>
    <row r="404" spans="1:202" s="139" customFormat="1" ht="29.25" x14ac:dyDescent="0.25">
      <c r="A404" s="19">
        <v>1</v>
      </c>
      <c r="B404" s="19">
        <f t="shared" si="75"/>
        <v>1</v>
      </c>
      <c r="C404" s="794" t="s">
        <v>284</v>
      </c>
      <c r="D404" s="32">
        <f>'2 уровень'!F1447</f>
        <v>28820</v>
      </c>
      <c r="E404" s="32">
        <f>'2 уровень'!G1447</f>
        <v>16811</v>
      </c>
      <c r="F404" s="32">
        <f>'2 уровень'!H1447</f>
        <v>9782</v>
      </c>
      <c r="G404" s="165">
        <f>'2 уровень'!I1447</f>
        <v>58.188091130807209</v>
      </c>
      <c r="H404" s="169">
        <f>'2 уровень'!J1447</f>
        <v>0</v>
      </c>
      <c r="I404" s="169">
        <f>'2 уровень'!K1447</f>
        <v>0</v>
      </c>
      <c r="J404" s="27">
        <f>'2 уровень'!L1447</f>
        <v>0</v>
      </c>
      <c r="K404" s="27">
        <f>'2 уровень'!M1447</f>
        <v>0</v>
      </c>
      <c r="L404" s="27">
        <f>'2 уровень'!N1447</f>
        <v>0</v>
      </c>
      <c r="M404" s="27">
        <f>'2 уровень'!O1447</f>
        <v>0</v>
      </c>
      <c r="N404" s="27">
        <f>'2 уровень'!P1447</f>
        <v>0</v>
      </c>
      <c r="O404" s="27">
        <f>'2 уровень'!Q1447</f>
        <v>0</v>
      </c>
      <c r="P404" s="169">
        <f>'2 уровень'!R1447</f>
        <v>0</v>
      </c>
      <c r="Q404" s="169">
        <f>'2 уровень'!S1447</f>
        <v>0</v>
      </c>
      <c r="R404" s="169">
        <f>'2 уровень'!T1447</f>
        <v>0</v>
      </c>
      <c r="S404" s="169">
        <f>'2 уровень'!U1447</f>
        <v>0</v>
      </c>
      <c r="T404" s="169">
        <f>'2 уровень'!V1447</f>
        <v>0</v>
      </c>
      <c r="U404" s="169">
        <f>'2 уровень'!W1447</f>
        <v>0</v>
      </c>
      <c r="V404" s="169">
        <f>'2 уровень'!X1447</f>
        <v>0</v>
      </c>
      <c r="W404" s="169">
        <f>'2 уровень'!Y1447</f>
        <v>0</v>
      </c>
      <c r="X404" s="169">
        <f>'2 уровень'!Z1447</f>
        <v>0</v>
      </c>
      <c r="Y404" s="1010">
        <f>'2 уровень'!AA1447</f>
        <v>0</v>
      </c>
      <c r="Z404" s="169">
        <f>'2 уровень'!AB1447</f>
        <v>0</v>
      </c>
      <c r="AA404" s="169">
        <f>'2 уровень'!AC1447</f>
        <v>0</v>
      </c>
      <c r="AB404" s="169">
        <f>'2 уровень'!AD1447</f>
        <v>0</v>
      </c>
      <c r="AC404" s="169">
        <f>'2 уровень'!AE1447</f>
        <v>0</v>
      </c>
      <c r="AD404" s="576">
        <f>'2 уровень'!AF1447</f>
        <v>0</v>
      </c>
      <c r="AE404" s="169"/>
      <c r="AF404" s="169"/>
      <c r="AG404" s="1223">
        <f>'2 уровень'!AG1447</f>
        <v>0</v>
      </c>
      <c r="AH404" s="1243">
        <f>'2 уровень'!AH1447</f>
        <v>0</v>
      </c>
      <c r="AI404" s="339">
        <f t="shared" si="82"/>
        <v>0</v>
      </c>
      <c r="AJ404" s="339">
        <f t="shared" si="81"/>
        <v>0</v>
      </c>
      <c r="AK404" s="1119">
        <f t="shared" ref="AK404:AK412" si="87">IF(P404&gt;0,P404*1000/D404,0)</f>
        <v>0</v>
      </c>
      <c r="AL404" s="19">
        <f t="shared" si="80"/>
        <v>0</v>
      </c>
      <c r="AM404" s="19"/>
      <c r="AN404" s="1298"/>
      <c r="AO404" s="19"/>
      <c r="AP404" s="19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  <c r="BA404" s="19"/>
      <c r="BB404" s="19"/>
      <c r="BC404" s="19"/>
      <c r="BD404" s="19"/>
      <c r="BE404" s="19"/>
      <c r="BF404" s="19"/>
      <c r="BG404" s="19"/>
      <c r="BH404" s="19"/>
      <c r="BI404" s="19"/>
      <c r="BJ404" s="19"/>
      <c r="BK404" s="19"/>
      <c r="BL404" s="19"/>
      <c r="BM404" s="19"/>
      <c r="BN404" s="19"/>
      <c r="BO404" s="19"/>
      <c r="BP404" s="19"/>
      <c r="BQ404" s="19"/>
      <c r="BR404" s="19"/>
      <c r="BS404" s="19"/>
      <c r="BT404" s="19"/>
      <c r="BU404" s="19"/>
      <c r="BV404" s="19"/>
      <c r="BW404" s="19"/>
      <c r="BX404" s="19"/>
      <c r="BY404" s="19"/>
      <c r="BZ404" s="19"/>
      <c r="CA404" s="19"/>
      <c r="CB404" s="19"/>
      <c r="CC404" s="19"/>
      <c r="CD404" s="19"/>
      <c r="CE404" s="19"/>
      <c r="CF404" s="19"/>
      <c r="CG404" s="19"/>
      <c r="CH404" s="19"/>
      <c r="CI404" s="19"/>
      <c r="CJ404" s="19"/>
      <c r="CK404" s="19"/>
      <c r="CL404" s="19"/>
      <c r="CM404" s="19"/>
      <c r="CN404" s="19"/>
      <c r="CO404" s="19"/>
      <c r="CP404" s="19"/>
      <c r="CQ404" s="19"/>
      <c r="CR404" s="19"/>
      <c r="CS404" s="19"/>
      <c r="CT404" s="19"/>
      <c r="CU404" s="19"/>
      <c r="CV404" s="19"/>
      <c r="CW404" s="19"/>
      <c r="CX404" s="19"/>
      <c r="CY404" s="19"/>
      <c r="CZ404" s="19"/>
      <c r="DA404" s="19"/>
      <c r="DB404" s="19"/>
      <c r="DC404" s="19"/>
      <c r="DD404" s="19"/>
      <c r="DE404" s="19"/>
      <c r="DF404" s="19"/>
      <c r="DG404" s="19"/>
      <c r="DH404" s="19"/>
      <c r="DI404" s="19"/>
      <c r="DJ404" s="19"/>
      <c r="DK404" s="19"/>
      <c r="DL404" s="19"/>
      <c r="DM404" s="19"/>
      <c r="DN404" s="19"/>
      <c r="DO404" s="19"/>
      <c r="DP404" s="19"/>
      <c r="DQ404" s="19"/>
      <c r="DR404" s="19"/>
      <c r="DS404" s="19"/>
      <c r="DT404" s="19"/>
      <c r="DU404" s="19"/>
      <c r="DV404" s="19"/>
      <c r="DW404" s="19"/>
      <c r="DX404" s="19"/>
      <c r="DY404" s="19"/>
      <c r="DZ404" s="19"/>
      <c r="EA404" s="19"/>
      <c r="EB404" s="19"/>
      <c r="EC404" s="19"/>
      <c r="ED404" s="19"/>
      <c r="EE404" s="19"/>
      <c r="EF404" s="19"/>
      <c r="EG404" s="19"/>
      <c r="EH404" s="19"/>
      <c r="EI404" s="19"/>
      <c r="EJ404" s="19"/>
      <c r="EK404" s="19"/>
      <c r="EL404" s="19"/>
      <c r="EM404" s="19"/>
      <c r="EN404" s="19"/>
      <c r="EO404" s="19"/>
      <c r="EP404" s="19"/>
      <c r="EQ404" s="19"/>
      <c r="ER404" s="19"/>
      <c r="ES404" s="19"/>
      <c r="ET404" s="19"/>
      <c r="EU404" s="19"/>
      <c r="EV404" s="19"/>
      <c r="EW404" s="19"/>
      <c r="EX404" s="19"/>
      <c r="EY404" s="19"/>
      <c r="EZ404" s="19"/>
      <c r="FA404" s="19"/>
      <c r="FB404" s="19"/>
      <c r="FC404" s="19"/>
      <c r="FD404" s="19"/>
      <c r="FE404" s="19"/>
      <c r="FF404" s="19"/>
      <c r="FG404" s="19"/>
      <c r="FH404" s="19"/>
      <c r="FI404" s="19"/>
      <c r="FJ404" s="19"/>
      <c r="FK404" s="19"/>
      <c r="FL404" s="19"/>
      <c r="FM404" s="19"/>
      <c r="FN404" s="19"/>
      <c r="FO404" s="19"/>
      <c r="FP404" s="19"/>
      <c r="FQ404" s="19"/>
      <c r="FR404" s="19"/>
      <c r="FS404" s="19"/>
      <c r="FT404" s="19"/>
      <c r="FU404" s="19"/>
      <c r="FV404" s="19"/>
      <c r="FW404" s="19"/>
      <c r="FX404" s="19"/>
      <c r="FY404" s="19"/>
      <c r="FZ404" s="19"/>
      <c r="GA404" s="19"/>
      <c r="GB404" s="19"/>
      <c r="GC404" s="19"/>
      <c r="GD404" s="19"/>
      <c r="GE404" s="19"/>
      <c r="GF404" s="19"/>
      <c r="GG404" s="19"/>
      <c r="GH404" s="19"/>
      <c r="GI404" s="19"/>
      <c r="GJ404" s="19"/>
      <c r="GK404" s="19"/>
      <c r="GL404" s="19"/>
      <c r="GM404" s="19"/>
      <c r="GN404" s="19"/>
      <c r="GO404" s="19"/>
      <c r="GP404" s="19"/>
      <c r="GQ404" s="19"/>
      <c r="GR404" s="19"/>
      <c r="GS404" s="19"/>
      <c r="GT404" s="19"/>
    </row>
    <row r="405" spans="1:202" s="139" customFormat="1" ht="30" x14ac:dyDescent="0.25">
      <c r="A405" s="19"/>
      <c r="B405" s="19">
        <f t="shared" si="75"/>
        <v>1</v>
      </c>
      <c r="C405" s="795" t="s">
        <v>200</v>
      </c>
      <c r="D405" s="32">
        <f>'2 уровень'!F1448</f>
        <v>0</v>
      </c>
      <c r="E405" s="32">
        <f>'2 уровень'!G1448</f>
        <v>0</v>
      </c>
      <c r="F405" s="32">
        <f>'2 уровень'!H1448</f>
        <v>0</v>
      </c>
      <c r="G405" s="165">
        <f>'2 уровень'!I1448</f>
        <v>0</v>
      </c>
      <c r="H405" s="169">
        <f>'2 уровень'!J1448</f>
        <v>0</v>
      </c>
      <c r="I405" s="169">
        <f>'2 уровень'!K1448</f>
        <v>0</v>
      </c>
      <c r="J405" s="27">
        <f>'2 уровень'!L1448</f>
        <v>0</v>
      </c>
      <c r="K405" s="27">
        <f>'2 уровень'!M1448</f>
        <v>0</v>
      </c>
      <c r="L405" s="27">
        <f>'2 уровень'!N1448</f>
        <v>0</v>
      </c>
      <c r="M405" s="27">
        <f>'2 уровень'!O1448</f>
        <v>0</v>
      </c>
      <c r="N405" s="27">
        <f>'2 уровень'!P1448</f>
        <v>0</v>
      </c>
      <c r="O405" s="27">
        <f>'2 уровень'!Q1448</f>
        <v>0</v>
      </c>
      <c r="P405" s="169">
        <f>'2 уровень'!R1448</f>
        <v>0</v>
      </c>
      <c r="Q405" s="169">
        <f>'2 уровень'!S1448</f>
        <v>0</v>
      </c>
      <c r="R405" s="169">
        <f>'2 уровень'!T1448</f>
        <v>0</v>
      </c>
      <c r="S405" s="169">
        <f>'2 уровень'!U1448</f>
        <v>0</v>
      </c>
      <c r="T405" s="169">
        <f>'2 уровень'!V1448</f>
        <v>0</v>
      </c>
      <c r="U405" s="169">
        <f>'2 уровень'!W1448</f>
        <v>0</v>
      </c>
      <c r="V405" s="169">
        <f>'2 уровень'!X1448</f>
        <v>0</v>
      </c>
      <c r="W405" s="169">
        <f>'2 уровень'!Y1448</f>
        <v>0</v>
      </c>
      <c r="X405" s="169">
        <f>'2 уровень'!Z1448</f>
        <v>0</v>
      </c>
      <c r="Y405" s="1010">
        <f>'2 уровень'!AA1448</f>
        <v>0</v>
      </c>
      <c r="Z405" s="169">
        <f>'2 уровень'!AB1448</f>
        <v>0</v>
      </c>
      <c r="AA405" s="169">
        <f>'2 уровень'!AC1448</f>
        <v>0</v>
      </c>
      <c r="AB405" s="169">
        <f>'2 уровень'!AD1448</f>
        <v>0</v>
      </c>
      <c r="AC405" s="169">
        <f>'2 уровень'!AE1448</f>
        <v>0</v>
      </c>
      <c r="AD405" s="576">
        <f>'2 уровень'!AF1448</f>
        <v>0</v>
      </c>
      <c r="AE405" s="169"/>
      <c r="AF405" s="169"/>
      <c r="AG405" s="1223">
        <f>'2 уровень'!AG1448</f>
        <v>0</v>
      </c>
      <c r="AH405" s="1243">
        <f>'2 уровень'!AH1448</f>
        <v>0</v>
      </c>
      <c r="AI405" s="339">
        <f t="shared" si="82"/>
        <v>0</v>
      </c>
      <c r="AJ405" s="339">
        <f t="shared" si="81"/>
        <v>0</v>
      </c>
      <c r="AK405" s="1119">
        <f t="shared" si="87"/>
        <v>0</v>
      </c>
      <c r="AL405" s="19" t="e">
        <f t="shared" si="80"/>
        <v>#DIV/0!</v>
      </c>
      <c r="AM405" s="19"/>
      <c r="AN405" s="1298"/>
      <c r="AO405" s="19"/>
      <c r="AP405" s="19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  <c r="BA405" s="19"/>
      <c r="BB405" s="19"/>
      <c r="BC405" s="19"/>
      <c r="BD405" s="19"/>
      <c r="BE405" s="19"/>
      <c r="BF405" s="19"/>
      <c r="BG405" s="19"/>
      <c r="BH405" s="19"/>
      <c r="BI405" s="19"/>
      <c r="BJ405" s="19"/>
      <c r="BK405" s="19"/>
      <c r="BL405" s="19"/>
      <c r="BM405" s="19"/>
      <c r="BN405" s="19"/>
      <c r="BO405" s="19"/>
      <c r="BP405" s="19"/>
      <c r="BQ405" s="19"/>
      <c r="BR405" s="19"/>
      <c r="BS405" s="19"/>
      <c r="BT405" s="19"/>
      <c r="BU405" s="19"/>
      <c r="BV405" s="19"/>
      <c r="BW405" s="19"/>
      <c r="BX405" s="19"/>
      <c r="BY405" s="19"/>
      <c r="BZ405" s="19"/>
      <c r="CA405" s="19"/>
      <c r="CB405" s="19"/>
      <c r="CC405" s="19"/>
      <c r="CD405" s="19"/>
      <c r="CE405" s="19"/>
      <c r="CF405" s="19"/>
      <c r="CG405" s="19"/>
      <c r="CH405" s="19"/>
      <c r="CI405" s="19"/>
      <c r="CJ405" s="19"/>
      <c r="CK405" s="19"/>
      <c r="CL405" s="19"/>
      <c r="CM405" s="19"/>
      <c r="CN405" s="19"/>
      <c r="CO405" s="19"/>
      <c r="CP405" s="19"/>
      <c r="CQ405" s="19"/>
      <c r="CR405" s="19"/>
      <c r="CS405" s="19"/>
      <c r="CT405" s="19"/>
      <c r="CU405" s="19"/>
      <c r="CV405" s="19"/>
      <c r="CW405" s="19"/>
      <c r="CX405" s="19"/>
      <c r="CY405" s="19"/>
      <c r="CZ405" s="19"/>
      <c r="DA405" s="19"/>
      <c r="DB405" s="19"/>
      <c r="DC405" s="19"/>
      <c r="DD405" s="19"/>
      <c r="DE405" s="19"/>
      <c r="DF405" s="19"/>
      <c r="DG405" s="19"/>
      <c r="DH405" s="19"/>
      <c r="DI405" s="19"/>
      <c r="DJ405" s="19"/>
      <c r="DK405" s="19"/>
      <c r="DL405" s="19"/>
      <c r="DM405" s="19"/>
      <c r="DN405" s="19"/>
      <c r="DO405" s="19"/>
      <c r="DP405" s="19"/>
      <c r="DQ405" s="19"/>
      <c r="DR405" s="19"/>
      <c r="DS405" s="19"/>
      <c r="DT405" s="19"/>
      <c r="DU405" s="19"/>
      <c r="DV405" s="19"/>
      <c r="DW405" s="19"/>
      <c r="DX405" s="19"/>
      <c r="DY405" s="19"/>
      <c r="DZ405" s="19"/>
      <c r="EA405" s="19"/>
      <c r="EB405" s="19"/>
      <c r="EC405" s="19"/>
      <c r="ED405" s="19"/>
      <c r="EE405" s="19"/>
      <c r="EF405" s="19"/>
      <c r="EG405" s="19"/>
      <c r="EH405" s="19"/>
      <c r="EI405" s="19"/>
      <c r="EJ405" s="19"/>
      <c r="EK405" s="19"/>
      <c r="EL405" s="19"/>
      <c r="EM405" s="19"/>
      <c r="EN405" s="19"/>
      <c r="EO405" s="19"/>
      <c r="EP405" s="19"/>
      <c r="EQ405" s="19"/>
      <c r="ER405" s="19"/>
      <c r="ES405" s="19"/>
      <c r="ET405" s="19"/>
      <c r="EU405" s="19"/>
      <c r="EV405" s="19"/>
      <c r="EW405" s="19"/>
      <c r="EX405" s="19"/>
      <c r="EY405" s="19"/>
      <c r="EZ405" s="19"/>
      <c r="FA405" s="19"/>
      <c r="FB405" s="19"/>
      <c r="FC405" s="19"/>
      <c r="FD405" s="19"/>
      <c r="FE405" s="19"/>
      <c r="FF405" s="19"/>
      <c r="FG405" s="19"/>
      <c r="FH405" s="19"/>
      <c r="FI405" s="19"/>
      <c r="FJ405" s="19"/>
      <c r="FK405" s="19"/>
      <c r="FL405" s="19"/>
      <c r="FM405" s="19"/>
      <c r="FN405" s="19"/>
      <c r="FO405" s="19"/>
      <c r="FP405" s="19"/>
      <c r="FQ405" s="19"/>
      <c r="FR405" s="19"/>
      <c r="FS405" s="19"/>
      <c r="FT405" s="19"/>
      <c r="FU405" s="19"/>
      <c r="FV405" s="19"/>
      <c r="FW405" s="19"/>
      <c r="FX405" s="19"/>
      <c r="FY405" s="19"/>
      <c r="FZ405" s="19"/>
      <c r="GA405" s="19"/>
      <c r="GB405" s="19"/>
      <c r="GC405" s="19"/>
      <c r="GD405" s="19"/>
      <c r="GE405" s="19"/>
      <c r="GF405" s="19"/>
      <c r="GG405" s="19"/>
      <c r="GH405" s="19"/>
      <c r="GI405" s="19"/>
      <c r="GJ405" s="19"/>
      <c r="GK405" s="19"/>
      <c r="GL405" s="19"/>
      <c r="GM405" s="19"/>
      <c r="GN405" s="19"/>
      <c r="GO405" s="19"/>
      <c r="GP405" s="19"/>
      <c r="GQ405" s="19"/>
      <c r="GR405" s="19"/>
      <c r="GS405" s="19"/>
      <c r="GT405" s="19"/>
    </row>
    <row r="406" spans="1:202" s="139" customFormat="1" ht="30" x14ac:dyDescent="0.25">
      <c r="A406" s="19"/>
      <c r="B406" s="19">
        <f t="shared" si="75"/>
        <v>1</v>
      </c>
      <c r="C406" s="797" t="s">
        <v>519</v>
      </c>
      <c r="D406" s="32">
        <f>'2 уровень'!F1449</f>
        <v>22000</v>
      </c>
      <c r="E406" s="32">
        <f>'2 уровень'!G1449</f>
        <v>12833</v>
      </c>
      <c r="F406" s="32">
        <f>'2 уровень'!H1449</f>
        <v>6526</v>
      </c>
      <c r="G406" s="165">
        <f>'2 уровень'!I1449</f>
        <v>50.853268916075741</v>
      </c>
      <c r="H406" s="169">
        <f>'2 уровень'!J1449</f>
        <v>0</v>
      </c>
      <c r="I406" s="169">
        <f>'2 уровень'!K1449</f>
        <v>0</v>
      </c>
      <c r="J406" s="27">
        <f>'2 уровень'!L1449</f>
        <v>0</v>
      </c>
      <c r="K406" s="27">
        <f>'2 уровень'!M1449</f>
        <v>0</v>
      </c>
      <c r="L406" s="27">
        <f>'2 уровень'!N1449</f>
        <v>0</v>
      </c>
      <c r="M406" s="27">
        <f>'2 уровень'!O1449</f>
        <v>0</v>
      </c>
      <c r="N406" s="27">
        <f>'2 уровень'!P1449</f>
        <v>0</v>
      </c>
      <c r="O406" s="27">
        <f>'2 уровень'!Q1449</f>
        <v>0</v>
      </c>
      <c r="P406" s="169">
        <f>'2 уровень'!R1449</f>
        <v>0</v>
      </c>
      <c r="Q406" s="169">
        <f>'2 уровень'!S1449</f>
        <v>0</v>
      </c>
      <c r="R406" s="169">
        <f>'2 уровень'!T1449</f>
        <v>0</v>
      </c>
      <c r="S406" s="169">
        <f>'2 уровень'!U1449</f>
        <v>0</v>
      </c>
      <c r="T406" s="169">
        <f>'2 уровень'!V1449</f>
        <v>0</v>
      </c>
      <c r="U406" s="169">
        <f>'2 уровень'!W1449</f>
        <v>0</v>
      </c>
      <c r="V406" s="169">
        <f>'2 уровень'!X1449</f>
        <v>0</v>
      </c>
      <c r="W406" s="169">
        <f>'2 уровень'!Y1449</f>
        <v>0</v>
      </c>
      <c r="X406" s="169">
        <f>'2 уровень'!Z1449</f>
        <v>0</v>
      </c>
      <c r="Y406" s="1010">
        <f>'2 уровень'!AA1449</f>
        <v>0</v>
      </c>
      <c r="Z406" s="169">
        <f>'2 уровень'!AB1449</f>
        <v>0</v>
      </c>
      <c r="AA406" s="169">
        <f>'2 уровень'!AC1449</f>
        <v>0</v>
      </c>
      <c r="AB406" s="169">
        <f>'2 уровень'!AD1449</f>
        <v>0</v>
      </c>
      <c r="AC406" s="169">
        <f>'2 уровень'!AE1449</f>
        <v>0</v>
      </c>
      <c r="AD406" s="576">
        <f>'2 уровень'!AF1449</f>
        <v>0</v>
      </c>
      <c r="AE406" s="169"/>
      <c r="AF406" s="169"/>
      <c r="AG406" s="1223">
        <f>'2 уровень'!AG1449</f>
        <v>0</v>
      </c>
      <c r="AH406" s="1243">
        <f>'2 уровень'!AH1449</f>
        <v>0</v>
      </c>
      <c r="AI406" s="339">
        <f t="shared" si="82"/>
        <v>0</v>
      </c>
      <c r="AJ406" s="339">
        <f t="shared" si="81"/>
        <v>0</v>
      </c>
      <c r="AK406" s="1119">
        <f t="shared" si="87"/>
        <v>0</v>
      </c>
      <c r="AL406" s="19">
        <f t="shared" si="80"/>
        <v>0</v>
      </c>
      <c r="AM406" s="19"/>
      <c r="AN406" s="1298"/>
      <c r="AO406" s="19"/>
      <c r="AP406" s="19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  <c r="BA406" s="19"/>
      <c r="BB406" s="19"/>
      <c r="BC406" s="19"/>
      <c r="BD406" s="19"/>
      <c r="BE406" s="19"/>
      <c r="BF406" s="19"/>
      <c r="BG406" s="19"/>
      <c r="BH406" s="19"/>
      <c r="BI406" s="19"/>
      <c r="BJ406" s="19"/>
      <c r="BK406" s="19"/>
      <c r="BL406" s="19"/>
      <c r="BM406" s="19"/>
      <c r="BN406" s="19"/>
      <c r="BO406" s="19"/>
      <c r="BP406" s="19"/>
      <c r="BQ406" s="19"/>
      <c r="BR406" s="19"/>
      <c r="BS406" s="19"/>
      <c r="BT406" s="19"/>
      <c r="BU406" s="19"/>
      <c r="BV406" s="19"/>
      <c r="BW406" s="19"/>
      <c r="BX406" s="19"/>
      <c r="BY406" s="19"/>
      <c r="BZ406" s="19"/>
      <c r="CA406" s="19"/>
      <c r="CB406" s="19"/>
      <c r="CC406" s="19"/>
      <c r="CD406" s="19"/>
      <c r="CE406" s="19"/>
      <c r="CF406" s="19"/>
      <c r="CG406" s="19"/>
      <c r="CH406" s="19"/>
      <c r="CI406" s="19"/>
      <c r="CJ406" s="19"/>
      <c r="CK406" s="19"/>
      <c r="CL406" s="19"/>
      <c r="CM406" s="19"/>
      <c r="CN406" s="19"/>
      <c r="CO406" s="19"/>
      <c r="CP406" s="19"/>
      <c r="CQ406" s="19"/>
      <c r="CR406" s="19"/>
      <c r="CS406" s="19"/>
      <c r="CT406" s="19"/>
      <c r="CU406" s="19"/>
      <c r="CV406" s="19"/>
      <c r="CW406" s="19"/>
      <c r="CX406" s="19"/>
      <c r="CY406" s="19"/>
      <c r="CZ406" s="19"/>
      <c r="DA406" s="19"/>
      <c r="DB406" s="19"/>
      <c r="DC406" s="19"/>
      <c r="DD406" s="19"/>
      <c r="DE406" s="19"/>
      <c r="DF406" s="19"/>
      <c r="DG406" s="19"/>
      <c r="DH406" s="19"/>
      <c r="DI406" s="19"/>
      <c r="DJ406" s="19"/>
      <c r="DK406" s="19"/>
      <c r="DL406" s="19"/>
      <c r="DM406" s="19"/>
      <c r="DN406" s="19"/>
      <c r="DO406" s="19"/>
      <c r="DP406" s="19"/>
      <c r="DQ406" s="19"/>
      <c r="DR406" s="19"/>
      <c r="DS406" s="19"/>
      <c r="DT406" s="19"/>
      <c r="DU406" s="19"/>
      <c r="DV406" s="19"/>
      <c r="DW406" s="19"/>
      <c r="DX406" s="19"/>
      <c r="DY406" s="19"/>
      <c r="DZ406" s="19"/>
      <c r="EA406" s="19"/>
      <c r="EB406" s="19"/>
      <c r="EC406" s="19"/>
      <c r="ED406" s="19"/>
      <c r="EE406" s="19"/>
      <c r="EF406" s="19"/>
      <c r="EG406" s="19"/>
      <c r="EH406" s="19"/>
      <c r="EI406" s="19"/>
      <c r="EJ406" s="19"/>
      <c r="EK406" s="19"/>
      <c r="EL406" s="19"/>
      <c r="EM406" s="19"/>
      <c r="EN406" s="19"/>
      <c r="EO406" s="19"/>
      <c r="EP406" s="19"/>
      <c r="EQ406" s="19"/>
      <c r="ER406" s="19"/>
      <c r="ES406" s="19"/>
      <c r="ET406" s="19"/>
      <c r="EU406" s="19"/>
      <c r="EV406" s="19"/>
      <c r="EW406" s="19"/>
      <c r="EX406" s="19"/>
      <c r="EY406" s="19"/>
      <c r="EZ406" s="19"/>
      <c r="FA406" s="19"/>
      <c r="FB406" s="19"/>
      <c r="FC406" s="19"/>
      <c r="FD406" s="19"/>
      <c r="FE406" s="19"/>
      <c r="FF406" s="19"/>
      <c r="FG406" s="19"/>
      <c r="FH406" s="19"/>
      <c r="FI406" s="19"/>
      <c r="FJ406" s="19"/>
      <c r="FK406" s="19"/>
      <c r="FL406" s="19"/>
      <c r="FM406" s="19"/>
      <c r="FN406" s="19"/>
      <c r="FO406" s="19"/>
      <c r="FP406" s="19"/>
      <c r="FQ406" s="19"/>
      <c r="FR406" s="19"/>
      <c r="FS406" s="19"/>
      <c r="FT406" s="19"/>
      <c r="FU406" s="19"/>
      <c r="FV406" s="19"/>
      <c r="FW406" s="19"/>
      <c r="FX406" s="19"/>
      <c r="FY406" s="19"/>
      <c r="FZ406" s="19"/>
      <c r="GA406" s="19"/>
      <c r="GB406" s="19"/>
      <c r="GC406" s="19"/>
      <c r="GD406" s="19"/>
      <c r="GE406" s="19"/>
      <c r="GF406" s="19"/>
      <c r="GG406" s="19"/>
      <c r="GH406" s="19"/>
      <c r="GI406" s="19"/>
      <c r="GJ406" s="19"/>
      <c r="GK406" s="19"/>
      <c r="GL406" s="19"/>
      <c r="GM406" s="19"/>
      <c r="GN406" s="19"/>
      <c r="GO406" s="19"/>
      <c r="GP406" s="19"/>
      <c r="GQ406" s="19"/>
      <c r="GR406" s="19"/>
      <c r="GS406" s="19"/>
      <c r="GT406" s="19"/>
    </row>
    <row r="407" spans="1:202" s="139" customFormat="1" ht="75" x14ac:dyDescent="0.25">
      <c r="A407" s="19"/>
      <c r="B407" s="19">
        <f t="shared" si="75"/>
        <v>1</v>
      </c>
      <c r="C407" s="798" t="s">
        <v>520</v>
      </c>
      <c r="D407" s="32">
        <f>'2 уровень'!F1450</f>
        <v>1300</v>
      </c>
      <c r="E407" s="32">
        <f>'2 уровень'!G1450</f>
        <v>758</v>
      </c>
      <c r="F407" s="32">
        <f>'2 уровень'!H1450</f>
        <v>317</v>
      </c>
      <c r="G407" s="165">
        <f>'2 уровень'!I1450</f>
        <v>41.82058047493404</v>
      </c>
      <c r="H407" s="169">
        <f>'2 уровень'!J1450</f>
        <v>0</v>
      </c>
      <c r="I407" s="169">
        <f>'2 уровень'!K1450</f>
        <v>0</v>
      </c>
      <c r="J407" s="27">
        <f>'2 уровень'!L1450</f>
        <v>0</v>
      </c>
      <c r="K407" s="27">
        <f>'2 уровень'!M1450</f>
        <v>0</v>
      </c>
      <c r="L407" s="27">
        <f>'2 уровень'!N1450</f>
        <v>0</v>
      </c>
      <c r="M407" s="27">
        <f>'2 уровень'!O1450</f>
        <v>0</v>
      </c>
      <c r="N407" s="27">
        <f>'2 уровень'!P1450</f>
        <v>0</v>
      </c>
      <c r="O407" s="27">
        <f>'2 уровень'!Q1450</f>
        <v>0</v>
      </c>
      <c r="P407" s="169">
        <f>'2 уровень'!R1450</f>
        <v>0</v>
      </c>
      <c r="Q407" s="169">
        <f>'2 уровень'!S1450</f>
        <v>0</v>
      </c>
      <c r="R407" s="169">
        <f>'2 уровень'!T1450</f>
        <v>0</v>
      </c>
      <c r="S407" s="169">
        <f>'2 уровень'!U1450</f>
        <v>0</v>
      </c>
      <c r="T407" s="169">
        <f>'2 уровень'!V1450</f>
        <v>0</v>
      </c>
      <c r="U407" s="169">
        <f>'2 уровень'!W1450</f>
        <v>0</v>
      </c>
      <c r="V407" s="169">
        <f>'2 уровень'!X1450</f>
        <v>0</v>
      </c>
      <c r="W407" s="169">
        <f>'2 уровень'!Y1450</f>
        <v>0</v>
      </c>
      <c r="X407" s="169">
        <f>'2 уровень'!Z1450</f>
        <v>0</v>
      </c>
      <c r="Y407" s="1010">
        <f>'2 уровень'!AA1450</f>
        <v>0</v>
      </c>
      <c r="Z407" s="169">
        <f>'2 уровень'!AB1450</f>
        <v>0</v>
      </c>
      <c r="AA407" s="169">
        <f>'2 уровень'!AC1450</f>
        <v>0</v>
      </c>
      <c r="AB407" s="169">
        <f>'2 уровень'!AD1450</f>
        <v>0</v>
      </c>
      <c r="AC407" s="169">
        <f>'2 уровень'!AE1450</f>
        <v>0</v>
      </c>
      <c r="AD407" s="576">
        <f>'2 уровень'!AF1450</f>
        <v>0</v>
      </c>
      <c r="AE407" s="169"/>
      <c r="AF407" s="169"/>
      <c r="AG407" s="1223">
        <f>'2 уровень'!AG1450</f>
        <v>0</v>
      </c>
      <c r="AH407" s="1243">
        <f>'2 уровень'!AH1450</f>
        <v>0</v>
      </c>
      <c r="AI407" s="339">
        <f t="shared" si="82"/>
        <v>0</v>
      </c>
      <c r="AJ407" s="339">
        <f t="shared" si="81"/>
        <v>0</v>
      </c>
      <c r="AK407" s="1119">
        <f t="shared" si="87"/>
        <v>0</v>
      </c>
      <c r="AL407" s="19">
        <f t="shared" si="80"/>
        <v>0</v>
      </c>
      <c r="AM407" s="19"/>
      <c r="AN407" s="1298"/>
      <c r="AO407" s="19"/>
      <c r="AP407" s="19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  <c r="BA407" s="19"/>
      <c r="BB407" s="19"/>
      <c r="BC407" s="19"/>
      <c r="BD407" s="19"/>
      <c r="BE407" s="19"/>
      <c r="BF407" s="19"/>
      <c r="BG407" s="19"/>
      <c r="BH407" s="19"/>
      <c r="BI407" s="19"/>
      <c r="BJ407" s="19"/>
      <c r="BK407" s="19"/>
      <c r="BL407" s="19"/>
      <c r="BM407" s="19"/>
      <c r="BN407" s="19"/>
      <c r="BO407" s="19"/>
      <c r="BP407" s="19"/>
      <c r="BQ407" s="19"/>
      <c r="BR407" s="19"/>
      <c r="BS407" s="19"/>
      <c r="BT407" s="19"/>
      <c r="BU407" s="19"/>
      <c r="BV407" s="19"/>
      <c r="BW407" s="19"/>
      <c r="BX407" s="19"/>
      <c r="BY407" s="19"/>
      <c r="BZ407" s="19"/>
      <c r="CA407" s="19"/>
      <c r="CB407" s="19"/>
      <c r="CC407" s="19"/>
      <c r="CD407" s="19"/>
      <c r="CE407" s="19"/>
      <c r="CF407" s="19"/>
      <c r="CG407" s="19"/>
      <c r="CH407" s="19"/>
      <c r="CI407" s="19"/>
      <c r="CJ407" s="19"/>
      <c r="CK407" s="19"/>
      <c r="CL407" s="19"/>
      <c r="CM407" s="19"/>
      <c r="CN407" s="19"/>
      <c r="CO407" s="19"/>
      <c r="CP407" s="19"/>
      <c r="CQ407" s="19"/>
      <c r="CR407" s="19"/>
      <c r="CS407" s="19"/>
      <c r="CT407" s="19"/>
      <c r="CU407" s="19"/>
      <c r="CV407" s="19"/>
      <c r="CW407" s="19"/>
      <c r="CX407" s="19"/>
      <c r="CY407" s="19"/>
      <c r="CZ407" s="19"/>
      <c r="DA407" s="19"/>
      <c r="DB407" s="19"/>
      <c r="DC407" s="19"/>
      <c r="DD407" s="19"/>
      <c r="DE407" s="19"/>
      <c r="DF407" s="19"/>
      <c r="DG407" s="19"/>
      <c r="DH407" s="19"/>
      <c r="DI407" s="19"/>
      <c r="DJ407" s="19"/>
      <c r="DK407" s="19"/>
      <c r="DL407" s="19"/>
      <c r="DM407" s="19"/>
      <c r="DN407" s="19"/>
      <c r="DO407" s="19"/>
      <c r="DP407" s="19"/>
      <c r="DQ407" s="19"/>
      <c r="DR407" s="19"/>
      <c r="DS407" s="19"/>
      <c r="DT407" s="19"/>
      <c r="DU407" s="19"/>
      <c r="DV407" s="19"/>
      <c r="DW407" s="19"/>
      <c r="DX407" s="19"/>
      <c r="DY407" s="19"/>
      <c r="DZ407" s="19"/>
      <c r="EA407" s="19"/>
      <c r="EB407" s="19"/>
      <c r="EC407" s="19"/>
      <c r="ED407" s="19"/>
      <c r="EE407" s="19"/>
      <c r="EF407" s="19"/>
      <c r="EG407" s="19"/>
      <c r="EH407" s="19"/>
      <c r="EI407" s="19"/>
      <c r="EJ407" s="19"/>
      <c r="EK407" s="19"/>
      <c r="EL407" s="19"/>
      <c r="EM407" s="19"/>
      <c r="EN407" s="19"/>
      <c r="EO407" s="19"/>
      <c r="EP407" s="19"/>
      <c r="EQ407" s="19"/>
      <c r="ER407" s="19"/>
      <c r="ES407" s="19"/>
      <c r="ET407" s="19"/>
      <c r="EU407" s="19"/>
      <c r="EV407" s="19"/>
      <c r="EW407" s="19"/>
      <c r="EX407" s="19"/>
      <c r="EY407" s="19"/>
      <c r="EZ407" s="19"/>
      <c r="FA407" s="19"/>
      <c r="FB407" s="19"/>
      <c r="FC407" s="19"/>
      <c r="FD407" s="19"/>
      <c r="FE407" s="19"/>
      <c r="FF407" s="19"/>
      <c r="FG407" s="19"/>
      <c r="FH407" s="19"/>
      <c r="FI407" s="19"/>
      <c r="FJ407" s="19"/>
      <c r="FK407" s="19"/>
      <c r="FL407" s="19"/>
      <c r="FM407" s="19"/>
      <c r="FN407" s="19"/>
      <c r="FO407" s="19"/>
      <c r="FP407" s="19"/>
      <c r="FQ407" s="19"/>
      <c r="FR407" s="19"/>
      <c r="FS407" s="19"/>
      <c r="FT407" s="19"/>
      <c r="FU407" s="19"/>
      <c r="FV407" s="19"/>
      <c r="FW407" s="19"/>
      <c r="FX407" s="19"/>
      <c r="FY407" s="19"/>
      <c r="FZ407" s="19"/>
      <c r="GA407" s="19"/>
      <c r="GB407" s="19"/>
      <c r="GC407" s="19"/>
      <c r="GD407" s="19"/>
      <c r="GE407" s="19"/>
      <c r="GF407" s="19"/>
      <c r="GG407" s="19"/>
      <c r="GH407" s="19"/>
      <c r="GI407" s="19"/>
      <c r="GJ407" s="19"/>
      <c r="GK407" s="19"/>
      <c r="GL407" s="19"/>
      <c r="GM407" s="19"/>
      <c r="GN407" s="19"/>
      <c r="GO407" s="19"/>
      <c r="GP407" s="19"/>
      <c r="GQ407" s="19"/>
      <c r="GR407" s="19"/>
      <c r="GS407" s="19"/>
      <c r="GT407" s="19"/>
    </row>
    <row r="408" spans="1:202" s="139" customFormat="1" ht="45" x14ac:dyDescent="0.25">
      <c r="A408" s="19"/>
      <c r="B408" s="19">
        <f t="shared" si="75"/>
        <v>1</v>
      </c>
      <c r="C408" s="801" t="s">
        <v>521</v>
      </c>
      <c r="D408" s="32">
        <f>'2 уровень'!F1451</f>
        <v>3520</v>
      </c>
      <c r="E408" s="32">
        <f>'2 уровень'!G1451</f>
        <v>2053</v>
      </c>
      <c r="F408" s="32">
        <f>'2 уровень'!H1451</f>
        <v>2554</v>
      </c>
      <c r="G408" s="165">
        <f>'2 уровень'!I1451</f>
        <v>124.40331222601071</v>
      </c>
      <c r="H408" s="169">
        <f>'2 уровень'!J1451</f>
        <v>0</v>
      </c>
      <c r="I408" s="169">
        <f>'2 уровень'!K1451</f>
        <v>0</v>
      </c>
      <c r="J408" s="27">
        <f>'2 уровень'!L1451</f>
        <v>0</v>
      </c>
      <c r="K408" s="27">
        <f>'2 уровень'!M1451</f>
        <v>0</v>
      </c>
      <c r="L408" s="27">
        <f>'2 уровень'!N1451</f>
        <v>0</v>
      </c>
      <c r="M408" s="27">
        <f>'2 уровень'!O1451</f>
        <v>0</v>
      </c>
      <c r="N408" s="27">
        <f>'2 уровень'!P1451</f>
        <v>0</v>
      </c>
      <c r="O408" s="27">
        <f>'2 уровень'!Q1451</f>
        <v>0</v>
      </c>
      <c r="P408" s="169">
        <f>'2 уровень'!R1451</f>
        <v>0</v>
      </c>
      <c r="Q408" s="169">
        <f>'2 уровень'!S1451</f>
        <v>0</v>
      </c>
      <c r="R408" s="169">
        <f>'2 уровень'!T1451</f>
        <v>0</v>
      </c>
      <c r="S408" s="169">
        <f>'2 уровень'!U1451</f>
        <v>0</v>
      </c>
      <c r="T408" s="169">
        <f>'2 уровень'!V1451</f>
        <v>0</v>
      </c>
      <c r="U408" s="169">
        <f>'2 уровень'!W1451</f>
        <v>0</v>
      </c>
      <c r="V408" s="169">
        <f>'2 уровень'!X1451</f>
        <v>0</v>
      </c>
      <c r="W408" s="169">
        <f>'2 уровень'!Y1451</f>
        <v>0</v>
      </c>
      <c r="X408" s="169">
        <f>'2 уровень'!Z1451</f>
        <v>0</v>
      </c>
      <c r="Y408" s="1010">
        <f>'2 уровень'!AA1451</f>
        <v>0</v>
      </c>
      <c r="Z408" s="169">
        <f>'2 уровень'!AB1451</f>
        <v>0</v>
      </c>
      <c r="AA408" s="169">
        <f>'2 уровень'!AC1451</f>
        <v>0</v>
      </c>
      <c r="AB408" s="169">
        <f>'2 уровень'!AD1451</f>
        <v>0</v>
      </c>
      <c r="AC408" s="169">
        <f>'2 уровень'!AE1451</f>
        <v>0</v>
      </c>
      <c r="AD408" s="576">
        <f>'2 уровень'!AF1451</f>
        <v>0</v>
      </c>
      <c r="AE408" s="169"/>
      <c r="AF408" s="169"/>
      <c r="AG408" s="1223">
        <f>'2 уровень'!AG1451</f>
        <v>0</v>
      </c>
      <c r="AH408" s="1243">
        <f>'2 уровень'!AH1451</f>
        <v>0</v>
      </c>
      <c r="AI408" s="339">
        <f t="shared" si="82"/>
        <v>0</v>
      </c>
      <c r="AJ408" s="339">
        <f t="shared" si="81"/>
        <v>0</v>
      </c>
      <c r="AK408" s="1119">
        <f t="shared" si="87"/>
        <v>0</v>
      </c>
      <c r="AL408" s="19">
        <f t="shared" si="80"/>
        <v>0</v>
      </c>
      <c r="AM408" s="19"/>
      <c r="AN408" s="1298"/>
      <c r="AO408" s="19"/>
      <c r="AP408" s="19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A408" s="19"/>
      <c r="BB408" s="19"/>
      <c r="BC408" s="19"/>
      <c r="BD408" s="19"/>
      <c r="BE408" s="19"/>
      <c r="BF408" s="19"/>
      <c r="BG408" s="19"/>
      <c r="BH408" s="19"/>
      <c r="BI408" s="19"/>
      <c r="BJ408" s="19"/>
      <c r="BK408" s="19"/>
      <c r="BL408" s="19"/>
      <c r="BM408" s="19"/>
      <c r="BN408" s="19"/>
      <c r="BO408" s="19"/>
      <c r="BP408" s="19"/>
      <c r="BQ408" s="19"/>
      <c r="BR408" s="19"/>
      <c r="BS408" s="19"/>
      <c r="BT408" s="19"/>
      <c r="BU408" s="19"/>
      <c r="BV408" s="19"/>
      <c r="BW408" s="19"/>
      <c r="BX408" s="19"/>
      <c r="BY408" s="19"/>
      <c r="BZ408" s="19"/>
      <c r="CA408" s="19"/>
      <c r="CB408" s="19"/>
      <c r="CC408" s="19"/>
      <c r="CD408" s="19"/>
      <c r="CE408" s="19"/>
      <c r="CF408" s="19"/>
      <c r="CG408" s="19"/>
      <c r="CH408" s="19"/>
      <c r="CI408" s="19"/>
      <c r="CJ408" s="19"/>
      <c r="CK408" s="19"/>
      <c r="CL408" s="19"/>
      <c r="CM408" s="19"/>
      <c r="CN408" s="19"/>
      <c r="CO408" s="19"/>
      <c r="CP408" s="19"/>
      <c r="CQ408" s="19"/>
      <c r="CR408" s="19"/>
      <c r="CS408" s="19"/>
      <c r="CT408" s="19"/>
      <c r="CU408" s="19"/>
      <c r="CV408" s="19"/>
      <c r="CW408" s="19"/>
      <c r="CX408" s="19"/>
      <c r="CY408" s="19"/>
      <c r="CZ408" s="19"/>
      <c r="DA408" s="19"/>
      <c r="DB408" s="19"/>
      <c r="DC408" s="19"/>
      <c r="DD408" s="19"/>
      <c r="DE408" s="19"/>
      <c r="DF408" s="19"/>
      <c r="DG408" s="19"/>
      <c r="DH408" s="19"/>
      <c r="DI408" s="19"/>
      <c r="DJ408" s="19"/>
      <c r="DK408" s="19"/>
      <c r="DL408" s="19"/>
      <c r="DM408" s="19"/>
      <c r="DN408" s="19"/>
      <c r="DO408" s="19"/>
      <c r="DP408" s="19"/>
      <c r="DQ408" s="19"/>
      <c r="DR408" s="19"/>
      <c r="DS408" s="19"/>
      <c r="DT408" s="19"/>
      <c r="DU408" s="19"/>
      <c r="DV408" s="19"/>
      <c r="DW408" s="19"/>
      <c r="DX408" s="19"/>
      <c r="DY408" s="19"/>
      <c r="DZ408" s="19"/>
      <c r="EA408" s="19"/>
      <c r="EB408" s="19"/>
      <c r="EC408" s="19"/>
      <c r="ED408" s="19"/>
      <c r="EE408" s="19"/>
      <c r="EF408" s="19"/>
      <c r="EG408" s="19"/>
      <c r="EH408" s="19"/>
      <c r="EI408" s="19"/>
      <c r="EJ408" s="19"/>
      <c r="EK408" s="19"/>
      <c r="EL408" s="19"/>
      <c r="EM408" s="19"/>
      <c r="EN408" s="19"/>
      <c r="EO408" s="19"/>
      <c r="EP408" s="19"/>
      <c r="EQ408" s="19"/>
      <c r="ER408" s="19"/>
      <c r="ES408" s="19"/>
      <c r="ET408" s="19"/>
      <c r="EU408" s="19"/>
      <c r="EV408" s="19"/>
      <c r="EW408" s="19"/>
      <c r="EX408" s="19"/>
      <c r="EY408" s="19"/>
      <c r="EZ408" s="19"/>
      <c r="FA408" s="19"/>
      <c r="FB408" s="19"/>
      <c r="FC408" s="19"/>
      <c r="FD408" s="19"/>
      <c r="FE408" s="19"/>
      <c r="FF408" s="19"/>
      <c r="FG408" s="19"/>
      <c r="FH408" s="19"/>
      <c r="FI408" s="19"/>
      <c r="FJ408" s="19"/>
      <c r="FK408" s="19"/>
      <c r="FL408" s="19"/>
      <c r="FM408" s="19"/>
      <c r="FN408" s="19"/>
      <c r="FO408" s="19"/>
      <c r="FP408" s="19"/>
      <c r="FQ408" s="19"/>
      <c r="FR408" s="19"/>
      <c r="FS408" s="19"/>
      <c r="FT408" s="19"/>
      <c r="FU408" s="19"/>
      <c r="FV408" s="19"/>
      <c r="FW408" s="19"/>
      <c r="FX408" s="19"/>
      <c r="FY408" s="19"/>
      <c r="FZ408" s="19"/>
      <c r="GA408" s="19"/>
      <c r="GB408" s="19"/>
      <c r="GC408" s="19"/>
      <c r="GD408" s="19"/>
      <c r="GE408" s="19"/>
      <c r="GF408" s="19"/>
      <c r="GG408" s="19"/>
      <c r="GH408" s="19"/>
      <c r="GI408" s="19"/>
      <c r="GJ408" s="19"/>
      <c r="GK408" s="19"/>
      <c r="GL408" s="19"/>
      <c r="GM408" s="19"/>
      <c r="GN408" s="19"/>
      <c r="GO408" s="19"/>
      <c r="GP408" s="19"/>
      <c r="GQ408" s="19"/>
      <c r="GR408" s="19"/>
      <c r="GS408" s="19"/>
      <c r="GT408" s="19"/>
    </row>
    <row r="409" spans="1:202" s="139" customFormat="1" ht="90" x14ac:dyDescent="0.25">
      <c r="A409" s="19"/>
      <c r="B409" s="19">
        <f t="shared" si="75"/>
        <v>1</v>
      </c>
      <c r="C409" s="802" t="s">
        <v>522</v>
      </c>
      <c r="D409" s="32">
        <f>'2 уровень'!F1452</f>
        <v>2000</v>
      </c>
      <c r="E409" s="32">
        <f>'2 уровень'!G1452</f>
        <v>1167</v>
      </c>
      <c r="F409" s="32">
        <f>'2 уровень'!H1452</f>
        <v>385</v>
      </c>
      <c r="G409" s="165">
        <f>'2 уровень'!I1452</f>
        <v>32.990574121679522</v>
      </c>
      <c r="H409" s="169">
        <f>'2 уровень'!J1452</f>
        <v>0</v>
      </c>
      <c r="I409" s="169">
        <f>'2 уровень'!K1452</f>
        <v>0</v>
      </c>
      <c r="J409" s="27">
        <f>'2 уровень'!L1452</f>
        <v>0</v>
      </c>
      <c r="K409" s="27">
        <f>'2 уровень'!M1452</f>
        <v>0</v>
      </c>
      <c r="L409" s="27">
        <f>'2 уровень'!N1452</f>
        <v>0</v>
      </c>
      <c r="M409" s="27">
        <f>'2 уровень'!O1452</f>
        <v>0</v>
      </c>
      <c r="N409" s="27">
        <f>'2 уровень'!P1452</f>
        <v>0</v>
      </c>
      <c r="O409" s="27">
        <f>'2 уровень'!Q1452</f>
        <v>0</v>
      </c>
      <c r="P409" s="169">
        <f>'2 уровень'!R1452</f>
        <v>0</v>
      </c>
      <c r="Q409" s="169">
        <f>'2 уровень'!S1452</f>
        <v>0</v>
      </c>
      <c r="R409" s="169">
        <f>'2 уровень'!T1452</f>
        <v>0</v>
      </c>
      <c r="S409" s="169">
        <f>'2 уровень'!U1452</f>
        <v>0</v>
      </c>
      <c r="T409" s="169">
        <f>'2 уровень'!V1452</f>
        <v>0</v>
      </c>
      <c r="U409" s="169">
        <f>'2 уровень'!W1452</f>
        <v>0</v>
      </c>
      <c r="V409" s="169">
        <f>'2 уровень'!X1452</f>
        <v>0</v>
      </c>
      <c r="W409" s="169">
        <f>'2 уровень'!Y1452</f>
        <v>0</v>
      </c>
      <c r="X409" s="169">
        <f>'2 уровень'!Z1452</f>
        <v>0</v>
      </c>
      <c r="Y409" s="1010">
        <f>'2 уровень'!AA1452</f>
        <v>0</v>
      </c>
      <c r="Z409" s="169">
        <f>'2 уровень'!AB1452</f>
        <v>0</v>
      </c>
      <c r="AA409" s="169">
        <f>'2 уровень'!AC1452</f>
        <v>0</v>
      </c>
      <c r="AB409" s="169">
        <f>'2 уровень'!AD1452</f>
        <v>0</v>
      </c>
      <c r="AC409" s="169">
        <f>'2 уровень'!AE1452</f>
        <v>0</v>
      </c>
      <c r="AD409" s="576">
        <f>'2 уровень'!AF1452</f>
        <v>0</v>
      </c>
      <c r="AE409" s="169"/>
      <c r="AF409" s="169"/>
      <c r="AG409" s="1223">
        <f>'2 уровень'!AG1452</f>
        <v>0</v>
      </c>
      <c r="AH409" s="1243">
        <f>'2 уровень'!AH1452</f>
        <v>0</v>
      </c>
      <c r="AI409" s="339">
        <f t="shared" si="82"/>
        <v>0</v>
      </c>
      <c r="AJ409" s="339">
        <f t="shared" si="81"/>
        <v>0</v>
      </c>
      <c r="AK409" s="1119">
        <f t="shared" si="87"/>
        <v>0</v>
      </c>
      <c r="AL409" s="19">
        <f t="shared" si="80"/>
        <v>0</v>
      </c>
      <c r="AM409" s="19"/>
      <c r="AN409" s="1298"/>
      <c r="AO409" s="19"/>
      <c r="AP409" s="19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  <c r="BC409" s="19"/>
      <c r="BD409" s="19"/>
      <c r="BE409" s="19"/>
      <c r="BF409" s="19"/>
      <c r="BG409" s="19"/>
      <c r="BH409" s="19"/>
      <c r="BI409" s="19"/>
      <c r="BJ409" s="19"/>
      <c r="BK409" s="19"/>
      <c r="BL409" s="19"/>
      <c r="BM409" s="19"/>
      <c r="BN409" s="19"/>
      <c r="BO409" s="19"/>
      <c r="BP409" s="19"/>
      <c r="BQ409" s="19"/>
      <c r="BR409" s="19"/>
      <c r="BS409" s="19"/>
      <c r="BT409" s="19"/>
      <c r="BU409" s="19"/>
      <c r="BV409" s="19"/>
      <c r="BW409" s="19"/>
      <c r="BX409" s="19"/>
      <c r="BY409" s="19"/>
      <c r="BZ409" s="19"/>
      <c r="CA409" s="19"/>
      <c r="CB409" s="19"/>
      <c r="CC409" s="19"/>
      <c r="CD409" s="19"/>
      <c r="CE409" s="19"/>
      <c r="CF409" s="19"/>
      <c r="CG409" s="19"/>
      <c r="CH409" s="19"/>
      <c r="CI409" s="19"/>
      <c r="CJ409" s="19"/>
      <c r="CK409" s="19"/>
      <c r="CL409" s="19"/>
      <c r="CM409" s="19"/>
      <c r="CN409" s="19"/>
      <c r="CO409" s="19"/>
      <c r="CP409" s="19"/>
      <c r="CQ409" s="19"/>
      <c r="CR409" s="19"/>
      <c r="CS409" s="19"/>
      <c r="CT409" s="19"/>
      <c r="CU409" s="19"/>
      <c r="CV409" s="19"/>
      <c r="CW409" s="19"/>
      <c r="CX409" s="19"/>
      <c r="CY409" s="19"/>
      <c r="CZ409" s="19"/>
      <c r="DA409" s="19"/>
      <c r="DB409" s="19"/>
      <c r="DC409" s="19"/>
      <c r="DD409" s="19"/>
      <c r="DE409" s="19"/>
      <c r="DF409" s="19"/>
      <c r="DG409" s="19"/>
      <c r="DH409" s="19"/>
      <c r="DI409" s="19"/>
      <c r="DJ409" s="19"/>
      <c r="DK409" s="19"/>
      <c r="DL409" s="19"/>
      <c r="DM409" s="19"/>
      <c r="DN409" s="19"/>
      <c r="DO409" s="19"/>
      <c r="DP409" s="19"/>
      <c r="DQ409" s="19"/>
      <c r="DR409" s="19"/>
      <c r="DS409" s="19"/>
      <c r="DT409" s="19"/>
      <c r="DU409" s="19"/>
      <c r="DV409" s="19"/>
      <c r="DW409" s="19"/>
      <c r="DX409" s="19"/>
      <c r="DY409" s="19"/>
      <c r="DZ409" s="19"/>
      <c r="EA409" s="19"/>
      <c r="EB409" s="19"/>
      <c r="EC409" s="19"/>
      <c r="ED409" s="19"/>
      <c r="EE409" s="19"/>
      <c r="EF409" s="19"/>
      <c r="EG409" s="19"/>
      <c r="EH409" s="19"/>
      <c r="EI409" s="19"/>
      <c r="EJ409" s="19"/>
      <c r="EK409" s="19"/>
      <c r="EL409" s="19"/>
      <c r="EM409" s="19"/>
      <c r="EN409" s="19"/>
      <c r="EO409" s="19"/>
      <c r="EP409" s="19"/>
      <c r="EQ409" s="19"/>
      <c r="ER409" s="19"/>
      <c r="ES409" s="19"/>
      <c r="ET409" s="19"/>
      <c r="EU409" s="19"/>
      <c r="EV409" s="19"/>
      <c r="EW409" s="19"/>
      <c r="EX409" s="19"/>
      <c r="EY409" s="19"/>
      <c r="EZ409" s="19"/>
      <c r="FA409" s="19"/>
      <c r="FB409" s="19"/>
      <c r="FC409" s="19"/>
      <c r="FD409" s="19"/>
      <c r="FE409" s="19"/>
      <c r="FF409" s="19"/>
      <c r="FG409" s="19"/>
      <c r="FH409" s="19"/>
      <c r="FI409" s="19"/>
      <c r="FJ409" s="19"/>
      <c r="FK409" s="19"/>
      <c r="FL409" s="19"/>
      <c r="FM409" s="19"/>
      <c r="FN409" s="19"/>
      <c r="FO409" s="19"/>
      <c r="FP409" s="19"/>
      <c r="FQ409" s="19"/>
      <c r="FR409" s="19"/>
      <c r="FS409" s="19"/>
      <c r="FT409" s="19"/>
      <c r="FU409" s="19"/>
      <c r="FV409" s="19"/>
      <c r="FW409" s="19"/>
      <c r="FX409" s="19"/>
      <c r="FY409" s="19"/>
      <c r="FZ409" s="19"/>
      <c r="GA409" s="19"/>
      <c r="GB409" s="19"/>
      <c r="GC409" s="19"/>
      <c r="GD409" s="19"/>
      <c r="GE409" s="19"/>
      <c r="GF409" s="19"/>
      <c r="GG409" s="19"/>
      <c r="GH409" s="19"/>
      <c r="GI409" s="19"/>
      <c r="GJ409" s="19"/>
      <c r="GK409" s="19"/>
      <c r="GL409" s="19"/>
      <c r="GM409" s="19"/>
      <c r="GN409" s="19"/>
      <c r="GO409" s="19"/>
      <c r="GP409" s="19"/>
      <c r="GQ409" s="19"/>
      <c r="GR409" s="19"/>
      <c r="GS409" s="19"/>
      <c r="GT409" s="19"/>
    </row>
    <row r="410" spans="1:202" s="139" customFormat="1" x14ac:dyDescent="0.25">
      <c r="A410" s="19"/>
      <c r="B410" s="19">
        <f t="shared" si="75"/>
        <v>1</v>
      </c>
      <c r="C410" s="876" t="s">
        <v>133</v>
      </c>
      <c r="D410" s="32">
        <f>'2 уровень'!F1453</f>
        <v>32057</v>
      </c>
      <c r="E410" s="32">
        <f>'2 уровень'!G1453</f>
        <v>18610</v>
      </c>
      <c r="F410" s="32">
        <f>'2 уровень'!H1453</f>
        <v>7941</v>
      </c>
      <c r="G410" s="165">
        <f>'2 уровень'!I1453</f>
        <v>42.670607200429878</v>
      </c>
      <c r="H410" s="169">
        <f>'2 уровень'!J1453</f>
        <v>0</v>
      </c>
      <c r="I410" s="169">
        <f>'2 уровень'!K1453</f>
        <v>0</v>
      </c>
      <c r="J410" s="27">
        <f>'2 уровень'!L1453</f>
        <v>0</v>
      </c>
      <c r="K410" s="27">
        <f>'2 уровень'!M1453</f>
        <v>0</v>
      </c>
      <c r="L410" s="27">
        <f>'2 уровень'!N1453</f>
        <v>0</v>
      </c>
      <c r="M410" s="27">
        <f>'2 уровень'!O1453</f>
        <v>0</v>
      </c>
      <c r="N410" s="27">
        <f>'2 уровень'!P1453</f>
        <v>0</v>
      </c>
      <c r="O410" s="27">
        <f>'2 уровень'!Q1453</f>
        <v>0</v>
      </c>
      <c r="P410" s="169">
        <f>'2 уровень'!R1453</f>
        <v>0</v>
      </c>
      <c r="Q410" s="169">
        <f>'2 уровень'!S1453</f>
        <v>0</v>
      </c>
      <c r="R410" s="169">
        <f>'2 уровень'!T1453</f>
        <v>0</v>
      </c>
      <c r="S410" s="169">
        <f>'2 уровень'!U1453</f>
        <v>0</v>
      </c>
      <c r="T410" s="169">
        <f>'2 уровень'!V1453</f>
        <v>0</v>
      </c>
      <c r="U410" s="169">
        <f>'2 уровень'!W1453</f>
        <v>0</v>
      </c>
      <c r="V410" s="169">
        <f>'2 уровень'!X1453</f>
        <v>0</v>
      </c>
      <c r="W410" s="169">
        <f>'2 уровень'!Y1453</f>
        <v>0</v>
      </c>
      <c r="X410" s="169">
        <f>'2 уровень'!Z1453</f>
        <v>0</v>
      </c>
      <c r="Y410" s="1010">
        <f>'2 уровень'!AA1453</f>
        <v>0</v>
      </c>
      <c r="Z410" s="169">
        <f>'2 уровень'!AB1453</f>
        <v>0</v>
      </c>
      <c r="AA410" s="169">
        <f>'2 уровень'!AC1453</f>
        <v>0</v>
      </c>
      <c r="AB410" s="169">
        <f>'2 уровень'!AD1453</f>
        <v>0</v>
      </c>
      <c r="AC410" s="169">
        <f>'2 уровень'!AE1453</f>
        <v>0</v>
      </c>
      <c r="AD410" s="576">
        <f>'2 уровень'!AF1453</f>
        <v>0</v>
      </c>
      <c r="AE410" s="169"/>
      <c r="AF410" s="169"/>
      <c r="AG410" s="1223">
        <f>'2 уровень'!AG1453</f>
        <v>0</v>
      </c>
      <c r="AH410" s="1243">
        <f>'2 уровень'!AH1453</f>
        <v>0</v>
      </c>
      <c r="AI410" s="339">
        <f t="shared" si="82"/>
        <v>0</v>
      </c>
      <c r="AJ410" s="339">
        <f t="shared" si="81"/>
        <v>0</v>
      </c>
      <c r="AK410" s="1119">
        <f t="shared" si="87"/>
        <v>0</v>
      </c>
      <c r="AL410" s="19">
        <f t="shared" si="80"/>
        <v>0</v>
      </c>
      <c r="AM410" s="19"/>
      <c r="AN410" s="1298"/>
      <c r="AO410" s="19"/>
      <c r="AP410" s="19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  <c r="BA410" s="19"/>
      <c r="BB410" s="19"/>
      <c r="BC410" s="19"/>
      <c r="BD410" s="19"/>
      <c r="BE410" s="19"/>
      <c r="BF410" s="19"/>
      <c r="BG410" s="19"/>
      <c r="BH410" s="19"/>
      <c r="BI410" s="19"/>
      <c r="BJ410" s="19"/>
      <c r="BK410" s="19"/>
      <c r="BL410" s="19"/>
      <c r="BM410" s="19"/>
      <c r="BN410" s="19"/>
      <c r="BO410" s="19"/>
      <c r="BP410" s="19"/>
      <c r="BQ410" s="19"/>
      <c r="BR410" s="19"/>
      <c r="BS410" s="19"/>
      <c r="BT410" s="19"/>
      <c r="BU410" s="19"/>
      <c r="BV410" s="19"/>
      <c r="BW410" s="19"/>
      <c r="BX410" s="19"/>
      <c r="BY410" s="19"/>
      <c r="BZ410" s="19"/>
      <c r="CA410" s="19"/>
      <c r="CB410" s="19"/>
      <c r="CC410" s="19"/>
      <c r="CD410" s="19"/>
      <c r="CE410" s="19"/>
      <c r="CF410" s="19"/>
      <c r="CG410" s="19"/>
      <c r="CH410" s="19"/>
      <c r="CI410" s="19"/>
      <c r="CJ410" s="19"/>
      <c r="CK410" s="19"/>
      <c r="CL410" s="19"/>
      <c r="CM410" s="19"/>
      <c r="CN410" s="19"/>
      <c r="CO410" s="19"/>
      <c r="CP410" s="19"/>
      <c r="CQ410" s="19"/>
      <c r="CR410" s="19"/>
      <c r="CS410" s="19"/>
      <c r="CT410" s="19"/>
      <c r="CU410" s="19"/>
      <c r="CV410" s="19"/>
      <c r="CW410" s="19"/>
      <c r="CX410" s="19"/>
      <c r="CY410" s="19"/>
      <c r="CZ410" s="19"/>
      <c r="DA410" s="19"/>
      <c r="DB410" s="19"/>
      <c r="DC410" s="19"/>
      <c r="DD410" s="19"/>
      <c r="DE410" s="19"/>
      <c r="DF410" s="19"/>
      <c r="DG410" s="19"/>
      <c r="DH410" s="19"/>
      <c r="DI410" s="19"/>
      <c r="DJ410" s="19"/>
      <c r="DK410" s="19"/>
      <c r="DL410" s="19"/>
      <c r="DM410" s="19"/>
      <c r="DN410" s="19"/>
      <c r="DO410" s="19"/>
      <c r="DP410" s="19"/>
      <c r="DQ410" s="19"/>
      <c r="DR410" s="19"/>
      <c r="DS410" s="19"/>
      <c r="DT410" s="19"/>
      <c r="DU410" s="19"/>
      <c r="DV410" s="19"/>
      <c r="DW410" s="19"/>
      <c r="DX410" s="19"/>
      <c r="DY410" s="19"/>
      <c r="DZ410" s="19"/>
      <c r="EA410" s="19"/>
      <c r="EB410" s="19"/>
      <c r="EC410" s="19"/>
      <c r="ED410" s="19"/>
      <c r="EE410" s="19"/>
      <c r="EF410" s="19"/>
      <c r="EG410" s="19"/>
      <c r="EH410" s="19"/>
      <c r="EI410" s="19"/>
      <c r="EJ410" s="19"/>
      <c r="EK410" s="19"/>
      <c r="EL410" s="19"/>
      <c r="EM410" s="19"/>
      <c r="EN410" s="19"/>
      <c r="EO410" s="19"/>
      <c r="EP410" s="19"/>
      <c r="EQ410" s="19"/>
      <c r="ER410" s="19"/>
      <c r="ES410" s="19"/>
      <c r="ET410" s="19"/>
      <c r="EU410" s="19"/>
      <c r="EV410" s="19"/>
      <c r="EW410" s="19"/>
      <c r="EX410" s="19"/>
      <c r="EY410" s="19"/>
      <c r="EZ410" s="19"/>
      <c r="FA410" s="19"/>
      <c r="FB410" s="19"/>
      <c r="FC410" s="19"/>
      <c r="FD410" s="19"/>
      <c r="FE410" s="19"/>
      <c r="FF410" s="19"/>
      <c r="FG410" s="19"/>
      <c r="FH410" s="19"/>
      <c r="FI410" s="19"/>
      <c r="FJ410" s="19"/>
      <c r="FK410" s="19"/>
      <c r="FL410" s="19"/>
      <c r="FM410" s="19"/>
      <c r="FN410" s="19"/>
      <c r="FO410" s="19"/>
      <c r="FP410" s="19"/>
      <c r="FQ410" s="19"/>
      <c r="FR410" s="19"/>
      <c r="FS410" s="19"/>
      <c r="FT410" s="19"/>
      <c r="FU410" s="19"/>
      <c r="FV410" s="19"/>
      <c r="FW410" s="19"/>
      <c r="FX410" s="19"/>
      <c r="FY410" s="19"/>
      <c r="FZ410" s="19"/>
      <c r="GA410" s="19"/>
      <c r="GB410" s="19"/>
      <c r="GC410" s="19"/>
      <c r="GD410" s="19"/>
      <c r="GE410" s="19"/>
      <c r="GF410" s="19"/>
      <c r="GG410" s="19"/>
      <c r="GH410" s="19"/>
      <c r="GI410" s="19"/>
      <c r="GJ410" s="19"/>
      <c r="GK410" s="19"/>
      <c r="GL410" s="19"/>
      <c r="GM410" s="19"/>
      <c r="GN410" s="19"/>
      <c r="GO410" s="19"/>
      <c r="GP410" s="19"/>
      <c r="GQ410" s="19"/>
      <c r="GR410" s="19"/>
      <c r="GS410" s="19"/>
      <c r="GT410" s="19"/>
    </row>
    <row r="411" spans="1:202" s="139" customFormat="1" x14ac:dyDescent="0.25">
      <c r="A411" s="19"/>
      <c r="B411" s="19">
        <f t="shared" si="75"/>
        <v>1</v>
      </c>
      <c r="C411" s="876" t="s">
        <v>232</v>
      </c>
      <c r="D411" s="32">
        <f>'2 уровень'!F1454</f>
        <v>30452</v>
      </c>
      <c r="E411" s="32">
        <f>'2 уровень'!G1454</f>
        <v>17764</v>
      </c>
      <c r="F411" s="32">
        <f>'2 уровень'!H1454</f>
        <v>7704</v>
      </c>
      <c r="G411" s="165">
        <f>'2 уровень'!I1454</f>
        <v>43.368610673271782</v>
      </c>
      <c r="H411" s="169">
        <f>'2 уровень'!J1454</f>
        <v>0</v>
      </c>
      <c r="I411" s="169">
        <f>'2 уровень'!K1454</f>
        <v>0</v>
      </c>
      <c r="J411" s="27">
        <f>'2 уровень'!L1454</f>
        <v>0</v>
      </c>
      <c r="K411" s="27">
        <f>'2 уровень'!M1454</f>
        <v>0</v>
      </c>
      <c r="L411" s="27">
        <f>'2 уровень'!N1454</f>
        <v>0</v>
      </c>
      <c r="M411" s="27">
        <f>'2 уровень'!O1454</f>
        <v>0</v>
      </c>
      <c r="N411" s="27">
        <f>'2 уровень'!P1454</f>
        <v>0</v>
      </c>
      <c r="O411" s="27">
        <f>'2 уровень'!Q1454</f>
        <v>0</v>
      </c>
      <c r="P411" s="169">
        <f>'2 уровень'!R1454</f>
        <v>0</v>
      </c>
      <c r="Q411" s="169">
        <f>'2 уровень'!S1454</f>
        <v>0</v>
      </c>
      <c r="R411" s="169">
        <f>'2 уровень'!T1454</f>
        <v>0</v>
      </c>
      <c r="S411" s="169">
        <f>'2 уровень'!U1454</f>
        <v>0</v>
      </c>
      <c r="T411" s="169">
        <f>'2 уровень'!V1454</f>
        <v>0</v>
      </c>
      <c r="U411" s="169">
        <f>'2 уровень'!W1454</f>
        <v>0</v>
      </c>
      <c r="V411" s="169">
        <f>'2 уровень'!X1454</f>
        <v>0</v>
      </c>
      <c r="W411" s="169">
        <f>'2 уровень'!Y1454</f>
        <v>0</v>
      </c>
      <c r="X411" s="169">
        <f>'2 уровень'!Z1454</f>
        <v>0</v>
      </c>
      <c r="Y411" s="1010">
        <f>'2 уровень'!AA1454</f>
        <v>0</v>
      </c>
      <c r="Z411" s="169">
        <f>'2 уровень'!AB1454</f>
        <v>0</v>
      </c>
      <c r="AA411" s="169">
        <f>'2 уровень'!AC1454</f>
        <v>0</v>
      </c>
      <c r="AB411" s="169">
        <f>'2 уровень'!AD1454</f>
        <v>0</v>
      </c>
      <c r="AC411" s="169">
        <f>'2 уровень'!AE1454</f>
        <v>0</v>
      </c>
      <c r="AD411" s="576">
        <f>'2 уровень'!AF1454</f>
        <v>0</v>
      </c>
      <c r="AE411" s="169"/>
      <c r="AF411" s="169"/>
      <c r="AG411" s="1223">
        <f>'2 уровень'!AG1454</f>
        <v>0</v>
      </c>
      <c r="AH411" s="1243">
        <f>'2 уровень'!AH1454</f>
        <v>0</v>
      </c>
      <c r="AI411" s="339">
        <f t="shared" si="82"/>
        <v>0</v>
      </c>
      <c r="AJ411" s="339">
        <f t="shared" si="81"/>
        <v>0</v>
      </c>
      <c r="AK411" s="1119">
        <f t="shared" si="87"/>
        <v>0</v>
      </c>
      <c r="AL411" s="19">
        <f t="shared" si="80"/>
        <v>0</v>
      </c>
      <c r="AM411" s="19"/>
      <c r="AN411" s="1298"/>
      <c r="AO411" s="19"/>
      <c r="AP411" s="19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  <c r="BC411" s="19"/>
      <c r="BD411" s="19"/>
      <c r="BE411" s="19"/>
      <c r="BF411" s="19"/>
      <c r="BG411" s="19"/>
      <c r="BH411" s="19"/>
      <c r="BI411" s="19"/>
      <c r="BJ411" s="19"/>
      <c r="BK411" s="19"/>
      <c r="BL411" s="19"/>
      <c r="BM411" s="19"/>
      <c r="BN411" s="19"/>
      <c r="BO411" s="19"/>
      <c r="BP411" s="19"/>
      <c r="BQ411" s="19"/>
      <c r="BR411" s="19"/>
      <c r="BS411" s="19"/>
      <c r="BT411" s="19"/>
      <c r="BU411" s="19"/>
      <c r="BV411" s="19"/>
      <c r="BW411" s="19"/>
      <c r="BX411" s="19"/>
      <c r="BY411" s="19"/>
      <c r="BZ411" s="19"/>
      <c r="CA411" s="19"/>
      <c r="CB411" s="19"/>
      <c r="CC411" s="19"/>
      <c r="CD411" s="19"/>
      <c r="CE411" s="19"/>
      <c r="CF411" s="19"/>
      <c r="CG411" s="19"/>
      <c r="CH411" s="19"/>
      <c r="CI411" s="19"/>
      <c r="CJ411" s="19"/>
      <c r="CK411" s="19"/>
      <c r="CL411" s="19"/>
      <c r="CM411" s="19"/>
      <c r="CN411" s="19"/>
      <c r="CO411" s="19"/>
      <c r="CP411" s="19"/>
      <c r="CQ411" s="19"/>
      <c r="CR411" s="19"/>
      <c r="CS411" s="19"/>
      <c r="CT411" s="19"/>
      <c r="CU411" s="19"/>
      <c r="CV411" s="19"/>
      <c r="CW411" s="19"/>
      <c r="CX411" s="19"/>
      <c r="CY411" s="19"/>
      <c r="CZ411" s="19"/>
      <c r="DA411" s="19"/>
      <c r="DB411" s="19"/>
      <c r="DC411" s="19"/>
      <c r="DD411" s="19"/>
      <c r="DE411" s="19"/>
      <c r="DF411" s="19"/>
      <c r="DG411" s="19"/>
      <c r="DH411" s="19"/>
      <c r="DI411" s="19"/>
      <c r="DJ411" s="19"/>
      <c r="DK411" s="19"/>
      <c r="DL411" s="19"/>
      <c r="DM411" s="19"/>
      <c r="DN411" s="19"/>
      <c r="DO411" s="19"/>
      <c r="DP411" s="19"/>
      <c r="DQ411" s="19"/>
      <c r="DR411" s="19"/>
      <c r="DS411" s="19"/>
      <c r="DT411" s="19"/>
      <c r="DU411" s="19"/>
      <c r="DV411" s="19"/>
      <c r="DW411" s="19"/>
      <c r="DX411" s="19"/>
      <c r="DY411" s="19"/>
      <c r="DZ411" s="19"/>
      <c r="EA411" s="19"/>
      <c r="EB411" s="19"/>
      <c r="EC411" s="19"/>
      <c r="ED411" s="19"/>
      <c r="EE411" s="19"/>
      <c r="EF411" s="19"/>
      <c r="EG411" s="19"/>
      <c r="EH411" s="19"/>
      <c r="EI411" s="19"/>
      <c r="EJ411" s="19"/>
      <c r="EK411" s="19"/>
      <c r="EL411" s="19"/>
      <c r="EM411" s="19"/>
      <c r="EN411" s="19"/>
      <c r="EO411" s="19"/>
      <c r="EP411" s="19"/>
      <c r="EQ411" s="19"/>
      <c r="ER411" s="19"/>
      <c r="ES411" s="19"/>
      <c r="ET411" s="19"/>
      <c r="EU411" s="19"/>
      <c r="EV411" s="19"/>
      <c r="EW411" s="19"/>
      <c r="EX411" s="19"/>
      <c r="EY411" s="19"/>
      <c r="EZ411" s="19"/>
      <c r="FA411" s="19"/>
      <c r="FB411" s="19"/>
      <c r="FC411" s="19"/>
      <c r="FD411" s="19"/>
      <c r="FE411" s="19"/>
      <c r="FF411" s="19"/>
      <c r="FG411" s="19"/>
      <c r="FH411" s="19"/>
      <c r="FI411" s="19"/>
      <c r="FJ411" s="19"/>
      <c r="FK411" s="19"/>
      <c r="FL411" s="19"/>
      <c r="FM411" s="19"/>
      <c r="FN411" s="19"/>
      <c r="FO411" s="19"/>
      <c r="FP411" s="19"/>
      <c r="FQ411" s="19"/>
      <c r="FR411" s="19"/>
      <c r="FS411" s="19"/>
      <c r="FT411" s="19"/>
      <c r="FU411" s="19"/>
      <c r="FV411" s="19"/>
      <c r="FW411" s="19"/>
      <c r="FX411" s="19"/>
      <c r="FY411" s="19"/>
      <c r="FZ411" s="19"/>
      <c r="GA411" s="19"/>
      <c r="GB411" s="19"/>
      <c r="GC411" s="19"/>
      <c r="GD411" s="19"/>
      <c r="GE411" s="19"/>
      <c r="GF411" s="19"/>
      <c r="GG411" s="19"/>
      <c r="GH411" s="19"/>
      <c r="GI411" s="19"/>
      <c r="GJ411" s="19"/>
      <c r="GK411" s="19"/>
      <c r="GL411" s="19"/>
      <c r="GM411" s="19"/>
      <c r="GN411" s="19"/>
      <c r="GO411" s="19"/>
      <c r="GP411" s="19"/>
      <c r="GQ411" s="19"/>
      <c r="GR411" s="19"/>
      <c r="GS411" s="19"/>
      <c r="GT411" s="19"/>
    </row>
    <row r="412" spans="1:202" s="139" customFormat="1" ht="45" x14ac:dyDescent="0.25">
      <c r="A412" s="19"/>
      <c r="B412" s="19">
        <f t="shared" si="75"/>
        <v>1</v>
      </c>
      <c r="C412" s="802" t="s">
        <v>523</v>
      </c>
      <c r="D412" s="32">
        <f>'2 уровень'!F1455</f>
        <v>957</v>
      </c>
      <c r="E412" s="32">
        <f>'2 уровень'!G1455</f>
        <v>558</v>
      </c>
      <c r="F412" s="32">
        <f>'2 уровень'!H1455</f>
        <v>161</v>
      </c>
      <c r="G412" s="165">
        <f>'2 уровень'!I1455</f>
        <v>28.853046594982079</v>
      </c>
      <c r="H412" s="169">
        <f>'2 уровень'!J1455</f>
        <v>0</v>
      </c>
      <c r="I412" s="169">
        <f>'2 уровень'!K1455</f>
        <v>0</v>
      </c>
      <c r="J412" s="27">
        <f>'2 уровень'!L1455</f>
        <v>0</v>
      </c>
      <c r="K412" s="27">
        <f>'2 уровень'!M1455</f>
        <v>0</v>
      </c>
      <c r="L412" s="27">
        <f>'2 уровень'!N1455</f>
        <v>0</v>
      </c>
      <c r="M412" s="27">
        <f>'2 уровень'!O1455</f>
        <v>0</v>
      </c>
      <c r="N412" s="27">
        <f>'2 уровень'!P1455</f>
        <v>0</v>
      </c>
      <c r="O412" s="27">
        <f>'2 уровень'!Q1455</f>
        <v>0</v>
      </c>
      <c r="P412" s="169">
        <f>'2 уровень'!R1455</f>
        <v>0</v>
      </c>
      <c r="Q412" s="169">
        <f>'2 уровень'!S1455</f>
        <v>0</v>
      </c>
      <c r="R412" s="169">
        <f>'2 уровень'!T1455</f>
        <v>0</v>
      </c>
      <c r="S412" s="169">
        <f>'2 уровень'!U1455</f>
        <v>0</v>
      </c>
      <c r="T412" s="169">
        <f>'2 уровень'!V1455</f>
        <v>0</v>
      </c>
      <c r="U412" s="169">
        <f>'2 уровень'!W1455</f>
        <v>0</v>
      </c>
      <c r="V412" s="169">
        <f>'2 уровень'!X1455</f>
        <v>0</v>
      </c>
      <c r="W412" s="169">
        <f>'2 уровень'!Y1455</f>
        <v>0</v>
      </c>
      <c r="X412" s="169">
        <f>'2 уровень'!Z1455</f>
        <v>0</v>
      </c>
      <c r="Y412" s="1010">
        <f>'2 уровень'!AA1455</f>
        <v>0</v>
      </c>
      <c r="Z412" s="169">
        <f>'2 уровень'!AB1455</f>
        <v>0</v>
      </c>
      <c r="AA412" s="169">
        <f>'2 уровень'!AC1455</f>
        <v>0</v>
      </c>
      <c r="AB412" s="169">
        <f>'2 уровень'!AD1455</f>
        <v>0</v>
      </c>
      <c r="AC412" s="169">
        <f>'2 уровень'!AE1455</f>
        <v>0</v>
      </c>
      <c r="AD412" s="576">
        <f>'2 уровень'!AF1455</f>
        <v>0</v>
      </c>
      <c r="AE412" s="169"/>
      <c r="AF412" s="169"/>
      <c r="AG412" s="1223">
        <f>'2 уровень'!AG1455</f>
        <v>0</v>
      </c>
      <c r="AH412" s="1243">
        <f>'2 уровень'!AH1455</f>
        <v>0</v>
      </c>
      <c r="AI412" s="339">
        <f t="shared" si="82"/>
        <v>0</v>
      </c>
      <c r="AJ412" s="339">
        <f t="shared" si="81"/>
        <v>0</v>
      </c>
      <c r="AK412" s="1119">
        <f t="shared" si="87"/>
        <v>0</v>
      </c>
      <c r="AL412" s="19">
        <f t="shared" si="80"/>
        <v>0</v>
      </c>
      <c r="AM412" s="19"/>
      <c r="AN412" s="1298"/>
      <c r="AO412" s="19"/>
      <c r="AP412" s="19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  <c r="BC412" s="19"/>
      <c r="BD412" s="19"/>
      <c r="BE412" s="19"/>
      <c r="BF412" s="19"/>
      <c r="BG412" s="19"/>
      <c r="BH412" s="19"/>
      <c r="BI412" s="19"/>
      <c r="BJ412" s="19"/>
      <c r="BK412" s="19"/>
      <c r="BL412" s="19"/>
      <c r="BM412" s="19"/>
      <c r="BN412" s="19"/>
      <c r="BO412" s="19"/>
      <c r="BP412" s="19"/>
      <c r="BQ412" s="19"/>
      <c r="BR412" s="19"/>
      <c r="BS412" s="19"/>
      <c r="BT412" s="19"/>
      <c r="BU412" s="19"/>
      <c r="BV412" s="19"/>
      <c r="BW412" s="19"/>
      <c r="BX412" s="19"/>
      <c r="BY412" s="19"/>
      <c r="BZ412" s="19"/>
      <c r="CA412" s="19"/>
      <c r="CB412" s="19"/>
      <c r="CC412" s="19"/>
      <c r="CD412" s="19"/>
      <c r="CE412" s="19"/>
      <c r="CF412" s="19"/>
      <c r="CG412" s="19"/>
      <c r="CH412" s="19"/>
      <c r="CI412" s="19"/>
      <c r="CJ412" s="19"/>
      <c r="CK412" s="19"/>
      <c r="CL412" s="19"/>
      <c r="CM412" s="19"/>
      <c r="CN412" s="19"/>
      <c r="CO412" s="19"/>
      <c r="CP412" s="19"/>
      <c r="CQ412" s="19"/>
      <c r="CR412" s="19"/>
      <c r="CS412" s="19"/>
      <c r="CT412" s="19"/>
      <c r="CU412" s="19"/>
      <c r="CV412" s="19"/>
      <c r="CW412" s="19"/>
      <c r="CX412" s="19"/>
      <c r="CY412" s="19"/>
      <c r="CZ412" s="19"/>
      <c r="DA412" s="19"/>
      <c r="DB412" s="19"/>
      <c r="DC412" s="19"/>
      <c r="DD412" s="19"/>
      <c r="DE412" s="19"/>
      <c r="DF412" s="19"/>
      <c r="DG412" s="19"/>
      <c r="DH412" s="19"/>
      <c r="DI412" s="19"/>
      <c r="DJ412" s="19"/>
      <c r="DK412" s="19"/>
      <c r="DL412" s="19"/>
      <c r="DM412" s="19"/>
      <c r="DN412" s="19"/>
      <c r="DO412" s="19"/>
      <c r="DP412" s="19"/>
      <c r="DQ412" s="19"/>
      <c r="DR412" s="19"/>
      <c r="DS412" s="19"/>
      <c r="DT412" s="19"/>
      <c r="DU412" s="19"/>
      <c r="DV412" s="19"/>
      <c r="DW412" s="19"/>
      <c r="DX412" s="19"/>
      <c r="DY412" s="19"/>
      <c r="DZ412" s="19"/>
      <c r="EA412" s="19"/>
      <c r="EB412" s="19"/>
      <c r="EC412" s="19"/>
      <c r="ED412" s="19"/>
      <c r="EE412" s="19"/>
      <c r="EF412" s="19"/>
      <c r="EG412" s="19"/>
      <c r="EH412" s="19"/>
      <c r="EI412" s="19"/>
      <c r="EJ412" s="19"/>
      <c r="EK412" s="19"/>
      <c r="EL412" s="19"/>
      <c r="EM412" s="19"/>
      <c r="EN412" s="19"/>
      <c r="EO412" s="19"/>
      <c r="EP412" s="19"/>
      <c r="EQ412" s="19"/>
      <c r="ER412" s="19"/>
      <c r="ES412" s="19"/>
      <c r="ET412" s="19"/>
      <c r="EU412" s="19"/>
      <c r="EV412" s="19"/>
      <c r="EW412" s="19"/>
      <c r="EX412" s="19"/>
      <c r="EY412" s="19"/>
      <c r="EZ412" s="19"/>
      <c r="FA412" s="19"/>
      <c r="FB412" s="19"/>
      <c r="FC412" s="19"/>
      <c r="FD412" s="19"/>
      <c r="FE412" s="19"/>
      <c r="FF412" s="19"/>
      <c r="FG412" s="19"/>
      <c r="FH412" s="19"/>
      <c r="FI412" s="19"/>
      <c r="FJ412" s="19"/>
      <c r="FK412" s="19"/>
      <c r="FL412" s="19"/>
      <c r="FM412" s="19"/>
      <c r="FN412" s="19"/>
      <c r="FO412" s="19"/>
      <c r="FP412" s="19"/>
      <c r="FQ412" s="19"/>
      <c r="FR412" s="19"/>
      <c r="FS412" s="19"/>
      <c r="FT412" s="19"/>
      <c r="FU412" s="19"/>
      <c r="FV412" s="19"/>
      <c r="FW412" s="19"/>
      <c r="FX412" s="19"/>
      <c r="FY412" s="19"/>
      <c r="FZ412" s="19"/>
      <c r="GA412" s="19"/>
      <c r="GB412" s="19"/>
      <c r="GC412" s="19"/>
      <c r="GD412" s="19"/>
      <c r="GE412" s="19"/>
      <c r="GF412" s="19"/>
      <c r="GG412" s="19"/>
      <c r="GH412" s="19"/>
      <c r="GI412" s="19"/>
      <c r="GJ412" s="19"/>
      <c r="GK412" s="19"/>
      <c r="GL412" s="19"/>
      <c r="GM412" s="19"/>
      <c r="GN412" s="19"/>
      <c r="GO412" s="19"/>
      <c r="GP412" s="19"/>
      <c r="GQ412" s="19"/>
      <c r="GR412" s="19"/>
      <c r="GS412" s="19"/>
      <c r="GT412" s="19"/>
    </row>
    <row r="413" spans="1:202" s="139" customFormat="1" ht="75" x14ac:dyDescent="0.25">
      <c r="A413" s="19"/>
      <c r="B413" s="19"/>
      <c r="C413" s="802" t="s">
        <v>592</v>
      </c>
      <c r="D413" s="32">
        <f>'2 уровень'!F1456</f>
        <v>648</v>
      </c>
      <c r="E413" s="32">
        <f>'2 уровень'!G1456</f>
        <v>288</v>
      </c>
      <c r="F413" s="32">
        <f>'2 уровень'!H1456</f>
        <v>76</v>
      </c>
      <c r="G413" s="165">
        <f>'2 уровень'!I1456</f>
        <v>26.388888888888889</v>
      </c>
      <c r="H413" s="169"/>
      <c r="I413" s="169"/>
      <c r="J413" s="27"/>
      <c r="K413" s="27"/>
      <c r="L413" s="27"/>
      <c r="M413" s="27"/>
      <c r="N413" s="27"/>
      <c r="O413" s="27"/>
      <c r="P413" s="169"/>
      <c r="Q413" s="169"/>
      <c r="R413" s="169"/>
      <c r="S413" s="169"/>
      <c r="T413" s="169"/>
      <c r="U413" s="169"/>
      <c r="V413" s="169"/>
      <c r="W413" s="169"/>
      <c r="X413" s="169"/>
      <c r="Y413" s="1010"/>
      <c r="Z413" s="169"/>
      <c r="AA413" s="169"/>
      <c r="AB413" s="169"/>
      <c r="AC413" s="169"/>
      <c r="AD413" s="576"/>
      <c r="AE413" s="169"/>
      <c r="AF413" s="169"/>
      <c r="AG413" s="1223">
        <f>'2 уровень'!AG1456</f>
        <v>0</v>
      </c>
      <c r="AH413" s="1243">
        <f>'2 уровень'!AH1456</f>
        <v>0</v>
      </c>
      <c r="AI413" s="339">
        <f t="shared" si="82"/>
        <v>0</v>
      </c>
      <c r="AJ413" s="339">
        <f t="shared" si="81"/>
        <v>0</v>
      </c>
      <c r="AK413" s="1119"/>
      <c r="AL413" s="19"/>
      <c r="AM413" s="19"/>
      <c r="AN413" s="1298"/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  <c r="BC413" s="19"/>
      <c r="BD413" s="19"/>
      <c r="BE413" s="19"/>
      <c r="BF413" s="19"/>
      <c r="BG413" s="19"/>
      <c r="BH413" s="19"/>
      <c r="BI413" s="19"/>
      <c r="BJ413" s="19"/>
      <c r="BK413" s="19"/>
      <c r="BL413" s="19"/>
      <c r="BM413" s="19"/>
      <c r="BN413" s="19"/>
      <c r="BO413" s="19"/>
      <c r="BP413" s="19"/>
      <c r="BQ413" s="19"/>
      <c r="BR413" s="19"/>
      <c r="BS413" s="19"/>
      <c r="BT413" s="19"/>
      <c r="BU413" s="19"/>
      <c r="BV413" s="19"/>
      <c r="BW413" s="19"/>
      <c r="BX413" s="19"/>
      <c r="BY413" s="19"/>
      <c r="BZ413" s="19"/>
      <c r="CA413" s="19"/>
      <c r="CB413" s="19"/>
      <c r="CC413" s="19"/>
      <c r="CD413" s="19"/>
      <c r="CE413" s="19"/>
      <c r="CF413" s="19"/>
      <c r="CG413" s="19"/>
      <c r="CH413" s="19"/>
      <c r="CI413" s="19"/>
      <c r="CJ413" s="19"/>
      <c r="CK413" s="19"/>
      <c r="CL413" s="19"/>
      <c r="CM413" s="19"/>
      <c r="CN413" s="19"/>
      <c r="CO413" s="19"/>
      <c r="CP413" s="19"/>
      <c r="CQ413" s="19"/>
      <c r="CR413" s="19"/>
      <c r="CS413" s="19"/>
      <c r="CT413" s="19"/>
      <c r="CU413" s="19"/>
      <c r="CV413" s="19"/>
      <c r="CW413" s="19"/>
      <c r="CX413" s="19"/>
      <c r="CY413" s="19"/>
      <c r="CZ413" s="19"/>
      <c r="DA413" s="19"/>
      <c r="DB413" s="19"/>
      <c r="DC413" s="19"/>
      <c r="DD413" s="19"/>
      <c r="DE413" s="19"/>
      <c r="DF413" s="19"/>
      <c r="DG413" s="19"/>
      <c r="DH413" s="19"/>
      <c r="DI413" s="19"/>
      <c r="DJ413" s="19"/>
      <c r="DK413" s="19"/>
      <c r="DL413" s="19"/>
      <c r="DM413" s="19"/>
      <c r="DN413" s="19"/>
      <c r="DO413" s="19"/>
      <c r="DP413" s="19"/>
      <c r="DQ413" s="19"/>
      <c r="DR413" s="19"/>
      <c r="DS413" s="19"/>
      <c r="DT413" s="19"/>
      <c r="DU413" s="19"/>
      <c r="DV413" s="19"/>
      <c r="DW413" s="19"/>
      <c r="DX413" s="19"/>
      <c r="DY413" s="19"/>
      <c r="DZ413" s="19"/>
      <c r="EA413" s="19"/>
      <c r="EB413" s="19"/>
      <c r="EC413" s="19"/>
      <c r="ED413" s="19"/>
      <c r="EE413" s="19"/>
      <c r="EF413" s="19"/>
      <c r="EG413" s="19"/>
      <c r="EH413" s="19"/>
      <c r="EI413" s="19"/>
      <c r="EJ413" s="19"/>
      <c r="EK413" s="19"/>
      <c r="EL413" s="19"/>
      <c r="EM413" s="19"/>
      <c r="EN413" s="19"/>
      <c r="EO413" s="19"/>
      <c r="EP413" s="19"/>
      <c r="EQ413" s="19"/>
      <c r="ER413" s="19"/>
      <c r="ES413" s="19"/>
      <c r="ET413" s="19"/>
      <c r="EU413" s="19"/>
      <c r="EV413" s="19"/>
      <c r="EW413" s="19"/>
      <c r="EX413" s="19"/>
      <c r="EY413" s="19"/>
      <c r="EZ413" s="19"/>
      <c r="FA413" s="19"/>
      <c r="FB413" s="19"/>
      <c r="FC413" s="19"/>
      <c r="FD413" s="19"/>
      <c r="FE413" s="19"/>
      <c r="FF413" s="19"/>
      <c r="FG413" s="19"/>
      <c r="FH413" s="19"/>
      <c r="FI413" s="19"/>
      <c r="FJ413" s="19"/>
      <c r="FK413" s="19"/>
      <c r="FL413" s="19"/>
      <c r="FM413" s="19"/>
      <c r="FN413" s="19"/>
      <c r="FO413" s="19"/>
      <c r="FP413" s="19"/>
      <c r="FQ413" s="19"/>
      <c r="FR413" s="19"/>
      <c r="FS413" s="19"/>
      <c r="FT413" s="19"/>
      <c r="FU413" s="19"/>
      <c r="FV413" s="19"/>
      <c r="FW413" s="19"/>
      <c r="FX413" s="19"/>
      <c r="FY413" s="19"/>
      <c r="FZ413" s="19"/>
      <c r="GA413" s="19"/>
      <c r="GB413" s="19"/>
      <c r="GC413" s="19"/>
      <c r="GD413" s="19"/>
      <c r="GE413" s="19"/>
      <c r="GF413" s="19"/>
      <c r="GG413" s="19"/>
      <c r="GH413" s="19"/>
      <c r="GI413" s="19"/>
      <c r="GJ413" s="19"/>
      <c r="GK413" s="19"/>
      <c r="GL413" s="19"/>
      <c r="GM413" s="19"/>
      <c r="GN413" s="19"/>
      <c r="GO413" s="19"/>
      <c r="GP413" s="19"/>
      <c r="GQ413" s="19"/>
      <c r="GR413" s="19"/>
      <c r="GS413" s="19"/>
      <c r="GT413" s="19"/>
    </row>
    <row r="414" spans="1:202" s="139" customFormat="1" ht="30" x14ac:dyDescent="0.25">
      <c r="A414" s="19"/>
      <c r="B414" s="19">
        <f>B412</f>
        <v>1</v>
      </c>
      <c r="C414" s="803" t="s">
        <v>201</v>
      </c>
      <c r="D414" s="32">
        <f>'2 уровень'!F1457</f>
        <v>0</v>
      </c>
      <c r="E414" s="32">
        <f>'2 уровень'!G1457</f>
        <v>0</v>
      </c>
      <c r="F414" s="32">
        <f>'2 уровень'!H1457</f>
        <v>0</v>
      </c>
      <c r="G414" s="165">
        <f>'2 уровень'!I1457</f>
        <v>0</v>
      </c>
      <c r="H414" s="169">
        <f>'2 уровень'!J1457</f>
        <v>0</v>
      </c>
      <c r="I414" s="169">
        <f>'2 уровень'!K1457</f>
        <v>0</v>
      </c>
      <c r="J414" s="27">
        <f>'2 уровень'!L1457</f>
        <v>0</v>
      </c>
      <c r="K414" s="27">
        <f>'2 уровень'!M1457</f>
        <v>0</v>
      </c>
      <c r="L414" s="27">
        <f>'2 уровень'!N1457</f>
        <v>0</v>
      </c>
      <c r="M414" s="27">
        <f>'2 уровень'!O1457</f>
        <v>0</v>
      </c>
      <c r="N414" s="27">
        <f>'2 уровень'!P1457</f>
        <v>0</v>
      </c>
      <c r="O414" s="27">
        <f>'2 уровень'!Q1457</f>
        <v>0</v>
      </c>
      <c r="P414" s="169">
        <f>'2 уровень'!R1457</f>
        <v>0</v>
      </c>
      <c r="Q414" s="169">
        <f>'2 уровень'!S1457</f>
        <v>0</v>
      </c>
      <c r="R414" s="169">
        <f>'2 уровень'!T1457</f>
        <v>0</v>
      </c>
      <c r="S414" s="169">
        <f>'2 уровень'!U1457</f>
        <v>0</v>
      </c>
      <c r="T414" s="169">
        <f>'2 уровень'!V1457</f>
        <v>0</v>
      </c>
      <c r="U414" s="169">
        <f>'2 уровень'!W1457</f>
        <v>0</v>
      </c>
      <c r="V414" s="169">
        <f>'2 уровень'!X1457</f>
        <v>0</v>
      </c>
      <c r="W414" s="169">
        <f>'2 уровень'!Y1457</f>
        <v>0</v>
      </c>
      <c r="X414" s="169">
        <f>'2 уровень'!Z1457</f>
        <v>0</v>
      </c>
      <c r="Y414" s="1010">
        <f>'2 уровень'!AA1457</f>
        <v>0</v>
      </c>
      <c r="Z414" s="169">
        <f>'2 уровень'!AB1457</f>
        <v>0</v>
      </c>
      <c r="AA414" s="169">
        <f>'2 уровень'!AC1457</f>
        <v>0</v>
      </c>
      <c r="AB414" s="169">
        <f>'2 уровень'!AD1457</f>
        <v>0</v>
      </c>
      <c r="AC414" s="169">
        <f>'2 уровень'!AE1457</f>
        <v>0</v>
      </c>
      <c r="AD414" s="576">
        <f>'2 уровень'!AF1457</f>
        <v>0</v>
      </c>
      <c r="AE414" s="169"/>
      <c r="AF414" s="169"/>
      <c r="AG414" s="1223">
        <f>'2 уровень'!AG1457</f>
        <v>0</v>
      </c>
      <c r="AH414" s="1243">
        <f>'2 уровень'!AH1457</f>
        <v>0</v>
      </c>
      <c r="AI414" s="339">
        <f t="shared" si="82"/>
        <v>0</v>
      </c>
      <c r="AJ414" s="339">
        <f t="shared" si="81"/>
        <v>0</v>
      </c>
      <c r="AK414" s="1119">
        <f t="shared" ref="AK414:AK426" si="88">IF(P414&gt;0,P414*1000/D414,0)</f>
        <v>0</v>
      </c>
      <c r="AL414" s="19" t="e">
        <f t="shared" si="80"/>
        <v>#DIV/0!</v>
      </c>
      <c r="AM414" s="19"/>
      <c r="AN414" s="1298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  <c r="BC414" s="19"/>
      <c r="BD414" s="19"/>
      <c r="BE414" s="19"/>
      <c r="BF414" s="19"/>
      <c r="BG414" s="19"/>
      <c r="BH414" s="19"/>
      <c r="BI414" s="19"/>
      <c r="BJ414" s="19"/>
      <c r="BK414" s="19"/>
      <c r="BL414" s="19"/>
      <c r="BM414" s="19"/>
      <c r="BN414" s="19"/>
      <c r="BO414" s="19"/>
      <c r="BP414" s="19"/>
      <c r="BQ414" s="19"/>
      <c r="BR414" s="19"/>
      <c r="BS414" s="19"/>
      <c r="BT414" s="19"/>
      <c r="BU414" s="19"/>
      <c r="BV414" s="19"/>
      <c r="BW414" s="19"/>
      <c r="BX414" s="19"/>
      <c r="BY414" s="19"/>
      <c r="BZ414" s="19"/>
      <c r="CA414" s="19"/>
      <c r="CB414" s="19"/>
      <c r="CC414" s="19"/>
      <c r="CD414" s="19"/>
      <c r="CE414" s="19"/>
      <c r="CF414" s="19"/>
      <c r="CG414" s="19"/>
      <c r="CH414" s="19"/>
      <c r="CI414" s="19"/>
      <c r="CJ414" s="19"/>
      <c r="CK414" s="19"/>
      <c r="CL414" s="19"/>
      <c r="CM414" s="19"/>
      <c r="CN414" s="19"/>
      <c r="CO414" s="19"/>
      <c r="CP414" s="19"/>
      <c r="CQ414" s="19"/>
      <c r="CR414" s="19"/>
      <c r="CS414" s="19"/>
      <c r="CT414" s="19"/>
      <c r="CU414" s="19"/>
      <c r="CV414" s="19"/>
      <c r="CW414" s="19"/>
      <c r="CX414" s="19"/>
      <c r="CY414" s="19"/>
      <c r="CZ414" s="19"/>
      <c r="DA414" s="19"/>
      <c r="DB414" s="19"/>
      <c r="DC414" s="19"/>
      <c r="DD414" s="19"/>
      <c r="DE414" s="19"/>
      <c r="DF414" s="19"/>
      <c r="DG414" s="19"/>
      <c r="DH414" s="19"/>
      <c r="DI414" s="19"/>
      <c r="DJ414" s="19"/>
      <c r="DK414" s="19"/>
      <c r="DL414" s="19"/>
      <c r="DM414" s="19"/>
      <c r="DN414" s="19"/>
      <c r="DO414" s="19"/>
      <c r="DP414" s="19"/>
      <c r="DQ414" s="19"/>
      <c r="DR414" s="19"/>
      <c r="DS414" s="19"/>
      <c r="DT414" s="19"/>
      <c r="DU414" s="19"/>
      <c r="DV414" s="19"/>
      <c r="DW414" s="19"/>
      <c r="DX414" s="19"/>
      <c r="DY414" s="19"/>
      <c r="DZ414" s="19"/>
      <c r="EA414" s="19"/>
      <c r="EB414" s="19"/>
      <c r="EC414" s="19"/>
      <c r="ED414" s="19"/>
      <c r="EE414" s="19"/>
      <c r="EF414" s="19"/>
      <c r="EG414" s="19"/>
      <c r="EH414" s="19"/>
      <c r="EI414" s="19"/>
      <c r="EJ414" s="19"/>
      <c r="EK414" s="19"/>
      <c r="EL414" s="19"/>
      <c r="EM414" s="19"/>
      <c r="EN414" s="19"/>
      <c r="EO414" s="19"/>
      <c r="EP414" s="19"/>
      <c r="EQ414" s="19"/>
      <c r="ER414" s="19"/>
      <c r="ES414" s="19"/>
      <c r="ET414" s="19"/>
      <c r="EU414" s="19"/>
      <c r="EV414" s="19"/>
      <c r="EW414" s="19"/>
      <c r="EX414" s="19"/>
      <c r="EY414" s="19"/>
      <c r="EZ414" s="19"/>
      <c r="FA414" s="19"/>
      <c r="FB414" s="19"/>
      <c r="FC414" s="19"/>
      <c r="FD414" s="19"/>
      <c r="FE414" s="19"/>
      <c r="FF414" s="19"/>
      <c r="FG414" s="19"/>
      <c r="FH414" s="19"/>
      <c r="FI414" s="19"/>
      <c r="FJ414" s="19"/>
      <c r="FK414" s="19"/>
      <c r="FL414" s="19"/>
      <c r="FM414" s="19"/>
      <c r="FN414" s="19"/>
      <c r="FO414" s="19"/>
      <c r="FP414" s="19"/>
      <c r="FQ414" s="19"/>
      <c r="FR414" s="19"/>
      <c r="FS414" s="19"/>
      <c r="FT414" s="19"/>
      <c r="FU414" s="19"/>
      <c r="FV414" s="19"/>
      <c r="FW414" s="19"/>
      <c r="FX414" s="19"/>
      <c r="FY414" s="19"/>
      <c r="FZ414" s="19"/>
      <c r="GA414" s="19"/>
      <c r="GB414" s="19"/>
      <c r="GC414" s="19"/>
      <c r="GD414" s="19"/>
      <c r="GE414" s="19"/>
      <c r="GF414" s="19"/>
      <c r="GG414" s="19"/>
      <c r="GH414" s="19"/>
      <c r="GI414" s="19"/>
      <c r="GJ414" s="19"/>
      <c r="GK414" s="19"/>
      <c r="GL414" s="19"/>
      <c r="GM414" s="19"/>
      <c r="GN414" s="19"/>
      <c r="GO414" s="19"/>
      <c r="GP414" s="19"/>
      <c r="GQ414" s="19"/>
      <c r="GR414" s="19"/>
      <c r="GS414" s="19"/>
      <c r="GT414" s="19"/>
    </row>
    <row r="415" spans="1:202" s="139" customFormat="1" ht="110.25" x14ac:dyDescent="0.25">
      <c r="A415" s="19"/>
      <c r="B415" s="19">
        <f t="shared" si="75"/>
        <v>1</v>
      </c>
      <c r="C415" s="805" t="s">
        <v>593</v>
      </c>
      <c r="D415" s="32">
        <f>'2 уровень'!F1458</f>
        <v>3240</v>
      </c>
      <c r="E415" s="32">
        <f>'2 уровень'!G1458</f>
        <v>1890</v>
      </c>
      <c r="F415" s="32">
        <f>'2 уровень'!H1458</f>
        <v>853</v>
      </c>
      <c r="G415" s="165">
        <f>'2 уровень'!I1458</f>
        <v>45.132275132275133</v>
      </c>
      <c r="H415" s="169">
        <f>'2 уровень'!J1458</f>
        <v>0</v>
      </c>
      <c r="I415" s="169">
        <f>'2 уровень'!K1458</f>
        <v>0</v>
      </c>
      <c r="J415" s="27">
        <f>'2 уровень'!L1458</f>
        <v>0</v>
      </c>
      <c r="K415" s="27">
        <f>'2 уровень'!M1458</f>
        <v>0</v>
      </c>
      <c r="L415" s="27">
        <f>'2 уровень'!N1458</f>
        <v>0</v>
      </c>
      <c r="M415" s="27">
        <f>'2 уровень'!O1458</f>
        <v>0</v>
      </c>
      <c r="N415" s="27">
        <f>'2 уровень'!P1458</f>
        <v>0</v>
      </c>
      <c r="O415" s="27">
        <f>'2 уровень'!Q1458</f>
        <v>0</v>
      </c>
      <c r="P415" s="169">
        <f>'2 уровень'!R1458</f>
        <v>6905.25</v>
      </c>
      <c r="Q415" s="169">
        <f>'2 уровень'!S1458</f>
        <v>6905.25</v>
      </c>
      <c r="R415" s="169">
        <f>'2 уровень'!T1458</f>
        <v>6905.25</v>
      </c>
      <c r="S415" s="169">
        <f>'2 уровень'!U1458</f>
        <v>6905.25</v>
      </c>
      <c r="T415" s="169">
        <f>'2 уровень'!V1458</f>
        <v>6905.25</v>
      </c>
      <c r="U415" s="169">
        <f>'2 уровень'!W1458</f>
        <v>6905.25</v>
      </c>
      <c r="V415" s="169">
        <f>'2 уровень'!X1458</f>
        <v>6905.25</v>
      </c>
      <c r="W415" s="169">
        <f>'2 уровень'!Y1458</f>
        <v>4028.0625</v>
      </c>
      <c r="X415" s="169">
        <f>'2 уровень'!Z1458</f>
        <v>1817.95625</v>
      </c>
      <c r="Y415" s="1010">
        <f>'2 уровень'!AA1458</f>
        <v>0</v>
      </c>
      <c r="Z415" s="169">
        <f>'2 уровень'!AB1458</f>
        <v>0</v>
      </c>
      <c r="AA415" s="169">
        <f>'2 уровень'!AC1458</f>
        <v>-2210.1062499999998</v>
      </c>
      <c r="AB415" s="169">
        <f>'2 уровень'!AD1458</f>
        <v>0</v>
      </c>
      <c r="AC415" s="169">
        <f>'2 уровень'!AE1458</f>
        <v>0</v>
      </c>
      <c r="AD415" s="576">
        <f>'2 уровень'!AF1458</f>
        <v>1817.95625</v>
      </c>
      <c r="AE415" s="169">
        <f>X415/W415*100</f>
        <v>45.132275132275126</v>
      </c>
      <c r="AF415" s="169">
        <f>AD415/W415*100</f>
        <v>45.132275132275126</v>
      </c>
      <c r="AG415" s="1223">
        <f>'2 уровень'!AG1458</f>
        <v>0</v>
      </c>
      <c r="AH415" s="1243">
        <f>'2 уровень'!AH1458</f>
        <v>0</v>
      </c>
      <c r="AI415" s="339">
        <f t="shared" si="82"/>
        <v>1817956.25</v>
      </c>
      <c r="AJ415" s="339">
        <f t="shared" si="81"/>
        <v>0</v>
      </c>
      <c r="AK415" s="1119">
        <f t="shared" si="88"/>
        <v>2131.25</v>
      </c>
      <c r="AL415" s="19">
        <f t="shared" si="80"/>
        <v>2131.25</v>
      </c>
      <c r="AM415" s="19"/>
      <c r="AN415" s="1298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  <c r="BC415" s="19"/>
      <c r="BD415" s="19"/>
      <c r="BE415" s="19"/>
      <c r="BF415" s="19"/>
      <c r="BG415" s="19"/>
      <c r="BH415" s="19"/>
      <c r="BI415" s="19"/>
      <c r="BJ415" s="19"/>
      <c r="BK415" s="19"/>
      <c r="BL415" s="19"/>
      <c r="BM415" s="19"/>
      <c r="BN415" s="19"/>
      <c r="BO415" s="19"/>
      <c r="BP415" s="19"/>
      <c r="BQ415" s="19"/>
      <c r="BR415" s="19"/>
      <c r="BS415" s="19"/>
      <c r="BT415" s="19"/>
      <c r="BU415" s="19"/>
      <c r="BV415" s="19"/>
      <c r="BW415" s="19"/>
      <c r="BX415" s="19"/>
      <c r="BY415" s="19"/>
      <c r="BZ415" s="19"/>
      <c r="CA415" s="19"/>
      <c r="CB415" s="19"/>
      <c r="CC415" s="19"/>
      <c r="CD415" s="19"/>
      <c r="CE415" s="19"/>
      <c r="CF415" s="19"/>
      <c r="CG415" s="19"/>
      <c r="CH415" s="19"/>
      <c r="CI415" s="19"/>
      <c r="CJ415" s="19"/>
      <c r="CK415" s="19"/>
      <c r="CL415" s="19"/>
      <c r="CM415" s="19"/>
      <c r="CN415" s="19"/>
      <c r="CO415" s="19"/>
      <c r="CP415" s="19"/>
      <c r="CQ415" s="19"/>
      <c r="CR415" s="19"/>
      <c r="CS415" s="19"/>
      <c r="CT415" s="19"/>
      <c r="CU415" s="19"/>
      <c r="CV415" s="19"/>
      <c r="CW415" s="19"/>
      <c r="CX415" s="19"/>
      <c r="CY415" s="19"/>
      <c r="CZ415" s="19"/>
      <c r="DA415" s="19"/>
      <c r="DB415" s="19"/>
      <c r="DC415" s="19"/>
      <c r="DD415" s="19"/>
      <c r="DE415" s="19"/>
      <c r="DF415" s="19"/>
      <c r="DG415" s="19"/>
      <c r="DH415" s="19"/>
      <c r="DI415" s="19"/>
      <c r="DJ415" s="19"/>
      <c r="DK415" s="19"/>
      <c r="DL415" s="19"/>
      <c r="DM415" s="19"/>
      <c r="DN415" s="19"/>
      <c r="DO415" s="19"/>
      <c r="DP415" s="19"/>
      <c r="DQ415" s="19"/>
      <c r="DR415" s="19"/>
      <c r="DS415" s="19"/>
      <c r="DT415" s="19"/>
      <c r="DU415" s="19"/>
      <c r="DV415" s="19"/>
      <c r="DW415" s="19"/>
      <c r="DX415" s="19"/>
      <c r="DY415" s="19"/>
      <c r="DZ415" s="19"/>
      <c r="EA415" s="19"/>
      <c r="EB415" s="19"/>
      <c r="EC415" s="19"/>
      <c r="ED415" s="19"/>
      <c r="EE415" s="19"/>
      <c r="EF415" s="19"/>
      <c r="EG415" s="19"/>
      <c r="EH415" s="19"/>
      <c r="EI415" s="19"/>
      <c r="EJ415" s="19"/>
      <c r="EK415" s="19"/>
      <c r="EL415" s="19"/>
      <c r="EM415" s="19"/>
      <c r="EN415" s="19"/>
      <c r="EO415" s="19"/>
      <c r="EP415" s="19"/>
      <c r="EQ415" s="19"/>
      <c r="ER415" s="19"/>
      <c r="ES415" s="19"/>
      <c r="ET415" s="19"/>
      <c r="EU415" s="19"/>
      <c r="EV415" s="19"/>
      <c r="EW415" s="19"/>
      <c r="EX415" s="19"/>
      <c r="EY415" s="19"/>
      <c r="EZ415" s="19"/>
      <c r="FA415" s="19"/>
      <c r="FB415" s="19"/>
      <c r="FC415" s="19"/>
      <c r="FD415" s="19"/>
      <c r="FE415" s="19"/>
      <c r="FF415" s="19"/>
      <c r="FG415" s="19"/>
      <c r="FH415" s="19"/>
      <c r="FI415" s="19"/>
      <c r="FJ415" s="19"/>
      <c r="FK415" s="19"/>
      <c r="FL415" s="19"/>
      <c r="FM415" s="19"/>
      <c r="FN415" s="19"/>
      <c r="FO415" s="19"/>
      <c r="FP415" s="19"/>
      <c r="FQ415" s="19"/>
      <c r="FR415" s="19"/>
      <c r="FS415" s="19"/>
      <c r="FT415" s="19"/>
      <c r="FU415" s="19"/>
      <c r="FV415" s="19"/>
      <c r="FW415" s="19"/>
      <c r="FX415" s="19"/>
      <c r="FY415" s="19"/>
      <c r="FZ415" s="19"/>
      <c r="GA415" s="19"/>
      <c r="GB415" s="19"/>
      <c r="GC415" s="19"/>
      <c r="GD415" s="19"/>
      <c r="GE415" s="19"/>
      <c r="GF415" s="19"/>
      <c r="GG415" s="19"/>
      <c r="GH415" s="19"/>
      <c r="GI415" s="19"/>
      <c r="GJ415" s="19"/>
      <c r="GK415" s="19"/>
      <c r="GL415" s="19"/>
      <c r="GM415" s="19"/>
      <c r="GN415" s="19"/>
      <c r="GO415" s="19"/>
      <c r="GP415" s="19"/>
      <c r="GQ415" s="19"/>
      <c r="GR415" s="19"/>
      <c r="GS415" s="19"/>
      <c r="GT415" s="19"/>
    </row>
    <row r="416" spans="1:202" s="139" customFormat="1" ht="45" x14ac:dyDescent="0.25">
      <c r="A416" s="19"/>
      <c r="B416" s="19">
        <f t="shared" si="75"/>
        <v>1</v>
      </c>
      <c r="C416" s="798" t="s">
        <v>525</v>
      </c>
      <c r="D416" s="32">
        <f>'2 уровень'!F1459</f>
        <v>10680</v>
      </c>
      <c r="E416" s="32">
        <f>'2 уровень'!G1459</f>
        <v>6230</v>
      </c>
      <c r="F416" s="32">
        <f>'2 уровень'!H1459</f>
        <v>3601</v>
      </c>
      <c r="G416" s="165">
        <f>'2 уровень'!I1459</f>
        <v>57.800963081861958</v>
      </c>
      <c r="H416" s="169">
        <f>'2 уровень'!J1459</f>
        <v>0</v>
      </c>
      <c r="I416" s="169">
        <f>'2 уровень'!K1459</f>
        <v>0</v>
      </c>
      <c r="J416" s="27">
        <f>'2 уровень'!L1459</f>
        <v>0</v>
      </c>
      <c r="K416" s="27">
        <f>'2 уровень'!M1459</f>
        <v>0</v>
      </c>
      <c r="L416" s="27">
        <f>'2 уровень'!N1459</f>
        <v>0</v>
      </c>
      <c r="M416" s="27">
        <f>'2 уровень'!O1459</f>
        <v>0</v>
      </c>
      <c r="N416" s="27">
        <f>'2 уровень'!P1459</f>
        <v>0</v>
      </c>
      <c r="O416" s="27">
        <f>'2 уровень'!Q1459</f>
        <v>0</v>
      </c>
      <c r="P416" s="169">
        <f>'2 уровень'!R1459</f>
        <v>40554.815319188885</v>
      </c>
      <c r="Q416" s="169">
        <f>'2 уровень'!S1459</f>
        <v>40554.815319188885</v>
      </c>
      <c r="R416" s="169">
        <f>'2 уровень'!T1459</f>
        <v>40554.815319188885</v>
      </c>
      <c r="S416" s="169">
        <f>'2 уровень'!U1459</f>
        <v>40554.815319188885</v>
      </c>
      <c r="T416" s="169">
        <f>'2 уровень'!V1459</f>
        <v>40554.815319188885</v>
      </c>
      <c r="U416" s="169">
        <f>'2 уровень'!W1459</f>
        <v>40554.815319188885</v>
      </c>
      <c r="V416" s="169">
        <f>'2 уровень'!X1459</f>
        <v>40554.815319188885</v>
      </c>
      <c r="W416" s="169">
        <f>'2 уровень'!Y1459</f>
        <v>23656.975602860184</v>
      </c>
      <c r="X416" s="169">
        <f>'2 уровень'!Z1459</f>
        <v>11181.392179999999</v>
      </c>
      <c r="Y416" s="1010">
        <f>'2 уровень'!AA1459</f>
        <v>0</v>
      </c>
      <c r="Z416" s="169">
        <f>'2 уровень'!AB1459</f>
        <v>0</v>
      </c>
      <c r="AA416" s="169">
        <f>'2 уровень'!AC1459</f>
        <v>-12475.583422860187</v>
      </c>
      <c r="AB416" s="169">
        <f>'2 уровень'!AD1459</f>
        <v>0</v>
      </c>
      <c r="AC416" s="169">
        <f>'2 уровень'!AE1459</f>
        <v>-2.2610700000000001</v>
      </c>
      <c r="AD416" s="576">
        <f>'2 уровень'!AF1459</f>
        <v>11179.131109999998</v>
      </c>
      <c r="AE416" s="169">
        <f>X416/W416*100</f>
        <v>47.264673082928411</v>
      </c>
      <c r="AF416" s="169">
        <f>AD416/W416*100</f>
        <v>47.255115352312473</v>
      </c>
      <c r="AG416" s="1223">
        <f>'2 уровень'!AG1459</f>
        <v>0</v>
      </c>
      <c r="AH416" s="1243">
        <f>'2 уровень'!AH1459</f>
        <v>0</v>
      </c>
      <c r="AI416" s="339">
        <f t="shared" si="82"/>
        <v>11179131.109999998</v>
      </c>
      <c r="AJ416" s="339">
        <f t="shared" si="81"/>
        <v>-2261.0700000000002</v>
      </c>
      <c r="AK416" s="1119">
        <f t="shared" si="88"/>
        <v>3797.2673519839782</v>
      </c>
      <c r="AL416" s="19">
        <f t="shared" si="80"/>
        <v>3105.0797500694248</v>
      </c>
      <c r="AM416" s="19"/>
      <c r="AN416" s="1298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  <c r="BC416" s="19"/>
      <c r="BD416" s="19"/>
      <c r="BE416" s="19"/>
      <c r="BF416" s="19"/>
      <c r="BG416" s="19"/>
      <c r="BH416" s="19"/>
      <c r="BI416" s="19"/>
      <c r="BJ416" s="19"/>
      <c r="BK416" s="19"/>
      <c r="BL416" s="19"/>
      <c r="BM416" s="19"/>
      <c r="BN416" s="19"/>
      <c r="BO416" s="19"/>
      <c r="BP416" s="19"/>
      <c r="BQ416" s="19"/>
      <c r="BR416" s="19"/>
      <c r="BS416" s="19"/>
      <c r="BT416" s="19"/>
      <c r="BU416" s="19"/>
      <c r="BV416" s="19"/>
      <c r="BW416" s="19"/>
      <c r="BX416" s="19"/>
      <c r="BY416" s="19"/>
      <c r="BZ416" s="19"/>
      <c r="CA416" s="19"/>
      <c r="CB416" s="19"/>
      <c r="CC416" s="19"/>
      <c r="CD416" s="19"/>
      <c r="CE416" s="19"/>
      <c r="CF416" s="19"/>
      <c r="CG416" s="19"/>
      <c r="CH416" s="19"/>
      <c r="CI416" s="19"/>
      <c r="CJ416" s="19"/>
      <c r="CK416" s="19"/>
      <c r="CL416" s="19"/>
      <c r="CM416" s="19"/>
      <c r="CN416" s="19"/>
      <c r="CO416" s="19"/>
      <c r="CP416" s="19"/>
      <c r="CQ416" s="19"/>
      <c r="CR416" s="19"/>
      <c r="CS416" s="19"/>
      <c r="CT416" s="19"/>
      <c r="CU416" s="19"/>
      <c r="CV416" s="19"/>
      <c r="CW416" s="19"/>
      <c r="CX416" s="19"/>
      <c r="CY416" s="19"/>
      <c r="CZ416" s="19"/>
      <c r="DA416" s="19"/>
      <c r="DB416" s="19"/>
      <c r="DC416" s="19"/>
      <c r="DD416" s="19"/>
      <c r="DE416" s="19"/>
      <c r="DF416" s="19"/>
      <c r="DG416" s="19"/>
      <c r="DH416" s="19"/>
      <c r="DI416" s="19"/>
      <c r="DJ416" s="19"/>
      <c r="DK416" s="19"/>
      <c r="DL416" s="19"/>
      <c r="DM416" s="19"/>
      <c r="DN416" s="19"/>
      <c r="DO416" s="19"/>
      <c r="DP416" s="19"/>
      <c r="DQ416" s="19"/>
      <c r="DR416" s="19"/>
      <c r="DS416" s="19"/>
      <c r="DT416" s="19"/>
      <c r="DU416" s="19"/>
      <c r="DV416" s="19"/>
      <c r="DW416" s="19"/>
      <c r="DX416" s="19"/>
      <c r="DY416" s="19"/>
      <c r="DZ416" s="19"/>
      <c r="EA416" s="19"/>
      <c r="EB416" s="19"/>
      <c r="EC416" s="19"/>
      <c r="ED416" s="19"/>
      <c r="EE416" s="19"/>
      <c r="EF416" s="19"/>
      <c r="EG416" s="19"/>
      <c r="EH416" s="19"/>
      <c r="EI416" s="19"/>
      <c r="EJ416" s="19"/>
      <c r="EK416" s="19"/>
      <c r="EL416" s="19"/>
      <c r="EM416" s="19"/>
      <c r="EN416" s="19"/>
      <c r="EO416" s="19"/>
      <c r="EP416" s="19"/>
      <c r="EQ416" s="19"/>
      <c r="ER416" s="19"/>
      <c r="ES416" s="19"/>
      <c r="ET416" s="19"/>
      <c r="EU416" s="19"/>
      <c r="EV416" s="19"/>
      <c r="EW416" s="19"/>
      <c r="EX416" s="19"/>
      <c r="EY416" s="19"/>
      <c r="EZ416" s="19"/>
      <c r="FA416" s="19"/>
      <c r="FB416" s="19"/>
      <c r="FC416" s="19"/>
      <c r="FD416" s="19"/>
      <c r="FE416" s="19"/>
      <c r="FF416" s="19"/>
      <c r="FG416" s="19"/>
      <c r="FH416" s="19"/>
      <c r="FI416" s="19"/>
      <c r="FJ416" s="19"/>
      <c r="FK416" s="19"/>
      <c r="FL416" s="19"/>
      <c r="FM416" s="19"/>
      <c r="FN416" s="19"/>
      <c r="FO416" s="19"/>
      <c r="FP416" s="19"/>
      <c r="FQ416" s="19"/>
      <c r="FR416" s="19"/>
      <c r="FS416" s="19"/>
      <c r="FT416" s="19"/>
      <c r="FU416" s="19"/>
      <c r="FV416" s="19"/>
      <c r="FW416" s="19"/>
      <c r="FX416" s="19"/>
      <c r="FY416" s="19"/>
      <c r="FZ416" s="19"/>
      <c r="GA416" s="19"/>
      <c r="GB416" s="19"/>
      <c r="GC416" s="19"/>
      <c r="GD416" s="19"/>
      <c r="GE416" s="19"/>
      <c r="GF416" s="19"/>
      <c r="GG416" s="19"/>
      <c r="GH416" s="19"/>
      <c r="GI416" s="19"/>
      <c r="GJ416" s="19"/>
      <c r="GK416" s="19"/>
      <c r="GL416" s="19"/>
      <c r="GM416" s="19"/>
      <c r="GN416" s="19"/>
      <c r="GO416" s="19"/>
      <c r="GP416" s="19"/>
      <c r="GQ416" s="19"/>
      <c r="GR416" s="19"/>
      <c r="GS416" s="19"/>
      <c r="GT416" s="19"/>
    </row>
    <row r="417" spans="1:202" s="139" customFormat="1" ht="30" x14ac:dyDescent="0.25">
      <c r="A417" s="19"/>
      <c r="B417" s="19">
        <f t="shared" si="75"/>
        <v>1</v>
      </c>
      <c r="C417" s="800" t="s">
        <v>285</v>
      </c>
      <c r="D417" s="32">
        <f>'2 уровень'!F1460</f>
        <v>5704</v>
      </c>
      <c r="E417" s="32">
        <f>'2 уровень'!G1460</f>
        <v>3327</v>
      </c>
      <c r="F417" s="32">
        <f>'2 уровень'!H1460</f>
        <v>2030</v>
      </c>
      <c r="G417" s="165">
        <f>'2 уровень'!I1460</f>
        <v>61.015930267508267</v>
      </c>
      <c r="H417" s="169">
        <f>'2 уровень'!J1460</f>
        <v>0</v>
      </c>
      <c r="I417" s="169">
        <f>'2 уровень'!K1460</f>
        <v>0</v>
      </c>
      <c r="J417" s="27">
        <f>'2 уровень'!L1460</f>
        <v>0</v>
      </c>
      <c r="K417" s="27">
        <f>'2 уровень'!M1460</f>
        <v>0</v>
      </c>
      <c r="L417" s="27">
        <f>'2 уровень'!N1460</f>
        <v>0</v>
      </c>
      <c r="M417" s="27">
        <f>'2 уровень'!O1460</f>
        <v>0</v>
      </c>
      <c r="N417" s="27">
        <f>'2 уровень'!P1460</f>
        <v>0</v>
      </c>
      <c r="O417" s="27">
        <f>'2 уровень'!Q1460</f>
        <v>0</v>
      </c>
      <c r="P417" s="169">
        <f>'2 уровень'!R1460</f>
        <v>25344.896605300888</v>
      </c>
      <c r="Q417" s="169">
        <f>'2 уровень'!S1460</f>
        <v>25344.896605300888</v>
      </c>
      <c r="R417" s="169">
        <f>'2 уровень'!T1460</f>
        <v>25344.896605300888</v>
      </c>
      <c r="S417" s="169">
        <f>'2 уровень'!U1460</f>
        <v>25344.896605300888</v>
      </c>
      <c r="T417" s="169">
        <f>'2 уровень'!V1460</f>
        <v>25344.896605300888</v>
      </c>
      <c r="U417" s="169">
        <f>'2 уровень'!W1460</f>
        <v>25344.896605300888</v>
      </c>
      <c r="V417" s="169">
        <f>'2 уровень'!X1460</f>
        <v>25344.896605300888</v>
      </c>
      <c r="W417" s="169">
        <f>'2 уровень'!Y1460</f>
        <v>14784.523019758853</v>
      </c>
      <c r="X417" s="169">
        <f>'2 уровень'!Z1460</f>
        <v>8290.5254399999994</v>
      </c>
      <c r="Y417" s="1010">
        <f>'2 уровень'!AA1460</f>
        <v>0</v>
      </c>
      <c r="Z417" s="169">
        <f>'2 уровень'!AB1460</f>
        <v>0</v>
      </c>
      <c r="AA417" s="169">
        <f>'2 уровень'!AC1460</f>
        <v>-6493.997579758854</v>
      </c>
      <c r="AB417" s="169">
        <f>'2 уровень'!AD1460</f>
        <v>0</v>
      </c>
      <c r="AC417" s="169">
        <f>'2 уровень'!AE1460</f>
        <v>-2.2610700000000001</v>
      </c>
      <c r="AD417" s="576">
        <f>'2 уровень'!AF1460</f>
        <v>8288.264369999999</v>
      </c>
      <c r="AE417" s="169">
        <f>X417/W417*100</f>
        <v>56.075704498008385</v>
      </c>
      <c r="AF417" s="169">
        <f>AD417/W417*100</f>
        <v>56.060411004961772</v>
      </c>
      <c r="AG417" s="1223">
        <f>'2 уровень'!AG1460</f>
        <v>0</v>
      </c>
      <c r="AH417" s="1243">
        <f>'2 уровень'!AH1460</f>
        <v>0</v>
      </c>
      <c r="AI417" s="339">
        <f t="shared" si="82"/>
        <v>8288264.3699999992</v>
      </c>
      <c r="AJ417" s="339">
        <f t="shared" si="81"/>
        <v>-2261.0700000000002</v>
      </c>
      <c r="AK417" s="1119">
        <f t="shared" si="88"/>
        <v>4443.3549448283466</v>
      </c>
      <c r="AL417" s="19">
        <f t="shared" si="80"/>
        <v>4084.0026798029553</v>
      </c>
      <c r="AM417" s="19"/>
      <c r="AN417" s="1298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  <c r="BC417" s="19"/>
      <c r="BD417" s="19"/>
      <c r="BE417" s="19"/>
      <c r="BF417" s="19"/>
      <c r="BG417" s="19"/>
      <c r="BH417" s="19"/>
      <c r="BI417" s="19"/>
      <c r="BJ417" s="19"/>
      <c r="BK417" s="19"/>
      <c r="BL417" s="19"/>
      <c r="BM417" s="19"/>
      <c r="BN417" s="19"/>
      <c r="BO417" s="19"/>
      <c r="BP417" s="19"/>
      <c r="BQ417" s="19"/>
      <c r="BR417" s="19"/>
      <c r="BS417" s="19"/>
      <c r="BT417" s="19"/>
      <c r="BU417" s="19"/>
      <c r="BV417" s="19"/>
      <c r="BW417" s="19"/>
      <c r="BX417" s="19"/>
      <c r="BY417" s="19"/>
      <c r="BZ417" s="19"/>
      <c r="CA417" s="19"/>
      <c r="CB417" s="19"/>
      <c r="CC417" s="19"/>
      <c r="CD417" s="19"/>
      <c r="CE417" s="19"/>
      <c r="CF417" s="19"/>
      <c r="CG417" s="19"/>
      <c r="CH417" s="19"/>
      <c r="CI417" s="19"/>
      <c r="CJ417" s="19"/>
      <c r="CK417" s="19"/>
      <c r="CL417" s="19"/>
      <c r="CM417" s="19"/>
      <c r="CN417" s="19"/>
      <c r="CO417" s="19"/>
      <c r="CP417" s="19"/>
      <c r="CQ417" s="19"/>
      <c r="CR417" s="19"/>
      <c r="CS417" s="19"/>
      <c r="CT417" s="19"/>
      <c r="CU417" s="19"/>
      <c r="CV417" s="19"/>
      <c r="CW417" s="19"/>
      <c r="CX417" s="19"/>
      <c r="CY417" s="19"/>
      <c r="CZ417" s="19"/>
      <c r="DA417" s="19"/>
      <c r="DB417" s="19"/>
      <c r="DC417" s="19"/>
      <c r="DD417" s="19"/>
      <c r="DE417" s="19"/>
      <c r="DF417" s="19"/>
      <c r="DG417" s="19"/>
      <c r="DH417" s="19"/>
      <c r="DI417" s="19"/>
      <c r="DJ417" s="19"/>
      <c r="DK417" s="19"/>
      <c r="DL417" s="19"/>
      <c r="DM417" s="19"/>
      <c r="DN417" s="19"/>
      <c r="DO417" s="19"/>
      <c r="DP417" s="19"/>
      <c r="DQ417" s="19"/>
      <c r="DR417" s="19"/>
      <c r="DS417" s="19"/>
      <c r="DT417" s="19"/>
      <c r="DU417" s="19"/>
      <c r="DV417" s="19"/>
      <c r="DW417" s="19"/>
      <c r="DX417" s="19"/>
      <c r="DY417" s="19"/>
      <c r="DZ417" s="19"/>
      <c r="EA417" s="19"/>
      <c r="EB417" s="19"/>
      <c r="EC417" s="19"/>
      <c r="ED417" s="19"/>
      <c r="EE417" s="19"/>
      <c r="EF417" s="19"/>
      <c r="EG417" s="19"/>
      <c r="EH417" s="19"/>
      <c r="EI417" s="19"/>
      <c r="EJ417" s="19"/>
      <c r="EK417" s="19"/>
      <c r="EL417" s="19"/>
      <c r="EM417" s="19"/>
      <c r="EN417" s="19"/>
      <c r="EO417" s="19"/>
      <c r="EP417" s="19"/>
      <c r="EQ417" s="19"/>
      <c r="ER417" s="19"/>
      <c r="ES417" s="19"/>
      <c r="ET417" s="19"/>
      <c r="EU417" s="19"/>
      <c r="EV417" s="19"/>
      <c r="EW417" s="19"/>
      <c r="EX417" s="19"/>
      <c r="EY417" s="19"/>
      <c r="EZ417" s="19"/>
      <c r="FA417" s="19"/>
      <c r="FB417" s="19"/>
      <c r="FC417" s="19"/>
      <c r="FD417" s="19"/>
      <c r="FE417" s="19"/>
      <c r="FF417" s="19"/>
      <c r="FG417" s="19"/>
      <c r="FH417" s="19"/>
      <c r="FI417" s="19"/>
      <c r="FJ417" s="19"/>
      <c r="FK417" s="19"/>
      <c r="FL417" s="19"/>
      <c r="FM417" s="19"/>
      <c r="FN417" s="19"/>
      <c r="FO417" s="19"/>
      <c r="FP417" s="19"/>
      <c r="FQ417" s="19"/>
      <c r="FR417" s="19"/>
      <c r="FS417" s="19"/>
      <c r="FT417" s="19"/>
      <c r="FU417" s="19"/>
      <c r="FV417" s="19"/>
      <c r="FW417" s="19"/>
      <c r="FX417" s="19"/>
      <c r="FY417" s="19"/>
      <c r="FZ417" s="19"/>
      <c r="GA417" s="19"/>
      <c r="GB417" s="19"/>
      <c r="GC417" s="19"/>
      <c r="GD417" s="19"/>
      <c r="GE417" s="19"/>
      <c r="GF417" s="19"/>
      <c r="GG417" s="19"/>
      <c r="GH417" s="19"/>
      <c r="GI417" s="19"/>
      <c r="GJ417" s="19"/>
      <c r="GK417" s="19"/>
      <c r="GL417" s="19"/>
      <c r="GM417" s="19"/>
      <c r="GN417" s="19"/>
      <c r="GO417" s="19"/>
      <c r="GP417" s="19"/>
      <c r="GQ417" s="19"/>
      <c r="GR417" s="19"/>
      <c r="GS417" s="19"/>
      <c r="GT417" s="19"/>
    </row>
    <row r="418" spans="1:202" s="139" customFormat="1" ht="30" x14ac:dyDescent="0.25">
      <c r="A418" s="19"/>
      <c r="B418" s="19">
        <f t="shared" ref="B418:B486" si="89">B417</f>
        <v>1</v>
      </c>
      <c r="C418" s="806" t="s">
        <v>526</v>
      </c>
      <c r="D418" s="32">
        <f>'2 уровень'!F1461</f>
        <v>4853</v>
      </c>
      <c r="E418" s="32">
        <f>'2 уровень'!G1461</f>
        <v>2831</v>
      </c>
      <c r="F418" s="32">
        <f>'2 уровень'!H1461</f>
        <v>1856</v>
      </c>
      <c r="G418" s="165">
        <f>'2 уровень'!I1461</f>
        <v>65.55987283645355</v>
      </c>
      <c r="H418" s="169">
        <f>'2 уровень'!J1461</f>
        <v>0</v>
      </c>
      <c r="I418" s="169">
        <f>'2 уровень'!K1461</f>
        <v>0</v>
      </c>
      <c r="J418" s="27">
        <f>'2 уровень'!L1461</f>
        <v>0</v>
      </c>
      <c r="K418" s="27">
        <f>'2 уровень'!M1461</f>
        <v>0</v>
      </c>
      <c r="L418" s="27">
        <f>'2 уровень'!N1461</f>
        <v>0</v>
      </c>
      <c r="M418" s="27">
        <f>'2 уровень'!O1461</f>
        <v>0</v>
      </c>
      <c r="N418" s="27">
        <f>'2 уровень'!P1461</f>
        <v>0</v>
      </c>
      <c r="O418" s="27">
        <f>'2 уровень'!Q1461</f>
        <v>0</v>
      </c>
      <c r="P418" s="169">
        <f>'2 уровень'!R1461</f>
        <v>23060.53899133929</v>
      </c>
      <c r="Q418" s="169">
        <f>'2 уровень'!S1461</f>
        <v>23060.53899133929</v>
      </c>
      <c r="R418" s="169">
        <f>'2 уровень'!T1461</f>
        <v>23060.53899133929</v>
      </c>
      <c r="S418" s="169">
        <f>'2 уровень'!U1461</f>
        <v>23060.53899133929</v>
      </c>
      <c r="T418" s="169">
        <f>'2 уровень'!V1461</f>
        <v>23060.53899133929</v>
      </c>
      <c r="U418" s="169">
        <f>'2 уровень'!W1461</f>
        <v>23060.53899133929</v>
      </c>
      <c r="V418" s="169">
        <f>'2 уровень'!X1461</f>
        <v>23060.53899133929</v>
      </c>
      <c r="W418" s="169">
        <f>'2 уровень'!Y1461</f>
        <v>13451.981078281253</v>
      </c>
      <c r="X418" s="169">
        <f>'2 уровень'!Z1461</f>
        <v>7320.7876199999992</v>
      </c>
      <c r="Y418" s="1010">
        <f>'2 уровень'!AA1461</f>
        <v>0</v>
      </c>
      <c r="Z418" s="169">
        <f>'2 уровень'!AB1461</f>
        <v>0</v>
      </c>
      <c r="AA418" s="169">
        <f>'2 уровень'!AC1461</f>
        <v>-6131.1934582812537</v>
      </c>
      <c r="AB418" s="169">
        <f>'2 уровень'!AD1461</f>
        <v>0</v>
      </c>
      <c r="AC418" s="169">
        <f>'2 уровень'!AE1461</f>
        <v>-2.2610700000000001</v>
      </c>
      <c r="AD418" s="576">
        <f>'2 уровень'!AF1461</f>
        <v>7318.5265499999996</v>
      </c>
      <c r="AE418" s="169">
        <f>X418/W418*100</f>
        <v>54.421631857776667</v>
      </c>
      <c r="AF418" s="169">
        <f>AD418/W418*100</f>
        <v>54.404823404160481</v>
      </c>
      <c r="AG418" s="1223">
        <f>'2 уровень'!AG1461</f>
        <v>0</v>
      </c>
      <c r="AH418" s="1243">
        <f>'2 уровень'!AH1461</f>
        <v>0</v>
      </c>
      <c r="AI418" s="339">
        <f t="shared" si="82"/>
        <v>7318526.5499999998</v>
      </c>
      <c r="AJ418" s="339">
        <f t="shared" si="81"/>
        <v>-2261.0700000000002</v>
      </c>
      <c r="AK418" s="1119">
        <f t="shared" si="88"/>
        <v>4751.8110429299995</v>
      </c>
      <c r="AL418" s="19">
        <f t="shared" si="80"/>
        <v>3944.3898814655167</v>
      </c>
      <c r="AM418" s="19"/>
      <c r="AN418" s="1298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  <c r="BC418" s="19"/>
      <c r="BD418" s="19"/>
      <c r="BE418" s="19"/>
      <c r="BF418" s="19"/>
      <c r="BG418" s="19"/>
      <c r="BH418" s="19"/>
      <c r="BI418" s="19"/>
      <c r="BJ418" s="19"/>
      <c r="BK418" s="19"/>
      <c r="BL418" s="19"/>
      <c r="BM418" s="19"/>
      <c r="BN418" s="19"/>
      <c r="BO418" s="19"/>
      <c r="BP418" s="19"/>
      <c r="BQ418" s="19"/>
      <c r="BR418" s="19"/>
      <c r="BS418" s="19"/>
      <c r="BT418" s="19"/>
      <c r="BU418" s="19"/>
      <c r="BV418" s="19"/>
      <c r="BW418" s="19"/>
      <c r="BX418" s="19"/>
      <c r="BY418" s="19"/>
      <c r="BZ418" s="19"/>
      <c r="CA418" s="19"/>
      <c r="CB418" s="19"/>
      <c r="CC418" s="19"/>
      <c r="CD418" s="19"/>
      <c r="CE418" s="19"/>
      <c r="CF418" s="19"/>
      <c r="CG418" s="19"/>
      <c r="CH418" s="19"/>
      <c r="CI418" s="19"/>
      <c r="CJ418" s="19"/>
      <c r="CK418" s="19"/>
      <c r="CL418" s="19"/>
      <c r="CM418" s="19"/>
      <c r="CN418" s="19"/>
      <c r="CO418" s="19"/>
      <c r="CP418" s="19"/>
      <c r="CQ418" s="19"/>
      <c r="CR418" s="19"/>
      <c r="CS418" s="19"/>
      <c r="CT418" s="19"/>
      <c r="CU418" s="19"/>
      <c r="CV418" s="19"/>
      <c r="CW418" s="19"/>
      <c r="CX418" s="19"/>
      <c r="CY418" s="19"/>
      <c r="CZ418" s="19"/>
      <c r="DA418" s="19"/>
      <c r="DB418" s="19"/>
      <c r="DC418" s="19"/>
      <c r="DD418" s="19"/>
      <c r="DE418" s="19"/>
      <c r="DF418" s="19"/>
      <c r="DG418" s="19"/>
      <c r="DH418" s="19"/>
      <c r="DI418" s="19"/>
      <c r="DJ418" s="19"/>
      <c r="DK418" s="19"/>
      <c r="DL418" s="19"/>
      <c r="DM418" s="19"/>
      <c r="DN418" s="19"/>
      <c r="DO418" s="19"/>
      <c r="DP418" s="19"/>
      <c r="DQ418" s="19"/>
      <c r="DR418" s="19"/>
      <c r="DS418" s="19"/>
      <c r="DT418" s="19"/>
      <c r="DU418" s="19"/>
      <c r="DV418" s="19"/>
      <c r="DW418" s="19"/>
      <c r="DX418" s="19"/>
      <c r="DY418" s="19"/>
      <c r="DZ418" s="19"/>
      <c r="EA418" s="19"/>
      <c r="EB418" s="19"/>
      <c r="EC418" s="19"/>
      <c r="ED418" s="19"/>
      <c r="EE418" s="19"/>
      <c r="EF418" s="19"/>
      <c r="EG418" s="19"/>
      <c r="EH418" s="19"/>
      <c r="EI418" s="19"/>
      <c r="EJ418" s="19"/>
      <c r="EK418" s="19"/>
      <c r="EL418" s="19"/>
      <c r="EM418" s="19"/>
      <c r="EN418" s="19"/>
      <c r="EO418" s="19"/>
      <c r="EP418" s="19"/>
      <c r="EQ418" s="19"/>
      <c r="ER418" s="19"/>
      <c r="ES418" s="19"/>
      <c r="ET418" s="19"/>
      <c r="EU418" s="19"/>
      <c r="EV418" s="19"/>
      <c r="EW418" s="19"/>
      <c r="EX418" s="19"/>
      <c r="EY418" s="19"/>
      <c r="EZ418" s="19"/>
      <c r="FA418" s="19"/>
      <c r="FB418" s="19"/>
      <c r="FC418" s="19"/>
      <c r="FD418" s="19"/>
      <c r="FE418" s="19"/>
      <c r="FF418" s="19"/>
      <c r="FG418" s="19"/>
      <c r="FH418" s="19"/>
      <c r="FI418" s="19"/>
      <c r="FJ418" s="19"/>
      <c r="FK418" s="19"/>
      <c r="FL418" s="19"/>
      <c r="FM418" s="19"/>
      <c r="FN418" s="19"/>
      <c r="FO418" s="19"/>
      <c r="FP418" s="19"/>
      <c r="FQ418" s="19"/>
      <c r="FR418" s="19"/>
      <c r="FS418" s="19"/>
      <c r="FT418" s="19"/>
      <c r="FU418" s="19"/>
      <c r="FV418" s="19"/>
      <c r="FW418" s="19"/>
      <c r="FX418" s="19"/>
      <c r="FY418" s="19"/>
      <c r="FZ418" s="19"/>
      <c r="GA418" s="19"/>
      <c r="GB418" s="19"/>
      <c r="GC418" s="19"/>
      <c r="GD418" s="19"/>
      <c r="GE418" s="19"/>
      <c r="GF418" s="19"/>
      <c r="GG418" s="19"/>
      <c r="GH418" s="19"/>
      <c r="GI418" s="19"/>
      <c r="GJ418" s="19"/>
      <c r="GK418" s="19"/>
      <c r="GL418" s="19"/>
      <c r="GM418" s="19"/>
      <c r="GN418" s="19"/>
      <c r="GO418" s="19"/>
      <c r="GP418" s="19"/>
      <c r="GQ418" s="19"/>
      <c r="GR418" s="19"/>
      <c r="GS418" s="19"/>
      <c r="GT418" s="19"/>
    </row>
    <row r="419" spans="1:202" s="139" customFormat="1" ht="60" x14ac:dyDescent="0.25">
      <c r="A419" s="19">
        <v>1</v>
      </c>
      <c r="B419" s="19">
        <f t="shared" si="89"/>
        <v>1</v>
      </c>
      <c r="C419" s="801" t="s">
        <v>547</v>
      </c>
      <c r="D419" s="32">
        <f>'2 уровень'!F1462</f>
        <v>500</v>
      </c>
      <c r="E419" s="32">
        <f>'2 уровень'!G1462</f>
        <v>142.85714285714286</v>
      </c>
      <c r="F419" s="32">
        <f>'2 уровень'!H1462</f>
        <v>0</v>
      </c>
      <c r="G419" s="165">
        <f>'2 уровень'!I1462</f>
        <v>0</v>
      </c>
      <c r="H419" s="169">
        <f>'2 уровень'!J1462</f>
        <v>0</v>
      </c>
      <c r="I419" s="169">
        <f>'2 уровень'!K1462</f>
        <v>0</v>
      </c>
      <c r="J419" s="27">
        <f>'2 уровень'!L1462</f>
        <v>0</v>
      </c>
      <c r="K419" s="27">
        <f>'2 уровень'!M1462</f>
        <v>0</v>
      </c>
      <c r="L419" s="27">
        <f>'2 уровень'!N1462</f>
        <v>0</v>
      </c>
      <c r="M419" s="27">
        <f>'2 уровень'!O1462</f>
        <v>0</v>
      </c>
      <c r="N419" s="27">
        <f>'2 уровень'!P1462</f>
        <v>0</v>
      </c>
      <c r="O419" s="27">
        <f>'2 уровень'!Q1462</f>
        <v>0</v>
      </c>
      <c r="P419" s="169">
        <f>'2 уровень'!R1462</f>
        <v>0</v>
      </c>
      <c r="Q419" s="169">
        <f>'2 уровень'!S1462</f>
        <v>0</v>
      </c>
      <c r="R419" s="169">
        <f>'2 уровень'!T1462</f>
        <v>0</v>
      </c>
      <c r="S419" s="169">
        <f>'2 уровень'!U1462</f>
        <v>0</v>
      </c>
      <c r="T419" s="169">
        <f>'2 уровень'!V1462</f>
        <v>0</v>
      </c>
      <c r="U419" s="169">
        <f>'2 уровень'!W1462</f>
        <v>0</v>
      </c>
      <c r="V419" s="169">
        <f>'2 уровень'!X1462</f>
        <v>0</v>
      </c>
      <c r="W419" s="169">
        <f>'2 уровень'!Y1462</f>
        <v>0</v>
      </c>
      <c r="X419" s="169">
        <f>'2 уровень'!Z1462</f>
        <v>0</v>
      </c>
      <c r="Y419" s="1010">
        <f>'2 уровень'!AA1462</f>
        <v>0</v>
      </c>
      <c r="Z419" s="169">
        <f>'2 уровень'!AB1462</f>
        <v>0</v>
      </c>
      <c r="AA419" s="169">
        <f>'2 уровень'!AC1462</f>
        <v>0</v>
      </c>
      <c r="AB419" s="169">
        <f>'2 уровень'!AD1462</f>
        <v>0</v>
      </c>
      <c r="AC419" s="169">
        <f>'2 уровень'!AE1462</f>
        <v>0</v>
      </c>
      <c r="AD419" s="576">
        <f>'2 уровень'!AF1462</f>
        <v>0</v>
      </c>
      <c r="AE419" s="169"/>
      <c r="AF419" s="169"/>
      <c r="AG419" s="1223">
        <f>'2 уровень'!AG1462</f>
        <v>0</v>
      </c>
      <c r="AH419" s="1243">
        <f>'2 уровень'!AH1462</f>
        <v>0</v>
      </c>
      <c r="AI419" s="339">
        <f t="shared" si="82"/>
        <v>0</v>
      </c>
      <c r="AJ419" s="339">
        <f t="shared" si="81"/>
        <v>0</v>
      </c>
      <c r="AK419" s="1119">
        <f t="shared" si="88"/>
        <v>0</v>
      </c>
      <c r="AL419" s="19" t="e">
        <f t="shared" si="80"/>
        <v>#DIV/0!</v>
      </c>
      <c r="AM419" s="19"/>
      <c r="AN419" s="1298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  <c r="BC419" s="19"/>
      <c r="BD419" s="19"/>
      <c r="BE419" s="19"/>
      <c r="BF419" s="19"/>
      <c r="BG419" s="19"/>
      <c r="BH419" s="19"/>
      <c r="BI419" s="19"/>
      <c r="BJ419" s="19"/>
      <c r="BK419" s="19"/>
      <c r="BL419" s="19"/>
      <c r="BM419" s="19"/>
      <c r="BN419" s="19"/>
      <c r="BO419" s="19"/>
      <c r="BP419" s="19"/>
      <c r="BQ419" s="19"/>
      <c r="BR419" s="19"/>
      <c r="BS419" s="19"/>
      <c r="BT419" s="19"/>
      <c r="BU419" s="19"/>
      <c r="BV419" s="19"/>
      <c r="BW419" s="19"/>
      <c r="BX419" s="19"/>
      <c r="BY419" s="19"/>
      <c r="BZ419" s="19"/>
      <c r="CA419" s="19"/>
      <c r="CB419" s="19"/>
      <c r="CC419" s="19"/>
      <c r="CD419" s="19"/>
      <c r="CE419" s="19"/>
      <c r="CF419" s="19"/>
      <c r="CG419" s="19"/>
      <c r="CH419" s="19"/>
      <c r="CI419" s="19"/>
      <c r="CJ419" s="19"/>
      <c r="CK419" s="19"/>
      <c r="CL419" s="19"/>
      <c r="CM419" s="19"/>
      <c r="CN419" s="19"/>
      <c r="CO419" s="19"/>
      <c r="CP419" s="19"/>
      <c r="CQ419" s="19"/>
      <c r="CR419" s="19"/>
      <c r="CS419" s="19"/>
      <c r="CT419" s="19"/>
      <c r="CU419" s="19"/>
      <c r="CV419" s="19"/>
      <c r="CW419" s="19"/>
      <c r="CX419" s="19"/>
      <c r="CY419" s="19"/>
      <c r="CZ419" s="19"/>
      <c r="DA419" s="19"/>
      <c r="DB419" s="19"/>
      <c r="DC419" s="19"/>
      <c r="DD419" s="19"/>
      <c r="DE419" s="19"/>
      <c r="DF419" s="19"/>
      <c r="DG419" s="19"/>
      <c r="DH419" s="19"/>
      <c r="DI419" s="19"/>
      <c r="DJ419" s="19"/>
      <c r="DK419" s="19"/>
      <c r="DL419" s="19"/>
      <c r="DM419" s="19"/>
      <c r="DN419" s="19"/>
      <c r="DO419" s="19"/>
      <c r="DP419" s="19"/>
      <c r="DQ419" s="19"/>
      <c r="DR419" s="19"/>
      <c r="DS419" s="19"/>
      <c r="DT419" s="19"/>
      <c r="DU419" s="19"/>
      <c r="DV419" s="19"/>
      <c r="DW419" s="19"/>
      <c r="DX419" s="19"/>
      <c r="DY419" s="19"/>
      <c r="DZ419" s="19"/>
      <c r="EA419" s="19"/>
      <c r="EB419" s="19"/>
      <c r="EC419" s="19"/>
      <c r="ED419" s="19"/>
      <c r="EE419" s="19"/>
      <c r="EF419" s="19"/>
      <c r="EG419" s="19"/>
      <c r="EH419" s="19"/>
      <c r="EI419" s="19"/>
      <c r="EJ419" s="19"/>
      <c r="EK419" s="19"/>
      <c r="EL419" s="19"/>
      <c r="EM419" s="19"/>
      <c r="EN419" s="19"/>
      <c r="EO419" s="19"/>
      <c r="EP419" s="19"/>
      <c r="EQ419" s="19"/>
      <c r="ER419" s="19"/>
      <c r="ES419" s="19"/>
      <c r="ET419" s="19"/>
      <c r="EU419" s="19"/>
      <c r="EV419" s="19"/>
      <c r="EW419" s="19"/>
      <c r="EX419" s="19"/>
      <c r="EY419" s="19"/>
      <c r="EZ419" s="19"/>
      <c r="FA419" s="19"/>
      <c r="FB419" s="19"/>
      <c r="FC419" s="19"/>
      <c r="FD419" s="19"/>
      <c r="FE419" s="19"/>
      <c r="FF419" s="19"/>
      <c r="FG419" s="19"/>
      <c r="FH419" s="19"/>
      <c r="FI419" s="19"/>
      <c r="FJ419" s="19"/>
      <c r="FK419" s="19"/>
      <c r="FL419" s="19"/>
      <c r="FM419" s="19"/>
      <c r="FN419" s="19"/>
      <c r="FO419" s="19"/>
      <c r="FP419" s="19"/>
      <c r="FQ419" s="19"/>
      <c r="FR419" s="19"/>
      <c r="FS419" s="19"/>
      <c r="FT419" s="19"/>
      <c r="FU419" s="19"/>
      <c r="FV419" s="19"/>
      <c r="FW419" s="19"/>
      <c r="FX419" s="19"/>
      <c r="FY419" s="19"/>
      <c r="FZ419" s="19"/>
      <c r="GA419" s="19"/>
      <c r="GB419" s="19"/>
      <c r="GC419" s="19"/>
      <c r="GD419" s="19"/>
      <c r="GE419" s="19"/>
      <c r="GF419" s="19"/>
      <c r="GG419" s="19"/>
      <c r="GH419" s="19"/>
      <c r="GI419" s="19"/>
      <c r="GJ419" s="19"/>
      <c r="GK419" s="19"/>
      <c r="GL419" s="19"/>
      <c r="GM419" s="19"/>
      <c r="GN419" s="19"/>
      <c r="GO419" s="19"/>
      <c r="GP419" s="19"/>
      <c r="GQ419" s="19"/>
      <c r="GR419" s="19"/>
      <c r="GS419" s="19"/>
      <c r="GT419" s="19"/>
    </row>
    <row r="420" spans="1:202" s="139" customFormat="1" ht="30" x14ac:dyDescent="0.25">
      <c r="A420" s="19">
        <v>1</v>
      </c>
      <c r="B420" s="19">
        <f t="shared" si="89"/>
        <v>1</v>
      </c>
      <c r="C420" s="801" t="s">
        <v>527</v>
      </c>
      <c r="D420" s="32">
        <f>'2 уровень'!F1463</f>
        <v>729</v>
      </c>
      <c r="E420" s="32">
        <f>'2 уровень'!G1463</f>
        <v>425</v>
      </c>
      <c r="F420" s="32">
        <f>'2 уровень'!H1463</f>
        <v>84</v>
      </c>
      <c r="G420" s="165">
        <f>'2 уровень'!I1463</f>
        <v>19.764705882352938</v>
      </c>
      <c r="H420" s="169">
        <f>'2 уровень'!J1463</f>
        <v>0</v>
      </c>
      <c r="I420" s="169">
        <f>'2 уровень'!K1463</f>
        <v>0</v>
      </c>
      <c r="J420" s="27">
        <f>'2 уровень'!L1463</f>
        <v>0</v>
      </c>
      <c r="K420" s="27">
        <f>'2 уровень'!M1463</f>
        <v>0</v>
      </c>
      <c r="L420" s="27">
        <f>'2 уровень'!N1463</f>
        <v>0</v>
      </c>
      <c r="M420" s="27">
        <f>'2 уровень'!O1463</f>
        <v>0</v>
      </c>
      <c r="N420" s="27">
        <f>'2 уровень'!P1463</f>
        <v>0</v>
      </c>
      <c r="O420" s="27">
        <f>'2 уровень'!Q1463</f>
        <v>0</v>
      </c>
      <c r="P420" s="169">
        <f>'2 уровень'!R1463</f>
        <v>1223.5341599999999</v>
      </c>
      <c r="Q420" s="169">
        <f>'2 уровень'!S1463</f>
        <v>1223.5341599999999</v>
      </c>
      <c r="R420" s="169">
        <f>'2 уровень'!T1463</f>
        <v>1223.5341599999999</v>
      </c>
      <c r="S420" s="169">
        <f>'2 уровень'!U1463</f>
        <v>1223.5341599999999</v>
      </c>
      <c r="T420" s="169">
        <f>'2 уровень'!V1463</f>
        <v>1223.5341599999999</v>
      </c>
      <c r="U420" s="169">
        <f>'2 уровень'!W1463</f>
        <v>1223.5341599999999</v>
      </c>
      <c r="V420" s="169">
        <f>'2 уровень'!X1463</f>
        <v>1223.5341599999999</v>
      </c>
      <c r="W420" s="169">
        <f>'2 уровень'!Y1463</f>
        <v>713.72825999999998</v>
      </c>
      <c r="X420" s="169">
        <f>'2 уровень'!Z1463</f>
        <v>191.51411999999999</v>
      </c>
      <c r="Y420" s="1010">
        <f>'2 уровень'!AA1463</f>
        <v>0</v>
      </c>
      <c r="Z420" s="169">
        <f>'2 уровень'!AB1463</f>
        <v>0</v>
      </c>
      <c r="AA420" s="169">
        <f>'2 уровень'!AC1463</f>
        <v>-522.21414000000004</v>
      </c>
      <c r="AB420" s="169">
        <f>'2 уровень'!AD1463</f>
        <v>0</v>
      </c>
      <c r="AC420" s="169">
        <f>'2 уровень'!AE1463</f>
        <v>0</v>
      </c>
      <c r="AD420" s="576">
        <f>'2 уровень'!AF1463</f>
        <v>191.51411999999999</v>
      </c>
      <c r="AE420" s="169">
        <f>X420/W420*100</f>
        <v>26.83291817532908</v>
      </c>
      <c r="AF420" s="169">
        <f>AD420/W420*100</f>
        <v>26.83291817532908</v>
      </c>
      <c r="AG420" s="1223">
        <f>'2 уровень'!AG1463</f>
        <v>0</v>
      </c>
      <c r="AH420" s="1243">
        <f>'2 уровень'!AH1463</f>
        <v>0</v>
      </c>
      <c r="AI420" s="339">
        <f t="shared" si="82"/>
        <v>191514.12</v>
      </c>
      <c r="AJ420" s="339">
        <f t="shared" si="81"/>
        <v>0</v>
      </c>
      <c r="AK420" s="1119">
        <f t="shared" si="88"/>
        <v>1678.3733333333332</v>
      </c>
      <c r="AL420" s="19">
        <f t="shared" si="80"/>
        <v>2279.9299999999998</v>
      </c>
      <c r="AM420" s="19"/>
      <c r="AN420" s="1298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  <c r="BC420" s="19"/>
      <c r="BD420" s="19"/>
      <c r="BE420" s="19"/>
      <c r="BF420" s="19"/>
      <c r="BG420" s="19"/>
      <c r="BH420" s="19"/>
      <c r="BI420" s="19"/>
      <c r="BJ420" s="19"/>
      <c r="BK420" s="19"/>
      <c r="BL420" s="19"/>
      <c r="BM420" s="19"/>
      <c r="BN420" s="19"/>
      <c r="BO420" s="19"/>
      <c r="BP420" s="19"/>
      <c r="BQ420" s="19"/>
      <c r="BR420" s="19"/>
      <c r="BS420" s="19"/>
      <c r="BT420" s="19"/>
      <c r="BU420" s="19"/>
      <c r="BV420" s="19"/>
      <c r="BW420" s="19"/>
      <c r="BX420" s="19"/>
      <c r="BY420" s="19"/>
      <c r="BZ420" s="19"/>
      <c r="CA420" s="19"/>
      <c r="CB420" s="19"/>
      <c r="CC420" s="19"/>
      <c r="CD420" s="19"/>
      <c r="CE420" s="19"/>
      <c r="CF420" s="19"/>
      <c r="CG420" s="19"/>
      <c r="CH420" s="19"/>
      <c r="CI420" s="19"/>
      <c r="CJ420" s="19"/>
      <c r="CK420" s="19"/>
      <c r="CL420" s="19"/>
      <c r="CM420" s="19"/>
      <c r="CN420" s="19"/>
      <c r="CO420" s="19"/>
      <c r="CP420" s="19"/>
      <c r="CQ420" s="19"/>
      <c r="CR420" s="19"/>
      <c r="CS420" s="19"/>
      <c r="CT420" s="19"/>
      <c r="CU420" s="19"/>
      <c r="CV420" s="19"/>
      <c r="CW420" s="19"/>
      <c r="CX420" s="19"/>
      <c r="CY420" s="19"/>
      <c r="CZ420" s="19"/>
      <c r="DA420" s="19"/>
      <c r="DB420" s="19"/>
      <c r="DC420" s="19"/>
      <c r="DD420" s="19"/>
      <c r="DE420" s="19"/>
      <c r="DF420" s="19"/>
      <c r="DG420" s="19"/>
      <c r="DH420" s="19"/>
      <c r="DI420" s="19"/>
      <c r="DJ420" s="19"/>
      <c r="DK420" s="19"/>
      <c r="DL420" s="19"/>
      <c r="DM420" s="19"/>
      <c r="DN420" s="19"/>
      <c r="DO420" s="19"/>
      <c r="DP420" s="19"/>
      <c r="DQ420" s="19"/>
      <c r="DR420" s="19"/>
      <c r="DS420" s="19"/>
      <c r="DT420" s="19"/>
      <c r="DU420" s="19"/>
      <c r="DV420" s="19"/>
      <c r="DW420" s="19"/>
      <c r="DX420" s="19"/>
      <c r="DY420" s="19"/>
      <c r="DZ420" s="19"/>
      <c r="EA420" s="19"/>
      <c r="EB420" s="19"/>
      <c r="EC420" s="19"/>
      <c r="ED420" s="19"/>
      <c r="EE420" s="19"/>
      <c r="EF420" s="19"/>
      <c r="EG420" s="19"/>
      <c r="EH420" s="19"/>
      <c r="EI420" s="19"/>
      <c r="EJ420" s="19"/>
      <c r="EK420" s="19"/>
      <c r="EL420" s="19"/>
      <c r="EM420" s="19"/>
      <c r="EN420" s="19"/>
      <c r="EO420" s="19"/>
      <c r="EP420" s="19"/>
      <c r="EQ420" s="19"/>
      <c r="ER420" s="19"/>
      <c r="ES420" s="19"/>
      <c r="ET420" s="19"/>
      <c r="EU420" s="19"/>
      <c r="EV420" s="19"/>
      <c r="EW420" s="19"/>
      <c r="EX420" s="19"/>
      <c r="EY420" s="19"/>
      <c r="EZ420" s="19"/>
      <c r="FA420" s="19"/>
      <c r="FB420" s="19"/>
      <c r="FC420" s="19"/>
      <c r="FD420" s="19"/>
      <c r="FE420" s="19"/>
      <c r="FF420" s="19"/>
      <c r="FG420" s="19"/>
      <c r="FH420" s="19"/>
      <c r="FI420" s="19"/>
      <c r="FJ420" s="19"/>
      <c r="FK420" s="19"/>
      <c r="FL420" s="19"/>
      <c r="FM420" s="19"/>
      <c r="FN420" s="19"/>
      <c r="FO420" s="19"/>
      <c r="FP420" s="19"/>
      <c r="FQ420" s="19"/>
      <c r="FR420" s="19"/>
      <c r="FS420" s="19"/>
      <c r="FT420" s="19"/>
      <c r="FU420" s="19"/>
      <c r="FV420" s="19"/>
      <c r="FW420" s="19"/>
      <c r="FX420" s="19"/>
      <c r="FY420" s="19"/>
      <c r="FZ420" s="19"/>
      <c r="GA420" s="19"/>
      <c r="GB420" s="19"/>
      <c r="GC420" s="19"/>
      <c r="GD420" s="19"/>
      <c r="GE420" s="19"/>
      <c r="GF420" s="19"/>
      <c r="GG420" s="19"/>
      <c r="GH420" s="19"/>
      <c r="GI420" s="19"/>
      <c r="GJ420" s="19"/>
      <c r="GK420" s="19"/>
      <c r="GL420" s="19"/>
      <c r="GM420" s="19"/>
      <c r="GN420" s="19"/>
      <c r="GO420" s="19"/>
      <c r="GP420" s="19"/>
      <c r="GQ420" s="19"/>
      <c r="GR420" s="19"/>
      <c r="GS420" s="19"/>
      <c r="GT420" s="19"/>
    </row>
    <row r="421" spans="1:202" s="139" customFormat="1" ht="30" x14ac:dyDescent="0.25">
      <c r="A421" s="19">
        <v>1</v>
      </c>
      <c r="B421" s="19">
        <f t="shared" si="89"/>
        <v>1</v>
      </c>
      <c r="C421" s="807" t="s">
        <v>528</v>
      </c>
      <c r="D421" s="32">
        <f>'2 уровень'!F1464</f>
        <v>0</v>
      </c>
      <c r="E421" s="32">
        <f>'2 уровень'!G1464</f>
        <v>0</v>
      </c>
      <c r="F421" s="32">
        <f>'2 уровень'!H1464</f>
        <v>0</v>
      </c>
      <c r="G421" s="165">
        <f>'2 уровень'!I1464</f>
        <v>0</v>
      </c>
      <c r="H421" s="169">
        <f>'2 уровень'!J1464</f>
        <v>0</v>
      </c>
      <c r="I421" s="169">
        <f>'2 уровень'!K1464</f>
        <v>0</v>
      </c>
      <c r="J421" s="27">
        <f>'2 уровень'!L1464</f>
        <v>0</v>
      </c>
      <c r="K421" s="27">
        <f>'2 уровень'!M1464</f>
        <v>0</v>
      </c>
      <c r="L421" s="27">
        <f>'2 уровень'!N1464</f>
        <v>0</v>
      </c>
      <c r="M421" s="27">
        <f>'2 уровень'!O1464</f>
        <v>0</v>
      </c>
      <c r="N421" s="27">
        <f>'2 уровень'!P1464</f>
        <v>0</v>
      </c>
      <c r="O421" s="27">
        <f>'2 уровень'!Q1464</f>
        <v>0</v>
      </c>
      <c r="P421" s="169">
        <f>'2 уровень'!R1464</f>
        <v>0</v>
      </c>
      <c r="Q421" s="169">
        <f>'2 уровень'!S1464</f>
        <v>0</v>
      </c>
      <c r="R421" s="169">
        <f>'2 уровень'!T1464</f>
        <v>0</v>
      </c>
      <c r="S421" s="169">
        <f>'2 уровень'!U1464</f>
        <v>0</v>
      </c>
      <c r="T421" s="169">
        <f>'2 уровень'!V1464</f>
        <v>0</v>
      </c>
      <c r="U421" s="169">
        <f>'2 уровень'!W1464</f>
        <v>0</v>
      </c>
      <c r="V421" s="169">
        <f>'2 уровень'!X1464</f>
        <v>0</v>
      </c>
      <c r="W421" s="169">
        <f>'2 уровень'!Y1464</f>
        <v>0</v>
      </c>
      <c r="X421" s="169">
        <f>'2 уровень'!Z1464</f>
        <v>0</v>
      </c>
      <c r="Y421" s="1010">
        <f>'2 уровень'!AA1464</f>
        <v>0</v>
      </c>
      <c r="Z421" s="169">
        <f>'2 уровень'!AB1464</f>
        <v>0</v>
      </c>
      <c r="AA421" s="169">
        <f>'2 уровень'!AC1464</f>
        <v>0</v>
      </c>
      <c r="AB421" s="169">
        <f>'2 уровень'!AD1464</f>
        <v>0</v>
      </c>
      <c r="AC421" s="169">
        <f>'2 уровень'!AE1464</f>
        <v>0</v>
      </c>
      <c r="AD421" s="576">
        <f>'2 уровень'!AF1464</f>
        <v>0</v>
      </c>
      <c r="AE421" s="169"/>
      <c r="AF421" s="169"/>
      <c r="AG421" s="1223">
        <f>'2 уровень'!AG1464</f>
        <v>0</v>
      </c>
      <c r="AH421" s="1243">
        <f>'2 уровень'!AH1464</f>
        <v>0</v>
      </c>
      <c r="AI421" s="339">
        <f t="shared" si="82"/>
        <v>0</v>
      </c>
      <c r="AJ421" s="339">
        <f t="shared" si="81"/>
        <v>0</v>
      </c>
      <c r="AK421" s="1119">
        <f t="shared" si="88"/>
        <v>0</v>
      </c>
      <c r="AL421" s="19" t="e">
        <f t="shared" si="80"/>
        <v>#DIV/0!</v>
      </c>
      <c r="AM421" s="19"/>
      <c r="AN421" s="1298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  <c r="BV421" s="19"/>
      <c r="BW421" s="19"/>
      <c r="BX421" s="19"/>
      <c r="BY421" s="19"/>
      <c r="BZ421" s="19"/>
      <c r="CA421" s="19"/>
      <c r="CB421" s="19"/>
      <c r="CC421" s="19"/>
      <c r="CD421" s="19"/>
      <c r="CE421" s="19"/>
      <c r="CF421" s="19"/>
      <c r="CG421" s="19"/>
      <c r="CH421" s="19"/>
      <c r="CI421" s="19"/>
      <c r="CJ421" s="19"/>
      <c r="CK421" s="19"/>
      <c r="CL421" s="19"/>
      <c r="CM421" s="19"/>
      <c r="CN421" s="19"/>
      <c r="CO421" s="19"/>
      <c r="CP421" s="19"/>
      <c r="CQ421" s="19"/>
      <c r="CR421" s="19"/>
      <c r="CS421" s="19"/>
      <c r="CT421" s="19"/>
      <c r="CU421" s="19"/>
      <c r="CV421" s="19"/>
      <c r="CW421" s="19"/>
      <c r="CX421" s="19"/>
      <c r="CY421" s="19"/>
      <c r="CZ421" s="19"/>
      <c r="DA421" s="19"/>
      <c r="DB421" s="19"/>
      <c r="DC421" s="19"/>
      <c r="DD421" s="19"/>
      <c r="DE421" s="19"/>
      <c r="DF421" s="19"/>
      <c r="DG421" s="19"/>
      <c r="DH421" s="19"/>
      <c r="DI421" s="19"/>
      <c r="DJ421" s="19"/>
      <c r="DK421" s="19"/>
      <c r="DL421" s="19"/>
      <c r="DM421" s="19"/>
      <c r="DN421" s="19"/>
      <c r="DO421" s="19"/>
      <c r="DP421" s="19"/>
      <c r="DQ421" s="19"/>
      <c r="DR421" s="19"/>
      <c r="DS421" s="19"/>
      <c r="DT421" s="19"/>
      <c r="DU421" s="19"/>
      <c r="DV421" s="19"/>
      <c r="DW421" s="19"/>
      <c r="DX421" s="19"/>
      <c r="DY421" s="19"/>
      <c r="DZ421" s="19"/>
      <c r="EA421" s="19"/>
      <c r="EB421" s="19"/>
      <c r="EC421" s="19"/>
      <c r="ED421" s="19"/>
      <c r="EE421" s="19"/>
      <c r="EF421" s="19"/>
      <c r="EG421" s="19"/>
      <c r="EH421" s="19"/>
      <c r="EI421" s="19"/>
      <c r="EJ421" s="19"/>
      <c r="EK421" s="19"/>
      <c r="EL421" s="19"/>
      <c r="EM421" s="19"/>
      <c r="EN421" s="19"/>
      <c r="EO421" s="19"/>
      <c r="EP421" s="19"/>
      <c r="EQ421" s="19"/>
      <c r="ER421" s="19"/>
      <c r="ES421" s="19"/>
      <c r="ET421" s="19"/>
      <c r="EU421" s="19"/>
      <c r="EV421" s="19"/>
      <c r="EW421" s="19"/>
      <c r="EX421" s="19"/>
      <c r="EY421" s="19"/>
      <c r="EZ421" s="19"/>
      <c r="FA421" s="19"/>
      <c r="FB421" s="19"/>
      <c r="FC421" s="19"/>
      <c r="FD421" s="19"/>
      <c r="FE421" s="19"/>
      <c r="FF421" s="19"/>
      <c r="FG421" s="19"/>
      <c r="FH421" s="19"/>
      <c r="FI421" s="19"/>
      <c r="FJ421" s="19"/>
      <c r="FK421" s="19"/>
      <c r="FL421" s="19"/>
      <c r="FM421" s="19"/>
      <c r="FN421" s="19"/>
      <c r="FO421" s="19"/>
      <c r="FP421" s="19"/>
      <c r="FQ421" s="19"/>
      <c r="FR421" s="19"/>
      <c r="FS421" s="19"/>
      <c r="FT421" s="19"/>
      <c r="FU421" s="19"/>
      <c r="FV421" s="19"/>
      <c r="FW421" s="19"/>
      <c r="FX421" s="19"/>
      <c r="FY421" s="19"/>
      <c r="FZ421" s="19"/>
      <c r="GA421" s="19"/>
      <c r="GB421" s="19"/>
      <c r="GC421" s="19"/>
      <c r="GD421" s="19"/>
      <c r="GE421" s="19"/>
      <c r="GF421" s="19"/>
      <c r="GG421" s="19"/>
      <c r="GH421" s="19"/>
      <c r="GI421" s="19"/>
      <c r="GJ421" s="19"/>
      <c r="GK421" s="19"/>
      <c r="GL421" s="19"/>
      <c r="GM421" s="19"/>
      <c r="GN421" s="19"/>
      <c r="GO421" s="19"/>
      <c r="GP421" s="19"/>
      <c r="GQ421" s="19"/>
      <c r="GR421" s="19"/>
      <c r="GS421" s="19"/>
      <c r="GT421" s="19"/>
    </row>
    <row r="422" spans="1:202" s="139" customFormat="1" ht="45" x14ac:dyDescent="0.25">
      <c r="A422" s="19">
        <v>1</v>
      </c>
      <c r="B422" s="19">
        <f t="shared" si="89"/>
        <v>1</v>
      </c>
      <c r="C422" s="796" t="s">
        <v>529</v>
      </c>
      <c r="D422" s="32">
        <f>'2 уровень'!F1465</f>
        <v>14</v>
      </c>
      <c r="E422" s="32">
        <f>'2 уровень'!G1465</f>
        <v>8</v>
      </c>
      <c r="F422" s="32">
        <f>'2 уровень'!H1465</f>
        <v>18</v>
      </c>
      <c r="G422" s="165">
        <f>'2 уровень'!I1465</f>
        <v>225</v>
      </c>
      <c r="H422" s="169">
        <f>'2 уровень'!J1465</f>
        <v>0</v>
      </c>
      <c r="I422" s="169">
        <f>'2 уровень'!K1465</f>
        <v>0</v>
      </c>
      <c r="J422" s="27">
        <f>'2 уровень'!L1465</f>
        <v>0</v>
      </c>
      <c r="K422" s="27">
        <f>'2 уровень'!M1465</f>
        <v>0</v>
      </c>
      <c r="L422" s="27">
        <f>'2 уровень'!N1465</f>
        <v>0</v>
      </c>
      <c r="M422" s="27">
        <f>'2 уровень'!O1465</f>
        <v>0</v>
      </c>
      <c r="N422" s="27">
        <f>'2 уровень'!P1465</f>
        <v>0</v>
      </c>
      <c r="O422" s="27">
        <f>'2 уровень'!Q1465</f>
        <v>0</v>
      </c>
      <c r="P422" s="169">
        <f>'2 уровень'!R1465</f>
        <v>121.73383897920002</v>
      </c>
      <c r="Q422" s="169">
        <f>'2 уровень'!S1465</f>
        <v>121.73383897920002</v>
      </c>
      <c r="R422" s="169">
        <f>'2 уровень'!T1465</f>
        <v>121.73383897920002</v>
      </c>
      <c r="S422" s="169">
        <f>'2 уровень'!U1465</f>
        <v>121.73383897920002</v>
      </c>
      <c r="T422" s="169">
        <f>'2 уровень'!V1465</f>
        <v>121.73383897920002</v>
      </c>
      <c r="U422" s="169">
        <f>'2 уровень'!W1465</f>
        <v>121.73383897920002</v>
      </c>
      <c r="V422" s="169">
        <f>'2 уровень'!X1465</f>
        <v>121.73383897920002</v>
      </c>
      <c r="W422" s="169">
        <f>'2 уровень'!Y1465</f>
        <v>71.0114060712</v>
      </c>
      <c r="X422" s="169">
        <f>'2 уровень'!Z1465</f>
        <v>155.64473999999998</v>
      </c>
      <c r="Y422" s="1010">
        <f>'2 уровень'!AA1465</f>
        <v>0</v>
      </c>
      <c r="Z422" s="169">
        <f>'2 уровень'!AB1465</f>
        <v>0</v>
      </c>
      <c r="AA422" s="169">
        <f>'2 уровень'!AC1465</f>
        <v>84.633333928799985</v>
      </c>
      <c r="AB422" s="169">
        <f>'2 уровень'!AD1465</f>
        <v>0</v>
      </c>
      <c r="AC422" s="169">
        <f>'2 уровень'!AE1465</f>
        <v>0</v>
      </c>
      <c r="AD422" s="576">
        <f>'2 уровень'!AF1465</f>
        <v>155.64473999999998</v>
      </c>
      <c r="AE422" s="169">
        <f t="shared" ref="AE422:AE428" si="90">X422/W422*100</f>
        <v>219.18273219930597</v>
      </c>
      <c r="AF422" s="169">
        <f t="shared" ref="AF422:AF428" si="91">AD422/W422*100</f>
        <v>219.18273219930597</v>
      </c>
      <c r="AG422" s="1223">
        <f>'2 уровень'!AG1465</f>
        <v>0</v>
      </c>
      <c r="AH422" s="1243">
        <f>'2 уровень'!AH1465</f>
        <v>0</v>
      </c>
      <c r="AI422" s="339">
        <f t="shared" si="82"/>
        <v>155644.74</v>
      </c>
      <c r="AJ422" s="339">
        <f t="shared" si="81"/>
        <v>0</v>
      </c>
      <c r="AK422" s="1119">
        <f t="shared" si="88"/>
        <v>8695.2742128000009</v>
      </c>
      <c r="AL422" s="19">
        <f t="shared" si="80"/>
        <v>8646.9299999999985</v>
      </c>
      <c r="AM422" s="19"/>
      <c r="AN422" s="1298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  <c r="BV422" s="19"/>
      <c r="BW422" s="19"/>
      <c r="BX422" s="19"/>
      <c r="BY422" s="19"/>
      <c r="BZ422" s="19"/>
      <c r="CA422" s="19"/>
      <c r="CB422" s="19"/>
      <c r="CC422" s="19"/>
      <c r="CD422" s="19"/>
      <c r="CE422" s="19"/>
      <c r="CF422" s="19"/>
      <c r="CG422" s="19"/>
      <c r="CH422" s="19"/>
      <c r="CI422" s="19"/>
      <c r="CJ422" s="19"/>
      <c r="CK422" s="19"/>
      <c r="CL422" s="19"/>
      <c r="CM422" s="19"/>
      <c r="CN422" s="19"/>
      <c r="CO422" s="19"/>
      <c r="CP422" s="19"/>
      <c r="CQ422" s="19"/>
      <c r="CR422" s="19"/>
      <c r="CS422" s="19"/>
      <c r="CT422" s="19"/>
      <c r="CU422" s="19"/>
      <c r="CV422" s="19"/>
      <c r="CW422" s="19"/>
      <c r="CX422" s="19"/>
      <c r="CY422" s="19"/>
      <c r="CZ422" s="19"/>
      <c r="DA422" s="19"/>
      <c r="DB422" s="19"/>
      <c r="DC422" s="19"/>
      <c r="DD422" s="19"/>
      <c r="DE422" s="19"/>
      <c r="DF422" s="19"/>
      <c r="DG422" s="19"/>
      <c r="DH422" s="19"/>
      <c r="DI422" s="19"/>
      <c r="DJ422" s="19"/>
      <c r="DK422" s="19"/>
      <c r="DL422" s="19"/>
      <c r="DM422" s="19"/>
      <c r="DN422" s="19"/>
      <c r="DO422" s="19"/>
      <c r="DP422" s="19"/>
      <c r="DQ422" s="19"/>
      <c r="DR422" s="19"/>
      <c r="DS422" s="19"/>
      <c r="DT422" s="19"/>
      <c r="DU422" s="19"/>
      <c r="DV422" s="19"/>
      <c r="DW422" s="19"/>
      <c r="DX422" s="19"/>
      <c r="DY422" s="19"/>
      <c r="DZ422" s="19"/>
      <c r="EA422" s="19"/>
      <c r="EB422" s="19"/>
      <c r="EC422" s="19"/>
      <c r="ED422" s="19"/>
      <c r="EE422" s="19"/>
      <c r="EF422" s="19"/>
      <c r="EG422" s="19"/>
      <c r="EH422" s="19"/>
      <c r="EI422" s="19"/>
      <c r="EJ422" s="19"/>
      <c r="EK422" s="19"/>
      <c r="EL422" s="19"/>
      <c r="EM422" s="19"/>
      <c r="EN422" s="19"/>
      <c r="EO422" s="19"/>
      <c r="EP422" s="19"/>
      <c r="EQ422" s="19"/>
      <c r="ER422" s="19"/>
      <c r="ES422" s="19"/>
      <c r="ET422" s="19"/>
      <c r="EU422" s="19"/>
      <c r="EV422" s="19"/>
      <c r="EW422" s="19"/>
      <c r="EX422" s="19"/>
      <c r="EY422" s="19"/>
      <c r="EZ422" s="19"/>
      <c r="FA422" s="19"/>
      <c r="FB422" s="19"/>
      <c r="FC422" s="19"/>
      <c r="FD422" s="19"/>
      <c r="FE422" s="19"/>
      <c r="FF422" s="19"/>
      <c r="FG422" s="19"/>
      <c r="FH422" s="19"/>
      <c r="FI422" s="19"/>
      <c r="FJ422" s="19"/>
      <c r="FK422" s="19"/>
      <c r="FL422" s="19"/>
      <c r="FM422" s="19"/>
      <c r="FN422" s="19"/>
      <c r="FO422" s="19"/>
      <c r="FP422" s="19"/>
      <c r="FQ422" s="19"/>
      <c r="FR422" s="19"/>
      <c r="FS422" s="19"/>
      <c r="FT422" s="19"/>
      <c r="FU422" s="19"/>
      <c r="FV422" s="19"/>
      <c r="FW422" s="19"/>
      <c r="FX422" s="19"/>
      <c r="FY422" s="19"/>
      <c r="FZ422" s="19"/>
      <c r="GA422" s="19"/>
      <c r="GB422" s="19"/>
      <c r="GC422" s="19"/>
      <c r="GD422" s="19"/>
      <c r="GE422" s="19"/>
      <c r="GF422" s="19"/>
      <c r="GG422" s="19"/>
      <c r="GH422" s="19"/>
      <c r="GI422" s="19"/>
      <c r="GJ422" s="19"/>
      <c r="GK422" s="19"/>
      <c r="GL422" s="19"/>
      <c r="GM422" s="19"/>
      <c r="GN422" s="19"/>
      <c r="GO422" s="19"/>
      <c r="GP422" s="19"/>
      <c r="GQ422" s="19"/>
      <c r="GR422" s="19"/>
      <c r="GS422" s="19"/>
      <c r="GT422" s="19"/>
    </row>
    <row r="423" spans="1:202" s="139" customFormat="1" ht="30" x14ac:dyDescent="0.25">
      <c r="A423" s="19">
        <v>1</v>
      </c>
      <c r="B423" s="19">
        <f t="shared" si="89"/>
        <v>1</v>
      </c>
      <c r="C423" s="876" t="s">
        <v>530</v>
      </c>
      <c r="D423" s="32">
        <f>'2 уровень'!F1466</f>
        <v>108</v>
      </c>
      <c r="E423" s="32">
        <f>'2 уровень'!G1466</f>
        <v>63</v>
      </c>
      <c r="F423" s="32">
        <f>'2 уровень'!H1466</f>
        <v>72</v>
      </c>
      <c r="G423" s="165">
        <f>'2 уровень'!I1466</f>
        <v>114.28571428571428</v>
      </c>
      <c r="H423" s="169">
        <f>'2 уровень'!J1466</f>
        <v>0</v>
      </c>
      <c r="I423" s="169">
        <f>'2 уровень'!K1466</f>
        <v>0</v>
      </c>
      <c r="J423" s="27">
        <f>'2 уровень'!L1466</f>
        <v>0</v>
      </c>
      <c r="K423" s="27">
        <f>'2 уровень'!M1466</f>
        <v>0</v>
      </c>
      <c r="L423" s="27">
        <f>'2 уровень'!N1466</f>
        <v>0</v>
      </c>
      <c r="M423" s="27">
        <f>'2 уровень'!O1466</f>
        <v>0</v>
      </c>
      <c r="N423" s="27">
        <f>'2 уровень'!P1466</f>
        <v>0</v>
      </c>
      <c r="O423" s="27">
        <f>'2 уровень'!Q1466</f>
        <v>0</v>
      </c>
      <c r="P423" s="169">
        <f>'2 уровень'!R1466</f>
        <v>939.08961498240012</v>
      </c>
      <c r="Q423" s="169">
        <f>'2 уровень'!S1466</f>
        <v>939.08961498240012</v>
      </c>
      <c r="R423" s="169">
        <f>'2 уровень'!T1466</f>
        <v>939.08961498240012</v>
      </c>
      <c r="S423" s="169">
        <f>'2 уровень'!U1466</f>
        <v>939.08961498240012</v>
      </c>
      <c r="T423" s="169">
        <f>'2 уровень'!V1466</f>
        <v>939.08961498240012</v>
      </c>
      <c r="U423" s="169">
        <f>'2 уровень'!W1466</f>
        <v>939.08961498240012</v>
      </c>
      <c r="V423" s="169">
        <f>'2 уровень'!X1466</f>
        <v>939.08961498240012</v>
      </c>
      <c r="W423" s="169">
        <f>'2 уровень'!Y1466</f>
        <v>547.8022754064001</v>
      </c>
      <c r="X423" s="169">
        <f>'2 уровень'!Z1466</f>
        <v>622.57895999999994</v>
      </c>
      <c r="Y423" s="1010">
        <f>'2 уровень'!AA1466</f>
        <v>0</v>
      </c>
      <c r="Z423" s="169">
        <f>'2 уровень'!AB1466</f>
        <v>0</v>
      </c>
      <c r="AA423" s="169">
        <f>'2 уровень'!AC1466</f>
        <v>74.776684593599839</v>
      </c>
      <c r="AB423" s="169">
        <f>'2 уровень'!AD1466</f>
        <v>0</v>
      </c>
      <c r="AC423" s="169">
        <f>'2 уровень'!AE1466</f>
        <v>0</v>
      </c>
      <c r="AD423" s="576">
        <f>'2 уровень'!AF1466</f>
        <v>622.57895999999994</v>
      </c>
      <c r="AE423" s="169">
        <f t="shared" si="90"/>
        <v>113.65030558482529</v>
      </c>
      <c r="AF423" s="169">
        <f t="shared" si="91"/>
        <v>113.65030558482529</v>
      </c>
      <c r="AG423" s="1223">
        <f>'2 уровень'!AG1466</f>
        <v>0</v>
      </c>
      <c r="AH423" s="1243">
        <f>'2 уровень'!AH1466</f>
        <v>0</v>
      </c>
      <c r="AI423" s="339">
        <f t="shared" si="82"/>
        <v>622578.96</v>
      </c>
      <c r="AJ423" s="339">
        <f t="shared" si="81"/>
        <v>0</v>
      </c>
      <c r="AK423" s="1119">
        <f t="shared" si="88"/>
        <v>8695.2742128000009</v>
      </c>
      <c r="AL423" s="19">
        <f t="shared" si="80"/>
        <v>8646.9299999999985</v>
      </c>
      <c r="AM423" s="19"/>
      <c r="AN423" s="1298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  <c r="BV423" s="19"/>
      <c r="BW423" s="19"/>
      <c r="BX423" s="19"/>
      <c r="BY423" s="19"/>
      <c r="BZ423" s="19"/>
      <c r="CA423" s="19"/>
      <c r="CB423" s="19"/>
      <c r="CC423" s="19"/>
      <c r="CD423" s="19"/>
      <c r="CE423" s="19"/>
      <c r="CF423" s="19"/>
      <c r="CG423" s="19"/>
      <c r="CH423" s="19"/>
      <c r="CI423" s="19"/>
      <c r="CJ423" s="19"/>
      <c r="CK423" s="19"/>
      <c r="CL423" s="19"/>
      <c r="CM423" s="19"/>
      <c r="CN423" s="19"/>
      <c r="CO423" s="19"/>
      <c r="CP423" s="19"/>
      <c r="CQ423" s="19"/>
      <c r="CR423" s="19"/>
      <c r="CS423" s="19"/>
      <c r="CT423" s="19"/>
      <c r="CU423" s="19"/>
      <c r="CV423" s="19"/>
      <c r="CW423" s="19"/>
      <c r="CX423" s="19"/>
      <c r="CY423" s="19"/>
      <c r="CZ423" s="19"/>
      <c r="DA423" s="19"/>
      <c r="DB423" s="19"/>
      <c r="DC423" s="19"/>
      <c r="DD423" s="19"/>
      <c r="DE423" s="19"/>
      <c r="DF423" s="19"/>
      <c r="DG423" s="19"/>
      <c r="DH423" s="19"/>
      <c r="DI423" s="19"/>
      <c r="DJ423" s="19"/>
      <c r="DK423" s="19"/>
      <c r="DL423" s="19"/>
      <c r="DM423" s="19"/>
      <c r="DN423" s="19"/>
      <c r="DO423" s="19"/>
      <c r="DP423" s="19"/>
      <c r="DQ423" s="19"/>
      <c r="DR423" s="19"/>
      <c r="DS423" s="19"/>
      <c r="DT423" s="19"/>
      <c r="DU423" s="19"/>
      <c r="DV423" s="19"/>
      <c r="DW423" s="19"/>
      <c r="DX423" s="19"/>
      <c r="DY423" s="19"/>
      <c r="DZ423" s="19"/>
      <c r="EA423" s="19"/>
      <c r="EB423" s="19"/>
      <c r="EC423" s="19"/>
      <c r="ED423" s="19"/>
      <c r="EE423" s="19"/>
      <c r="EF423" s="19"/>
      <c r="EG423" s="19"/>
      <c r="EH423" s="19"/>
      <c r="EI423" s="19"/>
      <c r="EJ423" s="19"/>
      <c r="EK423" s="19"/>
      <c r="EL423" s="19"/>
      <c r="EM423" s="19"/>
      <c r="EN423" s="19"/>
      <c r="EO423" s="19"/>
      <c r="EP423" s="19"/>
      <c r="EQ423" s="19"/>
      <c r="ER423" s="19"/>
      <c r="ES423" s="19"/>
      <c r="ET423" s="19"/>
      <c r="EU423" s="19"/>
      <c r="EV423" s="19"/>
      <c r="EW423" s="19"/>
      <c r="EX423" s="19"/>
      <c r="EY423" s="19"/>
      <c r="EZ423" s="19"/>
      <c r="FA423" s="19"/>
      <c r="FB423" s="19"/>
      <c r="FC423" s="19"/>
      <c r="FD423" s="19"/>
      <c r="FE423" s="19"/>
      <c r="FF423" s="19"/>
      <c r="FG423" s="19"/>
      <c r="FH423" s="19"/>
      <c r="FI423" s="19"/>
      <c r="FJ423" s="19"/>
      <c r="FK423" s="19"/>
      <c r="FL423" s="19"/>
      <c r="FM423" s="19"/>
      <c r="FN423" s="19"/>
      <c r="FO423" s="19"/>
      <c r="FP423" s="19"/>
      <c r="FQ423" s="19"/>
      <c r="FR423" s="19"/>
      <c r="FS423" s="19"/>
      <c r="FT423" s="19"/>
      <c r="FU423" s="19"/>
      <c r="FV423" s="19"/>
      <c r="FW423" s="19"/>
      <c r="FX423" s="19"/>
      <c r="FY423" s="19"/>
      <c r="FZ423" s="19"/>
      <c r="GA423" s="19"/>
      <c r="GB423" s="19"/>
      <c r="GC423" s="19"/>
      <c r="GD423" s="19"/>
      <c r="GE423" s="19"/>
      <c r="GF423" s="19"/>
      <c r="GG423" s="19"/>
      <c r="GH423" s="19"/>
      <c r="GI423" s="19"/>
      <c r="GJ423" s="19"/>
      <c r="GK423" s="19"/>
      <c r="GL423" s="19"/>
      <c r="GM423" s="19"/>
      <c r="GN423" s="19"/>
      <c r="GO423" s="19"/>
      <c r="GP423" s="19"/>
      <c r="GQ423" s="19"/>
      <c r="GR423" s="19"/>
      <c r="GS423" s="19"/>
      <c r="GT423" s="19"/>
    </row>
    <row r="424" spans="1:202" s="139" customFormat="1" ht="45" x14ac:dyDescent="0.25">
      <c r="A424" s="19">
        <v>1</v>
      </c>
      <c r="B424" s="19">
        <f t="shared" si="89"/>
        <v>1</v>
      </c>
      <c r="C424" s="808" t="s">
        <v>286</v>
      </c>
      <c r="D424" s="32">
        <f>'2 уровень'!F1467</f>
        <v>4976</v>
      </c>
      <c r="E424" s="32">
        <f>'2 уровень'!G1467</f>
        <v>2903</v>
      </c>
      <c r="F424" s="32">
        <f>'2 уровень'!H1467</f>
        <v>1571</v>
      </c>
      <c r="G424" s="165">
        <f>'2 уровень'!I1467</f>
        <v>54.116431277988283</v>
      </c>
      <c r="H424" s="169">
        <f>'2 уровень'!J1467</f>
        <v>0</v>
      </c>
      <c r="I424" s="169">
        <f>'2 уровень'!K1467</f>
        <v>0</v>
      </c>
      <c r="J424" s="27">
        <f>'2 уровень'!L1467</f>
        <v>0</v>
      </c>
      <c r="K424" s="27">
        <f>'2 уровень'!M1467</f>
        <v>0</v>
      </c>
      <c r="L424" s="27">
        <f>'2 уровень'!N1467</f>
        <v>0</v>
      </c>
      <c r="M424" s="27">
        <f>'2 уровень'!O1467</f>
        <v>0</v>
      </c>
      <c r="N424" s="27">
        <f>'2 уровень'!P1467</f>
        <v>0</v>
      </c>
      <c r="O424" s="27">
        <f>'2 уровень'!Q1467</f>
        <v>0</v>
      </c>
      <c r="P424" s="169">
        <f>'2 уровень'!R1467</f>
        <v>15209.918713888001</v>
      </c>
      <c r="Q424" s="169">
        <f>'2 уровень'!S1467</f>
        <v>15209.918713888001</v>
      </c>
      <c r="R424" s="169">
        <f>'2 уровень'!T1467</f>
        <v>15209.918713888001</v>
      </c>
      <c r="S424" s="169">
        <f>'2 уровень'!U1467</f>
        <v>15209.918713888001</v>
      </c>
      <c r="T424" s="169">
        <f>'2 уровень'!V1467</f>
        <v>15209.918713888001</v>
      </c>
      <c r="U424" s="169">
        <f>'2 уровень'!W1467</f>
        <v>15209.918713888001</v>
      </c>
      <c r="V424" s="169">
        <f>'2 уровень'!X1467</f>
        <v>15209.918713888001</v>
      </c>
      <c r="W424" s="169">
        <f>'2 уровень'!Y1467</f>
        <v>8872.4525831013325</v>
      </c>
      <c r="X424" s="169">
        <f>'2 уровень'!Z1467</f>
        <v>2890.8667399999999</v>
      </c>
      <c r="Y424" s="1010">
        <f>'2 уровень'!AA1467</f>
        <v>0</v>
      </c>
      <c r="Z424" s="169">
        <f>'2 уровень'!AB1467</f>
        <v>0</v>
      </c>
      <c r="AA424" s="169">
        <f>'2 уровень'!AC1467</f>
        <v>-5981.585843101333</v>
      </c>
      <c r="AB424" s="169">
        <f>'2 уровень'!AD1467</f>
        <v>0</v>
      </c>
      <c r="AC424" s="169">
        <f>'2 уровень'!AE1467</f>
        <v>0</v>
      </c>
      <c r="AD424" s="576">
        <f>'2 уровень'!AF1467</f>
        <v>2890.8667399999999</v>
      </c>
      <c r="AE424" s="169">
        <f t="shared" si="90"/>
        <v>32.582498614937741</v>
      </c>
      <c r="AF424" s="169">
        <f t="shared" si="91"/>
        <v>32.582498614937741</v>
      </c>
      <c r="AG424" s="1223">
        <f>'2 уровень'!AG1467</f>
        <v>0</v>
      </c>
      <c r="AH424" s="1243">
        <f>'2 уровень'!AH1467</f>
        <v>0</v>
      </c>
      <c r="AI424" s="339">
        <f t="shared" si="82"/>
        <v>2890866.7399999998</v>
      </c>
      <c r="AJ424" s="339">
        <f t="shared" si="81"/>
        <v>0</v>
      </c>
      <c r="AK424" s="1119">
        <f t="shared" si="88"/>
        <v>3056.6556900900323</v>
      </c>
      <c r="AL424" s="19">
        <f t="shared" si="80"/>
        <v>1840.1443284532145</v>
      </c>
      <c r="AM424" s="19"/>
      <c r="AN424" s="1298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  <c r="BV424" s="19"/>
      <c r="BW424" s="19"/>
      <c r="BX424" s="19"/>
      <c r="BY424" s="19"/>
      <c r="BZ424" s="19"/>
      <c r="CA424" s="19"/>
      <c r="CB424" s="19"/>
      <c r="CC424" s="19"/>
      <c r="CD424" s="19"/>
      <c r="CE424" s="19"/>
      <c r="CF424" s="19"/>
      <c r="CG424" s="19"/>
      <c r="CH424" s="19"/>
      <c r="CI424" s="19"/>
      <c r="CJ424" s="19"/>
      <c r="CK424" s="19"/>
      <c r="CL424" s="19"/>
      <c r="CM424" s="19"/>
      <c r="CN424" s="19"/>
      <c r="CO424" s="19"/>
      <c r="CP424" s="19"/>
      <c r="CQ424" s="19"/>
      <c r="CR424" s="19"/>
      <c r="CS424" s="19"/>
      <c r="CT424" s="19"/>
      <c r="CU424" s="19"/>
      <c r="CV424" s="19"/>
      <c r="CW424" s="19"/>
      <c r="CX424" s="19"/>
      <c r="CY424" s="19"/>
      <c r="CZ424" s="19"/>
      <c r="DA424" s="19"/>
      <c r="DB424" s="19"/>
      <c r="DC424" s="19"/>
      <c r="DD424" s="19"/>
      <c r="DE424" s="19"/>
      <c r="DF424" s="19"/>
      <c r="DG424" s="19"/>
      <c r="DH424" s="19"/>
      <c r="DI424" s="19"/>
      <c r="DJ424" s="19"/>
      <c r="DK424" s="19"/>
      <c r="DL424" s="19"/>
      <c r="DM424" s="19"/>
      <c r="DN424" s="19"/>
      <c r="DO424" s="19"/>
      <c r="DP424" s="19"/>
      <c r="DQ424" s="19"/>
      <c r="DR424" s="19"/>
      <c r="DS424" s="19"/>
      <c r="DT424" s="19"/>
      <c r="DU424" s="19"/>
      <c r="DV424" s="19"/>
      <c r="DW424" s="19"/>
      <c r="DX424" s="19"/>
      <c r="DY424" s="19"/>
      <c r="DZ424" s="19"/>
      <c r="EA424" s="19"/>
      <c r="EB424" s="19"/>
      <c r="EC424" s="19"/>
      <c r="ED424" s="19"/>
      <c r="EE424" s="19"/>
      <c r="EF424" s="19"/>
      <c r="EG424" s="19"/>
      <c r="EH424" s="19"/>
      <c r="EI424" s="19"/>
      <c r="EJ424" s="19"/>
      <c r="EK424" s="19"/>
      <c r="EL424" s="19"/>
      <c r="EM424" s="19"/>
      <c r="EN424" s="19"/>
      <c r="EO424" s="19"/>
      <c r="EP424" s="19"/>
      <c r="EQ424" s="19"/>
      <c r="ER424" s="19"/>
      <c r="ES424" s="19"/>
      <c r="ET424" s="19"/>
      <c r="EU424" s="19"/>
      <c r="EV424" s="19"/>
      <c r="EW424" s="19"/>
      <c r="EX424" s="19"/>
      <c r="EY424" s="19"/>
      <c r="EZ424" s="19"/>
      <c r="FA424" s="19"/>
      <c r="FB424" s="19"/>
      <c r="FC424" s="19"/>
      <c r="FD424" s="19"/>
      <c r="FE424" s="19"/>
      <c r="FF424" s="19"/>
      <c r="FG424" s="19"/>
      <c r="FH424" s="19"/>
      <c r="FI424" s="19"/>
      <c r="FJ424" s="19"/>
      <c r="FK424" s="19"/>
      <c r="FL424" s="19"/>
      <c r="FM424" s="19"/>
      <c r="FN424" s="19"/>
      <c r="FO424" s="19"/>
      <c r="FP424" s="19"/>
      <c r="FQ424" s="19"/>
      <c r="FR424" s="19"/>
      <c r="FS424" s="19"/>
      <c r="FT424" s="19"/>
      <c r="FU424" s="19"/>
      <c r="FV424" s="19"/>
      <c r="FW424" s="19"/>
      <c r="FX424" s="19"/>
      <c r="FY424" s="19"/>
      <c r="FZ424" s="19"/>
      <c r="GA424" s="19"/>
      <c r="GB424" s="19"/>
      <c r="GC424" s="19"/>
      <c r="GD424" s="19"/>
      <c r="GE424" s="19"/>
      <c r="GF424" s="19"/>
      <c r="GG424" s="19"/>
      <c r="GH424" s="19"/>
      <c r="GI424" s="19"/>
      <c r="GJ424" s="19"/>
      <c r="GK424" s="19"/>
      <c r="GL424" s="19"/>
      <c r="GM424" s="19"/>
      <c r="GN424" s="19"/>
      <c r="GO424" s="19"/>
      <c r="GP424" s="19"/>
      <c r="GQ424" s="19"/>
      <c r="GR424" s="19"/>
      <c r="GS424" s="19"/>
      <c r="GT424" s="19"/>
    </row>
    <row r="425" spans="1:202" s="139" customFormat="1" ht="30" x14ac:dyDescent="0.25">
      <c r="A425" s="19">
        <v>1</v>
      </c>
      <c r="B425" s="19">
        <f t="shared" si="89"/>
        <v>1</v>
      </c>
      <c r="C425" s="799" t="s">
        <v>531</v>
      </c>
      <c r="D425" s="32">
        <f>'2 уровень'!F1468</f>
        <v>1276</v>
      </c>
      <c r="E425" s="32">
        <f>'2 уровень'!G1468</f>
        <v>744</v>
      </c>
      <c r="F425" s="32">
        <f>'2 уровень'!H1468</f>
        <v>511</v>
      </c>
      <c r="G425" s="165">
        <f>'2 уровень'!I1468</f>
        <v>68.682795698924721</v>
      </c>
      <c r="H425" s="169">
        <f>'2 уровень'!J1468</f>
        <v>0</v>
      </c>
      <c r="I425" s="169">
        <f>'2 уровень'!K1468</f>
        <v>0</v>
      </c>
      <c r="J425" s="27">
        <f>'2 уровень'!L1468</f>
        <v>0</v>
      </c>
      <c r="K425" s="27">
        <f>'2 уровень'!M1468</f>
        <v>0</v>
      </c>
      <c r="L425" s="27">
        <f>'2 уровень'!N1468</f>
        <v>0</v>
      </c>
      <c r="M425" s="27">
        <f>'2 уровень'!O1468</f>
        <v>0</v>
      </c>
      <c r="N425" s="27">
        <f>'2 уровень'!P1468</f>
        <v>0</v>
      </c>
      <c r="O425" s="27">
        <f>'2 уровень'!Q1468</f>
        <v>0</v>
      </c>
      <c r="P425" s="169">
        <f>'2 уровень'!R1468</f>
        <v>2156.1720399999999</v>
      </c>
      <c r="Q425" s="169">
        <f>'2 уровень'!S1468</f>
        <v>2156.1720399999999</v>
      </c>
      <c r="R425" s="169">
        <f>'2 уровень'!T1468</f>
        <v>2156.1720399999999</v>
      </c>
      <c r="S425" s="169">
        <f>'2 уровень'!U1468</f>
        <v>2156.1720399999999</v>
      </c>
      <c r="T425" s="169">
        <f>'2 уровень'!V1468</f>
        <v>2156.1720399999999</v>
      </c>
      <c r="U425" s="169">
        <f>'2 уровень'!W1468</f>
        <v>2156.1720399999999</v>
      </c>
      <c r="V425" s="169">
        <f>'2 уровень'!X1468</f>
        <v>2156.1720399999999</v>
      </c>
      <c r="W425" s="169">
        <f>'2 уровень'!Y1468</f>
        <v>1257.7670233333333</v>
      </c>
      <c r="X425" s="169">
        <f>'2 уровень'!Z1468</f>
        <v>832.90544</v>
      </c>
      <c r="Y425" s="1010">
        <f>'2 уровень'!AA1468</f>
        <v>0</v>
      </c>
      <c r="Z425" s="169">
        <f>'2 уровень'!AB1468</f>
        <v>0</v>
      </c>
      <c r="AA425" s="169">
        <f>'2 уровень'!AC1468</f>
        <v>-424.86158333333333</v>
      </c>
      <c r="AB425" s="169">
        <f>'2 уровень'!AD1468</f>
        <v>0</v>
      </c>
      <c r="AC425" s="169">
        <f>'2 уровень'!AE1468</f>
        <v>0</v>
      </c>
      <c r="AD425" s="576">
        <f>'2 уровень'!AF1468</f>
        <v>832.90544</v>
      </c>
      <c r="AE425" s="169">
        <f t="shared" si="90"/>
        <v>66.220963385781459</v>
      </c>
      <c r="AF425" s="169">
        <f t="shared" si="91"/>
        <v>66.220963385781459</v>
      </c>
      <c r="AG425" s="1223">
        <f>'2 уровень'!AG1468</f>
        <v>0</v>
      </c>
      <c r="AH425" s="1243">
        <f>'2 уровень'!AH1468</f>
        <v>0</v>
      </c>
      <c r="AI425" s="339">
        <f t="shared" si="82"/>
        <v>832905.44</v>
      </c>
      <c r="AJ425" s="339">
        <f t="shared" si="81"/>
        <v>0</v>
      </c>
      <c r="AK425" s="1119">
        <f t="shared" si="88"/>
        <v>1689.79</v>
      </c>
      <c r="AL425" s="19">
        <f t="shared" si="80"/>
        <v>1629.9519373776907</v>
      </c>
      <c r="AM425" s="19"/>
      <c r="AN425" s="1298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A425" s="19"/>
      <c r="CB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  <c r="CM425" s="19"/>
      <c r="CN425" s="19"/>
      <c r="CO425" s="19"/>
      <c r="CP425" s="19"/>
      <c r="CQ425" s="19"/>
      <c r="CR425" s="19"/>
      <c r="CS425" s="19"/>
      <c r="CT425" s="19"/>
      <c r="CU425" s="19"/>
      <c r="CV425" s="19"/>
      <c r="CW425" s="19"/>
      <c r="CX425" s="19"/>
      <c r="CY425" s="19"/>
      <c r="CZ425" s="19"/>
      <c r="DA425" s="19"/>
      <c r="DB425" s="19"/>
      <c r="DC425" s="19"/>
      <c r="DD425" s="19"/>
      <c r="DE425" s="19"/>
      <c r="DF425" s="19"/>
      <c r="DG425" s="19"/>
      <c r="DH425" s="19"/>
      <c r="DI425" s="19"/>
      <c r="DJ425" s="19"/>
      <c r="DK425" s="19"/>
      <c r="DL425" s="19"/>
      <c r="DM425" s="19"/>
      <c r="DN425" s="19"/>
      <c r="DO425" s="19"/>
      <c r="DP425" s="19"/>
      <c r="DQ425" s="19"/>
      <c r="DR425" s="19"/>
      <c r="DS425" s="19"/>
      <c r="DT425" s="19"/>
      <c r="DU425" s="19"/>
      <c r="DV425" s="19"/>
      <c r="DW425" s="19"/>
      <c r="DX425" s="19"/>
      <c r="DY425" s="19"/>
      <c r="DZ425" s="19"/>
      <c r="EA425" s="19"/>
      <c r="EB425" s="19"/>
      <c r="EC425" s="19"/>
      <c r="ED425" s="19"/>
      <c r="EE425" s="19"/>
      <c r="EF425" s="19"/>
      <c r="EG425" s="19"/>
      <c r="EH425" s="19"/>
      <c r="EI425" s="19"/>
      <c r="EJ425" s="19"/>
      <c r="EK425" s="19"/>
      <c r="EL425" s="19"/>
      <c r="EM425" s="19"/>
      <c r="EN425" s="19"/>
      <c r="EO425" s="19"/>
      <c r="EP425" s="19"/>
      <c r="EQ425" s="19"/>
      <c r="ER425" s="19"/>
      <c r="ES425" s="19"/>
      <c r="ET425" s="19"/>
      <c r="EU425" s="19"/>
      <c r="EV425" s="19"/>
      <c r="EW425" s="19"/>
      <c r="EX425" s="19"/>
      <c r="EY425" s="19"/>
      <c r="EZ425" s="19"/>
      <c r="FA425" s="19"/>
      <c r="FB425" s="19"/>
      <c r="FC425" s="19"/>
      <c r="FD425" s="19"/>
      <c r="FE425" s="19"/>
      <c r="FF425" s="19"/>
      <c r="FG425" s="19"/>
      <c r="FH425" s="19"/>
      <c r="FI425" s="19"/>
      <c r="FJ425" s="19"/>
      <c r="FK425" s="19"/>
      <c r="FL425" s="19"/>
      <c r="FM425" s="19"/>
      <c r="FN425" s="19"/>
      <c r="FO425" s="19"/>
      <c r="FP425" s="19"/>
      <c r="FQ425" s="19"/>
      <c r="FR425" s="19"/>
      <c r="FS425" s="19"/>
      <c r="FT425" s="19"/>
      <c r="FU425" s="19"/>
      <c r="FV425" s="19"/>
      <c r="FW425" s="19"/>
      <c r="FX425" s="19"/>
      <c r="FY425" s="19"/>
      <c r="FZ425" s="19"/>
      <c r="GA425" s="19"/>
      <c r="GB425" s="19"/>
      <c r="GC425" s="19"/>
      <c r="GD425" s="19"/>
      <c r="GE425" s="19"/>
      <c r="GF425" s="19"/>
      <c r="GG425" s="19"/>
      <c r="GH425" s="19"/>
      <c r="GI425" s="19"/>
      <c r="GJ425" s="19"/>
      <c r="GK425" s="19"/>
      <c r="GL425" s="19"/>
      <c r="GM425" s="19"/>
      <c r="GN425" s="19"/>
      <c r="GO425" s="19"/>
      <c r="GP425" s="19"/>
      <c r="GQ425" s="19"/>
      <c r="GR425" s="19"/>
      <c r="GS425" s="19"/>
      <c r="GT425" s="19"/>
    </row>
    <row r="426" spans="1:202" s="139" customFormat="1" ht="60" x14ac:dyDescent="0.25">
      <c r="A426" s="19">
        <v>1</v>
      </c>
      <c r="B426" s="19">
        <f t="shared" si="89"/>
        <v>1</v>
      </c>
      <c r="C426" s="799" t="s">
        <v>532</v>
      </c>
      <c r="D426" s="32">
        <f>'2 уровень'!F1469</f>
        <v>3200</v>
      </c>
      <c r="E426" s="32">
        <f>'2 уровень'!G1469</f>
        <v>1867</v>
      </c>
      <c r="F426" s="32">
        <f>'2 уровень'!H1469</f>
        <v>835</v>
      </c>
      <c r="G426" s="165">
        <f>'2 уровень'!I1469</f>
        <v>44.724156400642748</v>
      </c>
      <c r="H426" s="169">
        <f>'2 уровень'!J1469</f>
        <v>0</v>
      </c>
      <c r="I426" s="169">
        <f>'2 уровень'!K1469</f>
        <v>0</v>
      </c>
      <c r="J426" s="27">
        <f>'2 уровень'!L1469</f>
        <v>0</v>
      </c>
      <c r="K426" s="27">
        <f>'2 уровень'!M1469</f>
        <v>0</v>
      </c>
      <c r="L426" s="27">
        <f>'2 уровень'!N1469</f>
        <v>0</v>
      </c>
      <c r="M426" s="27">
        <f>'2 уровень'!O1469</f>
        <v>0</v>
      </c>
      <c r="N426" s="27">
        <f>'2 уровень'!P1469</f>
        <v>0</v>
      </c>
      <c r="O426" s="27">
        <f>'2 уровень'!Q1469</f>
        <v>0</v>
      </c>
      <c r="P426" s="169">
        <f>'2 уровень'!R1469</f>
        <v>12171.108814848001</v>
      </c>
      <c r="Q426" s="169">
        <f>'2 уровень'!S1469</f>
        <v>12171.108814848001</v>
      </c>
      <c r="R426" s="169">
        <f>'2 уровень'!T1469</f>
        <v>12171.108814848001</v>
      </c>
      <c r="S426" s="169">
        <f>'2 уровень'!U1469</f>
        <v>12171.108814848001</v>
      </c>
      <c r="T426" s="169">
        <f>'2 уровень'!V1469</f>
        <v>12171.108814848001</v>
      </c>
      <c r="U426" s="169">
        <f>'2 уровень'!W1469</f>
        <v>12171.108814848001</v>
      </c>
      <c r="V426" s="169">
        <f>'2 уровень'!X1469</f>
        <v>12171.108814848001</v>
      </c>
      <c r="W426" s="169">
        <f>'2 уровень'!Y1469</f>
        <v>7099.8134753280001</v>
      </c>
      <c r="X426" s="169">
        <f>'2 уровень'!Z1469</f>
        <v>1739.3042800000001</v>
      </c>
      <c r="Y426" s="1010">
        <f>'2 уровень'!AA1469</f>
        <v>0</v>
      </c>
      <c r="Z426" s="169">
        <f>'2 уровень'!AB1469</f>
        <v>0</v>
      </c>
      <c r="AA426" s="169">
        <f>'2 уровень'!AC1469</f>
        <v>-5360.5091953279998</v>
      </c>
      <c r="AB426" s="169">
        <f>'2 уровень'!AD1469</f>
        <v>0</v>
      </c>
      <c r="AC426" s="169">
        <f>'2 уровень'!AE1469</f>
        <v>0</v>
      </c>
      <c r="AD426" s="576">
        <f>'2 уровень'!AF1469</f>
        <v>1739.3042800000001</v>
      </c>
      <c r="AE426" s="169">
        <f t="shared" si="90"/>
        <v>24.497886966243815</v>
      </c>
      <c r="AF426" s="169">
        <f t="shared" si="91"/>
        <v>24.497886966243815</v>
      </c>
      <c r="AG426" s="1223">
        <f>'2 уровень'!AG1469</f>
        <v>0</v>
      </c>
      <c r="AH426" s="1243">
        <f>'2 уровень'!AH1469</f>
        <v>0</v>
      </c>
      <c r="AI426" s="339">
        <f t="shared" si="82"/>
        <v>1739304.28</v>
      </c>
      <c r="AJ426" s="339">
        <f t="shared" si="81"/>
        <v>0</v>
      </c>
      <c r="AK426" s="1119">
        <f t="shared" si="88"/>
        <v>3803.4715046400006</v>
      </c>
      <c r="AL426" s="19">
        <f t="shared" si="80"/>
        <v>2082.999137724551</v>
      </c>
      <c r="AM426" s="19"/>
      <c r="AN426" s="1298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A426" s="19"/>
      <c r="CB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  <c r="CM426" s="19"/>
      <c r="CN426" s="19"/>
      <c r="CO426" s="19"/>
      <c r="CP426" s="19"/>
      <c r="CQ426" s="19"/>
      <c r="CR426" s="19"/>
      <c r="CS426" s="19"/>
      <c r="CT426" s="19"/>
      <c r="CU426" s="19"/>
      <c r="CV426" s="19"/>
      <c r="CW426" s="19"/>
      <c r="CX426" s="19"/>
      <c r="CY426" s="19"/>
      <c r="CZ426" s="19"/>
      <c r="DA426" s="19"/>
      <c r="DB426" s="19"/>
      <c r="DC426" s="19"/>
      <c r="DD426" s="19"/>
      <c r="DE426" s="19"/>
      <c r="DF426" s="19"/>
      <c r="DG426" s="19"/>
      <c r="DH426" s="19"/>
      <c r="DI426" s="19"/>
      <c r="DJ426" s="19"/>
      <c r="DK426" s="19"/>
      <c r="DL426" s="19"/>
      <c r="DM426" s="19"/>
      <c r="DN426" s="19"/>
      <c r="DO426" s="19"/>
      <c r="DP426" s="19"/>
      <c r="DQ426" s="19"/>
      <c r="DR426" s="19"/>
      <c r="DS426" s="19"/>
      <c r="DT426" s="19"/>
      <c r="DU426" s="19"/>
      <c r="DV426" s="19"/>
      <c r="DW426" s="19"/>
      <c r="DX426" s="19"/>
      <c r="DY426" s="19"/>
      <c r="DZ426" s="19"/>
      <c r="EA426" s="19"/>
      <c r="EB426" s="19"/>
      <c r="EC426" s="19"/>
      <c r="ED426" s="19"/>
      <c r="EE426" s="19"/>
      <c r="EF426" s="19"/>
      <c r="EG426" s="19"/>
      <c r="EH426" s="19"/>
      <c r="EI426" s="19"/>
      <c r="EJ426" s="19"/>
      <c r="EK426" s="19"/>
      <c r="EL426" s="19"/>
      <c r="EM426" s="19"/>
      <c r="EN426" s="19"/>
      <c r="EO426" s="19"/>
      <c r="EP426" s="19"/>
      <c r="EQ426" s="19"/>
      <c r="ER426" s="19"/>
      <c r="ES426" s="19"/>
      <c r="ET426" s="19"/>
      <c r="EU426" s="19"/>
      <c r="EV426" s="19"/>
      <c r="EW426" s="19"/>
      <c r="EX426" s="19"/>
      <c r="EY426" s="19"/>
      <c r="EZ426" s="19"/>
      <c r="FA426" s="19"/>
      <c r="FB426" s="19"/>
      <c r="FC426" s="19"/>
      <c r="FD426" s="19"/>
      <c r="FE426" s="19"/>
      <c r="FF426" s="19"/>
      <c r="FG426" s="19"/>
      <c r="FH426" s="19"/>
      <c r="FI426" s="19"/>
      <c r="FJ426" s="19"/>
      <c r="FK426" s="19"/>
      <c r="FL426" s="19"/>
      <c r="FM426" s="19"/>
      <c r="FN426" s="19"/>
      <c r="FO426" s="19"/>
      <c r="FP426" s="19"/>
      <c r="FQ426" s="19"/>
      <c r="FR426" s="19"/>
      <c r="FS426" s="19"/>
      <c r="FT426" s="19"/>
      <c r="FU426" s="19"/>
      <c r="FV426" s="19"/>
      <c r="FW426" s="19"/>
      <c r="FX426" s="19"/>
      <c r="FY426" s="19"/>
      <c r="FZ426" s="19"/>
      <c r="GA426" s="19"/>
      <c r="GB426" s="19"/>
      <c r="GC426" s="19"/>
      <c r="GD426" s="19"/>
      <c r="GE426" s="19"/>
      <c r="GF426" s="19"/>
      <c r="GG426" s="19"/>
      <c r="GH426" s="19"/>
      <c r="GI426" s="19"/>
      <c r="GJ426" s="19"/>
      <c r="GK426" s="19"/>
      <c r="GL426" s="19"/>
      <c r="GM426" s="19"/>
      <c r="GN426" s="19"/>
      <c r="GO426" s="19"/>
      <c r="GP426" s="19"/>
      <c r="GQ426" s="19"/>
      <c r="GR426" s="19"/>
      <c r="GS426" s="19"/>
      <c r="GT426" s="19"/>
    </row>
    <row r="427" spans="1:202" s="139" customFormat="1" ht="60" x14ac:dyDescent="0.25">
      <c r="A427" s="19"/>
      <c r="B427" s="19">
        <f t="shared" si="89"/>
        <v>1</v>
      </c>
      <c r="C427" s="810" t="s">
        <v>533</v>
      </c>
      <c r="D427" s="32">
        <f>'2 уровень'!F1470</f>
        <v>500</v>
      </c>
      <c r="E427" s="32">
        <f>'2 уровень'!G1470</f>
        <v>292</v>
      </c>
      <c r="F427" s="32">
        <f>'2 уровень'!H1470</f>
        <v>225</v>
      </c>
      <c r="G427" s="165">
        <f>'2 уровень'!I1470</f>
        <v>77.054794520547944</v>
      </c>
      <c r="H427" s="169">
        <f>'2 уровень'!J1470</f>
        <v>0</v>
      </c>
      <c r="I427" s="169">
        <f>'2 уровень'!K1470</f>
        <v>0</v>
      </c>
      <c r="J427" s="27">
        <f>'2 уровень'!L1470</f>
        <v>0</v>
      </c>
      <c r="K427" s="27">
        <f>'2 уровень'!M1470</f>
        <v>0</v>
      </c>
      <c r="L427" s="27">
        <f>'2 уровень'!N1470</f>
        <v>0</v>
      </c>
      <c r="M427" s="27">
        <f>'2 уровень'!O1470</f>
        <v>0</v>
      </c>
      <c r="N427" s="27">
        <f>'2 уровень'!P1470</f>
        <v>0</v>
      </c>
      <c r="O427" s="27">
        <f>'2 уровень'!Q1470</f>
        <v>0</v>
      </c>
      <c r="P427" s="169">
        <f>'2 уровень'!R1470</f>
        <v>882.63785904000019</v>
      </c>
      <c r="Q427" s="169">
        <f>'2 уровень'!S1470</f>
        <v>882.63785904000019</v>
      </c>
      <c r="R427" s="169">
        <f>'2 уровень'!T1470</f>
        <v>882.63785904000019</v>
      </c>
      <c r="S427" s="169">
        <f>'2 уровень'!U1470</f>
        <v>882.63785904000019</v>
      </c>
      <c r="T427" s="169">
        <f>'2 уровень'!V1470</f>
        <v>882.63785904000019</v>
      </c>
      <c r="U427" s="169">
        <f>'2 уровень'!W1470</f>
        <v>882.63785904000019</v>
      </c>
      <c r="V427" s="169">
        <f>'2 уровень'!X1470</f>
        <v>882.63785904000019</v>
      </c>
      <c r="W427" s="169">
        <f>'2 уровень'!Y1470</f>
        <v>514.87208444000009</v>
      </c>
      <c r="X427" s="169">
        <f>'2 уровень'!Z1470</f>
        <v>318.65701999999999</v>
      </c>
      <c r="Y427" s="1010">
        <f>'2 уровень'!AA1470</f>
        <v>0</v>
      </c>
      <c r="Z427" s="169">
        <f>'2 уровень'!AB1470</f>
        <v>0</v>
      </c>
      <c r="AA427" s="169">
        <f>'2 уровень'!AC1470</f>
        <v>-196.21506444000011</v>
      </c>
      <c r="AB427" s="169">
        <f>'2 уровень'!AD1470</f>
        <v>0</v>
      </c>
      <c r="AC427" s="169">
        <f>'2 уровень'!AE1470</f>
        <v>0</v>
      </c>
      <c r="AD427" s="576">
        <f>'2 уровень'!AF1470</f>
        <v>318.65701999999999</v>
      </c>
      <c r="AE427" s="169">
        <f t="shared" si="90"/>
        <v>61.890521865559457</v>
      </c>
      <c r="AF427" s="169">
        <f t="shared" si="91"/>
        <v>61.890521865559457</v>
      </c>
      <c r="AG427" s="1223">
        <f>'2 уровень'!AG1470</f>
        <v>0</v>
      </c>
      <c r="AH427" s="1243">
        <f>'2 уровень'!AH1470</f>
        <v>0</v>
      </c>
      <c r="AI427" s="339">
        <f t="shared" si="82"/>
        <v>318657.01999999996</v>
      </c>
      <c r="AJ427" s="339">
        <f t="shared" si="81"/>
        <v>0</v>
      </c>
      <c r="AK427" s="1119"/>
      <c r="AL427" s="19">
        <f t="shared" si="80"/>
        <v>1416.2534222222223</v>
      </c>
      <c r="AM427" s="19"/>
      <c r="AN427" s="1298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  <c r="CM427" s="19"/>
      <c r="CN427" s="19"/>
      <c r="CO427" s="19"/>
      <c r="CP427" s="19"/>
      <c r="CQ427" s="19"/>
      <c r="CR427" s="19"/>
      <c r="CS427" s="19"/>
      <c r="CT427" s="19"/>
      <c r="CU427" s="19"/>
      <c r="CV427" s="19"/>
      <c r="CW427" s="19"/>
      <c r="CX427" s="19"/>
      <c r="CY427" s="19"/>
      <c r="CZ427" s="19"/>
      <c r="DA427" s="19"/>
      <c r="DB427" s="19"/>
      <c r="DC427" s="19"/>
      <c r="DD427" s="19"/>
      <c r="DE427" s="19"/>
      <c r="DF427" s="19"/>
      <c r="DG427" s="19"/>
      <c r="DH427" s="19"/>
      <c r="DI427" s="19"/>
      <c r="DJ427" s="19"/>
      <c r="DK427" s="19"/>
      <c r="DL427" s="19"/>
      <c r="DM427" s="19"/>
      <c r="DN427" s="19"/>
      <c r="DO427" s="19"/>
      <c r="DP427" s="19"/>
      <c r="DQ427" s="19"/>
      <c r="DR427" s="19"/>
      <c r="DS427" s="19"/>
      <c r="DT427" s="19"/>
      <c r="DU427" s="19"/>
      <c r="DV427" s="19"/>
      <c r="DW427" s="19"/>
      <c r="DX427" s="19"/>
      <c r="DY427" s="19"/>
      <c r="DZ427" s="19"/>
      <c r="EA427" s="19"/>
      <c r="EB427" s="19"/>
      <c r="EC427" s="19"/>
      <c r="ED427" s="19"/>
      <c r="EE427" s="19"/>
      <c r="EF427" s="19"/>
      <c r="EG427" s="19"/>
      <c r="EH427" s="19"/>
      <c r="EI427" s="19"/>
      <c r="EJ427" s="19"/>
      <c r="EK427" s="19"/>
      <c r="EL427" s="19"/>
      <c r="EM427" s="19"/>
      <c r="EN427" s="19"/>
      <c r="EO427" s="19"/>
      <c r="EP427" s="19"/>
      <c r="EQ427" s="19"/>
      <c r="ER427" s="19"/>
      <c r="ES427" s="19"/>
      <c r="ET427" s="19"/>
      <c r="EU427" s="19"/>
      <c r="EV427" s="19"/>
      <c r="EW427" s="19"/>
      <c r="EX427" s="19"/>
      <c r="EY427" s="19"/>
      <c r="EZ427" s="19"/>
      <c r="FA427" s="19"/>
      <c r="FB427" s="19"/>
      <c r="FC427" s="19"/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  <c r="FP427" s="19"/>
      <c r="FQ427" s="19"/>
      <c r="FR427" s="19"/>
      <c r="FS427" s="19"/>
      <c r="FT427" s="19"/>
      <c r="FU427" s="19"/>
      <c r="FV427" s="19"/>
      <c r="FW427" s="19"/>
      <c r="FX427" s="19"/>
      <c r="FY427" s="19"/>
      <c r="FZ427" s="19"/>
      <c r="GA427" s="19"/>
      <c r="GB427" s="19"/>
      <c r="GC427" s="19"/>
      <c r="GD427" s="19"/>
      <c r="GE427" s="19"/>
      <c r="GF427" s="19"/>
      <c r="GG427" s="19"/>
      <c r="GH427" s="19"/>
      <c r="GI427" s="19"/>
      <c r="GJ427" s="19"/>
      <c r="GK427" s="19"/>
      <c r="GL427" s="19"/>
      <c r="GM427" s="19"/>
      <c r="GN427" s="19"/>
      <c r="GO427" s="19"/>
      <c r="GP427" s="19"/>
      <c r="GQ427" s="19"/>
      <c r="GR427" s="19"/>
      <c r="GS427" s="19"/>
      <c r="GT427" s="19"/>
    </row>
    <row r="428" spans="1:202" s="139" customFormat="1" ht="30" x14ac:dyDescent="0.25">
      <c r="A428" s="19">
        <v>1</v>
      </c>
      <c r="B428" s="19">
        <f t="shared" si="89"/>
        <v>1</v>
      </c>
      <c r="C428" s="1066" t="s">
        <v>327</v>
      </c>
      <c r="D428" s="32">
        <f>'2 уровень'!F1471</f>
        <v>2786</v>
      </c>
      <c r="E428" s="32">
        <f>'2 уровень'!G1471</f>
        <v>1610.5833333333333</v>
      </c>
      <c r="F428" s="32">
        <f>'2 уровень'!H1471</f>
        <v>736.48250000000007</v>
      </c>
      <c r="G428" s="165">
        <f>'2 уровень'!I1471</f>
        <v>0</v>
      </c>
      <c r="H428" s="169">
        <f>'2 уровень'!J1471</f>
        <v>0</v>
      </c>
      <c r="I428" s="169">
        <f>'2 уровень'!K1471</f>
        <v>0</v>
      </c>
      <c r="J428" s="27">
        <f>'2 уровень'!L1471</f>
        <v>0</v>
      </c>
      <c r="K428" s="27">
        <f>'2 уровень'!M1471</f>
        <v>0</v>
      </c>
      <c r="L428" s="27">
        <f>'2 уровень'!N1471</f>
        <v>0</v>
      </c>
      <c r="M428" s="27">
        <f>'2 уровень'!O1471</f>
        <v>0</v>
      </c>
      <c r="N428" s="27">
        <f>'2 уровень'!P1471</f>
        <v>0</v>
      </c>
      <c r="O428" s="27">
        <f>'2 уровень'!Q1471</f>
        <v>0</v>
      </c>
      <c r="P428" s="169">
        <f>'2 уровень'!R1471</f>
        <v>19042.210800000001</v>
      </c>
      <c r="Q428" s="169">
        <f>'2 уровень'!S1471</f>
        <v>19042.210800000001</v>
      </c>
      <c r="R428" s="169">
        <f>'2 уровень'!T1471</f>
        <v>19042.210800000001</v>
      </c>
      <c r="S428" s="169">
        <f>'2 уровень'!U1471</f>
        <v>19042.210800000001</v>
      </c>
      <c r="T428" s="169">
        <f>'2 уровень'!V1471</f>
        <v>19042.210800000001</v>
      </c>
      <c r="U428" s="169">
        <f>'2 уровень'!W1471</f>
        <v>19042.210800000001</v>
      </c>
      <c r="V428" s="169">
        <f>'2 уровень'!X1471</f>
        <v>19042.210800000001</v>
      </c>
      <c r="W428" s="169">
        <f>'2 уровень'!Y1471</f>
        <v>11107.956300000002</v>
      </c>
      <c r="X428" s="169">
        <f>'2 уровень'!Z1471</f>
        <v>8925.1976100000011</v>
      </c>
      <c r="Y428" s="1010">
        <f>'2 уровень'!AA1471</f>
        <v>0</v>
      </c>
      <c r="Z428" s="169">
        <f>'2 уровень'!AB1471</f>
        <v>0</v>
      </c>
      <c r="AA428" s="169">
        <f>'2 уровень'!AC1471</f>
        <v>-2182.7586900000006</v>
      </c>
      <c r="AB428" s="169">
        <f>'2 уровень'!AD1471</f>
        <v>-2.5889199999999999</v>
      </c>
      <c r="AC428" s="169">
        <f>'2 уровень'!AE1471</f>
        <v>0</v>
      </c>
      <c r="AD428" s="576">
        <f>'2 уровень'!AF1471</f>
        <v>8925.1976100000011</v>
      </c>
      <c r="AE428" s="169">
        <f t="shared" si="90"/>
        <v>80.349592390816298</v>
      </c>
      <c r="AF428" s="169">
        <f t="shared" si="91"/>
        <v>80.349592390816298</v>
      </c>
      <c r="AG428" s="1223">
        <f>'2 уровень'!AG1471</f>
        <v>0</v>
      </c>
      <c r="AH428" s="1243">
        <f>'2 уровень'!AH1471</f>
        <v>0</v>
      </c>
      <c r="AI428" s="339">
        <f t="shared" si="82"/>
        <v>8925197.6100000013</v>
      </c>
      <c r="AJ428" s="339">
        <f t="shared" si="81"/>
        <v>0</v>
      </c>
      <c r="AK428" s="1119">
        <f t="shared" ref="AK428:AK436" si="92">IF(P428&gt;0,P428*1000/D428,0)</f>
        <v>6834.9643933955495</v>
      </c>
      <c r="AL428" s="19">
        <f t="shared" si="80"/>
        <v>12118.682534887115</v>
      </c>
      <c r="AM428" s="19"/>
      <c r="AN428" s="1298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/>
      <c r="DF428" s="19"/>
      <c r="DG428" s="19"/>
      <c r="DH428" s="19"/>
      <c r="DI428" s="19"/>
      <c r="DJ428" s="19"/>
      <c r="DK428" s="19"/>
      <c r="DL428" s="19"/>
      <c r="DM428" s="19"/>
      <c r="DN428" s="19"/>
      <c r="DO428" s="19"/>
      <c r="DP428" s="19"/>
      <c r="DQ428" s="19"/>
      <c r="DR428" s="19"/>
      <c r="DS428" s="19"/>
      <c r="DT428" s="19"/>
      <c r="DU428" s="19"/>
      <c r="DV428" s="19"/>
      <c r="DW428" s="19"/>
      <c r="DX428" s="19"/>
      <c r="DY428" s="19"/>
      <c r="DZ428" s="19"/>
      <c r="EA428" s="19"/>
      <c r="EB428" s="19"/>
      <c r="EC428" s="19"/>
      <c r="ED428" s="19"/>
      <c r="EE428" s="19"/>
      <c r="EF428" s="19"/>
      <c r="EG428" s="19"/>
      <c r="EH428" s="19"/>
      <c r="EI428" s="19"/>
      <c r="EJ428" s="19"/>
      <c r="EK428" s="19"/>
      <c r="EL428" s="19"/>
      <c r="EM428" s="19"/>
      <c r="EN428" s="19"/>
      <c r="EO428" s="19"/>
      <c r="EP428" s="19"/>
      <c r="EQ428" s="19"/>
      <c r="ER428" s="19"/>
      <c r="ES428" s="19"/>
      <c r="ET428" s="19"/>
      <c r="EU428" s="19"/>
      <c r="EV428" s="19"/>
      <c r="EW428" s="19"/>
      <c r="EX428" s="19"/>
      <c r="EY428" s="19"/>
      <c r="EZ428" s="19"/>
      <c r="FA428" s="19"/>
      <c r="FB428" s="19"/>
      <c r="FC428" s="19"/>
      <c r="FD428" s="19"/>
      <c r="FE428" s="19"/>
      <c r="FF428" s="19"/>
      <c r="FG428" s="19"/>
      <c r="FH428" s="19"/>
      <c r="FI428" s="19"/>
      <c r="FJ428" s="19"/>
      <c r="FK428" s="19"/>
      <c r="FL428" s="19"/>
      <c r="FM428" s="19"/>
      <c r="FN428" s="19"/>
      <c r="FO428" s="19"/>
      <c r="FP428" s="19"/>
      <c r="FQ428" s="19"/>
      <c r="FR428" s="19"/>
      <c r="FS428" s="19"/>
      <c r="FT428" s="19"/>
      <c r="FU428" s="19"/>
      <c r="FV428" s="19"/>
      <c r="FW428" s="19"/>
      <c r="FX428" s="19"/>
      <c r="FY428" s="19"/>
      <c r="FZ428" s="19"/>
      <c r="GA428" s="19"/>
      <c r="GB428" s="19"/>
      <c r="GC428" s="19"/>
      <c r="GD428" s="19"/>
      <c r="GE428" s="19"/>
      <c r="GF428" s="19"/>
      <c r="GG428" s="19"/>
      <c r="GH428" s="19"/>
      <c r="GI428" s="19"/>
      <c r="GJ428" s="19"/>
      <c r="GK428" s="19"/>
      <c r="GL428" s="19"/>
      <c r="GM428" s="19"/>
      <c r="GN428" s="19"/>
      <c r="GO428" s="19"/>
      <c r="GP428" s="19"/>
      <c r="GQ428" s="19"/>
      <c r="GR428" s="19"/>
      <c r="GS428" s="19"/>
      <c r="GT428" s="19"/>
    </row>
    <row r="429" spans="1:202" s="139" customFormat="1" x14ac:dyDescent="0.25">
      <c r="A429" s="19">
        <v>1</v>
      </c>
      <c r="B429" s="19">
        <f t="shared" si="89"/>
        <v>1</v>
      </c>
      <c r="C429" s="799" t="s">
        <v>318</v>
      </c>
      <c r="D429" s="32">
        <f>'2 уровень'!F1472</f>
        <v>0</v>
      </c>
      <c r="E429" s="32">
        <f>'2 уровень'!G1472</f>
        <v>0</v>
      </c>
      <c r="F429" s="32">
        <f>'2 уровень'!H1472</f>
        <v>0</v>
      </c>
      <c r="G429" s="165">
        <f>'2 уровень'!I1472</f>
        <v>0</v>
      </c>
      <c r="H429" s="169">
        <f>'2 уровень'!J1472</f>
        <v>0</v>
      </c>
      <c r="I429" s="169">
        <f>'2 уровень'!K1472</f>
        <v>0</v>
      </c>
      <c r="J429" s="27">
        <f>'2 уровень'!L1472</f>
        <v>0</v>
      </c>
      <c r="K429" s="27">
        <f>'2 уровень'!M1472</f>
        <v>0</v>
      </c>
      <c r="L429" s="27">
        <f>'2 уровень'!N1472</f>
        <v>0</v>
      </c>
      <c r="M429" s="27">
        <f>'2 уровень'!O1472</f>
        <v>0</v>
      </c>
      <c r="N429" s="27">
        <f>'2 уровень'!P1472</f>
        <v>0</v>
      </c>
      <c r="O429" s="27">
        <f>'2 уровень'!Q1472</f>
        <v>0</v>
      </c>
      <c r="P429" s="169">
        <f>'2 уровень'!R1472</f>
        <v>0</v>
      </c>
      <c r="Q429" s="169">
        <f>'2 уровень'!S1472</f>
        <v>0</v>
      </c>
      <c r="R429" s="169">
        <f>'2 уровень'!T1472</f>
        <v>0</v>
      </c>
      <c r="S429" s="169">
        <f>'2 уровень'!U1472</f>
        <v>0</v>
      </c>
      <c r="T429" s="169">
        <f>'2 уровень'!V1472</f>
        <v>0</v>
      </c>
      <c r="U429" s="169">
        <f>'2 уровень'!W1472</f>
        <v>0</v>
      </c>
      <c r="V429" s="169">
        <f>'2 уровень'!X1472</f>
        <v>0</v>
      </c>
      <c r="W429" s="169">
        <f>'2 уровень'!Y1472</f>
        <v>0</v>
      </c>
      <c r="X429" s="169">
        <f>'2 уровень'!Z1472</f>
        <v>0</v>
      </c>
      <c r="Y429" s="1010">
        <f>'2 уровень'!AA1472</f>
        <v>0</v>
      </c>
      <c r="Z429" s="169">
        <f>'2 уровень'!AB1472</f>
        <v>0</v>
      </c>
      <c r="AA429" s="169">
        <f>'2 уровень'!AC1472</f>
        <v>0</v>
      </c>
      <c r="AB429" s="169">
        <f>'2 уровень'!AD1472</f>
        <v>0</v>
      </c>
      <c r="AC429" s="169">
        <f>'2 уровень'!AE1472</f>
        <v>0</v>
      </c>
      <c r="AD429" s="576">
        <f>'2 уровень'!AF1472</f>
        <v>0</v>
      </c>
      <c r="AE429" s="169"/>
      <c r="AF429" s="169"/>
      <c r="AG429" s="1223">
        <f>'2 уровень'!AG1472</f>
        <v>0</v>
      </c>
      <c r="AH429" s="1243">
        <f>'2 уровень'!AH1472</f>
        <v>0</v>
      </c>
      <c r="AI429" s="339">
        <f t="shared" si="82"/>
        <v>0</v>
      </c>
      <c r="AJ429" s="339">
        <f t="shared" si="81"/>
        <v>0</v>
      </c>
      <c r="AK429" s="1119">
        <f t="shared" si="92"/>
        <v>0</v>
      </c>
      <c r="AL429" s="19" t="e">
        <f t="shared" si="80"/>
        <v>#DIV/0!</v>
      </c>
      <c r="AM429" s="19"/>
      <c r="AN429" s="1298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/>
      <c r="EQ429" s="19"/>
      <c r="ER429" s="19"/>
      <c r="ES429" s="19"/>
      <c r="ET429" s="19"/>
      <c r="EU429" s="19"/>
      <c r="EV429" s="19"/>
      <c r="EW429" s="19"/>
      <c r="EX429" s="19"/>
      <c r="EY429" s="19"/>
      <c r="EZ429" s="19"/>
      <c r="FA429" s="19"/>
      <c r="FB429" s="19"/>
      <c r="FC429" s="19"/>
      <c r="FD429" s="19"/>
      <c r="FE429" s="19"/>
      <c r="FF429" s="19"/>
      <c r="FG429" s="19"/>
      <c r="FH429" s="19"/>
      <c r="FI429" s="19"/>
      <c r="FJ429" s="19"/>
      <c r="FK429" s="19"/>
      <c r="FL429" s="19"/>
      <c r="FM429" s="19"/>
      <c r="FN429" s="19"/>
      <c r="FO429" s="19"/>
      <c r="FP429" s="19"/>
      <c r="FQ429" s="19"/>
      <c r="FR429" s="19"/>
      <c r="FS429" s="19"/>
      <c r="FT429" s="19"/>
      <c r="FU429" s="19"/>
      <c r="FV429" s="19"/>
      <c r="FW429" s="19"/>
      <c r="FX429" s="19"/>
      <c r="FY429" s="19"/>
      <c r="FZ429" s="19"/>
      <c r="GA429" s="19"/>
      <c r="GB429" s="19"/>
      <c r="GC429" s="19"/>
      <c r="GD429" s="19"/>
      <c r="GE429" s="19"/>
      <c r="GF429" s="19"/>
      <c r="GG429" s="19"/>
      <c r="GH429" s="19"/>
      <c r="GI429" s="19"/>
      <c r="GJ429" s="19"/>
      <c r="GK429" s="19"/>
      <c r="GL429" s="19"/>
      <c r="GM429" s="19"/>
      <c r="GN429" s="19"/>
      <c r="GO429" s="19"/>
      <c r="GP429" s="19"/>
      <c r="GQ429" s="19"/>
      <c r="GR429" s="19"/>
      <c r="GS429" s="19"/>
      <c r="GT429" s="19"/>
    </row>
    <row r="430" spans="1:202" s="139" customFormat="1" ht="29.25" x14ac:dyDescent="0.25">
      <c r="A430" s="19">
        <v>1</v>
      </c>
      <c r="B430" s="19">
        <f t="shared" si="89"/>
        <v>1</v>
      </c>
      <c r="C430" s="809" t="s">
        <v>506</v>
      </c>
      <c r="D430" s="33">
        <f>'2 уровень'!F1473</f>
        <v>1000</v>
      </c>
      <c r="E430" s="33">
        <f>'2 уровень'!G1473</f>
        <v>583.25</v>
      </c>
      <c r="F430" s="33">
        <f>'2 уровень'!H1473</f>
        <v>128.48250000000002</v>
      </c>
      <c r="G430" s="147">
        <f>'2 уровень'!I1473</f>
        <v>22.028718388341197</v>
      </c>
      <c r="H430" s="169">
        <f>'2 уровень'!J1473</f>
        <v>0</v>
      </c>
      <c r="I430" s="169">
        <f>'2 уровень'!K1473</f>
        <v>0</v>
      </c>
      <c r="J430" s="27">
        <f>'2 уровень'!L1473</f>
        <v>0</v>
      </c>
      <c r="K430" s="27">
        <f>'2 уровень'!M1473</f>
        <v>0</v>
      </c>
      <c r="L430" s="27">
        <f>'2 уровень'!N1473</f>
        <v>0</v>
      </c>
      <c r="M430" s="27">
        <f>'2 уровень'!O1473</f>
        <v>0</v>
      </c>
      <c r="N430" s="27">
        <f>'2 уровень'!P1473</f>
        <v>0</v>
      </c>
      <c r="O430" s="27">
        <f>'2 уровень'!Q1473</f>
        <v>0</v>
      </c>
      <c r="P430" s="169">
        <f>'2 уровень'!R1473</f>
        <v>0</v>
      </c>
      <c r="Q430" s="169">
        <f>'2 уровень'!S1473</f>
        <v>0</v>
      </c>
      <c r="R430" s="169">
        <f>'2 уровень'!T1473</f>
        <v>0</v>
      </c>
      <c r="S430" s="169">
        <f>'2 уровень'!U1473</f>
        <v>0</v>
      </c>
      <c r="T430" s="169">
        <f>'2 уровень'!V1473</f>
        <v>0</v>
      </c>
      <c r="U430" s="169">
        <f>'2 уровень'!W1473</f>
        <v>0</v>
      </c>
      <c r="V430" s="169">
        <f>'2 уровень'!X1473</f>
        <v>0</v>
      </c>
      <c r="W430" s="169">
        <f>'2 уровень'!Y1473</f>
        <v>0</v>
      </c>
      <c r="X430" s="169">
        <f>'2 уровень'!Z1473</f>
        <v>0</v>
      </c>
      <c r="Y430" s="1010">
        <f>'2 уровень'!AA1473</f>
        <v>0</v>
      </c>
      <c r="Z430" s="169">
        <f>'2 уровень'!AB1473</f>
        <v>0</v>
      </c>
      <c r="AA430" s="169">
        <f>'2 уровень'!AC1473</f>
        <v>0</v>
      </c>
      <c r="AB430" s="169">
        <f>'2 уровень'!AD1473</f>
        <v>0</v>
      </c>
      <c r="AC430" s="169">
        <f>'2 уровень'!AE1473</f>
        <v>0</v>
      </c>
      <c r="AD430" s="576">
        <f>'2 уровень'!AF1473</f>
        <v>0</v>
      </c>
      <c r="AE430" s="169"/>
      <c r="AF430" s="169"/>
      <c r="AG430" s="1222">
        <f>'2 уровень'!AG1473</f>
        <v>0</v>
      </c>
      <c r="AH430" s="1243">
        <f>'2 уровень'!AH1473</f>
        <v>0</v>
      </c>
      <c r="AI430" s="339">
        <f t="shared" si="82"/>
        <v>0</v>
      </c>
      <c r="AJ430" s="339">
        <f t="shared" si="81"/>
        <v>0</v>
      </c>
      <c r="AK430" s="1119">
        <f t="shared" si="92"/>
        <v>0</v>
      </c>
      <c r="AL430" s="19">
        <f t="shared" si="80"/>
        <v>0</v>
      </c>
      <c r="AM430" s="19"/>
      <c r="AN430" s="1298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/>
      <c r="FF430" s="19"/>
      <c r="FG430" s="19"/>
      <c r="FH430" s="19"/>
      <c r="FI430" s="19"/>
      <c r="FJ430" s="19"/>
      <c r="FK430" s="19"/>
      <c r="FL430" s="19"/>
      <c r="FM430" s="19"/>
      <c r="FN430" s="19"/>
      <c r="FO430" s="19"/>
      <c r="FP430" s="19"/>
      <c r="FQ430" s="19"/>
      <c r="FR430" s="19"/>
      <c r="FS430" s="19"/>
      <c r="FT430" s="19"/>
      <c r="FU430" s="19"/>
      <c r="FV430" s="19"/>
      <c r="FW430" s="19"/>
      <c r="FX430" s="19"/>
      <c r="FY430" s="19"/>
      <c r="FZ430" s="19"/>
      <c r="GA430" s="19"/>
      <c r="GB430" s="19"/>
      <c r="GC430" s="19"/>
      <c r="GD430" s="19"/>
      <c r="GE430" s="19"/>
      <c r="GF430" s="19"/>
      <c r="GG430" s="19"/>
      <c r="GH430" s="19"/>
      <c r="GI430" s="19"/>
      <c r="GJ430" s="19"/>
      <c r="GK430" s="19"/>
      <c r="GL430" s="19"/>
      <c r="GM430" s="19"/>
      <c r="GN430" s="19"/>
      <c r="GO430" s="19"/>
      <c r="GP430" s="19"/>
      <c r="GQ430" s="19"/>
      <c r="GR430" s="19"/>
      <c r="GS430" s="19"/>
      <c r="GT430" s="19"/>
    </row>
    <row r="431" spans="1:202" s="139" customFormat="1" x14ac:dyDescent="0.25">
      <c r="A431" s="19">
        <v>1</v>
      </c>
      <c r="B431" s="19">
        <f t="shared" si="89"/>
        <v>1</v>
      </c>
      <c r="C431" s="799" t="s">
        <v>507</v>
      </c>
      <c r="D431" s="32">
        <f>'2 уровень'!F1474</f>
        <v>0</v>
      </c>
      <c r="E431" s="32">
        <f>'2 уровень'!G1474</f>
        <v>0</v>
      </c>
      <c r="F431" s="32">
        <f>'2 уровень'!H1474</f>
        <v>0</v>
      </c>
      <c r="G431" s="165">
        <f>'2 уровень'!I1474</f>
        <v>0</v>
      </c>
      <c r="H431" s="169">
        <f>'2 уровень'!J1474</f>
        <v>0</v>
      </c>
      <c r="I431" s="169">
        <f>'2 уровень'!K1474</f>
        <v>0</v>
      </c>
      <c r="J431" s="27">
        <f>'2 уровень'!L1474</f>
        <v>0</v>
      </c>
      <c r="K431" s="27">
        <f>'2 уровень'!M1474</f>
        <v>0</v>
      </c>
      <c r="L431" s="27">
        <f>'2 уровень'!N1474</f>
        <v>0</v>
      </c>
      <c r="M431" s="27">
        <f>'2 уровень'!O1474</f>
        <v>0</v>
      </c>
      <c r="N431" s="27">
        <f>'2 уровень'!P1474</f>
        <v>0</v>
      </c>
      <c r="O431" s="27">
        <f>'2 уровень'!Q1474</f>
        <v>0</v>
      </c>
      <c r="P431" s="169">
        <f>'2 уровень'!R1474</f>
        <v>0</v>
      </c>
      <c r="Q431" s="169">
        <f>'2 уровень'!S1474</f>
        <v>0</v>
      </c>
      <c r="R431" s="169">
        <f>'2 уровень'!T1474</f>
        <v>0</v>
      </c>
      <c r="S431" s="169">
        <f>'2 уровень'!U1474</f>
        <v>0</v>
      </c>
      <c r="T431" s="169">
        <f>'2 уровень'!V1474</f>
        <v>0</v>
      </c>
      <c r="U431" s="169">
        <f>'2 уровень'!W1474</f>
        <v>0</v>
      </c>
      <c r="V431" s="169">
        <f>'2 уровень'!X1474</f>
        <v>0</v>
      </c>
      <c r="W431" s="169">
        <f>'2 уровень'!Y1474</f>
        <v>0</v>
      </c>
      <c r="X431" s="169">
        <f>'2 уровень'!Z1474</f>
        <v>0</v>
      </c>
      <c r="Y431" s="1010">
        <f>'2 уровень'!AA1474</f>
        <v>0</v>
      </c>
      <c r="Z431" s="169">
        <f>'2 уровень'!AB1474</f>
        <v>0</v>
      </c>
      <c r="AA431" s="169">
        <f>'2 уровень'!AC1474</f>
        <v>0</v>
      </c>
      <c r="AB431" s="169">
        <f>'2 уровень'!AD1474</f>
        <v>0</v>
      </c>
      <c r="AC431" s="169">
        <f>'2 уровень'!AE1474</f>
        <v>0</v>
      </c>
      <c r="AD431" s="576">
        <f>'2 уровень'!AF1474</f>
        <v>0</v>
      </c>
      <c r="AE431" s="169"/>
      <c r="AF431" s="169"/>
      <c r="AG431" s="1223">
        <f>'2 уровень'!AG1474</f>
        <v>0</v>
      </c>
      <c r="AH431" s="1243">
        <f>'2 уровень'!AH1474</f>
        <v>0</v>
      </c>
      <c r="AI431" s="339">
        <f t="shared" si="82"/>
        <v>0</v>
      </c>
      <c r="AJ431" s="339">
        <f t="shared" si="81"/>
        <v>0</v>
      </c>
      <c r="AK431" s="1119">
        <f t="shared" si="92"/>
        <v>0</v>
      </c>
      <c r="AL431" s="19" t="e">
        <f t="shared" si="80"/>
        <v>#DIV/0!</v>
      </c>
      <c r="AM431" s="19"/>
      <c r="AN431" s="1298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A431" s="19"/>
      <c r="CB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  <c r="CM431" s="19"/>
      <c r="CN431" s="19"/>
      <c r="CO431" s="19"/>
      <c r="CP431" s="19"/>
      <c r="CQ431" s="19"/>
      <c r="CR431" s="19"/>
      <c r="CS431" s="19"/>
      <c r="CT431" s="19"/>
      <c r="CU431" s="19"/>
      <c r="CV431" s="19"/>
      <c r="CW431" s="19"/>
      <c r="CX431" s="19"/>
      <c r="CY431" s="19"/>
      <c r="CZ431" s="19"/>
      <c r="DA431" s="19"/>
      <c r="DB431" s="19"/>
      <c r="DC431" s="19"/>
      <c r="DD431" s="19"/>
      <c r="DE431" s="19"/>
      <c r="DF431" s="19"/>
      <c r="DG431" s="19"/>
      <c r="DH431" s="19"/>
      <c r="DI431" s="19"/>
      <c r="DJ431" s="19"/>
      <c r="DK431" s="19"/>
      <c r="DL431" s="19"/>
      <c r="DM431" s="19"/>
      <c r="DN431" s="19"/>
      <c r="DO431" s="19"/>
      <c r="DP431" s="19"/>
      <c r="DQ431" s="19"/>
      <c r="DR431" s="19"/>
      <c r="DS431" s="19"/>
      <c r="DT431" s="19"/>
      <c r="DU431" s="19"/>
      <c r="DV431" s="19"/>
      <c r="DW431" s="19"/>
      <c r="DX431" s="19"/>
      <c r="DY431" s="19"/>
      <c r="DZ431" s="19"/>
      <c r="EA431" s="19"/>
      <c r="EB431" s="19"/>
      <c r="EC431" s="19"/>
      <c r="ED431" s="19"/>
      <c r="EE431" s="19"/>
      <c r="EF431" s="19"/>
      <c r="EG431" s="19"/>
      <c r="EH431" s="19"/>
      <c r="EI431" s="19"/>
      <c r="EJ431" s="19"/>
      <c r="EK431" s="19"/>
      <c r="EL431" s="19"/>
      <c r="EM431" s="19"/>
      <c r="EN431" s="19"/>
      <c r="EO431" s="19"/>
      <c r="EP431" s="19"/>
      <c r="EQ431" s="19"/>
      <c r="ER431" s="19"/>
      <c r="ES431" s="19"/>
      <c r="ET431" s="19"/>
      <c r="EU431" s="19"/>
      <c r="EV431" s="19"/>
      <c r="EW431" s="19"/>
      <c r="EX431" s="19"/>
      <c r="EY431" s="19"/>
      <c r="EZ431" s="19"/>
      <c r="FA431" s="19"/>
      <c r="FB431" s="19"/>
      <c r="FC431" s="19"/>
      <c r="FD431" s="19"/>
      <c r="FE431" s="19"/>
      <c r="FF431" s="19"/>
      <c r="FG431" s="19"/>
      <c r="FH431" s="19"/>
      <c r="FI431" s="19"/>
      <c r="FJ431" s="19"/>
      <c r="FK431" s="19"/>
      <c r="FL431" s="19"/>
      <c r="FM431" s="19"/>
      <c r="FN431" s="19"/>
      <c r="FO431" s="19"/>
      <c r="FP431" s="19"/>
      <c r="FQ431" s="19"/>
      <c r="FR431" s="19"/>
      <c r="FS431" s="19"/>
      <c r="FT431" s="19"/>
      <c r="FU431" s="19"/>
      <c r="FV431" s="19"/>
      <c r="FW431" s="19"/>
      <c r="FX431" s="19"/>
      <c r="FY431" s="19"/>
      <c r="FZ431" s="19"/>
      <c r="GA431" s="19"/>
      <c r="GB431" s="19"/>
      <c r="GC431" s="19"/>
      <c r="GD431" s="19"/>
      <c r="GE431" s="19"/>
      <c r="GF431" s="19"/>
      <c r="GG431" s="19"/>
      <c r="GH431" s="19"/>
      <c r="GI431" s="19"/>
      <c r="GJ431" s="19"/>
      <c r="GK431" s="19"/>
      <c r="GL431" s="19"/>
      <c r="GM431" s="19"/>
      <c r="GN431" s="19"/>
      <c r="GO431" s="19"/>
      <c r="GP431" s="19"/>
      <c r="GQ431" s="19"/>
      <c r="GR431" s="19"/>
      <c r="GS431" s="19"/>
      <c r="GT431" s="19"/>
    </row>
    <row r="432" spans="1:202" s="139" customFormat="1" ht="30" x14ac:dyDescent="0.25">
      <c r="A432" s="19">
        <v>1</v>
      </c>
      <c r="B432" s="19">
        <f t="shared" si="89"/>
        <v>1</v>
      </c>
      <c r="C432" s="810" t="s">
        <v>508</v>
      </c>
      <c r="D432" s="32">
        <f>'2 уровень'!F1475</f>
        <v>4000</v>
      </c>
      <c r="E432" s="32">
        <f>'2 уровень'!G1475</f>
        <v>2333</v>
      </c>
      <c r="F432" s="32">
        <f>'2 уровень'!H1475</f>
        <v>513.93000000000006</v>
      </c>
      <c r="G432" s="165">
        <f>'2 уровень'!I1475</f>
        <v>22.028718388341197</v>
      </c>
      <c r="H432" s="169">
        <f>'2 уровень'!J1475</f>
        <v>0</v>
      </c>
      <c r="I432" s="169">
        <f>'2 уровень'!K1475</f>
        <v>0</v>
      </c>
      <c r="J432" s="27">
        <f>'2 уровень'!L1475</f>
        <v>0</v>
      </c>
      <c r="K432" s="27">
        <f>'2 уровень'!M1475</f>
        <v>0</v>
      </c>
      <c r="L432" s="27">
        <f>'2 уровень'!N1475</f>
        <v>0</v>
      </c>
      <c r="M432" s="27">
        <f>'2 уровень'!O1475</f>
        <v>0</v>
      </c>
      <c r="N432" s="27">
        <f>'2 уровень'!P1475</f>
        <v>0</v>
      </c>
      <c r="O432" s="27">
        <f>'2 уровень'!Q1475</f>
        <v>0</v>
      </c>
      <c r="P432" s="169">
        <f>'2 уровень'!R1475</f>
        <v>0</v>
      </c>
      <c r="Q432" s="169">
        <f>'2 уровень'!S1475</f>
        <v>0</v>
      </c>
      <c r="R432" s="169">
        <f>'2 уровень'!T1475</f>
        <v>0</v>
      </c>
      <c r="S432" s="169">
        <f>'2 уровень'!U1475</f>
        <v>0</v>
      </c>
      <c r="T432" s="169">
        <f>'2 уровень'!V1475</f>
        <v>0</v>
      </c>
      <c r="U432" s="169">
        <f>'2 уровень'!W1475</f>
        <v>0</v>
      </c>
      <c r="V432" s="169">
        <f>'2 уровень'!X1475</f>
        <v>0</v>
      </c>
      <c r="W432" s="169">
        <f>'2 уровень'!Y1475</f>
        <v>0</v>
      </c>
      <c r="X432" s="169">
        <f>'2 уровень'!Z1475</f>
        <v>0</v>
      </c>
      <c r="Y432" s="1010">
        <f>'2 уровень'!AA1475</f>
        <v>0</v>
      </c>
      <c r="Z432" s="169">
        <f>'2 уровень'!AB1475</f>
        <v>0</v>
      </c>
      <c r="AA432" s="169">
        <f>'2 уровень'!AC1475</f>
        <v>0</v>
      </c>
      <c r="AB432" s="169">
        <f>'2 уровень'!AD1475</f>
        <v>0</v>
      </c>
      <c r="AC432" s="169">
        <f>'2 уровень'!AE1475</f>
        <v>0</v>
      </c>
      <c r="AD432" s="576">
        <f>'2 уровень'!AF1475</f>
        <v>0</v>
      </c>
      <c r="AE432" s="169"/>
      <c r="AF432" s="169"/>
      <c r="AG432" s="1223">
        <f>'2 уровень'!AG1475</f>
        <v>0</v>
      </c>
      <c r="AH432" s="1243">
        <f>'2 уровень'!AH1475</f>
        <v>0</v>
      </c>
      <c r="AI432" s="339">
        <f t="shared" si="82"/>
        <v>0</v>
      </c>
      <c r="AJ432" s="339">
        <f t="shared" si="81"/>
        <v>0</v>
      </c>
      <c r="AK432" s="1119">
        <f t="shared" si="92"/>
        <v>0</v>
      </c>
      <c r="AL432" s="19">
        <f t="shared" si="80"/>
        <v>0</v>
      </c>
      <c r="AM432" s="19"/>
      <c r="AN432" s="1298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19"/>
      <c r="DR432" s="19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  <c r="FP432" s="19"/>
      <c r="FQ432" s="19"/>
      <c r="FR432" s="19"/>
      <c r="FS432" s="19"/>
      <c r="FT432" s="19"/>
      <c r="FU432" s="19"/>
      <c r="FV432" s="19"/>
      <c r="FW432" s="19"/>
      <c r="FX432" s="19"/>
      <c r="FY432" s="19"/>
      <c r="FZ432" s="19"/>
      <c r="GA432" s="19"/>
      <c r="GB432" s="19"/>
      <c r="GC432" s="19"/>
      <c r="GD432" s="19"/>
      <c r="GE432" s="19"/>
      <c r="GF432" s="19"/>
      <c r="GG432" s="19"/>
      <c r="GH432" s="19"/>
      <c r="GI432" s="19"/>
      <c r="GJ432" s="19"/>
      <c r="GK432" s="19"/>
      <c r="GL432" s="19"/>
      <c r="GM432" s="19"/>
      <c r="GN432" s="19"/>
      <c r="GO432" s="19"/>
      <c r="GP432" s="19"/>
      <c r="GQ432" s="19"/>
      <c r="GR432" s="19"/>
      <c r="GS432" s="19"/>
      <c r="GT432" s="19"/>
    </row>
    <row r="433" spans="1:202" s="139" customFormat="1" ht="60" x14ac:dyDescent="0.25">
      <c r="A433" s="19">
        <v>1</v>
      </c>
      <c r="B433" s="19">
        <f t="shared" si="89"/>
        <v>1</v>
      </c>
      <c r="C433" s="799" t="s">
        <v>510</v>
      </c>
      <c r="D433" s="32">
        <f>'2 уровень'!F1476</f>
        <v>0</v>
      </c>
      <c r="E433" s="32">
        <f>'2 уровень'!G1476</f>
        <v>0</v>
      </c>
      <c r="F433" s="32">
        <f>'2 уровень'!H1476</f>
        <v>0</v>
      </c>
      <c r="G433" s="165">
        <f>'2 уровень'!I1476</f>
        <v>0</v>
      </c>
      <c r="H433" s="169">
        <f>'2 уровень'!J1476</f>
        <v>0</v>
      </c>
      <c r="I433" s="169">
        <f>'2 уровень'!K1476</f>
        <v>0</v>
      </c>
      <c r="J433" s="27">
        <f>'2 уровень'!L1476</f>
        <v>0</v>
      </c>
      <c r="K433" s="27">
        <f>'2 уровень'!M1476</f>
        <v>0</v>
      </c>
      <c r="L433" s="27">
        <f>'2 уровень'!N1476</f>
        <v>0</v>
      </c>
      <c r="M433" s="27">
        <f>'2 уровень'!O1476</f>
        <v>0</v>
      </c>
      <c r="N433" s="27">
        <f>'2 уровень'!P1476</f>
        <v>0</v>
      </c>
      <c r="O433" s="27">
        <f>'2 уровень'!Q1476</f>
        <v>0</v>
      </c>
      <c r="P433" s="169">
        <f>'2 уровень'!R1476</f>
        <v>0</v>
      </c>
      <c r="Q433" s="169">
        <f>'2 уровень'!S1476</f>
        <v>0</v>
      </c>
      <c r="R433" s="169">
        <f>'2 уровень'!T1476</f>
        <v>0</v>
      </c>
      <c r="S433" s="169">
        <f>'2 уровень'!U1476</f>
        <v>0</v>
      </c>
      <c r="T433" s="169">
        <f>'2 уровень'!V1476</f>
        <v>0</v>
      </c>
      <c r="U433" s="169">
        <f>'2 уровень'!W1476</f>
        <v>0</v>
      </c>
      <c r="V433" s="169">
        <f>'2 уровень'!X1476</f>
        <v>0</v>
      </c>
      <c r="W433" s="169">
        <f>'2 уровень'!Y1476</f>
        <v>0</v>
      </c>
      <c r="X433" s="169">
        <f>'2 уровень'!Z1476</f>
        <v>0</v>
      </c>
      <c r="Y433" s="1010">
        <f>'2 уровень'!AA1476</f>
        <v>0</v>
      </c>
      <c r="Z433" s="169">
        <f>'2 уровень'!AB1476</f>
        <v>0</v>
      </c>
      <c r="AA433" s="169">
        <f>'2 уровень'!AC1476</f>
        <v>0</v>
      </c>
      <c r="AB433" s="169">
        <f>'2 уровень'!AD1476</f>
        <v>0</v>
      </c>
      <c r="AC433" s="169">
        <f>'2 уровень'!AE1476</f>
        <v>0</v>
      </c>
      <c r="AD433" s="576">
        <f>'2 уровень'!AF1476</f>
        <v>0</v>
      </c>
      <c r="AE433" s="169"/>
      <c r="AF433" s="169"/>
      <c r="AG433" s="1223">
        <f>'2 уровень'!AG1476</f>
        <v>0</v>
      </c>
      <c r="AH433" s="1243">
        <f>'2 уровень'!AH1476</f>
        <v>0</v>
      </c>
      <c r="AI433" s="339">
        <f t="shared" si="82"/>
        <v>0</v>
      </c>
      <c r="AJ433" s="339">
        <f t="shared" si="81"/>
        <v>0</v>
      </c>
      <c r="AK433" s="1119">
        <f t="shared" si="92"/>
        <v>0</v>
      </c>
      <c r="AL433" s="19" t="e">
        <f t="shared" si="80"/>
        <v>#DIV/0!</v>
      </c>
      <c r="AM433" s="19"/>
      <c r="AN433" s="1298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19"/>
      <c r="BQ433" s="19"/>
      <c r="BR433" s="19"/>
      <c r="BS433" s="19"/>
      <c r="BT433" s="19"/>
      <c r="BU433" s="19"/>
      <c r="BV433" s="19"/>
      <c r="BW433" s="19"/>
      <c r="BX433" s="19"/>
      <c r="BY433" s="19"/>
      <c r="BZ433" s="19"/>
      <c r="CA433" s="19"/>
      <c r="CB433" s="19"/>
      <c r="CC433" s="19"/>
      <c r="CD433" s="19"/>
      <c r="CE433" s="19"/>
      <c r="CF433" s="19"/>
      <c r="CG433" s="19"/>
      <c r="CH433" s="19"/>
      <c r="CI433" s="19"/>
      <c r="CJ433" s="19"/>
      <c r="CK433" s="19"/>
      <c r="CL433" s="19"/>
      <c r="CM433" s="19"/>
      <c r="CN433" s="19"/>
      <c r="CO433" s="19"/>
      <c r="CP433" s="19"/>
      <c r="CQ433" s="19"/>
      <c r="CR433" s="19"/>
      <c r="CS433" s="19"/>
      <c r="CT433" s="19"/>
      <c r="CU433" s="19"/>
      <c r="CV433" s="19"/>
      <c r="CW433" s="19"/>
      <c r="CX433" s="19"/>
      <c r="CY433" s="19"/>
      <c r="CZ433" s="19"/>
      <c r="DA433" s="19"/>
      <c r="DB433" s="19"/>
      <c r="DC433" s="19"/>
      <c r="DD433" s="19"/>
      <c r="DE433" s="19"/>
      <c r="DF433" s="19"/>
      <c r="DG433" s="19"/>
      <c r="DH433" s="19"/>
      <c r="DI433" s="19"/>
      <c r="DJ433" s="19"/>
      <c r="DK433" s="19"/>
      <c r="DL433" s="19"/>
      <c r="DM433" s="19"/>
      <c r="DN433" s="19"/>
      <c r="DO433" s="19"/>
      <c r="DP433" s="19"/>
      <c r="DQ433" s="19"/>
      <c r="DR433" s="19"/>
      <c r="DS433" s="19"/>
      <c r="DT433" s="19"/>
      <c r="DU433" s="19"/>
      <c r="DV433" s="19"/>
      <c r="DW433" s="19"/>
      <c r="DX433" s="19"/>
      <c r="DY433" s="19"/>
      <c r="DZ433" s="19"/>
      <c r="EA433" s="19"/>
      <c r="EB433" s="19"/>
      <c r="EC433" s="19"/>
      <c r="ED433" s="19"/>
      <c r="EE433" s="19"/>
      <c r="EF433" s="19"/>
      <c r="EG433" s="19"/>
      <c r="EH433" s="19"/>
      <c r="EI433" s="19"/>
      <c r="EJ433" s="19"/>
      <c r="EK433" s="19"/>
      <c r="EL433" s="19"/>
      <c r="EM433" s="19"/>
      <c r="EN433" s="19"/>
      <c r="EO433" s="19"/>
      <c r="EP433" s="19"/>
      <c r="EQ433" s="19"/>
      <c r="ER433" s="19"/>
      <c r="ES433" s="19"/>
      <c r="ET433" s="19"/>
      <c r="EU433" s="19"/>
      <c r="EV433" s="19"/>
      <c r="EW433" s="19"/>
      <c r="EX433" s="19"/>
      <c r="EY433" s="19"/>
      <c r="EZ433" s="19"/>
      <c r="FA433" s="19"/>
      <c r="FB433" s="19"/>
      <c r="FC433" s="19"/>
      <c r="FD433" s="19"/>
      <c r="FE433" s="19"/>
      <c r="FF433" s="19"/>
      <c r="FG433" s="19"/>
      <c r="FH433" s="19"/>
      <c r="FI433" s="19"/>
      <c r="FJ433" s="19"/>
      <c r="FK433" s="19"/>
      <c r="FL433" s="19"/>
      <c r="FM433" s="19"/>
      <c r="FN433" s="19"/>
      <c r="FO433" s="19"/>
      <c r="FP433" s="19"/>
      <c r="FQ433" s="19"/>
      <c r="FR433" s="19"/>
      <c r="FS433" s="19"/>
      <c r="FT433" s="19"/>
      <c r="FU433" s="19"/>
      <c r="FV433" s="19"/>
      <c r="FW433" s="19"/>
      <c r="FX433" s="19"/>
      <c r="FY433" s="19"/>
      <c r="FZ433" s="19"/>
      <c r="GA433" s="19"/>
      <c r="GB433" s="19"/>
      <c r="GC433" s="19"/>
      <c r="GD433" s="19"/>
      <c r="GE433" s="19"/>
      <c r="GF433" s="19"/>
      <c r="GG433" s="19"/>
      <c r="GH433" s="19"/>
      <c r="GI433" s="19"/>
      <c r="GJ433" s="19"/>
      <c r="GK433" s="19"/>
      <c r="GL433" s="19"/>
      <c r="GM433" s="19"/>
      <c r="GN433" s="19"/>
      <c r="GO433" s="19"/>
      <c r="GP433" s="19"/>
      <c r="GQ433" s="19"/>
      <c r="GR433" s="19"/>
      <c r="GS433" s="19"/>
      <c r="GT433" s="19"/>
    </row>
    <row r="434" spans="1:202" s="139" customFormat="1" ht="45" x14ac:dyDescent="0.25">
      <c r="A434" s="19">
        <v>1</v>
      </c>
      <c r="B434" s="19">
        <f t="shared" si="89"/>
        <v>1</v>
      </c>
      <c r="C434" s="801" t="s">
        <v>511</v>
      </c>
      <c r="D434" s="32">
        <f>'2 уровень'!F1477</f>
        <v>0</v>
      </c>
      <c r="E434" s="32">
        <f>'2 уровень'!G1477</f>
        <v>0</v>
      </c>
      <c r="F434" s="32">
        <f>'2 уровень'!H1477</f>
        <v>0</v>
      </c>
      <c r="G434" s="165">
        <f>'2 уровень'!I1477</f>
        <v>0</v>
      </c>
      <c r="H434" s="169">
        <f>'2 уровень'!J1477</f>
        <v>0</v>
      </c>
      <c r="I434" s="169">
        <f>'2 уровень'!K1477</f>
        <v>0</v>
      </c>
      <c r="J434" s="27">
        <f>'2 уровень'!L1477</f>
        <v>0</v>
      </c>
      <c r="K434" s="27">
        <f>'2 уровень'!M1477</f>
        <v>0</v>
      </c>
      <c r="L434" s="27">
        <f>'2 уровень'!N1477</f>
        <v>0</v>
      </c>
      <c r="M434" s="27">
        <f>'2 уровень'!O1477</f>
        <v>0</v>
      </c>
      <c r="N434" s="27">
        <f>'2 уровень'!P1477</f>
        <v>0</v>
      </c>
      <c r="O434" s="27">
        <f>'2 уровень'!Q1477</f>
        <v>0</v>
      </c>
      <c r="P434" s="169">
        <f>'2 уровень'!R1477</f>
        <v>0</v>
      </c>
      <c r="Q434" s="169">
        <f>'2 уровень'!S1477</f>
        <v>0</v>
      </c>
      <c r="R434" s="169">
        <f>'2 уровень'!T1477</f>
        <v>0</v>
      </c>
      <c r="S434" s="169">
        <f>'2 уровень'!U1477</f>
        <v>0</v>
      </c>
      <c r="T434" s="169">
        <f>'2 уровень'!V1477</f>
        <v>0</v>
      </c>
      <c r="U434" s="169">
        <f>'2 уровень'!W1477</f>
        <v>0</v>
      </c>
      <c r="V434" s="169">
        <f>'2 уровень'!X1477</f>
        <v>0</v>
      </c>
      <c r="W434" s="169">
        <f>'2 уровень'!Y1477</f>
        <v>0</v>
      </c>
      <c r="X434" s="169">
        <f>'2 уровень'!Z1477</f>
        <v>0</v>
      </c>
      <c r="Y434" s="1010">
        <f>'2 уровень'!AA1477</f>
        <v>0</v>
      </c>
      <c r="Z434" s="169">
        <f>'2 уровень'!AB1477</f>
        <v>0</v>
      </c>
      <c r="AA434" s="169">
        <f>'2 уровень'!AC1477</f>
        <v>0</v>
      </c>
      <c r="AB434" s="169">
        <f>'2 уровень'!AD1477</f>
        <v>0</v>
      </c>
      <c r="AC434" s="169">
        <f>'2 уровень'!AE1477</f>
        <v>0</v>
      </c>
      <c r="AD434" s="576">
        <f>'2 уровень'!AF1477</f>
        <v>0</v>
      </c>
      <c r="AE434" s="169"/>
      <c r="AF434" s="169"/>
      <c r="AG434" s="1223">
        <f>'2 уровень'!AG1477</f>
        <v>0</v>
      </c>
      <c r="AH434" s="1243">
        <f>'2 уровень'!AH1477</f>
        <v>0</v>
      </c>
      <c r="AI434" s="339">
        <f t="shared" si="82"/>
        <v>0</v>
      </c>
      <c r="AJ434" s="339">
        <f t="shared" si="81"/>
        <v>0</v>
      </c>
      <c r="AK434" s="1119">
        <f t="shared" si="92"/>
        <v>0</v>
      </c>
      <c r="AL434" s="19" t="e">
        <f t="shared" si="80"/>
        <v>#DIV/0!</v>
      </c>
      <c r="AM434" s="19"/>
      <c r="AN434" s="1298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/>
      <c r="CO434" s="19"/>
      <c r="CP434" s="19"/>
      <c r="CQ434" s="19"/>
      <c r="CR434" s="19"/>
      <c r="CS434" s="19"/>
      <c r="CT434" s="19"/>
      <c r="CU434" s="19"/>
      <c r="CV434" s="19"/>
      <c r="CW434" s="19"/>
      <c r="CX434" s="19"/>
      <c r="CY434" s="19"/>
      <c r="CZ434" s="19"/>
      <c r="DA434" s="19"/>
      <c r="DB434" s="19"/>
      <c r="DC434" s="19"/>
      <c r="DD434" s="19"/>
      <c r="DE434" s="19"/>
      <c r="DF434" s="19"/>
      <c r="DG434" s="19"/>
      <c r="DH434" s="19"/>
      <c r="DI434" s="19"/>
      <c r="DJ434" s="19"/>
      <c r="DK434" s="19"/>
      <c r="DL434" s="19"/>
      <c r="DM434" s="19"/>
      <c r="DN434" s="19"/>
      <c r="DO434" s="19"/>
      <c r="DP434" s="19"/>
      <c r="DQ434" s="19"/>
      <c r="DR434" s="19"/>
      <c r="DS434" s="19"/>
      <c r="DT434" s="19"/>
      <c r="DU434" s="19"/>
      <c r="DV434" s="19"/>
      <c r="DW434" s="19"/>
      <c r="DX434" s="19"/>
      <c r="DY434" s="19"/>
      <c r="DZ434" s="19"/>
      <c r="EA434" s="19"/>
      <c r="EB434" s="19"/>
      <c r="EC434" s="19"/>
      <c r="ED434" s="19"/>
      <c r="EE434" s="19"/>
      <c r="EF434" s="19"/>
      <c r="EG434" s="19"/>
      <c r="EH434" s="19"/>
      <c r="EI434" s="19"/>
      <c r="EJ434" s="19"/>
      <c r="EK434" s="19"/>
      <c r="EL434" s="19"/>
      <c r="EM434" s="19"/>
      <c r="EN434" s="19"/>
      <c r="EO434" s="19"/>
      <c r="EP434" s="19"/>
      <c r="EQ434" s="19"/>
      <c r="ER434" s="19"/>
      <c r="ES434" s="19"/>
      <c r="ET434" s="19"/>
      <c r="EU434" s="19"/>
      <c r="EV434" s="19"/>
      <c r="EW434" s="19"/>
      <c r="EX434" s="19"/>
      <c r="EY434" s="19"/>
      <c r="EZ434" s="19"/>
      <c r="FA434" s="19"/>
      <c r="FB434" s="19"/>
      <c r="FC434" s="19"/>
      <c r="FD434" s="19"/>
      <c r="FE434" s="19"/>
      <c r="FF434" s="19"/>
      <c r="FG434" s="19"/>
      <c r="FH434" s="19"/>
      <c r="FI434" s="19"/>
      <c r="FJ434" s="19"/>
      <c r="FK434" s="19"/>
      <c r="FL434" s="19"/>
      <c r="FM434" s="19"/>
      <c r="FN434" s="19"/>
      <c r="FO434" s="19"/>
      <c r="FP434" s="19"/>
      <c r="FQ434" s="19"/>
      <c r="FR434" s="19"/>
      <c r="FS434" s="19"/>
      <c r="FT434" s="19"/>
      <c r="FU434" s="19"/>
      <c r="FV434" s="19"/>
      <c r="FW434" s="19"/>
      <c r="FX434" s="19"/>
      <c r="FY434" s="19"/>
      <c r="FZ434" s="19"/>
      <c r="GA434" s="19"/>
      <c r="GB434" s="19"/>
      <c r="GC434" s="19"/>
      <c r="GD434" s="19"/>
      <c r="GE434" s="19"/>
      <c r="GF434" s="19"/>
      <c r="GG434" s="19"/>
      <c r="GH434" s="19"/>
      <c r="GI434" s="19"/>
      <c r="GJ434" s="19"/>
      <c r="GK434" s="19"/>
      <c r="GL434" s="19"/>
      <c r="GM434" s="19"/>
      <c r="GN434" s="19"/>
      <c r="GO434" s="19"/>
      <c r="GP434" s="19"/>
      <c r="GQ434" s="19"/>
      <c r="GR434" s="19"/>
      <c r="GS434" s="19"/>
      <c r="GT434" s="19"/>
    </row>
    <row r="435" spans="1:202" s="139" customFormat="1" ht="90" x14ac:dyDescent="0.25">
      <c r="A435" s="19">
        <v>1</v>
      </c>
      <c r="B435" s="19">
        <f t="shared" si="89"/>
        <v>1</v>
      </c>
      <c r="C435" s="799" t="s">
        <v>512</v>
      </c>
      <c r="D435" s="32">
        <f>'2 уровень'!F1478</f>
        <v>300</v>
      </c>
      <c r="E435" s="32">
        <f>'2 уровень'!G1478</f>
        <v>175</v>
      </c>
      <c r="F435" s="32">
        <f>'2 уровень'!H1478</f>
        <v>47</v>
      </c>
      <c r="G435" s="165">
        <f>'2 уровень'!I1478</f>
        <v>26.857142857142858</v>
      </c>
      <c r="H435" s="169">
        <f>'2 уровень'!J1478</f>
        <v>0</v>
      </c>
      <c r="I435" s="169">
        <f>'2 уровень'!K1478</f>
        <v>0</v>
      </c>
      <c r="J435" s="27">
        <f>'2 уровень'!L1478</f>
        <v>0</v>
      </c>
      <c r="K435" s="27">
        <f>'2 уровень'!M1478</f>
        <v>0</v>
      </c>
      <c r="L435" s="27">
        <f>'2 уровень'!N1478</f>
        <v>0</v>
      </c>
      <c r="M435" s="27">
        <f>'2 уровень'!O1478</f>
        <v>0</v>
      </c>
      <c r="N435" s="27">
        <f>'2 уровень'!P1478</f>
        <v>0</v>
      </c>
      <c r="O435" s="27">
        <f>'2 уровень'!Q1478</f>
        <v>0</v>
      </c>
      <c r="P435" s="169">
        <f>'2 уровень'!R1478</f>
        <v>0</v>
      </c>
      <c r="Q435" s="169">
        <f>'2 уровень'!S1478</f>
        <v>0</v>
      </c>
      <c r="R435" s="169">
        <f>'2 уровень'!T1478</f>
        <v>0</v>
      </c>
      <c r="S435" s="169">
        <f>'2 уровень'!U1478</f>
        <v>0</v>
      </c>
      <c r="T435" s="169">
        <f>'2 уровень'!V1478</f>
        <v>0</v>
      </c>
      <c r="U435" s="169">
        <f>'2 уровень'!W1478</f>
        <v>0</v>
      </c>
      <c r="V435" s="169">
        <f>'2 уровень'!X1478</f>
        <v>0</v>
      </c>
      <c r="W435" s="169">
        <f>'2 уровень'!Y1478</f>
        <v>0</v>
      </c>
      <c r="X435" s="169">
        <f>'2 уровень'!Z1478</f>
        <v>0</v>
      </c>
      <c r="Y435" s="1010">
        <f>'2 уровень'!AA1478</f>
        <v>0</v>
      </c>
      <c r="Z435" s="169">
        <f>'2 уровень'!AB1478</f>
        <v>0</v>
      </c>
      <c r="AA435" s="169">
        <f>'2 уровень'!AC1478</f>
        <v>0</v>
      </c>
      <c r="AB435" s="169">
        <f>'2 уровень'!AD1478</f>
        <v>0</v>
      </c>
      <c r="AC435" s="169">
        <f>'2 уровень'!AE1478</f>
        <v>0</v>
      </c>
      <c r="AD435" s="576">
        <f>'2 уровень'!AF1478</f>
        <v>0</v>
      </c>
      <c r="AE435" s="169"/>
      <c r="AF435" s="169"/>
      <c r="AG435" s="1223">
        <f>'2 уровень'!AG1478</f>
        <v>0</v>
      </c>
      <c r="AH435" s="1243">
        <f>'2 уровень'!AH1478</f>
        <v>0</v>
      </c>
      <c r="AI435" s="339">
        <f t="shared" si="82"/>
        <v>0</v>
      </c>
      <c r="AJ435" s="339">
        <f t="shared" si="81"/>
        <v>0</v>
      </c>
      <c r="AK435" s="1119">
        <f t="shared" si="92"/>
        <v>0</v>
      </c>
      <c r="AL435" s="19">
        <f t="shared" si="80"/>
        <v>0</v>
      </c>
      <c r="AM435" s="19"/>
      <c r="AN435" s="1298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19"/>
      <c r="BQ435" s="19"/>
      <c r="BR435" s="19"/>
      <c r="BS435" s="19"/>
      <c r="BT435" s="19"/>
      <c r="BU435" s="19"/>
      <c r="BV435" s="19"/>
      <c r="BW435" s="19"/>
      <c r="BX435" s="19"/>
      <c r="BY435" s="19"/>
      <c r="BZ435" s="19"/>
      <c r="CA435" s="19"/>
      <c r="CB435" s="19"/>
      <c r="CC435" s="19"/>
      <c r="CD435" s="19"/>
      <c r="CE435" s="19"/>
      <c r="CF435" s="19"/>
      <c r="CG435" s="19"/>
      <c r="CH435" s="19"/>
      <c r="CI435" s="19"/>
      <c r="CJ435" s="19"/>
      <c r="CK435" s="19"/>
      <c r="CL435" s="19"/>
      <c r="CM435" s="19"/>
      <c r="CN435" s="19"/>
      <c r="CO435" s="19"/>
      <c r="CP435" s="19"/>
      <c r="CQ435" s="19"/>
      <c r="CR435" s="19"/>
      <c r="CS435" s="19"/>
      <c r="CT435" s="19"/>
      <c r="CU435" s="19"/>
      <c r="CV435" s="19"/>
      <c r="CW435" s="19"/>
      <c r="CX435" s="19"/>
      <c r="CY435" s="19"/>
      <c r="CZ435" s="19"/>
      <c r="DA435" s="19"/>
      <c r="DB435" s="19"/>
      <c r="DC435" s="19"/>
      <c r="DD435" s="19"/>
      <c r="DE435" s="19"/>
      <c r="DF435" s="19"/>
      <c r="DG435" s="19"/>
      <c r="DH435" s="19"/>
      <c r="DI435" s="19"/>
      <c r="DJ435" s="19"/>
      <c r="DK435" s="19"/>
      <c r="DL435" s="19"/>
      <c r="DM435" s="19"/>
      <c r="DN435" s="19"/>
      <c r="DO435" s="19"/>
      <c r="DP435" s="19"/>
      <c r="DQ435" s="19"/>
      <c r="DR435" s="19"/>
      <c r="DS435" s="19"/>
      <c r="DT435" s="19"/>
      <c r="DU435" s="19"/>
      <c r="DV435" s="19"/>
      <c r="DW435" s="19"/>
      <c r="DX435" s="19"/>
      <c r="DY435" s="19"/>
      <c r="DZ435" s="19"/>
      <c r="EA435" s="19"/>
      <c r="EB435" s="19"/>
      <c r="EC435" s="19"/>
      <c r="ED435" s="19"/>
      <c r="EE435" s="19"/>
      <c r="EF435" s="19"/>
      <c r="EG435" s="19"/>
      <c r="EH435" s="19"/>
      <c r="EI435" s="19"/>
      <c r="EJ435" s="19"/>
      <c r="EK435" s="19"/>
      <c r="EL435" s="19"/>
      <c r="EM435" s="19"/>
      <c r="EN435" s="19"/>
      <c r="EO435" s="19"/>
      <c r="EP435" s="19"/>
      <c r="EQ435" s="19"/>
      <c r="ER435" s="19"/>
      <c r="ES435" s="19"/>
      <c r="ET435" s="19"/>
      <c r="EU435" s="19"/>
      <c r="EV435" s="19"/>
      <c r="EW435" s="19"/>
      <c r="EX435" s="19"/>
      <c r="EY435" s="19"/>
      <c r="EZ435" s="19"/>
      <c r="FA435" s="19"/>
      <c r="FB435" s="19"/>
      <c r="FC435" s="19"/>
      <c r="FD435" s="19"/>
      <c r="FE435" s="19"/>
      <c r="FF435" s="19"/>
      <c r="FG435" s="19"/>
      <c r="FH435" s="19"/>
      <c r="FI435" s="19"/>
      <c r="FJ435" s="19"/>
      <c r="FK435" s="19"/>
      <c r="FL435" s="19"/>
      <c r="FM435" s="19"/>
      <c r="FN435" s="19"/>
      <c r="FO435" s="19"/>
      <c r="FP435" s="19"/>
      <c r="FQ435" s="19"/>
      <c r="FR435" s="19"/>
      <c r="FS435" s="19"/>
      <c r="FT435" s="19"/>
      <c r="FU435" s="19"/>
      <c r="FV435" s="19"/>
      <c r="FW435" s="19"/>
      <c r="FX435" s="19"/>
      <c r="FY435" s="19"/>
      <c r="FZ435" s="19"/>
      <c r="GA435" s="19"/>
      <c r="GB435" s="19"/>
      <c r="GC435" s="19"/>
      <c r="GD435" s="19"/>
      <c r="GE435" s="19"/>
      <c r="GF435" s="19"/>
      <c r="GG435" s="19"/>
      <c r="GH435" s="19"/>
      <c r="GI435" s="19"/>
      <c r="GJ435" s="19"/>
      <c r="GK435" s="19"/>
      <c r="GL435" s="19"/>
      <c r="GM435" s="19"/>
      <c r="GN435" s="19"/>
      <c r="GO435" s="19"/>
      <c r="GP435" s="19"/>
      <c r="GQ435" s="19"/>
      <c r="GR435" s="19"/>
      <c r="GS435" s="19"/>
      <c r="GT435" s="19"/>
    </row>
    <row r="436" spans="1:202" s="139" customFormat="1" ht="28.5" x14ac:dyDescent="0.25">
      <c r="A436" s="19">
        <v>1</v>
      </c>
      <c r="B436" s="19">
        <f t="shared" si="89"/>
        <v>1</v>
      </c>
      <c r="C436" s="1284" t="s">
        <v>534</v>
      </c>
      <c r="D436" s="32">
        <f>'2 уровень'!F1479</f>
        <v>1456</v>
      </c>
      <c r="E436" s="32">
        <f>'2 уровень'!G1479</f>
        <v>849</v>
      </c>
      <c r="F436" s="32">
        <f>'2 уровень'!H1479</f>
        <v>561</v>
      </c>
      <c r="G436" s="165">
        <f>'2 уровень'!I1479</f>
        <v>66.077738515901061</v>
      </c>
      <c r="H436" s="169">
        <f>'2 уровень'!J1479</f>
        <v>0</v>
      </c>
      <c r="I436" s="169">
        <f>'2 уровень'!K1479</f>
        <v>0</v>
      </c>
      <c r="J436" s="27">
        <f>'2 уровень'!L1479</f>
        <v>0</v>
      </c>
      <c r="K436" s="27">
        <f>'2 уровень'!M1479</f>
        <v>0</v>
      </c>
      <c r="L436" s="27">
        <f>'2 уровень'!N1479</f>
        <v>0</v>
      </c>
      <c r="M436" s="27">
        <f>'2 уровень'!O1479</f>
        <v>0</v>
      </c>
      <c r="N436" s="27">
        <f>'2 уровень'!P1479</f>
        <v>0</v>
      </c>
      <c r="O436" s="27">
        <f>'2 уровень'!Q1479</f>
        <v>0</v>
      </c>
      <c r="P436" s="169">
        <f>'2 уровень'!R1479</f>
        <v>3331.6240688639996</v>
      </c>
      <c r="Q436" s="169">
        <f>'2 уровень'!S1479</f>
        <v>3331.6240688639996</v>
      </c>
      <c r="R436" s="169">
        <f>'2 уровень'!T1479</f>
        <v>3331.6240688639996</v>
      </c>
      <c r="S436" s="169">
        <f>'2 уровень'!U1479</f>
        <v>3331.6240688639996</v>
      </c>
      <c r="T436" s="169">
        <f>'2 уровень'!V1479</f>
        <v>3331.6240688639996</v>
      </c>
      <c r="U436" s="169">
        <f>'2 уровень'!W1479</f>
        <v>3331.6240688639996</v>
      </c>
      <c r="V436" s="169">
        <f>'2 уровень'!X1479</f>
        <v>3331.6240688639996</v>
      </c>
      <c r="W436" s="169">
        <f>'2 уровень'!Y1479</f>
        <v>1943.4473735039996</v>
      </c>
      <c r="X436" s="169">
        <f>'2 уровень'!Z1479</f>
        <v>1326.1416300000001</v>
      </c>
      <c r="Y436" s="1010">
        <f>'2 уровень'!AA1479</f>
        <v>0</v>
      </c>
      <c r="Z436" s="169">
        <f>'2 уровень'!AB1479</f>
        <v>0</v>
      </c>
      <c r="AA436" s="169">
        <f>'2 уровень'!AC1479</f>
        <v>-617.30574350399957</v>
      </c>
      <c r="AB436" s="169">
        <f>'2 уровень'!AD1479</f>
        <v>0</v>
      </c>
      <c r="AC436" s="169">
        <f>'2 уровень'!AE1479</f>
        <v>-0.21389</v>
      </c>
      <c r="AD436" s="576">
        <f>'2 уровень'!AF1479</f>
        <v>1325.9277400000001</v>
      </c>
      <c r="AE436" s="169">
        <f>X436/W436*100</f>
        <v>68.23655984103091</v>
      </c>
      <c r="AF436" s="169">
        <f>AD436/W436*100</f>
        <v>68.225554140392134</v>
      </c>
      <c r="AG436" s="1223">
        <f>'2 уровень'!AG1479</f>
        <v>0</v>
      </c>
      <c r="AH436" s="1243">
        <f>'2 уровень'!AH1479</f>
        <v>0</v>
      </c>
      <c r="AI436" s="339">
        <f t="shared" si="82"/>
        <v>1325927.74</v>
      </c>
      <c r="AJ436" s="339">
        <f t="shared" si="81"/>
        <v>-213.89</v>
      </c>
      <c r="AK436" s="1119">
        <f t="shared" si="92"/>
        <v>2288.2033439999996</v>
      </c>
      <c r="AL436" s="19">
        <f t="shared" si="80"/>
        <v>2363.8888235294121</v>
      </c>
      <c r="AM436" s="19"/>
      <c r="AN436" s="1298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  <c r="FP436" s="19"/>
      <c r="FQ436" s="19"/>
      <c r="FR436" s="19"/>
      <c r="FS436" s="19"/>
      <c r="FT436" s="19"/>
      <c r="FU436" s="19"/>
      <c r="FV436" s="19"/>
      <c r="FW436" s="19"/>
      <c r="FX436" s="19"/>
      <c r="FY436" s="19"/>
      <c r="FZ436" s="19"/>
      <c r="GA436" s="19"/>
      <c r="GB436" s="19"/>
      <c r="GC436" s="19"/>
      <c r="GD436" s="19"/>
      <c r="GE436" s="19"/>
      <c r="GF436" s="19"/>
      <c r="GG436" s="19"/>
      <c r="GH436" s="19"/>
      <c r="GI436" s="19"/>
      <c r="GJ436" s="19"/>
      <c r="GK436" s="19"/>
      <c r="GL436" s="19"/>
      <c r="GM436" s="19"/>
      <c r="GN436" s="19"/>
      <c r="GO436" s="19"/>
      <c r="GP436" s="19"/>
      <c r="GQ436" s="19"/>
      <c r="GR436" s="19"/>
      <c r="GS436" s="19"/>
      <c r="GT436" s="19"/>
    </row>
    <row r="437" spans="1:202" s="139" customFormat="1" ht="42.75" x14ac:dyDescent="0.25">
      <c r="A437" s="19"/>
      <c r="B437" s="19"/>
      <c r="C437" s="3661" t="s">
        <v>588</v>
      </c>
      <c r="D437" s="33">
        <f>'2 уровень'!F1480</f>
        <v>5</v>
      </c>
      <c r="E437" s="33">
        <f>'2 уровень'!G1480</f>
        <v>0.55555555555555558</v>
      </c>
      <c r="F437" s="33">
        <f>'2 уровень'!H1480</f>
        <v>0</v>
      </c>
      <c r="G437" s="147">
        <f>'2 уровень'!I1480</f>
        <v>0</v>
      </c>
      <c r="H437" s="169"/>
      <c r="I437" s="169"/>
      <c r="J437" s="27"/>
      <c r="K437" s="27"/>
      <c r="L437" s="27"/>
      <c r="M437" s="27"/>
      <c r="N437" s="27"/>
      <c r="O437" s="27"/>
      <c r="P437" s="169">
        <f>'2 уровень'!R1480</f>
        <v>0</v>
      </c>
      <c r="Q437" s="169">
        <f>'2 уровень'!S1480</f>
        <v>0</v>
      </c>
      <c r="R437" s="169">
        <f>'2 уровень'!T1480</f>
        <v>0</v>
      </c>
      <c r="S437" s="169">
        <f>'2 уровень'!U1480</f>
        <v>11.331010000000001</v>
      </c>
      <c r="T437" s="169">
        <f>'2 уровень'!V1480</f>
        <v>11.331010000000001</v>
      </c>
      <c r="U437" s="169">
        <f>'2 уровень'!W1480</f>
        <v>11.331010000000001</v>
      </c>
      <c r="V437" s="169">
        <f>'2 уровень'!X1480</f>
        <v>11.331010000000001</v>
      </c>
      <c r="W437" s="169">
        <f>'2 уровень'!Y1480</f>
        <v>5.0360044444444449</v>
      </c>
      <c r="X437" s="169">
        <f>'2 уровень'!Z1480</f>
        <v>0</v>
      </c>
      <c r="Y437" s="1010">
        <f>'2 уровень'!AA1480</f>
        <v>0</v>
      </c>
      <c r="Z437" s="169">
        <f>'2 уровень'!AB1480</f>
        <v>0</v>
      </c>
      <c r="AA437" s="169">
        <f>'2 уровень'!AC1480</f>
        <v>-5.0360044444444449</v>
      </c>
      <c r="AB437" s="169">
        <f>'2 уровень'!AD1480</f>
        <v>0</v>
      </c>
      <c r="AC437" s="169">
        <f>'2 уровень'!AE1480</f>
        <v>0</v>
      </c>
      <c r="AD437" s="576">
        <f>'2 уровень'!AF1480</f>
        <v>0</v>
      </c>
      <c r="AE437" s="169">
        <f>X437/W437*100</f>
        <v>0</v>
      </c>
      <c r="AF437" s="169">
        <f>AD437/W437*100</f>
        <v>0</v>
      </c>
      <c r="AG437" s="1223">
        <f>'2 уровень'!AG1480</f>
        <v>0</v>
      </c>
      <c r="AH437" s="1243">
        <f>'2 уровень'!AH1480</f>
        <v>0</v>
      </c>
      <c r="AI437" s="339">
        <f t="shared" si="82"/>
        <v>0</v>
      </c>
      <c r="AJ437" s="339">
        <f t="shared" si="81"/>
        <v>0</v>
      </c>
      <c r="AK437" s="1119"/>
      <c r="AL437" s="19"/>
      <c r="AM437" s="19"/>
      <c r="AN437" s="1298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19"/>
      <c r="BQ437" s="19"/>
      <c r="BR437" s="19"/>
      <c r="BS437" s="19"/>
      <c r="BT437" s="19"/>
      <c r="BU437" s="19"/>
      <c r="BV437" s="19"/>
      <c r="BW437" s="19"/>
      <c r="BX437" s="19"/>
      <c r="BY437" s="19"/>
      <c r="BZ437" s="19"/>
      <c r="CA437" s="19"/>
      <c r="CB437" s="19"/>
      <c r="CC437" s="19"/>
      <c r="CD437" s="19"/>
      <c r="CE437" s="19"/>
      <c r="CF437" s="19"/>
      <c r="CG437" s="19"/>
      <c r="CH437" s="19"/>
      <c r="CI437" s="19"/>
      <c r="CJ437" s="19"/>
      <c r="CK437" s="19"/>
      <c r="CL437" s="19"/>
      <c r="CM437" s="19"/>
      <c r="CN437" s="19"/>
      <c r="CO437" s="19"/>
      <c r="CP437" s="19"/>
      <c r="CQ437" s="19"/>
      <c r="CR437" s="19"/>
      <c r="CS437" s="19"/>
      <c r="CT437" s="19"/>
      <c r="CU437" s="19"/>
      <c r="CV437" s="19"/>
      <c r="CW437" s="19"/>
      <c r="CX437" s="19"/>
      <c r="CY437" s="19"/>
      <c r="CZ437" s="19"/>
      <c r="DA437" s="19"/>
      <c r="DB437" s="19"/>
      <c r="DC437" s="19"/>
      <c r="DD437" s="19"/>
      <c r="DE437" s="19"/>
      <c r="DF437" s="19"/>
      <c r="DG437" s="19"/>
      <c r="DH437" s="19"/>
      <c r="DI437" s="19"/>
      <c r="DJ437" s="19"/>
      <c r="DK437" s="19"/>
      <c r="DL437" s="19"/>
      <c r="DM437" s="19"/>
      <c r="DN437" s="19"/>
      <c r="DO437" s="19"/>
      <c r="DP437" s="19"/>
      <c r="DQ437" s="19"/>
      <c r="DR437" s="19"/>
      <c r="DS437" s="19"/>
      <c r="DT437" s="19"/>
      <c r="DU437" s="19"/>
      <c r="DV437" s="19"/>
      <c r="DW437" s="19"/>
      <c r="DX437" s="19"/>
      <c r="DY437" s="19"/>
      <c r="DZ437" s="19"/>
      <c r="EA437" s="19"/>
      <c r="EB437" s="19"/>
      <c r="EC437" s="19"/>
      <c r="ED437" s="19"/>
      <c r="EE437" s="19"/>
      <c r="EF437" s="19"/>
      <c r="EG437" s="19"/>
      <c r="EH437" s="19"/>
      <c r="EI437" s="19"/>
      <c r="EJ437" s="19"/>
      <c r="EK437" s="19"/>
      <c r="EL437" s="19"/>
      <c r="EM437" s="19"/>
      <c r="EN437" s="19"/>
      <c r="EO437" s="19"/>
      <c r="EP437" s="19"/>
      <c r="EQ437" s="19"/>
      <c r="ER437" s="19"/>
      <c r="ES437" s="19"/>
      <c r="ET437" s="19"/>
      <c r="EU437" s="19"/>
      <c r="EV437" s="19"/>
      <c r="EW437" s="19"/>
      <c r="EX437" s="19"/>
      <c r="EY437" s="19"/>
      <c r="EZ437" s="19"/>
      <c r="FA437" s="19"/>
      <c r="FB437" s="19"/>
      <c r="FC437" s="19"/>
      <c r="FD437" s="19"/>
      <c r="FE437" s="19"/>
      <c r="FF437" s="19"/>
      <c r="FG437" s="19"/>
      <c r="FH437" s="19"/>
      <c r="FI437" s="19"/>
      <c r="FJ437" s="19"/>
      <c r="FK437" s="19"/>
      <c r="FL437" s="19"/>
      <c r="FM437" s="19"/>
      <c r="FN437" s="19"/>
      <c r="FO437" s="19"/>
      <c r="FP437" s="19"/>
      <c r="FQ437" s="19"/>
      <c r="FR437" s="19"/>
      <c r="FS437" s="19"/>
      <c r="FT437" s="19"/>
      <c r="FU437" s="19"/>
      <c r="FV437" s="19"/>
      <c r="FW437" s="19"/>
      <c r="FX437" s="19"/>
      <c r="FY437" s="19"/>
      <c r="FZ437" s="19"/>
      <c r="GA437" s="19"/>
      <c r="GB437" s="19"/>
      <c r="GC437" s="19"/>
      <c r="GD437" s="19"/>
      <c r="GE437" s="19"/>
      <c r="GF437" s="19"/>
      <c r="GG437" s="19"/>
      <c r="GH437" s="19"/>
      <c r="GI437" s="19"/>
      <c r="GJ437" s="19"/>
      <c r="GK437" s="19"/>
      <c r="GL437" s="19"/>
      <c r="GM437" s="19"/>
      <c r="GN437" s="19"/>
      <c r="GO437" s="19"/>
      <c r="GP437" s="19"/>
      <c r="GQ437" s="19"/>
      <c r="GR437" s="19"/>
      <c r="GS437" s="19"/>
      <c r="GT437" s="19"/>
    </row>
    <row r="438" spans="1:202" s="139" customFormat="1" ht="30" x14ac:dyDescent="0.25">
      <c r="A438" s="19"/>
      <c r="B438" s="19"/>
      <c r="C438" s="3658" t="s">
        <v>589</v>
      </c>
      <c r="D438" s="32">
        <f>'2 уровень'!F1481</f>
        <v>2</v>
      </c>
      <c r="E438" s="32">
        <f>'2 уровень'!G1481</f>
        <v>0.22222222222222221</v>
      </c>
      <c r="F438" s="32">
        <f>'2 уровень'!H1481</f>
        <v>0</v>
      </c>
      <c r="G438" s="165" t="e">
        <f>'2 уровень'!I1481</f>
        <v>#DIV/0!</v>
      </c>
      <c r="H438" s="169"/>
      <c r="I438" s="169"/>
      <c r="J438" s="27"/>
      <c r="K438" s="27"/>
      <c r="L438" s="27"/>
      <c r="M438" s="27"/>
      <c r="N438" s="27"/>
      <c r="O438" s="27"/>
      <c r="P438" s="169"/>
      <c r="Q438" s="169"/>
      <c r="R438" s="169"/>
      <c r="S438" s="169"/>
      <c r="T438" s="169"/>
      <c r="U438" s="169"/>
      <c r="V438" s="169"/>
      <c r="W438" s="169"/>
      <c r="X438" s="169"/>
      <c r="Y438" s="1010"/>
      <c r="Z438" s="169"/>
      <c r="AA438" s="169"/>
      <c r="AB438" s="169"/>
      <c r="AC438" s="169"/>
      <c r="AD438" s="576"/>
      <c r="AE438" s="169"/>
      <c r="AF438" s="169"/>
      <c r="AG438" s="1223">
        <f>'2 уровень'!AG1481</f>
        <v>0</v>
      </c>
      <c r="AH438" s="1243">
        <f>'2 уровень'!AH1481</f>
        <v>0</v>
      </c>
      <c r="AI438" s="339">
        <f t="shared" si="82"/>
        <v>0</v>
      </c>
      <c r="AJ438" s="339">
        <f t="shared" si="81"/>
        <v>0</v>
      </c>
      <c r="AK438" s="1119"/>
      <c r="AL438" s="19"/>
      <c r="AM438" s="19"/>
      <c r="AN438" s="1298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  <c r="BV438" s="19"/>
      <c r="BW438" s="19"/>
      <c r="BX438" s="19"/>
      <c r="BY438" s="19"/>
      <c r="BZ438" s="19"/>
      <c r="CA438" s="19"/>
      <c r="CB438" s="19"/>
      <c r="CC438" s="19"/>
      <c r="CD438" s="19"/>
      <c r="CE438" s="19"/>
      <c r="CF438" s="19"/>
      <c r="CG438" s="19"/>
      <c r="CH438" s="19"/>
      <c r="CI438" s="19"/>
      <c r="CJ438" s="19"/>
      <c r="CK438" s="19"/>
      <c r="CL438" s="19"/>
      <c r="CM438" s="19"/>
      <c r="CN438" s="19"/>
      <c r="CO438" s="19"/>
      <c r="CP438" s="19"/>
      <c r="CQ438" s="19"/>
      <c r="CR438" s="19"/>
      <c r="CS438" s="19"/>
      <c r="CT438" s="19"/>
      <c r="CU438" s="19"/>
      <c r="CV438" s="19"/>
      <c r="CW438" s="19"/>
      <c r="CX438" s="19"/>
      <c r="CY438" s="19"/>
      <c r="CZ438" s="19"/>
      <c r="DA438" s="19"/>
      <c r="DB438" s="19"/>
      <c r="DC438" s="19"/>
      <c r="DD438" s="19"/>
      <c r="DE438" s="19"/>
      <c r="DF438" s="19"/>
      <c r="DG438" s="19"/>
      <c r="DH438" s="19"/>
      <c r="DI438" s="19"/>
      <c r="DJ438" s="19"/>
      <c r="DK438" s="19"/>
      <c r="DL438" s="19"/>
      <c r="DM438" s="19"/>
      <c r="DN438" s="19"/>
      <c r="DO438" s="19"/>
      <c r="DP438" s="19"/>
      <c r="DQ438" s="19"/>
      <c r="DR438" s="19"/>
      <c r="DS438" s="19"/>
      <c r="DT438" s="19"/>
      <c r="DU438" s="19"/>
      <c r="DV438" s="19"/>
      <c r="DW438" s="19"/>
      <c r="DX438" s="19"/>
      <c r="DY438" s="19"/>
      <c r="DZ438" s="19"/>
      <c r="EA438" s="19"/>
      <c r="EB438" s="19"/>
      <c r="EC438" s="19"/>
      <c r="ED438" s="19"/>
      <c r="EE438" s="19"/>
      <c r="EF438" s="19"/>
      <c r="EG438" s="19"/>
      <c r="EH438" s="19"/>
      <c r="EI438" s="19"/>
      <c r="EJ438" s="19"/>
      <c r="EK438" s="19"/>
      <c r="EL438" s="19"/>
      <c r="EM438" s="19"/>
      <c r="EN438" s="19"/>
      <c r="EO438" s="19"/>
      <c r="EP438" s="19"/>
      <c r="EQ438" s="19"/>
      <c r="ER438" s="19"/>
      <c r="ES438" s="19"/>
      <c r="ET438" s="19"/>
      <c r="EU438" s="19"/>
      <c r="EV438" s="19"/>
      <c r="EW438" s="19"/>
      <c r="EX438" s="19"/>
      <c r="EY438" s="19"/>
      <c r="EZ438" s="19"/>
      <c r="FA438" s="19"/>
      <c r="FB438" s="19"/>
      <c r="FC438" s="19"/>
      <c r="FD438" s="19"/>
      <c r="FE438" s="19"/>
      <c r="FF438" s="19"/>
      <c r="FG438" s="19"/>
      <c r="FH438" s="19"/>
      <c r="FI438" s="19"/>
      <c r="FJ438" s="19"/>
      <c r="FK438" s="19"/>
      <c r="FL438" s="19"/>
      <c r="FM438" s="19"/>
      <c r="FN438" s="19"/>
      <c r="FO438" s="19"/>
      <c r="FP438" s="19"/>
      <c r="FQ438" s="19"/>
      <c r="FR438" s="19"/>
      <c r="FS438" s="19"/>
      <c r="FT438" s="19"/>
      <c r="FU438" s="19"/>
      <c r="FV438" s="19"/>
      <c r="FW438" s="19"/>
      <c r="FX438" s="19"/>
      <c r="FY438" s="19"/>
      <c r="FZ438" s="19"/>
      <c r="GA438" s="19"/>
      <c r="GB438" s="19"/>
      <c r="GC438" s="19"/>
      <c r="GD438" s="19"/>
      <c r="GE438" s="19"/>
      <c r="GF438" s="19"/>
      <c r="GG438" s="19"/>
      <c r="GH438" s="19"/>
      <c r="GI438" s="19"/>
      <c r="GJ438" s="19"/>
      <c r="GK438" s="19"/>
      <c r="GL438" s="19"/>
      <c r="GM438" s="19"/>
      <c r="GN438" s="19"/>
      <c r="GO438" s="19"/>
      <c r="GP438" s="19"/>
      <c r="GQ438" s="19"/>
      <c r="GR438" s="19"/>
      <c r="GS438" s="19"/>
      <c r="GT438" s="19"/>
    </row>
    <row r="439" spans="1:202" s="139" customFormat="1" ht="30" x14ac:dyDescent="0.25">
      <c r="A439" s="19"/>
      <c r="B439" s="19"/>
      <c r="C439" s="3658" t="s">
        <v>590</v>
      </c>
      <c r="D439" s="32">
        <f>'2 уровень'!F1482</f>
        <v>2</v>
      </c>
      <c r="E439" s="32">
        <f>'2 уровень'!G1482</f>
        <v>0.22222222222222221</v>
      </c>
      <c r="F439" s="32">
        <f>'2 уровень'!H1482</f>
        <v>0</v>
      </c>
      <c r="G439" s="165" t="e">
        <f>'2 уровень'!I1482</f>
        <v>#DIV/0!</v>
      </c>
      <c r="H439" s="169"/>
      <c r="I439" s="169"/>
      <c r="J439" s="27"/>
      <c r="K439" s="27"/>
      <c r="L439" s="27"/>
      <c r="M439" s="27"/>
      <c r="N439" s="27"/>
      <c r="O439" s="27"/>
      <c r="P439" s="169"/>
      <c r="Q439" s="169"/>
      <c r="R439" s="169"/>
      <c r="S439" s="169"/>
      <c r="T439" s="169"/>
      <c r="U439" s="169"/>
      <c r="V439" s="169"/>
      <c r="W439" s="169"/>
      <c r="X439" s="169"/>
      <c r="Y439" s="1010"/>
      <c r="Z439" s="169"/>
      <c r="AA439" s="169"/>
      <c r="AB439" s="169"/>
      <c r="AC439" s="169"/>
      <c r="AD439" s="576"/>
      <c r="AE439" s="169"/>
      <c r="AF439" s="169"/>
      <c r="AG439" s="1223">
        <f>'2 уровень'!AG1482</f>
        <v>0</v>
      </c>
      <c r="AH439" s="1243">
        <f>'2 уровень'!AH1482</f>
        <v>0</v>
      </c>
      <c r="AI439" s="339">
        <f t="shared" si="82"/>
        <v>0</v>
      </c>
      <c r="AJ439" s="339">
        <f t="shared" si="81"/>
        <v>0</v>
      </c>
      <c r="AK439" s="1119"/>
      <c r="AL439" s="19"/>
      <c r="AM439" s="19"/>
      <c r="AN439" s="1298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19"/>
      <c r="BQ439" s="19"/>
      <c r="BR439" s="19"/>
      <c r="BS439" s="19"/>
      <c r="BT439" s="19"/>
      <c r="BU439" s="19"/>
      <c r="BV439" s="19"/>
      <c r="BW439" s="19"/>
      <c r="BX439" s="19"/>
      <c r="BY439" s="19"/>
      <c r="BZ439" s="19"/>
      <c r="CA439" s="19"/>
      <c r="CB439" s="19"/>
      <c r="CC439" s="19"/>
      <c r="CD439" s="19"/>
      <c r="CE439" s="19"/>
      <c r="CF439" s="19"/>
      <c r="CG439" s="19"/>
      <c r="CH439" s="19"/>
      <c r="CI439" s="19"/>
      <c r="CJ439" s="19"/>
      <c r="CK439" s="19"/>
      <c r="CL439" s="19"/>
      <c r="CM439" s="19"/>
      <c r="CN439" s="19"/>
      <c r="CO439" s="19"/>
      <c r="CP439" s="19"/>
      <c r="CQ439" s="19"/>
      <c r="CR439" s="19"/>
      <c r="CS439" s="19"/>
      <c r="CT439" s="19"/>
      <c r="CU439" s="19"/>
      <c r="CV439" s="19"/>
      <c r="CW439" s="19"/>
      <c r="CX439" s="19"/>
      <c r="CY439" s="19"/>
      <c r="CZ439" s="19"/>
      <c r="DA439" s="19"/>
      <c r="DB439" s="19"/>
      <c r="DC439" s="19"/>
      <c r="DD439" s="19"/>
      <c r="DE439" s="19"/>
      <c r="DF439" s="19"/>
      <c r="DG439" s="19"/>
      <c r="DH439" s="19"/>
      <c r="DI439" s="19"/>
      <c r="DJ439" s="19"/>
      <c r="DK439" s="19"/>
      <c r="DL439" s="19"/>
      <c r="DM439" s="19"/>
      <c r="DN439" s="19"/>
      <c r="DO439" s="19"/>
      <c r="DP439" s="19"/>
      <c r="DQ439" s="19"/>
      <c r="DR439" s="19"/>
      <c r="DS439" s="19"/>
      <c r="DT439" s="19"/>
      <c r="DU439" s="19"/>
      <c r="DV439" s="19"/>
      <c r="DW439" s="19"/>
      <c r="DX439" s="19"/>
      <c r="DY439" s="19"/>
      <c r="DZ439" s="19"/>
      <c r="EA439" s="19"/>
      <c r="EB439" s="19"/>
      <c r="EC439" s="19"/>
      <c r="ED439" s="19"/>
      <c r="EE439" s="19"/>
      <c r="EF439" s="19"/>
      <c r="EG439" s="19"/>
      <c r="EH439" s="19"/>
      <c r="EI439" s="19"/>
      <c r="EJ439" s="19"/>
      <c r="EK439" s="19"/>
      <c r="EL439" s="19"/>
      <c r="EM439" s="19"/>
      <c r="EN439" s="19"/>
      <c r="EO439" s="19"/>
      <c r="EP439" s="19"/>
      <c r="EQ439" s="19"/>
      <c r="ER439" s="19"/>
      <c r="ES439" s="19"/>
      <c r="ET439" s="19"/>
      <c r="EU439" s="19"/>
      <c r="EV439" s="19"/>
      <c r="EW439" s="19"/>
      <c r="EX439" s="19"/>
      <c r="EY439" s="19"/>
      <c r="EZ439" s="19"/>
      <c r="FA439" s="19"/>
      <c r="FB439" s="19"/>
      <c r="FC439" s="19"/>
      <c r="FD439" s="19"/>
      <c r="FE439" s="19"/>
      <c r="FF439" s="19"/>
      <c r="FG439" s="19"/>
      <c r="FH439" s="19"/>
      <c r="FI439" s="19"/>
      <c r="FJ439" s="19"/>
      <c r="FK439" s="19"/>
      <c r="FL439" s="19"/>
      <c r="FM439" s="19"/>
      <c r="FN439" s="19"/>
      <c r="FO439" s="19"/>
      <c r="FP439" s="19"/>
      <c r="FQ439" s="19"/>
      <c r="FR439" s="19"/>
      <c r="FS439" s="19"/>
      <c r="FT439" s="19"/>
      <c r="FU439" s="19"/>
      <c r="FV439" s="19"/>
      <c r="FW439" s="19"/>
      <c r="FX439" s="19"/>
      <c r="FY439" s="19"/>
      <c r="FZ439" s="19"/>
      <c r="GA439" s="19"/>
      <c r="GB439" s="19"/>
      <c r="GC439" s="19"/>
      <c r="GD439" s="19"/>
      <c r="GE439" s="19"/>
      <c r="GF439" s="19"/>
      <c r="GG439" s="19"/>
      <c r="GH439" s="19"/>
      <c r="GI439" s="19"/>
      <c r="GJ439" s="19"/>
      <c r="GK439" s="19"/>
      <c r="GL439" s="19"/>
      <c r="GM439" s="19"/>
      <c r="GN439" s="19"/>
      <c r="GO439" s="19"/>
      <c r="GP439" s="19"/>
      <c r="GQ439" s="19"/>
      <c r="GR439" s="19"/>
      <c r="GS439" s="19"/>
      <c r="GT439" s="19"/>
    </row>
    <row r="440" spans="1:202" s="139" customFormat="1" ht="30" x14ac:dyDescent="0.25">
      <c r="A440" s="19"/>
      <c r="B440" s="19"/>
      <c r="C440" s="3658" t="s">
        <v>591</v>
      </c>
      <c r="D440" s="32">
        <f>'2 уровень'!F1483</f>
        <v>1</v>
      </c>
      <c r="E440" s="32">
        <f>'2 уровень'!G1483</f>
        <v>0.1111111111111111</v>
      </c>
      <c r="F440" s="32">
        <f>'2 уровень'!H1483</f>
        <v>0</v>
      </c>
      <c r="G440" s="165" t="e">
        <f>'2 уровень'!I1483</f>
        <v>#DIV/0!</v>
      </c>
      <c r="H440" s="169"/>
      <c r="I440" s="169"/>
      <c r="J440" s="27"/>
      <c r="K440" s="27"/>
      <c r="L440" s="27"/>
      <c r="M440" s="27"/>
      <c r="N440" s="27"/>
      <c r="O440" s="27"/>
      <c r="P440" s="169"/>
      <c r="Q440" s="169"/>
      <c r="R440" s="169"/>
      <c r="S440" s="169"/>
      <c r="T440" s="169"/>
      <c r="U440" s="169"/>
      <c r="V440" s="169"/>
      <c r="W440" s="169"/>
      <c r="X440" s="169"/>
      <c r="Y440" s="1010"/>
      <c r="Z440" s="169"/>
      <c r="AA440" s="169"/>
      <c r="AB440" s="169"/>
      <c r="AC440" s="169"/>
      <c r="AD440" s="576"/>
      <c r="AE440" s="169"/>
      <c r="AF440" s="169"/>
      <c r="AG440" s="1223">
        <f>'2 уровень'!AG1483</f>
        <v>0</v>
      </c>
      <c r="AH440" s="1243">
        <f>'2 уровень'!AH1483</f>
        <v>0</v>
      </c>
      <c r="AI440" s="339">
        <f t="shared" si="82"/>
        <v>0</v>
      </c>
      <c r="AJ440" s="339">
        <f t="shared" si="81"/>
        <v>0</v>
      </c>
      <c r="AK440" s="1119"/>
      <c r="AL440" s="19"/>
      <c r="AM440" s="19"/>
      <c r="AN440" s="1298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19"/>
      <c r="BQ440" s="19"/>
      <c r="BR440" s="19"/>
      <c r="BS440" s="19"/>
      <c r="BT440" s="19"/>
      <c r="BU440" s="19"/>
      <c r="BV440" s="19"/>
      <c r="BW440" s="19"/>
      <c r="BX440" s="19"/>
      <c r="BY440" s="19"/>
      <c r="BZ440" s="19"/>
      <c r="CA440" s="19"/>
      <c r="CB440" s="19"/>
      <c r="CC440" s="19"/>
      <c r="CD440" s="19"/>
      <c r="CE440" s="19"/>
      <c r="CF440" s="19"/>
      <c r="CG440" s="19"/>
      <c r="CH440" s="19"/>
      <c r="CI440" s="19"/>
      <c r="CJ440" s="19"/>
      <c r="CK440" s="19"/>
      <c r="CL440" s="19"/>
      <c r="CM440" s="19"/>
      <c r="CN440" s="19"/>
      <c r="CO440" s="19"/>
      <c r="CP440" s="19"/>
      <c r="CQ440" s="19"/>
      <c r="CR440" s="19"/>
      <c r="CS440" s="19"/>
      <c r="CT440" s="19"/>
      <c r="CU440" s="19"/>
      <c r="CV440" s="19"/>
      <c r="CW440" s="19"/>
      <c r="CX440" s="19"/>
      <c r="CY440" s="19"/>
      <c r="CZ440" s="19"/>
      <c r="DA440" s="19"/>
      <c r="DB440" s="19"/>
      <c r="DC440" s="19"/>
      <c r="DD440" s="19"/>
      <c r="DE440" s="19"/>
      <c r="DF440" s="19"/>
      <c r="DG440" s="19"/>
      <c r="DH440" s="19"/>
      <c r="DI440" s="19"/>
      <c r="DJ440" s="19"/>
      <c r="DK440" s="19"/>
      <c r="DL440" s="19"/>
      <c r="DM440" s="19"/>
      <c r="DN440" s="19"/>
      <c r="DO440" s="19"/>
      <c r="DP440" s="19"/>
      <c r="DQ440" s="19"/>
      <c r="DR440" s="19"/>
      <c r="DS440" s="19"/>
      <c r="DT440" s="19"/>
      <c r="DU440" s="19"/>
      <c r="DV440" s="19"/>
      <c r="DW440" s="19"/>
      <c r="DX440" s="19"/>
      <c r="DY440" s="19"/>
      <c r="DZ440" s="19"/>
      <c r="EA440" s="19"/>
      <c r="EB440" s="19"/>
      <c r="EC440" s="19"/>
      <c r="ED440" s="19"/>
      <c r="EE440" s="19"/>
      <c r="EF440" s="19"/>
      <c r="EG440" s="19"/>
      <c r="EH440" s="19"/>
      <c r="EI440" s="19"/>
      <c r="EJ440" s="19"/>
      <c r="EK440" s="19"/>
      <c r="EL440" s="19"/>
      <c r="EM440" s="19"/>
      <c r="EN440" s="19"/>
      <c r="EO440" s="19"/>
      <c r="EP440" s="19"/>
      <c r="EQ440" s="19"/>
      <c r="ER440" s="19"/>
      <c r="ES440" s="19"/>
      <c r="ET440" s="19"/>
      <c r="EU440" s="19"/>
      <c r="EV440" s="19"/>
      <c r="EW440" s="19"/>
      <c r="EX440" s="19"/>
      <c r="EY440" s="19"/>
      <c r="EZ440" s="19"/>
      <c r="FA440" s="19"/>
      <c r="FB440" s="19"/>
      <c r="FC440" s="19"/>
      <c r="FD440" s="19"/>
      <c r="FE440" s="19"/>
      <c r="FF440" s="19"/>
      <c r="FG440" s="19"/>
      <c r="FH440" s="19"/>
      <c r="FI440" s="19"/>
      <c r="FJ440" s="19"/>
      <c r="FK440" s="19"/>
      <c r="FL440" s="19"/>
      <c r="FM440" s="19"/>
      <c r="FN440" s="19"/>
      <c r="FO440" s="19"/>
      <c r="FP440" s="19"/>
      <c r="FQ440" s="19"/>
      <c r="FR440" s="19"/>
      <c r="FS440" s="19"/>
      <c r="FT440" s="19"/>
      <c r="FU440" s="19"/>
      <c r="FV440" s="19"/>
      <c r="FW440" s="19"/>
      <c r="FX440" s="19"/>
      <c r="FY440" s="19"/>
      <c r="FZ440" s="19"/>
      <c r="GA440" s="19"/>
      <c r="GB440" s="19"/>
      <c r="GC440" s="19"/>
      <c r="GD440" s="19"/>
      <c r="GE440" s="19"/>
      <c r="GF440" s="19"/>
      <c r="GG440" s="19"/>
      <c r="GH440" s="19"/>
      <c r="GI440" s="19"/>
      <c r="GJ440" s="19"/>
      <c r="GK440" s="19"/>
      <c r="GL440" s="19"/>
      <c r="GM440" s="19"/>
      <c r="GN440" s="19"/>
      <c r="GO440" s="19"/>
      <c r="GP440" s="19"/>
      <c r="GQ440" s="19"/>
      <c r="GR440" s="19"/>
      <c r="GS440" s="19"/>
      <c r="GT440" s="19"/>
    </row>
    <row r="441" spans="1:202" s="139" customFormat="1" x14ac:dyDescent="0.25">
      <c r="A441" s="19">
        <v>1</v>
      </c>
      <c r="B441" s="19">
        <f>B436</f>
        <v>1</v>
      </c>
      <c r="C441" s="799" t="s">
        <v>328</v>
      </c>
      <c r="D441" s="32">
        <f>'2 уровень'!F1484</f>
        <v>6300</v>
      </c>
      <c r="E441" s="32">
        <f>'2 уровень'!G1484</f>
        <v>3675</v>
      </c>
      <c r="F441" s="32">
        <f>'2 уровень'!H1484</f>
        <v>3112.8180851063826</v>
      </c>
      <c r="G441" s="165">
        <f>'2 уровень'!I1484</f>
        <v>84.702532928064826</v>
      </c>
      <c r="H441" s="169">
        <f>'2 уровень'!J1484</f>
        <v>0</v>
      </c>
      <c r="I441" s="169">
        <f>'2 уровень'!K1484</f>
        <v>0</v>
      </c>
      <c r="J441" s="27">
        <f>'2 уровень'!L1484</f>
        <v>0</v>
      </c>
      <c r="K441" s="27">
        <f>'2 уровень'!M1484</f>
        <v>0</v>
      </c>
      <c r="L441" s="27">
        <f>'2 уровень'!N1484</f>
        <v>0</v>
      </c>
      <c r="M441" s="27">
        <f>'2 уровень'!O1484</f>
        <v>0</v>
      </c>
      <c r="N441" s="27">
        <f>'2 уровень'!P1484</f>
        <v>0</v>
      </c>
      <c r="O441" s="27">
        <f>'2 уровень'!Q1484</f>
        <v>0</v>
      </c>
      <c r="P441" s="169">
        <f>'2 уровень'!R1484</f>
        <v>0</v>
      </c>
      <c r="Q441" s="169">
        <f>'2 уровень'!S1484</f>
        <v>0</v>
      </c>
      <c r="R441" s="169">
        <f>'2 уровень'!T1484</f>
        <v>0</v>
      </c>
      <c r="S441" s="169">
        <f>'2 уровень'!U1484</f>
        <v>0</v>
      </c>
      <c r="T441" s="169">
        <f>'2 уровень'!V1484</f>
        <v>0</v>
      </c>
      <c r="U441" s="169">
        <f>'2 уровень'!W1484</f>
        <v>0</v>
      </c>
      <c r="V441" s="169">
        <f>'2 уровень'!X1484</f>
        <v>0</v>
      </c>
      <c r="W441" s="169">
        <f>'2 уровень'!Y1484</f>
        <v>0</v>
      </c>
      <c r="X441" s="169">
        <f>'2 уровень'!Z1484</f>
        <v>0</v>
      </c>
      <c r="Y441" s="1010">
        <f>'2 уровень'!AA1484</f>
        <v>0</v>
      </c>
      <c r="Z441" s="169">
        <f>'2 уровень'!AB1484</f>
        <v>0</v>
      </c>
      <c r="AA441" s="169">
        <f>'2 уровень'!AC1484</f>
        <v>0</v>
      </c>
      <c r="AB441" s="169">
        <f>'2 уровень'!AD1484</f>
        <v>0</v>
      </c>
      <c r="AC441" s="169">
        <f>'2 уровень'!AE1484</f>
        <v>0</v>
      </c>
      <c r="AD441" s="576">
        <f>'2 уровень'!AF1484</f>
        <v>0</v>
      </c>
      <c r="AE441" s="169"/>
      <c r="AF441" s="169"/>
      <c r="AG441" s="1223">
        <f>'2 уровень'!AG1484</f>
        <v>0</v>
      </c>
      <c r="AH441" s="1243">
        <f>'2 уровень'!AH1484</f>
        <v>0</v>
      </c>
      <c r="AI441" s="339">
        <f t="shared" si="82"/>
        <v>0</v>
      </c>
      <c r="AJ441" s="339">
        <f t="shared" si="81"/>
        <v>0</v>
      </c>
      <c r="AK441" s="1119">
        <f t="shared" ref="AK441:AK462" si="93">IF(P441&gt;0,P441*1000/D441,0)</f>
        <v>0</v>
      </c>
      <c r="AL441" s="19">
        <f t="shared" si="80"/>
        <v>0</v>
      </c>
      <c r="AM441" s="19"/>
      <c r="AN441" s="1298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19"/>
      <c r="BQ441" s="19"/>
      <c r="BR441" s="19"/>
      <c r="BS441" s="19"/>
      <c r="BT441" s="19"/>
      <c r="BU441" s="19"/>
      <c r="BV441" s="19"/>
      <c r="BW441" s="19"/>
      <c r="BX441" s="19"/>
      <c r="BY441" s="19"/>
      <c r="BZ441" s="19"/>
      <c r="CA441" s="19"/>
      <c r="CB441" s="19"/>
      <c r="CC441" s="19"/>
      <c r="CD441" s="19"/>
      <c r="CE441" s="19"/>
      <c r="CF441" s="19"/>
      <c r="CG441" s="19"/>
      <c r="CH441" s="19"/>
      <c r="CI441" s="19"/>
      <c r="CJ441" s="19"/>
      <c r="CK441" s="19"/>
      <c r="CL441" s="19"/>
      <c r="CM441" s="19"/>
      <c r="CN441" s="19"/>
      <c r="CO441" s="19"/>
      <c r="CP441" s="19"/>
      <c r="CQ441" s="19"/>
      <c r="CR441" s="19"/>
      <c r="CS441" s="19"/>
      <c r="CT441" s="19"/>
      <c r="CU441" s="19"/>
      <c r="CV441" s="19"/>
      <c r="CW441" s="19"/>
      <c r="CX441" s="19"/>
      <c r="CY441" s="19"/>
      <c r="CZ441" s="19"/>
      <c r="DA441" s="19"/>
      <c r="DB441" s="19"/>
      <c r="DC441" s="19"/>
      <c r="DD441" s="19"/>
      <c r="DE441" s="19"/>
      <c r="DF441" s="19"/>
      <c r="DG441" s="19"/>
      <c r="DH441" s="19"/>
      <c r="DI441" s="19"/>
      <c r="DJ441" s="19"/>
      <c r="DK441" s="19"/>
      <c r="DL441" s="19"/>
      <c r="DM441" s="19"/>
      <c r="DN441" s="19"/>
      <c r="DO441" s="19"/>
      <c r="DP441" s="19"/>
      <c r="DQ441" s="19"/>
      <c r="DR441" s="19"/>
      <c r="DS441" s="19"/>
      <c r="DT441" s="19"/>
      <c r="DU441" s="19"/>
      <c r="DV441" s="19"/>
      <c r="DW441" s="19"/>
      <c r="DX441" s="19"/>
      <c r="DY441" s="19"/>
      <c r="DZ441" s="19"/>
      <c r="EA441" s="19"/>
      <c r="EB441" s="19"/>
      <c r="EC441" s="19"/>
      <c r="ED441" s="19"/>
      <c r="EE441" s="19"/>
      <c r="EF441" s="19"/>
      <c r="EG441" s="19"/>
      <c r="EH441" s="19"/>
      <c r="EI441" s="19"/>
      <c r="EJ441" s="19"/>
      <c r="EK441" s="19"/>
      <c r="EL441" s="19"/>
      <c r="EM441" s="19"/>
      <c r="EN441" s="19"/>
      <c r="EO441" s="19"/>
      <c r="EP441" s="19"/>
      <c r="EQ441" s="19"/>
      <c r="ER441" s="19"/>
      <c r="ES441" s="19"/>
      <c r="ET441" s="19"/>
      <c r="EU441" s="19"/>
      <c r="EV441" s="19"/>
      <c r="EW441" s="19"/>
      <c r="EX441" s="19"/>
      <c r="EY441" s="19"/>
      <c r="EZ441" s="19"/>
      <c r="FA441" s="19"/>
      <c r="FB441" s="19"/>
      <c r="FC441" s="19"/>
      <c r="FD441" s="19"/>
      <c r="FE441" s="19"/>
      <c r="FF441" s="19"/>
      <c r="FG441" s="19"/>
      <c r="FH441" s="19"/>
      <c r="FI441" s="19"/>
      <c r="FJ441" s="19"/>
      <c r="FK441" s="19"/>
      <c r="FL441" s="19"/>
      <c r="FM441" s="19"/>
      <c r="FN441" s="19"/>
      <c r="FO441" s="19"/>
      <c r="FP441" s="19"/>
      <c r="FQ441" s="19"/>
      <c r="FR441" s="19"/>
      <c r="FS441" s="19"/>
      <c r="FT441" s="19"/>
      <c r="FU441" s="19"/>
      <c r="FV441" s="19"/>
      <c r="FW441" s="19"/>
      <c r="FX441" s="19"/>
      <c r="FY441" s="19"/>
      <c r="FZ441" s="19"/>
      <c r="GA441" s="19"/>
      <c r="GB441" s="19"/>
      <c r="GC441" s="19"/>
      <c r="GD441" s="19"/>
      <c r="GE441" s="19"/>
      <c r="GF441" s="19"/>
      <c r="GG441" s="19"/>
      <c r="GH441" s="19"/>
      <c r="GI441" s="19"/>
      <c r="GJ441" s="19"/>
      <c r="GK441" s="19"/>
      <c r="GL441" s="19"/>
      <c r="GM441" s="19"/>
      <c r="GN441" s="19"/>
      <c r="GO441" s="19"/>
      <c r="GP441" s="19"/>
      <c r="GQ441" s="19"/>
      <c r="GR441" s="19"/>
      <c r="GS441" s="19"/>
      <c r="GT441" s="19"/>
    </row>
    <row r="442" spans="1:202" s="139" customFormat="1" x14ac:dyDescent="0.25">
      <c r="A442" s="19"/>
      <c r="B442" s="19">
        <f t="shared" si="89"/>
        <v>1</v>
      </c>
      <c r="C442" s="797" t="s">
        <v>343</v>
      </c>
      <c r="D442" s="32">
        <f>'2 уровень'!F1485</f>
        <v>0</v>
      </c>
      <c r="E442" s="32">
        <f>'2 уровень'!G1485</f>
        <v>0</v>
      </c>
      <c r="F442" s="32">
        <f>'2 уровень'!H1485</f>
        <v>0</v>
      </c>
      <c r="G442" s="165">
        <f>'2 уровень'!I1485</f>
        <v>0</v>
      </c>
      <c r="H442" s="169">
        <f>'2 уровень'!J1485</f>
        <v>0</v>
      </c>
      <c r="I442" s="169">
        <f>'2 уровень'!K1485</f>
        <v>0</v>
      </c>
      <c r="J442" s="27">
        <f>'2 уровень'!L1485</f>
        <v>0</v>
      </c>
      <c r="K442" s="27">
        <f>'2 уровень'!M1485</f>
        <v>0</v>
      </c>
      <c r="L442" s="27">
        <f>'2 уровень'!N1485</f>
        <v>0</v>
      </c>
      <c r="M442" s="27">
        <f>'2 уровень'!O1485</f>
        <v>0</v>
      </c>
      <c r="N442" s="27">
        <f>'2 уровень'!P1485</f>
        <v>0</v>
      </c>
      <c r="O442" s="27">
        <f>'2 уровень'!Q1485</f>
        <v>0</v>
      </c>
      <c r="P442" s="169">
        <f>'2 уровень'!R1485</f>
        <v>0</v>
      </c>
      <c r="Q442" s="169">
        <f>'2 уровень'!S1485</f>
        <v>0</v>
      </c>
      <c r="R442" s="169">
        <f>'2 уровень'!T1485</f>
        <v>0</v>
      </c>
      <c r="S442" s="169">
        <f>'2 уровень'!U1485</f>
        <v>0</v>
      </c>
      <c r="T442" s="169">
        <f>'2 уровень'!V1485</f>
        <v>0</v>
      </c>
      <c r="U442" s="169">
        <f>'2 уровень'!W1485</f>
        <v>0</v>
      </c>
      <c r="V442" s="169">
        <f>'2 уровень'!X1485</f>
        <v>0</v>
      </c>
      <c r="W442" s="169">
        <f>'2 уровень'!Y1485</f>
        <v>0</v>
      </c>
      <c r="X442" s="169">
        <f>'2 уровень'!Z1485</f>
        <v>0</v>
      </c>
      <c r="Y442" s="1010">
        <f>'2 уровень'!AA1485</f>
        <v>0</v>
      </c>
      <c r="Z442" s="169">
        <f>'2 уровень'!AB1485</f>
        <v>0</v>
      </c>
      <c r="AA442" s="169">
        <f>'2 уровень'!AC1485</f>
        <v>0</v>
      </c>
      <c r="AB442" s="169">
        <f>'2 уровень'!AD1485</f>
        <v>0</v>
      </c>
      <c r="AC442" s="169">
        <f>'2 уровень'!AE1485</f>
        <v>0</v>
      </c>
      <c r="AD442" s="576">
        <f>'2 уровень'!AF1485</f>
        <v>0</v>
      </c>
      <c r="AE442" s="169"/>
      <c r="AF442" s="169"/>
      <c r="AG442" s="1223">
        <f>'2 уровень'!AG1485</f>
        <v>0</v>
      </c>
      <c r="AH442" s="1243">
        <f>'2 уровень'!AH1485</f>
        <v>0</v>
      </c>
      <c r="AI442" s="339">
        <f t="shared" si="82"/>
        <v>0</v>
      </c>
      <c r="AJ442" s="339">
        <f t="shared" si="81"/>
        <v>0</v>
      </c>
      <c r="AK442" s="1119">
        <f t="shared" si="93"/>
        <v>0</v>
      </c>
      <c r="AL442" s="19" t="e">
        <f t="shared" si="80"/>
        <v>#DIV/0!</v>
      </c>
      <c r="AM442" s="19"/>
      <c r="AN442" s="1298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19"/>
      <c r="BQ442" s="19"/>
      <c r="BR442" s="19"/>
      <c r="BS442" s="19"/>
      <c r="BT442" s="19"/>
      <c r="BU442" s="19"/>
      <c r="BV442" s="19"/>
      <c r="BW442" s="19"/>
      <c r="BX442" s="19"/>
      <c r="BY442" s="19"/>
      <c r="BZ442" s="19"/>
      <c r="CA442" s="19"/>
      <c r="CB442" s="19"/>
      <c r="CC442" s="19"/>
      <c r="CD442" s="19"/>
      <c r="CE442" s="19"/>
      <c r="CF442" s="19"/>
      <c r="CG442" s="19"/>
      <c r="CH442" s="19"/>
      <c r="CI442" s="19"/>
      <c r="CJ442" s="19"/>
      <c r="CK442" s="19"/>
      <c r="CL442" s="19"/>
      <c r="CM442" s="19"/>
      <c r="CN442" s="19"/>
      <c r="CO442" s="19"/>
      <c r="CP442" s="19"/>
      <c r="CQ442" s="19"/>
      <c r="CR442" s="19"/>
      <c r="CS442" s="19"/>
      <c r="CT442" s="19"/>
      <c r="CU442" s="19"/>
      <c r="CV442" s="19"/>
      <c r="CW442" s="19"/>
      <c r="CX442" s="19"/>
      <c r="CY442" s="19"/>
      <c r="CZ442" s="19"/>
      <c r="DA442" s="19"/>
      <c r="DB442" s="19"/>
      <c r="DC442" s="19"/>
      <c r="DD442" s="19"/>
      <c r="DE442" s="19"/>
      <c r="DF442" s="19"/>
      <c r="DG442" s="19"/>
      <c r="DH442" s="19"/>
      <c r="DI442" s="19"/>
      <c r="DJ442" s="19"/>
      <c r="DK442" s="19"/>
      <c r="DL442" s="19"/>
      <c r="DM442" s="19"/>
      <c r="DN442" s="19"/>
      <c r="DO442" s="19"/>
      <c r="DP442" s="19"/>
      <c r="DQ442" s="19"/>
      <c r="DR442" s="19"/>
      <c r="DS442" s="19"/>
      <c r="DT442" s="19"/>
      <c r="DU442" s="19"/>
      <c r="DV442" s="19"/>
      <c r="DW442" s="19"/>
      <c r="DX442" s="19"/>
      <c r="DY442" s="19"/>
      <c r="DZ442" s="19"/>
      <c r="EA442" s="19"/>
      <c r="EB442" s="19"/>
      <c r="EC442" s="19"/>
      <c r="ED442" s="19"/>
      <c r="EE442" s="19"/>
      <c r="EF442" s="19"/>
      <c r="EG442" s="19"/>
      <c r="EH442" s="19"/>
      <c r="EI442" s="19"/>
      <c r="EJ442" s="19"/>
      <c r="EK442" s="19"/>
      <c r="EL442" s="19"/>
      <c r="EM442" s="19"/>
      <c r="EN442" s="19"/>
      <c r="EO442" s="19"/>
      <c r="EP442" s="19"/>
      <c r="EQ442" s="19"/>
      <c r="ER442" s="19"/>
      <c r="ES442" s="19"/>
      <c r="ET442" s="19"/>
      <c r="EU442" s="19"/>
      <c r="EV442" s="19"/>
      <c r="EW442" s="19"/>
      <c r="EX442" s="19"/>
      <c r="EY442" s="19"/>
      <c r="EZ442" s="19"/>
      <c r="FA442" s="19"/>
      <c r="FB442" s="19"/>
      <c r="FC442" s="19"/>
      <c r="FD442" s="19"/>
      <c r="FE442" s="19"/>
      <c r="FF442" s="19"/>
      <c r="FG442" s="19"/>
      <c r="FH442" s="19"/>
      <c r="FI442" s="19"/>
      <c r="FJ442" s="19"/>
      <c r="FK442" s="19"/>
      <c r="FL442" s="19"/>
      <c r="FM442" s="19"/>
      <c r="FN442" s="19"/>
      <c r="FO442" s="19"/>
      <c r="FP442" s="19"/>
      <c r="FQ442" s="19"/>
      <c r="FR442" s="19"/>
      <c r="FS442" s="19"/>
      <c r="FT442" s="19"/>
      <c r="FU442" s="19"/>
      <c r="FV442" s="19"/>
      <c r="FW442" s="19"/>
      <c r="FX442" s="19"/>
      <c r="FY442" s="19"/>
      <c r="FZ442" s="19"/>
      <c r="GA442" s="19"/>
      <c r="GB442" s="19"/>
      <c r="GC442" s="19"/>
      <c r="GD442" s="19"/>
      <c r="GE442" s="19"/>
      <c r="GF442" s="19"/>
      <c r="GG442" s="19"/>
      <c r="GH442" s="19"/>
      <c r="GI442" s="19"/>
      <c r="GJ442" s="19"/>
      <c r="GK442" s="19"/>
      <c r="GL442" s="19"/>
      <c r="GM442" s="19"/>
      <c r="GN442" s="19"/>
      <c r="GO442" s="19"/>
      <c r="GP442" s="19"/>
      <c r="GQ442" s="19"/>
      <c r="GR442" s="19"/>
      <c r="GS442" s="19"/>
      <c r="GT442" s="19"/>
    </row>
    <row r="443" spans="1:202" s="139" customFormat="1" x14ac:dyDescent="0.25">
      <c r="A443" s="19"/>
      <c r="B443" s="19">
        <f t="shared" si="89"/>
        <v>1</v>
      </c>
      <c r="C443" s="809" t="s">
        <v>344</v>
      </c>
      <c r="D443" s="32">
        <f>'2 уровень'!F1486</f>
        <v>6300</v>
      </c>
      <c r="E443" s="32">
        <f>'2 уровень'!G1486</f>
        <v>3675</v>
      </c>
      <c r="F443" s="32">
        <f>'2 уровень'!H1486</f>
        <v>3112.8180851063826</v>
      </c>
      <c r="G443" s="165">
        <f>'2 уровень'!I1486</f>
        <v>84.702532928064826</v>
      </c>
      <c r="H443" s="169">
        <f>'2 уровень'!J1486</f>
        <v>0</v>
      </c>
      <c r="I443" s="169">
        <f>'2 уровень'!K1486</f>
        <v>0</v>
      </c>
      <c r="J443" s="27">
        <f>'2 уровень'!L1486</f>
        <v>0</v>
      </c>
      <c r="K443" s="27">
        <f>'2 уровень'!M1486</f>
        <v>0</v>
      </c>
      <c r="L443" s="27">
        <f>'2 уровень'!N1486</f>
        <v>0</v>
      </c>
      <c r="M443" s="27">
        <f>'2 уровень'!O1486</f>
        <v>0</v>
      </c>
      <c r="N443" s="27">
        <f>'2 уровень'!P1486</f>
        <v>0</v>
      </c>
      <c r="O443" s="27">
        <f>'2 уровень'!Q1486</f>
        <v>0</v>
      </c>
      <c r="P443" s="32">
        <f>'2 уровень'!R1486</f>
        <v>0</v>
      </c>
      <c r="Q443" s="32">
        <f>'2 уровень'!S1486</f>
        <v>0</v>
      </c>
      <c r="R443" s="32">
        <f>'2 уровень'!T1486</f>
        <v>0</v>
      </c>
      <c r="S443" s="32">
        <f>'2 уровень'!U1486</f>
        <v>0</v>
      </c>
      <c r="T443" s="32">
        <f>'2 уровень'!V1486</f>
        <v>0</v>
      </c>
      <c r="U443" s="32">
        <f>'2 уровень'!W1486</f>
        <v>0</v>
      </c>
      <c r="V443" s="32">
        <f>'2 уровень'!X1486</f>
        <v>0</v>
      </c>
      <c r="W443" s="32">
        <f>'2 уровень'!Y1486</f>
        <v>0</v>
      </c>
      <c r="X443" s="32">
        <f>'2 уровень'!Z1486</f>
        <v>0</v>
      </c>
      <c r="Y443" s="32">
        <f>'2 уровень'!AA1486</f>
        <v>0</v>
      </c>
      <c r="Z443" s="32">
        <f>'2 уровень'!AB1486</f>
        <v>0</v>
      </c>
      <c r="AA443" s="32">
        <f>'2 уровень'!AC1486</f>
        <v>0</v>
      </c>
      <c r="AB443" s="32">
        <f>'2 уровень'!AD1486</f>
        <v>0</v>
      </c>
      <c r="AC443" s="32">
        <f>'2 уровень'!AE1486</f>
        <v>0</v>
      </c>
      <c r="AD443" s="32">
        <f>'2 уровень'!AF1486</f>
        <v>0</v>
      </c>
      <c r="AE443" s="169"/>
      <c r="AF443" s="169"/>
      <c r="AG443" s="1223">
        <f>'2 уровень'!AG1486</f>
        <v>0</v>
      </c>
      <c r="AH443" s="1243">
        <f>'2 уровень'!AH1486</f>
        <v>0</v>
      </c>
      <c r="AI443" s="339">
        <f t="shared" si="82"/>
        <v>0</v>
      </c>
      <c r="AJ443" s="339">
        <f t="shared" si="81"/>
        <v>0</v>
      </c>
      <c r="AK443" s="1119">
        <f t="shared" si="93"/>
        <v>0</v>
      </c>
      <c r="AL443" s="19">
        <f t="shared" si="80"/>
        <v>0</v>
      </c>
      <c r="AM443" s="19"/>
      <c r="AN443" s="1298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19"/>
      <c r="BQ443" s="19"/>
      <c r="BR443" s="19"/>
      <c r="BS443" s="19"/>
      <c r="BT443" s="19"/>
      <c r="BU443" s="19"/>
      <c r="BV443" s="19"/>
      <c r="BW443" s="19"/>
      <c r="BX443" s="19"/>
      <c r="BY443" s="19"/>
      <c r="BZ443" s="19"/>
      <c r="CA443" s="19"/>
      <c r="CB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  <c r="CM443" s="19"/>
      <c r="CN443" s="19"/>
      <c r="CO443" s="19"/>
      <c r="CP443" s="19"/>
      <c r="CQ443" s="19"/>
      <c r="CR443" s="19"/>
      <c r="CS443" s="19"/>
      <c r="CT443" s="19"/>
      <c r="CU443" s="19"/>
      <c r="CV443" s="19"/>
      <c r="CW443" s="19"/>
      <c r="CX443" s="19"/>
      <c r="CY443" s="19"/>
      <c r="CZ443" s="19"/>
      <c r="DA443" s="19"/>
      <c r="DB443" s="19"/>
      <c r="DC443" s="19"/>
      <c r="DD443" s="19"/>
      <c r="DE443" s="19"/>
      <c r="DF443" s="19"/>
      <c r="DG443" s="19"/>
      <c r="DH443" s="19"/>
      <c r="DI443" s="19"/>
      <c r="DJ443" s="19"/>
      <c r="DK443" s="19"/>
      <c r="DL443" s="19"/>
      <c r="DM443" s="19"/>
      <c r="DN443" s="19"/>
      <c r="DO443" s="19"/>
      <c r="DP443" s="19"/>
      <c r="DQ443" s="19"/>
      <c r="DR443" s="19"/>
      <c r="DS443" s="19"/>
      <c r="DT443" s="19"/>
      <c r="DU443" s="19"/>
      <c r="DV443" s="19"/>
      <c r="DW443" s="19"/>
      <c r="DX443" s="19"/>
      <c r="DY443" s="19"/>
      <c r="DZ443" s="19"/>
      <c r="EA443" s="19"/>
      <c r="EB443" s="19"/>
      <c r="EC443" s="19"/>
      <c r="ED443" s="19"/>
      <c r="EE443" s="19"/>
      <c r="EF443" s="19"/>
      <c r="EG443" s="19"/>
      <c r="EH443" s="19"/>
      <c r="EI443" s="19"/>
      <c r="EJ443" s="19"/>
      <c r="EK443" s="19"/>
      <c r="EL443" s="19"/>
      <c r="EM443" s="19"/>
      <c r="EN443" s="19"/>
      <c r="EO443" s="19"/>
      <c r="EP443" s="19"/>
      <c r="EQ443" s="19"/>
      <c r="ER443" s="19"/>
      <c r="ES443" s="19"/>
      <c r="ET443" s="19"/>
      <c r="EU443" s="19"/>
      <c r="EV443" s="19"/>
      <c r="EW443" s="19"/>
      <c r="EX443" s="19"/>
      <c r="EY443" s="19"/>
      <c r="EZ443" s="19"/>
      <c r="FA443" s="19"/>
      <c r="FB443" s="19"/>
      <c r="FC443" s="19"/>
      <c r="FD443" s="19"/>
      <c r="FE443" s="19"/>
      <c r="FF443" s="19"/>
      <c r="FG443" s="19"/>
      <c r="FH443" s="19"/>
      <c r="FI443" s="19"/>
      <c r="FJ443" s="19"/>
      <c r="FK443" s="19"/>
      <c r="FL443" s="19"/>
      <c r="FM443" s="19"/>
      <c r="FN443" s="19"/>
      <c r="FO443" s="19"/>
      <c r="FP443" s="19"/>
      <c r="FQ443" s="19"/>
      <c r="FR443" s="19"/>
      <c r="FS443" s="19"/>
      <c r="FT443" s="19"/>
      <c r="FU443" s="19"/>
      <c r="FV443" s="19"/>
      <c r="FW443" s="19"/>
      <c r="FX443" s="19"/>
      <c r="FY443" s="19"/>
      <c r="FZ443" s="19"/>
      <c r="GA443" s="19"/>
      <c r="GB443" s="19"/>
      <c r="GC443" s="19"/>
      <c r="GD443" s="19"/>
      <c r="GE443" s="19"/>
      <c r="GF443" s="19"/>
      <c r="GG443" s="19"/>
      <c r="GH443" s="19"/>
      <c r="GI443" s="19"/>
      <c r="GJ443" s="19"/>
      <c r="GK443" s="19"/>
      <c r="GL443" s="19"/>
      <c r="GM443" s="19"/>
      <c r="GN443" s="19"/>
      <c r="GO443" s="19"/>
      <c r="GP443" s="19"/>
      <c r="GQ443" s="19"/>
      <c r="GR443" s="19"/>
      <c r="GS443" s="19"/>
      <c r="GT443" s="19"/>
    </row>
    <row r="444" spans="1:202" s="139" customFormat="1" x14ac:dyDescent="0.25">
      <c r="A444" s="19"/>
      <c r="B444" s="19">
        <f t="shared" si="89"/>
        <v>1</v>
      </c>
      <c r="C444" s="809" t="s">
        <v>345</v>
      </c>
      <c r="D444" s="32">
        <f>'2 уровень'!F1487</f>
        <v>59220</v>
      </c>
      <c r="E444" s="32">
        <f>'2 уровень'!G1487</f>
        <v>34545</v>
      </c>
      <c r="F444" s="32">
        <f>'2 уровень'!H1487</f>
        <v>29260.489999999998</v>
      </c>
      <c r="G444" s="165">
        <f>'2 уровень'!I1487</f>
        <v>84.702532928064826</v>
      </c>
      <c r="H444" s="169">
        <f>'2 уровень'!J1487</f>
        <v>0</v>
      </c>
      <c r="I444" s="169">
        <f>'2 уровень'!K1487</f>
        <v>0</v>
      </c>
      <c r="J444" s="27">
        <f>'2 уровень'!L1487</f>
        <v>0</v>
      </c>
      <c r="K444" s="27">
        <f>'2 уровень'!M1487</f>
        <v>0</v>
      </c>
      <c r="L444" s="27">
        <f>'2 уровень'!N1487</f>
        <v>0</v>
      </c>
      <c r="M444" s="27">
        <f>'2 уровень'!O1487</f>
        <v>0</v>
      </c>
      <c r="N444" s="27">
        <f>'2 уровень'!P1487</f>
        <v>0</v>
      </c>
      <c r="O444" s="27">
        <f>'2 уровень'!Q1487</f>
        <v>0</v>
      </c>
      <c r="P444" s="169">
        <f>'2 уровень'!R1487</f>
        <v>0</v>
      </c>
      <c r="Q444" s="169">
        <f>'2 уровень'!S1487</f>
        <v>0</v>
      </c>
      <c r="R444" s="169">
        <f>'2 уровень'!T1487</f>
        <v>0</v>
      </c>
      <c r="S444" s="169">
        <f>'2 уровень'!U1487</f>
        <v>0</v>
      </c>
      <c r="T444" s="169">
        <f>'2 уровень'!V1487</f>
        <v>0</v>
      </c>
      <c r="U444" s="169">
        <f>'2 уровень'!W1487</f>
        <v>0</v>
      </c>
      <c r="V444" s="169">
        <f>'2 уровень'!X1487</f>
        <v>0</v>
      </c>
      <c r="W444" s="169">
        <f>'2 уровень'!Y1487</f>
        <v>0</v>
      </c>
      <c r="X444" s="169">
        <f>'2 уровень'!Z1487</f>
        <v>0</v>
      </c>
      <c r="Y444" s="1010">
        <f>'2 уровень'!AA1487</f>
        <v>0</v>
      </c>
      <c r="Z444" s="169">
        <f>'2 уровень'!AB1487</f>
        <v>0</v>
      </c>
      <c r="AA444" s="169">
        <f>'2 уровень'!AC1487</f>
        <v>0</v>
      </c>
      <c r="AB444" s="169">
        <f>'2 уровень'!AD1487</f>
        <v>0</v>
      </c>
      <c r="AC444" s="169">
        <f>'2 уровень'!AE1487</f>
        <v>0</v>
      </c>
      <c r="AD444" s="576">
        <f>'2 уровень'!AF1487</f>
        <v>0</v>
      </c>
      <c r="AE444" s="169"/>
      <c r="AF444" s="169"/>
      <c r="AG444" s="1223">
        <f>'2 уровень'!AG1487</f>
        <v>0</v>
      </c>
      <c r="AH444" s="1243">
        <f>'2 уровень'!AH1487</f>
        <v>0</v>
      </c>
      <c r="AI444" s="339">
        <f t="shared" si="82"/>
        <v>0</v>
      </c>
      <c r="AJ444" s="339">
        <f t="shared" si="81"/>
        <v>0</v>
      </c>
      <c r="AK444" s="1119">
        <f t="shared" si="93"/>
        <v>0</v>
      </c>
      <c r="AL444" s="19">
        <f t="shared" si="80"/>
        <v>0</v>
      </c>
      <c r="AM444" s="19"/>
      <c r="AN444" s="1298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19"/>
      <c r="BQ444" s="19"/>
      <c r="BR444" s="19"/>
      <c r="BS444" s="19"/>
      <c r="BT444" s="19"/>
      <c r="BU444" s="19"/>
      <c r="BV444" s="19"/>
      <c r="BW444" s="19"/>
      <c r="BX444" s="19"/>
      <c r="BY444" s="19"/>
      <c r="BZ444" s="19"/>
      <c r="CA444" s="19"/>
      <c r="CB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  <c r="CM444" s="19"/>
      <c r="CN444" s="19"/>
      <c r="CO444" s="19"/>
      <c r="CP444" s="19"/>
      <c r="CQ444" s="19"/>
      <c r="CR444" s="19"/>
      <c r="CS444" s="19"/>
      <c r="CT444" s="19"/>
      <c r="CU444" s="19"/>
      <c r="CV444" s="19"/>
      <c r="CW444" s="19"/>
      <c r="CX444" s="19"/>
      <c r="CY444" s="19"/>
      <c r="CZ444" s="19"/>
      <c r="DA444" s="19"/>
      <c r="DB444" s="19"/>
      <c r="DC444" s="19"/>
      <c r="DD444" s="19"/>
      <c r="DE444" s="19"/>
      <c r="DF444" s="19"/>
      <c r="DG444" s="19"/>
      <c r="DH444" s="19"/>
      <c r="DI444" s="19"/>
      <c r="DJ444" s="19"/>
      <c r="DK444" s="19"/>
      <c r="DL444" s="19"/>
      <c r="DM444" s="19"/>
      <c r="DN444" s="19"/>
      <c r="DO444" s="19"/>
      <c r="DP444" s="19"/>
      <c r="DQ444" s="19"/>
      <c r="DR444" s="19"/>
      <c r="DS444" s="19"/>
      <c r="DT444" s="19"/>
      <c r="DU444" s="19"/>
      <c r="DV444" s="19"/>
      <c r="DW444" s="19"/>
      <c r="DX444" s="19"/>
      <c r="DY444" s="19"/>
      <c r="DZ444" s="19"/>
      <c r="EA444" s="19"/>
      <c r="EB444" s="19"/>
      <c r="EC444" s="19"/>
      <c r="ED444" s="19"/>
      <c r="EE444" s="19"/>
      <c r="EF444" s="19"/>
      <c r="EG444" s="19"/>
      <c r="EH444" s="19"/>
      <c r="EI444" s="19"/>
      <c r="EJ444" s="19"/>
      <c r="EK444" s="19"/>
      <c r="EL444" s="19"/>
      <c r="EM444" s="19"/>
      <c r="EN444" s="19"/>
      <c r="EO444" s="19"/>
      <c r="EP444" s="19"/>
      <c r="EQ444" s="19"/>
      <c r="ER444" s="19"/>
      <c r="ES444" s="19"/>
      <c r="ET444" s="19"/>
      <c r="EU444" s="19"/>
      <c r="EV444" s="19"/>
      <c r="EW444" s="19"/>
      <c r="EX444" s="19"/>
      <c r="EY444" s="19"/>
      <c r="EZ444" s="19"/>
      <c r="FA444" s="19"/>
      <c r="FB444" s="19"/>
      <c r="FC444" s="19"/>
      <c r="FD444" s="19"/>
      <c r="FE444" s="19"/>
      <c r="FF444" s="19"/>
      <c r="FG444" s="19"/>
      <c r="FH444" s="19"/>
      <c r="FI444" s="19"/>
      <c r="FJ444" s="19"/>
      <c r="FK444" s="19"/>
      <c r="FL444" s="19"/>
      <c r="FM444" s="19"/>
      <c r="FN444" s="19"/>
      <c r="FO444" s="19"/>
      <c r="FP444" s="19"/>
      <c r="FQ444" s="19"/>
      <c r="FR444" s="19"/>
      <c r="FS444" s="19"/>
      <c r="FT444" s="19"/>
      <c r="FU444" s="19"/>
      <c r="FV444" s="19"/>
      <c r="FW444" s="19"/>
      <c r="FX444" s="19"/>
      <c r="FY444" s="19"/>
      <c r="FZ444" s="19"/>
      <c r="GA444" s="19"/>
      <c r="GB444" s="19"/>
      <c r="GC444" s="19"/>
      <c r="GD444" s="19"/>
      <c r="GE444" s="19"/>
      <c r="GF444" s="19"/>
      <c r="GG444" s="19"/>
      <c r="GH444" s="19"/>
      <c r="GI444" s="19"/>
      <c r="GJ444" s="19"/>
      <c r="GK444" s="19"/>
      <c r="GL444" s="19"/>
      <c r="GM444" s="19"/>
      <c r="GN444" s="19"/>
      <c r="GO444" s="19"/>
      <c r="GP444" s="19"/>
      <c r="GQ444" s="19"/>
      <c r="GR444" s="19"/>
      <c r="GS444" s="19"/>
      <c r="GT444" s="19"/>
    </row>
    <row r="445" spans="1:202" s="139" customFormat="1" ht="30" x14ac:dyDescent="0.25">
      <c r="A445" s="19"/>
      <c r="B445" s="19">
        <f t="shared" si="89"/>
        <v>1</v>
      </c>
      <c r="C445" s="799" t="s">
        <v>321</v>
      </c>
      <c r="D445" s="32">
        <f>'2 уровень'!F1488</f>
        <v>1300</v>
      </c>
      <c r="E445" s="32">
        <f>'2 уровень'!G1488</f>
        <v>758.33333333333326</v>
      </c>
      <c r="F445" s="32">
        <f>'2 уровень'!H1488</f>
        <v>1353</v>
      </c>
      <c r="G445" s="165">
        <f>'2 уровень'!I1488</f>
        <v>84.702532928064826</v>
      </c>
      <c r="H445" s="169">
        <f>'2 уровень'!J1488</f>
        <v>0</v>
      </c>
      <c r="I445" s="169">
        <f>'2 уровень'!K1488</f>
        <v>0</v>
      </c>
      <c r="J445" s="27">
        <f>'2 уровень'!L1488</f>
        <v>0</v>
      </c>
      <c r="K445" s="27">
        <f>'2 уровень'!M1488</f>
        <v>0</v>
      </c>
      <c r="L445" s="27">
        <f>'2 уровень'!N1488</f>
        <v>0</v>
      </c>
      <c r="M445" s="27">
        <f>'2 уровень'!O1488</f>
        <v>0</v>
      </c>
      <c r="N445" s="27">
        <f>'2 уровень'!P1488</f>
        <v>0</v>
      </c>
      <c r="O445" s="27">
        <f>'2 уровень'!Q1488</f>
        <v>0</v>
      </c>
      <c r="P445" s="169">
        <f>'2 уровень'!R1488</f>
        <v>0</v>
      </c>
      <c r="Q445" s="169">
        <f>'2 уровень'!S1488</f>
        <v>0</v>
      </c>
      <c r="R445" s="169">
        <f>'2 уровень'!T1488</f>
        <v>0</v>
      </c>
      <c r="S445" s="169">
        <f>'2 уровень'!U1488</f>
        <v>0</v>
      </c>
      <c r="T445" s="169">
        <f>'2 уровень'!V1488</f>
        <v>0</v>
      </c>
      <c r="U445" s="169">
        <f>'2 уровень'!W1488</f>
        <v>0</v>
      </c>
      <c r="V445" s="169">
        <f>'2 уровень'!X1488</f>
        <v>0</v>
      </c>
      <c r="W445" s="169">
        <f>'2 уровень'!Y1488</f>
        <v>0</v>
      </c>
      <c r="X445" s="169">
        <f>'2 уровень'!Z1488</f>
        <v>0</v>
      </c>
      <c r="Y445" s="1010">
        <f>'2 уровень'!AA1488</f>
        <v>0</v>
      </c>
      <c r="Z445" s="169">
        <f>'2 уровень'!AB1488</f>
        <v>0</v>
      </c>
      <c r="AA445" s="169">
        <f>'2 уровень'!AC1488</f>
        <v>0</v>
      </c>
      <c r="AB445" s="169">
        <f>'2 уровень'!AD1488</f>
        <v>0</v>
      </c>
      <c r="AC445" s="169">
        <f>'2 уровень'!AE1488</f>
        <v>0</v>
      </c>
      <c r="AD445" s="576">
        <f>'2 уровень'!AF1488</f>
        <v>0</v>
      </c>
      <c r="AE445" s="169"/>
      <c r="AF445" s="169"/>
      <c r="AG445" s="1223">
        <f>'2 уровень'!AG1488</f>
        <v>0</v>
      </c>
      <c r="AH445" s="1243">
        <f>'2 уровень'!AH1488</f>
        <v>0</v>
      </c>
      <c r="AI445" s="339">
        <f t="shared" si="82"/>
        <v>0</v>
      </c>
      <c r="AJ445" s="339">
        <f t="shared" si="81"/>
        <v>0</v>
      </c>
      <c r="AK445" s="1119">
        <f t="shared" si="93"/>
        <v>0</v>
      </c>
      <c r="AL445" s="19">
        <f t="shared" si="80"/>
        <v>0</v>
      </c>
      <c r="AM445" s="19"/>
      <c r="AN445" s="1298"/>
      <c r="AO445" s="19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  <c r="BC445" s="19"/>
      <c r="BD445" s="19"/>
      <c r="BE445" s="19"/>
      <c r="BF445" s="19"/>
      <c r="BG445" s="19"/>
      <c r="BH445" s="19"/>
      <c r="BI445" s="19"/>
      <c r="BJ445" s="19"/>
      <c r="BK445" s="19"/>
      <c r="BL445" s="19"/>
      <c r="BM445" s="19"/>
      <c r="BN445" s="19"/>
      <c r="BO445" s="19"/>
      <c r="BP445" s="19"/>
      <c r="BQ445" s="19"/>
      <c r="BR445" s="19"/>
      <c r="BS445" s="19"/>
      <c r="BT445" s="19"/>
      <c r="BU445" s="19"/>
      <c r="BV445" s="19"/>
      <c r="BW445" s="19"/>
      <c r="BX445" s="19"/>
      <c r="BY445" s="19"/>
      <c r="BZ445" s="19"/>
      <c r="CA445" s="19"/>
      <c r="CB445" s="19"/>
      <c r="CC445" s="19"/>
      <c r="CD445" s="19"/>
      <c r="CE445" s="19"/>
      <c r="CF445" s="19"/>
      <c r="CG445" s="19"/>
      <c r="CH445" s="19"/>
      <c r="CI445" s="19"/>
      <c r="CJ445" s="19"/>
      <c r="CK445" s="19"/>
      <c r="CL445" s="19"/>
      <c r="CM445" s="19"/>
      <c r="CN445" s="19"/>
      <c r="CO445" s="19"/>
      <c r="CP445" s="19"/>
      <c r="CQ445" s="19"/>
      <c r="CR445" s="19"/>
      <c r="CS445" s="19"/>
      <c r="CT445" s="19"/>
      <c r="CU445" s="19"/>
      <c r="CV445" s="19"/>
      <c r="CW445" s="19"/>
      <c r="CX445" s="19"/>
      <c r="CY445" s="19"/>
      <c r="CZ445" s="19"/>
      <c r="DA445" s="19"/>
      <c r="DB445" s="19"/>
      <c r="DC445" s="19"/>
      <c r="DD445" s="19"/>
      <c r="DE445" s="19"/>
      <c r="DF445" s="19"/>
      <c r="DG445" s="19"/>
      <c r="DH445" s="19"/>
      <c r="DI445" s="19"/>
      <c r="DJ445" s="19"/>
      <c r="DK445" s="19"/>
      <c r="DL445" s="19"/>
      <c r="DM445" s="19"/>
      <c r="DN445" s="19"/>
      <c r="DO445" s="19"/>
      <c r="DP445" s="19"/>
      <c r="DQ445" s="19"/>
      <c r="DR445" s="19"/>
      <c r="DS445" s="19"/>
      <c r="DT445" s="19"/>
      <c r="DU445" s="19"/>
      <c r="DV445" s="19"/>
      <c r="DW445" s="19"/>
      <c r="DX445" s="19"/>
      <c r="DY445" s="19"/>
      <c r="DZ445" s="19"/>
      <c r="EA445" s="19"/>
      <c r="EB445" s="19"/>
      <c r="EC445" s="19"/>
      <c r="ED445" s="19"/>
      <c r="EE445" s="19"/>
      <c r="EF445" s="19"/>
      <c r="EG445" s="19"/>
      <c r="EH445" s="19"/>
      <c r="EI445" s="19"/>
      <c r="EJ445" s="19"/>
      <c r="EK445" s="19"/>
      <c r="EL445" s="19"/>
      <c r="EM445" s="19"/>
      <c r="EN445" s="19"/>
      <c r="EO445" s="19"/>
      <c r="EP445" s="19"/>
      <c r="EQ445" s="19"/>
      <c r="ER445" s="19"/>
      <c r="ES445" s="19"/>
      <c r="ET445" s="19"/>
      <c r="EU445" s="19"/>
      <c r="EV445" s="19"/>
      <c r="EW445" s="19"/>
      <c r="EX445" s="19"/>
      <c r="EY445" s="19"/>
      <c r="EZ445" s="19"/>
      <c r="FA445" s="19"/>
      <c r="FB445" s="19"/>
      <c r="FC445" s="19"/>
      <c r="FD445" s="19"/>
      <c r="FE445" s="19"/>
      <c r="FF445" s="19"/>
      <c r="FG445" s="19"/>
      <c r="FH445" s="19"/>
      <c r="FI445" s="19"/>
      <c r="FJ445" s="19"/>
      <c r="FK445" s="19"/>
      <c r="FL445" s="19"/>
      <c r="FM445" s="19"/>
      <c r="FN445" s="19"/>
      <c r="FO445" s="19"/>
      <c r="FP445" s="19"/>
      <c r="FQ445" s="19"/>
      <c r="FR445" s="19"/>
      <c r="FS445" s="19"/>
      <c r="FT445" s="19"/>
      <c r="FU445" s="19"/>
      <c r="FV445" s="19"/>
      <c r="FW445" s="19"/>
      <c r="FX445" s="19"/>
      <c r="FY445" s="19"/>
      <c r="FZ445" s="19"/>
      <c r="GA445" s="19"/>
      <c r="GB445" s="19"/>
      <c r="GC445" s="19"/>
      <c r="GD445" s="19"/>
      <c r="GE445" s="19"/>
      <c r="GF445" s="19"/>
      <c r="GG445" s="19"/>
      <c r="GH445" s="19"/>
      <c r="GI445" s="19"/>
      <c r="GJ445" s="19"/>
      <c r="GK445" s="19"/>
      <c r="GL445" s="19"/>
      <c r="GM445" s="19"/>
      <c r="GN445" s="19"/>
      <c r="GO445" s="19"/>
      <c r="GP445" s="19"/>
      <c r="GQ445" s="19"/>
      <c r="GR445" s="19"/>
      <c r="GS445" s="19"/>
      <c r="GT445" s="19"/>
    </row>
    <row r="446" spans="1:202" s="139" customFormat="1" ht="30" x14ac:dyDescent="0.25">
      <c r="A446" s="19">
        <v>1</v>
      </c>
      <c r="B446" s="19">
        <f t="shared" si="89"/>
        <v>1</v>
      </c>
      <c r="C446" s="804" t="s">
        <v>197</v>
      </c>
      <c r="D446" s="32">
        <f>'2 уровень'!F1489</f>
        <v>0</v>
      </c>
      <c r="E446" s="32">
        <f>'2 уровень'!G1489</f>
        <v>0</v>
      </c>
      <c r="F446" s="32">
        <f>'2 уровень'!H1489</f>
        <v>0</v>
      </c>
      <c r="G446" s="165">
        <f>'2 уровень'!I1489</f>
        <v>0</v>
      </c>
      <c r="H446" s="169">
        <f>'2 уровень'!J1489</f>
        <v>0</v>
      </c>
      <c r="I446" s="169">
        <f>'2 уровень'!K1489</f>
        <v>0</v>
      </c>
      <c r="J446" s="27">
        <f>'2 уровень'!L1489</f>
        <v>0</v>
      </c>
      <c r="K446" s="27">
        <f>'2 уровень'!M1489</f>
        <v>0</v>
      </c>
      <c r="L446" s="27">
        <f>'2 уровень'!N1489</f>
        <v>0</v>
      </c>
      <c r="M446" s="27">
        <f>'2 уровень'!O1489</f>
        <v>0</v>
      </c>
      <c r="N446" s="27">
        <f>'2 уровень'!P1489</f>
        <v>0</v>
      </c>
      <c r="O446" s="27">
        <f>'2 уровень'!Q1489</f>
        <v>0</v>
      </c>
      <c r="P446" s="169">
        <f>'2 уровень'!R1489</f>
        <v>0</v>
      </c>
      <c r="Q446" s="169">
        <f>'2 уровень'!S1489</f>
        <v>0</v>
      </c>
      <c r="R446" s="169">
        <f>'2 уровень'!T1489</f>
        <v>0</v>
      </c>
      <c r="S446" s="169">
        <f>'2 уровень'!U1489</f>
        <v>0</v>
      </c>
      <c r="T446" s="169">
        <f>'2 уровень'!V1489</f>
        <v>0</v>
      </c>
      <c r="U446" s="169">
        <f>'2 уровень'!W1489</f>
        <v>0</v>
      </c>
      <c r="V446" s="169">
        <f>'2 уровень'!X1489</f>
        <v>0</v>
      </c>
      <c r="W446" s="169">
        <f>'2 уровень'!Y1489</f>
        <v>0</v>
      </c>
      <c r="X446" s="169">
        <f>'2 уровень'!Z1489</f>
        <v>0</v>
      </c>
      <c r="Y446" s="1010">
        <f>'2 уровень'!AA1489</f>
        <v>0</v>
      </c>
      <c r="Z446" s="169">
        <f>'2 уровень'!AB1489</f>
        <v>0</v>
      </c>
      <c r="AA446" s="169">
        <f>'2 уровень'!AC1489</f>
        <v>0</v>
      </c>
      <c r="AB446" s="169">
        <f>'2 уровень'!AD1489</f>
        <v>0</v>
      </c>
      <c r="AC446" s="169">
        <f>'2 уровень'!AE1489</f>
        <v>0</v>
      </c>
      <c r="AD446" s="576">
        <f>'2 уровень'!AF1489</f>
        <v>0</v>
      </c>
      <c r="AE446" s="169"/>
      <c r="AF446" s="169"/>
      <c r="AG446" s="1223">
        <f>'2 уровень'!AG1489</f>
        <v>0</v>
      </c>
      <c r="AH446" s="1243">
        <f>'2 уровень'!AH1489</f>
        <v>0</v>
      </c>
      <c r="AI446" s="339">
        <f t="shared" si="82"/>
        <v>0</v>
      </c>
      <c r="AJ446" s="339">
        <f t="shared" si="81"/>
        <v>0</v>
      </c>
      <c r="AK446" s="1119">
        <f t="shared" si="93"/>
        <v>0</v>
      </c>
      <c r="AL446" s="19" t="e">
        <f t="shared" si="80"/>
        <v>#DIV/0!</v>
      </c>
      <c r="AM446" s="19"/>
      <c r="AN446" s="1298"/>
      <c r="AO446" s="19"/>
      <c r="AP446" s="19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  <c r="BC446" s="19"/>
      <c r="BD446" s="19"/>
      <c r="BE446" s="19"/>
      <c r="BF446" s="19"/>
      <c r="BG446" s="19"/>
      <c r="BH446" s="19"/>
      <c r="BI446" s="19"/>
      <c r="BJ446" s="19"/>
      <c r="BK446" s="19"/>
      <c r="BL446" s="19"/>
      <c r="BM446" s="19"/>
      <c r="BN446" s="19"/>
      <c r="BO446" s="19"/>
      <c r="BP446" s="19"/>
      <c r="BQ446" s="19"/>
      <c r="BR446" s="19"/>
      <c r="BS446" s="19"/>
      <c r="BT446" s="19"/>
      <c r="BU446" s="19"/>
      <c r="BV446" s="19"/>
      <c r="BW446" s="19"/>
      <c r="BX446" s="19"/>
      <c r="BY446" s="19"/>
      <c r="BZ446" s="19"/>
      <c r="CA446" s="19"/>
      <c r="CB446" s="19"/>
      <c r="CC446" s="19"/>
      <c r="CD446" s="19"/>
      <c r="CE446" s="19"/>
      <c r="CF446" s="19"/>
      <c r="CG446" s="19"/>
      <c r="CH446" s="19"/>
      <c r="CI446" s="19"/>
      <c r="CJ446" s="19"/>
      <c r="CK446" s="19"/>
      <c r="CL446" s="19"/>
      <c r="CM446" s="19"/>
      <c r="CN446" s="19"/>
      <c r="CO446" s="19"/>
      <c r="CP446" s="19"/>
      <c r="CQ446" s="19"/>
      <c r="CR446" s="19"/>
      <c r="CS446" s="19"/>
      <c r="CT446" s="19"/>
      <c r="CU446" s="19"/>
      <c r="CV446" s="19"/>
      <c r="CW446" s="19"/>
      <c r="CX446" s="19"/>
      <c r="CY446" s="19"/>
      <c r="CZ446" s="19"/>
      <c r="DA446" s="19"/>
      <c r="DB446" s="19"/>
      <c r="DC446" s="19"/>
      <c r="DD446" s="19"/>
      <c r="DE446" s="19"/>
      <c r="DF446" s="19"/>
      <c r="DG446" s="19"/>
      <c r="DH446" s="19"/>
      <c r="DI446" s="19"/>
      <c r="DJ446" s="19"/>
      <c r="DK446" s="19"/>
      <c r="DL446" s="19"/>
      <c r="DM446" s="19"/>
      <c r="DN446" s="19"/>
      <c r="DO446" s="19"/>
      <c r="DP446" s="19"/>
      <c r="DQ446" s="19"/>
      <c r="DR446" s="19"/>
      <c r="DS446" s="19"/>
      <c r="DT446" s="19"/>
      <c r="DU446" s="19"/>
      <c r="DV446" s="19"/>
      <c r="DW446" s="19"/>
      <c r="DX446" s="19"/>
      <c r="DY446" s="19"/>
      <c r="DZ446" s="19"/>
      <c r="EA446" s="19"/>
      <c r="EB446" s="19"/>
      <c r="EC446" s="19"/>
      <c r="ED446" s="19"/>
      <c r="EE446" s="19"/>
      <c r="EF446" s="19"/>
      <c r="EG446" s="19"/>
      <c r="EH446" s="19"/>
      <c r="EI446" s="19"/>
      <c r="EJ446" s="19"/>
      <c r="EK446" s="19"/>
      <c r="EL446" s="19"/>
      <c r="EM446" s="19"/>
      <c r="EN446" s="19"/>
      <c r="EO446" s="19"/>
      <c r="EP446" s="19"/>
      <c r="EQ446" s="19"/>
      <c r="ER446" s="19"/>
      <c r="ES446" s="19"/>
      <c r="ET446" s="19"/>
      <c r="EU446" s="19"/>
      <c r="EV446" s="19"/>
      <c r="EW446" s="19"/>
      <c r="EX446" s="19"/>
      <c r="EY446" s="19"/>
      <c r="EZ446" s="19"/>
      <c r="FA446" s="19"/>
      <c r="FB446" s="19"/>
      <c r="FC446" s="19"/>
      <c r="FD446" s="19"/>
      <c r="FE446" s="19"/>
      <c r="FF446" s="19"/>
      <c r="FG446" s="19"/>
      <c r="FH446" s="19"/>
      <c r="FI446" s="19"/>
      <c r="FJ446" s="19"/>
      <c r="FK446" s="19"/>
      <c r="FL446" s="19"/>
      <c r="FM446" s="19"/>
      <c r="FN446" s="19"/>
      <c r="FO446" s="19"/>
      <c r="FP446" s="19"/>
      <c r="FQ446" s="19"/>
      <c r="FR446" s="19"/>
      <c r="FS446" s="19"/>
      <c r="FT446" s="19"/>
      <c r="FU446" s="19"/>
      <c r="FV446" s="19"/>
      <c r="FW446" s="19"/>
      <c r="FX446" s="19"/>
      <c r="FY446" s="19"/>
      <c r="FZ446" s="19"/>
      <c r="GA446" s="19"/>
      <c r="GB446" s="19"/>
      <c r="GC446" s="19"/>
      <c r="GD446" s="19"/>
      <c r="GE446" s="19"/>
      <c r="GF446" s="19"/>
      <c r="GG446" s="19"/>
      <c r="GH446" s="19"/>
      <c r="GI446" s="19"/>
      <c r="GJ446" s="19"/>
      <c r="GK446" s="19"/>
      <c r="GL446" s="19"/>
      <c r="GM446" s="19"/>
      <c r="GN446" s="19"/>
      <c r="GO446" s="19"/>
      <c r="GP446" s="19"/>
      <c r="GQ446" s="19"/>
      <c r="GR446" s="19"/>
      <c r="GS446" s="19"/>
      <c r="GT446" s="19"/>
    </row>
    <row r="447" spans="1:202" s="139" customFormat="1" ht="60" x14ac:dyDescent="0.25">
      <c r="A447" s="19">
        <v>1</v>
      </c>
      <c r="B447" s="19">
        <f t="shared" si="89"/>
        <v>1</v>
      </c>
      <c r="C447" s="799" t="s">
        <v>329</v>
      </c>
      <c r="D447" s="32">
        <f>'2 уровень'!F1490</f>
        <v>1700</v>
      </c>
      <c r="E447" s="32">
        <f>'2 уровень'!G1490</f>
        <v>991.66666666666663</v>
      </c>
      <c r="F447" s="32">
        <f>'2 уровень'!H1490</f>
        <v>936</v>
      </c>
      <c r="G447" s="165">
        <f>'2 уровень'!I1490</f>
        <v>94.386554621848745</v>
      </c>
      <c r="H447" s="169">
        <f>'2 уровень'!J1490</f>
        <v>0</v>
      </c>
      <c r="I447" s="169">
        <f>'2 уровень'!K1490</f>
        <v>0</v>
      </c>
      <c r="J447" s="27">
        <f>'2 уровень'!L1490</f>
        <v>0</v>
      </c>
      <c r="K447" s="27">
        <f>'2 уровень'!M1490</f>
        <v>0</v>
      </c>
      <c r="L447" s="27">
        <f>'2 уровень'!N1490</f>
        <v>0</v>
      </c>
      <c r="M447" s="27">
        <f>'2 уровень'!O1490</f>
        <v>0</v>
      </c>
      <c r="N447" s="27">
        <f>'2 уровень'!P1490</f>
        <v>0</v>
      </c>
      <c r="O447" s="27">
        <f>'2 уровень'!Q1490</f>
        <v>0</v>
      </c>
      <c r="P447" s="169">
        <f>'2 уровень'!R1490</f>
        <v>0</v>
      </c>
      <c r="Q447" s="169">
        <f>'2 уровень'!S1490</f>
        <v>0</v>
      </c>
      <c r="R447" s="169">
        <f>'2 уровень'!T1490</f>
        <v>0</v>
      </c>
      <c r="S447" s="169">
        <f>'2 уровень'!U1490</f>
        <v>0</v>
      </c>
      <c r="T447" s="169">
        <f>'2 уровень'!V1490</f>
        <v>0</v>
      </c>
      <c r="U447" s="169">
        <f>'2 уровень'!W1490</f>
        <v>0</v>
      </c>
      <c r="V447" s="169">
        <f>'2 уровень'!X1490</f>
        <v>0</v>
      </c>
      <c r="W447" s="169">
        <f>'2 уровень'!Y1490</f>
        <v>0</v>
      </c>
      <c r="X447" s="169">
        <f>'2 уровень'!Z1490</f>
        <v>0</v>
      </c>
      <c r="Y447" s="1010">
        <f>'2 уровень'!AA1490</f>
        <v>0</v>
      </c>
      <c r="Z447" s="169">
        <f>'2 уровень'!AB1490</f>
        <v>0</v>
      </c>
      <c r="AA447" s="169">
        <f>'2 уровень'!AC1490</f>
        <v>0</v>
      </c>
      <c r="AB447" s="169">
        <f>'2 уровень'!AD1490</f>
        <v>0</v>
      </c>
      <c r="AC447" s="169">
        <f>'2 уровень'!AE1490</f>
        <v>0</v>
      </c>
      <c r="AD447" s="576">
        <f>'2 уровень'!AF1490</f>
        <v>0</v>
      </c>
      <c r="AE447" s="169"/>
      <c r="AF447" s="169"/>
      <c r="AG447" s="1223">
        <f>'2 уровень'!AG1490</f>
        <v>0</v>
      </c>
      <c r="AH447" s="1243">
        <f>'2 уровень'!AH1490</f>
        <v>0</v>
      </c>
      <c r="AI447" s="339">
        <f t="shared" si="82"/>
        <v>0</v>
      </c>
      <c r="AJ447" s="339">
        <f t="shared" si="81"/>
        <v>0</v>
      </c>
      <c r="AK447" s="1119">
        <f t="shared" si="93"/>
        <v>0</v>
      </c>
      <c r="AL447" s="19">
        <f t="shared" si="80"/>
        <v>0</v>
      </c>
      <c r="AM447" s="19"/>
      <c r="AN447" s="1298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  <c r="BC447" s="19"/>
      <c r="BD447" s="19"/>
      <c r="BE447" s="19"/>
      <c r="BF447" s="19"/>
      <c r="BG447" s="19"/>
      <c r="BH447" s="19"/>
      <c r="BI447" s="19"/>
      <c r="BJ447" s="19"/>
      <c r="BK447" s="19"/>
      <c r="BL447" s="19"/>
      <c r="BM447" s="19"/>
      <c r="BN447" s="19"/>
      <c r="BO447" s="19"/>
      <c r="BP447" s="19"/>
      <c r="BQ447" s="19"/>
      <c r="BR447" s="19"/>
      <c r="BS447" s="19"/>
      <c r="BT447" s="19"/>
      <c r="BU447" s="19"/>
      <c r="BV447" s="19"/>
      <c r="BW447" s="19"/>
      <c r="BX447" s="19"/>
      <c r="BY447" s="19"/>
      <c r="BZ447" s="19"/>
      <c r="CA447" s="19"/>
      <c r="CB447" s="19"/>
      <c r="CC447" s="19"/>
      <c r="CD447" s="19"/>
      <c r="CE447" s="19"/>
      <c r="CF447" s="19"/>
      <c r="CG447" s="19"/>
      <c r="CH447" s="19"/>
      <c r="CI447" s="19"/>
      <c r="CJ447" s="19"/>
      <c r="CK447" s="19"/>
      <c r="CL447" s="19"/>
      <c r="CM447" s="19"/>
      <c r="CN447" s="19"/>
      <c r="CO447" s="19"/>
      <c r="CP447" s="19"/>
      <c r="CQ447" s="19"/>
      <c r="CR447" s="19"/>
      <c r="CS447" s="19"/>
      <c r="CT447" s="19"/>
      <c r="CU447" s="19"/>
      <c r="CV447" s="19"/>
      <c r="CW447" s="19"/>
      <c r="CX447" s="19"/>
      <c r="CY447" s="19"/>
      <c r="CZ447" s="19"/>
      <c r="DA447" s="19"/>
      <c r="DB447" s="19"/>
      <c r="DC447" s="19"/>
      <c r="DD447" s="19"/>
      <c r="DE447" s="19"/>
      <c r="DF447" s="19"/>
      <c r="DG447" s="19"/>
      <c r="DH447" s="19"/>
      <c r="DI447" s="19"/>
      <c r="DJ447" s="19"/>
      <c r="DK447" s="19"/>
      <c r="DL447" s="19"/>
      <c r="DM447" s="19"/>
      <c r="DN447" s="19"/>
      <c r="DO447" s="19"/>
      <c r="DP447" s="19"/>
      <c r="DQ447" s="19"/>
      <c r="DR447" s="19"/>
      <c r="DS447" s="19"/>
      <c r="DT447" s="19"/>
      <c r="DU447" s="19"/>
      <c r="DV447" s="19"/>
      <c r="DW447" s="19"/>
      <c r="DX447" s="19"/>
      <c r="DY447" s="19"/>
      <c r="DZ447" s="19"/>
      <c r="EA447" s="19"/>
      <c r="EB447" s="19"/>
      <c r="EC447" s="19"/>
      <c r="ED447" s="19"/>
      <c r="EE447" s="19"/>
      <c r="EF447" s="19"/>
      <c r="EG447" s="19"/>
      <c r="EH447" s="19"/>
      <c r="EI447" s="19"/>
      <c r="EJ447" s="19"/>
      <c r="EK447" s="19"/>
      <c r="EL447" s="19"/>
      <c r="EM447" s="19"/>
      <c r="EN447" s="19"/>
      <c r="EO447" s="19"/>
      <c r="EP447" s="19"/>
      <c r="EQ447" s="19"/>
      <c r="ER447" s="19"/>
      <c r="ES447" s="19"/>
      <c r="ET447" s="19"/>
      <c r="EU447" s="19"/>
      <c r="EV447" s="19"/>
      <c r="EW447" s="19"/>
      <c r="EX447" s="19"/>
      <c r="EY447" s="19"/>
      <c r="EZ447" s="19"/>
      <c r="FA447" s="19"/>
      <c r="FB447" s="19"/>
      <c r="FC447" s="19"/>
      <c r="FD447" s="19"/>
      <c r="FE447" s="19"/>
      <c r="FF447" s="19"/>
      <c r="FG447" s="19"/>
      <c r="FH447" s="19"/>
      <c r="FI447" s="19"/>
      <c r="FJ447" s="19"/>
      <c r="FK447" s="19"/>
      <c r="FL447" s="19"/>
      <c r="FM447" s="19"/>
      <c r="FN447" s="19"/>
      <c r="FO447" s="19"/>
      <c r="FP447" s="19"/>
      <c r="FQ447" s="19"/>
      <c r="FR447" s="19"/>
      <c r="FS447" s="19"/>
      <c r="FT447" s="19"/>
      <c r="FU447" s="19"/>
      <c r="FV447" s="19"/>
      <c r="FW447" s="19"/>
      <c r="FX447" s="19"/>
      <c r="FY447" s="19"/>
      <c r="FZ447" s="19"/>
      <c r="GA447" s="19"/>
      <c r="GB447" s="19"/>
      <c r="GC447" s="19"/>
      <c r="GD447" s="19"/>
      <c r="GE447" s="19"/>
      <c r="GF447" s="19"/>
      <c r="GG447" s="19"/>
      <c r="GH447" s="19"/>
      <c r="GI447" s="19"/>
      <c r="GJ447" s="19"/>
      <c r="GK447" s="19"/>
      <c r="GL447" s="19"/>
      <c r="GM447" s="19"/>
      <c r="GN447" s="19"/>
      <c r="GO447" s="19"/>
      <c r="GP447" s="19"/>
      <c r="GQ447" s="19"/>
      <c r="GR447" s="19"/>
      <c r="GS447" s="19"/>
      <c r="GT447" s="19"/>
    </row>
    <row r="448" spans="1:202" s="139" customFormat="1" x14ac:dyDescent="0.25">
      <c r="A448" s="19">
        <v>1</v>
      </c>
      <c r="B448" s="19">
        <f t="shared" si="89"/>
        <v>1</v>
      </c>
      <c r="C448" s="1302" t="s">
        <v>227</v>
      </c>
      <c r="D448" s="32">
        <f>'2 уровень'!F1491</f>
        <v>300</v>
      </c>
      <c r="E448" s="32">
        <f>'2 уровень'!G1491</f>
        <v>175</v>
      </c>
      <c r="F448" s="32">
        <f>'2 уровень'!H1491</f>
        <v>0</v>
      </c>
      <c r="G448" s="165">
        <f>'2 уровень'!I1491</f>
        <v>0</v>
      </c>
      <c r="H448" s="152">
        <f>'2 уровень'!J1491</f>
        <v>0</v>
      </c>
      <c r="I448" s="152">
        <f>'2 уровень'!K1491</f>
        <v>0</v>
      </c>
      <c r="J448" s="24">
        <f>'2 уровень'!L1491</f>
        <v>0</v>
      </c>
      <c r="K448" s="24">
        <f>'2 уровень'!M1491</f>
        <v>0</v>
      </c>
      <c r="L448" s="24">
        <f>'2 уровень'!N1491</f>
        <v>0</v>
      </c>
      <c r="M448" s="24">
        <f>'2 уровень'!O1491</f>
        <v>0</v>
      </c>
      <c r="N448" s="24">
        <f>'2 уровень'!P1491</f>
        <v>0</v>
      </c>
      <c r="O448" s="24">
        <f>'2 уровень'!Q1491</f>
        <v>0</v>
      </c>
      <c r="P448" s="152">
        <f>'2 уровень'!R1491</f>
        <v>1363.8063157894737</v>
      </c>
      <c r="Q448" s="152">
        <f>'2 уровень'!S1491</f>
        <v>1363.8063157894737</v>
      </c>
      <c r="R448" s="152">
        <f>'2 уровень'!T1491</f>
        <v>1363.8063157894737</v>
      </c>
      <c r="S448" s="152">
        <f>'2 уровень'!U1491</f>
        <v>1363.8063157894737</v>
      </c>
      <c r="T448" s="152">
        <f>'2 уровень'!V1491</f>
        <v>1363.8063157894737</v>
      </c>
      <c r="U448" s="152">
        <f>'2 уровень'!W1491</f>
        <v>1363.8063157894737</v>
      </c>
      <c r="V448" s="152">
        <f>'2 уровень'!X1491</f>
        <v>1363.8063157894737</v>
      </c>
      <c r="W448" s="152">
        <f>'2 уровень'!Y1491</f>
        <v>795.5536842105264</v>
      </c>
      <c r="X448" s="152">
        <f>'2 уровень'!Z1491</f>
        <v>0</v>
      </c>
      <c r="Y448" s="1003">
        <f>'2 уровень'!AA1491</f>
        <v>0</v>
      </c>
      <c r="Z448" s="152">
        <f>'2 уровень'!AB1491</f>
        <v>0</v>
      </c>
      <c r="AA448" s="152">
        <f>'2 уровень'!AC1491</f>
        <v>-795.5536842105264</v>
      </c>
      <c r="AB448" s="152">
        <f>'2 уровень'!AD1491</f>
        <v>0</v>
      </c>
      <c r="AC448" s="152">
        <f>'2 уровень'!AE1491</f>
        <v>0</v>
      </c>
      <c r="AD448" s="570">
        <f>'2 уровень'!AF1491</f>
        <v>0</v>
      </c>
      <c r="AE448" s="152">
        <f>X448/W448*100</f>
        <v>0</v>
      </c>
      <c r="AF448" s="152">
        <f>AD448/W448*100</f>
        <v>0</v>
      </c>
      <c r="AG448" s="1223">
        <f>'2 уровень'!AG1491</f>
        <v>0</v>
      </c>
      <c r="AH448" s="1231">
        <f>'2 уровень'!AH1491</f>
        <v>0</v>
      </c>
      <c r="AI448" s="339">
        <f t="shared" si="82"/>
        <v>0</v>
      </c>
      <c r="AJ448" s="339">
        <f t="shared" si="81"/>
        <v>0</v>
      </c>
      <c r="AK448" s="1119">
        <f t="shared" si="93"/>
        <v>4546.0210526315786</v>
      </c>
      <c r="AL448" s="19" t="e">
        <f t="shared" si="80"/>
        <v>#DIV/0!</v>
      </c>
      <c r="AM448" s="19"/>
      <c r="AN448" s="1298"/>
      <c r="AO448" s="19"/>
      <c r="AP448" s="19"/>
      <c r="AQ448" s="19"/>
      <c r="AR448" s="19"/>
      <c r="AS448" s="19"/>
      <c r="AT448" s="19"/>
      <c r="AU448" s="19"/>
      <c r="AV448" s="19"/>
      <c r="AW448" s="19"/>
      <c r="AX448" s="19"/>
      <c r="AY448" s="19"/>
      <c r="AZ448" s="19"/>
      <c r="BA448" s="19"/>
      <c r="BB448" s="19"/>
      <c r="BC448" s="19"/>
      <c r="BD448" s="19"/>
      <c r="BE448" s="19"/>
      <c r="BF448" s="19"/>
      <c r="BG448" s="19"/>
      <c r="BH448" s="19"/>
      <c r="BI448" s="19"/>
      <c r="BJ448" s="19"/>
      <c r="BK448" s="19"/>
      <c r="BL448" s="19"/>
      <c r="BM448" s="19"/>
      <c r="BN448" s="19"/>
      <c r="BO448" s="19"/>
      <c r="BP448" s="19"/>
      <c r="BQ448" s="19"/>
      <c r="BR448" s="19"/>
      <c r="BS448" s="19"/>
      <c r="BT448" s="19"/>
      <c r="BU448" s="19"/>
      <c r="BV448" s="19"/>
      <c r="BW448" s="19"/>
      <c r="BX448" s="19"/>
      <c r="BY448" s="19"/>
      <c r="BZ448" s="19"/>
      <c r="CA448" s="19"/>
      <c r="CB448" s="19"/>
      <c r="CC448" s="19"/>
      <c r="CD448" s="19"/>
      <c r="CE448" s="19"/>
      <c r="CF448" s="19"/>
      <c r="CG448" s="19"/>
      <c r="CH448" s="19"/>
      <c r="CI448" s="19"/>
      <c r="CJ448" s="19"/>
      <c r="CK448" s="19"/>
      <c r="CL448" s="19"/>
      <c r="CM448" s="19"/>
      <c r="CN448" s="19"/>
      <c r="CO448" s="19"/>
      <c r="CP448" s="19"/>
      <c r="CQ448" s="19"/>
      <c r="CR448" s="19"/>
      <c r="CS448" s="19"/>
      <c r="CT448" s="19"/>
      <c r="CU448" s="19"/>
      <c r="CV448" s="19"/>
      <c r="CW448" s="19"/>
      <c r="CX448" s="19"/>
      <c r="CY448" s="19"/>
      <c r="CZ448" s="19"/>
      <c r="DA448" s="19"/>
      <c r="DB448" s="19"/>
      <c r="DC448" s="19"/>
      <c r="DD448" s="19"/>
      <c r="DE448" s="19"/>
      <c r="DF448" s="19"/>
      <c r="DG448" s="19"/>
      <c r="DH448" s="19"/>
      <c r="DI448" s="19"/>
      <c r="DJ448" s="19"/>
      <c r="DK448" s="19"/>
      <c r="DL448" s="19"/>
      <c r="DM448" s="19"/>
      <c r="DN448" s="19"/>
      <c r="DO448" s="19"/>
      <c r="DP448" s="19"/>
      <c r="DQ448" s="19"/>
      <c r="DR448" s="19"/>
      <c r="DS448" s="19"/>
      <c r="DT448" s="19"/>
      <c r="DU448" s="19"/>
      <c r="DV448" s="19"/>
      <c r="DW448" s="19"/>
      <c r="DX448" s="19"/>
      <c r="DY448" s="19"/>
      <c r="DZ448" s="19"/>
      <c r="EA448" s="19"/>
      <c r="EB448" s="19"/>
      <c r="EC448" s="19"/>
      <c r="ED448" s="19"/>
      <c r="EE448" s="19"/>
      <c r="EF448" s="19"/>
      <c r="EG448" s="19"/>
      <c r="EH448" s="19"/>
      <c r="EI448" s="19"/>
      <c r="EJ448" s="19"/>
      <c r="EK448" s="19"/>
      <c r="EL448" s="19"/>
      <c r="EM448" s="19"/>
      <c r="EN448" s="19"/>
      <c r="EO448" s="19"/>
      <c r="EP448" s="19"/>
      <c r="EQ448" s="19"/>
      <c r="ER448" s="19"/>
      <c r="ES448" s="19"/>
      <c r="ET448" s="19"/>
      <c r="EU448" s="19"/>
      <c r="EV448" s="19"/>
      <c r="EW448" s="19"/>
      <c r="EX448" s="19"/>
      <c r="EY448" s="19"/>
      <c r="EZ448" s="19"/>
      <c r="FA448" s="19"/>
      <c r="FB448" s="19"/>
      <c r="FC448" s="19"/>
      <c r="FD448" s="19"/>
      <c r="FE448" s="19"/>
      <c r="FF448" s="19"/>
      <c r="FG448" s="19"/>
      <c r="FH448" s="19"/>
      <c r="FI448" s="19"/>
      <c r="FJ448" s="19"/>
      <c r="FK448" s="19"/>
      <c r="FL448" s="19"/>
      <c r="FM448" s="19"/>
      <c r="FN448" s="19"/>
      <c r="FO448" s="19"/>
      <c r="FP448" s="19"/>
      <c r="FQ448" s="19"/>
      <c r="FR448" s="19"/>
      <c r="FS448" s="19"/>
      <c r="FT448" s="19"/>
      <c r="FU448" s="19"/>
      <c r="FV448" s="19"/>
      <c r="FW448" s="19"/>
      <c r="FX448" s="19"/>
      <c r="FY448" s="19"/>
      <c r="FZ448" s="19"/>
      <c r="GA448" s="19"/>
      <c r="GB448" s="19"/>
      <c r="GC448" s="19"/>
      <c r="GD448" s="19"/>
      <c r="GE448" s="19"/>
      <c r="GF448" s="19"/>
      <c r="GG448" s="19"/>
      <c r="GH448" s="19"/>
      <c r="GI448" s="19"/>
      <c r="GJ448" s="19"/>
      <c r="GK448" s="19"/>
      <c r="GL448" s="19"/>
      <c r="GM448" s="19"/>
      <c r="GN448" s="19"/>
      <c r="GO448" s="19"/>
      <c r="GP448" s="19"/>
      <c r="GQ448" s="19"/>
      <c r="GR448" s="19"/>
      <c r="GS448" s="19"/>
      <c r="GT448" s="19"/>
    </row>
    <row r="449" spans="1:202" s="139" customFormat="1" ht="86.25" x14ac:dyDescent="0.25">
      <c r="A449" s="19">
        <v>1</v>
      </c>
      <c r="B449" s="19">
        <f t="shared" si="89"/>
        <v>1</v>
      </c>
      <c r="C449" s="811" t="s">
        <v>598</v>
      </c>
      <c r="D449" s="32">
        <f>'2 уровень'!F1492</f>
        <v>3240</v>
      </c>
      <c r="E449" s="32">
        <f>'2 уровень'!G1492</f>
        <v>1890</v>
      </c>
      <c r="F449" s="32">
        <f>'2 уровень'!H1492</f>
        <v>853</v>
      </c>
      <c r="G449" s="165">
        <f>'2 уровень'!I1492</f>
        <v>45.132275132275133</v>
      </c>
      <c r="H449" s="169">
        <f>'2 уровень'!J1492</f>
        <v>0</v>
      </c>
      <c r="I449" s="169">
        <f>'2 уровень'!K1492</f>
        <v>0</v>
      </c>
      <c r="J449" s="27">
        <f>'2 уровень'!L1492</f>
        <v>0</v>
      </c>
      <c r="K449" s="27">
        <f>'2 уровень'!M1492</f>
        <v>0</v>
      </c>
      <c r="L449" s="27">
        <f>'2 уровень'!N1492</f>
        <v>0</v>
      </c>
      <c r="M449" s="27">
        <f>'2 уровень'!O1492</f>
        <v>0</v>
      </c>
      <c r="N449" s="27">
        <f>'2 уровень'!P1492</f>
        <v>0</v>
      </c>
      <c r="O449" s="27">
        <f>'2 уровень'!Q1492</f>
        <v>0</v>
      </c>
      <c r="P449" s="169">
        <f>'2 уровень'!R1492</f>
        <v>6905.25</v>
      </c>
      <c r="Q449" s="169">
        <f>'2 уровень'!S1492</f>
        <v>6905.25</v>
      </c>
      <c r="R449" s="169">
        <f>'2 уровень'!T1492</f>
        <v>6905.25</v>
      </c>
      <c r="S449" s="169">
        <f>'2 уровень'!U1492</f>
        <v>6905.25</v>
      </c>
      <c r="T449" s="169">
        <f>'2 уровень'!V1492</f>
        <v>6905.25</v>
      </c>
      <c r="U449" s="169">
        <f>'2 уровень'!W1492</f>
        <v>6905.25</v>
      </c>
      <c r="V449" s="169">
        <f>'2 уровень'!X1492</f>
        <v>6905.25</v>
      </c>
      <c r="W449" s="169">
        <f>'2 уровень'!Y1492</f>
        <v>4028.0625</v>
      </c>
      <c r="X449" s="169">
        <f>'2 уровень'!Z1492</f>
        <v>1817.95625</v>
      </c>
      <c r="Y449" s="1010">
        <f>'2 уровень'!AA1492</f>
        <v>0</v>
      </c>
      <c r="Z449" s="169">
        <f>'2 уровень'!AB1492</f>
        <v>0</v>
      </c>
      <c r="AA449" s="169">
        <f>'2 уровень'!AC1492</f>
        <v>-2210.1062499999998</v>
      </c>
      <c r="AB449" s="169">
        <f>'2 уровень'!AD1492</f>
        <v>0</v>
      </c>
      <c r="AC449" s="169">
        <f>'2 уровень'!AE1492</f>
        <v>0</v>
      </c>
      <c r="AD449" s="576">
        <f>'2 уровень'!AF1492</f>
        <v>1817.95625</v>
      </c>
      <c r="AE449" s="169"/>
      <c r="AF449" s="169"/>
      <c r="AG449" s="1223">
        <f>'2 уровень'!AG1492</f>
        <v>0</v>
      </c>
      <c r="AH449" s="1243">
        <f>'2 уровень'!AH1492</f>
        <v>0</v>
      </c>
      <c r="AI449" s="339">
        <f t="shared" si="82"/>
        <v>1817956.25</v>
      </c>
      <c r="AJ449" s="339">
        <f t="shared" si="81"/>
        <v>0</v>
      </c>
      <c r="AK449" s="1119">
        <f t="shared" si="93"/>
        <v>2131.25</v>
      </c>
      <c r="AL449" s="19">
        <f t="shared" si="80"/>
        <v>2131.25</v>
      </c>
      <c r="AM449" s="19"/>
      <c r="AN449" s="1298"/>
      <c r="AO449" s="19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  <c r="BC449" s="19"/>
      <c r="BD449" s="19"/>
      <c r="BE449" s="19"/>
      <c r="BF449" s="19"/>
      <c r="BG449" s="19"/>
      <c r="BH449" s="19"/>
      <c r="BI449" s="19"/>
      <c r="BJ449" s="19"/>
      <c r="BK449" s="19"/>
      <c r="BL449" s="19"/>
      <c r="BM449" s="19"/>
      <c r="BN449" s="19"/>
      <c r="BO449" s="19"/>
      <c r="BP449" s="19"/>
      <c r="BQ449" s="19"/>
      <c r="BR449" s="19"/>
      <c r="BS449" s="19"/>
      <c r="BT449" s="19"/>
      <c r="BU449" s="19"/>
      <c r="BV449" s="19"/>
      <c r="BW449" s="19"/>
      <c r="BX449" s="19"/>
      <c r="BY449" s="19"/>
      <c r="BZ449" s="19"/>
      <c r="CA449" s="19"/>
      <c r="CB449" s="19"/>
      <c r="CC449" s="19"/>
      <c r="CD449" s="19"/>
      <c r="CE449" s="19"/>
      <c r="CF449" s="19"/>
      <c r="CG449" s="19"/>
      <c r="CH449" s="19"/>
      <c r="CI449" s="19"/>
      <c r="CJ449" s="19"/>
      <c r="CK449" s="19"/>
      <c r="CL449" s="19"/>
      <c r="CM449" s="19"/>
      <c r="CN449" s="19"/>
      <c r="CO449" s="19"/>
      <c r="CP449" s="19"/>
      <c r="CQ449" s="19"/>
      <c r="CR449" s="19"/>
      <c r="CS449" s="19"/>
      <c r="CT449" s="19"/>
      <c r="CU449" s="19"/>
      <c r="CV449" s="19"/>
      <c r="CW449" s="19"/>
      <c r="CX449" s="19"/>
      <c r="CY449" s="19"/>
      <c r="CZ449" s="19"/>
      <c r="DA449" s="19"/>
      <c r="DB449" s="19"/>
      <c r="DC449" s="19"/>
      <c r="DD449" s="19"/>
      <c r="DE449" s="19"/>
      <c r="DF449" s="19"/>
      <c r="DG449" s="19"/>
      <c r="DH449" s="19"/>
      <c r="DI449" s="19"/>
      <c r="DJ449" s="19"/>
      <c r="DK449" s="19"/>
      <c r="DL449" s="19"/>
      <c r="DM449" s="19"/>
      <c r="DN449" s="19"/>
      <c r="DO449" s="19"/>
      <c r="DP449" s="19"/>
      <c r="DQ449" s="19"/>
      <c r="DR449" s="19"/>
      <c r="DS449" s="19"/>
      <c r="DT449" s="19"/>
      <c r="DU449" s="19"/>
      <c r="DV449" s="19"/>
      <c r="DW449" s="19"/>
      <c r="DX449" s="19"/>
      <c r="DY449" s="19"/>
      <c r="DZ449" s="19"/>
      <c r="EA449" s="19"/>
      <c r="EB449" s="19"/>
      <c r="EC449" s="19"/>
      <c r="ED449" s="19"/>
      <c r="EE449" s="19"/>
      <c r="EF449" s="19"/>
      <c r="EG449" s="19"/>
      <c r="EH449" s="19"/>
      <c r="EI449" s="19"/>
      <c r="EJ449" s="19"/>
      <c r="EK449" s="19"/>
      <c r="EL449" s="19"/>
      <c r="EM449" s="19"/>
      <c r="EN449" s="19"/>
      <c r="EO449" s="19"/>
      <c r="EP449" s="19"/>
      <c r="EQ449" s="19"/>
      <c r="ER449" s="19"/>
      <c r="ES449" s="19"/>
      <c r="ET449" s="19"/>
      <c r="EU449" s="19"/>
      <c r="EV449" s="19"/>
      <c r="EW449" s="19"/>
      <c r="EX449" s="19"/>
      <c r="EY449" s="19"/>
      <c r="EZ449" s="19"/>
      <c r="FA449" s="19"/>
      <c r="FB449" s="19"/>
      <c r="FC449" s="19"/>
      <c r="FD449" s="19"/>
      <c r="FE449" s="19"/>
      <c r="FF449" s="19"/>
      <c r="FG449" s="19"/>
      <c r="FH449" s="19"/>
      <c r="FI449" s="19"/>
      <c r="FJ449" s="19"/>
      <c r="FK449" s="19"/>
      <c r="FL449" s="19"/>
      <c r="FM449" s="19"/>
      <c r="FN449" s="19"/>
      <c r="FO449" s="19"/>
      <c r="FP449" s="19"/>
      <c r="FQ449" s="19"/>
      <c r="FR449" s="19"/>
      <c r="FS449" s="19"/>
      <c r="FT449" s="19"/>
      <c r="FU449" s="19"/>
      <c r="FV449" s="19"/>
      <c r="FW449" s="19"/>
      <c r="FX449" s="19"/>
      <c r="FY449" s="19"/>
      <c r="FZ449" s="19"/>
      <c r="GA449" s="19"/>
      <c r="GB449" s="19"/>
      <c r="GC449" s="19"/>
      <c r="GD449" s="19"/>
      <c r="GE449" s="19"/>
      <c r="GF449" s="19"/>
      <c r="GG449" s="19"/>
      <c r="GH449" s="19"/>
      <c r="GI449" s="19"/>
      <c r="GJ449" s="19"/>
      <c r="GK449" s="19"/>
      <c r="GL449" s="19"/>
      <c r="GM449" s="19"/>
      <c r="GN449" s="19"/>
      <c r="GO449" s="19"/>
      <c r="GP449" s="19"/>
      <c r="GQ449" s="19"/>
      <c r="GR449" s="19"/>
      <c r="GS449" s="19"/>
      <c r="GT449" s="19"/>
    </row>
    <row r="450" spans="1:202" s="139" customFormat="1" x14ac:dyDescent="0.25">
      <c r="A450" s="19">
        <v>1</v>
      </c>
      <c r="B450" s="19">
        <f t="shared" si="89"/>
        <v>1</v>
      </c>
      <c r="C450" s="811" t="s">
        <v>272</v>
      </c>
      <c r="D450" s="32">
        <f>'2 уровень'!F1493</f>
        <v>31606</v>
      </c>
      <c r="E450" s="32">
        <f>'2 уровень'!G1493</f>
        <v>18421.583333333332</v>
      </c>
      <c r="F450" s="32">
        <f>'2 уровень'!H1493</f>
        <v>10518.4825</v>
      </c>
      <c r="G450" s="165">
        <f>'2 уровень'!I1493</f>
        <v>57.098688585400282</v>
      </c>
      <c r="H450" s="169">
        <f>'2 уровень'!J1493</f>
        <v>0</v>
      </c>
      <c r="I450" s="169">
        <f>'2 уровень'!K1493</f>
        <v>0</v>
      </c>
      <c r="J450" s="27">
        <f>'2 уровень'!L1493</f>
        <v>0</v>
      </c>
      <c r="K450" s="27">
        <f>'2 уровень'!M1493</f>
        <v>0</v>
      </c>
      <c r="L450" s="27">
        <f>'2 уровень'!N1493</f>
        <v>0</v>
      </c>
      <c r="M450" s="27">
        <f>'2 уровень'!O1493</f>
        <v>0</v>
      </c>
      <c r="N450" s="27">
        <f>'2 уровень'!P1493</f>
        <v>0</v>
      </c>
      <c r="O450" s="27">
        <f>'2 уровень'!Q1493</f>
        <v>0</v>
      </c>
      <c r="P450" s="169">
        <f>'2 уровень'!R1493</f>
        <v>0</v>
      </c>
      <c r="Q450" s="169">
        <f>'2 уровень'!S1493</f>
        <v>0</v>
      </c>
      <c r="R450" s="169">
        <f>'2 уровень'!T1493</f>
        <v>0</v>
      </c>
      <c r="S450" s="169">
        <f>'2 уровень'!U1493</f>
        <v>0</v>
      </c>
      <c r="T450" s="169">
        <f>'2 уровень'!V1493</f>
        <v>0</v>
      </c>
      <c r="U450" s="169">
        <f>'2 уровень'!W1493</f>
        <v>0</v>
      </c>
      <c r="V450" s="169">
        <f>'2 уровень'!X1493</f>
        <v>0</v>
      </c>
      <c r="W450" s="169">
        <f>'2 уровень'!Y1493</f>
        <v>0</v>
      </c>
      <c r="X450" s="169">
        <f>'2 уровень'!Z1493</f>
        <v>0</v>
      </c>
      <c r="Y450" s="1010">
        <f>'2 уровень'!AA1493</f>
        <v>0</v>
      </c>
      <c r="Z450" s="169">
        <f>'2 уровень'!AB1493</f>
        <v>0</v>
      </c>
      <c r="AA450" s="169">
        <f>'2 уровень'!AC1493</f>
        <v>0</v>
      </c>
      <c r="AB450" s="169">
        <f>'2 уровень'!AD1493</f>
        <v>0</v>
      </c>
      <c r="AC450" s="169">
        <f>'2 уровень'!AE1493</f>
        <v>0</v>
      </c>
      <c r="AD450" s="576">
        <f>'2 уровень'!AF1493</f>
        <v>0</v>
      </c>
      <c r="AE450" s="169"/>
      <c r="AF450" s="169"/>
      <c r="AG450" s="1223">
        <f>'2 уровень'!AG1493</f>
        <v>0</v>
      </c>
      <c r="AH450" s="1243">
        <f>'2 уровень'!AH1493</f>
        <v>0</v>
      </c>
      <c r="AI450" s="339">
        <f t="shared" si="82"/>
        <v>0</v>
      </c>
      <c r="AJ450" s="339">
        <f t="shared" si="81"/>
        <v>0</v>
      </c>
      <c r="AK450" s="1119">
        <f t="shared" si="93"/>
        <v>0</v>
      </c>
      <c r="AL450" s="19">
        <f t="shared" si="80"/>
        <v>0</v>
      </c>
      <c r="AM450" s="19"/>
      <c r="AN450" s="1298"/>
      <c r="AO450" s="19"/>
      <c r="AP450" s="19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  <c r="BA450" s="19"/>
      <c r="BB450" s="19"/>
      <c r="BC450" s="19"/>
      <c r="BD450" s="19"/>
      <c r="BE450" s="19"/>
      <c r="BF450" s="19"/>
      <c r="BG450" s="19"/>
      <c r="BH450" s="19"/>
      <c r="BI450" s="19"/>
      <c r="BJ450" s="19"/>
      <c r="BK450" s="19"/>
      <c r="BL450" s="19"/>
      <c r="BM450" s="19"/>
      <c r="BN450" s="19"/>
      <c r="BO450" s="19"/>
      <c r="BP450" s="19"/>
      <c r="BQ450" s="19"/>
      <c r="BR450" s="19"/>
      <c r="BS450" s="19"/>
      <c r="BT450" s="19"/>
      <c r="BU450" s="19"/>
      <c r="BV450" s="19"/>
      <c r="BW450" s="19"/>
      <c r="BX450" s="19"/>
      <c r="BY450" s="19"/>
      <c r="BZ450" s="19"/>
      <c r="CA450" s="19"/>
      <c r="CB450" s="19"/>
      <c r="CC450" s="19"/>
      <c r="CD450" s="19"/>
      <c r="CE450" s="19"/>
      <c r="CF450" s="19"/>
      <c r="CG450" s="19"/>
      <c r="CH450" s="19"/>
      <c r="CI450" s="19"/>
      <c r="CJ450" s="19"/>
      <c r="CK450" s="19"/>
      <c r="CL450" s="19"/>
      <c r="CM450" s="19"/>
      <c r="CN450" s="19"/>
      <c r="CO450" s="19"/>
      <c r="CP450" s="19"/>
      <c r="CQ450" s="19"/>
      <c r="CR450" s="19"/>
      <c r="CS450" s="19"/>
      <c r="CT450" s="19"/>
      <c r="CU450" s="19"/>
      <c r="CV450" s="19"/>
      <c r="CW450" s="19"/>
      <c r="CX450" s="19"/>
      <c r="CY450" s="19"/>
      <c r="CZ450" s="19"/>
      <c r="DA450" s="19"/>
      <c r="DB450" s="19"/>
      <c r="DC450" s="19"/>
      <c r="DD450" s="19"/>
      <c r="DE450" s="19"/>
      <c r="DF450" s="19"/>
      <c r="DG450" s="19"/>
      <c r="DH450" s="19"/>
      <c r="DI450" s="19"/>
      <c r="DJ450" s="19"/>
      <c r="DK450" s="19"/>
      <c r="DL450" s="19"/>
      <c r="DM450" s="19"/>
      <c r="DN450" s="19"/>
      <c r="DO450" s="19"/>
      <c r="DP450" s="19"/>
      <c r="DQ450" s="19"/>
      <c r="DR450" s="19"/>
      <c r="DS450" s="19"/>
      <c r="DT450" s="19"/>
      <c r="DU450" s="19"/>
      <c r="DV450" s="19"/>
      <c r="DW450" s="19"/>
      <c r="DX450" s="19"/>
      <c r="DY450" s="19"/>
      <c r="DZ450" s="19"/>
      <c r="EA450" s="19"/>
      <c r="EB450" s="19"/>
      <c r="EC450" s="19"/>
      <c r="ED450" s="19"/>
      <c r="EE450" s="19"/>
      <c r="EF450" s="19"/>
      <c r="EG450" s="19"/>
      <c r="EH450" s="19"/>
      <c r="EI450" s="19"/>
      <c r="EJ450" s="19"/>
      <c r="EK450" s="19"/>
      <c r="EL450" s="19"/>
      <c r="EM450" s="19"/>
      <c r="EN450" s="19"/>
      <c r="EO450" s="19"/>
      <c r="EP450" s="19"/>
      <c r="EQ450" s="19"/>
      <c r="ER450" s="19"/>
      <c r="ES450" s="19"/>
      <c r="ET450" s="19"/>
      <c r="EU450" s="19"/>
      <c r="EV450" s="19"/>
      <c r="EW450" s="19"/>
      <c r="EX450" s="19"/>
      <c r="EY450" s="19"/>
      <c r="EZ450" s="19"/>
      <c r="FA450" s="19"/>
      <c r="FB450" s="19"/>
      <c r="FC450" s="19"/>
      <c r="FD450" s="19"/>
      <c r="FE450" s="19"/>
      <c r="FF450" s="19"/>
      <c r="FG450" s="19"/>
      <c r="FH450" s="19"/>
      <c r="FI450" s="19"/>
      <c r="FJ450" s="19"/>
      <c r="FK450" s="19"/>
      <c r="FL450" s="19"/>
      <c r="FM450" s="19"/>
      <c r="FN450" s="19"/>
      <c r="FO450" s="19"/>
      <c r="FP450" s="19"/>
      <c r="FQ450" s="19"/>
      <c r="FR450" s="19"/>
      <c r="FS450" s="19"/>
      <c r="FT450" s="19"/>
      <c r="FU450" s="19"/>
      <c r="FV450" s="19"/>
      <c r="FW450" s="19"/>
      <c r="FX450" s="19"/>
      <c r="FY450" s="19"/>
      <c r="FZ450" s="19"/>
      <c r="GA450" s="19"/>
      <c r="GB450" s="19"/>
      <c r="GC450" s="19"/>
      <c r="GD450" s="19"/>
      <c r="GE450" s="19"/>
      <c r="GF450" s="19"/>
      <c r="GG450" s="19"/>
      <c r="GH450" s="19"/>
      <c r="GI450" s="19"/>
      <c r="GJ450" s="19"/>
      <c r="GK450" s="19"/>
      <c r="GL450" s="19"/>
      <c r="GM450" s="19"/>
      <c r="GN450" s="19"/>
      <c r="GO450" s="19"/>
      <c r="GP450" s="19"/>
      <c r="GQ450" s="19"/>
      <c r="GR450" s="19"/>
      <c r="GS450" s="19"/>
      <c r="GT450" s="19"/>
    </row>
    <row r="451" spans="1:202" s="139" customFormat="1" ht="29.25" x14ac:dyDescent="0.25">
      <c r="A451" s="19">
        <v>1</v>
      </c>
      <c r="B451" s="19">
        <f t="shared" si="89"/>
        <v>1</v>
      </c>
      <c r="C451" s="811" t="s">
        <v>287</v>
      </c>
      <c r="D451" s="32">
        <f>'2 уровень'!F1494</f>
        <v>10680</v>
      </c>
      <c r="E451" s="32">
        <f>'2 уровень'!G1494</f>
        <v>6230</v>
      </c>
      <c r="F451" s="32">
        <f>'2 уровень'!H1494</f>
        <v>3601</v>
      </c>
      <c r="G451" s="165">
        <f>'2 уровень'!I1494</f>
        <v>57.800963081861958</v>
      </c>
      <c r="H451" s="169">
        <f>'2 уровень'!J1494</f>
        <v>0</v>
      </c>
      <c r="I451" s="169">
        <f>'2 уровень'!K1494</f>
        <v>0</v>
      </c>
      <c r="J451" s="27">
        <f>'2 уровень'!L1494</f>
        <v>0</v>
      </c>
      <c r="K451" s="27">
        <f>'2 уровень'!M1494</f>
        <v>0</v>
      </c>
      <c r="L451" s="27">
        <f>'2 уровень'!N1494</f>
        <v>0</v>
      </c>
      <c r="M451" s="27">
        <f>'2 уровень'!O1494</f>
        <v>0</v>
      </c>
      <c r="N451" s="27">
        <f>'2 уровень'!P1494</f>
        <v>0</v>
      </c>
      <c r="O451" s="27">
        <f>'2 уровень'!Q1494</f>
        <v>0</v>
      </c>
      <c r="P451" s="169">
        <f>'2 уровень'!R1494</f>
        <v>0</v>
      </c>
      <c r="Q451" s="169">
        <f>'2 уровень'!S1494</f>
        <v>0</v>
      </c>
      <c r="R451" s="169">
        <f>'2 уровень'!T1494</f>
        <v>0</v>
      </c>
      <c r="S451" s="169">
        <f>'2 уровень'!U1494</f>
        <v>0</v>
      </c>
      <c r="T451" s="169">
        <f>'2 уровень'!V1494</f>
        <v>0</v>
      </c>
      <c r="U451" s="169">
        <f>'2 уровень'!W1494</f>
        <v>0</v>
      </c>
      <c r="V451" s="169">
        <f>'2 уровень'!X1494</f>
        <v>0</v>
      </c>
      <c r="W451" s="169">
        <f>'2 уровень'!Y1494</f>
        <v>0</v>
      </c>
      <c r="X451" s="169">
        <f>'2 уровень'!Z1494</f>
        <v>0</v>
      </c>
      <c r="Y451" s="1010">
        <f>'2 уровень'!AA1494</f>
        <v>0</v>
      </c>
      <c r="Z451" s="169">
        <f>'2 уровень'!AB1494</f>
        <v>0</v>
      </c>
      <c r="AA451" s="169">
        <f>'2 уровень'!AC1494</f>
        <v>0</v>
      </c>
      <c r="AB451" s="169">
        <f>'2 уровень'!AD1494</f>
        <v>0</v>
      </c>
      <c r="AC451" s="169">
        <f>'2 уровень'!AE1494</f>
        <v>0</v>
      </c>
      <c r="AD451" s="576">
        <f>'2 уровень'!AF1494</f>
        <v>0</v>
      </c>
      <c r="AE451" s="169"/>
      <c r="AF451" s="169"/>
      <c r="AG451" s="1223">
        <f>'2 уровень'!AG1494</f>
        <v>0</v>
      </c>
      <c r="AH451" s="1243">
        <f>'2 уровень'!AH1494</f>
        <v>0</v>
      </c>
      <c r="AI451" s="339">
        <f t="shared" si="82"/>
        <v>0</v>
      </c>
      <c r="AJ451" s="339">
        <f t="shared" si="81"/>
        <v>0</v>
      </c>
      <c r="AK451" s="1119">
        <f t="shared" si="93"/>
        <v>0</v>
      </c>
      <c r="AL451" s="19">
        <f t="shared" si="80"/>
        <v>0</v>
      </c>
      <c r="AM451" s="19"/>
      <c r="AN451" s="1298"/>
      <c r="AO451" s="19"/>
      <c r="AP451" s="19"/>
      <c r="AQ451" s="19"/>
      <c r="AR451" s="19"/>
      <c r="AS451" s="19"/>
      <c r="AT451" s="19"/>
      <c r="AU451" s="19"/>
      <c r="AV451" s="19"/>
      <c r="AW451" s="19"/>
      <c r="AX451" s="19"/>
      <c r="AY451" s="19"/>
      <c r="AZ451" s="19"/>
      <c r="BA451" s="19"/>
      <c r="BB451" s="19"/>
      <c r="BC451" s="19"/>
      <c r="BD451" s="19"/>
      <c r="BE451" s="19"/>
      <c r="BF451" s="19"/>
      <c r="BG451" s="19"/>
      <c r="BH451" s="19"/>
      <c r="BI451" s="19"/>
      <c r="BJ451" s="19"/>
      <c r="BK451" s="19"/>
      <c r="BL451" s="19"/>
      <c r="BM451" s="19"/>
      <c r="BN451" s="19"/>
      <c r="BO451" s="19"/>
      <c r="BP451" s="19"/>
      <c r="BQ451" s="19"/>
      <c r="BR451" s="19"/>
      <c r="BS451" s="19"/>
      <c r="BT451" s="19"/>
      <c r="BU451" s="19"/>
      <c r="BV451" s="19"/>
      <c r="BW451" s="19"/>
      <c r="BX451" s="19"/>
      <c r="BY451" s="19"/>
      <c r="BZ451" s="19"/>
      <c r="CA451" s="19"/>
      <c r="CB451" s="19"/>
      <c r="CC451" s="19"/>
      <c r="CD451" s="19"/>
      <c r="CE451" s="19"/>
      <c r="CF451" s="19"/>
      <c r="CG451" s="19"/>
      <c r="CH451" s="19"/>
      <c r="CI451" s="19"/>
      <c r="CJ451" s="19"/>
      <c r="CK451" s="19"/>
      <c r="CL451" s="19"/>
      <c r="CM451" s="19"/>
      <c r="CN451" s="19"/>
      <c r="CO451" s="19"/>
      <c r="CP451" s="19"/>
      <c r="CQ451" s="19"/>
      <c r="CR451" s="19"/>
      <c r="CS451" s="19"/>
      <c r="CT451" s="19"/>
      <c r="CU451" s="19"/>
      <c r="CV451" s="19"/>
      <c r="CW451" s="19"/>
      <c r="CX451" s="19"/>
      <c r="CY451" s="19"/>
      <c r="CZ451" s="19"/>
      <c r="DA451" s="19"/>
      <c r="DB451" s="19"/>
      <c r="DC451" s="19"/>
      <c r="DD451" s="19"/>
      <c r="DE451" s="19"/>
      <c r="DF451" s="19"/>
      <c r="DG451" s="19"/>
      <c r="DH451" s="19"/>
      <c r="DI451" s="19"/>
      <c r="DJ451" s="19"/>
      <c r="DK451" s="19"/>
      <c r="DL451" s="19"/>
      <c r="DM451" s="19"/>
      <c r="DN451" s="19"/>
      <c r="DO451" s="19"/>
      <c r="DP451" s="19"/>
      <c r="DQ451" s="19"/>
      <c r="DR451" s="19"/>
      <c r="DS451" s="19"/>
      <c r="DT451" s="19"/>
      <c r="DU451" s="19"/>
      <c r="DV451" s="19"/>
      <c r="DW451" s="19"/>
      <c r="DX451" s="19"/>
      <c r="DY451" s="19"/>
      <c r="DZ451" s="19"/>
      <c r="EA451" s="19"/>
      <c r="EB451" s="19"/>
      <c r="EC451" s="19"/>
      <c r="ED451" s="19"/>
      <c r="EE451" s="19"/>
      <c r="EF451" s="19"/>
      <c r="EG451" s="19"/>
      <c r="EH451" s="19"/>
      <c r="EI451" s="19"/>
      <c r="EJ451" s="19"/>
      <c r="EK451" s="19"/>
      <c r="EL451" s="19"/>
      <c r="EM451" s="19"/>
      <c r="EN451" s="19"/>
      <c r="EO451" s="19"/>
      <c r="EP451" s="19"/>
      <c r="EQ451" s="19"/>
      <c r="ER451" s="19"/>
      <c r="ES451" s="19"/>
      <c r="ET451" s="19"/>
      <c r="EU451" s="19"/>
      <c r="EV451" s="19"/>
      <c r="EW451" s="19"/>
      <c r="EX451" s="19"/>
      <c r="EY451" s="19"/>
      <c r="EZ451" s="19"/>
      <c r="FA451" s="19"/>
      <c r="FB451" s="19"/>
      <c r="FC451" s="19"/>
      <c r="FD451" s="19"/>
      <c r="FE451" s="19"/>
      <c r="FF451" s="19"/>
      <c r="FG451" s="19"/>
      <c r="FH451" s="19"/>
      <c r="FI451" s="19"/>
      <c r="FJ451" s="19"/>
      <c r="FK451" s="19"/>
      <c r="FL451" s="19"/>
      <c r="FM451" s="19"/>
      <c r="FN451" s="19"/>
      <c r="FO451" s="19"/>
      <c r="FP451" s="19"/>
      <c r="FQ451" s="19"/>
      <c r="FR451" s="19"/>
      <c r="FS451" s="19"/>
      <c r="FT451" s="19"/>
      <c r="FU451" s="19"/>
      <c r="FV451" s="19"/>
      <c r="FW451" s="19"/>
      <c r="FX451" s="19"/>
      <c r="FY451" s="19"/>
      <c r="FZ451" s="19"/>
      <c r="GA451" s="19"/>
      <c r="GB451" s="19"/>
      <c r="GC451" s="19"/>
      <c r="GD451" s="19"/>
      <c r="GE451" s="19"/>
      <c r="GF451" s="19"/>
      <c r="GG451" s="19"/>
      <c r="GH451" s="19"/>
      <c r="GI451" s="19"/>
      <c r="GJ451" s="19"/>
      <c r="GK451" s="19"/>
      <c r="GL451" s="19"/>
      <c r="GM451" s="19"/>
      <c r="GN451" s="19"/>
      <c r="GO451" s="19"/>
      <c r="GP451" s="19"/>
      <c r="GQ451" s="19"/>
      <c r="GR451" s="19"/>
      <c r="GS451" s="19"/>
      <c r="GT451" s="19"/>
    </row>
    <row r="452" spans="1:202" s="139" customFormat="1" ht="29.25" x14ac:dyDescent="0.25">
      <c r="A452" s="19">
        <v>1</v>
      </c>
      <c r="B452" s="19">
        <f t="shared" si="89"/>
        <v>1</v>
      </c>
      <c r="C452" s="812" t="s">
        <v>273</v>
      </c>
      <c r="D452" s="32">
        <f>'2 уровень'!F1495</f>
        <v>38357</v>
      </c>
      <c r="E452" s="32">
        <f>'2 уровень'!G1495</f>
        <v>22285</v>
      </c>
      <c r="F452" s="32">
        <f>'2 уровень'!H1495</f>
        <v>11053.818085106383</v>
      </c>
      <c r="G452" s="165">
        <f>'2 уровень'!I1495</f>
        <v>49.602055575976593</v>
      </c>
      <c r="H452" s="169">
        <f>'2 уровень'!J1495</f>
        <v>0</v>
      </c>
      <c r="I452" s="169">
        <f>'2 уровень'!K1495</f>
        <v>0</v>
      </c>
      <c r="J452" s="27">
        <f>'2 уровень'!L1495</f>
        <v>0</v>
      </c>
      <c r="K452" s="27">
        <f>'2 уровень'!M1495</f>
        <v>0</v>
      </c>
      <c r="L452" s="27">
        <f>'2 уровень'!N1495</f>
        <v>0</v>
      </c>
      <c r="M452" s="27">
        <f>'2 уровень'!O1495</f>
        <v>0</v>
      </c>
      <c r="N452" s="27">
        <f>'2 уровень'!P1495</f>
        <v>0</v>
      </c>
      <c r="O452" s="27">
        <f>'2 уровень'!Q1495</f>
        <v>0</v>
      </c>
      <c r="P452" s="169">
        <f>'2 уровень'!R1495</f>
        <v>0</v>
      </c>
      <c r="Q452" s="169">
        <f>'2 уровень'!S1495</f>
        <v>0</v>
      </c>
      <c r="R452" s="169">
        <f>'2 уровень'!T1495</f>
        <v>0</v>
      </c>
      <c r="S452" s="169">
        <f>'2 уровень'!U1495</f>
        <v>0</v>
      </c>
      <c r="T452" s="169">
        <f>'2 уровень'!V1495</f>
        <v>0</v>
      </c>
      <c r="U452" s="169">
        <f>'2 уровень'!W1495</f>
        <v>0</v>
      </c>
      <c r="V452" s="169">
        <f>'2 уровень'!X1495</f>
        <v>0</v>
      </c>
      <c r="W452" s="169">
        <f>'2 уровень'!Y1495</f>
        <v>0</v>
      </c>
      <c r="X452" s="169">
        <f>'2 уровень'!Z1495</f>
        <v>0</v>
      </c>
      <c r="Y452" s="1010">
        <f>'2 уровень'!AA1495</f>
        <v>0</v>
      </c>
      <c r="Z452" s="169">
        <f>'2 уровень'!AB1495</f>
        <v>0</v>
      </c>
      <c r="AA452" s="169">
        <f>'2 уровень'!AC1495</f>
        <v>0</v>
      </c>
      <c r="AB452" s="169">
        <f>'2 уровень'!AD1495</f>
        <v>0</v>
      </c>
      <c r="AC452" s="169">
        <f>'2 уровень'!AE1495</f>
        <v>0</v>
      </c>
      <c r="AD452" s="576">
        <f>'2 уровень'!AF1495</f>
        <v>0</v>
      </c>
      <c r="AE452" s="169"/>
      <c r="AF452" s="169"/>
      <c r="AG452" s="1223">
        <f>'2 уровень'!AG1495</f>
        <v>0</v>
      </c>
      <c r="AH452" s="1243">
        <f>'2 уровень'!AH1495</f>
        <v>0</v>
      </c>
      <c r="AI452" s="339">
        <f t="shared" si="82"/>
        <v>0</v>
      </c>
      <c r="AJ452" s="339">
        <f t="shared" si="81"/>
        <v>0</v>
      </c>
      <c r="AK452" s="1119">
        <f t="shared" si="93"/>
        <v>0</v>
      </c>
      <c r="AL452" s="19">
        <f t="shared" si="80"/>
        <v>0</v>
      </c>
      <c r="AM452" s="19"/>
      <c r="AN452" s="1298"/>
      <c r="AO452" s="19"/>
      <c r="AP452" s="19"/>
      <c r="AQ452" s="19"/>
      <c r="AR452" s="19"/>
      <c r="AS452" s="19"/>
      <c r="AT452" s="19"/>
      <c r="AU452" s="19"/>
      <c r="AV452" s="19"/>
      <c r="AW452" s="19"/>
      <c r="AX452" s="19"/>
      <c r="AY452" s="19"/>
      <c r="AZ452" s="19"/>
      <c r="BA452" s="19"/>
      <c r="BB452" s="19"/>
      <c r="BC452" s="19"/>
      <c r="BD452" s="19"/>
      <c r="BE452" s="19"/>
      <c r="BF452" s="19"/>
      <c r="BG452" s="19"/>
      <c r="BH452" s="19"/>
      <c r="BI452" s="19"/>
      <c r="BJ452" s="19"/>
      <c r="BK452" s="19"/>
      <c r="BL452" s="19"/>
      <c r="BM452" s="19"/>
      <c r="BN452" s="19"/>
      <c r="BO452" s="19"/>
      <c r="BP452" s="19"/>
      <c r="BQ452" s="19"/>
      <c r="BR452" s="19"/>
      <c r="BS452" s="19"/>
      <c r="BT452" s="19"/>
      <c r="BU452" s="19"/>
      <c r="BV452" s="19"/>
      <c r="BW452" s="19"/>
      <c r="BX452" s="19"/>
      <c r="BY452" s="19"/>
      <c r="BZ452" s="19"/>
      <c r="CA452" s="19"/>
      <c r="CB452" s="19"/>
      <c r="CC452" s="19"/>
      <c r="CD452" s="19"/>
      <c r="CE452" s="19"/>
      <c r="CF452" s="19"/>
      <c r="CG452" s="19"/>
      <c r="CH452" s="19"/>
      <c r="CI452" s="19"/>
      <c r="CJ452" s="19"/>
      <c r="CK452" s="19"/>
      <c r="CL452" s="19"/>
      <c r="CM452" s="19"/>
      <c r="CN452" s="19"/>
      <c r="CO452" s="19"/>
      <c r="CP452" s="19"/>
      <c r="CQ452" s="19"/>
      <c r="CR452" s="19"/>
      <c r="CS452" s="19"/>
      <c r="CT452" s="19"/>
      <c r="CU452" s="19"/>
      <c r="CV452" s="19"/>
      <c r="CW452" s="19"/>
      <c r="CX452" s="19"/>
      <c r="CY452" s="19"/>
      <c r="CZ452" s="19"/>
      <c r="DA452" s="19"/>
      <c r="DB452" s="19"/>
      <c r="DC452" s="19"/>
      <c r="DD452" s="19"/>
      <c r="DE452" s="19"/>
      <c r="DF452" s="19"/>
      <c r="DG452" s="19"/>
      <c r="DH452" s="19"/>
      <c r="DI452" s="19"/>
      <c r="DJ452" s="19"/>
      <c r="DK452" s="19"/>
      <c r="DL452" s="19"/>
      <c r="DM452" s="19"/>
      <c r="DN452" s="19"/>
      <c r="DO452" s="19"/>
      <c r="DP452" s="19"/>
      <c r="DQ452" s="19"/>
      <c r="DR452" s="19"/>
      <c r="DS452" s="19"/>
      <c r="DT452" s="19"/>
      <c r="DU452" s="19"/>
      <c r="DV452" s="19"/>
      <c r="DW452" s="19"/>
      <c r="DX452" s="19"/>
      <c r="DY452" s="19"/>
      <c r="DZ452" s="19"/>
      <c r="EA452" s="19"/>
      <c r="EB452" s="19"/>
      <c r="EC452" s="19"/>
      <c r="ED452" s="19"/>
      <c r="EE452" s="19"/>
      <c r="EF452" s="19"/>
      <c r="EG452" s="19"/>
      <c r="EH452" s="19"/>
      <c r="EI452" s="19"/>
      <c r="EJ452" s="19"/>
      <c r="EK452" s="19"/>
      <c r="EL452" s="19"/>
      <c r="EM452" s="19"/>
      <c r="EN452" s="19"/>
      <c r="EO452" s="19"/>
      <c r="EP452" s="19"/>
      <c r="EQ452" s="19"/>
      <c r="ER452" s="19"/>
      <c r="ES452" s="19"/>
      <c r="ET452" s="19"/>
      <c r="EU452" s="19"/>
      <c r="EV452" s="19"/>
      <c r="EW452" s="19"/>
      <c r="EX452" s="19"/>
      <c r="EY452" s="19"/>
      <c r="EZ452" s="19"/>
      <c r="FA452" s="19"/>
      <c r="FB452" s="19"/>
      <c r="FC452" s="19"/>
      <c r="FD452" s="19"/>
      <c r="FE452" s="19"/>
      <c r="FF452" s="19"/>
      <c r="FG452" s="19"/>
      <c r="FH452" s="19"/>
      <c r="FI452" s="19"/>
      <c r="FJ452" s="19"/>
      <c r="FK452" s="19"/>
      <c r="FL452" s="19"/>
      <c r="FM452" s="19"/>
      <c r="FN452" s="19"/>
      <c r="FO452" s="19"/>
      <c r="FP452" s="19"/>
      <c r="FQ452" s="19"/>
      <c r="FR452" s="19"/>
      <c r="FS452" s="19"/>
      <c r="FT452" s="19"/>
      <c r="FU452" s="19"/>
      <c r="FV452" s="19"/>
      <c r="FW452" s="19"/>
      <c r="FX452" s="19"/>
      <c r="FY452" s="19"/>
      <c r="FZ452" s="19"/>
      <c r="GA452" s="19"/>
      <c r="GB452" s="19"/>
      <c r="GC452" s="19"/>
      <c r="GD452" s="19"/>
      <c r="GE452" s="19"/>
      <c r="GF452" s="19"/>
      <c r="GG452" s="19"/>
      <c r="GH452" s="19"/>
      <c r="GI452" s="19"/>
      <c r="GJ452" s="19"/>
      <c r="GK452" s="19"/>
      <c r="GL452" s="19"/>
      <c r="GM452" s="19"/>
      <c r="GN452" s="19"/>
      <c r="GO452" s="19"/>
      <c r="GP452" s="19"/>
      <c r="GQ452" s="19"/>
      <c r="GR452" s="19"/>
      <c r="GS452" s="19"/>
      <c r="GT452" s="19"/>
    </row>
    <row r="453" spans="1:202" s="139" customFormat="1" ht="29.25" x14ac:dyDescent="0.25">
      <c r="A453" s="19"/>
      <c r="B453" s="19">
        <f t="shared" si="89"/>
        <v>1</v>
      </c>
      <c r="C453" s="813" t="s">
        <v>274</v>
      </c>
      <c r="D453" s="32">
        <f>'2 уровень'!F1496</f>
        <v>3000</v>
      </c>
      <c r="E453" s="32">
        <f>'2 уровень'!G1496</f>
        <v>1750</v>
      </c>
      <c r="F453" s="32">
        <f>'2 уровень'!H1496</f>
        <v>2289</v>
      </c>
      <c r="G453" s="165">
        <f>'2 уровень'!I1496</f>
        <v>130.80000000000001</v>
      </c>
      <c r="H453" s="169">
        <f>'2 уровень'!J1496</f>
        <v>0</v>
      </c>
      <c r="I453" s="169">
        <f>'2 уровень'!K1496</f>
        <v>0</v>
      </c>
      <c r="J453" s="27">
        <f>'2 уровень'!L1496</f>
        <v>0</v>
      </c>
      <c r="K453" s="27">
        <f>'2 уровень'!M1496</f>
        <v>0</v>
      </c>
      <c r="L453" s="27">
        <f>'2 уровень'!N1496</f>
        <v>0</v>
      </c>
      <c r="M453" s="27">
        <f>'2 уровень'!O1496</f>
        <v>0</v>
      </c>
      <c r="N453" s="27">
        <f>'2 уровень'!P1496</f>
        <v>0</v>
      </c>
      <c r="O453" s="27">
        <f>'2 уровень'!Q1496</f>
        <v>0</v>
      </c>
      <c r="P453" s="169">
        <f>'2 уровень'!R1496</f>
        <v>3883.38</v>
      </c>
      <c r="Q453" s="169">
        <f>'2 уровень'!S1496</f>
        <v>3883.38</v>
      </c>
      <c r="R453" s="169">
        <f>'2 уровень'!T1496</f>
        <v>3883.38</v>
      </c>
      <c r="S453" s="169">
        <f>'2 уровень'!U1496</f>
        <v>3883.38</v>
      </c>
      <c r="T453" s="169">
        <f>'2 уровень'!V1496</f>
        <v>3883.38</v>
      </c>
      <c r="U453" s="169">
        <f>'2 уровень'!W1496</f>
        <v>3883.38</v>
      </c>
      <c r="V453" s="169">
        <f>'2 уровень'!X1496</f>
        <v>3883.38</v>
      </c>
      <c r="W453" s="169">
        <f>'2 уровень'!Y1496</f>
        <v>2265.3050000000003</v>
      </c>
      <c r="X453" s="169">
        <f>'2 уровень'!Z1496</f>
        <v>2963.0189399999999</v>
      </c>
      <c r="Y453" s="1010">
        <f>'2 уровень'!AA1496</f>
        <v>0</v>
      </c>
      <c r="Z453" s="169">
        <f>'2 уровень'!AB1496</f>
        <v>0</v>
      </c>
      <c r="AA453" s="169">
        <f>'2 уровень'!AC1496</f>
        <v>697.71393999999964</v>
      </c>
      <c r="AB453" s="169">
        <f>'2 уровень'!AD1496</f>
        <v>0</v>
      </c>
      <c r="AC453" s="169">
        <f>'2 уровень'!AE1496</f>
        <v>-0.23144999999999999</v>
      </c>
      <c r="AD453" s="576">
        <f>'2 уровень'!AF1496</f>
        <v>2962.7874899999997</v>
      </c>
      <c r="AE453" s="169">
        <f>X453/W453*100</f>
        <v>130.79999999999998</v>
      </c>
      <c r="AF453" s="169">
        <f>AD453/W453*100</f>
        <v>130.78978283277524</v>
      </c>
      <c r="AG453" s="1223">
        <f>'2 уровень'!AG1496</f>
        <v>0</v>
      </c>
      <c r="AH453" s="1243">
        <f>'2 уровень'!AH1496</f>
        <v>0</v>
      </c>
      <c r="AI453" s="339">
        <f t="shared" si="82"/>
        <v>2962787.4899999998</v>
      </c>
      <c r="AJ453" s="339">
        <f t="shared" si="81"/>
        <v>-231.45</v>
      </c>
      <c r="AK453" s="1119">
        <f t="shared" si="93"/>
        <v>1294.46</v>
      </c>
      <c r="AL453" s="19">
        <f t="shared" si="80"/>
        <v>1294.46</v>
      </c>
      <c r="AM453" s="19"/>
      <c r="AN453" s="1298"/>
      <c r="AO453" s="19"/>
      <c r="AP453" s="19"/>
      <c r="AQ453" s="19"/>
      <c r="AR453" s="19"/>
      <c r="AS453" s="19"/>
      <c r="AT453" s="19"/>
      <c r="AU453" s="19"/>
      <c r="AV453" s="19"/>
      <c r="AW453" s="19"/>
      <c r="AX453" s="19"/>
      <c r="AY453" s="19"/>
      <c r="AZ453" s="19"/>
      <c r="BA453" s="19"/>
      <c r="BB453" s="19"/>
      <c r="BC453" s="19"/>
      <c r="BD453" s="19"/>
      <c r="BE453" s="19"/>
      <c r="BF453" s="19"/>
      <c r="BG453" s="19"/>
      <c r="BH453" s="19"/>
      <c r="BI453" s="19"/>
      <c r="BJ453" s="19"/>
      <c r="BK453" s="19"/>
      <c r="BL453" s="19"/>
      <c r="BM453" s="19"/>
      <c r="BN453" s="19"/>
      <c r="BO453" s="19"/>
      <c r="BP453" s="19"/>
      <c r="BQ453" s="19"/>
      <c r="BR453" s="19"/>
      <c r="BS453" s="19"/>
      <c r="BT453" s="19"/>
      <c r="BU453" s="19"/>
      <c r="BV453" s="19"/>
      <c r="BW453" s="19"/>
      <c r="BX453" s="19"/>
      <c r="BY453" s="19"/>
      <c r="BZ453" s="19"/>
      <c r="CA453" s="19"/>
      <c r="CB453" s="19"/>
      <c r="CC453" s="19"/>
      <c r="CD453" s="19"/>
      <c r="CE453" s="19"/>
      <c r="CF453" s="19"/>
      <c r="CG453" s="19"/>
      <c r="CH453" s="19"/>
      <c r="CI453" s="19"/>
      <c r="CJ453" s="19"/>
      <c r="CK453" s="19"/>
      <c r="CL453" s="19"/>
      <c r="CM453" s="19"/>
      <c r="CN453" s="19"/>
      <c r="CO453" s="19"/>
      <c r="CP453" s="19"/>
      <c r="CQ453" s="19"/>
      <c r="CR453" s="19"/>
      <c r="CS453" s="19"/>
      <c r="CT453" s="19"/>
      <c r="CU453" s="19"/>
      <c r="CV453" s="19"/>
      <c r="CW453" s="19"/>
      <c r="CX453" s="19"/>
      <c r="CY453" s="19"/>
      <c r="CZ453" s="19"/>
      <c r="DA453" s="19"/>
      <c r="DB453" s="19"/>
      <c r="DC453" s="19"/>
      <c r="DD453" s="19"/>
      <c r="DE453" s="19"/>
      <c r="DF453" s="19"/>
      <c r="DG453" s="19"/>
      <c r="DH453" s="19"/>
      <c r="DI453" s="19"/>
      <c r="DJ453" s="19"/>
      <c r="DK453" s="19"/>
      <c r="DL453" s="19"/>
      <c r="DM453" s="19"/>
      <c r="DN453" s="19"/>
      <c r="DO453" s="19"/>
      <c r="DP453" s="19"/>
      <c r="DQ453" s="19"/>
      <c r="DR453" s="19"/>
      <c r="DS453" s="19"/>
      <c r="DT453" s="19"/>
      <c r="DU453" s="19"/>
      <c r="DV453" s="19"/>
      <c r="DW453" s="19"/>
      <c r="DX453" s="19"/>
      <c r="DY453" s="19"/>
      <c r="DZ453" s="19"/>
      <c r="EA453" s="19"/>
      <c r="EB453" s="19"/>
      <c r="EC453" s="19"/>
      <c r="ED453" s="19"/>
      <c r="EE453" s="19"/>
      <c r="EF453" s="19"/>
      <c r="EG453" s="19"/>
      <c r="EH453" s="19"/>
      <c r="EI453" s="19"/>
      <c r="EJ453" s="19"/>
      <c r="EK453" s="19"/>
      <c r="EL453" s="19"/>
      <c r="EM453" s="19"/>
      <c r="EN453" s="19"/>
      <c r="EO453" s="19"/>
      <c r="EP453" s="19"/>
      <c r="EQ453" s="19"/>
      <c r="ER453" s="19"/>
      <c r="ES453" s="19"/>
      <c r="ET453" s="19"/>
      <c r="EU453" s="19"/>
      <c r="EV453" s="19"/>
      <c r="EW453" s="19"/>
      <c r="EX453" s="19"/>
      <c r="EY453" s="19"/>
      <c r="EZ453" s="19"/>
      <c r="FA453" s="19"/>
      <c r="FB453" s="19"/>
      <c r="FC453" s="19"/>
      <c r="FD453" s="19"/>
      <c r="FE453" s="19"/>
      <c r="FF453" s="19"/>
      <c r="FG453" s="19"/>
      <c r="FH453" s="19"/>
      <c r="FI453" s="19"/>
      <c r="FJ453" s="19"/>
      <c r="FK453" s="19"/>
      <c r="FL453" s="19"/>
      <c r="FM453" s="19"/>
      <c r="FN453" s="19"/>
      <c r="FO453" s="19"/>
      <c r="FP453" s="19"/>
      <c r="FQ453" s="19"/>
      <c r="FR453" s="19"/>
      <c r="FS453" s="19"/>
      <c r="FT453" s="19"/>
      <c r="FU453" s="19"/>
      <c r="FV453" s="19"/>
      <c r="FW453" s="19"/>
      <c r="FX453" s="19"/>
      <c r="FY453" s="19"/>
      <c r="FZ453" s="19"/>
      <c r="GA453" s="19"/>
      <c r="GB453" s="19"/>
      <c r="GC453" s="19"/>
      <c r="GD453" s="19"/>
      <c r="GE453" s="19"/>
      <c r="GF453" s="19"/>
      <c r="GG453" s="19"/>
      <c r="GH453" s="19"/>
      <c r="GI453" s="19"/>
      <c r="GJ453" s="19"/>
      <c r="GK453" s="19"/>
      <c r="GL453" s="19"/>
      <c r="GM453" s="19"/>
      <c r="GN453" s="19"/>
      <c r="GO453" s="19"/>
      <c r="GP453" s="19"/>
      <c r="GQ453" s="19"/>
      <c r="GR453" s="19"/>
      <c r="GS453" s="19"/>
      <c r="GT453" s="19"/>
    </row>
    <row r="454" spans="1:202" s="139" customFormat="1" ht="29.25" x14ac:dyDescent="0.25">
      <c r="A454" s="19">
        <v>1</v>
      </c>
      <c r="B454" s="19">
        <f t="shared" si="89"/>
        <v>1</v>
      </c>
      <c r="C454" s="813" t="s">
        <v>136</v>
      </c>
      <c r="D454" s="32">
        <f>'2 уровень'!F1497</f>
        <v>151158.20000000001</v>
      </c>
      <c r="E454" s="32">
        <f>'2 уровень'!G1497</f>
        <v>87926.583333333328</v>
      </c>
      <c r="F454" s="32">
        <f>'2 уровень'!H1497</f>
        <v>46239.66583333334</v>
      </c>
      <c r="G454" s="165">
        <f>'2 уровень'!I1497</f>
        <v>52.588948734692501</v>
      </c>
      <c r="H454" s="169">
        <f>'2 уровень'!J1497</f>
        <v>0</v>
      </c>
      <c r="I454" s="169">
        <f>'2 уровень'!K1497</f>
        <v>0</v>
      </c>
      <c r="J454" s="27">
        <f>'2 уровень'!L1497</f>
        <v>0</v>
      </c>
      <c r="K454" s="27">
        <f>'2 уровень'!M1497</f>
        <v>0</v>
      </c>
      <c r="L454" s="27">
        <f>'2 уровень'!N1497</f>
        <v>0</v>
      </c>
      <c r="M454" s="27">
        <f>'2 уровень'!O1497</f>
        <v>0</v>
      </c>
      <c r="N454" s="27">
        <f>'2 уровень'!P1497</f>
        <v>0</v>
      </c>
      <c r="O454" s="27">
        <f>'2 уровень'!Q1497</f>
        <v>0</v>
      </c>
      <c r="P454" s="169">
        <f>'2 уровень'!R1497</f>
        <v>133128.83007384234</v>
      </c>
      <c r="Q454" s="169">
        <f>'2 уровень'!S1497</f>
        <v>133128.83007384234</v>
      </c>
      <c r="R454" s="169">
        <f>'2 уровень'!T1497</f>
        <v>133128.83007384234</v>
      </c>
      <c r="S454" s="169">
        <f>'2 уровень'!U1497</f>
        <v>133140.16108384234</v>
      </c>
      <c r="T454" s="169">
        <f>'2 уровень'!V1497</f>
        <v>133140.16108384234</v>
      </c>
      <c r="U454" s="169">
        <f>'2 уровень'!W1497</f>
        <v>133140.16108384234</v>
      </c>
      <c r="V454" s="169">
        <f>'2 уровень'!X1497</f>
        <v>133140.16108384234</v>
      </c>
      <c r="W454" s="169">
        <f>'2 уровень'!Y1497</f>
        <v>77663.520214185817</v>
      </c>
      <c r="X454" s="169">
        <f>'2 уровень'!Z1497</f>
        <v>59680.439460000001</v>
      </c>
      <c r="Y454" s="1010">
        <f>'2 уровень'!AA1497</f>
        <v>0</v>
      </c>
      <c r="Z454" s="169">
        <f>'2 уровень'!AB1497</f>
        <v>-58.9</v>
      </c>
      <c r="AA454" s="169">
        <f>'2 уровень'!AC1497</f>
        <v>-17983.080754185819</v>
      </c>
      <c r="AB454" s="169">
        <f>'2 уровень'!AD1497</f>
        <v>-2.5889199999999999</v>
      </c>
      <c r="AC454" s="169">
        <f>'2 уровень'!AE1497</f>
        <v>-46.983899999999991</v>
      </c>
      <c r="AD454" s="576">
        <f>'2 уровень'!AF1497</f>
        <v>59574.555560000001</v>
      </c>
      <c r="AE454" s="169">
        <f>X454/W454*100</f>
        <v>76.844880705135651</v>
      </c>
      <c r="AF454" s="169">
        <f>AD454/W454*100</f>
        <v>76.708543980109553</v>
      </c>
      <c r="AG454" s="1223">
        <f>'2 уровень'!AG1497</f>
        <v>0</v>
      </c>
      <c r="AH454" s="1243">
        <f>'2 уровень'!AH1497</f>
        <v>0</v>
      </c>
      <c r="AI454" s="339">
        <f t="shared" si="82"/>
        <v>59574555.560000002</v>
      </c>
      <c r="AJ454" s="339">
        <f t="shared" si="81"/>
        <v>-46983.899999999994</v>
      </c>
      <c r="AK454" s="1119">
        <f t="shared" si="93"/>
        <v>880.72516128031646</v>
      </c>
      <c r="AL454" s="19">
        <f t="shared" si="80"/>
        <v>1290.676270782594</v>
      </c>
      <c r="AM454" s="19"/>
      <c r="AN454" s="1298"/>
      <c r="AO454" s="19"/>
      <c r="AP454" s="19"/>
      <c r="AQ454" s="19"/>
      <c r="AR454" s="19"/>
      <c r="AS454" s="19"/>
      <c r="AT454" s="19"/>
      <c r="AU454" s="19"/>
      <c r="AV454" s="19"/>
      <c r="AW454" s="19"/>
      <c r="AX454" s="19"/>
      <c r="AY454" s="19"/>
      <c r="AZ454" s="19"/>
      <c r="BA454" s="19"/>
      <c r="BB454" s="19"/>
      <c r="BC454" s="19"/>
      <c r="BD454" s="19"/>
      <c r="BE454" s="19"/>
      <c r="BF454" s="19"/>
      <c r="BG454" s="19"/>
      <c r="BH454" s="19"/>
      <c r="BI454" s="19"/>
      <c r="BJ454" s="19"/>
      <c r="BK454" s="19"/>
      <c r="BL454" s="19"/>
      <c r="BM454" s="19"/>
      <c r="BN454" s="19"/>
      <c r="BO454" s="19"/>
      <c r="BP454" s="19"/>
      <c r="BQ454" s="19"/>
      <c r="BR454" s="19"/>
      <c r="BS454" s="19"/>
      <c r="BT454" s="19"/>
      <c r="BU454" s="19"/>
      <c r="BV454" s="19"/>
      <c r="BW454" s="19"/>
      <c r="BX454" s="19"/>
      <c r="BY454" s="19"/>
      <c r="BZ454" s="19"/>
      <c r="CA454" s="19"/>
      <c r="CB454" s="19"/>
      <c r="CC454" s="19"/>
      <c r="CD454" s="19"/>
      <c r="CE454" s="19"/>
      <c r="CF454" s="19"/>
      <c r="CG454" s="19"/>
      <c r="CH454" s="19"/>
      <c r="CI454" s="19"/>
      <c r="CJ454" s="19"/>
      <c r="CK454" s="19"/>
      <c r="CL454" s="19"/>
      <c r="CM454" s="19"/>
      <c r="CN454" s="19"/>
      <c r="CO454" s="19"/>
      <c r="CP454" s="19"/>
      <c r="CQ454" s="19"/>
      <c r="CR454" s="19"/>
      <c r="CS454" s="19"/>
      <c r="CT454" s="19"/>
      <c r="CU454" s="19"/>
      <c r="CV454" s="19"/>
      <c r="CW454" s="19"/>
      <c r="CX454" s="19"/>
      <c r="CY454" s="19"/>
      <c r="CZ454" s="19"/>
      <c r="DA454" s="19"/>
      <c r="DB454" s="19"/>
      <c r="DC454" s="19"/>
      <c r="DD454" s="19"/>
      <c r="DE454" s="19"/>
      <c r="DF454" s="19"/>
      <c r="DG454" s="19"/>
      <c r="DH454" s="19"/>
      <c r="DI454" s="19"/>
      <c r="DJ454" s="19"/>
      <c r="DK454" s="19"/>
      <c r="DL454" s="19"/>
      <c r="DM454" s="19"/>
      <c r="DN454" s="19"/>
      <c r="DO454" s="19"/>
      <c r="DP454" s="19"/>
      <c r="DQ454" s="19"/>
      <c r="DR454" s="19"/>
      <c r="DS454" s="19"/>
      <c r="DT454" s="19"/>
      <c r="DU454" s="19"/>
      <c r="DV454" s="19"/>
      <c r="DW454" s="19"/>
      <c r="DX454" s="19"/>
      <c r="DY454" s="19"/>
      <c r="DZ454" s="19"/>
      <c r="EA454" s="19"/>
      <c r="EB454" s="19"/>
      <c r="EC454" s="19"/>
      <c r="ED454" s="19"/>
      <c r="EE454" s="19"/>
      <c r="EF454" s="19"/>
      <c r="EG454" s="19"/>
      <c r="EH454" s="19"/>
      <c r="EI454" s="19"/>
      <c r="EJ454" s="19"/>
      <c r="EK454" s="19"/>
      <c r="EL454" s="19"/>
      <c r="EM454" s="19"/>
      <c r="EN454" s="19"/>
      <c r="EO454" s="19"/>
      <c r="EP454" s="19"/>
      <c r="EQ454" s="19"/>
      <c r="ER454" s="19"/>
      <c r="ES454" s="19"/>
      <c r="ET454" s="19"/>
      <c r="EU454" s="19"/>
      <c r="EV454" s="19"/>
      <c r="EW454" s="19"/>
      <c r="EX454" s="19"/>
      <c r="EY454" s="19"/>
      <c r="EZ454" s="19"/>
      <c r="FA454" s="19"/>
      <c r="FB454" s="19"/>
      <c r="FC454" s="19"/>
      <c r="FD454" s="19"/>
      <c r="FE454" s="19"/>
      <c r="FF454" s="19"/>
      <c r="FG454" s="19"/>
      <c r="FH454" s="19"/>
      <c r="FI454" s="19"/>
      <c r="FJ454" s="19"/>
      <c r="FK454" s="19"/>
      <c r="FL454" s="19"/>
      <c r="FM454" s="19"/>
      <c r="FN454" s="19"/>
      <c r="FO454" s="19"/>
      <c r="FP454" s="19"/>
      <c r="FQ454" s="19"/>
      <c r="FR454" s="19"/>
      <c r="FS454" s="19"/>
      <c r="FT454" s="19"/>
      <c r="FU454" s="19"/>
      <c r="FV454" s="19"/>
      <c r="FW454" s="19"/>
      <c r="FX454" s="19"/>
      <c r="FY454" s="19"/>
      <c r="FZ454" s="19"/>
      <c r="GA454" s="19"/>
      <c r="GB454" s="19"/>
      <c r="GC454" s="19"/>
      <c r="GD454" s="19"/>
      <c r="GE454" s="19"/>
      <c r="GF454" s="19"/>
      <c r="GG454" s="19"/>
      <c r="GH454" s="19"/>
      <c r="GI454" s="19"/>
      <c r="GJ454" s="19"/>
      <c r="GK454" s="19"/>
      <c r="GL454" s="19"/>
      <c r="GM454" s="19"/>
      <c r="GN454" s="19"/>
      <c r="GO454" s="19"/>
      <c r="GP454" s="19"/>
      <c r="GQ454" s="19"/>
      <c r="GR454" s="19"/>
      <c r="GS454" s="19"/>
      <c r="GT454" s="19"/>
    </row>
    <row r="455" spans="1:202" s="139" customFormat="1" x14ac:dyDescent="0.25">
      <c r="A455" s="19">
        <v>1</v>
      </c>
      <c r="B455" s="19">
        <f t="shared" si="89"/>
        <v>1</v>
      </c>
      <c r="C455" s="921" t="s">
        <v>234</v>
      </c>
      <c r="D455" s="32">
        <f>'2 уровень'!F1498</f>
        <v>760</v>
      </c>
      <c r="E455" s="32">
        <f>'2 уровень'!G1498</f>
        <v>444</v>
      </c>
      <c r="F455" s="32">
        <f>'2 уровень'!H1498</f>
        <v>520</v>
      </c>
      <c r="G455" s="165">
        <f>'2 уровень'!I1498</f>
        <v>117.11711711711712</v>
      </c>
      <c r="H455" s="169">
        <f>'2 уровень'!J1498</f>
        <v>8.9565789473684205</v>
      </c>
      <c r="I455" s="169">
        <f>'2 уровень'!K1498</f>
        <v>9.7230769230769223</v>
      </c>
      <c r="J455" s="27">
        <f>'2 уровень'!L1498</f>
        <v>6807</v>
      </c>
      <c r="K455" s="27">
        <f>'2 уровень'!M1498</f>
        <v>3971</v>
      </c>
      <c r="L455" s="27">
        <f>'2 уровень'!N1498</f>
        <v>5056</v>
      </c>
      <c r="M455" s="27">
        <f>'2 уровень'!O1498</f>
        <v>127.32309242004534</v>
      </c>
      <c r="N455" s="27">
        <f>'2 уровень'!P1498</f>
        <v>23</v>
      </c>
      <c r="O455" s="27">
        <f>'2 уровень'!Q1498</f>
        <v>376.84472049689447</v>
      </c>
      <c r="P455" s="169">
        <f>'2 уровень'!R1498</f>
        <v>0</v>
      </c>
      <c r="Q455" s="169">
        <f>'2 уровень'!S1498</f>
        <v>0</v>
      </c>
      <c r="R455" s="169">
        <f>'2 уровень'!T1498</f>
        <v>0</v>
      </c>
      <c r="S455" s="169">
        <f>'2 уровень'!U1498</f>
        <v>0</v>
      </c>
      <c r="T455" s="169">
        <f>'2 уровень'!V1498</f>
        <v>0</v>
      </c>
      <c r="U455" s="169">
        <f>'2 уровень'!W1498</f>
        <v>0</v>
      </c>
      <c r="V455" s="169">
        <f>'2 уровень'!X1498</f>
        <v>0</v>
      </c>
      <c r="W455" s="169">
        <f>'2 уровень'!Y1498</f>
        <v>0</v>
      </c>
      <c r="X455" s="169">
        <f>'2 уровень'!Z1498</f>
        <v>0</v>
      </c>
      <c r="Y455" s="1010">
        <f>'2 уровень'!AA1498</f>
        <v>0</v>
      </c>
      <c r="Z455" s="169">
        <f>'2 уровень'!AB1498</f>
        <v>0</v>
      </c>
      <c r="AA455" s="169">
        <f>'2 уровень'!AC1498</f>
        <v>0</v>
      </c>
      <c r="AB455" s="169">
        <f>'2 уровень'!AD1498</f>
        <v>0</v>
      </c>
      <c r="AC455" s="169">
        <f>'2 уровень'!AE1498</f>
        <v>0</v>
      </c>
      <c r="AD455" s="576">
        <f>'2 уровень'!AF1498</f>
        <v>0</v>
      </c>
      <c r="AE455" s="169"/>
      <c r="AF455" s="169"/>
      <c r="AG455" s="1223">
        <f>'2 уровень'!AG1498</f>
        <v>0</v>
      </c>
      <c r="AH455" s="1243">
        <f>'2 уровень'!AH1498</f>
        <v>0</v>
      </c>
      <c r="AI455" s="339">
        <f t="shared" si="82"/>
        <v>0</v>
      </c>
      <c r="AJ455" s="339">
        <f t="shared" si="81"/>
        <v>0</v>
      </c>
      <c r="AK455" s="1119">
        <f t="shared" si="93"/>
        <v>0</v>
      </c>
      <c r="AL455" s="19">
        <f t="shared" si="80"/>
        <v>0</v>
      </c>
      <c r="AM455" s="19"/>
      <c r="AN455" s="1298"/>
      <c r="AO455" s="19"/>
      <c r="AP455" s="19"/>
      <c r="AQ455" s="19"/>
      <c r="AR455" s="19"/>
      <c r="AS455" s="19"/>
      <c r="AT455" s="19"/>
      <c r="AU455" s="19"/>
      <c r="AV455" s="19"/>
      <c r="AW455" s="19"/>
      <c r="AX455" s="19"/>
      <c r="AY455" s="19"/>
      <c r="AZ455" s="19"/>
      <c r="BA455" s="19"/>
      <c r="BB455" s="19"/>
      <c r="BC455" s="19"/>
      <c r="BD455" s="19"/>
      <c r="BE455" s="19"/>
      <c r="BF455" s="19"/>
      <c r="BG455" s="19"/>
      <c r="BH455" s="19"/>
      <c r="BI455" s="19"/>
      <c r="BJ455" s="19"/>
      <c r="BK455" s="19"/>
      <c r="BL455" s="19"/>
      <c r="BM455" s="19"/>
      <c r="BN455" s="19"/>
      <c r="BO455" s="19"/>
      <c r="BP455" s="19"/>
      <c r="BQ455" s="19"/>
      <c r="BR455" s="19"/>
      <c r="BS455" s="19"/>
      <c r="BT455" s="19"/>
      <c r="BU455" s="19"/>
      <c r="BV455" s="19"/>
      <c r="BW455" s="19"/>
      <c r="BX455" s="19"/>
      <c r="BY455" s="19"/>
      <c r="BZ455" s="19"/>
      <c r="CA455" s="19"/>
      <c r="CB455" s="19"/>
      <c r="CC455" s="19"/>
      <c r="CD455" s="19"/>
      <c r="CE455" s="19"/>
      <c r="CF455" s="19"/>
      <c r="CG455" s="19"/>
      <c r="CH455" s="19"/>
      <c r="CI455" s="19"/>
      <c r="CJ455" s="19"/>
      <c r="CK455" s="19"/>
      <c r="CL455" s="19"/>
      <c r="CM455" s="19"/>
      <c r="CN455" s="19"/>
      <c r="CO455" s="19"/>
      <c r="CP455" s="19"/>
      <c r="CQ455" s="19"/>
      <c r="CR455" s="19"/>
      <c r="CS455" s="19"/>
      <c r="CT455" s="19"/>
      <c r="CU455" s="19"/>
      <c r="CV455" s="19"/>
      <c r="CW455" s="19"/>
      <c r="CX455" s="19"/>
      <c r="CY455" s="19"/>
      <c r="CZ455" s="19"/>
      <c r="DA455" s="19"/>
      <c r="DB455" s="19"/>
      <c r="DC455" s="19"/>
      <c r="DD455" s="19"/>
      <c r="DE455" s="19"/>
      <c r="DF455" s="19"/>
      <c r="DG455" s="19"/>
      <c r="DH455" s="19"/>
      <c r="DI455" s="19"/>
      <c r="DJ455" s="19"/>
      <c r="DK455" s="19"/>
      <c r="DL455" s="19"/>
      <c r="DM455" s="19"/>
      <c r="DN455" s="19"/>
      <c r="DO455" s="19"/>
      <c r="DP455" s="19"/>
      <c r="DQ455" s="19"/>
      <c r="DR455" s="19"/>
      <c r="DS455" s="19"/>
      <c r="DT455" s="19"/>
      <c r="DU455" s="19"/>
      <c r="DV455" s="19"/>
      <c r="DW455" s="19"/>
      <c r="DX455" s="19"/>
      <c r="DY455" s="19"/>
      <c r="DZ455" s="19"/>
      <c r="EA455" s="19"/>
      <c r="EB455" s="19"/>
      <c r="EC455" s="19"/>
      <c r="ED455" s="19"/>
      <c r="EE455" s="19"/>
      <c r="EF455" s="19"/>
      <c r="EG455" s="19"/>
      <c r="EH455" s="19"/>
      <c r="EI455" s="19"/>
      <c r="EJ455" s="19"/>
      <c r="EK455" s="19"/>
      <c r="EL455" s="19"/>
      <c r="EM455" s="19"/>
      <c r="EN455" s="19"/>
      <c r="EO455" s="19"/>
      <c r="EP455" s="19"/>
      <c r="EQ455" s="19"/>
      <c r="ER455" s="19"/>
      <c r="ES455" s="19"/>
      <c r="ET455" s="19"/>
      <c r="EU455" s="19"/>
      <c r="EV455" s="19"/>
      <c r="EW455" s="19"/>
      <c r="EX455" s="19"/>
      <c r="EY455" s="19"/>
      <c r="EZ455" s="19"/>
      <c r="FA455" s="19"/>
      <c r="FB455" s="19"/>
      <c r="FC455" s="19"/>
      <c r="FD455" s="19"/>
      <c r="FE455" s="19"/>
      <c r="FF455" s="19"/>
      <c r="FG455" s="19"/>
      <c r="FH455" s="19"/>
      <c r="FI455" s="19"/>
      <c r="FJ455" s="19"/>
      <c r="FK455" s="19"/>
      <c r="FL455" s="19"/>
      <c r="FM455" s="19"/>
      <c r="FN455" s="19"/>
      <c r="FO455" s="19"/>
      <c r="FP455" s="19"/>
      <c r="FQ455" s="19"/>
      <c r="FR455" s="19"/>
      <c r="FS455" s="19"/>
      <c r="FT455" s="19"/>
      <c r="FU455" s="19"/>
      <c r="FV455" s="19"/>
      <c r="FW455" s="19"/>
      <c r="FX455" s="19"/>
      <c r="FY455" s="19"/>
      <c r="FZ455" s="19"/>
      <c r="GA455" s="19"/>
      <c r="GB455" s="19"/>
      <c r="GC455" s="19"/>
      <c r="GD455" s="19"/>
      <c r="GE455" s="19"/>
      <c r="GF455" s="19"/>
      <c r="GG455" s="19"/>
      <c r="GH455" s="19"/>
      <c r="GI455" s="19"/>
      <c r="GJ455" s="19"/>
      <c r="GK455" s="19"/>
      <c r="GL455" s="19"/>
      <c r="GM455" s="19"/>
      <c r="GN455" s="19"/>
      <c r="GO455" s="19"/>
      <c r="GP455" s="19"/>
      <c r="GQ455" s="19"/>
      <c r="GR455" s="19"/>
      <c r="GS455" s="19"/>
      <c r="GT455" s="19"/>
    </row>
    <row r="456" spans="1:202" s="139" customFormat="1" ht="30" x14ac:dyDescent="0.25">
      <c r="A456" s="19">
        <v>1</v>
      </c>
      <c r="B456" s="19">
        <f t="shared" si="89"/>
        <v>1</v>
      </c>
      <c r="C456" s="922" t="s">
        <v>235</v>
      </c>
      <c r="D456" s="32">
        <f>'2 уровень'!F1499</f>
        <v>573</v>
      </c>
      <c r="E456" s="32">
        <f>'2 уровень'!G1499</f>
        <v>334</v>
      </c>
      <c r="F456" s="32">
        <f>'2 уровень'!H1499</f>
        <v>407</v>
      </c>
      <c r="G456" s="165">
        <f>'2 уровень'!I1499</f>
        <v>121.85628742514969</v>
      </c>
      <c r="H456" s="169">
        <f>'2 уровень'!J1499</f>
        <v>6.9528795811518327</v>
      </c>
      <c r="I456" s="169">
        <f>'2 уровень'!K1499</f>
        <v>7.0638820638820636</v>
      </c>
      <c r="J456" s="27">
        <f>'2 уровень'!L1499</f>
        <v>3984</v>
      </c>
      <c r="K456" s="27">
        <f>'2 уровень'!M1499</f>
        <v>2324</v>
      </c>
      <c r="L456" s="27">
        <f>'2 уровень'!N1499</f>
        <v>2875</v>
      </c>
      <c r="M456" s="27">
        <f>'2 уровень'!O1499</f>
        <v>123.7091222030981</v>
      </c>
      <c r="N456" s="27">
        <f>'2 уровень'!P1499</f>
        <v>17</v>
      </c>
      <c r="O456" s="27">
        <f>'2 уровень'!Q1499</f>
        <v>289.9159663865546</v>
      </c>
      <c r="P456" s="169">
        <f>'2 уровень'!R1499</f>
        <v>0</v>
      </c>
      <c r="Q456" s="169">
        <f>'2 уровень'!S1499</f>
        <v>0</v>
      </c>
      <c r="R456" s="169">
        <f>'2 уровень'!T1499</f>
        <v>0</v>
      </c>
      <c r="S456" s="169">
        <f>'2 уровень'!U1499</f>
        <v>0</v>
      </c>
      <c r="T456" s="169">
        <f>'2 уровень'!V1499</f>
        <v>0</v>
      </c>
      <c r="U456" s="169">
        <f>'2 уровень'!W1499</f>
        <v>0</v>
      </c>
      <c r="V456" s="169">
        <f>'2 уровень'!X1499</f>
        <v>0</v>
      </c>
      <c r="W456" s="169">
        <f>'2 уровень'!Y1499</f>
        <v>0</v>
      </c>
      <c r="X456" s="169">
        <f>'2 уровень'!Z1499</f>
        <v>0</v>
      </c>
      <c r="Y456" s="1010">
        <f>'2 уровень'!AA1499</f>
        <v>0</v>
      </c>
      <c r="Z456" s="169">
        <f>'2 уровень'!AB1499</f>
        <v>0</v>
      </c>
      <c r="AA456" s="169">
        <f>'2 уровень'!AC1499</f>
        <v>0</v>
      </c>
      <c r="AB456" s="169">
        <f>'2 уровень'!AD1499</f>
        <v>0</v>
      </c>
      <c r="AC456" s="169">
        <f>'2 уровень'!AE1499</f>
        <v>0</v>
      </c>
      <c r="AD456" s="576">
        <f>'2 уровень'!AF1499</f>
        <v>0</v>
      </c>
      <c r="AE456" s="169"/>
      <c r="AF456" s="169"/>
      <c r="AG456" s="1223">
        <f>'2 уровень'!AG1499</f>
        <v>0</v>
      </c>
      <c r="AH456" s="1243">
        <f>'2 уровень'!AH1499</f>
        <v>0</v>
      </c>
      <c r="AI456" s="339">
        <f t="shared" si="82"/>
        <v>0</v>
      </c>
      <c r="AJ456" s="339">
        <f t="shared" ref="AJ456:AJ519" si="94">AC456*1000</f>
        <v>0</v>
      </c>
      <c r="AK456" s="1119">
        <f t="shared" si="93"/>
        <v>0</v>
      </c>
      <c r="AL456" s="19">
        <f t="shared" ref="AL456:AL468" si="95">X456/F456*1000</f>
        <v>0</v>
      </c>
      <c r="AM456" s="19"/>
      <c r="AN456" s="1298"/>
      <c r="AO456" s="19"/>
      <c r="AP456" s="19"/>
      <c r="AQ456" s="19"/>
      <c r="AR456" s="19"/>
      <c r="AS456" s="19"/>
      <c r="AT456" s="19"/>
      <c r="AU456" s="19"/>
      <c r="AV456" s="19"/>
      <c r="AW456" s="19"/>
      <c r="AX456" s="19"/>
      <c r="AY456" s="19"/>
      <c r="AZ456" s="19"/>
      <c r="BA456" s="19"/>
      <c r="BB456" s="19"/>
      <c r="BC456" s="19"/>
      <c r="BD456" s="19"/>
      <c r="BE456" s="19"/>
      <c r="BF456" s="19"/>
      <c r="BG456" s="19"/>
      <c r="BH456" s="19"/>
      <c r="BI456" s="19"/>
      <c r="BJ456" s="19"/>
      <c r="BK456" s="19"/>
      <c r="BL456" s="19"/>
      <c r="BM456" s="19"/>
      <c r="BN456" s="19"/>
      <c r="BO456" s="19"/>
      <c r="BP456" s="19"/>
      <c r="BQ456" s="19"/>
      <c r="BR456" s="19"/>
      <c r="BS456" s="19"/>
      <c r="BT456" s="19"/>
      <c r="BU456" s="19"/>
      <c r="BV456" s="19"/>
      <c r="BW456" s="19"/>
      <c r="BX456" s="19"/>
      <c r="BY456" s="19"/>
      <c r="BZ456" s="19"/>
      <c r="CA456" s="19"/>
      <c r="CB456" s="19"/>
      <c r="CC456" s="19"/>
      <c r="CD456" s="19"/>
      <c r="CE456" s="19"/>
      <c r="CF456" s="19"/>
      <c r="CG456" s="19"/>
      <c r="CH456" s="19"/>
      <c r="CI456" s="19"/>
      <c r="CJ456" s="19"/>
      <c r="CK456" s="19"/>
      <c r="CL456" s="19"/>
      <c r="CM456" s="19"/>
      <c r="CN456" s="19"/>
      <c r="CO456" s="19"/>
      <c r="CP456" s="19"/>
      <c r="CQ456" s="19"/>
      <c r="CR456" s="19"/>
      <c r="CS456" s="19"/>
      <c r="CT456" s="19"/>
      <c r="CU456" s="19"/>
      <c r="CV456" s="19"/>
      <c r="CW456" s="19"/>
      <c r="CX456" s="19"/>
      <c r="CY456" s="19"/>
      <c r="CZ456" s="19"/>
      <c r="DA456" s="19"/>
      <c r="DB456" s="19"/>
      <c r="DC456" s="19"/>
      <c r="DD456" s="19"/>
      <c r="DE456" s="19"/>
      <c r="DF456" s="19"/>
      <c r="DG456" s="19"/>
      <c r="DH456" s="19"/>
      <c r="DI456" s="19"/>
      <c r="DJ456" s="19"/>
      <c r="DK456" s="19"/>
      <c r="DL456" s="19"/>
      <c r="DM456" s="19"/>
      <c r="DN456" s="19"/>
      <c r="DO456" s="19"/>
      <c r="DP456" s="19"/>
      <c r="DQ456" s="19"/>
      <c r="DR456" s="19"/>
      <c r="DS456" s="19"/>
      <c r="DT456" s="19"/>
      <c r="DU456" s="19"/>
      <c r="DV456" s="19"/>
      <c r="DW456" s="19"/>
      <c r="DX456" s="19"/>
      <c r="DY456" s="19"/>
      <c r="DZ456" s="19"/>
      <c r="EA456" s="19"/>
      <c r="EB456" s="19"/>
      <c r="EC456" s="19"/>
      <c r="ED456" s="19"/>
      <c r="EE456" s="19"/>
      <c r="EF456" s="19"/>
      <c r="EG456" s="19"/>
      <c r="EH456" s="19"/>
      <c r="EI456" s="19"/>
      <c r="EJ456" s="19"/>
      <c r="EK456" s="19"/>
      <c r="EL456" s="19"/>
      <c r="EM456" s="19"/>
      <c r="EN456" s="19"/>
      <c r="EO456" s="19"/>
      <c r="EP456" s="19"/>
      <c r="EQ456" s="19"/>
      <c r="ER456" s="19"/>
      <c r="ES456" s="19"/>
      <c r="ET456" s="19"/>
      <c r="EU456" s="19"/>
      <c r="EV456" s="19"/>
      <c r="EW456" s="19"/>
      <c r="EX456" s="19"/>
      <c r="EY456" s="19"/>
      <c r="EZ456" s="19"/>
      <c r="FA456" s="19"/>
      <c r="FB456" s="19"/>
      <c r="FC456" s="19"/>
      <c r="FD456" s="19"/>
      <c r="FE456" s="19"/>
      <c r="FF456" s="19"/>
      <c r="FG456" s="19"/>
      <c r="FH456" s="19"/>
      <c r="FI456" s="19"/>
      <c r="FJ456" s="19"/>
      <c r="FK456" s="19"/>
      <c r="FL456" s="19"/>
      <c r="FM456" s="19"/>
      <c r="FN456" s="19"/>
      <c r="FO456" s="19"/>
      <c r="FP456" s="19"/>
      <c r="FQ456" s="19"/>
      <c r="FR456" s="19"/>
      <c r="FS456" s="19"/>
      <c r="FT456" s="19"/>
      <c r="FU456" s="19"/>
      <c r="FV456" s="19"/>
      <c r="FW456" s="19"/>
      <c r="FX456" s="19"/>
      <c r="FY456" s="19"/>
      <c r="FZ456" s="19"/>
      <c r="GA456" s="19"/>
      <c r="GB456" s="19"/>
      <c r="GC456" s="19"/>
      <c r="GD456" s="19"/>
      <c r="GE456" s="19"/>
      <c r="GF456" s="19"/>
      <c r="GG456" s="19"/>
      <c r="GH456" s="19"/>
      <c r="GI456" s="19"/>
      <c r="GJ456" s="19"/>
      <c r="GK456" s="19"/>
      <c r="GL456" s="19"/>
      <c r="GM456" s="19"/>
      <c r="GN456" s="19"/>
      <c r="GO456" s="19"/>
      <c r="GP456" s="19"/>
      <c r="GQ456" s="19"/>
      <c r="GR456" s="19"/>
      <c r="GS456" s="19"/>
      <c r="GT456" s="19"/>
    </row>
    <row r="457" spans="1:202" s="139" customFormat="1" ht="29.25" x14ac:dyDescent="0.25">
      <c r="A457" s="19">
        <v>1</v>
      </c>
      <c r="B457" s="19">
        <f t="shared" si="89"/>
        <v>1</v>
      </c>
      <c r="C457" s="918" t="s">
        <v>137</v>
      </c>
      <c r="D457" s="32">
        <f>'2 уровень'!F1500</f>
        <v>1333</v>
      </c>
      <c r="E457" s="32">
        <f>'2 уровень'!G1500</f>
        <v>778</v>
      </c>
      <c r="F457" s="32">
        <f>'2 уровень'!H1500</f>
        <v>927</v>
      </c>
      <c r="G457" s="165">
        <f>'2 уровень'!I1500</f>
        <v>119.15167095115682</v>
      </c>
      <c r="H457" s="169">
        <f>'2 уровень'!J1500</f>
        <v>8.0952738184546131</v>
      </c>
      <c r="I457" s="169">
        <f>'2 уровень'!K1500</f>
        <v>8.5555555555555554</v>
      </c>
      <c r="J457" s="27">
        <f>'2 уровень'!L1500</f>
        <v>10791</v>
      </c>
      <c r="K457" s="27">
        <f>'2 уровень'!M1500</f>
        <v>6295</v>
      </c>
      <c r="L457" s="27">
        <f>'2 уровень'!N1500</f>
        <v>7931</v>
      </c>
      <c r="M457" s="27">
        <f>'2 уровень'!O1500</f>
        <v>125.9888800635425</v>
      </c>
      <c r="N457" s="27">
        <f>'2 уровень'!P1500</f>
        <v>40</v>
      </c>
      <c r="O457" s="27">
        <f>'2 уровень'!Q1500</f>
        <v>339.9</v>
      </c>
      <c r="P457" s="169">
        <f>'2 уровень'!R1500</f>
        <v>34155.251659007998</v>
      </c>
      <c r="Q457" s="169">
        <f>'2 уровень'!S1500</f>
        <v>34155.251659007998</v>
      </c>
      <c r="R457" s="169">
        <f>'2 уровень'!T1500</f>
        <v>34155.251659007998</v>
      </c>
      <c r="S457" s="169">
        <f>'2 уровень'!U1500</f>
        <v>34155.251659007998</v>
      </c>
      <c r="T457" s="169">
        <f>'2 уровень'!V1500</f>
        <v>34155.251659007998</v>
      </c>
      <c r="U457" s="169">
        <f>'2 уровень'!W1500</f>
        <v>34155.251659007998</v>
      </c>
      <c r="V457" s="169">
        <f>'2 уровень'!X1500</f>
        <v>34155.251659007998</v>
      </c>
      <c r="W457" s="169">
        <f>'2 уровень'!Y1500</f>
        <v>19923.896801087998</v>
      </c>
      <c r="X457" s="169">
        <f>'2 уровень'!Z1500</f>
        <v>20754.628520000002</v>
      </c>
      <c r="Y457" s="1010">
        <f>'2 уровень'!AA1500</f>
        <v>0</v>
      </c>
      <c r="Z457" s="169">
        <f>'2 уровень'!AB1500</f>
        <v>0</v>
      </c>
      <c r="AA457" s="169">
        <f>'2 уровень'!AC1500</f>
        <v>830.731718912004</v>
      </c>
      <c r="AB457" s="169">
        <f>'2 уровень'!AD1500</f>
        <v>0</v>
      </c>
      <c r="AC457" s="169">
        <f>'2 уровень'!AE1500</f>
        <v>-121.86372</v>
      </c>
      <c r="AD457" s="576">
        <f>'2 уровень'!AF1500</f>
        <v>20632.764800000001</v>
      </c>
      <c r="AE457" s="169">
        <f>X457/W457*100</f>
        <v>104.169524301424</v>
      </c>
      <c r="AF457" s="169">
        <f>AD457/W457*100</f>
        <v>103.55787829052244</v>
      </c>
      <c r="AG457" s="1223">
        <f>'2 уровень'!AG1500</f>
        <v>0</v>
      </c>
      <c r="AH457" s="1243">
        <f>'2 уровень'!AH1500</f>
        <v>0</v>
      </c>
      <c r="AI457" s="339">
        <f t="shared" ref="AI457:AI520" si="96">AD457*1000</f>
        <v>20632764.800000001</v>
      </c>
      <c r="AJ457" s="339">
        <f t="shared" si="94"/>
        <v>-121863.72</v>
      </c>
      <c r="AK457" s="1119">
        <f t="shared" si="93"/>
        <v>25622.844455369839</v>
      </c>
      <c r="AL457" s="19">
        <f t="shared" si="95"/>
        <v>22389.027529665589</v>
      </c>
      <c r="AM457" s="19"/>
      <c r="AN457" s="1298"/>
      <c r="AO457" s="19"/>
      <c r="AP457" s="19"/>
      <c r="AQ457" s="19"/>
      <c r="AR457" s="19"/>
      <c r="AS457" s="19"/>
      <c r="AT457" s="19"/>
      <c r="AU457" s="19"/>
      <c r="AV457" s="19"/>
      <c r="AW457" s="19"/>
      <c r="AX457" s="19"/>
      <c r="AY457" s="19"/>
      <c r="AZ457" s="19"/>
      <c r="BA457" s="19"/>
      <c r="BB457" s="19"/>
      <c r="BC457" s="19"/>
      <c r="BD457" s="19"/>
      <c r="BE457" s="19"/>
      <c r="BF457" s="19"/>
      <c r="BG457" s="19"/>
      <c r="BH457" s="19"/>
      <c r="BI457" s="19"/>
      <c r="BJ457" s="19"/>
      <c r="BK457" s="19"/>
      <c r="BL457" s="19"/>
      <c r="BM457" s="19"/>
      <c r="BN457" s="19"/>
      <c r="BO457" s="19"/>
      <c r="BP457" s="19"/>
      <c r="BQ457" s="19"/>
      <c r="BR457" s="19"/>
      <c r="BS457" s="19"/>
      <c r="BT457" s="19"/>
      <c r="BU457" s="19"/>
      <c r="BV457" s="19"/>
      <c r="BW457" s="19"/>
      <c r="BX457" s="19"/>
      <c r="BY457" s="19"/>
      <c r="BZ457" s="19"/>
      <c r="CA457" s="19"/>
      <c r="CB457" s="19"/>
      <c r="CC457" s="19"/>
      <c r="CD457" s="19"/>
      <c r="CE457" s="19"/>
      <c r="CF457" s="19"/>
      <c r="CG457" s="19"/>
      <c r="CH457" s="19"/>
      <c r="CI457" s="19"/>
      <c r="CJ457" s="19"/>
      <c r="CK457" s="19"/>
      <c r="CL457" s="19"/>
      <c r="CM457" s="19"/>
      <c r="CN457" s="19"/>
      <c r="CO457" s="19"/>
      <c r="CP457" s="19"/>
      <c r="CQ457" s="19"/>
      <c r="CR457" s="19"/>
      <c r="CS457" s="19"/>
      <c r="CT457" s="19"/>
      <c r="CU457" s="19"/>
      <c r="CV457" s="19"/>
      <c r="CW457" s="19"/>
      <c r="CX457" s="19"/>
      <c r="CY457" s="19"/>
      <c r="CZ457" s="19"/>
      <c r="DA457" s="19"/>
      <c r="DB457" s="19"/>
      <c r="DC457" s="19"/>
      <c r="DD457" s="19"/>
      <c r="DE457" s="19"/>
      <c r="DF457" s="19"/>
      <c r="DG457" s="19"/>
      <c r="DH457" s="19"/>
      <c r="DI457" s="19"/>
      <c r="DJ457" s="19"/>
      <c r="DK457" s="19"/>
      <c r="DL457" s="19"/>
      <c r="DM457" s="19"/>
      <c r="DN457" s="19"/>
      <c r="DO457" s="19"/>
      <c r="DP457" s="19"/>
      <c r="DQ457" s="19"/>
      <c r="DR457" s="19"/>
      <c r="DS457" s="19"/>
      <c r="DT457" s="19"/>
      <c r="DU457" s="19"/>
      <c r="DV457" s="19"/>
      <c r="DW457" s="19"/>
      <c r="DX457" s="19"/>
      <c r="DY457" s="19"/>
      <c r="DZ457" s="19"/>
      <c r="EA457" s="19"/>
      <c r="EB457" s="19"/>
      <c r="EC457" s="19"/>
      <c r="ED457" s="19"/>
      <c r="EE457" s="19"/>
      <c r="EF457" s="19"/>
      <c r="EG457" s="19"/>
      <c r="EH457" s="19"/>
      <c r="EI457" s="19"/>
      <c r="EJ457" s="19"/>
      <c r="EK457" s="19"/>
      <c r="EL457" s="19"/>
      <c r="EM457" s="19"/>
      <c r="EN457" s="19"/>
      <c r="EO457" s="19"/>
      <c r="EP457" s="19"/>
      <c r="EQ457" s="19"/>
      <c r="ER457" s="19"/>
      <c r="ES457" s="19"/>
      <c r="ET457" s="19"/>
      <c r="EU457" s="19"/>
      <c r="EV457" s="19"/>
      <c r="EW457" s="19"/>
      <c r="EX457" s="19"/>
      <c r="EY457" s="19"/>
      <c r="EZ457" s="19"/>
      <c r="FA457" s="19"/>
      <c r="FB457" s="19"/>
      <c r="FC457" s="19"/>
      <c r="FD457" s="19"/>
      <c r="FE457" s="19"/>
      <c r="FF457" s="19"/>
      <c r="FG457" s="19"/>
      <c r="FH457" s="19"/>
      <c r="FI457" s="19"/>
      <c r="FJ457" s="19"/>
      <c r="FK457" s="19"/>
      <c r="FL457" s="19"/>
      <c r="FM457" s="19"/>
      <c r="FN457" s="19"/>
      <c r="FO457" s="19"/>
      <c r="FP457" s="19"/>
      <c r="FQ457" s="19"/>
      <c r="FR457" s="19"/>
      <c r="FS457" s="19"/>
      <c r="FT457" s="19"/>
      <c r="FU457" s="19"/>
      <c r="FV457" s="19"/>
      <c r="FW457" s="19"/>
      <c r="FX457" s="19"/>
      <c r="FY457" s="19"/>
      <c r="FZ457" s="19"/>
      <c r="GA457" s="19"/>
      <c r="GB457" s="19"/>
      <c r="GC457" s="19"/>
      <c r="GD457" s="19"/>
      <c r="GE457" s="19"/>
      <c r="GF457" s="19"/>
      <c r="GG457" s="19"/>
      <c r="GH457" s="19"/>
      <c r="GI457" s="19"/>
      <c r="GJ457" s="19"/>
      <c r="GK457" s="19"/>
      <c r="GL457" s="19"/>
      <c r="GM457" s="19"/>
      <c r="GN457" s="19"/>
      <c r="GO457" s="19"/>
      <c r="GP457" s="19"/>
      <c r="GQ457" s="19"/>
      <c r="GR457" s="19"/>
      <c r="GS457" s="19"/>
      <c r="GT457" s="19"/>
    </row>
    <row r="458" spans="1:202" s="139" customFormat="1" x14ac:dyDescent="0.25">
      <c r="A458" s="19">
        <v>1</v>
      </c>
      <c r="B458" s="19">
        <f t="shared" si="89"/>
        <v>1</v>
      </c>
      <c r="C458" s="923" t="s">
        <v>204</v>
      </c>
      <c r="D458" s="32">
        <f>'2 уровень'!F1501</f>
        <v>7300</v>
      </c>
      <c r="E458" s="32">
        <f>'2 уровень'!G1501</f>
        <v>4258</v>
      </c>
      <c r="F458" s="32">
        <f>'2 уровень'!H1501</f>
        <v>3798</v>
      </c>
      <c r="G458" s="165">
        <f>'2 уровень'!I1501</f>
        <v>89.196806012212306</v>
      </c>
      <c r="H458" s="169">
        <f>'2 уровень'!J1501</f>
        <v>0</v>
      </c>
      <c r="I458" s="169">
        <f>'2 уровень'!K1501</f>
        <v>0</v>
      </c>
      <c r="J458" s="27">
        <f>'2 уровень'!L1501</f>
        <v>0</v>
      </c>
      <c r="K458" s="27">
        <f>'2 уровень'!M1501</f>
        <v>0</v>
      </c>
      <c r="L458" s="27">
        <f>'2 уровень'!N1501</f>
        <v>0</v>
      </c>
      <c r="M458" s="27">
        <f>'2 уровень'!O1501</f>
        <v>0</v>
      </c>
      <c r="N458" s="27">
        <f>'2 уровень'!P1501</f>
        <v>0</v>
      </c>
      <c r="O458" s="27">
        <f>'2 уровень'!Q1501</f>
        <v>0</v>
      </c>
      <c r="P458" s="169">
        <f>'2 уровень'!R1501</f>
        <v>0</v>
      </c>
      <c r="Q458" s="169">
        <f>'2 уровень'!S1501</f>
        <v>0</v>
      </c>
      <c r="R458" s="169">
        <f>'2 уровень'!T1501</f>
        <v>0</v>
      </c>
      <c r="S458" s="169">
        <f>'2 уровень'!U1501</f>
        <v>0</v>
      </c>
      <c r="T458" s="169">
        <f>'2 уровень'!V1501</f>
        <v>0</v>
      </c>
      <c r="U458" s="169">
        <f>'2 уровень'!W1501</f>
        <v>0</v>
      </c>
      <c r="V458" s="169">
        <f>'2 уровень'!X1501</f>
        <v>0</v>
      </c>
      <c r="W458" s="169">
        <f>'2 уровень'!Y1501</f>
        <v>0</v>
      </c>
      <c r="X458" s="169">
        <f>'2 уровень'!Z1501</f>
        <v>0</v>
      </c>
      <c r="Y458" s="1010">
        <f>'2 уровень'!AA1501</f>
        <v>0</v>
      </c>
      <c r="Z458" s="169">
        <f>'2 уровень'!AB1501</f>
        <v>0</v>
      </c>
      <c r="AA458" s="169">
        <f>'2 уровень'!AC1501</f>
        <v>0</v>
      </c>
      <c r="AB458" s="169">
        <f>'2 уровень'!AD1501</f>
        <v>0</v>
      </c>
      <c r="AC458" s="169">
        <f>'2 уровень'!AE1501</f>
        <v>0</v>
      </c>
      <c r="AD458" s="576">
        <f>'2 уровень'!AF1501</f>
        <v>0</v>
      </c>
      <c r="AE458" s="169"/>
      <c r="AF458" s="169"/>
      <c r="AG458" s="1223">
        <f>'2 уровень'!AG1501</f>
        <v>0</v>
      </c>
      <c r="AH458" s="1243">
        <f>'2 уровень'!AH1501</f>
        <v>0</v>
      </c>
      <c r="AI458" s="339">
        <f t="shared" si="96"/>
        <v>0</v>
      </c>
      <c r="AJ458" s="339">
        <f t="shared" si="94"/>
        <v>0</v>
      </c>
      <c r="AK458" s="1119">
        <f t="shared" si="93"/>
        <v>0</v>
      </c>
      <c r="AL458" s="19">
        <f t="shared" si="95"/>
        <v>0</v>
      </c>
      <c r="AM458" s="19"/>
      <c r="AN458" s="1298"/>
      <c r="AO458" s="19"/>
      <c r="AP458" s="19"/>
      <c r="AQ458" s="19"/>
      <c r="AR458" s="19"/>
      <c r="AS458" s="19"/>
      <c r="AT458" s="19"/>
      <c r="AU458" s="19"/>
      <c r="AV458" s="19"/>
      <c r="AW458" s="19"/>
      <c r="AX458" s="19"/>
      <c r="AY458" s="19"/>
      <c r="AZ458" s="19"/>
      <c r="BA458" s="19"/>
      <c r="BB458" s="19"/>
      <c r="BC458" s="19"/>
      <c r="BD458" s="19"/>
      <c r="BE458" s="19"/>
      <c r="BF458" s="19"/>
      <c r="BG458" s="19"/>
      <c r="BH458" s="19"/>
      <c r="BI458" s="19"/>
      <c r="BJ458" s="19"/>
      <c r="BK458" s="19"/>
      <c r="BL458" s="19"/>
      <c r="BM458" s="19"/>
      <c r="BN458" s="19"/>
      <c r="BO458" s="19"/>
      <c r="BP458" s="19"/>
      <c r="BQ458" s="19"/>
      <c r="BR458" s="19"/>
      <c r="BS458" s="19"/>
      <c r="BT458" s="19"/>
      <c r="BU458" s="19"/>
      <c r="BV458" s="19"/>
      <c r="BW458" s="19"/>
      <c r="BX458" s="19"/>
      <c r="BY458" s="19"/>
      <c r="BZ458" s="19"/>
      <c r="CA458" s="19"/>
      <c r="CB458" s="19"/>
      <c r="CC458" s="19"/>
      <c r="CD458" s="19"/>
      <c r="CE458" s="19"/>
      <c r="CF458" s="19"/>
      <c r="CG458" s="19"/>
      <c r="CH458" s="19"/>
      <c r="CI458" s="19"/>
      <c r="CJ458" s="19"/>
      <c r="CK458" s="19"/>
      <c r="CL458" s="19"/>
      <c r="CM458" s="19"/>
      <c r="CN458" s="19"/>
      <c r="CO458" s="19"/>
      <c r="CP458" s="19"/>
      <c r="CQ458" s="19"/>
      <c r="CR458" s="19"/>
      <c r="CS458" s="19"/>
      <c r="CT458" s="19"/>
      <c r="CU458" s="19"/>
      <c r="CV458" s="19"/>
      <c r="CW458" s="19"/>
      <c r="CX458" s="19"/>
      <c r="CY458" s="19"/>
      <c r="CZ458" s="19"/>
      <c r="DA458" s="19"/>
      <c r="DB458" s="19"/>
      <c r="DC458" s="19"/>
      <c r="DD458" s="19"/>
      <c r="DE458" s="19"/>
      <c r="DF458" s="19"/>
      <c r="DG458" s="19"/>
      <c r="DH458" s="19"/>
      <c r="DI458" s="19"/>
      <c r="DJ458" s="19"/>
      <c r="DK458" s="19"/>
      <c r="DL458" s="19"/>
      <c r="DM458" s="19"/>
      <c r="DN458" s="19"/>
      <c r="DO458" s="19"/>
      <c r="DP458" s="19"/>
      <c r="DQ458" s="19"/>
      <c r="DR458" s="19"/>
      <c r="DS458" s="19"/>
      <c r="DT458" s="19"/>
      <c r="DU458" s="19"/>
      <c r="DV458" s="19"/>
      <c r="DW458" s="19"/>
      <c r="DX458" s="19"/>
      <c r="DY458" s="19"/>
      <c r="DZ458" s="19"/>
      <c r="EA458" s="19"/>
      <c r="EB458" s="19"/>
      <c r="EC458" s="19"/>
      <c r="ED458" s="19"/>
      <c r="EE458" s="19"/>
      <c r="EF458" s="19"/>
      <c r="EG458" s="19"/>
      <c r="EH458" s="19"/>
      <c r="EI458" s="19"/>
      <c r="EJ458" s="19"/>
      <c r="EK458" s="19"/>
      <c r="EL458" s="19"/>
      <c r="EM458" s="19"/>
      <c r="EN458" s="19"/>
      <c r="EO458" s="19"/>
      <c r="EP458" s="19"/>
      <c r="EQ458" s="19"/>
      <c r="ER458" s="19"/>
      <c r="ES458" s="19"/>
      <c r="ET458" s="19"/>
      <c r="EU458" s="19"/>
      <c r="EV458" s="19"/>
      <c r="EW458" s="19"/>
      <c r="EX458" s="19"/>
      <c r="EY458" s="19"/>
      <c r="EZ458" s="19"/>
      <c r="FA458" s="19"/>
      <c r="FB458" s="19"/>
      <c r="FC458" s="19"/>
      <c r="FD458" s="19"/>
      <c r="FE458" s="19"/>
      <c r="FF458" s="19"/>
      <c r="FG458" s="19"/>
      <c r="FH458" s="19"/>
      <c r="FI458" s="19"/>
      <c r="FJ458" s="19"/>
      <c r="FK458" s="19"/>
      <c r="FL458" s="19"/>
      <c r="FM458" s="19"/>
      <c r="FN458" s="19"/>
      <c r="FO458" s="19"/>
      <c r="FP458" s="19"/>
      <c r="FQ458" s="19"/>
      <c r="FR458" s="19"/>
      <c r="FS458" s="19"/>
      <c r="FT458" s="19"/>
      <c r="FU458" s="19"/>
      <c r="FV458" s="19"/>
      <c r="FW458" s="19"/>
      <c r="FX458" s="19"/>
      <c r="FY458" s="19"/>
      <c r="FZ458" s="19"/>
      <c r="GA458" s="19"/>
      <c r="GB458" s="19"/>
      <c r="GC458" s="19"/>
      <c r="GD458" s="19"/>
      <c r="GE458" s="19"/>
      <c r="GF458" s="19"/>
      <c r="GG458" s="19"/>
      <c r="GH458" s="19"/>
      <c r="GI458" s="19"/>
      <c r="GJ458" s="19"/>
      <c r="GK458" s="19"/>
      <c r="GL458" s="19"/>
      <c r="GM458" s="19"/>
      <c r="GN458" s="19"/>
      <c r="GO458" s="19"/>
      <c r="GP458" s="19"/>
      <c r="GQ458" s="19"/>
      <c r="GR458" s="19"/>
      <c r="GS458" s="19"/>
      <c r="GT458" s="19"/>
    </row>
    <row r="459" spans="1:202" s="139" customFormat="1" x14ac:dyDescent="0.25">
      <c r="A459" s="19">
        <v>1</v>
      </c>
      <c r="B459" s="19">
        <f t="shared" si="89"/>
        <v>1</v>
      </c>
      <c r="C459" s="920" t="s">
        <v>205</v>
      </c>
      <c r="D459" s="32">
        <f>'2 уровень'!F1502</f>
        <v>7295</v>
      </c>
      <c r="E459" s="32">
        <f>'2 уровень'!G1502</f>
        <v>4255</v>
      </c>
      <c r="F459" s="32">
        <f>'2 уровень'!H1502</f>
        <v>3791</v>
      </c>
      <c r="G459" s="165">
        <f>'2 уровень'!I1502</f>
        <v>89.095182138660405</v>
      </c>
      <c r="H459" s="169">
        <f>'2 уровень'!J1502</f>
        <v>0</v>
      </c>
      <c r="I459" s="169">
        <f>'2 уровень'!K1502</f>
        <v>0</v>
      </c>
      <c r="J459" s="27">
        <f>'2 уровень'!L1502</f>
        <v>0</v>
      </c>
      <c r="K459" s="27">
        <f>'2 уровень'!M1502</f>
        <v>0</v>
      </c>
      <c r="L459" s="27">
        <f>'2 уровень'!N1502</f>
        <v>0</v>
      </c>
      <c r="M459" s="27">
        <f>'2 уровень'!O1502</f>
        <v>0</v>
      </c>
      <c r="N459" s="27">
        <f>'2 уровень'!P1502</f>
        <v>0</v>
      </c>
      <c r="O459" s="27">
        <f>'2 уровень'!Q1502</f>
        <v>0</v>
      </c>
      <c r="P459" s="169">
        <f>'2 уровень'!R1502</f>
        <v>0</v>
      </c>
      <c r="Q459" s="169">
        <f>'2 уровень'!S1502</f>
        <v>0</v>
      </c>
      <c r="R459" s="169">
        <f>'2 уровень'!T1502</f>
        <v>0</v>
      </c>
      <c r="S459" s="169">
        <f>'2 уровень'!U1502</f>
        <v>0</v>
      </c>
      <c r="T459" s="169">
        <f>'2 уровень'!V1502</f>
        <v>0</v>
      </c>
      <c r="U459" s="169">
        <f>'2 уровень'!W1502</f>
        <v>0</v>
      </c>
      <c r="V459" s="169">
        <f>'2 уровень'!X1502</f>
        <v>0</v>
      </c>
      <c r="W459" s="169">
        <f>'2 уровень'!Y1502</f>
        <v>0</v>
      </c>
      <c r="X459" s="169">
        <f>'2 уровень'!Z1502</f>
        <v>0</v>
      </c>
      <c r="Y459" s="1010">
        <f>'2 уровень'!AA1502</f>
        <v>0</v>
      </c>
      <c r="Z459" s="169">
        <f>'2 уровень'!AB1502</f>
        <v>0</v>
      </c>
      <c r="AA459" s="169">
        <f>'2 уровень'!AC1502</f>
        <v>0</v>
      </c>
      <c r="AB459" s="169">
        <f>'2 уровень'!AD1502</f>
        <v>0</v>
      </c>
      <c r="AC459" s="169">
        <f>'2 уровень'!AE1502</f>
        <v>0</v>
      </c>
      <c r="AD459" s="576">
        <f>'2 уровень'!AF1502</f>
        <v>0</v>
      </c>
      <c r="AE459" s="169"/>
      <c r="AF459" s="169"/>
      <c r="AG459" s="1223">
        <f>'2 уровень'!AG1502</f>
        <v>0</v>
      </c>
      <c r="AH459" s="1243">
        <f>'2 уровень'!AH1502</f>
        <v>0</v>
      </c>
      <c r="AI459" s="339">
        <f t="shared" si="96"/>
        <v>0</v>
      </c>
      <c r="AJ459" s="339">
        <f t="shared" si="94"/>
        <v>0</v>
      </c>
      <c r="AK459" s="1119">
        <f t="shared" si="93"/>
        <v>0</v>
      </c>
      <c r="AL459" s="19">
        <f t="shared" si="95"/>
        <v>0</v>
      </c>
      <c r="AM459" s="19"/>
      <c r="AN459" s="1298"/>
      <c r="AO459" s="19"/>
      <c r="AP459" s="19"/>
      <c r="AQ459" s="19"/>
      <c r="AR459" s="19"/>
      <c r="AS459" s="19"/>
      <c r="AT459" s="19"/>
      <c r="AU459" s="19"/>
      <c r="AV459" s="19"/>
      <c r="AW459" s="19"/>
      <c r="AX459" s="19"/>
      <c r="AY459" s="19"/>
      <c r="AZ459" s="19"/>
      <c r="BA459" s="19"/>
      <c r="BB459" s="19"/>
      <c r="BC459" s="19"/>
      <c r="BD459" s="19"/>
      <c r="BE459" s="19"/>
      <c r="BF459" s="19"/>
      <c r="BG459" s="19"/>
      <c r="BH459" s="19"/>
      <c r="BI459" s="19"/>
      <c r="BJ459" s="19"/>
      <c r="BK459" s="19"/>
      <c r="BL459" s="19"/>
      <c r="BM459" s="19"/>
      <c r="BN459" s="19"/>
      <c r="BO459" s="19"/>
      <c r="BP459" s="19"/>
      <c r="BQ459" s="19"/>
      <c r="BR459" s="19"/>
      <c r="BS459" s="19"/>
      <c r="BT459" s="19"/>
      <c r="BU459" s="19"/>
      <c r="BV459" s="19"/>
      <c r="BW459" s="19"/>
      <c r="BX459" s="19"/>
      <c r="BY459" s="19"/>
      <c r="BZ459" s="19"/>
      <c r="CA459" s="19"/>
      <c r="CB459" s="19"/>
      <c r="CC459" s="19"/>
      <c r="CD459" s="19"/>
      <c r="CE459" s="19"/>
      <c r="CF459" s="19"/>
      <c r="CG459" s="19"/>
      <c r="CH459" s="19"/>
      <c r="CI459" s="19"/>
      <c r="CJ459" s="19"/>
      <c r="CK459" s="19"/>
      <c r="CL459" s="19"/>
      <c r="CM459" s="19"/>
      <c r="CN459" s="19"/>
      <c r="CO459" s="19"/>
      <c r="CP459" s="19"/>
      <c r="CQ459" s="19"/>
      <c r="CR459" s="19"/>
      <c r="CS459" s="19"/>
      <c r="CT459" s="19"/>
      <c r="CU459" s="19"/>
      <c r="CV459" s="19"/>
      <c r="CW459" s="19"/>
      <c r="CX459" s="19"/>
      <c r="CY459" s="19"/>
      <c r="CZ459" s="19"/>
      <c r="DA459" s="19"/>
      <c r="DB459" s="19"/>
      <c r="DC459" s="19"/>
      <c r="DD459" s="19"/>
      <c r="DE459" s="19"/>
      <c r="DF459" s="19"/>
      <c r="DG459" s="19"/>
      <c r="DH459" s="19"/>
      <c r="DI459" s="19"/>
      <c r="DJ459" s="19"/>
      <c r="DK459" s="19"/>
      <c r="DL459" s="19"/>
      <c r="DM459" s="19"/>
      <c r="DN459" s="19"/>
      <c r="DO459" s="19"/>
      <c r="DP459" s="19"/>
      <c r="DQ459" s="19"/>
      <c r="DR459" s="19"/>
      <c r="DS459" s="19"/>
      <c r="DT459" s="19"/>
      <c r="DU459" s="19"/>
      <c r="DV459" s="19"/>
      <c r="DW459" s="19"/>
      <c r="DX459" s="19"/>
      <c r="DY459" s="19"/>
      <c r="DZ459" s="19"/>
      <c r="EA459" s="19"/>
      <c r="EB459" s="19"/>
      <c r="EC459" s="19"/>
      <c r="ED459" s="19"/>
      <c r="EE459" s="19"/>
      <c r="EF459" s="19"/>
      <c r="EG459" s="19"/>
      <c r="EH459" s="19"/>
      <c r="EI459" s="19"/>
      <c r="EJ459" s="19"/>
      <c r="EK459" s="19"/>
      <c r="EL459" s="19"/>
      <c r="EM459" s="19"/>
      <c r="EN459" s="19"/>
      <c r="EO459" s="19"/>
      <c r="EP459" s="19"/>
      <c r="EQ459" s="19"/>
      <c r="ER459" s="19"/>
      <c r="ES459" s="19"/>
      <c r="ET459" s="19"/>
      <c r="EU459" s="19"/>
      <c r="EV459" s="19"/>
      <c r="EW459" s="19"/>
      <c r="EX459" s="19"/>
      <c r="EY459" s="19"/>
      <c r="EZ459" s="19"/>
      <c r="FA459" s="19"/>
      <c r="FB459" s="19"/>
      <c r="FC459" s="19"/>
      <c r="FD459" s="19"/>
      <c r="FE459" s="19"/>
      <c r="FF459" s="19"/>
      <c r="FG459" s="19"/>
      <c r="FH459" s="19"/>
      <c r="FI459" s="19"/>
      <c r="FJ459" s="19"/>
      <c r="FK459" s="19"/>
      <c r="FL459" s="19"/>
      <c r="FM459" s="19"/>
      <c r="FN459" s="19"/>
      <c r="FO459" s="19"/>
      <c r="FP459" s="19"/>
      <c r="FQ459" s="19"/>
      <c r="FR459" s="19"/>
      <c r="FS459" s="19"/>
      <c r="FT459" s="19"/>
      <c r="FU459" s="19"/>
      <c r="FV459" s="19"/>
      <c r="FW459" s="19"/>
      <c r="FX459" s="19"/>
      <c r="FY459" s="19"/>
      <c r="FZ459" s="19"/>
      <c r="GA459" s="19"/>
      <c r="GB459" s="19"/>
      <c r="GC459" s="19"/>
      <c r="GD459" s="19"/>
      <c r="GE459" s="19"/>
      <c r="GF459" s="19"/>
      <c r="GG459" s="19"/>
      <c r="GH459" s="19"/>
      <c r="GI459" s="19"/>
      <c r="GJ459" s="19"/>
      <c r="GK459" s="19"/>
      <c r="GL459" s="19"/>
      <c r="GM459" s="19"/>
      <c r="GN459" s="19"/>
      <c r="GO459" s="19"/>
      <c r="GP459" s="19"/>
      <c r="GQ459" s="19"/>
      <c r="GR459" s="19"/>
      <c r="GS459" s="19"/>
      <c r="GT459" s="19"/>
    </row>
    <row r="460" spans="1:202" s="139" customFormat="1" ht="30" x14ac:dyDescent="0.25">
      <c r="A460" s="19">
        <v>1</v>
      </c>
      <c r="B460" s="19">
        <f t="shared" si="89"/>
        <v>1</v>
      </c>
      <c r="C460" s="924" t="s">
        <v>206</v>
      </c>
      <c r="D460" s="33">
        <f>'2 уровень'!F1503</f>
        <v>5</v>
      </c>
      <c r="E460" s="33">
        <f>'2 уровень'!G1503</f>
        <v>3</v>
      </c>
      <c r="F460" s="33">
        <f>'2 уровень'!H1503</f>
        <v>7</v>
      </c>
      <c r="G460" s="147">
        <f>'2 уровень'!I1503</f>
        <v>233.33333333333334</v>
      </c>
      <c r="H460" s="170">
        <f>'2 уровень'!J1503</f>
        <v>0</v>
      </c>
      <c r="I460" s="170">
        <f>'2 уровень'!K1503</f>
        <v>0</v>
      </c>
      <c r="J460" s="28">
        <f>'2 уровень'!L1503</f>
        <v>0</v>
      </c>
      <c r="K460" s="28">
        <f>'2 уровень'!M1503</f>
        <v>0</v>
      </c>
      <c r="L460" s="28">
        <f>'2 уровень'!N1503</f>
        <v>0</v>
      </c>
      <c r="M460" s="28">
        <f>'2 уровень'!O1503</f>
        <v>0</v>
      </c>
      <c r="N460" s="28">
        <f>'2 уровень'!P1503</f>
        <v>0</v>
      </c>
      <c r="O460" s="28">
        <f>'2 уровень'!Q1503</f>
        <v>0</v>
      </c>
      <c r="P460" s="170">
        <f>'2 уровень'!R1503</f>
        <v>0</v>
      </c>
      <c r="Q460" s="170">
        <f>'2 уровень'!S1503</f>
        <v>0</v>
      </c>
      <c r="R460" s="170">
        <f>'2 уровень'!T1503</f>
        <v>0</v>
      </c>
      <c r="S460" s="170">
        <f>'2 уровень'!U1503</f>
        <v>0</v>
      </c>
      <c r="T460" s="170">
        <f>'2 уровень'!V1503</f>
        <v>0</v>
      </c>
      <c r="U460" s="170">
        <f>'2 уровень'!W1503</f>
        <v>0</v>
      </c>
      <c r="V460" s="170">
        <f>'2 уровень'!X1503</f>
        <v>0</v>
      </c>
      <c r="W460" s="170">
        <f>'2 уровень'!Y1503</f>
        <v>0</v>
      </c>
      <c r="X460" s="170">
        <f>'2 уровень'!Z1503</f>
        <v>0</v>
      </c>
      <c r="Y460" s="1011">
        <f>'2 уровень'!AA1503</f>
        <v>0</v>
      </c>
      <c r="Z460" s="170">
        <f>'2 уровень'!AB1503</f>
        <v>0</v>
      </c>
      <c r="AA460" s="170">
        <f>'2 уровень'!AC1503</f>
        <v>0</v>
      </c>
      <c r="AB460" s="170">
        <f>'2 уровень'!AD1503</f>
        <v>0</v>
      </c>
      <c r="AC460" s="170">
        <f>'2 уровень'!AE1503</f>
        <v>0</v>
      </c>
      <c r="AD460" s="577">
        <f>'2 уровень'!AF1503</f>
        <v>0</v>
      </c>
      <c r="AE460" s="170"/>
      <c r="AF460" s="170"/>
      <c r="AG460" s="1222">
        <f>'2 уровень'!AG1503</f>
        <v>0</v>
      </c>
      <c r="AH460" s="1244">
        <f>'2 уровень'!AH1503</f>
        <v>0</v>
      </c>
      <c r="AI460" s="339">
        <f t="shared" si="96"/>
        <v>0</v>
      </c>
      <c r="AJ460" s="339">
        <f t="shared" si="94"/>
        <v>0</v>
      </c>
      <c r="AK460" s="1119">
        <f t="shared" si="93"/>
        <v>0</v>
      </c>
      <c r="AL460" s="139">
        <f t="shared" si="95"/>
        <v>0</v>
      </c>
      <c r="AN460" s="428"/>
    </row>
    <row r="461" spans="1:202" s="139" customFormat="1" ht="15.75" thickBot="1" x14ac:dyDescent="0.3">
      <c r="A461" s="19">
        <v>1</v>
      </c>
      <c r="B461" s="19">
        <f t="shared" si="89"/>
        <v>1</v>
      </c>
      <c r="C461" s="917" t="s">
        <v>211</v>
      </c>
      <c r="D461" s="32">
        <f>'2 уровень'!F1504</f>
        <v>7300</v>
      </c>
      <c r="E461" s="32">
        <f>'2 уровень'!G1504</f>
        <v>4258</v>
      </c>
      <c r="F461" s="32">
        <f>'2 уровень'!H1504</f>
        <v>3798</v>
      </c>
      <c r="G461" s="165">
        <f>'2 уровень'!I1504</f>
        <v>89.196806012212306</v>
      </c>
      <c r="H461" s="169">
        <f>'2 уровень'!J1504</f>
        <v>0</v>
      </c>
      <c r="I461" s="169">
        <f>'2 уровень'!K1504</f>
        <v>0</v>
      </c>
      <c r="J461" s="27">
        <f>'2 уровень'!L1504</f>
        <v>0</v>
      </c>
      <c r="K461" s="27">
        <f>'2 уровень'!M1504</f>
        <v>0</v>
      </c>
      <c r="L461" s="27">
        <f>'2 уровень'!N1504</f>
        <v>0</v>
      </c>
      <c r="M461" s="27">
        <f>'2 уровень'!O1504</f>
        <v>0</v>
      </c>
      <c r="N461" s="27">
        <f>'2 уровень'!P1504</f>
        <v>0</v>
      </c>
      <c r="O461" s="27">
        <f>'2 уровень'!Q1504</f>
        <v>0</v>
      </c>
      <c r="P461" s="169">
        <f>'2 уровень'!R1504</f>
        <v>31490.199000000001</v>
      </c>
      <c r="Q461" s="169">
        <f>'2 уровень'!S1504</f>
        <v>31490.199000000001</v>
      </c>
      <c r="R461" s="169">
        <f>'2 уровень'!T1504</f>
        <v>31490.199000000001</v>
      </c>
      <c r="S461" s="169">
        <f>'2 уровень'!U1504</f>
        <v>31490.199000000001</v>
      </c>
      <c r="T461" s="169">
        <f>'2 уровень'!V1504</f>
        <v>31490.199000000001</v>
      </c>
      <c r="U461" s="169">
        <f>'2 уровень'!W1504</f>
        <v>31490.199000000001</v>
      </c>
      <c r="V461" s="169">
        <f>'2 уровень'!X1504</f>
        <v>31490.199000000001</v>
      </c>
      <c r="W461" s="169">
        <f>'2 уровень'!Y1504</f>
        <v>18369.282749999998</v>
      </c>
      <c r="X461" s="169">
        <f>'2 уровень'!Z1504</f>
        <v>18284.868870000002</v>
      </c>
      <c r="Y461" s="1010">
        <f>'2 уровень'!AA1504</f>
        <v>0</v>
      </c>
      <c r="Z461" s="169">
        <f>'2 уровень'!AB1504</f>
        <v>0</v>
      </c>
      <c r="AA461" s="169">
        <f>'2 уровень'!AC1504</f>
        <v>-84.413879999996425</v>
      </c>
      <c r="AB461" s="169">
        <f>'2 уровень'!AD1504</f>
        <v>0</v>
      </c>
      <c r="AC461" s="169">
        <f>'2 уровень'!AE1504</f>
        <v>-120.84464</v>
      </c>
      <c r="AD461" s="576">
        <f>'2 уровень'!AF1504</f>
        <v>18164.024230000003</v>
      </c>
      <c r="AE461" s="169">
        <f>X461/W461*100</f>
        <v>99.540461752650657</v>
      </c>
      <c r="AF461" s="169">
        <f>AD461/W461*100</f>
        <v>98.882599158641639</v>
      </c>
      <c r="AG461" s="1223">
        <f>'2 уровень'!AG1504</f>
        <v>0</v>
      </c>
      <c r="AH461" s="1243">
        <f>'2 уровень'!AH1504</f>
        <v>0</v>
      </c>
      <c r="AI461" s="339">
        <f t="shared" si="96"/>
        <v>18164024.230000004</v>
      </c>
      <c r="AJ461" s="339">
        <f t="shared" si="94"/>
        <v>-120844.64</v>
      </c>
      <c r="AK461" s="1119">
        <f t="shared" si="93"/>
        <v>4313.7258904109585</v>
      </c>
      <c r="AL461" s="19">
        <f t="shared" si="95"/>
        <v>4814.3414612954193</v>
      </c>
      <c r="AM461" s="19"/>
      <c r="AN461" s="1298"/>
      <c r="AO461" s="19"/>
      <c r="AP461" s="19"/>
      <c r="AQ461" s="19"/>
      <c r="AR461" s="19"/>
      <c r="AS461" s="19"/>
      <c r="AT461" s="19"/>
      <c r="AU461" s="19"/>
      <c r="AV461" s="19"/>
      <c r="AW461" s="19"/>
      <c r="AX461" s="19"/>
      <c r="AY461" s="19"/>
      <c r="AZ461" s="19"/>
      <c r="BA461" s="19"/>
      <c r="BB461" s="19"/>
      <c r="BC461" s="19"/>
      <c r="BD461" s="19"/>
      <c r="BE461" s="19"/>
      <c r="BF461" s="19"/>
      <c r="BG461" s="19"/>
      <c r="BH461" s="19"/>
      <c r="BI461" s="19"/>
      <c r="BJ461" s="19"/>
      <c r="BK461" s="19"/>
      <c r="BL461" s="19"/>
      <c r="BM461" s="19"/>
      <c r="BN461" s="19"/>
      <c r="BO461" s="19"/>
      <c r="BP461" s="19"/>
      <c r="BQ461" s="19"/>
      <c r="BR461" s="19"/>
      <c r="BS461" s="19"/>
      <c r="BT461" s="19"/>
      <c r="BU461" s="19"/>
      <c r="BV461" s="19"/>
      <c r="BW461" s="19"/>
      <c r="BX461" s="19"/>
      <c r="BY461" s="19"/>
      <c r="BZ461" s="19"/>
      <c r="CA461" s="19"/>
      <c r="CB461" s="19"/>
      <c r="CC461" s="19"/>
      <c r="CD461" s="19"/>
      <c r="CE461" s="19"/>
      <c r="CF461" s="19"/>
      <c r="CG461" s="19"/>
      <c r="CH461" s="19"/>
      <c r="CI461" s="19"/>
      <c r="CJ461" s="19"/>
      <c r="CK461" s="19"/>
      <c r="CL461" s="19"/>
      <c r="CM461" s="19"/>
      <c r="CN461" s="19"/>
      <c r="CO461" s="19"/>
      <c r="CP461" s="19"/>
      <c r="CQ461" s="19"/>
      <c r="CR461" s="19"/>
      <c r="CS461" s="19"/>
      <c r="CT461" s="19"/>
      <c r="CU461" s="19"/>
      <c r="CV461" s="19"/>
      <c r="CW461" s="19"/>
      <c r="CX461" s="19"/>
      <c r="CY461" s="19"/>
      <c r="CZ461" s="19"/>
      <c r="DA461" s="19"/>
      <c r="DB461" s="19"/>
      <c r="DC461" s="19"/>
      <c r="DD461" s="19"/>
      <c r="DE461" s="19"/>
      <c r="DF461" s="19"/>
      <c r="DG461" s="19"/>
      <c r="DH461" s="19"/>
      <c r="DI461" s="19"/>
      <c r="DJ461" s="19"/>
      <c r="DK461" s="19"/>
      <c r="DL461" s="19"/>
      <c r="DM461" s="19"/>
      <c r="DN461" s="19"/>
      <c r="DO461" s="19"/>
      <c r="DP461" s="19"/>
      <c r="DQ461" s="19"/>
      <c r="DR461" s="19"/>
      <c r="DS461" s="19"/>
      <c r="DT461" s="19"/>
      <c r="DU461" s="19"/>
      <c r="DV461" s="19"/>
      <c r="DW461" s="19"/>
      <c r="DX461" s="19"/>
      <c r="DY461" s="19"/>
      <c r="DZ461" s="19"/>
      <c r="EA461" s="19"/>
      <c r="EB461" s="19"/>
      <c r="EC461" s="19"/>
      <c r="ED461" s="19"/>
      <c r="EE461" s="19"/>
      <c r="EF461" s="19"/>
      <c r="EG461" s="19"/>
      <c r="EH461" s="19"/>
      <c r="EI461" s="19"/>
      <c r="EJ461" s="19"/>
      <c r="EK461" s="19"/>
      <c r="EL461" s="19"/>
      <c r="EM461" s="19"/>
      <c r="EN461" s="19"/>
      <c r="EO461" s="19"/>
      <c r="EP461" s="19"/>
      <c r="EQ461" s="19"/>
      <c r="ER461" s="19"/>
      <c r="ES461" s="19"/>
      <c r="ET461" s="19"/>
      <c r="EU461" s="19"/>
      <c r="EV461" s="19"/>
      <c r="EW461" s="19"/>
      <c r="EX461" s="19"/>
      <c r="EY461" s="19"/>
      <c r="EZ461" s="19"/>
      <c r="FA461" s="19"/>
      <c r="FB461" s="19"/>
      <c r="FC461" s="19"/>
      <c r="FD461" s="19"/>
      <c r="FE461" s="19"/>
      <c r="FF461" s="19"/>
      <c r="FG461" s="19"/>
      <c r="FH461" s="19"/>
      <c r="FI461" s="19"/>
      <c r="FJ461" s="19"/>
      <c r="FK461" s="19"/>
      <c r="FL461" s="19"/>
      <c r="FM461" s="19"/>
      <c r="FN461" s="19"/>
      <c r="FO461" s="19"/>
      <c r="FP461" s="19"/>
      <c r="FQ461" s="19"/>
      <c r="FR461" s="19"/>
      <c r="FS461" s="19"/>
      <c r="FT461" s="19"/>
      <c r="FU461" s="19"/>
      <c r="FV461" s="19"/>
      <c r="FW461" s="19"/>
      <c r="FX461" s="19"/>
      <c r="FY461" s="19"/>
      <c r="FZ461" s="19"/>
      <c r="GA461" s="19"/>
      <c r="GB461" s="19"/>
      <c r="GC461" s="19"/>
      <c r="GD461" s="19"/>
      <c r="GE461" s="19"/>
      <c r="GF461" s="19"/>
      <c r="GG461" s="19"/>
      <c r="GH461" s="19"/>
      <c r="GI461" s="19"/>
      <c r="GJ461" s="19"/>
      <c r="GK461" s="19"/>
      <c r="GL461" s="19"/>
      <c r="GM461" s="19"/>
      <c r="GN461" s="19"/>
      <c r="GO461" s="19"/>
      <c r="GP461" s="19"/>
      <c r="GQ461" s="19"/>
      <c r="GR461" s="19"/>
      <c r="GS461" s="19"/>
      <c r="GT461" s="19"/>
    </row>
    <row r="462" spans="1:202" x14ac:dyDescent="0.25">
      <c r="A462" s="19">
        <v>1</v>
      </c>
      <c r="B462" s="19">
        <f t="shared" si="89"/>
        <v>1</v>
      </c>
      <c r="C462" s="6" t="s">
        <v>99</v>
      </c>
      <c r="D462" s="159"/>
      <c r="E462" s="159"/>
      <c r="F462" s="159"/>
      <c r="G462" s="160"/>
      <c r="H462" s="161"/>
      <c r="I462" s="161"/>
      <c r="J462" s="25"/>
      <c r="K462" s="25"/>
      <c r="L462" s="25"/>
      <c r="M462" s="25"/>
      <c r="N462" s="25"/>
      <c r="O462" s="25"/>
      <c r="P462" s="578">
        <f t="shared" ref="P462:U462" si="97">P463-P464-P516-P519-P520-P524</f>
        <v>0</v>
      </c>
      <c r="Q462" s="578">
        <f t="shared" si="97"/>
        <v>0</v>
      </c>
      <c r="R462" s="578">
        <f t="shared" si="97"/>
        <v>0</v>
      </c>
      <c r="S462" s="578">
        <f t="shared" si="97"/>
        <v>0</v>
      </c>
      <c r="T462" s="578">
        <f t="shared" si="97"/>
        <v>0</v>
      </c>
      <c r="U462" s="578">
        <f t="shared" si="97"/>
        <v>0</v>
      </c>
      <c r="V462" s="578">
        <f t="shared" ref="V462" si="98">V463-V464-V516-V519-V520-V524</f>
        <v>0</v>
      </c>
      <c r="W462" s="578">
        <f t="shared" ref="W462:AD462" si="99">W463-W464-W516-W519-W520-W524</f>
        <v>0</v>
      </c>
      <c r="X462" s="578">
        <f t="shared" si="99"/>
        <v>0</v>
      </c>
      <c r="Y462" s="578">
        <f t="shared" si="99"/>
        <v>0</v>
      </c>
      <c r="Z462" s="578">
        <f t="shared" si="99"/>
        <v>-3.5527136788005009E-15</v>
      </c>
      <c r="AA462" s="578">
        <f t="shared" si="99"/>
        <v>-9.0949470177292824E-13</v>
      </c>
      <c r="AB462" s="578">
        <f t="shared" si="99"/>
        <v>2.6645352591003757E-15</v>
      </c>
      <c r="AC462" s="578">
        <f t="shared" si="99"/>
        <v>1.2789769243681803E-13</v>
      </c>
      <c r="AD462" s="578">
        <f t="shared" si="99"/>
        <v>0</v>
      </c>
      <c r="AE462" s="578"/>
      <c r="AF462" s="578"/>
      <c r="AG462" s="1232">
        <f>'1 уровень'!AF2985</f>
        <v>0</v>
      </c>
      <c r="AH462" s="1245">
        <f t="shared" ref="AH462" si="100">AH463-AH464-AH516-AH519-AH520-AH524</f>
        <v>0</v>
      </c>
      <c r="AI462" s="339">
        <f t="shared" si="96"/>
        <v>0</v>
      </c>
      <c r="AJ462" s="339">
        <f t="shared" si="94"/>
        <v>1.2789769243681803E-10</v>
      </c>
      <c r="AK462" s="1119">
        <f t="shared" si="93"/>
        <v>0</v>
      </c>
      <c r="AL462" s="139" t="e">
        <f t="shared" si="95"/>
        <v>#DIV/0!</v>
      </c>
      <c r="AM462" s="139"/>
      <c r="AN462" s="428"/>
      <c r="AO462" s="139"/>
      <c r="AP462" s="139"/>
      <c r="AQ462" s="139"/>
      <c r="AR462" s="139"/>
      <c r="AS462" s="139"/>
      <c r="AT462" s="139"/>
      <c r="AU462" s="139"/>
      <c r="AV462" s="139"/>
      <c r="AW462" s="139"/>
      <c r="AX462" s="139"/>
      <c r="AY462" s="139"/>
      <c r="AZ462" s="139"/>
      <c r="BA462" s="139"/>
      <c r="BB462" s="139"/>
      <c r="BC462" s="139"/>
      <c r="BD462" s="139"/>
      <c r="BE462" s="139"/>
      <c r="BF462" s="139"/>
      <c r="BG462" s="139"/>
      <c r="BH462" s="139"/>
      <c r="BI462" s="139"/>
      <c r="BJ462" s="139"/>
      <c r="BK462" s="139"/>
      <c r="BL462" s="139"/>
      <c r="BM462" s="139"/>
      <c r="BN462" s="139"/>
      <c r="BO462" s="139"/>
      <c r="BP462" s="139"/>
      <c r="BQ462" s="139"/>
      <c r="BR462" s="139"/>
      <c r="BS462" s="139"/>
      <c r="BT462" s="139"/>
      <c r="BU462" s="139"/>
      <c r="BV462" s="139"/>
      <c r="BW462" s="139"/>
      <c r="BX462" s="139"/>
      <c r="BY462" s="139"/>
      <c r="BZ462" s="139"/>
      <c r="CA462" s="139"/>
      <c r="CB462" s="139"/>
      <c r="CC462" s="139"/>
      <c r="CD462" s="139"/>
      <c r="CE462" s="139"/>
      <c r="CF462" s="139"/>
      <c r="CG462" s="139"/>
      <c r="CH462" s="139"/>
      <c r="CI462" s="139"/>
      <c r="CJ462" s="139"/>
      <c r="CK462" s="139"/>
      <c r="CL462" s="139"/>
      <c r="CM462" s="139"/>
      <c r="CN462" s="139"/>
      <c r="CO462" s="139"/>
      <c r="CP462" s="139"/>
      <c r="CQ462" s="139"/>
      <c r="CR462" s="139"/>
      <c r="CS462" s="139"/>
      <c r="CT462" s="139"/>
      <c r="CU462" s="139"/>
      <c r="CV462" s="139"/>
      <c r="CW462" s="139"/>
      <c r="CX462" s="139"/>
      <c r="CY462" s="139"/>
      <c r="CZ462" s="139"/>
      <c r="DA462" s="139"/>
      <c r="DB462" s="139"/>
      <c r="DC462" s="139"/>
      <c r="DD462" s="139"/>
      <c r="DE462" s="139"/>
      <c r="DF462" s="139"/>
      <c r="DG462" s="139"/>
      <c r="DH462" s="139"/>
      <c r="DI462" s="139"/>
      <c r="DJ462" s="139"/>
      <c r="DK462" s="139"/>
      <c r="DL462" s="139"/>
      <c r="DM462" s="139"/>
      <c r="DN462" s="139"/>
      <c r="DO462" s="139"/>
      <c r="DP462" s="139"/>
      <c r="DQ462" s="139"/>
      <c r="DR462" s="139"/>
      <c r="DS462" s="139"/>
      <c r="DT462" s="139"/>
      <c r="DU462" s="139"/>
      <c r="DV462" s="139"/>
      <c r="DW462" s="139"/>
      <c r="DX462" s="139"/>
      <c r="DY462" s="139"/>
      <c r="DZ462" s="139"/>
      <c r="EA462" s="139"/>
      <c r="EB462" s="139"/>
      <c r="EC462" s="139"/>
      <c r="ED462" s="139"/>
      <c r="EE462" s="139"/>
      <c r="EF462" s="139"/>
      <c r="EG462" s="139"/>
      <c r="EH462" s="139"/>
      <c r="EI462" s="139"/>
      <c r="EJ462" s="139"/>
      <c r="EK462" s="139"/>
      <c r="EL462" s="139"/>
      <c r="EM462" s="139"/>
      <c r="EN462" s="139"/>
      <c r="EO462" s="139"/>
      <c r="EP462" s="139"/>
      <c r="EQ462" s="139"/>
      <c r="ER462" s="139"/>
      <c r="ES462" s="139"/>
      <c r="ET462" s="139"/>
      <c r="EU462" s="139"/>
      <c r="EV462" s="139"/>
      <c r="EW462" s="139"/>
      <c r="EX462" s="139"/>
      <c r="EY462" s="139"/>
      <c r="EZ462" s="139"/>
      <c r="FA462" s="139"/>
      <c r="FB462" s="139"/>
      <c r="FC462" s="139"/>
      <c r="FD462" s="139"/>
      <c r="FE462" s="139"/>
      <c r="FF462" s="139"/>
      <c r="FG462" s="139"/>
      <c r="FH462" s="139"/>
      <c r="FI462" s="139"/>
      <c r="FJ462" s="139"/>
      <c r="FK462" s="139"/>
      <c r="FL462" s="139"/>
      <c r="FM462" s="139"/>
      <c r="FN462" s="139"/>
      <c r="FO462" s="139"/>
      <c r="FP462" s="139"/>
      <c r="FQ462" s="139"/>
      <c r="FR462" s="139"/>
      <c r="FS462" s="139"/>
      <c r="FT462" s="139"/>
      <c r="FU462" s="139"/>
      <c r="FV462" s="139"/>
      <c r="FW462" s="139"/>
      <c r="FX462" s="139"/>
      <c r="FY462" s="139"/>
      <c r="FZ462" s="139"/>
      <c r="GA462" s="139"/>
      <c r="GB462" s="139"/>
      <c r="GC462" s="139"/>
      <c r="GD462" s="139"/>
      <c r="GE462" s="139"/>
      <c r="GF462" s="139"/>
      <c r="GG462" s="139"/>
      <c r="GH462" s="139"/>
      <c r="GI462" s="139"/>
      <c r="GJ462" s="139"/>
      <c r="GK462" s="139"/>
      <c r="GL462" s="139"/>
      <c r="GM462" s="139"/>
      <c r="GN462" s="139"/>
      <c r="GO462" s="139"/>
      <c r="GP462" s="139"/>
      <c r="GQ462" s="139"/>
      <c r="GR462" s="139"/>
      <c r="GS462" s="139"/>
      <c r="GT462" s="139"/>
    </row>
    <row r="463" spans="1:202" s="139" customFormat="1" ht="29.25" x14ac:dyDescent="0.25">
      <c r="A463" s="19">
        <v>1</v>
      </c>
      <c r="B463" s="19">
        <f t="shared" si="89"/>
        <v>1</v>
      </c>
      <c r="C463" s="336" t="s">
        <v>93</v>
      </c>
      <c r="D463" s="140">
        <f>'1 уровень'!E2986</f>
        <v>0</v>
      </c>
      <c r="E463" s="140">
        <f>'1 уровень'!F2986</f>
        <v>0</v>
      </c>
      <c r="F463" s="140">
        <f>'1 уровень'!G2986</f>
        <v>0</v>
      </c>
      <c r="G463" s="151">
        <f>'1 уровень'!H2986</f>
        <v>0</v>
      </c>
      <c r="H463" s="152">
        <f>'1 уровень'!I2986</f>
        <v>0</v>
      </c>
      <c r="I463" s="152">
        <f>'1 уровень'!J2986</f>
        <v>0</v>
      </c>
      <c r="J463" s="22">
        <f>'1 уровень'!K2986</f>
        <v>0</v>
      </c>
      <c r="K463" s="22">
        <f>'1 уровень'!L2986</f>
        <v>0</v>
      </c>
      <c r="L463" s="22">
        <f>'1 уровень'!M2986</f>
        <v>0</v>
      </c>
      <c r="M463" s="22">
        <f>'1 уровень'!N2986</f>
        <v>0</v>
      </c>
      <c r="N463" s="22">
        <f>'1 уровень'!O2986</f>
        <v>0</v>
      </c>
      <c r="O463" s="22">
        <f>'1 уровень'!P2986</f>
        <v>0</v>
      </c>
      <c r="P463" s="152">
        <f>'1 уровень'!Q2986</f>
        <v>308683.43794230279</v>
      </c>
      <c r="Q463" s="152">
        <f>'1 уровень'!R2986</f>
        <v>308683.43794230279</v>
      </c>
      <c r="R463" s="152">
        <f>'1 уровень'!S2986</f>
        <v>308683.43794230279</v>
      </c>
      <c r="S463" s="152">
        <f>'1 уровень'!T2986</f>
        <v>308683.43794230279</v>
      </c>
      <c r="T463" s="152">
        <f>'1 уровень'!U2986</f>
        <v>308686.07156230276</v>
      </c>
      <c r="U463" s="152">
        <f>'1 уровень'!V2986</f>
        <v>308686.07156230276</v>
      </c>
      <c r="V463" s="152">
        <f>'1 уровень'!W2986</f>
        <v>308686.07156230276</v>
      </c>
      <c r="W463" s="152">
        <f>'1 уровень'!X2986</f>
        <v>180066.32640717662</v>
      </c>
      <c r="X463" s="152">
        <f>'1 уровень'!Y2986</f>
        <v>164930.84338000001</v>
      </c>
      <c r="Y463" s="1003">
        <f>'1 уровень'!Z2986</f>
        <v>0</v>
      </c>
      <c r="Z463" s="152">
        <f>'1 уровень'!AA2986</f>
        <v>-244.33687999999998</v>
      </c>
      <c r="AA463" s="152">
        <f>'1 уровень'!AB2986</f>
        <v>-15135.483027176611</v>
      </c>
      <c r="AB463" s="152">
        <f>'1 уровень'!AC2986</f>
        <v>-35.606619999999999</v>
      </c>
      <c r="AC463" s="152">
        <f>'1 уровень'!AD2986</f>
        <v>-3197.620989999999</v>
      </c>
      <c r="AD463" s="570">
        <f>'1 уровень'!AE2986</f>
        <v>161488.88550999999</v>
      </c>
      <c r="AE463" s="152">
        <f>X463/W463*100</f>
        <v>91.594495578839457</v>
      </c>
      <c r="AF463" s="152">
        <f>AD463/W463*100</f>
        <v>89.683001109730967</v>
      </c>
      <c r="AG463" s="1226">
        <f>'1 уровень'!AF2986</f>
        <v>0</v>
      </c>
      <c r="AH463" s="1231">
        <f>'1 уровень'!AG2986</f>
        <v>0</v>
      </c>
      <c r="AI463" s="339">
        <f t="shared" si="96"/>
        <v>161488885.50999999</v>
      </c>
      <c r="AJ463" s="339">
        <f t="shared" si="94"/>
        <v>-3197620.9899999988</v>
      </c>
      <c r="AK463" s="1119"/>
      <c r="AL463" s="19" t="e">
        <f t="shared" si="95"/>
        <v>#DIV/0!</v>
      </c>
      <c r="AM463" s="19"/>
      <c r="AN463" s="1298"/>
      <c r="AO463" s="19"/>
      <c r="AP463" s="19"/>
      <c r="AQ463" s="19"/>
      <c r="AR463" s="19"/>
      <c r="AS463" s="19"/>
      <c r="AT463" s="19"/>
      <c r="AU463" s="19"/>
      <c r="AV463" s="19"/>
      <c r="AW463" s="19"/>
      <c r="AX463" s="19"/>
      <c r="AY463" s="19"/>
      <c r="AZ463" s="19"/>
      <c r="BA463" s="19"/>
      <c r="BB463" s="19"/>
      <c r="BC463" s="19"/>
      <c r="BD463" s="19"/>
      <c r="BE463" s="19"/>
      <c r="BF463" s="19"/>
      <c r="BG463" s="19"/>
      <c r="BH463" s="19"/>
      <c r="BI463" s="19"/>
      <c r="BJ463" s="19"/>
      <c r="BK463" s="19"/>
      <c r="BL463" s="19"/>
      <c r="BM463" s="19"/>
      <c r="BN463" s="19"/>
      <c r="BO463" s="19"/>
      <c r="BP463" s="19"/>
      <c r="BQ463" s="19"/>
      <c r="BR463" s="19"/>
      <c r="BS463" s="19"/>
      <c r="BT463" s="19"/>
      <c r="BU463" s="19"/>
      <c r="BV463" s="19"/>
      <c r="BW463" s="19"/>
      <c r="BX463" s="19"/>
      <c r="BY463" s="19"/>
      <c r="BZ463" s="19"/>
      <c r="CA463" s="19"/>
      <c r="CB463" s="19"/>
      <c r="CC463" s="19"/>
      <c r="CD463" s="19"/>
      <c r="CE463" s="19"/>
      <c r="CF463" s="19"/>
      <c r="CG463" s="19"/>
      <c r="CH463" s="19"/>
      <c r="CI463" s="19"/>
      <c r="CJ463" s="19"/>
      <c r="CK463" s="19"/>
      <c r="CL463" s="19"/>
      <c r="CM463" s="19"/>
      <c r="CN463" s="19"/>
      <c r="CO463" s="19"/>
      <c r="CP463" s="19"/>
      <c r="CQ463" s="19"/>
      <c r="CR463" s="19"/>
      <c r="CS463" s="19"/>
      <c r="CT463" s="19"/>
      <c r="CU463" s="19"/>
      <c r="CV463" s="19"/>
      <c r="CW463" s="19"/>
      <c r="CX463" s="19"/>
      <c r="CY463" s="19"/>
      <c r="CZ463" s="19"/>
      <c r="DA463" s="19"/>
      <c r="DB463" s="19"/>
      <c r="DC463" s="19"/>
      <c r="DD463" s="19"/>
      <c r="DE463" s="19"/>
      <c r="DF463" s="19"/>
      <c r="DG463" s="19"/>
      <c r="DH463" s="19"/>
      <c r="DI463" s="19"/>
      <c r="DJ463" s="19"/>
      <c r="DK463" s="19"/>
      <c r="DL463" s="19"/>
      <c r="DM463" s="19"/>
      <c r="DN463" s="19"/>
      <c r="DO463" s="19"/>
      <c r="DP463" s="19"/>
      <c r="DQ463" s="19"/>
      <c r="DR463" s="19"/>
      <c r="DS463" s="19"/>
      <c r="DT463" s="19"/>
      <c r="DU463" s="19"/>
      <c r="DV463" s="19"/>
      <c r="DW463" s="19"/>
      <c r="DX463" s="19"/>
      <c r="DY463" s="19"/>
      <c r="DZ463" s="19"/>
      <c r="EA463" s="19"/>
      <c r="EB463" s="19"/>
      <c r="EC463" s="19"/>
      <c r="ED463" s="19"/>
      <c r="EE463" s="19"/>
      <c r="EF463" s="19"/>
      <c r="EG463" s="19"/>
      <c r="EH463" s="19"/>
      <c r="EI463" s="19"/>
      <c r="EJ463" s="19"/>
      <c r="EK463" s="19"/>
      <c r="EL463" s="19"/>
      <c r="EM463" s="19"/>
      <c r="EN463" s="19"/>
      <c r="EO463" s="19"/>
      <c r="EP463" s="19"/>
      <c r="EQ463" s="19"/>
      <c r="ER463" s="19"/>
      <c r="ES463" s="19"/>
      <c r="ET463" s="19"/>
      <c r="EU463" s="19"/>
      <c r="EV463" s="19"/>
      <c r="EW463" s="19"/>
      <c r="EX463" s="19"/>
      <c r="EY463" s="19"/>
      <c r="EZ463" s="19"/>
      <c r="FA463" s="19"/>
      <c r="FB463" s="19"/>
      <c r="FC463" s="19"/>
      <c r="FD463" s="19"/>
      <c r="FE463" s="19"/>
      <c r="FF463" s="19"/>
      <c r="FG463" s="19"/>
      <c r="FH463" s="19"/>
      <c r="FI463" s="19"/>
      <c r="FJ463" s="19"/>
      <c r="FK463" s="19"/>
      <c r="FL463" s="19"/>
      <c r="FM463" s="19"/>
      <c r="FN463" s="19"/>
      <c r="FO463" s="19"/>
      <c r="FP463" s="19"/>
      <c r="FQ463" s="19"/>
      <c r="FR463" s="19"/>
      <c r="FS463" s="19"/>
      <c r="FT463" s="19"/>
      <c r="FU463" s="19"/>
      <c r="FV463" s="19"/>
      <c r="FW463" s="19"/>
      <c r="FX463" s="19"/>
      <c r="FY463" s="19"/>
      <c r="FZ463" s="19"/>
      <c r="GA463" s="19"/>
      <c r="GB463" s="19"/>
      <c r="GC463" s="19"/>
      <c r="GD463" s="19"/>
      <c r="GE463" s="19"/>
      <c r="GF463" s="19"/>
      <c r="GG463" s="19"/>
      <c r="GH463" s="19"/>
      <c r="GI463" s="19"/>
      <c r="GJ463" s="19"/>
      <c r="GK463" s="19"/>
      <c r="GL463" s="19"/>
      <c r="GM463" s="19"/>
      <c r="GN463" s="19"/>
      <c r="GO463" s="19"/>
      <c r="GP463" s="19"/>
      <c r="GQ463" s="19"/>
      <c r="GR463" s="19"/>
      <c r="GS463" s="19"/>
      <c r="GT463" s="19"/>
    </row>
    <row r="464" spans="1:202" s="139" customFormat="1" ht="29.25" x14ac:dyDescent="0.25">
      <c r="A464" s="19">
        <v>1</v>
      </c>
      <c r="B464" s="19">
        <f t="shared" si="89"/>
        <v>1</v>
      </c>
      <c r="C464" s="925" t="s">
        <v>7</v>
      </c>
      <c r="D464" s="21">
        <f>'1 уровень'!E2987</f>
        <v>2200</v>
      </c>
      <c r="E464" s="21">
        <f>'1 уровень'!F2987</f>
        <v>1283.3333333333335</v>
      </c>
      <c r="F464" s="21">
        <f>'1 уровень'!G2987</f>
        <v>1483</v>
      </c>
      <c r="G464" s="142">
        <f>'1 уровень'!H2987</f>
        <v>115.55844155844154</v>
      </c>
      <c r="H464" s="152">
        <f>'1 уровень'!I2987</f>
        <v>8.1468181818181815</v>
      </c>
      <c r="I464" s="152">
        <f>'1 уровень'!J2987</f>
        <v>7.9595414699932565</v>
      </c>
      <c r="J464" s="24">
        <f>'1 уровень'!K2987</f>
        <v>17923</v>
      </c>
      <c r="K464" s="24">
        <f>'1 уровень'!L2987</f>
        <v>10456</v>
      </c>
      <c r="L464" s="24">
        <f>'1 уровень'!M2987</f>
        <v>11804</v>
      </c>
      <c r="M464" s="24">
        <f>'1 уровень'!N2987</f>
        <v>112.89211935730681</v>
      </c>
      <c r="N464" s="24">
        <f>'1 уровень'!O2987</f>
        <v>53</v>
      </c>
      <c r="O464" s="24">
        <f>'1 уровень'!P2987</f>
        <v>381.80053908355796</v>
      </c>
      <c r="P464" s="152">
        <f>'1 уровень'!Q2987</f>
        <v>84937.079724871728</v>
      </c>
      <c r="Q464" s="152">
        <f>'1 уровень'!R2987</f>
        <v>84937.079724871728</v>
      </c>
      <c r="R464" s="152">
        <f>'1 уровень'!S2987</f>
        <v>84937.079724871728</v>
      </c>
      <c r="S464" s="152">
        <f>'1 уровень'!T2987</f>
        <v>84937.079724871728</v>
      </c>
      <c r="T464" s="152">
        <f>'1 уровень'!U2987</f>
        <v>84937.079724871728</v>
      </c>
      <c r="U464" s="152">
        <f>'1 уровень'!V2987</f>
        <v>84937.079724871728</v>
      </c>
      <c r="V464" s="152">
        <f>'1 уровень'!W2987</f>
        <v>84937.079724871728</v>
      </c>
      <c r="W464" s="152">
        <f>'1 уровень'!X2987</f>
        <v>49546.629839508503</v>
      </c>
      <c r="X464" s="152">
        <f>'1 уровень'!Y2987</f>
        <v>50738.001230000009</v>
      </c>
      <c r="Y464" s="1003">
        <f>'1 уровень'!Z2987</f>
        <v>0</v>
      </c>
      <c r="Z464" s="152">
        <f>'1 уровень'!AA2987</f>
        <v>-225.76182999999997</v>
      </c>
      <c r="AA464" s="152">
        <f>'1 уровень'!AB2987</f>
        <v>1191.3713904915057</v>
      </c>
      <c r="AB464" s="152">
        <f>'1 уровень'!AC2987</f>
        <v>-30.975830000000002</v>
      </c>
      <c r="AC464" s="152">
        <f>'1 уровень'!AD2987</f>
        <v>-3038.7262199999991</v>
      </c>
      <c r="AD464" s="570">
        <f>'1 уровень'!AE2987</f>
        <v>47473.513180000009</v>
      </c>
      <c r="AE464" s="152">
        <f>X464/W464*100</f>
        <v>102.40454576698879</v>
      </c>
      <c r="AF464" s="152">
        <f>AD464/W464*100</f>
        <v>95.815827098182595</v>
      </c>
      <c r="AG464" s="1220">
        <f>'1 уровень'!AF2987</f>
        <v>0</v>
      </c>
      <c r="AH464" s="1231">
        <f>'1 уровень'!AG2987</f>
        <v>0</v>
      </c>
      <c r="AI464" s="339">
        <f t="shared" si="96"/>
        <v>47473513.180000007</v>
      </c>
      <c r="AJ464" s="339">
        <f t="shared" si="94"/>
        <v>-3038726.2199999993</v>
      </c>
      <c r="AK464" s="1119">
        <f>IF(P464&gt;0,P464*1000/D464,0)</f>
        <v>38607.763511305333</v>
      </c>
      <c r="AL464" s="139">
        <f t="shared" si="95"/>
        <v>34213.082420768718</v>
      </c>
      <c r="AN464" s="428"/>
    </row>
    <row r="465" spans="1:202" x14ac:dyDescent="0.25">
      <c r="A465" s="19">
        <v>1</v>
      </c>
      <c r="B465" s="19">
        <f t="shared" si="89"/>
        <v>1</v>
      </c>
      <c r="C465" s="447" t="s">
        <v>14</v>
      </c>
      <c r="D465" s="21">
        <f>'1 уровень'!E2988</f>
        <v>0</v>
      </c>
      <c r="E465" s="21">
        <f>'1 уровень'!F2988</f>
        <v>0</v>
      </c>
      <c r="F465" s="21">
        <f>'1 уровень'!G2988</f>
        <v>0</v>
      </c>
      <c r="G465" s="142">
        <f>'1 уровень'!H2988</f>
        <v>0</v>
      </c>
      <c r="H465" s="171">
        <f>'1 уровень'!I2988</f>
        <v>0</v>
      </c>
      <c r="I465" s="171">
        <f>'1 уровень'!J2988</f>
        <v>0</v>
      </c>
      <c r="J465" s="171">
        <f>'1 уровень'!K2988</f>
        <v>0</v>
      </c>
      <c r="K465" s="171">
        <f>'1 уровень'!L2988</f>
        <v>0</v>
      </c>
      <c r="L465" s="171">
        <f>'1 уровень'!M2988</f>
        <v>0</v>
      </c>
      <c r="M465" s="171">
        <f>'1 уровень'!N2988</f>
        <v>0</v>
      </c>
      <c r="N465" s="171">
        <f>'1 уровень'!O2988</f>
        <v>0</v>
      </c>
      <c r="O465" s="171">
        <f>'1 уровень'!P2988</f>
        <v>0</v>
      </c>
      <c r="P465" s="152">
        <f>'1 уровень'!Q2988</f>
        <v>0</v>
      </c>
      <c r="Q465" s="152">
        <f>'1 уровень'!R2988</f>
        <v>0</v>
      </c>
      <c r="R465" s="152">
        <f>'1 уровень'!S2988</f>
        <v>0</v>
      </c>
      <c r="S465" s="152">
        <f>'1 уровень'!T2988</f>
        <v>0</v>
      </c>
      <c r="T465" s="152">
        <f>'1 уровень'!U2988</f>
        <v>0</v>
      </c>
      <c r="U465" s="152">
        <f>'1 уровень'!V2988</f>
        <v>0</v>
      </c>
      <c r="V465" s="152">
        <f>'1 уровень'!W2988</f>
        <v>0</v>
      </c>
      <c r="W465" s="152">
        <f>'1 уровень'!X2988</f>
        <v>0</v>
      </c>
      <c r="X465" s="152">
        <f>'1 уровень'!Y2988</f>
        <v>0</v>
      </c>
      <c r="Y465" s="1003">
        <f>'1 уровень'!Z2988</f>
        <v>0</v>
      </c>
      <c r="Z465" s="152">
        <f>'1 уровень'!AA2988</f>
        <v>0</v>
      </c>
      <c r="AA465" s="152">
        <f>'1 уровень'!AB2988</f>
        <v>0</v>
      </c>
      <c r="AB465" s="152">
        <f>'1 уровень'!AC2988</f>
        <v>0</v>
      </c>
      <c r="AC465" s="152">
        <f>'1 уровень'!AD2988</f>
        <v>0</v>
      </c>
      <c r="AD465" s="570">
        <f>'1 уровень'!AE2988</f>
        <v>0</v>
      </c>
      <c r="AE465" s="152"/>
      <c r="AF465" s="152"/>
      <c r="AG465" s="1220">
        <f>'1 уровень'!AF2988</f>
        <v>0</v>
      </c>
      <c r="AH465" s="1231">
        <f>'1 уровень'!AG2988</f>
        <v>0</v>
      </c>
      <c r="AI465" s="339">
        <f t="shared" si="96"/>
        <v>0</v>
      </c>
      <c r="AJ465" s="339">
        <f t="shared" si="94"/>
        <v>0</v>
      </c>
      <c r="AK465" s="1119">
        <f>IF(P465&gt;0,P465*1000/D465,0)</f>
        <v>0</v>
      </c>
      <c r="AL465" s="19" t="e">
        <f t="shared" si="95"/>
        <v>#DIV/0!</v>
      </c>
      <c r="AN465" s="1298"/>
    </row>
    <row r="466" spans="1:202" x14ac:dyDescent="0.25">
      <c r="A466" s="19">
        <v>1</v>
      </c>
      <c r="B466" s="19">
        <f t="shared" si="89"/>
        <v>1</v>
      </c>
      <c r="C466" s="300" t="s">
        <v>348</v>
      </c>
      <c r="D466" s="29">
        <f>'1 уровень'!E2989</f>
        <v>0</v>
      </c>
      <c r="E466" s="29">
        <f>'1 уровень'!F2989</f>
        <v>0</v>
      </c>
      <c r="F466" s="29">
        <f>'1 уровень'!G2989</f>
        <v>0</v>
      </c>
      <c r="G466" s="144">
        <f>'1 уровень'!H2989</f>
        <v>0</v>
      </c>
      <c r="H466" s="158">
        <f>'1 уровень'!I2989</f>
        <v>0</v>
      </c>
      <c r="I466" s="158">
        <f>'1 уровень'!J2989</f>
        <v>0</v>
      </c>
      <c r="J466" s="153">
        <f>'1 уровень'!K2989</f>
        <v>0</v>
      </c>
      <c r="K466" s="153">
        <f>'1 уровень'!L2989</f>
        <v>0</v>
      </c>
      <c r="L466" s="153">
        <f>'1 уровень'!M2989</f>
        <v>0</v>
      </c>
      <c r="M466" s="153">
        <f>'1 уровень'!N2989</f>
        <v>0</v>
      </c>
      <c r="N466" s="153">
        <f>'1 уровень'!O2989</f>
        <v>0</v>
      </c>
      <c r="O466" s="153">
        <f>'1 уровень'!P2989</f>
        <v>0</v>
      </c>
      <c r="P466" s="152">
        <f>'1 уровень'!Q2989</f>
        <v>69646.181350000013</v>
      </c>
      <c r="Q466" s="152">
        <f>'1 уровень'!R2989</f>
        <v>69646.181350000013</v>
      </c>
      <c r="R466" s="152">
        <f>'1 уровень'!S2989</f>
        <v>69646.181350000013</v>
      </c>
      <c r="S466" s="152">
        <f>'1 уровень'!T2989</f>
        <v>69646.181350000013</v>
      </c>
      <c r="T466" s="152">
        <f>'1 уровень'!U2989</f>
        <v>69646.181350000013</v>
      </c>
      <c r="U466" s="152">
        <f>'1 уровень'!V2989</f>
        <v>69646.181350000013</v>
      </c>
      <c r="V466" s="152">
        <f>'1 уровень'!W2989</f>
        <v>69646.181350000013</v>
      </c>
      <c r="W466" s="152">
        <f>'1 уровень'!X2989</f>
        <v>40626.93912083334</v>
      </c>
      <c r="X466" s="152">
        <f>'1 уровень'!Y2989</f>
        <v>40037.492259999999</v>
      </c>
      <c r="Y466" s="1003">
        <f>'1 уровень'!Z2989</f>
        <v>0</v>
      </c>
      <c r="Z466" s="152">
        <f>'1 уровень'!AA2989</f>
        <v>-18.575050000000001</v>
      </c>
      <c r="AA466" s="152">
        <f>'1 уровень'!AB2989</f>
        <v>-589.44686083334091</v>
      </c>
      <c r="AB466" s="152">
        <f>'1 уровень'!AC2989</f>
        <v>0</v>
      </c>
      <c r="AC466" s="152">
        <f>'1 уровень'!AD2989</f>
        <v>-18.486180000000001</v>
      </c>
      <c r="AD466" s="570">
        <f>'1 уровень'!AE2989</f>
        <v>40000.43103</v>
      </c>
      <c r="AE466" s="152">
        <f>X466/W466*100</f>
        <v>98.549123134577769</v>
      </c>
      <c r="AF466" s="152">
        <f>AD466/W466*100</f>
        <v>98.457899845789584</v>
      </c>
      <c r="AG466" s="1224">
        <f>'1 уровень'!AF2989</f>
        <v>0</v>
      </c>
      <c r="AH466" s="1231">
        <f>'1 уровень'!AG2989</f>
        <v>0</v>
      </c>
      <c r="AI466" s="339">
        <f t="shared" si="96"/>
        <v>40000431.030000001</v>
      </c>
      <c r="AJ466" s="339">
        <f t="shared" si="94"/>
        <v>-18486.18</v>
      </c>
      <c r="AK466" s="1119"/>
      <c r="AL466" s="139" t="e">
        <f t="shared" si="95"/>
        <v>#DIV/0!</v>
      </c>
      <c r="AM466" s="139"/>
      <c r="AN466" s="428"/>
      <c r="AO466" s="139"/>
      <c r="AP466" s="139"/>
      <c r="AQ466" s="139"/>
      <c r="AR466" s="139"/>
      <c r="AS466" s="139"/>
      <c r="AT466" s="139"/>
      <c r="AU466" s="139"/>
      <c r="AV466" s="139"/>
      <c r="AW466" s="139"/>
      <c r="AX466" s="139"/>
      <c r="AY466" s="139"/>
      <c r="AZ466" s="139"/>
      <c r="BA466" s="139"/>
      <c r="BB466" s="139"/>
      <c r="BC466" s="139"/>
      <c r="BD466" s="139"/>
      <c r="BE466" s="139"/>
      <c r="BF466" s="139"/>
      <c r="BG466" s="139"/>
      <c r="BH466" s="139"/>
      <c r="BI466" s="139"/>
      <c r="BJ466" s="139"/>
      <c r="BK466" s="139"/>
      <c r="BL466" s="139"/>
      <c r="BM466" s="139"/>
      <c r="BN466" s="139"/>
      <c r="BO466" s="139"/>
      <c r="BP466" s="139"/>
      <c r="BQ466" s="139"/>
      <c r="BR466" s="139"/>
      <c r="BS466" s="139"/>
      <c r="BT466" s="139"/>
      <c r="BU466" s="139"/>
      <c r="BV466" s="139"/>
      <c r="BW466" s="139"/>
      <c r="BX466" s="139"/>
      <c r="BY466" s="139"/>
      <c r="BZ466" s="139"/>
      <c r="CA466" s="139"/>
      <c r="CB466" s="139"/>
      <c r="CC466" s="139"/>
      <c r="CD466" s="139"/>
      <c r="CE466" s="139"/>
      <c r="CF466" s="139"/>
      <c r="CG466" s="139"/>
      <c r="CH466" s="139"/>
      <c r="CI466" s="139"/>
      <c r="CJ466" s="139"/>
      <c r="CK466" s="139"/>
      <c r="CL466" s="139"/>
      <c r="CM466" s="139"/>
      <c r="CN466" s="139"/>
      <c r="CO466" s="139"/>
      <c r="CP466" s="139"/>
      <c r="CQ466" s="139"/>
      <c r="CR466" s="139"/>
      <c r="CS466" s="139"/>
      <c r="CT466" s="139"/>
      <c r="CU466" s="139"/>
      <c r="CV466" s="139"/>
      <c r="CW466" s="139"/>
      <c r="CX466" s="139"/>
      <c r="CY466" s="139"/>
      <c r="CZ466" s="139"/>
      <c r="DA466" s="139"/>
      <c r="DB466" s="139"/>
      <c r="DC466" s="139"/>
      <c r="DD466" s="139"/>
      <c r="DE466" s="139"/>
      <c r="DF466" s="139"/>
      <c r="DG466" s="139"/>
      <c r="DH466" s="139"/>
      <c r="DI466" s="139"/>
      <c r="DJ466" s="139"/>
      <c r="DK466" s="139"/>
      <c r="DL466" s="139"/>
      <c r="DM466" s="139"/>
      <c r="DN466" s="139"/>
      <c r="DO466" s="139"/>
      <c r="DP466" s="139"/>
      <c r="DQ466" s="139"/>
      <c r="DR466" s="139"/>
      <c r="DS466" s="139"/>
      <c r="DT466" s="139"/>
      <c r="DU466" s="139"/>
      <c r="DV466" s="139"/>
      <c r="DW466" s="139"/>
      <c r="DX466" s="139"/>
      <c r="DY466" s="139"/>
      <c r="DZ466" s="139"/>
      <c r="EA466" s="139"/>
      <c r="EB466" s="139"/>
      <c r="EC466" s="139"/>
      <c r="ED466" s="139"/>
      <c r="EE466" s="139"/>
      <c r="EF466" s="139"/>
      <c r="EG466" s="139"/>
      <c r="EH466" s="139"/>
      <c r="EI466" s="139"/>
      <c r="EJ466" s="139"/>
      <c r="EK466" s="139"/>
      <c r="EL466" s="139"/>
      <c r="EM466" s="139"/>
      <c r="EN466" s="139"/>
      <c r="EO466" s="139"/>
      <c r="EP466" s="139"/>
      <c r="EQ466" s="139"/>
      <c r="ER466" s="139"/>
      <c r="ES466" s="139"/>
      <c r="ET466" s="139"/>
      <c r="EU466" s="139"/>
      <c r="EV466" s="139"/>
      <c r="EW466" s="139"/>
      <c r="EX466" s="139"/>
      <c r="EY466" s="139"/>
      <c r="EZ466" s="139"/>
      <c r="FA466" s="139"/>
      <c r="FB466" s="139"/>
      <c r="FC466" s="139"/>
      <c r="FD466" s="139"/>
      <c r="FE466" s="139"/>
      <c r="FF466" s="139"/>
      <c r="FG466" s="139"/>
      <c r="FH466" s="139"/>
      <c r="FI466" s="139"/>
      <c r="FJ466" s="139"/>
      <c r="FK466" s="139"/>
      <c r="FL466" s="139"/>
      <c r="FM466" s="139"/>
      <c r="FN466" s="139"/>
      <c r="FO466" s="139"/>
      <c r="FP466" s="139"/>
      <c r="FQ466" s="139"/>
      <c r="FR466" s="139"/>
      <c r="FS466" s="139"/>
      <c r="FT466" s="139"/>
      <c r="FU466" s="139"/>
      <c r="FV466" s="139"/>
      <c r="FW466" s="139"/>
      <c r="FX466" s="139"/>
      <c r="FY466" s="139"/>
      <c r="FZ466" s="139"/>
      <c r="GA466" s="139"/>
      <c r="GB466" s="139"/>
      <c r="GC466" s="139"/>
      <c r="GD466" s="139"/>
      <c r="GE466" s="139"/>
      <c r="GF466" s="139"/>
      <c r="GG466" s="139"/>
      <c r="GH466" s="139"/>
      <c r="GI466" s="139"/>
      <c r="GJ466" s="139"/>
      <c r="GK466" s="139"/>
      <c r="GL466" s="139"/>
      <c r="GM466" s="139"/>
      <c r="GN466" s="139"/>
      <c r="GO466" s="139"/>
      <c r="GP466" s="139"/>
      <c r="GQ466" s="139"/>
      <c r="GR466" s="139"/>
      <c r="GS466" s="139"/>
      <c r="GT466" s="139"/>
    </row>
    <row r="467" spans="1:202" x14ac:dyDescent="0.25">
      <c r="B467" s="19">
        <f t="shared" si="89"/>
        <v>1</v>
      </c>
      <c r="C467" s="300" t="s">
        <v>302</v>
      </c>
      <c r="D467" s="29">
        <f>'1 уровень'!E2990</f>
        <v>0</v>
      </c>
      <c r="E467" s="29">
        <f>'1 уровень'!F2990</f>
        <v>0</v>
      </c>
      <c r="F467" s="29">
        <f>'1 уровень'!G2990</f>
        <v>0</v>
      </c>
      <c r="G467" s="144">
        <f>'1 уровень'!H2990</f>
        <v>0</v>
      </c>
      <c r="H467" s="158">
        <f>'1 уровень'!I2990</f>
        <v>0</v>
      </c>
      <c r="I467" s="158">
        <f>'1 уровень'!J2990</f>
        <v>0</v>
      </c>
      <c r="J467" s="153">
        <f>'1 уровень'!K2990</f>
        <v>0</v>
      </c>
      <c r="K467" s="153">
        <f>'1 уровень'!L2990</f>
        <v>0</v>
      </c>
      <c r="L467" s="153">
        <f>'1 уровень'!M2990</f>
        <v>0</v>
      </c>
      <c r="M467" s="153">
        <f>'1 уровень'!N2990</f>
        <v>0</v>
      </c>
      <c r="N467" s="153">
        <f>'1 уровень'!O2990</f>
        <v>0</v>
      </c>
      <c r="O467" s="153">
        <f>'1 уровень'!P2990</f>
        <v>0</v>
      </c>
      <c r="P467" s="152">
        <f>'1 уровень'!Q2990</f>
        <v>21206.052</v>
      </c>
      <c r="Q467" s="152">
        <f>'1 уровень'!R2990</f>
        <v>21206.052</v>
      </c>
      <c r="R467" s="152">
        <f>'1 уровень'!S2990</f>
        <v>21206.052</v>
      </c>
      <c r="S467" s="152">
        <f>'1 уровень'!T2990</f>
        <v>21206.052</v>
      </c>
      <c r="T467" s="152">
        <f>'1 уровень'!U2990</f>
        <v>21206.052</v>
      </c>
      <c r="U467" s="152">
        <f>'1 уровень'!V2990</f>
        <v>21206.052</v>
      </c>
      <c r="V467" s="152">
        <f>'1 уровень'!W2990</f>
        <v>21206.052</v>
      </c>
      <c r="W467" s="152">
        <f>'1 уровень'!X2990</f>
        <v>12370.197</v>
      </c>
      <c r="X467" s="152">
        <f>'1 уровень'!Y2990</f>
        <v>12370.197</v>
      </c>
      <c r="Y467" s="1003">
        <f>'1 уровень'!Z2990</f>
        <v>0</v>
      </c>
      <c r="Z467" s="152">
        <f>'1 уровень'!AA2990</f>
        <v>0</v>
      </c>
      <c r="AA467" s="152">
        <f>'1 уровень'!AB2990</f>
        <v>0</v>
      </c>
      <c r="AB467" s="152">
        <f>'1 уровень'!AC2990</f>
        <v>0</v>
      </c>
      <c r="AC467" s="152">
        <f>'1 уровень'!AD2990</f>
        <v>0</v>
      </c>
      <c r="AD467" s="570">
        <f>'1 уровень'!AE2990</f>
        <v>12370.197</v>
      </c>
      <c r="AE467" s="152">
        <f>X467/W467*100</f>
        <v>100</v>
      </c>
      <c r="AF467" s="152">
        <f>AD467/W467*100</f>
        <v>100</v>
      </c>
      <c r="AG467" s="1224">
        <f>'1 уровень'!AF2990</f>
        <v>0</v>
      </c>
      <c r="AH467" s="1231">
        <f>'1 уровень'!AG2990</f>
        <v>0</v>
      </c>
      <c r="AI467" s="339">
        <f t="shared" si="96"/>
        <v>12370197</v>
      </c>
      <c r="AJ467" s="339">
        <f t="shared" si="94"/>
        <v>0</v>
      </c>
      <c r="AK467" s="1119"/>
      <c r="AL467" s="139" t="e">
        <f t="shared" si="95"/>
        <v>#DIV/0!</v>
      </c>
      <c r="AM467" s="139"/>
      <c r="AN467" s="428"/>
      <c r="AO467" s="139"/>
      <c r="AP467" s="139"/>
      <c r="AQ467" s="139"/>
      <c r="AR467" s="139"/>
      <c r="AS467" s="139"/>
      <c r="AT467" s="139"/>
      <c r="AU467" s="139"/>
      <c r="AV467" s="139"/>
      <c r="AW467" s="139"/>
      <c r="AX467" s="139"/>
      <c r="AY467" s="139"/>
      <c r="AZ467" s="139"/>
      <c r="BA467" s="139"/>
      <c r="BB467" s="139"/>
      <c r="BC467" s="139"/>
      <c r="BD467" s="139"/>
      <c r="BE467" s="139"/>
      <c r="BF467" s="139"/>
      <c r="BG467" s="139"/>
      <c r="BH467" s="139"/>
      <c r="BI467" s="139"/>
      <c r="BJ467" s="139"/>
      <c r="BK467" s="139"/>
      <c r="BL467" s="139"/>
      <c r="BM467" s="139"/>
      <c r="BN467" s="139"/>
      <c r="BO467" s="139"/>
      <c r="BP467" s="139"/>
      <c r="BQ467" s="139"/>
      <c r="BR467" s="139"/>
      <c r="BS467" s="139"/>
      <c r="BT467" s="139"/>
      <c r="BU467" s="139"/>
      <c r="BV467" s="139"/>
      <c r="BW467" s="139"/>
      <c r="BX467" s="139"/>
      <c r="BY467" s="139"/>
      <c r="BZ467" s="139"/>
      <c r="CA467" s="139"/>
      <c r="CB467" s="139"/>
      <c r="CC467" s="139"/>
      <c r="CD467" s="139"/>
      <c r="CE467" s="139"/>
      <c r="CF467" s="139"/>
      <c r="CG467" s="139"/>
      <c r="CH467" s="139"/>
      <c r="CI467" s="139"/>
      <c r="CJ467" s="139"/>
      <c r="CK467" s="139"/>
      <c r="CL467" s="139"/>
      <c r="CM467" s="139"/>
      <c r="CN467" s="139"/>
      <c r="CO467" s="139"/>
      <c r="CP467" s="139"/>
      <c r="CQ467" s="139"/>
      <c r="CR467" s="139"/>
      <c r="CS467" s="139"/>
      <c r="CT467" s="139"/>
      <c r="CU467" s="139"/>
      <c r="CV467" s="139"/>
      <c r="CW467" s="139"/>
      <c r="CX467" s="139"/>
      <c r="CY467" s="139"/>
      <c r="CZ467" s="139"/>
      <c r="DA467" s="139"/>
      <c r="DB467" s="139"/>
      <c r="DC467" s="139"/>
      <c r="DD467" s="139"/>
      <c r="DE467" s="139"/>
      <c r="DF467" s="139"/>
      <c r="DG467" s="139"/>
      <c r="DH467" s="139"/>
      <c r="DI467" s="139"/>
      <c r="DJ467" s="139"/>
      <c r="DK467" s="139"/>
      <c r="DL467" s="139"/>
      <c r="DM467" s="139"/>
      <c r="DN467" s="139"/>
      <c r="DO467" s="139"/>
      <c r="DP467" s="139"/>
      <c r="DQ467" s="139"/>
      <c r="DR467" s="139"/>
      <c r="DS467" s="139"/>
      <c r="DT467" s="139"/>
      <c r="DU467" s="139"/>
      <c r="DV467" s="139"/>
      <c r="DW467" s="139"/>
      <c r="DX467" s="139"/>
      <c r="DY467" s="139"/>
      <c r="DZ467" s="139"/>
      <c r="EA467" s="139"/>
      <c r="EB467" s="139"/>
      <c r="EC467" s="139"/>
      <c r="ED467" s="139"/>
      <c r="EE467" s="139"/>
      <c r="EF467" s="139"/>
      <c r="EG467" s="139"/>
      <c r="EH467" s="139"/>
      <c r="EI467" s="139"/>
      <c r="EJ467" s="139"/>
      <c r="EK467" s="139"/>
      <c r="EL467" s="139"/>
      <c r="EM467" s="139"/>
      <c r="EN467" s="139"/>
      <c r="EO467" s="139"/>
      <c r="EP467" s="139"/>
      <c r="EQ467" s="139"/>
      <c r="ER467" s="139"/>
      <c r="ES467" s="139"/>
      <c r="ET467" s="139"/>
      <c r="EU467" s="139"/>
      <c r="EV467" s="139"/>
      <c r="EW467" s="139"/>
      <c r="EX467" s="139"/>
      <c r="EY467" s="139"/>
      <c r="EZ467" s="139"/>
      <c r="FA467" s="139"/>
      <c r="FB467" s="139"/>
      <c r="FC467" s="139"/>
      <c r="FD467" s="139"/>
      <c r="FE467" s="139"/>
      <c r="FF467" s="139"/>
      <c r="FG467" s="139"/>
      <c r="FH467" s="139"/>
      <c r="FI467" s="139"/>
      <c r="FJ467" s="139"/>
      <c r="FK467" s="139"/>
      <c r="FL467" s="139"/>
      <c r="FM467" s="139"/>
      <c r="FN467" s="139"/>
      <c r="FO467" s="139"/>
      <c r="FP467" s="139"/>
      <c r="FQ467" s="139"/>
      <c r="FR467" s="139"/>
      <c r="FS467" s="139"/>
      <c r="FT467" s="139"/>
      <c r="FU467" s="139"/>
      <c r="FV467" s="139"/>
      <c r="FW467" s="139"/>
      <c r="FX467" s="139"/>
      <c r="FY467" s="139"/>
      <c r="FZ467" s="139"/>
      <c r="GA467" s="139"/>
      <c r="GB467" s="139"/>
      <c r="GC467" s="139"/>
      <c r="GD467" s="139"/>
      <c r="GE467" s="139"/>
      <c r="GF467" s="139"/>
      <c r="GG467" s="139"/>
      <c r="GH467" s="139"/>
      <c r="GI467" s="139"/>
      <c r="GJ467" s="139"/>
      <c r="GK467" s="139"/>
      <c r="GL467" s="139"/>
      <c r="GM467" s="139"/>
      <c r="GN467" s="139"/>
      <c r="GO467" s="139"/>
      <c r="GP467" s="139"/>
      <c r="GQ467" s="139"/>
      <c r="GR467" s="139"/>
      <c r="GS467" s="139"/>
      <c r="GT467" s="139"/>
    </row>
    <row r="468" spans="1:202" ht="29.25" x14ac:dyDescent="0.25">
      <c r="B468" s="19">
        <f t="shared" si="89"/>
        <v>1</v>
      </c>
      <c r="C468" s="443" t="s">
        <v>284</v>
      </c>
      <c r="D468" s="29">
        <f>'1 уровень'!E2991</f>
        <v>33224</v>
      </c>
      <c r="E468" s="29">
        <f>'1 уровень'!F2991</f>
        <v>19380.666666666668</v>
      </c>
      <c r="F468" s="29">
        <f>'1 уровень'!G2991</f>
        <v>11590</v>
      </c>
      <c r="G468" s="144">
        <f>'1 уровень'!H2991</f>
        <v>59.801864400949398</v>
      </c>
      <c r="H468" s="158">
        <f>'1 уровень'!I2991</f>
        <v>0</v>
      </c>
      <c r="I468" s="158">
        <f>'1 уровень'!J2991</f>
        <v>0</v>
      </c>
      <c r="J468" s="153">
        <f>'1 уровень'!K2991</f>
        <v>0</v>
      </c>
      <c r="K468" s="153">
        <f>'1 уровень'!L2991</f>
        <v>0</v>
      </c>
      <c r="L468" s="153">
        <f>'1 уровень'!M2991</f>
        <v>0</v>
      </c>
      <c r="M468" s="153">
        <f>'1 уровень'!N2991</f>
        <v>0</v>
      </c>
      <c r="N468" s="153">
        <f>'1 уровень'!O2991</f>
        <v>0</v>
      </c>
      <c r="O468" s="153">
        <f>'1 уровень'!P2991</f>
        <v>0</v>
      </c>
      <c r="P468" s="152">
        <f>'1 уровень'!Q2991</f>
        <v>0</v>
      </c>
      <c r="Q468" s="152">
        <f>'1 уровень'!R2991</f>
        <v>0</v>
      </c>
      <c r="R468" s="152">
        <f>'1 уровень'!S2991</f>
        <v>0</v>
      </c>
      <c r="S468" s="152">
        <f>'1 уровень'!T2991</f>
        <v>0</v>
      </c>
      <c r="T468" s="152">
        <f>'1 уровень'!U2991</f>
        <v>0</v>
      </c>
      <c r="U468" s="152">
        <f>'1 уровень'!V2991</f>
        <v>0</v>
      </c>
      <c r="V468" s="152">
        <f>'1 уровень'!W2991</f>
        <v>0</v>
      </c>
      <c r="W468" s="152">
        <f>'1 уровень'!X2991</f>
        <v>0</v>
      </c>
      <c r="X468" s="152">
        <f>'1 уровень'!Y2991</f>
        <v>0</v>
      </c>
      <c r="Y468" s="1003">
        <f>'1 уровень'!Z2991</f>
        <v>0</v>
      </c>
      <c r="Z468" s="152">
        <f>'1 уровень'!AA2991</f>
        <v>0</v>
      </c>
      <c r="AA468" s="152">
        <f>'1 уровень'!AB2991</f>
        <v>0</v>
      </c>
      <c r="AB468" s="152">
        <f>'1 уровень'!AC2991</f>
        <v>0</v>
      </c>
      <c r="AC468" s="152">
        <f>'1 уровень'!AD2991</f>
        <v>0</v>
      </c>
      <c r="AD468" s="570">
        <f>'1 уровень'!AE2991</f>
        <v>0</v>
      </c>
      <c r="AE468" s="152"/>
      <c r="AF468" s="152"/>
      <c r="AG468" s="1224">
        <f>'1 уровень'!AF2991</f>
        <v>0</v>
      </c>
      <c r="AH468" s="1231">
        <f>'1 уровень'!AG2991</f>
        <v>0</v>
      </c>
      <c r="AI468" s="339">
        <f t="shared" si="96"/>
        <v>0</v>
      </c>
      <c r="AJ468" s="339">
        <f t="shared" si="94"/>
        <v>0</v>
      </c>
      <c r="AK468" s="1119">
        <f>IF(P468&gt;0,P468*1000/D468,0)</f>
        <v>0</v>
      </c>
      <c r="AL468" s="139">
        <f t="shared" si="95"/>
        <v>0</v>
      </c>
      <c r="AM468" s="139"/>
      <c r="AN468" s="428"/>
      <c r="AO468" s="139"/>
      <c r="AP468" s="139"/>
      <c r="AQ468" s="139"/>
      <c r="AR468" s="139"/>
      <c r="AS468" s="139"/>
      <c r="AT468" s="139"/>
      <c r="AU468" s="139"/>
      <c r="AV468" s="139"/>
      <c r="AW468" s="139"/>
      <c r="AX468" s="139"/>
      <c r="AY468" s="139"/>
      <c r="AZ468" s="139"/>
      <c r="BA468" s="139"/>
      <c r="BB468" s="139"/>
      <c r="BC468" s="139"/>
      <c r="BD468" s="139"/>
      <c r="BE468" s="139"/>
      <c r="BF468" s="139"/>
      <c r="BG468" s="139"/>
      <c r="BH468" s="139"/>
      <c r="BI468" s="139"/>
      <c r="BJ468" s="139"/>
      <c r="BK468" s="139"/>
      <c r="BL468" s="139"/>
      <c r="BM468" s="139"/>
      <c r="BN468" s="139"/>
      <c r="BO468" s="139"/>
      <c r="BP468" s="139"/>
      <c r="BQ468" s="139"/>
      <c r="BR468" s="139"/>
      <c r="BS468" s="139"/>
      <c r="BT468" s="139"/>
      <c r="BU468" s="139"/>
      <c r="BV468" s="139"/>
      <c r="BW468" s="139"/>
      <c r="BX468" s="139"/>
      <c r="BY468" s="139"/>
      <c r="BZ468" s="139"/>
      <c r="CA468" s="139"/>
      <c r="CB468" s="139"/>
      <c r="CC468" s="139"/>
      <c r="CD468" s="139"/>
      <c r="CE468" s="139"/>
      <c r="CF468" s="139"/>
      <c r="CG468" s="139"/>
      <c r="CH468" s="139"/>
      <c r="CI468" s="139"/>
      <c r="CJ468" s="139"/>
      <c r="CK468" s="139"/>
      <c r="CL468" s="139"/>
      <c r="CM468" s="139"/>
      <c r="CN468" s="139"/>
      <c r="CO468" s="139"/>
      <c r="CP468" s="139"/>
      <c r="CQ468" s="139"/>
      <c r="CR468" s="139"/>
      <c r="CS468" s="139"/>
      <c r="CT468" s="139"/>
      <c r="CU468" s="139"/>
      <c r="CV468" s="139"/>
      <c r="CW468" s="139"/>
      <c r="CX468" s="139"/>
      <c r="CY468" s="139"/>
      <c r="CZ468" s="139"/>
      <c r="DA468" s="139"/>
      <c r="DB468" s="139"/>
      <c r="DC468" s="139"/>
      <c r="DD468" s="139"/>
      <c r="DE468" s="139"/>
      <c r="DF468" s="139"/>
      <c r="DG468" s="139"/>
      <c r="DH468" s="139"/>
      <c r="DI468" s="139"/>
      <c r="DJ468" s="139"/>
      <c r="DK468" s="139"/>
      <c r="DL468" s="139"/>
      <c r="DM468" s="139"/>
      <c r="DN468" s="139"/>
      <c r="DO468" s="139"/>
      <c r="DP468" s="139"/>
      <c r="DQ468" s="139"/>
      <c r="DR468" s="139"/>
      <c r="DS468" s="139"/>
      <c r="DT468" s="139"/>
      <c r="DU468" s="139"/>
      <c r="DV468" s="139"/>
      <c r="DW468" s="139"/>
      <c r="DX468" s="139"/>
      <c r="DY468" s="139"/>
      <c r="DZ468" s="139"/>
      <c r="EA468" s="139"/>
      <c r="EB468" s="139"/>
      <c r="EC468" s="139"/>
      <c r="ED468" s="139"/>
      <c r="EE468" s="139"/>
      <c r="EF468" s="139"/>
      <c r="EG468" s="139"/>
      <c r="EH468" s="139"/>
      <c r="EI468" s="139"/>
      <c r="EJ468" s="139"/>
      <c r="EK468" s="139"/>
      <c r="EL468" s="139"/>
      <c r="EM468" s="139"/>
      <c r="EN468" s="139"/>
      <c r="EO468" s="139"/>
      <c r="EP468" s="139"/>
      <c r="EQ468" s="139"/>
      <c r="ER468" s="139"/>
      <c r="ES468" s="139"/>
      <c r="ET468" s="139"/>
      <c r="EU468" s="139"/>
      <c r="EV468" s="139"/>
      <c r="EW468" s="139"/>
      <c r="EX468" s="139"/>
      <c r="EY468" s="139"/>
      <c r="EZ468" s="139"/>
      <c r="FA468" s="139"/>
      <c r="FB468" s="139"/>
      <c r="FC468" s="139"/>
      <c r="FD468" s="139"/>
      <c r="FE468" s="139"/>
      <c r="FF468" s="139"/>
      <c r="FG468" s="139"/>
      <c r="FH468" s="139"/>
      <c r="FI468" s="139"/>
      <c r="FJ468" s="139"/>
      <c r="FK468" s="139"/>
      <c r="FL468" s="139"/>
      <c r="FM468" s="139"/>
      <c r="FN468" s="139"/>
      <c r="FO468" s="139"/>
      <c r="FP468" s="139"/>
      <c r="FQ468" s="139"/>
      <c r="FR468" s="139"/>
      <c r="FS468" s="139"/>
      <c r="FT468" s="139"/>
      <c r="FU468" s="139"/>
      <c r="FV468" s="139"/>
      <c r="FW468" s="139"/>
      <c r="FX468" s="139"/>
      <c r="FY468" s="139"/>
      <c r="FZ468" s="139"/>
      <c r="GA468" s="139"/>
      <c r="GB468" s="139"/>
      <c r="GC468" s="139"/>
      <c r="GD468" s="139"/>
      <c r="GE468" s="139"/>
      <c r="GF468" s="139"/>
      <c r="GG468" s="139"/>
      <c r="GH468" s="139"/>
      <c r="GI468" s="139"/>
      <c r="GJ468" s="139"/>
      <c r="GK468" s="139"/>
      <c r="GL468" s="139"/>
      <c r="GM468" s="139"/>
      <c r="GN468" s="139"/>
      <c r="GO468" s="139"/>
      <c r="GP468" s="139"/>
      <c r="GQ468" s="139"/>
      <c r="GR468" s="139"/>
      <c r="GS468" s="139"/>
      <c r="GT468" s="139"/>
    </row>
    <row r="469" spans="1:202" ht="30" x14ac:dyDescent="0.25">
      <c r="B469" s="19">
        <f t="shared" si="89"/>
        <v>1</v>
      </c>
      <c r="C469" s="747" t="s">
        <v>200</v>
      </c>
      <c r="D469" s="29">
        <f>'1 уровень'!E2992</f>
        <v>0</v>
      </c>
      <c r="E469" s="29">
        <f>'1 уровень'!F2992</f>
        <v>0</v>
      </c>
      <c r="F469" s="29">
        <f>'1 уровень'!G2992</f>
        <v>0</v>
      </c>
      <c r="G469" s="144">
        <f>'1 уровень'!H2992</f>
        <v>0</v>
      </c>
      <c r="H469" s="158">
        <f>'1 уровень'!I2992</f>
        <v>0</v>
      </c>
      <c r="I469" s="158">
        <f>'1 уровень'!J2992</f>
        <v>0</v>
      </c>
      <c r="J469" s="153">
        <f>'1 уровень'!K2992</f>
        <v>0</v>
      </c>
      <c r="K469" s="153">
        <f>'1 уровень'!L2992</f>
        <v>0</v>
      </c>
      <c r="L469" s="153">
        <f>'1 уровень'!M2992</f>
        <v>0</v>
      </c>
      <c r="M469" s="153">
        <f>'1 уровень'!N2992</f>
        <v>0</v>
      </c>
      <c r="N469" s="153">
        <f>'1 уровень'!O2992</f>
        <v>0</v>
      </c>
      <c r="O469" s="153">
        <f>'1 уровень'!P2992</f>
        <v>0</v>
      </c>
      <c r="P469" s="152">
        <f>'1 уровень'!Q2992</f>
        <v>0</v>
      </c>
      <c r="Q469" s="152">
        <f>'1 уровень'!R2992</f>
        <v>0</v>
      </c>
      <c r="R469" s="152">
        <f>'1 уровень'!S2992</f>
        <v>0</v>
      </c>
      <c r="S469" s="152">
        <f>'1 уровень'!T2992</f>
        <v>0</v>
      </c>
      <c r="T469" s="152">
        <f>'1 уровень'!U2992</f>
        <v>0</v>
      </c>
      <c r="U469" s="152">
        <f>'1 уровень'!V2992</f>
        <v>0</v>
      </c>
      <c r="V469" s="152">
        <f>'1 уровень'!W2992</f>
        <v>0</v>
      </c>
      <c r="W469" s="152">
        <f>'1 уровень'!X2992</f>
        <v>0</v>
      </c>
      <c r="X469" s="152">
        <f>'1 уровень'!Y2992</f>
        <v>0</v>
      </c>
      <c r="Y469" s="1003">
        <f>'1 уровень'!Z2992</f>
        <v>0</v>
      </c>
      <c r="Z469" s="152">
        <f>'1 уровень'!AA2992</f>
        <v>0</v>
      </c>
      <c r="AA469" s="152">
        <f>'1 уровень'!AB2992</f>
        <v>0</v>
      </c>
      <c r="AB469" s="152">
        <f>'1 уровень'!AC2992</f>
        <v>0</v>
      </c>
      <c r="AC469" s="152">
        <f>'1 уровень'!AD2992</f>
        <v>0</v>
      </c>
      <c r="AD469" s="570">
        <f>'1 уровень'!AE2992</f>
        <v>0</v>
      </c>
      <c r="AE469" s="152"/>
      <c r="AF469" s="152"/>
      <c r="AG469" s="1224">
        <f>'1 уровень'!AF2992</f>
        <v>0</v>
      </c>
      <c r="AH469" s="1231">
        <f>'1 уровень'!AG2992</f>
        <v>0</v>
      </c>
      <c r="AI469" s="339">
        <f t="shared" si="96"/>
        <v>0</v>
      </c>
      <c r="AJ469" s="339">
        <f t="shared" si="94"/>
        <v>0</v>
      </c>
      <c r="AK469" s="1119"/>
      <c r="AL469" s="139"/>
      <c r="AM469" s="139"/>
      <c r="AN469" s="428"/>
      <c r="AO469" s="139"/>
      <c r="AP469" s="139"/>
      <c r="AQ469" s="139"/>
      <c r="AR469" s="139"/>
      <c r="AS469" s="139"/>
      <c r="AT469" s="139"/>
      <c r="AU469" s="139"/>
      <c r="AV469" s="139"/>
      <c r="AW469" s="139"/>
      <c r="AX469" s="139"/>
      <c r="AY469" s="139"/>
      <c r="AZ469" s="139"/>
      <c r="BA469" s="139"/>
      <c r="BB469" s="139"/>
      <c r="BC469" s="139"/>
      <c r="BD469" s="139"/>
      <c r="BE469" s="139"/>
      <c r="BF469" s="139"/>
      <c r="BG469" s="139"/>
      <c r="BH469" s="139"/>
      <c r="BI469" s="139"/>
      <c r="BJ469" s="139"/>
      <c r="BK469" s="139"/>
      <c r="BL469" s="139"/>
      <c r="BM469" s="139"/>
      <c r="BN469" s="139"/>
      <c r="BO469" s="139"/>
      <c r="BP469" s="139"/>
      <c r="BQ469" s="139"/>
      <c r="BR469" s="139"/>
      <c r="BS469" s="139"/>
      <c r="BT469" s="139"/>
      <c r="BU469" s="139"/>
      <c r="BV469" s="139"/>
      <c r="BW469" s="139"/>
      <c r="BX469" s="139"/>
      <c r="BY469" s="139"/>
      <c r="BZ469" s="139"/>
      <c r="CA469" s="139"/>
      <c r="CB469" s="139"/>
      <c r="CC469" s="139"/>
      <c r="CD469" s="139"/>
      <c r="CE469" s="139"/>
      <c r="CF469" s="139"/>
      <c r="CG469" s="139"/>
      <c r="CH469" s="139"/>
      <c r="CI469" s="139"/>
      <c r="CJ469" s="139"/>
      <c r="CK469" s="139"/>
      <c r="CL469" s="139"/>
      <c r="CM469" s="139"/>
      <c r="CN469" s="139"/>
      <c r="CO469" s="139"/>
      <c r="CP469" s="139"/>
      <c r="CQ469" s="139"/>
      <c r="CR469" s="139"/>
      <c r="CS469" s="139"/>
      <c r="CT469" s="139"/>
      <c r="CU469" s="139"/>
      <c r="CV469" s="139"/>
      <c r="CW469" s="139"/>
      <c r="CX469" s="139"/>
      <c r="CY469" s="139"/>
      <c r="CZ469" s="139"/>
      <c r="DA469" s="139"/>
      <c r="DB469" s="139"/>
      <c r="DC469" s="139"/>
      <c r="DD469" s="139"/>
      <c r="DE469" s="139"/>
      <c r="DF469" s="139"/>
      <c r="DG469" s="139"/>
      <c r="DH469" s="139"/>
      <c r="DI469" s="139"/>
      <c r="DJ469" s="139"/>
      <c r="DK469" s="139"/>
      <c r="DL469" s="139"/>
      <c r="DM469" s="139"/>
      <c r="DN469" s="139"/>
      <c r="DO469" s="139"/>
      <c r="DP469" s="139"/>
      <c r="DQ469" s="139"/>
      <c r="DR469" s="139"/>
      <c r="DS469" s="139"/>
      <c r="DT469" s="139"/>
      <c r="DU469" s="139"/>
      <c r="DV469" s="139"/>
      <c r="DW469" s="139"/>
      <c r="DX469" s="139"/>
      <c r="DY469" s="139"/>
      <c r="DZ469" s="139"/>
      <c r="EA469" s="139"/>
      <c r="EB469" s="139"/>
      <c r="EC469" s="139"/>
      <c r="ED469" s="139"/>
      <c r="EE469" s="139"/>
      <c r="EF469" s="139"/>
      <c r="EG469" s="139"/>
      <c r="EH469" s="139"/>
      <c r="EI469" s="139"/>
      <c r="EJ469" s="139"/>
      <c r="EK469" s="139"/>
      <c r="EL469" s="139"/>
      <c r="EM469" s="139"/>
      <c r="EN469" s="139"/>
      <c r="EO469" s="139"/>
      <c r="EP469" s="139"/>
      <c r="EQ469" s="139"/>
      <c r="ER469" s="139"/>
      <c r="ES469" s="139"/>
      <c r="ET469" s="139"/>
      <c r="EU469" s="139"/>
      <c r="EV469" s="139"/>
      <c r="EW469" s="139"/>
      <c r="EX469" s="139"/>
      <c r="EY469" s="139"/>
      <c r="EZ469" s="139"/>
      <c r="FA469" s="139"/>
      <c r="FB469" s="139"/>
      <c r="FC469" s="139"/>
      <c r="FD469" s="139"/>
      <c r="FE469" s="139"/>
      <c r="FF469" s="139"/>
      <c r="FG469" s="139"/>
      <c r="FH469" s="139"/>
      <c r="FI469" s="139"/>
      <c r="FJ469" s="139"/>
      <c r="FK469" s="139"/>
      <c r="FL469" s="139"/>
      <c r="FM469" s="139"/>
      <c r="FN469" s="139"/>
      <c r="FO469" s="139"/>
      <c r="FP469" s="139"/>
      <c r="FQ469" s="139"/>
      <c r="FR469" s="139"/>
      <c r="FS469" s="139"/>
      <c r="FT469" s="139"/>
      <c r="FU469" s="139"/>
      <c r="FV469" s="139"/>
      <c r="FW469" s="139"/>
      <c r="FX469" s="139"/>
      <c r="FY469" s="139"/>
      <c r="FZ469" s="139"/>
      <c r="GA469" s="139"/>
      <c r="GB469" s="139"/>
      <c r="GC469" s="139"/>
      <c r="GD469" s="139"/>
      <c r="GE469" s="139"/>
      <c r="GF469" s="139"/>
      <c r="GG469" s="139"/>
      <c r="GH469" s="139"/>
      <c r="GI469" s="139"/>
      <c r="GJ469" s="139"/>
      <c r="GK469" s="139"/>
      <c r="GL469" s="139"/>
      <c r="GM469" s="139"/>
      <c r="GN469" s="139"/>
      <c r="GO469" s="139"/>
      <c r="GP469" s="139"/>
      <c r="GQ469" s="139"/>
      <c r="GR469" s="139"/>
      <c r="GS469" s="139"/>
      <c r="GT469" s="139"/>
    </row>
    <row r="470" spans="1:202" ht="30" x14ac:dyDescent="0.25">
      <c r="B470" s="19">
        <f t="shared" si="89"/>
        <v>1</v>
      </c>
      <c r="C470" s="747" t="s">
        <v>519</v>
      </c>
      <c r="D470" s="29">
        <f>'1 уровень'!E2993</f>
        <v>17000</v>
      </c>
      <c r="E470" s="29">
        <f>'1 уровень'!F2993</f>
        <v>9916.6666666666679</v>
      </c>
      <c r="F470" s="29">
        <f>'1 уровень'!G2993</f>
        <v>5478</v>
      </c>
      <c r="G470" s="144">
        <f>'1 уровень'!H2993</f>
        <v>55.24033613445377</v>
      </c>
      <c r="H470" s="158">
        <f>'1 уровень'!I2993</f>
        <v>0</v>
      </c>
      <c r="I470" s="158">
        <f>'1 уровень'!J2993</f>
        <v>0</v>
      </c>
      <c r="J470" s="153">
        <f>'1 уровень'!K2993</f>
        <v>0</v>
      </c>
      <c r="K470" s="153">
        <f>'1 уровень'!L2993</f>
        <v>0</v>
      </c>
      <c r="L470" s="153">
        <f>'1 уровень'!M2993</f>
        <v>0</v>
      </c>
      <c r="M470" s="153">
        <f>'1 уровень'!N2993</f>
        <v>0</v>
      </c>
      <c r="N470" s="153">
        <f>'1 уровень'!O2993</f>
        <v>0</v>
      </c>
      <c r="O470" s="153">
        <f>'1 уровень'!P2993</f>
        <v>0</v>
      </c>
      <c r="P470" s="152">
        <f>'1 уровень'!Q2993</f>
        <v>0</v>
      </c>
      <c r="Q470" s="152">
        <f>'1 уровень'!R2993</f>
        <v>0</v>
      </c>
      <c r="R470" s="152">
        <f>'1 уровень'!S2993</f>
        <v>0</v>
      </c>
      <c r="S470" s="152">
        <f>'1 уровень'!T2993</f>
        <v>0</v>
      </c>
      <c r="T470" s="152">
        <f>'1 уровень'!U2993</f>
        <v>0</v>
      </c>
      <c r="U470" s="152">
        <f>'1 уровень'!V2993</f>
        <v>0</v>
      </c>
      <c r="V470" s="152">
        <f>'1 уровень'!W2993</f>
        <v>0</v>
      </c>
      <c r="W470" s="152">
        <f>'1 уровень'!X2993</f>
        <v>0</v>
      </c>
      <c r="X470" s="152">
        <f>'1 уровень'!Y2993</f>
        <v>0</v>
      </c>
      <c r="Y470" s="1003">
        <f>'1 уровень'!Z2993</f>
        <v>0</v>
      </c>
      <c r="Z470" s="152">
        <f>'1 уровень'!AA2993</f>
        <v>0</v>
      </c>
      <c r="AA470" s="152">
        <f>'1 уровень'!AB2993</f>
        <v>0</v>
      </c>
      <c r="AB470" s="152">
        <f>'1 уровень'!AC2993</f>
        <v>0</v>
      </c>
      <c r="AC470" s="152">
        <f>'1 уровень'!AD2993</f>
        <v>0</v>
      </c>
      <c r="AD470" s="570">
        <f>'1 уровень'!AE2993</f>
        <v>0</v>
      </c>
      <c r="AE470" s="152"/>
      <c r="AF470" s="152"/>
      <c r="AG470" s="1224">
        <f>'1 уровень'!AF2993</f>
        <v>0</v>
      </c>
      <c r="AH470" s="1231">
        <f>'1 уровень'!AG2993</f>
        <v>0</v>
      </c>
      <c r="AI470" s="339">
        <f t="shared" si="96"/>
        <v>0</v>
      </c>
      <c r="AJ470" s="339">
        <f t="shared" si="94"/>
        <v>0</v>
      </c>
      <c r="AK470" s="1119"/>
      <c r="AL470" s="139"/>
      <c r="AM470" s="139"/>
      <c r="AN470" s="428"/>
      <c r="AO470" s="139"/>
      <c r="AP470" s="139"/>
      <c r="AQ470" s="139"/>
      <c r="AR470" s="139"/>
      <c r="AS470" s="139"/>
      <c r="AT470" s="139"/>
      <c r="AU470" s="139"/>
      <c r="AV470" s="139"/>
      <c r="AW470" s="139"/>
      <c r="AX470" s="139"/>
      <c r="AY470" s="139"/>
      <c r="AZ470" s="139"/>
      <c r="BA470" s="139"/>
      <c r="BB470" s="139"/>
      <c r="BC470" s="139"/>
      <c r="BD470" s="139"/>
      <c r="BE470" s="139"/>
      <c r="BF470" s="139"/>
      <c r="BG470" s="139"/>
      <c r="BH470" s="139"/>
      <c r="BI470" s="139"/>
      <c r="BJ470" s="139"/>
      <c r="BK470" s="139"/>
      <c r="BL470" s="139"/>
      <c r="BM470" s="139"/>
      <c r="BN470" s="139"/>
      <c r="BO470" s="139"/>
      <c r="BP470" s="139"/>
      <c r="BQ470" s="139"/>
      <c r="BR470" s="139"/>
      <c r="BS470" s="139"/>
      <c r="BT470" s="139"/>
      <c r="BU470" s="139"/>
      <c r="BV470" s="139"/>
      <c r="BW470" s="139"/>
      <c r="BX470" s="139"/>
      <c r="BY470" s="139"/>
      <c r="BZ470" s="139"/>
      <c r="CA470" s="139"/>
      <c r="CB470" s="139"/>
      <c r="CC470" s="139"/>
      <c r="CD470" s="139"/>
      <c r="CE470" s="139"/>
      <c r="CF470" s="139"/>
      <c r="CG470" s="139"/>
      <c r="CH470" s="139"/>
      <c r="CI470" s="139"/>
      <c r="CJ470" s="139"/>
      <c r="CK470" s="139"/>
      <c r="CL470" s="139"/>
      <c r="CM470" s="139"/>
      <c r="CN470" s="139"/>
      <c r="CO470" s="139"/>
      <c r="CP470" s="139"/>
      <c r="CQ470" s="139"/>
      <c r="CR470" s="139"/>
      <c r="CS470" s="139"/>
      <c r="CT470" s="139"/>
      <c r="CU470" s="139"/>
      <c r="CV470" s="139"/>
      <c r="CW470" s="139"/>
      <c r="CX470" s="139"/>
      <c r="CY470" s="139"/>
      <c r="CZ470" s="139"/>
      <c r="DA470" s="139"/>
      <c r="DB470" s="139"/>
      <c r="DC470" s="139"/>
      <c r="DD470" s="139"/>
      <c r="DE470" s="139"/>
      <c r="DF470" s="139"/>
      <c r="DG470" s="139"/>
      <c r="DH470" s="139"/>
      <c r="DI470" s="139"/>
      <c r="DJ470" s="139"/>
      <c r="DK470" s="139"/>
      <c r="DL470" s="139"/>
      <c r="DM470" s="139"/>
      <c r="DN470" s="139"/>
      <c r="DO470" s="139"/>
      <c r="DP470" s="139"/>
      <c r="DQ470" s="139"/>
      <c r="DR470" s="139"/>
      <c r="DS470" s="139"/>
      <c r="DT470" s="139"/>
      <c r="DU470" s="139"/>
      <c r="DV470" s="139"/>
      <c r="DW470" s="139"/>
      <c r="DX470" s="139"/>
      <c r="DY470" s="139"/>
      <c r="DZ470" s="139"/>
      <c r="EA470" s="139"/>
      <c r="EB470" s="139"/>
      <c r="EC470" s="139"/>
      <c r="ED470" s="139"/>
      <c r="EE470" s="139"/>
      <c r="EF470" s="139"/>
      <c r="EG470" s="139"/>
      <c r="EH470" s="139"/>
      <c r="EI470" s="139"/>
      <c r="EJ470" s="139"/>
      <c r="EK470" s="139"/>
      <c r="EL470" s="139"/>
      <c r="EM470" s="139"/>
      <c r="EN470" s="139"/>
      <c r="EO470" s="139"/>
      <c r="EP470" s="139"/>
      <c r="EQ470" s="139"/>
      <c r="ER470" s="139"/>
      <c r="ES470" s="139"/>
      <c r="ET470" s="139"/>
      <c r="EU470" s="139"/>
      <c r="EV470" s="139"/>
      <c r="EW470" s="139"/>
      <c r="EX470" s="139"/>
      <c r="EY470" s="139"/>
      <c r="EZ470" s="139"/>
      <c r="FA470" s="139"/>
      <c r="FB470" s="139"/>
      <c r="FC470" s="139"/>
      <c r="FD470" s="139"/>
      <c r="FE470" s="139"/>
      <c r="FF470" s="139"/>
      <c r="FG470" s="139"/>
      <c r="FH470" s="139"/>
      <c r="FI470" s="139"/>
      <c r="FJ470" s="139"/>
      <c r="FK470" s="139"/>
      <c r="FL470" s="139"/>
      <c r="FM470" s="139"/>
      <c r="FN470" s="139"/>
      <c r="FO470" s="139"/>
      <c r="FP470" s="139"/>
      <c r="FQ470" s="139"/>
      <c r="FR470" s="139"/>
      <c r="FS470" s="139"/>
      <c r="FT470" s="139"/>
      <c r="FU470" s="139"/>
      <c r="FV470" s="139"/>
      <c r="FW470" s="139"/>
      <c r="FX470" s="139"/>
      <c r="FY470" s="139"/>
      <c r="FZ470" s="139"/>
      <c r="GA470" s="139"/>
      <c r="GB470" s="139"/>
      <c r="GC470" s="139"/>
      <c r="GD470" s="139"/>
      <c r="GE470" s="139"/>
      <c r="GF470" s="139"/>
      <c r="GG470" s="139"/>
      <c r="GH470" s="139"/>
      <c r="GI470" s="139"/>
      <c r="GJ470" s="139"/>
      <c r="GK470" s="139"/>
      <c r="GL470" s="139"/>
      <c r="GM470" s="139"/>
      <c r="GN470" s="139"/>
      <c r="GO470" s="139"/>
      <c r="GP470" s="139"/>
      <c r="GQ470" s="139"/>
      <c r="GR470" s="139"/>
      <c r="GS470" s="139"/>
      <c r="GT470" s="139"/>
    </row>
    <row r="471" spans="1:202" ht="75" x14ac:dyDescent="0.25">
      <c r="B471" s="19">
        <f t="shared" si="89"/>
        <v>1</v>
      </c>
      <c r="C471" s="446" t="s">
        <v>520</v>
      </c>
      <c r="D471" s="29">
        <f>'1 уровень'!E2994</f>
        <v>3524</v>
      </c>
      <c r="E471" s="29">
        <f>'1 уровень'!F2994</f>
        <v>2055.666666666667</v>
      </c>
      <c r="F471" s="29">
        <f>'1 уровень'!G2994</f>
        <v>2804</v>
      </c>
      <c r="G471" s="144">
        <f>'1 уровень'!H2994</f>
        <v>136.40343765201879</v>
      </c>
      <c r="H471" s="158">
        <f>'1 уровень'!I2994</f>
        <v>0</v>
      </c>
      <c r="I471" s="158">
        <f>'1 уровень'!J2994</f>
        <v>0</v>
      </c>
      <c r="J471" s="153">
        <f>'1 уровень'!K2994</f>
        <v>0</v>
      </c>
      <c r="K471" s="153">
        <f>'1 уровень'!L2994</f>
        <v>0</v>
      </c>
      <c r="L471" s="153">
        <f>'1 уровень'!M2994</f>
        <v>0</v>
      </c>
      <c r="M471" s="153">
        <f>'1 уровень'!N2994</f>
        <v>0</v>
      </c>
      <c r="N471" s="153">
        <f>'1 уровень'!O2994</f>
        <v>0</v>
      </c>
      <c r="O471" s="153">
        <f>'1 уровень'!P2994</f>
        <v>0</v>
      </c>
      <c r="P471" s="152">
        <f>'1 уровень'!Q2994</f>
        <v>0</v>
      </c>
      <c r="Q471" s="152">
        <f>'1 уровень'!R2994</f>
        <v>0</v>
      </c>
      <c r="R471" s="152">
        <f>'1 уровень'!S2994</f>
        <v>0</v>
      </c>
      <c r="S471" s="152">
        <f>'1 уровень'!T2994</f>
        <v>0</v>
      </c>
      <c r="T471" s="152">
        <f>'1 уровень'!U2994</f>
        <v>0</v>
      </c>
      <c r="U471" s="152">
        <f>'1 уровень'!V2994</f>
        <v>0</v>
      </c>
      <c r="V471" s="152">
        <f>'1 уровень'!W2994</f>
        <v>0</v>
      </c>
      <c r="W471" s="152">
        <f>'1 уровень'!X2994</f>
        <v>0</v>
      </c>
      <c r="X471" s="152">
        <f>'1 уровень'!Y2994</f>
        <v>0</v>
      </c>
      <c r="Y471" s="1003">
        <f>'1 уровень'!Z2994</f>
        <v>0</v>
      </c>
      <c r="Z471" s="152">
        <f>'1 уровень'!AA2994</f>
        <v>0</v>
      </c>
      <c r="AA471" s="152">
        <f>'1 уровень'!AB2994</f>
        <v>0</v>
      </c>
      <c r="AB471" s="152">
        <f>'1 уровень'!AC2994</f>
        <v>0</v>
      </c>
      <c r="AC471" s="152">
        <f>'1 уровень'!AD2994</f>
        <v>0</v>
      </c>
      <c r="AD471" s="570">
        <f>'1 уровень'!AE2994</f>
        <v>0</v>
      </c>
      <c r="AE471" s="152"/>
      <c r="AF471" s="152"/>
      <c r="AG471" s="1224">
        <f>'1 уровень'!AF2994</f>
        <v>0</v>
      </c>
      <c r="AH471" s="1231">
        <f>'1 уровень'!AG2994</f>
        <v>0</v>
      </c>
      <c r="AI471" s="339">
        <f t="shared" si="96"/>
        <v>0</v>
      </c>
      <c r="AJ471" s="339">
        <f t="shared" si="94"/>
        <v>0</v>
      </c>
      <c r="AK471" s="1119"/>
      <c r="AL471" s="139"/>
      <c r="AM471" s="139"/>
      <c r="AN471" s="428"/>
      <c r="AO471" s="139"/>
      <c r="AP471" s="139"/>
      <c r="AQ471" s="139"/>
      <c r="AR471" s="139"/>
      <c r="AS471" s="139"/>
      <c r="AT471" s="139"/>
      <c r="AU471" s="139"/>
      <c r="AV471" s="139"/>
      <c r="AW471" s="139"/>
      <c r="AX471" s="139"/>
      <c r="AY471" s="139"/>
      <c r="AZ471" s="139"/>
      <c r="BA471" s="139"/>
      <c r="BB471" s="139"/>
      <c r="BC471" s="139"/>
      <c r="BD471" s="139"/>
      <c r="BE471" s="139"/>
      <c r="BF471" s="139"/>
      <c r="BG471" s="139"/>
      <c r="BH471" s="139"/>
      <c r="BI471" s="139"/>
      <c r="BJ471" s="139"/>
      <c r="BK471" s="139"/>
      <c r="BL471" s="139"/>
      <c r="BM471" s="139"/>
      <c r="BN471" s="139"/>
      <c r="BO471" s="139"/>
      <c r="BP471" s="139"/>
      <c r="BQ471" s="139"/>
      <c r="BR471" s="139"/>
      <c r="BS471" s="139"/>
      <c r="BT471" s="139"/>
      <c r="BU471" s="139"/>
      <c r="BV471" s="139"/>
      <c r="BW471" s="139"/>
      <c r="BX471" s="139"/>
      <c r="BY471" s="139"/>
      <c r="BZ471" s="139"/>
      <c r="CA471" s="139"/>
      <c r="CB471" s="139"/>
      <c r="CC471" s="139"/>
      <c r="CD471" s="139"/>
      <c r="CE471" s="139"/>
      <c r="CF471" s="139"/>
      <c r="CG471" s="139"/>
      <c r="CH471" s="139"/>
      <c r="CI471" s="139"/>
      <c r="CJ471" s="139"/>
      <c r="CK471" s="139"/>
      <c r="CL471" s="139"/>
      <c r="CM471" s="139"/>
      <c r="CN471" s="139"/>
      <c r="CO471" s="139"/>
      <c r="CP471" s="139"/>
      <c r="CQ471" s="139"/>
      <c r="CR471" s="139"/>
      <c r="CS471" s="139"/>
      <c r="CT471" s="139"/>
      <c r="CU471" s="139"/>
      <c r="CV471" s="139"/>
      <c r="CW471" s="139"/>
      <c r="CX471" s="139"/>
      <c r="CY471" s="139"/>
      <c r="CZ471" s="139"/>
      <c r="DA471" s="139"/>
      <c r="DB471" s="139"/>
      <c r="DC471" s="139"/>
      <c r="DD471" s="139"/>
      <c r="DE471" s="139"/>
      <c r="DF471" s="139"/>
      <c r="DG471" s="139"/>
      <c r="DH471" s="139"/>
      <c r="DI471" s="139"/>
      <c r="DJ471" s="139"/>
      <c r="DK471" s="139"/>
      <c r="DL471" s="139"/>
      <c r="DM471" s="139"/>
      <c r="DN471" s="139"/>
      <c r="DO471" s="139"/>
      <c r="DP471" s="139"/>
      <c r="DQ471" s="139"/>
      <c r="DR471" s="139"/>
      <c r="DS471" s="139"/>
      <c r="DT471" s="139"/>
      <c r="DU471" s="139"/>
      <c r="DV471" s="139"/>
      <c r="DW471" s="139"/>
      <c r="DX471" s="139"/>
      <c r="DY471" s="139"/>
      <c r="DZ471" s="139"/>
      <c r="EA471" s="139"/>
      <c r="EB471" s="139"/>
      <c r="EC471" s="139"/>
      <c r="ED471" s="139"/>
      <c r="EE471" s="139"/>
      <c r="EF471" s="139"/>
      <c r="EG471" s="139"/>
      <c r="EH471" s="139"/>
      <c r="EI471" s="139"/>
      <c r="EJ471" s="139"/>
      <c r="EK471" s="139"/>
      <c r="EL471" s="139"/>
      <c r="EM471" s="139"/>
      <c r="EN471" s="139"/>
      <c r="EO471" s="139"/>
      <c r="EP471" s="139"/>
      <c r="EQ471" s="139"/>
      <c r="ER471" s="139"/>
      <c r="ES471" s="139"/>
      <c r="ET471" s="139"/>
      <c r="EU471" s="139"/>
      <c r="EV471" s="139"/>
      <c r="EW471" s="139"/>
      <c r="EX471" s="139"/>
      <c r="EY471" s="139"/>
      <c r="EZ471" s="139"/>
      <c r="FA471" s="139"/>
      <c r="FB471" s="139"/>
      <c r="FC471" s="139"/>
      <c r="FD471" s="139"/>
      <c r="FE471" s="139"/>
      <c r="FF471" s="139"/>
      <c r="FG471" s="139"/>
      <c r="FH471" s="139"/>
      <c r="FI471" s="139"/>
      <c r="FJ471" s="139"/>
      <c r="FK471" s="139"/>
      <c r="FL471" s="139"/>
      <c r="FM471" s="139"/>
      <c r="FN471" s="139"/>
      <c r="FO471" s="139"/>
      <c r="FP471" s="139"/>
      <c r="FQ471" s="139"/>
      <c r="FR471" s="139"/>
      <c r="FS471" s="139"/>
      <c r="FT471" s="139"/>
      <c r="FU471" s="139"/>
      <c r="FV471" s="139"/>
      <c r="FW471" s="139"/>
      <c r="FX471" s="139"/>
      <c r="FY471" s="139"/>
      <c r="FZ471" s="139"/>
      <c r="GA471" s="139"/>
      <c r="GB471" s="139"/>
      <c r="GC471" s="139"/>
      <c r="GD471" s="139"/>
      <c r="GE471" s="139"/>
      <c r="GF471" s="139"/>
      <c r="GG471" s="139"/>
      <c r="GH471" s="139"/>
      <c r="GI471" s="139"/>
      <c r="GJ471" s="139"/>
      <c r="GK471" s="139"/>
      <c r="GL471" s="139"/>
      <c r="GM471" s="139"/>
      <c r="GN471" s="139"/>
      <c r="GO471" s="139"/>
      <c r="GP471" s="139"/>
      <c r="GQ471" s="139"/>
      <c r="GR471" s="139"/>
      <c r="GS471" s="139"/>
      <c r="GT471" s="139"/>
    </row>
    <row r="472" spans="1:202" ht="45" x14ac:dyDescent="0.25">
      <c r="B472" s="19">
        <f t="shared" si="89"/>
        <v>1</v>
      </c>
      <c r="C472" s="301" t="s">
        <v>521</v>
      </c>
      <c r="D472" s="29">
        <f>'1 уровень'!E2995</f>
        <v>8700</v>
      </c>
      <c r="E472" s="29">
        <f>'1 уровень'!F2995</f>
        <v>5075</v>
      </c>
      <c r="F472" s="29">
        <f>'1 уровень'!G2995</f>
        <v>3246</v>
      </c>
      <c r="G472" s="144">
        <f>'1 уровень'!H2995</f>
        <v>63.960591133004932</v>
      </c>
      <c r="H472" s="158">
        <f>'1 уровень'!I2995</f>
        <v>0</v>
      </c>
      <c r="I472" s="158">
        <f>'1 уровень'!J2995</f>
        <v>0</v>
      </c>
      <c r="J472" s="153">
        <f>'1 уровень'!K2995</f>
        <v>0</v>
      </c>
      <c r="K472" s="153">
        <f>'1 уровень'!L2995</f>
        <v>0</v>
      </c>
      <c r="L472" s="153">
        <f>'1 уровень'!M2995</f>
        <v>0</v>
      </c>
      <c r="M472" s="153">
        <f>'1 уровень'!N2995</f>
        <v>0</v>
      </c>
      <c r="N472" s="153">
        <f>'1 уровень'!O2995</f>
        <v>0</v>
      </c>
      <c r="O472" s="153">
        <f>'1 уровень'!P2995</f>
        <v>0</v>
      </c>
      <c r="P472" s="152">
        <f>'1 уровень'!Q2995</f>
        <v>0</v>
      </c>
      <c r="Q472" s="152">
        <f>'1 уровень'!R2995</f>
        <v>0</v>
      </c>
      <c r="R472" s="152">
        <f>'1 уровень'!S2995</f>
        <v>0</v>
      </c>
      <c r="S472" s="152">
        <f>'1 уровень'!T2995</f>
        <v>0</v>
      </c>
      <c r="T472" s="152">
        <f>'1 уровень'!U2995</f>
        <v>0</v>
      </c>
      <c r="U472" s="152">
        <f>'1 уровень'!V2995</f>
        <v>0</v>
      </c>
      <c r="V472" s="152">
        <f>'1 уровень'!W2995</f>
        <v>0</v>
      </c>
      <c r="W472" s="152">
        <f>'1 уровень'!X2995</f>
        <v>0</v>
      </c>
      <c r="X472" s="152">
        <f>'1 уровень'!Y2995</f>
        <v>0</v>
      </c>
      <c r="Y472" s="1003">
        <f>'1 уровень'!Z2995</f>
        <v>0</v>
      </c>
      <c r="Z472" s="152">
        <f>'1 уровень'!AA2995</f>
        <v>0</v>
      </c>
      <c r="AA472" s="152">
        <f>'1 уровень'!AB2995</f>
        <v>0</v>
      </c>
      <c r="AB472" s="152">
        <f>'1 уровень'!AC2995</f>
        <v>0</v>
      </c>
      <c r="AC472" s="152">
        <f>'1 уровень'!AD2995</f>
        <v>0</v>
      </c>
      <c r="AD472" s="570">
        <f>'1 уровень'!AE2995</f>
        <v>0</v>
      </c>
      <c r="AE472" s="152"/>
      <c r="AF472" s="152"/>
      <c r="AG472" s="1224">
        <f>'1 уровень'!AF2995</f>
        <v>0</v>
      </c>
      <c r="AH472" s="1231">
        <f>'1 уровень'!AG2995</f>
        <v>0</v>
      </c>
      <c r="AI472" s="339">
        <f t="shared" si="96"/>
        <v>0</v>
      </c>
      <c r="AJ472" s="339">
        <f t="shared" si="94"/>
        <v>0</v>
      </c>
      <c r="AK472" s="1119">
        <f>IF(P472&gt;0,P472*1000/D472,0)</f>
        <v>0</v>
      </c>
      <c r="AL472" s="139">
        <f t="shared" ref="AL472:AL536" si="101">X472/F472*1000</f>
        <v>0</v>
      </c>
      <c r="AM472" s="139"/>
      <c r="AN472" s="428"/>
      <c r="AO472" s="139"/>
      <c r="AP472" s="139"/>
      <c r="AQ472" s="139"/>
      <c r="AR472" s="139"/>
      <c r="AS472" s="139"/>
      <c r="AT472" s="139"/>
      <c r="AU472" s="139"/>
      <c r="AV472" s="139"/>
      <c r="AW472" s="139"/>
      <c r="AX472" s="139"/>
      <c r="AY472" s="139"/>
      <c r="AZ472" s="139"/>
      <c r="BA472" s="139"/>
      <c r="BB472" s="139"/>
      <c r="BC472" s="139"/>
      <c r="BD472" s="139"/>
      <c r="BE472" s="139"/>
      <c r="BF472" s="139"/>
      <c r="BG472" s="139"/>
      <c r="BH472" s="139"/>
      <c r="BI472" s="139"/>
      <c r="BJ472" s="139"/>
      <c r="BK472" s="139"/>
      <c r="BL472" s="139"/>
      <c r="BM472" s="139"/>
      <c r="BN472" s="139"/>
      <c r="BO472" s="139"/>
      <c r="BP472" s="139"/>
      <c r="BQ472" s="139"/>
      <c r="BR472" s="139"/>
      <c r="BS472" s="139"/>
      <c r="BT472" s="139"/>
      <c r="BU472" s="139"/>
      <c r="BV472" s="139"/>
      <c r="BW472" s="139"/>
      <c r="BX472" s="139"/>
      <c r="BY472" s="139"/>
      <c r="BZ472" s="139"/>
      <c r="CA472" s="139"/>
      <c r="CB472" s="139"/>
      <c r="CC472" s="139"/>
      <c r="CD472" s="139"/>
      <c r="CE472" s="139"/>
      <c r="CF472" s="139"/>
      <c r="CG472" s="139"/>
      <c r="CH472" s="139"/>
      <c r="CI472" s="139"/>
      <c r="CJ472" s="139"/>
      <c r="CK472" s="139"/>
      <c r="CL472" s="139"/>
      <c r="CM472" s="139"/>
      <c r="CN472" s="139"/>
      <c r="CO472" s="139"/>
      <c r="CP472" s="139"/>
      <c r="CQ472" s="139"/>
      <c r="CR472" s="139"/>
      <c r="CS472" s="139"/>
      <c r="CT472" s="139"/>
      <c r="CU472" s="139"/>
      <c r="CV472" s="139"/>
      <c r="CW472" s="139"/>
      <c r="CX472" s="139"/>
      <c r="CY472" s="139"/>
      <c r="CZ472" s="139"/>
      <c r="DA472" s="139"/>
      <c r="DB472" s="139"/>
      <c r="DC472" s="139"/>
      <c r="DD472" s="139"/>
      <c r="DE472" s="139"/>
      <c r="DF472" s="139"/>
      <c r="DG472" s="139"/>
      <c r="DH472" s="139"/>
      <c r="DI472" s="139"/>
      <c r="DJ472" s="139"/>
      <c r="DK472" s="139"/>
      <c r="DL472" s="139"/>
      <c r="DM472" s="139"/>
      <c r="DN472" s="139"/>
      <c r="DO472" s="139"/>
      <c r="DP472" s="139"/>
      <c r="DQ472" s="139"/>
      <c r="DR472" s="139"/>
      <c r="DS472" s="139"/>
      <c r="DT472" s="139"/>
      <c r="DU472" s="139"/>
      <c r="DV472" s="139"/>
      <c r="DW472" s="139"/>
      <c r="DX472" s="139"/>
      <c r="DY472" s="139"/>
      <c r="DZ472" s="139"/>
      <c r="EA472" s="139"/>
      <c r="EB472" s="139"/>
      <c r="EC472" s="139"/>
      <c r="ED472" s="139"/>
      <c r="EE472" s="139"/>
      <c r="EF472" s="139"/>
      <c r="EG472" s="139"/>
      <c r="EH472" s="139"/>
      <c r="EI472" s="139"/>
      <c r="EJ472" s="139"/>
      <c r="EK472" s="139"/>
      <c r="EL472" s="139"/>
      <c r="EM472" s="139"/>
      <c r="EN472" s="139"/>
      <c r="EO472" s="139"/>
      <c r="EP472" s="139"/>
      <c r="EQ472" s="139"/>
      <c r="ER472" s="139"/>
      <c r="ES472" s="139"/>
      <c r="ET472" s="139"/>
      <c r="EU472" s="139"/>
      <c r="EV472" s="139"/>
      <c r="EW472" s="139"/>
      <c r="EX472" s="139"/>
      <c r="EY472" s="139"/>
      <c r="EZ472" s="139"/>
      <c r="FA472" s="139"/>
      <c r="FB472" s="139"/>
      <c r="FC472" s="139"/>
      <c r="FD472" s="139"/>
      <c r="FE472" s="139"/>
      <c r="FF472" s="139"/>
      <c r="FG472" s="139"/>
      <c r="FH472" s="139"/>
      <c r="FI472" s="139"/>
      <c r="FJ472" s="139"/>
      <c r="FK472" s="139"/>
      <c r="FL472" s="139"/>
      <c r="FM472" s="139"/>
      <c r="FN472" s="139"/>
      <c r="FO472" s="139"/>
      <c r="FP472" s="139"/>
      <c r="FQ472" s="139"/>
      <c r="FR472" s="139"/>
      <c r="FS472" s="139"/>
      <c r="FT472" s="139"/>
      <c r="FU472" s="139"/>
      <c r="FV472" s="139"/>
      <c r="FW472" s="139"/>
      <c r="FX472" s="139"/>
      <c r="FY472" s="139"/>
      <c r="FZ472" s="139"/>
      <c r="GA472" s="139"/>
      <c r="GB472" s="139"/>
      <c r="GC472" s="139"/>
      <c r="GD472" s="139"/>
      <c r="GE472" s="139"/>
      <c r="GF472" s="139"/>
      <c r="GG472" s="139"/>
      <c r="GH472" s="139"/>
      <c r="GI472" s="139"/>
      <c r="GJ472" s="139"/>
      <c r="GK472" s="139"/>
      <c r="GL472" s="139"/>
      <c r="GM472" s="139"/>
      <c r="GN472" s="139"/>
      <c r="GO472" s="139"/>
      <c r="GP472" s="139"/>
      <c r="GQ472" s="139"/>
      <c r="GR472" s="139"/>
      <c r="GS472" s="139"/>
      <c r="GT472" s="139"/>
    </row>
    <row r="473" spans="1:202" ht="90" x14ac:dyDescent="0.25">
      <c r="B473" s="19">
        <f t="shared" si="89"/>
        <v>1</v>
      </c>
      <c r="C473" s="301" t="s">
        <v>522</v>
      </c>
      <c r="D473" s="29">
        <f>'1 уровень'!E2996</f>
        <v>4000</v>
      </c>
      <c r="E473" s="29">
        <f>'1 уровень'!F2996</f>
        <v>2333.333333333333</v>
      </c>
      <c r="F473" s="29">
        <f>'1 уровень'!G2996</f>
        <v>62</v>
      </c>
      <c r="G473" s="144">
        <f>'1 уровень'!H2996</f>
        <v>2.6571428571428575</v>
      </c>
      <c r="H473" s="158">
        <f>'1 уровень'!I2996</f>
        <v>0</v>
      </c>
      <c r="I473" s="158">
        <f>'1 уровень'!J2996</f>
        <v>0</v>
      </c>
      <c r="J473" s="153">
        <f>'1 уровень'!K2996</f>
        <v>0</v>
      </c>
      <c r="K473" s="153">
        <f>'1 уровень'!L2996</f>
        <v>0</v>
      </c>
      <c r="L473" s="153">
        <f>'1 уровень'!M2996</f>
        <v>0</v>
      </c>
      <c r="M473" s="153">
        <f>'1 уровень'!N2996</f>
        <v>0</v>
      </c>
      <c r="N473" s="153">
        <f>'1 уровень'!O2996</f>
        <v>0</v>
      </c>
      <c r="O473" s="153">
        <f>'1 уровень'!P2996</f>
        <v>0</v>
      </c>
      <c r="P473" s="152">
        <f>'1 уровень'!Q2996</f>
        <v>0</v>
      </c>
      <c r="Q473" s="152">
        <f>'1 уровень'!R2996</f>
        <v>0</v>
      </c>
      <c r="R473" s="152">
        <f>'1 уровень'!S2996</f>
        <v>0</v>
      </c>
      <c r="S473" s="152">
        <f>'1 уровень'!T2996</f>
        <v>0</v>
      </c>
      <c r="T473" s="152">
        <f>'1 уровень'!U2996</f>
        <v>0</v>
      </c>
      <c r="U473" s="152">
        <f>'1 уровень'!V2996</f>
        <v>0</v>
      </c>
      <c r="V473" s="152">
        <f>'1 уровень'!W2996</f>
        <v>0</v>
      </c>
      <c r="W473" s="152">
        <f>'1 уровень'!X2996</f>
        <v>0</v>
      </c>
      <c r="X473" s="152">
        <f>'1 уровень'!Y2996</f>
        <v>0</v>
      </c>
      <c r="Y473" s="1003">
        <f>'1 уровень'!Z2996</f>
        <v>0</v>
      </c>
      <c r="Z473" s="152">
        <f>'1 уровень'!AA2996</f>
        <v>0</v>
      </c>
      <c r="AA473" s="152">
        <f>'1 уровень'!AB2996</f>
        <v>0</v>
      </c>
      <c r="AB473" s="152">
        <f>'1 уровень'!AC2996</f>
        <v>0</v>
      </c>
      <c r="AC473" s="152">
        <f>'1 уровень'!AD2996</f>
        <v>0</v>
      </c>
      <c r="AD473" s="570">
        <f>'1 уровень'!AE2996</f>
        <v>0</v>
      </c>
      <c r="AE473" s="152"/>
      <c r="AF473" s="152"/>
      <c r="AG473" s="1224">
        <f>'1 уровень'!AF2996</f>
        <v>0</v>
      </c>
      <c r="AH473" s="1231">
        <f>'1 уровень'!AG2996</f>
        <v>0</v>
      </c>
      <c r="AI473" s="339">
        <f t="shared" si="96"/>
        <v>0</v>
      </c>
      <c r="AJ473" s="339">
        <f t="shared" si="94"/>
        <v>0</v>
      </c>
      <c r="AK473" s="1119">
        <f>IF(P473&gt;0,P473*1000/D473,0)</f>
        <v>0</v>
      </c>
      <c r="AL473" s="139">
        <f t="shared" si="101"/>
        <v>0</v>
      </c>
      <c r="AM473" s="139"/>
      <c r="AN473" s="428"/>
      <c r="AO473" s="139"/>
      <c r="AP473" s="139"/>
      <c r="AQ473" s="139"/>
      <c r="AR473" s="139"/>
      <c r="AS473" s="139"/>
      <c r="AT473" s="139"/>
      <c r="AU473" s="139"/>
      <c r="AV473" s="139"/>
      <c r="AW473" s="139"/>
      <c r="AX473" s="139"/>
      <c r="AY473" s="139"/>
      <c r="AZ473" s="139"/>
      <c r="BA473" s="139"/>
      <c r="BB473" s="139"/>
      <c r="BC473" s="139"/>
      <c r="BD473" s="139"/>
      <c r="BE473" s="139"/>
      <c r="BF473" s="139"/>
      <c r="BG473" s="139"/>
      <c r="BH473" s="139"/>
      <c r="BI473" s="139"/>
      <c r="BJ473" s="139"/>
      <c r="BK473" s="139"/>
      <c r="BL473" s="139"/>
      <c r="BM473" s="139"/>
      <c r="BN473" s="139"/>
      <c r="BO473" s="139"/>
      <c r="BP473" s="139"/>
      <c r="BQ473" s="139"/>
      <c r="BR473" s="139"/>
      <c r="BS473" s="139"/>
      <c r="BT473" s="139"/>
      <c r="BU473" s="139"/>
      <c r="BV473" s="139"/>
      <c r="BW473" s="139"/>
      <c r="BX473" s="139"/>
      <c r="BY473" s="139"/>
      <c r="BZ473" s="139"/>
      <c r="CA473" s="139"/>
      <c r="CB473" s="139"/>
      <c r="CC473" s="139"/>
      <c r="CD473" s="139"/>
      <c r="CE473" s="139"/>
      <c r="CF473" s="139"/>
      <c r="CG473" s="139"/>
      <c r="CH473" s="139"/>
      <c r="CI473" s="139"/>
      <c r="CJ473" s="139"/>
      <c r="CK473" s="139"/>
      <c r="CL473" s="139"/>
      <c r="CM473" s="139"/>
      <c r="CN473" s="139"/>
      <c r="CO473" s="139"/>
      <c r="CP473" s="139"/>
      <c r="CQ473" s="139"/>
      <c r="CR473" s="139"/>
      <c r="CS473" s="139"/>
      <c r="CT473" s="139"/>
      <c r="CU473" s="139"/>
      <c r="CV473" s="139"/>
      <c r="CW473" s="139"/>
      <c r="CX473" s="139"/>
      <c r="CY473" s="139"/>
      <c r="CZ473" s="139"/>
      <c r="DA473" s="139"/>
      <c r="DB473" s="139"/>
      <c r="DC473" s="139"/>
      <c r="DD473" s="139"/>
      <c r="DE473" s="139"/>
      <c r="DF473" s="139"/>
      <c r="DG473" s="139"/>
      <c r="DH473" s="139"/>
      <c r="DI473" s="139"/>
      <c r="DJ473" s="139"/>
      <c r="DK473" s="139"/>
      <c r="DL473" s="139"/>
      <c r="DM473" s="139"/>
      <c r="DN473" s="139"/>
      <c r="DO473" s="139"/>
      <c r="DP473" s="139"/>
      <c r="DQ473" s="139"/>
      <c r="DR473" s="139"/>
      <c r="DS473" s="139"/>
      <c r="DT473" s="139"/>
      <c r="DU473" s="139"/>
      <c r="DV473" s="139"/>
      <c r="DW473" s="139"/>
      <c r="DX473" s="139"/>
      <c r="DY473" s="139"/>
      <c r="DZ473" s="139"/>
      <c r="EA473" s="139"/>
      <c r="EB473" s="139"/>
      <c r="EC473" s="139"/>
      <c r="ED473" s="139"/>
      <c r="EE473" s="139"/>
      <c r="EF473" s="139"/>
      <c r="EG473" s="139"/>
      <c r="EH473" s="139"/>
      <c r="EI473" s="139"/>
      <c r="EJ473" s="139"/>
      <c r="EK473" s="139"/>
      <c r="EL473" s="139"/>
      <c r="EM473" s="139"/>
      <c r="EN473" s="139"/>
      <c r="EO473" s="139"/>
      <c r="EP473" s="139"/>
      <c r="EQ473" s="139"/>
      <c r="ER473" s="139"/>
      <c r="ES473" s="139"/>
      <c r="ET473" s="139"/>
      <c r="EU473" s="139"/>
      <c r="EV473" s="139"/>
      <c r="EW473" s="139"/>
      <c r="EX473" s="139"/>
      <c r="EY473" s="139"/>
      <c r="EZ473" s="139"/>
      <c r="FA473" s="139"/>
      <c r="FB473" s="139"/>
      <c r="FC473" s="139"/>
      <c r="FD473" s="139"/>
      <c r="FE473" s="139"/>
      <c r="FF473" s="139"/>
      <c r="FG473" s="139"/>
      <c r="FH473" s="139"/>
      <c r="FI473" s="139"/>
      <c r="FJ473" s="139"/>
      <c r="FK473" s="139"/>
      <c r="FL473" s="139"/>
      <c r="FM473" s="139"/>
      <c r="FN473" s="139"/>
      <c r="FO473" s="139"/>
      <c r="FP473" s="139"/>
      <c r="FQ473" s="139"/>
      <c r="FR473" s="139"/>
      <c r="FS473" s="139"/>
      <c r="FT473" s="139"/>
      <c r="FU473" s="139"/>
      <c r="FV473" s="139"/>
      <c r="FW473" s="139"/>
      <c r="FX473" s="139"/>
      <c r="FY473" s="139"/>
      <c r="FZ473" s="139"/>
      <c r="GA473" s="139"/>
      <c r="GB473" s="139"/>
      <c r="GC473" s="139"/>
      <c r="GD473" s="139"/>
      <c r="GE473" s="139"/>
      <c r="GF473" s="139"/>
      <c r="GG473" s="139"/>
      <c r="GH473" s="139"/>
      <c r="GI473" s="139"/>
      <c r="GJ473" s="139"/>
      <c r="GK473" s="139"/>
      <c r="GL473" s="139"/>
      <c r="GM473" s="139"/>
      <c r="GN473" s="139"/>
      <c r="GO473" s="139"/>
      <c r="GP473" s="139"/>
      <c r="GQ473" s="139"/>
      <c r="GR473" s="139"/>
      <c r="GS473" s="139"/>
      <c r="GT473" s="139"/>
    </row>
    <row r="474" spans="1:202" x14ac:dyDescent="0.25">
      <c r="B474" s="19">
        <f t="shared" si="89"/>
        <v>1</v>
      </c>
      <c r="C474" s="301" t="s">
        <v>133</v>
      </c>
      <c r="D474" s="29">
        <f>'1 уровень'!E2997</f>
        <v>24805</v>
      </c>
      <c r="E474" s="29">
        <f>'1 уровень'!F2997</f>
        <v>14265.972222222221</v>
      </c>
      <c r="F474" s="29">
        <f>'1 уровень'!G2997</f>
        <v>10274</v>
      </c>
      <c r="G474" s="144">
        <f>'1 уровень'!H2997</f>
        <v>72.017524217495023</v>
      </c>
      <c r="H474" s="158">
        <f>'1 уровень'!I2997</f>
        <v>0</v>
      </c>
      <c r="I474" s="158">
        <f>'1 уровень'!J2997</f>
        <v>0</v>
      </c>
      <c r="J474" s="153">
        <f>'1 уровень'!K2997</f>
        <v>0</v>
      </c>
      <c r="K474" s="153">
        <f>'1 уровень'!L2997</f>
        <v>0</v>
      </c>
      <c r="L474" s="153">
        <f>'1 уровень'!M2997</f>
        <v>0</v>
      </c>
      <c r="M474" s="153">
        <f>'1 уровень'!N2997</f>
        <v>0</v>
      </c>
      <c r="N474" s="153">
        <f>'1 уровень'!O2997</f>
        <v>0</v>
      </c>
      <c r="O474" s="153">
        <f>'1 уровень'!P2997</f>
        <v>0</v>
      </c>
      <c r="P474" s="152">
        <f>'1 уровень'!Q2997</f>
        <v>0</v>
      </c>
      <c r="Q474" s="152">
        <f>'1 уровень'!R2997</f>
        <v>0</v>
      </c>
      <c r="R474" s="152">
        <f>'1 уровень'!S2997</f>
        <v>0</v>
      </c>
      <c r="S474" s="152">
        <f>'1 уровень'!T2997</f>
        <v>0</v>
      </c>
      <c r="T474" s="152">
        <f>'1 уровень'!U2997</f>
        <v>0</v>
      </c>
      <c r="U474" s="152">
        <f>'1 уровень'!V2997</f>
        <v>0</v>
      </c>
      <c r="V474" s="152">
        <f>'1 уровень'!W2997</f>
        <v>0</v>
      </c>
      <c r="W474" s="152">
        <f>'1 уровень'!X2997</f>
        <v>0</v>
      </c>
      <c r="X474" s="152">
        <f>'1 уровень'!Y2997</f>
        <v>0</v>
      </c>
      <c r="Y474" s="1003">
        <f>'1 уровень'!Z2997</f>
        <v>0</v>
      </c>
      <c r="Z474" s="152">
        <f>'1 уровень'!AA2997</f>
        <v>0</v>
      </c>
      <c r="AA474" s="152">
        <f>'1 уровень'!AB2997</f>
        <v>0</v>
      </c>
      <c r="AB474" s="152">
        <f>'1 уровень'!AC2997</f>
        <v>0</v>
      </c>
      <c r="AC474" s="152">
        <f>'1 уровень'!AD2997</f>
        <v>0</v>
      </c>
      <c r="AD474" s="570">
        <f>'1 уровень'!AE2997</f>
        <v>0</v>
      </c>
      <c r="AE474" s="152"/>
      <c r="AF474" s="152"/>
      <c r="AG474" s="1224">
        <f>'1 уровень'!AF2997</f>
        <v>0</v>
      </c>
      <c r="AH474" s="1231">
        <f>'1 уровень'!AG2997</f>
        <v>0</v>
      </c>
      <c r="AI474" s="339">
        <f t="shared" si="96"/>
        <v>0</v>
      </c>
      <c r="AJ474" s="339">
        <f t="shared" si="94"/>
        <v>0</v>
      </c>
      <c r="AK474" s="1119">
        <f>IF(P474&gt;0,P474*1000/D474,0)</f>
        <v>0</v>
      </c>
      <c r="AL474" s="139">
        <f t="shared" si="101"/>
        <v>0</v>
      </c>
      <c r="AM474" s="139"/>
      <c r="AN474" s="428"/>
      <c r="AO474" s="139"/>
      <c r="AP474" s="139"/>
      <c r="AQ474" s="139"/>
      <c r="AR474" s="139"/>
      <c r="AS474" s="139"/>
      <c r="AT474" s="139"/>
      <c r="AU474" s="139"/>
      <c r="AV474" s="139"/>
      <c r="AW474" s="139"/>
      <c r="AX474" s="139"/>
      <c r="AY474" s="139"/>
      <c r="AZ474" s="139"/>
      <c r="BA474" s="139"/>
      <c r="BB474" s="139"/>
      <c r="BC474" s="139"/>
      <c r="BD474" s="139"/>
      <c r="BE474" s="139"/>
      <c r="BF474" s="139"/>
      <c r="BG474" s="139"/>
      <c r="BH474" s="139"/>
      <c r="BI474" s="139"/>
      <c r="BJ474" s="139"/>
      <c r="BK474" s="139"/>
      <c r="BL474" s="139"/>
      <c r="BM474" s="139"/>
      <c r="BN474" s="139"/>
      <c r="BO474" s="139"/>
      <c r="BP474" s="139"/>
      <c r="BQ474" s="139"/>
      <c r="BR474" s="139"/>
      <c r="BS474" s="139"/>
      <c r="BT474" s="139"/>
      <c r="BU474" s="139"/>
      <c r="BV474" s="139"/>
      <c r="BW474" s="139"/>
      <c r="BX474" s="139"/>
      <c r="BY474" s="139"/>
      <c r="BZ474" s="139"/>
      <c r="CA474" s="139"/>
      <c r="CB474" s="139"/>
      <c r="CC474" s="139"/>
      <c r="CD474" s="139"/>
      <c r="CE474" s="139"/>
      <c r="CF474" s="139"/>
      <c r="CG474" s="139"/>
      <c r="CH474" s="139"/>
      <c r="CI474" s="139"/>
      <c r="CJ474" s="139"/>
      <c r="CK474" s="139"/>
      <c r="CL474" s="139"/>
      <c r="CM474" s="139"/>
      <c r="CN474" s="139"/>
      <c r="CO474" s="139"/>
      <c r="CP474" s="139"/>
      <c r="CQ474" s="139"/>
      <c r="CR474" s="139"/>
      <c r="CS474" s="139"/>
      <c r="CT474" s="139"/>
      <c r="CU474" s="139"/>
      <c r="CV474" s="139"/>
      <c r="CW474" s="139"/>
      <c r="CX474" s="139"/>
      <c r="CY474" s="139"/>
      <c r="CZ474" s="139"/>
      <c r="DA474" s="139"/>
      <c r="DB474" s="139"/>
      <c r="DC474" s="139"/>
      <c r="DD474" s="139"/>
      <c r="DE474" s="139"/>
      <c r="DF474" s="139"/>
      <c r="DG474" s="139"/>
      <c r="DH474" s="139"/>
      <c r="DI474" s="139"/>
      <c r="DJ474" s="139"/>
      <c r="DK474" s="139"/>
      <c r="DL474" s="139"/>
      <c r="DM474" s="139"/>
      <c r="DN474" s="139"/>
      <c r="DO474" s="139"/>
      <c r="DP474" s="139"/>
      <c r="DQ474" s="139"/>
      <c r="DR474" s="139"/>
      <c r="DS474" s="139"/>
      <c r="DT474" s="139"/>
      <c r="DU474" s="139"/>
      <c r="DV474" s="139"/>
      <c r="DW474" s="139"/>
      <c r="DX474" s="139"/>
      <c r="DY474" s="139"/>
      <c r="DZ474" s="139"/>
      <c r="EA474" s="139"/>
      <c r="EB474" s="139"/>
      <c r="EC474" s="139"/>
      <c r="ED474" s="139"/>
      <c r="EE474" s="139"/>
      <c r="EF474" s="139"/>
      <c r="EG474" s="139"/>
      <c r="EH474" s="139"/>
      <c r="EI474" s="139"/>
      <c r="EJ474" s="139"/>
      <c r="EK474" s="139"/>
      <c r="EL474" s="139"/>
      <c r="EM474" s="139"/>
      <c r="EN474" s="139"/>
      <c r="EO474" s="139"/>
      <c r="EP474" s="139"/>
      <c r="EQ474" s="139"/>
      <c r="ER474" s="139"/>
      <c r="ES474" s="139"/>
      <c r="ET474" s="139"/>
      <c r="EU474" s="139"/>
      <c r="EV474" s="139"/>
      <c r="EW474" s="139"/>
      <c r="EX474" s="139"/>
      <c r="EY474" s="139"/>
      <c r="EZ474" s="139"/>
      <c r="FA474" s="139"/>
      <c r="FB474" s="139"/>
      <c r="FC474" s="139"/>
      <c r="FD474" s="139"/>
      <c r="FE474" s="139"/>
      <c r="FF474" s="139"/>
      <c r="FG474" s="139"/>
      <c r="FH474" s="139"/>
      <c r="FI474" s="139"/>
      <c r="FJ474" s="139"/>
      <c r="FK474" s="139"/>
      <c r="FL474" s="139"/>
      <c r="FM474" s="139"/>
      <c r="FN474" s="139"/>
      <c r="FO474" s="139"/>
      <c r="FP474" s="139"/>
      <c r="FQ474" s="139"/>
      <c r="FR474" s="139"/>
      <c r="FS474" s="139"/>
      <c r="FT474" s="139"/>
      <c r="FU474" s="139"/>
      <c r="FV474" s="139"/>
      <c r="FW474" s="139"/>
      <c r="FX474" s="139"/>
      <c r="FY474" s="139"/>
      <c r="FZ474" s="139"/>
      <c r="GA474" s="139"/>
      <c r="GB474" s="139"/>
      <c r="GC474" s="139"/>
      <c r="GD474" s="139"/>
      <c r="GE474" s="139"/>
      <c r="GF474" s="139"/>
      <c r="GG474" s="139"/>
      <c r="GH474" s="139"/>
      <c r="GI474" s="139"/>
      <c r="GJ474" s="139"/>
      <c r="GK474" s="139"/>
      <c r="GL474" s="139"/>
      <c r="GM474" s="139"/>
      <c r="GN474" s="139"/>
      <c r="GO474" s="139"/>
      <c r="GP474" s="139"/>
      <c r="GQ474" s="139"/>
      <c r="GR474" s="139"/>
      <c r="GS474" s="139"/>
      <c r="GT474" s="139"/>
    </row>
    <row r="475" spans="1:202" x14ac:dyDescent="0.25">
      <c r="B475" s="19">
        <f t="shared" si="89"/>
        <v>1</v>
      </c>
      <c r="C475" s="301" t="s">
        <v>232</v>
      </c>
      <c r="D475" s="29">
        <f>'1 уровень'!E2998</f>
        <v>22066</v>
      </c>
      <c r="E475" s="29">
        <f>'1 уровень'!F2998</f>
        <v>12871.833333333332</v>
      </c>
      <c r="F475" s="29">
        <f>'1 уровень'!G2998</f>
        <v>10136</v>
      </c>
      <c r="G475" s="144">
        <f>'1 уровень'!H2998</f>
        <v>78.745581437505678</v>
      </c>
      <c r="H475" s="158">
        <f>'1 уровень'!I2998</f>
        <v>0</v>
      </c>
      <c r="I475" s="158">
        <f>'1 уровень'!J2998</f>
        <v>0</v>
      </c>
      <c r="J475" s="153">
        <f>'1 уровень'!K2998</f>
        <v>0</v>
      </c>
      <c r="K475" s="153">
        <f>'1 уровень'!L2998</f>
        <v>0</v>
      </c>
      <c r="L475" s="153">
        <f>'1 уровень'!M2998</f>
        <v>0</v>
      </c>
      <c r="M475" s="153">
        <f>'1 уровень'!N2998</f>
        <v>0</v>
      </c>
      <c r="N475" s="153">
        <f>'1 уровень'!O2998</f>
        <v>0</v>
      </c>
      <c r="O475" s="153">
        <f>'1 уровень'!P2998</f>
        <v>0</v>
      </c>
      <c r="P475" s="152">
        <f>'1 уровень'!Q2998</f>
        <v>0</v>
      </c>
      <c r="Q475" s="152">
        <f>'1 уровень'!R2998</f>
        <v>0</v>
      </c>
      <c r="R475" s="152">
        <f>'1 уровень'!S2998</f>
        <v>0</v>
      </c>
      <c r="S475" s="152">
        <f>'1 уровень'!T2998</f>
        <v>0</v>
      </c>
      <c r="T475" s="152">
        <f>'1 уровень'!U2998</f>
        <v>0</v>
      </c>
      <c r="U475" s="152">
        <f>'1 уровень'!V2998</f>
        <v>0</v>
      </c>
      <c r="V475" s="152">
        <f>'1 уровень'!W2998</f>
        <v>0</v>
      </c>
      <c r="W475" s="152">
        <f>'1 уровень'!X2998</f>
        <v>0</v>
      </c>
      <c r="X475" s="152">
        <f>'1 уровень'!Y2998</f>
        <v>0</v>
      </c>
      <c r="Y475" s="1003">
        <f>'1 уровень'!Z2998</f>
        <v>0</v>
      </c>
      <c r="Z475" s="152">
        <f>'1 уровень'!AA2998</f>
        <v>0</v>
      </c>
      <c r="AA475" s="152">
        <f>'1 уровень'!AB2998</f>
        <v>0</v>
      </c>
      <c r="AB475" s="152">
        <f>'1 уровень'!AC2998</f>
        <v>0</v>
      </c>
      <c r="AC475" s="152">
        <f>'1 уровень'!AD2998</f>
        <v>0</v>
      </c>
      <c r="AD475" s="570">
        <f>'1 уровень'!AE2998</f>
        <v>0</v>
      </c>
      <c r="AE475" s="152"/>
      <c r="AF475" s="152"/>
      <c r="AG475" s="1224">
        <f>'1 уровень'!AF2998</f>
        <v>0</v>
      </c>
      <c r="AH475" s="1231">
        <f>'1 уровень'!AG2998</f>
        <v>0</v>
      </c>
      <c r="AI475" s="339">
        <f t="shared" si="96"/>
        <v>0</v>
      </c>
      <c r="AJ475" s="339">
        <f t="shared" si="94"/>
        <v>0</v>
      </c>
      <c r="AK475" s="1119">
        <f>IF(P475&gt;0,P475*1000/D475,0)</f>
        <v>0</v>
      </c>
      <c r="AL475" s="139">
        <f t="shared" si="101"/>
        <v>0</v>
      </c>
      <c r="AM475" s="139"/>
      <c r="AN475" s="428"/>
      <c r="AO475" s="139"/>
      <c r="AP475" s="139"/>
      <c r="AQ475" s="139"/>
      <c r="AR475" s="139"/>
      <c r="AS475" s="139"/>
      <c r="AT475" s="139"/>
      <c r="AU475" s="139"/>
      <c r="AV475" s="139"/>
      <c r="AW475" s="139"/>
      <c r="AX475" s="139"/>
      <c r="AY475" s="139"/>
      <c r="AZ475" s="139"/>
      <c r="BA475" s="139"/>
      <c r="BB475" s="139"/>
      <c r="BC475" s="139"/>
      <c r="BD475" s="139"/>
      <c r="BE475" s="139"/>
      <c r="BF475" s="139"/>
      <c r="BG475" s="139"/>
      <c r="BH475" s="139"/>
      <c r="BI475" s="139"/>
      <c r="BJ475" s="139"/>
      <c r="BK475" s="139"/>
      <c r="BL475" s="139"/>
      <c r="BM475" s="139"/>
      <c r="BN475" s="139"/>
      <c r="BO475" s="139"/>
      <c r="BP475" s="139"/>
      <c r="BQ475" s="139"/>
      <c r="BR475" s="139"/>
      <c r="BS475" s="139"/>
      <c r="BT475" s="139"/>
      <c r="BU475" s="139"/>
      <c r="BV475" s="139"/>
      <c r="BW475" s="139"/>
      <c r="BX475" s="139"/>
      <c r="BY475" s="139"/>
      <c r="BZ475" s="139"/>
      <c r="CA475" s="139"/>
      <c r="CB475" s="139"/>
      <c r="CC475" s="139"/>
      <c r="CD475" s="139"/>
      <c r="CE475" s="139"/>
      <c r="CF475" s="139"/>
      <c r="CG475" s="139"/>
      <c r="CH475" s="139"/>
      <c r="CI475" s="139"/>
      <c r="CJ475" s="139"/>
      <c r="CK475" s="139"/>
      <c r="CL475" s="139"/>
      <c r="CM475" s="139"/>
      <c r="CN475" s="139"/>
      <c r="CO475" s="139"/>
      <c r="CP475" s="139"/>
      <c r="CQ475" s="139"/>
      <c r="CR475" s="139"/>
      <c r="CS475" s="139"/>
      <c r="CT475" s="139"/>
      <c r="CU475" s="139"/>
      <c r="CV475" s="139"/>
      <c r="CW475" s="139"/>
      <c r="CX475" s="139"/>
      <c r="CY475" s="139"/>
      <c r="CZ475" s="139"/>
      <c r="DA475" s="139"/>
      <c r="DB475" s="139"/>
      <c r="DC475" s="139"/>
      <c r="DD475" s="139"/>
      <c r="DE475" s="139"/>
      <c r="DF475" s="139"/>
      <c r="DG475" s="139"/>
      <c r="DH475" s="139"/>
      <c r="DI475" s="139"/>
      <c r="DJ475" s="139"/>
      <c r="DK475" s="139"/>
      <c r="DL475" s="139"/>
      <c r="DM475" s="139"/>
      <c r="DN475" s="139"/>
      <c r="DO475" s="139"/>
      <c r="DP475" s="139"/>
      <c r="DQ475" s="139"/>
      <c r="DR475" s="139"/>
      <c r="DS475" s="139"/>
      <c r="DT475" s="139"/>
      <c r="DU475" s="139"/>
      <c r="DV475" s="139"/>
      <c r="DW475" s="139"/>
      <c r="DX475" s="139"/>
      <c r="DY475" s="139"/>
      <c r="DZ475" s="139"/>
      <c r="EA475" s="139"/>
      <c r="EB475" s="139"/>
      <c r="EC475" s="139"/>
      <c r="ED475" s="139"/>
      <c r="EE475" s="139"/>
      <c r="EF475" s="139"/>
      <c r="EG475" s="139"/>
      <c r="EH475" s="139"/>
      <c r="EI475" s="139"/>
      <c r="EJ475" s="139"/>
      <c r="EK475" s="139"/>
      <c r="EL475" s="139"/>
      <c r="EM475" s="139"/>
      <c r="EN475" s="139"/>
      <c r="EO475" s="139"/>
      <c r="EP475" s="139"/>
      <c r="EQ475" s="139"/>
      <c r="ER475" s="139"/>
      <c r="ES475" s="139"/>
      <c r="ET475" s="139"/>
      <c r="EU475" s="139"/>
      <c r="EV475" s="139"/>
      <c r="EW475" s="139"/>
      <c r="EX475" s="139"/>
      <c r="EY475" s="139"/>
      <c r="EZ475" s="139"/>
      <c r="FA475" s="139"/>
      <c r="FB475" s="139"/>
      <c r="FC475" s="139"/>
      <c r="FD475" s="139"/>
      <c r="FE475" s="139"/>
      <c r="FF475" s="139"/>
      <c r="FG475" s="139"/>
      <c r="FH475" s="139"/>
      <c r="FI475" s="139"/>
      <c r="FJ475" s="139"/>
      <c r="FK475" s="139"/>
      <c r="FL475" s="139"/>
      <c r="FM475" s="139"/>
      <c r="FN475" s="139"/>
      <c r="FO475" s="139"/>
      <c r="FP475" s="139"/>
      <c r="FQ475" s="139"/>
      <c r="FR475" s="139"/>
      <c r="FS475" s="139"/>
      <c r="FT475" s="139"/>
      <c r="FU475" s="139"/>
      <c r="FV475" s="139"/>
      <c r="FW475" s="139"/>
      <c r="FX475" s="139"/>
      <c r="FY475" s="139"/>
      <c r="FZ475" s="139"/>
      <c r="GA475" s="139"/>
      <c r="GB475" s="139"/>
      <c r="GC475" s="139"/>
      <c r="GD475" s="139"/>
      <c r="GE475" s="139"/>
      <c r="GF475" s="139"/>
      <c r="GG475" s="139"/>
      <c r="GH475" s="139"/>
      <c r="GI475" s="139"/>
      <c r="GJ475" s="139"/>
      <c r="GK475" s="139"/>
      <c r="GL475" s="139"/>
      <c r="GM475" s="139"/>
      <c r="GN475" s="139"/>
      <c r="GO475" s="139"/>
      <c r="GP475" s="139"/>
      <c r="GQ475" s="139"/>
      <c r="GR475" s="139"/>
      <c r="GS475" s="139"/>
      <c r="GT475" s="139"/>
    </row>
    <row r="476" spans="1:202" ht="45" x14ac:dyDescent="0.25">
      <c r="B476" s="19">
        <f t="shared" si="89"/>
        <v>1</v>
      </c>
      <c r="C476" s="301" t="s">
        <v>523</v>
      </c>
      <c r="D476" s="29">
        <f>'1 уровень'!E2999</f>
        <v>1273</v>
      </c>
      <c r="E476" s="29">
        <f>'1 уровень'!F2999</f>
        <v>742.58333333333326</v>
      </c>
      <c r="F476" s="29">
        <f>'1 уровень'!G2999</f>
        <v>61</v>
      </c>
      <c r="G476" s="144">
        <f>'1 уровень'!H2999</f>
        <v>8.2145662664122998</v>
      </c>
      <c r="H476" s="158">
        <f>'1 уровень'!I2999</f>
        <v>0</v>
      </c>
      <c r="I476" s="158">
        <f>'1 уровень'!J2999</f>
        <v>0</v>
      </c>
      <c r="J476" s="153">
        <f>'1 уровень'!K2999</f>
        <v>0</v>
      </c>
      <c r="K476" s="153">
        <f>'1 уровень'!L2999</f>
        <v>0</v>
      </c>
      <c r="L476" s="153">
        <f>'1 уровень'!M2999</f>
        <v>0</v>
      </c>
      <c r="M476" s="153">
        <f>'1 уровень'!N2999</f>
        <v>0</v>
      </c>
      <c r="N476" s="153">
        <f>'1 уровень'!O2999</f>
        <v>0</v>
      </c>
      <c r="O476" s="153">
        <f>'1 уровень'!P2999</f>
        <v>0</v>
      </c>
      <c r="P476" s="152">
        <f>'1 уровень'!Q2999</f>
        <v>0</v>
      </c>
      <c r="Q476" s="152">
        <f>'1 уровень'!R2999</f>
        <v>0</v>
      </c>
      <c r="R476" s="152">
        <f>'1 уровень'!S2999</f>
        <v>0</v>
      </c>
      <c r="S476" s="152">
        <f>'1 уровень'!T2999</f>
        <v>0</v>
      </c>
      <c r="T476" s="152">
        <f>'1 уровень'!U2999</f>
        <v>0</v>
      </c>
      <c r="U476" s="152">
        <f>'1 уровень'!V2999</f>
        <v>0</v>
      </c>
      <c r="V476" s="152">
        <f>'1 уровень'!W2999</f>
        <v>0</v>
      </c>
      <c r="W476" s="152">
        <f>'1 уровень'!X2999</f>
        <v>0</v>
      </c>
      <c r="X476" s="152">
        <f>'1 уровень'!Y2999</f>
        <v>0</v>
      </c>
      <c r="Y476" s="1003">
        <f>'1 уровень'!Z2999</f>
        <v>0</v>
      </c>
      <c r="Z476" s="152">
        <f>'1 уровень'!AA2999</f>
        <v>0</v>
      </c>
      <c r="AA476" s="152">
        <f>'1 уровень'!AB2999</f>
        <v>0</v>
      </c>
      <c r="AB476" s="152">
        <f>'1 уровень'!AC2999</f>
        <v>0</v>
      </c>
      <c r="AC476" s="152">
        <f>'1 уровень'!AD2999</f>
        <v>0</v>
      </c>
      <c r="AD476" s="570">
        <f>'1 уровень'!AE2999</f>
        <v>0</v>
      </c>
      <c r="AE476" s="152"/>
      <c r="AF476" s="152"/>
      <c r="AG476" s="1224">
        <f>'1 уровень'!AF2999</f>
        <v>0</v>
      </c>
      <c r="AH476" s="1231">
        <f>'1 уровень'!AG2999</f>
        <v>0</v>
      </c>
      <c r="AI476" s="339">
        <f t="shared" si="96"/>
        <v>0</v>
      </c>
      <c r="AJ476" s="339">
        <f t="shared" si="94"/>
        <v>0</v>
      </c>
      <c r="AK476" s="1119">
        <f>IF(P476&gt;0,P476*1000/D476,0)</f>
        <v>0</v>
      </c>
      <c r="AL476" s="139">
        <f t="shared" si="101"/>
        <v>0</v>
      </c>
      <c r="AM476" s="139"/>
      <c r="AN476" s="428"/>
      <c r="AO476" s="139"/>
      <c r="AP476" s="139"/>
      <c r="AQ476" s="139"/>
      <c r="AR476" s="139"/>
      <c r="AS476" s="139"/>
      <c r="AT476" s="139"/>
      <c r="AU476" s="139"/>
      <c r="AV476" s="139"/>
      <c r="AW476" s="139"/>
      <c r="AX476" s="139"/>
      <c r="AY476" s="139"/>
      <c r="AZ476" s="139"/>
      <c r="BA476" s="139"/>
      <c r="BB476" s="139"/>
      <c r="BC476" s="139"/>
      <c r="BD476" s="139"/>
      <c r="BE476" s="139"/>
      <c r="BF476" s="139"/>
      <c r="BG476" s="139"/>
      <c r="BH476" s="139"/>
      <c r="BI476" s="139"/>
      <c r="BJ476" s="139"/>
      <c r="BK476" s="139"/>
      <c r="BL476" s="139"/>
      <c r="BM476" s="139"/>
      <c r="BN476" s="139"/>
      <c r="BO476" s="139"/>
      <c r="BP476" s="139"/>
      <c r="BQ476" s="139"/>
      <c r="BR476" s="139"/>
      <c r="BS476" s="139"/>
      <c r="BT476" s="139"/>
      <c r="BU476" s="139"/>
      <c r="BV476" s="139"/>
      <c r="BW476" s="139"/>
      <c r="BX476" s="139"/>
      <c r="BY476" s="139"/>
      <c r="BZ476" s="139"/>
      <c r="CA476" s="139"/>
      <c r="CB476" s="139"/>
      <c r="CC476" s="139"/>
      <c r="CD476" s="139"/>
      <c r="CE476" s="139"/>
      <c r="CF476" s="139"/>
      <c r="CG476" s="139"/>
      <c r="CH476" s="139"/>
      <c r="CI476" s="139"/>
      <c r="CJ476" s="139"/>
      <c r="CK476" s="139"/>
      <c r="CL476" s="139"/>
      <c r="CM476" s="139"/>
      <c r="CN476" s="139"/>
      <c r="CO476" s="139"/>
      <c r="CP476" s="139"/>
      <c r="CQ476" s="139"/>
      <c r="CR476" s="139"/>
      <c r="CS476" s="139"/>
      <c r="CT476" s="139"/>
      <c r="CU476" s="139"/>
      <c r="CV476" s="139"/>
      <c r="CW476" s="139"/>
      <c r="CX476" s="139"/>
      <c r="CY476" s="139"/>
      <c r="CZ476" s="139"/>
      <c r="DA476" s="139"/>
      <c r="DB476" s="139"/>
      <c r="DC476" s="139"/>
      <c r="DD476" s="139"/>
      <c r="DE476" s="139"/>
      <c r="DF476" s="139"/>
      <c r="DG476" s="139"/>
      <c r="DH476" s="139"/>
      <c r="DI476" s="139"/>
      <c r="DJ476" s="139"/>
      <c r="DK476" s="139"/>
      <c r="DL476" s="139"/>
      <c r="DM476" s="139"/>
      <c r="DN476" s="139"/>
      <c r="DO476" s="139"/>
      <c r="DP476" s="139"/>
      <c r="DQ476" s="139"/>
      <c r="DR476" s="139"/>
      <c r="DS476" s="139"/>
      <c r="DT476" s="139"/>
      <c r="DU476" s="139"/>
      <c r="DV476" s="139"/>
      <c r="DW476" s="139"/>
      <c r="DX476" s="139"/>
      <c r="DY476" s="139"/>
      <c r="DZ476" s="139"/>
      <c r="EA476" s="139"/>
      <c r="EB476" s="139"/>
      <c r="EC476" s="139"/>
      <c r="ED476" s="139"/>
      <c r="EE476" s="139"/>
      <c r="EF476" s="139"/>
      <c r="EG476" s="139"/>
      <c r="EH476" s="139"/>
      <c r="EI476" s="139"/>
      <c r="EJ476" s="139"/>
      <c r="EK476" s="139"/>
      <c r="EL476" s="139"/>
      <c r="EM476" s="139"/>
      <c r="EN476" s="139"/>
      <c r="EO476" s="139"/>
      <c r="EP476" s="139"/>
      <c r="EQ476" s="139"/>
      <c r="ER476" s="139"/>
      <c r="ES476" s="139"/>
      <c r="ET476" s="139"/>
      <c r="EU476" s="139"/>
      <c r="EV476" s="139"/>
      <c r="EW476" s="139"/>
      <c r="EX476" s="139"/>
      <c r="EY476" s="139"/>
      <c r="EZ476" s="139"/>
      <c r="FA476" s="139"/>
      <c r="FB476" s="139"/>
      <c r="FC476" s="139"/>
      <c r="FD476" s="139"/>
      <c r="FE476" s="139"/>
      <c r="FF476" s="139"/>
      <c r="FG476" s="139"/>
      <c r="FH476" s="139"/>
      <c r="FI476" s="139"/>
      <c r="FJ476" s="139"/>
      <c r="FK476" s="139"/>
      <c r="FL476" s="139"/>
      <c r="FM476" s="139"/>
      <c r="FN476" s="139"/>
      <c r="FO476" s="139"/>
      <c r="FP476" s="139"/>
      <c r="FQ476" s="139"/>
      <c r="FR476" s="139"/>
      <c r="FS476" s="139"/>
      <c r="FT476" s="139"/>
      <c r="FU476" s="139"/>
      <c r="FV476" s="139"/>
      <c r="FW476" s="139"/>
      <c r="FX476" s="139"/>
      <c r="FY476" s="139"/>
      <c r="FZ476" s="139"/>
      <c r="GA476" s="139"/>
      <c r="GB476" s="139"/>
      <c r="GC476" s="139"/>
      <c r="GD476" s="139"/>
      <c r="GE476" s="139"/>
      <c r="GF476" s="139"/>
      <c r="GG476" s="139"/>
      <c r="GH476" s="139"/>
      <c r="GI476" s="139"/>
      <c r="GJ476" s="139"/>
      <c r="GK476" s="139"/>
      <c r="GL476" s="139"/>
      <c r="GM476" s="139"/>
      <c r="GN476" s="139"/>
      <c r="GO476" s="139"/>
      <c r="GP476" s="139"/>
      <c r="GQ476" s="139"/>
      <c r="GR476" s="139"/>
      <c r="GS476" s="139"/>
      <c r="GT476" s="139"/>
    </row>
    <row r="477" spans="1:202" ht="75" x14ac:dyDescent="0.25">
      <c r="C477" s="301" t="s">
        <v>592</v>
      </c>
      <c r="D477" s="29">
        <f>'1 уровень'!E3000</f>
        <v>1466</v>
      </c>
      <c r="E477" s="29">
        <f>'1 уровень'!F3000</f>
        <v>651.55555555555554</v>
      </c>
      <c r="F477" s="29">
        <f>'1 уровень'!G3000</f>
        <v>77</v>
      </c>
      <c r="G477" s="144">
        <f>'1 уровень'!H3000</f>
        <v>11.81787175989086</v>
      </c>
      <c r="H477" s="158"/>
      <c r="I477" s="158"/>
      <c r="J477" s="153"/>
      <c r="K477" s="153"/>
      <c r="L477" s="153"/>
      <c r="M477" s="153"/>
      <c r="N477" s="153"/>
      <c r="O477" s="153"/>
      <c r="P477" s="152"/>
      <c r="Q477" s="152"/>
      <c r="R477" s="152"/>
      <c r="S477" s="152"/>
      <c r="T477" s="152"/>
      <c r="U477" s="152"/>
      <c r="V477" s="152"/>
      <c r="W477" s="152"/>
      <c r="X477" s="152"/>
      <c r="Y477" s="1003"/>
      <c r="Z477" s="152"/>
      <c r="AA477" s="152"/>
      <c r="AB477" s="152"/>
      <c r="AC477" s="152"/>
      <c r="AD477" s="570"/>
      <c r="AE477" s="152"/>
      <c r="AF477" s="152"/>
      <c r="AG477" s="1224">
        <f>'1 уровень'!AF3000</f>
        <v>0</v>
      </c>
      <c r="AH477" s="1231">
        <f>'1 уровень'!AG3000</f>
        <v>0</v>
      </c>
      <c r="AI477" s="339">
        <f t="shared" si="96"/>
        <v>0</v>
      </c>
      <c r="AJ477" s="339">
        <f t="shared" si="94"/>
        <v>0</v>
      </c>
      <c r="AK477" s="1119"/>
      <c r="AL477" s="139"/>
      <c r="AM477" s="139"/>
      <c r="AN477" s="428"/>
      <c r="AO477" s="139"/>
      <c r="AP477" s="139"/>
      <c r="AQ477" s="139"/>
      <c r="AR477" s="139"/>
      <c r="AS477" s="139"/>
      <c r="AT477" s="139"/>
      <c r="AU477" s="139"/>
      <c r="AV477" s="139"/>
      <c r="AW477" s="139"/>
      <c r="AX477" s="139"/>
      <c r="AY477" s="139"/>
      <c r="AZ477" s="139"/>
      <c r="BA477" s="139"/>
      <c r="BB477" s="139"/>
      <c r="BC477" s="139"/>
      <c r="BD477" s="139"/>
      <c r="BE477" s="139"/>
      <c r="BF477" s="139"/>
      <c r="BG477" s="139"/>
      <c r="BH477" s="139"/>
      <c r="BI477" s="139"/>
      <c r="BJ477" s="139"/>
      <c r="BK477" s="139"/>
      <c r="BL477" s="139"/>
      <c r="BM477" s="139"/>
      <c r="BN477" s="139"/>
      <c r="BO477" s="139"/>
      <c r="BP477" s="139"/>
      <c r="BQ477" s="139"/>
      <c r="BR477" s="139"/>
      <c r="BS477" s="139"/>
      <c r="BT477" s="139"/>
      <c r="BU477" s="139"/>
      <c r="BV477" s="139"/>
      <c r="BW477" s="139"/>
      <c r="BX477" s="139"/>
      <c r="BY477" s="139"/>
      <c r="BZ477" s="139"/>
      <c r="CA477" s="139"/>
      <c r="CB477" s="139"/>
      <c r="CC477" s="139"/>
      <c r="CD477" s="139"/>
      <c r="CE477" s="139"/>
      <c r="CF477" s="139"/>
      <c r="CG477" s="139"/>
      <c r="CH477" s="139"/>
      <c r="CI477" s="139"/>
      <c r="CJ477" s="139"/>
      <c r="CK477" s="139"/>
      <c r="CL477" s="139"/>
      <c r="CM477" s="139"/>
      <c r="CN477" s="139"/>
      <c r="CO477" s="139"/>
      <c r="CP477" s="139"/>
      <c r="CQ477" s="139"/>
      <c r="CR477" s="139"/>
      <c r="CS477" s="139"/>
      <c r="CT477" s="139"/>
      <c r="CU477" s="139"/>
      <c r="CV477" s="139"/>
      <c r="CW477" s="139"/>
      <c r="CX477" s="139"/>
      <c r="CY477" s="139"/>
      <c r="CZ477" s="139"/>
      <c r="DA477" s="139"/>
      <c r="DB477" s="139"/>
      <c r="DC477" s="139"/>
      <c r="DD477" s="139"/>
      <c r="DE477" s="139"/>
      <c r="DF477" s="139"/>
      <c r="DG477" s="139"/>
      <c r="DH477" s="139"/>
      <c r="DI477" s="139"/>
      <c r="DJ477" s="139"/>
      <c r="DK477" s="139"/>
      <c r="DL477" s="139"/>
      <c r="DM477" s="139"/>
      <c r="DN477" s="139"/>
      <c r="DO477" s="139"/>
      <c r="DP477" s="139"/>
      <c r="DQ477" s="139"/>
      <c r="DR477" s="139"/>
      <c r="DS477" s="139"/>
      <c r="DT477" s="139"/>
      <c r="DU477" s="139"/>
      <c r="DV477" s="139"/>
      <c r="DW477" s="139"/>
      <c r="DX477" s="139"/>
      <c r="DY477" s="139"/>
      <c r="DZ477" s="139"/>
      <c r="EA477" s="139"/>
      <c r="EB477" s="139"/>
      <c r="EC477" s="139"/>
      <c r="ED477" s="139"/>
      <c r="EE477" s="139"/>
      <c r="EF477" s="139"/>
      <c r="EG477" s="139"/>
      <c r="EH477" s="139"/>
      <c r="EI477" s="139"/>
      <c r="EJ477" s="139"/>
      <c r="EK477" s="139"/>
      <c r="EL477" s="139"/>
      <c r="EM477" s="139"/>
      <c r="EN477" s="139"/>
      <c r="EO477" s="139"/>
      <c r="EP477" s="139"/>
      <c r="EQ477" s="139"/>
      <c r="ER477" s="139"/>
      <c r="ES477" s="139"/>
      <c r="ET477" s="139"/>
      <c r="EU477" s="139"/>
      <c r="EV477" s="139"/>
      <c r="EW477" s="139"/>
      <c r="EX477" s="139"/>
      <c r="EY477" s="139"/>
      <c r="EZ477" s="139"/>
      <c r="FA477" s="139"/>
      <c r="FB477" s="139"/>
      <c r="FC477" s="139"/>
      <c r="FD477" s="139"/>
      <c r="FE477" s="139"/>
      <c r="FF477" s="139"/>
      <c r="FG477" s="139"/>
      <c r="FH477" s="139"/>
      <c r="FI477" s="139"/>
      <c r="FJ477" s="139"/>
      <c r="FK477" s="139"/>
      <c r="FL477" s="139"/>
      <c r="FM477" s="139"/>
      <c r="FN477" s="139"/>
      <c r="FO477" s="139"/>
      <c r="FP477" s="139"/>
      <c r="FQ477" s="139"/>
      <c r="FR477" s="139"/>
      <c r="FS477" s="139"/>
      <c r="FT477" s="139"/>
      <c r="FU477" s="139"/>
      <c r="FV477" s="139"/>
      <c r="FW477" s="139"/>
      <c r="FX477" s="139"/>
      <c r="FY477" s="139"/>
      <c r="FZ477" s="139"/>
      <c r="GA477" s="139"/>
      <c r="GB477" s="139"/>
      <c r="GC477" s="139"/>
      <c r="GD477" s="139"/>
      <c r="GE477" s="139"/>
      <c r="GF477" s="139"/>
      <c r="GG477" s="139"/>
      <c r="GH477" s="139"/>
      <c r="GI477" s="139"/>
      <c r="GJ477" s="139"/>
      <c r="GK477" s="139"/>
      <c r="GL477" s="139"/>
      <c r="GM477" s="139"/>
      <c r="GN477" s="139"/>
      <c r="GO477" s="139"/>
      <c r="GP477" s="139"/>
      <c r="GQ477" s="139"/>
      <c r="GR477" s="139"/>
      <c r="GS477" s="139"/>
      <c r="GT477" s="139"/>
    </row>
    <row r="478" spans="1:202" ht="30" x14ac:dyDescent="0.25">
      <c r="B478" s="19">
        <f>B476</f>
        <v>1</v>
      </c>
      <c r="C478" s="302" t="s">
        <v>201</v>
      </c>
      <c r="D478" s="29">
        <f>'1 уровень'!E3001</f>
        <v>0</v>
      </c>
      <c r="E478" s="29">
        <f>'1 уровень'!F3001</f>
        <v>0</v>
      </c>
      <c r="F478" s="29">
        <f>'1 уровень'!G3001</f>
        <v>0</v>
      </c>
      <c r="G478" s="144">
        <f>'1 уровень'!H3001</f>
        <v>0</v>
      </c>
      <c r="H478" s="158">
        <f>'1 уровень'!I3001</f>
        <v>0</v>
      </c>
      <c r="I478" s="158">
        <f>'1 уровень'!J3001</f>
        <v>0</v>
      </c>
      <c r="J478" s="153">
        <f>'1 уровень'!K3001</f>
        <v>0</v>
      </c>
      <c r="K478" s="153">
        <f>'1 уровень'!L3001</f>
        <v>0</v>
      </c>
      <c r="L478" s="153">
        <f>'1 уровень'!M3001</f>
        <v>0</v>
      </c>
      <c r="M478" s="153">
        <f>'1 уровень'!N3001</f>
        <v>0</v>
      </c>
      <c r="N478" s="153">
        <f>'1 уровень'!O3001</f>
        <v>0</v>
      </c>
      <c r="O478" s="153">
        <f>'1 уровень'!P3001</f>
        <v>0</v>
      </c>
      <c r="P478" s="152">
        <f>'1 уровень'!Q3001</f>
        <v>0</v>
      </c>
      <c r="Q478" s="152">
        <f>'1 уровень'!R3001</f>
        <v>0</v>
      </c>
      <c r="R478" s="152">
        <f>'1 уровень'!S3001</f>
        <v>0</v>
      </c>
      <c r="S478" s="152">
        <f>'1 уровень'!T3001</f>
        <v>0</v>
      </c>
      <c r="T478" s="152">
        <f>'1 уровень'!U3001</f>
        <v>0</v>
      </c>
      <c r="U478" s="152">
        <f>'1 уровень'!V3001</f>
        <v>0</v>
      </c>
      <c r="V478" s="152">
        <f>'1 уровень'!W3001</f>
        <v>0</v>
      </c>
      <c r="W478" s="152">
        <f>'1 уровень'!X3001</f>
        <v>0</v>
      </c>
      <c r="X478" s="152">
        <f>'1 уровень'!Y3001</f>
        <v>0</v>
      </c>
      <c r="Y478" s="1003">
        <f>'1 уровень'!Z3001</f>
        <v>0</v>
      </c>
      <c r="Z478" s="152">
        <f>'1 уровень'!AA3001</f>
        <v>0</v>
      </c>
      <c r="AA478" s="152">
        <f>'1 уровень'!AB3001</f>
        <v>0</v>
      </c>
      <c r="AB478" s="152">
        <f>'1 уровень'!AC3001</f>
        <v>0</v>
      </c>
      <c r="AC478" s="152">
        <f>'1 уровень'!AD3001</f>
        <v>0</v>
      </c>
      <c r="AD478" s="570">
        <f>'1 уровень'!AE3001</f>
        <v>0</v>
      </c>
      <c r="AE478" s="152"/>
      <c r="AF478" s="152"/>
      <c r="AG478" s="1224">
        <f>'1 уровень'!AF3001</f>
        <v>0</v>
      </c>
      <c r="AH478" s="1231">
        <f>'1 уровень'!AG3001</f>
        <v>0</v>
      </c>
      <c r="AI478" s="339">
        <f t="shared" si="96"/>
        <v>0</v>
      </c>
      <c r="AJ478" s="339">
        <f t="shared" si="94"/>
        <v>0</v>
      </c>
      <c r="AK478" s="1119">
        <f t="shared" ref="AK478:AK493" si="102">IF(P478&gt;0,P478*1000/D478,0)</f>
        <v>0</v>
      </c>
      <c r="AL478" s="139" t="e">
        <f t="shared" si="101"/>
        <v>#DIV/0!</v>
      </c>
      <c r="AM478" s="139"/>
      <c r="AN478" s="428"/>
      <c r="AO478" s="139"/>
      <c r="AP478" s="139"/>
      <c r="AQ478" s="139"/>
      <c r="AR478" s="139"/>
      <c r="AS478" s="139"/>
      <c r="AT478" s="139"/>
      <c r="AU478" s="139"/>
      <c r="AV478" s="139"/>
      <c r="AW478" s="139"/>
      <c r="AX478" s="139"/>
      <c r="AY478" s="139"/>
      <c r="AZ478" s="139"/>
      <c r="BA478" s="139"/>
      <c r="BB478" s="139"/>
      <c r="BC478" s="139"/>
      <c r="BD478" s="139"/>
      <c r="BE478" s="139"/>
      <c r="BF478" s="139"/>
      <c r="BG478" s="139"/>
      <c r="BH478" s="139"/>
      <c r="BI478" s="139"/>
      <c r="BJ478" s="139"/>
      <c r="BK478" s="139"/>
      <c r="BL478" s="139"/>
      <c r="BM478" s="139"/>
      <c r="BN478" s="139"/>
      <c r="BO478" s="139"/>
      <c r="BP478" s="139"/>
      <c r="BQ478" s="139"/>
      <c r="BR478" s="139"/>
      <c r="BS478" s="139"/>
      <c r="BT478" s="139"/>
      <c r="BU478" s="139"/>
      <c r="BV478" s="139"/>
      <c r="BW478" s="139"/>
      <c r="BX478" s="139"/>
      <c r="BY478" s="139"/>
      <c r="BZ478" s="139"/>
      <c r="CA478" s="139"/>
      <c r="CB478" s="139"/>
      <c r="CC478" s="139"/>
      <c r="CD478" s="139"/>
      <c r="CE478" s="139"/>
      <c r="CF478" s="139"/>
      <c r="CG478" s="139"/>
      <c r="CH478" s="139"/>
      <c r="CI478" s="139"/>
      <c r="CJ478" s="139"/>
      <c r="CK478" s="139"/>
      <c r="CL478" s="139"/>
      <c r="CM478" s="139"/>
      <c r="CN478" s="139"/>
      <c r="CO478" s="139"/>
      <c r="CP478" s="139"/>
      <c r="CQ478" s="139"/>
      <c r="CR478" s="139"/>
      <c r="CS478" s="139"/>
      <c r="CT478" s="139"/>
      <c r="CU478" s="139"/>
      <c r="CV478" s="139"/>
      <c r="CW478" s="139"/>
      <c r="CX478" s="139"/>
      <c r="CY478" s="139"/>
      <c r="CZ478" s="139"/>
      <c r="DA478" s="139"/>
      <c r="DB478" s="139"/>
      <c r="DC478" s="139"/>
      <c r="DD478" s="139"/>
      <c r="DE478" s="139"/>
      <c r="DF478" s="139"/>
      <c r="DG478" s="139"/>
      <c r="DH478" s="139"/>
      <c r="DI478" s="139"/>
      <c r="DJ478" s="139"/>
      <c r="DK478" s="139"/>
      <c r="DL478" s="139"/>
      <c r="DM478" s="139"/>
      <c r="DN478" s="139"/>
      <c r="DO478" s="139"/>
      <c r="DP478" s="139"/>
      <c r="DQ478" s="139"/>
      <c r="DR478" s="139"/>
      <c r="DS478" s="139"/>
      <c r="DT478" s="139"/>
      <c r="DU478" s="139"/>
      <c r="DV478" s="139"/>
      <c r="DW478" s="139"/>
      <c r="DX478" s="139"/>
      <c r="DY478" s="139"/>
      <c r="DZ478" s="139"/>
      <c r="EA478" s="139"/>
      <c r="EB478" s="139"/>
      <c r="EC478" s="139"/>
      <c r="ED478" s="139"/>
      <c r="EE478" s="139"/>
      <c r="EF478" s="139"/>
      <c r="EG478" s="139"/>
      <c r="EH478" s="139"/>
      <c r="EI478" s="139"/>
      <c r="EJ478" s="139"/>
      <c r="EK478" s="139"/>
      <c r="EL478" s="139"/>
      <c r="EM478" s="139"/>
      <c r="EN478" s="139"/>
      <c r="EO478" s="139"/>
      <c r="EP478" s="139"/>
      <c r="EQ478" s="139"/>
      <c r="ER478" s="139"/>
      <c r="ES478" s="139"/>
      <c r="ET478" s="139"/>
      <c r="EU478" s="139"/>
      <c r="EV478" s="139"/>
      <c r="EW478" s="139"/>
      <c r="EX478" s="139"/>
      <c r="EY478" s="139"/>
      <c r="EZ478" s="139"/>
      <c r="FA478" s="139"/>
      <c r="FB478" s="139"/>
      <c r="FC478" s="139"/>
      <c r="FD478" s="139"/>
      <c r="FE478" s="139"/>
      <c r="FF478" s="139"/>
      <c r="FG478" s="139"/>
      <c r="FH478" s="139"/>
      <c r="FI478" s="139"/>
      <c r="FJ478" s="139"/>
      <c r="FK478" s="139"/>
      <c r="FL478" s="139"/>
      <c r="FM478" s="139"/>
      <c r="FN478" s="139"/>
      <c r="FO478" s="139"/>
      <c r="FP478" s="139"/>
      <c r="FQ478" s="139"/>
      <c r="FR478" s="139"/>
      <c r="FS478" s="139"/>
      <c r="FT478" s="139"/>
      <c r="FU478" s="139"/>
      <c r="FV478" s="139"/>
      <c r="FW478" s="139"/>
      <c r="FX478" s="139"/>
      <c r="FY478" s="139"/>
      <c r="FZ478" s="139"/>
      <c r="GA478" s="139"/>
      <c r="GB478" s="139"/>
      <c r="GC478" s="139"/>
      <c r="GD478" s="139"/>
      <c r="GE478" s="139"/>
      <c r="GF478" s="139"/>
      <c r="GG478" s="139"/>
      <c r="GH478" s="139"/>
      <c r="GI478" s="139"/>
      <c r="GJ478" s="139"/>
      <c r="GK478" s="139"/>
      <c r="GL478" s="139"/>
      <c r="GM478" s="139"/>
      <c r="GN478" s="139"/>
      <c r="GO478" s="139"/>
      <c r="GP478" s="139"/>
      <c r="GQ478" s="139"/>
      <c r="GR478" s="139"/>
      <c r="GS478" s="139"/>
      <c r="GT478" s="139"/>
    </row>
    <row r="479" spans="1:202" ht="110.25" x14ac:dyDescent="0.25">
      <c r="B479" s="19">
        <f t="shared" si="89"/>
        <v>1</v>
      </c>
      <c r="C479" s="749" t="s">
        <v>593</v>
      </c>
      <c r="D479" s="29">
        <f>'1 уровень'!E3002</f>
        <v>7332</v>
      </c>
      <c r="E479" s="29">
        <f>'1 уровень'!F3002</f>
        <v>4277</v>
      </c>
      <c r="F479" s="29">
        <f>'1 уровень'!G3002</f>
        <v>948</v>
      </c>
      <c r="G479" s="144">
        <f>'1 уровень'!H3002</f>
        <v>22.165068973579611</v>
      </c>
      <c r="H479" s="158">
        <f>'1 уровень'!I3002</f>
        <v>0</v>
      </c>
      <c r="I479" s="158">
        <f>'1 уровень'!J3002</f>
        <v>0</v>
      </c>
      <c r="J479" s="153">
        <f>'1 уровень'!K3002</f>
        <v>0</v>
      </c>
      <c r="K479" s="153">
        <f>'1 уровень'!L3002</f>
        <v>0</v>
      </c>
      <c r="L479" s="153">
        <f>'1 уровень'!M3002</f>
        <v>0</v>
      </c>
      <c r="M479" s="153">
        <f>'1 уровень'!N3002</f>
        <v>0</v>
      </c>
      <c r="N479" s="153">
        <f>'1 уровень'!O3002</f>
        <v>0</v>
      </c>
      <c r="O479" s="153">
        <f>'1 уровень'!P3002</f>
        <v>0</v>
      </c>
      <c r="P479" s="152">
        <f>'1 уровень'!Q3002</f>
        <v>13021.925279999999</v>
      </c>
      <c r="Q479" s="152">
        <f>'1 уровень'!R3002</f>
        <v>13021.925279999999</v>
      </c>
      <c r="R479" s="152">
        <f>'1 уровень'!S3002</f>
        <v>13021.925279999999</v>
      </c>
      <c r="S479" s="152">
        <f>'1 уровень'!T3002</f>
        <v>13021.925279999999</v>
      </c>
      <c r="T479" s="152">
        <f>'1 уровень'!U3002</f>
        <v>13021.925279999999</v>
      </c>
      <c r="U479" s="152">
        <f>'1 уровень'!V3002</f>
        <v>13021.925279999999</v>
      </c>
      <c r="V479" s="152">
        <f>'1 уровень'!W3002</f>
        <v>13021.925279999999</v>
      </c>
      <c r="W479" s="152">
        <f>'1 уровень'!X3002</f>
        <v>7596.1230799999994</v>
      </c>
      <c r="X479" s="152">
        <f>'1 уровень'!Y3002</f>
        <v>1683.6859199999999</v>
      </c>
      <c r="Y479" s="1003">
        <f>'1 уровень'!Z3002</f>
        <v>0</v>
      </c>
      <c r="Z479" s="152">
        <f>'1 уровень'!AA3002</f>
        <v>0</v>
      </c>
      <c r="AA479" s="152">
        <f>'1 уровень'!AB3002</f>
        <v>-5912.4371599999995</v>
      </c>
      <c r="AB479" s="152">
        <f>'1 уровень'!AC3002</f>
        <v>0</v>
      </c>
      <c r="AC479" s="152">
        <f>'1 уровень'!AD3002</f>
        <v>0</v>
      </c>
      <c r="AD479" s="570">
        <f>'1 уровень'!AE3002</f>
        <v>1683.6859199999999</v>
      </c>
      <c r="AE479" s="152">
        <f>X479/W479*100</f>
        <v>22.165068973579611</v>
      </c>
      <c r="AF479" s="152">
        <f>AD479/W479*100</f>
        <v>22.165068973579611</v>
      </c>
      <c r="AG479" s="1224">
        <f>'1 уровень'!AF3002</f>
        <v>0</v>
      </c>
      <c r="AH479" s="1231">
        <f>'1 уровень'!AG3002</f>
        <v>0</v>
      </c>
      <c r="AI479" s="339">
        <f t="shared" si="96"/>
        <v>1683685.92</v>
      </c>
      <c r="AJ479" s="339">
        <f t="shared" si="94"/>
        <v>0</v>
      </c>
      <c r="AK479" s="1119">
        <f t="shared" si="102"/>
        <v>1776.04</v>
      </c>
      <c r="AL479" s="139">
        <f t="shared" si="101"/>
        <v>1776.0399999999997</v>
      </c>
      <c r="AM479" s="139"/>
      <c r="AN479" s="428"/>
      <c r="AO479" s="139"/>
      <c r="AP479" s="139"/>
      <c r="AQ479" s="139"/>
      <c r="AR479" s="139"/>
      <c r="AS479" s="139"/>
      <c r="AT479" s="139"/>
      <c r="AU479" s="139"/>
      <c r="AV479" s="139"/>
      <c r="AW479" s="139"/>
      <c r="AX479" s="139"/>
      <c r="AY479" s="139"/>
      <c r="AZ479" s="139"/>
      <c r="BA479" s="139"/>
      <c r="BB479" s="139"/>
      <c r="BC479" s="139"/>
      <c r="BD479" s="139"/>
      <c r="BE479" s="139"/>
      <c r="BF479" s="139"/>
      <c r="BG479" s="139"/>
      <c r="BH479" s="139"/>
      <c r="BI479" s="139"/>
      <c r="BJ479" s="139"/>
      <c r="BK479" s="139"/>
      <c r="BL479" s="139"/>
      <c r="BM479" s="139"/>
      <c r="BN479" s="139"/>
      <c r="BO479" s="139"/>
      <c r="BP479" s="139"/>
      <c r="BQ479" s="139"/>
      <c r="BR479" s="139"/>
      <c r="BS479" s="139"/>
      <c r="BT479" s="139"/>
      <c r="BU479" s="139"/>
      <c r="BV479" s="139"/>
      <c r="BW479" s="139"/>
      <c r="BX479" s="139"/>
      <c r="BY479" s="139"/>
      <c r="BZ479" s="139"/>
      <c r="CA479" s="139"/>
      <c r="CB479" s="139"/>
      <c r="CC479" s="139"/>
      <c r="CD479" s="139"/>
      <c r="CE479" s="139"/>
      <c r="CF479" s="139"/>
      <c r="CG479" s="139"/>
      <c r="CH479" s="139"/>
      <c r="CI479" s="139"/>
      <c r="CJ479" s="139"/>
      <c r="CK479" s="139"/>
      <c r="CL479" s="139"/>
      <c r="CM479" s="139"/>
      <c r="CN479" s="139"/>
      <c r="CO479" s="139"/>
      <c r="CP479" s="139"/>
      <c r="CQ479" s="139"/>
      <c r="CR479" s="139"/>
      <c r="CS479" s="139"/>
      <c r="CT479" s="139"/>
      <c r="CU479" s="139"/>
      <c r="CV479" s="139"/>
      <c r="CW479" s="139"/>
      <c r="CX479" s="139"/>
      <c r="CY479" s="139"/>
      <c r="CZ479" s="139"/>
      <c r="DA479" s="139"/>
      <c r="DB479" s="139"/>
      <c r="DC479" s="139"/>
      <c r="DD479" s="139"/>
      <c r="DE479" s="139"/>
      <c r="DF479" s="139"/>
      <c r="DG479" s="139"/>
      <c r="DH479" s="139"/>
      <c r="DI479" s="139"/>
      <c r="DJ479" s="139"/>
      <c r="DK479" s="139"/>
      <c r="DL479" s="139"/>
      <c r="DM479" s="139"/>
      <c r="DN479" s="139"/>
      <c r="DO479" s="139"/>
      <c r="DP479" s="139"/>
      <c r="DQ479" s="139"/>
      <c r="DR479" s="139"/>
      <c r="DS479" s="139"/>
      <c r="DT479" s="139"/>
      <c r="DU479" s="139"/>
      <c r="DV479" s="139"/>
      <c r="DW479" s="139"/>
      <c r="DX479" s="139"/>
      <c r="DY479" s="139"/>
      <c r="DZ479" s="139"/>
      <c r="EA479" s="139"/>
      <c r="EB479" s="139"/>
      <c r="EC479" s="139"/>
      <c r="ED479" s="139"/>
      <c r="EE479" s="139"/>
      <c r="EF479" s="139"/>
      <c r="EG479" s="139"/>
      <c r="EH479" s="139"/>
      <c r="EI479" s="139"/>
      <c r="EJ479" s="139"/>
      <c r="EK479" s="139"/>
      <c r="EL479" s="139"/>
      <c r="EM479" s="139"/>
      <c r="EN479" s="139"/>
      <c r="EO479" s="139"/>
      <c r="EP479" s="139"/>
      <c r="EQ479" s="139"/>
      <c r="ER479" s="139"/>
      <c r="ES479" s="139"/>
      <c r="ET479" s="139"/>
      <c r="EU479" s="139"/>
      <c r="EV479" s="139"/>
      <c r="EW479" s="139"/>
      <c r="EX479" s="139"/>
      <c r="EY479" s="139"/>
      <c r="EZ479" s="139"/>
      <c r="FA479" s="139"/>
      <c r="FB479" s="139"/>
      <c r="FC479" s="139"/>
      <c r="FD479" s="139"/>
      <c r="FE479" s="139"/>
      <c r="FF479" s="139"/>
      <c r="FG479" s="139"/>
      <c r="FH479" s="139"/>
      <c r="FI479" s="139"/>
      <c r="FJ479" s="139"/>
      <c r="FK479" s="139"/>
      <c r="FL479" s="139"/>
      <c r="FM479" s="139"/>
      <c r="FN479" s="139"/>
      <c r="FO479" s="139"/>
      <c r="FP479" s="139"/>
      <c r="FQ479" s="139"/>
      <c r="FR479" s="139"/>
      <c r="FS479" s="139"/>
      <c r="FT479" s="139"/>
      <c r="FU479" s="139"/>
      <c r="FV479" s="139"/>
      <c r="FW479" s="139"/>
      <c r="FX479" s="139"/>
      <c r="FY479" s="139"/>
      <c r="FZ479" s="139"/>
      <c r="GA479" s="139"/>
      <c r="GB479" s="139"/>
      <c r="GC479" s="139"/>
      <c r="GD479" s="139"/>
      <c r="GE479" s="139"/>
      <c r="GF479" s="139"/>
      <c r="GG479" s="139"/>
      <c r="GH479" s="139"/>
      <c r="GI479" s="139"/>
      <c r="GJ479" s="139"/>
      <c r="GK479" s="139"/>
      <c r="GL479" s="139"/>
      <c r="GM479" s="139"/>
      <c r="GN479" s="139"/>
      <c r="GO479" s="139"/>
      <c r="GP479" s="139"/>
      <c r="GQ479" s="139"/>
      <c r="GR479" s="139"/>
      <c r="GS479" s="139"/>
      <c r="GT479" s="139"/>
    </row>
    <row r="480" spans="1:202" ht="45" x14ac:dyDescent="0.25">
      <c r="B480" s="19">
        <f t="shared" si="89"/>
        <v>1</v>
      </c>
      <c r="C480" s="446" t="s">
        <v>525</v>
      </c>
      <c r="D480" s="29">
        <f>'1 уровень'!E3003</f>
        <v>13438</v>
      </c>
      <c r="E480" s="29">
        <f>'1 уровень'!F3003</f>
        <v>7838.8333333333321</v>
      </c>
      <c r="F480" s="29">
        <f>'1 уровень'!G3003</f>
        <v>5399</v>
      </c>
      <c r="G480" s="144">
        <f>'1 уровень'!H3003</f>
        <v>68.875045181043106</v>
      </c>
      <c r="H480" s="158">
        <f>'1 уровень'!I3003</f>
        <v>0</v>
      </c>
      <c r="I480" s="158">
        <f>'1 уровень'!J3003</f>
        <v>0</v>
      </c>
      <c r="J480" s="153">
        <f>'1 уровень'!K3003</f>
        <v>0</v>
      </c>
      <c r="K480" s="153">
        <f>'1 уровень'!L3003</f>
        <v>0</v>
      </c>
      <c r="L480" s="153">
        <f>'1 уровень'!M3003</f>
        <v>0</v>
      </c>
      <c r="M480" s="153">
        <f>'1 уровень'!N3003</f>
        <v>0</v>
      </c>
      <c r="N480" s="153">
        <f>'1 уровень'!O3003</f>
        <v>0</v>
      </c>
      <c r="O480" s="153">
        <f>'1 уровень'!P3003</f>
        <v>0</v>
      </c>
      <c r="P480" s="152">
        <f>'1 уровень'!Q3003</f>
        <v>42135.853968939846</v>
      </c>
      <c r="Q480" s="152">
        <f>'1 уровень'!R3003</f>
        <v>42135.853968939846</v>
      </c>
      <c r="R480" s="152">
        <f>'1 уровень'!S3003</f>
        <v>42135.853968939846</v>
      </c>
      <c r="S480" s="152">
        <f>'1 уровень'!T3003</f>
        <v>42135.853968939846</v>
      </c>
      <c r="T480" s="152">
        <f>'1 уровень'!U3003</f>
        <v>42135.853968939846</v>
      </c>
      <c r="U480" s="152">
        <f>'1 уровень'!V3003</f>
        <v>42135.853968939846</v>
      </c>
      <c r="V480" s="152">
        <f>'1 уровень'!W3003</f>
        <v>42135.853968939846</v>
      </c>
      <c r="W480" s="152">
        <f>'1 уровень'!X3003</f>
        <v>24579.248148548242</v>
      </c>
      <c r="X480" s="152">
        <f>'1 уровень'!Y3003</f>
        <v>18321.556809999998</v>
      </c>
      <c r="Y480" s="1003">
        <f>'1 уровень'!Z3003</f>
        <v>0</v>
      </c>
      <c r="Z480" s="152">
        <f>'1 уровень'!AA3003</f>
        <v>0</v>
      </c>
      <c r="AA480" s="152">
        <f>'1 уровень'!AB3003</f>
        <v>-6257.6913385482439</v>
      </c>
      <c r="AB480" s="152">
        <f>'1 уровень'!AC3003</f>
        <v>0</v>
      </c>
      <c r="AC480" s="152">
        <f>'1 уровень'!AD3003</f>
        <v>-11.4594</v>
      </c>
      <c r="AD480" s="570">
        <f>'1 уровень'!AE3003</f>
        <v>18310.097409999998</v>
      </c>
      <c r="AE480" s="152">
        <f>X480/W480*100</f>
        <v>74.540753644175851</v>
      </c>
      <c r="AF480" s="152">
        <f>AD480/W480*100</f>
        <v>74.494131388154244</v>
      </c>
      <c r="AG480" s="1224">
        <f>'1 уровень'!AF3003</f>
        <v>0</v>
      </c>
      <c r="AH480" s="1231">
        <f>'1 уровень'!AG3003</f>
        <v>0</v>
      </c>
      <c r="AI480" s="339">
        <f t="shared" si="96"/>
        <v>18310097.41</v>
      </c>
      <c r="AJ480" s="339">
        <f t="shared" si="94"/>
        <v>-11459.4</v>
      </c>
      <c r="AK480" s="1119">
        <f t="shared" si="102"/>
        <v>3135.5747856035009</v>
      </c>
      <c r="AL480" s="139">
        <f t="shared" si="101"/>
        <v>3393.5093183922945</v>
      </c>
      <c r="AM480" s="139"/>
      <c r="AN480" s="428"/>
      <c r="AO480" s="139"/>
      <c r="AP480" s="139"/>
      <c r="AQ480" s="139"/>
      <c r="AR480" s="139"/>
      <c r="AS480" s="139"/>
      <c r="AT480" s="139"/>
      <c r="AU480" s="139"/>
      <c r="AV480" s="139"/>
      <c r="AW480" s="139"/>
      <c r="AX480" s="139"/>
      <c r="AY480" s="139"/>
      <c r="AZ480" s="139"/>
      <c r="BA480" s="139"/>
      <c r="BB480" s="139"/>
      <c r="BC480" s="139"/>
      <c r="BD480" s="139"/>
      <c r="BE480" s="139"/>
      <c r="BF480" s="139"/>
      <c r="BG480" s="139"/>
      <c r="BH480" s="139"/>
      <c r="BI480" s="139"/>
      <c r="BJ480" s="139"/>
      <c r="BK480" s="139"/>
      <c r="BL480" s="139"/>
      <c r="BM480" s="139"/>
      <c r="BN480" s="139"/>
      <c r="BO480" s="139"/>
      <c r="BP480" s="139"/>
      <c r="BQ480" s="139"/>
      <c r="BR480" s="139"/>
      <c r="BS480" s="139"/>
      <c r="BT480" s="139"/>
      <c r="BU480" s="139"/>
      <c r="BV480" s="139"/>
      <c r="BW480" s="139"/>
      <c r="BX480" s="139"/>
      <c r="BY480" s="139"/>
      <c r="BZ480" s="139"/>
      <c r="CA480" s="139"/>
      <c r="CB480" s="139"/>
      <c r="CC480" s="139"/>
      <c r="CD480" s="139"/>
      <c r="CE480" s="139"/>
      <c r="CF480" s="139"/>
      <c r="CG480" s="139"/>
      <c r="CH480" s="139"/>
      <c r="CI480" s="139"/>
      <c r="CJ480" s="139"/>
      <c r="CK480" s="139"/>
      <c r="CL480" s="139"/>
      <c r="CM480" s="139"/>
      <c r="CN480" s="139"/>
      <c r="CO480" s="139"/>
      <c r="CP480" s="139"/>
      <c r="CQ480" s="139"/>
      <c r="CR480" s="139"/>
      <c r="CS480" s="139"/>
      <c r="CT480" s="139"/>
      <c r="CU480" s="139"/>
      <c r="CV480" s="139"/>
      <c r="CW480" s="139"/>
      <c r="CX480" s="139"/>
      <c r="CY480" s="139"/>
      <c r="CZ480" s="139"/>
      <c r="DA480" s="139"/>
      <c r="DB480" s="139"/>
      <c r="DC480" s="139"/>
      <c r="DD480" s="139"/>
      <c r="DE480" s="139"/>
      <c r="DF480" s="139"/>
      <c r="DG480" s="139"/>
      <c r="DH480" s="139"/>
      <c r="DI480" s="139"/>
      <c r="DJ480" s="139"/>
      <c r="DK480" s="139"/>
      <c r="DL480" s="139"/>
      <c r="DM480" s="139"/>
      <c r="DN480" s="139"/>
      <c r="DO480" s="139"/>
      <c r="DP480" s="139"/>
      <c r="DQ480" s="139"/>
      <c r="DR480" s="139"/>
      <c r="DS480" s="139"/>
      <c r="DT480" s="139"/>
      <c r="DU480" s="139"/>
      <c r="DV480" s="139"/>
      <c r="DW480" s="139"/>
      <c r="DX480" s="139"/>
      <c r="DY480" s="139"/>
      <c r="DZ480" s="139"/>
      <c r="EA480" s="139"/>
      <c r="EB480" s="139"/>
      <c r="EC480" s="139"/>
      <c r="ED480" s="139"/>
      <c r="EE480" s="139"/>
      <c r="EF480" s="139"/>
      <c r="EG480" s="139"/>
      <c r="EH480" s="139"/>
      <c r="EI480" s="139"/>
      <c r="EJ480" s="139"/>
      <c r="EK480" s="139"/>
      <c r="EL480" s="139"/>
      <c r="EM480" s="139"/>
      <c r="EN480" s="139"/>
      <c r="EO480" s="139"/>
      <c r="EP480" s="139"/>
      <c r="EQ480" s="139"/>
      <c r="ER480" s="139"/>
      <c r="ES480" s="139"/>
      <c r="ET480" s="139"/>
      <c r="EU480" s="139"/>
      <c r="EV480" s="139"/>
      <c r="EW480" s="139"/>
      <c r="EX480" s="139"/>
      <c r="EY480" s="139"/>
      <c r="EZ480" s="139"/>
      <c r="FA480" s="139"/>
      <c r="FB480" s="139"/>
      <c r="FC480" s="139"/>
      <c r="FD480" s="139"/>
      <c r="FE480" s="139"/>
      <c r="FF480" s="139"/>
      <c r="FG480" s="139"/>
      <c r="FH480" s="139"/>
      <c r="FI480" s="139"/>
      <c r="FJ480" s="139"/>
      <c r="FK480" s="139"/>
      <c r="FL480" s="139"/>
      <c r="FM480" s="139"/>
      <c r="FN480" s="139"/>
      <c r="FO480" s="139"/>
      <c r="FP480" s="139"/>
      <c r="FQ480" s="139"/>
      <c r="FR480" s="139"/>
      <c r="FS480" s="139"/>
      <c r="FT480" s="139"/>
      <c r="FU480" s="139"/>
      <c r="FV480" s="139"/>
      <c r="FW480" s="139"/>
      <c r="FX480" s="139"/>
      <c r="FY480" s="139"/>
      <c r="FZ480" s="139"/>
      <c r="GA480" s="139"/>
      <c r="GB480" s="139"/>
      <c r="GC480" s="139"/>
      <c r="GD480" s="139"/>
      <c r="GE480" s="139"/>
      <c r="GF480" s="139"/>
      <c r="GG480" s="139"/>
      <c r="GH480" s="139"/>
      <c r="GI480" s="139"/>
      <c r="GJ480" s="139"/>
      <c r="GK480" s="139"/>
      <c r="GL480" s="139"/>
      <c r="GM480" s="139"/>
      <c r="GN480" s="139"/>
      <c r="GO480" s="139"/>
      <c r="GP480" s="139"/>
      <c r="GQ480" s="139"/>
      <c r="GR480" s="139"/>
      <c r="GS480" s="139"/>
      <c r="GT480" s="139"/>
    </row>
    <row r="481" spans="1:202" ht="30" x14ac:dyDescent="0.25">
      <c r="B481" s="19">
        <f t="shared" si="89"/>
        <v>1</v>
      </c>
      <c r="C481" s="301" t="s">
        <v>285</v>
      </c>
      <c r="D481" s="29">
        <f>'1 уровень'!E3004</f>
        <v>7349</v>
      </c>
      <c r="E481" s="29">
        <f>'1 уровень'!F3004</f>
        <v>4286.9166666666661</v>
      </c>
      <c r="F481" s="29">
        <f>'1 уровень'!G3004</f>
        <v>2860</v>
      </c>
      <c r="G481" s="144">
        <f>'1 уровень'!H3004</f>
        <v>66.714616177128093</v>
      </c>
      <c r="H481" s="158">
        <f>'1 уровень'!I3004</f>
        <v>0</v>
      </c>
      <c r="I481" s="158">
        <f>'1 уровень'!J3004</f>
        <v>0</v>
      </c>
      <c r="J481" s="153">
        <f>'1 уровень'!K3004</f>
        <v>0</v>
      </c>
      <c r="K481" s="153">
        <f>'1 уровень'!L3004</f>
        <v>0</v>
      </c>
      <c r="L481" s="153">
        <f>'1 уровень'!M3004</f>
        <v>0</v>
      </c>
      <c r="M481" s="153">
        <f>'1 уровень'!N3004</f>
        <v>0</v>
      </c>
      <c r="N481" s="153">
        <f>'1 уровень'!O3004</f>
        <v>0</v>
      </c>
      <c r="O481" s="153">
        <f>'1 уровень'!P3004</f>
        <v>0</v>
      </c>
      <c r="P481" s="152">
        <f>'1 уровень'!Q3004</f>
        <v>26606.523536750403</v>
      </c>
      <c r="Q481" s="152">
        <f>'1 уровень'!R3004</f>
        <v>26606.523536750403</v>
      </c>
      <c r="R481" s="152">
        <f>'1 уровень'!S3004</f>
        <v>26606.523536750403</v>
      </c>
      <c r="S481" s="152">
        <f>'1 уровень'!T3004</f>
        <v>26606.523536750403</v>
      </c>
      <c r="T481" s="152">
        <f>'1 уровень'!U3004</f>
        <v>26606.523536750403</v>
      </c>
      <c r="U481" s="152">
        <f>'1 уровень'!V3004</f>
        <v>26606.523536750403</v>
      </c>
      <c r="V481" s="152">
        <f>'1 уровень'!W3004</f>
        <v>26606.523536750403</v>
      </c>
      <c r="W481" s="152">
        <f>'1 уровень'!X3004</f>
        <v>15520.4720631044</v>
      </c>
      <c r="X481" s="152">
        <f>'1 уровень'!Y3004</f>
        <v>10444.440329999999</v>
      </c>
      <c r="Y481" s="1003">
        <f>'1 уровень'!Z3004</f>
        <v>0</v>
      </c>
      <c r="Z481" s="152">
        <f>'1 уровень'!AA3004</f>
        <v>0</v>
      </c>
      <c r="AA481" s="152">
        <f>'1 уровень'!AB3004</f>
        <v>-5076.0317331044025</v>
      </c>
      <c r="AB481" s="152">
        <f>'1 уровень'!AC3004</f>
        <v>0</v>
      </c>
      <c r="AC481" s="152">
        <f>'1 уровень'!AD3004</f>
        <v>-11.4594</v>
      </c>
      <c r="AD481" s="570">
        <f>'1 уровень'!AE3004</f>
        <v>10432.98093</v>
      </c>
      <c r="AE481" s="152">
        <f>X481/W481*100</f>
        <v>67.294604748709602</v>
      </c>
      <c r="AF481" s="152">
        <f>AD481/W481*100</f>
        <v>67.220770654273494</v>
      </c>
      <c r="AG481" s="1224">
        <f>'1 уровень'!AF3004</f>
        <v>0</v>
      </c>
      <c r="AH481" s="1231">
        <f>'1 уровень'!AG3004</f>
        <v>0</v>
      </c>
      <c r="AI481" s="339">
        <f t="shared" si="96"/>
        <v>10432980.93</v>
      </c>
      <c r="AJ481" s="339">
        <f t="shared" si="94"/>
        <v>-11459.4</v>
      </c>
      <c r="AK481" s="1119">
        <f t="shared" si="102"/>
        <v>3620.4277502722007</v>
      </c>
      <c r="AL481" s="139">
        <f t="shared" si="101"/>
        <v>3651.902213286713</v>
      </c>
      <c r="AM481" s="139"/>
      <c r="AN481" s="428"/>
      <c r="AO481" s="139"/>
      <c r="AP481" s="139"/>
      <c r="AQ481" s="139"/>
      <c r="AR481" s="139"/>
      <c r="AS481" s="139"/>
      <c r="AT481" s="139"/>
      <c r="AU481" s="139"/>
      <c r="AV481" s="139"/>
      <c r="AW481" s="139"/>
      <c r="AX481" s="139"/>
      <c r="AY481" s="139"/>
      <c r="AZ481" s="139"/>
      <c r="BA481" s="139"/>
      <c r="BB481" s="139"/>
      <c r="BC481" s="139"/>
      <c r="BD481" s="139"/>
      <c r="BE481" s="139"/>
      <c r="BF481" s="139"/>
      <c r="BG481" s="139"/>
      <c r="BH481" s="139"/>
      <c r="BI481" s="139"/>
      <c r="BJ481" s="139"/>
      <c r="BK481" s="139"/>
      <c r="BL481" s="139"/>
      <c r="BM481" s="139"/>
      <c r="BN481" s="139"/>
      <c r="BO481" s="139"/>
      <c r="BP481" s="139"/>
      <c r="BQ481" s="139"/>
      <c r="BR481" s="139"/>
      <c r="BS481" s="139"/>
      <c r="BT481" s="139"/>
      <c r="BU481" s="139"/>
      <c r="BV481" s="139"/>
      <c r="BW481" s="139"/>
      <c r="BX481" s="139"/>
      <c r="BY481" s="139"/>
      <c r="BZ481" s="139"/>
      <c r="CA481" s="139"/>
      <c r="CB481" s="139"/>
      <c r="CC481" s="139"/>
      <c r="CD481" s="139"/>
      <c r="CE481" s="139"/>
      <c r="CF481" s="139"/>
      <c r="CG481" s="139"/>
      <c r="CH481" s="139"/>
      <c r="CI481" s="139"/>
      <c r="CJ481" s="139"/>
      <c r="CK481" s="139"/>
      <c r="CL481" s="139"/>
      <c r="CM481" s="139"/>
      <c r="CN481" s="139"/>
      <c r="CO481" s="139"/>
      <c r="CP481" s="139"/>
      <c r="CQ481" s="139"/>
      <c r="CR481" s="139"/>
      <c r="CS481" s="139"/>
      <c r="CT481" s="139"/>
      <c r="CU481" s="139"/>
      <c r="CV481" s="139"/>
      <c r="CW481" s="139"/>
      <c r="CX481" s="139"/>
      <c r="CY481" s="139"/>
      <c r="CZ481" s="139"/>
      <c r="DA481" s="139"/>
      <c r="DB481" s="139"/>
      <c r="DC481" s="139"/>
      <c r="DD481" s="139"/>
      <c r="DE481" s="139"/>
      <c r="DF481" s="139"/>
      <c r="DG481" s="139"/>
      <c r="DH481" s="139"/>
      <c r="DI481" s="139"/>
      <c r="DJ481" s="139"/>
      <c r="DK481" s="139"/>
      <c r="DL481" s="139"/>
      <c r="DM481" s="139"/>
      <c r="DN481" s="139"/>
      <c r="DO481" s="139"/>
      <c r="DP481" s="139"/>
      <c r="DQ481" s="139"/>
      <c r="DR481" s="139"/>
      <c r="DS481" s="139"/>
      <c r="DT481" s="139"/>
      <c r="DU481" s="139"/>
      <c r="DV481" s="139"/>
      <c r="DW481" s="139"/>
      <c r="DX481" s="139"/>
      <c r="DY481" s="139"/>
      <c r="DZ481" s="139"/>
      <c r="EA481" s="139"/>
      <c r="EB481" s="139"/>
      <c r="EC481" s="139"/>
      <c r="ED481" s="139"/>
      <c r="EE481" s="139"/>
      <c r="EF481" s="139"/>
      <c r="EG481" s="139"/>
      <c r="EH481" s="139"/>
      <c r="EI481" s="139"/>
      <c r="EJ481" s="139"/>
      <c r="EK481" s="139"/>
      <c r="EL481" s="139"/>
      <c r="EM481" s="139"/>
      <c r="EN481" s="139"/>
      <c r="EO481" s="139"/>
      <c r="EP481" s="139"/>
      <c r="EQ481" s="139"/>
      <c r="ER481" s="139"/>
      <c r="ES481" s="139"/>
      <c r="ET481" s="139"/>
      <c r="EU481" s="139"/>
      <c r="EV481" s="139"/>
      <c r="EW481" s="139"/>
      <c r="EX481" s="139"/>
      <c r="EY481" s="139"/>
      <c r="EZ481" s="139"/>
      <c r="FA481" s="139"/>
      <c r="FB481" s="139"/>
      <c r="FC481" s="139"/>
      <c r="FD481" s="139"/>
      <c r="FE481" s="139"/>
      <c r="FF481" s="139"/>
      <c r="FG481" s="139"/>
      <c r="FH481" s="139"/>
      <c r="FI481" s="139"/>
      <c r="FJ481" s="139"/>
      <c r="FK481" s="139"/>
      <c r="FL481" s="139"/>
      <c r="FM481" s="139"/>
      <c r="FN481" s="139"/>
      <c r="FO481" s="139"/>
      <c r="FP481" s="139"/>
      <c r="FQ481" s="139"/>
      <c r="FR481" s="139"/>
      <c r="FS481" s="139"/>
      <c r="FT481" s="139"/>
      <c r="FU481" s="139"/>
      <c r="FV481" s="139"/>
      <c r="FW481" s="139"/>
      <c r="FX481" s="139"/>
      <c r="FY481" s="139"/>
      <c r="FZ481" s="139"/>
      <c r="GA481" s="139"/>
      <c r="GB481" s="139"/>
      <c r="GC481" s="139"/>
      <c r="GD481" s="139"/>
      <c r="GE481" s="139"/>
      <c r="GF481" s="139"/>
      <c r="GG481" s="139"/>
      <c r="GH481" s="139"/>
      <c r="GI481" s="139"/>
      <c r="GJ481" s="139"/>
      <c r="GK481" s="139"/>
      <c r="GL481" s="139"/>
      <c r="GM481" s="139"/>
      <c r="GN481" s="139"/>
      <c r="GO481" s="139"/>
      <c r="GP481" s="139"/>
      <c r="GQ481" s="139"/>
      <c r="GR481" s="139"/>
      <c r="GS481" s="139"/>
      <c r="GT481" s="139"/>
    </row>
    <row r="482" spans="1:202" ht="30" x14ac:dyDescent="0.25">
      <c r="B482" s="19">
        <f t="shared" si="89"/>
        <v>1</v>
      </c>
      <c r="C482" s="301" t="s">
        <v>526</v>
      </c>
      <c r="D482" s="29">
        <f>'1 уровень'!E3005</f>
        <v>5820</v>
      </c>
      <c r="E482" s="29">
        <f>'1 уровень'!F3005</f>
        <v>3395</v>
      </c>
      <c r="F482" s="29">
        <f>'1 уровень'!G3005</f>
        <v>2233</v>
      </c>
      <c r="G482" s="144">
        <f>'1 уровень'!H3005</f>
        <v>65.773195876288653</v>
      </c>
      <c r="H482" s="158">
        <f>'1 уровень'!I3005</f>
        <v>0</v>
      </c>
      <c r="I482" s="158">
        <f>'1 уровень'!J3005</f>
        <v>0</v>
      </c>
      <c r="J482" s="153">
        <f>'1 уровень'!K3005</f>
        <v>0</v>
      </c>
      <c r="K482" s="153">
        <f>'1 уровень'!L3005</f>
        <v>0</v>
      </c>
      <c r="L482" s="153">
        <f>'1 уровень'!M3005</f>
        <v>0</v>
      </c>
      <c r="M482" s="153">
        <f>'1 уровень'!N3005</f>
        <v>0</v>
      </c>
      <c r="N482" s="153">
        <f>'1 уровень'!O3005</f>
        <v>0</v>
      </c>
      <c r="O482" s="153">
        <f>'1 уровень'!P3005</f>
        <v>0</v>
      </c>
      <c r="P482" s="152">
        <f>'1 уровень'!Q3005</f>
        <v>22622.573409004803</v>
      </c>
      <c r="Q482" s="152">
        <f>'1 уровень'!R3005</f>
        <v>22622.573409004803</v>
      </c>
      <c r="R482" s="152">
        <f>'1 уровень'!S3005</f>
        <v>22622.573409004803</v>
      </c>
      <c r="S482" s="152">
        <f>'1 уровень'!T3005</f>
        <v>22622.573409004803</v>
      </c>
      <c r="T482" s="152">
        <f>'1 уровень'!U3005</f>
        <v>22622.573409004803</v>
      </c>
      <c r="U482" s="152">
        <f>'1 уровень'!V3005</f>
        <v>22622.573409004803</v>
      </c>
      <c r="V482" s="152">
        <f>'1 уровень'!W3005</f>
        <v>22622.573409004803</v>
      </c>
      <c r="W482" s="152">
        <f>'1 уровень'!X3005</f>
        <v>13196.501155252801</v>
      </c>
      <c r="X482" s="152">
        <f>'1 уровень'!Y3005</f>
        <v>7714.4872499999992</v>
      </c>
      <c r="Y482" s="1003">
        <f>'1 уровень'!Z3005</f>
        <v>0</v>
      </c>
      <c r="Z482" s="152">
        <f>'1 уровень'!AA3005</f>
        <v>0</v>
      </c>
      <c r="AA482" s="152">
        <f>'1 уровень'!AB3005</f>
        <v>-5482.013905252802</v>
      </c>
      <c r="AB482" s="152">
        <f>'1 уровень'!AC3005</f>
        <v>0</v>
      </c>
      <c r="AC482" s="152">
        <f>'1 уровень'!AD3005</f>
        <v>-11.4594</v>
      </c>
      <c r="AD482" s="570">
        <f>'1 уровень'!AE3005</f>
        <v>7703.0278499999995</v>
      </c>
      <c r="AE482" s="152">
        <f>X482/W482*100</f>
        <v>58.458580492218474</v>
      </c>
      <c r="AF482" s="152">
        <f>AD482/W482*100</f>
        <v>58.371743838584422</v>
      </c>
      <c r="AG482" s="1224">
        <f>'1 уровень'!AF3005</f>
        <v>0</v>
      </c>
      <c r="AH482" s="1231">
        <f>'1 уровень'!AG3005</f>
        <v>0</v>
      </c>
      <c r="AI482" s="339">
        <f t="shared" si="96"/>
        <v>7703027.8499999996</v>
      </c>
      <c r="AJ482" s="339">
        <f t="shared" si="94"/>
        <v>-11459.4</v>
      </c>
      <c r="AK482" s="1119">
        <f t="shared" si="102"/>
        <v>3887.0401046400007</v>
      </c>
      <c r="AL482" s="139">
        <f t="shared" si="101"/>
        <v>3454.7636587550378</v>
      </c>
      <c r="AM482" s="139"/>
      <c r="AN482" s="428"/>
      <c r="AO482" s="139"/>
      <c r="AP482" s="139"/>
      <c r="AQ482" s="139"/>
      <c r="AR482" s="139"/>
      <c r="AS482" s="139"/>
      <c r="AT482" s="139"/>
      <c r="AU482" s="139"/>
      <c r="AV482" s="139"/>
      <c r="AW482" s="139"/>
      <c r="AX482" s="139"/>
      <c r="AY482" s="139"/>
      <c r="AZ482" s="139"/>
      <c r="BA482" s="139"/>
      <c r="BB482" s="139"/>
      <c r="BC482" s="139"/>
      <c r="BD482" s="139"/>
      <c r="BE482" s="139"/>
      <c r="BF482" s="139"/>
      <c r="BG482" s="139"/>
      <c r="BH482" s="139"/>
      <c r="BI482" s="139"/>
      <c r="BJ482" s="139"/>
      <c r="BK482" s="139"/>
      <c r="BL482" s="139"/>
      <c r="BM482" s="139"/>
      <c r="BN482" s="139"/>
      <c r="BO482" s="139"/>
      <c r="BP482" s="139"/>
      <c r="BQ482" s="139"/>
      <c r="BR482" s="139"/>
      <c r="BS482" s="139"/>
      <c r="BT482" s="139"/>
      <c r="BU482" s="139"/>
      <c r="BV482" s="139"/>
      <c r="BW482" s="139"/>
      <c r="BX482" s="139"/>
      <c r="BY482" s="139"/>
      <c r="BZ482" s="139"/>
      <c r="CA482" s="139"/>
      <c r="CB482" s="139"/>
      <c r="CC482" s="139"/>
      <c r="CD482" s="139"/>
      <c r="CE482" s="139"/>
      <c r="CF482" s="139"/>
      <c r="CG482" s="139"/>
      <c r="CH482" s="139"/>
      <c r="CI482" s="139"/>
      <c r="CJ482" s="139"/>
      <c r="CK482" s="139"/>
      <c r="CL482" s="139"/>
      <c r="CM482" s="139"/>
      <c r="CN482" s="139"/>
      <c r="CO482" s="139"/>
      <c r="CP482" s="139"/>
      <c r="CQ482" s="139"/>
      <c r="CR482" s="139"/>
      <c r="CS482" s="139"/>
      <c r="CT482" s="139"/>
      <c r="CU482" s="139"/>
      <c r="CV482" s="139"/>
      <c r="CW482" s="139"/>
      <c r="CX482" s="139"/>
      <c r="CY482" s="139"/>
      <c r="CZ482" s="139"/>
      <c r="DA482" s="139"/>
      <c r="DB482" s="139"/>
      <c r="DC482" s="139"/>
      <c r="DD482" s="139"/>
      <c r="DE482" s="139"/>
      <c r="DF482" s="139"/>
      <c r="DG482" s="139"/>
      <c r="DH482" s="139"/>
      <c r="DI482" s="139"/>
      <c r="DJ482" s="139"/>
      <c r="DK482" s="139"/>
      <c r="DL482" s="139"/>
      <c r="DM482" s="139"/>
      <c r="DN482" s="139"/>
      <c r="DO482" s="139"/>
      <c r="DP482" s="139"/>
      <c r="DQ482" s="139"/>
      <c r="DR482" s="139"/>
      <c r="DS482" s="139"/>
      <c r="DT482" s="139"/>
      <c r="DU482" s="139"/>
      <c r="DV482" s="139"/>
      <c r="DW482" s="139"/>
      <c r="DX482" s="139"/>
      <c r="DY482" s="139"/>
      <c r="DZ482" s="139"/>
      <c r="EA482" s="139"/>
      <c r="EB482" s="139"/>
      <c r="EC482" s="139"/>
      <c r="ED482" s="139"/>
      <c r="EE482" s="139"/>
      <c r="EF482" s="139"/>
      <c r="EG482" s="139"/>
      <c r="EH482" s="139"/>
      <c r="EI482" s="139"/>
      <c r="EJ482" s="139"/>
      <c r="EK482" s="139"/>
      <c r="EL482" s="139"/>
      <c r="EM482" s="139"/>
      <c r="EN482" s="139"/>
      <c r="EO482" s="139"/>
      <c r="EP482" s="139"/>
      <c r="EQ482" s="139"/>
      <c r="ER482" s="139"/>
      <c r="ES482" s="139"/>
      <c r="ET482" s="139"/>
      <c r="EU482" s="139"/>
      <c r="EV482" s="139"/>
      <c r="EW482" s="139"/>
      <c r="EX482" s="139"/>
      <c r="EY482" s="139"/>
      <c r="EZ482" s="139"/>
      <c r="FA482" s="139"/>
      <c r="FB482" s="139"/>
      <c r="FC482" s="139"/>
      <c r="FD482" s="139"/>
      <c r="FE482" s="139"/>
      <c r="FF482" s="139"/>
      <c r="FG482" s="139"/>
      <c r="FH482" s="139"/>
      <c r="FI482" s="139"/>
      <c r="FJ482" s="139"/>
      <c r="FK482" s="139"/>
      <c r="FL482" s="139"/>
      <c r="FM482" s="139"/>
      <c r="FN482" s="139"/>
      <c r="FO482" s="139"/>
      <c r="FP482" s="139"/>
      <c r="FQ482" s="139"/>
      <c r="FR482" s="139"/>
      <c r="FS482" s="139"/>
      <c r="FT482" s="139"/>
      <c r="FU482" s="139"/>
      <c r="FV482" s="139"/>
      <c r="FW482" s="139"/>
      <c r="FX482" s="139"/>
      <c r="FY482" s="139"/>
      <c r="FZ482" s="139"/>
      <c r="GA482" s="139"/>
      <c r="GB482" s="139"/>
      <c r="GC482" s="139"/>
      <c r="GD482" s="139"/>
      <c r="GE482" s="139"/>
      <c r="GF482" s="139"/>
      <c r="GG482" s="139"/>
      <c r="GH482" s="139"/>
      <c r="GI482" s="139"/>
      <c r="GJ482" s="139"/>
      <c r="GK482" s="139"/>
      <c r="GL482" s="139"/>
      <c r="GM482" s="139"/>
      <c r="GN482" s="139"/>
      <c r="GO482" s="139"/>
      <c r="GP482" s="139"/>
      <c r="GQ482" s="139"/>
      <c r="GR482" s="139"/>
      <c r="GS482" s="139"/>
      <c r="GT482" s="139"/>
    </row>
    <row r="483" spans="1:202" ht="60" x14ac:dyDescent="0.25">
      <c r="B483" s="19">
        <f t="shared" si="89"/>
        <v>1</v>
      </c>
      <c r="C483" s="301" t="s">
        <v>547</v>
      </c>
      <c r="D483" s="29">
        <f>'1 уровень'!E3006</f>
        <v>0</v>
      </c>
      <c r="E483" s="29">
        <f>'1 уровень'!F3006</f>
        <v>0</v>
      </c>
      <c r="F483" s="29">
        <f>'1 уровень'!G3006</f>
        <v>0</v>
      </c>
      <c r="G483" s="144">
        <f>'1 уровень'!H3006</f>
        <v>0</v>
      </c>
      <c r="H483" s="158">
        <f>'1 уровень'!I3006</f>
        <v>0</v>
      </c>
      <c r="I483" s="158">
        <f>'1 уровень'!J3006</f>
        <v>0</v>
      </c>
      <c r="J483" s="153">
        <f>'1 уровень'!K3006</f>
        <v>0</v>
      </c>
      <c r="K483" s="153">
        <f>'1 уровень'!L3006</f>
        <v>0</v>
      </c>
      <c r="L483" s="153">
        <f>'1 уровень'!M3006</f>
        <v>0</v>
      </c>
      <c r="M483" s="153">
        <f>'1 уровень'!N3006</f>
        <v>0</v>
      </c>
      <c r="N483" s="153">
        <f>'1 уровень'!O3006</f>
        <v>0</v>
      </c>
      <c r="O483" s="153">
        <f>'1 уровень'!P3006</f>
        <v>0</v>
      </c>
      <c r="P483" s="152">
        <f>'1 уровень'!Q3006</f>
        <v>0</v>
      </c>
      <c r="Q483" s="152">
        <f>'1 уровень'!R3006</f>
        <v>0</v>
      </c>
      <c r="R483" s="152">
        <f>'1 уровень'!S3006</f>
        <v>0</v>
      </c>
      <c r="S483" s="152">
        <f>'1 уровень'!T3006</f>
        <v>0</v>
      </c>
      <c r="T483" s="152">
        <f>'1 уровень'!U3006</f>
        <v>0</v>
      </c>
      <c r="U483" s="152">
        <f>'1 уровень'!V3006</f>
        <v>0</v>
      </c>
      <c r="V483" s="152">
        <f>'1 уровень'!W3006</f>
        <v>0</v>
      </c>
      <c r="W483" s="152">
        <f>'1 уровень'!X3006</f>
        <v>0</v>
      </c>
      <c r="X483" s="152">
        <f>'1 уровень'!Y3006</f>
        <v>0</v>
      </c>
      <c r="Y483" s="1003">
        <f>'1 уровень'!Z3006</f>
        <v>0</v>
      </c>
      <c r="Z483" s="152">
        <f>'1 уровень'!AA3006</f>
        <v>0</v>
      </c>
      <c r="AA483" s="152">
        <f>'1 уровень'!AB3006</f>
        <v>0</v>
      </c>
      <c r="AB483" s="152">
        <f>'1 уровень'!AC3006</f>
        <v>0</v>
      </c>
      <c r="AC483" s="152">
        <f>'1 уровень'!AD3006</f>
        <v>0</v>
      </c>
      <c r="AD483" s="570">
        <f>'1 уровень'!AE3006</f>
        <v>0</v>
      </c>
      <c r="AE483" s="152"/>
      <c r="AF483" s="152"/>
      <c r="AG483" s="1224">
        <f>'1 уровень'!AF3006</f>
        <v>0</v>
      </c>
      <c r="AH483" s="1231">
        <f>'1 уровень'!AG3006</f>
        <v>0</v>
      </c>
      <c r="AI483" s="339">
        <f t="shared" si="96"/>
        <v>0</v>
      </c>
      <c r="AJ483" s="339">
        <f t="shared" si="94"/>
        <v>0</v>
      </c>
      <c r="AK483" s="1119">
        <f t="shared" si="102"/>
        <v>0</v>
      </c>
      <c r="AL483" s="139" t="e">
        <f t="shared" si="101"/>
        <v>#DIV/0!</v>
      </c>
      <c r="AM483" s="139"/>
      <c r="AN483" s="428"/>
      <c r="AO483" s="139"/>
      <c r="AP483" s="139"/>
      <c r="AQ483" s="139"/>
      <c r="AR483" s="139"/>
      <c r="AS483" s="139"/>
      <c r="AT483" s="139"/>
      <c r="AU483" s="139"/>
      <c r="AV483" s="139"/>
      <c r="AW483" s="139"/>
      <c r="AX483" s="139"/>
      <c r="AY483" s="139"/>
      <c r="AZ483" s="139"/>
      <c r="BA483" s="139"/>
      <c r="BB483" s="139"/>
      <c r="BC483" s="139"/>
      <c r="BD483" s="139"/>
      <c r="BE483" s="139"/>
      <c r="BF483" s="139"/>
      <c r="BG483" s="139"/>
      <c r="BH483" s="139"/>
      <c r="BI483" s="139"/>
      <c r="BJ483" s="139"/>
      <c r="BK483" s="139"/>
      <c r="BL483" s="139"/>
      <c r="BM483" s="139"/>
      <c r="BN483" s="139"/>
      <c r="BO483" s="139"/>
      <c r="BP483" s="139"/>
      <c r="BQ483" s="139"/>
      <c r="BR483" s="139"/>
      <c r="BS483" s="139"/>
      <c r="BT483" s="139"/>
      <c r="BU483" s="139"/>
      <c r="BV483" s="139"/>
      <c r="BW483" s="139"/>
      <c r="BX483" s="139"/>
      <c r="BY483" s="139"/>
      <c r="BZ483" s="139"/>
      <c r="CA483" s="139"/>
      <c r="CB483" s="139"/>
      <c r="CC483" s="139"/>
      <c r="CD483" s="139"/>
      <c r="CE483" s="139"/>
      <c r="CF483" s="139"/>
      <c r="CG483" s="139"/>
      <c r="CH483" s="139"/>
      <c r="CI483" s="139"/>
      <c r="CJ483" s="139"/>
      <c r="CK483" s="139"/>
      <c r="CL483" s="139"/>
      <c r="CM483" s="139"/>
      <c r="CN483" s="139"/>
      <c r="CO483" s="139"/>
      <c r="CP483" s="139"/>
      <c r="CQ483" s="139"/>
      <c r="CR483" s="139"/>
      <c r="CS483" s="139"/>
      <c r="CT483" s="139"/>
      <c r="CU483" s="139"/>
      <c r="CV483" s="139"/>
      <c r="CW483" s="139"/>
      <c r="CX483" s="139"/>
      <c r="CY483" s="139"/>
      <c r="CZ483" s="139"/>
      <c r="DA483" s="139"/>
      <c r="DB483" s="139"/>
      <c r="DC483" s="139"/>
      <c r="DD483" s="139"/>
      <c r="DE483" s="139"/>
      <c r="DF483" s="139"/>
      <c r="DG483" s="139"/>
      <c r="DH483" s="139"/>
      <c r="DI483" s="139"/>
      <c r="DJ483" s="139"/>
      <c r="DK483" s="139"/>
      <c r="DL483" s="139"/>
      <c r="DM483" s="139"/>
      <c r="DN483" s="139"/>
      <c r="DO483" s="139"/>
      <c r="DP483" s="139"/>
      <c r="DQ483" s="139"/>
      <c r="DR483" s="139"/>
      <c r="DS483" s="139"/>
      <c r="DT483" s="139"/>
      <c r="DU483" s="139"/>
      <c r="DV483" s="139"/>
      <c r="DW483" s="139"/>
      <c r="DX483" s="139"/>
      <c r="DY483" s="139"/>
      <c r="DZ483" s="139"/>
      <c r="EA483" s="139"/>
      <c r="EB483" s="139"/>
      <c r="EC483" s="139"/>
      <c r="ED483" s="139"/>
      <c r="EE483" s="139"/>
      <c r="EF483" s="139"/>
      <c r="EG483" s="139"/>
      <c r="EH483" s="139"/>
      <c r="EI483" s="139"/>
      <c r="EJ483" s="139"/>
      <c r="EK483" s="139"/>
      <c r="EL483" s="139"/>
      <c r="EM483" s="139"/>
      <c r="EN483" s="139"/>
      <c r="EO483" s="139"/>
      <c r="EP483" s="139"/>
      <c r="EQ483" s="139"/>
      <c r="ER483" s="139"/>
      <c r="ES483" s="139"/>
      <c r="ET483" s="139"/>
      <c r="EU483" s="139"/>
      <c r="EV483" s="139"/>
      <c r="EW483" s="139"/>
      <c r="EX483" s="139"/>
      <c r="EY483" s="139"/>
      <c r="EZ483" s="139"/>
      <c r="FA483" s="139"/>
      <c r="FB483" s="139"/>
      <c r="FC483" s="139"/>
      <c r="FD483" s="139"/>
      <c r="FE483" s="139"/>
      <c r="FF483" s="139"/>
      <c r="FG483" s="139"/>
      <c r="FH483" s="139"/>
      <c r="FI483" s="139"/>
      <c r="FJ483" s="139"/>
      <c r="FK483" s="139"/>
      <c r="FL483" s="139"/>
      <c r="FM483" s="139"/>
      <c r="FN483" s="139"/>
      <c r="FO483" s="139"/>
      <c r="FP483" s="139"/>
      <c r="FQ483" s="139"/>
      <c r="FR483" s="139"/>
      <c r="FS483" s="139"/>
      <c r="FT483" s="139"/>
      <c r="FU483" s="139"/>
      <c r="FV483" s="139"/>
      <c r="FW483" s="139"/>
      <c r="FX483" s="139"/>
      <c r="FY483" s="139"/>
      <c r="FZ483" s="139"/>
      <c r="GA483" s="139"/>
      <c r="GB483" s="139"/>
      <c r="GC483" s="139"/>
      <c r="GD483" s="139"/>
      <c r="GE483" s="139"/>
      <c r="GF483" s="139"/>
      <c r="GG483" s="139"/>
      <c r="GH483" s="139"/>
      <c r="GI483" s="139"/>
      <c r="GJ483" s="139"/>
      <c r="GK483" s="139"/>
      <c r="GL483" s="139"/>
      <c r="GM483" s="139"/>
      <c r="GN483" s="139"/>
      <c r="GO483" s="139"/>
      <c r="GP483" s="139"/>
      <c r="GQ483" s="139"/>
      <c r="GR483" s="139"/>
      <c r="GS483" s="139"/>
      <c r="GT483" s="139"/>
    </row>
    <row r="484" spans="1:202" ht="30" x14ac:dyDescent="0.25">
      <c r="B484" s="19">
        <f t="shared" si="89"/>
        <v>1</v>
      </c>
      <c r="C484" s="301" t="s">
        <v>527</v>
      </c>
      <c r="D484" s="29">
        <f>'1 уровень'!E3007</f>
        <v>1246</v>
      </c>
      <c r="E484" s="29">
        <f>'1 уровень'!F3007</f>
        <v>726.83333333333326</v>
      </c>
      <c r="F484" s="29">
        <f>'1 уровень'!G3007</f>
        <v>337</v>
      </c>
      <c r="G484" s="144">
        <f>'1 уровень'!H3007</f>
        <v>46.365512497133686</v>
      </c>
      <c r="H484" s="158">
        <f>'1 уровень'!I3007</f>
        <v>0</v>
      </c>
      <c r="I484" s="158">
        <f>'1 уровень'!J3007</f>
        <v>0</v>
      </c>
      <c r="J484" s="153">
        <f>'1 уровень'!K3007</f>
        <v>0</v>
      </c>
      <c r="K484" s="153">
        <f>'1 уровень'!L3007</f>
        <v>0</v>
      </c>
      <c r="L484" s="153">
        <f>'1 уровень'!M3007</f>
        <v>0</v>
      </c>
      <c r="M484" s="153">
        <f>'1 уровень'!N3007</f>
        <v>0</v>
      </c>
      <c r="N484" s="153">
        <f>'1 уровень'!O3007</f>
        <v>0</v>
      </c>
      <c r="O484" s="153">
        <f>'1 уровень'!P3007</f>
        <v>0</v>
      </c>
      <c r="P484" s="152">
        <f>'1 уровень'!Q3007</f>
        <v>1933.31303</v>
      </c>
      <c r="Q484" s="152">
        <f>'1 уровень'!R3007</f>
        <v>1933.31303</v>
      </c>
      <c r="R484" s="152">
        <f>'1 уровень'!S3007</f>
        <v>1933.31303</v>
      </c>
      <c r="S484" s="152">
        <f>'1 уровень'!T3007</f>
        <v>1933.31303</v>
      </c>
      <c r="T484" s="152">
        <f>'1 уровень'!U3007</f>
        <v>1933.31303</v>
      </c>
      <c r="U484" s="152">
        <f>'1 уровень'!V3007</f>
        <v>1933.31303</v>
      </c>
      <c r="V484" s="152">
        <f>'1 уровень'!W3007</f>
        <v>1933.31303</v>
      </c>
      <c r="W484" s="152">
        <f>'1 уровень'!X3007</f>
        <v>1127.7659341666667</v>
      </c>
      <c r="X484" s="152">
        <f>'1 уровень'!Y3007</f>
        <v>640.27978000000007</v>
      </c>
      <c r="Y484" s="1003">
        <f>'1 уровень'!Z3007</f>
        <v>0</v>
      </c>
      <c r="Z484" s="152">
        <f>'1 уровень'!AA3007</f>
        <v>0</v>
      </c>
      <c r="AA484" s="152">
        <f>'1 уровень'!AB3007</f>
        <v>-487.48615416666667</v>
      </c>
      <c r="AB484" s="152">
        <f>'1 уровень'!AC3007</f>
        <v>0</v>
      </c>
      <c r="AC484" s="152">
        <f>'1 уровень'!AD3007</f>
        <v>0</v>
      </c>
      <c r="AD484" s="570">
        <f>'1 уровень'!AE3007</f>
        <v>640.27978000000007</v>
      </c>
      <c r="AE484" s="152">
        <f>X484/W484*100</f>
        <v>56.774172778424813</v>
      </c>
      <c r="AF484" s="152">
        <f>AD484/W484*100</f>
        <v>56.774172778424813</v>
      </c>
      <c r="AG484" s="1224">
        <f>'1 уровень'!AF3007</f>
        <v>0</v>
      </c>
      <c r="AH484" s="1231">
        <f>'1 уровень'!AG3007</f>
        <v>0</v>
      </c>
      <c r="AI484" s="339">
        <f t="shared" si="96"/>
        <v>640279.78</v>
      </c>
      <c r="AJ484" s="339">
        <f t="shared" si="94"/>
        <v>0</v>
      </c>
      <c r="AK484" s="1119">
        <f t="shared" si="102"/>
        <v>1551.6155939004816</v>
      </c>
      <c r="AL484" s="139">
        <f t="shared" si="101"/>
        <v>1899.9400000000003</v>
      </c>
      <c r="AM484" s="139"/>
      <c r="AN484" s="428"/>
      <c r="AO484" s="139"/>
      <c r="AP484" s="139"/>
      <c r="AQ484" s="139"/>
      <c r="AR484" s="139"/>
      <c r="AS484" s="139"/>
      <c r="AT484" s="139"/>
      <c r="AU484" s="139"/>
      <c r="AV484" s="139"/>
      <c r="AW484" s="139"/>
      <c r="AX484" s="139"/>
      <c r="AY484" s="139"/>
      <c r="AZ484" s="139"/>
      <c r="BA484" s="139"/>
      <c r="BB484" s="139"/>
      <c r="BC484" s="139"/>
      <c r="BD484" s="139"/>
      <c r="BE484" s="139"/>
      <c r="BF484" s="139"/>
      <c r="BG484" s="139"/>
      <c r="BH484" s="139"/>
      <c r="BI484" s="139"/>
      <c r="BJ484" s="139"/>
      <c r="BK484" s="139"/>
      <c r="BL484" s="139"/>
      <c r="BM484" s="139"/>
      <c r="BN484" s="139"/>
      <c r="BO484" s="139"/>
      <c r="BP484" s="139"/>
      <c r="BQ484" s="139"/>
      <c r="BR484" s="139"/>
      <c r="BS484" s="139"/>
      <c r="BT484" s="139"/>
      <c r="BU484" s="139"/>
      <c r="BV484" s="139"/>
      <c r="BW484" s="139"/>
      <c r="BX484" s="139"/>
      <c r="BY484" s="139"/>
      <c r="BZ484" s="139"/>
      <c r="CA484" s="139"/>
      <c r="CB484" s="139"/>
      <c r="CC484" s="139"/>
      <c r="CD484" s="139"/>
      <c r="CE484" s="139"/>
      <c r="CF484" s="139"/>
      <c r="CG484" s="139"/>
      <c r="CH484" s="139"/>
      <c r="CI484" s="139"/>
      <c r="CJ484" s="139"/>
      <c r="CK484" s="139"/>
      <c r="CL484" s="139"/>
      <c r="CM484" s="139"/>
      <c r="CN484" s="139"/>
      <c r="CO484" s="139"/>
      <c r="CP484" s="139"/>
      <c r="CQ484" s="139"/>
      <c r="CR484" s="139"/>
      <c r="CS484" s="139"/>
      <c r="CT484" s="139"/>
      <c r="CU484" s="139"/>
      <c r="CV484" s="139"/>
      <c r="CW484" s="139"/>
      <c r="CX484" s="139"/>
      <c r="CY484" s="139"/>
      <c r="CZ484" s="139"/>
      <c r="DA484" s="139"/>
      <c r="DB484" s="139"/>
      <c r="DC484" s="139"/>
      <c r="DD484" s="139"/>
      <c r="DE484" s="139"/>
      <c r="DF484" s="139"/>
      <c r="DG484" s="139"/>
      <c r="DH484" s="139"/>
      <c r="DI484" s="139"/>
      <c r="DJ484" s="139"/>
      <c r="DK484" s="139"/>
      <c r="DL484" s="139"/>
      <c r="DM484" s="139"/>
      <c r="DN484" s="139"/>
      <c r="DO484" s="139"/>
      <c r="DP484" s="139"/>
      <c r="DQ484" s="139"/>
      <c r="DR484" s="139"/>
      <c r="DS484" s="139"/>
      <c r="DT484" s="139"/>
      <c r="DU484" s="139"/>
      <c r="DV484" s="139"/>
      <c r="DW484" s="139"/>
      <c r="DX484" s="139"/>
      <c r="DY484" s="139"/>
      <c r="DZ484" s="139"/>
      <c r="EA484" s="139"/>
      <c r="EB484" s="139"/>
      <c r="EC484" s="139"/>
      <c r="ED484" s="139"/>
      <c r="EE484" s="139"/>
      <c r="EF484" s="139"/>
      <c r="EG484" s="139"/>
      <c r="EH484" s="139"/>
      <c r="EI484" s="139"/>
      <c r="EJ484" s="139"/>
      <c r="EK484" s="139"/>
      <c r="EL484" s="139"/>
      <c r="EM484" s="139"/>
      <c r="EN484" s="139"/>
      <c r="EO484" s="139"/>
      <c r="EP484" s="139"/>
      <c r="EQ484" s="139"/>
      <c r="ER484" s="139"/>
      <c r="ES484" s="139"/>
      <c r="ET484" s="139"/>
      <c r="EU484" s="139"/>
      <c r="EV484" s="139"/>
      <c r="EW484" s="139"/>
      <c r="EX484" s="139"/>
      <c r="EY484" s="139"/>
      <c r="EZ484" s="139"/>
      <c r="FA484" s="139"/>
      <c r="FB484" s="139"/>
      <c r="FC484" s="139"/>
      <c r="FD484" s="139"/>
      <c r="FE484" s="139"/>
      <c r="FF484" s="139"/>
      <c r="FG484" s="139"/>
      <c r="FH484" s="139"/>
      <c r="FI484" s="139"/>
      <c r="FJ484" s="139"/>
      <c r="FK484" s="139"/>
      <c r="FL484" s="139"/>
      <c r="FM484" s="139"/>
      <c r="FN484" s="139"/>
      <c r="FO484" s="139"/>
      <c r="FP484" s="139"/>
      <c r="FQ484" s="139"/>
      <c r="FR484" s="139"/>
      <c r="FS484" s="139"/>
      <c r="FT484" s="139"/>
      <c r="FU484" s="139"/>
      <c r="FV484" s="139"/>
      <c r="FW484" s="139"/>
      <c r="FX484" s="139"/>
      <c r="FY484" s="139"/>
      <c r="FZ484" s="139"/>
      <c r="GA484" s="139"/>
      <c r="GB484" s="139"/>
      <c r="GC484" s="139"/>
      <c r="GD484" s="139"/>
      <c r="GE484" s="139"/>
      <c r="GF484" s="139"/>
      <c r="GG484" s="139"/>
      <c r="GH484" s="139"/>
      <c r="GI484" s="139"/>
      <c r="GJ484" s="139"/>
      <c r="GK484" s="139"/>
      <c r="GL484" s="139"/>
      <c r="GM484" s="139"/>
      <c r="GN484" s="139"/>
      <c r="GO484" s="139"/>
      <c r="GP484" s="139"/>
      <c r="GQ484" s="139"/>
      <c r="GR484" s="139"/>
      <c r="GS484" s="139"/>
      <c r="GT484" s="139"/>
    </row>
    <row r="485" spans="1:202" ht="30" x14ac:dyDescent="0.25">
      <c r="B485" s="19">
        <f t="shared" si="89"/>
        <v>1</v>
      </c>
      <c r="C485" s="446" t="s">
        <v>528</v>
      </c>
      <c r="D485" s="29">
        <f>'1 уровень'!E3008</f>
        <v>0</v>
      </c>
      <c r="E485" s="29">
        <f>'1 уровень'!F3008</f>
        <v>0</v>
      </c>
      <c r="F485" s="29">
        <f>'1 уровень'!G3008</f>
        <v>0</v>
      </c>
      <c r="G485" s="144">
        <f>'1 уровень'!H3008</f>
        <v>0</v>
      </c>
      <c r="H485" s="158">
        <f>'1 уровень'!I3008</f>
        <v>0</v>
      </c>
      <c r="I485" s="158">
        <f>'1 уровень'!J3008</f>
        <v>0</v>
      </c>
      <c r="J485" s="153">
        <f>'1 уровень'!K3008</f>
        <v>0</v>
      </c>
      <c r="K485" s="153">
        <f>'1 уровень'!L3008</f>
        <v>0</v>
      </c>
      <c r="L485" s="153">
        <f>'1 уровень'!M3008</f>
        <v>0</v>
      </c>
      <c r="M485" s="153">
        <f>'1 уровень'!N3008</f>
        <v>0</v>
      </c>
      <c r="N485" s="153">
        <f>'1 уровень'!O3008</f>
        <v>0</v>
      </c>
      <c r="O485" s="153">
        <f>'1 уровень'!P3008</f>
        <v>0</v>
      </c>
      <c r="P485" s="152">
        <f>'1 уровень'!Q3008</f>
        <v>0</v>
      </c>
      <c r="Q485" s="152">
        <f>'1 уровень'!R3008</f>
        <v>0</v>
      </c>
      <c r="R485" s="152">
        <f>'1 уровень'!S3008</f>
        <v>0</v>
      </c>
      <c r="S485" s="152">
        <f>'1 уровень'!T3008</f>
        <v>0</v>
      </c>
      <c r="T485" s="152">
        <f>'1 уровень'!U3008</f>
        <v>0</v>
      </c>
      <c r="U485" s="152">
        <f>'1 уровень'!V3008</f>
        <v>0</v>
      </c>
      <c r="V485" s="152">
        <f>'1 уровень'!W3008</f>
        <v>0</v>
      </c>
      <c r="W485" s="152">
        <f>'1 уровень'!X3008</f>
        <v>0</v>
      </c>
      <c r="X485" s="152">
        <f>'1 уровень'!Y3008</f>
        <v>0</v>
      </c>
      <c r="Y485" s="1003">
        <f>'1 уровень'!Z3008</f>
        <v>0</v>
      </c>
      <c r="Z485" s="152">
        <f>'1 уровень'!AA3008</f>
        <v>0</v>
      </c>
      <c r="AA485" s="152">
        <f>'1 уровень'!AB3008</f>
        <v>0</v>
      </c>
      <c r="AB485" s="152">
        <f>'1 уровень'!AC3008</f>
        <v>0</v>
      </c>
      <c r="AC485" s="152">
        <f>'1 уровень'!AD3008</f>
        <v>0</v>
      </c>
      <c r="AD485" s="570">
        <f>'1 уровень'!AE3008</f>
        <v>0</v>
      </c>
      <c r="AE485" s="152"/>
      <c r="AF485" s="152"/>
      <c r="AG485" s="1224">
        <f>'1 уровень'!AF3008</f>
        <v>0</v>
      </c>
      <c r="AH485" s="1231">
        <f>'1 уровень'!AG3008</f>
        <v>0</v>
      </c>
      <c r="AI485" s="339">
        <f t="shared" si="96"/>
        <v>0</v>
      </c>
      <c r="AJ485" s="339">
        <f t="shared" si="94"/>
        <v>0</v>
      </c>
      <c r="AK485" s="1119">
        <f t="shared" si="102"/>
        <v>0</v>
      </c>
      <c r="AL485" s="139" t="e">
        <f t="shared" si="101"/>
        <v>#DIV/0!</v>
      </c>
      <c r="AM485" s="139"/>
      <c r="AN485" s="428"/>
      <c r="AO485" s="139"/>
      <c r="AP485" s="139"/>
      <c r="AQ485" s="139"/>
      <c r="AR485" s="139"/>
      <c r="AS485" s="139"/>
      <c r="AT485" s="139"/>
      <c r="AU485" s="139"/>
      <c r="AV485" s="139"/>
      <c r="AW485" s="139"/>
      <c r="AX485" s="139"/>
      <c r="AY485" s="139"/>
      <c r="AZ485" s="139"/>
      <c r="BA485" s="139"/>
      <c r="BB485" s="139"/>
      <c r="BC485" s="139"/>
      <c r="BD485" s="139"/>
      <c r="BE485" s="139"/>
      <c r="BF485" s="139"/>
      <c r="BG485" s="139"/>
      <c r="BH485" s="139"/>
      <c r="BI485" s="139"/>
      <c r="BJ485" s="139"/>
      <c r="BK485" s="139"/>
      <c r="BL485" s="139"/>
      <c r="BM485" s="139"/>
      <c r="BN485" s="139"/>
      <c r="BO485" s="139"/>
      <c r="BP485" s="139"/>
      <c r="BQ485" s="139"/>
      <c r="BR485" s="139"/>
      <c r="BS485" s="139"/>
      <c r="BT485" s="139"/>
      <c r="BU485" s="139"/>
      <c r="BV485" s="139"/>
      <c r="BW485" s="139"/>
      <c r="BX485" s="139"/>
      <c r="BY485" s="139"/>
      <c r="BZ485" s="139"/>
      <c r="CA485" s="139"/>
      <c r="CB485" s="139"/>
      <c r="CC485" s="139"/>
      <c r="CD485" s="139"/>
      <c r="CE485" s="139"/>
      <c r="CF485" s="139"/>
      <c r="CG485" s="139"/>
      <c r="CH485" s="139"/>
      <c r="CI485" s="139"/>
      <c r="CJ485" s="139"/>
      <c r="CK485" s="139"/>
      <c r="CL485" s="139"/>
      <c r="CM485" s="139"/>
      <c r="CN485" s="139"/>
      <c r="CO485" s="139"/>
      <c r="CP485" s="139"/>
      <c r="CQ485" s="139"/>
      <c r="CR485" s="139"/>
      <c r="CS485" s="139"/>
      <c r="CT485" s="139"/>
      <c r="CU485" s="139"/>
      <c r="CV485" s="139"/>
      <c r="CW485" s="139"/>
      <c r="CX485" s="139"/>
      <c r="CY485" s="139"/>
      <c r="CZ485" s="139"/>
      <c r="DA485" s="139"/>
      <c r="DB485" s="139"/>
      <c r="DC485" s="139"/>
      <c r="DD485" s="139"/>
      <c r="DE485" s="139"/>
      <c r="DF485" s="139"/>
      <c r="DG485" s="139"/>
      <c r="DH485" s="139"/>
      <c r="DI485" s="139"/>
      <c r="DJ485" s="139"/>
      <c r="DK485" s="139"/>
      <c r="DL485" s="139"/>
      <c r="DM485" s="139"/>
      <c r="DN485" s="139"/>
      <c r="DO485" s="139"/>
      <c r="DP485" s="139"/>
      <c r="DQ485" s="139"/>
      <c r="DR485" s="139"/>
      <c r="DS485" s="139"/>
      <c r="DT485" s="139"/>
      <c r="DU485" s="139"/>
      <c r="DV485" s="139"/>
      <c r="DW485" s="139"/>
      <c r="DX485" s="139"/>
      <c r="DY485" s="139"/>
      <c r="DZ485" s="139"/>
      <c r="EA485" s="139"/>
      <c r="EB485" s="139"/>
      <c r="EC485" s="139"/>
      <c r="ED485" s="139"/>
      <c r="EE485" s="139"/>
      <c r="EF485" s="139"/>
      <c r="EG485" s="139"/>
      <c r="EH485" s="139"/>
      <c r="EI485" s="139"/>
      <c r="EJ485" s="139"/>
      <c r="EK485" s="139"/>
      <c r="EL485" s="139"/>
      <c r="EM485" s="139"/>
      <c r="EN485" s="139"/>
      <c r="EO485" s="139"/>
      <c r="EP485" s="139"/>
      <c r="EQ485" s="139"/>
      <c r="ER485" s="139"/>
      <c r="ES485" s="139"/>
      <c r="ET485" s="139"/>
      <c r="EU485" s="139"/>
      <c r="EV485" s="139"/>
      <c r="EW485" s="139"/>
      <c r="EX485" s="139"/>
      <c r="EY485" s="139"/>
      <c r="EZ485" s="139"/>
      <c r="FA485" s="139"/>
      <c r="FB485" s="139"/>
      <c r="FC485" s="139"/>
      <c r="FD485" s="139"/>
      <c r="FE485" s="139"/>
      <c r="FF485" s="139"/>
      <c r="FG485" s="139"/>
      <c r="FH485" s="139"/>
      <c r="FI485" s="139"/>
      <c r="FJ485" s="139"/>
      <c r="FK485" s="139"/>
      <c r="FL485" s="139"/>
      <c r="FM485" s="139"/>
      <c r="FN485" s="139"/>
      <c r="FO485" s="139"/>
      <c r="FP485" s="139"/>
      <c r="FQ485" s="139"/>
      <c r="FR485" s="139"/>
      <c r="FS485" s="139"/>
      <c r="FT485" s="139"/>
      <c r="FU485" s="139"/>
      <c r="FV485" s="139"/>
      <c r="FW485" s="139"/>
      <c r="FX485" s="139"/>
      <c r="FY485" s="139"/>
      <c r="FZ485" s="139"/>
      <c r="GA485" s="139"/>
      <c r="GB485" s="139"/>
      <c r="GC485" s="139"/>
      <c r="GD485" s="139"/>
      <c r="GE485" s="139"/>
      <c r="GF485" s="139"/>
      <c r="GG485" s="139"/>
      <c r="GH485" s="139"/>
      <c r="GI485" s="139"/>
      <c r="GJ485" s="139"/>
      <c r="GK485" s="139"/>
      <c r="GL485" s="139"/>
      <c r="GM485" s="139"/>
      <c r="GN485" s="139"/>
      <c r="GO485" s="139"/>
      <c r="GP485" s="139"/>
      <c r="GQ485" s="139"/>
      <c r="GR485" s="139"/>
      <c r="GS485" s="139"/>
      <c r="GT485" s="139"/>
    </row>
    <row r="486" spans="1:202" ht="45" x14ac:dyDescent="0.25">
      <c r="B486" s="19">
        <f t="shared" si="89"/>
        <v>1</v>
      </c>
      <c r="C486" s="301" t="s">
        <v>529</v>
      </c>
      <c r="D486" s="29">
        <f>'1 уровень'!E3009</f>
        <v>94</v>
      </c>
      <c r="E486" s="29">
        <f>'1 уровень'!F3009</f>
        <v>54.833333333333329</v>
      </c>
      <c r="F486" s="29">
        <f>'1 уровень'!G3009</f>
        <v>75</v>
      </c>
      <c r="G486" s="144">
        <f>'1 уровень'!H3009</f>
        <v>136.77811550151978</v>
      </c>
      <c r="H486" s="158">
        <f>'1 уровень'!I3009</f>
        <v>0</v>
      </c>
      <c r="I486" s="158">
        <f>'1 уровень'!J3009</f>
        <v>0</v>
      </c>
      <c r="J486" s="153">
        <f>'1 уровень'!K3009</f>
        <v>0</v>
      </c>
      <c r="K486" s="153">
        <f>'1 уровень'!L3009</f>
        <v>0</v>
      </c>
      <c r="L486" s="153">
        <f>'1 уровень'!M3009</f>
        <v>0</v>
      </c>
      <c r="M486" s="153">
        <f>'1 уровень'!N3009</f>
        <v>0</v>
      </c>
      <c r="N486" s="153">
        <f>'1 уровень'!O3009</f>
        <v>0</v>
      </c>
      <c r="O486" s="153">
        <f>'1 уровень'!P3009</f>
        <v>0</v>
      </c>
      <c r="P486" s="152">
        <f>'1 уровень'!Q3009</f>
        <v>681.13034342080005</v>
      </c>
      <c r="Q486" s="152">
        <f>'1 уровень'!R3009</f>
        <v>681.13034342080005</v>
      </c>
      <c r="R486" s="152">
        <f>'1 уровень'!S3009</f>
        <v>681.13034342080005</v>
      </c>
      <c r="S486" s="152">
        <f>'1 уровень'!T3009</f>
        <v>681.13034342080005</v>
      </c>
      <c r="T486" s="152">
        <f>'1 уровень'!U3009</f>
        <v>681.13034342080005</v>
      </c>
      <c r="U486" s="152">
        <f>'1 уровень'!V3009</f>
        <v>681.13034342080005</v>
      </c>
      <c r="V486" s="152">
        <f>'1 уровень'!W3009</f>
        <v>681.13034342080005</v>
      </c>
      <c r="W486" s="152">
        <f>'1 уровень'!X3009</f>
        <v>397.3260336621334</v>
      </c>
      <c r="X486" s="152">
        <f>'1 уровень'!Y3009</f>
        <v>540.43275000000006</v>
      </c>
      <c r="Y486" s="1003">
        <f>'1 уровень'!Z3009</f>
        <v>0</v>
      </c>
      <c r="Z486" s="152">
        <f>'1 уровень'!AA3009</f>
        <v>0</v>
      </c>
      <c r="AA486" s="152">
        <f>'1 уровень'!AB3009</f>
        <v>143.10671633786666</v>
      </c>
      <c r="AB486" s="152">
        <f>'1 уровень'!AC3009</f>
        <v>0</v>
      </c>
      <c r="AC486" s="152">
        <f>'1 уровень'!AD3009</f>
        <v>0</v>
      </c>
      <c r="AD486" s="570">
        <f>'1 уровень'!AE3009</f>
        <v>540.43275000000006</v>
      </c>
      <c r="AE486" s="152">
        <f t="shared" ref="AE486:AE492" si="103">X486/W486*100</f>
        <v>136.0174527248717</v>
      </c>
      <c r="AF486" s="152">
        <f t="shared" ref="AF486:AF492" si="104">AD486/W486*100</f>
        <v>136.0174527248717</v>
      </c>
      <c r="AG486" s="1224">
        <f>'1 уровень'!AF3009</f>
        <v>0</v>
      </c>
      <c r="AH486" s="1231">
        <f>'1 уровень'!AG3009</f>
        <v>0</v>
      </c>
      <c r="AI486" s="339">
        <f t="shared" si="96"/>
        <v>540432.75</v>
      </c>
      <c r="AJ486" s="339">
        <f t="shared" si="94"/>
        <v>0</v>
      </c>
      <c r="AK486" s="1119">
        <f t="shared" si="102"/>
        <v>7246.0674832000004</v>
      </c>
      <c r="AL486" s="139">
        <f t="shared" si="101"/>
        <v>7205.7700000000013</v>
      </c>
      <c r="AM486" s="139"/>
      <c r="AN486" s="428"/>
      <c r="AO486" s="139"/>
      <c r="AP486" s="139"/>
      <c r="AQ486" s="139"/>
      <c r="AR486" s="139"/>
      <c r="AS486" s="139"/>
      <c r="AT486" s="139"/>
      <c r="AU486" s="139"/>
      <c r="AV486" s="139"/>
      <c r="AW486" s="139"/>
      <c r="AX486" s="139"/>
      <c r="AY486" s="139"/>
      <c r="AZ486" s="139"/>
      <c r="BA486" s="139"/>
      <c r="BB486" s="139"/>
      <c r="BC486" s="139"/>
      <c r="BD486" s="139"/>
      <c r="BE486" s="139"/>
      <c r="BF486" s="139"/>
      <c r="BG486" s="139"/>
      <c r="BH486" s="139"/>
      <c r="BI486" s="139"/>
      <c r="BJ486" s="139"/>
      <c r="BK486" s="139"/>
      <c r="BL486" s="139"/>
      <c r="BM486" s="139"/>
      <c r="BN486" s="139"/>
      <c r="BO486" s="139"/>
      <c r="BP486" s="139"/>
      <c r="BQ486" s="139"/>
      <c r="BR486" s="139"/>
      <c r="BS486" s="139"/>
      <c r="BT486" s="139"/>
      <c r="BU486" s="139"/>
      <c r="BV486" s="139"/>
      <c r="BW486" s="139"/>
      <c r="BX486" s="139"/>
      <c r="BY486" s="139"/>
      <c r="BZ486" s="139"/>
      <c r="CA486" s="139"/>
      <c r="CB486" s="139"/>
      <c r="CC486" s="139"/>
      <c r="CD486" s="139"/>
      <c r="CE486" s="139"/>
      <c r="CF486" s="139"/>
      <c r="CG486" s="139"/>
      <c r="CH486" s="139"/>
      <c r="CI486" s="139"/>
      <c r="CJ486" s="139"/>
      <c r="CK486" s="139"/>
      <c r="CL486" s="139"/>
      <c r="CM486" s="139"/>
      <c r="CN486" s="139"/>
      <c r="CO486" s="139"/>
      <c r="CP486" s="139"/>
      <c r="CQ486" s="139"/>
      <c r="CR486" s="139"/>
      <c r="CS486" s="139"/>
      <c r="CT486" s="139"/>
      <c r="CU486" s="139"/>
      <c r="CV486" s="139"/>
      <c r="CW486" s="139"/>
      <c r="CX486" s="139"/>
      <c r="CY486" s="139"/>
      <c r="CZ486" s="139"/>
      <c r="DA486" s="139"/>
      <c r="DB486" s="139"/>
      <c r="DC486" s="139"/>
      <c r="DD486" s="139"/>
      <c r="DE486" s="139"/>
      <c r="DF486" s="139"/>
      <c r="DG486" s="139"/>
      <c r="DH486" s="139"/>
      <c r="DI486" s="139"/>
      <c r="DJ486" s="139"/>
      <c r="DK486" s="139"/>
      <c r="DL486" s="139"/>
      <c r="DM486" s="139"/>
      <c r="DN486" s="139"/>
      <c r="DO486" s="139"/>
      <c r="DP486" s="139"/>
      <c r="DQ486" s="139"/>
      <c r="DR486" s="139"/>
      <c r="DS486" s="139"/>
      <c r="DT486" s="139"/>
      <c r="DU486" s="139"/>
      <c r="DV486" s="139"/>
      <c r="DW486" s="139"/>
      <c r="DX486" s="139"/>
      <c r="DY486" s="139"/>
      <c r="DZ486" s="139"/>
      <c r="EA486" s="139"/>
      <c r="EB486" s="139"/>
      <c r="EC486" s="139"/>
      <c r="ED486" s="139"/>
      <c r="EE486" s="139"/>
      <c r="EF486" s="139"/>
      <c r="EG486" s="139"/>
      <c r="EH486" s="139"/>
      <c r="EI486" s="139"/>
      <c r="EJ486" s="139"/>
      <c r="EK486" s="139"/>
      <c r="EL486" s="139"/>
      <c r="EM486" s="139"/>
      <c r="EN486" s="139"/>
      <c r="EO486" s="139"/>
      <c r="EP486" s="139"/>
      <c r="EQ486" s="139"/>
      <c r="ER486" s="139"/>
      <c r="ES486" s="139"/>
      <c r="ET486" s="139"/>
      <c r="EU486" s="139"/>
      <c r="EV486" s="139"/>
      <c r="EW486" s="139"/>
      <c r="EX486" s="139"/>
      <c r="EY486" s="139"/>
      <c r="EZ486" s="139"/>
      <c r="FA486" s="139"/>
      <c r="FB486" s="139"/>
      <c r="FC486" s="139"/>
      <c r="FD486" s="139"/>
      <c r="FE486" s="139"/>
      <c r="FF486" s="139"/>
      <c r="FG486" s="139"/>
      <c r="FH486" s="139"/>
      <c r="FI486" s="139"/>
      <c r="FJ486" s="139"/>
      <c r="FK486" s="139"/>
      <c r="FL486" s="139"/>
      <c r="FM486" s="139"/>
      <c r="FN486" s="139"/>
      <c r="FO486" s="139"/>
      <c r="FP486" s="139"/>
      <c r="FQ486" s="139"/>
      <c r="FR486" s="139"/>
      <c r="FS486" s="139"/>
      <c r="FT486" s="139"/>
      <c r="FU486" s="139"/>
      <c r="FV486" s="139"/>
      <c r="FW486" s="139"/>
      <c r="FX486" s="139"/>
      <c r="FY486" s="139"/>
      <c r="FZ486" s="139"/>
      <c r="GA486" s="139"/>
      <c r="GB486" s="139"/>
      <c r="GC486" s="139"/>
      <c r="GD486" s="139"/>
      <c r="GE486" s="139"/>
      <c r="GF486" s="139"/>
      <c r="GG486" s="139"/>
      <c r="GH486" s="139"/>
      <c r="GI486" s="139"/>
      <c r="GJ486" s="139"/>
      <c r="GK486" s="139"/>
      <c r="GL486" s="139"/>
      <c r="GM486" s="139"/>
      <c r="GN486" s="139"/>
      <c r="GO486" s="139"/>
      <c r="GP486" s="139"/>
      <c r="GQ486" s="139"/>
      <c r="GR486" s="139"/>
      <c r="GS486" s="139"/>
      <c r="GT486" s="139"/>
    </row>
    <row r="487" spans="1:202" ht="30" x14ac:dyDescent="0.25">
      <c r="B487" s="19">
        <f t="shared" ref="B487:B551" si="105">B486</f>
        <v>1</v>
      </c>
      <c r="C487" s="301" t="s">
        <v>530</v>
      </c>
      <c r="D487" s="29">
        <f>'1 уровень'!E3010</f>
        <v>189</v>
      </c>
      <c r="E487" s="29">
        <f>'1 уровень'!F3010</f>
        <v>110.25</v>
      </c>
      <c r="F487" s="29">
        <f>'1 уровень'!G3010</f>
        <v>215</v>
      </c>
      <c r="G487" s="144">
        <f>'1 уровень'!H3010</f>
        <v>195.01133786848072</v>
      </c>
      <c r="H487" s="158">
        <f>'1 уровень'!I3010</f>
        <v>0</v>
      </c>
      <c r="I487" s="158">
        <f>'1 уровень'!J3010</f>
        <v>0</v>
      </c>
      <c r="J487" s="153">
        <f>'1 уровень'!K3010</f>
        <v>0</v>
      </c>
      <c r="K487" s="153">
        <f>'1 уровень'!L3010</f>
        <v>0</v>
      </c>
      <c r="L487" s="153">
        <f>'1 уровень'!M3010</f>
        <v>0</v>
      </c>
      <c r="M487" s="153">
        <f>'1 уровень'!N3010</f>
        <v>0</v>
      </c>
      <c r="N487" s="153">
        <f>'1 уровень'!O3010</f>
        <v>0</v>
      </c>
      <c r="O487" s="153">
        <f>'1 уровень'!P3010</f>
        <v>0</v>
      </c>
      <c r="P487" s="152">
        <f>'1 уровень'!Q3010</f>
        <v>1369.5067543248001</v>
      </c>
      <c r="Q487" s="152">
        <f>'1 уровень'!R3010</f>
        <v>1369.5067543248001</v>
      </c>
      <c r="R487" s="152">
        <f>'1 уровень'!S3010</f>
        <v>1369.5067543248001</v>
      </c>
      <c r="S487" s="152">
        <f>'1 уровень'!T3010</f>
        <v>1369.5067543248001</v>
      </c>
      <c r="T487" s="152">
        <f>'1 уровень'!U3010</f>
        <v>1369.5067543248001</v>
      </c>
      <c r="U487" s="152">
        <f>'1 уровень'!V3010</f>
        <v>1369.5067543248001</v>
      </c>
      <c r="V487" s="152">
        <f>'1 уровень'!W3010</f>
        <v>1369.5067543248001</v>
      </c>
      <c r="W487" s="152">
        <f>'1 уровень'!X3010</f>
        <v>798.87894002280007</v>
      </c>
      <c r="X487" s="152">
        <f>'1 уровень'!Y3010</f>
        <v>1549.2405499999998</v>
      </c>
      <c r="Y487" s="1003">
        <f>'1 уровень'!Z3010</f>
        <v>0</v>
      </c>
      <c r="Z487" s="152">
        <f>'1 уровень'!AA3010</f>
        <v>0</v>
      </c>
      <c r="AA487" s="152">
        <f>'1 уровень'!AB3010</f>
        <v>750.36160997719969</v>
      </c>
      <c r="AB487" s="152">
        <f>'1 уровень'!AC3010</f>
        <v>0</v>
      </c>
      <c r="AC487" s="152">
        <f>'1 уровень'!AD3010</f>
        <v>0</v>
      </c>
      <c r="AD487" s="570">
        <f>'1 уровень'!AE3010</f>
        <v>1549.2405499999998</v>
      </c>
      <c r="AE487" s="152">
        <f t="shared" si="103"/>
        <v>193.92682325006393</v>
      </c>
      <c r="AF487" s="152">
        <f t="shared" si="104"/>
        <v>193.92682325006393</v>
      </c>
      <c r="AG487" s="1224">
        <f>'1 уровень'!AF3010</f>
        <v>0</v>
      </c>
      <c r="AH487" s="1231">
        <f>'1 уровень'!AG3010</f>
        <v>0</v>
      </c>
      <c r="AI487" s="339">
        <f t="shared" si="96"/>
        <v>1549240.5499999998</v>
      </c>
      <c r="AJ487" s="339">
        <f t="shared" si="94"/>
        <v>0</v>
      </c>
      <c r="AK487" s="1119">
        <f t="shared" si="102"/>
        <v>7246.0674832000004</v>
      </c>
      <c r="AL487" s="139">
        <f t="shared" si="101"/>
        <v>7205.7699999999986</v>
      </c>
      <c r="AM487" s="139"/>
      <c r="AN487" s="428"/>
      <c r="AO487" s="139"/>
      <c r="AP487" s="139"/>
      <c r="AQ487" s="139"/>
      <c r="AR487" s="139"/>
      <c r="AS487" s="139"/>
      <c r="AT487" s="139"/>
      <c r="AU487" s="139"/>
      <c r="AV487" s="139"/>
      <c r="AW487" s="139"/>
      <c r="AX487" s="139"/>
      <c r="AY487" s="139"/>
      <c r="AZ487" s="139"/>
      <c r="BA487" s="139"/>
      <c r="BB487" s="139"/>
      <c r="BC487" s="139"/>
      <c r="BD487" s="139"/>
      <c r="BE487" s="139"/>
      <c r="BF487" s="139"/>
      <c r="BG487" s="139"/>
      <c r="BH487" s="139"/>
      <c r="BI487" s="139"/>
      <c r="BJ487" s="139"/>
      <c r="BK487" s="139"/>
      <c r="BL487" s="139"/>
      <c r="BM487" s="139"/>
      <c r="BN487" s="139"/>
      <c r="BO487" s="139"/>
      <c r="BP487" s="139"/>
      <c r="BQ487" s="139"/>
      <c r="BR487" s="139"/>
      <c r="BS487" s="139"/>
      <c r="BT487" s="139"/>
      <c r="BU487" s="139"/>
      <c r="BV487" s="139"/>
      <c r="BW487" s="139"/>
      <c r="BX487" s="139"/>
      <c r="BY487" s="139"/>
      <c r="BZ487" s="139"/>
      <c r="CA487" s="139"/>
      <c r="CB487" s="139"/>
      <c r="CC487" s="139"/>
      <c r="CD487" s="139"/>
      <c r="CE487" s="139"/>
      <c r="CF487" s="139"/>
      <c r="CG487" s="139"/>
      <c r="CH487" s="139"/>
      <c r="CI487" s="139"/>
      <c r="CJ487" s="139"/>
      <c r="CK487" s="139"/>
      <c r="CL487" s="139"/>
      <c r="CM487" s="139"/>
      <c r="CN487" s="139"/>
      <c r="CO487" s="139"/>
      <c r="CP487" s="139"/>
      <c r="CQ487" s="139"/>
      <c r="CR487" s="139"/>
      <c r="CS487" s="139"/>
      <c r="CT487" s="139"/>
      <c r="CU487" s="139"/>
      <c r="CV487" s="139"/>
      <c r="CW487" s="139"/>
      <c r="CX487" s="139"/>
      <c r="CY487" s="139"/>
      <c r="CZ487" s="139"/>
      <c r="DA487" s="139"/>
      <c r="DB487" s="139"/>
      <c r="DC487" s="139"/>
      <c r="DD487" s="139"/>
      <c r="DE487" s="139"/>
      <c r="DF487" s="139"/>
      <c r="DG487" s="139"/>
      <c r="DH487" s="139"/>
      <c r="DI487" s="139"/>
      <c r="DJ487" s="139"/>
      <c r="DK487" s="139"/>
      <c r="DL487" s="139"/>
      <c r="DM487" s="139"/>
      <c r="DN487" s="139"/>
      <c r="DO487" s="139"/>
      <c r="DP487" s="139"/>
      <c r="DQ487" s="139"/>
      <c r="DR487" s="139"/>
      <c r="DS487" s="139"/>
      <c r="DT487" s="139"/>
      <c r="DU487" s="139"/>
      <c r="DV487" s="139"/>
      <c r="DW487" s="139"/>
      <c r="DX487" s="139"/>
      <c r="DY487" s="139"/>
      <c r="DZ487" s="139"/>
      <c r="EA487" s="139"/>
      <c r="EB487" s="139"/>
      <c r="EC487" s="139"/>
      <c r="ED487" s="139"/>
      <c r="EE487" s="139"/>
      <c r="EF487" s="139"/>
      <c r="EG487" s="139"/>
      <c r="EH487" s="139"/>
      <c r="EI487" s="139"/>
      <c r="EJ487" s="139"/>
      <c r="EK487" s="139"/>
      <c r="EL487" s="139"/>
      <c r="EM487" s="139"/>
      <c r="EN487" s="139"/>
      <c r="EO487" s="139"/>
      <c r="EP487" s="139"/>
      <c r="EQ487" s="139"/>
      <c r="ER487" s="139"/>
      <c r="ES487" s="139"/>
      <c r="ET487" s="139"/>
      <c r="EU487" s="139"/>
      <c r="EV487" s="139"/>
      <c r="EW487" s="139"/>
      <c r="EX487" s="139"/>
      <c r="EY487" s="139"/>
      <c r="EZ487" s="139"/>
      <c r="FA487" s="139"/>
      <c r="FB487" s="139"/>
      <c r="FC487" s="139"/>
      <c r="FD487" s="139"/>
      <c r="FE487" s="139"/>
      <c r="FF487" s="139"/>
      <c r="FG487" s="139"/>
      <c r="FH487" s="139"/>
      <c r="FI487" s="139"/>
      <c r="FJ487" s="139"/>
      <c r="FK487" s="139"/>
      <c r="FL487" s="139"/>
      <c r="FM487" s="139"/>
      <c r="FN487" s="139"/>
      <c r="FO487" s="139"/>
      <c r="FP487" s="139"/>
      <c r="FQ487" s="139"/>
      <c r="FR487" s="139"/>
      <c r="FS487" s="139"/>
      <c r="FT487" s="139"/>
      <c r="FU487" s="139"/>
      <c r="FV487" s="139"/>
      <c r="FW487" s="139"/>
      <c r="FX487" s="139"/>
      <c r="FY487" s="139"/>
      <c r="FZ487" s="139"/>
      <c r="GA487" s="139"/>
      <c r="GB487" s="139"/>
      <c r="GC487" s="139"/>
      <c r="GD487" s="139"/>
      <c r="GE487" s="139"/>
      <c r="GF487" s="139"/>
      <c r="GG487" s="139"/>
      <c r="GH487" s="139"/>
      <c r="GI487" s="139"/>
      <c r="GJ487" s="139"/>
      <c r="GK487" s="139"/>
      <c r="GL487" s="139"/>
      <c r="GM487" s="139"/>
      <c r="GN487" s="139"/>
      <c r="GO487" s="139"/>
      <c r="GP487" s="139"/>
      <c r="GQ487" s="139"/>
      <c r="GR487" s="139"/>
      <c r="GS487" s="139"/>
      <c r="GT487" s="139"/>
    </row>
    <row r="488" spans="1:202" ht="45" x14ac:dyDescent="0.25">
      <c r="B488" s="19">
        <f t="shared" si="105"/>
        <v>1</v>
      </c>
      <c r="C488" s="301" t="s">
        <v>286</v>
      </c>
      <c r="D488" s="29">
        <f>'1 уровень'!E3011</f>
        <v>6089</v>
      </c>
      <c r="E488" s="29">
        <f>'1 уровень'!F3011</f>
        <v>3551.9166666666665</v>
      </c>
      <c r="F488" s="29">
        <f>'1 уровень'!G3011</f>
        <v>2539</v>
      </c>
      <c r="G488" s="144">
        <f>'1 уровень'!H3011</f>
        <v>71.482532904769727</v>
      </c>
      <c r="H488" s="158">
        <f>'1 уровень'!I3011</f>
        <v>0</v>
      </c>
      <c r="I488" s="158">
        <f>'1 уровень'!J3011</f>
        <v>0</v>
      </c>
      <c r="J488" s="153">
        <f>'1 уровень'!K3011</f>
        <v>0</v>
      </c>
      <c r="K488" s="153">
        <f>'1 уровень'!L3011</f>
        <v>0</v>
      </c>
      <c r="L488" s="153">
        <f>'1 уровень'!M3011</f>
        <v>0</v>
      </c>
      <c r="M488" s="153">
        <f>'1 уровень'!N3011</f>
        <v>0</v>
      </c>
      <c r="N488" s="153">
        <f>'1 уровень'!O3011</f>
        <v>0</v>
      </c>
      <c r="O488" s="153">
        <f>'1 уровень'!P3011</f>
        <v>0</v>
      </c>
      <c r="P488" s="152">
        <f>'1 уровень'!Q3011</f>
        <v>15529.330432189441</v>
      </c>
      <c r="Q488" s="152">
        <f>'1 уровень'!R3011</f>
        <v>15529.330432189441</v>
      </c>
      <c r="R488" s="152">
        <f>'1 уровень'!S3011</f>
        <v>15529.330432189441</v>
      </c>
      <c r="S488" s="152">
        <f>'1 уровень'!T3011</f>
        <v>15529.330432189441</v>
      </c>
      <c r="T488" s="152">
        <f>'1 уровень'!U3011</f>
        <v>15529.330432189441</v>
      </c>
      <c r="U488" s="152">
        <f>'1 уровень'!V3011</f>
        <v>15529.330432189441</v>
      </c>
      <c r="V488" s="152">
        <f>'1 уровень'!W3011</f>
        <v>15529.330432189441</v>
      </c>
      <c r="W488" s="152">
        <f>'1 уровень'!X3011</f>
        <v>9058.7760854438402</v>
      </c>
      <c r="X488" s="152">
        <f>'1 уровень'!Y3011</f>
        <v>7877.1164799999997</v>
      </c>
      <c r="Y488" s="1003">
        <f>'1 уровень'!Z3011</f>
        <v>0</v>
      </c>
      <c r="Z488" s="152">
        <f>'1 уровень'!AA3011</f>
        <v>0</v>
      </c>
      <c r="AA488" s="152">
        <f>'1 уровень'!AB3011</f>
        <v>-1181.6596054438412</v>
      </c>
      <c r="AB488" s="152">
        <f>'1 уровень'!AC3011</f>
        <v>0</v>
      </c>
      <c r="AC488" s="152">
        <f>'1 уровень'!AD3011</f>
        <v>0</v>
      </c>
      <c r="AD488" s="570">
        <f>'1 уровень'!AE3011</f>
        <v>7877.1164799999997</v>
      </c>
      <c r="AE488" s="152">
        <f t="shared" si="103"/>
        <v>86.95563733667511</v>
      </c>
      <c r="AF488" s="152">
        <f t="shared" si="104"/>
        <v>86.95563733667511</v>
      </c>
      <c r="AG488" s="1224">
        <f>'1 уровень'!AF3011</f>
        <v>0</v>
      </c>
      <c r="AH488" s="1231">
        <f>'1 уровень'!AG3011</f>
        <v>0</v>
      </c>
      <c r="AI488" s="339">
        <f t="shared" si="96"/>
        <v>7877116.4799999995</v>
      </c>
      <c r="AJ488" s="339">
        <f t="shared" si="94"/>
        <v>0</v>
      </c>
      <c r="AK488" s="1119">
        <f t="shared" si="102"/>
        <v>2550.3909397584889</v>
      </c>
      <c r="AL488" s="139">
        <f t="shared" si="101"/>
        <v>3102.4483970066954</v>
      </c>
      <c r="AM488" s="139"/>
      <c r="AN488" s="428"/>
      <c r="AO488" s="139"/>
      <c r="AP488" s="139"/>
      <c r="AQ488" s="139"/>
      <c r="AR488" s="139"/>
      <c r="AS488" s="139"/>
      <c r="AT488" s="139"/>
      <c r="AU488" s="139"/>
      <c r="AV488" s="139"/>
      <c r="AW488" s="139"/>
      <c r="AX488" s="139"/>
      <c r="AY488" s="139"/>
      <c r="AZ488" s="139"/>
      <c r="BA488" s="139"/>
      <c r="BB488" s="139"/>
      <c r="BC488" s="139"/>
      <c r="BD488" s="139"/>
      <c r="BE488" s="139"/>
      <c r="BF488" s="139"/>
      <c r="BG488" s="139"/>
      <c r="BH488" s="139"/>
      <c r="BI488" s="139"/>
      <c r="BJ488" s="139"/>
      <c r="BK488" s="139"/>
      <c r="BL488" s="139"/>
      <c r="BM488" s="139"/>
      <c r="BN488" s="139"/>
      <c r="BO488" s="139"/>
      <c r="BP488" s="139"/>
      <c r="BQ488" s="139"/>
      <c r="BR488" s="139"/>
      <c r="BS488" s="139"/>
      <c r="BT488" s="139"/>
      <c r="BU488" s="139"/>
      <c r="BV488" s="139"/>
      <c r="BW488" s="139"/>
      <c r="BX488" s="139"/>
      <c r="BY488" s="139"/>
      <c r="BZ488" s="139"/>
      <c r="CA488" s="139"/>
      <c r="CB488" s="139"/>
      <c r="CC488" s="139"/>
      <c r="CD488" s="139"/>
      <c r="CE488" s="139"/>
      <c r="CF488" s="139"/>
      <c r="CG488" s="139"/>
      <c r="CH488" s="139"/>
      <c r="CI488" s="139"/>
      <c r="CJ488" s="139"/>
      <c r="CK488" s="139"/>
      <c r="CL488" s="139"/>
      <c r="CM488" s="139"/>
      <c r="CN488" s="139"/>
      <c r="CO488" s="139"/>
      <c r="CP488" s="139"/>
      <c r="CQ488" s="139"/>
      <c r="CR488" s="139"/>
      <c r="CS488" s="139"/>
      <c r="CT488" s="139"/>
      <c r="CU488" s="139"/>
      <c r="CV488" s="139"/>
      <c r="CW488" s="139"/>
      <c r="CX488" s="139"/>
      <c r="CY488" s="139"/>
      <c r="CZ488" s="139"/>
      <c r="DA488" s="139"/>
      <c r="DB488" s="139"/>
      <c r="DC488" s="139"/>
      <c r="DD488" s="139"/>
      <c r="DE488" s="139"/>
      <c r="DF488" s="139"/>
      <c r="DG488" s="139"/>
      <c r="DH488" s="139"/>
      <c r="DI488" s="139"/>
      <c r="DJ488" s="139"/>
      <c r="DK488" s="139"/>
      <c r="DL488" s="139"/>
      <c r="DM488" s="139"/>
      <c r="DN488" s="139"/>
      <c r="DO488" s="139"/>
      <c r="DP488" s="139"/>
      <c r="DQ488" s="139"/>
      <c r="DR488" s="139"/>
      <c r="DS488" s="139"/>
      <c r="DT488" s="139"/>
      <c r="DU488" s="139"/>
      <c r="DV488" s="139"/>
      <c r="DW488" s="139"/>
      <c r="DX488" s="139"/>
      <c r="DY488" s="139"/>
      <c r="DZ488" s="139"/>
      <c r="EA488" s="139"/>
      <c r="EB488" s="139"/>
      <c r="EC488" s="139"/>
      <c r="ED488" s="139"/>
      <c r="EE488" s="139"/>
      <c r="EF488" s="139"/>
      <c r="EG488" s="139"/>
      <c r="EH488" s="139"/>
      <c r="EI488" s="139"/>
      <c r="EJ488" s="139"/>
      <c r="EK488" s="139"/>
      <c r="EL488" s="139"/>
      <c r="EM488" s="139"/>
      <c r="EN488" s="139"/>
      <c r="EO488" s="139"/>
      <c r="EP488" s="139"/>
      <c r="EQ488" s="139"/>
      <c r="ER488" s="139"/>
      <c r="ES488" s="139"/>
      <c r="ET488" s="139"/>
      <c r="EU488" s="139"/>
      <c r="EV488" s="139"/>
      <c r="EW488" s="139"/>
      <c r="EX488" s="139"/>
      <c r="EY488" s="139"/>
      <c r="EZ488" s="139"/>
      <c r="FA488" s="139"/>
      <c r="FB488" s="139"/>
      <c r="FC488" s="139"/>
      <c r="FD488" s="139"/>
      <c r="FE488" s="139"/>
      <c r="FF488" s="139"/>
      <c r="FG488" s="139"/>
      <c r="FH488" s="139"/>
      <c r="FI488" s="139"/>
      <c r="FJ488" s="139"/>
      <c r="FK488" s="139"/>
      <c r="FL488" s="139"/>
      <c r="FM488" s="139"/>
      <c r="FN488" s="139"/>
      <c r="FO488" s="139"/>
      <c r="FP488" s="139"/>
      <c r="FQ488" s="139"/>
      <c r="FR488" s="139"/>
      <c r="FS488" s="139"/>
      <c r="FT488" s="139"/>
      <c r="FU488" s="139"/>
      <c r="FV488" s="139"/>
      <c r="FW488" s="139"/>
      <c r="FX488" s="139"/>
      <c r="FY488" s="139"/>
      <c r="FZ488" s="139"/>
      <c r="GA488" s="139"/>
      <c r="GB488" s="139"/>
      <c r="GC488" s="139"/>
      <c r="GD488" s="139"/>
      <c r="GE488" s="139"/>
      <c r="GF488" s="139"/>
      <c r="GG488" s="139"/>
      <c r="GH488" s="139"/>
      <c r="GI488" s="139"/>
      <c r="GJ488" s="139"/>
      <c r="GK488" s="139"/>
      <c r="GL488" s="139"/>
      <c r="GM488" s="139"/>
      <c r="GN488" s="139"/>
      <c r="GO488" s="139"/>
      <c r="GP488" s="139"/>
      <c r="GQ488" s="139"/>
      <c r="GR488" s="139"/>
      <c r="GS488" s="139"/>
      <c r="GT488" s="139"/>
    </row>
    <row r="489" spans="1:202" ht="30" x14ac:dyDescent="0.25">
      <c r="A489" s="19">
        <v>1</v>
      </c>
      <c r="B489" s="19">
        <f t="shared" si="105"/>
        <v>1</v>
      </c>
      <c r="C489" s="301" t="s">
        <v>531</v>
      </c>
      <c r="D489" s="29">
        <f>'1 уровень'!E3012</f>
        <v>1530</v>
      </c>
      <c r="E489" s="29">
        <f>'1 уровень'!F3012</f>
        <v>892.5</v>
      </c>
      <c r="F489" s="29">
        <f>'1 уровень'!G3012</f>
        <v>340</v>
      </c>
      <c r="G489" s="144">
        <f>'1 уровень'!H3012</f>
        <v>38.095238095238095</v>
      </c>
      <c r="H489" s="158">
        <f>'1 уровень'!I3012</f>
        <v>0</v>
      </c>
      <c r="I489" s="158">
        <f>'1 уровень'!J3012</f>
        <v>0</v>
      </c>
      <c r="J489" s="153">
        <f>'1 уровень'!K3012</f>
        <v>0</v>
      </c>
      <c r="K489" s="153">
        <f>'1 уровень'!L3012</f>
        <v>0</v>
      </c>
      <c r="L489" s="153">
        <f>'1 уровень'!M3012</f>
        <v>0</v>
      </c>
      <c r="M489" s="153">
        <f>'1 уровень'!N3012</f>
        <v>0</v>
      </c>
      <c r="N489" s="153">
        <f>'1 уровень'!O3012</f>
        <v>0</v>
      </c>
      <c r="O489" s="153">
        <f>'1 уровень'!P3012</f>
        <v>0</v>
      </c>
      <c r="P489" s="152">
        <f>'1 уровень'!Q3012</f>
        <v>2154.4848000000002</v>
      </c>
      <c r="Q489" s="152">
        <f>'1 уровень'!R3012</f>
        <v>2154.4848000000002</v>
      </c>
      <c r="R489" s="152">
        <f>'1 уровень'!S3012</f>
        <v>2154.4848000000002</v>
      </c>
      <c r="S489" s="152">
        <f>'1 уровень'!T3012</f>
        <v>2154.4848000000002</v>
      </c>
      <c r="T489" s="152">
        <f>'1 уровень'!U3012</f>
        <v>2154.4848000000002</v>
      </c>
      <c r="U489" s="152">
        <f>'1 уровень'!V3012</f>
        <v>2154.4848000000002</v>
      </c>
      <c r="V489" s="152">
        <f>'1 уровень'!W3012</f>
        <v>2154.4848000000002</v>
      </c>
      <c r="W489" s="152">
        <f>'1 уровень'!X3012</f>
        <v>1256.7828</v>
      </c>
      <c r="X489" s="152">
        <f>'1 уровень'!Y3012</f>
        <v>522.44758000000002</v>
      </c>
      <c r="Y489" s="1003">
        <f>'1 уровень'!Z3012</f>
        <v>0</v>
      </c>
      <c r="Z489" s="152">
        <f>'1 уровень'!AA3012</f>
        <v>0</v>
      </c>
      <c r="AA489" s="152">
        <f>'1 уровень'!AB3012</f>
        <v>-734.33521999999994</v>
      </c>
      <c r="AB489" s="152">
        <f>'1 уровень'!AC3012</f>
        <v>0</v>
      </c>
      <c r="AC489" s="152">
        <f>'1 уровень'!AD3012</f>
        <v>0</v>
      </c>
      <c r="AD489" s="570">
        <f>'1 уровень'!AE3012</f>
        <v>522.44758000000002</v>
      </c>
      <c r="AE489" s="152">
        <f t="shared" si="103"/>
        <v>41.570236320866265</v>
      </c>
      <c r="AF489" s="152">
        <f t="shared" si="104"/>
        <v>41.570236320866265</v>
      </c>
      <c r="AG489" s="1224">
        <f>'1 уровень'!AF3012</f>
        <v>0</v>
      </c>
      <c r="AH489" s="1231">
        <f>'1 уровень'!AG3012</f>
        <v>0</v>
      </c>
      <c r="AI489" s="339">
        <f t="shared" si="96"/>
        <v>522447.58</v>
      </c>
      <c r="AJ489" s="339">
        <f t="shared" si="94"/>
        <v>0</v>
      </c>
      <c r="AK489" s="1119">
        <f t="shared" si="102"/>
        <v>1408.16</v>
      </c>
      <c r="AL489" s="19">
        <f t="shared" si="101"/>
        <v>1536.6105294117647</v>
      </c>
      <c r="AN489" s="1298"/>
    </row>
    <row r="490" spans="1:202" ht="60" x14ac:dyDescent="0.25">
      <c r="A490" s="19">
        <v>1</v>
      </c>
      <c r="B490" s="19">
        <f t="shared" si="105"/>
        <v>1</v>
      </c>
      <c r="C490" s="301" t="s">
        <v>532</v>
      </c>
      <c r="D490" s="29">
        <f>'1 уровень'!E3013</f>
        <v>4200</v>
      </c>
      <c r="E490" s="29">
        <f>'1 уровень'!F3013</f>
        <v>2450</v>
      </c>
      <c r="F490" s="29">
        <f>'1 уровень'!G3013</f>
        <v>2154</v>
      </c>
      <c r="G490" s="144">
        <f>'1 уровень'!H3013</f>
        <v>87.91836734693878</v>
      </c>
      <c r="H490" s="158">
        <f>'1 уровень'!I3013</f>
        <v>0</v>
      </c>
      <c r="I490" s="158">
        <f>'1 уровень'!J3013</f>
        <v>0</v>
      </c>
      <c r="J490" s="153">
        <f>'1 уровень'!K3013</f>
        <v>0</v>
      </c>
      <c r="K490" s="153">
        <f>'1 уровень'!L3013</f>
        <v>0</v>
      </c>
      <c r="L490" s="153">
        <f>'1 уровень'!M3013</f>
        <v>0</v>
      </c>
      <c r="M490" s="153">
        <f>'1 уровень'!N3013</f>
        <v>0</v>
      </c>
      <c r="N490" s="153">
        <f>'1 уровень'!O3013</f>
        <v>0</v>
      </c>
      <c r="O490" s="153">
        <f>'1 уровень'!P3013</f>
        <v>0</v>
      </c>
      <c r="P490" s="152">
        <f>'1 уровень'!Q3013</f>
        <v>12838.839552000001</v>
      </c>
      <c r="Q490" s="152">
        <f>'1 уровень'!R3013</f>
        <v>12838.839552000001</v>
      </c>
      <c r="R490" s="152">
        <f>'1 уровень'!S3013</f>
        <v>12838.839552000001</v>
      </c>
      <c r="S490" s="152">
        <f>'1 уровень'!T3013</f>
        <v>12838.839552000001</v>
      </c>
      <c r="T490" s="152">
        <f>'1 уровень'!U3013</f>
        <v>12838.839552000001</v>
      </c>
      <c r="U490" s="152">
        <f>'1 уровень'!V3013</f>
        <v>12838.839552000001</v>
      </c>
      <c r="V490" s="152">
        <f>'1 уровень'!W3013</f>
        <v>12838.839552000001</v>
      </c>
      <c r="W490" s="152">
        <f>'1 уровень'!X3013</f>
        <v>7489.323072000001</v>
      </c>
      <c r="X490" s="152">
        <f>'1 уровень'!Y3013</f>
        <v>7304.9857499999998</v>
      </c>
      <c r="Y490" s="1003">
        <f>'1 уровень'!Z3013</f>
        <v>0</v>
      </c>
      <c r="Z490" s="152">
        <f>'1 уровень'!AA3013</f>
        <v>0</v>
      </c>
      <c r="AA490" s="152">
        <f>'1 уровень'!AB3013</f>
        <v>-184.33732200000122</v>
      </c>
      <c r="AB490" s="152">
        <f>'1 уровень'!AC3013</f>
        <v>0</v>
      </c>
      <c r="AC490" s="152">
        <f>'1 уровень'!AD3013</f>
        <v>0</v>
      </c>
      <c r="AD490" s="570">
        <f>'1 уровень'!AE3013</f>
        <v>7304.9857499999998</v>
      </c>
      <c r="AE490" s="152">
        <f t="shared" si="103"/>
        <v>97.538665107275506</v>
      </c>
      <c r="AF490" s="152">
        <f t="shared" si="104"/>
        <v>97.538665107275506</v>
      </c>
      <c r="AG490" s="1224">
        <f>'1 уровень'!AF3013</f>
        <v>0</v>
      </c>
      <c r="AH490" s="1231">
        <f>'1 уровень'!AG3013</f>
        <v>0</v>
      </c>
      <c r="AI490" s="339">
        <f t="shared" si="96"/>
        <v>7304985.75</v>
      </c>
      <c r="AJ490" s="339">
        <f t="shared" si="94"/>
        <v>0</v>
      </c>
      <c r="AK490" s="1119">
        <f t="shared" si="102"/>
        <v>3056.8665600000004</v>
      </c>
      <c r="AL490" s="19">
        <f t="shared" si="101"/>
        <v>3391.3582869080778</v>
      </c>
      <c r="AN490" s="1298"/>
    </row>
    <row r="491" spans="1:202" ht="60" x14ac:dyDescent="0.25">
      <c r="A491" s="19">
        <v>1</v>
      </c>
      <c r="B491" s="19">
        <f t="shared" si="105"/>
        <v>1</v>
      </c>
      <c r="C491" s="446" t="s">
        <v>533</v>
      </c>
      <c r="D491" s="29">
        <f>'1 уровень'!E3014</f>
        <v>359</v>
      </c>
      <c r="E491" s="29">
        <f>'1 уровень'!F3014</f>
        <v>209.41666666666669</v>
      </c>
      <c r="F491" s="29">
        <f>'1 уровень'!G3014</f>
        <v>45</v>
      </c>
      <c r="G491" s="144">
        <f>'1 уровень'!H3014</f>
        <v>21.488261042578589</v>
      </c>
      <c r="H491" s="158">
        <f>'1 уровень'!I3014</f>
        <v>0</v>
      </c>
      <c r="I491" s="158">
        <f>'1 уровень'!J3014</f>
        <v>0</v>
      </c>
      <c r="J491" s="153">
        <f>'1 уровень'!K3014</f>
        <v>0</v>
      </c>
      <c r="K491" s="153">
        <f>'1 уровень'!L3014</f>
        <v>0</v>
      </c>
      <c r="L491" s="153">
        <f>'1 уровень'!M3014</f>
        <v>0</v>
      </c>
      <c r="M491" s="153">
        <f>'1 уровень'!N3014</f>
        <v>0</v>
      </c>
      <c r="N491" s="153">
        <f>'1 уровень'!O3014</f>
        <v>0</v>
      </c>
      <c r="O491" s="153">
        <f>'1 уровень'!P3014</f>
        <v>0</v>
      </c>
      <c r="P491" s="152">
        <f>'1 уровень'!Q3014</f>
        <v>536.00608018944001</v>
      </c>
      <c r="Q491" s="152">
        <f>'1 уровень'!R3014</f>
        <v>536.00608018944001</v>
      </c>
      <c r="R491" s="152">
        <f>'1 уровень'!S3014</f>
        <v>536.00608018944001</v>
      </c>
      <c r="S491" s="152">
        <f>'1 уровень'!T3014</f>
        <v>536.00608018944001</v>
      </c>
      <c r="T491" s="152">
        <f>'1 уровень'!U3014</f>
        <v>536.00608018944001</v>
      </c>
      <c r="U491" s="152">
        <f>'1 уровень'!V3014</f>
        <v>536.00608018944001</v>
      </c>
      <c r="V491" s="152">
        <f>'1 уровень'!W3014</f>
        <v>536.00608018944001</v>
      </c>
      <c r="W491" s="152">
        <f>'1 уровень'!X3014</f>
        <v>312.67021344384</v>
      </c>
      <c r="X491" s="152">
        <f>'1 уровень'!Y3014</f>
        <v>49.683150000000005</v>
      </c>
      <c r="Y491" s="1003">
        <f>'1 уровень'!Z3014</f>
        <v>0</v>
      </c>
      <c r="Z491" s="152">
        <f>'1 уровень'!AA3014</f>
        <v>0</v>
      </c>
      <c r="AA491" s="152">
        <f>'1 уровень'!AB3014</f>
        <v>-262.98706344383999</v>
      </c>
      <c r="AB491" s="152">
        <f>'1 уровень'!AC3014</f>
        <v>0</v>
      </c>
      <c r="AC491" s="152">
        <f>'1 уровень'!AD3014</f>
        <v>0</v>
      </c>
      <c r="AD491" s="570">
        <f>'1 уровень'!AE3014</f>
        <v>49.683150000000005</v>
      </c>
      <c r="AE491" s="152">
        <f t="shared" si="103"/>
        <v>15.889953012400973</v>
      </c>
      <c r="AF491" s="152">
        <f t="shared" si="104"/>
        <v>15.889953012400973</v>
      </c>
      <c r="AG491" s="1224">
        <f>'1 уровень'!AF3014</f>
        <v>0</v>
      </c>
      <c r="AH491" s="1231">
        <f>'1 уровень'!AG3014</f>
        <v>0</v>
      </c>
      <c r="AI491" s="339">
        <f t="shared" si="96"/>
        <v>49683.15</v>
      </c>
      <c r="AJ491" s="339">
        <f t="shared" si="94"/>
        <v>0</v>
      </c>
      <c r="AK491" s="1119">
        <f t="shared" si="102"/>
        <v>1493.0531481600001</v>
      </c>
      <c r="AL491" s="19">
        <f t="shared" si="101"/>
        <v>1104.0700000000002</v>
      </c>
      <c r="AN491" s="1298"/>
    </row>
    <row r="492" spans="1:202" ht="29.25" x14ac:dyDescent="0.25">
      <c r="B492" s="19">
        <f t="shared" si="105"/>
        <v>1</v>
      </c>
      <c r="C492" s="443" t="s">
        <v>327</v>
      </c>
      <c r="D492" s="29">
        <f>'1 уровень'!E3015</f>
        <v>2071</v>
      </c>
      <c r="E492" s="29">
        <f>'1 уровень'!F3015</f>
        <v>1208.0833333333333</v>
      </c>
      <c r="F492" s="29">
        <f>'1 уровень'!G3015</f>
        <v>1074.7925</v>
      </c>
      <c r="G492" s="144">
        <f>'1 уровень'!H3015</f>
        <v>88.966751741739685</v>
      </c>
      <c r="H492" s="158">
        <f>'1 уровень'!I3015</f>
        <v>0</v>
      </c>
      <c r="I492" s="158">
        <f>'1 уровень'!J3015</f>
        <v>0</v>
      </c>
      <c r="J492" s="153">
        <f>'1 уровень'!K3015</f>
        <v>0</v>
      </c>
      <c r="K492" s="153">
        <f>'1 уровень'!L3015</f>
        <v>0</v>
      </c>
      <c r="L492" s="153">
        <f>'1 уровень'!M3015</f>
        <v>0</v>
      </c>
      <c r="M492" s="153">
        <f>'1 уровень'!N3015</f>
        <v>0</v>
      </c>
      <c r="N492" s="153">
        <f>'1 уровень'!O3015</f>
        <v>0</v>
      </c>
      <c r="O492" s="153">
        <f>'1 уровень'!P3015</f>
        <v>0</v>
      </c>
      <c r="P492" s="152">
        <f>'1 уровень'!Q3015</f>
        <v>6977.0020000000022</v>
      </c>
      <c r="Q492" s="152">
        <f>'1 уровень'!R3015</f>
        <v>6977.0020000000022</v>
      </c>
      <c r="R492" s="152">
        <f>'1 уровень'!S3015</f>
        <v>6977.0020000000022</v>
      </c>
      <c r="S492" s="152">
        <f>'1 уровень'!T3015</f>
        <v>6977.0020000000022</v>
      </c>
      <c r="T492" s="152">
        <f>'1 уровень'!U3015</f>
        <v>6977.0020000000022</v>
      </c>
      <c r="U492" s="152">
        <f>'1 уровень'!V3015</f>
        <v>6977.0020000000022</v>
      </c>
      <c r="V492" s="152">
        <f>'1 уровень'!W3015</f>
        <v>6977.0020000000022</v>
      </c>
      <c r="W492" s="152">
        <f>'1 уровень'!X3015</f>
        <v>4069.9178333333348</v>
      </c>
      <c r="X492" s="152">
        <f>'1 уровень'!Y3015</f>
        <v>3969.1627599999997</v>
      </c>
      <c r="Y492" s="1003">
        <f>'1 уровень'!Z3015</f>
        <v>0</v>
      </c>
      <c r="Z492" s="152">
        <f>'1 уровень'!AA3015</f>
        <v>0</v>
      </c>
      <c r="AA492" s="152">
        <f>'1 уровень'!AB3015</f>
        <v>-100.75507333333508</v>
      </c>
      <c r="AB492" s="152">
        <f>'1 уровень'!AC3015</f>
        <v>-4.6307900000000002</v>
      </c>
      <c r="AC492" s="152">
        <f>'1 уровень'!AD3015</f>
        <v>-0.32593</v>
      </c>
      <c r="AD492" s="570">
        <f>'1 уровень'!AE3015</f>
        <v>3968.8368299999997</v>
      </c>
      <c r="AE492" s="152">
        <f t="shared" si="103"/>
        <v>97.524395394223106</v>
      </c>
      <c r="AF492" s="152">
        <f t="shared" si="104"/>
        <v>97.516387124441081</v>
      </c>
      <c r="AG492" s="1224">
        <f>'1 уровень'!AF3015</f>
        <v>0</v>
      </c>
      <c r="AH492" s="1231">
        <f>'1 уровень'!AG3015</f>
        <v>0</v>
      </c>
      <c r="AI492" s="339">
        <f t="shared" si="96"/>
        <v>3968836.8299999996</v>
      </c>
      <c r="AJ492" s="339">
        <f t="shared" si="94"/>
        <v>-325.93</v>
      </c>
      <c r="AK492" s="1119">
        <f t="shared" si="102"/>
        <v>3368.9048768710777</v>
      </c>
      <c r="AL492" s="19">
        <f t="shared" si="101"/>
        <v>3692.9572545398296</v>
      </c>
      <c r="AN492" s="1298"/>
    </row>
    <row r="493" spans="1:202" x14ac:dyDescent="0.25">
      <c r="A493" s="19">
        <v>1</v>
      </c>
      <c r="B493" s="19">
        <f t="shared" si="105"/>
        <v>1</v>
      </c>
      <c r="C493" s="301" t="s">
        <v>318</v>
      </c>
      <c r="D493" s="29">
        <f>'1 уровень'!E3016</f>
        <v>0</v>
      </c>
      <c r="E493" s="29">
        <f>'1 уровень'!F3016</f>
        <v>0</v>
      </c>
      <c r="F493" s="29">
        <f>'1 уровень'!G3016</f>
        <v>0</v>
      </c>
      <c r="G493" s="144">
        <f>'1 уровень'!H3016</f>
        <v>0</v>
      </c>
      <c r="H493" s="158">
        <f>'1 уровень'!I3016</f>
        <v>0</v>
      </c>
      <c r="I493" s="158">
        <f>'1 уровень'!J3016</f>
        <v>0</v>
      </c>
      <c r="J493" s="153">
        <f>'1 уровень'!K3016</f>
        <v>0</v>
      </c>
      <c r="K493" s="153">
        <f>'1 уровень'!L3016</f>
        <v>0</v>
      </c>
      <c r="L493" s="153">
        <f>'1 уровень'!M3016</f>
        <v>0</v>
      </c>
      <c r="M493" s="153">
        <f>'1 уровень'!N3016</f>
        <v>0</v>
      </c>
      <c r="N493" s="153">
        <f>'1 уровень'!O3016</f>
        <v>0</v>
      </c>
      <c r="O493" s="153">
        <f>'1 уровень'!P3016</f>
        <v>0</v>
      </c>
      <c r="P493" s="152">
        <f>'1 уровень'!Q3016</f>
        <v>0</v>
      </c>
      <c r="Q493" s="152">
        <f>'1 уровень'!R3016</f>
        <v>0</v>
      </c>
      <c r="R493" s="152">
        <f>'1 уровень'!S3016</f>
        <v>0</v>
      </c>
      <c r="S493" s="152">
        <f>'1 уровень'!T3016</f>
        <v>0</v>
      </c>
      <c r="T493" s="152">
        <f>'1 уровень'!U3016</f>
        <v>0</v>
      </c>
      <c r="U493" s="152">
        <f>'1 уровень'!V3016</f>
        <v>0</v>
      </c>
      <c r="V493" s="152">
        <f>'1 уровень'!W3016</f>
        <v>0</v>
      </c>
      <c r="W493" s="152">
        <f>'1 уровень'!X3016</f>
        <v>0</v>
      </c>
      <c r="X493" s="152">
        <f>'1 уровень'!Y3016</f>
        <v>0</v>
      </c>
      <c r="Y493" s="1003">
        <f>'1 уровень'!Z3016</f>
        <v>0</v>
      </c>
      <c r="Z493" s="152">
        <f>'1 уровень'!AA3016</f>
        <v>0</v>
      </c>
      <c r="AA493" s="152">
        <f>'1 уровень'!AB3016</f>
        <v>0</v>
      </c>
      <c r="AB493" s="152">
        <f>'1 уровень'!AC3016</f>
        <v>0</v>
      </c>
      <c r="AC493" s="152">
        <f>'1 уровень'!AD3016</f>
        <v>0</v>
      </c>
      <c r="AD493" s="570">
        <f>'1 уровень'!AE3016</f>
        <v>0</v>
      </c>
      <c r="AE493" s="152"/>
      <c r="AF493" s="152"/>
      <c r="AG493" s="1224">
        <f>'1 уровень'!AF3016</f>
        <v>0</v>
      </c>
      <c r="AH493" s="1231">
        <f>'1 уровень'!AG3016</f>
        <v>0</v>
      </c>
      <c r="AI493" s="339">
        <f t="shared" si="96"/>
        <v>0</v>
      </c>
      <c r="AJ493" s="339">
        <f t="shared" si="94"/>
        <v>0</v>
      </c>
      <c r="AK493" s="1119">
        <f t="shared" si="102"/>
        <v>0</v>
      </c>
      <c r="AL493" s="19" t="e">
        <f t="shared" si="101"/>
        <v>#DIV/0!</v>
      </c>
      <c r="AN493" s="1298"/>
    </row>
    <row r="494" spans="1:202" ht="30" x14ac:dyDescent="0.25">
      <c r="A494" s="19">
        <v>1</v>
      </c>
      <c r="B494" s="19">
        <f t="shared" si="105"/>
        <v>1</v>
      </c>
      <c r="C494" s="446" t="s">
        <v>506</v>
      </c>
      <c r="D494" s="29">
        <f>'1 уровень'!E3017</f>
        <v>225</v>
      </c>
      <c r="E494" s="29">
        <f>'1 уровень'!F3017</f>
        <v>131.25</v>
      </c>
      <c r="F494" s="29">
        <f>'1 уровень'!G3017</f>
        <v>155.79250000000002</v>
      </c>
      <c r="G494" s="144">
        <f>'1 уровень'!H3017</f>
        <v>118.69904761904763</v>
      </c>
      <c r="H494" s="158">
        <f>'1 уровень'!I3017</f>
        <v>0</v>
      </c>
      <c r="I494" s="158">
        <f>'1 уровень'!J3017</f>
        <v>0</v>
      </c>
      <c r="J494" s="153">
        <f>'1 уровень'!K3017</f>
        <v>0</v>
      </c>
      <c r="K494" s="153">
        <f>'1 уровень'!L3017</f>
        <v>0</v>
      </c>
      <c r="L494" s="153">
        <f>'1 уровень'!M3017</f>
        <v>0</v>
      </c>
      <c r="M494" s="153">
        <f>'1 уровень'!N3017</f>
        <v>0</v>
      </c>
      <c r="N494" s="153">
        <f>'1 уровень'!O3017</f>
        <v>0</v>
      </c>
      <c r="O494" s="153">
        <f>'1 уровень'!P3017</f>
        <v>0</v>
      </c>
      <c r="P494" s="152">
        <f>'1 уровень'!Q3017</f>
        <v>0</v>
      </c>
      <c r="Q494" s="152">
        <f>'1 уровень'!R3017</f>
        <v>0</v>
      </c>
      <c r="R494" s="152">
        <f>'1 уровень'!S3017</f>
        <v>0</v>
      </c>
      <c r="S494" s="152">
        <f>'1 уровень'!T3017</f>
        <v>0</v>
      </c>
      <c r="T494" s="152">
        <f>'1 уровень'!U3017</f>
        <v>0</v>
      </c>
      <c r="U494" s="152">
        <f>'1 уровень'!V3017</f>
        <v>0</v>
      </c>
      <c r="V494" s="152">
        <f>'1 уровень'!W3017</f>
        <v>0</v>
      </c>
      <c r="W494" s="152">
        <f>'1 уровень'!X3017</f>
        <v>0</v>
      </c>
      <c r="X494" s="152">
        <f>'1 уровень'!Y3017</f>
        <v>0</v>
      </c>
      <c r="Y494" s="1003">
        <f>'1 уровень'!Z3017</f>
        <v>0</v>
      </c>
      <c r="Z494" s="152">
        <f>'1 уровень'!AA3017</f>
        <v>0</v>
      </c>
      <c r="AA494" s="152">
        <f>'1 уровень'!AB3017</f>
        <v>0</v>
      </c>
      <c r="AB494" s="152">
        <f>'1 уровень'!AC3017</f>
        <v>0</v>
      </c>
      <c r="AC494" s="152">
        <f>'1 уровень'!AD3017</f>
        <v>0</v>
      </c>
      <c r="AD494" s="570">
        <f>'1 уровень'!AE3017</f>
        <v>0</v>
      </c>
      <c r="AE494" s="152"/>
      <c r="AF494" s="152"/>
      <c r="AG494" s="1224">
        <f>'1 уровень'!AF3017</f>
        <v>0</v>
      </c>
      <c r="AH494" s="1231">
        <f>'1 уровень'!AG3017</f>
        <v>0</v>
      </c>
      <c r="AI494" s="339">
        <f t="shared" si="96"/>
        <v>0</v>
      </c>
      <c r="AJ494" s="339">
        <f t="shared" si="94"/>
        <v>0</v>
      </c>
      <c r="AK494" s="1119"/>
      <c r="AL494" s="19">
        <f t="shared" si="101"/>
        <v>0</v>
      </c>
      <c r="AN494" s="1298"/>
    </row>
    <row r="495" spans="1:202" x14ac:dyDescent="0.25">
      <c r="A495" s="19">
        <v>1</v>
      </c>
      <c r="B495" s="19">
        <f t="shared" si="105"/>
        <v>1</v>
      </c>
      <c r="C495" s="301" t="s">
        <v>507</v>
      </c>
      <c r="D495" s="29">
        <f>'1 уровень'!E3018</f>
        <v>0</v>
      </c>
      <c r="E495" s="29">
        <f>'1 уровень'!F3018</f>
        <v>0</v>
      </c>
      <c r="F495" s="29">
        <f>'1 уровень'!G3018</f>
        <v>0</v>
      </c>
      <c r="G495" s="144">
        <f>'1 уровень'!H3018</f>
        <v>0</v>
      </c>
      <c r="H495" s="158">
        <f>'1 уровень'!I3018</f>
        <v>0</v>
      </c>
      <c r="I495" s="158">
        <f>'1 уровень'!J3018</f>
        <v>0</v>
      </c>
      <c r="J495" s="153">
        <f>'1 уровень'!K3018</f>
        <v>0</v>
      </c>
      <c r="K495" s="153">
        <f>'1 уровень'!L3018</f>
        <v>0</v>
      </c>
      <c r="L495" s="153">
        <f>'1 уровень'!M3018</f>
        <v>0</v>
      </c>
      <c r="M495" s="153">
        <f>'1 уровень'!N3018</f>
        <v>0</v>
      </c>
      <c r="N495" s="153">
        <f>'1 уровень'!O3018</f>
        <v>0</v>
      </c>
      <c r="O495" s="153">
        <f>'1 уровень'!P3018</f>
        <v>0</v>
      </c>
      <c r="P495" s="152">
        <f>'1 уровень'!Q3018</f>
        <v>0</v>
      </c>
      <c r="Q495" s="152">
        <f>'1 уровень'!R3018</f>
        <v>0</v>
      </c>
      <c r="R495" s="152">
        <f>'1 уровень'!S3018</f>
        <v>0</v>
      </c>
      <c r="S495" s="152">
        <f>'1 уровень'!T3018</f>
        <v>0</v>
      </c>
      <c r="T495" s="152">
        <f>'1 уровень'!U3018</f>
        <v>0</v>
      </c>
      <c r="U495" s="152">
        <f>'1 уровень'!V3018</f>
        <v>0</v>
      </c>
      <c r="V495" s="152">
        <f>'1 уровень'!W3018</f>
        <v>0</v>
      </c>
      <c r="W495" s="152">
        <f>'1 уровень'!X3018</f>
        <v>0</v>
      </c>
      <c r="X495" s="152">
        <f>'1 уровень'!Y3018</f>
        <v>0</v>
      </c>
      <c r="Y495" s="1003">
        <f>'1 уровень'!Z3018</f>
        <v>0</v>
      </c>
      <c r="Z495" s="152">
        <f>'1 уровень'!AA3018</f>
        <v>0</v>
      </c>
      <c r="AA495" s="152">
        <f>'1 уровень'!AB3018</f>
        <v>0</v>
      </c>
      <c r="AB495" s="152">
        <f>'1 уровень'!AC3018</f>
        <v>0</v>
      </c>
      <c r="AC495" s="152">
        <f>'1 уровень'!AD3018</f>
        <v>0</v>
      </c>
      <c r="AD495" s="570">
        <f>'1 уровень'!AE3018</f>
        <v>0</v>
      </c>
      <c r="AE495" s="152"/>
      <c r="AF495" s="152"/>
      <c r="AG495" s="1224">
        <f>'1 уровень'!AF3018</f>
        <v>0</v>
      </c>
      <c r="AH495" s="1231">
        <f>'1 уровень'!AG3018</f>
        <v>0</v>
      </c>
      <c r="AI495" s="339">
        <f t="shared" si="96"/>
        <v>0</v>
      </c>
      <c r="AJ495" s="339">
        <f t="shared" si="94"/>
        <v>0</v>
      </c>
      <c r="AK495" s="1119">
        <f t="shared" ref="AK495:AK525" si="106">IF(P495&gt;0,P495*1000/D495,0)</f>
        <v>0</v>
      </c>
      <c r="AL495" s="19" t="e">
        <f t="shared" si="101"/>
        <v>#DIV/0!</v>
      </c>
      <c r="AN495" s="1298"/>
    </row>
    <row r="496" spans="1:202" ht="30" x14ac:dyDescent="0.25">
      <c r="A496" s="19">
        <v>1</v>
      </c>
      <c r="B496" s="19">
        <f t="shared" si="105"/>
        <v>1</v>
      </c>
      <c r="C496" s="301" t="s">
        <v>508</v>
      </c>
      <c r="D496" s="29">
        <f>'1 уровень'!E3019</f>
        <v>900</v>
      </c>
      <c r="E496" s="29">
        <f>'1 уровень'!F3019</f>
        <v>525</v>
      </c>
      <c r="F496" s="29">
        <f>'1 уровень'!G3019</f>
        <v>623.17000000000007</v>
      </c>
      <c r="G496" s="144">
        <f>'1 уровень'!H3019</f>
        <v>118.69904761904763</v>
      </c>
      <c r="H496" s="158">
        <f>'1 уровень'!I3019</f>
        <v>0</v>
      </c>
      <c r="I496" s="158">
        <f>'1 уровень'!J3019</f>
        <v>0</v>
      </c>
      <c r="J496" s="153">
        <f>'1 уровень'!K3019</f>
        <v>0</v>
      </c>
      <c r="K496" s="153">
        <f>'1 уровень'!L3019</f>
        <v>0</v>
      </c>
      <c r="L496" s="153">
        <f>'1 уровень'!M3019</f>
        <v>0</v>
      </c>
      <c r="M496" s="153">
        <f>'1 уровень'!N3019</f>
        <v>0</v>
      </c>
      <c r="N496" s="153">
        <f>'1 уровень'!O3019</f>
        <v>0</v>
      </c>
      <c r="O496" s="153">
        <f>'1 уровень'!P3019</f>
        <v>0</v>
      </c>
      <c r="P496" s="152">
        <f>'1 уровень'!Q3019</f>
        <v>0</v>
      </c>
      <c r="Q496" s="152">
        <f>'1 уровень'!R3019</f>
        <v>0</v>
      </c>
      <c r="R496" s="152">
        <f>'1 уровень'!S3019</f>
        <v>0</v>
      </c>
      <c r="S496" s="152">
        <f>'1 уровень'!T3019</f>
        <v>0</v>
      </c>
      <c r="T496" s="152">
        <f>'1 уровень'!U3019</f>
        <v>0</v>
      </c>
      <c r="U496" s="152">
        <f>'1 уровень'!V3019</f>
        <v>0</v>
      </c>
      <c r="V496" s="152">
        <f>'1 уровень'!W3019</f>
        <v>0</v>
      </c>
      <c r="W496" s="152">
        <f>'1 уровень'!X3019</f>
        <v>0</v>
      </c>
      <c r="X496" s="152">
        <f>'1 уровень'!Y3019</f>
        <v>0</v>
      </c>
      <c r="Y496" s="1003">
        <f>'1 уровень'!Z3019</f>
        <v>0</v>
      </c>
      <c r="Z496" s="152">
        <f>'1 уровень'!AA3019</f>
        <v>0</v>
      </c>
      <c r="AA496" s="152">
        <f>'1 уровень'!AB3019</f>
        <v>0</v>
      </c>
      <c r="AB496" s="152">
        <f>'1 уровень'!AC3019</f>
        <v>0</v>
      </c>
      <c r="AC496" s="152">
        <f>'1 уровень'!AD3019</f>
        <v>0</v>
      </c>
      <c r="AD496" s="570">
        <f>'1 уровень'!AE3019</f>
        <v>0</v>
      </c>
      <c r="AE496" s="152"/>
      <c r="AF496" s="152"/>
      <c r="AG496" s="1224">
        <f>'1 уровень'!AF3019</f>
        <v>0</v>
      </c>
      <c r="AH496" s="1231">
        <f>'1 уровень'!AG3019</f>
        <v>0</v>
      </c>
      <c r="AI496" s="339">
        <f t="shared" si="96"/>
        <v>0</v>
      </c>
      <c r="AJ496" s="339">
        <f t="shared" si="94"/>
        <v>0</v>
      </c>
      <c r="AK496" s="1119">
        <f t="shared" si="106"/>
        <v>0</v>
      </c>
      <c r="AL496" s="19">
        <f t="shared" si="101"/>
        <v>0</v>
      </c>
      <c r="AN496" s="1298"/>
    </row>
    <row r="497" spans="1:40" ht="60" x14ac:dyDescent="0.25">
      <c r="A497" s="19">
        <v>1</v>
      </c>
      <c r="B497" s="19">
        <f t="shared" si="105"/>
        <v>1</v>
      </c>
      <c r="C497" s="301" t="s">
        <v>510</v>
      </c>
      <c r="D497" s="29">
        <f>'1 уровень'!E3020</f>
        <v>0</v>
      </c>
      <c r="E497" s="29">
        <f>'1 уровень'!F3020</f>
        <v>0</v>
      </c>
      <c r="F497" s="29">
        <f>'1 уровень'!G3020</f>
        <v>0</v>
      </c>
      <c r="G497" s="144">
        <f>'1 уровень'!H3020</f>
        <v>0</v>
      </c>
      <c r="H497" s="158">
        <f>'1 уровень'!I3020</f>
        <v>0</v>
      </c>
      <c r="I497" s="158"/>
      <c r="J497" s="153">
        <f>'1 уровень'!K3020</f>
        <v>0</v>
      </c>
      <c r="K497" s="153">
        <f>'1 уровень'!L3020</f>
        <v>0</v>
      </c>
      <c r="L497" s="153">
        <f>'1 уровень'!M3020</f>
        <v>0</v>
      </c>
      <c r="M497" s="153">
        <f>'1 уровень'!N3020</f>
        <v>0</v>
      </c>
      <c r="N497" s="153">
        <f>'1 уровень'!O3020</f>
        <v>0</v>
      </c>
      <c r="O497" s="153">
        <f>'1 уровень'!P3020</f>
        <v>0</v>
      </c>
      <c r="P497" s="152">
        <f>'1 уровень'!Q3020</f>
        <v>0</v>
      </c>
      <c r="Q497" s="152">
        <f>'1 уровень'!R3020</f>
        <v>0</v>
      </c>
      <c r="R497" s="152">
        <f>'1 уровень'!S3020</f>
        <v>0</v>
      </c>
      <c r="S497" s="152">
        <f>'1 уровень'!T3020</f>
        <v>0</v>
      </c>
      <c r="T497" s="152">
        <f>'1 уровень'!U3020</f>
        <v>0</v>
      </c>
      <c r="U497" s="152">
        <f>'1 уровень'!V3020</f>
        <v>0</v>
      </c>
      <c r="V497" s="152">
        <f>'1 уровень'!W3020</f>
        <v>0</v>
      </c>
      <c r="W497" s="152">
        <f>'1 уровень'!X3020</f>
        <v>0</v>
      </c>
      <c r="X497" s="152">
        <f>'1 уровень'!Y3020</f>
        <v>0</v>
      </c>
      <c r="Y497" s="1003">
        <f>'1 уровень'!Z3020</f>
        <v>0</v>
      </c>
      <c r="Z497" s="152">
        <f>'1 уровень'!AA3020</f>
        <v>0</v>
      </c>
      <c r="AA497" s="152">
        <f>'1 уровень'!AB3020</f>
        <v>0</v>
      </c>
      <c r="AB497" s="152">
        <f>'1 уровень'!AC3020</f>
        <v>0</v>
      </c>
      <c r="AC497" s="152">
        <f>'1 уровень'!AD3020</f>
        <v>0</v>
      </c>
      <c r="AD497" s="570">
        <f>'1 уровень'!AE3020</f>
        <v>0</v>
      </c>
      <c r="AE497" s="152"/>
      <c r="AF497" s="152"/>
      <c r="AG497" s="1224">
        <f>'1 уровень'!AF3020</f>
        <v>0</v>
      </c>
      <c r="AH497" s="1231">
        <f>'1 уровень'!AG3020</f>
        <v>0</v>
      </c>
      <c r="AI497" s="339">
        <f t="shared" si="96"/>
        <v>0</v>
      </c>
      <c r="AJ497" s="339">
        <f t="shared" si="94"/>
        <v>0</v>
      </c>
      <c r="AK497" s="1119">
        <f t="shared" si="106"/>
        <v>0</v>
      </c>
      <c r="AL497" s="19" t="e">
        <f t="shared" si="101"/>
        <v>#DIV/0!</v>
      </c>
      <c r="AN497" s="1298"/>
    </row>
    <row r="498" spans="1:40" ht="45" x14ac:dyDescent="0.25">
      <c r="A498" s="19">
        <v>1</v>
      </c>
      <c r="B498" s="19">
        <f t="shared" si="105"/>
        <v>1</v>
      </c>
      <c r="C498" s="747" t="s">
        <v>511</v>
      </c>
      <c r="D498" s="29">
        <f>'1 уровень'!E3021</f>
        <v>0</v>
      </c>
      <c r="E498" s="29">
        <f>'1 уровень'!F3021</f>
        <v>0</v>
      </c>
      <c r="F498" s="29">
        <f>'1 уровень'!G3021</f>
        <v>0</v>
      </c>
      <c r="G498" s="144">
        <f>'1 уровень'!H3021</f>
        <v>0</v>
      </c>
      <c r="H498" s="158">
        <f>'1 уровень'!I3021</f>
        <v>0</v>
      </c>
      <c r="I498" s="158">
        <f>'1 уровень'!J3021</f>
        <v>0</v>
      </c>
      <c r="J498" s="153">
        <f>'1 уровень'!K3021</f>
        <v>0</v>
      </c>
      <c r="K498" s="153">
        <f>'1 уровень'!L3021</f>
        <v>0</v>
      </c>
      <c r="L498" s="153">
        <f>'1 уровень'!M3021</f>
        <v>0</v>
      </c>
      <c r="M498" s="153">
        <f>'1 уровень'!N3021</f>
        <v>0</v>
      </c>
      <c r="N498" s="153">
        <f>'1 уровень'!O3021</f>
        <v>0</v>
      </c>
      <c r="O498" s="153">
        <f>'1 уровень'!P3021</f>
        <v>0</v>
      </c>
      <c r="P498" s="152">
        <f>'1 уровень'!Q3021</f>
        <v>0</v>
      </c>
      <c r="Q498" s="152">
        <f>'1 уровень'!R3021</f>
        <v>0</v>
      </c>
      <c r="R498" s="152">
        <f>'1 уровень'!S3021</f>
        <v>0</v>
      </c>
      <c r="S498" s="152">
        <f>'1 уровень'!T3021</f>
        <v>0</v>
      </c>
      <c r="T498" s="152">
        <f>'1 уровень'!U3021</f>
        <v>0</v>
      </c>
      <c r="U498" s="152">
        <f>'1 уровень'!V3021</f>
        <v>0</v>
      </c>
      <c r="V498" s="152">
        <f>'1 уровень'!W3021</f>
        <v>0</v>
      </c>
      <c r="W498" s="152">
        <f>'1 уровень'!X3021</f>
        <v>0</v>
      </c>
      <c r="X498" s="152">
        <f>'1 уровень'!Y3021</f>
        <v>0</v>
      </c>
      <c r="Y498" s="1003">
        <f>'1 уровень'!Z3021</f>
        <v>0</v>
      </c>
      <c r="Z498" s="152">
        <f>'1 уровень'!AA3021</f>
        <v>0</v>
      </c>
      <c r="AA498" s="152">
        <f>'1 уровень'!AB3021</f>
        <v>0</v>
      </c>
      <c r="AB498" s="152">
        <f>'1 уровень'!AC3021</f>
        <v>0</v>
      </c>
      <c r="AC498" s="152">
        <f>'1 уровень'!AD3021</f>
        <v>0</v>
      </c>
      <c r="AD498" s="570">
        <f>'1 уровень'!AE3021</f>
        <v>0</v>
      </c>
      <c r="AE498" s="152"/>
      <c r="AF498" s="152"/>
      <c r="AG498" s="1224">
        <f>'1 уровень'!AF3021</f>
        <v>0</v>
      </c>
      <c r="AH498" s="1231">
        <f>'1 уровень'!AG3021</f>
        <v>0</v>
      </c>
      <c r="AI498" s="339">
        <f t="shared" si="96"/>
        <v>0</v>
      </c>
      <c r="AJ498" s="339">
        <f t="shared" si="94"/>
        <v>0</v>
      </c>
      <c r="AK498" s="1119">
        <f t="shared" si="106"/>
        <v>0</v>
      </c>
      <c r="AL498" s="19" t="e">
        <f t="shared" si="101"/>
        <v>#DIV/0!</v>
      </c>
      <c r="AN498" s="1298"/>
    </row>
    <row r="499" spans="1:40" s="139" customFormat="1" ht="90" x14ac:dyDescent="0.25">
      <c r="A499" s="19">
        <v>1</v>
      </c>
      <c r="B499" s="19">
        <f t="shared" si="105"/>
        <v>1</v>
      </c>
      <c r="C499" s="747" t="s">
        <v>512</v>
      </c>
      <c r="D499" s="32">
        <f>'1 уровень'!E3022</f>
        <v>100</v>
      </c>
      <c r="E499" s="32">
        <f>'1 уровень'!F3022</f>
        <v>58.333333333333336</v>
      </c>
      <c r="F499" s="32">
        <f>'1 уровень'!G3022</f>
        <v>31</v>
      </c>
      <c r="G499" s="165">
        <f>'1 уровень'!H3022</f>
        <v>53.142857142857139</v>
      </c>
      <c r="H499" s="152">
        <f>'1 уровень'!I3022</f>
        <v>0</v>
      </c>
      <c r="I499" s="152">
        <f>'1 уровень'!J3022</f>
        <v>0</v>
      </c>
      <c r="J499" s="22">
        <f>'1 уровень'!K3022</f>
        <v>0</v>
      </c>
      <c r="K499" s="22">
        <f>'1 уровень'!L3022</f>
        <v>0</v>
      </c>
      <c r="L499" s="22">
        <f>'1 уровень'!M3022</f>
        <v>0</v>
      </c>
      <c r="M499" s="22">
        <f>'1 уровень'!N3022</f>
        <v>0</v>
      </c>
      <c r="N499" s="22">
        <f>'1 уровень'!O3022</f>
        <v>0</v>
      </c>
      <c r="O499" s="22">
        <f>'1 уровень'!P3022</f>
        <v>0</v>
      </c>
      <c r="P499" s="152">
        <f>'1 уровень'!Q3022</f>
        <v>0</v>
      </c>
      <c r="Q499" s="152">
        <f>'1 уровень'!R3022</f>
        <v>0</v>
      </c>
      <c r="R499" s="152">
        <f>'1 уровень'!S3022</f>
        <v>0</v>
      </c>
      <c r="S499" s="152">
        <f>'1 уровень'!T3022</f>
        <v>0</v>
      </c>
      <c r="T499" s="152">
        <f>'1 уровень'!U3022</f>
        <v>0</v>
      </c>
      <c r="U499" s="152">
        <f>'1 уровень'!V3022</f>
        <v>0</v>
      </c>
      <c r="V499" s="152">
        <f>'1 уровень'!W3022</f>
        <v>0</v>
      </c>
      <c r="W499" s="152">
        <f>'1 уровень'!X3022</f>
        <v>0</v>
      </c>
      <c r="X499" s="152">
        <f>'1 уровень'!Y3022</f>
        <v>0</v>
      </c>
      <c r="Y499" s="1003">
        <f>'1 уровень'!Z3022</f>
        <v>0</v>
      </c>
      <c r="Z499" s="152">
        <f>'1 уровень'!AA3022</f>
        <v>0</v>
      </c>
      <c r="AA499" s="152">
        <f>'1 уровень'!AB3022</f>
        <v>0</v>
      </c>
      <c r="AB499" s="152">
        <f>'1 уровень'!AC3022</f>
        <v>0</v>
      </c>
      <c r="AC499" s="152">
        <f>'1 уровень'!AD3022</f>
        <v>0</v>
      </c>
      <c r="AD499" s="570">
        <f>'1 уровень'!AE3022</f>
        <v>0</v>
      </c>
      <c r="AE499" s="152"/>
      <c r="AF499" s="152"/>
      <c r="AG499" s="1223">
        <f>'1 уровень'!AF3022</f>
        <v>0</v>
      </c>
      <c r="AH499" s="1231">
        <f>'1 уровень'!AG3022</f>
        <v>0</v>
      </c>
      <c r="AI499" s="339">
        <f t="shared" si="96"/>
        <v>0</v>
      </c>
      <c r="AJ499" s="339">
        <f t="shared" si="94"/>
        <v>0</v>
      </c>
      <c r="AK499" s="1119">
        <f t="shared" si="106"/>
        <v>0</v>
      </c>
      <c r="AL499" s="139">
        <f t="shared" si="101"/>
        <v>0</v>
      </c>
      <c r="AN499" s="428"/>
    </row>
    <row r="500" spans="1:40" ht="28.5" x14ac:dyDescent="0.25">
      <c r="A500" s="19">
        <v>1</v>
      </c>
      <c r="B500" s="19">
        <f t="shared" si="105"/>
        <v>1</v>
      </c>
      <c r="C500" s="1284" t="s">
        <v>534</v>
      </c>
      <c r="D500" s="29">
        <f>'1 уровень'!E3023</f>
        <v>1746</v>
      </c>
      <c r="E500" s="29">
        <f>'1 уровень'!F3023</f>
        <v>1018.5</v>
      </c>
      <c r="F500" s="29">
        <f>'1 уровень'!G3023</f>
        <v>888</v>
      </c>
      <c r="G500" s="144">
        <f>'1 уровень'!H3023</f>
        <v>87.187039764359355</v>
      </c>
      <c r="H500" s="158">
        <f>'1 уровень'!I3023</f>
        <v>0</v>
      </c>
      <c r="I500" s="158">
        <f>'1 уровень'!J3023</f>
        <v>0</v>
      </c>
      <c r="J500" s="153">
        <f>'1 уровень'!K3023</f>
        <v>0</v>
      </c>
      <c r="K500" s="153">
        <f>'1 уровень'!L3023</f>
        <v>0</v>
      </c>
      <c r="L500" s="153">
        <f>'1 уровень'!M3023</f>
        <v>0</v>
      </c>
      <c r="M500" s="153">
        <f>'1 уровень'!N3023</f>
        <v>0</v>
      </c>
      <c r="N500" s="153">
        <f>'1 уровень'!O3023</f>
        <v>0</v>
      </c>
      <c r="O500" s="153">
        <f>'1 уровень'!P3023</f>
        <v>0</v>
      </c>
      <c r="P500" s="152">
        <f>'1 уровень'!Q3023</f>
        <v>3379.5942157152003</v>
      </c>
      <c r="Q500" s="152">
        <f>'1 уровень'!R3023</f>
        <v>3379.5942157152003</v>
      </c>
      <c r="R500" s="152">
        <f>'1 уровень'!S3023</f>
        <v>3379.5942157152003</v>
      </c>
      <c r="S500" s="152">
        <f>'1 уровень'!T3023</f>
        <v>3379.5942157152003</v>
      </c>
      <c r="T500" s="152">
        <f>'1 уровень'!U3023</f>
        <v>3379.5942157152003</v>
      </c>
      <c r="U500" s="152">
        <f>'1 уровень'!V3023</f>
        <v>3379.5942157152003</v>
      </c>
      <c r="V500" s="152">
        <f>'1 уровень'!W3023</f>
        <v>3379.5942157152003</v>
      </c>
      <c r="W500" s="152">
        <f>'1 уровень'!X3023</f>
        <v>1971.4299591672002</v>
      </c>
      <c r="X500" s="152">
        <f>'1 уровень'!Y3023</f>
        <v>1696.2625299999997</v>
      </c>
      <c r="Y500" s="1003">
        <f>'1 уровень'!Z3023</f>
        <v>0</v>
      </c>
      <c r="Z500" s="152">
        <f>'1 уровень'!AA3023</f>
        <v>0</v>
      </c>
      <c r="AA500" s="152">
        <f>'1 уровень'!AB3023</f>
        <v>-275.16742916720045</v>
      </c>
      <c r="AB500" s="152">
        <f>'1 уровень'!AC3023</f>
        <v>0</v>
      </c>
      <c r="AC500" s="152">
        <f>'1 уровень'!AD3023</f>
        <v>-3.9350999999999998</v>
      </c>
      <c r="AD500" s="570">
        <f>'1 уровень'!AE3023</f>
        <v>1692.3274299999998</v>
      </c>
      <c r="AE500" s="152">
        <f>X500/W500*100</f>
        <v>86.042241679058151</v>
      </c>
      <c r="AF500" s="152">
        <f>AD500/W500*100</f>
        <v>85.842635297827016</v>
      </c>
      <c r="AG500" s="1224">
        <f>'1 уровень'!AF3023</f>
        <v>0</v>
      </c>
      <c r="AH500" s="1231">
        <f>'1 уровень'!AG3023</f>
        <v>0</v>
      </c>
      <c r="AI500" s="339">
        <f t="shared" si="96"/>
        <v>1692327.43</v>
      </c>
      <c r="AJ500" s="339">
        <f t="shared" si="94"/>
        <v>-3935.1</v>
      </c>
      <c r="AK500" s="1119">
        <f t="shared" si="106"/>
        <v>1935.6209712000002</v>
      </c>
      <c r="AL500" s="19">
        <f t="shared" si="101"/>
        <v>1910.2055518018014</v>
      </c>
      <c r="AN500" s="1298"/>
    </row>
    <row r="501" spans="1:40" x14ac:dyDescent="0.25">
      <c r="A501" s="19">
        <v>1</v>
      </c>
      <c r="B501" s="19">
        <f t="shared" si="105"/>
        <v>1</v>
      </c>
      <c r="C501" s="747" t="s">
        <v>328</v>
      </c>
      <c r="D501" s="29">
        <f>'1 уровень'!E3024</f>
        <v>2866.4893617021276</v>
      </c>
      <c r="E501" s="29">
        <f>'1 уровень'!F3024</f>
        <v>1672.118794326241</v>
      </c>
      <c r="F501" s="29">
        <f>'1 уровень'!G3024</f>
        <v>1623.1361702127658</v>
      </c>
      <c r="G501" s="144">
        <f>'1 уровень'!H3024</f>
        <v>97.070625347930971</v>
      </c>
      <c r="H501" s="158">
        <f>'1 уровень'!I3024</f>
        <v>0</v>
      </c>
      <c r="I501" s="158">
        <f>'1 уровень'!J3024</f>
        <v>0</v>
      </c>
      <c r="J501" s="153">
        <f>'1 уровень'!K3024</f>
        <v>0</v>
      </c>
      <c r="K501" s="153">
        <f>'1 уровень'!L3024</f>
        <v>0</v>
      </c>
      <c r="L501" s="153">
        <f>'1 уровень'!M3024</f>
        <v>0</v>
      </c>
      <c r="M501" s="153">
        <f>'1 уровень'!N3024</f>
        <v>0</v>
      </c>
      <c r="N501" s="153">
        <f>'1 уровень'!O3024</f>
        <v>0</v>
      </c>
      <c r="O501" s="153">
        <f>'1 уровень'!P3024</f>
        <v>0</v>
      </c>
      <c r="P501" s="152">
        <f>'1 уровень'!Q3024</f>
        <v>0</v>
      </c>
      <c r="Q501" s="152">
        <f>'1 уровень'!R3024</f>
        <v>0</v>
      </c>
      <c r="R501" s="152">
        <f>'1 уровень'!S3024</f>
        <v>0</v>
      </c>
      <c r="S501" s="152">
        <f>'1 уровень'!T3024</f>
        <v>0</v>
      </c>
      <c r="T501" s="152">
        <f>'1 уровень'!U3024</f>
        <v>0</v>
      </c>
      <c r="U501" s="152">
        <f>'1 уровень'!V3024</f>
        <v>0</v>
      </c>
      <c r="V501" s="152">
        <f>'1 уровень'!W3024</f>
        <v>0</v>
      </c>
      <c r="W501" s="152">
        <f>'1 уровень'!X3024</f>
        <v>0</v>
      </c>
      <c r="X501" s="152">
        <f>'1 уровень'!Y3024</f>
        <v>0</v>
      </c>
      <c r="Y501" s="1003">
        <f>'1 уровень'!Z3024</f>
        <v>0</v>
      </c>
      <c r="Z501" s="152">
        <f>'1 уровень'!AA3024</f>
        <v>0</v>
      </c>
      <c r="AA501" s="152">
        <f>'1 уровень'!AB3024</f>
        <v>0</v>
      </c>
      <c r="AB501" s="152">
        <f>'1 уровень'!AC3024</f>
        <v>0</v>
      </c>
      <c r="AC501" s="152">
        <f>'1 уровень'!AD3024</f>
        <v>0</v>
      </c>
      <c r="AD501" s="570">
        <f>'1 уровень'!AE3024</f>
        <v>0</v>
      </c>
      <c r="AE501" s="152"/>
      <c r="AF501" s="152"/>
      <c r="AG501" s="1224">
        <f>'1 уровень'!AF3024</f>
        <v>0</v>
      </c>
      <c r="AH501" s="1231">
        <f>'1 уровень'!AG3024</f>
        <v>0</v>
      </c>
      <c r="AI501" s="339">
        <f t="shared" si="96"/>
        <v>0</v>
      </c>
      <c r="AJ501" s="339">
        <f t="shared" si="94"/>
        <v>0</v>
      </c>
      <c r="AK501" s="1119">
        <f t="shared" si="106"/>
        <v>0</v>
      </c>
      <c r="AL501" s="19">
        <f t="shared" si="101"/>
        <v>0</v>
      </c>
      <c r="AN501" s="1298"/>
    </row>
    <row r="502" spans="1:40" x14ac:dyDescent="0.25">
      <c r="A502" s="19">
        <v>1</v>
      </c>
      <c r="B502" s="19">
        <f t="shared" si="105"/>
        <v>1</v>
      </c>
      <c r="C502" s="1284" t="s">
        <v>343</v>
      </c>
      <c r="D502" s="29">
        <f>'1 уровень'!E3025</f>
        <v>0</v>
      </c>
      <c r="E502" s="29">
        <f>'1 уровень'!F3025</f>
        <v>0</v>
      </c>
      <c r="F502" s="29">
        <f>'1 уровень'!G3025</f>
        <v>0</v>
      </c>
      <c r="G502" s="144">
        <f>'1 уровень'!H3025</f>
        <v>0</v>
      </c>
      <c r="H502" s="158">
        <f>'1 уровень'!I3025</f>
        <v>0</v>
      </c>
      <c r="I502" s="158">
        <f>'1 уровень'!J3025</f>
        <v>0</v>
      </c>
      <c r="J502" s="153">
        <f>'1 уровень'!K3025</f>
        <v>0</v>
      </c>
      <c r="K502" s="153">
        <f>'1 уровень'!L3025</f>
        <v>0</v>
      </c>
      <c r="L502" s="153">
        <f>'1 уровень'!M3025</f>
        <v>0</v>
      </c>
      <c r="M502" s="153">
        <f>'1 уровень'!N3025</f>
        <v>0</v>
      </c>
      <c r="N502" s="153">
        <f>'1 уровень'!O3025</f>
        <v>0</v>
      </c>
      <c r="O502" s="153">
        <f>'1 уровень'!P3025</f>
        <v>0</v>
      </c>
      <c r="P502" s="152">
        <f>'1 уровень'!Q3025</f>
        <v>0</v>
      </c>
      <c r="Q502" s="152">
        <f>'1 уровень'!R3025</f>
        <v>0</v>
      </c>
      <c r="R502" s="152">
        <f>'1 уровень'!S3025</f>
        <v>0</v>
      </c>
      <c r="S502" s="152">
        <f>'1 уровень'!T3025</f>
        <v>0</v>
      </c>
      <c r="T502" s="152">
        <f>'1 уровень'!U3025</f>
        <v>0</v>
      </c>
      <c r="U502" s="152">
        <f>'1 уровень'!V3025</f>
        <v>0</v>
      </c>
      <c r="V502" s="152">
        <f>'1 уровень'!W3025</f>
        <v>0</v>
      </c>
      <c r="W502" s="152">
        <f>'1 уровень'!X3025</f>
        <v>0</v>
      </c>
      <c r="X502" s="152">
        <f>'1 уровень'!Y3025</f>
        <v>0</v>
      </c>
      <c r="Y502" s="1003">
        <f>'1 уровень'!Z3025</f>
        <v>0</v>
      </c>
      <c r="Z502" s="152">
        <f>'1 уровень'!AA3025</f>
        <v>0</v>
      </c>
      <c r="AA502" s="152">
        <f>'1 уровень'!AB3025</f>
        <v>0</v>
      </c>
      <c r="AB502" s="152">
        <f>'1 уровень'!AC3025</f>
        <v>0</v>
      </c>
      <c r="AC502" s="152">
        <f>'1 уровень'!AD3025</f>
        <v>0</v>
      </c>
      <c r="AD502" s="570">
        <f>'1 уровень'!AE3025</f>
        <v>0</v>
      </c>
      <c r="AE502" s="152"/>
      <c r="AF502" s="152"/>
      <c r="AG502" s="1224">
        <f>'1 уровень'!AF3025</f>
        <v>0</v>
      </c>
      <c r="AH502" s="1231">
        <f>'1 уровень'!AG3025</f>
        <v>0</v>
      </c>
      <c r="AI502" s="339">
        <f t="shared" si="96"/>
        <v>0</v>
      </c>
      <c r="AJ502" s="339">
        <f t="shared" si="94"/>
        <v>0</v>
      </c>
      <c r="AK502" s="1119">
        <f t="shared" si="106"/>
        <v>0</v>
      </c>
      <c r="AL502" s="19" t="e">
        <f t="shared" si="101"/>
        <v>#DIV/0!</v>
      </c>
      <c r="AN502" s="1298"/>
    </row>
    <row r="503" spans="1:40" x14ac:dyDescent="0.25">
      <c r="B503" s="19">
        <f t="shared" si="105"/>
        <v>1</v>
      </c>
      <c r="C503" s="443" t="s">
        <v>344</v>
      </c>
      <c r="D503" s="29">
        <f>'1 уровень'!E3026</f>
        <v>2866.4893617021276</v>
      </c>
      <c r="E503" s="29">
        <f>'1 уровень'!F3026</f>
        <v>1672.118794326241</v>
      </c>
      <c r="F503" s="29">
        <f>'1 уровень'!G3026</f>
        <v>1623.1361702127658</v>
      </c>
      <c r="G503" s="144">
        <f>'1 уровень'!H3026</f>
        <v>97.070625347930971</v>
      </c>
      <c r="H503" s="158">
        <f>'1 уровень'!I3026</f>
        <v>0</v>
      </c>
      <c r="I503" s="158">
        <f>'1 уровень'!J3026</f>
        <v>0</v>
      </c>
      <c r="J503" s="153">
        <f>'1 уровень'!K3026</f>
        <v>0</v>
      </c>
      <c r="K503" s="153">
        <f>'1 уровень'!L3026</f>
        <v>0</v>
      </c>
      <c r="L503" s="153">
        <f>'1 уровень'!M3026</f>
        <v>0</v>
      </c>
      <c r="M503" s="153">
        <f>'1 уровень'!N3026</f>
        <v>0</v>
      </c>
      <c r="N503" s="153">
        <f>'1 уровень'!O3026</f>
        <v>0</v>
      </c>
      <c r="O503" s="153">
        <f>'1 уровень'!P3026</f>
        <v>0</v>
      </c>
      <c r="P503" s="152">
        <f>'1 уровень'!Q3026</f>
        <v>0</v>
      </c>
      <c r="Q503" s="152">
        <f>'1 уровень'!R3026</f>
        <v>0</v>
      </c>
      <c r="R503" s="152">
        <f>'1 уровень'!S3026</f>
        <v>0</v>
      </c>
      <c r="S503" s="152">
        <f>'1 уровень'!T3026</f>
        <v>0</v>
      </c>
      <c r="T503" s="152">
        <f>'1 уровень'!U3026</f>
        <v>0</v>
      </c>
      <c r="U503" s="152">
        <f>'1 уровень'!V3026</f>
        <v>0</v>
      </c>
      <c r="V503" s="152">
        <f>'1 уровень'!W3026</f>
        <v>0</v>
      </c>
      <c r="W503" s="152">
        <f>'1 уровень'!X3026</f>
        <v>0</v>
      </c>
      <c r="X503" s="152">
        <f>'1 уровень'!Y3026</f>
        <v>0</v>
      </c>
      <c r="Y503" s="1003">
        <f>'1 уровень'!Z3026</f>
        <v>0</v>
      </c>
      <c r="Z503" s="152">
        <f>'1 уровень'!AA3026</f>
        <v>0</v>
      </c>
      <c r="AA503" s="152">
        <f>'1 уровень'!AB3026</f>
        <v>0</v>
      </c>
      <c r="AB503" s="152">
        <f>'1 уровень'!AC3026</f>
        <v>0</v>
      </c>
      <c r="AC503" s="152">
        <f>'1 уровень'!AD3026</f>
        <v>0</v>
      </c>
      <c r="AD503" s="570">
        <f>'1 уровень'!AE3026</f>
        <v>0</v>
      </c>
      <c r="AE503" s="152"/>
      <c r="AF503" s="152"/>
      <c r="AG503" s="1224">
        <f>'1 уровень'!AF3026</f>
        <v>0</v>
      </c>
      <c r="AH503" s="1231">
        <f>'1 уровень'!AG3026</f>
        <v>0</v>
      </c>
      <c r="AI503" s="339">
        <f t="shared" si="96"/>
        <v>0</v>
      </c>
      <c r="AJ503" s="339">
        <f t="shared" si="94"/>
        <v>0</v>
      </c>
      <c r="AK503" s="1119">
        <f t="shared" si="106"/>
        <v>0</v>
      </c>
      <c r="AL503" s="19">
        <f t="shared" si="101"/>
        <v>0</v>
      </c>
      <c r="AN503" s="1298"/>
    </row>
    <row r="504" spans="1:40" x14ac:dyDescent="0.25">
      <c r="B504" s="19">
        <f t="shared" si="105"/>
        <v>1</v>
      </c>
      <c r="C504" s="443" t="s">
        <v>345</v>
      </c>
      <c r="D504" s="29">
        <f>'1 уровень'!E3027</f>
        <v>26945</v>
      </c>
      <c r="E504" s="29">
        <f>'1 уровень'!F3027</f>
        <v>15717.916666666666</v>
      </c>
      <c r="F504" s="29">
        <f>'1 уровень'!G3027</f>
        <v>15257.48</v>
      </c>
      <c r="G504" s="144">
        <f>'1 уровень'!H3027</f>
        <v>97.070625347930971</v>
      </c>
      <c r="H504" s="158">
        <f>'1 уровень'!I3027</f>
        <v>0</v>
      </c>
      <c r="I504" s="158">
        <f>'1 уровень'!J3027</f>
        <v>0</v>
      </c>
      <c r="J504" s="153">
        <f>'1 уровень'!K3027</f>
        <v>0</v>
      </c>
      <c r="K504" s="153">
        <f>'1 уровень'!L3027</f>
        <v>0</v>
      </c>
      <c r="L504" s="153">
        <f>'1 уровень'!M3027</f>
        <v>0</v>
      </c>
      <c r="M504" s="153">
        <f>'1 уровень'!N3027</f>
        <v>0</v>
      </c>
      <c r="N504" s="153">
        <f>'1 уровень'!O3027</f>
        <v>0</v>
      </c>
      <c r="O504" s="153">
        <f>'1 уровень'!P3027</f>
        <v>0</v>
      </c>
      <c r="P504" s="152">
        <f>'1 уровень'!Q3027</f>
        <v>0</v>
      </c>
      <c r="Q504" s="152">
        <f>'1 уровень'!R3027</f>
        <v>0</v>
      </c>
      <c r="R504" s="152">
        <f>'1 уровень'!S3027</f>
        <v>0</v>
      </c>
      <c r="S504" s="152">
        <f>'1 уровень'!T3027</f>
        <v>0</v>
      </c>
      <c r="T504" s="152">
        <f>'1 уровень'!U3027</f>
        <v>0</v>
      </c>
      <c r="U504" s="152">
        <f>'1 уровень'!V3027</f>
        <v>0</v>
      </c>
      <c r="V504" s="152">
        <f>'1 уровень'!W3027</f>
        <v>0</v>
      </c>
      <c r="W504" s="152">
        <f>'1 уровень'!X3027</f>
        <v>0</v>
      </c>
      <c r="X504" s="152">
        <f>'1 уровень'!Y3027</f>
        <v>0</v>
      </c>
      <c r="Y504" s="1003">
        <f>'1 уровень'!Z3027</f>
        <v>0</v>
      </c>
      <c r="Z504" s="152">
        <f>'1 уровень'!AA3027</f>
        <v>0</v>
      </c>
      <c r="AA504" s="152">
        <f>'1 уровень'!AB3027</f>
        <v>0</v>
      </c>
      <c r="AB504" s="152">
        <f>'1 уровень'!AC3027</f>
        <v>0</v>
      </c>
      <c r="AC504" s="152">
        <f>'1 уровень'!AD3027</f>
        <v>0</v>
      </c>
      <c r="AD504" s="570">
        <f>'1 уровень'!AE3027</f>
        <v>0</v>
      </c>
      <c r="AE504" s="152"/>
      <c r="AF504" s="152"/>
      <c r="AG504" s="1224">
        <f>'1 уровень'!AF3027</f>
        <v>0</v>
      </c>
      <c r="AH504" s="1231">
        <f>'1 уровень'!AG3027</f>
        <v>0</v>
      </c>
      <c r="AI504" s="339">
        <f t="shared" si="96"/>
        <v>0</v>
      </c>
      <c r="AJ504" s="339">
        <f t="shared" si="94"/>
        <v>0</v>
      </c>
      <c r="AK504" s="1119">
        <f t="shared" si="106"/>
        <v>0</v>
      </c>
      <c r="AL504" s="19">
        <f t="shared" si="101"/>
        <v>0</v>
      </c>
      <c r="AN504" s="1298"/>
    </row>
    <row r="505" spans="1:40" ht="30" x14ac:dyDescent="0.25">
      <c r="B505" s="19">
        <f t="shared" si="105"/>
        <v>1</v>
      </c>
      <c r="C505" s="301" t="s">
        <v>321</v>
      </c>
      <c r="D505" s="29">
        <f>'1 уровень'!E3028</f>
        <v>3000</v>
      </c>
      <c r="E505" s="29">
        <f>'1 уровень'!F3028</f>
        <v>1750</v>
      </c>
      <c r="F505" s="29">
        <f>'1 уровень'!G3028</f>
        <v>2677</v>
      </c>
      <c r="G505" s="144">
        <f>'1 уровень'!H3028</f>
        <v>152.97142857142859</v>
      </c>
      <c r="H505" s="158">
        <f>'1 уровень'!I3028</f>
        <v>0</v>
      </c>
      <c r="I505" s="158">
        <f>'1 уровень'!J3028</f>
        <v>0</v>
      </c>
      <c r="J505" s="153">
        <f>'1 уровень'!K3028</f>
        <v>0</v>
      </c>
      <c r="K505" s="153">
        <f>'1 уровень'!L3028</f>
        <v>0</v>
      </c>
      <c r="L505" s="153">
        <f>'1 уровень'!M3028</f>
        <v>0</v>
      </c>
      <c r="M505" s="153">
        <f>'1 уровень'!N3028</f>
        <v>0</v>
      </c>
      <c r="N505" s="153">
        <f>'1 уровень'!O3028</f>
        <v>0</v>
      </c>
      <c r="O505" s="153">
        <f>'1 уровень'!P3028</f>
        <v>0</v>
      </c>
      <c r="P505" s="152">
        <f>'1 уровень'!Q3028</f>
        <v>0</v>
      </c>
      <c r="Q505" s="152">
        <f>'1 уровень'!R3028</f>
        <v>0</v>
      </c>
      <c r="R505" s="152">
        <f>'1 уровень'!S3028</f>
        <v>0</v>
      </c>
      <c r="S505" s="152">
        <f>'1 уровень'!T3028</f>
        <v>0</v>
      </c>
      <c r="T505" s="152">
        <f>'1 уровень'!U3028</f>
        <v>0</v>
      </c>
      <c r="U505" s="152">
        <f>'1 уровень'!V3028</f>
        <v>0</v>
      </c>
      <c r="V505" s="152">
        <f>'1 уровень'!W3028</f>
        <v>0</v>
      </c>
      <c r="W505" s="152">
        <f>'1 уровень'!X3028</f>
        <v>0</v>
      </c>
      <c r="X505" s="152">
        <f>'1 уровень'!Y3028</f>
        <v>0</v>
      </c>
      <c r="Y505" s="1003">
        <f>'1 уровень'!Z3028</f>
        <v>0</v>
      </c>
      <c r="Z505" s="152">
        <f>'1 уровень'!AA3028</f>
        <v>0</v>
      </c>
      <c r="AA505" s="152">
        <f>'1 уровень'!AB3028</f>
        <v>0</v>
      </c>
      <c r="AB505" s="152">
        <f>'1 уровень'!AC3028</f>
        <v>0</v>
      </c>
      <c r="AC505" s="152">
        <f>'1 уровень'!AD3028</f>
        <v>0</v>
      </c>
      <c r="AD505" s="570">
        <f>'1 уровень'!AE3028</f>
        <v>0</v>
      </c>
      <c r="AE505" s="152"/>
      <c r="AF505" s="152"/>
      <c r="AG505" s="1224">
        <f>'1 уровень'!AF3028</f>
        <v>0</v>
      </c>
      <c r="AH505" s="1231">
        <f>'1 уровень'!AG3028</f>
        <v>0</v>
      </c>
      <c r="AI505" s="339">
        <f t="shared" si="96"/>
        <v>0</v>
      </c>
      <c r="AJ505" s="339">
        <f t="shared" si="94"/>
        <v>0</v>
      </c>
      <c r="AK505" s="1119">
        <f t="shared" si="106"/>
        <v>0</v>
      </c>
      <c r="AL505" s="19">
        <f t="shared" si="101"/>
        <v>0</v>
      </c>
      <c r="AN505" s="1298"/>
    </row>
    <row r="506" spans="1:40" ht="30" x14ac:dyDescent="0.25">
      <c r="B506" s="19">
        <f t="shared" si="105"/>
        <v>1</v>
      </c>
      <c r="C506" s="448" t="s">
        <v>197</v>
      </c>
      <c r="D506" s="29">
        <f>'1 уровень'!E3029</f>
        <v>0</v>
      </c>
      <c r="E506" s="29">
        <f>'1 уровень'!F3029</f>
        <v>0</v>
      </c>
      <c r="F506" s="29">
        <f>'1 уровень'!G3029</f>
        <v>0</v>
      </c>
      <c r="G506" s="144">
        <f>'1 уровень'!H3029</f>
        <v>0</v>
      </c>
      <c r="H506" s="158">
        <f>'1 уровень'!I3029</f>
        <v>0</v>
      </c>
      <c r="I506" s="158">
        <f>'1 уровень'!J3029</f>
        <v>0</v>
      </c>
      <c r="J506" s="153">
        <f>'1 уровень'!K3029</f>
        <v>0</v>
      </c>
      <c r="K506" s="153">
        <f>'1 уровень'!L3029</f>
        <v>0</v>
      </c>
      <c r="L506" s="153">
        <f>'1 уровень'!M3029</f>
        <v>0</v>
      </c>
      <c r="M506" s="153">
        <f>'1 уровень'!N3029</f>
        <v>0</v>
      </c>
      <c r="N506" s="153">
        <f>'1 уровень'!O3029</f>
        <v>0</v>
      </c>
      <c r="O506" s="153">
        <f>'1 уровень'!P3029</f>
        <v>0</v>
      </c>
      <c r="P506" s="152">
        <f>'1 уровень'!Q3029</f>
        <v>0</v>
      </c>
      <c r="Q506" s="152">
        <f>'1 уровень'!R3029</f>
        <v>0</v>
      </c>
      <c r="R506" s="152">
        <f>'1 уровень'!S3029</f>
        <v>0</v>
      </c>
      <c r="S506" s="152">
        <f>'1 уровень'!T3029</f>
        <v>0</v>
      </c>
      <c r="T506" s="152">
        <f>'1 уровень'!U3029</f>
        <v>0</v>
      </c>
      <c r="U506" s="152">
        <f>'1 уровень'!V3029</f>
        <v>0</v>
      </c>
      <c r="V506" s="152">
        <f>'1 уровень'!W3029</f>
        <v>0</v>
      </c>
      <c r="W506" s="152">
        <f>'1 уровень'!X3029</f>
        <v>0</v>
      </c>
      <c r="X506" s="152">
        <f>'1 уровень'!Y3029</f>
        <v>0</v>
      </c>
      <c r="Y506" s="1003">
        <f>'1 уровень'!Z3029</f>
        <v>0</v>
      </c>
      <c r="Z506" s="152">
        <f>'1 уровень'!AA3029</f>
        <v>0</v>
      </c>
      <c r="AA506" s="152">
        <f>'1 уровень'!AB3029</f>
        <v>0</v>
      </c>
      <c r="AB506" s="152">
        <f>'1 уровень'!AC3029</f>
        <v>0</v>
      </c>
      <c r="AC506" s="152">
        <f>'1 уровень'!AD3029</f>
        <v>0</v>
      </c>
      <c r="AD506" s="570">
        <f>'1 уровень'!AE3029</f>
        <v>0</v>
      </c>
      <c r="AE506" s="152"/>
      <c r="AF506" s="152"/>
      <c r="AG506" s="1224">
        <f>'1 уровень'!AF3029</f>
        <v>0</v>
      </c>
      <c r="AH506" s="1231">
        <f>'1 уровень'!AG3029</f>
        <v>0</v>
      </c>
      <c r="AI506" s="339">
        <f t="shared" si="96"/>
        <v>0</v>
      </c>
      <c r="AJ506" s="339">
        <f t="shared" si="94"/>
        <v>0</v>
      </c>
      <c r="AK506" s="1119">
        <f t="shared" si="106"/>
        <v>0</v>
      </c>
      <c r="AL506" s="19" t="e">
        <f t="shared" si="101"/>
        <v>#DIV/0!</v>
      </c>
      <c r="AN506" s="1298"/>
    </row>
    <row r="507" spans="1:40" ht="72" x14ac:dyDescent="0.25">
      <c r="A507" s="19">
        <v>1</v>
      </c>
      <c r="B507" s="19">
        <f t="shared" si="105"/>
        <v>1</v>
      </c>
      <c r="C507" s="443" t="s">
        <v>329</v>
      </c>
      <c r="D507" s="29">
        <f>'1 уровень'!E3030</f>
        <v>2000</v>
      </c>
      <c r="E507" s="29">
        <f>'1 уровень'!F3030</f>
        <v>1167</v>
      </c>
      <c r="F507" s="29">
        <f>'1 уровень'!G3030</f>
        <v>1328</v>
      </c>
      <c r="G507" s="144">
        <f>'1 уровень'!H3030</f>
        <v>113.79605826906598</v>
      </c>
      <c r="H507" s="158">
        <f>'1 уровень'!I3030</f>
        <v>0</v>
      </c>
      <c r="I507" s="158">
        <f>'1 уровень'!J3030</f>
        <v>0</v>
      </c>
      <c r="J507" s="153">
        <f>'1 уровень'!K3030</f>
        <v>0</v>
      </c>
      <c r="K507" s="153">
        <f>'1 уровень'!L3030</f>
        <v>0</v>
      </c>
      <c r="L507" s="153">
        <f>'1 уровень'!M3030</f>
        <v>0</v>
      </c>
      <c r="M507" s="153">
        <f>'1 уровень'!N3030</f>
        <v>0</v>
      </c>
      <c r="N507" s="153">
        <f>'1 уровень'!O3030</f>
        <v>0</v>
      </c>
      <c r="O507" s="153">
        <f>'1 уровень'!P3030</f>
        <v>0</v>
      </c>
      <c r="P507" s="152">
        <f>'1 уровень'!Q3030</f>
        <v>0</v>
      </c>
      <c r="Q507" s="152">
        <f>'1 уровень'!R3030</f>
        <v>0</v>
      </c>
      <c r="R507" s="152">
        <f>'1 уровень'!S3030</f>
        <v>0</v>
      </c>
      <c r="S507" s="152">
        <f>'1 уровень'!T3030</f>
        <v>0</v>
      </c>
      <c r="T507" s="152">
        <f>'1 уровень'!U3030</f>
        <v>0</v>
      </c>
      <c r="U507" s="152">
        <f>'1 уровень'!V3030</f>
        <v>0</v>
      </c>
      <c r="V507" s="152">
        <f>'1 уровень'!W3030</f>
        <v>0</v>
      </c>
      <c r="W507" s="152">
        <f>'1 уровень'!X3030</f>
        <v>0</v>
      </c>
      <c r="X507" s="152">
        <f>'1 уровень'!Y3030</f>
        <v>0</v>
      </c>
      <c r="Y507" s="1003">
        <f>'1 уровень'!Z3030</f>
        <v>0</v>
      </c>
      <c r="Z507" s="152">
        <f>'1 уровень'!AA3030</f>
        <v>0</v>
      </c>
      <c r="AA507" s="152">
        <f>'1 уровень'!AB3030</f>
        <v>0</v>
      </c>
      <c r="AB507" s="152">
        <f>'1 уровень'!AC3030</f>
        <v>0</v>
      </c>
      <c r="AC507" s="152">
        <f>'1 уровень'!AD3030</f>
        <v>0</v>
      </c>
      <c r="AD507" s="570">
        <f>'1 уровень'!AE3030</f>
        <v>0</v>
      </c>
      <c r="AE507" s="152"/>
      <c r="AF507" s="152"/>
      <c r="AG507" s="1224">
        <f>'1 уровень'!AF3030</f>
        <v>0</v>
      </c>
      <c r="AH507" s="1231">
        <f>'1 уровень'!AG3030</f>
        <v>0</v>
      </c>
      <c r="AI507" s="339">
        <f t="shared" si="96"/>
        <v>0</v>
      </c>
      <c r="AJ507" s="339">
        <f t="shared" si="94"/>
        <v>0</v>
      </c>
      <c r="AK507" s="1119">
        <f t="shared" si="106"/>
        <v>0</v>
      </c>
      <c r="AL507" s="19">
        <f t="shared" si="101"/>
        <v>0</v>
      </c>
      <c r="AN507" s="1298"/>
    </row>
    <row r="508" spans="1:40" x14ac:dyDescent="0.25">
      <c r="A508" s="19">
        <v>1</v>
      </c>
      <c r="B508" s="19">
        <f t="shared" si="105"/>
        <v>1</v>
      </c>
      <c r="C508" s="302" t="s">
        <v>227</v>
      </c>
      <c r="D508" s="29">
        <f>'1 уровень'!E3031</f>
        <v>2150</v>
      </c>
      <c r="E508" s="29">
        <f>'1 уровень'!F3031</f>
        <v>1171</v>
      </c>
      <c r="F508" s="29">
        <f>'1 уровень'!G3031</f>
        <v>1745</v>
      </c>
      <c r="G508" s="144">
        <f>'1 уровень'!H3031</f>
        <v>149.01793339026472</v>
      </c>
      <c r="H508" s="158">
        <f>'1 уровень'!I3031</f>
        <v>0</v>
      </c>
      <c r="I508" s="158">
        <f>'1 уровень'!J3031</f>
        <v>0</v>
      </c>
      <c r="J508" s="153">
        <f>'1 уровень'!K3031</f>
        <v>0</v>
      </c>
      <c r="K508" s="153">
        <f>'1 уровень'!L3031</f>
        <v>0</v>
      </c>
      <c r="L508" s="153">
        <f>'1 уровень'!M3031</f>
        <v>0</v>
      </c>
      <c r="M508" s="153">
        <f>'1 уровень'!N3031</f>
        <v>0</v>
      </c>
      <c r="N508" s="153">
        <f>'1 уровень'!O3031</f>
        <v>0</v>
      </c>
      <c r="O508" s="153">
        <f>'1 уровень'!P3031</f>
        <v>0</v>
      </c>
      <c r="P508" s="152">
        <f>'1 уровень'!Q3031</f>
        <v>1489.2045000000001</v>
      </c>
      <c r="Q508" s="152">
        <f>'1 уровень'!R3031</f>
        <v>1489.2045000000001</v>
      </c>
      <c r="R508" s="152">
        <f>'1 уровень'!S3031</f>
        <v>1489.2045000000001</v>
      </c>
      <c r="S508" s="152">
        <f>'1 уровень'!T3031</f>
        <v>1489.2045000000001</v>
      </c>
      <c r="T508" s="152">
        <f>'1 уровень'!U3031</f>
        <v>2089.2204999999999</v>
      </c>
      <c r="U508" s="152">
        <f>'1 уровень'!V3031</f>
        <v>2089.2204999999999</v>
      </c>
      <c r="V508" s="152">
        <f>'1 уровень'!W3031</f>
        <v>2089.2204999999999</v>
      </c>
      <c r="W508" s="152">
        <f>'1 уровень'!X3031</f>
        <v>1093.708625</v>
      </c>
      <c r="X508" s="152">
        <f>'1 уровень'!Y3031</f>
        <v>1669.4671600000001</v>
      </c>
      <c r="Y508" s="1003">
        <f>'1 уровень'!Z3031</f>
        <v>0</v>
      </c>
      <c r="Z508" s="152">
        <f>'1 уровень'!AA3031</f>
        <v>0</v>
      </c>
      <c r="AA508" s="152">
        <f>'1 уровень'!AB3031</f>
        <v>575.75853500000017</v>
      </c>
      <c r="AB508" s="152">
        <f>'1 уровень'!AC3031</f>
        <v>0</v>
      </c>
      <c r="AC508" s="152">
        <f>'1 уровень'!AD3031</f>
        <v>-1.6240000000000001</v>
      </c>
      <c r="AD508" s="570">
        <f>'1 уровень'!AE3031</f>
        <v>1667.8431600000001</v>
      </c>
      <c r="AE508" s="152">
        <f>X508/W508*100</f>
        <v>152.64277174370827</v>
      </c>
      <c r="AF508" s="152">
        <f>AD508/W508*100</f>
        <v>152.49428612670951</v>
      </c>
      <c r="AG508" s="1224">
        <f>'1 уровень'!AF3031</f>
        <v>0</v>
      </c>
      <c r="AH508" s="1231">
        <f>'1 уровень'!AG3031</f>
        <v>0</v>
      </c>
      <c r="AI508" s="339">
        <f t="shared" si="96"/>
        <v>1667843.1600000001</v>
      </c>
      <c r="AJ508" s="339">
        <f t="shared" si="94"/>
        <v>-1624</v>
      </c>
      <c r="AK508" s="1119">
        <f t="shared" si="106"/>
        <v>692.65325581395348</v>
      </c>
      <c r="AL508" s="19">
        <f t="shared" si="101"/>
        <v>956.71470487106023</v>
      </c>
      <c r="AN508" s="1298"/>
    </row>
    <row r="509" spans="1:40" ht="43.5" x14ac:dyDescent="0.25">
      <c r="A509" s="19">
        <v>1</v>
      </c>
      <c r="B509" s="19">
        <f t="shared" si="105"/>
        <v>1</v>
      </c>
      <c r="C509" s="443" t="s">
        <v>271</v>
      </c>
      <c r="D509" s="29">
        <f>'1 уровень'!E3032</f>
        <v>1400</v>
      </c>
      <c r="E509" s="29">
        <f>'1 уровень'!F3032</f>
        <v>817</v>
      </c>
      <c r="F509" s="29">
        <f>'1 уровень'!G3032</f>
        <v>1073</v>
      </c>
      <c r="G509" s="144">
        <f>'1 уровень'!H3032</f>
        <v>131.33414932680537</v>
      </c>
      <c r="H509" s="158">
        <f>'1 уровень'!I3032</f>
        <v>0</v>
      </c>
      <c r="I509" s="158">
        <f>'1 уровень'!J3032</f>
        <v>0</v>
      </c>
      <c r="J509" s="153">
        <f>'1 уровень'!K3032</f>
        <v>0</v>
      </c>
      <c r="K509" s="153">
        <f>'1 уровень'!L3032</f>
        <v>0</v>
      </c>
      <c r="L509" s="153">
        <f>'1 уровень'!M3032</f>
        <v>0</v>
      </c>
      <c r="M509" s="153">
        <f>'1 уровень'!N3032</f>
        <v>0</v>
      </c>
      <c r="N509" s="153">
        <f>'1 уровень'!O3032</f>
        <v>0</v>
      </c>
      <c r="O509" s="153">
        <f>'1 уровень'!P3032</f>
        <v>0</v>
      </c>
      <c r="P509" s="152">
        <f>'1 уровень'!Q3032</f>
        <v>0</v>
      </c>
      <c r="Q509" s="152">
        <f>'1 уровень'!R3032</f>
        <v>0</v>
      </c>
      <c r="R509" s="152">
        <f>'1 уровень'!S3032</f>
        <v>0</v>
      </c>
      <c r="S509" s="152">
        <f>'1 уровень'!T3032</f>
        <v>0</v>
      </c>
      <c r="T509" s="152">
        <f>'1 уровень'!U3032</f>
        <v>0</v>
      </c>
      <c r="U509" s="152">
        <f>'1 уровень'!V3032</f>
        <v>0</v>
      </c>
      <c r="V509" s="152">
        <f>'1 уровень'!W3032</f>
        <v>0</v>
      </c>
      <c r="W509" s="152">
        <f>'1 уровень'!X3032</f>
        <v>0</v>
      </c>
      <c r="X509" s="152">
        <f>'1 уровень'!Y3032</f>
        <v>0</v>
      </c>
      <c r="Y509" s="1003">
        <f>'1 уровень'!Z3032</f>
        <v>0</v>
      </c>
      <c r="Z509" s="152">
        <f>'1 уровень'!AA3032</f>
        <v>0</v>
      </c>
      <c r="AA509" s="152">
        <f>'1 уровень'!AB3032</f>
        <v>0</v>
      </c>
      <c r="AB509" s="152">
        <f>'1 уровень'!AC3032</f>
        <v>0</v>
      </c>
      <c r="AC509" s="152">
        <f>'1 уровень'!AD3032</f>
        <v>0</v>
      </c>
      <c r="AD509" s="570">
        <f>'1 уровень'!AE3032</f>
        <v>0</v>
      </c>
      <c r="AE509" s="152"/>
      <c r="AF509" s="152"/>
      <c r="AG509" s="1224">
        <f>'1 уровень'!AF3032</f>
        <v>0</v>
      </c>
      <c r="AH509" s="1231">
        <f>'1 уровень'!AG3032</f>
        <v>0</v>
      </c>
      <c r="AI509" s="339">
        <f t="shared" si="96"/>
        <v>0</v>
      </c>
      <c r="AJ509" s="339">
        <f t="shared" si="94"/>
        <v>0</v>
      </c>
      <c r="AK509" s="1119">
        <f t="shared" si="106"/>
        <v>0</v>
      </c>
      <c r="AL509" s="19">
        <f t="shared" si="101"/>
        <v>0</v>
      </c>
      <c r="AN509" s="1298"/>
    </row>
    <row r="510" spans="1:40" ht="30" x14ac:dyDescent="0.25">
      <c r="A510" s="19">
        <v>1</v>
      </c>
      <c r="B510" s="19">
        <f t="shared" si="105"/>
        <v>1</v>
      </c>
      <c r="C510" s="751" t="s">
        <v>288</v>
      </c>
      <c r="D510" s="29">
        <f>'1 уровень'!E3033</f>
        <v>350</v>
      </c>
      <c r="E510" s="29">
        <f>'1 уровень'!F3033</f>
        <v>204</v>
      </c>
      <c r="F510" s="29">
        <f>'1 уровень'!G3033</f>
        <v>294</v>
      </c>
      <c r="G510" s="144">
        <f>'1 уровень'!H3033</f>
        <v>144.11764705882354</v>
      </c>
      <c r="H510" s="158">
        <f>'1 уровень'!I3033</f>
        <v>0</v>
      </c>
      <c r="I510" s="158">
        <f>'1 уровень'!J3033</f>
        <v>0</v>
      </c>
      <c r="J510" s="153">
        <f>'1 уровень'!K3033</f>
        <v>0</v>
      </c>
      <c r="K510" s="153">
        <f>'1 уровень'!L3033</f>
        <v>0</v>
      </c>
      <c r="L510" s="153">
        <f>'1 уровень'!M3033</f>
        <v>0</v>
      </c>
      <c r="M510" s="153">
        <f>'1 уровень'!N3033</f>
        <v>0</v>
      </c>
      <c r="N510" s="153">
        <f>'1 уровень'!O3033</f>
        <v>0</v>
      </c>
      <c r="O510" s="153">
        <f>'1 уровень'!P3033</f>
        <v>0</v>
      </c>
      <c r="P510" s="152">
        <f>'1 уровень'!Q3033</f>
        <v>0</v>
      </c>
      <c r="Q510" s="152">
        <f>'1 уровень'!R3033</f>
        <v>0</v>
      </c>
      <c r="R510" s="152">
        <f>'1 уровень'!S3033</f>
        <v>0</v>
      </c>
      <c r="S510" s="152">
        <f>'1 уровень'!T3033</f>
        <v>0</v>
      </c>
      <c r="T510" s="152">
        <f>'1 уровень'!U3033</f>
        <v>0</v>
      </c>
      <c r="U510" s="152">
        <f>'1 уровень'!V3033</f>
        <v>0</v>
      </c>
      <c r="V510" s="152">
        <f>'1 уровень'!W3033</f>
        <v>0</v>
      </c>
      <c r="W510" s="152">
        <f>'1 уровень'!X3033</f>
        <v>0</v>
      </c>
      <c r="X510" s="152">
        <f>'1 уровень'!Y3033</f>
        <v>0</v>
      </c>
      <c r="Y510" s="1003">
        <f>'1 уровень'!Z3033</f>
        <v>0</v>
      </c>
      <c r="Z510" s="152">
        <f>'1 уровень'!AA3033</f>
        <v>0</v>
      </c>
      <c r="AA510" s="152">
        <f>'1 уровень'!AB3033</f>
        <v>0</v>
      </c>
      <c r="AB510" s="152">
        <f>'1 уровень'!AC3033</f>
        <v>0</v>
      </c>
      <c r="AC510" s="152">
        <f>'1 уровень'!AD3033</f>
        <v>0</v>
      </c>
      <c r="AD510" s="570">
        <f>'1 уровень'!AE3033</f>
        <v>0</v>
      </c>
      <c r="AE510" s="152"/>
      <c r="AF510" s="152"/>
      <c r="AG510" s="1224">
        <f>'1 уровень'!AF3033</f>
        <v>0</v>
      </c>
      <c r="AH510" s="1231">
        <f>'1 уровень'!AG3033</f>
        <v>0</v>
      </c>
      <c r="AI510" s="339">
        <f t="shared" si="96"/>
        <v>0</v>
      </c>
      <c r="AJ510" s="339">
        <f t="shared" si="94"/>
        <v>0</v>
      </c>
      <c r="AK510" s="1119">
        <f t="shared" si="106"/>
        <v>0</v>
      </c>
      <c r="AL510" s="19">
        <f t="shared" si="101"/>
        <v>0</v>
      </c>
      <c r="AN510" s="1298"/>
    </row>
    <row r="511" spans="1:40" ht="86.25" x14ac:dyDescent="0.25">
      <c r="A511" s="19">
        <v>1</v>
      </c>
      <c r="B511" s="19">
        <f t="shared" si="105"/>
        <v>1</v>
      </c>
      <c r="C511" s="303" t="s">
        <v>598</v>
      </c>
      <c r="D511" s="29">
        <f>'1 уровень'!E3034</f>
        <v>7332</v>
      </c>
      <c r="E511" s="29">
        <f>'1 уровень'!F3034</f>
        <v>4277</v>
      </c>
      <c r="F511" s="29">
        <f>'1 уровень'!G3034</f>
        <v>948</v>
      </c>
      <c r="G511" s="144">
        <f>'1 уровень'!H3034</f>
        <v>22.165068973579611</v>
      </c>
      <c r="H511" s="158">
        <f>'1 уровень'!I3034</f>
        <v>0</v>
      </c>
      <c r="I511" s="158">
        <f>'1 уровень'!J3034</f>
        <v>0</v>
      </c>
      <c r="J511" s="153">
        <f>'1 уровень'!K3034</f>
        <v>0</v>
      </c>
      <c r="K511" s="153">
        <f>'1 уровень'!L3034</f>
        <v>0</v>
      </c>
      <c r="L511" s="153">
        <f>'1 уровень'!M3034</f>
        <v>0</v>
      </c>
      <c r="M511" s="153">
        <f>'1 уровень'!N3034</f>
        <v>0</v>
      </c>
      <c r="N511" s="153">
        <f>'1 уровень'!O3034</f>
        <v>0</v>
      </c>
      <c r="O511" s="153">
        <f>'1 уровень'!P3034</f>
        <v>0</v>
      </c>
      <c r="P511" s="152">
        <f>'1 уровень'!Q3034</f>
        <v>13021.925279999999</v>
      </c>
      <c r="Q511" s="152">
        <f>'1 уровень'!R3034</f>
        <v>13021.925279999999</v>
      </c>
      <c r="R511" s="152">
        <f>'1 уровень'!S3034</f>
        <v>13021.925279999999</v>
      </c>
      <c r="S511" s="152">
        <f>'1 уровень'!T3034</f>
        <v>13021.925279999999</v>
      </c>
      <c r="T511" s="152">
        <f>'1 уровень'!U3034</f>
        <v>13021.925279999999</v>
      </c>
      <c r="U511" s="152">
        <f>'1 уровень'!V3034</f>
        <v>13021.925279999999</v>
      </c>
      <c r="V511" s="152">
        <f>'1 уровень'!W3034</f>
        <v>13021.925279999999</v>
      </c>
      <c r="W511" s="152">
        <f>'1 уровень'!X3034</f>
        <v>7596.1230799999994</v>
      </c>
      <c r="X511" s="152">
        <f>'1 уровень'!Y3034</f>
        <v>1683.6859199999999</v>
      </c>
      <c r="Y511" s="1003">
        <f>'1 уровень'!Z3034</f>
        <v>0</v>
      </c>
      <c r="Z511" s="152">
        <f>'1 уровень'!AA3034</f>
        <v>0</v>
      </c>
      <c r="AA511" s="152">
        <f>'1 уровень'!AB3034</f>
        <v>-5912.4371599999995</v>
      </c>
      <c r="AB511" s="152">
        <f>'1 уровень'!AC3034</f>
        <v>0</v>
      </c>
      <c r="AC511" s="152">
        <f>'1 уровень'!AD3034</f>
        <v>0</v>
      </c>
      <c r="AD511" s="570">
        <f>'1 уровень'!AE3034</f>
        <v>1683.6859199999999</v>
      </c>
      <c r="AE511" s="152"/>
      <c r="AF511" s="152"/>
      <c r="AG511" s="1224">
        <f>'1 уровень'!AF3034</f>
        <v>0</v>
      </c>
      <c r="AH511" s="1231">
        <f>'1 уровень'!AG3034</f>
        <v>0</v>
      </c>
      <c r="AI511" s="339">
        <f t="shared" si="96"/>
        <v>1683685.92</v>
      </c>
      <c r="AJ511" s="339">
        <f t="shared" si="94"/>
        <v>0</v>
      </c>
      <c r="AK511" s="1119">
        <f t="shared" si="106"/>
        <v>1776.04</v>
      </c>
      <c r="AL511" s="19">
        <f t="shared" si="101"/>
        <v>1776.0399999999997</v>
      </c>
      <c r="AN511" s="1298"/>
    </row>
    <row r="512" spans="1:40" x14ac:dyDescent="0.25">
      <c r="A512" s="19">
        <v>1</v>
      </c>
      <c r="B512" s="19">
        <f t="shared" si="105"/>
        <v>1</v>
      </c>
      <c r="C512" s="303" t="s">
        <v>272</v>
      </c>
      <c r="D512" s="29">
        <f>'1 уровень'!E3035</f>
        <v>35295</v>
      </c>
      <c r="E512" s="29">
        <f>'1 уровень'!F3035</f>
        <v>20588.75</v>
      </c>
      <c r="F512" s="29">
        <f>'1 уровень'!G3035</f>
        <v>12664.7925</v>
      </c>
      <c r="G512" s="144">
        <f>'1 уровень'!H3035</f>
        <v>61.51316859935644</v>
      </c>
      <c r="H512" s="158">
        <f>'1 уровень'!I3035</f>
        <v>0</v>
      </c>
      <c r="I512" s="158">
        <f>'1 уровень'!J3035</f>
        <v>0</v>
      </c>
      <c r="J512" s="153">
        <f>'1 уровень'!K3035</f>
        <v>0</v>
      </c>
      <c r="K512" s="153">
        <f>'1 уровень'!L3035</f>
        <v>0</v>
      </c>
      <c r="L512" s="153">
        <f>'1 уровень'!M3035</f>
        <v>0</v>
      </c>
      <c r="M512" s="153">
        <f>'1 уровень'!N3035</f>
        <v>0</v>
      </c>
      <c r="N512" s="153">
        <f>'1 уровень'!O3035</f>
        <v>0</v>
      </c>
      <c r="O512" s="153">
        <f>'1 уровень'!P3035</f>
        <v>0</v>
      </c>
      <c r="P512" s="152">
        <f>'1 уровень'!Q3035</f>
        <v>0</v>
      </c>
      <c r="Q512" s="152">
        <f>'1 уровень'!R3035</f>
        <v>0</v>
      </c>
      <c r="R512" s="152">
        <f>'1 уровень'!S3035</f>
        <v>0</v>
      </c>
      <c r="S512" s="152">
        <f>'1 уровень'!T3035</f>
        <v>0</v>
      </c>
      <c r="T512" s="152">
        <f>'1 уровень'!U3035</f>
        <v>0</v>
      </c>
      <c r="U512" s="152">
        <f>'1 уровень'!V3035</f>
        <v>0</v>
      </c>
      <c r="V512" s="152">
        <f>'1 уровень'!W3035</f>
        <v>0</v>
      </c>
      <c r="W512" s="152">
        <f>'1 уровень'!X3035</f>
        <v>0</v>
      </c>
      <c r="X512" s="152">
        <f>'1 уровень'!Y3035</f>
        <v>0</v>
      </c>
      <c r="Y512" s="1003">
        <f>'1 уровень'!Z3035</f>
        <v>0</v>
      </c>
      <c r="Z512" s="152">
        <f>'1 уровень'!AA3035</f>
        <v>0</v>
      </c>
      <c r="AA512" s="152">
        <f>'1 уровень'!AB3035</f>
        <v>0</v>
      </c>
      <c r="AB512" s="152">
        <f>'1 уровень'!AC3035</f>
        <v>0</v>
      </c>
      <c r="AC512" s="152">
        <f>'1 уровень'!AD3035</f>
        <v>0</v>
      </c>
      <c r="AD512" s="570">
        <f>'1 уровень'!AE3035</f>
        <v>0</v>
      </c>
      <c r="AE512" s="152"/>
      <c r="AF512" s="152"/>
      <c r="AG512" s="1224">
        <f>'1 уровень'!AF3035</f>
        <v>0</v>
      </c>
      <c r="AH512" s="1231">
        <f>'1 уровень'!AG3035</f>
        <v>0</v>
      </c>
      <c r="AI512" s="339">
        <f t="shared" si="96"/>
        <v>0</v>
      </c>
      <c r="AJ512" s="339">
        <f t="shared" si="94"/>
        <v>0</v>
      </c>
      <c r="AK512" s="1119">
        <f t="shared" si="106"/>
        <v>0</v>
      </c>
      <c r="AL512" s="19">
        <f t="shared" si="101"/>
        <v>0</v>
      </c>
      <c r="AN512" s="1298"/>
    </row>
    <row r="513" spans="1:202" ht="29.25" x14ac:dyDescent="0.25">
      <c r="A513" s="19">
        <v>1</v>
      </c>
      <c r="B513" s="19">
        <f t="shared" si="105"/>
        <v>1</v>
      </c>
      <c r="C513" s="303" t="s">
        <v>287</v>
      </c>
      <c r="D513" s="29">
        <f>'1 уровень'!E3036</f>
        <v>13438</v>
      </c>
      <c r="E513" s="29">
        <f>'1 уровень'!F3036</f>
        <v>7838.8333333333321</v>
      </c>
      <c r="F513" s="29">
        <f>'1 уровень'!G3036</f>
        <v>5399</v>
      </c>
      <c r="G513" s="144">
        <f>'1 уровень'!H3036</f>
        <v>68.875045181043106</v>
      </c>
      <c r="H513" s="158">
        <f>'1 уровень'!I3036</f>
        <v>0</v>
      </c>
      <c r="I513" s="158">
        <f>'1 уровень'!J3036</f>
        <v>0</v>
      </c>
      <c r="J513" s="153">
        <f>'1 уровень'!K3036</f>
        <v>0</v>
      </c>
      <c r="K513" s="153">
        <f>'1 уровень'!L3036</f>
        <v>0</v>
      </c>
      <c r="L513" s="153">
        <f>'1 уровень'!M3036</f>
        <v>0</v>
      </c>
      <c r="M513" s="153">
        <f>'1 уровень'!N3036</f>
        <v>0</v>
      </c>
      <c r="N513" s="153">
        <f>'1 уровень'!O3036</f>
        <v>0</v>
      </c>
      <c r="O513" s="153">
        <f>'1 уровень'!P3036</f>
        <v>0</v>
      </c>
      <c r="P513" s="152">
        <f>'1 уровень'!Q3036</f>
        <v>0</v>
      </c>
      <c r="Q513" s="152">
        <f>'1 уровень'!R3036</f>
        <v>0</v>
      </c>
      <c r="R513" s="152">
        <f>'1 уровень'!S3036</f>
        <v>0</v>
      </c>
      <c r="S513" s="152">
        <f>'1 уровень'!T3036</f>
        <v>0</v>
      </c>
      <c r="T513" s="152">
        <f>'1 уровень'!U3036</f>
        <v>0</v>
      </c>
      <c r="U513" s="152">
        <f>'1 уровень'!V3036</f>
        <v>0</v>
      </c>
      <c r="V513" s="152">
        <f>'1 уровень'!W3036</f>
        <v>0</v>
      </c>
      <c r="W513" s="152">
        <f>'1 уровень'!X3036</f>
        <v>0</v>
      </c>
      <c r="X513" s="152">
        <f>'1 уровень'!Y3036</f>
        <v>0</v>
      </c>
      <c r="Y513" s="1003">
        <f>'1 уровень'!Z3036</f>
        <v>0</v>
      </c>
      <c r="Z513" s="152">
        <f>'1 уровень'!AA3036</f>
        <v>0</v>
      </c>
      <c r="AA513" s="152">
        <f>'1 уровень'!AB3036</f>
        <v>0</v>
      </c>
      <c r="AB513" s="152">
        <f>'1 уровень'!AC3036</f>
        <v>0</v>
      </c>
      <c r="AC513" s="152">
        <f>'1 уровень'!AD3036</f>
        <v>0</v>
      </c>
      <c r="AD513" s="570">
        <f>'1 уровень'!AE3036</f>
        <v>0</v>
      </c>
      <c r="AE513" s="152"/>
      <c r="AF513" s="152"/>
      <c r="AG513" s="1224">
        <f>'1 уровень'!AF3036</f>
        <v>0</v>
      </c>
      <c r="AH513" s="1231">
        <f>'1 уровень'!AG3036</f>
        <v>0</v>
      </c>
      <c r="AI513" s="339">
        <f t="shared" si="96"/>
        <v>0</v>
      </c>
      <c r="AJ513" s="339">
        <f t="shared" si="94"/>
        <v>0</v>
      </c>
      <c r="AK513" s="1119">
        <f t="shared" si="106"/>
        <v>0</v>
      </c>
      <c r="AL513" s="19">
        <f t="shared" si="101"/>
        <v>0</v>
      </c>
      <c r="AN513" s="1298"/>
    </row>
    <row r="514" spans="1:202" ht="29.25" x14ac:dyDescent="0.25">
      <c r="A514" s="19">
        <v>1</v>
      </c>
      <c r="B514" s="19">
        <f t="shared" si="105"/>
        <v>1</v>
      </c>
      <c r="C514" s="303" t="s">
        <v>273</v>
      </c>
      <c r="D514" s="29">
        <f>'1 уровень'!E3037</f>
        <v>27671.489361702126</v>
      </c>
      <c r="E514" s="29">
        <f>'1 уровень'!F3037</f>
        <v>15938.091016548462</v>
      </c>
      <c r="F514" s="29">
        <f>'1 уровень'!G3037</f>
        <v>11897.136170212765</v>
      </c>
      <c r="G514" s="144">
        <f>'1 уровень'!H3037</f>
        <v>74.645929414382266</v>
      </c>
      <c r="H514" s="158">
        <f>'1 уровень'!I3037</f>
        <v>0</v>
      </c>
      <c r="I514" s="158">
        <f>'1 уровень'!J3037</f>
        <v>0</v>
      </c>
      <c r="J514" s="153">
        <f>'1 уровень'!K3037</f>
        <v>0</v>
      </c>
      <c r="K514" s="153">
        <f>'1 уровень'!L3037</f>
        <v>0</v>
      </c>
      <c r="L514" s="153">
        <f>'1 уровень'!M3037</f>
        <v>0</v>
      </c>
      <c r="M514" s="153">
        <f>'1 уровень'!N3037</f>
        <v>0</v>
      </c>
      <c r="N514" s="153">
        <f>'1 уровень'!O3037</f>
        <v>0</v>
      </c>
      <c r="O514" s="153">
        <f>'1 уровень'!P3037</f>
        <v>0</v>
      </c>
      <c r="P514" s="152">
        <f>'1 уровень'!Q3037</f>
        <v>0</v>
      </c>
      <c r="Q514" s="152">
        <f>'1 уровень'!R3037</f>
        <v>0</v>
      </c>
      <c r="R514" s="152">
        <f>'1 уровень'!S3037</f>
        <v>0</v>
      </c>
      <c r="S514" s="152">
        <f>'1 уровень'!T3037</f>
        <v>0</v>
      </c>
      <c r="T514" s="152">
        <f>'1 уровень'!U3037</f>
        <v>0</v>
      </c>
      <c r="U514" s="152">
        <f>'1 уровень'!V3037</f>
        <v>0</v>
      </c>
      <c r="V514" s="152">
        <f>'1 уровень'!W3037</f>
        <v>0</v>
      </c>
      <c r="W514" s="152">
        <f>'1 уровень'!X3037</f>
        <v>0</v>
      </c>
      <c r="X514" s="152">
        <f>'1 уровень'!Y3037</f>
        <v>0</v>
      </c>
      <c r="Y514" s="1003">
        <f>'1 уровень'!Z3037</f>
        <v>0</v>
      </c>
      <c r="Z514" s="152">
        <f>'1 уровень'!AA3037</f>
        <v>0</v>
      </c>
      <c r="AA514" s="152">
        <f>'1 уровень'!AB3037</f>
        <v>0</v>
      </c>
      <c r="AB514" s="152">
        <f>'1 уровень'!AC3037</f>
        <v>0</v>
      </c>
      <c r="AC514" s="152">
        <f>'1 уровень'!AD3037</f>
        <v>0</v>
      </c>
      <c r="AD514" s="570">
        <f>'1 уровень'!AE3037</f>
        <v>0</v>
      </c>
      <c r="AE514" s="152"/>
      <c r="AF514" s="152"/>
      <c r="AG514" s="1224">
        <f>'1 уровень'!AF3037</f>
        <v>0</v>
      </c>
      <c r="AH514" s="1231">
        <f>'1 уровень'!AG3037</f>
        <v>0</v>
      </c>
      <c r="AI514" s="339">
        <f t="shared" si="96"/>
        <v>0</v>
      </c>
      <c r="AJ514" s="339">
        <f t="shared" si="94"/>
        <v>0</v>
      </c>
      <c r="AK514" s="1119">
        <f t="shared" si="106"/>
        <v>0</v>
      </c>
      <c r="AL514" s="19">
        <f t="shared" si="101"/>
        <v>0</v>
      </c>
      <c r="AN514" s="1298"/>
    </row>
    <row r="515" spans="1:202" x14ac:dyDescent="0.25">
      <c r="A515" s="19">
        <v>1</v>
      </c>
      <c r="B515" s="19">
        <f t="shared" si="105"/>
        <v>1</v>
      </c>
      <c r="C515" s="750" t="s">
        <v>274</v>
      </c>
      <c r="D515" s="29">
        <f>'1 уровень'!E3038</f>
        <v>5000</v>
      </c>
      <c r="E515" s="29">
        <f>'1 уровень'!F3038</f>
        <v>2917</v>
      </c>
      <c r="F515" s="29">
        <f>'1 уровень'!G3038</f>
        <v>4005</v>
      </c>
      <c r="G515" s="144">
        <f>'1 уровень'!H3038</f>
        <v>137.298594446349</v>
      </c>
      <c r="H515" s="158">
        <f>'1 уровень'!I3038</f>
        <v>0</v>
      </c>
      <c r="I515" s="158">
        <f>'1 уровень'!J3038</f>
        <v>0</v>
      </c>
      <c r="J515" s="153">
        <f>'1 уровень'!K3038</f>
        <v>0</v>
      </c>
      <c r="K515" s="153">
        <f>'1 уровень'!L3038</f>
        <v>0</v>
      </c>
      <c r="L515" s="153">
        <f>'1 уровень'!M3038</f>
        <v>0</v>
      </c>
      <c r="M515" s="153">
        <f>'1 уровень'!N3038</f>
        <v>0</v>
      </c>
      <c r="N515" s="153">
        <f>'1 уровень'!O3038</f>
        <v>0</v>
      </c>
      <c r="O515" s="153">
        <f>'1 уровень'!P3038</f>
        <v>0</v>
      </c>
      <c r="P515" s="152">
        <f>'1 уровень'!Q3038</f>
        <v>5393.55</v>
      </c>
      <c r="Q515" s="152">
        <f>'1 уровень'!R3038</f>
        <v>5393.55</v>
      </c>
      <c r="R515" s="152">
        <f>'1 уровень'!S3038</f>
        <v>5393.55</v>
      </c>
      <c r="S515" s="152">
        <f>'1 уровень'!T3038</f>
        <v>5393.55</v>
      </c>
      <c r="T515" s="152">
        <f>'1 уровень'!U3038</f>
        <v>5393.55</v>
      </c>
      <c r="U515" s="152">
        <f>'1 уровень'!V3038</f>
        <v>5393.55</v>
      </c>
      <c r="V515" s="152">
        <f>'1 уровень'!W3038</f>
        <v>5393.55</v>
      </c>
      <c r="W515" s="152">
        <f>'1 уровень'!X3038</f>
        <v>3146.2375000000002</v>
      </c>
      <c r="X515" s="152">
        <f>'1 уровень'!Y3038</f>
        <v>4319.5177800000001</v>
      </c>
      <c r="Y515" s="1003">
        <f>'1 уровень'!Z3038</f>
        <v>0</v>
      </c>
      <c r="Z515" s="152">
        <f>'1 уровень'!AA3038</f>
        <v>0</v>
      </c>
      <c r="AA515" s="152">
        <f>'1 уровень'!AB3038</f>
        <v>1173.2802799999999</v>
      </c>
      <c r="AB515" s="152">
        <f>'1 уровень'!AC3038</f>
        <v>0</v>
      </c>
      <c r="AC515" s="152">
        <f>'1 уровень'!AD3038</f>
        <v>-9.9919999999999995E-2</v>
      </c>
      <c r="AD515" s="570">
        <f>'1 уровень'!AE3038</f>
        <v>4319.4178600000005</v>
      </c>
      <c r="AE515" s="152">
        <f>X515/W515*100</f>
        <v>137.29153568349497</v>
      </c>
      <c r="AF515" s="152">
        <f>AD515/W515*100</f>
        <v>137.28835982661832</v>
      </c>
      <c r="AG515" s="1224">
        <f>'1 уровень'!AF3038</f>
        <v>0</v>
      </c>
      <c r="AH515" s="1231">
        <f>'1 уровень'!AG3038</f>
        <v>0</v>
      </c>
      <c r="AI515" s="339">
        <f t="shared" si="96"/>
        <v>4319417.8600000003</v>
      </c>
      <c r="AJ515" s="339">
        <f t="shared" si="94"/>
        <v>-99.92</v>
      </c>
      <c r="AK515" s="1119">
        <f t="shared" si="106"/>
        <v>1078.71</v>
      </c>
      <c r="AL515" s="19">
        <f t="shared" si="101"/>
        <v>1078.5312808988765</v>
      </c>
      <c r="AN515" s="1298"/>
    </row>
    <row r="516" spans="1:202" ht="30" x14ac:dyDescent="0.25">
      <c r="A516" s="19">
        <v>1</v>
      </c>
      <c r="B516" s="19">
        <f t="shared" si="105"/>
        <v>1</v>
      </c>
      <c r="C516" s="926" t="s">
        <v>136</v>
      </c>
      <c r="D516" s="29">
        <f>'1 уровень'!E3039</f>
        <v>143704.6761904762</v>
      </c>
      <c r="E516" s="29">
        <f>'1 уровень'!F3039</f>
        <v>83298.672222222216</v>
      </c>
      <c r="F516" s="29">
        <f>'1 уровень'!G3039</f>
        <v>54878.725833333338</v>
      </c>
      <c r="G516" s="144">
        <f>'1 уровень'!H3039</f>
        <v>65.881873467237483</v>
      </c>
      <c r="H516" s="158">
        <f>'1 уровень'!I3039</f>
        <v>0</v>
      </c>
      <c r="I516" s="158">
        <f>'1 уровень'!J3039</f>
        <v>0</v>
      </c>
      <c r="J516" s="153">
        <f>'1 уровень'!K3039</f>
        <v>0</v>
      </c>
      <c r="K516" s="153">
        <f>'1 уровень'!L3039</f>
        <v>0</v>
      </c>
      <c r="L516" s="153">
        <f>'1 уровень'!M3039</f>
        <v>0</v>
      </c>
      <c r="M516" s="153">
        <f>'1 уровень'!N3039</f>
        <v>0</v>
      </c>
      <c r="N516" s="153">
        <f>'1 уровень'!O3039</f>
        <v>0</v>
      </c>
      <c r="O516" s="153">
        <f>'1 уровень'!P3039</f>
        <v>0</v>
      </c>
      <c r="P516" s="152">
        <f>'1 уровень'!Q3039</f>
        <v>163249.36331465506</v>
      </c>
      <c r="Q516" s="152">
        <f>'1 уровень'!R3039</f>
        <v>163249.36331465506</v>
      </c>
      <c r="R516" s="152">
        <f>'1 уровень'!S3039</f>
        <v>163249.36331465506</v>
      </c>
      <c r="S516" s="152">
        <f>'1 уровень'!T3039</f>
        <v>163249.36331465506</v>
      </c>
      <c r="T516" s="152">
        <f>'1 уровень'!U3039</f>
        <v>163849.37931465506</v>
      </c>
      <c r="U516" s="152">
        <f>'1 уровень'!V3039</f>
        <v>163849.37931465506</v>
      </c>
      <c r="V516" s="152">
        <f>'1 уровень'!W3039</f>
        <v>163849.37931465506</v>
      </c>
      <c r="W516" s="152">
        <f>'1 уровень'!X3039</f>
        <v>95453.801266882117</v>
      </c>
      <c r="X516" s="152">
        <f>'1 уровень'!Y3039</f>
        <v>84067.342219999991</v>
      </c>
      <c r="Y516" s="1003">
        <f>'1 уровень'!Z3039</f>
        <v>0</v>
      </c>
      <c r="Z516" s="152">
        <f>'1 уровень'!AA3039</f>
        <v>-18.575050000000001</v>
      </c>
      <c r="AA516" s="152">
        <f>'1 уровень'!AB3039</f>
        <v>-11386.459046882119</v>
      </c>
      <c r="AB516" s="152">
        <f>'1 уровень'!AC3039</f>
        <v>-4.6307900000000002</v>
      </c>
      <c r="AC516" s="152">
        <f>'1 уровень'!AD3039</f>
        <v>-35.930530000000005</v>
      </c>
      <c r="AD516" s="570">
        <f>'1 уровень'!AE3039</f>
        <v>84012.836639999994</v>
      </c>
      <c r="AE516" s="152">
        <f>X516/W516*100</f>
        <v>88.071235617902332</v>
      </c>
      <c r="AF516" s="152">
        <f>AD516/W516*100</f>
        <v>88.014134088914915</v>
      </c>
      <c r="AG516" s="1224">
        <f>'1 уровень'!AF3039</f>
        <v>0</v>
      </c>
      <c r="AH516" s="1231">
        <f>'1 уровень'!AG3039</f>
        <v>0</v>
      </c>
      <c r="AI516" s="339">
        <f t="shared" si="96"/>
        <v>84012836.640000001</v>
      </c>
      <c r="AJ516" s="339">
        <f t="shared" si="94"/>
        <v>-35930.530000000006</v>
      </c>
      <c r="AK516" s="1119">
        <f t="shared" si="106"/>
        <v>1136.0059229963608</v>
      </c>
      <c r="AL516" s="19">
        <f t="shared" si="101"/>
        <v>1531.8748921998019</v>
      </c>
      <c r="AN516" s="1298"/>
    </row>
    <row r="517" spans="1:202" x14ac:dyDescent="0.25">
      <c r="A517" s="19">
        <v>1</v>
      </c>
      <c r="B517" s="19">
        <f t="shared" si="105"/>
        <v>1</v>
      </c>
      <c r="C517" s="927" t="s">
        <v>234</v>
      </c>
      <c r="D517" s="29">
        <f>'1 уровень'!E3040</f>
        <v>573</v>
      </c>
      <c r="E517" s="29">
        <f>'1 уровень'!F3040</f>
        <v>334</v>
      </c>
      <c r="F517" s="29">
        <f>'1 уровень'!G3040</f>
        <v>344</v>
      </c>
      <c r="G517" s="144">
        <f>'1 уровень'!H3040</f>
        <v>102.9940119760479</v>
      </c>
      <c r="H517" s="158">
        <f>'1 уровень'!I3040</f>
        <v>8.3961605584642243</v>
      </c>
      <c r="I517" s="158">
        <f>'1 уровень'!J3040</f>
        <v>7.0639534883720927</v>
      </c>
      <c r="J517" s="153">
        <f>'1 уровень'!K3040</f>
        <v>4811</v>
      </c>
      <c r="K517" s="153">
        <f>'1 уровень'!L3040</f>
        <v>2806</v>
      </c>
      <c r="L517" s="153">
        <f>'1 уровень'!M3040</f>
        <v>2430</v>
      </c>
      <c r="M517" s="153">
        <f>'1 уровень'!N3040</f>
        <v>86.600142551674992</v>
      </c>
      <c r="N517" s="153">
        <f>'1 уровень'!O3040</f>
        <v>15</v>
      </c>
      <c r="O517" s="153">
        <f>'1 уровень'!P3040</f>
        <v>277.71428571428572</v>
      </c>
      <c r="P517" s="152">
        <f>'1 уровень'!Q3040</f>
        <v>0</v>
      </c>
      <c r="Q517" s="152">
        <f>'1 уровень'!R3040</f>
        <v>0</v>
      </c>
      <c r="R517" s="152">
        <f>'1 уровень'!S3040</f>
        <v>0</v>
      </c>
      <c r="S517" s="152">
        <f>'1 уровень'!T3040</f>
        <v>0</v>
      </c>
      <c r="T517" s="152">
        <f>'1 уровень'!U3040</f>
        <v>0</v>
      </c>
      <c r="U517" s="152">
        <f>'1 уровень'!V3040</f>
        <v>0</v>
      </c>
      <c r="V517" s="152">
        <f>'1 уровень'!W3040</f>
        <v>0</v>
      </c>
      <c r="W517" s="152">
        <f>'1 уровень'!X3040</f>
        <v>0</v>
      </c>
      <c r="X517" s="152">
        <f>'1 уровень'!Y3040</f>
        <v>0</v>
      </c>
      <c r="Y517" s="1003">
        <f>'1 уровень'!Z3040</f>
        <v>0</v>
      </c>
      <c r="Z517" s="152">
        <f>'1 уровень'!AA3040</f>
        <v>0</v>
      </c>
      <c r="AA517" s="152">
        <f>'1 уровень'!AB3040</f>
        <v>0</v>
      </c>
      <c r="AB517" s="152">
        <f>'1 уровень'!AC3040</f>
        <v>0</v>
      </c>
      <c r="AC517" s="152">
        <f>'1 уровень'!AD3040</f>
        <v>0</v>
      </c>
      <c r="AD517" s="570">
        <f>'1 уровень'!AE3040</f>
        <v>0</v>
      </c>
      <c r="AE517" s="152"/>
      <c r="AF517" s="152"/>
      <c r="AG517" s="1224">
        <f>'1 уровень'!AF3040</f>
        <v>0</v>
      </c>
      <c r="AH517" s="1231">
        <f>'1 уровень'!AG3040</f>
        <v>0</v>
      </c>
      <c r="AI517" s="339">
        <f t="shared" si="96"/>
        <v>0</v>
      </c>
      <c r="AJ517" s="339">
        <f t="shared" si="94"/>
        <v>0</v>
      </c>
      <c r="AK517" s="1119">
        <f t="shared" si="106"/>
        <v>0</v>
      </c>
      <c r="AL517" s="19">
        <f t="shared" si="101"/>
        <v>0</v>
      </c>
      <c r="AN517" s="1298"/>
    </row>
    <row r="518" spans="1:202" ht="29.25" x14ac:dyDescent="0.25">
      <c r="A518" s="19">
        <v>1</v>
      </c>
      <c r="B518" s="19">
        <f t="shared" si="105"/>
        <v>1</v>
      </c>
      <c r="C518" s="928" t="s">
        <v>235</v>
      </c>
      <c r="D518" s="29">
        <f>'1 уровень'!E3041</f>
        <v>822</v>
      </c>
      <c r="E518" s="29">
        <f>'1 уровень'!F3041</f>
        <v>480</v>
      </c>
      <c r="F518" s="29">
        <f>'1 уровень'!G3041</f>
        <v>529</v>
      </c>
      <c r="G518" s="144">
        <f>'1 уровень'!H3041</f>
        <v>110.20833333333333</v>
      </c>
      <c r="H518" s="158">
        <f>'1 уровень'!I3041</f>
        <v>7.2627737226277373</v>
      </c>
      <c r="I518" s="158">
        <f>'1 уровень'!J3041</f>
        <v>6.6351606805293004</v>
      </c>
      <c r="J518" s="153">
        <f>'1 уровень'!K3041</f>
        <v>5970</v>
      </c>
      <c r="K518" s="153">
        <f>'1 уровень'!L3041</f>
        <v>3483</v>
      </c>
      <c r="L518" s="153">
        <f>'1 уровень'!M3041</f>
        <v>3510</v>
      </c>
      <c r="M518" s="153">
        <f>'1 уровень'!N3041</f>
        <v>100.77519379844961</v>
      </c>
      <c r="N518" s="153">
        <f>'1 уровень'!O3041</f>
        <v>24.875</v>
      </c>
      <c r="O518" s="153">
        <f>'1 уровень'!P3041</f>
        <v>241.89519023689877</v>
      </c>
      <c r="P518" s="152">
        <f>'1 уровень'!Q3041</f>
        <v>0</v>
      </c>
      <c r="Q518" s="152">
        <f>'1 уровень'!R3041</f>
        <v>0</v>
      </c>
      <c r="R518" s="152">
        <f>'1 уровень'!S3041</f>
        <v>0</v>
      </c>
      <c r="S518" s="152">
        <f>'1 уровень'!T3041</f>
        <v>0</v>
      </c>
      <c r="T518" s="152">
        <f>'1 уровень'!U3041</f>
        <v>0</v>
      </c>
      <c r="U518" s="152">
        <f>'1 уровень'!V3041</f>
        <v>0</v>
      </c>
      <c r="V518" s="152">
        <f>'1 уровень'!W3041</f>
        <v>0</v>
      </c>
      <c r="W518" s="152">
        <f>'1 уровень'!X3041</f>
        <v>0</v>
      </c>
      <c r="X518" s="152">
        <f>'1 уровень'!Y3041</f>
        <v>0</v>
      </c>
      <c r="Y518" s="1003">
        <f>'1 уровень'!Z3041</f>
        <v>0</v>
      </c>
      <c r="Z518" s="152">
        <f>'1 уровень'!AA3041</f>
        <v>0</v>
      </c>
      <c r="AA518" s="152">
        <f>'1 уровень'!AB3041</f>
        <v>0</v>
      </c>
      <c r="AB518" s="152">
        <f>'1 уровень'!AC3041</f>
        <v>0</v>
      </c>
      <c r="AC518" s="152">
        <f>'1 уровень'!AD3041</f>
        <v>0</v>
      </c>
      <c r="AD518" s="570">
        <f>'1 уровень'!AE3041</f>
        <v>0</v>
      </c>
      <c r="AE518" s="152"/>
      <c r="AF518" s="152"/>
      <c r="AG518" s="1224">
        <f>'1 уровень'!AF3041</f>
        <v>0</v>
      </c>
      <c r="AH518" s="1231">
        <f>'1 уровень'!AG3041</f>
        <v>0</v>
      </c>
      <c r="AI518" s="339">
        <f t="shared" si="96"/>
        <v>0</v>
      </c>
      <c r="AJ518" s="339">
        <f t="shared" si="94"/>
        <v>0</v>
      </c>
      <c r="AK518" s="1119">
        <f t="shared" si="106"/>
        <v>0</v>
      </c>
      <c r="AL518" s="19">
        <f t="shared" si="101"/>
        <v>0</v>
      </c>
      <c r="AN518" s="1298"/>
    </row>
    <row r="519" spans="1:202" ht="29.25" x14ac:dyDescent="0.25">
      <c r="A519" s="19">
        <v>1</v>
      </c>
      <c r="B519" s="19">
        <f t="shared" si="105"/>
        <v>1</v>
      </c>
      <c r="C519" s="929" t="s">
        <v>137</v>
      </c>
      <c r="D519" s="29">
        <f>'1 уровень'!E3042</f>
        <v>1395</v>
      </c>
      <c r="E519" s="29">
        <f>'1 уровень'!F3042</f>
        <v>814</v>
      </c>
      <c r="F519" s="29">
        <f>'1 уровень'!G3042</f>
        <v>873</v>
      </c>
      <c r="G519" s="144">
        <f>'1 уровень'!H3042</f>
        <v>107.24815724815724</v>
      </c>
      <c r="H519" s="158">
        <f>'1 уровень'!I3042</f>
        <v>7.7283154121863795</v>
      </c>
      <c r="I519" s="158">
        <f>'1 уровень'!J3042</f>
        <v>6.804123711340206</v>
      </c>
      <c r="J519" s="153">
        <f>'1 уровень'!K3042</f>
        <v>10781</v>
      </c>
      <c r="K519" s="153">
        <f>'1 уровень'!L3042</f>
        <v>6289</v>
      </c>
      <c r="L519" s="153">
        <f>'1 уровень'!M3042</f>
        <v>5940</v>
      </c>
      <c r="M519" s="153">
        <f>'1 уровень'!N3042</f>
        <v>94.450628080775957</v>
      </c>
      <c r="N519" s="153">
        <f>'1 уровень'!O3042</f>
        <v>39.875</v>
      </c>
      <c r="O519" s="153">
        <f>'1 уровень'!P3042</f>
        <v>255.36945812807883</v>
      </c>
      <c r="P519" s="152">
        <f>'1 уровень'!Q3042</f>
        <v>30387.310702776002</v>
      </c>
      <c r="Q519" s="152">
        <f>'1 уровень'!R3042</f>
        <v>30387.310702776002</v>
      </c>
      <c r="R519" s="152">
        <f>'1 уровень'!S3042</f>
        <v>30387.310702776002</v>
      </c>
      <c r="S519" s="152">
        <f>'1 уровень'!T3042</f>
        <v>30387.310702776002</v>
      </c>
      <c r="T519" s="152">
        <f>'1 уровень'!U3042</f>
        <v>29789.928322775999</v>
      </c>
      <c r="U519" s="152">
        <f>'1 уровень'!V3042</f>
        <v>29789.928322775999</v>
      </c>
      <c r="V519" s="152">
        <f>'1 уровень'!W3042</f>
        <v>29789.928322775999</v>
      </c>
      <c r="W519" s="152">
        <f>'1 уровень'!X3042</f>
        <v>17501.912850786</v>
      </c>
      <c r="X519" s="152">
        <f>'1 уровень'!Y3042</f>
        <v>14106.215660000002</v>
      </c>
      <c r="Y519" s="1003">
        <f>'1 уровень'!Z3042</f>
        <v>0</v>
      </c>
      <c r="Z519" s="152">
        <f>'1 уровень'!AA3042</f>
        <v>0</v>
      </c>
      <c r="AA519" s="152">
        <f>'1 уровень'!AB3042</f>
        <v>-3395.6971907859988</v>
      </c>
      <c r="AB519" s="152">
        <f>'1 уровень'!AC3042</f>
        <v>0</v>
      </c>
      <c r="AC519" s="152">
        <f>'1 уровень'!AD3042</f>
        <v>-9.8212600000000005</v>
      </c>
      <c r="AD519" s="570">
        <f>'1 уровень'!AE3042</f>
        <v>14096.394400000001</v>
      </c>
      <c r="AE519" s="152">
        <f>X519/W519*100</f>
        <v>80.59813678803971</v>
      </c>
      <c r="AF519" s="152">
        <f>AD519/W519*100</f>
        <v>80.542021436056572</v>
      </c>
      <c r="AG519" s="1224">
        <f>'1 уровень'!AF3042</f>
        <v>0</v>
      </c>
      <c r="AH519" s="1231">
        <f>'1 уровень'!AG3042</f>
        <v>0</v>
      </c>
      <c r="AI519" s="339">
        <f t="shared" si="96"/>
        <v>14096394.4</v>
      </c>
      <c r="AJ519" s="339">
        <f t="shared" si="94"/>
        <v>-9821.26</v>
      </c>
      <c r="AK519" s="1119">
        <f t="shared" si="106"/>
        <v>21783.018424929032</v>
      </c>
      <c r="AL519" s="19">
        <f t="shared" si="101"/>
        <v>16158.322634593358</v>
      </c>
      <c r="AN519" s="1298"/>
    </row>
    <row r="520" spans="1:202" ht="15.75" x14ac:dyDescent="0.25">
      <c r="A520" s="19">
        <v>1</v>
      </c>
      <c r="B520" s="19">
        <f t="shared" si="105"/>
        <v>1</v>
      </c>
      <c r="C520" s="930" t="s">
        <v>217</v>
      </c>
      <c r="D520" s="29">
        <f>'1 уровень'!E3043</f>
        <v>1560</v>
      </c>
      <c r="E520" s="29">
        <f>'1 уровень'!F3043</f>
        <v>910</v>
      </c>
      <c r="F520" s="29">
        <f>'1 уровень'!G3043</f>
        <v>694</v>
      </c>
      <c r="G520" s="144">
        <f>'1 уровень'!H3043</f>
        <v>76.263736263736263</v>
      </c>
      <c r="H520" s="158">
        <f>'1 уровень'!I3043</f>
        <v>0</v>
      </c>
      <c r="I520" s="158">
        <f>'1 уровень'!J3043</f>
        <v>0</v>
      </c>
      <c r="J520" s="153">
        <f>'1 уровень'!K3043</f>
        <v>0</v>
      </c>
      <c r="K520" s="153">
        <f>'1 уровень'!L3043</f>
        <v>0</v>
      </c>
      <c r="L520" s="153">
        <f>'1 уровень'!M3043</f>
        <v>0</v>
      </c>
      <c r="M520" s="153">
        <f>'1 уровень'!N3043</f>
        <v>0</v>
      </c>
      <c r="N520" s="153">
        <f>'1 уровень'!O3043</f>
        <v>0</v>
      </c>
      <c r="O520" s="153">
        <f>'1 уровень'!P3043</f>
        <v>0</v>
      </c>
      <c r="P520" s="152">
        <f>'1 уровень'!Q3043</f>
        <v>10905.460800000001</v>
      </c>
      <c r="Q520" s="152">
        <f>'1 уровень'!R3043</f>
        <v>10905.460800000001</v>
      </c>
      <c r="R520" s="152">
        <f>'1 уровень'!S3043</f>
        <v>10905.460800000001</v>
      </c>
      <c r="S520" s="152">
        <f>'1 уровень'!T3043</f>
        <v>10905.460800000001</v>
      </c>
      <c r="T520" s="152">
        <f>'1 уровень'!U3043</f>
        <v>10905.460800000001</v>
      </c>
      <c r="U520" s="152">
        <f>'1 уровень'!V3043</f>
        <v>10905.460800000001</v>
      </c>
      <c r="V520" s="152">
        <f>'1 уровень'!W3043</f>
        <v>10905.460800000001</v>
      </c>
      <c r="W520" s="152">
        <f>'1 уровень'!X3043</f>
        <v>6361.5187999999998</v>
      </c>
      <c r="X520" s="152">
        <f>'1 уровень'!Y3043</f>
        <v>4851.5319200000004</v>
      </c>
      <c r="Y520" s="1003">
        <f>'1 уровень'!Z3043</f>
        <v>0</v>
      </c>
      <c r="Z520" s="152">
        <f>'1 уровень'!AA3043</f>
        <v>0</v>
      </c>
      <c r="AA520" s="152">
        <f>'1 уровень'!AB3043</f>
        <v>-1509.9868799999995</v>
      </c>
      <c r="AB520" s="152">
        <f>'1 уровень'!AC3043</f>
        <v>0</v>
      </c>
      <c r="AC520" s="152">
        <f>'1 уровень'!AD3043</f>
        <v>0</v>
      </c>
      <c r="AD520" s="570">
        <f>'1 уровень'!AE3043</f>
        <v>4851.5319200000004</v>
      </c>
      <c r="AE520" s="152">
        <f>X520/W520*100</f>
        <v>76.263736263736277</v>
      </c>
      <c r="AF520" s="152">
        <f>AD520/W520*100</f>
        <v>76.263736263736277</v>
      </c>
      <c r="AG520" s="1224">
        <f>'1 уровень'!AF3043</f>
        <v>0</v>
      </c>
      <c r="AH520" s="1231">
        <f>'1 уровень'!AG3043</f>
        <v>0</v>
      </c>
      <c r="AI520" s="339">
        <f t="shared" si="96"/>
        <v>4851531.92</v>
      </c>
      <c r="AJ520" s="339">
        <f t="shared" ref="AJ520:AJ583" si="107">AC520*1000</f>
        <v>0</v>
      </c>
      <c r="AK520" s="1119">
        <f t="shared" si="106"/>
        <v>6990.68</v>
      </c>
      <c r="AL520" s="19">
        <f t="shared" si="101"/>
        <v>6990.68</v>
      </c>
      <c r="AN520" s="1298"/>
    </row>
    <row r="521" spans="1:202" x14ac:dyDescent="0.25">
      <c r="A521" s="19">
        <v>1</v>
      </c>
      <c r="B521" s="19">
        <f t="shared" si="105"/>
        <v>1</v>
      </c>
      <c r="C521" s="915" t="s">
        <v>204</v>
      </c>
      <c r="D521" s="29">
        <f>'1 уровень'!E3044</f>
        <v>3600</v>
      </c>
      <c r="E521" s="29">
        <f>'1 уровень'!F3044</f>
        <v>2100</v>
      </c>
      <c r="F521" s="29">
        <f>'1 уровень'!G3044</f>
        <v>2071</v>
      </c>
      <c r="G521" s="144">
        <f>'1 уровень'!H3044</f>
        <v>98.61904761904762</v>
      </c>
      <c r="H521" s="158">
        <f>'1 уровень'!I3044</f>
        <v>0</v>
      </c>
      <c r="I521" s="158">
        <f>'1 уровень'!J3044</f>
        <v>0</v>
      </c>
      <c r="J521" s="153">
        <f>'1 уровень'!K3044</f>
        <v>0</v>
      </c>
      <c r="K521" s="153">
        <f>'1 уровень'!L3044</f>
        <v>0</v>
      </c>
      <c r="L521" s="153">
        <f>'1 уровень'!M3044</f>
        <v>0</v>
      </c>
      <c r="M521" s="153">
        <f>'1 уровень'!N3044</f>
        <v>0</v>
      </c>
      <c r="N521" s="153">
        <f>'1 уровень'!O3044</f>
        <v>0</v>
      </c>
      <c r="O521" s="153">
        <f>'1 уровень'!P3044</f>
        <v>0</v>
      </c>
      <c r="P521" s="152">
        <f>'1 уровень'!Q3044</f>
        <v>0</v>
      </c>
      <c r="Q521" s="152">
        <f>'1 уровень'!R3044</f>
        <v>0</v>
      </c>
      <c r="R521" s="152">
        <f>'1 уровень'!S3044</f>
        <v>0</v>
      </c>
      <c r="S521" s="152">
        <f>'1 уровень'!T3044</f>
        <v>0</v>
      </c>
      <c r="T521" s="152">
        <f>'1 уровень'!U3044</f>
        <v>0</v>
      </c>
      <c r="U521" s="152">
        <f>'1 уровень'!V3044</f>
        <v>0</v>
      </c>
      <c r="V521" s="152">
        <f>'1 уровень'!W3044</f>
        <v>0</v>
      </c>
      <c r="W521" s="152">
        <f>'1 уровень'!X3044</f>
        <v>0</v>
      </c>
      <c r="X521" s="152">
        <f>'1 уровень'!Y3044</f>
        <v>0</v>
      </c>
      <c r="Y521" s="1003">
        <f>'1 уровень'!Z3044</f>
        <v>0</v>
      </c>
      <c r="Z521" s="152">
        <f>'1 уровень'!AA3044</f>
        <v>0</v>
      </c>
      <c r="AA521" s="152">
        <f>'1 уровень'!AB3044</f>
        <v>0</v>
      </c>
      <c r="AB521" s="152">
        <f>'1 уровень'!AC3044</f>
        <v>0</v>
      </c>
      <c r="AC521" s="152">
        <f>'1 уровень'!AD3044</f>
        <v>0</v>
      </c>
      <c r="AD521" s="570">
        <f>'1 уровень'!AE3044</f>
        <v>0</v>
      </c>
      <c r="AE521" s="152"/>
      <c r="AF521" s="152"/>
      <c r="AG521" s="1224">
        <f>'1 уровень'!AF3044</f>
        <v>0</v>
      </c>
      <c r="AH521" s="1231">
        <f>'1 уровень'!AG3044</f>
        <v>0</v>
      </c>
      <c r="AI521" s="339">
        <f t="shared" ref="AI521:AI584" si="108">AD521*1000</f>
        <v>0</v>
      </c>
      <c r="AJ521" s="339">
        <f t="shared" si="107"/>
        <v>0</v>
      </c>
      <c r="AK521" s="1119">
        <f t="shared" si="106"/>
        <v>0</v>
      </c>
      <c r="AL521" s="19">
        <f t="shared" si="101"/>
        <v>0</v>
      </c>
      <c r="AN521" s="1298"/>
    </row>
    <row r="522" spans="1:202" x14ac:dyDescent="0.25">
      <c r="A522" s="19">
        <v>1</v>
      </c>
      <c r="B522" s="19">
        <f t="shared" si="105"/>
        <v>1</v>
      </c>
      <c r="C522" s="912" t="s">
        <v>205</v>
      </c>
      <c r="D522" s="29">
        <f>'1 уровень'!E3045</f>
        <v>3590</v>
      </c>
      <c r="E522" s="29">
        <f>'1 уровень'!F3045</f>
        <v>2094</v>
      </c>
      <c r="F522" s="29">
        <f>'1 уровень'!G3045</f>
        <v>2070</v>
      </c>
      <c r="G522" s="144">
        <f>'1 уровень'!H3045</f>
        <v>98.853868194842406</v>
      </c>
      <c r="H522" s="158">
        <f>'1 уровень'!I3045</f>
        <v>0</v>
      </c>
      <c r="I522" s="158">
        <f>'1 уровень'!J3045</f>
        <v>0</v>
      </c>
      <c r="J522" s="153">
        <f>'1 уровень'!K3045</f>
        <v>0</v>
      </c>
      <c r="K522" s="153">
        <f>'1 уровень'!L3045</f>
        <v>0</v>
      </c>
      <c r="L522" s="153">
        <f>'1 уровень'!M3045</f>
        <v>0</v>
      </c>
      <c r="M522" s="153">
        <f>'1 уровень'!N3045</f>
        <v>0</v>
      </c>
      <c r="N522" s="153">
        <f>'1 уровень'!O3045</f>
        <v>0</v>
      </c>
      <c r="O522" s="153">
        <f>'1 уровень'!P3045</f>
        <v>0</v>
      </c>
      <c r="P522" s="152">
        <f>'1 уровень'!Q3045</f>
        <v>0</v>
      </c>
      <c r="Q522" s="152">
        <f>'1 уровень'!R3045</f>
        <v>0</v>
      </c>
      <c r="R522" s="152">
        <f>'1 уровень'!S3045</f>
        <v>0</v>
      </c>
      <c r="S522" s="152">
        <f>'1 уровень'!T3045</f>
        <v>0</v>
      </c>
      <c r="T522" s="152">
        <f>'1 уровень'!U3045</f>
        <v>0</v>
      </c>
      <c r="U522" s="152">
        <f>'1 уровень'!V3045</f>
        <v>0</v>
      </c>
      <c r="V522" s="152">
        <f>'1 уровень'!W3045</f>
        <v>0</v>
      </c>
      <c r="W522" s="152">
        <f>'1 уровень'!X3045</f>
        <v>0</v>
      </c>
      <c r="X522" s="152">
        <f>'1 уровень'!Y3045</f>
        <v>0</v>
      </c>
      <c r="Y522" s="1003">
        <f>'1 уровень'!Z3045</f>
        <v>0</v>
      </c>
      <c r="Z522" s="152">
        <f>'1 уровень'!AA3045</f>
        <v>0</v>
      </c>
      <c r="AA522" s="152">
        <f>'1 уровень'!AB3045</f>
        <v>0</v>
      </c>
      <c r="AB522" s="152">
        <f>'1 уровень'!AC3045</f>
        <v>0</v>
      </c>
      <c r="AC522" s="152">
        <f>'1 уровень'!AD3045</f>
        <v>0</v>
      </c>
      <c r="AD522" s="570">
        <f>'1 уровень'!AE3045</f>
        <v>0</v>
      </c>
      <c r="AE522" s="152"/>
      <c r="AF522" s="152"/>
      <c r="AG522" s="1224">
        <f>'1 уровень'!AF3045</f>
        <v>0</v>
      </c>
      <c r="AH522" s="1231">
        <f>'1 уровень'!AG3045</f>
        <v>0</v>
      </c>
      <c r="AI522" s="339">
        <f t="shared" si="108"/>
        <v>0</v>
      </c>
      <c r="AJ522" s="339">
        <f t="shared" si="107"/>
        <v>0</v>
      </c>
      <c r="AK522" s="1119">
        <f t="shared" si="106"/>
        <v>0</v>
      </c>
      <c r="AL522" s="19">
        <f t="shared" si="101"/>
        <v>0</v>
      </c>
      <c r="AN522" s="1298"/>
    </row>
    <row r="523" spans="1:202" ht="30" x14ac:dyDescent="0.25">
      <c r="A523" s="19">
        <v>1</v>
      </c>
      <c r="B523" s="19">
        <f t="shared" si="105"/>
        <v>1</v>
      </c>
      <c r="C523" s="913" t="s">
        <v>206</v>
      </c>
      <c r="D523" s="29">
        <f>'1 уровень'!E3046</f>
        <v>10</v>
      </c>
      <c r="E523" s="29">
        <f>'1 уровень'!F3046</f>
        <v>6</v>
      </c>
      <c r="F523" s="29">
        <f>'1 уровень'!G3046</f>
        <v>1</v>
      </c>
      <c r="G523" s="144">
        <f>'1 уровень'!H3046</f>
        <v>16.666666666666664</v>
      </c>
      <c r="H523" s="158">
        <f>'1 уровень'!I3046</f>
        <v>0</v>
      </c>
      <c r="I523" s="158">
        <f>'1 уровень'!J3046</f>
        <v>0</v>
      </c>
      <c r="J523" s="153">
        <f>'1 уровень'!K3046</f>
        <v>0</v>
      </c>
      <c r="K523" s="153">
        <f>'1 уровень'!L3046</f>
        <v>0</v>
      </c>
      <c r="L523" s="153">
        <f>'1 уровень'!M3046</f>
        <v>0</v>
      </c>
      <c r="M523" s="153">
        <f>'1 уровень'!N3046</f>
        <v>0</v>
      </c>
      <c r="N523" s="153">
        <f>'1 уровень'!O3046</f>
        <v>0</v>
      </c>
      <c r="O523" s="153">
        <f>'1 уровень'!P3046</f>
        <v>0</v>
      </c>
      <c r="P523" s="152">
        <f>'1 уровень'!Q3046</f>
        <v>0</v>
      </c>
      <c r="Q523" s="152">
        <f>'1 уровень'!R3046</f>
        <v>0</v>
      </c>
      <c r="R523" s="152">
        <f>'1 уровень'!S3046</f>
        <v>0</v>
      </c>
      <c r="S523" s="152">
        <f>'1 уровень'!T3046</f>
        <v>0</v>
      </c>
      <c r="T523" s="152">
        <f>'1 уровень'!U3046</f>
        <v>0</v>
      </c>
      <c r="U523" s="152">
        <f>'1 уровень'!V3046</f>
        <v>0</v>
      </c>
      <c r="V523" s="152">
        <f>'1 уровень'!W3046</f>
        <v>0</v>
      </c>
      <c r="W523" s="152">
        <f>'1 уровень'!X3046</f>
        <v>0</v>
      </c>
      <c r="X523" s="152">
        <f>'1 уровень'!Y3046</f>
        <v>0</v>
      </c>
      <c r="Y523" s="1003">
        <f>'1 уровень'!Z3046</f>
        <v>0</v>
      </c>
      <c r="Z523" s="152">
        <f>'1 уровень'!AA3046</f>
        <v>0</v>
      </c>
      <c r="AA523" s="152">
        <f>'1 уровень'!AB3046</f>
        <v>0</v>
      </c>
      <c r="AB523" s="152">
        <f>'1 уровень'!AC3046</f>
        <v>0</v>
      </c>
      <c r="AC523" s="152">
        <f>'1 уровень'!AD3046</f>
        <v>0</v>
      </c>
      <c r="AD523" s="570">
        <f>'1 уровень'!AE3046</f>
        <v>0</v>
      </c>
      <c r="AE523" s="152"/>
      <c r="AF523" s="152"/>
      <c r="AG523" s="1224">
        <f>'1 уровень'!AF3046</f>
        <v>0</v>
      </c>
      <c r="AH523" s="1231">
        <f>'1 уровень'!AG3046</f>
        <v>0</v>
      </c>
      <c r="AI523" s="339">
        <f t="shared" si="108"/>
        <v>0</v>
      </c>
      <c r="AJ523" s="339">
        <f t="shared" si="107"/>
        <v>0</v>
      </c>
      <c r="AK523" s="1119">
        <f t="shared" si="106"/>
        <v>0</v>
      </c>
      <c r="AL523" s="19">
        <f t="shared" si="101"/>
        <v>0</v>
      </c>
      <c r="AN523" s="1298"/>
    </row>
    <row r="524" spans="1:202" ht="29.25" thickBot="1" x14ac:dyDescent="0.3">
      <c r="A524" s="19">
        <v>1</v>
      </c>
      <c r="B524" s="19">
        <f t="shared" si="105"/>
        <v>1</v>
      </c>
      <c r="C524" s="919" t="s">
        <v>211</v>
      </c>
      <c r="D524" s="29">
        <f>'1 уровень'!E3047</f>
        <v>3600</v>
      </c>
      <c r="E524" s="29">
        <f>'1 уровень'!F3047</f>
        <v>2100</v>
      </c>
      <c r="F524" s="29">
        <f>'1 уровень'!G3047</f>
        <v>2071</v>
      </c>
      <c r="G524" s="144">
        <f>'1 уровень'!H3047</f>
        <v>98.61904761904762</v>
      </c>
      <c r="H524" s="158">
        <f>'1 уровень'!I3047</f>
        <v>0</v>
      </c>
      <c r="I524" s="158">
        <f>'1 уровень'!J3047</f>
        <v>0</v>
      </c>
      <c r="J524" s="153">
        <f>'1 уровень'!K3047</f>
        <v>0</v>
      </c>
      <c r="K524" s="153">
        <f>'1 уровень'!L3047</f>
        <v>0</v>
      </c>
      <c r="L524" s="153">
        <f>'1 уровень'!M3047</f>
        <v>0</v>
      </c>
      <c r="M524" s="153">
        <f>'1 уровень'!N3047</f>
        <v>0</v>
      </c>
      <c r="N524" s="153">
        <f>'1 уровень'!O3047</f>
        <v>0</v>
      </c>
      <c r="O524" s="153">
        <f>'1 уровень'!P3047</f>
        <v>0</v>
      </c>
      <c r="P524" s="152">
        <f>'1 уровень'!Q3047</f>
        <v>19204.223399999999</v>
      </c>
      <c r="Q524" s="152">
        <f>'1 уровень'!R3047</f>
        <v>19204.223399999999</v>
      </c>
      <c r="R524" s="152">
        <f>'1 уровень'!S3047</f>
        <v>19204.223399999999</v>
      </c>
      <c r="S524" s="152">
        <f>'1 уровень'!T3047</f>
        <v>19204.223399999999</v>
      </c>
      <c r="T524" s="152">
        <f>'1 уровень'!U3047</f>
        <v>19204.223399999999</v>
      </c>
      <c r="U524" s="152">
        <f>'1 уровень'!V3047</f>
        <v>19204.223399999999</v>
      </c>
      <c r="V524" s="152">
        <f>'1 уровень'!W3047</f>
        <v>19204.223399999999</v>
      </c>
      <c r="W524" s="152">
        <f>'1 уровень'!X3047</f>
        <v>11202.46365</v>
      </c>
      <c r="X524" s="152">
        <f>'1 уровень'!Y3047</f>
        <v>11167.752350000001</v>
      </c>
      <c r="Y524" s="1003">
        <f>'1 уровень'!Z3047</f>
        <v>0</v>
      </c>
      <c r="Z524" s="152">
        <f>'1 уровень'!AA3047</f>
        <v>0</v>
      </c>
      <c r="AA524" s="152">
        <f>'1 уровень'!AB3047</f>
        <v>-34.711299999999028</v>
      </c>
      <c r="AB524" s="152">
        <f>'1 уровень'!AC3047</f>
        <v>0</v>
      </c>
      <c r="AC524" s="152">
        <f>'1 уровень'!AD3047</f>
        <v>-113.14298000000001</v>
      </c>
      <c r="AD524" s="570">
        <f>'1 уровень'!AE3047</f>
        <v>11054.60937</v>
      </c>
      <c r="AE524" s="152">
        <f>X524/W524*100</f>
        <v>99.690145836804405</v>
      </c>
      <c r="AF524" s="152">
        <f>AD524/W524*100</f>
        <v>98.680162822934051</v>
      </c>
      <c r="AG524" s="1224">
        <f>'1 уровень'!AF3047</f>
        <v>0</v>
      </c>
      <c r="AH524" s="1231">
        <f>'1 уровень'!AG3047</f>
        <v>0</v>
      </c>
      <c r="AI524" s="339">
        <f t="shared" si="108"/>
        <v>11054609.370000001</v>
      </c>
      <c r="AJ524" s="339">
        <f t="shared" si="107"/>
        <v>-113142.98000000001</v>
      </c>
      <c r="AK524" s="1119">
        <f t="shared" si="106"/>
        <v>5334.5064999999995</v>
      </c>
      <c r="AL524" s="19">
        <f t="shared" si="101"/>
        <v>5392.4443988411404</v>
      </c>
      <c r="AN524" s="1298"/>
    </row>
    <row r="525" spans="1:202" x14ac:dyDescent="0.25">
      <c r="A525" s="19">
        <v>1</v>
      </c>
      <c r="B525" s="19">
        <f t="shared" si="105"/>
        <v>1</v>
      </c>
      <c r="C525" s="6" t="s">
        <v>100</v>
      </c>
      <c r="D525" s="159"/>
      <c r="E525" s="159"/>
      <c r="F525" s="159"/>
      <c r="G525" s="160"/>
      <c r="H525" s="161"/>
      <c r="I525" s="161"/>
      <c r="J525" s="25"/>
      <c r="K525" s="25"/>
      <c r="L525" s="25"/>
      <c r="M525" s="25"/>
      <c r="N525" s="25"/>
      <c r="O525" s="25"/>
      <c r="P525" s="573">
        <f t="shared" ref="P525:Q525" si="109">P526-P527-P580-P584-P588</f>
        <v>0</v>
      </c>
      <c r="Q525" s="573">
        <f t="shared" si="109"/>
        <v>0</v>
      </c>
      <c r="R525" s="573">
        <f t="shared" ref="R525:S525" si="110">R526-R527-R580-R584-R588</f>
        <v>0</v>
      </c>
      <c r="S525" s="573">
        <f t="shared" si="110"/>
        <v>0</v>
      </c>
      <c r="T525" s="573">
        <f t="shared" ref="T525:U525" si="111">T526-T527-T580-T584-T588</f>
        <v>0</v>
      </c>
      <c r="U525" s="573">
        <f t="shared" si="111"/>
        <v>0</v>
      </c>
      <c r="V525" s="573">
        <f t="shared" ref="V525" si="112">V526-V527-V580-V584-V588</f>
        <v>0</v>
      </c>
      <c r="W525" s="573"/>
      <c r="X525" s="573">
        <f t="shared" ref="X525:AD525" si="113">X526-X527-X580-X584-X588</f>
        <v>0</v>
      </c>
      <c r="Y525" s="573">
        <f t="shared" si="113"/>
        <v>0</v>
      </c>
      <c r="Z525" s="573">
        <f t="shared" si="113"/>
        <v>-1.4210854715202004E-14</v>
      </c>
      <c r="AA525" s="573">
        <f t="shared" si="113"/>
        <v>4.5474735088646412E-13</v>
      </c>
      <c r="AB525" s="573">
        <f t="shared" si="113"/>
        <v>2.6645352591003757E-15</v>
      </c>
      <c r="AC525" s="573">
        <f t="shared" si="113"/>
        <v>0</v>
      </c>
      <c r="AD525" s="573">
        <f t="shared" si="113"/>
        <v>0</v>
      </c>
      <c r="AE525" s="573"/>
      <c r="AF525" s="573"/>
      <c r="AG525" s="1232"/>
      <c r="AH525" s="1236">
        <f t="shared" ref="AH525" si="114">AH526-AH527-AH580-AH584-AH588</f>
        <v>0</v>
      </c>
      <c r="AI525" s="339">
        <f t="shared" si="108"/>
        <v>0</v>
      </c>
      <c r="AJ525" s="339">
        <f t="shared" si="107"/>
        <v>0</v>
      </c>
      <c r="AK525" s="1119">
        <f t="shared" si="106"/>
        <v>0</v>
      </c>
      <c r="AL525" s="19" t="e">
        <f t="shared" si="101"/>
        <v>#DIV/0!</v>
      </c>
      <c r="AN525" s="1298"/>
    </row>
    <row r="526" spans="1:202" s="139" customFormat="1" x14ac:dyDescent="0.25">
      <c r="A526" s="19">
        <v>1</v>
      </c>
      <c r="B526" s="19">
        <f t="shared" si="105"/>
        <v>1</v>
      </c>
      <c r="C526" s="12" t="s">
        <v>93</v>
      </c>
      <c r="D526" s="140">
        <f>'2 уровень'!F1584</f>
        <v>0</v>
      </c>
      <c r="E526" s="140">
        <f>'2 уровень'!G1584</f>
        <v>0</v>
      </c>
      <c r="F526" s="140">
        <f>'2 уровень'!H1584</f>
        <v>0</v>
      </c>
      <c r="G526" s="151">
        <f>'2 уровень'!I1584</f>
        <v>0</v>
      </c>
      <c r="H526" s="152">
        <f>'2 уровень'!J1584</f>
        <v>0</v>
      </c>
      <c r="I526" s="152">
        <f>'2 уровень'!K1584</f>
        <v>0</v>
      </c>
      <c r="J526" s="22">
        <f>'2 уровень'!L1584</f>
        <v>0</v>
      </c>
      <c r="K526" s="22">
        <f>'2 уровень'!M1584</f>
        <v>0</v>
      </c>
      <c r="L526" s="22">
        <f>'2 уровень'!N1584</f>
        <v>0</v>
      </c>
      <c r="M526" s="22">
        <f>'2 уровень'!O1584</f>
        <v>0</v>
      </c>
      <c r="N526" s="22">
        <f>'2 уровень'!P1584</f>
        <v>0</v>
      </c>
      <c r="O526" s="22">
        <f>'2 уровень'!Q1584</f>
        <v>0</v>
      </c>
      <c r="P526" s="143">
        <f>'2 уровень'!R1584</f>
        <v>418162.49749351776</v>
      </c>
      <c r="Q526" s="143">
        <f>'2 уровень'!S1584</f>
        <v>418162.49749351776</v>
      </c>
      <c r="R526" s="143">
        <f>'2 уровень'!T1584</f>
        <v>418162.49749351776</v>
      </c>
      <c r="S526" s="143">
        <f>'2 уровень'!U1584</f>
        <v>418219.15249351779</v>
      </c>
      <c r="T526" s="143">
        <f>'2 уровень'!V1584</f>
        <v>418219.15249351779</v>
      </c>
      <c r="U526" s="143">
        <f>'2 уровень'!W1584</f>
        <v>418219.15249351779</v>
      </c>
      <c r="V526" s="143">
        <f>'2 уровень'!X1584</f>
        <v>418219.15249351779</v>
      </c>
      <c r="W526" s="143">
        <f>'2 уровень'!Y1584</f>
        <v>243953.30353788534</v>
      </c>
      <c r="X526" s="143">
        <f>'2 уровень'!Z1584</f>
        <v>248839.82642999996</v>
      </c>
      <c r="Y526" s="999">
        <f>'2 уровень'!AA1584</f>
        <v>0</v>
      </c>
      <c r="Z526" s="143">
        <f>'2 уровень'!AB1584</f>
        <v>-627.35371000000009</v>
      </c>
      <c r="AA526" s="143">
        <f>'2 уровень'!AC1584</f>
        <v>4886.5228921146427</v>
      </c>
      <c r="AB526" s="143">
        <f>'2 уровень'!AD1584</f>
        <v>-38.591149999999999</v>
      </c>
      <c r="AC526" s="143">
        <f>'2 уровень'!AE1584</f>
        <v>-943.66872999999998</v>
      </c>
      <c r="AD526" s="565">
        <f>'2 уровень'!AF1584</f>
        <v>247268.80399000001</v>
      </c>
      <c r="AE526" s="143">
        <f>X526/W526*100</f>
        <v>102.00305665930682</v>
      </c>
      <c r="AF526" s="143">
        <f>AD526/W526*100</f>
        <v>101.35907175841945</v>
      </c>
      <c r="AG526" s="1226">
        <f>'2 уровень'!AG1584</f>
        <v>0</v>
      </c>
      <c r="AH526" s="1221">
        <f>'2 уровень'!AH1584</f>
        <v>4697.9067699999996</v>
      </c>
      <c r="AI526" s="339">
        <f t="shared" si="108"/>
        <v>247268803.99000001</v>
      </c>
      <c r="AJ526" s="339">
        <f t="shared" si="107"/>
        <v>-943668.73</v>
      </c>
      <c r="AK526" s="1119"/>
      <c r="AL526" s="139" t="e">
        <f t="shared" si="101"/>
        <v>#DIV/0!</v>
      </c>
      <c r="AN526" s="428"/>
    </row>
    <row r="527" spans="1:202" s="139" customFormat="1" ht="29.25" x14ac:dyDescent="0.25">
      <c r="A527" s="19">
        <v>1</v>
      </c>
      <c r="B527" s="19">
        <f t="shared" si="105"/>
        <v>1</v>
      </c>
      <c r="C527" s="2398" t="s">
        <v>78</v>
      </c>
      <c r="D527" s="21">
        <f>'2 уровень'!F1585</f>
        <v>2627</v>
      </c>
      <c r="E527" s="21">
        <f>'2 уровень'!G1585</f>
        <v>1532.4166666666665</v>
      </c>
      <c r="F527" s="21">
        <f>'2 уровень'!H1585</f>
        <v>1600</v>
      </c>
      <c r="G527" s="142">
        <f>'2 уровень'!I1585</f>
        <v>104.41024525531569</v>
      </c>
      <c r="H527" s="21">
        <f>'2 уровень'!J1585</f>
        <v>10.028549676437001</v>
      </c>
      <c r="I527" s="21">
        <f>'2 уровень'!K1585</f>
        <v>9.4112500000000008</v>
      </c>
      <c r="J527" s="21">
        <f>'2 уровень'!L1585</f>
        <v>26345</v>
      </c>
      <c r="K527" s="21">
        <f>'2 уровень'!M1585</f>
        <v>15369</v>
      </c>
      <c r="L527" s="21">
        <f>'2 уровень'!N1585</f>
        <v>15058</v>
      </c>
      <c r="M527" s="21">
        <f>'2 уровень'!O1585</f>
        <v>97.976446092784172</v>
      </c>
      <c r="N527" s="21">
        <f>'2 уровень'!P1585</f>
        <v>77.910661764705893</v>
      </c>
      <c r="O527" s="21">
        <f>'2 уровень'!Q1585</f>
        <v>331.32454148153693</v>
      </c>
      <c r="P527" s="143">
        <f>'2 уровень'!R1585</f>
        <v>85351.61592776113</v>
      </c>
      <c r="Q527" s="143">
        <f>'2 уровень'!S1585</f>
        <v>85351.61592776113</v>
      </c>
      <c r="R527" s="143">
        <f>'2 уровень'!T1585</f>
        <v>85351.61592776113</v>
      </c>
      <c r="S527" s="143">
        <f>'2 уровень'!U1585</f>
        <v>85351.61592776113</v>
      </c>
      <c r="T527" s="143">
        <f>'2 уровень'!V1585</f>
        <v>85351.61592776113</v>
      </c>
      <c r="U527" s="143">
        <f>'2 уровень'!W1585</f>
        <v>85351.61592776113</v>
      </c>
      <c r="V527" s="143">
        <f>'2 уровень'!X1585</f>
        <v>85351.61592776113</v>
      </c>
      <c r="W527" s="143">
        <f>'2 уровень'!Y1585</f>
        <v>49788.442624527321</v>
      </c>
      <c r="X527" s="143">
        <f>'2 уровень'!Z1585</f>
        <v>50978.811300000001</v>
      </c>
      <c r="Y527" s="999">
        <f>'2 уровень'!AA1585</f>
        <v>0</v>
      </c>
      <c r="Z527" s="143">
        <f>'2 уровень'!AB1585</f>
        <v>-615.80603000000008</v>
      </c>
      <c r="AA527" s="143">
        <f>'2 уровень'!AC1585</f>
        <v>1190.3686754726805</v>
      </c>
      <c r="AB527" s="143">
        <f>'2 уровень'!AD1585</f>
        <v>-32.197400000000002</v>
      </c>
      <c r="AC527" s="143">
        <f>'2 уровень'!AE1585</f>
        <v>-493.47321999999997</v>
      </c>
      <c r="AD527" s="565">
        <f>'2 уровень'!AF1585</f>
        <v>49869.532050000002</v>
      </c>
      <c r="AE527" s="143">
        <f>X527/W527*100</f>
        <v>102.39085340437275</v>
      </c>
      <c r="AF527" s="143">
        <f>AD527/W527*100</f>
        <v>100.16286796934824</v>
      </c>
      <c r="AG527" s="1220">
        <f>'2 уровень'!AG1585</f>
        <v>0</v>
      </c>
      <c r="AH527" s="1221">
        <f>'2 уровень'!AH1585</f>
        <v>0</v>
      </c>
      <c r="AI527" s="339">
        <f t="shared" si="108"/>
        <v>49869532.050000004</v>
      </c>
      <c r="AJ527" s="339">
        <f t="shared" si="107"/>
        <v>-493473.22</v>
      </c>
      <c r="AK527" s="1119">
        <f>IF(P527&gt;0,P527*1000/D527,0)</f>
        <v>32490.146908169441</v>
      </c>
      <c r="AL527" s="19">
        <f t="shared" si="101"/>
        <v>31861.757062500001</v>
      </c>
      <c r="AM527" s="19"/>
      <c r="AN527" s="1298"/>
      <c r="AO527" s="19"/>
      <c r="AP527" s="19"/>
      <c r="AQ527" s="19"/>
      <c r="AR527" s="19"/>
      <c r="AS527" s="19"/>
      <c r="AT527" s="19"/>
      <c r="AU527" s="19"/>
      <c r="AV527" s="19"/>
      <c r="AW527" s="19"/>
      <c r="AX527" s="19"/>
      <c r="AY527" s="19"/>
      <c r="AZ527" s="19"/>
      <c r="BA527" s="19"/>
      <c r="BB527" s="19"/>
      <c r="BC527" s="19"/>
      <c r="BD527" s="19"/>
      <c r="BE527" s="19"/>
      <c r="BF527" s="19"/>
      <c r="BG527" s="19"/>
      <c r="BH527" s="19"/>
      <c r="BI527" s="19"/>
      <c r="BJ527" s="19"/>
      <c r="BK527" s="19"/>
      <c r="BL527" s="19"/>
      <c r="BM527" s="19"/>
      <c r="BN527" s="19"/>
      <c r="BO527" s="19"/>
      <c r="BP527" s="19"/>
      <c r="BQ527" s="19"/>
      <c r="BR527" s="19"/>
      <c r="BS527" s="19"/>
      <c r="BT527" s="19"/>
      <c r="BU527" s="19"/>
      <c r="BV527" s="19"/>
      <c r="BW527" s="19"/>
      <c r="BX527" s="19"/>
      <c r="BY527" s="19"/>
      <c r="BZ527" s="19"/>
      <c r="CA527" s="19"/>
      <c r="CB527" s="19"/>
      <c r="CC527" s="19"/>
      <c r="CD527" s="19"/>
      <c r="CE527" s="19"/>
      <c r="CF527" s="19"/>
      <c r="CG527" s="19"/>
      <c r="CH527" s="19"/>
      <c r="CI527" s="19"/>
      <c r="CJ527" s="19"/>
      <c r="CK527" s="19"/>
      <c r="CL527" s="19"/>
      <c r="CM527" s="19"/>
      <c r="CN527" s="19"/>
      <c r="CO527" s="19"/>
      <c r="CP527" s="19"/>
      <c r="CQ527" s="19"/>
      <c r="CR527" s="19"/>
      <c r="CS527" s="19"/>
      <c r="CT527" s="19"/>
      <c r="CU527" s="19"/>
      <c r="CV527" s="19"/>
      <c r="CW527" s="19"/>
      <c r="CX527" s="19"/>
      <c r="CY527" s="19"/>
      <c r="CZ527" s="19"/>
      <c r="DA527" s="19"/>
      <c r="DB527" s="19"/>
      <c r="DC527" s="19"/>
      <c r="DD527" s="19"/>
      <c r="DE527" s="19"/>
      <c r="DF527" s="19"/>
      <c r="DG527" s="19"/>
      <c r="DH527" s="19"/>
      <c r="DI527" s="19"/>
      <c r="DJ527" s="19"/>
      <c r="DK527" s="19"/>
      <c r="DL527" s="19"/>
      <c r="DM527" s="19"/>
      <c r="DN527" s="19"/>
      <c r="DO527" s="19"/>
      <c r="DP527" s="19"/>
      <c r="DQ527" s="19"/>
      <c r="DR527" s="19"/>
      <c r="DS527" s="19"/>
      <c r="DT527" s="19"/>
      <c r="DU527" s="19"/>
      <c r="DV527" s="19"/>
      <c r="DW527" s="19"/>
      <c r="DX527" s="19"/>
      <c r="DY527" s="19"/>
      <c r="DZ527" s="19"/>
      <c r="EA527" s="19"/>
      <c r="EB527" s="19"/>
      <c r="EC527" s="19"/>
      <c r="ED527" s="19"/>
      <c r="EE527" s="19"/>
      <c r="EF527" s="19"/>
      <c r="EG527" s="19"/>
      <c r="EH527" s="19"/>
      <c r="EI527" s="19"/>
      <c r="EJ527" s="19"/>
      <c r="EK527" s="19"/>
      <c r="EL527" s="19"/>
      <c r="EM527" s="19"/>
      <c r="EN527" s="19"/>
      <c r="EO527" s="19"/>
      <c r="EP527" s="19"/>
      <c r="EQ527" s="19"/>
      <c r="ER527" s="19"/>
      <c r="ES527" s="19"/>
      <c r="ET527" s="19"/>
      <c r="EU527" s="19"/>
      <c r="EV527" s="19"/>
      <c r="EW527" s="19"/>
      <c r="EX527" s="19"/>
      <c r="EY527" s="19"/>
      <c r="EZ527" s="19"/>
      <c r="FA527" s="19"/>
      <c r="FB527" s="19"/>
      <c r="FC527" s="19"/>
      <c r="FD527" s="19"/>
      <c r="FE527" s="19"/>
      <c r="FF527" s="19"/>
      <c r="FG527" s="19"/>
      <c r="FH527" s="19"/>
      <c r="FI527" s="19"/>
      <c r="FJ527" s="19"/>
      <c r="FK527" s="19"/>
      <c r="FL527" s="19"/>
      <c r="FM527" s="19"/>
      <c r="FN527" s="19"/>
      <c r="FO527" s="19"/>
      <c r="FP527" s="19"/>
      <c r="FQ527" s="19"/>
      <c r="FR527" s="19"/>
      <c r="FS527" s="19"/>
      <c r="FT527" s="19"/>
      <c r="FU527" s="19"/>
      <c r="FV527" s="19"/>
      <c r="FW527" s="19"/>
      <c r="FX527" s="19"/>
      <c r="FY527" s="19"/>
      <c r="FZ527" s="19"/>
      <c r="GA527" s="19"/>
      <c r="GB527" s="19"/>
      <c r="GC527" s="19"/>
      <c r="GD527" s="19"/>
      <c r="GE527" s="19"/>
      <c r="GF527" s="19"/>
      <c r="GG527" s="19"/>
      <c r="GH527" s="19"/>
      <c r="GI527" s="19"/>
      <c r="GJ527" s="19"/>
      <c r="GK527" s="19"/>
      <c r="GL527" s="19"/>
      <c r="GM527" s="19"/>
      <c r="GN527" s="19"/>
      <c r="GO527" s="19"/>
      <c r="GP527" s="19"/>
      <c r="GQ527" s="19"/>
      <c r="GR527" s="19"/>
      <c r="GS527" s="19"/>
      <c r="GT527" s="19"/>
    </row>
    <row r="528" spans="1:202" x14ac:dyDescent="0.25">
      <c r="A528" s="19">
        <v>1</v>
      </c>
      <c r="B528" s="19">
        <f t="shared" si="105"/>
        <v>1</v>
      </c>
      <c r="C528" s="446" t="s">
        <v>202</v>
      </c>
      <c r="D528" s="29">
        <f>'2 уровень'!F1586</f>
        <v>0</v>
      </c>
      <c r="E528" s="29">
        <f>'2 уровень'!G1586</f>
        <v>0</v>
      </c>
      <c r="F528" s="29">
        <f>'2 уровень'!H1586</f>
        <v>0</v>
      </c>
      <c r="G528" s="144">
        <f>'2 уровень'!I1586</f>
        <v>0</v>
      </c>
      <c r="H528" s="158">
        <f>'2 уровень'!J1586</f>
        <v>0</v>
      </c>
      <c r="I528" s="158">
        <f>'2 уровень'!K1586</f>
        <v>0</v>
      </c>
      <c r="J528" s="153">
        <f>'2 уровень'!L1586</f>
        <v>0</v>
      </c>
      <c r="K528" s="153">
        <f>'2 уровень'!M1586</f>
        <v>0</v>
      </c>
      <c r="L528" s="153">
        <f>'2 уровень'!N1586</f>
        <v>0</v>
      </c>
      <c r="M528" s="153">
        <f>'2 уровень'!O1586</f>
        <v>0</v>
      </c>
      <c r="N528" s="153">
        <f>'2 уровень'!P1586</f>
        <v>0</v>
      </c>
      <c r="O528" s="153">
        <f>'2 уровень'!Q1586</f>
        <v>0</v>
      </c>
      <c r="P528" s="575">
        <f>'2 уровень'!R1586</f>
        <v>0</v>
      </c>
      <c r="Q528" s="575">
        <f>'2 уровень'!S1586</f>
        <v>0</v>
      </c>
      <c r="R528" s="575">
        <f>'2 уровень'!T1586</f>
        <v>0</v>
      </c>
      <c r="S528" s="575">
        <f>'2 уровень'!U1586</f>
        <v>0</v>
      </c>
      <c r="T528" s="575">
        <f>'2 уровень'!V1586</f>
        <v>0</v>
      </c>
      <c r="U528" s="575">
        <f>'2 уровень'!W1586</f>
        <v>0</v>
      </c>
      <c r="V528" s="575">
        <f>'2 уровень'!X1586</f>
        <v>0</v>
      </c>
      <c r="W528" s="575">
        <f>'2 уровень'!Y1586</f>
        <v>0</v>
      </c>
      <c r="X528" s="575">
        <f>'2 уровень'!Z1586</f>
        <v>0</v>
      </c>
      <c r="Y528" s="1012">
        <f>'2 уровень'!AA1586</f>
        <v>0</v>
      </c>
      <c r="Z528" s="575">
        <f>'2 уровень'!AB1586</f>
        <v>0</v>
      </c>
      <c r="AA528" s="575">
        <f>'2 уровень'!AC1586</f>
        <v>0</v>
      </c>
      <c r="AB528" s="575">
        <f>'2 уровень'!AD1586</f>
        <v>0</v>
      </c>
      <c r="AC528" s="575">
        <f>'2 уровень'!AE1586</f>
        <v>0</v>
      </c>
      <c r="AD528" s="579">
        <f>'2 уровень'!AF1586</f>
        <v>0</v>
      </c>
      <c r="AE528" s="575"/>
      <c r="AF528" s="575"/>
      <c r="AG528" s="1224">
        <f>'2 уровень'!AG1586</f>
        <v>0</v>
      </c>
      <c r="AH528" s="1246">
        <f>'2 уровень'!AH1586</f>
        <v>0</v>
      </c>
      <c r="AI528" s="339">
        <f t="shared" si="108"/>
        <v>0</v>
      </c>
      <c r="AJ528" s="339">
        <f t="shared" si="107"/>
        <v>0</v>
      </c>
      <c r="AK528" s="1119">
        <f>IF(P528&gt;0,P528*1000/D528,0)</f>
        <v>0</v>
      </c>
      <c r="AL528" s="19" t="e">
        <f t="shared" si="101"/>
        <v>#DIV/0!</v>
      </c>
      <c r="AN528" s="1298"/>
    </row>
    <row r="529" spans="1:40" x14ac:dyDescent="0.25">
      <c r="A529" s="19">
        <v>1</v>
      </c>
      <c r="B529" s="19">
        <f t="shared" si="105"/>
        <v>1</v>
      </c>
      <c r="C529" s="300" t="s">
        <v>348</v>
      </c>
      <c r="D529" s="29">
        <f>'2 уровень'!F1587</f>
        <v>0</v>
      </c>
      <c r="E529" s="29">
        <f>'2 уровень'!G1587</f>
        <v>0</v>
      </c>
      <c r="F529" s="29">
        <f>'2 уровень'!H1587</f>
        <v>0</v>
      </c>
      <c r="G529" s="144">
        <f>'2 уровень'!I1587</f>
        <v>0</v>
      </c>
      <c r="H529" s="158">
        <f>'2 уровень'!J1587</f>
        <v>0</v>
      </c>
      <c r="I529" s="158">
        <f>'2 уровень'!K1587</f>
        <v>0</v>
      </c>
      <c r="J529" s="153">
        <f>'2 уровень'!L1587</f>
        <v>0</v>
      </c>
      <c r="K529" s="153">
        <f>'2 уровень'!M1587</f>
        <v>0</v>
      </c>
      <c r="L529" s="153">
        <f>'2 уровень'!N1587</f>
        <v>0</v>
      </c>
      <c r="M529" s="153">
        <f>'2 уровень'!O1587</f>
        <v>0</v>
      </c>
      <c r="N529" s="153">
        <f>'2 уровень'!P1587</f>
        <v>0</v>
      </c>
      <c r="O529" s="153">
        <f>'2 уровень'!Q1587</f>
        <v>0</v>
      </c>
      <c r="P529" s="575">
        <f>'2 уровень'!R1587</f>
        <v>119108.01851000001</v>
      </c>
      <c r="Q529" s="575">
        <f>'2 уровень'!S1587</f>
        <v>119108.01851000001</v>
      </c>
      <c r="R529" s="575">
        <f>'2 уровень'!T1587</f>
        <v>119108.01851000001</v>
      </c>
      <c r="S529" s="575">
        <f>'2 уровень'!U1587</f>
        <v>119108.01851000001</v>
      </c>
      <c r="T529" s="575">
        <f>'2 уровень'!V1587</f>
        <v>119108.01851000001</v>
      </c>
      <c r="U529" s="575">
        <f>'2 уровень'!W1587</f>
        <v>119108.01851000001</v>
      </c>
      <c r="V529" s="575">
        <f>'2 уровень'!X1587</f>
        <v>119108.01851000001</v>
      </c>
      <c r="W529" s="575">
        <f>'2 уровень'!Y1587</f>
        <v>69479.677464166671</v>
      </c>
      <c r="X529" s="575">
        <f>'2 уровень'!Z1587</f>
        <v>68429.053269999989</v>
      </c>
      <c r="Y529" s="1012">
        <f>'2 уровень'!AA1587</f>
        <v>0</v>
      </c>
      <c r="Z529" s="575">
        <f>'2 уровень'!AB1587</f>
        <v>-11.54768</v>
      </c>
      <c r="AA529" s="575">
        <f>'2 уровень'!AC1587</f>
        <v>-1050.6241941666813</v>
      </c>
      <c r="AB529" s="575">
        <f>'2 уровень'!AD1587</f>
        <v>0</v>
      </c>
      <c r="AC529" s="575">
        <f>'2 уровень'!AE1587</f>
        <v>-28.670009999999998</v>
      </c>
      <c r="AD529" s="579">
        <f>'2 уровень'!AF1587</f>
        <v>68388.835579999984</v>
      </c>
      <c r="AE529" s="575">
        <f>X529/W529*100</f>
        <v>98.487868348685808</v>
      </c>
      <c r="AF529" s="575">
        <f>AD529/W529*100</f>
        <v>98.429984242904297</v>
      </c>
      <c r="AG529" s="1224">
        <f>'2 уровень'!AG1587</f>
        <v>0</v>
      </c>
      <c r="AH529" s="1246">
        <f>'2 уровень'!AH1587</f>
        <v>0</v>
      </c>
      <c r="AI529" s="339">
        <f t="shared" si="108"/>
        <v>68388835.579999983</v>
      </c>
      <c r="AJ529" s="339">
        <f t="shared" si="107"/>
        <v>-28670.01</v>
      </c>
      <c r="AK529" s="1119"/>
      <c r="AL529" s="19" t="e">
        <f t="shared" si="101"/>
        <v>#DIV/0!</v>
      </c>
      <c r="AN529" s="1298"/>
    </row>
    <row r="530" spans="1:40" x14ac:dyDescent="0.25">
      <c r="B530" s="19">
        <f t="shared" si="105"/>
        <v>1</v>
      </c>
      <c r="C530" s="300" t="s">
        <v>302</v>
      </c>
      <c r="D530" s="29">
        <f>'2 уровень'!F1588</f>
        <v>0</v>
      </c>
      <c r="E530" s="29">
        <f>'2 уровень'!G1588</f>
        <v>0</v>
      </c>
      <c r="F530" s="29">
        <f>'2 уровень'!H1588</f>
        <v>0</v>
      </c>
      <c r="G530" s="144">
        <f>'2 уровень'!I1588</f>
        <v>0</v>
      </c>
      <c r="H530" s="158">
        <f>'2 уровень'!J1588</f>
        <v>0</v>
      </c>
      <c r="I530" s="158">
        <f>'2 уровень'!K1588</f>
        <v>0</v>
      </c>
      <c r="J530" s="153">
        <f>'2 уровень'!L1588</f>
        <v>0</v>
      </c>
      <c r="K530" s="153">
        <f>'2 уровень'!M1588</f>
        <v>0</v>
      </c>
      <c r="L530" s="153">
        <f>'2 уровень'!N1588</f>
        <v>0</v>
      </c>
      <c r="M530" s="153">
        <f>'2 уровень'!O1588</f>
        <v>0</v>
      </c>
      <c r="N530" s="153">
        <f>'2 уровень'!P1588</f>
        <v>0</v>
      </c>
      <c r="O530" s="153">
        <f>'2 уровень'!Q1588</f>
        <v>0</v>
      </c>
      <c r="P530" s="575">
        <f>'2 уровень'!R1588</f>
        <v>36557.135999999999</v>
      </c>
      <c r="Q530" s="575">
        <f>'2 уровень'!S1588</f>
        <v>36557.135999999999</v>
      </c>
      <c r="R530" s="575">
        <f>'2 уровень'!T1588</f>
        <v>36557.135999999999</v>
      </c>
      <c r="S530" s="575">
        <f>'2 уровень'!U1588</f>
        <v>36557.135999999999</v>
      </c>
      <c r="T530" s="575">
        <f>'2 уровень'!V1588</f>
        <v>36557.135999999999</v>
      </c>
      <c r="U530" s="575">
        <f>'2 уровень'!W1588</f>
        <v>36557.135999999999</v>
      </c>
      <c r="V530" s="575">
        <f>'2 уровень'!X1588</f>
        <v>36557.135999999999</v>
      </c>
      <c r="W530" s="575">
        <f>'2 уровень'!Y1588</f>
        <v>21324.995999999999</v>
      </c>
      <c r="X530" s="575">
        <f>'2 уровень'!Z1588</f>
        <v>21324.995999999999</v>
      </c>
      <c r="Y530" s="1012">
        <f>'2 уровень'!AA1588</f>
        <v>0</v>
      </c>
      <c r="Z530" s="575">
        <f>'2 уровень'!AB1588</f>
        <v>0</v>
      </c>
      <c r="AA530" s="575">
        <f>'2 уровень'!AC1588</f>
        <v>0</v>
      </c>
      <c r="AB530" s="575">
        <f>'2 уровень'!AD1588</f>
        <v>0</v>
      </c>
      <c r="AC530" s="575">
        <f>'2 уровень'!AE1588</f>
        <v>0</v>
      </c>
      <c r="AD530" s="579">
        <f>'2 уровень'!AF1588</f>
        <v>21324.995999999999</v>
      </c>
      <c r="AE530" s="575">
        <f>X530/W530*100</f>
        <v>100</v>
      </c>
      <c r="AF530" s="575">
        <f>AD530/W530*100</f>
        <v>100</v>
      </c>
      <c r="AG530" s="1224">
        <f>'2 уровень'!AG1588</f>
        <v>0</v>
      </c>
      <c r="AH530" s="1246">
        <f>'2 уровень'!AH1588</f>
        <v>0</v>
      </c>
      <c r="AI530" s="339">
        <f t="shared" si="108"/>
        <v>21324996</v>
      </c>
      <c r="AJ530" s="339">
        <f t="shared" si="107"/>
        <v>0</v>
      </c>
      <c r="AK530" s="1119"/>
      <c r="AL530" s="19" t="e">
        <f t="shared" si="101"/>
        <v>#DIV/0!</v>
      </c>
      <c r="AN530" s="1298"/>
    </row>
    <row r="531" spans="1:40" ht="29.25" x14ac:dyDescent="0.25">
      <c r="B531" s="19">
        <f t="shared" si="105"/>
        <v>1</v>
      </c>
      <c r="C531" s="443" t="s">
        <v>284</v>
      </c>
      <c r="D531" s="29">
        <f>'2 уровень'!F1589</f>
        <v>23900</v>
      </c>
      <c r="E531" s="29">
        <f>'2 уровень'!G1589</f>
        <v>13941.666666666668</v>
      </c>
      <c r="F531" s="29">
        <f>'2 уровень'!H1589</f>
        <v>11084</v>
      </c>
      <c r="G531" s="144">
        <f>'2 уровень'!I1589</f>
        <v>79.502689778840391</v>
      </c>
      <c r="H531" s="158">
        <f>'2 уровень'!J1589</f>
        <v>0</v>
      </c>
      <c r="I531" s="158">
        <f>'2 уровень'!K1589</f>
        <v>0</v>
      </c>
      <c r="J531" s="153">
        <f>'2 уровень'!L1589</f>
        <v>0</v>
      </c>
      <c r="K531" s="153">
        <f>'2 уровень'!M1589</f>
        <v>0</v>
      </c>
      <c r="L531" s="153">
        <f>'2 уровень'!N1589</f>
        <v>0</v>
      </c>
      <c r="M531" s="153">
        <f>'2 уровень'!O1589</f>
        <v>0</v>
      </c>
      <c r="N531" s="153">
        <f>'2 уровень'!P1589</f>
        <v>0</v>
      </c>
      <c r="O531" s="153">
        <f>'2 уровень'!Q1589</f>
        <v>0</v>
      </c>
      <c r="P531" s="575">
        <f>'2 уровень'!R1589</f>
        <v>0</v>
      </c>
      <c r="Q531" s="575">
        <f>'2 уровень'!S1589</f>
        <v>0</v>
      </c>
      <c r="R531" s="575">
        <f>'2 уровень'!T1589</f>
        <v>0</v>
      </c>
      <c r="S531" s="575">
        <f>'2 уровень'!U1589</f>
        <v>0</v>
      </c>
      <c r="T531" s="575">
        <f>'2 уровень'!V1589</f>
        <v>0</v>
      </c>
      <c r="U531" s="575">
        <f>'2 уровень'!W1589</f>
        <v>0</v>
      </c>
      <c r="V531" s="575">
        <f>'2 уровень'!X1589</f>
        <v>0</v>
      </c>
      <c r="W531" s="575">
        <f>'2 уровень'!Y1589</f>
        <v>0</v>
      </c>
      <c r="X531" s="575">
        <f>'2 уровень'!Z1589</f>
        <v>0</v>
      </c>
      <c r="Y531" s="1012">
        <f>'2 уровень'!AA1589</f>
        <v>0</v>
      </c>
      <c r="Z531" s="575">
        <f>'2 уровень'!AB1589</f>
        <v>0</v>
      </c>
      <c r="AA531" s="575">
        <f>'2 уровень'!AC1589</f>
        <v>0</v>
      </c>
      <c r="AB531" s="575">
        <f>'2 уровень'!AD1589</f>
        <v>0</v>
      </c>
      <c r="AC531" s="575">
        <f>'2 уровень'!AE1589</f>
        <v>0</v>
      </c>
      <c r="AD531" s="579">
        <f>'2 уровень'!AF1589</f>
        <v>0</v>
      </c>
      <c r="AE531" s="575"/>
      <c r="AF531" s="575"/>
      <c r="AG531" s="1224">
        <f>'2 уровень'!AG1589</f>
        <v>0</v>
      </c>
      <c r="AH531" s="1246">
        <f>'2 уровень'!AH1589</f>
        <v>0</v>
      </c>
      <c r="AI531" s="339">
        <f t="shared" si="108"/>
        <v>0</v>
      </c>
      <c r="AJ531" s="339">
        <f t="shared" si="107"/>
        <v>0</v>
      </c>
      <c r="AK531" s="1119">
        <f t="shared" ref="AK531:AK539" si="115">IF(P531&gt;0,P531*1000/D531,0)</f>
        <v>0</v>
      </c>
      <c r="AL531" s="19">
        <f t="shared" si="101"/>
        <v>0</v>
      </c>
      <c r="AN531" s="1298"/>
    </row>
    <row r="532" spans="1:40" ht="30" x14ac:dyDescent="0.25">
      <c r="B532" s="19">
        <f t="shared" si="105"/>
        <v>1</v>
      </c>
      <c r="C532" s="747" t="s">
        <v>200</v>
      </c>
      <c r="D532" s="29">
        <f>'2 уровень'!F1590</f>
        <v>0</v>
      </c>
      <c r="E532" s="29">
        <f>'2 уровень'!G1590</f>
        <v>0</v>
      </c>
      <c r="F532" s="29">
        <f>'2 уровень'!H1590</f>
        <v>0</v>
      </c>
      <c r="G532" s="144">
        <f>'2 уровень'!I1590</f>
        <v>0</v>
      </c>
      <c r="H532" s="158">
        <f>'2 уровень'!J1590</f>
        <v>0</v>
      </c>
      <c r="I532" s="158">
        <f>'2 уровень'!K1590</f>
        <v>0</v>
      </c>
      <c r="J532" s="153">
        <f>'2 уровень'!L1590</f>
        <v>0</v>
      </c>
      <c r="K532" s="153">
        <f>'2 уровень'!M1590</f>
        <v>0</v>
      </c>
      <c r="L532" s="153">
        <f>'2 уровень'!N1590</f>
        <v>0</v>
      </c>
      <c r="M532" s="153">
        <f>'2 уровень'!O1590</f>
        <v>0</v>
      </c>
      <c r="N532" s="153">
        <f>'2 уровень'!P1590</f>
        <v>0</v>
      </c>
      <c r="O532" s="153">
        <f>'2 уровень'!Q1590</f>
        <v>0</v>
      </c>
      <c r="P532" s="575">
        <f>'2 уровень'!R1590</f>
        <v>0</v>
      </c>
      <c r="Q532" s="575">
        <f>'2 уровень'!S1590</f>
        <v>0</v>
      </c>
      <c r="R532" s="575">
        <f>'2 уровень'!T1590</f>
        <v>0</v>
      </c>
      <c r="S532" s="575">
        <f>'2 уровень'!U1590</f>
        <v>0</v>
      </c>
      <c r="T532" s="575">
        <f>'2 уровень'!V1590</f>
        <v>0</v>
      </c>
      <c r="U532" s="575">
        <f>'2 уровень'!W1590</f>
        <v>0</v>
      </c>
      <c r="V532" s="575">
        <f>'2 уровень'!X1590</f>
        <v>0</v>
      </c>
      <c r="W532" s="575">
        <f>'2 уровень'!Y1590</f>
        <v>0</v>
      </c>
      <c r="X532" s="575">
        <f>'2 уровень'!Z1590</f>
        <v>0</v>
      </c>
      <c r="Y532" s="1012">
        <f>'2 уровень'!AA1590</f>
        <v>0</v>
      </c>
      <c r="Z532" s="575">
        <f>'2 уровень'!AB1590</f>
        <v>0</v>
      </c>
      <c r="AA532" s="575">
        <f>'2 уровень'!AC1590</f>
        <v>0</v>
      </c>
      <c r="AB532" s="575">
        <f>'2 уровень'!AD1590</f>
        <v>0</v>
      </c>
      <c r="AC532" s="575">
        <f>'2 уровень'!AE1590</f>
        <v>0</v>
      </c>
      <c r="AD532" s="579">
        <f>'2 уровень'!AF1590</f>
        <v>0</v>
      </c>
      <c r="AE532" s="575"/>
      <c r="AF532" s="575"/>
      <c r="AG532" s="1224">
        <f>'2 уровень'!AG1590</f>
        <v>0</v>
      </c>
      <c r="AH532" s="1246">
        <f>'2 уровень'!AH1590</f>
        <v>0</v>
      </c>
      <c r="AI532" s="339">
        <f t="shared" si="108"/>
        <v>0</v>
      </c>
      <c r="AJ532" s="339">
        <f t="shared" si="107"/>
        <v>0</v>
      </c>
      <c r="AK532" s="1119">
        <f t="shared" si="115"/>
        <v>0</v>
      </c>
      <c r="AL532" s="19" t="e">
        <f t="shared" si="101"/>
        <v>#DIV/0!</v>
      </c>
      <c r="AN532" s="1298"/>
    </row>
    <row r="533" spans="1:40" ht="30" x14ac:dyDescent="0.25">
      <c r="B533" s="19">
        <f t="shared" si="105"/>
        <v>1</v>
      </c>
      <c r="C533" s="747" t="s">
        <v>519</v>
      </c>
      <c r="D533" s="29">
        <f>'2 уровень'!F1591</f>
        <v>14000</v>
      </c>
      <c r="E533" s="29">
        <f>'2 уровень'!G1591</f>
        <v>8166.666666666667</v>
      </c>
      <c r="F533" s="29">
        <f>'2 уровень'!H1591</f>
        <v>4023</v>
      </c>
      <c r="G533" s="144">
        <f>'2 уровень'!I1591</f>
        <v>49.261224489795921</v>
      </c>
      <c r="H533" s="158">
        <f>'2 уровень'!J1591</f>
        <v>0</v>
      </c>
      <c r="I533" s="158">
        <f>'2 уровень'!K1591</f>
        <v>0</v>
      </c>
      <c r="J533" s="153">
        <f>'2 уровень'!L1591</f>
        <v>0</v>
      </c>
      <c r="K533" s="153">
        <f>'2 уровень'!M1591</f>
        <v>0</v>
      </c>
      <c r="L533" s="153">
        <f>'2 уровень'!N1591</f>
        <v>0</v>
      </c>
      <c r="M533" s="153">
        <f>'2 уровень'!O1591</f>
        <v>0</v>
      </c>
      <c r="N533" s="153">
        <f>'2 уровень'!P1591</f>
        <v>0</v>
      </c>
      <c r="O533" s="153">
        <f>'2 уровень'!Q1591</f>
        <v>0</v>
      </c>
      <c r="P533" s="575">
        <f>'2 уровень'!R1591</f>
        <v>0</v>
      </c>
      <c r="Q533" s="575">
        <f>'2 уровень'!S1591</f>
        <v>0</v>
      </c>
      <c r="R533" s="575">
        <f>'2 уровень'!T1591</f>
        <v>0</v>
      </c>
      <c r="S533" s="575">
        <f>'2 уровень'!U1591</f>
        <v>0</v>
      </c>
      <c r="T533" s="575">
        <f>'2 уровень'!V1591</f>
        <v>0</v>
      </c>
      <c r="U533" s="575">
        <f>'2 уровень'!W1591</f>
        <v>0</v>
      </c>
      <c r="V533" s="575">
        <f>'2 уровень'!X1591</f>
        <v>0</v>
      </c>
      <c r="W533" s="575">
        <f>'2 уровень'!Y1591</f>
        <v>0</v>
      </c>
      <c r="X533" s="575">
        <f>'2 уровень'!Z1591</f>
        <v>0</v>
      </c>
      <c r="Y533" s="1012">
        <f>'2 уровень'!AA1591</f>
        <v>0</v>
      </c>
      <c r="Z533" s="575">
        <f>'2 уровень'!AB1591</f>
        <v>0</v>
      </c>
      <c r="AA533" s="575">
        <f>'2 уровень'!AC1591</f>
        <v>0</v>
      </c>
      <c r="AB533" s="575">
        <f>'2 уровень'!AD1591</f>
        <v>0</v>
      </c>
      <c r="AC533" s="575">
        <f>'2 уровень'!AE1591</f>
        <v>0</v>
      </c>
      <c r="AD533" s="579">
        <f>'2 уровень'!AF1591</f>
        <v>0</v>
      </c>
      <c r="AE533" s="575"/>
      <c r="AF533" s="575"/>
      <c r="AG533" s="1224">
        <f>'2 уровень'!AG1591</f>
        <v>0</v>
      </c>
      <c r="AH533" s="1246">
        <f>'2 уровень'!AH1591</f>
        <v>0</v>
      </c>
      <c r="AI533" s="339">
        <f t="shared" si="108"/>
        <v>0</v>
      </c>
      <c r="AJ533" s="339">
        <f t="shared" si="107"/>
        <v>0</v>
      </c>
      <c r="AK533" s="1119">
        <f t="shared" si="115"/>
        <v>0</v>
      </c>
      <c r="AL533" s="19">
        <f t="shared" si="101"/>
        <v>0</v>
      </c>
      <c r="AN533" s="1298"/>
    </row>
    <row r="534" spans="1:40" ht="75" x14ac:dyDescent="0.25">
      <c r="B534" s="19">
        <f t="shared" si="105"/>
        <v>1</v>
      </c>
      <c r="C534" s="446" t="s">
        <v>520</v>
      </c>
      <c r="D534" s="29">
        <f>'2 уровень'!F1592</f>
        <v>3600</v>
      </c>
      <c r="E534" s="29">
        <f>'2 уровень'!G1592</f>
        <v>2100</v>
      </c>
      <c r="F534" s="29">
        <f>'2 уровень'!H1592</f>
        <v>3228</v>
      </c>
      <c r="G534" s="144">
        <f>'2 уровень'!I1592</f>
        <v>153.71428571428572</v>
      </c>
      <c r="H534" s="158">
        <f>'2 уровень'!J1592</f>
        <v>0</v>
      </c>
      <c r="I534" s="158">
        <f>'2 уровень'!K1592</f>
        <v>0</v>
      </c>
      <c r="J534" s="153">
        <f>'2 уровень'!L1592</f>
        <v>0</v>
      </c>
      <c r="K534" s="153">
        <f>'2 уровень'!M1592</f>
        <v>0</v>
      </c>
      <c r="L534" s="153">
        <f>'2 уровень'!N1592</f>
        <v>0</v>
      </c>
      <c r="M534" s="153">
        <f>'2 уровень'!O1592</f>
        <v>0</v>
      </c>
      <c r="N534" s="153">
        <f>'2 уровень'!P1592</f>
        <v>0</v>
      </c>
      <c r="O534" s="153">
        <f>'2 уровень'!Q1592</f>
        <v>0</v>
      </c>
      <c r="P534" s="575">
        <f>'2 уровень'!R1592</f>
        <v>0</v>
      </c>
      <c r="Q534" s="575">
        <f>'2 уровень'!S1592</f>
        <v>0</v>
      </c>
      <c r="R534" s="575">
        <f>'2 уровень'!T1592</f>
        <v>0</v>
      </c>
      <c r="S534" s="575">
        <f>'2 уровень'!U1592</f>
        <v>0</v>
      </c>
      <c r="T534" s="575">
        <f>'2 уровень'!V1592</f>
        <v>0</v>
      </c>
      <c r="U534" s="575">
        <f>'2 уровень'!W1592</f>
        <v>0</v>
      </c>
      <c r="V534" s="575">
        <f>'2 уровень'!X1592</f>
        <v>0</v>
      </c>
      <c r="W534" s="575">
        <f>'2 уровень'!Y1592</f>
        <v>0</v>
      </c>
      <c r="X534" s="575">
        <f>'2 уровень'!Z1592</f>
        <v>0</v>
      </c>
      <c r="Y534" s="1012">
        <f>'2 уровень'!AA1592</f>
        <v>0</v>
      </c>
      <c r="Z534" s="575">
        <f>'2 уровень'!AB1592</f>
        <v>0</v>
      </c>
      <c r="AA534" s="575">
        <f>'2 уровень'!AC1592</f>
        <v>0</v>
      </c>
      <c r="AB534" s="575">
        <f>'2 уровень'!AD1592</f>
        <v>0</v>
      </c>
      <c r="AC534" s="575">
        <f>'2 уровень'!AE1592</f>
        <v>0</v>
      </c>
      <c r="AD534" s="579">
        <f>'2 уровень'!AF1592</f>
        <v>0</v>
      </c>
      <c r="AE534" s="575"/>
      <c r="AF534" s="575"/>
      <c r="AG534" s="1224">
        <f>'2 уровень'!AG1592</f>
        <v>0</v>
      </c>
      <c r="AH534" s="1246">
        <f>'2 уровень'!AH1592</f>
        <v>0</v>
      </c>
      <c r="AI534" s="339">
        <f t="shared" si="108"/>
        <v>0</v>
      </c>
      <c r="AJ534" s="339">
        <f t="shared" si="107"/>
        <v>0</v>
      </c>
      <c r="AK534" s="1119">
        <f t="shared" si="115"/>
        <v>0</v>
      </c>
      <c r="AL534" s="19">
        <f t="shared" si="101"/>
        <v>0</v>
      </c>
      <c r="AN534" s="1298"/>
    </row>
    <row r="535" spans="1:40" ht="45" x14ac:dyDescent="0.25">
      <c r="B535" s="19">
        <f t="shared" si="105"/>
        <v>1</v>
      </c>
      <c r="C535" s="301" t="s">
        <v>521</v>
      </c>
      <c r="D535" s="29">
        <f>'2 уровень'!F1593</f>
        <v>5100</v>
      </c>
      <c r="E535" s="29">
        <f>'2 уровень'!G1593</f>
        <v>2975</v>
      </c>
      <c r="F535" s="29">
        <f>'2 уровень'!H1593</f>
        <v>3759</v>
      </c>
      <c r="G535" s="144">
        <f>'2 уровень'!I1593</f>
        <v>126.35294117647058</v>
      </c>
      <c r="H535" s="158">
        <f>'2 уровень'!J1593</f>
        <v>0</v>
      </c>
      <c r="I535" s="158">
        <f>'2 уровень'!K1593</f>
        <v>0</v>
      </c>
      <c r="J535" s="153">
        <f>'2 уровень'!L1593</f>
        <v>0</v>
      </c>
      <c r="K535" s="153">
        <f>'2 уровень'!M1593</f>
        <v>0</v>
      </c>
      <c r="L535" s="153">
        <f>'2 уровень'!N1593</f>
        <v>0</v>
      </c>
      <c r="M535" s="153">
        <f>'2 уровень'!O1593</f>
        <v>0</v>
      </c>
      <c r="N535" s="153">
        <f>'2 уровень'!P1593</f>
        <v>0</v>
      </c>
      <c r="O535" s="153">
        <f>'2 уровень'!Q1593</f>
        <v>0</v>
      </c>
      <c r="P535" s="575">
        <f>'2 уровень'!R1593</f>
        <v>0</v>
      </c>
      <c r="Q535" s="575">
        <f>'2 уровень'!S1593</f>
        <v>0</v>
      </c>
      <c r="R535" s="575">
        <f>'2 уровень'!T1593</f>
        <v>0</v>
      </c>
      <c r="S535" s="575">
        <f>'2 уровень'!U1593</f>
        <v>0</v>
      </c>
      <c r="T535" s="575">
        <f>'2 уровень'!V1593</f>
        <v>0</v>
      </c>
      <c r="U535" s="575">
        <f>'2 уровень'!W1593</f>
        <v>0</v>
      </c>
      <c r="V535" s="575">
        <f>'2 уровень'!X1593</f>
        <v>0</v>
      </c>
      <c r="W535" s="575">
        <f>'2 уровень'!Y1593</f>
        <v>0</v>
      </c>
      <c r="X535" s="575">
        <f>'2 уровень'!Z1593</f>
        <v>0</v>
      </c>
      <c r="Y535" s="1012">
        <f>'2 уровень'!AA1593</f>
        <v>0</v>
      </c>
      <c r="Z535" s="575">
        <f>'2 уровень'!AB1593</f>
        <v>0</v>
      </c>
      <c r="AA535" s="575">
        <f>'2 уровень'!AC1593</f>
        <v>0</v>
      </c>
      <c r="AB535" s="575">
        <f>'2 уровень'!AD1593</f>
        <v>0</v>
      </c>
      <c r="AC535" s="575">
        <f>'2 уровень'!AE1593</f>
        <v>0</v>
      </c>
      <c r="AD535" s="579">
        <f>'2 уровень'!AF1593</f>
        <v>0</v>
      </c>
      <c r="AE535" s="575"/>
      <c r="AF535" s="575"/>
      <c r="AG535" s="1224">
        <f>'2 уровень'!AG1593</f>
        <v>0</v>
      </c>
      <c r="AH535" s="1246">
        <f>'2 уровень'!AH1593</f>
        <v>0</v>
      </c>
      <c r="AI535" s="339">
        <f t="shared" si="108"/>
        <v>0</v>
      </c>
      <c r="AJ535" s="339">
        <f t="shared" si="107"/>
        <v>0</v>
      </c>
      <c r="AK535" s="1119">
        <f t="shared" si="115"/>
        <v>0</v>
      </c>
      <c r="AL535" s="19">
        <f t="shared" si="101"/>
        <v>0</v>
      </c>
      <c r="AN535" s="1298"/>
    </row>
    <row r="536" spans="1:40" ht="90" x14ac:dyDescent="0.25">
      <c r="B536" s="19">
        <f t="shared" si="105"/>
        <v>1</v>
      </c>
      <c r="C536" s="301" t="s">
        <v>522</v>
      </c>
      <c r="D536" s="29">
        <f>'2 уровень'!F1594</f>
        <v>1200</v>
      </c>
      <c r="E536" s="29">
        <f>'2 уровень'!G1594</f>
        <v>700</v>
      </c>
      <c r="F536" s="29">
        <f>'2 уровень'!H1594</f>
        <v>74</v>
      </c>
      <c r="G536" s="144">
        <f>'2 уровень'!I1594</f>
        <v>10.571428571428571</v>
      </c>
      <c r="H536" s="158">
        <f>'2 уровень'!J1594</f>
        <v>0</v>
      </c>
      <c r="I536" s="158">
        <f>'2 уровень'!K1594</f>
        <v>0</v>
      </c>
      <c r="J536" s="153">
        <f>'2 уровень'!L1594</f>
        <v>0</v>
      </c>
      <c r="K536" s="153">
        <f>'2 уровень'!M1594</f>
        <v>0</v>
      </c>
      <c r="L536" s="153">
        <f>'2 уровень'!N1594</f>
        <v>0</v>
      </c>
      <c r="M536" s="153">
        <f>'2 уровень'!O1594</f>
        <v>0</v>
      </c>
      <c r="N536" s="153">
        <f>'2 уровень'!P1594</f>
        <v>0</v>
      </c>
      <c r="O536" s="153">
        <f>'2 уровень'!Q1594</f>
        <v>0</v>
      </c>
      <c r="P536" s="575">
        <f>'2 уровень'!R1594</f>
        <v>0</v>
      </c>
      <c r="Q536" s="575">
        <f>'2 уровень'!S1594</f>
        <v>0</v>
      </c>
      <c r="R536" s="575">
        <f>'2 уровень'!T1594</f>
        <v>0</v>
      </c>
      <c r="S536" s="575">
        <f>'2 уровень'!U1594</f>
        <v>0</v>
      </c>
      <c r="T536" s="575">
        <f>'2 уровень'!V1594</f>
        <v>0</v>
      </c>
      <c r="U536" s="575">
        <f>'2 уровень'!W1594</f>
        <v>0</v>
      </c>
      <c r="V536" s="575">
        <f>'2 уровень'!X1594</f>
        <v>0</v>
      </c>
      <c r="W536" s="575">
        <f>'2 уровень'!Y1594</f>
        <v>0</v>
      </c>
      <c r="X536" s="575">
        <f>'2 уровень'!Z1594</f>
        <v>0</v>
      </c>
      <c r="Y536" s="1012">
        <f>'2 уровень'!AA1594</f>
        <v>0</v>
      </c>
      <c r="Z536" s="575">
        <f>'2 уровень'!AB1594</f>
        <v>0</v>
      </c>
      <c r="AA536" s="575">
        <f>'2 уровень'!AC1594</f>
        <v>0</v>
      </c>
      <c r="AB536" s="575">
        <f>'2 уровень'!AD1594</f>
        <v>0</v>
      </c>
      <c r="AC536" s="575">
        <f>'2 уровень'!AE1594</f>
        <v>0</v>
      </c>
      <c r="AD536" s="579">
        <f>'2 уровень'!AF1594</f>
        <v>0</v>
      </c>
      <c r="AE536" s="575"/>
      <c r="AF536" s="575"/>
      <c r="AG536" s="1224">
        <f>'2 уровень'!AG1594</f>
        <v>0</v>
      </c>
      <c r="AH536" s="1246">
        <f>'2 уровень'!AH1594</f>
        <v>0</v>
      </c>
      <c r="AI536" s="339">
        <f t="shared" si="108"/>
        <v>0</v>
      </c>
      <c r="AJ536" s="339">
        <f t="shared" si="107"/>
        <v>0</v>
      </c>
      <c r="AK536" s="1119">
        <f t="shared" si="115"/>
        <v>0</v>
      </c>
      <c r="AL536" s="19">
        <f t="shared" si="101"/>
        <v>0</v>
      </c>
      <c r="AN536" s="1298"/>
    </row>
    <row r="537" spans="1:40" x14ac:dyDescent="0.25">
      <c r="B537" s="19">
        <f t="shared" si="105"/>
        <v>1</v>
      </c>
      <c r="C537" s="301" t="s">
        <v>133</v>
      </c>
      <c r="D537" s="29">
        <f>'2 уровень'!F1595</f>
        <v>38317</v>
      </c>
      <c r="E537" s="29">
        <f>'2 уровень'!G1595</f>
        <v>22194.916666666668</v>
      </c>
      <c r="F537" s="29">
        <f>'2 уровень'!H1595</f>
        <v>17170</v>
      </c>
      <c r="G537" s="144">
        <f>'2 уровень'!I1595</f>
        <v>77.360056169017682</v>
      </c>
      <c r="H537" s="158">
        <f>'2 уровень'!J1595</f>
        <v>0</v>
      </c>
      <c r="I537" s="158">
        <f>'2 уровень'!K1595</f>
        <v>0</v>
      </c>
      <c r="J537" s="153">
        <f>'2 уровень'!L1595</f>
        <v>0</v>
      </c>
      <c r="K537" s="153">
        <f>'2 уровень'!M1595</f>
        <v>0</v>
      </c>
      <c r="L537" s="153">
        <f>'2 уровень'!N1595</f>
        <v>0</v>
      </c>
      <c r="M537" s="153">
        <f>'2 уровень'!O1595</f>
        <v>0</v>
      </c>
      <c r="N537" s="153">
        <f>'2 уровень'!P1595</f>
        <v>0</v>
      </c>
      <c r="O537" s="153">
        <f>'2 уровень'!Q1595</f>
        <v>0</v>
      </c>
      <c r="P537" s="575">
        <f>'2 уровень'!R1595</f>
        <v>0</v>
      </c>
      <c r="Q537" s="575">
        <f>'2 уровень'!S1595</f>
        <v>0</v>
      </c>
      <c r="R537" s="575">
        <f>'2 уровень'!T1595</f>
        <v>0</v>
      </c>
      <c r="S537" s="575">
        <f>'2 уровень'!U1595</f>
        <v>0</v>
      </c>
      <c r="T537" s="575">
        <f>'2 уровень'!V1595</f>
        <v>0</v>
      </c>
      <c r="U537" s="575">
        <f>'2 уровень'!W1595</f>
        <v>0</v>
      </c>
      <c r="V537" s="575">
        <f>'2 уровень'!X1595</f>
        <v>0</v>
      </c>
      <c r="W537" s="575">
        <f>'2 уровень'!Y1595</f>
        <v>0</v>
      </c>
      <c r="X537" s="575">
        <f>'2 уровень'!Z1595</f>
        <v>0</v>
      </c>
      <c r="Y537" s="1012">
        <f>'2 уровень'!AA1595</f>
        <v>0</v>
      </c>
      <c r="Z537" s="575">
        <f>'2 уровень'!AB1595</f>
        <v>0</v>
      </c>
      <c r="AA537" s="575">
        <f>'2 уровень'!AC1595</f>
        <v>0</v>
      </c>
      <c r="AB537" s="575">
        <f>'2 уровень'!AD1595</f>
        <v>0</v>
      </c>
      <c r="AC537" s="575">
        <f>'2 уровень'!AE1595</f>
        <v>0</v>
      </c>
      <c r="AD537" s="579">
        <f>'2 уровень'!AF1595</f>
        <v>0</v>
      </c>
      <c r="AE537" s="575"/>
      <c r="AF537" s="575"/>
      <c r="AG537" s="1224">
        <f>'2 уровень'!AG1595</f>
        <v>0</v>
      </c>
      <c r="AH537" s="1246">
        <f>'2 уровень'!AH1595</f>
        <v>0</v>
      </c>
      <c r="AI537" s="339">
        <f t="shared" si="108"/>
        <v>0</v>
      </c>
      <c r="AJ537" s="339">
        <f t="shared" si="107"/>
        <v>0</v>
      </c>
      <c r="AK537" s="1119">
        <f t="shared" si="115"/>
        <v>0</v>
      </c>
      <c r="AL537" s="19">
        <f t="shared" ref="AL537:AL604" si="116">X537/F537*1000</f>
        <v>0</v>
      </c>
      <c r="AN537" s="1298"/>
    </row>
    <row r="538" spans="1:40" x14ac:dyDescent="0.25">
      <c r="B538" s="19">
        <f t="shared" si="105"/>
        <v>1</v>
      </c>
      <c r="C538" s="301" t="s">
        <v>232</v>
      </c>
      <c r="D538" s="29">
        <f>'2 уровень'!F1596</f>
        <v>35917</v>
      </c>
      <c r="E538" s="29">
        <f>'2 уровень'!G1596</f>
        <v>20951.583333333336</v>
      </c>
      <c r="F538" s="29">
        <f>'2 уровень'!H1596</f>
        <v>17104</v>
      </c>
      <c r="G538" s="144">
        <f>'2 уровень'!I1596</f>
        <v>81.635835000536943</v>
      </c>
      <c r="H538" s="158">
        <f>'2 уровень'!J1596</f>
        <v>0</v>
      </c>
      <c r="I538" s="158">
        <f>'2 уровень'!K1596</f>
        <v>0</v>
      </c>
      <c r="J538" s="153">
        <f>'2 уровень'!L1596</f>
        <v>0</v>
      </c>
      <c r="K538" s="153">
        <f>'2 уровень'!M1596</f>
        <v>0</v>
      </c>
      <c r="L538" s="153">
        <f>'2 уровень'!N1596</f>
        <v>0</v>
      </c>
      <c r="M538" s="153">
        <f>'2 уровень'!O1596</f>
        <v>0</v>
      </c>
      <c r="N538" s="153">
        <f>'2 уровень'!P1596</f>
        <v>0</v>
      </c>
      <c r="O538" s="153">
        <f>'2 уровень'!Q1596</f>
        <v>0</v>
      </c>
      <c r="P538" s="575">
        <f>'2 уровень'!R1596</f>
        <v>0</v>
      </c>
      <c r="Q538" s="575">
        <f>'2 уровень'!S1596</f>
        <v>0</v>
      </c>
      <c r="R538" s="575">
        <f>'2 уровень'!T1596</f>
        <v>0</v>
      </c>
      <c r="S538" s="575">
        <f>'2 уровень'!U1596</f>
        <v>0</v>
      </c>
      <c r="T538" s="575">
        <f>'2 уровень'!V1596</f>
        <v>0</v>
      </c>
      <c r="U538" s="575">
        <f>'2 уровень'!W1596</f>
        <v>0</v>
      </c>
      <c r="V538" s="575">
        <f>'2 уровень'!X1596</f>
        <v>0</v>
      </c>
      <c r="W538" s="575">
        <f>'2 уровень'!Y1596</f>
        <v>0</v>
      </c>
      <c r="X538" s="575">
        <f>'2 уровень'!Z1596</f>
        <v>0</v>
      </c>
      <c r="Y538" s="1012">
        <f>'2 уровень'!AA1596</f>
        <v>0</v>
      </c>
      <c r="Z538" s="575">
        <f>'2 уровень'!AB1596</f>
        <v>0</v>
      </c>
      <c r="AA538" s="575">
        <f>'2 уровень'!AC1596</f>
        <v>0</v>
      </c>
      <c r="AB538" s="575">
        <f>'2 уровень'!AD1596</f>
        <v>0</v>
      </c>
      <c r="AC538" s="575">
        <f>'2 уровень'!AE1596</f>
        <v>0</v>
      </c>
      <c r="AD538" s="579">
        <f>'2 уровень'!AF1596</f>
        <v>0</v>
      </c>
      <c r="AE538" s="575"/>
      <c r="AF538" s="575"/>
      <c r="AG538" s="1224">
        <f>'2 уровень'!AG1596</f>
        <v>0</v>
      </c>
      <c r="AH538" s="1246">
        <f>'2 уровень'!AH1596</f>
        <v>0</v>
      </c>
      <c r="AI538" s="339">
        <f t="shared" si="108"/>
        <v>0</v>
      </c>
      <c r="AJ538" s="339">
        <f t="shared" si="107"/>
        <v>0</v>
      </c>
      <c r="AK538" s="1119">
        <f t="shared" si="115"/>
        <v>0</v>
      </c>
      <c r="AL538" s="19">
        <f t="shared" si="116"/>
        <v>0</v>
      </c>
      <c r="AN538" s="1298"/>
    </row>
    <row r="539" spans="1:40" ht="45" x14ac:dyDescent="0.25">
      <c r="B539" s="19">
        <f t="shared" si="105"/>
        <v>1</v>
      </c>
      <c r="C539" s="301" t="s">
        <v>523</v>
      </c>
      <c r="D539" s="29">
        <f>'2 уровень'!F1597</f>
        <v>1272</v>
      </c>
      <c r="E539" s="29">
        <f>'2 уровень'!G1597</f>
        <v>742</v>
      </c>
      <c r="F539" s="29">
        <f>'2 уровень'!H1597</f>
        <v>36</v>
      </c>
      <c r="G539" s="144">
        <f>'2 уровень'!I1597</f>
        <v>4.8517520215633425</v>
      </c>
      <c r="H539" s="158">
        <f>'2 уровень'!J1597</f>
        <v>0</v>
      </c>
      <c r="I539" s="158">
        <f>'2 уровень'!K1597</f>
        <v>0</v>
      </c>
      <c r="J539" s="153">
        <f>'2 уровень'!L1597</f>
        <v>0</v>
      </c>
      <c r="K539" s="153">
        <f>'2 уровень'!M1597</f>
        <v>0</v>
      </c>
      <c r="L539" s="153">
        <f>'2 уровень'!N1597</f>
        <v>0</v>
      </c>
      <c r="M539" s="153">
        <f>'2 уровень'!O1597</f>
        <v>0</v>
      </c>
      <c r="N539" s="153">
        <f>'2 уровень'!P1597</f>
        <v>0</v>
      </c>
      <c r="O539" s="153">
        <f>'2 уровень'!Q1597</f>
        <v>0</v>
      </c>
      <c r="P539" s="575">
        <f>'2 уровень'!R1597</f>
        <v>0</v>
      </c>
      <c r="Q539" s="575">
        <f>'2 уровень'!S1597</f>
        <v>0</v>
      </c>
      <c r="R539" s="575">
        <f>'2 уровень'!T1597</f>
        <v>0</v>
      </c>
      <c r="S539" s="575">
        <f>'2 уровень'!U1597</f>
        <v>0</v>
      </c>
      <c r="T539" s="575">
        <f>'2 уровень'!V1597</f>
        <v>0</v>
      </c>
      <c r="U539" s="575">
        <f>'2 уровень'!W1597</f>
        <v>0</v>
      </c>
      <c r="V539" s="575">
        <f>'2 уровень'!X1597</f>
        <v>0</v>
      </c>
      <c r="W539" s="575">
        <f>'2 уровень'!Y1597</f>
        <v>0</v>
      </c>
      <c r="X539" s="575">
        <f>'2 уровень'!Z1597</f>
        <v>0</v>
      </c>
      <c r="Y539" s="1012">
        <f>'2 уровень'!AA1597</f>
        <v>0</v>
      </c>
      <c r="Z539" s="575">
        <f>'2 уровень'!AB1597</f>
        <v>0</v>
      </c>
      <c r="AA539" s="575">
        <f>'2 уровень'!AC1597</f>
        <v>0</v>
      </c>
      <c r="AB539" s="575">
        <f>'2 уровень'!AD1597</f>
        <v>0</v>
      </c>
      <c r="AC539" s="575">
        <f>'2 уровень'!AE1597</f>
        <v>0</v>
      </c>
      <c r="AD539" s="579">
        <f>'2 уровень'!AF1597</f>
        <v>0</v>
      </c>
      <c r="AE539" s="575"/>
      <c r="AF539" s="575"/>
      <c r="AG539" s="1224">
        <f>'2 уровень'!AG1597</f>
        <v>0</v>
      </c>
      <c r="AH539" s="1246">
        <f>'2 уровень'!AH1597</f>
        <v>0</v>
      </c>
      <c r="AI539" s="339">
        <f t="shared" si="108"/>
        <v>0</v>
      </c>
      <c r="AJ539" s="339">
        <f t="shared" si="107"/>
        <v>0</v>
      </c>
      <c r="AK539" s="1119">
        <f t="shared" si="115"/>
        <v>0</v>
      </c>
      <c r="AL539" s="19">
        <f t="shared" si="116"/>
        <v>0</v>
      </c>
      <c r="AN539" s="1298"/>
    </row>
    <row r="540" spans="1:40" ht="75" x14ac:dyDescent="0.25">
      <c r="C540" s="301" t="s">
        <v>592</v>
      </c>
      <c r="D540" s="29">
        <f>'2 уровень'!F1598</f>
        <v>1128</v>
      </c>
      <c r="E540" s="29">
        <f>'2 уровень'!G1598</f>
        <v>501.33333333333331</v>
      </c>
      <c r="F540" s="29">
        <f>'2 уровень'!H1598</f>
        <v>30</v>
      </c>
      <c r="G540" s="144">
        <f>'2 уровень'!I1598</f>
        <v>5.9840425531914896</v>
      </c>
      <c r="H540" s="158"/>
      <c r="I540" s="158"/>
      <c r="J540" s="153"/>
      <c r="K540" s="153"/>
      <c r="L540" s="153"/>
      <c r="M540" s="153"/>
      <c r="N540" s="153"/>
      <c r="O540" s="153"/>
      <c r="P540" s="575"/>
      <c r="Q540" s="575"/>
      <c r="R540" s="575"/>
      <c r="S540" s="575"/>
      <c r="T540" s="575"/>
      <c r="U540" s="575"/>
      <c r="V540" s="575"/>
      <c r="W540" s="575"/>
      <c r="X540" s="575"/>
      <c r="Y540" s="1012"/>
      <c r="Z540" s="575"/>
      <c r="AA540" s="575"/>
      <c r="AB540" s="575"/>
      <c r="AC540" s="575"/>
      <c r="AD540" s="579"/>
      <c r="AE540" s="575"/>
      <c r="AF540" s="575"/>
      <c r="AG540" s="1224">
        <f>'2 уровень'!AG1598</f>
        <v>0</v>
      </c>
      <c r="AH540" s="1246">
        <f>'2 уровень'!AH1598</f>
        <v>0</v>
      </c>
      <c r="AI540" s="339">
        <f t="shared" si="108"/>
        <v>0</v>
      </c>
      <c r="AJ540" s="339">
        <f t="shared" si="107"/>
        <v>0</v>
      </c>
      <c r="AK540" s="1119"/>
      <c r="AN540" s="1298"/>
    </row>
    <row r="541" spans="1:40" ht="30" x14ac:dyDescent="0.25">
      <c r="B541" s="19">
        <f>B539</f>
        <v>1</v>
      </c>
      <c r="C541" s="302" t="s">
        <v>201</v>
      </c>
      <c r="D541" s="29">
        <f>'2 уровень'!F1599</f>
        <v>0</v>
      </c>
      <c r="E541" s="29">
        <f>'2 уровень'!G1599</f>
        <v>0</v>
      </c>
      <c r="F541" s="29">
        <f>'2 уровень'!H1599</f>
        <v>0</v>
      </c>
      <c r="G541" s="144">
        <f>'2 уровень'!I1599</f>
        <v>0</v>
      </c>
      <c r="H541" s="158">
        <f>'2 уровень'!J1599</f>
        <v>0</v>
      </c>
      <c r="I541" s="158">
        <f>'2 уровень'!K1599</f>
        <v>0</v>
      </c>
      <c r="J541" s="153">
        <f>'2 уровень'!L1599</f>
        <v>0</v>
      </c>
      <c r="K541" s="153">
        <f>'2 уровень'!M1599</f>
        <v>0</v>
      </c>
      <c r="L541" s="153">
        <f>'2 уровень'!N1599</f>
        <v>0</v>
      </c>
      <c r="M541" s="153">
        <f>'2 уровень'!O1599</f>
        <v>0</v>
      </c>
      <c r="N541" s="153">
        <f>'2 уровень'!P1599</f>
        <v>0</v>
      </c>
      <c r="O541" s="153">
        <f>'2 уровень'!Q1599</f>
        <v>0</v>
      </c>
      <c r="P541" s="575">
        <f>'2 уровень'!R1599</f>
        <v>0</v>
      </c>
      <c r="Q541" s="575">
        <f>'2 уровень'!S1599</f>
        <v>0</v>
      </c>
      <c r="R541" s="575">
        <f>'2 уровень'!T1599</f>
        <v>0</v>
      </c>
      <c r="S541" s="575">
        <f>'2 уровень'!U1599</f>
        <v>0</v>
      </c>
      <c r="T541" s="575">
        <f>'2 уровень'!V1599</f>
        <v>0</v>
      </c>
      <c r="U541" s="575">
        <f>'2 уровень'!W1599</f>
        <v>0</v>
      </c>
      <c r="V541" s="575">
        <f>'2 уровень'!X1599</f>
        <v>0</v>
      </c>
      <c r="W541" s="575">
        <f>'2 уровень'!Y1599</f>
        <v>0</v>
      </c>
      <c r="X541" s="575">
        <f>'2 уровень'!Z1599</f>
        <v>0</v>
      </c>
      <c r="Y541" s="1012">
        <f>'2 уровень'!AA1599</f>
        <v>0</v>
      </c>
      <c r="Z541" s="575">
        <f>'2 уровень'!AB1599</f>
        <v>0</v>
      </c>
      <c r="AA541" s="575">
        <f>'2 уровень'!AC1599</f>
        <v>0</v>
      </c>
      <c r="AB541" s="575">
        <f>'2 уровень'!AD1599</f>
        <v>0</v>
      </c>
      <c r="AC541" s="575">
        <f>'2 уровень'!AE1599</f>
        <v>0</v>
      </c>
      <c r="AD541" s="579">
        <f>'2 уровень'!AF1599</f>
        <v>0</v>
      </c>
      <c r="AE541" s="575"/>
      <c r="AF541" s="575"/>
      <c r="AG541" s="1224">
        <f>'2 уровень'!AG1599</f>
        <v>0</v>
      </c>
      <c r="AH541" s="1246">
        <f>'2 уровень'!AH1599</f>
        <v>0</v>
      </c>
      <c r="AI541" s="339">
        <f t="shared" si="108"/>
        <v>0</v>
      </c>
      <c r="AJ541" s="339">
        <f t="shared" si="107"/>
        <v>0</v>
      </c>
      <c r="AK541" s="1119">
        <f t="shared" ref="AK541:AK553" si="117">IF(P541&gt;0,P541*1000/D541,0)</f>
        <v>0</v>
      </c>
      <c r="AL541" s="19" t="e">
        <f t="shared" si="116"/>
        <v>#DIV/0!</v>
      </c>
      <c r="AN541" s="1298"/>
    </row>
    <row r="542" spans="1:40" ht="110.25" x14ac:dyDescent="0.25">
      <c r="B542" s="19">
        <f t="shared" si="105"/>
        <v>1</v>
      </c>
      <c r="C542" s="749" t="s">
        <v>593</v>
      </c>
      <c r="D542" s="29">
        <f>'2 уровень'!F1600</f>
        <v>5640</v>
      </c>
      <c r="E542" s="29">
        <f>'2 уровень'!G1600</f>
        <v>3290</v>
      </c>
      <c r="F542" s="29">
        <f>'2 уровень'!H1600</f>
        <v>2621</v>
      </c>
      <c r="G542" s="144">
        <f>'2 уровень'!I1600</f>
        <v>79.665653495440722</v>
      </c>
      <c r="H542" s="158">
        <f>'2 уровень'!J1600</f>
        <v>0</v>
      </c>
      <c r="I542" s="158">
        <f>'2 уровень'!K1600</f>
        <v>0</v>
      </c>
      <c r="J542" s="153">
        <f>'2 уровень'!L1600</f>
        <v>0</v>
      </c>
      <c r="K542" s="153">
        <f>'2 уровень'!M1600</f>
        <v>0</v>
      </c>
      <c r="L542" s="153">
        <f>'2 уровень'!N1600</f>
        <v>0</v>
      </c>
      <c r="M542" s="153">
        <f>'2 уровень'!O1600</f>
        <v>0</v>
      </c>
      <c r="N542" s="153">
        <f>'2 уровень'!P1600</f>
        <v>0</v>
      </c>
      <c r="O542" s="153">
        <f>'2 уровень'!Q1600</f>
        <v>0</v>
      </c>
      <c r="P542" s="575">
        <f>'2 уровень'!R1600</f>
        <v>12020.25</v>
      </c>
      <c r="Q542" s="575">
        <f>'2 уровень'!S1600</f>
        <v>12020.25</v>
      </c>
      <c r="R542" s="575">
        <f>'2 уровень'!T1600</f>
        <v>12020.25</v>
      </c>
      <c r="S542" s="575">
        <f>'2 уровень'!U1600</f>
        <v>12020.25</v>
      </c>
      <c r="T542" s="575">
        <f>'2 уровень'!V1600</f>
        <v>12020.25</v>
      </c>
      <c r="U542" s="575">
        <f>'2 уровень'!W1600</f>
        <v>12020.25</v>
      </c>
      <c r="V542" s="575">
        <f>'2 уровень'!X1600</f>
        <v>12020.25</v>
      </c>
      <c r="W542" s="575">
        <f>'2 уровень'!Y1600</f>
        <v>7011.8125</v>
      </c>
      <c r="X542" s="575">
        <f>'2 уровень'!Z1600</f>
        <v>5586.0062500000004</v>
      </c>
      <c r="Y542" s="1012">
        <f>'2 уровень'!AA1600</f>
        <v>0</v>
      </c>
      <c r="Z542" s="575">
        <f>'2 уровень'!AB1600</f>
        <v>0</v>
      </c>
      <c r="AA542" s="575">
        <f>'2 уровень'!AC1600</f>
        <v>-1425.8062499999996</v>
      </c>
      <c r="AB542" s="575">
        <f>'2 уровень'!AD1600</f>
        <v>0</v>
      </c>
      <c r="AC542" s="575">
        <f>'2 уровень'!AE1600</f>
        <v>0</v>
      </c>
      <c r="AD542" s="579">
        <f>'2 уровень'!AF1600</f>
        <v>5586.0062500000004</v>
      </c>
      <c r="AE542" s="575">
        <f>X542/W542*100</f>
        <v>79.665653495440736</v>
      </c>
      <c r="AF542" s="575">
        <f>AD542/W542*100</f>
        <v>79.665653495440736</v>
      </c>
      <c r="AG542" s="1224">
        <f>'2 уровень'!AG1600</f>
        <v>0</v>
      </c>
      <c r="AH542" s="1246">
        <f>'2 уровень'!AH1600</f>
        <v>0</v>
      </c>
      <c r="AI542" s="339">
        <f t="shared" si="108"/>
        <v>5586006.25</v>
      </c>
      <c r="AJ542" s="339">
        <f t="shared" si="107"/>
        <v>0</v>
      </c>
      <c r="AK542" s="1119">
        <f t="shared" si="117"/>
        <v>2131.25</v>
      </c>
      <c r="AL542" s="19">
        <f t="shared" si="116"/>
        <v>2131.25</v>
      </c>
      <c r="AN542" s="1298"/>
    </row>
    <row r="543" spans="1:40" ht="45" x14ac:dyDescent="0.25">
      <c r="B543" s="19">
        <f t="shared" si="105"/>
        <v>1</v>
      </c>
      <c r="C543" s="446" t="s">
        <v>525</v>
      </c>
      <c r="D543" s="29">
        <f>'2 уровень'!F1601</f>
        <v>14090</v>
      </c>
      <c r="E543" s="29">
        <f>'2 уровень'!G1601</f>
        <v>8219.1666666666661</v>
      </c>
      <c r="F543" s="29">
        <f>'2 уровень'!H1601</f>
        <v>9670</v>
      </c>
      <c r="G543" s="144">
        <f>'2 уровень'!I1601</f>
        <v>117.65183007198623</v>
      </c>
      <c r="H543" s="158">
        <f>'2 уровень'!J1601</f>
        <v>0</v>
      </c>
      <c r="I543" s="158">
        <f>'2 уровень'!K1601</f>
        <v>0</v>
      </c>
      <c r="J543" s="153">
        <f>'2 уровень'!L1601</f>
        <v>0</v>
      </c>
      <c r="K543" s="153">
        <f>'2 уровень'!M1601</f>
        <v>0</v>
      </c>
      <c r="L543" s="153">
        <f>'2 уровень'!N1601</f>
        <v>0</v>
      </c>
      <c r="M543" s="153">
        <f>'2 уровень'!O1601</f>
        <v>0</v>
      </c>
      <c r="N543" s="153">
        <f>'2 уровень'!P1601</f>
        <v>0</v>
      </c>
      <c r="O543" s="153">
        <f>'2 уровень'!Q1601</f>
        <v>0</v>
      </c>
      <c r="P543" s="575">
        <f>'2 уровень'!R1601</f>
        <v>53798.726591864623</v>
      </c>
      <c r="Q543" s="575">
        <f>'2 уровень'!S1601</f>
        <v>53798.726591864623</v>
      </c>
      <c r="R543" s="575">
        <f>'2 уровень'!T1601</f>
        <v>53798.726591864623</v>
      </c>
      <c r="S543" s="575">
        <f>'2 уровень'!U1601</f>
        <v>53798.726591864623</v>
      </c>
      <c r="T543" s="575">
        <f>'2 уровень'!V1601</f>
        <v>53798.726591864623</v>
      </c>
      <c r="U543" s="575">
        <f>'2 уровень'!W1601</f>
        <v>53798.726591864623</v>
      </c>
      <c r="V543" s="575">
        <f>'2 уровень'!X1601</f>
        <v>53798.726591864623</v>
      </c>
      <c r="W543" s="575">
        <f>'2 уровень'!Y1601</f>
        <v>31382.590511921029</v>
      </c>
      <c r="X543" s="575">
        <f>'2 уровень'!Z1601</f>
        <v>31895.347229999999</v>
      </c>
      <c r="Y543" s="1012">
        <f>'2 уровень'!AA1601</f>
        <v>0</v>
      </c>
      <c r="Z543" s="575">
        <f>'2 уровень'!AB1601</f>
        <v>0</v>
      </c>
      <c r="AA543" s="575">
        <f>'2 уровень'!AC1601</f>
        <v>512.7567180789714</v>
      </c>
      <c r="AB543" s="575">
        <f>'2 уровень'!AD1601</f>
        <v>0</v>
      </c>
      <c r="AC543" s="575">
        <f>'2 уровень'!AE1601</f>
        <v>-63.045959999999994</v>
      </c>
      <c r="AD543" s="579">
        <f>'2 уровень'!AF1601</f>
        <v>31832.301269999996</v>
      </c>
      <c r="AE543" s="575">
        <f>X543/W543*100</f>
        <v>101.63388907580524</v>
      </c>
      <c r="AF543" s="575">
        <f>AD543/W543*100</f>
        <v>101.43299437918658</v>
      </c>
      <c r="AG543" s="1224">
        <f>'2 уровень'!AG1601</f>
        <v>0</v>
      </c>
      <c r="AH543" s="1246">
        <f>'2 уровень'!AH1601</f>
        <v>0</v>
      </c>
      <c r="AI543" s="339">
        <f t="shared" si="108"/>
        <v>31832301.269999996</v>
      </c>
      <c r="AJ543" s="339">
        <f t="shared" si="107"/>
        <v>-63045.959999999992</v>
      </c>
      <c r="AK543" s="1119">
        <f t="shared" si="117"/>
        <v>3818.220482034395</v>
      </c>
      <c r="AL543" s="19">
        <f t="shared" si="116"/>
        <v>3298.3813061013443</v>
      </c>
      <c r="AN543" s="1298"/>
    </row>
    <row r="544" spans="1:40" ht="30" x14ac:dyDescent="0.25">
      <c r="B544" s="19">
        <f t="shared" si="105"/>
        <v>1</v>
      </c>
      <c r="C544" s="301" t="s">
        <v>285</v>
      </c>
      <c r="D544" s="29">
        <f>'2 уровень'!F1602</f>
        <v>7972</v>
      </c>
      <c r="E544" s="29">
        <f>'2 уровень'!G1602</f>
        <v>4650.333333333333</v>
      </c>
      <c r="F544" s="29">
        <f>'2 уровень'!H1602</f>
        <v>5433</v>
      </c>
      <c r="G544" s="144">
        <f>'2 уровень'!I1602</f>
        <v>116.83033474302917</v>
      </c>
      <c r="H544" s="158">
        <f>'2 уровень'!J1602</f>
        <v>0</v>
      </c>
      <c r="I544" s="158">
        <f>'2 уровень'!K1602</f>
        <v>0</v>
      </c>
      <c r="J544" s="153">
        <f>'2 уровень'!L1602</f>
        <v>0</v>
      </c>
      <c r="K544" s="153">
        <f>'2 уровень'!M1602</f>
        <v>0</v>
      </c>
      <c r="L544" s="153">
        <f>'2 уровень'!N1602</f>
        <v>0</v>
      </c>
      <c r="M544" s="153">
        <f>'2 уровень'!O1602</f>
        <v>0</v>
      </c>
      <c r="N544" s="153">
        <f>'2 уровень'!P1602</f>
        <v>0</v>
      </c>
      <c r="O544" s="153">
        <f>'2 уровень'!Q1602</f>
        <v>0</v>
      </c>
      <c r="P544" s="575">
        <f>'2 уровень'!R1602</f>
        <v>35593.546088077419</v>
      </c>
      <c r="Q544" s="575">
        <f>'2 уровень'!S1602</f>
        <v>35593.546088077419</v>
      </c>
      <c r="R544" s="575">
        <f>'2 уровень'!T1602</f>
        <v>35593.546088077419</v>
      </c>
      <c r="S544" s="575">
        <f>'2 уровень'!U1602</f>
        <v>35593.546088077419</v>
      </c>
      <c r="T544" s="575">
        <f>'2 уровень'!V1602</f>
        <v>35593.546088077419</v>
      </c>
      <c r="U544" s="575">
        <f>'2 уровень'!W1602</f>
        <v>35593.546088077419</v>
      </c>
      <c r="V544" s="575">
        <f>'2 уровень'!X1602</f>
        <v>35593.546088077419</v>
      </c>
      <c r="W544" s="575">
        <f>'2 уровень'!Y1602</f>
        <v>20762.901884711824</v>
      </c>
      <c r="X544" s="575">
        <f>'2 уровень'!Z1602</f>
        <v>19770.097289999998</v>
      </c>
      <c r="Y544" s="1012">
        <f>'2 уровень'!AA1602</f>
        <v>0</v>
      </c>
      <c r="Z544" s="575">
        <f>'2 уровень'!AB1602</f>
        <v>0</v>
      </c>
      <c r="AA544" s="575">
        <f>'2 уровень'!AC1602</f>
        <v>-992.80459471182792</v>
      </c>
      <c r="AB544" s="575">
        <f>'2 уровень'!AD1602</f>
        <v>0</v>
      </c>
      <c r="AC544" s="575">
        <f>'2 уровень'!AE1602</f>
        <v>-58.362349999999992</v>
      </c>
      <c r="AD544" s="579">
        <f>'2 уровень'!AF1602</f>
        <v>19711.734939999995</v>
      </c>
      <c r="AE544" s="575">
        <f>X544/W544*100</f>
        <v>95.218372652221362</v>
      </c>
      <c r="AF544" s="575">
        <f>AD544/W544*100</f>
        <v>94.937283090058685</v>
      </c>
      <c r="AG544" s="1224">
        <f>'2 уровень'!AG1602</f>
        <v>0</v>
      </c>
      <c r="AH544" s="1246">
        <f>'2 уровень'!AH1602</f>
        <v>0</v>
      </c>
      <c r="AI544" s="339">
        <f t="shared" si="108"/>
        <v>19711734.939999994</v>
      </c>
      <c r="AJ544" s="339">
        <f t="shared" si="107"/>
        <v>-58362.349999999991</v>
      </c>
      <c r="AK544" s="1119">
        <f t="shared" si="117"/>
        <v>4464.8201314698217</v>
      </c>
      <c r="AL544" s="19">
        <f t="shared" si="116"/>
        <v>3638.8914577581445</v>
      </c>
      <c r="AN544" s="1298"/>
    </row>
    <row r="545" spans="1:40" ht="30" x14ac:dyDescent="0.25">
      <c r="B545" s="19">
        <f t="shared" si="105"/>
        <v>1</v>
      </c>
      <c r="C545" s="301" t="s">
        <v>526</v>
      </c>
      <c r="D545" s="29">
        <f>'2 уровень'!F1603</f>
        <v>6854</v>
      </c>
      <c r="E545" s="29">
        <f>'2 уровень'!G1603</f>
        <v>3998.1666666666665</v>
      </c>
      <c r="F545" s="29">
        <f>'2 уровень'!H1603</f>
        <v>4595</v>
      </c>
      <c r="G545" s="144">
        <f>'2 уровень'!I1603</f>
        <v>114.92767518445955</v>
      </c>
      <c r="H545" s="158">
        <f>'2 уровень'!J1603</f>
        <v>0</v>
      </c>
      <c r="I545" s="158">
        <f>'2 уровень'!K1603</f>
        <v>0</v>
      </c>
      <c r="J545" s="153">
        <f>'2 уровень'!L1603</f>
        <v>0</v>
      </c>
      <c r="K545" s="153">
        <f>'2 уровень'!M1603</f>
        <v>0</v>
      </c>
      <c r="L545" s="153">
        <f>'2 уровень'!N1603</f>
        <v>0</v>
      </c>
      <c r="M545" s="153">
        <f>'2 уровень'!O1603</f>
        <v>0</v>
      </c>
      <c r="N545" s="153">
        <f>'2 уровень'!P1603</f>
        <v>0</v>
      </c>
      <c r="O545" s="153">
        <f>'2 уровень'!Q1603</f>
        <v>0</v>
      </c>
      <c r="P545" s="575">
        <f>'2 уровень'!R1603</f>
        <v>32568.912888242216</v>
      </c>
      <c r="Q545" s="575">
        <f>'2 уровень'!S1603</f>
        <v>32568.912888242216</v>
      </c>
      <c r="R545" s="575">
        <f>'2 уровень'!T1603</f>
        <v>32568.912888242216</v>
      </c>
      <c r="S545" s="575">
        <f>'2 уровень'!U1603</f>
        <v>32568.912888242216</v>
      </c>
      <c r="T545" s="575">
        <f>'2 уровень'!V1603</f>
        <v>32568.912888242216</v>
      </c>
      <c r="U545" s="575">
        <f>'2 уровень'!W1603</f>
        <v>32568.912888242216</v>
      </c>
      <c r="V545" s="575">
        <f>'2 уровень'!X1603</f>
        <v>32568.912888242216</v>
      </c>
      <c r="W545" s="575">
        <f>'2 уровень'!Y1603</f>
        <v>18998.532518141292</v>
      </c>
      <c r="X545" s="575">
        <f>'2 уровень'!Z1603</f>
        <v>16729.932149999997</v>
      </c>
      <c r="Y545" s="1012">
        <f>'2 уровень'!AA1603</f>
        <v>0</v>
      </c>
      <c r="Z545" s="575">
        <f>'2 уровень'!AB1603</f>
        <v>0</v>
      </c>
      <c r="AA545" s="575">
        <f>'2 уровень'!AC1603</f>
        <v>-2268.6003681412949</v>
      </c>
      <c r="AB545" s="575">
        <f>'2 уровень'!AD1603</f>
        <v>0</v>
      </c>
      <c r="AC545" s="575">
        <f>'2 уровень'!AE1603</f>
        <v>-54.903589999999994</v>
      </c>
      <c r="AD545" s="579">
        <f>'2 уровень'!AF1603</f>
        <v>16675.028559999995</v>
      </c>
      <c r="AE545" s="575">
        <f>X545/W545*100</f>
        <v>88.059075794538046</v>
      </c>
      <c r="AF545" s="575">
        <f>AD545/W545*100</f>
        <v>87.77008721109047</v>
      </c>
      <c r="AG545" s="1224">
        <f>'2 уровень'!AG1603</f>
        <v>0</v>
      </c>
      <c r="AH545" s="1246">
        <f>'2 уровень'!AH1603</f>
        <v>0</v>
      </c>
      <c r="AI545" s="339">
        <f t="shared" si="108"/>
        <v>16675028.559999995</v>
      </c>
      <c r="AJ545" s="339">
        <f t="shared" si="107"/>
        <v>-54903.59</v>
      </c>
      <c r="AK545" s="1119">
        <f t="shared" si="117"/>
        <v>4751.8110429299995</v>
      </c>
      <c r="AL545" s="19">
        <f t="shared" si="116"/>
        <v>3640.8992709466802</v>
      </c>
      <c r="AN545" s="1298"/>
    </row>
    <row r="546" spans="1:40" ht="60" x14ac:dyDescent="0.25">
      <c r="B546" s="19">
        <f t="shared" si="105"/>
        <v>1</v>
      </c>
      <c r="C546" s="301" t="s">
        <v>547</v>
      </c>
      <c r="D546" s="29">
        <f>'2 уровень'!F1604</f>
        <v>0</v>
      </c>
      <c r="E546" s="29">
        <f>'2 уровень'!G1604</f>
        <v>0</v>
      </c>
      <c r="F546" s="29">
        <f>'2 уровень'!H1604</f>
        <v>0</v>
      </c>
      <c r="G546" s="144">
        <f>'2 уровень'!I1604</f>
        <v>0</v>
      </c>
      <c r="H546" s="158">
        <f>'2 уровень'!J1604</f>
        <v>0</v>
      </c>
      <c r="I546" s="158">
        <f>'2 уровень'!K1604</f>
        <v>0</v>
      </c>
      <c r="J546" s="153">
        <f>'2 уровень'!L1604</f>
        <v>0</v>
      </c>
      <c r="K546" s="153">
        <f>'2 уровень'!M1604</f>
        <v>0</v>
      </c>
      <c r="L546" s="153">
        <f>'2 уровень'!N1604</f>
        <v>0</v>
      </c>
      <c r="M546" s="153">
        <f>'2 уровень'!O1604</f>
        <v>0</v>
      </c>
      <c r="N546" s="153">
        <f>'2 уровень'!P1604</f>
        <v>0</v>
      </c>
      <c r="O546" s="153">
        <f>'2 уровень'!Q1604</f>
        <v>0</v>
      </c>
      <c r="P546" s="575">
        <f>'2 уровень'!R1604</f>
        <v>0</v>
      </c>
      <c r="Q546" s="575">
        <f>'2 уровень'!S1604</f>
        <v>0</v>
      </c>
      <c r="R546" s="575">
        <f>'2 уровень'!T1604</f>
        <v>0</v>
      </c>
      <c r="S546" s="575">
        <f>'2 уровень'!U1604</f>
        <v>0</v>
      </c>
      <c r="T546" s="575">
        <f>'2 уровень'!V1604</f>
        <v>0</v>
      </c>
      <c r="U546" s="575">
        <f>'2 уровень'!W1604</f>
        <v>0</v>
      </c>
      <c r="V546" s="575">
        <f>'2 уровень'!X1604</f>
        <v>0</v>
      </c>
      <c r="W546" s="575">
        <f>'2 уровень'!Y1604</f>
        <v>0</v>
      </c>
      <c r="X546" s="575">
        <f>'2 уровень'!Z1604</f>
        <v>0</v>
      </c>
      <c r="Y546" s="1012">
        <f>'2 уровень'!AA1604</f>
        <v>0</v>
      </c>
      <c r="Z546" s="575">
        <f>'2 уровень'!AB1604</f>
        <v>0</v>
      </c>
      <c r="AA546" s="575">
        <f>'2 уровень'!AC1604</f>
        <v>0</v>
      </c>
      <c r="AB546" s="575">
        <f>'2 уровень'!AD1604</f>
        <v>0</v>
      </c>
      <c r="AC546" s="575">
        <f>'2 уровень'!AE1604</f>
        <v>0</v>
      </c>
      <c r="AD546" s="579">
        <f>'2 уровень'!AF1604</f>
        <v>0</v>
      </c>
      <c r="AE546" s="575"/>
      <c r="AF546" s="575"/>
      <c r="AG546" s="1224">
        <f>'2 уровень'!AG1604</f>
        <v>0</v>
      </c>
      <c r="AH546" s="1246">
        <f>'2 уровень'!AH1604</f>
        <v>0</v>
      </c>
      <c r="AI546" s="339">
        <f t="shared" si="108"/>
        <v>0</v>
      </c>
      <c r="AJ546" s="339">
        <f t="shared" si="107"/>
        <v>0</v>
      </c>
      <c r="AK546" s="1119">
        <f t="shared" si="117"/>
        <v>0</v>
      </c>
      <c r="AL546" s="19" t="e">
        <f t="shared" si="116"/>
        <v>#DIV/0!</v>
      </c>
      <c r="AN546" s="1298"/>
    </row>
    <row r="547" spans="1:40" ht="30" x14ac:dyDescent="0.25">
      <c r="B547" s="19">
        <f t="shared" si="105"/>
        <v>1</v>
      </c>
      <c r="C547" s="301" t="s">
        <v>527</v>
      </c>
      <c r="D547" s="29">
        <f>'2 уровень'!F1605</f>
        <v>959</v>
      </c>
      <c r="E547" s="29">
        <f>'2 уровень'!G1605</f>
        <v>559.41666666666674</v>
      </c>
      <c r="F547" s="29">
        <f>'2 уровень'!H1605</f>
        <v>660</v>
      </c>
      <c r="G547" s="144">
        <f>'2 уровень'!I1605</f>
        <v>117.98003873082077</v>
      </c>
      <c r="H547" s="158">
        <f>'2 уровень'!J1605</f>
        <v>0</v>
      </c>
      <c r="I547" s="158">
        <f>'2 уровень'!K1605</f>
        <v>0</v>
      </c>
      <c r="J547" s="153">
        <f>'2 уровень'!L1605</f>
        <v>0</v>
      </c>
      <c r="K547" s="153">
        <f>'2 уровень'!M1605</f>
        <v>0</v>
      </c>
      <c r="L547" s="153">
        <f>'2 уровень'!N1605</f>
        <v>0</v>
      </c>
      <c r="M547" s="153">
        <f>'2 уровень'!O1605</f>
        <v>0</v>
      </c>
      <c r="N547" s="153">
        <f>'2 уровень'!P1605</f>
        <v>0</v>
      </c>
      <c r="O547" s="153">
        <f>'2 уровень'!Q1605</f>
        <v>0</v>
      </c>
      <c r="P547" s="575">
        <f>'2 уровень'!R1605</f>
        <v>1642.0846000000001</v>
      </c>
      <c r="Q547" s="575">
        <f>'2 уровень'!S1605</f>
        <v>1642.0846000000001</v>
      </c>
      <c r="R547" s="575">
        <f>'2 уровень'!T1605</f>
        <v>1642.0846000000001</v>
      </c>
      <c r="S547" s="575">
        <f>'2 уровень'!U1605</f>
        <v>1642.0846000000001</v>
      </c>
      <c r="T547" s="575">
        <f>'2 уровень'!V1605</f>
        <v>1642.0846000000001</v>
      </c>
      <c r="U547" s="575">
        <f>'2 уровень'!W1605</f>
        <v>1642.0846000000001</v>
      </c>
      <c r="V547" s="575">
        <f>'2 уровень'!X1605</f>
        <v>1642.0846000000001</v>
      </c>
      <c r="W547" s="575">
        <f>'2 уровень'!Y1605</f>
        <v>957.88268333333338</v>
      </c>
      <c r="X547" s="575">
        <f>'2 уровень'!Z1605</f>
        <v>1501.0116000000003</v>
      </c>
      <c r="Y547" s="1012">
        <f>'2 уровень'!AA1605</f>
        <v>0</v>
      </c>
      <c r="Z547" s="575">
        <f>'2 уровень'!AB1605</f>
        <v>0</v>
      </c>
      <c r="AA547" s="575">
        <f>'2 уровень'!AC1605</f>
        <v>543.1289166666669</v>
      </c>
      <c r="AB547" s="575">
        <f>'2 уровень'!AD1605</f>
        <v>0</v>
      </c>
      <c r="AC547" s="575">
        <f>'2 уровень'!AE1605</f>
        <v>0</v>
      </c>
      <c r="AD547" s="579">
        <f>'2 уровень'!AF1605</f>
        <v>1501.0116000000003</v>
      </c>
      <c r="AE547" s="575">
        <f>X547/W547*100</f>
        <v>156.70098500754122</v>
      </c>
      <c r="AF547" s="575">
        <f>AD547/W547*100</f>
        <v>156.70098500754122</v>
      </c>
      <c r="AG547" s="1224">
        <f>'2 уровень'!AG1605</f>
        <v>0</v>
      </c>
      <c r="AH547" s="1246">
        <f>'2 уровень'!AH1605</f>
        <v>0</v>
      </c>
      <c r="AI547" s="339">
        <f t="shared" si="108"/>
        <v>1501011.6000000003</v>
      </c>
      <c r="AJ547" s="339">
        <f t="shared" si="107"/>
        <v>0</v>
      </c>
      <c r="AK547" s="1119">
        <f t="shared" si="117"/>
        <v>1712.2884254431701</v>
      </c>
      <c r="AL547" s="19">
        <f t="shared" si="116"/>
        <v>2274.2600000000002</v>
      </c>
      <c r="AN547" s="1298"/>
    </row>
    <row r="548" spans="1:40" ht="30" x14ac:dyDescent="0.25">
      <c r="B548" s="19">
        <f t="shared" si="105"/>
        <v>1</v>
      </c>
      <c r="C548" s="446" t="s">
        <v>528</v>
      </c>
      <c r="D548" s="29">
        <f>'2 уровень'!F1606</f>
        <v>0</v>
      </c>
      <c r="E548" s="29">
        <f>'2 уровень'!G1606</f>
        <v>0</v>
      </c>
      <c r="F548" s="29">
        <f>'2 уровень'!H1606</f>
        <v>0</v>
      </c>
      <c r="G548" s="144">
        <f>'2 уровень'!I1606</f>
        <v>0</v>
      </c>
      <c r="H548" s="158">
        <f>'2 уровень'!J1606</f>
        <v>0</v>
      </c>
      <c r="I548" s="158">
        <f>'2 уровень'!K1606</f>
        <v>0</v>
      </c>
      <c r="J548" s="153">
        <f>'2 уровень'!L1606</f>
        <v>0</v>
      </c>
      <c r="K548" s="153">
        <f>'2 уровень'!M1606</f>
        <v>0</v>
      </c>
      <c r="L548" s="153">
        <f>'2 уровень'!N1606</f>
        <v>0</v>
      </c>
      <c r="M548" s="153">
        <f>'2 уровень'!O1606</f>
        <v>0</v>
      </c>
      <c r="N548" s="153">
        <f>'2 уровень'!P1606</f>
        <v>0</v>
      </c>
      <c r="O548" s="153">
        <f>'2 уровень'!Q1606</f>
        <v>0</v>
      </c>
      <c r="P548" s="575">
        <f>'2 уровень'!R1606</f>
        <v>0</v>
      </c>
      <c r="Q548" s="575">
        <f>'2 уровень'!S1606</f>
        <v>0</v>
      </c>
      <c r="R548" s="575">
        <f>'2 уровень'!T1606</f>
        <v>0</v>
      </c>
      <c r="S548" s="575">
        <f>'2 уровень'!U1606</f>
        <v>0</v>
      </c>
      <c r="T548" s="575">
        <f>'2 уровень'!V1606</f>
        <v>0</v>
      </c>
      <c r="U548" s="575">
        <f>'2 уровень'!W1606</f>
        <v>0</v>
      </c>
      <c r="V548" s="575">
        <f>'2 уровень'!X1606</f>
        <v>0</v>
      </c>
      <c r="W548" s="575">
        <f>'2 уровень'!Y1606</f>
        <v>0</v>
      </c>
      <c r="X548" s="575">
        <f>'2 уровень'!Z1606</f>
        <v>0</v>
      </c>
      <c r="Y548" s="1012">
        <f>'2 уровень'!AA1606</f>
        <v>0</v>
      </c>
      <c r="Z548" s="575">
        <f>'2 уровень'!AB1606</f>
        <v>0</v>
      </c>
      <c r="AA548" s="575">
        <f>'2 уровень'!AC1606</f>
        <v>0</v>
      </c>
      <c r="AB548" s="575">
        <f>'2 уровень'!AD1606</f>
        <v>0</v>
      </c>
      <c r="AC548" s="575">
        <f>'2 уровень'!AE1606</f>
        <v>0</v>
      </c>
      <c r="AD548" s="579">
        <f>'2 уровень'!AF1606</f>
        <v>0</v>
      </c>
      <c r="AE548" s="575"/>
      <c r="AF548" s="575"/>
      <c r="AG548" s="1224">
        <f>'2 уровень'!AG1606</f>
        <v>0</v>
      </c>
      <c r="AH548" s="1246">
        <f>'2 уровень'!AH1606</f>
        <v>0</v>
      </c>
      <c r="AI548" s="339">
        <f t="shared" si="108"/>
        <v>0</v>
      </c>
      <c r="AJ548" s="339">
        <f t="shared" si="107"/>
        <v>0</v>
      </c>
      <c r="AK548" s="1119">
        <f t="shared" si="117"/>
        <v>0</v>
      </c>
      <c r="AL548" s="19" t="e">
        <f t="shared" si="116"/>
        <v>#DIV/0!</v>
      </c>
      <c r="AN548" s="1298"/>
    </row>
    <row r="549" spans="1:40" ht="45" x14ac:dyDescent="0.25">
      <c r="A549" s="19">
        <v>1</v>
      </c>
      <c r="B549" s="19">
        <f t="shared" si="105"/>
        <v>1</v>
      </c>
      <c r="C549" s="301" t="s">
        <v>529</v>
      </c>
      <c r="D549" s="29">
        <f>'2 уровень'!F1607</f>
        <v>44</v>
      </c>
      <c r="E549" s="29">
        <f>'2 уровень'!G1607</f>
        <v>25.666666666666664</v>
      </c>
      <c r="F549" s="29">
        <f>'2 уровень'!H1607</f>
        <v>51</v>
      </c>
      <c r="G549" s="144">
        <f>'2 уровень'!I1607</f>
        <v>198.70129870129873</v>
      </c>
      <c r="H549" s="158">
        <f>'2 уровень'!J1607</f>
        <v>0</v>
      </c>
      <c r="I549" s="158">
        <f>'2 уровень'!K1607</f>
        <v>0</v>
      </c>
      <c r="J549" s="153">
        <f>'2 уровень'!L1607</f>
        <v>0</v>
      </c>
      <c r="K549" s="153">
        <f>'2 уровень'!M1607</f>
        <v>0</v>
      </c>
      <c r="L549" s="153">
        <f>'2 уровень'!N1607</f>
        <v>0</v>
      </c>
      <c r="M549" s="153">
        <f>'2 уровень'!O1607</f>
        <v>0</v>
      </c>
      <c r="N549" s="153">
        <f>'2 уровень'!P1607</f>
        <v>0</v>
      </c>
      <c r="O549" s="153">
        <f>'2 уровень'!Q1607</f>
        <v>0</v>
      </c>
      <c r="P549" s="575">
        <f>'2 уровень'!R1607</f>
        <v>382.59206536320005</v>
      </c>
      <c r="Q549" s="575">
        <f>'2 уровень'!S1607</f>
        <v>382.59206536320005</v>
      </c>
      <c r="R549" s="575">
        <f>'2 уровень'!T1607</f>
        <v>382.59206536320005</v>
      </c>
      <c r="S549" s="575">
        <f>'2 уровень'!U1607</f>
        <v>382.59206536320005</v>
      </c>
      <c r="T549" s="575">
        <f>'2 уровень'!V1607</f>
        <v>382.59206536320005</v>
      </c>
      <c r="U549" s="575">
        <f>'2 уровень'!W1607</f>
        <v>382.59206536320005</v>
      </c>
      <c r="V549" s="575">
        <f>'2 уровень'!X1607</f>
        <v>382.59206536320005</v>
      </c>
      <c r="W549" s="575">
        <f>'2 уровень'!Y1607</f>
        <v>223.17870479520005</v>
      </c>
      <c r="X549" s="575">
        <f>'2 уровень'!Z1607</f>
        <v>440.99342999999999</v>
      </c>
      <c r="Y549" s="1012">
        <f>'2 уровень'!AA1607</f>
        <v>0</v>
      </c>
      <c r="Z549" s="575">
        <f>'2 уровень'!AB1607</f>
        <v>0</v>
      </c>
      <c r="AA549" s="575">
        <f>'2 уровень'!AC1607</f>
        <v>217.81472520479994</v>
      </c>
      <c r="AB549" s="575">
        <f>'2 уровень'!AD1607</f>
        <v>0</v>
      </c>
      <c r="AC549" s="575">
        <f>'2 уровень'!AE1607</f>
        <v>0</v>
      </c>
      <c r="AD549" s="579">
        <f>'2 уровень'!AF1607</f>
        <v>440.99342999999999</v>
      </c>
      <c r="AE549" s="575">
        <f t="shared" ref="AE549:AE554" si="118">X549/W549*100</f>
        <v>197.59655402816216</v>
      </c>
      <c r="AF549" s="575">
        <f t="shared" ref="AF549:AF554" si="119">AD549/W549*100</f>
        <v>197.59655402816216</v>
      </c>
      <c r="AG549" s="1224">
        <f>'2 уровень'!AG1607</f>
        <v>0</v>
      </c>
      <c r="AH549" s="1246">
        <f>'2 уровень'!AH1607</f>
        <v>0</v>
      </c>
      <c r="AI549" s="339">
        <f t="shared" si="108"/>
        <v>440993.43</v>
      </c>
      <c r="AJ549" s="339">
        <f t="shared" si="107"/>
        <v>0</v>
      </c>
      <c r="AK549" s="1119">
        <f t="shared" si="117"/>
        <v>8695.2742128000009</v>
      </c>
      <c r="AL549" s="19">
        <f t="shared" si="116"/>
        <v>8646.9299999999985</v>
      </c>
      <c r="AN549" s="1298"/>
    </row>
    <row r="550" spans="1:40" ht="30" x14ac:dyDescent="0.25">
      <c r="A550" s="19">
        <v>1</v>
      </c>
      <c r="B550" s="19">
        <f t="shared" si="105"/>
        <v>1</v>
      </c>
      <c r="C550" s="301" t="s">
        <v>530</v>
      </c>
      <c r="D550" s="29">
        <f>'2 уровень'!F1608</f>
        <v>115</v>
      </c>
      <c r="E550" s="29">
        <f>'2 уровень'!G1608</f>
        <v>67.083333333333343</v>
      </c>
      <c r="F550" s="29">
        <f>'2 уровень'!H1608</f>
        <v>127</v>
      </c>
      <c r="G550" s="144">
        <f>'2 уровень'!I1608</f>
        <v>189.31677018633536</v>
      </c>
      <c r="H550" s="158">
        <f>'2 уровень'!J1608</f>
        <v>0</v>
      </c>
      <c r="I550" s="158">
        <f>'2 уровень'!K1608</f>
        <v>0</v>
      </c>
      <c r="J550" s="153">
        <f>'2 уровень'!L1608</f>
        <v>0</v>
      </c>
      <c r="K550" s="153">
        <f>'2 уровень'!M1608</f>
        <v>0</v>
      </c>
      <c r="L550" s="153">
        <f>'2 уровень'!N1608</f>
        <v>0</v>
      </c>
      <c r="M550" s="153">
        <f>'2 уровень'!O1608</f>
        <v>0</v>
      </c>
      <c r="N550" s="153">
        <f>'2 уровень'!P1608</f>
        <v>0</v>
      </c>
      <c r="O550" s="153">
        <f>'2 уровень'!Q1608</f>
        <v>0</v>
      </c>
      <c r="P550" s="575">
        <f>'2 уровень'!R1608</f>
        <v>999.95653447200004</v>
      </c>
      <c r="Q550" s="575">
        <f>'2 уровень'!S1608</f>
        <v>999.95653447200004</v>
      </c>
      <c r="R550" s="575">
        <f>'2 уровень'!T1608</f>
        <v>999.95653447200004</v>
      </c>
      <c r="S550" s="575">
        <f>'2 уровень'!U1608</f>
        <v>999.95653447200004</v>
      </c>
      <c r="T550" s="575">
        <f>'2 уровень'!V1608</f>
        <v>999.95653447200004</v>
      </c>
      <c r="U550" s="575">
        <f>'2 уровень'!W1608</f>
        <v>999.95653447200004</v>
      </c>
      <c r="V550" s="575">
        <f>'2 уровень'!X1608</f>
        <v>999.95653447200004</v>
      </c>
      <c r="W550" s="575">
        <f>'2 уровень'!Y1608</f>
        <v>583.30797844200004</v>
      </c>
      <c r="X550" s="575">
        <f>'2 уровень'!Z1608</f>
        <v>1098.16011</v>
      </c>
      <c r="Y550" s="1012">
        <f>'2 уровень'!AA1608</f>
        <v>0</v>
      </c>
      <c r="Z550" s="575">
        <f>'2 уровень'!AB1608</f>
        <v>0</v>
      </c>
      <c r="AA550" s="575">
        <f>'2 уровень'!AC1608</f>
        <v>514.852131558</v>
      </c>
      <c r="AB550" s="575">
        <f>'2 уровень'!AD1608</f>
        <v>0</v>
      </c>
      <c r="AC550" s="575">
        <f>'2 уровень'!AE1608</f>
        <v>-3.4587600000000003</v>
      </c>
      <c r="AD550" s="579">
        <f>'2 уровень'!AF1608</f>
        <v>1094.70135</v>
      </c>
      <c r="AE550" s="575">
        <f t="shared" si="118"/>
        <v>188.26420186008019</v>
      </c>
      <c r="AF550" s="575">
        <f t="shared" si="119"/>
        <v>187.67124580121774</v>
      </c>
      <c r="AG550" s="1224">
        <f>'2 уровень'!AG1608</f>
        <v>0</v>
      </c>
      <c r="AH550" s="1246">
        <f>'2 уровень'!AH1608</f>
        <v>0</v>
      </c>
      <c r="AI550" s="339">
        <f t="shared" si="108"/>
        <v>1094701.3500000001</v>
      </c>
      <c r="AJ550" s="339">
        <f t="shared" si="107"/>
        <v>-3458.76</v>
      </c>
      <c r="AK550" s="1119">
        <f t="shared" si="117"/>
        <v>8695.2742128000009</v>
      </c>
      <c r="AL550" s="19">
        <f t="shared" si="116"/>
        <v>8646.93</v>
      </c>
      <c r="AN550" s="1298"/>
    </row>
    <row r="551" spans="1:40" ht="45" x14ac:dyDescent="0.25">
      <c r="A551" s="19">
        <v>1</v>
      </c>
      <c r="B551" s="19">
        <f t="shared" si="105"/>
        <v>1</v>
      </c>
      <c r="C551" s="301" t="s">
        <v>286</v>
      </c>
      <c r="D551" s="29">
        <f>'2 уровень'!F1609</f>
        <v>6118</v>
      </c>
      <c r="E551" s="29">
        <f>'2 уровень'!G1609</f>
        <v>3568.833333333333</v>
      </c>
      <c r="F551" s="29">
        <f>'2 уровень'!H1609</f>
        <v>4237</v>
      </c>
      <c r="G551" s="144">
        <f>'2 уровень'!I1609</f>
        <v>118.72227151730259</v>
      </c>
      <c r="H551" s="158">
        <f>'2 уровень'!J1609</f>
        <v>0</v>
      </c>
      <c r="I551" s="158">
        <f>'2 уровень'!K1609</f>
        <v>0</v>
      </c>
      <c r="J551" s="153">
        <f>'2 уровень'!L1609</f>
        <v>0</v>
      </c>
      <c r="K551" s="153">
        <f>'2 уровень'!M1609</f>
        <v>0</v>
      </c>
      <c r="L551" s="153">
        <f>'2 уровень'!N1609</f>
        <v>0</v>
      </c>
      <c r="M551" s="153">
        <f>'2 уровень'!O1609</f>
        <v>0</v>
      </c>
      <c r="N551" s="153">
        <f>'2 уровень'!P1609</f>
        <v>0</v>
      </c>
      <c r="O551" s="153">
        <f>'2 уровень'!Q1609</f>
        <v>0</v>
      </c>
      <c r="P551" s="575">
        <f>'2 уровень'!R1609</f>
        <v>18205.180503787204</v>
      </c>
      <c r="Q551" s="575">
        <f>'2 уровень'!S1609</f>
        <v>18205.180503787204</v>
      </c>
      <c r="R551" s="575">
        <f>'2 уровень'!T1609</f>
        <v>18205.180503787204</v>
      </c>
      <c r="S551" s="575">
        <f>'2 уровень'!U1609</f>
        <v>18205.180503787204</v>
      </c>
      <c r="T551" s="575">
        <f>'2 уровень'!V1609</f>
        <v>18205.180503787204</v>
      </c>
      <c r="U551" s="575">
        <f>'2 уровень'!W1609</f>
        <v>18205.180503787204</v>
      </c>
      <c r="V551" s="575">
        <f>'2 уровень'!X1609</f>
        <v>18205.180503787204</v>
      </c>
      <c r="W551" s="575">
        <f>'2 уровень'!Y1609</f>
        <v>10619.688627209203</v>
      </c>
      <c r="X551" s="575">
        <f>'2 уровень'!Z1609</f>
        <v>12125.249940000002</v>
      </c>
      <c r="Y551" s="1012">
        <f>'2 уровень'!AA1609</f>
        <v>0</v>
      </c>
      <c r="Z551" s="575">
        <f>'2 уровень'!AB1609</f>
        <v>0</v>
      </c>
      <c r="AA551" s="575">
        <f>'2 уровень'!AC1609</f>
        <v>1505.5613127907993</v>
      </c>
      <c r="AB551" s="575">
        <f>'2 уровень'!AD1609</f>
        <v>0</v>
      </c>
      <c r="AC551" s="575">
        <f>'2 уровень'!AE1609</f>
        <v>-4.6836099999999998</v>
      </c>
      <c r="AD551" s="579">
        <f>'2 уровень'!AF1609</f>
        <v>12120.566330000001</v>
      </c>
      <c r="AE551" s="575">
        <f t="shared" si="118"/>
        <v>114.17707586014649</v>
      </c>
      <c r="AF551" s="575">
        <f t="shared" si="119"/>
        <v>114.13297277799019</v>
      </c>
      <c r="AG551" s="1224">
        <f>'2 уровень'!AG1609</f>
        <v>0</v>
      </c>
      <c r="AH551" s="1246">
        <f>'2 уровень'!AH1609</f>
        <v>0</v>
      </c>
      <c r="AI551" s="339">
        <f t="shared" si="108"/>
        <v>12120566.330000002</v>
      </c>
      <c r="AJ551" s="339">
        <f t="shared" si="107"/>
        <v>-4683.6099999999997</v>
      </c>
      <c r="AK551" s="1119">
        <f t="shared" si="117"/>
        <v>2975.6751395533188</v>
      </c>
      <c r="AL551" s="19">
        <f t="shared" si="116"/>
        <v>2861.7535850837862</v>
      </c>
      <c r="AN551" s="1298"/>
    </row>
    <row r="552" spans="1:40" ht="30" x14ac:dyDescent="0.25">
      <c r="A552" s="19">
        <v>1</v>
      </c>
      <c r="B552" s="19">
        <f t="shared" ref="B552:B618" si="120">B551</f>
        <v>1</v>
      </c>
      <c r="C552" s="301" t="s">
        <v>531</v>
      </c>
      <c r="D552" s="29">
        <f>'2 уровень'!F1610</f>
        <v>1803</v>
      </c>
      <c r="E552" s="29">
        <f>'2 уровень'!G1610</f>
        <v>1051.75</v>
      </c>
      <c r="F552" s="29">
        <f>'2 уровень'!H1610</f>
        <v>1576</v>
      </c>
      <c r="G552" s="144">
        <f>'2 уровень'!I1610</f>
        <v>149.84549560256715</v>
      </c>
      <c r="H552" s="158">
        <f>'2 уровень'!J1610</f>
        <v>0</v>
      </c>
      <c r="I552" s="158">
        <f>'2 уровень'!K1610</f>
        <v>0</v>
      </c>
      <c r="J552" s="153">
        <f>'2 уровень'!L1610</f>
        <v>0</v>
      </c>
      <c r="K552" s="153">
        <f>'2 уровень'!M1610</f>
        <v>0</v>
      </c>
      <c r="L552" s="153">
        <f>'2 уровень'!N1610</f>
        <v>0</v>
      </c>
      <c r="M552" s="153">
        <f>'2 уровень'!O1610</f>
        <v>0</v>
      </c>
      <c r="N552" s="153">
        <f>'2 уровень'!P1610</f>
        <v>0</v>
      </c>
      <c r="O552" s="153">
        <f>'2 уровень'!Q1610</f>
        <v>0</v>
      </c>
      <c r="P552" s="575">
        <f>'2 уровень'!R1610</f>
        <v>3046.69137</v>
      </c>
      <c r="Q552" s="575">
        <f>'2 уровень'!S1610</f>
        <v>3046.69137</v>
      </c>
      <c r="R552" s="575">
        <f>'2 уровень'!T1610</f>
        <v>3046.69137</v>
      </c>
      <c r="S552" s="575">
        <f>'2 уровень'!U1610</f>
        <v>3046.69137</v>
      </c>
      <c r="T552" s="575">
        <f>'2 уровень'!V1610</f>
        <v>3046.69137</v>
      </c>
      <c r="U552" s="575">
        <f>'2 уровень'!W1610</f>
        <v>3046.69137</v>
      </c>
      <c r="V552" s="575">
        <f>'2 уровень'!X1610</f>
        <v>3046.69137</v>
      </c>
      <c r="W552" s="575">
        <f>'2 уровень'!Y1610</f>
        <v>1777.2366325</v>
      </c>
      <c r="X552" s="575">
        <f>'2 уровень'!Z1610</f>
        <v>2683.3807200000006</v>
      </c>
      <c r="Y552" s="1012">
        <f>'2 уровень'!AA1610</f>
        <v>0</v>
      </c>
      <c r="Z552" s="575">
        <f>'2 уровень'!AB1610</f>
        <v>0</v>
      </c>
      <c r="AA552" s="575">
        <f>'2 уровень'!AC1610</f>
        <v>906.14408750000052</v>
      </c>
      <c r="AB552" s="575">
        <f>'2 уровень'!AD1610</f>
        <v>0</v>
      </c>
      <c r="AC552" s="575">
        <f>'2 уровень'!AE1610</f>
        <v>-4.6836099999999998</v>
      </c>
      <c r="AD552" s="579">
        <f>'2 уровень'!AF1610</f>
        <v>2678.6971100000005</v>
      </c>
      <c r="AE552" s="575">
        <f t="shared" si="118"/>
        <v>150.9861248035017</v>
      </c>
      <c r="AF552" s="575">
        <f t="shared" si="119"/>
        <v>150.72259152299466</v>
      </c>
      <c r="AG552" s="1224">
        <f>'2 уровень'!AG1610</f>
        <v>0</v>
      </c>
      <c r="AH552" s="1246">
        <f>'2 уровень'!AH1610</f>
        <v>0</v>
      </c>
      <c r="AI552" s="339">
        <f t="shared" si="108"/>
        <v>2678697.1100000003</v>
      </c>
      <c r="AJ552" s="339">
        <f t="shared" si="107"/>
        <v>-4683.6099999999997</v>
      </c>
      <c r="AK552" s="1119">
        <f t="shared" si="117"/>
        <v>1689.79</v>
      </c>
      <c r="AL552" s="19">
        <f t="shared" si="116"/>
        <v>1702.6527411167515</v>
      </c>
      <c r="AN552" s="1298"/>
    </row>
    <row r="553" spans="1:40" ht="60" x14ac:dyDescent="0.25">
      <c r="A553" s="19">
        <v>1</v>
      </c>
      <c r="B553" s="19">
        <f t="shared" si="120"/>
        <v>1</v>
      </c>
      <c r="C553" s="301" t="s">
        <v>532</v>
      </c>
      <c r="D553" s="29">
        <f>'2 уровень'!F1611</f>
        <v>3700</v>
      </c>
      <c r="E553" s="29">
        <f>'2 уровень'!G1611</f>
        <v>2158.333333333333</v>
      </c>
      <c r="F553" s="29">
        <f>'2 уровень'!H1611</f>
        <v>2495</v>
      </c>
      <c r="G553" s="144">
        <f>'2 уровень'!I1611</f>
        <v>115.5984555984556</v>
      </c>
      <c r="H553" s="158">
        <f>'2 уровень'!J1611</f>
        <v>0</v>
      </c>
      <c r="I553" s="158">
        <f>'2 уровень'!K1611</f>
        <v>0</v>
      </c>
      <c r="J553" s="153">
        <f>'2 уровень'!L1611</f>
        <v>0</v>
      </c>
      <c r="K553" s="153">
        <f>'2 уровень'!M1611</f>
        <v>0</v>
      </c>
      <c r="L553" s="153">
        <f>'2 уровень'!N1611</f>
        <v>0</v>
      </c>
      <c r="M553" s="153">
        <f>'2 уровень'!O1611</f>
        <v>0</v>
      </c>
      <c r="N553" s="153">
        <f>'2 уровень'!P1611</f>
        <v>0</v>
      </c>
      <c r="O553" s="153">
        <f>'2 уровень'!Q1611</f>
        <v>0</v>
      </c>
      <c r="P553" s="575">
        <f>'2 уровень'!R1611</f>
        <v>14072.844567168004</v>
      </c>
      <c r="Q553" s="575">
        <f>'2 уровень'!S1611</f>
        <v>14072.844567168004</v>
      </c>
      <c r="R553" s="575">
        <f>'2 уровень'!T1611</f>
        <v>14072.844567168004</v>
      </c>
      <c r="S553" s="575">
        <f>'2 уровень'!U1611</f>
        <v>14072.844567168004</v>
      </c>
      <c r="T553" s="575">
        <f>'2 уровень'!V1611</f>
        <v>14072.844567168004</v>
      </c>
      <c r="U553" s="575">
        <f>'2 уровень'!W1611</f>
        <v>14072.844567168004</v>
      </c>
      <c r="V553" s="575">
        <f>'2 уровень'!X1611</f>
        <v>14072.844567168004</v>
      </c>
      <c r="W553" s="575">
        <f>'2 уровень'!Y1611</f>
        <v>8209.1593308480024</v>
      </c>
      <c r="X553" s="575">
        <f>'2 уровень'!Z1611</f>
        <v>9181.2925100000011</v>
      </c>
      <c r="Y553" s="1012">
        <f>'2 уровень'!AA1611</f>
        <v>0</v>
      </c>
      <c r="Z553" s="575">
        <f>'2 уровень'!AB1611</f>
        <v>0</v>
      </c>
      <c r="AA553" s="575">
        <f>'2 уровень'!AC1611</f>
        <v>972.13317915199877</v>
      </c>
      <c r="AB553" s="575">
        <f>'2 уровень'!AD1611</f>
        <v>0</v>
      </c>
      <c r="AC553" s="575">
        <f>'2 уровень'!AE1611</f>
        <v>0</v>
      </c>
      <c r="AD553" s="579">
        <f>'2 уровень'!AF1611</f>
        <v>9181.2925100000011</v>
      </c>
      <c r="AE553" s="575">
        <f t="shared" si="118"/>
        <v>111.84205519679659</v>
      </c>
      <c r="AF553" s="575">
        <f t="shared" si="119"/>
        <v>111.84205519679659</v>
      </c>
      <c r="AG553" s="1224">
        <f>'2 уровень'!AG1611</f>
        <v>0</v>
      </c>
      <c r="AH553" s="1246">
        <f>'2 уровень'!AH1611</f>
        <v>0</v>
      </c>
      <c r="AI553" s="339">
        <f t="shared" si="108"/>
        <v>9181292.5100000016</v>
      </c>
      <c r="AJ553" s="339">
        <f t="shared" si="107"/>
        <v>0</v>
      </c>
      <c r="AK553" s="1119">
        <f t="shared" si="117"/>
        <v>3803.4715046400006</v>
      </c>
      <c r="AL553" s="19">
        <f t="shared" si="116"/>
        <v>3679.8767575150305</v>
      </c>
      <c r="AN553" s="1298"/>
    </row>
    <row r="554" spans="1:40" ht="60" x14ac:dyDescent="0.25">
      <c r="B554" s="19">
        <f t="shared" si="120"/>
        <v>1</v>
      </c>
      <c r="C554" s="446" t="s">
        <v>533</v>
      </c>
      <c r="D554" s="29">
        <f>'2 уровень'!F1612</f>
        <v>615</v>
      </c>
      <c r="E554" s="29">
        <f>'2 уровень'!G1612</f>
        <v>358.75</v>
      </c>
      <c r="F554" s="29">
        <f>'2 уровень'!H1612</f>
        <v>166</v>
      </c>
      <c r="G554" s="144">
        <f>'2 уровень'!I1612</f>
        <v>46.271777003484324</v>
      </c>
      <c r="H554" s="158">
        <f>'2 уровень'!J1612</f>
        <v>0</v>
      </c>
      <c r="I554" s="158">
        <f>'2 уровень'!K1612</f>
        <v>0</v>
      </c>
      <c r="J554" s="153">
        <f>'2 уровень'!L1612</f>
        <v>0</v>
      </c>
      <c r="K554" s="153">
        <f>'2 уровень'!M1612</f>
        <v>0</v>
      </c>
      <c r="L554" s="153">
        <f>'2 уровень'!N1612</f>
        <v>0</v>
      </c>
      <c r="M554" s="153">
        <f>'2 уровень'!O1612</f>
        <v>0</v>
      </c>
      <c r="N554" s="153">
        <f>'2 уровень'!P1612</f>
        <v>0</v>
      </c>
      <c r="O554" s="153">
        <f>'2 уровень'!Q1612</f>
        <v>0</v>
      </c>
      <c r="P554" s="575">
        <f>'2 уровень'!R1612</f>
        <v>1085.6445666192001</v>
      </c>
      <c r="Q554" s="575">
        <f>'2 уровень'!S1612</f>
        <v>1085.6445666192001</v>
      </c>
      <c r="R554" s="575">
        <f>'2 уровень'!T1612</f>
        <v>1085.6445666192001</v>
      </c>
      <c r="S554" s="575">
        <f>'2 уровень'!U1612</f>
        <v>1085.6445666192001</v>
      </c>
      <c r="T554" s="575">
        <f>'2 уровень'!V1612</f>
        <v>1085.6445666192001</v>
      </c>
      <c r="U554" s="575">
        <f>'2 уровень'!W1612</f>
        <v>1085.6445666192001</v>
      </c>
      <c r="V554" s="575">
        <f>'2 уровень'!X1612</f>
        <v>1085.6445666192001</v>
      </c>
      <c r="W554" s="575">
        <f>'2 уровень'!Y1612</f>
        <v>633.29266386120003</v>
      </c>
      <c r="X554" s="575">
        <f>'2 уровень'!Z1612</f>
        <v>260.57670999999999</v>
      </c>
      <c r="Y554" s="1012">
        <f>'2 уровень'!AA1612</f>
        <v>0</v>
      </c>
      <c r="Z554" s="575">
        <f>'2 уровень'!AB1612</f>
        <v>0</v>
      </c>
      <c r="AA554" s="575">
        <f>'2 уровень'!AC1612</f>
        <v>-372.71595386120003</v>
      </c>
      <c r="AB554" s="575">
        <f>'2 уровень'!AD1612</f>
        <v>0</v>
      </c>
      <c r="AC554" s="575">
        <f>'2 уровень'!AE1612</f>
        <v>0</v>
      </c>
      <c r="AD554" s="579">
        <f>'2 уровень'!AF1612</f>
        <v>260.57670999999999</v>
      </c>
      <c r="AE554" s="575">
        <f t="shared" si="118"/>
        <v>41.146333262611599</v>
      </c>
      <c r="AF554" s="575">
        <f t="shared" si="119"/>
        <v>41.146333262611599</v>
      </c>
      <c r="AG554" s="1224">
        <f>'2 уровень'!AG1612</f>
        <v>0</v>
      </c>
      <c r="AH554" s="1246">
        <f>'2 уровень'!AH1612</f>
        <v>0</v>
      </c>
      <c r="AI554" s="339">
        <f t="shared" si="108"/>
        <v>260576.71</v>
      </c>
      <c r="AJ554" s="339">
        <f t="shared" si="107"/>
        <v>0</v>
      </c>
      <c r="AK554" s="1119"/>
      <c r="AL554" s="19">
        <f t="shared" si="116"/>
        <v>1569.7392168674698</v>
      </c>
      <c r="AN554" s="1298"/>
    </row>
    <row r="555" spans="1:40" ht="29.25" x14ac:dyDescent="0.25">
      <c r="A555" s="19">
        <v>1</v>
      </c>
      <c r="B555" s="19">
        <f t="shared" si="120"/>
        <v>1</v>
      </c>
      <c r="C555" s="443" t="s">
        <v>201</v>
      </c>
      <c r="D555" s="29">
        <f>'2 уровень'!F1613</f>
        <v>0</v>
      </c>
      <c r="E555" s="29">
        <f>'2 уровень'!G1613</f>
        <v>0</v>
      </c>
      <c r="F555" s="29">
        <f>'2 уровень'!H1613</f>
        <v>0</v>
      </c>
      <c r="G555" s="144">
        <f>'2 уровень'!I1613</f>
        <v>0</v>
      </c>
      <c r="H555" s="158">
        <f>'2 уровень'!J1613</f>
        <v>0</v>
      </c>
      <c r="I555" s="158">
        <f>'2 уровень'!K1613</f>
        <v>0</v>
      </c>
      <c r="J555" s="153">
        <f>'2 уровень'!L1613</f>
        <v>0</v>
      </c>
      <c r="K555" s="153">
        <f>'2 уровень'!M1613</f>
        <v>0</v>
      </c>
      <c r="L555" s="153">
        <f>'2 уровень'!N1613</f>
        <v>0</v>
      </c>
      <c r="M555" s="153">
        <f>'2 уровень'!O1613</f>
        <v>0</v>
      </c>
      <c r="N555" s="153">
        <f>'2 уровень'!P1613</f>
        <v>0</v>
      </c>
      <c r="O555" s="153">
        <f>'2 уровень'!Q1613</f>
        <v>0</v>
      </c>
      <c r="P555" s="575">
        <f>'2 уровень'!R1613</f>
        <v>0</v>
      </c>
      <c r="Q555" s="575">
        <f>'2 уровень'!S1613</f>
        <v>0</v>
      </c>
      <c r="R555" s="575">
        <f>'2 уровень'!T1613</f>
        <v>0</v>
      </c>
      <c r="S555" s="575">
        <f>'2 уровень'!U1613</f>
        <v>0</v>
      </c>
      <c r="T555" s="575">
        <f>'2 уровень'!V1613</f>
        <v>0</v>
      </c>
      <c r="U555" s="575">
        <f>'2 уровень'!W1613</f>
        <v>0</v>
      </c>
      <c r="V555" s="575">
        <f>'2 уровень'!X1613</f>
        <v>0</v>
      </c>
      <c r="W555" s="575">
        <f>'2 уровень'!Y1613</f>
        <v>0</v>
      </c>
      <c r="X555" s="575">
        <f>'2 уровень'!Z1613</f>
        <v>0</v>
      </c>
      <c r="Y555" s="1012">
        <f>'2 уровень'!AA1613</f>
        <v>0</v>
      </c>
      <c r="Z555" s="575">
        <f>'2 уровень'!AB1613</f>
        <v>0</v>
      </c>
      <c r="AA555" s="575">
        <f>'2 уровень'!AC1613</f>
        <v>0</v>
      </c>
      <c r="AB555" s="575">
        <f>'2 уровень'!AD1613</f>
        <v>0</v>
      </c>
      <c r="AC555" s="575">
        <f>'2 уровень'!AE1613</f>
        <v>0</v>
      </c>
      <c r="AD555" s="579">
        <f>'2 уровень'!AF1613</f>
        <v>0</v>
      </c>
      <c r="AE555" s="575"/>
      <c r="AF555" s="575"/>
      <c r="AG555" s="1224">
        <f>'2 уровень'!AG1613</f>
        <v>0</v>
      </c>
      <c r="AH555" s="1246">
        <f>'2 уровень'!AH1613</f>
        <v>0</v>
      </c>
      <c r="AI555" s="339">
        <f t="shared" si="108"/>
        <v>0</v>
      </c>
      <c r="AJ555" s="339">
        <f t="shared" si="107"/>
        <v>0</v>
      </c>
      <c r="AK555" s="1119">
        <f t="shared" ref="AK555:AK564" si="121">IF(P555&gt;0,P555*1000/D555,0)</f>
        <v>0</v>
      </c>
      <c r="AL555" s="19" t="e">
        <f t="shared" si="116"/>
        <v>#DIV/0!</v>
      </c>
      <c r="AN555" s="1298"/>
    </row>
    <row r="556" spans="1:40" x14ac:dyDescent="0.25">
      <c r="A556" s="19">
        <v>1</v>
      </c>
      <c r="B556" s="19">
        <f t="shared" si="120"/>
        <v>1</v>
      </c>
      <c r="C556" s="301" t="s">
        <v>327</v>
      </c>
      <c r="D556" s="29">
        <f>'2 уровень'!F1614</f>
        <v>2318</v>
      </c>
      <c r="E556" s="29">
        <f>'2 уровень'!G1614</f>
        <v>1331.3333333333335</v>
      </c>
      <c r="F556" s="29">
        <f>'2 уровень'!H1614</f>
        <v>1562</v>
      </c>
      <c r="G556" s="144">
        <f>'2 уровень'!I1614</f>
        <v>117.3259889834752</v>
      </c>
      <c r="H556" s="158">
        <f>'2 уровень'!J1614</f>
        <v>0</v>
      </c>
      <c r="I556" s="158">
        <f>'2 уровень'!K1614</f>
        <v>0</v>
      </c>
      <c r="J556" s="153">
        <f>'2 уровень'!L1614</f>
        <v>0</v>
      </c>
      <c r="K556" s="153">
        <f>'2 уровень'!M1614</f>
        <v>0</v>
      </c>
      <c r="L556" s="153">
        <f>'2 уровень'!N1614</f>
        <v>0</v>
      </c>
      <c r="M556" s="153">
        <f>'2 уровень'!O1614</f>
        <v>0</v>
      </c>
      <c r="N556" s="153">
        <f>'2 уровень'!P1614</f>
        <v>0</v>
      </c>
      <c r="O556" s="153">
        <f>'2 уровень'!Q1614</f>
        <v>0</v>
      </c>
      <c r="P556" s="575">
        <f>'2 уровень'!R1614</f>
        <v>12021.587920000002</v>
      </c>
      <c r="Q556" s="575">
        <f>'2 уровень'!S1614</f>
        <v>12021.587920000002</v>
      </c>
      <c r="R556" s="575">
        <f>'2 уровень'!T1614</f>
        <v>12021.587920000002</v>
      </c>
      <c r="S556" s="575">
        <f>'2 уровень'!U1614</f>
        <v>12021.587920000002</v>
      </c>
      <c r="T556" s="575">
        <f>'2 уровень'!V1614</f>
        <v>12021.587920000002</v>
      </c>
      <c r="U556" s="575">
        <f>'2 уровень'!W1614</f>
        <v>12021.587920000002</v>
      </c>
      <c r="V556" s="575">
        <f>'2 уровень'!X1614</f>
        <v>12021.587920000002</v>
      </c>
      <c r="W556" s="575">
        <f>'2 уровень'!Y1614</f>
        <v>7012.5929533333338</v>
      </c>
      <c r="X556" s="575">
        <f>'2 уровень'!Z1614</f>
        <v>7244.253639999999</v>
      </c>
      <c r="Y556" s="1012">
        <f>'2 уровень'!AA1614</f>
        <v>0</v>
      </c>
      <c r="Z556" s="575">
        <f>'2 уровень'!AB1614</f>
        <v>0</v>
      </c>
      <c r="AA556" s="575">
        <f>'2 уровень'!AC1614</f>
        <v>231.66068666666524</v>
      </c>
      <c r="AB556" s="575">
        <f>'2 уровень'!AD1614</f>
        <v>-6.3937499999999998</v>
      </c>
      <c r="AC556" s="575">
        <f>'2 уровень'!AE1614</f>
        <v>0</v>
      </c>
      <c r="AD556" s="579">
        <f>'2 уровень'!AF1614</f>
        <v>7244.253639999999</v>
      </c>
      <c r="AE556" s="575">
        <f>X556/W556*100</f>
        <v>103.30349541472457</v>
      </c>
      <c r="AF556" s="575">
        <f>AD556/W556*100</f>
        <v>103.30349541472457</v>
      </c>
      <c r="AG556" s="1224">
        <f>'2 уровень'!AG1614</f>
        <v>0</v>
      </c>
      <c r="AH556" s="1246">
        <f>'2 уровень'!AH1614</f>
        <v>0</v>
      </c>
      <c r="AI556" s="339">
        <f t="shared" si="108"/>
        <v>7244253.6399999987</v>
      </c>
      <c r="AJ556" s="339">
        <f t="shared" si="107"/>
        <v>0</v>
      </c>
      <c r="AK556" s="1119">
        <f t="shared" si="121"/>
        <v>5186.1897842968083</v>
      </c>
      <c r="AL556" s="19">
        <f t="shared" si="116"/>
        <v>4637.8064276568502</v>
      </c>
      <c r="AN556" s="1298"/>
    </row>
    <row r="557" spans="1:40" x14ac:dyDescent="0.25">
      <c r="A557" s="19">
        <v>1</v>
      </c>
      <c r="B557" s="19">
        <f t="shared" si="120"/>
        <v>1</v>
      </c>
      <c r="C557" s="446" t="s">
        <v>318</v>
      </c>
      <c r="D557" s="29">
        <f>'2 уровень'!F1615</f>
        <v>0</v>
      </c>
      <c r="E557" s="29">
        <f>'2 уровень'!G1615</f>
        <v>0</v>
      </c>
      <c r="F557" s="29">
        <f>'2 уровень'!H1615</f>
        <v>0</v>
      </c>
      <c r="G557" s="144">
        <f>'2 уровень'!I1615</f>
        <v>0</v>
      </c>
      <c r="H557" s="158">
        <f>'2 уровень'!J1615</f>
        <v>0</v>
      </c>
      <c r="I557" s="158">
        <f>'2 уровень'!K1615</f>
        <v>0</v>
      </c>
      <c r="J557" s="153">
        <f>'2 уровень'!L1615</f>
        <v>0</v>
      </c>
      <c r="K557" s="153">
        <f>'2 уровень'!M1615</f>
        <v>0</v>
      </c>
      <c r="L557" s="153">
        <f>'2 уровень'!N1615</f>
        <v>0</v>
      </c>
      <c r="M557" s="153">
        <f>'2 уровень'!O1615</f>
        <v>0</v>
      </c>
      <c r="N557" s="153">
        <f>'2 уровень'!P1615</f>
        <v>0</v>
      </c>
      <c r="O557" s="153">
        <f>'2 уровень'!Q1615</f>
        <v>0</v>
      </c>
      <c r="P557" s="575">
        <f>'2 уровень'!R1615</f>
        <v>0</v>
      </c>
      <c r="Q557" s="575">
        <f>'2 уровень'!S1615</f>
        <v>0</v>
      </c>
      <c r="R557" s="575">
        <f>'2 уровень'!T1615</f>
        <v>0</v>
      </c>
      <c r="S557" s="575">
        <f>'2 уровень'!U1615</f>
        <v>0</v>
      </c>
      <c r="T557" s="575">
        <f>'2 уровень'!V1615</f>
        <v>0</v>
      </c>
      <c r="U557" s="575">
        <f>'2 уровень'!W1615</f>
        <v>0</v>
      </c>
      <c r="V557" s="575">
        <f>'2 уровень'!X1615</f>
        <v>0</v>
      </c>
      <c r="W557" s="575">
        <f>'2 уровень'!Y1615</f>
        <v>0</v>
      </c>
      <c r="X557" s="575">
        <f>'2 уровень'!Z1615</f>
        <v>0</v>
      </c>
      <c r="Y557" s="1012">
        <f>'2 уровень'!AA1615</f>
        <v>0</v>
      </c>
      <c r="Z557" s="575">
        <f>'2 уровень'!AB1615</f>
        <v>0</v>
      </c>
      <c r="AA557" s="575">
        <f>'2 уровень'!AC1615</f>
        <v>0</v>
      </c>
      <c r="AB557" s="575">
        <f>'2 уровень'!AD1615</f>
        <v>0</v>
      </c>
      <c r="AC557" s="575">
        <f>'2 уровень'!AE1615</f>
        <v>0</v>
      </c>
      <c r="AD557" s="579">
        <f>'2 уровень'!AF1615</f>
        <v>0</v>
      </c>
      <c r="AE557" s="575"/>
      <c r="AF557" s="575"/>
      <c r="AG557" s="1224">
        <f>'2 уровень'!AG1615</f>
        <v>0</v>
      </c>
      <c r="AH557" s="1246">
        <f>'2 уровень'!AH1615</f>
        <v>0</v>
      </c>
      <c r="AI557" s="339">
        <f t="shared" si="108"/>
        <v>0</v>
      </c>
      <c r="AJ557" s="339">
        <f t="shared" si="107"/>
        <v>0</v>
      </c>
      <c r="AK557" s="1119">
        <f t="shared" si="121"/>
        <v>0</v>
      </c>
      <c r="AL557" s="19" t="e">
        <f t="shared" si="116"/>
        <v>#DIV/0!</v>
      </c>
      <c r="AN557" s="1298"/>
    </row>
    <row r="558" spans="1:40" ht="30" x14ac:dyDescent="0.25">
      <c r="A558" s="19">
        <v>1</v>
      </c>
      <c r="B558" s="19">
        <f t="shared" si="120"/>
        <v>1</v>
      </c>
      <c r="C558" s="301" t="s">
        <v>506</v>
      </c>
      <c r="D558" s="29">
        <f>'2 уровень'!F1616</f>
        <v>12</v>
      </c>
      <c r="E558" s="29">
        <f>'2 уровень'!G1616</f>
        <v>7</v>
      </c>
      <c r="F558" s="29">
        <f>'2 уровень'!H1616</f>
        <v>0</v>
      </c>
      <c r="G558" s="144">
        <f>'2 уровень'!I1616</f>
        <v>0</v>
      </c>
      <c r="H558" s="158">
        <f>'2 уровень'!J1616</f>
        <v>0</v>
      </c>
      <c r="I558" s="158">
        <f>'2 уровень'!K1616</f>
        <v>0</v>
      </c>
      <c r="J558" s="153">
        <f>'2 уровень'!L1616</f>
        <v>0</v>
      </c>
      <c r="K558" s="153">
        <f>'2 уровень'!M1616</f>
        <v>0</v>
      </c>
      <c r="L558" s="153">
        <f>'2 уровень'!N1616</f>
        <v>0</v>
      </c>
      <c r="M558" s="153">
        <f>'2 уровень'!O1616</f>
        <v>0</v>
      </c>
      <c r="N558" s="153">
        <f>'2 уровень'!P1616</f>
        <v>0</v>
      </c>
      <c r="O558" s="153">
        <f>'2 уровень'!Q1616</f>
        <v>0</v>
      </c>
      <c r="P558" s="575">
        <f>'2 уровень'!R1616</f>
        <v>0</v>
      </c>
      <c r="Q558" s="575">
        <f>'2 уровень'!S1616</f>
        <v>0</v>
      </c>
      <c r="R558" s="575">
        <f>'2 уровень'!T1616</f>
        <v>0</v>
      </c>
      <c r="S558" s="575">
        <f>'2 уровень'!U1616</f>
        <v>0</v>
      </c>
      <c r="T558" s="575">
        <f>'2 уровень'!V1616</f>
        <v>0</v>
      </c>
      <c r="U558" s="575">
        <f>'2 уровень'!W1616</f>
        <v>0</v>
      </c>
      <c r="V558" s="575">
        <f>'2 уровень'!X1616</f>
        <v>0</v>
      </c>
      <c r="W558" s="575">
        <f>'2 уровень'!Y1616</f>
        <v>0</v>
      </c>
      <c r="X558" s="575">
        <f>'2 уровень'!Z1616</f>
        <v>0</v>
      </c>
      <c r="Y558" s="1012">
        <f>'2 уровень'!AA1616</f>
        <v>0</v>
      </c>
      <c r="Z558" s="575">
        <f>'2 уровень'!AB1616</f>
        <v>0</v>
      </c>
      <c r="AA558" s="575">
        <f>'2 уровень'!AC1616</f>
        <v>0</v>
      </c>
      <c r="AB558" s="575">
        <f>'2 уровень'!AD1616</f>
        <v>0</v>
      </c>
      <c r="AC558" s="575">
        <f>'2 уровень'!AE1616</f>
        <v>0</v>
      </c>
      <c r="AD558" s="579">
        <f>'2 уровень'!AF1616</f>
        <v>0</v>
      </c>
      <c r="AE558" s="575"/>
      <c r="AF558" s="575"/>
      <c r="AG558" s="1224">
        <f>'2 уровень'!AG1616</f>
        <v>0</v>
      </c>
      <c r="AH558" s="1246">
        <f>'2 уровень'!AH1616</f>
        <v>0</v>
      </c>
      <c r="AI558" s="339">
        <f t="shared" si="108"/>
        <v>0</v>
      </c>
      <c r="AJ558" s="339">
        <f t="shared" si="107"/>
        <v>0</v>
      </c>
      <c r="AK558" s="1119">
        <f t="shared" si="121"/>
        <v>0</v>
      </c>
      <c r="AL558" s="19" t="e">
        <f t="shared" si="116"/>
        <v>#DIV/0!</v>
      </c>
      <c r="AN558" s="1298"/>
    </row>
    <row r="559" spans="1:40" x14ac:dyDescent="0.25">
      <c r="A559" s="19">
        <v>1</v>
      </c>
      <c r="B559" s="19">
        <f t="shared" si="120"/>
        <v>1</v>
      </c>
      <c r="C559" s="301" t="s">
        <v>507</v>
      </c>
      <c r="D559" s="29">
        <f>'2 уровень'!F1617</f>
        <v>0</v>
      </c>
      <c r="E559" s="29">
        <f>'2 уровень'!G1617</f>
        <v>0</v>
      </c>
      <c r="F559" s="29">
        <f>'2 уровень'!H1617</f>
        <v>0</v>
      </c>
      <c r="G559" s="144">
        <f>'2 уровень'!I1617</f>
        <v>0</v>
      </c>
      <c r="H559" s="158">
        <f>'2 уровень'!J1617</f>
        <v>0</v>
      </c>
      <c r="I559" s="158">
        <f>'2 уровень'!K1617</f>
        <v>0</v>
      </c>
      <c r="J559" s="153">
        <f>'2 уровень'!L1617</f>
        <v>0</v>
      </c>
      <c r="K559" s="153">
        <f>'2 уровень'!M1617</f>
        <v>0</v>
      </c>
      <c r="L559" s="153">
        <f>'2 уровень'!N1617</f>
        <v>0</v>
      </c>
      <c r="M559" s="153">
        <f>'2 уровень'!O1617</f>
        <v>0</v>
      </c>
      <c r="N559" s="153">
        <f>'2 уровень'!P1617</f>
        <v>0</v>
      </c>
      <c r="O559" s="153">
        <f>'2 уровень'!Q1617</f>
        <v>0</v>
      </c>
      <c r="P559" s="575">
        <f>'2 уровень'!R1617</f>
        <v>0</v>
      </c>
      <c r="Q559" s="575">
        <f>'2 уровень'!S1617</f>
        <v>0</v>
      </c>
      <c r="R559" s="575">
        <f>'2 уровень'!T1617</f>
        <v>0</v>
      </c>
      <c r="S559" s="575">
        <f>'2 уровень'!U1617</f>
        <v>0</v>
      </c>
      <c r="T559" s="575">
        <f>'2 уровень'!V1617</f>
        <v>0</v>
      </c>
      <c r="U559" s="575">
        <f>'2 уровень'!W1617</f>
        <v>0</v>
      </c>
      <c r="V559" s="575">
        <f>'2 уровень'!X1617</f>
        <v>0</v>
      </c>
      <c r="W559" s="575">
        <f>'2 уровень'!Y1617</f>
        <v>0</v>
      </c>
      <c r="X559" s="575">
        <f>'2 уровень'!Z1617</f>
        <v>0</v>
      </c>
      <c r="Y559" s="1012">
        <f>'2 уровень'!AA1617</f>
        <v>0</v>
      </c>
      <c r="Z559" s="575">
        <f>'2 уровень'!AB1617</f>
        <v>0</v>
      </c>
      <c r="AA559" s="575">
        <f>'2 уровень'!AC1617</f>
        <v>0</v>
      </c>
      <c r="AB559" s="575">
        <f>'2 уровень'!AD1617</f>
        <v>0</v>
      </c>
      <c r="AC559" s="575">
        <f>'2 уровень'!AE1617</f>
        <v>0</v>
      </c>
      <c r="AD559" s="579">
        <f>'2 уровень'!AF1617</f>
        <v>0</v>
      </c>
      <c r="AE559" s="575"/>
      <c r="AF559" s="575"/>
      <c r="AG559" s="1224">
        <f>'2 уровень'!AG1617</f>
        <v>0</v>
      </c>
      <c r="AH559" s="1246">
        <f>'2 уровень'!AH1617</f>
        <v>0</v>
      </c>
      <c r="AI559" s="339">
        <f t="shared" si="108"/>
        <v>0</v>
      </c>
      <c r="AJ559" s="339">
        <f t="shared" si="107"/>
        <v>0</v>
      </c>
      <c r="AK559" s="1119">
        <f t="shared" si="121"/>
        <v>0</v>
      </c>
      <c r="AL559" s="19" t="e">
        <f t="shared" si="116"/>
        <v>#DIV/0!</v>
      </c>
      <c r="AN559" s="1298"/>
    </row>
    <row r="560" spans="1:40" ht="30" x14ac:dyDescent="0.25">
      <c r="A560" s="19">
        <v>1</v>
      </c>
      <c r="B560" s="19">
        <f t="shared" si="120"/>
        <v>1</v>
      </c>
      <c r="C560" s="301" t="s">
        <v>508</v>
      </c>
      <c r="D560" s="29">
        <f>'2 уровень'!F1618</f>
        <v>48</v>
      </c>
      <c r="E560" s="29">
        <f>'2 уровень'!G1618</f>
        <v>28</v>
      </c>
      <c r="F560" s="29">
        <f>'2 уровень'!H1618</f>
        <v>0</v>
      </c>
      <c r="G560" s="144">
        <f>'2 уровень'!I1618</f>
        <v>0</v>
      </c>
      <c r="H560" s="158">
        <f>'2 уровень'!J1618</f>
        <v>0</v>
      </c>
      <c r="I560" s="158">
        <f>'2 уровень'!K1618</f>
        <v>0</v>
      </c>
      <c r="J560" s="153">
        <f>'2 уровень'!L1618</f>
        <v>0</v>
      </c>
      <c r="K560" s="153">
        <f>'2 уровень'!M1618</f>
        <v>0</v>
      </c>
      <c r="L560" s="153">
        <f>'2 уровень'!N1618</f>
        <v>0</v>
      </c>
      <c r="M560" s="153">
        <f>'2 уровень'!O1618</f>
        <v>0</v>
      </c>
      <c r="N560" s="153">
        <f>'2 уровень'!P1618</f>
        <v>0</v>
      </c>
      <c r="O560" s="153">
        <f>'2 уровень'!Q1618</f>
        <v>0</v>
      </c>
      <c r="P560" s="575">
        <f>'2 уровень'!R1618</f>
        <v>0</v>
      </c>
      <c r="Q560" s="575">
        <f>'2 уровень'!S1618</f>
        <v>0</v>
      </c>
      <c r="R560" s="575">
        <f>'2 уровень'!T1618</f>
        <v>0</v>
      </c>
      <c r="S560" s="575">
        <f>'2 уровень'!U1618</f>
        <v>0</v>
      </c>
      <c r="T560" s="575">
        <f>'2 уровень'!V1618</f>
        <v>0</v>
      </c>
      <c r="U560" s="575">
        <f>'2 уровень'!W1618</f>
        <v>0</v>
      </c>
      <c r="V560" s="575">
        <f>'2 уровень'!X1618</f>
        <v>0</v>
      </c>
      <c r="W560" s="575">
        <f>'2 уровень'!Y1618</f>
        <v>0</v>
      </c>
      <c r="X560" s="575">
        <f>'2 уровень'!Z1618</f>
        <v>0</v>
      </c>
      <c r="Y560" s="1012">
        <f>'2 уровень'!AA1618</f>
        <v>0</v>
      </c>
      <c r="Z560" s="575">
        <f>'2 уровень'!AB1618</f>
        <v>0</v>
      </c>
      <c r="AA560" s="575">
        <f>'2 уровень'!AC1618</f>
        <v>0</v>
      </c>
      <c r="AB560" s="575">
        <f>'2 уровень'!AD1618</f>
        <v>0</v>
      </c>
      <c r="AC560" s="575">
        <f>'2 уровень'!AE1618</f>
        <v>0</v>
      </c>
      <c r="AD560" s="579">
        <f>'2 уровень'!AF1618</f>
        <v>0</v>
      </c>
      <c r="AE560" s="575"/>
      <c r="AF560" s="575"/>
      <c r="AG560" s="1224">
        <f>'2 уровень'!AG1618</f>
        <v>0</v>
      </c>
      <c r="AH560" s="1246">
        <f>'2 уровень'!AH1618</f>
        <v>0</v>
      </c>
      <c r="AI560" s="339">
        <f t="shared" si="108"/>
        <v>0</v>
      </c>
      <c r="AJ560" s="339">
        <f t="shared" si="107"/>
        <v>0</v>
      </c>
      <c r="AK560" s="1119">
        <f t="shared" si="121"/>
        <v>0</v>
      </c>
      <c r="AL560" s="19" t="e">
        <f t="shared" si="116"/>
        <v>#DIV/0!</v>
      </c>
      <c r="AN560" s="1298"/>
    </row>
    <row r="561" spans="1:40" ht="60" x14ac:dyDescent="0.25">
      <c r="A561" s="19">
        <v>1</v>
      </c>
      <c r="B561" s="19">
        <f t="shared" si="120"/>
        <v>1</v>
      </c>
      <c r="C561" s="747" t="s">
        <v>510</v>
      </c>
      <c r="D561" s="29">
        <f>'2 уровень'!F1619</f>
        <v>0</v>
      </c>
      <c r="E561" s="29">
        <f>'2 уровень'!G1619</f>
        <v>0</v>
      </c>
      <c r="F561" s="29">
        <f>'2 уровень'!H1619</f>
        <v>0</v>
      </c>
      <c r="G561" s="144">
        <f>'2 уровень'!I1619</f>
        <v>0</v>
      </c>
      <c r="H561" s="158">
        <f>'2 уровень'!J1619</f>
        <v>0</v>
      </c>
      <c r="I561" s="158">
        <f>'2 уровень'!K1619</f>
        <v>0</v>
      </c>
      <c r="J561" s="153">
        <f>'2 уровень'!L1619</f>
        <v>0</v>
      </c>
      <c r="K561" s="153">
        <f>'2 уровень'!M1619</f>
        <v>0</v>
      </c>
      <c r="L561" s="153">
        <f>'2 уровень'!N1619</f>
        <v>0</v>
      </c>
      <c r="M561" s="153">
        <f>'2 уровень'!O1619</f>
        <v>0</v>
      </c>
      <c r="N561" s="153">
        <f>'2 уровень'!P1619</f>
        <v>0</v>
      </c>
      <c r="O561" s="153">
        <f>'2 уровень'!Q1619</f>
        <v>0</v>
      </c>
      <c r="P561" s="575">
        <f>'2 уровень'!R1619</f>
        <v>0</v>
      </c>
      <c r="Q561" s="575">
        <f>'2 уровень'!S1619</f>
        <v>0</v>
      </c>
      <c r="R561" s="575">
        <f>'2 уровень'!T1619</f>
        <v>0</v>
      </c>
      <c r="S561" s="575">
        <f>'2 уровень'!U1619</f>
        <v>0</v>
      </c>
      <c r="T561" s="575">
        <f>'2 уровень'!V1619</f>
        <v>0</v>
      </c>
      <c r="U561" s="575">
        <f>'2 уровень'!W1619</f>
        <v>0</v>
      </c>
      <c r="V561" s="575">
        <f>'2 уровень'!X1619</f>
        <v>0</v>
      </c>
      <c r="W561" s="575">
        <f>'2 уровень'!Y1619</f>
        <v>0</v>
      </c>
      <c r="X561" s="575">
        <f>'2 уровень'!Z1619</f>
        <v>0</v>
      </c>
      <c r="Y561" s="1012">
        <f>'2 уровень'!AA1619</f>
        <v>0</v>
      </c>
      <c r="Z561" s="575">
        <f>'2 уровень'!AB1619</f>
        <v>0</v>
      </c>
      <c r="AA561" s="575">
        <f>'2 уровень'!AC1619</f>
        <v>0</v>
      </c>
      <c r="AB561" s="575">
        <f>'2 уровень'!AD1619</f>
        <v>0</v>
      </c>
      <c r="AC561" s="575">
        <f>'2 уровень'!AE1619</f>
        <v>0</v>
      </c>
      <c r="AD561" s="579">
        <f>'2 уровень'!AF1619</f>
        <v>0</v>
      </c>
      <c r="AE561" s="575"/>
      <c r="AF561" s="575"/>
      <c r="AG561" s="1224">
        <f>'2 уровень'!AG1619</f>
        <v>0</v>
      </c>
      <c r="AH561" s="1246">
        <f>'2 уровень'!AH1619</f>
        <v>0</v>
      </c>
      <c r="AI561" s="339">
        <f t="shared" si="108"/>
        <v>0</v>
      </c>
      <c r="AJ561" s="339">
        <f t="shared" si="107"/>
        <v>0</v>
      </c>
      <c r="AK561" s="1119">
        <f t="shared" si="121"/>
        <v>0</v>
      </c>
      <c r="AL561" s="19" t="e">
        <f t="shared" si="116"/>
        <v>#DIV/0!</v>
      </c>
      <c r="AN561" s="1298"/>
    </row>
    <row r="562" spans="1:40" ht="45" x14ac:dyDescent="0.25">
      <c r="A562" s="19">
        <v>1</v>
      </c>
      <c r="B562" s="19">
        <f t="shared" si="120"/>
        <v>1</v>
      </c>
      <c r="C562" s="747" t="s">
        <v>511</v>
      </c>
      <c r="D562" s="29">
        <f>'2 уровень'!F1620</f>
        <v>0</v>
      </c>
      <c r="E562" s="29">
        <f>'2 уровень'!G1620</f>
        <v>0</v>
      </c>
      <c r="F562" s="29">
        <f>'2 уровень'!H1620</f>
        <v>0</v>
      </c>
      <c r="G562" s="144">
        <f>'2 уровень'!I1620</f>
        <v>0</v>
      </c>
      <c r="H562" s="158">
        <f>'2 уровень'!J1620</f>
        <v>0</v>
      </c>
      <c r="I562" s="158">
        <f>'2 уровень'!K1620</f>
        <v>0</v>
      </c>
      <c r="J562" s="153">
        <f>'2 уровень'!L1620</f>
        <v>0</v>
      </c>
      <c r="K562" s="153">
        <f>'2 уровень'!M1620</f>
        <v>0</v>
      </c>
      <c r="L562" s="153">
        <f>'2 уровень'!N1620</f>
        <v>0</v>
      </c>
      <c r="M562" s="153">
        <f>'2 уровень'!O1620</f>
        <v>0</v>
      </c>
      <c r="N562" s="153">
        <f>'2 уровень'!P1620</f>
        <v>0</v>
      </c>
      <c r="O562" s="153">
        <f>'2 уровень'!Q1620</f>
        <v>0</v>
      </c>
      <c r="P562" s="575">
        <f>'2 уровень'!R1620</f>
        <v>0</v>
      </c>
      <c r="Q562" s="575">
        <f>'2 уровень'!S1620</f>
        <v>0</v>
      </c>
      <c r="R562" s="575">
        <f>'2 уровень'!T1620</f>
        <v>0</v>
      </c>
      <c r="S562" s="575">
        <f>'2 уровень'!U1620</f>
        <v>0</v>
      </c>
      <c r="T562" s="575">
        <f>'2 уровень'!V1620</f>
        <v>0</v>
      </c>
      <c r="U562" s="575">
        <f>'2 уровень'!W1620</f>
        <v>0</v>
      </c>
      <c r="V562" s="575">
        <f>'2 уровень'!X1620</f>
        <v>0</v>
      </c>
      <c r="W562" s="575">
        <f>'2 уровень'!Y1620</f>
        <v>0</v>
      </c>
      <c r="X562" s="575">
        <f>'2 уровень'!Z1620</f>
        <v>0</v>
      </c>
      <c r="Y562" s="1012">
        <f>'2 уровень'!AA1620</f>
        <v>0</v>
      </c>
      <c r="Z562" s="575">
        <f>'2 уровень'!AB1620</f>
        <v>0</v>
      </c>
      <c r="AA562" s="575">
        <f>'2 уровень'!AC1620</f>
        <v>0</v>
      </c>
      <c r="AB562" s="575">
        <f>'2 уровень'!AD1620</f>
        <v>0</v>
      </c>
      <c r="AC562" s="575">
        <f>'2 уровень'!AE1620</f>
        <v>0</v>
      </c>
      <c r="AD562" s="579">
        <f>'2 уровень'!AF1620</f>
        <v>0</v>
      </c>
      <c r="AE562" s="575"/>
      <c r="AF562" s="575"/>
      <c r="AG562" s="1224">
        <f>'2 уровень'!AG1620</f>
        <v>0</v>
      </c>
      <c r="AH562" s="1246">
        <f>'2 уровень'!AH1620</f>
        <v>0</v>
      </c>
      <c r="AI562" s="339">
        <f t="shared" si="108"/>
        <v>0</v>
      </c>
      <c r="AJ562" s="339">
        <f t="shared" si="107"/>
        <v>0</v>
      </c>
      <c r="AK562" s="1119">
        <f t="shared" si="121"/>
        <v>0</v>
      </c>
      <c r="AL562" s="19" t="e">
        <f t="shared" si="116"/>
        <v>#DIV/0!</v>
      </c>
      <c r="AN562" s="1298"/>
    </row>
    <row r="563" spans="1:40" ht="99.75" x14ac:dyDescent="0.25">
      <c r="A563" s="19">
        <v>1</v>
      </c>
      <c r="B563" s="19">
        <f t="shared" si="120"/>
        <v>1</v>
      </c>
      <c r="C563" s="1284" t="s">
        <v>512</v>
      </c>
      <c r="D563" s="29">
        <f>'2 уровень'!F1621</f>
        <v>100</v>
      </c>
      <c r="E563" s="29">
        <f>'2 уровень'!G1621</f>
        <v>58.333333333333336</v>
      </c>
      <c r="F563" s="29">
        <f>'2 уровень'!H1621</f>
        <v>13</v>
      </c>
      <c r="G563" s="144">
        <f>'2 уровень'!I1621</f>
        <v>22.413793103448278</v>
      </c>
      <c r="H563" s="158">
        <f>'2 уровень'!J1621</f>
        <v>0</v>
      </c>
      <c r="I563" s="158">
        <f>'2 уровень'!K1621</f>
        <v>0</v>
      </c>
      <c r="J563" s="153">
        <f>'2 уровень'!L1621</f>
        <v>0</v>
      </c>
      <c r="K563" s="153">
        <f>'2 уровень'!M1621</f>
        <v>0</v>
      </c>
      <c r="L563" s="153">
        <f>'2 уровень'!N1621</f>
        <v>0</v>
      </c>
      <c r="M563" s="153">
        <f>'2 уровень'!O1621</f>
        <v>0</v>
      </c>
      <c r="N563" s="153">
        <f>'2 уровень'!P1621</f>
        <v>0</v>
      </c>
      <c r="O563" s="153">
        <f>'2 уровень'!Q1621</f>
        <v>0</v>
      </c>
      <c r="P563" s="575">
        <f>'2 уровень'!R1621</f>
        <v>0</v>
      </c>
      <c r="Q563" s="575">
        <f>'2 уровень'!S1621</f>
        <v>0</v>
      </c>
      <c r="R563" s="575">
        <f>'2 уровень'!T1621</f>
        <v>0</v>
      </c>
      <c r="S563" s="575">
        <f>'2 уровень'!U1621</f>
        <v>0</v>
      </c>
      <c r="T563" s="575">
        <f>'2 уровень'!V1621</f>
        <v>0</v>
      </c>
      <c r="U563" s="575">
        <f>'2 уровень'!W1621</f>
        <v>0</v>
      </c>
      <c r="V563" s="575">
        <f>'2 уровень'!X1621</f>
        <v>0</v>
      </c>
      <c r="W563" s="575">
        <f>'2 уровень'!Y1621</f>
        <v>0</v>
      </c>
      <c r="X563" s="575">
        <f>'2 уровень'!Z1621</f>
        <v>0</v>
      </c>
      <c r="Y563" s="1012">
        <f>'2 уровень'!AA1621</f>
        <v>0</v>
      </c>
      <c r="Z563" s="575">
        <f>'2 уровень'!AB1621</f>
        <v>0</v>
      </c>
      <c r="AA563" s="575">
        <f>'2 уровень'!AC1621</f>
        <v>0</v>
      </c>
      <c r="AB563" s="575">
        <f>'2 уровень'!AD1621</f>
        <v>0</v>
      </c>
      <c r="AC563" s="575">
        <f>'2 уровень'!AE1621</f>
        <v>0</v>
      </c>
      <c r="AD563" s="579">
        <f>'2 уровень'!AF1621</f>
        <v>0</v>
      </c>
      <c r="AE563" s="575"/>
      <c r="AF563" s="575"/>
      <c r="AG563" s="1224">
        <f>'2 уровень'!AG1621</f>
        <v>0</v>
      </c>
      <c r="AH563" s="1246">
        <f>'2 уровень'!AH1621</f>
        <v>0</v>
      </c>
      <c r="AI563" s="339">
        <f t="shared" si="108"/>
        <v>0</v>
      </c>
      <c r="AJ563" s="339">
        <f t="shared" si="107"/>
        <v>0</v>
      </c>
      <c r="AK563" s="1119">
        <f t="shared" si="121"/>
        <v>0</v>
      </c>
      <c r="AL563" s="19">
        <f t="shared" si="116"/>
        <v>0</v>
      </c>
      <c r="AN563" s="1298"/>
    </row>
    <row r="564" spans="1:40" ht="30" x14ac:dyDescent="0.25">
      <c r="A564" s="19">
        <v>1</v>
      </c>
      <c r="B564" s="19">
        <f t="shared" si="120"/>
        <v>1</v>
      </c>
      <c r="C564" s="747" t="s">
        <v>534</v>
      </c>
      <c r="D564" s="29">
        <f>'2 уровень'!F1622</f>
        <v>2056</v>
      </c>
      <c r="E564" s="29">
        <f>'2 уровень'!G1622</f>
        <v>1199.3333333333335</v>
      </c>
      <c r="F564" s="29">
        <f>'2 уровень'!H1622</f>
        <v>1549</v>
      </c>
      <c r="G564" s="144">
        <f>'2 уровень'!I1622</f>
        <v>129.1909924937448</v>
      </c>
      <c r="H564" s="158">
        <f>'2 уровень'!J1622</f>
        <v>0</v>
      </c>
      <c r="I564" s="158">
        <f>'2 уровень'!K1622</f>
        <v>0</v>
      </c>
      <c r="J564" s="153">
        <f>'2 уровень'!L1622</f>
        <v>0</v>
      </c>
      <c r="K564" s="153">
        <f>'2 уровень'!M1622</f>
        <v>0</v>
      </c>
      <c r="L564" s="153">
        <f>'2 уровень'!N1622</f>
        <v>0</v>
      </c>
      <c r="M564" s="153">
        <f>'2 уровень'!O1622</f>
        <v>0</v>
      </c>
      <c r="N564" s="153">
        <f>'2 уровень'!P1622</f>
        <v>0</v>
      </c>
      <c r="O564" s="153">
        <f>'2 уровень'!Q1622</f>
        <v>0</v>
      </c>
      <c r="P564" s="575">
        <f>'2 уровень'!R1622</f>
        <v>4704.5460752639992</v>
      </c>
      <c r="Q564" s="575">
        <f>'2 уровень'!S1622</f>
        <v>4704.5460752639992</v>
      </c>
      <c r="R564" s="575">
        <f>'2 уровень'!T1622</f>
        <v>4704.5460752639992</v>
      </c>
      <c r="S564" s="575">
        <f>'2 уровень'!U1622</f>
        <v>4704.5460752639992</v>
      </c>
      <c r="T564" s="575">
        <f>'2 уровень'!V1622</f>
        <v>4704.5460752639992</v>
      </c>
      <c r="U564" s="575">
        <f>'2 уровень'!W1622</f>
        <v>4704.5460752639992</v>
      </c>
      <c r="V564" s="575">
        <f>'2 уровень'!X1622</f>
        <v>4704.5460752639992</v>
      </c>
      <c r="W564" s="575">
        <f>'2 уровень'!Y1622</f>
        <v>2744.3185439039999</v>
      </c>
      <c r="X564" s="575">
        <f>'2 уровень'!Z1622</f>
        <v>3596.2346399999997</v>
      </c>
      <c r="Y564" s="1012">
        <f>'2 уровень'!AA1622</f>
        <v>0</v>
      </c>
      <c r="Z564" s="575">
        <f>'2 уровень'!AB1622</f>
        <v>0</v>
      </c>
      <c r="AA564" s="575">
        <f>'2 уровень'!AC1622</f>
        <v>851.91609609599982</v>
      </c>
      <c r="AB564" s="575">
        <f>'2 уровень'!AD1622</f>
        <v>0</v>
      </c>
      <c r="AC564" s="575">
        <f>'2 уровень'!AE1622</f>
        <v>0</v>
      </c>
      <c r="AD564" s="579">
        <f>'2 уровень'!AF1622</f>
        <v>3596.2346399999997</v>
      </c>
      <c r="AE564" s="575">
        <f>X564/W564*100</f>
        <v>131.04290126918303</v>
      </c>
      <c r="AF564" s="575">
        <f>AD564/W564*100</f>
        <v>131.04290126918303</v>
      </c>
      <c r="AG564" s="1224">
        <f>'2 уровень'!AG1622</f>
        <v>0</v>
      </c>
      <c r="AH564" s="1246">
        <f>'2 уровень'!AH1622</f>
        <v>0</v>
      </c>
      <c r="AI564" s="339">
        <f t="shared" si="108"/>
        <v>3596234.6399999997</v>
      </c>
      <c r="AJ564" s="339">
        <f t="shared" si="107"/>
        <v>0</v>
      </c>
      <c r="AK564" s="1119">
        <f t="shared" si="121"/>
        <v>2288.2033439999996</v>
      </c>
      <c r="AL564" s="19">
        <f t="shared" si="116"/>
        <v>2321.6492188508714</v>
      </c>
      <c r="AN564" s="1298"/>
    </row>
    <row r="565" spans="1:40" ht="42.75" x14ac:dyDescent="0.25">
      <c r="C565" s="1284" t="s">
        <v>588</v>
      </c>
      <c r="D565" s="21">
        <f>'2 уровень'!F1623</f>
        <v>30</v>
      </c>
      <c r="E565" s="21">
        <f>'2 уровень'!G1623</f>
        <v>13.333333333333334</v>
      </c>
      <c r="F565" s="21">
        <f>'2 уровень'!H1623</f>
        <v>0</v>
      </c>
      <c r="G565" s="142">
        <f>'2 уровень'!I1623</f>
        <v>0</v>
      </c>
      <c r="H565" s="158"/>
      <c r="I565" s="158"/>
      <c r="J565" s="153"/>
      <c r="K565" s="153"/>
      <c r="L565" s="153"/>
      <c r="M565" s="153"/>
      <c r="N565" s="153"/>
      <c r="O565" s="153"/>
      <c r="P565" s="575">
        <f>'2 уровень'!R1623</f>
        <v>0</v>
      </c>
      <c r="Q565" s="575">
        <f>'2 уровень'!S1623</f>
        <v>0</v>
      </c>
      <c r="R565" s="575">
        <f>'2 уровень'!T1623</f>
        <v>0</v>
      </c>
      <c r="S565" s="575">
        <f>'2 уровень'!U1623</f>
        <v>56.655000000000001</v>
      </c>
      <c r="T565" s="575">
        <f>'2 уровень'!V1623</f>
        <v>56.655000000000001</v>
      </c>
      <c r="U565" s="575">
        <f>'2 уровень'!W1623</f>
        <v>56.655000000000001</v>
      </c>
      <c r="V565" s="575">
        <f>'2 уровень'!X1623</f>
        <v>56.655000000000001</v>
      </c>
      <c r="W565" s="575">
        <f>'2 уровень'!Y1623</f>
        <v>25.18</v>
      </c>
      <c r="X565" s="575">
        <f>'2 уровень'!Z1623</f>
        <v>0</v>
      </c>
      <c r="Y565" s="1012">
        <f>'2 уровень'!AA1623</f>
        <v>0</v>
      </c>
      <c r="Z565" s="575">
        <f>'2 уровень'!AB1623</f>
        <v>0</v>
      </c>
      <c r="AA565" s="575">
        <f>'2 уровень'!AC1623</f>
        <v>-25.18</v>
      </c>
      <c r="AB565" s="575">
        <f>'2 уровень'!AD1623</f>
        <v>0</v>
      </c>
      <c r="AC565" s="575">
        <f>'2 уровень'!AE1623</f>
        <v>0</v>
      </c>
      <c r="AD565" s="579">
        <f>'2 уровень'!AF1623</f>
        <v>0</v>
      </c>
      <c r="AE565" s="575">
        <f>X565/W565*100</f>
        <v>0</v>
      </c>
      <c r="AF565" s="575">
        <f>AD565/W565*100</f>
        <v>0</v>
      </c>
      <c r="AG565" s="1224">
        <f>'2 уровень'!AG1623</f>
        <v>0</v>
      </c>
      <c r="AH565" s="1246">
        <f>'2 уровень'!AH1623</f>
        <v>0</v>
      </c>
      <c r="AI565" s="339">
        <f t="shared" si="108"/>
        <v>0</v>
      </c>
      <c r="AJ565" s="339">
        <f t="shared" si="107"/>
        <v>0</v>
      </c>
      <c r="AK565" s="1119"/>
      <c r="AN565" s="1298"/>
    </row>
    <row r="566" spans="1:40" ht="30" x14ac:dyDescent="0.25">
      <c r="C566" s="747" t="s">
        <v>590</v>
      </c>
      <c r="D566" s="29">
        <f>'2 уровень'!F1624</f>
        <v>30</v>
      </c>
      <c r="E566" s="29">
        <f>'2 уровень'!G1624</f>
        <v>13.333333333333334</v>
      </c>
      <c r="F566" s="29">
        <f>'2 уровень'!H1624</f>
        <v>0</v>
      </c>
      <c r="G566" s="144">
        <f>'2 уровень'!I1624</f>
        <v>0</v>
      </c>
      <c r="H566" s="158"/>
      <c r="I566" s="158"/>
      <c r="J566" s="153"/>
      <c r="K566" s="153"/>
      <c r="L566" s="153"/>
      <c r="M566" s="153"/>
      <c r="N566" s="153"/>
      <c r="O566" s="153"/>
      <c r="P566" s="575"/>
      <c r="Q566" s="575"/>
      <c r="R566" s="575"/>
      <c r="S566" s="575"/>
      <c r="T566" s="575"/>
      <c r="U566" s="575"/>
      <c r="V566" s="575"/>
      <c r="W566" s="575"/>
      <c r="X566" s="575"/>
      <c r="Y566" s="1012"/>
      <c r="Z566" s="575"/>
      <c r="AA566" s="575"/>
      <c r="AB566" s="575"/>
      <c r="AC566" s="575"/>
      <c r="AD566" s="579"/>
      <c r="AE566" s="575"/>
      <c r="AF566" s="575"/>
      <c r="AG566" s="1224">
        <f>'2 уровень'!AG1624</f>
        <v>0</v>
      </c>
      <c r="AH566" s="1246">
        <f>'2 уровень'!AH1624</f>
        <v>0</v>
      </c>
      <c r="AI566" s="339">
        <f t="shared" si="108"/>
        <v>0</v>
      </c>
      <c r="AJ566" s="339">
        <f t="shared" si="107"/>
        <v>0</v>
      </c>
      <c r="AK566" s="1119"/>
      <c r="AN566" s="1298"/>
    </row>
    <row r="567" spans="1:40" ht="29.25" x14ac:dyDescent="0.25">
      <c r="B567" s="19">
        <f>B564</f>
        <v>1</v>
      </c>
      <c r="C567" s="443" t="s">
        <v>328</v>
      </c>
      <c r="D567" s="29">
        <f>'2 уровень'!F1625</f>
        <v>4255.3191489361698</v>
      </c>
      <c r="E567" s="29">
        <f>'2 уровень'!G1625</f>
        <v>2482.2695035460993</v>
      </c>
      <c r="F567" s="29">
        <f>'2 уровень'!H1625</f>
        <v>2575.0170212765956</v>
      </c>
      <c r="G567" s="144">
        <f>'2 уровень'!I1625</f>
        <v>103.7476640320949</v>
      </c>
      <c r="H567" s="158">
        <f>'2 уровень'!J1625</f>
        <v>0</v>
      </c>
      <c r="I567" s="158">
        <f>'2 уровень'!K1625</f>
        <v>0</v>
      </c>
      <c r="J567" s="153">
        <f>'2 уровень'!L1625</f>
        <v>0</v>
      </c>
      <c r="K567" s="153">
        <f>'2 уровень'!M1625</f>
        <v>0</v>
      </c>
      <c r="L567" s="153">
        <f>'2 уровень'!N1625</f>
        <v>0</v>
      </c>
      <c r="M567" s="153">
        <f>'2 уровень'!O1625</f>
        <v>0</v>
      </c>
      <c r="N567" s="153">
        <f>'2 уровень'!P1625</f>
        <v>0</v>
      </c>
      <c r="O567" s="153">
        <f>'2 уровень'!Q1625</f>
        <v>0</v>
      </c>
      <c r="P567" s="575">
        <f>'2 уровень'!R1625</f>
        <v>0</v>
      </c>
      <c r="Q567" s="575">
        <f>'2 уровень'!S1625</f>
        <v>0</v>
      </c>
      <c r="R567" s="575">
        <f>'2 уровень'!T1625</f>
        <v>0</v>
      </c>
      <c r="S567" s="575">
        <f>'2 уровень'!U1625</f>
        <v>0</v>
      </c>
      <c r="T567" s="575">
        <f>'2 уровень'!V1625</f>
        <v>0</v>
      </c>
      <c r="U567" s="575">
        <f>'2 уровень'!W1625</f>
        <v>0</v>
      </c>
      <c r="V567" s="575">
        <f>'2 уровень'!X1625</f>
        <v>0</v>
      </c>
      <c r="W567" s="575">
        <f>'2 уровень'!Y1625</f>
        <v>0</v>
      </c>
      <c r="X567" s="575">
        <f>'2 уровень'!Z1625</f>
        <v>0</v>
      </c>
      <c r="Y567" s="1012">
        <f>'2 уровень'!AA1625</f>
        <v>0</v>
      </c>
      <c r="Z567" s="575">
        <f>'2 уровень'!AB1625</f>
        <v>0</v>
      </c>
      <c r="AA567" s="575">
        <f>'2 уровень'!AC1625</f>
        <v>0</v>
      </c>
      <c r="AB567" s="575">
        <f>'2 уровень'!AD1625</f>
        <v>0</v>
      </c>
      <c r="AC567" s="575">
        <f>'2 уровень'!AE1625</f>
        <v>0</v>
      </c>
      <c r="AD567" s="579">
        <f>'2 уровень'!AF1625</f>
        <v>0</v>
      </c>
      <c r="AE567" s="575"/>
      <c r="AF567" s="575"/>
      <c r="AG567" s="1224">
        <f>'2 уровень'!AG1625</f>
        <v>0</v>
      </c>
      <c r="AH567" s="1246">
        <f>'2 уровень'!AH1625</f>
        <v>0</v>
      </c>
      <c r="AI567" s="339">
        <f t="shared" si="108"/>
        <v>0</v>
      </c>
      <c r="AJ567" s="339">
        <f t="shared" si="107"/>
        <v>0</v>
      </c>
      <c r="AK567" s="1119">
        <f t="shared" ref="AK567:AK589" si="122">IF(P567&gt;0,P567*1000/D567,0)</f>
        <v>0</v>
      </c>
      <c r="AL567" s="19">
        <f t="shared" si="116"/>
        <v>0</v>
      </c>
      <c r="AN567" s="1298"/>
    </row>
    <row r="568" spans="1:40" x14ac:dyDescent="0.25">
      <c r="B568" s="19">
        <f t="shared" si="120"/>
        <v>1</v>
      </c>
      <c r="C568" s="443" t="s">
        <v>343</v>
      </c>
      <c r="D568" s="29">
        <f>'2 уровень'!F1626</f>
        <v>0</v>
      </c>
      <c r="E568" s="29">
        <f>'2 уровень'!G1626</f>
        <v>0</v>
      </c>
      <c r="F568" s="29">
        <f>'2 уровень'!H1626</f>
        <v>0</v>
      </c>
      <c r="G568" s="144">
        <f>'2 уровень'!I1626</f>
        <v>0</v>
      </c>
      <c r="H568" s="158">
        <f>'2 уровень'!J1626</f>
        <v>0</v>
      </c>
      <c r="I568" s="158">
        <f>'2 уровень'!K1626</f>
        <v>0</v>
      </c>
      <c r="J568" s="153">
        <f>'2 уровень'!L1626</f>
        <v>0</v>
      </c>
      <c r="K568" s="153">
        <f>'2 уровень'!M1626</f>
        <v>0</v>
      </c>
      <c r="L568" s="153">
        <f>'2 уровень'!N1626</f>
        <v>0</v>
      </c>
      <c r="M568" s="153">
        <f>'2 уровень'!O1626</f>
        <v>0</v>
      </c>
      <c r="N568" s="153">
        <f>'2 уровень'!P1626</f>
        <v>0</v>
      </c>
      <c r="O568" s="153">
        <f>'2 уровень'!Q1626</f>
        <v>0</v>
      </c>
      <c r="P568" s="29">
        <f>'2 уровень'!R1626</f>
        <v>0</v>
      </c>
      <c r="Q568" s="29">
        <f>'2 уровень'!S1626</f>
        <v>0</v>
      </c>
      <c r="R568" s="29">
        <f>'2 уровень'!T1626</f>
        <v>0</v>
      </c>
      <c r="S568" s="29">
        <f>'2 уровень'!U1626</f>
        <v>0</v>
      </c>
      <c r="T568" s="29">
        <f>'2 уровень'!V1626</f>
        <v>0</v>
      </c>
      <c r="U568" s="29">
        <f>'2 уровень'!W1626</f>
        <v>0</v>
      </c>
      <c r="V568" s="29">
        <f>'2 уровень'!X1626</f>
        <v>0</v>
      </c>
      <c r="W568" s="29">
        <f>'2 уровень'!Y1626</f>
        <v>0</v>
      </c>
      <c r="X568" s="29">
        <f>'2 уровень'!Z1626</f>
        <v>0</v>
      </c>
      <c r="Y568" s="29">
        <f>'2 уровень'!AA1626</f>
        <v>0</v>
      </c>
      <c r="Z568" s="29">
        <f>'2 уровень'!AB1626</f>
        <v>0</v>
      </c>
      <c r="AA568" s="29">
        <f>'2 уровень'!AC1626</f>
        <v>0</v>
      </c>
      <c r="AB568" s="29">
        <f>'2 уровень'!AD1626</f>
        <v>0</v>
      </c>
      <c r="AC568" s="29">
        <f>'2 уровень'!AE1626</f>
        <v>0</v>
      </c>
      <c r="AD568" s="29">
        <f>'2 уровень'!AF1626</f>
        <v>0</v>
      </c>
      <c r="AE568" s="575"/>
      <c r="AF568" s="575"/>
      <c r="AG568" s="1224">
        <f>'2 уровень'!AG1626</f>
        <v>0</v>
      </c>
      <c r="AH568" s="1246">
        <f>'2 уровень'!AH1626</f>
        <v>0</v>
      </c>
      <c r="AI568" s="339">
        <f t="shared" si="108"/>
        <v>0</v>
      </c>
      <c r="AJ568" s="339">
        <f t="shared" si="107"/>
        <v>0</v>
      </c>
      <c r="AK568" s="1119">
        <f t="shared" si="122"/>
        <v>0</v>
      </c>
      <c r="AL568" s="19" t="e">
        <f t="shared" si="116"/>
        <v>#DIV/0!</v>
      </c>
      <c r="AN568" s="1298"/>
    </row>
    <row r="569" spans="1:40" x14ac:dyDescent="0.25">
      <c r="B569" s="19">
        <f t="shared" si="120"/>
        <v>1</v>
      </c>
      <c r="C569" s="301" t="s">
        <v>344</v>
      </c>
      <c r="D569" s="29">
        <f>'2 уровень'!F1627</f>
        <v>4255.3191489361698</v>
      </c>
      <c r="E569" s="29">
        <f>'2 уровень'!G1627</f>
        <v>2482.2695035460993</v>
      </c>
      <c r="F569" s="29">
        <f>'2 уровень'!H1627</f>
        <v>2575.0170212765956</v>
      </c>
      <c r="G569" s="144">
        <f>'2 уровень'!I1627</f>
        <v>103.7476640320949</v>
      </c>
      <c r="H569" s="158">
        <f>'2 уровень'!J1627</f>
        <v>0</v>
      </c>
      <c r="I569" s="158">
        <f>'2 уровень'!K1627</f>
        <v>0</v>
      </c>
      <c r="J569" s="153">
        <f>'2 уровень'!L1627</f>
        <v>0</v>
      </c>
      <c r="K569" s="153">
        <f>'2 уровень'!M1627</f>
        <v>0</v>
      </c>
      <c r="L569" s="153">
        <f>'2 уровень'!N1627</f>
        <v>0</v>
      </c>
      <c r="M569" s="153">
        <f>'2 уровень'!O1627</f>
        <v>0</v>
      </c>
      <c r="N569" s="153">
        <f>'2 уровень'!P1627</f>
        <v>0</v>
      </c>
      <c r="O569" s="153">
        <f>'2 уровень'!Q1627</f>
        <v>0</v>
      </c>
      <c r="P569" s="575">
        <f>'2 уровень'!R1627</f>
        <v>0</v>
      </c>
      <c r="Q569" s="575">
        <f>'2 уровень'!S1627</f>
        <v>0</v>
      </c>
      <c r="R569" s="575">
        <f>'2 уровень'!T1627</f>
        <v>0</v>
      </c>
      <c r="S569" s="575">
        <f>'2 уровень'!U1627</f>
        <v>0</v>
      </c>
      <c r="T569" s="575">
        <f>'2 уровень'!V1627</f>
        <v>0</v>
      </c>
      <c r="U569" s="575">
        <f>'2 уровень'!W1627</f>
        <v>0</v>
      </c>
      <c r="V569" s="575">
        <f>'2 уровень'!X1627</f>
        <v>0</v>
      </c>
      <c r="W569" s="575">
        <f>'2 уровень'!Y1627</f>
        <v>0</v>
      </c>
      <c r="X569" s="575">
        <f>'2 уровень'!Z1627</f>
        <v>0</v>
      </c>
      <c r="Y569" s="1012">
        <f>'2 уровень'!AA1627</f>
        <v>0</v>
      </c>
      <c r="Z569" s="575">
        <f>'2 уровень'!AB1627</f>
        <v>0</v>
      </c>
      <c r="AA569" s="575">
        <f>'2 уровень'!AC1627</f>
        <v>0</v>
      </c>
      <c r="AB569" s="575">
        <f>'2 уровень'!AD1627</f>
        <v>0</v>
      </c>
      <c r="AC569" s="575">
        <f>'2 уровень'!AE1627</f>
        <v>0</v>
      </c>
      <c r="AD569" s="579">
        <f>'2 уровень'!AF1627</f>
        <v>0</v>
      </c>
      <c r="AE569" s="575"/>
      <c r="AF569" s="575"/>
      <c r="AG569" s="1224">
        <f>'2 уровень'!AG1627</f>
        <v>0</v>
      </c>
      <c r="AH569" s="1246">
        <f>'2 уровень'!AH1627</f>
        <v>0</v>
      </c>
      <c r="AI569" s="339">
        <f t="shared" si="108"/>
        <v>0</v>
      </c>
      <c r="AJ569" s="339">
        <f t="shared" si="107"/>
        <v>0</v>
      </c>
      <c r="AK569" s="1119">
        <f t="shared" si="122"/>
        <v>0</v>
      </c>
      <c r="AL569" s="19">
        <f t="shared" si="116"/>
        <v>0</v>
      </c>
      <c r="AN569" s="1298"/>
    </row>
    <row r="570" spans="1:40" x14ac:dyDescent="0.25">
      <c r="B570" s="19">
        <f t="shared" si="120"/>
        <v>1</v>
      </c>
      <c r="C570" s="448" t="s">
        <v>345</v>
      </c>
      <c r="D570" s="29">
        <f>'2 уровень'!F1628</f>
        <v>40000</v>
      </c>
      <c r="E570" s="29">
        <f>'2 уровень'!G1628</f>
        <v>23333.333333333336</v>
      </c>
      <c r="F570" s="29">
        <f>'2 уровень'!H1628</f>
        <v>24205.16</v>
      </c>
      <c r="G570" s="144">
        <f>'2 уровень'!I1628</f>
        <v>103.73788196974243</v>
      </c>
      <c r="H570" s="158">
        <f>'2 уровень'!J1628</f>
        <v>0</v>
      </c>
      <c r="I570" s="158">
        <f>'2 уровень'!K1628</f>
        <v>0</v>
      </c>
      <c r="J570" s="153">
        <f>'2 уровень'!L1628</f>
        <v>0</v>
      </c>
      <c r="K570" s="153">
        <f>'2 уровень'!M1628</f>
        <v>0</v>
      </c>
      <c r="L570" s="153">
        <f>'2 уровень'!N1628</f>
        <v>0</v>
      </c>
      <c r="M570" s="153">
        <f>'2 уровень'!O1628</f>
        <v>0</v>
      </c>
      <c r="N570" s="153">
        <f>'2 уровень'!P1628</f>
        <v>0</v>
      </c>
      <c r="O570" s="153">
        <f>'2 уровень'!Q1628</f>
        <v>0</v>
      </c>
      <c r="P570" s="575">
        <f>'2 уровень'!R1628</f>
        <v>0</v>
      </c>
      <c r="Q570" s="575">
        <f>'2 уровень'!S1628</f>
        <v>0</v>
      </c>
      <c r="R570" s="575">
        <f>'2 уровень'!T1628</f>
        <v>0</v>
      </c>
      <c r="S570" s="575">
        <f>'2 уровень'!U1628</f>
        <v>0</v>
      </c>
      <c r="T570" s="575">
        <f>'2 уровень'!V1628</f>
        <v>0</v>
      </c>
      <c r="U570" s="575">
        <f>'2 уровень'!W1628</f>
        <v>0</v>
      </c>
      <c r="V570" s="575">
        <f>'2 уровень'!X1628</f>
        <v>0</v>
      </c>
      <c r="W570" s="575">
        <f>'2 уровень'!Y1628</f>
        <v>0</v>
      </c>
      <c r="X570" s="575">
        <f>'2 уровень'!Z1628</f>
        <v>0</v>
      </c>
      <c r="Y570" s="1012">
        <f>'2 уровень'!AA1628</f>
        <v>0</v>
      </c>
      <c r="Z570" s="575">
        <f>'2 уровень'!AB1628</f>
        <v>0</v>
      </c>
      <c r="AA570" s="575">
        <f>'2 уровень'!AC1628</f>
        <v>0</v>
      </c>
      <c r="AB570" s="575">
        <f>'2 уровень'!AD1628</f>
        <v>0</v>
      </c>
      <c r="AC570" s="575">
        <f>'2 уровень'!AE1628</f>
        <v>0</v>
      </c>
      <c r="AD570" s="579">
        <f>'2 уровень'!AF1628</f>
        <v>0</v>
      </c>
      <c r="AE570" s="575"/>
      <c r="AF570" s="575"/>
      <c r="AG570" s="1224">
        <f>'2 уровень'!AG1628</f>
        <v>0</v>
      </c>
      <c r="AH570" s="1246">
        <f>'2 уровень'!AH1628</f>
        <v>0</v>
      </c>
      <c r="AI570" s="339">
        <f t="shared" si="108"/>
        <v>0</v>
      </c>
      <c r="AJ570" s="339">
        <f t="shared" si="107"/>
        <v>0</v>
      </c>
      <c r="AK570" s="1119">
        <f t="shared" si="122"/>
        <v>0</v>
      </c>
      <c r="AL570" s="19">
        <f t="shared" si="116"/>
        <v>0</v>
      </c>
      <c r="AN570" s="1298"/>
    </row>
    <row r="571" spans="1:40" ht="29.25" x14ac:dyDescent="0.25">
      <c r="A571" s="19">
        <v>1</v>
      </c>
      <c r="B571" s="19">
        <f t="shared" si="120"/>
        <v>1</v>
      </c>
      <c r="C571" s="443" t="s">
        <v>321</v>
      </c>
      <c r="D571" s="29">
        <f>'2 уровень'!F1629</f>
        <v>6850</v>
      </c>
      <c r="E571" s="29">
        <f>'2 уровень'!G1629</f>
        <v>3995.8333333333335</v>
      </c>
      <c r="F571" s="29">
        <f>'2 уровень'!H1629</f>
        <v>6565</v>
      </c>
      <c r="G571" s="144">
        <f>'2 уровень'!I1629</f>
        <v>164.29614181438998</v>
      </c>
      <c r="H571" s="158">
        <f>'2 уровень'!J1629</f>
        <v>0</v>
      </c>
      <c r="I571" s="158">
        <f>'2 уровень'!K1629</f>
        <v>0</v>
      </c>
      <c r="J571" s="153">
        <f>'2 уровень'!L1629</f>
        <v>0</v>
      </c>
      <c r="K571" s="153">
        <f>'2 уровень'!M1629</f>
        <v>0</v>
      </c>
      <c r="L571" s="153">
        <f>'2 уровень'!N1629</f>
        <v>0</v>
      </c>
      <c r="M571" s="153">
        <f>'2 уровень'!O1629</f>
        <v>0</v>
      </c>
      <c r="N571" s="153">
        <f>'2 уровень'!P1629</f>
        <v>0</v>
      </c>
      <c r="O571" s="153">
        <f>'2 уровень'!Q1629</f>
        <v>0</v>
      </c>
      <c r="P571" s="575">
        <f>'2 уровень'!R1629</f>
        <v>0</v>
      </c>
      <c r="Q571" s="575">
        <f>'2 уровень'!S1629</f>
        <v>0</v>
      </c>
      <c r="R571" s="575">
        <f>'2 уровень'!T1629</f>
        <v>0</v>
      </c>
      <c r="S571" s="575">
        <f>'2 уровень'!U1629</f>
        <v>0</v>
      </c>
      <c r="T571" s="575">
        <f>'2 уровень'!V1629</f>
        <v>0</v>
      </c>
      <c r="U571" s="575">
        <f>'2 уровень'!W1629</f>
        <v>0</v>
      </c>
      <c r="V571" s="575">
        <f>'2 уровень'!X1629</f>
        <v>0</v>
      </c>
      <c r="W571" s="575">
        <f>'2 уровень'!Y1629</f>
        <v>0</v>
      </c>
      <c r="X571" s="575">
        <f>'2 уровень'!Z1629</f>
        <v>0</v>
      </c>
      <c r="Y571" s="1012">
        <f>'2 уровень'!AA1629</f>
        <v>0</v>
      </c>
      <c r="Z571" s="575">
        <f>'2 уровень'!AB1629</f>
        <v>0</v>
      </c>
      <c r="AA571" s="575">
        <f>'2 уровень'!AC1629</f>
        <v>0</v>
      </c>
      <c r="AB571" s="575">
        <f>'2 уровень'!AD1629</f>
        <v>0</v>
      </c>
      <c r="AC571" s="575">
        <f>'2 уровень'!AE1629</f>
        <v>0</v>
      </c>
      <c r="AD571" s="579">
        <f>'2 уровень'!AF1629</f>
        <v>0</v>
      </c>
      <c r="AE571" s="575"/>
      <c r="AF571" s="575"/>
      <c r="AG571" s="1224">
        <f>'2 уровень'!AG1629</f>
        <v>0</v>
      </c>
      <c r="AH571" s="1246">
        <f>'2 уровень'!AH1629</f>
        <v>0</v>
      </c>
      <c r="AI571" s="339">
        <f t="shared" si="108"/>
        <v>0</v>
      </c>
      <c r="AJ571" s="339">
        <f t="shared" si="107"/>
        <v>0</v>
      </c>
      <c r="AK571" s="1119">
        <f t="shared" si="122"/>
        <v>0</v>
      </c>
      <c r="AL571" s="19">
        <f t="shared" si="116"/>
        <v>0</v>
      </c>
      <c r="AN571" s="1298"/>
    </row>
    <row r="572" spans="1:40" ht="30" x14ac:dyDescent="0.25">
      <c r="A572" s="19">
        <v>1</v>
      </c>
      <c r="B572" s="19">
        <f t="shared" si="120"/>
        <v>1</v>
      </c>
      <c r="C572" s="302" t="s">
        <v>197</v>
      </c>
      <c r="D572" s="29">
        <f>'2 уровень'!F1630</f>
        <v>0</v>
      </c>
      <c r="E572" s="29">
        <f>'2 уровень'!G1630</f>
        <v>0</v>
      </c>
      <c r="F572" s="29">
        <f>'2 уровень'!H1630</f>
        <v>0</v>
      </c>
      <c r="G572" s="144">
        <f>'2 уровень'!I1630</f>
        <v>0</v>
      </c>
      <c r="H572" s="158">
        <f>'2 уровень'!J1630</f>
        <v>0</v>
      </c>
      <c r="I572" s="158">
        <f>'2 уровень'!K1630</f>
        <v>0</v>
      </c>
      <c r="J572" s="153">
        <f>'2 уровень'!L1630</f>
        <v>0</v>
      </c>
      <c r="K572" s="153">
        <f>'2 уровень'!M1630</f>
        <v>0</v>
      </c>
      <c r="L572" s="153">
        <f>'2 уровень'!N1630</f>
        <v>0</v>
      </c>
      <c r="M572" s="153">
        <f>'2 уровень'!O1630</f>
        <v>0</v>
      </c>
      <c r="N572" s="153">
        <f>'2 уровень'!P1630</f>
        <v>0</v>
      </c>
      <c r="O572" s="153">
        <f>'2 уровень'!Q1630</f>
        <v>0</v>
      </c>
      <c r="P572" s="575">
        <f>'2 уровень'!R1630</f>
        <v>0</v>
      </c>
      <c r="Q572" s="575">
        <f>'2 уровень'!S1630</f>
        <v>0</v>
      </c>
      <c r="R572" s="575">
        <f>'2 уровень'!T1630</f>
        <v>0</v>
      </c>
      <c r="S572" s="575">
        <f>'2 уровень'!U1630</f>
        <v>0</v>
      </c>
      <c r="T572" s="575">
        <f>'2 уровень'!V1630</f>
        <v>0</v>
      </c>
      <c r="U572" s="575">
        <f>'2 уровень'!W1630</f>
        <v>0</v>
      </c>
      <c r="V572" s="575">
        <f>'2 уровень'!X1630</f>
        <v>0</v>
      </c>
      <c r="W572" s="575">
        <f>'2 уровень'!Y1630</f>
        <v>0</v>
      </c>
      <c r="X572" s="575">
        <f>'2 уровень'!Z1630</f>
        <v>0</v>
      </c>
      <c r="Y572" s="1012">
        <f>'2 уровень'!AA1630</f>
        <v>0</v>
      </c>
      <c r="Z572" s="575">
        <f>'2 уровень'!AB1630</f>
        <v>0</v>
      </c>
      <c r="AA572" s="575">
        <f>'2 уровень'!AC1630</f>
        <v>0</v>
      </c>
      <c r="AB572" s="575">
        <f>'2 уровень'!AD1630</f>
        <v>0</v>
      </c>
      <c r="AC572" s="575">
        <f>'2 уровень'!AE1630</f>
        <v>0</v>
      </c>
      <c r="AD572" s="579">
        <f>'2 уровень'!AF1630</f>
        <v>0</v>
      </c>
      <c r="AE572" s="575"/>
      <c r="AF572" s="575"/>
      <c r="AG572" s="1224">
        <f>'2 уровень'!AG1630</f>
        <v>0</v>
      </c>
      <c r="AH572" s="1246">
        <f>'2 уровень'!AH1630</f>
        <v>0</v>
      </c>
      <c r="AI572" s="339">
        <f t="shared" si="108"/>
        <v>0</v>
      </c>
      <c r="AJ572" s="339">
        <f t="shared" si="107"/>
        <v>0</v>
      </c>
      <c r="AK572" s="1119">
        <f t="shared" si="122"/>
        <v>0</v>
      </c>
      <c r="AL572" s="19" t="e">
        <f t="shared" si="116"/>
        <v>#DIV/0!</v>
      </c>
      <c r="AN572" s="1298"/>
    </row>
    <row r="573" spans="1:40" ht="72" x14ac:dyDescent="0.25">
      <c r="A573" s="19">
        <v>1</v>
      </c>
      <c r="B573" s="19">
        <f t="shared" si="120"/>
        <v>1</v>
      </c>
      <c r="C573" s="443" t="s">
        <v>329</v>
      </c>
      <c r="D573" s="29">
        <f>'2 уровень'!F1631</f>
        <v>0</v>
      </c>
      <c r="E573" s="29">
        <f>'2 уровень'!G1631</f>
        <v>0</v>
      </c>
      <c r="F573" s="29">
        <f>'2 уровень'!H1631</f>
        <v>0</v>
      </c>
      <c r="G573" s="144">
        <f>'2 уровень'!I1631</f>
        <v>0</v>
      </c>
      <c r="H573" s="158">
        <f>'2 уровень'!J1631</f>
        <v>0</v>
      </c>
      <c r="I573" s="158">
        <f>'2 уровень'!K1631</f>
        <v>0</v>
      </c>
      <c r="J573" s="153">
        <f>'2 уровень'!L1631</f>
        <v>0</v>
      </c>
      <c r="K573" s="153">
        <f>'2 уровень'!M1631</f>
        <v>0</v>
      </c>
      <c r="L573" s="153">
        <f>'2 уровень'!N1631</f>
        <v>0</v>
      </c>
      <c r="M573" s="153">
        <f>'2 уровень'!O1631</f>
        <v>0</v>
      </c>
      <c r="N573" s="153">
        <f>'2 уровень'!P1631</f>
        <v>0</v>
      </c>
      <c r="O573" s="153">
        <f>'2 уровень'!Q1631</f>
        <v>0</v>
      </c>
      <c r="P573" s="575">
        <f>'2 уровень'!R1631</f>
        <v>0</v>
      </c>
      <c r="Q573" s="575">
        <f>'2 уровень'!S1631</f>
        <v>0</v>
      </c>
      <c r="R573" s="575">
        <f>'2 уровень'!T1631</f>
        <v>0</v>
      </c>
      <c r="S573" s="575">
        <f>'2 уровень'!U1631</f>
        <v>0</v>
      </c>
      <c r="T573" s="575">
        <f>'2 уровень'!V1631</f>
        <v>0</v>
      </c>
      <c r="U573" s="575">
        <f>'2 уровень'!W1631</f>
        <v>0</v>
      </c>
      <c r="V573" s="575">
        <f>'2 уровень'!X1631</f>
        <v>0</v>
      </c>
      <c r="W573" s="575">
        <f>'2 уровень'!Y1631</f>
        <v>0</v>
      </c>
      <c r="X573" s="575">
        <f>'2 уровень'!Z1631</f>
        <v>0</v>
      </c>
      <c r="Y573" s="1012">
        <f>'2 уровень'!AA1631</f>
        <v>0</v>
      </c>
      <c r="Z573" s="575">
        <f>'2 уровень'!AB1631</f>
        <v>0</v>
      </c>
      <c r="AA573" s="575">
        <f>'2 уровень'!AC1631</f>
        <v>0</v>
      </c>
      <c r="AB573" s="575">
        <f>'2 уровень'!AD1631</f>
        <v>0</v>
      </c>
      <c r="AC573" s="575">
        <f>'2 уровень'!AE1631</f>
        <v>0</v>
      </c>
      <c r="AD573" s="579">
        <f>'2 уровень'!AF1631</f>
        <v>0</v>
      </c>
      <c r="AE573" s="575"/>
      <c r="AF573" s="575"/>
      <c r="AG573" s="1224">
        <f>'2 уровень'!AG1631</f>
        <v>0</v>
      </c>
      <c r="AH573" s="1246">
        <f>'2 уровень'!AH1631</f>
        <v>0</v>
      </c>
      <c r="AI573" s="339">
        <f t="shared" si="108"/>
        <v>0</v>
      </c>
      <c r="AJ573" s="339">
        <f t="shared" si="107"/>
        <v>0</v>
      </c>
      <c r="AK573" s="1119">
        <f t="shared" si="122"/>
        <v>0</v>
      </c>
      <c r="AL573" s="19" t="e">
        <f t="shared" si="116"/>
        <v>#DIV/0!</v>
      </c>
      <c r="AN573" s="1298"/>
    </row>
    <row r="574" spans="1:40" x14ac:dyDescent="0.25">
      <c r="A574" s="19">
        <v>1</v>
      </c>
      <c r="B574" s="19">
        <f t="shared" si="120"/>
        <v>1</v>
      </c>
      <c r="C574" s="3671" t="s">
        <v>227</v>
      </c>
      <c r="D574" s="29">
        <f>'2 уровень'!F1632</f>
        <v>850</v>
      </c>
      <c r="E574" s="29">
        <f>'2 уровень'!G1632</f>
        <v>495.83333333333337</v>
      </c>
      <c r="F574" s="29">
        <f>'2 уровень'!H1632</f>
        <v>661</v>
      </c>
      <c r="G574" s="144">
        <f>'2 уровень'!I1632</f>
        <v>133.31092436974791</v>
      </c>
      <c r="H574" s="158">
        <f>'2 уровень'!J1632</f>
        <v>0</v>
      </c>
      <c r="I574" s="158">
        <f>'2 уровень'!K1632</f>
        <v>0</v>
      </c>
      <c r="J574" s="153">
        <f>'2 уровень'!L1632</f>
        <v>0</v>
      </c>
      <c r="K574" s="153">
        <f>'2 уровень'!M1632</f>
        <v>0</v>
      </c>
      <c r="L574" s="153">
        <f>'2 уровень'!N1632</f>
        <v>0</v>
      </c>
      <c r="M574" s="153">
        <f>'2 уровень'!O1632</f>
        <v>0</v>
      </c>
      <c r="N574" s="153">
        <f>'2 уровень'!P1632</f>
        <v>0</v>
      </c>
      <c r="O574" s="153">
        <f>'2 уровень'!Q1632</f>
        <v>0</v>
      </c>
      <c r="P574" s="575">
        <f>'2 уровень'!R1632</f>
        <v>983.41600000000005</v>
      </c>
      <c r="Q574" s="575">
        <f>'2 уровень'!S1632</f>
        <v>983.41600000000005</v>
      </c>
      <c r="R574" s="575">
        <f>'2 уровень'!T1632</f>
        <v>983.41600000000005</v>
      </c>
      <c r="S574" s="575">
        <f>'2 уровень'!U1632</f>
        <v>983.41600000000005</v>
      </c>
      <c r="T574" s="575">
        <f>'2 уровень'!V1632</f>
        <v>983.41600000000005</v>
      </c>
      <c r="U574" s="575">
        <f>'2 уровень'!W1632</f>
        <v>983.41600000000005</v>
      </c>
      <c r="V574" s="575">
        <f>'2 уровень'!X1632</f>
        <v>983.41600000000005</v>
      </c>
      <c r="W574" s="575">
        <f>'2 уровень'!Y1632</f>
        <v>573.65933333333339</v>
      </c>
      <c r="X574" s="575">
        <f>'2 уровень'!Z1632</f>
        <v>745.85840999999994</v>
      </c>
      <c r="Y574" s="1012">
        <f>'2 уровень'!AA1632</f>
        <v>0</v>
      </c>
      <c r="Z574" s="575">
        <f>'2 уровень'!AB1632</f>
        <v>0</v>
      </c>
      <c r="AA574" s="575">
        <f>'2 уровень'!AC1632</f>
        <v>172.19907666666654</v>
      </c>
      <c r="AB574" s="575">
        <f>'2 уровень'!AD1632</f>
        <v>0</v>
      </c>
      <c r="AC574" s="575">
        <f>'2 уровень'!AE1632</f>
        <v>0</v>
      </c>
      <c r="AD574" s="579">
        <f>'2 уровень'!AF1632</f>
        <v>745.85840999999994</v>
      </c>
      <c r="AE574" s="575">
        <f>X574/W574*100</f>
        <v>130.0176544964549</v>
      </c>
      <c r="AF574" s="575">
        <f>AD574/W574*100</f>
        <v>130.0176544964549</v>
      </c>
      <c r="AG574" s="1224">
        <f>'2 уровень'!AG1632</f>
        <v>0</v>
      </c>
      <c r="AH574" s="1246">
        <f>'2 уровень'!AH1632</f>
        <v>0</v>
      </c>
      <c r="AI574" s="339">
        <f t="shared" si="108"/>
        <v>745858.40999999992</v>
      </c>
      <c r="AJ574" s="339">
        <f t="shared" si="107"/>
        <v>0</v>
      </c>
      <c r="AK574" s="1119">
        <f t="shared" si="122"/>
        <v>1156.96</v>
      </c>
      <c r="AL574" s="19">
        <f t="shared" si="116"/>
        <v>1128.3788350983357</v>
      </c>
      <c r="AN574" s="1298"/>
    </row>
    <row r="575" spans="1:40" ht="86.25" x14ac:dyDescent="0.25">
      <c r="A575" s="19">
        <v>1</v>
      </c>
      <c r="B575" s="19">
        <f t="shared" si="120"/>
        <v>1</v>
      </c>
      <c r="C575" s="813" t="s">
        <v>598</v>
      </c>
      <c r="D575" s="29">
        <f>'2 уровень'!F1633</f>
        <v>5640</v>
      </c>
      <c r="E575" s="29">
        <f>'2 уровень'!G1633</f>
        <v>3290</v>
      </c>
      <c r="F575" s="29">
        <f>'2 уровень'!H1633</f>
        <v>2621</v>
      </c>
      <c r="G575" s="144">
        <f>'2 уровень'!I1633</f>
        <v>79.665653495440722</v>
      </c>
      <c r="H575" s="158">
        <f>'2 уровень'!J1633</f>
        <v>0</v>
      </c>
      <c r="I575" s="158">
        <f>'2 уровень'!K1633</f>
        <v>0</v>
      </c>
      <c r="J575" s="153">
        <f>'2 уровень'!L1633</f>
        <v>0</v>
      </c>
      <c r="K575" s="153">
        <f>'2 уровень'!M1633</f>
        <v>0</v>
      </c>
      <c r="L575" s="153">
        <f>'2 уровень'!N1633</f>
        <v>0</v>
      </c>
      <c r="M575" s="153">
        <f>'2 уровень'!O1633</f>
        <v>0</v>
      </c>
      <c r="N575" s="153">
        <f>'2 уровень'!P1633</f>
        <v>0</v>
      </c>
      <c r="O575" s="153">
        <f>'2 уровень'!Q1633</f>
        <v>0</v>
      </c>
      <c r="P575" s="575">
        <f>'2 уровень'!R1633</f>
        <v>12020.25</v>
      </c>
      <c r="Q575" s="575">
        <f>'2 уровень'!S1633</f>
        <v>12020.25</v>
      </c>
      <c r="R575" s="575">
        <f>'2 уровень'!T1633</f>
        <v>12020.25</v>
      </c>
      <c r="S575" s="575">
        <f>'2 уровень'!U1633</f>
        <v>12020.25</v>
      </c>
      <c r="T575" s="575">
        <f>'2 уровень'!V1633</f>
        <v>12020.25</v>
      </c>
      <c r="U575" s="575">
        <f>'2 уровень'!W1633</f>
        <v>12020.25</v>
      </c>
      <c r="V575" s="575">
        <f>'2 уровень'!X1633</f>
        <v>12020.25</v>
      </c>
      <c r="W575" s="575">
        <f>'2 уровень'!Y1633</f>
        <v>7011.8125</v>
      </c>
      <c r="X575" s="575">
        <f>'2 уровень'!Z1633</f>
        <v>5586.0062500000004</v>
      </c>
      <c r="Y575" s="1012">
        <f>'2 уровень'!AA1633</f>
        <v>0</v>
      </c>
      <c r="Z575" s="575">
        <f>'2 уровень'!AB1633</f>
        <v>0</v>
      </c>
      <c r="AA575" s="575">
        <f>'2 уровень'!AC1633</f>
        <v>-1425.8062499999996</v>
      </c>
      <c r="AB575" s="575">
        <f>'2 уровень'!AD1633</f>
        <v>0</v>
      </c>
      <c r="AC575" s="575">
        <f>'2 уровень'!AE1633</f>
        <v>0</v>
      </c>
      <c r="AD575" s="579">
        <f>'2 уровень'!AF1633</f>
        <v>5586.0062500000004</v>
      </c>
      <c r="AE575" s="575"/>
      <c r="AF575" s="575"/>
      <c r="AG575" s="1224">
        <f>'2 уровень'!AG1633</f>
        <v>0</v>
      </c>
      <c r="AH575" s="1246">
        <f>'2 уровень'!AH1633</f>
        <v>0</v>
      </c>
      <c r="AI575" s="339">
        <f t="shared" si="108"/>
        <v>5586006.25</v>
      </c>
      <c r="AJ575" s="339">
        <f t="shared" si="107"/>
        <v>0</v>
      </c>
      <c r="AK575" s="1119">
        <f t="shared" si="122"/>
        <v>2131.25</v>
      </c>
      <c r="AL575" s="19">
        <f t="shared" si="116"/>
        <v>2131.25</v>
      </c>
      <c r="AN575" s="1298"/>
    </row>
    <row r="576" spans="1:40" x14ac:dyDescent="0.25">
      <c r="A576" s="19">
        <v>1</v>
      </c>
      <c r="B576" s="19">
        <f t="shared" si="120"/>
        <v>1</v>
      </c>
      <c r="C576" s="3670" t="s">
        <v>272</v>
      </c>
      <c r="D576" s="29">
        <f>'2 уровень'!F1634</f>
        <v>26218</v>
      </c>
      <c r="E576" s="29">
        <f>'2 уровень'!G1634</f>
        <v>15273.000000000002</v>
      </c>
      <c r="F576" s="29">
        <f>'2 уровень'!H1634</f>
        <v>12646</v>
      </c>
      <c r="G576" s="144">
        <f>'2 уровень'!I1634</f>
        <v>82.799711909906364</v>
      </c>
      <c r="H576" s="158">
        <f>'2 уровень'!J1634</f>
        <v>0</v>
      </c>
      <c r="I576" s="158">
        <f>'2 уровень'!K1634</f>
        <v>0</v>
      </c>
      <c r="J576" s="153">
        <f>'2 уровень'!L1634</f>
        <v>0</v>
      </c>
      <c r="K576" s="153">
        <f>'2 уровень'!M1634</f>
        <v>0</v>
      </c>
      <c r="L576" s="153">
        <f>'2 уровень'!N1634</f>
        <v>0</v>
      </c>
      <c r="M576" s="153">
        <f>'2 уровень'!O1634</f>
        <v>0</v>
      </c>
      <c r="N576" s="153">
        <f>'2 уровень'!P1634</f>
        <v>0</v>
      </c>
      <c r="O576" s="153">
        <f>'2 уровень'!Q1634</f>
        <v>0</v>
      </c>
      <c r="P576" s="575">
        <f>'2 уровень'!R1634</f>
        <v>0</v>
      </c>
      <c r="Q576" s="575">
        <f>'2 уровень'!S1634</f>
        <v>0</v>
      </c>
      <c r="R576" s="575">
        <f>'2 уровень'!T1634</f>
        <v>0</v>
      </c>
      <c r="S576" s="575">
        <f>'2 уровень'!U1634</f>
        <v>0</v>
      </c>
      <c r="T576" s="575">
        <f>'2 уровень'!V1634</f>
        <v>0</v>
      </c>
      <c r="U576" s="575">
        <f>'2 уровень'!W1634</f>
        <v>0</v>
      </c>
      <c r="V576" s="575">
        <f>'2 уровень'!X1634</f>
        <v>0</v>
      </c>
      <c r="W576" s="575">
        <f>'2 уровень'!Y1634</f>
        <v>0</v>
      </c>
      <c r="X576" s="575">
        <f>'2 уровень'!Z1634</f>
        <v>0</v>
      </c>
      <c r="Y576" s="1012">
        <f>'2 уровень'!AA1634</f>
        <v>0</v>
      </c>
      <c r="Z576" s="575">
        <f>'2 уровень'!AB1634</f>
        <v>0</v>
      </c>
      <c r="AA576" s="575">
        <f>'2 уровень'!AC1634</f>
        <v>0</v>
      </c>
      <c r="AB576" s="575">
        <f>'2 уровень'!AD1634</f>
        <v>0</v>
      </c>
      <c r="AC576" s="575">
        <f>'2 уровень'!AE1634</f>
        <v>0</v>
      </c>
      <c r="AD576" s="579">
        <f>'2 уровень'!AF1634</f>
        <v>0</v>
      </c>
      <c r="AE576" s="575"/>
      <c r="AF576" s="575"/>
      <c r="AG576" s="1224">
        <f>'2 уровень'!AG1634</f>
        <v>0</v>
      </c>
      <c r="AH576" s="1246">
        <f>'2 уровень'!AH1634</f>
        <v>0</v>
      </c>
      <c r="AI576" s="339">
        <f t="shared" si="108"/>
        <v>0</v>
      </c>
      <c r="AJ576" s="339">
        <f t="shared" si="107"/>
        <v>0</v>
      </c>
      <c r="AK576" s="1119">
        <f t="shared" si="122"/>
        <v>0</v>
      </c>
      <c r="AL576" s="19">
        <f t="shared" si="116"/>
        <v>0</v>
      </c>
      <c r="AN576" s="1298"/>
    </row>
    <row r="577" spans="1:202" ht="29.25" x14ac:dyDescent="0.25">
      <c r="A577" s="19">
        <v>1</v>
      </c>
      <c r="B577" s="19">
        <f t="shared" si="120"/>
        <v>1</v>
      </c>
      <c r="C577" s="303" t="s">
        <v>287</v>
      </c>
      <c r="D577" s="29">
        <f>'2 уровень'!F1635</f>
        <v>14090</v>
      </c>
      <c r="E577" s="29">
        <f>'2 уровень'!G1635</f>
        <v>8219.1666666666661</v>
      </c>
      <c r="F577" s="29">
        <f>'2 уровень'!H1635</f>
        <v>9670</v>
      </c>
      <c r="G577" s="144">
        <f>'2 уровень'!I1635</f>
        <v>117.65183007198623</v>
      </c>
      <c r="H577" s="158">
        <f>'2 уровень'!J1635</f>
        <v>0</v>
      </c>
      <c r="I577" s="158">
        <f>'2 уровень'!K1635</f>
        <v>0</v>
      </c>
      <c r="J577" s="153">
        <f>'2 уровень'!L1635</f>
        <v>0</v>
      </c>
      <c r="K577" s="153">
        <f>'2 уровень'!M1635</f>
        <v>0</v>
      </c>
      <c r="L577" s="153">
        <f>'2 уровень'!N1635</f>
        <v>0</v>
      </c>
      <c r="M577" s="153">
        <f>'2 уровень'!O1635</f>
        <v>0</v>
      </c>
      <c r="N577" s="153">
        <f>'2 уровень'!P1635</f>
        <v>0</v>
      </c>
      <c r="O577" s="153">
        <f>'2 уровень'!Q1635</f>
        <v>0</v>
      </c>
      <c r="P577" s="575">
        <f>'2 уровень'!R1635</f>
        <v>0</v>
      </c>
      <c r="Q577" s="575">
        <f>'2 уровень'!S1635</f>
        <v>0</v>
      </c>
      <c r="R577" s="575">
        <f>'2 уровень'!T1635</f>
        <v>0</v>
      </c>
      <c r="S577" s="575">
        <f>'2 уровень'!U1635</f>
        <v>0</v>
      </c>
      <c r="T577" s="575">
        <f>'2 уровень'!V1635</f>
        <v>0</v>
      </c>
      <c r="U577" s="575">
        <f>'2 уровень'!W1635</f>
        <v>0</v>
      </c>
      <c r="V577" s="575">
        <f>'2 уровень'!X1635</f>
        <v>0</v>
      </c>
      <c r="W577" s="575">
        <f>'2 уровень'!Y1635</f>
        <v>0</v>
      </c>
      <c r="X577" s="575">
        <f>'2 уровень'!Z1635</f>
        <v>0</v>
      </c>
      <c r="Y577" s="1012">
        <f>'2 уровень'!AA1635</f>
        <v>0</v>
      </c>
      <c r="Z577" s="575">
        <f>'2 уровень'!AB1635</f>
        <v>0</v>
      </c>
      <c r="AA577" s="575">
        <f>'2 уровень'!AC1635</f>
        <v>0</v>
      </c>
      <c r="AB577" s="575">
        <f>'2 уровень'!AD1635</f>
        <v>0</v>
      </c>
      <c r="AC577" s="575">
        <f>'2 уровень'!AE1635</f>
        <v>0</v>
      </c>
      <c r="AD577" s="579">
        <f>'2 уровень'!AF1635</f>
        <v>0</v>
      </c>
      <c r="AE577" s="575"/>
      <c r="AF577" s="575"/>
      <c r="AG577" s="1224">
        <f>'2 уровень'!AG1635</f>
        <v>0</v>
      </c>
      <c r="AH577" s="1246">
        <f>'2 уровень'!AH1635</f>
        <v>0</v>
      </c>
      <c r="AI577" s="339">
        <f t="shared" si="108"/>
        <v>0</v>
      </c>
      <c r="AJ577" s="339">
        <f t="shared" si="107"/>
        <v>0</v>
      </c>
      <c r="AK577" s="1119">
        <f t="shared" si="122"/>
        <v>0</v>
      </c>
      <c r="AL577" s="19">
        <f t="shared" si="116"/>
        <v>0</v>
      </c>
      <c r="AN577" s="1298"/>
    </row>
    <row r="578" spans="1:202" ht="29.25" x14ac:dyDescent="0.25">
      <c r="B578" s="19">
        <f t="shared" si="120"/>
        <v>1</v>
      </c>
      <c r="C578" s="303" t="s">
        <v>273</v>
      </c>
      <c r="D578" s="29">
        <f>'2 уровень'!F1636</f>
        <v>42572.319148936171</v>
      </c>
      <c r="E578" s="29">
        <f>'2 уровень'!G1636</f>
        <v>24677.186170212768</v>
      </c>
      <c r="F578" s="29">
        <f>'2 уровень'!H1636</f>
        <v>19745.017021276595</v>
      </c>
      <c r="G578" s="144">
        <f>'2 уровень'!I1636</f>
        <v>80.013243345833033</v>
      </c>
      <c r="H578" s="158">
        <f>'2 уровень'!J1636</f>
        <v>0</v>
      </c>
      <c r="I578" s="158">
        <f>'2 уровень'!K1636</f>
        <v>0</v>
      </c>
      <c r="J578" s="153">
        <f>'2 уровень'!L1636</f>
        <v>0</v>
      </c>
      <c r="K578" s="153">
        <f>'2 уровень'!M1636</f>
        <v>0</v>
      </c>
      <c r="L578" s="153">
        <f>'2 уровень'!N1636</f>
        <v>0</v>
      </c>
      <c r="M578" s="153">
        <f>'2 уровень'!O1636</f>
        <v>0</v>
      </c>
      <c r="N578" s="153">
        <f>'2 уровень'!P1636</f>
        <v>0</v>
      </c>
      <c r="O578" s="153">
        <f>'2 уровень'!Q1636</f>
        <v>0</v>
      </c>
      <c r="P578" s="575">
        <f>'2 уровень'!R1636</f>
        <v>0</v>
      </c>
      <c r="Q578" s="575">
        <f>'2 уровень'!S1636</f>
        <v>0</v>
      </c>
      <c r="R578" s="575">
        <f>'2 уровень'!T1636</f>
        <v>0</v>
      </c>
      <c r="S578" s="575">
        <f>'2 уровень'!U1636</f>
        <v>0</v>
      </c>
      <c r="T578" s="575">
        <f>'2 уровень'!V1636</f>
        <v>0</v>
      </c>
      <c r="U578" s="575">
        <f>'2 уровень'!W1636</f>
        <v>0</v>
      </c>
      <c r="V578" s="575">
        <f>'2 уровень'!X1636</f>
        <v>0</v>
      </c>
      <c r="W578" s="575">
        <f>'2 уровень'!Y1636</f>
        <v>0</v>
      </c>
      <c r="X578" s="575">
        <f>'2 уровень'!Z1636</f>
        <v>0</v>
      </c>
      <c r="Y578" s="1012">
        <f>'2 уровень'!AA1636</f>
        <v>0</v>
      </c>
      <c r="Z578" s="575">
        <f>'2 уровень'!AB1636</f>
        <v>0</v>
      </c>
      <c r="AA578" s="575">
        <f>'2 уровень'!AC1636</f>
        <v>0</v>
      </c>
      <c r="AB578" s="575">
        <f>'2 уровень'!AD1636</f>
        <v>0</v>
      </c>
      <c r="AC578" s="575">
        <f>'2 уровень'!AE1636</f>
        <v>0</v>
      </c>
      <c r="AD578" s="579">
        <f>'2 уровень'!AF1636</f>
        <v>0</v>
      </c>
      <c r="AE578" s="575">
        <f>'2 уровень'!AG1632</f>
        <v>0</v>
      </c>
      <c r="AF578" s="575">
        <f>'2 уровень'!AH1632</f>
        <v>0</v>
      </c>
      <c r="AG578" s="1224">
        <f>'2 уровень'!AG1636</f>
        <v>0</v>
      </c>
      <c r="AH578" s="1246">
        <f>'2 уровень'!AH1636</f>
        <v>0</v>
      </c>
      <c r="AI578" s="339">
        <f t="shared" si="108"/>
        <v>0</v>
      </c>
      <c r="AJ578" s="339">
        <f t="shared" si="107"/>
        <v>0</v>
      </c>
      <c r="AK578" s="1119">
        <f t="shared" si="122"/>
        <v>0</v>
      </c>
      <c r="AL578" s="19">
        <f t="shared" si="116"/>
        <v>0</v>
      </c>
      <c r="AN578" s="1298"/>
    </row>
    <row r="579" spans="1:202" ht="29.25" x14ac:dyDescent="0.25">
      <c r="A579" s="19">
        <v>1</v>
      </c>
      <c r="B579" s="19">
        <f t="shared" si="120"/>
        <v>1</v>
      </c>
      <c r="C579" s="303" t="s">
        <v>274</v>
      </c>
      <c r="D579" s="29">
        <f>'2 уровень'!F1637</f>
        <v>6850</v>
      </c>
      <c r="E579" s="29">
        <f>'2 уровень'!G1637</f>
        <v>3995.8333333333335</v>
      </c>
      <c r="F579" s="29">
        <f>'2 уровень'!H1637</f>
        <v>6565</v>
      </c>
      <c r="G579" s="144">
        <f>'2 уровень'!I1637</f>
        <v>164.29614181438998</v>
      </c>
      <c r="H579" s="158">
        <f>'2 уровень'!J1637</f>
        <v>0</v>
      </c>
      <c r="I579" s="158">
        <f>'2 уровень'!K1637</f>
        <v>0</v>
      </c>
      <c r="J579" s="153">
        <f>'2 уровень'!L1637</f>
        <v>0</v>
      </c>
      <c r="K579" s="153">
        <f>'2 уровень'!M1637</f>
        <v>0</v>
      </c>
      <c r="L579" s="153">
        <f>'2 уровень'!N1637</f>
        <v>0</v>
      </c>
      <c r="M579" s="153">
        <f>'2 уровень'!O1637</f>
        <v>0</v>
      </c>
      <c r="N579" s="153">
        <f>'2 уровень'!P1637</f>
        <v>0</v>
      </c>
      <c r="O579" s="153">
        <f>'2 уровень'!Q1637</f>
        <v>0</v>
      </c>
      <c r="P579" s="575">
        <f>'2 уровень'!R1637</f>
        <v>8867.0509999999995</v>
      </c>
      <c r="Q579" s="575">
        <f>'2 уровень'!S1637</f>
        <v>8867.0509999999995</v>
      </c>
      <c r="R579" s="575">
        <f>'2 уровень'!T1637</f>
        <v>8867.0509999999995</v>
      </c>
      <c r="S579" s="575">
        <f>'2 уровень'!U1637</f>
        <v>8867.0509999999995</v>
      </c>
      <c r="T579" s="575">
        <f>'2 уровень'!V1637</f>
        <v>8867.0509999999995</v>
      </c>
      <c r="U579" s="575">
        <f>'2 уровень'!W1637</f>
        <v>8867.0509999999995</v>
      </c>
      <c r="V579" s="575">
        <f>'2 уровень'!X1637</f>
        <v>8867.0509999999995</v>
      </c>
      <c r="W579" s="575">
        <f>'2 уровень'!Y1637</f>
        <v>5172.4464166666658</v>
      </c>
      <c r="X579" s="575">
        <f>'2 уровень'!Z1637</f>
        <v>8497.6526999999987</v>
      </c>
      <c r="Y579" s="1012">
        <f>'2 уровень'!AA1637</f>
        <v>0</v>
      </c>
      <c r="Z579" s="575">
        <f>'2 уровень'!AB1637</f>
        <v>0</v>
      </c>
      <c r="AA579" s="575">
        <f>'2 уровень'!AC1637</f>
        <v>3325.206283333333</v>
      </c>
      <c r="AB579" s="575">
        <f>'2 уровень'!AD1637</f>
        <v>0</v>
      </c>
      <c r="AC579" s="575">
        <f>'2 уровень'!AE1637</f>
        <v>0</v>
      </c>
      <c r="AD579" s="579">
        <f>'2 уровень'!AF1637</f>
        <v>8497.6526999999987</v>
      </c>
      <c r="AE579" s="575">
        <f>X579/W579*100</f>
        <v>164.28691600591253</v>
      </c>
      <c r="AF579" s="575">
        <f>AD579/W579*100</f>
        <v>164.28691600591253</v>
      </c>
      <c r="AG579" s="1224">
        <f>'2 уровень'!AG1637</f>
        <v>0</v>
      </c>
      <c r="AH579" s="1246">
        <f>'2 уровень'!AH1637</f>
        <v>0</v>
      </c>
      <c r="AI579" s="339">
        <f t="shared" si="108"/>
        <v>8497652.6999999993</v>
      </c>
      <c r="AJ579" s="339">
        <f t="shared" si="107"/>
        <v>0</v>
      </c>
      <c r="AK579" s="1119">
        <f t="shared" si="122"/>
        <v>1294.46</v>
      </c>
      <c r="AL579" s="19">
        <f t="shared" si="116"/>
        <v>1294.3873115003805</v>
      </c>
      <c r="AN579" s="1298"/>
    </row>
    <row r="580" spans="1:202" x14ac:dyDescent="0.25">
      <c r="A580" s="19">
        <v>1</v>
      </c>
      <c r="B580" s="19">
        <f t="shared" si="120"/>
        <v>1</v>
      </c>
      <c r="C580" s="750" t="s">
        <v>136</v>
      </c>
      <c r="D580" s="29">
        <f>'2 уровень'!F1638</f>
        <v>170970.00952380954</v>
      </c>
      <c r="E580" s="29">
        <f>'2 уровень'!G1638</f>
        <v>99304.338888888902</v>
      </c>
      <c r="F580" s="29">
        <f>'2 уровень'!H1638</f>
        <v>86100.733333333337</v>
      </c>
      <c r="G580" s="144">
        <f>'2 уровень'!I1638</f>
        <v>86.703898637974916</v>
      </c>
      <c r="H580" s="158">
        <f>'2 уровень'!J1638</f>
        <v>0</v>
      </c>
      <c r="I580" s="158">
        <f>'2 уровень'!K1638</f>
        <v>0</v>
      </c>
      <c r="J580" s="153">
        <f>'2 уровень'!L1638</f>
        <v>0</v>
      </c>
      <c r="K580" s="153">
        <f>'2 уровень'!M1638</f>
        <v>0</v>
      </c>
      <c r="L580" s="153">
        <f>'2 уровень'!N1638</f>
        <v>0</v>
      </c>
      <c r="M580" s="153">
        <f>'2 уровень'!O1638</f>
        <v>0</v>
      </c>
      <c r="N580" s="153">
        <f>'2 уровень'!P1638</f>
        <v>0</v>
      </c>
      <c r="O580" s="153">
        <f>'2 уровень'!Q1638</f>
        <v>0</v>
      </c>
      <c r="P580" s="575">
        <f>'2 уровень'!R1638</f>
        <v>248060.73209712864</v>
      </c>
      <c r="Q580" s="575">
        <f>'2 уровень'!S1638</f>
        <v>248060.73209712864</v>
      </c>
      <c r="R580" s="575">
        <f>'2 уровень'!T1638</f>
        <v>248060.73209712864</v>
      </c>
      <c r="S580" s="575">
        <f>'2 уровень'!U1638</f>
        <v>248117.38709712864</v>
      </c>
      <c r="T580" s="575">
        <f>'2 уровень'!V1638</f>
        <v>248117.38709712864</v>
      </c>
      <c r="U580" s="575">
        <f>'2 уровень'!W1638</f>
        <v>248117.38709712864</v>
      </c>
      <c r="V580" s="575">
        <f>'2 уровень'!X1638</f>
        <v>248117.38709712864</v>
      </c>
      <c r="W580" s="575">
        <f>'2 уровень'!Y1638</f>
        <v>144727.27372332502</v>
      </c>
      <c r="X580" s="575">
        <f>'2 уровень'!Z1638</f>
        <v>147319.40213999996</v>
      </c>
      <c r="Y580" s="1012">
        <f>'2 уровень'!AA1638</f>
        <v>0</v>
      </c>
      <c r="Z580" s="575">
        <f>'2 уровень'!AB1638</f>
        <v>-11.54768</v>
      </c>
      <c r="AA580" s="575">
        <f>'2 уровень'!AC1638</f>
        <v>2592.1284166749551</v>
      </c>
      <c r="AB580" s="575">
        <f>'2 уровень'!AD1638</f>
        <v>-6.3937499999999998</v>
      </c>
      <c r="AC580" s="575">
        <f>'2 уровень'!AE1638</f>
        <v>-91.715969999999999</v>
      </c>
      <c r="AD580" s="579">
        <f>'2 уровень'!AF1638</f>
        <v>147216.13848999998</v>
      </c>
      <c r="AE580" s="575">
        <f>X580/W580*100</f>
        <v>101.79104349165749</v>
      </c>
      <c r="AF580" s="575">
        <f>AD580/W580*100</f>
        <v>101.71969298021388</v>
      </c>
      <c r="AG580" s="1224">
        <f>'2 уровень'!AG1638</f>
        <v>0</v>
      </c>
      <c r="AH580" s="1246">
        <f>'2 уровень'!AH1638</f>
        <v>0</v>
      </c>
      <c r="AI580" s="339">
        <f t="shared" si="108"/>
        <v>147216138.48999998</v>
      </c>
      <c r="AJ580" s="339">
        <f t="shared" si="107"/>
        <v>-91715.97</v>
      </c>
      <c r="AK580" s="1119">
        <f t="shared" si="122"/>
        <v>1450.9020195298247</v>
      </c>
      <c r="AL580" s="19">
        <f t="shared" si="116"/>
        <v>1711.012164898324</v>
      </c>
      <c r="AN580" s="1298"/>
    </row>
    <row r="581" spans="1:202" x14ac:dyDescent="0.25">
      <c r="A581" s="19">
        <v>1</v>
      </c>
      <c r="B581" s="19">
        <f t="shared" si="120"/>
        <v>1</v>
      </c>
      <c r="C581" s="311" t="s">
        <v>29</v>
      </c>
      <c r="D581" s="29">
        <f>'2 уровень'!F1639</f>
        <v>0</v>
      </c>
      <c r="E581" s="29">
        <f>'2 уровень'!G1639</f>
        <v>0</v>
      </c>
      <c r="F581" s="29">
        <f>'2 уровень'!H1639</f>
        <v>0</v>
      </c>
      <c r="G581" s="144">
        <f>'2 уровень'!I1639</f>
        <v>0</v>
      </c>
      <c r="H581" s="158">
        <f>'2 уровень'!J1639</f>
        <v>0</v>
      </c>
      <c r="I581" s="158">
        <f>'2 уровень'!K1639</f>
        <v>0</v>
      </c>
      <c r="J581" s="153">
        <f>'2 уровень'!L1639</f>
        <v>0</v>
      </c>
      <c r="K581" s="153">
        <f>'2 уровень'!M1639</f>
        <v>0</v>
      </c>
      <c r="L581" s="153">
        <f>'2 уровень'!N1639</f>
        <v>0</v>
      </c>
      <c r="M581" s="153">
        <f>'2 уровень'!O1639</f>
        <v>0</v>
      </c>
      <c r="N581" s="153">
        <f>'2 уровень'!P1639</f>
        <v>0</v>
      </c>
      <c r="O581" s="153">
        <f>'2 уровень'!Q1639</f>
        <v>0</v>
      </c>
      <c r="P581" s="575">
        <f>'2 уровень'!R1639</f>
        <v>0</v>
      </c>
      <c r="Q581" s="575">
        <f>'2 уровень'!S1639</f>
        <v>0</v>
      </c>
      <c r="R581" s="575">
        <f>'2 уровень'!T1639</f>
        <v>0</v>
      </c>
      <c r="S581" s="575">
        <f>'2 уровень'!U1639</f>
        <v>0</v>
      </c>
      <c r="T581" s="575">
        <f>'2 уровень'!V1639</f>
        <v>0</v>
      </c>
      <c r="U581" s="575">
        <f>'2 уровень'!W1639</f>
        <v>0</v>
      </c>
      <c r="V581" s="575">
        <f>'2 уровень'!X1639</f>
        <v>0</v>
      </c>
      <c r="W581" s="575">
        <f>'2 уровень'!Y1639</f>
        <v>0</v>
      </c>
      <c r="X581" s="575">
        <f>'2 уровень'!Z1639</f>
        <v>0</v>
      </c>
      <c r="Y581" s="1012">
        <f>'2 уровень'!AA1639</f>
        <v>0</v>
      </c>
      <c r="Z581" s="575">
        <f>'2 уровень'!AB1639</f>
        <v>0</v>
      </c>
      <c r="AA581" s="575">
        <f>'2 уровень'!AC1639</f>
        <v>0</v>
      </c>
      <c r="AB581" s="575">
        <f>'2 уровень'!AD1639</f>
        <v>0</v>
      </c>
      <c r="AC581" s="575">
        <f>'2 уровень'!AE1639</f>
        <v>0</v>
      </c>
      <c r="AD581" s="579">
        <f>'2 уровень'!AF1639</f>
        <v>0</v>
      </c>
      <c r="AE581" s="575"/>
      <c r="AF581" s="575"/>
      <c r="AG581" s="1224">
        <f>'2 уровень'!AG1639</f>
        <v>0</v>
      </c>
      <c r="AH581" s="1246">
        <f>'2 уровень'!AH1639</f>
        <v>0</v>
      </c>
      <c r="AI581" s="339">
        <f t="shared" si="108"/>
        <v>0</v>
      </c>
      <c r="AJ581" s="339">
        <f t="shared" si="107"/>
        <v>0</v>
      </c>
      <c r="AK581" s="1119">
        <f t="shared" si="122"/>
        <v>0</v>
      </c>
      <c r="AL581" s="19" t="e">
        <f t="shared" si="116"/>
        <v>#DIV/0!</v>
      </c>
      <c r="AN581" s="1298"/>
    </row>
    <row r="582" spans="1:202" x14ac:dyDescent="0.25">
      <c r="A582" s="19">
        <v>1</v>
      </c>
      <c r="B582" s="19">
        <f t="shared" si="120"/>
        <v>1</v>
      </c>
      <c r="C582" s="3084" t="s">
        <v>234</v>
      </c>
      <c r="D582" s="29">
        <f>'2 уровень'!F1640</f>
        <v>244</v>
      </c>
      <c r="E582" s="29">
        <f>'2 уровень'!G1640</f>
        <v>143</v>
      </c>
      <c r="F582" s="29">
        <f>'2 уровень'!H1640</f>
        <v>202</v>
      </c>
      <c r="G582" s="144">
        <f>'2 уровень'!I1640</f>
        <v>141.25874125874125</v>
      </c>
      <c r="H582" s="158">
        <f>'2 уровень'!J1640</f>
        <v>8.7377049180327866</v>
      </c>
      <c r="I582" s="158">
        <f>'2 уровень'!K1640</f>
        <v>8.8366336633663369</v>
      </c>
      <c r="J582" s="153">
        <f>'2 уровень'!L1640</f>
        <v>2132</v>
      </c>
      <c r="K582" s="153">
        <f>'2 уровень'!M1640</f>
        <v>1244</v>
      </c>
      <c r="L582" s="153">
        <f>'2 уровень'!N1640</f>
        <v>1785</v>
      </c>
      <c r="M582" s="153">
        <f>'2 уровень'!O1640</f>
        <v>143.48874598070739</v>
      </c>
      <c r="N582" s="153">
        <f>'2 уровень'!P1640</f>
        <v>8</v>
      </c>
      <c r="O582" s="153">
        <f>'2 уровень'!Q1640</f>
        <v>382.5</v>
      </c>
      <c r="P582" s="575">
        <f>'2 уровень'!R1640</f>
        <v>0</v>
      </c>
      <c r="Q582" s="575">
        <f>'2 уровень'!S1640</f>
        <v>0</v>
      </c>
      <c r="R582" s="575">
        <f>'2 уровень'!T1640</f>
        <v>0</v>
      </c>
      <c r="S582" s="575">
        <f>'2 уровень'!U1640</f>
        <v>0</v>
      </c>
      <c r="T582" s="575">
        <f>'2 уровень'!V1640</f>
        <v>0</v>
      </c>
      <c r="U582" s="575">
        <f>'2 уровень'!W1640</f>
        <v>0</v>
      </c>
      <c r="V582" s="575">
        <f>'2 уровень'!X1640</f>
        <v>0</v>
      </c>
      <c r="W582" s="575">
        <f>'2 уровень'!Y1640</f>
        <v>0</v>
      </c>
      <c r="X582" s="575">
        <f>'2 уровень'!Z1640</f>
        <v>0</v>
      </c>
      <c r="Y582" s="1012">
        <f>'2 уровень'!AA1640</f>
        <v>0</v>
      </c>
      <c r="Z582" s="575">
        <f>'2 уровень'!AB1640</f>
        <v>0</v>
      </c>
      <c r="AA582" s="575">
        <f>'2 уровень'!AC1640</f>
        <v>0</v>
      </c>
      <c r="AB582" s="575">
        <f>'2 уровень'!AD1640</f>
        <v>0</v>
      </c>
      <c r="AC582" s="575">
        <f>'2 уровень'!AE1640</f>
        <v>0</v>
      </c>
      <c r="AD582" s="579">
        <f>'2 уровень'!AF1640</f>
        <v>0</v>
      </c>
      <c r="AE582" s="575"/>
      <c r="AF582" s="575"/>
      <c r="AG582" s="1224">
        <f>'2 уровень'!AG1640</f>
        <v>0</v>
      </c>
      <c r="AH582" s="1246">
        <f>'2 уровень'!AH1640</f>
        <v>0</v>
      </c>
      <c r="AI582" s="339">
        <f t="shared" si="108"/>
        <v>0</v>
      </c>
      <c r="AJ582" s="339">
        <f t="shared" si="107"/>
        <v>0</v>
      </c>
      <c r="AK582" s="1119">
        <f t="shared" si="122"/>
        <v>0</v>
      </c>
      <c r="AL582" s="19">
        <f t="shared" si="116"/>
        <v>0</v>
      </c>
      <c r="AN582" s="1298"/>
    </row>
    <row r="583" spans="1:202" ht="30" x14ac:dyDescent="0.25">
      <c r="A583" s="19">
        <v>1</v>
      </c>
      <c r="B583" s="19">
        <f t="shared" si="120"/>
        <v>1</v>
      </c>
      <c r="C583" s="2419" t="s">
        <v>235</v>
      </c>
      <c r="D583" s="29">
        <f>'2 уровень'!F1641</f>
        <v>2191</v>
      </c>
      <c r="E583" s="29">
        <f>'2 уровень'!G1641</f>
        <v>1278</v>
      </c>
      <c r="F583" s="29">
        <f>'2 уровень'!H1641</f>
        <v>1294</v>
      </c>
      <c r="G583" s="144">
        <f>'2 уровень'!I1641</f>
        <v>101.25195618153364</v>
      </c>
      <c r="H583" s="158">
        <f>'2 уровень'!J1641</f>
        <v>7.8904609767229577</v>
      </c>
      <c r="I583" s="158">
        <f>'2 уровень'!K1641</f>
        <v>7.9752704791344664</v>
      </c>
      <c r="J583" s="153">
        <f>'2 уровень'!L1641</f>
        <v>17288</v>
      </c>
      <c r="K583" s="153">
        <f>'2 уровень'!M1641</f>
        <v>10084</v>
      </c>
      <c r="L583" s="153">
        <f>'2 уровень'!N1641</f>
        <v>10320</v>
      </c>
      <c r="M583" s="153">
        <f>'2 уровень'!O1641</f>
        <v>102.34034113447046</v>
      </c>
      <c r="N583" s="153">
        <f>'2 уровень'!P1641</f>
        <v>72</v>
      </c>
      <c r="O583" s="153">
        <f>'2 уровень'!Q1641</f>
        <v>245.71428571428572</v>
      </c>
      <c r="P583" s="575">
        <f>'2 уровень'!R1641</f>
        <v>0</v>
      </c>
      <c r="Q583" s="575">
        <f>'2 уровень'!S1641</f>
        <v>0</v>
      </c>
      <c r="R583" s="575">
        <f>'2 уровень'!T1641</f>
        <v>0</v>
      </c>
      <c r="S583" s="575">
        <f>'2 уровень'!U1641</f>
        <v>0</v>
      </c>
      <c r="T583" s="575">
        <f>'2 уровень'!V1641</f>
        <v>0</v>
      </c>
      <c r="U583" s="575">
        <f>'2 уровень'!W1641</f>
        <v>0</v>
      </c>
      <c r="V583" s="575">
        <f>'2 уровень'!X1641</f>
        <v>0</v>
      </c>
      <c r="W583" s="575">
        <f>'2 уровень'!Y1641</f>
        <v>0</v>
      </c>
      <c r="X583" s="575">
        <f>'2 уровень'!Z1641</f>
        <v>0</v>
      </c>
      <c r="Y583" s="1012">
        <f>'2 уровень'!AA1641</f>
        <v>0</v>
      </c>
      <c r="Z583" s="575">
        <f>'2 уровень'!AB1641</f>
        <v>0</v>
      </c>
      <c r="AA583" s="575">
        <f>'2 уровень'!AC1641</f>
        <v>0</v>
      </c>
      <c r="AB583" s="575">
        <f>'2 уровень'!AD1641</f>
        <v>0</v>
      </c>
      <c r="AC583" s="575">
        <f>'2 уровень'!AE1641</f>
        <v>0</v>
      </c>
      <c r="AD583" s="579">
        <f>'2 уровень'!AF1641</f>
        <v>0</v>
      </c>
      <c r="AE583" s="575"/>
      <c r="AF583" s="575"/>
      <c r="AG583" s="1224">
        <f>'2 уровень'!AG1641</f>
        <v>0</v>
      </c>
      <c r="AH583" s="1246">
        <f>'2 уровень'!AH1641</f>
        <v>0</v>
      </c>
      <c r="AI583" s="339">
        <f t="shared" si="108"/>
        <v>0</v>
      </c>
      <c r="AJ583" s="339">
        <f t="shared" si="107"/>
        <v>0</v>
      </c>
      <c r="AK583" s="1119">
        <f t="shared" si="122"/>
        <v>0</v>
      </c>
      <c r="AL583" s="19">
        <f t="shared" si="116"/>
        <v>0</v>
      </c>
      <c r="AN583" s="1298"/>
    </row>
    <row r="584" spans="1:202" ht="29.25" x14ac:dyDescent="0.25">
      <c r="A584" s="19">
        <v>1</v>
      </c>
      <c r="B584" s="19">
        <f t="shared" si="120"/>
        <v>1</v>
      </c>
      <c r="C584" s="918" t="s">
        <v>137</v>
      </c>
      <c r="D584" s="29">
        <f>'2 уровень'!F1642</f>
        <v>2435</v>
      </c>
      <c r="E584" s="29">
        <f>'2 уровень'!G1642</f>
        <v>1421</v>
      </c>
      <c r="F584" s="29">
        <f>'2 уровень'!H1642</f>
        <v>1496</v>
      </c>
      <c r="G584" s="144">
        <f>'2 уровень'!I1642</f>
        <v>105.27797325826882</v>
      </c>
      <c r="H584" s="158">
        <f>'2 уровень'!J1642</f>
        <v>7.9753593429158114</v>
      </c>
      <c r="I584" s="158">
        <f>'2 уровень'!K1642</f>
        <v>8.0915775401069521</v>
      </c>
      <c r="J584" s="153">
        <f>'2 уровень'!L1642</f>
        <v>19420</v>
      </c>
      <c r="K584" s="153">
        <f>'2 уровень'!M1642</f>
        <v>11328</v>
      </c>
      <c r="L584" s="153">
        <f>'2 уровень'!N1642</f>
        <v>12105</v>
      </c>
      <c r="M584" s="153">
        <f>'2 уровень'!O1642</f>
        <v>106.85911016949152</v>
      </c>
      <c r="N584" s="153">
        <f>'2 уровень'!P1642</f>
        <v>80</v>
      </c>
      <c r="O584" s="153">
        <f>'2 уровень'!Q1642</f>
        <v>259.39285714285717</v>
      </c>
      <c r="P584" s="575">
        <f>'2 уровень'!R1642</f>
        <v>53392.098368627994</v>
      </c>
      <c r="Q584" s="575">
        <f>'2 уровень'!S1642</f>
        <v>53392.098368627994</v>
      </c>
      <c r="R584" s="575">
        <f>'2 уровень'!T1642</f>
        <v>53392.098368627994</v>
      </c>
      <c r="S584" s="575">
        <f>'2 уровень'!U1642</f>
        <v>53392.098368627994</v>
      </c>
      <c r="T584" s="575">
        <f>'2 уровень'!V1642</f>
        <v>53392.098368627994</v>
      </c>
      <c r="U584" s="575">
        <f>'2 уровень'!W1642</f>
        <v>53392.098368627994</v>
      </c>
      <c r="V584" s="575">
        <f>'2 уровень'!X1642</f>
        <v>53392.098368627994</v>
      </c>
      <c r="W584" s="575">
        <f>'2 уровень'!Y1642</f>
        <v>31145.390715032998</v>
      </c>
      <c r="X584" s="575">
        <f>'2 уровень'!Z1642</f>
        <v>32345.495320000002</v>
      </c>
      <c r="Y584" s="1012">
        <f>'2 уровень'!AA1642</f>
        <v>0</v>
      </c>
      <c r="Z584" s="575">
        <f>'2 уровень'!AB1642</f>
        <v>0</v>
      </c>
      <c r="AA584" s="575">
        <f>'2 уровень'!AC1642</f>
        <v>1200.104604967004</v>
      </c>
      <c r="AB584" s="575">
        <f>'2 уровень'!AD1642</f>
        <v>0</v>
      </c>
      <c r="AC584" s="575">
        <f>'2 уровень'!AE1642</f>
        <v>-108.77471000000003</v>
      </c>
      <c r="AD584" s="579">
        <f>'2 уровень'!AF1642</f>
        <v>32236.72061</v>
      </c>
      <c r="AE584" s="575">
        <f>X584/W584*100</f>
        <v>103.8532334236788</v>
      </c>
      <c r="AF584" s="575">
        <f>AD584/W584*100</f>
        <v>103.50398524440487</v>
      </c>
      <c r="AG584" s="1224">
        <f>'2 уровень'!AG1642</f>
        <v>0</v>
      </c>
      <c r="AH584" s="1246">
        <f>'2 уровень'!AH1642</f>
        <v>4697.9067699999996</v>
      </c>
      <c r="AI584" s="339">
        <f t="shared" si="108"/>
        <v>32236720.609999999</v>
      </c>
      <c r="AJ584" s="339">
        <f t="shared" ref="AJ584:AJ647" si="123">AC584*1000</f>
        <v>-108774.71000000002</v>
      </c>
      <c r="AK584" s="1119">
        <f t="shared" si="122"/>
        <v>21926.939781777412</v>
      </c>
      <c r="AL584" s="19">
        <f t="shared" si="116"/>
        <v>21621.320401069523</v>
      </c>
      <c r="AN584" s="1298"/>
    </row>
    <row r="585" spans="1:202" x14ac:dyDescent="0.25">
      <c r="A585" s="19">
        <v>1</v>
      </c>
      <c r="B585" s="19">
        <f t="shared" si="120"/>
        <v>1</v>
      </c>
      <c r="C585" s="923" t="s">
        <v>204</v>
      </c>
      <c r="D585" s="29">
        <f>'2 уровень'!F1643</f>
        <v>5400</v>
      </c>
      <c r="E585" s="29">
        <f>'2 уровень'!G1643</f>
        <v>3150</v>
      </c>
      <c r="F585" s="29">
        <f>'2 уровень'!H1643</f>
        <v>2911</v>
      </c>
      <c r="G585" s="144">
        <f>'2 уровень'!I1643</f>
        <v>92.412698412698418</v>
      </c>
      <c r="H585" s="158">
        <f>'2 уровень'!J1643</f>
        <v>0</v>
      </c>
      <c r="I585" s="158">
        <f>'2 уровень'!K1643</f>
        <v>0</v>
      </c>
      <c r="J585" s="153">
        <f>'2 уровень'!L1643</f>
        <v>0</v>
      </c>
      <c r="K585" s="153">
        <f>'2 уровень'!M1643</f>
        <v>0</v>
      </c>
      <c r="L585" s="153">
        <f>'2 уровень'!N1643</f>
        <v>0</v>
      </c>
      <c r="M585" s="153">
        <f>'2 уровень'!O1643</f>
        <v>0</v>
      </c>
      <c r="N585" s="153">
        <f>'2 уровень'!P1643</f>
        <v>0</v>
      </c>
      <c r="O585" s="153">
        <f>'2 уровень'!Q1643</f>
        <v>0</v>
      </c>
      <c r="P585" s="575">
        <f>'2 уровень'!R1643</f>
        <v>0</v>
      </c>
      <c r="Q585" s="575">
        <f>'2 уровень'!S1643</f>
        <v>0</v>
      </c>
      <c r="R585" s="575">
        <f>'2 уровень'!T1643</f>
        <v>0</v>
      </c>
      <c r="S585" s="575">
        <f>'2 уровень'!U1643</f>
        <v>0</v>
      </c>
      <c r="T585" s="575">
        <f>'2 уровень'!V1643</f>
        <v>0</v>
      </c>
      <c r="U585" s="575">
        <f>'2 уровень'!W1643</f>
        <v>0</v>
      </c>
      <c r="V585" s="575">
        <f>'2 уровень'!X1643</f>
        <v>0</v>
      </c>
      <c r="W585" s="575">
        <f>'2 уровень'!Y1643</f>
        <v>0</v>
      </c>
      <c r="X585" s="575">
        <f>'2 уровень'!Z1643</f>
        <v>0</v>
      </c>
      <c r="Y585" s="1012">
        <f>'2 уровень'!AA1643</f>
        <v>0</v>
      </c>
      <c r="Z585" s="575">
        <f>'2 уровень'!AB1643</f>
        <v>0</v>
      </c>
      <c r="AA585" s="575">
        <f>'2 уровень'!AC1643</f>
        <v>0</v>
      </c>
      <c r="AB585" s="575">
        <f>'2 уровень'!AD1643</f>
        <v>0</v>
      </c>
      <c r="AC585" s="575">
        <f>'2 уровень'!AE1643</f>
        <v>0</v>
      </c>
      <c r="AD585" s="579">
        <f>'2 уровень'!AF1643</f>
        <v>0</v>
      </c>
      <c r="AE585" s="575"/>
      <c r="AF585" s="575"/>
      <c r="AG585" s="1224">
        <f>'2 уровень'!AG1643</f>
        <v>0</v>
      </c>
      <c r="AH585" s="1246">
        <f>'2 уровень'!AH1643</f>
        <v>0</v>
      </c>
      <c r="AI585" s="339">
        <f t="shared" ref="AI585:AI648" si="124">AD585*1000</f>
        <v>0</v>
      </c>
      <c r="AJ585" s="339">
        <f t="shared" si="123"/>
        <v>0</v>
      </c>
      <c r="AK585" s="1119">
        <f t="shared" si="122"/>
        <v>0</v>
      </c>
      <c r="AL585" s="19">
        <f t="shared" si="116"/>
        <v>0</v>
      </c>
      <c r="AN585" s="1298"/>
    </row>
    <row r="586" spans="1:202" x14ac:dyDescent="0.25">
      <c r="A586" s="19">
        <v>1</v>
      </c>
      <c r="B586" s="19">
        <f t="shared" si="120"/>
        <v>1</v>
      </c>
      <c r="C586" s="920" t="s">
        <v>205</v>
      </c>
      <c r="D586" s="29">
        <f>'2 уровень'!F1644</f>
        <v>5397</v>
      </c>
      <c r="E586" s="29">
        <f>'2 уровень'!G1644</f>
        <v>3148</v>
      </c>
      <c r="F586" s="29">
        <f>'2 уровень'!H1644</f>
        <v>2911</v>
      </c>
      <c r="G586" s="144">
        <f>'2 уровень'!I1644</f>
        <v>92.471410419313855</v>
      </c>
      <c r="H586" s="158">
        <f>'2 уровень'!J1644</f>
        <v>0</v>
      </c>
      <c r="I586" s="158">
        <f>'2 уровень'!K1644</f>
        <v>0</v>
      </c>
      <c r="J586" s="153">
        <f>'2 уровень'!L1644</f>
        <v>0</v>
      </c>
      <c r="K586" s="153">
        <f>'2 уровень'!M1644</f>
        <v>0</v>
      </c>
      <c r="L586" s="153">
        <f>'2 уровень'!N1644</f>
        <v>0</v>
      </c>
      <c r="M586" s="153">
        <f>'2 уровень'!O1644</f>
        <v>0</v>
      </c>
      <c r="N586" s="153">
        <f>'2 уровень'!P1644</f>
        <v>0</v>
      </c>
      <c r="O586" s="153">
        <f>'2 уровень'!Q1644</f>
        <v>0</v>
      </c>
      <c r="P586" s="575">
        <f>'2 уровень'!R1644</f>
        <v>0</v>
      </c>
      <c r="Q586" s="575">
        <f>'2 уровень'!S1644</f>
        <v>0</v>
      </c>
      <c r="R586" s="575">
        <f>'2 уровень'!T1644</f>
        <v>0</v>
      </c>
      <c r="S586" s="575">
        <f>'2 уровень'!U1644</f>
        <v>0</v>
      </c>
      <c r="T586" s="575">
        <f>'2 уровень'!V1644</f>
        <v>0</v>
      </c>
      <c r="U586" s="575">
        <f>'2 уровень'!W1644</f>
        <v>0</v>
      </c>
      <c r="V586" s="575">
        <f>'2 уровень'!X1644</f>
        <v>0</v>
      </c>
      <c r="W586" s="575">
        <f>'2 уровень'!Y1644</f>
        <v>0</v>
      </c>
      <c r="X586" s="575">
        <f>'2 уровень'!Z1644</f>
        <v>0</v>
      </c>
      <c r="Y586" s="1012">
        <f>'2 уровень'!AA1644</f>
        <v>0</v>
      </c>
      <c r="Z586" s="575">
        <f>'2 уровень'!AB1644</f>
        <v>0</v>
      </c>
      <c r="AA586" s="575">
        <f>'2 уровень'!AC1644</f>
        <v>0</v>
      </c>
      <c r="AB586" s="575">
        <f>'2 уровень'!AD1644</f>
        <v>0</v>
      </c>
      <c r="AC586" s="575">
        <f>'2 уровень'!AE1644</f>
        <v>0</v>
      </c>
      <c r="AD586" s="579">
        <f>'2 уровень'!AF1644</f>
        <v>0</v>
      </c>
      <c r="AE586" s="575"/>
      <c r="AF586" s="575"/>
      <c r="AG586" s="1224">
        <f>'2 уровень'!AG1644</f>
        <v>0</v>
      </c>
      <c r="AH586" s="1246">
        <f>'2 уровень'!AH1644</f>
        <v>0</v>
      </c>
      <c r="AI586" s="339">
        <f t="shared" si="124"/>
        <v>0</v>
      </c>
      <c r="AJ586" s="339">
        <f t="shared" si="123"/>
        <v>0</v>
      </c>
      <c r="AK586" s="1119">
        <f t="shared" si="122"/>
        <v>0</v>
      </c>
      <c r="AL586" s="19">
        <f t="shared" si="116"/>
        <v>0</v>
      </c>
      <c r="AN586" s="1298"/>
    </row>
    <row r="587" spans="1:202" ht="30" x14ac:dyDescent="0.25">
      <c r="A587" s="19">
        <v>1</v>
      </c>
      <c r="B587" s="19">
        <f t="shared" si="120"/>
        <v>1</v>
      </c>
      <c r="C587" s="924" t="s">
        <v>206</v>
      </c>
      <c r="D587" s="29">
        <f>'2 уровень'!F1645</f>
        <v>3</v>
      </c>
      <c r="E587" s="29">
        <f>'2 уровень'!G1645</f>
        <v>2</v>
      </c>
      <c r="F587" s="29">
        <f>'2 уровень'!H1645</f>
        <v>0</v>
      </c>
      <c r="G587" s="144">
        <f>'2 уровень'!I1645</f>
        <v>0</v>
      </c>
      <c r="H587" s="158">
        <f>'2 уровень'!J1645</f>
        <v>0</v>
      </c>
      <c r="I587" s="158">
        <f>'2 уровень'!K1645</f>
        <v>0</v>
      </c>
      <c r="J587" s="153">
        <f>'2 уровень'!L1645</f>
        <v>0</v>
      </c>
      <c r="K587" s="153">
        <f>'2 уровень'!M1645</f>
        <v>0</v>
      </c>
      <c r="L587" s="153">
        <f>'2 уровень'!N1645</f>
        <v>0</v>
      </c>
      <c r="M587" s="153">
        <f>'2 уровень'!O1645</f>
        <v>0</v>
      </c>
      <c r="N587" s="153">
        <f>'2 уровень'!P1645</f>
        <v>0</v>
      </c>
      <c r="O587" s="153">
        <f>'2 уровень'!Q1645</f>
        <v>0</v>
      </c>
      <c r="P587" s="575">
        <f>'2 уровень'!R1645</f>
        <v>0</v>
      </c>
      <c r="Q587" s="575">
        <f>'2 уровень'!S1645</f>
        <v>0</v>
      </c>
      <c r="R587" s="575">
        <f>'2 уровень'!T1645</f>
        <v>0</v>
      </c>
      <c r="S587" s="575">
        <f>'2 уровень'!U1645</f>
        <v>0</v>
      </c>
      <c r="T587" s="575">
        <f>'2 уровень'!V1645</f>
        <v>0</v>
      </c>
      <c r="U587" s="575">
        <f>'2 уровень'!W1645</f>
        <v>0</v>
      </c>
      <c r="V587" s="575">
        <f>'2 уровень'!X1645</f>
        <v>0</v>
      </c>
      <c r="W587" s="575">
        <f>'2 уровень'!Y1645</f>
        <v>0</v>
      </c>
      <c r="X587" s="575">
        <f>'2 уровень'!Z1645</f>
        <v>0</v>
      </c>
      <c r="Y587" s="1012">
        <f>'2 уровень'!AA1645</f>
        <v>0</v>
      </c>
      <c r="Z587" s="575">
        <f>'2 уровень'!AB1645</f>
        <v>0</v>
      </c>
      <c r="AA587" s="575">
        <f>'2 уровень'!AC1645</f>
        <v>0</v>
      </c>
      <c r="AB587" s="575">
        <f>'2 уровень'!AD1645</f>
        <v>0</v>
      </c>
      <c r="AC587" s="575">
        <f>'2 уровень'!AE1645</f>
        <v>0</v>
      </c>
      <c r="AD587" s="579">
        <f>'2 уровень'!AF1645</f>
        <v>0</v>
      </c>
      <c r="AE587" s="575"/>
      <c r="AF587" s="575"/>
      <c r="AG587" s="1224">
        <f>'2 уровень'!AG1645</f>
        <v>0</v>
      </c>
      <c r="AH587" s="1246">
        <f>'2 уровень'!AH1645</f>
        <v>0</v>
      </c>
      <c r="AI587" s="339">
        <f t="shared" si="124"/>
        <v>0</v>
      </c>
      <c r="AJ587" s="339">
        <f t="shared" si="123"/>
        <v>0</v>
      </c>
      <c r="AK587" s="1119">
        <f t="shared" si="122"/>
        <v>0</v>
      </c>
      <c r="AL587" s="19" t="e">
        <f t="shared" si="116"/>
        <v>#DIV/0!</v>
      </c>
      <c r="AN587" s="1298"/>
    </row>
    <row r="588" spans="1:202" ht="15.75" thickBot="1" x14ac:dyDescent="0.3">
      <c r="A588" s="19">
        <v>1</v>
      </c>
      <c r="B588" s="19">
        <f t="shared" si="120"/>
        <v>1</v>
      </c>
      <c r="C588" s="923" t="s">
        <v>211</v>
      </c>
      <c r="D588" s="29">
        <f>'2 уровень'!F1646</f>
        <v>5400</v>
      </c>
      <c r="E588" s="29">
        <f>'2 уровень'!G1646</f>
        <v>3150</v>
      </c>
      <c r="F588" s="29">
        <f>'2 уровень'!H1646</f>
        <v>2911</v>
      </c>
      <c r="G588" s="144">
        <f>'2 уровень'!I1646</f>
        <v>92.412698412698418</v>
      </c>
      <c r="H588" s="158">
        <f>'2 уровень'!J1646</f>
        <v>0</v>
      </c>
      <c r="I588" s="158">
        <f>'2 уровень'!K1646</f>
        <v>0</v>
      </c>
      <c r="J588" s="153">
        <f>'2 уровень'!L1646</f>
        <v>0</v>
      </c>
      <c r="K588" s="153">
        <f>'2 уровень'!M1646</f>
        <v>0</v>
      </c>
      <c r="L588" s="153">
        <f>'2 уровень'!N1646</f>
        <v>0</v>
      </c>
      <c r="M588" s="153">
        <f>'2 уровень'!O1646</f>
        <v>0</v>
      </c>
      <c r="N588" s="153">
        <f>'2 уровень'!P1646</f>
        <v>0</v>
      </c>
      <c r="O588" s="153">
        <f>'2 уровень'!Q1646</f>
        <v>0</v>
      </c>
      <c r="P588" s="575">
        <f>'2 уровень'!R1646</f>
        <v>31358.051100000001</v>
      </c>
      <c r="Q588" s="575">
        <f>'2 уровень'!S1646</f>
        <v>31358.051100000001</v>
      </c>
      <c r="R588" s="575">
        <f>'2 уровень'!T1646</f>
        <v>31358.051100000001</v>
      </c>
      <c r="S588" s="575">
        <f>'2 уровень'!U1646</f>
        <v>31358.051100000001</v>
      </c>
      <c r="T588" s="575">
        <f>'2 уровень'!V1646</f>
        <v>31358.051100000001</v>
      </c>
      <c r="U588" s="575">
        <f>'2 уровень'!W1646</f>
        <v>31358.051100000001</v>
      </c>
      <c r="V588" s="575">
        <f>'2 уровень'!X1646</f>
        <v>31358.051100000001</v>
      </c>
      <c r="W588" s="575">
        <f>'2 уровень'!Y1646</f>
        <v>18292.196475000001</v>
      </c>
      <c r="X588" s="575">
        <f>'2 уровень'!Z1646</f>
        <v>18196.117670000003</v>
      </c>
      <c r="Y588" s="1012">
        <f>'2 уровень'!AA1646</f>
        <v>0</v>
      </c>
      <c r="Z588" s="575">
        <f>'2 уровень'!AB1646</f>
        <v>0</v>
      </c>
      <c r="AA588" s="575">
        <f>'2 уровень'!AC1646</f>
        <v>-96.078804999997374</v>
      </c>
      <c r="AB588" s="575">
        <f>'2 уровень'!AD1646</f>
        <v>0</v>
      </c>
      <c r="AC588" s="575">
        <f>'2 уровень'!AE1646</f>
        <v>-249.70483000000002</v>
      </c>
      <c r="AD588" s="579">
        <f>'2 уровень'!AF1646</f>
        <v>17946.412840000005</v>
      </c>
      <c r="AE588" s="575">
        <f>X588/W588*100</f>
        <v>99.4747552316568</v>
      </c>
      <c r="AF588" s="575">
        <f>AD588/W588*100</f>
        <v>98.109665859577987</v>
      </c>
      <c r="AG588" s="1224">
        <f>'2 уровень'!AG1646</f>
        <v>0</v>
      </c>
      <c r="AH588" s="1246">
        <f>'2 уровень'!AH1646</f>
        <v>0</v>
      </c>
      <c r="AI588" s="339">
        <f t="shared" si="124"/>
        <v>17946412.840000004</v>
      </c>
      <c r="AJ588" s="339">
        <f t="shared" si="123"/>
        <v>-249704.83000000002</v>
      </c>
      <c r="AK588" s="1119">
        <f t="shared" si="122"/>
        <v>5807.0465000000004</v>
      </c>
      <c r="AL588" s="19">
        <f t="shared" si="116"/>
        <v>6250.8133527997261</v>
      </c>
      <c r="AN588" s="1298"/>
    </row>
    <row r="589" spans="1:202" x14ac:dyDescent="0.25">
      <c r="A589" s="19">
        <v>1</v>
      </c>
      <c r="B589" s="19">
        <f t="shared" si="120"/>
        <v>1</v>
      </c>
      <c r="C589" s="6" t="s">
        <v>101</v>
      </c>
      <c r="D589" s="159"/>
      <c r="E589" s="159"/>
      <c r="F589" s="159"/>
      <c r="G589" s="160"/>
      <c r="H589" s="161"/>
      <c r="I589" s="161"/>
      <c r="J589" s="25"/>
      <c r="K589" s="25"/>
      <c r="L589" s="25"/>
      <c r="M589" s="25"/>
      <c r="N589" s="25"/>
      <c r="O589" s="25"/>
      <c r="P589" s="580">
        <f t="shared" ref="P589:AD589" si="125">P590-P591-P646-P649-P653</f>
        <v>0</v>
      </c>
      <c r="Q589" s="580">
        <f t="shared" ref="Q589:R589" si="126">Q590-Q591-Q646-Q649-Q653</f>
        <v>0</v>
      </c>
      <c r="R589" s="580">
        <f t="shared" si="126"/>
        <v>0</v>
      </c>
      <c r="S589" s="580">
        <f t="shared" ref="S589:T589" si="127">S590-S591-S646-S649-S653</f>
        <v>0</v>
      </c>
      <c r="T589" s="580">
        <f t="shared" si="127"/>
        <v>0</v>
      </c>
      <c r="U589" s="580">
        <f t="shared" ref="U589:V589" si="128">U590-U591-U646-U649-U653</f>
        <v>0</v>
      </c>
      <c r="V589" s="580">
        <f t="shared" si="128"/>
        <v>0</v>
      </c>
      <c r="W589" s="580"/>
      <c r="X589" s="580">
        <f t="shared" si="125"/>
        <v>-2.9103830456733704E-11</v>
      </c>
      <c r="Y589" s="1013">
        <f t="shared" si="125"/>
        <v>0</v>
      </c>
      <c r="Z589" s="580">
        <f t="shared" si="125"/>
        <v>1.4210854715202004E-14</v>
      </c>
      <c r="AA589" s="580">
        <f t="shared" si="125"/>
        <v>-1.8189894035458565E-12</v>
      </c>
      <c r="AB589" s="580">
        <f t="shared" si="125"/>
        <v>-7.1054273576010019E-15</v>
      </c>
      <c r="AC589" s="580">
        <f t="shared" si="125"/>
        <v>1.9895196601282805E-13</v>
      </c>
      <c r="AD589" s="580">
        <f t="shared" si="125"/>
        <v>-3.2741809263825417E-11</v>
      </c>
      <c r="AE589" s="580"/>
      <c r="AF589" s="580"/>
      <c r="AG589" s="1232"/>
      <c r="AH589" s="1247">
        <f t="shared" ref="AH589" si="129">AH590-AH591-AH646-AH649-AH653</f>
        <v>0</v>
      </c>
      <c r="AI589" s="339">
        <f t="shared" si="124"/>
        <v>-3.2741809263825417E-8</v>
      </c>
      <c r="AJ589" s="339">
        <f t="shared" si="123"/>
        <v>1.9895196601282805E-10</v>
      </c>
      <c r="AK589" s="1119">
        <f t="shared" si="122"/>
        <v>0</v>
      </c>
      <c r="AL589" s="139" t="e">
        <f t="shared" si="116"/>
        <v>#DIV/0!</v>
      </c>
      <c r="AM589" s="139"/>
      <c r="AN589" s="428"/>
      <c r="AO589" s="139"/>
      <c r="AP589" s="139"/>
      <c r="AQ589" s="139"/>
      <c r="AR589" s="139"/>
      <c r="AS589" s="139"/>
      <c r="AT589" s="139"/>
      <c r="AU589" s="139"/>
      <c r="AV589" s="139"/>
      <c r="AW589" s="139"/>
      <c r="AX589" s="139"/>
      <c r="AY589" s="139"/>
      <c r="AZ589" s="139"/>
      <c r="BA589" s="139"/>
      <c r="BB589" s="139"/>
      <c r="BC589" s="139"/>
      <c r="BD589" s="139"/>
      <c r="BE589" s="139"/>
      <c r="BF589" s="139"/>
      <c r="BG589" s="139"/>
      <c r="BH589" s="139"/>
      <c r="BI589" s="139"/>
      <c r="BJ589" s="139"/>
      <c r="BK589" s="139"/>
      <c r="BL589" s="139"/>
      <c r="BM589" s="139"/>
      <c r="BN589" s="139"/>
      <c r="BO589" s="139"/>
      <c r="BP589" s="139"/>
      <c r="BQ589" s="139"/>
      <c r="BR589" s="139"/>
      <c r="BS589" s="139"/>
      <c r="BT589" s="139"/>
      <c r="BU589" s="139"/>
      <c r="BV589" s="139"/>
      <c r="BW589" s="139"/>
      <c r="BX589" s="139"/>
      <c r="BY589" s="139"/>
      <c r="BZ589" s="139"/>
      <c r="CA589" s="139"/>
      <c r="CB589" s="139"/>
      <c r="CC589" s="139"/>
      <c r="CD589" s="139"/>
      <c r="CE589" s="139"/>
      <c r="CF589" s="139"/>
      <c r="CG589" s="139"/>
      <c r="CH589" s="139"/>
      <c r="CI589" s="139"/>
      <c r="CJ589" s="139"/>
      <c r="CK589" s="139"/>
      <c r="CL589" s="139"/>
      <c r="CM589" s="139"/>
      <c r="CN589" s="139"/>
      <c r="CO589" s="139"/>
      <c r="CP589" s="139"/>
      <c r="CQ589" s="139"/>
      <c r="CR589" s="139"/>
      <c r="CS589" s="139"/>
      <c r="CT589" s="139"/>
      <c r="CU589" s="139"/>
      <c r="CV589" s="139"/>
      <c r="CW589" s="139"/>
      <c r="CX589" s="139"/>
      <c r="CY589" s="139"/>
      <c r="CZ589" s="139"/>
      <c r="DA589" s="139"/>
      <c r="DB589" s="139"/>
      <c r="DC589" s="139"/>
      <c r="DD589" s="139"/>
      <c r="DE589" s="139"/>
      <c r="DF589" s="139"/>
      <c r="DG589" s="139"/>
      <c r="DH589" s="139"/>
      <c r="DI589" s="139"/>
      <c r="DJ589" s="139"/>
      <c r="DK589" s="139"/>
      <c r="DL589" s="139"/>
      <c r="DM589" s="139"/>
      <c r="DN589" s="139"/>
      <c r="DO589" s="139"/>
      <c r="DP589" s="139"/>
      <c r="DQ589" s="139"/>
      <c r="DR589" s="139"/>
      <c r="DS589" s="139"/>
      <c r="DT589" s="139"/>
      <c r="DU589" s="139"/>
      <c r="DV589" s="139"/>
      <c r="DW589" s="139"/>
      <c r="DX589" s="139"/>
      <c r="DY589" s="139"/>
      <c r="DZ589" s="139"/>
      <c r="EA589" s="139"/>
      <c r="EB589" s="139"/>
      <c r="EC589" s="139"/>
      <c r="ED589" s="139"/>
      <c r="EE589" s="139"/>
      <c r="EF589" s="139"/>
      <c r="EG589" s="139"/>
      <c r="EH589" s="139"/>
      <c r="EI589" s="139"/>
      <c r="EJ589" s="139"/>
      <c r="EK589" s="139"/>
      <c r="EL589" s="139"/>
      <c r="EM589" s="139"/>
      <c r="EN589" s="139"/>
      <c r="EO589" s="139"/>
      <c r="EP589" s="139"/>
      <c r="EQ589" s="139"/>
      <c r="ER589" s="139"/>
      <c r="ES589" s="139"/>
      <c r="ET589" s="139"/>
      <c r="EU589" s="139"/>
      <c r="EV589" s="139"/>
      <c r="EW589" s="139"/>
      <c r="EX589" s="139"/>
      <c r="EY589" s="139"/>
      <c r="EZ589" s="139"/>
      <c r="FA589" s="139"/>
      <c r="FB589" s="139"/>
      <c r="FC589" s="139"/>
      <c r="FD589" s="139"/>
      <c r="FE589" s="139"/>
      <c r="FF589" s="139"/>
      <c r="FG589" s="139"/>
      <c r="FH589" s="139"/>
      <c r="FI589" s="139"/>
      <c r="FJ589" s="139"/>
      <c r="FK589" s="139"/>
      <c r="FL589" s="139"/>
      <c r="FM589" s="139"/>
      <c r="FN589" s="139"/>
      <c r="FO589" s="139"/>
      <c r="FP589" s="139"/>
      <c r="FQ589" s="139"/>
      <c r="FR589" s="139"/>
      <c r="FS589" s="139"/>
      <c r="FT589" s="139"/>
      <c r="FU589" s="139"/>
      <c r="FV589" s="139"/>
      <c r="FW589" s="139"/>
      <c r="FX589" s="139"/>
      <c r="FY589" s="139"/>
      <c r="FZ589" s="139"/>
      <c r="GA589" s="139"/>
      <c r="GB589" s="139"/>
      <c r="GC589" s="139"/>
      <c r="GD589" s="139"/>
      <c r="GE589" s="139"/>
      <c r="GF589" s="139"/>
      <c r="GG589" s="139"/>
      <c r="GH589" s="139"/>
      <c r="GI589" s="139"/>
      <c r="GJ589" s="139"/>
      <c r="GK589" s="139"/>
      <c r="GL589" s="139"/>
      <c r="GM589" s="139"/>
      <c r="GN589" s="139"/>
      <c r="GO589" s="139"/>
      <c r="GP589" s="139"/>
      <c r="GQ589" s="139"/>
      <c r="GR589" s="139"/>
      <c r="GS589" s="139"/>
      <c r="GT589" s="139"/>
    </row>
    <row r="590" spans="1:202" s="139" customFormat="1" x14ac:dyDescent="0.25">
      <c r="A590" s="19">
        <v>1</v>
      </c>
      <c r="B590" s="19">
        <f t="shared" si="120"/>
        <v>1</v>
      </c>
      <c r="C590" s="12" t="s">
        <v>93</v>
      </c>
      <c r="D590" s="140">
        <f>'1 уровень'!E3143</f>
        <v>0</v>
      </c>
      <c r="E590" s="140">
        <f>'1 уровень'!F3143</f>
        <v>0</v>
      </c>
      <c r="F590" s="140">
        <f>'1 уровень'!G3143</f>
        <v>0</v>
      </c>
      <c r="G590" s="151">
        <f>'1 уровень'!H3143</f>
        <v>0</v>
      </c>
      <c r="H590" s="152">
        <f>'1 уровень'!I3143</f>
        <v>0</v>
      </c>
      <c r="I590" s="152">
        <f>'1 уровень'!J3143</f>
        <v>0</v>
      </c>
      <c r="J590" s="22">
        <f>'1 уровень'!K3143</f>
        <v>0</v>
      </c>
      <c r="K590" s="22">
        <f>'1 уровень'!L3143</f>
        <v>0</v>
      </c>
      <c r="L590" s="22">
        <f>'1 уровень'!M3143</f>
        <v>0</v>
      </c>
      <c r="M590" s="22">
        <f>'1 уровень'!N3143</f>
        <v>0</v>
      </c>
      <c r="N590" s="22">
        <f>'1 уровень'!O3143</f>
        <v>0</v>
      </c>
      <c r="O590" s="22">
        <f>'1 уровень'!P3143</f>
        <v>0</v>
      </c>
      <c r="P590" s="152">
        <f>'1 уровень'!Q3143</f>
        <v>798841.01019791455</v>
      </c>
      <c r="Q590" s="152">
        <f>'1 уровень'!R3143</f>
        <v>798841.01019791455</v>
      </c>
      <c r="R590" s="152">
        <f>'1 уровень'!S3143</f>
        <v>798841.01019791455</v>
      </c>
      <c r="S590" s="152">
        <f>'1 уровень'!T3143</f>
        <v>798910.50799791457</v>
      </c>
      <c r="T590" s="152">
        <f>'1 уровень'!U3143</f>
        <v>793898.02344165102</v>
      </c>
      <c r="U590" s="152">
        <f>'1 уровень'!V3143</f>
        <v>793898.44660365954</v>
      </c>
      <c r="V590" s="152">
        <f>'1 уровень'!W3143</f>
        <v>793898.44660365954</v>
      </c>
      <c r="W590" s="152">
        <f>'1 уровень'!X3143</f>
        <v>464141.91638806014</v>
      </c>
      <c r="X590" s="152">
        <f>'1 уровень'!Y3143</f>
        <v>443661.60094400001</v>
      </c>
      <c r="Y590" s="1003">
        <f>'1 уровень'!Z3143</f>
        <v>0</v>
      </c>
      <c r="Z590" s="152">
        <f>'1 уровень'!AA3143</f>
        <v>-429.56124</v>
      </c>
      <c r="AA590" s="152">
        <f>'1 уровень'!AB3143</f>
        <v>-20480.315444060063</v>
      </c>
      <c r="AB590" s="152">
        <f>'1 уровень'!AC3143</f>
        <v>-75.132980000000003</v>
      </c>
      <c r="AC590" s="152">
        <f>'1 уровень'!AD3143</f>
        <v>-3834.6789199999994</v>
      </c>
      <c r="AD590" s="570">
        <f>'1 уровень'!AE3143</f>
        <v>439397.36078400002</v>
      </c>
      <c r="AE590" s="152">
        <f>X590/W590*100</f>
        <v>95.587488498466726</v>
      </c>
      <c r="AF590" s="152">
        <f>AD590/W590*100</f>
        <v>94.66875222203123</v>
      </c>
      <c r="AG590" s="1226">
        <f>'1 уровень'!AF3143</f>
        <v>0</v>
      </c>
      <c r="AH590" s="1231">
        <f>'1 уровень'!AG3143</f>
        <v>0</v>
      </c>
      <c r="AI590" s="339">
        <f t="shared" si="124"/>
        <v>439397360.78400004</v>
      </c>
      <c r="AJ590" s="339">
        <f t="shared" si="123"/>
        <v>-3834678.9199999995</v>
      </c>
      <c r="AK590" s="1119"/>
      <c r="AL590" s="19" t="e">
        <f t="shared" si="116"/>
        <v>#DIV/0!</v>
      </c>
      <c r="AM590" s="19"/>
      <c r="AN590" s="1298"/>
      <c r="AO590" s="19"/>
      <c r="AP590" s="19"/>
      <c r="AQ590" s="19"/>
      <c r="AR590" s="19"/>
      <c r="AS590" s="19"/>
      <c r="AT590" s="19"/>
      <c r="AU590" s="19"/>
      <c r="AV590" s="19"/>
      <c r="AW590" s="19"/>
      <c r="AX590" s="19"/>
      <c r="AY590" s="19"/>
      <c r="AZ590" s="19"/>
      <c r="BA590" s="19"/>
      <c r="BB590" s="19"/>
      <c r="BC590" s="19"/>
      <c r="BD590" s="19"/>
      <c r="BE590" s="19"/>
      <c r="BF590" s="19"/>
      <c r="BG590" s="19"/>
      <c r="BH590" s="19"/>
      <c r="BI590" s="19"/>
      <c r="BJ590" s="19"/>
      <c r="BK590" s="19"/>
      <c r="BL590" s="19"/>
      <c r="BM590" s="19"/>
      <c r="BN590" s="19"/>
      <c r="BO590" s="19"/>
      <c r="BP590" s="19"/>
      <c r="BQ590" s="19"/>
      <c r="BR590" s="19"/>
      <c r="BS590" s="19"/>
      <c r="BT590" s="19"/>
      <c r="BU590" s="19"/>
      <c r="BV590" s="19"/>
      <c r="BW590" s="19"/>
      <c r="BX590" s="19"/>
      <c r="BY590" s="19"/>
      <c r="BZ590" s="19"/>
      <c r="CA590" s="19"/>
      <c r="CB590" s="19"/>
      <c r="CC590" s="19"/>
      <c r="CD590" s="19"/>
      <c r="CE590" s="19"/>
      <c r="CF590" s="19"/>
      <c r="CG590" s="19"/>
      <c r="CH590" s="19"/>
      <c r="CI590" s="19"/>
      <c r="CJ590" s="19"/>
      <c r="CK590" s="19"/>
      <c r="CL590" s="19"/>
      <c r="CM590" s="19"/>
      <c r="CN590" s="19"/>
      <c r="CO590" s="19"/>
      <c r="CP590" s="19"/>
      <c r="CQ590" s="19"/>
      <c r="CR590" s="19"/>
      <c r="CS590" s="19"/>
      <c r="CT590" s="19"/>
      <c r="CU590" s="19"/>
      <c r="CV590" s="19"/>
      <c r="CW590" s="19"/>
      <c r="CX590" s="19"/>
      <c r="CY590" s="19"/>
      <c r="CZ590" s="19"/>
      <c r="DA590" s="19"/>
      <c r="DB590" s="19"/>
      <c r="DC590" s="19"/>
      <c r="DD590" s="19"/>
      <c r="DE590" s="19"/>
      <c r="DF590" s="19"/>
      <c r="DG590" s="19"/>
      <c r="DH590" s="19"/>
      <c r="DI590" s="19"/>
      <c r="DJ590" s="19"/>
      <c r="DK590" s="19"/>
      <c r="DL590" s="19"/>
      <c r="DM590" s="19"/>
      <c r="DN590" s="19"/>
      <c r="DO590" s="19"/>
      <c r="DP590" s="19"/>
      <c r="DQ590" s="19"/>
      <c r="DR590" s="19"/>
      <c r="DS590" s="19"/>
      <c r="DT590" s="19"/>
      <c r="DU590" s="19"/>
      <c r="DV590" s="19"/>
      <c r="DW590" s="19"/>
      <c r="DX590" s="19"/>
      <c r="DY590" s="19"/>
      <c r="DZ590" s="19"/>
      <c r="EA590" s="19"/>
      <c r="EB590" s="19"/>
      <c r="EC590" s="19"/>
      <c r="ED590" s="19"/>
      <c r="EE590" s="19"/>
      <c r="EF590" s="19"/>
      <c r="EG590" s="19"/>
      <c r="EH590" s="19"/>
      <c r="EI590" s="19"/>
      <c r="EJ590" s="19"/>
      <c r="EK590" s="19"/>
      <c r="EL590" s="19"/>
      <c r="EM590" s="19"/>
      <c r="EN590" s="19"/>
      <c r="EO590" s="19"/>
      <c r="EP590" s="19"/>
      <c r="EQ590" s="19"/>
      <c r="ER590" s="19"/>
      <c r="ES590" s="19"/>
      <c r="ET590" s="19"/>
      <c r="EU590" s="19"/>
      <c r="EV590" s="19"/>
      <c r="EW590" s="19"/>
      <c r="EX590" s="19"/>
      <c r="EY590" s="19"/>
      <c r="EZ590" s="19"/>
      <c r="FA590" s="19"/>
      <c r="FB590" s="19"/>
      <c r="FC590" s="19"/>
      <c r="FD590" s="19"/>
      <c r="FE590" s="19"/>
      <c r="FF590" s="19"/>
      <c r="FG590" s="19"/>
      <c r="FH590" s="19"/>
      <c r="FI590" s="19"/>
      <c r="FJ590" s="19"/>
      <c r="FK590" s="19"/>
      <c r="FL590" s="19"/>
      <c r="FM590" s="19"/>
      <c r="FN590" s="19"/>
      <c r="FO590" s="19"/>
      <c r="FP590" s="19"/>
      <c r="FQ590" s="19"/>
      <c r="FR590" s="19"/>
      <c r="FS590" s="19"/>
      <c r="FT590" s="19"/>
      <c r="FU590" s="19"/>
      <c r="FV590" s="19"/>
      <c r="FW590" s="19"/>
      <c r="FX590" s="19"/>
      <c r="FY590" s="19"/>
      <c r="FZ590" s="19"/>
      <c r="GA590" s="19"/>
      <c r="GB590" s="19"/>
      <c r="GC590" s="19"/>
      <c r="GD590" s="19"/>
      <c r="GE590" s="19"/>
      <c r="GF590" s="19"/>
      <c r="GG590" s="19"/>
      <c r="GH590" s="19"/>
      <c r="GI590" s="19"/>
      <c r="GJ590" s="19"/>
      <c r="GK590" s="19"/>
      <c r="GL590" s="19"/>
      <c r="GM590" s="19"/>
      <c r="GN590" s="19"/>
      <c r="GO590" s="19"/>
      <c r="GP590" s="19"/>
      <c r="GQ590" s="19"/>
      <c r="GR590" s="19"/>
      <c r="GS590" s="19"/>
      <c r="GT590" s="19"/>
    </row>
    <row r="591" spans="1:202" s="139" customFormat="1" ht="29.25" x14ac:dyDescent="0.25">
      <c r="A591" s="19">
        <v>1</v>
      </c>
      <c r="B591" s="19">
        <f t="shared" si="120"/>
        <v>1</v>
      </c>
      <c r="C591" s="3672" t="s">
        <v>7</v>
      </c>
      <c r="D591" s="21">
        <f>'1 уровень'!E3144</f>
        <v>5282</v>
      </c>
      <c r="E591" s="21">
        <f>'1 уровень'!F3144</f>
        <v>3007.125</v>
      </c>
      <c r="F591" s="21">
        <f>'1 уровень'!G3144</f>
        <v>2741</v>
      </c>
      <c r="G591" s="142">
        <f>'1 уровень'!H3144</f>
        <v>91.150184977345475</v>
      </c>
      <c r="H591" s="152">
        <f>'1 уровень'!I3144</f>
        <v>9.4104834351747932</v>
      </c>
      <c r="I591" s="152">
        <f>'1 уровень'!J3144</f>
        <v>8.9879605983217807</v>
      </c>
      <c r="J591" s="24">
        <f>'1 уровень'!K3144</f>
        <v>51351</v>
      </c>
      <c r="K591" s="24">
        <f>'1 уровень'!L3144</f>
        <v>28298.5</v>
      </c>
      <c r="L591" s="24">
        <f>'1 уровень'!M3144</f>
        <v>24636</v>
      </c>
      <c r="M591" s="24">
        <f>'1 уровень'!N3144</f>
        <v>87.05761789494143</v>
      </c>
      <c r="N591" s="24">
        <f>'1 уровень'!O3144</f>
        <v>157</v>
      </c>
      <c r="O591" s="24">
        <f>'1 уровень'!P3144</f>
        <v>269.00090991810737</v>
      </c>
      <c r="P591" s="152">
        <f>'1 уровень'!Q3144</f>
        <v>232714.8716897408</v>
      </c>
      <c r="Q591" s="152">
        <f>'1 уровень'!R3144</f>
        <v>232714.8716897408</v>
      </c>
      <c r="R591" s="152">
        <f>'1 уровень'!S3144</f>
        <v>232714.8716897408</v>
      </c>
      <c r="S591" s="152">
        <f>'1 уровень'!T3144</f>
        <v>232714.8716897408</v>
      </c>
      <c r="T591" s="152">
        <f>'1 уровень'!U3144</f>
        <v>227702.38713347723</v>
      </c>
      <c r="U591" s="152">
        <f>'1 уровень'!V3144</f>
        <v>204362.37044519384</v>
      </c>
      <c r="V591" s="152">
        <f>'1 уровень'!W3144</f>
        <v>204362.37044519384</v>
      </c>
      <c r="W591" s="152">
        <f>'1 уровень'!X3144</f>
        <v>127202.08391376422</v>
      </c>
      <c r="X591" s="152">
        <f>'1 уровень'!Y3144</f>
        <v>94545.573290000015</v>
      </c>
      <c r="Y591" s="1003">
        <f>'1 уровень'!Z3144</f>
        <v>0</v>
      </c>
      <c r="Z591" s="152">
        <f>'1 уровень'!AA3144</f>
        <v>-323.54124000000002</v>
      </c>
      <c r="AA591" s="152">
        <f>'1 уровень'!AB3144</f>
        <v>-32656.510623764203</v>
      </c>
      <c r="AB591" s="152">
        <f>'1 уровень'!AC3144</f>
        <v>0</v>
      </c>
      <c r="AC591" s="152">
        <f>'1 уровень'!AD3144</f>
        <v>-3226.8893099999996</v>
      </c>
      <c r="AD591" s="570">
        <f>'1 уровень'!AE3144</f>
        <v>90995.14274000001</v>
      </c>
      <c r="AE591" s="152">
        <f>X591/W591*100</f>
        <v>74.327063190329909</v>
      </c>
      <c r="AF591" s="152">
        <f>AD591/W591*100</f>
        <v>71.535889932188184</v>
      </c>
      <c r="AG591" s="1220">
        <f>'1 уровень'!AF3144</f>
        <v>0</v>
      </c>
      <c r="AH591" s="1231">
        <f>'1 уровень'!AG3144</f>
        <v>0</v>
      </c>
      <c r="AI591" s="339">
        <f t="shared" si="124"/>
        <v>90995142.74000001</v>
      </c>
      <c r="AJ591" s="339">
        <f t="shared" si="123"/>
        <v>-3226889.3099999996</v>
      </c>
      <c r="AK591" s="1119">
        <f>IF(P591&gt;0,P591*1000/D591,0)</f>
        <v>44058.097631529876</v>
      </c>
      <c r="AL591" s="139">
        <f t="shared" si="116"/>
        <v>34493.094961692819</v>
      </c>
      <c r="AN591" s="428"/>
    </row>
    <row r="592" spans="1:202" ht="15.75" x14ac:dyDescent="0.25">
      <c r="A592" s="19">
        <v>1</v>
      </c>
      <c r="B592" s="19">
        <f t="shared" si="120"/>
        <v>1</v>
      </c>
      <c r="C592" s="753" t="s">
        <v>348</v>
      </c>
      <c r="D592" s="29">
        <f>'1 уровень'!E3145</f>
        <v>0</v>
      </c>
      <c r="E592" s="29">
        <f>'1 уровень'!F3145</f>
        <v>0</v>
      </c>
      <c r="F592" s="29">
        <f>'1 уровень'!G3145</f>
        <v>0</v>
      </c>
      <c r="G592" s="144">
        <f>'1 уровень'!H3145</f>
        <v>0</v>
      </c>
      <c r="H592" s="158">
        <f>'1 уровень'!I3145</f>
        <v>0</v>
      </c>
      <c r="I592" s="158">
        <f>'1 уровень'!J3145</f>
        <v>0</v>
      </c>
      <c r="J592" s="153">
        <f>'1 уровень'!K3145</f>
        <v>0</v>
      </c>
      <c r="K592" s="153">
        <f>'1 уровень'!L3145</f>
        <v>0</v>
      </c>
      <c r="L592" s="153">
        <f>'1 уровень'!M3145</f>
        <v>0</v>
      </c>
      <c r="M592" s="153">
        <f>'1 уровень'!N3145</f>
        <v>0</v>
      </c>
      <c r="N592" s="153">
        <f>'1 уровень'!O3145</f>
        <v>0</v>
      </c>
      <c r="O592" s="153">
        <f>'1 уровень'!P3145</f>
        <v>0</v>
      </c>
      <c r="P592" s="152">
        <f>'1 уровень'!Q3145</f>
        <v>224120.88188999999</v>
      </c>
      <c r="Q592" s="152">
        <f>'1 уровень'!R3145</f>
        <v>224120.88188999999</v>
      </c>
      <c r="R592" s="152">
        <f>'1 уровень'!S3145</f>
        <v>224120.88188999999</v>
      </c>
      <c r="S592" s="152">
        <f>'1 уровень'!T3145</f>
        <v>224120.88188999999</v>
      </c>
      <c r="T592" s="152">
        <f>'1 уровень'!U3145</f>
        <v>224120.88188999999</v>
      </c>
      <c r="U592" s="152">
        <f>'1 уровень'!V3145</f>
        <v>224120.88188999999</v>
      </c>
      <c r="V592" s="152">
        <f>'1 уровень'!W3145</f>
        <v>224120.88188999999</v>
      </c>
      <c r="W592" s="152">
        <f>'1 уровень'!X3145</f>
        <v>130737.18110250001</v>
      </c>
      <c r="X592" s="152">
        <f>'1 уровень'!Y3145</f>
        <v>128240.15345000003</v>
      </c>
      <c r="Y592" s="1003">
        <f>'1 уровень'!Z3145</f>
        <v>0</v>
      </c>
      <c r="Z592" s="152">
        <f>'1 уровень'!AA3145</f>
        <v>-106.02</v>
      </c>
      <c r="AA592" s="152">
        <f>'1 уровень'!AB3145</f>
        <v>-2497.027652499979</v>
      </c>
      <c r="AB592" s="152">
        <f>'1 уровень'!AC3145</f>
        <v>0</v>
      </c>
      <c r="AC592" s="152">
        <f>'1 уровень'!AD3145</f>
        <v>-14.391620000000001</v>
      </c>
      <c r="AD592" s="570">
        <f>'1 уровень'!AE3145</f>
        <v>128119.74183000003</v>
      </c>
      <c r="AE592" s="152">
        <f>X592/W592*100</f>
        <v>98.090040161916704</v>
      </c>
      <c r="AF592" s="152">
        <f>AD592/W592*100</f>
        <v>97.997938114905608</v>
      </c>
      <c r="AG592" s="1224">
        <f>'1 уровень'!AF3145</f>
        <v>0</v>
      </c>
      <c r="AH592" s="1231">
        <f>'1 уровень'!AG3145</f>
        <v>0</v>
      </c>
      <c r="AI592" s="339">
        <f t="shared" si="124"/>
        <v>128119741.83000003</v>
      </c>
      <c r="AJ592" s="339">
        <f t="shared" si="123"/>
        <v>-14391.62</v>
      </c>
      <c r="AK592" s="1119"/>
      <c r="AL592" s="139" t="e">
        <f t="shared" si="116"/>
        <v>#DIV/0!</v>
      </c>
      <c r="AM592" s="139"/>
      <c r="AN592" s="428"/>
      <c r="AO592" s="139"/>
      <c r="AP592" s="139"/>
      <c r="AQ592" s="139"/>
      <c r="AR592" s="139"/>
      <c r="AS592" s="139"/>
      <c r="AT592" s="139"/>
      <c r="AU592" s="139"/>
      <c r="AV592" s="139"/>
      <c r="AW592" s="139"/>
      <c r="AX592" s="139"/>
      <c r="AY592" s="139"/>
      <c r="AZ592" s="139"/>
      <c r="BA592" s="139"/>
      <c r="BB592" s="139"/>
      <c r="BC592" s="139"/>
      <c r="BD592" s="139"/>
      <c r="BE592" s="139"/>
      <c r="BF592" s="139"/>
      <c r="BG592" s="139"/>
      <c r="BH592" s="139"/>
      <c r="BI592" s="139"/>
      <c r="BJ592" s="139"/>
      <c r="BK592" s="139"/>
      <c r="BL592" s="139"/>
      <c r="BM592" s="139"/>
      <c r="BN592" s="139"/>
      <c r="BO592" s="139"/>
      <c r="BP592" s="139"/>
      <c r="BQ592" s="139"/>
      <c r="BR592" s="139"/>
      <c r="BS592" s="139"/>
      <c r="BT592" s="139"/>
      <c r="BU592" s="139"/>
      <c r="BV592" s="139"/>
      <c r="BW592" s="139"/>
      <c r="BX592" s="139"/>
      <c r="BY592" s="139"/>
      <c r="BZ592" s="139"/>
      <c r="CA592" s="139"/>
      <c r="CB592" s="139"/>
      <c r="CC592" s="139"/>
      <c r="CD592" s="139"/>
      <c r="CE592" s="139"/>
      <c r="CF592" s="139"/>
      <c r="CG592" s="139"/>
      <c r="CH592" s="139"/>
      <c r="CI592" s="139"/>
      <c r="CJ592" s="139"/>
      <c r="CK592" s="139"/>
      <c r="CL592" s="139"/>
      <c r="CM592" s="139"/>
      <c r="CN592" s="139"/>
      <c r="CO592" s="139"/>
      <c r="CP592" s="139"/>
      <c r="CQ592" s="139"/>
      <c r="CR592" s="139"/>
      <c r="CS592" s="139"/>
      <c r="CT592" s="139"/>
      <c r="CU592" s="139"/>
      <c r="CV592" s="139"/>
      <c r="CW592" s="139"/>
      <c r="CX592" s="139"/>
      <c r="CY592" s="139"/>
      <c r="CZ592" s="139"/>
      <c r="DA592" s="139"/>
      <c r="DB592" s="139"/>
      <c r="DC592" s="139"/>
      <c r="DD592" s="139"/>
      <c r="DE592" s="139"/>
      <c r="DF592" s="139"/>
      <c r="DG592" s="139"/>
      <c r="DH592" s="139"/>
      <c r="DI592" s="139"/>
      <c r="DJ592" s="139"/>
      <c r="DK592" s="139"/>
      <c r="DL592" s="139"/>
      <c r="DM592" s="139"/>
      <c r="DN592" s="139"/>
      <c r="DO592" s="139"/>
      <c r="DP592" s="139"/>
      <c r="DQ592" s="139"/>
      <c r="DR592" s="139"/>
      <c r="DS592" s="139"/>
      <c r="DT592" s="139"/>
      <c r="DU592" s="139"/>
      <c r="DV592" s="139"/>
      <c r="DW592" s="139"/>
      <c r="DX592" s="139"/>
      <c r="DY592" s="139"/>
      <c r="DZ592" s="139"/>
      <c r="EA592" s="139"/>
      <c r="EB592" s="139"/>
      <c r="EC592" s="139"/>
      <c r="ED592" s="139"/>
      <c r="EE592" s="139"/>
      <c r="EF592" s="139"/>
      <c r="EG592" s="139"/>
      <c r="EH592" s="139"/>
      <c r="EI592" s="139"/>
      <c r="EJ592" s="139"/>
      <c r="EK592" s="139"/>
      <c r="EL592" s="139"/>
      <c r="EM592" s="139"/>
      <c r="EN592" s="139"/>
      <c r="EO592" s="139"/>
      <c r="EP592" s="139"/>
      <c r="EQ592" s="139"/>
      <c r="ER592" s="139"/>
      <c r="ES592" s="139"/>
      <c r="ET592" s="139"/>
      <c r="EU592" s="139"/>
      <c r="EV592" s="139"/>
      <c r="EW592" s="139"/>
      <c r="EX592" s="139"/>
      <c r="EY592" s="139"/>
      <c r="EZ592" s="139"/>
      <c r="FA592" s="139"/>
      <c r="FB592" s="139"/>
      <c r="FC592" s="139"/>
      <c r="FD592" s="139"/>
      <c r="FE592" s="139"/>
      <c r="FF592" s="139"/>
      <c r="FG592" s="139"/>
      <c r="FH592" s="139"/>
      <c r="FI592" s="139"/>
      <c r="FJ592" s="139"/>
      <c r="FK592" s="139"/>
      <c r="FL592" s="139"/>
      <c r="FM592" s="139"/>
      <c r="FN592" s="139"/>
      <c r="FO592" s="139"/>
      <c r="FP592" s="139"/>
      <c r="FQ592" s="139"/>
      <c r="FR592" s="139"/>
      <c r="FS592" s="139"/>
      <c r="FT592" s="139"/>
      <c r="FU592" s="139"/>
      <c r="FV592" s="139"/>
      <c r="FW592" s="139"/>
      <c r="FX592" s="139"/>
      <c r="FY592" s="139"/>
      <c r="FZ592" s="139"/>
      <c r="GA592" s="139"/>
      <c r="GB592" s="139"/>
      <c r="GC592" s="139"/>
      <c r="GD592" s="139"/>
      <c r="GE592" s="139"/>
      <c r="GF592" s="139"/>
      <c r="GG592" s="139"/>
      <c r="GH592" s="139"/>
      <c r="GI592" s="139"/>
      <c r="GJ592" s="139"/>
      <c r="GK592" s="139"/>
      <c r="GL592" s="139"/>
      <c r="GM592" s="139"/>
      <c r="GN592" s="139"/>
      <c r="GO592" s="139"/>
      <c r="GP592" s="139"/>
      <c r="GQ592" s="139"/>
      <c r="GR592" s="139"/>
      <c r="GS592" s="139"/>
      <c r="GT592" s="139"/>
    </row>
    <row r="593" spans="2:202" ht="15.75" x14ac:dyDescent="0.25">
      <c r="B593" s="19">
        <f t="shared" si="120"/>
        <v>1</v>
      </c>
      <c r="C593" s="753" t="s">
        <v>302</v>
      </c>
      <c r="D593" s="29">
        <f>'1 уровень'!E3146</f>
        <v>0</v>
      </c>
      <c r="E593" s="29">
        <f>'1 уровень'!F3146</f>
        <v>0</v>
      </c>
      <c r="F593" s="29">
        <f>'1 уровень'!G3146</f>
        <v>0</v>
      </c>
      <c r="G593" s="144">
        <f>'1 уровень'!H3146</f>
        <v>0</v>
      </c>
      <c r="H593" s="158">
        <f>'1 уровень'!I3146</f>
        <v>0</v>
      </c>
      <c r="I593" s="158">
        <f>'1 уровень'!J3146</f>
        <v>0</v>
      </c>
      <c r="J593" s="153">
        <f>'1 уровень'!K3146</f>
        <v>0</v>
      </c>
      <c r="K593" s="153">
        <f>'1 уровень'!L3146</f>
        <v>0</v>
      </c>
      <c r="L593" s="153">
        <f>'1 уровень'!M3146</f>
        <v>0</v>
      </c>
      <c r="M593" s="153">
        <f>'1 уровень'!N3146</f>
        <v>0</v>
      </c>
      <c r="N593" s="153">
        <f>'1 уровень'!O3146</f>
        <v>0</v>
      </c>
      <c r="O593" s="153">
        <f>'1 уровень'!P3146</f>
        <v>0</v>
      </c>
      <c r="P593" s="152">
        <f>'1 уровень'!Q3146</f>
        <v>45141.264000000003</v>
      </c>
      <c r="Q593" s="152">
        <f>'1 уровень'!R3146</f>
        <v>45141.264000000003</v>
      </c>
      <c r="R593" s="152">
        <f>'1 уровень'!S3146</f>
        <v>45141.264000000003</v>
      </c>
      <c r="S593" s="152">
        <f>'1 уровень'!T3146</f>
        <v>45141.264000000003</v>
      </c>
      <c r="T593" s="152">
        <f>'1 уровень'!U3146</f>
        <v>45141.264000000003</v>
      </c>
      <c r="U593" s="152">
        <f>'1 уровень'!V3146</f>
        <v>45141.264000000003</v>
      </c>
      <c r="V593" s="152">
        <f>'1 уровень'!W3146</f>
        <v>45141.264000000003</v>
      </c>
      <c r="W593" s="152">
        <f>'1 уровень'!X3146</f>
        <v>26332.404000000002</v>
      </c>
      <c r="X593" s="152">
        <f>'1 уровень'!Y3146</f>
        <v>26332.403999999999</v>
      </c>
      <c r="Y593" s="1003">
        <f>'1 уровень'!Z3146</f>
        <v>0</v>
      </c>
      <c r="Z593" s="152">
        <f>'1 уровень'!AA3146</f>
        <v>0</v>
      </c>
      <c r="AA593" s="152">
        <f>'1 уровень'!AB3146</f>
        <v>0</v>
      </c>
      <c r="AB593" s="152">
        <f>'1 уровень'!AC3146</f>
        <v>0</v>
      </c>
      <c r="AC593" s="152">
        <f>'1 уровень'!AD3146</f>
        <v>0</v>
      </c>
      <c r="AD593" s="570">
        <f>'1 уровень'!AE3146</f>
        <v>26332.403999999999</v>
      </c>
      <c r="AE593" s="152">
        <f>X593/W593*100</f>
        <v>99.999999999999986</v>
      </c>
      <c r="AF593" s="152">
        <f>AD593/W593*100</f>
        <v>99.999999999999986</v>
      </c>
      <c r="AG593" s="1224">
        <f>'1 уровень'!AF3146</f>
        <v>0</v>
      </c>
      <c r="AH593" s="1231">
        <f>'1 уровень'!AG3146</f>
        <v>0</v>
      </c>
      <c r="AI593" s="339">
        <f t="shared" si="124"/>
        <v>26332404</v>
      </c>
      <c r="AJ593" s="339">
        <f t="shared" si="123"/>
        <v>0</v>
      </c>
      <c r="AK593" s="1119"/>
      <c r="AL593" s="139" t="e">
        <f t="shared" si="116"/>
        <v>#DIV/0!</v>
      </c>
      <c r="AM593" s="139"/>
      <c r="AN593" s="428"/>
      <c r="AO593" s="139"/>
      <c r="AP593" s="139"/>
      <c r="AQ593" s="139"/>
      <c r="AR593" s="139"/>
      <c r="AS593" s="139"/>
      <c r="AT593" s="139"/>
      <c r="AU593" s="139"/>
      <c r="AV593" s="139"/>
      <c r="AW593" s="139"/>
      <c r="AX593" s="139"/>
      <c r="AY593" s="139"/>
      <c r="AZ593" s="139"/>
      <c r="BA593" s="139"/>
      <c r="BB593" s="139"/>
      <c r="BC593" s="139"/>
      <c r="BD593" s="139"/>
      <c r="BE593" s="139"/>
      <c r="BF593" s="139"/>
      <c r="BG593" s="139"/>
      <c r="BH593" s="139"/>
      <c r="BI593" s="139"/>
      <c r="BJ593" s="139"/>
      <c r="BK593" s="139"/>
      <c r="BL593" s="139"/>
      <c r="BM593" s="139"/>
      <c r="BN593" s="139"/>
      <c r="BO593" s="139"/>
      <c r="BP593" s="139"/>
      <c r="BQ593" s="139"/>
      <c r="BR593" s="139"/>
      <c r="BS593" s="139"/>
      <c r="BT593" s="139"/>
      <c r="BU593" s="139"/>
      <c r="BV593" s="139"/>
      <c r="BW593" s="139"/>
      <c r="BX593" s="139"/>
      <c r="BY593" s="139"/>
      <c r="BZ593" s="139"/>
      <c r="CA593" s="139"/>
      <c r="CB593" s="139"/>
      <c r="CC593" s="139"/>
      <c r="CD593" s="139"/>
      <c r="CE593" s="139"/>
      <c r="CF593" s="139"/>
      <c r="CG593" s="139"/>
      <c r="CH593" s="139"/>
      <c r="CI593" s="139"/>
      <c r="CJ593" s="139"/>
      <c r="CK593" s="139"/>
      <c r="CL593" s="139"/>
      <c r="CM593" s="139"/>
      <c r="CN593" s="139"/>
      <c r="CO593" s="139"/>
      <c r="CP593" s="139"/>
      <c r="CQ593" s="139"/>
      <c r="CR593" s="139"/>
      <c r="CS593" s="139"/>
      <c r="CT593" s="139"/>
      <c r="CU593" s="139"/>
      <c r="CV593" s="139"/>
      <c r="CW593" s="139"/>
      <c r="CX593" s="139"/>
      <c r="CY593" s="139"/>
      <c r="CZ593" s="139"/>
      <c r="DA593" s="139"/>
      <c r="DB593" s="139"/>
      <c r="DC593" s="139"/>
      <c r="DD593" s="139"/>
      <c r="DE593" s="139"/>
      <c r="DF593" s="139"/>
      <c r="DG593" s="139"/>
      <c r="DH593" s="139"/>
      <c r="DI593" s="139"/>
      <c r="DJ593" s="139"/>
      <c r="DK593" s="139"/>
      <c r="DL593" s="139"/>
      <c r="DM593" s="139"/>
      <c r="DN593" s="139"/>
      <c r="DO593" s="139"/>
      <c r="DP593" s="139"/>
      <c r="DQ593" s="139"/>
      <c r="DR593" s="139"/>
      <c r="DS593" s="139"/>
      <c r="DT593" s="139"/>
      <c r="DU593" s="139"/>
      <c r="DV593" s="139"/>
      <c r="DW593" s="139"/>
      <c r="DX593" s="139"/>
      <c r="DY593" s="139"/>
      <c r="DZ593" s="139"/>
      <c r="EA593" s="139"/>
      <c r="EB593" s="139"/>
      <c r="EC593" s="139"/>
      <c r="ED593" s="139"/>
      <c r="EE593" s="139"/>
      <c r="EF593" s="139"/>
      <c r="EG593" s="139"/>
      <c r="EH593" s="139"/>
      <c r="EI593" s="139"/>
      <c r="EJ593" s="139"/>
      <c r="EK593" s="139"/>
      <c r="EL593" s="139"/>
      <c r="EM593" s="139"/>
      <c r="EN593" s="139"/>
      <c r="EO593" s="139"/>
      <c r="EP593" s="139"/>
      <c r="EQ593" s="139"/>
      <c r="ER593" s="139"/>
      <c r="ES593" s="139"/>
      <c r="ET593" s="139"/>
      <c r="EU593" s="139"/>
      <c r="EV593" s="139"/>
      <c r="EW593" s="139"/>
      <c r="EX593" s="139"/>
      <c r="EY593" s="139"/>
      <c r="EZ593" s="139"/>
      <c r="FA593" s="139"/>
      <c r="FB593" s="139"/>
      <c r="FC593" s="139"/>
      <c r="FD593" s="139"/>
      <c r="FE593" s="139"/>
      <c r="FF593" s="139"/>
      <c r="FG593" s="139"/>
      <c r="FH593" s="139"/>
      <c r="FI593" s="139"/>
      <c r="FJ593" s="139"/>
      <c r="FK593" s="139"/>
      <c r="FL593" s="139"/>
      <c r="FM593" s="139"/>
      <c r="FN593" s="139"/>
      <c r="FO593" s="139"/>
      <c r="FP593" s="139"/>
      <c r="FQ593" s="139"/>
      <c r="FR593" s="139"/>
      <c r="FS593" s="139"/>
      <c r="FT593" s="139"/>
      <c r="FU593" s="139"/>
      <c r="FV593" s="139"/>
      <c r="FW593" s="139"/>
      <c r="FX593" s="139"/>
      <c r="FY593" s="139"/>
      <c r="FZ593" s="139"/>
      <c r="GA593" s="139"/>
      <c r="GB593" s="139"/>
      <c r="GC593" s="139"/>
      <c r="GD593" s="139"/>
      <c r="GE593" s="139"/>
      <c r="GF593" s="139"/>
      <c r="GG593" s="139"/>
      <c r="GH593" s="139"/>
      <c r="GI593" s="139"/>
      <c r="GJ593" s="139"/>
      <c r="GK593" s="139"/>
      <c r="GL593" s="139"/>
      <c r="GM593" s="139"/>
      <c r="GN593" s="139"/>
      <c r="GO593" s="139"/>
      <c r="GP593" s="139"/>
      <c r="GQ593" s="139"/>
      <c r="GR593" s="139"/>
      <c r="GS593" s="139"/>
      <c r="GT593" s="139"/>
    </row>
    <row r="594" spans="2:202" ht="29.25" x14ac:dyDescent="0.25">
      <c r="B594" s="19">
        <f t="shared" si="120"/>
        <v>1</v>
      </c>
      <c r="C594" s="443" t="s">
        <v>284</v>
      </c>
      <c r="D594" s="29">
        <f>'1 уровень'!E3147</f>
        <v>91370</v>
      </c>
      <c r="E594" s="29">
        <f>'1 уровень'!F3147</f>
        <v>53300</v>
      </c>
      <c r="F594" s="29">
        <f>'1 уровень'!G3147</f>
        <v>39826</v>
      </c>
      <c r="G594" s="144">
        <f>'1 уровень'!H3147</f>
        <v>74.720450281425883</v>
      </c>
      <c r="H594" s="158">
        <f>'1 уровень'!I3147</f>
        <v>0</v>
      </c>
      <c r="I594" s="158">
        <f>'1 уровень'!J3147</f>
        <v>0</v>
      </c>
      <c r="J594" s="153">
        <f>'1 уровень'!K3147</f>
        <v>0</v>
      </c>
      <c r="K594" s="153">
        <f>'1 уровень'!L3147</f>
        <v>0</v>
      </c>
      <c r="L594" s="153">
        <f>'1 уровень'!M3147</f>
        <v>0</v>
      </c>
      <c r="M594" s="153">
        <f>'1 уровень'!N3147</f>
        <v>0</v>
      </c>
      <c r="N594" s="153">
        <f>'1 уровень'!O3147</f>
        <v>0</v>
      </c>
      <c r="O594" s="153">
        <f>'1 уровень'!P3147</f>
        <v>0</v>
      </c>
      <c r="P594" s="152">
        <f>'1 уровень'!Q3147</f>
        <v>0</v>
      </c>
      <c r="Q594" s="152">
        <f>'1 уровень'!R3147</f>
        <v>0</v>
      </c>
      <c r="R594" s="152">
        <f>'1 уровень'!S3147</f>
        <v>0</v>
      </c>
      <c r="S594" s="152">
        <f>'1 уровень'!T3147</f>
        <v>0</v>
      </c>
      <c r="T594" s="152">
        <f>'1 уровень'!U3147</f>
        <v>0</v>
      </c>
      <c r="U594" s="152">
        <f>'1 уровень'!V3147</f>
        <v>0</v>
      </c>
      <c r="V594" s="152">
        <f>'1 уровень'!W3147</f>
        <v>0</v>
      </c>
      <c r="W594" s="152">
        <f>'1 уровень'!X3147</f>
        <v>0</v>
      </c>
      <c r="X594" s="152">
        <f>'1 уровень'!Y3147</f>
        <v>0</v>
      </c>
      <c r="Y594" s="1003">
        <f>'1 уровень'!Z3147</f>
        <v>0</v>
      </c>
      <c r="Z594" s="152">
        <f>'1 уровень'!AA3147</f>
        <v>0</v>
      </c>
      <c r="AA594" s="152">
        <f>'1 уровень'!AB3147</f>
        <v>0</v>
      </c>
      <c r="AB594" s="152">
        <f>'1 уровень'!AC3147</f>
        <v>0</v>
      </c>
      <c r="AC594" s="152">
        <f>'1 уровень'!AD3147</f>
        <v>0</v>
      </c>
      <c r="AD594" s="570">
        <f>'1 уровень'!AE3147</f>
        <v>0</v>
      </c>
      <c r="AE594" s="152"/>
      <c r="AF594" s="152"/>
      <c r="AG594" s="1224">
        <f>'1 уровень'!AF3147</f>
        <v>0</v>
      </c>
      <c r="AH594" s="1231">
        <f>'1 уровень'!AG3147</f>
        <v>0</v>
      </c>
      <c r="AI594" s="339">
        <f t="shared" si="124"/>
        <v>0</v>
      </c>
      <c r="AJ594" s="339">
        <f t="shared" si="123"/>
        <v>0</v>
      </c>
      <c r="AK594" s="1119">
        <f t="shared" ref="AK594:AK602" si="130">IF(P594&gt;0,P594*1000/D594,0)</f>
        <v>0</v>
      </c>
      <c r="AL594" s="139">
        <f t="shared" si="116"/>
        <v>0</v>
      </c>
      <c r="AM594" s="139"/>
      <c r="AN594" s="428"/>
      <c r="AO594" s="139"/>
      <c r="AP594" s="139"/>
      <c r="AQ594" s="139"/>
      <c r="AR594" s="139"/>
      <c r="AS594" s="139"/>
      <c r="AT594" s="139"/>
      <c r="AU594" s="139"/>
      <c r="AV594" s="139"/>
      <c r="AW594" s="139"/>
      <c r="AX594" s="139"/>
      <c r="AY594" s="139"/>
      <c r="AZ594" s="139"/>
      <c r="BA594" s="139"/>
      <c r="BB594" s="139"/>
      <c r="BC594" s="139"/>
      <c r="BD594" s="139"/>
      <c r="BE594" s="139"/>
      <c r="BF594" s="139"/>
      <c r="BG594" s="139"/>
      <c r="BH594" s="139"/>
      <c r="BI594" s="139"/>
      <c r="BJ594" s="139"/>
      <c r="BK594" s="139"/>
      <c r="BL594" s="139"/>
      <c r="BM594" s="139"/>
      <c r="BN594" s="139"/>
      <c r="BO594" s="139"/>
      <c r="BP594" s="139"/>
      <c r="BQ594" s="139"/>
      <c r="BR594" s="139"/>
      <c r="BS594" s="139"/>
      <c r="BT594" s="139"/>
      <c r="BU594" s="139"/>
      <c r="BV594" s="139"/>
      <c r="BW594" s="139"/>
      <c r="BX594" s="139"/>
      <c r="BY594" s="139"/>
      <c r="BZ594" s="139"/>
      <c r="CA594" s="139"/>
      <c r="CB594" s="139"/>
      <c r="CC594" s="139"/>
      <c r="CD594" s="139"/>
      <c r="CE594" s="139"/>
      <c r="CF594" s="139"/>
      <c r="CG594" s="139"/>
      <c r="CH594" s="139"/>
      <c r="CI594" s="139"/>
      <c r="CJ594" s="139"/>
      <c r="CK594" s="139"/>
      <c r="CL594" s="139"/>
      <c r="CM594" s="139"/>
      <c r="CN594" s="139"/>
      <c r="CO594" s="139"/>
      <c r="CP594" s="139"/>
      <c r="CQ594" s="139"/>
      <c r="CR594" s="139"/>
      <c r="CS594" s="139"/>
      <c r="CT594" s="139"/>
      <c r="CU594" s="139"/>
      <c r="CV594" s="139"/>
      <c r="CW594" s="139"/>
      <c r="CX594" s="139"/>
      <c r="CY594" s="139"/>
      <c r="CZ594" s="139"/>
      <c r="DA594" s="139"/>
      <c r="DB594" s="139"/>
      <c r="DC594" s="139"/>
      <c r="DD594" s="139"/>
      <c r="DE594" s="139"/>
      <c r="DF594" s="139"/>
      <c r="DG594" s="139"/>
      <c r="DH594" s="139"/>
      <c r="DI594" s="139"/>
      <c r="DJ594" s="139"/>
      <c r="DK594" s="139"/>
      <c r="DL594" s="139"/>
      <c r="DM594" s="139"/>
      <c r="DN594" s="139"/>
      <c r="DO594" s="139"/>
      <c r="DP594" s="139"/>
      <c r="DQ594" s="139"/>
      <c r="DR594" s="139"/>
      <c r="DS594" s="139"/>
      <c r="DT594" s="139"/>
      <c r="DU594" s="139"/>
      <c r="DV594" s="139"/>
      <c r="DW594" s="139"/>
      <c r="DX594" s="139"/>
      <c r="DY594" s="139"/>
      <c r="DZ594" s="139"/>
      <c r="EA594" s="139"/>
      <c r="EB594" s="139"/>
      <c r="EC594" s="139"/>
      <c r="ED594" s="139"/>
      <c r="EE594" s="139"/>
      <c r="EF594" s="139"/>
      <c r="EG594" s="139"/>
      <c r="EH594" s="139"/>
      <c r="EI594" s="139"/>
      <c r="EJ594" s="139"/>
      <c r="EK594" s="139"/>
      <c r="EL594" s="139"/>
      <c r="EM594" s="139"/>
      <c r="EN594" s="139"/>
      <c r="EO594" s="139"/>
      <c r="EP594" s="139"/>
      <c r="EQ594" s="139"/>
      <c r="ER594" s="139"/>
      <c r="ES594" s="139"/>
      <c r="ET594" s="139"/>
      <c r="EU594" s="139"/>
      <c r="EV594" s="139"/>
      <c r="EW594" s="139"/>
      <c r="EX594" s="139"/>
      <c r="EY594" s="139"/>
      <c r="EZ594" s="139"/>
      <c r="FA594" s="139"/>
      <c r="FB594" s="139"/>
      <c r="FC594" s="139"/>
      <c r="FD594" s="139"/>
      <c r="FE594" s="139"/>
      <c r="FF594" s="139"/>
      <c r="FG594" s="139"/>
      <c r="FH594" s="139"/>
      <c r="FI594" s="139"/>
      <c r="FJ594" s="139"/>
      <c r="FK594" s="139"/>
      <c r="FL594" s="139"/>
      <c r="FM594" s="139"/>
      <c r="FN594" s="139"/>
      <c r="FO594" s="139"/>
      <c r="FP594" s="139"/>
      <c r="FQ594" s="139"/>
      <c r="FR594" s="139"/>
      <c r="FS594" s="139"/>
      <c r="FT594" s="139"/>
      <c r="FU594" s="139"/>
      <c r="FV594" s="139"/>
      <c r="FW594" s="139"/>
      <c r="FX594" s="139"/>
      <c r="FY594" s="139"/>
      <c r="FZ594" s="139"/>
      <c r="GA594" s="139"/>
      <c r="GB594" s="139"/>
      <c r="GC594" s="139"/>
      <c r="GD594" s="139"/>
      <c r="GE594" s="139"/>
      <c r="GF594" s="139"/>
      <c r="GG594" s="139"/>
      <c r="GH594" s="139"/>
      <c r="GI594" s="139"/>
      <c r="GJ594" s="139"/>
      <c r="GK594" s="139"/>
      <c r="GL594" s="139"/>
      <c r="GM594" s="139"/>
      <c r="GN594" s="139"/>
      <c r="GO594" s="139"/>
      <c r="GP594" s="139"/>
      <c r="GQ594" s="139"/>
      <c r="GR594" s="139"/>
      <c r="GS594" s="139"/>
      <c r="GT594" s="139"/>
    </row>
    <row r="595" spans="2:202" ht="30" x14ac:dyDescent="0.25">
      <c r="B595" s="19">
        <f t="shared" si="120"/>
        <v>1</v>
      </c>
      <c r="C595" s="747" t="s">
        <v>200</v>
      </c>
      <c r="D595" s="29">
        <f>'1 уровень'!E3148</f>
        <v>0</v>
      </c>
      <c r="E595" s="29">
        <f>'1 уровень'!F3148</f>
        <v>0</v>
      </c>
      <c r="F595" s="29">
        <f>'1 уровень'!G3148</f>
        <v>0</v>
      </c>
      <c r="G595" s="144">
        <f>'1 уровень'!H3148</f>
        <v>0</v>
      </c>
      <c r="H595" s="158">
        <f>'1 уровень'!I3148</f>
        <v>0</v>
      </c>
      <c r="I595" s="158">
        <f>'1 уровень'!J3148</f>
        <v>0</v>
      </c>
      <c r="J595" s="153">
        <f>'1 уровень'!K3148</f>
        <v>0</v>
      </c>
      <c r="K595" s="153">
        <f>'1 уровень'!L3148</f>
        <v>0</v>
      </c>
      <c r="L595" s="153">
        <f>'1 уровень'!M3148</f>
        <v>0</v>
      </c>
      <c r="M595" s="153">
        <f>'1 уровень'!N3148</f>
        <v>0</v>
      </c>
      <c r="N595" s="153">
        <f>'1 уровень'!O3148</f>
        <v>0</v>
      </c>
      <c r="O595" s="153">
        <f>'1 уровень'!P3148</f>
        <v>0</v>
      </c>
      <c r="P595" s="152">
        <f>'1 уровень'!Q3148</f>
        <v>0</v>
      </c>
      <c r="Q595" s="152">
        <f>'1 уровень'!R3148</f>
        <v>0</v>
      </c>
      <c r="R595" s="152">
        <f>'1 уровень'!S3148</f>
        <v>0</v>
      </c>
      <c r="S595" s="152">
        <f>'1 уровень'!T3148</f>
        <v>0</v>
      </c>
      <c r="T595" s="152">
        <f>'1 уровень'!U3148</f>
        <v>0</v>
      </c>
      <c r="U595" s="152">
        <f>'1 уровень'!V3148</f>
        <v>0</v>
      </c>
      <c r="V595" s="152">
        <f>'1 уровень'!W3148</f>
        <v>0</v>
      </c>
      <c r="W595" s="152">
        <f>'1 уровень'!X3148</f>
        <v>0</v>
      </c>
      <c r="X595" s="152">
        <f>'1 уровень'!Y3148</f>
        <v>0</v>
      </c>
      <c r="Y595" s="1003">
        <f>'1 уровень'!Z3148</f>
        <v>0</v>
      </c>
      <c r="Z595" s="152">
        <f>'1 уровень'!AA3148</f>
        <v>0</v>
      </c>
      <c r="AA595" s="152">
        <f>'1 уровень'!AB3148</f>
        <v>0</v>
      </c>
      <c r="AB595" s="152">
        <f>'1 уровень'!AC3148</f>
        <v>0</v>
      </c>
      <c r="AC595" s="152">
        <f>'1 уровень'!AD3148</f>
        <v>0</v>
      </c>
      <c r="AD595" s="570">
        <f>'1 уровень'!AE3148</f>
        <v>0</v>
      </c>
      <c r="AE595" s="152"/>
      <c r="AF595" s="152"/>
      <c r="AG595" s="1224">
        <f>'1 уровень'!AF3148</f>
        <v>0</v>
      </c>
      <c r="AH595" s="1231">
        <f>'1 уровень'!AG3148</f>
        <v>0</v>
      </c>
      <c r="AI595" s="339">
        <f t="shared" si="124"/>
        <v>0</v>
      </c>
      <c r="AJ595" s="339">
        <f t="shared" si="123"/>
        <v>0</v>
      </c>
      <c r="AK595" s="1119">
        <f t="shared" si="130"/>
        <v>0</v>
      </c>
      <c r="AL595" s="139" t="e">
        <f t="shared" si="116"/>
        <v>#DIV/0!</v>
      </c>
      <c r="AM595" s="139"/>
      <c r="AN595" s="428"/>
      <c r="AO595" s="139"/>
      <c r="AP595" s="139"/>
      <c r="AQ595" s="139"/>
      <c r="AR595" s="139"/>
      <c r="AS595" s="139"/>
      <c r="AT595" s="139"/>
      <c r="AU595" s="139"/>
      <c r="AV595" s="139"/>
      <c r="AW595" s="139"/>
      <c r="AX595" s="139"/>
      <c r="AY595" s="139"/>
      <c r="AZ595" s="139"/>
      <c r="BA595" s="139"/>
      <c r="BB595" s="139"/>
      <c r="BC595" s="139"/>
      <c r="BD595" s="139"/>
      <c r="BE595" s="139"/>
      <c r="BF595" s="139"/>
      <c r="BG595" s="139"/>
      <c r="BH595" s="139"/>
      <c r="BI595" s="139"/>
      <c r="BJ595" s="139"/>
      <c r="BK595" s="139"/>
      <c r="BL595" s="139"/>
      <c r="BM595" s="139"/>
      <c r="BN595" s="139"/>
      <c r="BO595" s="139"/>
      <c r="BP595" s="139"/>
      <c r="BQ595" s="139"/>
      <c r="BR595" s="139"/>
      <c r="BS595" s="139"/>
      <c r="BT595" s="139"/>
      <c r="BU595" s="139"/>
      <c r="BV595" s="139"/>
      <c r="BW595" s="139"/>
      <c r="BX595" s="139"/>
      <c r="BY595" s="139"/>
      <c r="BZ595" s="139"/>
      <c r="CA595" s="139"/>
      <c r="CB595" s="139"/>
      <c r="CC595" s="139"/>
      <c r="CD595" s="139"/>
      <c r="CE595" s="139"/>
      <c r="CF595" s="139"/>
      <c r="CG595" s="139"/>
      <c r="CH595" s="139"/>
      <c r="CI595" s="139"/>
      <c r="CJ595" s="139"/>
      <c r="CK595" s="139"/>
      <c r="CL595" s="139"/>
      <c r="CM595" s="139"/>
      <c r="CN595" s="139"/>
      <c r="CO595" s="139"/>
      <c r="CP595" s="139"/>
      <c r="CQ595" s="139"/>
      <c r="CR595" s="139"/>
      <c r="CS595" s="139"/>
      <c r="CT595" s="139"/>
      <c r="CU595" s="139"/>
      <c r="CV595" s="139"/>
      <c r="CW595" s="139"/>
      <c r="CX595" s="139"/>
      <c r="CY595" s="139"/>
      <c r="CZ595" s="139"/>
      <c r="DA595" s="139"/>
      <c r="DB595" s="139"/>
      <c r="DC595" s="139"/>
      <c r="DD595" s="139"/>
      <c r="DE595" s="139"/>
      <c r="DF595" s="139"/>
      <c r="DG595" s="139"/>
      <c r="DH595" s="139"/>
      <c r="DI595" s="139"/>
      <c r="DJ595" s="139"/>
      <c r="DK595" s="139"/>
      <c r="DL595" s="139"/>
      <c r="DM595" s="139"/>
      <c r="DN595" s="139"/>
      <c r="DO595" s="139"/>
      <c r="DP595" s="139"/>
      <c r="DQ595" s="139"/>
      <c r="DR595" s="139"/>
      <c r="DS595" s="139"/>
      <c r="DT595" s="139"/>
      <c r="DU595" s="139"/>
      <c r="DV595" s="139"/>
      <c r="DW595" s="139"/>
      <c r="DX595" s="139"/>
      <c r="DY595" s="139"/>
      <c r="DZ595" s="139"/>
      <c r="EA595" s="139"/>
      <c r="EB595" s="139"/>
      <c r="EC595" s="139"/>
      <c r="ED595" s="139"/>
      <c r="EE595" s="139"/>
      <c r="EF595" s="139"/>
      <c r="EG595" s="139"/>
      <c r="EH595" s="139"/>
      <c r="EI595" s="139"/>
      <c r="EJ595" s="139"/>
      <c r="EK595" s="139"/>
      <c r="EL595" s="139"/>
      <c r="EM595" s="139"/>
      <c r="EN595" s="139"/>
      <c r="EO595" s="139"/>
      <c r="EP595" s="139"/>
      <c r="EQ595" s="139"/>
      <c r="ER595" s="139"/>
      <c r="ES595" s="139"/>
      <c r="ET595" s="139"/>
      <c r="EU595" s="139"/>
      <c r="EV595" s="139"/>
      <c r="EW595" s="139"/>
      <c r="EX595" s="139"/>
      <c r="EY595" s="139"/>
      <c r="EZ595" s="139"/>
      <c r="FA595" s="139"/>
      <c r="FB595" s="139"/>
      <c r="FC595" s="139"/>
      <c r="FD595" s="139"/>
      <c r="FE595" s="139"/>
      <c r="FF595" s="139"/>
      <c r="FG595" s="139"/>
      <c r="FH595" s="139"/>
      <c r="FI595" s="139"/>
      <c r="FJ595" s="139"/>
      <c r="FK595" s="139"/>
      <c r="FL595" s="139"/>
      <c r="FM595" s="139"/>
      <c r="FN595" s="139"/>
      <c r="FO595" s="139"/>
      <c r="FP595" s="139"/>
      <c r="FQ595" s="139"/>
      <c r="FR595" s="139"/>
      <c r="FS595" s="139"/>
      <c r="FT595" s="139"/>
      <c r="FU595" s="139"/>
      <c r="FV595" s="139"/>
      <c r="FW595" s="139"/>
      <c r="FX595" s="139"/>
      <c r="FY595" s="139"/>
      <c r="FZ595" s="139"/>
      <c r="GA595" s="139"/>
      <c r="GB595" s="139"/>
      <c r="GC595" s="139"/>
      <c r="GD595" s="139"/>
      <c r="GE595" s="139"/>
      <c r="GF595" s="139"/>
      <c r="GG595" s="139"/>
      <c r="GH595" s="139"/>
      <c r="GI595" s="139"/>
      <c r="GJ595" s="139"/>
      <c r="GK595" s="139"/>
      <c r="GL595" s="139"/>
      <c r="GM595" s="139"/>
      <c r="GN595" s="139"/>
      <c r="GO595" s="139"/>
      <c r="GP595" s="139"/>
      <c r="GQ595" s="139"/>
      <c r="GR595" s="139"/>
      <c r="GS595" s="139"/>
      <c r="GT595" s="139"/>
    </row>
    <row r="596" spans="2:202" ht="30" x14ac:dyDescent="0.25">
      <c r="B596" s="19">
        <f t="shared" si="120"/>
        <v>1</v>
      </c>
      <c r="C596" s="747" t="s">
        <v>519</v>
      </c>
      <c r="D596" s="29">
        <f>'1 уровень'!E3149</f>
        <v>25410</v>
      </c>
      <c r="E596" s="29">
        <f>'1 уровень'!F3149</f>
        <v>14823</v>
      </c>
      <c r="F596" s="29">
        <f>'1 уровень'!G3149</f>
        <v>12680</v>
      </c>
      <c r="G596" s="144">
        <f>'1 уровень'!H3149</f>
        <v>85.542737637455303</v>
      </c>
      <c r="H596" s="158">
        <f>'1 уровень'!I3149</f>
        <v>0</v>
      </c>
      <c r="I596" s="158">
        <f>'1 уровень'!J3149</f>
        <v>0</v>
      </c>
      <c r="J596" s="153">
        <f>'1 уровень'!K3149</f>
        <v>0</v>
      </c>
      <c r="K596" s="153">
        <f>'1 уровень'!L3149</f>
        <v>0</v>
      </c>
      <c r="L596" s="153">
        <f>'1 уровень'!M3149</f>
        <v>0</v>
      </c>
      <c r="M596" s="153">
        <f>'1 уровень'!N3149</f>
        <v>0</v>
      </c>
      <c r="N596" s="153">
        <f>'1 уровень'!O3149</f>
        <v>0</v>
      </c>
      <c r="O596" s="153">
        <f>'1 уровень'!P3149</f>
        <v>0</v>
      </c>
      <c r="P596" s="152">
        <f>'1 уровень'!Q3149</f>
        <v>0</v>
      </c>
      <c r="Q596" s="152">
        <f>'1 уровень'!R3149</f>
        <v>0</v>
      </c>
      <c r="R596" s="152">
        <f>'1 уровень'!S3149</f>
        <v>0</v>
      </c>
      <c r="S596" s="152">
        <f>'1 уровень'!T3149</f>
        <v>0</v>
      </c>
      <c r="T596" s="152">
        <f>'1 уровень'!U3149</f>
        <v>0</v>
      </c>
      <c r="U596" s="152">
        <f>'1 уровень'!V3149</f>
        <v>0</v>
      </c>
      <c r="V596" s="152">
        <f>'1 уровень'!W3149</f>
        <v>0</v>
      </c>
      <c r="W596" s="152">
        <f>'1 уровень'!X3149</f>
        <v>0</v>
      </c>
      <c r="X596" s="152">
        <f>'1 уровень'!Y3149</f>
        <v>0</v>
      </c>
      <c r="Y596" s="1003">
        <f>'1 уровень'!Z3149</f>
        <v>0</v>
      </c>
      <c r="Z596" s="152">
        <f>'1 уровень'!AA3149</f>
        <v>0</v>
      </c>
      <c r="AA596" s="152">
        <f>'1 уровень'!AB3149</f>
        <v>0</v>
      </c>
      <c r="AB596" s="152">
        <f>'1 уровень'!AC3149</f>
        <v>0</v>
      </c>
      <c r="AC596" s="152">
        <f>'1 уровень'!AD3149</f>
        <v>0</v>
      </c>
      <c r="AD596" s="570">
        <f>'1 уровень'!AE3149</f>
        <v>0</v>
      </c>
      <c r="AE596" s="152"/>
      <c r="AF596" s="152"/>
      <c r="AG596" s="1224">
        <f>'1 уровень'!AF3149</f>
        <v>0</v>
      </c>
      <c r="AH596" s="1231">
        <f>'1 уровень'!AG3149</f>
        <v>0</v>
      </c>
      <c r="AI596" s="339">
        <f t="shared" si="124"/>
        <v>0</v>
      </c>
      <c r="AJ596" s="339">
        <f t="shared" si="123"/>
        <v>0</v>
      </c>
      <c r="AK596" s="1119">
        <f t="shared" si="130"/>
        <v>0</v>
      </c>
      <c r="AL596" s="139">
        <f t="shared" si="116"/>
        <v>0</v>
      </c>
      <c r="AM596" s="139"/>
      <c r="AN596" s="428"/>
      <c r="AO596" s="139"/>
      <c r="AP596" s="139"/>
      <c r="AQ596" s="139"/>
      <c r="AR596" s="139"/>
      <c r="AS596" s="139"/>
      <c r="AT596" s="139"/>
      <c r="AU596" s="139"/>
      <c r="AV596" s="139"/>
      <c r="AW596" s="139"/>
      <c r="AX596" s="139"/>
      <c r="AY596" s="139"/>
      <c r="AZ596" s="139"/>
      <c r="BA596" s="139"/>
      <c r="BB596" s="139"/>
      <c r="BC596" s="139"/>
      <c r="BD596" s="139"/>
      <c r="BE596" s="139"/>
      <c r="BF596" s="139"/>
      <c r="BG596" s="139"/>
      <c r="BH596" s="139"/>
      <c r="BI596" s="139"/>
      <c r="BJ596" s="139"/>
      <c r="BK596" s="139"/>
      <c r="BL596" s="139"/>
      <c r="BM596" s="139"/>
      <c r="BN596" s="139"/>
      <c r="BO596" s="139"/>
      <c r="BP596" s="139"/>
      <c r="BQ596" s="139"/>
      <c r="BR596" s="139"/>
      <c r="BS596" s="139"/>
      <c r="BT596" s="139"/>
      <c r="BU596" s="139"/>
      <c r="BV596" s="139"/>
      <c r="BW596" s="139"/>
      <c r="BX596" s="139"/>
      <c r="BY596" s="139"/>
      <c r="BZ596" s="139"/>
      <c r="CA596" s="139"/>
      <c r="CB596" s="139"/>
      <c r="CC596" s="139"/>
      <c r="CD596" s="139"/>
      <c r="CE596" s="139"/>
      <c r="CF596" s="139"/>
      <c r="CG596" s="139"/>
      <c r="CH596" s="139"/>
      <c r="CI596" s="139"/>
      <c r="CJ596" s="139"/>
      <c r="CK596" s="139"/>
      <c r="CL596" s="139"/>
      <c r="CM596" s="139"/>
      <c r="CN596" s="139"/>
      <c r="CO596" s="139"/>
      <c r="CP596" s="139"/>
      <c r="CQ596" s="139"/>
      <c r="CR596" s="139"/>
      <c r="CS596" s="139"/>
      <c r="CT596" s="139"/>
      <c r="CU596" s="139"/>
      <c r="CV596" s="139"/>
      <c r="CW596" s="139"/>
      <c r="CX596" s="139"/>
      <c r="CY596" s="139"/>
      <c r="CZ596" s="139"/>
      <c r="DA596" s="139"/>
      <c r="DB596" s="139"/>
      <c r="DC596" s="139"/>
      <c r="DD596" s="139"/>
      <c r="DE596" s="139"/>
      <c r="DF596" s="139"/>
      <c r="DG596" s="139"/>
      <c r="DH596" s="139"/>
      <c r="DI596" s="139"/>
      <c r="DJ596" s="139"/>
      <c r="DK596" s="139"/>
      <c r="DL596" s="139"/>
      <c r="DM596" s="139"/>
      <c r="DN596" s="139"/>
      <c r="DO596" s="139"/>
      <c r="DP596" s="139"/>
      <c r="DQ596" s="139"/>
      <c r="DR596" s="139"/>
      <c r="DS596" s="139"/>
      <c r="DT596" s="139"/>
      <c r="DU596" s="139"/>
      <c r="DV596" s="139"/>
      <c r="DW596" s="139"/>
      <c r="DX596" s="139"/>
      <c r="DY596" s="139"/>
      <c r="DZ596" s="139"/>
      <c r="EA596" s="139"/>
      <c r="EB596" s="139"/>
      <c r="EC596" s="139"/>
      <c r="ED596" s="139"/>
      <c r="EE596" s="139"/>
      <c r="EF596" s="139"/>
      <c r="EG596" s="139"/>
      <c r="EH596" s="139"/>
      <c r="EI596" s="139"/>
      <c r="EJ596" s="139"/>
      <c r="EK596" s="139"/>
      <c r="EL596" s="139"/>
      <c r="EM596" s="139"/>
      <c r="EN596" s="139"/>
      <c r="EO596" s="139"/>
      <c r="EP596" s="139"/>
      <c r="EQ596" s="139"/>
      <c r="ER596" s="139"/>
      <c r="ES596" s="139"/>
      <c r="ET596" s="139"/>
      <c r="EU596" s="139"/>
      <c r="EV596" s="139"/>
      <c r="EW596" s="139"/>
      <c r="EX596" s="139"/>
      <c r="EY596" s="139"/>
      <c r="EZ596" s="139"/>
      <c r="FA596" s="139"/>
      <c r="FB596" s="139"/>
      <c r="FC596" s="139"/>
      <c r="FD596" s="139"/>
      <c r="FE596" s="139"/>
      <c r="FF596" s="139"/>
      <c r="FG596" s="139"/>
      <c r="FH596" s="139"/>
      <c r="FI596" s="139"/>
      <c r="FJ596" s="139"/>
      <c r="FK596" s="139"/>
      <c r="FL596" s="139"/>
      <c r="FM596" s="139"/>
      <c r="FN596" s="139"/>
      <c r="FO596" s="139"/>
      <c r="FP596" s="139"/>
      <c r="FQ596" s="139"/>
      <c r="FR596" s="139"/>
      <c r="FS596" s="139"/>
      <c r="FT596" s="139"/>
      <c r="FU596" s="139"/>
      <c r="FV596" s="139"/>
      <c r="FW596" s="139"/>
      <c r="FX596" s="139"/>
      <c r="FY596" s="139"/>
      <c r="FZ596" s="139"/>
      <c r="GA596" s="139"/>
      <c r="GB596" s="139"/>
      <c r="GC596" s="139"/>
      <c r="GD596" s="139"/>
      <c r="GE596" s="139"/>
      <c r="GF596" s="139"/>
      <c r="GG596" s="139"/>
      <c r="GH596" s="139"/>
      <c r="GI596" s="139"/>
      <c r="GJ596" s="139"/>
      <c r="GK596" s="139"/>
      <c r="GL596" s="139"/>
      <c r="GM596" s="139"/>
      <c r="GN596" s="139"/>
      <c r="GO596" s="139"/>
      <c r="GP596" s="139"/>
      <c r="GQ596" s="139"/>
      <c r="GR596" s="139"/>
      <c r="GS596" s="139"/>
      <c r="GT596" s="139"/>
    </row>
    <row r="597" spans="2:202" ht="75" x14ac:dyDescent="0.25">
      <c r="B597" s="19">
        <f t="shared" si="120"/>
        <v>1</v>
      </c>
      <c r="C597" s="446" t="s">
        <v>520</v>
      </c>
      <c r="D597" s="29">
        <f>'1 уровень'!E3150</f>
        <v>21464</v>
      </c>
      <c r="E597" s="29">
        <f>'1 уровень'!F3150</f>
        <v>12521</v>
      </c>
      <c r="F597" s="29">
        <f>'1 уровень'!G3150</f>
        <v>14327</v>
      </c>
      <c r="G597" s="144">
        <f>'1 уровень'!H3150</f>
        <v>114.423768069643</v>
      </c>
      <c r="H597" s="158">
        <f>'1 уровень'!I3150</f>
        <v>0</v>
      </c>
      <c r="I597" s="158">
        <f>'1 уровень'!J3150</f>
        <v>0</v>
      </c>
      <c r="J597" s="153">
        <f>'1 уровень'!K3150</f>
        <v>0</v>
      </c>
      <c r="K597" s="153">
        <f>'1 уровень'!L3150</f>
        <v>0</v>
      </c>
      <c r="L597" s="153">
        <f>'1 уровень'!M3150</f>
        <v>0</v>
      </c>
      <c r="M597" s="153">
        <f>'1 уровень'!N3150</f>
        <v>0</v>
      </c>
      <c r="N597" s="153">
        <f>'1 уровень'!O3150</f>
        <v>0</v>
      </c>
      <c r="O597" s="153">
        <f>'1 уровень'!P3150</f>
        <v>0</v>
      </c>
      <c r="P597" s="152">
        <f>'1 уровень'!Q3150</f>
        <v>0</v>
      </c>
      <c r="Q597" s="152">
        <f>'1 уровень'!R3150</f>
        <v>0</v>
      </c>
      <c r="R597" s="152">
        <f>'1 уровень'!S3150</f>
        <v>0</v>
      </c>
      <c r="S597" s="152">
        <f>'1 уровень'!T3150</f>
        <v>0</v>
      </c>
      <c r="T597" s="152">
        <f>'1 уровень'!U3150</f>
        <v>0</v>
      </c>
      <c r="U597" s="152">
        <f>'1 уровень'!V3150</f>
        <v>0</v>
      </c>
      <c r="V597" s="152">
        <f>'1 уровень'!W3150</f>
        <v>0</v>
      </c>
      <c r="W597" s="152">
        <f>'1 уровень'!X3150</f>
        <v>0</v>
      </c>
      <c r="X597" s="152">
        <f>'1 уровень'!Y3150</f>
        <v>0</v>
      </c>
      <c r="Y597" s="1003">
        <f>'1 уровень'!Z3150</f>
        <v>0</v>
      </c>
      <c r="Z597" s="152">
        <f>'1 уровень'!AA3150</f>
        <v>0</v>
      </c>
      <c r="AA597" s="152">
        <f>'1 уровень'!AB3150</f>
        <v>0</v>
      </c>
      <c r="AB597" s="152">
        <f>'1 уровень'!AC3150</f>
        <v>0</v>
      </c>
      <c r="AC597" s="152">
        <f>'1 уровень'!AD3150</f>
        <v>0</v>
      </c>
      <c r="AD597" s="570">
        <f>'1 уровень'!AE3150</f>
        <v>0</v>
      </c>
      <c r="AE597" s="152"/>
      <c r="AF597" s="152"/>
      <c r="AG597" s="1224">
        <f>'1 уровень'!AF3150</f>
        <v>0</v>
      </c>
      <c r="AH597" s="1231">
        <f>'1 уровень'!AG3150</f>
        <v>0</v>
      </c>
      <c r="AI597" s="339">
        <f t="shared" si="124"/>
        <v>0</v>
      </c>
      <c r="AJ597" s="339">
        <f t="shared" si="123"/>
        <v>0</v>
      </c>
      <c r="AK597" s="1119">
        <f t="shared" si="130"/>
        <v>0</v>
      </c>
      <c r="AL597" s="139">
        <f t="shared" si="116"/>
        <v>0</v>
      </c>
      <c r="AM597" s="139"/>
      <c r="AN597" s="428"/>
      <c r="AO597" s="139"/>
      <c r="AP597" s="139"/>
      <c r="AQ597" s="139"/>
      <c r="AR597" s="139"/>
      <c r="AS597" s="139"/>
      <c r="AT597" s="139"/>
      <c r="AU597" s="139"/>
      <c r="AV597" s="139"/>
      <c r="AW597" s="139"/>
      <c r="AX597" s="139"/>
      <c r="AY597" s="139"/>
      <c r="AZ597" s="139"/>
      <c r="BA597" s="139"/>
      <c r="BB597" s="139"/>
      <c r="BC597" s="139"/>
      <c r="BD597" s="139"/>
      <c r="BE597" s="139"/>
      <c r="BF597" s="139"/>
      <c r="BG597" s="139"/>
      <c r="BH597" s="139"/>
      <c r="BI597" s="139"/>
      <c r="BJ597" s="139"/>
      <c r="BK597" s="139"/>
      <c r="BL597" s="139"/>
      <c r="BM597" s="139"/>
      <c r="BN597" s="139"/>
      <c r="BO597" s="139"/>
      <c r="BP597" s="139"/>
      <c r="BQ597" s="139"/>
      <c r="BR597" s="139"/>
      <c r="BS597" s="139"/>
      <c r="BT597" s="139"/>
      <c r="BU597" s="139"/>
      <c r="BV597" s="139"/>
      <c r="BW597" s="139"/>
      <c r="BX597" s="139"/>
      <c r="BY597" s="139"/>
      <c r="BZ597" s="139"/>
      <c r="CA597" s="139"/>
      <c r="CB597" s="139"/>
      <c r="CC597" s="139"/>
      <c r="CD597" s="139"/>
      <c r="CE597" s="139"/>
      <c r="CF597" s="139"/>
      <c r="CG597" s="139"/>
      <c r="CH597" s="139"/>
      <c r="CI597" s="139"/>
      <c r="CJ597" s="139"/>
      <c r="CK597" s="139"/>
      <c r="CL597" s="139"/>
      <c r="CM597" s="139"/>
      <c r="CN597" s="139"/>
      <c r="CO597" s="139"/>
      <c r="CP597" s="139"/>
      <c r="CQ597" s="139"/>
      <c r="CR597" s="139"/>
      <c r="CS597" s="139"/>
      <c r="CT597" s="139"/>
      <c r="CU597" s="139"/>
      <c r="CV597" s="139"/>
      <c r="CW597" s="139"/>
      <c r="CX597" s="139"/>
      <c r="CY597" s="139"/>
      <c r="CZ597" s="139"/>
      <c r="DA597" s="139"/>
      <c r="DB597" s="139"/>
      <c r="DC597" s="139"/>
      <c r="DD597" s="139"/>
      <c r="DE597" s="139"/>
      <c r="DF597" s="139"/>
      <c r="DG597" s="139"/>
      <c r="DH597" s="139"/>
      <c r="DI597" s="139"/>
      <c r="DJ597" s="139"/>
      <c r="DK597" s="139"/>
      <c r="DL597" s="139"/>
      <c r="DM597" s="139"/>
      <c r="DN597" s="139"/>
      <c r="DO597" s="139"/>
      <c r="DP597" s="139"/>
      <c r="DQ597" s="139"/>
      <c r="DR597" s="139"/>
      <c r="DS597" s="139"/>
      <c r="DT597" s="139"/>
      <c r="DU597" s="139"/>
      <c r="DV597" s="139"/>
      <c r="DW597" s="139"/>
      <c r="DX597" s="139"/>
      <c r="DY597" s="139"/>
      <c r="DZ597" s="139"/>
      <c r="EA597" s="139"/>
      <c r="EB597" s="139"/>
      <c r="EC597" s="139"/>
      <c r="ED597" s="139"/>
      <c r="EE597" s="139"/>
      <c r="EF597" s="139"/>
      <c r="EG597" s="139"/>
      <c r="EH597" s="139"/>
      <c r="EI597" s="139"/>
      <c r="EJ597" s="139"/>
      <c r="EK597" s="139"/>
      <c r="EL597" s="139"/>
      <c r="EM597" s="139"/>
      <c r="EN597" s="139"/>
      <c r="EO597" s="139"/>
      <c r="EP597" s="139"/>
      <c r="EQ597" s="139"/>
      <c r="ER597" s="139"/>
      <c r="ES597" s="139"/>
      <c r="ET597" s="139"/>
      <c r="EU597" s="139"/>
      <c r="EV597" s="139"/>
      <c r="EW597" s="139"/>
      <c r="EX597" s="139"/>
      <c r="EY597" s="139"/>
      <c r="EZ597" s="139"/>
      <c r="FA597" s="139"/>
      <c r="FB597" s="139"/>
      <c r="FC597" s="139"/>
      <c r="FD597" s="139"/>
      <c r="FE597" s="139"/>
      <c r="FF597" s="139"/>
      <c r="FG597" s="139"/>
      <c r="FH597" s="139"/>
      <c r="FI597" s="139"/>
      <c r="FJ597" s="139"/>
      <c r="FK597" s="139"/>
      <c r="FL597" s="139"/>
      <c r="FM597" s="139"/>
      <c r="FN597" s="139"/>
      <c r="FO597" s="139"/>
      <c r="FP597" s="139"/>
      <c r="FQ597" s="139"/>
      <c r="FR597" s="139"/>
      <c r="FS597" s="139"/>
      <c r="FT597" s="139"/>
      <c r="FU597" s="139"/>
      <c r="FV597" s="139"/>
      <c r="FW597" s="139"/>
      <c r="FX597" s="139"/>
      <c r="FY597" s="139"/>
      <c r="FZ597" s="139"/>
      <c r="GA597" s="139"/>
      <c r="GB597" s="139"/>
      <c r="GC597" s="139"/>
      <c r="GD597" s="139"/>
      <c r="GE597" s="139"/>
      <c r="GF597" s="139"/>
      <c r="GG597" s="139"/>
      <c r="GH597" s="139"/>
      <c r="GI597" s="139"/>
      <c r="GJ597" s="139"/>
      <c r="GK597" s="139"/>
      <c r="GL597" s="139"/>
      <c r="GM597" s="139"/>
      <c r="GN597" s="139"/>
      <c r="GO597" s="139"/>
      <c r="GP597" s="139"/>
      <c r="GQ597" s="139"/>
      <c r="GR597" s="139"/>
      <c r="GS597" s="139"/>
      <c r="GT597" s="139"/>
    </row>
    <row r="598" spans="2:202" ht="45" x14ac:dyDescent="0.25">
      <c r="B598" s="19">
        <f t="shared" si="120"/>
        <v>1</v>
      </c>
      <c r="C598" s="301" t="s">
        <v>521</v>
      </c>
      <c r="D598" s="29">
        <f>'1 уровень'!E3151</f>
        <v>38496</v>
      </c>
      <c r="E598" s="29">
        <f>'1 уровень'!F3151</f>
        <v>22456</v>
      </c>
      <c r="F598" s="29">
        <f>'1 уровень'!G3151</f>
        <v>12631</v>
      </c>
      <c r="G598" s="144">
        <f>'1 уровень'!H3151</f>
        <v>56.247773423583901</v>
      </c>
      <c r="H598" s="158">
        <f>'1 уровень'!I3151</f>
        <v>0</v>
      </c>
      <c r="I598" s="158">
        <f>'1 уровень'!J3151</f>
        <v>0</v>
      </c>
      <c r="J598" s="153">
        <f>'1 уровень'!K3151</f>
        <v>0</v>
      </c>
      <c r="K598" s="153">
        <f>'1 уровень'!L3151</f>
        <v>0</v>
      </c>
      <c r="L598" s="153">
        <f>'1 уровень'!M3151</f>
        <v>0</v>
      </c>
      <c r="M598" s="153">
        <f>'1 уровень'!N3151</f>
        <v>0</v>
      </c>
      <c r="N598" s="153">
        <f>'1 уровень'!O3151</f>
        <v>0</v>
      </c>
      <c r="O598" s="153">
        <f>'1 уровень'!P3151</f>
        <v>0</v>
      </c>
      <c r="P598" s="152">
        <f>'1 уровень'!Q3151</f>
        <v>0</v>
      </c>
      <c r="Q598" s="152">
        <f>'1 уровень'!R3151</f>
        <v>0</v>
      </c>
      <c r="R598" s="152">
        <f>'1 уровень'!S3151</f>
        <v>0</v>
      </c>
      <c r="S598" s="152">
        <f>'1 уровень'!T3151</f>
        <v>0</v>
      </c>
      <c r="T598" s="152">
        <f>'1 уровень'!U3151</f>
        <v>0</v>
      </c>
      <c r="U598" s="152">
        <f>'1 уровень'!V3151</f>
        <v>0</v>
      </c>
      <c r="V598" s="152">
        <f>'1 уровень'!W3151</f>
        <v>0</v>
      </c>
      <c r="W598" s="152">
        <f>'1 уровень'!X3151</f>
        <v>0</v>
      </c>
      <c r="X598" s="152">
        <f>'1 уровень'!Y3151</f>
        <v>0</v>
      </c>
      <c r="Y598" s="1003">
        <f>'1 уровень'!Z3151</f>
        <v>0</v>
      </c>
      <c r="Z598" s="152">
        <f>'1 уровень'!AA3151</f>
        <v>0</v>
      </c>
      <c r="AA598" s="152">
        <f>'1 уровень'!AB3151</f>
        <v>0</v>
      </c>
      <c r="AB598" s="152">
        <f>'1 уровень'!AC3151</f>
        <v>0</v>
      </c>
      <c r="AC598" s="152">
        <f>'1 уровень'!AD3151</f>
        <v>0</v>
      </c>
      <c r="AD598" s="570">
        <f>'1 уровень'!AE3151</f>
        <v>0</v>
      </c>
      <c r="AE598" s="152"/>
      <c r="AF598" s="152"/>
      <c r="AG598" s="1224">
        <f>'1 уровень'!AF3151</f>
        <v>0</v>
      </c>
      <c r="AH598" s="1231">
        <f>'1 уровень'!AG3151</f>
        <v>0</v>
      </c>
      <c r="AI598" s="339">
        <f t="shared" si="124"/>
        <v>0</v>
      </c>
      <c r="AJ598" s="339">
        <f t="shared" si="123"/>
        <v>0</v>
      </c>
      <c r="AK598" s="1119">
        <f t="shared" si="130"/>
        <v>0</v>
      </c>
      <c r="AL598" s="139">
        <f t="shared" si="116"/>
        <v>0</v>
      </c>
      <c r="AM598" s="139"/>
      <c r="AN598" s="428"/>
      <c r="AO598" s="139"/>
      <c r="AP598" s="139"/>
      <c r="AQ598" s="139"/>
      <c r="AR598" s="139"/>
      <c r="AS598" s="139"/>
      <c r="AT598" s="139"/>
      <c r="AU598" s="139"/>
      <c r="AV598" s="139"/>
      <c r="AW598" s="139"/>
      <c r="AX598" s="139"/>
      <c r="AY598" s="139"/>
      <c r="AZ598" s="139"/>
      <c r="BA598" s="139"/>
      <c r="BB598" s="139"/>
      <c r="BC598" s="139"/>
      <c r="BD598" s="139"/>
      <c r="BE598" s="139"/>
      <c r="BF598" s="139"/>
      <c r="BG598" s="139"/>
      <c r="BH598" s="139"/>
      <c r="BI598" s="139"/>
      <c r="BJ598" s="139"/>
      <c r="BK598" s="139"/>
      <c r="BL598" s="139"/>
      <c r="BM598" s="139"/>
      <c r="BN598" s="139"/>
      <c r="BO598" s="139"/>
      <c r="BP598" s="139"/>
      <c r="BQ598" s="139"/>
      <c r="BR598" s="139"/>
      <c r="BS598" s="139"/>
      <c r="BT598" s="139"/>
      <c r="BU598" s="139"/>
      <c r="BV598" s="139"/>
      <c r="BW598" s="139"/>
      <c r="BX598" s="139"/>
      <c r="BY598" s="139"/>
      <c r="BZ598" s="139"/>
      <c r="CA598" s="139"/>
      <c r="CB598" s="139"/>
      <c r="CC598" s="139"/>
      <c r="CD598" s="139"/>
      <c r="CE598" s="139"/>
      <c r="CF598" s="139"/>
      <c r="CG598" s="139"/>
      <c r="CH598" s="139"/>
      <c r="CI598" s="139"/>
      <c r="CJ598" s="139"/>
      <c r="CK598" s="139"/>
      <c r="CL598" s="139"/>
      <c r="CM598" s="139"/>
      <c r="CN598" s="139"/>
      <c r="CO598" s="139"/>
      <c r="CP598" s="139"/>
      <c r="CQ598" s="139"/>
      <c r="CR598" s="139"/>
      <c r="CS598" s="139"/>
      <c r="CT598" s="139"/>
      <c r="CU598" s="139"/>
      <c r="CV598" s="139"/>
      <c r="CW598" s="139"/>
      <c r="CX598" s="139"/>
      <c r="CY598" s="139"/>
      <c r="CZ598" s="139"/>
      <c r="DA598" s="139"/>
      <c r="DB598" s="139"/>
      <c r="DC598" s="139"/>
      <c r="DD598" s="139"/>
      <c r="DE598" s="139"/>
      <c r="DF598" s="139"/>
      <c r="DG598" s="139"/>
      <c r="DH598" s="139"/>
      <c r="DI598" s="139"/>
      <c r="DJ598" s="139"/>
      <c r="DK598" s="139"/>
      <c r="DL598" s="139"/>
      <c r="DM598" s="139"/>
      <c r="DN598" s="139"/>
      <c r="DO598" s="139"/>
      <c r="DP598" s="139"/>
      <c r="DQ598" s="139"/>
      <c r="DR598" s="139"/>
      <c r="DS598" s="139"/>
      <c r="DT598" s="139"/>
      <c r="DU598" s="139"/>
      <c r="DV598" s="139"/>
      <c r="DW598" s="139"/>
      <c r="DX598" s="139"/>
      <c r="DY598" s="139"/>
      <c r="DZ598" s="139"/>
      <c r="EA598" s="139"/>
      <c r="EB598" s="139"/>
      <c r="EC598" s="139"/>
      <c r="ED598" s="139"/>
      <c r="EE598" s="139"/>
      <c r="EF598" s="139"/>
      <c r="EG598" s="139"/>
      <c r="EH598" s="139"/>
      <c r="EI598" s="139"/>
      <c r="EJ598" s="139"/>
      <c r="EK598" s="139"/>
      <c r="EL598" s="139"/>
      <c r="EM598" s="139"/>
      <c r="EN598" s="139"/>
      <c r="EO598" s="139"/>
      <c r="EP598" s="139"/>
      <c r="EQ598" s="139"/>
      <c r="ER598" s="139"/>
      <c r="ES598" s="139"/>
      <c r="ET598" s="139"/>
      <c r="EU598" s="139"/>
      <c r="EV598" s="139"/>
      <c r="EW598" s="139"/>
      <c r="EX598" s="139"/>
      <c r="EY598" s="139"/>
      <c r="EZ598" s="139"/>
      <c r="FA598" s="139"/>
      <c r="FB598" s="139"/>
      <c r="FC598" s="139"/>
      <c r="FD598" s="139"/>
      <c r="FE598" s="139"/>
      <c r="FF598" s="139"/>
      <c r="FG598" s="139"/>
      <c r="FH598" s="139"/>
      <c r="FI598" s="139"/>
      <c r="FJ598" s="139"/>
      <c r="FK598" s="139"/>
      <c r="FL598" s="139"/>
      <c r="FM598" s="139"/>
      <c r="FN598" s="139"/>
      <c r="FO598" s="139"/>
      <c r="FP598" s="139"/>
      <c r="FQ598" s="139"/>
      <c r="FR598" s="139"/>
      <c r="FS598" s="139"/>
      <c r="FT598" s="139"/>
      <c r="FU598" s="139"/>
      <c r="FV598" s="139"/>
      <c r="FW598" s="139"/>
      <c r="FX598" s="139"/>
      <c r="FY598" s="139"/>
      <c r="FZ598" s="139"/>
      <c r="GA598" s="139"/>
      <c r="GB598" s="139"/>
      <c r="GC598" s="139"/>
      <c r="GD598" s="139"/>
      <c r="GE598" s="139"/>
      <c r="GF598" s="139"/>
      <c r="GG598" s="139"/>
      <c r="GH598" s="139"/>
      <c r="GI598" s="139"/>
      <c r="GJ598" s="139"/>
      <c r="GK598" s="139"/>
      <c r="GL598" s="139"/>
      <c r="GM598" s="139"/>
      <c r="GN598" s="139"/>
      <c r="GO598" s="139"/>
      <c r="GP598" s="139"/>
      <c r="GQ598" s="139"/>
      <c r="GR598" s="139"/>
      <c r="GS598" s="139"/>
      <c r="GT598" s="139"/>
    </row>
    <row r="599" spans="2:202" ht="90" x14ac:dyDescent="0.25">
      <c r="B599" s="19">
        <f t="shared" si="120"/>
        <v>1</v>
      </c>
      <c r="C599" s="301" t="s">
        <v>522</v>
      </c>
      <c r="D599" s="29">
        <f>'1 уровень'!E3152</f>
        <v>6000</v>
      </c>
      <c r="E599" s="29">
        <f>'1 уровень'!F3152</f>
        <v>3500</v>
      </c>
      <c r="F599" s="29">
        <f>'1 уровень'!G3152</f>
        <v>188</v>
      </c>
      <c r="G599" s="144">
        <f>'1 уровень'!H3152</f>
        <v>5.3714285714285719</v>
      </c>
      <c r="H599" s="158">
        <f>'1 уровень'!I3152</f>
        <v>0</v>
      </c>
      <c r="I599" s="158">
        <f>'1 уровень'!J3152</f>
        <v>0</v>
      </c>
      <c r="J599" s="153">
        <f>'1 уровень'!K3152</f>
        <v>0</v>
      </c>
      <c r="K599" s="153">
        <f>'1 уровень'!L3152</f>
        <v>0</v>
      </c>
      <c r="L599" s="153">
        <f>'1 уровень'!M3152</f>
        <v>0</v>
      </c>
      <c r="M599" s="153">
        <f>'1 уровень'!N3152</f>
        <v>0</v>
      </c>
      <c r="N599" s="153">
        <f>'1 уровень'!O3152</f>
        <v>0</v>
      </c>
      <c r="O599" s="153">
        <f>'1 уровень'!P3152</f>
        <v>0</v>
      </c>
      <c r="P599" s="152">
        <f>'1 уровень'!Q3152</f>
        <v>0</v>
      </c>
      <c r="Q599" s="152">
        <f>'1 уровень'!R3152</f>
        <v>0</v>
      </c>
      <c r="R599" s="152">
        <f>'1 уровень'!S3152</f>
        <v>0</v>
      </c>
      <c r="S599" s="152">
        <f>'1 уровень'!T3152</f>
        <v>0</v>
      </c>
      <c r="T599" s="152">
        <f>'1 уровень'!U3152</f>
        <v>0</v>
      </c>
      <c r="U599" s="152">
        <f>'1 уровень'!V3152</f>
        <v>0</v>
      </c>
      <c r="V599" s="152">
        <f>'1 уровень'!W3152</f>
        <v>0</v>
      </c>
      <c r="W599" s="152">
        <f>'1 уровень'!X3152</f>
        <v>0</v>
      </c>
      <c r="X599" s="152">
        <f>'1 уровень'!Y3152</f>
        <v>0</v>
      </c>
      <c r="Y599" s="1003">
        <f>'1 уровень'!Z3152</f>
        <v>0</v>
      </c>
      <c r="Z599" s="152">
        <f>'1 уровень'!AA3152</f>
        <v>0</v>
      </c>
      <c r="AA599" s="152">
        <f>'1 уровень'!AB3152</f>
        <v>0</v>
      </c>
      <c r="AB599" s="152">
        <f>'1 уровень'!AC3152</f>
        <v>0</v>
      </c>
      <c r="AC599" s="152">
        <f>'1 уровень'!AD3152</f>
        <v>0</v>
      </c>
      <c r="AD599" s="570">
        <f>'1 уровень'!AE3152</f>
        <v>0</v>
      </c>
      <c r="AE599" s="152"/>
      <c r="AF599" s="152"/>
      <c r="AG599" s="1224">
        <f>'1 уровень'!AF3152</f>
        <v>0</v>
      </c>
      <c r="AH599" s="1231">
        <f>'1 уровень'!AG3152</f>
        <v>0</v>
      </c>
      <c r="AI599" s="339">
        <f t="shared" si="124"/>
        <v>0</v>
      </c>
      <c r="AJ599" s="339">
        <f t="shared" si="123"/>
        <v>0</v>
      </c>
      <c r="AK599" s="1119">
        <f t="shared" si="130"/>
        <v>0</v>
      </c>
      <c r="AL599" s="139">
        <f t="shared" si="116"/>
        <v>0</v>
      </c>
      <c r="AM599" s="139"/>
      <c r="AN599" s="428"/>
      <c r="AO599" s="139"/>
      <c r="AP599" s="139"/>
      <c r="AQ599" s="139"/>
      <c r="AR599" s="139"/>
      <c r="AS599" s="139"/>
      <c r="AT599" s="139"/>
      <c r="AU599" s="139"/>
      <c r="AV599" s="139"/>
      <c r="AW599" s="139"/>
      <c r="AX599" s="139"/>
      <c r="AY599" s="139"/>
      <c r="AZ599" s="139"/>
      <c r="BA599" s="139"/>
      <c r="BB599" s="139"/>
      <c r="BC599" s="139"/>
      <c r="BD599" s="139"/>
      <c r="BE599" s="139"/>
      <c r="BF599" s="139"/>
      <c r="BG599" s="139"/>
      <c r="BH599" s="139"/>
      <c r="BI599" s="139"/>
      <c r="BJ599" s="139"/>
      <c r="BK599" s="139"/>
      <c r="BL599" s="139"/>
      <c r="BM599" s="139"/>
      <c r="BN599" s="139"/>
      <c r="BO599" s="139"/>
      <c r="BP599" s="139"/>
      <c r="BQ599" s="139"/>
      <c r="BR599" s="139"/>
      <c r="BS599" s="139"/>
      <c r="BT599" s="139"/>
      <c r="BU599" s="139"/>
      <c r="BV599" s="139"/>
      <c r="BW599" s="139"/>
      <c r="BX599" s="139"/>
      <c r="BY599" s="139"/>
      <c r="BZ599" s="139"/>
      <c r="CA599" s="139"/>
      <c r="CB599" s="139"/>
      <c r="CC599" s="139"/>
      <c r="CD599" s="139"/>
      <c r="CE599" s="139"/>
      <c r="CF599" s="139"/>
      <c r="CG599" s="139"/>
      <c r="CH599" s="139"/>
      <c r="CI599" s="139"/>
      <c r="CJ599" s="139"/>
      <c r="CK599" s="139"/>
      <c r="CL599" s="139"/>
      <c r="CM599" s="139"/>
      <c r="CN599" s="139"/>
      <c r="CO599" s="139"/>
      <c r="CP599" s="139"/>
      <c r="CQ599" s="139"/>
      <c r="CR599" s="139"/>
      <c r="CS599" s="139"/>
      <c r="CT599" s="139"/>
      <c r="CU599" s="139"/>
      <c r="CV599" s="139"/>
      <c r="CW599" s="139"/>
      <c r="CX599" s="139"/>
      <c r="CY599" s="139"/>
      <c r="CZ599" s="139"/>
      <c r="DA599" s="139"/>
      <c r="DB599" s="139"/>
      <c r="DC599" s="139"/>
      <c r="DD599" s="139"/>
      <c r="DE599" s="139"/>
      <c r="DF599" s="139"/>
      <c r="DG599" s="139"/>
      <c r="DH599" s="139"/>
      <c r="DI599" s="139"/>
      <c r="DJ599" s="139"/>
      <c r="DK599" s="139"/>
      <c r="DL599" s="139"/>
      <c r="DM599" s="139"/>
      <c r="DN599" s="139"/>
      <c r="DO599" s="139"/>
      <c r="DP599" s="139"/>
      <c r="DQ599" s="139"/>
      <c r="DR599" s="139"/>
      <c r="DS599" s="139"/>
      <c r="DT599" s="139"/>
      <c r="DU599" s="139"/>
      <c r="DV599" s="139"/>
      <c r="DW599" s="139"/>
      <c r="DX599" s="139"/>
      <c r="DY599" s="139"/>
      <c r="DZ599" s="139"/>
      <c r="EA599" s="139"/>
      <c r="EB599" s="139"/>
      <c r="EC599" s="139"/>
      <c r="ED599" s="139"/>
      <c r="EE599" s="139"/>
      <c r="EF599" s="139"/>
      <c r="EG599" s="139"/>
      <c r="EH599" s="139"/>
      <c r="EI599" s="139"/>
      <c r="EJ599" s="139"/>
      <c r="EK599" s="139"/>
      <c r="EL599" s="139"/>
      <c r="EM599" s="139"/>
      <c r="EN599" s="139"/>
      <c r="EO599" s="139"/>
      <c r="EP599" s="139"/>
      <c r="EQ599" s="139"/>
      <c r="ER599" s="139"/>
      <c r="ES599" s="139"/>
      <c r="ET599" s="139"/>
      <c r="EU599" s="139"/>
      <c r="EV599" s="139"/>
      <c r="EW599" s="139"/>
      <c r="EX599" s="139"/>
      <c r="EY599" s="139"/>
      <c r="EZ599" s="139"/>
      <c r="FA599" s="139"/>
      <c r="FB599" s="139"/>
      <c r="FC599" s="139"/>
      <c r="FD599" s="139"/>
      <c r="FE599" s="139"/>
      <c r="FF599" s="139"/>
      <c r="FG599" s="139"/>
      <c r="FH599" s="139"/>
      <c r="FI599" s="139"/>
      <c r="FJ599" s="139"/>
      <c r="FK599" s="139"/>
      <c r="FL599" s="139"/>
      <c r="FM599" s="139"/>
      <c r="FN599" s="139"/>
      <c r="FO599" s="139"/>
      <c r="FP599" s="139"/>
      <c r="FQ599" s="139"/>
      <c r="FR599" s="139"/>
      <c r="FS599" s="139"/>
      <c r="FT599" s="139"/>
      <c r="FU599" s="139"/>
      <c r="FV599" s="139"/>
      <c r="FW599" s="139"/>
      <c r="FX599" s="139"/>
      <c r="FY599" s="139"/>
      <c r="FZ599" s="139"/>
      <c r="GA599" s="139"/>
      <c r="GB599" s="139"/>
      <c r="GC599" s="139"/>
      <c r="GD599" s="139"/>
      <c r="GE599" s="139"/>
      <c r="GF599" s="139"/>
      <c r="GG599" s="139"/>
      <c r="GH599" s="139"/>
      <c r="GI599" s="139"/>
      <c r="GJ599" s="139"/>
      <c r="GK599" s="139"/>
      <c r="GL599" s="139"/>
      <c r="GM599" s="139"/>
      <c r="GN599" s="139"/>
      <c r="GO599" s="139"/>
      <c r="GP599" s="139"/>
      <c r="GQ599" s="139"/>
      <c r="GR599" s="139"/>
      <c r="GS599" s="139"/>
      <c r="GT599" s="139"/>
    </row>
    <row r="600" spans="2:202" x14ac:dyDescent="0.25">
      <c r="B600" s="19">
        <f t="shared" si="120"/>
        <v>1</v>
      </c>
      <c r="C600" s="301" t="s">
        <v>133</v>
      </c>
      <c r="D600" s="29">
        <f>'1 уровень'!E3153</f>
        <v>76612</v>
      </c>
      <c r="E600" s="29">
        <f>'1 уровень'!F3153</f>
        <v>44467</v>
      </c>
      <c r="F600" s="29">
        <f>'1 уровень'!G3153</f>
        <v>30132</v>
      </c>
      <c r="G600" s="144">
        <f>'1 уровень'!H3153</f>
        <v>67.762610475183848</v>
      </c>
      <c r="H600" s="158">
        <f>'1 уровень'!I3153</f>
        <v>0</v>
      </c>
      <c r="I600" s="158">
        <f>'1 уровень'!J3153</f>
        <v>0</v>
      </c>
      <c r="J600" s="153">
        <f>'1 уровень'!K3153</f>
        <v>0</v>
      </c>
      <c r="K600" s="153">
        <f>'1 уровень'!L3153</f>
        <v>0</v>
      </c>
      <c r="L600" s="153">
        <f>'1 уровень'!M3153</f>
        <v>0</v>
      </c>
      <c r="M600" s="153">
        <f>'1 уровень'!N3153</f>
        <v>0</v>
      </c>
      <c r="N600" s="153">
        <f>'1 уровень'!O3153</f>
        <v>0</v>
      </c>
      <c r="O600" s="153">
        <f>'1 уровень'!P3153</f>
        <v>0</v>
      </c>
      <c r="P600" s="152">
        <f>'1 уровень'!Q3153</f>
        <v>0</v>
      </c>
      <c r="Q600" s="152">
        <f>'1 уровень'!R3153</f>
        <v>0</v>
      </c>
      <c r="R600" s="152">
        <f>'1 уровень'!S3153</f>
        <v>0</v>
      </c>
      <c r="S600" s="152">
        <f>'1 уровень'!T3153</f>
        <v>0</v>
      </c>
      <c r="T600" s="152">
        <f>'1 уровень'!U3153</f>
        <v>0</v>
      </c>
      <c r="U600" s="152">
        <f>'1 уровень'!V3153</f>
        <v>0</v>
      </c>
      <c r="V600" s="152">
        <f>'1 уровень'!W3153</f>
        <v>0</v>
      </c>
      <c r="W600" s="152">
        <f>'1 уровень'!X3153</f>
        <v>0</v>
      </c>
      <c r="X600" s="152">
        <f>'1 уровень'!Y3153</f>
        <v>0</v>
      </c>
      <c r="Y600" s="1003">
        <f>'1 уровень'!Z3153</f>
        <v>0</v>
      </c>
      <c r="Z600" s="152">
        <f>'1 уровень'!AA3153</f>
        <v>0</v>
      </c>
      <c r="AA600" s="152">
        <f>'1 уровень'!AB3153</f>
        <v>0</v>
      </c>
      <c r="AB600" s="152">
        <f>'1 уровень'!AC3153</f>
        <v>0</v>
      </c>
      <c r="AC600" s="152">
        <f>'1 уровень'!AD3153</f>
        <v>0</v>
      </c>
      <c r="AD600" s="570">
        <f>'1 уровень'!AE3153</f>
        <v>0</v>
      </c>
      <c r="AE600" s="152"/>
      <c r="AF600" s="152"/>
      <c r="AG600" s="1224">
        <f>'1 уровень'!AF3153</f>
        <v>0</v>
      </c>
      <c r="AH600" s="1231">
        <f>'1 уровень'!AG3153</f>
        <v>0</v>
      </c>
      <c r="AI600" s="339">
        <f t="shared" si="124"/>
        <v>0</v>
      </c>
      <c r="AJ600" s="339">
        <f t="shared" si="123"/>
        <v>0</v>
      </c>
      <c r="AK600" s="1119">
        <f t="shared" si="130"/>
        <v>0</v>
      </c>
      <c r="AL600" s="139">
        <f t="shared" si="116"/>
        <v>0</v>
      </c>
      <c r="AM600" s="139"/>
      <c r="AN600" s="428"/>
      <c r="AO600" s="139"/>
      <c r="AP600" s="139"/>
      <c r="AQ600" s="139"/>
      <c r="AR600" s="139"/>
      <c r="AS600" s="139"/>
      <c r="AT600" s="139"/>
      <c r="AU600" s="139"/>
      <c r="AV600" s="139"/>
      <c r="AW600" s="139"/>
      <c r="AX600" s="139"/>
      <c r="AY600" s="139"/>
      <c r="AZ600" s="139"/>
      <c r="BA600" s="139"/>
      <c r="BB600" s="139"/>
      <c r="BC600" s="139"/>
      <c r="BD600" s="139"/>
      <c r="BE600" s="139"/>
      <c r="BF600" s="139"/>
      <c r="BG600" s="139"/>
      <c r="BH600" s="139"/>
      <c r="BI600" s="139"/>
      <c r="BJ600" s="139"/>
      <c r="BK600" s="139"/>
      <c r="BL600" s="139"/>
      <c r="BM600" s="139"/>
      <c r="BN600" s="139"/>
      <c r="BO600" s="139"/>
      <c r="BP600" s="139"/>
      <c r="BQ600" s="139"/>
      <c r="BR600" s="139"/>
      <c r="BS600" s="139"/>
      <c r="BT600" s="139"/>
      <c r="BU600" s="139"/>
      <c r="BV600" s="139"/>
      <c r="BW600" s="139"/>
      <c r="BX600" s="139"/>
      <c r="BY600" s="139"/>
      <c r="BZ600" s="139"/>
      <c r="CA600" s="139"/>
      <c r="CB600" s="139"/>
      <c r="CC600" s="139"/>
      <c r="CD600" s="139"/>
      <c r="CE600" s="139"/>
      <c r="CF600" s="139"/>
      <c r="CG600" s="139"/>
      <c r="CH600" s="139"/>
      <c r="CI600" s="139"/>
      <c r="CJ600" s="139"/>
      <c r="CK600" s="139"/>
      <c r="CL600" s="139"/>
      <c r="CM600" s="139"/>
      <c r="CN600" s="139"/>
      <c r="CO600" s="139"/>
      <c r="CP600" s="139"/>
      <c r="CQ600" s="139"/>
      <c r="CR600" s="139"/>
      <c r="CS600" s="139"/>
      <c r="CT600" s="139"/>
      <c r="CU600" s="139"/>
      <c r="CV600" s="139"/>
      <c r="CW600" s="139"/>
      <c r="CX600" s="139"/>
      <c r="CY600" s="139"/>
      <c r="CZ600" s="139"/>
      <c r="DA600" s="139"/>
      <c r="DB600" s="139"/>
      <c r="DC600" s="139"/>
      <c r="DD600" s="139"/>
      <c r="DE600" s="139"/>
      <c r="DF600" s="139"/>
      <c r="DG600" s="139"/>
      <c r="DH600" s="139"/>
      <c r="DI600" s="139"/>
      <c r="DJ600" s="139"/>
      <c r="DK600" s="139"/>
      <c r="DL600" s="139"/>
      <c r="DM600" s="139"/>
      <c r="DN600" s="139"/>
      <c r="DO600" s="139"/>
      <c r="DP600" s="139"/>
      <c r="DQ600" s="139"/>
      <c r="DR600" s="139"/>
      <c r="DS600" s="139"/>
      <c r="DT600" s="139"/>
      <c r="DU600" s="139"/>
      <c r="DV600" s="139"/>
      <c r="DW600" s="139"/>
      <c r="DX600" s="139"/>
      <c r="DY600" s="139"/>
      <c r="DZ600" s="139"/>
      <c r="EA600" s="139"/>
      <c r="EB600" s="139"/>
      <c r="EC600" s="139"/>
      <c r="ED600" s="139"/>
      <c r="EE600" s="139"/>
      <c r="EF600" s="139"/>
      <c r="EG600" s="139"/>
      <c r="EH600" s="139"/>
      <c r="EI600" s="139"/>
      <c r="EJ600" s="139"/>
      <c r="EK600" s="139"/>
      <c r="EL600" s="139"/>
      <c r="EM600" s="139"/>
      <c r="EN600" s="139"/>
      <c r="EO600" s="139"/>
      <c r="EP600" s="139"/>
      <c r="EQ600" s="139"/>
      <c r="ER600" s="139"/>
      <c r="ES600" s="139"/>
      <c r="ET600" s="139"/>
      <c r="EU600" s="139"/>
      <c r="EV600" s="139"/>
      <c r="EW600" s="139"/>
      <c r="EX600" s="139"/>
      <c r="EY600" s="139"/>
      <c r="EZ600" s="139"/>
      <c r="FA600" s="139"/>
      <c r="FB600" s="139"/>
      <c r="FC600" s="139"/>
      <c r="FD600" s="139"/>
      <c r="FE600" s="139"/>
      <c r="FF600" s="139"/>
      <c r="FG600" s="139"/>
      <c r="FH600" s="139"/>
      <c r="FI600" s="139"/>
      <c r="FJ600" s="139"/>
      <c r="FK600" s="139"/>
      <c r="FL600" s="139"/>
      <c r="FM600" s="139"/>
      <c r="FN600" s="139"/>
      <c r="FO600" s="139"/>
      <c r="FP600" s="139"/>
      <c r="FQ600" s="139"/>
      <c r="FR600" s="139"/>
      <c r="FS600" s="139"/>
      <c r="FT600" s="139"/>
      <c r="FU600" s="139"/>
      <c r="FV600" s="139"/>
      <c r="FW600" s="139"/>
      <c r="FX600" s="139"/>
      <c r="FY600" s="139"/>
      <c r="FZ600" s="139"/>
      <c r="GA600" s="139"/>
      <c r="GB600" s="139"/>
      <c r="GC600" s="139"/>
      <c r="GD600" s="139"/>
      <c r="GE600" s="139"/>
      <c r="GF600" s="139"/>
      <c r="GG600" s="139"/>
      <c r="GH600" s="139"/>
      <c r="GI600" s="139"/>
      <c r="GJ600" s="139"/>
      <c r="GK600" s="139"/>
      <c r="GL600" s="139"/>
      <c r="GM600" s="139"/>
      <c r="GN600" s="139"/>
      <c r="GO600" s="139"/>
      <c r="GP600" s="139"/>
      <c r="GQ600" s="139"/>
      <c r="GR600" s="139"/>
      <c r="GS600" s="139"/>
      <c r="GT600" s="139"/>
    </row>
    <row r="601" spans="2:202" x14ac:dyDescent="0.25">
      <c r="B601" s="19">
        <f t="shared" si="120"/>
        <v>1</v>
      </c>
      <c r="C601" s="301" t="s">
        <v>232</v>
      </c>
      <c r="D601" s="29">
        <f>'1 уровень'!E3154</f>
        <v>72366</v>
      </c>
      <c r="E601" s="29">
        <f>'1 уровень'!F3154</f>
        <v>42214</v>
      </c>
      <c r="F601" s="29">
        <f>'1 уровень'!G3154</f>
        <v>28227</v>
      </c>
      <c r="G601" s="144">
        <f>'1 уровень'!H3154</f>
        <v>66.866442412469794</v>
      </c>
      <c r="H601" s="158">
        <f>'1 уровень'!I3154</f>
        <v>0</v>
      </c>
      <c r="I601" s="158">
        <f>'1 уровень'!J3154</f>
        <v>0</v>
      </c>
      <c r="J601" s="153">
        <f>'1 уровень'!K3154</f>
        <v>0</v>
      </c>
      <c r="K601" s="153">
        <f>'1 уровень'!L3154</f>
        <v>0</v>
      </c>
      <c r="L601" s="153">
        <f>'1 уровень'!M3154</f>
        <v>0</v>
      </c>
      <c r="M601" s="153">
        <f>'1 уровень'!N3154</f>
        <v>0</v>
      </c>
      <c r="N601" s="153">
        <f>'1 уровень'!O3154</f>
        <v>0</v>
      </c>
      <c r="O601" s="153">
        <f>'1 уровень'!P3154</f>
        <v>0</v>
      </c>
      <c r="P601" s="152">
        <f>'1 уровень'!Q3154</f>
        <v>0</v>
      </c>
      <c r="Q601" s="152">
        <f>'1 уровень'!R3154</f>
        <v>0</v>
      </c>
      <c r="R601" s="152">
        <f>'1 уровень'!S3154</f>
        <v>0</v>
      </c>
      <c r="S601" s="152">
        <f>'1 уровень'!T3154</f>
        <v>0</v>
      </c>
      <c r="T601" s="152">
        <f>'1 уровень'!U3154</f>
        <v>0</v>
      </c>
      <c r="U601" s="152">
        <f>'1 уровень'!V3154</f>
        <v>0</v>
      </c>
      <c r="V601" s="152">
        <f>'1 уровень'!W3154</f>
        <v>0</v>
      </c>
      <c r="W601" s="152">
        <f>'1 уровень'!X3154</f>
        <v>0</v>
      </c>
      <c r="X601" s="152">
        <f>'1 уровень'!Y3154</f>
        <v>0</v>
      </c>
      <c r="Y601" s="1003">
        <f>'1 уровень'!Z3154</f>
        <v>0</v>
      </c>
      <c r="Z601" s="152">
        <f>'1 уровень'!AA3154</f>
        <v>0</v>
      </c>
      <c r="AA601" s="152">
        <f>'1 уровень'!AB3154</f>
        <v>0</v>
      </c>
      <c r="AB601" s="152">
        <f>'1 уровень'!AC3154</f>
        <v>0</v>
      </c>
      <c r="AC601" s="152">
        <f>'1 уровень'!AD3154</f>
        <v>0</v>
      </c>
      <c r="AD601" s="570">
        <f>'1 уровень'!AE3154</f>
        <v>0</v>
      </c>
      <c r="AE601" s="152"/>
      <c r="AF601" s="152"/>
      <c r="AG601" s="1224">
        <f>'1 уровень'!AF3154</f>
        <v>0</v>
      </c>
      <c r="AH601" s="1231">
        <f>'1 уровень'!AG3154</f>
        <v>0</v>
      </c>
      <c r="AI601" s="339">
        <f t="shared" si="124"/>
        <v>0</v>
      </c>
      <c r="AJ601" s="339">
        <f t="shared" si="123"/>
        <v>0</v>
      </c>
      <c r="AK601" s="1119">
        <f t="shared" si="130"/>
        <v>0</v>
      </c>
      <c r="AL601" s="139">
        <f t="shared" si="116"/>
        <v>0</v>
      </c>
      <c r="AM601" s="139"/>
      <c r="AN601" s="428"/>
      <c r="AO601" s="139"/>
      <c r="AP601" s="139"/>
      <c r="AQ601" s="139"/>
      <c r="AR601" s="139"/>
      <c r="AS601" s="139"/>
      <c r="AT601" s="139"/>
      <c r="AU601" s="139"/>
      <c r="AV601" s="139"/>
      <c r="AW601" s="139"/>
      <c r="AX601" s="139"/>
      <c r="AY601" s="139"/>
      <c r="AZ601" s="139"/>
      <c r="BA601" s="139"/>
      <c r="BB601" s="139"/>
      <c r="BC601" s="139"/>
      <c r="BD601" s="139"/>
      <c r="BE601" s="139"/>
      <c r="BF601" s="139"/>
      <c r="BG601" s="139"/>
      <c r="BH601" s="139"/>
      <c r="BI601" s="139"/>
      <c r="BJ601" s="139"/>
      <c r="BK601" s="139"/>
      <c r="BL601" s="139"/>
      <c r="BM601" s="139"/>
      <c r="BN601" s="139"/>
      <c r="BO601" s="139"/>
      <c r="BP601" s="139"/>
      <c r="BQ601" s="139"/>
      <c r="BR601" s="139"/>
      <c r="BS601" s="139"/>
      <c r="BT601" s="139"/>
      <c r="BU601" s="139"/>
      <c r="BV601" s="139"/>
      <c r="BW601" s="139"/>
      <c r="BX601" s="139"/>
      <c r="BY601" s="139"/>
      <c r="BZ601" s="139"/>
      <c r="CA601" s="139"/>
      <c r="CB601" s="139"/>
      <c r="CC601" s="139"/>
      <c r="CD601" s="139"/>
      <c r="CE601" s="139"/>
      <c r="CF601" s="139"/>
      <c r="CG601" s="139"/>
      <c r="CH601" s="139"/>
      <c r="CI601" s="139"/>
      <c r="CJ601" s="139"/>
      <c r="CK601" s="139"/>
      <c r="CL601" s="139"/>
      <c r="CM601" s="139"/>
      <c r="CN601" s="139"/>
      <c r="CO601" s="139"/>
      <c r="CP601" s="139"/>
      <c r="CQ601" s="139"/>
      <c r="CR601" s="139"/>
      <c r="CS601" s="139"/>
      <c r="CT601" s="139"/>
      <c r="CU601" s="139"/>
      <c r="CV601" s="139"/>
      <c r="CW601" s="139"/>
      <c r="CX601" s="139"/>
      <c r="CY601" s="139"/>
      <c r="CZ601" s="139"/>
      <c r="DA601" s="139"/>
      <c r="DB601" s="139"/>
      <c r="DC601" s="139"/>
      <c r="DD601" s="139"/>
      <c r="DE601" s="139"/>
      <c r="DF601" s="139"/>
      <c r="DG601" s="139"/>
      <c r="DH601" s="139"/>
      <c r="DI601" s="139"/>
      <c r="DJ601" s="139"/>
      <c r="DK601" s="139"/>
      <c r="DL601" s="139"/>
      <c r="DM601" s="139"/>
      <c r="DN601" s="139"/>
      <c r="DO601" s="139"/>
      <c r="DP601" s="139"/>
      <c r="DQ601" s="139"/>
      <c r="DR601" s="139"/>
      <c r="DS601" s="139"/>
      <c r="DT601" s="139"/>
      <c r="DU601" s="139"/>
      <c r="DV601" s="139"/>
      <c r="DW601" s="139"/>
      <c r="DX601" s="139"/>
      <c r="DY601" s="139"/>
      <c r="DZ601" s="139"/>
      <c r="EA601" s="139"/>
      <c r="EB601" s="139"/>
      <c r="EC601" s="139"/>
      <c r="ED601" s="139"/>
      <c r="EE601" s="139"/>
      <c r="EF601" s="139"/>
      <c r="EG601" s="139"/>
      <c r="EH601" s="139"/>
      <c r="EI601" s="139"/>
      <c r="EJ601" s="139"/>
      <c r="EK601" s="139"/>
      <c r="EL601" s="139"/>
      <c r="EM601" s="139"/>
      <c r="EN601" s="139"/>
      <c r="EO601" s="139"/>
      <c r="EP601" s="139"/>
      <c r="EQ601" s="139"/>
      <c r="ER601" s="139"/>
      <c r="ES601" s="139"/>
      <c r="ET601" s="139"/>
      <c r="EU601" s="139"/>
      <c r="EV601" s="139"/>
      <c r="EW601" s="139"/>
      <c r="EX601" s="139"/>
      <c r="EY601" s="139"/>
      <c r="EZ601" s="139"/>
      <c r="FA601" s="139"/>
      <c r="FB601" s="139"/>
      <c r="FC601" s="139"/>
      <c r="FD601" s="139"/>
      <c r="FE601" s="139"/>
      <c r="FF601" s="139"/>
      <c r="FG601" s="139"/>
      <c r="FH601" s="139"/>
      <c r="FI601" s="139"/>
      <c r="FJ601" s="139"/>
      <c r="FK601" s="139"/>
      <c r="FL601" s="139"/>
      <c r="FM601" s="139"/>
      <c r="FN601" s="139"/>
      <c r="FO601" s="139"/>
      <c r="FP601" s="139"/>
      <c r="FQ601" s="139"/>
      <c r="FR601" s="139"/>
      <c r="FS601" s="139"/>
      <c r="FT601" s="139"/>
      <c r="FU601" s="139"/>
      <c r="FV601" s="139"/>
      <c r="FW601" s="139"/>
      <c r="FX601" s="139"/>
      <c r="FY601" s="139"/>
      <c r="FZ601" s="139"/>
      <c r="GA601" s="139"/>
      <c r="GB601" s="139"/>
      <c r="GC601" s="139"/>
      <c r="GD601" s="139"/>
      <c r="GE601" s="139"/>
      <c r="GF601" s="139"/>
      <c r="GG601" s="139"/>
      <c r="GH601" s="139"/>
      <c r="GI601" s="139"/>
      <c r="GJ601" s="139"/>
      <c r="GK601" s="139"/>
      <c r="GL601" s="139"/>
      <c r="GM601" s="139"/>
      <c r="GN601" s="139"/>
      <c r="GO601" s="139"/>
      <c r="GP601" s="139"/>
      <c r="GQ601" s="139"/>
      <c r="GR601" s="139"/>
      <c r="GS601" s="139"/>
      <c r="GT601" s="139"/>
    </row>
    <row r="602" spans="2:202" ht="45" x14ac:dyDescent="0.25">
      <c r="B602" s="19">
        <f t="shared" si="120"/>
        <v>1</v>
      </c>
      <c r="C602" s="301" t="s">
        <v>523</v>
      </c>
      <c r="D602" s="29">
        <f>'1 уровень'!E3155</f>
        <v>2635</v>
      </c>
      <c r="E602" s="29">
        <f>'1 уровень'!F3155</f>
        <v>1537</v>
      </c>
      <c r="F602" s="29">
        <f>'1 уровень'!G3155</f>
        <v>1398</v>
      </c>
      <c r="G602" s="144">
        <f>'1 уровень'!H3155</f>
        <v>90.956408588158752</v>
      </c>
      <c r="H602" s="158">
        <f>'1 уровень'!I3155</f>
        <v>0</v>
      </c>
      <c r="I602" s="158">
        <f>'1 уровень'!J3155</f>
        <v>0</v>
      </c>
      <c r="J602" s="153">
        <f>'1 уровень'!K3155</f>
        <v>0</v>
      </c>
      <c r="K602" s="153">
        <f>'1 уровень'!L3155</f>
        <v>0</v>
      </c>
      <c r="L602" s="153">
        <f>'1 уровень'!M3155</f>
        <v>0</v>
      </c>
      <c r="M602" s="153">
        <f>'1 уровень'!N3155</f>
        <v>0</v>
      </c>
      <c r="N602" s="153">
        <f>'1 уровень'!O3155</f>
        <v>0</v>
      </c>
      <c r="O602" s="153">
        <f>'1 уровень'!P3155</f>
        <v>0</v>
      </c>
      <c r="P602" s="152">
        <f>'1 уровень'!Q3155</f>
        <v>0</v>
      </c>
      <c r="Q602" s="152">
        <f>'1 уровень'!R3155</f>
        <v>0</v>
      </c>
      <c r="R602" s="152">
        <f>'1 уровень'!S3155</f>
        <v>0</v>
      </c>
      <c r="S602" s="152">
        <f>'1 уровень'!T3155</f>
        <v>0</v>
      </c>
      <c r="T602" s="152">
        <f>'1 уровень'!U3155</f>
        <v>0</v>
      </c>
      <c r="U602" s="152">
        <f>'1 уровень'!V3155</f>
        <v>0</v>
      </c>
      <c r="V602" s="152">
        <f>'1 уровень'!W3155</f>
        <v>0</v>
      </c>
      <c r="W602" s="152">
        <f>'1 уровень'!X3155</f>
        <v>0</v>
      </c>
      <c r="X602" s="152">
        <f>'1 уровень'!Y3155</f>
        <v>0</v>
      </c>
      <c r="Y602" s="1003">
        <f>'1 уровень'!Z3155</f>
        <v>0</v>
      </c>
      <c r="Z602" s="152">
        <f>'1 уровень'!AA3155</f>
        <v>0</v>
      </c>
      <c r="AA602" s="152">
        <f>'1 уровень'!AB3155</f>
        <v>0</v>
      </c>
      <c r="AB602" s="152">
        <f>'1 уровень'!AC3155</f>
        <v>0</v>
      </c>
      <c r="AC602" s="152">
        <f>'1 уровень'!AD3155</f>
        <v>0</v>
      </c>
      <c r="AD602" s="570">
        <f>'1 уровень'!AE3155</f>
        <v>0</v>
      </c>
      <c r="AE602" s="152"/>
      <c r="AF602" s="152"/>
      <c r="AG602" s="1224">
        <f>'1 уровень'!AF3155</f>
        <v>0</v>
      </c>
      <c r="AH602" s="1231">
        <f>'1 уровень'!AG3155</f>
        <v>0</v>
      </c>
      <c r="AI602" s="339">
        <f t="shared" si="124"/>
        <v>0</v>
      </c>
      <c r="AJ602" s="339">
        <f t="shared" si="123"/>
        <v>0</v>
      </c>
      <c r="AK602" s="1119">
        <f t="shared" si="130"/>
        <v>0</v>
      </c>
      <c r="AL602" s="139">
        <f t="shared" si="116"/>
        <v>0</v>
      </c>
      <c r="AM602" s="139"/>
      <c r="AN602" s="428"/>
      <c r="AO602" s="139"/>
      <c r="AP602" s="139"/>
      <c r="AQ602" s="139"/>
      <c r="AR602" s="139"/>
      <c r="AS602" s="139"/>
      <c r="AT602" s="139"/>
      <c r="AU602" s="139"/>
      <c r="AV602" s="139"/>
      <c r="AW602" s="139"/>
      <c r="AX602" s="139"/>
      <c r="AY602" s="139"/>
      <c r="AZ602" s="139"/>
      <c r="BA602" s="139"/>
      <c r="BB602" s="139"/>
      <c r="BC602" s="139"/>
      <c r="BD602" s="139"/>
      <c r="BE602" s="139"/>
      <c r="BF602" s="139"/>
      <c r="BG602" s="139"/>
      <c r="BH602" s="139"/>
      <c r="BI602" s="139"/>
      <c r="BJ602" s="139"/>
      <c r="BK602" s="139"/>
      <c r="BL602" s="139"/>
      <c r="BM602" s="139"/>
      <c r="BN602" s="139"/>
      <c r="BO602" s="139"/>
      <c r="BP602" s="139"/>
      <c r="BQ602" s="139"/>
      <c r="BR602" s="139"/>
      <c r="BS602" s="139"/>
      <c r="BT602" s="139"/>
      <c r="BU602" s="139"/>
      <c r="BV602" s="139"/>
      <c r="BW602" s="139"/>
      <c r="BX602" s="139"/>
      <c r="BY602" s="139"/>
      <c r="BZ602" s="139"/>
      <c r="CA602" s="139"/>
      <c r="CB602" s="139"/>
      <c r="CC602" s="139"/>
      <c r="CD602" s="139"/>
      <c r="CE602" s="139"/>
      <c r="CF602" s="139"/>
      <c r="CG602" s="139"/>
      <c r="CH602" s="139"/>
      <c r="CI602" s="139"/>
      <c r="CJ602" s="139"/>
      <c r="CK602" s="139"/>
      <c r="CL602" s="139"/>
      <c r="CM602" s="139"/>
      <c r="CN602" s="139"/>
      <c r="CO602" s="139"/>
      <c r="CP602" s="139"/>
      <c r="CQ602" s="139"/>
      <c r="CR602" s="139"/>
      <c r="CS602" s="139"/>
      <c r="CT602" s="139"/>
      <c r="CU602" s="139"/>
      <c r="CV602" s="139"/>
      <c r="CW602" s="139"/>
      <c r="CX602" s="139"/>
      <c r="CY602" s="139"/>
      <c r="CZ602" s="139"/>
      <c r="DA602" s="139"/>
      <c r="DB602" s="139"/>
      <c r="DC602" s="139"/>
      <c r="DD602" s="139"/>
      <c r="DE602" s="139"/>
      <c r="DF602" s="139"/>
      <c r="DG602" s="139"/>
      <c r="DH602" s="139"/>
      <c r="DI602" s="139"/>
      <c r="DJ602" s="139"/>
      <c r="DK602" s="139"/>
      <c r="DL602" s="139"/>
      <c r="DM602" s="139"/>
      <c r="DN602" s="139"/>
      <c r="DO602" s="139"/>
      <c r="DP602" s="139"/>
      <c r="DQ602" s="139"/>
      <c r="DR602" s="139"/>
      <c r="DS602" s="139"/>
      <c r="DT602" s="139"/>
      <c r="DU602" s="139"/>
      <c r="DV602" s="139"/>
      <c r="DW602" s="139"/>
      <c r="DX602" s="139"/>
      <c r="DY602" s="139"/>
      <c r="DZ602" s="139"/>
      <c r="EA602" s="139"/>
      <c r="EB602" s="139"/>
      <c r="EC602" s="139"/>
      <c r="ED602" s="139"/>
      <c r="EE602" s="139"/>
      <c r="EF602" s="139"/>
      <c r="EG602" s="139"/>
      <c r="EH602" s="139"/>
      <c r="EI602" s="139"/>
      <c r="EJ602" s="139"/>
      <c r="EK602" s="139"/>
      <c r="EL602" s="139"/>
      <c r="EM602" s="139"/>
      <c r="EN602" s="139"/>
      <c r="EO602" s="139"/>
      <c r="EP602" s="139"/>
      <c r="EQ602" s="139"/>
      <c r="ER602" s="139"/>
      <c r="ES602" s="139"/>
      <c r="ET602" s="139"/>
      <c r="EU602" s="139"/>
      <c r="EV602" s="139"/>
      <c r="EW602" s="139"/>
      <c r="EX602" s="139"/>
      <c r="EY602" s="139"/>
      <c r="EZ602" s="139"/>
      <c r="FA602" s="139"/>
      <c r="FB602" s="139"/>
      <c r="FC602" s="139"/>
      <c r="FD602" s="139"/>
      <c r="FE602" s="139"/>
      <c r="FF602" s="139"/>
      <c r="FG602" s="139"/>
      <c r="FH602" s="139"/>
      <c r="FI602" s="139"/>
      <c r="FJ602" s="139"/>
      <c r="FK602" s="139"/>
      <c r="FL602" s="139"/>
      <c r="FM602" s="139"/>
      <c r="FN602" s="139"/>
      <c r="FO602" s="139"/>
      <c r="FP602" s="139"/>
      <c r="FQ602" s="139"/>
      <c r="FR602" s="139"/>
      <c r="FS602" s="139"/>
      <c r="FT602" s="139"/>
      <c r="FU602" s="139"/>
      <c r="FV602" s="139"/>
      <c r="FW602" s="139"/>
      <c r="FX602" s="139"/>
      <c r="FY602" s="139"/>
      <c r="FZ602" s="139"/>
      <c r="GA602" s="139"/>
      <c r="GB602" s="139"/>
      <c r="GC602" s="139"/>
      <c r="GD602" s="139"/>
      <c r="GE602" s="139"/>
      <c r="GF602" s="139"/>
      <c r="GG602" s="139"/>
      <c r="GH602" s="139"/>
      <c r="GI602" s="139"/>
      <c r="GJ602" s="139"/>
      <c r="GK602" s="139"/>
      <c r="GL602" s="139"/>
      <c r="GM602" s="139"/>
      <c r="GN602" s="139"/>
      <c r="GO602" s="139"/>
      <c r="GP602" s="139"/>
      <c r="GQ602" s="139"/>
      <c r="GR602" s="139"/>
      <c r="GS602" s="139"/>
      <c r="GT602" s="139"/>
    </row>
    <row r="603" spans="2:202" ht="75" x14ac:dyDescent="0.25">
      <c r="C603" s="301" t="s">
        <v>592</v>
      </c>
      <c r="D603" s="29">
        <f>'1 уровень'!E3156</f>
        <v>1611</v>
      </c>
      <c r="E603" s="29">
        <f>'1 уровень'!F3156</f>
        <v>716</v>
      </c>
      <c r="F603" s="29">
        <f>'1 уровень'!G3156</f>
        <v>507</v>
      </c>
      <c r="G603" s="144">
        <f>'1 уровень'!H3156</f>
        <v>70.810055865921782</v>
      </c>
      <c r="H603" s="158"/>
      <c r="I603" s="158"/>
      <c r="J603" s="153"/>
      <c r="K603" s="153"/>
      <c r="L603" s="153"/>
      <c r="M603" s="153"/>
      <c r="N603" s="153"/>
      <c r="O603" s="153"/>
      <c r="P603" s="152"/>
      <c r="Q603" s="152"/>
      <c r="R603" s="152"/>
      <c r="S603" s="152"/>
      <c r="T603" s="152"/>
      <c r="U603" s="152"/>
      <c r="V603" s="152"/>
      <c r="W603" s="152"/>
      <c r="X603" s="152"/>
      <c r="Y603" s="1003"/>
      <c r="Z603" s="152"/>
      <c r="AA603" s="152"/>
      <c r="AB603" s="152"/>
      <c r="AC603" s="152"/>
      <c r="AD603" s="570"/>
      <c r="AE603" s="152"/>
      <c r="AF603" s="152"/>
      <c r="AG603" s="1224">
        <f>'1 уровень'!AF3156</f>
        <v>0</v>
      </c>
      <c r="AH603" s="1231">
        <f>'1 уровень'!AG3156</f>
        <v>0</v>
      </c>
      <c r="AI603" s="339">
        <f t="shared" si="124"/>
        <v>0</v>
      </c>
      <c r="AJ603" s="339">
        <f t="shared" si="123"/>
        <v>0</v>
      </c>
      <c r="AK603" s="1119"/>
      <c r="AL603" s="139"/>
      <c r="AM603" s="139"/>
      <c r="AN603" s="428"/>
      <c r="AO603" s="139"/>
      <c r="AP603" s="139"/>
      <c r="AQ603" s="139"/>
      <c r="AR603" s="139"/>
      <c r="AS603" s="139"/>
      <c r="AT603" s="139"/>
      <c r="AU603" s="139"/>
      <c r="AV603" s="139"/>
      <c r="AW603" s="139"/>
      <c r="AX603" s="139"/>
      <c r="AY603" s="139"/>
      <c r="AZ603" s="139"/>
      <c r="BA603" s="139"/>
      <c r="BB603" s="139"/>
      <c r="BC603" s="139"/>
      <c r="BD603" s="139"/>
      <c r="BE603" s="139"/>
      <c r="BF603" s="139"/>
      <c r="BG603" s="139"/>
      <c r="BH603" s="139"/>
      <c r="BI603" s="139"/>
      <c r="BJ603" s="139"/>
      <c r="BK603" s="139"/>
      <c r="BL603" s="139"/>
      <c r="BM603" s="139"/>
      <c r="BN603" s="139"/>
      <c r="BO603" s="139"/>
      <c r="BP603" s="139"/>
      <c r="BQ603" s="139"/>
      <c r="BR603" s="139"/>
      <c r="BS603" s="139"/>
      <c r="BT603" s="139"/>
      <c r="BU603" s="139"/>
      <c r="BV603" s="139"/>
      <c r="BW603" s="139"/>
      <c r="BX603" s="139"/>
      <c r="BY603" s="139"/>
      <c r="BZ603" s="139"/>
      <c r="CA603" s="139"/>
      <c r="CB603" s="139"/>
      <c r="CC603" s="139"/>
      <c r="CD603" s="139"/>
      <c r="CE603" s="139"/>
      <c r="CF603" s="139"/>
      <c r="CG603" s="139"/>
      <c r="CH603" s="139"/>
      <c r="CI603" s="139"/>
      <c r="CJ603" s="139"/>
      <c r="CK603" s="139"/>
      <c r="CL603" s="139"/>
      <c r="CM603" s="139"/>
      <c r="CN603" s="139"/>
      <c r="CO603" s="139"/>
      <c r="CP603" s="139"/>
      <c r="CQ603" s="139"/>
      <c r="CR603" s="139"/>
      <c r="CS603" s="139"/>
      <c r="CT603" s="139"/>
      <c r="CU603" s="139"/>
      <c r="CV603" s="139"/>
      <c r="CW603" s="139"/>
      <c r="CX603" s="139"/>
      <c r="CY603" s="139"/>
      <c r="CZ603" s="139"/>
      <c r="DA603" s="139"/>
      <c r="DB603" s="139"/>
      <c r="DC603" s="139"/>
      <c r="DD603" s="139"/>
      <c r="DE603" s="139"/>
      <c r="DF603" s="139"/>
      <c r="DG603" s="139"/>
      <c r="DH603" s="139"/>
      <c r="DI603" s="139"/>
      <c r="DJ603" s="139"/>
      <c r="DK603" s="139"/>
      <c r="DL603" s="139"/>
      <c r="DM603" s="139"/>
      <c r="DN603" s="139"/>
      <c r="DO603" s="139"/>
      <c r="DP603" s="139"/>
      <c r="DQ603" s="139"/>
      <c r="DR603" s="139"/>
      <c r="DS603" s="139"/>
      <c r="DT603" s="139"/>
      <c r="DU603" s="139"/>
      <c r="DV603" s="139"/>
      <c r="DW603" s="139"/>
      <c r="DX603" s="139"/>
      <c r="DY603" s="139"/>
      <c r="DZ603" s="139"/>
      <c r="EA603" s="139"/>
      <c r="EB603" s="139"/>
      <c r="EC603" s="139"/>
      <c r="ED603" s="139"/>
      <c r="EE603" s="139"/>
      <c r="EF603" s="139"/>
      <c r="EG603" s="139"/>
      <c r="EH603" s="139"/>
      <c r="EI603" s="139"/>
      <c r="EJ603" s="139"/>
      <c r="EK603" s="139"/>
      <c r="EL603" s="139"/>
      <c r="EM603" s="139"/>
      <c r="EN603" s="139"/>
      <c r="EO603" s="139"/>
      <c r="EP603" s="139"/>
      <c r="EQ603" s="139"/>
      <c r="ER603" s="139"/>
      <c r="ES603" s="139"/>
      <c r="ET603" s="139"/>
      <c r="EU603" s="139"/>
      <c r="EV603" s="139"/>
      <c r="EW603" s="139"/>
      <c r="EX603" s="139"/>
      <c r="EY603" s="139"/>
      <c r="EZ603" s="139"/>
      <c r="FA603" s="139"/>
      <c r="FB603" s="139"/>
      <c r="FC603" s="139"/>
      <c r="FD603" s="139"/>
      <c r="FE603" s="139"/>
      <c r="FF603" s="139"/>
      <c r="FG603" s="139"/>
      <c r="FH603" s="139"/>
      <c r="FI603" s="139"/>
      <c r="FJ603" s="139"/>
      <c r="FK603" s="139"/>
      <c r="FL603" s="139"/>
      <c r="FM603" s="139"/>
      <c r="FN603" s="139"/>
      <c r="FO603" s="139"/>
      <c r="FP603" s="139"/>
      <c r="FQ603" s="139"/>
      <c r="FR603" s="139"/>
      <c r="FS603" s="139"/>
      <c r="FT603" s="139"/>
      <c r="FU603" s="139"/>
      <c r="FV603" s="139"/>
      <c r="FW603" s="139"/>
      <c r="FX603" s="139"/>
      <c r="FY603" s="139"/>
      <c r="FZ603" s="139"/>
      <c r="GA603" s="139"/>
      <c r="GB603" s="139"/>
      <c r="GC603" s="139"/>
      <c r="GD603" s="139"/>
      <c r="GE603" s="139"/>
      <c r="GF603" s="139"/>
      <c r="GG603" s="139"/>
      <c r="GH603" s="139"/>
      <c r="GI603" s="139"/>
      <c r="GJ603" s="139"/>
      <c r="GK603" s="139"/>
      <c r="GL603" s="139"/>
      <c r="GM603" s="139"/>
      <c r="GN603" s="139"/>
      <c r="GO603" s="139"/>
      <c r="GP603" s="139"/>
      <c r="GQ603" s="139"/>
      <c r="GR603" s="139"/>
      <c r="GS603" s="139"/>
      <c r="GT603" s="139"/>
    </row>
    <row r="604" spans="2:202" ht="30" x14ac:dyDescent="0.25">
      <c r="B604" s="19">
        <f>B602</f>
        <v>1</v>
      </c>
      <c r="C604" s="302" t="s">
        <v>201</v>
      </c>
      <c r="D604" s="29">
        <f>'1 уровень'!E3157</f>
        <v>0</v>
      </c>
      <c r="E604" s="29">
        <f>'1 уровень'!F3157</f>
        <v>0</v>
      </c>
      <c r="F604" s="29">
        <f>'1 уровень'!G3157</f>
        <v>0</v>
      </c>
      <c r="G604" s="144">
        <f>'1 уровень'!H3157</f>
        <v>0</v>
      </c>
      <c r="H604" s="158">
        <f>'1 уровень'!I3157</f>
        <v>0</v>
      </c>
      <c r="I604" s="158">
        <f>'1 уровень'!J3157</f>
        <v>0</v>
      </c>
      <c r="J604" s="153">
        <f>'1 уровень'!K3157</f>
        <v>0</v>
      </c>
      <c r="K604" s="153">
        <f>'1 уровень'!L3157</f>
        <v>0</v>
      </c>
      <c r="L604" s="153">
        <f>'1 уровень'!M3157</f>
        <v>0</v>
      </c>
      <c r="M604" s="153">
        <f>'1 уровень'!N3157</f>
        <v>0</v>
      </c>
      <c r="N604" s="153">
        <f>'1 уровень'!O3157</f>
        <v>0</v>
      </c>
      <c r="O604" s="153">
        <f>'1 уровень'!P3157</f>
        <v>0</v>
      </c>
      <c r="P604" s="152">
        <f>'1 уровень'!Q3157</f>
        <v>0</v>
      </c>
      <c r="Q604" s="152">
        <f>'1 уровень'!R3157</f>
        <v>0</v>
      </c>
      <c r="R604" s="152">
        <f>'1 уровень'!S3157</f>
        <v>0</v>
      </c>
      <c r="S604" s="152">
        <f>'1 уровень'!T3157</f>
        <v>0</v>
      </c>
      <c r="T604" s="152">
        <f>'1 уровень'!U3157</f>
        <v>0</v>
      </c>
      <c r="U604" s="152">
        <f>'1 уровень'!V3157</f>
        <v>0</v>
      </c>
      <c r="V604" s="152">
        <f>'1 уровень'!W3157</f>
        <v>0</v>
      </c>
      <c r="W604" s="152">
        <f>'1 уровень'!X3157</f>
        <v>0</v>
      </c>
      <c r="X604" s="152">
        <f>'1 уровень'!Y3157</f>
        <v>0</v>
      </c>
      <c r="Y604" s="1003">
        <f>'1 уровень'!Z3157</f>
        <v>0</v>
      </c>
      <c r="Z604" s="152">
        <f>'1 уровень'!AA3157</f>
        <v>0</v>
      </c>
      <c r="AA604" s="152">
        <f>'1 уровень'!AB3157</f>
        <v>0</v>
      </c>
      <c r="AB604" s="152">
        <f>'1 уровень'!AC3157</f>
        <v>0</v>
      </c>
      <c r="AC604" s="152">
        <f>'1 уровень'!AD3157</f>
        <v>0</v>
      </c>
      <c r="AD604" s="570">
        <f>'1 уровень'!AE3157</f>
        <v>0</v>
      </c>
      <c r="AE604" s="152"/>
      <c r="AF604" s="152"/>
      <c r="AG604" s="1224">
        <f>'1 уровень'!AF3157</f>
        <v>0</v>
      </c>
      <c r="AH604" s="1231">
        <f>'1 уровень'!AG3157</f>
        <v>0</v>
      </c>
      <c r="AI604" s="339">
        <f t="shared" si="124"/>
        <v>0</v>
      </c>
      <c r="AJ604" s="339">
        <f t="shared" si="123"/>
        <v>0</v>
      </c>
      <c r="AK604" s="1119">
        <f t="shared" ref="AK604:AK618" si="131">IF(P604&gt;0,P604*1000/D604,0)</f>
        <v>0</v>
      </c>
      <c r="AL604" s="139" t="e">
        <f t="shared" si="116"/>
        <v>#DIV/0!</v>
      </c>
      <c r="AM604" s="139"/>
      <c r="AN604" s="428"/>
      <c r="AO604" s="139"/>
      <c r="AP604" s="139"/>
      <c r="AQ604" s="139"/>
      <c r="AR604" s="139"/>
      <c r="AS604" s="139"/>
      <c r="AT604" s="139"/>
      <c r="AU604" s="139"/>
      <c r="AV604" s="139"/>
      <c r="AW604" s="139"/>
      <c r="AX604" s="139"/>
      <c r="AY604" s="139"/>
      <c r="AZ604" s="139"/>
      <c r="BA604" s="139"/>
      <c r="BB604" s="139"/>
      <c r="BC604" s="139"/>
      <c r="BD604" s="139"/>
      <c r="BE604" s="139"/>
      <c r="BF604" s="139"/>
      <c r="BG604" s="139"/>
      <c r="BH604" s="139"/>
      <c r="BI604" s="139"/>
      <c r="BJ604" s="139"/>
      <c r="BK604" s="139"/>
      <c r="BL604" s="139"/>
      <c r="BM604" s="139"/>
      <c r="BN604" s="139"/>
      <c r="BO604" s="139"/>
      <c r="BP604" s="139"/>
      <c r="BQ604" s="139"/>
      <c r="BR604" s="139"/>
      <c r="BS604" s="139"/>
      <c r="BT604" s="139"/>
      <c r="BU604" s="139"/>
      <c r="BV604" s="139"/>
      <c r="BW604" s="139"/>
      <c r="BX604" s="139"/>
      <c r="BY604" s="139"/>
      <c r="BZ604" s="139"/>
      <c r="CA604" s="139"/>
      <c r="CB604" s="139"/>
      <c r="CC604" s="139"/>
      <c r="CD604" s="139"/>
      <c r="CE604" s="139"/>
      <c r="CF604" s="139"/>
      <c r="CG604" s="139"/>
      <c r="CH604" s="139"/>
      <c r="CI604" s="139"/>
      <c r="CJ604" s="139"/>
      <c r="CK604" s="139"/>
      <c r="CL604" s="139"/>
      <c r="CM604" s="139"/>
      <c r="CN604" s="139"/>
      <c r="CO604" s="139"/>
      <c r="CP604" s="139"/>
      <c r="CQ604" s="139"/>
      <c r="CR604" s="139"/>
      <c r="CS604" s="139"/>
      <c r="CT604" s="139"/>
      <c r="CU604" s="139"/>
      <c r="CV604" s="139"/>
      <c r="CW604" s="139"/>
      <c r="CX604" s="139"/>
      <c r="CY604" s="139"/>
      <c r="CZ604" s="139"/>
      <c r="DA604" s="139"/>
      <c r="DB604" s="139"/>
      <c r="DC604" s="139"/>
      <c r="DD604" s="139"/>
      <c r="DE604" s="139"/>
      <c r="DF604" s="139"/>
      <c r="DG604" s="139"/>
      <c r="DH604" s="139"/>
      <c r="DI604" s="139"/>
      <c r="DJ604" s="139"/>
      <c r="DK604" s="139"/>
      <c r="DL604" s="139"/>
      <c r="DM604" s="139"/>
      <c r="DN604" s="139"/>
      <c r="DO604" s="139"/>
      <c r="DP604" s="139"/>
      <c r="DQ604" s="139"/>
      <c r="DR604" s="139"/>
      <c r="DS604" s="139"/>
      <c r="DT604" s="139"/>
      <c r="DU604" s="139"/>
      <c r="DV604" s="139"/>
      <c r="DW604" s="139"/>
      <c r="DX604" s="139"/>
      <c r="DY604" s="139"/>
      <c r="DZ604" s="139"/>
      <c r="EA604" s="139"/>
      <c r="EB604" s="139"/>
      <c r="EC604" s="139"/>
      <c r="ED604" s="139"/>
      <c r="EE604" s="139"/>
      <c r="EF604" s="139"/>
      <c r="EG604" s="139"/>
      <c r="EH604" s="139"/>
      <c r="EI604" s="139"/>
      <c r="EJ604" s="139"/>
      <c r="EK604" s="139"/>
      <c r="EL604" s="139"/>
      <c r="EM604" s="139"/>
      <c r="EN604" s="139"/>
      <c r="EO604" s="139"/>
      <c r="EP604" s="139"/>
      <c r="EQ604" s="139"/>
      <c r="ER604" s="139"/>
      <c r="ES604" s="139"/>
      <c r="ET604" s="139"/>
      <c r="EU604" s="139"/>
      <c r="EV604" s="139"/>
      <c r="EW604" s="139"/>
      <c r="EX604" s="139"/>
      <c r="EY604" s="139"/>
      <c r="EZ604" s="139"/>
      <c r="FA604" s="139"/>
      <c r="FB604" s="139"/>
      <c r="FC604" s="139"/>
      <c r="FD604" s="139"/>
      <c r="FE604" s="139"/>
      <c r="FF604" s="139"/>
      <c r="FG604" s="139"/>
      <c r="FH604" s="139"/>
      <c r="FI604" s="139"/>
      <c r="FJ604" s="139"/>
      <c r="FK604" s="139"/>
      <c r="FL604" s="139"/>
      <c r="FM604" s="139"/>
      <c r="FN604" s="139"/>
      <c r="FO604" s="139"/>
      <c r="FP604" s="139"/>
      <c r="FQ604" s="139"/>
      <c r="FR604" s="139"/>
      <c r="FS604" s="139"/>
      <c r="FT604" s="139"/>
      <c r="FU604" s="139"/>
      <c r="FV604" s="139"/>
      <c r="FW604" s="139"/>
      <c r="FX604" s="139"/>
      <c r="FY604" s="139"/>
      <c r="FZ604" s="139"/>
      <c r="GA604" s="139"/>
      <c r="GB604" s="139"/>
      <c r="GC604" s="139"/>
      <c r="GD604" s="139"/>
      <c r="GE604" s="139"/>
      <c r="GF604" s="139"/>
      <c r="GG604" s="139"/>
      <c r="GH604" s="139"/>
      <c r="GI604" s="139"/>
      <c r="GJ604" s="139"/>
      <c r="GK604" s="139"/>
      <c r="GL604" s="139"/>
      <c r="GM604" s="139"/>
      <c r="GN604" s="139"/>
      <c r="GO604" s="139"/>
      <c r="GP604" s="139"/>
      <c r="GQ604" s="139"/>
      <c r="GR604" s="139"/>
      <c r="GS604" s="139"/>
      <c r="GT604" s="139"/>
    </row>
    <row r="605" spans="2:202" ht="110.25" x14ac:dyDescent="0.25">
      <c r="B605" s="19">
        <f t="shared" si="120"/>
        <v>1</v>
      </c>
      <c r="C605" s="749" t="s">
        <v>593</v>
      </c>
      <c r="D605" s="29">
        <f>'1 уровень'!E3158</f>
        <v>8056</v>
      </c>
      <c r="E605" s="29">
        <f>'1 уровень'!F3158</f>
        <v>4699</v>
      </c>
      <c r="F605" s="29">
        <f>'1 уровень'!G3158</f>
        <v>3967</v>
      </c>
      <c r="G605" s="144">
        <f>'1 уровень'!H3158</f>
        <v>84.422217493083636</v>
      </c>
      <c r="H605" s="158">
        <f>'1 уровень'!I3158</f>
        <v>0</v>
      </c>
      <c r="I605" s="158">
        <f>'1 уровень'!J3158</f>
        <v>0</v>
      </c>
      <c r="J605" s="153">
        <f>'1 уровень'!K3158</f>
        <v>0</v>
      </c>
      <c r="K605" s="153">
        <f>'1 уровень'!L3158</f>
        <v>0</v>
      </c>
      <c r="L605" s="153">
        <f>'1 уровень'!M3158</f>
        <v>0</v>
      </c>
      <c r="M605" s="153">
        <f>'1 уровень'!N3158</f>
        <v>0</v>
      </c>
      <c r="N605" s="153">
        <f>'1 уровень'!O3158</f>
        <v>0</v>
      </c>
      <c r="O605" s="153">
        <f>'1 уровень'!P3158</f>
        <v>0</v>
      </c>
      <c r="P605" s="152">
        <f>'1 уровень'!Q3158</f>
        <v>14307.77824</v>
      </c>
      <c r="Q605" s="152">
        <f>'1 уровень'!R3158</f>
        <v>14307.77824</v>
      </c>
      <c r="R605" s="152">
        <f>'1 уровень'!S3158</f>
        <v>14307.77824</v>
      </c>
      <c r="S605" s="152">
        <f>'1 уровень'!T3158</f>
        <v>14307.77824</v>
      </c>
      <c r="T605" s="152">
        <f>'1 уровень'!U3158</f>
        <v>14307.77824</v>
      </c>
      <c r="U605" s="152">
        <f>'1 уровень'!V3158</f>
        <v>14307.77824</v>
      </c>
      <c r="V605" s="152">
        <f>'1 уровень'!W3158</f>
        <v>14307.77824</v>
      </c>
      <c r="W605" s="152">
        <f>'1 уровень'!X3158</f>
        <v>8346.2039733333331</v>
      </c>
      <c r="X605" s="152">
        <f>'1 уровень'!Y3158</f>
        <v>7045.5506799999994</v>
      </c>
      <c r="Y605" s="1003">
        <f>'1 уровень'!Z3158</f>
        <v>0</v>
      </c>
      <c r="Z605" s="152">
        <f>'1 уровень'!AA3158</f>
        <v>0</v>
      </c>
      <c r="AA605" s="152">
        <f>'1 уровень'!AB3158</f>
        <v>-1300.6532933333337</v>
      </c>
      <c r="AB605" s="152">
        <f>'1 уровень'!AC3158</f>
        <v>0</v>
      </c>
      <c r="AC605" s="152">
        <f>'1 уровень'!AD3158</f>
        <v>0</v>
      </c>
      <c r="AD605" s="570">
        <f>'1 уровень'!AE3158</f>
        <v>7045.5506799999994</v>
      </c>
      <c r="AE605" s="152">
        <f t="shared" ref="AE605:AE610" si="132">X605/W605*100</f>
        <v>84.416229252376212</v>
      </c>
      <c r="AF605" s="152">
        <f t="shared" ref="AF605:AF610" si="133">AD605/W605*100</f>
        <v>84.416229252376212</v>
      </c>
      <c r="AG605" s="1224">
        <f>'1 уровень'!AF3158</f>
        <v>0</v>
      </c>
      <c r="AH605" s="1231">
        <f>'1 уровень'!AG3158</f>
        <v>0</v>
      </c>
      <c r="AI605" s="339">
        <f t="shared" si="124"/>
        <v>7045550.6799999997</v>
      </c>
      <c r="AJ605" s="339">
        <f t="shared" si="123"/>
        <v>0</v>
      </c>
      <c r="AK605" s="1119">
        <f t="shared" si="131"/>
        <v>1776.04</v>
      </c>
      <c r="AL605" s="139">
        <f t="shared" ref="AL605:AL672" si="134">X605/F605*1000</f>
        <v>1776.0399999999997</v>
      </c>
      <c r="AM605" s="139"/>
      <c r="AN605" s="428"/>
      <c r="AO605" s="139"/>
      <c r="AP605" s="139"/>
      <c r="AQ605" s="139"/>
      <c r="AR605" s="139"/>
      <c r="AS605" s="139"/>
      <c r="AT605" s="139"/>
      <c r="AU605" s="139"/>
      <c r="AV605" s="139"/>
      <c r="AW605" s="139"/>
      <c r="AX605" s="139"/>
      <c r="AY605" s="139"/>
      <c r="AZ605" s="139"/>
      <c r="BA605" s="139"/>
      <c r="BB605" s="139"/>
      <c r="BC605" s="139"/>
      <c r="BD605" s="139"/>
      <c r="BE605" s="139"/>
      <c r="BF605" s="139"/>
      <c r="BG605" s="139"/>
      <c r="BH605" s="139"/>
      <c r="BI605" s="139"/>
      <c r="BJ605" s="139"/>
      <c r="BK605" s="139"/>
      <c r="BL605" s="139"/>
      <c r="BM605" s="139"/>
      <c r="BN605" s="139"/>
      <c r="BO605" s="139"/>
      <c r="BP605" s="139"/>
      <c r="BQ605" s="139"/>
      <c r="BR605" s="139"/>
      <c r="BS605" s="139"/>
      <c r="BT605" s="139"/>
      <c r="BU605" s="139"/>
      <c r="BV605" s="139"/>
      <c r="BW605" s="139"/>
      <c r="BX605" s="139"/>
      <c r="BY605" s="139"/>
      <c r="BZ605" s="139"/>
      <c r="CA605" s="139"/>
      <c r="CB605" s="139"/>
      <c r="CC605" s="139"/>
      <c r="CD605" s="139"/>
      <c r="CE605" s="139"/>
      <c r="CF605" s="139"/>
      <c r="CG605" s="139"/>
      <c r="CH605" s="139"/>
      <c r="CI605" s="139"/>
      <c r="CJ605" s="139"/>
      <c r="CK605" s="139"/>
      <c r="CL605" s="139"/>
      <c r="CM605" s="139"/>
      <c r="CN605" s="139"/>
      <c r="CO605" s="139"/>
      <c r="CP605" s="139"/>
      <c r="CQ605" s="139"/>
      <c r="CR605" s="139"/>
      <c r="CS605" s="139"/>
      <c r="CT605" s="139"/>
      <c r="CU605" s="139"/>
      <c r="CV605" s="139"/>
      <c r="CW605" s="139"/>
      <c r="CX605" s="139"/>
      <c r="CY605" s="139"/>
      <c r="CZ605" s="139"/>
      <c r="DA605" s="139"/>
      <c r="DB605" s="139"/>
      <c r="DC605" s="139"/>
      <c r="DD605" s="139"/>
      <c r="DE605" s="139"/>
      <c r="DF605" s="139"/>
      <c r="DG605" s="139"/>
      <c r="DH605" s="139"/>
      <c r="DI605" s="139"/>
      <c r="DJ605" s="139"/>
      <c r="DK605" s="139"/>
      <c r="DL605" s="139"/>
      <c r="DM605" s="139"/>
      <c r="DN605" s="139"/>
      <c r="DO605" s="139"/>
      <c r="DP605" s="139"/>
      <c r="DQ605" s="139"/>
      <c r="DR605" s="139"/>
      <c r="DS605" s="139"/>
      <c r="DT605" s="139"/>
      <c r="DU605" s="139"/>
      <c r="DV605" s="139"/>
      <c r="DW605" s="139"/>
      <c r="DX605" s="139"/>
      <c r="DY605" s="139"/>
      <c r="DZ605" s="139"/>
      <c r="EA605" s="139"/>
      <c r="EB605" s="139"/>
      <c r="EC605" s="139"/>
      <c r="ED605" s="139"/>
      <c r="EE605" s="139"/>
      <c r="EF605" s="139"/>
      <c r="EG605" s="139"/>
      <c r="EH605" s="139"/>
      <c r="EI605" s="139"/>
      <c r="EJ605" s="139"/>
      <c r="EK605" s="139"/>
      <c r="EL605" s="139"/>
      <c r="EM605" s="139"/>
      <c r="EN605" s="139"/>
      <c r="EO605" s="139"/>
      <c r="EP605" s="139"/>
      <c r="EQ605" s="139"/>
      <c r="ER605" s="139"/>
      <c r="ES605" s="139"/>
      <c r="ET605" s="139"/>
      <c r="EU605" s="139"/>
      <c r="EV605" s="139"/>
      <c r="EW605" s="139"/>
      <c r="EX605" s="139"/>
      <c r="EY605" s="139"/>
      <c r="EZ605" s="139"/>
      <c r="FA605" s="139"/>
      <c r="FB605" s="139"/>
      <c r="FC605" s="139"/>
      <c r="FD605" s="139"/>
      <c r="FE605" s="139"/>
      <c r="FF605" s="139"/>
      <c r="FG605" s="139"/>
      <c r="FH605" s="139"/>
      <c r="FI605" s="139"/>
      <c r="FJ605" s="139"/>
      <c r="FK605" s="139"/>
      <c r="FL605" s="139"/>
      <c r="FM605" s="139"/>
      <c r="FN605" s="139"/>
      <c r="FO605" s="139"/>
      <c r="FP605" s="139"/>
      <c r="FQ605" s="139"/>
      <c r="FR605" s="139"/>
      <c r="FS605" s="139"/>
      <c r="FT605" s="139"/>
      <c r="FU605" s="139"/>
      <c r="FV605" s="139"/>
      <c r="FW605" s="139"/>
      <c r="FX605" s="139"/>
      <c r="FY605" s="139"/>
      <c r="FZ605" s="139"/>
      <c r="GA605" s="139"/>
      <c r="GB605" s="139"/>
      <c r="GC605" s="139"/>
      <c r="GD605" s="139"/>
      <c r="GE605" s="139"/>
      <c r="GF605" s="139"/>
      <c r="GG605" s="139"/>
      <c r="GH605" s="139"/>
      <c r="GI605" s="139"/>
      <c r="GJ605" s="139"/>
      <c r="GK605" s="139"/>
      <c r="GL605" s="139"/>
      <c r="GM605" s="139"/>
      <c r="GN605" s="139"/>
      <c r="GO605" s="139"/>
      <c r="GP605" s="139"/>
      <c r="GQ605" s="139"/>
      <c r="GR605" s="139"/>
      <c r="GS605" s="139"/>
      <c r="GT605" s="139"/>
    </row>
    <row r="606" spans="2:202" ht="45" x14ac:dyDescent="0.25">
      <c r="B606" s="19">
        <f t="shared" si="120"/>
        <v>1</v>
      </c>
      <c r="C606" s="446" t="s">
        <v>525</v>
      </c>
      <c r="D606" s="29">
        <f>'1 уровень'!E3159</f>
        <v>30043</v>
      </c>
      <c r="E606" s="29">
        <f>'1 уровень'!F3159</f>
        <v>17525</v>
      </c>
      <c r="F606" s="29">
        <f>'1 уровень'!G3159</f>
        <v>12401</v>
      </c>
      <c r="G606" s="144">
        <f>'1 уровень'!H3159</f>
        <v>70.761768901569184</v>
      </c>
      <c r="H606" s="158">
        <f>'1 уровень'!I3159</f>
        <v>0</v>
      </c>
      <c r="I606" s="158">
        <f>'1 уровень'!J3159</f>
        <v>0</v>
      </c>
      <c r="J606" s="153">
        <f>'1 уровень'!K3159</f>
        <v>0</v>
      </c>
      <c r="K606" s="153">
        <f>'1 уровень'!L3159</f>
        <v>0</v>
      </c>
      <c r="L606" s="153">
        <f>'1 уровень'!M3159</f>
        <v>0</v>
      </c>
      <c r="M606" s="153">
        <f>'1 уровень'!N3159</f>
        <v>0</v>
      </c>
      <c r="N606" s="153">
        <f>'1 уровень'!O3159</f>
        <v>0</v>
      </c>
      <c r="O606" s="153">
        <f>'1 уровень'!P3159</f>
        <v>0</v>
      </c>
      <c r="P606" s="152">
        <f>'1 уровень'!Q3159</f>
        <v>88875.390642950413</v>
      </c>
      <c r="Q606" s="152">
        <f>'1 уровень'!R3159</f>
        <v>88875.390642950413</v>
      </c>
      <c r="R606" s="152">
        <f>'1 уровень'!S3159</f>
        <v>88875.390642950413</v>
      </c>
      <c r="S606" s="152">
        <f>'1 уровень'!T3159</f>
        <v>88875.390642950413</v>
      </c>
      <c r="T606" s="152">
        <f>'1 уровень'!U3159</f>
        <v>88875.390642950413</v>
      </c>
      <c r="U606" s="152">
        <f>'1 уровень'!V3159</f>
        <v>88875.390642950413</v>
      </c>
      <c r="V606" s="152">
        <f>'1 уровень'!W3159</f>
        <v>88875.390642950413</v>
      </c>
      <c r="W606" s="152">
        <f>'1 уровень'!X3159</f>
        <v>51843.977875054414</v>
      </c>
      <c r="X606" s="152">
        <f>'1 уровень'!Y3159</f>
        <v>35461.928469999999</v>
      </c>
      <c r="Y606" s="1003">
        <f>'1 уровень'!Z3159</f>
        <v>0</v>
      </c>
      <c r="Z606" s="152">
        <f>'1 уровень'!AA3159</f>
        <v>0</v>
      </c>
      <c r="AA606" s="152">
        <f>'1 уровень'!AB3159</f>
        <v>-16382.049405054409</v>
      </c>
      <c r="AB606" s="152">
        <f>'1 уровень'!AC3159</f>
        <v>0</v>
      </c>
      <c r="AC606" s="152">
        <f>'1 уровень'!AD3159</f>
        <v>-105.79375</v>
      </c>
      <c r="AD606" s="570">
        <f>'1 уровень'!AE3159</f>
        <v>35356.134719999995</v>
      </c>
      <c r="AE606" s="152">
        <f t="shared" si="132"/>
        <v>68.401249139223737</v>
      </c>
      <c r="AF606" s="152">
        <f t="shared" si="133"/>
        <v>68.197187347794511</v>
      </c>
      <c r="AG606" s="1224">
        <f>'1 уровень'!AF3159</f>
        <v>0</v>
      </c>
      <c r="AH606" s="1231">
        <f>'1 уровень'!AG3159</f>
        <v>0</v>
      </c>
      <c r="AI606" s="339">
        <f t="shared" si="124"/>
        <v>35356134.719999991</v>
      </c>
      <c r="AJ606" s="339">
        <f t="shared" si="123"/>
        <v>-105793.75</v>
      </c>
      <c r="AK606" s="1119">
        <f t="shared" si="131"/>
        <v>2958.2728303748099</v>
      </c>
      <c r="AL606" s="139">
        <f t="shared" si="134"/>
        <v>2859.6023280380614</v>
      </c>
      <c r="AM606" s="139"/>
      <c r="AN606" s="428"/>
      <c r="AO606" s="139"/>
      <c r="AP606" s="139"/>
      <c r="AQ606" s="139"/>
      <c r="AR606" s="139"/>
      <c r="AS606" s="139"/>
      <c r="AT606" s="139"/>
      <c r="AU606" s="139"/>
      <c r="AV606" s="139"/>
      <c r="AW606" s="139"/>
      <c r="AX606" s="139"/>
      <c r="AY606" s="139"/>
      <c r="AZ606" s="139"/>
      <c r="BA606" s="139"/>
      <c r="BB606" s="139"/>
      <c r="BC606" s="139"/>
      <c r="BD606" s="139"/>
      <c r="BE606" s="139"/>
      <c r="BF606" s="139"/>
      <c r="BG606" s="139"/>
      <c r="BH606" s="139"/>
      <c r="BI606" s="139"/>
      <c r="BJ606" s="139"/>
      <c r="BK606" s="139"/>
      <c r="BL606" s="139"/>
      <c r="BM606" s="139"/>
      <c r="BN606" s="139"/>
      <c r="BO606" s="139"/>
      <c r="BP606" s="139"/>
      <c r="BQ606" s="139"/>
      <c r="BR606" s="139"/>
      <c r="BS606" s="139"/>
      <c r="BT606" s="139"/>
      <c r="BU606" s="139"/>
      <c r="BV606" s="139"/>
      <c r="BW606" s="139"/>
      <c r="BX606" s="139"/>
      <c r="BY606" s="139"/>
      <c r="BZ606" s="139"/>
      <c r="CA606" s="139"/>
      <c r="CB606" s="139"/>
      <c r="CC606" s="139"/>
      <c r="CD606" s="139"/>
      <c r="CE606" s="139"/>
      <c r="CF606" s="139"/>
      <c r="CG606" s="139"/>
      <c r="CH606" s="139"/>
      <c r="CI606" s="139"/>
      <c r="CJ606" s="139"/>
      <c r="CK606" s="139"/>
      <c r="CL606" s="139"/>
      <c r="CM606" s="139"/>
      <c r="CN606" s="139"/>
      <c r="CO606" s="139"/>
      <c r="CP606" s="139"/>
      <c r="CQ606" s="139"/>
      <c r="CR606" s="139"/>
      <c r="CS606" s="139"/>
      <c r="CT606" s="139"/>
      <c r="CU606" s="139"/>
      <c r="CV606" s="139"/>
      <c r="CW606" s="139"/>
      <c r="CX606" s="139"/>
      <c r="CY606" s="139"/>
      <c r="CZ606" s="139"/>
      <c r="DA606" s="139"/>
      <c r="DB606" s="139"/>
      <c r="DC606" s="139"/>
      <c r="DD606" s="139"/>
      <c r="DE606" s="139"/>
      <c r="DF606" s="139"/>
      <c r="DG606" s="139"/>
      <c r="DH606" s="139"/>
      <c r="DI606" s="139"/>
      <c r="DJ606" s="139"/>
      <c r="DK606" s="139"/>
      <c r="DL606" s="139"/>
      <c r="DM606" s="139"/>
      <c r="DN606" s="139"/>
      <c r="DO606" s="139"/>
      <c r="DP606" s="139"/>
      <c r="DQ606" s="139"/>
      <c r="DR606" s="139"/>
      <c r="DS606" s="139"/>
      <c r="DT606" s="139"/>
      <c r="DU606" s="139"/>
      <c r="DV606" s="139"/>
      <c r="DW606" s="139"/>
      <c r="DX606" s="139"/>
      <c r="DY606" s="139"/>
      <c r="DZ606" s="139"/>
      <c r="EA606" s="139"/>
      <c r="EB606" s="139"/>
      <c r="EC606" s="139"/>
      <c r="ED606" s="139"/>
      <c r="EE606" s="139"/>
      <c r="EF606" s="139"/>
      <c r="EG606" s="139"/>
      <c r="EH606" s="139"/>
      <c r="EI606" s="139"/>
      <c r="EJ606" s="139"/>
      <c r="EK606" s="139"/>
      <c r="EL606" s="139"/>
      <c r="EM606" s="139"/>
      <c r="EN606" s="139"/>
      <c r="EO606" s="139"/>
      <c r="EP606" s="139"/>
      <c r="EQ606" s="139"/>
      <c r="ER606" s="139"/>
      <c r="ES606" s="139"/>
      <c r="ET606" s="139"/>
      <c r="EU606" s="139"/>
      <c r="EV606" s="139"/>
      <c r="EW606" s="139"/>
      <c r="EX606" s="139"/>
      <c r="EY606" s="139"/>
      <c r="EZ606" s="139"/>
      <c r="FA606" s="139"/>
      <c r="FB606" s="139"/>
      <c r="FC606" s="139"/>
      <c r="FD606" s="139"/>
      <c r="FE606" s="139"/>
      <c r="FF606" s="139"/>
      <c r="FG606" s="139"/>
      <c r="FH606" s="139"/>
      <c r="FI606" s="139"/>
      <c r="FJ606" s="139"/>
      <c r="FK606" s="139"/>
      <c r="FL606" s="139"/>
      <c r="FM606" s="139"/>
      <c r="FN606" s="139"/>
      <c r="FO606" s="139"/>
      <c r="FP606" s="139"/>
      <c r="FQ606" s="139"/>
      <c r="FR606" s="139"/>
      <c r="FS606" s="139"/>
      <c r="FT606" s="139"/>
      <c r="FU606" s="139"/>
      <c r="FV606" s="139"/>
      <c r="FW606" s="139"/>
      <c r="FX606" s="139"/>
      <c r="FY606" s="139"/>
      <c r="FZ606" s="139"/>
      <c r="GA606" s="139"/>
      <c r="GB606" s="139"/>
      <c r="GC606" s="139"/>
      <c r="GD606" s="139"/>
      <c r="GE606" s="139"/>
      <c r="GF606" s="139"/>
      <c r="GG606" s="139"/>
      <c r="GH606" s="139"/>
      <c r="GI606" s="139"/>
      <c r="GJ606" s="139"/>
      <c r="GK606" s="139"/>
      <c r="GL606" s="139"/>
      <c r="GM606" s="139"/>
      <c r="GN606" s="139"/>
      <c r="GO606" s="139"/>
      <c r="GP606" s="139"/>
      <c r="GQ606" s="139"/>
      <c r="GR606" s="139"/>
      <c r="GS606" s="139"/>
      <c r="GT606" s="139"/>
    </row>
    <row r="607" spans="2:202" ht="30" x14ac:dyDescent="0.25">
      <c r="B607" s="19">
        <f t="shared" si="120"/>
        <v>1</v>
      </c>
      <c r="C607" s="301" t="s">
        <v>285</v>
      </c>
      <c r="D607" s="29">
        <f>'1 уровень'!E3160</f>
        <v>14597</v>
      </c>
      <c r="E607" s="29">
        <f>'1 уровень'!F3160</f>
        <v>8515</v>
      </c>
      <c r="F607" s="29">
        <f>'1 уровень'!G3160</f>
        <v>5273</v>
      </c>
      <c r="G607" s="144">
        <f>'1 уровень'!H3160</f>
        <v>61.926012918379328</v>
      </c>
      <c r="H607" s="158">
        <f>'1 уровень'!I3160</f>
        <v>0</v>
      </c>
      <c r="I607" s="158">
        <f>'1 уровень'!J3160</f>
        <v>0</v>
      </c>
      <c r="J607" s="153">
        <f>'1 уровень'!K3160</f>
        <v>0</v>
      </c>
      <c r="K607" s="153">
        <f>'1 уровень'!L3160</f>
        <v>0</v>
      </c>
      <c r="L607" s="153">
        <f>'1 уровень'!M3160</f>
        <v>0</v>
      </c>
      <c r="M607" s="153">
        <f>'1 уровень'!N3160</f>
        <v>0</v>
      </c>
      <c r="N607" s="153">
        <f>'1 уровень'!O3160</f>
        <v>0</v>
      </c>
      <c r="O607" s="153">
        <f>'1 уровень'!P3160</f>
        <v>0</v>
      </c>
      <c r="P607" s="152">
        <f>'1 уровень'!Q3160</f>
        <v>53424.913033939207</v>
      </c>
      <c r="Q607" s="152">
        <f>'1 уровень'!R3160</f>
        <v>53424.913033939207</v>
      </c>
      <c r="R607" s="152">
        <f>'1 уровень'!S3160</f>
        <v>53424.913033939207</v>
      </c>
      <c r="S607" s="152">
        <f>'1 уровень'!T3160</f>
        <v>53424.913033939207</v>
      </c>
      <c r="T607" s="152">
        <f>'1 уровень'!U3160</f>
        <v>53424.913033939207</v>
      </c>
      <c r="U607" s="152">
        <f>'1 уровень'!V3160</f>
        <v>53424.913033939207</v>
      </c>
      <c r="V607" s="152">
        <f>'1 уровень'!W3160</f>
        <v>53424.913033939207</v>
      </c>
      <c r="W607" s="152">
        <f>'1 уровень'!X3160</f>
        <v>31164.532603131207</v>
      </c>
      <c r="X607" s="152">
        <f>'1 уровень'!Y3160</f>
        <v>17907.903959999996</v>
      </c>
      <c r="Y607" s="1003">
        <f>'1 уровень'!Z3160</f>
        <v>0</v>
      </c>
      <c r="Z607" s="152">
        <f>'1 уровень'!AA3160</f>
        <v>0</v>
      </c>
      <c r="AA607" s="152">
        <f>'1 уровень'!AB3160</f>
        <v>-13256.628643131206</v>
      </c>
      <c r="AB607" s="152">
        <f>'1 уровень'!AC3160</f>
        <v>0</v>
      </c>
      <c r="AC607" s="152">
        <f>'1 уровень'!AD3160</f>
        <v>-105.79375</v>
      </c>
      <c r="AD607" s="570">
        <f>'1 уровень'!AE3160</f>
        <v>17802.110209999995</v>
      </c>
      <c r="AE607" s="152">
        <f t="shared" si="132"/>
        <v>57.462449984572295</v>
      </c>
      <c r="AF607" s="152">
        <f t="shared" si="133"/>
        <v>57.122981553111295</v>
      </c>
      <c r="AG607" s="1224">
        <f>'1 уровень'!AF3160</f>
        <v>0</v>
      </c>
      <c r="AH607" s="1231">
        <f>'1 уровень'!AG3160</f>
        <v>0</v>
      </c>
      <c r="AI607" s="339">
        <f t="shared" si="124"/>
        <v>17802110.209999993</v>
      </c>
      <c r="AJ607" s="339">
        <f t="shared" si="123"/>
        <v>-105793.75</v>
      </c>
      <c r="AK607" s="1119">
        <f t="shared" si="131"/>
        <v>3659.9926720517369</v>
      </c>
      <c r="AL607" s="139">
        <f t="shared" si="134"/>
        <v>3396.1509501232686</v>
      </c>
      <c r="AM607" s="139"/>
      <c r="AN607" s="428"/>
      <c r="AO607" s="139"/>
      <c r="AP607" s="139"/>
      <c r="AQ607" s="139"/>
      <c r="AR607" s="139"/>
      <c r="AS607" s="139"/>
      <c r="AT607" s="139"/>
      <c r="AU607" s="139"/>
      <c r="AV607" s="139"/>
      <c r="AW607" s="139"/>
      <c r="AX607" s="139"/>
      <c r="AY607" s="139"/>
      <c r="AZ607" s="139"/>
      <c r="BA607" s="139"/>
      <c r="BB607" s="139"/>
      <c r="BC607" s="139"/>
      <c r="BD607" s="139"/>
      <c r="BE607" s="139"/>
      <c r="BF607" s="139"/>
      <c r="BG607" s="139"/>
      <c r="BH607" s="139"/>
      <c r="BI607" s="139"/>
      <c r="BJ607" s="139"/>
      <c r="BK607" s="139"/>
      <c r="BL607" s="139"/>
      <c r="BM607" s="139"/>
      <c r="BN607" s="139"/>
      <c r="BO607" s="139"/>
      <c r="BP607" s="139"/>
      <c r="BQ607" s="139"/>
      <c r="BR607" s="139"/>
      <c r="BS607" s="139"/>
      <c r="BT607" s="139"/>
      <c r="BU607" s="139"/>
      <c r="BV607" s="139"/>
      <c r="BW607" s="139"/>
      <c r="BX607" s="139"/>
      <c r="BY607" s="139"/>
      <c r="BZ607" s="139"/>
      <c r="CA607" s="139"/>
      <c r="CB607" s="139"/>
      <c r="CC607" s="139"/>
      <c r="CD607" s="139"/>
      <c r="CE607" s="139"/>
      <c r="CF607" s="139"/>
      <c r="CG607" s="139"/>
      <c r="CH607" s="139"/>
      <c r="CI607" s="139"/>
      <c r="CJ607" s="139"/>
      <c r="CK607" s="139"/>
      <c r="CL607" s="139"/>
      <c r="CM607" s="139"/>
      <c r="CN607" s="139"/>
      <c r="CO607" s="139"/>
      <c r="CP607" s="139"/>
      <c r="CQ607" s="139"/>
      <c r="CR607" s="139"/>
      <c r="CS607" s="139"/>
      <c r="CT607" s="139"/>
      <c r="CU607" s="139"/>
      <c r="CV607" s="139"/>
      <c r="CW607" s="139"/>
      <c r="CX607" s="139"/>
      <c r="CY607" s="139"/>
      <c r="CZ607" s="139"/>
      <c r="DA607" s="139"/>
      <c r="DB607" s="139"/>
      <c r="DC607" s="139"/>
      <c r="DD607" s="139"/>
      <c r="DE607" s="139"/>
      <c r="DF607" s="139"/>
      <c r="DG607" s="139"/>
      <c r="DH607" s="139"/>
      <c r="DI607" s="139"/>
      <c r="DJ607" s="139"/>
      <c r="DK607" s="139"/>
      <c r="DL607" s="139"/>
      <c r="DM607" s="139"/>
      <c r="DN607" s="139"/>
      <c r="DO607" s="139"/>
      <c r="DP607" s="139"/>
      <c r="DQ607" s="139"/>
      <c r="DR607" s="139"/>
      <c r="DS607" s="139"/>
      <c r="DT607" s="139"/>
      <c r="DU607" s="139"/>
      <c r="DV607" s="139"/>
      <c r="DW607" s="139"/>
      <c r="DX607" s="139"/>
      <c r="DY607" s="139"/>
      <c r="DZ607" s="139"/>
      <c r="EA607" s="139"/>
      <c r="EB607" s="139"/>
      <c r="EC607" s="139"/>
      <c r="ED607" s="139"/>
      <c r="EE607" s="139"/>
      <c r="EF607" s="139"/>
      <c r="EG607" s="139"/>
      <c r="EH607" s="139"/>
      <c r="EI607" s="139"/>
      <c r="EJ607" s="139"/>
      <c r="EK607" s="139"/>
      <c r="EL607" s="139"/>
      <c r="EM607" s="139"/>
      <c r="EN607" s="139"/>
      <c r="EO607" s="139"/>
      <c r="EP607" s="139"/>
      <c r="EQ607" s="139"/>
      <c r="ER607" s="139"/>
      <c r="ES607" s="139"/>
      <c r="ET607" s="139"/>
      <c r="EU607" s="139"/>
      <c r="EV607" s="139"/>
      <c r="EW607" s="139"/>
      <c r="EX607" s="139"/>
      <c r="EY607" s="139"/>
      <c r="EZ607" s="139"/>
      <c r="FA607" s="139"/>
      <c r="FB607" s="139"/>
      <c r="FC607" s="139"/>
      <c r="FD607" s="139"/>
      <c r="FE607" s="139"/>
      <c r="FF607" s="139"/>
      <c r="FG607" s="139"/>
      <c r="FH607" s="139"/>
      <c r="FI607" s="139"/>
      <c r="FJ607" s="139"/>
      <c r="FK607" s="139"/>
      <c r="FL607" s="139"/>
      <c r="FM607" s="139"/>
      <c r="FN607" s="139"/>
      <c r="FO607" s="139"/>
      <c r="FP607" s="139"/>
      <c r="FQ607" s="139"/>
      <c r="FR607" s="139"/>
      <c r="FS607" s="139"/>
      <c r="FT607" s="139"/>
      <c r="FU607" s="139"/>
      <c r="FV607" s="139"/>
      <c r="FW607" s="139"/>
      <c r="FX607" s="139"/>
      <c r="FY607" s="139"/>
      <c r="FZ607" s="139"/>
      <c r="GA607" s="139"/>
      <c r="GB607" s="139"/>
      <c r="GC607" s="139"/>
      <c r="GD607" s="139"/>
      <c r="GE607" s="139"/>
      <c r="GF607" s="139"/>
      <c r="GG607" s="139"/>
      <c r="GH607" s="139"/>
      <c r="GI607" s="139"/>
      <c r="GJ607" s="139"/>
      <c r="GK607" s="139"/>
      <c r="GL607" s="139"/>
      <c r="GM607" s="139"/>
      <c r="GN607" s="139"/>
      <c r="GO607" s="139"/>
      <c r="GP607" s="139"/>
      <c r="GQ607" s="139"/>
      <c r="GR607" s="139"/>
      <c r="GS607" s="139"/>
      <c r="GT607" s="139"/>
    </row>
    <row r="608" spans="2:202" ht="30" x14ac:dyDescent="0.25">
      <c r="B608" s="19">
        <f t="shared" si="120"/>
        <v>1</v>
      </c>
      <c r="C608" s="301" t="s">
        <v>526</v>
      </c>
      <c r="D608" s="29">
        <f>'1 уровень'!E3161</f>
        <v>12455</v>
      </c>
      <c r="E608" s="29">
        <f>'1 уровень'!F3161</f>
        <v>7265</v>
      </c>
      <c r="F608" s="29">
        <f>'1 уровень'!G3161</f>
        <v>4640</v>
      </c>
      <c r="G608" s="144">
        <f>'1 уровень'!H3161</f>
        <v>63.867859600825881</v>
      </c>
      <c r="H608" s="158">
        <f>'1 уровень'!I3161</f>
        <v>0</v>
      </c>
      <c r="I608" s="158">
        <f>'1 уровень'!J3161</f>
        <v>0</v>
      </c>
      <c r="J608" s="153">
        <f>'1 уровень'!K3161</f>
        <v>0</v>
      </c>
      <c r="K608" s="153">
        <f>'1 уровень'!L3161</f>
        <v>0</v>
      </c>
      <c r="L608" s="153">
        <f>'1 уровень'!M3161</f>
        <v>0</v>
      </c>
      <c r="M608" s="153">
        <f>'1 уровень'!N3161</f>
        <v>0</v>
      </c>
      <c r="N608" s="153">
        <f>'1 уровень'!O3161</f>
        <v>0</v>
      </c>
      <c r="O608" s="153">
        <f>'1 уровень'!P3161</f>
        <v>0</v>
      </c>
      <c r="P608" s="152">
        <f>'1 уровень'!Q3161</f>
        <v>48677.038793139211</v>
      </c>
      <c r="Q608" s="152">
        <f>'1 уровень'!R3161</f>
        <v>48677.038793139211</v>
      </c>
      <c r="R608" s="152">
        <f>'1 уровень'!S3161</f>
        <v>48677.038793139211</v>
      </c>
      <c r="S608" s="152">
        <f>'1 уровень'!T3161</f>
        <v>48677.038793139211</v>
      </c>
      <c r="T608" s="152">
        <f>'1 уровень'!U3161</f>
        <v>48677.038793139211</v>
      </c>
      <c r="U608" s="152">
        <f>'1 уровень'!V3161</f>
        <v>48677.038793139211</v>
      </c>
      <c r="V608" s="152">
        <f>'1 уровень'!W3161</f>
        <v>48677.038793139211</v>
      </c>
      <c r="W608" s="152">
        <f>'1 уровень'!X3161</f>
        <v>28394.939295997872</v>
      </c>
      <c r="X608" s="152">
        <f>'1 уровень'!Y3161</f>
        <v>15457.69219</v>
      </c>
      <c r="Y608" s="1003">
        <f>'1 уровень'!Z3161</f>
        <v>0</v>
      </c>
      <c r="Z608" s="152">
        <f>'1 уровень'!AA3161</f>
        <v>0</v>
      </c>
      <c r="AA608" s="152">
        <f>'1 уровень'!AB3161</f>
        <v>-12937.247105997872</v>
      </c>
      <c r="AB608" s="152">
        <f>'1 уровень'!AC3161</f>
        <v>0</v>
      </c>
      <c r="AC608" s="152">
        <f>'1 уровень'!AD3161</f>
        <v>-105.79375</v>
      </c>
      <c r="AD608" s="570">
        <f>'1 уровень'!AE3161</f>
        <v>15351.898439999999</v>
      </c>
      <c r="AE608" s="152">
        <f t="shared" si="132"/>
        <v>54.438194175603272</v>
      </c>
      <c r="AF608" s="152">
        <f t="shared" si="133"/>
        <v>54.065614580002908</v>
      </c>
      <c r="AG608" s="1224">
        <f>'1 уровень'!AF3161</f>
        <v>0</v>
      </c>
      <c r="AH608" s="1231">
        <f>'1 уровень'!AG3161</f>
        <v>0</v>
      </c>
      <c r="AI608" s="339">
        <f t="shared" si="124"/>
        <v>15351898.439999999</v>
      </c>
      <c r="AJ608" s="339">
        <f t="shared" si="123"/>
        <v>-105793.75</v>
      </c>
      <c r="AK608" s="1119">
        <f t="shared" si="131"/>
        <v>3908.2327413198886</v>
      </c>
      <c r="AL608" s="139">
        <f t="shared" si="134"/>
        <v>3331.3991788793101</v>
      </c>
      <c r="AM608" s="139"/>
      <c r="AN608" s="428"/>
      <c r="AO608" s="139"/>
      <c r="AP608" s="139"/>
      <c r="AQ608" s="139"/>
      <c r="AR608" s="139"/>
      <c r="AS608" s="139"/>
      <c r="AT608" s="139"/>
      <c r="AU608" s="139"/>
      <c r="AV608" s="139"/>
      <c r="AW608" s="139"/>
      <c r="AX608" s="139"/>
      <c r="AY608" s="139"/>
      <c r="AZ608" s="139"/>
      <c r="BA608" s="139"/>
      <c r="BB608" s="139"/>
      <c r="BC608" s="139"/>
      <c r="BD608" s="139"/>
      <c r="BE608" s="139"/>
      <c r="BF608" s="139"/>
      <c r="BG608" s="139"/>
      <c r="BH608" s="139"/>
      <c r="BI608" s="139"/>
      <c r="BJ608" s="139"/>
      <c r="BK608" s="139"/>
      <c r="BL608" s="139"/>
      <c r="BM608" s="139"/>
      <c r="BN608" s="139"/>
      <c r="BO608" s="139"/>
      <c r="BP608" s="139"/>
      <c r="BQ608" s="139"/>
      <c r="BR608" s="139"/>
      <c r="BS608" s="139"/>
      <c r="BT608" s="139"/>
      <c r="BU608" s="139"/>
      <c r="BV608" s="139"/>
      <c r="BW608" s="139"/>
      <c r="BX608" s="139"/>
      <c r="BY608" s="139"/>
      <c r="BZ608" s="139"/>
      <c r="CA608" s="139"/>
      <c r="CB608" s="139"/>
      <c r="CC608" s="139"/>
      <c r="CD608" s="139"/>
      <c r="CE608" s="139"/>
      <c r="CF608" s="139"/>
      <c r="CG608" s="139"/>
      <c r="CH608" s="139"/>
      <c r="CI608" s="139"/>
      <c r="CJ608" s="139"/>
      <c r="CK608" s="139"/>
      <c r="CL608" s="139"/>
      <c r="CM608" s="139"/>
      <c r="CN608" s="139"/>
      <c r="CO608" s="139"/>
      <c r="CP608" s="139"/>
      <c r="CQ608" s="139"/>
      <c r="CR608" s="139"/>
      <c r="CS608" s="139"/>
      <c r="CT608" s="139"/>
      <c r="CU608" s="139"/>
      <c r="CV608" s="139"/>
      <c r="CW608" s="139"/>
      <c r="CX608" s="139"/>
      <c r="CY608" s="139"/>
      <c r="CZ608" s="139"/>
      <c r="DA608" s="139"/>
      <c r="DB608" s="139"/>
      <c r="DC608" s="139"/>
      <c r="DD608" s="139"/>
      <c r="DE608" s="139"/>
      <c r="DF608" s="139"/>
      <c r="DG608" s="139"/>
      <c r="DH608" s="139"/>
      <c r="DI608" s="139"/>
      <c r="DJ608" s="139"/>
      <c r="DK608" s="139"/>
      <c r="DL608" s="139"/>
      <c r="DM608" s="139"/>
      <c r="DN608" s="139"/>
      <c r="DO608" s="139"/>
      <c r="DP608" s="139"/>
      <c r="DQ608" s="139"/>
      <c r="DR608" s="139"/>
      <c r="DS608" s="139"/>
      <c r="DT608" s="139"/>
      <c r="DU608" s="139"/>
      <c r="DV608" s="139"/>
      <c r="DW608" s="139"/>
      <c r="DX608" s="139"/>
      <c r="DY608" s="139"/>
      <c r="DZ608" s="139"/>
      <c r="EA608" s="139"/>
      <c r="EB608" s="139"/>
      <c r="EC608" s="139"/>
      <c r="ED608" s="139"/>
      <c r="EE608" s="139"/>
      <c r="EF608" s="139"/>
      <c r="EG608" s="139"/>
      <c r="EH608" s="139"/>
      <c r="EI608" s="139"/>
      <c r="EJ608" s="139"/>
      <c r="EK608" s="139"/>
      <c r="EL608" s="139"/>
      <c r="EM608" s="139"/>
      <c r="EN608" s="139"/>
      <c r="EO608" s="139"/>
      <c r="EP608" s="139"/>
      <c r="EQ608" s="139"/>
      <c r="ER608" s="139"/>
      <c r="ES608" s="139"/>
      <c r="ET608" s="139"/>
      <c r="EU608" s="139"/>
      <c r="EV608" s="139"/>
      <c r="EW608" s="139"/>
      <c r="EX608" s="139"/>
      <c r="EY608" s="139"/>
      <c r="EZ608" s="139"/>
      <c r="FA608" s="139"/>
      <c r="FB608" s="139"/>
      <c r="FC608" s="139"/>
      <c r="FD608" s="139"/>
      <c r="FE608" s="139"/>
      <c r="FF608" s="139"/>
      <c r="FG608" s="139"/>
      <c r="FH608" s="139"/>
      <c r="FI608" s="139"/>
      <c r="FJ608" s="139"/>
      <c r="FK608" s="139"/>
      <c r="FL608" s="139"/>
      <c r="FM608" s="139"/>
      <c r="FN608" s="139"/>
      <c r="FO608" s="139"/>
      <c r="FP608" s="139"/>
      <c r="FQ608" s="139"/>
      <c r="FR608" s="139"/>
      <c r="FS608" s="139"/>
      <c r="FT608" s="139"/>
      <c r="FU608" s="139"/>
      <c r="FV608" s="139"/>
      <c r="FW608" s="139"/>
      <c r="FX608" s="139"/>
      <c r="FY608" s="139"/>
      <c r="FZ608" s="139"/>
      <c r="GA608" s="139"/>
      <c r="GB608" s="139"/>
      <c r="GC608" s="139"/>
      <c r="GD608" s="139"/>
      <c r="GE608" s="139"/>
      <c r="GF608" s="139"/>
      <c r="GG608" s="139"/>
      <c r="GH608" s="139"/>
      <c r="GI608" s="139"/>
      <c r="GJ608" s="139"/>
      <c r="GK608" s="139"/>
      <c r="GL608" s="139"/>
      <c r="GM608" s="139"/>
      <c r="GN608" s="139"/>
      <c r="GO608" s="139"/>
      <c r="GP608" s="139"/>
      <c r="GQ608" s="139"/>
      <c r="GR608" s="139"/>
      <c r="GS608" s="139"/>
      <c r="GT608" s="139"/>
    </row>
    <row r="609" spans="1:202" ht="60" x14ac:dyDescent="0.25">
      <c r="B609" s="19">
        <f t="shared" si="120"/>
        <v>1</v>
      </c>
      <c r="C609" s="301" t="s">
        <v>547</v>
      </c>
      <c r="D609" s="29">
        <f>'1 уровень'!E3162</f>
        <v>200</v>
      </c>
      <c r="E609" s="29">
        <f>'1 уровень'!F3162</f>
        <v>117</v>
      </c>
      <c r="F609" s="29">
        <f>'1 уровень'!G3162</f>
        <v>80</v>
      </c>
      <c r="G609" s="144">
        <f>'1 уровень'!H3162</f>
        <v>68.376068376068375</v>
      </c>
      <c r="H609" s="158">
        <f>'1 уровень'!I3162</f>
        <v>0</v>
      </c>
      <c r="I609" s="158">
        <f>'1 уровень'!J3162</f>
        <v>0</v>
      </c>
      <c r="J609" s="153">
        <f>'1 уровень'!K3162</f>
        <v>0</v>
      </c>
      <c r="K609" s="153">
        <f>'1 уровень'!L3162</f>
        <v>0</v>
      </c>
      <c r="L609" s="153">
        <f>'1 уровень'!M3162</f>
        <v>0</v>
      </c>
      <c r="M609" s="153">
        <f>'1 уровень'!N3162</f>
        <v>0</v>
      </c>
      <c r="N609" s="153">
        <f>'1 уровень'!O3162</f>
        <v>0</v>
      </c>
      <c r="O609" s="153">
        <f>'1 уровень'!P3162</f>
        <v>0</v>
      </c>
      <c r="P609" s="152">
        <f>'1 уровень'!Q3162</f>
        <v>1041.362310776</v>
      </c>
      <c r="Q609" s="152">
        <f>'1 уровень'!R3162</f>
        <v>1041.362310776</v>
      </c>
      <c r="R609" s="152">
        <f>'1 уровень'!S3162</f>
        <v>1041.362310776</v>
      </c>
      <c r="S609" s="152">
        <f>'1 уровень'!T3162</f>
        <v>1041.362310776</v>
      </c>
      <c r="T609" s="152">
        <f>'1 уровень'!U3162</f>
        <v>1041.362310776</v>
      </c>
      <c r="U609" s="152">
        <f>'1 уровень'!V3162</f>
        <v>1041.362310776</v>
      </c>
      <c r="V609" s="152">
        <f>'1 уровень'!W3162</f>
        <v>1041.362310776</v>
      </c>
      <c r="W609" s="152">
        <f>'1 уровень'!X3162</f>
        <v>607.46134795266664</v>
      </c>
      <c r="X609" s="152">
        <f>'1 уровень'!Y3162</f>
        <v>0</v>
      </c>
      <c r="Y609" s="1003">
        <f>'1 уровень'!Z3162</f>
        <v>0</v>
      </c>
      <c r="Z609" s="152">
        <f>'1 уровень'!AA3162</f>
        <v>0</v>
      </c>
      <c r="AA609" s="152">
        <f>'1 уровень'!AB3162</f>
        <v>-607.46134795266664</v>
      </c>
      <c r="AB609" s="152">
        <f>'1 уровень'!AC3162</f>
        <v>0</v>
      </c>
      <c r="AC609" s="152">
        <f>'1 уровень'!AD3162</f>
        <v>0</v>
      </c>
      <c r="AD609" s="570">
        <f>'1 уровень'!AE3162</f>
        <v>0</v>
      </c>
      <c r="AE609" s="152">
        <f t="shared" si="132"/>
        <v>0</v>
      </c>
      <c r="AF609" s="152">
        <f t="shared" si="133"/>
        <v>0</v>
      </c>
      <c r="AG609" s="1224">
        <f>'1 уровень'!AF3162</f>
        <v>0</v>
      </c>
      <c r="AH609" s="1231">
        <f>'1 уровень'!AG3162</f>
        <v>0</v>
      </c>
      <c r="AI609" s="339">
        <f t="shared" si="124"/>
        <v>0</v>
      </c>
      <c r="AJ609" s="339">
        <f t="shared" si="123"/>
        <v>0</v>
      </c>
      <c r="AK609" s="1119">
        <f t="shared" si="131"/>
        <v>5206.8115538799993</v>
      </c>
      <c r="AL609" s="139">
        <f t="shared" si="134"/>
        <v>0</v>
      </c>
      <c r="AM609" s="139"/>
      <c r="AN609" s="428"/>
      <c r="AO609" s="139"/>
      <c r="AP609" s="139"/>
      <c r="AQ609" s="139"/>
      <c r="AR609" s="139"/>
      <c r="AS609" s="139"/>
      <c r="AT609" s="139"/>
      <c r="AU609" s="139"/>
      <c r="AV609" s="139"/>
      <c r="AW609" s="139"/>
      <c r="AX609" s="139"/>
      <c r="AY609" s="139"/>
      <c r="AZ609" s="139"/>
      <c r="BA609" s="139"/>
      <c r="BB609" s="139"/>
      <c r="BC609" s="139"/>
      <c r="BD609" s="139"/>
      <c r="BE609" s="139"/>
      <c r="BF609" s="139"/>
      <c r="BG609" s="139"/>
      <c r="BH609" s="139"/>
      <c r="BI609" s="139"/>
      <c r="BJ609" s="139"/>
      <c r="BK609" s="139"/>
      <c r="BL609" s="139"/>
      <c r="BM609" s="139"/>
      <c r="BN609" s="139"/>
      <c r="BO609" s="139"/>
      <c r="BP609" s="139"/>
      <c r="BQ609" s="139"/>
      <c r="BR609" s="139"/>
      <c r="BS609" s="139"/>
      <c r="BT609" s="139"/>
      <c r="BU609" s="139"/>
      <c r="BV609" s="139"/>
      <c r="BW609" s="139"/>
      <c r="BX609" s="139"/>
      <c r="BY609" s="139"/>
      <c r="BZ609" s="139"/>
      <c r="CA609" s="139"/>
      <c r="CB609" s="139"/>
      <c r="CC609" s="139"/>
      <c r="CD609" s="139"/>
      <c r="CE609" s="139"/>
      <c r="CF609" s="139"/>
      <c r="CG609" s="139"/>
      <c r="CH609" s="139"/>
      <c r="CI609" s="139"/>
      <c r="CJ609" s="139"/>
      <c r="CK609" s="139"/>
      <c r="CL609" s="139"/>
      <c r="CM609" s="139"/>
      <c r="CN609" s="139"/>
      <c r="CO609" s="139"/>
      <c r="CP609" s="139"/>
      <c r="CQ609" s="139"/>
      <c r="CR609" s="139"/>
      <c r="CS609" s="139"/>
      <c r="CT609" s="139"/>
      <c r="CU609" s="139"/>
      <c r="CV609" s="139"/>
      <c r="CW609" s="139"/>
      <c r="CX609" s="139"/>
      <c r="CY609" s="139"/>
      <c r="CZ609" s="139"/>
      <c r="DA609" s="139"/>
      <c r="DB609" s="139"/>
      <c r="DC609" s="139"/>
      <c r="DD609" s="139"/>
      <c r="DE609" s="139"/>
      <c r="DF609" s="139"/>
      <c r="DG609" s="139"/>
      <c r="DH609" s="139"/>
      <c r="DI609" s="139"/>
      <c r="DJ609" s="139"/>
      <c r="DK609" s="139"/>
      <c r="DL609" s="139"/>
      <c r="DM609" s="139"/>
      <c r="DN609" s="139"/>
      <c r="DO609" s="139"/>
      <c r="DP609" s="139"/>
      <c r="DQ609" s="139"/>
      <c r="DR609" s="139"/>
      <c r="DS609" s="139"/>
      <c r="DT609" s="139"/>
      <c r="DU609" s="139"/>
      <c r="DV609" s="139"/>
      <c r="DW609" s="139"/>
      <c r="DX609" s="139"/>
      <c r="DY609" s="139"/>
      <c r="DZ609" s="139"/>
      <c r="EA609" s="139"/>
      <c r="EB609" s="139"/>
      <c r="EC609" s="139"/>
      <c r="ED609" s="139"/>
      <c r="EE609" s="139"/>
      <c r="EF609" s="139"/>
      <c r="EG609" s="139"/>
      <c r="EH609" s="139"/>
      <c r="EI609" s="139"/>
      <c r="EJ609" s="139"/>
      <c r="EK609" s="139"/>
      <c r="EL609" s="139"/>
      <c r="EM609" s="139"/>
      <c r="EN609" s="139"/>
      <c r="EO609" s="139"/>
      <c r="EP609" s="139"/>
      <c r="EQ609" s="139"/>
      <c r="ER609" s="139"/>
      <c r="ES609" s="139"/>
      <c r="ET609" s="139"/>
      <c r="EU609" s="139"/>
      <c r="EV609" s="139"/>
      <c r="EW609" s="139"/>
      <c r="EX609" s="139"/>
      <c r="EY609" s="139"/>
      <c r="EZ609" s="139"/>
      <c r="FA609" s="139"/>
      <c r="FB609" s="139"/>
      <c r="FC609" s="139"/>
      <c r="FD609" s="139"/>
      <c r="FE609" s="139"/>
      <c r="FF609" s="139"/>
      <c r="FG609" s="139"/>
      <c r="FH609" s="139"/>
      <c r="FI609" s="139"/>
      <c r="FJ609" s="139"/>
      <c r="FK609" s="139"/>
      <c r="FL609" s="139"/>
      <c r="FM609" s="139"/>
      <c r="FN609" s="139"/>
      <c r="FO609" s="139"/>
      <c r="FP609" s="139"/>
      <c r="FQ609" s="139"/>
      <c r="FR609" s="139"/>
      <c r="FS609" s="139"/>
      <c r="FT609" s="139"/>
      <c r="FU609" s="139"/>
      <c r="FV609" s="139"/>
      <c r="FW609" s="139"/>
      <c r="FX609" s="139"/>
      <c r="FY609" s="139"/>
      <c r="FZ609" s="139"/>
      <c r="GA609" s="139"/>
      <c r="GB609" s="139"/>
      <c r="GC609" s="139"/>
      <c r="GD609" s="139"/>
      <c r="GE609" s="139"/>
      <c r="GF609" s="139"/>
      <c r="GG609" s="139"/>
      <c r="GH609" s="139"/>
      <c r="GI609" s="139"/>
      <c r="GJ609" s="139"/>
      <c r="GK609" s="139"/>
      <c r="GL609" s="139"/>
      <c r="GM609" s="139"/>
      <c r="GN609" s="139"/>
      <c r="GO609" s="139"/>
      <c r="GP609" s="139"/>
      <c r="GQ609" s="139"/>
      <c r="GR609" s="139"/>
      <c r="GS609" s="139"/>
      <c r="GT609" s="139"/>
    </row>
    <row r="610" spans="1:202" ht="30" x14ac:dyDescent="0.25">
      <c r="B610" s="19">
        <f t="shared" si="120"/>
        <v>1</v>
      </c>
      <c r="C610" s="301" t="s">
        <v>527</v>
      </c>
      <c r="D610" s="29">
        <f>'1 уровень'!E3163</f>
        <v>1892</v>
      </c>
      <c r="E610" s="29">
        <f>'1 уровень'!F3163</f>
        <v>1104</v>
      </c>
      <c r="F610" s="29">
        <f>'1 уровень'!G3163</f>
        <v>375</v>
      </c>
      <c r="G610" s="144">
        <f>'1 уровень'!H3163</f>
        <v>33.967391304347828</v>
      </c>
      <c r="H610" s="158">
        <f>'1 уровень'!I3163</f>
        <v>0</v>
      </c>
      <c r="I610" s="158">
        <f>'1 уровень'!J3163</f>
        <v>0</v>
      </c>
      <c r="J610" s="153">
        <f>'1 уровень'!K3163</f>
        <v>0</v>
      </c>
      <c r="K610" s="153">
        <f>'1 уровень'!L3163</f>
        <v>0</v>
      </c>
      <c r="L610" s="153">
        <f>'1 уровень'!M3163</f>
        <v>0</v>
      </c>
      <c r="M610" s="153">
        <f>'1 уровень'!N3163</f>
        <v>0</v>
      </c>
      <c r="N610" s="153">
        <f>'1 уровень'!O3163</f>
        <v>0</v>
      </c>
      <c r="O610" s="153">
        <f>'1 уровень'!P3163</f>
        <v>0</v>
      </c>
      <c r="P610" s="152">
        <f>'1 уровень'!Q3163</f>
        <v>2936.3573700000002</v>
      </c>
      <c r="Q610" s="152">
        <f>'1 уровень'!R3163</f>
        <v>2936.3573700000002</v>
      </c>
      <c r="R610" s="152">
        <f>'1 уровень'!S3163</f>
        <v>2936.3573700000002</v>
      </c>
      <c r="S610" s="152">
        <f>'1 уровень'!T3163</f>
        <v>2936.3573700000002</v>
      </c>
      <c r="T610" s="152">
        <f>'1 уровень'!U3163</f>
        <v>2936.3573700000002</v>
      </c>
      <c r="U610" s="152">
        <f>'1 уровень'!V3163</f>
        <v>2936.3573700000002</v>
      </c>
      <c r="V610" s="152">
        <f>'1 уровень'!W3163</f>
        <v>2936.3573700000002</v>
      </c>
      <c r="W610" s="152">
        <f>'1 уровень'!X3163</f>
        <v>1712.8751325000001</v>
      </c>
      <c r="X610" s="152">
        <f>'1 уровень'!Y3163</f>
        <v>590.44104000000004</v>
      </c>
      <c r="Y610" s="1003">
        <f>'1 уровень'!Z3163</f>
        <v>0</v>
      </c>
      <c r="Z610" s="152">
        <f>'1 уровень'!AA3163</f>
        <v>0</v>
      </c>
      <c r="AA610" s="152">
        <f>'1 уровень'!AB3163</f>
        <v>-1122.4340925000001</v>
      </c>
      <c r="AB610" s="152">
        <f>'1 уровень'!AC3163</f>
        <v>0</v>
      </c>
      <c r="AC610" s="152">
        <f>'1 уровень'!AD3163</f>
        <v>0</v>
      </c>
      <c r="AD610" s="570">
        <f>'1 уровень'!AE3163</f>
        <v>590.44104000000004</v>
      </c>
      <c r="AE610" s="152">
        <f t="shared" si="132"/>
        <v>34.470757896883647</v>
      </c>
      <c r="AF610" s="152">
        <f t="shared" si="133"/>
        <v>34.470757896883647</v>
      </c>
      <c r="AG610" s="1224">
        <f>'1 уровень'!AF3163</f>
        <v>0</v>
      </c>
      <c r="AH610" s="1231">
        <f>'1 уровень'!AG3163</f>
        <v>0</v>
      </c>
      <c r="AI610" s="339">
        <f t="shared" si="124"/>
        <v>590441.04</v>
      </c>
      <c r="AJ610" s="339">
        <f t="shared" si="123"/>
        <v>0</v>
      </c>
      <c r="AK610" s="1119">
        <f t="shared" si="131"/>
        <v>1551.985924947146</v>
      </c>
      <c r="AL610" s="139">
        <f t="shared" si="134"/>
        <v>1574.50944</v>
      </c>
      <c r="AM610" s="139"/>
      <c r="AN610" s="428"/>
      <c r="AO610" s="139"/>
      <c r="AP610" s="139"/>
      <c r="AQ610" s="139"/>
      <c r="AR610" s="139"/>
      <c r="AS610" s="139"/>
      <c r="AT610" s="139"/>
      <c r="AU610" s="139"/>
      <c r="AV610" s="139"/>
      <c r="AW610" s="139"/>
      <c r="AX610" s="139"/>
      <c r="AY610" s="139"/>
      <c r="AZ610" s="139"/>
      <c r="BA610" s="139"/>
      <c r="BB610" s="139"/>
      <c r="BC610" s="139"/>
      <c r="BD610" s="139"/>
      <c r="BE610" s="139"/>
      <c r="BF610" s="139"/>
      <c r="BG610" s="139"/>
      <c r="BH610" s="139"/>
      <c r="BI610" s="139"/>
      <c r="BJ610" s="139"/>
      <c r="BK610" s="139"/>
      <c r="BL610" s="139"/>
      <c r="BM610" s="139"/>
      <c r="BN610" s="139"/>
      <c r="BO610" s="139"/>
      <c r="BP610" s="139"/>
      <c r="BQ610" s="139"/>
      <c r="BR610" s="139"/>
      <c r="BS610" s="139"/>
      <c r="BT610" s="139"/>
      <c r="BU610" s="139"/>
      <c r="BV610" s="139"/>
      <c r="BW610" s="139"/>
      <c r="BX610" s="139"/>
      <c r="BY610" s="139"/>
      <c r="BZ610" s="139"/>
      <c r="CA610" s="139"/>
      <c r="CB610" s="139"/>
      <c r="CC610" s="139"/>
      <c r="CD610" s="139"/>
      <c r="CE610" s="139"/>
      <c r="CF610" s="139"/>
      <c r="CG610" s="139"/>
      <c r="CH610" s="139"/>
      <c r="CI610" s="139"/>
      <c r="CJ610" s="139"/>
      <c r="CK610" s="139"/>
      <c r="CL610" s="139"/>
      <c r="CM610" s="139"/>
      <c r="CN610" s="139"/>
      <c r="CO610" s="139"/>
      <c r="CP610" s="139"/>
      <c r="CQ610" s="139"/>
      <c r="CR610" s="139"/>
      <c r="CS610" s="139"/>
      <c r="CT610" s="139"/>
      <c r="CU610" s="139"/>
      <c r="CV610" s="139"/>
      <c r="CW610" s="139"/>
      <c r="CX610" s="139"/>
      <c r="CY610" s="139"/>
      <c r="CZ610" s="139"/>
      <c r="DA610" s="139"/>
      <c r="DB610" s="139"/>
      <c r="DC610" s="139"/>
      <c r="DD610" s="139"/>
      <c r="DE610" s="139"/>
      <c r="DF610" s="139"/>
      <c r="DG610" s="139"/>
      <c r="DH610" s="139"/>
      <c r="DI610" s="139"/>
      <c r="DJ610" s="139"/>
      <c r="DK610" s="139"/>
      <c r="DL610" s="139"/>
      <c r="DM610" s="139"/>
      <c r="DN610" s="139"/>
      <c r="DO610" s="139"/>
      <c r="DP610" s="139"/>
      <c r="DQ610" s="139"/>
      <c r="DR610" s="139"/>
      <c r="DS610" s="139"/>
      <c r="DT610" s="139"/>
      <c r="DU610" s="139"/>
      <c r="DV610" s="139"/>
      <c r="DW610" s="139"/>
      <c r="DX610" s="139"/>
      <c r="DY610" s="139"/>
      <c r="DZ610" s="139"/>
      <c r="EA610" s="139"/>
      <c r="EB610" s="139"/>
      <c r="EC610" s="139"/>
      <c r="ED610" s="139"/>
      <c r="EE610" s="139"/>
      <c r="EF610" s="139"/>
      <c r="EG610" s="139"/>
      <c r="EH610" s="139"/>
      <c r="EI610" s="139"/>
      <c r="EJ610" s="139"/>
      <c r="EK610" s="139"/>
      <c r="EL610" s="139"/>
      <c r="EM610" s="139"/>
      <c r="EN610" s="139"/>
      <c r="EO610" s="139"/>
      <c r="EP610" s="139"/>
      <c r="EQ610" s="139"/>
      <c r="ER610" s="139"/>
      <c r="ES610" s="139"/>
      <c r="ET610" s="139"/>
      <c r="EU610" s="139"/>
      <c r="EV610" s="139"/>
      <c r="EW610" s="139"/>
      <c r="EX610" s="139"/>
      <c r="EY610" s="139"/>
      <c r="EZ610" s="139"/>
      <c r="FA610" s="139"/>
      <c r="FB610" s="139"/>
      <c r="FC610" s="139"/>
      <c r="FD610" s="139"/>
      <c r="FE610" s="139"/>
      <c r="FF610" s="139"/>
      <c r="FG610" s="139"/>
      <c r="FH610" s="139"/>
      <c r="FI610" s="139"/>
      <c r="FJ610" s="139"/>
      <c r="FK610" s="139"/>
      <c r="FL610" s="139"/>
      <c r="FM610" s="139"/>
      <c r="FN610" s="139"/>
      <c r="FO610" s="139"/>
      <c r="FP610" s="139"/>
      <c r="FQ610" s="139"/>
      <c r="FR610" s="139"/>
      <c r="FS610" s="139"/>
      <c r="FT610" s="139"/>
      <c r="FU610" s="139"/>
      <c r="FV610" s="139"/>
      <c r="FW610" s="139"/>
      <c r="FX610" s="139"/>
      <c r="FY610" s="139"/>
      <c r="FZ610" s="139"/>
      <c r="GA610" s="139"/>
      <c r="GB610" s="139"/>
      <c r="GC610" s="139"/>
      <c r="GD610" s="139"/>
      <c r="GE610" s="139"/>
      <c r="GF610" s="139"/>
      <c r="GG610" s="139"/>
      <c r="GH610" s="139"/>
      <c r="GI610" s="139"/>
      <c r="GJ610" s="139"/>
      <c r="GK610" s="139"/>
      <c r="GL610" s="139"/>
      <c r="GM610" s="139"/>
      <c r="GN610" s="139"/>
      <c r="GO610" s="139"/>
      <c r="GP610" s="139"/>
      <c r="GQ610" s="139"/>
      <c r="GR610" s="139"/>
      <c r="GS610" s="139"/>
      <c r="GT610" s="139"/>
    </row>
    <row r="611" spans="1:202" ht="30" x14ac:dyDescent="0.25">
      <c r="B611" s="19">
        <f t="shared" si="120"/>
        <v>1</v>
      </c>
      <c r="C611" s="301" t="s">
        <v>528</v>
      </c>
      <c r="D611" s="29">
        <f>'1 уровень'!E3164</f>
        <v>0</v>
      </c>
      <c r="E611" s="29">
        <f>'1 уровень'!F3164</f>
        <v>0</v>
      </c>
      <c r="F611" s="29">
        <f>'1 уровень'!G3164</f>
        <v>0</v>
      </c>
      <c r="G611" s="144">
        <f>'1 уровень'!H3164</f>
        <v>0</v>
      </c>
      <c r="H611" s="158">
        <f>'1 уровень'!I3164</f>
        <v>0</v>
      </c>
      <c r="I611" s="158">
        <f>'1 уровень'!J3164</f>
        <v>0</v>
      </c>
      <c r="J611" s="153">
        <f>'1 уровень'!K3164</f>
        <v>0</v>
      </c>
      <c r="K611" s="153">
        <f>'1 уровень'!L3164</f>
        <v>0</v>
      </c>
      <c r="L611" s="153">
        <f>'1 уровень'!M3164</f>
        <v>0</v>
      </c>
      <c r="M611" s="153">
        <f>'1 уровень'!N3164</f>
        <v>0</v>
      </c>
      <c r="N611" s="153">
        <f>'1 уровень'!O3164</f>
        <v>0</v>
      </c>
      <c r="O611" s="153">
        <f>'1 уровень'!P3164</f>
        <v>0</v>
      </c>
      <c r="P611" s="152">
        <f>'1 уровень'!Q3164</f>
        <v>0</v>
      </c>
      <c r="Q611" s="152">
        <f>'1 уровень'!R3164</f>
        <v>0</v>
      </c>
      <c r="R611" s="152">
        <f>'1 уровень'!S3164</f>
        <v>0</v>
      </c>
      <c r="S611" s="152">
        <f>'1 уровень'!T3164</f>
        <v>0</v>
      </c>
      <c r="T611" s="152">
        <f>'1 уровень'!U3164</f>
        <v>0</v>
      </c>
      <c r="U611" s="152">
        <f>'1 уровень'!V3164</f>
        <v>0</v>
      </c>
      <c r="V611" s="152">
        <f>'1 уровень'!W3164</f>
        <v>0</v>
      </c>
      <c r="W611" s="152">
        <f>'1 уровень'!X3164</f>
        <v>0</v>
      </c>
      <c r="X611" s="152">
        <f>'1 уровень'!Y3164</f>
        <v>0.68207000000000007</v>
      </c>
      <c r="Y611" s="1003">
        <f>'1 уровень'!Z3164</f>
        <v>0</v>
      </c>
      <c r="Z611" s="152">
        <f>'1 уровень'!AA3164</f>
        <v>0</v>
      </c>
      <c r="AA611" s="152">
        <f>'1 уровень'!AB3164</f>
        <v>0.68207000000000007</v>
      </c>
      <c r="AB611" s="152">
        <f>'1 уровень'!AC3164</f>
        <v>0</v>
      </c>
      <c r="AC611" s="152">
        <f>'1 уровень'!AD3164</f>
        <v>0</v>
      </c>
      <c r="AD611" s="570">
        <f>'1 уровень'!AE3164</f>
        <v>0.68207000000000007</v>
      </c>
      <c r="AE611" s="152"/>
      <c r="AF611" s="152"/>
      <c r="AG611" s="1224">
        <f>'1 уровень'!AF3164</f>
        <v>0</v>
      </c>
      <c r="AH611" s="1231">
        <f>'1 уровень'!AG3164</f>
        <v>0</v>
      </c>
      <c r="AI611" s="339">
        <f t="shared" si="124"/>
        <v>682.07</v>
      </c>
      <c r="AJ611" s="339">
        <f t="shared" si="123"/>
        <v>0</v>
      </c>
      <c r="AK611" s="1119">
        <f t="shared" si="131"/>
        <v>0</v>
      </c>
      <c r="AL611" s="139" t="e">
        <f t="shared" si="134"/>
        <v>#DIV/0!</v>
      </c>
      <c r="AM611" s="139"/>
      <c r="AN611" s="428"/>
      <c r="AO611" s="139"/>
      <c r="AP611" s="139"/>
      <c r="AQ611" s="139"/>
      <c r="AR611" s="139"/>
      <c r="AS611" s="139"/>
      <c r="AT611" s="139"/>
      <c r="AU611" s="139"/>
      <c r="AV611" s="139"/>
      <c r="AW611" s="139"/>
      <c r="AX611" s="139"/>
      <c r="AY611" s="139"/>
      <c r="AZ611" s="139"/>
      <c r="BA611" s="139"/>
      <c r="BB611" s="139"/>
      <c r="BC611" s="139"/>
      <c r="BD611" s="139"/>
      <c r="BE611" s="139"/>
      <c r="BF611" s="139"/>
      <c r="BG611" s="139"/>
      <c r="BH611" s="139"/>
      <c r="BI611" s="139"/>
      <c r="BJ611" s="139"/>
      <c r="BK611" s="139"/>
      <c r="BL611" s="139"/>
      <c r="BM611" s="139"/>
      <c r="BN611" s="139"/>
      <c r="BO611" s="139"/>
      <c r="BP611" s="139"/>
      <c r="BQ611" s="139"/>
      <c r="BR611" s="139"/>
      <c r="BS611" s="139"/>
      <c r="BT611" s="139"/>
      <c r="BU611" s="139"/>
      <c r="BV611" s="139"/>
      <c r="BW611" s="139"/>
      <c r="BX611" s="139"/>
      <c r="BY611" s="139"/>
      <c r="BZ611" s="139"/>
      <c r="CA611" s="139"/>
      <c r="CB611" s="139"/>
      <c r="CC611" s="139"/>
      <c r="CD611" s="139"/>
      <c r="CE611" s="139"/>
      <c r="CF611" s="139"/>
      <c r="CG611" s="139"/>
      <c r="CH611" s="139"/>
      <c r="CI611" s="139"/>
      <c r="CJ611" s="139"/>
      <c r="CK611" s="139"/>
      <c r="CL611" s="139"/>
      <c r="CM611" s="139"/>
      <c r="CN611" s="139"/>
      <c r="CO611" s="139"/>
      <c r="CP611" s="139"/>
      <c r="CQ611" s="139"/>
      <c r="CR611" s="139"/>
      <c r="CS611" s="139"/>
      <c r="CT611" s="139"/>
      <c r="CU611" s="139"/>
      <c r="CV611" s="139"/>
      <c r="CW611" s="139"/>
      <c r="CX611" s="139"/>
      <c r="CY611" s="139"/>
      <c r="CZ611" s="139"/>
      <c r="DA611" s="139"/>
      <c r="DB611" s="139"/>
      <c r="DC611" s="139"/>
      <c r="DD611" s="139"/>
      <c r="DE611" s="139"/>
      <c r="DF611" s="139"/>
      <c r="DG611" s="139"/>
      <c r="DH611" s="139"/>
      <c r="DI611" s="139"/>
      <c r="DJ611" s="139"/>
      <c r="DK611" s="139"/>
      <c r="DL611" s="139"/>
      <c r="DM611" s="139"/>
      <c r="DN611" s="139"/>
      <c r="DO611" s="139"/>
      <c r="DP611" s="139"/>
      <c r="DQ611" s="139"/>
      <c r="DR611" s="139"/>
      <c r="DS611" s="139"/>
      <c r="DT611" s="139"/>
      <c r="DU611" s="139"/>
      <c r="DV611" s="139"/>
      <c r="DW611" s="139"/>
      <c r="DX611" s="139"/>
      <c r="DY611" s="139"/>
      <c r="DZ611" s="139"/>
      <c r="EA611" s="139"/>
      <c r="EB611" s="139"/>
      <c r="EC611" s="139"/>
      <c r="ED611" s="139"/>
      <c r="EE611" s="139"/>
      <c r="EF611" s="139"/>
      <c r="EG611" s="139"/>
      <c r="EH611" s="139"/>
      <c r="EI611" s="139"/>
      <c r="EJ611" s="139"/>
      <c r="EK611" s="139"/>
      <c r="EL611" s="139"/>
      <c r="EM611" s="139"/>
      <c r="EN611" s="139"/>
      <c r="EO611" s="139"/>
      <c r="EP611" s="139"/>
      <c r="EQ611" s="139"/>
      <c r="ER611" s="139"/>
      <c r="ES611" s="139"/>
      <c r="ET611" s="139"/>
      <c r="EU611" s="139"/>
      <c r="EV611" s="139"/>
      <c r="EW611" s="139"/>
      <c r="EX611" s="139"/>
      <c r="EY611" s="139"/>
      <c r="EZ611" s="139"/>
      <c r="FA611" s="139"/>
      <c r="FB611" s="139"/>
      <c r="FC611" s="139"/>
      <c r="FD611" s="139"/>
      <c r="FE611" s="139"/>
      <c r="FF611" s="139"/>
      <c r="FG611" s="139"/>
      <c r="FH611" s="139"/>
      <c r="FI611" s="139"/>
      <c r="FJ611" s="139"/>
      <c r="FK611" s="139"/>
      <c r="FL611" s="139"/>
      <c r="FM611" s="139"/>
      <c r="FN611" s="139"/>
      <c r="FO611" s="139"/>
      <c r="FP611" s="139"/>
      <c r="FQ611" s="139"/>
      <c r="FR611" s="139"/>
      <c r="FS611" s="139"/>
      <c r="FT611" s="139"/>
      <c r="FU611" s="139"/>
      <c r="FV611" s="139"/>
      <c r="FW611" s="139"/>
      <c r="FX611" s="139"/>
      <c r="FY611" s="139"/>
      <c r="FZ611" s="139"/>
      <c r="GA611" s="139"/>
      <c r="GB611" s="139"/>
      <c r="GC611" s="139"/>
      <c r="GD611" s="139"/>
      <c r="GE611" s="139"/>
      <c r="GF611" s="139"/>
      <c r="GG611" s="139"/>
      <c r="GH611" s="139"/>
      <c r="GI611" s="139"/>
      <c r="GJ611" s="139"/>
      <c r="GK611" s="139"/>
      <c r="GL611" s="139"/>
      <c r="GM611" s="139"/>
      <c r="GN611" s="139"/>
      <c r="GO611" s="139"/>
      <c r="GP611" s="139"/>
      <c r="GQ611" s="139"/>
      <c r="GR611" s="139"/>
      <c r="GS611" s="139"/>
      <c r="GT611" s="139"/>
    </row>
    <row r="612" spans="1:202" ht="45" x14ac:dyDescent="0.25">
      <c r="B612" s="19">
        <f t="shared" si="120"/>
        <v>1</v>
      </c>
      <c r="C612" s="446" t="s">
        <v>529</v>
      </c>
      <c r="D612" s="29">
        <f>'1 уровень'!E3165</f>
        <v>50</v>
      </c>
      <c r="E612" s="29">
        <f>'1 уровень'!F3165</f>
        <v>29</v>
      </c>
      <c r="F612" s="29">
        <f>'1 уровень'!G3165</f>
        <v>59</v>
      </c>
      <c r="G612" s="144">
        <f>'1 уровень'!H3165</f>
        <v>203.44827586206895</v>
      </c>
      <c r="H612" s="158">
        <f>'1 уровень'!I3165</f>
        <v>0</v>
      </c>
      <c r="I612" s="158">
        <f>'1 уровень'!J3165</f>
        <v>0</v>
      </c>
      <c r="J612" s="153">
        <f>'1 уровень'!K3165</f>
        <v>0</v>
      </c>
      <c r="K612" s="153">
        <f>'1 уровень'!L3165</f>
        <v>0</v>
      </c>
      <c r="L612" s="153">
        <f>'1 уровень'!M3165</f>
        <v>0</v>
      </c>
      <c r="M612" s="153">
        <f>'1 уровень'!N3165</f>
        <v>0</v>
      </c>
      <c r="N612" s="153">
        <f>'1 уровень'!O3165</f>
        <v>0</v>
      </c>
      <c r="O612" s="153">
        <f>'1 уровень'!P3165</f>
        <v>0</v>
      </c>
      <c r="P612" s="152">
        <f>'1 уровень'!Q3165</f>
        <v>362.30337416000003</v>
      </c>
      <c r="Q612" s="152">
        <f>'1 уровень'!R3165</f>
        <v>362.30337416000003</v>
      </c>
      <c r="R612" s="152">
        <f>'1 уровень'!S3165</f>
        <v>362.30337416000003</v>
      </c>
      <c r="S612" s="152">
        <f>'1 уровень'!T3165</f>
        <v>362.30337416000003</v>
      </c>
      <c r="T612" s="152">
        <f>'1 уровень'!U3165</f>
        <v>362.30337416000003</v>
      </c>
      <c r="U612" s="152">
        <f>'1 уровень'!V3165</f>
        <v>362.30337416000003</v>
      </c>
      <c r="V612" s="152">
        <f>'1 уровень'!W3165</f>
        <v>362.30337416000003</v>
      </c>
      <c r="W612" s="152">
        <f>'1 уровень'!X3165</f>
        <v>211.34363492666668</v>
      </c>
      <c r="X612" s="152">
        <f>'1 уровень'!Y3165</f>
        <v>425.14042999999998</v>
      </c>
      <c r="Y612" s="1003">
        <f>'1 уровень'!Z3165</f>
        <v>0</v>
      </c>
      <c r="Z612" s="152">
        <f>'1 уровень'!AA3165</f>
        <v>0</v>
      </c>
      <c r="AA612" s="152">
        <f>'1 уровень'!AB3165</f>
        <v>213.7967950733333</v>
      </c>
      <c r="AB612" s="152">
        <f>'1 уровень'!AC3165</f>
        <v>0</v>
      </c>
      <c r="AC612" s="152">
        <f>'1 уровень'!AD3165</f>
        <v>0</v>
      </c>
      <c r="AD612" s="570">
        <f>'1 уровень'!AE3165</f>
        <v>425.14042999999998</v>
      </c>
      <c r="AE612" s="152">
        <f>X612/W612*100</f>
        <v>201.16074474990359</v>
      </c>
      <c r="AF612" s="152">
        <f>AD612/W612*100</f>
        <v>201.16074474990359</v>
      </c>
      <c r="AG612" s="1224">
        <f>'1 уровень'!AF3165</f>
        <v>0</v>
      </c>
      <c r="AH612" s="1231">
        <f>'1 уровень'!AG3165</f>
        <v>0</v>
      </c>
      <c r="AI612" s="339">
        <f t="shared" si="124"/>
        <v>425140.43</v>
      </c>
      <c r="AJ612" s="339">
        <f t="shared" si="123"/>
        <v>0</v>
      </c>
      <c r="AK612" s="1119">
        <f t="shared" si="131"/>
        <v>7246.0674832000004</v>
      </c>
      <c r="AL612" s="139">
        <f t="shared" si="134"/>
        <v>7205.7699999999995</v>
      </c>
      <c r="AM612" s="139"/>
      <c r="AN612" s="428"/>
      <c r="AO612" s="139"/>
      <c r="AP612" s="139"/>
      <c r="AQ612" s="139"/>
      <c r="AR612" s="139"/>
      <c r="AS612" s="139"/>
      <c r="AT612" s="139"/>
      <c r="AU612" s="139"/>
      <c r="AV612" s="139"/>
      <c r="AW612" s="139"/>
      <c r="AX612" s="139"/>
      <c r="AY612" s="139"/>
      <c r="AZ612" s="139"/>
      <c r="BA612" s="139"/>
      <c r="BB612" s="139"/>
      <c r="BC612" s="139"/>
      <c r="BD612" s="139"/>
      <c r="BE612" s="139"/>
      <c r="BF612" s="139"/>
      <c r="BG612" s="139"/>
      <c r="BH612" s="139"/>
      <c r="BI612" s="139"/>
      <c r="BJ612" s="139"/>
      <c r="BK612" s="139"/>
      <c r="BL612" s="139"/>
      <c r="BM612" s="139"/>
      <c r="BN612" s="139"/>
      <c r="BO612" s="139"/>
      <c r="BP612" s="139"/>
      <c r="BQ612" s="139"/>
      <c r="BR612" s="139"/>
      <c r="BS612" s="139"/>
      <c r="BT612" s="139"/>
      <c r="BU612" s="139"/>
      <c r="BV612" s="139"/>
      <c r="BW612" s="139"/>
      <c r="BX612" s="139"/>
      <c r="BY612" s="139"/>
      <c r="BZ612" s="139"/>
      <c r="CA612" s="139"/>
      <c r="CB612" s="139"/>
      <c r="CC612" s="139"/>
      <c r="CD612" s="139"/>
      <c r="CE612" s="139"/>
      <c r="CF612" s="139"/>
      <c r="CG612" s="139"/>
      <c r="CH612" s="139"/>
      <c r="CI612" s="139"/>
      <c r="CJ612" s="139"/>
      <c r="CK612" s="139"/>
      <c r="CL612" s="139"/>
      <c r="CM612" s="139"/>
      <c r="CN612" s="139"/>
      <c r="CO612" s="139"/>
      <c r="CP612" s="139"/>
      <c r="CQ612" s="139"/>
      <c r="CR612" s="139"/>
      <c r="CS612" s="139"/>
      <c r="CT612" s="139"/>
      <c r="CU612" s="139"/>
      <c r="CV612" s="139"/>
      <c r="CW612" s="139"/>
      <c r="CX612" s="139"/>
      <c r="CY612" s="139"/>
      <c r="CZ612" s="139"/>
      <c r="DA612" s="139"/>
      <c r="DB612" s="139"/>
      <c r="DC612" s="139"/>
      <c r="DD612" s="139"/>
      <c r="DE612" s="139"/>
      <c r="DF612" s="139"/>
      <c r="DG612" s="139"/>
      <c r="DH612" s="139"/>
      <c r="DI612" s="139"/>
      <c r="DJ612" s="139"/>
      <c r="DK612" s="139"/>
      <c r="DL612" s="139"/>
      <c r="DM612" s="139"/>
      <c r="DN612" s="139"/>
      <c r="DO612" s="139"/>
      <c r="DP612" s="139"/>
      <c r="DQ612" s="139"/>
      <c r="DR612" s="139"/>
      <c r="DS612" s="139"/>
      <c r="DT612" s="139"/>
      <c r="DU612" s="139"/>
      <c r="DV612" s="139"/>
      <c r="DW612" s="139"/>
      <c r="DX612" s="139"/>
      <c r="DY612" s="139"/>
      <c r="DZ612" s="139"/>
      <c r="EA612" s="139"/>
      <c r="EB612" s="139"/>
      <c r="EC612" s="139"/>
      <c r="ED612" s="139"/>
      <c r="EE612" s="139"/>
      <c r="EF612" s="139"/>
      <c r="EG612" s="139"/>
      <c r="EH612" s="139"/>
      <c r="EI612" s="139"/>
      <c r="EJ612" s="139"/>
      <c r="EK612" s="139"/>
      <c r="EL612" s="139"/>
      <c r="EM612" s="139"/>
      <c r="EN612" s="139"/>
      <c r="EO612" s="139"/>
      <c r="EP612" s="139"/>
      <c r="EQ612" s="139"/>
      <c r="ER612" s="139"/>
      <c r="ES612" s="139"/>
      <c r="ET612" s="139"/>
      <c r="EU612" s="139"/>
      <c r="EV612" s="139"/>
      <c r="EW612" s="139"/>
      <c r="EX612" s="139"/>
      <c r="EY612" s="139"/>
      <c r="EZ612" s="139"/>
      <c r="FA612" s="139"/>
      <c r="FB612" s="139"/>
      <c r="FC612" s="139"/>
      <c r="FD612" s="139"/>
      <c r="FE612" s="139"/>
      <c r="FF612" s="139"/>
      <c r="FG612" s="139"/>
      <c r="FH612" s="139"/>
      <c r="FI612" s="139"/>
      <c r="FJ612" s="139"/>
      <c r="FK612" s="139"/>
      <c r="FL612" s="139"/>
      <c r="FM612" s="139"/>
      <c r="FN612" s="139"/>
      <c r="FO612" s="139"/>
      <c r="FP612" s="139"/>
      <c r="FQ612" s="139"/>
      <c r="FR612" s="139"/>
      <c r="FS612" s="139"/>
      <c r="FT612" s="139"/>
      <c r="FU612" s="139"/>
      <c r="FV612" s="139"/>
      <c r="FW612" s="139"/>
      <c r="FX612" s="139"/>
      <c r="FY612" s="139"/>
      <c r="FZ612" s="139"/>
      <c r="GA612" s="139"/>
      <c r="GB612" s="139"/>
      <c r="GC612" s="139"/>
      <c r="GD612" s="139"/>
      <c r="GE612" s="139"/>
      <c r="GF612" s="139"/>
      <c r="GG612" s="139"/>
      <c r="GH612" s="139"/>
      <c r="GI612" s="139"/>
      <c r="GJ612" s="139"/>
      <c r="GK612" s="139"/>
      <c r="GL612" s="139"/>
      <c r="GM612" s="139"/>
      <c r="GN612" s="139"/>
      <c r="GO612" s="139"/>
      <c r="GP612" s="139"/>
      <c r="GQ612" s="139"/>
      <c r="GR612" s="139"/>
      <c r="GS612" s="139"/>
      <c r="GT612" s="139"/>
    </row>
    <row r="613" spans="1:202" ht="30" x14ac:dyDescent="0.25">
      <c r="B613" s="19">
        <f t="shared" si="120"/>
        <v>1</v>
      </c>
      <c r="C613" s="301" t="s">
        <v>530</v>
      </c>
      <c r="D613" s="29">
        <f>'1 уровень'!E3166</f>
        <v>200</v>
      </c>
      <c r="E613" s="29">
        <f>'1 уровень'!F3166</f>
        <v>117</v>
      </c>
      <c r="F613" s="29">
        <f>'1 уровень'!G3166</f>
        <v>199</v>
      </c>
      <c r="G613" s="144">
        <f>'1 уровень'!H3166</f>
        <v>170.08547008547009</v>
      </c>
      <c r="H613" s="158">
        <f>'1 уровень'!I3166</f>
        <v>0</v>
      </c>
      <c r="I613" s="158">
        <f>'1 уровень'!J3166</f>
        <v>0</v>
      </c>
      <c r="J613" s="153">
        <f>'1 уровень'!K3166</f>
        <v>0</v>
      </c>
      <c r="K613" s="153">
        <f>'1 уровень'!L3166</f>
        <v>0</v>
      </c>
      <c r="L613" s="153">
        <f>'1 уровень'!M3166</f>
        <v>0</v>
      </c>
      <c r="M613" s="153">
        <f>'1 уровень'!N3166</f>
        <v>0</v>
      </c>
      <c r="N613" s="153">
        <f>'1 уровень'!O3166</f>
        <v>0</v>
      </c>
      <c r="O613" s="153">
        <f>'1 уровень'!P3166</f>
        <v>0</v>
      </c>
      <c r="P613" s="152">
        <f>'1 уровень'!Q3166</f>
        <v>1449.2134966400001</v>
      </c>
      <c r="Q613" s="152">
        <f>'1 уровень'!R3166</f>
        <v>1449.2134966400001</v>
      </c>
      <c r="R613" s="152">
        <f>'1 уровень'!S3166</f>
        <v>1449.2134966400001</v>
      </c>
      <c r="S613" s="152">
        <f>'1 уровень'!T3166</f>
        <v>1449.2134966400001</v>
      </c>
      <c r="T613" s="152">
        <f>'1 уровень'!U3166</f>
        <v>1449.2134966400001</v>
      </c>
      <c r="U613" s="152">
        <f>'1 уровень'!V3166</f>
        <v>1449.2134966400001</v>
      </c>
      <c r="V613" s="152">
        <f>'1 уровень'!W3166</f>
        <v>1449.2134966400001</v>
      </c>
      <c r="W613" s="152">
        <f>'1 уровень'!X3166</f>
        <v>845.37453970666672</v>
      </c>
      <c r="X613" s="152">
        <f>'1 уровень'!Y3166</f>
        <v>1433.9482299999997</v>
      </c>
      <c r="Y613" s="1003">
        <f>'1 уровень'!Z3166</f>
        <v>0</v>
      </c>
      <c r="Z613" s="152">
        <f>'1 уровень'!AA3166</f>
        <v>0</v>
      </c>
      <c r="AA613" s="152">
        <f>'1 уровень'!AB3166</f>
        <v>588.57369029333302</v>
      </c>
      <c r="AB613" s="152">
        <f>'1 уровень'!AC3166</f>
        <v>0</v>
      </c>
      <c r="AC613" s="152">
        <f>'1 уровень'!AD3166</f>
        <v>0</v>
      </c>
      <c r="AD613" s="570">
        <f>'1 уровень'!AE3166</f>
        <v>1433.9482299999997</v>
      </c>
      <c r="AE613" s="152">
        <f>X613/W613*100</f>
        <v>169.62283137809661</v>
      </c>
      <c r="AF613" s="152">
        <f>AD613/W613*100</f>
        <v>169.62283137809661</v>
      </c>
      <c r="AG613" s="1224">
        <f>'1 уровень'!AF3166</f>
        <v>0</v>
      </c>
      <c r="AH613" s="1231">
        <f>'1 уровень'!AG3166</f>
        <v>0</v>
      </c>
      <c r="AI613" s="339">
        <f t="shared" si="124"/>
        <v>1433948.2299999997</v>
      </c>
      <c r="AJ613" s="339">
        <f t="shared" si="123"/>
        <v>0</v>
      </c>
      <c r="AK613" s="1119">
        <f t="shared" si="131"/>
        <v>7246.0674832000004</v>
      </c>
      <c r="AL613" s="139">
        <f t="shared" si="134"/>
        <v>7205.7699999999986</v>
      </c>
      <c r="AM613" s="139"/>
      <c r="AN613" s="428"/>
      <c r="AO613" s="139"/>
      <c r="AP613" s="139"/>
      <c r="AQ613" s="139"/>
      <c r="AR613" s="139"/>
      <c r="AS613" s="139"/>
      <c r="AT613" s="139"/>
      <c r="AU613" s="139"/>
      <c r="AV613" s="139"/>
      <c r="AW613" s="139"/>
      <c r="AX613" s="139"/>
      <c r="AY613" s="139"/>
      <c r="AZ613" s="139"/>
      <c r="BA613" s="139"/>
      <c r="BB613" s="139"/>
      <c r="BC613" s="139"/>
      <c r="BD613" s="139"/>
      <c r="BE613" s="139"/>
      <c r="BF613" s="139"/>
      <c r="BG613" s="139"/>
      <c r="BH613" s="139"/>
      <c r="BI613" s="139"/>
      <c r="BJ613" s="139"/>
      <c r="BK613" s="139"/>
      <c r="BL613" s="139"/>
      <c r="BM613" s="139"/>
      <c r="BN613" s="139"/>
      <c r="BO613" s="139"/>
      <c r="BP613" s="139"/>
      <c r="BQ613" s="139"/>
      <c r="BR613" s="139"/>
      <c r="BS613" s="139"/>
      <c r="BT613" s="139"/>
      <c r="BU613" s="139"/>
      <c r="BV613" s="139"/>
      <c r="BW613" s="139"/>
      <c r="BX613" s="139"/>
      <c r="BY613" s="139"/>
      <c r="BZ613" s="139"/>
      <c r="CA613" s="139"/>
      <c r="CB613" s="139"/>
      <c r="CC613" s="139"/>
      <c r="CD613" s="139"/>
      <c r="CE613" s="139"/>
      <c r="CF613" s="139"/>
      <c r="CG613" s="139"/>
      <c r="CH613" s="139"/>
      <c r="CI613" s="139"/>
      <c r="CJ613" s="139"/>
      <c r="CK613" s="139"/>
      <c r="CL613" s="139"/>
      <c r="CM613" s="139"/>
      <c r="CN613" s="139"/>
      <c r="CO613" s="139"/>
      <c r="CP613" s="139"/>
      <c r="CQ613" s="139"/>
      <c r="CR613" s="139"/>
      <c r="CS613" s="139"/>
      <c r="CT613" s="139"/>
      <c r="CU613" s="139"/>
      <c r="CV613" s="139"/>
      <c r="CW613" s="139"/>
      <c r="CX613" s="139"/>
      <c r="CY613" s="139"/>
      <c r="CZ613" s="139"/>
      <c r="DA613" s="139"/>
      <c r="DB613" s="139"/>
      <c r="DC613" s="139"/>
      <c r="DD613" s="139"/>
      <c r="DE613" s="139"/>
      <c r="DF613" s="139"/>
      <c r="DG613" s="139"/>
      <c r="DH613" s="139"/>
      <c r="DI613" s="139"/>
      <c r="DJ613" s="139"/>
      <c r="DK613" s="139"/>
      <c r="DL613" s="139"/>
      <c r="DM613" s="139"/>
      <c r="DN613" s="139"/>
      <c r="DO613" s="139"/>
      <c r="DP613" s="139"/>
      <c r="DQ613" s="139"/>
      <c r="DR613" s="139"/>
      <c r="DS613" s="139"/>
      <c r="DT613" s="139"/>
      <c r="DU613" s="139"/>
      <c r="DV613" s="139"/>
      <c r="DW613" s="139"/>
      <c r="DX613" s="139"/>
      <c r="DY613" s="139"/>
      <c r="DZ613" s="139"/>
      <c r="EA613" s="139"/>
      <c r="EB613" s="139"/>
      <c r="EC613" s="139"/>
      <c r="ED613" s="139"/>
      <c r="EE613" s="139"/>
      <c r="EF613" s="139"/>
      <c r="EG613" s="139"/>
      <c r="EH613" s="139"/>
      <c r="EI613" s="139"/>
      <c r="EJ613" s="139"/>
      <c r="EK613" s="139"/>
      <c r="EL613" s="139"/>
      <c r="EM613" s="139"/>
      <c r="EN613" s="139"/>
      <c r="EO613" s="139"/>
      <c r="EP613" s="139"/>
      <c r="EQ613" s="139"/>
      <c r="ER613" s="139"/>
      <c r="ES613" s="139"/>
      <c r="ET613" s="139"/>
      <c r="EU613" s="139"/>
      <c r="EV613" s="139"/>
      <c r="EW613" s="139"/>
      <c r="EX613" s="139"/>
      <c r="EY613" s="139"/>
      <c r="EZ613" s="139"/>
      <c r="FA613" s="139"/>
      <c r="FB613" s="139"/>
      <c r="FC613" s="139"/>
      <c r="FD613" s="139"/>
      <c r="FE613" s="139"/>
      <c r="FF613" s="139"/>
      <c r="FG613" s="139"/>
      <c r="FH613" s="139"/>
      <c r="FI613" s="139"/>
      <c r="FJ613" s="139"/>
      <c r="FK613" s="139"/>
      <c r="FL613" s="139"/>
      <c r="FM613" s="139"/>
      <c r="FN613" s="139"/>
      <c r="FO613" s="139"/>
      <c r="FP613" s="139"/>
      <c r="FQ613" s="139"/>
      <c r="FR613" s="139"/>
      <c r="FS613" s="139"/>
      <c r="FT613" s="139"/>
      <c r="FU613" s="139"/>
      <c r="FV613" s="139"/>
      <c r="FW613" s="139"/>
      <c r="FX613" s="139"/>
      <c r="FY613" s="139"/>
      <c r="FZ613" s="139"/>
      <c r="GA613" s="139"/>
      <c r="GB613" s="139"/>
      <c r="GC613" s="139"/>
      <c r="GD613" s="139"/>
      <c r="GE613" s="139"/>
      <c r="GF613" s="139"/>
      <c r="GG613" s="139"/>
      <c r="GH613" s="139"/>
      <c r="GI613" s="139"/>
      <c r="GJ613" s="139"/>
      <c r="GK613" s="139"/>
      <c r="GL613" s="139"/>
      <c r="GM613" s="139"/>
      <c r="GN613" s="139"/>
      <c r="GO613" s="139"/>
      <c r="GP613" s="139"/>
      <c r="GQ613" s="139"/>
      <c r="GR613" s="139"/>
      <c r="GS613" s="139"/>
      <c r="GT613" s="139"/>
    </row>
    <row r="614" spans="1:202" ht="60" x14ac:dyDescent="0.25">
      <c r="A614" s="19">
        <v>1</v>
      </c>
      <c r="B614" s="19">
        <f t="shared" si="120"/>
        <v>1</v>
      </c>
      <c r="C614" s="301" t="s">
        <v>557</v>
      </c>
      <c r="D614" s="29">
        <f>'1 уровень'!E3167</f>
        <v>10</v>
      </c>
      <c r="E614" s="29">
        <f>'1 уровень'!F3167</f>
        <v>6</v>
      </c>
      <c r="F614" s="29">
        <f>'1 уровень'!G3167</f>
        <v>0</v>
      </c>
      <c r="G614" s="144">
        <f>'1 уровень'!H3167</f>
        <v>0</v>
      </c>
      <c r="H614" s="158">
        <f>'1 уровень'!I3167</f>
        <v>0</v>
      </c>
      <c r="I614" s="158">
        <f>'1 уровень'!J3167</f>
        <v>0</v>
      </c>
      <c r="J614" s="153">
        <f>'1 уровень'!K3167</f>
        <v>0</v>
      </c>
      <c r="K614" s="153">
        <f>'1 уровень'!L3167</f>
        <v>0</v>
      </c>
      <c r="L614" s="153">
        <f>'1 уровень'!M3167</f>
        <v>0</v>
      </c>
      <c r="M614" s="153">
        <f>'1 уровень'!N3167</f>
        <v>0</v>
      </c>
      <c r="N614" s="153">
        <f>'1 уровень'!O3167</f>
        <v>0</v>
      </c>
      <c r="O614" s="153">
        <f>'1 уровень'!P3167</f>
        <v>0</v>
      </c>
      <c r="P614" s="152">
        <f>'1 уровень'!Q3167</f>
        <v>0</v>
      </c>
      <c r="Q614" s="152">
        <f>'1 уровень'!R3167</f>
        <v>0</v>
      </c>
      <c r="R614" s="152">
        <f>'1 уровень'!S3167</f>
        <v>0</v>
      </c>
      <c r="S614" s="152">
        <f>'1 уровень'!T3167</f>
        <v>0</v>
      </c>
      <c r="T614" s="152">
        <f>'1 уровень'!U3167</f>
        <v>0</v>
      </c>
      <c r="U614" s="152">
        <f>'1 уровень'!V3167</f>
        <v>0</v>
      </c>
      <c r="V614" s="152">
        <f>'1 уровень'!W3167</f>
        <v>0</v>
      </c>
      <c r="W614" s="152">
        <f>'1 уровень'!X3167</f>
        <v>0</v>
      </c>
      <c r="X614" s="152">
        <f>'1 уровень'!Y3167</f>
        <v>0</v>
      </c>
      <c r="Y614" s="1003">
        <f>'1 уровень'!Z3167</f>
        <v>0</v>
      </c>
      <c r="Z614" s="152">
        <f>'1 уровень'!AA3167</f>
        <v>0</v>
      </c>
      <c r="AA614" s="152">
        <f>'1 уровень'!AB3167</f>
        <v>0</v>
      </c>
      <c r="AB614" s="152">
        <f>'1 уровень'!AC3167</f>
        <v>0</v>
      </c>
      <c r="AC614" s="152">
        <f>'1 уровень'!AD3167</f>
        <v>0</v>
      </c>
      <c r="AD614" s="570">
        <f>'1 уровень'!AE3167</f>
        <v>0</v>
      </c>
      <c r="AE614" s="152"/>
      <c r="AF614" s="152"/>
      <c r="AG614" s="1224">
        <f>'1 уровень'!AF3167</f>
        <v>0</v>
      </c>
      <c r="AH614" s="1231">
        <f>'1 уровень'!AG3167</f>
        <v>0</v>
      </c>
      <c r="AI614" s="339">
        <f t="shared" si="124"/>
        <v>0</v>
      </c>
      <c r="AJ614" s="339">
        <f t="shared" si="123"/>
        <v>0</v>
      </c>
      <c r="AK614" s="1119">
        <f t="shared" si="131"/>
        <v>0</v>
      </c>
      <c r="AL614" s="19" t="e">
        <f t="shared" si="134"/>
        <v>#DIV/0!</v>
      </c>
      <c r="AN614" s="1298"/>
    </row>
    <row r="615" spans="1:202" ht="45" x14ac:dyDescent="0.25">
      <c r="A615" s="19">
        <v>1</v>
      </c>
      <c r="B615" s="19">
        <f t="shared" si="120"/>
        <v>1</v>
      </c>
      <c r="C615" s="301" t="s">
        <v>286</v>
      </c>
      <c r="D615" s="29">
        <f>'1 уровень'!E3168</f>
        <v>15446</v>
      </c>
      <c r="E615" s="29">
        <f>'1 уровень'!F3168</f>
        <v>9010</v>
      </c>
      <c r="F615" s="29">
        <f>'1 уровень'!G3168</f>
        <v>7128</v>
      </c>
      <c r="G615" s="144">
        <f>'1 уровень'!H3168</f>
        <v>79.112097669256386</v>
      </c>
      <c r="H615" s="158">
        <f>'1 уровень'!I3168</f>
        <v>0</v>
      </c>
      <c r="I615" s="158">
        <f>'1 уровень'!J3168</f>
        <v>0</v>
      </c>
      <c r="J615" s="153">
        <f>'1 уровень'!K3168</f>
        <v>0</v>
      </c>
      <c r="K615" s="153">
        <f>'1 уровень'!L3168</f>
        <v>0</v>
      </c>
      <c r="L615" s="153">
        <f>'1 уровень'!M3168</f>
        <v>0</v>
      </c>
      <c r="M615" s="153">
        <f>'1 уровень'!N3168</f>
        <v>0</v>
      </c>
      <c r="N615" s="153">
        <f>'1 уровень'!O3168</f>
        <v>0</v>
      </c>
      <c r="O615" s="153">
        <f>'1 уровень'!P3168</f>
        <v>0</v>
      </c>
      <c r="P615" s="152">
        <f>'1 уровень'!Q3168</f>
        <v>35450.477609011206</v>
      </c>
      <c r="Q615" s="152">
        <f>'1 уровень'!R3168</f>
        <v>35450.477609011206</v>
      </c>
      <c r="R615" s="152">
        <f>'1 уровень'!S3168</f>
        <v>35450.477609011206</v>
      </c>
      <c r="S615" s="152">
        <f>'1 уровень'!T3168</f>
        <v>35450.477609011206</v>
      </c>
      <c r="T615" s="152">
        <f>'1 уровень'!U3168</f>
        <v>35450.477609011206</v>
      </c>
      <c r="U615" s="152">
        <f>'1 уровень'!V3168</f>
        <v>35450.477609011206</v>
      </c>
      <c r="V615" s="152">
        <f>'1 уровень'!W3168</f>
        <v>35450.477609011206</v>
      </c>
      <c r="W615" s="152">
        <f>'1 уровень'!X3168</f>
        <v>20679.445271923207</v>
      </c>
      <c r="X615" s="152">
        <f>'1 уровень'!Y3168</f>
        <v>17554.024509999999</v>
      </c>
      <c r="Y615" s="1003">
        <f>'1 уровень'!Z3168</f>
        <v>0</v>
      </c>
      <c r="Z615" s="152">
        <f>'1 уровень'!AA3168</f>
        <v>0</v>
      </c>
      <c r="AA615" s="152">
        <f>'1 уровень'!AB3168</f>
        <v>-3125.4207619232038</v>
      </c>
      <c r="AB615" s="152">
        <f>'1 уровень'!AC3168</f>
        <v>0</v>
      </c>
      <c r="AC615" s="152">
        <f>'1 уровень'!AD3168</f>
        <v>0</v>
      </c>
      <c r="AD615" s="570">
        <f>'1 уровень'!AE3168</f>
        <v>17554.024509999999</v>
      </c>
      <c r="AE615" s="152">
        <f>X615/W615*100</f>
        <v>84.88634138476317</v>
      </c>
      <c r="AF615" s="152">
        <f>AD615/W615*100</f>
        <v>84.88634138476317</v>
      </c>
      <c r="AG615" s="1224">
        <f>'1 уровень'!AF3168</f>
        <v>0</v>
      </c>
      <c r="AH615" s="1231">
        <f>'1 уровень'!AG3168</f>
        <v>0</v>
      </c>
      <c r="AI615" s="339">
        <f t="shared" si="124"/>
        <v>17554024.509999998</v>
      </c>
      <c r="AJ615" s="339">
        <f t="shared" si="123"/>
        <v>0</v>
      </c>
      <c r="AK615" s="1119">
        <f t="shared" si="131"/>
        <v>2295.1235018134926</v>
      </c>
      <c r="AL615" s="19">
        <f t="shared" si="134"/>
        <v>2462.6858179012343</v>
      </c>
      <c r="AN615" s="1298"/>
    </row>
    <row r="616" spans="1:202" ht="30" x14ac:dyDescent="0.25">
      <c r="A616" s="19">
        <v>1</v>
      </c>
      <c r="B616" s="19">
        <f t="shared" si="120"/>
        <v>1</v>
      </c>
      <c r="C616" s="301" t="s">
        <v>531</v>
      </c>
      <c r="D616" s="29">
        <f>'1 уровень'!E3169</f>
        <v>3276</v>
      </c>
      <c r="E616" s="29">
        <f>'1 уровень'!F3169</f>
        <v>1911</v>
      </c>
      <c r="F616" s="29">
        <f>'1 уровень'!G3169</f>
        <v>1336</v>
      </c>
      <c r="G616" s="144">
        <f>'1 уровень'!H3169</f>
        <v>69.911041339612765</v>
      </c>
      <c r="H616" s="158">
        <f>'1 уровень'!I3169</f>
        <v>0</v>
      </c>
      <c r="I616" s="158">
        <f>'1 уровень'!J3169</f>
        <v>0</v>
      </c>
      <c r="J616" s="153">
        <f>'1 уровень'!K3169</f>
        <v>0</v>
      </c>
      <c r="K616" s="153">
        <f>'1 уровень'!L3169</f>
        <v>0</v>
      </c>
      <c r="L616" s="153">
        <f>'1 уровень'!M3169</f>
        <v>0</v>
      </c>
      <c r="M616" s="153">
        <f>'1 уровень'!N3169</f>
        <v>0</v>
      </c>
      <c r="N616" s="153">
        <f>'1 уровень'!O3169</f>
        <v>0</v>
      </c>
      <c r="O616" s="153">
        <f>'1 уровень'!P3169</f>
        <v>0</v>
      </c>
      <c r="P616" s="152">
        <f>'1 уровень'!Q3169</f>
        <v>4613.1321600000001</v>
      </c>
      <c r="Q616" s="152">
        <f>'1 уровень'!R3169</f>
        <v>4613.1321600000001</v>
      </c>
      <c r="R616" s="152">
        <f>'1 уровень'!S3169</f>
        <v>4613.1321600000001</v>
      </c>
      <c r="S616" s="152">
        <f>'1 уровень'!T3169</f>
        <v>4613.1321600000001</v>
      </c>
      <c r="T616" s="152">
        <f>'1 уровень'!U3169</f>
        <v>4613.1321600000001</v>
      </c>
      <c r="U616" s="152">
        <f>'1 уровень'!V3169</f>
        <v>4613.1321600000001</v>
      </c>
      <c r="V616" s="152">
        <f>'1 уровень'!W3169</f>
        <v>4613.1321600000001</v>
      </c>
      <c r="W616" s="152">
        <f>'1 уровень'!X3169</f>
        <v>2690.9937600000003</v>
      </c>
      <c r="X616" s="152">
        <f>'1 уровень'!Y3169</f>
        <v>1902.5011499999998</v>
      </c>
      <c r="Y616" s="1003">
        <f>'1 уровень'!Z3169</f>
        <v>0</v>
      </c>
      <c r="Z616" s="152">
        <f>'1 уровень'!AA3169</f>
        <v>0</v>
      </c>
      <c r="AA616" s="152">
        <f>'1 уровень'!AB3169</f>
        <v>-788.49261000000047</v>
      </c>
      <c r="AB616" s="152">
        <f>'1 уровень'!AC3169</f>
        <v>0</v>
      </c>
      <c r="AC616" s="152">
        <f>'1 уровень'!AD3169</f>
        <v>0</v>
      </c>
      <c r="AD616" s="570">
        <f>'1 уровень'!AE3169</f>
        <v>1902.5011499999998</v>
      </c>
      <c r="AE616" s="152">
        <f>X616/W616*100</f>
        <v>70.698831720813786</v>
      </c>
      <c r="AF616" s="152">
        <f>AD616/W616*100</f>
        <v>70.698831720813786</v>
      </c>
      <c r="AG616" s="1224">
        <f>'1 уровень'!AF3169</f>
        <v>0</v>
      </c>
      <c r="AH616" s="1231">
        <f>'1 уровень'!AG3169</f>
        <v>0</v>
      </c>
      <c r="AI616" s="339">
        <f t="shared" si="124"/>
        <v>1902501.15</v>
      </c>
      <c r="AJ616" s="339">
        <f t="shared" si="123"/>
        <v>0</v>
      </c>
      <c r="AK616" s="1119">
        <f t="shared" si="131"/>
        <v>1408.16</v>
      </c>
      <c r="AL616" s="19">
        <f t="shared" si="134"/>
        <v>1424.0278068862274</v>
      </c>
      <c r="AN616" s="1298"/>
    </row>
    <row r="617" spans="1:202" ht="60" x14ac:dyDescent="0.25">
      <c r="B617" s="19">
        <f t="shared" si="120"/>
        <v>1</v>
      </c>
      <c r="C617" s="301" t="s">
        <v>551</v>
      </c>
      <c r="D617" s="29">
        <f>'1 уровень'!E3170</f>
        <v>100</v>
      </c>
      <c r="E617" s="29">
        <f>'1 уровень'!F3170</f>
        <v>58</v>
      </c>
      <c r="F617" s="29">
        <f>'1 уровень'!G3170</f>
        <v>21</v>
      </c>
      <c r="G617" s="144">
        <f>'1 уровень'!H3170</f>
        <v>36.206896551724135</v>
      </c>
      <c r="H617" s="158">
        <f>'1 уровень'!I3170</f>
        <v>0</v>
      </c>
      <c r="I617" s="158">
        <f>'1 уровень'!J3170</f>
        <v>0</v>
      </c>
      <c r="J617" s="153">
        <f>'1 уровень'!K3170</f>
        <v>0</v>
      </c>
      <c r="K617" s="153">
        <f>'1 уровень'!L3170</f>
        <v>0</v>
      </c>
      <c r="L617" s="153">
        <f>'1 уровень'!M3170</f>
        <v>0</v>
      </c>
      <c r="M617" s="153">
        <f>'1 уровень'!N3170</f>
        <v>0</v>
      </c>
      <c r="N617" s="153">
        <f>'1 уровень'!O3170</f>
        <v>0</v>
      </c>
      <c r="O617" s="153">
        <f>'1 уровень'!P3170</f>
        <v>0</v>
      </c>
      <c r="P617" s="152">
        <f>'1 уровень'!Q3170</f>
        <v>140.816</v>
      </c>
      <c r="Q617" s="152">
        <f>'1 уровень'!R3170</f>
        <v>140.816</v>
      </c>
      <c r="R617" s="152">
        <f>'1 уровень'!S3170</f>
        <v>140.816</v>
      </c>
      <c r="S617" s="152">
        <f>'1 уровень'!T3170</f>
        <v>140.816</v>
      </c>
      <c r="T617" s="152">
        <f>'1 уровень'!U3170</f>
        <v>140.816</v>
      </c>
      <c r="U617" s="152">
        <f>'1 уровень'!V3170</f>
        <v>140.816</v>
      </c>
      <c r="V617" s="152">
        <f>'1 уровень'!W3170</f>
        <v>140.816</v>
      </c>
      <c r="W617" s="152">
        <f>'1 уровень'!X3170</f>
        <v>82.14266666666667</v>
      </c>
      <c r="X617" s="152">
        <f>'1 уровень'!Y3170</f>
        <v>0</v>
      </c>
      <c r="Y617" s="1003">
        <f>'1 уровень'!Z3170</f>
        <v>0</v>
      </c>
      <c r="Z617" s="152">
        <f>'1 уровень'!AA3170</f>
        <v>0</v>
      </c>
      <c r="AA617" s="152">
        <f>'1 уровень'!AB3170</f>
        <v>-82.14266666666667</v>
      </c>
      <c r="AB617" s="152">
        <f>'1 уровень'!AC3170</f>
        <v>0</v>
      </c>
      <c r="AC617" s="152">
        <f>'1 уровень'!AD3170</f>
        <v>0</v>
      </c>
      <c r="AD617" s="570">
        <f>'1 уровень'!AE3170</f>
        <v>0</v>
      </c>
      <c r="AE617" s="152">
        <f t="shared" ref="AE617:AE620" si="135">X617/W617*100</f>
        <v>0</v>
      </c>
      <c r="AF617" s="152">
        <f t="shared" ref="AF617:AF620" si="136">AD617/W617*100</f>
        <v>0</v>
      </c>
      <c r="AG617" s="1224">
        <f>'1 уровень'!AF3170</f>
        <v>0</v>
      </c>
      <c r="AH617" s="1231">
        <f>'1 уровень'!AG3170</f>
        <v>0</v>
      </c>
      <c r="AI617" s="339">
        <f t="shared" si="124"/>
        <v>0</v>
      </c>
      <c r="AJ617" s="339">
        <f t="shared" si="123"/>
        <v>0</v>
      </c>
      <c r="AK617" s="1119">
        <f t="shared" si="131"/>
        <v>1408.16</v>
      </c>
      <c r="AL617" s="19">
        <f t="shared" si="134"/>
        <v>0</v>
      </c>
      <c r="AN617" s="1298"/>
    </row>
    <row r="618" spans="1:202" ht="72" x14ac:dyDescent="0.25">
      <c r="A618" s="19">
        <v>1</v>
      </c>
      <c r="B618" s="19">
        <f t="shared" si="120"/>
        <v>1</v>
      </c>
      <c r="C618" s="443" t="s">
        <v>532</v>
      </c>
      <c r="D618" s="29">
        <f>'1 уровень'!E3171</f>
        <v>8100</v>
      </c>
      <c r="E618" s="29">
        <f>'1 уровень'!F3171</f>
        <v>4725</v>
      </c>
      <c r="F618" s="29">
        <f>'1 уровень'!G3171</f>
        <v>4294</v>
      </c>
      <c r="G618" s="144">
        <f>'1 уровень'!H3171</f>
        <v>90.878306878306887</v>
      </c>
      <c r="H618" s="158">
        <f>'1 уровень'!I3171</f>
        <v>0</v>
      </c>
      <c r="I618" s="158">
        <f>'1 уровень'!J3171</f>
        <v>0</v>
      </c>
      <c r="J618" s="153">
        <f>'1 уровень'!K3171</f>
        <v>0</v>
      </c>
      <c r="K618" s="153">
        <f>'1 уровень'!L3171</f>
        <v>0</v>
      </c>
      <c r="L618" s="153">
        <f>'1 уровень'!M3171</f>
        <v>0</v>
      </c>
      <c r="M618" s="153">
        <f>'1 уровень'!N3171</f>
        <v>0</v>
      </c>
      <c r="N618" s="153">
        <f>'1 уровень'!O3171</f>
        <v>0</v>
      </c>
      <c r="O618" s="153">
        <f>'1 уровень'!P3171</f>
        <v>0</v>
      </c>
      <c r="P618" s="152">
        <f>'1 уровень'!Q3171</f>
        <v>24760.619136000005</v>
      </c>
      <c r="Q618" s="152">
        <f>'1 уровень'!R3171</f>
        <v>24760.619136000005</v>
      </c>
      <c r="R618" s="152">
        <f>'1 уровень'!S3171</f>
        <v>24760.619136000005</v>
      </c>
      <c r="S618" s="152">
        <f>'1 уровень'!T3171</f>
        <v>24760.619136000005</v>
      </c>
      <c r="T618" s="152">
        <f>'1 уровень'!U3171</f>
        <v>24760.619136000005</v>
      </c>
      <c r="U618" s="152">
        <f>'1 уровень'!V3171</f>
        <v>24760.619136000005</v>
      </c>
      <c r="V618" s="152">
        <f>'1 уровень'!W3171</f>
        <v>24760.619136000005</v>
      </c>
      <c r="W618" s="152">
        <f>'1 уровень'!X3171</f>
        <v>14443.694496000004</v>
      </c>
      <c r="X618" s="152">
        <f>'1 уровень'!Y3171</f>
        <v>13566.64558</v>
      </c>
      <c r="Y618" s="1003">
        <f>'1 уровень'!Z3171</f>
        <v>0</v>
      </c>
      <c r="Z618" s="152">
        <f>'1 уровень'!AA3171</f>
        <v>0</v>
      </c>
      <c r="AA618" s="152">
        <f>'1 уровень'!AB3171</f>
        <v>-877.04891600000337</v>
      </c>
      <c r="AB618" s="152">
        <f>'1 уровень'!AC3171</f>
        <v>0</v>
      </c>
      <c r="AC618" s="152">
        <f>'1 уровень'!AD3171</f>
        <v>0</v>
      </c>
      <c r="AD618" s="570">
        <f>'1 уровень'!AE3171</f>
        <v>13566.64558</v>
      </c>
      <c r="AE618" s="152">
        <f t="shared" si="135"/>
        <v>93.927807623991981</v>
      </c>
      <c r="AF618" s="152">
        <f t="shared" si="136"/>
        <v>93.927807623991981</v>
      </c>
      <c r="AG618" s="1224">
        <f>'1 уровень'!AF3171</f>
        <v>0</v>
      </c>
      <c r="AH618" s="1231">
        <f>'1 уровень'!AG3171</f>
        <v>0</v>
      </c>
      <c r="AI618" s="339">
        <f t="shared" si="124"/>
        <v>13566645.58</v>
      </c>
      <c r="AJ618" s="339">
        <f t="shared" si="123"/>
        <v>0</v>
      </c>
      <c r="AK618" s="1119">
        <f t="shared" si="131"/>
        <v>3056.8665600000004</v>
      </c>
      <c r="AL618" s="19">
        <f t="shared" si="134"/>
        <v>3159.4423800652071</v>
      </c>
      <c r="AN618" s="1298"/>
    </row>
    <row r="619" spans="1:202" ht="45" x14ac:dyDescent="0.25">
      <c r="A619" s="19">
        <v>1</v>
      </c>
      <c r="B619" s="19">
        <f t="shared" ref="B619:B686" si="137">B618</f>
        <v>1</v>
      </c>
      <c r="C619" s="301" t="s">
        <v>533</v>
      </c>
      <c r="D619" s="29">
        <f>'1 уровень'!E3172</f>
        <v>4070</v>
      </c>
      <c r="E619" s="29">
        <f>'1 уровень'!F3172</f>
        <v>2374</v>
      </c>
      <c r="F619" s="29">
        <f>'1 уровень'!G3172</f>
        <v>1498</v>
      </c>
      <c r="G619" s="144">
        <f>'1 уровень'!H3172</f>
        <v>63.100252737994943</v>
      </c>
      <c r="H619" s="158">
        <f>'1 уровень'!I3172</f>
        <v>0</v>
      </c>
      <c r="I619" s="158">
        <f>'1 уровень'!J3172</f>
        <v>0</v>
      </c>
      <c r="J619" s="153">
        <f>'1 уровень'!K3172</f>
        <v>0</v>
      </c>
      <c r="K619" s="153">
        <f>'1 уровень'!L3172</f>
        <v>0</v>
      </c>
      <c r="L619" s="153">
        <f>'1 уровень'!M3172</f>
        <v>0</v>
      </c>
      <c r="M619" s="153">
        <f>'1 уровень'!N3172</f>
        <v>0</v>
      </c>
      <c r="N619" s="153">
        <f>'1 уровень'!O3172</f>
        <v>0</v>
      </c>
      <c r="O619" s="153">
        <f>'1 уровень'!P3172</f>
        <v>0</v>
      </c>
      <c r="P619" s="152">
        <f>'1 уровень'!Q3172</f>
        <v>6076.7263130112005</v>
      </c>
      <c r="Q619" s="152">
        <f>'1 уровень'!R3172</f>
        <v>6076.7263130112005</v>
      </c>
      <c r="R619" s="152">
        <f>'1 уровень'!S3172</f>
        <v>6076.7263130112005</v>
      </c>
      <c r="S619" s="152">
        <f>'1 уровень'!T3172</f>
        <v>6076.7263130112005</v>
      </c>
      <c r="T619" s="152">
        <f>'1 уровень'!U3172</f>
        <v>6076.7263130112005</v>
      </c>
      <c r="U619" s="152">
        <f>'1 уровень'!V3172</f>
        <v>6076.7263130112005</v>
      </c>
      <c r="V619" s="152">
        <f>'1 уровень'!W3172</f>
        <v>6076.7263130112005</v>
      </c>
      <c r="W619" s="152">
        <f>'1 уровень'!X3172</f>
        <v>3544.7570159232</v>
      </c>
      <c r="X619" s="152">
        <f>'1 уровень'!Y3172</f>
        <v>2084.8777799999998</v>
      </c>
      <c r="Y619" s="1003">
        <f>'1 уровень'!Z3172</f>
        <v>0</v>
      </c>
      <c r="Z619" s="152">
        <f>'1 уровень'!AA3172</f>
        <v>0</v>
      </c>
      <c r="AA619" s="152">
        <f>'1 уровень'!AB3172</f>
        <v>-1459.8792359232002</v>
      </c>
      <c r="AB619" s="152">
        <f>'1 уровень'!AC3172</f>
        <v>0</v>
      </c>
      <c r="AC619" s="152">
        <f>'1 уровень'!AD3172</f>
        <v>0</v>
      </c>
      <c r="AD619" s="570">
        <f>'1 уровень'!AE3172</f>
        <v>2084.8777799999998</v>
      </c>
      <c r="AE619" s="152">
        <f t="shared" si="135"/>
        <v>58.815816447633495</v>
      </c>
      <c r="AF619" s="152">
        <f t="shared" si="136"/>
        <v>58.815816447633495</v>
      </c>
      <c r="AG619" s="1224">
        <f>'1 уровень'!AF3172</f>
        <v>0</v>
      </c>
      <c r="AH619" s="1231">
        <f>'1 уровень'!AG3172</f>
        <v>0</v>
      </c>
      <c r="AI619" s="339">
        <f t="shared" si="124"/>
        <v>2084877.7799999998</v>
      </c>
      <c r="AJ619" s="339">
        <f t="shared" si="123"/>
        <v>0</v>
      </c>
      <c r="AK619" s="1119"/>
      <c r="AL619" s="19">
        <f t="shared" si="134"/>
        <v>1391.7742189586113</v>
      </c>
      <c r="AN619" s="1298"/>
    </row>
    <row r="620" spans="1:202" ht="29.25" x14ac:dyDescent="0.25">
      <c r="A620" s="19">
        <v>1</v>
      </c>
      <c r="B620" s="19">
        <f t="shared" si="137"/>
        <v>1</v>
      </c>
      <c r="C620" s="443" t="s">
        <v>327</v>
      </c>
      <c r="D620" s="21">
        <f>'1 уровень'!E3173</f>
        <v>4654.5</v>
      </c>
      <c r="E620" s="21">
        <f>'1 уровень'!F3173</f>
        <v>2687.3888888888887</v>
      </c>
      <c r="F620" s="21">
        <f>'1 уровень'!G3173</f>
        <v>1378.1775</v>
      </c>
      <c r="G620" s="142">
        <f>'1 уровень'!H3173</f>
        <v>51.283143489136506</v>
      </c>
      <c r="H620" s="158">
        <f>'1 уровень'!I3173</f>
        <v>0</v>
      </c>
      <c r="I620" s="158">
        <f>'1 уровень'!J3173</f>
        <v>0</v>
      </c>
      <c r="J620" s="153">
        <f>'1 уровень'!K3173</f>
        <v>0</v>
      </c>
      <c r="K620" s="153">
        <f>'1 уровень'!L3173</f>
        <v>0</v>
      </c>
      <c r="L620" s="153">
        <f>'1 уровень'!M3173</f>
        <v>0</v>
      </c>
      <c r="M620" s="153">
        <f>'1 уровень'!N3173</f>
        <v>0</v>
      </c>
      <c r="N620" s="153">
        <f>'1 уровень'!O3173</f>
        <v>0</v>
      </c>
      <c r="O620" s="153">
        <f>'1 уровень'!P3173</f>
        <v>0</v>
      </c>
      <c r="P620" s="152">
        <f>'1 уровень'!Q3173</f>
        <v>22719.593999999994</v>
      </c>
      <c r="Q620" s="152">
        <f>'1 уровень'!R3173</f>
        <v>22719.593999999994</v>
      </c>
      <c r="R620" s="152">
        <f>'1 уровень'!S3173</f>
        <v>22719.593999999994</v>
      </c>
      <c r="S620" s="152">
        <f>'1 уровень'!T3173</f>
        <v>22719.593999999994</v>
      </c>
      <c r="T620" s="152">
        <f>'1 уровень'!U3173</f>
        <v>22719.593999999994</v>
      </c>
      <c r="U620" s="152">
        <f>'1 уровень'!V3173</f>
        <v>22719.593999999994</v>
      </c>
      <c r="V620" s="152">
        <f>'1 уровень'!W3173</f>
        <v>22719.593999999994</v>
      </c>
      <c r="W620" s="152">
        <f>'1 уровень'!X3173</f>
        <v>13253.096499999996</v>
      </c>
      <c r="X620" s="152">
        <f>'1 уровень'!Y3173</f>
        <v>17675.951314000002</v>
      </c>
      <c r="Y620" s="1003">
        <f>'1 уровень'!Z3173</f>
        <v>0</v>
      </c>
      <c r="Z620" s="152">
        <f>'1 уровень'!AA3173</f>
        <v>0</v>
      </c>
      <c r="AA620" s="152">
        <f>'1 уровень'!AB3173</f>
        <v>4422.8548140000057</v>
      </c>
      <c r="AB620" s="152">
        <f>'1 уровень'!AC3173</f>
        <v>-37.678220000000003</v>
      </c>
      <c r="AC620" s="152">
        <f>'1 уровень'!AD3173</f>
        <v>0</v>
      </c>
      <c r="AD620" s="570">
        <f>'1 уровень'!AE3173</f>
        <v>17675.951314000002</v>
      </c>
      <c r="AE620" s="152">
        <f t="shared" si="135"/>
        <v>133.37223730318425</v>
      </c>
      <c r="AF620" s="152">
        <f t="shared" si="136"/>
        <v>133.37223730318425</v>
      </c>
      <c r="AG620" s="1220">
        <f>'1 уровень'!AF3173</f>
        <v>0</v>
      </c>
      <c r="AH620" s="1231">
        <f>'1 уровень'!AG3173</f>
        <v>0</v>
      </c>
      <c r="AI620" s="339">
        <f t="shared" si="124"/>
        <v>17675951.314000003</v>
      </c>
      <c r="AJ620" s="339">
        <f t="shared" si="123"/>
        <v>0</v>
      </c>
      <c r="AK620" s="1119">
        <f t="shared" ref="AK620:AK629" si="138">IF(P620&gt;0,P620*1000/D620,0)</f>
        <v>4881.2104415082158</v>
      </c>
      <c r="AL620" s="19">
        <f t="shared" si="134"/>
        <v>12825.59852704024</v>
      </c>
      <c r="AN620" s="1298"/>
    </row>
    <row r="621" spans="1:202" x14ac:dyDescent="0.25">
      <c r="A621" s="19">
        <v>1</v>
      </c>
      <c r="B621" s="19">
        <f t="shared" si="137"/>
        <v>1</v>
      </c>
      <c r="C621" s="301" t="s">
        <v>318</v>
      </c>
      <c r="D621" s="29">
        <f>'1 уровень'!E3174</f>
        <v>0</v>
      </c>
      <c r="E621" s="29">
        <f>'1 уровень'!F3174</f>
        <v>0</v>
      </c>
      <c r="F621" s="29">
        <f>'1 уровень'!G3174</f>
        <v>0</v>
      </c>
      <c r="G621" s="144">
        <f>'1 уровень'!H3174</f>
        <v>0</v>
      </c>
      <c r="H621" s="158">
        <f>'1 уровень'!I3174</f>
        <v>0</v>
      </c>
      <c r="I621" s="158">
        <f>'1 уровень'!J3174</f>
        <v>0</v>
      </c>
      <c r="J621" s="153">
        <f>'1 уровень'!K3174</f>
        <v>0</v>
      </c>
      <c r="K621" s="153">
        <f>'1 уровень'!L3174</f>
        <v>0</v>
      </c>
      <c r="L621" s="153">
        <f>'1 уровень'!M3174</f>
        <v>0</v>
      </c>
      <c r="M621" s="153">
        <f>'1 уровень'!N3174</f>
        <v>0</v>
      </c>
      <c r="N621" s="153">
        <f>'1 уровень'!O3174</f>
        <v>0</v>
      </c>
      <c r="O621" s="153">
        <f>'1 уровень'!P3174</f>
        <v>0</v>
      </c>
      <c r="P621" s="152">
        <f>'1 уровень'!Q3174</f>
        <v>0</v>
      </c>
      <c r="Q621" s="152">
        <f>'1 уровень'!R3174</f>
        <v>0</v>
      </c>
      <c r="R621" s="152">
        <f>'1 уровень'!S3174</f>
        <v>0</v>
      </c>
      <c r="S621" s="152">
        <f>'1 уровень'!T3174</f>
        <v>0</v>
      </c>
      <c r="T621" s="152">
        <f>'1 уровень'!U3174</f>
        <v>0</v>
      </c>
      <c r="U621" s="152">
        <f>'1 уровень'!V3174</f>
        <v>0</v>
      </c>
      <c r="V621" s="152">
        <f>'1 уровень'!W3174</f>
        <v>0</v>
      </c>
      <c r="W621" s="152">
        <f>'1 уровень'!X3174</f>
        <v>0</v>
      </c>
      <c r="X621" s="152">
        <f>'1 уровень'!Y3174</f>
        <v>0</v>
      </c>
      <c r="Y621" s="1003">
        <f>'1 уровень'!Z3174</f>
        <v>0</v>
      </c>
      <c r="Z621" s="152">
        <f>'1 уровень'!AA3174</f>
        <v>0</v>
      </c>
      <c r="AA621" s="152">
        <f>'1 уровень'!AB3174</f>
        <v>0</v>
      </c>
      <c r="AB621" s="152">
        <f>'1 уровень'!AC3174</f>
        <v>0</v>
      </c>
      <c r="AC621" s="152">
        <f>'1 уровень'!AD3174</f>
        <v>0</v>
      </c>
      <c r="AD621" s="570">
        <f>'1 уровень'!AE3174</f>
        <v>0</v>
      </c>
      <c r="AE621" s="152"/>
      <c r="AF621" s="152"/>
      <c r="AG621" s="1224">
        <f>'1 уровень'!AF3174</f>
        <v>0</v>
      </c>
      <c r="AH621" s="1231">
        <f>'1 уровень'!AG3174</f>
        <v>0</v>
      </c>
      <c r="AI621" s="339">
        <f t="shared" si="124"/>
        <v>0</v>
      </c>
      <c r="AJ621" s="339">
        <f t="shared" si="123"/>
        <v>0</v>
      </c>
      <c r="AK621" s="1119">
        <f t="shared" si="138"/>
        <v>0</v>
      </c>
      <c r="AL621" s="19" t="e">
        <f t="shared" si="134"/>
        <v>#DIV/0!</v>
      </c>
      <c r="AN621" s="1298"/>
    </row>
    <row r="622" spans="1:202" ht="30" x14ac:dyDescent="0.25">
      <c r="A622" s="19">
        <v>1</v>
      </c>
      <c r="B622" s="19">
        <f t="shared" si="137"/>
        <v>1</v>
      </c>
      <c r="C622" s="446" t="s">
        <v>506</v>
      </c>
      <c r="D622" s="29">
        <f>'1 уровень'!E3175</f>
        <v>597.5</v>
      </c>
      <c r="E622" s="29">
        <f>'1 уровень'!F3175</f>
        <v>348.5</v>
      </c>
      <c r="F622" s="29">
        <f>'1 уровень'!G3175</f>
        <v>1.1775</v>
      </c>
      <c r="G622" s="144">
        <f>'1 уровень'!H3175</f>
        <v>0.33787661406025826</v>
      </c>
      <c r="H622" s="158">
        <f>'1 уровень'!I3175</f>
        <v>0</v>
      </c>
      <c r="I622" s="158">
        <f>'1 уровень'!J3175</f>
        <v>0</v>
      </c>
      <c r="J622" s="153">
        <f>'1 уровень'!K3175</f>
        <v>0</v>
      </c>
      <c r="K622" s="153">
        <f>'1 уровень'!L3175</f>
        <v>0</v>
      </c>
      <c r="L622" s="153">
        <f>'1 уровень'!M3175</f>
        <v>0</v>
      </c>
      <c r="M622" s="153">
        <f>'1 уровень'!N3175</f>
        <v>0</v>
      </c>
      <c r="N622" s="153">
        <f>'1 уровень'!O3175</f>
        <v>0</v>
      </c>
      <c r="O622" s="153">
        <f>'1 уровень'!P3175</f>
        <v>0</v>
      </c>
      <c r="P622" s="152">
        <f>'1 уровень'!Q3175</f>
        <v>0</v>
      </c>
      <c r="Q622" s="152">
        <f>'1 уровень'!R3175</f>
        <v>0</v>
      </c>
      <c r="R622" s="152">
        <f>'1 уровень'!S3175</f>
        <v>0</v>
      </c>
      <c r="S622" s="152">
        <f>'1 уровень'!T3175</f>
        <v>0</v>
      </c>
      <c r="T622" s="152">
        <f>'1 уровень'!U3175</f>
        <v>0</v>
      </c>
      <c r="U622" s="152">
        <f>'1 уровень'!V3175</f>
        <v>0</v>
      </c>
      <c r="V622" s="152">
        <f>'1 уровень'!W3175</f>
        <v>0</v>
      </c>
      <c r="W622" s="152">
        <f>'1 уровень'!X3175</f>
        <v>0</v>
      </c>
      <c r="X622" s="152">
        <f>'1 уровень'!Y3175</f>
        <v>0</v>
      </c>
      <c r="Y622" s="1003">
        <f>'1 уровень'!Z3175</f>
        <v>0</v>
      </c>
      <c r="Z622" s="152">
        <f>'1 уровень'!AA3175</f>
        <v>0</v>
      </c>
      <c r="AA622" s="152">
        <f>'1 уровень'!AB3175</f>
        <v>0</v>
      </c>
      <c r="AB622" s="152">
        <f>'1 уровень'!AC3175</f>
        <v>0</v>
      </c>
      <c r="AC622" s="152">
        <f>'1 уровень'!AD3175</f>
        <v>0</v>
      </c>
      <c r="AD622" s="570">
        <f>'1 уровень'!AE3175</f>
        <v>0</v>
      </c>
      <c r="AE622" s="152"/>
      <c r="AF622" s="152"/>
      <c r="AG622" s="1224">
        <f>'1 уровень'!AF3175</f>
        <v>0</v>
      </c>
      <c r="AH622" s="1231">
        <f>'1 уровень'!AG3175</f>
        <v>0</v>
      </c>
      <c r="AI622" s="339">
        <f t="shared" si="124"/>
        <v>0</v>
      </c>
      <c r="AJ622" s="339">
        <f t="shared" si="123"/>
        <v>0</v>
      </c>
      <c r="AK622" s="1119">
        <f t="shared" si="138"/>
        <v>0</v>
      </c>
      <c r="AL622" s="19">
        <f t="shared" si="134"/>
        <v>0</v>
      </c>
      <c r="AN622" s="1298"/>
    </row>
    <row r="623" spans="1:202" x14ac:dyDescent="0.25">
      <c r="A623" s="19">
        <v>1</v>
      </c>
      <c r="B623" s="19">
        <f t="shared" si="137"/>
        <v>1</v>
      </c>
      <c r="C623" s="301" t="s">
        <v>507</v>
      </c>
      <c r="D623" s="29">
        <f>'1 уровень'!E3176</f>
        <v>0</v>
      </c>
      <c r="E623" s="29">
        <f>'1 уровень'!F3176</f>
        <v>0</v>
      </c>
      <c r="F623" s="29">
        <f>'1 уровень'!G3176</f>
        <v>0</v>
      </c>
      <c r="G623" s="144">
        <f>'1 уровень'!H3176</f>
        <v>0</v>
      </c>
      <c r="H623" s="158">
        <f>'1 уровень'!I3176</f>
        <v>0</v>
      </c>
      <c r="I623" s="158">
        <f>'1 уровень'!J3176</f>
        <v>0</v>
      </c>
      <c r="J623" s="153">
        <f>'1 уровень'!K3176</f>
        <v>0</v>
      </c>
      <c r="K623" s="153">
        <f>'1 уровень'!L3176</f>
        <v>0</v>
      </c>
      <c r="L623" s="153">
        <f>'1 уровень'!M3176</f>
        <v>0</v>
      </c>
      <c r="M623" s="153">
        <f>'1 уровень'!N3176</f>
        <v>0</v>
      </c>
      <c r="N623" s="153">
        <f>'1 уровень'!O3176</f>
        <v>0</v>
      </c>
      <c r="O623" s="153">
        <f>'1 уровень'!P3176</f>
        <v>0</v>
      </c>
      <c r="P623" s="152">
        <f>'1 уровень'!Q3176</f>
        <v>0</v>
      </c>
      <c r="Q623" s="152">
        <f>'1 уровень'!R3176</f>
        <v>0</v>
      </c>
      <c r="R623" s="152">
        <f>'1 уровень'!S3176</f>
        <v>0</v>
      </c>
      <c r="S623" s="152">
        <f>'1 уровень'!T3176</f>
        <v>0</v>
      </c>
      <c r="T623" s="152">
        <f>'1 уровень'!U3176</f>
        <v>0</v>
      </c>
      <c r="U623" s="152">
        <f>'1 уровень'!V3176</f>
        <v>0</v>
      </c>
      <c r="V623" s="152">
        <f>'1 уровень'!W3176</f>
        <v>0</v>
      </c>
      <c r="W623" s="152">
        <f>'1 уровень'!X3176</f>
        <v>0</v>
      </c>
      <c r="X623" s="152">
        <f>'1 уровень'!Y3176</f>
        <v>0</v>
      </c>
      <c r="Y623" s="1003">
        <f>'1 уровень'!Z3176</f>
        <v>0</v>
      </c>
      <c r="Z623" s="152">
        <f>'1 уровень'!AA3176</f>
        <v>0</v>
      </c>
      <c r="AA623" s="152">
        <f>'1 уровень'!AB3176</f>
        <v>0</v>
      </c>
      <c r="AB623" s="152">
        <f>'1 уровень'!AC3176</f>
        <v>0</v>
      </c>
      <c r="AC623" s="152">
        <f>'1 уровень'!AD3176</f>
        <v>0</v>
      </c>
      <c r="AD623" s="570">
        <f>'1 уровень'!AE3176</f>
        <v>0</v>
      </c>
      <c r="AE623" s="152"/>
      <c r="AF623" s="152"/>
      <c r="AG623" s="1224">
        <f>'1 уровень'!AF3176</f>
        <v>0</v>
      </c>
      <c r="AH623" s="1231">
        <f>'1 уровень'!AG3176</f>
        <v>0</v>
      </c>
      <c r="AI623" s="339">
        <f t="shared" si="124"/>
        <v>0</v>
      </c>
      <c r="AJ623" s="339">
        <f t="shared" si="123"/>
        <v>0</v>
      </c>
      <c r="AK623" s="1119">
        <f t="shared" si="138"/>
        <v>0</v>
      </c>
      <c r="AL623" s="19" t="e">
        <f t="shared" si="134"/>
        <v>#DIV/0!</v>
      </c>
      <c r="AN623" s="1298"/>
    </row>
    <row r="624" spans="1:202" ht="30" x14ac:dyDescent="0.25">
      <c r="A624" s="19">
        <v>1</v>
      </c>
      <c r="B624" s="19">
        <f t="shared" si="137"/>
        <v>1</v>
      </c>
      <c r="C624" s="301" t="s">
        <v>508</v>
      </c>
      <c r="D624" s="29">
        <f>'1 уровень'!E3177</f>
        <v>2390</v>
      </c>
      <c r="E624" s="29">
        <f>'1 уровень'!F3177</f>
        <v>1394</v>
      </c>
      <c r="F624" s="29">
        <f>'1 уровень'!G3177</f>
        <v>4.71</v>
      </c>
      <c r="G624" s="144">
        <f>'1 уровень'!H3177</f>
        <v>0.33787661406025826</v>
      </c>
      <c r="H624" s="158">
        <f>'1 уровень'!I3177</f>
        <v>0</v>
      </c>
      <c r="I624" s="158">
        <f>'1 уровень'!J3177</f>
        <v>0</v>
      </c>
      <c r="J624" s="153">
        <f>'1 уровень'!K3177</f>
        <v>0</v>
      </c>
      <c r="K624" s="153">
        <f>'1 уровень'!L3177</f>
        <v>0</v>
      </c>
      <c r="L624" s="153">
        <f>'1 уровень'!M3177</f>
        <v>0</v>
      </c>
      <c r="M624" s="153">
        <f>'1 уровень'!N3177</f>
        <v>0</v>
      </c>
      <c r="N624" s="153">
        <f>'1 уровень'!O3177</f>
        <v>0</v>
      </c>
      <c r="O624" s="153">
        <f>'1 уровень'!P3177</f>
        <v>0</v>
      </c>
      <c r="P624" s="152">
        <f>'1 уровень'!Q3177</f>
        <v>0</v>
      </c>
      <c r="Q624" s="152">
        <f>'1 уровень'!R3177</f>
        <v>0</v>
      </c>
      <c r="R624" s="152">
        <f>'1 уровень'!S3177</f>
        <v>0</v>
      </c>
      <c r="S624" s="152">
        <f>'1 уровень'!T3177</f>
        <v>0</v>
      </c>
      <c r="T624" s="152">
        <f>'1 уровень'!U3177</f>
        <v>0</v>
      </c>
      <c r="U624" s="152">
        <f>'1 уровень'!V3177</f>
        <v>0</v>
      </c>
      <c r="V624" s="152">
        <f>'1 уровень'!W3177</f>
        <v>0</v>
      </c>
      <c r="W624" s="152">
        <f>'1 уровень'!X3177</f>
        <v>0</v>
      </c>
      <c r="X624" s="152">
        <f>'1 уровень'!Y3177</f>
        <v>0</v>
      </c>
      <c r="Y624" s="1003">
        <f>'1 уровень'!Z3177</f>
        <v>0</v>
      </c>
      <c r="Z624" s="152">
        <f>'1 уровень'!AA3177</f>
        <v>0</v>
      </c>
      <c r="AA624" s="152">
        <f>'1 уровень'!AB3177</f>
        <v>0</v>
      </c>
      <c r="AB624" s="152">
        <f>'1 уровень'!AC3177</f>
        <v>0</v>
      </c>
      <c r="AC624" s="152">
        <f>'1 уровень'!AD3177</f>
        <v>0</v>
      </c>
      <c r="AD624" s="570">
        <f>'1 уровень'!AE3177</f>
        <v>0</v>
      </c>
      <c r="AE624" s="152"/>
      <c r="AF624" s="152"/>
      <c r="AG624" s="1224">
        <f>'1 уровень'!AF3177</f>
        <v>0</v>
      </c>
      <c r="AH624" s="1231">
        <f>'1 уровень'!AG3177</f>
        <v>0</v>
      </c>
      <c r="AI624" s="339">
        <f t="shared" si="124"/>
        <v>0</v>
      </c>
      <c r="AJ624" s="339">
        <f t="shared" si="123"/>
        <v>0</v>
      </c>
      <c r="AK624" s="1119">
        <f t="shared" si="138"/>
        <v>0</v>
      </c>
      <c r="AL624" s="19">
        <f t="shared" si="134"/>
        <v>0</v>
      </c>
      <c r="AN624" s="1298"/>
    </row>
    <row r="625" spans="1:40" ht="60" x14ac:dyDescent="0.25">
      <c r="A625" s="19">
        <v>1</v>
      </c>
      <c r="B625" s="19">
        <f t="shared" si="137"/>
        <v>1</v>
      </c>
      <c r="C625" s="301" t="s">
        <v>509</v>
      </c>
      <c r="D625" s="33">
        <f>'1 уровень'!E3178</f>
        <v>0</v>
      </c>
      <c r="E625" s="33">
        <f>'1 уровень'!F3178</f>
        <v>0</v>
      </c>
      <c r="F625" s="29">
        <f>'1 уровень'!G3178</f>
        <v>0</v>
      </c>
      <c r="G625" s="144">
        <f>'1 уровень'!H3178</f>
        <v>0</v>
      </c>
      <c r="H625" s="158">
        <f>'1 уровень'!I3178</f>
        <v>0</v>
      </c>
      <c r="I625" s="158">
        <f>'1 уровень'!J3178</f>
        <v>0</v>
      </c>
      <c r="J625" s="153">
        <f>'1 уровень'!K3178</f>
        <v>0</v>
      </c>
      <c r="K625" s="153">
        <f>'1 уровень'!L3178</f>
        <v>0</v>
      </c>
      <c r="L625" s="153">
        <f>'1 уровень'!M3178</f>
        <v>0</v>
      </c>
      <c r="M625" s="153">
        <f>'1 уровень'!N3178</f>
        <v>0</v>
      </c>
      <c r="N625" s="153">
        <f>'1 уровень'!O3178</f>
        <v>0</v>
      </c>
      <c r="O625" s="153">
        <f>'1 уровень'!P3178</f>
        <v>0</v>
      </c>
      <c r="P625" s="152">
        <f>'1 уровень'!Q3178</f>
        <v>0</v>
      </c>
      <c r="Q625" s="152">
        <f>'1 уровень'!R3178</f>
        <v>0</v>
      </c>
      <c r="R625" s="152">
        <f>'1 уровень'!S3178</f>
        <v>0</v>
      </c>
      <c r="S625" s="152">
        <f>'1 уровень'!T3178</f>
        <v>0</v>
      </c>
      <c r="T625" s="152">
        <f>'1 уровень'!U3178</f>
        <v>0</v>
      </c>
      <c r="U625" s="152">
        <f>'1 уровень'!V3178</f>
        <v>0</v>
      </c>
      <c r="V625" s="152">
        <f>'1 уровень'!W3178</f>
        <v>0</v>
      </c>
      <c r="W625" s="152">
        <f>'1 уровень'!X3178</f>
        <v>0</v>
      </c>
      <c r="X625" s="152">
        <f>'1 уровень'!Y3178</f>
        <v>0</v>
      </c>
      <c r="Y625" s="1003">
        <f>'1 уровень'!Z3178</f>
        <v>0</v>
      </c>
      <c r="Z625" s="152">
        <f>'1 уровень'!AA3178</f>
        <v>0</v>
      </c>
      <c r="AA625" s="152">
        <f>'1 уровень'!AB3178</f>
        <v>0</v>
      </c>
      <c r="AB625" s="152">
        <f>'1 уровень'!AC3178</f>
        <v>0</v>
      </c>
      <c r="AC625" s="152">
        <f>'1 уровень'!AD3178</f>
        <v>0</v>
      </c>
      <c r="AD625" s="570">
        <f>'1 уровень'!AE3178</f>
        <v>0</v>
      </c>
      <c r="AE625" s="152"/>
      <c r="AF625" s="152"/>
      <c r="AG625" s="1224">
        <f>'1 уровень'!AF3178</f>
        <v>0</v>
      </c>
      <c r="AH625" s="1231">
        <f>'1 уровень'!AG3178</f>
        <v>0</v>
      </c>
      <c r="AI625" s="339">
        <f t="shared" si="124"/>
        <v>0</v>
      </c>
      <c r="AJ625" s="339">
        <f t="shared" si="123"/>
        <v>0</v>
      </c>
      <c r="AK625" s="1119">
        <f t="shared" si="138"/>
        <v>0</v>
      </c>
      <c r="AL625" s="19" t="e">
        <f t="shared" si="134"/>
        <v>#DIV/0!</v>
      </c>
      <c r="AN625" s="1298"/>
    </row>
    <row r="626" spans="1:40" ht="60" x14ac:dyDescent="0.25">
      <c r="A626" s="19">
        <v>1</v>
      </c>
      <c r="B626" s="19">
        <f t="shared" si="137"/>
        <v>1</v>
      </c>
      <c r="C626" s="301" t="s">
        <v>510</v>
      </c>
      <c r="D626" s="29">
        <f>'1 уровень'!E3179</f>
        <v>0</v>
      </c>
      <c r="E626" s="29">
        <f>'1 уровень'!F3179</f>
        <v>0</v>
      </c>
      <c r="F626" s="29">
        <f>'1 уровень'!G3179</f>
        <v>0</v>
      </c>
      <c r="G626" s="144">
        <f>'1 уровень'!H3179</f>
        <v>0</v>
      </c>
      <c r="H626" s="158">
        <f>'1 уровень'!I3179</f>
        <v>0</v>
      </c>
      <c r="I626" s="158">
        <f>'1 уровень'!J3179</f>
        <v>0</v>
      </c>
      <c r="J626" s="153">
        <f>'1 уровень'!K3179</f>
        <v>0</v>
      </c>
      <c r="K626" s="153">
        <f>'1 уровень'!L3179</f>
        <v>0</v>
      </c>
      <c r="L626" s="153">
        <f>'1 уровень'!M3179</f>
        <v>0</v>
      </c>
      <c r="M626" s="153">
        <f>'1 уровень'!N3179</f>
        <v>0</v>
      </c>
      <c r="N626" s="153">
        <f>'1 уровень'!O3179</f>
        <v>0</v>
      </c>
      <c r="O626" s="153">
        <f>'1 уровень'!P3179</f>
        <v>0</v>
      </c>
      <c r="P626" s="152">
        <f>'1 уровень'!Q3179</f>
        <v>0</v>
      </c>
      <c r="Q626" s="152">
        <f>'1 уровень'!R3179</f>
        <v>0</v>
      </c>
      <c r="R626" s="152">
        <f>'1 уровень'!S3179</f>
        <v>0</v>
      </c>
      <c r="S626" s="152">
        <f>'1 уровень'!T3179</f>
        <v>0</v>
      </c>
      <c r="T626" s="152">
        <f>'1 уровень'!U3179</f>
        <v>0</v>
      </c>
      <c r="U626" s="152">
        <f>'1 уровень'!V3179</f>
        <v>0</v>
      </c>
      <c r="V626" s="152">
        <f>'1 уровень'!W3179</f>
        <v>0</v>
      </c>
      <c r="W626" s="152">
        <f>'1 уровень'!X3179</f>
        <v>0</v>
      </c>
      <c r="X626" s="152">
        <f>'1 уровень'!Y3179</f>
        <v>0</v>
      </c>
      <c r="Y626" s="1003">
        <f>'1 уровень'!Z3179</f>
        <v>0</v>
      </c>
      <c r="Z626" s="152">
        <f>'1 уровень'!AA3179</f>
        <v>0</v>
      </c>
      <c r="AA626" s="152">
        <f>'1 уровень'!AB3179</f>
        <v>0</v>
      </c>
      <c r="AB626" s="152">
        <f>'1 уровень'!AC3179</f>
        <v>0</v>
      </c>
      <c r="AC626" s="152">
        <f>'1 уровень'!AD3179</f>
        <v>0</v>
      </c>
      <c r="AD626" s="570">
        <f>'1 уровень'!AE3179</f>
        <v>0</v>
      </c>
      <c r="AE626" s="152"/>
      <c r="AF626" s="152"/>
      <c r="AG626" s="1224">
        <f>'1 уровень'!AF3179</f>
        <v>0</v>
      </c>
      <c r="AH626" s="1231">
        <f>'1 уровень'!AG3179</f>
        <v>0</v>
      </c>
      <c r="AI626" s="339">
        <f t="shared" si="124"/>
        <v>0</v>
      </c>
      <c r="AJ626" s="339">
        <f t="shared" si="123"/>
        <v>0</v>
      </c>
      <c r="AK626" s="1119">
        <f t="shared" si="138"/>
        <v>0</v>
      </c>
      <c r="AL626" s="19" t="e">
        <f t="shared" si="134"/>
        <v>#DIV/0!</v>
      </c>
      <c r="AN626" s="1298"/>
    </row>
    <row r="627" spans="1:40" ht="45" x14ac:dyDescent="0.25">
      <c r="A627" s="19">
        <v>1</v>
      </c>
      <c r="B627" s="19">
        <f t="shared" si="137"/>
        <v>1</v>
      </c>
      <c r="C627" s="747" t="s">
        <v>511</v>
      </c>
      <c r="D627" s="29">
        <f>'1 уровень'!E3180</f>
        <v>0</v>
      </c>
      <c r="E627" s="29">
        <f>'1 уровень'!F3180</f>
        <v>0</v>
      </c>
      <c r="F627" s="29">
        <f>'1 уровень'!G3180</f>
        <v>0</v>
      </c>
      <c r="G627" s="144">
        <f>'1 уровень'!H3180</f>
        <v>0</v>
      </c>
      <c r="H627" s="158">
        <f>'1 уровень'!I3180</f>
        <v>0</v>
      </c>
      <c r="I627" s="158">
        <f>'1 уровень'!J3180</f>
        <v>0</v>
      </c>
      <c r="J627" s="153">
        <f>'1 уровень'!K3180</f>
        <v>0</v>
      </c>
      <c r="K627" s="153">
        <f>'1 уровень'!L3180</f>
        <v>0</v>
      </c>
      <c r="L627" s="153">
        <f>'1 уровень'!M3180</f>
        <v>0</v>
      </c>
      <c r="M627" s="153">
        <f>'1 уровень'!N3180</f>
        <v>0</v>
      </c>
      <c r="N627" s="153">
        <f>'1 уровень'!O3180</f>
        <v>0</v>
      </c>
      <c r="O627" s="153">
        <f>'1 уровень'!P3180</f>
        <v>0</v>
      </c>
      <c r="P627" s="152">
        <f>'1 уровень'!Q3180</f>
        <v>0</v>
      </c>
      <c r="Q627" s="152">
        <f>'1 уровень'!R3180</f>
        <v>0</v>
      </c>
      <c r="R627" s="152">
        <f>'1 уровень'!S3180</f>
        <v>0</v>
      </c>
      <c r="S627" s="152">
        <f>'1 уровень'!T3180</f>
        <v>0</v>
      </c>
      <c r="T627" s="152">
        <f>'1 уровень'!U3180</f>
        <v>0</v>
      </c>
      <c r="U627" s="152">
        <f>'1 уровень'!V3180</f>
        <v>0</v>
      </c>
      <c r="V627" s="152">
        <f>'1 уровень'!W3180</f>
        <v>0</v>
      </c>
      <c r="W627" s="152">
        <f>'1 уровень'!X3180</f>
        <v>0</v>
      </c>
      <c r="X627" s="152">
        <f>'1 уровень'!Y3180</f>
        <v>0</v>
      </c>
      <c r="Y627" s="1003">
        <f>'1 уровень'!Z3180</f>
        <v>0</v>
      </c>
      <c r="Z627" s="152">
        <f>'1 уровень'!AA3180</f>
        <v>0</v>
      </c>
      <c r="AA627" s="152">
        <f>'1 уровень'!AB3180</f>
        <v>0</v>
      </c>
      <c r="AB627" s="152">
        <f>'1 уровень'!AC3180</f>
        <v>0</v>
      </c>
      <c r="AC627" s="152">
        <f>'1 уровень'!AD3180</f>
        <v>0</v>
      </c>
      <c r="AD627" s="570">
        <f>'1 уровень'!AE3180</f>
        <v>0</v>
      </c>
      <c r="AE627" s="152"/>
      <c r="AF627" s="152"/>
      <c r="AG627" s="1224">
        <f>'1 уровень'!AF3180</f>
        <v>0</v>
      </c>
      <c r="AH627" s="1231">
        <f>'1 уровень'!AG3180</f>
        <v>0</v>
      </c>
      <c r="AI627" s="339">
        <f t="shared" si="124"/>
        <v>0</v>
      </c>
      <c r="AJ627" s="339">
        <f t="shared" si="123"/>
        <v>0</v>
      </c>
      <c r="AK627" s="1119">
        <f t="shared" si="138"/>
        <v>0</v>
      </c>
      <c r="AL627" s="19" t="e">
        <f t="shared" si="134"/>
        <v>#DIV/0!</v>
      </c>
      <c r="AN627" s="1298"/>
    </row>
    <row r="628" spans="1:40" ht="90" x14ac:dyDescent="0.25">
      <c r="A628" s="19">
        <v>1</v>
      </c>
      <c r="B628" s="19">
        <f t="shared" si="137"/>
        <v>1</v>
      </c>
      <c r="C628" s="747" t="s">
        <v>512</v>
      </c>
      <c r="D628" s="29">
        <f>'1 уровень'!E3181</f>
        <v>120</v>
      </c>
      <c r="E628" s="29">
        <f>'1 уровень'!F3181</f>
        <v>70</v>
      </c>
      <c r="F628" s="29">
        <f>'1 уровень'!G3181</f>
        <v>36</v>
      </c>
      <c r="G628" s="144">
        <f>'1 уровень'!H3181</f>
        <v>51.428571428571423</v>
      </c>
      <c r="H628" s="158">
        <f>'1 уровень'!I3181</f>
        <v>0</v>
      </c>
      <c r="I628" s="158">
        <f>'1 уровень'!J3181</f>
        <v>0</v>
      </c>
      <c r="J628" s="153">
        <f>'1 уровень'!K3181</f>
        <v>0</v>
      </c>
      <c r="K628" s="153">
        <f>'1 уровень'!L3181</f>
        <v>0</v>
      </c>
      <c r="L628" s="153">
        <f>'1 уровень'!M3181</f>
        <v>0</v>
      </c>
      <c r="M628" s="153">
        <f>'1 уровень'!N3181</f>
        <v>0</v>
      </c>
      <c r="N628" s="153">
        <f>'1 уровень'!O3181</f>
        <v>0</v>
      </c>
      <c r="O628" s="153">
        <f>'1 уровень'!P3181</f>
        <v>0</v>
      </c>
      <c r="P628" s="152">
        <f>'1 уровень'!Q3181</f>
        <v>0</v>
      </c>
      <c r="Q628" s="152">
        <f>'1 уровень'!R3181</f>
        <v>0</v>
      </c>
      <c r="R628" s="152">
        <f>'1 уровень'!S3181</f>
        <v>0</v>
      </c>
      <c r="S628" s="152">
        <f>'1 уровень'!T3181</f>
        <v>0</v>
      </c>
      <c r="T628" s="152">
        <f>'1 уровень'!U3181</f>
        <v>0</v>
      </c>
      <c r="U628" s="152">
        <f>'1 уровень'!V3181</f>
        <v>0</v>
      </c>
      <c r="V628" s="152">
        <f>'1 уровень'!W3181</f>
        <v>0</v>
      </c>
      <c r="W628" s="152">
        <f>'1 уровень'!X3181</f>
        <v>0</v>
      </c>
      <c r="X628" s="152">
        <f>'1 уровень'!Y3181</f>
        <v>0</v>
      </c>
      <c r="Y628" s="1003">
        <f>'1 уровень'!Z3181</f>
        <v>0</v>
      </c>
      <c r="Z628" s="152">
        <f>'1 уровень'!AA3181</f>
        <v>0</v>
      </c>
      <c r="AA628" s="152">
        <f>'1 уровень'!AB3181</f>
        <v>0</v>
      </c>
      <c r="AB628" s="152">
        <f>'1 уровень'!AC3181</f>
        <v>0</v>
      </c>
      <c r="AC628" s="152">
        <f>'1 уровень'!AD3181</f>
        <v>0</v>
      </c>
      <c r="AD628" s="570">
        <f>'1 уровень'!AE3181</f>
        <v>0</v>
      </c>
      <c r="AE628" s="152"/>
      <c r="AF628" s="152"/>
      <c r="AG628" s="1224">
        <f>'1 уровень'!AF3181</f>
        <v>0</v>
      </c>
      <c r="AH628" s="1231">
        <f>'1 уровень'!AG3181</f>
        <v>0</v>
      </c>
      <c r="AI628" s="339">
        <f t="shared" si="124"/>
        <v>0</v>
      </c>
      <c r="AJ628" s="339">
        <f t="shared" si="123"/>
        <v>0</v>
      </c>
      <c r="AK628" s="1119">
        <f t="shared" si="138"/>
        <v>0</v>
      </c>
      <c r="AL628" s="19">
        <f t="shared" si="134"/>
        <v>0</v>
      </c>
      <c r="AN628" s="1298"/>
    </row>
    <row r="629" spans="1:40" ht="28.5" x14ac:dyDescent="0.25">
      <c r="B629" s="19">
        <f t="shared" si="137"/>
        <v>1</v>
      </c>
      <c r="C629" s="1284" t="s">
        <v>534</v>
      </c>
      <c r="D629" s="29">
        <f>'1 уровень'!E3182</f>
        <v>3737</v>
      </c>
      <c r="E629" s="29">
        <f>'1 уровень'!F3182</f>
        <v>2180</v>
      </c>
      <c r="F629" s="29">
        <f>'1 уровень'!G3182</f>
        <v>1341</v>
      </c>
      <c r="G629" s="144">
        <f>'1 уровень'!H3182</f>
        <v>61.513761467889907</v>
      </c>
      <c r="H629" s="158">
        <f>'1 уровень'!I3182</f>
        <v>0</v>
      </c>
      <c r="I629" s="158">
        <f>'1 уровень'!J3182</f>
        <v>0</v>
      </c>
      <c r="J629" s="153">
        <f>'1 уровень'!K3182</f>
        <v>0</v>
      </c>
      <c r="K629" s="153">
        <f>'1 уровень'!L3182</f>
        <v>0</v>
      </c>
      <c r="L629" s="153">
        <f>'1 уровень'!M3182</f>
        <v>0</v>
      </c>
      <c r="M629" s="153">
        <f>'1 уровень'!N3182</f>
        <v>0</v>
      </c>
      <c r="N629" s="153">
        <f>'1 уровень'!O3182</f>
        <v>0</v>
      </c>
      <c r="O629" s="153">
        <f>'1 уровень'!P3182</f>
        <v>0</v>
      </c>
      <c r="P629" s="152">
        <f>'1 уровень'!Q3182</f>
        <v>7233.4155693744005</v>
      </c>
      <c r="Q629" s="152">
        <f>'1 уровень'!R3182</f>
        <v>7233.4155693744005</v>
      </c>
      <c r="R629" s="152">
        <f>'1 уровень'!S3182</f>
        <v>7233.4155693744005</v>
      </c>
      <c r="S629" s="152">
        <f>'1 уровень'!T3182</f>
        <v>7233.4155693744005</v>
      </c>
      <c r="T629" s="152">
        <f>'1 уровень'!U3182</f>
        <v>7233.4155693744005</v>
      </c>
      <c r="U629" s="152">
        <f>'1 уровень'!V3182</f>
        <v>7233.4155693744005</v>
      </c>
      <c r="V629" s="152">
        <f>'1 уровень'!W3182</f>
        <v>7233.4155693744005</v>
      </c>
      <c r="W629" s="152">
        <f>'1 уровень'!X3182</f>
        <v>4219.4924154684004</v>
      </c>
      <c r="X629" s="152">
        <f>'1 уровень'!Y3182</f>
        <v>2687.2093100000002</v>
      </c>
      <c r="Y629" s="1003">
        <f>'1 уровень'!Z3182</f>
        <v>0</v>
      </c>
      <c r="Z629" s="152">
        <f>'1 уровень'!AA3182</f>
        <v>0</v>
      </c>
      <c r="AA629" s="152">
        <f>'1 уровень'!AB3182</f>
        <v>-1532.2831054684002</v>
      </c>
      <c r="AB629" s="152">
        <f>'1 уровень'!AC3182</f>
        <v>0</v>
      </c>
      <c r="AC629" s="152">
        <f>'1 уровень'!AD3182</f>
        <v>0</v>
      </c>
      <c r="AD629" s="570">
        <f>'1 уровень'!AE3182</f>
        <v>2687.2093100000002</v>
      </c>
      <c r="AE629" s="152">
        <f t="shared" ref="AE629" si="139">X629/W629*100</f>
        <v>63.685605883514704</v>
      </c>
      <c r="AF629" s="152">
        <f t="shared" ref="AF629" si="140">AD629/W629*100</f>
        <v>63.685605883514704</v>
      </c>
      <c r="AG629" s="1224">
        <f>'1 уровень'!AF3182</f>
        <v>0</v>
      </c>
      <c r="AH629" s="1231">
        <f>'1 уровень'!AG3182</f>
        <v>0</v>
      </c>
      <c r="AI629" s="339">
        <f t="shared" si="124"/>
        <v>2687209.31</v>
      </c>
      <c r="AJ629" s="339">
        <f t="shared" si="123"/>
        <v>0</v>
      </c>
      <c r="AK629" s="1119">
        <f t="shared" si="138"/>
        <v>1935.6209712</v>
      </c>
      <c r="AL629" s="19">
        <f t="shared" si="134"/>
        <v>2003.8846457867267</v>
      </c>
      <c r="AN629" s="1298"/>
    </row>
    <row r="630" spans="1:40" ht="42.75" x14ac:dyDescent="0.25">
      <c r="C630" s="1284" t="s">
        <v>588</v>
      </c>
      <c r="D630" s="29">
        <f>'1 уровень'!E3183</f>
        <v>40</v>
      </c>
      <c r="E630" s="29">
        <f>'1 уровень'!F3183</f>
        <v>17.777777777777779</v>
      </c>
      <c r="F630" s="29">
        <f>'1 уровень'!G3183</f>
        <v>0</v>
      </c>
      <c r="G630" s="144">
        <f>'1 уровень'!H3183</f>
        <v>0</v>
      </c>
      <c r="H630" s="158"/>
      <c r="I630" s="158"/>
      <c r="J630" s="153"/>
      <c r="K630" s="153"/>
      <c r="L630" s="153"/>
      <c r="M630" s="153"/>
      <c r="N630" s="153"/>
      <c r="O630" s="153"/>
      <c r="P630" s="152">
        <f>'1 уровень'!Q3183</f>
        <v>0</v>
      </c>
      <c r="Q630" s="152">
        <f>'1 уровень'!R3183</f>
        <v>0</v>
      </c>
      <c r="R630" s="152">
        <f>'1 уровень'!S3183</f>
        <v>0</v>
      </c>
      <c r="S630" s="152">
        <f>'1 уровень'!T3183</f>
        <v>69.497799999999998</v>
      </c>
      <c r="T630" s="152">
        <f>'1 уровень'!U3183</f>
        <v>69.497799999999998</v>
      </c>
      <c r="U630" s="152">
        <f>'1 уровень'!V3183</f>
        <v>69.497799999999998</v>
      </c>
      <c r="V630" s="152">
        <f>'1 уровень'!W3183</f>
        <v>69.497799999999998</v>
      </c>
      <c r="W630" s="152">
        <f>'1 уровень'!X3183</f>
        <v>30.887911111111109</v>
      </c>
      <c r="X630" s="152">
        <f>'1 уровень'!Y3183</f>
        <v>0</v>
      </c>
      <c r="Y630" s="1003">
        <f>'1 уровень'!Z3183</f>
        <v>0</v>
      </c>
      <c r="Z630" s="152">
        <f>'1 уровень'!AA3183</f>
        <v>0</v>
      </c>
      <c r="AA630" s="152">
        <f>'1 уровень'!AB3183</f>
        <v>-30.887911111111109</v>
      </c>
      <c r="AB630" s="152">
        <f>'1 уровень'!AC3183</f>
        <v>0</v>
      </c>
      <c r="AC630" s="152">
        <f>'1 уровень'!AD3183</f>
        <v>0</v>
      </c>
      <c r="AD630" s="570">
        <f>'1 уровень'!AE3183</f>
        <v>0</v>
      </c>
      <c r="AE630" s="152">
        <f>X630/W630*100</f>
        <v>0</v>
      </c>
      <c r="AF630" s="152">
        <f>AD630/W630*100</f>
        <v>0</v>
      </c>
      <c r="AG630" s="1224">
        <f>'1 уровень'!AF3183</f>
        <v>0</v>
      </c>
      <c r="AH630" s="1231">
        <f>'1 уровень'!AG3183</f>
        <v>0</v>
      </c>
      <c r="AI630" s="339">
        <f t="shared" si="124"/>
        <v>0</v>
      </c>
      <c r="AJ630" s="339">
        <f t="shared" si="123"/>
        <v>0</v>
      </c>
      <c r="AK630" s="1119"/>
      <c r="AN630" s="1298"/>
    </row>
    <row r="631" spans="1:40" ht="30" x14ac:dyDescent="0.25">
      <c r="C631" s="747" t="s">
        <v>589</v>
      </c>
      <c r="D631" s="29">
        <f>'1 уровень'!E3184</f>
        <v>20</v>
      </c>
      <c r="E631" s="29">
        <f>'1 уровень'!F3184</f>
        <v>8.8888888888888893</v>
      </c>
      <c r="F631" s="29">
        <f>'1 уровень'!G3184</f>
        <v>0</v>
      </c>
      <c r="G631" s="144">
        <f>'1 уровень'!H3184</f>
        <v>0</v>
      </c>
      <c r="H631" s="158"/>
      <c r="I631" s="158"/>
      <c r="J631" s="153"/>
      <c r="K631" s="153"/>
      <c r="L631" s="153"/>
      <c r="M631" s="153"/>
      <c r="N631" s="153"/>
      <c r="O631" s="153"/>
      <c r="P631" s="152"/>
      <c r="Q631" s="152"/>
      <c r="R631" s="152"/>
      <c r="S631" s="152"/>
      <c r="T631" s="152"/>
      <c r="U631" s="152"/>
      <c r="V631" s="152"/>
      <c r="W631" s="152"/>
      <c r="X631" s="152"/>
      <c r="Y631" s="1003"/>
      <c r="Z631" s="152"/>
      <c r="AA631" s="152"/>
      <c r="AB631" s="152"/>
      <c r="AC631" s="152"/>
      <c r="AD631" s="570"/>
      <c r="AE631" s="152"/>
      <c r="AF631" s="152"/>
      <c r="AG631" s="1224">
        <f>'1 уровень'!AF3184</f>
        <v>0</v>
      </c>
      <c r="AH631" s="1231">
        <f>'1 уровень'!AG3184</f>
        <v>0</v>
      </c>
      <c r="AI631" s="339">
        <f t="shared" si="124"/>
        <v>0</v>
      </c>
      <c r="AJ631" s="339">
        <f t="shared" si="123"/>
        <v>0</v>
      </c>
      <c r="AK631" s="1119"/>
      <c r="AN631" s="1298"/>
    </row>
    <row r="632" spans="1:40" ht="30" x14ac:dyDescent="0.25">
      <c r="C632" s="747" t="s">
        <v>590</v>
      </c>
      <c r="D632" s="29">
        <f>'1 уровень'!E3185</f>
        <v>20</v>
      </c>
      <c r="E632" s="29">
        <f>'1 уровень'!F3185</f>
        <v>8.8888888888888893</v>
      </c>
      <c r="F632" s="29">
        <f>'1 уровень'!G3185</f>
        <v>0</v>
      </c>
      <c r="G632" s="144">
        <f>'1 уровень'!H3185</f>
        <v>0</v>
      </c>
      <c r="H632" s="158"/>
      <c r="I632" s="158"/>
      <c r="J632" s="153"/>
      <c r="K632" s="153"/>
      <c r="L632" s="153"/>
      <c r="M632" s="153"/>
      <c r="N632" s="153"/>
      <c r="O632" s="153"/>
      <c r="P632" s="152"/>
      <c r="Q632" s="152"/>
      <c r="R632" s="152"/>
      <c r="S632" s="152"/>
      <c r="T632" s="152"/>
      <c r="U632" s="152"/>
      <c r="V632" s="152"/>
      <c r="W632" s="152"/>
      <c r="X632" s="152"/>
      <c r="Y632" s="1003"/>
      <c r="Z632" s="152"/>
      <c r="AA632" s="152"/>
      <c r="AB632" s="152"/>
      <c r="AC632" s="152"/>
      <c r="AD632" s="570"/>
      <c r="AE632" s="152"/>
      <c r="AF632" s="152"/>
      <c r="AG632" s="1224">
        <f>'1 уровень'!AF3185</f>
        <v>0</v>
      </c>
      <c r="AH632" s="1231">
        <f>'1 уровень'!AG3185</f>
        <v>0</v>
      </c>
      <c r="AI632" s="339">
        <f t="shared" si="124"/>
        <v>0</v>
      </c>
      <c r="AJ632" s="339">
        <f t="shared" si="123"/>
        <v>0</v>
      </c>
      <c r="AK632" s="1119"/>
      <c r="AN632" s="1298"/>
    </row>
    <row r="633" spans="1:40" x14ac:dyDescent="0.25">
      <c r="B633" s="19">
        <f>B629</f>
        <v>1</v>
      </c>
      <c r="C633" s="747" t="s">
        <v>328</v>
      </c>
      <c r="D633" s="29">
        <f>'1 уровень'!E3186</f>
        <v>9425.2127659574471</v>
      </c>
      <c r="E633" s="29">
        <f>'1 уровень'!F3186</f>
        <v>5498.0851063829787</v>
      </c>
      <c r="F633" s="29">
        <f>'1 уровень'!G3186</f>
        <v>7539.4840425531902</v>
      </c>
      <c r="G633" s="144">
        <f>'1 уровень'!H3186</f>
        <v>137.12927131302965</v>
      </c>
      <c r="H633" s="158">
        <f>'1 уровень'!I3186</f>
        <v>0</v>
      </c>
      <c r="I633" s="158">
        <f>'1 уровень'!J3186</f>
        <v>0</v>
      </c>
      <c r="J633" s="153">
        <f>'1 уровень'!K3186</f>
        <v>0</v>
      </c>
      <c r="K633" s="153">
        <f>'1 уровень'!L3186</f>
        <v>0</v>
      </c>
      <c r="L633" s="153">
        <f>'1 уровень'!M3186</f>
        <v>0</v>
      </c>
      <c r="M633" s="153">
        <f>'1 уровень'!N3186</f>
        <v>0</v>
      </c>
      <c r="N633" s="153">
        <f>'1 уровень'!O3186</f>
        <v>0</v>
      </c>
      <c r="O633" s="153">
        <f>'1 уровень'!P3186</f>
        <v>0</v>
      </c>
      <c r="P633" s="29">
        <f>'1 уровень'!Q3186</f>
        <v>0</v>
      </c>
      <c r="Q633" s="29">
        <f>'1 уровень'!R3186</f>
        <v>0</v>
      </c>
      <c r="R633" s="29">
        <f>'1 уровень'!S3186</f>
        <v>0</v>
      </c>
      <c r="S633" s="29">
        <f>'1 уровень'!T3186</f>
        <v>0</v>
      </c>
      <c r="T633" s="29">
        <f>'1 уровень'!U3186</f>
        <v>0</v>
      </c>
      <c r="U633" s="29">
        <f>'1 уровень'!V3186</f>
        <v>0</v>
      </c>
      <c r="V633" s="29">
        <f>'1 уровень'!W3186</f>
        <v>0</v>
      </c>
      <c r="W633" s="29">
        <f>'1 уровень'!X3186</f>
        <v>0</v>
      </c>
      <c r="X633" s="29">
        <f>'1 уровень'!Y3186</f>
        <v>0</v>
      </c>
      <c r="Y633" s="29">
        <f>'1 уровень'!Z3186</f>
        <v>0</v>
      </c>
      <c r="Z633" s="29">
        <f>'1 уровень'!AA3186</f>
        <v>0</v>
      </c>
      <c r="AA633" s="29">
        <f>'1 уровень'!AB3186</f>
        <v>0</v>
      </c>
      <c r="AB633" s="29">
        <f>'1 уровень'!AC3186</f>
        <v>0</v>
      </c>
      <c r="AC633" s="29">
        <f>'1 уровень'!AD3186</f>
        <v>0</v>
      </c>
      <c r="AD633" s="29">
        <f>'1 уровень'!AE3186</f>
        <v>0</v>
      </c>
      <c r="AE633" s="152"/>
      <c r="AF633" s="152"/>
      <c r="AG633" s="1224">
        <f>'1 уровень'!AF3186</f>
        <v>0</v>
      </c>
      <c r="AH633" s="1231">
        <f>'1 уровень'!AG3186</f>
        <v>0</v>
      </c>
      <c r="AI633" s="339">
        <f t="shared" si="124"/>
        <v>0</v>
      </c>
      <c r="AJ633" s="339">
        <f t="shared" si="123"/>
        <v>0</v>
      </c>
      <c r="AK633" s="1119">
        <f t="shared" ref="AK633:AK654" si="141">IF(P633&gt;0,P633*1000/D633,0)</f>
        <v>0</v>
      </c>
      <c r="AL633" s="19">
        <f t="shared" si="134"/>
        <v>0</v>
      </c>
      <c r="AN633" s="1298"/>
    </row>
    <row r="634" spans="1:40" x14ac:dyDescent="0.25">
      <c r="B634" s="19">
        <f t="shared" si="137"/>
        <v>1</v>
      </c>
      <c r="C634" s="1284"/>
      <c r="D634" s="29">
        <f>'1 уровень'!E3187</f>
        <v>0</v>
      </c>
      <c r="E634" s="29">
        <f>'1 уровень'!F3187</f>
        <v>0</v>
      </c>
      <c r="F634" s="29">
        <f>'1 уровень'!G3187</f>
        <v>0</v>
      </c>
      <c r="G634" s="144">
        <f>'1 уровень'!H3187</f>
        <v>0</v>
      </c>
      <c r="H634" s="158">
        <f>'1 уровень'!I3187</f>
        <v>0</v>
      </c>
      <c r="I634" s="158">
        <f>'1 уровень'!J3187</f>
        <v>0</v>
      </c>
      <c r="J634" s="153">
        <f>'1 уровень'!K3187</f>
        <v>0</v>
      </c>
      <c r="K634" s="153">
        <f>'1 уровень'!L3187</f>
        <v>0</v>
      </c>
      <c r="L634" s="153">
        <f>'1 уровень'!M3187</f>
        <v>0</v>
      </c>
      <c r="M634" s="153">
        <f>'1 уровень'!N3187</f>
        <v>0</v>
      </c>
      <c r="N634" s="153">
        <f>'1 уровень'!O3187</f>
        <v>0</v>
      </c>
      <c r="O634" s="153">
        <f>'1 уровень'!P3187</f>
        <v>0</v>
      </c>
      <c r="P634" s="152">
        <f>'1 уровень'!Q3187</f>
        <v>0</v>
      </c>
      <c r="Q634" s="152">
        <f>'1 уровень'!R3187</f>
        <v>0</v>
      </c>
      <c r="R634" s="152">
        <f>'1 уровень'!S3187</f>
        <v>0</v>
      </c>
      <c r="S634" s="152">
        <f>'1 уровень'!T3187</f>
        <v>0</v>
      </c>
      <c r="T634" s="152">
        <f>'1 уровень'!U3187</f>
        <v>0</v>
      </c>
      <c r="U634" s="152">
        <f>'1 уровень'!V3187</f>
        <v>0</v>
      </c>
      <c r="V634" s="152">
        <f>'1 уровень'!W3187</f>
        <v>0</v>
      </c>
      <c r="W634" s="152">
        <f>'1 уровень'!X3187</f>
        <v>0</v>
      </c>
      <c r="X634" s="152">
        <f>'1 уровень'!Y3187</f>
        <v>0</v>
      </c>
      <c r="Y634" s="1003">
        <f>'1 уровень'!Z3187</f>
        <v>0</v>
      </c>
      <c r="Z634" s="152">
        <f>'1 уровень'!AA3187</f>
        <v>0</v>
      </c>
      <c r="AA634" s="152">
        <f>'1 уровень'!AB3187</f>
        <v>0</v>
      </c>
      <c r="AB634" s="152">
        <f>'1 уровень'!AC3187</f>
        <v>0</v>
      </c>
      <c r="AC634" s="152">
        <f>'1 уровень'!AD3187</f>
        <v>0</v>
      </c>
      <c r="AD634" s="570">
        <f>'1 уровень'!AE3187</f>
        <v>0</v>
      </c>
      <c r="AE634" s="152"/>
      <c r="AF634" s="152"/>
      <c r="AG634" s="1224">
        <f>'1 уровень'!AF3187</f>
        <v>0</v>
      </c>
      <c r="AH634" s="1231">
        <f>'1 уровень'!AG3187</f>
        <v>0</v>
      </c>
      <c r="AI634" s="339">
        <f t="shared" si="124"/>
        <v>0</v>
      </c>
      <c r="AJ634" s="339">
        <f t="shared" si="123"/>
        <v>0</v>
      </c>
      <c r="AK634" s="1119">
        <f t="shared" si="141"/>
        <v>0</v>
      </c>
      <c r="AL634" s="19" t="e">
        <f t="shared" si="134"/>
        <v>#DIV/0!</v>
      </c>
      <c r="AN634" s="1298"/>
    </row>
    <row r="635" spans="1:40" x14ac:dyDescent="0.25">
      <c r="B635" s="19">
        <f t="shared" si="137"/>
        <v>1</v>
      </c>
      <c r="C635" s="748" t="s">
        <v>344</v>
      </c>
      <c r="D635" s="29">
        <f>'1 уровень'!E3188</f>
        <v>9425.2127659574471</v>
      </c>
      <c r="E635" s="29">
        <f>'1 уровень'!F3188</f>
        <v>5498.0851063829787</v>
      </c>
      <c r="F635" s="29">
        <f>'1 уровень'!G3188</f>
        <v>7539.4840425531902</v>
      </c>
      <c r="G635" s="144">
        <f>'1 уровень'!H3188</f>
        <v>137.12927131302965</v>
      </c>
      <c r="H635" s="158">
        <f>'1 уровень'!I3188</f>
        <v>0</v>
      </c>
      <c r="I635" s="158">
        <f>'1 уровень'!J3188</f>
        <v>0</v>
      </c>
      <c r="J635" s="153">
        <f>'1 уровень'!K3188</f>
        <v>0</v>
      </c>
      <c r="K635" s="153">
        <f>'1 уровень'!L3188</f>
        <v>0</v>
      </c>
      <c r="L635" s="153">
        <f>'1 уровень'!M3188</f>
        <v>0</v>
      </c>
      <c r="M635" s="153">
        <f>'1 уровень'!N3188</f>
        <v>0</v>
      </c>
      <c r="N635" s="153">
        <f>'1 уровень'!O3188</f>
        <v>0</v>
      </c>
      <c r="O635" s="153">
        <f>'1 уровень'!P3188</f>
        <v>0</v>
      </c>
      <c r="P635" s="152">
        <f>'1 уровень'!Q3188</f>
        <v>0</v>
      </c>
      <c r="Q635" s="152">
        <f>'1 уровень'!R3188</f>
        <v>0</v>
      </c>
      <c r="R635" s="152">
        <f>'1 уровень'!S3188</f>
        <v>0</v>
      </c>
      <c r="S635" s="152">
        <f>'1 уровень'!T3188</f>
        <v>0</v>
      </c>
      <c r="T635" s="152">
        <f>'1 уровень'!U3188</f>
        <v>0</v>
      </c>
      <c r="U635" s="152">
        <f>'1 уровень'!V3188</f>
        <v>0</v>
      </c>
      <c r="V635" s="152">
        <f>'1 уровень'!W3188</f>
        <v>0</v>
      </c>
      <c r="W635" s="152">
        <f>'1 уровень'!X3188</f>
        <v>0</v>
      </c>
      <c r="X635" s="152">
        <f>'1 уровень'!Y3188</f>
        <v>0</v>
      </c>
      <c r="Y635" s="1003">
        <f>'1 уровень'!Z3188</f>
        <v>0</v>
      </c>
      <c r="Z635" s="152">
        <f>'1 уровень'!AA3188</f>
        <v>0</v>
      </c>
      <c r="AA635" s="152">
        <f>'1 уровень'!AB3188</f>
        <v>0</v>
      </c>
      <c r="AB635" s="152">
        <f>'1 уровень'!AC3188</f>
        <v>0</v>
      </c>
      <c r="AC635" s="152">
        <f>'1 уровень'!AD3188</f>
        <v>0</v>
      </c>
      <c r="AD635" s="570">
        <f>'1 уровень'!AE3188</f>
        <v>0</v>
      </c>
      <c r="AE635" s="152"/>
      <c r="AF635" s="152"/>
      <c r="AG635" s="1224">
        <f>'1 уровень'!AF3188</f>
        <v>0</v>
      </c>
      <c r="AH635" s="1231">
        <f>'1 уровень'!AG3188</f>
        <v>0</v>
      </c>
      <c r="AI635" s="339">
        <f t="shared" si="124"/>
        <v>0</v>
      </c>
      <c r="AJ635" s="339">
        <f t="shared" si="123"/>
        <v>0</v>
      </c>
      <c r="AK635" s="1119">
        <f t="shared" si="141"/>
        <v>0</v>
      </c>
      <c r="AL635" s="19">
        <f t="shared" si="134"/>
        <v>0</v>
      </c>
      <c r="AN635" s="1298"/>
    </row>
    <row r="636" spans="1:40" x14ac:dyDescent="0.25">
      <c r="B636" s="19">
        <f t="shared" si="137"/>
        <v>1</v>
      </c>
      <c r="C636" s="748" t="s">
        <v>345</v>
      </c>
      <c r="D636" s="29">
        <f>'1 уровень'!E3189</f>
        <v>88597</v>
      </c>
      <c r="E636" s="29">
        <f>'1 уровень'!F3189</f>
        <v>51682</v>
      </c>
      <c r="F636" s="29">
        <f>'1 уровень'!G3189</f>
        <v>70871.149999999994</v>
      </c>
      <c r="G636" s="144">
        <f>'1 уровень'!H3189</f>
        <v>137.12927131302968</v>
      </c>
      <c r="H636" s="158">
        <f>'1 уровень'!I3189</f>
        <v>0</v>
      </c>
      <c r="I636" s="158">
        <f>'1 уровень'!J3189</f>
        <v>0</v>
      </c>
      <c r="J636" s="153">
        <f>'1 уровень'!K3189</f>
        <v>0</v>
      </c>
      <c r="K636" s="153">
        <f>'1 уровень'!L3189</f>
        <v>0</v>
      </c>
      <c r="L636" s="153">
        <f>'1 уровень'!M3189</f>
        <v>0</v>
      </c>
      <c r="M636" s="153">
        <f>'1 уровень'!N3189</f>
        <v>0</v>
      </c>
      <c r="N636" s="153">
        <f>'1 уровень'!O3189</f>
        <v>0</v>
      </c>
      <c r="O636" s="153">
        <f>'1 уровень'!P3189</f>
        <v>0</v>
      </c>
      <c r="P636" s="152">
        <f>'1 уровень'!Q3189</f>
        <v>0</v>
      </c>
      <c r="Q636" s="152">
        <f>'1 уровень'!R3189</f>
        <v>0</v>
      </c>
      <c r="R636" s="152">
        <f>'1 уровень'!S3189</f>
        <v>0</v>
      </c>
      <c r="S636" s="152">
        <f>'1 уровень'!T3189</f>
        <v>0</v>
      </c>
      <c r="T636" s="152">
        <f>'1 уровень'!U3189</f>
        <v>0</v>
      </c>
      <c r="U636" s="152">
        <f>'1 уровень'!V3189</f>
        <v>0</v>
      </c>
      <c r="V636" s="152">
        <f>'1 уровень'!W3189</f>
        <v>0</v>
      </c>
      <c r="W636" s="152">
        <f>'1 уровень'!X3189</f>
        <v>0</v>
      </c>
      <c r="X636" s="152">
        <f>'1 уровень'!Y3189</f>
        <v>0</v>
      </c>
      <c r="Y636" s="1003">
        <f>'1 уровень'!Z3189</f>
        <v>0</v>
      </c>
      <c r="Z636" s="152">
        <f>'1 уровень'!AA3189</f>
        <v>0</v>
      </c>
      <c r="AA636" s="152">
        <f>'1 уровень'!AB3189</f>
        <v>0</v>
      </c>
      <c r="AB636" s="152">
        <f>'1 уровень'!AC3189</f>
        <v>0</v>
      </c>
      <c r="AC636" s="152">
        <f>'1 уровень'!AD3189</f>
        <v>0</v>
      </c>
      <c r="AD636" s="570">
        <f>'1 уровень'!AE3189</f>
        <v>0</v>
      </c>
      <c r="AE636" s="152"/>
      <c r="AF636" s="152"/>
      <c r="AG636" s="1224">
        <f>'1 уровень'!AF3189</f>
        <v>0</v>
      </c>
      <c r="AH636" s="1231">
        <f>'1 уровень'!AG3189</f>
        <v>0</v>
      </c>
      <c r="AI636" s="339">
        <f t="shared" si="124"/>
        <v>0</v>
      </c>
      <c r="AJ636" s="339">
        <f t="shared" si="123"/>
        <v>0</v>
      </c>
      <c r="AK636" s="1119">
        <f t="shared" si="141"/>
        <v>0</v>
      </c>
      <c r="AL636" s="19">
        <f t="shared" si="134"/>
        <v>0</v>
      </c>
      <c r="AN636" s="1298"/>
    </row>
    <row r="637" spans="1:40" ht="30" x14ac:dyDescent="0.25">
      <c r="A637" s="19">
        <v>1</v>
      </c>
      <c r="B637" s="19">
        <f t="shared" si="137"/>
        <v>1</v>
      </c>
      <c r="C637" s="448" t="s">
        <v>321</v>
      </c>
      <c r="D637" s="29">
        <f>'1 уровень'!E3190</f>
        <v>11000</v>
      </c>
      <c r="E637" s="29">
        <f>'1 уровень'!F3190</f>
        <v>6417</v>
      </c>
      <c r="F637" s="29">
        <f>'1 уровень'!G3190</f>
        <v>23444</v>
      </c>
      <c r="G637" s="144">
        <f>'1 уровень'!H3190</f>
        <v>365.34206015271934</v>
      </c>
      <c r="H637" s="158">
        <f>'1 уровень'!I3190</f>
        <v>0</v>
      </c>
      <c r="I637" s="158">
        <f>'1 уровень'!J3190</f>
        <v>0</v>
      </c>
      <c r="J637" s="153">
        <f>'1 уровень'!K3190</f>
        <v>0</v>
      </c>
      <c r="K637" s="153">
        <f>'1 уровень'!L3190</f>
        <v>0</v>
      </c>
      <c r="L637" s="153">
        <f>'1 уровень'!M3190</f>
        <v>0</v>
      </c>
      <c r="M637" s="153">
        <f>'1 уровень'!N3190</f>
        <v>0</v>
      </c>
      <c r="N637" s="153">
        <f>'1 уровень'!O3190</f>
        <v>0</v>
      </c>
      <c r="O637" s="153">
        <f>'1 уровень'!P3190</f>
        <v>0</v>
      </c>
      <c r="P637" s="152">
        <f>'1 уровень'!Q3190</f>
        <v>0</v>
      </c>
      <c r="Q637" s="152">
        <f>'1 уровень'!R3190</f>
        <v>0</v>
      </c>
      <c r="R637" s="152">
        <f>'1 уровень'!S3190</f>
        <v>0</v>
      </c>
      <c r="S637" s="152">
        <f>'1 уровень'!T3190</f>
        <v>0</v>
      </c>
      <c r="T637" s="152">
        <f>'1 уровень'!U3190</f>
        <v>0</v>
      </c>
      <c r="U637" s="152">
        <f>'1 уровень'!V3190</f>
        <v>0</v>
      </c>
      <c r="V637" s="152">
        <f>'1 уровень'!W3190</f>
        <v>0</v>
      </c>
      <c r="W637" s="152">
        <f>'1 уровень'!X3190</f>
        <v>0</v>
      </c>
      <c r="X637" s="152">
        <f>'1 уровень'!Y3190</f>
        <v>0</v>
      </c>
      <c r="Y637" s="1003">
        <f>'1 уровень'!Z3190</f>
        <v>0</v>
      </c>
      <c r="Z637" s="152">
        <f>'1 уровень'!AA3190</f>
        <v>0</v>
      </c>
      <c r="AA637" s="152">
        <f>'1 уровень'!AB3190</f>
        <v>0</v>
      </c>
      <c r="AB637" s="152">
        <f>'1 уровень'!AC3190</f>
        <v>0</v>
      </c>
      <c r="AC637" s="152">
        <f>'1 уровень'!AD3190</f>
        <v>0</v>
      </c>
      <c r="AD637" s="570">
        <f>'1 уровень'!AE3190</f>
        <v>0</v>
      </c>
      <c r="AE637" s="152"/>
      <c r="AF637" s="152"/>
      <c r="AG637" s="1224">
        <f>'1 уровень'!AF3190</f>
        <v>0</v>
      </c>
      <c r="AH637" s="1231">
        <f>'1 уровень'!AG3190</f>
        <v>0</v>
      </c>
      <c r="AI637" s="339">
        <f t="shared" si="124"/>
        <v>0</v>
      </c>
      <c r="AJ637" s="339">
        <f t="shared" si="123"/>
        <v>0</v>
      </c>
      <c r="AK637" s="1119">
        <f t="shared" si="141"/>
        <v>0</v>
      </c>
      <c r="AL637" s="19">
        <f t="shared" si="134"/>
        <v>0</v>
      </c>
      <c r="AN637" s="1298"/>
    </row>
    <row r="638" spans="1:40" ht="29.25" x14ac:dyDescent="0.25">
      <c r="A638" s="19">
        <v>1</v>
      </c>
      <c r="B638" s="19">
        <f t="shared" si="137"/>
        <v>1</v>
      </c>
      <c r="C638" s="748" t="s">
        <v>197</v>
      </c>
      <c r="D638" s="29">
        <f>'1 уровень'!E3191</f>
        <v>1000</v>
      </c>
      <c r="E638" s="29">
        <f>'1 уровень'!F3191</f>
        <v>583</v>
      </c>
      <c r="F638" s="29">
        <f>'1 уровень'!G3191</f>
        <v>0</v>
      </c>
      <c r="G638" s="144">
        <f>'1 уровень'!H3191</f>
        <v>0</v>
      </c>
      <c r="H638" s="158">
        <f>'1 уровень'!I3191</f>
        <v>0</v>
      </c>
      <c r="I638" s="158">
        <f>'1 уровень'!J3191</f>
        <v>0</v>
      </c>
      <c r="J638" s="153">
        <f>'1 уровень'!K3191</f>
        <v>0</v>
      </c>
      <c r="K638" s="153">
        <f>'1 уровень'!L3191</f>
        <v>0</v>
      </c>
      <c r="L638" s="153">
        <f>'1 уровень'!M3191</f>
        <v>0</v>
      </c>
      <c r="M638" s="153">
        <f>'1 уровень'!N3191</f>
        <v>0</v>
      </c>
      <c r="N638" s="153">
        <f>'1 уровень'!O3191</f>
        <v>0</v>
      </c>
      <c r="O638" s="153">
        <f>'1 уровень'!P3191</f>
        <v>0</v>
      </c>
      <c r="P638" s="152">
        <f>'1 уровень'!Q3191</f>
        <v>0</v>
      </c>
      <c r="Q638" s="152">
        <f>'1 уровень'!R3191</f>
        <v>0</v>
      </c>
      <c r="R638" s="152">
        <f>'1 уровень'!S3191</f>
        <v>0</v>
      </c>
      <c r="S638" s="152">
        <f>'1 уровень'!T3191</f>
        <v>0</v>
      </c>
      <c r="T638" s="152">
        <f>'1 уровень'!U3191</f>
        <v>0</v>
      </c>
      <c r="U638" s="152">
        <f>'1 уровень'!V3191</f>
        <v>0</v>
      </c>
      <c r="V638" s="152">
        <f>'1 уровень'!W3191</f>
        <v>0</v>
      </c>
      <c r="W638" s="152">
        <f>'1 уровень'!X3191</f>
        <v>0</v>
      </c>
      <c r="X638" s="152">
        <f>'1 уровень'!Y3191</f>
        <v>0</v>
      </c>
      <c r="Y638" s="1003">
        <f>'1 уровень'!Z3191</f>
        <v>0</v>
      </c>
      <c r="Z638" s="152">
        <f>'1 уровень'!AA3191</f>
        <v>0</v>
      </c>
      <c r="AA638" s="152">
        <f>'1 уровень'!AB3191</f>
        <v>0</v>
      </c>
      <c r="AB638" s="152">
        <f>'1 уровень'!AC3191</f>
        <v>0</v>
      </c>
      <c r="AC638" s="152">
        <f>'1 уровень'!AD3191</f>
        <v>0</v>
      </c>
      <c r="AD638" s="570">
        <f>'1 уровень'!AE3191</f>
        <v>0</v>
      </c>
      <c r="AE638" s="152"/>
      <c r="AF638" s="152"/>
      <c r="AG638" s="1224">
        <f>'1 уровень'!AF3191</f>
        <v>0</v>
      </c>
      <c r="AH638" s="1231">
        <f>'1 уровень'!AG3191</f>
        <v>0</v>
      </c>
      <c r="AI638" s="339">
        <f t="shared" si="124"/>
        <v>0</v>
      </c>
      <c r="AJ638" s="339">
        <f t="shared" si="123"/>
        <v>0</v>
      </c>
      <c r="AK638" s="1119">
        <f t="shared" si="141"/>
        <v>0</v>
      </c>
      <c r="AL638" s="19" t="e">
        <f t="shared" si="134"/>
        <v>#DIV/0!</v>
      </c>
      <c r="AN638" s="1298"/>
    </row>
    <row r="639" spans="1:40" ht="75" x14ac:dyDescent="0.25">
      <c r="A639" s="19">
        <v>1</v>
      </c>
      <c r="B639" s="19">
        <f t="shared" si="137"/>
        <v>1</v>
      </c>
      <c r="C639" s="302" t="s">
        <v>329</v>
      </c>
      <c r="D639" s="29">
        <f>'1 уровень'!E3192</f>
        <v>2200</v>
      </c>
      <c r="E639" s="29">
        <f>'1 уровень'!F3192</f>
        <v>1283</v>
      </c>
      <c r="F639" s="29">
        <f>'1 уровень'!G3192</f>
        <v>1386</v>
      </c>
      <c r="G639" s="144">
        <f>'1 уровень'!H3192</f>
        <v>108.02805923616523</v>
      </c>
      <c r="H639" s="158">
        <f>'1 уровень'!I3192</f>
        <v>0</v>
      </c>
      <c r="I639" s="158">
        <f>'1 уровень'!J3192</f>
        <v>0</v>
      </c>
      <c r="J639" s="153">
        <f>'1 уровень'!K3192</f>
        <v>0</v>
      </c>
      <c r="K639" s="153">
        <f>'1 уровень'!L3192</f>
        <v>0</v>
      </c>
      <c r="L639" s="153">
        <f>'1 уровень'!M3192</f>
        <v>0</v>
      </c>
      <c r="M639" s="153">
        <f>'1 уровень'!N3192</f>
        <v>0</v>
      </c>
      <c r="N639" s="153">
        <f>'1 уровень'!O3192</f>
        <v>0</v>
      </c>
      <c r="O639" s="153">
        <f>'1 уровень'!P3192</f>
        <v>0</v>
      </c>
      <c r="P639" s="152">
        <f>'1 уровень'!Q3192</f>
        <v>0</v>
      </c>
      <c r="Q639" s="152">
        <f>'1 уровень'!R3192</f>
        <v>0</v>
      </c>
      <c r="R639" s="152">
        <f>'1 уровень'!S3192</f>
        <v>0</v>
      </c>
      <c r="S639" s="152">
        <f>'1 уровень'!T3192</f>
        <v>0</v>
      </c>
      <c r="T639" s="152">
        <f>'1 уровень'!U3192</f>
        <v>0</v>
      </c>
      <c r="U639" s="152">
        <f>'1 уровень'!V3192</f>
        <v>0</v>
      </c>
      <c r="V639" s="152">
        <f>'1 уровень'!W3192</f>
        <v>0</v>
      </c>
      <c r="W639" s="152">
        <f>'1 уровень'!X3192</f>
        <v>0</v>
      </c>
      <c r="X639" s="152">
        <f>'1 уровень'!Y3192</f>
        <v>0</v>
      </c>
      <c r="Y639" s="1003">
        <f>'1 уровень'!Z3192</f>
        <v>0</v>
      </c>
      <c r="Z639" s="152">
        <f>'1 уровень'!AA3192</f>
        <v>0</v>
      </c>
      <c r="AA639" s="152">
        <f>'1 уровень'!AB3192</f>
        <v>0</v>
      </c>
      <c r="AB639" s="152">
        <f>'1 уровень'!AC3192</f>
        <v>0</v>
      </c>
      <c r="AC639" s="152">
        <f>'1 уровень'!AD3192</f>
        <v>0</v>
      </c>
      <c r="AD639" s="570">
        <f>'1 уровень'!AE3192</f>
        <v>0</v>
      </c>
      <c r="AE639" s="152"/>
      <c r="AF639" s="152"/>
      <c r="AG639" s="1224">
        <f>'1 уровень'!AF3192</f>
        <v>0</v>
      </c>
      <c r="AH639" s="1231">
        <f>'1 уровень'!AG3192</f>
        <v>0</v>
      </c>
      <c r="AI639" s="339">
        <f t="shared" si="124"/>
        <v>0</v>
      </c>
      <c r="AJ639" s="339">
        <f t="shared" si="123"/>
        <v>0</v>
      </c>
      <c r="AK639" s="1119">
        <f t="shared" si="141"/>
        <v>0</v>
      </c>
      <c r="AL639" s="19">
        <f t="shared" si="134"/>
        <v>0</v>
      </c>
      <c r="AN639" s="1298"/>
    </row>
    <row r="640" spans="1:40" x14ac:dyDescent="0.25">
      <c r="A640" s="19">
        <v>1</v>
      </c>
      <c r="B640" s="19">
        <f t="shared" si="137"/>
        <v>1</v>
      </c>
      <c r="C640" s="748" t="s">
        <v>227</v>
      </c>
      <c r="D640" s="29">
        <f>'1 уровень'!E3193</f>
        <v>5010</v>
      </c>
      <c r="E640" s="29">
        <f>'1 уровень'!F3193</f>
        <v>2922</v>
      </c>
      <c r="F640" s="29">
        <f>'1 уровень'!G3193</f>
        <v>2514</v>
      </c>
      <c r="G640" s="144">
        <f>'1 уровень'!H3193</f>
        <v>86.036960985626294</v>
      </c>
      <c r="H640" s="158">
        <f>'1 уровень'!I3193</f>
        <v>0</v>
      </c>
      <c r="I640" s="158">
        <f>'1 уровень'!J3193</f>
        <v>0</v>
      </c>
      <c r="J640" s="153">
        <f>'1 уровень'!K3193</f>
        <v>0</v>
      </c>
      <c r="K640" s="153">
        <f>'1 уровень'!L3193</f>
        <v>0</v>
      </c>
      <c r="L640" s="153">
        <f>'1 уровень'!M3193</f>
        <v>0</v>
      </c>
      <c r="M640" s="153">
        <f>'1 уровень'!N3193</f>
        <v>0</v>
      </c>
      <c r="N640" s="153">
        <f>'1 уровень'!O3193</f>
        <v>0</v>
      </c>
      <c r="O640" s="153">
        <f>'1 уровень'!P3193</f>
        <v>0</v>
      </c>
      <c r="P640" s="152">
        <f>'1 уровень'!Q3193</f>
        <v>5886.6085069289393</v>
      </c>
      <c r="Q640" s="152">
        <f>'1 уровень'!R3193</f>
        <v>5886.6085069289393</v>
      </c>
      <c r="R640" s="152">
        <f>'1 уровень'!S3193</f>
        <v>5886.6085069289393</v>
      </c>
      <c r="S640" s="152">
        <f>'1 уровень'!T3193</f>
        <v>5886.6085069289393</v>
      </c>
      <c r="T640" s="152">
        <f>'1 уровень'!U3193</f>
        <v>5886.6085069289393</v>
      </c>
      <c r="U640" s="152">
        <f>'1 уровень'!V3193</f>
        <v>5886.6085069289393</v>
      </c>
      <c r="V640" s="152">
        <f>'1 уровень'!W3193</f>
        <v>5886.6085069289393</v>
      </c>
      <c r="W640" s="152">
        <f>'1 уровень'!X3193</f>
        <v>3433.8549623752147</v>
      </c>
      <c r="X640" s="152">
        <f>'1 уровень'!Y3193</f>
        <v>3213.03919</v>
      </c>
      <c r="Y640" s="1003">
        <f>'1 уровень'!Z3193</f>
        <v>0</v>
      </c>
      <c r="Z640" s="152">
        <f>'1 уровень'!AA3193</f>
        <v>0</v>
      </c>
      <c r="AA640" s="152">
        <f>'1 уровень'!AB3193</f>
        <v>-220.81577237521469</v>
      </c>
      <c r="AB640" s="152">
        <f>'1 уровень'!AC3193</f>
        <v>0</v>
      </c>
      <c r="AC640" s="152">
        <f>'1 уровень'!AD3193</f>
        <v>0</v>
      </c>
      <c r="AD640" s="570">
        <f>'1 уровень'!AE3193</f>
        <v>3213.03919</v>
      </c>
      <c r="AE640" s="152">
        <f t="shared" ref="AE640" si="142">X640/W640*100</f>
        <v>93.569449647853645</v>
      </c>
      <c r="AF640" s="152">
        <f t="shared" ref="AF640" si="143">AD640/W640*100</f>
        <v>93.569449647853645</v>
      </c>
      <c r="AG640" s="1224">
        <f>'1 уровень'!AF3193</f>
        <v>0</v>
      </c>
      <c r="AH640" s="1231">
        <f>'1 уровень'!AG3193</f>
        <v>0</v>
      </c>
      <c r="AI640" s="339">
        <f t="shared" si="124"/>
        <v>3213039.19</v>
      </c>
      <c r="AJ640" s="339">
        <f t="shared" si="123"/>
        <v>0</v>
      </c>
      <c r="AK640" s="1119">
        <f t="shared" si="141"/>
        <v>1174.9717578700477</v>
      </c>
      <c r="AL640" s="19">
        <f t="shared" si="134"/>
        <v>1278.0585481304693</v>
      </c>
      <c r="AN640" s="1298"/>
    </row>
    <row r="641" spans="1:202" ht="86.25" x14ac:dyDescent="0.25">
      <c r="A641" s="19">
        <v>1</v>
      </c>
      <c r="B641" s="19">
        <f t="shared" si="137"/>
        <v>1</v>
      </c>
      <c r="C641" s="3673" t="s">
        <v>598</v>
      </c>
      <c r="D641" s="29">
        <f>'1 уровень'!E3194</f>
        <v>8056</v>
      </c>
      <c r="E641" s="29">
        <f>'1 уровень'!F3194</f>
        <v>4699</v>
      </c>
      <c r="F641" s="29">
        <f>'1 уровень'!G3194</f>
        <v>3967</v>
      </c>
      <c r="G641" s="144">
        <f>'1 уровень'!H3194</f>
        <v>84.422217493083636</v>
      </c>
      <c r="H641" s="158">
        <f>'1 уровень'!I3194</f>
        <v>0</v>
      </c>
      <c r="I641" s="158">
        <f>'1 уровень'!J3194</f>
        <v>0</v>
      </c>
      <c r="J641" s="153">
        <f>'1 уровень'!K3194</f>
        <v>0</v>
      </c>
      <c r="K641" s="153">
        <f>'1 уровень'!L3194</f>
        <v>0</v>
      </c>
      <c r="L641" s="153">
        <f>'1 уровень'!M3194</f>
        <v>0</v>
      </c>
      <c r="M641" s="153">
        <f>'1 уровень'!N3194</f>
        <v>0</v>
      </c>
      <c r="N641" s="153">
        <f>'1 уровень'!O3194</f>
        <v>0</v>
      </c>
      <c r="O641" s="153">
        <f>'1 уровень'!P3194</f>
        <v>0</v>
      </c>
      <c r="P641" s="152">
        <f>'1 уровень'!Q3194</f>
        <v>14307.77824</v>
      </c>
      <c r="Q641" s="152">
        <f>'1 уровень'!R3194</f>
        <v>14307.77824</v>
      </c>
      <c r="R641" s="152">
        <f>'1 уровень'!S3194</f>
        <v>14307.77824</v>
      </c>
      <c r="S641" s="152">
        <f>'1 уровень'!T3194</f>
        <v>14307.77824</v>
      </c>
      <c r="T641" s="152">
        <f>'1 уровень'!U3194</f>
        <v>14307.77824</v>
      </c>
      <c r="U641" s="152">
        <f>'1 уровень'!V3194</f>
        <v>14307.77824</v>
      </c>
      <c r="V641" s="152">
        <f>'1 уровень'!W3194</f>
        <v>14307.77824</v>
      </c>
      <c r="W641" s="152">
        <f>'1 уровень'!X3194</f>
        <v>8346.2039733333331</v>
      </c>
      <c r="X641" s="152">
        <f>'1 уровень'!Y3194</f>
        <v>7045.5506799999994</v>
      </c>
      <c r="Y641" s="1003">
        <f>'1 уровень'!Z3194</f>
        <v>0</v>
      </c>
      <c r="Z641" s="152">
        <f>'1 уровень'!AA3194</f>
        <v>0</v>
      </c>
      <c r="AA641" s="152">
        <f>'1 уровень'!AB3194</f>
        <v>-1300.6532933333337</v>
      </c>
      <c r="AB641" s="152">
        <f>'1 уровень'!AC3194</f>
        <v>0</v>
      </c>
      <c r="AC641" s="152">
        <f>'1 уровень'!AD3194</f>
        <v>0</v>
      </c>
      <c r="AD641" s="570">
        <f>'1 уровень'!AE3194</f>
        <v>7045.5506799999994</v>
      </c>
      <c r="AE641" s="152"/>
      <c r="AF641" s="152"/>
      <c r="AG641" s="1224">
        <f>'1 уровень'!AF3194</f>
        <v>0</v>
      </c>
      <c r="AH641" s="1231">
        <f>'1 уровень'!AG3194</f>
        <v>0</v>
      </c>
      <c r="AI641" s="339">
        <f t="shared" si="124"/>
        <v>7045550.6799999997</v>
      </c>
      <c r="AJ641" s="339">
        <f t="shared" si="123"/>
        <v>0</v>
      </c>
      <c r="AK641" s="1119">
        <f t="shared" si="141"/>
        <v>1776.04</v>
      </c>
      <c r="AL641" s="19">
        <f t="shared" si="134"/>
        <v>1776.0399999999997</v>
      </c>
      <c r="AN641" s="1298"/>
    </row>
    <row r="642" spans="1:202" x14ac:dyDescent="0.25">
      <c r="A642" s="19">
        <v>1</v>
      </c>
      <c r="B642" s="19">
        <f t="shared" si="137"/>
        <v>1</v>
      </c>
      <c r="C642" s="3670" t="s">
        <v>272</v>
      </c>
      <c r="D642" s="29">
        <f>'1 уровень'!E3195</f>
        <v>96024.5</v>
      </c>
      <c r="E642" s="29">
        <f>'1 уровень'!F3195</f>
        <v>55987.388888888891</v>
      </c>
      <c r="F642" s="29">
        <f>'1 уровень'!G3195</f>
        <v>41204.177499999998</v>
      </c>
      <c r="G642" s="144">
        <f>'1 уровень'!H3195</f>
        <v>73.595461974075505</v>
      </c>
      <c r="H642" s="158">
        <f>'1 уровень'!I3195</f>
        <v>0</v>
      </c>
      <c r="I642" s="158">
        <f>'1 уровень'!J3195</f>
        <v>0</v>
      </c>
      <c r="J642" s="153">
        <f>'1 уровень'!K3195</f>
        <v>0</v>
      </c>
      <c r="K642" s="153">
        <f>'1 уровень'!L3195</f>
        <v>0</v>
      </c>
      <c r="L642" s="153">
        <f>'1 уровень'!M3195</f>
        <v>0</v>
      </c>
      <c r="M642" s="153">
        <f>'1 уровень'!N3195</f>
        <v>0</v>
      </c>
      <c r="N642" s="153">
        <f>'1 уровень'!O3195</f>
        <v>0</v>
      </c>
      <c r="O642" s="153">
        <f>'1 уровень'!P3195</f>
        <v>0</v>
      </c>
      <c r="P642" s="152">
        <f>'1 уровень'!Q3195</f>
        <v>0</v>
      </c>
      <c r="Q642" s="152">
        <f>'1 уровень'!R3195</f>
        <v>0</v>
      </c>
      <c r="R642" s="152">
        <f>'1 уровень'!S3195</f>
        <v>0</v>
      </c>
      <c r="S642" s="152">
        <f>'1 уровень'!T3195</f>
        <v>0</v>
      </c>
      <c r="T642" s="152">
        <f>'1 уровень'!U3195</f>
        <v>0</v>
      </c>
      <c r="U642" s="152">
        <f>'1 уровень'!V3195</f>
        <v>0</v>
      </c>
      <c r="V642" s="152">
        <f>'1 уровень'!W3195</f>
        <v>0</v>
      </c>
      <c r="W642" s="152">
        <f>'1 уровень'!X3195</f>
        <v>0</v>
      </c>
      <c r="X642" s="152">
        <f>'1 уровень'!Y3195</f>
        <v>0</v>
      </c>
      <c r="Y642" s="1003">
        <f>'1 уровень'!Z3195</f>
        <v>0</v>
      </c>
      <c r="Z642" s="152">
        <f>'1 уровень'!AA3195</f>
        <v>0</v>
      </c>
      <c r="AA642" s="152">
        <f>'1 уровень'!AB3195</f>
        <v>0</v>
      </c>
      <c r="AB642" s="152">
        <f>'1 уровень'!AC3195</f>
        <v>0</v>
      </c>
      <c r="AC642" s="152">
        <f>'1 уровень'!AD3195</f>
        <v>0</v>
      </c>
      <c r="AD642" s="570">
        <f>'1 уровень'!AE3195</f>
        <v>0</v>
      </c>
      <c r="AE642" s="152"/>
      <c r="AF642" s="152"/>
      <c r="AG642" s="1224">
        <f>'1 уровень'!AF3195</f>
        <v>0</v>
      </c>
      <c r="AH642" s="1231">
        <f>'1 уровень'!AG3195</f>
        <v>0</v>
      </c>
      <c r="AI642" s="339">
        <f t="shared" si="124"/>
        <v>0</v>
      </c>
      <c r="AJ642" s="339">
        <f t="shared" si="123"/>
        <v>0</v>
      </c>
      <c r="AK642" s="1119">
        <f t="shared" si="141"/>
        <v>0</v>
      </c>
      <c r="AL642" s="19">
        <f t="shared" si="134"/>
        <v>0</v>
      </c>
      <c r="AN642" s="1298"/>
    </row>
    <row r="643" spans="1:202" ht="29.25" x14ac:dyDescent="0.25">
      <c r="A643" s="19">
        <v>1</v>
      </c>
      <c r="B643" s="19">
        <f t="shared" si="137"/>
        <v>1</v>
      </c>
      <c r="C643" s="3670" t="s">
        <v>287</v>
      </c>
      <c r="D643" s="29">
        <f>'1 уровень'!E3196</f>
        <v>30043</v>
      </c>
      <c r="E643" s="29">
        <f>'1 уровень'!F3196</f>
        <v>17525</v>
      </c>
      <c r="F643" s="29">
        <f>'1 уровень'!G3196</f>
        <v>12401</v>
      </c>
      <c r="G643" s="144">
        <f>'1 уровень'!H3196</f>
        <v>70.761768901569184</v>
      </c>
      <c r="H643" s="158">
        <f>'1 уровень'!I3196</f>
        <v>0</v>
      </c>
      <c r="I643" s="158">
        <f>'1 уровень'!J3196</f>
        <v>0</v>
      </c>
      <c r="J643" s="153">
        <f>'1 уровень'!K3196</f>
        <v>0</v>
      </c>
      <c r="K643" s="153">
        <f>'1 уровень'!L3196</f>
        <v>0</v>
      </c>
      <c r="L643" s="153">
        <f>'1 уровень'!M3196</f>
        <v>0</v>
      </c>
      <c r="M643" s="153">
        <f>'1 уровень'!N3196</f>
        <v>0</v>
      </c>
      <c r="N643" s="153">
        <f>'1 уровень'!O3196</f>
        <v>0</v>
      </c>
      <c r="O643" s="153">
        <f>'1 уровень'!P3196</f>
        <v>0</v>
      </c>
      <c r="P643" s="152">
        <f>'1 уровень'!Q3196</f>
        <v>0</v>
      </c>
      <c r="Q643" s="152">
        <f>'1 уровень'!R3196</f>
        <v>0</v>
      </c>
      <c r="R643" s="152">
        <f>'1 уровень'!S3196</f>
        <v>0</v>
      </c>
      <c r="S643" s="152">
        <f>'1 уровень'!T3196</f>
        <v>0</v>
      </c>
      <c r="T643" s="152">
        <f>'1 уровень'!U3196</f>
        <v>0</v>
      </c>
      <c r="U643" s="152">
        <f>'1 уровень'!V3196</f>
        <v>0</v>
      </c>
      <c r="V643" s="152">
        <f>'1 уровень'!W3196</f>
        <v>0</v>
      </c>
      <c r="W643" s="152">
        <f>'1 уровень'!X3196</f>
        <v>0</v>
      </c>
      <c r="X643" s="152">
        <f>'1 уровень'!Y3196</f>
        <v>0</v>
      </c>
      <c r="Y643" s="1003">
        <f>'1 уровень'!Z3196</f>
        <v>0</v>
      </c>
      <c r="Z643" s="152">
        <f>'1 уровень'!AA3196</f>
        <v>0</v>
      </c>
      <c r="AA643" s="152">
        <f>'1 уровень'!AB3196</f>
        <v>0</v>
      </c>
      <c r="AB643" s="152">
        <f>'1 уровень'!AC3196</f>
        <v>0</v>
      </c>
      <c r="AC643" s="152">
        <f>'1 уровень'!AD3196</f>
        <v>0</v>
      </c>
      <c r="AD643" s="570">
        <f>'1 уровень'!AE3196</f>
        <v>0</v>
      </c>
      <c r="AE643" s="152"/>
      <c r="AF643" s="152"/>
      <c r="AG643" s="1224">
        <f>'1 уровень'!AF3196</f>
        <v>0</v>
      </c>
      <c r="AH643" s="1231">
        <f>'1 уровень'!AG3196</f>
        <v>0</v>
      </c>
      <c r="AI643" s="339">
        <f t="shared" si="124"/>
        <v>0</v>
      </c>
      <c r="AJ643" s="339">
        <f t="shared" si="123"/>
        <v>0</v>
      </c>
      <c r="AK643" s="1119">
        <f t="shared" si="141"/>
        <v>0</v>
      </c>
      <c r="AL643" s="19">
        <f t="shared" si="134"/>
        <v>0</v>
      </c>
      <c r="AN643" s="1298"/>
    </row>
    <row r="644" spans="1:202" ht="29.25" x14ac:dyDescent="0.25">
      <c r="A644" s="19">
        <v>1</v>
      </c>
      <c r="B644" s="19">
        <f t="shared" si="137"/>
        <v>1</v>
      </c>
      <c r="C644" s="3670" t="s">
        <v>273</v>
      </c>
      <c r="D644" s="29">
        <f>'1 уровень'!E3197</f>
        <v>86037.212765957447</v>
      </c>
      <c r="E644" s="29">
        <f>'1 уровень'!F3197</f>
        <v>49965.085106382976</v>
      </c>
      <c r="F644" s="29">
        <f>'1 уровень'!G3197</f>
        <v>37671.484042553187</v>
      </c>
      <c r="G644" s="144">
        <f>'1 уровень'!H3197</f>
        <v>75.395616683820492</v>
      </c>
      <c r="H644" s="158">
        <f>'1 уровень'!I3197</f>
        <v>0</v>
      </c>
      <c r="I644" s="158">
        <f>'1 уровень'!J3197</f>
        <v>0</v>
      </c>
      <c r="J644" s="153">
        <f>'1 уровень'!K3197</f>
        <v>0</v>
      </c>
      <c r="K644" s="153">
        <f>'1 уровень'!L3197</f>
        <v>0</v>
      </c>
      <c r="L644" s="153">
        <f>'1 уровень'!M3197</f>
        <v>0</v>
      </c>
      <c r="M644" s="153">
        <f>'1 уровень'!N3197</f>
        <v>0</v>
      </c>
      <c r="N644" s="153">
        <f>'1 уровень'!O3197</f>
        <v>0</v>
      </c>
      <c r="O644" s="153">
        <f>'1 уровень'!P3197</f>
        <v>0</v>
      </c>
      <c r="P644" s="152">
        <f>'1 уровень'!Q3197</f>
        <v>0</v>
      </c>
      <c r="Q644" s="152">
        <f>'1 уровень'!R3197</f>
        <v>0</v>
      </c>
      <c r="R644" s="152">
        <f>'1 уровень'!S3197</f>
        <v>0</v>
      </c>
      <c r="S644" s="152">
        <f>'1 уровень'!T3197</f>
        <v>0</v>
      </c>
      <c r="T644" s="152">
        <f>'1 уровень'!U3197</f>
        <v>0</v>
      </c>
      <c r="U644" s="152">
        <f>'1 уровень'!V3197</f>
        <v>0</v>
      </c>
      <c r="V644" s="152">
        <f>'1 уровень'!W3197</f>
        <v>0</v>
      </c>
      <c r="W644" s="152">
        <f>'1 уровень'!X3197</f>
        <v>0</v>
      </c>
      <c r="X644" s="152">
        <f>'1 уровень'!Y3197</f>
        <v>0</v>
      </c>
      <c r="Y644" s="1003">
        <f>'1 уровень'!Z3197</f>
        <v>0</v>
      </c>
      <c r="Z644" s="152">
        <f>'1 уровень'!AA3197</f>
        <v>0</v>
      </c>
      <c r="AA644" s="152">
        <f>'1 уровень'!AB3197</f>
        <v>0</v>
      </c>
      <c r="AB644" s="152">
        <f>'1 уровень'!AC3197</f>
        <v>0</v>
      </c>
      <c r="AC644" s="152">
        <f>'1 уровень'!AD3197</f>
        <v>0</v>
      </c>
      <c r="AD644" s="570">
        <f>'1 уровень'!AE3197</f>
        <v>0</v>
      </c>
      <c r="AE644" s="152"/>
      <c r="AF644" s="152"/>
      <c r="AG644" s="1224">
        <f>'1 уровень'!AF3197</f>
        <v>0</v>
      </c>
      <c r="AH644" s="1231">
        <f>'1 уровень'!AG3197</f>
        <v>0</v>
      </c>
      <c r="AI644" s="339">
        <f t="shared" si="124"/>
        <v>0</v>
      </c>
      <c r="AJ644" s="339">
        <f t="shared" si="123"/>
        <v>0</v>
      </c>
      <c r="AK644" s="1119">
        <f t="shared" si="141"/>
        <v>0</v>
      </c>
      <c r="AL644" s="19">
        <f t="shared" si="134"/>
        <v>0</v>
      </c>
      <c r="AN644" s="1298"/>
    </row>
    <row r="645" spans="1:202" ht="29.25" x14ac:dyDescent="0.25">
      <c r="A645" s="19">
        <v>1</v>
      </c>
      <c r="B645" s="19">
        <f t="shared" si="137"/>
        <v>1</v>
      </c>
      <c r="C645" s="3670" t="s">
        <v>274</v>
      </c>
      <c r="D645" s="29">
        <f>'1 уровень'!E3198</f>
        <v>13200</v>
      </c>
      <c r="E645" s="29">
        <f>'1 уровень'!F3198</f>
        <v>7700</v>
      </c>
      <c r="F645" s="29">
        <f>'1 уровень'!G3198</f>
        <v>24830</v>
      </c>
      <c r="G645" s="144">
        <f>'1 уровень'!H3198</f>
        <v>322.46753246753246</v>
      </c>
      <c r="H645" s="158">
        <f>'1 уровень'!I3198</f>
        <v>0</v>
      </c>
      <c r="I645" s="158">
        <f>'1 уровень'!J3198</f>
        <v>0</v>
      </c>
      <c r="J645" s="153">
        <f>'1 уровень'!K3198</f>
        <v>0</v>
      </c>
      <c r="K645" s="153">
        <f>'1 уровень'!L3198</f>
        <v>0</v>
      </c>
      <c r="L645" s="153">
        <f>'1 уровень'!M3198</f>
        <v>0</v>
      </c>
      <c r="M645" s="153">
        <f>'1 уровень'!N3198</f>
        <v>0</v>
      </c>
      <c r="N645" s="153">
        <f>'1 уровень'!O3198</f>
        <v>0</v>
      </c>
      <c r="O645" s="153">
        <f>'1 уровень'!P3198</f>
        <v>0</v>
      </c>
      <c r="P645" s="152">
        <f>'1 уровень'!Q3198</f>
        <v>14238.972</v>
      </c>
      <c r="Q645" s="152">
        <f>'1 уровень'!R3198</f>
        <v>14238.972</v>
      </c>
      <c r="R645" s="152">
        <f>'1 уровень'!S3198</f>
        <v>14238.972</v>
      </c>
      <c r="S645" s="152">
        <f>'1 уровень'!T3198</f>
        <v>14238.972</v>
      </c>
      <c r="T645" s="152">
        <f>'1 уровень'!U3198</f>
        <v>14238.972</v>
      </c>
      <c r="U645" s="152">
        <f>'1 уровень'!V3198</f>
        <v>14238.972</v>
      </c>
      <c r="V645" s="152">
        <f>'1 уровень'!W3198</f>
        <v>14238.972</v>
      </c>
      <c r="W645" s="152">
        <f>'1 уровень'!X3198</f>
        <v>8306.0669999999991</v>
      </c>
      <c r="X645" s="152">
        <f>'1 уровень'!Y3198</f>
        <v>26784.369300000002</v>
      </c>
      <c r="Y645" s="1003">
        <f>'1 уровень'!Z3198</f>
        <v>0</v>
      </c>
      <c r="Z645" s="152">
        <f>'1 уровень'!AA3198</f>
        <v>0</v>
      </c>
      <c r="AA645" s="152">
        <f>'1 уровень'!AB3198</f>
        <v>18478.302300000003</v>
      </c>
      <c r="AB645" s="152">
        <f>'1 уровень'!AC3198</f>
        <v>0</v>
      </c>
      <c r="AC645" s="152">
        <f>'1 уровень'!AD3198</f>
        <v>-0.94010000000000005</v>
      </c>
      <c r="AD645" s="570">
        <f>'1 уровень'!AE3198</f>
        <v>26783.429200000002</v>
      </c>
      <c r="AE645" s="152">
        <f t="shared" ref="AE645:AE646" si="144">X645/W645*100</f>
        <v>322.46753246753252</v>
      </c>
      <c r="AF645" s="152">
        <f t="shared" ref="AF645:AF646" si="145">AD645/W645*100</f>
        <v>322.4562142347275</v>
      </c>
      <c r="AG645" s="1224">
        <f>'1 уровень'!AF3198</f>
        <v>0</v>
      </c>
      <c r="AH645" s="1231">
        <f>'1 уровень'!AG3198</f>
        <v>0</v>
      </c>
      <c r="AI645" s="339">
        <f t="shared" si="124"/>
        <v>26783429.200000003</v>
      </c>
      <c r="AJ645" s="339">
        <f t="shared" si="123"/>
        <v>-940.1</v>
      </c>
      <c r="AK645" s="1119">
        <f t="shared" si="141"/>
        <v>1078.71</v>
      </c>
      <c r="AL645" s="19">
        <f t="shared" si="134"/>
        <v>1078.71</v>
      </c>
      <c r="AN645" s="1298"/>
    </row>
    <row r="646" spans="1:202" ht="29.25" x14ac:dyDescent="0.25">
      <c r="A646" s="19">
        <v>1</v>
      </c>
      <c r="B646" s="19">
        <f t="shared" si="137"/>
        <v>1</v>
      </c>
      <c r="C646" s="3670" t="s">
        <v>136</v>
      </c>
      <c r="D646" s="29">
        <f>'1 уровень'!E3199</f>
        <v>380498.82380952378</v>
      </c>
      <c r="E646" s="29">
        <f>'1 уровень'!F3199</f>
        <v>221349.22698412699</v>
      </c>
      <c r="F646" s="29">
        <f>'1 уровень'!G3199</f>
        <v>183966.66083333336</v>
      </c>
      <c r="G646" s="144">
        <f>'1 уровень'!H3199</f>
        <v>83.111499118325654</v>
      </c>
      <c r="H646" s="158">
        <f>'1 уровень'!I3199</f>
        <v>0</v>
      </c>
      <c r="I646" s="158">
        <f>'1 уровень'!J3199</f>
        <v>0</v>
      </c>
      <c r="J646" s="153">
        <f>'1 уровень'!K3199</f>
        <v>0</v>
      </c>
      <c r="K646" s="153">
        <f>'1 уровень'!L3199</f>
        <v>0</v>
      </c>
      <c r="L646" s="153">
        <f>'1 уровень'!M3199</f>
        <v>0</v>
      </c>
      <c r="M646" s="153">
        <f>'1 уровень'!N3199</f>
        <v>0</v>
      </c>
      <c r="N646" s="153">
        <f>'1 уровень'!O3199</f>
        <v>0</v>
      </c>
      <c r="O646" s="153">
        <f>'1 уровень'!P3199</f>
        <v>0</v>
      </c>
      <c r="P646" s="152">
        <f>'1 уровень'!Q3199</f>
        <v>422523.90484925371</v>
      </c>
      <c r="Q646" s="152">
        <f>'1 уровень'!R3199</f>
        <v>422523.90484925371</v>
      </c>
      <c r="R646" s="152">
        <f>'1 уровень'!S3199</f>
        <v>422523.90484925371</v>
      </c>
      <c r="S646" s="152">
        <f>'1 уровень'!T3199</f>
        <v>422593.40264925372</v>
      </c>
      <c r="T646" s="152">
        <f>'1 уровень'!U3199</f>
        <v>422593.40264925372</v>
      </c>
      <c r="U646" s="152">
        <f>'1 уровень'!V3199</f>
        <v>422593.40264925372</v>
      </c>
      <c r="V646" s="152">
        <f>'1 уровень'!W3199</f>
        <v>422593.40264925372</v>
      </c>
      <c r="W646" s="152">
        <f>'1 уровень'!X3199</f>
        <v>246503.16573984249</v>
      </c>
      <c r="X646" s="152">
        <f>'1 уровень'!Y3199</f>
        <v>247440.605714</v>
      </c>
      <c r="Y646" s="1003">
        <f>'1 уровень'!Z3199</f>
        <v>0</v>
      </c>
      <c r="Z646" s="152">
        <f>'1 уровень'!AA3199</f>
        <v>-106.02</v>
      </c>
      <c r="AA646" s="152">
        <f>'1 уровень'!AB3199</f>
        <v>937.43997415756064</v>
      </c>
      <c r="AB646" s="152">
        <f>'1 уровень'!AC3199</f>
        <v>-37.678220000000003</v>
      </c>
      <c r="AC646" s="152">
        <f>'1 уровень'!AD3199</f>
        <v>-121.12547000000001</v>
      </c>
      <c r="AD646" s="570">
        <f>'1 уровень'!AE3199</f>
        <v>247213.46024400002</v>
      </c>
      <c r="AE646" s="152">
        <f t="shared" si="144"/>
        <v>100.38029530831538</v>
      </c>
      <c r="AF646" s="152">
        <f t="shared" si="145"/>
        <v>100.28814822804635</v>
      </c>
      <c r="AG646" s="1224">
        <f>'1 уровень'!AF3199</f>
        <v>0</v>
      </c>
      <c r="AH646" s="1231">
        <f>'1 уровень'!AG3199</f>
        <v>0</v>
      </c>
      <c r="AI646" s="339">
        <f t="shared" si="124"/>
        <v>247213460.24400002</v>
      </c>
      <c r="AJ646" s="339">
        <f t="shared" si="123"/>
        <v>-121125.47</v>
      </c>
      <c r="AK646" s="1119">
        <f t="shared" si="141"/>
        <v>1110.4473349456857</v>
      </c>
      <c r="AL646" s="19">
        <f t="shared" si="134"/>
        <v>1345.0296080449684</v>
      </c>
      <c r="AN646" s="1298"/>
    </row>
    <row r="647" spans="1:202" ht="29.25" x14ac:dyDescent="0.25">
      <c r="A647" s="19">
        <v>1</v>
      </c>
      <c r="B647" s="19">
        <f t="shared" si="137"/>
        <v>1</v>
      </c>
      <c r="C647" s="2398" t="s">
        <v>234</v>
      </c>
      <c r="D647" s="29">
        <f>'1 уровень'!E3200</f>
        <v>1401</v>
      </c>
      <c r="E647" s="29">
        <f>'1 уровень'!F3200</f>
        <v>818</v>
      </c>
      <c r="F647" s="29">
        <f>'1 уровень'!G3200</f>
        <v>848</v>
      </c>
      <c r="G647" s="144">
        <f>'1 уровень'!H3200</f>
        <v>103.66748166259168</v>
      </c>
      <c r="H647" s="158">
        <f>'1 уровень'!I3200</f>
        <v>9.7701641684511067</v>
      </c>
      <c r="I647" s="158">
        <f>'1 уровень'!J3200</f>
        <v>9.3738207547169807</v>
      </c>
      <c r="J647" s="153">
        <f>'1 уровень'!K3200</f>
        <v>13688</v>
      </c>
      <c r="K647" s="153">
        <f>'1 уровень'!L3200</f>
        <v>7985</v>
      </c>
      <c r="L647" s="153">
        <f>'1 уровень'!M3200</f>
        <v>7949</v>
      </c>
      <c r="M647" s="153">
        <f>'1 уровень'!N3200</f>
        <v>99.549154664996863</v>
      </c>
      <c r="N647" s="153">
        <f>'1 уровень'!O3200</f>
        <v>46</v>
      </c>
      <c r="O647" s="153">
        <f>'1 уровень'!P3200</f>
        <v>296.23602484472053</v>
      </c>
      <c r="P647" s="152">
        <f>'1 уровень'!Q3200</f>
        <v>0</v>
      </c>
      <c r="Q647" s="152">
        <f>'1 уровень'!R3200</f>
        <v>0</v>
      </c>
      <c r="R647" s="152">
        <f>'1 уровень'!S3200</f>
        <v>0</v>
      </c>
      <c r="S647" s="152">
        <f>'1 уровень'!T3200</f>
        <v>0</v>
      </c>
      <c r="T647" s="152">
        <f>'1 уровень'!U3200</f>
        <v>0</v>
      </c>
      <c r="U647" s="152">
        <f>'1 уровень'!V3200</f>
        <v>0</v>
      </c>
      <c r="V647" s="152">
        <f>'1 уровень'!W3200</f>
        <v>0</v>
      </c>
      <c r="W647" s="152">
        <f>'1 уровень'!X3200</f>
        <v>0</v>
      </c>
      <c r="X647" s="152">
        <f>'1 уровень'!Y3200</f>
        <v>0</v>
      </c>
      <c r="Y647" s="1003">
        <f>'1 уровень'!Z3200</f>
        <v>0</v>
      </c>
      <c r="Z647" s="152">
        <f>'1 уровень'!AA3200</f>
        <v>0</v>
      </c>
      <c r="AA647" s="152">
        <f>'1 уровень'!AB3200</f>
        <v>0</v>
      </c>
      <c r="AB647" s="152">
        <f>'1 уровень'!AC3200</f>
        <v>0</v>
      </c>
      <c r="AC647" s="152">
        <f>'1 уровень'!AD3200</f>
        <v>0</v>
      </c>
      <c r="AD647" s="570">
        <f>'1 уровень'!AE3200</f>
        <v>0</v>
      </c>
      <c r="AE647" s="152"/>
      <c r="AF647" s="152"/>
      <c r="AG647" s="1224">
        <f>'1 уровень'!AF3200</f>
        <v>0</v>
      </c>
      <c r="AH647" s="1231">
        <f>'1 уровень'!AG3200</f>
        <v>0</v>
      </c>
      <c r="AI647" s="339">
        <f t="shared" si="124"/>
        <v>0</v>
      </c>
      <c r="AJ647" s="339">
        <f t="shared" si="123"/>
        <v>0</v>
      </c>
      <c r="AK647" s="1119">
        <f t="shared" si="141"/>
        <v>0</v>
      </c>
      <c r="AL647" s="19">
        <f t="shared" si="134"/>
        <v>0</v>
      </c>
      <c r="AN647" s="1298"/>
    </row>
    <row r="648" spans="1:202" ht="29.25" x14ac:dyDescent="0.25">
      <c r="A648" s="19">
        <v>1</v>
      </c>
      <c r="B648" s="19">
        <f t="shared" si="137"/>
        <v>1</v>
      </c>
      <c r="C648" s="2398" t="s">
        <v>235</v>
      </c>
      <c r="D648" s="29">
        <f>'1 уровень'!E3201</f>
        <v>4009</v>
      </c>
      <c r="E648" s="29">
        <f>'1 уровень'!F3201</f>
        <v>2339</v>
      </c>
      <c r="F648" s="29">
        <f>'1 уровень'!G3201</f>
        <v>3742</v>
      </c>
      <c r="G648" s="144">
        <f>'1 уровень'!H3201</f>
        <v>159.98289867464729</v>
      </c>
      <c r="H648" s="158">
        <f>'1 уровень'!I3201</f>
        <v>6.5532551758543276</v>
      </c>
      <c r="I648" s="158">
        <f>'1 уровень'!J3201</f>
        <v>6.996258685195083</v>
      </c>
      <c r="J648" s="153">
        <f>'1 уровень'!K3201</f>
        <v>26272</v>
      </c>
      <c r="K648" s="153">
        <f>'1 уровень'!L3201</f>
        <v>15325</v>
      </c>
      <c r="L648" s="153">
        <f>'1 уровень'!M3201</f>
        <v>26180</v>
      </c>
      <c r="M648" s="153">
        <f>'1 уровень'!N3201</f>
        <v>170.83197389885808</v>
      </c>
      <c r="N648" s="153">
        <f>'1 уровень'!O3201</f>
        <v>109</v>
      </c>
      <c r="O648" s="153">
        <f>'1 уровень'!P3201</f>
        <v>411.74311926605503</v>
      </c>
      <c r="P648" s="152">
        <f>'1 уровень'!Q3201</f>
        <v>0</v>
      </c>
      <c r="Q648" s="152">
        <f>'1 уровень'!R3201</f>
        <v>0</v>
      </c>
      <c r="R648" s="152">
        <f>'1 уровень'!S3201</f>
        <v>0</v>
      </c>
      <c r="S648" s="152">
        <f>'1 уровень'!T3201</f>
        <v>0</v>
      </c>
      <c r="T648" s="152">
        <f>'1 уровень'!U3201</f>
        <v>0</v>
      </c>
      <c r="U648" s="152">
        <f>'1 уровень'!V3201</f>
        <v>0</v>
      </c>
      <c r="V648" s="152">
        <f>'1 уровень'!W3201</f>
        <v>0</v>
      </c>
      <c r="W648" s="152">
        <f>'1 уровень'!X3201</f>
        <v>0</v>
      </c>
      <c r="X648" s="152">
        <f>'1 уровень'!Y3201</f>
        <v>0</v>
      </c>
      <c r="Y648" s="1003">
        <f>'1 уровень'!Z3201</f>
        <v>0</v>
      </c>
      <c r="Z648" s="152">
        <f>'1 уровень'!AA3201</f>
        <v>0</v>
      </c>
      <c r="AA648" s="152">
        <f>'1 уровень'!AB3201</f>
        <v>0</v>
      </c>
      <c r="AB648" s="152">
        <f>'1 уровень'!AC3201</f>
        <v>0</v>
      </c>
      <c r="AC648" s="152">
        <f>'1 уровень'!AD3201</f>
        <v>0</v>
      </c>
      <c r="AD648" s="570">
        <f>'1 уровень'!AE3201</f>
        <v>0</v>
      </c>
      <c r="AE648" s="152"/>
      <c r="AF648" s="152"/>
      <c r="AG648" s="1224">
        <f>'1 уровень'!AF3201</f>
        <v>0</v>
      </c>
      <c r="AH648" s="1231">
        <f>'1 уровень'!AG3201</f>
        <v>0</v>
      </c>
      <c r="AI648" s="339">
        <f t="shared" si="124"/>
        <v>0</v>
      </c>
      <c r="AJ648" s="339">
        <f t="shared" ref="AJ648:AJ711" si="146">AC648*1000</f>
        <v>0</v>
      </c>
      <c r="AK648" s="1119">
        <f t="shared" si="141"/>
        <v>0</v>
      </c>
      <c r="AL648" s="19">
        <f t="shared" si="134"/>
        <v>0</v>
      </c>
      <c r="AN648" s="1298"/>
    </row>
    <row r="649" spans="1:202" ht="29.25" x14ac:dyDescent="0.25">
      <c r="A649" s="19">
        <v>1</v>
      </c>
      <c r="B649" s="19">
        <f t="shared" si="137"/>
        <v>1</v>
      </c>
      <c r="C649" s="2398" t="s">
        <v>137</v>
      </c>
      <c r="D649" s="29">
        <f>'1 уровень'!E3202</f>
        <v>5410</v>
      </c>
      <c r="E649" s="29">
        <f>'1 уровень'!F3202</f>
        <v>3157</v>
      </c>
      <c r="F649" s="29">
        <f>'1 уровень'!G3202</f>
        <v>4590</v>
      </c>
      <c r="G649" s="144">
        <f>'1 уровень'!H3202</f>
        <v>145.39119417168197</v>
      </c>
      <c r="H649" s="158">
        <f>'1 уровень'!I3202</f>
        <v>7.3863216266173755</v>
      </c>
      <c r="I649" s="158">
        <f>'1 уровень'!J3202</f>
        <v>16.370079439912065</v>
      </c>
      <c r="J649" s="153">
        <f>'1 уровень'!K3202</f>
        <v>39960</v>
      </c>
      <c r="K649" s="153">
        <f>'1 уровень'!L3202</f>
        <v>23310</v>
      </c>
      <c r="L649" s="153">
        <f>'1 уровень'!M3202</f>
        <v>34129</v>
      </c>
      <c r="M649" s="153">
        <f>'1 уровень'!N3202</f>
        <v>146.41355641355642</v>
      </c>
      <c r="N649" s="153">
        <f>'1 уровень'!O3202</f>
        <v>155</v>
      </c>
      <c r="O649" s="153">
        <f>'1 уровень'!P3202</f>
        <v>377.46359447004608</v>
      </c>
      <c r="P649" s="152">
        <f>'1 уровень'!Q3202</f>
        <v>103302.09125892002</v>
      </c>
      <c r="Q649" s="152">
        <f>'1 уровень'!R3202</f>
        <v>103302.09125892002</v>
      </c>
      <c r="R649" s="152">
        <f>'1 уровень'!S3202</f>
        <v>103302.09125892002</v>
      </c>
      <c r="S649" s="152">
        <f>'1 уровень'!T3202</f>
        <v>103302.09125892002</v>
      </c>
      <c r="T649" s="152">
        <f>'1 уровень'!U3202</f>
        <v>103302.09125892002</v>
      </c>
      <c r="U649" s="152">
        <f>'1 уровень'!V3202</f>
        <v>126642.53110921198</v>
      </c>
      <c r="V649" s="152">
        <f>'1 уровень'!W3202</f>
        <v>126642.53110921198</v>
      </c>
      <c r="W649" s="152">
        <f>'1 уровень'!X3202</f>
        <v>66928.25033445342</v>
      </c>
      <c r="X649" s="152">
        <f>'1 уровень'!Y3202</f>
        <v>78260.217940000002</v>
      </c>
      <c r="Y649" s="1003">
        <f>'1 уровень'!Z3202</f>
        <v>0</v>
      </c>
      <c r="Z649" s="152">
        <f>'1 уровень'!AA3202</f>
        <v>0</v>
      </c>
      <c r="AA649" s="152">
        <f>'1 уровень'!AB3202</f>
        <v>11331.967605546582</v>
      </c>
      <c r="AB649" s="152">
        <f>'1 уровень'!AC3202</f>
        <v>-37.454759999999993</v>
      </c>
      <c r="AC649" s="152">
        <f>'1 уровень'!AD3202</f>
        <v>-461.04111</v>
      </c>
      <c r="AD649" s="570">
        <f>'1 уровень'!AE3202</f>
        <v>77799.176829999997</v>
      </c>
      <c r="AE649" s="152">
        <f t="shared" ref="AE649" si="147">X649/W649*100</f>
        <v>116.93151628634925</v>
      </c>
      <c r="AF649" s="152">
        <f t="shared" ref="AF649" si="148">AD649/W649*100</f>
        <v>116.24265753433333</v>
      </c>
      <c r="AG649" s="1224">
        <f>'1 уровень'!AF3202</f>
        <v>0</v>
      </c>
      <c r="AH649" s="1231">
        <f>'1 уровень'!AG3202</f>
        <v>0</v>
      </c>
      <c r="AI649" s="339">
        <f t="shared" ref="AI649:AI712" si="149">AD649*1000</f>
        <v>77799176.829999998</v>
      </c>
      <c r="AJ649" s="339">
        <f t="shared" si="146"/>
        <v>-461041.11</v>
      </c>
      <c r="AK649" s="1119">
        <f t="shared" si="141"/>
        <v>19094.656424939003</v>
      </c>
      <c r="AL649" s="19">
        <f t="shared" si="134"/>
        <v>17050.156413943354</v>
      </c>
      <c r="AN649" s="1298"/>
    </row>
    <row r="650" spans="1:202" ht="15.75" x14ac:dyDescent="0.25">
      <c r="A650" s="19">
        <v>1</v>
      </c>
      <c r="B650" s="19">
        <f t="shared" si="137"/>
        <v>1</v>
      </c>
      <c r="C650" s="2404" t="s">
        <v>204</v>
      </c>
      <c r="D650" s="33">
        <f>'1 уровень'!E3203</f>
        <v>10900</v>
      </c>
      <c r="E650" s="33">
        <f>'1 уровень'!F3203</f>
        <v>6358</v>
      </c>
      <c r="F650" s="33">
        <f>'1 уровень'!G3203</f>
        <v>6222</v>
      </c>
      <c r="G650" s="144">
        <f>'1 уровень'!H3203</f>
        <v>97.860962566844918</v>
      </c>
      <c r="H650" s="158">
        <f>'1 уровень'!I3203</f>
        <v>0</v>
      </c>
      <c r="I650" s="158">
        <f>'1 уровень'!J3203</f>
        <v>0</v>
      </c>
      <c r="J650" s="153">
        <f>'1 уровень'!K3203</f>
        <v>0</v>
      </c>
      <c r="K650" s="153">
        <f>'1 уровень'!L3203</f>
        <v>0</v>
      </c>
      <c r="L650" s="153">
        <f>'1 уровень'!M3203</f>
        <v>0</v>
      </c>
      <c r="M650" s="153">
        <f>'1 уровень'!N3203</f>
        <v>0</v>
      </c>
      <c r="N650" s="153">
        <f>'1 уровень'!O3203</f>
        <v>0</v>
      </c>
      <c r="O650" s="153">
        <f>'1 уровень'!P3203</f>
        <v>0</v>
      </c>
      <c r="P650" s="152">
        <f>'1 уровень'!Q3203</f>
        <v>0</v>
      </c>
      <c r="Q650" s="152">
        <f>'1 уровень'!R3203</f>
        <v>0</v>
      </c>
      <c r="R650" s="152">
        <f>'1 уровень'!S3203</f>
        <v>0</v>
      </c>
      <c r="S650" s="152">
        <f>'1 уровень'!T3203</f>
        <v>0</v>
      </c>
      <c r="T650" s="152">
        <f>'1 уровень'!U3203</f>
        <v>0</v>
      </c>
      <c r="U650" s="152">
        <f>'1 уровень'!V3203</f>
        <v>0</v>
      </c>
      <c r="V650" s="152">
        <f>'1 уровень'!W3203</f>
        <v>0</v>
      </c>
      <c r="W650" s="152">
        <f>'1 уровень'!X3203</f>
        <v>0</v>
      </c>
      <c r="X650" s="152">
        <f>'1 уровень'!Y3203</f>
        <v>0</v>
      </c>
      <c r="Y650" s="1003">
        <f>'1 уровень'!Z3203</f>
        <v>0</v>
      </c>
      <c r="Z650" s="152">
        <f>'1 уровень'!AA3203</f>
        <v>0</v>
      </c>
      <c r="AA650" s="152">
        <f>'1 уровень'!AB3203</f>
        <v>0</v>
      </c>
      <c r="AB650" s="152">
        <f>'1 уровень'!AC3203</f>
        <v>0</v>
      </c>
      <c r="AC650" s="152">
        <f>'1 уровень'!AD3203</f>
        <v>0</v>
      </c>
      <c r="AD650" s="570">
        <f>'1 уровень'!AE3203</f>
        <v>0</v>
      </c>
      <c r="AE650" s="152"/>
      <c r="AF650" s="152"/>
      <c r="AG650" s="1222">
        <f>'1 уровень'!AF3203</f>
        <v>0</v>
      </c>
      <c r="AH650" s="1231">
        <f>'1 уровень'!AG3203</f>
        <v>0</v>
      </c>
      <c r="AI650" s="339">
        <f t="shared" si="149"/>
        <v>0</v>
      </c>
      <c r="AJ650" s="339">
        <f t="shared" si="146"/>
        <v>0</v>
      </c>
      <c r="AK650" s="1119">
        <f t="shared" si="141"/>
        <v>0</v>
      </c>
      <c r="AL650" s="19">
        <f t="shared" si="134"/>
        <v>0</v>
      </c>
      <c r="AN650" s="1298"/>
    </row>
    <row r="651" spans="1:202" x14ac:dyDescent="0.25">
      <c r="A651" s="19">
        <v>1</v>
      </c>
      <c r="B651" s="19">
        <f t="shared" si="137"/>
        <v>1</v>
      </c>
      <c r="C651" s="2409" t="s">
        <v>205</v>
      </c>
      <c r="D651" s="29">
        <f>'1 уровень'!E3204</f>
        <v>10880</v>
      </c>
      <c r="E651" s="29">
        <f>'1 уровень'!F3204</f>
        <v>6347</v>
      </c>
      <c r="F651" s="29">
        <f>'1 уровень'!G3204</f>
        <v>6211</v>
      </c>
      <c r="G651" s="144">
        <f>'1 уровень'!H3204</f>
        <v>97.857255396250196</v>
      </c>
      <c r="H651" s="158">
        <f>'1 уровень'!I3204</f>
        <v>0</v>
      </c>
      <c r="I651" s="158">
        <f>'1 уровень'!J3204</f>
        <v>0</v>
      </c>
      <c r="J651" s="153">
        <f>'1 уровень'!K3204</f>
        <v>0</v>
      </c>
      <c r="K651" s="153">
        <f>'1 уровень'!L3204</f>
        <v>0</v>
      </c>
      <c r="L651" s="153">
        <f>'1 уровень'!M3204</f>
        <v>0</v>
      </c>
      <c r="M651" s="153">
        <f>'1 уровень'!N3204</f>
        <v>0</v>
      </c>
      <c r="N651" s="153">
        <f>'1 уровень'!O3204</f>
        <v>0</v>
      </c>
      <c r="O651" s="153">
        <f>'1 уровень'!P3204</f>
        <v>0</v>
      </c>
      <c r="P651" s="152">
        <f>'1 уровень'!Q3204</f>
        <v>0</v>
      </c>
      <c r="Q651" s="152">
        <f>'1 уровень'!R3204</f>
        <v>0</v>
      </c>
      <c r="R651" s="152">
        <f>'1 уровень'!S3204</f>
        <v>0</v>
      </c>
      <c r="S651" s="152">
        <f>'1 уровень'!T3204</f>
        <v>0</v>
      </c>
      <c r="T651" s="152">
        <f>'1 уровень'!U3204</f>
        <v>0</v>
      </c>
      <c r="U651" s="152">
        <f>'1 уровень'!V3204</f>
        <v>0</v>
      </c>
      <c r="V651" s="152">
        <f>'1 уровень'!W3204</f>
        <v>0</v>
      </c>
      <c r="W651" s="152">
        <f>'1 уровень'!X3204</f>
        <v>0</v>
      </c>
      <c r="X651" s="152">
        <f>'1 уровень'!Y3204</f>
        <v>0</v>
      </c>
      <c r="Y651" s="1003">
        <f>'1 уровень'!Z3204</f>
        <v>0</v>
      </c>
      <c r="Z651" s="152">
        <f>'1 уровень'!AA3204</f>
        <v>0</v>
      </c>
      <c r="AA651" s="152">
        <f>'1 уровень'!AB3204</f>
        <v>0</v>
      </c>
      <c r="AB651" s="152">
        <f>'1 уровень'!AC3204</f>
        <v>0</v>
      </c>
      <c r="AC651" s="152">
        <f>'1 уровень'!AD3204</f>
        <v>0</v>
      </c>
      <c r="AD651" s="570">
        <f>'1 уровень'!AE3204</f>
        <v>0</v>
      </c>
      <c r="AE651" s="152"/>
      <c r="AF651" s="152"/>
      <c r="AG651" s="1224">
        <f>'1 уровень'!AF3204</f>
        <v>0</v>
      </c>
      <c r="AH651" s="1231">
        <f>'1 уровень'!AG3204</f>
        <v>0</v>
      </c>
      <c r="AI651" s="339">
        <f t="shared" si="149"/>
        <v>0</v>
      </c>
      <c r="AJ651" s="339">
        <f t="shared" si="146"/>
        <v>0</v>
      </c>
      <c r="AK651" s="1119">
        <f t="shared" si="141"/>
        <v>0</v>
      </c>
      <c r="AL651" s="19">
        <f t="shared" si="134"/>
        <v>0</v>
      </c>
      <c r="AN651" s="1298"/>
    </row>
    <row r="652" spans="1:202" ht="30" x14ac:dyDescent="0.25">
      <c r="A652" s="19">
        <v>1</v>
      </c>
      <c r="B652" s="19">
        <f t="shared" si="137"/>
        <v>1</v>
      </c>
      <c r="C652" s="2419" t="s">
        <v>206</v>
      </c>
      <c r="D652" s="29">
        <f>'1 уровень'!E3205</f>
        <v>20</v>
      </c>
      <c r="E652" s="29">
        <f>'1 уровень'!F3205</f>
        <v>12</v>
      </c>
      <c r="F652" s="29">
        <f>'1 уровень'!G3205</f>
        <v>11</v>
      </c>
      <c r="G652" s="144">
        <f>'1 уровень'!H3205</f>
        <v>91.666666666666657</v>
      </c>
      <c r="H652" s="158">
        <f>'1 уровень'!I3205</f>
        <v>0</v>
      </c>
      <c r="I652" s="158">
        <f>'1 уровень'!J3205</f>
        <v>0</v>
      </c>
      <c r="J652" s="153">
        <f>'1 уровень'!K3205</f>
        <v>0</v>
      </c>
      <c r="K652" s="153">
        <f>'1 уровень'!L3205</f>
        <v>0</v>
      </c>
      <c r="L652" s="153">
        <f>'1 уровень'!M3205</f>
        <v>0</v>
      </c>
      <c r="M652" s="153">
        <f>'1 уровень'!N3205</f>
        <v>0</v>
      </c>
      <c r="N652" s="153">
        <f>'1 уровень'!O3205</f>
        <v>0</v>
      </c>
      <c r="O652" s="153">
        <f>'1 уровень'!P3205</f>
        <v>0</v>
      </c>
      <c r="P652" s="152">
        <f>'1 уровень'!Q3205</f>
        <v>0</v>
      </c>
      <c r="Q652" s="152">
        <f>'1 уровень'!R3205</f>
        <v>0</v>
      </c>
      <c r="R652" s="152">
        <f>'1 уровень'!S3205</f>
        <v>0</v>
      </c>
      <c r="S652" s="152">
        <f>'1 уровень'!T3205</f>
        <v>0</v>
      </c>
      <c r="T652" s="152">
        <f>'1 уровень'!U3205</f>
        <v>0</v>
      </c>
      <c r="U652" s="152">
        <f>'1 уровень'!V3205</f>
        <v>0</v>
      </c>
      <c r="V652" s="152">
        <f>'1 уровень'!W3205</f>
        <v>0</v>
      </c>
      <c r="W652" s="152">
        <f>'1 уровень'!X3205</f>
        <v>0</v>
      </c>
      <c r="X652" s="152">
        <f>'1 уровень'!Y3205</f>
        <v>0</v>
      </c>
      <c r="Y652" s="1003">
        <f>'1 уровень'!Z3205</f>
        <v>0</v>
      </c>
      <c r="Z652" s="152">
        <f>'1 уровень'!AA3205</f>
        <v>0</v>
      </c>
      <c r="AA652" s="152">
        <f>'1 уровень'!AB3205</f>
        <v>0</v>
      </c>
      <c r="AB652" s="152">
        <f>'1 уровень'!AC3205</f>
        <v>0</v>
      </c>
      <c r="AC652" s="152">
        <f>'1 уровень'!AD3205</f>
        <v>0</v>
      </c>
      <c r="AD652" s="570">
        <f>'1 уровень'!AE3205</f>
        <v>0</v>
      </c>
      <c r="AE652" s="152"/>
      <c r="AF652" s="152"/>
      <c r="AG652" s="1224">
        <f>'1 уровень'!AF3205</f>
        <v>0</v>
      </c>
      <c r="AH652" s="1231">
        <f>'1 уровень'!AG3205</f>
        <v>0</v>
      </c>
      <c r="AI652" s="339">
        <f t="shared" si="149"/>
        <v>0</v>
      </c>
      <c r="AJ652" s="339">
        <f t="shared" si="146"/>
        <v>0</v>
      </c>
      <c r="AK652" s="1119">
        <f t="shared" si="141"/>
        <v>0</v>
      </c>
      <c r="AL652" s="19">
        <f t="shared" si="134"/>
        <v>0</v>
      </c>
      <c r="AN652" s="1298"/>
    </row>
    <row r="653" spans="1:202" ht="29.25" thickBot="1" x14ac:dyDescent="0.3">
      <c r="A653" s="19">
        <v>1</v>
      </c>
      <c r="B653" s="19">
        <f t="shared" si="137"/>
        <v>1</v>
      </c>
      <c r="C653" s="2424" t="s">
        <v>211</v>
      </c>
      <c r="D653" s="29">
        <f>'1 уровень'!E3206</f>
        <v>10900</v>
      </c>
      <c r="E653" s="29">
        <f>'1 уровень'!F3206</f>
        <v>6358</v>
      </c>
      <c r="F653" s="29">
        <f>'1 уровень'!G3206</f>
        <v>6222</v>
      </c>
      <c r="G653" s="144">
        <f>'1 уровень'!H3206</f>
        <v>97.860962566844918</v>
      </c>
      <c r="H653" s="158">
        <f>'1 уровень'!I3206</f>
        <v>0</v>
      </c>
      <c r="I653" s="158">
        <f>'1 уровень'!J3206</f>
        <v>0</v>
      </c>
      <c r="J653" s="153">
        <f>'1 уровень'!K3206</f>
        <v>0</v>
      </c>
      <c r="K653" s="153">
        <f>'1 уровень'!L3206</f>
        <v>0</v>
      </c>
      <c r="L653" s="153">
        <f>'1 уровень'!M3206</f>
        <v>0</v>
      </c>
      <c r="M653" s="153">
        <f>'1 уровень'!N3206</f>
        <v>0</v>
      </c>
      <c r="N653" s="153">
        <f>'1 уровень'!O3206</f>
        <v>0</v>
      </c>
      <c r="O653" s="153">
        <f>'1 уровень'!P3206</f>
        <v>0</v>
      </c>
      <c r="P653" s="152">
        <f>'1 уровень'!Q3206</f>
        <v>40300.142399999997</v>
      </c>
      <c r="Q653" s="152">
        <f>'1 уровень'!R3206</f>
        <v>40300.142399999997</v>
      </c>
      <c r="R653" s="152">
        <f>'1 уровень'!S3206</f>
        <v>40300.142399999997</v>
      </c>
      <c r="S653" s="152">
        <f>'1 уровень'!T3206</f>
        <v>40300.142399999997</v>
      </c>
      <c r="T653" s="152">
        <f>'1 уровень'!U3206</f>
        <v>40300.142399999997</v>
      </c>
      <c r="U653" s="152">
        <f>'1 уровень'!V3206</f>
        <v>40300.142399999997</v>
      </c>
      <c r="V653" s="152">
        <f>'1 уровень'!W3206</f>
        <v>40300.142399999997</v>
      </c>
      <c r="W653" s="152">
        <f>'1 уровень'!X3206</f>
        <v>23508.416399999998</v>
      </c>
      <c r="X653" s="152">
        <f>'1 уровень'!Y3206</f>
        <v>23415.203999999998</v>
      </c>
      <c r="Y653" s="1003">
        <f>'1 уровень'!Z3206</f>
        <v>0</v>
      </c>
      <c r="Z653" s="152">
        <f>'1 уровень'!AA3206</f>
        <v>0</v>
      </c>
      <c r="AA653" s="152">
        <f>'1 уровень'!AB3206</f>
        <v>-93.212400000000343</v>
      </c>
      <c r="AB653" s="152">
        <f>'1 уровень'!AC3206</f>
        <v>0</v>
      </c>
      <c r="AC653" s="152">
        <f>'1 уровень'!AD3206</f>
        <v>-25.62303</v>
      </c>
      <c r="AD653" s="570">
        <f>'1 уровень'!AE3206</f>
        <v>23389.580969999999</v>
      </c>
      <c r="AE653" s="152">
        <f t="shared" ref="AE653:AE659" si="150">X653/W653*100</f>
        <v>99.603493496057013</v>
      </c>
      <c r="AF653" s="152">
        <f t="shared" ref="AF653:AF659" si="151">AD653/W653*100</f>
        <v>99.494498361871791</v>
      </c>
      <c r="AG653" s="1224">
        <f>'1 уровень'!AF3206</f>
        <v>0</v>
      </c>
      <c r="AH653" s="1231">
        <f>'1 уровень'!AG3206</f>
        <v>0</v>
      </c>
      <c r="AI653" s="339">
        <f t="shared" si="149"/>
        <v>23389580.969999999</v>
      </c>
      <c r="AJ653" s="339">
        <f t="shared" si="146"/>
        <v>-25623.03</v>
      </c>
      <c r="AK653" s="1119">
        <f t="shared" si="141"/>
        <v>3697.2607706422018</v>
      </c>
      <c r="AL653" s="19">
        <f t="shared" si="134"/>
        <v>3763.29218900675</v>
      </c>
      <c r="AN653" s="1298"/>
    </row>
    <row r="654" spans="1:202" x14ac:dyDescent="0.25">
      <c r="A654" s="19">
        <v>1</v>
      </c>
      <c r="B654" s="19">
        <f t="shared" si="137"/>
        <v>1</v>
      </c>
      <c r="C654" s="6" t="s">
        <v>102</v>
      </c>
      <c r="D654" s="159"/>
      <c r="E654" s="159"/>
      <c r="F654" s="159"/>
      <c r="G654" s="160"/>
      <c r="H654" s="161"/>
      <c r="I654" s="161"/>
      <c r="J654" s="25"/>
      <c r="K654" s="25"/>
      <c r="L654" s="25"/>
      <c r="M654" s="25"/>
      <c r="N654" s="25"/>
      <c r="O654" s="25"/>
      <c r="P654" s="573">
        <f t="shared" ref="P654:AD654" si="152">P655-P656-P707-P709-P713</f>
        <v>3.637978807091713E-11</v>
      </c>
      <c r="Q654" s="573">
        <f t="shared" ref="Q654:R654" si="153">Q655-Q656-Q707-Q709-Q713</f>
        <v>3.637978807091713E-11</v>
      </c>
      <c r="R654" s="573">
        <f t="shared" si="153"/>
        <v>3.637978807091713E-11</v>
      </c>
      <c r="S654" s="573">
        <f t="shared" ref="S654:T654" si="154">S655-S656-S707-S709-S713</f>
        <v>3.637978807091713E-11</v>
      </c>
      <c r="T654" s="573">
        <f t="shared" si="154"/>
        <v>3.637978807091713E-11</v>
      </c>
      <c r="U654" s="573">
        <f t="shared" ref="U654:V654" si="155">U655-U656-U707-U709-U713</f>
        <v>3.637978807091713E-11</v>
      </c>
      <c r="V654" s="573">
        <f t="shared" si="155"/>
        <v>3.637978807091713E-11</v>
      </c>
      <c r="W654" s="573"/>
      <c r="X654" s="573">
        <f t="shared" si="152"/>
        <v>0</v>
      </c>
      <c r="Y654" s="573">
        <f t="shared" si="152"/>
        <v>0</v>
      </c>
      <c r="Z654" s="573">
        <f t="shared" si="152"/>
        <v>1.0658141036401503E-14</v>
      </c>
      <c r="AA654" s="573">
        <f t="shared" si="152"/>
        <v>0</v>
      </c>
      <c r="AB654" s="573">
        <f t="shared" si="152"/>
        <v>0</v>
      </c>
      <c r="AC654" s="573">
        <f t="shared" si="152"/>
        <v>0</v>
      </c>
      <c r="AD654" s="573">
        <f t="shared" si="152"/>
        <v>0</v>
      </c>
      <c r="AE654" s="573"/>
      <c r="AF654" s="573"/>
      <c r="AG654" s="1232"/>
      <c r="AH654" s="1236">
        <f t="shared" ref="AH654" si="156">AH655-AH656-AH707-AH709-AH713</f>
        <v>0</v>
      </c>
      <c r="AI654" s="339">
        <f t="shared" si="149"/>
        <v>0</v>
      </c>
      <c r="AJ654" s="339">
        <f t="shared" si="146"/>
        <v>0</v>
      </c>
      <c r="AK654" s="1119" t="e">
        <f t="shared" si="141"/>
        <v>#DIV/0!</v>
      </c>
      <c r="AL654" s="19" t="e">
        <f t="shared" si="134"/>
        <v>#DIV/0!</v>
      </c>
      <c r="AN654" s="1298"/>
    </row>
    <row r="655" spans="1:202" s="139" customFormat="1" x14ac:dyDescent="0.25">
      <c r="A655" s="19">
        <v>1</v>
      </c>
      <c r="B655" s="19">
        <f t="shared" si="137"/>
        <v>1</v>
      </c>
      <c r="C655" s="3674" t="s">
        <v>93</v>
      </c>
      <c r="D655" s="140">
        <f>'1 уровень'!E3283</f>
        <v>0</v>
      </c>
      <c r="E655" s="140">
        <f>'1 уровень'!F3283</f>
        <v>0</v>
      </c>
      <c r="F655" s="140">
        <f>'1 уровень'!G3283</f>
        <v>0</v>
      </c>
      <c r="G655" s="151">
        <f>'1 уровень'!H3283</f>
        <v>0</v>
      </c>
      <c r="H655" s="152">
        <f>'1 уровень'!I3283</f>
        <v>0</v>
      </c>
      <c r="I655" s="152">
        <f>'1 уровень'!J3283</f>
        <v>0</v>
      </c>
      <c r="J655" s="22">
        <f>'1 уровень'!K3283</f>
        <v>0</v>
      </c>
      <c r="K655" s="22">
        <f>'1 уровень'!L3283</f>
        <v>0</v>
      </c>
      <c r="L655" s="22">
        <f>'1 уровень'!M3283</f>
        <v>0</v>
      </c>
      <c r="M655" s="22">
        <f>'1 уровень'!N3283</f>
        <v>0</v>
      </c>
      <c r="N655" s="22">
        <f>'1 уровень'!O3283</f>
        <v>0</v>
      </c>
      <c r="O655" s="22">
        <f>'1 уровень'!P3283</f>
        <v>0</v>
      </c>
      <c r="P655" s="152">
        <f>'1 уровень'!Q3283</f>
        <v>268695.29301865288</v>
      </c>
      <c r="Q655" s="152">
        <f>'1 уровень'!R3283</f>
        <v>268695.29301865288</v>
      </c>
      <c r="R655" s="152">
        <f>'1 уровень'!S3283</f>
        <v>268695.29301865288</v>
      </c>
      <c r="S655" s="152">
        <f>'1 уровень'!T3283</f>
        <v>268695.29301865288</v>
      </c>
      <c r="T655" s="152">
        <f>'1 уровень'!U3283</f>
        <v>268695.29301865288</v>
      </c>
      <c r="U655" s="152">
        <f>'1 уровень'!V3283</f>
        <v>268695.29301865288</v>
      </c>
      <c r="V655" s="152">
        <f>'1 уровень'!W3283</f>
        <v>268695.29301865288</v>
      </c>
      <c r="W655" s="152">
        <f>'1 уровень'!X3283</f>
        <v>156738.9209275475</v>
      </c>
      <c r="X655" s="152">
        <f>'1 уровень'!Y3283</f>
        <v>146940.26334</v>
      </c>
      <c r="Y655" s="1003">
        <f>'1 уровень'!Z3283</f>
        <v>0</v>
      </c>
      <c r="Z655" s="152">
        <f>'1 уровень'!AA3283</f>
        <v>-246.99760000000001</v>
      </c>
      <c r="AA655" s="152">
        <f>'1 уровень'!AB3283</f>
        <v>-9798.6575875475028</v>
      </c>
      <c r="AB655" s="152">
        <f>'1 уровень'!AC3283</f>
        <v>-56.898089999999996</v>
      </c>
      <c r="AC655" s="152">
        <f>'1 уровень'!AD3283</f>
        <v>-989.60497999999995</v>
      </c>
      <c r="AD655" s="570">
        <f>'1 уровень'!AE3283</f>
        <v>145703.66076</v>
      </c>
      <c r="AE655" s="152">
        <f t="shared" si="150"/>
        <v>93.748420922154423</v>
      </c>
      <c r="AF655" s="152">
        <f t="shared" si="151"/>
        <v>92.959463991302755</v>
      </c>
      <c r="AG655" s="1226">
        <f>'1 уровень'!AF3283</f>
        <v>0</v>
      </c>
      <c r="AH655" s="1231">
        <f>'1 уровень'!AG3283</f>
        <v>0</v>
      </c>
      <c r="AI655" s="339">
        <f t="shared" si="149"/>
        <v>145703660.75999999</v>
      </c>
      <c r="AJ655" s="339">
        <f t="shared" si="146"/>
        <v>-989604.98</v>
      </c>
      <c r="AK655" s="1119"/>
      <c r="AL655" s="139" t="e">
        <f t="shared" si="134"/>
        <v>#DIV/0!</v>
      </c>
      <c r="AN655" s="428"/>
    </row>
    <row r="656" spans="1:202" s="139" customFormat="1" ht="29.25" x14ac:dyDescent="0.25">
      <c r="A656" s="19">
        <v>1</v>
      </c>
      <c r="B656" s="19">
        <f t="shared" si="137"/>
        <v>1</v>
      </c>
      <c r="C656" s="303" t="s">
        <v>7</v>
      </c>
      <c r="D656" s="21">
        <f>'1 уровень'!E3284</f>
        <v>2615</v>
      </c>
      <c r="E656" s="21">
        <f>'1 уровень'!F3284</f>
        <v>1526</v>
      </c>
      <c r="F656" s="21">
        <f>'1 уровень'!G3284</f>
        <v>1567</v>
      </c>
      <c r="G656" s="142">
        <f>'1 уровень'!H3284</f>
        <v>102.68676277850591</v>
      </c>
      <c r="H656" s="152">
        <f>'1 уровень'!I3284</f>
        <v>9.2627785058977725</v>
      </c>
      <c r="I656" s="152">
        <f>'1 уровень'!J3284</f>
        <v>7.5028717294192724</v>
      </c>
      <c r="J656" s="24">
        <f>'1 уровень'!K3284</f>
        <v>24233</v>
      </c>
      <c r="K656" s="24">
        <f>'1 уровень'!L3284</f>
        <v>14135</v>
      </c>
      <c r="L656" s="24">
        <f>'1 уровень'!M3284</f>
        <v>11757</v>
      </c>
      <c r="M656" s="24">
        <f>'1 уровень'!N3284</f>
        <v>83.176512203749553</v>
      </c>
      <c r="N656" s="24">
        <f>'1 уровень'!O3284</f>
        <v>75</v>
      </c>
      <c r="O656" s="24">
        <f>'1 уровень'!P3284</f>
        <v>268.73142857142858</v>
      </c>
      <c r="P656" s="152">
        <f>'1 уровень'!Q3284</f>
        <v>76575.873238462795</v>
      </c>
      <c r="Q656" s="152">
        <f>'1 уровень'!R3284</f>
        <v>76575.873238462795</v>
      </c>
      <c r="R656" s="152">
        <f>'1 уровень'!S3284</f>
        <v>76575.873238462795</v>
      </c>
      <c r="S656" s="152">
        <f>'1 уровень'!T3284</f>
        <v>76575.873238462795</v>
      </c>
      <c r="T656" s="152">
        <f>'1 уровень'!U3284</f>
        <v>76575.873238462795</v>
      </c>
      <c r="U656" s="152">
        <f>'1 уровень'!V3284</f>
        <v>76575.873238462795</v>
      </c>
      <c r="V656" s="152">
        <f>'1 уровень'!W3284</f>
        <v>76575.873238462795</v>
      </c>
      <c r="W656" s="152">
        <f>'1 уровень'!X3284</f>
        <v>44669.259389103296</v>
      </c>
      <c r="X656" s="152">
        <f>'1 уровень'!Y3284</f>
        <v>43689.442519999997</v>
      </c>
      <c r="Y656" s="1003">
        <f>'1 уровень'!Z3284</f>
        <v>0</v>
      </c>
      <c r="Z656" s="152">
        <f>'1 уровень'!AA3284</f>
        <v>-223.38060000000002</v>
      </c>
      <c r="AA656" s="152">
        <f>'1 уровень'!AB3284</f>
        <v>-979.81686910329881</v>
      </c>
      <c r="AB656" s="152">
        <f>'1 уровень'!AC3284</f>
        <v>-56.898089999999996</v>
      </c>
      <c r="AC656" s="152">
        <f>'1 уровень'!AD3284</f>
        <v>-751.76076999999998</v>
      </c>
      <c r="AD656" s="570">
        <f>'1 уровень'!AE3284</f>
        <v>42714.301149999999</v>
      </c>
      <c r="AE656" s="152">
        <f t="shared" si="150"/>
        <v>97.806507467320316</v>
      </c>
      <c r="AF656" s="152">
        <f t="shared" si="151"/>
        <v>95.623481862382988</v>
      </c>
      <c r="AG656" s="1220">
        <f>'1 уровень'!AF3284</f>
        <v>0</v>
      </c>
      <c r="AH656" s="1231">
        <f>'1 уровень'!AG3284</f>
        <v>0</v>
      </c>
      <c r="AI656" s="339">
        <f t="shared" si="149"/>
        <v>42714301.149999999</v>
      </c>
      <c r="AJ656" s="339">
        <f t="shared" si="146"/>
        <v>-751760.77</v>
      </c>
      <c r="AK656" s="1119">
        <f>IF(P656&gt;0,P656*1000/D656,0)</f>
        <v>29283.316725989596</v>
      </c>
      <c r="AL656" s="19">
        <f t="shared" si="134"/>
        <v>27880.946088066368</v>
      </c>
      <c r="AM656" s="19"/>
      <c r="AN656" s="1298"/>
      <c r="AO656" s="19"/>
      <c r="AP656" s="19"/>
      <c r="AQ656" s="19"/>
      <c r="AR656" s="19"/>
      <c r="AS656" s="19"/>
      <c r="AT656" s="19"/>
      <c r="AU656" s="19"/>
      <c r="AV656" s="19"/>
      <c r="AW656" s="19"/>
      <c r="AX656" s="19"/>
      <c r="AY656" s="19"/>
      <c r="AZ656" s="19"/>
      <c r="BA656" s="19"/>
      <c r="BB656" s="19"/>
      <c r="BC656" s="19"/>
      <c r="BD656" s="19"/>
      <c r="BE656" s="19"/>
      <c r="BF656" s="19"/>
      <c r="BG656" s="19"/>
      <c r="BH656" s="19"/>
      <c r="BI656" s="19"/>
      <c r="BJ656" s="19"/>
      <c r="BK656" s="19"/>
      <c r="BL656" s="19"/>
      <c r="BM656" s="19"/>
      <c r="BN656" s="19"/>
      <c r="BO656" s="19"/>
      <c r="BP656" s="19"/>
      <c r="BQ656" s="19"/>
      <c r="BR656" s="19"/>
      <c r="BS656" s="19"/>
      <c r="BT656" s="19"/>
      <c r="BU656" s="19"/>
      <c r="BV656" s="19"/>
      <c r="BW656" s="19"/>
      <c r="BX656" s="19"/>
      <c r="BY656" s="19"/>
      <c r="BZ656" s="19"/>
      <c r="CA656" s="19"/>
      <c r="CB656" s="19"/>
      <c r="CC656" s="19"/>
      <c r="CD656" s="19"/>
      <c r="CE656" s="19"/>
      <c r="CF656" s="19"/>
      <c r="CG656" s="19"/>
      <c r="CH656" s="19"/>
      <c r="CI656" s="19"/>
      <c r="CJ656" s="19"/>
      <c r="CK656" s="19"/>
      <c r="CL656" s="19"/>
      <c r="CM656" s="19"/>
      <c r="CN656" s="19"/>
      <c r="CO656" s="19"/>
      <c r="CP656" s="19"/>
      <c r="CQ656" s="19"/>
      <c r="CR656" s="19"/>
      <c r="CS656" s="19"/>
      <c r="CT656" s="19"/>
      <c r="CU656" s="19"/>
      <c r="CV656" s="19"/>
      <c r="CW656" s="19"/>
      <c r="CX656" s="19"/>
      <c r="CY656" s="19"/>
      <c r="CZ656" s="19"/>
      <c r="DA656" s="19"/>
      <c r="DB656" s="19"/>
      <c r="DC656" s="19"/>
      <c r="DD656" s="19"/>
      <c r="DE656" s="19"/>
      <c r="DF656" s="19"/>
      <c r="DG656" s="19"/>
      <c r="DH656" s="19"/>
      <c r="DI656" s="19"/>
      <c r="DJ656" s="19"/>
      <c r="DK656" s="19"/>
      <c r="DL656" s="19"/>
      <c r="DM656" s="19"/>
      <c r="DN656" s="19"/>
      <c r="DO656" s="19"/>
      <c r="DP656" s="19"/>
      <c r="DQ656" s="19"/>
      <c r="DR656" s="19"/>
      <c r="DS656" s="19"/>
      <c r="DT656" s="19"/>
      <c r="DU656" s="19"/>
      <c r="DV656" s="19"/>
      <c r="DW656" s="19"/>
      <c r="DX656" s="19"/>
      <c r="DY656" s="19"/>
      <c r="DZ656" s="19"/>
      <c r="EA656" s="19"/>
      <c r="EB656" s="19"/>
      <c r="EC656" s="19"/>
      <c r="ED656" s="19"/>
      <c r="EE656" s="19"/>
      <c r="EF656" s="19"/>
      <c r="EG656" s="19"/>
      <c r="EH656" s="19"/>
      <c r="EI656" s="19"/>
      <c r="EJ656" s="19"/>
      <c r="EK656" s="19"/>
      <c r="EL656" s="19"/>
      <c r="EM656" s="19"/>
      <c r="EN656" s="19"/>
      <c r="EO656" s="19"/>
      <c r="EP656" s="19"/>
      <c r="EQ656" s="19"/>
      <c r="ER656" s="19"/>
      <c r="ES656" s="19"/>
      <c r="ET656" s="19"/>
      <c r="EU656" s="19"/>
      <c r="EV656" s="19"/>
      <c r="EW656" s="19"/>
      <c r="EX656" s="19"/>
      <c r="EY656" s="19"/>
      <c r="EZ656" s="19"/>
      <c r="FA656" s="19"/>
      <c r="FB656" s="19"/>
      <c r="FC656" s="19"/>
      <c r="FD656" s="19"/>
      <c r="FE656" s="19"/>
      <c r="FF656" s="19"/>
      <c r="FG656" s="19"/>
      <c r="FH656" s="19"/>
      <c r="FI656" s="19"/>
      <c r="FJ656" s="19"/>
      <c r="FK656" s="19"/>
      <c r="FL656" s="19"/>
      <c r="FM656" s="19"/>
      <c r="FN656" s="19"/>
      <c r="FO656" s="19"/>
      <c r="FP656" s="19"/>
      <c r="FQ656" s="19"/>
      <c r="FR656" s="19"/>
      <c r="FS656" s="19"/>
      <c r="FT656" s="19"/>
      <c r="FU656" s="19"/>
      <c r="FV656" s="19"/>
      <c r="FW656" s="19"/>
      <c r="FX656" s="19"/>
      <c r="FY656" s="19"/>
      <c r="FZ656" s="19"/>
      <c r="GA656" s="19"/>
      <c r="GB656" s="19"/>
      <c r="GC656" s="19"/>
      <c r="GD656" s="19"/>
      <c r="GE656" s="19"/>
      <c r="GF656" s="19"/>
      <c r="GG656" s="19"/>
      <c r="GH656" s="19"/>
      <c r="GI656" s="19"/>
      <c r="GJ656" s="19"/>
      <c r="GK656" s="19"/>
      <c r="GL656" s="19"/>
      <c r="GM656" s="19"/>
      <c r="GN656" s="19"/>
      <c r="GO656" s="19"/>
      <c r="GP656" s="19"/>
      <c r="GQ656" s="19"/>
      <c r="GR656" s="19"/>
      <c r="GS656" s="19"/>
      <c r="GT656" s="19"/>
    </row>
    <row r="657" spans="1:202" x14ac:dyDescent="0.25">
      <c r="A657" s="19">
        <v>1</v>
      </c>
      <c r="B657" s="19">
        <f t="shared" si="137"/>
        <v>1</v>
      </c>
      <c r="C657" s="2980" t="s">
        <v>14</v>
      </c>
      <c r="D657" s="29">
        <f>'1 уровень'!E3285</f>
        <v>0</v>
      </c>
      <c r="E657" s="29">
        <f>'1 уровень'!F3285</f>
        <v>0</v>
      </c>
      <c r="F657" s="29">
        <f>'1 уровень'!G3285</f>
        <v>0</v>
      </c>
      <c r="G657" s="144">
        <f>'1 уровень'!H3285</f>
        <v>0</v>
      </c>
      <c r="H657" s="158">
        <f>'1 уровень'!I3285</f>
        <v>0</v>
      </c>
      <c r="I657" s="158">
        <f>'1 уровень'!J3285</f>
        <v>0</v>
      </c>
      <c r="J657" s="153">
        <f>'1 уровень'!K3285</f>
        <v>0</v>
      </c>
      <c r="K657" s="153">
        <f>'1 уровень'!L3285</f>
        <v>0</v>
      </c>
      <c r="L657" s="153">
        <f>'1 уровень'!M3285</f>
        <v>0</v>
      </c>
      <c r="M657" s="153">
        <f>'1 уровень'!N3285</f>
        <v>0</v>
      </c>
      <c r="N657" s="153">
        <f>'1 уровень'!O3285</f>
        <v>0</v>
      </c>
      <c r="O657" s="153">
        <f>'1 уровень'!P3285</f>
        <v>0</v>
      </c>
      <c r="P657" s="152">
        <f>'1 уровень'!Q3285</f>
        <v>0</v>
      </c>
      <c r="Q657" s="152">
        <f>'1 уровень'!R3285</f>
        <v>0</v>
      </c>
      <c r="R657" s="152">
        <f>'1 уровень'!S3285</f>
        <v>0</v>
      </c>
      <c r="S657" s="152">
        <f>'1 уровень'!T3285</f>
        <v>0</v>
      </c>
      <c r="T657" s="152">
        <f>'1 уровень'!U3285</f>
        <v>0</v>
      </c>
      <c r="U657" s="152">
        <f>'1 уровень'!V3285</f>
        <v>0</v>
      </c>
      <c r="V657" s="152">
        <f>'1 уровень'!W3285</f>
        <v>0</v>
      </c>
      <c r="W657" s="152">
        <f>'1 уровень'!X3285</f>
        <v>0</v>
      </c>
      <c r="X657" s="152">
        <f>'1 уровень'!Y3285</f>
        <v>0</v>
      </c>
      <c r="Y657" s="1003">
        <f>'1 уровень'!Z3285</f>
        <v>0</v>
      </c>
      <c r="Z657" s="152">
        <f>'1 уровень'!AA3285</f>
        <v>0</v>
      </c>
      <c r="AA657" s="152">
        <f>'1 уровень'!AB3285</f>
        <v>0</v>
      </c>
      <c r="AB657" s="152">
        <f>'1 уровень'!AC3285</f>
        <v>0</v>
      </c>
      <c r="AC657" s="152">
        <f>'1 уровень'!AD3285</f>
        <v>0</v>
      </c>
      <c r="AD657" s="570">
        <f>'1 уровень'!AE3285</f>
        <v>0</v>
      </c>
      <c r="AE657" s="152"/>
      <c r="AF657" s="152"/>
      <c r="AG657" s="1224">
        <f>'1 уровень'!AF3285</f>
        <v>0</v>
      </c>
      <c r="AH657" s="1231">
        <f>'1 уровень'!AG3285</f>
        <v>0</v>
      </c>
      <c r="AI657" s="339">
        <f t="shared" si="149"/>
        <v>0</v>
      </c>
      <c r="AJ657" s="339">
        <f t="shared" si="146"/>
        <v>0</v>
      </c>
      <c r="AK657" s="1119">
        <f>IF(P657&gt;0,P657*1000/D657,0)</f>
        <v>0</v>
      </c>
      <c r="AL657" s="19" t="e">
        <f t="shared" si="134"/>
        <v>#DIV/0!</v>
      </c>
      <c r="AN657" s="1298"/>
    </row>
    <row r="658" spans="1:202" ht="60" x14ac:dyDescent="0.25">
      <c r="B658" s="19">
        <f t="shared" si="137"/>
        <v>1</v>
      </c>
      <c r="C658" s="2446" t="s">
        <v>348</v>
      </c>
      <c r="D658" s="29">
        <f>'1 уровень'!E3286</f>
        <v>0</v>
      </c>
      <c r="E658" s="29">
        <f>'1 уровень'!F3286</f>
        <v>0</v>
      </c>
      <c r="F658" s="29">
        <f>'1 уровень'!G3286</f>
        <v>0</v>
      </c>
      <c r="G658" s="144">
        <f>'1 уровень'!H3286</f>
        <v>0</v>
      </c>
      <c r="H658" s="158">
        <f>'1 уровень'!I3286</f>
        <v>0</v>
      </c>
      <c r="I658" s="158">
        <f>'1 уровень'!J3286</f>
        <v>0</v>
      </c>
      <c r="J658" s="153">
        <f>'1 уровень'!K3286</f>
        <v>0</v>
      </c>
      <c r="K658" s="153">
        <f>'1 уровень'!L3286</f>
        <v>0</v>
      </c>
      <c r="L658" s="153">
        <f>'1 уровень'!M3286</f>
        <v>0</v>
      </c>
      <c r="M658" s="153">
        <f>'1 уровень'!N3286</f>
        <v>0</v>
      </c>
      <c r="N658" s="153">
        <f>'1 уровень'!O3286</f>
        <v>0</v>
      </c>
      <c r="O658" s="153">
        <f>'1 уровень'!P3286</f>
        <v>0</v>
      </c>
      <c r="P658" s="152">
        <f>'1 уровень'!Q3286</f>
        <v>92367.451539999995</v>
      </c>
      <c r="Q658" s="152">
        <f>'1 уровень'!R3286</f>
        <v>92367.451539999995</v>
      </c>
      <c r="R658" s="152">
        <f>'1 уровень'!S3286</f>
        <v>92367.451539999995</v>
      </c>
      <c r="S658" s="152">
        <f>'1 уровень'!T3286</f>
        <v>92367.451539999995</v>
      </c>
      <c r="T658" s="152">
        <f>'1 уровень'!U3286</f>
        <v>92367.451539999995</v>
      </c>
      <c r="U658" s="152">
        <f>'1 уровень'!V3286</f>
        <v>92367.451539999995</v>
      </c>
      <c r="V658" s="152">
        <f>'1 уровень'!W3286</f>
        <v>92367.451539999995</v>
      </c>
      <c r="W658" s="152">
        <f>'1 уровень'!X3286</f>
        <v>53881.013398333329</v>
      </c>
      <c r="X658" s="152">
        <f>'1 уровень'!Y3286</f>
        <v>52936.294960000007</v>
      </c>
      <c r="Y658" s="1003">
        <f>'1 уровень'!Z3286</f>
        <v>0</v>
      </c>
      <c r="Z658" s="152">
        <f>'1 уровень'!AA3286</f>
        <v>-23.617000000000001</v>
      </c>
      <c r="AA658" s="152">
        <f>'1 уровень'!AB3286</f>
        <v>-944.71843833332241</v>
      </c>
      <c r="AB658" s="152">
        <f>'1 уровень'!AC3286</f>
        <v>0</v>
      </c>
      <c r="AC658" s="152">
        <f>'1 уровень'!AD3286</f>
        <v>-11.1846</v>
      </c>
      <c r="AD658" s="570">
        <f>'1 уровень'!AE3286</f>
        <v>52901.493360000008</v>
      </c>
      <c r="AE658" s="152">
        <f t="shared" si="150"/>
        <v>98.246657999267427</v>
      </c>
      <c r="AF658" s="152">
        <f t="shared" si="151"/>
        <v>98.18206827126302</v>
      </c>
      <c r="AG658" s="1224">
        <f>'1 уровень'!AF3286</f>
        <v>0</v>
      </c>
      <c r="AH658" s="1231">
        <f>'1 уровень'!AG3286</f>
        <v>0</v>
      </c>
      <c r="AI658" s="339">
        <f t="shared" si="149"/>
        <v>52901493.360000007</v>
      </c>
      <c r="AJ658" s="339">
        <f t="shared" si="146"/>
        <v>-11184.6</v>
      </c>
      <c r="AK658" s="1119"/>
      <c r="AL658" s="19" t="e">
        <f t="shared" si="134"/>
        <v>#DIV/0!</v>
      </c>
      <c r="AN658" s="1298"/>
    </row>
    <row r="659" spans="1:202" x14ac:dyDescent="0.25">
      <c r="B659" s="19">
        <f t="shared" si="137"/>
        <v>1</v>
      </c>
      <c r="C659" s="2447" t="s">
        <v>302</v>
      </c>
      <c r="D659" s="29">
        <f>'1 уровень'!E3287</f>
        <v>0</v>
      </c>
      <c r="E659" s="29">
        <f>'1 уровень'!F3287</f>
        <v>0</v>
      </c>
      <c r="F659" s="29">
        <f>'1 уровень'!G3287</f>
        <v>0</v>
      </c>
      <c r="G659" s="144">
        <f>'1 уровень'!H3287</f>
        <v>0</v>
      </c>
      <c r="H659" s="158">
        <f>'1 уровень'!I3287</f>
        <v>0</v>
      </c>
      <c r="I659" s="158">
        <f>'1 уровень'!J3287</f>
        <v>0</v>
      </c>
      <c r="J659" s="153">
        <f>'1 уровень'!K3287</f>
        <v>0</v>
      </c>
      <c r="K659" s="153">
        <f>'1 уровень'!L3287</f>
        <v>0</v>
      </c>
      <c r="L659" s="153">
        <f>'1 уровень'!M3287</f>
        <v>0</v>
      </c>
      <c r="M659" s="153">
        <f>'1 уровень'!N3287</f>
        <v>0</v>
      </c>
      <c r="N659" s="153">
        <f>'1 уровень'!O3287</f>
        <v>0</v>
      </c>
      <c r="O659" s="153">
        <f>'1 уровень'!P3287</f>
        <v>0</v>
      </c>
      <c r="P659" s="152">
        <f>'1 уровень'!Q3287</f>
        <v>6493.326</v>
      </c>
      <c r="Q659" s="152">
        <f>'1 уровень'!R3287</f>
        <v>6493.326</v>
      </c>
      <c r="R659" s="152">
        <f>'1 уровень'!S3287</f>
        <v>6493.326</v>
      </c>
      <c r="S659" s="152">
        <f>'1 уровень'!T3287</f>
        <v>6493.326</v>
      </c>
      <c r="T659" s="152">
        <f>'1 уровень'!U3287</f>
        <v>6493.326</v>
      </c>
      <c r="U659" s="152">
        <f>'1 уровень'!V3287</f>
        <v>6493.326</v>
      </c>
      <c r="V659" s="152">
        <f>'1 уровень'!W3287</f>
        <v>6493.326</v>
      </c>
      <c r="W659" s="152">
        <f>'1 уровень'!X3287</f>
        <v>3787.7735000000002</v>
      </c>
      <c r="X659" s="152">
        <f>'1 уровень'!Y3287</f>
        <v>3787.7734999999998</v>
      </c>
      <c r="Y659" s="1003">
        <f>'1 уровень'!Z3287</f>
        <v>0</v>
      </c>
      <c r="Z659" s="152">
        <f>'1 уровень'!AA3287</f>
        <v>0</v>
      </c>
      <c r="AA659" s="152">
        <f>'1 уровень'!AB3287</f>
        <v>0</v>
      </c>
      <c r="AB659" s="152">
        <f>'1 уровень'!AC3287</f>
        <v>0</v>
      </c>
      <c r="AC659" s="152">
        <f>'1 уровень'!AD3287</f>
        <v>0</v>
      </c>
      <c r="AD659" s="570">
        <f>'1 уровень'!AE3287</f>
        <v>3787.7734999999998</v>
      </c>
      <c r="AE659" s="152">
        <f t="shared" si="150"/>
        <v>99.999999999999986</v>
      </c>
      <c r="AF659" s="152">
        <f t="shared" si="151"/>
        <v>99.999999999999986</v>
      </c>
      <c r="AG659" s="1224">
        <f>'1 уровень'!AF3287</f>
        <v>0</v>
      </c>
      <c r="AH659" s="1231">
        <f>'1 уровень'!AG3287</f>
        <v>0</v>
      </c>
      <c r="AI659" s="339">
        <f t="shared" si="149"/>
        <v>3787773.5</v>
      </c>
      <c r="AJ659" s="339">
        <f t="shared" si="146"/>
        <v>0</v>
      </c>
      <c r="AK659" s="1119"/>
      <c r="AL659" s="19" t="e">
        <f t="shared" si="134"/>
        <v>#DIV/0!</v>
      </c>
      <c r="AN659" s="1298"/>
    </row>
    <row r="660" spans="1:202" ht="29.25" x14ac:dyDescent="0.25">
      <c r="A660" s="19">
        <v>1</v>
      </c>
      <c r="B660" s="19">
        <f t="shared" si="137"/>
        <v>1</v>
      </c>
      <c r="C660" s="443" t="s">
        <v>284</v>
      </c>
      <c r="D660" s="29">
        <f>'1 уровень'!E3288</f>
        <v>17112</v>
      </c>
      <c r="E660" s="29">
        <f>'1 уровень'!F3288</f>
        <v>9981</v>
      </c>
      <c r="F660" s="29">
        <f>'1 уровень'!G3288</f>
        <v>8843</v>
      </c>
      <c r="G660" s="144">
        <f>'1 уровень'!H3288</f>
        <v>88.598336839995994</v>
      </c>
      <c r="H660" s="158">
        <f>'1 уровень'!I3288</f>
        <v>0</v>
      </c>
      <c r="I660" s="158">
        <f>'1 уровень'!J3288</f>
        <v>0</v>
      </c>
      <c r="J660" s="153">
        <f>'1 уровень'!K3288</f>
        <v>0</v>
      </c>
      <c r="K660" s="153">
        <f>'1 уровень'!L3288</f>
        <v>0</v>
      </c>
      <c r="L660" s="153">
        <f>'1 уровень'!M3288</f>
        <v>0</v>
      </c>
      <c r="M660" s="153">
        <f>'1 уровень'!N3288</f>
        <v>0</v>
      </c>
      <c r="N660" s="153">
        <f>'1 уровень'!O3288</f>
        <v>0</v>
      </c>
      <c r="O660" s="153">
        <f>'1 уровень'!P3288</f>
        <v>0</v>
      </c>
      <c r="P660" s="152">
        <f>'1 уровень'!Q3288</f>
        <v>0</v>
      </c>
      <c r="Q660" s="152">
        <f>'1 уровень'!R3288</f>
        <v>0</v>
      </c>
      <c r="R660" s="152">
        <f>'1 уровень'!S3288</f>
        <v>0</v>
      </c>
      <c r="S660" s="152">
        <f>'1 уровень'!T3288</f>
        <v>0</v>
      </c>
      <c r="T660" s="152">
        <f>'1 уровень'!U3288</f>
        <v>0</v>
      </c>
      <c r="U660" s="152">
        <f>'1 уровень'!V3288</f>
        <v>0</v>
      </c>
      <c r="V660" s="152">
        <f>'1 уровень'!W3288</f>
        <v>0</v>
      </c>
      <c r="W660" s="152">
        <f>'1 уровень'!X3288</f>
        <v>0</v>
      </c>
      <c r="X660" s="152">
        <f>'1 уровень'!Y3288</f>
        <v>0</v>
      </c>
      <c r="Y660" s="1003">
        <f>'1 уровень'!Z3288</f>
        <v>0</v>
      </c>
      <c r="Z660" s="152">
        <f>'1 уровень'!AA3288</f>
        <v>0</v>
      </c>
      <c r="AA660" s="152">
        <f>'1 уровень'!AB3288</f>
        <v>0</v>
      </c>
      <c r="AB660" s="152">
        <f>'1 уровень'!AC3288</f>
        <v>0</v>
      </c>
      <c r="AC660" s="152">
        <f>'1 уровень'!AD3288</f>
        <v>0</v>
      </c>
      <c r="AD660" s="570">
        <f>'1 уровень'!AE3288</f>
        <v>0</v>
      </c>
      <c r="AE660" s="152"/>
      <c r="AF660" s="152"/>
      <c r="AG660" s="1224">
        <f>'1 уровень'!AF3288</f>
        <v>0</v>
      </c>
      <c r="AH660" s="1231">
        <f>'1 уровень'!AG3288</f>
        <v>0</v>
      </c>
      <c r="AI660" s="339">
        <f t="shared" si="149"/>
        <v>0</v>
      </c>
      <c r="AJ660" s="339">
        <f t="shared" si="146"/>
        <v>0</v>
      </c>
      <c r="AK660" s="1119">
        <f t="shared" ref="AK660:AK668" si="157">IF(P660&gt;0,P660*1000/D660,0)</f>
        <v>0</v>
      </c>
      <c r="AL660" s="139">
        <f t="shared" si="134"/>
        <v>0</v>
      </c>
      <c r="AM660" s="139"/>
      <c r="AN660" s="428"/>
      <c r="AO660" s="139"/>
      <c r="AP660" s="139"/>
      <c r="AQ660" s="139"/>
      <c r="AR660" s="139"/>
      <c r="AS660" s="139"/>
      <c r="AT660" s="139"/>
      <c r="AU660" s="139"/>
      <c r="AV660" s="139"/>
      <c r="AW660" s="139"/>
      <c r="AX660" s="139"/>
      <c r="AY660" s="139"/>
      <c r="AZ660" s="139"/>
      <c r="BA660" s="139"/>
      <c r="BB660" s="139"/>
      <c r="BC660" s="139"/>
      <c r="BD660" s="139"/>
      <c r="BE660" s="139"/>
      <c r="BF660" s="139"/>
      <c r="BG660" s="139"/>
      <c r="BH660" s="139"/>
      <c r="BI660" s="139"/>
      <c r="BJ660" s="139"/>
      <c r="BK660" s="139"/>
      <c r="BL660" s="139"/>
      <c r="BM660" s="139"/>
      <c r="BN660" s="139"/>
      <c r="BO660" s="139"/>
      <c r="BP660" s="139"/>
      <c r="BQ660" s="139"/>
      <c r="BR660" s="139"/>
      <c r="BS660" s="139"/>
      <c r="BT660" s="139"/>
      <c r="BU660" s="139"/>
      <c r="BV660" s="139"/>
      <c r="BW660" s="139"/>
      <c r="BX660" s="139"/>
      <c r="BY660" s="139"/>
      <c r="BZ660" s="139"/>
      <c r="CA660" s="139"/>
      <c r="CB660" s="139"/>
      <c r="CC660" s="139"/>
      <c r="CD660" s="139"/>
      <c r="CE660" s="139"/>
      <c r="CF660" s="139"/>
      <c r="CG660" s="139"/>
      <c r="CH660" s="139"/>
      <c r="CI660" s="139"/>
      <c r="CJ660" s="139"/>
      <c r="CK660" s="139"/>
      <c r="CL660" s="139"/>
      <c r="CM660" s="139"/>
      <c r="CN660" s="139"/>
      <c r="CO660" s="139"/>
      <c r="CP660" s="139"/>
      <c r="CQ660" s="139"/>
      <c r="CR660" s="139"/>
      <c r="CS660" s="139"/>
      <c r="CT660" s="139"/>
      <c r="CU660" s="139"/>
      <c r="CV660" s="139"/>
      <c r="CW660" s="139"/>
      <c r="CX660" s="139"/>
      <c r="CY660" s="139"/>
      <c r="CZ660" s="139"/>
      <c r="DA660" s="139"/>
      <c r="DB660" s="139"/>
      <c r="DC660" s="139"/>
      <c r="DD660" s="139"/>
      <c r="DE660" s="139"/>
      <c r="DF660" s="139"/>
      <c r="DG660" s="139"/>
      <c r="DH660" s="139"/>
      <c r="DI660" s="139"/>
      <c r="DJ660" s="139"/>
      <c r="DK660" s="139"/>
      <c r="DL660" s="139"/>
      <c r="DM660" s="139"/>
      <c r="DN660" s="139"/>
      <c r="DO660" s="139"/>
      <c r="DP660" s="139"/>
      <c r="DQ660" s="139"/>
      <c r="DR660" s="139"/>
      <c r="DS660" s="139"/>
      <c r="DT660" s="139"/>
      <c r="DU660" s="139"/>
      <c r="DV660" s="139"/>
      <c r="DW660" s="139"/>
      <c r="DX660" s="139"/>
      <c r="DY660" s="139"/>
      <c r="DZ660" s="139"/>
      <c r="EA660" s="139"/>
      <c r="EB660" s="139"/>
      <c r="EC660" s="139"/>
      <c r="ED660" s="139"/>
      <c r="EE660" s="139"/>
      <c r="EF660" s="139"/>
      <c r="EG660" s="139"/>
      <c r="EH660" s="139"/>
      <c r="EI660" s="139"/>
      <c r="EJ660" s="139"/>
      <c r="EK660" s="139"/>
      <c r="EL660" s="139"/>
      <c r="EM660" s="139"/>
      <c r="EN660" s="139"/>
      <c r="EO660" s="139"/>
      <c r="EP660" s="139"/>
      <c r="EQ660" s="139"/>
      <c r="ER660" s="139"/>
      <c r="ES660" s="139"/>
      <c r="ET660" s="139"/>
      <c r="EU660" s="139"/>
      <c r="EV660" s="139"/>
      <c r="EW660" s="139"/>
      <c r="EX660" s="139"/>
      <c r="EY660" s="139"/>
      <c r="EZ660" s="139"/>
      <c r="FA660" s="139"/>
      <c r="FB660" s="139"/>
      <c r="FC660" s="139"/>
      <c r="FD660" s="139"/>
      <c r="FE660" s="139"/>
      <c r="FF660" s="139"/>
      <c r="FG660" s="139"/>
      <c r="FH660" s="139"/>
      <c r="FI660" s="139"/>
      <c r="FJ660" s="139"/>
      <c r="FK660" s="139"/>
      <c r="FL660" s="139"/>
      <c r="FM660" s="139"/>
      <c r="FN660" s="139"/>
      <c r="FO660" s="139"/>
      <c r="FP660" s="139"/>
      <c r="FQ660" s="139"/>
      <c r="FR660" s="139"/>
      <c r="FS660" s="139"/>
      <c r="FT660" s="139"/>
      <c r="FU660" s="139"/>
      <c r="FV660" s="139"/>
      <c r="FW660" s="139"/>
      <c r="FX660" s="139"/>
      <c r="FY660" s="139"/>
      <c r="FZ660" s="139"/>
      <c r="GA660" s="139"/>
      <c r="GB660" s="139"/>
      <c r="GC660" s="139"/>
      <c r="GD660" s="139"/>
      <c r="GE660" s="139"/>
      <c r="GF660" s="139"/>
      <c r="GG660" s="139"/>
      <c r="GH660" s="139"/>
      <c r="GI660" s="139"/>
      <c r="GJ660" s="139"/>
      <c r="GK660" s="139"/>
      <c r="GL660" s="139"/>
      <c r="GM660" s="139"/>
      <c r="GN660" s="139"/>
      <c r="GO660" s="139"/>
      <c r="GP660" s="139"/>
      <c r="GQ660" s="139"/>
      <c r="GR660" s="139"/>
      <c r="GS660" s="139"/>
      <c r="GT660" s="139"/>
    </row>
    <row r="661" spans="1:202" ht="30" x14ac:dyDescent="0.25">
      <c r="A661" s="19">
        <v>1</v>
      </c>
      <c r="B661" s="19">
        <f t="shared" si="137"/>
        <v>1</v>
      </c>
      <c r="C661" s="747" t="s">
        <v>200</v>
      </c>
      <c r="D661" s="29">
        <f>'1 уровень'!E3289</f>
        <v>0</v>
      </c>
      <c r="E661" s="29">
        <f>'1 уровень'!F3289</f>
        <v>0</v>
      </c>
      <c r="F661" s="29">
        <f>'1 уровень'!G3289</f>
        <v>0</v>
      </c>
      <c r="G661" s="144">
        <f>'1 уровень'!H3289</f>
        <v>0</v>
      </c>
      <c r="H661" s="158">
        <f>'1 уровень'!I3289</f>
        <v>0</v>
      </c>
      <c r="I661" s="158">
        <f>'1 уровень'!J3289</f>
        <v>0</v>
      </c>
      <c r="J661" s="153">
        <f>'1 уровень'!K3289</f>
        <v>0</v>
      </c>
      <c r="K661" s="153">
        <f>'1 уровень'!L3289</f>
        <v>0</v>
      </c>
      <c r="L661" s="153">
        <f>'1 уровень'!M3289</f>
        <v>0</v>
      </c>
      <c r="M661" s="153">
        <f>'1 уровень'!N3289</f>
        <v>0</v>
      </c>
      <c r="N661" s="153">
        <f>'1 уровень'!O3289</f>
        <v>0</v>
      </c>
      <c r="O661" s="153">
        <f>'1 уровень'!P3289</f>
        <v>0</v>
      </c>
      <c r="P661" s="152">
        <f>'1 уровень'!Q3289</f>
        <v>0</v>
      </c>
      <c r="Q661" s="152">
        <f>'1 уровень'!R3289</f>
        <v>0</v>
      </c>
      <c r="R661" s="152">
        <f>'1 уровень'!S3289</f>
        <v>0</v>
      </c>
      <c r="S661" s="152">
        <f>'1 уровень'!T3289</f>
        <v>0</v>
      </c>
      <c r="T661" s="152">
        <f>'1 уровень'!U3289</f>
        <v>0</v>
      </c>
      <c r="U661" s="152">
        <f>'1 уровень'!V3289</f>
        <v>0</v>
      </c>
      <c r="V661" s="152">
        <f>'1 уровень'!W3289</f>
        <v>0</v>
      </c>
      <c r="W661" s="152">
        <f>'1 уровень'!X3289</f>
        <v>0</v>
      </c>
      <c r="X661" s="152">
        <f>'1 уровень'!Y3289</f>
        <v>0</v>
      </c>
      <c r="Y661" s="1003">
        <f>'1 уровень'!Z3289</f>
        <v>0</v>
      </c>
      <c r="Z661" s="152">
        <f>'1 уровень'!AA3289</f>
        <v>0</v>
      </c>
      <c r="AA661" s="152">
        <f>'1 уровень'!AB3289</f>
        <v>0</v>
      </c>
      <c r="AB661" s="152">
        <f>'1 уровень'!AC3289</f>
        <v>0</v>
      </c>
      <c r="AC661" s="152">
        <f>'1 уровень'!AD3289</f>
        <v>0</v>
      </c>
      <c r="AD661" s="570">
        <f>'1 уровень'!AE3289</f>
        <v>0</v>
      </c>
      <c r="AE661" s="152"/>
      <c r="AF661" s="152"/>
      <c r="AG661" s="1224">
        <f>'1 уровень'!AF3289</f>
        <v>0</v>
      </c>
      <c r="AH661" s="1231">
        <f>'1 уровень'!AG3289</f>
        <v>0</v>
      </c>
      <c r="AI661" s="339">
        <f t="shared" si="149"/>
        <v>0</v>
      </c>
      <c r="AJ661" s="339">
        <f t="shared" si="146"/>
        <v>0</v>
      </c>
      <c r="AK661" s="1119">
        <f t="shared" si="157"/>
        <v>0</v>
      </c>
      <c r="AL661" s="139" t="e">
        <f t="shared" si="134"/>
        <v>#DIV/0!</v>
      </c>
      <c r="AM661" s="139"/>
      <c r="AN661" s="428"/>
      <c r="AO661" s="139"/>
      <c r="AP661" s="139"/>
      <c r="AQ661" s="139"/>
      <c r="AR661" s="139"/>
      <c r="AS661" s="139"/>
      <c r="AT661" s="139"/>
      <c r="AU661" s="139"/>
      <c r="AV661" s="139"/>
      <c r="AW661" s="139"/>
      <c r="AX661" s="139"/>
      <c r="AY661" s="139"/>
      <c r="AZ661" s="139"/>
      <c r="BA661" s="139"/>
      <c r="BB661" s="139"/>
      <c r="BC661" s="139"/>
      <c r="BD661" s="139"/>
      <c r="BE661" s="139"/>
      <c r="BF661" s="139"/>
      <c r="BG661" s="139"/>
      <c r="BH661" s="139"/>
      <c r="BI661" s="139"/>
      <c r="BJ661" s="139"/>
      <c r="BK661" s="139"/>
      <c r="BL661" s="139"/>
      <c r="BM661" s="139"/>
      <c r="BN661" s="139"/>
      <c r="BO661" s="139"/>
      <c r="BP661" s="139"/>
      <c r="BQ661" s="139"/>
      <c r="BR661" s="139"/>
      <c r="BS661" s="139"/>
      <c r="BT661" s="139"/>
      <c r="BU661" s="139"/>
      <c r="BV661" s="139"/>
      <c r="BW661" s="139"/>
      <c r="BX661" s="139"/>
      <c r="BY661" s="139"/>
      <c r="BZ661" s="139"/>
      <c r="CA661" s="139"/>
      <c r="CB661" s="139"/>
      <c r="CC661" s="139"/>
      <c r="CD661" s="139"/>
      <c r="CE661" s="139"/>
      <c r="CF661" s="139"/>
      <c r="CG661" s="139"/>
      <c r="CH661" s="139"/>
      <c r="CI661" s="139"/>
      <c r="CJ661" s="139"/>
      <c r="CK661" s="139"/>
      <c r="CL661" s="139"/>
      <c r="CM661" s="139"/>
      <c r="CN661" s="139"/>
      <c r="CO661" s="139"/>
      <c r="CP661" s="139"/>
      <c r="CQ661" s="139"/>
      <c r="CR661" s="139"/>
      <c r="CS661" s="139"/>
      <c r="CT661" s="139"/>
      <c r="CU661" s="139"/>
      <c r="CV661" s="139"/>
      <c r="CW661" s="139"/>
      <c r="CX661" s="139"/>
      <c r="CY661" s="139"/>
      <c r="CZ661" s="139"/>
      <c r="DA661" s="139"/>
      <c r="DB661" s="139"/>
      <c r="DC661" s="139"/>
      <c r="DD661" s="139"/>
      <c r="DE661" s="139"/>
      <c r="DF661" s="139"/>
      <c r="DG661" s="139"/>
      <c r="DH661" s="139"/>
      <c r="DI661" s="139"/>
      <c r="DJ661" s="139"/>
      <c r="DK661" s="139"/>
      <c r="DL661" s="139"/>
      <c r="DM661" s="139"/>
      <c r="DN661" s="139"/>
      <c r="DO661" s="139"/>
      <c r="DP661" s="139"/>
      <c r="DQ661" s="139"/>
      <c r="DR661" s="139"/>
      <c r="DS661" s="139"/>
      <c r="DT661" s="139"/>
      <c r="DU661" s="139"/>
      <c r="DV661" s="139"/>
      <c r="DW661" s="139"/>
      <c r="DX661" s="139"/>
      <c r="DY661" s="139"/>
      <c r="DZ661" s="139"/>
      <c r="EA661" s="139"/>
      <c r="EB661" s="139"/>
      <c r="EC661" s="139"/>
      <c r="ED661" s="139"/>
      <c r="EE661" s="139"/>
      <c r="EF661" s="139"/>
      <c r="EG661" s="139"/>
      <c r="EH661" s="139"/>
      <c r="EI661" s="139"/>
      <c r="EJ661" s="139"/>
      <c r="EK661" s="139"/>
      <c r="EL661" s="139"/>
      <c r="EM661" s="139"/>
      <c r="EN661" s="139"/>
      <c r="EO661" s="139"/>
      <c r="EP661" s="139"/>
      <c r="EQ661" s="139"/>
      <c r="ER661" s="139"/>
      <c r="ES661" s="139"/>
      <c r="ET661" s="139"/>
      <c r="EU661" s="139"/>
      <c r="EV661" s="139"/>
      <c r="EW661" s="139"/>
      <c r="EX661" s="139"/>
      <c r="EY661" s="139"/>
      <c r="EZ661" s="139"/>
      <c r="FA661" s="139"/>
      <c r="FB661" s="139"/>
      <c r="FC661" s="139"/>
      <c r="FD661" s="139"/>
      <c r="FE661" s="139"/>
      <c r="FF661" s="139"/>
      <c r="FG661" s="139"/>
      <c r="FH661" s="139"/>
      <c r="FI661" s="139"/>
      <c r="FJ661" s="139"/>
      <c r="FK661" s="139"/>
      <c r="FL661" s="139"/>
      <c r="FM661" s="139"/>
      <c r="FN661" s="139"/>
      <c r="FO661" s="139"/>
      <c r="FP661" s="139"/>
      <c r="FQ661" s="139"/>
      <c r="FR661" s="139"/>
      <c r="FS661" s="139"/>
      <c r="FT661" s="139"/>
      <c r="FU661" s="139"/>
      <c r="FV661" s="139"/>
      <c r="FW661" s="139"/>
      <c r="FX661" s="139"/>
      <c r="FY661" s="139"/>
      <c r="FZ661" s="139"/>
      <c r="GA661" s="139"/>
      <c r="GB661" s="139"/>
      <c r="GC661" s="139"/>
      <c r="GD661" s="139"/>
      <c r="GE661" s="139"/>
      <c r="GF661" s="139"/>
      <c r="GG661" s="139"/>
      <c r="GH661" s="139"/>
      <c r="GI661" s="139"/>
      <c r="GJ661" s="139"/>
      <c r="GK661" s="139"/>
      <c r="GL661" s="139"/>
      <c r="GM661" s="139"/>
      <c r="GN661" s="139"/>
      <c r="GO661" s="139"/>
      <c r="GP661" s="139"/>
      <c r="GQ661" s="139"/>
      <c r="GR661" s="139"/>
      <c r="GS661" s="139"/>
      <c r="GT661" s="139"/>
    </row>
    <row r="662" spans="1:202" ht="30" x14ac:dyDescent="0.25">
      <c r="A662" s="19">
        <v>1</v>
      </c>
      <c r="B662" s="19">
        <f t="shared" si="137"/>
        <v>1</v>
      </c>
      <c r="C662" s="747" t="s">
        <v>519</v>
      </c>
      <c r="D662" s="29">
        <f>'1 уровень'!E3290</f>
        <v>8344</v>
      </c>
      <c r="E662" s="29">
        <f>'1 уровень'!F3290</f>
        <v>4867</v>
      </c>
      <c r="F662" s="29">
        <f>'1 уровень'!G3290</f>
        <v>1185</v>
      </c>
      <c r="G662" s="144">
        <f>'1 уровень'!H3290</f>
        <v>24.347647421409494</v>
      </c>
      <c r="H662" s="158">
        <f>'1 уровень'!I3290</f>
        <v>0</v>
      </c>
      <c r="I662" s="158">
        <f>'1 уровень'!J3290</f>
        <v>0</v>
      </c>
      <c r="J662" s="153">
        <f>'1 уровень'!K3290</f>
        <v>0</v>
      </c>
      <c r="K662" s="153">
        <f>'1 уровень'!L3290</f>
        <v>0</v>
      </c>
      <c r="L662" s="153">
        <f>'1 уровень'!M3290</f>
        <v>0</v>
      </c>
      <c r="M662" s="153">
        <f>'1 уровень'!N3290</f>
        <v>0</v>
      </c>
      <c r="N662" s="153">
        <f>'1 уровень'!O3290</f>
        <v>0</v>
      </c>
      <c r="O662" s="153">
        <f>'1 уровень'!P3290</f>
        <v>0</v>
      </c>
      <c r="P662" s="152">
        <f>'1 уровень'!Q3290</f>
        <v>0</v>
      </c>
      <c r="Q662" s="152">
        <f>'1 уровень'!R3290</f>
        <v>0</v>
      </c>
      <c r="R662" s="152">
        <f>'1 уровень'!S3290</f>
        <v>0</v>
      </c>
      <c r="S662" s="152">
        <f>'1 уровень'!T3290</f>
        <v>0</v>
      </c>
      <c r="T662" s="152">
        <f>'1 уровень'!U3290</f>
        <v>0</v>
      </c>
      <c r="U662" s="152">
        <f>'1 уровень'!V3290</f>
        <v>0</v>
      </c>
      <c r="V662" s="152">
        <f>'1 уровень'!W3290</f>
        <v>0</v>
      </c>
      <c r="W662" s="152">
        <f>'1 уровень'!X3290</f>
        <v>0</v>
      </c>
      <c r="X662" s="152">
        <f>'1 уровень'!Y3290</f>
        <v>0</v>
      </c>
      <c r="Y662" s="1003">
        <f>'1 уровень'!Z3290</f>
        <v>0</v>
      </c>
      <c r="Z662" s="152">
        <f>'1 уровень'!AA3290</f>
        <v>0</v>
      </c>
      <c r="AA662" s="152">
        <f>'1 уровень'!AB3290</f>
        <v>0</v>
      </c>
      <c r="AB662" s="152">
        <f>'1 уровень'!AC3290</f>
        <v>0</v>
      </c>
      <c r="AC662" s="152">
        <f>'1 уровень'!AD3290</f>
        <v>0</v>
      </c>
      <c r="AD662" s="570">
        <f>'1 уровень'!AE3290</f>
        <v>0</v>
      </c>
      <c r="AE662" s="152"/>
      <c r="AF662" s="152"/>
      <c r="AG662" s="1224">
        <f>'1 уровень'!AF3290</f>
        <v>0</v>
      </c>
      <c r="AH662" s="1231">
        <f>'1 уровень'!AG3290</f>
        <v>0</v>
      </c>
      <c r="AI662" s="339">
        <f t="shared" si="149"/>
        <v>0</v>
      </c>
      <c r="AJ662" s="339">
        <f t="shared" si="146"/>
        <v>0</v>
      </c>
      <c r="AK662" s="1119">
        <f t="shared" si="157"/>
        <v>0</v>
      </c>
      <c r="AL662" s="139">
        <f t="shared" si="134"/>
        <v>0</v>
      </c>
      <c r="AM662" s="139"/>
      <c r="AN662" s="428"/>
      <c r="AO662" s="139"/>
      <c r="AP662" s="139"/>
      <c r="AQ662" s="139"/>
      <c r="AR662" s="139"/>
      <c r="AS662" s="139"/>
      <c r="AT662" s="139"/>
      <c r="AU662" s="139"/>
      <c r="AV662" s="139"/>
      <c r="AW662" s="139"/>
      <c r="AX662" s="139"/>
      <c r="AY662" s="139"/>
      <c r="AZ662" s="139"/>
      <c r="BA662" s="139"/>
      <c r="BB662" s="139"/>
      <c r="BC662" s="139"/>
      <c r="BD662" s="139"/>
      <c r="BE662" s="139"/>
      <c r="BF662" s="139"/>
      <c r="BG662" s="139"/>
      <c r="BH662" s="139"/>
      <c r="BI662" s="139"/>
      <c r="BJ662" s="139"/>
      <c r="BK662" s="139"/>
      <c r="BL662" s="139"/>
      <c r="BM662" s="139"/>
      <c r="BN662" s="139"/>
      <c r="BO662" s="139"/>
      <c r="BP662" s="139"/>
      <c r="BQ662" s="139"/>
      <c r="BR662" s="139"/>
      <c r="BS662" s="139"/>
      <c r="BT662" s="139"/>
      <c r="BU662" s="139"/>
      <c r="BV662" s="139"/>
      <c r="BW662" s="139"/>
      <c r="BX662" s="139"/>
      <c r="BY662" s="139"/>
      <c r="BZ662" s="139"/>
      <c r="CA662" s="139"/>
      <c r="CB662" s="139"/>
      <c r="CC662" s="139"/>
      <c r="CD662" s="139"/>
      <c r="CE662" s="139"/>
      <c r="CF662" s="139"/>
      <c r="CG662" s="139"/>
      <c r="CH662" s="139"/>
      <c r="CI662" s="139"/>
      <c r="CJ662" s="139"/>
      <c r="CK662" s="139"/>
      <c r="CL662" s="139"/>
      <c r="CM662" s="139"/>
      <c r="CN662" s="139"/>
      <c r="CO662" s="139"/>
      <c r="CP662" s="139"/>
      <c r="CQ662" s="139"/>
      <c r="CR662" s="139"/>
      <c r="CS662" s="139"/>
      <c r="CT662" s="139"/>
      <c r="CU662" s="139"/>
      <c r="CV662" s="139"/>
      <c r="CW662" s="139"/>
      <c r="CX662" s="139"/>
      <c r="CY662" s="139"/>
      <c r="CZ662" s="139"/>
      <c r="DA662" s="139"/>
      <c r="DB662" s="139"/>
      <c r="DC662" s="139"/>
      <c r="DD662" s="139"/>
      <c r="DE662" s="139"/>
      <c r="DF662" s="139"/>
      <c r="DG662" s="139"/>
      <c r="DH662" s="139"/>
      <c r="DI662" s="139"/>
      <c r="DJ662" s="139"/>
      <c r="DK662" s="139"/>
      <c r="DL662" s="139"/>
      <c r="DM662" s="139"/>
      <c r="DN662" s="139"/>
      <c r="DO662" s="139"/>
      <c r="DP662" s="139"/>
      <c r="DQ662" s="139"/>
      <c r="DR662" s="139"/>
      <c r="DS662" s="139"/>
      <c r="DT662" s="139"/>
      <c r="DU662" s="139"/>
      <c r="DV662" s="139"/>
      <c r="DW662" s="139"/>
      <c r="DX662" s="139"/>
      <c r="DY662" s="139"/>
      <c r="DZ662" s="139"/>
      <c r="EA662" s="139"/>
      <c r="EB662" s="139"/>
      <c r="EC662" s="139"/>
      <c r="ED662" s="139"/>
      <c r="EE662" s="139"/>
      <c r="EF662" s="139"/>
      <c r="EG662" s="139"/>
      <c r="EH662" s="139"/>
      <c r="EI662" s="139"/>
      <c r="EJ662" s="139"/>
      <c r="EK662" s="139"/>
      <c r="EL662" s="139"/>
      <c r="EM662" s="139"/>
      <c r="EN662" s="139"/>
      <c r="EO662" s="139"/>
      <c r="EP662" s="139"/>
      <c r="EQ662" s="139"/>
      <c r="ER662" s="139"/>
      <c r="ES662" s="139"/>
      <c r="ET662" s="139"/>
      <c r="EU662" s="139"/>
      <c r="EV662" s="139"/>
      <c r="EW662" s="139"/>
      <c r="EX662" s="139"/>
      <c r="EY662" s="139"/>
      <c r="EZ662" s="139"/>
      <c r="FA662" s="139"/>
      <c r="FB662" s="139"/>
      <c r="FC662" s="139"/>
      <c r="FD662" s="139"/>
      <c r="FE662" s="139"/>
      <c r="FF662" s="139"/>
      <c r="FG662" s="139"/>
      <c r="FH662" s="139"/>
      <c r="FI662" s="139"/>
      <c r="FJ662" s="139"/>
      <c r="FK662" s="139"/>
      <c r="FL662" s="139"/>
      <c r="FM662" s="139"/>
      <c r="FN662" s="139"/>
      <c r="FO662" s="139"/>
      <c r="FP662" s="139"/>
      <c r="FQ662" s="139"/>
      <c r="FR662" s="139"/>
      <c r="FS662" s="139"/>
      <c r="FT662" s="139"/>
      <c r="FU662" s="139"/>
      <c r="FV662" s="139"/>
      <c r="FW662" s="139"/>
      <c r="FX662" s="139"/>
      <c r="FY662" s="139"/>
      <c r="FZ662" s="139"/>
      <c r="GA662" s="139"/>
      <c r="GB662" s="139"/>
      <c r="GC662" s="139"/>
      <c r="GD662" s="139"/>
      <c r="GE662" s="139"/>
      <c r="GF662" s="139"/>
      <c r="GG662" s="139"/>
      <c r="GH662" s="139"/>
      <c r="GI662" s="139"/>
      <c r="GJ662" s="139"/>
      <c r="GK662" s="139"/>
      <c r="GL662" s="139"/>
      <c r="GM662" s="139"/>
      <c r="GN662" s="139"/>
      <c r="GO662" s="139"/>
      <c r="GP662" s="139"/>
      <c r="GQ662" s="139"/>
      <c r="GR662" s="139"/>
      <c r="GS662" s="139"/>
      <c r="GT662" s="139"/>
    </row>
    <row r="663" spans="1:202" ht="75" x14ac:dyDescent="0.25">
      <c r="B663" s="19">
        <f t="shared" si="137"/>
        <v>1</v>
      </c>
      <c r="C663" s="446" t="s">
        <v>520</v>
      </c>
      <c r="D663" s="29">
        <f>'1 уровень'!E3291</f>
        <v>2812</v>
      </c>
      <c r="E663" s="29">
        <f>'1 уровень'!F3291</f>
        <v>1640</v>
      </c>
      <c r="F663" s="29">
        <f>'1 уровень'!G3291</f>
        <v>661</v>
      </c>
      <c r="G663" s="144">
        <f>'1 уровень'!H3291</f>
        <v>40.304878048780488</v>
      </c>
      <c r="H663" s="158">
        <f>'1 уровень'!I3291</f>
        <v>0</v>
      </c>
      <c r="I663" s="158">
        <f>'1 уровень'!J3291</f>
        <v>0</v>
      </c>
      <c r="J663" s="153">
        <f>'1 уровень'!K3291</f>
        <v>0</v>
      </c>
      <c r="K663" s="153">
        <f>'1 уровень'!L3291</f>
        <v>0</v>
      </c>
      <c r="L663" s="153">
        <f>'1 уровень'!M3291</f>
        <v>0</v>
      </c>
      <c r="M663" s="153">
        <f>'1 уровень'!N3291</f>
        <v>0</v>
      </c>
      <c r="N663" s="153">
        <f>'1 уровень'!O3291</f>
        <v>0</v>
      </c>
      <c r="O663" s="153">
        <f>'1 уровень'!P3291</f>
        <v>0</v>
      </c>
      <c r="P663" s="152">
        <f>'1 уровень'!Q3291</f>
        <v>0</v>
      </c>
      <c r="Q663" s="152">
        <f>'1 уровень'!R3291</f>
        <v>0</v>
      </c>
      <c r="R663" s="152">
        <f>'1 уровень'!S3291</f>
        <v>0</v>
      </c>
      <c r="S663" s="152">
        <f>'1 уровень'!T3291</f>
        <v>0</v>
      </c>
      <c r="T663" s="152">
        <f>'1 уровень'!U3291</f>
        <v>0</v>
      </c>
      <c r="U663" s="152">
        <f>'1 уровень'!V3291</f>
        <v>0</v>
      </c>
      <c r="V663" s="152">
        <f>'1 уровень'!W3291</f>
        <v>0</v>
      </c>
      <c r="W663" s="152">
        <f>'1 уровень'!X3291</f>
        <v>0</v>
      </c>
      <c r="X663" s="152">
        <f>'1 уровень'!Y3291</f>
        <v>0</v>
      </c>
      <c r="Y663" s="1003">
        <f>'1 уровень'!Z3291</f>
        <v>0</v>
      </c>
      <c r="Z663" s="152">
        <f>'1 уровень'!AA3291</f>
        <v>0</v>
      </c>
      <c r="AA663" s="152">
        <f>'1 уровень'!AB3291</f>
        <v>0</v>
      </c>
      <c r="AB663" s="152">
        <f>'1 уровень'!AC3291</f>
        <v>0</v>
      </c>
      <c r="AC663" s="152">
        <f>'1 уровень'!AD3291</f>
        <v>0</v>
      </c>
      <c r="AD663" s="570">
        <f>'1 уровень'!AE3291</f>
        <v>0</v>
      </c>
      <c r="AE663" s="152"/>
      <c r="AF663" s="152"/>
      <c r="AG663" s="1224">
        <f>'1 уровень'!AF3291</f>
        <v>0</v>
      </c>
      <c r="AH663" s="1231">
        <f>'1 уровень'!AG3291</f>
        <v>0</v>
      </c>
      <c r="AI663" s="339">
        <f t="shared" si="149"/>
        <v>0</v>
      </c>
      <c r="AJ663" s="339">
        <f t="shared" si="146"/>
        <v>0</v>
      </c>
      <c r="AK663" s="1119">
        <f t="shared" si="157"/>
        <v>0</v>
      </c>
      <c r="AL663" s="139">
        <f t="shared" si="134"/>
        <v>0</v>
      </c>
      <c r="AM663" s="139"/>
      <c r="AN663" s="428"/>
      <c r="AO663" s="139"/>
      <c r="AP663" s="139"/>
      <c r="AQ663" s="139"/>
      <c r="AR663" s="139"/>
      <c r="AS663" s="139"/>
      <c r="AT663" s="139"/>
      <c r="AU663" s="139"/>
      <c r="AV663" s="139"/>
      <c r="AW663" s="139"/>
      <c r="AX663" s="139"/>
      <c r="AY663" s="139"/>
      <c r="AZ663" s="139"/>
      <c r="BA663" s="139"/>
      <c r="BB663" s="139"/>
      <c r="BC663" s="139"/>
      <c r="BD663" s="139"/>
      <c r="BE663" s="139"/>
      <c r="BF663" s="139"/>
      <c r="BG663" s="139"/>
      <c r="BH663" s="139"/>
      <c r="BI663" s="139"/>
      <c r="BJ663" s="139"/>
      <c r="BK663" s="139"/>
      <c r="BL663" s="139"/>
      <c r="BM663" s="139"/>
      <c r="BN663" s="139"/>
      <c r="BO663" s="139"/>
      <c r="BP663" s="139"/>
      <c r="BQ663" s="139"/>
      <c r="BR663" s="139"/>
      <c r="BS663" s="139"/>
      <c r="BT663" s="139"/>
      <c r="BU663" s="139"/>
      <c r="BV663" s="139"/>
      <c r="BW663" s="139"/>
      <c r="BX663" s="139"/>
      <c r="BY663" s="139"/>
      <c r="BZ663" s="139"/>
      <c r="CA663" s="139"/>
      <c r="CB663" s="139"/>
      <c r="CC663" s="139"/>
      <c r="CD663" s="139"/>
      <c r="CE663" s="139"/>
      <c r="CF663" s="139"/>
      <c r="CG663" s="139"/>
      <c r="CH663" s="139"/>
      <c r="CI663" s="139"/>
      <c r="CJ663" s="139"/>
      <c r="CK663" s="139"/>
      <c r="CL663" s="139"/>
      <c r="CM663" s="139"/>
      <c r="CN663" s="139"/>
      <c r="CO663" s="139"/>
      <c r="CP663" s="139"/>
      <c r="CQ663" s="139"/>
      <c r="CR663" s="139"/>
      <c r="CS663" s="139"/>
      <c r="CT663" s="139"/>
      <c r="CU663" s="139"/>
      <c r="CV663" s="139"/>
      <c r="CW663" s="139"/>
      <c r="CX663" s="139"/>
      <c r="CY663" s="139"/>
      <c r="CZ663" s="139"/>
      <c r="DA663" s="139"/>
      <c r="DB663" s="139"/>
      <c r="DC663" s="139"/>
      <c r="DD663" s="139"/>
      <c r="DE663" s="139"/>
      <c r="DF663" s="139"/>
      <c r="DG663" s="139"/>
      <c r="DH663" s="139"/>
      <c r="DI663" s="139"/>
      <c r="DJ663" s="139"/>
      <c r="DK663" s="139"/>
      <c r="DL663" s="139"/>
      <c r="DM663" s="139"/>
      <c r="DN663" s="139"/>
      <c r="DO663" s="139"/>
      <c r="DP663" s="139"/>
      <c r="DQ663" s="139"/>
      <c r="DR663" s="139"/>
      <c r="DS663" s="139"/>
      <c r="DT663" s="139"/>
      <c r="DU663" s="139"/>
      <c r="DV663" s="139"/>
      <c r="DW663" s="139"/>
      <c r="DX663" s="139"/>
      <c r="DY663" s="139"/>
      <c r="DZ663" s="139"/>
      <c r="EA663" s="139"/>
      <c r="EB663" s="139"/>
      <c r="EC663" s="139"/>
      <c r="ED663" s="139"/>
      <c r="EE663" s="139"/>
      <c r="EF663" s="139"/>
      <c r="EG663" s="139"/>
      <c r="EH663" s="139"/>
      <c r="EI663" s="139"/>
      <c r="EJ663" s="139"/>
      <c r="EK663" s="139"/>
      <c r="EL663" s="139"/>
      <c r="EM663" s="139"/>
      <c r="EN663" s="139"/>
      <c r="EO663" s="139"/>
      <c r="EP663" s="139"/>
      <c r="EQ663" s="139"/>
      <c r="ER663" s="139"/>
      <c r="ES663" s="139"/>
      <c r="ET663" s="139"/>
      <c r="EU663" s="139"/>
      <c r="EV663" s="139"/>
      <c r="EW663" s="139"/>
      <c r="EX663" s="139"/>
      <c r="EY663" s="139"/>
      <c r="EZ663" s="139"/>
      <c r="FA663" s="139"/>
      <c r="FB663" s="139"/>
      <c r="FC663" s="139"/>
      <c r="FD663" s="139"/>
      <c r="FE663" s="139"/>
      <c r="FF663" s="139"/>
      <c r="FG663" s="139"/>
      <c r="FH663" s="139"/>
      <c r="FI663" s="139"/>
      <c r="FJ663" s="139"/>
      <c r="FK663" s="139"/>
      <c r="FL663" s="139"/>
      <c r="FM663" s="139"/>
      <c r="FN663" s="139"/>
      <c r="FO663" s="139"/>
      <c r="FP663" s="139"/>
      <c r="FQ663" s="139"/>
      <c r="FR663" s="139"/>
      <c r="FS663" s="139"/>
      <c r="FT663" s="139"/>
      <c r="FU663" s="139"/>
      <c r="FV663" s="139"/>
      <c r="FW663" s="139"/>
      <c r="FX663" s="139"/>
      <c r="FY663" s="139"/>
      <c r="FZ663" s="139"/>
      <c r="GA663" s="139"/>
      <c r="GB663" s="139"/>
      <c r="GC663" s="139"/>
      <c r="GD663" s="139"/>
      <c r="GE663" s="139"/>
      <c r="GF663" s="139"/>
      <c r="GG663" s="139"/>
      <c r="GH663" s="139"/>
      <c r="GI663" s="139"/>
      <c r="GJ663" s="139"/>
      <c r="GK663" s="139"/>
      <c r="GL663" s="139"/>
      <c r="GM663" s="139"/>
      <c r="GN663" s="139"/>
      <c r="GO663" s="139"/>
      <c r="GP663" s="139"/>
      <c r="GQ663" s="139"/>
      <c r="GR663" s="139"/>
      <c r="GS663" s="139"/>
      <c r="GT663" s="139"/>
    </row>
    <row r="664" spans="1:202" ht="45" x14ac:dyDescent="0.25">
      <c r="B664" s="19">
        <f t="shared" si="137"/>
        <v>1</v>
      </c>
      <c r="C664" s="301" t="s">
        <v>521</v>
      </c>
      <c r="D664" s="29">
        <f>'1 уровень'!E3292</f>
        <v>5356</v>
      </c>
      <c r="E664" s="29">
        <f>'1 уровень'!F3292</f>
        <v>3124</v>
      </c>
      <c r="F664" s="29">
        <f>'1 уровень'!G3292</f>
        <v>6997</v>
      </c>
      <c r="G664" s="144">
        <f>'1 уровень'!H3292</f>
        <v>223.97567221510886</v>
      </c>
      <c r="H664" s="158">
        <f>'1 уровень'!I3292</f>
        <v>0</v>
      </c>
      <c r="I664" s="158">
        <f>'1 уровень'!J3292</f>
        <v>0</v>
      </c>
      <c r="J664" s="153">
        <f>'1 уровень'!K3292</f>
        <v>0</v>
      </c>
      <c r="K664" s="153">
        <f>'1 уровень'!L3292</f>
        <v>0</v>
      </c>
      <c r="L664" s="153">
        <f>'1 уровень'!M3292</f>
        <v>0</v>
      </c>
      <c r="M664" s="153">
        <f>'1 уровень'!N3292</f>
        <v>0</v>
      </c>
      <c r="N664" s="153">
        <f>'1 уровень'!O3292</f>
        <v>0</v>
      </c>
      <c r="O664" s="153">
        <f>'1 уровень'!P3292</f>
        <v>0</v>
      </c>
      <c r="P664" s="152">
        <f>'1 уровень'!Q3292</f>
        <v>0</v>
      </c>
      <c r="Q664" s="152">
        <f>'1 уровень'!R3292</f>
        <v>0</v>
      </c>
      <c r="R664" s="152">
        <f>'1 уровень'!S3292</f>
        <v>0</v>
      </c>
      <c r="S664" s="152">
        <f>'1 уровень'!T3292</f>
        <v>0</v>
      </c>
      <c r="T664" s="152">
        <f>'1 уровень'!U3292</f>
        <v>0</v>
      </c>
      <c r="U664" s="152">
        <f>'1 уровень'!V3292</f>
        <v>0</v>
      </c>
      <c r="V664" s="152">
        <f>'1 уровень'!W3292</f>
        <v>0</v>
      </c>
      <c r="W664" s="152">
        <f>'1 уровень'!X3292</f>
        <v>0</v>
      </c>
      <c r="X664" s="152">
        <f>'1 уровень'!Y3292</f>
        <v>0</v>
      </c>
      <c r="Y664" s="1003">
        <f>'1 уровень'!Z3292</f>
        <v>0</v>
      </c>
      <c r="Z664" s="152">
        <f>'1 уровень'!AA3292</f>
        <v>0</v>
      </c>
      <c r="AA664" s="152">
        <f>'1 уровень'!AB3292</f>
        <v>0</v>
      </c>
      <c r="AB664" s="152">
        <f>'1 уровень'!AC3292</f>
        <v>0</v>
      </c>
      <c r="AC664" s="152">
        <f>'1 уровень'!AD3292</f>
        <v>0</v>
      </c>
      <c r="AD664" s="570">
        <f>'1 уровень'!AE3292</f>
        <v>0</v>
      </c>
      <c r="AE664" s="152"/>
      <c r="AF664" s="152"/>
      <c r="AG664" s="1224">
        <f>'1 уровень'!AF3292</f>
        <v>0</v>
      </c>
      <c r="AH664" s="1231">
        <f>'1 уровень'!AG3292</f>
        <v>0</v>
      </c>
      <c r="AI664" s="339">
        <f t="shared" si="149"/>
        <v>0</v>
      </c>
      <c r="AJ664" s="339">
        <f t="shared" si="146"/>
        <v>0</v>
      </c>
      <c r="AK664" s="1119">
        <f t="shared" si="157"/>
        <v>0</v>
      </c>
      <c r="AL664" s="139">
        <f t="shared" si="134"/>
        <v>0</v>
      </c>
      <c r="AM664" s="139"/>
      <c r="AN664" s="428"/>
      <c r="AO664" s="139"/>
      <c r="AP664" s="139"/>
      <c r="AQ664" s="139"/>
      <c r="AR664" s="139"/>
      <c r="AS664" s="139"/>
      <c r="AT664" s="139"/>
      <c r="AU664" s="139"/>
      <c r="AV664" s="139"/>
      <c r="AW664" s="139"/>
      <c r="AX664" s="139"/>
      <c r="AY664" s="139"/>
      <c r="AZ664" s="139"/>
      <c r="BA664" s="139"/>
      <c r="BB664" s="139"/>
      <c r="BC664" s="139"/>
      <c r="BD664" s="139"/>
      <c r="BE664" s="139"/>
      <c r="BF664" s="139"/>
      <c r="BG664" s="139"/>
      <c r="BH664" s="139"/>
      <c r="BI664" s="139"/>
      <c r="BJ664" s="139"/>
      <c r="BK664" s="139"/>
      <c r="BL664" s="139"/>
      <c r="BM664" s="139"/>
      <c r="BN664" s="139"/>
      <c r="BO664" s="139"/>
      <c r="BP664" s="139"/>
      <c r="BQ664" s="139"/>
      <c r="BR664" s="139"/>
      <c r="BS664" s="139"/>
      <c r="BT664" s="139"/>
      <c r="BU664" s="139"/>
      <c r="BV664" s="139"/>
      <c r="BW664" s="139"/>
      <c r="BX664" s="139"/>
      <c r="BY664" s="139"/>
      <c r="BZ664" s="139"/>
      <c r="CA664" s="139"/>
      <c r="CB664" s="139"/>
      <c r="CC664" s="139"/>
      <c r="CD664" s="139"/>
      <c r="CE664" s="139"/>
      <c r="CF664" s="139"/>
      <c r="CG664" s="139"/>
      <c r="CH664" s="139"/>
      <c r="CI664" s="139"/>
      <c r="CJ664" s="139"/>
      <c r="CK664" s="139"/>
      <c r="CL664" s="139"/>
      <c r="CM664" s="139"/>
      <c r="CN664" s="139"/>
      <c r="CO664" s="139"/>
      <c r="CP664" s="139"/>
      <c r="CQ664" s="139"/>
      <c r="CR664" s="139"/>
      <c r="CS664" s="139"/>
      <c r="CT664" s="139"/>
      <c r="CU664" s="139"/>
      <c r="CV664" s="139"/>
      <c r="CW664" s="139"/>
      <c r="CX664" s="139"/>
      <c r="CY664" s="139"/>
      <c r="CZ664" s="139"/>
      <c r="DA664" s="139"/>
      <c r="DB664" s="139"/>
      <c r="DC664" s="139"/>
      <c r="DD664" s="139"/>
      <c r="DE664" s="139"/>
      <c r="DF664" s="139"/>
      <c r="DG664" s="139"/>
      <c r="DH664" s="139"/>
      <c r="DI664" s="139"/>
      <c r="DJ664" s="139"/>
      <c r="DK664" s="139"/>
      <c r="DL664" s="139"/>
      <c r="DM664" s="139"/>
      <c r="DN664" s="139"/>
      <c r="DO664" s="139"/>
      <c r="DP664" s="139"/>
      <c r="DQ664" s="139"/>
      <c r="DR664" s="139"/>
      <c r="DS664" s="139"/>
      <c r="DT664" s="139"/>
      <c r="DU664" s="139"/>
      <c r="DV664" s="139"/>
      <c r="DW664" s="139"/>
      <c r="DX664" s="139"/>
      <c r="DY664" s="139"/>
      <c r="DZ664" s="139"/>
      <c r="EA664" s="139"/>
      <c r="EB664" s="139"/>
      <c r="EC664" s="139"/>
      <c r="ED664" s="139"/>
      <c r="EE664" s="139"/>
      <c r="EF664" s="139"/>
      <c r="EG664" s="139"/>
      <c r="EH664" s="139"/>
      <c r="EI664" s="139"/>
      <c r="EJ664" s="139"/>
      <c r="EK664" s="139"/>
      <c r="EL664" s="139"/>
      <c r="EM664" s="139"/>
      <c r="EN664" s="139"/>
      <c r="EO664" s="139"/>
      <c r="EP664" s="139"/>
      <c r="EQ664" s="139"/>
      <c r="ER664" s="139"/>
      <c r="ES664" s="139"/>
      <c r="ET664" s="139"/>
      <c r="EU664" s="139"/>
      <c r="EV664" s="139"/>
      <c r="EW664" s="139"/>
      <c r="EX664" s="139"/>
      <c r="EY664" s="139"/>
      <c r="EZ664" s="139"/>
      <c r="FA664" s="139"/>
      <c r="FB664" s="139"/>
      <c r="FC664" s="139"/>
      <c r="FD664" s="139"/>
      <c r="FE664" s="139"/>
      <c r="FF664" s="139"/>
      <c r="FG664" s="139"/>
      <c r="FH664" s="139"/>
      <c r="FI664" s="139"/>
      <c r="FJ664" s="139"/>
      <c r="FK664" s="139"/>
      <c r="FL664" s="139"/>
      <c r="FM664" s="139"/>
      <c r="FN664" s="139"/>
      <c r="FO664" s="139"/>
      <c r="FP664" s="139"/>
      <c r="FQ664" s="139"/>
      <c r="FR664" s="139"/>
      <c r="FS664" s="139"/>
      <c r="FT664" s="139"/>
      <c r="FU664" s="139"/>
      <c r="FV664" s="139"/>
      <c r="FW664" s="139"/>
      <c r="FX664" s="139"/>
      <c r="FY664" s="139"/>
      <c r="FZ664" s="139"/>
      <c r="GA664" s="139"/>
      <c r="GB664" s="139"/>
      <c r="GC664" s="139"/>
      <c r="GD664" s="139"/>
      <c r="GE664" s="139"/>
      <c r="GF664" s="139"/>
      <c r="GG664" s="139"/>
      <c r="GH664" s="139"/>
      <c r="GI664" s="139"/>
      <c r="GJ664" s="139"/>
      <c r="GK664" s="139"/>
      <c r="GL664" s="139"/>
      <c r="GM664" s="139"/>
      <c r="GN664" s="139"/>
      <c r="GO664" s="139"/>
      <c r="GP664" s="139"/>
      <c r="GQ664" s="139"/>
      <c r="GR664" s="139"/>
      <c r="GS664" s="139"/>
      <c r="GT664" s="139"/>
    </row>
    <row r="665" spans="1:202" ht="90" x14ac:dyDescent="0.25">
      <c r="B665" s="19">
        <f t="shared" si="137"/>
        <v>1</v>
      </c>
      <c r="C665" s="301" t="s">
        <v>522</v>
      </c>
      <c r="D665" s="29">
        <f>'1 уровень'!E3293</f>
        <v>600</v>
      </c>
      <c r="E665" s="29">
        <f>'1 уровень'!F3293</f>
        <v>350</v>
      </c>
      <c r="F665" s="29">
        <f>'1 уровень'!G3293</f>
        <v>0</v>
      </c>
      <c r="G665" s="144">
        <f>'1 уровень'!H3293</f>
        <v>0</v>
      </c>
      <c r="H665" s="158">
        <f>'1 уровень'!I3293</f>
        <v>0</v>
      </c>
      <c r="I665" s="158">
        <f>'1 уровень'!J3293</f>
        <v>0</v>
      </c>
      <c r="J665" s="153">
        <f>'1 уровень'!K3293</f>
        <v>0</v>
      </c>
      <c r="K665" s="153">
        <f>'1 уровень'!L3293</f>
        <v>0</v>
      </c>
      <c r="L665" s="153">
        <f>'1 уровень'!M3293</f>
        <v>0</v>
      </c>
      <c r="M665" s="153">
        <f>'1 уровень'!N3293</f>
        <v>0</v>
      </c>
      <c r="N665" s="153">
        <f>'1 уровень'!O3293</f>
        <v>0</v>
      </c>
      <c r="O665" s="153">
        <f>'1 уровень'!P3293</f>
        <v>0</v>
      </c>
      <c r="P665" s="152">
        <f>'1 уровень'!Q3293</f>
        <v>0</v>
      </c>
      <c r="Q665" s="152">
        <f>'1 уровень'!R3293</f>
        <v>0</v>
      </c>
      <c r="R665" s="152">
        <f>'1 уровень'!S3293</f>
        <v>0</v>
      </c>
      <c r="S665" s="152">
        <f>'1 уровень'!T3293</f>
        <v>0</v>
      </c>
      <c r="T665" s="152">
        <f>'1 уровень'!U3293</f>
        <v>0</v>
      </c>
      <c r="U665" s="152">
        <f>'1 уровень'!V3293</f>
        <v>0</v>
      </c>
      <c r="V665" s="152">
        <f>'1 уровень'!W3293</f>
        <v>0</v>
      </c>
      <c r="W665" s="152">
        <f>'1 уровень'!X3293</f>
        <v>0</v>
      </c>
      <c r="X665" s="152">
        <f>'1 уровень'!Y3293</f>
        <v>0</v>
      </c>
      <c r="Y665" s="1003">
        <f>'1 уровень'!Z3293</f>
        <v>0</v>
      </c>
      <c r="Z665" s="152">
        <f>'1 уровень'!AA3293</f>
        <v>0</v>
      </c>
      <c r="AA665" s="152">
        <f>'1 уровень'!AB3293</f>
        <v>0</v>
      </c>
      <c r="AB665" s="152">
        <f>'1 уровень'!AC3293</f>
        <v>0</v>
      </c>
      <c r="AC665" s="152">
        <f>'1 уровень'!AD3293</f>
        <v>0</v>
      </c>
      <c r="AD665" s="570">
        <f>'1 уровень'!AE3293</f>
        <v>0</v>
      </c>
      <c r="AE665" s="152"/>
      <c r="AF665" s="152"/>
      <c r="AG665" s="1224">
        <f>'1 уровень'!AF3293</f>
        <v>0</v>
      </c>
      <c r="AH665" s="1231">
        <f>'1 уровень'!AG3293</f>
        <v>0</v>
      </c>
      <c r="AI665" s="339">
        <f t="shared" si="149"/>
        <v>0</v>
      </c>
      <c r="AJ665" s="339">
        <f t="shared" si="146"/>
        <v>0</v>
      </c>
      <c r="AK665" s="1119">
        <f t="shared" si="157"/>
        <v>0</v>
      </c>
      <c r="AL665" s="139" t="e">
        <f t="shared" si="134"/>
        <v>#DIV/0!</v>
      </c>
      <c r="AM665" s="139"/>
      <c r="AN665" s="428"/>
      <c r="AO665" s="139"/>
      <c r="AP665" s="139"/>
      <c r="AQ665" s="139"/>
      <c r="AR665" s="139"/>
      <c r="AS665" s="139"/>
      <c r="AT665" s="139"/>
      <c r="AU665" s="139"/>
      <c r="AV665" s="139"/>
      <c r="AW665" s="139"/>
      <c r="AX665" s="139"/>
      <c r="AY665" s="139"/>
      <c r="AZ665" s="139"/>
      <c r="BA665" s="139"/>
      <c r="BB665" s="139"/>
      <c r="BC665" s="139"/>
      <c r="BD665" s="139"/>
      <c r="BE665" s="139"/>
      <c r="BF665" s="139"/>
      <c r="BG665" s="139"/>
      <c r="BH665" s="139"/>
      <c r="BI665" s="139"/>
      <c r="BJ665" s="139"/>
      <c r="BK665" s="139"/>
      <c r="BL665" s="139"/>
      <c r="BM665" s="139"/>
      <c r="BN665" s="139"/>
      <c r="BO665" s="139"/>
      <c r="BP665" s="139"/>
      <c r="BQ665" s="139"/>
      <c r="BR665" s="139"/>
      <c r="BS665" s="139"/>
      <c r="BT665" s="139"/>
      <c r="BU665" s="139"/>
      <c r="BV665" s="139"/>
      <c r="BW665" s="139"/>
      <c r="BX665" s="139"/>
      <c r="BY665" s="139"/>
      <c r="BZ665" s="139"/>
      <c r="CA665" s="139"/>
      <c r="CB665" s="139"/>
      <c r="CC665" s="139"/>
      <c r="CD665" s="139"/>
      <c r="CE665" s="139"/>
      <c r="CF665" s="139"/>
      <c r="CG665" s="139"/>
      <c r="CH665" s="139"/>
      <c r="CI665" s="139"/>
      <c r="CJ665" s="139"/>
      <c r="CK665" s="139"/>
      <c r="CL665" s="139"/>
      <c r="CM665" s="139"/>
      <c r="CN665" s="139"/>
      <c r="CO665" s="139"/>
      <c r="CP665" s="139"/>
      <c r="CQ665" s="139"/>
      <c r="CR665" s="139"/>
      <c r="CS665" s="139"/>
      <c r="CT665" s="139"/>
      <c r="CU665" s="139"/>
      <c r="CV665" s="139"/>
      <c r="CW665" s="139"/>
      <c r="CX665" s="139"/>
      <c r="CY665" s="139"/>
      <c r="CZ665" s="139"/>
      <c r="DA665" s="139"/>
      <c r="DB665" s="139"/>
      <c r="DC665" s="139"/>
      <c r="DD665" s="139"/>
      <c r="DE665" s="139"/>
      <c r="DF665" s="139"/>
      <c r="DG665" s="139"/>
      <c r="DH665" s="139"/>
      <c r="DI665" s="139"/>
      <c r="DJ665" s="139"/>
      <c r="DK665" s="139"/>
      <c r="DL665" s="139"/>
      <c r="DM665" s="139"/>
      <c r="DN665" s="139"/>
      <c r="DO665" s="139"/>
      <c r="DP665" s="139"/>
      <c r="DQ665" s="139"/>
      <c r="DR665" s="139"/>
      <c r="DS665" s="139"/>
      <c r="DT665" s="139"/>
      <c r="DU665" s="139"/>
      <c r="DV665" s="139"/>
      <c r="DW665" s="139"/>
      <c r="DX665" s="139"/>
      <c r="DY665" s="139"/>
      <c r="DZ665" s="139"/>
      <c r="EA665" s="139"/>
      <c r="EB665" s="139"/>
      <c r="EC665" s="139"/>
      <c r="ED665" s="139"/>
      <c r="EE665" s="139"/>
      <c r="EF665" s="139"/>
      <c r="EG665" s="139"/>
      <c r="EH665" s="139"/>
      <c r="EI665" s="139"/>
      <c r="EJ665" s="139"/>
      <c r="EK665" s="139"/>
      <c r="EL665" s="139"/>
      <c r="EM665" s="139"/>
      <c r="EN665" s="139"/>
      <c r="EO665" s="139"/>
      <c r="EP665" s="139"/>
      <c r="EQ665" s="139"/>
      <c r="ER665" s="139"/>
      <c r="ES665" s="139"/>
      <c r="ET665" s="139"/>
      <c r="EU665" s="139"/>
      <c r="EV665" s="139"/>
      <c r="EW665" s="139"/>
      <c r="EX665" s="139"/>
      <c r="EY665" s="139"/>
      <c r="EZ665" s="139"/>
      <c r="FA665" s="139"/>
      <c r="FB665" s="139"/>
      <c r="FC665" s="139"/>
      <c r="FD665" s="139"/>
      <c r="FE665" s="139"/>
      <c r="FF665" s="139"/>
      <c r="FG665" s="139"/>
      <c r="FH665" s="139"/>
      <c r="FI665" s="139"/>
      <c r="FJ665" s="139"/>
      <c r="FK665" s="139"/>
      <c r="FL665" s="139"/>
      <c r="FM665" s="139"/>
      <c r="FN665" s="139"/>
      <c r="FO665" s="139"/>
      <c r="FP665" s="139"/>
      <c r="FQ665" s="139"/>
      <c r="FR665" s="139"/>
      <c r="FS665" s="139"/>
      <c r="FT665" s="139"/>
      <c r="FU665" s="139"/>
      <c r="FV665" s="139"/>
      <c r="FW665" s="139"/>
      <c r="FX665" s="139"/>
      <c r="FY665" s="139"/>
      <c r="FZ665" s="139"/>
      <c r="GA665" s="139"/>
      <c r="GB665" s="139"/>
      <c r="GC665" s="139"/>
      <c r="GD665" s="139"/>
      <c r="GE665" s="139"/>
      <c r="GF665" s="139"/>
      <c r="GG665" s="139"/>
      <c r="GH665" s="139"/>
      <c r="GI665" s="139"/>
      <c r="GJ665" s="139"/>
      <c r="GK665" s="139"/>
      <c r="GL665" s="139"/>
      <c r="GM665" s="139"/>
      <c r="GN665" s="139"/>
      <c r="GO665" s="139"/>
      <c r="GP665" s="139"/>
      <c r="GQ665" s="139"/>
      <c r="GR665" s="139"/>
      <c r="GS665" s="139"/>
      <c r="GT665" s="139"/>
    </row>
    <row r="666" spans="1:202" x14ac:dyDescent="0.25">
      <c r="B666" s="19">
        <f t="shared" si="137"/>
        <v>1</v>
      </c>
      <c r="C666" s="301" t="s">
        <v>133</v>
      </c>
      <c r="D666" s="29">
        <f>'1 уровень'!E3294</f>
        <v>21136</v>
      </c>
      <c r="E666" s="29">
        <f>'1 уровень'!F3294</f>
        <v>12203.777777777777</v>
      </c>
      <c r="F666" s="29">
        <f>'1 уровень'!G3294</f>
        <v>6098</v>
      </c>
      <c r="G666" s="144">
        <f>'1 уровень'!H3294</f>
        <v>49.968133729082069</v>
      </c>
      <c r="H666" s="158">
        <f>'1 уровень'!I3294</f>
        <v>0</v>
      </c>
      <c r="I666" s="158">
        <f>'1 уровень'!J3294</f>
        <v>0</v>
      </c>
      <c r="J666" s="153">
        <f>'1 уровень'!K3294</f>
        <v>0</v>
      </c>
      <c r="K666" s="153">
        <f>'1 уровень'!L3294</f>
        <v>0</v>
      </c>
      <c r="L666" s="153">
        <f>'1 уровень'!M3294</f>
        <v>0</v>
      </c>
      <c r="M666" s="153">
        <f>'1 уровень'!N3294</f>
        <v>0</v>
      </c>
      <c r="N666" s="153">
        <f>'1 уровень'!O3294</f>
        <v>0</v>
      </c>
      <c r="O666" s="153">
        <f>'1 уровень'!P3294</f>
        <v>0</v>
      </c>
      <c r="P666" s="152">
        <f>'1 уровень'!Q3294</f>
        <v>0</v>
      </c>
      <c r="Q666" s="152">
        <f>'1 уровень'!R3294</f>
        <v>0</v>
      </c>
      <c r="R666" s="152">
        <f>'1 уровень'!S3294</f>
        <v>0</v>
      </c>
      <c r="S666" s="152">
        <f>'1 уровень'!T3294</f>
        <v>0</v>
      </c>
      <c r="T666" s="152">
        <f>'1 уровень'!U3294</f>
        <v>0</v>
      </c>
      <c r="U666" s="152">
        <f>'1 уровень'!V3294</f>
        <v>0</v>
      </c>
      <c r="V666" s="152">
        <f>'1 уровень'!W3294</f>
        <v>0</v>
      </c>
      <c r="W666" s="152">
        <f>'1 уровень'!X3294</f>
        <v>0</v>
      </c>
      <c r="X666" s="152">
        <f>'1 уровень'!Y3294</f>
        <v>0</v>
      </c>
      <c r="Y666" s="1003">
        <f>'1 уровень'!Z3294</f>
        <v>0</v>
      </c>
      <c r="Z666" s="152">
        <f>'1 уровень'!AA3294</f>
        <v>0</v>
      </c>
      <c r="AA666" s="152">
        <f>'1 уровень'!AB3294</f>
        <v>0</v>
      </c>
      <c r="AB666" s="152">
        <f>'1 уровень'!AC3294</f>
        <v>0</v>
      </c>
      <c r="AC666" s="152">
        <f>'1 уровень'!AD3294</f>
        <v>0</v>
      </c>
      <c r="AD666" s="570">
        <f>'1 уровень'!AE3294</f>
        <v>0</v>
      </c>
      <c r="AE666" s="152"/>
      <c r="AF666" s="152"/>
      <c r="AG666" s="1224">
        <f>'1 уровень'!AF3294</f>
        <v>0</v>
      </c>
      <c r="AH666" s="1231">
        <f>'1 уровень'!AG3294</f>
        <v>0</v>
      </c>
      <c r="AI666" s="339">
        <f t="shared" si="149"/>
        <v>0</v>
      </c>
      <c r="AJ666" s="339">
        <f t="shared" si="146"/>
        <v>0</v>
      </c>
      <c r="AK666" s="1119">
        <f t="shared" si="157"/>
        <v>0</v>
      </c>
      <c r="AL666" s="139">
        <f t="shared" si="134"/>
        <v>0</v>
      </c>
      <c r="AM666" s="139"/>
      <c r="AN666" s="428"/>
      <c r="AO666" s="139"/>
      <c r="AP666" s="139"/>
      <c r="AQ666" s="139"/>
      <c r="AR666" s="139"/>
      <c r="AS666" s="139"/>
      <c r="AT666" s="139"/>
      <c r="AU666" s="139"/>
      <c r="AV666" s="139"/>
      <c r="AW666" s="139"/>
      <c r="AX666" s="139"/>
      <c r="AY666" s="139"/>
      <c r="AZ666" s="139"/>
      <c r="BA666" s="139"/>
      <c r="BB666" s="139"/>
      <c r="BC666" s="139"/>
      <c r="BD666" s="139"/>
      <c r="BE666" s="139"/>
      <c r="BF666" s="139"/>
      <c r="BG666" s="139"/>
      <c r="BH666" s="139"/>
      <c r="BI666" s="139"/>
      <c r="BJ666" s="139"/>
      <c r="BK666" s="139"/>
      <c r="BL666" s="139"/>
      <c r="BM666" s="139"/>
      <c r="BN666" s="139"/>
      <c r="BO666" s="139"/>
      <c r="BP666" s="139"/>
      <c r="BQ666" s="139"/>
      <c r="BR666" s="139"/>
      <c r="BS666" s="139"/>
      <c r="BT666" s="139"/>
      <c r="BU666" s="139"/>
      <c r="BV666" s="139"/>
      <c r="BW666" s="139"/>
      <c r="BX666" s="139"/>
      <c r="BY666" s="139"/>
      <c r="BZ666" s="139"/>
      <c r="CA666" s="139"/>
      <c r="CB666" s="139"/>
      <c r="CC666" s="139"/>
      <c r="CD666" s="139"/>
      <c r="CE666" s="139"/>
      <c r="CF666" s="139"/>
      <c r="CG666" s="139"/>
      <c r="CH666" s="139"/>
      <c r="CI666" s="139"/>
      <c r="CJ666" s="139"/>
      <c r="CK666" s="139"/>
      <c r="CL666" s="139"/>
      <c r="CM666" s="139"/>
      <c r="CN666" s="139"/>
      <c r="CO666" s="139"/>
      <c r="CP666" s="139"/>
      <c r="CQ666" s="139"/>
      <c r="CR666" s="139"/>
      <c r="CS666" s="139"/>
      <c r="CT666" s="139"/>
      <c r="CU666" s="139"/>
      <c r="CV666" s="139"/>
      <c r="CW666" s="139"/>
      <c r="CX666" s="139"/>
      <c r="CY666" s="139"/>
      <c r="CZ666" s="139"/>
      <c r="DA666" s="139"/>
      <c r="DB666" s="139"/>
      <c r="DC666" s="139"/>
      <c r="DD666" s="139"/>
      <c r="DE666" s="139"/>
      <c r="DF666" s="139"/>
      <c r="DG666" s="139"/>
      <c r="DH666" s="139"/>
      <c r="DI666" s="139"/>
      <c r="DJ666" s="139"/>
      <c r="DK666" s="139"/>
      <c r="DL666" s="139"/>
      <c r="DM666" s="139"/>
      <c r="DN666" s="139"/>
      <c r="DO666" s="139"/>
      <c r="DP666" s="139"/>
      <c r="DQ666" s="139"/>
      <c r="DR666" s="139"/>
      <c r="DS666" s="139"/>
      <c r="DT666" s="139"/>
      <c r="DU666" s="139"/>
      <c r="DV666" s="139"/>
      <c r="DW666" s="139"/>
      <c r="DX666" s="139"/>
      <c r="DY666" s="139"/>
      <c r="DZ666" s="139"/>
      <c r="EA666" s="139"/>
      <c r="EB666" s="139"/>
      <c r="EC666" s="139"/>
      <c r="ED666" s="139"/>
      <c r="EE666" s="139"/>
      <c r="EF666" s="139"/>
      <c r="EG666" s="139"/>
      <c r="EH666" s="139"/>
      <c r="EI666" s="139"/>
      <c r="EJ666" s="139"/>
      <c r="EK666" s="139"/>
      <c r="EL666" s="139"/>
      <c r="EM666" s="139"/>
      <c r="EN666" s="139"/>
      <c r="EO666" s="139"/>
      <c r="EP666" s="139"/>
      <c r="EQ666" s="139"/>
      <c r="ER666" s="139"/>
      <c r="ES666" s="139"/>
      <c r="ET666" s="139"/>
      <c r="EU666" s="139"/>
      <c r="EV666" s="139"/>
      <c r="EW666" s="139"/>
      <c r="EX666" s="139"/>
      <c r="EY666" s="139"/>
      <c r="EZ666" s="139"/>
      <c r="FA666" s="139"/>
      <c r="FB666" s="139"/>
      <c r="FC666" s="139"/>
      <c r="FD666" s="139"/>
      <c r="FE666" s="139"/>
      <c r="FF666" s="139"/>
      <c r="FG666" s="139"/>
      <c r="FH666" s="139"/>
      <c r="FI666" s="139"/>
      <c r="FJ666" s="139"/>
      <c r="FK666" s="139"/>
      <c r="FL666" s="139"/>
      <c r="FM666" s="139"/>
      <c r="FN666" s="139"/>
      <c r="FO666" s="139"/>
      <c r="FP666" s="139"/>
      <c r="FQ666" s="139"/>
      <c r="FR666" s="139"/>
      <c r="FS666" s="139"/>
      <c r="FT666" s="139"/>
      <c r="FU666" s="139"/>
      <c r="FV666" s="139"/>
      <c r="FW666" s="139"/>
      <c r="FX666" s="139"/>
      <c r="FY666" s="139"/>
      <c r="FZ666" s="139"/>
      <c r="GA666" s="139"/>
      <c r="GB666" s="139"/>
      <c r="GC666" s="139"/>
      <c r="GD666" s="139"/>
      <c r="GE666" s="139"/>
      <c r="GF666" s="139"/>
      <c r="GG666" s="139"/>
      <c r="GH666" s="139"/>
      <c r="GI666" s="139"/>
      <c r="GJ666" s="139"/>
      <c r="GK666" s="139"/>
      <c r="GL666" s="139"/>
      <c r="GM666" s="139"/>
      <c r="GN666" s="139"/>
      <c r="GO666" s="139"/>
      <c r="GP666" s="139"/>
      <c r="GQ666" s="139"/>
      <c r="GR666" s="139"/>
      <c r="GS666" s="139"/>
      <c r="GT666" s="139"/>
    </row>
    <row r="667" spans="1:202" x14ac:dyDescent="0.25">
      <c r="B667" s="19">
        <f t="shared" si="137"/>
        <v>1</v>
      </c>
      <c r="C667" s="301" t="s">
        <v>232</v>
      </c>
      <c r="D667" s="29">
        <f>'1 уровень'!E3295</f>
        <v>19183</v>
      </c>
      <c r="E667" s="29">
        <f>'1 уровень'!F3295</f>
        <v>11190</v>
      </c>
      <c r="F667" s="29">
        <f>'1 уровень'!G3295</f>
        <v>6092</v>
      </c>
      <c r="G667" s="144">
        <f>'1 уровень'!H3295</f>
        <v>54.441465594280601</v>
      </c>
      <c r="H667" s="158">
        <f>'1 уровень'!I3295</f>
        <v>0</v>
      </c>
      <c r="I667" s="158">
        <f>'1 уровень'!J3295</f>
        <v>0</v>
      </c>
      <c r="J667" s="153">
        <f>'1 уровень'!K3295</f>
        <v>0</v>
      </c>
      <c r="K667" s="153">
        <f>'1 уровень'!L3295</f>
        <v>0</v>
      </c>
      <c r="L667" s="153">
        <f>'1 уровень'!M3295</f>
        <v>0</v>
      </c>
      <c r="M667" s="153">
        <f>'1 уровень'!N3295</f>
        <v>0</v>
      </c>
      <c r="N667" s="153">
        <f>'1 уровень'!O3295</f>
        <v>0</v>
      </c>
      <c r="O667" s="153">
        <f>'1 уровень'!P3295</f>
        <v>0</v>
      </c>
      <c r="P667" s="152">
        <f>'1 уровень'!Q3295</f>
        <v>0</v>
      </c>
      <c r="Q667" s="152">
        <f>'1 уровень'!R3295</f>
        <v>0</v>
      </c>
      <c r="R667" s="152">
        <f>'1 уровень'!S3295</f>
        <v>0</v>
      </c>
      <c r="S667" s="152">
        <f>'1 уровень'!T3295</f>
        <v>0</v>
      </c>
      <c r="T667" s="152">
        <f>'1 уровень'!U3295</f>
        <v>0</v>
      </c>
      <c r="U667" s="152">
        <f>'1 уровень'!V3295</f>
        <v>0</v>
      </c>
      <c r="V667" s="152">
        <f>'1 уровень'!W3295</f>
        <v>0</v>
      </c>
      <c r="W667" s="152">
        <f>'1 уровень'!X3295</f>
        <v>0</v>
      </c>
      <c r="X667" s="152">
        <f>'1 уровень'!Y3295</f>
        <v>0</v>
      </c>
      <c r="Y667" s="1003">
        <f>'1 уровень'!Z3295</f>
        <v>0</v>
      </c>
      <c r="Z667" s="152">
        <f>'1 уровень'!AA3295</f>
        <v>0</v>
      </c>
      <c r="AA667" s="152">
        <f>'1 уровень'!AB3295</f>
        <v>0</v>
      </c>
      <c r="AB667" s="152">
        <f>'1 уровень'!AC3295</f>
        <v>0</v>
      </c>
      <c r="AC667" s="152">
        <f>'1 уровень'!AD3295</f>
        <v>0</v>
      </c>
      <c r="AD667" s="570">
        <f>'1 уровень'!AE3295</f>
        <v>0</v>
      </c>
      <c r="AE667" s="152"/>
      <c r="AF667" s="152"/>
      <c r="AG667" s="1224">
        <f>'1 уровень'!AF3295</f>
        <v>0</v>
      </c>
      <c r="AH667" s="1231">
        <f>'1 уровень'!AG3295</f>
        <v>0</v>
      </c>
      <c r="AI667" s="339">
        <f t="shared" si="149"/>
        <v>0</v>
      </c>
      <c r="AJ667" s="339">
        <f t="shared" si="146"/>
        <v>0</v>
      </c>
      <c r="AK667" s="1119">
        <f t="shared" si="157"/>
        <v>0</v>
      </c>
      <c r="AL667" s="139">
        <f t="shared" si="134"/>
        <v>0</v>
      </c>
      <c r="AM667" s="139"/>
      <c r="AN667" s="428"/>
      <c r="AO667" s="139"/>
      <c r="AP667" s="139"/>
      <c r="AQ667" s="139"/>
      <c r="AR667" s="139"/>
      <c r="AS667" s="139"/>
      <c r="AT667" s="139"/>
      <c r="AU667" s="139"/>
      <c r="AV667" s="139"/>
      <c r="AW667" s="139"/>
      <c r="AX667" s="139"/>
      <c r="AY667" s="139"/>
      <c r="AZ667" s="139"/>
      <c r="BA667" s="139"/>
      <c r="BB667" s="139"/>
      <c r="BC667" s="139"/>
      <c r="BD667" s="139"/>
      <c r="BE667" s="139"/>
      <c r="BF667" s="139"/>
      <c r="BG667" s="139"/>
      <c r="BH667" s="139"/>
      <c r="BI667" s="139"/>
      <c r="BJ667" s="139"/>
      <c r="BK667" s="139"/>
      <c r="BL667" s="139"/>
      <c r="BM667" s="139"/>
      <c r="BN667" s="139"/>
      <c r="BO667" s="139"/>
      <c r="BP667" s="139"/>
      <c r="BQ667" s="139"/>
      <c r="BR667" s="139"/>
      <c r="BS667" s="139"/>
      <c r="BT667" s="139"/>
      <c r="BU667" s="139"/>
      <c r="BV667" s="139"/>
      <c r="BW667" s="139"/>
      <c r="BX667" s="139"/>
      <c r="BY667" s="139"/>
      <c r="BZ667" s="139"/>
      <c r="CA667" s="139"/>
      <c r="CB667" s="139"/>
      <c r="CC667" s="139"/>
      <c r="CD667" s="139"/>
      <c r="CE667" s="139"/>
      <c r="CF667" s="139"/>
      <c r="CG667" s="139"/>
      <c r="CH667" s="139"/>
      <c r="CI667" s="139"/>
      <c r="CJ667" s="139"/>
      <c r="CK667" s="139"/>
      <c r="CL667" s="139"/>
      <c r="CM667" s="139"/>
      <c r="CN667" s="139"/>
      <c r="CO667" s="139"/>
      <c r="CP667" s="139"/>
      <c r="CQ667" s="139"/>
      <c r="CR667" s="139"/>
      <c r="CS667" s="139"/>
      <c r="CT667" s="139"/>
      <c r="CU667" s="139"/>
      <c r="CV667" s="139"/>
      <c r="CW667" s="139"/>
      <c r="CX667" s="139"/>
      <c r="CY667" s="139"/>
      <c r="CZ667" s="139"/>
      <c r="DA667" s="139"/>
      <c r="DB667" s="139"/>
      <c r="DC667" s="139"/>
      <c r="DD667" s="139"/>
      <c r="DE667" s="139"/>
      <c r="DF667" s="139"/>
      <c r="DG667" s="139"/>
      <c r="DH667" s="139"/>
      <c r="DI667" s="139"/>
      <c r="DJ667" s="139"/>
      <c r="DK667" s="139"/>
      <c r="DL667" s="139"/>
      <c r="DM667" s="139"/>
      <c r="DN667" s="139"/>
      <c r="DO667" s="139"/>
      <c r="DP667" s="139"/>
      <c r="DQ667" s="139"/>
      <c r="DR667" s="139"/>
      <c r="DS667" s="139"/>
      <c r="DT667" s="139"/>
      <c r="DU667" s="139"/>
      <c r="DV667" s="139"/>
      <c r="DW667" s="139"/>
      <c r="DX667" s="139"/>
      <c r="DY667" s="139"/>
      <c r="DZ667" s="139"/>
      <c r="EA667" s="139"/>
      <c r="EB667" s="139"/>
      <c r="EC667" s="139"/>
      <c r="ED667" s="139"/>
      <c r="EE667" s="139"/>
      <c r="EF667" s="139"/>
      <c r="EG667" s="139"/>
      <c r="EH667" s="139"/>
      <c r="EI667" s="139"/>
      <c r="EJ667" s="139"/>
      <c r="EK667" s="139"/>
      <c r="EL667" s="139"/>
      <c r="EM667" s="139"/>
      <c r="EN667" s="139"/>
      <c r="EO667" s="139"/>
      <c r="EP667" s="139"/>
      <c r="EQ667" s="139"/>
      <c r="ER667" s="139"/>
      <c r="ES667" s="139"/>
      <c r="ET667" s="139"/>
      <c r="EU667" s="139"/>
      <c r="EV667" s="139"/>
      <c r="EW667" s="139"/>
      <c r="EX667" s="139"/>
      <c r="EY667" s="139"/>
      <c r="EZ667" s="139"/>
      <c r="FA667" s="139"/>
      <c r="FB667" s="139"/>
      <c r="FC667" s="139"/>
      <c r="FD667" s="139"/>
      <c r="FE667" s="139"/>
      <c r="FF667" s="139"/>
      <c r="FG667" s="139"/>
      <c r="FH667" s="139"/>
      <c r="FI667" s="139"/>
      <c r="FJ667" s="139"/>
      <c r="FK667" s="139"/>
      <c r="FL667" s="139"/>
      <c r="FM667" s="139"/>
      <c r="FN667" s="139"/>
      <c r="FO667" s="139"/>
      <c r="FP667" s="139"/>
      <c r="FQ667" s="139"/>
      <c r="FR667" s="139"/>
      <c r="FS667" s="139"/>
      <c r="FT667" s="139"/>
      <c r="FU667" s="139"/>
      <c r="FV667" s="139"/>
      <c r="FW667" s="139"/>
      <c r="FX667" s="139"/>
      <c r="FY667" s="139"/>
      <c r="FZ667" s="139"/>
      <c r="GA667" s="139"/>
      <c r="GB667" s="139"/>
      <c r="GC667" s="139"/>
      <c r="GD667" s="139"/>
      <c r="GE667" s="139"/>
      <c r="GF667" s="139"/>
      <c r="GG667" s="139"/>
      <c r="GH667" s="139"/>
      <c r="GI667" s="139"/>
      <c r="GJ667" s="139"/>
      <c r="GK667" s="139"/>
      <c r="GL667" s="139"/>
      <c r="GM667" s="139"/>
      <c r="GN667" s="139"/>
      <c r="GO667" s="139"/>
      <c r="GP667" s="139"/>
      <c r="GQ667" s="139"/>
      <c r="GR667" s="139"/>
      <c r="GS667" s="139"/>
      <c r="GT667" s="139"/>
    </row>
    <row r="668" spans="1:202" ht="45" x14ac:dyDescent="0.25">
      <c r="B668" s="19">
        <f t="shared" si="137"/>
        <v>1</v>
      </c>
      <c r="C668" s="301" t="s">
        <v>523</v>
      </c>
      <c r="D668" s="29">
        <f>'1 уровень'!E3296</f>
        <v>1049</v>
      </c>
      <c r="E668" s="29">
        <f>'1 уровень'!F3296</f>
        <v>612</v>
      </c>
      <c r="F668" s="29">
        <f>'1 уровень'!G3296</f>
        <v>6</v>
      </c>
      <c r="G668" s="144">
        <f>'1 уровень'!H3296</f>
        <v>0.98039215686274506</v>
      </c>
      <c r="H668" s="158">
        <f>'1 уровень'!I3296</f>
        <v>0</v>
      </c>
      <c r="I668" s="158">
        <f>'1 уровень'!J3296</f>
        <v>0</v>
      </c>
      <c r="J668" s="153">
        <f>'1 уровень'!K3296</f>
        <v>0</v>
      </c>
      <c r="K668" s="153">
        <f>'1 уровень'!L3296</f>
        <v>0</v>
      </c>
      <c r="L668" s="153">
        <f>'1 уровень'!M3296</f>
        <v>0</v>
      </c>
      <c r="M668" s="153">
        <f>'1 уровень'!N3296</f>
        <v>0</v>
      </c>
      <c r="N668" s="153">
        <f>'1 уровень'!O3296</f>
        <v>0</v>
      </c>
      <c r="O668" s="153">
        <f>'1 уровень'!P3296</f>
        <v>0</v>
      </c>
      <c r="P668" s="152">
        <f>'1 уровень'!Q3296</f>
        <v>0</v>
      </c>
      <c r="Q668" s="152">
        <f>'1 уровень'!R3296</f>
        <v>0</v>
      </c>
      <c r="R668" s="152">
        <f>'1 уровень'!S3296</f>
        <v>0</v>
      </c>
      <c r="S668" s="152">
        <f>'1 уровень'!T3296</f>
        <v>0</v>
      </c>
      <c r="T668" s="152">
        <f>'1 уровень'!U3296</f>
        <v>0</v>
      </c>
      <c r="U668" s="152">
        <f>'1 уровень'!V3296</f>
        <v>0</v>
      </c>
      <c r="V668" s="152">
        <f>'1 уровень'!W3296</f>
        <v>0</v>
      </c>
      <c r="W668" s="152">
        <f>'1 уровень'!X3296</f>
        <v>0</v>
      </c>
      <c r="X668" s="152">
        <f>'1 уровень'!Y3296</f>
        <v>0</v>
      </c>
      <c r="Y668" s="1003">
        <f>'1 уровень'!Z3296</f>
        <v>0</v>
      </c>
      <c r="Z668" s="152">
        <f>'1 уровень'!AA3296</f>
        <v>0</v>
      </c>
      <c r="AA668" s="152">
        <f>'1 уровень'!AB3296</f>
        <v>0</v>
      </c>
      <c r="AB668" s="152">
        <f>'1 уровень'!AC3296</f>
        <v>0</v>
      </c>
      <c r="AC668" s="152">
        <f>'1 уровень'!AD3296</f>
        <v>0</v>
      </c>
      <c r="AD668" s="570">
        <f>'1 уровень'!AE3296</f>
        <v>0</v>
      </c>
      <c r="AE668" s="152"/>
      <c r="AF668" s="152"/>
      <c r="AG668" s="1224">
        <f>'1 уровень'!AF3296</f>
        <v>0</v>
      </c>
      <c r="AH668" s="1231">
        <f>'1 уровень'!AG3296</f>
        <v>0</v>
      </c>
      <c r="AI668" s="339">
        <f t="shared" si="149"/>
        <v>0</v>
      </c>
      <c r="AJ668" s="339">
        <f t="shared" si="146"/>
        <v>0</v>
      </c>
      <c r="AK668" s="1119">
        <f t="shared" si="157"/>
        <v>0</v>
      </c>
      <c r="AL668" s="139">
        <f t="shared" si="134"/>
        <v>0</v>
      </c>
      <c r="AM668" s="139"/>
      <c r="AN668" s="428"/>
      <c r="AO668" s="139"/>
      <c r="AP668" s="139"/>
      <c r="AQ668" s="139"/>
      <c r="AR668" s="139"/>
      <c r="AS668" s="139"/>
      <c r="AT668" s="139"/>
      <c r="AU668" s="139"/>
      <c r="AV668" s="139"/>
      <c r="AW668" s="139"/>
      <c r="AX668" s="139"/>
      <c r="AY668" s="139"/>
      <c r="AZ668" s="139"/>
      <c r="BA668" s="139"/>
      <c r="BB668" s="139"/>
      <c r="BC668" s="139"/>
      <c r="BD668" s="139"/>
      <c r="BE668" s="139"/>
      <c r="BF668" s="139"/>
      <c r="BG668" s="139"/>
      <c r="BH668" s="139"/>
      <c r="BI668" s="139"/>
      <c r="BJ668" s="139"/>
      <c r="BK668" s="139"/>
      <c r="BL668" s="139"/>
      <c r="BM668" s="139"/>
      <c r="BN668" s="139"/>
      <c r="BO668" s="139"/>
      <c r="BP668" s="139"/>
      <c r="BQ668" s="139"/>
      <c r="BR668" s="139"/>
      <c r="BS668" s="139"/>
      <c r="BT668" s="139"/>
      <c r="BU668" s="139"/>
      <c r="BV668" s="139"/>
      <c r="BW668" s="139"/>
      <c r="BX668" s="139"/>
      <c r="BY668" s="139"/>
      <c r="BZ668" s="139"/>
      <c r="CA668" s="139"/>
      <c r="CB668" s="139"/>
      <c r="CC668" s="139"/>
      <c r="CD668" s="139"/>
      <c r="CE668" s="139"/>
      <c r="CF668" s="139"/>
      <c r="CG668" s="139"/>
      <c r="CH668" s="139"/>
      <c r="CI668" s="139"/>
      <c r="CJ668" s="139"/>
      <c r="CK668" s="139"/>
      <c r="CL668" s="139"/>
      <c r="CM668" s="139"/>
      <c r="CN668" s="139"/>
      <c r="CO668" s="139"/>
      <c r="CP668" s="139"/>
      <c r="CQ668" s="139"/>
      <c r="CR668" s="139"/>
      <c r="CS668" s="139"/>
      <c r="CT668" s="139"/>
      <c r="CU668" s="139"/>
      <c r="CV668" s="139"/>
      <c r="CW668" s="139"/>
      <c r="CX668" s="139"/>
      <c r="CY668" s="139"/>
      <c r="CZ668" s="139"/>
      <c r="DA668" s="139"/>
      <c r="DB668" s="139"/>
      <c r="DC668" s="139"/>
      <c r="DD668" s="139"/>
      <c r="DE668" s="139"/>
      <c r="DF668" s="139"/>
      <c r="DG668" s="139"/>
      <c r="DH668" s="139"/>
      <c r="DI668" s="139"/>
      <c r="DJ668" s="139"/>
      <c r="DK668" s="139"/>
      <c r="DL668" s="139"/>
      <c r="DM668" s="139"/>
      <c r="DN668" s="139"/>
      <c r="DO668" s="139"/>
      <c r="DP668" s="139"/>
      <c r="DQ668" s="139"/>
      <c r="DR668" s="139"/>
      <c r="DS668" s="139"/>
      <c r="DT668" s="139"/>
      <c r="DU668" s="139"/>
      <c r="DV668" s="139"/>
      <c r="DW668" s="139"/>
      <c r="DX668" s="139"/>
      <c r="DY668" s="139"/>
      <c r="DZ668" s="139"/>
      <c r="EA668" s="139"/>
      <c r="EB668" s="139"/>
      <c r="EC668" s="139"/>
      <c r="ED668" s="139"/>
      <c r="EE668" s="139"/>
      <c r="EF668" s="139"/>
      <c r="EG668" s="139"/>
      <c r="EH668" s="139"/>
      <c r="EI668" s="139"/>
      <c r="EJ668" s="139"/>
      <c r="EK668" s="139"/>
      <c r="EL668" s="139"/>
      <c r="EM668" s="139"/>
      <c r="EN668" s="139"/>
      <c r="EO668" s="139"/>
      <c r="EP668" s="139"/>
      <c r="EQ668" s="139"/>
      <c r="ER668" s="139"/>
      <c r="ES668" s="139"/>
      <c r="ET668" s="139"/>
      <c r="EU668" s="139"/>
      <c r="EV668" s="139"/>
      <c r="EW668" s="139"/>
      <c r="EX668" s="139"/>
      <c r="EY668" s="139"/>
      <c r="EZ668" s="139"/>
      <c r="FA668" s="139"/>
      <c r="FB668" s="139"/>
      <c r="FC668" s="139"/>
      <c r="FD668" s="139"/>
      <c r="FE668" s="139"/>
      <c r="FF668" s="139"/>
      <c r="FG668" s="139"/>
      <c r="FH668" s="139"/>
      <c r="FI668" s="139"/>
      <c r="FJ668" s="139"/>
      <c r="FK668" s="139"/>
      <c r="FL668" s="139"/>
      <c r="FM668" s="139"/>
      <c r="FN668" s="139"/>
      <c r="FO668" s="139"/>
      <c r="FP668" s="139"/>
      <c r="FQ668" s="139"/>
      <c r="FR668" s="139"/>
      <c r="FS668" s="139"/>
      <c r="FT668" s="139"/>
      <c r="FU668" s="139"/>
      <c r="FV668" s="139"/>
      <c r="FW668" s="139"/>
      <c r="FX668" s="139"/>
      <c r="FY668" s="139"/>
      <c r="FZ668" s="139"/>
      <c r="GA668" s="139"/>
      <c r="GB668" s="139"/>
      <c r="GC668" s="139"/>
      <c r="GD668" s="139"/>
      <c r="GE668" s="139"/>
      <c r="GF668" s="139"/>
      <c r="GG668" s="139"/>
      <c r="GH668" s="139"/>
      <c r="GI668" s="139"/>
      <c r="GJ668" s="139"/>
      <c r="GK668" s="139"/>
      <c r="GL668" s="139"/>
      <c r="GM668" s="139"/>
      <c r="GN668" s="139"/>
      <c r="GO668" s="139"/>
      <c r="GP668" s="139"/>
      <c r="GQ668" s="139"/>
      <c r="GR668" s="139"/>
      <c r="GS668" s="139"/>
      <c r="GT668" s="139"/>
    </row>
    <row r="669" spans="1:202" ht="75" x14ac:dyDescent="0.25">
      <c r="C669" s="301" t="s">
        <v>592</v>
      </c>
      <c r="D669" s="29">
        <f>'1 уровень'!E3297</f>
        <v>904</v>
      </c>
      <c r="E669" s="29">
        <f>'1 уровень'!F3297</f>
        <v>401.77777777777777</v>
      </c>
      <c r="F669" s="29">
        <f>'1 уровень'!G3297</f>
        <v>0</v>
      </c>
      <c r="G669" s="144">
        <f>'1 уровень'!H3297</f>
        <v>0</v>
      </c>
      <c r="H669" s="158"/>
      <c r="I669" s="158"/>
      <c r="J669" s="153"/>
      <c r="K669" s="153"/>
      <c r="L669" s="153"/>
      <c r="M669" s="153"/>
      <c r="N669" s="153"/>
      <c r="O669" s="153"/>
      <c r="P669" s="152"/>
      <c r="Q669" s="152"/>
      <c r="R669" s="152"/>
      <c r="S669" s="152"/>
      <c r="T669" s="152"/>
      <c r="U669" s="152"/>
      <c r="V669" s="152"/>
      <c r="W669" s="152"/>
      <c r="X669" s="152"/>
      <c r="Y669" s="1003"/>
      <c r="Z669" s="152"/>
      <c r="AA669" s="152"/>
      <c r="AB669" s="152"/>
      <c r="AC669" s="152"/>
      <c r="AD669" s="570"/>
      <c r="AE669" s="152"/>
      <c r="AF669" s="152"/>
      <c r="AG669" s="1224">
        <f>'1 уровень'!AF3297</f>
        <v>0</v>
      </c>
      <c r="AH669" s="1231">
        <f>'1 уровень'!AG3297</f>
        <v>0</v>
      </c>
      <c r="AI669" s="339">
        <f t="shared" si="149"/>
        <v>0</v>
      </c>
      <c r="AJ669" s="339">
        <f t="shared" si="146"/>
        <v>0</v>
      </c>
      <c r="AK669" s="1119"/>
      <c r="AL669" s="139"/>
      <c r="AM669" s="139"/>
      <c r="AN669" s="428"/>
      <c r="AO669" s="139"/>
      <c r="AP669" s="139"/>
      <c r="AQ669" s="139"/>
      <c r="AR669" s="139"/>
      <c r="AS669" s="139"/>
      <c r="AT669" s="139"/>
      <c r="AU669" s="139"/>
      <c r="AV669" s="139"/>
      <c r="AW669" s="139"/>
      <c r="AX669" s="139"/>
      <c r="AY669" s="139"/>
      <c r="AZ669" s="139"/>
      <c r="BA669" s="139"/>
      <c r="BB669" s="139"/>
      <c r="BC669" s="139"/>
      <c r="BD669" s="139"/>
      <c r="BE669" s="139"/>
      <c r="BF669" s="139"/>
      <c r="BG669" s="139"/>
      <c r="BH669" s="139"/>
      <c r="BI669" s="139"/>
      <c r="BJ669" s="139"/>
      <c r="BK669" s="139"/>
      <c r="BL669" s="139"/>
      <c r="BM669" s="139"/>
      <c r="BN669" s="139"/>
      <c r="BO669" s="139"/>
      <c r="BP669" s="139"/>
      <c r="BQ669" s="139"/>
      <c r="BR669" s="139"/>
      <c r="BS669" s="139"/>
      <c r="BT669" s="139"/>
      <c r="BU669" s="139"/>
      <c r="BV669" s="139"/>
      <c r="BW669" s="139"/>
      <c r="BX669" s="139"/>
      <c r="BY669" s="139"/>
      <c r="BZ669" s="139"/>
      <c r="CA669" s="139"/>
      <c r="CB669" s="139"/>
      <c r="CC669" s="139"/>
      <c r="CD669" s="139"/>
      <c r="CE669" s="139"/>
      <c r="CF669" s="139"/>
      <c r="CG669" s="139"/>
      <c r="CH669" s="139"/>
      <c r="CI669" s="139"/>
      <c r="CJ669" s="139"/>
      <c r="CK669" s="139"/>
      <c r="CL669" s="139"/>
      <c r="CM669" s="139"/>
      <c r="CN669" s="139"/>
      <c r="CO669" s="139"/>
      <c r="CP669" s="139"/>
      <c r="CQ669" s="139"/>
      <c r="CR669" s="139"/>
      <c r="CS669" s="139"/>
      <c r="CT669" s="139"/>
      <c r="CU669" s="139"/>
      <c r="CV669" s="139"/>
      <c r="CW669" s="139"/>
      <c r="CX669" s="139"/>
      <c r="CY669" s="139"/>
      <c r="CZ669" s="139"/>
      <c r="DA669" s="139"/>
      <c r="DB669" s="139"/>
      <c r="DC669" s="139"/>
      <c r="DD669" s="139"/>
      <c r="DE669" s="139"/>
      <c r="DF669" s="139"/>
      <c r="DG669" s="139"/>
      <c r="DH669" s="139"/>
      <c r="DI669" s="139"/>
      <c r="DJ669" s="139"/>
      <c r="DK669" s="139"/>
      <c r="DL669" s="139"/>
      <c r="DM669" s="139"/>
      <c r="DN669" s="139"/>
      <c r="DO669" s="139"/>
      <c r="DP669" s="139"/>
      <c r="DQ669" s="139"/>
      <c r="DR669" s="139"/>
      <c r="DS669" s="139"/>
      <c r="DT669" s="139"/>
      <c r="DU669" s="139"/>
      <c r="DV669" s="139"/>
      <c r="DW669" s="139"/>
      <c r="DX669" s="139"/>
      <c r="DY669" s="139"/>
      <c r="DZ669" s="139"/>
      <c r="EA669" s="139"/>
      <c r="EB669" s="139"/>
      <c r="EC669" s="139"/>
      <c r="ED669" s="139"/>
      <c r="EE669" s="139"/>
      <c r="EF669" s="139"/>
      <c r="EG669" s="139"/>
      <c r="EH669" s="139"/>
      <c r="EI669" s="139"/>
      <c r="EJ669" s="139"/>
      <c r="EK669" s="139"/>
      <c r="EL669" s="139"/>
      <c r="EM669" s="139"/>
      <c r="EN669" s="139"/>
      <c r="EO669" s="139"/>
      <c r="EP669" s="139"/>
      <c r="EQ669" s="139"/>
      <c r="ER669" s="139"/>
      <c r="ES669" s="139"/>
      <c r="ET669" s="139"/>
      <c r="EU669" s="139"/>
      <c r="EV669" s="139"/>
      <c r="EW669" s="139"/>
      <c r="EX669" s="139"/>
      <c r="EY669" s="139"/>
      <c r="EZ669" s="139"/>
      <c r="FA669" s="139"/>
      <c r="FB669" s="139"/>
      <c r="FC669" s="139"/>
      <c r="FD669" s="139"/>
      <c r="FE669" s="139"/>
      <c r="FF669" s="139"/>
      <c r="FG669" s="139"/>
      <c r="FH669" s="139"/>
      <c r="FI669" s="139"/>
      <c r="FJ669" s="139"/>
      <c r="FK669" s="139"/>
      <c r="FL669" s="139"/>
      <c r="FM669" s="139"/>
      <c r="FN669" s="139"/>
      <c r="FO669" s="139"/>
      <c r="FP669" s="139"/>
      <c r="FQ669" s="139"/>
      <c r="FR669" s="139"/>
      <c r="FS669" s="139"/>
      <c r="FT669" s="139"/>
      <c r="FU669" s="139"/>
      <c r="FV669" s="139"/>
      <c r="FW669" s="139"/>
      <c r="FX669" s="139"/>
      <c r="FY669" s="139"/>
      <c r="FZ669" s="139"/>
      <c r="GA669" s="139"/>
      <c r="GB669" s="139"/>
      <c r="GC669" s="139"/>
      <c r="GD669" s="139"/>
      <c r="GE669" s="139"/>
      <c r="GF669" s="139"/>
      <c r="GG669" s="139"/>
      <c r="GH669" s="139"/>
      <c r="GI669" s="139"/>
      <c r="GJ669" s="139"/>
      <c r="GK669" s="139"/>
      <c r="GL669" s="139"/>
      <c r="GM669" s="139"/>
      <c r="GN669" s="139"/>
      <c r="GO669" s="139"/>
      <c r="GP669" s="139"/>
      <c r="GQ669" s="139"/>
      <c r="GR669" s="139"/>
      <c r="GS669" s="139"/>
      <c r="GT669" s="139"/>
    </row>
    <row r="670" spans="1:202" ht="30" x14ac:dyDescent="0.25">
      <c r="B670" s="19">
        <f>B668</f>
        <v>1</v>
      </c>
      <c r="C670" s="302" t="s">
        <v>201</v>
      </c>
      <c r="D670" s="29">
        <f>'1 уровень'!E3298</f>
        <v>0</v>
      </c>
      <c r="E670" s="29">
        <f>'1 уровень'!F3298</f>
        <v>0</v>
      </c>
      <c r="F670" s="29">
        <f>'1 уровень'!G3298</f>
        <v>0</v>
      </c>
      <c r="G670" s="144">
        <f>'1 уровень'!H3298</f>
        <v>0</v>
      </c>
      <c r="H670" s="158">
        <f>'1 уровень'!I3298</f>
        <v>0</v>
      </c>
      <c r="I670" s="158">
        <f>'1 уровень'!J3298</f>
        <v>0</v>
      </c>
      <c r="J670" s="153">
        <f>'1 уровень'!K3298</f>
        <v>0</v>
      </c>
      <c r="K670" s="153">
        <f>'1 уровень'!L3298</f>
        <v>0</v>
      </c>
      <c r="L670" s="153">
        <f>'1 уровень'!M3298</f>
        <v>0</v>
      </c>
      <c r="M670" s="153">
        <f>'1 уровень'!N3298</f>
        <v>0</v>
      </c>
      <c r="N670" s="153">
        <f>'1 уровень'!O3298</f>
        <v>0</v>
      </c>
      <c r="O670" s="153">
        <f>'1 уровень'!P3298</f>
        <v>0</v>
      </c>
      <c r="P670" s="152">
        <f>'1 уровень'!Q3298</f>
        <v>0</v>
      </c>
      <c r="Q670" s="152">
        <f>'1 уровень'!R3298</f>
        <v>0</v>
      </c>
      <c r="R670" s="152">
        <f>'1 уровень'!S3298</f>
        <v>0</v>
      </c>
      <c r="S670" s="152">
        <f>'1 уровень'!T3298</f>
        <v>0</v>
      </c>
      <c r="T670" s="152">
        <f>'1 уровень'!U3298</f>
        <v>0</v>
      </c>
      <c r="U670" s="152">
        <f>'1 уровень'!V3298</f>
        <v>0</v>
      </c>
      <c r="V670" s="152">
        <f>'1 уровень'!W3298</f>
        <v>0</v>
      </c>
      <c r="W670" s="152">
        <f>'1 уровень'!X3298</f>
        <v>0</v>
      </c>
      <c r="X670" s="152">
        <f>'1 уровень'!Y3298</f>
        <v>0</v>
      </c>
      <c r="Y670" s="1003">
        <f>'1 уровень'!Z3298</f>
        <v>0</v>
      </c>
      <c r="Z670" s="152">
        <f>'1 уровень'!AA3298</f>
        <v>0</v>
      </c>
      <c r="AA670" s="152">
        <f>'1 уровень'!AB3298</f>
        <v>0</v>
      </c>
      <c r="AB670" s="152">
        <f>'1 уровень'!AC3298</f>
        <v>0</v>
      </c>
      <c r="AC670" s="152">
        <f>'1 уровень'!AD3298</f>
        <v>0</v>
      </c>
      <c r="AD670" s="570">
        <f>'1 уровень'!AE3298</f>
        <v>0</v>
      </c>
      <c r="AE670" s="152"/>
      <c r="AF670" s="152"/>
      <c r="AG670" s="1224">
        <f>'1 уровень'!AF3298</f>
        <v>0</v>
      </c>
      <c r="AH670" s="1231">
        <f>'1 уровень'!AG3298</f>
        <v>0</v>
      </c>
      <c r="AI670" s="339">
        <f t="shared" si="149"/>
        <v>0</v>
      </c>
      <c r="AJ670" s="339">
        <f t="shared" si="146"/>
        <v>0</v>
      </c>
      <c r="AK670" s="1119">
        <f t="shared" ref="AK670:AK682" si="158">IF(P670&gt;0,P670*1000/D670,0)</f>
        <v>0</v>
      </c>
      <c r="AL670" s="139" t="e">
        <f t="shared" si="134"/>
        <v>#DIV/0!</v>
      </c>
      <c r="AM670" s="139"/>
      <c r="AN670" s="428"/>
      <c r="AO670" s="139"/>
      <c r="AP670" s="139"/>
      <c r="AQ670" s="139"/>
      <c r="AR670" s="139"/>
      <c r="AS670" s="139"/>
      <c r="AT670" s="139"/>
      <c r="AU670" s="139"/>
      <c r="AV670" s="139"/>
      <c r="AW670" s="139"/>
      <c r="AX670" s="139"/>
      <c r="AY670" s="139"/>
      <c r="AZ670" s="139"/>
      <c r="BA670" s="139"/>
      <c r="BB670" s="139"/>
      <c r="BC670" s="139"/>
      <c r="BD670" s="139"/>
      <c r="BE670" s="139"/>
      <c r="BF670" s="139"/>
      <c r="BG670" s="139"/>
      <c r="BH670" s="139"/>
      <c r="BI670" s="139"/>
      <c r="BJ670" s="139"/>
      <c r="BK670" s="139"/>
      <c r="BL670" s="139"/>
      <c r="BM670" s="139"/>
      <c r="BN670" s="139"/>
      <c r="BO670" s="139"/>
      <c r="BP670" s="139"/>
      <c r="BQ670" s="139"/>
      <c r="BR670" s="139"/>
      <c r="BS670" s="139"/>
      <c r="BT670" s="139"/>
      <c r="BU670" s="139"/>
      <c r="BV670" s="139"/>
      <c r="BW670" s="139"/>
      <c r="BX670" s="139"/>
      <c r="BY670" s="139"/>
      <c r="BZ670" s="139"/>
      <c r="CA670" s="139"/>
      <c r="CB670" s="139"/>
      <c r="CC670" s="139"/>
      <c r="CD670" s="139"/>
      <c r="CE670" s="139"/>
      <c r="CF670" s="139"/>
      <c r="CG670" s="139"/>
      <c r="CH670" s="139"/>
      <c r="CI670" s="139"/>
      <c r="CJ670" s="139"/>
      <c r="CK670" s="139"/>
      <c r="CL670" s="139"/>
      <c r="CM670" s="139"/>
      <c r="CN670" s="139"/>
      <c r="CO670" s="139"/>
      <c r="CP670" s="139"/>
      <c r="CQ670" s="139"/>
      <c r="CR670" s="139"/>
      <c r="CS670" s="139"/>
      <c r="CT670" s="139"/>
      <c r="CU670" s="139"/>
      <c r="CV670" s="139"/>
      <c r="CW670" s="139"/>
      <c r="CX670" s="139"/>
      <c r="CY670" s="139"/>
      <c r="CZ670" s="139"/>
      <c r="DA670" s="139"/>
      <c r="DB670" s="139"/>
      <c r="DC670" s="139"/>
      <c r="DD670" s="139"/>
      <c r="DE670" s="139"/>
      <c r="DF670" s="139"/>
      <c r="DG670" s="139"/>
      <c r="DH670" s="139"/>
      <c r="DI670" s="139"/>
      <c r="DJ670" s="139"/>
      <c r="DK670" s="139"/>
      <c r="DL670" s="139"/>
      <c r="DM670" s="139"/>
      <c r="DN670" s="139"/>
      <c r="DO670" s="139"/>
      <c r="DP670" s="139"/>
      <c r="DQ670" s="139"/>
      <c r="DR670" s="139"/>
      <c r="DS670" s="139"/>
      <c r="DT670" s="139"/>
      <c r="DU670" s="139"/>
      <c r="DV670" s="139"/>
      <c r="DW670" s="139"/>
      <c r="DX670" s="139"/>
      <c r="DY670" s="139"/>
      <c r="DZ670" s="139"/>
      <c r="EA670" s="139"/>
      <c r="EB670" s="139"/>
      <c r="EC670" s="139"/>
      <c r="ED670" s="139"/>
      <c r="EE670" s="139"/>
      <c r="EF670" s="139"/>
      <c r="EG670" s="139"/>
      <c r="EH670" s="139"/>
      <c r="EI670" s="139"/>
      <c r="EJ670" s="139"/>
      <c r="EK670" s="139"/>
      <c r="EL670" s="139"/>
      <c r="EM670" s="139"/>
      <c r="EN670" s="139"/>
      <c r="EO670" s="139"/>
      <c r="EP670" s="139"/>
      <c r="EQ670" s="139"/>
      <c r="ER670" s="139"/>
      <c r="ES670" s="139"/>
      <c r="ET670" s="139"/>
      <c r="EU670" s="139"/>
      <c r="EV670" s="139"/>
      <c r="EW670" s="139"/>
      <c r="EX670" s="139"/>
      <c r="EY670" s="139"/>
      <c r="EZ670" s="139"/>
      <c r="FA670" s="139"/>
      <c r="FB670" s="139"/>
      <c r="FC670" s="139"/>
      <c r="FD670" s="139"/>
      <c r="FE670" s="139"/>
      <c r="FF670" s="139"/>
      <c r="FG670" s="139"/>
      <c r="FH670" s="139"/>
      <c r="FI670" s="139"/>
      <c r="FJ670" s="139"/>
      <c r="FK670" s="139"/>
      <c r="FL670" s="139"/>
      <c r="FM670" s="139"/>
      <c r="FN670" s="139"/>
      <c r="FO670" s="139"/>
      <c r="FP670" s="139"/>
      <c r="FQ670" s="139"/>
      <c r="FR670" s="139"/>
      <c r="FS670" s="139"/>
      <c r="FT670" s="139"/>
      <c r="FU670" s="139"/>
      <c r="FV670" s="139"/>
      <c r="FW670" s="139"/>
      <c r="FX670" s="139"/>
      <c r="FY670" s="139"/>
      <c r="FZ670" s="139"/>
      <c r="GA670" s="139"/>
      <c r="GB670" s="139"/>
      <c r="GC670" s="139"/>
      <c r="GD670" s="139"/>
      <c r="GE670" s="139"/>
      <c r="GF670" s="139"/>
      <c r="GG670" s="139"/>
      <c r="GH670" s="139"/>
      <c r="GI670" s="139"/>
      <c r="GJ670" s="139"/>
      <c r="GK670" s="139"/>
      <c r="GL670" s="139"/>
      <c r="GM670" s="139"/>
      <c r="GN670" s="139"/>
      <c r="GO670" s="139"/>
      <c r="GP670" s="139"/>
      <c r="GQ670" s="139"/>
      <c r="GR670" s="139"/>
      <c r="GS670" s="139"/>
      <c r="GT670" s="139"/>
    </row>
    <row r="671" spans="1:202" ht="110.25" x14ac:dyDescent="0.25">
      <c r="B671" s="19">
        <f t="shared" si="137"/>
        <v>1</v>
      </c>
      <c r="C671" s="749" t="s">
        <v>593</v>
      </c>
      <c r="D671" s="29">
        <f>'1 уровень'!E3299</f>
        <v>4518</v>
      </c>
      <c r="E671" s="29">
        <f>'1 уровень'!F3299</f>
        <v>2636</v>
      </c>
      <c r="F671" s="29">
        <f>'1 уровень'!G3299</f>
        <v>291</v>
      </c>
      <c r="G671" s="144">
        <f>'1 уровень'!H3299</f>
        <v>11.039453717754173</v>
      </c>
      <c r="H671" s="158">
        <f>'1 уровень'!I3299</f>
        <v>0</v>
      </c>
      <c r="I671" s="158">
        <f>'1 уровень'!J3299</f>
        <v>0</v>
      </c>
      <c r="J671" s="153">
        <f>'1 уровень'!K3299</f>
        <v>0</v>
      </c>
      <c r="K671" s="153">
        <f>'1 уровень'!L3299</f>
        <v>0</v>
      </c>
      <c r="L671" s="153">
        <f>'1 уровень'!M3299</f>
        <v>0</v>
      </c>
      <c r="M671" s="153">
        <f>'1 уровень'!N3299</f>
        <v>0</v>
      </c>
      <c r="N671" s="153">
        <f>'1 уровень'!O3299</f>
        <v>0</v>
      </c>
      <c r="O671" s="153">
        <f>'1 уровень'!P3299</f>
        <v>0</v>
      </c>
      <c r="P671" s="152">
        <f>'1 уровень'!Q3299</f>
        <v>8024.1487200000001</v>
      </c>
      <c r="Q671" s="152">
        <f>'1 уровень'!R3299</f>
        <v>8024.1487200000001</v>
      </c>
      <c r="R671" s="152">
        <f>'1 уровень'!S3299</f>
        <v>8024.1487200000001</v>
      </c>
      <c r="S671" s="152">
        <f>'1 уровень'!T3299</f>
        <v>8024.1487200000001</v>
      </c>
      <c r="T671" s="152">
        <f>'1 уровень'!U3299</f>
        <v>8024.1487200000001</v>
      </c>
      <c r="U671" s="152">
        <f>'1 уровень'!V3299</f>
        <v>8024.1487200000001</v>
      </c>
      <c r="V671" s="152">
        <f>'1 уровень'!W3299</f>
        <v>8024.1487200000001</v>
      </c>
      <c r="W671" s="152">
        <f>'1 уровень'!X3299</f>
        <v>4680.75342</v>
      </c>
      <c r="X671" s="152">
        <f>'1 уровень'!Y3299</f>
        <v>516.82763999999997</v>
      </c>
      <c r="Y671" s="1003">
        <f>'1 уровень'!Z3299</f>
        <v>0</v>
      </c>
      <c r="Z671" s="152">
        <f>'1 уровень'!AA3299</f>
        <v>0</v>
      </c>
      <c r="AA671" s="152">
        <f>'1 уровень'!AB3299</f>
        <v>-4163.9257799999996</v>
      </c>
      <c r="AB671" s="152">
        <f>'1 уровень'!AC3299</f>
        <v>0</v>
      </c>
      <c r="AC671" s="152">
        <f>'1 уровень'!AD3299</f>
        <v>0</v>
      </c>
      <c r="AD671" s="570">
        <f>'1 уровень'!AE3299</f>
        <v>516.82763999999997</v>
      </c>
      <c r="AE671" s="152">
        <f t="shared" ref="AE671:AE685" si="159">X671/W671*100</f>
        <v>11.041548093340921</v>
      </c>
      <c r="AF671" s="152">
        <f t="shared" ref="AF671:AF685" si="160">AD671/W671*100</f>
        <v>11.041548093340921</v>
      </c>
      <c r="AG671" s="1224">
        <f>'1 уровень'!AF3299</f>
        <v>0</v>
      </c>
      <c r="AH671" s="1231">
        <f>'1 уровень'!AG3299</f>
        <v>0</v>
      </c>
      <c r="AI671" s="339">
        <f t="shared" si="149"/>
        <v>516827.63999999996</v>
      </c>
      <c r="AJ671" s="339">
        <f t="shared" si="146"/>
        <v>0</v>
      </c>
      <c r="AK671" s="1119">
        <f t="shared" si="158"/>
        <v>1776.04</v>
      </c>
      <c r="AL671" s="139">
        <f t="shared" si="134"/>
        <v>1776.0399999999997</v>
      </c>
      <c r="AM671" s="139"/>
      <c r="AN671" s="428"/>
      <c r="AO671" s="139"/>
      <c r="AP671" s="139"/>
      <c r="AQ671" s="139"/>
      <c r="AR671" s="139"/>
      <c r="AS671" s="139"/>
      <c r="AT671" s="139"/>
      <c r="AU671" s="139"/>
      <c r="AV671" s="139"/>
      <c r="AW671" s="139"/>
      <c r="AX671" s="139"/>
      <c r="AY671" s="139"/>
      <c r="AZ671" s="139"/>
      <c r="BA671" s="139"/>
      <c r="BB671" s="139"/>
      <c r="BC671" s="139"/>
      <c r="BD671" s="139"/>
      <c r="BE671" s="139"/>
      <c r="BF671" s="139"/>
      <c r="BG671" s="139"/>
      <c r="BH671" s="139"/>
      <c r="BI671" s="139"/>
      <c r="BJ671" s="139"/>
      <c r="BK671" s="139"/>
      <c r="BL671" s="139"/>
      <c r="BM671" s="139"/>
      <c r="BN671" s="139"/>
      <c r="BO671" s="139"/>
      <c r="BP671" s="139"/>
      <c r="BQ671" s="139"/>
      <c r="BR671" s="139"/>
      <c r="BS671" s="139"/>
      <c r="BT671" s="139"/>
      <c r="BU671" s="139"/>
      <c r="BV671" s="139"/>
      <c r="BW671" s="139"/>
      <c r="BX671" s="139"/>
      <c r="BY671" s="139"/>
      <c r="BZ671" s="139"/>
      <c r="CA671" s="139"/>
      <c r="CB671" s="139"/>
      <c r="CC671" s="139"/>
      <c r="CD671" s="139"/>
      <c r="CE671" s="139"/>
      <c r="CF671" s="139"/>
      <c r="CG671" s="139"/>
      <c r="CH671" s="139"/>
      <c r="CI671" s="139"/>
      <c r="CJ671" s="139"/>
      <c r="CK671" s="139"/>
      <c r="CL671" s="139"/>
      <c r="CM671" s="139"/>
      <c r="CN671" s="139"/>
      <c r="CO671" s="139"/>
      <c r="CP671" s="139"/>
      <c r="CQ671" s="139"/>
      <c r="CR671" s="139"/>
      <c r="CS671" s="139"/>
      <c r="CT671" s="139"/>
      <c r="CU671" s="139"/>
      <c r="CV671" s="139"/>
      <c r="CW671" s="139"/>
      <c r="CX671" s="139"/>
      <c r="CY671" s="139"/>
      <c r="CZ671" s="139"/>
      <c r="DA671" s="139"/>
      <c r="DB671" s="139"/>
      <c r="DC671" s="139"/>
      <c r="DD671" s="139"/>
      <c r="DE671" s="139"/>
      <c r="DF671" s="139"/>
      <c r="DG671" s="139"/>
      <c r="DH671" s="139"/>
      <c r="DI671" s="139"/>
      <c r="DJ671" s="139"/>
      <c r="DK671" s="139"/>
      <c r="DL671" s="139"/>
      <c r="DM671" s="139"/>
      <c r="DN671" s="139"/>
      <c r="DO671" s="139"/>
      <c r="DP671" s="139"/>
      <c r="DQ671" s="139"/>
      <c r="DR671" s="139"/>
      <c r="DS671" s="139"/>
      <c r="DT671" s="139"/>
      <c r="DU671" s="139"/>
      <c r="DV671" s="139"/>
      <c r="DW671" s="139"/>
      <c r="DX671" s="139"/>
      <c r="DY671" s="139"/>
      <c r="DZ671" s="139"/>
      <c r="EA671" s="139"/>
      <c r="EB671" s="139"/>
      <c r="EC671" s="139"/>
      <c r="ED671" s="139"/>
      <c r="EE671" s="139"/>
      <c r="EF671" s="139"/>
      <c r="EG671" s="139"/>
      <c r="EH671" s="139"/>
      <c r="EI671" s="139"/>
      <c r="EJ671" s="139"/>
      <c r="EK671" s="139"/>
      <c r="EL671" s="139"/>
      <c r="EM671" s="139"/>
      <c r="EN671" s="139"/>
      <c r="EO671" s="139"/>
      <c r="EP671" s="139"/>
      <c r="EQ671" s="139"/>
      <c r="ER671" s="139"/>
      <c r="ES671" s="139"/>
      <c r="ET671" s="139"/>
      <c r="EU671" s="139"/>
      <c r="EV671" s="139"/>
      <c r="EW671" s="139"/>
      <c r="EX671" s="139"/>
      <c r="EY671" s="139"/>
      <c r="EZ671" s="139"/>
      <c r="FA671" s="139"/>
      <c r="FB671" s="139"/>
      <c r="FC671" s="139"/>
      <c r="FD671" s="139"/>
      <c r="FE671" s="139"/>
      <c r="FF671" s="139"/>
      <c r="FG671" s="139"/>
      <c r="FH671" s="139"/>
      <c r="FI671" s="139"/>
      <c r="FJ671" s="139"/>
      <c r="FK671" s="139"/>
      <c r="FL671" s="139"/>
      <c r="FM671" s="139"/>
      <c r="FN671" s="139"/>
      <c r="FO671" s="139"/>
      <c r="FP671" s="139"/>
      <c r="FQ671" s="139"/>
      <c r="FR671" s="139"/>
      <c r="FS671" s="139"/>
      <c r="FT671" s="139"/>
      <c r="FU671" s="139"/>
      <c r="FV671" s="139"/>
      <c r="FW671" s="139"/>
      <c r="FX671" s="139"/>
      <c r="FY671" s="139"/>
      <c r="FZ671" s="139"/>
      <c r="GA671" s="139"/>
      <c r="GB671" s="139"/>
      <c r="GC671" s="139"/>
      <c r="GD671" s="139"/>
      <c r="GE671" s="139"/>
      <c r="GF671" s="139"/>
      <c r="GG671" s="139"/>
      <c r="GH671" s="139"/>
      <c r="GI671" s="139"/>
      <c r="GJ671" s="139"/>
      <c r="GK671" s="139"/>
      <c r="GL671" s="139"/>
      <c r="GM671" s="139"/>
      <c r="GN671" s="139"/>
      <c r="GO671" s="139"/>
      <c r="GP671" s="139"/>
      <c r="GQ671" s="139"/>
      <c r="GR671" s="139"/>
      <c r="GS671" s="139"/>
      <c r="GT671" s="139"/>
    </row>
    <row r="672" spans="1:202" ht="45" x14ac:dyDescent="0.25">
      <c r="B672" s="19">
        <f t="shared" si="137"/>
        <v>1</v>
      </c>
      <c r="C672" s="446" t="s">
        <v>525</v>
      </c>
      <c r="D672" s="29">
        <f>'1 уровень'!E3300</f>
        <v>10423</v>
      </c>
      <c r="E672" s="29">
        <f>'1 уровень'!F3300</f>
        <v>6081</v>
      </c>
      <c r="F672" s="29">
        <f>'1 уровень'!G3300</f>
        <v>5060</v>
      </c>
      <c r="G672" s="144">
        <f>'1 уровень'!H3300</f>
        <v>83.209998355533628</v>
      </c>
      <c r="H672" s="158">
        <f>'1 уровень'!I3300</f>
        <v>0</v>
      </c>
      <c r="I672" s="158">
        <f>'1 уровень'!J3300</f>
        <v>0</v>
      </c>
      <c r="J672" s="153">
        <f>'1 уровень'!K3300</f>
        <v>0</v>
      </c>
      <c r="K672" s="153">
        <f>'1 уровень'!L3300</f>
        <v>0</v>
      </c>
      <c r="L672" s="153">
        <f>'1 уровень'!M3300</f>
        <v>0</v>
      </c>
      <c r="M672" s="153">
        <f>'1 уровень'!N3300</f>
        <v>0</v>
      </c>
      <c r="N672" s="153">
        <f>'1 уровень'!O3300</f>
        <v>0</v>
      </c>
      <c r="O672" s="153">
        <f>'1 уровень'!P3300</f>
        <v>0</v>
      </c>
      <c r="P672" s="152">
        <f>'1 уровень'!Q3300</f>
        <v>32155.902110017283</v>
      </c>
      <c r="Q672" s="152">
        <f>'1 уровень'!R3300</f>
        <v>32155.902110017283</v>
      </c>
      <c r="R672" s="152">
        <f>'1 уровень'!S3300</f>
        <v>32155.902110017283</v>
      </c>
      <c r="S672" s="152">
        <f>'1 уровень'!T3300</f>
        <v>32155.902110017283</v>
      </c>
      <c r="T672" s="152">
        <f>'1 уровень'!U3300</f>
        <v>32155.902110017283</v>
      </c>
      <c r="U672" s="152">
        <f>'1 уровень'!V3300</f>
        <v>32155.902110017283</v>
      </c>
      <c r="V672" s="152">
        <f>'1 уровень'!W3300</f>
        <v>32155.902110017283</v>
      </c>
      <c r="W672" s="152">
        <f>'1 уровень'!X3300</f>
        <v>18757.609564176746</v>
      </c>
      <c r="X672" s="152">
        <f>'1 уровень'!Y3300</f>
        <v>12540.529089999998</v>
      </c>
      <c r="Y672" s="1003">
        <f>'1 уровень'!Z3300</f>
        <v>0</v>
      </c>
      <c r="Z672" s="152">
        <f>'1 уровень'!AA3300</f>
        <v>0</v>
      </c>
      <c r="AA672" s="152">
        <f>'1 уровень'!AB3300</f>
        <v>-6217.0804741767488</v>
      </c>
      <c r="AB672" s="152">
        <f>'1 уровень'!AC3300</f>
        <v>0</v>
      </c>
      <c r="AC672" s="152">
        <f>'1 уровень'!AD3300</f>
        <v>-75.782559999999989</v>
      </c>
      <c r="AD672" s="570">
        <f>'1 уровень'!AE3300</f>
        <v>12464.746529999999</v>
      </c>
      <c r="AE672" s="152">
        <f t="shared" si="159"/>
        <v>66.855688871730649</v>
      </c>
      <c r="AF672" s="152">
        <f t="shared" si="160"/>
        <v>66.451679183072201</v>
      </c>
      <c r="AG672" s="1224">
        <f>'1 уровень'!AF3300</f>
        <v>0</v>
      </c>
      <c r="AH672" s="1231">
        <f>'1 уровень'!AG3300</f>
        <v>0</v>
      </c>
      <c r="AI672" s="339">
        <f t="shared" si="149"/>
        <v>12464746.529999999</v>
      </c>
      <c r="AJ672" s="339">
        <f t="shared" si="146"/>
        <v>-75782.559999999983</v>
      </c>
      <c r="AK672" s="1119">
        <f t="shared" si="158"/>
        <v>3085.0908673143322</v>
      </c>
      <c r="AL672" s="139">
        <f t="shared" si="134"/>
        <v>2478.365432806324</v>
      </c>
      <c r="AM672" s="139"/>
      <c r="AN672" s="428"/>
      <c r="AO672" s="139"/>
      <c r="AP672" s="139"/>
      <c r="AQ672" s="139"/>
      <c r="AR672" s="139"/>
      <c r="AS672" s="139"/>
      <c r="AT672" s="139"/>
      <c r="AU672" s="139"/>
      <c r="AV672" s="139"/>
      <c r="AW672" s="139"/>
      <c r="AX672" s="139"/>
      <c r="AY672" s="139"/>
      <c r="AZ672" s="139"/>
      <c r="BA672" s="139"/>
      <c r="BB672" s="139"/>
      <c r="BC672" s="139"/>
      <c r="BD672" s="139"/>
      <c r="BE672" s="139"/>
      <c r="BF672" s="139"/>
      <c r="BG672" s="139"/>
      <c r="BH672" s="139"/>
      <c r="BI672" s="139"/>
      <c r="BJ672" s="139"/>
      <c r="BK672" s="139"/>
      <c r="BL672" s="139"/>
      <c r="BM672" s="139"/>
      <c r="BN672" s="139"/>
      <c r="BO672" s="139"/>
      <c r="BP672" s="139"/>
      <c r="BQ672" s="139"/>
      <c r="BR672" s="139"/>
      <c r="BS672" s="139"/>
      <c r="BT672" s="139"/>
      <c r="BU672" s="139"/>
      <c r="BV672" s="139"/>
      <c r="BW672" s="139"/>
      <c r="BX672" s="139"/>
      <c r="BY672" s="139"/>
      <c r="BZ672" s="139"/>
      <c r="CA672" s="139"/>
      <c r="CB672" s="139"/>
      <c r="CC672" s="139"/>
      <c r="CD672" s="139"/>
      <c r="CE672" s="139"/>
      <c r="CF672" s="139"/>
      <c r="CG672" s="139"/>
      <c r="CH672" s="139"/>
      <c r="CI672" s="139"/>
      <c r="CJ672" s="139"/>
      <c r="CK672" s="139"/>
      <c r="CL672" s="139"/>
      <c r="CM672" s="139"/>
      <c r="CN672" s="139"/>
      <c r="CO672" s="139"/>
      <c r="CP672" s="139"/>
      <c r="CQ672" s="139"/>
      <c r="CR672" s="139"/>
      <c r="CS672" s="139"/>
      <c r="CT672" s="139"/>
      <c r="CU672" s="139"/>
      <c r="CV672" s="139"/>
      <c r="CW672" s="139"/>
      <c r="CX672" s="139"/>
      <c r="CY672" s="139"/>
      <c r="CZ672" s="139"/>
      <c r="DA672" s="139"/>
      <c r="DB672" s="139"/>
      <c r="DC672" s="139"/>
      <c r="DD672" s="139"/>
      <c r="DE672" s="139"/>
      <c r="DF672" s="139"/>
      <c r="DG672" s="139"/>
      <c r="DH672" s="139"/>
      <c r="DI672" s="139"/>
      <c r="DJ672" s="139"/>
      <c r="DK672" s="139"/>
      <c r="DL672" s="139"/>
      <c r="DM672" s="139"/>
      <c r="DN672" s="139"/>
      <c r="DO672" s="139"/>
      <c r="DP672" s="139"/>
      <c r="DQ672" s="139"/>
      <c r="DR672" s="139"/>
      <c r="DS672" s="139"/>
      <c r="DT672" s="139"/>
      <c r="DU672" s="139"/>
      <c r="DV672" s="139"/>
      <c r="DW672" s="139"/>
      <c r="DX672" s="139"/>
      <c r="DY672" s="139"/>
      <c r="DZ672" s="139"/>
      <c r="EA672" s="139"/>
      <c r="EB672" s="139"/>
      <c r="EC672" s="139"/>
      <c r="ED672" s="139"/>
      <c r="EE672" s="139"/>
      <c r="EF672" s="139"/>
      <c r="EG672" s="139"/>
      <c r="EH672" s="139"/>
      <c r="EI672" s="139"/>
      <c r="EJ672" s="139"/>
      <c r="EK672" s="139"/>
      <c r="EL672" s="139"/>
      <c r="EM672" s="139"/>
      <c r="EN672" s="139"/>
      <c r="EO672" s="139"/>
      <c r="EP672" s="139"/>
      <c r="EQ672" s="139"/>
      <c r="ER672" s="139"/>
      <c r="ES672" s="139"/>
      <c r="ET672" s="139"/>
      <c r="EU672" s="139"/>
      <c r="EV672" s="139"/>
      <c r="EW672" s="139"/>
      <c r="EX672" s="139"/>
      <c r="EY672" s="139"/>
      <c r="EZ672" s="139"/>
      <c r="FA672" s="139"/>
      <c r="FB672" s="139"/>
      <c r="FC672" s="139"/>
      <c r="FD672" s="139"/>
      <c r="FE672" s="139"/>
      <c r="FF672" s="139"/>
      <c r="FG672" s="139"/>
      <c r="FH672" s="139"/>
      <c r="FI672" s="139"/>
      <c r="FJ672" s="139"/>
      <c r="FK672" s="139"/>
      <c r="FL672" s="139"/>
      <c r="FM672" s="139"/>
      <c r="FN672" s="139"/>
      <c r="FO672" s="139"/>
      <c r="FP672" s="139"/>
      <c r="FQ672" s="139"/>
      <c r="FR672" s="139"/>
      <c r="FS672" s="139"/>
      <c r="FT672" s="139"/>
      <c r="FU672" s="139"/>
      <c r="FV672" s="139"/>
      <c r="FW672" s="139"/>
      <c r="FX672" s="139"/>
      <c r="FY672" s="139"/>
      <c r="FZ672" s="139"/>
      <c r="GA672" s="139"/>
      <c r="GB672" s="139"/>
      <c r="GC672" s="139"/>
      <c r="GD672" s="139"/>
      <c r="GE672" s="139"/>
      <c r="GF672" s="139"/>
      <c r="GG672" s="139"/>
      <c r="GH672" s="139"/>
      <c r="GI672" s="139"/>
      <c r="GJ672" s="139"/>
      <c r="GK672" s="139"/>
      <c r="GL672" s="139"/>
      <c r="GM672" s="139"/>
      <c r="GN672" s="139"/>
      <c r="GO672" s="139"/>
      <c r="GP672" s="139"/>
      <c r="GQ672" s="139"/>
      <c r="GR672" s="139"/>
      <c r="GS672" s="139"/>
      <c r="GT672" s="139"/>
    </row>
    <row r="673" spans="1:202" ht="30" x14ac:dyDescent="0.25">
      <c r="B673" s="19">
        <f t="shared" si="137"/>
        <v>1</v>
      </c>
      <c r="C673" s="301" t="s">
        <v>285</v>
      </c>
      <c r="D673" s="29">
        <f>'1 уровень'!E3301</f>
        <v>4563</v>
      </c>
      <c r="E673" s="29">
        <f>'1 уровень'!F3301</f>
        <v>2663</v>
      </c>
      <c r="F673" s="29">
        <f>'1 уровень'!G3301</f>
        <v>2258</v>
      </c>
      <c r="G673" s="144">
        <f>'1 уровень'!H3301</f>
        <v>84.791588434096894</v>
      </c>
      <c r="H673" s="158">
        <f>'1 уровень'!I3301</f>
        <v>0</v>
      </c>
      <c r="I673" s="158">
        <f>'1 уровень'!J3301</f>
        <v>0</v>
      </c>
      <c r="J673" s="153">
        <f>'1 уровень'!K3301</f>
        <v>0</v>
      </c>
      <c r="K673" s="153">
        <f>'1 уровень'!L3301</f>
        <v>0</v>
      </c>
      <c r="L673" s="153">
        <f>'1 уровень'!M3301</f>
        <v>0</v>
      </c>
      <c r="M673" s="153">
        <f>'1 уровень'!N3301</f>
        <v>0</v>
      </c>
      <c r="N673" s="153">
        <f>'1 уровень'!O3301</f>
        <v>0</v>
      </c>
      <c r="O673" s="153">
        <f>'1 уровень'!P3301</f>
        <v>0</v>
      </c>
      <c r="P673" s="152">
        <f>'1 уровень'!Q3301</f>
        <v>17492.233042568962</v>
      </c>
      <c r="Q673" s="152">
        <f>'1 уровень'!R3301</f>
        <v>17492.233042568962</v>
      </c>
      <c r="R673" s="152">
        <f>'1 уровень'!S3301</f>
        <v>17492.233042568962</v>
      </c>
      <c r="S673" s="152">
        <f>'1 уровень'!T3301</f>
        <v>17492.233042568962</v>
      </c>
      <c r="T673" s="152">
        <f>'1 уровень'!U3301</f>
        <v>17492.233042568962</v>
      </c>
      <c r="U673" s="152">
        <f>'1 уровень'!V3301</f>
        <v>17492.233042568962</v>
      </c>
      <c r="V673" s="152">
        <f>'1 уровень'!W3301</f>
        <v>17492.233042568962</v>
      </c>
      <c r="W673" s="152">
        <f>'1 уровень'!X3301</f>
        <v>10203.802608165226</v>
      </c>
      <c r="X673" s="152">
        <f>'1 уровень'!Y3301</f>
        <v>7017.7730999999985</v>
      </c>
      <c r="Y673" s="1003">
        <f>'1 уровень'!Z3301</f>
        <v>0</v>
      </c>
      <c r="Z673" s="152">
        <f>'1 уровень'!AA3301</f>
        <v>0</v>
      </c>
      <c r="AA673" s="152">
        <f>'1 уровень'!AB3301</f>
        <v>-3186.0295081652284</v>
      </c>
      <c r="AB673" s="152">
        <f>'1 уровень'!AC3301</f>
        <v>0</v>
      </c>
      <c r="AC673" s="152">
        <f>'1 уровень'!AD3301</f>
        <v>-75.782559999999989</v>
      </c>
      <c r="AD673" s="570">
        <f>'1 уровень'!AE3301</f>
        <v>6941.9905399999989</v>
      </c>
      <c r="AE673" s="152">
        <f t="shared" si="159"/>
        <v>68.776057020000351</v>
      </c>
      <c r="AF673" s="152">
        <f t="shared" si="160"/>
        <v>68.033367623604562</v>
      </c>
      <c r="AG673" s="1224">
        <f>'1 уровень'!AF3301</f>
        <v>0</v>
      </c>
      <c r="AH673" s="1231">
        <f>'1 уровень'!AG3301</f>
        <v>0</v>
      </c>
      <c r="AI673" s="339">
        <f t="shared" si="149"/>
        <v>6941990.5399999991</v>
      </c>
      <c r="AJ673" s="339">
        <f t="shared" si="146"/>
        <v>-75782.559999999983</v>
      </c>
      <c r="AK673" s="1119">
        <f t="shared" si="158"/>
        <v>3833.4939825923652</v>
      </c>
      <c r="AL673" s="139">
        <f t="shared" ref="AL673:AL737" si="161">X673/F673*1000</f>
        <v>3107.9597431355178</v>
      </c>
      <c r="AM673" s="139"/>
      <c r="AN673" s="428"/>
      <c r="AO673" s="139"/>
      <c r="AP673" s="139"/>
      <c r="AQ673" s="139"/>
      <c r="AR673" s="139"/>
      <c r="AS673" s="139"/>
      <c r="AT673" s="139"/>
      <c r="AU673" s="139"/>
      <c r="AV673" s="139"/>
      <c r="AW673" s="139"/>
      <c r="AX673" s="139"/>
      <c r="AY673" s="139"/>
      <c r="AZ673" s="139"/>
      <c r="BA673" s="139"/>
      <c r="BB673" s="139"/>
      <c r="BC673" s="139"/>
      <c r="BD673" s="139"/>
      <c r="BE673" s="139"/>
      <c r="BF673" s="139"/>
      <c r="BG673" s="139"/>
      <c r="BH673" s="139"/>
      <c r="BI673" s="139"/>
      <c r="BJ673" s="139"/>
      <c r="BK673" s="139"/>
      <c r="BL673" s="139"/>
      <c r="BM673" s="139"/>
      <c r="BN673" s="139"/>
      <c r="BO673" s="139"/>
      <c r="BP673" s="139"/>
      <c r="BQ673" s="139"/>
      <c r="BR673" s="139"/>
      <c r="BS673" s="139"/>
      <c r="BT673" s="139"/>
      <c r="BU673" s="139"/>
      <c r="BV673" s="139"/>
      <c r="BW673" s="139"/>
      <c r="BX673" s="139"/>
      <c r="BY673" s="139"/>
      <c r="BZ673" s="139"/>
      <c r="CA673" s="139"/>
      <c r="CB673" s="139"/>
      <c r="CC673" s="139"/>
      <c r="CD673" s="139"/>
      <c r="CE673" s="139"/>
      <c r="CF673" s="139"/>
      <c r="CG673" s="139"/>
      <c r="CH673" s="139"/>
      <c r="CI673" s="139"/>
      <c r="CJ673" s="139"/>
      <c r="CK673" s="139"/>
      <c r="CL673" s="139"/>
      <c r="CM673" s="139"/>
      <c r="CN673" s="139"/>
      <c r="CO673" s="139"/>
      <c r="CP673" s="139"/>
      <c r="CQ673" s="139"/>
      <c r="CR673" s="139"/>
      <c r="CS673" s="139"/>
      <c r="CT673" s="139"/>
      <c r="CU673" s="139"/>
      <c r="CV673" s="139"/>
      <c r="CW673" s="139"/>
      <c r="CX673" s="139"/>
      <c r="CY673" s="139"/>
      <c r="CZ673" s="139"/>
      <c r="DA673" s="139"/>
      <c r="DB673" s="139"/>
      <c r="DC673" s="139"/>
      <c r="DD673" s="139"/>
      <c r="DE673" s="139"/>
      <c r="DF673" s="139"/>
      <c r="DG673" s="139"/>
      <c r="DH673" s="139"/>
      <c r="DI673" s="139"/>
      <c r="DJ673" s="139"/>
      <c r="DK673" s="139"/>
      <c r="DL673" s="139"/>
      <c r="DM673" s="139"/>
      <c r="DN673" s="139"/>
      <c r="DO673" s="139"/>
      <c r="DP673" s="139"/>
      <c r="DQ673" s="139"/>
      <c r="DR673" s="139"/>
      <c r="DS673" s="139"/>
      <c r="DT673" s="139"/>
      <c r="DU673" s="139"/>
      <c r="DV673" s="139"/>
      <c r="DW673" s="139"/>
      <c r="DX673" s="139"/>
      <c r="DY673" s="139"/>
      <c r="DZ673" s="139"/>
      <c r="EA673" s="139"/>
      <c r="EB673" s="139"/>
      <c r="EC673" s="139"/>
      <c r="ED673" s="139"/>
      <c r="EE673" s="139"/>
      <c r="EF673" s="139"/>
      <c r="EG673" s="139"/>
      <c r="EH673" s="139"/>
      <c r="EI673" s="139"/>
      <c r="EJ673" s="139"/>
      <c r="EK673" s="139"/>
      <c r="EL673" s="139"/>
      <c r="EM673" s="139"/>
      <c r="EN673" s="139"/>
      <c r="EO673" s="139"/>
      <c r="EP673" s="139"/>
      <c r="EQ673" s="139"/>
      <c r="ER673" s="139"/>
      <c r="ES673" s="139"/>
      <c r="ET673" s="139"/>
      <c r="EU673" s="139"/>
      <c r="EV673" s="139"/>
      <c r="EW673" s="139"/>
      <c r="EX673" s="139"/>
      <c r="EY673" s="139"/>
      <c r="EZ673" s="139"/>
      <c r="FA673" s="139"/>
      <c r="FB673" s="139"/>
      <c r="FC673" s="139"/>
      <c r="FD673" s="139"/>
      <c r="FE673" s="139"/>
      <c r="FF673" s="139"/>
      <c r="FG673" s="139"/>
      <c r="FH673" s="139"/>
      <c r="FI673" s="139"/>
      <c r="FJ673" s="139"/>
      <c r="FK673" s="139"/>
      <c r="FL673" s="139"/>
      <c r="FM673" s="139"/>
      <c r="FN673" s="139"/>
      <c r="FO673" s="139"/>
      <c r="FP673" s="139"/>
      <c r="FQ673" s="139"/>
      <c r="FR673" s="139"/>
      <c r="FS673" s="139"/>
      <c r="FT673" s="139"/>
      <c r="FU673" s="139"/>
      <c r="FV673" s="139"/>
      <c r="FW673" s="139"/>
      <c r="FX673" s="139"/>
      <c r="FY673" s="139"/>
      <c r="FZ673" s="139"/>
      <c r="GA673" s="139"/>
      <c r="GB673" s="139"/>
      <c r="GC673" s="139"/>
      <c r="GD673" s="139"/>
      <c r="GE673" s="139"/>
      <c r="GF673" s="139"/>
      <c r="GG673" s="139"/>
      <c r="GH673" s="139"/>
      <c r="GI673" s="139"/>
      <c r="GJ673" s="139"/>
      <c r="GK673" s="139"/>
      <c r="GL673" s="139"/>
      <c r="GM673" s="139"/>
      <c r="GN673" s="139"/>
      <c r="GO673" s="139"/>
      <c r="GP673" s="139"/>
      <c r="GQ673" s="139"/>
      <c r="GR673" s="139"/>
      <c r="GS673" s="139"/>
      <c r="GT673" s="139"/>
    </row>
    <row r="674" spans="1:202" ht="30" x14ac:dyDescent="0.25">
      <c r="B674" s="19">
        <f t="shared" si="137"/>
        <v>1</v>
      </c>
      <c r="C674" s="301" t="s">
        <v>526</v>
      </c>
      <c r="D674" s="29">
        <f>'1 уровень'!E3302</f>
        <v>4064</v>
      </c>
      <c r="E674" s="29">
        <f>'1 уровень'!F3302</f>
        <v>2371</v>
      </c>
      <c r="F674" s="29">
        <f>'1 уровень'!G3302</f>
        <v>2072</v>
      </c>
      <c r="G674" s="144">
        <f>'1 уровень'!H3302</f>
        <v>87.389287220582034</v>
      </c>
      <c r="H674" s="158">
        <f>'1 уровень'!I3302</f>
        <v>0</v>
      </c>
      <c r="I674" s="158">
        <f>'1 уровень'!J3302</f>
        <v>0</v>
      </c>
      <c r="J674" s="153">
        <f>'1 уровень'!K3302</f>
        <v>0</v>
      </c>
      <c r="K674" s="153">
        <f>'1 уровень'!L3302</f>
        <v>0</v>
      </c>
      <c r="L674" s="153">
        <f>'1 уровень'!M3302</f>
        <v>0</v>
      </c>
      <c r="M674" s="153">
        <f>'1 уровень'!N3302</f>
        <v>0</v>
      </c>
      <c r="N674" s="153">
        <f>'1 уровень'!O3302</f>
        <v>0</v>
      </c>
      <c r="O674" s="153">
        <f>'1 уровень'!P3302</f>
        <v>0</v>
      </c>
      <c r="P674" s="152">
        <f>'1 уровень'!Q3302</f>
        <v>15796.930985256962</v>
      </c>
      <c r="Q674" s="152">
        <f>'1 уровень'!R3302</f>
        <v>15796.930985256962</v>
      </c>
      <c r="R674" s="152">
        <f>'1 уровень'!S3302</f>
        <v>15796.930985256962</v>
      </c>
      <c r="S674" s="152">
        <f>'1 уровень'!T3302</f>
        <v>15796.930985256962</v>
      </c>
      <c r="T674" s="152">
        <f>'1 уровень'!U3302</f>
        <v>15796.930985256962</v>
      </c>
      <c r="U674" s="152">
        <f>'1 уровень'!V3302</f>
        <v>15796.930985256962</v>
      </c>
      <c r="V674" s="152">
        <f>'1 уровень'!W3302</f>
        <v>15796.930985256962</v>
      </c>
      <c r="W674" s="152">
        <f>'1 уровень'!X3302</f>
        <v>9214.8764080665605</v>
      </c>
      <c r="X674" s="152">
        <f>'1 уровень'!Y3302</f>
        <v>6126.0131399999991</v>
      </c>
      <c r="Y674" s="1003">
        <f>'1 уровень'!Z3302</f>
        <v>0</v>
      </c>
      <c r="Z674" s="152">
        <f>'1 уровень'!AA3302</f>
        <v>0</v>
      </c>
      <c r="AA674" s="152">
        <f>'1 уровень'!AB3302</f>
        <v>-3088.8632680665614</v>
      </c>
      <c r="AB674" s="152">
        <f>'1 уровень'!AC3302</f>
        <v>0</v>
      </c>
      <c r="AC674" s="152">
        <f>'1 уровень'!AD3302</f>
        <v>-23.900829999999999</v>
      </c>
      <c r="AD674" s="570">
        <f>'1 уровень'!AE3302</f>
        <v>6102.1123099999995</v>
      </c>
      <c r="AE674" s="152">
        <f t="shared" si="159"/>
        <v>66.479601773469057</v>
      </c>
      <c r="AF674" s="152">
        <f t="shared" si="160"/>
        <v>66.220229548150044</v>
      </c>
      <c r="AG674" s="1224">
        <f>'1 уровень'!AF3302</f>
        <v>0</v>
      </c>
      <c r="AH674" s="1231">
        <f>'1 уровень'!AG3302</f>
        <v>0</v>
      </c>
      <c r="AI674" s="339">
        <f t="shared" si="149"/>
        <v>6102112.3099999996</v>
      </c>
      <c r="AJ674" s="339">
        <f t="shared" si="146"/>
        <v>-23900.829999999998</v>
      </c>
      <c r="AK674" s="1119">
        <f t="shared" si="158"/>
        <v>3887.0401046400007</v>
      </c>
      <c r="AL674" s="139">
        <f t="shared" si="161"/>
        <v>2956.570048262548</v>
      </c>
      <c r="AM674" s="139"/>
      <c r="AN674" s="428"/>
      <c r="AO674" s="139"/>
      <c r="AP674" s="139"/>
      <c r="AQ674" s="139"/>
      <c r="AR674" s="139"/>
      <c r="AS674" s="139"/>
      <c r="AT674" s="139"/>
      <c r="AU674" s="139"/>
      <c r="AV674" s="139"/>
      <c r="AW674" s="139"/>
      <c r="AX674" s="139"/>
      <c r="AY674" s="139"/>
      <c r="AZ674" s="139"/>
      <c r="BA674" s="139"/>
      <c r="BB674" s="139"/>
      <c r="BC674" s="139"/>
      <c r="BD674" s="139"/>
      <c r="BE674" s="139"/>
      <c r="BF674" s="139"/>
      <c r="BG674" s="139"/>
      <c r="BH674" s="139"/>
      <c r="BI674" s="139"/>
      <c r="BJ674" s="139"/>
      <c r="BK674" s="139"/>
      <c r="BL674" s="139"/>
      <c r="BM674" s="139"/>
      <c r="BN674" s="139"/>
      <c r="BO674" s="139"/>
      <c r="BP674" s="139"/>
      <c r="BQ674" s="139"/>
      <c r="BR674" s="139"/>
      <c r="BS674" s="139"/>
      <c r="BT674" s="139"/>
      <c r="BU674" s="139"/>
      <c r="BV674" s="139"/>
      <c r="BW674" s="139"/>
      <c r="BX674" s="139"/>
      <c r="BY674" s="139"/>
      <c r="BZ674" s="139"/>
      <c r="CA674" s="139"/>
      <c r="CB674" s="139"/>
      <c r="CC674" s="139"/>
      <c r="CD674" s="139"/>
      <c r="CE674" s="139"/>
      <c r="CF674" s="139"/>
      <c r="CG674" s="139"/>
      <c r="CH674" s="139"/>
      <c r="CI674" s="139"/>
      <c r="CJ674" s="139"/>
      <c r="CK674" s="139"/>
      <c r="CL674" s="139"/>
      <c r="CM674" s="139"/>
      <c r="CN674" s="139"/>
      <c r="CO674" s="139"/>
      <c r="CP674" s="139"/>
      <c r="CQ674" s="139"/>
      <c r="CR674" s="139"/>
      <c r="CS674" s="139"/>
      <c r="CT674" s="139"/>
      <c r="CU674" s="139"/>
      <c r="CV674" s="139"/>
      <c r="CW674" s="139"/>
      <c r="CX674" s="139"/>
      <c r="CY674" s="139"/>
      <c r="CZ674" s="139"/>
      <c r="DA674" s="139"/>
      <c r="DB674" s="139"/>
      <c r="DC674" s="139"/>
      <c r="DD674" s="139"/>
      <c r="DE674" s="139"/>
      <c r="DF674" s="139"/>
      <c r="DG674" s="139"/>
      <c r="DH674" s="139"/>
      <c r="DI674" s="139"/>
      <c r="DJ674" s="139"/>
      <c r="DK674" s="139"/>
      <c r="DL674" s="139"/>
      <c r="DM674" s="139"/>
      <c r="DN674" s="139"/>
      <c r="DO674" s="139"/>
      <c r="DP674" s="139"/>
      <c r="DQ674" s="139"/>
      <c r="DR674" s="139"/>
      <c r="DS674" s="139"/>
      <c r="DT674" s="139"/>
      <c r="DU674" s="139"/>
      <c r="DV674" s="139"/>
      <c r="DW674" s="139"/>
      <c r="DX674" s="139"/>
      <c r="DY674" s="139"/>
      <c r="DZ674" s="139"/>
      <c r="EA674" s="139"/>
      <c r="EB674" s="139"/>
      <c r="EC674" s="139"/>
      <c r="ED674" s="139"/>
      <c r="EE674" s="139"/>
      <c r="EF674" s="139"/>
      <c r="EG674" s="139"/>
      <c r="EH674" s="139"/>
      <c r="EI674" s="139"/>
      <c r="EJ674" s="139"/>
      <c r="EK674" s="139"/>
      <c r="EL674" s="139"/>
      <c r="EM674" s="139"/>
      <c r="EN674" s="139"/>
      <c r="EO674" s="139"/>
      <c r="EP674" s="139"/>
      <c r="EQ674" s="139"/>
      <c r="ER674" s="139"/>
      <c r="ES674" s="139"/>
      <c r="ET674" s="139"/>
      <c r="EU674" s="139"/>
      <c r="EV674" s="139"/>
      <c r="EW674" s="139"/>
      <c r="EX674" s="139"/>
      <c r="EY674" s="139"/>
      <c r="EZ674" s="139"/>
      <c r="FA674" s="139"/>
      <c r="FB674" s="139"/>
      <c r="FC674" s="139"/>
      <c r="FD674" s="139"/>
      <c r="FE674" s="139"/>
      <c r="FF674" s="139"/>
      <c r="FG674" s="139"/>
      <c r="FH674" s="139"/>
      <c r="FI674" s="139"/>
      <c r="FJ674" s="139"/>
      <c r="FK674" s="139"/>
      <c r="FL674" s="139"/>
      <c r="FM674" s="139"/>
      <c r="FN674" s="139"/>
      <c r="FO674" s="139"/>
      <c r="FP674" s="139"/>
      <c r="FQ674" s="139"/>
      <c r="FR674" s="139"/>
      <c r="FS674" s="139"/>
      <c r="FT674" s="139"/>
      <c r="FU674" s="139"/>
      <c r="FV674" s="139"/>
      <c r="FW674" s="139"/>
      <c r="FX674" s="139"/>
      <c r="FY674" s="139"/>
      <c r="FZ674" s="139"/>
      <c r="GA674" s="139"/>
      <c r="GB674" s="139"/>
      <c r="GC674" s="139"/>
      <c r="GD674" s="139"/>
      <c r="GE674" s="139"/>
      <c r="GF674" s="139"/>
      <c r="GG674" s="139"/>
      <c r="GH674" s="139"/>
      <c r="GI674" s="139"/>
      <c r="GJ674" s="139"/>
      <c r="GK674" s="139"/>
      <c r="GL674" s="139"/>
      <c r="GM674" s="139"/>
      <c r="GN674" s="139"/>
      <c r="GO674" s="139"/>
      <c r="GP674" s="139"/>
      <c r="GQ674" s="139"/>
      <c r="GR674" s="139"/>
      <c r="GS674" s="139"/>
      <c r="GT674" s="139"/>
    </row>
    <row r="675" spans="1:202" ht="60" x14ac:dyDescent="0.25">
      <c r="B675" s="19">
        <f t="shared" si="137"/>
        <v>1</v>
      </c>
      <c r="C675" s="301" t="s">
        <v>547</v>
      </c>
      <c r="D675" s="29">
        <f>'1 уровень'!E3303</f>
        <v>0</v>
      </c>
      <c r="E675" s="29">
        <f>'1 уровень'!F3303</f>
        <v>0</v>
      </c>
      <c r="F675" s="29">
        <f>'1 уровень'!G3303</f>
        <v>0</v>
      </c>
      <c r="G675" s="144">
        <f>'1 уровень'!H3303</f>
        <v>0</v>
      </c>
      <c r="H675" s="158">
        <f>'1 уровень'!I3303</f>
        <v>0</v>
      </c>
      <c r="I675" s="158">
        <f>'1 уровень'!J3303</f>
        <v>0</v>
      </c>
      <c r="J675" s="153">
        <f>'1 уровень'!K3303</f>
        <v>0</v>
      </c>
      <c r="K675" s="153">
        <f>'1 уровень'!L3303</f>
        <v>0</v>
      </c>
      <c r="L675" s="153">
        <f>'1 уровень'!M3303</f>
        <v>0</v>
      </c>
      <c r="M675" s="153">
        <f>'1 уровень'!N3303</f>
        <v>0</v>
      </c>
      <c r="N675" s="153">
        <f>'1 уровень'!O3303</f>
        <v>0</v>
      </c>
      <c r="O675" s="153">
        <f>'1 уровень'!P3303</f>
        <v>0</v>
      </c>
      <c r="P675" s="152">
        <f>'1 уровень'!Q3303</f>
        <v>0</v>
      </c>
      <c r="Q675" s="152">
        <f>'1 уровень'!R3303</f>
        <v>0</v>
      </c>
      <c r="R675" s="152">
        <f>'1 уровень'!S3303</f>
        <v>0</v>
      </c>
      <c r="S675" s="152">
        <f>'1 уровень'!T3303</f>
        <v>0</v>
      </c>
      <c r="T675" s="152">
        <f>'1 уровень'!U3303</f>
        <v>0</v>
      </c>
      <c r="U675" s="152">
        <f>'1 уровень'!V3303</f>
        <v>0</v>
      </c>
      <c r="V675" s="152">
        <f>'1 уровень'!W3303</f>
        <v>0</v>
      </c>
      <c r="W675" s="152">
        <f>'1 уровень'!X3303</f>
        <v>0</v>
      </c>
      <c r="X675" s="152">
        <f>'1 уровень'!Y3303</f>
        <v>0</v>
      </c>
      <c r="Y675" s="1003">
        <f>'1 уровень'!Z3303</f>
        <v>0</v>
      </c>
      <c r="Z675" s="152">
        <f>'1 уровень'!AA3303</f>
        <v>0</v>
      </c>
      <c r="AA675" s="152">
        <f>'1 уровень'!AB3303</f>
        <v>0</v>
      </c>
      <c r="AB675" s="152">
        <f>'1 уровень'!AC3303</f>
        <v>0</v>
      </c>
      <c r="AC675" s="152">
        <f>'1 уровень'!AD3303</f>
        <v>0</v>
      </c>
      <c r="AD675" s="570">
        <f>'1 уровень'!AE3303</f>
        <v>0</v>
      </c>
      <c r="AE675" s="152"/>
      <c r="AF675" s="152"/>
      <c r="AG675" s="1224">
        <f>'1 уровень'!AF3303</f>
        <v>0</v>
      </c>
      <c r="AH675" s="1231">
        <f>'1 уровень'!AG3303</f>
        <v>0</v>
      </c>
      <c r="AI675" s="339">
        <f t="shared" si="149"/>
        <v>0</v>
      </c>
      <c r="AJ675" s="339">
        <f t="shared" si="146"/>
        <v>0</v>
      </c>
      <c r="AK675" s="1119">
        <f t="shared" si="158"/>
        <v>0</v>
      </c>
      <c r="AL675" s="139" t="e">
        <f t="shared" si="161"/>
        <v>#DIV/0!</v>
      </c>
      <c r="AM675" s="139"/>
      <c r="AN675" s="428"/>
      <c r="AO675" s="139"/>
      <c r="AP675" s="139"/>
      <c r="AQ675" s="139"/>
      <c r="AR675" s="139"/>
      <c r="AS675" s="139"/>
      <c r="AT675" s="139"/>
      <c r="AU675" s="139"/>
      <c r="AV675" s="139"/>
      <c r="AW675" s="139"/>
      <c r="AX675" s="139"/>
      <c r="AY675" s="139"/>
      <c r="AZ675" s="139"/>
      <c r="BA675" s="139"/>
      <c r="BB675" s="139"/>
      <c r="BC675" s="139"/>
      <c r="BD675" s="139"/>
      <c r="BE675" s="139"/>
      <c r="BF675" s="139"/>
      <c r="BG675" s="139"/>
      <c r="BH675" s="139"/>
      <c r="BI675" s="139"/>
      <c r="BJ675" s="139"/>
      <c r="BK675" s="139"/>
      <c r="BL675" s="139"/>
      <c r="BM675" s="139"/>
      <c r="BN675" s="139"/>
      <c r="BO675" s="139"/>
      <c r="BP675" s="139"/>
      <c r="BQ675" s="139"/>
      <c r="BR675" s="139"/>
      <c r="BS675" s="139"/>
      <c r="BT675" s="139"/>
      <c r="BU675" s="139"/>
      <c r="BV675" s="139"/>
      <c r="BW675" s="139"/>
      <c r="BX675" s="139"/>
      <c r="BY675" s="139"/>
      <c r="BZ675" s="139"/>
      <c r="CA675" s="139"/>
      <c r="CB675" s="139"/>
      <c r="CC675" s="139"/>
      <c r="CD675" s="139"/>
      <c r="CE675" s="139"/>
      <c r="CF675" s="139"/>
      <c r="CG675" s="139"/>
      <c r="CH675" s="139"/>
      <c r="CI675" s="139"/>
      <c r="CJ675" s="139"/>
      <c r="CK675" s="139"/>
      <c r="CL675" s="139"/>
      <c r="CM675" s="139"/>
      <c r="CN675" s="139"/>
      <c r="CO675" s="139"/>
      <c r="CP675" s="139"/>
      <c r="CQ675" s="139"/>
      <c r="CR675" s="139"/>
      <c r="CS675" s="139"/>
      <c r="CT675" s="139"/>
      <c r="CU675" s="139"/>
      <c r="CV675" s="139"/>
      <c r="CW675" s="139"/>
      <c r="CX675" s="139"/>
      <c r="CY675" s="139"/>
      <c r="CZ675" s="139"/>
      <c r="DA675" s="139"/>
      <c r="DB675" s="139"/>
      <c r="DC675" s="139"/>
      <c r="DD675" s="139"/>
      <c r="DE675" s="139"/>
      <c r="DF675" s="139"/>
      <c r="DG675" s="139"/>
      <c r="DH675" s="139"/>
      <c r="DI675" s="139"/>
      <c r="DJ675" s="139"/>
      <c r="DK675" s="139"/>
      <c r="DL675" s="139"/>
      <c r="DM675" s="139"/>
      <c r="DN675" s="139"/>
      <c r="DO675" s="139"/>
      <c r="DP675" s="139"/>
      <c r="DQ675" s="139"/>
      <c r="DR675" s="139"/>
      <c r="DS675" s="139"/>
      <c r="DT675" s="139"/>
      <c r="DU675" s="139"/>
      <c r="DV675" s="139"/>
      <c r="DW675" s="139"/>
      <c r="DX675" s="139"/>
      <c r="DY675" s="139"/>
      <c r="DZ675" s="139"/>
      <c r="EA675" s="139"/>
      <c r="EB675" s="139"/>
      <c r="EC675" s="139"/>
      <c r="ED675" s="139"/>
      <c r="EE675" s="139"/>
      <c r="EF675" s="139"/>
      <c r="EG675" s="139"/>
      <c r="EH675" s="139"/>
      <c r="EI675" s="139"/>
      <c r="EJ675" s="139"/>
      <c r="EK675" s="139"/>
      <c r="EL675" s="139"/>
      <c r="EM675" s="139"/>
      <c r="EN675" s="139"/>
      <c r="EO675" s="139"/>
      <c r="EP675" s="139"/>
      <c r="EQ675" s="139"/>
      <c r="ER675" s="139"/>
      <c r="ES675" s="139"/>
      <c r="ET675" s="139"/>
      <c r="EU675" s="139"/>
      <c r="EV675" s="139"/>
      <c r="EW675" s="139"/>
      <c r="EX675" s="139"/>
      <c r="EY675" s="139"/>
      <c r="EZ675" s="139"/>
      <c r="FA675" s="139"/>
      <c r="FB675" s="139"/>
      <c r="FC675" s="139"/>
      <c r="FD675" s="139"/>
      <c r="FE675" s="139"/>
      <c r="FF675" s="139"/>
      <c r="FG675" s="139"/>
      <c r="FH675" s="139"/>
      <c r="FI675" s="139"/>
      <c r="FJ675" s="139"/>
      <c r="FK675" s="139"/>
      <c r="FL675" s="139"/>
      <c r="FM675" s="139"/>
      <c r="FN675" s="139"/>
      <c r="FO675" s="139"/>
      <c r="FP675" s="139"/>
      <c r="FQ675" s="139"/>
      <c r="FR675" s="139"/>
      <c r="FS675" s="139"/>
      <c r="FT675" s="139"/>
      <c r="FU675" s="139"/>
      <c r="FV675" s="139"/>
      <c r="FW675" s="139"/>
      <c r="FX675" s="139"/>
      <c r="FY675" s="139"/>
      <c r="FZ675" s="139"/>
      <c r="GA675" s="139"/>
      <c r="GB675" s="139"/>
      <c r="GC675" s="139"/>
      <c r="GD675" s="139"/>
      <c r="GE675" s="139"/>
      <c r="GF675" s="139"/>
      <c r="GG675" s="139"/>
      <c r="GH675" s="139"/>
      <c r="GI675" s="139"/>
      <c r="GJ675" s="139"/>
      <c r="GK675" s="139"/>
      <c r="GL675" s="139"/>
      <c r="GM675" s="139"/>
      <c r="GN675" s="139"/>
      <c r="GO675" s="139"/>
      <c r="GP675" s="139"/>
      <c r="GQ675" s="139"/>
      <c r="GR675" s="139"/>
      <c r="GS675" s="139"/>
      <c r="GT675" s="139"/>
    </row>
    <row r="676" spans="1:202" ht="30" x14ac:dyDescent="0.25">
      <c r="B676" s="19">
        <f t="shared" si="137"/>
        <v>1</v>
      </c>
      <c r="C676" s="301" t="s">
        <v>527</v>
      </c>
      <c r="D676" s="29">
        <f>'1 уровень'!E3304</f>
        <v>339</v>
      </c>
      <c r="E676" s="29">
        <f>'1 уровень'!F3304</f>
        <v>198</v>
      </c>
      <c r="F676" s="29">
        <f>'1 уровень'!G3304</f>
        <v>74</v>
      </c>
      <c r="G676" s="144">
        <f>'1 уровень'!H3304</f>
        <v>37.373737373737377</v>
      </c>
      <c r="H676" s="158">
        <f>'1 уровень'!I3304</f>
        <v>0</v>
      </c>
      <c r="I676" s="158">
        <f>'1 уровень'!J3304</f>
        <v>0</v>
      </c>
      <c r="J676" s="153">
        <f>'1 уровень'!K3304</f>
        <v>0</v>
      </c>
      <c r="K676" s="153">
        <f>'1 уровень'!L3304</f>
        <v>0</v>
      </c>
      <c r="L676" s="153">
        <f>'1 уровень'!M3304</f>
        <v>0</v>
      </c>
      <c r="M676" s="153">
        <f>'1 уровень'!N3304</f>
        <v>0</v>
      </c>
      <c r="N676" s="153">
        <f>'1 уровень'!O3304</f>
        <v>0</v>
      </c>
      <c r="O676" s="153">
        <f>'1 уровень'!P3304</f>
        <v>0</v>
      </c>
      <c r="P676" s="152">
        <f>'1 уровень'!Q3304</f>
        <v>535.93126000000007</v>
      </c>
      <c r="Q676" s="152">
        <f>'1 уровень'!R3304</f>
        <v>535.93126000000007</v>
      </c>
      <c r="R676" s="152">
        <f>'1 уровень'!S3304</f>
        <v>535.93126000000007</v>
      </c>
      <c r="S676" s="152">
        <f>'1 уровень'!T3304</f>
        <v>535.93126000000007</v>
      </c>
      <c r="T676" s="152">
        <f>'1 уровень'!U3304</f>
        <v>535.93126000000007</v>
      </c>
      <c r="U676" s="152">
        <f>'1 уровень'!V3304</f>
        <v>535.93126000000007</v>
      </c>
      <c r="V676" s="152">
        <f>'1 уровень'!W3304</f>
        <v>535.93126000000007</v>
      </c>
      <c r="W676" s="152">
        <f>'1 уровень'!X3304</f>
        <v>312.62656833333341</v>
      </c>
      <c r="X676" s="152">
        <f>'1 уровень'!Y3304</f>
        <v>84.713719999999995</v>
      </c>
      <c r="Y676" s="1003">
        <f>'1 уровень'!Z3304</f>
        <v>0</v>
      </c>
      <c r="Z676" s="152">
        <f>'1 уровень'!AA3304</f>
        <v>0</v>
      </c>
      <c r="AA676" s="152">
        <f>'1 уровень'!AB3304</f>
        <v>-227.91284833333341</v>
      </c>
      <c r="AB676" s="152">
        <f>'1 уровень'!AC3304</f>
        <v>0</v>
      </c>
      <c r="AC676" s="152">
        <f>'1 уровень'!AD3304</f>
        <v>0</v>
      </c>
      <c r="AD676" s="570">
        <f>'1 уровень'!AE3304</f>
        <v>84.713719999999995</v>
      </c>
      <c r="AE676" s="152">
        <f t="shared" si="159"/>
        <v>27.097415440927996</v>
      </c>
      <c r="AF676" s="152">
        <f t="shared" si="160"/>
        <v>27.097415440927996</v>
      </c>
      <c r="AG676" s="1224">
        <f>'1 уровень'!AF3304</f>
        <v>0</v>
      </c>
      <c r="AH676" s="1231">
        <f>'1 уровень'!AG3304</f>
        <v>0</v>
      </c>
      <c r="AI676" s="339">
        <f t="shared" si="149"/>
        <v>84713.72</v>
      </c>
      <c r="AJ676" s="339">
        <f t="shared" si="146"/>
        <v>0</v>
      </c>
      <c r="AK676" s="1119">
        <f t="shared" si="158"/>
        <v>1580.9181710914454</v>
      </c>
      <c r="AL676" s="139">
        <f t="shared" si="161"/>
        <v>1144.78</v>
      </c>
      <c r="AM676" s="139"/>
      <c r="AN676" s="428"/>
      <c r="AO676" s="139"/>
      <c r="AP676" s="139"/>
      <c r="AQ676" s="139"/>
      <c r="AR676" s="139"/>
      <c r="AS676" s="139"/>
      <c r="AT676" s="139"/>
      <c r="AU676" s="139"/>
      <c r="AV676" s="139"/>
      <c r="AW676" s="139"/>
      <c r="AX676" s="139"/>
      <c r="AY676" s="139"/>
      <c r="AZ676" s="139"/>
      <c r="BA676" s="139"/>
      <c r="BB676" s="139"/>
      <c r="BC676" s="139"/>
      <c r="BD676" s="139"/>
      <c r="BE676" s="139"/>
      <c r="BF676" s="139"/>
      <c r="BG676" s="139"/>
      <c r="BH676" s="139"/>
      <c r="BI676" s="139"/>
      <c r="BJ676" s="139"/>
      <c r="BK676" s="139"/>
      <c r="BL676" s="139"/>
      <c r="BM676" s="139"/>
      <c r="BN676" s="139"/>
      <c r="BO676" s="139"/>
      <c r="BP676" s="139"/>
      <c r="BQ676" s="139"/>
      <c r="BR676" s="139"/>
      <c r="BS676" s="139"/>
      <c r="BT676" s="139"/>
      <c r="BU676" s="139"/>
      <c r="BV676" s="139"/>
      <c r="BW676" s="139"/>
      <c r="BX676" s="139"/>
      <c r="BY676" s="139"/>
      <c r="BZ676" s="139"/>
      <c r="CA676" s="139"/>
      <c r="CB676" s="139"/>
      <c r="CC676" s="139"/>
      <c r="CD676" s="139"/>
      <c r="CE676" s="139"/>
      <c r="CF676" s="139"/>
      <c r="CG676" s="139"/>
      <c r="CH676" s="139"/>
      <c r="CI676" s="139"/>
      <c r="CJ676" s="139"/>
      <c r="CK676" s="139"/>
      <c r="CL676" s="139"/>
      <c r="CM676" s="139"/>
      <c r="CN676" s="139"/>
      <c r="CO676" s="139"/>
      <c r="CP676" s="139"/>
      <c r="CQ676" s="139"/>
      <c r="CR676" s="139"/>
      <c r="CS676" s="139"/>
      <c r="CT676" s="139"/>
      <c r="CU676" s="139"/>
      <c r="CV676" s="139"/>
      <c r="CW676" s="139"/>
      <c r="CX676" s="139"/>
      <c r="CY676" s="139"/>
      <c r="CZ676" s="139"/>
      <c r="DA676" s="139"/>
      <c r="DB676" s="139"/>
      <c r="DC676" s="139"/>
      <c r="DD676" s="139"/>
      <c r="DE676" s="139"/>
      <c r="DF676" s="139"/>
      <c r="DG676" s="139"/>
      <c r="DH676" s="139"/>
      <c r="DI676" s="139"/>
      <c r="DJ676" s="139"/>
      <c r="DK676" s="139"/>
      <c r="DL676" s="139"/>
      <c r="DM676" s="139"/>
      <c r="DN676" s="139"/>
      <c r="DO676" s="139"/>
      <c r="DP676" s="139"/>
      <c r="DQ676" s="139"/>
      <c r="DR676" s="139"/>
      <c r="DS676" s="139"/>
      <c r="DT676" s="139"/>
      <c r="DU676" s="139"/>
      <c r="DV676" s="139"/>
      <c r="DW676" s="139"/>
      <c r="DX676" s="139"/>
      <c r="DY676" s="139"/>
      <c r="DZ676" s="139"/>
      <c r="EA676" s="139"/>
      <c r="EB676" s="139"/>
      <c r="EC676" s="139"/>
      <c r="ED676" s="139"/>
      <c r="EE676" s="139"/>
      <c r="EF676" s="139"/>
      <c r="EG676" s="139"/>
      <c r="EH676" s="139"/>
      <c r="EI676" s="139"/>
      <c r="EJ676" s="139"/>
      <c r="EK676" s="139"/>
      <c r="EL676" s="139"/>
      <c r="EM676" s="139"/>
      <c r="EN676" s="139"/>
      <c r="EO676" s="139"/>
      <c r="EP676" s="139"/>
      <c r="EQ676" s="139"/>
      <c r="ER676" s="139"/>
      <c r="ES676" s="139"/>
      <c r="ET676" s="139"/>
      <c r="EU676" s="139"/>
      <c r="EV676" s="139"/>
      <c r="EW676" s="139"/>
      <c r="EX676" s="139"/>
      <c r="EY676" s="139"/>
      <c r="EZ676" s="139"/>
      <c r="FA676" s="139"/>
      <c r="FB676" s="139"/>
      <c r="FC676" s="139"/>
      <c r="FD676" s="139"/>
      <c r="FE676" s="139"/>
      <c r="FF676" s="139"/>
      <c r="FG676" s="139"/>
      <c r="FH676" s="139"/>
      <c r="FI676" s="139"/>
      <c r="FJ676" s="139"/>
      <c r="FK676" s="139"/>
      <c r="FL676" s="139"/>
      <c r="FM676" s="139"/>
      <c r="FN676" s="139"/>
      <c r="FO676" s="139"/>
      <c r="FP676" s="139"/>
      <c r="FQ676" s="139"/>
      <c r="FR676" s="139"/>
      <c r="FS676" s="139"/>
      <c r="FT676" s="139"/>
      <c r="FU676" s="139"/>
      <c r="FV676" s="139"/>
      <c r="FW676" s="139"/>
      <c r="FX676" s="139"/>
      <c r="FY676" s="139"/>
      <c r="FZ676" s="139"/>
      <c r="GA676" s="139"/>
      <c r="GB676" s="139"/>
      <c r="GC676" s="139"/>
      <c r="GD676" s="139"/>
      <c r="GE676" s="139"/>
      <c r="GF676" s="139"/>
      <c r="GG676" s="139"/>
      <c r="GH676" s="139"/>
      <c r="GI676" s="139"/>
      <c r="GJ676" s="139"/>
      <c r="GK676" s="139"/>
      <c r="GL676" s="139"/>
      <c r="GM676" s="139"/>
      <c r="GN676" s="139"/>
      <c r="GO676" s="139"/>
      <c r="GP676" s="139"/>
      <c r="GQ676" s="139"/>
      <c r="GR676" s="139"/>
      <c r="GS676" s="139"/>
      <c r="GT676" s="139"/>
    </row>
    <row r="677" spans="1:202" ht="30" x14ac:dyDescent="0.25">
      <c r="A677" s="19">
        <v>1</v>
      </c>
      <c r="B677" s="19">
        <f t="shared" si="137"/>
        <v>1</v>
      </c>
      <c r="C677" s="446" t="s">
        <v>528</v>
      </c>
      <c r="D677" s="29">
        <f>'1 уровень'!E3305</f>
        <v>0</v>
      </c>
      <c r="E677" s="29">
        <f>'1 уровень'!F3305</f>
        <v>0</v>
      </c>
      <c r="F677" s="29">
        <f>'1 уровень'!G3305</f>
        <v>0</v>
      </c>
      <c r="G677" s="144">
        <f>'1 уровень'!H3305</f>
        <v>0</v>
      </c>
      <c r="H677" s="158">
        <f>'1 уровень'!I3305</f>
        <v>0</v>
      </c>
      <c r="I677" s="158">
        <f>'1 уровень'!J3305</f>
        <v>0</v>
      </c>
      <c r="J677" s="153">
        <f>'1 уровень'!K3305</f>
        <v>0</v>
      </c>
      <c r="K677" s="153">
        <f>'1 уровень'!L3305</f>
        <v>0</v>
      </c>
      <c r="L677" s="153">
        <f>'1 уровень'!M3305</f>
        <v>0</v>
      </c>
      <c r="M677" s="153">
        <f>'1 уровень'!N3305</f>
        <v>0</v>
      </c>
      <c r="N677" s="153">
        <f>'1 уровень'!O3305</f>
        <v>0</v>
      </c>
      <c r="O677" s="153">
        <f>'1 уровень'!P3305</f>
        <v>0</v>
      </c>
      <c r="P677" s="152">
        <f>'1 уровень'!Q3305</f>
        <v>0</v>
      </c>
      <c r="Q677" s="152">
        <f>'1 уровень'!R3305</f>
        <v>0</v>
      </c>
      <c r="R677" s="152">
        <f>'1 уровень'!S3305</f>
        <v>0</v>
      </c>
      <c r="S677" s="152">
        <f>'1 уровень'!T3305</f>
        <v>0</v>
      </c>
      <c r="T677" s="152">
        <f>'1 уровень'!U3305</f>
        <v>0</v>
      </c>
      <c r="U677" s="152">
        <f>'1 уровень'!V3305</f>
        <v>0</v>
      </c>
      <c r="V677" s="152">
        <f>'1 уровень'!W3305</f>
        <v>0</v>
      </c>
      <c r="W677" s="152">
        <f>'1 уровень'!X3305</f>
        <v>0</v>
      </c>
      <c r="X677" s="152">
        <f>'1 уровень'!Y3305</f>
        <v>0</v>
      </c>
      <c r="Y677" s="1003">
        <f>'1 уровень'!Z3305</f>
        <v>0</v>
      </c>
      <c r="Z677" s="152">
        <f>'1 уровень'!AA3305</f>
        <v>0</v>
      </c>
      <c r="AA677" s="152">
        <f>'1 уровень'!AB3305</f>
        <v>0</v>
      </c>
      <c r="AB677" s="152">
        <f>'1 уровень'!AC3305</f>
        <v>0</v>
      </c>
      <c r="AC677" s="152">
        <f>'1 уровень'!AD3305</f>
        <v>0</v>
      </c>
      <c r="AD677" s="570">
        <f>'1 уровень'!AE3305</f>
        <v>0</v>
      </c>
      <c r="AE677" s="152"/>
      <c r="AF677" s="152"/>
      <c r="AG677" s="1224">
        <f>'1 уровень'!AF3305</f>
        <v>0</v>
      </c>
      <c r="AH677" s="1231">
        <f>'1 уровень'!AG3305</f>
        <v>0</v>
      </c>
      <c r="AI677" s="339">
        <f t="shared" si="149"/>
        <v>0</v>
      </c>
      <c r="AJ677" s="339">
        <f t="shared" si="146"/>
        <v>0</v>
      </c>
      <c r="AK677" s="1119">
        <f t="shared" si="158"/>
        <v>0</v>
      </c>
      <c r="AL677" s="139" t="e">
        <f t="shared" si="161"/>
        <v>#DIV/0!</v>
      </c>
      <c r="AM677" s="139"/>
      <c r="AN677" s="428"/>
      <c r="AO677" s="139"/>
      <c r="AP677" s="139"/>
      <c r="AQ677" s="139"/>
      <c r="AR677" s="139"/>
      <c r="AS677" s="139"/>
      <c r="AT677" s="139"/>
      <c r="AU677" s="139"/>
      <c r="AV677" s="139"/>
      <c r="AW677" s="139"/>
      <c r="AX677" s="139"/>
      <c r="AY677" s="139"/>
      <c r="AZ677" s="139"/>
      <c r="BA677" s="139"/>
      <c r="BB677" s="139"/>
      <c r="BC677" s="139"/>
      <c r="BD677" s="139"/>
      <c r="BE677" s="139"/>
      <c r="BF677" s="139"/>
      <c r="BG677" s="139"/>
      <c r="BH677" s="139"/>
      <c r="BI677" s="139"/>
      <c r="BJ677" s="139"/>
      <c r="BK677" s="139"/>
      <c r="BL677" s="139"/>
      <c r="BM677" s="139"/>
      <c r="BN677" s="139"/>
      <c r="BO677" s="139"/>
      <c r="BP677" s="139"/>
      <c r="BQ677" s="139"/>
      <c r="BR677" s="139"/>
      <c r="BS677" s="139"/>
      <c r="BT677" s="139"/>
      <c r="BU677" s="139"/>
      <c r="BV677" s="139"/>
      <c r="BW677" s="139"/>
      <c r="BX677" s="139"/>
      <c r="BY677" s="139"/>
      <c r="BZ677" s="139"/>
      <c r="CA677" s="139"/>
      <c r="CB677" s="139"/>
      <c r="CC677" s="139"/>
      <c r="CD677" s="139"/>
      <c r="CE677" s="139"/>
      <c r="CF677" s="139"/>
      <c r="CG677" s="139"/>
      <c r="CH677" s="139"/>
      <c r="CI677" s="139"/>
      <c r="CJ677" s="139"/>
      <c r="CK677" s="139"/>
      <c r="CL677" s="139"/>
      <c r="CM677" s="139"/>
      <c r="CN677" s="139"/>
      <c r="CO677" s="139"/>
      <c r="CP677" s="139"/>
      <c r="CQ677" s="139"/>
      <c r="CR677" s="139"/>
      <c r="CS677" s="139"/>
      <c r="CT677" s="139"/>
      <c r="CU677" s="139"/>
      <c r="CV677" s="139"/>
      <c r="CW677" s="139"/>
      <c r="CX677" s="139"/>
      <c r="CY677" s="139"/>
      <c r="CZ677" s="139"/>
      <c r="DA677" s="139"/>
      <c r="DB677" s="139"/>
      <c r="DC677" s="139"/>
      <c r="DD677" s="139"/>
      <c r="DE677" s="139"/>
      <c r="DF677" s="139"/>
      <c r="DG677" s="139"/>
      <c r="DH677" s="139"/>
      <c r="DI677" s="139"/>
      <c r="DJ677" s="139"/>
      <c r="DK677" s="139"/>
      <c r="DL677" s="139"/>
      <c r="DM677" s="139"/>
      <c r="DN677" s="139"/>
      <c r="DO677" s="139"/>
      <c r="DP677" s="139"/>
      <c r="DQ677" s="139"/>
      <c r="DR677" s="139"/>
      <c r="DS677" s="139"/>
      <c r="DT677" s="139"/>
      <c r="DU677" s="139"/>
      <c r="DV677" s="139"/>
      <c r="DW677" s="139"/>
      <c r="DX677" s="139"/>
      <c r="DY677" s="139"/>
      <c r="DZ677" s="139"/>
      <c r="EA677" s="139"/>
      <c r="EB677" s="139"/>
      <c r="EC677" s="139"/>
      <c r="ED677" s="139"/>
      <c r="EE677" s="139"/>
      <c r="EF677" s="139"/>
      <c r="EG677" s="139"/>
      <c r="EH677" s="139"/>
      <c r="EI677" s="139"/>
      <c r="EJ677" s="139"/>
      <c r="EK677" s="139"/>
      <c r="EL677" s="139"/>
      <c r="EM677" s="139"/>
      <c r="EN677" s="139"/>
      <c r="EO677" s="139"/>
      <c r="EP677" s="139"/>
      <c r="EQ677" s="139"/>
      <c r="ER677" s="139"/>
      <c r="ES677" s="139"/>
      <c r="ET677" s="139"/>
      <c r="EU677" s="139"/>
      <c r="EV677" s="139"/>
      <c r="EW677" s="139"/>
      <c r="EX677" s="139"/>
      <c r="EY677" s="139"/>
      <c r="EZ677" s="139"/>
      <c r="FA677" s="139"/>
      <c r="FB677" s="139"/>
      <c r="FC677" s="139"/>
      <c r="FD677" s="139"/>
      <c r="FE677" s="139"/>
      <c r="FF677" s="139"/>
      <c r="FG677" s="139"/>
      <c r="FH677" s="139"/>
      <c r="FI677" s="139"/>
      <c r="FJ677" s="139"/>
      <c r="FK677" s="139"/>
      <c r="FL677" s="139"/>
      <c r="FM677" s="139"/>
      <c r="FN677" s="139"/>
      <c r="FO677" s="139"/>
      <c r="FP677" s="139"/>
      <c r="FQ677" s="139"/>
      <c r="FR677" s="139"/>
      <c r="FS677" s="139"/>
      <c r="FT677" s="139"/>
      <c r="FU677" s="139"/>
      <c r="FV677" s="139"/>
      <c r="FW677" s="139"/>
      <c r="FX677" s="139"/>
      <c r="FY677" s="139"/>
      <c r="FZ677" s="139"/>
      <c r="GA677" s="139"/>
      <c r="GB677" s="139"/>
      <c r="GC677" s="139"/>
      <c r="GD677" s="139"/>
      <c r="GE677" s="139"/>
      <c r="GF677" s="139"/>
      <c r="GG677" s="139"/>
      <c r="GH677" s="139"/>
      <c r="GI677" s="139"/>
      <c r="GJ677" s="139"/>
      <c r="GK677" s="139"/>
      <c r="GL677" s="139"/>
      <c r="GM677" s="139"/>
      <c r="GN677" s="139"/>
      <c r="GO677" s="139"/>
      <c r="GP677" s="139"/>
      <c r="GQ677" s="139"/>
      <c r="GR677" s="139"/>
      <c r="GS677" s="139"/>
      <c r="GT677" s="139"/>
    </row>
    <row r="678" spans="1:202" ht="45" x14ac:dyDescent="0.25">
      <c r="A678" s="19">
        <v>1</v>
      </c>
      <c r="B678" s="19">
        <f t="shared" si="137"/>
        <v>1</v>
      </c>
      <c r="C678" s="301" t="s">
        <v>529</v>
      </c>
      <c r="D678" s="29">
        <f>'1 уровень'!E3306</f>
        <v>27</v>
      </c>
      <c r="E678" s="29">
        <f>'1 уровень'!F3306</f>
        <v>16</v>
      </c>
      <c r="F678" s="29">
        <f>'1 уровень'!G3306</f>
        <v>24</v>
      </c>
      <c r="G678" s="144">
        <f>'1 уровень'!H3306</f>
        <v>150</v>
      </c>
      <c r="H678" s="158">
        <f>'1 уровень'!I3306</f>
        <v>0</v>
      </c>
      <c r="I678" s="158">
        <f>'1 уровень'!J3306</f>
        <v>0</v>
      </c>
      <c r="J678" s="153">
        <f>'1 уровень'!K3306</f>
        <v>0</v>
      </c>
      <c r="K678" s="153">
        <f>'1 уровень'!L3306</f>
        <v>0</v>
      </c>
      <c r="L678" s="153">
        <f>'1 уровень'!M3306</f>
        <v>0</v>
      </c>
      <c r="M678" s="153">
        <f>'1 уровень'!N3306</f>
        <v>0</v>
      </c>
      <c r="N678" s="153">
        <f>'1 уровень'!O3306</f>
        <v>0</v>
      </c>
      <c r="O678" s="153">
        <f>'1 уровень'!P3306</f>
        <v>0</v>
      </c>
      <c r="P678" s="152">
        <f>'1 уровень'!Q3306</f>
        <v>195.64382204640003</v>
      </c>
      <c r="Q678" s="152">
        <f>'1 уровень'!R3306</f>
        <v>195.64382204640003</v>
      </c>
      <c r="R678" s="152">
        <f>'1 уровень'!S3306</f>
        <v>195.64382204640003</v>
      </c>
      <c r="S678" s="152">
        <f>'1 уровень'!T3306</f>
        <v>195.64382204640003</v>
      </c>
      <c r="T678" s="152">
        <f>'1 уровень'!U3306</f>
        <v>195.64382204640003</v>
      </c>
      <c r="U678" s="152">
        <f>'1 уровень'!V3306</f>
        <v>195.64382204640003</v>
      </c>
      <c r="V678" s="152">
        <f>'1 уровень'!W3306</f>
        <v>195.64382204640003</v>
      </c>
      <c r="W678" s="152">
        <f>'1 уровень'!X3306</f>
        <v>114.12556286040002</v>
      </c>
      <c r="X678" s="152">
        <f>'1 уровень'!Y3306</f>
        <v>172.93848000000003</v>
      </c>
      <c r="Y678" s="1003">
        <f>'1 уровень'!Z3306</f>
        <v>0</v>
      </c>
      <c r="Z678" s="152">
        <f>'1 уровень'!AA3306</f>
        <v>0</v>
      </c>
      <c r="AA678" s="152">
        <f>'1 уровень'!AB3306</f>
        <v>58.812917139600003</v>
      </c>
      <c r="AB678" s="152">
        <f>'1 уровень'!AC3306</f>
        <v>0</v>
      </c>
      <c r="AC678" s="152">
        <f>'1 уровень'!AD3306</f>
        <v>-3.6029</v>
      </c>
      <c r="AD678" s="570">
        <f>'1 уровень'!AE3306</f>
        <v>169.33558000000002</v>
      </c>
      <c r="AE678" s="152">
        <f t="shared" si="159"/>
        <v>151.53351770237558</v>
      </c>
      <c r="AF678" s="152">
        <f t="shared" si="160"/>
        <v>148.37655627349119</v>
      </c>
      <c r="AG678" s="1224">
        <f>'1 уровень'!AF3306</f>
        <v>0</v>
      </c>
      <c r="AH678" s="1231">
        <f>'1 уровень'!AG3306</f>
        <v>0</v>
      </c>
      <c r="AI678" s="339">
        <f t="shared" si="149"/>
        <v>169335.58000000002</v>
      </c>
      <c r="AJ678" s="339">
        <f t="shared" si="146"/>
        <v>-3602.9</v>
      </c>
      <c r="AK678" s="1119">
        <f t="shared" si="158"/>
        <v>7246.0674832000004</v>
      </c>
      <c r="AL678" s="139">
        <f t="shared" si="161"/>
        <v>7205.7700000000013</v>
      </c>
      <c r="AM678" s="139"/>
      <c r="AN678" s="428"/>
      <c r="AO678" s="139"/>
      <c r="AP678" s="139"/>
      <c r="AQ678" s="139"/>
      <c r="AR678" s="139"/>
      <c r="AS678" s="139"/>
      <c r="AT678" s="139"/>
      <c r="AU678" s="139"/>
      <c r="AV678" s="139"/>
      <c r="AW678" s="139"/>
      <c r="AX678" s="139"/>
      <c r="AY678" s="139"/>
      <c r="AZ678" s="139"/>
      <c r="BA678" s="139"/>
      <c r="BB678" s="139"/>
      <c r="BC678" s="139"/>
      <c r="BD678" s="139"/>
      <c r="BE678" s="139"/>
      <c r="BF678" s="139"/>
      <c r="BG678" s="139"/>
      <c r="BH678" s="139"/>
      <c r="BI678" s="139"/>
      <c r="BJ678" s="139"/>
      <c r="BK678" s="139"/>
      <c r="BL678" s="139"/>
      <c r="BM678" s="139"/>
      <c r="BN678" s="139"/>
      <c r="BO678" s="139"/>
      <c r="BP678" s="139"/>
      <c r="BQ678" s="139"/>
      <c r="BR678" s="139"/>
      <c r="BS678" s="139"/>
      <c r="BT678" s="139"/>
      <c r="BU678" s="139"/>
      <c r="BV678" s="139"/>
      <c r="BW678" s="139"/>
      <c r="BX678" s="139"/>
      <c r="BY678" s="139"/>
      <c r="BZ678" s="139"/>
      <c r="CA678" s="139"/>
      <c r="CB678" s="139"/>
      <c r="CC678" s="139"/>
      <c r="CD678" s="139"/>
      <c r="CE678" s="139"/>
      <c r="CF678" s="139"/>
      <c r="CG678" s="139"/>
      <c r="CH678" s="139"/>
      <c r="CI678" s="139"/>
      <c r="CJ678" s="139"/>
      <c r="CK678" s="139"/>
      <c r="CL678" s="139"/>
      <c r="CM678" s="139"/>
      <c r="CN678" s="139"/>
      <c r="CO678" s="139"/>
      <c r="CP678" s="139"/>
      <c r="CQ678" s="139"/>
      <c r="CR678" s="139"/>
      <c r="CS678" s="139"/>
      <c r="CT678" s="139"/>
      <c r="CU678" s="139"/>
      <c r="CV678" s="139"/>
      <c r="CW678" s="139"/>
      <c r="CX678" s="139"/>
      <c r="CY678" s="139"/>
      <c r="CZ678" s="139"/>
      <c r="DA678" s="139"/>
      <c r="DB678" s="139"/>
      <c r="DC678" s="139"/>
      <c r="DD678" s="139"/>
      <c r="DE678" s="139"/>
      <c r="DF678" s="139"/>
      <c r="DG678" s="139"/>
      <c r="DH678" s="139"/>
      <c r="DI678" s="139"/>
      <c r="DJ678" s="139"/>
      <c r="DK678" s="139"/>
      <c r="DL678" s="139"/>
      <c r="DM678" s="139"/>
      <c r="DN678" s="139"/>
      <c r="DO678" s="139"/>
      <c r="DP678" s="139"/>
      <c r="DQ678" s="139"/>
      <c r="DR678" s="139"/>
      <c r="DS678" s="139"/>
      <c r="DT678" s="139"/>
      <c r="DU678" s="139"/>
      <c r="DV678" s="139"/>
      <c r="DW678" s="139"/>
      <c r="DX678" s="139"/>
      <c r="DY678" s="139"/>
      <c r="DZ678" s="139"/>
      <c r="EA678" s="139"/>
      <c r="EB678" s="139"/>
      <c r="EC678" s="139"/>
      <c r="ED678" s="139"/>
      <c r="EE678" s="139"/>
      <c r="EF678" s="139"/>
      <c r="EG678" s="139"/>
      <c r="EH678" s="139"/>
      <c r="EI678" s="139"/>
      <c r="EJ678" s="139"/>
      <c r="EK678" s="139"/>
      <c r="EL678" s="139"/>
      <c r="EM678" s="139"/>
      <c r="EN678" s="139"/>
      <c r="EO678" s="139"/>
      <c r="EP678" s="139"/>
      <c r="EQ678" s="139"/>
      <c r="ER678" s="139"/>
      <c r="ES678" s="139"/>
      <c r="ET678" s="139"/>
      <c r="EU678" s="139"/>
      <c r="EV678" s="139"/>
      <c r="EW678" s="139"/>
      <c r="EX678" s="139"/>
      <c r="EY678" s="139"/>
      <c r="EZ678" s="139"/>
      <c r="FA678" s="139"/>
      <c r="FB678" s="139"/>
      <c r="FC678" s="139"/>
      <c r="FD678" s="139"/>
      <c r="FE678" s="139"/>
      <c r="FF678" s="139"/>
      <c r="FG678" s="139"/>
      <c r="FH678" s="139"/>
      <c r="FI678" s="139"/>
      <c r="FJ678" s="139"/>
      <c r="FK678" s="139"/>
      <c r="FL678" s="139"/>
      <c r="FM678" s="139"/>
      <c r="FN678" s="139"/>
      <c r="FO678" s="139"/>
      <c r="FP678" s="139"/>
      <c r="FQ678" s="139"/>
      <c r="FR678" s="139"/>
      <c r="FS678" s="139"/>
      <c r="FT678" s="139"/>
      <c r="FU678" s="139"/>
      <c r="FV678" s="139"/>
      <c r="FW678" s="139"/>
      <c r="FX678" s="139"/>
      <c r="FY678" s="139"/>
      <c r="FZ678" s="139"/>
      <c r="GA678" s="139"/>
      <c r="GB678" s="139"/>
      <c r="GC678" s="139"/>
      <c r="GD678" s="139"/>
      <c r="GE678" s="139"/>
      <c r="GF678" s="139"/>
      <c r="GG678" s="139"/>
      <c r="GH678" s="139"/>
      <c r="GI678" s="139"/>
      <c r="GJ678" s="139"/>
      <c r="GK678" s="139"/>
      <c r="GL678" s="139"/>
      <c r="GM678" s="139"/>
      <c r="GN678" s="139"/>
      <c r="GO678" s="139"/>
      <c r="GP678" s="139"/>
      <c r="GQ678" s="139"/>
      <c r="GR678" s="139"/>
      <c r="GS678" s="139"/>
      <c r="GT678" s="139"/>
    </row>
    <row r="679" spans="1:202" ht="30" x14ac:dyDescent="0.25">
      <c r="A679" s="19">
        <v>1</v>
      </c>
      <c r="B679" s="19">
        <f t="shared" si="137"/>
        <v>1</v>
      </c>
      <c r="C679" s="301" t="s">
        <v>530</v>
      </c>
      <c r="D679" s="29">
        <f>'1 уровень'!E3307</f>
        <v>133</v>
      </c>
      <c r="E679" s="29">
        <f>'1 уровень'!F3307</f>
        <v>78</v>
      </c>
      <c r="F679" s="29">
        <f>'1 уровень'!G3307</f>
        <v>88</v>
      </c>
      <c r="G679" s="144">
        <f>'1 уровень'!H3307</f>
        <v>112.82051282051282</v>
      </c>
      <c r="H679" s="158">
        <f>'1 уровень'!I3307</f>
        <v>0</v>
      </c>
      <c r="I679" s="158">
        <f>'1 уровень'!J3307</f>
        <v>0</v>
      </c>
      <c r="J679" s="153">
        <f>'1 уровень'!K3307</f>
        <v>0</v>
      </c>
      <c r="K679" s="153">
        <f>'1 уровень'!L3307</f>
        <v>0</v>
      </c>
      <c r="L679" s="153">
        <f>'1 уровень'!M3307</f>
        <v>0</v>
      </c>
      <c r="M679" s="153">
        <f>'1 уровень'!N3307</f>
        <v>0</v>
      </c>
      <c r="N679" s="153">
        <f>'1 уровень'!O3307</f>
        <v>0</v>
      </c>
      <c r="O679" s="153">
        <f>'1 уровень'!P3307</f>
        <v>0</v>
      </c>
      <c r="P679" s="152">
        <f>'1 уровень'!Q3307</f>
        <v>963.7269752656</v>
      </c>
      <c r="Q679" s="152">
        <f>'1 уровень'!R3307</f>
        <v>963.7269752656</v>
      </c>
      <c r="R679" s="152">
        <f>'1 уровень'!S3307</f>
        <v>963.7269752656</v>
      </c>
      <c r="S679" s="152">
        <f>'1 уровень'!T3307</f>
        <v>963.7269752656</v>
      </c>
      <c r="T679" s="152">
        <f>'1 уровень'!U3307</f>
        <v>963.7269752656</v>
      </c>
      <c r="U679" s="152">
        <f>'1 уровень'!V3307</f>
        <v>963.7269752656</v>
      </c>
      <c r="V679" s="152">
        <f>'1 уровень'!W3307</f>
        <v>963.7269752656</v>
      </c>
      <c r="W679" s="152">
        <f>'1 уровень'!X3307</f>
        <v>562.17406890493339</v>
      </c>
      <c r="X679" s="152">
        <f>'1 уровень'!Y3307</f>
        <v>634.10775999999998</v>
      </c>
      <c r="Y679" s="1003">
        <f>'1 уровень'!Z3307</f>
        <v>0</v>
      </c>
      <c r="Z679" s="152">
        <f>'1 уровень'!AA3307</f>
        <v>0</v>
      </c>
      <c r="AA679" s="152">
        <f>'1 уровень'!AB3307</f>
        <v>71.933691095066592</v>
      </c>
      <c r="AB679" s="152">
        <f>'1 уровень'!AC3307</f>
        <v>0</v>
      </c>
      <c r="AC679" s="152">
        <f>'1 уровень'!AD3307</f>
        <v>-48.278829999999999</v>
      </c>
      <c r="AD679" s="570">
        <f>'1 уровень'!AE3307</f>
        <v>585.82893000000001</v>
      </c>
      <c r="AE679" s="152">
        <f t="shared" si="159"/>
        <v>112.79562595891113</v>
      </c>
      <c r="AF679" s="152">
        <f t="shared" si="160"/>
        <v>104.20774674668725</v>
      </c>
      <c r="AG679" s="1224">
        <f>'1 уровень'!AF3307</f>
        <v>0</v>
      </c>
      <c r="AH679" s="1231">
        <f>'1 уровень'!AG3307</f>
        <v>0</v>
      </c>
      <c r="AI679" s="339">
        <f t="shared" si="149"/>
        <v>585828.93000000005</v>
      </c>
      <c r="AJ679" s="339">
        <f t="shared" si="146"/>
        <v>-48278.83</v>
      </c>
      <c r="AK679" s="1119">
        <f t="shared" si="158"/>
        <v>7246.0674832000004</v>
      </c>
      <c r="AL679" s="139">
        <f t="shared" si="161"/>
        <v>7205.77</v>
      </c>
      <c r="AM679" s="139"/>
      <c r="AN679" s="428"/>
      <c r="AO679" s="139"/>
      <c r="AP679" s="139"/>
      <c r="AQ679" s="139"/>
      <c r="AR679" s="139"/>
      <c r="AS679" s="139"/>
      <c r="AT679" s="139"/>
      <c r="AU679" s="139"/>
      <c r="AV679" s="139"/>
      <c r="AW679" s="139"/>
      <c r="AX679" s="139"/>
      <c r="AY679" s="139"/>
      <c r="AZ679" s="139"/>
      <c r="BA679" s="139"/>
      <c r="BB679" s="139"/>
      <c r="BC679" s="139"/>
      <c r="BD679" s="139"/>
      <c r="BE679" s="139"/>
      <c r="BF679" s="139"/>
      <c r="BG679" s="139"/>
      <c r="BH679" s="139"/>
      <c r="BI679" s="139"/>
      <c r="BJ679" s="139"/>
      <c r="BK679" s="139"/>
      <c r="BL679" s="139"/>
      <c r="BM679" s="139"/>
      <c r="BN679" s="139"/>
      <c r="BO679" s="139"/>
      <c r="BP679" s="139"/>
      <c r="BQ679" s="139"/>
      <c r="BR679" s="139"/>
      <c r="BS679" s="139"/>
      <c r="BT679" s="139"/>
      <c r="BU679" s="139"/>
      <c r="BV679" s="139"/>
      <c r="BW679" s="139"/>
      <c r="BX679" s="139"/>
      <c r="BY679" s="139"/>
      <c r="BZ679" s="139"/>
      <c r="CA679" s="139"/>
      <c r="CB679" s="139"/>
      <c r="CC679" s="139"/>
      <c r="CD679" s="139"/>
      <c r="CE679" s="139"/>
      <c r="CF679" s="139"/>
      <c r="CG679" s="139"/>
      <c r="CH679" s="139"/>
      <c r="CI679" s="139"/>
      <c r="CJ679" s="139"/>
      <c r="CK679" s="139"/>
      <c r="CL679" s="139"/>
      <c r="CM679" s="139"/>
      <c r="CN679" s="139"/>
      <c r="CO679" s="139"/>
      <c r="CP679" s="139"/>
      <c r="CQ679" s="139"/>
      <c r="CR679" s="139"/>
      <c r="CS679" s="139"/>
      <c r="CT679" s="139"/>
      <c r="CU679" s="139"/>
      <c r="CV679" s="139"/>
      <c r="CW679" s="139"/>
      <c r="CX679" s="139"/>
      <c r="CY679" s="139"/>
      <c r="CZ679" s="139"/>
      <c r="DA679" s="139"/>
      <c r="DB679" s="139"/>
      <c r="DC679" s="139"/>
      <c r="DD679" s="139"/>
      <c r="DE679" s="139"/>
      <c r="DF679" s="139"/>
      <c r="DG679" s="139"/>
      <c r="DH679" s="139"/>
      <c r="DI679" s="139"/>
      <c r="DJ679" s="139"/>
      <c r="DK679" s="139"/>
      <c r="DL679" s="139"/>
      <c r="DM679" s="139"/>
      <c r="DN679" s="139"/>
      <c r="DO679" s="139"/>
      <c r="DP679" s="139"/>
      <c r="DQ679" s="139"/>
      <c r="DR679" s="139"/>
      <c r="DS679" s="139"/>
      <c r="DT679" s="139"/>
      <c r="DU679" s="139"/>
      <c r="DV679" s="139"/>
      <c r="DW679" s="139"/>
      <c r="DX679" s="139"/>
      <c r="DY679" s="139"/>
      <c r="DZ679" s="139"/>
      <c r="EA679" s="139"/>
      <c r="EB679" s="139"/>
      <c r="EC679" s="139"/>
      <c r="ED679" s="139"/>
      <c r="EE679" s="139"/>
      <c r="EF679" s="139"/>
      <c r="EG679" s="139"/>
      <c r="EH679" s="139"/>
      <c r="EI679" s="139"/>
      <c r="EJ679" s="139"/>
      <c r="EK679" s="139"/>
      <c r="EL679" s="139"/>
      <c r="EM679" s="139"/>
      <c r="EN679" s="139"/>
      <c r="EO679" s="139"/>
      <c r="EP679" s="139"/>
      <c r="EQ679" s="139"/>
      <c r="ER679" s="139"/>
      <c r="ES679" s="139"/>
      <c r="ET679" s="139"/>
      <c r="EU679" s="139"/>
      <c r="EV679" s="139"/>
      <c r="EW679" s="139"/>
      <c r="EX679" s="139"/>
      <c r="EY679" s="139"/>
      <c r="EZ679" s="139"/>
      <c r="FA679" s="139"/>
      <c r="FB679" s="139"/>
      <c r="FC679" s="139"/>
      <c r="FD679" s="139"/>
      <c r="FE679" s="139"/>
      <c r="FF679" s="139"/>
      <c r="FG679" s="139"/>
      <c r="FH679" s="139"/>
      <c r="FI679" s="139"/>
      <c r="FJ679" s="139"/>
      <c r="FK679" s="139"/>
      <c r="FL679" s="139"/>
      <c r="FM679" s="139"/>
      <c r="FN679" s="139"/>
      <c r="FO679" s="139"/>
      <c r="FP679" s="139"/>
      <c r="FQ679" s="139"/>
      <c r="FR679" s="139"/>
      <c r="FS679" s="139"/>
      <c r="FT679" s="139"/>
      <c r="FU679" s="139"/>
      <c r="FV679" s="139"/>
      <c r="FW679" s="139"/>
      <c r="FX679" s="139"/>
      <c r="FY679" s="139"/>
      <c r="FZ679" s="139"/>
      <c r="GA679" s="139"/>
      <c r="GB679" s="139"/>
      <c r="GC679" s="139"/>
      <c r="GD679" s="139"/>
      <c r="GE679" s="139"/>
      <c r="GF679" s="139"/>
      <c r="GG679" s="139"/>
      <c r="GH679" s="139"/>
      <c r="GI679" s="139"/>
      <c r="GJ679" s="139"/>
      <c r="GK679" s="139"/>
      <c r="GL679" s="139"/>
      <c r="GM679" s="139"/>
      <c r="GN679" s="139"/>
      <c r="GO679" s="139"/>
      <c r="GP679" s="139"/>
      <c r="GQ679" s="139"/>
      <c r="GR679" s="139"/>
      <c r="GS679" s="139"/>
      <c r="GT679" s="139"/>
    </row>
    <row r="680" spans="1:202" ht="45" x14ac:dyDescent="0.25">
      <c r="A680" s="19">
        <v>1</v>
      </c>
      <c r="B680" s="19">
        <f t="shared" si="137"/>
        <v>1</v>
      </c>
      <c r="C680" s="301" t="s">
        <v>286</v>
      </c>
      <c r="D680" s="29">
        <f>'1 уровень'!E3308</f>
        <v>5860</v>
      </c>
      <c r="E680" s="29">
        <f>'1 уровень'!F3308</f>
        <v>3418</v>
      </c>
      <c r="F680" s="29">
        <f>'1 уровень'!G3308</f>
        <v>2802</v>
      </c>
      <c r="G680" s="144">
        <f>'1 уровень'!H3308</f>
        <v>81.977764774722061</v>
      </c>
      <c r="H680" s="158">
        <f>'1 уровень'!I3308</f>
        <v>0</v>
      </c>
      <c r="I680" s="158">
        <f>'1 уровень'!J3308</f>
        <v>0</v>
      </c>
      <c r="J680" s="153">
        <f>'1 уровень'!K3308</f>
        <v>0</v>
      </c>
      <c r="K680" s="153">
        <f>'1 уровень'!L3308</f>
        <v>0</v>
      </c>
      <c r="L680" s="153">
        <f>'1 уровень'!M3308</f>
        <v>0</v>
      </c>
      <c r="M680" s="153">
        <f>'1 уровень'!N3308</f>
        <v>0</v>
      </c>
      <c r="N680" s="153">
        <f>'1 уровень'!O3308</f>
        <v>0</v>
      </c>
      <c r="O680" s="153">
        <f>'1 уровень'!P3308</f>
        <v>0</v>
      </c>
      <c r="P680" s="152">
        <f>'1 уровень'!Q3308</f>
        <v>14663.669067448322</v>
      </c>
      <c r="Q680" s="152">
        <f>'1 уровень'!R3308</f>
        <v>14663.669067448322</v>
      </c>
      <c r="R680" s="152">
        <f>'1 уровень'!S3308</f>
        <v>14663.669067448322</v>
      </c>
      <c r="S680" s="152">
        <f>'1 уровень'!T3308</f>
        <v>14663.669067448322</v>
      </c>
      <c r="T680" s="152">
        <f>'1 уровень'!U3308</f>
        <v>14663.669067448322</v>
      </c>
      <c r="U680" s="152">
        <f>'1 уровень'!V3308</f>
        <v>14663.669067448322</v>
      </c>
      <c r="V680" s="152">
        <f>'1 уровень'!W3308</f>
        <v>14663.669067448322</v>
      </c>
      <c r="W680" s="152">
        <f>'1 уровень'!X3308</f>
        <v>8553.80695601152</v>
      </c>
      <c r="X680" s="152">
        <f>'1 уровень'!Y3308</f>
        <v>5522.7559899999997</v>
      </c>
      <c r="Y680" s="1003">
        <f>'1 уровень'!Z3308</f>
        <v>0</v>
      </c>
      <c r="Z680" s="152">
        <f>'1 уровень'!AA3308</f>
        <v>0</v>
      </c>
      <c r="AA680" s="152">
        <f>'1 уровень'!AB3308</f>
        <v>-3031.0509660115204</v>
      </c>
      <c r="AB680" s="152">
        <f>'1 уровень'!AC3308</f>
        <v>0</v>
      </c>
      <c r="AC680" s="152">
        <f>'1 уровень'!AD3308</f>
        <v>0</v>
      </c>
      <c r="AD680" s="570">
        <f>'1 уровень'!AE3308</f>
        <v>5522.7559899999997</v>
      </c>
      <c r="AE680" s="152">
        <f t="shared" si="159"/>
        <v>64.564889275630293</v>
      </c>
      <c r="AF680" s="152">
        <f t="shared" si="160"/>
        <v>64.564889275630293</v>
      </c>
      <c r="AG680" s="1224">
        <f>'1 уровень'!AF3308</f>
        <v>0</v>
      </c>
      <c r="AH680" s="1231">
        <f>'1 уровень'!AG3308</f>
        <v>0</v>
      </c>
      <c r="AI680" s="339">
        <f t="shared" si="149"/>
        <v>5522755.9899999993</v>
      </c>
      <c r="AJ680" s="339">
        <f t="shared" si="146"/>
        <v>0</v>
      </c>
      <c r="AK680" s="1119">
        <f t="shared" si="158"/>
        <v>2502.3326053666078</v>
      </c>
      <c r="AL680" s="139">
        <f t="shared" si="161"/>
        <v>1971.0049928622411</v>
      </c>
      <c r="AM680" s="139"/>
      <c r="AN680" s="428"/>
      <c r="AO680" s="139"/>
      <c r="AP680" s="139"/>
      <c r="AQ680" s="139"/>
      <c r="AR680" s="139"/>
      <c r="AS680" s="139"/>
      <c r="AT680" s="139"/>
      <c r="AU680" s="139"/>
      <c r="AV680" s="139"/>
      <c r="AW680" s="139"/>
      <c r="AX680" s="139"/>
      <c r="AY680" s="139"/>
      <c r="AZ680" s="139"/>
      <c r="BA680" s="139"/>
      <c r="BB680" s="139"/>
      <c r="BC680" s="139"/>
      <c r="BD680" s="139"/>
      <c r="BE680" s="139"/>
      <c r="BF680" s="139"/>
      <c r="BG680" s="139"/>
      <c r="BH680" s="139"/>
      <c r="BI680" s="139"/>
      <c r="BJ680" s="139"/>
      <c r="BK680" s="139"/>
      <c r="BL680" s="139"/>
      <c r="BM680" s="139"/>
      <c r="BN680" s="139"/>
      <c r="BO680" s="139"/>
      <c r="BP680" s="139"/>
      <c r="BQ680" s="139"/>
      <c r="BR680" s="139"/>
      <c r="BS680" s="139"/>
      <c r="BT680" s="139"/>
      <c r="BU680" s="139"/>
      <c r="BV680" s="139"/>
      <c r="BW680" s="139"/>
      <c r="BX680" s="139"/>
      <c r="BY680" s="139"/>
      <c r="BZ680" s="139"/>
      <c r="CA680" s="139"/>
      <c r="CB680" s="139"/>
      <c r="CC680" s="139"/>
      <c r="CD680" s="139"/>
      <c r="CE680" s="139"/>
      <c r="CF680" s="139"/>
      <c r="CG680" s="139"/>
      <c r="CH680" s="139"/>
      <c r="CI680" s="139"/>
      <c r="CJ680" s="139"/>
      <c r="CK680" s="139"/>
      <c r="CL680" s="139"/>
      <c r="CM680" s="139"/>
      <c r="CN680" s="139"/>
      <c r="CO680" s="139"/>
      <c r="CP680" s="139"/>
      <c r="CQ680" s="139"/>
      <c r="CR680" s="139"/>
      <c r="CS680" s="139"/>
      <c r="CT680" s="139"/>
      <c r="CU680" s="139"/>
      <c r="CV680" s="139"/>
      <c r="CW680" s="139"/>
      <c r="CX680" s="139"/>
      <c r="CY680" s="139"/>
      <c r="CZ680" s="139"/>
      <c r="DA680" s="139"/>
      <c r="DB680" s="139"/>
      <c r="DC680" s="139"/>
      <c r="DD680" s="139"/>
      <c r="DE680" s="139"/>
      <c r="DF680" s="139"/>
      <c r="DG680" s="139"/>
      <c r="DH680" s="139"/>
      <c r="DI680" s="139"/>
      <c r="DJ680" s="139"/>
      <c r="DK680" s="139"/>
      <c r="DL680" s="139"/>
      <c r="DM680" s="139"/>
      <c r="DN680" s="139"/>
      <c r="DO680" s="139"/>
      <c r="DP680" s="139"/>
      <c r="DQ680" s="139"/>
      <c r="DR680" s="139"/>
      <c r="DS680" s="139"/>
      <c r="DT680" s="139"/>
      <c r="DU680" s="139"/>
      <c r="DV680" s="139"/>
      <c r="DW680" s="139"/>
      <c r="DX680" s="139"/>
      <c r="DY680" s="139"/>
      <c r="DZ680" s="139"/>
      <c r="EA680" s="139"/>
      <c r="EB680" s="139"/>
      <c r="EC680" s="139"/>
      <c r="ED680" s="139"/>
      <c r="EE680" s="139"/>
      <c r="EF680" s="139"/>
      <c r="EG680" s="139"/>
      <c r="EH680" s="139"/>
      <c r="EI680" s="139"/>
      <c r="EJ680" s="139"/>
      <c r="EK680" s="139"/>
      <c r="EL680" s="139"/>
      <c r="EM680" s="139"/>
      <c r="EN680" s="139"/>
      <c r="EO680" s="139"/>
      <c r="EP680" s="139"/>
      <c r="EQ680" s="139"/>
      <c r="ER680" s="139"/>
      <c r="ES680" s="139"/>
      <c r="ET680" s="139"/>
      <c r="EU680" s="139"/>
      <c r="EV680" s="139"/>
      <c r="EW680" s="139"/>
      <c r="EX680" s="139"/>
      <c r="EY680" s="139"/>
      <c r="EZ680" s="139"/>
      <c r="FA680" s="139"/>
      <c r="FB680" s="139"/>
      <c r="FC680" s="139"/>
      <c r="FD680" s="139"/>
      <c r="FE680" s="139"/>
      <c r="FF680" s="139"/>
      <c r="FG680" s="139"/>
      <c r="FH680" s="139"/>
      <c r="FI680" s="139"/>
      <c r="FJ680" s="139"/>
      <c r="FK680" s="139"/>
      <c r="FL680" s="139"/>
      <c r="FM680" s="139"/>
      <c r="FN680" s="139"/>
      <c r="FO680" s="139"/>
      <c r="FP680" s="139"/>
      <c r="FQ680" s="139"/>
      <c r="FR680" s="139"/>
      <c r="FS680" s="139"/>
      <c r="FT680" s="139"/>
      <c r="FU680" s="139"/>
      <c r="FV680" s="139"/>
      <c r="FW680" s="139"/>
      <c r="FX680" s="139"/>
      <c r="FY680" s="139"/>
      <c r="FZ680" s="139"/>
      <c r="GA680" s="139"/>
      <c r="GB680" s="139"/>
      <c r="GC680" s="139"/>
      <c r="GD680" s="139"/>
      <c r="GE680" s="139"/>
      <c r="GF680" s="139"/>
      <c r="GG680" s="139"/>
      <c r="GH680" s="139"/>
      <c r="GI680" s="139"/>
      <c r="GJ680" s="139"/>
      <c r="GK680" s="139"/>
      <c r="GL680" s="139"/>
      <c r="GM680" s="139"/>
      <c r="GN680" s="139"/>
      <c r="GO680" s="139"/>
      <c r="GP680" s="139"/>
      <c r="GQ680" s="139"/>
      <c r="GR680" s="139"/>
      <c r="GS680" s="139"/>
      <c r="GT680" s="139"/>
    </row>
    <row r="681" spans="1:202" ht="30" x14ac:dyDescent="0.25">
      <c r="B681" s="19">
        <f t="shared" si="137"/>
        <v>1</v>
      </c>
      <c r="C681" s="301" t="s">
        <v>531</v>
      </c>
      <c r="D681" s="29">
        <f>'1 уровень'!E3309</f>
        <v>1068</v>
      </c>
      <c r="E681" s="29">
        <f>'1 уровень'!F3309</f>
        <v>623</v>
      </c>
      <c r="F681" s="29">
        <f>'1 уровень'!G3309</f>
        <v>946</v>
      </c>
      <c r="G681" s="144">
        <f>'1 уровень'!H3309</f>
        <v>151.84590690208668</v>
      </c>
      <c r="H681" s="158">
        <f>'1 уровень'!I3309</f>
        <v>0</v>
      </c>
      <c r="I681" s="158">
        <f>'1 уровень'!J3309</f>
        <v>0</v>
      </c>
      <c r="J681" s="153">
        <f>'1 уровень'!K3309</f>
        <v>0</v>
      </c>
      <c r="K681" s="153">
        <f>'1 уровень'!L3309</f>
        <v>0</v>
      </c>
      <c r="L681" s="153">
        <f>'1 уровень'!M3309</f>
        <v>0</v>
      </c>
      <c r="M681" s="153">
        <f>'1 уровень'!N3309</f>
        <v>0</v>
      </c>
      <c r="N681" s="153">
        <f>'1 уровень'!O3309</f>
        <v>0</v>
      </c>
      <c r="O681" s="153">
        <f>'1 уровень'!P3309</f>
        <v>0</v>
      </c>
      <c r="P681" s="152">
        <f>'1 уровень'!Q3309</f>
        <v>1503.91488</v>
      </c>
      <c r="Q681" s="152">
        <f>'1 уровень'!R3309</f>
        <v>1503.91488</v>
      </c>
      <c r="R681" s="152">
        <f>'1 уровень'!S3309</f>
        <v>1503.91488</v>
      </c>
      <c r="S681" s="152">
        <f>'1 уровень'!T3309</f>
        <v>1503.91488</v>
      </c>
      <c r="T681" s="152">
        <f>'1 уровень'!U3309</f>
        <v>1503.91488</v>
      </c>
      <c r="U681" s="152">
        <f>'1 уровень'!V3309</f>
        <v>1503.91488</v>
      </c>
      <c r="V681" s="152">
        <f>'1 уровень'!W3309</f>
        <v>1503.91488</v>
      </c>
      <c r="W681" s="152">
        <f>'1 уровень'!X3309</f>
        <v>877.28368</v>
      </c>
      <c r="X681" s="152">
        <f>'1 уровень'!Y3309</f>
        <v>1311.6187500000001</v>
      </c>
      <c r="Y681" s="1003">
        <f>'1 уровень'!Z3309</f>
        <v>0</v>
      </c>
      <c r="Z681" s="152">
        <f>'1 уровень'!AA3309</f>
        <v>0</v>
      </c>
      <c r="AA681" s="152">
        <f>'1 уровень'!AB3309</f>
        <v>434.33507000000009</v>
      </c>
      <c r="AB681" s="152">
        <f>'1 уровень'!AC3309</f>
        <v>0</v>
      </c>
      <c r="AC681" s="152">
        <f>'1 уровень'!AD3309</f>
        <v>0</v>
      </c>
      <c r="AD681" s="570">
        <f>'1 уровень'!AE3309</f>
        <v>1311.6187500000001</v>
      </c>
      <c r="AE681" s="152">
        <f t="shared" si="159"/>
        <v>149.50907897887717</v>
      </c>
      <c r="AF681" s="152">
        <f t="shared" si="160"/>
        <v>149.50907897887717</v>
      </c>
      <c r="AG681" s="1224">
        <f>'1 уровень'!AF3309</f>
        <v>0</v>
      </c>
      <c r="AH681" s="1231">
        <f>'1 уровень'!AG3309</f>
        <v>0</v>
      </c>
      <c r="AI681" s="339">
        <f t="shared" si="149"/>
        <v>1311618.75</v>
      </c>
      <c r="AJ681" s="339">
        <f t="shared" si="146"/>
        <v>0</v>
      </c>
      <c r="AK681" s="1119">
        <f t="shared" si="158"/>
        <v>1408.16</v>
      </c>
      <c r="AL681" s="139">
        <f t="shared" si="161"/>
        <v>1386.4891649048627</v>
      </c>
      <c r="AM681" s="139"/>
      <c r="AN681" s="428"/>
      <c r="AO681" s="139"/>
      <c r="AP681" s="139"/>
      <c r="AQ681" s="139"/>
      <c r="AR681" s="139"/>
      <c r="AS681" s="139"/>
      <c r="AT681" s="139"/>
      <c r="AU681" s="139"/>
      <c r="AV681" s="139"/>
      <c r="AW681" s="139"/>
      <c r="AX681" s="139"/>
      <c r="AY681" s="139"/>
      <c r="AZ681" s="139"/>
      <c r="BA681" s="139"/>
      <c r="BB681" s="139"/>
      <c r="BC681" s="139"/>
      <c r="BD681" s="139"/>
      <c r="BE681" s="139"/>
      <c r="BF681" s="139"/>
      <c r="BG681" s="139"/>
      <c r="BH681" s="139"/>
      <c r="BI681" s="139"/>
      <c r="BJ681" s="139"/>
      <c r="BK681" s="139"/>
      <c r="BL681" s="139"/>
      <c r="BM681" s="139"/>
      <c r="BN681" s="139"/>
      <c r="BO681" s="139"/>
      <c r="BP681" s="139"/>
      <c r="BQ681" s="139"/>
      <c r="BR681" s="139"/>
      <c r="BS681" s="139"/>
      <c r="BT681" s="139"/>
      <c r="BU681" s="139"/>
      <c r="BV681" s="139"/>
      <c r="BW681" s="139"/>
      <c r="BX681" s="139"/>
      <c r="BY681" s="139"/>
      <c r="BZ681" s="139"/>
      <c r="CA681" s="139"/>
      <c r="CB681" s="139"/>
      <c r="CC681" s="139"/>
      <c r="CD681" s="139"/>
      <c r="CE681" s="139"/>
      <c r="CF681" s="139"/>
      <c r="CG681" s="139"/>
      <c r="CH681" s="139"/>
      <c r="CI681" s="139"/>
      <c r="CJ681" s="139"/>
      <c r="CK681" s="139"/>
      <c r="CL681" s="139"/>
      <c r="CM681" s="139"/>
      <c r="CN681" s="139"/>
      <c r="CO681" s="139"/>
      <c r="CP681" s="139"/>
      <c r="CQ681" s="139"/>
      <c r="CR681" s="139"/>
      <c r="CS681" s="139"/>
      <c r="CT681" s="139"/>
      <c r="CU681" s="139"/>
      <c r="CV681" s="139"/>
      <c r="CW681" s="139"/>
      <c r="CX681" s="139"/>
      <c r="CY681" s="139"/>
      <c r="CZ681" s="139"/>
      <c r="DA681" s="139"/>
      <c r="DB681" s="139"/>
      <c r="DC681" s="139"/>
      <c r="DD681" s="139"/>
      <c r="DE681" s="139"/>
      <c r="DF681" s="139"/>
      <c r="DG681" s="139"/>
      <c r="DH681" s="139"/>
      <c r="DI681" s="139"/>
      <c r="DJ681" s="139"/>
      <c r="DK681" s="139"/>
      <c r="DL681" s="139"/>
      <c r="DM681" s="139"/>
      <c r="DN681" s="139"/>
      <c r="DO681" s="139"/>
      <c r="DP681" s="139"/>
      <c r="DQ681" s="139"/>
      <c r="DR681" s="139"/>
      <c r="DS681" s="139"/>
      <c r="DT681" s="139"/>
      <c r="DU681" s="139"/>
      <c r="DV681" s="139"/>
      <c r="DW681" s="139"/>
      <c r="DX681" s="139"/>
      <c r="DY681" s="139"/>
      <c r="DZ681" s="139"/>
      <c r="EA681" s="139"/>
      <c r="EB681" s="139"/>
      <c r="EC681" s="139"/>
      <c r="ED681" s="139"/>
      <c r="EE681" s="139"/>
      <c r="EF681" s="139"/>
      <c r="EG681" s="139"/>
      <c r="EH681" s="139"/>
      <c r="EI681" s="139"/>
      <c r="EJ681" s="139"/>
      <c r="EK681" s="139"/>
      <c r="EL681" s="139"/>
      <c r="EM681" s="139"/>
      <c r="EN681" s="139"/>
      <c r="EO681" s="139"/>
      <c r="EP681" s="139"/>
      <c r="EQ681" s="139"/>
      <c r="ER681" s="139"/>
      <c r="ES681" s="139"/>
      <c r="ET681" s="139"/>
      <c r="EU681" s="139"/>
      <c r="EV681" s="139"/>
      <c r="EW681" s="139"/>
      <c r="EX681" s="139"/>
      <c r="EY681" s="139"/>
      <c r="EZ681" s="139"/>
      <c r="FA681" s="139"/>
      <c r="FB681" s="139"/>
      <c r="FC681" s="139"/>
      <c r="FD681" s="139"/>
      <c r="FE681" s="139"/>
      <c r="FF681" s="139"/>
      <c r="FG681" s="139"/>
      <c r="FH681" s="139"/>
      <c r="FI681" s="139"/>
      <c r="FJ681" s="139"/>
      <c r="FK681" s="139"/>
      <c r="FL681" s="139"/>
      <c r="FM681" s="139"/>
      <c r="FN681" s="139"/>
      <c r="FO681" s="139"/>
      <c r="FP681" s="139"/>
      <c r="FQ681" s="139"/>
      <c r="FR681" s="139"/>
      <c r="FS681" s="139"/>
      <c r="FT681" s="139"/>
      <c r="FU681" s="139"/>
      <c r="FV681" s="139"/>
      <c r="FW681" s="139"/>
      <c r="FX681" s="139"/>
      <c r="FY681" s="139"/>
      <c r="FZ681" s="139"/>
      <c r="GA681" s="139"/>
      <c r="GB681" s="139"/>
      <c r="GC681" s="139"/>
      <c r="GD681" s="139"/>
      <c r="GE681" s="139"/>
      <c r="GF681" s="139"/>
      <c r="GG681" s="139"/>
      <c r="GH681" s="139"/>
      <c r="GI681" s="139"/>
      <c r="GJ681" s="139"/>
      <c r="GK681" s="139"/>
      <c r="GL681" s="139"/>
      <c r="GM681" s="139"/>
      <c r="GN681" s="139"/>
      <c r="GO681" s="139"/>
      <c r="GP681" s="139"/>
      <c r="GQ681" s="139"/>
      <c r="GR681" s="139"/>
      <c r="GS681" s="139"/>
      <c r="GT681" s="139"/>
    </row>
    <row r="682" spans="1:202" ht="72" x14ac:dyDescent="0.25">
      <c r="A682" s="19">
        <v>1</v>
      </c>
      <c r="B682" s="19">
        <f t="shared" si="137"/>
        <v>1</v>
      </c>
      <c r="C682" s="443" t="s">
        <v>532</v>
      </c>
      <c r="D682" s="29">
        <f>'1 уровень'!E3310</f>
        <v>3840</v>
      </c>
      <c r="E682" s="29">
        <f>'1 уровень'!F3310</f>
        <v>2240</v>
      </c>
      <c r="F682" s="29">
        <f>'1 уровень'!G3310</f>
        <v>1432</v>
      </c>
      <c r="G682" s="144">
        <f>'1 уровень'!H3310</f>
        <v>63.928571428571423</v>
      </c>
      <c r="H682" s="158">
        <f>'1 уровень'!I3310</f>
        <v>0</v>
      </c>
      <c r="I682" s="158">
        <f>'1 уровень'!J3310</f>
        <v>0</v>
      </c>
      <c r="J682" s="153">
        <f>'1 уровень'!K3310</f>
        <v>0</v>
      </c>
      <c r="K682" s="153">
        <f>'1 уровень'!L3310</f>
        <v>0</v>
      </c>
      <c r="L682" s="153">
        <f>'1 уровень'!M3310</f>
        <v>0</v>
      </c>
      <c r="M682" s="153">
        <f>'1 уровень'!N3310</f>
        <v>0</v>
      </c>
      <c r="N682" s="153">
        <f>'1 уровень'!O3310</f>
        <v>0</v>
      </c>
      <c r="O682" s="153">
        <f>'1 уровень'!P3310</f>
        <v>0</v>
      </c>
      <c r="P682" s="152">
        <f>'1 уровень'!Q3310</f>
        <v>11738.367590400001</v>
      </c>
      <c r="Q682" s="152">
        <f>'1 уровень'!R3310</f>
        <v>11738.367590400001</v>
      </c>
      <c r="R682" s="152">
        <f>'1 уровень'!S3310</f>
        <v>11738.367590400001</v>
      </c>
      <c r="S682" s="152">
        <f>'1 уровень'!T3310</f>
        <v>11738.367590400001</v>
      </c>
      <c r="T682" s="152">
        <f>'1 уровень'!U3310</f>
        <v>11738.367590400001</v>
      </c>
      <c r="U682" s="152">
        <f>'1 уровень'!V3310</f>
        <v>11738.367590400001</v>
      </c>
      <c r="V682" s="152">
        <f>'1 уровень'!W3310</f>
        <v>11738.367590400001</v>
      </c>
      <c r="W682" s="152">
        <f>'1 уровень'!X3310</f>
        <v>6847.3810944000006</v>
      </c>
      <c r="X682" s="152">
        <f>'1 уровень'!Y3310</f>
        <v>3712.3157300000003</v>
      </c>
      <c r="Y682" s="1003">
        <f>'1 уровень'!Z3310</f>
        <v>0</v>
      </c>
      <c r="Z682" s="152">
        <f>'1 уровень'!AA3310</f>
        <v>0</v>
      </c>
      <c r="AA682" s="152">
        <f>'1 уровень'!AB3310</f>
        <v>-3135.0653644000004</v>
      </c>
      <c r="AB682" s="152">
        <f>'1 уровень'!AC3310</f>
        <v>0</v>
      </c>
      <c r="AC682" s="152">
        <f>'1 уровень'!AD3310</f>
        <v>0</v>
      </c>
      <c r="AD682" s="570">
        <f>'1 уровень'!AE3310</f>
        <v>3712.3157300000003</v>
      </c>
      <c r="AE682" s="152">
        <f t="shared" si="159"/>
        <v>54.215117850473469</v>
      </c>
      <c r="AF682" s="152">
        <f t="shared" si="160"/>
        <v>54.215117850473469</v>
      </c>
      <c r="AG682" s="1224">
        <f>'1 уровень'!AF3310</f>
        <v>0</v>
      </c>
      <c r="AH682" s="1231">
        <f>'1 уровень'!AG3310</f>
        <v>0</v>
      </c>
      <c r="AI682" s="339">
        <f t="shared" si="149"/>
        <v>3712315.7300000004</v>
      </c>
      <c r="AJ682" s="339">
        <f t="shared" si="146"/>
        <v>0</v>
      </c>
      <c r="AK682" s="1119">
        <f t="shared" si="158"/>
        <v>3056.8665600000004</v>
      </c>
      <c r="AL682" s="139">
        <f t="shared" si="161"/>
        <v>2592.3992527932965</v>
      </c>
      <c r="AM682" s="139"/>
      <c r="AN682" s="428"/>
      <c r="AO682" s="139"/>
      <c r="AP682" s="139"/>
      <c r="AQ682" s="139"/>
      <c r="AR682" s="139"/>
      <c r="AS682" s="139"/>
      <c r="AT682" s="139"/>
      <c r="AU682" s="139"/>
      <c r="AV682" s="139"/>
      <c r="AW682" s="139"/>
      <c r="AX682" s="139"/>
      <c r="AY682" s="139"/>
      <c r="AZ682" s="139"/>
      <c r="BA682" s="139"/>
      <c r="BB682" s="139"/>
      <c r="BC682" s="139"/>
      <c r="BD682" s="139"/>
      <c r="BE682" s="139"/>
      <c r="BF682" s="139"/>
      <c r="BG682" s="139"/>
      <c r="BH682" s="139"/>
      <c r="BI682" s="139"/>
      <c r="BJ682" s="139"/>
      <c r="BK682" s="139"/>
      <c r="BL682" s="139"/>
      <c r="BM682" s="139"/>
      <c r="BN682" s="139"/>
      <c r="BO682" s="139"/>
      <c r="BP682" s="139"/>
      <c r="BQ682" s="139"/>
      <c r="BR682" s="139"/>
      <c r="BS682" s="139"/>
      <c r="BT682" s="139"/>
      <c r="BU682" s="139"/>
      <c r="BV682" s="139"/>
      <c r="BW682" s="139"/>
      <c r="BX682" s="139"/>
      <c r="BY682" s="139"/>
      <c r="BZ682" s="139"/>
      <c r="CA682" s="139"/>
      <c r="CB682" s="139"/>
      <c r="CC682" s="139"/>
      <c r="CD682" s="139"/>
      <c r="CE682" s="139"/>
      <c r="CF682" s="139"/>
      <c r="CG682" s="139"/>
      <c r="CH682" s="139"/>
      <c r="CI682" s="139"/>
      <c r="CJ682" s="139"/>
      <c r="CK682" s="139"/>
      <c r="CL682" s="139"/>
      <c r="CM682" s="139"/>
      <c r="CN682" s="139"/>
      <c r="CO682" s="139"/>
      <c r="CP682" s="139"/>
      <c r="CQ682" s="139"/>
      <c r="CR682" s="139"/>
      <c r="CS682" s="139"/>
      <c r="CT682" s="139"/>
      <c r="CU682" s="139"/>
      <c r="CV682" s="139"/>
      <c r="CW682" s="139"/>
      <c r="CX682" s="139"/>
      <c r="CY682" s="139"/>
      <c r="CZ682" s="139"/>
      <c r="DA682" s="139"/>
      <c r="DB682" s="139"/>
      <c r="DC682" s="139"/>
      <c r="DD682" s="139"/>
      <c r="DE682" s="139"/>
      <c r="DF682" s="139"/>
      <c r="DG682" s="139"/>
      <c r="DH682" s="139"/>
      <c r="DI682" s="139"/>
      <c r="DJ682" s="139"/>
      <c r="DK682" s="139"/>
      <c r="DL682" s="139"/>
      <c r="DM682" s="139"/>
      <c r="DN682" s="139"/>
      <c r="DO682" s="139"/>
      <c r="DP682" s="139"/>
      <c r="DQ682" s="139"/>
      <c r="DR682" s="139"/>
      <c r="DS682" s="139"/>
      <c r="DT682" s="139"/>
      <c r="DU682" s="139"/>
      <c r="DV682" s="139"/>
      <c r="DW682" s="139"/>
      <c r="DX682" s="139"/>
      <c r="DY682" s="139"/>
      <c r="DZ682" s="139"/>
      <c r="EA682" s="139"/>
      <c r="EB682" s="139"/>
      <c r="EC682" s="139"/>
      <c r="ED682" s="139"/>
      <c r="EE682" s="139"/>
      <c r="EF682" s="139"/>
      <c r="EG682" s="139"/>
      <c r="EH682" s="139"/>
      <c r="EI682" s="139"/>
      <c r="EJ682" s="139"/>
      <c r="EK682" s="139"/>
      <c r="EL682" s="139"/>
      <c r="EM682" s="139"/>
      <c r="EN682" s="139"/>
      <c r="EO682" s="139"/>
      <c r="EP682" s="139"/>
      <c r="EQ682" s="139"/>
      <c r="ER682" s="139"/>
      <c r="ES682" s="139"/>
      <c r="ET682" s="139"/>
      <c r="EU682" s="139"/>
      <c r="EV682" s="139"/>
      <c r="EW682" s="139"/>
      <c r="EX682" s="139"/>
      <c r="EY682" s="139"/>
      <c r="EZ682" s="139"/>
      <c r="FA682" s="139"/>
      <c r="FB682" s="139"/>
      <c r="FC682" s="139"/>
      <c r="FD682" s="139"/>
      <c r="FE682" s="139"/>
      <c r="FF682" s="139"/>
      <c r="FG682" s="139"/>
      <c r="FH682" s="139"/>
      <c r="FI682" s="139"/>
      <c r="FJ682" s="139"/>
      <c r="FK682" s="139"/>
      <c r="FL682" s="139"/>
      <c r="FM682" s="139"/>
      <c r="FN682" s="139"/>
      <c r="FO682" s="139"/>
      <c r="FP682" s="139"/>
      <c r="FQ682" s="139"/>
      <c r="FR682" s="139"/>
      <c r="FS682" s="139"/>
      <c r="FT682" s="139"/>
      <c r="FU682" s="139"/>
      <c r="FV682" s="139"/>
      <c r="FW682" s="139"/>
      <c r="FX682" s="139"/>
      <c r="FY682" s="139"/>
      <c r="FZ682" s="139"/>
      <c r="GA682" s="139"/>
      <c r="GB682" s="139"/>
      <c r="GC682" s="139"/>
      <c r="GD682" s="139"/>
      <c r="GE682" s="139"/>
      <c r="GF682" s="139"/>
      <c r="GG682" s="139"/>
      <c r="GH682" s="139"/>
      <c r="GI682" s="139"/>
      <c r="GJ682" s="139"/>
      <c r="GK682" s="139"/>
      <c r="GL682" s="139"/>
      <c r="GM682" s="139"/>
      <c r="GN682" s="139"/>
      <c r="GO682" s="139"/>
      <c r="GP682" s="139"/>
      <c r="GQ682" s="139"/>
      <c r="GR682" s="139"/>
      <c r="GS682" s="139"/>
      <c r="GT682" s="139"/>
    </row>
    <row r="683" spans="1:202" ht="60" x14ac:dyDescent="0.25">
      <c r="A683" s="19">
        <v>1</v>
      </c>
      <c r="B683" s="19">
        <f t="shared" si="137"/>
        <v>1</v>
      </c>
      <c r="C683" s="446" t="s">
        <v>533</v>
      </c>
      <c r="D683" s="29">
        <f>'1 уровень'!E3311</f>
        <v>952</v>
      </c>
      <c r="E683" s="29">
        <f>'1 уровень'!F3311</f>
        <v>555</v>
      </c>
      <c r="F683" s="29">
        <f>'1 уровень'!G3311</f>
        <v>424</v>
      </c>
      <c r="G683" s="144">
        <f>'1 уровень'!H3311</f>
        <v>76.396396396396398</v>
      </c>
      <c r="H683" s="158">
        <f>'1 уровень'!I3311</f>
        <v>0</v>
      </c>
      <c r="I683" s="158">
        <f>'1 уровень'!J3311</f>
        <v>0</v>
      </c>
      <c r="J683" s="153">
        <f>'1 уровень'!K3311</f>
        <v>0</v>
      </c>
      <c r="K683" s="153">
        <f>'1 уровень'!L3311</f>
        <v>0</v>
      </c>
      <c r="L683" s="153">
        <f>'1 уровень'!M3311</f>
        <v>0</v>
      </c>
      <c r="M683" s="153">
        <f>'1 уровень'!N3311</f>
        <v>0</v>
      </c>
      <c r="N683" s="153">
        <f>'1 уровень'!O3311</f>
        <v>0</v>
      </c>
      <c r="O683" s="153">
        <f>'1 уровень'!P3311</f>
        <v>0</v>
      </c>
      <c r="P683" s="152">
        <f>'1 уровень'!Q3311</f>
        <v>1421.38659704832</v>
      </c>
      <c r="Q683" s="152">
        <f>'1 уровень'!R3311</f>
        <v>1421.38659704832</v>
      </c>
      <c r="R683" s="152">
        <f>'1 уровень'!S3311</f>
        <v>1421.38659704832</v>
      </c>
      <c r="S683" s="152">
        <f>'1 уровень'!T3311</f>
        <v>1421.38659704832</v>
      </c>
      <c r="T683" s="152">
        <f>'1 уровень'!U3311</f>
        <v>1421.38659704832</v>
      </c>
      <c r="U683" s="152">
        <f>'1 уровень'!V3311</f>
        <v>1421.38659704832</v>
      </c>
      <c r="V683" s="152">
        <f>'1 уровень'!W3311</f>
        <v>1421.38659704832</v>
      </c>
      <c r="W683" s="152">
        <f>'1 уровень'!X3311</f>
        <v>829.14218161152007</v>
      </c>
      <c r="X683" s="152">
        <f>'1 уровень'!Y3311</f>
        <v>498.82150999999993</v>
      </c>
      <c r="Y683" s="1003">
        <f>'1 уровень'!Z3311</f>
        <v>0</v>
      </c>
      <c r="Z683" s="152">
        <f>'1 уровень'!AA3311</f>
        <v>0</v>
      </c>
      <c r="AA683" s="152">
        <f>'1 уровень'!AB3311</f>
        <v>-330.32067161152014</v>
      </c>
      <c r="AB683" s="152">
        <f>'1 уровень'!AC3311</f>
        <v>0</v>
      </c>
      <c r="AC683" s="152">
        <f>'1 уровень'!AD3311</f>
        <v>0</v>
      </c>
      <c r="AD683" s="570">
        <f>'1 уровень'!AE3311</f>
        <v>498.82150999999993</v>
      </c>
      <c r="AE683" s="152">
        <f t="shared" si="159"/>
        <v>60.161154632187554</v>
      </c>
      <c r="AF683" s="152">
        <f t="shared" si="160"/>
        <v>60.161154632187554</v>
      </c>
      <c r="AG683" s="1224">
        <f>'1 уровень'!AF3311</f>
        <v>0</v>
      </c>
      <c r="AH683" s="1231">
        <f>'1 уровень'!AG3311</f>
        <v>0</v>
      </c>
      <c r="AI683" s="339">
        <f t="shared" si="149"/>
        <v>498821.50999999995</v>
      </c>
      <c r="AJ683" s="339">
        <f t="shared" si="146"/>
        <v>0</v>
      </c>
      <c r="AK683" s="1119"/>
      <c r="AL683" s="139">
        <f t="shared" si="161"/>
        <v>1176.4658254716981</v>
      </c>
      <c r="AM683" s="139"/>
      <c r="AN683" s="428"/>
      <c r="AO683" s="139"/>
      <c r="AP683" s="139"/>
      <c r="AQ683" s="139"/>
      <c r="AR683" s="139"/>
      <c r="AS683" s="139"/>
      <c r="AT683" s="139"/>
      <c r="AU683" s="139"/>
      <c r="AV683" s="139"/>
      <c r="AW683" s="139"/>
      <c r="AX683" s="139"/>
      <c r="AY683" s="139"/>
      <c r="AZ683" s="139"/>
      <c r="BA683" s="139"/>
      <c r="BB683" s="139"/>
      <c r="BC683" s="139"/>
      <c r="BD683" s="139"/>
      <c r="BE683" s="139"/>
      <c r="BF683" s="139"/>
      <c r="BG683" s="139"/>
      <c r="BH683" s="139"/>
      <c r="BI683" s="139"/>
      <c r="BJ683" s="139"/>
      <c r="BK683" s="139"/>
      <c r="BL683" s="139"/>
      <c r="BM683" s="139"/>
      <c r="BN683" s="139"/>
      <c r="BO683" s="139"/>
      <c r="BP683" s="139"/>
      <c r="BQ683" s="139"/>
      <c r="BR683" s="139"/>
      <c r="BS683" s="139"/>
      <c r="BT683" s="139"/>
      <c r="BU683" s="139"/>
      <c r="BV683" s="139"/>
      <c r="BW683" s="139"/>
      <c r="BX683" s="139"/>
      <c r="BY683" s="139"/>
      <c r="BZ683" s="139"/>
      <c r="CA683" s="139"/>
      <c r="CB683" s="139"/>
      <c r="CC683" s="139"/>
      <c r="CD683" s="139"/>
      <c r="CE683" s="139"/>
      <c r="CF683" s="139"/>
      <c r="CG683" s="139"/>
      <c r="CH683" s="139"/>
      <c r="CI683" s="139"/>
      <c r="CJ683" s="139"/>
      <c r="CK683" s="139"/>
      <c r="CL683" s="139"/>
      <c r="CM683" s="139"/>
      <c r="CN683" s="139"/>
      <c r="CO683" s="139"/>
      <c r="CP683" s="139"/>
      <c r="CQ683" s="139"/>
      <c r="CR683" s="139"/>
      <c r="CS683" s="139"/>
      <c r="CT683" s="139"/>
      <c r="CU683" s="139"/>
      <c r="CV683" s="139"/>
      <c r="CW683" s="139"/>
      <c r="CX683" s="139"/>
      <c r="CY683" s="139"/>
      <c r="CZ683" s="139"/>
      <c r="DA683" s="139"/>
      <c r="DB683" s="139"/>
      <c r="DC683" s="139"/>
      <c r="DD683" s="139"/>
      <c r="DE683" s="139"/>
      <c r="DF683" s="139"/>
      <c r="DG683" s="139"/>
      <c r="DH683" s="139"/>
      <c r="DI683" s="139"/>
      <c r="DJ683" s="139"/>
      <c r="DK683" s="139"/>
      <c r="DL683" s="139"/>
      <c r="DM683" s="139"/>
      <c r="DN683" s="139"/>
      <c r="DO683" s="139"/>
      <c r="DP683" s="139"/>
      <c r="DQ683" s="139"/>
      <c r="DR683" s="139"/>
      <c r="DS683" s="139"/>
      <c r="DT683" s="139"/>
      <c r="DU683" s="139"/>
      <c r="DV683" s="139"/>
      <c r="DW683" s="139"/>
      <c r="DX683" s="139"/>
      <c r="DY683" s="139"/>
      <c r="DZ683" s="139"/>
      <c r="EA683" s="139"/>
      <c r="EB683" s="139"/>
      <c r="EC683" s="139"/>
      <c r="ED683" s="139"/>
      <c r="EE683" s="139"/>
      <c r="EF683" s="139"/>
      <c r="EG683" s="139"/>
      <c r="EH683" s="139"/>
      <c r="EI683" s="139"/>
      <c r="EJ683" s="139"/>
      <c r="EK683" s="139"/>
      <c r="EL683" s="139"/>
      <c r="EM683" s="139"/>
      <c r="EN683" s="139"/>
      <c r="EO683" s="139"/>
      <c r="EP683" s="139"/>
      <c r="EQ683" s="139"/>
      <c r="ER683" s="139"/>
      <c r="ES683" s="139"/>
      <c r="ET683" s="139"/>
      <c r="EU683" s="139"/>
      <c r="EV683" s="139"/>
      <c r="EW683" s="139"/>
      <c r="EX683" s="139"/>
      <c r="EY683" s="139"/>
      <c r="EZ683" s="139"/>
      <c r="FA683" s="139"/>
      <c r="FB683" s="139"/>
      <c r="FC683" s="139"/>
      <c r="FD683" s="139"/>
      <c r="FE683" s="139"/>
      <c r="FF683" s="139"/>
      <c r="FG683" s="139"/>
      <c r="FH683" s="139"/>
      <c r="FI683" s="139"/>
      <c r="FJ683" s="139"/>
      <c r="FK683" s="139"/>
      <c r="FL683" s="139"/>
      <c r="FM683" s="139"/>
      <c r="FN683" s="139"/>
      <c r="FO683" s="139"/>
      <c r="FP683" s="139"/>
      <c r="FQ683" s="139"/>
      <c r="FR683" s="139"/>
      <c r="FS683" s="139"/>
      <c r="FT683" s="139"/>
      <c r="FU683" s="139"/>
      <c r="FV683" s="139"/>
      <c r="FW683" s="139"/>
      <c r="FX683" s="139"/>
      <c r="FY683" s="139"/>
      <c r="FZ683" s="139"/>
      <c r="GA683" s="139"/>
      <c r="GB683" s="139"/>
      <c r="GC683" s="139"/>
      <c r="GD683" s="139"/>
      <c r="GE683" s="139"/>
      <c r="GF683" s="139"/>
      <c r="GG683" s="139"/>
      <c r="GH683" s="139"/>
      <c r="GI683" s="139"/>
      <c r="GJ683" s="139"/>
      <c r="GK683" s="139"/>
      <c r="GL683" s="139"/>
      <c r="GM683" s="139"/>
      <c r="GN683" s="139"/>
      <c r="GO683" s="139"/>
      <c r="GP683" s="139"/>
      <c r="GQ683" s="139"/>
      <c r="GR683" s="139"/>
      <c r="GS683" s="139"/>
      <c r="GT683" s="139"/>
    </row>
    <row r="684" spans="1:202" ht="29.25" x14ac:dyDescent="0.25">
      <c r="A684" s="19">
        <v>1</v>
      </c>
      <c r="B684" s="19">
        <f t="shared" si="137"/>
        <v>1</v>
      </c>
      <c r="C684" s="443" t="s">
        <v>201</v>
      </c>
      <c r="D684" s="29">
        <f>'1 уровень'!E3312</f>
        <v>0</v>
      </c>
      <c r="E684" s="29">
        <f>'1 уровень'!F3312</f>
        <v>0</v>
      </c>
      <c r="F684" s="29">
        <f>'1 уровень'!G3312</f>
        <v>0</v>
      </c>
      <c r="G684" s="144">
        <f>'1 уровень'!H3312</f>
        <v>0</v>
      </c>
      <c r="H684" s="158">
        <f>'1 уровень'!I3312</f>
        <v>0</v>
      </c>
      <c r="I684" s="158">
        <f>'1 уровень'!J3312</f>
        <v>0</v>
      </c>
      <c r="J684" s="153">
        <f>'1 уровень'!K3312</f>
        <v>0</v>
      </c>
      <c r="K684" s="153">
        <f>'1 уровень'!L3312</f>
        <v>0</v>
      </c>
      <c r="L684" s="153">
        <f>'1 уровень'!M3312</f>
        <v>0</v>
      </c>
      <c r="M684" s="153">
        <f>'1 уровень'!N3312</f>
        <v>0</v>
      </c>
      <c r="N684" s="153">
        <f>'1 уровень'!O3312</f>
        <v>0</v>
      </c>
      <c r="O684" s="153">
        <f>'1 уровень'!P3312</f>
        <v>0</v>
      </c>
      <c r="P684" s="152">
        <f>'1 уровень'!Q3312</f>
        <v>0</v>
      </c>
      <c r="Q684" s="152">
        <f>'1 уровень'!R3312</f>
        <v>0</v>
      </c>
      <c r="R684" s="152">
        <f>'1 уровень'!S3312</f>
        <v>0</v>
      </c>
      <c r="S684" s="152">
        <f>'1 уровень'!T3312</f>
        <v>0</v>
      </c>
      <c r="T684" s="152">
        <f>'1 уровень'!U3312</f>
        <v>0</v>
      </c>
      <c r="U684" s="152">
        <f>'1 уровень'!V3312</f>
        <v>0</v>
      </c>
      <c r="V684" s="152">
        <f>'1 уровень'!W3312</f>
        <v>0</v>
      </c>
      <c r="W684" s="152">
        <f>'1 уровень'!X3312</f>
        <v>0</v>
      </c>
      <c r="X684" s="152">
        <f>'1 уровень'!Y3312</f>
        <v>0</v>
      </c>
      <c r="Y684" s="1003">
        <f>'1 уровень'!Z3312</f>
        <v>0</v>
      </c>
      <c r="Z684" s="152">
        <f>'1 уровень'!AA3312</f>
        <v>0</v>
      </c>
      <c r="AA684" s="152">
        <f>'1 уровень'!AB3312</f>
        <v>0</v>
      </c>
      <c r="AB684" s="152">
        <f>'1 уровень'!AC3312</f>
        <v>0</v>
      </c>
      <c r="AC684" s="152">
        <f>'1 уровень'!AD3312</f>
        <v>0</v>
      </c>
      <c r="AD684" s="570">
        <f>'1 уровень'!AE3312</f>
        <v>0</v>
      </c>
      <c r="AE684" s="152"/>
      <c r="AF684" s="152"/>
      <c r="AG684" s="1224">
        <f>'1 уровень'!AF3312</f>
        <v>0</v>
      </c>
      <c r="AH684" s="1231">
        <f>'1 уровень'!AG3312</f>
        <v>0</v>
      </c>
      <c r="AI684" s="339">
        <f t="shared" si="149"/>
        <v>0</v>
      </c>
      <c r="AJ684" s="339">
        <f t="shared" si="146"/>
        <v>0</v>
      </c>
      <c r="AK684" s="1119">
        <f t="shared" ref="AK684:AK714" si="162">IF(P684&gt;0,P684*1000/D684,0)</f>
        <v>0</v>
      </c>
      <c r="AL684" s="139" t="e">
        <f t="shared" si="161"/>
        <v>#DIV/0!</v>
      </c>
      <c r="AM684" s="139"/>
      <c r="AN684" s="428"/>
      <c r="AO684" s="139"/>
      <c r="AP684" s="139"/>
      <c r="AQ684" s="139"/>
      <c r="AR684" s="139"/>
      <c r="AS684" s="139"/>
      <c r="AT684" s="139"/>
      <c r="AU684" s="139"/>
      <c r="AV684" s="139"/>
      <c r="AW684" s="139"/>
      <c r="AX684" s="139"/>
      <c r="AY684" s="139"/>
      <c r="AZ684" s="139"/>
      <c r="BA684" s="139"/>
      <c r="BB684" s="139"/>
      <c r="BC684" s="139"/>
      <c r="BD684" s="139"/>
      <c r="BE684" s="139"/>
      <c r="BF684" s="139"/>
      <c r="BG684" s="139"/>
      <c r="BH684" s="139"/>
      <c r="BI684" s="139"/>
      <c r="BJ684" s="139"/>
      <c r="BK684" s="139"/>
      <c r="BL684" s="139"/>
      <c r="BM684" s="139"/>
      <c r="BN684" s="139"/>
      <c r="BO684" s="139"/>
      <c r="BP684" s="139"/>
      <c r="BQ684" s="139"/>
      <c r="BR684" s="139"/>
      <c r="BS684" s="139"/>
      <c r="BT684" s="139"/>
      <c r="BU684" s="139"/>
      <c r="BV684" s="139"/>
      <c r="BW684" s="139"/>
      <c r="BX684" s="139"/>
      <c r="BY684" s="139"/>
      <c r="BZ684" s="139"/>
      <c r="CA684" s="139"/>
      <c r="CB684" s="139"/>
      <c r="CC684" s="139"/>
      <c r="CD684" s="139"/>
      <c r="CE684" s="139"/>
      <c r="CF684" s="139"/>
      <c r="CG684" s="139"/>
      <c r="CH684" s="139"/>
      <c r="CI684" s="139"/>
      <c r="CJ684" s="139"/>
      <c r="CK684" s="139"/>
      <c r="CL684" s="139"/>
      <c r="CM684" s="139"/>
      <c r="CN684" s="139"/>
      <c r="CO684" s="139"/>
      <c r="CP684" s="139"/>
      <c r="CQ684" s="139"/>
      <c r="CR684" s="139"/>
      <c r="CS684" s="139"/>
      <c r="CT684" s="139"/>
      <c r="CU684" s="139"/>
      <c r="CV684" s="139"/>
      <c r="CW684" s="139"/>
      <c r="CX684" s="139"/>
      <c r="CY684" s="139"/>
      <c r="CZ684" s="139"/>
      <c r="DA684" s="139"/>
      <c r="DB684" s="139"/>
      <c r="DC684" s="139"/>
      <c r="DD684" s="139"/>
      <c r="DE684" s="139"/>
      <c r="DF684" s="139"/>
      <c r="DG684" s="139"/>
      <c r="DH684" s="139"/>
      <c r="DI684" s="139"/>
      <c r="DJ684" s="139"/>
      <c r="DK684" s="139"/>
      <c r="DL684" s="139"/>
      <c r="DM684" s="139"/>
      <c r="DN684" s="139"/>
      <c r="DO684" s="139"/>
      <c r="DP684" s="139"/>
      <c r="DQ684" s="139"/>
      <c r="DR684" s="139"/>
      <c r="DS684" s="139"/>
      <c r="DT684" s="139"/>
      <c r="DU684" s="139"/>
      <c r="DV684" s="139"/>
      <c r="DW684" s="139"/>
      <c r="DX684" s="139"/>
      <c r="DY684" s="139"/>
      <c r="DZ684" s="139"/>
      <c r="EA684" s="139"/>
      <c r="EB684" s="139"/>
      <c r="EC684" s="139"/>
      <c r="ED684" s="139"/>
      <c r="EE684" s="139"/>
      <c r="EF684" s="139"/>
      <c r="EG684" s="139"/>
      <c r="EH684" s="139"/>
      <c r="EI684" s="139"/>
      <c r="EJ684" s="139"/>
      <c r="EK684" s="139"/>
      <c r="EL684" s="139"/>
      <c r="EM684" s="139"/>
      <c r="EN684" s="139"/>
      <c r="EO684" s="139"/>
      <c r="EP684" s="139"/>
      <c r="EQ684" s="139"/>
      <c r="ER684" s="139"/>
      <c r="ES684" s="139"/>
      <c r="ET684" s="139"/>
      <c r="EU684" s="139"/>
      <c r="EV684" s="139"/>
      <c r="EW684" s="139"/>
      <c r="EX684" s="139"/>
      <c r="EY684" s="139"/>
      <c r="EZ684" s="139"/>
      <c r="FA684" s="139"/>
      <c r="FB684" s="139"/>
      <c r="FC684" s="139"/>
      <c r="FD684" s="139"/>
      <c r="FE684" s="139"/>
      <c r="FF684" s="139"/>
      <c r="FG684" s="139"/>
      <c r="FH684" s="139"/>
      <c r="FI684" s="139"/>
      <c r="FJ684" s="139"/>
      <c r="FK684" s="139"/>
      <c r="FL684" s="139"/>
      <c r="FM684" s="139"/>
      <c r="FN684" s="139"/>
      <c r="FO684" s="139"/>
      <c r="FP684" s="139"/>
      <c r="FQ684" s="139"/>
      <c r="FR684" s="139"/>
      <c r="FS684" s="139"/>
      <c r="FT684" s="139"/>
      <c r="FU684" s="139"/>
      <c r="FV684" s="139"/>
      <c r="FW684" s="139"/>
      <c r="FX684" s="139"/>
      <c r="FY684" s="139"/>
      <c r="FZ684" s="139"/>
      <c r="GA684" s="139"/>
      <c r="GB684" s="139"/>
      <c r="GC684" s="139"/>
      <c r="GD684" s="139"/>
      <c r="GE684" s="139"/>
      <c r="GF684" s="139"/>
      <c r="GG684" s="139"/>
      <c r="GH684" s="139"/>
      <c r="GI684" s="139"/>
      <c r="GJ684" s="139"/>
      <c r="GK684" s="139"/>
      <c r="GL684" s="139"/>
      <c r="GM684" s="139"/>
      <c r="GN684" s="139"/>
      <c r="GO684" s="139"/>
      <c r="GP684" s="139"/>
      <c r="GQ684" s="139"/>
      <c r="GR684" s="139"/>
      <c r="GS684" s="139"/>
      <c r="GT684" s="139"/>
    </row>
    <row r="685" spans="1:202" x14ac:dyDescent="0.25">
      <c r="A685" s="19">
        <v>1</v>
      </c>
      <c r="B685" s="19">
        <f t="shared" si="137"/>
        <v>1</v>
      </c>
      <c r="C685" s="301" t="s">
        <v>327</v>
      </c>
      <c r="D685" s="29">
        <f>'1 уровень'!E3313</f>
        <v>1544</v>
      </c>
      <c r="E685" s="29">
        <f>'1 уровень'!F3313</f>
        <v>900.5</v>
      </c>
      <c r="F685" s="29">
        <f>'1 уровень'!G3313</f>
        <v>766.35249999999996</v>
      </c>
      <c r="G685" s="144">
        <f>'1 уровень'!H3313</f>
        <v>85.102998334258743</v>
      </c>
      <c r="H685" s="158">
        <f>'1 уровень'!I3313</f>
        <v>0</v>
      </c>
      <c r="I685" s="158">
        <f>'1 уровень'!J3313</f>
        <v>0</v>
      </c>
      <c r="J685" s="153">
        <f>'1 уровень'!K3313</f>
        <v>0</v>
      </c>
      <c r="K685" s="153">
        <f>'1 уровень'!L3313</f>
        <v>0</v>
      </c>
      <c r="L685" s="153">
        <f>'1 уровень'!M3313</f>
        <v>0</v>
      </c>
      <c r="M685" s="153">
        <f>'1 уровень'!N3313</f>
        <v>0</v>
      </c>
      <c r="N685" s="153">
        <f>'1 уровень'!O3313</f>
        <v>0</v>
      </c>
      <c r="O685" s="153">
        <f>'1 уровень'!P3313</f>
        <v>0</v>
      </c>
      <c r="P685" s="152">
        <f>'1 уровень'!Q3313</f>
        <v>6479.1999999999989</v>
      </c>
      <c r="Q685" s="152">
        <f>'1 уровень'!R3313</f>
        <v>6479.1999999999989</v>
      </c>
      <c r="R685" s="152">
        <f>'1 уровень'!S3313</f>
        <v>6479.1999999999989</v>
      </c>
      <c r="S685" s="152">
        <f>'1 уровень'!T3313</f>
        <v>6479.1999999999989</v>
      </c>
      <c r="T685" s="152">
        <f>'1 уровень'!U3313</f>
        <v>6479.1999999999989</v>
      </c>
      <c r="U685" s="152">
        <f>'1 уровень'!V3313</f>
        <v>6479.1999999999989</v>
      </c>
      <c r="V685" s="152">
        <f>'1 уровень'!W3313</f>
        <v>6479.1999999999989</v>
      </c>
      <c r="W685" s="152">
        <f>'1 уровень'!X3313</f>
        <v>3779.5333333333328</v>
      </c>
      <c r="X685" s="152">
        <f>'1 уровень'!Y3313</f>
        <v>4699.86096</v>
      </c>
      <c r="Y685" s="1003">
        <f>'1 уровень'!Z3313</f>
        <v>0</v>
      </c>
      <c r="Z685" s="152">
        <f>'1 уровень'!AA3313</f>
        <v>0</v>
      </c>
      <c r="AA685" s="152">
        <f>'1 уровень'!AB3313</f>
        <v>920.32762666666713</v>
      </c>
      <c r="AB685" s="152">
        <f>'1 уровень'!AC3313</f>
        <v>0</v>
      </c>
      <c r="AC685" s="152">
        <f>'1 уровень'!AD3313</f>
        <v>0</v>
      </c>
      <c r="AD685" s="570">
        <f>'1 уровень'!AE3313</f>
        <v>4699.86096</v>
      </c>
      <c r="AE685" s="152">
        <f t="shared" si="159"/>
        <v>124.3502979203782</v>
      </c>
      <c r="AF685" s="152">
        <f t="shared" si="160"/>
        <v>124.3502979203782</v>
      </c>
      <c r="AG685" s="1224">
        <f>'1 уровень'!AF3313</f>
        <v>0</v>
      </c>
      <c r="AH685" s="1231">
        <f>'1 уровень'!AG3313</f>
        <v>0</v>
      </c>
      <c r="AI685" s="339">
        <f t="shared" si="149"/>
        <v>4699860.96</v>
      </c>
      <c r="AJ685" s="339">
        <f t="shared" si="146"/>
        <v>0</v>
      </c>
      <c r="AK685" s="1119">
        <f t="shared" si="162"/>
        <v>4196.3730569948184</v>
      </c>
      <c r="AL685" s="139">
        <f t="shared" si="161"/>
        <v>6132.766527152975</v>
      </c>
      <c r="AM685" s="139"/>
      <c r="AN685" s="428"/>
      <c r="AO685" s="139"/>
      <c r="AP685" s="139"/>
      <c r="AQ685" s="139"/>
      <c r="AR685" s="139"/>
      <c r="AS685" s="139"/>
      <c r="AT685" s="139"/>
      <c r="AU685" s="139"/>
      <c r="AV685" s="139"/>
      <c r="AW685" s="139"/>
      <c r="AX685" s="139"/>
      <c r="AY685" s="139"/>
      <c r="AZ685" s="139"/>
      <c r="BA685" s="139"/>
      <c r="BB685" s="139"/>
      <c r="BC685" s="139"/>
      <c r="BD685" s="139"/>
      <c r="BE685" s="139"/>
      <c r="BF685" s="139"/>
      <c r="BG685" s="139"/>
      <c r="BH685" s="139"/>
      <c r="BI685" s="139"/>
      <c r="BJ685" s="139"/>
      <c r="BK685" s="139"/>
      <c r="BL685" s="139"/>
      <c r="BM685" s="139"/>
      <c r="BN685" s="139"/>
      <c r="BO685" s="139"/>
      <c r="BP685" s="139"/>
      <c r="BQ685" s="139"/>
      <c r="BR685" s="139"/>
      <c r="BS685" s="139"/>
      <c r="BT685" s="139"/>
      <c r="BU685" s="139"/>
      <c r="BV685" s="139"/>
      <c r="BW685" s="139"/>
      <c r="BX685" s="139"/>
      <c r="BY685" s="139"/>
      <c r="BZ685" s="139"/>
      <c r="CA685" s="139"/>
      <c r="CB685" s="139"/>
      <c r="CC685" s="139"/>
      <c r="CD685" s="139"/>
      <c r="CE685" s="139"/>
      <c r="CF685" s="139"/>
      <c r="CG685" s="139"/>
      <c r="CH685" s="139"/>
      <c r="CI685" s="139"/>
      <c r="CJ685" s="139"/>
      <c r="CK685" s="139"/>
      <c r="CL685" s="139"/>
      <c r="CM685" s="139"/>
      <c r="CN685" s="139"/>
      <c r="CO685" s="139"/>
      <c r="CP685" s="139"/>
      <c r="CQ685" s="139"/>
      <c r="CR685" s="139"/>
      <c r="CS685" s="139"/>
      <c r="CT685" s="139"/>
      <c r="CU685" s="139"/>
      <c r="CV685" s="139"/>
      <c r="CW685" s="139"/>
      <c r="CX685" s="139"/>
      <c r="CY685" s="139"/>
      <c r="CZ685" s="139"/>
      <c r="DA685" s="139"/>
      <c r="DB685" s="139"/>
      <c r="DC685" s="139"/>
      <c r="DD685" s="139"/>
      <c r="DE685" s="139"/>
      <c r="DF685" s="139"/>
      <c r="DG685" s="139"/>
      <c r="DH685" s="139"/>
      <c r="DI685" s="139"/>
      <c r="DJ685" s="139"/>
      <c r="DK685" s="139"/>
      <c r="DL685" s="139"/>
      <c r="DM685" s="139"/>
      <c r="DN685" s="139"/>
      <c r="DO685" s="139"/>
      <c r="DP685" s="139"/>
      <c r="DQ685" s="139"/>
      <c r="DR685" s="139"/>
      <c r="DS685" s="139"/>
      <c r="DT685" s="139"/>
      <c r="DU685" s="139"/>
      <c r="DV685" s="139"/>
      <c r="DW685" s="139"/>
      <c r="DX685" s="139"/>
      <c r="DY685" s="139"/>
      <c r="DZ685" s="139"/>
      <c r="EA685" s="139"/>
      <c r="EB685" s="139"/>
      <c r="EC685" s="139"/>
      <c r="ED685" s="139"/>
      <c r="EE685" s="139"/>
      <c r="EF685" s="139"/>
      <c r="EG685" s="139"/>
      <c r="EH685" s="139"/>
      <c r="EI685" s="139"/>
      <c r="EJ685" s="139"/>
      <c r="EK685" s="139"/>
      <c r="EL685" s="139"/>
      <c r="EM685" s="139"/>
      <c r="EN685" s="139"/>
      <c r="EO685" s="139"/>
      <c r="EP685" s="139"/>
      <c r="EQ685" s="139"/>
      <c r="ER685" s="139"/>
      <c r="ES685" s="139"/>
      <c r="ET685" s="139"/>
      <c r="EU685" s="139"/>
      <c r="EV685" s="139"/>
      <c r="EW685" s="139"/>
      <c r="EX685" s="139"/>
      <c r="EY685" s="139"/>
      <c r="EZ685" s="139"/>
      <c r="FA685" s="139"/>
      <c r="FB685" s="139"/>
      <c r="FC685" s="139"/>
      <c r="FD685" s="139"/>
      <c r="FE685" s="139"/>
      <c r="FF685" s="139"/>
      <c r="FG685" s="139"/>
      <c r="FH685" s="139"/>
      <c r="FI685" s="139"/>
      <c r="FJ685" s="139"/>
      <c r="FK685" s="139"/>
      <c r="FL685" s="139"/>
      <c r="FM685" s="139"/>
      <c r="FN685" s="139"/>
      <c r="FO685" s="139"/>
      <c r="FP685" s="139"/>
      <c r="FQ685" s="139"/>
      <c r="FR685" s="139"/>
      <c r="FS685" s="139"/>
      <c r="FT685" s="139"/>
      <c r="FU685" s="139"/>
      <c r="FV685" s="139"/>
      <c r="FW685" s="139"/>
      <c r="FX685" s="139"/>
      <c r="FY685" s="139"/>
      <c r="FZ685" s="139"/>
      <c r="GA685" s="139"/>
      <c r="GB685" s="139"/>
      <c r="GC685" s="139"/>
      <c r="GD685" s="139"/>
      <c r="GE685" s="139"/>
      <c r="GF685" s="139"/>
      <c r="GG685" s="139"/>
      <c r="GH685" s="139"/>
      <c r="GI685" s="139"/>
      <c r="GJ685" s="139"/>
      <c r="GK685" s="139"/>
      <c r="GL685" s="139"/>
      <c r="GM685" s="139"/>
      <c r="GN685" s="139"/>
      <c r="GO685" s="139"/>
      <c r="GP685" s="139"/>
      <c r="GQ685" s="139"/>
      <c r="GR685" s="139"/>
      <c r="GS685" s="139"/>
      <c r="GT685" s="139"/>
    </row>
    <row r="686" spans="1:202" x14ac:dyDescent="0.25">
      <c r="A686" s="19">
        <v>1</v>
      </c>
      <c r="B686" s="19">
        <f t="shared" si="137"/>
        <v>1</v>
      </c>
      <c r="C686" s="446" t="s">
        <v>318</v>
      </c>
      <c r="D686" s="29">
        <f>'1 уровень'!E3314</f>
        <v>0</v>
      </c>
      <c r="E686" s="29">
        <f>'1 уровень'!F3314</f>
        <v>0</v>
      </c>
      <c r="F686" s="29">
        <f>'1 уровень'!G3314</f>
        <v>0</v>
      </c>
      <c r="G686" s="144">
        <f>'1 уровень'!H3314</f>
        <v>0</v>
      </c>
      <c r="H686" s="158">
        <f>'1 уровень'!I3314</f>
        <v>0</v>
      </c>
      <c r="I686" s="158">
        <f>'1 уровень'!J3314</f>
        <v>0</v>
      </c>
      <c r="J686" s="153">
        <f>'1 уровень'!K3314</f>
        <v>0</v>
      </c>
      <c r="K686" s="153">
        <f>'1 уровень'!L3314</f>
        <v>0</v>
      </c>
      <c r="L686" s="153">
        <f>'1 уровень'!M3314</f>
        <v>0</v>
      </c>
      <c r="M686" s="153">
        <f>'1 уровень'!N3314</f>
        <v>0</v>
      </c>
      <c r="N686" s="153">
        <f>'1 уровень'!O3314</f>
        <v>0</v>
      </c>
      <c r="O686" s="153">
        <f>'1 уровень'!P3314</f>
        <v>0</v>
      </c>
      <c r="P686" s="152">
        <f>'1 уровень'!Q3314</f>
        <v>0</v>
      </c>
      <c r="Q686" s="152">
        <f>'1 уровень'!R3314</f>
        <v>0</v>
      </c>
      <c r="R686" s="152">
        <f>'1 уровень'!S3314</f>
        <v>0</v>
      </c>
      <c r="S686" s="152">
        <f>'1 уровень'!T3314</f>
        <v>0</v>
      </c>
      <c r="T686" s="152">
        <f>'1 уровень'!U3314</f>
        <v>0</v>
      </c>
      <c r="U686" s="152">
        <f>'1 уровень'!V3314</f>
        <v>0</v>
      </c>
      <c r="V686" s="152">
        <f>'1 уровень'!W3314</f>
        <v>0</v>
      </c>
      <c r="W686" s="152">
        <f>'1 уровень'!X3314</f>
        <v>0</v>
      </c>
      <c r="X686" s="152">
        <f>'1 уровень'!Y3314</f>
        <v>0</v>
      </c>
      <c r="Y686" s="1003">
        <f>'1 уровень'!Z3314</f>
        <v>0</v>
      </c>
      <c r="Z686" s="152">
        <f>'1 уровень'!AA3314</f>
        <v>0</v>
      </c>
      <c r="AA686" s="152">
        <f>'1 уровень'!AB3314</f>
        <v>0</v>
      </c>
      <c r="AB686" s="152">
        <f>'1 уровень'!AC3314</f>
        <v>0</v>
      </c>
      <c r="AC686" s="152">
        <f>'1 уровень'!AD3314</f>
        <v>0</v>
      </c>
      <c r="AD686" s="570">
        <f>'1 уровень'!AE3314</f>
        <v>0</v>
      </c>
      <c r="AE686" s="152"/>
      <c r="AF686" s="152"/>
      <c r="AG686" s="1224">
        <f>'1 уровень'!AF3314</f>
        <v>0</v>
      </c>
      <c r="AH686" s="1231">
        <f>'1 уровень'!AG3314</f>
        <v>0</v>
      </c>
      <c r="AI686" s="339">
        <f t="shared" si="149"/>
        <v>0</v>
      </c>
      <c r="AJ686" s="339">
        <f t="shared" si="146"/>
        <v>0</v>
      </c>
      <c r="AK686" s="1119">
        <f t="shared" si="162"/>
        <v>0</v>
      </c>
      <c r="AL686" s="139" t="e">
        <f t="shared" si="161"/>
        <v>#DIV/0!</v>
      </c>
      <c r="AM686" s="139"/>
      <c r="AN686" s="428"/>
      <c r="AO686" s="139"/>
      <c r="AP686" s="139"/>
      <c r="AQ686" s="139"/>
      <c r="AR686" s="139"/>
      <c r="AS686" s="139"/>
      <c r="AT686" s="139"/>
      <c r="AU686" s="139"/>
      <c r="AV686" s="139"/>
      <c r="AW686" s="139"/>
      <c r="AX686" s="139"/>
      <c r="AY686" s="139"/>
      <c r="AZ686" s="139"/>
      <c r="BA686" s="139"/>
      <c r="BB686" s="139"/>
      <c r="BC686" s="139"/>
      <c r="BD686" s="139"/>
      <c r="BE686" s="139"/>
      <c r="BF686" s="139"/>
      <c r="BG686" s="139"/>
      <c r="BH686" s="139"/>
      <c r="BI686" s="139"/>
      <c r="BJ686" s="139"/>
      <c r="BK686" s="139"/>
      <c r="BL686" s="139"/>
      <c r="BM686" s="139"/>
      <c r="BN686" s="139"/>
      <c r="BO686" s="139"/>
      <c r="BP686" s="139"/>
      <c r="BQ686" s="139"/>
      <c r="BR686" s="139"/>
      <c r="BS686" s="139"/>
      <c r="BT686" s="139"/>
      <c r="BU686" s="139"/>
      <c r="BV686" s="139"/>
      <c r="BW686" s="139"/>
      <c r="BX686" s="139"/>
      <c r="BY686" s="139"/>
      <c r="BZ686" s="139"/>
      <c r="CA686" s="139"/>
      <c r="CB686" s="139"/>
      <c r="CC686" s="139"/>
      <c r="CD686" s="139"/>
      <c r="CE686" s="139"/>
      <c r="CF686" s="139"/>
      <c r="CG686" s="139"/>
      <c r="CH686" s="139"/>
      <c r="CI686" s="139"/>
      <c r="CJ686" s="139"/>
      <c r="CK686" s="139"/>
      <c r="CL686" s="139"/>
      <c r="CM686" s="139"/>
      <c r="CN686" s="139"/>
      <c r="CO686" s="139"/>
      <c r="CP686" s="139"/>
      <c r="CQ686" s="139"/>
      <c r="CR686" s="139"/>
      <c r="CS686" s="139"/>
      <c r="CT686" s="139"/>
      <c r="CU686" s="139"/>
      <c r="CV686" s="139"/>
      <c r="CW686" s="139"/>
      <c r="CX686" s="139"/>
      <c r="CY686" s="139"/>
      <c r="CZ686" s="139"/>
      <c r="DA686" s="139"/>
      <c r="DB686" s="139"/>
      <c r="DC686" s="139"/>
      <c r="DD686" s="139"/>
      <c r="DE686" s="139"/>
      <c r="DF686" s="139"/>
      <c r="DG686" s="139"/>
      <c r="DH686" s="139"/>
      <c r="DI686" s="139"/>
      <c r="DJ686" s="139"/>
      <c r="DK686" s="139"/>
      <c r="DL686" s="139"/>
      <c r="DM686" s="139"/>
      <c r="DN686" s="139"/>
      <c r="DO686" s="139"/>
      <c r="DP686" s="139"/>
      <c r="DQ686" s="139"/>
      <c r="DR686" s="139"/>
      <c r="DS686" s="139"/>
      <c r="DT686" s="139"/>
      <c r="DU686" s="139"/>
      <c r="DV686" s="139"/>
      <c r="DW686" s="139"/>
      <c r="DX686" s="139"/>
      <c r="DY686" s="139"/>
      <c r="DZ686" s="139"/>
      <c r="EA686" s="139"/>
      <c r="EB686" s="139"/>
      <c r="EC686" s="139"/>
      <c r="ED686" s="139"/>
      <c r="EE686" s="139"/>
      <c r="EF686" s="139"/>
      <c r="EG686" s="139"/>
      <c r="EH686" s="139"/>
      <c r="EI686" s="139"/>
      <c r="EJ686" s="139"/>
      <c r="EK686" s="139"/>
      <c r="EL686" s="139"/>
      <c r="EM686" s="139"/>
      <c r="EN686" s="139"/>
      <c r="EO686" s="139"/>
      <c r="EP686" s="139"/>
      <c r="EQ686" s="139"/>
      <c r="ER686" s="139"/>
      <c r="ES686" s="139"/>
      <c r="ET686" s="139"/>
      <c r="EU686" s="139"/>
      <c r="EV686" s="139"/>
      <c r="EW686" s="139"/>
      <c r="EX686" s="139"/>
      <c r="EY686" s="139"/>
      <c r="EZ686" s="139"/>
      <c r="FA686" s="139"/>
      <c r="FB686" s="139"/>
      <c r="FC686" s="139"/>
      <c r="FD686" s="139"/>
      <c r="FE686" s="139"/>
      <c r="FF686" s="139"/>
      <c r="FG686" s="139"/>
      <c r="FH686" s="139"/>
      <c r="FI686" s="139"/>
      <c r="FJ686" s="139"/>
      <c r="FK686" s="139"/>
      <c r="FL686" s="139"/>
      <c r="FM686" s="139"/>
      <c r="FN686" s="139"/>
      <c r="FO686" s="139"/>
      <c r="FP686" s="139"/>
      <c r="FQ686" s="139"/>
      <c r="FR686" s="139"/>
      <c r="FS686" s="139"/>
      <c r="FT686" s="139"/>
      <c r="FU686" s="139"/>
      <c r="FV686" s="139"/>
      <c r="FW686" s="139"/>
      <c r="FX686" s="139"/>
      <c r="FY686" s="139"/>
      <c r="FZ686" s="139"/>
      <c r="GA686" s="139"/>
      <c r="GB686" s="139"/>
      <c r="GC686" s="139"/>
      <c r="GD686" s="139"/>
      <c r="GE686" s="139"/>
      <c r="GF686" s="139"/>
      <c r="GG686" s="139"/>
      <c r="GH686" s="139"/>
      <c r="GI686" s="139"/>
      <c r="GJ686" s="139"/>
      <c r="GK686" s="139"/>
      <c r="GL686" s="139"/>
      <c r="GM686" s="139"/>
      <c r="GN686" s="139"/>
      <c r="GO686" s="139"/>
      <c r="GP686" s="139"/>
      <c r="GQ686" s="139"/>
      <c r="GR686" s="139"/>
      <c r="GS686" s="139"/>
      <c r="GT686" s="139"/>
    </row>
    <row r="687" spans="1:202" ht="30" x14ac:dyDescent="0.25">
      <c r="A687" s="19">
        <v>1</v>
      </c>
      <c r="B687" s="19">
        <f t="shared" ref="B687:B751" si="163">B686</f>
        <v>1</v>
      </c>
      <c r="C687" s="301" t="s">
        <v>506</v>
      </c>
      <c r="D687" s="29">
        <f>'1 уровень'!E3315</f>
        <v>325</v>
      </c>
      <c r="E687" s="29">
        <f>'1 уровень'!F3315</f>
        <v>189.5</v>
      </c>
      <c r="F687" s="29">
        <f>'1 уровень'!G3315</f>
        <v>455.35249999999996</v>
      </c>
      <c r="G687" s="144">
        <f>'1 уровень'!H3315</f>
        <v>240.29155672823217</v>
      </c>
      <c r="H687" s="158">
        <f>'1 уровень'!I3315</f>
        <v>0</v>
      </c>
      <c r="I687" s="158">
        <f>'1 уровень'!J3315</f>
        <v>0</v>
      </c>
      <c r="J687" s="153">
        <f>'1 уровень'!K3315</f>
        <v>0</v>
      </c>
      <c r="K687" s="153">
        <f>'1 уровень'!L3315</f>
        <v>0</v>
      </c>
      <c r="L687" s="153">
        <f>'1 уровень'!M3315</f>
        <v>0</v>
      </c>
      <c r="M687" s="153">
        <f>'1 уровень'!N3315</f>
        <v>0</v>
      </c>
      <c r="N687" s="153">
        <f>'1 уровень'!O3315</f>
        <v>0</v>
      </c>
      <c r="O687" s="153">
        <f>'1 уровень'!P3315</f>
        <v>0</v>
      </c>
      <c r="P687" s="152">
        <f>'1 уровень'!Q3315</f>
        <v>0</v>
      </c>
      <c r="Q687" s="152">
        <f>'1 уровень'!R3315</f>
        <v>0</v>
      </c>
      <c r="R687" s="152">
        <f>'1 уровень'!S3315</f>
        <v>0</v>
      </c>
      <c r="S687" s="152">
        <f>'1 уровень'!T3315</f>
        <v>0</v>
      </c>
      <c r="T687" s="152">
        <f>'1 уровень'!U3315</f>
        <v>0</v>
      </c>
      <c r="U687" s="152">
        <f>'1 уровень'!V3315</f>
        <v>0</v>
      </c>
      <c r="V687" s="152">
        <f>'1 уровень'!W3315</f>
        <v>0</v>
      </c>
      <c r="W687" s="152">
        <f>'1 уровень'!X3315</f>
        <v>0</v>
      </c>
      <c r="X687" s="152">
        <f>'1 уровень'!Y3315</f>
        <v>0</v>
      </c>
      <c r="Y687" s="1003">
        <f>'1 уровень'!Z3315</f>
        <v>0</v>
      </c>
      <c r="Z687" s="152">
        <f>'1 уровень'!AA3315</f>
        <v>0</v>
      </c>
      <c r="AA687" s="152">
        <f>'1 уровень'!AB3315</f>
        <v>0</v>
      </c>
      <c r="AB687" s="152">
        <f>'1 уровень'!AC3315</f>
        <v>0</v>
      </c>
      <c r="AC687" s="152">
        <f>'1 уровень'!AD3315</f>
        <v>0</v>
      </c>
      <c r="AD687" s="570">
        <f>'1 уровень'!AE3315</f>
        <v>0</v>
      </c>
      <c r="AE687" s="152"/>
      <c r="AF687" s="152"/>
      <c r="AG687" s="1224">
        <f>'1 уровень'!AF3315</f>
        <v>0</v>
      </c>
      <c r="AH687" s="1231">
        <f>'1 уровень'!AG3315</f>
        <v>0</v>
      </c>
      <c r="AI687" s="339">
        <f t="shared" si="149"/>
        <v>0</v>
      </c>
      <c r="AJ687" s="339">
        <f t="shared" si="146"/>
        <v>0</v>
      </c>
      <c r="AK687" s="1119">
        <f t="shared" si="162"/>
        <v>0</v>
      </c>
      <c r="AL687" s="139">
        <f t="shared" si="161"/>
        <v>0</v>
      </c>
      <c r="AM687" s="139"/>
      <c r="AN687" s="428"/>
      <c r="AO687" s="139"/>
      <c r="AP687" s="139"/>
      <c r="AQ687" s="139"/>
      <c r="AR687" s="139"/>
      <c r="AS687" s="139"/>
      <c r="AT687" s="139"/>
      <c r="AU687" s="139"/>
      <c r="AV687" s="139"/>
      <c r="AW687" s="139"/>
      <c r="AX687" s="139"/>
      <c r="AY687" s="139"/>
      <c r="AZ687" s="139"/>
      <c r="BA687" s="139"/>
      <c r="BB687" s="139"/>
      <c r="BC687" s="139"/>
      <c r="BD687" s="139"/>
      <c r="BE687" s="139"/>
      <c r="BF687" s="139"/>
      <c r="BG687" s="139"/>
      <c r="BH687" s="139"/>
      <c r="BI687" s="139"/>
      <c r="BJ687" s="139"/>
      <c r="BK687" s="139"/>
      <c r="BL687" s="139"/>
      <c r="BM687" s="139"/>
      <c r="BN687" s="139"/>
      <c r="BO687" s="139"/>
      <c r="BP687" s="139"/>
      <c r="BQ687" s="139"/>
      <c r="BR687" s="139"/>
      <c r="BS687" s="139"/>
      <c r="BT687" s="139"/>
      <c r="BU687" s="139"/>
      <c r="BV687" s="139"/>
      <c r="BW687" s="139"/>
      <c r="BX687" s="139"/>
      <c r="BY687" s="139"/>
      <c r="BZ687" s="139"/>
      <c r="CA687" s="139"/>
      <c r="CB687" s="139"/>
      <c r="CC687" s="139"/>
      <c r="CD687" s="139"/>
      <c r="CE687" s="139"/>
      <c r="CF687" s="139"/>
      <c r="CG687" s="139"/>
      <c r="CH687" s="139"/>
      <c r="CI687" s="139"/>
      <c r="CJ687" s="139"/>
      <c r="CK687" s="139"/>
      <c r="CL687" s="139"/>
      <c r="CM687" s="139"/>
      <c r="CN687" s="139"/>
      <c r="CO687" s="139"/>
      <c r="CP687" s="139"/>
      <c r="CQ687" s="139"/>
      <c r="CR687" s="139"/>
      <c r="CS687" s="139"/>
      <c r="CT687" s="139"/>
      <c r="CU687" s="139"/>
      <c r="CV687" s="139"/>
      <c r="CW687" s="139"/>
      <c r="CX687" s="139"/>
      <c r="CY687" s="139"/>
      <c r="CZ687" s="139"/>
      <c r="DA687" s="139"/>
      <c r="DB687" s="139"/>
      <c r="DC687" s="139"/>
      <c r="DD687" s="139"/>
      <c r="DE687" s="139"/>
      <c r="DF687" s="139"/>
      <c r="DG687" s="139"/>
      <c r="DH687" s="139"/>
      <c r="DI687" s="139"/>
      <c r="DJ687" s="139"/>
      <c r="DK687" s="139"/>
      <c r="DL687" s="139"/>
      <c r="DM687" s="139"/>
      <c r="DN687" s="139"/>
      <c r="DO687" s="139"/>
      <c r="DP687" s="139"/>
      <c r="DQ687" s="139"/>
      <c r="DR687" s="139"/>
      <c r="DS687" s="139"/>
      <c r="DT687" s="139"/>
      <c r="DU687" s="139"/>
      <c r="DV687" s="139"/>
      <c r="DW687" s="139"/>
      <c r="DX687" s="139"/>
      <c r="DY687" s="139"/>
      <c r="DZ687" s="139"/>
      <c r="EA687" s="139"/>
      <c r="EB687" s="139"/>
      <c r="EC687" s="139"/>
      <c r="ED687" s="139"/>
      <c r="EE687" s="139"/>
      <c r="EF687" s="139"/>
      <c r="EG687" s="139"/>
      <c r="EH687" s="139"/>
      <c r="EI687" s="139"/>
      <c r="EJ687" s="139"/>
      <c r="EK687" s="139"/>
      <c r="EL687" s="139"/>
      <c r="EM687" s="139"/>
      <c r="EN687" s="139"/>
      <c r="EO687" s="139"/>
      <c r="EP687" s="139"/>
      <c r="EQ687" s="139"/>
      <c r="ER687" s="139"/>
      <c r="ES687" s="139"/>
      <c r="ET687" s="139"/>
      <c r="EU687" s="139"/>
      <c r="EV687" s="139"/>
      <c r="EW687" s="139"/>
      <c r="EX687" s="139"/>
      <c r="EY687" s="139"/>
      <c r="EZ687" s="139"/>
      <c r="FA687" s="139"/>
      <c r="FB687" s="139"/>
      <c r="FC687" s="139"/>
      <c r="FD687" s="139"/>
      <c r="FE687" s="139"/>
      <c r="FF687" s="139"/>
      <c r="FG687" s="139"/>
      <c r="FH687" s="139"/>
      <c r="FI687" s="139"/>
      <c r="FJ687" s="139"/>
      <c r="FK687" s="139"/>
      <c r="FL687" s="139"/>
      <c r="FM687" s="139"/>
      <c r="FN687" s="139"/>
      <c r="FO687" s="139"/>
      <c r="FP687" s="139"/>
      <c r="FQ687" s="139"/>
      <c r="FR687" s="139"/>
      <c r="FS687" s="139"/>
      <c r="FT687" s="139"/>
      <c r="FU687" s="139"/>
      <c r="FV687" s="139"/>
      <c r="FW687" s="139"/>
      <c r="FX687" s="139"/>
      <c r="FY687" s="139"/>
      <c r="FZ687" s="139"/>
      <c r="GA687" s="139"/>
      <c r="GB687" s="139"/>
      <c r="GC687" s="139"/>
      <c r="GD687" s="139"/>
      <c r="GE687" s="139"/>
      <c r="GF687" s="139"/>
      <c r="GG687" s="139"/>
      <c r="GH687" s="139"/>
      <c r="GI687" s="139"/>
      <c r="GJ687" s="139"/>
      <c r="GK687" s="139"/>
      <c r="GL687" s="139"/>
      <c r="GM687" s="139"/>
      <c r="GN687" s="139"/>
      <c r="GO687" s="139"/>
      <c r="GP687" s="139"/>
      <c r="GQ687" s="139"/>
      <c r="GR687" s="139"/>
      <c r="GS687" s="139"/>
      <c r="GT687" s="139"/>
    </row>
    <row r="688" spans="1:202" x14ac:dyDescent="0.25">
      <c r="A688" s="19">
        <v>1</v>
      </c>
      <c r="B688" s="19">
        <f t="shared" si="163"/>
        <v>1</v>
      </c>
      <c r="C688" s="301" t="s">
        <v>507</v>
      </c>
      <c r="D688" s="29">
        <f>'1 уровень'!E3316</f>
        <v>0</v>
      </c>
      <c r="E688" s="29">
        <f>'1 уровень'!F3316</f>
        <v>0</v>
      </c>
      <c r="F688" s="29">
        <f>'1 уровень'!G3316</f>
        <v>0</v>
      </c>
      <c r="G688" s="144">
        <f>'1 уровень'!H3316</f>
        <v>0</v>
      </c>
      <c r="H688" s="158">
        <f>'1 уровень'!I3316</f>
        <v>0</v>
      </c>
      <c r="I688" s="158">
        <f>'1 уровень'!J3316</f>
        <v>0</v>
      </c>
      <c r="J688" s="153">
        <f>'1 уровень'!K3316</f>
        <v>0</v>
      </c>
      <c r="K688" s="153">
        <f>'1 уровень'!L3316</f>
        <v>0</v>
      </c>
      <c r="L688" s="153">
        <f>'1 уровень'!M3316</f>
        <v>0</v>
      </c>
      <c r="M688" s="153">
        <f>'1 уровень'!N3316</f>
        <v>0</v>
      </c>
      <c r="N688" s="153">
        <f>'1 уровень'!O3316</f>
        <v>0</v>
      </c>
      <c r="O688" s="153">
        <f>'1 уровень'!P3316</f>
        <v>0</v>
      </c>
      <c r="P688" s="152">
        <f>'1 уровень'!Q3316</f>
        <v>0</v>
      </c>
      <c r="Q688" s="152">
        <f>'1 уровень'!R3316</f>
        <v>0</v>
      </c>
      <c r="R688" s="152">
        <f>'1 уровень'!S3316</f>
        <v>0</v>
      </c>
      <c r="S688" s="152">
        <f>'1 уровень'!T3316</f>
        <v>0</v>
      </c>
      <c r="T688" s="152">
        <f>'1 уровень'!U3316</f>
        <v>0</v>
      </c>
      <c r="U688" s="152">
        <f>'1 уровень'!V3316</f>
        <v>0</v>
      </c>
      <c r="V688" s="152">
        <f>'1 уровень'!W3316</f>
        <v>0</v>
      </c>
      <c r="W688" s="152">
        <f>'1 уровень'!X3316</f>
        <v>0</v>
      </c>
      <c r="X688" s="152">
        <f>'1 уровень'!Y3316</f>
        <v>0</v>
      </c>
      <c r="Y688" s="1003">
        <f>'1 уровень'!Z3316</f>
        <v>0</v>
      </c>
      <c r="Z688" s="152">
        <f>'1 уровень'!AA3316</f>
        <v>0</v>
      </c>
      <c r="AA688" s="152">
        <f>'1 уровень'!AB3316</f>
        <v>0</v>
      </c>
      <c r="AB688" s="152">
        <f>'1 уровень'!AC3316</f>
        <v>0</v>
      </c>
      <c r="AC688" s="152">
        <f>'1 уровень'!AD3316</f>
        <v>0</v>
      </c>
      <c r="AD688" s="570">
        <f>'1 уровень'!AE3316</f>
        <v>0</v>
      </c>
      <c r="AE688" s="152"/>
      <c r="AF688" s="152"/>
      <c r="AG688" s="1224">
        <f>'1 уровень'!AF3316</f>
        <v>0</v>
      </c>
      <c r="AH688" s="1231">
        <f>'1 уровень'!AG3316</f>
        <v>0</v>
      </c>
      <c r="AI688" s="339">
        <f t="shared" si="149"/>
        <v>0</v>
      </c>
      <c r="AJ688" s="339">
        <f t="shared" si="146"/>
        <v>0</v>
      </c>
      <c r="AK688" s="1119">
        <f t="shared" si="162"/>
        <v>0</v>
      </c>
      <c r="AL688" s="139" t="e">
        <f t="shared" si="161"/>
        <v>#DIV/0!</v>
      </c>
      <c r="AM688" s="139"/>
      <c r="AN688" s="428"/>
      <c r="AO688" s="139"/>
      <c r="AP688" s="139"/>
      <c r="AQ688" s="139"/>
      <c r="AR688" s="139"/>
      <c r="AS688" s="139"/>
      <c r="AT688" s="139"/>
      <c r="AU688" s="139"/>
      <c r="AV688" s="139"/>
      <c r="AW688" s="139"/>
      <c r="AX688" s="139"/>
      <c r="AY688" s="139"/>
      <c r="AZ688" s="139"/>
      <c r="BA688" s="139"/>
      <c r="BB688" s="139"/>
      <c r="BC688" s="139"/>
      <c r="BD688" s="139"/>
      <c r="BE688" s="139"/>
      <c r="BF688" s="139"/>
      <c r="BG688" s="139"/>
      <c r="BH688" s="139"/>
      <c r="BI688" s="139"/>
      <c r="BJ688" s="139"/>
      <c r="BK688" s="139"/>
      <c r="BL688" s="139"/>
      <c r="BM688" s="139"/>
      <c r="BN688" s="139"/>
      <c r="BO688" s="139"/>
      <c r="BP688" s="139"/>
      <c r="BQ688" s="139"/>
      <c r="BR688" s="139"/>
      <c r="BS688" s="139"/>
      <c r="BT688" s="139"/>
      <c r="BU688" s="139"/>
      <c r="BV688" s="139"/>
      <c r="BW688" s="139"/>
      <c r="BX688" s="139"/>
      <c r="BY688" s="139"/>
      <c r="BZ688" s="139"/>
      <c r="CA688" s="139"/>
      <c r="CB688" s="139"/>
      <c r="CC688" s="139"/>
      <c r="CD688" s="139"/>
      <c r="CE688" s="139"/>
      <c r="CF688" s="139"/>
      <c r="CG688" s="139"/>
      <c r="CH688" s="139"/>
      <c r="CI688" s="139"/>
      <c r="CJ688" s="139"/>
      <c r="CK688" s="139"/>
      <c r="CL688" s="139"/>
      <c r="CM688" s="139"/>
      <c r="CN688" s="139"/>
      <c r="CO688" s="139"/>
      <c r="CP688" s="139"/>
      <c r="CQ688" s="139"/>
      <c r="CR688" s="139"/>
      <c r="CS688" s="139"/>
      <c r="CT688" s="139"/>
      <c r="CU688" s="139"/>
      <c r="CV688" s="139"/>
      <c r="CW688" s="139"/>
      <c r="CX688" s="139"/>
      <c r="CY688" s="139"/>
      <c r="CZ688" s="139"/>
      <c r="DA688" s="139"/>
      <c r="DB688" s="139"/>
      <c r="DC688" s="139"/>
      <c r="DD688" s="139"/>
      <c r="DE688" s="139"/>
      <c r="DF688" s="139"/>
      <c r="DG688" s="139"/>
      <c r="DH688" s="139"/>
      <c r="DI688" s="139"/>
      <c r="DJ688" s="139"/>
      <c r="DK688" s="139"/>
      <c r="DL688" s="139"/>
      <c r="DM688" s="139"/>
      <c r="DN688" s="139"/>
      <c r="DO688" s="139"/>
      <c r="DP688" s="139"/>
      <c r="DQ688" s="139"/>
      <c r="DR688" s="139"/>
      <c r="DS688" s="139"/>
      <c r="DT688" s="139"/>
      <c r="DU688" s="139"/>
      <c r="DV688" s="139"/>
      <c r="DW688" s="139"/>
      <c r="DX688" s="139"/>
      <c r="DY688" s="139"/>
      <c r="DZ688" s="139"/>
      <c r="EA688" s="139"/>
      <c r="EB688" s="139"/>
      <c r="EC688" s="139"/>
      <c r="ED688" s="139"/>
      <c r="EE688" s="139"/>
      <c r="EF688" s="139"/>
      <c r="EG688" s="139"/>
      <c r="EH688" s="139"/>
      <c r="EI688" s="139"/>
      <c r="EJ688" s="139"/>
      <c r="EK688" s="139"/>
      <c r="EL688" s="139"/>
      <c r="EM688" s="139"/>
      <c r="EN688" s="139"/>
      <c r="EO688" s="139"/>
      <c r="EP688" s="139"/>
      <c r="EQ688" s="139"/>
      <c r="ER688" s="139"/>
      <c r="ES688" s="139"/>
      <c r="ET688" s="139"/>
      <c r="EU688" s="139"/>
      <c r="EV688" s="139"/>
      <c r="EW688" s="139"/>
      <c r="EX688" s="139"/>
      <c r="EY688" s="139"/>
      <c r="EZ688" s="139"/>
      <c r="FA688" s="139"/>
      <c r="FB688" s="139"/>
      <c r="FC688" s="139"/>
      <c r="FD688" s="139"/>
      <c r="FE688" s="139"/>
      <c r="FF688" s="139"/>
      <c r="FG688" s="139"/>
      <c r="FH688" s="139"/>
      <c r="FI688" s="139"/>
      <c r="FJ688" s="139"/>
      <c r="FK688" s="139"/>
      <c r="FL688" s="139"/>
      <c r="FM688" s="139"/>
      <c r="FN688" s="139"/>
      <c r="FO688" s="139"/>
      <c r="FP688" s="139"/>
      <c r="FQ688" s="139"/>
      <c r="FR688" s="139"/>
      <c r="FS688" s="139"/>
      <c r="FT688" s="139"/>
      <c r="FU688" s="139"/>
      <c r="FV688" s="139"/>
      <c r="FW688" s="139"/>
      <c r="FX688" s="139"/>
      <c r="FY688" s="139"/>
      <c r="FZ688" s="139"/>
      <c r="GA688" s="139"/>
      <c r="GB688" s="139"/>
      <c r="GC688" s="139"/>
      <c r="GD688" s="139"/>
      <c r="GE688" s="139"/>
      <c r="GF688" s="139"/>
      <c r="GG688" s="139"/>
      <c r="GH688" s="139"/>
      <c r="GI688" s="139"/>
      <c r="GJ688" s="139"/>
      <c r="GK688" s="139"/>
      <c r="GL688" s="139"/>
      <c r="GM688" s="139"/>
      <c r="GN688" s="139"/>
      <c r="GO688" s="139"/>
      <c r="GP688" s="139"/>
      <c r="GQ688" s="139"/>
      <c r="GR688" s="139"/>
      <c r="GS688" s="139"/>
      <c r="GT688" s="139"/>
    </row>
    <row r="689" spans="1:202" ht="30" x14ac:dyDescent="0.25">
      <c r="A689" s="19">
        <v>1</v>
      </c>
      <c r="B689" s="19">
        <f t="shared" si="163"/>
        <v>1</v>
      </c>
      <c r="C689" s="301" t="s">
        <v>508</v>
      </c>
      <c r="D689" s="29">
        <f>'1 уровень'!E3317</f>
        <v>1300</v>
      </c>
      <c r="E689" s="29">
        <f>'1 уровень'!F3317</f>
        <v>758</v>
      </c>
      <c r="F689" s="29">
        <f>'1 уровень'!G3317</f>
        <v>1821.4099999999999</v>
      </c>
      <c r="G689" s="144">
        <f>'1 уровень'!H3317</f>
        <v>240.29155672823217</v>
      </c>
      <c r="H689" s="158">
        <f>'1 уровень'!I3317</f>
        <v>0</v>
      </c>
      <c r="I689" s="158">
        <f>'1 уровень'!J3317</f>
        <v>0</v>
      </c>
      <c r="J689" s="153">
        <f>'1 уровень'!K3317</f>
        <v>0</v>
      </c>
      <c r="K689" s="153">
        <f>'1 уровень'!L3317</f>
        <v>0</v>
      </c>
      <c r="L689" s="153">
        <f>'1 уровень'!M3317</f>
        <v>0</v>
      </c>
      <c r="M689" s="153">
        <f>'1 уровень'!N3317</f>
        <v>0</v>
      </c>
      <c r="N689" s="153">
        <f>'1 уровень'!O3317</f>
        <v>0</v>
      </c>
      <c r="O689" s="153">
        <f>'1 уровень'!P3317</f>
        <v>0</v>
      </c>
      <c r="P689" s="152">
        <f>'1 уровень'!Q3317</f>
        <v>0</v>
      </c>
      <c r="Q689" s="152">
        <f>'1 уровень'!R3317</f>
        <v>0</v>
      </c>
      <c r="R689" s="152">
        <f>'1 уровень'!S3317</f>
        <v>0</v>
      </c>
      <c r="S689" s="152">
        <f>'1 уровень'!T3317</f>
        <v>0</v>
      </c>
      <c r="T689" s="152">
        <f>'1 уровень'!U3317</f>
        <v>0</v>
      </c>
      <c r="U689" s="152">
        <f>'1 уровень'!V3317</f>
        <v>0</v>
      </c>
      <c r="V689" s="152">
        <f>'1 уровень'!W3317</f>
        <v>0</v>
      </c>
      <c r="W689" s="152">
        <f>'1 уровень'!X3317</f>
        <v>0</v>
      </c>
      <c r="X689" s="152">
        <f>'1 уровень'!Y3317</f>
        <v>0</v>
      </c>
      <c r="Y689" s="1003">
        <f>'1 уровень'!Z3317</f>
        <v>0</v>
      </c>
      <c r="Z689" s="152">
        <f>'1 уровень'!AA3317</f>
        <v>0</v>
      </c>
      <c r="AA689" s="152">
        <f>'1 уровень'!AB3317</f>
        <v>0</v>
      </c>
      <c r="AB689" s="152">
        <f>'1 уровень'!AC3317</f>
        <v>0</v>
      </c>
      <c r="AC689" s="152">
        <f>'1 уровень'!AD3317</f>
        <v>0</v>
      </c>
      <c r="AD689" s="570">
        <f>'1 уровень'!AE3317</f>
        <v>0</v>
      </c>
      <c r="AE689" s="152"/>
      <c r="AF689" s="152"/>
      <c r="AG689" s="1224">
        <f>'1 уровень'!AF3317</f>
        <v>0</v>
      </c>
      <c r="AH689" s="1231">
        <f>'1 уровень'!AG3317</f>
        <v>0</v>
      </c>
      <c r="AI689" s="339">
        <f t="shared" si="149"/>
        <v>0</v>
      </c>
      <c r="AJ689" s="339">
        <f t="shared" si="146"/>
        <v>0</v>
      </c>
      <c r="AK689" s="1119">
        <f t="shared" si="162"/>
        <v>0</v>
      </c>
      <c r="AL689" s="139">
        <f t="shared" si="161"/>
        <v>0</v>
      </c>
      <c r="AM689" s="139"/>
      <c r="AN689" s="428"/>
      <c r="AO689" s="139"/>
      <c r="AP689" s="139"/>
      <c r="AQ689" s="139"/>
      <c r="AR689" s="139"/>
      <c r="AS689" s="139"/>
      <c r="AT689" s="139"/>
      <c r="AU689" s="139"/>
      <c r="AV689" s="139"/>
      <c r="AW689" s="139"/>
      <c r="AX689" s="139"/>
      <c r="AY689" s="139"/>
      <c r="AZ689" s="139"/>
      <c r="BA689" s="139"/>
      <c r="BB689" s="139"/>
      <c r="BC689" s="139"/>
      <c r="BD689" s="139"/>
      <c r="BE689" s="139"/>
      <c r="BF689" s="139"/>
      <c r="BG689" s="139"/>
      <c r="BH689" s="139"/>
      <c r="BI689" s="139"/>
      <c r="BJ689" s="139"/>
      <c r="BK689" s="139"/>
      <c r="BL689" s="139"/>
      <c r="BM689" s="139"/>
      <c r="BN689" s="139"/>
      <c r="BO689" s="139"/>
      <c r="BP689" s="139"/>
      <c r="BQ689" s="139"/>
      <c r="BR689" s="139"/>
      <c r="BS689" s="139"/>
      <c r="BT689" s="139"/>
      <c r="BU689" s="139"/>
      <c r="BV689" s="139"/>
      <c r="BW689" s="139"/>
      <c r="BX689" s="139"/>
      <c r="BY689" s="139"/>
      <c r="BZ689" s="139"/>
      <c r="CA689" s="139"/>
      <c r="CB689" s="139"/>
      <c r="CC689" s="139"/>
      <c r="CD689" s="139"/>
      <c r="CE689" s="139"/>
      <c r="CF689" s="139"/>
      <c r="CG689" s="139"/>
      <c r="CH689" s="139"/>
      <c r="CI689" s="139"/>
      <c r="CJ689" s="139"/>
      <c r="CK689" s="139"/>
      <c r="CL689" s="139"/>
      <c r="CM689" s="139"/>
      <c r="CN689" s="139"/>
      <c r="CO689" s="139"/>
      <c r="CP689" s="139"/>
      <c r="CQ689" s="139"/>
      <c r="CR689" s="139"/>
      <c r="CS689" s="139"/>
      <c r="CT689" s="139"/>
      <c r="CU689" s="139"/>
      <c r="CV689" s="139"/>
      <c r="CW689" s="139"/>
      <c r="CX689" s="139"/>
      <c r="CY689" s="139"/>
      <c r="CZ689" s="139"/>
      <c r="DA689" s="139"/>
      <c r="DB689" s="139"/>
      <c r="DC689" s="139"/>
      <c r="DD689" s="139"/>
      <c r="DE689" s="139"/>
      <c r="DF689" s="139"/>
      <c r="DG689" s="139"/>
      <c r="DH689" s="139"/>
      <c r="DI689" s="139"/>
      <c r="DJ689" s="139"/>
      <c r="DK689" s="139"/>
      <c r="DL689" s="139"/>
      <c r="DM689" s="139"/>
      <c r="DN689" s="139"/>
      <c r="DO689" s="139"/>
      <c r="DP689" s="139"/>
      <c r="DQ689" s="139"/>
      <c r="DR689" s="139"/>
      <c r="DS689" s="139"/>
      <c r="DT689" s="139"/>
      <c r="DU689" s="139"/>
      <c r="DV689" s="139"/>
      <c r="DW689" s="139"/>
      <c r="DX689" s="139"/>
      <c r="DY689" s="139"/>
      <c r="DZ689" s="139"/>
      <c r="EA689" s="139"/>
      <c r="EB689" s="139"/>
      <c r="EC689" s="139"/>
      <c r="ED689" s="139"/>
      <c r="EE689" s="139"/>
      <c r="EF689" s="139"/>
      <c r="EG689" s="139"/>
      <c r="EH689" s="139"/>
      <c r="EI689" s="139"/>
      <c r="EJ689" s="139"/>
      <c r="EK689" s="139"/>
      <c r="EL689" s="139"/>
      <c r="EM689" s="139"/>
      <c r="EN689" s="139"/>
      <c r="EO689" s="139"/>
      <c r="EP689" s="139"/>
      <c r="EQ689" s="139"/>
      <c r="ER689" s="139"/>
      <c r="ES689" s="139"/>
      <c r="ET689" s="139"/>
      <c r="EU689" s="139"/>
      <c r="EV689" s="139"/>
      <c r="EW689" s="139"/>
      <c r="EX689" s="139"/>
      <c r="EY689" s="139"/>
      <c r="EZ689" s="139"/>
      <c r="FA689" s="139"/>
      <c r="FB689" s="139"/>
      <c r="FC689" s="139"/>
      <c r="FD689" s="139"/>
      <c r="FE689" s="139"/>
      <c r="FF689" s="139"/>
      <c r="FG689" s="139"/>
      <c r="FH689" s="139"/>
      <c r="FI689" s="139"/>
      <c r="FJ689" s="139"/>
      <c r="FK689" s="139"/>
      <c r="FL689" s="139"/>
      <c r="FM689" s="139"/>
      <c r="FN689" s="139"/>
      <c r="FO689" s="139"/>
      <c r="FP689" s="139"/>
      <c r="FQ689" s="139"/>
      <c r="FR689" s="139"/>
      <c r="FS689" s="139"/>
      <c r="FT689" s="139"/>
      <c r="FU689" s="139"/>
      <c r="FV689" s="139"/>
      <c r="FW689" s="139"/>
      <c r="FX689" s="139"/>
      <c r="FY689" s="139"/>
      <c r="FZ689" s="139"/>
      <c r="GA689" s="139"/>
      <c r="GB689" s="139"/>
      <c r="GC689" s="139"/>
      <c r="GD689" s="139"/>
      <c r="GE689" s="139"/>
      <c r="GF689" s="139"/>
      <c r="GG689" s="139"/>
      <c r="GH689" s="139"/>
      <c r="GI689" s="139"/>
      <c r="GJ689" s="139"/>
      <c r="GK689" s="139"/>
      <c r="GL689" s="139"/>
      <c r="GM689" s="139"/>
      <c r="GN689" s="139"/>
      <c r="GO689" s="139"/>
      <c r="GP689" s="139"/>
      <c r="GQ689" s="139"/>
      <c r="GR689" s="139"/>
      <c r="GS689" s="139"/>
      <c r="GT689" s="139"/>
    </row>
    <row r="690" spans="1:202" ht="60" x14ac:dyDescent="0.25">
      <c r="A690" s="19">
        <v>1</v>
      </c>
      <c r="B690" s="19">
        <f t="shared" si="163"/>
        <v>1</v>
      </c>
      <c r="C690" s="747" t="s">
        <v>510</v>
      </c>
      <c r="D690" s="29">
        <f>'1 уровень'!E3318</f>
        <v>0</v>
      </c>
      <c r="E690" s="29">
        <f>'1 уровень'!F3318</f>
        <v>0</v>
      </c>
      <c r="F690" s="29">
        <f>'1 уровень'!G3318</f>
        <v>0</v>
      </c>
      <c r="G690" s="144">
        <f>'1 уровень'!H3318</f>
        <v>0</v>
      </c>
      <c r="H690" s="158">
        <f>'1 уровень'!I3318</f>
        <v>0</v>
      </c>
      <c r="I690" s="158">
        <f>'1 уровень'!J3318</f>
        <v>0</v>
      </c>
      <c r="J690" s="153">
        <f>'1 уровень'!K3318</f>
        <v>0</v>
      </c>
      <c r="K690" s="153">
        <f>'1 уровень'!L3318</f>
        <v>0</v>
      </c>
      <c r="L690" s="153">
        <f>'1 уровень'!M3318</f>
        <v>0</v>
      </c>
      <c r="M690" s="153">
        <f>'1 уровень'!N3318</f>
        <v>0</v>
      </c>
      <c r="N690" s="153">
        <f>'1 уровень'!O3318</f>
        <v>0</v>
      </c>
      <c r="O690" s="153">
        <f>'1 уровень'!P3318</f>
        <v>0</v>
      </c>
      <c r="P690" s="152">
        <f>'1 уровень'!Q3318</f>
        <v>0</v>
      </c>
      <c r="Q690" s="152">
        <f>'1 уровень'!R3318</f>
        <v>0</v>
      </c>
      <c r="R690" s="152">
        <f>'1 уровень'!S3318</f>
        <v>0</v>
      </c>
      <c r="S690" s="152">
        <f>'1 уровень'!T3318</f>
        <v>0</v>
      </c>
      <c r="T690" s="152">
        <f>'1 уровень'!U3318</f>
        <v>0</v>
      </c>
      <c r="U690" s="152">
        <f>'1 уровень'!V3318</f>
        <v>0</v>
      </c>
      <c r="V690" s="152">
        <f>'1 уровень'!W3318</f>
        <v>0</v>
      </c>
      <c r="W690" s="152">
        <f>'1 уровень'!X3318</f>
        <v>0</v>
      </c>
      <c r="X690" s="152">
        <f>'1 уровень'!Y3318</f>
        <v>0</v>
      </c>
      <c r="Y690" s="1003">
        <f>'1 уровень'!Z3318</f>
        <v>0</v>
      </c>
      <c r="Z690" s="152">
        <f>'1 уровень'!AA3318</f>
        <v>0</v>
      </c>
      <c r="AA690" s="152">
        <f>'1 уровень'!AB3318</f>
        <v>0</v>
      </c>
      <c r="AB690" s="152">
        <f>'1 уровень'!AC3318</f>
        <v>0</v>
      </c>
      <c r="AC690" s="152">
        <f>'1 уровень'!AD3318</f>
        <v>0</v>
      </c>
      <c r="AD690" s="570">
        <f>'1 уровень'!AE3318</f>
        <v>0</v>
      </c>
      <c r="AE690" s="152"/>
      <c r="AF690" s="152"/>
      <c r="AG690" s="1224">
        <f>'1 уровень'!AF3318</f>
        <v>0</v>
      </c>
      <c r="AH690" s="1231">
        <f>'1 уровень'!AG3318</f>
        <v>0</v>
      </c>
      <c r="AI690" s="339">
        <f t="shared" si="149"/>
        <v>0</v>
      </c>
      <c r="AJ690" s="339">
        <f t="shared" si="146"/>
        <v>0</v>
      </c>
      <c r="AK690" s="1119">
        <f t="shared" si="162"/>
        <v>0</v>
      </c>
      <c r="AL690" s="139" t="e">
        <f t="shared" si="161"/>
        <v>#DIV/0!</v>
      </c>
      <c r="AM690" s="139"/>
      <c r="AN690" s="428"/>
      <c r="AO690" s="139"/>
      <c r="AP690" s="139"/>
      <c r="AQ690" s="139"/>
      <c r="AR690" s="139"/>
      <c r="AS690" s="139"/>
      <c r="AT690" s="139"/>
      <c r="AU690" s="139"/>
      <c r="AV690" s="139"/>
      <c r="AW690" s="139"/>
      <c r="AX690" s="139"/>
      <c r="AY690" s="139"/>
      <c r="AZ690" s="139"/>
      <c r="BA690" s="139"/>
      <c r="BB690" s="139"/>
      <c r="BC690" s="139"/>
      <c r="BD690" s="139"/>
      <c r="BE690" s="139"/>
      <c r="BF690" s="139"/>
      <c r="BG690" s="139"/>
      <c r="BH690" s="139"/>
      <c r="BI690" s="139"/>
      <c r="BJ690" s="139"/>
      <c r="BK690" s="139"/>
      <c r="BL690" s="139"/>
      <c r="BM690" s="139"/>
      <c r="BN690" s="139"/>
      <c r="BO690" s="139"/>
      <c r="BP690" s="139"/>
      <c r="BQ690" s="139"/>
      <c r="BR690" s="139"/>
      <c r="BS690" s="139"/>
      <c r="BT690" s="139"/>
      <c r="BU690" s="139"/>
      <c r="BV690" s="139"/>
      <c r="BW690" s="139"/>
      <c r="BX690" s="139"/>
      <c r="BY690" s="139"/>
      <c r="BZ690" s="139"/>
      <c r="CA690" s="139"/>
      <c r="CB690" s="139"/>
      <c r="CC690" s="139"/>
      <c r="CD690" s="139"/>
      <c r="CE690" s="139"/>
      <c r="CF690" s="139"/>
      <c r="CG690" s="139"/>
      <c r="CH690" s="139"/>
      <c r="CI690" s="139"/>
      <c r="CJ690" s="139"/>
      <c r="CK690" s="139"/>
      <c r="CL690" s="139"/>
      <c r="CM690" s="139"/>
      <c r="CN690" s="139"/>
      <c r="CO690" s="139"/>
      <c r="CP690" s="139"/>
      <c r="CQ690" s="139"/>
      <c r="CR690" s="139"/>
      <c r="CS690" s="139"/>
      <c r="CT690" s="139"/>
      <c r="CU690" s="139"/>
      <c r="CV690" s="139"/>
      <c r="CW690" s="139"/>
      <c r="CX690" s="139"/>
      <c r="CY690" s="139"/>
      <c r="CZ690" s="139"/>
      <c r="DA690" s="139"/>
      <c r="DB690" s="139"/>
      <c r="DC690" s="139"/>
      <c r="DD690" s="139"/>
      <c r="DE690" s="139"/>
      <c r="DF690" s="139"/>
      <c r="DG690" s="139"/>
      <c r="DH690" s="139"/>
      <c r="DI690" s="139"/>
      <c r="DJ690" s="139"/>
      <c r="DK690" s="139"/>
      <c r="DL690" s="139"/>
      <c r="DM690" s="139"/>
      <c r="DN690" s="139"/>
      <c r="DO690" s="139"/>
      <c r="DP690" s="139"/>
      <c r="DQ690" s="139"/>
      <c r="DR690" s="139"/>
      <c r="DS690" s="139"/>
      <c r="DT690" s="139"/>
      <c r="DU690" s="139"/>
      <c r="DV690" s="139"/>
      <c r="DW690" s="139"/>
      <c r="DX690" s="139"/>
      <c r="DY690" s="139"/>
      <c r="DZ690" s="139"/>
      <c r="EA690" s="139"/>
      <c r="EB690" s="139"/>
      <c r="EC690" s="139"/>
      <c r="ED690" s="139"/>
      <c r="EE690" s="139"/>
      <c r="EF690" s="139"/>
      <c r="EG690" s="139"/>
      <c r="EH690" s="139"/>
      <c r="EI690" s="139"/>
      <c r="EJ690" s="139"/>
      <c r="EK690" s="139"/>
      <c r="EL690" s="139"/>
      <c r="EM690" s="139"/>
      <c r="EN690" s="139"/>
      <c r="EO690" s="139"/>
      <c r="EP690" s="139"/>
      <c r="EQ690" s="139"/>
      <c r="ER690" s="139"/>
      <c r="ES690" s="139"/>
      <c r="ET690" s="139"/>
      <c r="EU690" s="139"/>
      <c r="EV690" s="139"/>
      <c r="EW690" s="139"/>
      <c r="EX690" s="139"/>
      <c r="EY690" s="139"/>
      <c r="EZ690" s="139"/>
      <c r="FA690" s="139"/>
      <c r="FB690" s="139"/>
      <c r="FC690" s="139"/>
      <c r="FD690" s="139"/>
      <c r="FE690" s="139"/>
      <c r="FF690" s="139"/>
      <c r="FG690" s="139"/>
      <c r="FH690" s="139"/>
      <c r="FI690" s="139"/>
      <c r="FJ690" s="139"/>
      <c r="FK690" s="139"/>
      <c r="FL690" s="139"/>
      <c r="FM690" s="139"/>
      <c r="FN690" s="139"/>
      <c r="FO690" s="139"/>
      <c r="FP690" s="139"/>
      <c r="FQ690" s="139"/>
      <c r="FR690" s="139"/>
      <c r="FS690" s="139"/>
      <c r="FT690" s="139"/>
      <c r="FU690" s="139"/>
      <c r="FV690" s="139"/>
      <c r="FW690" s="139"/>
      <c r="FX690" s="139"/>
      <c r="FY690" s="139"/>
      <c r="FZ690" s="139"/>
      <c r="GA690" s="139"/>
      <c r="GB690" s="139"/>
      <c r="GC690" s="139"/>
      <c r="GD690" s="139"/>
      <c r="GE690" s="139"/>
      <c r="GF690" s="139"/>
      <c r="GG690" s="139"/>
      <c r="GH690" s="139"/>
      <c r="GI690" s="139"/>
      <c r="GJ690" s="139"/>
      <c r="GK690" s="139"/>
      <c r="GL690" s="139"/>
      <c r="GM690" s="139"/>
      <c r="GN690" s="139"/>
      <c r="GO690" s="139"/>
      <c r="GP690" s="139"/>
      <c r="GQ690" s="139"/>
      <c r="GR690" s="139"/>
      <c r="GS690" s="139"/>
      <c r="GT690" s="139"/>
    </row>
    <row r="691" spans="1:202" ht="45" x14ac:dyDescent="0.25">
      <c r="A691" s="19">
        <v>1</v>
      </c>
      <c r="B691" s="19">
        <f t="shared" si="163"/>
        <v>1</v>
      </c>
      <c r="C691" s="747" t="s">
        <v>511</v>
      </c>
      <c r="D691" s="29">
        <f>'1 уровень'!E3319</f>
        <v>0</v>
      </c>
      <c r="E691" s="29">
        <f>'1 уровень'!F3319</f>
        <v>0</v>
      </c>
      <c r="F691" s="29">
        <f>'1 уровень'!G3319</f>
        <v>0</v>
      </c>
      <c r="G691" s="144">
        <f>'1 уровень'!H3319</f>
        <v>0</v>
      </c>
      <c r="H691" s="158">
        <f>'1 уровень'!I3319</f>
        <v>0</v>
      </c>
      <c r="I691" s="158">
        <f>'1 уровень'!J3319</f>
        <v>0</v>
      </c>
      <c r="J691" s="153">
        <f>'1 уровень'!K3319</f>
        <v>0</v>
      </c>
      <c r="K691" s="153">
        <f>'1 уровень'!L3319</f>
        <v>0</v>
      </c>
      <c r="L691" s="153">
        <f>'1 уровень'!M3319</f>
        <v>0</v>
      </c>
      <c r="M691" s="153">
        <f>'1 уровень'!N3319</f>
        <v>0</v>
      </c>
      <c r="N691" s="153">
        <f>'1 уровень'!O3319</f>
        <v>0</v>
      </c>
      <c r="O691" s="153">
        <f>'1 уровень'!P3319</f>
        <v>0</v>
      </c>
      <c r="P691" s="152">
        <f>'1 уровень'!Q3319</f>
        <v>0</v>
      </c>
      <c r="Q691" s="152">
        <f>'1 уровень'!R3319</f>
        <v>0</v>
      </c>
      <c r="R691" s="152">
        <f>'1 уровень'!S3319</f>
        <v>0</v>
      </c>
      <c r="S691" s="152">
        <f>'1 уровень'!T3319</f>
        <v>0</v>
      </c>
      <c r="T691" s="152">
        <f>'1 уровень'!U3319</f>
        <v>0</v>
      </c>
      <c r="U691" s="152">
        <f>'1 уровень'!V3319</f>
        <v>0</v>
      </c>
      <c r="V691" s="152">
        <f>'1 уровень'!W3319</f>
        <v>0</v>
      </c>
      <c r="W691" s="152">
        <f>'1 уровень'!X3319</f>
        <v>0</v>
      </c>
      <c r="X691" s="152">
        <f>'1 уровень'!Y3319</f>
        <v>0</v>
      </c>
      <c r="Y691" s="1003">
        <f>'1 уровень'!Z3319</f>
        <v>0</v>
      </c>
      <c r="Z691" s="152">
        <f>'1 уровень'!AA3319</f>
        <v>0</v>
      </c>
      <c r="AA691" s="152">
        <f>'1 уровень'!AB3319</f>
        <v>0</v>
      </c>
      <c r="AB691" s="152">
        <f>'1 уровень'!AC3319</f>
        <v>0</v>
      </c>
      <c r="AC691" s="152">
        <f>'1 уровень'!AD3319</f>
        <v>0</v>
      </c>
      <c r="AD691" s="570">
        <f>'1 уровень'!AE3319</f>
        <v>0</v>
      </c>
      <c r="AE691" s="152"/>
      <c r="AF691" s="152"/>
      <c r="AG691" s="1224">
        <f>'1 уровень'!AF3319</f>
        <v>0</v>
      </c>
      <c r="AH691" s="1231">
        <f>'1 уровень'!AG3319</f>
        <v>0</v>
      </c>
      <c r="AI691" s="339">
        <f t="shared" si="149"/>
        <v>0</v>
      </c>
      <c r="AJ691" s="339">
        <f t="shared" si="146"/>
        <v>0</v>
      </c>
      <c r="AK691" s="1119">
        <f t="shared" si="162"/>
        <v>0</v>
      </c>
      <c r="AL691" s="139" t="e">
        <f t="shared" si="161"/>
        <v>#DIV/0!</v>
      </c>
      <c r="AM691" s="139"/>
      <c r="AN691" s="428"/>
      <c r="AO691" s="139"/>
      <c r="AP691" s="139"/>
      <c r="AQ691" s="139"/>
      <c r="AR691" s="139"/>
      <c r="AS691" s="139"/>
      <c r="AT691" s="139"/>
      <c r="AU691" s="139"/>
      <c r="AV691" s="139"/>
      <c r="AW691" s="139"/>
      <c r="AX691" s="139"/>
      <c r="AY691" s="139"/>
      <c r="AZ691" s="139"/>
      <c r="BA691" s="139"/>
      <c r="BB691" s="139"/>
      <c r="BC691" s="139"/>
      <c r="BD691" s="139"/>
      <c r="BE691" s="139"/>
      <c r="BF691" s="139"/>
      <c r="BG691" s="139"/>
      <c r="BH691" s="139"/>
      <c r="BI691" s="139"/>
      <c r="BJ691" s="139"/>
      <c r="BK691" s="139"/>
      <c r="BL691" s="139"/>
      <c r="BM691" s="139"/>
      <c r="BN691" s="139"/>
      <c r="BO691" s="139"/>
      <c r="BP691" s="139"/>
      <c r="BQ691" s="139"/>
      <c r="BR691" s="139"/>
      <c r="BS691" s="139"/>
      <c r="BT691" s="139"/>
      <c r="BU691" s="139"/>
      <c r="BV691" s="139"/>
      <c r="BW691" s="139"/>
      <c r="BX691" s="139"/>
      <c r="BY691" s="139"/>
      <c r="BZ691" s="139"/>
      <c r="CA691" s="139"/>
      <c r="CB691" s="139"/>
      <c r="CC691" s="139"/>
      <c r="CD691" s="139"/>
      <c r="CE691" s="139"/>
      <c r="CF691" s="139"/>
      <c r="CG691" s="139"/>
      <c r="CH691" s="139"/>
      <c r="CI691" s="139"/>
      <c r="CJ691" s="139"/>
      <c r="CK691" s="139"/>
      <c r="CL691" s="139"/>
      <c r="CM691" s="139"/>
      <c r="CN691" s="139"/>
      <c r="CO691" s="139"/>
      <c r="CP691" s="139"/>
      <c r="CQ691" s="139"/>
      <c r="CR691" s="139"/>
      <c r="CS691" s="139"/>
      <c r="CT691" s="139"/>
      <c r="CU691" s="139"/>
      <c r="CV691" s="139"/>
      <c r="CW691" s="139"/>
      <c r="CX691" s="139"/>
      <c r="CY691" s="139"/>
      <c r="CZ691" s="139"/>
      <c r="DA691" s="139"/>
      <c r="DB691" s="139"/>
      <c r="DC691" s="139"/>
      <c r="DD691" s="139"/>
      <c r="DE691" s="139"/>
      <c r="DF691" s="139"/>
      <c r="DG691" s="139"/>
      <c r="DH691" s="139"/>
      <c r="DI691" s="139"/>
      <c r="DJ691" s="139"/>
      <c r="DK691" s="139"/>
      <c r="DL691" s="139"/>
      <c r="DM691" s="139"/>
      <c r="DN691" s="139"/>
      <c r="DO691" s="139"/>
      <c r="DP691" s="139"/>
      <c r="DQ691" s="139"/>
      <c r="DR691" s="139"/>
      <c r="DS691" s="139"/>
      <c r="DT691" s="139"/>
      <c r="DU691" s="139"/>
      <c r="DV691" s="139"/>
      <c r="DW691" s="139"/>
      <c r="DX691" s="139"/>
      <c r="DY691" s="139"/>
      <c r="DZ691" s="139"/>
      <c r="EA691" s="139"/>
      <c r="EB691" s="139"/>
      <c r="EC691" s="139"/>
      <c r="ED691" s="139"/>
      <c r="EE691" s="139"/>
      <c r="EF691" s="139"/>
      <c r="EG691" s="139"/>
      <c r="EH691" s="139"/>
      <c r="EI691" s="139"/>
      <c r="EJ691" s="139"/>
      <c r="EK691" s="139"/>
      <c r="EL691" s="139"/>
      <c r="EM691" s="139"/>
      <c r="EN691" s="139"/>
      <c r="EO691" s="139"/>
      <c r="EP691" s="139"/>
      <c r="EQ691" s="139"/>
      <c r="ER691" s="139"/>
      <c r="ES691" s="139"/>
      <c r="ET691" s="139"/>
      <c r="EU691" s="139"/>
      <c r="EV691" s="139"/>
      <c r="EW691" s="139"/>
      <c r="EX691" s="139"/>
      <c r="EY691" s="139"/>
      <c r="EZ691" s="139"/>
      <c r="FA691" s="139"/>
      <c r="FB691" s="139"/>
      <c r="FC691" s="139"/>
      <c r="FD691" s="139"/>
      <c r="FE691" s="139"/>
      <c r="FF691" s="139"/>
      <c r="FG691" s="139"/>
      <c r="FH691" s="139"/>
      <c r="FI691" s="139"/>
      <c r="FJ691" s="139"/>
      <c r="FK691" s="139"/>
      <c r="FL691" s="139"/>
      <c r="FM691" s="139"/>
      <c r="FN691" s="139"/>
      <c r="FO691" s="139"/>
      <c r="FP691" s="139"/>
      <c r="FQ691" s="139"/>
      <c r="FR691" s="139"/>
      <c r="FS691" s="139"/>
      <c r="FT691" s="139"/>
      <c r="FU691" s="139"/>
      <c r="FV691" s="139"/>
      <c r="FW691" s="139"/>
      <c r="FX691" s="139"/>
      <c r="FY691" s="139"/>
      <c r="FZ691" s="139"/>
      <c r="GA691" s="139"/>
      <c r="GB691" s="139"/>
      <c r="GC691" s="139"/>
      <c r="GD691" s="139"/>
      <c r="GE691" s="139"/>
      <c r="GF691" s="139"/>
      <c r="GG691" s="139"/>
      <c r="GH691" s="139"/>
      <c r="GI691" s="139"/>
      <c r="GJ691" s="139"/>
      <c r="GK691" s="139"/>
      <c r="GL691" s="139"/>
      <c r="GM691" s="139"/>
      <c r="GN691" s="139"/>
      <c r="GO691" s="139"/>
      <c r="GP691" s="139"/>
      <c r="GQ691" s="139"/>
      <c r="GR691" s="139"/>
      <c r="GS691" s="139"/>
      <c r="GT691" s="139"/>
    </row>
    <row r="692" spans="1:202" ht="99.75" x14ac:dyDescent="0.25">
      <c r="B692" s="19">
        <f t="shared" si="163"/>
        <v>1</v>
      </c>
      <c r="C692" s="1284" t="s">
        <v>512</v>
      </c>
      <c r="D692" s="29">
        <f>'1 уровень'!E3320</f>
        <v>0</v>
      </c>
      <c r="E692" s="29">
        <f>'1 уровень'!F3320</f>
        <v>0</v>
      </c>
      <c r="F692" s="29">
        <f>'1 уровень'!G3320</f>
        <v>0</v>
      </c>
      <c r="G692" s="144">
        <f>'1 уровень'!H3320</f>
        <v>0</v>
      </c>
      <c r="H692" s="158">
        <f>'1 уровень'!I3320</f>
        <v>0</v>
      </c>
      <c r="I692" s="158">
        <f>'1 уровень'!J3320</f>
        <v>0</v>
      </c>
      <c r="J692" s="153">
        <f>'1 уровень'!K3320</f>
        <v>0</v>
      </c>
      <c r="K692" s="153">
        <f>'1 уровень'!L3320</f>
        <v>0</v>
      </c>
      <c r="L692" s="153">
        <f>'1 уровень'!M3320</f>
        <v>0</v>
      </c>
      <c r="M692" s="153">
        <f>'1 уровень'!N3320</f>
        <v>0</v>
      </c>
      <c r="N692" s="153">
        <f>'1 уровень'!O3320</f>
        <v>0</v>
      </c>
      <c r="O692" s="153">
        <f>'1 уровень'!P3320</f>
        <v>0</v>
      </c>
      <c r="P692" s="152">
        <f>'1 уровень'!Q3320</f>
        <v>0</v>
      </c>
      <c r="Q692" s="152">
        <f>'1 уровень'!R3320</f>
        <v>0</v>
      </c>
      <c r="R692" s="152">
        <f>'1 уровень'!S3320</f>
        <v>0</v>
      </c>
      <c r="S692" s="152">
        <f>'1 уровень'!T3320</f>
        <v>0</v>
      </c>
      <c r="T692" s="152">
        <f>'1 уровень'!U3320</f>
        <v>0</v>
      </c>
      <c r="U692" s="152">
        <f>'1 уровень'!V3320</f>
        <v>0</v>
      </c>
      <c r="V692" s="152">
        <f>'1 уровень'!W3320</f>
        <v>0</v>
      </c>
      <c r="W692" s="152">
        <f>'1 уровень'!X3320</f>
        <v>0</v>
      </c>
      <c r="X692" s="152">
        <f>'1 уровень'!Y3320</f>
        <v>0</v>
      </c>
      <c r="Y692" s="1003">
        <f>'1 уровень'!Z3320</f>
        <v>0</v>
      </c>
      <c r="Z692" s="152">
        <f>'1 уровень'!AA3320</f>
        <v>0</v>
      </c>
      <c r="AA692" s="152">
        <f>'1 уровень'!AB3320</f>
        <v>0</v>
      </c>
      <c r="AB692" s="152">
        <f>'1 уровень'!AC3320</f>
        <v>0</v>
      </c>
      <c r="AC692" s="152">
        <f>'1 уровень'!AD3320</f>
        <v>0</v>
      </c>
      <c r="AD692" s="570">
        <f>'1 уровень'!AE3320</f>
        <v>0</v>
      </c>
      <c r="AE692" s="152"/>
      <c r="AF692" s="152"/>
      <c r="AG692" s="1224">
        <f>'1 уровень'!AF3320</f>
        <v>0</v>
      </c>
      <c r="AH692" s="1231">
        <f>'1 уровень'!AG3320</f>
        <v>0</v>
      </c>
      <c r="AI692" s="339">
        <f t="shared" si="149"/>
        <v>0</v>
      </c>
      <c r="AJ692" s="339">
        <f t="shared" si="146"/>
        <v>0</v>
      </c>
      <c r="AK692" s="1119">
        <f t="shared" si="162"/>
        <v>0</v>
      </c>
      <c r="AL692" s="139" t="e">
        <f t="shared" si="161"/>
        <v>#DIV/0!</v>
      </c>
      <c r="AM692" s="139"/>
      <c r="AN692" s="428"/>
      <c r="AO692" s="139"/>
      <c r="AP692" s="139"/>
      <c r="AQ692" s="139"/>
      <c r="AR692" s="139"/>
      <c r="AS692" s="139"/>
      <c r="AT692" s="139"/>
      <c r="AU692" s="139"/>
      <c r="AV692" s="139"/>
      <c r="AW692" s="139"/>
      <c r="AX692" s="139"/>
      <c r="AY692" s="139"/>
      <c r="AZ692" s="139"/>
      <c r="BA692" s="139"/>
      <c r="BB692" s="139"/>
      <c r="BC692" s="139"/>
      <c r="BD692" s="139"/>
      <c r="BE692" s="139"/>
      <c r="BF692" s="139"/>
      <c r="BG692" s="139"/>
      <c r="BH692" s="139"/>
      <c r="BI692" s="139"/>
      <c r="BJ692" s="139"/>
      <c r="BK692" s="139"/>
      <c r="BL692" s="139"/>
      <c r="BM692" s="139"/>
      <c r="BN692" s="139"/>
      <c r="BO692" s="139"/>
      <c r="BP692" s="139"/>
      <c r="BQ692" s="139"/>
      <c r="BR692" s="139"/>
      <c r="BS692" s="139"/>
      <c r="BT692" s="139"/>
      <c r="BU692" s="139"/>
      <c r="BV692" s="139"/>
      <c r="BW692" s="139"/>
      <c r="BX692" s="139"/>
      <c r="BY692" s="139"/>
      <c r="BZ692" s="139"/>
      <c r="CA692" s="139"/>
      <c r="CB692" s="139"/>
      <c r="CC692" s="139"/>
      <c r="CD692" s="139"/>
      <c r="CE692" s="139"/>
      <c r="CF692" s="139"/>
      <c r="CG692" s="139"/>
      <c r="CH692" s="139"/>
      <c r="CI692" s="139"/>
      <c r="CJ692" s="139"/>
      <c r="CK692" s="139"/>
      <c r="CL692" s="139"/>
      <c r="CM692" s="139"/>
      <c r="CN692" s="139"/>
      <c r="CO692" s="139"/>
      <c r="CP692" s="139"/>
      <c r="CQ692" s="139"/>
      <c r="CR692" s="139"/>
      <c r="CS692" s="139"/>
      <c r="CT692" s="139"/>
      <c r="CU692" s="139"/>
      <c r="CV692" s="139"/>
      <c r="CW692" s="139"/>
      <c r="CX692" s="139"/>
      <c r="CY692" s="139"/>
      <c r="CZ692" s="139"/>
      <c r="DA692" s="139"/>
      <c r="DB692" s="139"/>
      <c r="DC692" s="139"/>
      <c r="DD692" s="139"/>
      <c r="DE692" s="139"/>
      <c r="DF692" s="139"/>
      <c r="DG692" s="139"/>
      <c r="DH692" s="139"/>
      <c r="DI692" s="139"/>
      <c r="DJ692" s="139"/>
      <c r="DK692" s="139"/>
      <c r="DL692" s="139"/>
      <c r="DM692" s="139"/>
      <c r="DN692" s="139"/>
      <c r="DO692" s="139"/>
      <c r="DP692" s="139"/>
      <c r="DQ692" s="139"/>
      <c r="DR692" s="139"/>
      <c r="DS692" s="139"/>
      <c r="DT692" s="139"/>
      <c r="DU692" s="139"/>
      <c r="DV692" s="139"/>
      <c r="DW692" s="139"/>
      <c r="DX692" s="139"/>
      <c r="DY692" s="139"/>
      <c r="DZ692" s="139"/>
      <c r="EA692" s="139"/>
      <c r="EB692" s="139"/>
      <c r="EC692" s="139"/>
      <c r="ED692" s="139"/>
      <c r="EE692" s="139"/>
      <c r="EF692" s="139"/>
      <c r="EG692" s="139"/>
      <c r="EH692" s="139"/>
      <c r="EI692" s="139"/>
      <c r="EJ692" s="139"/>
      <c r="EK692" s="139"/>
      <c r="EL692" s="139"/>
      <c r="EM692" s="139"/>
      <c r="EN692" s="139"/>
      <c r="EO692" s="139"/>
      <c r="EP692" s="139"/>
      <c r="EQ692" s="139"/>
      <c r="ER692" s="139"/>
      <c r="ES692" s="139"/>
      <c r="ET692" s="139"/>
      <c r="EU692" s="139"/>
      <c r="EV692" s="139"/>
      <c r="EW692" s="139"/>
      <c r="EX692" s="139"/>
      <c r="EY692" s="139"/>
      <c r="EZ692" s="139"/>
      <c r="FA692" s="139"/>
      <c r="FB692" s="139"/>
      <c r="FC692" s="139"/>
      <c r="FD692" s="139"/>
      <c r="FE692" s="139"/>
      <c r="FF692" s="139"/>
      <c r="FG692" s="139"/>
      <c r="FH692" s="139"/>
      <c r="FI692" s="139"/>
      <c r="FJ692" s="139"/>
      <c r="FK692" s="139"/>
      <c r="FL692" s="139"/>
      <c r="FM692" s="139"/>
      <c r="FN692" s="139"/>
      <c r="FO692" s="139"/>
      <c r="FP692" s="139"/>
      <c r="FQ692" s="139"/>
      <c r="FR692" s="139"/>
      <c r="FS692" s="139"/>
      <c r="FT692" s="139"/>
      <c r="FU692" s="139"/>
      <c r="FV692" s="139"/>
      <c r="FW692" s="139"/>
      <c r="FX692" s="139"/>
      <c r="FY692" s="139"/>
      <c r="FZ692" s="139"/>
      <c r="GA692" s="139"/>
      <c r="GB692" s="139"/>
      <c r="GC692" s="139"/>
      <c r="GD692" s="139"/>
      <c r="GE692" s="139"/>
      <c r="GF692" s="139"/>
      <c r="GG692" s="139"/>
      <c r="GH692" s="139"/>
      <c r="GI692" s="139"/>
      <c r="GJ692" s="139"/>
      <c r="GK692" s="139"/>
      <c r="GL692" s="139"/>
      <c r="GM692" s="139"/>
      <c r="GN692" s="139"/>
      <c r="GO692" s="139"/>
      <c r="GP692" s="139"/>
      <c r="GQ692" s="139"/>
      <c r="GR692" s="139"/>
      <c r="GS692" s="139"/>
      <c r="GT692" s="139"/>
    </row>
    <row r="693" spans="1:202" ht="30" x14ac:dyDescent="0.25">
      <c r="B693" s="19">
        <f t="shared" si="163"/>
        <v>1</v>
      </c>
      <c r="C693" s="747" t="s">
        <v>534</v>
      </c>
      <c r="D693" s="29">
        <f>'1 уровень'!E3321</f>
        <v>1219</v>
      </c>
      <c r="E693" s="29">
        <f>'1 уровень'!F3321</f>
        <v>711</v>
      </c>
      <c r="F693" s="29">
        <f>'1 уровень'!G3321</f>
        <v>311</v>
      </c>
      <c r="G693" s="144">
        <f>'1 уровень'!H3321</f>
        <v>43.741209563994374</v>
      </c>
      <c r="H693" s="158">
        <f>'1 уровень'!I3321</f>
        <v>0</v>
      </c>
      <c r="I693" s="158">
        <f>'1 уровень'!J3321</f>
        <v>0</v>
      </c>
      <c r="J693" s="153">
        <f>'1 уровень'!K3321</f>
        <v>0</v>
      </c>
      <c r="K693" s="153">
        <f>'1 уровень'!L3321</f>
        <v>0</v>
      </c>
      <c r="L693" s="153">
        <f>'1 уровень'!M3321</f>
        <v>0</v>
      </c>
      <c r="M693" s="153">
        <f>'1 уровень'!N3321</f>
        <v>0</v>
      </c>
      <c r="N693" s="153">
        <f>'1 уровень'!O3321</f>
        <v>0</v>
      </c>
      <c r="O693" s="153">
        <f>'1 уровень'!P3321</f>
        <v>0</v>
      </c>
      <c r="P693" s="29">
        <f>'1 уровень'!Q3321</f>
        <v>2359.5219638927997</v>
      </c>
      <c r="Q693" s="29">
        <f>'1 уровень'!R3321</f>
        <v>2359.5219638927997</v>
      </c>
      <c r="R693" s="29">
        <f>'1 уровень'!S3321</f>
        <v>2359.5219638927997</v>
      </c>
      <c r="S693" s="29">
        <f>'1 уровень'!T3321</f>
        <v>2359.5219638927997</v>
      </c>
      <c r="T693" s="29">
        <f>'1 уровень'!U3321</f>
        <v>2359.5219638927997</v>
      </c>
      <c r="U693" s="29">
        <f>'1 уровень'!V3321</f>
        <v>2359.5219638927997</v>
      </c>
      <c r="V693" s="29">
        <f>'1 уровень'!W3321</f>
        <v>2359.5219638927997</v>
      </c>
      <c r="W693" s="29">
        <f>'1 уровень'!X3321</f>
        <v>1376.3878122707997</v>
      </c>
      <c r="X693" s="29">
        <f>'1 уровень'!Y3321</f>
        <v>645.43921999999998</v>
      </c>
      <c r="Y693" s="29">
        <f>'1 уровень'!Z3321</f>
        <v>0</v>
      </c>
      <c r="Z693" s="29">
        <f>'1 уровень'!AA3321</f>
        <v>0</v>
      </c>
      <c r="AA693" s="29">
        <f>'1 уровень'!AB3321</f>
        <v>-730.94859227079974</v>
      </c>
      <c r="AB693" s="29">
        <f>'1 уровень'!AC3321</f>
        <v>0</v>
      </c>
      <c r="AC693" s="29">
        <f>'1 уровень'!AD3321</f>
        <v>0</v>
      </c>
      <c r="AD693" s="29">
        <f>'1 уровень'!AE3321</f>
        <v>645.43921999999998</v>
      </c>
      <c r="AE693" s="152">
        <f t="shared" ref="AE693" si="164">X693/W693*100</f>
        <v>46.893703522057336</v>
      </c>
      <c r="AF693" s="152">
        <f t="shared" ref="AF693" si="165">AD693/W693*100</f>
        <v>46.893703522057336</v>
      </c>
      <c r="AG693" s="1224">
        <f>'1 уровень'!AF3321</f>
        <v>0</v>
      </c>
      <c r="AH693" s="1231">
        <f>'1 уровень'!AG3321</f>
        <v>0</v>
      </c>
      <c r="AI693" s="339">
        <f t="shared" si="149"/>
        <v>645439.22</v>
      </c>
      <c r="AJ693" s="339">
        <f t="shared" si="146"/>
        <v>0</v>
      </c>
      <c r="AK693" s="1119">
        <f t="shared" si="162"/>
        <v>1935.6209711999998</v>
      </c>
      <c r="AL693" s="139">
        <f t="shared" si="161"/>
        <v>2075.3672668810286</v>
      </c>
      <c r="AM693" s="139"/>
      <c r="AN693" s="428"/>
      <c r="AO693" s="139"/>
      <c r="AP693" s="139"/>
      <c r="AQ693" s="139"/>
      <c r="AR693" s="139"/>
      <c r="AS693" s="139"/>
      <c r="AT693" s="139"/>
      <c r="AU693" s="139"/>
      <c r="AV693" s="139"/>
      <c r="AW693" s="139"/>
      <c r="AX693" s="139"/>
      <c r="AY693" s="139"/>
      <c r="AZ693" s="139"/>
      <c r="BA693" s="139"/>
      <c r="BB693" s="139"/>
      <c r="BC693" s="139"/>
      <c r="BD693" s="139"/>
      <c r="BE693" s="139"/>
      <c r="BF693" s="139"/>
      <c r="BG693" s="139"/>
      <c r="BH693" s="139"/>
      <c r="BI693" s="139"/>
      <c r="BJ693" s="139"/>
      <c r="BK693" s="139"/>
      <c r="BL693" s="139"/>
      <c r="BM693" s="139"/>
      <c r="BN693" s="139"/>
      <c r="BO693" s="139"/>
      <c r="BP693" s="139"/>
      <c r="BQ693" s="139"/>
      <c r="BR693" s="139"/>
      <c r="BS693" s="139"/>
      <c r="BT693" s="139"/>
      <c r="BU693" s="139"/>
      <c r="BV693" s="139"/>
      <c r="BW693" s="139"/>
      <c r="BX693" s="139"/>
      <c r="BY693" s="139"/>
      <c r="BZ693" s="139"/>
      <c r="CA693" s="139"/>
      <c r="CB693" s="139"/>
      <c r="CC693" s="139"/>
      <c r="CD693" s="139"/>
      <c r="CE693" s="139"/>
      <c r="CF693" s="139"/>
      <c r="CG693" s="139"/>
      <c r="CH693" s="139"/>
      <c r="CI693" s="139"/>
      <c r="CJ693" s="139"/>
      <c r="CK693" s="139"/>
      <c r="CL693" s="139"/>
      <c r="CM693" s="139"/>
      <c r="CN693" s="139"/>
      <c r="CO693" s="139"/>
      <c r="CP693" s="139"/>
      <c r="CQ693" s="139"/>
      <c r="CR693" s="139"/>
      <c r="CS693" s="139"/>
      <c r="CT693" s="139"/>
      <c r="CU693" s="139"/>
      <c r="CV693" s="139"/>
      <c r="CW693" s="139"/>
      <c r="CX693" s="139"/>
      <c r="CY693" s="139"/>
      <c r="CZ693" s="139"/>
      <c r="DA693" s="139"/>
      <c r="DB693" s="139"/>
      <c r="DC693" s="139"/>
      <c r="DD693" s="139"/>
      <c r="DE693" s="139"/>
      <c r="DF693" s="139"/>
      <c r="DG693" s="139"/>
      <c r="DH693" s="139"/>
      <c r="DI693" s="139"/>
      <c r="DJ693" s="139"/>
      <c r="DK693" s="139"/>
      <c r="DL693" s="139"/>
      <c r="DM693" s="139"/>
      <c r="DN693" s="139"/>
      <c r="DO693" s="139"/>
      <c r="DP693" s="139"/>
      <c r="DQ693" s="139"/>
      <c r="DR693" s="139"/>
      <c r="DS693" s="139"/>
      <c r="DT693" s="139"/>
      <c r="DU693" s="139"/>
      <c r="DV693" s="139"/>
      <c r="DW693" s="139"/>
      <c r="DX693" s="139"/>
      <c r="DY693" s="139"/>
      <c r="DZ693" s="139"/>
      <c r="EA693" s="139"/>
      <c r="EB693" s="139"/>
      <c r="EC693" s="139"/>
      <c r="ED693" s="139"/>
      <c r="EE693" s="139"/>
      <c r="EF693" s="139"/>
      <c r="EG693" s="139"/>
      <c r="EH693" s="139"/>
      <c r="EI693" s="139"/>
      <c r="EJ693" s="139"/>
      <c r="EK693" s="139"/>
      <c r="EL693" s="139"/>
      <c r="EM693" s="139"/>
      <c r="EN693" s="139"/>
      <c r="EO693" s="139"/>
      <c r="EP693" s="139"/>
      <c r="EQ693" s="139"/>
      <c r="ER693" s="139"/>
      <c r="ES693" s="139"/>
      <c r="ET693" s="139"/>
      <c r="EU693" s="139"/>
      <c r="EV693" s="139"/>
      <c r="EW693" s="139"/>
      <c r="EX693" s="139"/>
      <c r="EY693" s="139"/>
      <c r="EZ693" s="139"/>
      <c r="FA693" s="139"/>
      <c r="FB693" s="139"/>
      <c r="FC693" s="139"/>
      <c r="FD693" s="139"/>
      <c r="FE693" s="139"/>
      <c r="FF693" s="139"/>
      <c r="FG693" s="139"/>
      <c r="FH693" s="139"/>
      <c r="FI693" s="139"/>
      <c r="FJ693" s="139"/>
      <c r="FK693" s="139"/>
      <c r="FL693" s="139"/>
      <c r="FM693" s="139"/>
      <c r="FN693" s="139"/>
      <c r="FO693" s="139"/>
      <c r="FP693" s="139"/>
      <c r="FQ693" s="139"/>
      <c r="FR693" s="139"/>
      <c r="FS693" s="139"/>
      <c r="FT693" s="139"/>
      <c r="FU693" s="139"/>
      <c r="FV693" s="139"/>
      <c r="FW693" s="139"/>
      <c r="FX693" s="139"/>
      <c r="FY693" s="139"/>
      <c r="FZ693" s="139"/>
      <c r="GA693" s="139"/>
      <c r="GB693" s="139"/>
      <c r="GC693" s="139"/>
      <c r="GD693" s="139"/>
      <c r="GE693" s="139"/>
      <c r="GF693" s="139"/>
      <c r="GG693" s="139"/>
      <c r="GH693" s="139"/>
      <c r="GI693" s="139"/>
      <c r="GJ693" s="139"/>
      <c r="GK693" s="139"/>
      <c r="GL693" s="139"/>
      <c r="GM693" s="139"/>
      <c r="GN693" s="139"/>
      <c r="GO693" s="139"/>
      <c r="GP693" s="139"/>
      <c r="GQ693" s="139"/>
      <c r="GR693" s="139"/>
      <c r="GS693" s="139"/>
      <c r="GT693" s="139"/>
    </row>
    <row r="694" spans="1:202" ht="28.5" x14ac:dyDescent="0.25">
      <c r="B694" s="19">
        <f t="shared" si="163"/>
        <v>1</v>
      </c>
      <c r="C694" s="1284" t="s">
        <v>328</v>
      </c>
      <c r="D694" s="29">
        <f>'1 уровень'!E3322</f>
        <v>2627.6595744680849</v>
      </c>
      <c r="E694" s="29">
        <f>'1 уровень'!F3322</f>
        <v>1532.7659574468084</v>
      </c>
      <c r="F694" s="29">
        <f>'1 уровень'!G3322</f>
        <v>1812.5946808510637</v>
      </c>
      <c r="G694" s="144">
        <f>'1 уровень'!H3322</f>
        <v>118.25645474736257</v>
      </c>
      <c r="H694" s="158">
        <f>'1 уровень'!I3322</f>
        <v>0</v>
      </c>
      <c r="I694" s="158">
        <f>'1 уровень'!J3322</f>
        <v>0</v>
      </c>
      <c r="J694" s="153">
        <f>'1 уровень'!K3322</f>
        <v>0</v>
      </c>
      <c r="K694" s="153">
        <f>'1 уровень'!L3322</f>
        <v>0</v>
      </c>
      <c r="L694" s="153">
        <f>'1 уровень'!M3322</f>
        <v>0</v>
      </c>
      <c r="M694" s="153">
        <f>'1 уровень'!N3322</f>
        <v>0</v>
      </c>
      <c r="N694" s="153">
        <f>'1 уровень'!O3322</f>
        <v>0</v>
      </c>
      <c r="O694" s="153">
        <f>'1 уровень'!P3322</f>
        <v>0</v>
      </c>
      <c r="P694" s="152">
        <f>'1 уровень'!Q3322</f>
        <v>0</v>
      </c>
      <c r="Q694" s="152">
        <f>'1 уровень'!R3322</f>
        <v>0</v>
      </c>
      <c r="R694" s="152">
        <f>'1 уровень'!S3322</f>
        <v>0</v>
      </c>
      <c r="S694" s="152">
        <f>'1 уровень'!T3322</f>
        <v>0</v>
      </c>
      <c r="T694" s="152">
        <f>'1 уровень'!U3322</f>
        <v>0</v>
      </c>
      <c r="U694" s="152">
        <f>'1 уровень'!V3322</f>
        <v>0</v>
      </c>
      <c r="V694" s="152">
        <f>'1 уровень'!W3322</f>
        <v>0</v>
      </c>
      <c r="W694" s="152">
        <f>'1 уровень'!X3322</f>
        <v>0</v>
      </c>
      <c r="X694" s="152">
        <f>'1 уровень'!Y3322</f>
        <v>0</v>
      </c>
      <c r="Y694" s="1003">
        <f>'1 уровень'!Z3322</f>
        <v>0</v>
      </c>
      <c r="Z694" s="152">
        <f>'1 уровень'!AA3322</f>
        <v>0</v>
      </c>
      <c r="AA694" s="152">
        <f>'1 уровень'!AB3322</f>
        <v>0</v>
      </c>
      <c r="AB694" s="152">
        <f>'1 уровень'!AC3322</f>
        <v>0</v>
      </c>
      <c r="AC694" s="152">
        <f>'1 уровень'!AD3322</f>
        <v>0</v>
      </c>
      <c r="AD694" s="570">
        <f>'1 уровень'!AE3322</f>
        <v>0</v>
      </c>
      <c r="AE694" s="152"/>
      <c r="AF694" s="152"/>
      <c r="AG694" s="1224">
        <f>'1 уровень'!AF3322</f>
        <v>0</v>
      </c>
      <c r="AH694" s="1231">
        <f>'1 уровень'!AG3322</f>
        <v>0</v>
      </c>
      <c r="AI694" s="339">
        <f t="shared" si="149"/>
        <v>0</v>
      </c>
      <c r="AJ694" s="339">
        <f t="shared" si="146"/>
        <v>0</v>
      </c>
      <c r="AK694" s="1119">
        <f t="shared" si="162"/>
        <v>0</v>
      </c>
      <c r="AL694" s="139">
        <f t="shared" si="161"/>
        <v>0</v>
      </c>
      <c r="AM694" s="139"/>
      <c r="AN694" s="428"/>
      <c r="AO694" s="139"/>
      <c r="AP694" s="139"/>
      <c r="AQ694" s="139"/>
      <c r="AR694" s="139"/>
      <c r="AS694" s="139"/>
      <c r="AT694" s="139"/>
      <c r="AU694" s="139"/>
      <c r="AV694" s="139"/>
      <c r="AW694" s="139"/>
      <c r="AX694" s="139"/>
      <c r="AY694" s="139"/>
      <c r="AZ694" s="139"/>
      <c r="BA694" s="139"/>
      <c r="BB694" s="139"/>
      <c r="BC694" s="139"/>
      <c r="BD694" s="139"/>
      <c r="BE694" s="139"/>
      <c r="BF694" s="139"/>
      <c r="BG694" s="139"/>
      <c r="BH694" s="139"/>
      <c r="BI694" s="139"/>
      <c r="BJ694" s="139"/>
      <c r="BK694" s="139"/>
      <c r="BL694" s="139"/>
      <c r="BM694" s="139"/>
      <c r="BN694" s="139"/>
      <c r="BO694" s="139"/>
      <c r="BP694" s="139"/>
      <c r="BQ694" s="139"/>
      <c r="BR694" s="139"/>
      <c r="BS694" s="139"/>
      <c r="BT694" s="139"/>
      <c r="BU694" s="139"/>
      <c r="BV694" s="139"/>
      <c r="BW694" s="139"/>
      <c r="BX694" s="139"/>
      <c r="BY694" s="139"/>
      <c r="BZ694" s="139"/>
      <c r="CA694" s="139"/>
      <c r="CB694" s="139"/>
      <c r="CC694" s="139"/>
      <c r="CD694" s="139"/>
      <c r="CE694" s="139"/>
      <c r="CF694" s="139"/>
      <c r="CG694" s="139"/>
      <c r="CH694" s="139"/>
      <c r="CI694" s="139"/>
      <c r="CJ694" s="139"/>
      <c r="CK694" s="139"/>
      <c r="CL694" s="139"/>
      <c r="CM694" s="139"/>
      <c r="CN694" s="139"/>
      <c r="CO694" s="139"/>
      <c r="CP694" s="139"/>
      <c r="CQ694" s="139"/>
      <c r="CR694" s="139"/>
      <c r="CS694" s="139"/>
      <c r="CT694" s="139"/>
      <c r="CU694" s="139"/>
      <c r="CV694" s="139"/>
      <c r="CW694" s="139"/>
      <c r="CX694" s="139"/>
      <c r="CY694" s="139"/>
      <c r="CZ694" s="139"/>
      <c r="DA694" s="139"/>
      <c r="DB694" s="139"/>
      <c r="DC694" s="139"/>
      <c r="DD694" s="139"/>
      <c r="DE694" s="139"/>
      <c r="DF694" s="139"/>
      <c r="DG694" s="139"/>
      <c r="DH694" s="139"/>
      <c r="DI694" s="139"/>
      <c r="DJ694" s="139"/>
      <c r="DK694" s="139"/>
      <c r="DL694" s="139"/>
      <c r="DM694" s="139"/>
      <c r="DN694" s="139"/>
      <c r="DO694" s="139"/>
      <c r="DP694" s="139"/>
      <c r="DQ694" s="139"/>
      <c r="DR694" s="139"/>
      <c r="DS694" s="139"/>
      <c r="DT694" s="139"/>
      <c r="DU694" s="139"/>
      <c r="DV694" s="139"/>
      <c r="DW694" s="139"/>
      <c r="DX694" s="139"/>
      <c r="DY694" s="139"/>
      <c r="DZ694" s="139"/>
      <c r="EA694" s="139"/>
      <c r="EB694" s="139"/>
      <c r="EC694" s="139"/>
      <c r="ED694" s="139"/>
      <c r="EE694" s="139"/>
      <c r="EF694" s="139"/>
      <c r="EG694" s="139"/>
      <c r="EH694" s="139"/>
      <c r="EI694" s="139"/>
      <c r="EJ694" s="139"/>
      <c r="EK694" s="139"/>
      <c r="EL694" s="139"/>
      <c r="EM694" s="139"/>
      <c r="EN694" s="139"/>
      <c r="EO694" s="139"/>
      <c r="EP694" s="139"/>
      <c r="EQ694" s="139"/>
      <c r="ER694" s="139"/>
      <c r="ES694" s="139"/>
      <c r="ET694" s="139"/>
      <c r="EU694" s="139"/>
      <c r="EV694" s="139"/>
      <c r="EW694" s="139"/>
      <c r="EX694" s="139"/>
      <c r="EY694" s="139"/>
      <c r="EZ694" s="139"/>
      <c r="FA694" s="139"/>
      <c r="FB694" s="139"/>
      <c r="FC694" s="139"/>
      <c r="FD694" s="139"/>
      <c r="FE694" s="139"/>
      <c r="FF694" s="139"/>
      <c r="FG694" s="139"/>
      <c r="FH694" s="139"/>
      <c r="FI694" s="139"/>
      <c r="FJ694" s="139"/>
      <c r="FK694" s="139"/>
      <c r="FL694" s="139"/>
      <c r="FM694" s="139"/>
      <c r="FN694" s="139"/>
      <c r="FO694" s="139"/>
      <c r="FP694" s="139"/>
      <c r="FQ694" s="139"/>
      <c r="FR694" s="139"/>
      <c r="FS694" s="139"/>
      <c r="FT694" s="139"/>
      <c r="FU694" s="139"/>
      <c r="FV694" s="139"/>
      <c r="FW694" s="139"/>
      <c r="FX694" s="139"/>
      <c r="FY694" s="139"/>
      <c r="FZ694" s="139"/>
      <c r="GA694" s="139"/>
      <c r="GB694" s="139"/>
      <c r="GC694" s="139"/>
      <c r="GD694" s="139"/>
      <c r="GE694" s="139"/>
      <c r="GF694" s="139"/>
      <c r="GG694" s="139"/>
      <c r="GH694" s="139"/>
      <c r="GI694" s="139"/>
      <c r="GJ694" s="139"/>
      <c r="GK694" s="139"/>
      <c r="GL694" s="139"/>
      <c r="GM694" s="139"/>
      <c r="GN694" s="139"/>
      <c r="GO694" s="139"/>
      <c r="GP694" s="139"/>
      <c r="GQ694" s="139"/>
      <c r="GR694" s="139"/>
      <c r="GS694" s="139"/>
      <c r="GT694" s="139"/>
    </row>
    <row r="695" spans="1:202" x14ac:dyDescent="0.25">
      <c r="B695" s="19">
        <f t="shared" si="163"/>
        <v>1</v>
      </c>
      <c r="C695" s="443" t="s">
        <v>343</v>
      </c>
      <c r="D695" s="29">
        <f>'1 уровень'!E3323</f>
        <v>0</v>
      </c>
      <c r="E695" s="29">
        <f>'1 уровень'!F3323</f>
        <v>0</v>
      </c>
      <c r="F695" s="29">
        <f>'1 уровень'!G3323</f>
        <v>0</v>
      </c>
      <c r="G695" s="144">
        <f>'1 уровень'!H3323</f>
        <v>0</v>
      </c>
      <c r="H695" s="158">
        <f>'1 уровень'!I3323</f>
        <v>0</v>
      </c>
      <c r="I695" s="158">
        <f>'1 уровень'!J3323</f>
        <v>0</v>
      </c>
      <c r="J695" s="153">
        <f>'1 уровень'!K3323</f>
        <v>0</v>
      </c>
      <c r="K695" s="153">
        <f>'1 уровень'!L3323</f>
        <v>0</v>
      </c>
      <c r="L695" s="153">
        <f>'1 уровень'!M3323</f>
        <v>0</v>
      </c>
      <c r="M695" s="153">
        <f>'1 уровень'!N3323</f>
        <v>0</v>
      </c>
      <c r="N695" s="153">
        <f>'1 уровень'!O3323</f>
        <v>0</v>
      </c>
      <c r="O695" s="153">
        <f>'1 уровень'!P3323</f>
        <v>0</v>
      </c>
      <c r="P695" s="152">
        <f>'1 уровень'!Q3323</f>
        <v>0</v>
      </c>
      <c r="Q695" s="152">
        <f>'1 уровень'!R3323</f>
        <v>0</v>
      </c>
      <c r="R695" s="152">
        <f>'1 уровень'!S3323</f>
        <v>0</v>
      </c>
      <c r="S695" s="152">
        <f>'1 уровень'!T3323</f>
        <v>0</v>
      </c>
      <c r="T695" s="152">
        <f>'1 уровень'!U3323</f>
        <v>0</v>
      </c>
      <c r="U695" s="152">
        <f>'1 уровень'!V3323</f>
        <v>0</v>
      </c>
      <c r="V695" s="152">
        <f>'1 уровень'!W3323</f>
        <v>0</v>
      </c>
      <c r="W695" s="152">
        <f>'1 уровень'!X3323</f>
        <v>0</v>
      </c>
      <c r="X695" s="152">
        <f>'1 уровень'!Y3323</f>
        <v>0</v>
      </c>
      <c r="Y695" s="1003">
        <f>'1 уровень'!Z3323</f>
        <v>0</v>
      </c>
      <c r="Z695" s="152">
        <f>'1 уровень'!AA3323</f>
        <v>0</v>
      </c>
      <c r="AA695" s="152">
        <f>'1 уровень'!AB3323</f>
        <v>0</v>
      </c>
      <c r="AB695" s="152">
        <f>'1 уровень'!AC3323</f>
        <v>0</v>
      </c>
      <c r="AC695" s="152">
        <f>'1 уровень'!AD3323</f>
        <v>0</v>
      </c>
      <c r="AD695" s="570">
        <f>'1 уровень'!AE3323</f>
        <v>0</v>
      </c>
      <c r="AE695" s="152"/>
      <c r="AF695" s="152"/>
      <c r="AG695" s="1224">
        <f>'1 уровень'!AF3323</f>
        <v>0</v>
      </c>
      <c r="AH695" s="1231">
        <f>'1 уровень'!AG3323</f>
        <v>0</v>
      </c>
      <c r="AI695" s="339">
        <f t="shared" si="149"/>
        <v>0</v>
      </c>
      <c r="AJ695" s="339">
        <f t="shared" si="146"/>
        <v>0</v>
      </c>
      <c r="AK695" s="1119">
        <f t="shared" si="162"/>
        <v>0</v>
      </c>
      <c r="AL695" s="139" t="e">
        <f t="shared" si="161"/>
        <v>#DIV/0!</v>
      </c>
      <c r="AM695" s="139"/>
      <c r="AN695" s="428"/>
      <c r="AO695" s="139"/>
      <c r="AP695" s="139"/>
      <c r="AQ695" s="139"/>
      <c r="AR695" s="139"/>
      <c r="AS695" s="139"/>
      <c r="AT695" s="139"/>
      <c r="AU695" s="139"/>
      <c r="AV695" s="139"/>
      <c r="AW695" s="139"/>
      <c r="AX695" s="139"/>
      <c r="AY695" s="139"/>
      <c r="AZ695" s="139"/>
      <c r="BA695" s="139"/>
      <c r="BB695" s="139"/>
      <c r="BC695" s="139"/>
      <c r="BD695" s="139"/>
      <c r="BE695" s="139"/>
      <c r="BF695" s="139"/>
      <c r="BG695" s="139"/>
      <c r="BH695" s="139"/>
      <c r="BI695" s="139"/>
      <c r="BJ695" s="139"/>
      <c r="BK695" s="139"/>
      <c r="BL695" s="139"/>
      <c r="BM695" s="139"/>
      <c r="BN695" s="139"/>
      <c r="BO695" s="139"/>
      <c r="BP695" s="139"/>
      <c r="BQ695" s="139"/>
      <c r="BR695" s="139"/>
      <c r="BS695" s="139"/>
      <c r="BT695" s="139"/>
      <c r="BU695" s="139"/>
      <c r="BV695" s="139"/>
      <c r="BW695" s="139"/>
      <c r="BX695" s="139"/>
      <c r="BY695" s="139"/>
      <c r="BZ695" s="139"/>
      <c r="CA695" s="139"/>
      <c r="CB695" s="139"/>
      <c r="CC695" s="139"/>
      <c r="CD695" s="139"/>
      <c r="CE695" s="139"/>
      <c r="CF695" s="139"/>
      <c r="CG695" s="139"/>
      <c r="CH695" s="139"/>
      <c r="CI695" s="139"/>
      <c r="CJ695" s="139"/>
      <c r="CK695" s="139"/>
      <c r="CL695" s="139"/>
      <c r="CM695" s="139"/>
      <c r="CN695" s="139"/>
      <c r="CO695" s="139"/>
      <c r="CP695" s="139"/>
      <c r="CQ695" s="139"/>
      <c r="CR695" s="139"/>
      <c r="CS695" s="139"/>
      <c r="CT695" s="139"/>
      <c r="CU695" s="139"/>
      <c r="CV695" s="139"/>
      <c r="CW695" s="139"/>
      <c r="CX695" s="139"/>
      <c r="CY695" s="139"/>
      <c r="CZ695" s="139"/>
      <c r="DA695" s="139"/>
      <c r="DB695" s="139"/>
      <c r="DC695" s="139"/>
      <c r="DD695" s="139"/>
      <c r="DE695" s="139"/>
      <c r="DF695" s="139"/>
      <c r="DG695" s="139"/>
      <c r="DH695" s="139"/>
      <c r="DI695" s="139"/>
      <c r="DJ695" s="139"/>
      <c r="DK695" s="139"/>
      <c r="DL695" s="139"/>
      <c r="DM695" s="139"/>
      <c r="DN695" s="139"/>
      <c r="DO695" s="139"/>
      <c r="DP695" s="139"/>
      <c r="DQ695" s="139"/>
      <c r="DR695" s="139"/>
      <c r="DS695" s="139"/>
      <c r="DT695" s="139"/>
      <c r="DU695" s="139"/>
      <c r="DV695" s="139"/>
      <c r="DW695" s="139"/>
      <c r="DX695" s="139"/>
      <c r="DY695" s="139"/>
      <c r="DZ695" s="139"/>
      <c r="EA695" s="139"/>
      <c r="EB695" s="139"/>
      <c r="EC695" s="139"/>
      <c r="ED695" s="139"/>
      <c r="EE695" s="139"/>
      <c r="EF695" s="139"/>
      <c r="EG695" s="139"/>
      <c r="EH695" s="139"/>
      <c r="EI695" s="139"/>
      <c r="EJ695" s="139"/>
      <c r="EK695" s="139"/>
      <c r="EL695" s="139"/>
      <c r="EM695" s="139"/>
      <c r="EN695" s="139"/>
      <c r="EO695" s="139"/>
      <c r="EP695" s="139"/>
      <c r="EQ695" s="139"/>
      <c r="ER695" s="139"/>
      <c r="ES695" s="139"/>
      <c r="ET695" s="139"/>
      <c r="EU695" s="139"/>
      <c r="EV695" s="139"/>
      <c r="EW695" s="139"/>
      <c r="EX695" s="139"/>
      <c r="EY695" s="139"/>
      <c r="EZ695" s="139"/>
      <c r="FA695" s="139"/>
      <c r="FB695" s="139"/>
      <c r="FC695" s="139"/>
      <c r="FD695" s="139"/>
      <c r="FE695" s="139"/>
      <c r="FF695" s="139"/>
      <c r="FG695" s="139"/>
      <c r="FH695" s="139"/>
      <c r="FI695" s="139"/>
      <c r="FJ695" s="139"/>
      <c r="FK695" s="139"/>
      <c r="FL695" s="139"/>
      <c r="FM695" s="139"/>
      <c r="FN695" s="139"/>
      <c r="FO695" s="139"/>
      <c r="FP695" s="139"/>
      <c r="FQ695" s="139"/>
      <c r="FR695" s="139"/>
      <c r="FS695" s="139"/>
      <c r="FT695" s="139"/>
      <c r="FU695" s="139"/>
      <c r="FV695" s="139"/>
      <c r="FW695" s="139"/>
      <c r="FX695" s="139"/>
      <c r="FY695" s="139"/>
      <c r="FZ695" s="139"/>
      <c r="GA695" s="139"/>
      <c r="GB695" s="139"/>
      <c r="GC695" s="139"/>
      <c r="GD695" s="139"/>
      <c r="GE695" s="139"/>
      <c r="GF695" s="139"/>
      <c r="GG695" s="139"/>
      <c r="GH695" s="139"/>
      <c r="GI695" s="139"/>
      <c r="GJ695" s="139"/>
      <c r="GK695" s="139"/>
      <c r="GL695" s="139"/>
      <c r="GM695" s="139"/>
      <c r="GN695" s="139"/>
      <c r="GO695" s="139"/>
      <c r="GP695" s="139"/>
      <c r="GQ695" s="139"/>
      <c r="GR695" s="139"/>
      <c r="GS695" s="139"/>
      <c r="GT695" s="139"/>
    </row>
    <row r="696" spans="1:202" x14ac:dyDescent="0.25">
      <c r="A696" s="19">
        <v>1</v>
      </c>
      <c r="B696" s="19">
        <f t="shared" si="163"/>
        <v>1</v>
      </c>
      <c r="C696" s="443" t="s">
        <v>344</v>
      </c>
      <c r="D696" s="29">
        <f>'1 уровень'!E3324</f>
        <v>2627.6595744680849</v>
      </c>
      <c r="E696" s="29">
        <f>'1 уровень'!F3324</f>
        <v>1532.7659574468084</v>
      </c>
      <c r="F696" s="29">
        <f>'1 уровень'!G3324</f>
        <v>1812.5946808510637</v>
      </c>
      <c r="G696" s="144">
        <f>'1 уровень'!H3324</f>
        <v>118.25645474736257</v>
      </c>
      <c r="H696" s="158">
        <f>'1 уровень'!I3324</f>
        <v>0</v>
      </c>
      <c r="I696" s="158">
        <f>'1 уровень'!J3324</f>
        <v>0</v>
      </c>
      <c r="J696" s="153">
        <f>'1 уровень'!K3324</f>
        <v>0</v>
      </c>
      <c r="K696" s="153">
        <f>'1 уровень'!L3324</f>
        <v>0</v>
      </c>
      <c r="L696" s="153">
        <f>'1 уровень'!M3324</f>
        <v>0</v>
      </c>
      <c r="M696" s="153">
        <f>'1 уровень'!N3324</f>
        <v>0</v>
      </c>
      <c r="N696" s="153">
        <f>'1 уровень'!O3324</f>
        <v>0</v>
      </c>
      <c r="O696" s="153">
        <f>'1 уровень'!P3324</f>
        <v>0</v>
      </c>
      <c r="P696" s="152">
        <f>'1 уровень'!Q3324</f>
        <v>0</v>
      </c>
      <c r="Q696" s="152">
        <f>'1 уровень'!R3324</f>
        <v>0</v>
      </c>
      <c r="R696" s="152">
        <f>'1 уровень'!S3324</f>
        <v>0</v>
      </c>
      <c r="S696" s="152">
        <f>'1 уровень'!T3324</f>
        <v>0</v>
      </c>
      <c r="T696" s="152">
        <f>'1 уровень'!U3324</f>
        <v>0</v>
      </c>
      <c r="U696" s="152">
        <f>'1 уровень'!V3324</f>
        <v>0</v>
      </c>
      <c r="V696" s="152">
        <f>'1 уровень'!W3324</f>
        <v>0</v>
      </c>
      <c r="W696" s="152">
        <f>'1 уровень'!X3324</f>
        <v>0</v>
      </c>
      <c r="X696" s="152">
        <f>'1 уровень'!Y3324</f>
        <v>0</v>
      </c>
      <c r="Y696" s="1003">
        <f>'1 уровень'!Z3324</f>
        <v>0</v>
      </c>
      <c r="Z696" s="152">
        <f>'1 уровень'!AA3324</f>
        <v>0</v>
      </c>
      <c r="AA696" s="152">
        <f>'1 уровень'!AB3324</f>
        <v>0</v>
      </c>
      <c r="AB696" s="152">
        <f>'1 уровень'!AC3324</f>
        <v>0</v>
      </c>
      <c r="AC696" s="152">
        <f>'1 уровень'!AD3324</f>
        <v>0</v>
      </c>
      <c r="AD696" s="570">
        <f>'1 уровень'!AE3324</f>
        <v>0</v>
      </c>
      <c r="AE696" s="152"/>
      <c r="AF696" s="152"/>
      <c r="AG696" s="1224">
        <f>'1 уровень'!AF3324</f>
        <v>0</v>
      </c>
      <c r="AH696" s="1231">
        <f>'1 уровень'!AG3324</f>
        <v>0</v>
      </c>
      <c r="AI696" s="339">
        <f t="shared" si="149"/>
        <v>0</v>
      </c>
      <c r="AJ696" s="339">
        <f t="shared" si="146"/>
        <v>0</v>
      </c>
      <c r="AK696" s="1119">
        <f t="shared" si="162"/>
        <v>0</v>
      </c>
      <c r="AL696" s="139">
        <f t="shared" si="161"/>
        <v>0</v>
      </c>
      <c r="AM696" s="139"/>
      <c r="AN696" s="428"/>
      <c r="AO696" s="139"/>
      <c r="AP696" s="139"/>
      <c r="AQ696" s="139"/>
      <c r="AR696" s="139"/>
      <c r="AS696" s="139"/>
      <c r="AT696" s="139"/>
      <c r="AU696" s="139"/>
      <c r="AV696" s="139"/>
      <c r="AW696" s="139"/>
      <c r="AX696" s="139"/>
      <c r="AY696" s="139"/>
      <c r="AZ696" s="139"/>
      <c r="BA696" s="139"/>
      <c r="BB696" s="139"/>
      <c r="BC696" s="139"/>
      <c r="BD696" s="139"/>
      <c r="BE696" s="139"/>
      <c r="BF696" s="139"/>
      <c r="BG696" s="139"/>
      <c r="BH696" s="139"/>
      <c r="BI696" s="139"/>
      <c r="BJ696" s="139"/>
      <c r="BK696" s="139"/>
      <c r="BL696" s="139"/>
      <c r="BM696" s="139"/>
      <c r="BN696" s="139"/>
      <c r="BO696" s="139"/>
      <c r="BP696" s="139"/>
      <c r="BQ696" s="139"/>
      <c r="BR696" s="139"/>
      <c r="BS696" s="139"/>
      <c r="BT696" s="139"/>
      <c r="BU696" s="139"/>
      <c r="BV696" s="139"/>
      <c r="BW696" s="139"/>
      <c r="BX696" s="139"/>
      <c r="BY696" s="139"/>
      <c r="BZ696" s="139"/>
      <c r="CA696" s="139"/>
      <c r="CB696" s="139"/>
      <c r="CC696" s="139"/>
      <c r="CD696" s="139"/>
      <c r="CE696" s="139"/>
      <c r="CF696" s="139"/>
      <c r="CG696" s="139"/>
      <c r="CH696" s="139"/>
      <c r="CI696" s="139"/>
      <c r="CJ696" s="139"/>
      <c r="CK696" s="139"/>
      <c r="CL696" s="139"/>
      <c r="CM696" s="139"/>
      <c r="CN696" s="139"/>
      <c r="CO696" s="139"/>
      <c r="CP696" s="139"/>
      <c r="CQ696" s="139"/>
      <c r="CR696" s="139"/>
      <c r="CS696" s="139"/>
      <c r="CT696" s="139"/>
      <c r="CU696" s="139"/>
      <c r="CV696" s="139"/>
      <c r="CW696" s="139"/>
      <c r="CX696" s="139"/>
      <c r="CY696" s="139"/>
      <c r="CZ696" s="139"/>
      <c r="DA696" s="139"/>
      <c r="DB696" s="139"/>
      <c r="DC696" s="139"/>
      <c r="DD696" s="139"/>
      <c r="DE696" s="139"/>
      <c r="DF696" s="139"/>
      <c r="DG696" s="139"/>
      <c r="DH696" s="139"/>
      <c r="DI696" s="139"/>
      <c r="DJ696" s="139"/>
      <c r="DK696" s="139"/>
      <c r="DL696" s="139"/>
      <c r="DM696" s="139"/>
      <c r="DN696" s="139"/>
      <c r="DO696" s="139"/>
      <c r="DP696" s="139"/>
      <c r="DQ696" s="139"/>
      <c r="DR696" s="139"/>
      <c r="DS696" s="139"/>
      <c r="DT696" s="139"/>
      <c r="DU696" s="139"/>
      <c r="DV696" s="139"/>
      <c r="DW696" s="139"/>
      <c r="DX696" s="139"/>
      <c r="DY696" s="139"/>
      <c r="DZ696" s="139"/>
      <c r="EA696" s="139"/>
      <c r="EB696" s="139"/>
      <c r="EC696" s="139"/>
      <c r="ED696" s="139"/>
      <c r="EE696" s="139"/>
      <c r="EF696" s="139"/>
      <c r="EG696" s="139"/>
      <c r="EH696" s="139"/>
      <c r="EI696" s="139"/>
      <c r="EJ696" s="139"/>
      <c r="EK696" s="139"/>
      <c r="EL696" s="139"/>
      <c r="EM696" s="139"/>
      <c r="EN696" s="139"/>
      <c r="EO696" s="139"/>
      <c r="EP696" s="139"/>
      <c r="EQ696" s="139"/>
      <c r="ER696" s="139"/>
      <c r="ES696" s="139"/>
      <c r="ET696" s="139"/>
      <c r="EU696" s="139"/>
      <c r="EV696" s="139"/>
      <c r="EW696" s="139"/>
      <c r="EX696" s="139"/>
      <c r="EY696" s="139"/>
      <c r="EZ696" s="139"/>
      <c r="FA696" s="139"/>
      <c r="FB696" s="139"/>
      <c r="FC696" s="139"/>
      <c r="FD696" s="139"/>
      <c r="FE696" s="139"/>
      <c r="FF696" s="139"/>
      <c r="FG696" s="139"/>
      <c r="FH696" s="139"/>
      <c r="FI696" s="139"/>
      <c r="FJ696" s="139"/>
      <c r="FK696" s="139"/>
      <c r="FL696" s="139"/>
      <c r="FM696" s="139"/>
      <c r="FN696" s="139"/>
      <c r="FO696" s="139"/>
      <c r="FP696" s="139"/>
      <c r="FQ696" s="139"/>
      <c r="FR696" s="139"/>
      <c r="FS696" s="139"/>
      <c r="FT696" s="139"/>
      <c r="FU696" s="139"/>
      <c r="FV696" s="139"/>
      <c r="FW696" s="139"/>
      <c r="FX696" s="139"/>
      <c r="FY696" s="139"/>
      <c r="FZ696" s="139"/>
      <c r="GA696" s="139"/>
      <c r="GB696" s="139"/>
      <c r="GC696" s="139"/>
      <c r="GD696" s="139"/>
      <c r="GE696" s="139"/>
      <c r="GF696" s="139"/>
      <c r="GG696" s="139"/>
      <c r="GH696" s="139"/>
      <c r="GI696" s="139"/>
      <c r="GJ696" s="139"/>
      <c r="GK696" s="139"/>
      <c r="GL696" s="139"/>
      <c r="GM696" s="139"/>
      <c r="GN696" s="139"/>
      <c r="GO696" s="139"/>
      <c r="GP696" s="139"/>
      <c r="GQ696" s="139"/>
      <c r="GR696" s="139"/>
      <c r="GS696" s="139"/>
      <c r="GT696" s="139"/>
    </row>
    <row r="697" spans="1:202" x14ac:dyDescent="0.25">
      <c r="A697" s="19">
        <v>1</v>
      </c>
      <c r="B697" s="19">
        <f t="shared" si="163"/>
        <v>1</v>
      </c>
      <c r="C697" s="301" t="s">
        <v>345</v>
      </c>
      <c r="D697" s="29">
        <f>'1 уровень'!E3325</f>
        <v>24700</v>
      </c>
      <c r="E697" s="29">
        <f>'1 уровень'!F3325</f>
        <v>14408</v>
      </c>
      <c r="F697" s="29">
        <f>'1 уровень'!G3325</f>
        <v>17038.39</v>
      </c>
      <c r="G697" s="144">
        <f>'1 уровень'!H3325</f>
        <v>118.25645474736257</v>
      </c>
      <c r="H697" s="158">
        <f>'1 уровень'!I3325</f>
        <v>0</v>
      </c>
      <c r="I697" s="158">
        <f>'1 уровень'!J3325</f>
        <v>0</v>
      </c>
      <c r="J697" s="153">
        <f>'1 уровень'!K3325</f>
        <v>0</v>
      </c>
      <c r="K697" s="153">
        <f>'1 уровень'!L3325</f>
        <v>0</v>
      </c>
      <c r="L697" s="153">
        <f>'1 уровень'!M3325</f>
        <v>0</v>
      </c>
      <c r="M697" s="153">
        <f>'1 уровень'!N3325</f>
        <v>0</v>
      </c>
      <c r="N697" s="153">
        <f>'1 уровень'!O3325</f>
        <v>0</v>
      </c>
      <c r="O697" s="153">
        <f>'1 уровень'!P3325</f>
        <v>0</v>
      </c>
      <c r="P697" s="152">
        <f>'1 уровень'!Q3325</f>
        <v>0</v>
      </c>
      <c r="Q697" s="152">
        <f>'1 уровень'!R3325</f>
        <v>0</v>
      </c>
      <c r="R697" s="152">
        <f>'1 уровень'!S3325</f>
        <v>0</v>
      </c>
      <c r="S697" s="152">
        <f>'1 уровень'!T3325</f>
        <v>0</v>
      </c>
      <c r="T697" s="152">
        <f>'1 уровень'!U3325</f>
        <v>0</v>
      </c>
      <c r="U697" s="152">
        <f>'1 уровень'!V3325</f>
        <v>0</v>
      </c>
      <c r="V697" s="152">
        <f>'1 уровень'!W3325</f>
        <v>0</v>
      </c>
      <c r="W697" s="152">
        <f>'1 уровень'!X3325</f>
        <v>0</v>
      </c>
      <c r="X697" s="152">
        <f>'1 уровень'!Y3325</f>
        <v>0</v>
      </c>
      <c r="Y697" s="1003">
        <f>'1 уровень'!Z3325</f>
        <v>0</v>
      </c>
      <c r="Z697" s="152">
        <f>'1 уровень'!AA3325</f>
        <v>0</v>
      </c>
      <c r="AA697" s="152">
        <f>'1 уровень'!AB3325</f>
        <v>0</v>
      </c>
      <c r="AB697" s="152">
        <f>'1 уровень'!AC3325</f>
        <v>0</v>
      </c>
      <c r="AC697" s="152">
        <f>'1 уровень'!AD3325</f>
        <v>0</v>
      </c>
      <c r="AD697" s="570">
        <f>'1 уровень'!AE3325</f>
        <v>0</v>
      </c>
      <c r="AE697" s="152"/>
      <c r="AF697" s="152"/>
      <c r="AG697" s="1224">
        <f>'1 уровень'!AF3325</f>
        <v>0</v>
      </c>
      <c r="AH697" s="1231">
        <f>'1 уровень'!AG3325</f>
        <v>0</v>
      </c>
      <c r="AI697" s="339">
        <f t="shared" si="149"/>
        <v>0</v>
      </c>
      <c r="AJ697" s="339">
        <f t="shared" si="146"/>
        <v>0</v>
      </c>
      <c r="AK697" s="1119">
        <f t="shared" si="162"/>
        <v>0</v>
      </c>
      <c r="AL697" s="139">
        <f t="shared" si="161"/>
        <v>0</v>
      </c>
      <c r="AM697" s="139"/>
      <c r="AN697" s="428"/>
      <c r="AO697" s="139"/>
      <c r="AP697" s="139"/>
      <c r="AQ697" s="139"/>
      <c r="AR697" s="139"/>
      <c r="AS697" s="139"/>
      <c r="AT697" s="139"/>
      <c r="AU697" s="139"/>
      <c r="AV697" s="139"/>
      <c r="AW697" s="139"/>
      <c r="AX697" s="139"/>
      <c r="AY697" s="139"/>
      <c r="AZ697" s="139"/>
      <c r="BA697" s="139"/>
      <c r="BB697" s="139"/>
      <c r="BC697" s="139"/>
      <c r="BD697" s="139"/>
      <c r="BE697" s="139"/>
      <c r="BF697" s="139"/>
      <c r="BG697" s="139"/>
      <c r="BH697" s="139"/>
      <c r="BI697" s="139"/>
      <c r="BJ697" s="139"/>
      <c r="BK697" s="139"/>
      <c r="BL697" s="139"/>
      <c r="BM697" s="139"/>
      <c r="BN697" s="139"/>
      <c r="BO697" s="139"/>
      <c r="BP697" s="139"/>
      <c r="BQ697" s="139"/>
      <c r="BR697" s="139"/>
      <c r="BS697" s="139"/>
      <c r="BT697" s="139"/>
      <c r="BU697" s="139"/>
      <c r="BV697" s="139"/>
      <c r="BW697" s="139"/>
      <c r="BX697" s="139"/>
      <c r="BY697" s="139"/>
      <c r="BZ697" s="139"/>
      <c r="CA697" s="139"/>
      <c r="CB697" s="139"/>
      <c r="CC697" s="139"/>
      <c r="CD697" s="139"/>
      <c r="CE697" s="139"/>
      <c r="CF697" s="139"/>
      <c r="CG697" s="139"/>
      <c r="CH697" s="139"/>
      <c r="CI697" s="139"/>
      <c r="CJ697" s="139"/>
      <c r="CK697" s="139"/>
      <c r="CL697" s="139"/>
      <c r="CM697" s="139"/>
      <c r="CN697" s="139"/>
      <c r="CO697" s="139"/>
      <c r="CP697" s="139"/>
      <c r="CQ697" s="139"/>
      <c r="CR697" s="139"/>
      <c r="CS697" s="139"/>
      <c r="CT697" s="139"/>
      <c r="CU697" s="139"/>
      <c r="CV697" s="139"/>
      <c r="CW697" s="139"/>
      <c r="CX697" s="139"/>
      <c r="CY697" s="139"/>
      <c r="CZ697" s="139"/>
      <c r="DA697" s="139"/>
      <c r="DB697" s="139"/>
      <c r="DC697" s="139"/>
      <c r="DD697" s="139"/>
      <c r="DE697" s="139"/>
      <c r="DF697" s="139"/>
      <c r="DG697" s="139"/>
      <c r="DH697" s="139"/>
      <c r="DI697" s="139"/>
      <c r="DJ697" s="139"/>
      <c r="DK697" s="139"/>
      <c r="DL697" s="139"/>
      <c r="DM697" s="139"/>
      <c r="DN697" s="139"/>
      <c r="DO697" s="139"/>
      <c r="DP697" s="139"/>
      <c r="DQ697" s="139"/>
      <c r="DR697" s="139"/>
      <c r="DS697" s="139"/>
      <c r="DT697" s="139"/>
      <c r="DU697" s="139"/>
      <c r="DV697" s="139"/>
      <c r="DW697" s="139"/>
      <c r="DX697" s="139"/>
      <c r="DY697" s="139"/>
      <c r="DZ697" s="139"/>
      <c r="EA697" s="139"/>
      <c r="EB697" s="139"/>
      <c r="EC697" s="139"/>
      <c r="ED697" s="139"/>
      <c r="EE697" s="139"/>
      <c r="EF697" s="139"/>
      <c r="EG697" s="139"/>
      <c r="EH697" s="139"/>
      <c r="EI697" s="139"/>
      <c r="EJ697" s="139"/>
      <c r="EK697" s="139"/>
      <c r="EL697" s="139"/>
      <c r="EM697" s="139"/>
      <c r="EN697" s="139"/>
      <c r="EO697" s="139"/>
      <c r="EP697" s="139"/>
      <c r="EQ697" s="139"/>
      <c r="ER697" s="139"/>
      <c r="ES697" s="139"/>
      <c r="ET697" s="139"/>
      <c r="EU697" s="139"/>
      <c r="EV697" s="139"/>
      <c r="EW697" s="139"/>
      <c r="EX697" s="139"/>
      <c r="EY697" s="139"/>
      <c r="EZ697" s="139"/>
      <c r="FA697" s="139"/>
      <c r="FB697" s="139"/>
      <c r="FC697" s="139"/>
      <c r="FD697" s="139"/>
      <c r="FE697" s="139"/>
      <c r="FF697" s="139"/>
      <c r="FG697" s="139"/>
      <c r="FH697" s="139"/>
      <c r="FI697" s="139"/>
      <c r="FJ697" s="139"/>
      <c r="FK697" s="139"/>
      <c r="FL697" s="139"/>
      <c r="FM697" s="139"/>
      <c r="FN697" s="139"/>
      <c r="FO697" s="139"/>
      <c r="FP697" s="139"/>
      <c r="FQ697" s="139"/>
      <c r="FR697" s="139"/>
      <c r="FS697" s="139"/>
      <c r="FT697" s="139"/>
      <c r="FU697" s="139"/>
      <c r="FV697" s="139"/>
      <c r="FW697" s="139"/>
      <c r="FX697" s="139"/>
      <c r="FY697" s="139"/>
      <c r="FZ697" s="139"/>
      <c r="GA697" s="139"/>
      <c r="GB697" s="139"/>
      <c r="GC697" s="139"/>
      <c r="GD697" s="139"/>
      <c r="GE697" s="139"/>
      <c r="GF697" s="139"/>
      <c r="GG697" s="139"/>
      <c r="GH697" s="139"/>
      <c r="GI697" s="139"/>
      <c r="GJ697" s="139"/>
      <c r="GK697" s="139"/>
      <c r="GL697" s="139"/>
      <c r="GM697" s="139"/>
      <c r="GN697" s="139"/>
      <c r="GO697" s="139"/>
      <c r="GP697" s="139"/>
      <c r="GQ697" s="139"/>
      <c r="GR697" s="139"/>
      <c r="GS697" s="139"/>
      <c r="GT697" s="139"/>
    </row>
    <row r="698" spans="1:202" ht="30" x14ac:dyDescent="0.25">
      <c r="A698" s="19">
        <v>1</v>
      </c>
      <c r="B698" s="19">
        <f t="shared" si="163"/>
        <v>1</v>
      </c>
      <c r="C698" s="448" t="s">
        <v>321</v>
      </c>
      <c r="D698" s="29">
        <f>'1 уровень'!E3326</f>
        <v>1547</v>
      </c>
      <c r="E698" s="29">
        <f>'1 уровень'!F3326</f>
        <v>902</v>
      </c>
      <c r="F698" s="29">
        <f>'1 уровень'!G3326</f>
        <v>706</v>
      </c>
      <c r="G698" s="144">
        <f>'1 уровень'!H3326</f>
        <v>78.270509977827047</v>
      </c>
      <c r="H698" s="158">
        <f>'1 уровень'!I3326</f>
        <v>0</v>
      </c>
      <c r="I698" s="158">
        <f>'1 уровень'!J3326</f>
        <v>0</v>
      </c>
      <c r="J698" s="153">
        <f>'1 уровень'!K3326</f>
        <v>0</v>
      </c>
      <c r="K698" s="153">
        <f>'1 уровень'!L3326</f>
        <v>0</v>
      </c>
      <c r="L698" s="153">
        <f>'1 уровень'!M3326</f>
        <v>0</v>
      </c>
      <c r="M698" s="153">
        <f>'1 уровень'!N3326</f>
        <v>0</v>
      </c>
      <c r="N698" s="153">
        <f>'1 уровень'!O3326</f>
        <v>0</v>
      </c>
      <c r="O698" s="153">
        <f>'1 уровень'!P3326</f>
        <v>0</v>
      </c>
      <c r="P698" s="152">
        <f>'1 уровень'!Q3326</f>
        <v>0</v>
      </c>
      <c r="Q698" s="152">
        <f>'1 уровень'!R3326</f>
        <v>0</v>
      </c>
      <c r="R698" s="152">
        <f>'1 уровень'!S3326</f>
        <v>0</v>
      </c>
      <c r="S698" s="152">
        <f>'1 уровень'!T3326</f>
        <v>0</v>
      </c>
      <c r="T698" s="152">
        <f>'1 уровень'!U3326</f>
        <v>0</v>
      </c>
      <c r="U698" s="152">
        <f>'1 уровень'!V3326</f>
        <v>0</v>
      </c>
      <c r="V698" s="152">
        <f>'1 уровень'!W3326</f>
        <v>0</v>
      </c>
      <c r="W698" s="152">
        <f>'1 уровень'!X3326</f>
        <v>0</v>
      </c>
      <c r="X698" s="152">
        <f>'1 уровень'!Y3326</f>
        <v>0</v>
      </c>
      <c r="Y698" s="1003">
        <f>'1 уровень'!Z3326</f>
        <v>0</v>
      </c>
      <c r="Z698" s="152">
        <f>'1 уровень'!AA3326</f>
        <v>0</v>
      </c>
      <c r="AA698" s="152">
        <f>'1 уровень'!AB3326</f>
        <v>0</v>
      </c>
      <c r="AB698" s="152">
        <f>'1 уровень'!AC3326</f>
        <v>0</v>
      </c>
      <c r="AC698" s="152">
        <f>'1 уровень'!AD3326</f>
        <v>0</v>
      </c>
      <c r="AD698" s="570">
        <f>'1 уровень'!AE3326</f>
        <v>0</v>
      </c>
      <c r="AE698" s="152"/>
      <c r="AF698" s="152"/>
      <c r="AG698" s="1224">
        <f>'1 уровень'!AF3326</f>
        <v>0</v>
      </c>
      <c r="AH698" s="1231">
        <f>'1 уровень'!AG3326</f>
        <v>0</v>
      </c>
      <c r="AI698" s="339">
        <f t="shared" si="149"/>
        <v>0</v>
      </c>
      <c r="AJ698" s="339">
        <f t="shared" si="146"/>
        <v>0</v>
      </c>
      <c r="AK698" s="1119">
        <f t="shared" si="162"/>
        <v>0</v>
      </c>
      <c r="AL698" s="139">
        <f t="shared" si="161"/>
        <v>0</v>
      </c>
      <c r="AM698" s="139"/>
      <c r="AN698" s="428"/>
      <c r="AO698" s="139"/>
      <c r="AP698" s="139"/>
      <c r="AQ698" s="139"/>
      <c r="AR698" s="139"/>
      <c r="AS698" s="139"/>
      <c r="AT698" s="139"/>
      <c r="AU698" s="139"/>
      <c r="AV698" s="139"/>
      <c r="AW698" s="139"/>
      <c r="AX698" s="139"/>
      <c r="AY698" s="139"/>
      <c r="AZ698" s="139"/>
      <c r="BA698" s="139"/>
      <c r="BB698" s="139"/>
      <c r="BC698" s="139"/>
      <c r="BD698" s="139"/>
      <c r="BE698" s="139"/>
      <c r="BF698" s="139"/>
      <c r="BG698" s="139"/>
      <c r="BH698" s="139"/>
      <c r="BI698" s="139"/>
      <c r="BJ698" s="139"/>
      <c r="BK698" s="139"/>
      <c r="BL698" s="139"/>
      <c r="BM698" s="139"/>
      <c r="BN698" s="139"/>
      <c r="BO698" s="139"/>
      <c r="BP698" s="139"/>
      <c r="BQ698" s="139"/>
      <c r="BR698" s="139"/>
      <c r="BS698" s="139"/>
      <c r="BT698" s="139"/>
      <c r="BU698" s="139"/>
      <c r="BV698" s="139"/>
      <c r="BW698" s="139"/>
      <c r="BX698" s="139"/>
      <c r="BY698" s="139"/>
      <c r="BZ698" s="139"/>
      <c r="CA698" s="139"/>
      <c r="CB698" s="139"/>
      <c r="CC698" s="139"/>
      <c r="CD698" s="139"/>
      <c r="CE698" s="139"/>
      <c r="CF698" s="139"/>
      <c r="CG698" s="139"/>
      <c r="CH698" s="139"/>
      <c r="CI698" s="139"/>
      <c r="CJ698" s="139"/>
      <c r="CK698" s="139"/>
      <c r="CL698" s="139"/>
      <c r="CM698" s="139"/>
      <c r="CN698" s="139"/>
      <c r="CO698" s="139"/>
      <c r="CP698" s="139"/>
      <c r="CQ698" s="139"/>
      <c r="CR698" s="139"/>
      <c r="CS698" s="139"/>
      <c r="CT698" s="139"/>
      <c r="CU698" s="139"/>
      <c r="CV698" s="139"/>
      <c r="CW698" s="139"/>
      <c r="CX698" s="139"/>
      <c r="CY698" s="139"/>
      <c r="CZ698" s="139"/>
      <c r="DA698" s="139"/>
      <c r="DB698" s="139"/>
      <c r="DC698" s="139"/>
      <c r="DD698" s="139"/>
      <c r="DE698" s="139"/>
      <c r="DF698" s="139"/>
      <c r="DG698" s="139"/>
      <c r="DH698" s="139"/>
      <c r="DI698" s="139"/>
      <c r="DJ698" s="139"/>
      <c r="DK698" s="139"/>
      <c r="DL698" s="139"/>
      <c r="DM698" s="139"/>
      <c r="DN698" s="139"/>
      <c r="DO698" s="139"/>
      <c r="DP698" s="139"/>
      <c r="DQ698" s="139"/>
      <c r="DR698" s="139"/>
      <c r="DS698" s="139"/>
      <c r="DT698" s="139"/>
      <c r="DU698" s="139"/>
      <c r="DV698" s="139"/>
      <c r="DW698" s="139"/>
      <c r="DX698" s="139"/>
      <c r="DY698" s="139"/>
      <c r="DZ698" s="139"/>
      <c r="EA698" s="139"/>
      <c r="EB698" s="139"/>
      <c r="EC698" s="139"/>
      <c r="ED698" s="139"/>
      <c r="EE698" s="139"/>
      <c r="EF698" s="139"/>
      <c r="EG698" s="139"/>
      <c r="EH698" s="139"/>
      <c r="EI698" s="139"/>
      <c r="EJ698" s="139"/>
      <c r="EK698" s="139"/>
      <c r="EL698" s="139"/>
      <c r="EM698" s="139"/>
      <c r="EN698" s="139"/>
      <c r="EO698" s="139"/>
      <c r="EP698" s="139"/>
      <c r="EQ698" s="139"/>
      <c r="ER698" s="139"/>
      <c r="ES698" s="139"/>
      <c r="ET698" s="139"/>
      <c r="EU698" s="139"/>
      <c r="EV698" s="139"/>
      <c r="EW698" s="139"/>
      <c r="EX698" s="139"/>
      <c r="EY698" s="139"/>
      <c r="EZ698" s="139"/>
      <c r="FA698" s="139"/>
      <c r="FB698" s="139"/>
      <c r="FC698" s="139"/>
      <c r="FD698" s="139"/>
      <c r="FE698" s="139"/>
      <c r="FF698" s="139"/>
      <c r="FG698" s="139"/>
      <c r="FH698" s="139"/>
      <c r="FI698" s="139"/>
      <c r="FJ698" s="139"/>
      <c r="FK698" s="139"/>
      <c r="FL698" s="139"/>
      <c r="FM698" s="139"/>
      <c r="FN698" s="139"/>
      <c r="FO698" s="139"/>
      <c r="FP698" s="139"/>
      <c r="FQ698" s="139"/>
      <c r="FR698" s="139"/>
      <c r="FS698" s="139"/>
      <c r="FT698" s="139"/>
      <c r="FU698" s="139"/>
      <c r="FV698" s="139"/>
      <c r="FW698" s="139"/>
      <c r="FX698" s="139"/>
      <c r="FY698" s="139"/>
      <c r="FZ698" s="139"/>
      <c r="GA698" s="139"/>
      <c r="GB698" s="139"/>
      <c r="GC698" s="139"/>
      <c r="GD698" s="139"/>
      <c r="GE698" s="139"/>
      <c r="GF698" s="139"/>
      <c r="GG698" s="139"/>
      <c r="GH698" s="139"/>
      <c r="GI698" s="139"/>
      <c r="GJ698" s="139"/>
      <c r="GK698" s="139"/>
      <c r="GL698" s="139"/>
      <c r="GM698" s="139"/>
      <c r="GN698" s="139"/>
      <c r="GO698" s="139"/>
      <c r="GP698" s="139"/>
      <c r="GQ698" s="139"/>
      <c r="GR698" s="139"/>
      <c r="GS698" s="139"/>
      <c r="GT698" s="139"/>
    </row>
    <row r="699" spans="1:202" ht="29.25" x14ac:dyDescent="0.25">
      <c r="A699" s="19">
        <v>1</v>
      </c>
      <c r="B699" s="19">
        <f t="shared" si="163"/>
        <v>1</v>
      </c>
      <c r="C699" s="443" t="s">
        <v>197</v>
      </c>
      <c r="D699" s="29">
        <f>'1 уровень'!E3327</f>
        <v>0</v>
      </c>
      <c r="E699" s="29">
        <f>'1 уровень'!F3327</f>
        <v>0</v>
      </c>
      <c r="F699" s="29">
        <f>'1 уровень'!G3327</f>
        <v>0</v>
      </c>
      <c r="G699" s="144">
        <f>'1 уровень'!H3327</f>
        <v>0</v>
      </c>
      <c r="H699" s="158">
        <f>'1 уровень'!I3327</f>
        <v>0</v>
      </c>
      <c r="I699" s="158">
        <f>'1 уровень'!J3327</f>
        <v>0</v>
      </c>
      <c r="J699" s="153">
        <f>'1 уровень'!K3327</f>
        <v>0</v>
      </c>
      <c r="K699" s="153">
        <f>'1 уровень'!L3327</f>
        <v>0</v>
      </c>
      <c r="L699" s="153">
        <f>'1 уровень'!M3327</f>
        <v>0</v>
      </c>
      <c r="M699" s="153">
        <f>'1 уровень'!N3327</f>
        <v>0</v>
      </c>
      <c r="N699" s="153">
        <f>'1 уровень'!O3327</f>
        <v>0</v>
      </c>
      <c r="O699" s="153">
        <f>'1 уровень'!P3327</f>
        <v>0</v>
      </c>
      <c r="P699" s="152">
        <f>'1 уровень'!Q3327</f>
        <v>0</v>
      </c>
      <c r="Q699" s="152">
        <f>'1 уровень'!R3327</f>
        <v>0</v>
      </c>
      <c r="R699" s="152">
        <f>'1 уровень'!S3327</f>
        <v>0</v>
      </c>
      <c r="S699" s="152">
        <f>'1 уровень'!T3327</f>
        <v>0</v>
      </c>
      <c r="T699" s="152">
        <f>'1 уровень'!U3327</f>
        <v>0</v>
      </c>
      <c r="U699" s="152">
        <f>'1 уровень'!V3327</f>
        <v>0</v>
      </c>
      <c r="V699" s="152">
        <f>'1 уровень'!W3327</f>
        <v>0</v>
      </c>
      <c r="W699" s="152">
        <f>'1 уровень'!X3327</f>
        <v>0</v>
      </c>
      <c r="X699" s="152">
        <f>'1 уровень'!Y3327</f>
        <v>0</v>
      </c>
      <c r="Y699" s="1003">
        <f>'1 уровень'!Z3327</f>
        <v>0</v>
      </c>
      <c r="Z699" s="152">
        <f>'1 уровень'!AA3327</f>
        <v>0</v>
      </c>
      <c r="AA699" s="152">
        <f>'1 уровень'!AB3327</f>
        <v>0</v>
      </c>
      <c r="AB699" s="152">
        <f>'1 уровень'!AC3327</f>
        <v>0</v>
      </c>
      <c r="AC699" s="152">
        <f>'1 уровень'!AD3327</f>
        <v>0</v>
      </c>
      <c r="AD699" s="570">
        <f>'1 уровень'!AE3327</f>
        <v>0</v>
      </c>
      <c r="AE699" s="152"/>
      <c r="AF699" s="152"/>
      <c r="AG699" s="1224">
        <f>'1 уровень'!AF3327</f>
        <v>0</v>
      </c>
      <c r="AH699" s="1231">
        <f>'1 уровень'!AG3327</f>
        <v>0</v>
      </c>
      <c r="AI699" s="339">
        <f t="shared" si="149"/>
        <v>0</v>
      </c>
      <c r="AJ699" s="339">
        <f t="shared" si="146"/>
        <v>0</v>
      </c>
      <c r="AK699" s="1119">
        <f t="shared" si="162"/>
        <v>0</v>
      </c>
      <c r="AL699" s="139" t="e">
        <f t="shared" si="161"/>
        <v>#DIV/0!</v>
      </c>
      <c r="AM699" s="139"/>
      <c r="AN699" s="428"/>
      <c r="AO699" s="139"/>
      <c r="AP699" s="139"/>
      <c r="AQ699" s="139"/>
      <c r="AR699" s="139"/>
      <c r="AS699" s="139"/>
      <c r="AT699" s="139"/>
      <c r="AU699" s="139"/>
      <c r="AV699" s="139"/>
      <c r="AW699" s="139"/>
      <c r="AX699" s="139"/>
      <c r="AY699" s="139"/>
      <c r="AZ699" s="139"/>
      <c r="BA699" s="139"/>
      <c r="BB699" s="139"/>
      <c r="BC699" s="139"/>
      <c r="BD699" s="139"/>
      <c r="BE699" s="139"/>
      <c r="BF699" s="139"/>
      <c r="BG699" s="139"/>
      <c r="BH699" s="139"/>
      <c r="BI699" s="139"/>
      <c r="BJ699" s="139"/>
      <c r="BK699" s="139"/>
      <c r="BL699" s="139"/>
      <c r="BM699" s="139"/>
      <c r="BN699" s="139"/>
      <c r="BO699" s="139"/>
      <c r="BP699" s="139"/>
      <c r="BQ699" s="139"/>
      <c r="BR699" s="139"/>
      <c r="BS699" s="139"/>
      <c r="BT699" s="139"/>
      <c r="BU699" s="139"/>
      <c r="BV699" s="139"/>
      <c r="BW699" s="139"/>
      <c r="BX699" s="139"/>
      <c r="BY699" s="139"/>
      <c r="BZ699" s="139"/>
      <c r="CA699" s="139"/>
      <c r="CB699" s="139"/>
      <c r="CC699" s="139"/>
      <c r="CD699" s="139"/>
      <c r="CE699" s="139"/>
      <c r="CF699" s="139"/>
      <c r="CG699" s="139"/>
      <c r="CH699" s="139"/>
      <c r="CI699" s="139"/>
      <c r="CJ699" s="139"/>
      <c r="CK699" s="139"/>
      <c r="CL699" s="139"/>
      <c r="CM699" s="139"/>
      <c r="CN699" s="139"/>
      <c r="CO699" s="139"/>
      <c r="CP699" s="139"/>
      <c r="CQ699" s="139"/>
      <c r="CR699" s="139"/>
      <c r="CS699" s="139"/>
      <c r="CT699" s="139"/>
      <c r="CU699" s="139"/>
      <c r="CV699" s="139"/>
      <c r="CW699" s="139"/>
      <c r="CX699" s="139"/>
      <c r="CY699" s="139"/>
      <c r="CZ699" s="139"/>
      <c r="DA699" s="139"/>
      <c r="DB699" s="139"/>
      <c r="DC699" s="139"/>
      <c r="DD699" s="139"/>
      <c r="DE699" s="139"/>
      <c r="DF699" s="139"/>
      <c r="DG699" s="139"/>
      <c r="DH699" s="139"/>
      <c r="DI699" s="139"/>
      <c r="DJ699" s="139"/>
      <c r="DK699" s="139"/>
      <c r="DL699" s="139"/>
      <c r="DM699" s="139"/>
      <c r="DN699" s="139"/>
      <c r="DO699" s="139"/>
      <c r="DP699" s="139"/>
      <c r="DQ699" s="139"/>
      <c r="DR699" s="139"/>
      <c r="DS699" s="139"/>
      <c r="DT699" s="139"/>
      <c r="DU699" s="139"/>
      <c r="DV699" s="139"/>
      <c r="DW699" s="139"/>
      <c r="DX699" s="139"/>
      <c r="DY699" s="139"/>
      <c r="DZ699" s="139"/>
      <c r="EA699" s="139"/>
      <c r="EB699" s="139"/>
      <c r="EC699" s="139"/>
      <c r="ED699" s="139"/>
      <c r="EE699" s="139"/>
      <c r="EF699" s="139"/>
      <c r="EG699" s="139"/>
      <c r="EH699" s="139"/>
      <c r="EI699" s="139"/>
      <c r="EJ699" s="139"/>
      <c r="EK699" s="139"/>
      <c r="EL699" s="139"/>
      <c r="EM699" s="139"/>
      <c r="EN699" s="139"/>
      <c r="EO699" s="139"/>
      <c r="EP699" s="139"/>
      <c r="EQ699" s="139"/>
      <c r="ER699" s="139"/>
      <c r="ES699" s="139"/>
      <c r="ET699" s="139"/>
      <c r="EU699" s="139"/>
      <c r="EV699" s="139"/>
      <c r="EW699" s="139"/>
      <c r="EX699" s="139"/>
      <c r="EY699" s="139"/>
      <c r="EZ699" s="139"/>
      <c r="FA699" s="139"/>
      <c r="FB699" s="139"/>
      <c r="FC699" s="139"/>
      <c r="FD699" s="139"/>
      <c r="FE699" s="139"/>
      <c r="FF699" s="139"/>
      <c r="FG699" s="139"/>
      <c r="FH699" s="139"/>
      <c r="FI699" s="139"/>
      <c r="FJ699" s="139"/>
      <c r="FK699" s="139"/>
      <c r="FL699" s="139"/>
      <c r="FM699" s="139"/>
      <c r="FN699" s="139"/>
      <c r="FO699" s="139"/>
      <c r="FP699" s="139"/>
      <c r="FQ699" s="139"/>
      <c r="FR699" s="139"/>
      <c r="FS699" s="139"/>
      <c r="FT699" s="139"/>
      <c r="FU699" s="139"/>
      <c r="FV699" s="139"/>
      <c r="FW699" s="139"/>
      <c r="FX699" s="139"/>
      <c r="FY699" s="139"/>
      <c r="FZ699" s="139"/>
      <c r="GA699" s="139"/>
      <c r="GB699" s="139"/>
      <c r="GC699" s="139"/>
      <c r="GD699" s="139"/>
      <c r="GE699" s="139"/>
      <c r="GF699" s="139"/>
      <c r="GG699" s="139"/>
      <c r="GH699" s="139"/>
      <c r="GI699" s="139"/>
      <c r="GJ699" s="139"/>
      <c r="GK699" s="139"/>
      <c r="GL699" s="139"/>
      <c r="GM699" s="139"/>
      <c r="GN699" s="139"/>
      <c r="GO699" s="139"/>
      <c r="GP699" s="139"/>
      <c r="GQ699" s="139"/>
      <c r="GR699" s="139"/>
      <c r="GS699" s="139"/>
      <c r="GT699" s="139"/>
    </row>
    <row r="700" spans="1:202" ht="75" x14ac:dyDescent="0.25">
      <c r="A700" s="19">
        <v>1</v>
      </c>
      <c r="B700" s="19">
        <f t="shared" si="163"/>
        <v>1</v>
      </c>
      <c r="C700" s="302" t="s">
        <v>329</v>
      </c>
      <c r="D700" s="29">
        <f>'1 уровень'!E3328</f>
        <v>0</v>
      </c>
      <c r="E700" s="29">
        <f>'1 уровень'!F3328</f>
        <v>0</v>
      </c>
      <c r="F700" s="29">
        <f>'1 уровень'!G3328</f>
        <v>0</v>
      </c>
      <c r="G700" s="144">
        <f>'1 уровень'!H3328</f>
        <v>0</v>
      </c>
      <c r="H700" s="158">
        <f>'1 уровень'!I3328</f>
        <v>0</v>
      </c>
      <c r="I700" s="158">
        <f>'1 уровень'!J3328</f>
        <v>0</v>
      </c>
      <c r="J700" s="153">
        <f>'1 уровень'!K3328</f>
        <v>0</v>
      </c>
      <c r="K700" s="153">
        <f>'1 уровень'!L3328</f>
        <v>0</v>
      </c>
      <c r="L700" s="153">
        <f>'1 уровень'!M3328</f>
        <v>0</v>
      </c>
      <c r="M700" s="153">
        <f>'1 уровень'!N3328</f>
        <v>0</v>
      </c>
      <c r="N700" s="153">
        <f>'1 уровень'!O3328</f>
        <v>0</v>
      </c>
      <c r="O700" s="153">
        <f>'1 уровень'!P3328</f>
        <v>0</v>
      </c>
      <c r="P700" s="152">
        <f>'1 уровень'!Q3328</f>
        <v>0</v>
      </c>
      <c r="Q700" s="152">
        <f>'1 уровень'!R3328</f>
        <v>0</v>
      </c>
      <c r="R700" s="152">
        <f>'1 уровень'!S3328</f>
        <v>0</v>
      </c>
      <c r="S700" s="152">
        <f>'1 уровень'!T3328</f>
        <v>0</v>
      </c>
      <c r="T700" s="152">
        <f>'1 уровень'!U3328</f>
        <v>0</v>
      </c>
      <c r="U700" s="152">
        <f>'1 уровень'!V3328</f>
        <v>0</v>
      </c>
      <c r="V700" s="152">
        <f>'1 уровень'!W3328</f>
        <v>0</v>
      </c>
      <c r="W700" s="152">
        <f>'1 уровень'!X3328</f>
        <v>0</v>
      </c>
      <c r="X700" s="152">
        <f>'1 уровень'!Y3328</f>
        <v>0</v>
      </c>
      <c r="Y700" s="1003">
        <f>'1 уровень'!Z3328</f>
        <v>0</v>
      </c>
      <c r="Z700" s="152">
        <f>'1 уровень'!AA3328</f>
        <v>0</v>
      </c>
      <c r="AA700" s="152">
        <f>'1 уровень'!AB3328</f>
        <v>0</v>
      </c>
      <c r="AB700" s="152">
        <f>'1 уровень'!AC3328</f>
        <v>0</v>
      </c>
      <c r="AC700" s="152">
        <f>'1 уровень'!AD3328</f>
        <v>0</v>
      </c>
      <c r="AD700" s="570">
        <f>'1 уровень'!AE3328</f>
        <v>0</v>
      </c>
      <c r="AE700" s="152"/>
      <c r="AF700" s="152"/>
      <c r="AG700" s="1224">
        <f>'1 уровень'!AF3328</f>
        <v>0</v>
      </c>
      <c r="AH700" s="1231">
        <f>'1 уровень'!AG3328</f>
        <v>0</v>
      </c>
      <c r="AI700" s="339">
        <f t="shared" si="149"/>
        <v>0</v>
      </c>
      <c r="AJ700" s="339">
        <f t="shared" si="146"/>
        <v>0</v>
      </c>
      <c r="AK700" s="1119">
        <f t="shared" si="162"/>
        <v>0</v>
      </c>
      <c r="AL700" s="139" t="e">
        <f t="shared" si="161"/>
        <v>#DIV/0!</v>
      </c>
      <c r="AM700" s="139"/>
      <c r="AN700" s="428"/>
      <c r="AO700" s="139"/>
      <c r="AP700" s="139"/>
      <c r="AQ700" s="139"/>
      <c r="AR700" s="139"/>
      <c r="AS700" s="139"/>
      <c r="AT700" s="139"/>
      <c r="AU700" s="139"/>
      <c r="AV700" s="139"/>
      <c r="AW700" s="139"/>
      <c r="AX700" s="139"/>
      <c r="AY700" s="139"/>
      <c r="AZ700" s="139"/>
      <c r="BA700" s="139"/>
      <c r="BB700" s="139"/>
      <c r="BC700" s="139"/>
      <c r="BD700" s="139"/>
      <c r="BE700" s="139"/>
      <c r="BF700" s="139"/>
      <c r="BG700" s="139"/>
      <c r="BH700" s="139"/>
      <c r="BI700" s="139"/>
      <c r="BJ700" s="139"/>
      <c r="BK700" s="139"/>
      <c r="BL700" s="139"/>
      <c r="BM700" s="139"/>
      <c r="BN700" s="139"/>
      <c r="BO700" s="139"/>
      <c r="BP700" s="139"/>
      <c r="BQ700" s="139"/>
      <c r="BR700" s="139"/>
      <c r="BS700" s="139"/>
      <c r="BT700" s="139"/>
      <c r="BU700" s="139"/>
      <c r="BV700" s="139"/>
      <c r="BW700" s="139"/>
      <c r="BX700" s="139"/>
      <c r="BY700" s="139"/>
      <c r="BZ700" s="139"/>
      <c r="CA700" s="139"/>
      <c r="CB700" s="139"/>
      <c r="CC700" s="139"/>
      <c r="CD700" s="139"/>
      <c r="CE700" s="139"/>
      <c r="CF700" s="139"/>
      <c r="CG700" s="139"/>
      <c r="CH700" s="139"/>
      <c r="CI700" s="139"/>
      <c r="CJ700" s="139"/>
      <c r="CK700" s="139"/>
      <c r="CL700" s="139"/>
      <c r="CM700" s="139"/>
      <c r="CN700" s="139"/>
      <c r="CO700" s="139"/>
      <c r="CP700" s="139"/>
      <c r="CQ700" s="139"/>
      <c r="CR700" s="139"/>
      <c r="CS700" s="139"/>
      <c r="CT700" s="139"/>
      <c r="CU700" s="139"/>
      <c r="CV700" s="139"/>
      <c r="CW700" s="139"/>
      <c r="CX700" s="139"/>
      <c r="CY700" s="139"/>
      <c r="CZ700" s="139"/>
      <c r="DA700" s="139"/>
      <c r="DB700" s="139"/>
      <c r="DC700" s="139"/>
      <c r="DD700" s="139"/>
      <c r="DE700" s="139"/>
      <c r="DF700" s="139"/>
      <c r="DG700" s="139"/>
      <c r="DH700" s="139"/>
      <c r="DI700" s="139"/>
      <c r="DJ700" s="139"/>
      <c r="DK700" s="139"/>
      <c r="DL700" s="139"/>
      <c r="DM700" s="139"/>
      <c r="DN700" s="139"/>
      <c r="DO700" s="139"/>
      <c r="DP700" s="139"/>
      <c r="DQ700" s="139"/>
      <c r="DR700" s="139"/>
      <c r="DS700" s="139"/>
      <c r="DT700" s="139"/>
      <c r="DU700" s="139"/>
      <c r="DV700" s="139"/>
      <c r="DW700" s="139"/>
      <c r="DX700" s="139"/>
      <c r="DY700" s="139"/>
      <c r="DZ700" s="139"/>
      <c r="EA700" s="139"/>
      <c r="EB700" s="139"/>
      <c r="EC700" s="139"/>
      <c r="ED700" s="139"/>
      <c r="EE700" s="139"/>
      <c r="EF700" s="139"/>
      <c r="EG700" s="139"/>
      <c r="EH700" s="139"/>
      <c r="EI700" s="139"/>
      <c r="EJ700" s="139"/>
      <c r="EK700" s="139"/>
      <c r="EL700" s="139"/>
      <c r="EM700" s="139"/>
      <c r="EN700" s="139"/>
      <c r="EO700" s="139"/>
      <c r="EP700" s="139"/>
      <c r="EQ700" s="139"/>
      <c r="ER700" s="139"/>
      <c r="ES700" s="139"/>
      <c r="ET700" s="139"/>
      <c r="EU700" s="139"/>
      <c r="EV700" s="139"/>
      <c r="EW700" s="139"/>
      <c r="EX700" s="139"/>
      <c r="EY700" s="139"/>
      <c r="EZ700" s="139"/>
      <c r="FA700" s="139"/>
      <c r="FB700" s="139"/>
      <c r="FC700" s="139"/>
      <c r="FD700" s="139"/>
      <c r="FE700" s="139"/>
      <c r="FF700" s="139"/>
      <c r="FG700" s="139"/>
      <c r="FH700" s="139"/>
      <c r="FI700" s="139"/>
      <c r="FJ700" s="139"/>
      <c r="FK700" s="139"/>
      <c r="FL700" s="139"/>
      <c r="FM700" s="139"/>
      <c r="FN700" s="139"/>
      <c r="FO700" s="139"/>
      <c r="FP700" s="139"/>
      <c r="FQ700" s="139"/>
      <c r="FR700" s="139"/>
      <c r="FS700" s="139"/>
      <c r="FT700" s="139"/>
      <c r="FU700" s="139"/>
      <c r="FV700" s="139"/>
      <c r="FW700" s="139"/>
      <c r="FX700" s="139"/>
      <c r="FY700" s="139"/>
      <c r="FZ700" s="139"/>
      <c r="GA700" s="139"/>
      <c r="GB700" s="139"/>
      <c r="GC700" s="139"/>
      <c r="GD700" s="139"/>
      <c r="GE700" s="139"/>
      <c r="GF700" s="139"/>
      <c r="GG700" s="139"/>
      <c r="GH700" s="139"/>
      <c r="GI700" s="139"/>
      <c r="GJ700" s="139"/>
      <c r="GK700" s="139"/>
      <c r="GL700" s="139"/>
      <c r="GM700" s="139"/>
      <c r="GN700" s="139"/>
      <c r="GO700" s="139"/>
      <c r="GP700" s="139"/>
      <c r="GQ700" s="139"/>
      <c r="GR700" s="139"/>
      <c r="GS700" s="139"/>
      <c r="GT700" s="139"/>
    </row>
    <row r="701" spans="1:202" x14ac:dyDescent="0.25">
      <c r="A701" s="19">
        <v>1</v>
      </c>
      <c r="B701" s="19">
        <f t="shared" si="163"/>
        <v>1</v>
      </c>
      <c r="C701" s="3671" t="s">
        <v>227</v>
      </c>
      <c r="D701" s="29">
        <f>'1 уровень'!E3329</f>
        <v>170</v>
      </c>
      <c r="E701" s="29">
        <f>'1 уровень'!F3329</f>
        <v>99</v>
      </c>
      <c r="F701" s="29">
        <f>'1 уровень'!G3329</f>
        <v>2</v>
      </c>
      <c r="G701" s="144">
        <f>'1 уровень'!H3329</f>
        <v>2.0202020202020203</v>
      </c>
      <c r="H701" s="158">
        <f>'1 уровень'!I3329</f>
        <v>0</v>
      </c>
      <c r="I701" s="158">
        <f>'1 уровень'!J3329</f>
        <v>0</v>
      </c>
      <c r="J701" s="153">
        <f>'1 уровень'!K3329</f>
        <v>0</v>
      </c>
      <c r="K701" s="153">
        <f>'1 уровень'!L3329</f>
        <v>0</v>
      </c>
      <c r="L701" s="153">
        <f>'1 уровень'!M3329</f>
        <v>0</v>
      </c>
      <c r="M701" s="153">
        <f>'1 уровень'!N3329</f>
        <v>0</v>
      </c>
      <c r="N701" s="153">
        <f>'1 уровень'!O3329</f>
        <v>0</v>
      </c>
      <c r="O701" s="153">
        <f>'1 уровень'!P3329</f>
        <v>0</v>
      </c>
      <c r="P701" s="152">
        <f>'1 уровень'!Q3329</f>
        <v>171.25700000000001</v>
      </c>
      <c r="Q701" s="152">
        <f>'1 уровень'!R3329</f>
        <v>171.25700000000001</v>
      </c>
      <c r="R701" s="152">
        <f>'1 уровень'!S3329</f>
        <v>171.25700000000001</v>
      </c>
      <c r="S701" s="152">
        <f>'1 уровень'!T3329</f>
        <v>171.25700000000001</v>
      </c>
      <c r="T701" s="152">
        <f>'1 уровень'!U3329</f>
        <v>171.25700000000001</v>
      </c>
      <c r="U701" s="152">
        <f>'1 уровень'!V3329</f>
        <v>171.25700000000001</v>
      </c>
      <c r="V701" s="152">
        <f>'1 уровень'!W3329</f>
        <v>171.25700000000001</v>
      </c>
      <c r="W701" s="152">
        <f>'1 уровень'!X3329</f>
        <v>99.89991666666667</v>
      </c>
      <c r="X701" s="152">
        <f>'1 уровень'!Y3329</f>
        <v>2.5629200000000001</v>
      </c>
      <c r="Y701" s="1003">
        <f>'1 уровень'!Z3329</f>
        <v>0</v>
      </c>
      <c r="Z701" s="152">
        <f>'1 уровень'!AA3329</f>
        <v>0</v>
      </c>
      <c r="AA701" s="152">
        <f>'1 уровень'!AB3329</f>
        <v>-97.336996666666664</v>
      </c>
      <c r="AB701" s="152">
        <f>'1 уровень'!AC3329</f>
        <v>0</v>
      </c>
      <c r="AC701" s="152">
        <f>'1 уровень'!AD3329</f>
        <v>0</v>
      </c>
      <c r="AD701" s="570">
        <f>'1 уровень'!AE3329</f>
        <v>2.5629200000000001</v>
      </c>
      <c r="AE701" s="152">
        <f t="shared" ref="AE701" si="166">X701/W701*100</f>
        <v>2.5654876255318868</v>
      </c>
      <c r="AF701" s="152">
        <f t="shared" ref="AF701" si="167">AD701/W701*100</f>
        <v>2.5654876255318868</v>
      </c>
      <c r="AG701" s="1224">
        <f>'1 уровень'!AF3329</f>
        <v>0</v>
      </c>
      <c r="AH701" s="1231">
        <f>'1 уровень'!AG3329</f>
        <v>0</v>
      </c>
      <c r="AI701" s="339">
        <f t="shared" si="149"/>
        <v>2562.92</v>
      </c>
      <c r="AJ701" s="339">
        <f t="shared" si="146"/>
        <v>0</v>
      </c>
      <c r="AK701" s="1119">
        <f t="shared" si="162"/>
        <v>1007.3941176470588</v>
      </c>
      <c r="AL701" s="139">
        <f t="shared" si="161"/>
        <v>1281.46</v>
      </c>
      <c r="AM701" s="139"/>
      <c r="AN701" s="428"/>
      <c r="AO701" s="139"/>
      <c r="AP701" s="139"/>
      <c r="AQ701" s="139"/>
      <c r="AR701" s="139"/>
      <c r="AS701" s="139"/>
      <c r="AT701" s="139"/>
      <c r="AU701" s="139"/>
      <c r="AV701" s="139"/>
      <c r="AW701" s="139"/>
      <c r="AX701" s="139"/>
      <c r="AY701" s="139"/>
      <c r="AZ701" s="139"/>
      <c r="BA701" s="139"/>
      <c r="BB701" s="139"/>
      <c r="BC701" s="139"/>
      <c r="BD701" s="139"/>
      <c r="BE701" s="139"/>
      <c r="BF701" s="139"/>
      <c r="BG701" s="139"/>
      <c r="BH701" s="139"/>
      <c r="BI701" s="139"/>
      <c r="BJ701" s="139"/>
      <c r="BK701" s="139"/>
      <c r="BL701" s="139"/>
      <c r="BM701" s="139"/>
      <c r="BN701" s="139"/>
      <c r="BO701" s="139"/>
      <c r="BP701" s="139"/>
      <c r="BQ701" s="139"/>
      <c r="BR701" s="139"/>
      <c r="BS701" s="139"/>
      <c r="BT701" s="139"/>
      <c r="BU701" s="139"/>
      <c r="BV701" s="139"/>
      <c r="BW701" s="139"/>
      <c r="BX701" s="139"/>
      <c r="BY701" s="139"/>
      <c r="BZ701" s="139"/>
      <c r="CA701" s="139"/>
      <c r="CB701" s="139"/>
      <c r="CC701" s="139"/>
      <c r="CD701" s="139"/>
      <c r="CE701" s="139"/>
      <c r="CF701" s="139"/>
      <c r="CG701" s="139"/>
      <c r="CH701" s="139"/>
      <c r="CI701" s="139"/>
      <c r="CJ701" s="139"/>
      <c r="CK701" s="139"/>
      <c r="CL701" s="139"/>
      <c r="CM701" s="139"/>
      <c r="CN701" s="139"/>
      <c r="CO701" s="139"/>
      <c r="CP701" s="139"/>
      <c r="CQ701" s="139"/>
      <c r="CR701" s="139"/>
      <c r="CS701" s="139"/>
      <c r="CT701" s="139"/>
      <c r="CU701" s="139"/>
      <c r="CV701" s="139"/>
      <c r="CW701" s="139"/>
      <c r="CX701" s="139"/>
      <c r="CY701" s="139"/>
      <c r="CZ701" s="139"/>
      <c r="DA701" s="139"/>
      <c r="DB701" s="139"/>
      <c r="DC701" s="139"/>
      <c r="DD701" s="139"/>
      <c r="DE701" s="139"/>
      <c r="DF701" s="139"/>
      <c r="DG701" s="139"/>
      <c r="DH701" s="139"/>
      <c r="DI701" s="139"/>
      <c r="DJ701" s="139"/>
      <c r="DK701" s="139"/>
      <c r="DL701" s="139"/>
      <c r="DM701" s="139"/>
      <c r="DN701" s="139"/>
      <c r="DO701" s="139"/>
      <c r="DP701" s="139"/>
      <c r="DQ701" s="139"/>
      <c r="DR701" s="139"/>
      <c r="DS701" s="139"/>
      <c r="DT701" s="139"/>
      <c r="DU701" s="139"/>
      <c r="DV701" s="139"/>
      <c r="DW701" s="139"/>
      <c r="DX701" s="139"/>
      <c r="DY701" s="139"/>
      <c r="DZ701" s="139"/>
      <c r="EA701" s="139"/>
      <c r="EB701" s="139"/>
      <c r="EC701" s="139"/>
      <c r="ED701" s="139"/>
      <c r="EE701" s="139"/>
      <c r="EF701" s="139"/>
      <c r="EG701" s="139"/>
      <c r="EH701" s="139"/>
      <c r="EI701" s="139"/>
      <c r="EJ701" s="139"/>
      <c r="EK701" s="139"/>
      <c r="EL701" s="139"/>
      <c r="EM701" s="139"/>
      <c r="EN701" s="139"/>
      <c r="EO701" s="139"/>
      <c r="EP701" s="139"/>
      <c r="EQ701" s="139"/>
      <c r="ER701" s="139"/>
      <c r="ES701" s="139"/>
      <c r="ET701" s="139"/>
      <c r="EU701" s="139"/>
      <c r="EV701" s="139"/>
      <c r="EW701" s="139"/>
      <c r="EX701" s="139"/>
      <c r="EY701" s="139"/>
      <c r="EZ701" s="139"/>
      <c r="FA701" s="139"/>
      <c r="FB701" s="139"/>
      <c r="FC701" s="139"/>
      <c r="FD701" s="139"/>
      <c r="FE701" s="139"/>
      <c r="FF701" s="139"/>
      <c r="FG701" s="139"/>
      <c r="FH701" s="139"/>
      <c r="FI701" s="139"/>
      <c r="FJ701" s="139"/>
      <c r="FK701" s="139"/>
      <c r="FL701" s="139"/>
      <c r="FM701" s="139"/>
      <c r="FN701" s="139"/>
      <c r="FO701" s="139"/>
      <c r="FP701" s="139"/>
      <c r="FQ701" s="139"/>
      <c r="FR701" s="139"/>
      <c r="FS701" s="139"/>
      <c r="FT701" s="139"/>
      <c r="FU701" s="139"/>
      <c r="FV701" s="139"/>
      <c r="FW701" s="139"/>
      <c r="FX701" s="139"/>
      <c r="FY701" s="139"/>
      <c r="FZ701" s="139"/>
      <c r="GA701" s="139"/>
      <c r="GB701" s="139"/>
      <c r="GC701" s="139"/>
      <c r="GD701" s="139"/>
      <c r="GE701" s="139"/>
      <c r="GF701" s="139"/>
      <c r="GG701" s="139"/>
      <c r="GH701" s="139"/>
      <c r="GI701" s="139"/>
      <c r="GJ701" s="139"/>
      <c r="GK701" s="139"/>
      <c r="GL701" s="139"/>
      <c r="GM701" s="139"/>
      <c r="GN701" s="139"/>
      <c r="GO701" s="139"/>
      <c r="GP701" s="139"/>
      <c r="GQ701" s="139"/>
      <c r="GR701" s="139"/>
      <c r="GS701" s="139"/>
      <c r="GT701" s="139"/>
    </row>
    <row r="702" spans="1:202" ht="86.25" x14ac:dyDescent="0.25">
      <c r="A702" s="19">
        <v>1</v>
      </c>
      <c r="B702" s="19">
        <f t="shared" si="163"/>
        <v>1</v>
      </c>
      <c r="C702" s="813" t="s">
        <v>598</v>
      </c>
      <c r="D702" s="29">
        <f>'1 уровень'!E3330</f>
        <v>4518</v>
      </c>
      <c r="E702" s="29">
        <f>'1 уровень'!F3330</f>
        <v>2636</v>
      </c>
      <c r="F702" s="29">
        <f>'1 уровень'!G3330</f>
        <v>291</v>
      </c>
      <c r="G702" s="144">
        <f>'1 уровень'!H3330</f>
        <v>11.039453717754173</v>
      </c>
      <c r="H702" s="158">
        <f>'1 уровень'!I3330</f>
        <v>0</v>
      </c>
      <c r="I702" s="158">
        <f>'1 уровень'!J3330</f>
        <v>0</v>
      </c>
      <c r="J702" s="153">
        <f>'1 уровень'!K3330</f>
        <v>0</v>
      </c>
      <c r="K702" s="153">
        <f>'1 уровень'!L3330</f>
        <v>0</v>
      </c>
      <c r="L702" s="153">
        <f>'1 уровень'!M3330</f>
        <v>0</v>
      </c>
      <c r="M702" s="153">
        <f>'1 уровень'!N3330</f>
        <v>0</v>
      </c>
      <c r="N702" s="153">
        <f>'1 уровень'!O3330</f>
        <v>0</v>
      </c>
      <c r="O702" s="153">
        <f>'1 уровень'!P3330</f>
        <v>0</v>
      </c>
      <c r="P702" s="152">
        <f>'1 уровень'!Q3330</f>
        <v>8024.1487200000001</v>
      </c>
      <c r="Q702" s="152">
        <f>'1 уровень'!R3330</f>
        <v>8024.1487200000001</v>
      </c>
      <c r="R702" s="152">
        <f>'1 уровень'!S3330</f>
        <v>8024.1487200000001</v>
      </c>
      <c r="S702" s="152">
        <f>'1 уровень'!T3330</f>
        <v>8024.1487200000001</v>
      </c>
      <c r="T702" s="152">
        <f>'1 уровень'!U3330</f>
        <v>8024.1487200000001</v>
      </c>
      <c r="U702" s="152">
        <f>'1 уровень'!V3330</f>
        <v>8024.1487200000001</v>
      </c>
      <c r="V702" s="152">
        <f>'1 уровень'!W3330</f>
        <v>8024.1487200000001</v>
      </c>
      <c r="W702" s="152">
        <f>'1 уровень'!X3330</f>
        <v>4680.75342</v>
      </c>
      <c r="X702" s="152">
        <f>'1 уровень'!Y3330</f>
        <v>516.82763999999997</v>
      </c>
      <c r="Y702" s="1003">
        <f>'1 уровень'!Z3330</f>
        <v>0</v>
      </c>
      <c r="Z702" s="152">
        <f>'1 уровень'!AA3330</f>
        <v>0</v>
      </c>
      <c r="AA702" s="152">
        <f>'1 уровень'!AB3330</f>
        <v>-4163.9257799999996</v>
      </c>
      <c r="AB702" s="152">
        <f>'1 уровень'!AC3330</f>
        <v>0</v>
      </c>
      <c r="AC702" s="152">
        <f>'1 уровень'!AD3330</f>
        <v>0</v>
      </c>
      <c r="AD702" s="570">
        <f>'1 уровень'!AE3330</f>
        <v>516.82763999999997</v>
      </c>
      <c r="AE702" s="152"/>
      <c r="AF702" s="152"/>
      <c r="AG702" s="1224">
        <f>'1 уровень'!AF3330</f>
        <v>0</v>
      </c>
      <c r="AH702" s="1231">
        <f>'1 уровень'!AG3330</f>
        <v>0</v>
      </c>
      <c r="AI702" s="339">
        <f t="shared" si="149"/>
        <v>516827.63999999996</v>
      </c>
      <c r="AJ702" s="339">
        <f t="shared" si="146"/>
        <v>0</v>
      </c>
      <c r="AK702" s="1119">
        <f t="shared" si="162"/>
        <v>1776.04</v>
      </c>
      <c r="AL702" s="139">
        <f t="shared" si="161"/>
        <v>1776.0399999999997</v>
      </c>
      <c r="AM702" s="139"/>
      <c r="AN702" s="428"/>
      <c r="AO702" s="139"/>
      <c r="AP702" s="139"/>
      <c r="AQ702" s="139"/>
      <c r="AR702" s="139"/>
      <c r="AS702" s="139"/>
      <c r="AT702" s="139"/>
      <c r="AU702" s="139"/>
      <c r="AV702" s="139"/>
      <c r="AW702" s="139"/>
      <c r="AX702" s="139"/>
      <c r="AY702" s="139"/>
      <c r="AZ702" s="139"/>
      <c r="BA702" s="139"/>
      <c r="BB702" s="139"/>
      <c r="BC702" s="139"/>
      <c r="BD702" s="139"/>
      <c r="BE702" s="139"/>
      <c r="BF702" s="139"/>
      <c r="BG702" s="139"/>
      <c r="BH702" s="139"/>
      <c r="BI702" s="139"/>
      <c r="BJ702" s="139"/>
      <c r="BK702" s="139"/>
      <c r="BL702" s="139"/>
      <c r="BM702" s="139"/>
      <c r="BN702" s="139"/>
      <c r="BO702" s="139"/>
      <c r="BP702" s="139"/>
      <c r="BQ702" s="139"/>
      <c r="BR702" s="139"/>
      <c r="BS702" s="139"/>
      <c r="BT702" s="139"/>
      <c r="BU702" s="139"/>
      <c r="BV702" s="139"/>
      <c r="BW702" s="139"/>
      <c r="BX702" s="139"/>
      <c r="BY702" s="139"/>
      <c r="BZ702" s="139"/>
      <c r="CA702" s="139"/>
      <c r="CB702" s="139"/>
      <c r="CC702" s="139"/>
      <c r="CD702" s="139"/>
      <c r="CE702" s="139"/>
      <c r="CF702" s="139"/>
      <c r="CG702" s="139"/>
      <c r="CH702" s="139"/>
      <c r="CI702" s="139"/>
      <c r="CJ702" s="139"/>
      <c r="CK702" s="139"/>
      <c r="CL702" s="139"/>
      <c r="CM702" s="139"/>
      <c r="CN702" s="139"/>
      <c r="CO702" s="139"/>
      <c r="CP702" s="139"/>
      <c r="CQ702" s="139"/>
      <c r="CR702" s="139"/>
      <c r="CS702" s="139"/>
      <c r="CT702" s="139"/>
      <c r="CU702" s="139"/>
      <c r="CV702" s="139"/>
      <c r="CW702" s="139"/>
      <c r="CX702" s="139"/>
      <c r="CY702" s="139"/>
      <c r="CZ702" s="139"/>
      <c r="DA702" s="139"/>
      <c r="DB702" s="139"/>
      <c r="DC702" s="139"/>
      <c r="DD702" s="139"/>
      <c r="DE702" s="139"/>
      <c r="DF702" s="139"/>
      <c r="DG702" s="139"/>
      <c r="DH702" s="139"/>
      <c r="DI702" s="139"/>
      <c r="DJ702" s="139"/>
      <c r="DK702" s="139"/>
      <c r="DL702" s="139"/>
      <c r="DM702" s="139"/>
      <c r="DN702" s="139"/>
      <c r="DO702" s="139"/>
      <c r="DP702" s="139"/>
      <c r="DQ702" s="139"/>
      <c r="DR702" s="139"/>
      <c r="DS702" s="139"/>
      <c r="DT702" s="139"/>
      <c r="DU702" s="139"/>
      <c r="DV702" s="139"/>
      <c r="DW702" s="139"/>
      <c r="DX702" s="139"/>
      <c r="DY702" s="139"/>
      <c r="DZ702" s="139"/>
      <c r="EA702" s="139"/>
      <c r="EB702" s="139"/>
      <c r="EC702" s="139"/>
      <c r="ED702" s="139"/>
      <c r="EE702" s="139"/>
      <c r="EF702" s="139"/>
      <c r="EG702" s="139"/>
      <c r="EH702" s="139"/>
      <c r="EI702" s="139"/>
      <c r="EJ702" s="139"/>
      <c r="EK702" s="139"/>
      <c r="EL702" s="139"/>
      <c r="EM702" s="139"/>
      <c r="EN702" s="139"/>
      <c r="EO702" s="139"/>
      <c r="EP702" s="139"/>
      <c r="EQ702" s="139"/>
      <c r="ER702" s="139"/>
      <c r="ES702" s="139"/>
      <c r="ET702" s="139"/>
      <c r="EU702" s="139"/>
      <c r="EV702" s="139"/>
      <c r="EW702" s="139"/>
      <c r="EX702" s="139"/>
      <c r="EY702" s="139"/>
      <c r="EZ702" s="139"/>
      <c r="FA702" s="139"/>
      <c r="FB702" s="139"/>
      <c r="FC702" s="139"/>
      <c r="FD702" s="139"/>
      <c r="FE702" s="139"/>
      <c r="FF702" s="139"/>
      <c r="FG702" s="139"/>
      <c r="FH702" s="139"/>
      <c r="FI702" s="139"/>
      <c r="FJ702" s="139"/>
      <c r="FK702" s="139"/>
      <c r="FL702" s="139"/>
      <c r="FM702" s="139"/>
      <c r="FN702" s="139"/>
      <c r="FO702" s="139"/>
      <c r="FP702" s="139"/>
      <c r="FQ702" s="139"/>
      <c r="FR702" s="139"/>
      <c r="FS702" s="139"/>
      <c r="FT702" s="139"/>
      <c r="FU702" s="139"/>
      <c r="FV702" s="139"/>
      <c r="FW702" s="139"/>
      <c r="FX702" s="139"/>
      <c r="FY702" s="139"/>
      <c r="FZ702" s="139"/>
      <c r="GA702" s="139"/>
      <c r="GB702" s="139"/>
      <c r="GC702" s="139"/>
      <c r="GD702" s="139"/>
      <c r="GE702" s="139"/>
      <c r="GF702" s="139"/>
      <c r="GG702" s="139"/>
      <c r="GH702" s="139"/>
      <c r="GI702" s="139"/>
      <c r="GJ702" s="139"/>
      <c r="GK702" s="139"/>
      <c r="GL702" s="139"/>
      <c r="GM702" s="139"/>
      <c r="GN702" s="139"/>
      <c r="GO702" s="139"/>
      <c r="GP702" s="139"/>
      <c r="GQ702" s="139"/>
      <c r="GR702" s="139"/>
      <c r="GS702" s="139"/>
      <c r="GT702" s="139"/>
    </row>
    <row r="703" spans="1:202" x14ac:dyDescent="0.25">
      <c r="A703" s="19">
        <v>1</v>
      </c>
      <c r="B703" s="19">
        <f t="shared" si="163"/>
        <v>1</v>
      </c>
      <c r="C703" s="3670" t="s">
        <v>272</v>
      </c>
      <c r="D703" s="29">
        <f>'1 уровень'!E3331</f>
        <v>18656</v>
      </c>
      <c r="E703" s="29">
        <f>'1 уровень'!F3331</f>
        <v>10881.5</v>
      </c>
      <c r="F703" s="29">
        <f>'1 уровень'!G3331</f>
        <v>9609.3525000000009</v>
      </c>
      <c r="G703" s="144">
        <f>'1 уровень'!H3331</f>
        <v>88.309079630565648</v>
      </c>
      <c r="H703" s="158">
        <f>'1 уровень'!I3331</f>
        <v>0</v>
      </c>
      <c r="I703" s="158">
        <f>'1 уровень'!J3331</f>
        <v>0</v>
      </c>
      <c r="J703" s="153">
        <f>'1 уровень'!K3331</f>
        <v>0</v>
      </c>
      <c r="K703" s="153">
        <f>'1 уровень'!L3331</f>
        <v>0</v>
      </c>
      <c r="L703" s="153">
        <f>'1 уровень'!M3331</f>
        <v>0</v>
      </c>
      <c r="M703" s="153">
        <f>'1 уровень'!N3331</f>
        <v>0</v>
      </c>
      <c r="N703" s="153">
        <f>'1 уровень'!O3331</f>
        <v>0</v>
      </c>
      <c r="O703" s="153">
        <f>'1 уровень'!P3331</f>
        <v>0</v>
      </c>
      <c r="P703" s="152">
        <f>'1 уровень'!Q3331</f>
        <v>0</v>
      </c>
      <c r="Q703" s="152">
        <f>'1 уровень'!R3331</f>
        <v>0</v>
      </c>
      <c r="R703" s="152">
        <f>'1 уровень'!S3331</f>
        <v>0</v>
      </c>
      <c r="S703" s="152">
        <f>'1 уровень'!T3331</f>
        <v>0</v>
      </c>
      <c r="T703" s="152">
        <f>'1 уровень'!U3331</f>
        <v>0</v>
      </c>
      <c r="U703" s="152">
        <f>'1 уровень'!V3331</f>
        <v>0</v>
      </c>
      <c r="V703" s="152">
        <f>'1 уровень'!W3331</f>
        <v>0</v>
      </c>
      <c r="W703" s="152">
        <f>'1 уровень'!X3331</f>
        <v>0</v>
      </c>
      <c r="X703" s="152">
        <f>'1 уровень'!Y3331</f>
        <v>0</v>
      </c>
      <c r="Y703" s="1003">
        <f>'1 уровень'!Z3331</f>
        <v>0</v>
      </c>
      <c r="Z703" s="152">
        <f>'1 уровень'!AA3331</f>
        <v>0</v>
      </c>
      <c r="AA703" s="152">
        <f>'1 уровень'!AB3331</f>
        <v>0</v>
      </c>
      <c r="AB703" s="152">
        <f>'1 уровень'!AC3331</f>
        <v>0</v>
      </c>
      <c r="AC703" s="152">
        <f>'1 уровень'!AD3331</f>
        <v>0</v>
      </c>
      <c r="AD703" s="570">
        <f>'1 уровень'!AE3331</f>
        <v>0</v>
      </c>
      <c r="AE703" s="152"/>
      <c r="AF703" s="152"/>
      <c r="AG703" s="1224">
        <f>'1 уровень'!AF3331</f>
        <v>0</v>
      </c>
      <c r="AH703" s="1231">
        <f>'1 уровень'!AG3331</f>
        <v>0</v>
      </c>
      <c r="AI703" s="339">
        <f t="shared" si="149"/>
        <v>0</v>
      </c>
      <c r="AJ703" s="339">
        <f t="shared" si="146"/>
        <v>0</v>
      </c>
      <c r="AK703" s="1119">
        <f t="shared" si="162"/>
        <v>0</v>
      </c>
      <c r="AL703" s="139">
        <f t="shared" si="161"/>
        <v>0</v>
      </c>
      <c r="AM703" s="139"/>
      <c r="AN703" s="428"/>
      <c r="AO703" s="139"/>
      <c r="AP703" s="139"/>
      <c r="AQ703" s="139"/>
      <c r="AR703" s="139"/>
      <c r="AS703" s="139"/>
      <c r="AT703" s="139"/>
      <c r="AU703" s="139"/>
      <c r="AV703" s="139"/>
      <c r="AW703" s="139"/>
      <c r="AX703" s="139"/>
      <c r="AY703" s="139"/>
      <c r="AZ703" s="139"/>
      <c r="BA703" s="139"/>
      <c r="BB703" s="139"/>
      <c r="BC703" s="139"/>
      <c r="BD703" s="139"/>
      <c r="BE703" s="139"/>
      <c r="BF703" s="139"/>
      <c r="BG703" s="139"/>
      <c r="BH703" s="139"/>
      <c r="BI703" s="139"/>
      <c r="BJ703" s="139"/>
      <c r="BK703" s="139"/>
      <c r="BL703" s="139"/>
      <c r="BM703" s="139"/>
      <c r="BN703" s="139"/>
      <c r="BO703" s="139"/>
      <c r="BP703" s="139"/>
      <c r="BQ703" s="139"/>
      <c r="BR703" s="139"/>
      <c r="BS703" s="139"/>
      <c r="BT703" s="139"/>
      <c r="BU703" s="139"/>
      <c r="BV703" s="139"/>
      <c r="BW703" s="139"/>
      <c r="BX703" s="139"/>
      <c r="BY703" s="139"/>
      <c r="BZ703" s="139"/>
      <c r="CA703" s="139"/>
      <c r="CB703" s="139"/>
      <c r="CC703" s="139"/>
      <c r="CD703" s="139"/>
      <c r="CE703" s="139"/>
      <c r="CF703" s="139"/>
      <c r="CG703" s="139"/>
      <c r="CH703" s="139"/>
      <c r="CI703" s="139"/>
      <c r="CJ703" s="139"/>
      <c r="CK703" s="139"/>
      <c r="CL703" s="139"/>
      <c r="CM703" s="139"/>
      <c r="CN703" s="139"/>
      <c r="CO703" s="139"/>
      <c r="CP703" s="139"/>
      <c r="CQ703" s="139"/>
      <c r="CR703" s="139"/>
      <c r="CS703" s="139"/>
      <c r="CT703" s="139"/>
      <c r="CU703" s="139"/>
      <c r="CV703" s="139"/>
      <c r="CW703" s="139"/>
      <c r="CX703" s="139"/>
      <c r="CY703" s="139"/>
      <c r="CZ703" s="139"/>
      <c r="DA703" s="139"/>
      <c r="DB703" s="139"/>
      <c r="DC703" s="139"/>
      <c r="DD703" s="139"/>
      <c r="DE703" s="139"/>
      <c r="DF703" s="139"/>
      <c r="DG703" s="139"/>
      <c r="DH703" s="139"/>
      <c r="DI703" s="139"/>
      <c r="DJ703" s="139"/>
      <c r="DK703" s="139"/>
      <c r="DL703" s="139"/>
      <c r="DM703" s="139"/>
      <c r="DN703" s="139"/>
      <c r="DO703" s="139"/>
      <c r="DP703" s="139"/>
      <c r="DQ703" s="139"/>
      <c r="DR703" s="139"/>
      <c r="DS703" s="139"/>
      <c r="DT703" s="139"/>
      <c r="DU703" s="139"/>
      <c r="DV703" s="139"/>
      <c r="DW703" s="139"/>
      <c r="DX703" s="139"/>
      <c r="DY703" s="139"/>
      <c r="DZ703" s="139"/>
      <c r="EA703" s="139"/>
      <c r="EB703" s="139"/>
      <c r="EC703" s="139"/>
      <c r="ED703" s="139"/>
      <c r="EE703" s="139"/>
      <c r="EF703" s="139"/>
      <c r="EG703" s="139"/>
      <c r="EH703" s="139"/>
      <c r="EI703" s="139"/>
      <c r="EJ703" s="139"/>
      <c r="EK703" s="139"/>
      <c r="EL703" s="139"/>
      <c r="EM703" s="139"/>
      <c r="EN703" s="139"/>
      <c r="EO703" s="139"/>
      <c r="EP703" s="139"/>
      <c r="EQ703" s="139"/>
      <c r="ER703" s="139"/>
      <c r="ES703" s="139"/>
      <c r="ET703" s="139"/>
      <c r="EU703" s="139"/>
      <c r="EV703" s="139"/>
      <c r="EW703" s="139"/>
      <c r="EX703" s="139"/>
      <c r="EY703" s="139"/>
      <c r="EZ703" s="139"/>
      <c r="FA703" s="139"/>
      <c r="FB703" s="139"/>
      <c r="FC703" s="139"/>
      <c r="FD703" s="139"/>
      <c r="FE703" s="139"/>
      <c r="FF703" s="139"/>
      <c r="FG703" s="139"/>
      <c r="FH703" s="139"/>
      <c r="FI703" s="139"/>
      <c r="FJ703" s="139"/>
      <c r="FK703" s="139"/>
      <c r="FL703" s="139"/>
      <c r="FM703" s="139"/>
      <c r="FN703" s="139"/>
      <c r="FO703" s="139"/>
      <c r="FP703" s="139"/>
      <c r="FQ703" s="139"/>
      <c r="FR703" s="139"/>
      <c r="FS703" s="139"/>
      <c r="FT703" s="139"/>
      <c r="FU703" s="139"/>
      <c r="FV703" s="139"/>
      <c r="FW703" s="139"/>
      <c r="FX703" s="139"/>
      <c r="FY703" s="139"/>
      <c r="FZ703" s="139"/>
      <c r="GA703" s="139"/>
      <c r="GB703" s="139"/>
      <c r="GC703" s="139"/>
      <c r="GD703" s="139"/>
      <c r="GE703" s="139"/>
      <c r="GF703" s="139"/>
      <c r="GG703" s="139"/>
      <c r="GH703" s="139"/>
      <c r="GI703" s="139"/>
      <c r="GJ703" s="139"/>
      <c r="GK703" s="139"/>
      <c r="GL703" s="139"/>
      <c r="GM703" s="139"/>
      <c r="GN703" s="139"/>
      <c r="GO703" s="139"/>
      <c r="GP703" s="139"/>
      <c r="GQ703" s="139"/>
      <c r="GR703" s="139"/>
      <c r="GS703" s="139"/>
      <c r="GT703" s="139"/>
    </row>
    <row r="704" spans="1:202" ht="29.25" x14ac:dyDescent="0.25">
      <c r="A704" s="19">
        <v>1</v>
      </c>
      <c r="B704" s="19">
        <f t="shared" si="163"/>
        <v>1</v>
      </c>
      <c r="C704" s="303" t="s">
        <v>287</v>
      </c>
      <c r="D704" s="29">
        <f>'1 уровень'!E3332</f>
        <v>10423</v>
      </c>
      <c r="E704" s="29">
        <f>'1 уровень'!F3332</f>
        <v>6081</v>
      </c>
      <c r="F704" s="29">
        <f>'1 уровень'!G3332</f>
        <v>5060</v>
      </c>
      <c r="G704" s="144">
        <f>'1 уровень'!H3332</f>
        <v>83.209998355533628</v>
      </c>
      <c r="H704" s="158">
        <f>'1 уровень'!I3332</f>
        <v>0</v>
      </c>
      <c r="I704" s="158">
        <f>'1 уровень'!J3332</f>
        <v>0</v>
      </c>
      <c r="J704" s="153">
        <f>'1 уровень'!K3332</f>
        <v>0</v>
      </c>
      <c r="K704" s="153">
        <f>'1 уровень'!L3332</f>
        <v>0</v>
      </c>
      <c r="L704" s="153">
        <f>'1 уровень'!M3332</f>
        <v>0</v>
      </c>
      <c r="M704" s="153">
        <f>'1 уровень'!N3332</f>
        <v>0</v>
      </c>
      <c r="N704" s="153">
        <f>'1 уровень'!O3332</f>
        <v>0</v>
      </c>
      <c r="O704" s="153">
        <f>'1 уровень'!P3332</f>
        <v>0</v>
      </c>
      <c r="P704" s="152">
        <f>'1 уровень'!Q3332</f>
        <v>0</v>
      </c>
      <c r="Q704" s="152">
        <f>'1 уровень'!R3332</f>
        <v>0</v>
      </c>
      <c r="R704" s="152">
        <f>'1 уровень'!S3332</f>
        <v>0</v>
      </c>
      <c r="S704" s="152">
        <f>'1 уровень'!T3332</f>
        <v>0</v>
      </c>
      <c r="T704" s="152">
        <f>'1 уровень'!U3332</f>
        <v>0</v>
      </c>
      <c r="U704" s="152">
        <f>'1 уровень'!V3332</f>
        <v>0</v>
      </c>
      <c r="V704" s="152">
        <f>'1 уровень'!W3332</f>
        <v>0</v>
      </c>
      <c r="W704" s="152">
        <f>'1 уровень'!X3332</f>
        <v>0</v>
      </c>
      <c r="X704" s="152">
        <f>'1 уровень'!Y3332</f>
        <v>0</v>
      </c>
      <c r="Y704" s="1003">
        <f>'1 уровень'!Z3332</f>
        <v>0</v>
      </c>
      <c r="Z704" s="152">
        <f>'1 уровень'!AA3332</f>
        <v>0</v>
      </c>
      <c r="AA704" s="152">
        <f>'1 уровень'!AB3332</f>
        <v>0</v>
      </c>
      <c r="AB704" s="152">
        <f>'1 уровень'!AC3332</f>
        <v>0</v>
      </c>
      <c r="AC704" s="152">
        <f>'1 уровень'!AD3332</f>
        <v>0</v>
      </c>
      <c r="AD704" s="570">
        <f>'1 уровень'!AE3332</f>
        <v>0</v>
      </c>
      <c r="AE704" s="152"/>
      <c r="AF704" s="152"/>
      <c r="AG704" s="1224">
        <f>'1 уровень'!AF3332</f>
        <v>0</v>
      </c>
      <c r="AH704" s="1231">
        <f>'1 уровень'!AG3332</f>
        <v>0</v>
      </c>
      <c r="AI704" s="339">
        <f t="shared" si="149"/>
        <v>0</v>
      </c>
      <c r="AJ704" s="339">
        <f t="shared" si="146"/>
        <v>0</v>
      </c>
      <c r="AK704" s="1119">
        <f t="shared" si="162"/>
        <v>0</v>
      </c>
      <c r="AL704" s="139">
        <f t="shared" si="161"/>
        <v>0</v>
      </c>
      <c r="AM704" s="139"/>
      <c r="AN704" s="428"/>
      <c r="AO704" s="139"/>
      <c r="AP704" s="139"/>
      <c r="AQ704" s="139"/>
      <c r="AR704" s="139"/>
      <c r="AS704" s="139"/>
      <c r="AT704" s="139"/>
      <c r="AU704" s="139"/>
      <c r="AV704" s="139"/>
      <c r="AW704" s="139"/>
      <c r="AX704" s="139"/>
      <c r="AY704" s="139"/>
      <c r="AZ704" s="139"/>
      <c r="BA704" s="139"/>
      <c r="BB704" s="139"/>
      <c r="BC704" s="139"/>
      <c r="BD704" s="139"/>
      <c r="BE704" s="139"/>
      <c r="BF704" s="139"/>
      <c r="BG704" s="139"/>
      <c r="BH704" s="139"/>
      <c r="BI704" s="139"/>
      <c r="BJ704" s="139"/>
      <c r="BK704" s="139"/>
      <c r="BL704" s="139"/>
      <c r="BM704" s="139"/>
      <c r="BN704" s="139"/>
      <c r="BO704" s="139"/>
      <c r="BP704" s="139"/>
      <c r="BQ704" s="139"/>
      <c r="BR704" s="139"/>
      <c r="BS704" s="139"/>
      <c r="BT704" s="139"/>
      <c r="BU704" s="139"/>
      <c r="BV704" s="139"/>
      <c r="BW704" s="139"/>
      <c r="BX704" s="139"/>
      <c r="BY704" s="139"/>
      <c r="BZ704" s="139"/>
      <c r="CA704" s="139"/>
      <c r="CB704" s="139"/>
      <c r="CC704" s="139"/>
      <c r="CD704" s="139"/>
      <c r="CE704" s="139"/>
      <c r="CF704" s="139"/>
      <c r="CG704" s="139"/>
      <c r="CH704" s="139"/>
      <c r="CI704" s="139"/>
      <c r="CJ704" s="139"/>
      <c r="CK704" s="139"/>
      <c r="CL704" s="139"/>
      <c r="CM704" s="139"/>
      <c r="CN704" s="139"/>
      <c r="CO704" s="139"/>
      <c r="CP704" s="139"/>
      <c r="CQ704" s="139"/>
      <c r="CR704" s="139"/>
      <c r="CS704" s="139"/>
      <c r="CT704" s="139"/>
      <c r="CU704" s="139"/>
      <c r="CV704" s="139"/>
      <c r="CW704" s="139"/>
      <c r="CX704" s="139"/>
      <c r="CY704" s="139"/>
      <c r="CZ704" s="139"/>
      <c r="DA704" s="139"/>
      <c r="DB704" s="139"/>
      <c r="DC704" s="139"/>
      <c r="DD704" s="139"/>
      <c r="DE704" s="139"/>
      <c r="DF704" s="139"/>
      <c r="DG704" s="139"/>
      <c r="DH704" s="139"/>
      <c r="DI704" s="139"/>
      <c r="DJ704" s="139"/>
      <c r="DK704" s="139"/>
      <c r="DL704" s="139"/>
      <c r="DM704" s="139"/>
      <c r="DN704" s="139"/>
      <c r="DO704" s="139"/>
      <c r="DP704" s="139"/>
      <c r="DQ704" s="139"/>
      <c r="DR704" s="139"/>
      <c r="DS704" s="139"/>
      <c r="DT704" s="139"/>
      <c r="DU704" s="139"/>
      <c r="DV704" s="139"/>
      <c r="DW704" s="139"/>
      <c r="DX704" s="139"/>
      <c r="DY704" s="139"/>
      <c r="DZ704" s="139"/>
      <c r="EA704" s="139"/>
      <c r="EB704" s="139"/>
      <c r="EC704" s="139"/>
      <c r="ED704" s="139"/>
      <c r="EE704" s="139"/>
      <c r="EF704" s="139"/>
      <c r="EG704" s="139"/>
      <c r="EH704" s="139"/>
      <c r="EI704" s="139"/>
      <c r="EJ704" s="139"/>
      <c r="EK704" s="139"/>
      <c r="EL704" s="139"/>
      <c r="EM704" s="139"/>
      <c r="EN704" s="139"/>
      <c r="EO704" s="139"/>
      <c r="EP704" s="139"/>
      <c r="EQ704" s="139"/>
      <c r="ER704" s="139"/>
      <c r="ES704" s="139"/>
      <c r="ET704" s="139"/>
      <c r="EU704" s="139"/>
      <c r="EV704" s="139"/>
      <c r="EW704" s="139"/>
      <c r="EX704" s="139"/>
      <c r="EY704" s="139"/>
      <c r="EZ704" s="139"/>
      <c r="FA704" s="139"/>
      <c r="FB704" s="139"/>
      <c r="FC704" s="139"/>
      <c r="FD704" s="139"/>
      <c r="FE704" s="139"/>
      <c r="FF704" s="139"/>
      <c r="FG704" s="139"/>
      <c r="FH704" s="139"/>
      <c r="FI704" s="139"/>
      <c r="FJ704" s="139"/>
      <c r="FK704" s="139"/>
      <c r="FL704" s="139"/>
      <c r="FM704" s="139"/>
      <c r="FN704" s="139"/>
      <c r="FO704" s="139"/>
      <c r="FP704" s="139"/>
      <c r="FQ704" s="139"/>
      <c r="FR704" s="139"/>
      <c r="FS704" s="139"/>
      <c r="FT704" s="139"/>
      <c r="FU704" s="139"/>
      <c r="FV704" s="139"/>
      <c r="FW704" s="139"/>
      <c r="FX704" s="139"/>
      <c r="FY704" s="139"/>
      <c r="FZ704" s="139"/>
      <c r="GA704" s="139"/>
      <c r="GB704" s="139"/>
      <c r="GC704" s="139"/>
      <c r="GD704" s="139"/>
      <c r="GE704" s="139"/>
      <c r="GF704" s="139"/>
      <c r="GG704" s="139"/>
      <c r="GH704" s="139"/>
      <c r="GI704" s="139"/>
      <c r="GJ704" s="139"/>
      <c r="GK704" s="139"/>
      <c r="GL704" s="139"/>
      <c r="GM704" s="139"/>
      <c r="GN704" s="139"/>
      <c r="GO704" s="139"/>
      <c r="GP704" s="139"/>
      <c r="GQ704" s="139"/>
      <c r="GR704" s="139"/>
      <c r="GS704" s="139"/>
      <c r="GT704" s="139"/>
    </row>
    <row r="705" spans="1:202" ht="29.25" x14ac:dyDescent="0.25">
      <c r="A705" s="19">
        <v>1</v>
      </c>
      <c r="B705" s="19">
        <f t="shared" si="163"/>
        <v>1</v>
      </c>
      <c r="C705" s="303" t="s">
        <v>273</v>
      </c>
      <c r="D705" s="29">
        <f>'1 уровень'!E3333</f>
        <v>23763.659574468085</v>
      </c>
      <c r="E705" s="29">
        <f>'1 уровень'!F3333</f>
        <v>13736.543735224586</v>
      </c>
      <c r="F705" s="29">
        <f>'1 уровень'!G3333</f>
        <v>7910.5946808510635</v>
      </c>
      <c r="G705" s="144">
        <f>'1 уровень'!H3333</f>
        <v>57.587955408069234</v>
      </c>
      <c r="H705" s="158">
        <f>'1 уровень'!I3333</f>
        <v>0</v>
      </c>
      <c r="I705" s="158">
        <f>'1 уровень'!J3333</f>
        <v>0</v>
      </c>
      <c r="J705" s="153">
        <f>'1 уровень'!K3333</f>
        <v>0</v>
      </c>
      <c r="K705" s="153">
        <f>'1 уровень'!L3333</f>
        <v>0</v>
      </c>
      <c r="L705" s="153">
        <f>'1 уровень'!M3333</f>
        <v>0</v>
      </c>
      <c r="M705" s="153">
        <f>'1 уровень'!N3333</f>
        <v>0</v>
      </c>
      <c r="N705" s="153">
        <f>'1 уровень'!O3333</f>
        <v>0</v>
      </c>
      <c r="O705" s="153">
        <f>'1 уровень'!P3333</f>
        <v>0</v>
      </c>
      <c r="P705" s="152">
        <f>'1 уровень'!Q3333</f>
        <v>0</v>
      </c>
      <c r="Q705" s="152">
        <f>'1 уровень'!R3333</f>
        <v>0</v>
      </c>
      <c r="R705" s="152">
        <f>'1 уровень'!S3333</f>
        <v>0</v>
      </c>
      <c r="S705" s="152">
        <f>'1 уровень'!T3333</f>
        <v>0</v>
      </c>
      <c r="T705" s="152">
        <f>'1 уровень'!U3333</f>
        <v>0</v>
      </c>
      <c r="U705" s="152">
        <f>'1 уровень'!V3333</f>
        <v>0</v>
      </c>
      <c r="V705" s="152">
        <f>'1 уровень'!W3333</f>
        <v>0</v>
      </c>
      <c r="W705" s="152">
        <f>'1 уровень'!X3333</f>
        <v>0</v>
      </c>
      <c r="X705" s="152">
        <f>'1 уровень'!Y3333</f>
        <v>0</v>
      </c>
      <c r="Y705" s="1003">
        <f>'1 уровень'!Z3333</f>
        <v>0</v>
      </c>
      <c r="Z705" s="152">
        <f>'1 уровень'!AA3333</f>
        <v>0</v>
      </c>
      <c r="AA705" s="152">
        <f>'1 уровень'!AB3333</f>
        <v>0</v>
      </c>
      <c r="AB705" s="152">
        <f>'1 уровень'!AC3333</f>
        <v>0</v>
      </c>
      <c r="AC705" s="152">
        <f>'1 уровень'!AD3333</f>
        <v>0</v>
      </c>
      <c r="AD705" s="570">
        <f>'1 уровень'!AE3333</f>
        <v>0</v>
      </c>
      <c r="AE705" s="152"/>
      <c r="AF705" s="152"/>
      <c r="AG705" s="1224">
        <f>'1 уровень'!AF3333</f>
        <v>0</v>
      </c>
      <c r="AH705" s="1231">
        <f>'1 уровень'!AG3333</f>
        <v>0</v>
      </c>
      <c r="AI705" s="339">
        <f t="shared" si="149"/>
        <v>0</v>
      </c>
      <c r="AJ705" s="339">
        <f t="shared" si="146"/>
        <v>0</v>
      </c>
      <c r="AK705" s="1119">
        <f t="shared" si="162"/>
        <v>0</v>
      </c>
      <c r="AL705" s="139">
        <f t="shared" si="161"/>
        <v>0</v>
      </c>
      <c r="AM705" s="139"/>
      <c r="AN705" s="428"/>
      <c r="AO705" s="139"/>
      <c r="AP705" s="139"/>
      <c r="AQ705" s="139"/>
      <c r="AR705" s="139"/>
      <c r="AS705" s="139"/>
      <c r="AT705" s="139"/>
      <c r="AU705" s="139"/>
      <c r="AV705" s="139"/>
      <c r="AW705" s="139"/>
      <c r="AX705" s="139"/>
      <c r="AY705" s="139"/>
      <c r="AZ705" s="139"/>
      <c r="BA705" s="139"/>
      <c r="BB705" s="139"/>
      <c r="BC705" s="139"/>
      <c r="BD705" s="139"/>
      <c r="BE705" s="139"/>
      <c r="BF705" s="139"/>
      <c r="BG705" s="139"/>
      <c r="BH705" s="139"/>
      <c r="BI705" s="139"/>
      <c r="BJ705" s="139"/>
      <c r="BK705" s="139"/>
      <c r="BL705" s="139"/>
      <c r="BM705" s="139"/>
      <c r="BN705" s="139"/>
      <c r="BO705" s="139"/>
      <c r="BP705" s="139"/>
      <c r="BQ705" s="139"/>
      <c r="BR705" s="139"/>
      <c r="BS705" s="139"/>
      <c r="BT705" s="139"/>
      <c r="BU705" s="139"/>
      <c r="BV705" s="139"/>
      <c r="BW705" s="139"/>
      <c r="BX705" s="139"/>
      <c r="BY705" s="139"/>
      <c r="BZ705" s="139"/>
      <c r="CA705" s="139"/>
      <c r="CB705" s="139"/>
      <c r="CC705" s="139"/>
      <c r="CD705" s="139"/>
      <c r="CE705" s="139"/>
      <c r="CF705" s="139"/>
      <c r="CG705" s="139"/>
      <c r="CH705" s="139"/>
      <c r="CI705" s="139"/>
      <c r="CJ705" s="139"/>
      <c r="CK705" s="139"/>
      <c r="CL705" s="139"/>
      <c r="CM705" s="139"/>
      <c r="CN705" s="139"/>
      <c r="CO705" s="139"/>
      <c r="CP705" s="139"/>
      <c r="CQ705" s="139"/>
      <c r="CR705" s="139"/>
      <c r="CS705" s="139"/>
      <c r="CT705" s="139"/>
      <c r="CU705" s="139"/>
      <c r="CV705" s="139"/>
      <c r="CW705" s="139"/>
      <c r="CX705" s="139"/>
      <c r="CY705" s="139"/>
      <c r="CZ705" s="139"/>
      <c r="DA705" s="139"/>
      <c r="DB705" s="139"/>
      <c r="DC705" s="139"/>
      <c r="DD705" s="139"/>
      <c r="DE705" s="139"/>
      <c r="DF705" s="139"/>
      <c r="DG705" s="139"/>
      <c r="DH705" s="139"/>
      <c r="DI705" s="139"/>
      <c r="DJ705" s="139"/>
      <c r="DK705" s="139"/>
      <c r="DL705" s="139"/>
      <c r="DM705" s="139"/>
      <c r="DN705" s="139"/>
      <c r="DO705" s="139"/>
      <c r="DP705" s="139"/>
      <c r="DQ705" s="139"/>
      <c r="DR705" s="139"/>
      <c r="DS705" s="139"/>
      <c r="DT705" s="139"/>
      <c r="DU705" s="139"/>
      <c r="DV705" s="139"/>
      <c r="DW705" s="139"/>
      <c r="DX705" s="139"/>
      <c r="DY705" s="139"/>
      <c r="DZ705" s="139"/>
      <c r="EA705" s="139"/>
      <c r="EB705" s="139"/>
      <c r="EC705" s="139"/>
      <c r="ED705" s="139"/>
      <c r="EE705" s="139"/>
      <c r="EF705" s="139"/>
      <c r="EG705" s="139"/>
      <c r="EH705" s="139"/>
      <c r="EI705" s="139"/>
      <c r="EJ705" s="139"/>
      <c r="EK705" s="139"/>
      <c r="EL705" s="139"/>
      <c r="EM705" s="139"/>
      <c r="EN705" s="139"/>
      <c r="EO705" s="139"/>
      <c r="EP705" s="139"/>
      <c r="EQ705" s="139"/>
      <c r="ER705" s="139"/>
      <c r="ES705" s="139"/>
      <c r="ET705" s="139"/>
      <c r="EU705" s="139"/>
      <c r="EV705" s="139"/>
      <c r="EW705" s="139"/>
      <c r="EX705" s="139"/>
      <c r="EY705" s="139"/>
      <c r="EZ705" s="139"/>
      <c r="FA705" s="139"/>
      <c r="FB705" s="139"/>
      <c r="FC705" s="139"/>
      <c r="FD705" s="139"/>
      <c r="FE705" s="139"/>
      <c r="FF705" s="139"/>
      <c r="FG705" s="139"/>
      <c r="FH705" s="139"/>
      <c r="FI705" s="139"/>
      <c r="FJ705" s="139"/>
      <c r="FK705" s="139"/>
      <c r="FL705" s="139"/>
      <c r="FM705" s="139"/>
      <c r="FN705" s="139"/>
      <c r="FO705" s="139"/>
      <c r="FP705" s="139"/>
      <c r="FQ705" s="139"/>
      <c r="FR705" s="139"/>
      <c r="FS705" s="139"/>
      <c r="FT705" s="139"/>
      <c r="FU705" s="139"/>
      <c r="FV705" s="139"/>
      <c r="FW705" s="139"/>
      <c r="FX705" s="139"/>
      <c r="FY705" s="139"/>
      <c r="FZ705" s="139"/>
      <c r="GA705" s="139"/>
      <c r="GB705" s="139"/>
      <c r="GC705" s="139"/>
      <c r="GD705" s="139"/>
      <c r="GE705" s="139"/>
      <c r="GF705" s="139"/>
      <c r="GG705" s="139"/>
      <c r="GH705" s="139"/>
      <c r="GI705" s="139"/>
      <c r="GJ705" s="139"/>
      <c r="GK705" s="139"/>
      <c r="GL705" s="139"/>
      <c r="GM705" s="139"/>
      <c r="GN705" s="139"/>
      <c r="GO705" s="139"/>
      <c r="GP705" s="139"/>
      <c r="GQ705" s="139"/>
      <c r="GR705" s="139"/>
      <c r="GS705" s="139"/>
      <c r="GT705" s="139"/>
    </row>
    <row r="706" spans="1:202" ht="29.25" x14ac:dyDescent="0.25">
      <c r="A706" s="19">
        <v>1</v>
      </c>
      <c r="B706" s="19">
        <f t="shared" si="163"/>
        <v>1</v>
      </c>
      <c r="C706" s="303" t="s">
        <v>274</v>
      </c>
      <c r="D706" s="29">
        <f>'1 уровень'!E3334</f>
        <v>1547</v>
      </c>
      <c r="E706" s="29">
        <f>'1 уровень'!F3334</f>
        <v>902</v>
      </c>
      <c r="F706" s="29">
        <f>'1 уровень'!G3334</f>
        <v>706</v>
      </c>
      <c r="G706" s="144">
        <f>'1 уровень'!H3334</f>
        <v>78.270509977827047</v>
      </c>
      <c r="H706" s="158">
        <f>'1 уровень'!I3334</f>
        <v>0</v>
      </c>
      <c r="I706" s="158">
        <f>'1 уровень'!J3334</f>
        <v>0</v>
      </c>
      <c r="J706" s="153">
        <f>'1 уровень'!K3334</f>
        <v>0</v>
      </c>
      <c r="K706" s="153">
        <f>'1 уровень'!L3334</f>
        <v>0</v>
      </c>
      <c r="L706" s="153">
        <f>'1 уровень'!M3334</f>
        <v>0</v>
      </c>
      <c r="M706" s="153">
        <f>'1 уровень'!N3334</f>
        <v>0</v>
      </c>
      <c r="N706" s="153">
        <f>'1 уровень'!O3334</f>
        <v>0</v>
      </c>
      <c r="O706" s="153">
        <f>'1 уровень'!P3334</f>
        <v>0</v>
      </c>
      <c r="P706" s="152">
        <f>'1 уровень'!Q3334</f>
        <v>1668.7643700000001</v>
      </c>
      <c r="Q706" s="152">
        <f>'1 уровень'!R3334</f>
        <v>1668.7643700000001</v>
      </c>
      <c r="R706" s="152">
        <f>'1 уровень'!S3334</f>
        <v>1668.7643700000001</v>
      </c>
      <c r="S706" s="152">
        <f>'1 уровень'!T3334</f>
        <v>1668.7643700000001</v>
      </c>
      <c r="T706" s="152">
        <f>'1 уровень'!U3334</f>
        <v>1668.7643700000001</v>
      </c>
      <c r="U706" s="152">
        <f>'1 уровень'!V3334</f>
        <v>1668.7643700000001</v>
      </c>
      <c r="V706" s="152">
        <f>'1 уровень'!W3334</f>
        <v>1668.7643700000001</v>
      </c>
      <c r="W706" s="152">
        <f>'1 уровень'!X3334</f>
        <v>973.44588250000015</v>
      </c>
      <c r="X706" s="152">
        <f>'1 уровень'!Y3334</f>
        <v>761.56925999999999</v>
      </c>
      <c r="Y706" s="1003">
        <f>'1 уровень'!Z3334</f>
        <v>0</v>
      </c>
      <c r="Z706" s="152">
        <f>'1 уровень'!AA3334</f>
        <v>0</v>
      </c>
      <c r="AA706" s="152">
        <f>'1 уровень'!AB3334</f>
        <v>-211.87662250000017</v>
      </c>
      <c r="AB706" s="152">
        <f>'1 уровень'!AC3334</f>
        <v>0</v>
      </c>
      <c r="AC706" s="152">
        <f>'1 уровень'!AD3334</f>
        <v>0</v>
      </c>
      <c r="AD706" s="570">
        <f>'1 уровень'!AE3334</f>
        <v>761.56925999999999</v>
      </c>
      <c r="AE706" s="152">
        <f t="shared" ref="AE706:AE709" si="168">X706/W706*100</f>
        <v>78.234370671345445</v>
      </c>
      <c r="AF706" s="152">
        <f t="shared" ref="AF706:AF709" si="169">AD706/W706*100</f>
        <v>78.234370671345445</v>
      </c>
      <c r="AG706" s="1224">
        <f>'1 уровень'!AF3334</f>
        <v>0</v>
      </c>
      <c r="AH706" s="1231">
        <f>'1 уровень'!AG3334</f>
        <v>0</v>
      </c>
      <c r="AI706" s="339">
        <f t="shared" si="149"/>
        <v>761569.26</v>
      </c>
      <c r="AJ706" s="339">
        <f t="shared" si="146"/>
        <v>0</v>
      </c>
      <c r="AK706" s="1119">
        <f t="shared" si="162"/>
        <v>1078.71</v>
      </c>
      <c r="AL706" s="139">
        <f t="shared" si="161"/>
        <v>1078.71</v>
      </c>
      <c r="AM706" s="139"/>
      <c r="AN706" s="428"/>
      <c r="AO706" s="139"/>
      <c r="AP706" s="139"/>
      <c r="AQ706" s="139"/>
      <c r="AR706" s="139"/>
      <c r="AS706" s="139"/>
      <c r="AT706" s="139"/>
      <c r="AU706" s="139"/>
      <c r="AV706" s="139"/>
      <c r="AW706" s="139"/>
      <c r="AX706" s="139"/>
      <c r="AY706" s="139"/>
      <c r="AZ706" s="139"/>
      <c r="BA706" s="139"/>
      <c r="BB706" s="139"/>
      <c r="BC706" s="139"/>
      <c r="BD706" s="139"/>
      <c r="BE706" s="139"/>
      <c r="BF706" s="139"/>
      <c r="BG706" s="139"/>
      <c r="BH706" s="139"/>
      <c r="BI706" s="139"/>
      <c r="BJ706" s="139"/>
      <c r="BK706" s="139"/>
      <c r="BL706" s="139"/>
      <c r="BM706" s="139"/>
      <c r="BN706" s="139"/>
      <c r="BO706" s="139"/>
      <c r="BP706" s="139"/>
      <c r="BQ706" s="139"/>
      <c r="BR706" s="139"/>
      <c r="BS706" s="139"/>
      <c r="BT706" s="139"/>
      <c r="BU706" s="139"/>
      <c r="BV706" s="139"/>
      <c r="BW706" s="139"/>
      <c r="BX706" s="139"/>
      <c r="BY706" s="139"/>
      <c r="BZ706" s="139"/>
      <c r="CA706" s="139"/>
      <c r="CB706" s="139"/>
      <c r="CC706" s="139"/>
      <c r="CD706" s="139"/>
      <c r="CE706" s="139"/>
      <c r="CF706" s="139"/>
      <c r="CG706" s="139"/>
      <c r="CH706" s="139"/>
      <c r="CI706" s="139"/>
      <c r="CJ706" s="139"/>
      <c r="CK706" s="139"/>
      <c r="CL706" s="139"/>
      <c r="CM706" s="139"/>
      <c r="CN706" s="139"/>
      <c r="CO706" s="139"/>
      <c r="CP706" s="139"/>
      <c r="CQ706" s="139"/>
      <c r="CR706" s="139"/>
      <c r="CS706" s="139"/>
      <c r="CT706" s="139"/>
      <c r="CU706" s="139"/>
      <c r="CV706" s="139"/>
      <c r="CW706" s="139"/>
      <c r="CX706" s="139"/>
      <c r="CY706" s="139"/>
      <c r="CZ706" s="139"/>
      <c r="DA706" s="139"/>
      <c r="DB706" s="139"/>
      <c r="DC706" s="139"/>
      <c r="DD706" s="139"/>
      <c r="DE706" s="139"/>
      <c r="DF706" s="139"/>
      <c r="DG706" s="139"/>
      <c r="DH706" s="139"/>
      <c r="DI706" s="139"/>
      <c r="DJ706" s="139"/>
      <c r="DK706" s="139"/>
      <c r="DL706" s="139"/>
      <c r="DM706" s="139"/>
      <c r="DN706" s="139"/>
      <c r="DO706" s="139"/>
      <c r="DP706" s="139"/>
      <c r="DQ706" s="139"/>
      <c r="DR706" s="139"/>
      <c r="DS706" s="139"/>
      <c r="DT706" s="139"/>
      <c r="DU706" s="139"/>
      <c r="DV706" s="139"/>
      <c r="DW706" s="139"/>
      <c r="DX706" s="139"/>
      <c r="DY706" s="139"/>
      <c r="DZ706" s="139"/>
      <c r="EA706" s="139"/>
      <c r="EB706" s="139"/>
      <c r="EC706" s="139"/>
      <c r="ED706" s="139"/>
      <c r="EE706" s="139"/>
      <c r="EF706" s="139"/>
      <c r="EG706" s="139"/>
      <c r="EH706" s="139"/>
      <c r="EI706" s="139"/>
      <c r="EJ706" s="139"/>
      <c r="EK706" s="139"/>
      <c r="EL706" s="139"/>
      <c r="EM706" s="139"/>
      <c r="EN706" s="139"/>
      <c r="EO706" s="139"/>
      <c r="EP706" s="139"/>
      <c r="EQ706" s="139"/>
      <c r="ER706" s="139"/>
      <c r="ES706" s="139"/>
      <c r="ET706" s="139"/>
      <c r="EU706" s="139"/>
      <c r="EV706" s="139"/>
      <c r="EW706" s="139"/>
      <c r="EX706" s="139"/>
      <c r="EY706" s="139"/>
      <c r="EZ706" s="139"/>
      <c r="FA706" s="139"/>
      <c r="FB706" s="139"/>
      <c r="FC706" s="139"/>
      <c r="FD706" s="139"/>
      <c r="FE706" s="139"/>
      <c r="FF706" s="139"/>
      <c r="FG706" s="139"/>
      <c r="FH706" s="139"/>
      <c r="FI706" s="139"/>
      <c r="FJ706" s="139"/>
      <c r="FK706" s="139"/>
      <c r="FL706" s="139"/>
      <c r="FM706" s="139"/>
      <c r="FN706" s="139"/>
      <c r="FO706" s="139"/>
      <c r="FP706" s="139"/>
      <c r="FQ706" s="139"/>
      <c r="FR706" s="139"/>
      <c r="FS706" s="139"/>
      <c r="FT706" s="139"/>
      <c r="FU706" s="139"/>
      <c r="FV706" s="139"/>
      <c r="FW706" s="139"/>
      <c r="FX706" s="139"/>
      <c r="FY706" s="139"/>
      <c r="FZ706" s="139"/>
      <c r="GA706" s="139"/>
      <c r="GB706" s="139"/>
      <c r="GC706" s="139"/>
      <c r="GD706" s="139"/>
      <c r="GE706" s="139"/>
      <c r="GF706" s="139"/>
      <c r="GG706" s="139"/>
      <c r="GH706" s="139"/>
      <c r="GI706" s="139"/>
      <c r="GJ706" s="139"/>
      <c r="GK706" s="139"/>
      <c r="GL706" s="139"/>
      <c r="GM706" s="139"/>
      <c r="GN706" s="139"/>
      <c r="GO706" s="139"/>
      <c r="GP706" s="139"/>
      <c r="GQ706" s="139"/>
      <c r="GR706" s="139"/>
      <c r="GS706" s="139"/>
      <c r="GT706" s="139"/>
    </row>
    <row r="707" spans="1:202" x14ac:dyDescent="0.25">
      <c r="A707" s="19">
        <v>1</v>
      </c>
      <c r="B707" s="19">
        <f t="shared" si="163"/>
        <v>1</v>
      </c>
      <c r="C707" s="750" t="s">
        <v>136</v>
      </c>
      <c r="D707" s="29">
        <f>'1 уровень'!E3335</f>
        <v>103207.35238095239</v>
      </c>
      <c r="E707" s="29">
        <f>'1 уровень'!F3335</f>
        <v>59878.398412698414</v>
      </c>
      <c r="F707" s="29">
        <f>'1 уровень'!G3335</f>
        <v>36043.512023809526</v>
      </c>
      <c r="G707" s="144">
        <f>'1 уровень'!H3335</f>
        <v>60.194515850921249</v>
      </c>
      <c r="H707" s="158">
        <f>'1 уровень'!I3335</f>
        <v>0</v>
      </c>
      <c r="I707" s="158">
        <f>'1 уровень'!J3335</f>
        <v>0</v>
      </c>
      <c r="J707" s="153">
        <f>'1 уровень'!K3335</f>
        <v>0</v>
      </c>
      <c r="K707" s="153">
        <f>'1 уровень'!L3335</f>
        <v>0</v>
      </c>
      <c r="L707" s="153">
        <f>'1 уровень'!M3335</f>
        <v>0</v>
      </c>
      <c r="M707" s="153">
        <f>'1 уровень'!N3335</f>
        <v>0</v>
      </c>
      <c r="N707" s="153">
        <f>'1 уровень'!O3335</f>
        <v>0</v>
      </c>
      <c r="O707" s="153">
        <f>'1 уровень'!P3335</f>
        <v>0</v>
      </c>
      <c r="P707" s="152">
        <f>'1 уровень'!Q3335</f>
        <v>149719.57170391007</v>
      </c>
      <c r="Q707" s="152">
        <f>'1 уровень'!R3335</f>
        <v>149719.57170391007</v>
      </c>
      <c r="R707" s="152">
        <f>'1 уровень'!S3335</f>
        <v>149719.57170391007</v>
      </c>
      <c r="S707" s="152">
        <f>'1 уровень'!T3335</f>
        <v>149719.57170391007</v>
      </c>
      <c r="T707" s="152">
        <f>'1 уровень'!U3335</f>
        <v>149719.57170391007</v>
      </c>
      <c r="U707" s="152">
        <f>'1 уровень'!V3335</f>
        <v>149719.57170391007</v>
      </c>
      <c r="V707" s="152">
        <f>'1 уровень'!W3335</f>
        <v>149719.57170391007</v>
      </c>
      <c r="W707" s="152">
        <f>'1 уровень'!X3335</f>
        <v>87336.416827280875</v>
      </c>
      <c r="X707" s="152">
        <f>'1 уровень'!Y3335</f>
        <v>75890.857550000001</v>
      </c>
      <c r="Y707" s="1003">
        <f>'1 уровень'!Z3335</f>
        <v>0</v>
      </c>
      <c r="Z707" s="152">
        <f>'1 уровень'!AA3335</f>
        <v>-23.617000000000001</v>
      </c>
      <c r="AA707" s="152">
        <f>'1 уровень'!AB3335</f>
        <v>-11445.55927728087</v>
      </c>
      <c r="AB707" s="152">
        <f>'1 уровень'!AC3335</f>
        <v>0</v>
      </c>
      <c r="AC707" s="152">
        <f>'1 уровень'!AD3335</f>
        <v>-86.967159999999993</v>
      </c>
      <c r="AD707" s="570">
        <f>'1 уровень'!AE3335</f>
        <v>75780.273390000002</v>
      </c>
      <c r="AE707" s="152">
        <f t="shared" si="168"/>
        <v>86.894860479659982</v>
      </c>
      <c r="AF707" s="152">
        <f t="shared" si="169"/>
        <v>86.768241866237034</v>
      </c>
      <c r="AG707" s="1224">
        <f>'1 уровень'!AF3335</f>
        <v>0</v>
      </c>
      <c r="AH707" s="1231">
        <f>'1 уровень'!AG3335</f>
        <v>0</v>
      </c>
      <c r="AI707" s="339">
        <f t="shared" si="149"/>
        <v>75780273.390000001</v>
      </c>
      <c r="AJ707" s="339">
        <f t="shared" si="146"/>
        <v>-86967.159999999989</v>
      </c>
      <c r="AK707" s="1119">
        <f t="shared" si="162"/>
        <v>1450.6676922713293</v>
      </c>
      <c r="AL707" s="139">
        <f t="shared" si="161"/>
        <v>2105.5344856480197</v>
      </c>
      <c r="AM707" s="139"/>
      <c r="AN707" s="428"/>
      <c r="AO707" s="139"/>
      <c r="AP707" s="139"/>
      <c r="AQ707" s="139"/>
      <c r="AR707" s="139"/>
      <c r="AS707" s="139"/>
      <c r="AT707" s="139"/>
      <c r="AU707" s="139"/>
      <c r="AV707" s="139"/>
      <c r="AW707" s="139"/>
      <c r="AX707" s="139"/>
      <c r="AY707" s="139"/>
      <c r="AZ707" s="139"/>
      <c r="BA707" s="139"/>
      <c r="BB707" s="139"/>
      <c r="BC707" s="139"/>
      <c r="BD707" s="139"/>
      <c r="BE707" s="139"/>
      <c r="BF707" s="139"/>
      <c r="BG707" s="139"/>
      <c r="BH707" s="139"/>
      <c r="BI707" s="139"/>
      <c r="BJ707" s="139"/>
      <c r="BK707" s="139"/>
      <c r="BL707" s="139"/>
      <c r="BM707" s="139"/>
      <c r="BN707" s="139"/>
      <c r="BO707" s="139"/>
      <c r="BP707" s="139"/>
      <c r="BQ707" s="139"/>
      <c r="BR707" s="139"/>
      <c r="BS707" s="139"/>
      <c r="BT707" s="139"/>
      <c r="BU707" s="139"/>
      <c r="BV707" s="139"/>
      <c r="BW707" s="139"/>
      <c r="BX707" s="139"/>
      <c r="BY707" s="139"/>
      <c r="BZ707" s="139"/>
      <c r="CA707" s="139"/>
      <c r="CB707" s="139"/>
      <c r="CC707" s="139"/>
      <c r="CD707" s="139"/>
      <c r="CE707" s="139"/>
      <c r="CF707" s="139"/>
      <c r="CG707" s="139"/>
      <c r="CH707" s="139"/>
      <c r="CI707" s="139"/>
      <c r="CJ707" s="139"/>
      <c r="CK707" s="139"/>
      <c r="CL707" s="139"/>
      <c r="CM707" s="139"/>
      <c r="CN707" s="139"/>
      <c r="CO707" s="139"/>
      <c r="CP707" s="139"/>
      <c r="CQ707" s="139"/>
      <c r="CR707" s="139"/>
      <c r="CS707" s="139"/>
      <c r="CT707" s="139"/>
      <c r="CU707" s="139"/>
      <c r="CV707" s="139"/>
      <c r="CW707" s="139"/>
      <c r="CX707" s="139"/>
      <c r="CY707" s="139"/>
      <c r="CZ707" s="139"/>
      <c r="DA707" s="139"/>
      <c r="DB707" s="139"/>
      <c r="DC707" s="139"/>
      <c r="DD707" s="139"/>
      <c r="DE707" s="139"/>
      <c r="DF707" s="139"/>
      <c r="DG707" s="139"/>
      <c r="DH707" s="139"/>
      <c r="DI707" s="139"/>
      <c r="DJ707" s="139"/>
      <c r="DK707" s="139"/>
      <c r="DL707" s="139"/>
      <c r="DM707" s="139"/>
      <c r="DN707" s="139"/>
      <c r="DO707" s="139"/>
      <c r="DP707" s="139"/>
      <c r="DQ707" s="139"/>
      <c r="DR707" s="139"/>
      <c r="DS707" s="139"/>
      <c r="DT707" s="139"/>
      <c r="DU707" s="139"/>
      <c r="DV707" s="139"/>
      <c r="DW707" s="139"/>
      <c r="DX707" s="139"/>
      <c r="DY707" s="139"/>
      <c r="DZ707" s="139"/>
      <c r="EA707" s="139"/>
      <c r="EB707" s="139"/>
      <c r="EC707" s="139"/>
      <c r="ED707" s="139"/>
      <c r="EE707" s="139"/>
      <c r="EF707" s="139"/>
      <c r="EG707" s="139"/>
      <c r="EH707" s="139"/>
      <c r="EI707" s="139"/>
      <c r="EJ707" s="139"/>
      <c r="EK707" s="139"/>
      <c r="EL707" s="139"/>
      <c r="EM707" s="139"/>
      <c r="EN707" s="139"/>
      <c r="EO707" s="139"/>
      <c r="EP707" s="139"/>
      <c r="EQ707" s="139"/>
      <c r="ER707" s="139"/>
      <c r="ES707" s="139"/>
      <c r="ET707" s="139"/>
      <c r="EU707" s="139"/>
      <c r="EV707" s="139"/>
      <c r="EW707" s="139"/>
      <c r="EX707" s="139"/>
      <c r="EY707" s="139"/>
      <c r="EZ707" s="139"/>
      <c r="FA707" s="139"/>
      <c r="FB707" s="139"/>
      <c r="FC707" s="139"/>
      <c r="FD707" s="139"/>
      <c r="FE707" s="139"/>
      <c r="FF707" s="139"/>
      <c r="FG707" s="139"/>
      <c r="FH707" s="139"/>
      <c r="FI707" s="139"/>
      <c r="FJ707" s="139"/>
      <c r="FK707" s="139"/>
      <c r="FL707" s="139"/>
      <c r="FM707" s="139"/>
      <c r="FN707" s="139"/>
      <c r="FO707" s="139"/>
      <c r="FP707" s="139"/>
      <c r="FQ707" s="139"/>
      <c r="FR707" s="139"/>
      <c r="FS707" s="139"/>
      <c r="FT707" s="139"/>
      <c r="FU707" s="139"/>
      <c r="FV707" s="139"/>
      <c r="FW707" s="139"/>
      <c r="FX707" s="139"/>
      <c r="FY707" s="139"/>
      <c r="FZ707" s="139"/>
      <c r="GA707" s="139"/>
      <c r="GB707" s="139"/>
      <c r="GC707" s="139"/>
      <c r="GD707" s="139"/>
      <c r="GE707" s="139"/>
      <c r="GF707" s="139"/>
      <c r="GG707" s="139"/>
      <c r="GH707" s="139"/>
      <c r="GI707" s="139"/>
      <c r="GJ707" s="139"/>
      <c r="GK707" s="139"/>
      <c r="GL707" s="139"/>
      <c r="GM707" s="139"/>
      <c r="GN707" s="139"/>
      <c r="GO707" s="139"/>
      <c r="GP707" s="139"/>
      <c r="GQ707" s="139"/>
      <c r="GR707" s="139"/>
      <c r="GS707" s="139"/>
      <c r="GT707" s="139"/>
    </row>
    <row r="708" spans="1:202" ht="29.25" x14ac:dyDescent="0.25">
      <c r="A708" s="19">
        <v>1</v>
      </c>
      <c r="B708" s="19">
        <f t="shared" si="163"/>
        <v>1</v>
      </c>
      <c r="C708" s="2452" t="s">
        <v>235</v>
      </c>
      <c r="D708" s="29">
        <f>'1 уровень'!E3336</f>
        <v>1330</v>
      </c>
      <c r="E708" s="29">
        <f>'1 уровень'!F3336</f>
        <v>776</v>
      </c>
      <c r="F708" s="29">
        <f>'1 уровень'!G3336</f>
        <v>864</v>
      </c>
      <c r="G708" s="144">
        <f>'1 уровень'!H3336</f>
        <v>111.34020618556701</v>
      </c>
      <c r="H708" s="158">
        <f>'1 уровень'!I3336</f>
        <v>7.9436090225563909</v>
      </c>
      <c r="I708" s="158">
        <f>'1 уровень'!J3336</f>
        <v>7.8240740740740744</v>
      </c>
      <c r="J708" s="153">
        <f>'1 уровень'!K3336</f>
        <v>10565</v>
      </c>
      <c r="K708" s="153">
        <f>'1 уровень'!L3336</f>
        <v>6163</v>
      </c>
      <c r="L708" s="153">
        <f>'1 уровень'!M3336</f>
        <v>6760</v>
      </c>
      <c r="M708" s="153">
        <f>'1 уровень'!N3336</f>
        <v>109.68684082427389</v>
      </c>
      <c r="N708" s="153">
        <f>'1 уровень'!O3336</f>
        <v>44</v>
      </c>
      <c r="O708" s="153">
        <f>'1 уровень'!P3336</f>
        <v>263.37662337662334</v>
      </c>
      <c r="P708" s="152">
        <f>'1 уровень'!Q3336</f>
        <v>0</v>
      </c>
      <c r="Q708" s="152">
        <f>'1 уровень'!R3336</f>
        <v>0</v>
      </c>
      <c r="R708" s="152">
        <f>'1 уровень'!S3336</f>
        <v>0</v>
      </c>
      <c r="S708" s="152">
        <f>'1 уровень'!T3336</f>
        <v>0</v>
      </c>
      <c r="T708" s="152">
        <f>'1 уровень'!U3336</f>
        <v>0</v>
      </c>
      <c r="U708" s="152">
        <f>'1 уровень'!V3336</f>
        <v>0</v>
      </c>
      <c r="V708" s="152">
        <f>'1 уровень'!W3336</f>
        <v>0</v>
      </c>
      <c r="W708" s="152">
        <f>'1 уровень'!X3336</f>
        <v>0</v>
      </c>
      <c r="X708" s="152">
        <f>'1 уровень'!Y3336</f>
        <v>0</v>
      </c>
      <c r="Y708" s="1003">
        <f>'1 уровень'!Z3336</f>
        <v>0</v>
      </c>
      <c r="Z708" s="152">
        <f>'1 уровень'!AA3336</f>
        <v>0</v>
      </c>
      <c r="AA708" s="152">
        <f>'1 уровень'!AB3336</f>
        <v>0</v>
      </c>
      <c r="AB708" s="152">
        <f>'1 уровень'!AC3336</f>
        <v>0</v>
      </c>
      <c r="AC708" s="152">
        <f>'1 уровень'!AD3336</f>
        <v>0</v>
      </c>
      <c r="AD708" s="570">
        <f>'1 уровень'!AE3336</f>
        <v>0</v>
      </c>
      <c r="AE708" s="152"/>
      <c r="AF708" s="152"/>
      <c r="AG708" s="1224">
        <f>'1 уровень'!AF3336</f>
        <v>0</v>
      </c>
      <c r="AH708" s="1231">
        <f>'1 уровень'!AG3336</f>
        <v>0</v>
      </c>
      <c r="AI708" s="339">
        <f t="shared" si="149"/>
        <v>0</v>
      </c>
      <c r="AJ708" s="339">
        <f t="shared" si="146"/>
        <v>0</v>
      </c>
      <c r="AK708" s="1119">
        <f t="shared" si="162"/>
        <v>0</v>
      </c>
      <c r="AL708" s="139">
        <f t="shared" si="161"/>
        <v>0</v>
      </c>
      <c r="AM708" s="139"/>
      <c r="AN708" s="428"/>
      <c r="AO708" s="139"/>
      <c r="AP708" s="139"/>
      <c r="AQ708" s="139"/>
      <c r="AR708" s="139"/>
      <c r="AS708" s="139"/>
      <c r="AT708" s="139"/>
      <c r="AU708" s="139"/>
      <c r="AV708" s="139"/>
      <c r="AW708" s="139"/>
      <c r="AX708" s="139"/>
      <c r="AY708" s="139"/>
      <c r="AZ708" s="139"/>
      <c r="BA708" s="139"/>
      <c r="BB708" s="139"/>
      <c r="BC708" s="139"/>
      <c r="BD708" s="139"/>
      <c r="BE708" s="139"/>
      <c r="BF708" s="139"/>
      <c r="BG708" s="139"/>
      <c r="BH708" s="139"/>
      <c r="BI708" s="139"/>
      <c r="BJ708" s="139"/>
      <c r="BK708" s="139"/>
      <c r="BL708" s="139"/>
      <c r="BM708" s="139"/>
      <c r="BN708" s="139"/>
      <c r="BO708" s="139"/>
      <c r="BP708" s="139"/>
      <c r="BQ708" s="139"/>
      <c r="BR708" s="139"/>
      <c r="BS708" s="139"/>
      <c r="BT708" s="139"/>
      <c r="BU708" s="139"/>
      <c r="BV708" s="139"/>
      <c r="BW708" s="139"/>
      <c r="BX708" s="139"/>
      <c r="BY708" s="139"/>
      <c r="BZ708" s="139"/>
      <c r="CA708" s="139"/>
      <c r="CB708" s="139"/>
      <c r="CC708" s="139"/>
      <c r="CD708" s="139"/>
      <c r="CE708" s="139"/>
      <c r="CF708" s="139"/>
      <c r="CG708" s="139"/>
      <c r="CH708" s="139"/>
      <c r="CI708" s="139"/>
      <c r="CJ708" s="139"/>
      <c r="CK708" s="139"/>
      <c r="CL708" s="139"/>
      <c r="CM708" s="139"/>
      <c r="CN708" s="139"/>
      <c r="CO708" s="139"/>
      <c r="CP708" s="139"/>
      <c r="CQ708" s="139"/>
      <c r="CR708" s="139"/>
      <c r="CS708" s="139"/>
      <c r="CT708" s="139"/>
      <c r="CU708" s="139"/>
      <c r="CV708" s="139"/>
      <c r="CW708" s="139"/>
      <c r="CX708" s="139"/>
      <c r="CY708" s="139"/>
      <c r="CZ708" s="139"/>
      <c r="DA708" s="139"/>
      <c r="DB708" s="139"/>
      <c r="DC708" s="139"/>
      <c r="DD708" s="139"/>
      <c r="DE708" s="139"/>
      <c r="DF708" s="139"/>
      <c r="DG708" s="139"/>
      <c r="DH708" s="139"/>
      <c r="DI708" s="139"/>
      <c r="DJ708" s="139"/>
      <c r="DK708" s="139"/>
      <c r="DL708" s="139"/>
      <c r="DM708" s="139"/>
      <c r="DN708" s="139"/>
      <c r="DO708" s="139"/>
      <c r="DP708" s="139"/>
      <c r="DQ708" s="139"/>
      <c r="DR708" s="139"/>
      <c r="DS708" s="139"/>
      <c r="DT708" s="139"/>
      <c r="DU708" s="139"/>
      <c r="DV708" s="139"/>
      <c r="DW708" s="139"/>
      <c r="DX708" s="139"/>
      <c r="DY708" s="139"/>
      <c r="DZ708" s="139"/>
      <c r="EA708" s="139"/>
      <c r="EB708" s="139"/>
      <c r="EC708" s="139"/>
      <c r="ED708" s="139"/>
      <c r="EE708" s="139"/>
      <c r="EF708" s="139"/>
      <c r="EG708" s="139"/>
      <c r="EH708" s="139"/>
      <c r="EI708" s="139"/>
      <c r="EJ708" s="139"/>
      <c r="EK708" s="139"/>
      <c r="EL708" s="139"/>
      <c r="EM708" s="139"/>
      <c r="EN708" s="139"/>
      <c r="EO708" s="139"/>
      <c r="EP708" s="139"/>
      <c r="EQ708" s="139"/>
      <c r="ER708" s="139"/>
      <c r="ES708" s="139"/>
      <c r="ET708" s="139"/>
      <c r="EU708" s="139"/>
      <c r="EV708" s="139"/>
      <c r="EW708" s="139"/>
      <c r="EX708" s="139"/>
      <c r="EY708" s="139"/>
      <c r="EZ708" s="139"/>
      <c r="FA708" s="139"/>
      <c r="FB708" s="139"/>
      <c r="FC708" s="139"/>
      <c r="FD708" s="139"/>
      <c r="FE708" s="139"/>
      <c r="FF708" s="139"/>
      <c r="FG708" s="139"/>
      <c r="FH708" s="139"/>
      <c r="FI708" s="139"/>
      <c r="FJ708" s="139"/>
      <c r="FK708" s="139"/>
      <c r="FL708" s="139"/>
      <c r="FM708" s="139"/>
      <c r="FN708" s="139"/>
      <c r="FO708" s="139"/>
      <c r="FP708" s="139"/>
      <c r="FQ708" s="139"/>
      <c r="FR708" s="139"/>
      <c r="FS708" s="139"/>
      <c r="FT708" s="139"/>
      <c r="FU708" s="139"/>
      <c r="FV708" s="139"/>
      <c r="FW708" s="139"/>
      <c r="FX708" s="139"/>
      <c r="FY708" s="139"/>
      <c r="FZ708" s="139"/>
      <c r="GA708" s="139"/>
      <c r="GB708" s="139"/>
      <c r="GC708" s="139"/>
      <c r="GD708" s="139"/>
      <c r="GE708" s="139"/>
      <c r="GF708" s="139"/>
      <c r="GG708" s="139"/>
      <c r="GH708" s="139"/>
      <c r="GI708" s="139"/>
      <c r="GJ708" s="139"/>
      <c r="GK708" s="139"/>
      <c r="GL708" s="139"/>
      <c r="GM708" s="139"/>
      <c r="GN708" s="139"/>
      <c r="GO708" s="139"/>
      <c r="GP708" s="139"/>
      <c r="GQ708" s="139"/>
      <c r="GR708" s="139"/>
      <c r="GS708" s="139"/>
      <c r="GT708" s="139"/>
    </row>
    <row r="709" spans="1:202" ht="29.25" x14ac:dyDescent="0.25">
      <c r="A709" s="19">
        <v>1</v>
      </c>
      <c r="B709" s="19">
        <f t="shared" si="163"/>
        <v>1</v>
      </c>
      <c r="C709" s="918" t="s">
        <v>137</v>
      </c>
      <c r="D709" s="29">
        <f>'1 уровень'!E3337</f>
        <v>1330</v>
      </c>
      <c r="E709" s="29">
        <f>'1 уровень'!F3337</f>
        <v>776</v>
      </c>
      <c r="F709" s="29">
        <f>'1 уровень'!G3337</f>
        <v>864</v>
      </c>
      <c r="G709" s="144">
        <f>'1 уровень'!H3337</f>
        <v>111.34020618556701</v>
      </c>
      <c r="H709" s="158">
        <f>'1 уровень'!I3337</f>
        <v>7.9436090225563909</v>
      </c>
      <c r="I709" s="158">
        <f>'1 уровень'!J3337</f>
        <v>7.8240740740740744</v>
      </c>
      <c r="J709" s="153">
        <f>'1 уровень'!K3337</f>
        <v>10565</v>
      </c>
      <c r="K709" s="153">
        <f>'1 уровень'!L3337</f>
        <v>6163</v>
      </c>
      <c r="L709" s="153">
        <f>'1 уровень'!M3337</f>
        <v>6760</v>
      </c>
      <c r="M709" s="153">
        <f>'1 уровень'!N3337</f>
        <v>109.68684082427389</v>
      </c>
      <c r="N709" s="153">
        <f>'1 уровень'!O3337</f>
        <v>44</v>
      </c>
      <c r="O709" s="153">
        <f>'1 уровень'!P3337</f>
        <v>263.37662337662334</v>
      </c>
      <c r="P709" s="152">
        <f>'1 уровень'!Q3337</f>
        <v>24362.846576279997</v>
      </c>
      <c r="Q709" s="152">
        <f>'1 уровень'!R3337</f>
        <v>24362.846576279997</v>
      </c>
      <c r="R709" s="152">
        <f>'1 уровень'!S3337</f>
        <v>24362.846576279997</v>
      </c>
      <c r="S709" s="152">
        <f>'1 уровень'!T3337</f>
        <v>24362.846576279997</v>
      </c>
      <c r="T709" s="152">
        <f>'1 уровень'!U3337</f>
        <v>24362.846576279997</v>
      </c>
      <c r="U709" s="152">
        <f>'1 уровень'!V3337</f>
        <v>24362.846576279997</v>
      </c>
      <c r="V709" s="152">
        <f>'1 уровень'!W3337</f>
        <v>24362.846576279997</v>
      </c>
      <c r="W709" s="152">
        <f>'1 уровень'!X3337</f>
        <v>14211.660502829998</v>
      </c>
      <c r="X709" s="152">
        <f>'1 уровень'!Y3337</f>
        <v>16886.151129999998</v>
      </c>
      <c r="Y709" s="1003">
        <f>'1 уровень'!Z3337</f>
        <v>0</v>
      </c>
      <c r="Z709" s="152">
        <f>'1 уровень'!AA3337</f>
        <v>0</v>
      </c>
      <c r="AA709" s="152">
        <f>'1 уровень'!AB3337</f>
        <v>2674.4906271700002</v>
      </c>
      <c r="AB709" s="152">
        <f>'1 уровень'!AC3337</f>
        <v>0</v>
      </c>
      <c r="AC709" s="152">
        <f>'1 уровень'!AD3337</f>
        <v>-150.87705</v>
      </c>
      <c r="AD709" s="570">
        <f>'1 уровень'!AE3337</f>
        <v>16735.274079999999</v>
      </c>
      <c r="AE709" s="152">
        <f t="shared" si="168"/>
        <v>118.81898759569596</v>
      </c>
      <c r="AF709" s="152">
        <f t="shared" si="169"/>
        <v>117.75734493986447</v>
      </c>
      <c r="AG709" s="1224">
        <f>'1 уровень'!AF3337</f>
        <v>0</v>
      </c>
      <c r="AH709" s="1231">
        <f>'1 уровень'!AG3337</f>
        <v>0</v>
      </c>
      <c r="AI709" s="339">
        <f t="shared" si="149"/>
        <v>16735274.08</v>
      </c>
      <c r="AJ709" s="339">
        <f t="shared" si="146"/>
        <v>-150877.04999999999</v>
      </c>
      <c r="AK709" s="1119">
        <f t="shared" si="162"/>
        <v>18317.929756601501</v>
      </c>
      <c r="AL709" s="139">
        <f t="shared" si="161"/>
        <v>19544.156400462958</v>
      </c>
      <c r="AM709" s="139"/>
      <c r="AN709" s="428"/>
      <c r="AO709" s="139"/>
      <c r="AP709" s="139"/>
      <c r="AQ709" s="139"/>
      <c r="AR709" s="139"/>
      <c r="AS709" s="139"/>
      <c r="AT709" s="139"/>
      <c r="AU709" s="139"/>
      <c r="AV709" s="139"/>
      <c r="AW709" s="139"/>
      <c r="AX709" s="139"/>
      <c r="AY709" s="139"/>
      <c r="AZ709" s="139"/>
      <c r="BA709" s="139"/>
      <c r="BB709" s="139"/>
      <c r="BC709" s="139"/>
      <c r="BD709" s="139"/>
      <c r="BE709" s="139"/>
      <c r="BF709" s="139"/>
      <c r="BG709" s="139"/>
      <c r="BH709" s="139"/>
      <c r="BI709" s="139"/>
      <c r="BJ709" s="139"/>
      <c r="BK709" s="139"/>
      <c r="BL709" s="139"/>
      <c r="BM709" s="139"/>
      <c r="BN709" s="139"/>
      <c r="BO709" s="139"/>
      <c r="BP709" s="139"/>
      <c r="BQ709" s="139"/>
      <c r="BR709" s="139"/>
      <c r="BS709" s="139"/>
      <c r="BT709" s="139"/>
      <c r="BU709" s="139"/>
      <c r="BV709" s="139"/>
      <c r="BW709" s="139"/>
      <c r="BX709" s="139"/>
      <c r="BY709" s="139"/>
      <c r="BZ709" s="139"/>
      <c r="CA709" s="139"/>
      <c r="CB709" s="139"/>
      <c r="CC709" s="139"/>
      <c r="CD709" s="139"/>
      <c r="CE709" s="139"/>
      <c r="CF709" s="139"/>
      <c r="CG709" s="139"/>
      <c r="CH709" s="139"/>
      <c r="CI709" s="139"/>
      <c r="CJ709" s="139"/>
      <c r="CK709" s="139"/>
      <c r="CL709" s="139"/>
      <c r="CM709" s="139"/>
      <c r="CN709" s="139"/>
      <c r="CO709" s="139"/>
      <c r="CP709" s="139"/>
      <c r="CQ709" s="139"/>
      <c r="CR709" s="139"/>
      <c r="CS709" s="139"/>
      <c r="CT709" s="139"/>
      <c r="CU709" s="139"/>
      <c r="CV709" s="139"/>
      <c r="CW709" s="139"/>
      <c r="CX709" s="139"/>
      <c r="CY709" s="139"/>
      <c r="CZ709" s="139"/>
      <c r="DA709" s="139"/>
      <c r="DB709" s="139"/>
      <c r="DC709" s="139"/>
      <c r="DD709" s="139"/>
      <c r="DE709" s="139"/>
      <c r="DF709" s="139"/>
      <c r="DG709" s="139"/>
      <c r="DH709" s="139"/>
      <c r="DI709" s="139"/>
      <c r="DJ709" s="139"/>
      <c r="DK709" s="139"/>
      <c r="DL709" s="139"/>
      <c r="DM709" s="139"/>
      <c r="DN709" s="139"/>
      <c r="DO709" s="139"/>
      <c r="DP709" s="139"/>
      <c r="DQ709" s="139"/>
      <c r="DR709" s="139"/>
      <c r="DS709" s="139"/>
      <c r="DT709" s="139"/>
      <c r="DU709" s="139"/>
      <c r="DV709" s="139"/>
      <c r="DW709" s="139"/>
      <c r="DX709" s="139"/>
      <c r="DY709" s="139"/>
      <c r="DZ709" s="139"/>
      <c r="EA709" s="139"/>
      <c r="EB709" s="139"/>
      <c r="EC709" s="139"/>
      <c r="ED709" s="139"/>
      <c r="EE709" s="139"/>
      <c r="EF709" s="139"/>
      <c r="EG709" s="139"/>
      <c r="EH709" s="139"/>
      <c r="EI709" s="139"/>
      <c r="EJ709" s="139"/>
      <c r="EK709" s="139"/>
      <c r="EL709" s="139"/>
      <c r="EM709" s="139"/>
      <c r="EN709" s="139"/>
      <c r="EO709" s="139"/>
      <c r="EP709" s="139"/>
      <c r="EQ709" s="139"/>
      <c r="ER709" s="139"/>
      <c r="ES709" s="139"/>
      <c r="ET709" s="139"/>
      <c r="EU709" s="139"/>
      <c r="EV709" s="139"/>
      <c r="EW709" s="139"/>
      <c r="EX709" s="139"/>
      <c r="EY709" s="139"/>
      <c r="EZ709" s="139"/>
      <c r="FA709" s="139"/>
      <c r="FB709" s="139"/>
      <c r="FC709" s="139"/>
      <c r="FD709" s="139"/>
      <c r="FE709" s="139"/>
      <c r="FF709" s="139"/>
      <c r="FG709" s="139"/>
      <c r="FH709" s="139"/>
      <c r="FI709" s="139"/>
      <c r="FJ709" s="139"/>
      <c r="FK709" s="139"/>
      <c r="FL709" s="139"/>
      <c r="FM709" s="139"/>
      <c r="FN709" s="139"/>
      <c r="FO709" s="139"/>
      <c r="FP709" s="139"/>
      <c r="FQ709" s="139"/>
      <c r="FR709" s="139"/>
      <c r="FS709" s="139"/>
      <c r="FT709" s="139"/>
      <c r="FU709" s="139"/>
      <c r="FV709" s="139"/>
      <c r="FW709" s="139"/>
      <c r="FX709" s="139"/>
      <c r="FY709" s="139"/>
      <c r="FZ709" s="139"/>
      <c r="GA709" s="139"/>
      <c r="GB709" s="139"/>
      <c r="GC709" s="139"/>
      <c r="GD709" s="139"/>
      <c r="GE709" s="139"/>
      <c r="GF709" s="139"/>
      <c r="GG709" s="139"/>
      <c r="GH709" s="139"/>
      <c r="GI709" s="139"/>
      <c r="GJ709" s="139"/>
      <c r="GK709" s="139"/>
      <c r="GL709" s="139"/>
      <c r="GM709" s="139"/>
      <c r="GN709" s="139"/>
      <c r="GO709" s="139"/>
      <c r="GP709" s="139"/>
      <c r="GQ709" s="139"/>
      <c r="GR709" s="139"/>
      <c r="GS709" s="139"/>
      <c r="GT709" s="139"/>
    </row>
    <row r="710" spans="1:202" ht="15.75" x14ac:dyDescent="0.25">
      <c r="A710" s="19">
        <v>1</v>
      </c>
      <c r="B710" s="19">
        <f t="shared" si="163"/>
        <v>1</v>
      </c>
      <c r="C710" s="2404" t="s">
        <v>204</v>
      </c>
      <c r="D710" s="29">
        <f>'1 уровень'!E3338</f>
        <v>3000</v>
      </c>
      <c r="E710" s="29">
        <f>'1 уровень'!F3338</f>
        <v>1750</v>
      </c>
      <c r="F710" s="29">
        <f>'1 уровень'!G3338</f>
        <v>1115</v>
      </c>
      <c r="G710" s="144">
        <f>'1 уровень'!H3338</f>
        <v>63.714285714285715</v>
      </c>
      <c r="H710" s="158">
        <f>'1 уровень'!I3338</f>
        <v>0</v>
      </c>
      <c r="I710" s="158">
        <f>'1 уровень'!J3338</f>
        <v>0</v>
      </c>
      <c r="J710" s="153">
        <f>'1 уровень'!K3338</f>
        <v>0</v>
      </c>
      <c r="K710" s="153">
        <f>'1 уровень'!L3338</f>
        <v>0</v>
      </c>
      <c r="L710" s="153">
        <f>'1 уровень'!M3338</f>
        <v>0</v>
      </c>
      <c r="M710" s="153">
        <f>'1 уровень'!N3338</f>
        <v>0</v>
      </c>
      <c r="N710" s="153">
        <f>'1 уровень'!O3338</f>
        <v>0</v>
      </c>
      <c r="O710" s="153">
        <f>'1 уровень'!P3338</f>
        <v>0</v>
      </c>
      <c r="P710" s="152">
        <f>'1 уровень'!Q3338</f>
        <v>0</v>
      </c>
      <c r="Q710" s="152">
        <f>'1 уровень'!R3338</f>
        <v>0</v>
      </c>
      <c r="R710" s="152">
        <f>'1 уровень'!S3338</f>
        <v>0</v>
      </c>
      <c r="S710" s="152">
        <f>'1 уровень'!T3338</f>
        <v>0</v>
      </c>
      <c r="T710" s="152">
        <f>'1 уровень'!U3338</f>
        <v>0</v>
      </c>
      <c r="U710" s="152">
        <f>'1 уровень'!V3338</f>
        <v>0</v>
      </c>
      <c r="V710" s="152">
        <f>'1 уровень'!W3338</f>
        <v>0</v>
      </c>
      <c r="W710" s="152">
        <f>'1 уровень'!X3338</f>
        <v>0</v>
      </c>
      <c r="X710" s="152">
        <f>'1 уровень'!Y3338</f>
        <v>0</v>
      </c>
      <c r="Y710" s="1003">
        <f>'1 уровень'!Z3338</f>
        <v>0</v>
      </c>
      <c r="Z710" s="152">
        <f>'1 уровень'!AA3338</f>
        <v>0</v>
      </c>
      <c r="AA710" s="152">
        <f>'1 уровень'!AB3338</f>
        <v>0</v>
      </c>
      <c r="AB710" s="152">
        <f>'1 уровень'!AC3338</f>
        <v>0</v>
      </c>
      <c r="AC710" s="152">
        <f>'1 уровень'!AD3338</f>
        <v>0</v>
      </c>
      <c r="AD710" s="570">
        <f>'1 уровень'!AE3338</f>
        <v>0</v>
      </c>
      <c r="AE710" s="152"/>
      <c r="AF710" s="152"/>
      <c r="AG710" s="1224">
        <f>'1 уровень'!AF3338</f>
        <v>0</v>
      </c>
      <c r="AH710" s="1231">
        <f>'1 уровень'!AG3338</f>
        <v>0</v>
      </c>
      <c r="AI710" s="339">
        <f t="shared" si="149"/>
        <v>0</v>
      </c>
      <c r="AJ710" s="339">
        <f t="shared" si="146"/>
        <v>0</v>
      </c>
      <c r="AK710" s="1119">
        <f t="shared" si="162"/>
        <v>0</v>
      </c>
      <c r="AL710" s="139">
        <f t="shared" si="161"/>
        <v>0</v>
      </c>
      <c r="AM710" s="139"/>
      <c r="AN710" s="428"/>
      <c r="AO710" s="139"/>
      <c r="AP710" s="139"/>
      <c r="AQ710" s="139"/>
      <c r="AR710" s="139"/>
      <c r="AS710" s="139"/>
      <c r="AT710" s="139"/>
      <c r="AU710" s="139"/>
      <c r="AV710" s="139"/>
      <c r="AW710" s="139"/>
      <c r="AX710" s="139"/>
      <c r="AY710" s="139"/>
      <c r="AZ710" s="139"/>
      <c r="BA710" s="139"/>
      <c r="BB710" s="139"/>
      <c r="BC710" s="139"/>
      <c r="BD710" s="139"/>
      <c r="BE710" s="139"/>
      <c r="BF710" s="139"/>
      <c r="BG710" s="139"/>
      <c r="BH710" s="139"/>
      <c r="BI710" s="139"/>
      <c r="BJ710" s="139"/>
      <c r="BK710" s="139"/>
      <c r="BL710" s="139"/>
      <c r="BM710" s="139"/>
      <c r="BN710" s="139"/>
      <c r="BO710" s="139"/>
      <c r="BP710" s="139"/>
      <c r="BQ710" s="139"/>
      <c r="BR710" s="139"/>
      <c r="BS710" s="139"/>
      <c r="BT710" s="139"/>
      <c r="BU710" s="139"/>
      <c r="BV710" s="139"/>
      <c r="BW710" s="139"/>
      <c r="BX710" s="139"/>
      <c r="BY710" s="139"/>
      <c r="BZ710" s="139"/>
      <c r="CA710" s="139"/>
      <c r="CB710" s="139"/>
      <c r="CC710" s="139"/>
      <c r="CD710" s="139"/>
      <c r="CE710" s="139"/>
      <c r="CF710" s="139"/>
      <c r="CG710" s="139"/>
      <c r="CH710" s="139"/>
      <c r="CI710" s="139"/>
      <c r="CJ710" s="139"/>
      <c r="CK710" s="139"/>
      <c r="CL710" s="139"/>
      <c r="CM710" s="139"/>
      <c r="CN710" s="139"/>
      <c r="CO710" s="139"/>
      <c r="CP710" s="139"/>
      <c r="CQ710" s="139"/>
      <c r="CR710" s="139"/>
      <c r="CS710" s="139"/>
      <c r="CT710" s="139"/>
      <c r="CU710" s="139"/>
      <c r="CV710" s="139"/>
      <c r="CW710" s="139"/>
      <c r="CX710" s="139"/>
      <c r="CY710" s="139"/>
      <c r="CZ710" s="139"/>
      <c r="DA710" s="139"/>
      <c r="DB710" s="139"/>
      <c r="DC710" s="139"/>
      <c r="DD710" s="139"/>
      <c r="DE710" s="139"/>
      <c r="DF710" s="139"/>
      <c r="DG710" s="139"/>
      <c r="DH710" s="139"/>
      <c r="DI710" s="139"/>
      <c r="DJ710" s="139"/>
      <c r="DK710" s="139"/>
      <c r="DL710" s="139"/>
      <c r="DM710" s="139"/>
      <c r="DN710" s="139"/>
      <c r="DO710" s="139"/>
      <c r="DP710" s="139"/>
      <c r="DQ710" s="139"/>
      <c r="DR710" s="139"/>
      <c r="DS710" s="139"/>
      <c r="DT710" s="139"/>
      <c r="DU710" s="139"/>
      <c r="DV710" s="139"/>
      <c r="DW710" s="139"/>
      <c r="DX710" s="139"/>
      <c r="DY710" s="139"/>
      <c r="DZ710" s="139"/>
      <c r="EA710" s="139"/>
      <c r="EB710" s="139"/>
      <c r="EC710" s="139"/>
      <c r="ED710" s="139"/>
      <c r="EE710" s="139"/>
      <c r="EF710" s="139"/>
      <c r="EG710" s="139"/>
      <c r="EH710" s="139"/>
      <c r="EI710" s="139"/>
      <c r="EJ710" s="139"/>
      <c r="EK710" s="139"/>
      <c r="EL710" s="139"/>
      <c r="EM710" s="139"/>
      <c r="EN710" s="139"/>
      <c r="EO710" s="139"/>
      <c r="EP710" s="139"/>
      <c r="EQ710" s="139"/>
      <c r="ER710" s="139"/>
      <c r="ES710" s="139"/>
      <c r="ET710" s="139"/>
      <c r="EU710" s="139"/>
      <c r="EV710" s="139"/>
      <c r="EW710" s="139"/>
      <c r="EX710" s="139"/>
      <c r="EY710" s="139"/>
      <c r="EZ710" s="139"/>
      <c r="FA710" s="139"/>
      <c r="FB710" s="139"/>
      <c r="FC710" s="139"/>
      <c r="FD710" s="139"/>
      <c r="FE710" s="139"/>
      <c r="FF710" s="139"/>
      <c r="FG710" s="139"/>
      <c r="FH710" s="139"/>
      <c r="FI710" s="139"/>
      <c r="FJ710" s="139"/>
      <c r="FK710" s="139"/>
      <c r="FL710" s="139"/>
      <c r="FM710" s="139"/>
      <c r="FN710" s="139"/>
      <c r="FO710" s="139"/>
      <c r="FP710" s="139"/>
      <c r="FQ710" s="139"/>
      <c r="FR710" s="139"/>
      <c r="FS710" s="139"/>
      <c r="FT710" s="139"/>
      <c r="FU710" s="139"/>
      <c r="FV710" s="139"/>
      <c r="FW710" s="139"/>
      <c r="FX710" s="139"/>
      <c r="FY710" s="139"/>
      <c r="FZ710" s="139"/>
      <c r="GA710" s="139"/>
      <c r="GB710" s="139"/>
      <c r="GC710" s="139"/>
      <c r="GD710" s="139"/>
      <c r="GE710" s="139"/>
      <c r="GF710" s="139"/>
      <c r="GG710" s="139"/>
      <c r="GH710" s="139"/>
      <c r="GI710" s="139"/>
      <c r="GJ710" s="139"/>
      <c r="GK710" s="139"/>
      <c r="GL710" s="139"/>
      <c r="GM710" s="139"/>
      <c r="GN710" s="139"/>
      <c r="GO710" s="139"/>
      <c r="GP710" s="139"/>
      <c r="GQ710" s="139"/>
      <c r="GR710" s="139"/>
      <c r="GS710" s="139"/>
      <c r="GT710" s="139"/>
    </row>
    <row r="711" spans="1:202" x14ac:dyDescent="0.25">
      <c r="A711" s="19">
        <v>1</v>
      </c>
      <c r="B711" s="19">
        <f t="shared" si="163"/>
        <v>1</v>
      </c>
      <c r="C711" s="2409" t="s">
        <v>205</v>
      </c>
      <c r="D711" s="29">
        <f>'1 уровень'!E3339</f>
        <v>2995</v>
      </c>
      <c r="E711" s="29">
        <f>'1 уровень'!F3339</f>
        <v>1747</v>
      </c>
      <c r="F711" s="29">
        <f>'1 уровень'!G3339</f>
        <v>1114</v>
      </c>
      <c r="G711" s="144">
        <f>'1 уровень'!H3339</f>
        <v>63.766456783056668</v>
      </c>
      <c r="H711" s="158">
        <f>'1 уровень'!I3339</f>
        <v>0</v>
      </c>
      <c r="I711" s="158">
        <f>'1 уровень'!J3339</f>
        <v>0</v>
      </c>
      <c r="J711" s="153">
        <f>'1 уровень'!K3339</f>
        <v>0</v>
      </c>
      <c r="K711" s="153">
        <f>'1 уровень'!L3339</f>
        <v>0</v>
      </c>
      <c r="L711" s="153">
        <f>'1 уровень'!M3339</f>
        <v>0</v>
      </c>
      <c r="M711" s="153">
        <f>'1 уровень'!N3339</f>
        <v>0</v>
      </c>
      <c r="N711" s="153">
        <f>'1 уровень'!O3339</f>
        <v>0</v>
      </c>
      <c r="O711" s="153">
        <f>'1 уровень'!P3339</f>
        <v>0</v>
      </c>
      <c r="P711" s="152">
        <f>'1 уровень'!Q3339</f>
        <v>0</v>
      </c>
      <c r="Q711" s="152">
        <f>'1 уровень'!R3339</f>
        <v>0</v>
      </c>
      <c r="R711" s="152">
        <f>'1 уровень'!S3339</f>
        <v>0</v>
      </c>
      <c r="S711" s="152">
        <f>'1 уровень'!T3339</f>
        <v>0</v>
      </c>
      <c r="T711" s="152">
        <f>'1 уровень'!U3339</f>
        <v>0</v>
      </c>
      <c r="U711" s="152">
        <f>'1 уровень'!V3339</f>
        <v>0</v>
      </c>
      <c r="V711" s="152">
        <f>'1 уровень'!W3339</f>
        <v>0</v>
      </c>
      <c r="W711" s="152">
        <f>'1 уровень'!X3339</f>
        <v>0</v>
      </c>
      <c r="X711" s="152">
        <f>'1 уровень'!Y3339</f>
        <v>0</v>
      </c>
      <c r="Y711" s="1003">
        <f>'1 уровень'!Z3339</f>
        <v>0</v>
      </c>
      <c r="Z711" s="152">
        <f>'1 уровень'!AA3339</f>
        <v>0</v>
      </c>
      <c r="AA711" s="152">
        <f>'1 уровень'!AB3339</f>
        <v>0</v>
      </c>
      <c r="AB711" s="152">
        <f>'1 уровень'!AC3339</f>
        <v>0</v>
      </c>
      <c r="AC711" s="152">
        <f>'1 уровень'!AD3339</f>
        <v>0</v>
      </c>
      <c r="AD711" s="570">
        <f>'1 уровень'!AE3339</f>
        <v>0</v>
      </c>
      <c r="AE711" s="152"/>
      <c r="AF711" s="152"/>
      <c r="AG711" s="1224">
        <f>'1 уровень'!AF3339</f>
        <v>0</v>
      </c>
      <c r="AH711" s="1231">
        <f>'1 уровень'!AG3339</f>
        <v>0</v>
      </c>
      <c r="AI711" s="339">
        <f t="shared" si="149"/>
        <v>0</v>
      </c>
      <c r="AJ711" s="339">
        <f t="shared" si="146"/>
        <v>0</v>
      </c>
      <c r="AK711" s="1119">
        <f t="shared" si="162"/>
        <v>0</v>
      </c>
      <c r="AL711" s="139">
        <f t="shared" si="161"/>
        <v>0</v>
      </c>
      <c r="AM711" s="139"/>
      <c r="AN711" s="428"/>
      <c r="AO711" s="139"/>
      <c r="AP711" s="139"/>
      <c r="AQ711" s="139"/>
      <c r="AR711" s="139"/>
      <c r="AS711" s="139"/>
      <c r="AT711" s="139"/>
      <c r="AU711" s="139"/>
      <c r="AV711" s="139"/>
      <c r="AW711" s="139"/>
      <c r="AX711" s="139"/>
      <c r="AY711" s="139"/>
      <c r="AZ711" s="139"/>
      <c r="BA711" s="139"/>
      <c r="BB711" s="139"/>
      <c r="BC711" s="139"/>
      <c r="BD711" s="139"/>
      <c r="BE711" s="139"/>
      <c r="BF711" s="139"/>
      <c r="BG711" s="139"/>
      <c r="BH711" s="139"/>
      <c r="BI711" s="139"/>
      <c r="BJ711" s="139"/>
      <c r="BK711" s="139"/>
      <c r="BL711" s="139"/>
      <c r="BM711" s="139"/>
      <c r="BN711" s="139"/>
      <c r="BO711" s="139"/>
      <c r="BP711" s="139"/>
      <c r="BQ711" s="139"/>
      <c r="BR711" s="139"/>
      <c r="BS711" s="139"/>
      <c r="BT711" s="139"/>
      <c r="BU711" s="139"/>
      <c r="BV711" s="139"/>
      <c r="BW711" s="139"/>
      <c r="BX711" s="139"/>
      <c r="BY711" s="139"/>
      <c r="BZ711" s="139"/>
      <c r="CA711" s="139"/>
      <c r="CB711" s="139"/>
      <c r="CC711" s="139"/>
      <c r="CD711" s="139"/>
      <c r="CE711" s="139"/>
      <c r="CF711" s="139"/>
      <c r="CG711" s="139"/>
      <c r="CH711" s="139"/>
      <c r="CI711" s="139"/>
      <c r="CJ711" s="139"/>
      <c r="CK711" s="139"/>
      <c r="CL711" s="139"/>
      <c r="CM711" s="139"/>
      <c r="CN711" s="139"/>
      <c r="CO711" s="139"/>
      <c r="CP711" s="139"/>
      <c r="CQ711" s="139"/>
      <c r="CR711" s="139"/>
      <c r="CS711" s="139"/>
      <c r="CT711" s="139"/>
      <c r="CU711" s="139"/>
      <c r="CV711" s="139"/>
      <c r="CW711" s="139"/>
      <c r="CX711" s="139"/>
      <c r="CY711" s="139"/>
      <c r="CZ711" s="139"/>
      <c r="DA711" s="139"/>
      <c r="DB711" s="139"/>
      <c r="DC711" s="139"/>
      <c r="DD711" s="139"/>
      <c r="DE711" s="139"/>
      <c r="DF711" s="139"/>
      <c r="DG711" s="139"/>
      <c r="DH711" s="139"/>
      <c r="DI711" s="139"/>
      <c r="DJ711" s="139"/>
      <c r="DK711" s="139"/>
      <c r="DL711" s="139"/>
      <c r="DM711" s="139"/>
      <c r="DN711" s="139"/>
      <c r="DO711" s="139"/>
      <c r="DP711" s="139"/>
      <c r="DQ711" s="139"/>
      <c r="DR711" s="139"/>
      <c r="DS711" s="139"/>
      <c r="DT711" s="139"/>
      <c r="DU711" s="139"/>
      <c r="DV711" s="139"/>
      <c r="DW711" s="139"/>
      <c r="DX711" s="139"/>
      <c r="DY711" s="139"/>
      <c r="DZ711" s="139"/>
      <c r="EA711" s="139"/>
      <c r="EB711" s="139"/>
      <c r="EC711" s="139"/>
      <c r="ED711" s="139"/>
      <c r="EE711" s="139"/>
      <c r="EF711" s="139"/>
      <c r="EG711" s="139"/>
      <c r="EH711" s="139"/>
      <c r="EI711" s="139"/>
      <c r="EJ711" s="139"/>
      <c r="EK711" s="139"/>
      <c r="EL711" s="139"/>
      <c r="EM711" s="139"/>
      <c r="EN711" s="139"/>
      <c r="EO711" s="139"/>
      <c r="EP711" s="139"/>
      <c r="EQ711" s="139"/>
      <c r="ER711" s="139"/>
      <c r="ES711" s="139"/>
      <c r="ET711" s="139"/>
      <c r="EU711" s="139"/>
      <c r="EV711" s="139"/>
      <c r="EW711" s="139"/>
      <c r="EX711" s="139"/>
      <c r="EY711" s="139"/>
      <c r="EZ711" s="139"/>
      <c r="FA711" s="139"/>
      <c r="FB711" s="139"/>
      <c r="FC711" s="139"/>
      <c r="FD711" s="139"/>
      <c r="FE711" s="139"/>
      <c r="FF711" s="139"/>
      <c r="FG711" s="139"/>
      <c r="FH711" s="139"/>
      <c r="FI711" s="139"/>
      <c r="FJ711" s="139"/>
      <c r="FK711" s="139"/>
      <c r="FL711" s="139"/>
      <c r="FM711" s="139"/>
      <c r="FN711" s="139"/>
      <c r="FO711" s="139"/>
      <c r="FP711" s="139"/>
      <c r="FQ711" s="139"/>
      <c r="FR711" s="139"/>
      <c r="FS711" s="139"/>
      <c r="FT711" s="139"/>
      <c r="FU711" s="139"/>
      <c r="FV711" s="139"/>
      <c r="FW711" s="139"/>
      <c r="FX711" s="139"/>
      <c r="FY711" s="139"/>
      <c r="FZ711" s="139"/>
      <c r="GA711" s="139"/>
      <c r="GB711" s="139"/>
      <c r="GC711" s="139"/>
      <c r="GD711" s="139"/>
      <c r="GE711" s="139"/>
      <c r="GF711" s="139"/>
      <c r="GG711" s="139"/>
      <c r="GH711" s="139"/>
      <c r="GI711" s="139"/>
      <c r="GJ711" s="139"/>
      <c r="GK711" s="139"/>
      <c r="GL711" s="139"/>
      <c r="GM711" s="139"/>
      <c r="GN711" s="139"/>
      <c r="GO711" s="139"/>
      <c r="GP711" s="139"/>
      <c r="GQ711" s="139"/>
      <c r="GR711" s="139"/>
      <c r="GS711" s="139"/>
      <c r="GT711" s="139"/>
    </row>
    <row r="712" spans="1:202" ht="30" x14ac:dyDescent="0.25">
      <c r="A712" s="19">
        <v>1</v>
      </c>
      <c r="B712" s="19">
        <f t="shared" si="163"/>
        <v>1</v>
      </c>
      <c r="C712" s="2419" t="s">
        <v>206</v>
      </c>
      <c r="D712" s="29">
        <f>'1 уровень'!E3340</f>
        <v>5</v>
      </c>
      <c r="E712" s="29">
        <f>'1 уровень'!F3340</f>
        <v>3</v>
      </c>
      <c r="F712" s="29">
        <f>'1 уровень'!G3340</f>
        <v>1</v>
      </c>
      <c r="G712" s="144">
        <f>'1 уровень'!H3340</f>
        <v>33.333333333333329</v>
      </c>
      <c r="H712" s="158">
        <f>'1 уровень'!I3340</f>
        <v>0</v>
      </c>
      <c r="I712" s="158">
        <f>'1 уровень'!J3340</f>
        <v>0</v>
      </c>
      <c r="J712" s="153">
        <f>'1 уровень'!K3340</f>
        <v>0</v>
      </c>
      <c r="K712" s="153">
        <f>'1 уровень'!L3340</f>
        <v>0</v>
      </c>
      <c r="L712" s="153">
        <f>'1 уровень'!M3340</f>
        <v>0</v>
      </c>
      <c r="M712" s="153">
        <f>'1 уровень'!N3340</f>
        <v>0</v>
      </c>
      <c r="N712" s="153">
        <f>'1 уровень'!O3340</f>
        <v>0</v>
      </c>
      <c r="O712" s="153">
        <f>'1 уровень'!P3340</f>
        <v>0</v>
      </c>
      <c r="P712" s="152">
        <f>'1 уровень'!Q3340</f>
        <v>0</v>
      </c>
      <c r="Q712" s="152">
        <f>'1 уровень'!R3340</f>
        <v>0</v>
      </c>
      <c r="R712" s="152">
        <f>'1 уровень'!S3340</f>
        <v>0</v>
      </c>
      <c r="S712" s="152">
        <f>'1 уровень'!T3340</f>
        <v>0</v>
      </c>
      <c r="T712" s="152">
        <f>'1 уровень'!U3340</f>
        <v>0</v>
      </c>
      <c r="U712" s="152">
        <f>'1 уровень'!V3340</f>
        <v>0</v>
      </c>
      <c r="V712" s="152">
        <f>'1 уровень'!W3340</f>
        <v>0</v>
      </c>
      <c r="W712" s="152">
        <f>'1 уровень'!X3340</f>
        <v>0</v>
      </c>
      <c r="X712" s="152">
        <f>'1 уровень'!Y3340</f>
        <v>0</v>
      </c>
      <c r="Y712" s="1003">
        <f>'1 уровень'!Z3340</f>
        <v>0</v>
      </c>
      <c r="Z712" s="152">
        <f>'1 уровень'!AA3340</f>
        <v>0</v>
      </c>
      <c r="AA712" s="152">
        <f>'1 уровень'!AB3340</f>
        <v>0</v>
      </c>
      <c r="AB712" s="152">
        <f>'1 уровень'!AC3340</f>
        <v>0</v>
      </c>
      <c r="AC712" s="152">
        <f>'1 уровень'!AD3340</f>
        <v>0</v>
      </c>
      <c r="AD712" s="570">
        <f>'1 уровень'!AE3340</f>
        <v>0</v>
      </c>
      <c r="AE712" s="152"/>
      <c r="AF712" s="152"/>
      <c r="AG712" s="1224">
        <f>'1 уровень'!AF3340</f>
        <v>0</v>
      </c>
      <c r="AH712" s="1231">
        <f>'1 уровень'!AG3340</f>
        <v>0</v>
      </c>
      <c r="AI712" s="339">
        <f t="shared" si="149"/>
        <v>0</v>
      </c>
      <c r="AJ712" s="339">
        <f t="shared" ref="AJ712:AJ775" si="170">AC712*1000</f>
        <v>0</v>
      </c>
      <c r="AK712" s="1119">
        <f t="shared" si="162"/>
        <v>0</v>
      </c>
      <c r="AL712" s="139">
        <f t="shared" si="161"/>
        <v>0</v>
      </c>
      <c r="AM712" s="139"/>
      <c r="AN712" s="428"/>
      <c r="AO712" s="139"/>
      <c r="AP712" s="139"/>
      <c r="AQ712" s="139"/>
      <c r="AR712" s="139"/>
      <c r="AS712" s="139"/>
      <c r="AT712" s="139"/>
      <c r="AU712" s="139"/>
      <c r="AV712" s="139"/>
      <c r="AW712" s="139"/>
      <c r="AX712" s="139"/>
      <c r="AY712" s="139"/>
      <c r="AZ712" s="139"/>
      <c r="BA712" s="139"/>
      <c r="BB712" s="139"/>
      <c r="BC712" s="139"/>
      <c r="BD712" s="139"/>
      <c r="BE712" s="139"/>
      <c r="BF712" s="139"/>
      <c r="BG712" s="139"/>
      <c r="BH712" s="139"/>
      <c r="BI712" s="139"/>
      <c r="BJ712" s="139"/>
      <c r="BK712" s="139"/>
      <c r="BL712" s="139"/>
      <c r="BM712" s="139"/>
      <c r="BN712" s="139"/>
      <c r="BO712" s="139"/>
      <c r="BP712" s="139"/>
      <c r="BQ712" s="139"/>
      <c r="BR712" s="139"/>
      <c r="BS712" s="139"/>
      <c r="BT712" s="139"/>
      <c r="BU712" s="139"/>
      <c r="BV712" s="139"/>
      <c r="BW712" s="139"/>
      <c r="BX712" s="139"/>
      <c r="BY712" s="139"/>
      <c r="BZ712" s="139"/>
      <c r="CA712" s="139"/>
      <c r="CB712" s="139"/>
      <c r="CC712" s="139"/>
      <c r="CD712" s="139"/>
      <c r="CE712" s="139"/>
      <c r="CF712" s="139"/>
      <c r="CG712" s="139"/>
      <c r="CH712" s="139"/>
      <c r="CI712" s="139"/>
      <c r="CJ712" s="139"/>
      <c r="CK712" s="139"/>
      <c r="CL712" s="139"/>
      <c r="CM712" s="139"/>
      <c r="CN712" s="139"/>
      <c r="CO712" s="139"/>
      <c r="CP712" s="139"/>
      <c r="CQ712" s="139"/>
      <c r="CR712" s="139"/>
      <c r="CS712" s="139"/>
      <c r="CT712" s="139"/>
      <c r="CU712" s="139"/>
      <c r="CV712" s="139"/>
      <c r="CW712" s="139"/>
      <c r="CX712" s="139"/>
      <c r="CY712" s="139"/>
      <c r="CZ712" s="139"/>
      <c r="DA712" s="139"/>
      <c r="DB712" s="139"/>
      <c r="DC712" s="139"/>
      <c r="DD712" s="139"/>
      <c r="DE712" s="139"/>
      <c r="DF712" s="139"/>
      <c r="DG712" s="139"/>
      <c r="DH712" s="139"/>
      <c r="DI712" s="139"/>
      <c r="DJ712" s="139"/>
      <c r="DK712" s="139"/>
      <c r="DL712" s="139"/>
      <c r="DM712" s="139"/>
      <c r="DN712" s="139"/>
      <c r="DO712" s="139"/>
      <c r="DP712" s="139"/>
      <c r="DQ712" s="139"/>
      <c r="DR712" s="139"/>
      <c r="DS712" s="139"/>
      <c r="DT712" s="139"/>
      <c r="DU712" s="139"/>
      <c r="DV712" s="139"/>
      <c r="DW712" s="139"/>
      <c r="DX712" s="139"/>
      <c r="DY712" s="139"/>
      <c r="DZ712" s="139"/>
      <c r="EA712" s="139"/>
      <c r="EB712" s="139"/>
      <c r="EC712" s="139"/>
      <c r="ED712" s="139"/>
      <c r="EE712" s="139"/>
      <c r="EF712" s="139"/>
      <c r="EG712" s="139"/>
      <c r="EH712" s="139"/>
      <c r="EI712" s="139"/>
      <c r="EJ712" s="139"/>
      <c r="EK712" s="139"/>
      <c r="EL712" s="139"/>
      <c r="EM712" s="139"/>
      <c r="EN712" s="139"/>
      <c r="EO712" s="139"/>
      <c r="EP712" s="139"/>
      <c r="EQ712" s="139"/>
      <c r="ER712" s="139"/>
      <c r="ES712" s="139"/>
      <c r="ET712" s="139"/>
      <c r="EU712" s="139"/>
      <c r="EV712" s="139"/>
      <c r="EW712" s="139"/>
      <c r="EX712" s="139"/>
      <c r="EY712" s="139"/>
      <c r="EZ712" s="139"/>
      <c r="FA712" s="139"/>
      <c r="FB712" s="139"/>
      <c r="FC712" s="139"/>
      <c r="FD712" s="139"/>
      <c r="FE712" s="139"/>
      <c r="FF712" s="139"/>
      <c r="FG712" s="139"/>
      <c r="FH712" s="139"/>
      <c r="FI712" s="139"/>
      <c r="FJ712" s="139"/>
      <c r="FK712" s="139"/>
      <c r="FL712" s="139"/>
      <c r="FM712" s="139"/>
      <c r="FN712" s="139"/>
      <c r="FO712" s="139"/>
      <c r="FP712" s="139"/>
      <c r="FQ712" s="139"/>
      <c r="FR712" s="139"/>
      <c r="FS712" s="139"/>
      <c r="FT712" s="139"/>
      <c r="FU712" s="139"/>
      <c r="FV712" s="139"/>
      <c r="FW712" s="139"/>
      <c r="FX712" s="139"/>
      <c r="FY712" s="139"/>
      <c r="FZ712" s="139"/>
      <c r="GA712" s="139"/>
      <c r="GB712" s="139"/>
      <c r="GC712" s="139"/>
      <c r="GD712" s="139"/>
      <c r="GE712" s="139"/>
      <c r="GF712" s="139"/>
      <c r="GG712" s="139"/>
      <c r="GH712" s="139"/>
      <c r="GI712" s="139"/>
      <c r="GJ712" s="139"/>
      <c r="GK712" s="139"/>
      <c r="GL712" s="139"/>
      <c r="GM712" s="139"/>
      <c r="GN712" s="139"/>
      <c r="GO712" s="139"/>
      <c r="GP712" s="139"/>
      <c r="GQ712" s="139"/>
      <c r="GR712" s="139"/>
      <c r="GS712" s="139"/>
      <c r="GT712" s="139"/>
    </row>
    <row r="713" spans="1:202" ht="29.25" thickBot="1" x14ac:dyDescent="0.3">
      <c r="A713" s="19">
        <v>1</v>
      </c>
      <c r="B713" s="19">
        <f t="shared" si="163"/>
        <v>1</v>
      </c>
      <c r="C713" s="2424" t="s">
        <v>211</v>
      </c>
      <c r="D713" s="29">
        <f>'1 уровень'!E3341</f>
        <v>3000</v>
      </c>
      <c r="E713" s="29">
        <f>'1 уровень'!F3341</f>
        <v>1750</v>
      </c>
      <c r="F713" s="29">
        <f>'1 уровень'!G3341</f>
        <v>1115</v>
      </c>
      <c r="G713" s="144">
        <f>'1 уровень'!H3341</f>
        <v>63.714285714285715</v>
      </c>
      <c r="H713" s="158">
        <f>'1 уровень'!I3341</f>
        <v>0</v>
      </c>
      <c r="I713" s="158">
        <f>'1 уровень'!J3341</f>
        <v>0</v>
      </c>
      <c r="J713" s="153">
        <f>'1 уровень'!K3341</f>
        <v>0</v>
      </c>
      <c r="K713" s="153">
        <f>'1 уровень'!L3341</f>
        <v>0</v>
      </c>
      <c r="L713" s="153">
        <f>'1 уровень'!M3341</f>
        <v>0</v>
      </c>
      <c r="M713" s="153">
        <f>'1 уровень'!N3341</f>
        <v>0</v>
      </c>
      <c r="N713" s="153">
        <f>'1 уровень'!O3341</f>
        <v>0</v>
      </c>
      <c r="O713" s="153">
        <f>'1 уровень'!P3341</f>
        <v>0</v>
      </c>
      <c r="P713" s="152">
        <f>'1 уровень'!Q3341</f>
        <v>18037.001499999998</v>
      </c>
      <c r="Q713" s="152">
        <f>'1 уровень'!R3341</f>
        <v>18037.001499999998</v>
      </c>
      <c r="R713" s="152">
        <f>'1 уровень'!S3341</f>
        <v>18037.001499999998</v>
      </c>
      <c r="S713" s="152">
        <f>'1 уровень'!T3341</f>
        <v>18037.001499999998</v>
      </c>
      <c r="T713" s="152">
        <f>'1 уровень'!U3341</f>
        <v>18037.001499999998</v>
      </c>
      <c r="U713" s="152">
        <f>'1 уровень'!V3341</f>
        <v>18037.001499999998</v>
      </c>
      <c r="V713" s="152">
        <f>'1 уровень'!W3341</f>
        <v>18037.001499999998</v>
      </c>
      <c r="W713" s="152">
        <f>'1 уровень'!X3341</f>
        <v>10521.584208333334</v>
      </c>
      <c r="X713" s="152">
        <f>'1 уровень'!Y3341</f>
        <v>10473.81214</v>
      </c>
      <c r="Y713" s="1003">
        <f>'1 уровень'!Z3341</f>
        <v>0</v>
      </c>
      <c r="Z713" s="152">
        <f>'1 уровень'!AA3341</f>
        <v>0</v>
      </c>
      <c r="AA713" s="152">
        <f>'1 уровень'!AB3341</f>
        <v>-47.772068333333664</v>
      </c>
      <c r="AB713" s="152">
        <f>'1 уровень'!AC3341</f>
        <v>0</v>
      </c>
      <c r="AC713" s="152">
        <f>'1 уровень'!AD3341</f>
        <v>0</v>
      </c>
      <c r="AD713" s="570">
        <f>'1 уровень'!AE3341</f>
        <v>10473.81214</v>
      </c>
      <c r="AE713" s="152">
        <f t="shared" ref="AE713:AE719" si="171">X713/W713*100</f>
        <v>99.545961260325257</v>
      </c>
      <c r="AF713" s="152">
        <f t="shared" ref="AF713:AF719" si="172">AD713/W713*100</f>
        <v>99.545961260325257</v>
      </c>
      <c r="AG713" s="1224">
        <f>'1 уровень'!AF3341</f>
        <v>0</v>
      </c>
      <c r="AH713" s="1231">
        <f>'1 уровень'!AG3341</f>
        <v>0</v>
      </c>
      <c r="AI713" s="339">
        <f t="shared" ref="AI713:AI776" si="173">AD713*1000</f>
        <v>10473812.140000001</v>
      </c>
      <c r="AJ713" s="339">
        <f t="shared" si="170"/>
        <v>0</v>
      </c>
      <c r="AK713" s="1119">
        <f t="shared" si="162"/>
        <v>6012.3338333333331</v>
      </c>
      <c r="AL713" s="139">
        <f t="shared" si="161"/>
        <v>9393.5534887892372</v>
      </c>
      <c r="AM713" s="139"/>
      <c r="AN713" s="428"/>
      <c r="AO713" s="139"/>
      <c r="AP713" s="139"/>
      <c r="AQ713" s="139"/>
      <c r="AR713" s="139"/>
      <c r="AS713" s="139"/>
      <c r="AT713" s="139"/>
      <c r="AU713" s="139"/>
      <c r="AV713" s="139"/>
      <c r="AW713" s="139"/>
      <c r="AX713" s="139"/>
      <c r="AY713" s="139"/>
      <c r="AZ713" s="139"/>
      <c r="BA713" s="139"/>
      <c r="BB713" s="139"/>
      <c r="BC713" s="139"/>
      <c r="BD713" s="139"/>
      <c r="BE713" s="139"/>
      <c r="BF713" s="139"/>
      <c r="BG713" s="139"/>
      <c r="BH713" s="139"/>
      <c r="BI713" s="139"/>
      <c r="BJ713" s="139"/>
      <c r="BK713" s="139"/>
      <c r="BL713" s="139"/>
      <c r="BM713" s="139"/>
      <c r="BN713" s="139"/>
      <c r="BO713" s="139"/>
      <c r="BP713" s="139"/>
      <c r="BQ713" s="139"/>
      <c r="BR713" s="139"/>
      <c r="BS713" s="139"/>
      <c r="BT713" s="139"/>
      <c r="BU713" s="139"/>
      <c r="BV713" s="139"/>
      <c r="BW713" s="139"/>
      <c r="BX713" s="139"/>
      <c r="BY713" s="139"/>
      <c r="BZ713" s="139"/>
      <c r="CA713" s="139"/>
      <c r="CB713" s="139"/>
      <c r="CC713" s="139"/>
      <c r="CD713" s="139"/>
      <c r="CE713" s="139"/>
      <c r="CF713" s="139"/>
      <c r="CG713" s="139"/>
      <c r="CH713" s="139"/>
      <c r="CI713" s="139"/>
      <c r="CJ713" s="139"/>
      <c r="CK713" s="139"/>
      <c r="CL713" s="139"/>
      <c r="CM713" s="139"/>
      <c r="CN713" s="139"/>
      <c r="CO713" s="139"/>
      <c r="CP713" s="139"/>
      <c r="CQ713" s="139"/>
      <c r="CR713" s="139"/>
      <c r="CS713" s="139"/>
      <c r="CT713" s="139"/>
      <c r="CU713" s="139"/>
      <c r="CV713" s="139"/>
      <c r="CW713" s="139"/>
      <c r="CX713" s="139"/>
      <c r="CY713" s="139"/>
      <c r="CZ713" s="139"/>
      <c r="DA713" s="139"/>
      <c r="DB713" s="139"/>
      <c r="DC713" s="139"/>
      <c r="DD713" s="139"/>
      <c r="DE713" s="139"/>
      <c r="DF713" s="139"/>
      <c r="DG713" s="139"/>
      <c r="DH713" s="139"/>
      <c r="DI713" s="139"/>
      <c r="DJ713" s="139"/>
      <c r="DK713" s="139"/>
      <c r="DL713" s="139"/>
      <c r="DM713" s="139"/>
      <c r="DN713" s="139"/>
      <c r="DO713" s="139"/>
      <c r="DP713" s="139"/>
      <c r="DQ713" s="139"/>
      <c r="DR713" s="139"/>
      <c r="DS713" s="139"/>
      <c r="DT713" s="139"/>
      <c r="DU713" s="139"/>
      <c r="DV713" s="139"/>
      <c r="DW713" s="139"/>
      <c r="DX713" s="139"/>
      <c r="DY713" s="139"/>
      <c r="DZ713" s="139"/>
      <c r="EA713" s="139"/>
      <c r="EB713" s="139"/>
      <c r="EC713" s="139"/>
      <c r="ED713" s="139"/>
      <c r="EE713" s="139"/>
      <c r="EF713" s="139"/>
      <c r="EG713" s="139"/>
      <c r="EH713" s="139"/>
      <c r="EI713" s="139"/>
      <c r="EJ713" s="139"/>
      <c r="EK713" s="139"/>
      <c r="EL713" s="139"/>
      <c r="EM713" s="139"/>
      <c r="EN713" s="139"/>
      <c r="EO713" s="139"/>
      <c r="EP713" s="139"/>
      <c r="EQ713" s="139"/>
      <c r="ER713" s="139"/>
      <c r="ES713" s="139"/>
      <c r="ET713" s="139"/>
      <c r="EU713" s="139"/>
      <c r="EV713" s="139"/>
      <c r="EW713" s="139"/>
      <c r="EX713" s="139"/>
      <c r="EY713" s="139"/>
      <c r="EZ713" s="139"/>
      <c r="FA713" s="139"/>
      <c r="FB713" s="139"/>
      <c r="FC713" s="139"/>
      <c r="FD713" s="139"/>
      <c r="FE713" s="139"/>
      <c r="FF713" s="139"/>
      <c r="FG713" s="139"/>
      <c r="FH713" s="139"/>
      <c r="FI713" s="139"/>
      <c r="FJ713" s="139"/>
      <c r="FK713" s="139"/>
      <c r="FL713" s="139"/>
      <c r="FM713" s="139"/>
      <c r="FN713" s="139"/>
      <c r="FO713" s="139"/>
      <c r="FP713" s="139"/>
      <c r="FQ713" s="139"/>
      <c r="FR713" s="139"/>
      <c r="FS713" s="139"/>
      <c r="FT713" s="139"/>
      <c r="FU713" s="139"/>
      <c r="FV713" s="139"/>
      <c r="FW713" s="139"/>
      <c r="FX713" s="139"/>
      <c r="FY713" s="139"/>
      <c r="FZ713" s="139"/>
      <c r="GA713" s="139"/>
      <c r="GB713" s="139"/>
      <c r="GC713" s="139"/>
      <c r="GD713" s="139"/>
      <c r="GE713" s="139"/>
      <c r="GF713" s="139"/>
      <c r="GG713" s="139"/>
      <c r="GH713" s="139"/>
      <c r="GI713" s="139"/>
      <c r="GJ713" s="139"/>
      <c r="GK713" s="139"/>
      <c r="GL713" s="139"/>
      <c r="GM713" s="139"/>
      <c r="GN713" s="139"/>
      <c r="GO713" s="139"/>
      <c r="GP713" s="139"/>
      <c r="GQ713" s="139"/>
      <c r="GR713" s="139"/>
      <c r="GS713" s="139"/>
      <c r="GT713" s="139"/>
    </row>
    <row r="714" spans="1:202" x14ac:dyDescent="0.25">
      <c r="A714" s="19">
        <v>1</v>
      </c>
      <c r="B714" s="19">
        <f t="shared" si="163"/>
        <v>1</v>
      </c>
      <c r="C714" s="6" t="s">
        <v>103</v>
      </c>
      <c r="D714" s="159"/>
      <c r="E714" s="159"/>
      <c r="F714" s="159"/>
      <c r="G714" s="160"/>
      <c r="H714" s="161"/>
      <c r="I714" s="161"/>
      <c r="J714" s="172"/>
      <c r="K714" s="172"/>
      <c r="L714" s="172"/>
      <c r="M714" s="172"/>
      <c r="N714" s="172"/>
      <c r="O714" s="172"/>
      <c r="P714" s="573">
        <f t="shared" ref="P714:U714" si="174">P715-P716-P767-P772-P776</f>
        <v>0</v>
      </c>
      <c r="Q714" s="573">
        <f t="shared" si="174"/>
        <v>0</v>
      </c>
      <c r="R714" s="573">
        <f t="shared" si="174"/>
        <v>0</v>
      </c>
      <c r="S714" s="573">
        <f t="shared" si="174"/>
        <v>0</v>
      </c>
      <c r="T714" s="573">
        <f t="shared" si="174"/>
        <v>-4.7293724492192268E-11</v>
      </c>
      <c r="U714" s="573">
        <f t="shared" si="174"/>
        <v>-4.7293724492192268E-11</v>
      </c>
      <c r="V714" s="573">
        <f t="shared" ref="V714" si="175">V715-V716-V767-V772-V776</f>
        <v>-4.7293724492192268E-11</v>
      </c>
      <c r="W714" s="573">
        <f t="shared" ref="W714:AD714" si="176">W715-W716-W767-W772-W776</f>
        <v>0</v>
      </c>
      <c r="X714" s="573">
        <f t="shared" si="176"/>
        <v>0</v>
      </c>
      <c r="Y714" s="573">
        <f t="shared" si="176"/>
        <v>0</v>
      </c>
      <c r="Z714" s="573">
        <f t="shared" si="176"/>
        <v>0</v>
      </c>
      <c r="AA714" s="573">
        <f t="shared" si="176"/>
        <v>0</v>
      </c>
      <c r="AB714" s="573">
        <f t="shared" si="176"/>
        <v>-7.1054273576010019E-15</v>
      </c>
      <c r="AC714" s="573">
        <f t="shared" si="176"/>
        <v>-2.9842794901924208E-13</v>
      </c>
      <c r="AD714" s="573">
        <f t="shared" si="176"/>
        <v>0</v>
      </c>
      <c r="AE714" s="573"/>
      <c r="AF714" s="573"/>
      <c r="AG714" s="1232"/>
      <c r="AH714" s="1236">
        <f t="shared" ref="AH714" si="177">AH715-AH716-AH767-AH772-AH776</f>
        <v>0</v>
      </c>
      <c r="AI714" s="339">
        <f t="shared" si="173"/>
        <v>0</v>
      </c>
      <c r="AJ714" s="339">
        <f t="shared" si="170"/>
        <v>-2.9842794901924208E-10</v>
      </c>
      <c r="AK714" s="1119">
        <f t="shared" si="162"/>
        <v>0</v>
      </c>
      <c r="AL714" s="139" t="e">
        <f t="shared" si="161"/>
        <v>#DIV/0!</v>
      </c>
      <c r="AM714" s="139"/>
      <c r="AN714" s="428"/>
      <c r="AO714" s="139"/>
      <c r="AP714" s="139"/>
      <c r="AQ714" s="139"/>
      <c r="AR714" s="139"/>
      <c r="AS714" s="139"/>
      <c r="AT714" s="139"/>
      <c r="AU714" s="139"/>
      <c r="AV714" s="139"/>
      <c r="AW714" s="139"/>
      <c r="AX714" s="139"/>
      <c r="AY714" s="139"/>
      <c r="AZ714" s="139"/>
      <c r="BA714" s="139"/>
      <c r="BB714" s="139"/>
      <c r="BC714" s="139"/>
      <c r="BD714" s="139"/>
      <c r="BE714" s="139"/>
      <c r="BF714" s="139"/>
      <c r="BG714" s="139"/>
      <c r="BH714" s="139"/>
      <c r="BI714" s="139"/>
      <c r="BJ714" s="139"/>
      <c r="BK714" s="139"/>
      <c r="BL714" s="139"/>
      <c r="BM714" s="139"/>
      <c r="BN714" s="139"/>
      <c r="BO714" s="139"/>
      <c r="BP714" s="139"/>
      <c r="BQ714" s="139"/>
      <c r="BR714" s="139"/>
      <c r="BS714" s="139"/>
      <c r="BT714" s="139"/>
      <c r="BU714" s="139"/>
      <c r="BV714" s="139"/>
      <c r="BW714" s="139"/>
      <c r="BX714" s="139"/>
      <c r="BY714" s="139"/>
      <c r="BZ714" s="139"/>
      <c r="CA714" s="139"/>
      <c r="CB714" s="139"/>
      <c r="CC714" s="139"/>
      <c r="CD714" s="139"/>
      <c r="CE714" s="139"/>
      <c r="CF714" s="139"/>
      <c r="CG714" s="139"/>
      <c r="CH714" s="139"/>
      <c r="CI714" s="139"/>
      <c r="CJ714" s="139"/>
      <c r="CK714" s="139"/>
      <c r="CL714" s="139"/>
      <c r="CM714" s="139"/>
      <c r="CN714" s="139"/>
      <c r="CO714" s="139"/>
      <c r="CP714" s="139"/>
      <c r="CQ714" s="139"/>
      <c r="CR714" s="139"/>
      <c r="CS714" s="139"/>
      <c r="CT714" s="139"/>
      <c r="CU714" s="139"/>
      <c r="CV714" s="139"/>
      <c r="CW714" s="139"/>
      <c r="CX714" s="139"/>
      <c r="CY714" s="139"/>
      <c r="CZ714" s="139"/>
      <c r="DA714" s="139"/>
      <c r="DB714" s="139"/>
      <c r="DC714" s="139"/>
      <c r="DD714" s="139"/>
      <c r="DE714" s="139"/>
      <c r="DF714" s="139"/>
      <c r="DG714" s="139"/>
      <c r="DH714" s="139"/>
      <c r="DI714" s="139"/>
      <c r="DJ714" s="139"/>
      <c r="DK714" s="139"/>
      <c r="DL714" s="139"/>
      <c r="DM714" s="139"/>
      <c r="DN714" s="139"/>
      <c r="DO714" s="139"/>
      <c r="DP714" s="139"/>
      <c r="DQ714" s="139"/>
      <c r="DR714" s="139"/>
      <c r="DS714" s="139"/>
      <c r="DT714" s="139"/>
      <c r="DU714" s="139"/>
      <c r="DV714" s="139"/>
      <c r="DW714" s="139"/>
      <c r="DX714" s="139"/>
      <c r="DY714" s="139"/>
      <c r="DZ714" s="139"/>
      <c r="EA714" s="139"/>
      <c r="EB714" s="139"/>
      <c r="EC714" s="139"/>
      <c r="ED714" s="139"/>
      <c r="EE714" s="139"/>
      <c r="EF714" s="139"/>
      <c r="EG714" s="139"/>
      <c r="EH714" s="139"/>
      <c r="EI714" s="139"/>
      <c r="EJ714" s="139"/>
      <c r="EK714" s="139"/>
      <c r="EL714" s="139"/>
      <c r="EM714" s="139"/>
      <c r="EN714" s="139"/>
      <c r="EO714" s="139"/>
      <c r="EP714" s="139"/>
      <c r="EQ714" s="139"/>
      <c r="ER714" s="139"/>
      <c r="ES714" s="139"/>
      <c r="ET714" s="139"/>
      <c r="EU714" s="139"/>
      <c r="EV714" s="139"/>
      <c r="EW714" s="139"/>
      <c r="EX714" s="139"/>
      <c r="EY714" s="139"/>
      <c r="EZ714" s="139"/>
      <c r="FA714" s="139"/>
      <c r="FB714" s="139"/>
      <c r="FC714" s="139"/>
      <c r="FD714" s="139"/>
      <c r="FE714" s="139"/>
      <c r="FF714" s="139"/>
      <c r="FG714" s="139"/>
      <c r="FH714" s="139"/>
      <c r="FI714" s="139"/>
      <c r="FJ714" s="139"/>
      <c r="FK714" s="139"/>
      <c r="FL714" s="139"/>
      <c r="FM714" s="139"/>
      <c r="FN714" s="139"/>
      <c r="FO714" s="139"/>
      <c r="FP714" s="139"/>
      <c r="FQ714" s="139"/>
      <c r="FR714" s="139"/>
      <c r="FS714" s="139"/>
      <c r="FT714" s="139"/>
      <c r="FU714" s="139"/>
      <c r="FV714" s="139"/>
      <c r="FW714" s="139"/>
      <c r="FX714" s="139"/>
      <c r="FY714" s="139"/>
      <c r="FZ714" s="139"/>
      <c r="GA714" s="139"/>
      <c r="GB714" s="139"/>
      <c r="GC714" s="139"/>
      <c r="GD714" s="139"/>
      <c r="GE714" s="139"/>
      <c r="GF714" s="139"/>
      <c r="GG714" s="139"/>
      <c r="GH714" s="139"/>
      <c r="GI714" s="139"/>
      <c r="GJ714" s="139"/>
      <c r="GK714" s="139"/>
      <c r="GL714" s="139"/>
      <c r="GM714" s="139"/>
      <c r="GN714" s="139"/>
      <c r="GO714" s="139"/>
      <c r="GP714" s="139"/>
      <c r="GQ714" s="139"/>
      <c r="GR714" s="139"/>
      <c r="GS714" s="139"/>
      <c r="GT714" s="139"/>
    </row>
    <row r="715" spans="1:202" s="139" customFormat="1" x14ac:dyDescent="0.25">
      <c r="A715" s="19">
        <v>1</v>
      </c>
      <c r="B715" s="19">
        <f t="shared" si="163"/>
        <v>1</v>
      </c>
      <c r="C715" s="12" t="s">
        <v>93</v>
      </c>
      <c r="D715" s="140">
        <f>'2 уровень'!F1733</f>
        <v>0</v>
      </c>
      <c r="E715" s="140">
        <f>'2 уровень'!G1733</f>
        <v>0</v>
      </c>
      <c r="F715" s="140">
        <f>'2 уровень'!H1733</f>
        <v>0</v>
      </c>
      <c r="G715" s="151">
        <f>'2 уровень'!I1733</f>
        <v>0</v>
      </c>
      <c r="H715" s="152">
        <f>'2 уровень'!J1733</f>
        <v>0</v>
      </c>
      <c r="I715" s="152">
        <f>'2 уровень'!K1733</f>
        <v>0</v>
      </c>
      <c r="J715" s="22">
        <f>'2 уровень'!L1733</f>
        <v>0</v>
      </c>
      <c r="K715" s="22">
        <f>'2 уровень'!M1733</f>
        <v>0</v>
      </c>
      <c r="L715" s="22">
        <f>'2 уровень'!N1733</f>
        <v>0</v>
      </c>
      <c r="M715" s="22">
        <f>'2 уровень'!O1733</f>
        <v>0</v>
      </c>
      <c r="N715" s="22">
        <f>'2 уровень'!P1733</f>
        <v>0</v>
      </c>
      <c r="O715" s="22">
        <f>'2 уровень'!Q1733</f>
        <v>0</v>
      </c>
      <c r="P715" s="152">
        <f>'2 уровень'!R1733</f>
        <v>580202.67474766169</v>
      </c>
      <c r="Q715" s="152">
        <f>'2 уровень'!S1733</f>
        <v>580202.67474766169</v>
      </c>
      <c r="R715" s="152">
        <f>'2 уровень'!T1733</f>
        <v>580202.67474766169</v>
      </c>
      <c r="S715" s="152">
        <f>'2 уровень'!U1733</f>
        <v>580202.67474766169</v>
      </c>
      <c r="T715" s="152">
        <f>'2 уровень'!V1733</f>
        <v>575195.05685658101</v>
      </c>
      <c r="U715" s="152">
        <f>'2 уровень'!W1733</f>
        <v>575195.05685658101</v>
      </c>
      <c r="V715" s="152">
        <f>'2 уровень'!X1733</f>
        <v>575195.05685658101</v>
      </c>
      <c r="W715" s="152">
        <f>'2 уровень'!Y1733</f>
        <v>336573.70356031408</v>
      </c>
      <c r="X715" s="152">
        <f>'2 уровень'!Z1733</f>
        <v>263439.95963</v>
      </c>
      <c r="Y715" s="1003">
        <f>'2 уровень'!AA1733</f>
        <v>0</v>
      </c>
      <c r="Z715" s="152">
        <f>'2 уровень'!AB1733</f>
        <v>-268.96323999999998</v>
      </c>
      <c r="AA715" s="152">
        <f>'2 уровень'!AC1733</f>
        <v>-73133.743930314085</v>
      </c>
      <c r="AB715" s="152">
        <f>'2 уровень'!AD1733</f>
        <v>-181.49466000000001</v>
      </c>
      <c r="AC715" s="152">
        <f>'2 уровень'!AE1733</f>
        <v>-4096.0141400000002</v>
      </c>
      <c r="AD715" s="570">
        <f>'2 уровень'!AF1733</f>
        <v>259074.98225</v>
      </c>
      <c r="AE715" s="152">
        <f t="shared" si="171"/>
        <v>78.271105806336863</v>
      </c>
      <c r="AF715" s="152">
        <f t="shared" si="172"/>
        <v>76.974219765084442</v>
      </c>
      <c r="AG715" s="1226">
        <f>'2 уровень'!AG1733</f>
        <v>0</v>
      </c>
      <c r="AH715" s="1231">
        <f>'2 уровень'!AH1733</f>
        <v>0</v>
      </c>
      <c r="AI715" s="339">
        <f t="shared" si="173"/>
        <v>259074982.25</v>
      </c>
      <c r="AJ715" s="339">
        <f t="shared" si="170"/>
        <v>-4096014.14</v>
      </c>
      <c r="AK715" s="1119"/>
      <c r="AL715" s="19" t="e">
        <f t="shared" si="161"/>
        <v>#DIV/0!</v>
      </c>
      <c r="AM715" s="19"/>
      <c r="AN715" s="1298"/>
      <c r="AO715" s="19"/>
      <c r="AP715" s="19"/>
      <c r="AQ715" s="19"/>
      <c r="AR715" s="19"/>
      <c r="AS715" s="19"/>
      <c r="AT715" s="19"/>
      <c r="AU715" s="19"/>
      <c r="AV715" s="19"/>
      <c r="AW715" s="19"/>
      <c r="AX715" s="19"/>
      <c r="AY715" s="19"/>
      <c r="AZ715" s="19"/>
      <c r="BA715" s="19"/>
      <c r="BB715" s="19"/>
      <c r="BC715" s="19"/>
      <c r="BD715" s="19"/>
      <c r="BE715" s="19"/>
      <c r="BF715" s="19"/>
      <c r="BG715" s="19"/>
      <c r="BH715" s="19"/>
      <c r="BI715" s="19"/>
      <c r="BJ715" s="19"/>
      <c r="BK715" s="19"/>
      <c r="BL715" s="19"/>
      <c r="BM715" s="19"/>
      <c r="BN715" s="19"/>
      <c r="BO715" s="19"/>
      <c r="BP715" s="19"/>
      <c r="BQ715" s="19"/>
      <c r="BR715" s="19"/>
      <c r="BS715" s="19"/>
      <c r="BT715" s="19"/>
      <c r="BU715" s="19"/>
      <c r="BV715" s="19"/>
      <c r="BW715" s="19"/>
      <c r="BX715" s="19"/>
      <c r="BY715" s="19"/>
      <c r="BZ715" s="19"/>
      <c r="CA715" s="19"/>
      <c r="CB715" s="19"/>
      <c r="CC715" s="19"/>
      <c r="CD715" s="19"/>
      <c r="CE715" s="19"/>
      <c r="CF715" s="19"/>
      <c r="CG715" s="19"/>
      <c r="CH715" s="19"/>
      <c r="CI715" s="19"/>
      <c r="CJ715" s="19"/>
      <c r="CK715" s="19"/>
      <c r="CL715" s="19"/>
      <c r="CM715" s="19"/>
      <c r="CN715" s="19"/>
      <c r="CO715" s="19"/>
      <c r="CP715" s="19"/>
      <c r="CQ715" s="19"/>
      <c r="CR715" s="19"/>
      <c r="CS715" s="19"/>
      <c r="CT715" s="19"/>
      <c r="CU715" s="19"/>
      <c r="CV715" s="19"/>
      <c r="CW715" s="19"/>
      <c r="CX715" s="19"/>
      <c r="CY715" s="19"/>
      <c r="CZ715" s="19"/>
      <c r="DA715" s="19"/>
      <c r="DB715" s="19"/>
      <c r="DC715" s="19"/>
      <c r="DD715" s="19"/>
      <c r="DE715" s="19"/>
      <c r="DF715" s="19"/>
      <c r="DG715" s="19"/>
      <c r="DH715" s="19"/>
      <c r="DI715" s="19"/>
      <c r="DJ715" s="19"/>
      <c r="DK715" s="19"/>
      <c r="DL715" s="19"/>
      <c r="DM715" s="19"/>
      <c r="DN715" s="19"/>
      <c r="DO715" s="19"/>
      <c r="DP715" s="19"/>
      <c r="DQ715" s="19"/>
      <c r="DR715" s="19"/>
      <c r="DS715" s="19"/>
      <c r="DT715" s="19"/>
      <c r="DU715" s="19"/>
      <c r="DV715" s="19"/>
      <c r="DW715" s="19"/>
      <c r="DX715" s="19"/>
      <c r="DY715" s="19"/>
      <c r="DZ715" s="19"/>
      <c r="EA715" s="19"/>
      <c r="EB715" s="19"/>
      <c r="EC715" s="19"/>
      <c r="ED715" s="19"/>
      <c r="EE715" s="19"/>
      <c r="EF715" s="19"/>
      <c r="EG715" s="19"/>
      <c r="EH715" s="19"/>
      <c r="EI715" s="19"/>
      <c r="EJ715" s="19"/>
      <c r="EK715" s="19"/>
      <c r="EL715" s="19"/>
      <c r="EM715" s="19"/>
      <c r="EN715" s="19"/>
      <c r="EO715" s="19"/>
      <c r="EP715" s="19"/>
      <c r="EQ715" s="19"/>
      <c r="ER715" s="19"/>
      <c r="ES715" s="19"/>
      <c r="ET715" s="19"/>
      <c r="EU715" s="19"/>
      <c r="EV715" s="19"/>
      <c r="EW715" s="19"/>
      <c r="EX715" s="19"/>
      <c r="EY715" s="19"/>
      <c r="EZ715" s="19"/>
      <c r="FA715" s="19"/>
      <c r="FB715" s="19"/>
      <c r="FC715" s="19"/>
      <c r="FD715" s="19"/>
      <c r="FE715" s="19"/>
      <c r="FF715" s="19"/>
      <c r="FG715" s="19"/>
      <c r="FH715" s="19"/>
      <c r="FI715" s="19"/>
      <c r="FJ715" s="19"/>
      <c r="FK715" s="19"/>
      <c r="FL715" s="19"/>
      <c r="FM715" s="19"/>
      <c r="FN715" s="19"/>
      <c r="FO715" s="19"/>
      <c r="FP715" s="19"/>
      <c r="FQ715" s="19"/>
      <c r="FR715" s="19"/>
      <c r="FS715" s="19"/>
      <c r="FT715" s="19"/>
      <c r="FU715" s="19"/>
      <c r="FV715" s="19"/>
      <c r="FW715" s="19"/>
      <c r="FX715" s="19"/>
      <c r="FY715" s="19"/>
      <c r="FZ715" s="19"/>
      <c r="GA715" s="19"/>
      <c r="GB715" s="19"/>
      <c r="GC715" s="19"/>
      <c r="GD715" s="19"/>
      <c r="GE715" s="19"/>
      <c r="GF715" s="19"/>
      <c r="GG715" s="19"/>
      <c r="GH715" s="19"/>
      <c r="GI715" s="19"/>
      <c r="GJ715" s="19"/>
      <c r="GK715" s="19"/>
      <c r="GL715" s="19"/>
      <c r="GM715" s="19"/>
      <c r="GN715" s="19"/>
      <c r="GO715" s="19"/>
      <c r="GP715" s="19"/>
      <c r="GQ715" s="19"/>
      <c r="GR715" s="19"/>
      <c r="GS715" s="19"/>
      <c r="GT715" s="19"/>
    </row>
    <row r="716" spans="1:202" s="139" customFormat="1" ht="29.25" x14ac:dyDescent="0.25">
      <c r="A716" s="19">
        <v>1</v>
      </c>
      <c r="B716" s="19">
        <f t="shared" si="163"/>
        <v>1</v>
      </c>
      <c r="C716" s="303" t="s">
        <v>7</v>
      </c>
      <c r="D716" s="21">
        <f>'2 уровень'!F1734</f>
        <v>3723</v>
      </c>
      <c r="E716" s="21">
        <f>'2 уровень'!G1734</f>
        <v>2171.75</v>
      </c>
      <c r="F716" s="21">
        <f>'2 уровень'!H1734</f>
        <v>1635</v>
      </c>
      <c r="G716" s="142">
        <f>'2 уровень'!I1734</f>
        <v>75.284908483941521</v>
      </c>
      <c r="H716" s="152">
        <f>'2 уровень'!J1734</f>
        <v>8.946011281224818</v>
      </c>
      <c r="I716" s="152">
        <f>'2 уровень'!K1734</f>
        <v>8.1944954128440362</v>
      </c>
      <c r="J716" s="24">
        <f>'2 уровень'!L1734</f>
        <v>33306</v>
      </c>
      <c r="K716" s="24">
        <f>'2 уровень'!M1734</f>
        <v>19428.5</v>
      </c>
      <c r="L716" s="24">
        <f>'2 уровень'!N1734</f>
        <v>13398</v>
      </c>
      <c r="M716" s="24">
        <f>'2 уровень'!O1734</f>
        <v>68.96054764907224</v>
      </c>
      <c r="N716" s="24">
        <f>'2 уровень'!P1734</f>
        <v>103</v>
      </c>
      <c r="O716" s="24">
        <f>'2 уровень'!Q1734</f>
        <v>222.99029126213591</v>
      </c>
      <c r="P716" s="152">
        <f>'2 уровень'!R1734</f>
        <v>192797.61120195506</v>
      </c>
      <c r="Q716" s="152">
        <f>'2 уровень'!S1734</f>
        <v>192797.61120195506</v>
      </c>
      <c r="R716" s="152">
        <f>'2 уровень'!T1734</f>
        <v>192797.61120195506</v>
      </c>
      <c r="S716" s="152">
        <f>'2 уровень'!U1734</f>
        <v>192797.61120195506</v>
      </c>
      <c r="T716" s="152">
        <f>'2 уровень'!V1734</f>
        <v>187789.99331087442</v>
      </c>
      <c r="U716" s="152">
        <f>'2 уровень'!W1734</f>
        <v>187789.99331087442</v>
      </c>
      <c r="V716" s="152">
        <f>'2 уровень'!X1734</f>
        <v>187789.99331087442</v>
      </c>
      <c r="W716" s="152">
        <f>'2 уровень'!Y1734</f>
        <v>110587.4164919852</v>
      </c>
      <c r="X716" s="152">
        <f>'2 уровень'!Z1734</f>
        <v>75104.137210000001</v>
      </c>
      <c r="Y716" s="1003">
        <f>'2 уровень'!AA1734</f>
        <v>0</v>
      </c>
      <c r="Z716" s="152">
        <f>'2 уровень'!AB1734</f>
        <v>-268.96323999999998</v>
      </c>
      <c r="AA716" s="152">
        <f>'2 уровень'!AC1734</f>
        <v>-35483.279281985204</v>
      </c>
      <c r="AB716" s="152">
        <f>'2 уровень'!AD1734</f>
        <v>-38.741589999999995</v>
      </c>
      <c r="AC716" s="152">
        <f>'2 уровень'!AE1734</f>
        <v>-3852.9706799999999</v>
      </c>
      <c r="AD716" s="570">
        <f>'2 уровень'!AF1734</f>
        <v>70982.203290000005</v>
      </c>
      <c r="AE716" s="152">
        <f t="shared" si="171"/>
        <v>67.913818400344994</v>
      </c>
      <c r="AF716" s="152">
        <f t="shared" si="172"/>
        <v>64.18651013078366</v>
      </c>
      <c r="AG716" s="1220">
        <f>'2 уровень'!AG1734</f>
        <v>0</v>
      </c>
      <c r="AH716" s="1231">
        <f>'2 уровень'!AH1734</f>
        <v>0</v>
      </c>
      <c r="AI716" s="339">
        <f t="shared" si="173"/>
        <v>70982203.290000007</v>
      </c>
      <c r="AJ716" s="339">
        <f t="shared" si="170"/>
        <v>-3852970.6799999997</v>
      </c>
      <c r="AK716" s="1119">
        <f>IF(P716&gt;0,P716*1000/D716,0)</f>
        <v>51785.552297060181</v>
      </c>
      <c r="AL716" s="139">
        <f t="shared" si="161"/>
        <v>45935.25211620795</v>
      </c>
      <c r="AN716" s="428"/>
    </row>
    <row r="717" spans="1:202" x14ac:dyDescent="0.25">
      <c r="A717" s="19">
        <v>1</v>
      </c>
      <c r="B717" s="19">
        <f t="shared" si="163"/>
        <v>1</v>
      </c>
      <c r="C717" s="446" t="s">
        <v>202</v>
      </c>
      <c r="D717" s="29">
        <f>'2 уровень'!F1735</f>
        <v>0</v>
      </c>
      <c r="E717" s="29">
        <f>'2 уровень'!G1735</f>
        <v>0</v>
      </c>
      <c r="F717" s="29">
        <f>'2 уровень'!H1735</f>
        <v>0</v>
      </c>
      <c r="G717" s="144">
        <f>'2 уровень'!I1735</f>
        <v>0</v>
      </c>
      <c r="H717" s="158">
        <f>'2 уровень'!J1735</f>
        <v>0</v>
      </c>
      <c r="I717" s="158">
        <f>'2 уровень'!K1735</f>
        <v>0</v>
      </c>
      <c r="J717" s="153">
        <f>'2 уровень'!L1735</f>
        <v>0</v>
      </c>
      <c r="K717" s="153">
        <f>'2 уровень'!M1735</f>
        <v>0</v>
      </c>
      <c r="L717" s="153">
        <f>'2 уровень'!N1735</f>
        <v>0</v>
      </c>
      <c r="M717" s="153">
        <f>'2 уровень'!O1735</f>
        <v>0</v>
      </c>
      <c r="N717" s="153">
        <f>'2 уровень'!P1735</f>
        <v>0</v>
      </c>
      <c r="O717" s="153">
        <f>'2 уровень'!Q1735</f>
        <v>0</v>
      </c>
      <c r="P717" s="152">
        <f>'2 уровень'!R1735</f>
        <v>0</v>
      </c>
      <c r="Q717" s="152">
        <f>'2 уровень'!S1735</f>
        <v>0</v>
      </c>
      <c r="R717" s="152">
        <f>'2 уровень'!T1735</f>
        <v>0</v>
      </c>
      <c r="S717" s="152">
        <f>'2 уровень'!U1735</f>
        <v>0</v>
      </c>
      <c r="T717" s="152">
        <f>'2 уровень'!V1735</f>
        <v>0</v>
      </c>
      <c r="U717" s="152">
        <f>'2 уровень'!W1735</f>
        <v>0</v>
      </c>
      <c r="V717" s="152">
        <f>'2 уровень'!X1735</f>
        <v>0</v>
      </c>
      <c r="W717" s="152">
        <f>'2 уровень'!Y1735</f>
        <v>0</v>
      </c>
      <c r="X717" s="152">
        <f>'2 уровень'!Z1735</f>
        <v>0</v>
      </c>
      <c r="Y717" s="1003">
        <f>'2 уровень'!AA1735</f>
        <v>0</v>
      </c>
      <c r="Z717" s="152">
        <f>'2 уровень'!AB1735</f>
        <v>0</v>
      </c>
      <c r="AA717" s="152">
        <f>'2 уровень'!AC1735</f>
        <v>0</v>
      </c>
      <c r="AB717" s="152">
        <f>'2 уровень'!AD1735</f>
        <v>0</v>
      </c>
      <c r="AC717" s="152">
        <f>'2 уровень'!AE1735</f>
        <v>0</v>
      </c>
      <c r="AD717" s="570">
        <f>'2 уровень'!AF1735</f>
        <v>0</v>
      </c>
      <c r="AE717" s="152"/>
      <c r="AF717" s="152"/>
      <c r="AG717" s="1224">
        <f>'2 уровень'!AG1735</f>
        <v>0</v>
      </c>
      <c r="AH717" s="1231">
        <f>'2 уровень'!AH1735</f>
        <v>0</v>
      </c>
      <c r="AI717" s="339">
        <f t="shared" si="173"/>
        <v>0</v>
      </c>
      <c r="AJ717" s="339">
        <f t="shared" si="170"/>
        <v>0</v>
      </c>
      <c r="AK717" s="1119">
        <f>IF(P717&gt;0,P717*1000/D717,0)</f>
        <v>0</v>
      </c>
      <c r="AL717" s="139" t="e">
        <f t="shared" si="161"/>
        <v>#DIV/0!</v>
      </c>
      <c r="AM717" s="139"/>
      <c r="AN717" s="428"/>
      <c r="AO717" s="139"/>
      <c r="AP717" s="139"/>
      <c r="AQ717" s="139"/>
      <c r="AR717" s="139"/>
      <c r="AS717" s="139"/>
      <c r="AT717" s="139"/>
      <c r="AU717" s="139"/>
      <c r="AV717" s="139"/>
      <c r="AW717" s="139"/>
      <c r="AX717" s="139"/>
      <c r="AY717" s="139"/>
      <c r="AZ717" s="139"/>
      <c r="BA717" s="139"/>
      <c r="BB717" s="139"/>
      <c r="BC717" s="139"/>
      <c r="BD717" s="139"/>
      <c r="BE717" s="139"/>
      <c r="BF717" s="139"/>
      <c r="BG717" s="139"/>
      <c r="BH717" s="139"/>
      <c r="BI717" s="139"/>
      <c r="BJ717" s="139"/>
      <c r="BK717" s="139"/>
      <c r="BL717" s="139"/>
      <c r="BM717" s="139"/>
      <c r="BN717" s="139"/>
      <c r="BO717" s="139"/>
      <c r="BP717" s="139"/>
      <c r="BQ717" s="139"/>
      <c r="BR717" s="139"/>
      <c r="BS717" s="139"/>
      <c r="BT717" s="139"/>
      <c r="BU717" s="139"/>
      <c r="BV717" s="139"/>
      <c r="BW717" s="139"/>
      <c r="BX717" s="139"/>
      <c r="BY717" s="139"/>
      <c r="BZ717" s="139"/>
      <c r="CA717" s="139"/>
      <c r="CB717" s="139"/>
      <c r="CC717" s="139"/>
      <c r="CD717" s="139"/>
      <c r="CE717" s="139"/>
      <c r="CF717" s="139"/>
      <c r="CG717" s="139"/>
      <c r="CH717" s="139"/>
      <c r="CI717" s="139"/>
      <c r="CJ717" s="139"/>
      <c r="CK717" s="139"/>
      <c r="CL717" s="139"/>
      <c r="CM717" s="139"/>
      <c r="CN717" s="139"/>
      <c r="CO717" s="139"/>
      <c r="CP717" s="139"/>
      <c r="CQ717" s="139"/>
      <c r="CR717" s="139"/>
      <c r="CS717" s="139"/>
      <c r="CT717" s="139"/>
      <c r="CU717" s="139"/>
      <c r="CV717" s="139"/>
      <c r="CW717" s="139"/>
      <c r="CX717" s="139"/>
      <c r="CY717" s="139"/>
      <c r="CZ717" s="139"/>
      <c r="DA717" s="139"/>
      <c r="DB717" s="139"/>
      <c r="DC717" s="139"/>
      <c r="DD717" s="139"/>
      <c r="DE717" s="139"/>
      <c r="DF717" s="139"/>
      <c r="DG717" s="139"/>
      <c r="DH717" s="139"/>
      <c r="DI717" s="139"/>
      <c r="DJ717" s="139"/>
      <c r="DK717" s="139"/>
      <c r="DL717" s="139"/>
      <c r="DM717" s="139"/>
      <c r="DN717" s="139"/>
      <c r="DO717" s="139"/>
      <c r="DP717" s="139"/>
      <c r="DQ717" s="139"/>
      <c r="DR717" s="139"/>
      <c r="DS717" s="139"/>
      <c r="DT717" s="139"/>
      <c r="DU717" s="139"/>
      <c r="DV717" s="139"/>
      <c r="DW717" s="139"/>
      <c r="DX717" s="139"/>
      <c r="DY717" s="139"/>
      <c r="DZ717" s="139"/>
      <c r="EA717" s="139"/>
      <c r="EB717" s="139"/>
      <c r="EC717" s="139"/>
      <c r="ED717" s="139"/>
      <c r="EE717" s="139"/>
      <c r="EF717" s="139"/>
      <c r="EG717" s="139"/>
      <c r="EH717" s="139"/>
      <c r="EI717" s="139"/>
      <c r="EJ717" s="139"/>
      <c r="EK717" s="139"/>
      <c r="EL717" s="139"/>
      <c r="EM717" s="139"/>
      <c r="EN717" s="139"/>
      <c r="EO717" s="139"/>
      <c r="EP717" s="139"/>
      <c r="EQ717" s="139"/>
      <c r="ER717" s="139"/>
      <c r="ES717" s="139"/>
      <c r="ET717" s="139"/>
      <c r="EU717" s="139"/>
      <c r="EV717" s="139"/>
      <c r="EW717" s="139"/>
      <c r="EX717" s="139"/>
      <c r="EY717" s="139"/>
      <c r="EZ717" s="139"/>
      <c r="FA717" s="139"/>
      <c r="FB717" s="139"/>
      <c r="FC717" s="139"/>
      <c r="FD717" s="139"/>
      <c r="FE717" s="139"/>
      <c r="FF717" s="139"/>
      <c r="FG717" s="139"/>
      <c r="FH717" s="139"/>
      <c r="FI717" s="139"/>
      <c r="FJ717" s="139"/>
      <c r="FK717" s="139"/>
      <c r="FL717" s="139"/>
      <c r="FM717" s="139"/>
      <c r="FN717" s="139"/>
      <c r="FO717" s="139"/>
      <c r="FP717" s="139"/>
      <c r="FQ717" s="139"/>
      <c r="FR717" s="139"/>
      <c r="FS717" s="139"/>
      <c r="FT717" s="139"/>
      <c r="FU717" s="139"/>
      <c r="FV717" s="139"/>
      <c r="FW717" s="139"/>
      <c r="FX717" s="139"/>
      <c r="FY717" s="139"/>
      <c r="FZ717" s="139"/>
      <c r="GA717" s="139"/>
      <c r="GB717" s="139"/>
      <c r="GC717" s="139"/>
      <c r="GD717" s="139"/>
      <c r="GE717" s="139"/>
      <c r="GF717" s="139"/>
      <c r="GG717" s="139"/>
      <c r="GH717" s="139"/>
      <c r="GI717" s="139"/>
      <c r="GJ717" s="139"/>
      <c r="GK717" s="139"/>
      <c r="GL717" s="139"/>
      <c r="GM717" s="139"/>
      <c r="GN717" s="139"/>
      <c r="GO717" s="139"/>
      <c r="GP717" s="139"/>
      <c r="GQ717" s="139"/>
      <c r="GR717" s="139"/>
      <c r="GS717" s="139"/>
      <c r="GT717" s="139"/>
    </row>
    <row r="718" spans="1:202" x14ac:dyDescent="0.25">
      <c r="A718" s="19">
        <v>1</v>
      </c>
      <c r="B718" s="19">
        <f t="shared" si="163"/>
        <v>1</v>
      </c>
      <c r="C718" s="300" t="s">
        <v>348</v>
      </c>
      <c r="D718" s="29">
        <f>'2 уровень'!F1736</f>
        <v>0</v>
      </c>
      <c r="E718" s="29">
        <f>'2 уровень'!G1736</f>
        <v>0</v>
      </c>
      <c r="F718" s="29">
        <f>'2 уровень'!H1736</f>
        <v>0</v>
      </c>
      <c r="G718" s="144">
        <f>'2 уровень'!I1736</f>
        <v>0</v>
      </c>
      <c r="H718" s="158">
        <f>'2 уровень'!J1736</f>
        <v>0</v>
      </c>
      <c r="I718" s="158">
        <f>'2 уровень'!K1736</f>
        <v>0</v>
      </c>
      <c r="J718" s="153">
        <f>'2 уровень'!L1736</f>
        <v>0</v>
      </c>
      <c r="K718" s="153">
        <f>'2 уровень'!M1736</f>
        <v>0</v>
      </c>
      <c r="L718" s="153">
        <f>'2 уровень'!N1736</f>
        <v>0</v>
      </c>
      <c r="M718" s="153">
        <f>'2 уровень'!O1736</f>
        <v>0</v>
      </c>
      <c r="N718" s="153">
        <f>'2 уровень'!P1736</f>
        <v>0</v>
      </c>
      <c r="O718" s="153">
        <f>'2 уровень'!Q1736</f>
        <v>0</v>
      </c>
      <c r="P718" s="152">
        <f>'2 уровень'!R1736</f>
        <v>210248.06972999999</v>
      </c>
      <c r="Q718" s="152">
        <f>'2 уровень'!S1736</f>
        <v>210248.06972999999</v>
      </c>
      <c r="R718" s="152">
        <f>'2 уровень'!T1736</f>
        <v>210248.06972999999</v>
      </c>
      <c r="S718" s="152">
        <f>'2 уровень'!U1736</f>
        <v>210248.06972999999</v>
      </c>
      <c r="T718" s="152">
        <f>'2 уровень'!V1736</f>
        <v>210248.06972999999</v>
      </c>
      <c r="U718" s="152">
        <f>'2 уровень'!W1736</f>
        <v>210248.06972999999</v>
      </c>
      <c r="V718" s="152">
        <f>'2 уровень'!X1736</f>
        <v>210248.06972999999</v>
      </c>
      <c r="W718" s="152">
        <f>'2 уровень'!Y1736</f>
        <v>122644.7073425</v>
      </c>
      <c r="X718" s="152">
        <f>'2 уровень'!Z1736</f>
        <v>120406.19477</v>
      </c>
      <c r="Y718" s="1003">
        <f>'2 уровень'!AA1736</f>
        <v>0</v>
      </c>
      <c r="Z718" s="152">
        <f>'2 уровень'!AB1736</f>
        <v>0</v>
      </c>
      <c r="AA718" s="152">
        <f>'2 уровень'!AC1736</f>
        <v>-2238.5125724999962</v>
      </c>
      <c r="AB718" s="152">
        <f>'2 уровень'!AD1736</f>
        <v>0</v>
      </c>
      <c r="AC718" s="152">
        <f>'2 уровень'!AE1736</f>
        <v>-72.837460000000007</v>
      </c>
      <c r="AD718" s="570">
        <f>'2 уровень'!AF1736</f>
        <v>120333.35731000001</v>
      </c>
      <c r="AE718" s="152">
        <f t="shared" si="171"/>
        <v>98.174798879621704</v>
      </c>
      <c r="AF718" s="152">
        <f t="shared" si="172"/>
        <v>98.115409883897172</v>
      </c>
      <c r="AG718" s="1224">
        <f>'2 уровень'!AG1736</f>
        <v>0</v>
      </c>
      <c r="AH718" s="1231">
        <f>'2 уровень'!AH1736</f>
        <v>0</v>
      </c>
      <c r="AI718" s="339">
        <f t="shared" si="173"/>
        <v>120333357.31</v>
      </c>
      <c r="AJ718" s="339">
        <f t="shared" si="170"/>
        <v>-72837.460000000006</v>
      </c>
      <c r="AK718" s="1119"/>
      <c r="AL718" s="139" t="e">
        <f t="shared" si="161"/>
        <v>#DIV/0!</v>
      </c>
      <c r="AM718" s="139"/>
      <c r="AN718" s="428"/>
      <c r="AO718" s="139"/>
      <c r="AP718" s="139"/>
      <c r="AQ718" s="139"/>
      <c r="AR718" s="139"/>
      <c r="AS718" s="139"/>
      <c r="AT718" s="139"/>
      <c r="AU718" s="139"/>
      <c r="AV718" s="139"/>
      <c r="AW718" s="139"/>
      <c r="AX718" s="139"/>
      <c r="AY718" s="139"/>
      <c r="AZ718" s="139"/>
      <c r="BA718" s="139"/>
      <c r="BB718" s="139"/>
      <c r="BC718" s="139"/>
      <c r="BD718" s="139"/>
      <c r="BE718" s="139"/>
      <c r="BF718" s="139"/>
      <c r="BG718" s="139"/>
      <c r="BH718" s="139"/>
      <c r="BI718" s="139"/>
      <c r="BJ718" s="139"/>
      <c r="BK718" s="139"/>
      <c r="BL718" s="139"/>
      <c r="BM718" s="139"/>
      <c r="BN718" s="139"/>
      <c r="BO718" s="139"/>
      <c r="BP718" s="139"/>
      <c r="BQ718" s="139"/>
      <c r="BR718" s="139"/>
      <c r="BS718" s="139"/>
      <c r="BT718" s="139"/>
      <c r="BU718" s="139"/>
      <c r="BV718" s="139"/>
      <c r="BW718" s="139"/>
      <c r="BX718" s="139"/>
      <c r="BY718" s="139"/>
      <c r="BZ718" s="139"/>
      <c r="CA718" s="139"/>
      <c r="CB718" s="139"/>
      <c r="CC718" s="139"/>
      <c r="CD718" s="139"/>
      <c r="CE718" s="139"/>
      <c r="CF718" s="139"/>
      <c r="CG718" s="139"/>
      <c r="CH718" s="139"/>
      <c r="CI718" s="139"/>
      <c r="CJ718" s="139"/>
      <c r="CK718" s="139"/>
      <c r="CL718" s="139"/>
      <c r="CM718" s="139"/>
      <c r="CN718" s="139"/>
      <c r="CO718" s="139"/>
      <c r="CP718" s="139"/>
      <c r="CQ718" s="139"/>
      <c r="CR718" s="139"/>
      <c r="CS718" s="139"/>
      <c r="CT718" s="139"/>
      <c r="CU718" s="139"/>
      <c r="CV718" s="139"/>
      <c r="CW718" s="139"/>
      <c r="CX718" s="139"/>
      <c r="CY718" s="139"/>
      <c r="CZ718" s="139"/>
      <c r="DA718" s="139"/>
      <c r="DB718" s="139"/>
      <c r="DC718" s="139"/>
      <c r="DD718" s="139"/>
      <c r="DE718" s="139"/>
      <c r="DF718" s="139"/>
      <c r="DG718" s="139"/>
      <c r="DH718" s="139"/>
      <c r="DI718" s="139"/>
      <c r="DJ718" s="139"/>
      <c r="DK718" s="139"/>
      <c r="DL718" s="139"/>
      <c r="DM718" s="139"/>
      <c r="DN718" s="139"/>
      <c r="DO718" s="139"/>
      <c r="DP718" s="139"/>
      <c r="DQ718" s="139"/>
      <c r="DR718" s="139"/>
      <c r="DS718" s="139"/>
      <c r="DT718" s="139"/>
      <c r="DU718" s="139"/>
      <c r="DV718" s="139"/>
      <c r="DW718" s="139"/>
      <c r="DX718" s="139"/>
      <c r="DY718" s="139"/>
      <c r="DZ718" s="139"/>
      <c r="EA718" s="139"/>
      <c r="EB718" s="139"/>
      <c r="EC718" s="139"/>
      <c r="ED718" s="139"/>
      <c r="EE718" s="139"/>
      <c r="EF718" s="139"/>
      <c r="EG718" s="139"/>
      <c r="EH718" s="139"/>
      <c r="EI718" s="139"/>
      <c r="EJ718" s="139"/>
      <c r="EK718" s="139"/>
      <c r="EL718" s="139"/>
      <c r="EM718" s="139"/>
      <c r="EN718" s="139"/>
      <c r="EO718" s="139"/>
      <c r="EP718" s="139"/>
      <c r="EQ718" s="139"/>
      <c r="ER718" s="139"/>
      <c r="ES718" s="139"/>
      <c r="ET718" s="139"/>
      <c r="EU718" s="139"/>
      <c r="EV718" s="139"/>
      <c r="EW718" s="139"/>
      <c r="EX718" s="139"/>
      <c r="EY718" s="139"/>
      <c r="EZ718" s="139"/>
      <c r="FA718" s="139"/>
      <c r="FB718" s="139"/>
      <c r="FC718" s="139"/>
      <c r="FD718" s="139"/>
      <c r="FE718" s="139"/>
      <c r="FF718" s="139"/>
      <c r="FG718" s="139"/>
      <c r="FH718" s="139"/>
      <c r="FI718" s="139"/>
      <c r="FJ718" s="139"/>
      <c r="FK718" s="139"/>
      <c r="FL718" s="139"/>
      <c r="FM718" s="139"/>
      <c r="FN718" s="139"/>
      <c r="FO718" s="139"/>
      <c r="FP718" s="139"/>
      <c r="FQ718" s="139"/>
      <c r="FR718" s="139"/>
      <c r="FS718" s="139"/>
      <c r="FT718" s="139"/>
      <c r="FU718" s="139"/>
      <c r="FV718" s="139"/>
      <c r="FW718" s="139"/>
      <c r="FX718" s="139"/>
      <c r="FY718" s="139"/>
      <c r="FZ718" s="139"/>
      <c r="GA718" s="139"/>
      <c r="GB718" s="139"/>
      <c r="GC718" s="139"/>
      <c r="GD718" s="139"/>
      <c r="GE718" s="139"/>
      <c r="GF718" s="139"/>
      <c r="GG718" s="139"/>
      <c r="GH718" s="139"/>
      <c r="GI718" s="139"/>
      <c r="GJ718" s="139"/>
      <c r="GK718" s="139"/>
      <c r="GL718" s="139"/>
      <c r="GM718" s="139"/>
      <c r="GN718" s="139"/>
      <c r="GO718" s="139"/>
      <c r="GP718" s="139"/>
      <c r="GQ718" s="139"/>
      <c r="GR718" s="139"/>
      <c r="GS718" s="139"/>
      <c r="GT718" s="139"/>
    </row>
    <row r="719" spans="1:202" x14ac:dyDescent="0.25">
      <c r="B719" s="19">
        <f t="shared" si="163"/>
        <v>1</v>
      </c>
      <c r="C719" s="300" t="s">
        <v>302</v>
      </c>
      <c r="D719" s="29">
        <f>'2 уровень'!F1737</f>
        <v>0</v>
      </c>
      <c r="E719" s="29">
        <f>'2 уровень'!G1737</f>
        <v>0</v>
      </c>
      <c r="F719" s="29">
        <f>'2 уровень'!H1737</f>
        <v>0</v>
      </c>
      <c r="G719" s="144">
        <f>'2 уровень'!I1737</f>
        <v>0</v>
      </c>
      <c r="H719" s="158">
        <f>'2 уровень'!J1737</f>
        <v>0</v>
      </c>
      <c r="I719" s="158">
        <f>'2 уровень'!K1737</f>
        <v>0</v>
      </c>
      <c r="J719" s="153">
        <f>'2 уровень'!L1737</f>
        <v>0</v>
      </c>
      <c r="K719" s="153">
        <f>'2 уровень'!M1737</f>
        <v>0</v>
      </c>
      <c r="L719" s="153">
        <f>'2 уровень'!N1737</f>
        <v>0</v>
      </c>
      <c r="M719" s="153">
        <f>'2 уровень'!O1737</f>
        <v>0</v>
      </c>
      <c r="N719" s="153">
        <f>'2 уровень'!P1737</f>
        <v>0</v>
      </c>
      <c r="O719" s="153">
        <f>'2 уровень'!Q1737</f>
        <v>0</v>
      </c>
      <c r="P719" s="152">
        <f>'2 уровень'!R1737</f>
        <v>16373.044800000003</v>
      </c>
      <c r="Q719" s="152">
        <f>'2 уровень'!S1737</f>
        <v>16373.044800000003</v>
      </c>
      <c r="R719" s="152">
        <f>'2 уровень'!T1737</f>
        <v>16373.044800000003</v>
      </c>
      <c r="S719" s="152">
        <f>'2 уровень'!U1737</f>
        <v>16373.044800000003</v>
      </c>
      <c r="T719" s="152">
        <f>'2 уровень'!V1737</f>
        <v>16373.044800000003</v>
      </c>
      <c r="U719" s="152">
        <f>'2 уровень'!W1737</f>
        <v>16373.044800000003</v>
      </c>
      <c r="V719" s="152">
        <f>'2 уровень'!X1737</f>
        <v>16373.044800000003</v>
      </c>
      <c r="W719" s="152">
        <f>'2 уровень'!Y1737</f>
        <v>9550.9428000000007</v>
      </c>
      <c r="X719" s="152">
        <f>'2 уровень'!Z1737</f>
        <v>9550.9428000000007</v>
      </c>
      <c r="Y719" s="1003">
        <f>'2 уровень'!AA1737</f>
        <v>0</v>
      </c>
      <c r="Z719" s="152">
        <f>'2 уровень'!AB1737</f>
        <v>0</v>
      </c>
      <c r="AA719" s="152">
        <f>'2 уровень'!AC1737</f>
        <v>0</v>
      </c>
      <c r="AB719" s="152">
        <f>'2 уровень'!AD1737</f>
        <v>0</v>
      </c>
      <c r="AC719" s="152">
        <f>'2 уровень'!AE1737</f>
        <v>0</v>
      </c>
      <c r="AD719" s="570">
        <f>'2 уровень'!AF1737</f>
        <v>9550.9428000000007</v>
      </c>
      <c r="AE719" s="152">
        <f t="shared" si="171"/>
        <v>100</v>
      </c>
      <c r="AF719" s="152">
        <f t="shared" si="172"/>
        <v>100</v>
      </c>
      <c r="AG719" s="1224">
        <f>'2 уровень'!AG1737</f>
        <v>0</v>
      </c>
      <c r="AH719" s="1231">
        <f>'2 уровень'!AH1737</f>
        <v>0</v>
      </c>
      <c r="AI719" s="339">
        <f t="shared" si="173"/>
        <v>9550942.8000000007</v>
      </c>
      <c r="AJ719" s="339">
        <f t="shared" si="170"/>
        <v>0</v>
      </c>
      <c r="AK719" s="1119"/>
      <c r="AL719" s="139" t="e">
        <f t="shared" si="161"/>
        <v>#DIV/0!</v>
      </c>
      <c r="AM719" s="139"/>
      <c r="AN719" s="428"/>
      <c r="AO719" s="139"/>
      <c r="AP719" s="139"/>
      <c r="AQ719" s="139"/>
      <c r="AR719" s="139"/>
      <c r="AS719" s="139"/>
      <c r="AT719" s="139"/>
      <c r="AU719" s="139"/>
      <c r="AV719" s="139"/>
      <c r="AW719" s="139"/>
      <c r="AX719" s="139"/>
      <c r="AY719" s="139"/>
      <c r="AZ719" s="139"/>
      <c r="BA719" s="139"/>
      <c r="BB719" s="139"/>
      <c r="BC719" s="139"/>
      <c r="BD719" s="139"/>
      <c r="BE719" s="139"/>
      <c r="BF719" s="139"/>
      <c r="BG719" s="139"/>
      <c r="BH719" s="139"/>
      <c r="BI719" s="139"/>
      <c r="BJ719" s="139"/>
      <c r="BK719" s="139"/>
      <c r="BL719" s="139"/>
      <c r="BM719" s="139"/>
      <c r="BN719" s="139"/>
      <c r="BO719" s="139"/>
      <c r="BP719" s="139"/>
      <c r="BQ719" s="139"/>
      <c r="BR719" s="139"/>
      <c r="BS719" s="139"/>
      <c r="BT719" s="139"/>
      <c r="BU719" s="139"/>
      <c r="BV719" s="139"/>
      <c r="BW719" s="139"/>
      <c r="BX719" s="139"/>
      <c r="BY719" s="139"/>
      <c r="BZ719" s="139"/>
      <c r="CA719" s="139"/>
      <c r="CB719" s="139"/>
      <c r="CC719" s="139"/>
      <c r="CD719" s="139"/>
      <c r="CE719" s="139"/>
      <c r="CF719" s="139"/>
      <c r="CG719" s="139"/>
      <c r="CH719" s="139"/>
      <c r="CI719" s="139"/>
      <c r="CJ719" s="139"/>
      <c r="CK719" s="139"/>
      <c r="CL719" s="139"/>
      <c r="CM719" s="139"/>
      <c r="CN719" s="139"/>
      <c r="CO719" s="139"/>
      <c r="CP719" s="139"/>
      <c r="CQ719" s="139"/>
      <c r="CR719" s="139"/>
      <c r="CS719" s="139"/>
      <c r="CT719" s="139"/>
      <c r="CU719" s="139"/>
      <c r="CV719" s="139"/>
      <c r="CW719" s="139"/>
      <c r="CX719" s="139"/>
      <c r="CY719" s="139"/>
      <c r="CZ719" s="139"/>
      <c r="DA719" s="139"/>
      <c r="DB719" s="139"/>
      <c r="DC719" s="139"/>
      <c r="DD719" s="139"/>
      <c r="DE719" s="139"/>
      <c r="DF719" s="139"/>
      <c r="DG719" s="139"/>
      <c r="DH719" s="139"/>
      <c r="DI719" s="139"/>
      <c r="DJ719" s="139"/>
      <c r="DK719" s="139"/>
      <c r="DL719" s="139"/>
      <c r="DM719" s="139"/>
      <c r="DN719" s="139"/>
      <c r="DO719" s="139"/>
      <c r="DP719" s="139"/>
      <c r="DQ719" s="139"/>
      <c r="DR719" s="139"/>
      <c r="DS719" s="139"/>
      <c r="DT719" s="139"/>
      <c r="DU719" s="139"/>
      <c r="DV719" s="139"/>
      <c r="DW719" s="139"/>
      <c r="DX719" s="139"/>
      <c r="DY719" s="139"/>
      <c r="DZ719" s="139"/>
      <c r="EA719" s="139"/>
      <c r="EB719" s="139"/>
      <c r="EC719" s="139"/>
      <c r="ED719" s="139"/>
      <c r="EE719" s="139"/>
      <c r="EF719" s="139"/>
      <c r="EG719" s="139"/>
      <c r="EH719" s="139"/>
      <c r="EI719" s="139"/>
      <c r="EJ719" s="139"/>
      <c r="EK719" s="139"/>
      <c r="EL719" s="139"/>
      <c r="EM719" s="139"/>
      <c r="EN719" s="139"/>
      <c r="EO719" s="139"/>
      <c r="EP719" s="139"/>
      <c r="EQ719" s="139"/>
      <c r="ER719" s="139"/>
      <c r="ES719" s="139"/>
      <c r="ET719" s="139"/>
      <c r="EU719" s="139"/>
      <c r="EV719" s="139"/>
      <c r="EW719" s="139"/>
      <c r="EX719" s="139"/>
      <c r="EY719" s="139"/>
      <c r="EZ719" s="139"/>
      <c r="FA719" s="139"/>
      <c r="FB719" s="139"/>
      <c r="FC719" s="139"/>
      <c r="FD719" s="139"/>
      <c r="FE719" s="139"/>
      <c r="FF719" s="139"/>
      <c r="FG719" s="139"/>
      <c r="FH719" s="139"/>
      <c r="FI719" s="139"/>
      <c r="FJ719" s="139"/>
      <c r="FK719" s="139"/>
      <c r="FL719" s="139"/>
      <c r="FM719" s="139"/>
      <c r="FN719" s="139"/>
      <c r="FO719" s="139"/>
      <c r="FP719" s="139"/>
      <c r="FQ719" s="139"/>
      <c r="FR719" s="139"/>
      <c r="FS719" s="139"/>
      <c r="FT719" s="139"/>
      <c r="FU719" s="139"/>
      <c r="FV719" s="139"/>
      <c r="FW719" s="139"/>
      <c r="FX719" s="139"/>
      <c r="FY719" s="139"/>
      <c r="FZ719" s="139"/>
      <c r="GA719" s="139"/>
      <c r="GB719" s="139"/>
      <c r="GC719" s="139"/>
      <c r="GD719" s="139"/>
      <c r="GE719" s="139"/>
      <c r="GF719" s="139"/>
      <c r="GG719" s="139"/>
      <c r="GH719" s="139"/>
      <c r="GI719" s="139"/>
      <c r="GJ719" s="139"/>
      <c r="GK719" s="139"/>
      <c r="GL719" s="139"/>
      <c r="GM719" s="139"/>
      <c r="GN719" s="139"/>
      <c r="GO719" s="139"/>
      <c r="GP719" s="139"/>
      <c r="GQ719" s="139"/>
      <c r="GR719" s="139"/>
      <c r="GS719" s="139"/>
      <c r="GT719" s="139"/>
    </row>
    <row r="720" spans="1:202" ht="29.25" x14ac:dyDescent="0.25">
      <c r="B720" s="19">
        <f t="shared" si="163"/>
        <v>1</v>
      </c>
      <c r="C720" s="443" t="s">
        <v>284</v>
      </c>
      <c r="D720" s="29">
        <f>'2 уровень'!F1738</f>
        <v>50780</v>
      </c>
      <c r="E720" s="29">
        <f>'2 уровень'!G1738</f>
        <v>29621.666666666664</v>
      </c>
      <c r="F720" s="29">
        <f>'2 уровень'!H1738</f>
        <v>22474</v>
      </c>
      <c r="G720" s="144">
        <f>'2 уровень'!I1738</f>
        <v>75.870140100151914</v>
      </c>
      <c r="H720" s="158">
        <f>'2 уровень'!J1738</f>
        <v>0</v>
      </c>
      <c r="I720" s="158">
        <f>'2 уровень'!K1738</f>
        <v>0</v>
      </c>
      <c r="J720" s="153">
        <f>'2 уровень'!L1738</f>
        <v>0</v>
      </c>
      <c r="K720" s="153">
        <f>'2 уровень'!M1738</f>
        <v>0</v>
      </c>
      <c r="L720" s="153">
        <f>'2 уровень'!N1738</f>
        <v>0</v>
      </c>
      <c r="M720" s="153">
        <f>'2 уровень'!O1738</f>
        <v>0</v>
      </c>
      <c r="N720" s="153">
        <f>'2 уровень'!P1738</f>
        <v>0</v>
      </c>
      <c r="O720" s="153">
        <f>'2 уровень'!Q1738</f>
        <v>0</v>
      </c>
      <c r="P720" s="152">
        <f>'2 уровень'!R1738</f>
        <v>0</v>
      </c>
      <c r="Q720" s="152">
        <f>'2 уровень'!S1738</f>
        <v>0</v>
      </c>
      <c r="R720" s="152">
        <f>'2 уровень'!T1738</f>
        <v>0</v>
      </c>
      <c r="S720" s="152">
        <f>'2 уровень'!U1738</f>
        <v>0</v>
      </c>
      <c r="T720" s="152">
        <f>'2 уровень'!V1738</f>
        <v>0</v>
      </c>
      <c r="U720" s="152">
        <f>'2 уровень'!W1738</f>
        <v>0</v>
      </c>
      <c r="V720" s="152">
        <f>'2 уровень'!X1738</f>
        <v>0</v>
      </c>
      <c r="W720" s="152">
        <f>'2 уровень'!Y1738</f>
        <v>0</v>
      </c>
      <c r="X720" s="152">
        <f>'2 уровень'!Z1738</f>
        <v>0</v>
      </c>
      <c r="Y720" s="1003">
        <f>'2 уровень'!AA1738</f>
        <v>0</v>
      </c>
      <c r="Z720" s="152">
        <f>'2 уровень'!AB1738</f>
        <v>0</v>
      </c>
      <c r="AA720" s="152">
        <f>'2 уровень'!AC1738</f>
        <v>0</v>
      </c>
      <c r="AB720" s="152">
        <f>'2 уровень'!AD1738</f>
        <v>0</v>
      </c>
      <c r="AC720" s="152">
        <f>'2 уровень'!AE1738</f>
        <v>0</v>
      </c>
      <c r="AD720" s="570">
        <f>'2 уровень'!AF1738</f>
        <v>0</v>
      </c>
      <c r="AE720" s="152"/>
      <c r="AF720" s="152"/>
      <c r="AG720" s="1224">
        <f>'2 уровень'!AG1738</f>
        <v>0</v>
      </c>
      <c r="AH720" s="1231">
        <f>'2 уровень'!AH1738</f>
        <v>0</v>
      </c>
      <c r="AI720" s="339">
        <f t="shared" si="173"/>
        <v>0</v>
      </c>
      <c r="AJ720" s="339">
        <f t="shared" si="170"/>
        <v>0</v>
      </c>
      <c r="AK720" s="1119">
        <f t="shared" ref="AK720:AK728" si="178">IF(P720&gt;0,P720*1000/D720,0)</f>
        <v>0</v>
      </c>
      <c r="AL720" s="139">
        <f t="shared" si="161"/>
        <v>0</v>
      </c>
      <c r="AM720" s="139"/>
      <c r="AN720" s="428"/>
      <c r="AO720" s="139"/>
      <c r="AP720" s="139"/>
      <c r="AQ720" s="139"/>
      <c r="AR720" s="139"/>
      <c r="AS720" s="139"/>
      <c r="AT720" s="139"/>
      <c r="AU720" s="139"/>
      <c r="AV720" s="139"/>
      <c r="AW720" s="139"/>
      <c r="AX720" s="139"/>
      <c r="AY720" s="139"/>
      <c r="AZ720" s="139"/>
      <c r="BA720" s="139"/>
      <c r="BB720" s="139"/>
      <c r="BC720" s="139"/>
      <c r="BD720" s="139"/>
      <c r="BE720" s="139"/>
      <c r="BF720" s="139"/>
      <c r="BG720" s="139"/>
      <c r="BH720" s="139"/>
      <c r="BI720" s="139"/>
      <c r="BJ720" s="139"/>
      <c r="BK720" s="139"/>
      <c r="BL720" s="139"/>
      <c r="BM720" s="139"/>
      <c r="BN720" s="139"/>
      <c r="BO720" s="139"/>
      <c r="BP720" s="139"/>
      <c r="BQ720" s="139"/>
      <c r="BR720" s="139"/>
      <c r="BS720" s="139"/>
      <c r="BT720" s="139"/>
      <c r="BU720" s="139"/>
      <c r="BV720" s="139"/>
      <c r="BW720" s="139"/>
      <c r="BX720" s="139"/>
      <c r="BY720" s="139"/>
      <c r="BZ720" s="139"/>
      <c r="CA720" s="139"/>
      <c r="CB720" s="139"/>
      <c r="CC720" s="139"/>
      <c r="CD720" s="139"/>
      <c r="CE720" s="139"/>
      <c r="CF720" s="139"/>
      <c r="CG720" s="139"/>
      <c r="CH720" s="139"/>
      <c r="CI720" s="139"/>
      <c r="CJ720" s="139"/>
      <c r="CK720" s="139"/>
      <c r="CL720" s="139"/>
      <c r="CM720" s="139"/>
      <c r="CN720" s="139"/>
      <c r="CO720" s="139"/>
      <c r="CP720" s="139"/>
      <c r="CQ720" s="139"/>
      <c r="CR720" s="139"/>
      <c r="CS720" s="139"/>
      <c r="CT720" s="139"/>
      <c r="CU720" s="139"/>
      <c r="CV720" s="139"/>
      <c r="CW720" s="139"/>
      <c r="CX720" s="139"/>
      <c r="CY720" s="139"/>
      <c r="CZ720" s="139"/>
      <c r="DA720" s="139"/>
      <c r="DB720" s="139"/>
      <c r="DC720" s="139"/>
      <c r="DD720" s="139"/>
      <c r="DE720" s="139"/>
      <c r="DF720" s="139"/>
      <c r="DG720" s="139"/>
      <c r="DH720" s="139"/>
      <c r="DI720" s="139"/>
      <c r="DJ720" s="139"/>
      <c r="DK720" s="139"/>
      <c r="DL720" s="139"/>
      <c r="DM720" s="139"/>
      <c r="DN720" s="139"/>
      <c r="DO720" s="139"/>
      <c r="DP720" s="139"/>
      <c r="DQ720" s="139"/>
      <c r="DR720" s="139"/>
      <c r="DS720" s="139"/>
      <c r="DT720" s="139"/>
      <c r="DU720" s="139"/>
      <c r="DV720" s="139"/>
      <c r="DW720" s="139"/>
      <c r="DX720" s="139"/>
      <c r="DY720" s="139"/>
      <c r="DZ720" s="139"/>
      <c r="EA720" s="139"/>
      <c r="EB720" s="139"/>
      <c r="EC720" s="139"/>
      <c r="ED720" s="139"/>
      <c r="EE720" s="139"/>
      <c r="EF720" s="139"/>
      <c r="EG720" s="139"/>
      <c r="EH720" s="139"/>
      <c r="EI720" s="139"/>
      <c r="EJ720" s="139"/>
      <c r="EK720" s="139"/>
      <c r="EL720" s="139"/>
      <c r="EM720" s="139"/>
      <c r="EN720" s="139"/>
      <c r="EO720" s="139"/>
      <c r="EP720" s="139"/>
      <c r="EQ720" s="139"/>
      <c r="ER720" s="139"/>
      <c r="ES720" s="139"/>
      <c r="ET720" s="139"/>
      <c r="EU720" s="139"/>
      <c r="EV720" s="139"/>
      <c r="EW720" s="139"/>
      <c r="EX720" s="139"/>
      <c r="EY720" s="139"/>
      <c r="EZ720" s="139"/>
      <c r="FA720" s="139"/>
      <c r="FB720" s="139"/>
      <c r="FC720" s="139"/>
      <c r="FD720" s="139"/>
      <c r="FE720" s="139"/>
      <c r="FF720" s="139"/>
      <c r="FG720" s="139"/>
      <c r="FH720" s="139"/>
      <c r="FI720" s="139"/>
      <c r="FJ720" s="139"/>
      <c r="FK720" s="139"/>
      <c r="FL720" s="139"/>
      <c r="FM720" s="139"/>
      <c r="FN720" s="139"/>
      <c r="FO720" s="139"/>
      <c r="FP720" s="139"/>
      <c r="FQ720" s="139"/>
      <c r="FR720" s="139"/>
      <c r="FS720" s="139"/>
      <c r="FT720" s="139"/>
      <c r="FU720" s="139"/>
      <c r="FV720" s="139"/>
      <c r="FW720" s="139"/>
      <c r="FX720" s="139"/>
      <c r="FY720" s="139"/>
      <c r="FZ720" s="139"/>
      <c r="GA720" s="139"/>
      <c r="GB720" s="139"/>
      <c r="GC720" s="139"/>
      <c r="GD720" s="139"/>
      <c r="GE720" s="139"/>
      <c r="GF720" s="139"/>
      <c r="GG720" s="139"/>
      <c r="GH720" s="139"/>
      <c r="GI720" s="139"/>
      <c r="GJ720" s="139"/>
      <c r="GK720" s="139"/>
      <c r="GL720" s="139"/>
      <c r="GM720" s="139"/>
      <c r="GN720" s="139"/>
      <c r="GO720" s="139"/>
      <c r="GP720" s="139"/>
      <c r="GQ720" s="139"/>
      <c r="GR720" s="139"/>
      <c r="GS720" s="139"/>
      <c r="GT720" s="139"/>
    </row>
    <row r="721" spans="2:202" ht="30" x14ac:dyDescent="0.25">
      <c r="B721" s="19">
        <f t="shared" si="163"/>
        <v>1</v>
      </c>
      <c r="C721" s="747" t="s">
        <v>200</v>
      </c>
      <c r="D721" s="29">
        <f>'2 уровень'!F1739</f>
        <v>0</v>
      </c>
      <c r="E721" s="29">
        <f>'2 уровень'!G1739</f>
        <v>0</v>
      </c>
      <c r="F721" s="29">
        <f>'2 уровень'!H1739</f>
        <v>0</v>
      </c>
      <c r="G721" s="144">
        <f>'2 уровень'!I1739</f>
        <v>0</v>
      </c>
      <c r="H721" s="158">
        <f>'2 уровень'!J1739</f>
        <v>0</v>
      </c>
      <c r="I721" s="158">
        <f>'2 уровень'!K1739</f>
        <v>0</v>
      </c>
      <c r="J721" s="153">
        <f>'2 уровень'!L1739</f>
        <v>0</v>
      </c>
      <c r="K721" s="153">
        <f>'2 уровень'!M1739</f>
        <v>0</v>
      </c>
      <c r="L721" s="153">
        <f>'2 уровень'!N1739</f>
        <v>0</v>
      </c>
      <c r="M721" s="153">
        <f>'2 уровень'!O1739</f>
        <v>0</v>
      </c>
      <c r="N721" s="153">
        <f>'2 уровень'!P1739</f>
        <v>0</v>
      </c>
      <c r="O721" s="153">
        <f>'2 уровень'!Q1739</f>
        <v>0</v>
      </c>
      <c r="P721" s="152">
        <f>'2 уровень'!R1739</f>
        <v>0</v>
      </c>
      <c r="Q721" s="152">
        <f>'2 уровень'!S1739</f>
        <v>0</v>
      </c>
      <c r="R721" s="152">
        <f>'2 уровень'!T1739</f>
        <v>0</v>
      </c>
      <c r="S721" s="152">
        <f>'2 уровень'!U1739</f>
        <v>0</v>
      </c>
      <c r="T721" s="152">
        <f>'2 уровень'!V1739</f>
        <v>0</v>
      </c>
      <c r="U721" s="152">
        <f>'2 уровень'!W1739</f>
        <v>0</v>
      </c>
      <c r="V721" s="152">
        <f>'2 уровень'!X1739</f>
        <v>0</v>
      </c>
      <c r="W721" s="152">
        <f>'2 уровень'!Y1739</f>
        <v>0</v>
      </c>
      <c r="X721" s="152">
        <f>'2 уровень'!Z1739</f>
        <v>0</v>
      </c>
      <c r="Y721" s="1003">
        <f>'2 уровень'!AA1739</f>
        <v>0</v>
      </c>
      <c r="Z721" s="152">
        <f>'2 уровень'!AB1739</f>
        <v>0</v>
      </c>
      <c r="AA721" s="152">
        <f>'2 уровень'!AC1739</f>
        <v>0</v>
      </c>
      <c r="AB721" s="152">
        <f>'2 уровень'!AD1739</f>
        <v>0</v>
      </c>
      <c r="AC721" s="152">
        <f>'2 уровень'!AE1739</f>
        <v>0</v>
      </c>
      <c r="AD721" s="570">
        <f>'2 уровень'!AF1739</f>
        <v>0</v>
      </c>
      <c r="AE721" s="152"/>
      <c r="AF721" s="152"/>
      <c r="AG721" s="1224">
        <f>'2 уровень'!AG1739</f>
        <v>0</v>
      </c>
      <c r="AH721" s="1231">
        <f>'2 уровень'!AH1739</f>
        <v>0</v>
      </c>
      <c r="AI721" s="339">
        <f t="shared" si="173"/>
        <v>0</v>
      </c>
      <c r="AJ721" s="339">
        <f t="shared" si="170"/>
        <v>0</v>
      </c>
      <c r="AK721" s="1119">
        <f t="shared" si="178"/>
        <v>0</v>
      </c>
      <c r="AL721" s="139" t="e">
        <f t="shared" si="161"/>
        <v>#DIV/0!</v>
      </c>
      <c r="AM721" s="139"/>
      <c r="AN721" s="428"/>
      <c r="AO721" s="139"/>
      <c r="AP721" s="139"/>
      <c r="AQ721" s="139"/>
      <c r="AR721" s="139"/>
      <c r="AS721" s="139"/>
      <c r="AT721" s="139"/>
      <c r="AU721" s="139"/>
      <c r="AV721" s="139"/>
      <c r="AW721" s="139"/>
      <c r="AX721" s="139"/>
      <c r="AY721" s="139"/>
      <c r="AZ721" s="139"/>
      <c r="BA721" s="139"/>
      <c r="BB721" s="139"/>
      <c r="BC721" s="139"/>
      <c r="BD721" s="139"/>
      <c r="BE721" s="139"/>
      <c r="BF721" s="139"/>
      <c r="BG721" s="139"/>
      <c r="BH721" s="139"/>
      <c r="BI721" s="139"/>
      <c r="BJ721" s="139"/>
      <c r="BK721" s="139"/>
      <c r="BL721" s="139"/>
      <c r="BM721" s="139"/>
      <c r="BN721" s="139"/>
      <c r="BO721" s="139"/>
      <c r="BP721" s="139"/>
      <c r="BQ721" s="139"/>
      <c r="BR721" s="139"/>
      <c r="BS721" s="139"/>
      <c r="BT721" s="139"/>
      <c r="BU721" s="139"/>
      <c r="BV721" s="139"/>
      <c r="BW721" s="139"/>
      <c r="BX721" s="139"/>
      <c r="BY721" s="139"/>
      <c r="BZ721" s="139"/>
      <c r="CA721" s="139"/>
      <c r="CB721" s="139"/>
      <c r="CC721" s="139"/>
      <c r="CD721" s="139"/>
      <c r="CE721" s="139"/>
      <c r="CF721" s="139"/>
      <c r="CG721" s="139"/>
      <c r="CH721" s="139"/>
      <c r="CI721" s="139"/>
      <c r="CJ721" s="139"/>
      <c r="CK721" s="139"/>
      <c r="CL721" s="139"/>
      <c r="CM721" s="139"/>
      <c r="CN721" s="139"/>
      <c r="CO721" s="139"/>
      <c r="CP721" s="139"/>
      <c r="CQ721" s="139"/>
      <c r="CR721" s="139"/>
      <c r="CS721" s="139"/>
      <c r="CT721" s="139"/>
      <c r="CU721" s="139"/>
      <c r="CV721" s="139"/>
      <c r="CW721" s="139"/>
      <c r="CX721" s="139"/>
      <c r="CY721" s="139"/>
      <c r="CZ721" s="139"/>
      <c r="DA721" s="139"/>
      <c r="DB721" s="139"/>
      <c r="DC721" s="139"/>
      <c r="DD721" s="139"/>
      <c r="DE721" s="139"/>
      <c r="DF721" s="139"/>
      <c r="DG721" s="139"/>
      <c r="DH721" s="139"/>
      <c r="DI721" s="139"/>
      <c r="DJ721" s="139"/>
      <c r="DK721" s="139"/>
      <c r="DL721" s="139"/>
      <c r="DM721" s="139"/>
      <c r="DN721" s="139"/>
      <c r="DO721" s="139"/>
      <c r="DP721" s="139"/>
      <c r="DQ721" s="139"/>
      <c r="DR721" s="139"/>
      <c r="DS721" s="139"/>
      <c r="DT721" s="139"/>
      <c r="DU721" s="139"/>
      <c r="DV721" s="139"/>
      <c r="DW721" s="139"/>
      <c r="DX721" s="139"/>
      <c r="DY721" s="139"/>
      <c r="DZ721" s="139"/>
      <c r="EA721" s="139"/>
      <c r="EB721" s="139"/>
      <c r="EC721" s="139"/>
      <c r="ED721" s="139"/>
      <c r="EE721" s="139"/>
      <c r="EF721" s="139"/>
      <c r="EG721" s="139"/>
      <c r="EH721" s="139"/>
      <c r="EI721" s="139"/>
      <c r="EJ721" s="139"/>
      <c r="EK721" s="139"/>
      <c r="EL721" s="139"/>
      <c r="EM721" s="139"/>
      <c r="EN721" s="139"/>
      <c r="EO721" s="139"/>
      <c r="EP721" s="139"/>
      <c r="EQ721" s="139"/>
      <c r="ER721" s="139"/>
      <c r="ES721" s="139"/>
      <c r="ET721" s="139"/>
      <c r="EU721" s="139"/>
      <c r="EV721" s="139"/>
      <c r="EW721" s="139"/>
      <c r="EX721" s="139"/>
      <c r="EY721" s="139"/>
      <c r="EZ721" s="139"/>
      <c r="FA721" s="139"/>
      <c r="FB721" s="139"/>
      <c r="FC721" s="139"/>
      <c r="FD721" s="139"/>
      <c r="FE721" s="139"/>
      <c r="FF721" s="139"/>
      <c r="FG721" s="139"/>
      <c r="FH721" s="139"/>
      <c r="FI721" s="139"/>
      <c r="FJ721" s="139"/>
      <c r="FK721" s="139"/>
      <c r="FL721" s="139"/>
      <c r="FM721" s="139"/>
      <c r="FN721" s="139"/>
      <c r="FO721" s="139"/>
      <c r="FP721" s="139"/>
      <c r="FQ721" s="139"/>
      <c r="FR721" s="139"/>
      <c r="FS721" s="139"/>
      <c r="FT721" s="139"/>
      <c r="FU721" s="139"/>
      <c r="FV721" s="139"/>
      <c r="FW721" s="139"/>
      <c r="FX721" s="139"/>
      <c r="FY721" s="139"/>
      <c r="FZ721" s="139"/>
      <c r="GA721" s="139"/>
      <c r="GB721" s="139"/>
      <c r="GC721" s="139"/>
      <c r="GD721" s="139"/>
      <c r="GE721" s="139"/>
      <c r="GF721" s="139"/>
      <c r="GG721" s="139"/>
      <c r="GH721" s="139"/>
      <c r="GI721" s="139"/>
      <c r="GJ721" s="139"/>
      <c r="GK721" s="139"/>
      <c r="GL721" s="139"/>
      <c r="GM721" s="139"/>
      <c r="GN721" s="139"/>
      <c r="GO721" s="139"/>
      <c r="GP721" s="139"/>
      <c r="GQ721" s="139"/>
      <c r="GR721" s="139"/>
      <c r="GS721" s="139"/>
      <c r="GT721" s="139"/>
    </row>
    <row r="722" spans="2:202" ht="30" x14ac:dyDescent="0.25">
      <c r="B722" s="19">
        <f t="shared" si="163"/>
        <v>1</v>
      </c>
      <c r="C722" s="747" t="s">
        <v>519</v>
      </c>
      <c r="D722" s="29">
        <f>'2 уровень'!F1740</f>
        <v>16000</v>
      </c>
      <c r="E722" s="29">
        <f>'2 уровень'!G1740</f>
        <v>9333.3333333333321</v>
      </c>
      <c r="F722" s="29">
        <f>'2 уровень'!H1740</f>
        <v>5100</v>
      </c>
      <c r="G722" s="144">
        <f>'2 уровень'!I1740</f>
        <v>54.642857142857146</v>
      </c>
      <c r="H722" s="158">
        <f>'2 уровень'!J1740</f>
        <v>0</v>
      </c>
      <c r="I722" s="158">
        <f>'2 уровень'!K1740</f>
        <v>0</v>
      </c>
      <c r="J722" s="153">
        <f>'2 уровень'!L1740</f>
        <v>0</v>
      </c>
      <c r="K722" s="153">
        <f>'2 уровень'!M1740</f>
        <v>0</v>
      </c>
      <c r="L722" s="153">
        <f>'2 уровень'!N1740</f>
        <v>0</v>
      </c>
      <c r="M722" s="153">
        <f>'2 уровень'!O1740</f>
        <v>0</v>
      </c>
      <c r="N722" s="153">
        <f>'2 уровень'!P1740</f>
        <v>0</v>
      </c>
      <c r="O722" s="153">
        <f>'2 уровень'!Q1740</f>
        <v>0</v>
      </c>
      <c r="P722" s="152">
        <f>'2 уровень'!R1740</f>
        <v>0</v>
      </c>
      <c r="Q722" s="152">
        <f>'2 уровень'!S1740</f>
        <v>0</v>
      </c>
      <c r="R722" s="152">
        <f>'2 уровень'!T1740</f>
        <v>0</v>
      </c>
      <c r="S722" s="152">
        <f>'2 уровень'!U1740</f>
        <v>0</v>
      </c>
      <c r="T722" s="152">
        <f>'2 уровень'!V1740</f>
        <v>0</v>
      </c>
      <c r="U722" s="152">
        <f>'2 уровень'!W1740</f>
        <v>0</v>
      </c>
      <c r="V722" s="152">
        <f>'2 уровень'!X1740</f>
        <v>0</v>
      </c>
      <c r="W722" s="152">
        <f>'2 уровень'!Y1740</f>
        <v>0</v>
      </c>
      <c r="X722" s="152">
        <f>'2 уровень'!Z1740</f>
        <v>0</v>
      </c>
      <c r="Y722" s="1003">
        <f>'2 уровень'!AA1740</f>
        <v>0</v>
      </c>
      <c r="Z722" s="152">
        <f>'2 уровень'!AB1740</f>
        <v>0</v>
      </c>
      <c r="AA722" s="152">
        <f>'2 уровень'!AC1740</f>
        <v>0</v>
      </c>
      <c r="AB722" s="152">
        <f>'2 уровень'!AD1740</f>
        <v>0</v>
      </c>
      <c r="AC722" s="152">
        <f>'2 уровень'!AE1740</f>
        <v>0</v>
      </c>
      <c r="AD722" s="570">
        <f>'2 уровень'!AF1740</f>
        <v>0</v>
      </c>
      <c r="AE722" s="152"/>
      <c r="AF722" s="152"/>
      <c r="AG722" s="1224">
        <f>'2 уровень'!AG1740</f>
        <v>0</v>
      </c>
      <c r="AH722" s="1231">
        <f>'2 уровень'!AH1740</f>
        <v>0</v>
      </c>
      <c r="AI722" s="339">
        <f t="shared" si="173"/>
        <v>0</v>
      </c>
      <c r="AJ722" s="339">
        <f t="shared" si="170"/>
        <v>0</v>
      </c>
      <c r="AK722" s="1119">
        <f t="shared" si="178"/>
        <v>0</v>
      </c>
      <c r="AL722" s="139">
        <f t="shared" si="161"/>
        <v>0</v>
      </c>
      <c r="AM722" s="139"/>
      <c r="AN722" s="428"/>
      <c r="AO722" s="139"/>
      <c r="AP722" s="139"/>
      <c r="AQ722" s="139"/>
      <c r="AR722" s="139"/>
      <c r="AS722" s="139"/>
      <c r="AT722" s="139"/>
      <c r="AU722" s="139"/>
      <c r="AV722" s="139"/>
      <c r="AW722" s="139"/>
      <c r="AX722" s="139"/>
      <c r="AY722" s="139"/>
      <c r="AZ722" s="139"/>
      <c r="BA722" s="139"/>
      <c r="BB722" s="139"/>
      <c r="BC722" s="139"/>
      <c r="BD722" s="139"/>
      <c r="BE722" s="139"/>
      <c r="BF722" s="139"/>
      <c r="BG722" s="139"/>
      <c r="BH722" s="139"/>
      <c r="BI722" s="139"/>
      <c r="BJ722" s="139"/>
      <c r="BK722" s="139"/>
      <c r="BL722" s="139"/>
      <c r="BM722" s="139"/>
      <c r="BN722" s="139"/>
      <c r="BO722" s="139"/>
      <c r="BP722" s="139"/>
      <c r="BQ722" s="139"/>
      <c r="BR722" s="139"/>
      <c r="BS722" s="139"/>
      <c r="BT722" s="139"/>
      <c r="BU722" s="139"/>
      <c r="BV722" s="139"/>
      <c r="BW722" s="139"/>
      <c r="BX722" s="139"/>
      <c r="BY722" s="139"/>
      <c r="BZ722" s="139"/>
      <c r="CA722" s="139"/>
      <c r="CB722" s="139"/>
      <c r="CC722" s="139"/>
      <c r="CD722" s="139"/>
      <c r="CE722" s="139"/>
      <c r="CF722" s="139"/>
      <c r="CG722" s="139"/>
      <c r="CH722" s="139"/>
      <c r="CI722" s="139"/>
      <c r="CJ722" s="139"/>
      <c r="CK722" s="139"/>
      <c r="CL722" s="139"/>
      <c r="CM722" s="139"/>
      <c r="CN722" s="139"/>
      <c r="CO722" s="139"/>
      <c r="CP722" s="139"/>
      <c r="CQ722" s="139"/>
      <c r="CR722" s="139"/>
      <c r="CS722" s="139"/>
      <c r="CT722" s="139"/>
      <c r="CU722" s="139"/>
      <c r="CV722" s="139"/>
      <c r="CW722" s="139"/>
      <c r="CX722" s="139"/>
      <c r="CY722" s="139"/>
      <c r="CZ722" s="139"/>
      <c r="DA722" s="139"/>
      <c r="DB722" s="139"/>
      <c r="DC722" s="139"/>
      <c r="DD722" s="139"/>
      <c r="DE722" s="139"/>
      <c r="DF722" s="139"/>
      <c r="DG722" s="139"/>
      <c r="DH722" s="139"/>
      <c r="DI722" s="139"/>
      <c r="DJ722" s="139"/>
      <c r="DK722" s="139"/>
      <c r="DL722" s="139"/>
      <c r="DM722" s="139"/>
      <c r="DN722" s="139"/>
      <c r="DO722" s="139"/>
      <c r="DP722" s="139"/>
      <c r="DQ722" s="139"/>
      <c r="DR722" s="139"/>
      <c r="DS722" s="139"/>
      <c r="DT722" s="139"/>
      <c r="DU722" s="139"/>
      <c r="DV722" s="139"/>
      <c r="DW722" s="139"/>
      <c r="DX722" s="139"/>
      <c r="DY722" s="139"/>
      <c r="DZ722" s="139"/>
      <c r="EA722" s="139"/>
      <c r="EB722" s="139"/>
      <c r="EC722" s="139"/>
      <c r="ED722" s="139"/>
      <c r="EE722" s="139"/>
      <c r="EF722" s="139"/>
      <c r="EG722" s="139"/>
      <c r="EH722" s="139"/>
      <c r="EI722" s="139"/>
      <c r="EJ722" s="139"/>
      <c r="EK722" s="139"/>
      <c r="EL722" s="139"/>
      <c r="EM722" s="139"/>
      <c r="EN722" s="139"/>
      <c r="EO722" s="139"/>
      <c r="EP722" s="139"/>
      <c r="EQ722" s="139"/>
      <c r="ER722" s="139"/>
      <c r="ES722" s="139"/>
      <c r="ET722" s="139"/>
      <c r="EU722" s="139"/>
      <c r="EV722" s="139"/>
      <c r="EW722" s="139"/>
      <c r="EX722" s="139"/>
      <c r="EY722" s="139"/>
      <c r="EZ722" s="139"/>
      <c r="FA722" s="139"/>
      <c r="FB722" s="139"/>
      <c r="FC722" s="139"/>
      <c r="FD722" s="139"/>
      <c r="FE722" s="139"/>
      <c r="FF722" s="139"/>
      <c r="FG722" s="139"/>
      <c r="FH722" s="139"/>
      <c r="FI722" s="139"/>
      <c r="FJ722" s="139"/>
      <c r="FK722" s="139"/>
      <c r="FL722" s="139"/>
      <c r="FM722" s="139"/>
      <c r="FN722" s="139"/>
      <c r="FO722" s="139"/>
      <c r="FP722" s="139"/>
      <c r="FQ722" s="139"/>
      <c r="FR722" s="139"/>
      <c r="FS722" s="139"/>
      <c r="FT722" s="139"/>
      <c r="FU722" s="139"/>
      <c r="FV722" s="139"/>
      <c r="FW722" s="139"/>
      <c r="FX722" s="139"/>
      <c r="FY722" s="139"/>
      <c r="FZ722" s="139"/>
      <c r="GA722" s="139"/>
      <c r="GB722" s="139"/>
      <c r="GC722" s="139"/>
      <c r="GD722" s="139"/>
      <c r="GE722" s="139"/>
      <c r="GF722" s="139"/>
      <c r="GG722" s="139"/>
      <c r="GH722" s="139"/>
      <c r="GI722" s="139"/>
      <c r="GJ722" s="139"/>
      <c r="GK722" s="139"/>
      <c r="GL722" s="139"/>
      <c r="GM722" s="139"/>
      <c r="GN722" s="139"/>
      <c r="GO722" s="139"/>
      <c r="GP722" s="139"/>
      <c r="GQ722" s="139"/>
      <c r="GR722" s="139"/>
      <c r="GS722" s="139"/>
      <c r="GT722" s="139"/>
    </row>
    <row r="723" spans="2:202" ht="75" x14ac:dyDescent="0.25">
      <c r="B723" s="19">
        <f t="shared" si="163"/>
        <v>1</v>
      </c>
      <c r="C723" s="446" t="s">
        <v>520</v>
      </c>
      <c r="D723" s="29">
        <f>'2 уровень'!F1741</f>
        <v>18000</v>
      </c>
      <c r="E723" s="29">
        <f>'2 уровень'!G1741</f>
        <v>10500</v>
      </c>
      <c r="F723" s="29">
        <f>'2 уровень'!H1741</f>
        <v>9790</v>
      </c>
      <c r="G723" s="144">
        <f>'2 уровень'!I1741</f>
        <v>93.238095238095241</v>
      </c>
      <c r="H723" s="158">
        <f>'2 уровень'!J1741</f>
        <v>0</v>
      </c>
      <c r="I723" s="158">
        <f>'2 уровень'!K1741</f>
        <v>0</v>
      </c>
      <c r="J723" s="153">
        <f>'2 уровень'!L1741</f>
        <v>0</v>
      </c>
      <c r="K723" s="153">
        <f>'2 уровень'!M1741</f>
        <v>0</v>
      </c>
      <c r="L723" s="153">
        <f>'2 уровень'!N1741</f>
        <v>0</v>
      </c>
      <c r="M723" s="153">
        <f>'2 уровень'!O1741</f>
        <v>0</v>
      </c>
      <c r="N723" s="153">
        <f>'2 уровень'!P1741</f>
        <v>0</v>
      </c>
      <c r="O723" s="153">
        <f>'2 уровень'!Q1741</f>
        <v>0</v>
      </c>
      <c r="P723" s="152">
        <f>'2 уровень'!R1741</f>
        <v>0</v>
      </c>
      <c r="Q723" s="152">
        <f>'2 уровень'!S1741</f>
        <v>0</v>
      </c>
      <c r="R723" s="152">
        <f>'2 уровень'!T1741</f>
        <v>0</v>
      </c>
      <c r="S723" s="152">
        <f>'2 уровень'!U1741</f>
        <v>0</v>
      </c>
      <c r="T723" s="152">
        <f>'2 уровень'!V1741</f>
        <v>0</v>
      </c>
      <c r="U723" s="152">
        <f>'2 уровень'!W1741</f>
        <v>0</v>
      </c>
      <c r="V723" s="152">
        <f>'2 уровень'!X1741</f>
        <v>0</v>
      </c>
      <c r="W723" s="152">
        <f>'2 уровень'!Y1741</f>
        <v>0</v>
      </c>
      <c r="X723" s="152">
        <f>'2 уровень'!Z1741</f>
        <v>0</v>
      </c>
      <c r="Y723" s="1003">
        <f>'2 уровень'!AA1741</f>
        <v>0</v>
      </c>
      <c r="Z723" s="152">
        <f>'2 уровень'!AB1741</f>
        <v>0</v>
      </c>
      <c r="AA723" s="152">
        <f>'2 уровень'!AC1741</f>
        <v>0</v>
      </c>
      <c r="AB723" s="152">
        <f>'2 уровень'!AD1741</f>
        <v>0</v>
      </c>
      <c r="AC723" s="152">
        <f>'2 уровень'!AE1741</f>
        <v>0</v>
      </c>
      <c r="AD723" s="570">
        <f>'2 уровень'!AF1741</f>
        <v>0</v>
      </c>
      <c r="AE723" s="152"/>
      <c r="AF723" s="152"/>
      <c r="AG723" s="1224">
        <f>'2 уровень'!AG1741</f>
        <v>0</v>
      </c>
      <c r="AH723" s="1231">
        <f>'2 уровень'!AH1741</f>
        <v>0</v>
      </c>
      <c r="AI723" s="339">
        <f t="shared" si="173"/>
        <v>0</v>
      </c>
      <c r="AJ723" s="339">
        <f t="shared" si="170"/>
        <v>0</v>
      </c>
      <c r="AK723" s="1119">
        <f t="shared" si="178"/>
        <v>0</v>
      </c>
      <c r="AL723" s="139">
        <f t="shared" si="161"/>
        <v>0</v>
      </c>
      <c r="AM723" s="139"/>
      <c r="AN723" s="428"/>
      <c r="AO723" s="139"/>
      <c r="AP723" s="139"/>
      <c r="AQ723" s="139"/>
      <c r="AR723" s="139"/>
      <c r="AS723" s="139"/>
      <c r="AT723" s="139"/>
      <c r="AU723" s="139"/>
      <c r="AV723" s="139"/>
      <c r="AW723" s="139"/>
      <c r="AX723" s="139"/>
      <c r="AY723" s="139"/>
      <c r="AZ723" s="139"/>
      <c r="BA723" s="139"/>
      <c r="BB723" s="139"/>
      <c r="BC723" s="139"/>
      <c r="BD723" s="139"/>
      <c r="BE723" s="139"/>
      <c r="BF723" s="139"/>
      <c r="BG723" s="139"/>
      <c r="BH723" s="139"/>
      <c r="BI723" s="139"/>
      <c r="BJ723" s="139"/>
      <c r="BK723" s="139"/>
      <c r="BL723" s="139"/>
      <c r="BM723" s="139"/>
      <c r="BN723" s="139"/>
      <c r="BO723" s="139"/>
      <c r="BP723" s="139"/>
      <c r="BQ723" s="139"/>
      <c r="BR723" s="139"/>
      <c r="BS723" s="139"/>
      <c r="BT723" s="139"/>
      <c r="BU723" s="139"/>
      <c r="BV723" s="139"/>
      <c r="BW723" s="139"/>
      <c r="BX723" s="139"/>
      <c r="BY723" s="139"/>
      <c r="BZ723" s="139"/>
      <c r="CA723" s="139"/>
      <c r="CB723" s="139"/>
      <c r="CC723" s="139"/>
      <c r="CD723" s="139"/>
      <c r="CE723" s="139"/>
      <c r="CF723" s="139"/>
      <c r="CG723" s="139"/>
      <c r="CH723" s="139"/>
      <c r="CI723" s="139"/>
      <c r="CJ723" s="139"/>
      <c r="CK723" s="139"/>
      <c r="CL723" s="139"/>
      <c r="CM723" s="139"/>
      <c r="CN723" s="139"/>
      <c r="CO723" s="139"/>
      <c r="CP723" s="139"/>
      <c r="CQ723" s="139"/>
      <c r="CR723" s="139"/>
      <c r="CS723" s="139"/>
      <c r="CT723" s="139"/>
      <c r="CU723" s="139"/>
      <c r="CV723" s="139"/>
      <c r="CW723" s="139"/>
      <c r="CX723" s="139"/>
      <c r="CY723" s="139"/>
      <c r="CZ723" s="139"/>
      <c r="DA723" s="139"/>
      <c r="DB723" s="139"/>
      <c r="DC723" s="139"/>
      <c r="DD723" s="139"/>
      <c r="DE723" s="139"/>
      <c r="DF723" s="139"/>
      <c r="DG723" s="139"/>
      <c r="DH723" s="139"/>
      <c r="DI723" s="139"/>
      <c r="DJ723" s="139"/>
      <c r="DK723" s="139"/>
      <c r="DL723" s="139"/>
      <c r="DM723" s="139"/>
      <c r="DN723" s="139"/>
      <c r="DO723" s="139"/>
      <c r="DP723" s="139"/>
      <c r="DQ723" s="139"/>
      <c r="DR723" s="139"/>
      <c r="DS723" s="139"/>
      <c r="DT723" s="139"/>
      <c r="DU723" s="139"/>
      <c r="DV723" s="139"/>
      <c r="DW723" s="139"/>
      <c r="DX723" s="139"/>
      <c r="DY723" s="139"/>
      <c r="DZ723" s="139"/>
      <c r="EA723" s="139"/>
      <c r="EB723" s="139"/>
      <c r="EC723" s="139"/>
      <c r="ED723" s="139"/>
      <c r="EE723" s="139"/>
      <c r="EF723" s="139"/>
      <c r="EG723" s="139"/>
      <c r="EH723" s="139"/>
      <c r="EI723" s="139"/>
      <c r="EJ723" s="139"/>
      <c r="EK723" s="139"/>
      <c r="EL723" s="139"/>
      <c r="EM723" s="139"/>
      <c r="EN723" s="139"/>
      <c r="EO723" s="139"/>
      <c r="EP723" s="139"/>
      <c r="EQ723" s="139"/>
      <c r="ER723" s="139"/>
      <c r="ES723" s="139"/>
      <c r="ET723" s="139"/>
      <c r="EU723" s="139"/>
      <c r="EV723" s="139"/>
      <c r="EW723" s="139"/>
      <c r="EX723" s="139"/>
      <c r="EY723" s="139"/>
      <c r="EZ723" s="139"/>
      <c r="FA723" s="139"/>
      <c r="FB723" s="139"/>
      <c r="FC723" s="139"/>
      <c r="FD723" s="139"/>
      <c r="FE723" s="139"/>
      <c r="FF723" s="139"/>
      <c r="FG723" s="139"/>
      <c r="FH723" s="139"/>
      <c r="FI723" s="139"/>
      <c r="FJ723" s="139"/>
      <c r="FK723" s="139"/>
      <c r="FL723" s="139"/>
      <c r="FM723" s="139"/>
      <c r="FN723" s="139"/>
      <c r="FO723" s="139"/>
      <c r="FP723" s="139"/>
      <c r="FQ723" s="139"/>
      <c r="FR723" s="139"/>
      <c r="FS723" s="139"/>
      <c r="FT723" s="139"/>
      <c r="FU723" s="139"/>
      <c r="FV723" s="139"/>
      <c r="FW723" s="139"/>
      <c r="FX723" s="139"/>
      <c r="FY723" s="139"/>
      <c r="FZ723" s="139"/>
      <c r="GA723" s="139"/>
      <c r="GB723" s="139"/>
      <c r="GC723" s="139"/>
      <c r="GD723" s="139"/>
      <c r="GE723" s="139"/>
      <c r="GF723" s="139"/>
      <c r="GG723" s="139"/>
      <c r="GH723" s="139"/>
      <c r="GI723" s="139"/>
      <c r="GJ723" s="139"/>
      <c r="GK723" s="139"/>
      <c r="GL723" s="139"/>
      <c r="GM723" s="139"/>
      <c r="GN723" s="139"/>
      <c r="GO723" s="139"/>
      <c r="GP723" s="139"/>
      <c r="GQ723" s="139"/>
      <c r="GR723" s="139"/>
      <c r="GS723" s="139"/>
      <c r="GT723" s="139"/>
    </row>
    <row r="724" spans="2:202" ht="45" x14ac:dyDescent="0.25">
      <c r="B724" s="19">
        <f t="shared" si="163"/>
        <v>1</v>
      </c>
      <c r="C724" s="301" t="s">
        <v>521</v>
      </c>
      <c r="D724" s="29">
        <f>'2 уровень'!F1742</f>
        <v>13180</v>
      </c>
      <c r="E724" s="29">
        <f>'2 уровень'!G1742</f>
        <v>7688.333333333333</v>
      </c>
      <c r="F724" s="29">
        <f>'2 уровень'!H1742</f>
        <v>7562</v>
      </c>
      <c r="G724" s="144">
        <f>'2 уровень'!I1742</f>
        <v>98.356817689139405</v>
      </c>
      <c r="H724" s="158">
        <f>'2 уровень'!J1742</f>
        <v>0</v>
      </c>
      <c r="I724" s="158">
        <f>'2 уровень'!K1742</f>
        <v>0</v>
      </c>
      <c r="J724" s="153">
        <f>'2 уровень'!L1742</f>
        <v>0</v>
      </c>
      <c r="K724" s="153">
        <f>'2 уровень'!M1742</f>
        <v>0</v>
      </c>
      <c r="L724" s="153">
        <f>'2 уровень'!N1742</f>
        <v>0</v>
      </c>
      <c r="M724" s="153">
        <f>'2 уровень'!O1742</f>
        <v>0</v>
      </c>
      <c r="N724" s="153">
        <f>'2 уровень'!P1742</f>
        <v>0</v>
      </c>
      <c r="O724" s="153">
        <f>'2 уровень'!Q1742</f>
        <v>0</v>
      </c>
      <c r="P724" s="152">
        <f>'2 уровень'!R1742</f>
        <v>0</v>
      </c>
      <c r="Q724" s="152">
        <f>'2 уровень'!S1742</f>
        <v>0</v>
      </c>
      <c r="R724" s="152">
        <f>'2 уровень'!T1742</f>
        <v>0</v>
      </c>
      <c r="S724" s="152">
        <f>'2 уровень'!U1742</f>
        <v>0</v>
      </c>
      <c r="T724" s="152">
        <f>'2 уровень'!V1742</f>
        <v>0</v>
      </c>
      <c r="U724" s="152">
        <f>'2 уровень'!W1742</f>
        <v>0</v>
      </c>
      <c r="V724" s="152">
        <f>'2 уровень'!X1742</f>
        <v>0</v>
      </c>
      <c r="W724" s="152">
        <f>'2 уровень'!Y1742</f>
        <v>0</v>
      </c>
      <c r="X724" s="152">
        <f>'2 уровень'!Z1742</f>
        <v>0</v>
      </c>
      <c r="Y724" s="1003">
        <f>'2 уровень'!AA1742</f>
        <v>0</v>
      </c>
      <c r="Z724" s="152">
        <f>'2 уровень'!AB1742</f>
        <v>0</v>
      </c>
      <c r="AA724" s="152">
        <f>'2 уровень'!AC1742</f>
        <v>0</v>
      </c>
      <c r="AB724" s="152">
        <f>'2 уровень'!AD1742</f>
        <v>0</v>
      </c>
      <c r="AC724" s="152">
        <f>'2 уровень'!AE1742</f>
        <v>0</v>
      </c>
      <c r="AD724" s="570">
        <f>'2 уровень'!AF1742</f>
        <v>0</v>
      </c>
      <c r="AE724" s="152"/>
      <c r="AF724" s="152"/>
      <c r="AG724" s="1224">
        <f>'2 уровень'!AG1742</f>
        <v>0</v>
      </c>
      <c r="AH724" s="1231">
        <f>'2 уровень'!AH1742</f>
        <v>0</v>
      </c>
      <c r="AI724" s="339">
        <f t="shared" si="173"/>
        <v>0</v>
      </c>
      <c r="AJ724" s="339">
        <f t="shared" si="170"/>
        <v>0</v>
      </c>
      <c r="AK724" s="1119">
        <f t="shared" si="178"/>
        <v>0</v>
      </c>
      <c r="AL724" s="139">
        <f t="shared" si="161"/>
        <v>0</v>
      </c>
      <c r="AM724" s="139"/>
      <c r="AN724" s="428"/>
      <c r="AO724" s="139"/>
      <c r="AP724" s="139"/>
      <c r="AQ724" s="139"/>
      <c r="AR724" s="139"/>
      <c r="AS724" s="139"/>
      <c r="AT724" s="139"/>
      <c r="AU724" s="139"/>
      <c r="AV724" s="139"/>
      <c r="AW724" s="139"/>
      <c r="AX724" s="139"/>
      <c r="AY724" s="139"/>
      <c r="AZ724" s="139"/>
      <c r="BA724" s="139"/>
      <c r="BB724" s="139"/>
      <c r="BC724" s="139"/>
      <c r="BD724" s="139"/>
      <c r="BE724" s="139"/>
      <c r="BF724" s="139"/>
      <c r="BG724" s="139"/>
      <c r="BH724" s="139"/>
      <c r="BI724" s="139"/>
      <c r="BJ724" s="139"/>
      <c r="BK724" s="139"/>
      <c r="BL724" s="139"/>
      <c r="BM724" s="139"/>
      <c r="BN724" s="139"/>
      <c r="BO724" s="139"/>
      <c r="BP724" s="139"/>
      <c r="BQ724" s="139"/>
      <c r="BR724" s="139"/>
      <c r="BS724" s="139"/>
      <c r="BT724" s="139"/>
      <c r="BU724" s="139"/>
      <c r="BV724" s="139"/>
      <c r="BW724" s="139"/>
      <c r="BX724" s="139"/>
      <c r="BY724" s="139"/>
      <c r="BZ724" s="139"/>
      <c r="CA724" s="139"/>
      <c r="CB724" s="139"/>
      <c r="CC724" s="139"/>
      <c r="CD724" s="139"/>
      <c r="CE724" s="139"/>
      <c r="CF724" s="139"/>
      <c r="CG724" s="139"/>
      <c r="CH724" s="139"/>
      <c r="CI724" s="139"/>
      <c r="CJ724" s="139"/>
      <c r="CK724" s="139"/>
      <c r="CL724" s="139"/>
      <c r="CM724" s="139"/>
      <c r="CN724" s="139"/>
      <c r="CO724" s="139"/>
      <c r="CP724" s="139"/>
      <c r="CQ724" s="139"/>
      <c r="CR724" s="139"/>
      <c r="CS724" s="139"/>
      <c r="CT724" s="139"/>
      <c r="CU724" s="139"/>
      <c r="CV724" s="139"/>
      <c r="CW724" s="139"/>
      <c r="CX724" s="139"/>
      <c r="CY724" s="139"/>
      <c r="CZ724" s="139"/>
      <c r="DA724" s="139"/>
      <c r="DB724" s="139"/>
      <c r="DC724" s="139"/>
      <c r="DD724" s="139"/>
      <c r="DE724" s="139"/>
      <c r="DF724" s="139"/>
      <c r="DG724" s="139"/>
      <c r="DH724" s="139"/>
      <c r="DI724" s="139"/>
      <c r="DJ724" s="139"/>
      <c r="DK724" s="139"/>
      <c r="DL724" s="139"/>
      <c r="DM724" s="139"/>
      <c r="DN724" s="139"/>
      <c r="DO724" s="139"/>
      <c r="DP724" s="139"/>
      <c r="DQ724" s="139"/>
      <c r="DR724" s="139"/>
      <c r="DS724" s="139"/>
      <c r="DT724" s="139"/>
      <c r="DU724" s="139"/>
      <c r="DV724" s="139"/>
      <c r="DW724" s="139"/>
      <c r="DX724" s="139"/>
      <c r="DY724" s="139"/>
      <c r="DZ724" s="139"/>
      <c r="EA724" s="139"/>
      <c r="EB724" s="139"/>
      <c r="EC724" s="139"/>
      <c r="ED724" s="139"/>
      <c r="EE724" s="139"/>
      <c r="EF724" s="139"/>
      <c r="EG724" s="139"/>
      <c r="EH724" s="139"/>
      <c r="EI724" s="139"/>
      <c r="EJ724" s="139"/>
      <c r="EK724" s="139"/>
      <c r="EL724" s="139"/>
      <c r="EM724" s="139"/>
      <c r="EN724" s="139"/>
      <c r="EO724" s="139"/>
      <c r="EP724" s="139"/>
      <c r="EQ724" s="139"/>
      <c r="ER724" s="139"/>
      <c r="ES724" s="139"/>
      <c r="ET724" s="139"/>
      <c r="EU724" s="139"/>
      <c r="EV724" s="139"/>
      <c r="EW724" s="139"/>
      <c r="EX724" s="139"/>
      <c r="EY724" s="139"/>
      <c r="EZ724" s="139"/>
      <c r="FA724" s="139"/>
      <c r="FB724" s="139"/>
      <c r="FC724" s="139"/>
      <c r="FD724" s="139"/>
      <c r="FE724" s="139"/>
      <c r="FF724" s="139"/>
      <c r="FG724" s="139"/>
      <c r="FH724" s="139"/>
      <c r="FI724" s="139"/>
      <c r="FJ724" s="139"/>
      <c r="FK724" s="139"/>
      <c r="FL724" s="139"/>
      <c r="FM724" s="139"/>
      <c r="FN724" s="139"/>
      <c r="FO724" s="139"/>
      <c r="FP724" s="139"/>
      <c r="FQ724" s="139"/>
      <c r="FR724" s="139"/>
      <c r="FS724" s="139"/>
      <c r="FT724" s="139"/>
      <c r="FU724" s="139"/>
      <c r="FV724" s="139"/>
      <c r="FW724" s="139"/>
      <c r="FX724" s="139"/>
      <c r="FY724" s="139"/>
      <c r="FZ724" s="139"/>
      <c r="GA724" s="139"/>
      <c r="GB724" s="139"/>
      <c r="GC724" s="139"/>
      <c r="GD724" s="139"/>
      <c r="GE724" s="139"/>
      <c r="GF724" s="139"/>
      <c r="GG724" s="139"/>
      <c r="GH724" s="139"/>
      <c r="GI724" s="139"/>
      <c r="GJ724" s="139"/>
      <c r="GK724" s="139"/>
      <c r="GL724" s="139"/>
      <c r="GM724" s="139"/>
      <c r="GN724" s="139"/>
      <c r="GO724" s="139"/>
      <c r="GP724" s="139"/>
      <c r="GQ724" s="139"/>
      <c r="GR724" s="139"/>
      <c r="GS724" s="139"/>
      <c r="GT724" s="139"/>
    </row>
    <row r="725" spans="2:202" ht="90" x14ac:dyDescent="0.25">
      <c r="B725" s="19">
        <f t="shared" si="163"/>
        <v>1</v>
      </c>
      <c r="C725" s="301" t="s">
        <v>522</v>
      </c>
      <c r="D725" s="29">
        <f>'2 уровень'!F1743</f>
        <v>3600</v>
      </c>
      <c r="E725" s="29">
        <f>'2 уровень'!G1743</f>
        <v>2100</v>
      </c>
      <c r="F725" s="29">
        <f>'2 уровень'!H1743</f>
        <v>22</v>
      </c>
      <c r="G725" s="144">
        <f>'2 уровень'!I1743</f>
        <v>1.0476190476190477</v>
      </c>
      <c r="H725" s="158">
        <f>'2 уровень'!J1743</f>
        <v>0</v>
      </c>
      <c r="I725" s="158">
        <f>'2 уровень'!K1743</f>
        <v>0</v>
      </c>
      <c r="J725" s="153">
        <f>'2 уровень'!L1743</f>
        <v>0</v>
      </c>
      <c r="K725" s="153">
        <f>'2 уровень'!M1743</f>
        <v>0</v>
      </c>
      <c r="L725" s="153">
        <f>'2 уровень'!N1743</f>
        <v>0</v>
      </c>
      <c r="M725" s="153">
        <f>'2 уровень'!O1743</f>
        <v>0</v>
      </c>
      <c r="N725" s="153">
        <f>'2 уровень'!P1743</f>
        <v>0</v>
      </c>
      <c r="O725" s="153">
        <f>'2 уровень'!Q1743</f>
        <v>0</v>
      </c>
      <c r="P725" s="152">
        <f>'2 уровень'!R1743</f>
        <v>0</v>
      </c>
      <c r="Q725" s="152">
        <f>'2 уровень'!S1743</f>
        <v>0</v>
      </c>
      <c r="R725" s="152">
        <f>'2 уровень'!T1743</f>
        <v>0</v>
      </c>
      <c r="S725" s="152">
        <f>'2 уровень'!U1743</f>
        <v>0</v>
      </c>
      <c r="T725" s="152">
        <f>'2 уровень'!V1743</f>
        <v>0</v>
      </c>
      <c r="U725" s="152">
        <f>'2 уровень'!W1743</f>
        <v>0</v>
      </c>
      <c r="V725" s="152">
        <f>'2 уровень'!X1743</f>
        <v>0</v>
      </c>
      <c r="W725" s="152">
        <f>'2 уровень'!Y1743</f>
        <v>0</v>
      </c>
      <c r="X725" s="152">
        <f>'2 уровень'!Z1743</f>
        <v>0</v>
      </c>
      <c r="Y725" s="1003">
        <f>'2 уровень'!AA1743</f>
        <v>0</v>
      </c>
      <c r="Z725" s="152">
        <f>'2 уровень'!AB1743</f>
        <v>0</v>
      </c>
      <c r="AA725" s="152">
        <f>'2 уровень'!AC1743</f>
        <v>0</v>
      </c>
      <c r="AB725" s="152">
        <f>'2 уровень'!AD1743</f>
        <v>0</v>
      </c>
      <c r="AC725" s="152">
        <f>'2 уровень'!AE1743</f>
        <v>0</v>
      </c>
      <c r="AD725" s="570">
        <f>'2 уровень'!AF1743</f>
        <v>0</v>
      </c>
      <c r="AE725" s="152"/>
      <c r="AF725" s="152"/>
      <c r="AG725" s="1224">
        <f>'2 уровень'!AG1743</f>
        <v>0</v>
      </c>
      <c r="AH725" s="1231">
        <f>'2 уровень'!AH1743</f>
        <v>0</v>
      </c>
      <c r="AI725" s="339">
        <f t="shared" si="173"/>
        <v>0</v>
      </c>
      <c r="AJ725" s="339">
        <f t="shared" si="170"/>
        <v>0</v>
      </c>
      <c r="AK725" s="1119">
        <f t="shared" si="178"/>
        <v>0</v>
      </c>
      <c r="AL725" s="139">
        <f t="shared" si="161"/>
        <v>0</v>
      </c>
      <c r="AM725" s="139"/>
      <c r="AN725" s="428"/>
      <c r="AO725" s="139"/>
      <c r="AP725" s="139"/>
      <c r="AQ725" s="139"/>
      <c r="AR725" s="139"/>
      <c r="AS725" s="139"/>
      <c r="AT725" s="139"/>
      <c r="AU725" s="139"/>
      <c r="AV725" s="139"/>
      <c r="AW725" s="139"/>
      <c r="AX725" s="139"/>
      <c r="AY725" s="139"/>
      <c r="AZ725" s="139"/>
      <c r="BA725" s="139"/>
      <c r="BB725" s="139"/>
      <c r="BC725" s="139"/>
      <c r="BD725" s="139"/>
      <c r="BE725" s="139"/>
      <c r="BF725" s="139"/>
      <c r="BG725" s="139"/>
      <c r="BH725" s="139"/>
      <c r="BI725" s="139"/>
      <c r="BJ725" s="139"/>
      <c r="BK725" s="139"/>
      <c r="BL725" s="139"/>
      <c r="BM725" s="139"/>
      <c r="BN725" s="139"/>
      <c r="BO725" s="139"/>
      <c r="BP725" s="139"/>
      <c r="BQ725" s="139"/>
      <c r="BR725" s="139"/>
      <c r="BS725" s="139"/>
      <c r="BT725" s="139"/>
      <c r="BU725" s="139"/>
      <c r="BV725" s="139"/>
      <c r="BW725" s="139"/>
      <c r="BX725" s="139"/>
      <c r="BY725" s="139"/>
      <c r="BZ725" s="139"/>
      <c r="CA725" s="139"/>
      <c r="CB725" s="139"/>
      <c r="CC725" s="139"/>
      <c r="CD725" s="139"/>
      <c r="CE725" s="139"/>
      <c r="CF725" s="139"/>
      <c r="CG725" s="139"/>
      <c r="CH725" s="139"/>
      <c r="CI725" s="139"/>
      <c r="CJ725" s="139"/>
      <c r="CK725" s="139"/>
      <c r="CL725" s="139"/>
      <c r="CM725" s="139"/>
      <c r="CN725" s="139"/>
      <c r="CO725" s="139"/>
      <c r="CP725" s="139"/>
      <c r="CQ725" s="139"/>
      <c r="CR725" s="139"/>
      <c r="CS725" s="139"/>
      <c r="CT725" s="139"/>
      <c r="CU725" s="139"/>
      <c r="CV725" s="139"/>
      <c r="CW725" s="139"/>
      <c r="CX725" s="139"/>
      <c r="CY725" s="139"/>
      <c r="CZ725" s="139"/>
      <c r="DA725" s="139"/>
      <c r="DB725" s="139"/>
      <c r="DC725" s="139"/>
      <c r="DD725" s="139"/>
      <c r="DE725" s="139"/>
      <c r="DF725" s="139"/>
      <c r="DG725" s="139"/>
      <c r="DH725" s="139"/>
      <c r="DI725" s="139"/>
      <c r="DJ725" s="139"/>
      <c r="DK725" s="139"/>
      <c r="DL725" s="139"/>
      <c r="DM725" s="139"/>
      <c r="DN725" s="139"/>
      <c r="DO725" s="139"/>
      <c r="DP725" s="139"/>
      <c r="DQ725" s="139"/>
      <c r="DR725" s="139"/>
      <c r="DS725" s="139"/>
      <c r="DT725" s="139"/>
      <c r="DU725" s="139"/>
      <c r="DV725" s="139"/>
      <c r="DW725" s="139"/>
      <c r="DX725" s="139"/>
      <c r="DY725" s="139"/>
      <c r="DZ725" s="139"/>
      <c r="EA725" s="139"/>
      <c r="EB725" s="139"/>
      <c r="EC725" s="139"/>
      <c r="ED725" s="139"/>
      <c r="EE725" s="139"/>
      <c r="EF725" s="139"/>
      <c r="EG725" s="139"/>
      <c r="EH725" s="139"/>
      <c r="EI725" s="139"/>
      <c r="EJ725" s="139"/>
      <c r="EK725" s="139"/>
      <c r="EL725" s="139"/>
      <c r="EM725" s="139"/>
      <c r="EN725" s="139"/>
      <c r="EO725" s="139"/>
      <c r="EP725" s="139"/>
      <c r="EQ725" s="139"/>
      <c r="ER725" s="139"/>
      <c r="ES725" s="139"/>
      <c r="ET725" s="139"/>
      <c r="EU725" s="139"/>
      <c r="EV725" s="139"/>
      <c r="EW725" s="139"/>
      <c r="EX725" s="139"/>
      <c r="EY725" s="139"/>
      <c r="EZ725" s="139"/>
      <c r="FA725" s="139"/>
      <c r="FB725" s="139"/>
      <c r="FC725" s="139"/>
      <c r="FD725" s="139"/>
      <c r="FE725" s="139"/>
      <c r="FF725" s="139"/>
      <c r="FG725" s="139"/>
      <c r="FH725" s="139"/>
      <c r="FI725" s="139"/>
      <c r="FJ725" s="139"/>
      <c r="FK725" s="139"/>
      <c r="FL725" s="139"/>
      <c r="FM725" s="139"/>
      <c r="FN725" s="139"/>
      <c r="FO725" s="139"/>
      <c r="FP725" s="139"/>
      <c r="FQ725" s="139"/>
      <c r="FR725" s="139"/>
      <c r="FS725" s="139"/>
      <c r="FT725" s="139"/>
      <c r="FU725" s="139"/>
      <c r="FV725" s="139"/>
      <c r="FW725" s="139"/>
      <c r="FX725" s="139"/>
      <c r="FY725" s="139"/>
      <c r="FZ725" s="139"/>
      <c r="GA725" s="139"/>
      <c r="GB725" s="139"/>
      <c r="GC725" s="139"/>
      <c r="GD725" s="139"/>
      <c r="GE725" s="139"/>
      <c r="GF725" s="139"/>
      <c r="GG725" s="139"/>
      <c r="GH725" s="139"/>
      <c r="GI725" s="139"/>
      <c r="GJ725" s="139"/>
      <c r="GK725" s="139"/>
      <c r="GL725" s="139"/>
      <c r="GM725" s="139"/>
      <c r="GN725" s="139"/>
      <c r="GO725" s="139"/>
      <c r="GP725" s="139"/>
      <c r="GQ725" s="139"/>
      <c r="GR725" s="139"/>
      <c r="GS725" s="139"/>
      <c r="GT725" s="139"/>
    </row>
    <row r="726" spans="2:202" x14ac:dyDescent="0.25">
      <c r="B726" s="19">
        <f t="shared" si="163"/>
        <v>1</v>
      </c>
      <c r="C726" s="301" t="s">
        <v>133</v>
      </c>
      <c r="D726" s="29">
        <f>'2 уровень'!F1744</f>
        <v>25987</v>
      </c>
      <c r="E726" s="29">
        <f>'2 уровень'!G1744</f>
        <v>14895.194444444445</v>
      </c>
      <c r="F726" s="29">
        <f>'2 уровень'!H1744</f>
        <v>7589</v>
      </c>
      <c r="G726" s="144">
        <f>'2 уровень'!I1744</f>
        <v>50.949318105951392</v>
      </c>
      <c r="H726" s="158">
        <f>'2 уровень'!J1744</f>
        <v>0</v>
      </c>
      <c r="I726" s="158">
        <f>'2 уровень'!K1744</f>
        <v>0</v>
      </c>
      <c r="J726" s="153">
        <f>'2 уровень'!L1744</f>
        <v>0</v>
      </c>
      <c r="K726" s="153">
        <f>'2 уровень'!M1744</f>
        <v>0</v>
      </c>
      <c r="L726" s="153">
        <f>'2 уровень'!N1744</f>
        <v>0</v>
      </c>
      <c r="M726" s="153">
        <f>'2 уровень'!O1744</f>
        <v>0</v>
      </c>
      <c r="N726" s="153">
        <f>'2 уровень'!P1744</f>
        <v>0</v>
      </c>
      <c r="O726" s="153">
        <f>'2 уровень'!Q1744</f>
        <v>0</v>
      </c>
      <c r="P726" s="152">
        <f>'2 уровень'!R1744</f>
        <v>0</v>
      </c>
      <c r="Q726" s="152">
        <f>'2 уровень'!S1744</f>
        <v>0</v>
      </c>
      <c r="R726" s="152">
        <f>'2 уровень'!T1744</f>
        <v>0</v>
      </c>
      <c r="S726" s="152">
        <f>'2 уровень'!U1744</f>
        <v>0</v>
      </c>
      <c r="T726" s="152">
        <f>'2 уровень'!V1744</f>
        <v>0</v>
      </c>
      <c r="U726" s="152">
        <f>'2 уровень'!W1744</f>
        <v>0</v>
      </c>
      <c r="V726" s="152">
        <f>'2 уровень'!X1744</f>
        <v>0</v>
      </c>
      <c r="W726" s="152">
        <f>'2 уровень'!Y1744</f>
        <v>0</v>
      </c>
      <c r="X726" s="152">
        <f>'2 уровень'!Z1744</f>
        <v>0</v>
      </c>
      <c r="Y726" s="1003">
        <f>'2 уровень'!AA1744</f>
        <v>0</v>
      </c>
      <c r="Z726" s="152">
        <f>'2 уровень'!AB1744</f>
        <v>0</v>
      </c>
      <c r="AA726" s="152">
        <f>'2 уровень'!AC1744</f>
        <v>0</v>
      </c>
      <c r="AB726" s="152">
        <f>'2 уровень'!AD1744</f>
        <v>0</v>
      </c>
      <c r="AC726" s="152">
        <f>'2 уровень'!AE1744</f>
        <v>0</v>
      </c>
      <c r="AD726" s="570">
        <f>'2 уровень'!AF1744</f>
        <v>0</v>
      </c>
      <c r="AE726" s="152"/>
      <c r="AF726" s="152"/>
      <c r="AG726" s="1224">
        <f>'2 уровень'!AG1744</f>
        <v>0</v>
      </c>
      <c r="AH726" s="1231">
        <f>'2 уровень'!AH1744</f>
        <v>0</v>
      </c>
      <c r="AI726" s="339">
        <f t="shared" si="173"/>
        <v>0</v>
      </c>
      <c r="AJ726" s="339">
        <f t="shared" si="170"/>
        <v>0</v>
      </c>
      <c r="AK726" s="1119">
        <f t="shared" si="178"/>
        <v>0</v>
      </c>
      <c r="AL726" s="139">
        <f t="shared" si="161"/>
        <v>0</v>
      </c>
      <c r="AM726" s="139"/>
      <c r="AN726" s="428"/>
      <c r="AO726" s="139"/>
      <c r="AP726" s="139"/>
      <c r="AQ726" s="139"/>
      <c r="AR726" s="139"/>
      <c r="AS726" s="139"/>
      <c r="AT726" s="139"/>
      <c r="AU726" s="139"/>
      <c r="AV726" s="139"/>
      <c r="AW726" s="139"/>
      <c r="AX726" s="139"/>
      <c r="AY726" s="139"/>
      <c r="AZ726" s="139"/>
      <c r="BA726" s="139"/>
      <c r="BB726" s="139"/>
      <c r="BC726" s="139"/>
      <c r="BD726" s="139"/>
      <c r="BE726" s="139"/>
      <c r="BF726" s="139"/>
      <c r="BG726" s="139"/>
      <c r="BH726" s="139"/>
      <c r="BI726" s="139"/>
      <c r="BJ726" s="139"/>
      <c r="BK726" s="139"/>
      <c r="BL726" s="139"/>
      <c r="BM726" s="139"/>
      <c r="BN726" s="139"/>
      <c r="BO726" s="139"/>
      <c r="BP726" s="139"/>
      <c r="BQ726" s="139"/>
      <c r="BR726" s="139"/>
      <c r="BS726" s="139"/>
      <c r="BT726" s="139"/>
      <c r="BU726" s="139"/>
      <c r="BV726" s="139"/>
      <c r="BW726" s="139"/>
      <c r="BX726" s="139"/>
      <c r="BY726" s="139"/>
      <c r="BZ726" s="139"/>
      <c r="CA726" s="139"/>
      <c r="CB726" s="139"/>
      <c r="CC726" s="139"/>
      <c r="CD726" s="139"/>
      <c r="CE726" s="139"/>
      <c r="CF726" s="139"/>
      <c r="CG726" s="139"/>
      <c r="CH726" s="139"/>
      <c r="CI726" s="139"/>
      <c r="CJ726" s="139"/>
      <c r="CK726" s="139"/>
      <c r="CL726" s="139"/>
      <c r="CM726" s="139"/>
      <c r="CN726" s="139"/>
      <c r="CO726" s="139"/>
      <c r="CP726" s="139"/>
      <c r="CQ726" s="139"/>
      <c r="CR726" s="139"/>
      <c r="CS726" s="139"/>
      <c r="CT726" s="139"/>
      <c r="CU726" s="139"/>
      <c r="CV726" s="139"/>
      <c r="CW726" s="139"/>
      <c r="CX726" s="139"/>
      <c r="CY726" s="139"/>
      <c r="CZ726" s="139"/>
      <c r="DA726" s="139"/>
      <c r="DB726" s="139"/>
      <c r="DC726" s="139"/>
      <c r="DD726" s="139"/>
      <c r="DE726" s="139"/>
      <c r="DF726" s="139"/>
      <c r="DG726" s="139"/>
      <c r="DH726" s="139"/>
      <c r="DI726" s="139"/>
      <c r="DJ726" s="139"/>
      <c r="DK726" s="139"/>
      <c r="DL726" s="139"/>
      <c r="DM726" s="139"/>
      <c r="DN726" s="139"/>
      <c r="DO726" s="139"/>
      <c r="DP726" s="139"/>
      <c r="DQ726" s="139"/>
      <c r="DR726" s="139"/>
      <c r="DS726" s="139"/>
      <c r="DT726" s="139"/>
      <c r="DU726" s="139"/>
      <c r="DV726" s="139"/>
      <c r="DW726" s="139"/>
      <c r="DX726" s="139"/>
      <c r="DY726" s="139"/>
      <c r="DZ726" s="139"/>
      <c r="EA726" s="139"/>
      <c r="EB726" s="139"/>
      <c r="EC726" s="139"/>
      <c r="ED726" s="139"/>
      <c r="EE726" s="139"/>
      <c r="EF726" s="139"/>
      <c r="EG726" s="139"/>
      <c r="EH726" s="139"/>
      <c r="EI726" s="139"/>
      <c r="EJ726" s="139"/>
      <c r="EK726" s="139"/>
      <c r="EL726" s="139"/>
      <c r="EM726" s="139"/>
      <c r="EN726" s="139"/>
      <c r="EO726" s="139"/>
      <c r="EP726" s="139"/>
      <c r="EQ726" s="139"/>
      <c r="ER726" s="139"/>
      <c r="ES726" s="139"/>
      <c r="ET726" s="139"/>
      <c r="EU726" s="139"/>
      <c r="EV726" s="139"/>
      <c r="EW726" s="139"/>
      <c r="EX726" s="139"/>
      <c r="EY726" s="139"/>
      <c r="EZ726" s="139"/>
      <c r="FA726" s="139"/>
      <c r="FB726" s="139"/>
      <c r="FC726" s="139"/>
      <c r="FD726" s="139"/>
      <c r="FE726" s="139"/>
      <c r="FF726" s="139"/>
      <c r="FG726" s="139"/>
      <c r="FH726" s="139"/>
      <c r="FI726" s="139"/>
      <c r="FJ726" s="139"/>
      <c r="FK726" s="139"/>
      <c r="FL726" s="139"/>
      <c r="FM726" s="139"/>
      <c r="FN726" s="139"/>
      <c r="FO726" s="139"/>
      <c r="FP726" s="139"/>
      <c r="FQ726" s="139"/>
      <c r="FR726" s="139"/>
      <c r="FS726" s="139"/>
      <c r="FT726" s="139"/>
      <c r="FU726" s="139"/>
      <c r="FV726" s="139"/>
      <c r="FW726" s="139"/>
      <c r="FX726" s="139"/>
      <c r="FY726" s="139"/>
      <c r="FZ726" s="139"/>
      <c r="GA726" s="139"/>
      <c r="GB726" s="139"/>
      <c r="GC726" s="139"/>
      <c r="GD726" s="139"/>
      <c r="GE726" s="139"/>
      <c r="GF726" s="139"/>
      <c r="GG726" s="139"/>
      <c r="GH726" s="139"/>
      <c r="GI726" s="139"/>
      <c r="GJ726" s="139"/>
      <c r="GK726" s="139"/>
      <c r="GL726" s="139"/>
      <c r="GM726" s="139"/>
      <c r="GN726" s="139"/>
      <c r="GO726" s="139"/>
      <c r="GP726" s="139"/>
      <c r="GQ726" s="139"/>
      <c r="GR726" s="139"/>
      <c r="GS726" s="139"/>
      <c r="GT726" s="139"/>
    </row>
    <row r="727" spans="2:202" x14ac:dyDescent="0.25">
      <c r="B727" s="19">
        <f t="shared" si="163"/>
        <v>1</v>
      </c>
      <c r="C727" s="301" t="s">
        <v>232</v>
      </c>
      <c r="D727" s="29">
        <f>'2 уровень'!F1745</f>
        <v>22581</v>
      </c>
      <c r="E727" s="29">
        <f>'2 уровень'!G1745</f>
        <v>13172.25</v>
      </c>
      <c r="F727" s="29">
        <f>'2 уровень'!H1745</f>
        <v>7433</v>
      </c>
      <c r="G727" s="144">
        <f>'2 уровень'!I1745</f>
        <v>56.429235703847105</v>
      </c>
      <c r="H727" s="158">
        <f>'2 уровень'!J1745</f>
        <v>0</v>
      </c>
      <c r="I727" s="158">
        <f>'2 уровень'!K1745</f>
        <v>0</v>
      </c>
      <c r="J727" s="153">
        <f>'2 уровень'!L1745</f>
        <v>0</v>
      </c>
      <c r="K727" s="153">
        <f>'2 уровень'!M1745</f>
        <v>0</v>
      </c>
      <c r="L727" s="153">
        <f>'2 уровень'!N1745</f>
        <v>0</v>
      </c>
      <c r="M727" s="153">
        <f>'2 уровень'!O1745</f>
        <v>0</v>
      </c>
      <c r="N727" s="153">
        <f>'2 уровень'!P1745</f>
        <v>0</v>
      </c>
      <c r="O727" s="153">
        <f>'2 уровень'!Q1745</f>
        <v>0</v>
      </c>
      <c r="P727" s="152">
        <f>'2 уровень'!R1745</f>
        <v>0</v>
      </c>
      <c r="Q727" s="152">
        <f>'2 уровень'!S1745</f>
        <v>0</v>
      </c>
      <c r="R727" s="152">
        <f>'2 уровень'!T1745</f>
        <v>0</v>
      </c>
      <c r="S727" s="152">
        <f>'2 уровень'!U1745</f>
        <v>0</v>
      </c>
      <c r="T727" s="152">
        <f>'2 уровень'!V1745</f>
        <v>0</v>
      </c>
      <c r="U727" s="152">
        <f>'2 уровень'!W1745</f>
        <v>0</v>
      </c>
      <c r="V727" s="152">
        <f>'2 уровень'!X1745</f>
        <v>0</v>
      </c>
      <c r="W727" s="152">
        <f>'2 уровень'!Y1745</f>
        <v>0</v>
      </c>
      <c r="X727" s="152">
        <f>'2 уровень'!Z1745</f>
        <v>0</v>
      </c>
      <c r="Y727" s="1003">
        <f>'2 уровень'!AA1745</f>
        <v>0</v>
      </c>
      <c r="Z727" s="152">
        <f>'2 уровень'!AB1745</f>
        <v>0</v>
      </c>
      <c r="AA727" s="152">
        <f>'2 уровень'!AC1745</f>
        <v>0</v>
      </c>
      <c r="AB727" s="152">
        <f>'2 уровень'!AD1745</f>
        <v>0</v>
      </c>
      <c r="AC727" s="152">
        <f>'2 уровень'!AE1745</f>
        <v>0</v>
      </c>
      <c r="AD727" s="570">
        <f>'2 уровень'!AF1745</f>
        <v>0</v>
      </c>
      <c r="AE727" s="152"/>
      <c r="AF727" s="152"/>
      <c r="AG727" s="1224">
        <f>'2 уровень'!AG1745</f>
        <v>0</v>
      </c>
      <c r="AH727" s="1231">
        <f>'2 уровень'!AH1745</f>
        <v>0</v>
      </c>
      <c r="AI727" s="339">
        <f t="shared" si="173"/>
        <v>0</v>
      </c>
      <c r="AJ727" s="339">
        <f t="shared" si="170"/>
        <v>0</v>
      </c>
      <c r="AK727" s="1119">
        <f t="shared" si="178"/>
        <v>0</v>
      </c>
      <c r="AL727" s="139">
        <f t="shared" si="161"/>
        <v>0</v>
      </c>
      <c r="AM727" s="139"/>
      <c r="AN727" s="428"/>
      <c r="AO727" s="139"/>
      <c r="AP727" s="139"/>
      <c r="AQ727" s="139"/>
      <c r="AR727" s="139"/>
      <c r="AS727" s="139"/>
      <c r="AT727" s="139"/>
      <c r="AU727" s="139"/>
      <c r="AV727" s="139"/>
      <c r="AW727" s="139"/>
      <c r="AX727" s="139"/>
      <c r="AY727" s="139"/>
      <c r="AZ727" s="139"/>
      <c r="BA727" s="139"/>
      <c r="BB727" s="139"/>
      <c r="BC727" s="139"/>
      <c r="BD727" s="139"/>
      <c r="BE727" s="139"/>
      <c r="BF727" s="139"/>
      <c r="BG727" s="139"/>
      <c r="BH727" s="139"/>
      <c r="BI727" s="139"/>
      <c r="BJ727" s="139"/>
      <c r="BK727" s="139"/>
      <c r="BL727" s="139"/>
      <c r="BM727" s="139"/>
      <c r="BN727" s="139"/>
      <c r="BO727" s="139"/>
      <c r="BP727" s="139"/>
      <c r="BQ727" s="139"/>
      <c r="BR727" s="139"/>
      <c r="BS727" s="139"/>
      <c r="BT727" s="139"/>
      <c r="BU727" s="139"/>
      <c r="BV727" s="139"/>
      <c r="BW727" s="139"/>
      <c r="BX727" s="139"/>
      <c r="BY727" s="139"/>
      <c r="BZ727" s="139"/>
      <c r="CA727" s="139"/>
      <c r="CB727" s="139"/>
      <c r="CC727" s="139"/>
      <c r="CD727" s="139"/>
      <c r="CE727" s="139"/>
      <c r="CF727" s="139"/>
      <c r="CG727" s="139"/>
      <c r="CH727" s="139"/>
      <c r="CI727" s="139"/>
      <c r="CJ727" s="139"/>
      <c r="CK727" s="139"/>
      <c r="CL727" s="139"/>
      <c r="CM727" s="139"/>
      <c r="CN727" s="139"/>
      <c r="CO727" s="139"/>
      <c r="CP727" s="139"/>
      <c r="CQ727" s="139"/>
      <c r="CR727" s="139"/>
      <c r="CS727" s="139"/>
      <c r="CT727" s="139"/>
      <c r="CU727" s="139"/>
      <c r="CV727" s="139"/>
      <c r="CW727" s="139"/>
      <c r="CX727" s="139"/>
      <c r="CY727" s="139"/>
      <c r="CZ727" s="139"/>
      <c r="DA727" s="139"/>
      <c r="DB727" s="139"/>
      <c r="DC727" s="139"/>
      <c r="DD727" s="139"/>
      <c r="DE727" s="139"/>
      <c r="DF727" s="139"/>
      <c r="DG727" s="139"/>
      <c r="DH727" s="139"/>
      <c r="DI727" s="139"/>
      <c r="DJ727" s="139"/>
      <c r="DK727" s="139"/>
      <c r="DL727" s="139"/>
      <c r="DM727" s="139"/>
      <c r="DN727" s="139"/>
      <c r="DO727" s="139"/>
      <c r="DP727" s="139"/>
      <c r="DQ727" s="139"/>
      <c r="DR727" s="139"/>
      <c r="DS727" s="139"/>
      <c r="DT727" s="139"/>
      <c r="DU727" s="139"/>
      <c r="DV727" s="139"/>
      <c r="DW727" s="139"/>
      <c r="DX727" s="139"/>
      <c r="DY727" s="139"/>
      <c r="DZ727" s="139"/>
      <c r="EA727" s="139"/>
      <c r="EB727" s="139"/>
      <c r="EC727" s="139"/>
      <c r="ED727" s="139"/>
      <c r="EE727" s="139"/>
      <c r="EF727" s="139"/>
      <c r="EG727" s="139"/>
      <c r="EH727" s="139"/>
      <c r="EI727" s="139"/>
      <c r="EJ727" s="139"/>
      <c r="EK727" s="139"/>
      <c r="EL727" s="139"/>
      <c r="EM727" s="139"/>
      <c r="EN727" s="139"/>
      <c r="EO727" s="139"/>
      <c r="EP727" s="139"/>
      <c r="EQ727" s="139"/>
      <c r="ER727" s="139"/>
      <c r="ES727" s="139"/>
      <c r="ET727" s="139"/>
      <c r="EU727" s="139"/>
      <c r="EV727" s="139"/>
      <c r="EW727" s="139"/>
      <c r="EX727" s="139"/>
      <c r="EY727" s="139"/>
      <c r="EZ727" s="139"/>
      <c r="FA727" s="139"/>
      <c r="FB727" s="139"/>
      <c r="FC727" s="139"/>
      <c r="FD727" s="139"/>
      <c r="FE727" s="139"/>
      <c r="FF727" s="139"/>
      <c r="FG727" s="139"/>
      <c r="FH727" s="139"/>
      <c r="FI727" s="139"/>
      <c r="FJ727" s="139"/>
      <c r="FK727" s="139"/>
      <c r="FL727" s="139"/>
      <c r="FM727" s="139"/>
      <c r="FN727" s="139"/>
      <c r="FO727" s="139"/>
      <c r="FP727" s="139"/>
      <c r="FQ727" s="139"/>
      <c r="FR727" s="139"/>
      <c r="FS727" s="139"/>
      <c r="FT727" s="139"/>
      <c r="FU727" s="139"/>
      <c r="FV727" s="139"/>
      <c r="FW727" s="139"/>
      <c r="FX727" s="139"/>
      <c r="FY727" s="139"/>
      <c r="FZ727" s="139"/>
      <c r="GA727" s="139"/>
      <c r="GB727" s="139"/>
      <c r="GC727" s="139"/>
      <c r="GD727" s="139"/>
      <c r="GE727" s="139"/>
      <c r="GF727" s="139"/>
      <c r="GG727" s="139"/>
      <c r="GH727" s="139"/>
      <c r="GI727" s="139"/>
      <c r="GJ727" s="139"/>
      <c r="GK727" s="139"/>
      <c r="GL727" s="139"/>
      <c r="GM727" s="139"/>
      <c r="GN727" s="139"/>
      <c r="GO727" s="139"/>
      <c r="GP727" s="139"/>
      <c r="GQ727" s="139"/>
      <c r="GR727" s="139"/>
      <c r="GS727" s="139"/>
      <c r="GT727" s="139"/>
    </row>
    <row r="728" spans="2:202" ht="45" x14ac:dyDescent="0.25">
      <c r="B728" s="19">
        <f t="shared" si="163"/>
        <v>1</v>
      </c>
      <c r="C728" s="301" t="s">
        <v>523</v>
      </c>
      <c r="D728" s="29">
        <f>'2 уровень'!F1746</f>
        <v>1506</v>
      </c>
      <c r="E728" s="29">
        <f>'2 уровень'!G1746</f>
        <v>878.5</v>
      </c>
      <c r="F728" s="29">
        <f>'2 уровень'!H1746</f>
        <v>156</v>
      </c>
      <c r="G728" s="144">
        <f>'2 уровень'!I1746</f>
        <v>17.757541263517361</v>
      </c>
      <c r="H728" s="158">
        <f>'2 уровень'!J1746</f>
        <v>0</v>
      </c>
      <c r="I728" s="158">
        <f>'2 уровень'!K1746</f>
        <v>0</v>
      </c>
      <c r="J728" s="153">
        <f>'2 уровень'!L1746</f>
        <v>0</v>
      </c>
      <c r="K728" s="153">
        <f>'2 уровень'!M1746</f>
        <v>0</v>
      </c>
      <c r="L728" s="153">
        <f>'2 уровень'!N1746</f>
        <v>0</v>
      </c>
      <c r="M728" s="153">
        <f>'2 уровень'!O1746</f>
        <v>0</v>
      </c>
      <c r="N728" s="153">
        <f>'2 уровень'!P1746</f>
        <v>0</v>
      </c>
      <c r="O728" s="153">
        <f>'2 уровень'!Q1746</f>
        <v>0</v>
      </c>
      <c r="P728" s="152">
        <f>'2 уровень'!R1746</f>
        <v>0</v>
      </c>
      <c r="Q728" s="152">
        <f>'2 уровень'!S1746</f>
        <v>0</v>
      </c>
      <c r="R728" s="152">
        <f>'2 уровень'!T1746</f>
        <v>0</v>
      </c>
      <c r="S728" s="152">
        <f>'2 уровень'!U1746</f>
        <v>0</v>
      </c>
      <c r="T728" s="152">
        <f>'2 уровень'!V1746</f>
        <v>0</v>
      </c>
      <c r="U728" s="152">
        <f>'2 уровень'!W1746</f>
        <v>0</v>
      </c>
      <c r="V728" s="152">
        <f>'2 уровень'!X1746</f>
        <v>0</v>
      </c>
      <c r="W728" s="152">
        <f>'2 уровень'!Y1746</f>
        <v>0</v>
      </c>
      <c r="X728" s="152">
        <f>'2 уровень'!Z1746</f>
        <v>0</v>
      </c>
      <c r="Y728" s="1003">
        <f>'2 уровень'!AA1746</f>
        <v>0</v>
      </c>
      <c r="Z728" s="152">
        <f>'2 уровень'!AB1746</f>
        <v>0</v>
      </c>
      <c r="AA728" s="152">
        <f>'2 уровень'!AC1746</f>
        <v>0</v>
      </c>
      <c r="AB728" s="152">
        <f>'2 уровень'!AD1746</f>
        <v>0</v>
      </c>
      <c r="AC728" s="152">
        <f>'2 уровень'!AE1746</f>
        <v>0</v>
      </c>
      <c r="AD728" s="570">
        <f>'2 уровень'!AF1746</f>
        <v>0</v>
      </c>
      <c r="AE728" s="152"/>
      <c r="AF728" s="152"/>
      <c r="AG728" s="1224">
        <f>'2 уровень'!AG1746</f>
        <v>0</v>
      </c>
      <c r="AH728" s="1231">
        <f>'2 уровень'!AH1746</f>
        <v>0</v>
      </c>
      <c r="AI728" s="339">
        <f t="shared" si="173"/>
        <v>0</v>
      </c>
      <c r="AJ728" s="339">
        <f t="shared" si="170"/>
        <v>0</v>
      </c>
      <c r="AK728" s="1119">
        <f t="shared" si="178"/>
        <v>0</v>
      </c>
      <c r="AL728" s="139">
        <f t="shared" si="161"/>
        <v>0</v>
      </c>
      <c r="AM728" s="139"/>
      <c r="AN728" s="428"/>
      <c r="AO728" s="139"/>
      <c r="AP728" s="139"/>
      <c r="AQ728" s="139"/>
      <c r="AR728" s="139"/>
      <c r="AS728" s="139"/>
      <c r="AT728" s="139"/>
      <c r="AU728" s="139"/>
      <c r="AV728" s="139"/>
      <c r="AW728" s="139"/>
      <c r="AX728" s="139"/>
      <c r="AY728" s="139"/>
      <c r="AZ728" s="139"/>
      <c r="BA728" s="139"/>
      <c r="BB728" s="139"/>
      <c r="BC728" s="139"/>
      <c r="BD728" s="139"/>
      <c r="BE728" s="139"/>
      <c r="BF728" s="139"/>
      <c r="BG728" s="139"/>
      <c r="BH728" s="139"/>
      <c r="BI728" s="139"/>
      <c r="BJ728" s="139"/>
      <c r="BK728" s="139"/>
      <c r="BL728" s="139"/>
      <c r="BM728" s="139"/>
      <c r="BN728" s="139"/>
      <c r="BO728" s="139"/>
      <c r="BP728" s="139"/>
      <c r="BQ728" s="139"/>
      <c r="BR728" s="139"/>
      <c r="BS728" s="139"/>
      <c r="BT728" s="139"/>
      <c r="BU728" s="139"/>
      <c r="BV728" s="139"/>
      <c r="BW728" s="139"/>
      <c r="BX728" s="139"/>
      <c r="BY728" s="139"/>
      <c r="BZ728" s="139"/>
      <c r="CA728" s="139"/>
      <c r="CB728" s="139"/>
      <c r="CC728" s="139"/>
      <c r="CD728" s="139"/>
      <c r="CE728" s="139"/>
      <c r="CF728" s="139"/>
      <c r="CG728" s="139"/>
      <c r="CH728" s="139"/>
      <c r="CI728" s="139"/>
      <c r="CJ728" s="139"/>
      <c r="CK728" s="139"/>
      <c r="CL728" s="139"/>
      <c r="CM728" s="139"/>
      <c r="CN728" s="139"/>
      <c r="CO728" s="139"/>
      <c r="CP728" s="139"/>
      <c r="CQ728" s="139"/>
      <c r="CR728" s="139"/>
      <c r="CS728" s="139"/>
      <c r="CT728" s="139"/>
      <c r="CU728" s="139"/>
      <c r="CV728" s="139"/>
      <c r="CW728" s="139"/>
      <c r="CX728" s="139"/>
      <c r="CY728" s="139"/>
      <c r="CZ728" s="139"/>
      <c r="DA728" s="139"/>
      <c r="DB728" s="139"/>
      <c r="DC728" s="139"/>
      <c r="DD728" s="139"/>
      <c r="DE728" s="139"/>
      <c r="DF728" s="139"/>
      <c r="DG728" s="139"/>
      <c r="DH728" s="139"/>
      <c r="DI728" s="139"/>
      <c r="DJ728" s="139"/>
      <c r="DK728" s="139"/>
      <c r="DL728" s="139"/>
      <c r="DM728" s="139"/>
      <c r="DN728" s="139"/>
      <c r="DO728" s="139"/>
      <c r="DP728" s="139"/>
      <c r="DQ728" s="139"/>
      <c r="DR728" s="139"/>
      <c r="DS728" s="139"/>
      <c r="DT728" s="139"/>
      <c r="DU728" s="139"/>
      <c r="DV728" s="139"/>
      <c r="DW728" s="139"/>
      <c r="DX728" s="139"/>
      <c r="DY728" s="139"/>
      <c r="DZ728" s="139"/>
      <c r="EA728" s="139"/>
      <c r="EB728" s="139"/>
      <c r="EC728" s="139"/>
      <c r="ED728" s="139"/>
      <c r="EE728" s="139"/>
      <c r="EF728" s="139"/>
      <c r="EG728" s="139"/>
      <c r="EH728" s="139"/>
      <c r="EI728" s="139"/>
      <c r="EJ728" s="139"/>
      <c r="EK728" s="139"/>
      <c r="EL728" s="139"/>
      <c r="EM728" s="139"/>
      <c r="EN728" s="139"/>
      <c r="EO728" s="139"/>
      <c r="EP728" s="139"/>
      <c r="EQ728" s="139"/>
      <c r="ER728" s="139"/>
      <c r="ES728" s="139"/>
      <c r="ET728" s="139"/>
      <c r="EU728" s="139"/>
      <c r="EV728" s="139"/>
      <c r="EW728" s="139"/>
      <c r="EX728" s="139"/>
      <c r="EY728" s="139"/>
      <c r="EZ728" s="139"/>
      <c r="FA728" s="139"/>
      <c r="FB728" s="139"/>
      <c r="FC728" s="139"/>
      <c r="FD728" s="139"/>
      <c r="FE728" s="139"/>
      <c r="FF728" s="139"/>
      <c r="FG728" s="139"/>
      <c r="FH728" s="139"/>
      <c r="FI728" s="139"/>
      <c r="FJ728" s="139"/>
      <c r="FK728" s="139"/>
      <c r="FL728" s="139"/>
      <c r="FM728" s="139"/>
      <c r="FN728" s="139"/>
      <c r="FO728" s="139"/>
      <c r="FP728" s="139"/>
      <c r="FQ728" s="139"/>
      <c r="FR728" s="139"/>
      <c r="FS728" s="139"/>
      <c r="FT728" s="139"/>
      <c r="FU728" s="139"/>
      <c r="FV728" s="139"/>
      <c r="FW728" s="139"/>
      <c r="FX728" s="139"/>
      <c r="FY728" s="139"/>
      <c r="FZ728" s="139"/>
      <c r="GA728" s="139"/>
      <c r="GB728" s="139"/>
      <c r="GC728" s="139"/>
      <c r="GD728" s="139"/>
      <c r="GE728" s="139"/>
      <c r="GF728" s="139"/>
      <c r="GG728" s="139"/>
      <c r="GH728" s="139"/>
      <c r="GI728" s="139"/>
      <c r="GJ728" s="139"/>
      <c r="GK728" s="139"/>
      <c r="GL728" s="139"/>
      <c r="GM728" s="139"/>
      <c r="GN728" s="139"/>
      <c r="GO728" s="139"/>
      <c r="GP728" s="139"/>
      <c r="GQ728" s="139"/>
      <c r="GR728" s="139"/>
      <c r="GS728" s="139"/>
      <c r="GT728" s="139"/>
    </row>
    <row r="729" spans="2:202" ht="75" x14ac:dyDescent="0.25">
      <c r="C729" s="301" t="s">
        <v>596</v>
      </c>
      <c r="D729" s="29">
        <f>'2 уровень'!F1747</f>
        <v>1900</v>
      </c>
      <c r="E729" s="29">
        <f>'2 уровень'!G1747</f>
        <v>844.44444444444446</v>
      </c>
      <c r="F729" s="29">
        <f>'2 уровень'!H1747</f>
        <v>0</v>
      </c>
      <c r="G729" s="144">
        <f>'2 уровень'!I1747</f>
        <v>0</v>
      </c>
      <c r="H729" s="158"/>
      <c r="I729" s="158"/>
      <c r="J729" s="153"/>
      <c r="K729" s="153"/>
      <c r="L729" s="153"/>
      <c r="M729" s="153"/>
      <c r="N729" s="153"/>
      <c r="O729" s="153"/>
      <c r="P729" s="152"/>
      <c r="Q729" s="152"/>
      <c r="R729" s="152"/>
      <c r="S729" s="152"/>
      <c r="T729" s="152"/>
      <c r="U729" s="152"/>
      <c r="V729" s="152"/>
      <c r="W729" s="152"/>
      <c r="X729" s="152"/>
      <c r="Y729" s="1003"/>
      <c r="Z729" s="152"/>
      <c r="AA729" s="152"/>
      <c r="AB729" s="152"/>
      <c r="AC729" s="152"/>
      <c r="AD729" s="570"/>
      <c r="AE729" s="152"/>
      <c r="AF729" s="152"/>
      <c r="AG729" s="1224">
        <f>'2 уровень'!AG1747</f>
        <v>0</v>
      </c>
      <c r="AH729" s="1231">
        <f>'2 уровень'!AH1747</f>
        <v>0</v>
      </c>
      <c r="AI729" s="339">
        <f t="shared" si="173"/>
        <v>0</v>
      </c>
      <c r="AJ729" s="339">
        <f t="shared" si="170"/>
        <v>0</v>
      </c>
      <c r="AK729" s="1119"/>
      <c r="AL729" s="139"/>
      <c r="AM729" s="139"/>
      <c r="AN729" s="428"/>
      <c r="AO729" s="139"/>
      <c r="AP729" s="139"/>
      <c r="AQ729" s="139"/>
      <c r="AR729" s="139"/>
      <c r="AS729" s="139"/>
      <c r="AT729" s="139"/>
      <c r="AU729" s="139"/>
      <c r="AV729" s="139"/>
      <c r="AW729" s="139"/>
      <c r="AX729" s="139"/>
      <c r="AY729" s="139"/>
      <c r="AZ729" s="139"/>
      <c r="BA729" s="139"/>
      <c r="BB729" s="139"/>
      <c r="BC729" s="139"/>
      <c r="BD729" s="139"/>
      <c r="BE729" s="139"/>
      <c r="BF729" s="139"/>
      <c r="BG729" s="139"/>
      <c r="BH729" s="139"/>
      <c r="BI729" s="139"/>
      <c r="BJ729" s="139"/>
      <c r="BK729" s="139"/>
      <c r="BL729" s="139"/>
      <c r="BM729" s="139"/>
      <c r="BN729" s="139"/>
      <c r="BO729" s="139"/>
      <c r="BP729" s="139"/>
      <c r="BQ729" s="139"/>
      <c r="BR729" s="139"/>
      <c r="BS729" s="139"/>
      <c r="BT729" s="139"/>
      <c r="BU729" s="139"/>
      <c r="BV729" s="139"/>
      <c r="BW729" s="139"/>
      <c r="BX729" s="139"/>
      <c r="BY729" s="139"/>
      <c r="BZ729" s="139"/>
      <c r="CA729" s="139"/>
      <c r="CB729" s="139"/>
      <c r="CC729" s="139"/>
      <c r="CD729" s="139"/>
      <c r="CE729" s="139"/>
      <c r="CF729" s="139"/>
      <c r="CG729" s="139"/>
      <c r="CH729" s="139"/>
      <c r="CI729" s="139"/>
      <c r="CJ729" s="139"/>
      <c r="CK729" s="139"/>
      <c r="CL729" s="139"/>
      <c r="CM729" s="139"/>
      <c r="CN729" s="139"/>
      <c r="CO729" s="139"/>
      <c r="CP729" s="139"/>
      <c r="CQ729" s="139"/>
      <c r="CR729" s="139"/>
      <c r="CS729" s="139"/>
      <c r="CT729" s="139"/>
      <c r="CU729" s="139"/>
      <c r="CV729" s="139"/>
      <c r="CW729" s="139"/>
      <c r="CX729" s="139"/>
      <c r="CY729" s="139"/>
      <c r="CZ729" s="139"/>
      <c r="DA729" s="139"/>
      <c r="DB729" s="139"/>
      <c r="DC729" s="139"/>
      <c r="DD729" s="139"/>
      <c r="DE729" s="139"/>
      <c r="DF729" s="139"/>
      <c r="DG729" s="139"/>
      <c r="DH729" s="139"/>
      <c r="DI729" s="139"/>
      <c r="DJ729" s="139"/>
      <c r="DK729" s="139"/>
      <c r="DL729" s="139"/>
      <c r="DM729" s="139"/>
      <c r="DN729" s="139"/>
      <c r="DO729" s="139"/>
      <c r="DP729" s="139"/>
      <c r="DQ729" s="139"/>
      <c r="DR729" s="139"/>
      <c r="DS729" s="139"/>
      <c r="DT729" s="139"/>
      <c r="DU729" s="139"/>
      <c r="DV729" s="139"/>
      <c r="DW729" s="139"/>
      <c r="DX729" s="139"/>
      <c r="DY729" s="139"/>
      <c r="DZ729" s="139"/>
      <c r="EA729" s="139"/>
      <c r="EB729" s="139"/>
      <c r="EC729" s="139"/>
      <c r="ED729" s="139"/>
      <c r="EE729" s="139"/>
      <c r="EF729" s="139"/>
      <c r="EG729" s="139"/>
      <c r="EH729" s="139"/>
      <c r="EI729" s="139"/>
      <c r="EJ729" s="139"/>
      <c r="EK729" s="139"/>
      <c r="EL729" s="139"/>
      <c r="EM729" s="139"/>
      <c r="EN729" s="139"/>
      <c r="EO729" s="139"/>
      <c r="EP729" s="139"/>
      <c r="EQ729" s="139"/>
      <c r="ER729" s="139"/>
      <c r="ES729" s="139"/>
      <c r="ET729" s="139"/>
      <c r="EU729" s="139"/>
      <c r="EV729" s="139"/>
      <c r="EW729" s="139"/>
      <c r="EX729" s="139"/>
      <c r="EY729" s="139"/>
      <c r="EZ729" s="139"/>
      <c r="FA729" s="139"/>
      <c r="FB729" s="139"/>
      <c r="FC729" s="139"/>
      <c r="FD729" s="139"/>
      <c r="FE729" s="139"/>
      <c r="FF729" s="139"/>
      <c r="FG729" s="139"/>
      <c r="FH729" s="139"/>
      <c r="FI729" s="139"/>
      <c r="FJ729" s="139"/>
      <c r="FK729" s="139"/>
      <c r="FL729" s="139"/>
      <c r="FM729" s="139"/>
      <c r="FN729" s="139"/>
      <c r="FO729" s="139"/>
      <c r="FP729" s="139"/>
      <c r="FQ729" s="139"/>
      <c r="FR729" s="139"/>
      <c r="FS729" s="139"/>
      <c r="FT729" s="139"/>
      <c r="FU729" s="139"/>
      <c r="FV729" s="139"/>
      <c r="FW729" s="139"/>
      <c r="FX729" s="139"/>
      <c r="FY729" s="139"/>
      <c r="FZ729" s="139"/>
      <c r="GA729" s="139"/>
      <c r="GB729" s="139"/>
      <c r="GC729" s="139"/>
      <c r="GD729" s="139"/>
      <c r="GE729" s="139"/>
      <c r="GF729" s="139"/>
      <c r="GG729" s="139"/>
      <c r="GH729" s="139"/>
      <c r="GI729" s="139"/>
      <c r="GJ729" s="139"/>
      <c r="GK729" s="139"/>
      <c r="GL729" s="139"/>
      <c r="GM729" s="139"/>
      <c r="GN729" s="139"/>
      <c r="GO729" s="139"/>
      <c r="GP729" s="139"/>
      <c r="GQ729" s="139"/>
      <c r="GR729" s="139"/>
      <c r="GS729" s="139"/>
      <c r="GT729" s="139"/>
    </row>
    <row r="730" spans="2:202" ht="30" x14ac:dyDescent="0.25">
      <c r="B730" s="19">
        <f>B728</f>
        <v>1</v>
      </c>
      <c r="C730" s="302" t="s">
        <v>201</v>
      </c>
      <c r="D730" s="29">
        <f>'2 уровень'!F1748</f>
        <v>0</v>
      </c>
      <c r="E730" s="29">
        <f>'2 уровень'!G1748</f>
        <v>0</v>
      </c>
      <c r="F730" s="29">
        <f>'2 уровень'!H1748</f>
        <v>0</v>
      </c>
      <c r="G730" s="144">
        <f>'2 уровень'!I1748</f>
        <v>0</v>
      </c>
      <c r="H730" s="158">
        <f>'2 уровень'!J1748</f>
        <v>0</v>
      </c>
      <c r="I730" s="158">
        <f>'2 уровень'!K1748</f>
        <v>0</v>
      </c>
      <c r="J730" s="153">
        <f>'2 уровень'!L1748</f>
        <v>0</v>
      </c>
      <c r="K730" s="153">
        <f>'2 уровень'!M1748</f>
        <v>0</v>
      </c>
      <c r="L730" s="153">
        <f>'2 уровень'!N1748</f>
        <v>0</v>
      </c>
      <c r="M730" s="153">
        <f>'2 уровень'!O1748</f>
        <v>0</v>
      </c>
      <c r="N730" s="153">
        <f>'2 уровень'!P1748</f>
        <v>0</v>
      </c>
      <c r="O730" s="153">
        <f>'2 уровень'!Q1748</f>
        <v>0</v>
      </c>
      <c r="P730" s="152">
        <f>'2 уровень'!R1748</f>
        <v>0</v>
      </c>
      <c r="Q730" s="152">
        <f>'2 уровень'!S1748</f>
        <v>0</v>
      </c>
      <c r="R730" s="152">
        <f>'2 уровень'!T1748</f>
        <v>0</v>
      </c>
      <c r="S730" s="152">
        <f>'2 уровень'!U1748</f>
        <v>0</v>
      </c>
      <c r="T730" s="152">
        <f>'2 уровень'!V1748</f>
        <v>0</v>
      </c>
      <c r="U730" s="152">
        <f>'2 уровень'!W1748</f>
        <v>0</v>
      </c>
      <c r="V730" s="152">
        <f>'2 уровень'!X1748</f>
        <v>0</v>
      </c>
      <c r="W730" s="152">
        <f>'2 уровень'!Y1748</f>
        <v>0</v>
      </c>
      <c r="X730" s="152">
        <f>'2 уровень'!Z1748</f>
        <v>0</v>
      </c>
      <c r="Y730" s="1003">
        <f>'2 уровень'!AA1748</f>
        <v>0</v>
      </c>
      <c r="Z730" s="152">
        <f>'2 уровень'!AB1748</f>
        <v>0</v>
      </c>
      <c r="AA730" s="152">
        <f>'2 уровень'!AC1748</f>
        <v>0</v>
      </c>
      <c r="AB730" s="152">
        <f>'2 уровень'!AD1748</f>
        <v>0</v>
      </c>
      <c r="AC730" s="152">
        <f>'2 уровень'!AE1748</f>
        <v>0</v>
      </c>
      <c r="AD730" s="570">
        <f>'2 уровень'!AF1748</f>
        <v>0</v>
      </c>
      <c r="AE730" s="152"/>
      <c r="AF730" s="152"/>
      <c r="AG730" s="1224">
        <f>'2 уровень'!AG1748</f>
        <v>0</v>
      </c>
      <c r="AH730" s="1231">
        <f>'2 уровень'!AH1748</f>
        <v>0</v>
      </c>
      <c r="AI730" s="339">
        <f t="shared" si="173"/>
        <v>0</v>
      </c>
      <c r="AJ730" s="339">
        <f t="shared" si="170"/>
        <v>0</v>
      </c>
      <c r="AK730" s="1119">
        <f t="shared" ref="AK730:AK742" si="179">IF(P730&gt;0,P730*1000/D730,0)</f>
        <v>0</v>
      </c>
      <c r="AL730" s="139" t="e">
        <f t="shared" si="161"/>
        <v>#DIV/0!</v>
      </c>
      <c r="AM730" s="139"/>
      <c r="AN730" s="428"/>
      <c r="AO730" s="139"/>
      <c r="AP730" s="139"/>
      <c r="AQ730" s="139"/>
      <c r="AR730" s="139"/>
      <c r="AS730" s="139"/>
      <c r="AT730" s="139"/>
      <c r="AU730" s="139"/>
      <c r="AV730" s="139"/>
      <c r="AW730" s="139"/>
      <c r="AX730" s="139"/>
      <c r="AY730" s="139"/>
      <c r="AZ730" s="139"/>
      <c r="BA730" s="139"/>
      <c r="BB730" s="139"/>
      <c r="BC730" s="139"/>
      <c r="BD730" s="139"/>
      <c r="BE730" s="139"/>
      <c r="BF730" s="139"/>
      <c r="BG730" s="139"/>
      <c r="BH730" s="139"/>
      <c r="BI730" s="139"/>
      <c r="BJ730" s="139"/>
      <c r="BK730" s="139"/>
      <c r="BL730" s="139"/>
      <c r="BM730" s="139"/>
      <c r="BN730" s="139"/>
      <c r="BO730" s="139"/>
      <c r="BP730" s="139"/>
      <c r="BQ730" s="139"/>
      <c r="BR730" s="139"/>
      <c r="BS730" s="139"/>
      <c r="BT730" s="139"/>
      <c r="BU730" s="139"/>
      <c r="BV730" s="139"/>
      <c r="BW730" s="139"/>
      <c r="BX730" s="139"/>
      <c r="BY730" s="139"/>
      <c r="BZ730" s="139"/>
      <c r="CA730" s="139"/>
      <c r="CB730" s="139"/>
      <c r="CC730" s="139"/>
      <c r="CD730" s="139"/>
      <c r="CE730" s="139"/>
      <c r="CF730" s="139"/>
      <c r="CG730" s="139"/>
      <c r="CH730" s="139"/>
      <c r="CI730" s="139"/>
      <c r="CJ730" s="139"/>
      <c r="CK730" s="139"/>
      <c r="CL730" s="139"/>
      <c r="CM730" s="139"/>
      <c r="CN730" s="139"/>
      <c r="CO730" s="139"/>
      <c r="CP730" s="139"/>
      <c r="CQ730" s="139"/>
      <c r="CR730" s="139"/>
      <c r="CS730" s="139"/>
      <c r="CT730" s="139"/>
      <c r="CU730" s="139"/>
      <c r="CV730" s="139"/>
      <c r="CW730" s="139"/>
      <c r="CX730" s="139"/>
      <c r="CY730" s="139"/>
      <c r="CZ730" s="139"/>
      <c r="DA730" s="139"/>
      <c r="DB730" s="139"/>
      <c r="DC730" s="139"/>
      <c r="DD730" s="139"/>
      <c r="DE730" s="139"/>
      <c r="DF730" s="139"/>
      <c r="DG730" s="139"/>
      <c r="DH730" s="139"/>
      <c r="DI730" s="139"/>
      <c r="DJ730" s="139"/>
      <c r="DK730" s="139"/>
      <c r="DL730" s="139"/>
      <c r="DM730" s="139"/>
      <c r="DN730" s="139"/>
      <c r="DO730" s="139"/>
      <c r="DP730" s="139"/>
      <c r="DQ730" s="139"/>
      <c r="DR730" s="139"/>
      <c r="DS730" s="139"/>
      <c r="DT730" s="139"/>
      <c r="DU730" s="139"/>
      <c r="DV730" s="139"/>
      <c r="DW730" s="139"/>
      <c r="DX730" s="139"/>
      <c r="DY730" s="139"/>
      <c r="DZ730" s="139"/>
      <c r="EA730" s="139"/>
      <c r="EB730" s="139"/>
      <c r="EC730" s="139"/>
      <c r="ED730" s="139"/>
      <c r="EE730" s="139"/>
      <c r="EF730" s="139"/>
      <c r="EG730" s="139"/>
      <c r="EH730" s="139"/>
      <c r="EI730" s="139"/>
      <c r="EJ730" s="139"/>
      <c r="EK730" s="139"/>
      <c r="EL730" s="139"/>
      <c r="EM730" s="139"/>
      <c r="EN730" s="139"/>
      <c r="EO730" s="139"/>
      <c r="EP730" s="139"/>
      <c r="EQ730" s="139"/>
      <c r="ER730" s="139"/>
      <c r="ES730" s="139"/>
      <c r="ET730" s="139"/>
      <c r="EU730" s="139"/>
      <c r="EV730" s="139"/>
      <c r="EW730" s="139"/>
      <c r="EX730" s="139"/>
      <c r="EY730" s="139"/>
      <c r="EZ730" s="139"/>
      <c r="FA730" s="139"/>
      <c r="FB730" s="139"/>
      <c r="FC730" s="139"/>
      <c r="FD730" s="139"/>
      <c r="FE730" s="139"/>
      <c r="FF730" s="139"/>
      <c r="FG730" s="139"/>
      <c r="FH730" s="139"/>
      <c r="FI730" s="139"/>
      <c r="FJ730" s="139"/>
      <c r="FK730" s="139"/>
      <c r="FL730" s="139"/>
      <c r="FM730" s="139"/>
      <c r="FN730" s="139"/>
      <c r="FO730" s="139"/>
      <c r="FP730" s="139"/>
      <c r="FQ730" s="139"/>
      <c r="FR730" s="139"/>
      <c r="FS730" s="139"/>
      <c r="FT730" s="139"/>
      <c r="FU730" s="139"/>
      <c r="FV730" s="139"/>
      <c r="FW730" s="139"/>
      <c r="FX730" s="139"/>
      <c r="FY730" s="139"/>
      <c r="FZ730" s="139"/>
      <c r="GA730" s="139"/>
      <c r="GB730" s="139"/>
      <c r="GC730" s="139"/>
      <c r="GD730" s="139"/>
      <c r="GE730" s="139"/>
      <c r="GF730" s="139"/>
      <c r="GG730" s="139"/>
      <c r="GH730" s="139"/>
      <c r="GI730" s="139"/>
      <c r="GJ730" s="139"/>
      <c r="GK730" s="139"/>
      <c r="GL730" s="139"/>
      <c r="GM730" s="139"/>
      <c r="GN730" s="139"/>
      <c r="GO730" s="139"/>
      <c r="GP730" s="139"/>
      <c r="GQ730" s="139"/>
      <c r="GR730" s="139"/>
      <c r="GS730" s="139"/>
      <c r="GT730" s="139"/>
    </row>
    <row r="731" spans="2:202" ht="110.25" x14ac:dyDescent="0.25">
      <c r="B731" s="19">
        <f t="shared" si="163"/>
        <v>1</v>
      </c>
      <c r="C731" s="749" t="s">
        <v>593</v>
      </c>
      <c r="D731" s="29">
        <f>'2 уровень'!F1749</f>
        <v>9500</v>
      </c>
      <c r="E731" s="29">
        <f>'2 уровень'!G1749</f>
        <v>5541.6666666666661</v>
      </c>
      <c r="F731" s="29">
        <f>'2 уровень'!H1749</f>
        <v>1474</v>
      </c>
      <c r="G731" s="144">
        <f>'2 уровень'!I1749</f>
        <v>26.598496240601506</v>
      </c>
      <c r="H731" s="158">
        <f>'2 уровень'!J1749</f>
        <v>0</v>
      </c>
      <c r="I731" s="158">
        <f>'2 уровень'!K1749</f>
        <v>0</v>
      </c>
      <c r="J731" s="153">
        <f>'2 уровень'!L1749</f>
        <v>0</v>
      </c>
      <c r="K731" s="153">
        <f>'2 уровень'!M1749</f>
        <v>0</v>
      </c>
      <c r="L731" s="153">
        <f>'2 уровень'!N1749</f>
        <v>0</v>
      </c>
      <c r="M731" s="153">
        <f>'2 уровень'!O1749</f>
        <v>0</v>
      </c>
      <c r="N731" s="153">
        <f>'2 уровень'!P1749</f>
        <v>0</v>
      </c>
      <c r="O731" s="153">
        <f>'2 уровень'!Q1749</f>
        <v>0</v>
      </c>
      <c r="P731" s="152">
        <f>'2 уровень'!R1749</f>
        <v>20246.875</v>
      </c>
      <c r="Q731" s="152">
        <f>'2 уровень'!S1749</f>
        <v>20246.875</v>
      </c>
      <c r="R731" s="152">
        <f>'2 уровень'!T1749</f>
        <v>20246.875</v>
      </c>
      <c r="S731" s="152">
        <f>'2 уровень'!U1749</f>
        <v>20246.875</v>
      </c>
      <c r="T731" s="152">
        <f>'2 уровень'!V1749</f>
        <v>20246.875</v>
      </c>
      <c r="U731" s="152">
        <f>'2 уровень'!W1749</f>
        <v>20246.875</v>
      </c>
      <c r="V731" s="152">
        <f>'2 уровень'!X1749</f>
        <v>20246.875</v>
      </c>
      <c r="W731" s="152">
        <f>'2 уровень'!Y1749</f>
        <v>11810.677083333332</v>
      </c>
      <c r="X731" s="152">
        <f>'2 уровень'!Z1749</f>
        <v>3141.4625000000001</v>
      </c>
      <c r="Y731" s="1003">
        <f>'2 уровень'!AA1749</f>
        <v>0</v>
      </c>
      <c r="Z731" s="152">
        <f>'2 уровень'!AB1749</f>
        <v>0</v>
      </c>
      <c r="AA731" s="152">
        <f>'2 уровень'!AC1749</f>
        <v>-8669.2145833333325</v>
      </c>
      <c r="AB731" s="152">
        <f>'2 уровень'!AD1749</f>
        <v>0</v>
      </c>
      <c r="AC731" s="152">
        <f>'2 уровень'!AE1749</f>
        <v>0</v>
      </c>
      <c r="AD731" s="570">
        <f>'2 уровень'!AF1749</f>
        <v>3141.4625000000001</v>
      </c>
      <c r="AE731" s="152">
        <f t="shared" ref="AE731:AE742" si="180">X731/W731*100</f>
        <v>26.598496240601506</v>
      </c>
      <c r="AF731" s="152">
        <f t="shared" ref="AF731:AF742" si="181">AD731/W731*100</f>
        <v>26.598496240601506</v>
      </c>
      <c r="AG731" s="1224">
        <f>'2 уровень'!AG1749</f>
        <v>0</v>
      </c>
      <c r="AH731" s="1231">
        <f>'2 уровень'!AH1749</f>
        <v>0</v>
      </c>
      <c r="AI731" s="339">
        <f t="shared" si="173"/>
        <v>3141462.5</v>
      </c>
      <c r="AJ731" s="339">
        <f t="shared" si="170"/>
        <v>0</v>
      </c>
      <c r="AK731" s="1119">
        <f t="shared" si="179"/>
        <v>2131.25</v>
      </c>
      <c r="AL731" s="139">
        <f t="shared" si="161"/>
        <v>2131.25</v>
      </c>
      <c r="AM731" s="139"/>
      <c r="AN731" s="428"/>
      <c r="AO731" s="139"/>
      <c r="AP731" s="139"/>
      <c r="AQ731" s="139"/>
      <c r="AR731" s="139"/>
      <c r="AS731" s="139"/>
      <c r="AT731" s="139"/>
      <c r="AU731" s="139"/>
      <c r="AV731" s="139"/>
      <c r="AW731" s="139"/>
      <c r="AX731" s="139"/>
      <c r="AY731" s="139"/>
      <c r="AZ731" s="139"/>
      <c r="BA731" s="139"/>
      <c r="BB731" s="139"/>
      <c r="BC731" s="139"/>
      <c r="BD731" s="139"/>
      <c r="BE731" s="139"/>
      <c r="BF731" s="139"/>
      <c r="BG731" s="139"/>
      <c r="BH731" s="139"/>
      <c r="BI731" s="139"/>
      <c r="BJ731" s="139"/>
      <c r="BK731" s="139"/>
      <c r="BL731" s="139"/>
      <c r="BM731" s="139"/>
      <c r="BN731" s="139"/>
      <c r="BO731" s="139"/>
      <c r="BP731" s="139"/>
      <c r="BQ731" s="139"/>
      <c r="BR731" s="139"/>
      <c r="BS731" s="139"/>
      <c r="BT731" s="139"/>
      <c r="BU731" s="139"/>
      <c r="BV731" s="139"/>
      <c r="BW731" s="139"/>
      <c r="BX731" s="139"/>
      <c r="BY731" s="139"/>
      <c r="BZ731" s="139"/>
      <c r="CA731" s="139"/>
      <c r="CB731" s="139"/>
      <c r="CC731" s="139"/>
      <c r="CD731" s="139"/>
      <c r="CE731" s="139"/>
      <c r="CF731" s="139"/>
      <c r="CG731" s="139"/>
      <c r="CH731" s="139"/>
      <c r="CI731" s="139"/>
      <c r="CJ731" s="139"/>
      <c r="CK731" s="139"/>
      <c r="CL731" s="139"/>
      <c r="CM731" s="139"/>
      <c r="CN731" s="139"/>
      <c r="CO731" s="139"/>
      <c r="CP731" s="139"/>
      <c r="CQ731" s="139"/>
      <c r="CR731" s="139"/>
      <c r="CS731" s="139"/>
      <c r="CT731" s="139"/>
      <c r="CU731" s="139"/>
      <c r="CV731" s="139"/>
      <c r="CW731" s="139"/>
      <c r="CX731" s="139"/>
      <c r="CY731" s="139"/>
      <c r="CZ731" s="139"/>
      <c r="DA731" s="139"/>
      <c r="DB731" s="139"/>
      <c r="DC731" s="139"/>
      <c r="DD731" s="139"/>
      <c r="DE731" s="139"/>
      <c r="DF731" s="139"/>
      <c r="DG731" s="139"/>
      <c r="DH731" s="139"/>
      <c r="DI731" s="139"/>
      <c r="DJ731" s="139"/>
      <c r="DK731" s="139"/>
      <c r="DL731" s="139"/>
      <c r="DM731" s="139"/>
      <c r="DN731" s="139"/>
      <c r="DO731" s="139"/>
      <c r="DP731" s="139"/>
      <c r="DQ731" s="139"/>
      <c r="DR731" s="139"/>
      <c r="DS731" s="139"/>
      <c r="DT731" s="139"/>
      <c r="DU731" s="139"/>
      <c r="DV731" s="139"/>
      <c r="DW731" s="139"/>
      <c r="DX731" s="139"/>
      <c r="DY731" s="139"/>
      <c r="DZ731" s="139"/>
      <c r="EA731" s="139"/>
      <c r="EB731" s="139"/>
      <c r="EC731" s="139"/>
      <c r="ED731" s="139"/>
      <c r="EE731" s="139"/>
      <c r="EF731" s="139"/>
      <c r="EG731" s="139"/>
      <c r="EH731" s="139"/>
      <c r="EI731" s="139"/>
      <c r="EJ731" s="139"/>
      <c r="EK731" s="139"/>
      <c r="EL731" s="139"/>
      <c r="EM731" s="139"/>
      <c r="EN731" s="139"/>
      <c r="EO731" s="139"/>
      <c r="EP731" s="139"/>
      <c r="EQ731" s="139"/>
      <c r="ER731" s="139"/>
      <c r="ES731" s="139"/>
      <c r="ET731" s="139"/>
      <c r="EU731" s="139"/>
      <c r="EV731" s="139"/>
      <c r="EW731" s="139"/>
      <c r="EX731" s="139"/>
      <c r="EY731" s="139"/>
      <c r="EZ731" s="139"/>
      <c r="FA731" s="139"/>
      <c r="FB731" s="139"/>
      <c r="FC731" s="139"/>
      <c r="FD731" s="139"/>
      <c r="FE731" s="139"/>
      <c r="FF731" s="139"/>
      <c r="FG731" s="139"/>
      <c r="FH731" s="139"/>
      <c r="FI731" s="139"/>
      <c r="FJ731" s="139"/>
      <c r="FK731" s="139"/>
      <c r="FL731" s="139"/>
      <c r="FM731" s="139"/>
      <c r="FN731" s="139"/>
      <c r="FO731" s="139"/>
      <c r="FP731" s="139"/>
      <c r="FQ731" s="139"/>
      <c r="FR731" s="139"/>
      <c r="FS731" s="139"/>
      <c r="FT731" s="139"/>
      <c r="FU731" s="139"/>
      <c r="FV731" s="139"/>
      <c r="FW731" s="139"/>
      <c r="FX731" s="139"/>
      <c r="FY731" s="139"/>
      <c r="FZ731" s="139"/>
      <c r="GA731" s="139"/>
      <c r="GB731" s="139"/>
      <c r="GC731" s="139"/>
      <c r="GD731" s="139"/>
      <c r="GE731" s="139"/>
      <c r="GF731" s="139"/>
      <c r="GG731" s="139"/>
      <c r="GH731" s="139"/>
      <c r="GI731" s="139"/>
      <c r="GJ731" s="139"/>
      <c r="GK731" s="139"/>
      <c r="GL731" s="139"/>
      <c r="GM731" s="139"/>
      <c r="GN731" s="139"/>
      <c r="GO731" s="139"/>
      <c r="GP731" s="139"/>
      <c r="GQ731" s="139"/>
      <c r="GR731" s="139"/>
      <c r="GS731" s="139"/>
      <c r="GT731" s="139"/>
    </row>
    <row r="732" spans="2:202" ht="45" x14ac:dyDescent="0.25">
      <c r="B732" s="19">
        <f t="shared" si="163"/>
        <v>1</v>
      </c>
      <c r="C732" s="446" t="s">
        <v>525</v>
      </c>
      <c r="D732" s="29">
        <f>'2 уровень'!F1750</f>
        <v>18088</v>
      </c>
      <c r="E732" s="29">
        <f>'2 уровень'!G1750</f>
        <v>10551.333333333332</v>
      </c>
      <c r="F732" s="29">
        <f>'2 уровень'!H1750</f>
        <v>5465</v>
      </c>
      <c r="G732" s="144">
        <f>'2 уровень'!I1750</f>
        <v>51.794401971314855</v>
      </c>
      <c r="H732" s="158">
        <f>'2 уровень'!J1750</f>
        <v>0</v>
      </c>
      <c r="I732" s="158">
        <f>'2 уровень'!K1750</f>
        <v>0</v>
      </c>
      <c r="J732" s="153">
        <f>'2 уровень'!L1750</f>
        <v>0</v>
      </c>
      <c r="K732" s="153">
        <f>'2 уровень'!M1750</f>
        <v>0</v>
      </c>
      <c r="L732" s="153">
        <f>'2 уровень'!N1750</f>
        <v>0</v>
      </c>
      <c r="M732" s="153">
        <f>'2 уровень'!O1750</f>
        <v>0</v>
      </c>
      <c r="N732" s="153">
        <f>'2 уровень'!P1750</f>
        <v>0</v>
      </c>
      <c r="O732" s="153">
        <f>'2 уровень'!Q1750</f>
        <v>0</v>
      </c>
      <c r="P732" s="152">
        <f>'2 уровень'!R1750</f>
        <v>67378.109667498647</v>
      </c>
      <c r="Q732" s="152">
        <f>'2 уровень'!S1750</f>
        <v>67378.109667498647</v>
      </c>
      <c r="R732" s="152">
        <f>'2 уровень'!T1750</f>
        <v>67378.109667498647</v>
      </c>
      <c r="S732" s="152">
        <f>'2 уровень'!U1750</f>
        <v>67378.109667498647</v>
      </c>
      <c r="T732" s="152">
        <f>'2 уровень'!V1750</f>
        <v>67378.109667498647</v>
      </c>
      <c r="U732" s="152">
        <f>'2 уровень'!W1750</f>
        <v>67378.109667498647</v>
      </c>
      <c r="V732" s="152">
        <f>'2 уровень'!X1750</f>
        <v>67378.109667498647</v>
      </c>
      <c r="W732" s="152">
        <f>'2 уровень'!Y1750</f>
        <v>39303.897306040875</v>
      </c>
      <c r="X732" s="152">
        <f>'2 уровень'!Z1750</f>
        <v>20770.923559999999</v>
      </c>
      <c r="Y732" s="1003">
        <f>'2 уровень'!AA1750</f>
        <v>0</v>
      </c>
      <c r="Z732" s="152">
        <f>'2 уровень'!AB1750</f>
        <v>0</v>
      </c>
      <c r="AA732" s="152">
        <f>'2 уровень'!AC1750</f>
        <v>-18532.97374604088</v>
      </c>
      <c r="AB732" s="152">
        <f>'2 уровень'!AD1750</f>
        <v>0</v>
      </c>
      <c r="AC732" s="152">
        <f>'2 уровень'!AE1750</f>
        <v>0</v>
      </c>
      <c r="AD732" s="570">
        <f>'2 уровень'!AF1750</f>
        <v>20770.923559999999</v>
      </c>
      <c r="AE732" s="152">
        <f t="shared" si="180"/>
        <v>52.846982064568891</v>
      </c>
      <c r="AF732" s="152">
        <f t="shared" si="181"/>
        <v>52.846982064568891</v>
      </c>
      <c r="AG732" s="1224">
        <f>'2 уровень'!AG1750</f>
        <v>0</v>
      </c>
      <c r="AH732" s="1231">
        <f>'2 уровень'!AH1750</f>
        <v>0</v>
      </c>
      <c r="AI732" s="339">
        <f t="shared" si="173"/>
        <v>20770923.559999999</v>
      </c>
      <c r="AJ732" s="339">
        <f t="shared" si="170"/>
        <v>0</v>
      </c>
      <c r="AK732" s="1119">
        <f t="shared" si="179"/>
        <v>3725.0171200518935</v>
      </c>
      <c r="AL732" s="139">
        <f t="shared" si="161"/>
        <v>3800.7179432753887</v>
      </c>
      <c r="AM732" s="139"/>
      <c r="AN732" s="428"/>
      <c r="AO732" s="139"/>
      <c r="AP732" s="139"/>
      <c r="AQ732" s="139"/>
      <c r="AR732" s="139"/>
      <c r="AS732" s="139"/>
      <c r="AT732" s="139"/>
      <c r="AU732" s="139"/>
      <c r="AV732" s="139"/>
      <c r="AW732" s="139"/>
      <c r="AX732" s="139"/>
      <c r="AY732" s="139"/>
      <c r="AZ732" s="139"/>
      <c r="BA732" s="139"/>
      <c r="BB732" s="139"/>
      <c r="BC732" s="139"/>
      <c r="BD732" s="139"/>
      <c r="BE732" s="139"/>
      <c r="BF732" s="139"/>
      <c r="BG732" s="139"/>
      <c r="BH732" s="139"/>
      <c r="BI732" s="139"/>
      <c r="BJ732" s="139"/>
      <c r="BK732" s="139"/>
      <c r="BL732" s="139"/>
      <c r="BM732" s="139"/>
      <c r="BN732" s="139"/>
      <c r="BO732" s="139"/>
      <c r="BP732" s="139"/>
      <c r="BQ732" s="139"/>
      <c r="BR732" s="139"/>
      <c r="BS732" s="139"/>
      <c r="BT732" s="139"/>
      <c r="BU732" s="139"/>
      <c r="BV732" s="139"/>
      <c r="BW732" s="139"/>
      <c r="BX732" s="139"/>
      <c r="BY732" s="139"/>
      <c r="BZ732" s="139"/>
      <c r="CA732" s="139"/>
      <c r="CB732" s="139"/>
      <c r="CC732" s="139"/>
      <c r="CD732" s="139"/>
      <c r="CE732" s="139"/>
      <c r="CF732" s="139"/>
      <c r="CG732" s="139"/>
      <c r="CH732" s="139"/>
      <c r="CI732" s="139"/>
      <c r="CJ732" s="139"/>
      <c r="CK732" s="139"/>
      <c r="CL732" s="139"/>
      <c r="CM732" s="139"/>
      <c r="CN732" s="139"/>
      <c r="CO732" s="139"/>
      <c r="CP732" s="139"/>
      <c r="CQ732" s="139"/>
      <c r="CR732" s="139"/>
      <c r="CS732" s="139"/>
      <c r="CT732" s="139"/>
      <c r="CU732" s="139"/>
      <c r="CV732" s="139"/>
      <c r="CW732" s="139"/>
      <c r="CX732" s="139"/>
      <c r="CY732" s="139"/>
      <c r="CZ732" s="139"/>
      <c r="DA732" s="139"/>
      <c r="DB732" s="139"/>
      <c r="DC732" s="139"/>
      <c r="DD732" s="139"/>
      <c r="DE732" s="139"/>
      <c r="DF732" s="139"/>
      <c r="DG732" s="139"/>
      <c r="DH732" s="139"/>
      <c r="DI732" s="139"/>
      <c r="DJ732" s="139"/>
      <c r="DK732" s="139"/>
      <c r="DL732" s="139"/>
      <c r="DM732" s="139"/>
      <c r="DN732" s="139"/>
      <c r="DO732" s="139"/>
      <c r="DP732" s="139"/>
      <c r="DQ732" s="139"/>
      <c r="DR732" s="139"/>
      <c r="DS732" s="139"/>
      <c r="DT732" s="139"/>
      <c r="DU732" s="139"/>
      <c r="DV732" s="139"/>
      <c r="DW732" s="139"/>
      <c r="DX732" s="139"/>
      <c r="DY732" s="139"/>
      <c r="DZ732" s="139"/>
      <c r="EA732" s="139"/>
      <c r="EB732" s="139"/>
      <c r="EC732" s="139"/>
      <c r="ED732" s="139"/>
      <c r="EE732" s="139"/>
      <c r="EF732" s="139"/>
      <c r="EG732" s="139"/>
      <c r="EH732" s="139"/>
      <c r="EI732" s="139"/>
      <c r="EJ732" s="139"/>
      <c r="EK732" s="139"/>
      <c r="EL732" s="139"/>
      <c r="EM732" s="139"/>
      <c r="EN732" s="139"/>
      <c r="EO732" s="139"/>
      <c r="EP732" s="139"/>
      <c r="EQ732" s="139"/>
      <c r="ER732" s="139"/>
      <c r="ES732" s="139"/>
      <c r="ET732" s="139"/>
      <c r="EU732" s="139"/>
      <c r="EV732" s="139"/>
      <c r="EW732" s="139"/>
      <c r="EX732" s="139"/>
      <c r="EY732" s="139"/>
      <c r="EZ732" s="139"/>
      <c r="FA732" s="139"/>
      <c r="FB732" s="139"/>
      <c r="FC732" s="139"/>
      <c r="FD732" s="139"/>
      <c r="FE732" s="139"/>
      <c r="FF732" s="139"/>
      <c r="FG732" s="139"/>
      <c r="FH732" s="139"/>
      <c r="FI732" s="139"/>
      <c r="FJ732" s="139"/>
      <c r="FK732" s="139"/>
      <c r="FL732" s="139"/>
      <c r="FM732" s="139"/>
      <c r="FN732" s="139"/>
      <c r="FO732" s="139"/>
      <c r="FP732" s="139"/>
      <c r="FQ732" s="139"/>
      <c r="FR732" s="139"/>
      <c r="FS732" s="139"/>
      <c r="FT732" s="139"/>
      <c r="FU732" s="139"/>
      <c r="FV732" s="139"/>
      <c r="FW732" s="139"/>
      <c r="FX732" s="139"/>
      <c r="FY732" s="139"/>
      <c r="FZ732" s="139"/>
      <c r="GA732" s="139"/>
      <c r="GB732" s="139"/>
      <c r="GC732" s="139"/>
      <c r="GD732" s="139"/>
      <c r="GE732" s="139"/>
      <c r="GF732" s="139"/>
      <c r="GG732" s="139"/>
      <c r="GH732" s="139"/>
      <c r="GI732" s="139"/>
      <c r="GJ732" s="139"/>
      <c r="GK732" s="139"/>
      <c r="GL732" s="139"/>
      <c r="GM732" s="139"/>
      <c r="GN732" s="139"/>
      <c r="GO732" s="139"/>
      <c r="GP732" s="139"/>
      <c r="GQ732" s="139"/>
      <c r="GR732" s="139"/>
      <c r="GS732" s="139"/>
      <c r="GT732" s="139"/>
    </row>
    <row r="733" spans="2:202" ht="30" x14ac:dyDescent="0.25">
      <c r="B733" s="19">
        <f t="shared" si="163"/>
        <v>1</v>
      </c>
      <c r="C733" s="301" t="s">
        <v>285</v>
      </c>
      <c r="D733" s="29">
        <f>'2 уровень'!F1751</f>
        <v>8431</v>
      </c>
      <c r="E733" s="29">
        <f>'2 уровень'!G1751</f>
        <v>4918.083333333333</v>
      </c>
      <c r="F733" s="29">
        <f>'2 уровень'!H1751</f>
        <v>1900</v>
      </c>
      <c r="G733" s="144">
        <f>'2 уровень'!I1751</f>
        <v>38.632936272599423</v>
      </c>
      <c r="H733" s="158">
        <f>'2 уровень'!J1751</f>
        <v>0</v>
      </c>
      <c r="I733" s="158">
        <f>'2 уровень'!K1751</f>
        <v>0</v>
      </c>
      <c r="J733" s="153">
        <f>'2 уровень'!L1751</f>
        <v>0</v>
      </c>
      <c r="K733" s="153">
        <f>'2 уровень'!M1751</f>
        <v>0</v>
      </c>
      <c r="L733" s="153">
        <f>'2 уровень'!N1751</f>
        <v>0</v>
      </c>
      <c r="M733" s="153">
        <f>'2 уровень'!O1751</f>
        <v>0</v>
      </c>
      <c r="N733" s="153">
        <f>'2 уровень'!P1751</f>
        <v>0</v>
      </c>
      <c r="O733" s="153">
        <f>'2 уровень'!Q1751</f>
        <v>0</v>
      </c>
      <c r="P733" s="152">
        <f>'2 уровень'!R1751</f>
        <v>39237.615576938326</v>
      </c>
      <c r="Q733" s="152">
        <f>'2 уровень'!S1751</f>
        <v>39237.615576938326</v>
      </c>
      <c r="R733" s="152">
        <f>'2 уровень'!T1751</f>
        <v>39237.615576938326</v>
      </c>
      <c r="S733" s="152">
        <f>'2 уровень'!U1751</f>
        <v>39237.615576938326</v>
      </c>
      <c r="T733" s="152">
        <f>'2 уровень'!V1751</f>
        <v>39237.615576938326</v>
      </c>
      <c r="U733" s="152">
        <f>'2 уровень'!W1751</f>
        <v>39237.615576938326</v>
      </c>
      <c r="V733" s="152">
        <f>'2 уровень'!X1751</f>
        <v>39237.615576938326</v>
      </c>
      <c r="W733" s="152">
        <f>'2 уровень'!Y1751</f>
        <v>22888.609086547352</v>
      </c>
      <c r="X733" s="152">
        <f>'2 уровень'!Z1751</f>
        <v>8005.8029100000003</v>
      </c>
      <c r="Y733" s="1003">
        <f>'2 уровень'!AA1751</f>
        <v>0</v>
      </c>
      <c r="Z733" s="152">
        <f>'2 уровень'!AB1751</f>
        <v>0</v>
      </c>
      <c r="AA733" s="152">
        <f>'2 уровень'!AC1751</f>
        <v>-14882.806176547354</v>
      </c>
      <c r="AB733" s="152">
        <f>'2 уровень'!AD1751</f>
        <v>0</v>
      </c>
      <c r="AC733" s="152">
        <f>'2 уровень'!AE1751</f>
        <v>0</v>
      </c>
      <c r="AD733" s="570">
        <f>'2 уровень'!AF1751</f>
        <v>8005.8029100000003</v>
      </c>
      <c r="AE733" s="152">
        <f t="shared" si="180"/>
        <v>34.977236404921456</v>
      </c>
      <c r="AF733" s="152">
        <f t="shared" si="181"/>
        <v>34.977236404921456</v>
      </c>
      <c r="AG733" s="1224">
        <f>'2 уровень'!AG1751</f>
        <v>0</v>
      </c>
      <c r="AH733" s="1231">
        <f>'2 уровень'!AH1751</f>
        <v>0</v>
      </c>
      <c r="AI733" s="339">
        <f t="shared" si="173"/>
        <v>8005802.9100000001</v>
      </c>
      <c r="AJ733" s="339">
        <f t="shared" si="170"/>
        <v>0</v>
      </c>
      <c r="AK733" s="1119">
        <f t="shared" si="179"/>
        <v>4653.9693484685477</v>
      </c>
      <c r="AL733" s="139">
        <f t="shared" si="161"/>
        <v>4213.5804789473686</v>
      </c>
      <c r="AM733" s="139"/>
      <c r="AN733" s="428"/>
      <c r="AO733" s="139"/>
      <c r="AP733" s="139"/>
      <c r="AQ733" s="139"/>
      <c r="AR733" s="139"/>
      <c r="AS733" s="139"/>
      <c r="AT733" s="139"/>
      <c r="AU733" s="139"/>
      <c r="AV733" s="139"/>
      <c r="AW733" s="139"/>
      <c r="AX733" s="139"/>
      <c r="AY733" s="139"/>
      <c r="AZ733" s="139"/>
      <c r="BA733" s="139"/>
      <c r="BB733" s="139"/>
      <c r="BC733" s="139"/>
      <c r="BD733" s="139"/>
      <c r="BE733" s="139"/>
      <c r="BF733" s="139"/>
      <c r="BG733" s="139"/>
      <c r="BH733" s="139"/>
      <c r="BI733" s="139"/>
      <c r="BJ733" s="139"/>
      <c r="BK733" s="139"/>
      <c r="BL733" s="139"/>
      <c r="BM733" s="139"/>
      <c r="BN733" s="139"/>
      <c r="BO733" s="139"/>
      <c r="BP733" s="139"/>
      <c r="BQ733" s="139"/>
      <c r="BR733" s="139"/>
      <c r="BS733" s="139"/>
      <c r="BT733" s="139"/>
      <c r="BU733" s="139"/>
      <c r="BV733" s="139"/>
      <c r="BW733" s="139"/>
      <c r="BX733" s="139"/>
      <c r="BY733" s="139"/>
      <c r="BZ733" s="139"/>
      <c r="CA733" s="139"/>
      <c r="CB733" s="139"/>
      <c r="CC733" s="139"/>
      <c r="CD733" s="139"/>
      <c r="CE733" s="139"/>
      <c r="CF733" s="139"/>
      <c r="CG733" s="139"/>
      <c r="CH733" s="139"/>
      <c r="CI733" s="139"/>
      <c r="CJ733" s="139"/>
      <c r="CK733" s="139"/>
      <c r="CL733" s="139"/>
      <c r="CM733" s="139"/>
      <c r="CN733" s="139"/>
      <c r="CO733" s="139"/>
      <c r="CP733" s="139"/>
      <c r="CQ733" s="139"/>
      <c r="CR733" s="139"/>
      <c r="CS733" s="139"/>
      <c r="CT733" s="139"/>
      <c r="CU733" s="139"/>
      <c r="CV733" s="139"/>
      <c r="CW733" s="139"/>
      <c r="CX733" s="139"/>
      <c r="CY733" s="139"/>
      <c r="CZ733" s="139"/>
      <c r="DA733" s="139"/>
      <c r="DB733" s="139"/>
      <c r="DC733" s="139"/>
      <c r="DD733" s="139"/>
      <c r="DE733" s="139"/>
      <c r="DF733" s="139"/>
      <c r="DG733" s="139"/>
      <c r="DH733" s="139"/>
      <c r="DI733" s="139"/>
      <c r="DJ733" s="139"/>
      <c r="DK733" s="139"/>
      <c r="DL733" s="139"/>
      <c r="DM733" s="139"/>
      <c r="DN733" s="139"/>
      <c r="DO733" s="139"/>
      <c r="DP733" s="139"/>
      <c r="DQ733" s="139"/>
      <c r="DR733" s="139"/>
      <c r="DS733" s="139"/>
      <c r="DT733" s="139"/>
      <c r="DU733" s="139"/>
      <c r="DV733" s="139"/>
      <c r="DW733" s="139"/>
      <c r="DX733" s="139"/>
      <c r="DY733" s="139"/>
      <c r="DZ733" s="139"/>
      <c r="EA733" s="139"/>
      <c r="EB733" s="139"/>
      <c r="EC733" s="139"/>
      <c r="ED733" s="139"/>
      <c r="EE733" s="139"/>
      <c r="EF733" s="139"/>
      <c r="EG733" s="139"/>
      <c r="EH733" s="139"/>
      <c r="EI733" s="139"/>
      <c r="EJ733" s="139"/>
      <c r="EK733" s="139"/>
      <c r="EL733" s="139"/>
      <c r="EM733" s="139"/>
      <c r="EN733" s="139"/>
      <c r="EO733" s="139"/>
      <c r="EP733" s="139"/>
      <c r="EQ733" s="139"/>
      <c r="ER733" s="139"/>
      <c r="ES733" s="139"/>
      <c r="ET733" s="139"/>
      <c r="EU733" s="139"/>
      <c r="EV733" s="139"/>
      <c r="EW733" s="139"/>
      <c r="EX733" s="139"/>
      <c r="EY733" s="139"/>
      <c r="EZ733" s="139"/>
      <c r="FA733" s="139"/>
      <c r="FB733" s="139"/>
      <c r="FC733" s="139"/>
      <c r="FD733" s="139"/>
      <c r="FE733" s="139"/>
      <c r="FF733" s="139"/>
      <c r="FG733" s="139"/>
      <c r="FH733" s="139"/>
      <c r="FI733" s="139"/>
      <c r="FJ733" s="139"/>
      <c r="FK733" s="139"/>
      <c r="FL733" s="139"/>
      <c r="FM733" s="139"/>
      <c r="FN733" s="139"/>
      <c r="FO733" s="139"/>
      <c r="FP733" s="139"/>
      <c r="FQ733" s="139"/>
      <c r="FR733" s="139"/>
      <c r="FS733" s="139"/>
      <c r="FT733" s="139"/>
      <c r="FU733" s="139"/>
      <c r="FV733" s="139"/>
      <c r="FW733" s="139"/>
      <c r="FX733" s="139"/>
      <c r="FY733" s="139"/>
      <c r="FZ733" s="139"/>
      <c r="GA733" s="139"/>
      <c r="GB733" s="139"/>
      <c r="GC733" s="139"/>
      <c r="GD733" s="139"/>
      <c r="GE733" s="139"/>
      <c r="GF733" s="139"/>
      <c r="GG733" s="139"/>
      <c r="GH733" s="139"/>
      <c r="GI733" s="139"/>
      <c r="GJ733" s="139"/>
      <c r="GK733" s="139"/>
      <c r="GL733" s="139"/>
      <c r="GM733" s="139"/>
      <c r="GN733" s="139"/>
      <c r="GO733" s="139"/>
      <c r="GP733" s="139"/>
      <c r="GQ733" s="139"/>
      <c r="GR733" s="139"/>
      <c r="GS733" s="139"/>
      <c r="GT733" s="139"/>
    </row>
    <row r="734" spans="2:202" ht="30" x14ac:dyDescent="0.25">
      <c r="B734" s="19">
        <f t="shared" si="163"/>
        <v>1</v>
      </c>
      <c r="C734" s="301" t="s">
        <v>526</v>
      </c>
      <c r="D734" s="29">
        <f>'2 уровень'!F1752</f>
        <v>7784</v>
      </c>
      <c r="E734" s="29">
        <f>'2 уровень'!G1752</f>
        <v>4540.6666666666661</v>
      </c>
      <c r="F734" s="29">
        <f>'2 уровень'!H1752</f>
        <v>1744</v>
      </c>
      <c r="G734" s="144">
        <f>'2 уровень'!I1752</f>
        <v>38.408456907943041</v>
      </c>
      <c r="H734" s="158">
        <f>'2 уровень'!J1752</f>
        <v>0</v>
      </c>
      <c r="I734" s="158">
        <f>'2 уровень'!K1752</f>
        <v>0</v>
      </c>
      <c r="J734" s="153">
        <f>'2 уровень'!L1752</f>
        <v>0</v>
      </c>
      <c r="K734" s="153">
        <f>'2 уровень'!M1752</f>
        <v>0</v>
      </c>
      <c r="L734" s="153">
        <f>'2 уровень'!N1752</f>
        <v>0</v>
      </c>
      <c r="M734" s="153">
        <f>'2 уровень'!O1752</f>
        <v>0</v>
      </c>
      <c r="N734" s="153">
        <f>'2 уровень'!P1752</f>
        <v>0</v>
      </c>
      <c r="O734" s="153">
        <f>'2 уровень'!Q1752</f>
        <v>0</v>
      </c>
      <c r="P734" s="152">
        <f>'2 уровень'!R1752</f>
        <v>36988.097158167118</v>
      </c>
      <c r="Q734" s="152">
        <f>'2 уровень'!S1752</f>
        <v>36988.097158167118</v>
      </c>
      <c r="R734" s="152">
        <f>'2 уровень'!T1752</f>
        <v>36988.097158167118</v>
      </c>
      <c r="S734" s="152">
        <f>'2 уровень'!U1752</f>
        <v>36988.097158167118</v>
      </c>
      <c r="T734" s="152">
        <f>'2 уровень'!V1752</f>
        <v>36988.097158167118</v>
      </c>
      <c r="U734" s="152">
        <f>'2 уровень'!W1752</f>
        <v>36988.097158167118</v>
      </c>
      <c r="V734" s="152">
        <f>'2 уровень'!X1752</f>
        <v>36988.097158167118</v>
      </c>
      <c r="W734" s="152">
        <f>'2 уровень'!Y1752</f>
        <v>21576.390008930819</v>
      </c>
      <c r="X734" s="152">
        <f>'2 уровень'!Z1752</f>
        <v>6796.9558299999999</v>
      </c>
      <c r="Y734" s="1003">
        <f>'2 уровень'!AA1752</f>
        <v>0</v>
      </c>
      <c r="Z734" s="152">
        <f>'2 уровень'!AB1752</f>
        <v>0</v>
      </c>
      <c r="AA734" s="152">
        <f>'2 уровень'!AC1752</f>
        <v>-14779.43417893082</v>
      </c>
      <c r="AB734" s="152">
        <f>'2 уровень'!AD1752</f>
        <v>0</v>
      </c>
      <c r="AC734" s="152">
        <f>'2 уровень'!AE1752</f>
        <v>0</v>
      </c>
      <c r="AD734" s="570">
        <f>'2 уровень'!AF1752</f>
        <v>6796.9558299999999</v>
      </c>
      <c r="AE734" s="152">
        <f t="shared" si="180"/>
        <v>31.501821329641473</v>
      </c>
      <c r="AF734" s="152">
        <f t="shared" si="181"/>
        <v>31.501821329641473</v>
      </c>
      <c r="AG734" s="1224">
        <f>'2 уровень'!AG1752</f>
        <v>0</v>
      </c>
      <c r="AH734" s="1231">
        <f>'2 уровень'!AH1752</f>
        <v>0</v>
      </c>
      <c r="AI734" s="339">
        <f t="shared" si="173"/>
        <v>6796955.8300000001</v>
      </c>
      <c r="AJ734" s="339">
        <f t="shared" si="170"/>
        <v>0</v>
      </c>
      <c r="AK734" s="1119">
        <f t="shared" si="179"/>
        <v>4751.8110429299995</v>
      </c>
      <c r="AL734" s="139">
        <f t="shared" si="161"/>
        <v>3897.3370584862382</v>
      </c>
      <c r="AM734" s="139"/>
      <c r="AN734" s="428"/>
      <c r="AO734" s="139"/>
      <c r="AP734" s="139"/>
      <c r="AQ734" s="139"/>
      <c r="AR734" s="139"/>
      <c r="AS734" s="139"/>
      <c r="AT734" s="139"/>
      <c r="AU734" s="139"/>
      <c r="AV734" s="139"/>
      <c r="AW734" s="139"/>
      <c r="AX734" s="139"/>
      <c r="AY734" s="139"/>
      <c r="AZ734" s="139"/>
      <c r="BA734" s="139"/>
      <c r="BB734" s="139"/>
      <c r="BC734" s="139"/>
      <c r="BD734" s="139"/>
      <c r="BE734" s="139"/>
      <c r="BF734" s="139"/>
      <c r="BG734" s="139"/>
      <c r="BH734" s="139"/>
      <c r="BI734" s="139"/>
      <c r="BJ734" s="139"/>
      <c r="BK734" s="139"/>
      <c r="BL734" s="139"/>
      <c r="BM734" s="139"/>
      <c r="BN734" s="139"/>
      <c r="BO734" s="139"/>
      <c r="BP734" s="139"/>
      <c r="BQ734" s="139"/>
      <c r="BR734" s="139"/>
      <c r="BS734" s="139"/>
      <c r="BT734" s="139"/>
      <c r="BU734" s="139"/>
      <c r="BV734" s="139"/>
      <c r="BW734" s="139"/>
      <c r="BX734" s="139"/>
      <c r="BY734" s="139"/>
      <c r="BZ734" s="139"/>
      <c r="CA734" s="139"/>
      <c r="CB734" s="139"/>
      <c r="CC734" s="139"/>
      <c r="CD734" s="139"/>
      <c r="CE734" s="139"/>
      <c r="CF734" s="139"/>
      <c r="CG734" s="139"/>
      <c r="CH734" s="139"/>
      <c r="CI734" s="139"/>
      <c r="CJ734" s="139"/>
      <c r="CK734" s="139"/>
      <c r="CL734" s="139"/>
      <c r="CM734" s="139"/>
      <c r="CN734" s="139"/>
      <c r="CO734" s="139"/>
      <c r="CP734" s="139"/>
      <c r="CQ734" s="139"/>
      <c r="CR734" s="139"/>
      <c r="CS734" s="139"/>
      <c r="CT734" s="139"/>
      <c r="CU734" s="139"/>
      <c r="CV734" s="139"/>
      <c r="CW734" s="139"/>
      <c r="CX734" s="139"/>
      <c r="CY734" s="139"/>
      <c r="CZ734" s="139"/>
      <c r="DA734" s="139"/>
      <c r="DB734" s="139"/>
      <c r="DC734" s="139"/>
      <c r="DD734" s="139"/>
      <c r="DE734" s="139"/>
      <c r="DF734" s="139"/>
      <c r="DG734" s="139"/>
      <c r="DH734" s="139"/>
      <c r="DI734" s="139"/>
      <c r="DJ734" s="139"/>
      <c r="DK734" s="139"/>
      <c r="DL734" s="139"/>
      <c r="DM734" s="139"/>
      <c r="DN734" s="139"/>
      <c r="DO734" s="139"/>
      <c r="DP734" s="139"/>
      <c r="DQ734" s="139"/>
      <c r="DR734" s="139"/>
      <c r="DS734" s="139"/>
      <c r="DT734" s="139"/>
      <c r="DU734" s="139"/>
      <c r="DV734" s="139"/>
      <c r="DW734" s="139"/>
      <c r="DX734" s="139"/>
      <c r="DY734" s="139"/>
      <c r="DZ734" s="139"/>
      <c r="EA734" s="139"/>
      <c r="EB734" s="139"/>
      <c r="EC734" s="139"/>
      <c r="ED734" s="139"/>
      <c r="EE734" s="139"/>
      <c r="EF734" s="139"/>
      <c r="EG734" s="139"/>
      <c r="EH734" s="139"/>
      <c r="EI734" s="139"/>
      <c r="EJ734" s="139"/>
      <c r="EK734" s="139"/>
      <c r="EL734" s="139"/>
      <c r="EM734" s="139"/>
      <c r="EN734" s="139"/>
      <c r="EO734" s="139"/>
      <c r="EP734" s="139"/>
      <c r="EQ734" s="139"/>
      <c r="ER734" s="139"/>
      <c r="ES734" s="139"/>
      <c r="ET734" s="139"/>
      <c r="EU734" s="139"/>
      <c r="EV734" s="139"/>
      <c r="EW734" s="139"/>
      <c r="EX734" s="139"/>
      <c r="EY734" s="139"/>
      <c r="EZ734" s="139"/>
      <c r="FA734" s="139"/>
      <c r="FB734" s="139"/>
      <c r="FC734" s="139"/>
      <c r="FD734" s="139"/>
      <c r="FE734" s="139"/>
      <c r="FF734" s="139"/>
      <c r="FG734" s="139"/>
      <c r="FH734" s="139"/>
      <c r="FI734" s="139"/>
      <c r="FJ734" s="139"/>
      <c r="FK734" s="139"/>
      <c r="FL734" s="139"/>
      <c r="FM734" s="139"/>
      <c r="FN734" s="139"/>
      <c r="FO734" s="139"/>
      <c r="FP734" s="139"/>
      <c r="FQ734" s="139"/>
      <c r="FR734" s="139"/>
      <c r="FS734" s="139"/>
      <c r="FT734" s="139"/>
      <c r="FU734" s="139"/>
      <c r="FV734" s="139"/>
      <c r="FW734" s="139"/>
      <c r="FX734" s="139"/>
      <c r="FY734" s="139"/>
      <c r="FZ734" s="139"/>
      <c r="GA734" s="139"/>
      <c r="GB734" s="139"/>
      <c r="GC734" s="139"/>
      <c r="GD734" s="139"/>
      <c r="GE734" s="139"/>
      <c r="GF734" s="139"/>
      <c r="GG734" s="139"/>
      <c r="GH734" s="139"/>
      <c r="GI734" s="139"/>
      <c r="GJ734" s="139"/>
      <c r="GK734" s="139"/>
      <c r="GL734" s="139"/>
      <c r="GM734" s="139"/>
      <c r="GN734" s="139"/>
      <c r="GO734" s="139"/>
      <c r="GP734" s="139"/>
      <c r="GQ734" s="139"/>
      <c r="GR734" s="139"/>
      <c r="GS734" s="139"/>
      <c r="GT734" s="139"/>
    </row>
    <row r="735" spans="2:202" ht="60" x14ac:dyDescent="0.25">
      <c r="B735" s="19">
        <f t="shared" si="163"/>
        <v>1</v>
      </c>
      <c r="C735" s="301" t="s">
        <v>547</v>
      </c>
      <c r="D735" s="29">
        <f>'2 уровень'!F1753</f>
        <v>0</v>
      </c>
      <c r="E735" s="29">
        <f>'2 уровень'!G1753</f>
        <v>0</v>
      </c>
      <c r="F735" s="29">
        <f>'2 уровень'!H1753</f>
        <v>0</v>
      </c>
      <c r="G735" s="144">
        <f>'2 уровень'!I1753</f>
        <v>0</v>
      </c>
      <c r="H735" s="158">
        <f>'2 уровень'!J1753</f>
        <v>0</v>
      </c>
      <c r="I735" s="158">
        <f>'2 уровень'!K1753</f>
        <v>0</v>
      </c>
      <c r="J735" s="153">
        <f>'2 уровень'!L1753</f>
        <v>0</v>
      </c>
      <c r="K735" s="153">
        <f>'2 уровень'!M1753</f>
        <v>0</v>
      </c>
      <c r="L735" s="153">
        <f>'2 уровень'!N1753</f>
        <v>0</v>
      </c>
      <c r="M735" s="153">
        <f>'2 уровень'!O1753</f>
        <v>0</v>
      </c>
      <c r="N735" s="153">
        <f>'2 уровень'!P1753</f>
        <v>0</v>
      </c>
      <c r="O735" s="153">
        <f>'2 уровень'!Q1753</f>
        <v>0</v>
      </c>
      <c r="P735" s="152">
        <f>'2 уровень'!R1753</f>
        <v>0</v>
      </c>
      <c r="Q735" s="152">
        <f>'2 уровень'!S1753</f>
        <v>0</v>
      </c>
      <c r="R735" s="152">
        <f>'2 уровень'!T1753</f>
        <v>0</v>
      </c>
      <c r="S735" s="152">
        <f>'2 уровень'!U1753</f>
        <v>0</v>
      </c>
      <c r="T735" s="152">
        <f>'2 уровень'!V1753</f>
        <v>0</v>
      </c>
      <c r="U735" s="152">
        <f>'2 уровень'!W1753</f>
        <v>0</v>
      </c>
      <c r="V735" s="152">
        <f>'2 уровень'!X1753</f>
        <v>0</v>
      </c>
      <c r="W735" s="152">
        <f>'2 уровень'!Y1753</f>
        <v>0</v>
      </c>
      <c r="X735" s="152">
        <f>'2 уровень'!Z1753</f>
        <v>0</v>
      </c>
      <c r="Y735" s="1003">
        <f>'2 уровень'!AA1753</f>
        <v>0</v>
      </c>
      <c r="Z735" s="152">
        <f>'2 уровень'!AB1753</f>
        <v>0</v>
      </c>
      <c r="AA735" s="152">
        <f>'2 уровень'!AC1753</f>
        <v>0</v>
      </c>
      <c r="AB735" s="152">
        <f>'2 уровень'!AD1753</f>
        <v>0</v>
      </c>
      <c r="AC735" s="152">
        <f>'2 уровень'!AE1753</f>
        <v>0</v>
      </c>
      <c r="AD735" s="570">
        <f>'2 уровень'!AF1753</f>
        <v>0</v>
      </c>
      <c r="AE735" s="152"/>
      <c r="AF735" s="152"/>
      <c r="AG735" s="1224">
        <f>'2 уровень'!AG1753</f>
        <v>0</v>
      </c>
      <c r="AH735" s="1231">
        <f>'2 уровень'!AH1753</f>
        <v>0</v>
      </c>
      <c r="AI735" s="339">
        <f t="shared" si="173"/>
        <v>0</v>
      </c>
      <c r="AJ735" s="339">
        <f t="shared" si="170"/>
        <v>0</v>
      </c>
      <c r="AK735" s="1119">
        <f t="shared" si="179"/>
        <v>0</v>
      </c>
      <c r="AL735" s="139" t="e">
        <f t="shared" si="161"/>
        <v>#DIV/0!</v>
      </c>
      <c r="AM735" s="139"/>
      <c r="AN735" s="428"/>
      <c r="AO735" s="139"/>
      <c r="AP735" s="139"/>
      <c r="AQ735" s="139"/>
      <c r="AR735" s="139"/>
      <c r="AS735" s="139"/>
      <c r="AT735" s="139"/>
      <c r="AU735" s="139"/>
      <c r="AV735" s="139"/>
      <c r="AW735" s="139"/>
      <c r="AX735" s="139"/>
      <c r="AY735" s="139"/>
      <c r="AZ735" s="139"/>
      <c r="BA735" s="139"/>
      <c r="BB735" s="139"/>
      <c r="BC735" s="139"/>
      <c r="BD735" s="139"/>
      <c r="BE735" s="139"/>
      <c r="BF735" s="139"/>
      <c r="BG735" s="139"/>
      <c r="BH735" s="139"/>
      <c r="BI735" s="139"/>
      <c r="BJ735" s="139"/>
      <c r="BK735" s="139"/>
      <c r="BL735" s="139"/>
      <c r="BM735" s="139"/>
      <c r="BN735" s="139"/>
      <c r="BO735" s="139"/>
      <c r="BP735" s="139"/>
      <c r="BQ735" s="139"/>
      <c r="BR735" s="139"/>
      <c r="BS735" s="139"/>
      <c r="BT735" s="139"/>
      <c r="BU735" s="139"/>
      <c r="BV735" s="139"/>
      <c r="BW735" s="139"/>
      <c r="BX735" s="139"/>
      <c r="BY735" s="139"/>
      <c r="BZ735" s="139"/>
      <c r="CA735" s="139"/>
      <c r="CB735" s="139"/>
      <c r="CC735" s="139"/>
      <c r="CD735" s="139"/>
      <c r="CE735" s="139"/>
      <c r="CF735" s="139"/>
      <c r="CG735" s="139"/>
      <c r="CH735" s="139"/>
      <c r="CI735" s="139"/>
      <c r="CJ735" s="139"/>
      <c r="CK735" s="139"/>
      <c r="CL735" s="139"/>
      <c r="CM735" s="139"/>
      <c r="CN735" s="139"/>
      <c r="CO735" s="139"/>
      <c r="CP735" s="139"/>
      <c r="CQ735" s="139"/>
      <c r="CR735" s="139"/>
      <c r="CS735" s="139"/>
      <c r="CT735" s="139"/>
      <c r="CU735" s="139"/>
      <c r="CV735" s="139"/>
      <c r="CW735" s="139"/>
      <c r="CX735" s="139"/>
      <c r="CY735" s="139"/>
      <c r="CZ735" s="139"/>
      <c r="DA735" s="139"/>
      <c r="DB735" s="139"/>
      <c r="DC735" s="139"/>
      <c r="DD735" s="139"/>
      <c r="DE735" s="139"/>
      <c r="DF735" s="139"/>
      <c r="DG735" s="139"/>
      <c r="DH735" s="139"/>
      <c r="DI735" s="139"/>
      <c r="DJ735" s="139"/>
      <c r="DK735" s="139"/>
      <c r="DL735" s="139"/>
      <c r="DM735" s="139"/>
      <c r="DN735" s="139"/>
      <c r="DO735" s="139"/>
      <c r="DP735" s="139"/>
      <c r="DQ735" s="139"/>
      <c r="DR735" s="139"/>
      <c r="DS735" s="139"/>
      <c r="DT735" s="139"/>
      <c r="DU735" s="139"/>
      <c r="DV735" s="139"/>
      <c r="DW735" s="139"/>
      <c r="DX735" s="139"/>
      <c r="DY735" s="139"/>
      <c r="DZ735" s="139"/>
      <c r="EA735" s="139"/>
      <c r="EB735" s="139"/>
      <c r="EC735" s="139"/>
      <c r="ED735" s="139"/>
      <c r="EE735" s="139"/>
      <c r="EF735" s="139"/>
      <c r="EG735" s="139"/>
      <c r="EH735" s="139"/>
      <c r="EI735" s="139"/>
      <c r="EJ735" s="139"/>
      <c r="EK735" s="139"/>
      <c r="EL735" s="139"/>
      <c r="EM735" s="139"/>
      <c r="EN735" s="139"/>
      <c r="EO735" s="139"/>
      <c r="EP735" s="139"/>
      <c r="EQ735" s="139"/>
      <c r="ER735" s="139"/>
      <c r="ES735" s="139"/>
      <c r="ET735" s="139"/>
      <c r="EU735" s="139"/>
      <c r="EV735" s="139"/>
      <c r="EW735" s="139"/>
      <c r="EX735" s="139"/>
      <c r="EY735" s="139"/>
      <c r="EZ735" s="139"/>
      <c r="FA735" s="139"/>
      <c r="FB735" s="139"/>
      <c r="FC735" s="139"/>
      <c r="FD735" s="139"/>
      <c r="FE735" s="139"/>
      <c r="FF735" s="139"/>
      <c r="FG735" s="139"/>
      <c r="FH735" s="139"/>
      <c r="FI735" s="139"/>
      <c r="FJ735" s="139"/>
      <c r="FK735" s="139"/>
      <c r="FL735" s="139"/>
      <c r="FM735" s="139"/>
      <c r="FN735" s="139"/>
      <c r="FO735" s="139"/>
      <c r="FP735" s="139"/>
      <c r="FQ735" s="139"/>
      <c r="FR735" s="139"/>
      <c r="FS735" s="139"/>
      <c r="FT735" s="139"/>
      <c r="FU735" s="139"/>
      <c r="FV735" s="139"/>
      <c r="FW735" s="139"/>
      <c r="FX735" s="139"/>
      <c r="FY735" s="139"/>
      <c r="FZ735" s="139"/>
      <c r="GA735" s="139"/>
      <c r="GB735" s="139"/>
      <c r="GC735" s="139"/>
      <c r="GD735" s="139"/>
      <c r="GE735" s="139"/>
      <c r="GF735" s="139"/>
      <c r="GG735" s="139"/>
      <c r="GH735" s="139"/>
      <c r="GI735" s="139"/>
      <c r="GJ735" s="139"/>
      <c r="GK735" s="139"/>
      <c r="GL735" s="139"/>
      <c r="GM735" s="139"/>
      <c r="GN735" s="139"/>
      <c r="GO735" s="139"/>
      <c r="GP735" s="139"/>
      <c r="GQ735" s="139"/>
      <c r="GR735" s="139"/>
      <c r="GS735" s="139"/>
      <c r="GT735" s="139"/>
    </row>
    <row r="736" spans="2:202" ht="30" x14ac:dyDescent="0.25">
      <c r="B736" s="19">
        <f t="shared" si="163"/>
        <v>1</v>
      </c>
      <c r="C736" s="301" t="s">
        <v>527</v>
      </c>
      <c r="D736" s="29">
        <f>'2 уровень'!F1754</f>
        <v>493</v>
      </c>
      <c r="E736" s="29">
        <f>'2 уровень'!G1754</f>
        <v>287.58333333333337</v>
      </c>
      <c r="F736" s="29">
        <f>'2 уровень'!H1754</f>
        <v>22</v>
      </c>
      <c r="G736" s="144">
        <f>'2 уровень'!I1754</f>
        <v>7.6499565343378721</v>
      </c>
      <c r="H736" s="158">
        <f>'2 уровень'!J1754</f>
        <v>0</v>
      </c>
      <c r="I736" s="158">
        <f>'2 уровень'!K1754</f>
        <v>0</v>
      </c>
      <c r="J736" s="153">
        <f>'2 уровень'!L1754</f>
        <v>0</v>
      </c>
      <c r="K736" s="153">
        <f>'2 уровень'!M1754</f>
        <v>0</v>
      </c>
      <c r="L736" s="153">
        <f>'2 уровень'!N1754</f>
        <v>0</v>
      </c>
      <c r="M736" s="153">
        <f>'2 уровень'!O1754</f>
        <v>0</v>
      </c>
      <c r="N736" s="153">
        <f>'2 уровень'!P1754</f>
        <v>0</v>
      </c>
      <c r="O736" s="153">
        <f>'2 уровень'!Q1754</f>
        <v>0</v>
      </c>
      <c r="P736" s="152">
        <f>'2 уровень'!R1754</f>
        <v>910.44618999999989</v>
      </c>
      <c r="Q736" s="152">
        <f>'2 уровень'!S1754</f>
        <v>910.44618999999989</v>
      </c>
      <c r="R736" s="152">
        <f>'2 уровень'!T1754</f>
        <v>910.44618999999989</v>
      </c>
      <c r="S736" s="152">
        <f>'2 уровень'!U1754</f>
        <v>910.44618999999989</v>
      </c>
      <c r="T736" s="152">
        <f>'2 уровень'!V1754</f>
        <v>910.44618999999989</v>
      </c>
      <c r="U736" s="152">
        <f>'2 уровень'!W1754</f>
        <v>910.44618999999989</v>
      </c>
      <c r="V736" s="152">
        <f>'2 уровень'!X1754</f>
        <v>910.44618999999989</v>
      </c>
      <c r="W736" s="152">
        <f>'2 уровень'!Y1754</f>
        <v>531.09361083333329</v>
      </c>
      <c r="X736" s="152">
        <f>'2 уровень'!Z1754</f>
        <v>50.158459999999998</v>
      </c>
      <c r="Y736" s="1003">
        <f>'2 уровень'!AA1754</f>
        <v>0</v>
      </c>
      <c r="Z736" s="152">
        <f>'2 уровень'!AB1754</f>
        <v>0</v>
      </c>
      <c r="AA736" s="152">
        <f>'2 уровень'!AC1754</f>
        <v>-480.9351508333333</v>
      </c>
      <c r="AB736" s="152">
        <f>'2 уровень'!AD1754</f>
        <v>0</v>
      </c>
      <c r="AC736" s="152">
        <f>'2 уровень'!AE1754</f>
        <v>0</v>
      </c>
      <c r="AD736" s="570">
        <f>'2 уровень'!AF1754</f>
        <v>50.158459999999998</v>
      </c>
      <c r="AE736" s="152">
        <f t="shared" si="180"/>
        <v>9.4443727013203755</v>
      </c>
      <c r="AF736" s="152">
        <f t="shared" si="181"/>
        <v>9.4443727013203755</v>
      </c>
      <c r="AG736" s="1224">
        <f>'2 уровень'!AG1754</f>
        <v>0</v>
      </c>
      <c r="AH736" s="1231">
        <f>'2 уровень'!AH1754</f>
        <v>0</v>
      </c>
      <c r="AI736" s="339">
        <f t="shared" si="173"/>
        <v>50158.46</v>
      </c>
      <c r="AJ736" s="339">
        <f t="shared" si="170"/>
        <v>0</v>
      </c>
      <c r="AK736" s="1119">
        <f t="shared" si="179"/>
        <v>1846.746835699797</v>
      </c>
      <c r="AL736" s="139">
        <f t="shared" si="161"/>
        <v>2279.9299999999998</v>
      </c>
      <c r="AM736" s="139"/>
      <c r="AN736" s="428"/>
      <c r="AO736" s="139"/>
      <c r="AP736" s="139"/>
      <c r="AQ736" s="139"/>
      <c r="AR736" s="139"/>
      <c r="AS736" s="139"/>
      <c r="AT736" s="139"/>
      <c r="AU736" s="139"/>
      <c r="AV736" s="139"/>
      <c r="AW736" s="139"/>
      <c r="AX736" s="139"/>
      <c r="AY736" s="139"/>
      <c r="AZ736" s="139"/>
      <c r="BA736" s="139"/>
      <c r="BB736" s="139"/>
      <c r="BC736" s="139"/>
      <c r="BD736" s="139"/>
      <c r="BE736" s="139"/>
      <c r="BF736" s="139"/>
      <c r="BG736" s="139"/>
      <c r="BH736" s="139"/>
      <c r="BI736" s="139"/>
      <c r="BJ736" s="139"/>
      <c r="BK736" s="139"/>
      <c r="BL736" s="139"/>
      <c r="BM736" s="139"/>
      <c r="BN736" s="139"/>
      <c r="BO736" s="139"/>
      <c r="BP736" s="139"/>
      <c r="BQ736" s="139"/>
      <c r="BR736" s="139"/>
      <c r="BS736" s="139"/>
      <c r="BT736" s="139"/>
      <c r="BU736" s="139"/>
      <c r="BV736" s="139"/>
      <c r="BW736" s="139"/>
      <c r="BX736" s="139"/>
      <c r="BY736" s="139"/>
      <c r="BZ736" s="139"/>
      <c r="CA736" s="139"/>
      <c r="CB736" s="139"/>
      <c r="CC736" s="139"/>
      <c r="CD736" s="139"/>
      <c r="CE736" s="139"/>
      <c r="CF736" s="139"/>
      <c r="CG736" s="139"/>
      <c r="CH736" s="139"/>
      <c r="CI736" s="139"/>
      <c r="CJ736" s="139"/>
      <c r="CK736" s="139"/>
      <c r="CL736" s="139"/>
      <c r="CM736" s="139"/>
      <c r="CN736" s="139"/>
      <c r="CO736" s="139"/>
      <c r="CP736" s="139"/>
      <c r="CQ736" s="139"/>
      <c r="CR736" s="139"/>
      <c r="CS736" s="139"/>
      <c r="CT736" s="139"/>
      <c r="CU736" s="139"/>
      <c r="CV736" s="139"/>
      <c r="CW736" s="139"/>
      <c r="CX736" s="139"/>
      <c r="CY736" s="139"/>
      <c r="CZ736" s="139"/>
      <c r="DA736" s="139"/>
      <c r="DB736" s="139"/>
      <c r="DC736" s="139"/>
      <c r="DD736" s="139"/>
      <c r="DE736" s="139"/>
      <c r="DF736" s="139"/>
      <c r="DG736" s="139"/>
      <c r="DH736" s="139"/>
      <c r="DI736" s="139"/>
      <c r="DJ736" s="139"/>
      <c r="DK736" s="139"/>
      <c r="DL736" s="139"/>
      <c r="DM736" s="139"/>
      <c r="DN736" s="139"/>
      <c r="DO736" s="139"/>
      <c r="DP736" s="139"/>
      <c r="DQ736" s="139"/>
      <c r="DR736" s="139"/>
      <c r="DS736" s="139"/>
      <c r="DT736" s="139"/>
      <c r="DU736" s="139"/>
      <c r="DV736" s="139"/>
      <c r="DW736" s="139"/>
      <c r="DX736" s="139"/>
      <c r="DY736" s="139"/>
      <c r="DZ736" s="139"/>
      <c r="EA736" s="139"/>
      <c r="EB736" s="139"/>
      <c r="EC736" s="139"/>
      <c r="ED736" s="139"/>
      <c r="EE736" s="139"/>
      <c r="EF736" s="139"/>
      <c r="EG736" s="139"/>
      <c r="EH736" s="139"/>
      <c r="EI736" s="139"/>
      <c r="EJ736" s="139"/>
      <c r="EK736" s="139"/>
      <c r="EL736" s="139"/>
      <c r="EM736" s="139"/>
      <c r="EN736" s="139"/>
      <c r="EO736" s="139"/>
      <c r="EP736" s="139"/>
      <c r="EQ736" s="139"/>
      <c r="ER736" s="139"/>
      <c r="ES736" s="139"/>
      <c r="ET736" s="139"/>
      <c r="EU736" s="139"/>
      <c r="EV736" s="139"/>
      <c r="EW736" s="139"/>
      <c r="EX736" s="139"/>
      <c r="EY736" s="139"/>
      <c r="EZ736" s="139"/>
      <c r="FA736" s="139"/>
      <c r="FB736" s="139"/>
      <c r="FC736" s="139"/>
      <c r="FD736" s="139"/>
      <c r="FE736" s="139"/>
      <c r="FF736" s="139"/>
      <c r="FG736" s="139"/>
      <c r="FH736" s="139"/>
      <c r="FI736" s="139"/>
      <c r="FJ736" s="139"/>
      <c r="FK736" s="139"/>
      <c r="FL736" s="139"/>
      <c r="FM736" s="139"/>
      <c r="FN736" s="139"/>
      <c r="FO736" s="139"/>
      <c r="FP736" s="139"/>
      <c r="FQ736" s="139"/>
      <c r="FR736" s="139"/>
      <c r="FS736" s="139"/>
      <c r="FT736" s="139"/>
      <c r="FU736" s="139"/>
      <c r="FV736" s="139"/>
      <c r="FW736" s="139"/>
      <c r="FX736" s="139"/>
      <c r="FY736" s="139"/>
      <c r="FZ736" s="139"/>
      <c r="GA736" s="139"/>
      <c r="GB736" s="139"/>
      <c r="GC736" s="139"/>
      <c r="GD736" s="139"/>
      <c r="GE736" s="139"/>
      <c r="GF736" s="139"/>
      <c r="GG736" s="139"/>
      <c r="GH736" s="139"/>
      <c r="GI736" s="139"/>
      <c r="GJ736" s="139"/>
      <c r="GK736" s="139"/>
      <c r="GL736" s="139"/>
      <c r="GM736" s="139"/>
      <c r="GN736" s="139"/>
      <c r="GO736" s="139"/>
      <c r="GP736" s="139"/>
      <c r="GQ736" s="139"/>
      <c r="GR736" s="139"/>
      <c r="GS736" s="139"/>
      <c r="GT736" s="139"/>
    </row>
    <row r="737" spans="1:202" ht="30" x14ac:dyDescent="0.25">
      <c r="B737" s="19">
        <f t="shared" si="163"/>
        <v>1</v>
      </c>
      <c r="C737" s="446" t="s">
        <v>528</v>
      </c>
      <c r="D737" s="29">
        <f>'2 уровень'!F1755</f>
        <v>0</v>
      </c>
      <c r="E737" s="29">
        <f>'2 уровень'!G1755</f>
        <v>0</v>
      </c>
      <c r="F737" s="29">
        <f>'2 уровень'!H1755</f>
        <v>0</v>
      </c>
      <c r="G737" s="144">
        <f>'2 уровень'!I1755</f>
        <v>0</v>
      </c>
      <c r="H737" s="158">
        <f>'2 уровень'!J1755</f>
        <v>0</v>
      </c>
      <c r="I737" s="158">
        <f>'2 уровень'!K1755</f>
        <v>0</v>
      </c>
      <c r="J737" s="153">
        <f>'2 уровень'!L1755</f>
        <v>0</v>
      </c>
      <c r="K737" s="153">
        <f>'2 уровень'!M1755</f>
        <v>0</v>
      </c>
      <c r="L737" s="153">
        <f>'2 уровень'!N1755</f>
        <v>0</v>
      </c>
      <c r="M737" s="153">
        <f>'2 уровень'!O1755</f>
        <v>0</v>
      </c>
      <c r="N737" s="153">
        <f>'2 уровень'!P1755</f>
        <v>0</v>
      </c>
      <c r="O737" s="153">
        <f>'2 уровень'!Q1755</f>
        <v>0</v>
      </c>
      <c r="P737" s="152">
        <f>'2 уровень'!R1755</f>
        <v>0</v>
      </c>
      <c r="Q737" s="152">
        <f>'2 уровень'!S1755</f>
        <v>0</v>
      </c>
      <c r="R737" s="152">
        <f>'2 уровень'!T1755</f>
        <v>0</v>
      </c>
      <c r="S737" s="152">
        <f>'2 уровень'!U1755</f>
        <v>0</v>
      </c>
      <c r="T737" s="152">
        <f>'2 уровень'!V1755</f>
        <v>0</v>
      </c>
      <c r="U737" s="152">
        <f>'2 уровень'!W1755</f>
        <v>0</v>
      </c>
      <c r="V737" s="152">
        <f>'2 уровень'!X1755</f>
        <v>0</v>
      </c>
      <c r="W737" s="152">
        <f>'2 уровень'!Y1755</f>
        <v>0</v>
      </c>
      <c r="X737" s="152">
        <f>'2 уровень'!Z1755</f>
        <v>0</v>
      </c>
      <c r="Y737" s="1003">
        <f>'2 уровень'!AA1755</f>
        <v>0</v>
      </c>
      <c r="Z737" s="152">
        <f>'2 уровень'!AB1755</f>
        <v>0</v>
      </c>
      <c r="AA737" s="152">
        <f>'2 уровень'!AC1755</f>
        <v>0</v>
      </c>
      <c r="AB737" s="152">
        <f>'2 уровень'!AD1755</f>
        <v>0</v>
      </c>
      <c r="AC737" s="152">
        <f>'2 уровень'!AE1755</f>
        <v>0</v>
      </c>
      <c r="AD737" s="570">
        <f>'2 уровень'!AF1755</f>
        <v>0</v>
      </c>
      <c r="AE737" s="152"/>
      <c r="AF737" s="152"/>
      <c r="AG737" s="1224">
        <f>'2 уровень'!AG1755</f>
        <v>0</v>
      </c>
      <c r="AH737" s="1231">
        <f>'2 уровень'!AH1755</f>
        <v>0</v>
      </c>
      <c r="AI737" s="339">
        <f t="shared" si="173"/>
        <v>0</v>
      </c>
      <c r="AJ737" s="339">
        <f t="shared" si="170"/>
        <v>0</v>
      </c>
      <c r="AK737" s="1119">
        <f t="shared" si="179"/>
        <v>0</v>
      </c>
      <c r="AL737" s="139" t="e">
        <f t="shared" si="161"/>
        <v>#DIV/0!</v>
      </c>
      <c r="AM737" s="139"/>
      <c r="AN737" s="428"/>
      <c r="AO737" s="139"/>
      <c r="AP737" s="139"/>
      <c r="AQ737" s="139"/>
      <c r="AR737" s="139"/>
      <c r="AS737" s="139"/>
      <c r="AT737" s="139"/>
      <c r="AU737" s="139"/>
      <c r="AV737" s="139"/>
      <c r="AW737" s="139"/>
      <c r="AX737" s="139"/>
      <c r="AY737" s="139"/>
      <c r="AZ737" s="139"/>
      <c r="BA737" s="139"/>
      <c r="BB737" s="139"/>
      <c r="BC737" s="139"/>
      <c r="BD737" s="139"/>
      <c r="BE737" s="139"/>
      <c r="BF737" s="139"/>
      <c r="BG737" s="139"/>
      <c r="BH737" s="139"/>
      <c r="BI737" s="139"/>
      <c r="BJ737" s="139"/>
      <c r="BK737" s="139"/>
      <c r="BL737" s="139"/>
      <c r="BM737" s="139"/>
      <c r="BN737" s="139"/>
      <c r="BO737" s="139"/>
      <c r="BP737" s="139"/>
      <c r="BQ737" s="139"/>
      <c r="BR737" s="139"/>
      <c r="BS737" s="139"/>
      <c r="BT737" s="139"/>
      <c r="BU737" s="139"/>
      <c r="BV737" s="139"/>
      <c r="BW737" s="139"/>
      <c r="BX737" s="139"/>
      <c r="BY737" s="139"/>
      <c r="BZ737" s="139"/>
      <c r="CA737" s="139"/>
      <c r="CB737" s="139"/>
      <c r="CC737" s="139"/>
      <c r="CD737" s="139"/>
      <c r="CE737" s="139"/>
      <c r="CF737" s="139"/>
      <c r="CG737" s="139"/>
      <c r="CH737" s="139"/>
      <c r="CI737" s="139"/>
      <c r="CJ737" s="139"/>
      <c r="CK737" s="139"/>
      <c r="CL737" s="139"/>
      <c r="CM737" s="139"/>
      <c r="CN737" s="139"/>
      <c r="CO737" s="139"/>
      <c r="CP737" s="139"/>
      <c r="CQ737" s="139"/>
      <c r="CR737" s="139"/>
      <c r="CS737" s="139"/>
      <c r="CT737" s="139"/>
      <c r="CU737" s="139"/>
      <c r="CV737" s="139"/>
      <c r="CW737" s="139"/>
      <c r="CX737" s="139"/>
      <c r="CY737" s="139"/>
      <c r="CZ737" s="139"/>
      <c r="DA737" s="139"/>
      <c r="DB737" s="139"/>
      <c r="DC737" s="139"/>
      <c r="DD737" s="139"/>
      <c r="DE737" s="139"/>
      <c r="DF737" s="139"/>
      <c r="DG737" s="139"/>
      <c r="DH737" s="139"/>
      <c r="DI737" s="139"/>
      <c r="DJ737" s="139"/>
      <c r="DK737" s="139"/>
      <c r="DL737" s="139"/>
      <c r="DM737" s="139"/>
      <c r="DN737" s="139"/>
      <c r="DO737" s="139"/>
      <c r="DP737" s="139"/>
      <c r="DQ737" s="139"/>
      <c r="DR737" s="139"/>
      <c r="DS737" s="139"/>
      <c r="DT737" s="139"/>
      <c r="DU737" s="139"/>
      <c r="DV737" s="139"/>
      <c r="DW737" s="139"/>
      <c r="DX737" s="139"/>
      <c r="DY737" s="139"/>
      <c r="DZ737" s="139"/>
      <c r="EA737" s="139"/>
      <c r="EB737" s="139"/>
      <c r="EC737" s="139"/>
      <c r="ED737" s="139"/>
      <c r="EE737" s="139"/>
      <c r="EF737" s="139"/>
      <c r="EG737" s="139"/>
      <c r="EH737" s="139"/>
      <c r="EI737" s="139"/>
      <c r="EJ737" s="139"/>
      <c r="EK737" s="139"/>
      <c r="EL737" s="139"/>
      <c r="EM737" s="139"/>
      <c r="EN737" s="139"/>
      <c r="EO737" s="139"/>
      <c r="EP737" s="139"/>
      <c r="EQ737" s="139"/>
      <c r="ER737" s="139"/>
      <c r="ES737" s="139"/>
      <c r="ET737" s="139"/>
      <c r="EU737" s="139"/>
      <c r="EV737" s="139"/>
      <c r="EW737" s="139"/>
      <c r="EX737" s="139"/>
      <c r="EY737" s="139"/>
      <c r="EZ737" s="139"/>
      <c r="FA737" s="139"/>
      <c r="FB737" s="139"/>
      <c r="FC737" s="139"/>
      <c r="FD737" s="139"/>
      <c r="FE737" s="139"/>
      <c r="FF737" s="139"/>
      <c r="FG737" s="139"/>
      <c r="FH737" s="139"/>
      <c r="FI737" s="139"/>
      <c r="FJ737" s="139"/>
      <c r="FK737" s="139"/>
      <c r="FL737" s="139"/>
      <c r="FM737" s="139"/>
      <c r="FN737" s="139"/>
      <c r="FO737" s="139"/>
      <c r="FP737" s="139"/>
      <c r="FQ737" s="139"/>
      <c r="FR737" s="139"/>
      <c r="FS737" s="139"/>
      <c r="FT737" s="139"/>
      <c r="FU737" s="139"/>
      <c r="FV737" s="139"/>
      <c r="FW737" s="139"/>
      <c r="FX737" s="139"/>
      <c r="FY737" s="139"/>
      <c r="FZ737" s="139"/>
      <c r="GA737" s="139"/>
      <c r="GB737" s="139"/>
      <c r="GC737" s="139"/>
      <c r="GD737" s="139"/>
      <c r="GE737" s="139"/>
      <c r="GF737" s="139"/>
      <c r="GG737" s="139"/>
      <c r="GH737" s="139"/>
      <c r="GI737" s="139"/>
      <c r="GJ737" s="139"/>
      <c r="GK737" s="139"/>
      <c r="GL737" s="139"/>
      <c r="GM737" s="139"/>
      <c r="GN737" s="139"/>
      <c r="GO737" s="139"/>
      <c r="GP737" s="139"/>
      <c r="GQ737" s="139"/>
      <c r="GR737" s="139"/>
      <c r="GS737" s="139"/>
      <c r="GT737" s="139"/>
    </row>
    <row r="738" spans="1:202" ht="45" x14ac:dyDescent="0.25">
      <c r="B738" s="19">
        <f t="shared" si="163"/>
        <v>1</v>
      </c>
      <c r="C738" s="301" t="s">
        <v>529</v>
      </c>
      <c r="D738" s="29">
        <f>'2 уровень'!F1756</f>
        <v>62</v>
      </c>
      <c r="E738" s="29">
        <f>'2 уровень'!G1756</f>
        <v>36.166666666666671</v>
      </c>
      <c r="F738" s="29">
        <f>'2 уровень'!H1756</f>
        <v>51</v>
      </c>
      <c r="G738" s="144">
        <f>'2 уровень'!I1756</f>
        <v>141.01382488479263</v>
      </c>
      <c r="H738" s="158">
        <f>'2 уровень'!J1756</f>
        <v>0</v>
      </c>
      <c r="I738" s="158">
        <f>'2 уровень'!K1756</f>
        <v>0</v>
      </c>
      <c r="J738" s="153">
        <f>'2 уровень'!L1756</f>
        <v>0</v>
      </c>
      <c r="K738" s="153">
        <f>'2 уровень'!M1756</f>
        <v>0</v>
      </c>
      <c r="L738" s="153">
        <f>'2 уровень'!N1756</f>
        <v>0</v>
      </c>
      <c r="M738" s="153">
        <f>'2 уровень'!O1756</f>
        <v>0</v>
      </c>
      <c r="N738" s="153">
        <f>'2 уровень'!P1756</f>
        <v>0</v>
      </c>
      <c r="O738" s="153">
        <f>'2 уровень'!Q1756</f>
        <v>0</v>
      </c>
      <c r="P738" s="152">
        <f>'2 уровень'!R1756</f>
        <v>539.10700119360001</v>
      </c>
      <c r="Q738" s="152">
        <f>'2 уровень'!S1756</f>
        <v>539.10700119360001</v>
      </c>
      <c r="R738" s="152">
        <f>'2 уровень'!T1756</f>
        <v>539.10700119360001</v>
      </c>
      <c r="S738" s="152">
        <f>'2 уровень'!U1756</f>
        <v>539.10700119360001</v>
      </c>
      <c r="T738" s="152">
        <f>'2 уровень'!V1756</f>
        <v>539.10700119360001</v>
      </c>
      <c r="U738" s="152">
        <f>'2 уровень'!W1756</f>
        <v>539.10700119360001</v>
      </c>
      <c r="V738" s="152">
        <f>'2 уровень'!X1756</f>
        <v>539.10700119360001</v>
      </c>
      <c r="W738" s="152">
        <f>'2 уровень'!Y1756</f>
        <v>314.47908402960002</v>
      </c>
      <c r="X738" s="152">
        <f>'2 уровень'!Z1756</f>
        <v>440.99342999999999</v>
      </c>
      <c r="Y738" s="1003">
        <f>'2 уровень'!AA1756</f>
        <v>0</v>
      </c>
      <c r="Z738" s="152">
        <f>'2 уровень'!AB1756</f>
        <v>0</v>
      </c>
      <c r="AA738" s="152">
        <f>'2 уровень'!AC1756</f>
        <v>126.51434597039997</v>
      </c>
      <c r="AB738" s="152">
        <f>'2 уровень'!AD1756</f>
        <v>0</v>
      </c>
      <c r="AC738" s="152">
        <f>'2 уровень'!AE1756</f>
        <v>0</v>
      </c>
      <c r="AD738" s="570">
        <f>'2 уровень'!AF1756</f>
        <v>440.99342999999999</v>
      </c>
      <c r="AE738" s="152">
        <f t="shared" si="180"/>
        <v>140.22981253611511</v>
      </c>
      <c r="AF738" s="152">
        <f t="shared" si="181"/>
        <v>140.22981253611511</v>
      </c>
      <c r="AG738" s="1224">
        <f>'2 уровень'!AG1756</f>
        <v>0</v>
      </c>
      <c r="AH738" s="1231">
        <f>'2 уровень'!AH1756</f>
        <v>0</v>
      </c>
      <c r="AI738" s="339">
        <f t="shared" si="173"/>
        <v>440993.43</v>
      </c>
      <c r="AJ738" s="339">
        <f t="shared" si="170"/>
        <v>0</v>
      </c>
      <c r="AK738" s="1119">
        <f t="shared" si="179"/>
        <v>8695.2742128000009</v>
      </c>
      <c r="AL738" s="139">
        <f t="shared" ref="AL738:AL802" si="182">X738/F738*1000</f>
        <v>8646.9299999999985</v>
      </c>
      <c r="AM738" s="139"/>
      <c r="AN738" s="428"/>
      <c r="AO738" s="139"/>
      <c r="AP738" s="139"/>
      <c r="AQ738" s="139"/>
      <c r="AR738" s="139"/>
      <c r="AS738" s="139"/>
      <c r="AT738" s="139"/>
      <c r="AU738" s="139"/>
      <c r="AV738" s="139"/>
      <c r="AW738" s="139"/>
      <c r="AX738" s="139"/>
      <c r="AY738" s="139"/>
      <c r="AZ738" s="139"/>
      <c r="BA738" s="139"/>
      <c r="BB738" s="139"/>
      <c r="BC738" s="139"/>
      <c r="BD738" s="139"/>
      <c r="BE738" s="139"/>
      <c r="BF738" s="139"/>
      <c r="BG738" s="139"/>
      <c r="BH738" s="139"/>
      <c r="BI738" s="139"/>
      <c r="BJ738" s="139"/>
      <c r="BK738" s="139"/>
      <c r="BL738" s="139"/>
      <c r="BM738" s="139"/>
      <c r="BN738" s="139"/>
      <c r="BO738" s="139"/>
      <c r="BP738" s="139"/>
      <c r="BQ738" s="139"/>
      <c r="BR738" s="139"/>
      <c r="BS738" s="139"/>
      <c r="BT738" s="139"/>
      <c r="BU738" s="139"/>
      <c r="BV738" s="139"/>
      <c r="BW738" s="139"/>
      <c r="BX738" s="139"/>
      <c r="BY738" s="139"/>
      <c r="BZ738" s="139"/>
      <c r="CA738" s="139"/>
      <c r="CB738" s="139"/>
      <c r="CC738" s="139"/>
      <c r="CD738" s="139"/>
      <c r="CE738" s="139"/>
      <c r="CF738" s="139"/>
      <c r="CG738" s="139"/>
      <c r="CH738" s="139"/>
      <c r="CI738" s="139"/>
      <c r="CJ738" s="139"/>
      <c r="CK738" s="139"/>
      <c r="CL738" s="139"/>
      <c r="CM738" s="139"/>
      <c r="CN738" s="139"/>
      <c r="CO738" s="139"/>
      <c r="CP738" s="139"/>
      <c r="CQ738" s="139"/>
      <c r="CR738" s="139"/>
      <c r="CS738" s="139"/>
      <c r="CT738" s="139"/>
      <c r="CU738" s="139"/>
      <c r="CV738" s="139"/>
      <c r="CW738" s="139"/>
      <c r="CX738" s="139"/>
      <c r="CY738" s="139"/>
      <c r="CZ738" s="139"/>
      <c r="DA738" s="139"/>
      <c r="DB738" s="139"/>
      <c r="DC738" s="139"/>
      <c r="DD738" s="139"/>
      <c r="DE738" s="139"/>
      <c r="DF738" s="139"/>
      <c r="DG738" s="139"/>
      <c r="DH738" s="139"/>
      <c r="DI738" s="139"/>
      <c r="DJ738" s="139"/>
      <c r="DK738" s="139"/>
      <c r="DL738" s="139"/>
      <c r="DM738" s="139"/>
      <c r="DN738" s="139"/>
      <c r="DO738" s="139"/>
      <c r="DP738" s="139"/>
      <c r="DQ738" s="139"/>
      <c r="DR738" s="139"/>
      <c r="DS738" s="139"/>
      <c r="DT738" s="139"/>
      <c r="DU738" s="139"/>
      <c r="DV738" s="139"/>
      <c r="DW738" s="139"/>
      <c r="DX738" s="139"/>
      <c r="DY738" s="139"/>
      <c r="DZ738" s="139"/>
      <c r="EA738" s="139"/>
      <c r="EB738" s="139"/>
      <c r="EC738" s="139"/>
      <c r="ED738" s="139"/>
      <c r="EE738" s="139"/>
      <c r="EF738" s="139"/>
      <c r="EG738" s="139"/>
      <c r="EH738" s="139"/>
      <c r="EI738" s="139"/>
      <c r="EJ738" s="139"/>
      <c r="EK738" s="139"/>
      <c r="EL738" s="139"/>
      <c r="EM738" s="139"/>
      <c r="EN738" s="139"/>
      <c r="EO738" s="139"/>
      <c r="EP738" s="139"/>
      <c r="EQ738" s="139"/>
      <c r="ER738" s="139"/>
      <c r="ES738" s="139"/>
      <c r="ET738" s="139"/>
      <c r="EU738" s="139"/>
      <c r="EV738" s="139"/>
      <c r="EW738" s="139"/>
      <c r="EX738" s="139"/>
      <c r="EY738" s="139"/>
      <c r="EZ738" s="139"/>
      <c r="FA738" s="139"/>
      <c r="FB738" s="139"/>
      <c r="FC738" s="139"/>
      <c r="FD738" s="139"/>
      <c r="FE738" s="139"/>
      <c r="FF738" s="139"/>
      <c r="FG738" s="139"/>
      <c r="FH738" s="139"/>
      <c r="FI738" s="139"/>
      <c r="FJ738" s="139"/>
      <c r="FK738" s="139"/>
      <c r="FL738" s="139"/>
      <c r="FM738" s="139"/>
      <c r="FN738" s="139"/>
      <c r="FO738" s="139"/>
      <c r="FP738" s="139"/>
      <c r="FQ738" s="139"/>
      <c r="FR738" s="139"/>
      <c r="FS738" s="139"/>
      <c r="FT738" s="139"/>
      <c r="FU738" s="139"/>
      <c r="FV738" s="139"/>
      <c r="FW738" s="139"/>
      <c r="FX738" s="139"/>
      <c r="FY738" s="139"/>
      <c r="FZ738" s="139"/>
      <c r="GA738" s="139"/>
      <c r="GB738" s="139"/>
      <c r="GC738" s="139"/>
      <c r="GD738" s="139"/>
      <c r="GE738" s="139"/>
      <c r="GF738" s="139"/>
      <c r="GG738" s="139"/>
      <c r="GH738" s="139"/>
      <c r="GI738" s="139"/>
      <c r="GJ738" s="139"/>
      <c r="GK738" s="139"/>
      <c r="GL738" s="139"/>
      <c r="GM738" s="139"/>
      <c r="GN738" s="139"/>
      <c r="GO738" s="139"/>
      <c r="GP738" s="139"/>
      <c r="GQ738" s="139"/>
      <c r="GR738" s="139"/>
      <c r="GS738" s="139"/>
      <c r="GT738" s="139"/>
    </row>
    <row r="739" spans="1:202" ht="30" x14ac:dyDescent="0.25">
      <c r="B739" s="19">
        <f t="shared" si="163"/>
        <v>1</v>
      </c>
      <c r="C739" s="301" t="s">
        <v>530</v>
      </c>
      <c r="D739" s="29">
        <f>'2 уровень'!F1757</f>
        <v>92</v>
      </c>
      <c r="E739" s="29">
        <f>'2 уровень'!G1757</f>
        <v>53.666666666666671</v>
      </c>
      <c r="F739" s="29">
        <f>'2 уровень'!H1757</f>
        <v>83</v>
      </c>
      <c r="G739" s="144">
        <f>'2 уровень'!I1757</f>
        <v>154.65838509316768</v>
      </c>
      <c r="H739" s="158">
        <f>'2 уровень'!J1757</f>
        <v>0</v>
      </c>
      <c r="I739" s="158">
        <f>'2 уровень'!K1757</f>
        <v>0</v>
      </c>
      <c r="J739" s="153">
        <f>'2 уровень'!L1757</f>
        <v>0</v>
      </c>
      <c r="K739" s="153">
        <f>'2 уровень'!M1757</f>
        <v>0</v>
      </c>
      <c r="L739" s="153">
        <f>'2 уровень'!N1757</f>
        <v>0</v>
      </c>
      <c r="M739" s="153">
        <f>'2 уровень'!O1757</f>
        <v>0</v>
      </c>
      <c r="N739" s="153">
        <f>'2 уровень'!P1757</f>
        <v>0</v>
      </c>
      <c r="O739" s="153">
        <f>'2 уровень'!Q1757</f>
        <v>0</v>
      </c>
      <c r="P739" s="152">
        <f>'2 уровень'!R1757</f>
        <v>799.96522757759999</v>
      </c>
      <c r="Q739" s="152">
        <f>'2 уровень'!S1757</f>
        <v>799.96522757759999</v>
      </c>
      <c r="R739" s="152">
        <f>'2 уровень'!T1757</f>
        <v>799.96522757759999</v>
      </c>
      <c r="S739" s="152">
        <f>'2 уровень'!U1757</f>
        <v>799.96522757759999</v>
      </c>
      <c r="T739" s="152">
        <f>'2 уровень'!V1757</f>
        <v>799.96522757759999</v>
      </c>
      <c r="U739" s="152">
        <f>'2 уровень'!W1757</f>
        <v>799.96522757759999</v>
      </c>
      <c r="V739" s="152">
        <f>'2 уровень'!X1757</f>
        <v>799.96522757759999</v>
      </c>
      <c r="W739" s="152">
        <f>'2 уровень'!Y1757</f>
        <v>466.64638275359999</v>
      </c>
      <c r="X739" s="152">
        <f>'2 уровень'!Z1757</f>
        <v>717.69518999999991</v>
      </c>
      <c r="Y739" s="1003">
        <f>'2 уровень'!AA1757</f>
        <v>0</v>
      </c>
      <c r="Z739" s="152">
        <f>'2 уровень'!AB1757</f>
        <v>0</v>
      </c>
      <c r="AA739" s="152">
        <f>'2 уровень'!AC1757</f>
        <v>251.04880724639992</v>
      </c>
      <c r="AB739" s="152">
        <f>'2 уровень'!AD1757</f>
        <v>0</v>
      </c>
      <c r="AC739" s="152">
        <f>'2 уровень'!AE1757</f>
        <v>0</v>
      </c>
      <c r="AD739" s="570">
        <f>'2 уровень'!AF1757</f>
        <v>717.69518999999991</v>
      </c>
      <c r="AE739" s="152">
        <f t="shared" si="180"/>
        <v>153.79851136207338</v>
      </c>
      <c r="AF739" s="152">
        <f t="shared" si="181"/>
        <v>153.79851136207338</v>
      </c>
      <c r="AG739" s="1224">
        <f>'2 уровень'!AG1757</f>
        <v>0</v>
      </c>
      <c r="AH739" s="1231">
        <f>'2 уровень'!AH1757</f>
        <v>0</v>
      </c>
      <c r="AI739" s="339">
        <f t="shared" si="173"/>
        <v>717695.19</v>
      </c>
      <c r="AJ739" s="339">
        <f t="shared" si="170"/>
        <v>0</v>
      </c>
      <c r="AK739" s="1119">
        <f t="shared" si="179"/>
        <v>8695.2742128000009</v>
      </c>
      <c r="AL739" s="139">
        <f t="shared" si="182"/>
        <v>8646.9299999999985</v>
      </c>
      <c r="AM739" s="139"/>
      <c r="AN739" s="428"/>
      <c r="AO739" s="139"/>
      <c r="AP739" s="139"/>
      <c r="AQ739" s="139"/>
      <c r="AR739" s="139"/>
      <c r="AS739" s="139"/>
      <c r="AT739" s="139"/>
      <c r="AU739" s="139"/>
      <c r="AV739" s="139"/>
      <c r="AW739" s="139"/>
      <c r="AX739" s="139"/>
      <c r="AY739" s="139"/>
      <c r="AZ739" s="139"/>
      <c r="BA739" s="139"/>
      <c r="BB739" s="139"/>
      <c r="BC739" s="139"/>
      <c r="BD739" s="139"/>
      <c r="BE739" s="139"/>
      <c r="BF739" s="139"/>
      <c r="BG739" s="139"/>
      <c r="BH739" s="139"/>
      <c r="BI739" s="139"/>
      <c r="BJ739" s="139"/>
      <c r="BK739" s="139"/>
      <c r="BL739" s="139"/>
      <c r="BM739" s="139"/>
      <c r="BN739" s="139"/>
      <c r="BO739" s="139"/>
      <c r="BP739" s="139"/>
      <c r="BQ739" s="139"/>
      <c r="BR739" s="139"/>
      <c r="BS739" s="139"/>
      <c r="BT739" s="139"/>
      <c r="BU739" s="139"/>
      <c r="BV739" s="139"/>
      <c r="BW739" s="139"/>
      <c r="BX739" s="139"/>
      <c r="BY739" s="139"/>
      <c r="BZ739" s="139"/>
      <c r="CA739" s="139"/>
      <c r="CB739" s="139"/>
      <c r="CC739" s="139"/>
      <c r="CD739" s="139"/>
      <c r="CE739" s="139"/>
      <c r="CF739" s="139"/>
      <c r="CG739" s="139"/>
      <c r="CH739" s="139"/>
      <c r="CI739" s="139"/>
      <c r="CJ739" s="139"/>
      <c r="CK739" s="139"/>
      <c r="CL739" s="139"/>
      <c r="CM739" s="139"/>
      <c r="CN739" s="139"/>
      <c r="CO739" s="139"/>
      <c r="CP739" s="139"/>
      <c r="CQ739" s="139"/>
      <c r="CR739" s="139"/>
      <c r="CS739" s="139"/>
      <c r="CT739" s="139"/>
      <c r="CU739" s="139"/>
      <c r="CV739" s="139"/>
      <c r="CW739" s="139"/>
      <c r="CX739" s="139"/>
      <c r="CY739" s="139"/>
      <c r="CZ739" s="139"/>
      <c r="DA739" s="139"/>
      <c r="DB739" s="139"/>
      <c r="DC739" s="139"/>
      <c r="DD739" s="139"/>
      <c r="DE739" s="139"/>
      <c r="DF739" s="139"/>
      <c r="DG739" s="139"/>
      <c r="DH739" s="139"/>
      <c r="DI739" s="139"/>
      <c r="DJ739" s="139"/>
      <c r="DK739" s="139"/>
      <c r="DL739" s="139"/>
      <c r="DM739" s="139"/>
      <c r="DN739" s="139"/>
      <c r="DO739" s="139"/>
      <c r="DP739" s="139"/>
      <c r="DQ739" s="139"/>
      <c r="DR739" s="139"/>
      <c r="DS739" s="139"/>
      <c r="DT739" s="139"/>
      <c r="DU739" s="139"/>
      <c r="DV739" s="139"/>
      <c r="DW739" s="139"/>
      <c r="DX739" s="139"/>
      <c r="DY739" s="139"/>
      <c r="DZ739" s="139"/>
      <c r="EA739" s="139"/>
      <c r="EB739" s="139"/>
      <c r="EC739" s="139"/>
      <c r="ED739" s="139"/>
      <c r="EE739" s="139"/>
      <c r="EF739" s="139"/>
      <c r="EG739" s="139"/>
      <c r="EH739" s="139"/>
      <c r="EI739" s="139"/>
      <c r="EJ739" s="139"/>
      <c r="EK739" s="139"/>
      <c r="EL739" s="139"/>
      <c r="EM739" s="139"/>
      <c r="EN739" s="139"/>
      <c r="EO739" s="139"/>
      <c r="EP739" s="139"/>
      <c r="EQ739" s="139"/>
      <c r="ER739" s="139"/>
      <c r="ES739" s="139"/>
      <c r="ET739" s="139"/>
      <c r="EU739" s="139"/>
      <c r="EV739" s="139"/>
      <c r="EW739" s="139"/>
      <c r="EX739" s="139"/>
      <c r="EY739" s="139"/>
      <c r="EZ739" s="139"/>
      <c r="FA739" s="139"/>
      <c r="FB739" s="139"/>
      <c r="FC739" s="139"/>
      <c r="FD739" s="139"/>
      <c r="FE739" s="139"/>
      <c r="FF739" s="139"/>
      <c r="FG739" s="139"/>
      <c r="FH739" s="139"/>
      <c r="FI739" s="139"/>
      <c r="FJ739" s="139"/>
      <c r="FK739" s="139"/>
      <c r="FL739" s="139"/>
      <c r="FM739" s="139"/>
      <c r="FN739" s="139"/>
      <c r="FO739" s="139"/>
      <c r="FP739" s="139"/>
      <c r="FQ739" s="139"/>
      <c r="FR739" s="139"/>
      <c r="FS739" s="139"/>
      <c r="FT739" s="139"/>
      <c r="FU739" s="139"/>
      <c r="FV739" s="139"/>
      <c r="FW739" s="139"/>
      <c r="FX739" s="139"/>
      <c r="FY739" s="139"/>
      <c r="FZ739" s="139"/>
      <c r="GA739" s="139"/>
      <c r="GB739" s="139"/>
      <c r="GC739" s="139"/>
      <c r="GD739" s="139"/>
      <c r="GE739" s="139"/>
      <c r="GF739" s="139"/>
      <c r="GG739" s="139"/>
      <c r="GH739" s="139"/>
      <c r="GI739" s="139"/>
      <c r="GJ739" s="139"/>
      <c r="GK739" s="139"/>
      <c r="GL739" s="139"/>
      <c r="GM739" s="139"/>
      <c r="GN739" s="139"/>
      <c r="GO739" s="139"/>
      <c r="GP739" s="139"/>
      <c r="GQ739" s="139"/>
      <c r="GR739" s="139"/>
      <c r="GS739" s="139"/>
      <c r="GT739" s="139"/>
    </row>
    <row r="740" spans="1:202" ht="45" x14ac:dyDescent="0.25">
      <c r="B740" s="19">
        <f t="shared" si="163"/>
        <v>1</v>
      </c>
      <c r="C740" s="301" t="s">
        <v>286</v>
      </c>
      <c r="D740" s="29">
        <f>'2 уровень'!F1758</f>
        <v>9657</v>
      </c>
      <c r="E740" s="29">
        <f>'2 уровень'!G1758</f>
        <v>5633.25</v>
      </c>
      <c r="F740" s="29">
        <f>'2 уровень'!H1758</f>
        <v>3565</v>
      </c>
      <c r="G740" s="144">
        <f>'2 уровень'!I1758</f>
        <v>63.284959836683974</v>
      </c>
      <c r="H740" s="158">
        <f>'2 уровень'!J1758</f>
        <v>0</v>
      </c>
      <c r="I740" s="158">
        <f>'2 уровень'!K1758</f>
        <v>0</v>
      </c>
      <c r="J740" s="153">
        <f>'2 уровень'!L1758</f>
        <v>0</v>
      </c>
      <c r="K740" s="153">
        <f>'2 уровень'!M1758</f>
        <v>0</v>
      </c>
      <c r="L740" s="153">
        <f>'2 уровень'!N1758</f>
        <v>0</v>
      </c>
      <c r="M740" s="153">
        <f>'2 уровень'!O1758</f>
        <v>0</v>
      </c>
      <c r="N740" s="153">
        <f>'2 уровень'!P1758</f>
        <v>0</v>
      </c>
      <c r="O740" s="153">
        <f>'2 уровень'!Q1758</f>
        <v>0</v>
      </c>
      <c r="P740" s="152">
        <f>'2 уровень'!R1758</f>
        <v>28140.494090560325</v>
      </c>
      <c r="Q740" s="152">
        <f>'2 уровень'!S1758</f>
        <v>28140.494090560325</v>
      </c>
      <c r="R740" s="152">
        <f>'2 уровень'!T1758</f>
        <v>28140.494090560325</v>
      </c>
      <c r="S740" s="152">
        <f>'2 уровень'!U1758</f>
        <v>28140.494090560325</v>
      </c>
      <c r="T740" s="152">
        <f>'2 уровень'!V1758</f>
        <v>28140.494090560325</v>
      </c>
      <c r="U740" s="152">
        <f>'2 уровень'!W1758</f>
        <v>28140.494090560325</v>
      </c>
      <c r="V740" s="152">
        <f>'2 уровень'!X1758</f>
        <v>28140.494090560325</v>
      </c>
      <c r="W740" s="152">
        <f>'2 уровень'!Y1758</f>
        <v>16415.288219493523</v>
      </c>
      <c r="X740" s="152">
        <f>'2 уровень'!Z1758</f>
        <v>12765.120649999999</v>
      </c>
      <c r="Y740" s="1003">
        <f>'2 уровень'!AA1758</f>
        <v>0</v>
      </c>
      <c r="Z740" s="152">
        <f>'2 уровень'!AB1758</f>
        <v>0</v>
      </c>
      <c r="AA740" s="152">
        <f>'2 уровень'!AC1758</f>
        <v>-3650.1675694935238</v>
      </c>
      <c r="AB740" s="152">
        <f>'2 уровень'!AD1758</f>
        <v>0</v>
      </c>
      <c r="AC740" s="152">
        <f>'2 уровень'!AE1758</f>
        <v>0</v>
      </c>
      <c r="AD740" s="570">
        <f>'2 уровень'!AF1758</f>
        <v>12765.120649999999</v>
      </c>
      <c r="AE740" s="152">
        <f t="shared" si="180"/>
        <v>77.763609626062674</v>
      </c>
      <c r="AF740" s="152">
        <f t="shared" si="181"/>
        <v>77.763609626062674</v>
      </c>
      <c r="AG740" s="1224">
        <f>'2 уровень'!AG1758</f>
        <v>0</v>
      </c>
      <c r="AH740" s="1231">
        <f>'2 уровень'!AH1758</f>
        <v>0</v>
      </c>
      <c r="AI740" s="339">
        <f t="shared" si="173"/>
        <v>12765120.649999999</v>
      </c>
      <c r="AJ740" s="339">
        <f t="shared" si="170"/>
        <v>0</v>
      </c>
      <c r="AK740" s="1119">
        <f t="shared" si="179"/>
        <v>2913.9995951703763</v>
      </c>
      <c r="AL740" s="139">
        <f t="shared" si="182"/>
        <v>3580.6790042075731</v>
      </c>
      <c r="AM740" s="139"/>
      <c r="AN740" s="428"/>
      <c r="AO740" s="139"/>
      <c r="AP740" s="139"/>
      <c r="AQ740" s="139"/>
      <c r="AR740" s="139"/>
      <c r="AS740" s="139"/>
      <c r="AT740" s="139"/>
      <c r="AU740" s="139"/>
      <c r="AV740" s="139"/>
      <c r="AW740" s="139"/>
      <c r="AX740" s="139"/>
      <c r="AY740" s="139"/>
      <c r="AZ740" s="139"/>
      <c r="BA740" s="139"/>
      <c r="BB740" s="139"/>
      <c r="BC740" s="139"/>
      <c r="BD740" s="139"/>
      <c r="BE740" s="139"/>
      <c r="BF740" s="139"/>
      <c r="BG740" s="139"/>
      <c r="BH740" s="139"/>
      <c r="BI740" s="139"/>
      <c r="BJ740" s="139"/>
      <c r="BK740" s="139"/>
      <c r="BL740" s="139"/>
      <c r="BM740" s="139"/>
      <c r="BN740" s="139"/>
      <c r="BO740" s="139"/>
      <c r="BP740" s="139"/>
      <c r="BQ740" s="139"/>
      <c r="BR740" s="139"/>
      <c r="BS740" s="139"/>
      <c r="BT740" s="139"/>
      <c r="BU740" s="139"/>
      <c r="BV740" s="139"/>
      <c r="BW740" s="139"/>
      <c r="BX740" s="139"/>
      <c r="BY740" s="139"/>
      <c r="BZ740" s="139"/>
      <c r="CA740" s="139"/>
      <c r="CB740" s="139"/>
      <c r="CC740" s="139"/>
      <c r="CD740" s="139"/>
      <c r="CE740" s="139"/>
      <c r="CF740" s="139"/>
      <c r="CG740" s="139"/>
      <c r="CH740" s="139"/>
      <c r="CI740" s="139"/>
      <c r="CJ740" s="139"/>
      <c r="CK740" s="139"/>
      <c r="CL740" s="139"/>
      <c r="CM740" s="139"/>
      <c r="CN740" s="139"/>
      <c r="CO740" s="139"/>
      <c r="CP740" s="139"/>
      <c r="CQ740" s="139"/>
      <c r="CR740" s="139"/>
      <c r="CS740" s="139"/>
      <c r="CT740" s="139"/>
      <c r="CU740" s="139"/>
      <c r="CV740" s="139"/>
      <c r="CW740" s="139"/>
      <c r="CX740" s="139"/>
      <c r="CY740" s="139"/>
      <c r="CZ740" s="139"/>
      <c r="DA740" s="139"/>
      <c r="DB740" s="139"/>
      <c r="DC740" s="139"/>
      <c r="DD740" s="139"/>
      <c r="DE740" s="139"/>
      <c r="DF740" s="139"/>
      <c r="DG740" s="139"/>
      <c r="DH740" s="139"/>
      <c r="DI740" s="139"/>
      <c r="DJ740" s="139"/>
      <c r="DK740" s="139"/>
      <c r="DL740" s="139"/>
      <c r="DM740" s="139"/>
      <c r="DN740" s="139"/>
      <c r="DO740" s="139"/>
      <c r="DP740" s="139"/>
      <c r="DQ740" s="139"/>
      <c r="DR740" s="139"/>
      <c r="DS740" s="139"/>
      <c r="DT740" s="139"/>
      <c r="DU740" s="139"/>
      <c r="DV740" s="139"/>
      <c r="DW740" s="139"/>
      <c r="DX740" s="139"/>
      <c r="DY740" s="139"/>
      <c r="DZ740" s="139"/>
      <c r="EA740" s="139"/>
      <c r="EB740" s="139"/>
      <c r="EC740" s="139"/>
      <c r="ED740" s="139"/>
      <c r="EE740" s="139"/>
      <c r="EF740" s="139"/>
      <c r="EG740" s="139"/>
      <c r="EH740" s="139"/>
      <c r="EI740" s="139"/>
      <c r="EJ740" s="139"/>
      <c r="EK740" s="139"/>
      <c r="EL740" s="139"/>
      <c r="EM740" s="139"/>
      <c r="EN740" s="139"/>
      <c r="EO740" s="139"/>
      <c r="EP740" s="139"/>
      <c r="EQ740" s="139"/>
      <c r="ER740" s="139"/>
      <c r="ES740" s="139"/>
      <c r="ET740" s="139"/>
      <c r="EU740" s="139"/>
      <c r="EV740" s="139"/>
      <c r="EW740" s="139"/>
      <c r="EX740" s="139"/>
      <c r="EY740" s="139"/>
      <c r="EZ740" s="139"/>
      <c r="FA740" s="139"/>
      <c r="FB740" s="139"/>
      <c r="FC740" s="139"/>
      <c r="FD740" s="139"/>
      <c r="FE740" s="139"/>
      <c r="FF740" s="139"/>
      <c r="FG740" s="139"/>
      <c r="FH740" s="139"/>
      <c r="FI740" s="139"/>
      <c r="FJ740" s="139"/>
      <c r="FK740" s="139"/>
      <c r="FL740" s="139"/>
      <c r="FM740" s="139"/>
      <c r="FN740" s="139"/>
      <c r="FO740" s="139"/>
      <c r="FP740" s="139"/>
      <c r="FQ740" s="139"/>
      <c r="FR740" s="139"/>
      <c r="FS740" s="139"/>
      <c r="FT740" s="139"/>
      <c r="FU740" s="139"/>
      <c r="FV740" s="139"/>
      <c r="FW740" s="139"/>
      <c r="FX740" s="139"/>
      <c r="FY740" s="139"/>
      <c r="FZ740" s="139"/>
      <c r="GA740" s="139"/>
      <c r="GB740" s="139"/>
      <c r="GC740" s="139"/>
      <c r="GD740" s="139"/>
      <c r="GE740" s="139"/>
      <c r="GF740" s="139"/>
      <c r="GG740" s="139"/>
      <c r="GH740" s="139"/>
      <c r="GI740" s="139"/>
      <c r="GJ740" s="139"/>
      <c r="GK740" s="139"/>
      <c r="GL740" s="139"/>
      <c r="GM740" s="139"/>
      <c r="GN740" s="139"/>
      <c r="GO740" s="139"/>
      <c r="GP740" s="139"/>
      <c r="GQ740" s="139"/>
      <c r="GR740" s="139"/>
      <c r="GS740" s="139"/>
      <c r="GT740" s="139"/>
    </row>
    <row r="741" spans="1:202" ht="30" x14ac:dyDescent="0.25">
      <c r="B741" s="19">
        <f t="shared" si="163"/>
        <v>1</v>
      </c>
      <c r="C741" s="301" t="s">
        <v>531</v>
      </c>
      <c r="D741" s="29">
        <f>'2 уровень'!F1759</f>
        <v>2061</v>
      </c>
      <c r="E741" s="29">
        <f>'2 уровень'!G1759</f>
        <v>1202.25</v>
      </c>
      <c r="F741" s="29">
        <f>'2 уровень'!H1759</f>
        <v>583</v>
      </c>
      <c r="G741" s="144">
        <f>'2 уровень'!I1759</f>
        <v>48.492410064462469</v>
      </c>
      <c r="H741" s="158">
        <f>'2 уровень'!J1759</f>
        <v>0</v>
      </c>
      <c r="I741" s="158">
        <f>'2 уровень'!K1759</f>
        <v>0</v>
      </c>
      <c r="J741" s="153">
        <f>'2 уровень'!L1759</f>
        <v>0</v>
      </c>
      <c r="K741" s="153">
        <f>'2 уровень'!M1759</f>
        <v>0</v>
      </c>
      <c r="L741" s="153">
        <f>'2 уровень'!N1759</f>
        <v>0</v>
      </c>
      <c r="M741" s="153">
        <f>'2 уровень'!O1759</f>
        <v>0</v>
      </c>
      <c r="N741" s="153">
        <f>'2 уровень'!P1759</f>
        <v>0</v>
      </c>
      <c r="O741" s="153">
        <f>'2 уровень'!Q1759</f>
        <v>0</v>
      </c>
      <c r="P741" s="152">
        <f>'2 уровень'!R1759</f>
        <v>3482.6571899999999</v>
      </c>
      <c r="Q741" s="152">
        <f>'2 уровень'!S1759</f>
        <v>3482.6571899999999</v>
      </c>
      <c r="R741" s="152">
        <f>'2 уровень'!T1759</f>
        <v>3482.6571899999999</v>
      </c>
      <c r="S741" s="152">
        <f>'2 уровень'!U1759</f>
        <v>3482.6571899999999</v>
      </c>
      <c r="T741" s="152">
        <f>'2 уровень'!V1759</f>
        <v>3482.6571899999999</v>
      </c>
      <c r="U741" s="152">
        <f>'2 уровень'!W1759</f>
        <v>3482.6571899999999</v>
      </c>
      <c r="V741" s="152">
        <f>'2 уровень'!X1759</f>
        <v>3482.6571899999999</v>
      </c>
      <c r="W741" s="152">
        <f>'2 уровень'!Y1759</f>
        <v>2031.5500274999999</v>
      </c>
      <c r="X741" s="152">
        <f>'2 уровень'!Z1759</f>
        <v>1000.1026899999999</v>
      </c>
      <c r="Y741" s="1003">
        <f>'2 уровень'!AA1759</f>
        <v>0</v>
      </c>
      <c r="Z741" s="152">
        <f>'2 уровень'!AB1759</f>
        <v>0</v>
      </c>
      <c r="AA741" s="152">
        <f>'2 уровень'!AC1759</f>
        <v>-1031.4473375</v>
      </c>
      <c r="AB741" s="152">
        <f>'2 уровень'!AD1759</f>
        <v>0</v>
      </c>
      <c r="AC741" s="152">
        <f>'2 уровень'!AE1759</f>
        <v>0</v>
      </c>
      <c r="AD741" s="570">
        <f>'2 уровень'!AF1759</f>
        <v>1000.1026899999999</v>
      </c>
      <c r="AE741" s="152">
        <f t="shared" si="180"/>
        <v>49.228553393327644</v>
      </c>
      <c r="AF741" s="152">
        <f t="shared" si="181"/>
        <v>49.228553393327644</v>
      </c>
      <c r="AG741" s="1224">
        <f>'2 уровень'!AG1759</f>
        <v>0</v>
      </c>
      <c r="AH741" s="1231">
        <f>'2 уровень'!AH1759</f>
        <v>0</v>
      </c>
      <c r="AI741" s="339">
        <f t="shared" si="173"/>
        <v>1000102.69</v>
      </c>
      <c r="AJ741" s="339">
        <f t="shared" si="170"/>
        <v>0</v>
      </c>
      <c r="AK741" s="1119">
        <f t="shared" si="179"/>
        <v>1689.79</v>
      </c>
      <c r="AL741" s="139">
        <f t="shared" si="182"/>
        <v>1715.4420068610634</v>
      </c>
      <c r="AM741" s="139"/>
      <c r="AN741" s="428"/>
      <c r="AO741" s="139"/>
      <c r="AP741" s="139"/>
      <c r="AQ741" s="139"/>
      <c r="AR741" s="139"/>
      <c r="AS741" s="139"/>
      <c r="AT741" s="139"/>
      <c r="AU741" s="139"/>
      <c r="AV741" s="139"/>
      <c r="AW741" s="139"/>
      <c r="AX741" s="139"/>
      <c r="AY741" s="139"/>
      <c r="AZ741" s="139"/>
      <c r="BA741" s="139"/>
      <c r="BB741" s="139"/>
      <c r="BC741" s="139"/>
      <c r="BD741" s="139"/>
      <c r="BE741" s="139"/>
      <c r="BF741" s="139"/>
      <c r="BG741" s="139"/>
      <c r="BH741" s="139"/>
      <c r="BI741" s="139"/>
      <c r="BJ741" s="139"/>
      <c r="BK741" s="139"/>
      <c r="BL741" s="139"/>
      <c r="BM741" s="139"/>
      <c r="BN741" s="139"/>
      <c r="BO741" s="139"/>
      <c r="BP741" s="139"/>
      <c r="BQ741" s="139"/>
      <c r="BR741" s="139"/>
      <c r="BS741" s="139"/>
      <c r="BT741" s="139"/>
      <c r="BU741" s="139"/>
      <c r="BV741" s="139"/>
      <c r="BW741" s="139"/>
      <c r="BX741" s="139"/>
      <c r="BY741" s="139"/>
      <c r="BZ741" s="139"/>
      <c r="CA741" s="139"/>
      <c r="CB741" s="139"/>
      <c r="CC741" s="139"/>
      <c r="CD741" s="139"/>
      <c r="CE741" s="139"/>
      <c r="CF741" s="139"/>
      <c r="CG741" s="139"/>
      <c r="CH741" s="139"/>
      <c r="CI741" s="139"/>
      <c r="CJ741" s="139"/>
      <c r="CK741" s="139"/>
      <c r="CL741" s="139"/>
      <c r="CM741" s="139"/>
      <c r="CN741" s="139"/>
      <c r="CO741" s="139"/>
      <c r="CP741" s="139"/>
      <c r="CQ741" s="139"/>
      <c r="CR741" s="139"/>
      <c r="CS741" s="139"/>
      <c r="CT741" s="139"/>
      <c r="CU741" s="139"/>
      <c r="CV741" s="139"/>
      <c r="CW741" s="139"/>
      <c r="CX741" s="139"/>
      <c r="CY741" s="139"/>
      <c r="CZ741" s="139"/>
      <c r="DA741" s="139"/>
      <c r="DB741" s="139"/>
      <c r="DC741" s="139"/>
      <c r="DD741" s="139"/>
      <c r="DE741" s="139"/>
      <c r="DF741" s="139"/>
      <c r="DG741" s="139"/>
      <c r="DH741" s="139"/>
      <c r="DI741" s="139"/>
      <c r="DJ741" s="139"/>
      <c r="DK741" s="139"/>
      <c r="DL741" s="139"/>
      <c r="DM741" s="139"/>
      <c r="DN741" s="139"/>
      <c r="DO741" s="139"/>
      <c r="DP741" s="139"/>
      <c r="DQ741" s="139"/>
      <c r="DR741" s="139"/>
      <c r="DS741" s="139"/>
      <c r="DT741" s="139"/>
      <c r="DU741" s="139"/>
      <c r="DV741" s="139"/>
      <c r="DW741" s="139"/>
      <c r="DX741" s="139"/>
      <c r="DY741" s="139"/>
      <c r="DZ741" s="139"/>
      <c r="EA741" s="139"/>
      <c r="EB741" s="139"/>
      <c r="EC741" s="139"/>
      <c r="ED741" s="139"/>
      <c r="EE741" s="139"/>
      <c r="EF741" s="139"/>
      <c r="EG741" s="139"/>
      <c r="EH741" s="139"/>
      <c r="EI741" s="139"/>
      <c r="EJ741" s="139"/>
      <c r="EK741" s="139"/>
      <c r="EL741" s="139"/>
      <c r="EM741" s="139"/>
      <c r="EN741" s="139"/>
      <c r="EO741" s="139"/>
      <c r="EP741" s="139"/>
      <c r="EQ741" s="139"/>
      <c r="ER741" s="139"/>
      <c r="ES741" s="139"/>
      <c r="ET741" s="139"/>
      <c r="EU741" s="139"/>
      <c r="EV741" s="139"/>
      <c r="EW741" s="139"/>
      <c r="EX741" s="139"/>
      <c r="EY741" s="139"/>
      <c r="EZ741" s="139"/>
      <c r="FA741" s="139"/>
      <c r="FB741" s="139"/>
      <c r="FC741" s="139"/>
      <c r="FD741" s="139"/>
      <c r="FE741" s="139"/>
      <c r="FF741" s="139"/>
      <c r="FG741" s="139"/>
      <c r="FH741" s="139"/>
      <c r="FI741" s="139"/>
      <c r="FJ741" s="139"/>
      <c r="FK741" s="139"/>
      <c r="FL741" s="139"/>
      <c r="FM741" s="139"/>
      <c r="FN741" s="139"/>
      <c r="FO741" s="139"/>
      <c r="FP741" s="139"/>
      <c r="FQ741" s="139"/>
      <c r="FR741" s="139"/>
      <c r="FS741" s="139"/>
      <c r="FT741" s="139"/>
      <c r="FU741" s="139"/>
      <c r="FV741" s="139"/>
      <c r="FW741" s="139"/>
      <c r="FX741" s="139"/>
      <c r="FY741" s="139"/>
      <c r="FZ741" s="139"/>
      <c r="GA741" s="139"/>
      <c r="GB741" s="139"/>
      <c r="GC741" s="139"/>
      <c r="GD741" s="139"/>
      <c r="GE741" s="139"/>
      <c r="GF741" s="139"/>
      <c r="GG741" s="139"/>
      <c r="GH741" s="139"/>
      <c r="GI741" s="139"/>
      <c r="GJ741" s="139"/>
      <c r="GK741" s="139"/>
      <c r="GL741" s="139"/>
      <c r="GM741" s="139"/>
      <c r="GN741" s="139"/>
      <c r="GO741" s="139"/>
      <c r="GP741" s="139"/>
      <c r="GQ741" s="139"/>
      <c r="GR741" s="139"/>
      <c r="GS741" s="139"/>
      <c r="GT741" s="139"/>
    </row>
    <row r="742" spans="1:202" ht="72" x14ac:dyDescent="0.25">
      <c r="B742" s="19">
        <f t="shared" si="163"/>
        <v>1</v>
      </c>
      <c r="C742" s="443" t="s">
        <v>532</v>
      </c>
      <c r="D742" s="29">
        <f>'2 уровень'!F1760</f>
        <v>5519</v>
      </c>
      <c r="E742" s="29">
        <f>'2 уровень'!G1760</f>
        <v>3219.416666666667</v>
      </c>
      <c r="F742" s="29">
        <f>'2 уровень'!H1760</f>
        <v>1999</v>
      </c>
      <c r="G742" s="144">
        <f>'2 уровень'!I1760</f>
        <v>62.091993891232875</v>
      </c>
      <c r="H742" s="158">
        <f>'2 уровень'!J1760</f>
        <v>0</v>
      </c>
      <c r="I742" s="158">
        <f>'2 уровень'!K1760</f>
        <v>0</v>
      </c>
      <c r="J742" s="153">
        <f>'2 уровень'!L1760</f>
        <v>0</v>
      </c>
      <c r="K742" s="153">
        <f>'2 уровень'!M1760</f>
        <v>0</v>
      </c>
      <c r="L742" s="153">
        <f>'2 уровень'!N1760</f>
        <v>0</v>
      </c>
      <c r="M742" s="153">
        <f>'2 уровень'!O1760</f>
        <v>0</v>
      </c>
      <c r="N742" s="153">
        <f>'2 уровень'!P1760</f>
        <v>0</v>
      </c>
      <c r="O742" s="153">
        <f>'2 уровень'!Q1760</f>
        <v>0</v>
      </c>
      <c r="P742" s="152">
        <f>'2 уровень'!R1760</f>
        <v>20991.359234108164</v>
      </c>
      <c r="Q742" s="152">
        <f>'2 уровень'!S1760</f>
        <v>20991.359234108164</v>
      </c>
      <c r="R742" s="152">
        <f>'2 уровень'!T1760</f>
        <v>20991.359234108164</v>
      </c>
      <c r="S742" s="152">
        <f>'2 уровень'!U1760</f>
        <v>20991.359234108164</v>
      </c>
      <c r="T742" s="152">
        <f>'2 уровень'!V1760</f>
        <v>20991.359234108164</v>
      </c>
      <c r="U742" s="152">
        <f>'2 уровень'!W1760</f>
        <v>20991.359234108164</v>
      </c>
      <c r="V742" s="152">
        <f>'2 уровень'!X1760</f>
        <v>20991.359234108164</v>
      </c>
      <c r="W742" s="152">
        <f>'2 уровень'!Y1760</f>
        <v>12244.959553229763</v>
      </c>
      <c r="X742" s="152">
        <f>'2 уровень'!Z1760</f>
        <v>9959.7908599999992</v>
      </c>
      <c r="Y742" s="1003">
        <f>'2 уровень'!AA1760</f>
        <v>0</v>
      </c>
      <c r="Z742" s="152">
        <f>'2 уровень'!AB1760</f>
        <v>0</v>
      </c>
      <c r="AA742" s="152">
        <f>'2 уровень'!AC1760</f>
        <v>-2285.1686932297634</v>
      </c>
      <c r="AB742" s="152">
        <f>'2 уровень'!AD1760</f>
        <v>0</v>
      </c>
      <c r="AC742" s="152">
        <f>'2 уровень'!AE1760</f>
        <v>0</v>
      </c>
      <c r="AD742" s="570">
        <f>'2 уровень'!AF1760</f>
        <v>9959.7908599999992</v>
      </c>
      <c r="AE742" s="152">
        <f t="shared" si="180"/>
        <v>81.337882879106601</v>
      </c>
      <c r="AF742" s="152">
        <f t="shared" si="181"/>
        <v>81.337882879106601</v>
      </c>
      <c r="AG742" s="1224">
        <f>'2 уровень'!AG1760</f>
        <v>0</v>
      </c>
      <c r="AH742" s="1231">
        <f>'2 уровень'!AH1760</f>
        <v>0</v>
      </c>
      <c r="AI742" s="339">
        <f t="shared" si="173"/>
        <v>9959790.8599999994</v>
      </c>
      <c r="AJ742" s="339">
        <f t="shared" si="170"/>
        <v>0</v>
      </c>
      <c r="AK742" s="1119">
        <f t="shared" si="179"/>
        <v>3803.4715046400011</v>
      </c>
      <c r="AL742" s="139">
        <f t="shared" si="182"/>
        <v>4982.386623311656</v>
      </c>
      <c r="AM742" s="139"/>
      <c r="AN742" s="428"/>
      <c r="AO742" s="139"/>
      <c r="AP742" s="139"/>
      <c r="AQ742" s="139"/>
      <c r="AR742" s="139"/>
      <c r="AS742" s="139"/>
      <c r="AT742" s="139"/>
      <c r="AU742" s="139"/>
      <c r="AV742" s="139"/>
      <c r="AW742" s="139"/>
      <c r="AX742" s="139"/>
      <c r="AY742" s="139"/>
      <c r="AZ742" s="139"/>
      <c r="BA742" s="139"/>
      <c r="BB742" s="139"/>
      <c r="BC742" s="139"/>
      <c r="BD742" s="139"/>
      <c r="BE742" s="139"/>
      <c r="BF742" s="139"/>
      <c r="BG742" s="139"/>
      <c r="BH742" s="139"/>
      <c r="BI742" s="139"/>
      <c r="BJ742" s="139"/>
      <c r="BK742" s="139"/>
      <c r="BL742" s="139"/>
      <c r="BM742" s="139"/>
      <c r="BN742" s="139"/>
      <c r="BO742" s="139"/>
      <c r="BP742" s="139"/>
      <c r="BQ742" s="139"/>
      <c r="BR742" s="139"/>
      <c r="BS742" s="139"/>
      <c r="BT742" s="139"/>
      <c r="BU742" s="139"/>
      <c r="BV742" s="139"/>
      <c r="BW742" s="139"/>
      <c r="BX742" s="139"/>
      <c r="BY742" s="139"/>
      <c r="BZ742" s="139"/>
      <c r="CA742" s="139"/>
      <c r="CB742" s="139"/>
      <c r="CC742" s="139"/>
      <c r="CD742" s="139"/>
      <c r="CE742" s="139"/>
      <c r="CF742" s="139"/>
      <c r="CG742" s="139"/>
      <c r="CH742" s="139"/>
      <c r="CI742" s="139"/>
      <c r="CJ742" s="139"/>
      <c r="CK742" s="139"/>
      <c r="CL742" s="139"/>
      <c r="CM742" s="139"/>
      <c r="CN742" s="139"/>
      <c r="CO742" s="139"/>
      <c r="CP742" s="139"/>
      <c r="CQ742" s="139"/>
      <c r="CR742" s="139"/>
      <c r="CS742" s="139"/>
      <c r="CT742" s="139"/>
      <c r="CU742" s="139"/>
      <c r="CV742" s="139"/>
      <c r="CW742" s="139"/>
      <c r="CX742" s="139"/>
      <c r="CY742" s="139"/>
      <c r="CZ742" s="139"/>
      <c r="DA742" s="139"/>
      <c r="DB742" s="139"/>
      <c r="DC742" s="139"/>
      <c r="DD742" s="139"/>
      <c r="DE742" s="139"/>
      <c r="DF742" s="139"/>
      <c r="DG742" s="139"/>
      <c r="DH742" s="139"/>
      <c r="DI742" s="139"/>
      <c r="DJ742" s="139"/>
      <c r="DK742" s="139"/>
      <c r="DL742" s="139"/>
      <c r="DM742" s="139"/>
      <c r="DN742" s="139"/>
      <c r="DO742" s="139"/>
      <c r="DP742" s="139"/>
      <c r="DQ742" s="139"/>
      <c r="DR742" s="139"/>
      <c r="DS742" s="139"/>
      <c r="DT742" s="139"/>
      <c r="DU742" s="139"/>
      <c r="DV742" s="139"/>
      <c r="DW742" s="139"/>
      <c r="DX742" s="139"/>
      <c r="DY742" s="139"/>
      <c r="DZ742" s="139"/>
      <c r="EA742" s="139"/>
      <c r="EB742" s="139"/>
      <c r="EC742" s="139"/>
      <c r="ED742" s="139"/>
      <c r="EE742" s="139"/>
      <c r="EF742" s="139"/>
      <c r="EG742" s="139"/>
      <c r="EH742" s="139"/>
      <c r="EI742" s="139"/>
      <c r="EJ742" s="139"/>
      <c r="EK742" s="139"/>
      <c r="EL742" s="139"/>
      <c r="EM742" s="139"/>
      <c r="EN742" s="139"/>
      <c r="EO742" s="139"/>
      <c r="EP742" s="139"/>
      <c r="EQ742" s="139"/>
      <c r="ER742" s="139"/>
      <c r="ES742" s="139"/>
      <c r="ET742" s="139"/>
      <c r="EU742" s="139"/>
      <c r="EV742" s="139"/>
      <c r="EW742" s="139"/>
      <c r="EX742" s="139"/>
      <c r="EY742" s="139"/>
      <c r="EZ742" s="139"/>
      <c r="FA742" s="139"/>
      <c r="FB742" s="139"/>
      <c r="FC742" s="139"/>
      <c r="FD742" s="139"/>
      <c r="FE742" s="139"/>
      <c r="FF742" s="139"/>
      <c r="FG742" s="139"/>
      <c r="FH742" s="139"/>
      <c r="FI742" s="139"/>
      <c r="FJ742" s="139"/>
      <c r="FK742" s="139"/>
      <c r="FL742" s="139"/>
      <c r="FM742" s="139"/>
      <c r="FN742" s="139"/>
      <c r="FO742" s="139"/>
      <c r="FP742" s="139"/>
      <c r="FQ742" s="139"/>
      <c r="FR742" s="139"/>
      <c r="FS742" s="139"/>
      <c r="FT742" s="139"/>
      <c r="FU742" s="139"/>
      <c r="FV742" s="139"/>
      <c r="FW742" s="139"/>
      <c r="FX742" s="139"/>
      <c r="FY742" s="139"/>
      <c r="FZ742" s="139"/>
      <c r="GA742" s="139"/>
      <c r="GB742" s="139"/>
      <c r="GC742" s="139"/>
      <c r="GD742" s="139"/>
      <c r="GE742" s="139"/>
      <c r="GF742" s="139"/>
      <c r="GG742" s="139"/>
      <c r="GH742" s="139"/>
      <c r="GI742" s="139"/>
      <c r="GJ742" s="139"/>
      <c r="GK742" s="139"/>
      <c r="GL742" s="139"/>
      <c r="GM742" s="139"/>
      <c r="GN742" s="139"/>
      <c r="GO742" s="139"/>
      <c r="GP742" s="139"/>
      <c r="GQ742" s="139"/>
      <c r="GR742" s="139"/>
      <c r="GS742" s="139"/>
      <c r="GT742" s="139"/>
    </row>
    <row r="743" spans="1:202" ht="45" x14ac:dyDescent="0.25">
      <c r="B743" s="19">
        <f t="shared" si="163"/>
        <v>1</v>
      </c>
      <c r="C743" s="301" t="s">
        <v>533</v>
      </c>
      <c r="D743" s="29">
        <f>'2 уровень'!F1761</f>
        <v>2077</v>
      </c>
      <c r="E743" s="29">
        <f>'2 уровень'!G1761</f>
        <v>1211.5833333333335</v>
      </c>
      <c r="F743" s="29">
        <f>'2 уровень'!H1761</f>
        <v>983</v>
      </c>
      <c r="G743" s="144">
        <f>'2 уровень'!I1761</f>
        <v>81.133502991952668</v>
      </c>
      <c r="H743" s="158">
        <f>'2 уровень'!J1761</f>
        <v>0</v>
      </c>
      <c r="I743" s="158">
        <f>'2 уровень'!K1761</f>
        <v>0</v>
      </c>
      <c r="J743" s="153">
        <f>'2 уровень'!L1761</f>
        <v>0</v>
      </c>
      <c r="K743" s="153">
        <f>'2 уровень'!M1761</f>
        <v>0</v>
      </c>
      <c r="L743" s="153">
        <f>'2 уровень'!N1761</f>
        <v>0</v>
      </c>
      <c r="M743" s="153">
        <f>'2 уровень'!O1761</f>
        <v>0</v>
      </c>
      <c r="N743" s="153">
        <f>'2 уровень'!P1761</f>
        <v>0</v>
      </c>
      <c r="O743" s="153">
        <f>'2 уровень'!Q1761</f>
        <v>0</v>
      </c>
      <c r="P743" s="152">
        <f>'2 уровень'!R1761</f>
        <v>3666.477666452161</v>
      </c>
      <c r="Q743" s="152">
        <f>'2 уровень'!S1761</f>
        <v>3666.477666452161</v>
      </c>
      <c r="R743" s="152">
        <f>'2 уровень'!T1761</f>
        <v>3666.477666452161</v>
      </c>
      <c r="S743" s="152">
        <f>'2 уровень'!U1761</f>
        <v>3666.477666452161</v>
      </c>
      <c r="T743" s="152">
        <f>'2 уровень'!V1761</f>
        <v>3666.477666452161</v>
      </c>
      <c r="U743" s="152">
        <f>'2 уровень'!W1761</f>
        <v>3666.477666452161</v>
      </c>
      <c r="V743" s="152">
        <f>'2 уровень'!X1761</f>
        <v>3666.477666452161</v>
      </c>
      <c r="W743" s="152">
        <f>'2 уровень'!Y1761</f>
        <v>2138.7786387637607</v>
      </c>
      <c r="X743" s="152">
        <f>'2 уровень'!Z1761</f>
        <v>1805.2270999999998</v>
      </c>
      <c r="Y743" s="1003">
        <f>'2 уровень'!AA1761</f>
        <v>0</v>
      </c>
      <c r="Z743" s="152">
        <f>'2 уровень'!AB1761</f>
        <v>0</v>
      </c>
      <c r="AA743" s="152">
        <f>'2 уровень'!AC1761</f>
        <v>-333.55153876376085</v>
      </c>
      <c r="AB743" s="152">
        <f>'2 уровень'!AD1761</f>
        <v>0</v>
      </c>
      <c r="AC743" s="152">
        <f>'2 уровень'!AE1761</f>
        <v>0</v>
      </c>
      <c r="AD743" s="570">
        <f>'2 уровень'!AF1761</f>
        <v>1805.2270999999998</v>
      </c>
      <c r="AE743" s="152">
        <f>X743/W743*100</f>
        <v>84.404578729262155</v>
      </c>
      <c r="AF743" s="152">
        <f>AD743/W743*100</f>
        <v>84.404578729262155</v>
      </c>
      <c r="AG743" s="1224">
        <f>'2 уровень'!AG1761</f>
        <v>0</v>
      </c>
      <c r="AH743" s="1231">
        <f>'2 уровень'!AH1761</f>
        <v>0</v>
      </c>
      <c r="AI743" s="339">
        <f t="shared" si="173"/>
        <v>1805227.0999999999</v>
      </c>
      <c r="AJ743" s="339">
        <f t="shared" si="170"/>
        <v>0</v>
      </c>
      <c r="AK743" s="1119"/>
      <c r="AL743" s="139">
        <f t="shared" si="182"/>
        <v>1836.4466937945065</v>
      </c>
      <c r="AM743" s="139"/>
      <c r="AN743" s="428"/>
      <c r="AO743" s="139"/>
      <c r="AP743" s="139"/>
      <c r="AQ743" s="139"/>
      <c r="AR743" s="139"/>
      <c r="AS743" s="139"/>
      <c r="AT743" s="139"/>
      <c r="AU743" s="139"/>
      <c r="AV743" s="139"/>
      <c r="AW743" s="139"/>
      <c r="AX743" s="139"/>
      <c r="AY743" s="139"/>
      <c r="AZ743" s="139"/>
      <c r="BA743" s="139"/>
      <c r="BB743" s="139"/>
      <c r="BC743" s="139"/>
      <c r="BD743" s="139"/>
      <c r="BE743" s="139"/>
      <c r="BF743" s="139"/>
      <c r="BG743" s="139"/>
      <c r="BH743" s="139"/>
      <c r="BI743" s="139"/>
      <c r="BJ743" s="139"/>
      <c r="BK743" s="139"/>
      <c r="BL743" s="139"/>
      <c r="BM743" s="139"/>
      <c r="BN743" s="139"/>
      <c r="BO743" s="139"/>
      <c r="BP743" s="139"/>
      <c r="BQ743" s="139"/>
      <c r="BR743" s="139"/>
      <c r="BS743" s="139"/>
      <c r="BT743" s="139"/>
      <c r="BU743" s="139"/>
      <c r="BV743" s="139"/>
      <c r="BW743" s="139"/>
      <c r="BX743" s="139"/>
      <c r="BY743" s="139"/>
      <c r="BZ743" s="139"/>
      <c r="CA743" s="139"/>
      <c r="CB743" s="139"/>
      <c r="CC743" s="139"/>
      <c r="CD743" s="139"/>
      <c r="CE743" s="139"/>
      <c r="CF743" s="139"/>
      <c r="CG743" s="139"/>
      <c r="CH743" s="139"/>
      <c r="CI743" s="139"/>
      <c r="CJ743" s="139"/>
      <c r="CK743" s="139"/>
      <c r="CL743" s="139"/>
      <c r="CM743" s="139"/>
      <c r="CN743" s="139"/>
      <c r="CO743" s="139"/>
      <c r="CP743" s="139"/>
      <c r="CQ743" s="139"/>
      <c r="CR743" s="139"/>
      <c r="CS743" s="139"/>
      <c r="CT743" s="139"/>
      <c r="CU743" s="139"/>
      <c r="CV743" s="139"/>
      <c r="CW743" s="139"/>
      <c r="CX743" s="139"/>
      <c r="CY743" s="139"/>
      <c r="CZ743" s="139"/>
      <c r="DA743" s="139"/>
      <c r="DB743" s="139"/>
      <c r="DC743" s="139"/>
      <c r="DD743" s="139"/>
      <c r="DE743" s="139"/>
      <c r="DF743" s="139"/>
      <c r="DG743" s="139"/>
      <c r="DH743" s="139"/>
      <c r="DI743" s="139"/>
      <c r="DJ743" s="139"/>
      <c r="DK743" s="139"/>
      <c r="DL743" s="139"/>
      <c r="DM743" s="139"/>
      <c r="DN743" s="139"/>
      <c r="DO743" s="139"/>
      <c r="DP743" s="139"/>
      <c r="DQ743" s="139"/>
      <c r="DR743" s="139"/>
      <c r="DS743" s="139"/>
      <c r="DT743" s="139"/>
      <c r="DU743" s="139"/>
      <c r="DV743" s="139"/>
      <c r="DW743" s="139"/>
      <c r="DX743" s="139"/>
      <c r="DY743" s="139"/>
      <c r="DZ743" s="139"/>
      <c r="EA743" s="139"/>
      <c r="EB743" s="139"/>
      <c r="EC743" s="139"/>
      <c r="ED743" s="139"/>
      <c r="EE743" s="139"/>
      <c r="EF743" s="139"/>
      <c r="EG743" s="139"/>
      <c r="EH743" s="139"/>
      <c r="EI743" s="139"/>
      <c r="EJ743" s="139"/>
      <c r="EK743" s="139"/>
      <c r="EL743" s="139"/>
      <c r="EM743" s="139"/>
      <c r="EN743" s="139"/>
      <c r="EO743" s="139"/>
      <c r="EP743" s="139"/>
      <c r="EQ743" s="139"/>
      <c r="ER743" s="139"/>
      <c r="ES743" s="139"/>
      <c r="ET743" s="139"/>
      <c r="EU743" s="139"/>
      <c r="EV743" s="139"/>
      <c r="EW743" s="139"/>
      <c r="EX743" s="139"/>
      <c r="EY743" s="139"/>
      <c r="EZ743" s="139"/>
      <c r="FA743" s="139"/>
      <c r="FB743" s="139"/>
      <c r="FC743" s="139"/>
      <c r="FD743" s="139"/>
      <c r="FE743" s="139"/>
      <c r="FF743" s="139"/>
      <c r="FG743" s="139"/>
      <c r="FH743" s="139"/>
      <c r="FI743" s="139"/>
      <c r="FJ743" s="139"/>
      <c r="FK743" s="139"/>
      <c r="FL743" s="139"/>
      <c r="FM743" s="139"/>
      <c r="FN743" s="139"/>
      <c r="FO743" s="139"/>
      <c r="FP743" s="139"/>
      <c r="FQ743" s="139"/>
      <c r="FR743" s="139"/>
      <c r="FS743" s="139"/>
      <c r="FT743" s="139"/>
      <c r="FU743" s="139"/>
      <c r="FV743" s="139"/>
      <c r="FW743" s="139"/>
      <c r="FX743" s="139"/>
      <c r="FY743" s="139"/>
      <c r="FZ743" s="139"/>
      <c r="GA743" s="139"/>
      <c r="GB743" s="139"/>
      <c r="GC743" s="139"/>
      <c r="GD743" s="139"/>
      <c r="GE743" s="139"/>
      <c r="GF743" s="139"/>
      <c r="GG743" s="139"/>
      <c r="GH743" s="139"/>
      <c r="GI743" s="139"/>
      <c r="GJ743" s="139"/>
      <c r="GK743" s="139"/>
      <c r="GL743" s="139"/>
      <c r="GM743" s="139"/>
      <c r="GN743" s="139"/>
      <c r="GO743" s="139"/>
      <c r="GP743" s="139"/>
      <c r="GQ743" s="139"/>
      <c r="GR743" s="139"/>
      <c r="GS743" s="139"/>
      <c r="GT743" s="139"/>
    </row>
    <row r="744" spans="1:202" ht="29.25" x14ac:dyDescent="0.25">
      <c r="B744" s="19">
        <f t="shared" si="163"/>
        <v>1</v>
      </c>
      <c r="C744" s="443" t="s">
        <v>327</v>
      </c>
      <c r="D744" s="29">
        <f>'2 уровень'!F1762</f>
        <v>3635</v>
      </c>
      <c r="E744" s="29">
        <f>'2 уровень'!G1762</f>
        <v>2120.416666666667</v>
      </c>
      <c r="F744" s="29">
        <f>'2 уровень'!H1762</f>
        <v>991.56500000000005</v>
      </c>
      <c r="G744" s="144">
        <f>'2 уровень'!I1762</f>
        <v>46.762743171546468</v>
      </c>
      <c r="H744" s="158">
        <f>'2 уровень'!J1762</f>
        <v>0</v>
      </c>
      <c r="I744" s="158">
        <f>'2 уровень'!K1762</f>
        <v>0</v>
      </c>
      <c r="J744" s="153">
        <f>'2 уровень'!L1762</f>
        <v>0</v>
      </c>
      <c r="K744" s="153">
        <f>'2 уровень'!M1762</f>
        <v>0</v>
      </c>
      <c r="L744" s="153">
        <f>'2 уровень'!N1762</f>
        <v>0</v>
      </c>
      <c r="M744" s="153">
        <f>'2 уровень'!O1762</f>
        <v>0</v>
      </c>
      <c r="N744" s="153">
        <f>'2 уровень'!P1762</f>
        <v>0</v>
      </c>
      <c r="O744" s="153">
        <f>'2 уровень'!Q1762</f>
        <v>0</v>
      </c>
      <c r="P744" s="152">
        <f>'2 уровень'!R1762</f>
        <v>8220.4030000000039</v>
      </c>
      <c r="Q744" s="152">
        <f>'2 уровень'!S1762</f>
        <v>8220.4030000000039</v>
      </c>
      <c r="R744" s="152">
        <f>'2 уровень'!T1762</f>
        <v>8220.4030000000039</v>
      </c>
      <c r="S744" s="152">
        <f>'2 уровень'!U1762</f>
        <v>8220.4030000000039</v>
      </c>
      <c r="T744" s="152">
        <f>'2 уровень'!V1762</f>
        <v>8220.4030000000039</v>
      </c>
      <c r="U744" s="152">
        <f>'2 уровень'!W1762</f>
        <v>8220.4030000000039</v>
      </c>
      <c r="V744" s="152">
        <f>'2 уровень'!X1762</f>
        <v>8220.4030000000039</v>
      </c>
      <c r="W744" s="152">
        <f>'2 уровень'!Y1762</f>
        <v>4795.2350833333358</v>
      </c>
      <c r="X744" s="152">
        <f>'2 уровень'!Z1762</f>
        <v>2555.7802200000001</v>
      </c>
      <c r="Y744" s="1003">
        <f>'2 уровень'!AA1762</f>
        <v>0</v>
      </c>
      <c r="Z744" s="152">
        <f>'2 уровень'!AB1762</f>
        <v>0</v>
      </c>
      <c r="AA744" s="152">
        <f>'2 уровень'!AC1762</f>
        <v>-2239.4548633333357</v>
      </c>
      <c r="AB744" s="152">
        <f>'2 уровень'!AD1762</f>
        <v>-119.77521</v>
      </c>
      <c r="AC744" s="152">
        <f>'2 уровень'!AE1762</f>
        <v>-0.91632000000000002</v>
      </c>
      <c r="AD744" s="570">
        <f>'2 уровень'!AF1762</f>
        <v>2554.8639000000003</v>
      </c>
      <c r="AE744" s="152">
        <f>X744/W744*100</f>
        <v>53.29833002104639</v>
      </c>
      <c r="AF744" s="152">
        <f>AD744/W744*100</f>
        <v>53.279221051745075</v>
      </c>
      <c r="AG744" s="1224">
        <f>'2 уровень'!AG1762</f>
        <v>0</v>
      </c>
      <c r="AH744" s="1231">
        <f>'2 уровень'!AH1762</f>
        <v>0</v>
      </c>
      <c r="AI744" s="339">
        <f t="shared" si="173"/>
        <v>2554863.9000000004</v>
      </c>
      <c r="AJ744" s="339">
        <f t="shared" si="170"/>
        <v>-916.32</v>
      </c>
      <c r="AK744" s="1119">
        <f t="shared" ref="AK744:AK777" si="183">IF(P744&gt;0,P744*1000/D744,0)</f>
        <v>2261.4588720770298</v>
      </c>
      <c r="AL744" s="139">
        <f t="shared" si="182"/>
        <v>2577.5216148210152</v>
      </c>
      <c r="AM744" s="139"/>
      <c r="AN744" s="428"/>
      <c r="AO744" s="139"/>
      <c r="AP744" s="139"/>
      <c r="AQ744" s="139"/>
      <c r="AR744" s="139"/>
      <c r="AS744" s="139"/>
      <c r="AT744" s="139"/>
      <c r="AU744" s="139"/>
      <c r="AV744" s="139"/>
      <c r="AW744" s="139"/>
      <c r="AX744" s="139"/>
      <c r="AY744" s="139"/>
      <c r="AZ744" s="139"/>
      <c r="BA744" s="139"/>
      <c r="BB744" s="139"/>
      <c r="BC744" s="139"/>
      <c r="BD744" s="139"/>
      <c r="BE744" s="139"/>
      <c r="BF744" s="139"/>
      <c r="BG744" s="139"/>
      <c r="BH744" s="139"/>
      <c r="BI744" s="139"/>
      <c r="BJ744" s="139"/>
      <c r="BK744" s="139"/>
      <c r="BL744" s="139"/>
      <c r="BM744" s="139"/>
      <c r="BN744" s="139"/>
      <c r="BO744" s="139"/>
      <c r="BP744" s="139"/>
      <c r="BQ744" s="139"/>
      <c r="BR744" s="139"/>
      <c r="BS744" s="139"/>
      <c r="BT744" s="139"/>
      <c r="BU744" s="139"/>
      <c r="BV744" s="139"/>
      <c r="BW744" s="139"/>
      <c r="BX744" s="139"/>
      <c r="BY744" s="139"/>
      <c r="BZ744" s="139"/>
      <c r="CA744" s="139"/>
      <c r="CB744" s="139"/>
      <c r="CC744" s="139"/>
      <c r="CD744" s="139"/>
      <c r="CE744" s="139"/>
      <c r="CF744" s="139"/>
      <c r="CG744" s="139"/>
      <c r="CH744" s="139"/>
      <c r="CI744" s="139"/>
      <c r="CJ744" s="139"/>
      <c r="CK744" s="139"/>
      <c r="CL744" s="139"/>
      <c r="CM744" s="139"/>
      <c r="CN744" s="139"/>
      <c r="CO744" s="139"/>
      <c r="CP744" s="139"/>
      <c r="CQ744" s="139"/>
      <c r="CR744" s="139"/>
      <c r="CS744" s="139"/>
      <c r="CT744" s="139"/>
      <c r="CU744" s="139"/>
      <c r="CV744" s="139"/>
      <c r="CW744" s="139"/>
      <c r="CX744" s="139"/>
      <c r="CY744" s="139"/>
      <c r="CZ744" s="139"/>
      <c r="DA744" s="139"/>
      <c r="DB744" s="139"/>
      <c r="DC744" s="139"/>
      <c r="DD744" s="139"/>
      <c r="DE744" s="139"/>
      <c r="DF744" s="139"/>
      <c r="DG744" s="139"/>
      <c r="DH744" s="139"/>
      <c r="DI744" s="139"/>
      <c r="DJ744" s="139"/>
      <c r="DK744" s="139"/>
      <c r="DL744" s="139"/>
      <c r="DM744" s="139"/>
      <c r="DN744" s="139"/>
      <c r="DO744" s="139"/>
      <c r="DP744" s="139"/>
      <c r="DQ744" s="139"/>
      <c r="DR744" s="139"/>
      <c r="DS744" s="139"/>
      <c r="DT744" s="139"/>
      <c r="DU744" s="139"/>
      <c r="DV744" s="139"/>
      <c r="DW744" s="139"/>
      <c r="DX744" s="139"/>
      <c r="DY744" s="139"/>
      <c r="DZ744" s="139"/>
      <c r="EA744" s="139"/>
      <c r="EB744" s="139"/>
      <c r="EC744" s="139"/>
      <c r="ED744" s="139"/>
      <c r="EE744" s="139"/>
      <c r="EF744" s="139"/>
      <c r="EG744" s="139"/>
      <c r="EH744" s="139"/>
      <c r="EI744" s="139"/>
      <c r="EJ744" s="139"/>
      <c r="EK744" s="139"/>
      <c r="EL744" s="139"/>
      <c r="EM744" s="139"/>
      <c r="EN744" s="139"/>
      <c r="EO744" s="139"/>
      <c r="EP744" s="139"/>
      <c r="EQ744" s="139"/>
      <c r="ER744" s="139"/>
      <c r="ES744" s="139"/>
      <c r="ET744" s="139"/>
      <c r="EU744" s="139"/>
      <c r="EV744" s="139"/>
      <c r="EW744" s="139"/>
      <c r="EX744" s="139"/>
      <c r="EY744" s="139"/>
      <c r="EZ744" s="139"/>
      <c r="FA744" s="139"/>
      <c r="FB744" s="139"/>
      <c r="FC744" s="139"/>
      <c r="FD744" s="139"/>
      <c r="FE744" s="139"/>
      <c r="FF744" s="139"/>
      <c r="FG744" s="139"/>
      <c r="FH744" s="139"/>
      <c r="FI744" s="139"/>
      <c r="FJ744" s="139"/>
      <c r="FK744" s="139"/>
      <c r="FL744" s="139"/>
      <c r="FM744" s="139"/>
      <c r="FN744" s="139"/>
      <c r="FO744" s="139"/>
      <c r="FP744" s="139"/>
      <c r="FQ744" s="139"/>
      <c r="FR744" s="139"/>
      <c r="FS744" s="139"/>
      <c r="FT744" s="139"/>
      <c r="FU744" s="139"/>
      <c r="FV744" s="139"/>
      <c r="FW744" s="139"/>
      <c r="FX744" s="139"/>
      <c r="FY744" s="139"/>
      <c r="FZ744" s="139"/>
      <c r="GA744" s="139"/>
      <c r="GB744" s="139"/>
      <c r="GC744" s="139"/>
      <c r="GD744" s="139"/>
      <c r="GE744" s="139"/>
      <c r="GF744" s="139"/>
      <c r="GG744" s="139"/>
      <c r="GH744" s="139"/>
      <c r="GI744" s="139"/>
      <c r="GJ744" s="139"/>
      <c r="GK744" s="139"/>
      <c r="GL744" s="139"/>
      <c r="GM744" s="139"/>
      <c r="GN744" s="139"/>
      <c r="GO744" s="139"/>
      <c r="GP744" s="139"/>
      <c r="GQ744" s="139"/>
      <c r="GR744" s="139"/>
      <c r="GS744" s="139"/>
      <c r="GT744" s="139"/>
    </row>
    <row r="745" spans="1:202" x14ac:dyDescent="0.25">
      <c r="B745" s="19">
        <f t="shared" si="163"/>
        <v>1</v>
      </c>
      <c r="C745" s="301" t="s">
        <v>318</v>
      </c>
      <c r="D745" s="29">
        <f>'2 уровень'!F1763</f>
        <v>0</v>
      </c>
      <c r="E745" s="29">
        <f>'2 уровень'!G1763</f>
        <v>0</v>
      </c>
      <c r="F745" s="29">
        <f>'2 уровень'!H1763</f>
        <v>0</v>
      </c>
      <c r="G745" s="144">
        <f>'2 уровень'!I1763</f>
        <v>0</v>
      </c>
      <c r="H745" s="158">
        <f>'2 уровень'!J1763</f>
        <v>0</v>
      </c>
      <c r="I745" s="158">
        <f>'2 уровень'!K1763</f>
        <v>0</v>
      </c>
      <c r="J745" s="153">
        <f>'2 уровень'!L1763</f>
        <v>0</v>
      </c>
      <c r="K745" s="153">
        <f>'2 уровень'!M1763</f>
        <v>0</v>
      </c>
      <c r="L745" s="153">
        <f>'2 уровень'!N1763</f>
        <v>0</v>
      </c>
      <c r="M745" s="153">
        <f>'2 уровень'!O1763</f>
        <v>0</v>
      </c>
      <c r="N745" s="153">
        <f>'2 уровень'!P1763</f>
        <v>0</v>
      </c>
      <c r="O745" s="153">
        <f>'2 уровень'!Q1763</f>
        <v>0</v>
      </c>
      <c r="P745" s="152">
        <f>'2 уровень'!R1763</f>
        <v>0</v>
      </c>
      <c r="Q745" s="152">
        <f>'2 уровень'!S1763</f>
        <v>0</v>
      </c>
      <c r="R745" s="152">
        <f>'2 уровень'!T1763</f>
        <v>0</v>
      </c>
      <c r="S745" s="152">
        <f>'2 уровень'!U1763</f>
        <v>0</v>
      </c>
      <c r="T745" s="152">
        <f>'2 уровень'!V1763</f>
        <v>0</v>
      </c>
      <c r="U745" s="152">
        <f>'2 уровень'!W1763</f>
        <v>0</v>
      </c>
      <c r="V745" s="152">
        <f>'2 уровень'!X1763</f>
        <v>0</v>
      </c>
      <c r="W745" s="152">
        <f>'2 уровень'!Y1763</f>
        <v>0</v>
      </c>
      <c r="X745" s="152">
        <f>'2 уровень'!Z1763</f>
        <v>0</v>
      </c>
      <c r="Y745" s="1003">
        <f>'2 уровень'!AA1763</f>
        <v>0</v>
      </c>
      <c r="Z745" s="152">
        <f>'2 уровень'!AB1763</f>
        <v>0</v>
      </c>
      <c r="AA745" s="152">
        <f>'2 уровень'!AC1763</f>
        <v>0</v>
      </c>
      <c r="AB745" s="152">
        <f>'2 уровень'!AD1763</f>
        <v>0</v>
      </c>
      <c r="AC745" s="152">
        <f>'2 уровень'!AE1763</f>
        <v>0</v>
      </c>
      <c r="AD745" s="570">
        <f>'2 уровень'!AF1763</f>
        <v>0</v>
      </c>
      <c r="AE745" s="152"/>
      <c r="AF745" s="152"/>
      <c r="AG745" s="1224">
        <f>'2 уровень'!AG1763</f>
        <v>0</v>
      </c>
      <c r="AH745" s="1231">
        <f>'2 уровень'!AH1763</f>
        <v>0</v>
      </c>
      <c r="AI745" s="339">
        <f t="shared" si="173"/>
        <v>0</v>
      </c>
      <c r="AJ745" s="339">
        <f t="shared" si="170"/>
        <v>0</v>
      </c>
      <c r="AK745" s="1119">
        <f t="shared" si="183"/>
        <v>0</v>
      </c>
      <c r="AL745" s="139" t="e">
        <f t="shared" si="182"/>
        <v>#DIV/0!</v>
      </c>
      <c r="AM745" s="139"/>
      <c r="AN745" s="428"/>
      <c r="AO745" s="139"/>
      <c r="AP745" s="139"/>
      <c r="AQ745" s="139"/>
      <c r="AR745" s="139"/>
      <c r="AS745" s="139"/>
      <c r="AT745" s="139"/>
      <c r="AU745" s="139"/>
      <c r="AV745" s="139"/>
      <c r="AW745" s="139"/>
      <c r="AX745" s="139"/>
      <c r="AY745" s="139"/>
      <c r="AZ745" s="139"/>
      <c r="BA745" s="139"/>
      <c r="BB745" s="139"/>
      <c r="BC745" s="139"/>
      <c r="BD745" s="139"/>
      <c r="BE745" s="139"/>
      <c r="BF745" s="139"/>
      <c r="BG745" s="139"/>
      <c r="BH745" s="139"/>
      <c r="BI745" s="139"/>
      <c r="BJ745" s="139"/>
      <c r="BK745" s="139"/>
      <c r="BL745" s="139"/>
      <c r="BM745" s="139"/>
      <c r="BN745" s="139"/>
      <c r="BO745" s="139"/>
      <c r="BP745" s="139"/>
      <c r="BQ745" s="139"/>
      <c r="BR745" s="139"/>
      <c r="BS745" s="139"/>
      <c r="BT745" s="139"/>
      <c r="BU745" s="139"/>
      <c r="BV745" s="139"/>
      <c r="BW745" s="139"/>
      <c r="BX745" s="139"/>
      <c r="BY745" s="139"/>
      <c r="BZ745" s="139"/>
      <c r="CA745" s="139"/>
      <c r="CB745" s="139"/>
      <c r="CC745" s="139"/>
      <c r="CD745" s="139"/>
      <c r="CE745" s="139"/>
      <c r="CF745" s="139"/>
      <c r="CG745" s="139"/>
      <c r="CH745" s="139"/>
      <c r="CI745" s="139"/>
      <c r="CJ745" s="139"/>
      <c r="CK745" s="139"/>
      <c r="CL745" s="139"/>
      <c r="CM745" s="139"/>
      <c r="CN745" s="139"/>
      <c r="CO745" s="139"/>
      <c r="CP745" s="139"/>
      <c r="CQ745" s="139"/>
      <c r="CR745" s="139"/>
      <c r="CS745" s="139"/>
      <c r="CT745" s="139"/>
      <c r="CU745" s="139"/>
      <c r="CV745" s="139"/>
      <c r="CW745" s="139"/>
      <c r="CX745" s="139"/>
      <c r="CY745" s="139"/>
      <c r="CZ745" s="139"/>
      <c r="DA745" s="139"/>
      <c r="DB745" s="139"/>
      <c r="DC745" s="139"/>
      <c r="DD745" s="139"/>
      <c r="DE745" s="139"/>
      <c r="DF745" s="139"/>
      <c r="DG745" s="139"/>
      <c r="DH745" s="139"/>
      <c r="DI745" s="139"/>
      <c r="DJ745" s="139"/>
      <c r="DK745" s="139"/>
      <c r="DL745" s="139"/>
      <c r="DM745" s="139"/>
      <c r="DN745" s="139"/>
      <c r="DO745" s="139"/>
      <c r="DP745" s="139"/>
      <c r="DQ745" s="139"/>
      <c r="DR745" s="139"/>
      <c r="DS745" s="139"/>
      <c r="DT745" s="139"/>
      <c r="DU745" s="139"/>
      <c r="DV745" s="139"/>
      <c r="DW745" s="139"/>
      <c r="DX745" s="139"/>
      <c r="DY745" s="139"/>
      <c r="DZ745" s="139"/>
      <c r="EA745" s="139"/>
      <c r="EB745" s="139"/>
      <c r="EC745" s="139"/>
      <c r="ED745" s="139"/>
      <c r="EE745" s="139"/>
      <c r="EF745" s="139"/>
      <c r="EG745" s="139"/>
      <c r="EH745" s="139"/>
      <c r="EI745" s="139"/>
      <c r="EJ745" s="139"/>
      <c r="EK745" s="139"/>
      <c r="EL745" s="139"/>
      <c r="EM745" s="139"/>
      <c r="EN745" s="139"/>
      <c r="EO745" s="139"/>
      <c r="EP745" s="139"/>
      <c r="EQ745" s="139"/>
      <c r="ER745" s="139"/>
      <c r="ES745" s="139"/>
      <c r="ET745" s="139"/>
      <c r="EU745" s="139"/>
      <c r="EV745" s="139"/>
      <c r="EW745" s="139"/>
      <c r="EX745" s="139"/>
      <c r="EY745" s="139"/>
      <c r="EZ745" s="139"/>
      <c r="FA745" s="139"/>
      <c r="FB745" s="139"/>
      <c r="FC745" s="139"/>
      <c r="FD745" s="139"/>
      <c r="FE745" s="139"/>
      <c r="FF745" s="139"/>
      <c r="FG745" s="139"/>
      <c r="FH745" s="139"/>
      <c r="FI745" s="139"/>
      <c r="FJ745" s="139"/>
      <c r="FK745" s="139"/>
      <c r="FL745" s="139"/>
      <c r="FM745" s="139"/>
      <c r="FN745" s="139"/>
      <c r="FO745" s="139"/>
      <c r="FP745" s="139"/>
      <c r="FQ745" s="139"/>
      <c r="FR745" s="139"/>
      <c r="FS745" s="139"/>
      <c r="FT745" s="139"/>
      <c r="FU745" s="139"/>
      <c r="FV745" s="139"/>
      <c r="FW745" s="139"/>
      <c r="FX745" s="139"/>
      <c r="FY745" s="139"/>
      <c r="FZ745" s="139"/>
      <c r="GA745" s="139"/>
      <c r="GB745" s="139"/>
      <c r="GC745" s="139"/>
      <c r="GD745" s="139"/>
      <c r="GE745" s="139"/>
      <c r="GF745" s="139"/>
      <c r="GG745" s="139"/>
      <c r="GH745" s="139"/>
      <c r="GI745" s="139"/>
      <c r="GJ745" s="139"/>
      <c r="GK745" s="139"/>
      <c r="GL745" s="139"/>
      <c r="GM745" s="139"/>
      <c r="GN745" s="139"/>
      <c r="GO745" s="139"/>
      <c r="GP745" s="139"/>
      <c r="GQ745" s="139"/>
      <c r="GR745" s="139"/>
      <c r="GS745" s="139"/>
      <c r="GT745" s="139"/>
    </row>
    <row r="746" spans="1:202" ht="30" x14ac:dyDescent="0.25">
      <c r="A746" s="19">
        <v>1</v>
      </c>
      <c r="B746" s="19">
        <f t="shared" si="163"/>
        <v>1</v>
      </c>
      <c r="C746" s="446" t="s">
        <v>506</v>
      </c>
      <c r="D746" s="29">
        <f>'2 уровень'!F1764</f>
        <v>750</v>
      </c>
      <c r="E746" s="29">
        <f>'2 уровень'!G1764</f>
        <v>437.5</v>
      </c>
      <c r="F746" s="29">
        <f>'2 уровень'!H1764</f>
        <v>216.565</v>
      </c>
      <c r="G746" s="144">
        <f>'2 уровень'!I1764</f>
        <v>49.500571428571426</v>
      </c>
      <c r="H746" s="158">
        <f>'2 уровень'!J1764</f>
        <v>0</v>
      </c>
      <c r="I746" s="158">
        <f>'2 уровень'!K1764</f>
        <v>0</v>
      </c>
      <c r="J746" s="153">
        <f>'2 уровень'!L1764</f>
        <v>0</v>
      </c>
      <c r="K746" s="153">
        <f>'2 уровень'!M1764</f>
        <v>0</v>
      </c>
      <c r="L746" s="153">
        <f>'2 уровень'!N1764</f>
        <v>0</v>
      </c>
      <c r="M746" s="153">
        <f>'2 уровень'!O1764</f>
        <v>0</v>
      </c>
      <c r="N746" s="153">
        <f>'2 уровень'!P1764</f>
        <v>0</v>
      </c>
      <c r="O746" s="153">
        <f>'2 уровень'!Q1764</f>
        <v>0</v>
      </c>
      <c r="P746" s="152">
        <f>'2 уровень'!R1764</f>
        <v>0</v>
      </c>
      <c r="Q746" s="152">
        <f>'2 уровень'!S1764</f>
        <v>0</v>
      </c>
      <c r="R746" s="152">
        <f>'2 уровень'!T1764</f>
        <v>0</v>
      </c>
      <c r="S746" s="152">
        <f>'2 уровень'!U1764</f>
        <v>0</v>
      </c>
      <c r="T746" s="152">
        <f>'2 уровень'!V1764</f>
        <v>0</v>
      </c>
      <c r="U746" s="152">
        <f>'2 уровень'!W1764</f>
        <v>0</v>
      </c>
      <c r="V746" s="152">
        <f>'2 уровень'!X1764</f>
        <v>0</v>
      </c>
      <c r="W746" s="152">
        <f>'2 уровень'!Y1764</f>
        <v>0</v>
      </c>
      <c r="X746" s="152">
        <f>'2 уровень'!Z1764</f>
        <v>0</v>
      </c>
      <c r="Y746" s="1003">
        <f>'2 уровень'!AA1764</f>
        <v>0</v>
      </c>
      <c r="Z746" s="152">
        <f>'2 уровень'!AB1764</f>
        <v>0</v>
      </c>
      <c r="AA746" s="152">
        <f>'2 уровень'!AC1764</f>
        <v>0</v>
      </c>
      <c r="AB746" s="152">
        <f>'2 уровень'!AD1764</f>
        <v>0</v>
      </c>
      <c r="AC746" s="152">
        <f>'2 уровень'!AE1764</f>
        <v>0</v>
      </c>
      <c r="AD746" s="570">
        <f>'2 уровень'!AF1764</f>
        <v>0</v>
      </c>
      <c r="AE746" s="152"/>
      <c r="AF746" s="152"/>
      <c r="AG746" s="1224">
        <f>'2 уровень'!AG1764</f>
        <v>0</v>
      </c>
      <c r="AH746" s="1231">
        <f>'2 уровень'!AH1764</f>
        <v>0</v>
      </c>
      <c r="AI746" s="339">
        <f t="shared" si="173"/>
        <v>0</v>
      </c>
      <c r="AJ746" s="339">
        <f t="shared" si="170"/>
        <v>0</v>
      </c>
      <c r="AK746" s="1119">
        <f t="shared" si="183"/>
        <v>0</v>
      </c>
      <c r="AL746" s="139">
        <f t="shared" si="182"/>
        <v>0</v>
      </c>
      <c r="AM746" s="139"/>
      <c r="AN746" s="428"/>
      <c r="AO746" s="139"/>
      <c r="AP746" s="139"/>
      <c r="AQ746" s="139"/>
      <c r="AR746" s="139"/>
      <c r="AS746" s="139"/>
      <c r="AT746" s="139"/>
      <c r="AU746" s="139"/>
      <c r="AV746" s="139"/>
      <c r="AW746" s="139"/>
      <c r="AX746" s="139"/>
      <c r="AY746" s="139"/>
      <c r="AZ746" s="139"/>
      <c r="BA746" s="139"/>
      <c r="BB746" s="139"/>
      <c r="BC746" s="139"/>
      <c r="BD746" s="139"/>
      <c r="BE746" s="139"/>
      <c r="BF746" s="139"/>
      <c r="BG746" s="139"/>
      <c r="BH746" s="139"/>
      <c r="BI746" s="139"/>
      <c r="BJ746" s="139"/>
      <c r="BK746" s="139"/>
      <c r="BL746" s="139"/>
      <c r="BM746" s="139"/>
      <c r="BN746" s="139"/>
      <c r="BO746" s="139"/>
      <c r="BP746" s="139"/>
      <c r="BQ746" s="139"/>
      <c r="BR746" s="139"/>
      <c r="BS746" s="139"/>
      <c r="BT746" s="139"/>
      <c r="BU746" s="139"/>
      <c r="BV746" s="139"/>
      <c r="BW746" s="139"/>
      <c r="BX746" s="139"/>
      <c r="BY746" s="139"/>
      <c r="BZ746" s="139"/>
      <c r="CA746" s="139"/>
      <c r="CB746" s="139"/>
      <c r="CC746" s="139"/>
      <c r="CD746" s="139"/>
      <c r="CE746" s="139"/>
      <c r="CF746" s="139"/>
      <c r="CG746" s="139"/>
      <c r="CH746" s="139"/>
      <c r="CI746" s="139"/>
      <c r="CJ746" s="139"/>
      <c r="CK746" s="139"/>
      <c r="CL746" s="139"/>
      <c r="CM746" s="139"/>
      <c r="CN746" s="139"/>
      <c r="CO746" s="139"/>
      <c r="CP746" s="139"/>
      <c r="CQ746" s="139"/>
      <c r="CR746" s="139"/>
      <c r="CS746" s="139"/>
      <c r="CT746" s="139"/>
      <c r="CU746" s="139"/>
      <c r="CV746" s="139"/>
      <c r="CW746" s="139"/>
      <c r="CX746" s="139"/>
      <c r="CY746" s="139"/>
      <c r="CZ746" s="139"/>
      <c r="DA746" s="139"/>
      <c r="DB746" s="139"/>
      <c r="DC746" s="139"/>
      <c r="DD746" s="139"/>
      <c r="DE746" s="139"/>
      <c r="DF746" s="139"/>
      <c r="DG746" s="139"/>
      <c r="DH746" s="139"/>
      <c r="DI746" s="139"/>
      <c r="DJ746" s="139"/>
      <c r="DK746" s="139"/>
      <c r="DL746" s="139"/>
      <c r="DM746" s="139"/>
      <c r="DN746" s="139"/>
      <c r="DO746" s="139"/>
      <c r="DP746" s="139"/>
      <c r="DQ746" s="139"/>
      <c r="DR746" s="139"/>
      <c r="DS746" s="139"/>
      <c r="DT746" s="139"/>
      <c r="DU746" s="139"/>
      <c r="DV746" s="139"/>
      <c r="DW746" s="139"/>
      <c r="DX746" s="139"/>
      <c r="DY746" s="139"/>
      <c r="DZ746" s="139"/>
      <c r="EA746" s="139"/>
      <c r="EB746" s="139"/>
      <c r="EC746" s="139"/>
      <c r="ED746" s="139"/>
      <c r="EE746" s="139"/>
      <c r="EF746" s="139"/>
      <c r="EG746" s="139"/>
      <c r="EH746" s="139"/>
      <c r="EI746" s="139"/>
      <c r="EJ746" s="139"/>
      <c r="EK746" s="139"/>
      <c r="EL746" s="139"/>
      <c r="EM746" s="139"/>
      <c r="EN746" s="139"/>
      <c r="EO746" s="139"/>
      <c r="EP746" s="139"/>
      <c r="EQ746" s="139"/>
      <c r="ER746" s="139"/>
      <c r="ES746" s="139"/>
      <c r="ET746" s="139"/>
      <c r="EU746" s="139"/>
      <c r="EV746" s="139"/>
      <c r="EW746" s="139"/>
      <c r="EX746" s="139"/>
      <c r="EY746" s="139"/>
      <c r="EZ746" s="139"/>
      <c r="FA746" s="139"/>
      <c r="FB746" s="139"/>
      <c r="FC746" s="139"/>
      <c r="FD746" s="139"/>
      <c r="FE746" s="139"/>
      <c r="FF746" s="139"/>
      <c r="FG746" s="139"/>
      <c r="FH746" s="139"/>
      <c r="FI746" s="139"/>
      <c r="FJ746" s="139"/>
      <c r="FK746" s="139"/>
      <c r="FL746" s="139"/>
      <c r="FM746" s="139"/>
      <c r="FN746" s="139"/>
      <c r="FO746" s="139"/>
      <c r="FP746" s="139"/>
      <c r="FQ746" s="139"/>
      <c r="FR746" s="139"/>
      <c r="FS746" s="139"/>
      <c r="FT746" s="139"/>
      <c r="FU746" s="139"/>
      <c r="FV746" s="139"/>
      <c r="FW746" s="139"/>
      <c r="FX746" s="139"/>
      <c r="FY746" s="139"/>
      <c r="FZ746" s="139"/>
      <c r="GA746" s="139"/>
      <c r="GB746" s="139"/>
      <c r="GC746" s="139"/>
      <c r="GD746" s="139"/>
      <c r="GE746" s="139"/>
      <c r="GF746" s="139"/>
      <c r="GG746" s="139"/>
      <c r="GH746" s="139"/>
      <c r="GI746" s="139"/>
      <c r="GJ746" s="139"/>
      <c r="GK746" s="139"/>
      <c r="GL746" s="139"/>
      <c r="GM746" s="139"/>
      <c r="GN746" s="139"/>
      <c r="GO746" s="139"/>
      <c r="GP746" s="139"/>
      <c r="GQ746" s="139"/>
      <c r="GR746" s="139"/>
      <c r="GS746" s="139"/>
      <c r="GT746" s="139"/>
    </row>
    <row r="747" spans="1:202" x14ac:dyDescent="0.25">
      <c r="A747" s="19">
        <v>1</v>
      </c>
      <c r="B747" s="19">
        <f t="shared" si="163"/>
        <v>1</v>
      </c>
      <c r="C747" s="301" t="s">
        <v>507</v>
      </c>
      <c r="D747" s="29">
        <f>'2 уровень'!F1765</f>
        <v>0</v>
      </c>
      <c r="E747" s="29">
        <f>'2 уровень'!G1765</f>
        <v>0</v>
      </c>
      <c r="F747" s="29">
        <f>'2 уровень'!H1765</f>
        <v>0</v>
      </c>
      <c r="G747" s="144">
        <f>'2 уровень'!I1765</f>
        <v>0</v>
      </c>
      <c r="H747" s="158">
        <f>'2 уровень'!J1765</f>
        <v>0</v>
      </c>
      <c r="I747" s="158">
        <f>'2 уровень'!K1765</f>
        <v>0</v>
      </c>
      <c r="J747" s="153">
        <f>'2 уровень'!L1765</f>
        <v>0</v>
      </c>
      <c r="K747" s="153">
        <f>'2 уровень'!M1765</f>
        <v>0</v>
      </c>
      <c r="L747" s="153">
        <f>'2 уровень'!N1765</f>
        <v>0</v>
      </c>
      <c r="M747" s="153">
        <f>'2 уровень'!O1765</f>
        <v>0</v>
      </c>
      <c r="N747" s="153">
        <f>'2 уровень'!P1765</f>
        <v>0</v>
      </c>
      <c r="O747" s="153">
        <f>'2 уровень'!Q1765</f>
        <v>0</v>
      </c>
      <c r="P747" s="152">
        <f>'2 уровень'!R1765</f>
        <v>0</v>
      </c>
      <c r="Q747" s="152">
        <f>'2 уровень'!S1765</f>
        <v>0</v>
      </c>
      <c r="R747" s="152">
        <f>'2 уровень'!T1765</f>
        <v>0</v>
      </c>
      <c r="S747" s="152">
        <f>'2 уровень'!U1765</f>
        <v>0</v>
      </c>
      <c r="T747" s="152">
        <f>'2 уровень'!V1765</f>
        <v>0</v>
      </c>
      <c r="U747" s="152">
        <f>'2 уровень'!W1765</f>
        <v>0</v>
      </c>
      <c r="V747" s="152">
        <f>'2 уровень'!X1765</f>
        <v>0</v>
      </c>
      <c r="W747" s="152">
        <f>'2 уровень'!Y1765</f>
        <v>0</v>
      </c>
      <c r="X747" s="152">
        <f>'2 уровень'!Z1765</f>
        <v>0</v>
      </c>
      <c r="Y747" s="1003">
        <f>'2 уровень'!AA1765</f>
        <v>0</v>
      </c>
      <c r="Z747" s="152">
        <f>'2 уровень'!AB1765</f>
        <v>0</v>
      </c>
      <c r="AA747" s="152">
        <f>'2 уровень'!AC1765</f>
        <v>0</v>
      </c>
      <c r="AB747" s="152">
        <f>'2 уровень'!AD1765</f>
        <v>0</v>
      </c>
      <c r="AC747" s="152">
        <f>'2 уровень'!AE1765</f>
        <v>0</v>
      </c>
      <c r="AD747" s="570">
        <f>'2 уровень'!AF1765</f>
        <v>0</v>
      </c>
      <c r="AE747" s="152"/>
      <c r="AF747" s="152"/>
      <c r="AG747" s="1224">
        <f>'2 уровень'!AG1765</f>
        <v>0</v>
      </c>
      <c r="AH747" s="1231">
        <f>'2 уровень'!AH1765</f>
        <v>0</v>
      </c>
      <c r="AI747" s="339">
        <f t="shared" si="173"/>
        <v>0</v>
      </c>
      <c r="AJ747" s="339">
        <f t="shared" si="170"/>
        <v>0</v>
      </c>
      <c r="AK747" s="1119">
        <f t="shared" si="183"/>
        <v>0</v>
      </c>
      <c r="AL747" s="139" t="e">
        <f t="shared" si="182"/>
        <v>#DIV/0!</v>
      </c>
      <c r="AM747" s="139"/>
      <c r="AN747" s="428"/>
      <c r="AO747" s="139"/>
      <c r="AP747" s="139"/>
      <c r="AQ747" s="139"/>
      <c r="AR747" s="139"/>
      <c r="AS747" s="139"/>
      <c r="AT747" s="139"/>
      <c r="AU747" s="139"/>
      <c r="AV747" s="139"/>
      <c r="AW747" s="139"/>
      <c r="AX747" s="139"/>
      <c r="AY747" s="139"/>
      <c r="AZ747" s="139"/>
      <c r="BA747" s="139"/>
      <c r="BB747" s="139"/>
      <c r="BC747" s="139"/>
      <c r="BD747" s="139"/>
      <c r="BE747" s="139"/>
      <c r="BF747" s="139"/>
      <c r="BG747" s="139"/>
      <c r="BH747" s="139"/>
      <c r="BI747" s="139"/>
      <c r="BJ747" s="139"/>
      <c r="BK747" s="139"/>
      <c r="BL747" s="139"/>
      <c r="BM747" s="139"/>
      <c r="BN747" s="139"/>
      <c r="BO747" s="139"/>
      <c r="BP747" s="139"/>
      <c r="BQ747" s="139"/>
      <c r="BR747" s="139"/>
      <c r="BS747" s="139"/>
      <c r="BT747" s="139"/>
      <c r="BU747" s="139"/>
      <c r="BV747" s="139"/>
      <c r="BW747" s="139"/>
      <c r="BX747" s="139"/>
      <c r="BY747" s="139"/>
      <c r="BZ747" s="139"/>
      <c r="CA747" s="139"/>
      <c r="CB747" s="139"/>
      <c r="CC747" s="139"/>
      <c r="CD747" s="139"/>
      <c r="CE747" s="139"/>
      <c r="CF747" s="139"/>
      <c r="CG747" s="139"/>
      <c r="CH747" s="139"/>
      <c r="CI747" s="139"/>
      <c r="CJ747" s="139"/>
      <c r="CK747" s="139"/>
      <c r="CL747" s="139"/>
      <c r="CM747" s="139"/>
      <c r="CN747" s="139"/>
      <c r="CO747" s="139"/>
      <c r="CP747" s="139"/>
      <c r="CQ747" s="139"/>
      <c r="CR747" s="139"/>
      <c r="CS747" s="139"/>
      <c r="CT747" s="139"/>
      <c r="CU747" s="139"/>
      <c r="CV747" s="139"/>
      <c r="CW747" s="139"/>
      <c r="CX747" s="139"/>
      <c r="CY747" s="139"/>
      <c r="CZ747" s="139"/>
      <c r="DA747" s="139"/>
      <c r="DB747" s="139"/>
      <c r="DC747" s="139"/>
      <c r="DD747" s="139"/>
      <c r="DE747" s="139"/>
      <c r="DF747" s="139"/>
      <c r="DG747" s="139"/>
      <c r="DH747" s="139"/>
      <c r="DI747" s="139"/>
      <c r="DJ747" s="139"/>
      <c r="DK747" s="139"/>
      <c r="DL747" s="139"/>
      <c r="DM747" s="139"/>
      <c r="DN747" s="139"/>
      <c r="DO747" s="139"/>
      <c r="DP747" s="139"/>
      <c r="DQ747" s="139"/>
      <c r="DR747" s="139"/>
      <c r="DS747" s="139"/>
      <c r="DT747" s="139"/>
      <c r="DU747" s="139"/>
      <c r="DV747" s="139"/>
      <c r="DW747" s="139"/>
      <c r="DX747" s="139"/>
      <c r="DY747" s="139"/>
      <c r="DZ747" s="139"/>
      <c r="EA747" s="139"/>
      <c r="EB747" s="139"/>
      <c r="EC747" s="139"/>
      <c r="ED747" s="139"/>
      <c r="EE747" s="139"/>
      <c r="EF747" s="139"/>
      <c r="EG747" s="139"/>
      <c r="EH747" s="139"/>
      <c r="EI747" s="139"/>
      <c r="EJ747" s="139"/>
      <c r="EK747" s="139"/>
      <c r="EL747" s="139"/>
      <c r="EM747" s="139"/>
      <c r="EN747" s="139"/>
      <c r="EO747" s="139"/>
      <c r="EP747" s="139"/>
      <c r="EQ747" s="139"/>
      <c r="ER747" s="139"/>
      <c r="ES747" s="139"/>
      <c r="ET747" s="139"/>
      <c r="EU747" s="139"/>
      <c r="EV747" s="139"/>
      <c r="EW747" s="139"/>
      <c r="EX747" s="139"/>
      <c r="EY747" s="139"/>
      <c r="EZ747" s="139"/>
      <c r="FA747" s="139"/>
      <c r="FB747" s="139"/>
      <c r="FC747" s="139"/>
      <c r="FD747" s="139"/>
      <c r="FE747" s="139"/>
      <c r="FF747" s="139"/>
      <c r="FG747" s="139"/>
      <c r="FH747" s="139"/>
      <c r="FI747" s="139"/>
      <c r="FJ747" s="139"/>
      <c r="FK747" s="139"/>
      <c r="FL747" s="139"/>
      <c r="FM747" s="139"/>
      <c r="FN747" s="139"/>
      <c r="FO747" s="139"/>
      <c r="FP747" s="139"/>
      <c r="FQ747" s="139"/>
      <c r="FR747" s="139"/>
      <c r="FS747" s="139"/>
      <c r="FT747" s="139"/>
      <c r="FU747" s="139"/>
      <c r="FV747" s="139"/>
      <c r="FW747" s="139"/>
      <c r="FX747" s="139"/>
      <c r="FY747" s="139"/>
      <c r="FZ747" s="139"/>
      <c r="GA747" s="139"/>
      <c r="GB747" s="139"/>
      <c r="GC747" s="139"/>
      <c r="GD747" s="139"/>
      <c r="GE747" s="139"/>
      <c r="GF747" s="139"/>
      <c r="GG747" s="139"/>
      <c r="GH747" s="139"/>
      <c r="GI747" s="139"/>
      <c r="GJ747" s="139"/>
      <c r="GK747" s="139"/>
      <c r="GL747" s="139"/>
      <c r="GM747" s="139"/>
      <c r="GN747" s="139"/>
      <c r="GO747" s="139"/>
      <c r="GP747" s="139"/>
      <c r="GQ747" s="139"/>
      <c r="GR747" s="139"/>
      <c r="GS747" s="139"/>
      <c r="GT747" s="139"/>
    </row>
    <row r="748" spans="1:202" ht="30" x14ac:dyDescent="0.25">
      <c r="A748" s="19">
        <v>1</v>
      </c>
      <c r="B748" s="19">
        <f t="shared" si="163"/>
        <v>1</v>
      </c>
      <c r="C748" s="301" t="s">
        <v>508</v>
      </c>
      <c r="D748" s="29">
        <f>'2 уровень'!F1766</f>
        <v>3000</v>
      </c>
      <c r="E748" s="29">
        <f>'2 уровень'!G1766</f>
        <v>1750</v>
      </c>
      <c r="F748" s="29">
        <f>'2 уровень'!H1766</f>
        <v>866.26</v>
      </c>
      <c r="G748" s="144">
        <f>'2 уровень'!I1766</f>
        <v>49.500571428571426</v>
      </c>
      <c r="H748" s="158">
        <f>'2 уровень'!J1766</f>
        <v>0</v>
      </c>
      <c r="I748" s="158">
        <f>'2 уровень'!K1766</f>
        <v>0</v>
      </c>
      <c r="J748" s="153">
        <f>'2 уровень'!L1766</f>
        <v>0</v>
      </c>
      <c r="K748" s="153">
        <f>'2 уровень'!M1766</f>
        <v>0</v>
      </c>
      <c r="L748" s="153">
        <f>'2 уровень'!N1766</f>
        <v>0</v>
      </c>
      <c r="M748" s="153">
        <f>'2 уровень'!O1766</f>
        <v>0</v>
      </c>
      <c r="N748" s="153">
        <f>'2 уровень'!P1766</f>
        <v>0</v>
      </c>
      <c r="O748" s="153">
        <f>'2 уровень'!Q1766</f>
        <v>0</v>
      </c>
      <c r="P748" s="152">
        <f>'2 уровень'!R1766</f>
        <v>0</v>
      </c>
      <c r="Q748" s="152">
        <f>'2 уровень'!S1766</f>
        <v>0</v>
      </c>
      <c r="R748" s="152">
        <f>'2 уровень'!T1766</f>
        <v>0</v>
      </c>
      <c r="S748" s="152">
        <f>'2 уровень'!U1766</f>
        <v>0</v>
      </c>
      <c r="T748" s="152">
        <f>'2 уровень'!V1766</f>
        <v>0</v>
      </c>
      <c r="U748" s="152">
        <f>'2 уровень'!W1766</f>
        <v>0</v>
      </c>
      <c r="V748" s="152">
        <f>'2 уровень'!X1766</f>
        <v>0</v>
      </c>
      <c r="W748" s="152">
        <f>'2 уровень'!Y1766</f>
        <v>0</v>
      </c>
      <c r="X748" s="152">
        <f>'2 уровень'!Z1766</f>
        <v>0</v>
      </c>
      <c r="Y748" s="1003">
        <f>'2 уровень'!AA1766</f>
        <v>0</v>
      </c>
      <c r="Z748" s="152">
        <f>'2 уровень'!AB1766</f>
        <v>0</v>
      </c>
      <c r="AA748" s="152">
        <f>'2 уровень'!AC1766</f>
        <v>0</v>
      </c>
      <c r="AB748" s="152">
        <f>'2 уровень'!AD1766</f>
        <v>0</v>
      </c>
      <c r="AC748" s="152">
        <f>'2 уровень'!AE1766</f>
        <v>0</v>
      </c>
      <c r="AD748" s="570">
        <f>'2 уровень'!AF1766</f>
        <v>0</v>
      </c>
      <c r="AE748" s="152"/>
      <c r="AF748" s="152"/>
      <c r="AG748" s="1224">
        <f>'2 уровень'!AG1766</f>
        <v>0</v>
      </c>
      <c r="AH748" s="1231">
        <f>'2 уровень'!AH1766</f>
        <v>0</v>
      </c>
      <c r="AI748" s="339">
        <f t="shared" si="173"/>
        <v>0</v>
      </c>
      <c r="AJ748" s="339">
        <f t="shared" si="170"/>
        <v>0</v>
      </c>
      <c r="AK748" s="1119">
        <f t="shared" si="183"/>
        <v>0</v>
      </c>
      <c r="AL748" s="139">
        <f t="shared" si="182"/>
        <v>0</v>
      </c>
      <c r="AM748" s="139"/>
      <c r="AN748" s="428"/>
      <c r="AO748" s="139"/>
      <c r="AP748" s="139"/>
      <c r="AQ748" s="139"/>
      <c r="AR748" s="139"/>
      <c r="AS748" s="139"/>
      <c r="AT748" s="139"/>
      <c r="AU748" s="139"/>
      <c r="AV748" s="139"/>
      <c r="AW748" s="139"/>
      <c r="AX748" s="139"/>
      <c r="AY748" s="139"/>
      <c r="AZ748" s="139"/>
      <c r="BA748" s="139"/>
      <c r="BB748" s="139"/>
      <c r="BC748" s="139"/>
      <c r="BD748" s="139"/>
      <c r="BE748" s="139"/>
      <c r="BF748" s="139"/>
      <c r="BG748" s="139"/>
      <c r="BH748" s="139"/>
      <c r="BI748" s="139"/>
      <c r="BJ748" s="139"/>
      <c r="BK748" s="139"/>
      <c r="BL748" s="139"/>
      <c r="BM748" s="139"/>
      <c r="BN748" s="139"/>
      <c r="BO748" s="139"/>
      <c r="BP748" s="139"/>
      <c r="BQ748" s="139"/>
      <c r="BR748" s="139"/>
      <c r="BS748" s="139"/>
      <c r="BT748" s="139"/>
      <c r="BU748" s="139"/>
      <c r="BV748" s="139"/>
      <c r="BW748" s="139"/>
      <c r="BX748" s="139"/>
      <c r="BY748" s="139"/>
      <c r="BZ748" s="139"/>
      <c r="CA748" s="139"/>
      <c r="CB748" s="139"/>
      <c r="CC748" s="139"/>
      <c r="CD748" s="139"/>
      <c r="CE748" s="139"/>
      <c r="CF748" s="139"/>
      <c r="CG748" s="139"/>
      <c r="CH748" s="139"/>
      <c r="CI748" s="139"/>
      <c r="CJ748" s="139"/>
      <c r="CK748" s="139"/>
      <c r="CL748" s="139"/>
      <c r="CM748" s="139"/>
      <c r="CN748" s="139"/>
      <c r="CO748" s="139"/>
      <c r="CP748" s="139"/>
      <c r="CQ748" s="139"/>
      <c r="CR748" s="139"/>
      <c r="CS748" s="139"/>
      <c r="CT748" s="139"/>
      <c r="CU748" s="139"/>
      <c r="CV748" s="139"/>
      <c r="CW748" s="139"/>
      <c r="CX748" s="139"/>
      <c r="CY748" s="139"/>
      <c r="CZ748" s="139"/>
      <c r="DA748" s="139"/>
      <c r="DB748" s="139"/>
      <c r="DC748" s="139"/>
      <c r="DD748" s="139"/>
      <c r="DE748" s="139"/>
      <c r="DF748" s="139"/>
      <c r="DG748" s="139"/>
      <c r="DH748" s="139"/>
      <c r="DI748" s="139"/>
      <c r="DJ748" s="139"/>
      <c r="DK748" s="139"/>
      <c r="DL748" s="139"/>
      <c r="DM748" s="139"/>
      <c r="DN748" s="139"/>
      <c r="DO748" s="139"/>
      <c r="DP748" s="139"/>
      <c r="DQ748" s="139"/>
      <c r="DR748" s="139"/>
      <c r="DS748" s="139"/>
      <c r="DT748" s="139"/>
      <c r="DU748" s="139"/>
      <c r="DV748" s="139"/>
      <c r="DW748" s="139"/>
      <c r="DX748" s="139"/>
      <c r="DY748" s="139"/>
      <c r="DZ748" s="139"/>
      <c r="EA748" s="139"/>
      <c r="EB748" s="139"/>
      <c r="EC748" s="139"/>
      <c r="ED748" s="139"/>
      <c r="EE748" s="139"/>
      <c r="EF748" s="139"/>
      <c r="EG748" s="139"/>
      <c r="EH748" s="139"/>
      <c r="EI748" s="139"/>
      <c r="EJ748" s="139"/>
      <c r="EK748" s="139"/>
      <c r="EL748" s="139"/>
      <c r="EM748" s="139"/>
      <c r="EN748" s="139"/>
      <c r="EO748" s="139"/>
      <c r="EP748" s="139"/>
      <c r="EQ748" s="139"/>
      <c r="ER748" s="139"/>
      <c r="ES748" s="139"/>
      <c r="ET748" s="139"/>
      <c r="EU748" s="139"/>
      <c r="EV748" s="139"/>
      <c r="EW748" s="139"/>
      <c r="EX748" s="139"/>
      <c r="EY748" s="139"/>
      <c r="EZ748" s="139"/>
      <c r="FA748" s="139"/>
      <c r="FB748" s="139"/>
      <c r="FC748" s="139"/>
      <c r="FD748" s="139"/>
      <c r="FE748" s="139"/>
      <c r="FF748" s="139"/>
      <c r="FG748" s="139"/>
      <c r="FH748" s="139"/>
      <c r="FI748" s="139"/>
      <c r="FJ748" s="139"/>
      <c r="FK748" s="139"/>
      <c r="FL748" s="139"/>
      <c r="FM748" s="139"/>
      <c r="FN748" s="139"/>
      <c r="FO748" s="139"/>
      <c r="FP748" s="139"/>
      <c r="FQ748" s="139"/>
      <c r="FR748" s="139"/>
      <c r="FS748" s="139"/>
      <c r="FT748" s="139"/>
      <c r="FU748" s="139"/>
      <c r="FV748" s="139"/>
      <c r="FW748" s="139"/>
      <c r="FX748" s="139"/>
      <c r="FY748" s="139"/>
      <c r="FZ748" s="139"/>
      <c r="GA748" s="139"/>
      <c r="GB748" s="139"/>
      <c r="GC748" s="139"/>
      <c r="GD748" s="139"/>
      <c r="GE748" s="139"/>
      <c r="GF748" s="139"/>
      <c r="GG748" s="139"/>
      <c r="GH748" s="139"/>
      <c r="GI748" s="139"/>
      <c r="GJ748" s="139"/>
      <c r="GK748" s="139"/>
      <c r="GL748" s="139"/>
      <c r="GM748" s="139"/>
      <c r="GN748" s="139"/>
      <c r="GO748" s="139"/>
      <c r="GP748" s="139"/>
      <c r="GQ748" s="139"/>
      <c r="GR748" s="139"/>
      <c r="GS748" s="139"/>
      <c r="GT748" s="139"/>
    </row>
    <row r="749" spans="1:202" ht="60" x14ac:dyDescent="0.25">
      <c r="A749" s="19">
        <v>1</v>
      </c>
      <c r="B749" s="19">
        <f t="shared" si="163"/>
        <v>1</v>
      </c>
      <c r="C749" s="301" t="s">
        <v>509</v>
      </c>
      <c r="D749" s="29">
        <f>'2 уровень'!F1767</f>
        <v>0</v>
      </c>
      <c r="E749" s="29">
        <f>'2 уровень'!G1767</f>
        <v>0</v>
      </c>
      <c r="F749" s="29">
        <f>'2 уровень'!H1767</f>
        <v>0</v>
      </c>
      <c r="G749" s="144">
        <f>'2 уровень'!I1767</f>
        <v>0</v>
      </c>
      <c r="H749" s="158">
        <f>'2 уровень'!J1767</f>
        <v>0</v>
      </c>
      <c r="I749" s="158">
        <f>'2 уровень'!K1767</f>
        <v>0</v>
      </c>
      <c r="J749" s="153">
        <f>'2 уровень'!L1767</f>
        <v>0</v>
      </c>
      <c r="K749" s="153">
        <f>'2 уровень'!M1767</f>
        <v>0</v>
      </c>
      <c r="L749" s="153">
        <f>'2 уровень'!N1767</f>
        <v>0</v>
      </c>
      <c r="M749" s="153">
        <f>'2 уровень'!O1767</f>
        <v>0</v>
      </c>
      <c r="N749" s="153">
        <f>'2 уровень'!P1767</f>
        <v>0</v>
      </c>
      <c r="O749" s="153">
        <f>'2 уровень'!Q1767</f>
        <v>0</v>
      </c>
      <c r="P749" s="152">
        <f>'2 уровень'!R1767</f>
        <v>0</v>
      </c>
      <c r="Q749" s="152">
        <f>'2 уровень'!S1767</f>
        <v>0</v>
      </c>
      <c r="R749" s="152">
        <f>'2 уровень'!T1767</f>
        <v>0</v>
      </c>
      <c r="S749" s="152">
        <f>'2 уровень'!U1767</f>
        <v>0</v>
      </c>
      <c r="T749" s="152">
        <f>'2 уровень'!V1767</f>
        <v>0</v>
      </c>
      <c r="U749" s="152">
        <f>'2 уровень'!W1767</f>
        <v>0</v>
      </c>
      <c r="V749" s="152">
        <f>'2 уровень'!X1767</f>
        <v>0</v>
      </c>
      <c r="W749" s="152">
        <f>'2 уровень'!Y1767</f>
        <v>0</v>
      </c>
      <c r="X749" s="152">
        <f>'2 уровень'!Z1767</f>
        <v>0</v>
      </c>
      <c r="Y749" s="1003">
        <f>'2 уровень'!AA1767</f>
        <v>0</v>
      </c>
      <c r="Z749" s="152">
        <f>'2 уровень'!AB1767</f>
        <v>0</v>
      </c>
      <c r="AA749" s="152">
        <f>'2 уровень'!AC1767</f>
        <v>0</v>
      </c>
      <c r="AB749" s="152">
        <f>'2 уровень'!AD1767</f>
        <v>0</v>
      </c>
      <c r="AC749" s="152">
        <f>'2 уровень'!AE1767</f>
        <v>0</v>
      </c>
      <c r="AD749" s="570">
        <f>'2 уровень'!AF1767</f>
        <v>0</v>
      </c>
      <c r="AE749" s="152"/>
      <c r="AF749" s="152"/>
      <c r="AG749" s="1224">
        <f>'2 уровень'!AG1767</f>
        <v>0</v>
      </c>
      <c r="AH749" s="1231">
        <f>'2 уровень'!AH1767</f>
        <v>0</v>
      </c>
      <c r="AI749" s="339">
        <f t="shared" si="173"/>
        <v>0</v>
      </c>
      <c r="AJ749" s="339">
        <f t="shared" si="170"/>
        <v>0</v>
      </c>
      <c r="AK749" s="1119">
        <f t="shared" si="183"/>
        <v>0</v>
      </c>
      <c r="AL749" s="139" t="e">
        <f t="shared" si="182"/>
        <v>#DIV/0!</v>
      </c>
      <c r="AM749" s="139"/>
      <c r="AN749" s="428"/>
      <c r="AO749" s="139"/>
      <c r="AP749" s="139"/>
      <c r="AQ749" s="139"/>
      <c r="AR749" s="139"/>
      <c r="AS749" s="139"/>
      <c r="AT749" s="139"/>
      <c r="AU749" s="139"/>
      <c r="AV749" s="139"/>
      <c r="AW749" s="139"/>
      <c r="AX749" s="139"/>
      <c r="AY749" s="139"/>
      <c r="AZ749" s="139"/>
      <c r="BA749" s="139"/>
      <c r="BB749" s="139"/>
      <c r="BC749" s="139"/>
      <c r="BD749" s="139"/>
      <c r="BE749" s="139"/>
      <c r="BF749" s="139"/>
      <c r="BG749" s="139"/>
      <c r="BH749" s="139"/>
      <c r="BI749" s="139"/>
      <c r="BJ749" s="139"/>
      <c r="BK749" s="139"/>
      <c r="BL749" s="139"/>
      <c r="BM749" s="139"/>
      <c r="BN749" s="139"/>
      <c r="BO749" s="139"/>
      <c r="BP749" s="139"/>
      <c r="BQ749" s="139"/>
      <c r="BR749" s="139"/>
      <c r="BS749" s="139"/>
      <c r="BT749" s="139"/>
      <c r="BU749" s="139"/>
      <c r="BV749" s="139"/>
      <c r="BW749" s="139"/>
      <c r="BX749" s="139"/>
      <c r="BY749" s="139"/>
      <c r="BZ749" s="139"/>
      <c r="CA749" s="139"/>
      <c r="CB749" s="139"/>
      <c r="CC749" s="139"/>
      <c r="CD749" s="139"/>
      <c r="CE749" s="139"/>
      <c r="CF749" s="139"/>
      <c r="CG749" s="139"/>
      <c r="CH749" s="139"/>
      <c r="CI749" s="139"/>
      <c r="CJ749" s="139"/>
      <c r="CK749" s="139"/>
      <c r="CL749" s="139"/>
      <c r="CM749" s="139"/>
      <c r="CN749" s="139"/>
      <c r="CO749" s="139"/>
      <c r="CP749" s="139"/>
      <c r="CQ749" s="139"/>
      <c r="CR749" s="139"/>
      <c r="CS749" s="139"/>
      <c r="CT749" s="139"/>
      <c r="CU749" s="139"/>
      <c r="CV749" s="139"/>
      <c r="CW749" s="139"/>
      <c r="CX749" s="139"/>
      <c r="CY749" s="139"/>
      <c r="CZ749" s="139"/>
      <c r="DA749" s="139"/>
      <c r="DB749" s="139"/>
      <c r="DC749" s="139"/>
      <c r="DD749" s="139"/>
      <c r="DE749" s="139"/>
      <c r="DF749" s="139"/>
      <c r="DG749" s="139"/>
      <c r="DH749" s="139"/>
      <c r="DI749" s="139"/>
      <c r="DJ749" s="139"/>
      <c r="DK749" s="139"/>
      <c r="DL749" s="139"/>
      <c r="DM749" s="139"/>
      <c r="DN749" s="139"/>
      <c r="DO749" s="139"/>
      <c r="DP749" s="139"/>
      <c r="DQ749" s="139"/>
      <c r="DR749" s="139"/>
      <c r="DS749" s="139"/>
      <c r="DT749" s="139"/>
      <c r="DU749" s="139"/>
      <c r="DV749" s="139"/>
      <c r="DW749" s="139"/>
      <c r="DX749" s="139"/>
      <c r="DY749" s="139"/>
      <c r="DZ749" s="139"/>
      <c r="EA749" s="139"/>
      <c r="EB749" s="139"/>
      <c r="EC749" s="139"/>
      <c r="ED749" s="139"/>
      <c r="EE749" s="139"/>
      <c r="EF749" s="139"/>
      <c r="EG749" s="139"/>
      <c r="EH749" s="139"/>
      <c r="EI749" s="139"/>
      <c r="EJ749" s="139"/>
      <c r="EK749" s="139"/>
      <c r="EL749" s="139"/>
      <c r="EM749" s="139"/>
      <c r="EN749" s="139"/>
      <c r="EO749" s="139"/>
      <c r="EP749" s="139"/>
      <c r="EQ749" s="139"/>
      <c r="ER749" s="139"/>
      <c r="ES749" s="139"/>
      <c r="ET749" s="139"/>
      <c r="EU749" s="139"/>
      <c r="EV749" s="139"/>
      <c r="EW749" s="139"/>
      <c r="EX749" s="139"/>
      <c r="EY749" s="139"/>
      <c r="EZ749" s="139"/>
      <c r="FA749" s="139"/>
      <c r="FB749" s="139"/>
      <c r="FC749" s="139"/>
      <c r="FD749" s="139"/>
      <c r="FE749" s="139"/>
      <c r="FF749" s="139"/>
      <c r="FG749" s="139"/>
      <c r="FH749" s="139"/>
      <c r="FI749" s="139"/>
      <c r="FJ749" s="139"/>
      <c r="FK749" s="139"/>
      <c r="FL749" s="139"/>
      <c r="FM749" s="139"/>
      <c r="FN749" s="139"/>
      <c r="FO749" s="139"/>
      <c r="FP749" s="139"/>
      <c r="FQ749" s="139"/>
      <c r="FR749" s="139"/>
      <c r="FS749" s="139"/>
      <c r="FT749" s="139"/>
      <c r="FU749" s="139"/>
      <c r="FV749" s="139"/>
      <c r="FW749" s="139"/>
      <c r="FX749" s="139"/>
      <c r="FY749" s="139"/>
      <c r="FZ749" s="139"/>
      <c r="GA749" s="139"/>
      <c r="GB749" s="139"/>
      <c r="GC749" s="139"/>
      <c r="GD749" s="139"/>
      <c r="GE749" s="139"/>
      <c r="GF749" s="139"/>
      <c r="GG749" s="139"/>
      <c r="GH749" s="139"/>
      <c r="GI749" s="139"/>
      <c r="GJ749" s="139"/>
      <c r="GK749" s="139"/>
      <c r="GL749" s="139"/>
      <c r="GM749" s="139"/>
      <c r="GN749" s="139"/>
      <c r="GO749" s="139"/>
      <c r="GP749" s="139"/>
      <c r="GQ749" s="139"/>
      <c r="GR749" s="139"/>
      <c r="GS749" s="139"/>
      <c r="GT749" s="139"/>
    </row>
    <row r="750" spans="1:202" ht="60" x14ac:dyDescent="0.25">
      <c r="A750" s="19">
        <v>1</v>
      </c>
      <c r="B750" s="19">
        <f t="shared" si="163"/>
        <v>1</v>
      </c>
      <c r="C750" s="301" t="s">
        <v>510</v>
      </c>
      <c r="D750" s="29">
        <f>'2 уровень'!F1768</f>
        <v>0</v>
      </c>
      <c r="E750" s="29">
        <f>'2 уровень'!G1768</f>
        <v>0</v>
      </c>
      <c r="F750" s="29">
        <f>'2 уровень'!H1768</f>
        <v>0</v>
      </c>
      <c r="G750" s="144">
        <f>'2 уровень'!I1768</f>
        <v>0</v>
      </c>
      <c r="H750" s="158">
        <f>'2 уровень'!J1768</f>
        <v>0</v>
      </c>
      <c r="I750" s="158">
        <f>'2 уровень'!K1768</f>
        <v>0</v>
      </c>
      <c r="J750" s="153">
        <f>'2 уровень'!L1768</f>
        <v>0</v>
      </c>
      <c r="K750" s="153">
        <f>'2 уровень'!M1768</f>
        <v>0</v>
      </c>
      <c r="L750" s="153">
        <f>'2 уровень'!N1768</f>
        <v>0</v>
      </c>
      <c r="M750" s="153">
        <f>'2 уровень'!O1768</f>
        <v>0</v>
      </c>
      <c r="N750" s="153">
        <f>'2 уровень'!P1768</f>
        <v>0</v>
      </c>
      <c r="O750" s="153">
        <f>'2 уровень'!Q1768</f>
        <v>0</v>
      </c>
      <c r="P750" s="152">
        <f>'2 уровень'!R1768</f>
        <v>0</v>
      </c>
      <c r="Q750" s="152">
        <f>'2 уровень'!S1768</f>
        <v>0</v>
      </c>
      <c r="R750" s="152">
        <f>'2 уровень'!T1768</f>
        <v>0</v>
      </c>
      <c r="S750" s="152">
        <f>'2 уровень'!U1768</f>
        <v>0</v>
      </c>
      <c r="T750" s="152">
        <f>'2 уровень'!V1768</f>
        <v>0</v>
      </c>
      <c r="U750" s="152">
        <f>'2 уровень'!W1768</f>
        <v>0</v>
      </c>
      <c r="V750" s="152">
        <f>'2 уровень'!X1768</f>
        <v>0</v>
      </c>
      <c r="W750" s="152">
        <f>'2 уровень'!Y1768</f>
        <v>0</v>
      </c>
      <c r="X750" s="152">
        <f>'2 уровень'!Z1768</f>
        <v>0</v>
      </c>
      <c r="Y750" s="1003">
        <f>'2 уровень'!AA1768</f>
        <v>0</v>
      </c>
      <c r="Z750" s="152">
        <f>'2 уровень'!AB1768</f>
        <v>0</v>
      </c>
      <c r="AA750" s="152">
        <f>'2 уровень'!AC1768</f>
        <v>0</v>
      </c>
      <c r="AB750" s="152">
        <f>'2 уровень'!AD1768</f>
        <v>0</v>
      </c>
      <c r="AC750" s="152">
        <f>'2 уровень'!AE1768</f>
        <v>0</v>
      </c>
      <c r="AD750" s="570">
        <f>'2 уровень'!AF1768</f>
        <v>0</v>
      </c>
      <c r="AE750" s="152"/>
      <c r="AF750" s="152"/>
      <c r="AG750" s="1224">
        <f>'2 уровень'!AG1768</f>
        <v>0</v>
      </c>
      <c r="AH750" s="1231">
        <f>'2 уровень'!AH1768</f>
        <v>0</v>
      </c>
      <c r="AI750" s="339">
        <f t="shared" si="173"/>
        <v>0</v>
      </c>
      <c r="AJ750" s="339">
        <f t="shared" si="170"/>
        <v>0</v>
      </c>
      <c r="AK750" s="1119">
        <f t="shared" si="183"/>
        <v>0</v>
      </c>
      <c r="AL750" s="139" t="e">
        <f t="shared" si="182"/>
        <v>#DIV/0!</v>
      </c>
      <c r="AM750" s="139"/>
      <c r="AN750" s="428"/>
      <c r="AO750" s="139"/>
      <c r="AP750" s="139"/>
      <c r="AQ750" s="139"/>
      <c r="AR750" s="139"/>
      <c r="AS750" s="139"/>
      <c r="AT750" s="139"/>
      <c r="AU750" s="139"/>
      <c r="AV750" s="139"/>
      <c r="AW750" s="139"/>
      <c r="AX750" s="139"/>
      <c r="AY750" s="139"/>
      <c r="AZ750" s="139"/>
      <c r="BA750" s="139"/>
      <c r="BB750" s="139"/>
      <c r="BC750" s="139"/>
      <c r="BD750" s="139"/>
      <c r="BE750" s="139"/>
      <c r="BF750" s="139"/>
      <c r="BG750" s="139"/>
      <c r="BH750" s="139"/>
      <c r="BI750" s="139"/>
      <c r="BJ750" s="139"/>
      <c r="BK750" s="139"/>
      <c r="BL750" s="139"/>
      <c r="BM750" s="139"/>
      <c r="BN750" s="139"/>
      <c r="BO750" s="139"/>
      <c r="BP750" s="139"/>
      <c r="BQ750" s="139"/>
      <c r="BR750" s="139"/>
      <c r="BS750" s="139"/>
      <c r="BT750" s="139"/>
      <c r="BU750" s="139"/>
      <c r="BV750" s="139"/>
      <c r="BW750" s="139"/>
      <c r="BX750" s="139"/>
      <c r="BY750" s="139"/>
      <c r="BZ750" s="139"/>
      <c r="CA750" s="139"/>
      <c r="CB750" s="139"/>
      <c r="CC750" s="139"/>
      <c r="CD750" s="139"/>
      <c r="CE750" s="139"/>
      <c r="CF750" s="139"/>
      <c r="CG750" s="139"/>
      <c r="CH750" s="139"/>
      <c r="CI750" s="139"/>
      <c r="CJ750" s="139"/>
      <c r="CK750" s="139"/>
      <c r="CL750" s="139"/>
      <c r="CM750" s="139"/>
      <c r="CN750" s="139"/>
      <c r="CO750" s="139"/>
      <c r="CP750" s="139"/>
      <c r="CQ750" s="139"/>
      <c r="CR750" s="139"/>
      <c r="CS750" s="139"/>
      <c r="CT750" s="139"/>
      <c r="CU750" s="139"/>
      <c r="CV750" s="139"/>
      <c r="CW750" s="139"/>
      <c r="CX750" s="139"/>
      <c r="CY750" s="139"/>
      <c r="CZ750" s="139"/>
      <c r="DA750" s="139"/>
      <c r="DB750" s="139"/>
      <c r="DC750" s="139"/>
      <c r="DD750" s="139"/>
      <c r="DE750" s="139"/>
      <c r="DF750" s="139"/>
      <c r="DG750" s="139"/>
      <c r="DH750" s="139"/>
      <c r="DI750" s="139"/>
      <c r="DJ750" s="139"/>
      <c r="DK750" s="139"/>
      <c r="DL750" s="139"/>
      <c r="DM750" s="139"/>
      <c r="DN750" s="139"/>
      <c r="DO750" s="139"/>
      <c r="DP750" s="139"/>
      <c r="DQ750" s="139"/>
      <c r="DR750" s="139"/>
      <c r="DS750" s="139"/>
      <c r="DT750" s="139"/>
      <c r="DU750" s="139"/>
      <c r="DV750" s="139"/>
      <c r="DW750" s="139"/>
      <c r="DX750" s="139"/>
      <c r="DY750" s="139"/>
      <c r="DZ750" s="139"/>
      <c r="EA750" s="139"/>
      <c r="EB750" s="139"/>
      <c r="EC750" s="139"/>
      <c r="ED750" s="139"/>
      <c r="EE750" s="139"/>
      <c r="EF750" s="139"/>
      <c r="EG750" s="139"/>
      <c r="EH750" s="139"/>
      <c r="EI750" s="139"/>
      <c r="EJ750" s="139"/>
      <c r="EK750" s="139"/>
      <c r="EL750" s="139"/>
      <c r="EM750" s="139"/>
      <c r="EN750" s="139"/>
      <c r="EO750" s="139"/>
      <c r="EP750" s="139"/>
      <c r="EQ750" s="139"/>
      <c r="ER750" s="139"/>
      <c r="ES750" s="139"/>
      <c r="ET750" s="139"/>
      <c r="EU750" s="139"/>
      <c r="EV750" s="139"/>
      <c r="EW750" s="139"/>
      <c r="EX750" s="139"/>
      <c r="EY750" s="139"/>
      <c r="EZ750" s="139"/>
      <c r="FA750" s="139"/>
      <c r="FB750" s="139"/>
      <c r="FC750" s="139"/>
      <c r="FD750" s="139"/>
      <c r="FE750" s="139"/>
      <c r="FF750" s="139"/>
      <c r="FG750" s="139"/>
      <c r="FH750" s="139"/>
      <c r="FI750" s="139"/>
      <c r="FJ750" s="139"/>
      <c r="FK750" s="139"/>
      <c r="FL750" s="139"/>
      <c r="FM750" s="139"/>
      <c r="FN750" s="139"/>
      <c r="FO750" s="139"/>
      <c r="FP750" s="139"/>
      <c r="FQ750" s="139"/>
      <c r="FR750" s="139"/>
      <c r="FS750" s="139"/>
      <c r="FT750" s="139"/>
      <c r="FU750" s="139"/>
      <c r="FV750" s="139"/>
      <c r="FW750" s="139"/>
      <c r="FX750" s="139"/>
      <c r="FY750" s="139"/>
      <c r="FZ750" s="139"/>
      <c r="GA750" s="139"/>
      <c r="GB750" s="139"/>
      <c r="GC750" s="139"/>
      <c r="GD750" s="139"/>
      <c r="GE750" s="139"/>
      <c r="GF750" s="139"/>
      <c r="GG750" s="139"/>
      <c r="GH750" s="139"/>
      <c r="GI750" s="139"/>
      <c r="GJ750" s="139"/>
      <c r="GK750" s="139"/>
      <c r="GL750" s="139"/>
      <c r="GM750" s="139"/>
      <c r="GN750" s="139"/>
      <c r="GO750" s="139"/>
      <c r="GP750" s="139"/>
      <c r="GQ750" s="139"/>
      <c r="GR750" s="139"/>
      <c r="GS750" s="139"/>
      <c r="GT750" s="139"/>
    </row>
    <row r="751" spans="1:202" ht="45" x14ac:dyDescent="0.25">
      <c r="A751" s="19">
        <v>1</v>
      </c>
      <c r="B751" s="19">
        <f t="shared" si="163"/>
        <v>1</v>
      </c>
      <c r="C751" s="747" t="s">
        <v>511</v>
      </c>
      <c r="D751" s="29">
        <f>'2 уровень'!F1769</f>
        <v>0</v>
      </c>
      <c r="E751" s="29">
        <f>'2 уровень'!G1769</f>
        <v>0</v>
      </c>
      <c r="F751" s="29">
        <f>'2 уровень'!H1769</f>
        <v>0</v>
      </c>
      <c r="G751" s="144">
        <f>'2 уровень'!I1769</f>
        <v>0</v>
      </c>
      <c r="H751" s="158">
        <f>'2 уровень'!J1769</f>
        <v>0</v>
      </c>
      <c r="I751" s="158">
        <f>'2 уровень'!K1769</f>
        <v>0</v>
      </c>
      <c r="J751" s="153">
        <f>'2 уровень'!L1769</f>
        <v>0</v>
      </c>
      <c r="K751" s="153">
        <f>'2 уровень'!M1769</f>
        <v>0</v>
      </c>
      <c r="L751" s="153">
        <f>'2 уровень'!N1769</f>
        <v>0</v>
      </c>
      <c r="M751" s="153">
        <f>'2 уровень'!O1769</f>
        <v>0</v>
      </c>
      <c r="N751" s="153">
        <f>'2 уровень'!P1769</f>
        <v>0</v>
      </c>
      <c r="O751" s="153">
        <f>'2 уровень'!Q1769</f>
        <v>0</v>
      </c>
      <c r="P751" s="152">
        <f>'2 уровень'!R1769</f>
        <v>0</v>
      </c>
      <c r="Q751" s="152">
        <f>'2 уровень'!S1769</f>
        <v>0</v>
      </c>
      <c r="R751" s="152">
        <f>'2 уровень'!T1769</f>
        <v>0</v>
      </c>
      <c r="S751" s="152">
        <f>'2 уровень'!U1769</f>
        <v>0</v>
      </c>
      <c r="T751" s="152">
        <f>'2 уровень'!V1769</f>
        <v>0</v>
      </c>
      <c r="U751" s="152">
        <f>'2 уровень'!W1769</f>
        <v>0</v>
      </c>
      <c r="V751" s="152">
        <f>'2 уровень'!X1769</f>
        <v>0</v>
      </c>
      <c r="W751" s="152">
        <f>'2 уровень'!Y1769</f>
        <v>0</v>
      </c>
      <c r="X751" s="152">
        <f>'2 уровень'!Z1769</f>
        <v>0</v>
      </c>
      <c r="Y751" s="1003">
        <f>'2 уровень'!AA1769</f>
        <v>0</v>
      </c>
      <c r="Z751" s="152">
        <f>'2 уровень'!AB1769</f>
        <v>0</v>
      </c>
      <c r="AA751" s="152">
        <f>'2 уровень'!AC1769</f>
        <v>0</v>
      </c>
      <c r="AB751" s="152">
        <f>'2 уровень'!AD1769</f>
        <v>0</v>
      </c>
      <c r="AC751" s="152">
        <f>'2 уровень'!AE1769</f>
        <v>0</v>
      </c>
      <c r="AD751" s="570">
        <f>'2 уровень'!AF1769</f>
        <v>0</v>
      </c>
      <c r="AE751" s="152"/>
      <c r="AF751" s="152"/>
      <c r="AG751" s="1224">
        <f>'2 уровень'!AG1769</f>
        <v>0</v>
      </c>
      <c r="AH751" s="1231">
        <f>'2 уровень'!AH1769</f>
        <v>0</v>
      </c>
      <c r="AI751" s="339">
        <f t="shared" si="173"/>
        <v>0</v>
      </c>
      <c r="AJ751" s="339">
        <f t="shared" si="170"/>
        <v>0</v>
      </c>
      <c r="AK751" s="1119">
        <f t="shared" si="183"/>
        <v>0</v>
      </c>
      <c r="AL751" s="139" t="e">
        <f t="shared" si="182"/>
        <v>#DIV/0!</v>
      </c>
      <c r="AM751" s="139"/>
      <c r="AN751" s="428"/>
      <c r="AO751" s="139"/>
      <c r="AP751" s="139"/>
      <c r="AQ751" s="139"/>
      <c r="AR751" s="139"/>
      <c r="AS751" s="139"/>
      <c r="AT751" s="139"/>
      <c r="AU751" s="139"/>
      <c r="AV751" s="139"/>
      <c r="AW751" s="139"/>
      <c r="AX751" s="139"/>
      <c r="AY751" s="139"/>
      <c r="AZ751" s="139"/>
      <c r="BA751" s="139"/>
      <c r="BB751" s="139"/>
      <c r="BC751" s="139"/>
      <c r="BD751" s="139"/>
      <c r="BE751" s="139"/>
      <c r="BF751" s="139"/>
      <c r="BG751" s="139"/>
      <c r="BH751" s="139"/>
      <c r="BI751" s="139"/>
      <c r="BJ751" s="139"/>
      <c r="BK751" s="139"/>
      <c r="BL751" s="139"/>
      <c r="BM751" s="139"/>
      <c r="BN751" s="139"/>
      <c r="BO751" s="139"/>
      <c r="BP751" s="139"/>
      <c r="BQ751" s="139"/>
      <c r="BR751" s="139"/>
      <c r="BS751" s="139"/>
      <c r="BT751" s="139"/>
      <c r="BU751" s="139"/>
      <c r="BV751" s="139"/>
      <c r="BW751" s="139"/>
      <c r="BX751" s="139"/>
      <c r="BY751" s="139"/>
      <c r="BZ751" s="139"/>
      <c r="CA751" s="139"/>
      <c r="CB751" s="139"/>
      <c r="CC751" s="139"/>
      <c r="CD751" s="139"/>
      <c r="CE751" s="139"/>
      <c r="CF751" s="139"/>
      <c r="CG751" s="139"/>
      <c r="CH751" s="139"/>
      <c r="CI751" s="139"/>
      <c r="CJ751" s="139"/>
      <c r="CK751" s="139"/>
      <c r="CL751" s="139"/>
      <c r="CM751" s="139"/>
      <c r="CN751" s="139"/>
      <c r="CO751" s="139"/>
      <c r="CP751" s="139"/>
      <c r="CQ751" s="139"/>
      <c r="CR751" s="139"/>
      <c r="CS751" s="139"/>
      <c r="CT751" s="139"/>
      <c r="CU751" s="139"/>
      <c r="CV751" s="139"/>
      <c r="CW751" s="139"/>
      <c r="CX751" s="139"/>
      <c r="CY751" s="139"/>
      <c r="CZ751" s="139"/>
      <c r="DA751" s="139"/>
      <c r="DB751" s="139"/>
      <c r="DC751" s="139"/>
      <c r="DD751" s="139"/>
      <c r="DE751" s="139"/>
      <c r="DF751" s="139"/>
      <c r="DG751" s="139"/>
      <c r="DH751" s="139"/>
      <c r="DI751" s="139"/>
      <c r="DJ751" s="139"/>
      <c r="DK751" s="139"/>
      <c r="DL751" s="139"/>
      <c r="DM751" s="139"/>
      <c r="DN751" s="139"/>
      <c r="DO751" s="139"/>
      <c r="DP751" s="139"/>
      <c r="DQ751" s="139"/>
      <c r="DR751" s="139"/>
      <c r="DS751" s="139"/>
      <c r="DT751" s="139"/>
      <c r="DU751" s="139"/>
      <c r="DV751" s="139"/>
      <c r="DW751" s="139"/>
      <c r="DX751" s="139"/>
      <c r="DY751" s="139"/>
      <c r="DZ751" s="139"/>
      <c r="EA751" s="139"/>
      <c r="EB751" s="139"/>
      <c r="EC751" s="139"/>
      <c r="ED751" s="139"/>
      <c r="EE751" s="139"/>
      <c r="EF751" s="139"/>
      <c r="EG751" s="139"/>
      <c r="EH751" s="139"/>
      <c r="EI751" s="139"/>
      <c r="EJ751" s="139"/>
      <c r="EK751" s="139"/>
      <c r="EL751" s="139"/>
      <c r="EM751" s="139"/>
      <c r="EN751" s="139"/>
      <c r="EO751" s="139"/>
      <c r="EP751" s="139"/>
      <c r="EQ751" s="139"/>
      <c r="ER751" s="139"/>
      <c r="ES751" s="139"/>
      <c r="ET751" s="139"/>
      <c r="EU751" s="139"/>
      <c r="EV751" s="139"/>
      <c r="EW751" s="139"/>
      <c r="EX751" s="139"/>
      <c r="EY751" s="139"/>
      <c r="EZ751" s="139"/>
      <c r="FA751" s="139"/>
      <c r="FB751" s="139"/>
      <c r="FC751" s="139"/>
      <c r="FD751" s="139"/>
      <c r="FE751" s="139"/>
      <c r="FF751" s="139"/>
      <c r="FG751" s="139"/>
      <c r="FH751" s="139"/>
      <c r="FI751" s="139"/>
      <c r="FJ751" s="139"/>
      <c r="FK751" s="139"/>
      <c r="FL751" s="139"/>
      <c r="FM751" s="139"/>
      <c r="FN751" s="139"/>
      <c r="FO751" s="139"/>
      <c r="FP751" s="139"/>
      <c r="FQ751" s="139"/>
      <c r="FR751" s="139"/>
      <c r="FS751" s="139"/>
      <c r="FT751" s="139"/>
      <c r="FU751" s="139"/>
      <c r="FV751" s="139"/>
      <c r="FW751" s="139"/>
      <c r="FX751" s="139"/>
      <c r="FY751" s="139"/>
      <c r="FZ751" s="139"/>
      <c r="GA751" s="139"/>
      <c r="GB751" s="139"/>
      <c r="GC751" s="139"/>
      <c r="GD751" s="139"/>
      <c r="GE751" s="139"/>
      <c r="GF751" s="139"/>
      <c r="GG751" s="139"/>
      <c r="GH751" s="139"/>
      <c r="GI751" s="139"/>
      <c r="GJ751" s="139"/>
      <c r="GK751" s="139"/>
      <c r="GL751" s="139"/>
      <c r="GM751" s="139"/>
      <c r="GN751" s="139"/>
      <c r="GO751" s="139"/>
      <c r="GP751" s="139"/>
      <c r="GQ751" s="139"/>
      <c r="GR751" s="139"/>
      <c r="GS751" s="139"/>
      <c r="GT751" s="139"/>
    </row>
    <row r="752" spans="1:202" ht="90" x14ac:dyDescent="0.25">
      <c r="A752" s="19">
        <v>1</v>
      </c>
      <c r="B752" s="19">
        <f t="shared" ref="B752:B816" si="184">B751</f>
        <v>1</v>
      </c>
      <c r="C752" s="747" t="s">
        <v>512</v>
      </c>
      <c r="D752" s="29">
        <f>'2 уровень'!F1770</f>
        <v>550</v>
      </c>
      <c r="E752" s="29">
        <f>'2 уровень'!G1770</f>
        <v>320.83333333333337</v>
      </c>
      <c r="F752" s="29">
        <f>'2 уровень'!H1770</f>
        <v>24</v>
      </c>
      <c r="G752" s="144">
        <f>'2 уровень'!I1770</f>
        <v>7.4805194805194795</v>
      </c>
      <c r="H752" s="158">
        <f>'2 уровень'!J1770</f>
        <v>0</v>
      </c>
      <c r="I752" s="158">
        <f>'2 уровень'!K1770</f>
        <v>0</v>
      </c>
      <c r="J752" s="153">
        <f>'2 уровень'!L1770</f>
        <v>0</v>
      </c>
      <c r="K752" s="153">
        <f>'2 уровень'!M1770</f>
        <v>0</v>
      </c>
      <c r="L752" s="153">
        <f>'2 уровень'!N1770</f>
        <v>0</v>
      </c>
      <c r="M752" s="153">
        <f>'2 уровень'!O1770</f>
        <v>0</v>
      </c>
      <c r="N752" s="153">
        <f>'2 уровень'!P1770</f>
        <v>0</v>
      </c>
      <c r="O752" s="153">
        <f>'2 уровень'!Q1770</f>
        <v>0</v>
      </c>
      <c r="P752" s="152">
        <f>'2 уровень'!R1770</f>
        <v>0</v>
      </c>
      <c r="Q752" s="152">
        <f>'2 уровень'!S1770</f>
        <v>0</v>
      </c>
      <c r="R752" s="152">
        <f>'2 уровень'!T1770</f>
        <v>0</v>
      </c>
      <c r="S752" s="152">
        <f>'2 уровень'!U1770</f>
        <v>0</v>
      </c>
      <c r="T752" s="152">
        <f>'2 уровень'!V1770</f>
        <v>0</v>
      </c>
      <c r="U752" s="152">
        <f>'2 уровень'!W1770</f>
        <v>0</v>
      </c>
      <c r="V752" s="152">
        <f>'2 уровень'!X1770</f>
        <v>0</v>
      </c>
      <c r="W752" s="152">
        <f>'2 уровень'!Y1770</f>
        <v>0</v>
      </c>
      <c r="X752" s="152">
        <f>'2 уровень'!Z1770</f>
        <v>0</v>
      </c>
      <c r="Y752" s="1003">
        <f>'2 уровень'!AA1770</f>
        <v>0</v>
      </c>
      <c r="Z752" s="152">
        <f>'2 уровень'!AB1770</f>
        <v>0</v>
      </c>
      <c r="AA752" s="152">
        <f>'2 уровень'!AC1770</f>
        <v>0</v>
      </c>
      <c r="AB752" s="152">
        <f>'2 уровень'!AD1770</f>
        <v>0</v>
      </c>
      <c r="AC752" s="152">
        <f>'2 уровень'!AE1770</f>
        <v>0</v>
      </c>
      <c r="AD752" s="570">
        <f>'2 уровень'!AF1770</f>
        <v>0</v>
      </c>
      <c r="AE752" s="152"/>
      <c r="AF752" s="152"/>
      <c r="AG752" s="1224">
        <f>'2 уровень'!AG1770</f>
        <v>0</v>
      </c>
      <c r="AH752" s="1231">
        <f>'2 уровень'!AH1770</f>
        <v>0</v>
      </c>
      <c r="AI752" s="339">
        <f t="shared" si="173"/>
        <v>0</v>
      </c>
      <c r="AJ752" s="339">
        <f t="shared" si="170"/>
        <v>0</v>
      </c>
      <c r="AK752" s="1119">
        <f t="shared" si="183"/>
        <v>0</v>
      </c>
      <c r="AL752" s="139">
        <f t="shared" si="182"/>
        <v>0</v>
      </c>
      <c r="AM752" s="139"/>
      <c r="AN752" s="428"/>
      <c r="AO752" s="139"/>
      <c r="AP752" s="139"/>
      <c r="AQ752" s="139"/>
      <c r="AR752" s="139"/>
      <c r="AS752" s="139"/>
      <c r="AT752" s="139"/>
      <c r="AU752" s="139"/>
      <c r="AV752" s="139"/>
      <c r="AW752" s="139"/>
      <c r="AX752" s="139"/>
      <c r="AY752" s="139"/>
      <c r="AZ752" s="139"/>
      <c r="BA752" s="139"/>
      <c r="BB752" s="139"/>
      <c r="BC752" s="139"/>
      <c r="BD752" s="139"/>
      <c r="BE752" s="139"/>
      <c r="BF752" s="139"/>
      <c r="BG752" s="139"/>
      <c r="BH752" s="139"/>
      <c r="BI752" s="139"/>
      <c r="BJ752" s="139"/>
      <c r="BK752" s="139"/>
      <c r="BL752" s="139"/>
      <c r="BM752" s="139"/>
      <c r="BN752" s="139"/>
      <c r="BO752" s="139"/>
      <c r="BP752" s="139"/>
      <c r="BQ752" s="139"/>
      <c r="BR752" s="139"/>
      <c r="BS752" s="139"/>
      <c r="BT752" s="139"/>
      <c r="BU752" s="139"/>
      <c r="BV752" s="139"/>
      <c r="BW752" s="139"/>
      <c r="BX752" s="139"/>
      <c r="BY752" s="139"/>
      <c r="BZ752" s="139"/>
      <c r="CA752" s="139"/>
      <c r="CB752" s="139"/>
      <c r="CC752" s="139"/>
      <c r="CD752" s="139"/>
      <c r="CE752" s="139"/>
      <c r="CF752" s="139"/>
      <c r="CG752" s="139"/>
      <c r="CH752" s="139"/>
      <c r="CI752" s="139"/>
      <c r="CJ752" s="139"/>
      <c r="CK752" s="139"/>
      <c r="CL752" s="139"/>
      <c r="CM752" s="139"/>
      <c r="CN752" s="139"/>
      <c r="CO752" s="139"/>
      <c r="CP752" s="139"/>
      <c r="CQ752" s="139"/>
      <c r="CR752" s="139"/>
      <c r="CS752" s="139"/>
      <c r="CT752" s="139"/>
      <c r="CU752" s="139"/>
      <c r="CV752" s="139"/>
      <c r="CW752" s="139"/>
      <c r="CX752" s="139"/>
      <c r="CY752" s="139"/>
      <c r="CZ752" s="139"/>
      <c r="DA752" s="139"/>
      <c r="DB752" s="139"/>
      <c r="DC752" s="139"/>
      <c r="DD752" s="139"/>
      <c r="DE752" s="139"/>
      <c r="DF752" s="139"/>
      <c r="DG752" s="139"/>
      <c r="DH752" s="139"/>
      <c r="DI752" s="139"/>
      <c r="DJ752" s="139"/>
      <c r="DK752" s="139"/>
      <c r="DL752" s="139"/>
      <c r="DM752" s="139"/>
      <c r="DN752" s="139"/>
      <c r="DO752" s="139"/>
      <c r="DP752" s="139"/>
      <c r="DQ752" s="139"/>
      <c r="DR752" s="139"/>
      <c r="DS752" s="139"/>
      <c r="DT752" s="139"/>
      <c r="DU752" s="139"/>
      <c r="DV752" s="139"/>
      <c r="DW752" s="139"/>
      <c r="DX752" s="139"/>
      <c r="DY752" s="139"/>
      <c r="DZ752" s="139"/>
      <c r="EA752" s="139"/>
      <c r="EB752" s="139"/>
      <c r="EC752" s="139"/>
      <c r="ED752" s="139"/>
      <c r="EE752" s="139"/>
      <c r="EF752" s="139"/>
      <c r="EG752" s="139"/>
      <c r="EH752" s="139"/>
      <c r="EI752" s="139"/>
      <c r="EJ752" s="139"/>
      <c r="EK752" s="139"/>
      <c r="EL752" s="139"/>
      <c r="EM752" s="139"/>
      <c r="EN752" s="139"/>
      <c r="EO752" s="139"/>
      <c r="EP752" s="139"/>
      <c r="EQ752" s="139"/>
      <c r="ER752" s="139"/>
      <c r="ES752" s="139"/>
      <c r="ET752" s="139"/>
      <c r="EU752" s="139"/>
      <c r="EV752" s="139"/>
      <c r="EW752" s="139"/>
      <c r="EX752" s="139"/>
      <c r="EY752" s="139"/>
      <c r="EZ752" s="139"/>
      <c r="FA752" s="139"/>
      <c r="FB752" s="139"/>
      <c r="FC752" s="139"/>
      <c r="FD752" s="139"/>
      <c r="FE752" s="139"/>
      <c r="FF752" s="139"/>
      <c r="FG752" s="139"/>
      <c r="FH752" s="139"/>
      <c r="FI752" s="139"/>
      <c r="FJ752" s="139"/>
      <c r="FK752" s="139"/>
      <c r="FL752" s="139"/>
      <c r="FM752" s="139"/>
      <c r="FN752" s="139"/>
      <c r="FO752" s="139"/>
      <c r="FP752" s="139"/>
      <c r="FQ752" s="139"/>
      <c r="FR752" s="139"/>
      <c r="FS752" s="139"/>
      <c r="FT752" s="139"/>
      <c r="FU752" s="139"/>
      <c r="FV752" s="139"/>
      <c r="FW752" s="139"/>
      <c r="FX752" s="139"/>
      <c r="FY752" s="139"/>
      <c r="FZ752" s="139"/>
      <c r="GA752" s="139"/>
      <c r="GB752" s="139"/>
      <c r="GC752" s="139"/>
      <c r="GD752" s="139"/>
      <c r="GE752" s="139"/>
      <c r="GF752" s="139"/>
      <c r="GG752" s="139"/>
      <c r="GH752" s="139"/>
      <c r="GI752" s="139"/>
      <c r="GJ752" s="139"/>
      <c r="GK752" s="139"/>
      <c r="GL752" s="139"/>
      <c r="GM752" s="139"/>
      <c r="GN752" s="139"/>
      <c r="GO752" s="139"/>
      <c r="GP752" s="139"/>
      <c r="GQ752" s="139"/>
      <c r="GR752" s="139"/>
      <c r="GS752" s="139"/>
      <c r="GT752" s="139"/>
    </row>
    <row r="753" spans="1:202" ht="28.5" x14ac:dyDescent="0.25">
      <c r="A753" s="19">
        <v>1</v>
      </c>
      <c r="B753" s="19">
        <f t="shared" si="184"/>
        <v>1</v>
      </c>
      <c r="C753" s="1284" t="s">
        <v>534</v>
      </c>
      <c r="D753" s="29">
        <f>'2 уровень'!F1771</f>
        <v>2335</v>
      </c>
      <c r="E753" s="29">
        <f>'2 уровень'!G1771</f>
        <v>1362.0833333333335</v>
      </c>
      <c r="F753" s="29">
        <f>'2 уровень'!H1771</f>
        <v>751</v>
      </c>
      <c r="G753" s="144">
        <f>'2 уровень'!I1771</f>
        <v>55.139500734214387</v>
      </c>
      <c r="H753" s="158">
        <f>'2 уровень'!J1771</f>
        <v>0</v>
      </c>
      <c r="I753" s="158">
        <f>'2 уровень'!K1771</f>
        <v>0</v>
      </c>
      <c r="J753" s="153">
        <f>'2 уровень'!L1771</f>
        <v>0</v>
      </c>
      <c r="K753" s="153">
        <f>'2 уровень'!M1771</f>
        <v>0</v>
      </c>
      <c r="L753" s="153">
        <f>'2 уровень'!N1771</f>
        <v>0</v>
      </c>
      <c r="M753" s="153">
        <f>'2 уровень'!O1771</f>
        <v>0</v>
      </c>
      <c r="N753" s="153">
        <f>'2 уровень'!P1771</f>
        <v>0</v>
      </c>
      <c r="O753" s="153">
        <f>'2 уровень'!Q1771</f>
        <v>0</v>
      </c>
      <c r="P753" s="152">
        <f>'2 уровень'!R1771</f>
        <v>5342.9548082399988</v>
      </c>
      <c r="Q753" s="152">
        <f>'2 уровень'!S1771</f>
        <v>5342.9548082399988</v>
      </c>
      <c r="R753" s="152">
        <f>'2 уровень'!T1771</f>
        <v>5342.9548082399988</v>
      </c>
      <c r="S753" s="152">
        <f>'2 уровень'!U1771</f>
        <v>5342.9548082399988</v>
      </c>
      <c r="T753" s="152">
        <f>'2 уровень'!V1771</f>
        <v>5342.9548082399988</v>
      </c>
      <c r="U753" s="152">
        <f>'2 уровень'!W1771</f>
        <v>5342.9548082399988</v>
      </c>
      <c r="V753" s="152">
        <f>'2 уровень'!X1771</f>
        <v>5342.9548082399988</v>
      </c>
      <c r="W753" s="152">
        <f>'2 уровень'!Y1771</f>
        <v>3116.7236381399994</v>
      </c>
      <c r="X753" s="152">
        <f>'2 уровень'!Z1771</f>
        <v>1810.4916599999999</v>
      </c>
      <c r="Y753" s="1003">
        <f>'2 уровень'!AA1771</f>
        <v>0</v>
      </c>
      <c r="Z753" s="152">
        <f>'2 уровень'!AB1771</f>
        <v>0</v>
      </c>
      <c r="AA753" s="152">
        <f>'2 уровень'!AC1771</f>
        <v>-1306.2319781399995</v>
      </c>
      <c r="AB753" s="152">
        <f>'2 уровень'!AD1771</f>
        <v>0</v>
      </c>
      <c r="AC753" s="152">
        <f>'2 уровень'!AE1771</f>
        <v>0</v>
      </c>
      <c r="AD753" s="570">
        <f>'2 уровень'!AF1771</f>
        <v>1810.4916599999999</v>
      </c>
      <c r="AE753" s="152">
        <f>X753/W753*100</f>
        <v>58.089579642052136</v>
      </c>
      <c r="AF753" s="152">
        <f>AD753/W753*100</f>
        <v>58.089579642052136</v>
      </c>
      <c r="AG753" s="1224">
        <f>'2 уровень'!AG1771</f>
        <v>0</v>
      </c>
      <c r="AH753" s="1231">
        <f>'2 уровень'!AH1771</f>
        <v>0</v>
      </c>
      <c r="AI753" s="339">
        <f t="shared" si="173"/>
        <v>1810491.66</v>
      </c>
      <c r="AJ753" s="339">
        <f t="shared" si="170"/>
        <v>0</v>
      </c>
      <c r="AK753" s="1119">
        <f t="shared" si="183"/>
        <v>2288.2033439999996</v>
      </c>
      <c r="AL753" s="139">
        <f t="shared" si="182"/>
        <v>2410.7745139813578</v>
      </c>
      <c r="AM753" s="139"/>
      <c r="AN753" s="428"/>
      <c r="AO753" s="139"/>
      <c r="AP753" s="139"/>
      <c r="AQ753" s="139"/>
      <c r="AR753" s="139"/>
      <c r="AS753" s="139"/>
      <c r="AT753" s="139"/>
      <c r="AU753" s="139"/>
      <c r="AV753" s="139"/>
      <c r="AW753" s="139"/>
      <c r="AX753" s="139"/>
      <c r="AY753" s="139"/>
      <c r="AZ753" s="139"/>
      <c r="BA753" s="139"/>
      <c r="BB753" s="139"/>
      <c r="BC753" s="139"/>
      <c r="BD753" s="139"/>
      <c r="BE753" s="139"/>
      <c r="BF753" s="139"/>
      <c r="BG753" s="139"/>
      <c r="BH753" s="139"/>
      <c r="BI753" s="139"/>
      <c r="BJ753" s="139"/>
      <c r="BK753" s="139"/>
      <c r="BL753" s="139"/>
      <c r="BM753" s="139"/>
      <c r="BN753" s="139"/>
      <c r="BO753" s="139"/>
      <c r="BP753" s="139"/>
      <c r="BQ753" s="139"/>
      <c r="BR753" s="139"/>
      <c r="BS753" s="139"/>
      <c r="BT753" s="139"/>
      <c r="BU753" s="139"/>
      <c r="BV753" s="139"/>
      <c r="BW753" s="139"/>
      <c r="BX753" s="139"/>
      <c r="BY753" s="139"/>
      <c r="BZ753" s="139"/>
      <c r="CA753" s="139"/>
      <c r="CB753" s="139"/>
      <c r="CC753" s="139"/>
      <c r="CD753" s="139"/>
      <c r="CE753" s="139"/>
      <c r="CF753" s="139"/>
      <c r="CG753" s="139"/>
      <c r="CH753" s="139"/>
      <c r="CI753" s="139"/>
      <c r="CJ753" s="139"/>
      <c r="CK753" s="139"/>
      <c r="CL753" s="139"/>
      <c r="CM753" s="139"/>
      <c r="CN753" s="139"/>
      <c r="CO753" s="139"/>
      <c r="CP753" s="139"/>
      <c r="CQ753" s="139"/>
      <c r="CR753" s="139"/>
      <c r="CS753" s="139"/>
      <c r="CT753" s="139"/>
      <c r="CU753" s="139"/>
      <c r="CV753" s="139"/>
      <c r="CW753" s="139"/>
      <c r="CX753" s="139"/>
      <c r="CY753" s="139"/>
      <c r="CZ753" s="139"/>
      <c r="DA753" s="139"/>
      <c r="DB753" s="139"/>
      <c r="DC753" s="139"/>
      <c r="DD753" s="139"/>
      <c r="DE753" s="139"/>
      <c r="DF753" s="139"/>
      <c r="DG753" s="139"/>
      <c r="DH753" s="139"/>
      <c r="DI753" s="139"/>
      <c r="DJ753" s="139"/>
      <c r="DK753" s="139"/>
      <c r="DL753" s="139"/>
      <c r="DM753" s="139"/>
      <c r="DN753" s="139"/>
      <c r="DO753" s="139"/>
      <c r="DP753" s="139"/>
      <c r="DQ753" s="139"/>
      <c r="DR753" s="139"/>
      <c r="DS753" s="139"/>
      <c r="DT753" s="139"/>
      <c r="DU753" s="139"/>
      <c r="DV753" s="139"/>
      <c r="DW753" s="139"/>
      <c r="DX753" s="139"/>
      <c r="DY753" s="139"/>
      <c r="DZ753" s="139"/>
      <c r="EA753" s="139"/>
      <c r="EB753" s="139"/>
      <c r="EC753" s="139"/>
      <c r="ED753" s="139"/>
      <c r="EE753" s="139"/>
      <c r="EF753" s="139"/>
      <c r="EG753" s="139"/>
      <c r="EH753" s="139"/>
      <c r="EI753" s="139"/>
      <c r="EJ753" s="139"/>
      <c r="EK753" s="139"/>
      <c r="EL753" s="139"/>
      <c r="EM753" s="139"/>
      <c r="EN753" s="139"/>
      <c r="EO753" s="139"/>
      <c r="EP753" s="139"/>
      <c r="EQ753" s="139"/>
      <c r="ER753" s="139"/>
      <c r="ES753" s="139"/>
      <c r="ET753" s="139"/>
      <c r="EU753" s="139"/>
      <c r="EV753" s="139"/>
      <c r="EW753" s="139"/>
      <c r="EX753" s="139"/>
      <c r="EY753" s="139"/>
      <c r="EZ753" s="139"/>
      <c r="FA753" s="139"/>
      <c r="FB753" s="139"/>
      <c r="FC753" s="139"/>
      <c r="FD753" s="139"/>
      <c r="FE753" s="139"/>
      <c r="FF753" s="139"/>
      <c r="FG753" s="139"/>
      <c r="FH753" s="139"/>
      <c r="FI753" s="139"/>
      <c r="FJ753" s="139"/>
      <c r="FK753" s="139"/>
      <c r="FL753" s="139"/>
      <c r="FM753" s="139"/>
      <c r="FN753" s="139"/>
      <c r="FO753" s="139"/>
      <c r="FP753" s="139"/>
      <c r="FQ753" s="139"/>
      <c r="FR753" s="139"/>
      <c r="FS753" s="139"/>
      <c r="FT753" s="139"/>
      <c r="FU753" s="139"/>
      <c r="FV753" s="139"/>
      <c r="FW753" s="139"/>
      <c r="FX753" s="139"/>
      <c r="FY753" s="139"/>
      <c r="FZ753" s="139"/>
      <c r="GA753" s="139"/>
      <c r="GB753" s="139"/>
      <c r="GC753" s="139"/>
      <c r="GD753" s="139"/>
      <c r="GE753" s="139"/>
      <c r="GF753" s="139"/>
      <c r="GG753" s="139"/>
      <c r="GH753" s="139"/>
      <c r="GI753" s="139"/>
      <c r="GJ753" s="139"/>
      <c r="GK753" s="139"/>
      <c r="GL753" s="139"/>
      <c r="GM753" s="139"/>
      <c r="GN753" s="139"/>
      <c r="GO753" s="139"/>
      <c r="GP753" s="139"/>
      <c r="GQ753" s="139"/>
      <c r="GR753" s="139"/>
      <c r="GS753" s="139"/>
      <c r="GT753" s="139"/>
    </row>
    <row r="754" spans="1:202" ht="29.25" x14ac:dyDescent="0.25">
      <c r="A754" s="19">
        <v>1</v>
      </c>
      <c r="B754" s="19">
        <f t="shared" si="184"/>
        <v>1</v>
      </c>
      <c r="C754" s="443" t="s">
        <v>328</v>
      </c>
      <c r="D754" s="29">
        <f>'2 уровень'!F1772</f>
        <v>2515.9574468085107</v>
      </c>
      <c r="E754" s="29">
        <f>'2 уровень'!G1772</f>
        <v>1467.641843971631</v>
      </c>
      <c r="F754" s="29">
        <f>'2 уровень'!H1772</f>
        <v>813.26914893617015</v>
      </c>
      <c r="G754" s="144">
        <f>'2 уровень'!I1772</f>
        <v>55.399805785842645</v>
      </c>
      <c r="H754" s="158">
        <f>'2 уровень'!J1772</f>
        <v>0</v>
      </c>
      <c r="I754" s="158">
        <f>'2 уровень'!K1772</f>
        <v>0</v>
      </c>
      <c r="J754" s="153">
        <f>'2 уровень'!L1772</f>
        <v>0</v>
      </c>
      <c r="K754" s="153">
        <f>'2 уровень'!M1772</f>
        <v>0</v>
      </c>
      <c r="L754" s="153">
        <f>'2 уровень'!N1772</f>
        <v>0</v>
      </c>
      <c r="M754" s="153">
        <f>'2 уровень'!O1772</f>
        <v>0</v>
      </c>
      <c r="N754" s="153">
        <f>'2 уровень'!P1772</f>
        <v>0</v>
      </c>
      <c r="O754" s="153">
        <f>'2 уровень'!Q1772</f>
        <v>0</v>
      </c>
      <c r="P754" s="152">
        <f>'2 уровень'!R1772</f>
        <v>0</v>
      </c>
      <c r="Q754" s="152">
        <f>'2 уровень'!S1772</f>
        <v>0</v>
      </c>
      <c r="R754" s="152">
        <f>'2 уровень'!T1772</f>
        <v>0</v>
      </c>
      <c r="S754" s="152">
        <f>'2 уровень'!U1772</f>
        <v>0</v>
      </c>
      <c r="T754" s="152">
        <f>'2 уровень'!V1772</f>
        <v>0</v>
      </c>
      <c r="U754" s="152">
        <f>'2 уровень'!W1772</f>
        <v>0</v>
      </c>
      <c r="V754" s="152">
        <f>'2 уровень'!X1772</f>
        <v>0</v>
      </c>
      <c r="W754" s="152">
        <f>'2 уровень'!Y1772</f>
        <v>0</v>
      </c>
      <c r="X754" s="152">
        <f>'2 уровень'!Z1772</f>
        <v>0</v>
      </c>
      <c r="Y754" s="1003">
        <f>'2 уровень'!AA1772</f>
        <v>0</v>
      </c>
      <c r="Z754" s="152">
        <f>'2 уровень'!AB1772</f>
        <v>0</v>
      </c>
      <c r="AA754" s="152">
        <f>'2 уровень'!AC1772</f>
        <v>0</v>
      </c>
      <c r="AB754" s="152">
        <f>'2 уровень'!AD1772</f>
        <v>0</v>
      </c>
      <c r="AC754" s="152">
        <f>'2 уровень'!AE1772</f>
        <v>0</v>
      </c>
      <c r="AD754" s="570">
        <f>'2 уровень'!AF1772</f>
        <v>0</v>
      </c>
      <c r="AE754" s="152"/>
      <c r="AF754" s="152"/>
      <c r="AG754" s="1224">
        <f>'2 уровень'!AG1772</f>
        <v>0</v>
      </c>
      <c r="AH754" s="1231">
        <f>'2 уровень'!AH1772</f>
        <v>0</v>
      </c>
      <c r="AI754" s="339">
        <f t="shared" si="173"/>
        <v>0</v>
      </c>
      <c r="AJ754" s="339">
        <f t="shared" si="170"/>
        <v>0</v>
      </c>
      <c r="AK754" s="1119">
        <f t="shared" si="183"/>
        <v>0</v>
      </c>
      <c r="AL754" s="139">
        <f t="shared" si="182"/>
        <v>0</v>
      </c>
      <c r="AM754" s="139"/>
      <c r="AN754" s="428"/>
      <c r="AO754" s="139"/>
      <c r="AP754" s="139"/>
      <c r="AQ754" s="139"/>
      <c r="AR754" s="139"/>
      <c r="AS754" s="139"/>
      <c r="AT754" s="139"/>
      <c r="AU754" s="139"/>
      <c r="AV754" s="139"/>
      <c r="AW754" s="139"/>
      <c r="AX754" s="139"/>
      <c r="AY754" s="139"/>
      <c r="AZ754" s="139"/>
      <c r="BA754" s="139"/>
      <c r="BB754" s="139"/>
      <c r="BC754" s="139"/>
      <c r="BD754" s="139"/>
      <c r="BE754" s="139"/>
      <c r="BF754" s="139"/>
      <c r="BG754" s="139"/>
      <c r="BH754" s="139"/>
      <c r="BI754" s="139"/>
      <c r="BJ754" s="139"/>
      <c r="BK754" s="139"/>
      <c r="BL754" s="139"/>
      <c r="BM754" s="139"/>
      <c r="BN754" s="139"/>
      <c r="BO754" s="139"/>
      <c r="BP754" s="139"/>
      <c r="BQ754" s="139"/>
      <c r="BR754" s="139"/>
      <c r="BS754" s="139"/>
      <c r="BT754" s="139"/>
      <c r="BU754" s="139"/>
      <c r="BV754" s="139"/>
      <c r="BW754" s="139"/>
      <c r="BX754" s="139"/>
      <c r="BY754" s="139"/>
      <c r="BZ754" s="139"/>
      <c r="CA754" s="139"/>
      <c r="CB754" s="139"/>
      <c r="CC754" s="139"/>
      <c r="CD754" s="139"/>
      <c r="CE754" s="139"/>
      <c r="CF754" s="139"/>
      <c r="CG754" s="139"/>
      <c r="CH754" s="139"/>
      <c r="CI754" s="139"/>
      <c r="CJ754" s="139"/>
      <c r="CK754" s="139"/>
      <c r="CL754" s="139"/>
      <c r="CM754" s="139"/>
      <c r="CN754" s="139"/>
      <c r="CO754" s="139"/>
      <c r="CP754" s="139"/>
      <c r="CQ754" s="139"/>
      <c r="CR754" s="139"/>
      <c r="CS754" s="139"/>
      <c r="CT754" s="139"/>
      <c r="CU754" s="139"/>
      <c r="CV754" s="139"/>
      <c r="CW754" s="139"/>
      <c r="CX754" s="139"/>
      <c r="CY754" s="139"/>
      <c r="CZ754" s="139"/>
      <c r="DA754" s="139"/>
      <c r="DB754" s="139"/>
      <c r="DC754" s="139"/>
      <c r="DD754" s="139"/>
      <c r="DE754" s="139"/>
      <c r="DF754" s="139"/>
      <c r="DG754" s="139"/>
      <c r="DH754" s="139"/>
      <c r="DI754" s="139"/>
      <c r="DJ754" s="139"/>
      <c r="DK754" s="139"/>
      <c r="DL754" s="139"/>
      <c r="DM754" s="139"/>
      <c r="DN754" s="139"/>
      <c r="DO754" s="139"/>
      <c r="DP754" s="139"/>
      <c r="DQ754" s="139"/>
      <c r="DR754" s="139"/>
      <c r="DS754" s="139"/>
      <c r="DT754" s="139"/>
      <c r="DU754" s="139"/>
      <c r="DV754" s="139"/>
      <c r="DW754" s="139"/>
      <c r="DX754" s="139"/>
      <c r="DY754" s="139"/>
      <c r="DZ754" s="139"/>
      <c r="EA754" s="139"/>
      <c r="EB754" s="139"/>
      <c r="EC754" s="139"/>
      <c r="ED754" s="139"/>
      <c r="EE754" s="139"/>
      <c r="EF754" s="139"/>
      <c r="EG754" s="139"/>
      <c r="EH754" s="139"/>
      <c r="EI754" s="139"/>
      <c r="EJ754" s="139"/>
      <c r="EK754" s="139"/>
      <c r="EL754" s="139"/>
      <c r="EM754" s="139"/>
      <c r="EN754" s="139"/>
      <c r="EO754" s="139"/>
      <c r="EP754" s="139"/>
      <c r="EQ754" s="139"/>
      <c r="ER754" s="139"/>
      <c r="ES754" s="139"/>
      <c r="ET754" s="139"/>
      <c r="EU754" s="139"/>
      <c r="EV754" s="139"/>
      <c r="EW754" s="139"/>
      <c r="EX754" s="139"/>
      <c r="EY754" s="139"/>
      <c r="EZ754" s="139"/>
      <c r="FA754" s="139"/>
      <c r="FB754" s="139"/>
      <c r="FC754" s="139"/>
      <c r="FD754" s="139"/>
      <c r="FE754" s="139"/>
      <c r="FF754" s="139"/>
      <c r="FG754" s="139"/>
      <c r="FH754" s="139"/>
      <c r="FI754" s="139"/>
      <c r="FJ754" s="139"/>
      <c r="FK754" s="139"/>
      <c r="FL754" s="139"/>
      <c r="FM754" s="139"/>
      <c r="FN754" s="139"/>
      <c r="FO754" s="139"/>
      <c r="FP754" s="139"/>
      <c r="FQ754" s="139"/>
      <c r="FR754" s="139"/>
      <c r="FS754" s="139"/>
      <c r="FT754" s="139"/>
      <c r="FU754" s="139"/>
      <c r="FV754" s="139"/>
      <c r="FW754" s="139"/>
      <c r="FX754" s="139"/>
      <c r="FY754" s="139"/>
      <c r="FZ754" s="139"/>
      <c r="GA754" s="139"/>
      <c r="GB754" s="139"/>
      <c r="GC754" s="139"/>
      <c r="GD754" s="139"/>
      <c r="GE754" s="139"/>
      <c r="GF754" s="139"/>
      <c r="GG754" s="139"/>
      <c r="GH754" s="139"/>
      <c r="GI754" s="139"/>
      <c r="GJ754" s="139"/>
      <c r="GK754" s="139"/>
      <c r="GL754" s="139"/>
      <c r="GM754" s="139"/>
      <c r="GN754" s="139"/>
      <c r="GO754" s="139"/>
      <c r="GP754" s="139"/>
      <c r="GQ754" s="139"/>
      <c r="GR754" s="139"/>
      <c r="GS754" s="139"/>
      <c r="GT754" s="139"/>
    </row>
    <row r="755" spans="1:202" x14ac:dyDescent="0.25">
      <c r="A755" s="19">
        <v>1</v>
      </c>
      <c r="B755" s="19">
        <f t="shared" si="184"/>
        <v>1</v>
      </c>
      <c r="C755" s="443" t="s">
        <v>343</v>
      </c>
      <c r="D755" s="29">
        <f>'2 уровень'!F1773</f>
        <v>0</v>
      </c>
      <c r="E755" s="29">
        <f>'2 уровень'!G1773</f>
        <v>0</v>
      </c>
      <c r="F755" s="29">
        <f>'2 уровень'!H1773</f>
        <v>0</v>
      </c>
      <c r="G755" s="144">
        <f>'2 уровень'!I1773</f>
        <v>0</v>
      </c>
      <c r="H755" s="158">
        <f>'2 уровень'!J1773</f>
        <v>0</v>
      </c>
      <c r="I755" s="158">
        <f>'2 уровень'!K1773</f>
        <v>0</v>
      </c>
      <c r="J755" s="153">
        <f>'2 уровень'!L1773</f>
        <v>0</v>
      </c>
      <c r="K755" s="153">
        <f>'2 уровень'!M1773</f>
        <v>0</v>
      </c>
      <c r="L755" s="153">
        <f>'2 уровень'!N1773</f>
        <v>0</v>
      </c>
      <c r="M755" s="153">
        <f>'2 уровень'!O1773</f>
        <v>0</v>
      </c>
      <c r="N755" s="153">
        <f>'2 уровень'!P1773</f>
        <v>0</v>
      </c>
      <c r="O755" s="153">
        <f>'2 уровень'!Q1773</f>
        <v>0</v>
      </c>
      <c r="P755" s="152">
        <f>'2 уровень'!R1773</f>
        <v>0</v>
      </c>
      <c r="Q755" s="152">
        <f>'2 уровень'!S1773</f>
        <v>0</v>
      </c>
      <c r="R755" s="152">
        <f>'2 уровень'!T1773</f>
        <v>0</v>
      </c>
      <c r="S755" s="152">
        <f>'2 уровень'!U1773</f>
        <v>0</v>
      </c>
      <c r="T755" s="152">
        <f>'2 уровень'!V1773</f>
        <v>0</v>
      </c>
      <c r="U755" s="152">
        <f>'2 уровень'!W1773</f>
        <v>0</v>
      </c>
      <c r="V755" s="152">
        <f>'2 уровень'!X1773</f>
        <v>0</v>
      </c>
      <c r="W755" s="152">
        <f>'2 уровень'!Y1773</f>
        <v>0</v>
      </c>
      <c r="X755" s="152">
        <f>'2 уровень'!Z1773</f>
        <v>0</v>
      </c>
      <c r="Y755" s="1003">
        <f>'2 уровень'!AA1773</f>
        <v>0</v>
      </c>
      <c r="Z755" s="152">
        <f>'2 уровень'!AB1773</f>
        <v>0</v>
      </c>
      <c r="AA755" s="152">
        <f>'2 уровень'!AC1773</f>
        <v>0</v>
      </c>
      <c r="AB755" s="152">
        <f>'2 уровень'!AD1773</f>
        <v>0</v>
      </c>
      <c r="AC755" s="152">
        <f>'2 уровень'!AE1773</f>
        <v>0</v>
      </c>
      <c r="AD755" s="570">
        <f>'2 уровень'!AF1773</f>
        <v>0</v>
      </c>
      <c r="AE755" s="152"/>
      <c r="AF755" s="152"/>
      <c r="AG755" s="1224">
        <f>'2 уровень'!AG1773</f>
        <v>0</v>
      </c>
      <c r="AH755" s="1231">
        <f>'2 уровень'!AH1773</f>
        <v>0</v>
      </c>
      <c r="AI755" s="339">
        <f t="shared" si="173"/>
        <v>0</v>
      </c>
      <c r="AJ755" s="339">
        <f t="shared" si="170"/>
        <v>0</v>
      </c>
      <c r="AK755" s="1119">
        <f t="shared" si="183"/>
        <v>0</v>
      </c>
      <c r="AL755" s="139" t="e">
        <f t="shared" si="182"/>
        <v>#DIV/0!</v>
      </c>
      <c r="AM755" s="139"/>
      <c r="AN755" s="428"/>
      <c r="AO755" s="139"/>
      <c r="AP755" s="139"/>
      <c r="AQ755" s="139"/>
      <c r="AR755" s="139"/>
      <c r="AS755" s="139"/>
      <c r="AT755" s="139"/>
      <c r="AU755" s="139"/>
      <c r="AV755" s="139"/>
      <c r="AW755" s="139"/>
      <c r="AX755" s="139"/>
      <c r="AY755" s="139"/>
      <c r="AZ755" s="139"/>
      <c r="BA755" s="139"/>
      <c r="BB755" s="139"/>
      <c r="BC755" s="139"/>
      <c r="BD755" s="139"/>
      <c r="BE755" s="139"/>
      <c r="BF755" s="139"/>
      <c r="BG755" s="139"/>
      <c r="BH755" s="139"/>
      <c r="BI755" s="139"/>
      <c r="BJ755" s="139"/>
      <c r="BK755" s="139"/>
      <c r="BL755" s="139"/>
      <c r="BM755" s="139"/>
      <c r="BN755" s="139"/>
      <c r="BO755" s="139"/>
      <c r="BP755" s="139"/>
      <c r="BQ755" s="139"/>
      <c r="BR755" s="139"/>
      <c r="BS755" s="139"/>
      <c r="BT755" s="139"/>
      <c r="BU755" s="139"/>
      <c r="BV755" s="139"/>
      <c r="BW755" s="139"/>
      <c r="BX755" s="139"/>
      <c r="BY755" s="139"/>
      <c r="BZ755" s="139"/>
      <c r="CA755" s="139"/>
      <c r="CB755" s="139"/>
      <c r="CC755" s="139"/>
      <c r="CD755" s="139"/>
      <c r="CE755" s="139"/>
      <c r="CF755" s="139"/>
      <c r="CG755" s="139"/>
      <c r="CH755" s="139"/>
      <c r="CI755" s="139"/>
      <c r="CJ755" s="139"/>
      <c r="CK755" s="139"/>
      <c r="CL755" s="139"/>
      <c r="CM755" s="139"/>
      <c r="CN755" s="139"/>
      <c r="CO755" s="139"/>
      <c r="CP755" s="139"/>
      <c r="CQ755" s="139"/>
      <c r="CR755" s="139"/>
      <c r="CS755" s="139"/>
      <c r="CT755" s="139"/>
      <c r="CU755" s="139"/>
      <c r="CV755" s="139"/>
      <c r="CW755" s="139"/>
      <c r="CX755" s="139"/>
      <c r="CY755" s="139"/>
      <c r="CZ755" s="139"/>
      <c r="DA755" s="139"/>
      <c r="DB755" s="139"/>
      <c r="DC755" s="139"/>
      <c r="DD755" s="139"/>
      <c r="DE755" s="139"/>
      <c r="DF755" s="139"/>
      <c r="DG755" s="139"/>
      <c r="DH755" s="139"/>
      <c r="DI755" s="139"/>
      <c r="DJ755" s="139"/>
      <c r="DK755" s="139"/>
      <c r="DL755" s="139"/>
      <c r="DM755" s="139"/>
      <c r="DN755" s="139"/>
      <c r="DO755" s="139"/>
      <c r="DP755" s="139"/>
      <c r="DQ755" s="139"/>
      <c r="DR755" s="139"/>
      <c r="DS755" s="139"/>
      <c r="DT755" s="139"/>
      <c r="DU755" s="139"/>
      <c r="DV755" s="139"/>
      <c r="DW755" s="139"/>
      <c r="DX755" s="139"/>
      <c r="DY755" s="139"/>
      <c r="DZ755" s="139"/>
      <c r="EA755" s="139"/>
      <c r="EB755" s="139"/>
      <c r="EC755" s="139"/>
      <c r="ED755" s="139"/>
      <c r="EE755" s="139"/>
      <c r="EF755" s="139"/>
      <c r="EG755" s="139"/>
      <c r="EH755" s="139"/>
      <c r="EI755" s="139"/>
      <c r="EJ755" s="139"/>
      <c r="EK755" s="139"/>
      <c r="EL755" s="139"/>
      <c r="EM755" s="139"/>
      <c r="EN755" s="139"/>
      <c r="EO755" s="139"/>
      <c r="EP755" s="139"/>
      <c r="EQ755" s="139"/>
      <c r="ER755" s="139"/>
      <c r="ES755" s="139"/>
      <c r="ET755" s="139"/>
      <c r="EU755" s="139"/>
      <c r="EV755" s="139"/>
      <c r="EW755" s="139"/>
      <c r="EX755" s="139"/>
      <c r="EY755" s="139"/>
      <c r="EZ755" s="139"/>
      <c r="FA755" s="139"/>
      <c r="FB755" s="139"/>
      <c r="FC755" s="139"/>
      <c r="FD755" s="139"/>
      <c r="FE755" s="139"/>
      <c r="FF755" s="139"/>
      <c r="FG755" s="139"/>
      <c r="FH755" s="139"/>
      <c r="FI755" s="139"/>
      <c r="FJ755" s="139"/>
      <c r="FK755" s="139"/>
      <c r="FL755" s="139"/>
      <c r="FM755" s="139"/>
      <c r="FN755" s="139"/>
      <c r="FO755" s="139"/>
      <c r="FP755" s="139"/>
      <c r="FQ755" s="139"/>
      <c r="FR755" s="139"/>
      <c r="FS755" s="139"/>
      <c r="FT755" s="139"/>
      <c r="FU755" s="139"/>
      <c r="FV755" s="139"/>
      <c r="FW755" s="139"/>
      <c r="FX755" s="139"/>
      <c r="FY755" s="139"/>
      <c r="FZ755" s="139"/>
      <c r="GA755" s="139"/>
      <c r="GB755" s="139"/>
      <c r="GC755" s="139"/>
      <c r="GD755" s="139"/>
      <c r="GE755" s="139"/>
      <c r="GF755" s="139"/>
      <c r="GG755" s="139"/>
      <c r="GH755" s="139"/>
      <c r="GI755" s="139"/>
      <c r="GJ755" s="139"/>
      <c r="GK755" s="139"/>
      <c r="GL755" s="139"/>
      <c r="GM755" s="139"/>
      <c r="GN755" s="139"/>
      <c r="GO755" s="139"/>
      <c r="GP755" s="139"/>
      <c r="GQ755" s="139"/>
      <c r="GR755" s="139"/>
      <c r="GS755" s="139"/>
      <c r="GT755" s="139"/>
    </row>
    <row r="756" spans="1:202" x14ac:dyDescent="0.25">
      <c r="A756" s="19">
        <v>1</v>
      </c>
      <c r="B756" s="19">
        <f t="shared" si="184"/>
        <v>1</v>
      </c>
      <c r="C756" s="301" t="s">
        <v>344</v>
      </c>
      <c r="D756" s="29">
        <f>'2 уровень'!F1774</f>
        <v>2515.9574468085107</v>
      </c>
      <c r="E756" s="29">
        <f>'2 уровень'!G1774</f>
        <v>1467.641843971631</v>
      </c>
      <c r="F756" s="29">
        <f>'2 уровень'!H1774</f>
        <v>813.26914893617015</v>
      </c>
      <c r="G756" s="144">
        <f>'2 уровень'!I1774</f>
        <v>55.399805785842645</v>
      </c>
      <c r="H756" s="158">
        <f>'2 уровень'!J1774</f>
        <v>0</v>
      </c>
      <c r="I756" s="158">
        <f>'2 уровень'!K1774</f>
        <v>0</v>
      </c>
      <c r="J756" s="153">
        <f>'2 уровень'!L1774</f>
        <v>0</v>
      </c>
      <c r="K756" s="153">
        <f>'2 уровень'!M1774</f>
        <v>0</v>
      </c>
      <c r="L756" s="153">
        <f>'2 уровень'!N1774</f>
        <v>0</v>
      </c>
      <c r="M756" s="153">
        <f>'2 уровень'!O1774</f>
        <v>0</v>
      </c>
      <c r="N756" s="153">
        <f>'2 уровень'!P1774</f>
        <v>0</v>
      </c>
      <c r="O756" s="153">
        <f>'2 уровень'!Q1774</f>
        <v>0</v>
      </c>
      <c r="P756" s="152">
        <f>'2 уровень'!R1774</f>
        <v>0</v>
      </c>
      <c r="Q756" s="152">
        <f>'2 уровень'!S1774</f>
        <v>0</v>
      </c>
      <c r="R756" s="152">
        <f>'2 уровень'!T1774</f>
        <v>0</v>
      </c>
      <c r="S756" s="152">
        <f>'2 уровень'!U1774</f>
        <v>0</v>
      </c>
      <c r="T756" s="152">
        <f>'2 уровень'!V1774</f>
        <v>0</v>
      </c>
      <c r="U756" s="152">
        <f>'2 уровень'!W1774</f>
        <v>0</v>
      </c>
      <c r="V756" s="152">
        <f>'2 уровень'!X1774</f>
        <v>0</v>
      </c>
      <c r="W756" s="152">
        <f>'2 уровень'!Y1774</f>
        <v>0</v>
      </c>
      <c r="X756" s="152">
        <f>'2 уровень'!Z1774</f>
        <v>0</v>
      </c>
      <c r="Y756" s="1003">
        <f>'2 уровень'!AA1774</f>
        <v>0</v>
      </c>
      <c r="Z756" s="152">
        <f>'2 уровень'!AB1774</f>
        <v>0</v>
      </c>
      <c r="AA756" s="152">
        <f>'2 уровень'!AC1774</f>
        <v>0</v>
      </c>
      <c r="AB756" s="152">
        <f>'2 уровень'!AD1774</f>
        <v>0</v>
      </c>
      <c r="AC756" s="152">
        <f>'2 уровень'!AE1774</f>
        <v>0</v>
      </c>
      <c r="AD756" s="570">
        <f>'2 уровень'!AF1774</f>
        <v>0</v>
      </c>
      <c r="AE756" s="152"/>
      <c r="AF756" s="152"/>
      <c r="AG756" s="1224">
        <f>'2 уровень'!AG1774</f>
        <v>0</v>
      </c>
      <c r="AH756" s="1231">
        <f>'2 уровень'!AH1774</f>
        <v>0</v>
      </c>
      <c r="AI756" s="339">
        <f t="shared" si="173"/>
        <v>0</v>
      </c>
      <c r="AJ756" s="339">
        <f t="shared" si="170"/>
        <v>0</v>
      </c>
      <c r="AK756" s="1119">
        <f t="shared" si="183"/>
        <v>0</v>
      </c>
      <c r="AL756" s="139">
        <f t="shared" si="182"/>
        <v>0</v>
      </c>
      <c r="AM756" s="139"/>
      <c r="AN756" s="428"/>
      <c r="AO756" s="139"/>
      <c r="AP756" s="139"/>
      <c r="AQ756" s="139"/>
      <c r="AR756" s="139"/>
      <c r="AS756" s="139"/>
      <c r="AT756" s="139"/>
      <c r="AU756" s="139"/>
      <c r="AV756" s="139"/>
      <c r="AW756" s="139"/>
      <c r="AX756" s="139"/>
      <c r="AY756" s="139"/>
      <c r="AZ756" s="139"/>
      <c r="BA756" s="139"/>
      <c r="BB756" s="139"/>
      <c r="BC756" s="139"/>
      <c r="BD756" s="139"/>
      <c r="BE756" s="139"/>
      <c r="BF756" s="139"/>
      <c r="BG756" s="139"/>
      <c r="BH756" s="139"/>
      <c r="BI756" s="139"/>
      <c r="BJ756" s="139"/>
      <c r="BK756" s="139"/>
      <c r="BL756" s="139"/>
      <c r="BM756" s="139"/>
      <c r="BN756" s="139"/>
      <c r="BO756" s="139"/>
      <c r="BP756" s="139"/>
      <c r="BQ756" s="139"/>
      <c r="BR756" s="139"/>
      <c r="BS756" s="139"/>
      <c r="BT756" s="139"/>
      <c r="BU756" s="139"/>
      <c r="BV756" s="139"/>
      <c r="BW756" s="139"/>
      <c r="BX756" s="139"/>
      <c r="BY756" s="139"/>
      <c r="BZ756" s="139"/>
      <c r="CA756" s="139"/>
      <c r="CB756" s="139"/>
      <c r="CC756" s="139"/>
      <c r="CD756" s="139"/>
      <c r="CE756" s="139"/>
      <c r="CF756" s="139"/>
      <c r="CG756" s="139"/>
      <c r="CH756" s="139"/>
      <c r="CI756" s="139"/>
      <c r="CJ756" s="139"/>
      <c r="CK756" s="139"/>
      <c r="CL756" s="139"/>
      <c r="CM756" s="139"/>
      <c r="CN756" s="139"/>
      <c r="CO756" s="139"/>
      <c r="CP756" s="139"/>
      <c r="CQ756" s="139"/>
      <c r="CR756" s="139"/>
      <c r="CS756" s="139"/>
      <c r="CT756" s="139"/>
      <c r="CU756" s="139"/>
      <c r="CV756" s="139"/>
      <c r="CW756" s="139"/>
      <c r="CX756" s="139"/>
      <c r="CY756" s="139"/>
      <c r="CZ756" s="139"/>
      <c r="DA756" s="139"/>
      <c r="DB756" s="139"/>
      <c r="DC756" s="139"/>
      <c r="DD756" s="139"/>
      <c r="DE756" s="139"/>
      <c r="DF756" s="139"/>
      <c r="DG756" s="139"/>
      <c r="DH756" s="139"/>
      <c r="DI756" s="139"/>
      <c r="DJ756" s="139"/>
      <c r="DK756" s="139"/>
      <c r="DL756" s="139"/>
      <c r="DM756" s="139"/>
      <c r="DN756" s="139"/>
      <c r="DO756" s="139"/>
      <c r="DP756" s="139"/>
      <c r="DQ756" s="139"/>
      <c r="DR756" s="139"/>
      <c r="DS756" s="139"/>
      <c r="DT756" s="139"/>
      <c r="DU756" s="139"/>
      <c r="DV756" s="139"/>
      <c r="DW756" s="139"/>
      <c r="DX756" s="139"/>
      <c r="DY756" s="139"/>
      <c r="DZ756" s="139"/>
      <c r="EA756" s="139"/>
      <c r="EB756" s="139"/>
      <c r="EC756" s="139"/>
      <c r="ED756" s="139"/>
      <c r="EE756" s="139"/>
      <c r="EF756" s="139"/>
      <c r="EG756" s="139"/>
      <c r="EH756" s="139"/>
      <c r="EI756" s="139"/>
      <c r="EJ756" s="139"/>
      <c r="EK756" s="139"/>
      <c r="EL756" s="139"/>
      <c r="EM756" s="139"/>
      <c r="EN756" s="139"/>
      <c r="EO756" s="139"/>
      <c r="EP756" s="139"/>
      <c r="EQ756" s="139"/>
      <c r="ER756" s="139"/>
      <c r="ES756" s="139"/>
      <c r="ET756" s="139"/>
      <c r="EU756" s="139"/>
      <c r="EV756" s="139"/>
      <c r="EW756" s="139"/>
      <c r="EX756" s="139"/>
      <c r="EY756" s="139"/>
      <c r="EZ756" s="139"/>
      <c r="FA756" s="139"/>
      <c r="FB756" s="139"/>
      <c r="FC756" s="139"/>
      <c r="FD756" s="139"/>
      <c r="FE756" s="139"/>
      <c r="FF756" s="139"/>
      <c r="FG756" s="139"/>
      <c r="FH756" s="139"/>
      <c r="FI756" s="139"/>
      <c r="FJ756" s="139"/>
      <c r="FK756" s="139"/>
      <c r="FL756" s="139"/>
      <c r="FM756" s="139"/>
      <c r="FN756" s="139"/>
      <c r="FO756" s="139"/>
      <c r="FP756" s="139"/>
      <c r="FQ756" s="139"/>
      <c r="FR756" s="139"/>
      <c r="FS756" s="139"/>
      <c r="FT756" s="139"/>
      <c r="FU756" s="139"/>
      <c r="FV756" s="139"/>
      <c r="FW756" s="139"/>
      <c r="FX756" s="139"/>
      <c r="FY756" s="139"/>
      <c r="FZ756" s="139"/>
      <c r="GA756" s="139"/>
      <c r="GB756" s="139"/>
      <c r="GC756" s="139"/>
      <c r="GD756" s="139"/>
      <c r="GE756" s="139"/>
      <c r="GF756" s="139"/>
      <c r="GG756" s="139"/>
      <c r="GH756" s="139"/>
      <c r="GI756" s="139"/>
      <c r="GJ756" s="139"/>
      <c r="GK756" s="139"/>
      <c r="GL756" s="139"/>
      <c r="GM756" s="139"/>
      <c r="GN756" s="139"/>
      <c r="GO756" s="139"/>
      <c r="GP756" s="139"/>
      <c r="GQ756" s="139"/>
      <c r="GR756" s="139"/>
      <c r="GS756" s="139"/>
      <c r="GT756" s="139"/>
    </row>
    <row r="757" spans="1:202" x14ac:dyDescent="0.25">
      <c r="B757" s="19">
        <f t="shared" si="184"/>
        <v>1</v>
      </c>
      <c r="C757" s="448" t="s">
        <v>345</v>
      </c>
      <c r="D757" s="29">
        <f>'2 уровень'!F1775</f>
        <v>23650</v>
      </c>
      <c r="E757" s="29">
        <f>'2 уровень'!G1775</f>
        <v>13795.833333333332</v>
      </c>
      <c r="F757" s="29">
        <f>'2 уровень'!H1775</f>
        <v>7644.73</v>
      </c>
      <c r="G757" s="144">
        <f>'2 уровень'!I1775</f>
        <v>55.412655842273118</v>
      </c>
      <c r="H757" s="158">
        <f>'2 уровень'!J1775</f>
        <v>0</v>
      </c>
      <c r="I757" s="158">
        <f>'2 уровень'!K1775</f>
        <v>0</v>
      </c>
      <c r="J757" s="153">
        <f>'2 уровень'!L1775</f>
        <v>0</v>
      </c>
      <c r="K757" s="153">
        <f>'2 уровень'!M1775</f>
        <v>0</v>
      </c>
      <c r="L757" s="153">
        <f>'2 уровень'!N1775</f>
        <v>0</v>
      </c>
      <c r="M757" s="153">
        <f>'2 уровень'!O1775</f>
        <v>0</v>
      </c>
      <c r="N757" s="153">
        <f>'2 уровень'!P1775</f>
        <v>0</v>
      </c>
      <c r="O757" s="153">
        <f>'2 уровень'!Q1775</f>
        <v>0</v>
      </c>
      <c r="P757" s="152">
        <f>'2 уровень'!R1775</f>
        <v>0</v>
      </c>
      <c r="Q757" s="152">
        <f>'2 уровень'!S1775</f>
        <v>0</v>
      </c>
      <c r="R757" s="152">
        <f>'2 уровень'!T1775</f>
        <v>0</v>
      </c>
      <c r="S757" s="152">
        <f>'2 уровень'!U1775</f>
        <v>0</v>
      </c>
      <c r="T757" s="152">
        <f>'2 уровень'!V1775</f>
        <v>0</v>
      </c>
      <c r="U757" s="152">
        <f>'2 уровень'!W1775</f>
        <v>0</v>
      </c>
      <c r="V757" s="152">
        <f>'2 уровень'!X1775</f>
        <v>0</v>
      </c>
      <c r="W757" s="152">
        <f>'2 уровень'!Y1775</f>
        <v>0</v>
      </c>
      <c r="X757" s="152">
        <f>'2 уровень'!Z1775</f>
        <v>0</v>
      </c>
      <c r="Y757" s="1003">
        <f>'2 уровень'!AA1775</f>
        <v>0</v>
      </c>
      <c r="Z757" s="152">
        <f>'2 уровень'!AB1775</f>
        <v>0</v>
      </c>
      <c r="AA757" s="152">
        <f>'2 уровень'!AC1775</f>
        <v>0</v>
      </c>
      <c r="AB757" s="152">
        <f>'2 уровень'!AD1775</f>
        <v>0</v>
      </c>
      <c r="AC757" s="152">
        <f>'2 уровень'!AE1775</f>
        <v>0</v>
      </c>
      <c r="AD757" s="570">
        <f>'2 уровень'!AF1775</f>
        <v>0</v>
      </c>
      <c r="AE757" s="152"/>
      <c r="AF757" s="152"/>
      <c r="AG757" s="1224">
        <f>'2 уровень'!AG1775</f>
        <v>0</v>
      </c>
      <c r="AH757" s="1231">
        <f>'2 уровень'!AH1775</f>
        <v>0</v>
      </c>
      <c r="AI757" s="339">
        <f t="shared" si="173"/>
        <v>0</v>
      </c>
      <c r="AJ757" s="339">
        <f t="shared" si="170"/>
        <v>0</v>
      </c>
      <c r="AK757" s="1119">
        <f t="shared" si="183"/>
        <v>0</v>
      </c>
      <c r="AL757" s="139">
        <f t="shared" si="182"/>
        <v>0</v>
      </c>
      <c r="AM757" s="139"/>
      <c r="AN757" s="428"/>
      <c r="AO757" s="139"/>
      <c r="AP757" s="139"/>
      <c r="AQ757" s="139"/>
      <c r="AR757" s="139"/>
      <c r="AS757" s="139"/>
      <c r="AT757" s="139"/>
      <c r="AU757" s="139"/>
      <c r="AV757" s="139"/>
      <c r="AW757" s="139"/>
      <c r="AX757" s="139"/>
      <c r="AY757" s="139"/>
      <c r="AZ757" s="139"/>
      <c r="BA757" s="139"/>
      <c r="BB757" s="139"/>
      <c r="BC757" s="139"/>
      <c r="BD757" s="139"/>
      <c r="BE757" s="139"/>
      <c r="BF757" s="139"/>
      <c r="BG757" s="139"/>
      <c r="BH757" s="139"/>
      <c r="BI757" s="139"/>
      <c r="BJ757" s="139"/>
      <c r="BK757" s="139"/>
      <c r="BL757" s="139"/>
      <c r="BM757" s="139"/>
      <c r="BN757" s="139"/>
      <c r="BO757" s="139"/>
      <c r="BP757" s="139"/>
      <c r="BQ757" s="139"/>
      <c r="BR757" s="139"/>
      <c r="BS757" s="139"/>
      <c r="BT757" s="139"/>
      <c r="BU757" s="139"/>
      <c r="BV757" s="139"/>
      <c r="BW757" s="139"/>
      <c r="BX757" s="139"/>
      <c r="BY757" s="139"/>
      <c r="BZ757" s="139"/>
      <c r="CA757" s="139"/>
      <c r="CB757" s="139"/>
      <c r="CC757" s="139"/>
      <c r="CD757" s="139"/>
      <c r="CE757" s="139"/>
      <c r="CF757" s="139"/>
      <c r="CG757" s="139"/>
      <c r="CH757" s="139"/>
      <c r="CI757" s="139"/>
      <c r="CJ757" s="139"/>
      <c r="CK757" s="139"/>
      <c r="CL757" s="139"/>
      <c r="CM757" s="139"/>
      <c r="CN757" s="139"/>
      <c r="CO757" s="139"/>
      <c r="CP757" s="139"/>
      <c r="CQ757" s="139"/>
      <c r="CR757" s="139"/>
      <c r="CS757" s="139"/>
      <c r="CT757" s="139"/>
      <c r="CU757" s="139"/>
      <c r="CV757" s="139"/>
      <c r="CW757" s="139"/>
      <c r="CX757" s="139"/>
      <c r="CY757" s="139"/>
      <c r="CZ757" s="139"/>
      <c r="DA757" s="139"/>
      <c r="DB757" s="139"/>
      <c r="DC757" s="139"/>
      <c r="DD757" s="139"/>
      <c r="DE757" s="139"/>
      <c r="DF757" s="139"/>
      <c r="DG757" s="139"/>
      <c r="DH757" s="139"/>
      <c r="DI757" s="139"/>
      <c r="DJ757" s="139"/>
      <c r="DK757" s="139"/>
      <c r="DL757" s="139"/>
      <c r="DM757" s="139"/>
      <c r="DN757" s="139"/>
      <c r="DO757" s="139"/>
      <c r="DP757" s="139"/>
      <c r="DQ757" s="139"/>
      <c r="DR757" s="139"/>
      <c r="DS757" s="139"/>
      <c r="DT757" s="139"/>
      <c r="DU757" s="139"/>
      <c r="DV757" s="139"/>
      <c r="DW757" s="139"/>
      <c r="DX757" s="139"/>
      <c r="DY757" s="139"/>
      <c r="DZ757" s="139"/>
      <c r="EA757" s="139"/>
      <c r="EB757" s="139"/>
      <c r="EC757" s="139"/>
      <c r="ED757" s="139"/>
      <c r="EE757" s="139"/>
      <c r="EF757" s="139"/>
      <c r="EG757" s="139"/>
      <c r="EH757" s="139"/>
      <c r="EI757" s="139"/>
      <c r="EJ757" s="139"/>
      <c r="EK757" s="139"/>
      <c r="EL757" s="139"/>
      <c r="EM757" s="139"/>
      <c r="EN757" s="139"/>
      <c r="EO757" s="139"/>
      <c r="EP757" s="139"/>
      <c r="EQ757" s="139"/>
      <c r="ER757" s="139"/>
      <c r="ES757" s="139"/>
      <c r="ET757" s="139"/>
      <c r="EU757" s="139"/>
      <c r="EV757" s="139"/>
      <c r="EW757" s="139"/>
      <c r="EX757" s="139"/>
      <c r="EY757" s="139"/>
      <c r="EZ757" s="139"/>
      <c r="FA757" s="139"/>
      <c r="FB757" s="139"/>
      <c r="FC757" s="139"/>
      <c r="FD757" s="139"/>
      <c r="FE757" s="139"/>
      <c r="FF757" s="139"/>
      <c r="FG757" s="139"/>
      <c r="FH757" s="139"/>
      <c r="FI757" s="139"/>
      <c r="FJ757" s="139"/>
      <c r="FK757" s="139"/>
      <c r="FL757" s="139"/>
      <c r="FM757" s="139"/>
      <c r="FN757" s="139"/>
      <c r="FO757" s="139"/>
      <c r="FP757" s="139"/>
      <c r="FQ757" s="139"/>
      <c r="FR757" s="139"/>
      <c r="FS757" s="139"/>
      <c r="FT757" s="139"/>
      <c r="FU757" s="139"/>
      <c r="FV757" s="139"/>
      <c r="FW757" s="139"/>
      <c r="FX757" s="139"/>
      <c r="FY757" s="139"/>
      <c r="FZ757" s="139"/>
      <c r="GA757" s="139"/>
      <c r="GB757" s="139"/>
      <c r="GC757" s="139"/>
      <c r="GD757" s="139"/>
      <c r="GE757" s="139"/>
      <c r="GF757" s="139"/>
      <c r="GG757" s="139"/>
      <c r="GH757" s="139"/>
      <c r="GI757" s="139"/>
      <c r="GJ757" s="139"/>
      <c r="GK757" s="139"/>
      <c r="GL757" s="139"/>
      <c r="GM757" s="139"/>
      <c r="GN757" s="139"/>
      <c r="GO757" s="139"/>
      <c r="GP757" s="139"/>
      <c r="GQ757" s="139"/>
      <c r="GR757" s="139"/>
      <c r="GS757" s="139"/>
      <c r="GT757" s="139"/>
    </row>
    <row r="758" spans="1:202" ht="29.25" x14ac:dyDescent="0.25">
      <c r="B758" s="19">
        <f t="shared" si="184"/>
        <v>1</v>
      </c>
      <c r="C758" s="443" t="s">
        <v>321</v>
      </c>
      <c r="D758" s="29">
        <f>'2 уровень'!F1776</f>
        <v>4530</v>
      </c>
      <c r="E758" s="29">
        <f>'2 уровень'!G1776</f>
        <v>2642.5</v>
      </c>
      <c r="F758" s="29">
        <f>'2 уровень'!H1776</f>
        <v>2417</v>
      </c>
      <c r="G758" s="144">
        <f>'2 уровень'!I1776</f>
        <v>91.449110858872501</v>
      </c>
      <c r="H758" s="158">
        <f>'2 уровень'!J1776</f>
        <v>0</v>
      </c>
      <c r="I758" s="158">
        <f>'2 уровень'!K1776</f>
        <v>0</v>
      </c>
      <c r="J758" s="153">
        <f>'2 уровень'!L1776</f>
        <v>0</v>
      </c>
      <c r="K758" s="153">
        <f>'2 уровень'!M1776</f>
        <v>0</v>
      </c>
      <c r="L758" s="153">
        <f>'2 уровень'!N1776</f>
        <v>0</v>
      </c>
      <c r="M758" s="153">
        <f>'2 уровень'!O1776</f>
        <v>0</v>
      </c>
      <c r="N758" s="153">
        <f>'2 уровень'!P1776</f>
        <v>0</v>
      </c>
      <c r="O758" s="153">
        <f>'2 уровень'!Q1776</f>
        <v>0</v>
      </c>
      <c r="P758" s="29">
        <f>'2 уровень'!R1776</f>
        <v>0</v>
      </c>
      <c r="Q758" s="29">
        <f>'2 уровень'!S1776</f>
        <v>0</v>
      </c>
      <c r="R758" s="29">
        <f>'2 уровень'!T1776</f>
        <v>0</v>
      </c>
      <c r="S758" s="29">
        <f>'2 уровень'!U1776</f>
        <v>0</v>
      </c>
      <c r="T758" s="29">
        <f>'2 уровень'!V1776</f>
        <v>0</v>
      </c>
      <c r="U758" s="29">
        <f>'2 уровень'!W1776</f>
        <v>0</v>
      </c>
      <c r="V758" s="29">
        <f>'2 уровень'!X1776</f>
        <v>0</v>
      </c>
      <c r="W758" s="29">
        <f>'2 уровень'!Y1776</f>
        <v>0</v>
      </c>
      <c r="X758" s="29">
        <f>'2 уровень'!Z1776</f>
        <v>0</v>
      </c>
      <c r="Y758" s="29">
        <f>'2 уровень'!AA1776</f>
        <v>0</v>
      </c>
      <c r="Z758" s="29">
        <f>'2 уровень'!AB1776</f>
        <v>0</v>
      </c>
      <c r="AA758" s="29">
        <f>'2 уровень'!AC1776</f>
        <v>0</v>
      </c>
      <c r="AB758" s="29">
        <f>'2 уровень'!AD1776</f>
        <v>0</v>
      </c>
      <c r="AC758" s="29">
        <f>'2 уровень'!AE1776</f>
        <v>0</v>
      </c>
      <c r="AD758" s="29">
        <f>'2 уровень'!AF1776</f>
        <v>0</v>
      </c>
      <c r="AE758" s="152"/>
      <c r="AF758" s="152"/>
      <c r="AG758" s="1224">
        <f>'2 уровень'!AG1776</f>
        <v>0</v>
      </c>
      <c r="AH758" s="1231">
        <f>'2 уровень'!AH1776</f>
        <v>0</v>
      </c>
      <c r="AI758" s="339">
        <f t="shared" si="173"/>
        <v>0</v>
      </c>
      <c r="AJ758" s="339">
        <f t="shared" si="170"/>
        <v>0</v>
      </c>
      <c r="AK758" s="1119">
        <f t="shared" si="183"/>
        <v>0</v>
      </c>
      <c r="AL758" s="139">
        <f t="shared" si="182"/>
        <v>0</v>
      </c>
      <c r="AM758" s="139"/>
      <c r="AN758" s="428"/>
      <c r="AO758" s="139"/>
      <c r="AP758" s="139"/>
      <c r="AQ758" s="139"/>
      <c r="AR758" s="139"/>
      <c r="AS758" s="139"/>
      <c r="AT758" s="139"/>
      <c r="AU758" s="139"/>
      <c r="AV758" s="139"/>
      <c r="AW758" s="139"/>
      <c r="AX758" s="139"/>
      <c r="AY758" s="139"/>
      <c r="AZ758" s="139"/>
      <c r="BA758" s="139"/>
      <c r="BB758" s="139"/>
      <c r="BC758" s="139"/>
      <c r="BD758" s="139"/>
      <c r="BE758" s="139"/>
      <c r="BF758" s="139"/>
      <c r="BG758" s="139"/>
      <c r="BH758" s="139"/>
      <c r="BI758" s="139"/>
      <c r="BJ758" s="139"/>
      <c r="BK758" s="139"/>
      <c r="BL758" s="139"/>
      <c r="BM758" s="139"/>
      <c r="BN758" s="139"/>
      <c r="BO758" s="139"/>
      <c r="BP758" s="139"/>
      <c r="BQ758" s="139"/>
      <c r="BR758" s="139"/>
      <c r="BS758" s="139"/>
      <c r="BT758" s="139"/>
      <c r="BU758" s="139"/>
      <c r="BV758" s="139"/>
      <c r="BW758" s="139"/>
      <c r="BX758" s="139"/>
      <c r="BY758" s="139"/>
      <c r="BZ758" s="139"/>
      <c r="CA758" s="139"/>
      <c r="CB758" s="139"/>
      <c r="CC758" s="139"/>
      <c r="CD758" s="139"/>
      <c r="CE758" s="139"/>
      <c r="CF758" s="139"/>
      <c r="CG758" s="139"/>
      <c r="CH758" s="139"/>
      <c r="CI758" s="139"/>
      <c r="CJ758" s="139"/>
      <c r="CK758" s="139"/>
      <c r="CL758" s="139"/>
      <c r="CM758" s="139"/>
      <c r="CN758" s="139"/>
      <c r="CO758" s="139"/>
      <c r="CP758" s="139"/>
      <c r="CQ758" s="139"/>
      <c r="CR758" s="139"/>
      <c r="CS758" s="139"/>
      <c r="CT758" s="139"/>
      <c r="CU758" s="139"/>
      <c r="CV758" s="139"/>
      <c r="CW758" s="139"/>
      <c r="CX758" s="139"/>
      <c r="CY758" s="139"/>
      <c r="CZ758" s="139"/>
      <c r="DA758" s="139"/>
      <c r="DB758" s="139"/>
      <c r="DC758" s="139"/>
      <c r="DD758" s="139"/>
      <c r="DE758" s="139"/>
      <c r="DF758" s="139"/>
      <c r="DG758" s="139"/>
      <c r="DH758" s="139"/>
      <c r="DI758" s="139"/>
      <c r="DJ758" s="139"/>
      <c r="DK758" s="139"/>
      <c r="DL758" s="139"/>
      <c r="DM758" s="139"/>
      <c r="DN758" s="139"/>
      <c r="DO758" s="139"/>
      <c r="DP758" s="139"/>
      <c r="DQ758" s="139"/>
      <c r="DR758" s="139"/>
      <c r="DS758" s="139"/>
      <c r="DT758" s="139"/>
      <c r="DU758" s="139"/>
      <c r="DV758" s="139"/>
      <c r="DW758" s="139"/>
      <c r="DX758" s="139"/>
      <c r="DY758" s="139"/>
      <c r="DZ758" s="139"/>
      <c r="EA758" s="139"/>
      <c r="EB758" s="139"/>
      <c r="EC758" s="139"/>
      <c r="ED758" s="139"/>
      <c r="EE758" s="139"/>
      <c r="EF758" s="139"/>
      <c r="EG758" s="139"/>
      <c r="EH758" s="139"/>
      <c r="EI758" s="139"/>
      <c r="EJ758" s="139"/>
      <c r="EK758" s="139"/>
      <c r="EL758" s="139"/>
      <c r="EM758" s="139"/>
      <c r="EN758" s="139"/>
      <c r="EO758" s="139"/>
      <c r="EP758" s="139"/>
      <c r="EQ758" s="139"/>
      <c r="ER758" s="139"/>
      <c r="ES758" s="139"/>
      <c r="ET758" s="139"/>
      <c r="EU758" s="139"/>
      <c r="EV758" s="139"/>
      <c r="EW758" s="139"/>
      <c r="EX758" s="139"/>
      <c r="EY758" s="139"/>
      <c r="EZ758" s="139"/>
      <c r="FA758" s="139"/>
      <c r="FB758" s="139"/>
      <c r="FC758" s="139"/>
      <c r="FD758" s="139"/>
      <c r="FE758" s="139"/>
      <c r="FF758" s="139"/>
      <c r="FG758" s="139"/>
      <c r="FH758" s="139"/>
      <c r="FI758" s="139"/>
      <c r="FJ758" s="139"/>
      <c r="FK758" s="139"/>
      <c r="FL758" s="139"/>
      <c r="FM758" s="139"/>
      <c r="FN758" s="139"/>
      <c r="FO758" s="139"/>
      <c r="FP758" s="139"/>
      <c r="FQ758" s="139"/>
      <c r="FR758" s="139"/>
      <c r="FS758" s="139"/>
      <c r="FT758" s="139"/>
      <c r="FU758" s="139"/>
      <c r="FV758" s="139"/>
      <c r="FW758" s="139"/>
      <c r="FX758" s="139"/>
      <c r="FY758" s="139"/>
      <c r="FZ758" s="139"/>
      <c r="GA758" s="139"/>
      <c r="GB758" s="139"/>
      <c r="GC758" s="139"/>
      <c r="GD758" s="139"/>
      <c r="GE758" s="139"/>
      <c r="GF758" s="139"/>
      <c r="GG758" s="139"/>
      <c r="GH758" s="139"/>
      <c r="GI758" s="139"/>
      <c r="GJ758" s="139"/>
      <c r="GK758" s="139"/>
      <c r="GL758" s="139"/>
      <c r="GM758" s="139"/>
      <c r="GN758" s="139"/>
      <c r="GO758" s="139"/>
      <c r="GP758" s="139"/>
      <c r="GQ758" s="139"/>
      <c r="GR758" s="139"/>
      <c r="GS758" s="139"/>
      <c r="GT758" s="139"/>
    </row>
    <row r="759" spans="1:202" ht="30" x14ac:dyDescent="0.25">
      <c r="B759" s="19">
        <f t="shared" si="184"/>
        <v>1</v>
      </c>
      <c r="C759" s="302" t="s">
        <v>197</v>
      </c>
      <c r="D759" s="29">
        <f>'2 уровень'!F1777</f>
        <v>0</v>
      </c>
      <c r="E759" s="29">
        <f>'2 уровень'!G1777</f>
        <v>0</v>
      </c>
      <c r="F759" s="29">
        <f>'2 уровень'!H1777</f>
        <v>0</v>
      </c>
      <c r="G759" s="144">
        <f>'2 уровень'!I1777</f>
        <v>0</v>
      </c>
      <c r="H759" s="158">
        <f>'2 уровень'!J1777</f>
        <v>0</v>
      </c>
      <c r="I759" s="158">
        <f>'2 уровень'!K1777</f>
        <v>0</v>
      </c>
      <c r="J759" s="153">
        <f>'2 уровень'!L1777</f>
        <v>0</v>
      </c>
      <c r="K759" s="153">
        <f>'2 уровень'!M1777</f>
        <v>0</v>
      </c>
      <c r="L759" s="153">
        <f>'2 уровень'!N1777</f>
        <v>0</v>
      </c>
      <c r="M759" s="153">
        <f>'2 уровень'!O1777</f>
        <v>0</v>
      </c>
      <c r="N759" s="153">
        <f>'2 уровень'!P1777</f>
        <v>0</v>
      </c>
      <c r="O759" s="153">
        <f>'2 уровень'!Q1777</f>
        <v>0</v>
      </c>
      <c r="P759" s="152">
        <f>'2 уровень'!R1777</f>
        <v>0</v>
      </c>
      <c r="Q759" s="152">
        <f>'2 уровень'!S1777</f>
        <v>0</v>
      </c>
      <c r="R759" s="152">
        <f>'2 уровень'!T1777</f>
        <v>0</v>
      </c>
      <c r="S759" s="152">
        <f>'2 уровень'!U1777</f>
        <v>0</v>
      </c>
      <c r="T759" s="152">
        <f>'2 уровень'!V1777</f>
        <v>0</v>
      </c>
      <c r="U759" s="152">
        <f>'2 уровень'!W1777</f>
        <v>0</v>
      </c>
      <c r="V759" s="152">
        <f>'2 уровень'!X1777</f>
        <v>0</v>
      </c>
      <c r="W759" s="152">
        <f>'2 уровень'!Y1777</f>
        <v>0</v>
      </c>
      <c r="X759" s="152">
        <f>'2 уровень'!Z1777</f>
        <v>0</v>
      </c>
      <c r="Y759" s="1003">
        <f>'2 уровень'!AA1777</f>
        <v>0</v>
      </c>
      <c r="Z759" s="152">
        <f>'2 уровень'!AB1777</f>
        <v>0</v>
      </c>
      <c r="AA759" s="152">
        <f>'2 уровень'!AC1777</f>
        <v>0</v>
      </c>
      <c r="AB759" s="152">
        <f>'2 уровень'!AD1777</f>
        <v>0</v>
      </c>
      <c r="AC759" s="152">
        <f>'2 уровень'!AE1777</f>
        <v>0</v>
      </c>
      <c r="AD759" s="570">
        <f>'2 уровень'!AF1777</f>
        <v>0</v>
      </c>
      <c r="AE759" s="152"/>
      <c r="AF759" s="152"/>
      <c r="AG759" s="1224">
        <f>'2 уровень'!AG1777</f>
        <v>0</v>
      </c>
      <c r="AH759" s="1231">
        <f>'2 уровень'!AH1777</f>
        <v>0</v>
      </c>
      <c r="AI759" s="339">
        <f t="shared" si="173"/>
        <v>0</v>
      </c>
      <c r="AJ759" s="339">
        <f t="shared" si="170"/>
        <v>0</v>
      </c>
      <c r="AK759" s="1119">
        <f t="shared" si="183"/>
        <v>0</v>
      </c>
      <c r="AL759" s="139" t="e">
        <f t="shared" si="182"/>
        <v>#DIV/0!</v>
      </c>
      <c r="AM759" s="139"/>
      <c r="AN759" s="428"/>
      <c r="AO759" s="139"/>
      <c r="AP759" s="139"/>
      <c r="AQ759" s="139"/>
      <c r="AR759" s="139"/>
      <c r="AS759" s="139"/>
      <c r="AT759" s="139"/>
      <c r="AU759" s="139"/>
      <c r="AV759" s="139"/>
      <c r="AW759" s="139"/>
      <c r="AX759" s="139"/>
      <c r="AY759" s="139"/>
      <c r="AZ759" s="139"/>
      <c r="BA759" s="139"/>
      <c r="BB759" s="139"/>
      <c r="BC759" s="139"/>
      <c r="BD759" s="139"/>
      <c r="BE759" s="139"/>
      <c r="BF759" s="139"/>
      <c r="BG759" s="139"/>
      <c r="BH759" s="139"/>
      <c r="BI759" s="139"/>
      <c r="BJ759" s="139"/>
      <c r="BK759" s="139"/>
      <c r="BL759" s="139"/>
      <c r="BM759" s="139"/>
      <c r="BN759" s="139"/>
      <c r="BO759" s="139"/>
      <c r="BP759" s="139"/>
      <c r="BQ759" s="139"/>
      <c r="BR759" s="139"/>
      <c r="BS759" s="139"/>
      <c r="BT759" s="139"/>
      <c r="BU759" s="139"/>
      <c r="BV759" s="139"/>
      <c r="BW759" s="139"/>
      <c r="BX759" s="139"/>
      <c r="BY759" s="139"/>
      <c r="BZ759" s="139"/>
      <c r="CA759" s="139"/>
      <c r="CB759" s="139"/>
      <c r="CC759" s="139"/>
      <c r="CD759" s="139"/>
      <c r="CE759" s="139"/>
      <c r="CF759" s="139"/>
      <c r="CG759" s="139"/>
      <c r="CH759" s="139"/>
      <c r="CI759" s="139"/>
      <c r="CJ759" s="139"/>
      <c r="CK759" s="139"/>
      <c r="CL759" s="139"/>
      <c r="CM759" s="139"/>
      <c r="CN759" s="139"/>
      <c r="CO759" s="139"/>
      <c r="CP759" s="139"/>
      <c r="CQ759" s="139"/>
      <c r="CR759" s="139"/>
      <c r="CS759" s="139"/>
      <c r="CT759" s="139"/>
      <c r="CU759" s="139"/>
      <c r="CV759" s="139"/>
      <c r="CW759" s="139"/>
      <c r="CX759" s="139"/>
      <c r="CY759" s="139"/>
      <c r="CZ759" s="139"/>
      <c r="DA759" s="139"/>
      <c r="DB759" s="139"/>
      <c r="DC759" s="139"/>
      <c r="DD759" s="139"/>
      <c r="DE759" s="139"/>
      <c r="DF759" s="139"/>
      <c r="DG759" s="139"/>
      <c r="DH759" s="139"/>
      <c r="DI759" s="139"/>
      <c r="DJ759" s="139"/>
      <c r="DK759" s="139"/>
      <c r="DL759" s="139"/>
      <c r="DM759" s="139"/>
      <c r="DN759" s="139"/>
      <c r="DO759" s="139"/>
      <c r="DP759" s="139"/>
      <c r="DQ759" s="139"/>
      <c r="DR759" s="139"/>
      <c r="DS759" s="139"/>
      <c r="DT759" s="139"/>
      <c r="DU759" s="139"/>
      <c r="DV759" s="139"/>
      <c r="DW759" s="139"/>
      <c r="DX759" s="139"/>
      <c r="DY759" s="139"/>
      <c r="DZ759" s="139"/>
      <c r="EA759" s="139"/>
      <c r="EB759" s="139"/>
      <c r="EC759" s="139"/>
      <c r="ED759" s="139"/>
      <c r="EE759" s="139"/>
      <c r="EF759" s="139"/>
      <c r="EG759" s="139"/>
      <c r="EH759" s="139"/>
      <c r="EI759" s="139"/>
      <c r="EJ759" s="139"/>
      <c r="EK759" s="139"/>
      <c r="EL759" s="139"/>
      <c r="EM759" s="139"/>
      <c r="EN759" s="139"/>
      <c r="EO759" s="139"/>
      <c r="EP759" s="139"/>
      <c r="EQ759" s="139"/>
      <c r="ER759" s="139"/>
      <c r="ES759" s="139"/>
      <c r="ET759" s="139"/>
      <c r="EU759" s="139"/>
      <c r="EV759" s="139"/>
      <c r="EW759" s="139"/>
      <c r="EX759" s="139"/>
      <c r="EY759" s="139"/>
      <c r="EZ759" s="139"/>
      <c r="FA759" s="139"/>
      <c r="FB759" s="139"/>
      <c r="FC759" s="139"/>
      <c r="FD759" s="139"/>
      <c r="FE759" s="139"/>
      <c r="FF759" s="139"/>
      <c r="FG759" s="139"/>
      <c r="FH759" s="139"/>
      <c r="FI759" s="139"/>
      <c r="FJ759" s="139"/>
      <c r="FK759" s="139"/>
      <c r="FL759" s="139"/>
      <c r="FM759" s="139"/>
      <c r="FN759" s="139"/>
      <c r="FO759" s="139"/>
      <c r="FP759" s="139"/>
      <c r="FQ759" s="139"/>
      <c r="FR759" s="139"/>
      <c r="FS759" s="139"/>
      <c r="FT759" s="139"/>
      <c r="FU759" s="139"/>
      <c r="FV759" s="139"/>
      <c r="FW759" s="139"/>
      <c r="FX759" s="139"/>
      <c r="FY759" s="139"/>
      <c r="FZ759" s="139"/>
      <c r="GA759" s="139"/>
      <c r="GB759" s="139"/>
      <c r="GC759" s="139"/>
      <c r="GD759" s="139"/>
      <c r="GE759" s="139"/>
      <c r="GF759" s="139"/>
      <c r="GG759" s="139"/>
      <c r="GH759" s="139"/>
      <c r="GI759" s="139"/>
      <c r="GJ759" s="139"/>
      <c r="GK759" s="139"/>
      <c r="GL759" s="139"/>
      <c r="GM759" s="139"/>
      <c r="GN759" s="139"/>
      <c r="GO759" s="139"/>
      <c r="GP759" s="139"/>
      <c r="GQ759" s="139"/>
      <c r="GR759" s="139"/>
      <c r="GS759" s="139"/>
      <c r="GT759" s="139"/>
    </row>
    <row r="760" spans="1:202" ht="72" x14ac:dyDescent="0.25">
      <c r="B760" s="19">
        <f t="shared" si="184"/>
        <v>1</v>
      </c>
      <c r="C760" s="443" t="s">
        <v>329</v>
      </c>
      <c r="D760" s="29">
        <f>'2 уровень'!F1778</f>
        <v>0</v>
      </c>
      <c r="E760" s="29">
        <f>'2 уровень'!G1778</f>
        <v>0</v>
      </c>
      <c r="F760" s="29">
        <f>'2 уровень'!H1778</f>
        <v>0</v>
      </c>
      <c r="G760" s="144">
        <f>'2 уровень'!I1778</f>
        <v>0</v>
      </c>
      <c r="H760" s="158">
        <f>'2 уровень'!J1778</f>
        <v>0</v>
      </c>
      <c r="I760" s="158">
        <f>'2 уровень'!K1778</f>
        <v>0</v>
      </c>
      <c r="J760" s="153">
        <f>'2 уровень'!L1778</f>
        <v>0</v>
      </c>
      <c r="K760" s="153">
        <f>'2 уровень'!M1778</f>
        <v>0</v>
      </c>
      <c r="L760" s="153">
        <f>'2 уровень'!N1778</f>
        <v>0</v>
      </c>
      <c r="M760" s="153">
        <f>'2 уровень'!O1778</f>
        <v>0</v>
      </c>
      <c r="N760" s="153">
        <f>'2 уровень'!P1778</f>
        <v>0</v>
      </c>
      <c r="O760" s="153">
        <f>'2 уровень'!Q1778</f>
        <v>0</v>
      </c>
      <c r="P760" s="152">
        <f>'2 уровень'!R1778</f>
        <v>0</v>
      </c>
      <c r="Q760" s="152">
        <f>'2 уровень'!S1778</f>
        <v>0</v>
      </c>
      <c r="R760" s="152">
        <f>'2 уровень'!T1778</f>
        <v>0</v>
      </c>
      <c r="S760" s="152">
        <f>'2 уровень'!U1778</f>
        <v>0</v>
      </c>
      <c r="T760" s="152">
        <f>'2 уровень'!V1778</f>
        <v>0</v>
      </c>
      <c r="U760" s="152">
        <f>'2 уровень'!W1778</f>
        <v>0</v>
      </c>
      <c r="V760" s="152">
        <f>'2 уровень'!X1778</f>
        <v>0</v>
      </c>
      <c r="W760" s="152">
        <f>'2 уровень'!Y1778</f>
        <v>0</v>
      </c>
      <c r="X760" s="152">
        <f>'2 уровень'!Z1778</f>
        <v>0</v>
      </c>
      <c r="Y760" s="1003">
        <f>'2 уровень'!AA1778</f>
        <v>0</v>
      </c>
      <c r="Z760" s="152">
        <f>'2 уровень'!AB1778</f>
        <v>0</v>
      </c>
      <c r="AA760" s="152">
        <f>'2 уровень'!AC1778</f>
        <v>0</v>
      </c>
      <c r="AB760" s="152">
        <f>'2 уровень'!AD1778</f>
        <v>0</v>
      </c>
      <c r="AC760" s="152">
        <f>'2 уровень'!AE1778</f>
        <v>0</v>
      </c>
      <c r="AD760" s="570">
        <f>'2 уровень'!AF1778</f>
        <v>0</v>
      </c>
      <c r="AE760" s="152"/>
      <c r="AF760" s="152"/>
      <c r="AG760" s="1224">
        <f>'2 уровень'!AG1778</f>
        <v>0</v>
      </c>
      <c r="AH760" s="1231">
        <f>'2 уровень'!AH1778</f>
        <v>0</v>
      </c>
      <c r="AI760" s="339">
        <f t="shared" si="173"/>
        <v>0</v>
      </c>
      <c r="AJ760" s="339">
        <f t="shared" si="170"/>
        <v>0</v>
      </c>
      <c r="AK760" s="1119">
        <f t="shared" si="183"/>
        <v>0</v>
      </c>
      <c r="AL760" s="139" t="e">
        <f t="shared" si="182"/>
        <v>#DIV/0!</v>
      </c>
      <c r="AM760" s="139"/>
      <c r="AN760" s="428"/>
      <c r="AO760" s="139"/>
      <c r="AP760" s="139"/>
      <c r="AQ760" s="139"/>
      <c r="AR760" s="139"/>
      <c r="AS760" s="139"/>
      <c r="AT760" s="139"/>
      <c r="AU760" s="139"/>
      <c r="AV760" s="139"/>
      <c r="AW760" s="139"/>
      <c r="AX760" s="139"/>
      <c r="AY760" s="139"/>
      <c r="AZ760" s="139"/>
      <c r="BA760" s="139"/>
      <c r="BB760" s="139"/>
      <c r="BC760" s="139"/>
      <c r="BD760" s="139"/>
      <c r="BE760" s="139"/>
      <c r="BF760" s="139"/>
      <c r="BG760" s="139"/>
      <c r="BH760" s="139"/>
      <c r="BI760" s="139"/>
      <c r="BJ760" s="139"/>
      <c r="BK760" s="139"/>
      <c r="BL760" s="139"/>
      <c r="BM760" s="139"/>
      <c r="BN760" s="139"/>
      <c r="BO760" s="139"/>
      <c r="BP760" s="139"/>
      <c r="BQ760" s="139"/>
      <c r="BR760" s="139"/>
      <c r="BS760" s="139"/>
      <c r="BT760" s="139"/>
      <c r="BU760" s="139"/>
      <c r="BV760" s="139"/>
      <c r="BW760" s="139"/>
      <c r="BX760" s="139"/>
      <c r="BY760" s="139"/>
      <c r="BZ760" s="139"/>
      <c r="CA760" s="139"/>
      <c r="CB760" s="139"/>
      <c r="CC760" s="139"/>
      <c r="CD760" s="139"/>
      <c r="CE760" s="139"/>
      <c r="CF760" s="139"/>
      <c r="CG760" s="139"/>
      <c r="CH760" s="139"/>
      <c r="CI760" s="139"/>
      <c r="CJ760" s="139"/>
      <c r="CK760" s="139"/>
      <c r="CL760" s="139"/>
      <c r="CM760" s="139"/>
      <c r="CN760" s="139"/>
      <c r="CO760" s="139"/>
      <c r="CP760" s="139"/>
      <c r="CQ760" s="139"/>
      <c r="CR760" s="139"/>
      <c r="CS760" s="139"/>
      <c r="CT760" s="139"/>
      <c r="CU760" s="139"/>
      <c r="CV760" s="139"/>
      <c r="CW760" s="139"/>
      <c r="CX760" s="139"/>
      <c r="CY760" s="139"/>
      <c r="CZ760" s="139"/>
      <c r="DA760" s="139"/>
      <c r="DB760" s="139"/>
      <c r="DC760" s="139"/>
      <c r="DD760" s="139"/>
      <c r="DE760" s="139"/>
      <c r="DF760" s="139"/>
      <c r="DG760" s="139"/>
      <c r="DH760" s="139"/>
      <c r="DI760" s="139"/>
      <c r="DJ760" s="139"/>
      <c r="DK760" s="139"/>
      <c r="DL760" s="139"/>
      <c r="DM760" s="139"/>
      <c r="DN760" s="139"/>
      <c r="DO760" s="139"/>
      <c r="DP760" s="139"/>
      <c r="DQ760" s="139"/>
      <c r="DR760" s="139"/>
      <c r="DS760" s="139"/>
      <c r="DT760" s="139"/>
      <c r="DU760" s="139"/>
      <c r="DV760" s="139"/>
      <c r="DW760" s="139"/>
      <c r="DX760" s="139"/>
      <c r="DY760" s="139"/>
      <c r="DZ760" s="139"/>
      <c r="EA760" s="139"/>
      <c r="EB760" s="139"/>
      <c r="EC760" s="139"/>
      <c r="ED760" s="139"/>
      <c r="EE760" s="139"/>
      <c r="EF760" s="139"/>
      <c r="EG760" s="139"/>
      <c r="EH760" s="139"/>
      <c r="EI760" s="139"/>
      <c r="EJ760" s="139"/>
      <c r="EK760" s="139"/>
      <c r="EL760" s="139"/>
      <c r="EM760" s="139"/>
      <c r="EN760" s="139"/>
      <c r="EO760" s="139"/>
      <c r="EP760" s="139"/>
      <c r="EQ760" s="139"/>
      <c r="ER760" s="139"/>
      <c r="ES760" s="139"/>
      <c r="ET760" s="139"/>
      <c r="EU760" s="139"/>
      <c r="EV760" s="139"/>
      <c r="EW760" s="139"/>
      <c r="EX760" s="139"/>
      <c r="EY760" s="139"/>
      <c r="EZ760" s="139"/>
      <c r="FA760" s="139"/>
      <c r="FB760" s="139"/>
      <c r="FC760" s="139"/>
      <c r="FD760" s="139"/>
      <c r="FE760" s="139"/>
      <c r="FF760" s="139"/>
      <c r="FG760" s="139"/>
      <c r="FH760" s="139"/>
      <c r="FI760" s="139"/>
      <c r="FJ760" s="139"/>
      <c r="FK760" s="139"/>
      <c r="FL760" s="139"/>
      <c r="FM760" s="139"/>
      <c r="FN760" s="139"/>
      <c r="FO760" s="139"/>
      <c r="FP760" s="139"/>
      <c r="FQ760" s="139"/>
      <c r="FR760" s="139"/>
      <c r="FS760" s="139"/>
      <c r="FT760" s="139"/>
      <c r="FU760" s="139"/>
      <c r="FV760" s="139"/>
      <c r="FW760" s="139"/>
      <c r="FX760" s="139"/>
      <c r="FY760" s="139"/>
      <c r="FZ760" s="139"/>
      <c r="GA760" s="139"/>
      <c r="GB760" s="139"/>
      <c r="GC760" s="139"/>
      <c r="GD760" s="139"/>
      <c r="GE760" s="139"/>
      <c r="GF760" s="139"/>
      <c r="GG760" s="139"/>
      <c r="GH760" s="139"/>
      <c r="GI760" s="139"/>
      <c r="GJ760" s="139"/>
      <c r="GK760" s="139"/>
      <c r="GL760" s="139"/>
      <c r="GM760" s="139"/>
      <c r="GN760" s="139"/>
      <c r="GO760" s="139"/>
      <c r="GP760" s="139"/>
      <c r="GQ760" s="139"/>
      <c r="GR760" s="139"/>
      <c r="GS760" s="139"/>
      <c r="GT760" s="139"/>
    </row>
    <row r="761" spans="1:202" x14ac:dyDescent="0.25">
      <c r="A761" s="19">
        <v>1</v>
      </c>
      <c r="B761" s="19">
        <f t="shared" si="184"/>
        <v>1</v>
      </c>
      <c r="C761" s="751" t="s">
        <v>227</v>
      </c>
      <c r="D761" s="29">
        <f>'2 уровень'!F1779</f>
        <v>900</v>
      </c>
      <c r="E761" s="29">
        <f>'2 уровень'!G1779</f>
        <v>525</v>
      </c>
      <c r="F761" s="29">
        <f>'2 уровень'!H1779</f>
        <v>735</v>
      </c>
      <c r="G761" s="144">
        <f>'2 уровень'!I1779</f>
        <v>140</v>
      </c>
      <c r="H761" s="158">
        <f>'2 уровень'!J1779</f>
        <v>0</v>
      </c>
      <c r="I761" s="158">
        <f>'2 уровень'!K1779</f>
        <v>0</v>
      </c>
      <c r="J761" s="153">
        <f>'2 уровень'!L1779</f>
        <v>0</v>
      </c>
      <c r="K761" s="153">
        <f>'2 уровень'!M1779</f>
        <v>0</v>
      </c>
      <c r="L761" s="153">
        <f>'2 уровень'!N1779</f>
        <v>0</v>
      </c>
      <c r="M761" s="153">
        <f>'2 уровень'!O1779</f>
        <v>0</v>
      </c>
      <c r="N761" s="153">
        <f>'2 уровень'!P1779</f>
        <v>0</v>
      </c>
      <c r="O761" s="153">
        <f>'2 уровень'!Q1779</f>
        <v>0</v>
      </c>
      <c r="P761" s="152">
        <f>'2 уровень'!R1779</f>
        <v>1204.8739</v>
      </c>
      <c r="Q761" s="152">
        <f>'2 уровень'!S1779</f>
        <v>1204.8739</v>
      </c>
      <c r="R761" s="152">
        <f>'2 уровень'!T1779</f>
        <v>1204.8739</v>
      </c>
      <c r="S761" s="152">
        <f>'2 уровень'!U1779</f>
        <v>1204.8739</v>
      </c>
      <c r="T761" s="152">
        <f>'2 уровень'!V1779</f>
        <v>1204.8739</v>
      </c>
      <c r="U761" s="152">
        <f>'2 уровень'!W1779</f>
        <v>1204.8739</v>
      </c>
      <c r="V761" s="152">
        <f>'2 уровень'!X1779</f>
        <v>1204.8739</v>
      </c>
      <c r="W761" s="152">
        <f>'2 уровень'!Y1779</f>
        <v>702.84310833333336</v>
      </c>
      <c r="X761" s="152">
        <f>'2 уровень'!Z1779</f>
        <v>1130.2462499999999</v>
      </c>
      <c r="Y761" s="1003">
        <f>'2 уровень'!AA1779</f>
        <v>0</v>
      </c>
      <c r="Z761" s="152">
        <f>'2 уровень'!AB1779</f>
        <v>0</v>
      </c>
      <c r="AA761" s="152">
        <f>'2 уровень'!AC1779</f>
        <v>427.40314166666656</v>
      </c>
      <c r="AB761" s="152">
        <f>'2 уровень'!AD1779</f>
        <v>0</v>
      </c>
      <c r="AC761" s="152">
        <f>'2 уровень'!AE1779</f>
        <v>0</v>
      </c>
      <c r="AD761" s="570">
        <f>'2 уровень'!AF1779</f>
        <v>1130.2462499999999</v>
      </c>
      <c r="AE761" s="152">
        <f>X761/W761*100</f>
        <v>160.81060432963147</v>
      </c>
      <c r="AF761" s="152">
        <f>AD761/W761*100</f>
        <v>160.81060432963147</v>
      </c>
      <c r="AG761" s="1224">
        <f>'2 уровень'!AG1779</f>
        <v>0</v>
      </c>
      <c r="AH761" s="1231">
        <f>'2 уровень'!AH1779</f>
        <v>0</v>
      </c>
      <c r="AI761" s="339">
        <f t="shared" si="173"/>
        <v>1130246.25</v>
      </c>
      <c r="AJ761" s="339">
        <f t="shared" si="170"/>
        <v>0</v>
      </c>
      <c r="AK761" s="1119">
        <f t="shared" si="183"/>
        <v>1338.7487777777778</v>
      </c>
      <c r="AL761" s="139">
        <f t="shared" si="182"/>
        <v>1537.75</v>
      </c>
      <c r="AM761" s="139"/>
      <c r="AN761" s="428"/>
      <c r="AO761" s="139"/>
      <c r="AP761" s="139"/>
      <c r="AQ761" s="139"/>
      <c r="AR761" s="139"/>
      <c r="AS761" s="139"/>
      <c r="AT761" s="139"/>
      <c r="AU761" s="139"/>
      <c r="AV761" s="139"/>
      <c r="AW761" s="139"/>
      <c r="AX761" s="139"/>
      <c r="AY761" s="139"/>
      <c r="AZ761" s="139"/>
      <c r="BA761" s="139"/>
      <c r="BB761" s="139"/>
      <c r="BC761" s="139"/>
      <c r="BD761" s="139"/>
      <c r="BE761" s="139"/>
      <c r="BF761" s="139"/>
      <c r="BG761" s="139"/>
      <c r="BH761" s="139"/>
      <c r="BI761" s="139"/>
      <c r="BJ761" s="139"/>
      <c r="BK761" s="139"/>
      <c r="BL761" s="139"/>
      <c r="BM761" s="139"/>
      <c r="BN761" s="139"/>
      <c r="BO761" s="139"/>
      <c r="BP761" s="139"/>
      <c r="BQ761" s="139"/>
      <c r="BR761" s="139"/>
      <c r="BS761" s="139"/>
      <c r="BT761" s="139"/>
      <c r="BU761" s="139"/>
      <c r="BV761" s="139"/>
      <c r="BW761" s="139"/>
      <c r="BX761" s="139"/>
      <c r="BY761" s="139"/>
      <c r="BZ761" s="139"/>
      <c r="CA761" s="139"/>
      <c r="CB761" s="139"/>
      <c r="CC761" s="139"/>
      <c r="CD761" s="139"/>
      <c r="CE761" s="139"/>
      <c r="CF761" s="139"/>
      <c r="CG761" s="139"/>
      <c r="CH761" s="139"/>
      <c r="CI761" s="139"/>
      <c r="CJ761" s="139"/>
      <c r="CK761" s="139"/>
      <c r="CL761" s="139"/>
      <c r="CM761" s="139"/>
      <c r="CN761" s="139"/>
      <c r="CO761" s="139"/>
      <c r="CP761" s="139"/>
      <c r="CQ761" s="139"/>
      <c r="CR761" s="139"/>
      <c r="CS761" s="139"/>
      <c r="CT761" s="139"/>
      <c r="CU761" s="139"/>
      <c r="CV761" s="139"/>
      <c r="CW761" s="139"/>
      <c r="CX761" s="139"/>
      <c r="CY761" s="139"/>
      <c r="CZ761" s="139"/>
      <c r="DA761" s="139"/>
      <c r="DB761" s="139"/>
      <c r="DC761" s="139"/>
      <c r="DD761" s="139"/>
      <c r="DE761" s="139"/>
      <c r="DF761" s="139"/>
      <c r="DG761" s="139"/>
      <c r="DH761" s="139"/>
      <c r="DI761" s="139"/>
      <c r="DJ761" s="139"/>
      <c r="DK761" s="139"/>
      <c r="DL761" s="139"/>
      <c r="DM761" s="139"/>
      <c r="DN761" s="139"/>
      <c r="DO761" s="139"/>
      <c r="DP761" s="139"/>
      <c r="DQ761" s="139"/>
      <c r="DR761" s="139"/>
      <c r="DS761" s="139"/>
      <c r="DT761" s="139"/>
      <c r="DU761" s="139"/>
      <c r="DV761" s="139"/>
      <c r="DW761" s="139"/>
      <c r="DX761" s="139"/>
      <c r="DY761" s="139"/>
      <c r="DZ761" s="139"/>
      <c r="EA761" s="139"/>
      <c r="EB761" s="139"/>
      <c r="EC761" s="139"/>
      <c r="ED761" s="139"/>
      <c r="EE761" s="139"/>
      <c r="EF761" s="139"/>
      <c r="EG761" s="139"/>
      <c r="EH761" s="139"/>
      <c r="EI761" s="139"/>
      <c r="EJ761" s="139"/>
      <c r="EK761" s="139"/>
      <c r="EL761" s="139"/>
      <c r="EM761" s="139"/>
      <c r="EN761" s="139"/>
      <c r="EO761" s="139"/>
      <c r="EP761" s="139"/>
      <c r="EQ761" s="139"/>
      <c r="ER761" s="139"/>
      <c r="ES761" s="139"/>
      <c r="ET761" s="139"/>
      <c r="EU761" s="139"/>
      <c r="EV761" s="139"/>
      <c r="EW761" s="139"/>
      <c r="EX761" s="139"/>
      <c r="EY761" s="139"/>
      <c r="EZ761" s="139"/>
      <c r="FA761" s="139"/>
      <c r="FB761" s="139"/>
      <c r="FC761" s="139"/>
      <c r="FD761" s="139"/>
      <c r="FE761" s="139"/>
      <c r="FF761" s="139"/>
      <c r="FG761" s="139"/>
      <c r="FH761" s="139"/>
      <c r="FI761" s="139"/>
      <c r="FJ761" s="139"/>
      <c r="FK761" s="139"/>
      <c r="FL761" s="139"/>
      <c r="FM761" s="139"/>
      <c r="FN761" s="139"/>
      <c r="FO761" s="139"/>
      <c r="FP761" s="139"/>
      <c r="FQ761" s="139"/>
      <c r="FR761" s="139"/>
      <c r="FS761" s="139"/>
      <c r="FT761" s="139"/>
      <c r="FU761" s="139"/>
      <c r="FV761" s="139"/>
      <c r="FW761" s="139"/>
      <c r="FX761" s="139"/>
      <c r="FY761" s="139"/>
      <c r="FZ761" s="139"/>
      <c r="GA761" s="139"/>
      <c r="GB761" s="139"/>
      <c r="GC761" s="139"/>
      <c r="GD761" s="139"/>
      <c r="GE761" s="139"/>
      <c r="GF761" s="139"/>
      <c r="GG761" s="139"/>
      <c r="GH761" s="139"/>
      <c r="GI761" s="139"/>
      <c r="GJ761" s="139"/>
      <c r="GK761" s="139"/>
      <c r="GL761" s="139"/>
      <c r="GM761" s="139"/>
      <c r="GN761" s="139"/>
      <c r="GO761" s="139"/>
      <c r="GP761" s="139"/>
      <c r="GQ761" s="139"/>
      <c r="GR761" s="139"/>
      <c r="GS761" s="139"/>
      <c r="GT761" s="139"/>
    </row>
    <row r="762" spans="1:202" ht="86.25" x14ac:dyDescent="0.25">
      <c r="A762" s="19">
        <v>1</v>
      </c>
      <c r="B762" s="19">
        <f t="shared" si="184"/>
        <v>1</v>
      </c>
      <c r="C762" s="776" t="s">
        <v>598</v>
      </c>
      <c r="D762" s="29">
        <f>'2 уровень'!F1780</f>
        <v>9500</v>
      </c>
      <c r="E762" s="29">
        <f>'2 уровень'!G1780</f>
        <v>5541.6666666666661</v>
      </c>
      <c r="F762" s="29">
        <f>'2 уровень'!H1780</f>
        <v>1474</v>
      </c>
      <c r="G762" s="144">
        <f>'2 уровень'!I1780</f>
        <v>26.598496240601506</v>
      </c>
      <c r="H762" s="158">
        <f>'2 уровень'!J1780</f>
        <v>0</v>
      </c>
      <c r="I762" s="158">
        <f>'2 уровень'!K1780</f>
        <v>0</v>
      </c>
      <c r="J762" s="153">
        <f>'2 уровень'!L1780</f>
        <v>0</v>
      </c>
      <c r="K762" s="153">
        <f>'2 уровень'!M1780</f>
        <v>0</v>
      </c>
      <c r="L762" s="153">
        <f>'2 уровень'!N1780</f>
        <v>0</v>
      </c>
      <c r="M762" s="153">
        <f>'2 уровень'!O1780</f>
        <v>0</v>
      </c>
      <c r="N762" s="153">
        <f>'2 уровень'!P1780</f>
        <v>0</v>
      </c>
      <c r="O762" s="153">
        <f>'2 уровень'!Q1780</f>
        <v>0</v>
      </c>
      <c r="P762" s="152">
        <f>'2 уровень'!R1780</f>
        <v>20246.875</v>
      </c>
      <c r="Q762" s="152">
        <f>'2 уровень'!S1780</f>
        <v>20246.875</v>
      </c>
      <c r="R762" s="152">
        <f>'2 уровень'!T1780</f>
        <v>20246.875</v>
      </c>
      <c r="S762" s="152">
        <f>'2 уровень'!U1780</f>
        <v>20246.875</v>
      </c>
      <c r="T762" s="152">
        <f>'2 уровень'!V1780</f>
        <v>20246.875</v>
      </c>
      <c r="U762" s="152">
        <f>'2 уровень'!W1780</f>
        <v>20246.875</v>
      </c>
      <c r="V762" s="152">
        <f>'2 уровень'!X1780</f>
        <v>20246.875</v>
      </c>
      <c r="W762" s="152">
        <f>'2 уровень'!Y1780</f>
        <v>11810.677083333332</v>
      </c>
      <c r="X762" s="152">
        <f>'2 уровень'!Z1780</f>
        <v>3141.4625000000001</v>
      </c>
      <c r="Y762" s="1003">
        <f>'2 уровень'!AA1780</f>
        <v>0</v>
      </c>
      <c r="Z762" s="152">
        <f>'2 уровень'!AB1780</f>
        <v>0</v>
      </c>
      <c r="AA762" s="152">
        <f>'2 уровень'!AC1780</f>
        <v>-8669.2145833333325</v>
      </c>
      <c r="AB762" s="152">
        <f>'2 уровень'!AD1780</f>
        <v>0</v>
      </c>
      <c r="AC762" s="152">
        <f>'2 уровень'!AE1780</f>
        <v>0</v>
      </c>
      <c r="AD762" s="570">
        <f>'2 уровень'!AF1780</f>
        <v>3141.4625000000001</v>
      </c>
      <c r="AE762" s="152"/>
      <c r="AF762" s="152"/>
      <c r="AG762" s="1224">
        <f>'2 уровень'!AG1780</f>
        <v>0</v>
      </c>
      <c r="AH762" s="1231">
        <f>'2 уровень'!AH1780</f>
        <v>0</v>
      </c>
      <c r="AI762" s="339">
        <f t="shared" si="173"/>
        <v>3141462.5</v>
      </c>
      <c r="AJ762" s="339">
        <f t="shared" si="170"/>
        <v>0</v>
      </c>
      <c r="AK762" s="1119">
        <f t="shared" si="183"/>
        <v>2131.25</v>
      </c>
      <c r="AL762" s="139">
        <f t="shared" si="182"/>
        <v>2131.25</v>
      </c>
      <c r="AM762" s="139"/>
      <c r="AN762" s="428"/>
      <c r="AO762" s="139"/>
      <c r="AP762" s="139"/>
      <c r="AQ762" s="139"/>
      <c r="AR762" s="139"/>
      <c r="AS762" s="139"/>
      <c r="AT762" s="139"/>
      <c r="AU762" s="139"/>
      <c r="AV762" s="139"/>
      <c r="AW762" s="139"/>
      <c r="AX762" s="139"/>
      <c r="AY762" s="139"/>
      <c r="AZ762" s="139"/>
      <c r="BA762" s="139"/>
      <c r="BB762" s="139"/>
      <c r="BC762" s="139"/>
      <c r="BD762" s="139"/>
      <c r="BE762" s="139"/>
      <c r="BF762" s="139"/>
      <c r="BG762" s="139"/>
      <c r="BH762" s="139"/>
      <c r="BI762" s="139"/>
      <c r="BJ762" s="139"/>
      <c r="BK762" s="139"/>
      <c r="BL762" s="139"/>
      <c r="BM762" s="139"/>
      <c r="BN762" s="139"/>
      <c r="BO762" s="139"/>
      <c r="BP762" s="139"/>
      <c r="BQ762" s="139"/>
      <c r="BR762" s="139"/>
      <c r="BS762" s="139"/>
      <c r="BT762" s="139"/>
      <c r="BU762" s="139"/>
      <c r="BV762" s="139"/>
      <c r="BW762" s="139"/>
      <c r="BX762" s="139"/>
      <c r="BY762" s="139"/>
      <c r="BZ762" s="139"/>
      <c r="CA762" s="139"/>
      <c r="CB762" s="139"/>
      <c r="CC762" s="139"/>
      <c r="CD762" s="139"/>
      <c r="CE762" s="139"/>
      <c r="CF762" s="139"/>
      <c r="CG762" s="139"/>
      <c r="CH762" s="139"/>
      <c r="CI762" s="139"/>
      <c r="CJ762" s="139"/>
      <c r="CK762" s="139"/>
      <c r="CL762" s="139"/>
      <c r="CM762" s="139"/>
      <c r="CN762" s="139"/>
      <c r="CO762" s="139"/>
      <c r="CP762" s="139"/>
      <c r="CQ762" s="139"/>
      <c r="CR762" s="139"/>
      <c r="CS762" s="139"/>
      <c r="CT762" s="139"/>
      <c r="CU762" s="139"/>
      <c r="CV762" s="139"/>
      <c r="CW762" s="139"/>
      <c r="CX762" s="139"/>
      <c r="CY762" s="139"/>
      <c r="CZ762" s="139"/>
      <c r="DA762" s="139"/>
      <c r="DB762" s="139"/>
      <c r="DC762" s="139"/>
      <c r="DD762" s="139"/>
      <c r="DE762" s="139"/>
      <c r="DF762" s="139"/>
      <c r="DG762" s="139"/>
      <c r="DH762" s="139"/>
      <c r="DI762" s="139"/>
      <c r="DJ762" s="139"/>
      <c r="DK762" s="139"/>
      <c r="DL762" s="139"/>
      <c r="DM762" s="139"/>
      <c r="DN762" s="139"/>
      <c r="DO762" s="139"/>
      <c r="DP762" s="139"/>
      <c r="DQ762" s="139"/>
      <c r="DR762" s="139"/>
      <c r="DS762" s="139"/>
      <c r="DT762" s="139"/>
      <c r="DU762" s="139"/>
      <c r="DV762" s="139"/>
      <c r="DW762" s="139"/>
      <c r="DX762" s="139"/>
      <c r="DY762" s="139"/>
      <c r="DZ762" s="139"/>
      <c r="EA762" s="139"/>
      <c r="EB762" s="139"/>
      <c r="EC762" s="139"/>
      <c r="ED762" s="139"/>
      <c r="EE762" s="139"/>
      <c r="EF762" s="139"/>
      <c r="EG762" s="139"/>
      <c r="EH762" s="139"/>
      <c r="EI762" s="139"/>
      <c r="EJ762" s="139"/>
      <c r="EK762" s="139"/>
      <c r="EL762" s="139"/>
      <c r="EM762" s="139"/>
      <c r="EN762" s="139"/>
      <c r="EO762" s="139"/>
      <c r="EP762" s="139"/>
      <c r="EQ762" s="139"/>
      <c r="ER762" s="139"/>
      <c r="ES762" s="139"/>
      <c r="ET762" s="139"/>
      <c r="EU762" s="139"/>
      <c r="EV762" s="139"/>
      <c r="EW762" s="139"/>
      <c r="EX762" s="139"/>
      <c r="EY762" s="139"/>
      <c r="EZ762" s="139"/>
      <c r="FA762" s="139"/>
      <c r="FB762" s="139"/>
      <c r="FC762" s="139"/>
      <c r="FD762" s="139"/>
      <c r="FE762" s="139"/>
      <c r="FF762" s="139"/>
      <c r="FG762" s="139"/>
      <c r="FH762" s="139"/>
      <c r="FI762" s="139"/>
      <c r="FJ762" s="139"/>
      <c r="FK762" s="139"/>
      <c r="FL762" s="139"/>
      <c r="FM762" s="139"/>
      <c r="FN762" s="139"/>
      <c r="FO762" s="139"/>
      <c r="FP762" s="139"/>
      <c r="FQ762" s="139"/>
      <c r="FR762" s="139"/>
      <c r="FS762" s="139"/>
      <c r="FT762" s="139"/>
      <c r="FU762" s="139"/>
      <c r="FV762" s="139"/>
      <c r="FW762" s="139"/>
      <c r="FX762" s="139"/>
      <c r="FY762" s="139"/>
      <c r="FZ762" s="139"/>
      <c r="GA762" s="139"/>
      <c r="GB762" s="139"/>
      <c r="GC762" s="139"/>
      <c r="GD762" s="139"/>
      <c r="GE762" s="139"/>
      <c r="GF762" s="139"/>
      <c r="GG762" s="139"/>
      <c r="GH762" s="139"/>
      <c r="GI762" s="139"/>
      <c r="GJ762" s="139"/>
      <c r="GK762" s="139"/>
      <c r="GL762" s="139"/>
      <c r="GM762" s="139"/>
      <c r="GN762" s="139"/>
      <c r="GO762" s="139"/>
      <c r="GP762" s="139"/>
      <c r="GQ762" s="139"/>
      <c r="GR762" s="139"/>
      <c r="GS762" s="139"/>
      <c r="GT762" s="139"/>
    </row>
    <row r="763" spans="1:202" x14ac:dyDescent="0.25">
      <c r="A763" s="19">
        <v>1</v>
      </c>
      <c r="B763" s="19">
        <f t="shared" si="184"/>
        <v>1</v>
      </c>
      <c r="C763" s="776" t="s">
        <v>272</v>
      </c>
      <c r="D763" s="29">
        <f>'2 уровень'!F1781</f>
        <v>54415</v>
      </c>
      <c r="E763" s="29">
        <f>'2 уровень'!G1781</f>
        <v>31742.083333333332</v>
      </c>
      <c r="F763" s="29">
        <f>'2 уровень'!H1781</f>
        <v>23465.564999999999</v>
      </c>
      <c r="G763" s="144">
        <f>'2 уровень'!I1781</f>
        <v>73.925724261955082</v>
      </c>
      <c r="H763" s="158">
        <f>'2 уровень'!J1781</f>
        <v>0</v>
      </c>
      <c r="I763" s="158">
        <f>'2 уровень'!K1781</f>
        <v>0</v>
      </c>
      <c r="J763" s="153">
        <f>'2 уровень'!L1781</f>
        <v>0</v>
      </c>
      <c r="K763" s="153">
        <f>'2 уровень'!M1781</f>
        <v>0</v>
      </c>
      <c r="L763" s="153">
        <f>'2 уровень'!N1781</f>
        <v>0</v>
      </c>
      <c r="M763" s="153">
        <f>'2 уровень'!O1781</f>
        <v>0</v>
      </c>
      <c r="N763" s="153">
        <f>'2 уровень'!P1781</f>
        <v>0</v>
      </c>
      <c r="O763" s="153">
        <f>'2 уровень'!Q1781</f>
        <v>0</v>
      </c>
      <c r="P763" s="152">
        <f>'2 уровень'!R1781</f>
        <v>0</v>
      </c>
      <c r="Q763" s="152">
        <f>'2 уровень'!S1781</f>
        <v>0</v>
      </c>
      <c r="R763" s="152">
        <f>'2 уровень'!T1781</f>
        <v>0</v>
      </c>
      <c r="S763" s="152">
        <f>'2 уровень'!U1781</f>
        <v>0</v>
      </c>
      <c r="T763" s="152">
        <f>'2 уровень'!V1781</f>
        <v>0</v>
      </c>
      <c r="U763" s="152">
        <f>'2 уровень'!W1781</f>
        <v>0</v>
      </c>
      <c r="V763" s="152">
        <f>'2 уровень'!X1781</f>
        <v>0</v>
      </c>
      <c r="W763" s="152">
        <f>'2 уровень'!Y1781</f>
        <v>0</v>
      </c>
      <c r="X763" s="152">
        <f>'2 уровень'!Z1781</f>
        <v>0</v>
      </c>
      <c r="Y763" s="1003">
        <f>'2 уровень'!AA1781</f>
        <v>0</v>
      </c>
      <c r="Z763" s="152">
        <f>'2 уровень'!AB1781</f>
        <v>0</v>
      </c>
      <c r="AA763" s="152">
        <f>'2 уровень'!AC1781</f>
        <v>0</v>
      </c>
      <c r="AB763" s="152">
        <f>'2 уровень'!AD1781</f>
        <v>0</v>
      </c>
      <c r="AC763" s="152">
        <f>'2 уровень'!AE1781</f>
        <v>0</v>
      </c>
      <c r="AD763" s="570">
        <f>'2 уровень'!AF1781</f>
        <v>0</v>
      </c>
      <c r="AE763" s="152"/>
      <c r="AF763" s="152"/>
      <c r="AG763" s="1224">
        <f>'2 уровень'!AG1781</f>
        <v>0</v>
      </c>
      <c r="AH763" s="1231">
        <f>'2 уровень'!AH1781</f>
        <v>0</v>
      </c>
      <c r="AI763" s="339">
        <f t="shared" si="173"/>
        <v>0</v>
      </c>
      <c r="AJ763" s="339">
        <f t="shared" si="170"/>
        <v>0</v>
      </c>
      <c r="AK763" s="1119">
        <f t="shared" si="183"/>
        <v>0</v>
      </c>
      <c r="AL763" s="139">
        <f t="shared" si="182"/>
        <v>0</v>
      </c>
      <c r="AM763" s="139"/>
      <c r="AN763" s="428"/>
      <c r="AO763" s="139"/>
      <c r="AP763" s="139"/>
      <c r="AQ763" s="139"/>
      <c r="AR763" s="139"/>
      <c r="AS763" s="139"/>
      <c r="AT763" s="139"/>
      <c r="AU763" s="139"/>
      <c r="AV763" s="139"/>
      <c r="AW763" s="139"/>
      <c r="AX763" s="139"/>
      <c r="AY763" s="139"/>
      <c r="AZ763" s="139"/>
      <c r="BA763" s="139"/>
      <c r="BB763" s="139"/>
      <c r="BC763" s="139"/>
      <c r="BD763" s="139"/>
      <c r="BE763" s="139"/>
      <c r="BF763" s="139"/>
      <c r="BG763" s="139"/>
      <c r="BH763" s="139"/>
      <c r="BI763" s="139"/>
      <c r="BJ763" s="139"/>
      <c r="BK763" s="139"/>
      <c r="BL763" s="139"/>
      <c r="BM763" s="139"/>
      <c r="BN763" s="139"/>
      <c r="BO763" s="139"/>
      <c r="BP763" s="139"/>
      <c r="BQ763" s="139"/>
      <c r="BR763" s="139"/>
      <c r="BS763" s="139"/>
      <c r="BT763" s="139"/>
      <c r="BU763" s="139"/>
      <c r="BV763" s="139"/>
      <c r="BW763" s="139"/>
      <c r="BX763" s="139"/>
      <c r="BY763" s="139"/>
      <c r="BZ763" s="139"/>
      <c r="CA763" s="139"/>
      <c r="CB763" s="139"/>
      <c r="CC763" s="139"/>
      <c r="CD763" s="139"/>
      <c r="CE763" s="139"/>
      <c r="CF763" s="139"/>
      <c r="CG763" s="139"/>
      <c r="CH763" s="139"/>
      <c r="CI763" s="139"/>
      <c r="CJ763" s="139"/>
      <c r="CK763" s="139"/>
      <c r="CL763" s="139"/>
      <c r="CM763" s="139"/>
      <c r="CN763" s="139"/>
      <c r="CO763" s="139"/>
      <c r="CP763" s="139"/>
      <c r="CQ763" s="139"/>
      <c r="CR763" s="139"/>
      <c r="CS763" s="139"/>
      <c r="CT763" s="139"/>
      <c r="CU763" s="139"/>
      <c r="CV763" s="139"/>
      <c r="CW763" s="139"/>
      <c r="CX763" s="139"/>
      <c r="CY763" s="139"/>
      <c r="CZ763" s="139"/>
      <c r="DA763" s="139"/>
      <c r="DB763" s="139"/>
      <c r="DC763" s="139"/>
      <c r="DD763" s="139"/>
      <c r="DE763" s="139"/>
      <c r="DF763" s="139"/>
      <c r="DG763" s="139"/>
      <c r="DH763" s="139"/>
      <c r="DI763" s="139"/>
      <c r="DJ763" s="139"/>
      <c r="DK763" s="139"/>
      <c r="DL763" s="139"/>
      <c r="DM763" s="139"/>
      <c r="DN763" s="139"/>
      <c r="DO763" s="139"/>
      <c r="DP763" s="139"/>
      <c r="DQ763" s="139"/>
      <c r="DR763" s="139"/>
      <c r="DS763" s="139"/>
      <c r="DT763" s="139"/>
      <c r="DU763" s="139"/>
      <c r="DV763" s="139"/>
      <c r="DW763" s="139"/>
      <c r="DX763" s="139"/>
      <c r="DY763" s="139"/>
      <c r="DZ763" s="139"/>
      <c r="EA763" s="139"/>
      <c r="EB763" s="139"/>
      <c r="EC763" s="139"/>
      <c r="ED763" s="139"/>
      <c r="EE763" s="139"/>
      <c r="EF763" s="139"/>
      <c r="EG763" s="139"/>
      <c r="EH763" s="139"/>
      <c r="EI763" s="139"/>
      <c r="EJ763" s="139"/>
      <c r="EK763" s="139"/>
      <c r="EL763" s="139"/>
      <c r="EM763" s="139"/>
      <c r="EN763" s="139"/>
      <c r="EO763" s="139"/>
      <c r="EP763" s="139"/>
      <c r="EQ763" s="139"/>
      <c r="ER763" s="139"/>
      <c r="ES763" s="139"/>
      <c r="ET763" s="139"/>
      <c r="EU763" s="139"/>
      <c r="EV763" s="139"/>
      <c r="EW763" s="139"/>
      <c r="EX763" s="139"/>
      <c r="EY763" s="139"/>
      <c r="EZ763" s="139"/>
      <c r="FA763" s="139"/>
      <c r="FB763" s="139"/>
      <c r="FC763" s="139"/>
      <c r="FD763" s="139"/>
      <c r="FE763" s="139"/>
      <c r="FF763" s="139"/>
      <c r="FG763" s="139"/>
      <c r="FH763" s="139"/>
      <c r="FI763" s="139"/>
      <c r="FJ763" s="139"/>
      <c r="FK763" s="139"/>
      <c r="FL763" s="139"/>
      <c r="FM763" s="139"/>
      <c r="FN763" s="139"/>
      <c r="FO763" s="139"/>
      <c r="FP763" s="139"/>
      <c r="FQ763" s="139"/>
      <c r="FR763" s="139"/>
      <c r="FS763" s="139"/>
      <c r="FT763" s="139"/>
      <c r="FU763" s="139"/>
      <c r="FV763" s="139"/>
      <c r="FW763" s="139"/>
      <c r="FX763" s="139"/>
      <c r="FY763" s="139"/>
      <c r="FZ763" s="139"/>
      <c r="GA763" s="139"/>
      <c r="GB763" s="139"/>
      <c r="GC763" s="139"/>
      <c r="GD763" s="139"/>
      <c r="GE763" s="139"/>
      <c r="GF763" s="139"/>
      <c r="GG763" s="139"/>
      <c r="GH763" s="139"/>
      <c r="GI763" s="139"/>
      <c r="GJ763" s="139"/>
      <c r="GK763" s="139"/>
      <c r="GL763" s="139"/>
      <c r="GM763" s="139"/>
      <c r="GN763" s="139"/>
      <c r="GO763" s="139"/>
      <c r="GP763" s="139"/>
      <c r="GQ763" s="139"/>
      <c r="GR763" s="139"/>
      <c r="GS763" s="139"/>
      <c r="GT763" s="139"/>
    </row>
    <row r="764" spans="1:202" ht="29.25" x14ac:dyDescent="0.25">
      <c r="A764" s="19">
        <v>1</v>
      </c>
      <c r="B764" s="19">
        <f t="shared" si="184"/>
        <v>1</v>
      </c>
      <c r="C764" s="776" t="s">
        <v>287</v>
      </c>
      <c r="D764" s="29">
        <f>'2 уровень'!F1782</f>
        <v>18088</v>
      </c>
      <c r="E764" s="29">
        <f>'2 уровень'!G1782</f>
        <v>10551.333333333332</v>
      </c>
      <c r="F764" s="29">
        <f>'2 уровень'!H1782</f>
        <v>5465</v>
      </c>
      <c r="G764" s="144">
        <f>'2 уровень'!I1782</f>
        <v>51.794401971314855</v>
      </c>
      <c r="H764" s="158">
        <f>'2 уровень'!J1782</f>
        <v>0</v>
      </c>
      <c r="I764" s="158">
        <f>'2 уровень'!K1782</f>
        <v>0</v>
      </c>
      <c r="J764" s="153">
        <f>'2 уровень'!L1782</f>
        <v>0</v>
      </c>
      <c r="K764" s="153">
        <f>'2 уровень'!M1782</f>
        <v>0</v>
      </c>
      <c r="L764" s="153">
        <f>'2 уровень'!N1782</f>
        <v>0</v>
      </c>
      <c r="M764" s="153">
        <f>'2 уровень'!O1782</f>
        <v>0</v>
      </c>
      <c r="N764" s="153">
        <f>'2 уровень'!P1782</f>
        <v>0</v>
      </c>
      <c r="O764" s="153">
        <f>'2 уровень'!Q1782</f>
        <v>0</v>
      </c>
      <c r="P764" s="152">
        <f>'2 уровень'!R1782</f>
        <v>0</v>
      </c>
      <c r="Q764" s="152">
        <f>'2 уровень'!S1782</f>
        <v>0</v>
      </c>
      <c r="R764" s="152">
        <f>'2 уровень'!T1782</f>
        <v>0</v>
      </c>
      <c r="S764" s="152">
        <f>'2 уровень'!U1782</f>
        <v>0</v>
      </c>
      <c r="T764" s="152">
        <f>'2 уровень'!V1782</f>
        <v>0</v>
      </c>
      <c r="U764" s="152">
        <f>'2 уровень'!W1782</f>
        <v>0</v>
      </c>
      <c r="V764" s="152">
        <f>'2 уровень'!X1782</f>
        <v>0</v>
      </c>
      <c r="W764" s="152">
        <f>'2 уровень'!Y1782</f>
        <v>0</v>
      </c>
      <c r="X764" s="152">
        <f>'2 уровень'!Z1782</f>
        <v>0</v>
      </c>
      <c r="Y764" s="1003">
        <f>'2 уровень'!AA1782</f>
        <v>0</v>
      </c>
      <c r="Z764" s="152">
        <f>'2 уровень'!AB1782</f>
        <v>0</v>
      </c>
      <c r="AA764" s="152">
        <f>'2 уровень'!AC1782</f>
        <v>0</v>
      </c>
      <c r="AB764" s="152">
        <f>'2 уровень'!AD1782</f>
        <v>0</v>
      </c>
      <c r="AC764" s="152">
        <f>'2 уровень'!AE1782</f>
        <v>0</v>
      </c>
      <c r="AD764" s="570">
        <f>'2 уровень'!AF1782</f>
        <v>0</v>
      </c>
      <c r="AE764" s="152"/>
      <c r="AF764" s="152"/>
      <c r="AG764" s="1224">
        <f>'2 уровень'!AG1782</f>
        <v>0</v>
      </c>
      <c r="AH764" s="1231">
        <f>'2 уровень'!AH1782</f>
        <v>0</v>
      </c>
      <c r="AI764" s="339">
        <f t="shared" si="173"/>
        <v>0</v>
      </c>
      <c r="AJ764" s="339">
        <f t="shared" si="170"/>
        <v>0</v>
      </c>
      <c r="AK764" s="1119">
        <f t="shared" si="183"/>
        <v>0</v>
      </c>
      <c r="AL764" s="139">
        <f t="shared" si="182"/>
        <v>0</v>
      </c>
      <c r="AM764" s="139"/>
      <c r="AN764" s="428"/>
      <c r="AO764" s="139"/>
      <c r="AP764" s="139"/>
      <c r="AQ764" s="139"/>
      <c r="AR764" s="139"/>
      <c r="AS764" s="139"/>
      <c r="AT764" s="139"/>
      <c r="AU764" s="139"/>
      <c r="AV764" s="139"/>
      <c r="AW764" s="139"/>
      <c r="AX764" s="139"/>
      <c r="AY764" s="139"/>
      <c r="AZ764" s="139"/>
      <c r="BA764" s="139"/>
      <c r="BB764" s="139"/>
      <c r="BC764" s="139"/>
      <c r="BD764" s="139"/>
      <c r="BE764" s="139"/>
      <c r="BF764" s="139"/>
      <c r="BG764" s="139"/>
      <c r="BH764" s="139"/>
      <c r="BI764" s="139"/>
      <c r="BJ764" s="139"/>
      <c r="BK764" s="139"/>
      <c r="BL764" s="139"/>
      <c r="BM764" s="139"/>
      <c r="BN764" s="139"/>
      <c r="BO764" s="139"/>
      <c r="BP764" s="139"/>
      <c r="BQ764" s="139"/>
      <c r="BR764" s="139"/>
      <c r="BS764" s="139"/>
      <c r="BT764" s="139"/>
      <c r="BU764" s="139"/>
      <c r="BV764" s="139"/>
      <c r="BW764" s="139"/>
      <c r="BX764" s="139"/>
      <c r="BY764" s="139"/>
      <c r="BZ764" s="139"/>
      <c r="CA764" s="139"/>
      <c r="CB764" s="139"/>
      <c r="CC764" s="139"/>
      <c r="CD764" s="139"/>
      <c r="CE764" s="139"/>
      <c r="CF764" s="139"/>
      <c r="CG764" s="139"/>
      <c r="CH764" s="139"/>
      <c r="CI764" s="139"/>
      <c r="CJ764" s="139"/>
      <c r="CK764" s="139"/>
      <c r="CL764" s="139"/>
      <c r="CM764" s="139"/>
      <c r="CN764" s="139"/>
      <c r="CO764" s="139"/>
      <c r="CP764" s="139"/>
      <c r="CQ764" s="139"/>
      <c r="CR764" s="139"/>
      <c r="CS764" s="139"/>
      <c r="CT764" s="139"/>
      <c r="CU764" s="139"/>
      <c r="CV764" s="139"/>
      <c r="CW764" s="139"/>
      <c r="CX764" s="139"/>
      <c r="CY764" s="139"/>
      <c r="CZ764" s="139"/>
      <c r="DA764" s="139"/>
      <c r="DB764" s="139"/>
      <c r="DC764" s="139"/>
      <c r="DD764" s="139"/>
      <c r="DE764" s="139"/>
      <c r="DF764" s="139"/>
      <c r="DG764" s="139"/>
      <c r="DH764" s="139"/>
      <c r="DI764" s="139"/>
      <c r="DJ764" s="139"/>
      <c r="DK764" s="139"/>
      <c r="DL764" s="139"/>
      <c r="DM764" s="139"/>
      <c r="DN764" s="139"/>
      <c r="DO764" s="139"/>
      <c r="DP764" s="139"/>
      <c r="DQ764" s="139"/>
      <c r="DR764" s="139"/>
      <c r="DS764" s="139"/>
      <c r="DT764" s="139"/>
      <c r="DU764" s="139"/>
      <c r="DV764" s="139"/>
      <c r="DW764" s="139"/>
      <c r="DX764" s="139"/>
      <c r="DY764" s="139"/>
      <c r="DZ764" s="139"/>
      <c r="EA764" s="139"/>
      <c r="EB764" s="139"/>
      <c r="EC764" s="139"/>
      <c r="ED764" s="139"/>
      <c r="EE764" s="139"/>
      <c r="EF764" s="139"/>
      <c r="EG764" s="139"/>
      <c r="EH764" s="139"/>
      <c r="EI764" s="139"/>
      <c r="EJ764" s="139"/>
      <c r="EK764" s="139"/>
      <c r="EL764" s="139"/>
      <c r="EM764" s="139"/>
      <c r="EN764" s="139"/>
      <c r="EO764" s="139"/>
      <c r="EP764" s="139"/>
      <c r="EQ764" s="139"/>
      <c r="ER764" s="139"/>
      <c r="ES764" s="139"/>
      <c r="ET764" s="139"/>
      <c r="EU764" s="139"/>
      <c r="EV764" s="139"/>
      <c r="EW764" s="139"/>
      <c r="EX764" s="139"/>
      <c r="EY764" s="139"/>
      <c r="EZ764" s="139"/>
      <c r="FA764" s="139"/>
      <c r="FB764" s="139"/>
      <c r="FC764" s="139"/>
      <c r="FD764" s="139"/>
      <c r="FE764" s="139"/>
      <c r="FF764" s="139"/>
      <c r="FG764" s="139"/>
      <c r="FH764" s="139"/>
      <c r="FI764" s="139"/>
      <c r="FJ764" s="139"/>
      <c r="FK764" s="139"/>
      <c r="FL764" s="139"/>
      <c r="FM764" s="139"/>
      <c r="FN764" s="139"/>
      <c r="FO764" s="139"/>
      <c r="FP764" s="139"/>
      <c r="FQ764" s="139"/>
      <c r="FR764" s="139"/>
      <c r="FS764" s="139"/>
      <c r="FT764" s="139"/>
      <c r="FU764" s="139"/>
      <c r="FV764" s="139"/>
      <c r="FW764" s="139"/>
      <c r="FX764" s="139"/>
      <c r="FY764" s="139"/>
      <c r="FZ764" s="139"/>
      <c r="GA764" s="139"/>
      <c r="GB764" s="139"/>
      <c r="GC764" s="139"/>
      <c r="GD764" s="139"/>
      <c r="GE764" s="139"/>
      <c r="GF764" s="139"/>
      <c r="GG764" s="139"/>
      <c r="GH764" s="139"/>
      <c r="GI764" s="139"/>
      <c r="GJ764" s="139"/>
      <c r="GK764" s="139"/>
      <c r="GL764" s="139"/>
      <c r="GM764" s="139"/>
      <c r="GN764" s="139"/>
      <c r="GO764" s="139"/>
      <c r="GP764" s="139"/>
      <c r="GQ764" s="139"/>
      <c r="GR764" s="139"/>
      <c r="GS764" s="139"/>
      <c r="GT764" s="139"/>
    </row>
    <row r="765" spans="1:202" ht="29.25" x14ac:dyDescent="0.25">
      <c r="A765" s="19">
        <v>1</v>
      </c>
      <c r="B765" s="19">
        <f t="shared" si="184"/>
        <v>1</v>
      </c>
      <c r="C765" s="776" t="s">
        <v>273</v>
      </c>
      <c r="D765" s="29">
        <f>'2 уровень'!F1783</f>
        <v>28502.957446808512</v>
      </c>
      <c r="E765" s="29">
        <f>'2 уровень'!G1783</f>
        <v>16362.836288416076</v>
      </c>
      <c r="F765" s="29">
        <f>'2 уровень'!H1783</f>
        <v>8402.2691489361696</v>
      </c>
      <c r="G765" s="144">
        <f>'2 уровень'!I1783</f>
        <v>51.349711020970624</v>
      </c>
      <c r="H765" s="158">
        <f>'2 уровень'!J1783</f>
        <v>0</v>
      </c>
      <c r="I765" s="158">
        <f>'2 уровень'!K1783</f>
        <v>0</v>
      </c>
      <c r="J765" s="153">
        <f>'2 уровень'!L1783</f>
        <v>0</v>
      </c>
      <c r="K765" s="153">
        <f>'2 уровень'!M1783</f>
        <v>0</v>
      </c>
      <c r="L765" s="153">
        <f>'2 уровень'!N1783</f>
        <v>0</v>
      </c>
      <c r="M765" s="153">
        <f>'2 уровень'!O1783</f>
        <v>0</v>
      </c>
      <c r="N765" s="153">
        <f>'2 уровень'!P1783</f>
        <v>0</v>
      </c>
      <c r="O765" s="153">
        <f>'2 уровень'!Q1783</f>
        <v>0</v>
      </c>
      <c r="P765" s="152">
        <f>'2 уровень'!R1783</f>
        <v>0</v>
      </c>
      <c r="Q765" s="152">
        <f>'2 уровень'!S1783</f>
        <v>0</v>
      </c>
      <c r="R765" s="152">
        <f>'2 уровень'!T1783</f>
        <v>0</v>
      </c>
      <c r="S765" s="152">
        <f>'2 уровень'!U1783</f>
        <v>0</v>
      </c>
      <c r="T765" s="152">
        <f>'2 уровень'!V1783</f>
        <v>0</v>
      </c>
      <c r="U765" s="152">
        <f>'2 уровень'!W1783</f>
        <v>0</v>
      </c>
      <c r="V765" s="152">
        <f>'2 уровень'!X1783</f>
        <v>0</v>
      </c>
      <c r="W765" s="152">
        <f>'2 уровень'!Y1783</f>
        <v>0</v>
      </c>
      <c r="X765" s="152">
        <f>'2 уровень'!Z1783</f>
        <v>0</v>
      </c>
      <c r="Y765" s="1003">
        <f>'2 уровень'!AA1783</f>
        <v>0</v>
      </c>
      <c r="Z765" s="152">
        <f>'2 уровень'!AB1783</f>
        <v>0</v>
      </c>
      <c r="AA765" s="152">
        <f>'2 уровень'!AC1783</f>
        <v>0</v>
      </c>
      <c r="AB765" s="152">
        <f>'2 уровень'!AD1783</f>
        <v>0</v>
      </c>
      <c r="AC765" s="152">
        <f>'2 уровень'!AE1783</f>
        <v>0</v>
      </c>
      <c r="AD765" s="570">
        <f>'2 уровень'!AF1783</f>
        <v>0</v>
      </c>
      <c r="AE765" s="152"/>
      <c r="AF765" s="152"/>
      <c r="AG765" s="1224">
        <f>'2 уровень'!AG1783</f>
        <v>0</v>
      </c>
      <c r="AH765" s="1231">
        <f>'2 уровень'!AH1783</f>
        <v>0</v>
      </c>
      <c r="AI765" s="339">
        <f t="shared" si="173"/>
        <v>0</v>
      </c>
      <c r="AJ765" s="339">
        <f t="shared" si="170"/>
        <v>0</v>
      </c>
      <c r="AK765" s="1119">
        <f t="shared" si="183"/>
        <v>0</v>
      </c>
      <c r="AL765" s="139">
        <f t="shared" si="182"/>
        <v>0</v>
      </c>
      <c r="AM765" s="139"/>
      <c r="AN765" s="428"/>
      <c r="AO765" s="139"/>
      <c r="AP765" s="139"/>
      <c r="AQ765" s="139"/>
      <c r="AR765" s="139"/>
      <c r="AS765" s="139"/>
      <c r="AT765" s="139"/>
      <c r="AU765" s="139"/>
      <c r="AV765" s="139"/>
      <c r="AW765" s="139"/>
      <c r="AX765" s="139"/>
      <c r="AY765" s="139"/>
      <c r="AZ765" s="139"/>
      <c r="BA765" s="139"/>
      <c r="BB765" s="139"/>
      <c r="BC765" s="139"/>
      <c r="BD765" s="139"/>
      <c r="BE765" s="139"/>
      <c r="BF765" s="139"/>
      <c r="BG765" s="139"/>
      <c r="BH765" s="139"/>
      <c r="BI765" s="139"/>
      <c r="BJ765" s="139"/>
      <c r="BK765" s="139"/>
      <c r="BL765" s="139"/>
      <c r="BM765" s="139"/>
      <c r="BN765" s="139"/>
      <c r="BO765" s="139"/>
      <c r="BP765" s="139"/>
      <c r="BQ765" s="139"/>
      <c r="BR765" s="139"/>
      <c r="BS765" s="139"/>
      <c r="BT765" s="139"/>
      <c r="BU765" s="139"/>
      <c r="BV765" s="139"/>
      <c r="BW765" s="139"/>
      <c r="BX765" s="139"/>
      <c r="BY765" s="139"/>
      <c r="BZ765" s="139"/>
      <c r="CA765" s="139"/>
      <c r="CB765" s="139"/>
      <c r="CC765" s="139"/>
      <c r="CD765" s="139"/>
      <c r="CE765" s="139"/>
      <c r="CF765" s="139"/>
      <c r="CG765" s="139"/>
      <c r="CH765" s="139"/>
      <c r="CI765" s="139"/>
      <c r="CJ765" s="139"/>
      <c r="CK765" s="139"/>
      <c r="CL765" s="139"/>
      <c r="CM765" s="139"/>
      <c r="CN765" s="139"/>
      <c r="CO765" s="139"/>
      <c r="CP765" s="139"/>
      <c r="CQ765" s="139"/>
      <c r="CR765" s="139"/>
      <c r="CS765" s="139"/>
      <c r="CT765" s="139"/>
      <c r="CU765" s="139"/>
      <c r="CV765" s="139"/>
      <c r="CW765" s="139"/>
      <c r="CX765" s="139"/>
      <c r="CY765" s="139"/>
      <c r="CZ765" s="139"/>
      <c r="DA765" s="139"/>
      <c r="DB765" s="139"/>
      <c r="DC765" s="139"/>
      <c r="DD765" s="139"/>
      <c r="DE765" s="139"/>
      <c r="DF765" s="139"/>
      <c r="DG765" s="139"/>
      <c r="DH765" s="139"/>
      <c r="DI765" s="139"/>
      <c r="DJ765" s="139"/>
      <c r="DK765" s="139"/>
      <c r="DL765" s="139"/>
      <c r="DM765" s="139"/>
      <c r="DN765" s="139"/>
      <c r="DO765" s="139"/>
      <c r="DP765" s="139"/>
      <c r="DQ765" s="139"/>
      <c r="DR765" s="139"/>
      <c r="DS765" s="139"/>
      <c r="DT765" s="139"/>
      <c r="DU765" s="139"/>
      <c r="DV765" s="139"/>
      <c r="DW765" s="139"/>
      <c r="DX765" s="139"/>
      <c r="DY765" s="139"/>
      <c r="DZ765" s="139"/>
      <c r="EA765" s="139"/>
      <c r="EB765" s="139"/>
      <c r="EC765" s="139"/>
      <c r="ED765" s="139"/>
      <c r="EE765" s="139"/>
      <c r="EF765" s="139"/>
      <c r="EG765" s="139"/>
      <c r="EH765" s="139"/>
      <c r="EI765" s="139"/>
      <c r="EJ765" s="139"/>
      <c r="EK765" s="139"/>
      <c r="EL765" s="139"/>
      <c r="EM765" s="139"/>
      <c r="EN765" s="139"/>
      <c r="EO765" s="139"/>
      <c r="EP765" s="139"/>
      <c r="EQ765" s="139"/>
      <c r="ER765" s="139"/>
      <c r="ES765" s="139"/>
      <c r="ET765" s="139"/>
      <c r="EU765" s="139"/>
      <c r="EV765" s="139"/>
      <c r="EW765" s="139"/>
      <c r="EX765" s="139"/>
      <c r="EY765" s="139"/>
      <c r="EZ765" s="139"/>
      <c r="FA765" s="139"/>
      <c r="FB765" s="139"/>
      <c r="FC765" s="139"/>
      <c r="FD765" s="139"/>
      <c r="FE765" s="139"/>
      <c r="FF765" s="139"/>
      <c r="FG765" s="139"/>
      <c r="FH765" s="139"/>
      <c r="FI765" s="139"/>
      <c r="FJ765" s="139"/>
      <c r="FK765" s="139"/>
      <c r="FL765" s="139"/>
      <c r="FM765" s="139"/>
      <c r="FN765" s="139"/>
      <c r="FO765" s="139"/>
      <c r="FP765" s="139"/>
      <c r="FQ765" s="139"/>
      <c r="FR765" s="139"/>
      <c r="FS765" s="139"/>
      <c r="FT765" s="139"/>
      <c r="FU765" s="139"/>
      <c r="FV765" s="139"/>
      <c r="FW765" s="139"/>
      <c r="FX765" s="139"/>
      <c r="FY765" s="139"/>
      <c r="FZ765" s="139"/>
      <c r="GA765" s="139"/>
      <c r="GB765" s="139"/>
      <c r="GC765" s="139"/>
      <c r="GD765" s="139"/>
      <c r="GE765" s="139"/>
      <c r="GF765" s="139"/>
      <c r="GG765" s="139"/>
      <c r="GH765" s="139"/>
      <c r="GI765" s="139"/>
      <c r="GJ765" s="139"/>
      <c r="GK765" s="139"/>
      <c r="GL765" s="139"/>
      <c r="GM765" s="139"/>
      <c r="GN765" s="139"/>
      <c r="GO765" s="139"/>
      <c r="GP765" s="139"/>
      <c r="GQ765" s="139"/>
      <c r="GR765" s="139"/>
      <c r="GS765" s="139"/>
      <c r="GT765" s="139"/>
    </row>
    <row r="766" spans="1:202" ht="29.25" x14ac:dyDescent="0.25">
      <c r="A766" s="19">
        <v>1</v>
      </c>
      <c r="B766" s="19">
        <f t="shared" si="184"/>
        <v>1</v>
      </c>
      <c r="C766" s="776" t="s">
        <v>274</v>
      </c>
      <c r="D766" s="29">
        <f>'2 уровень'!F1784</f>
        <v>4530</v>
      </c>
      <c r="E766" s="29">
        <f>'2 уровень'!G1784</f>
        <v>2642.5</v>
      </c>
      <c r="F766" s="29">
        <f>'2 уровень'!H1784</f>
        <v>2417</v>
      </c>
      <c r="G766" s="144">
        <f>'2 уровень'!I1784</f>
        <v>91.466414380321666</v>
      </c>
      <c r="H766" s="158">
        <f>'2 уровень'!J1784</f>
        <v>0</v>
      </c>
      <c r="I766" s="158">
        <f>'2 уровень'!K1784</f>
        <v>0</v>
      </c>
      <c r="J766" s="153">
        <f>'2 уровень'!L1784</f>
        <v>0</v>
      </c>
      <c r="K766" s="153">
        <f>'2 уровень'!M1784</f>
        <v>0</v>
      </c>
      <c r="L766" s="153">
        <f>'2 уровень'!N1784</f>
        <v>0</v>
      </c>
      <c r="M766" s="153">
        <f>'2 уровень'!O1784</f>
        <v>0</v>
      </c>
      <c r="N766" s="153">
        <f>'2 уровень'!P1784</f>
        <v>0</v>
      </c>
      <c r="O766" s="153">
        <f>'2 уровень'!Q1784</f>
        <v>0</v>
      </c>
      <c r="P766" s="152">
        <f>'2 уровень'!R1784</f>
        <v>5863.9038</v>
      </c>
      <c r="Q766" s="152">
        <f>'2 уровень'!S1784</f>
        <v>5863.9038</v>
      </c>
      <c r="R766" s="152">
        <f>'2 уровень'!T1784</f>
        <v>5863.9038</v>
      </c>
      <c r="S766" s="152">
        <f>'2 уровень'!U1784</f>
        <v>5863.9038</v>
      </c>
      <c r="T766" s="152">
        <f>'2 уровень'!V1784</f>
        <v>5863.9038</v>
      </c>
      <c r="U766" s="152">
        <f>'2 уровень'!W1784</f>
        <v>5863.9038</v>
      </c>
      <c r="V766" s="152">
        <f>'2 уровень'!X1784</f>
        <v>5863.9038</v>
      </c>
      <c r="W766" s="152">
        <f>'2 уровень'!Y1784</f>
        <v>3420.6105500000003</v>
      </c>
      <c r="X766" s="152">
        <f>'2 уровень'!Z1784</f>
        <v>3122.7804999999998</v>
      </c>
      <c r="Y766" s="1003">
        <f>'2 уровень'!AA1784</f>
        <v>0</v>
      </c>
      <c r="Z766" s="152">
        <f>'2 уровень'!AB1784</f>
        <v>0</v>
      </c>
      <c r="AA766" s="152">
        <f>'2 уровень'!AC1784</f>
        <v>-297.83005000000048</v>
      </c>
      <c r="AB766" s="152">
        <f>'2 уровень'!AD1784</f>
        <v>0</v>
      </c>
      <c r="AC766" s="152">
        <f>'2 уровень'!AE1784</f>
        <v>-2.51085</v>
      </c>
      <c r="AD766" s="570">
        <f>'2 уровень'!AF1784</f>
        <v>3120.2696499999997</v>
      </c>
      <c r="AE766" s="152">
        <f>X766/W766*100</f>
        <v>91.293073395917574</v>
      </c>
      <c r="AF766" s="152">
        <f>AD766/W766*100</f>
        <v>91.219669833503829</v>
      </c>
      <c r="AG766" s="1224">
        <f>'2 уровень'!AG1784</f>
        <v>0</v>
      </c>
      <c r="AH766" s="1231">
        <f>'2 уровень'!AH1784</f>
        <v>0</v>
      </c>
      <c r="AI766" s="339">
        <f t="shared" si="173"/>
        <v>3120269.65</v>
      </c>
      <c r="AJ766" s="339">
        <f t="shared" si="170"/>
        <v>-2510.85</v>
      </c>
      <c r="AK766" s="1119">
        <f t="shared" si="183"/>
        <v>1294.46</v>
      </c>
      <c r="AL766" s="139">
        <f t="shared" si="182"/>
        <v>1292.0068266446008</v>
      </c>
      <c r="AM766" s="139"/>
      <c r="AN766" s="428"/>
      <c r="AO766" s="139"/>
      <c r="AP766" s="139"/>
      <c r="AQ766" s="139"/>
      <c r="AR766" s="139"/>
      <c r="AS766" s="139"/>
      <c r="AT766" s="139"/>
      <c r="AU766" s="139"/>
      <c r="AV766" s="139"/>
      <c r="AW766" s="139"/>
      <c r="AX766" s="139"/>
      <c r="AY766" s="139"/>
      <c r="AZ766" s="139"/>
      <c r="BA766" s="139"/>
      <c r="BB766" s="139"/>
      <c r="BC766" s="139"/>
      <c r="BD766" s="139"/>
      <c r="BE766" s="139"/>
      <c r="BF766" s="139"/>
      <c r="BG766" s="139"/>
      <c r="BH766" s="139"/>
      <c r="BI766" s="139"/>
      <c r="BJ766" s="139"/>
      <c r="BK766" s="139"/>
      <c r="BL766" s="139"/>
      <c r="BM766" s="139"/>
      <c r="BN766" s="139"/>
      <c r="BO766" s="139"/>
      <c r="BP766" s="139"/>
      <c r="BQ766" s="139"/>
      <c r="BR766" s="139"/>
      <c r="BS766" s="139"/>
      <c r="BT766" s="139"/>
      <c r="BU766" s="139"/>
      <c r="BV766" s="139"/>
      <c r="BW766" s="139"/>
      <c r="BX766" s="139"/>
      <c r="BY766" s="139"/>
      <c r="BZ766" s="139"/>
      <c r="CA766" s="139"/>
      <c r="CB766" s="139"/>
      <c r="CC766" s="139"/>
      <c r="CD766" s="139"/>
      <c r="CE766" s="139"/>
      <c r="CF766" s="139"/>
      <c r="CG766" s="139"/>
      <c r="CH766" s="139"/>
      <c r="CI766" s="139"/>
      <c r="CJ766" s="139"/>
      <c r="CK766" s="139"/>
      <c r="CL766" s="139"/>
      <c r="CM766" s="139"/>
      <c r="CN766" s="139"/>
      <c r="CO766" s="139"/>
      <c r="CP766" s="139"/>
      <c r="CQ766" s="139"/>
      <c r="CR766" s="139"/>
      <c r="CS766" s="139"/>
      <c r="CT766" s="139"/>
      <c r="CU766" s="139"/>
      <c r="CV766" s="139"/>
      <c r="CW766" s="139"/>
      <c r="CX766" s="139"/>
      <c r="CY766" s="139"/>
      <c r="CZ766" s="139"/>
      <c r="DA766" s="139"/>
      <c r="DB766" s="139"/>
      <c r="DC766" s="139"/>
      <c r="DD766" s="139"/>
      <c r="DE766" s="139"/>
      <c r="DF766" s="139"/>
      <c r="DG766" s="139"/>
      <c r="DH766" s="139"/>
      <c r="DI766" s="139"/>
      <c r="DJ766" s="139"/>
      <c r="DK766" s="139"/>
      <c r="DL766" s="139"/>
      <c r="DM766" s="139"/>
      <c r="DN766" s="139"/>
      <c r="DO766" s="139"/>
      <c r="DP766" s="139"/>
      <c r="DQ766" s="139"/>
      <c r="DR766" s="139"/>
      <c r="DS766" s="139"/>
      <c r="DT766" s="139"/>
      <c r="DU766" s="139"/>
      <c r="DV766" s="139"/>
      <c r="DW766" s="139"/>
      <c r="DX766" s="139"/>
      <c r="DY766" s="139"/>
      <c r="DZ766" s="139"/>
      <c r="EA766" s="139"/>
      <c r="EB766" s="139"/>
      <c r="EC766" s="139"/>
      <c r="ED766" s="139"/>
      <c r="EE766" s="139"/>
      <c r="EF766" s="139"/>
      <c r="EG766" s="139"/>
      <c r="EH766" s="139"/>
      <c r="EI766" s="139"/>
      <c r="EJ766" s="139"/>
      <c r="EK766" s="139"/>
      <c r="EL766" s="139"/>
      <c r="EM766" s="139"/>
      <c r="EN766" s="139"/>
      <c r="EO766" s="139"/>
      <c r="EP766" s="139"/>
      <c r="EQ766" s="139"/>
      <c r="ER766" s="139"/>
      <c r="ES766" s="139"/>
      <c r="ET766" s="139"/>
      <c r="EU766" s="139"/>
      <c r="EV766" s="139"/>
      <c r="EW766" s="139"/>
      <c r="EX766" s="139"/>
      <c r="EY766" s="139"/>
      <c r="EZ766" s="139"/>
      <c r="FA766" s="139"/>
      <c r="FB766" s="139"/>
      <c r="FC766" s="139"/>
      <c r="FD766" s="139"/>
      <c r="FE766" s="139"/>
      <c r="FF766" s="139"/>
      <c r="FG766" s="139"/>
      <c r="FH766" s="139"/>
      <c r="FI766" s="139"/>
      <c r="FJ766" s="139"/>
      <c r="FK766" s="139"/>
      <c r="FL766" s="139"/>
      <c r="FM766" s="139"/>
      <c r="FN766" s="139"/>
      <c r="FO766" s="139"/>
      <c r="FP766" s="139"/>
      <c r="FQ766" s="139"/>
      <c r="FR766" s="139"/>
      <c r="FS766" s="139"/>
      <c r="FT766" s="139"/>
      <c r="FU766" s="139"/>
      <c r="FV766" s="139"/>
      <c r="FW766" s="139"/>
      <c r="FX766" s="139"/>
      <c r="FY766" s="139"/>
      <c r="FZ766" s="139"/>
      <c r="GA766" s="139"/>
      <c r="GB766" s="139"/>
      <c r="GC766" s="139"/>
      <c r="GD766" s="139"/>
      <c r="GE766" s="139"/>
      <c r="GF766" s="139"/>
      <c r="GG766" s="139"/>
      <c r="GH766" s="139"/>
      <c r="GI766" s="139"/>
      <c r="GJ766" s="139"/>
      <c r="GK766" s="139"/>
      <c r="GL766" s="139"/>
      <c r="GM766" s="139"/>
      <c r="GN766" s="139"/>
      <c r="GO766" s="139"/>
      <c r="GP766" s="139"/>
      <c r="GQ766" s="139"/>
      <c r="GR766" s="139"/>
      <c r="GS766" s="139"/>
      <c r="GT766" s="139"/>
    </row>
    <row r="767" spans="1:202" x14ac:dyDescent="0.25">
      <c r="A767" s="19">
        <v>1</v>
      </c>
      <c r="B767" s="19">
        <f t="shared" si="184"/>
        <v>1</v>
      </c>
      <c r="C767" s="777" t="s">
        <v>136</v>
      </c>
      <c r="D767" s="29">
        <f>'2 уровень'!F1785</f>
        <v>174930.15238095238</v>
      </c>
      <c r="E767" s="29">
        <f>'2 уровень'!G1785</f>
        <v>101356.47777777778</v>
      </c>
      <c r="F767" s="29">
        <f>'2 уровень'!H1785</f>
        <v>56731.538809523809</v>
      </c>
      <c r="G767" s="144">
        <f>'2 уровень'!I1785</f>
        <v>55.972287172317358</v>
      </c>
      <c r="H767" s="158">
        <f>'2 уровень'!J1785</f>
        <v>0</v>
      </c>
      <c r="I767" s="158">
        <f>'2 уровень'!K1785</f>
        <v>0</v>
      </c>
      <c r="J767" s="153">
        <f>'2 уровень'!L1785</f>
        <v>0</v>
      </c>
      <c r="K767" s="153">
        <f>'2 уровень'!M1785</f>
        <v>0</v>
      </c>
      <c r="L767" s="153">
        <f>'2 уровень'!N1785</f>
        <v>0</v>
      </c>
      <c r="M767" s="153">
        <f>'2 уровень'!O1785</f>
        <v>0</v>
      </c>
      <c r="N767" s="153">
        <f>'2 уровень'!P1785</f>
        <v>0</v>
      </c>
      <c r="O767" s="153">
        <f>'2 уровень'!Q1785</f>
        <v>0</v>
      </c>
      <c r="P767" s="152">
        <f>'2 уровень'!R1785</f>
        <v>334878.23470573861</v>
      </c>
      <c r="Q767" s="152">
        <f>'2 уровень'!S1785</f>
        <v>334878.23470573861</v>
      </c>
      <c r="R767" s="152">
        <f>'2 уровень'!T1785</f>
        <v>334878.23470573861</v>
      </c>
      <c r="S767" s="152">
        <f>'2 уровень'!U1785</f>
        <v>334878.23470573861</v>
      </c>
      <c r="T767" s="152">
        <f>'2 уровень'!V1785</f>
        <v>334878.23470573861</v>
      </c>
      <c r="U767" s="152">
        <f>'2 уровень'!W1785</f>
        <v>334878.23470573861</v>
      </c>
      <c r="V767" s="152">
        <f>'2 уровень'!X1785</f>
        <v>334878.23470573861</v>
      </c>
      <c r="W767" s="152">
        <f>'2 уровень'!Y1785</f>
        <v>195345.63691168086</v>
      </c>
      <c r="X767" s="152">
        <f>'2 уровень'!Z1785</f>
        <v>162488.82225999999</v>
      </c>
      <c r="Y767" s="1003">
        <f>'2 уровень'!AA1785</f>
        <v>0</v>
      </c>
      <c r="Z767" s="152">
        <f>'2 уровень'!AB1785</f>
        <v>0</v>
      </c>
      <c r="AA767" s="152">
        <f>'2 уровень'!AC1785</f>
        <v>-32856.814651680877</v>
      </c>
      <c r="AB767" s="152">
        <f>'2 уровень'!AD1785</f>
        <v>-119.77521</v>
      </c>
      <c r="AC767" s="152">
        <f>'2 уровень'!AE1785</f>
        <v>-76.264630000000011</v>
      </c>
      <c r="AD767" s="570">
        <f>'2 уровень'!AF1785</f>
        <v>162412.55763</v>
      </c>
      <c r="AE767" s="152">
        <f>X767/W767*100</f>
        <v>83.180164568233479</v>
      </c>
      <c r="AF767" s="152">
        <f>AD767/W767*100</f>
        <v>83.141123701385524</v>
      </c>
      <c r="AG767" s="1224">
        <f>'2 уровень'!AG1785</f>
        <v>0</v>
      </c>
      <c r="AH767" s="1231">
        <f>'2 уровень'!AH1785</f>
        <v>0</v>
      </c>
      <c r="AI767" s="339">
        <f t="shared" si="173"/>
        <v>162412557.63</v>
      </c>
      <c r="AJ767" s="339">
        <f t="shared" si="170"/>
        <v>-76264.63</v>
      </c>
      <c r="AK767" s="1119">
        <f t="shared" si="183"/>
        <v>1914.3539872786534</v>
      </c>
      <c r="AL767" s="139">
        <f t="shared" si="182"/>
        <v>2864.1708945275809</v>
      </c>
      <c r="AM767" s="139"/>
      <c r="AN767" s="428"/>
      <c r="AO767" s="139"/>
      <c r="AP767" s="139"/>
      <c r="AQ767" s="139"/>
      <c r="AR767" s="139"/>
      <c r="AS767" s="139"/>
      <c r="AT767" s="139"/>
      <c r="AU767" s="139"/>
      <c r="AV767" s="139"/>
      <c r="AW767" s="139"/>
      <c r="AX767" s="139"/>
      <c r="AY767" s="139"/>
      <c r="AZ767" s="139"/>
      <c r="BA767" s="139"/>
      <c r="BB767" s="139"/>
      <c r="BC767" s="139"/>
      <c r="BD767" s="139"/>
      <c r="BE767" s="139"/>
      <c r="BF767" s="139"/>
      <c r="BG767" s="139"/>
      <c r="BH767" s="139"/>
      <c r="BI767" s="139"/>
      <c r="BJ767" s="139"/>
      <c r="BK767" s="139"/>
      <c r="BL767" s="139"/>
      <c r="BM767" s="139"/>
      <c r="BN767" s="139"/>
      <c r="BO767" s="139"/>
      <c r="BP767" s="139"/>
      <c r="BQ767" s="139"/>
      <c r="BR767" s="139"/>
      <c r="BS767" s="139"/>
      <c r="BT767" s="139"/>
      <c r="BU767" s="139"/>
      <c r="BV767" s="139"/>
      <c r="BW767" s="139"/>
      <c r="BX767" s="139"/>
      <c r="BY767" s="139"/>
      <c r="BZ767" s="139"/>
      <c r="CA767" s="139"/>
      <c r="CB767" s="139"/>
      <c r="CC767" s="139"/>
      <c r="CD767" s="139"/>
      <c r="CE767" s="139"/>
      <c r="CF767" s="139"/>
      <c r="CG767" s="139"/>
      <c r="CH767" s="139"/>
      <c r="CI767" s="139"/>
      <c r="CJ767" s="139"/>
      <c r="CK767" s="139"/>
      <c r="CL767" s="139"/>
      <c r="CM767" s="139"/>
      <c r="CN767" s="139"/>
      <c r="CO767" s="139"/>
      <c r="CP767" s="139"/>
      <c r="CQ767" s="139"/>
      <c r="CR767" s="139"/>
      <c r="CS767" s="139"/>
      <c r="CT767" s="139"/>
      <c r="CU767" s="139"/>
      <c r="CV767" s="139"/>
      <c r="CW767" s="139"/>
      <c r="CX767" s="139"/>
      <c r="CY767" s="139"/>
      <c r="CZ767" s="139"/>
      <c r="DA767" s="139"/>
      <c r="DB767" s="139"/>
      <c r="DC767" s="139"/>
      <c r="DD767" s="139"/>
      <c r="DE767" s="139"/>
      <c r="DF767" s="139"/>
      <c r="DG767" s="139"/>
      <c r="DH767" s="139"/>
      <c r="DI767" s="139"/>
      <c r="DJ767" s="139"/>
      <c r="DK767" s="139"/>
      <c r="DL767" s="139"/>
      <c r="DM767" s="139"/>
      <c r="DN767" s="139"/>
      <c r="DO767" s="139"/>
      <c r="DP767" s="139"/>
      <c r="DQ767" s="139"/>
      <c r="DR767" s="139"/>
      <c r="DS767" s="139"/>
      <c r="DT767" s="139"/>
      <c r="DU767" s="139"/>
      <c r="DV767" s="139"/>
      <c r="DW767" s="139"/>
      <c r="DX767" s="139"/>
      <c r="DY767" s="139"/>
      <c r="DZ767" s="139"/>
      <c r="EA767" s="139"/>
      <c r="EB767" s="139"/>
      <c r="EC767" s="139"/>
      <c r="ED767" s="139"/>
      <c r="EE767" s="139"/>
      <c r="EF767" s="139"/>
      <c r="EG767" s="139"/>
      <c r="EH767" s="139"/>
      <c r="EI767" s="139"/>
      <c r="EJ767" s="139"/>
      <c r="EK767" s="139"/>
      <c r="EL767" s="139"/>
      <c r="EM767" s="139"/>
      <c r="EN767" s="139"/>
      <c r="EO767" s="139"/>
      <c r="EP767" s="139"/>
      <c r="EQ767" s="139"/>
      <c r="ER767" s="139"/>
      <c r="ES767" s="139"/>
      <c r="ET767" s="139"/>
      <c r="EU767" s="139"/>
      <c r="EV767" s="139"/>
      <c r="EW767" s="139"/>
      <c r="EX767" s="139"/>
      <c r="EY767" s="139"/>
      <c r="EZ767" s="139"/>
      <c r="FA767" s="139"/>
      <c r="FB767" s="139"/>
      <c r="FC767" s="139"/>
      <c r="FD767" s="139"/>
      <c r="FE767" s="139"/>
      <c r="FF767" s="139"/>
      <c r="FG767" s="139"/>
      <c r="FH767" s="139"/>
      <c r="FI767" s="139"/>
      <c r="FJ767" s="139"/>
      <c r="FK767" s="139"/>
      <c r="FL767" s="139"/>
      <c r="FM767" s="139"/>
      <c r="FN767" s="139"/>
      <c r="FO767" s="139"/>
      <c r="FP767" s="139"/>
      <c r="FQ767" s="139"/>
      <c r="FR767" s="139"/>
      <c r="FS767" s="139"/>
      <c r="FT767" s="139"/>
      <c r="FU767" s="139"/>
      <c r="FV767" s="139"/>
      <c r="FW767" s="139"/>
      <c r="FX767" s="139"/>
      <c r="FY767" s="139"/>
      <c r="FZ767" s="139"/>
      <c r="GA767" s="139"/>
      <c r="GB767" s="139"/>
      <c r="GC767" s="139"/>
      <c r="GD767" s="139"/>
      <c r="GE767" s="139"/>
      <c r="GF767" s="139"/>
      <c r="GG767" s="139"/>
      <c r="GH767" s="139"/>
      <c r="GI767" s="139"/>
      <c r="GJ767" s="139"/>
      <c r="GK767" s="139"/>
      <c r="GL767" s="139"/>
      <c r="GM767" s="139"/>
      <c r="GN767" s="139"/>
      <c r="GO767" s="139"/>
      <c r="GP767" s="139"/>
      <c r="GQ767" s="139"/>
      <c r="GR767" s="139"/>
      <c r="GS767" s="139"/>
      <c r="GT767" s="139"/>
    </row>
    <row r="768" spans="1:202" x14ac:dyDescent="0.25">
      <c r="A768" s="19">
        <v>1</v>
      </c>
      <c r="B768" s="19">
        <f t="shared" si="184"/>
        <v>1</v>
      </c>
      <c r="C768" s="445"/>
      <c r="D768" s="29">
        <f>'2 уровень'!F1786</f>
        <v>0</v>
      </c>
      <c r="E768" s="29">
        <f>'2 уровень'!G1786</f>
        <v>0</v>
      </c>
      <c r="F768" s="29">
        <f>'2 уровень'!H1786</f>
        <v>0</v>
      </c>
      <c r="G768" s="144">
        <f>'2 уровень'!I1786</f>
        <v>0</v>
      </c>
      <c r="H768" s="158">
        <f>'2 уровень'!J1786</f>
        <v>0</v>
      </c>
      <c r="I768" s="158">
        <f>'2 уровень'!K1786</f>
        <v>0</v>
      </c>
      <c r="J768" s="153">
        <f>'2 уровень'!L1786</f>
        <v>0</v>
      </c>
      <c r="K768" s="153">
        <f>'2 уровень'!M1786</f>
        <v>0</v>
      </c>
      <c r="L768" s="153">
        <f>'2 уровень'!N1786</f>
        <v>0</v>
      </c>
      <c r="M768" s="153">
        <f>'2 уровень'!O1786</f>
        <v>0</v>
      </c>
      <c r="N768" s="153">
        <f>'2 уровень'!P1786</f>
        <v>0</v>
      </c>
      <c r="O768" s="153">
        <f>'2 уровень'!Q1786</f>
        <v>0</v>
      </c>
      <c r="P768" s="152">
        <f>'2 уровень'!R1786</f>
        <v>0</v>
      </c>
      <c r="Q768" s="152">
        <f>'2 уровень'!S1786</f>
        <v>0</v>
      </c>
      <c r="R768" s="152">
        <f>'2 уровень'!T1786</f>
        <v>0</v>
      </c>
      <c r="S768" s="152">
        <f>'2 уровень'!U1786</f>
        <v>0</v>
      </c>
      <c r="T768" s="152">
        <f>'2 уровень'!V1786</f>
        <v>0</v>
      </c>
      <c r="U768" s="152">
        <f>'2 уровень'!W1786</f>
        <v>0</v>
      </c>
      <c r="V768" s="152">
        <f>'2 уровень'!X1786</f>
        <v>0</v>
      </c>
      <c r="W768" s="152">
        <f>'2 уровень'!Y1786</f>
        <v>0</v>
      </c>
      <c r="X768" s="152">
        <f>'2 уровень'!Z1786</f>
        <v>0</v>
      </c>
      <c r="Y768" s="1003">
        <f>'2 уровень'!AA1786</f>
        <v>0</v>
      </c>
      <c r="Z768" s="152">
        <f>'2 уровень'!AB1786</f>
        <v>0</v>
      </c>
      <c r="AA768" s="152">
        <f>'2 уровень'!AC1786</f>
        <v>0</v>
      </c>
      <c r="AB768" s="152">
        <f>'2 уровень'!AD1786</f>
        <v>0</v>
      </c>
      <c r="AC768" s="152">
        <f>'2 уровень'!AE1786</f>
        <v>0</v>
      </c>
      <c r="AD768" s="570">
        <f>'2 уровень'!AF1786</f>
        <v>0</v>
      </c>
      <c r="AE768" s="152"/>
      <c r="AF768" s="152"/>
      <c r="AG768" s="1224">
        <f>'2 уровень'!AG1786</f>
        <v>0</v>
      </c>
      <c r="AH768" s="1231">
        <f>'2 уровень'!AH1786</f>
        <v>0</v>
      </c>
      <c r="AI768" s="339">
        <f t="shared" si="173"/>
        <v>0</v>
      </c>
      <c r="AJ768" s="339">
        <f t="shared" si="170"/>
        <v>0</v>
      </c>
      <c r="AK768" s="1119">
        <f t="shared" si="183"/>
        <v>0</v>
      </c>
      <c r="AL768" s="139" t="e">
        <f t="shared" si="182"/>
        <v>#DIV/0!</v>
      </c>
      <c r="AM768" s="139"/>
      <c r="AN768" s="428"/>
      <c r="AO768" s="139"/>
      <c r="AP768" s="139"/>
      <c r="AQ768" s="139"/>
      <c r="AR768" s="139"/>
      <c r="AS768" s="139"/>
      <c r="AT768" s="139"/>
      <c r="AU768" s="139"/>
      <c r="AV768" s="139"/>
      <c r="AW768" s="139"/>
      <c r="AX768" s="139"/>
      <c r="AY768" s="139"/>
      <c r="AZ768" s="139"/>
      <c r="BA768" s="139"/>
      <c r="BB768" s="139"/>
      <c r="BC768" s="139"/>
      <c r="BD768" s="139"/>
      <c r="BE768" s="139"/>
      <c r="BF768" s="139"/>
      <c r="BG768" s="139"/>
      <c r="BH768" s="139"/>
      <c r="BI768" s="139"/>
      <c r="BJ768" s="139"/>
      <c r="BK768" s="139"/>
      <c r="BL768" s="139"/>
      <c r="BM768" s="139"/>
      <c r="BN768" s="139"/>
      <c r="BO768" s="139"/>
      <c r="BP768" s="139"/>
      <c r="BQ768" s="139"/>
      <c r="BR768" s="139"/>
      <c r="BS768" s="139"/>
      <c r="BT768" s="139"/>
      <c r="BU768" s="139"/>
      <c r="BV768" s="139"/>
      <c r="BW768" s="139"/>
      <c r="BX768" s="139"/>
      <c r="BY768" s="139"/>
      <c r="BZ768" s="139"/>
      <c r="CA768" s="139"/>
      <c r="CB768" s="139"/>
      <c r="CC768" s="139"/>
      <c r="CD768" s="139"/>
      <c r="CE768" s="139"/>
      <c r="CF768" s="139"/>
      <c r="CG768" s="139"/>
      <c r="CH768" s="139"/>
      <c r="CI768" s="139"/>
      <c r="CJ768" s="139"/>
      <c r="CK768" s="139"/>
      <c r="CL768" s="139"/>
      <c r="CM768" s="139"/>
      <c r="CN768" s="139"/>
      <c r="CO768" s="139"/>
      <c r="CP768" s="139"/>
      <c r="CQ768" s="139"/>
      <c r="CR768" s="139"/>
      <c r="CS768" s="139"/>
      <c r="CT768" s="139"/>
      <c r="CU768" s="139"/>
      <c r="CV768" s="139"/>
      <c r="CW768" s="139"/>
      <c r="CX768" s="139"/>
      <c r="CY768" s="139"/>
      <c r="CZ768" s="139"/>
      <c r="DA768" s="139"/>
      <c r="DB768" s="139"/>
      <c r="DC768" s="139"/>
      <c r="DD768" s="139"/>
      <c r="DE768" s="139"/>
      <c r="DF768" s="139"/>
      <c r="DG768" s="139"/>
      <c r="DH768" s="139"/>
      <c r="DI768" s="139"/>
      <c r="DJ768" s="139"/>
      <c r="DK768" s="139"/>
      <c r="DL768" s="139"/>
      <c r="DM768" s="139"/>
      <c r="DN768" s="139"/>
      <c r="DO768" s="139"/>
      <c r="DP768" s="139"/>
      <c r="DQ768" s="139"/>
      <c r="DR768" s="139"/>
      <c r="DS768" s="139"/>
      <c r="DT768" s="139"/>
      <c r="DU768" s="139"/>
      <c r="DV768" s="139"/>
      <c r="DW768" s="139"/>
      <c r="DX768" s="139"/>
      <c r="DY768" s="139"/>
      <c r="DZ768" s="139"/>
      <c r="EA768" s="139"/>
      <c r="EB768" s="139"/>
      <c r="EC768" s="139"/>
      <c r="ED768" s="139"/>
      <c r="EE768" s="139"/>
      <c r="EF768" s="139"/>
      <c r="EG768" s="139"/>
      <c r="EH768" s="139"/>
      <c r="EI768" s="139"/>
      <c r="EJ768" s="139"/>
      <c r="EK768" s="139"/>
      <c r="EL768" s="139"/>
      <c r="EM768" s="139"/>
      <c r="EN768" s="139"/>
      <c r="EO768" s="139"/>
      <c r="EP768" s="139"/>
      <c r="EQ768" s="139"/>
      <c r="ER768" s="139"/>
      <c r="ES768" s="139"/>
      <c r="ET768" s="139"/>
      <c r="EU768" s="139"/>
      <c r="EV768" s="139"/>
      <c r="EW768" s="139"/>
      <c r="EX768" s="139"/>
      <c r="EY768" s="139"/>
      <c r="EZ768" s="139"/>
      <c r="FA768" s="139"/>
      <c r="FB768" s="139"/>
      <c r="FC768" s="139"/>
      <c r="FD768" s="139"/>
      <c r="FE768" s="139"/>
      <c r="FF768" s="139"/>
      <c r="FG768" s="139"/>
      <c r="FH768" s="139"/>
      <c r="FI768" s="139"/>
      <c r="FJ768" s="139"/>
      <c r="FK768" s="139"/>
      <c r="FL768" s="139"/>
      <c r="FM768" s="139"/>
      <c r="FN768" s="139"/>
      <c r="FO768" s="139"/>
      <c r="FP768" s="139"/>
      <c r="FQ768" s="139"/>
      <c r="FR768" s="139"/>
      <c r="FS768" s="139"/>
      <c r="FT768" s="139"/>
      <c r="FU768" s="139"/>
      <c r="FV768" s="139"/>
      <c r="FW768" s="139"/>
      <c r="FX768" s="139"/>
      <c r="FY768" s="139"/>
      <c r="FZ768" s="139"/>
      <c r="GA768" s="139"/>
      <c r="GB768" s="139"/>
      <c r="GC768" s="139"/>
      <c r="GD768" s="139"/>
      <c r="GE768" s="139"/>
      <c r="GF768" s="139"/>
      <c r="GG768" s="139"/>
      <c r="GH768" s="139"/>
      <c r="GI768" s="139"/>
      <c r="GJ768" s="139"/>
      <c r="GK768" s="139"/>
      <c r="GL768" s="139"/>
      <c r="GM768" s="139"/>
      <c r="GN768" s="139"/>
      <c r="GO768" s="139"/>
      <c r="GP768" s="139"/>
      <c r="GQ768" s="139"/>
      <c r="GR768" s="139"/>
      <c r="GS768" s="139"/>
      <c r="GT768" s="139"/>
    </row>
    <row r="769" spans="1:202" x14ac:dyDescent="0.25">
      <c r="A769" s="19">
        <v>1</v>
      </c>
      <c r="B769" s="19">
        <f t="shared" si="184"/>
        <v>1</v>
      </c>
      <c r="C769" s="445" t="s">
        <v>29</v>
      </c>
      <c r="D769" s="29">
        <f>'2 уровень'!F1787</f>
        <v>0</v>
      </c>
      <c r="E769" s="29">
        <f>'2 уровень'!G1787</f>
        <v>0</v>
      </c>
      <c r="F769" s="29">
        <f>'2 уровень'!H1787</f>
        <v>0</v>
      </c>
      <c r="G769" s="144">
        <f>'2 уровень'!I1787</f>
        <v>0</v>
      </c>
      <c r="H769" s="158">
        <f>'2 уровень'!J1787</f>
        <v>0</v>
      </c>
      <c r="I769" s="158">
        <f>'2 уровень'!K1787</f>
        <v>0</v>
      </c>
      <c r="J769" s="153">
        <f>'2 уровень'!L1787</f>
        <v>0</v>
      </c>
      <c r="K769" s="153">
        <f>'2 уровень'!M1787</f>
        <v>0</v>
      </c>
      <c r="L769" s="153">
        <f>'2 уровень'!N1787</f>
        <v>0</v>
      </c>
      <c r="M769" s="153">
        <f>'2 уровень'!O1787</f>
        <v>0</v>
      </c>
      <c r="N769" s="153">
        <f>'2 уровень'!P1787</f>
        <v>0</v>
      </c>
      <c r="O769" s="153">
        <f>'2 уровень'!Q1787</f>
        <v>0</v>
      </c>
      <c r="P769" s="152">
        <f>'2 уровень'!R1787</f>
        <v>0</v>
      </c>
      <c r="Q769" s="152">
        <f>'2 уровень'!S1787</f>
        <v>0</v>
      </c>
      <c r="R769" s="152">
        <f>'2 уровень'!T1787</f>
        <v>0</v>
      </c>
      <c r="S769" s="152">
        <f>'2 уровень'!U1787</f>
        <v>0</v>
      </c>
      <c r="T769" s="152">
        <f>'2 уровень'!V1787</f>
        <v>0</v>
      </c>
      <c r="U769" s="152">
        <f>'2 уровень'!W1787</f>
        <v>0</v>
      </c>
      <c r="V769" s="152">
        <f>'2 уровень'!X1787</f>
        <v>0</v>
      </c>
      <c r="W769" s="152">
        <f>'2 уровень'!Y1787</f>
        <v>0</v>
      </c>
      <c r="X769" s="152">
        <f>'2 уровень'!Z1787</f>
        <v>0</v>
      </c>
      <c r="Y769" s="1003">
        <f>'2 уровень'!AA1787</f>
        <v>0</v>
      </c>
      <c r="Z769" s="152">
        <f>'2 уровень'!AB1787</f>
        <v>0</v>
      </c>
      <c r="AA769" s="152">
        <f>'2 уровень'!AC1787</f>
        <v>0</v>
      </c>
      <c r="AB769" s="152">
        <f>'2 уровень'!AD1787</f>
        <v>0</v>
      </c>
      <c r="AC769" s="152">
        <f>'2 уровень'!AE1787</f>
        <v>0</v>
      </c>
      <c r="AD769" s="570">
        <f>'2 уровень'!AF1787</f>
        <v>0</v>
      </c>
      <c r="AE769" s="152"/>
      <c r="AF769" s="152"/>
      <c r="AG769" s="1224">
        <f>'2 уровень'!AG1787</f>
        <v>0</v>
      </c>
      <c r="AH769" s="1231">
        <f>'2 уровень'!AH1787</f>
        <v>0</v>
      </c>
      <c r="AI769" s="339">
        <f t="shared" si="173"/>
        <v>0</v>
      </c>
      <c r="AJ769" s="339">
        <f t="shared" si="170"/>
        <v>0</v>
      </c>
      <c r="AK769" s="1119">
        <f t="shared" si="183"/>
        <v>0</v>
      </c>
      <c r="AL769" s="139" t="e">
        <f t="shared" si="182"/>
        <v>#DIV/0!</v>
      </c>
      <c r="AM769" s="139"/>
      <c r="AN769" s="428"/>
      <c r="AO769" s="139"/>
      <c r="AP769" s="139"/>
      <c r="AQ769" s="139"/>
      <c r="AR769" s="139"/>
      <c r="AS769" s="139"/>
      <c r="AT769" s="139"/>
      <c r="AU769" s="139"/>
      <c r="AV769" s="139"/>
      <c r="AW769" s="139"/>
      <c r="AX769" s="139"/>
      <c r="AY769" s="139"/>
      <c r="AZ769" s="139"/>
      <c r="BA769" s="139"/>
      <c r="BB769" s="139"/>
      <c r="BC769" s="139"/>
      <c r="BD769" s="139"/>
      <c r="BE769" s="139"/>
      <c r="BF769" s="139"/>
      <c r="BG769" s="139"/>
      <c r="BH769" s="139"/>
      <c r="BI769" s="139"/>
      <c r="BJ769" s="139"/>
      <c r="BK769" s="139"/>
      <c r="BL769" s="139"/>
      <c r="BM769" s="139"/>
      <c r="BN769" s="139"/>
      <c r="BO769" s="139"/>
      <c r="BP769" s="139"/>
      <c r="BQ769" s="139"/>
      <c r="BR769" s="139"/>
      <c r="BS769" s="139"/>
      <c r="BT769" s="139"/>
      <c r="BU769" s="139"/>
      <c r="BV769" s="139"/>
      <c r="BW769" s="139"/>
      <c r="BX769" s="139"/>
      <c r="BY769" s="139"/>
      <c r="BZ769" s="139"/>
      <c r="CA769" s="139"/>
      <c r="CB769" s="139"/>
      <c r="CC769" s="139"/>
      <c r="CD769" s="139"/>
      <c r="CE769" s="139"/>
      <c r="CF769" s="139"/>
      <c r="CG769" s="139"/>
      <c r="CH769" s="139"/>
      <c r="CI769" s="139"/>
      <c r="CJ769" s="139"/>
      <c r="CK769" s="139"/>
      <c r="CL769" s="139"/>
      <c r="CM769" s="139"/>
      <c r="CN769" s="139"/>
      <c r="CO769" s="139"/>
      <c r="CP769" s="139"/>
      <c r="CQ769" s="139"/>
      <c r="CR769" s="139"/>
      <c r="CS769" s="139"/>
      <c r="CT769" s="139"/>
      <c r="CU769" s="139"/>
      <c r="CV769" s="139"/>
      <c r="CW769" s="139"/>
      <c r="CX769" s="139"/>
      <c r="CY769" s="139"/>
      <c r="CZ769" s="139"/>
      <c r="DA769" s="139"/>
      <c r="DB769" s="139"/>
      <c r="DC769" s="139"/>
      <c r="DD769" s="139"/>
      <c r="DE769" s="139"/>
      <c r="DF769" s="139"/>
      <c r="DG769" s="139"/>
      <c r="DH769" s="139"/>
      <c r="DI769" s="139"/>
      <c r="DJ769" s="139"/>
      <c r="DK769" s="139"/>
      <c r="DL769" s="139"/>
      <c r="DM769" s="139"/>
      <c r="DN769" s="139"/>
      <c r="DO769" s="139"/>
      <c r="DP769" s="139"/>
      <c r="DQ769" s="139"/>
      <c r="DR769" s="139"/>
      <c r="DS769" s="139"/>
      <c r="DT769" s="139"/>
      <c r="DU769" s="139"/>
      <c r="DV769" s="139"/>
      <c r="DW769" s="139"/>
      <c r="DX769" s="139"/>
      <c r="DY769" s="139"/>
      <c r="DZ769" s="139"/>
      <c r="EA769" s="139"/>
      <c r="EB769" s="139"/>
      <c r="EC769" s="139"/>
      <c r="ED769" s="139"/>
      <c r="EE769" s="139"/>
      <c r="EF769" s="139"/>
      <c r="EG769" s="139"/>
      <c r="EH769" s="139"/>
      <c r="EI769" s="139"/>
      <c r="EJ769" s="139"/>
      <c r="EK769" s="139"/>
      <c r="EL769" s="139"/>
      <c r="EM769" s="139"/>
      <c r="EN769" s="139"/>
      <c r="EO769" s="139"/>
      <c r="EP769" s="139"/>
      <c r="EQ769" s="139"/>
      <c r="ER769" s="139"/>
      <c r="ES769" s="139"/>
      <c r="ET769" s="139"/>
      <c r="EU769" s="139"/>
      <c r="EV769" s="139"/>
      <c r="EW769" s="139"/>
      <c r="EX769" s="139"/>
      <c r="EY769" s="139"/>
      <c r="EZ769" s="139"/>
      <c r="FA769" s="139"/>
      <c r="FB769" s="139"/>
      <c r="FC769" s="139"/>
      <c r="FD769" s="139"/>
      <c r="FE769" s="139"/>
      <c r="FF769" s="139"/>
      <c r="FG769" s="139"/>
      <c r="FH769" s="139"/>
      <c r="FI769" s="139"/>
      <c r="FJ769" s="139"/>
      <c r="FK769" s="139"/>
      <c r="FL769" s="139"/>
      <c r="FM769" s="139"/>
      <c r="FN769" s="139"/>
      <c r="FO769" s="139"/>
      <c r="FP769" s="139"/>
      <c r="FQ769" s="139"/>
      <c r="FR769" s="139"/>
      <c r="FS769" s="139"/>
      <c r="FT769" s="139"/>
      <c r="FU769" s="139"/>
      <c r="FV769" s="139"/>
      <c r="FW769" s="139"/>
      <c r="FX769" s="139"/>
      <c r="FY769" s="139"/>
      <c r="FZ769" s="139"/>
      <c r="GA769" s="139"/>
      <c r="GB769" s="139"/>
      <c r="GC769" s="139"/>
      <c r="GD769" s="139"/>
      <c r="GE769" s="139"/>
      <c r="GF769" s="139"/>
      <c r="GG769" s="139"/>
      <c r="GH769" s="139"/>
      <c r="GI769" s="139"/>
      <c r="GJ769" s="139"/>
      <c r="GK769" s="139"/>
      <c r="GL769" s="139"/>
      <c r="GM769" s="139"/>
      <c r="GN769" s="139"/>
      <c r="GO769" s="139"/>
      <c r="GP769" s="139"/>
      <c r="GQ769" s="139"/>
      <c r="GR769" s="139"/>
      <c r="GS769" s="139"/>
      <c r="GT769" s="139"/>
    </row>
    <row r="770" spans="1:202" x14ac:dyDescent="0.25">
      <c r="A770" s="19">
        <v>1</v>
      </c>
      <c r="B770" s="19">
        <f t="shared" si="184"/>
        <v>1</v>
      </c>
      <c r="C770" s="3084" t="s">
        <v>234</v>
      </c>
      <c r="D770" s="29">
        <f>'2 уровень'!F1788</f>
        <v>556</v>
      </c>
      <c r="E770" s="29">
        <f>'2 уровень'!G1788</f>
        <v>325</v>
      </c>
      <c r="F770" s="29">
        <f>'2 уровень'!H1788</f>
        <v>87</v>
      </c>
      <c r="G770" s="144">
        <f>'2 уровень'!I1788</f>
        <v>26.769230769230766</v>
      </c>
      <c r="H770" s="158">
        <f>'2 уровень'!J1788</f>
        <v>9.5251798561151073</v>
      </c>
      <c r="I770" s="158">
        <f>'2 уровень'!K1788</f>
        <v>9.3678160919540225</v>
      </c>
      <c r="J770" s="153">
        <f>'2 уровень'!L1788</f>
        <v>5296</v>
      </c>
      <c r="K770" s="153">
        <f>'2 уровень'!M1788</f>
        <v>3090</v>
      </c>
      <c r="L770" s="153">
        <f>'2 уровень'!N1788</f>
        <v>815</v>
      </c>
      <c r="M770" s="153">
        <f>'2 уровень'!O1788</f>
        <v>26.375404530744333</v>
      </c>
      <c r="N770" s="153">
        <f>'2 уровень'!P1788</f>
        <v>19</v>
      </c>
      <c r="O770" s="153">
        <f>'2 уровень'!Q1788</f>
        <v>73.53383458646617</v>
      </c>
      <c r="P770" s="152">
        <f>'2 уровень'!R1788</f>
        <v>0</v>
      </c>
      <c r="Q770" s="152">
        <f>'2 уровень'!S1788</f>
        <v>0</v>
      </c>
      <c r="R770" s="152">
        <f>'2 уровень'!T1788</f>
        <v>0</v>
      </c>
      <c r="S770" s="152">
        <f>'2 уровень'!U1788</f>
        <v>0</v>
      </c>
      <c r="T770" s="152">
        <f>'2 уровень'!V1788</f>
        <v>0</v>
      </c>
      <c r="U770" s="152">
        <f>'2 уровень'!W1788</f>
        <v>0</v>
      </c>
      <c r="V770" s="152">
        <f>'2 уровень'!X1788</f>
        <v>0</v>
      </c>
      <c r="W770" s="152">
        <f>'2 уровень'!Y1788</f>
        <v>0</v>
      </c>
      <c r="X770" s="152">
        <f>'2 уровень'!Z1788</f>
        <v>0</v>
      </c>
      <c r="Y770" s="1003">
        <f>'2 уровень'!AA1788</f>
        <v>0</v>
      </c>
      <c r="Z770" s="152">
        <f>'2 уровень'!AB1788</f>
        <v>0</v>
      </c>
      <c r="AA770" s="152">
        <f>'2 уровень'!AC1788</f>
        <v>0</v>
      </c>
      <c r="AB770" s="152">
        <f>'2 уровень'!AD1788</f>
        <v>0</v>
      </c>
      <c r="AC770" s="152">
        <f>'2 уровень'!AE1788</f>
        <v>0</v>
      </c>
      <c r="AD770" s="570">
        <f>'2 уровень'!AF1788</f>
        <v>0</v>
      </c>
      <c r="AE770" s="152"/>
      <c r="AF770" s="152"/>
      <c r="AG770" s="1224">
        <f>'2 уровень'!AG1788</f>
        <v>0</v>
      </c>
      <c r="AH770" s="1231">
        <f>'2 уровень'!AH1788</f>
        <v>0</v>
      </c>
      <c r="AI770" s="339">
        <f t="shared" si="173"/>
        <v>0</v>
      </c>
      <c r="AJ770" s="339">
        <f t="shared" si="170"/>
        <v>0</v>
      </c>
      <c r="AK770" s="1119">
        <f t="shared" si="183"/>
        <v>0</v>
      </c>
      <c r="AL770" s="139">
        <f t="shared" si="182"/>
        <v>0</v>
      </c>
      <c r="AM770" s="139"/>
      <c r="AN770" s="428"/>
      <c r="AO770" s="139"/>
      <c r="AP770" s="139"/>
      <c r="AQ770" s="139"/>
      <c r="AR770" s="139"/>
      <c r="AS770" s="139"/>
      <c r="AT770" s="139"/>
      <c r="AU770" s="139"/>
      <c r="AV770" s="139"/>
      <c r="AW770" s="139"/>
      <c r="AX770" s="139"/>
      <c r="AY770" s="139"/>
      <c r="AZ770" s="139"/>
      <c r="BA770" s="139"/>
      <c r="BB770" s="139"/>
      <c r="BC770" s="139"/>
      <c r="BD770" s="139"/>
      <c r="BE770" s="139"/>
      <c r="BF770" s="139"/>
      <c r="BG770" s="139"/>
      <c r="BH770" s="139"/>
      <c r="BI770" s="139"/>
      <c r="BJ770" s="139"/>
      <c r="BK770" s="139"/>
      <c r="BL770" s="139"/>
      <c r="BM770" s="139"/>
      <c r="BN770" s="139"/>
      <c r="BO770" s="139"/>
      <c r="BP770" s="139"/>
      <c r="BQ770" s="139"/>
      <c r="BR770" s="139"/>
      <c r="BS770" s="139"/>
      <c r="BT770" s="139"/>
      <c r="BU770" s="139"/>
      <c r="BV770" s="139"/>
      <c r="BW770" s="139"/>
      <c r="BX770" s="139"/>
      <c r="BY770" s="139"/>
      <c r="BZ770" s="139"/>
      <c r="CA770" s="139"/>
      <c r="CB770" s="139"/>
      <c r="CC770" s="139"/>
      <c r="CD770" s="139"/>
      <c r="CE770" s="139"/>
      <c r="CF770" s="139"/>
      <c r="CG770" s="139"/>
      <c r="CH770" s="139"/>
      <c r="CI770" s="139"/>
      <c r="CJ770" s="139"/>
      <c r="CK770" s="139"/>
      <c r="CL770" s="139"/>
      <c r="CM770" s="139"/>
      <c r="CN770" s="139"/>
      <c r="CO770" s="139"/>
      <c r="CP770" s="139"/>
      <c r="CQ770" s="139"/>
      <c r="CR770" s="139"/>
      <c r="CS770" s="139"/>
      <c r="CT770" s="139"/>
      <c r="CU770" s="139"/>
      <c r="CV770" s="139"/>
      <c r="CW770" s="139"/>
      <c r="CX770" s="139"/>
      <c r="CY770" s="139"/>
      <c r="CZ770" s="139"/>
      <c r="DA770" s="139"/>
      <c r="DB770" s="139"/>
      <c r="DC770" s="139"/>
      <c r="DD770" s="139"/>
      <c r="DE770" s="139"/>
      <c r="DF770" s="139"/>
      <c r="DG770" s="139"/>
      <c r="DH770" s="139"/>
      <c r="DI770" s="139"/>
      <c r="DJ770" s="139"/>
      <c r="DK770" s="139"/>
      <c r="DL770" s="139"/>
      <c r="DM770" s="139"/>
      <c r="DN770" s="139"/>
      <c r="DO770" s="139"/>
      <c r="DP770" s="139"/>
      <c r="DQ770" s="139"/>
      <c r="DR770" s="139"/>
      <c r="DS770" s="139"/>
      <c r="DT770" s="139"/>
      <c r="DU770" s="139"/>
      <c r="DV770" s="139"/>
      <c r="DW770" s="139"/>
      <c r="DX770" s="139"/>
      <c r="DY770" s="139"/>
      <c r="DZ770" s="139"/>
      <c r="EA770" s="139"/>
      <c r="EB770" s="139"/>
      <c r="EC770" s="139"/>
      <c r="ED770" s="139"/>
      <c r="EE770" s="139"/>
      <c r="EF770" s="139"/>
      <c r="EG770" s="139"/>
      <c r="EH770" s="139"/>
      <c r="EI770" s="139"/>
      <c r="EJ770" s="139"/>
      <c r="EK770" s="139"/>
      <c r="EL770" s="139"/>
      <c r="EM770" s="139"/>
      <c r="EN770" s="139"/>
      <c r="EO770" s="139"/>
      <c r="EP770" s="139"/>
      <c r="EQ770" s="139"/>
      <c r="ER770" s="139"/>
      <c r="ES770" s="139"/>
      <c r="ET770" s="139"/>
      <c r="EU770" s="139"/>
      <c r="EV770" s="139"/>
      <c r="EW770" s="139"/>
      <c r="EX770" s="139"/>
      <c r="EY770" s="139"/>
      <c r="EZ770" s="139"/>
      <c r="FA770" s="139"/>
      <c r="FB770" s="139"/>
      <c r="FC770" s="139"/>
      <c r="FD770" s="139"/>
      <c r="FE770" s="139"/>
      <c r="FF770" s="139"/>
      <c r="FG770" s="139"/>
      <c r="FH770" s="139"/>
      <c r="FI770" s="139"/>
      <c r="FJ770" s="139"/>
      <c r="FK770" s="139"/>
      <c r="FL770" s="139"/>
      <c r="FM770" s="139"/>
      <c r="FN770" s="139"/>
      <c r="FO770" s="139"/>
      <c r="FP770" s="139"/>
      <c r="FQ770" s="139"/>
      <c r="FR770" s="139"/>
      <c r="FS770" s="139"/>
      <c r="FT770" s="139"/>
      <c r="FU770" s="139"/>
      <c r="FV770" s="139"/>
      <c r="FW770" s="139"/>
      <c r="FX770" s="139"/>
      <c r="FY770" s="139"/>
      <c r="FZ770" s="139"/>
      <c r="GA770" s="139"/>
      <c r="GB770" s="139"/>
      <c r="GC770" s="139"/>
      <c r="GD770" s="139"/>
      <c r="GE770" s="139"/>
      <c r="GF770" s="139"/>
      <c r="GG770" s="139"/>
      <c r="GH770" s="139"/>
      <c r="GI770" s="139"/>
      <c r="GJ770" s="139"/>
      <c r="GK770" s="139"/>
      <c r="GL770" s="139"/>
      <c r="GM770" s="139"/>
      <c r="GN770" s="139"/>
      <c r="GO770" s="139"/>
      <c r="GP770" s="139"/>
      <c r="GQ770" s="139"/>
      <c r="GR770" s="139"/>
      <c r="GS770" s="139"/>
      <c r="GT770" s="139"/>
    </row>
    <row r="771" spans="1:202" ht="30" x14ac:dyDescent="0.25">
      <c r="A771" s="19">
        <v>1</v>
      </c>
      <c r="B771" s="19">
        <f t="shared" si="184"/>
        <v>1</v>
      </c>
      <c r="C771" s="2419" t="s">
        <v>235</v>
      </c>
      <c r="D771" s="29">
        <f>'2 уровень'!F1789</f>
        <v>350</v>
      </c>
      <c r="E771" s="29">
        <f>'2 уровень'!G1789</f>
        <v>204</v>
      </c>
      <c r="F771" s="29">
        <f>'2 уровень'!H1789</f>
        <v>250</v>
      </c>
      <c r="G771" s="144">
        <f>'2 уровень'!I1789</f>
        <v>122.54901960784315</v>
      </c>
      <c r="H771" s="158">
        <f>'2 уровень'!J1789</f>
        <v>8</v>
      </c>
      <c r="I771" s="158">
        <f>'2 уровень'!K1789</f>
        <v>6.556</v>
      </c>
      <c r="J771" s="153">
        <f>'2 уровень'!L1789</f>
        <v>2800</v>
      </c>
      <c r="K771" s="153">
        <f>'2 уровень'!M1789</f>
        <v>1633</v>
      </c>
      <c r="L771" s="153">
        <f>'2 уровень'!N1789</f>
        <v>1639</v>
      </c>
      <c r="M771" s="153">
        <f>'2 уровень'!O1789</f>
        <v>100.3674219228414</v>
      </c>
      <c r="N771" s="153">
        <f>'2 уровень'!P1789</f>
        <v>12</v>
      </c>
      <c r="O771" s="153">
        <f>'2 уровень'!Q1789</f>
        <v>234.14285714285714</v>
      </c>
      <c r="P771" s="152">
        <f>'2 уровень'!R1789</f>
        <v>0</v>
      </c>
      <c r="Q771" s="152">
        <f>'2 уровень'!S1789</f>
        <v>0</v>
      </c>
      <c r="R771" s="152">
        <f>'2 уровень'!T1789</f>
        <v>0</v>
      </c>
      <c r="S771" s="152">
        <f>'2 уровень'!U1789</f>
        <v>0</v>
      </c>
      <c r="T771" s="152">
        <f>'2 уровень'!V1789</f>
        <v>0</v>
      </c>
      <c r="U771" s="152">
        <f>'2 уровень'!W1789</f>
        <v>0</v>
      </c>
      <c r="V771" s="152">
        <f>'2 уровень'!X1789</f>
        <v>0</v>
      </c>
      <c r="W771" s="152">
        <f>'2 уровень'!Y1789</f>
        <v>0</v>
      </c>
      <c r="X771" s="152">
        <f>'2 уровень'!Z1789</f>
        <v>0</v>
      </c>
      <c r="Y771" s="1003">
        <f>'2 уровень'!AA1789</f>
        <v>0</v>
      </c>
      <c r="Z771" s="152">
        <f>'2 уровень'!AB1789</f>
        <v>0</v>
      </c>
      <c r="AA771" s="152">
        <f>'2 уровень'!AC1789</f>
        <v>0</v>
      </c>
      <c r="AB771" s="152">
        <f>'2 уровень'!AD1789</f>
        <v>0</v>
      </c>
      <c r="AC771" s="152">
        <f>'2 уровень'!AE1789</f>
        <v>0</v>
      </c>
      <c r="AD771" s="570">
        <f>'2 уровень'!AF1789</f>
        <v>0</v>
      </c>
      <c r="AE771" s="152"/>
      <c r="AF771" s="152"/>
      <c r="AG771" s="1224">
        <f>'2 уровень'!AG1789</f>
        <v>0</v>
      </c>
      <c r="AH771" s="1231">
        <f>'2 уровень'!AH1789</f>
        <v>0</v>
      </c>
      <c r="AI771" s="339">
        <f t="shared" si="173"/>
        <v>0</v>
      </c>
      <c r="AJ771" s="339">
        <f t="shared" si="170"/>
        <v>0</v>
      </c>
      <c r="AK771" s="1119">
        <f t="shared" si="183"/>
        <v>0</v>
      </c>
      <c r="AL771" s="139">
        <f t="shared" si="182"/>
        <v>0</v>
      </c>
      <c r="AM771" s="139"/>
      <c r="AN771" s="428"/>
      <c r="AO771" s="139"/>
      <c r="AP771" s="139"/>
      <c r="AQ771" s="139"/>
      <c r="AR771" s="139"/>
      <c r="AS771" s="139"/>
      <c r="AT771" s="139"/>
      <c r="AU771" s="139"/>
      <c r="AV771" s="139"/>
      <c r="AW771" s="139"/>
      <c r="AX771" s="139"/>
      <c r="AY771" s="139"/>
      <c r="AZ771" s="139"/>
      <c r="BA771" s="139"/>
      <c r="BB771" s="139"/>
      <c r="BC771" s="139"/>
      <c r="BD771" s="139"/>
      <c r="BE771" s="139"/>
      <c r="BF771" s="139"/>
      <c r="BG771" s="139"/>
      <c r="BH771" s="139"/>
      <c r="BI771" s="139"/>
      <c r="BJ771" s="139"/>
      <c r="BK771" s="139"/>
      <c r="BL771" s="139"/>
      <c r="BM771" s="139"/>
      <c r="BN771" s="139"/>
      <c r="BO771" s="139"/>
      <c r="BP771" s="139"/>
      <c r="BQ771" s="139"/>
      <c r="BR771" s="139"/>
      <c r="BS771" s="139"/>
      <c r="BT771" s="139"/>
      <c r="BU771" s="139"/>
      <c r="BV771" s="139"/>
      <c r="BW771" s="139"/>
      <c r="BX771" s="139"/>
      <c r="BY771" s="139"/>
      <c r="BZ771" s="139"/>
      <c r="CA771" s="139"/>
      <c r="CB771" s="139"/>
      <c r="CC771" s="139"/>
      <c r="CD771" s="139"/>
      <c r="CE771" s="139"/>
      <c r="CF771" s="139"/>
      <c r="CG771" s="139"/>
      <c r="CH771" s="139"/>
      <c r="CI771" s="139"/>
      <c r="CJ771" s="139"/>
      <c r="CK771" s="139"/>
      <c r="CL771" s="139"/>
      <c r="CM771" s="139"/>
      <c r="CN771" s="139"/>
      <c r="CO771" s="139"/>
      <c r="CP771" s="139"/>
      <c r="CQ771" s="139"/>
      <c r="CR771" s="139"/>
      <c r="CS771" s="139"/>
      <c r="CT771" s="139"/>
      <c r="CU771" s="139"/>
      <c r="CV771" s="139"/>
      <c r="CW771" s="139"/>
      <c r="CX771" s="139"/>
      <c r="CY771" s="139"/>
      <c r="CZ771" s="139"/>
      <c r="DA771" s="139"/>
      <c r="DB771" s="139"/>
      <c r="DC771" s="139"/>
      <c r="DD771" s="139"/>
      <c r="DE771" s="139"/>
      <c r="DF771" s="139"/>
      <c r="DG771" s="139"/>
      <c r="DH771" s="139"/>
      <c r="DI771" s="139"/>
      <c r="DJ771" s="139"/>
      <c r="DK771" s="139"/>
      <c r="DL771" s="139"/>
      <c r="DM771" s="139"/>
      <c r="DN771" s="139"/>
      <c r="DO771" s="139"/>
      <c r="DP771" s="139"/>
      <c r="DQ771" s="139"/>
      <c r="DR771" s="139"/>
      <c r="DS771" s="139"/>
      <c r="DT771" s="139"/>
      <c r="DU771" s="139"/>
      <c r="DV771" s="139"/>
      <c r="DW771" s="139"/>
      <c r="DX771" s="139"/>
      <c r="DY771" s="139"/>
      <c r="DZ771" s="139"/>
      <c r="EA771" s="139"/>
      <c r="EB771" s="139"/>
      <c r="EC771" s="139"/>
      <c r="ED771" s="139"/>
      <c r="EE771" s="139"/>
      <c r="EF771" s="139"/>
      <c r="EG771" s="139"/>
      <c r="EH771" s="139"/>
      <c r="EI771" s="139"/>
      <c r="EJ771" s="139"/>
      <c r="EK771" s="139"/>
      <c r="EL771" s="139"/>
      <c r="EM771" s="139"/>
      <c r="EN771" s="139"/>
      <c r="EO771" s="139"/>
      <c r="EP771" s="139"/>
      <c r="EQ771" s="139"/>
      <c r="ER771" s="139"/>
      <c r="ES771" s="139"/>
      <c r="ET771" s="139"/>
      <c r="EU771" s="139"/>
      <c r="EV771" s="139"/>
      <c r="EW771" s="139"/>
      <c r="EX771" s="139"/>
      <c r="EY771" s="139"/>
      <c r="EZ771" s="139"/>
      <c r="FA771" s="139"/>
      <c r="FB771" s="139"/>
      <c r="FC771" s="139"/>
      <c r="FD771" s="139"/>
      <c r="FE771" s="139"/>
      <c r="FF771" s="139"/>
      <c r="FG771" s="139"/>
      <c r="FH771" s="139"/>
      <c r="FI771" s="139"/>
      <c r="FJ771" s="139"/>
      <c r="FK771" s="139"/>
      <c r="FL771" s="139"/>
      <c r="FM771" s="139"/>
      <c r="FN771" s="139"/>
      <c r="FO771" s="139"/>
      <c r="FP771" s="139"/>
      <c r="FQ771" s="139"/>
      <c r="FR771" s="139"/>
      <c r="FS771" s="139"/>
      <c r="FT771" s="139"/>
      <c r="FU771" s="139"/>
      <c r="FV771" s="139"/>
      <c r="FW771" s="139"/>
      <c r="FX771" s="139"/>
      <c r="FY771" s="139"/>
      <c r="FZ771" s="139"/>
      <c r="GA771" s="139"/>
      <c r="GB771" s="139"/>
      <c r="GC771" s="139"/>
      <c r="GD771" s="139"/>
      <c r="GE771" s="139"/>
      <c r="GF771" s="139"/>
      <c r="GG771" s="139"/>
      <c r="GH771" s="139"/>
      <c r="GI771" s="139"/>
      <c r="GJ771" s="139"/>
      <c r="GK771" s="139"/>
      <c r="GL771" s="139"/>
      <c r="GM771" s="139"/>
      <c r="GN771" s="139"/>
      <c r="GO771" s="139"/>
      <c r="GP771" s="139"/>
      <c r="GQ771" s="139"/>
      <c r="GR771" s="139"/>
      <c r="GS771" s="139"/>
      <c r="GT771" s="139"/>
    </row>
    <row r="772" spans="1:202" ht="29.25" x14ac:dyDescent="0.25">
      <c r="A772" s="19">
        <v>1</v>
      </c>
      <c r="B772" s="19">
        <f t="shared" si="184"/>
        <v>1</v>
      </c>
      <c r="C772" s="910" t="s">
        <v>137</v>
      </c>
      <c r="D772" s="29">
        <f>'2 уровень'!F1790</f>
        <v>906</v>
      </c>
      <c r="E772" s="29">
        <f>'2 уровень'!G1790</f>
        <v>529</v>
      </c>
      <c r="F772" s="29">
        <f>'2 уровень'!H1790</f>
        <v>337</v>
      </c>
      <c r="G772" s="144">
        <f>'2 уровень'!I1790</f>
        <v>63.705103969754248</v>
      </c>
      <c r="H772" s="158">
        <f>'2 уровень'!J1790</f>
        <v>8.9359823399558493</v>
      </c>
      <c r="I772" s="158">
        <f>'2 уровень'!K1790</f>
        <v>7.2818991097922847</v>
      </c>
      <c r="J772" s="153">
        <f>'2 уровень'!L1790</f>
        <v>8096</v>
      </c>
      <c r="K772" s="153">
        <f>'2 уровень'!M1790</f>
        <v>4723</v>
      </c>
      <c r="L772" s="153">
        <f>'2 уровень'!N1790</f>
        <v>2454</v>
      </c>
      <c r="M772" s="153">
        <f>'2 уровень'!O1790</f>
        <v>51.958500952784249</v>
      </c>
      <c r="N772" s="153">
        <f>'2 уровень'!P1790</f>
        <v>31</v>
      </c>
      <c r="O772" s="153">
        <f>'2 уровень'!Q1790</f>
        <v>135.70506912442397</v>
      </c>
      <c r="P772" s="152">
        <f>'2 уровень'!R1790</f>
        <v>20569.484839968005</v>
      </c>
      <c r="Q772" s="152">
        <f>'2 уровень'!S1790</f>
        <v>20569.484839968005</v>
      </c>
      <c r="R772" s="152">
        <f>'2 уровень'!T1790</f>
        <v>20569.484839968005</v>
      </c>
      <c r="S772" s="152">
        <f>'2 уровень'!U1790</f>
        <v>20569.484839968005</v>
      </c>
      <c r="T772" s="152">
        <f>'2 уровень'!V1790</f>
        <v>20569.484839968005</v>
      </c>
      <c r="U772" s="152">
        <f>'2 уровень'!W1790</f>
        <v>20569.484839968005</v>
      </c>
      <c r="V772" s="152">
        <f>'2 уровень'!X1790</f>
        <v>20569.484839968005</v>
      </c>
      <c r="W772" s="152">
        <f>'2 уровень'!Y1790</f>
        <v>11998.866156648004</v>
      </c>
      <c r="X772" s="152">
        <f>'2 уровень'!Z1790</f>
        <v>7328.2929599999989</v>
      </c>
      <c r="Y772" s="1003">
        <f>'2 уровень'!AA1790</f>
        <v>0</v>
      </c>
      <c r="Z772" s="152">
        <f>'2 уровень'!AB1790</f>
        <v>0</v>
      </c>
      <c r="AA772" s="152">
        <f>'2 уровень'!AC1790</f>
        <v>-4670.5731966480053</v>
      </c>
      <c r="AB772" s="152">
        <f>'2 уровень'!AD1790</f>
        <v>-22.97786</v>
      </c>
      <c r="AC772" s="152">
        <f>'2 уровень'!AE1790</f>
        <v>-87.199770000000001</v>
      </c>
      <c r="AD772" s="570">
        <f>'2 уровень'!AF1790</f>
        <v>7241.0931899999987</v>
      </c>
      <c r="AE772" s="152">
        <f>X772/W772*100</f>
        <v>61.074878778773098</v>
      </c>
      <c r="AF772" s="152">
        <f>AD772/W772*100</f>
        <v>60.348145361951985</v>
      </c>
      <c r="AG772" s="1224">
        <f>'2 уровень'!AG1790</f>
        <v>0</v>
      </c>
      <c r="AH772" s="1231">
        <f>'2 уровень'!AH1790</f>
        <v>0</v>
      </c>
      <c r="AI772" s="339">
        <f t="shared" si="173"/>
        <v>7241093.1899999985</v>
      </c>
      <c r="AJ772" s="339">
        <f t="shared" si="170"/>
        <v>-87199.77</v>
      </c>
      <c r="AK772" s="1119">
        <f t="shared" si="183"/>
        <v>22703.625651178812</v>
      </c>
      <c r="AL772" s="139">
        <f t="shared" si="182"/>
        <v>21745.676439169136</v>
      </c>
      <c r="AM772" s="139"/>
      <c r="AN772" s="428"/>
      <c r="AO772" s="139"/>
      <c r="AP772" s="139"/>
      <c r="AQ772" s="139"/>
      <c r="AR772" s="139"/>
      <c r="AS772" s="139"/>
      <c r="AT772" s="139"/>
      <c r="AU772" s="139"/>
      <c r="AV772" s="139"/>
      <c r="AW772" s="139"/>
      <c r="AX772" s="139"/>
      <c r="AY772" s="139"/>
      <c r="AZ772" s="139"/>
      <c r="BA772" s="139"/>
      <c r="BB772" s="139"/>
      <c r="BC772" s="139"/>
      <c r="BD772" s="139"/>
      <c r="BE772" s="139"/>
      <c r="BF772" s="139"/>
      <c r="BG772" s="139"/>
      <c r="BH772" s="139"/>
      <c r="BI772" s="139"/>
      <c r="BJ772" s="139"/>
      <c r="BK772" s="139"/>
      <c r="BL772" s="139"/>
      <c r="BM772" s="139"/>
      <c r="BN772" s="139"/>
      <c r="BO772" s="139"/>
      <c r="BP772" s="139"/>
      <c r="BQ772" s="139"/>
      <c r="BR772" s="139"/>
      <c r="BS772" s="139"/>
      <c r="BT772" s="139"/>
      <c r="BU772" s="139"/>
      <c r="BV772" s="139"/>
      <c r="BW772" s="139"/>
      <c r="BX772" s="139"/>
      <c r="BY772" s="139"/>
      <c r="BZ772" s="139"/>
      <c r="CA772" s="139"/>
      <c r="CB772" s="139"/>
      <c r="CC772" s="139"/>
      <c r="CD772" s="139"/>
      <c r="CE772" s="139"/>
      <c r="CF772" s="139"/>
      <c r="CG772" s="139"/>
      <c r="CH772" s="139"/>
      <c r="CI772" s="139"/>
      <c r="CJ772" s="139"/>
      <c r="CK772" s="139"/>
      <c r="CL772" s="139"/>
      <c r="CM772" s="139"/>
      <c r="CN772" s="139"/>
      <c r="CO772" s="139"/>
      <c r="CP772" s="139"/>
      <c r="CQ772" s="139"/>
      <c r="CR772" s="139"/>
      <c r="CS772" s="139"/>
      <c r="CT772" s="139"/>
      <c r="CU772" s="139"/>
      <c r="CV772" s="139"/>
      <c r="CW772" s="139"/>
      <c r="CX772" s="139"/>
      <c r="CY772" s="139"/>
      <c r="CZ772" s="139"/>
      <c r="DA772" s="139"/>
      <c r="DB772" s="139"/>
      <c r="DC772" s="139"/>
      <c r="DD772" s="139"/>
      <c r="DE772" s="139"/>
      <c r="DF772" s="139"/>
      <c r="DG772" s="139"/>
      <c r="DH772" s="139"/>
      <c r="DI772" s="139"/>
      <c r="DJ772" s="139"/>
      <c r="DK772" s="139"/>
      <c r="DL772" s="139"/>
      <c r="DM772" s="139"/>
      <c r="DN772" s="139"/>
      <c r="DO772" s="139"/>
      <c r="DP772" s="139"/>
      <c r="DQ772" s="139"/>
      <c r="DR772" s="139"/>
      <c r="DS772" s="139"/>
      <c r="DT772" s="139"/>
      <c r="DU772" s="139"/>
      <c r="DV772" s="139"/>
      <c r="DW772" s="139"/>
      <c r="DX772" s="139"/>
      <c r="DY772" s="139"/>
      <c r="DZ772" s="139"/>
      <c r="EA772" s="139"/>
      <c r="EB772" s="139"/>
      <c r="EC772" s="139"/>
      <c r="ED772" s="139"/>
      <c r="EE772" s="139"/>
      <c r="EF772" s="139"/>
      <c r="EG772" s="139"/>
      <c r="EH772" s="139"/>
      <c r="EI772" s="139"/>
      <c r="EJ772" s="139"/>
      <c r="EK772" s="139"/>
      <c r="EL772" s="139"/>
      <c r="EM772" s="139"/>
      <c r="EN772" s="139"/>
      <c r="EO772" s="139"/>
      <c r="EP772" s="139"/>
      <c r="EQ772" s="139"/>
      <c r="ER772" s="139"/>
      <c r="ES772" s="139"/>
      <c r="ET772" s="139"/>
      <c r="EU772" s="139"/>
      <c r="EV772" s="139"/>
      <c r="EW772" s="139"/>
      <c r="EX772" s="139"/>
      <c r="EY772" s="139"/>
      <c r="EZ772" s="139"/>
      <c r="FA772" s="139"/>
      <c r="FB772" s="139"/>
      <c r="FC772" s="139"/>
      <c r="FD772" s="139"/>
      <c r="FE772" s="139"/>
      <c r="FF772" s="139"/>
      <c r="FG772" s="139"/>
      <c r="FH772" s="139"/>
      <c r="FI772" s="139"/>
      <c r="FJ772" s="139"/>
      <c r="FK772" s="139"/>
      <c r="FL772" s="139"/>
      <c r="FM772" s="139"/>
      <c r="FN772" s="139"/>
      <c r="FO772" s="139"/>
      <c r="FP772" s="139"/>
      <c r="FQ772" s="139"/>
      <c r="FR772" s="139"/>
      <c r="FS772" s="139"/>
      <c r="FT772" s="139"/>
      <c r="FU772" s="139"/>
      <c r="FV772" s="139"/>
      <c r="FW772" s="139"/>
      <c r="FX772" s="139"/>
      <c r="FY772" s="139"/>
      <c r="FZ772" s="139"/>
      <c r="GA772" s="139"/>
      <c r="GB772" s="139"/>
      <c r="GC772" s="139"/>
      <c r="GD772" s="139"/>
      <c r="GE772" s="139"/>
      <c r="GF772" s="139"/>
      <c r="GG772" s="139"/>
      <c r="GH772" s="139"/>
      <c r="GI772" s="139"/>
      <c r="GJ772" s="139"/>
      <c r="GK772" s="139"/>
      <c r="GL772" s="139"/>
      <c r="GM772" s="139"/>
      <c r="GN772" s="139"/>
      <c r="GO772" s="139"/>
      <c r="GP772" s="139"/>
      <c r="GQ772" s="139"/>
      <c r="GR772" s="139"/>
      <c r="GS772" s="139"/>
      <c r="GT772" s="139"/>
    </row>
    <row r="773" spans="1:202" x14ac:dyDescent="0.25">
      <c r="A773" s="19">
        <v>1</v>
      </c>
      <c r="B773" s="19">
        <f t="shared" si="184"/>
        <v>1</v>
      </c>
      <c r="C773" s="918" t="s">
        <v>204</v>
      </c>
      <c r="D773" s="29">
        <f>'2 уровень'!F1791</f>
        <v>9900</v>
      </c>
      <c r="E773" s="29">
        <f>'2 уровень'!G1791</f>
        <v>5775</v>
      </c>
      <c r="F773" s="29">
        <f>'2 уровень'!H1791</f>
        <v>5892</v>
      </c>
      <c r="G773" s="144">
        <f>'2 уровень'!I1791</f>
        <v>102.02597402597402</v>
      </c>
      <c r="H773" s="158">
        <f>'2 уровень'!J1791</f>
        <v>0</v>
      </c>
      <c r="I773" s="158">
        <f>'2 уровень'!K1791</f>
        <v>0</v>
      </c>
      <c r="J773" s="153">
        <f>'2 уровень'!L1791</f>
        <v>0</v>
      </c>
      <c r="K773" s="153">
        <f>'2 уровень'!M1791</f>
        <v>0</v>
      </c>
      <c r="L773" s="153">
        <f>'2 уровень'!N1791</f>
        <v>0</v>
      </c>
      <c r="M773" s="153">
        <f>'2 уровень'!O1791</f>
        <v>0</v>
      </c>
      <c r="N773" s="153">
        <f>'2 уровень'!P1791</f>
        <v>0</v>
      </c>
      <c r="O773" s="153">
        <f>'2 уровень'!Q1791</f>
        <v>0</v>
      </c>
      <c r="P773" s="152">
        <f>'2 уровень'!R1791</f>
        <v>0</v>
      </c>
      <c r="Q773" s="152">
        <f>'2 уровень'!S1791</f>
        <v>0</v>
      </c>
      <c r="R773" s="152">
        <f>'2 уровень'!T1791</f>
        <v>0</v>
      </c>
      <c r="S773" s="152">
        <f>'2 уровень'!U1791</f>
        <v>0</v>
      </c>
      <c r="T773" s="152">
        <f>'2 уровень'!V1791</f>
        <v>0</v>
      </c>
      <c r="U773" s="152">
        <f>'2 уровень'!W1791</f>
        <v>0</v>
      </c>
      <c r="V773" s="152">
        <f>'2 уровень'!X1791</f>
        <v>0</v>
      </c>
      <c r="W773" s="152">
        <f>'2 уровень'!Y1791</f>
        <v>0</v>
      </c>
      <c r="X773" s="152">
        <f>'2 уровень'!Z1791</f>
        <v>0</v>
      </c>
      <c r="Y773" s="1003">
        <f>'2 уровень'!AA1791</f>
        <v>0</v>
      </c>
      <c r="Z773" s="152">
        <f>'2 уровень'!AB1791</f>
        <v>0</v>
      </c>
      <c r="AA773" s="152">
        <f>'2 уровень'!AC1791</f>
        <v>0</v>
      </c>
      <c r="AB773" s="152">
        <f>'2 уровень'!AD1791</f>
        <v>0</v>
      </c>
      <c r="AC773" s="152">
        <f>'2 уровень'!AE1791</f>
        <v>0</v>
      </c>
      <c r="AD773" s="570">
        <f>'2 уровень'!AF1791</f>
        <v>0</v>
      </c>
      <c r="AE773" s="152"/>
      <c r="AF773" s="152"/>
      <c r="AG773" s="1224">
        <f>'2 уровень'!AG1791</f>
        <v>0</v>
      </c>
      <c r="AH773" s="1231">
        <f>'2 уровень'!AH1791</f>
        <v>0</v>
      </c>
      <c r="AI773" s="339">
        <f t="shared" si="173"/>
        <v>0</v>
      </c>
      <c r="AJ773" s="339">
        <f t="shared" si="170"/>
        <v>0</v>
      </c>
      <c r="AK773" s="1119">
        <f t="shared" si="183"/>
        <v>0</v>
      </c>
      <c r="AL773" s="139">
        <f t="shared" si="182"/>
        <v>0</v>
      </c>
      <c r="AM773" s="139"/>
      <c r="AN773" s="428"/>
      <c r="AO773" s="139"/>
      <c r="AP773" s="139"/>
      <c r="AQ773" s="139"/>
      <c r="AR773" s="139"/>
      <c r="AS773" s="139"/>
      <c r="AT773" s="139"/>
      <c r="AU773" s="139"/>
      <c r="AV773" s="139"/>
      <c r="AW773" s="139"/>
      <c r="AX773" s="139"/>
      <c r="AY773" s="139"/>
      <c r="AZ773" s="139"/>
      <c r="BA773" s="139"/>
      <c r="BB773" s="139"/>
      <c r="BC773" s="139"/>
      <c r="BD773" s="139"/>
      <c r="BE773" s="139"/>
      <c r="BF773" s="139"/>
      <c r="BG773" s="139"/>
      <c r="BH773" s="139"/>
      <c r="BI773" s="139"/>
      <c r="BJ773" s="139"/>
      <c r="BK773" s="139"/>
      <c r="BL773" s="139"/>
      <c r="BM773" s="139"/>
      <c r="BN773" s="139"/>
      <c r="BO773" s="139"/>
      <c r="BP773" s="139"/>
      <c r="BQ773" s="139"/>
      <c r="BR773" s="139"/>
      <c r="BS773" s="139"/>
      <c r="BT773" s="139"/>
      <c r="BU773" s="139"/>
      <c r="BV773" s="139"/>
      <c r="BW773" s="139"/>
      <c r="BX773" s="139"/>
      <c r="BY773" s="139"/>
      <c r="BZ773" s="139"/>
      <c r="CA773" s="139"/>
      <c r="CB773" s="139"/>
      <c r="CC773" s="139"/>
      <c r="CD773" s="139"/>
      <c r="CE773" s="139"/>
      <c r="CF773" s="139"/>
      <c r="CG773" s="139"/>
      <c r="CH773" s="139"/>
      <c r="CI773" s="139"/>
      <c r="CJ773" s="139"/>
      <c r="CK773" s="139"/>
      <c r="CL773" s="139"/>
      <c r="CM773" s="139"/>
      <c r="CN773" s="139"/>
      <c r="CO773" s="139"/>
      <c r="CP773" s="139"/>
      <c r="CQ773" s="139"/>
      <c r="CR773" s="139"/>
      <c r="CS773" s="139"/>
      <c r="CT773" s="139"/>
      <c r="CU773" s="139"/>
      <c r="CV773" s="139"/>
      <c r="CW773" s="139"/>
      <c r="CX773" s="139"/>
      <c r="CY773" s="139"/>
      <c r="CZ773" s="139"/>
      <c r="DA773" s="139"/>
      <c r="DB773" s="139"/>
      <c r="DC773" s="139"/>
      <c r="DD773" s="139"/>
      <c r="DE773" s="139"/>
      <c r="DF773" s="139"/>
      <c r="DG773" s="139"/>
      <c r="DH773" s="139"/>
      <c r="DI773" s="139"/>
      <c r="DJ773" s="139"/>
      <c r="DK773" s="139"/>
      <c r="DL773" s="139"/>
      <c r="DM773" s="139"/>
      <c r="DN773" s="139"/>
      <c r="DO773" s="139"/>
      <c r="DP773" s="139"/>
      <c r="DQ773" s="139"/>
      <c r="DR773" s="139"/>
      <c r="DS773" s="139"/>
      <c r="DT773" s="139"/>
      <c r="DU773" s="139"/>
      <c r="DV773" s="139"/>
      <c r="DW773" s="139"/>
      <c r="DX773" s="139"/>
      <c r="DY773" s="139"/>
      <c r="DZ773" s="139"/>
      <c r="EA773" s="139"/>
      <c r="EB773" s="139"/>
      <c r="EC773" s="139"/>
      <c r="ED773" s="139"/>
      <c r="EE773" s="139"/>
      <c r="EF773" s="139"/>
      <c r="EG773" s="139"/>
      <c r="EH773" s="139"/>
      <c r="EI773" s="139"/>
      <c r="EJ773" s="139"/>
      <c r="EK773" s="139"/>
      <c r="EL773" s="139"/>
      <c r="EM773" s="139"/>
      <c r="EN773" s="139"/>
      <c r="EO773" s="139"/>
      <c r="EP773" s="139"/>
      <c r="EQ773" s="139"/>
      <c r="ER773" s="139"/>
      <c r="ES773" s="139"/>
      <c r="ET773" s="139"/>
      <c r="EU773" s="139"/>
      <c r="EV773" s="139"/>
      <c r="EW773" s="139"/>
      <c r="EX773" s="139"/>
      <c r="EY773" s="139"/>
      <c r="EZ773" s="139"/>
      <c r="FA773" s="139"/>
      <c r="FB773" s="139"/>
      <c r="FC773" s="139"/>
      <c r="FD773" s="139"/>
      <c r="FE773" s="139"/>
      <c r="FF773" s="139"/>
      <c r="FG773" s="139"/>
      <c r="FH773" s="139"/>
      <c r="FI773" s="139"/>
      <c r="FJ773" s="139"/>
      <c r="FK773" s="139"/>
      <c r="FL773" s="139"/>
      <c r="FM773" s="139"/>
      <c r="FN773" s="139"/>
      <c r="FO773" s="139"/>
      <c r="FP773" s="139"/>
      <c r="FQ773" s="139"/>
      <c r="FR773" s="139"/>
      <c r="FS773" s="139"/>
      <c r="FT773" s="139"/>
      <c r="FU773" s="139"/>
      <c r="FV773" s="139"/>
      <c r="FW773" s="139"/>
      <c r="FX773" s="139"/>
      <c r="FY773" s="139"/>
      <c r="FZ773" s="139"/>
      <c r="GA773" s="139"/>
      <c r="GB773" s="139"/>
      <c r="GC773" s="139"/>
      <c r="GD773" s="139"/>
      <c r="GE773" s="139"/>
      <c r="GF773" s="139"/>
      <c r="GG773" s="139"/>
      <c r="GH773" s="139"/>
      <c r="GI773" s="139"/>
      <c r="GJ773" s="139"/>
      <c r="GK773" s="139"/>
      <c r="GL773" s="139"/>
      <c r="GM773" s="139"/>
      <c r="GN773" s="139"/>
      <c r="GO773" s="139"/>
      <c r="GP773" s="139"/>
      <c r="GQ773" s="139"/>
      <c r="GR773" s="139"/>
      <c r="GS773" s="139"/>
      <c r="GT773" s="139"/>
    </row>
    <row r="774" spans="1:202" x14ac:dyDescent="0.25">
      <c r="A774" s="19">
        <v>1</v>
      </c>
      <c r="B774" s="19">
        <f t="shared" si="184"/>
        <v>1</v>
      </c>
      <c r="C774" s="920" t="s">
        <v>205</v>
      </c>
      <c r="D774" s="29">
        <f>'2 уровень'!F1792</f>
        <v>9898</v>
      </c>
      <c r="E774" s="29">
        <f>'2 уровень'!G1792</f>
        <v>5774</v>
      </c>
      <c r="F774" s="29">
        <f>'2 уровень'!H1792</f>
        <v>5892</v>
      </c>
      <c r="G774" s="144">
        <f>'2 уровень'!I1792</f>
        <v>102.04364392102529</v>
      </c>
      <c r="H774" s="158">
        <f>'2 уровень'!J1792</f>
        <v>0</v>
      </c>
      <c r="I774" s="158">
        <f>'2 уровень'!K1792</f>
        <v>0</v>
      </c>
      <c r="J774" s="153">
        <f>'2 уровень'!L1792</f>
        <v>0</v>
      </c>
      <c r="K774" s="153">
        <f>'2 уровень'!M1792</f>
        <v>0</v>
      </c>
      <c r="L774" s="153">
        <f>'2 уровень'!N1792</f>
        <v>0</v>
      </c>
      <c r="M774" s="153">
        <f>'2 уровень'!O1792</f>
        <v>0</v>
      </c>
      <c r="N774" s="153">
        <f>'2 уровень'!P1792</f>
        <v>0</v>
      </c>
      <c r="O774" s="153">
        <f>'2 уровень'!Q1792</f>
        <v>0</v>
      </c>
      <c r="P774" s="152">
        <f>'2 уровень'!R1792</f>
        <v>0</v>
      </c>
      <c r="Q774" s="152">
        <f>'2 уровень'!S1792</f>
        <v>0</v>
      </c>
      <c r="R774" s="152">
        <f>'2 уровень'!T1792</f>
        <v>0</v>
      </c>
      <c r="S774" s="152">
        <f>'2 уровень'!U1792</f>
        <v>0</v>
      </c>
      <c r="T774" s="152">
        <f>'2 уровень'!V1792</f>
        <v>0</v>
      </c>
      <c r="U774" s="152">
        <f>'2 уровень'!W1792</f>
        <v>0</v>
      </c>
      <c r="V774" s="152">
        <f>'2 уровень'!X1792</f>
        <v>0</v>
      </c>
      <c r="W774" s="152">
        <f>'2 уровень'!Y1792</f>
        <v>0</v>
      </c>
      <c r="X774" s="152">
        <f>'2 уровень'!Z1792</f>
        <v>0</v>
      </c>
      <c r="Y774" s="1003">
        <f>'2 уровень'!AA1792</f>
        <v>0</v>
      </c>
      <c r="Z774" s="152">
        <f>'2 уровень'!AB1792</f>
        <v>0</v>
      </c>
      <c r="AA774" s="152">
        <f>'2 уровень'!AC1792</f>
        <v>0</v>
      </c>
      <c r="AB774" s="152">
        <f>'2 уровень'!AD1792</f>
        <v>0</v>
      </c>
      <c r="AC774" s="152">
        <f>'2 уровень'!AE1792</f>
        <v>0</v>
      </c>
      <c r="AD774" s="570">
        <f>'2 уровень'!AF1792</f>
        <v>0</v>
      </c>
      <c r="AE774" s="152"/>
      <c r="AF774" s="152"/>
      <c r="AG774" s="1224">
        <f>'2 уровень'!AG1792</f>
        <v>0</v>
      </c>
      <c r="AH774" s="1231">
        <f>'2 уровень'!AH1792</f>
        <v>0</v>
      </c>
      <c r="AI774" s="339">
        <f t="shared" si="173"/>
        <v>0</v>
      </c>
      <c r="AJ774" s="339">
        <f t="shared" si="170"/>
        <v>0</v>
      </c>
      <c r="AK774" s="1119">
        <f t="shared" si="183"/>
        <v>0</v>
      </c>
      <c r="AL774" s="139">
        <f t="shared" si="182"/>
        <v>0</v>
      </c>
      <c r="AM774" s="139"/>
      <c r="AN774" s="428"/>
      <c r="AO774" s="139"/>
      <c r="AP774" s="139"/>
      <c r="AQ774" s="139"/>
      <c r="AR774" s="139"/>
      <c r="AS774" s="139"/>
      <c r="AT774" s="139"/>
      <c r="AU774" s="139"/>
      <c r="AV774" s="139"/>
      <c r="AW774" s="139"/>
      <c r="AX774" s="139"/>
      <c r="AY774" s="139"/>
      <c r="AZ774" s="139"/>
      <c r="BA774" s="139"/>
      <c r="BB774" s="139"/>
      <c r="BC774" s="139"/>
      <c r="BD774" s="139"/>
      <c r="BE774" s="139"/>
      <c r="BF774" s="139"/>
      <c r="BG774" s="139"/>
      <c r="BH774" s="139"/>
      <c r="BI774" s="139"/>
      <c r="BJ774" s="139"/>
      <c r="BK774" s="139"/>
      <c r="BL774" s="139"/>
      <c r="BM774" s="139"/>
      <c r="BN774" s="139"/>
      <c r="BO774" s="139"/>
      <c r="BP774" s="139"/>
      <c r="BQ774" s="139"/>
      <c r="BR774" s="139"/>
      <c r="BS774" s="139"/>
      <c r="BT774" s="139"/>
      <c r="BU774" s="139"/>
      <c r="BV774" s="139"/>
      <c r="BW774" s="139"/>
      <c r="BX774" s="139"/>
      <c r="BY774" s="139"/>
      <c r="BZ774" s="139"/>
      <c r="CA774" s="139"/>
      <c r="CB774" s="139"/>
      <c r="CC774" s="139"/>
      <c r="CD774" s="139"/>
      <c r="CE774" s="139"/>
      <c r="CF774" s="139"/>
      <c r="CG774" s="139"/>
      <c r="CH774" s="139"/>
      <c r="CI774" s="139"/>
      <c r="CJ774" s="139"/>
      <c r="CK774" s="139"/>
      <c r="CL774" s="139"/>
      <c r="CM774" s="139"/>
      <c r="CN774" s="139"/>
      <c r="CO774" s="139"/>
      <c r="CP774" s="139"/>
      <c r="CQ774" s="139"/>
      <c r="CR774" s="139"/>
      <c r="CS774" s="139"/>
      <c r="CT774" s="139"/>
      <c r="CU774" s="139"/>
      <c r="CV774" s="139"/>
      <c r="CW774" s="139"/>
      <c r="CX774" s="139"/>
      <c r="CY774" s="139"/>
      <c r="CZ774" s="139"/>
      <c r="DA774" s="139"/>
      <c r="DB774" s="139"/>
      <c r="DC774" s="139"/>
      <c r="DD774" s="139"/>
      <c r="DE774" s="139"/>
      <c r="DF774" s="139"/>
      <c r="DG774" s="139"/>
      <c r="DH774" s="139"/>
      <c r="DI774" s="139"/>
      <c r="DJ774" s="139"/>
      <c r="DK774" s="139"/>
      <c r="DL774" s="139"/>
      <c r="DM774" s="139"/>
      <c r="DN774" s="139"/>
      <c r="DO774" s="139"/>
      <c r="DP774" s="139"/>
      <c r="DQ774" s="139"/>
      <c r="DR774" s="139"/>
      <c r="DS774" s="139"/>
      <c r="DT774" s="139"/>
      <c r="DU774" s="139"/>
      <c r="DV774" s="139"/>
      <c r="DW774" s="139"/>
      <c r="DX774" s="139"/>
      <c r="DY774" s="139"/>
      <c r="DZ774" s="139"/>
      <c r="EA774" s="139"/>
      <c r="EB774" s="139"/>
      <c r="EC774" s="139"/>
      <c r="ED774" s="139"/>
      <c r="EE774" s="139"/>
      <c r="EF774" s="139"/>
      <c r="EG774" s="139"/>
      <c r="EH774" s="139"/>
      <c r="EI774" s="139"/>
      <c r="EJ774" s="139"/>
      <c r="EK774" s="139"/>
      <c r="EL774" s="139"/>
      <c r="EM774" s="139"/>
      <c r="EN774" s="139"/>
      <c r="EO774" s="139"/>
      <c r="EP774" s="139"/>
      <c r="EQ774" s="139"/>
      <c r="ER774" s="139"/>
      <c r="ES774" s="139"/>
      <c r="ET774" s="139"/>
      <c r="EU774" s="139"/>
      <c r="EV774" s="139"/>
      <c r="EW774" s="139"/>
      <c r="EX774" s="139"/>
      <c r="EY774" s="139"/>
      <c r="EZ774" s="139"/>
      <c r="FA774" s="139"/>
      <c r="FB774" s="139"/>
      <c r="FC774" s="139"/>
      <c r="FD774" s="139"/>
      <c r="FE774" s="139"/>
      <c r="FF774" s="139"/>
      <c r="FG774" s="139"/>
      <c r="FH774" s="139"/>
      <c r="FI774" s="139"/>
      <c r="FJ774" s="139"/>
      <c r="FK774" s="139"/>
      <c r="FL774" s="139"/>
      <c r="FM774" s="139"/>
      <c r="FN774" s="139"/>
      <c r="FO774" s="139"/>
      <c r="FP774" s="139"/>
      <c r="FQ774" s="139"/>
      <c r="FR774" s="139"/>
      <c r="FS774" s="139"/>
      <c r="FT774" s="139"/>
      <c r="FU774" s="139"/>
      <c r="FV774" s="139"/>
      <c r="FW774" s="139"/>
      <c r="FX774" s="139"/>
      <c r="FY774" s="139"/>
      <c r="FZ774" s="139"/>
      <c r="GA774" s="139"/>
      <c r="GB774" s="139"/>
      <c r="GC774" s="139"/>
      <c r="GD774" s="139"/>
      <c r="GE774" s="139"/>
      <c r="GF774" s="139"/>
      <c r="GG774" s="139"/>
      <c r="GH774" s="139"/>
      <c r="GI774" s="139"/>
      <c r="GJ774" s="139"/>
      <c r="GK774" s="139"/>
      <c r="GL774" s="139"/>
      <c r="GM774" s="139"/>
      <c r="GN774" s="139"/>
      <c r="GO774" s="139"/>
      <c r="GP774" s="139"/>
      <c r="GQ774" s="139"/>
      <c r="GR774" s="139"/>
      <c r="GS774" s="139"/>
      <c r="GT774" s="139"/>
    </row>
    <row r="775" spans="1:202" ht="30" x14ac:dyDescent="0.25">
      <c r="A775" s="19">
        <v>1</v>
      </c>
      <c r="B775" s="19">
        <f t="shared" si="184"/>
        <v>1</v>
      </c>
      <c r="C775" s="924" t="s">
        <v>206</v>
      </c>
      <c r="D775" s="29">
        <f>'2 уровень'!F1793</f>
        <v>2</v>
      </c>
      <c r="E775" s="29">
        <f>'2 уровень'!G1793</f>
        <v>1</v>
      </c>
      <c r="F775" s="29">
        <f>'2 уровень'!H1793</f>
        <v>0</v>
      </c>
      <c r="G775" s="144">
        <f>'2 уровень'!I1793</f>
        <v>0</v>
      </c>
      <c r="H775" s="158">
        <f>'2 уровень'!J1793</f>
        <v>0</v>
      </c>
      <c r="I775" s="158">
        <f>'2 уровень'!K1793</f>
        <v>0</v>
      </c>
      <c r="J775" s="153">
        <f>'2 уровень'!L1793</f>
        <v>0</v>
      </c>
      <c r="K775" s="153">
        <f>'2 уровень'!M1793</f>
        <v>0</v>
      </c>
      <c r="L775" s="153">
        <f>'2 уровень'!N1793</f>
        <v>0</v>
      </c>
      <c r="M775" s="153">
        <f>'2 уровень'!O1793</f>
        <v>0</v>
      </c>
      <c r="N775" s="153">
        <f>'2 уровень'!P1793</f>
        <v>0</v>
      </c>
      <c r="O775" s="153">
        <f>'2 уровень'!Q1793</f>
        <v>0</v>
      </c>
      <c r="P775" s="152">
        <f>'2 уровень'!R1793</f>
        <v>0</v>
      </c>
      <c r="Q775" s="152">
        <f>'2 уровень'!S1793</f>
        <v>0</v>
      </c>
      <c r="R775" s="152">
        <f>'2 уровень'!T1793</f>
        <v>0</v>
      </c>
      <c r="S775" s="152">
        <f>'2 уровень'!U1793</f>
        <v>0</v>
      </c>
      <c r="T775" s="152">
        <f>'2 уровень'!V1793</f>
        <v>0</v>
      </c>
      <c r="U775" s="152">
        <f>'2 уровень'!W1793</f>
        <v>0</v>
      </c>
      <c r="V775" s="152">
        <f>'2 уровень'!X1793</f>
        <v>0</v>
      </c>
      <c r="W775" s="152">
        <f>'2 уровень'!Y1793</f>
        <v>0</v>
      </c>
      <c r="X775" s="152">
        <f>'2 уровень'!Z1793</f>
        <v>0</v>
      </c>
      <c r="Y775" s="1003">
        <f>'2 уровень'!AA1793</f>
        <v>0</v>
      </c>
      <c r="Z775" s="152">
        <f>'2 уровень'!AB1793</f>
        <v>0</v>
      </c>
      <c r="AA775" s="152">
        <f>'2 уровень'!AC1793</f>
        <v>0</v>
      </c>
      <c r="AB775" s="152">
        <f>'2 уровень'!AD1793</f>
        <v>0</v>
      </c>
      <c r="AC775" s="152">
        <f>'2 уровень'!AE1793</f>
        <v>0</v>
      </c>
      <c r="AD775" s="570">
        <f>'2 уровень'!AF1793</f>
        <v>0</v>
      </c>
      <c r="AE775" s="152"/>
      <c r="AF775" s="152"/>
      <c r="AG775" s="1224">
        <f>'2 уровень'!AG1793</f>
        <v>0</v>
      </c>
      <c r="AH775" s="1231">
        <f>'2 уровень'!AH1793</f>
        <v>0</v>
      </c>
      <c r="AI775" s="339">
        <f t="shared" si="173"/>
        <v>0</v>
      </c>
      <c r="AJ775" s="339">
        <f t="shared" si="170"/>
        <v>0</v>
      </c>
      <c r="AK775" s="1119">
        <f t="shared" si="183"/>
        <v>0</v>
      </c>
      <c r="AL775" s="139" t="e">
        <f t="shared" si="182"/>
        <v>#DIV/0!</v>
      </c>
      <c r="AM775" s="139"/>
      <c r="AN775" s="428"/>
      <c r="AO775" s="139"/>
      <c r="AP775" s="139"/>
      <c r="AQ775" s="139"/>
      <c r="AR775" s="139"/>
      <c r="AS775" s="139"/>
      <c r="AT775" s="139"/>
      <c r="AU775" s="139"/>
      <c r="AV775" s="139"/>
      <c r="AW775" s="139"/>
      <c r="AX775" s="139"/>
      <c r="AY775" s="139"/>
      <c r="AZ775" s="139"/>
      <c r="BA775" s="139"/>
      <c r="BB775" s="139"/>
      <c r="BC775" s="139"/>
      <c r="BD775" s="139"/>
      <c r="BE775" s="139"/>
      <c r="BF775" s="139"/>
      <c r="BG775" s="139"/>
      <c r="BH775" s="139"/>
      <c r="BI775" s="139"/>
      <c r="BJ775" s="139"/>
      <c r="BK775" s="139"/>
      <c r="BL775" s="139"/>
      <c r="BM775" s="139"/>
      <c r="BN775" s="139"/>
      <c r="BO775" s="139"/>
      <c r="BP775" s="139"/>
      <c r="BQ775" s="139"/>
      <c r="BR775" s="139"/>
      <c r="BS775" s="139"/>
      <c r="BT775" s="139"/>
      <c r="BU775" s="139"/>
      <c r="BV775" s="139"/>
      <c r="BW775" s="139"/>
      <c r="BX775" s="139"/>
      <c r="BY775" s="139"/>
      <c r="BZ775" s="139"/>
      <c r="CA775" s="139"/>
      <c r="CB775" s="139"/>
      <c r="CC775" s="139"/>
      <c r="CD775" s="139"/>
      <c r="CE775" s="139"/>
      <c r="CF775" s="139"/>
      <c r="CG775" s="139"/>
      <c r="CH775" s="139"/>
      <c r="CI775" s="139"/>
      <c r="CJ775" s="139"/>
      <c r="CK775" s="139"/>
      <c r="CL775" s="139"/>
      <c r="CM775" s="139"/>
      <c r="CN775" s="139"/>
      <c r="CO775" s="139"/>
      <c r="CP775" s="139"/>
      <c r="CQ775" s="139"/>
      <c r="CR775" s="139"/>
      <c r="CS775" s="139"/>
      <c r="CT775" s="139"/>
      <c r="CU775" s="139"/>
      <c r="CV775" s="139"/>
      <c r="CW775" s="139"/>
      <c r="CX775" s="139"/>
      <c r="CY775" s="139"/>
      <c r="CZ775" s="139"/>
      <c r="DA775" s="139"/>
      <c r="DB775" s="139"/>
      <c r="DC775" s="139"/>
      <c r="DD775" s="139"/>
      <c r="DE775" s="139"/>
      <c r="DF775" s="139"/>
      <c r="DG775" s="139"/>
      <c r="DH775" s="139"/>
      <c r="DI775" s="139"/>
      <c r="DJ775" s="139"/>
      <c r="DK775" s="139"/>
      <c r="DL775" s="139"/>
      <c r="DM775" s="139"/>
      <c r="DN775" s="139"/>
      <c r="DO775" s="139"/>
      <c r="DP775" s="139"/>
      <c r="DQ775" s="139"/>
      <c r="DR775" s="139"/>
      <c r="DS775" s="139"/>
      <c r="DT775" s="139"/>
      <c r="DU775" s="139"/>
      <c r="DV775" s="139"/>
      <c r="DW775" s="139"/>
      <c r="DX775" s="139"/>
      <c r="DY775" s="139"/>
      <c r="DZ775" s="139"/>
      <c r="EA775" s="139"/>
      <c r="EB775" s="139"/>
      <c r="EC775" s="139"/>
      <c r="ED775" s="139"/>
      <c r="EE775" s="139"/>
      <c r="EF775" s="139"/>
      <c r="EG775" s="139"/>
      <c r="EH775" s="139"/>
      <c r="EI775" s="139"/>
      <c r="EJ775" s="139"/>
      <c r="EK775" s="139"/>
      <c r="EL775" s="139"/>
      <c r="EM775" s="139"/>
      <c r="EN775" s="139"/>
      <c r="EO775" s="139"/>
      <c r="EP775" s="139"/>
      <c r="EQ775" s="139"/>
      <c r="ER775" s="139"/>
      <c r="ES775" s="139"/>
      <c r="ET775" s="139"/>
      <c r="EU775" s="139"/>
      <c r="EV775" s="139"/>
      <c r="EW775" s="139"/>
      <c r="EX775" s="139"/>
      <c r="EY775" s="139"/>
      <c r="EZ775" s="139"/>
      <c r="FA775" s="139"/>
      <c r="FB775" s="139"/>
      <c r="FC775" s="139"/>
      <c r="FD775" s="139"/>
      <c r="FE775" s="139"/>
      <c r="FF775" s="139"/>
      <c r="FG775" s="139"/>
      <c r="FH775" s="139"/>
      <c r="FI775" s="139"/>
      <c r="FJ775" s="139"/>
      <c r="FK775" s="139"/>
      <c r="FL775" s="139"/>
      <c r="FM775" s="139"/>
      <c r="FN775" s="139"/>
      <c r="FO775" s="139"/>
      <c r="FP775" s="139"/>
      <c r="FQ775" s="139"/>
      <c r="FR775" s="139"/>
      <c r="FS775" s="139"/>
      <c r="FT775" s="139"/>
      <c r="FU775" s="139"/>
      <c r="FV775" s="139"/>
      <c r="FW775" s="139"/>
      <c r="FX775" s="139"/>
      <c r="FY775" s="139"/>
      <c r="FZ775" s="139"/>
      <c r="GA775" s="139"/>
      <c r="GB775" s="139"/>
      <c r="GC775" s="139"/>
      <c r="GD775" s="139"/>
      <c r="GE775" s="139"/>
      <c r="GF775" s="139"/>
      <c r="GG775" s="139"/>
      <c r="GH775" s="139"/>
      <c r="GI775" s="139"/>
      <c r="GJ775" s="139"/>
      <c r="GK775" s="139"/>
      <c r="GL775" s="139"/>
      <c r="GM775" s="139"/>
      <c r="GN775" s="139"/>
      <c r="GO775" s="139"/>
      <c r="GP775" s="139"/>
      <c r="GQ775" s="139"/>
      <c r="GR775" s="139"/>
      <c r="GS775" s="139"/>
      <c r="GT775" s="139"/>
    </row>
    <row r="776" spans="1:202" ht="15.75" thickBot="1" x14ac:dyDescent="0.3">
      <c r="A776" s="19">
        <v>1</v>
      </c>
      <c r="B776" s="19">
        <f t="shared" si="184"/>
        <v>1</v>
      </c>
      <c r="C776" s="917" t="s">
        <v>211</v>
      </c>
      <c r="D776" s="29">
        <f>'2 уровень'!F1794</f>
        <v>9900</v>
      </c>
      <c r="E776" s="29">
        <f>'2 уровень'!G1794</f>
        <v>5775</v>
      </c>
      <c r="F776" s="29">
        <f>'2 уровень'!H1794</f>
        <v>5892</v>
      </c>
      <c r="G776" s="144">
        <f>'2 уровень'!I1794</f>
        <v>102.02597402597402</v>
      </c>
      <c r="H776" s="158">
        <f>'2 уровень'!J1794</f>
        <v>0</v>
      </c>
      <c r="I776" s="158">
        <f>'2 уровень'!K1794</f>
        <v>0</v>
      </c>
      <c r="J776" s="153">
        <f>'2 уровень'!L1794</f>
        <v>0</v>
      </c>
      <c r="K776" s="153">
        <f>'2 уровень'!M1794</f>
        <v>0</v>
      </c>
      <c r="L776" s="153">
        <f>'2 уровень'!N1794</f>
        <v>0</v>
      </c>
      <c r="M776" s="153">
        <f>'2 уровень'!O1794</f>
        <v>0</v>
      </c>
      <c r="N776" s="153">
        <f>'2 уровень'!P1794</f>
        <v>0</v>
      </c>
      <c r="O776" s="153">
        <f>'2 уровень'!Q1794</f>
        <v>0</v>
      </c>
      <c r="P776" s="152">
        <f>'2 уровень'!R1794</f>
        <v>31957.344000000001</v>
      </c>
      <c r="Q776" s="152">
        <f>'2 уровень'!S1794</f>
        <v>31957.344000000001</v>
      </c>
      <c r="R776" s="152">
        <f>'2 уровень'!T1794</f>
        <v>31957.344000000001</v>
      </c>
      <c r="S776" s="152">
        <f>'2 уровень'!U1794</f>
        <v>31957.344000000001</v>
      </c>
      <c r="T776" s="152">
        <f>'2 уровень'!V1794</f>
        <v>31957.344000000001</v>
      </c>
      <c r="U776" s="152">
        <f>'2 уровень'!W1794</f>
        <v>31957.344000000001</v>
      </c>
      <c r="V776" s="152">
        <f>'2 уровень'!X1794</f>
        <v>31957.344000000001</v>
      </c>
      <c r="W776" s="152">
        <f>'2 уровень'!Y1794</f>
        <v>18641.784</v>
      </c>
      <c r="X776" s="152">
        <f>'2 уровень'!Z1794</f>
        <v>18518.707200000001</v>
      </c>
      <c r="Y776" s="1003">
        <f>'2 уровень'!AA1794</f>
        <v>0</v>
      </c>
      <c r="Z776" s="152">
        <f>'2 уровень'!AB1794</f>
        <v>0</v>
      </c>
      <c r="AA776" s="152">
        <f>'2 уровень'!AC1794</f>
        <v>-123.07679999999891</v>
      </c>
      <c r="AB776" s="152">
        <f>'2 уровень'!AD1794</f>
        <v>0</v>
      </c>
      <c r="AC776" s="152">
        <f>'2 уровень'!AE1794</f>
        <v>-79.579060000000013</v>
      </c>
      <c r="AD776" s="570">
        <f>'2 уровень'!AF1794</f>
        <v>18439.128140000001</v>
      </c>
      <c r="AE776" s="152">
        <f>X776/W776*100</f>
        <v>99.339779926642223</v>
      </c>
      <c r="AF776" s="152">
        <f>AD776/W776*100</f>
        <v>98.912894495505384</v>
      </c>
      <c r="AG776" s="1224">
        <f>'2 уровень'!AG1794</f>
        <v>0</v>
      </c>
      <c r="AH776" s="1231">
        <f>'2 уровень'!AH1794</f>
        <v>0</v>
      </c>
      <c r="AI776" s="339">
        <f t="shared" si="173"/>
        <v>18439128.140000001</v>
      </c>
      <c r="AJ776" s="339">
        <f t="shared" ref="AJ776:AJ839" si="185">AC776*1000</f>
        <v>-79579.060000000012</v>
      </c>
      <c r="AK776" s="1119">
        <f t="shared" si="183"/>
        <v>3228.0145454545454</v>
      </c>
      <c r="AL776" s="139">
        <f t="shared" si="182"/>
        <v>3143.0256619144602</v>
      </c>
      <c r="AM776" s="139"/>
      <c r="AN776" s="428"/>
      <c r="AO776" s="139"/>
      <c r="AP776" s="139"/>
      <c r="AQ776" s="139"/>
      <c r="AR776" s="139"/>
      <c r="AS776" s="139"/>
      <c r="AT776" s="139"/>
      <c r="AU776" s="139"/>
      <c r="AV776" s="139"/>
      <c r="AW776" s="139"/>
      <c r="AX776" s="139"/>
      <c r="AY776" s="139"/>
      <c r="AZ776" s="139"/>
      <c r="BA776" s="139"/>
      <c r="BB776" s="139"/>
      <c r="BC776" s="139"/>
      <c r="BD776" s="139"/>
      <c r="BE776" s="139"/>
      <c r="BF776" s="139"/>
      <c r="BG776" s="139"/>
      <c r="BH776" s="139"/>
      <c r="BI776" s="139"/>
      <c r="BJ776" s="139"/>
      <c r="BK776" s="139"/>
      <c r="BL776" s="139"/>
      <c r="BM776" s="139"/>
      <c r="BN776" s="139"/>
      <c r="BO776" s="139"/>
      <c r="BP776" s="139"/>
      <c r="BQ776" s="139"/>
      <c r="BR776" s="139"/>
      <c r="BS776" s="139"/>
      <c r="BT776" s="139"/>
      <c r="BU776" s="139"/>
      <c r="BV776" s="139"/>
      <c r="BW776" s="139"/>
      <c r="BX776" s="139"/>
      <c r="BY776" s="139"/>
      <c r="BZ776" s="139"/>
      <c r="CA776" s="139"/>
      <c r="CB776" s="139"/>
      <c r="CC776" s="139"/>
      <c r="CD776" s="139"/>
      <c r="CE776" s="139"/>
      <c r="CF776" s="139"/>
      <c r="CG776" s="139"/>
      <c r="CH776" s="139"/>
      <c r="CI776" s="139"/>
      <c r="CJ776" s="139"/>
      <c r="CK776" s="139"/>
      <c r="CL776" s="139"/>
      <c r="CM776" s="139"/>
      <c r="CN776" s="139"/>
      <c r="CO776" s="139"/>
      <c r="CP776" s="139"/>
      <c r="CQ776" s="139"/>
      <c r="CR776" s="139"/>
      <c r="CS776" s="139"/>
      <c r="CT776" s="139"/>
      <c r="CU776" s="139"/>
      <c r="CV776" s="139"/>
      <c r="CW776" s="139"/>
      <c r="CX776" s="139"/>
      <c r="CY776" s="139"/>
      <c r="CZ776" s="139"/>
      <c r="DA776" s="139"/>
      <c r="DB776" s="139"/>
      <c r="DC776" s="139"/>
      <c r="DD776" s="139"/>
      <c r="DE776" s="139"/>
      <c r="DF776" s="139"/>
      <c r="DG776" s="139"/>
      <c r="DH776" s="139"/>
      <c r="DI776" s="139"/>
      <c r="DJ776" s="139"/>
      <c r="DK776" s="139"/>
      <c r="DL776" s="139"/>
      <c r="DM776" s="139"/>
      <c r="DN776" s="139"/>
      <c r="DO776" s="139"/>
      <c r="DP776" s="139"/>
      <c r="DQ776" s="139"/>
      <c r="DR776" s="139"/>
      <c r="DS776" s="139"/>
      <c r="DT776" s="139"/>
      <c r="DU776" s="139"/>
      <c r="DV776" s="139"/>
      <c r="DW776" s="139"/>
      <c r="DX776" s="139"/>
      <c r="DY776" s="139"/>
      <c r="DZ776" s="139"/>
      <c r="EA776" s="139"/>
      <c r="EB776" s="139"/>
      <c r="EC776" s="139"/>
      <c r="ED776" s="139"/>
      <c r="EE776" s="139"/>
      <c r="EF776" s="139"/>
      <c r="EG776" s="139"/>
      <c r="EH776" s="139"/>
      <c r="EI776" s="139"/>
      <c r="EJ776" s="139"/>
      <c r="EK776" s="139"/>
      <c r="EL776" s="139"/>
      <c r="EM776" s="139"/>
      <c r="EN776" s="139"/>
      <c r="EO776" s="139"/>
      <c r="EP776" s="139"/>
      <c r="EQ776" s="139"/>
      <c r="ER776" s="139"/>
      <c r="ES776" s="139"/>
      <c r="ET776" s="139"/>
      <c r="EU776" s="139"/>
      <c r="EV776" s="139"/>
      <c r="EW776" s="139"/>
      <c r="EX776" s="139"/>
      <c r="EY776" s="139"/>
      <c r="EZ776" s="139"/>
      <c r="FA776" s="139"/>
      <c r="FB776" s="139"/>
      <c r="FC776" s="139"/>
      <c r="FD776" s="139"/>
      <c r="FE776" s="139"/>
      <c r="FF776" s="139"/>
      <c r="FG776" s="139"/>
      <c r="FH776" s="139"/>
      <c r="FI776" s="139"/>
      <c r="FJ776" s="139"/>
      <c r="FK776" s="139"/>
      <c r="FL776" s="139"/>
      <c r="FM776" s="139"/>
      <c r="FN776" s="139"/>
      <c r="FO776" s="139"/>
      <c r="FP776" s="139"/>
      <c r="FQ776" s="139"/>
      <c r="FR776" s="139"/>
      <c r="FS776" s="139"/>
      <c r="FT776" s="139"/>
      <c r="FU776" s="139"/>
      <c r="FV776" s="139"/>
      <c r="FW776" s="139"/>
      <c r="FX776" s="139"/>
      <c r="FY776" s="139"/>
      <c r="FZ776" s="139"/>
      <c r="GA776" s="139"/>
      <c r="GB776" s="139"/>
      <c r="GC776" s="139"/>
      <c r="GD776" s="139"/>
      <c r="GE776" s="139"/>
      <c r="GF776" s="139"/>
      <c r="GG776" s="139"/>
      <c r="GH776" s="139"/>
      <c r="GI776" s="139"/>
      <c r="GJ776" s="139"/>
      <c r="GK776" s="139"/>
      <c r="GL776" s="139"/>
      <c r="GM776" s="139"/>
      <c r="GN776" s="139"/>
      <c r="GO776" s="139"/>
      <c r="GP776" s="139"/>
      <c r="GQ776" s="139"/>
      <c r="GR776" s="139"/>
      <c r="GS776" s="139"/>
      <c r="GT776" s="139"/>
    </row>
    <row r="777" spans="1:202" x14ac:dyDescent="0.25">
      <c r="A777" s="19">
        <v>1</v>
      </c>
      <c r="B777" s="19">
        <f t="shared" si="184"/>
        <v>1</v>
      </c>
      <c r="C777" s="6" t="s">
        <v>83</v>
      </c>
      <c r="D777" s="159"/>
      <c r="E777" s="159"/>
      <c r="F777" s="159"/>
      <c r="G777" s="160"/>
      <c r="H777" s="161"/>
      <c r="I777" s="161"/>
      <c r="J777" s="25"/>
      <c r="K777" s="25"/>
      <c r="L777" s="25"/>
      <c r="M777" s="25"/>
      <c r="N777" s="25"/>
      <c r="O777" s="25"/>
      <c r="P777" s="573">
        <f t="shared" ref="P777:U777" si="186">P778-P779-P829-P832-P836</f>
        <v>0</v>
      </c>
      <c r="Q777" s="573">
        <f t="shared" si="186"/>
        <v>0</v>
      </c>
      <c r="R777" s="573">
        <f t="shared" si="186"/>
        <v>1.1641532182693481E-10</v>
      </c>
      <c r="S777" s="573">
        <f t="shared" si="186"/>
        <v>1.1641532182693481E-10</v>
      </c>
      <c r="T777" s="573">
        <f t="shared" si="186"/>
        <v>5.8207660913467407E-11</v>
      </c>
      <c r="U777" s="573">
        <f t="shared" si="186"/>
        <v>5.8207660913467407E-11</v>
      </c>
      <c r="V777" s="573">
        <f t="shared" ref="V777" si="187">V778-V779-V829-V832-V836</f>
        <v>5.8207660913467407E-11</v>
      </c>
      <c r="W777" s="573">
        <f t="shared" ref="W777:AD777" si="188">W778-W779-W829-W832-W836</f>
        <v>0</v>
      </c>
      <c r="X777" s="573">
        <f t="shared" si="188"/>
        <v>0</v>
      </c>
      <c r="Y777" s="1005">
        <f t="shared" si="188"/>
        <v>0</v>
      </c>
      <c r="Z777" s="573">
        <f t="shared" si="188"/>
        <v>0</v>
      </c>
      <c r="AA777" s="573">
        <f t="shared" si="188"/>
        <v>-1.8189894035458565E-12</v>
      </c>
      <c r="AB777" s="573">
        <f t="shared" si="188"/>
        <v>0</v>
      </c>
      <c r="AC777" s="573">
        <f t="shared" si="188"/>
        <v>0</v>
      </c>
      <c r="AD777" s="573">
        <f t="shared" si="188"/>
        <v>3.637978807091713E-11</v>
      </c>
      <c r="AE777" s="573"/>
      <c r="AF777" s="573"/>
      <c r="AG777" s="1232"/>
      <c r="AH777" s="1236">
        <f t="shared" ref="AH777" si="189">AH778-AH779-AH829-AH832-AH836</f>
        <v>0</v>
      </c>
      <c r="AI777" s="339">
        <f t="shared" ref="AI777:AI840" si="190">AD777*1000</f>
        <v>3.637978807091713E-8</v>
      </c>
      <c r="AJ777" s="339">
        <f t="shared" si="185"/>
        <v>0</v>
      </c>
      <c r="AK777" s="1119">
        <f t="shared" si="183"/>
        <v>0</v>
      </c>
      <c r="AL777" s="19" t="e">
        <f t="shared" si="182"/>
        <v>#DIV/0!</v>
      </c>
      <c r="AN777" s="1298"/>
    </row>
    <row r="778" spans="1:202" s="139" customFormat="1" x14ac:dyDescent="0.25">
      <c r="A778" s="19">
        <v>1</v>
      </c>
      <c r="B778" s="19">
        <f t="shared" si="184"/>
        <v>1</v>
      </c>
      <c r="C778" s="12" t="s">
        <v>93</v>
      </c>
      <c r="D778" s="140">
        <f>'2 уровень'!F1904</f>
        <v>0</v>
      </c>
      <c r="E778" s="140">
        <f>'2 уровень'!G1904</f>
        <v>0</v>
      </c>
      <c r="F778" s="140">
        <f>'2 уровень'!H1904</f>
        <v>0</v>
      </c>
      <c r="G778" s="151">
        <f>'2 уровень'!I1904</f>
        <v>0</v>
      </c>
      <c r="H778" s="152">
        <f>'2 уровень'!J1904</f>
        <v>0</v>
      </c>
      <c r="I778" s="152">
        <f>'2 уровень'!K1904</f>
        <v>0</v>
      </c>
      <c r="J778" s="305">
        <f>'2 уровень'!L1904</f>
        <v>0</v>
      </c>
      <c r="K778" s="305">
        <f>'2 уровень'!M1904</f>
        <v>0</v>
      </c>
      <c r="L778" s="305">
        <f>'2 уровень'!N1904</f>
        <v>0</v>
      </c>
      <c r="M778" s="305">
        <f>'2 уровень'!O1904</f>
        <v>0</v>
      </c>
      <c r="N778" s="305">
        <f>'2 уровень'!P1904</f>
        <v>0</v>
      </c>
      <c r="O778" s="305">
        <f>'2 уровень'!Q1904</f>
        <v>0</v>
      </c>
      <c r="P778" s="152">
        <f>'2 уровень'!R1904</f>
        <v>621935.93506898207</v>
      </c>
      <c r="Q778" s="152">
        <f>'2 уровень'!S1904</f>
        <v>621935.93506898207</v>
      </c>
      <c r="R778" s="152">
        <f>'2 уровень'!T1904</f>
        <v>612047.40523346222</v>
      </c>
      <c r="S778" s="152">
        <f>'2 уровень'!U1904</f>
        <v>612047.40523346222</v>
      </c>
      <c r="T778" s="152">
        <f>'2 уровень'!V1904</f>
        <v>609042.89813753101</v>
      </c>
      <c r="U778" s="152">
        <f>'2 уровень'!W1904</f>
        <v>609042.89813753101</v>
      </c>
      <c r="V778" s="152">
        <f>'2 уровень'!X1904</f>
        <v>609042.89813753101</v>
      </c>
      <c r="W778" s="152">
        <f>'2 уровень'!Y1904</f>
        <v>356725.0070448388</v>
      </c>
      <c r="X778" s="152">
        <f>'2 уровень'!Z1904</f>
        <v>299131.36005999998</v>
      </c>
      <c r="Y778" s="1003">
        <f>'2 уровень'!AA1904</f>
        <v>0</v>
      </c>
      <c r="Z778" s="152">
        <f>'2 уровень'!AB1904</f>
        <v>-780.58703000000003</v>
      </c>
      <c r="AA778" s="152">
        <f>'2 уровень'!AC1904</f>
        <v>-57593.646984838779</v>
      </c>
      <c r="AB778" s="152">
        <f>'2 уровень'!AD1904</f>
        <v>-8.9826700000000006</v>
      </c>
      <c r="AC778" s="152">
        <f>'2 уровень'!AE1904</f>
        <v>-3511.1756299999997</v>
      </c>
      <c r="AD778" s="570">
        <f>'2 уровень'!AF1904</f>
        <v>294839.59740000003</v>
      </c>
      <c r="AE778" s="152">
        <f>X778/W778*100</f>
        <v>83.854889383294747</v>
      </c>
      <c r="AF778" s="152">
        <f>AD778/W778*100</f>
        <v>82.651788233881788</v>
      </c>
      <c r="AG778" s="1226">
        <f>'2 уровень'!AG1904</f>
        <v>0</v>
      </c>
      <c r="AH778" s="1231">
        <f>'2 уровень'!AH1904</f>
        <v>0</v>
      </c>
      <c r="AI778" s="339">
        <f t="shared" si="190"/>
        <v>294839597.40000004</v>
      </c>
      <c r="AJ778" s="339">
        <f t="shared" si="185"/>
        <v>-3511175.63</v>
      </c>
      <c r="AK778" s="1119"/>
      <c r="AL778" s="139" t="e">
        <f t="shared" si="182"/>
        <v>#DIV/0!</v>
      </c>
      <c r="AN778" s="428"/>
    </row>
    <row r="779" spans="1:202" s="139" customFormat="1" x14ac:dyDescent="0.25">
      <c r="A779" s="19">
        <v>1</v>
      </c>
      <c r="B779" s="19">
        <f t="shared" si="184"/>
        <v>1</v>
      </c>
      <c r="C779" s="2497" t="s">
        <v>78</v>
      </c>
      <c r="D779" s="21">
        <f>'2 уровень'!F1905</f>
        <v>5122</v>
      </c>
      <c r="E779" s="21">
        <f>'2 уровень'!G1905</f>
        <v>3002.833333333333</v>
      </c>
      <c r="F779" s="21">
        <f>'2 уровень'!H1905</f>
        <v>2660</v>
      </c>
      <c r="G779" s="142">
        <f>'2 уровень'!I1905</f>
        <v>88.583004939779102</v>
      </c>
      <c r="H779" s="152">
        <f>'2 уровень'!J1905</f>
        <v>8.8647012885591572</v>
      </c>
      <c r="I779" s="152">
        <f>'2 уровень'!K1905</f>
        <v>8.5312030075187977</v>
      </c>
      <c r="J779" s="24">
        <f>'2 уровень'!L1905</f>
        <v>45405</v>
      </c>
      <c r="K779" s="24">
        <f>'2 уровень'!M1905</f>
        <v>26486.25</v>
      </c>
      <c r="L779" s="24">
        <f>'2 уровень'!N1905</f>
        <v>22693</v>
      </c>
      <c r="M779" s="24">
        <f>'2 уровень'!O1905</f>
        <v>85.67841804709991</v>
      </c>
      <c r="N779" s="24">
        <f>'2 уровень'!P1905</f>
        <v>137</v>
      </c>
      <c r="O779" s="24">
        <f>'2 уровень'!Q1905</f>
        <v>283.95828988529718</v>
      </c>
      <c r="P779" s="152">
        <f>'2 уровень'!R1905</f>
        <v>251878.77010317397</v>
      </c>
      <c r="Q779" s="152">
        <f>'2 уровень'!S1905</f>
        <v>251878.77010317397</v>
      </c>
      <c r="R779" s="152">
        <f>'2 уровень'!T1905</f>
        <v>241990.24026765401</v>
      </c>
      <c r="S779" s="152">
        <f>'2 уровень'!U1905</f>
        <v>241990.24026765401</v>
      </c>
      <c r="T779" s="152">
        <f>'2 уровень'!V1905</f>
        <v>238985.73317172288</v>
      </c>
      <c r="U779" s="152">
        <f>'2 уровень'!W1905</f>
        <v>238985.73317172288</v>
      </c>
      <c r="V779" s="152">
        <f>'2 уровень'!X1905</f>
        <v>238985.73317172288</v>
      </c>
      <c r="W779" s="152">
        <f>'2 уровень'!Y1905</f>
        <v>140858.32748145069</v>
      </c>
      <c r="X779" s="152">
        <f>'2 уровень'!Z1905</f>
        <v>121744.21177000001</v>
      </c>
      <c r="Y779" s="1003">
        <f>'2 уровень'!AA1905</f>
        <v>0</v>
      </c>
      <c r="Z779" s="152">
        <f>'2 уровень'!AB1905</f>
        <v>-780.58703000000003</v>
      </c>
      <c r="AA779" s="152">
        <f>'2 уровень'!AC1905</f>
        <v>-19114.115711450679</v>
      </c>
      <c r="AB779" s="152">
        <f>'2 уровень'!AD1905</f>
        <v>0</v>
      </c>
      <c r="AC779" s="152">
        <f>'2 уровень'!AE1905</f>
        <v>-3134.7103399999996</v>
      </c>
      <c r="AD779" s="570">
        <f>'2 уровень'!AF1905</f>
        <v>117828.91440000001</v>
      </c>
      <c r="AE779" s="152">
        <f>X779/W779*100</f>
        <v>86.430255098714142</v>
      </c>
      <c r="AF779" s="152">
        <f>AD779/W779*100</f>
        <v>83.650655596146166</v>
      </c>
      <c r="AG779" s="1220">
        <f>'2 уровень'!AG1905</f>
        <v>0</v>
      </c>
      <c r="AH779" s="1231">
        <f>'2 уровень'!AH1905</f>
        <v>0</v>
      </c>
      <c r="AI779" s="339">
        <f t="shared" si="190"/>
        <v>117828914.40000001</v>
      </c>
      <c r="AJ779" s="339">
        <f t="shared" si="185"/>
        <v>-3134710.34</v>
      </c>
      <c r="AK779" s="1119">
        <f>IF(P779&gt;0,P779*1000/D779,0)</f>
        <v>49175.862964305736</v>
      </c>
      <c r="AL779" s="19">
        <f t="shared" si="182"/>
        <v>45768.500665413543</v>
      </c>
      <c r="AM779" s="19"/>
      <c r="AN779" s="1298"/>
      <c r="AO779" s="19"/>
      <c r="AP779" s="19"/>
      <c r="AQ779" s="19"/>
      <c r="AR779" s="19"/>
      <c r="AS779" s="19"/>
      <c r="AT779" s="19"/>
      <c r="AU779" s="19"/>
      <c r="AV779" s="19"/>
      <c r="AW779" s="19"/>
      <c r="AX779" s="19"/>
      <c r="AY779" s="19"/>
      <c r="AZ779" s="19"/>
      <c r="BA779" s="19"/>
      <c r="BB779" s="19"/>
      <c r="BC779" s="19"/>
      <c r="BD779" s="19"/>
      <c r="BE779" s="19"/>
      <c r="BF779" s="19"/>
      <c r="BG779" s="19"/>
      <c r="BH779" s="19"/>
      <c r="BI779" s="19"/>
      <c r="BJ779" s="19"/>
      <c r="BK779" s="19"/>
      <c r="BL779" s="19"/>
      <c r="BM779" s="19"/>
      <c r="BN779" s="19"/>
      <c r="BO779" s="19"/>
      <c r="BP779" s="19"/>
      <c r="BQ779" s="19"/>
      <c r="BR779" s="19"/>
      <c r="BS779" s="19"/>
      <c r="BT779" s="19"/>
      <c r="BU779" s="19"/>
      <c r="BV779" s="19"/>
      <c r="BW779" s="19"/>
      <c r="BX779" s="19"/>
      <c r="BY779" s="19"/>
      <c r="BZ779" s="19"/>
      <c r="CA779" s="19"/>
      <c r="CB779" s="19"/>
      <c r="CC779" s="19"/>
      <c r="CD779" s="19"/>
      <c r="CE779" s="19"/>
      <c r="CF779" s="19"/>
      <c r="CG779" s="19"/>
      <c r="CH779" s="19"/>
      <c r="CI779" s="19"/>
      <c r="CJ779" s="19"/>
      <c r="CK779" s="19"/>
      <c r="CL779" s="19"/>
      <c r="CM779" s="19"/>
      <c r="CN779" s="19"/>
      <c r="CO779" s="19"/>
      <c r="CP779" s="19"/>
      <c r="CQ779" s="19"/>
      <c r="CR779" s="19"/>
      <c r="CS779" s="19"/>
      <c r="CT779" s="19"/>
      <c r="CU779" s="19"/>
      <c r="CV779" s="19"/>
      <c r="CW779" s="19"/>
      <c r="CX779" s="19"/>
      <c r="CY779" s="19"/>
      <c r="CZ779" s="19"/>
      <c r="DA779" s="19"/>
      <c r="DB779" s="19"/>
      <c r="DC779" s="19"/>
      <c r="DD779" s="19"/>
      <c r="DE779" s="19"/>
      <c r="DF779" s="19"/>
      <c r="DG779" s="19"/>
      <c r="DH779" s="19"/>
      <c r="DI779" s="19"/>
      <c r="DJ779" s="19"/>
      <c r="DK779" s="19"/>
      <c r="DL779" s="19"/>
      <c r="DM779" s="19"/>
      <c r="DN779" s="19"/>
      <c r="DO779" s="19"/>
      <c r="DP779" s="19"/>
      <c r="DQ779" s="19"/>
      <c r="DR779" s="19"/>
      <c r="DS779" s="19"/>
      <c r="DT779" s="19"/>
      <c r="DU779" s="19"/>
      <c r="DV779" s="19"/>
      <c r="DW779" s="19"/>
      <c r="DX779" s="19"/>
      <c r="DY779" s="19"/>
      <c r="DZ779" s="19"/>
      <c r="EA779" s="19"/>
      <c r="EB779" s="19"/>
      <c r="EC779" s="19"/>
      <c r="ED779" s="19"/>
      <c r="EE779" s="19"/>
      <c r="EF779" s="19"/>
      <c r="EG779" s="19"/>
      <c r="EH779" s="19"/>
      <c r="EI779" s="19"/>
      <c r="EJ779" s="19"/>
      <c r="EK779" s="19"/>
      <c r="EL779" s="19"/>
      <c r="EM779" s="19"/>
      <c r="EN779" s="19"/>
      <c r="EO779" s="19"/>
      <c r="EP779" s="19"/>
      <c r="EQ779" s="19"/>
      <c r="ER779" s="19"/>
      <c r="ES779" s="19"/>
      <c r="ET779" s="19"/>
      <c r="EU779" s="19"/>
      <c r="EV779" s="19"/>
      <c r="EW779" s="19"/>
      <c r="EX779" s="19"/>
      <c r="EY779" s="19"/>
      <c r="EZ779" s="19"/>
      <c r="FA779" s="19"/>
      <c r="FB779" s="19"/>
      <c r="FC779" s="19"/>
      <c r="FD779" s="19"/>
      <c r="FE779" s="19"/>
      <c r="FF779" s="19"/>
      <c r="FG779" s="19"/>
      <c r="FH779" s="19"/>
      <c r="FI779" s="19"/>
      <c r="FJ779" s="19"/>
      <c r="FK779" s="19"/>
      <c r="FL779" s="19"/>
      <c r="FM779" s="19"/>
      <c r="FN779" s="19"/>
      <c r="FO779" s="19"/>
      <c r="FP779" s="19"/>
      <c r="FQ779" s="19"/>
      <c r="FR779" s="19"/>
      <c r="FS779" s="19"/>
      <c r="FT779" s="19"/>
      <c r="FU779" s="19"/>
      <c r="FV779" s="19"/>
      <c r="FW779" s="19"/>
      <c r="FX779" s="19"/>
      <c r="FY779" s="19"/>
      <c r="FZ779" s="19"/>
      <c r="GA779" s="19"/>
      <c r="GB779" s="19"/>
      <c r="GC779" s="19"/>
      <c r="GD779" s="19"/>
      <c r="GE779" s="19"/>
      <c r="GF779" s="19"/>
      <c r="GG779" s="19"/>
      <c r="GH779" s="19"/>
      <c r="GI779" s="19"/>
      <c r="GJ779" s="19"/>
      <c r="GK779" s="19"/>
      <c r="GL779" s="19"/>
      <c r="GM779" s="19"/>
      <c r="GN779" s="19"/>
      <c r="GO779" s="19"/>
      <c r="GP779" s="19"/>
      <c r="GQ779" s="19"/>
      <c r="GR779" s="19"/>
      <c r="GS779" s="19"/>
      <c r="GT779" s="19"/>
    </row>
    <row r="780" spans="1:202" x14ac:dyDescent="0.25">
      <c r="A780" s="19">
        <v>1</v>
      </c>
      <c r="B780" s="19">
        <f t="shared" si="184"/>
        <v>1</v>
      </c>
      <c r="C780" s="446" t="s">
        <v>202</v>
      </c>
      <c r="D780" s="29">
        <f>'2 уровень'!F1906</f>
        <v>0</v>
      </c>
      <c r="E780" s="29">
        <f>'2 уровень'!G1906</f>
        <v>0</v>
      </c>
      <c r="F780" s="29">
        <f>'2 уровень'!H1906</f>
        <v>0</v>
      </c>
      <c r="G780" s="144">
        <f>'2 уровень'!I1906</f>
        <v>0</v>
      </c>
      <c r="H780" s="158">
        <f>'2 уровень'!J1906</f>
        <v>0</v>
      </c>
      <c r="I780" s="158">
        <f>'2 уровень'!K1906</f>
        <v>0</v>
      </c>
      <c r="J780" s="153">
        <f>'2 уровень'!L1906</f>
        <v>0</v>
      </c>
      <c r="K780" s="153">
        <f>'2 уровень'!M1906</f>
        <v>0</v>
      </c>
      <c r="L780" s="153">
        <f>'2 уровень'!N1906</f>
        <v>0</v>
      </c>
      <c r="M780" s="153">
        <f>'2 уровень'!O1906</f>
        <v>0</v>
      </c>
      <c r="N780" s="153">
        <f>'2 уровень'!P1906</f>
        <v>0</v>
      </c>
      <c r="O780" s="153">
        <f>'2 уровень'!Q1906</f>
        <v>0</v>
      </c>
      <c r="P780" s="152">
        <f>'2 уровень'!R1906</f>
        <v>0</v>
      </c>
      <c r="Q780" s="152">
        <f>'2 уровень'!S1906</f>
        <v>0</v>
      </c>
      <c r="R780" s="152">
        <f>'2 уровень'!T1906</f>
        <v>0</v>
      </c>
      <c r="S780" s="152">
        <f>'2 уровень'!U1906</f>
        <v>0</v>
      </c>
      <c r="T780" s="152">
        <f>'2 уровень'!V1906</f>
        <v>0</v>
      </c>
      <c r="U780" s="152">
        <f>'2 уровень'!W1906</f>
        <v>0</v>
      </c>
      <c r="V780" s="152">
        <f>'2 уровень'!X1906</f>
        <v>0</v>
      </c>
      <c r="W780" s="152">
        <f>'2 уровень'!Y1906</f>
        <v>0</v>
      </c>
      <c r="X780" s="152">
        <f>'2 уровень'!Z1906</f>
        <v>0</v>
      </c>
      <c r="Y780" s="1003">
        <f>'2 уровень'!AA1906</f>
        <v>0</v>
      </c>
      <c r="Z780" s="152">
        <f>'2 уровень'!AB1906</f>
        <v>0</v>
      </c>
      <c r="AA780" s="152">
        <f>'2 уровень'!AC1906</f>
        <v>0</v>
      </c>
      <c r="AB780" s="152">
        <f>'2 уровень'!AD1906</f>
        <v>0</v>
      </c>
      <c r="AC780" s="152">
        <f>'2 уровень'!AE1906</f>
        <v>0</v>
      </c>
      <c r="AD780" s="570">
        <f>'2 уровень'!AF1906</f>
        <v>0</v>
      </c>
      <c r="AE780" s="152"/>
      <c r="AF780" s="152"/>
      <c r="AG780" s="1224">
        <f>'2 уровень'!AG1906</f>
        <v>0</v>
      </c>
      <c r="AH780" s="1231">
        <f>'2 уровень'!AH1906</f>
        <v>0</v>
      </c>
      <c r="AI780" s="339">
        <f t="shared" si="190"/>
        <v>0</v>
      </c>
      <c r="AJ780" s="339">
        <f t="shared" si="185"/>
        <v>0</v>
      </c>
      <c r="AK780" s="1119">
        <f>IF(P780&gt;0,P780*1000/D780,0)</f>
        <v>0</v>
      </c>
      <c r="AL780" s="19" t="e">
        <f t="shared" si="182"/>
        <v>#DIV/0!</v>
      </c>
      <c r="AN780" s="1298"/>
    </row>
    <row r="781" spans="1:202" ht="60" x14ac:dyDescent="0.25">
      <c r="B781" s="19">
        <f t="shared" si="184"/>
        <v>1</v>
      </c>
      <c r="C781" s="1109" t="s">
        <v>348</v>
      </c>
      <c r="D781" s="29">
        <f>'2 уровень'!F1907</f>
        <v>0</v>
      </c>
      <c r="E781" s="29">
        <f>'2 уровень'!G1907</f>
        <v>0</v>
      </c>
      <c r="F781" s="29">
        <f>'2 уровень'!H1907</f>
        <v>0</v>
      </c>
      <c r="G781" s="144">
        <f>'2 уровень'!I1907</f>
        <v>0</v>
      </c>
      <c r="H781" s="158">
        <f>'2 уровень'!J1907</f>
        <v>0</v>
      </c>
      <c r="I781" s="158">
        <f>'2 уровень'!K1907</f>
        <v>0</v>
      </c>
      <c r="J781" s="153">
        <f>'2 уровень'!L1907</f>
        <v>0</v>
      </c>
      <c r="K781" s="153">
        <f>'2 уровень'!M1907</f>
        <v>0</v>
      </c>
      <c r="L781" s="153">
        <f>'2 уровень'!N1907</f>
        <v>0</v>
      </c>
      <c r="M781" s="153">
        <f>'2 уровень'!O1907</f>
        <v>0</v>
      </c>
      <c r="N781" s="153">
        <f>'2 уровень'!P1907</f>
        <v>0</v>
      </c>
      <c r="O781" s="153">
        <f>'2 уровень'!Q1907</f>
        <v>0</v>
      </c>
      <c r="P781" s="152">
        <f>'2 уровень'!R1907</f>
        <v>112280.75448</v>
      </c>
      <c r="Q781" s="152">
        <f>'2 уровень'!S1907</f>
        <v>112280.75448</v>
      </c>
      <c r="R781" s="152">
        <f>'2 уровень'!T1907</f>
        <v>112280.75448</v>
      </c>
      <c r="S781" s="152">
        <f>'2 уровень'!U1907</f>
        <v>112280.75448</v>
      </c>
      <c r="T781" s="152">
        <f>'2 уровень'!V1907</f>
        <v>112280.75448</v>
      </c>
      <c r="U781" s="152">
        <f>'2 уровень'!W1907</f>
        <v>112280.75448</v>
      </c>
      <c r="V781" s="152">
        <f>'2 уровень'!X1907</f>
        <v>112280.75448</v>
      </c>
      <c r="W781" s="152">
        <f>'2 уровень'!Y1907</f>
        <v>65497.106780000002</v>
      </c>
      <c r="X781" s="152">
        <f>'2 уровень'!Z1907</f>
        <v>64422.821679999994</v>
      </c>
      <c r="Y781" s="1003">
        <f>'2 уровень'!AA1907</f>
        <v>0</v>
      </c>
      <c r="Z781" s="152">
        <f>'2 уровень'!AB1907</f>
        <v>0</v>
      </c>
      <c r="AA781" s="152">
        <f>'2 уровень'!AC1907</f>
        <v>-1074.2851000000082</v>
      </c>
      <c r="AB781" s="152">
        <f>'2 уровень'!AD1907</f>
        <v>0</v>
      </c>
      <c r="AC781" s="152">
        <f>'2 уровень'!AE1907</f>
        <v>-23.585379999999997</v>
      </c>
      <c r="AD781" s="570">
        <f>'2 уровень'!AF1907</f>
        <v>64399.236299999997</v>
      </c>
      <c r="AE781" s="152">
        <f>X781/W781*100</f>
        <v>98.35979762646852</v>
      </c>
      <c r="AF781" s="152">
        <f>AD781/W781*100</f>
        <v>98.323787822128281</v>
      </c>
      <c r="AG781" s="1224">
        <f>'2 уровень'!AG1907</f>
        <v>0</v>
      </c>
      <c r="AH781" s="1231">
        <f>'2 уровень'!AH1907</f>
        <v>0</v>
      </c>
      <c r="AI781" s="339">
        <f t="shared" si="190"/>
        <v>64399236.299999997</v>
      </c>
      <c r="AJ781" s="339">
        <f t="shared" si="185"/>
        <v>-23585.379999999997</v>
      </c>
      <c r="AK781" s="1119"/>
      <c r="AL781" s="19" t="e">
        <f t="shared" si="182"/>
        <v>#DIV/0!</v>
      </c>
      <c r="AN781" s="1298"/>
    </row>
    <row r="782" spans="1:202" x14ac:dyDescent="0.25">
      <c r="B782" s="19">
        <f t="shared" si="184"/>
        <v>1</v>
      </c>
      <c r="C782" s="300" t="s">
        <v>302</v>
      </c>
      <c r="D782" s="29">
        <f>'2 уровень'!F1908</f>
        <v>0</v>
      </c>
      <c r="E782" s="29">
        <f>'2 уровень'!G1908</f>
        <v>0</v>
      </c>
      <c r="F782" s="29">
        <f>'2 уровень'!H1908</f>
        <v>0</v>
      </c>
      <c r="G782" s="144">
        <f>'2 уровень'!I1908</f>
        <v>0</v>
      </c>
      <c r="H782" s="158">
        <f>'2 уровень'!J1908</f>
        <v>0</v>
      </c>
      <c r="I782" s="158">
        <f>'2 уровень'!K1908</f>
        <v>0</v>
      </c>
      <c r="J782" s="153">
        <f>'2 уровень'!L1908</f>
        <v>0</v>
      </c>
      <c r="K782" s="153">
        <f>'2 уровень'!M1908</f>
        <v>0</v>
      </c>
      <c r="L782" s="153">
        <f>'2 уровень'!N1908</f>
        <v>0</v>
      </c>
      <c r="M782" s="153">
        <f>'2 уровень'!O1908</f>
        <v>0</v>
      </c>
      <c r="N782" s="153">
        <f>'2 уровень'!P1908</f>
        <v>0</v>
      </c>
      <c r="O782" s="153">
        <f>'2 уровень'!Q1908</f>
        <v>0</v>
      </c>
      <c r="P782" s="152">
        <f>'2 уровень'!R1908</f>
        <v>1775.3904000000002</v>
      </c>
      <c r="Q782" s="152">
        <f>'2 уровень'!S1908</f>
        <v>1775.3904000000002</v>
      </c>
      <c r="R782" s="152">
        <f>'2 уровень'!T1908</f>
        <v>1775.3904000000002</v>
      </c>
      <c r="S782" s="152">
        <f>'2 уровень'!U1908</f>
        <v>1775.3904000000002</v>
      </c>
      <c r="T782" s="152">
        <f>'2 уровень'!V1908</f>
        <v>1775.3904000000002</v>
      </c>
      <c r="U782" s="152">
        <f>'2 уровень'!W1908</f>
        <v>1775.3904000000002</v>
      </c>
      <c r="V782" s="152">
        <f>'2 уровень'!X1908</f>
        <v>1775.3904000000002</v>
      </c>
      <c r="W782" s="152">
        <f>'2 уровень'!Y1908</f>
        <v>1035.6444000000001</v>
      </c>
      <c r="X782" s="152">
        <f>'2 уровень'!Z1908</f>
        <v>1035.6443999999999</v>
      </c>
      <c r="Y782" s="1003">
        <f>'2 уровень'!AA1908</f>
        <v>0</v>
      </c>
      <c r="Z782" s="152">
        <f>'2 уровень'!AB1908</f>
        <v>0</v>
      </c>
      <c r="AA782" s="152">
        <f>'2 уровень'!AC1908</f>
        <v>0</v>
      </c>
      <c r="AB782" s="152">
        <f>'2 уровень'!AD1908</f>
        <v>0</v>
      </c>
      <c r="AC782" s="152">
        <f>'2 уровень'!AE1908</f>
        <v>0</v>
      </c>
      <c r="AD782" s="570">
        <f>'2 уровень'!AF1908</f>
        <v>1035.6443999999999</v>
      </c>
      <c r="AE782" s="152">
        <f>X782/W782*100</f>
        <v>99.999999999999972</v>
      </c>
      <c r="AF782" s="152">
        <f>AD782/W782*100</f>
        <v>99.999999999999972</v>
      </c>
      <c r="AG782" s="1224">
        <f>'2 уровень'!AG1908</f>
        <v>0</v>
      </c>
      <c r="AH782" s="1231">
        <f>'2 уровень'!AH1908</f>
        <v>0</v>
      </c>
      <c r="AI782" s="339">
        <f t="shared" si="190"/>
        <v>1035644.3999999999</v>
      </c>
      <c r="AJ782" s="339">
        <f t="shared" si="185"/>
        <v>0</v>
      </c>
      <c r="AK782" s="1119"/>
      <c r="AL782" s="19" t="e">
        <f t="shared" si="182"/>
        <v>#DIV/0!</v>
      </c>
      <c r="AN782" s="1298"/>
    </row>
    <row r="783" spans="1:202" ht="29.25" x14ac:dyDescent="0.25">
      <c r="B783" s="19">
        <f t="shared" si="184"/>
        <v>1</v>
      </c>
      <c r="C783" s="443" t="s">
        <v>284</v>
      </c>
      <c r="D783" s="29">
        <f>'2 уровень'!F1909</f>
        <v>29705</v>
      </c>
      <c r="E783" s="29">
        <f>'2 уровень'!G1909</f>
        <v>17327.916666666664</v>
      </c>
      <c r="F783" s="29">
        <f>'2 уровень'!H1909</f>
        <v>8287</v>
      </c>
      <c r="G783" s="144">
        <f>'2 уровень'!I1909</f>
        <v>47.824560559790328</v>
      </c>
      <c r="H783" s="158">
        <f>'2 уровень'!J1909</f>
        <v>0</v>
      </c>
      <c r="I783" s="158">
        <f>'2 уровень'!K1909</f>
        <v>0</v>
      </c>
      <c r="J783" s="153">
        <f>'2 уровень'!L1909</f>
        <v>0</v>
      </c>
      <c r="K783" s="153">
        <f>'2 уровень'!M1909</f>
        <v>0</v>
      </c>
      <c r="L783" s="153">
        <f>'2 уровень'!N1909</f>
        <v>0</v>
      </c>
      <c r="M783" s="153">
        <f>'2 уровень'!O1909</f>
        <v>0</v>
      </c>
      <c r="N783" s="153">
        <f>'2 уровень'!P1909</f>
        <v>0</v>
      </c>
      <c r="O783" s="153">
        <f>'2 уровень'!Q1909</f>
        <v>0</v>
      </c>
      <c r="P783" s="152">
        <f>'2 уровень'!R1909</f>
        <v>0</v>
      </c>
      <c r="Q783" s="152">
        <f>'2 уровень'!S1909</f>
        <v>0</v>
      </c>
      <c r="R783" s="152">
        <f>'2 уровень'!T1909</f>
        <v>0</v>
      </c>
      <c r="S783" s="152">
        <f>'2 уровень'!U1909</f>
        <v>0</v>
      </c>
      <c r="T783" s="152">
        <f>'2 уровень'!V1909</f>
        <v>0</v>
      </c>
      <c r="U783" s="152">
        <f>'2 уровень'!W1909</f>
        <v>0</v>
      </c>
      <c r="V783" s="152">
        <f>'2 уровень'!X1909</f>
        <v>0</v>
      </c>
      <c r="W783" s="152">
        <f>'2 уровень'!Y1909</f>
        <v>0</v>
      </c>
      <c r="X783" s="152">
        <f>'2 уровень'!Z1909</f>
        <v>0</v>
      </c>
      <c r="Y783" s="1003">
        <f>'2 уровень'!AA1909</f>
        <v>0</v>
      </c>
      <c r="Z783" s="152">
        <f>'2 уровень'!AB1909</f>
        <v>0</v>
      </c>
      <c r="AA783" s="152">
        <f>'2 уровень'!AC1909</f>
        <v>0</v>
      </c>
      <c r="AB783" s="152">
        <f>'2 уровень'!AD1909</f>
        <v>0</v>
      </c>
      <c r="AC783" s="152">
        <f>'2 уровень'!AE1909</f>
        <v>0</v>
      </c>
      <c r="AD783" s="570">
        <f>'2 уровень'!AF1909</f>
        <v>0</v>
      </c>
      <c r="AE783" s="152"/>
      <c r="AF783" s="152"/>
      <c r="AG783" s="1224">
        <f>'2 уровень'!AG1909</f>
        <v>0</v>
      </c>
      <c r="AH783" s="1231">
        <f>'2 уровень'!AH1909</f>
        <v>0</v>
      </c>
      <c r="AI783" s="339">
        <f t="shared" si="190"/>
        <v>0</v>
      </c>
      <c r="AJ783" s="339">
        <f t="shared" si="185"/>
        <v>0</v>
      </c>
      <c r="AK783" s="1119">
        <f t="shared" ref="AK783:AK791" si="191">IF(P783&gt;0,P783*1000/D783,0)</f>
        <v>0</v>
      </c>
      <c r="AL783" s="19">
        <f t="shared" si="182"/>
        <v>0</v>
      </c>
      <c r="AN783" s="1298"/>
    </row>
    <row r="784" spans="1:202" ht="30" x14ac:dyDescent="0.25">
      <c r="B784" s="19">
        <f t="shared" si="184"/>
        <v>1</v>
      </c>
      <c r="C784" s="747" t="s">
        <v>200</v>
      </c>
      <c r="D784" s="29">
        <f>'2 уровень'!F1910</f>
        <v>0</v>
      </c>
      <c r="E784" s="29">
        <f>'2 уровень'!G1910</f>
        <v>0</v>
      </c>
      <c r="F784" s="29">
        <f>'2 уровень'!H1910</f>
        <v>0</v>
      </c>
      <c r="G784" s="144">
        <f>'2 уровень'!I1910</f>
        <v>0</v>
      </c>
      <c r="H784" s="158">
        <f>'2 уровень'!J1910</f>
        <v>0</v>
      </c>
      <c r="I784" s="158">
        <f>'2 уровень'!K1910</f>
        <v>0</v>
      </c>
      <c r="J784" s="153">
        <f>'2 уровень'!L1910</f>
        <v>0</v>
      </c>
      <c r="K784" s="153">
        <f>'2 уровень'!M1910</f>
        <v>0</v>
      </c>
      <c r="L784" s="153">
        <f>'2 уровень'!N1910</f>
        <v>0</v>
      </c>
      <c r="M784" s="153">
        <f>'2 уровень'!O1910</f>
        <v>0</v>
      </c>
      <c r="N784" s="153">
        <f>'2 уровень'!P1910</f>
        <v>0</v>
      </c>
      <c r="O784" s="153">
        <f>'2 уровень'!Q1910</f>
        <v>0</v>
      </c>
      <c r="P784" s="152">
        <f>'2 уровень'!R1910</f>
        <v>0</v>
      </c>
      <c r="Q784" s="152">
        <f>'2 уровень'!S1910</f>
        <v>0</v>
      </c>
      <c r="R784" s="152">
        <f>'2 уровень'!T1910</f>
        <v>0</v>
      </c>
      <c r="S784" s="152">
        <f>'2 уровень'!U1910</f>
        <v>0</v>
      </c>
      <c r="T784" s="152">
        <f>'2 уровень'!V1910</f>
        <v>0</v>
      </c>
      <c r="U784" s="152">
        <f>'2 уровень'!W1910</f>
        <v>0</v>
      </c>
      <c r="V784" s="152">
        <f>'2 уровень'!X1910</f>
        <v>0</v>
      </c>
      <c r="W784" s="152">
        <f>'2 уровень'!Y1910</f>
        <v>0</v>
      </c>
      <c r="X784" s="152">
        <f>'2 уровень'!Z1910</f>
        <v>0</v>
      </c>
      <c r="Y784" s="1003">
        <f>'2 уровень'!AA1910</f>
        <v>0</v>
      </c>
      <c r="Z784" s="152">
        <f>'2 уровень'!AB1910</f>
        <v>0</v>
      </c>
      <c r="AA784" s="152">
        <f>'2 уровень'!AC1910</f>
        <v>0</v>
      </c>
      <c r="AB784" s="152">
        <f>'2 уровень'!AD1910</f>
        <v>0</v>
      </c>
      <c r="AC784" s="152">
        <f>'2 уровень'!AE1910</f>
        <v>0</v>
      </c>
      <c r="AD784" s="570">
        <f>'2 уровень'!AF1910</f>
        <v>0</v>
      </c>
      <c r="AE784" s="152"/>
      <c r="AF784" s="152"/>
      <c r="AG784" s="1224">
        <f>'2 уровень'!AG1910</f>
        <v>0</v>
      </c>
      <c r="AH784" s="1231">
        <f>'2 уровень'!AH1910</f>
        <v>0</v>
      </c>
      <c r="AI784" s="339">
        <f t="shared" si="190"/>
        <v>0</v>
      </c>
      <c r="AJ784" s="339">
        <f t="shared" si="185"/>
        <v>0</v>
      </c>
      <c r="AK784" s="1119">
        <f t="shared" si="191"/>
        <v>0</v>
      </c>
      <c r="AL784" s="19" t="e">
        <f t="shared" si="182"/>
        <v>#DIV/0!</v>
      </c>
      <c r="AN784" s="1298"/>
    </row>
    <row r="785" spans="2:40" ht="30" x14ac:dyDescent="0.25">
      <c r="B785" s="19">
        <f t="shared" si="184"/>
        <v>1</v>
      </c>
      <c r="C785" s="747" t="s">
        <v>519</v>
      </c>
      <c r="D785" s="29">
        <f>'2 уровень'!F1911</f>
        <v>19105</v>
      </c>
      <c r="E785" s="29">
        <f>'2 уровень'!G1911</f>
        <v>11144.583333333332</v>
      </c>
      <c r="F785" s="29">
        <f>'2 уровень'!H1911</f>
        <v>4065</v>
      </c>
      <c r="G785" s="144">
        <f>'2 уровень'!I1911</f>
        <v>36.47511870490149</v>
      </c>
      <c r="H785" s="158">
        <f>'2 уровень'!J1911</f>
        <v>0</v>
      </c>
      <c r="I785" s="158">
        <f>'2 уровень'!K1911</f>
        <v>0</v>
      </c>
      <c r="J785" s="153">
        <f>'2 уровень'!L1911</f>
        <v>0</v>
      </c>
      <c r="K785" s="153">
        <f>'2 уровень'!M1911</f>
        <v>0</v>
      </c>
      <c r="L785" s="153">
        <f>'2 уровень'!N1911</f>
        <v>0</v>
      </c>
      <c r="M785" s="153">
        <f>'2 уровень'!O1911</f>
        <v>0</v>
      </c>
      <c r="N785" s="153">
        <f>'2 уровень'!P1911</f>
        <v>0</v>
      </c>
      <c r="O785" s="153">
        <f>'2 уровень'!Q1911</f>
        <v>0</v>
      </c>
      <c r="P785" s="152">
        <f>'2 уровень'!R1911</f>
        <v>0</v>
      </c>
      <c r="Q785" s="152">
        <f>'2 уровень'!S1911</f>
        <v>0</v>
      </c>
      <c r="R785" s="152">
        <f>'2 уровень'!T1911</f>
        <v>0</v>
      </c>
      <c r="S785" s="152">
        <f>'2 уровень'!U1911</f>
        <v>0</v>
      </c>
      <c r="T785" s="152">
        <f>'2 уровень'!V1911</f>
        <v>0</v>
      </c>
      <c r="U785" s="152">
        <f>'2 уровень'!W1911</f>
        <v>0</v>
      </c>
      <c r="V785" s="152">
        <f>'2 уровень'!X1911</f>
        <v>0</v>
      </c>
      <c r="W785" s="152">
        <f>'2 уровень'!Y1911</f>
        <v>0</v>
      </c>
      <c r="X785" s="152">
        <f>'2 уровень'!Z1911</f>
        <v>0</v>
      </c>
      <c r="Y785" s="1003">
        <f>'2 уровень'!AA1911</f>
        <v>0</v>
      </c>
      <c r="Z785" s="152">
        <f>'2 уровень'!AB1911</f>
        <v>0</v>
      </c>
      <c r="AA785" s="152">
        <f>'2 уровень'!AC1911</f>
        <v>0</v>
      </c>
      <c r="AB785" s="152">
        <f>'2 уровень'!AD1911</f>
        <v>0</v>
      </c>
      <c r="AC785" s="152">
        <f>'2 уровень'!AE1911</f>
        <v>0</v>
      </c>
      <c r="AD785" s="570">
        <f>'2 уровень'!AF1911</f>
        <v>0</v>
      </c>
      <c r="AE785" s="152"/>
      <c r="AF785" s="152"/>
      <c r="AG785" s="1224">
        <f>'2 уровень'!AG1911</f>
        <v>0</v>
      </c>
      <c r="AH785" s="1231">
        <f>'2 уровень'!AH1911</f>
        <v>0</v>
      </c>
      <c r="AI785" s="339">
        <f t="shared" si="190"/>
        <v>0</v>
      </c>
      <c r="AJ785" s="339">
        <f t="shared" si="185"/>
        <v>0</v>
      </c>
      <c r="AK785" s="1119">
        <f t="shared" si="191"/>
        <v>0</v>
      </c>
      <c r="AL785" s="19">
        <f t="shared" si="182"/>
        <v>0</v>
      </c>
      <c r="AN785" s="1298"/>
    </row>
    <row r="786" spans="2:40" ht="75" x14ac:dyDescent="0.25">
      <c r="B786" s="19">
        <f t="shared" si="184"/>
        <v>1</v>
      </c>
      <c r="C786" s="446" t="s">
        <v>520</v>
      </c>
      <c r="D786" s="29">
        <f>'2 уровень'!F1912</f>
        <v>300</v>
      </c>
      <c r="E786" s="29">
        <f>'2 уровень'!G1912</f>
        <v>175</v>
      </c>
      <c r="F786" s="29">
        <f>'2 уровень'!H1912</f>
        <v>103</v>
      </c>
      <c r="G786" s="144">
        <f>'2 уровень'!I1912</f>
        <v>58.857142857142854</v>
      </c>
      <c r="H786" s="158">
        <f>'2 уровень'!J1912</f>
        <v>0</v>
      </c>
      <c r="I786" s="158">
        <f>'2 уровень'!K1912</f>
        <v>0</v>
      </c>
      <c r="J786" s="153">
        <f>'2 уровень'!L1912</f>
        <v>0</v>
      </c>
      <c r="K786" s="153">
        <f>'2 уровень'!M1912</f>
        <v>0</v>
      </c>
      <c r="L786" s="153">
        <f>'2 уровень'!N1912</f>
        <v>0</v>
      </c>
      <c r="M786" s="153">
        <f>'2 уровень'!O1912</f>
        <v>0</v>
      </c>
      <c r="N786" s="153">
        <f>'2 уровень'!P1912</f>
        <v>0</v>
      </c>
      <c r="O786" s="153">
        <f>'2 уровень'!Q1912</f>
        <v>0</v>
      </c>
      <c r="P786" s="152">
        <f>'2 уровень'!R1912</f>
        <v>0</v>
      </c>
      <c r="Q786" s="152">
        <f>'2 уровень'!S1912</f>
        <v>0</v>
      </c>
      <c r="R786" s="152">
        <f>'2 уровень'!T1912</f>
        <v>0</v>
      </c>
      <c r="S786" s="152">
        <f>'2 уровень'!U1912</f>
        <v>0</v>
      </c>
      <c r="T786" s="152">
        <f>'2 уровень'!V1912</f>
        <v>0</v>
      </c>
      <c r="U786" s="152">
        <f>'2 уровень'!W1912</f>
        <v>0</v>
      </c>
      <c r="V786" s="152">
        <f>'2 уровень'!X1912</f>
        <v>0</v>
      </c>
      <c r="W786" s="152">
        <f>'2 уровень'!Y1912</f>
        <v>0</v>
      </c>
      <c r="X786" s="152">
        <f>'2 уровень'!Z1912</f>
        <v>0</v>
      </c>
      <c r="Y786" s="1003">
        <f>'2 уровень'!AA1912</f>
        <v>0</v>
      </c>
      <c r="Z786" s="152">
        <f>'2 уровень'!AB1912</f>
        <v>0</v>
      </c>
      <c r="AA786" s="152">
        <f>'2 уровень'!AC1912</f>
        <v>0</v>
      </c>
      <c r="AB786" s="152">
        <f>'2 уровень'!AD1912</f>
        <v>0</v>
      </c>
      <c r="AC786" s="152">
        <f>'2 уровень'!AE1912</f>
        <v>0</v>
      </c>
      <c r="AD786" s="570">
        <f>'2 уровень'!AF1912</f>
        <v>0</v>
      </c>
      <c r="AE786" s="152"/>
      <c r="AF786" s="152"/>
      <c r="AG786" s="1224">
        <f>'2 уровень'!AG1912</f>
        <v>0</v>
      </c>
      <c r="AH786" s="1231">
        <f>'2 уровень'!AH1912</f>
        <v>0</v>
      </c>
      <c r="AI786" s="339">
        <f t="shared" si="190"/>
        <v>0</v>
      </c>
      <c r="AJ786" s="339">
        <f t="shared" si="185"/>
        <v>0</v>
      </c>
      <c r="AK786" s="1119">
        <f t="shared" si="191"/>
        <v>0</v>
      </c>
      <c r="AL786" s="19">
        <f t="shared" si="182"/>
        <v>0</v>
      </c>
      <c r="AN786" s="1298"/>
    </row>
    <row r="787" spans="2:40" ht="45" x14ac:dyDescent="0.25">
      <c r="B787" s="19">
        <f t="shared" si="184"/>
        <v>1</v>
      </c>
      <c r="C787" s="301" t="s">
        <v>521</v>
      </c>
      <c r="D787" s="29">
        <f>'2 уровень'!F1913</f>
        <v>9700</v>
      </c>
      <c r="E787" s="29">
        <f>'2 уровень'!G1913</f>
        <v>5658.3333333333339</v>
      </c>
      <c r="F787" s="29">
        <f>'2 уровень'!H1913</f>
        <v>4112</v>
      </c>
      <c r="G787" s="144">
        <f>'2 уровень'!I1913</f>
        <v>72.671575846833576</v>
      </c>
      <c r="H787" s="158">
        <f>'2 уровень'!J1913</f>
        <v>0</v>
      </c>
      <c r="I787" s="158">
        <f>'2 уровень'!K1913</f>
        <v>0</v>
      </c>
      <c r="J787" s="153">
        <f>'2 уровень'!L1913</f>
        <v>0</v>
      </c>
      <c r="K787" s="153">
        <f>'2 уровень'!M1913</f>
        <v>0</v>
      </c>
      <c r="L787" s="153">
        <f>'2 уровень'!N1913</f>
        <v>0</v>
      </c>
      <c r="M787" s="153">
        <f>'2 уровень'!O1913</f>
        <v>0</v>
      </c>
      <c r="N787" s="153">
        <f>'2 уровень'!P1913</f>
        <v>0</v>
      </c>
      <c r="O787" s="153">
        <f>'2 уровень'!Q1913</f>
        <v>0</v>
      </c>
      <c r="P787" s="152">
        <f>'2 уровень'!R1913</f>
        <v>0</v>
      </c>
      <c r="Q787" s="152">
        <f>'2 уровень'!S1913</f>
        <v>0</v>
      </c>
      <c r="R787" s="152">
        <f>'2 уровень'!T1913</f>
        <v>0</v>
      </c>
      <c r="S787" s="152">
        <f>'2 уровень'!U1913</f>
        <v>0</v>
      </c>
      <c r="T787" s="152">
        <f>'2 уровень'!V1913</f>
        <v>0</v>
      </c>
      <c r="U787" s="152">
        <f>'2 уровень'!W1913</f>
        <v>0</v>
      </c>
      <c r="V787" s="152">
        <f>'2 уровень'!X1913</f>
        <v>0</v>
      </c>
      <c r="W787" s="152">
        <f>'2 уровень'!Y1913</f>
        <v>0</v>
      </c>
      <c r="X787" s="152">
        <f>'2 уровень'!Z1913</f>
        <v>0</v>
      </c>
      <c r="Y787" s="1003">
        <f>'2 уровень'!AA1913</f>
        <v>0</v>
      </c>
      <c r="Z787" s="152">
        <f>'2 уровень'!AB1913</f>
        <v>0</v>
      </c>
      <c r="AA787" s="152">
        <f>'2 уровень'!AC1913</f>
        <v>0</v>
      </c>
      <c r="AB787" s="152">
        <f>'2 уровень'!AD1913</f>
        <v>0</v>
      </c>
      <c r="AC787" s="152">
        <f>'2 уровень'!AE1913</f>
        <v>0</v>
      </c>
      <c r="AD787" s="570">
        <f>'2 уровень'!AF1913</f>
        <v>0</v>
      </c>
      <c r="AE787" s="152"/>
      <c r="AF787" s="152"/>
      <c r="AG787" s="1224">
        <f>'2 уровень'!AG1913</f>
        <v>0</v>
      </c>
      <c r="AH787" s="1231">
        <f>'2 уровень'!AH1913</f>
        <v>0</v>
      </c>
      <c r="AI787" s="339">
        <f t="shared" si="190"/>
        <v>0</v>
      </c>
      <c r="AJ787" s="339">
        <f t="shared" si="185"/>
        <v>0</v>
      </c>
      <c r="AK787" s="1119">
        <f t="shared" si="191"/>
        <v>0</v>
      </c>
      <c r="AL787" s="19">
        <f t="shared" si="182"/>
        <v>0</v>
      </c>
      <c r="AN787" s="1298"/>
    </row>
    <row r="788" spans="2:40" ht="90" x14ac:dyDescent="0.25">
      <c r="B788" s="19">
        <f t="shared" si="184"/>
        <v>1</v>
      </c>
      <c r="C788" s="301" t="s">
        <v>522</v>
      </c>
      <c r="D788" s="29">
        <f>'2 уровень'!F1914</f>
        <v>600</v>
      </c>
      <c r="E788" s="29">
        <f>'2 уровень'!G1914</f>
        <v>350</v>
      </c>
      <c r="F788" s="29">
        <f>'2 уровень'!H1914</f>
        <v>7</v>
      </c>
      <c r="G788" s="144">
        <f>'2 уровень'!I1914</f>
        <v>2</v>
      </c>
      <c r="H788" s="158">
        <f>'2 уровень'!J1914</f>
        <v>0</v>
      </c>
      <c r="I788" s="158">
        <f>'2 уровень'!K1914</f>
        <v>0</v>
      </c>
      <c r="J788" s="153">
        <f>'2 уровень'!L1914</f>
        <v>0</v>
      </c>
      <c r="K788" s="153">
        <f>'2 уровень'!M1914</f>
        <v>0</v>
      </c>
      <c r="L788" s="153">
        <f>'2 уровень'!N1914</f>
        <v>0</v>
      </c>
      <c r="M788" s="153">
        <f>'2 уровень'!O1914</f>
        <v>0</v>
      </c>
      <c r="N788" s="153">
        <f>'2 уровень'!P1914</f>
        <v>0</v>
      </c>
      <c r="O788" s="153">
        <f>'2 уровень'!Q1914</f>
        <v>0</v>
      </c>
      <c r="P788" s="152">
        <f>'2 уровень'!R1914</f>
        <v>0</v>
      </c>
      <c r="Q788" s="152">
        <f>'2 уровень'!S1914</f>
        <v>0</v>
      </c>
      <c r="R788" s="152">
        <f>'2 уровень'!T1914</f>
        <v>0</v>
      </c>
      <c r="S788" s="152">
        <f>'2 уровень'!U1914</f>
        <v>0</v>
      </c>
      <c r="T788" s="152">
        <f>'2 уровень'!V1914</f>
        <v>0</v>
      </c>
      <c r="U788" s="152">
        <f>'2 уровень'!W1914</f>
        <v>0</v>
      </c>
      <c r="V788" s="152">
        <f>'2 уровень'!X1914</f>
        <v>0</v>
      </c>
      <c r="W788" s="152">
        <f>'2 уровень'!Y1914</f>
        <v>0</v>
      </c>
      <c r="X788" s="152">
        <f>'2 уровень'!Z1914</f>
        <v>0</v>
      </c>
      <c r="Y788" s="1003">
        <f>'2 уровень'!AA1914</f>
        <v>0</v>
      </c>
      <c r="Z788" s="152">
        <f>'2 уровень'!AB1914</f>
        <v>0</v>
      </c>
      <c r="AA788" s="152">
        <f>'2 уровень'!AC1914</f>
        <v>0</v>
      </c>
      <c r="AB788" s="152">
        <f>'2 уровень'!AD1914</f>
        <v>0</v>
      </c>
      <c r="AC788" s="152">
        <f>'2 уровень'!AE1914</f>
        <v>0</v>
      </c>
      <c r="AD788" s="570">
        <f>'2 уровень'!AF1914</f>
        <v>0</v>
      </c>
      <c r="AE788" s="152"/>
      <c r="AF788" s="152"/>
      <c r="AG788" s="1224">
        <f>'2 уровень'!AG1914</f>
        <v>0</v>
      </c>
      <c r="AH788" s="1231">
        <f>'2 уровень'!AH1914</f>
        <v>0</v>
      </c>
      <c r="AI788" s="339">
        <f t="shared" si="190"/>
        <v>0</v>
      </c>
      <c r="AJ788" s="339">
        <f t="shared" si="185"/>
        <v>0</v>
      </c>
      <c r="AK788" s="1119">
        <f t="shared" si="191"/>
        <v>0</v>
      </c>
      <c r="AL788" s="19">
        <f t="shared" si="182"/>
        <v>0</v>
      </c>
      <c r="AN788" s="1298"/>
    </row>
    <row r="789" spans="2:40" x14ac:dyDescent="0.25">
      <c r="B789" s="19">
        <f t="shared" si="184"/>
        <v>1</v>
      </c>
      <c r="C789" s="301" t="s">
        <v>133</v>
      </c>
      <c r="D789" s="29">
        <f>'2 уровень'!F1915</f>
        <v>59161</v>
      </c>
      <c r="E789" s="29">
        <f>'2 уровень'!G1915</f>
        <v>34307.25</v>
      </c>
      <c r="F789" s="29">
        <f>'2 уровень'!H1915</f>
        <v>20230</v>
      </c>
      <c r="G789" s="144">
        <f>'2 уровень'!I1915</f>
        <v>58.967127939429709</v>
      </c>
      <c r="H789" s="158">
        <f>'2 уровень'!J1915</f>
        <v>0</v>
      </c>
      <c r="I789" s="158">
        <f>'2 уровень'!K1915</f>
        <v>0</v>
      </c>
      <c r="J789" s="153">
        <f>'2 уровень'!L1915</f>
        <v>0</v>
      </c>
      <c r="K789" s="153">
        <f>'2 уровень'!M1915</f>
        <v>0</v>
      </c>
      <c r="L789" s="153">
        <f>'2 уровень'!N1915</f>
        <v>0</v>
      </c>
      <c r="M789" s="153">
        <f>'2 уровень'!O1915</f>
        <v>0</v>
      </c>
      <c r="N789" s="153">
        <f>'2 уровень'!P1915</f>
        <v>0</v>
      </c>
      <c r="O789" s="153">
        <f>'2 уровень'!Q1915</f>
        <v>0</v>
      </c>
      <c r="P789" s="152">
        <f>'2 уровень'!R1915</f>
        <v>0</v>
      </c>
      <c r="Q789" s="152">
        <f>'2 уровень'!S1915</f>
        <v>0</v>
      </c>
      <c r="R789" s="152">
        <f>'2 уровень'!T1915</f>
        <v>0</v>
      </c>
      <c r="S789" s="152">
        <f>'2 уровень'!U1915</f>
        <v>0</v>
      </c>
      <c r="T789" s="152">
        <f>'2 уровень'!V1915</f>
        <v>0</v>
      </c>
      <c r="U789" s="152">
        <f>'2 уровень'!W1915</f>
        <v>0</v>
      </c>
      <c r="V789" s="152">
        <f>'2 уровень'!X1915</f>
        <v>0</v>
      </c>
      <c r="W789" s="152">
        <f>'2 уровень'!Y1915</f>
        <v>0</v>
      </c>
      <c r="X789" s="152">
        <f>'2 уровень'!Z1915</f>
        <v>0</v>
      </c>
      <c r="Y789" s="1003">
        <f>'2 уровень'!AA1915</f>
        <v>0</v>
      </c>
      <c r="Z789" s="152">
        <f>'2 уровень'!AB1915</f>
        <v>0</v>
      </c>
      <c r="AA789" s="152">
        <f>'2 уровень'!AC1915</f>
        <v>0</v>
      </c>
      <c r="AB789" s="152">
        <f>'2 уровень'!AD1915</f>
        <v>0</v>
      </c>
      <c r="AC789" s="152">
        <f>'2 уровень'!AE1915</f>
        <v>0</v>
      </c>
      <c r="AD789" s="570">
        <f>'2 уровень'!AF1915</f>
        <v>0</v>
      </c>
      <c r="AE789" s="152"/>
      <c r="AF789" s="152"/>
      <c r="AG789" s="1224">
        <f>'2 уровень'!AG1915</f>
        <v>0</v>
      </c>
      <c r="AH789" s="1231">
        <f>'2 уровень'!AH1915</f>
        <v>0</v>
      </c>
      <c r="AI789" s="339">
        <f t="shared" si="190"/>
        <v>0</v>
      </c>
      <c r="AJ789" s="339">
        <f t="shared" si="185"/>
        <v>0</v>
      </c>
      <c r="AK789" s="1119">
        <f t="shared" si="191"/>
        <v>0</v>
      </c>
      <c r="AL789" s="19">
        <f t="shared" si="182"/>
        <v>0</v>
      </c>
      <c r="AN789" s="1298"/>
    </row>
    <row r="790" spans="2:40" x14ac:dyDescent="0.25">
      <c r="B790" s="19">
        <f t="shared" si="184"/>
        <v>1</v>
      </c>
      <c r="C790" s="301" t="s">
        <v>232</v>
      </c>
      <c r="D790" s="29">
        <f>'2 уровень'!F1916</f>
        <v>55886</v>
      </c>
      <c r="E790" s="29">
        <f>'2 уровень'!G1916</f>
        <v>32600.166666666668</v>
      </c>
      <c r="F790" s="29">
        <f>'2 уровень'!H1916</f>
        <v>19723</v>
      </c>
      <c r="G790" s="144">
        <f>'2 уровень'!I1916</f>
        <v>60.499690696877828</v>
      </c>
      <c r="H790" s="158">
        <f>'2 уровень'!J1916</f>
        <v>0</v>
      </c>
      <c r="I790" s="158">
        <f>'2 уровень'!K1916</f>
        <v>0</v>
      </c>
      <c r="J790" s="153">
        <f>'2 уровень'!L1916</f>
        <v>0</v>
      </c>
      <c r="K790" s="153">
        <f>'2 уровень'!M1916</f>
        <v>0</v>
      </c>
      <c r="L790" s="153">
        <f>'2 уровень'!N1916</f>
        <v>0</v>
      </c>
      <c r="M790" s="153">
        <f>'2 уровень'!O1916</f>
        <v>0</v>
      </c>
      <c r="N790" s="153">
        <f>'2 уровень'!P1916</f>
        <v>0</v>
      </c>
      <c r="O790" s="153">
        <f>'2 уровень'!Q1916</f>
        <v>0</v>
      </c>
      <c r="P790" s="152">
        <f>'2 уровень'!R1916</f>
        <v>0</v>
      </c>
      <c r="Q790" s="152">
        <f>'2 уровень'!S1916</f>
        <v>0</v>
      </c>
      <c r="R790" s="152">
        <f>'2 уровень'!T1916</f>
        <v>0</v>
      </c>
      <c r="S790" s="152">
        <f>'2 уровень'!U1916</f>
        <v>0</v>
      </c>
      <c r="T790" s="152">
        <f>'2 уровень'!V1916</f>
        <v>0</v>
      </c>
      <c r="U790" s="152">
        <f>'2 уровень'!W1916</f>
        <v>0</v>
      </c>
      <c r="V790" s="152">
        <f>'2 уровень'!X1916</f>
        <v>0</v>
      </c>
      <c r="W790" s="152">
        <f>'2 уровень'!Y1916</f>
        <v>0</v>
      </c>
      <c r="X790" s="152">
        <f>'2 уровень'!Z1916</f>
        <v>0</v>
      </c>
      <c r="Y790" s="1003">
        <f>'2 уровень'!AA1916</f>
        <v>0</v>
      </c>
      <c r="Z790" s="152">
        <f>'2 уровень'!AB1916</f>
        <v>0</v>
      </c>
      <c r="AA790" s="152">
        <f>'2 уровень'!AC1916</f>
        <v>0</v>
      </c>
      <c r="AB790" s="152">
        <f>'2 уровень'!AD1916</f>
        <v>0</v>
      </c>
      <c r="AC790" s="152">
        <f>'2 уровень'!AE1916</f>
        <v>0</v>
      </c>
      <c r="AD790" s="570">
        <f>'2 уровень'!AF1916</f>
        <v>0</v>
      </c>
      <c r="AE790" s="152"/>
      <c r="AF790" s="152"/>
      <c r="AG790" s="1224">
        <f>'2 уровень'!AG1916</f>
        <v>0</v>
      </c>
      <c r="AH790" s="1231">
        <f>'2 уровень'!AH1916</f>
        <v>0</v>
      </c>
      <c r="AI790" s="339">
        <f t="shared" si="190"/>
        <v>0</v>
      </c>
      <c r="AJ790" s="339">
        <f t="shared" si="185"/>
        <v>0</v>
      </c>
      <c r="AK790" s="1119">
        <f t="shared" si="191"/>
        <v>0</v>
      </c>
      <c r="AL790" s="19">
        <f t="shared" si="182"/>
        <v>0</v>
      </c>
      <c r="AN790" s="1298"/>
    </row>
    <row r="791" spans="2:40" ht="45" x14ac:dyDescent="0.25">
      <c r="B791" s="19">
        <f t="shared" si="184"/>
        <v>1</v>
      </c>
      <c r="C791" s="301" t="s">
        <v>523</v>
      </c>
      <c r="D791" s="29">
        <f>'2 уровень'!F1917</f>
        <v>1811</v>
      </c>
      <c r="E791" s="29">
        <f>'2 уровень'!G1917</f>
        <v>1056.4166666666665</v>
      </c>
      <c r="F791" s="29">
        <f>'2 уровень'!H1917</f>
        <v>507</v>
      </c>
      <c r="G791" s="144">
        <f>'2 уровень'!I1917</f>
        <v>47.992427230417299</v>
      </c>
      <c r="H791" s="158">
        <f>'2 уровень'!J1917</f>
        <v>0</v>
      </c>
      <c r="I791" s="158">
        <f>'2 уровень'!K1917</f>
        <v>0</v>
      </c>
      <c r="J791" s="153">
        <f>'2 уровень'!L1917</f>
        <v>0</v>
      </c>
      <c r="K791" s="153">
        <f>'2 уровень'!M1917</f>
        <v>0</v>
      </c>
      <c r="L791" s="153">
        <f>'2 уровень'!N1917</f>
        <v>0</v>
      </c>
      <c r="M791" s="153">
        <f>'2 уровень'!O1917</f>
        <v>0</v>
      </c>
      <c r="N791" s="153">
        <f>'2 уровень'!P1917</f>
        <v>0</v>
      </c>
      <c r="O791" s="153">
        <f>'2 уровень'!Q1917</f>
        <v>0</v>
      </c>
      <c r="P791" s="152">
        <f>'2 уровень'!R1917</f>
        <v>0</v>
      </c>
      <c r="Q791" s="152">
        <f>'2 уровень'!S1917</f>
        <v>0</v>
      </c>
      <c r="R791" s="152">
        <f>'2 уровень'!T1917</f>
        <v>0</v>
      </c>
      <c r="S791" s="152">
        <f>'2 уровень'!U1917</f>
        <v>0</v>
      </c>
      <c r="T791" s="152">
        <f>'2 уровень'!V1917</f>
        <v>0</v>
      </c>
      <c r="U791" s="152">
        <f>'2 уровень'!W1917</f>
        <v>0</v>
      </c>
      <c r="V791" s="152">
        <f>'2 уровень'!X1917</f>
        <v>0</v>
      </c>
      <c r="W791" s="152">
        <f>'2 уровень'!Y1917</f>
        <v>0</v>
      </c>
      <c r="X791" s="152">
        <f>'2 уровень'!Z1917</f>
        <v>0</v>
      </c>
      <c r="Y791" s="1003">
        <f>'2 уровень'!AA1917</f>
        <v>0</v>
      </c>
      <c r="Z791" s="152">
        <f>'2 уровень'!AB1917</f>
        <v>0</v>
      </c>
      <c r="AA791" s="152">
        <f>'2 уровень'!AC1917</f>
        <v>0</v>
      </c>
      <c r="AB791" s="152">
        <f>'2 уровень'!AD1917</f>
        <v>0</v>
      </c>
      <c r="AC791" s="152">
        <f>'2 уровень'!AE1917</f>
        <v>0</v>
      </c>
      <c r="AD791" s="570">
        <f>'2 уровень'!AF1917</f>
        <v>0</v>
      </c>
      <c r="AE791" s="152"/>
      <c r="AF791" s="152"/>
      <c r="AG791" s="1224">
        <f>'2 уровень'!AG1917</f>
        <v>0</v>
      </c>
      <c r="AH791" s="1231">
        <f>'2 уровень'!AH1917</f>
        <v>0</v>
      </c>
      <c r="AI791" s="339">
        <f t="shared" si="190"/>
        <v>0</v>
      </c>
      <c r="AJ791" s="339">
        <f t="shared" si="185"/>
        <v>0</v>
      </c>
      <c r="AK791" s="1119">
        <f t="shared" si="191"/>
        <v>0</v>
      </c>
      <c r="AL791" s="19">
        <f t="shared" si="182"/>
        <v>0</v>
      </c>
      <c r="AN791" s="1298"/>
    </row>
    <row r="792" spans="2:40" ht="75" x14ac:dyDescent="0.25">
      <c r="C792" s="301" t="s">
        <v>592</v>
      </c>
      <c r="D792" s="29">
        <f>'2 уровень'!F1918</f>
        <v>1464</v>
      </c>
      <c r="E792" s="29">
        <f>'2 уровень'!G1918</f>
        <v>650.66666666666663</v>
      </c>
      <c r="F792" s="29">
        <f>'2 уровень'!H1918</f>
        <v>0</v>
      </c>
      <c r="G792" s="144">
        <f>'2 уровень'!I1918</f>
        <v>0</v>
      </c>
      <c r="H792" s="158"/>
      <c r="I792" s="158"/>
      <c r="J792" s="153"/>
      <c r="K792" s="153"/>
      <c r="L792" s="153"/>
      <c r="M792" s="153"/>
      <c r="N792" s="153"/>
      <c r="O792" s="153"/>
      <c r="P792" s="152"/>
      <c r="Q792" s="152"/>
      <c r="R792" s="152"/>
      <c r="S792" s="152"/>
      <c r="T792" s="152"/>
      <c r="U792" s="152"/>
      <c r="V792" s="152"/>
      <c r="W792" s="152"/>
      <c r="X792" s="152"/>
      <c r="Y792" s="1003"/>
      <c r="Z792" s="152"/>
      <c r="AA792" s="152"/>
      <c r="AB792" s="152"/>
      <c r="AC792" s="152"/>
      <c r="AD792" s="570"/>
      <c r="AE792" s="152"/>
      <c r="AF792" s="152"/>
      <c r="AG792" s="1224">
        <f>'2 уровень'!AG1918</f>
        <v>0</v>
      </c>
      <c r="AH792" s="1231">
        <f>'2 уровень'!AH1918</f>
        <v>0</v>
      </c>
      <c r="AI792" s="339">
        <f t="shared" si="190"/>
        <v>0</v>
      </c>
      <c r="AJ792" s="339">
        <f t="shared" si="185"/>
        <v>0</v>
      </c>
      <c r="AK792" s="1119"/>
      <c r="AN792" s="1298"/>
    </row>
    <row r="793" spans="2:40" ht="30" x14ac:dyDescent="0.25">
      <c r="B793" s="19">
        <f>B791</f>
        <v>1</v>
      </c>
      <c r="C793" s="302" t="s">
        <v>201</v>
      </c>
      <c r="D793" s="29">
        <f>'2 уровень'!F1919</f>
        <v>0</v>
      </c>
      <c r="E793" s="29">
        <f>'2 уровень'!G1919</f>
        <v>0</v>
      </c>
      <c r="F793" s="29">
        <f>'2 уровень'!H1919</f>
        <v>0</v>
      </c>
      <c r="G793" s="144">
        <f>'2 уровень'!I1919</f>
        <v>0</v>
      </c>
      <c r="H793" s="158">
        <f>'2 уровень'!J1919</f>
        <v>0</v>
      </c>
      <c r="I793" s="158">
        <f>'2 уровень'!K1919</f>
        <v>0</v>
      </c>
      <c r="J793" s="153">
        <f>'2 уровень'!L1919</f>
        <v>0</v>
      </c>
      <c r="K793" s="153">
        <f>'2 уровень'!M1919</f>
        <v>0</v>
      </c>
      <c r="L793" s="153">
        <f>'2 уровень'!N1919</f>
        <v>0</v>
      </c>
      <c r="M793" s="153">
        <f>'2 уровень'!O1919</f>
        <v>0</v>
      </c>
      <c r="N793" s="153">
        <f>'2 уровень'!P1919</f>
        <v>0</v>
      </c>
      <c r="O793" s="153">
        <f>'2 уровень'!Q1919</f>
        <v>0</v>
      </c>
      <c r="P793" s="152">
        <f>'2 уровень'!R1919</f>
        <v>0</v>
      </c>
      <c r="Q793" s="152">
        <f>'2 уровень'!S1919</f>
        <v>0</v>
      </c>
      <c r="R793" s="152">
        <f>'2 уровень'!T1919</f>
        <v>0</v>
      </c>
      <c r="S793" s="152">
        <f>'2 уровень'!U1919</f>
        <v>0</v>
      </c>
      <c r="T793" s="152">
        <f>'2 уровень'!V1919</f>
        <v>0</v>
      </c>
      <c r="U793" s="152">
        <f>'2 уровень'!W1919</f>
        <v>0</v>
      </c>
      <c r="V793" s="152">
        <f>'2 уровень'!X1919</f>
        <v>0</v>
      </c>
      <c r="W793" s="152">
        <f>'2 уровень'!Y1919</f>
        <v>0</v>
      </c>
      <c r="X793" s="152">
        <f>'2 уровень'!Z1919</f>
        <v>0</v>
      </c>
      <c r="Y793" s="1003">
        <f>'2 уровень'!AA1919</f>
        <v>0</v>
      </c>
      <c r="Z793" s="152">
        <f>'2 уровень'!AB1919</f>
        <v>0</v>
      </c>
      <c r="AA793" s="152">
        <f>'2 уровень'!AC1919</f>
        <v>0</v>
      </c>
      <c r="AB793" s="152">
        <f>'2 уровень'!AD1919</f>
        <v>0</v>
      </c>
      <c r="AC793" s="152">
        <f>'2 уровень'!AE1919</f>
        <v>0</v>
      </c>
      <c r="AD793" s="570">
        <f>'2 уровень'!AF1919</f>
        <v>0</v>
      </c>
      <c r="AE793" s="152"/>
      <c r="AF793" s="152"/>
      <c r="AG793" s="1224">
        <f>'2 уровень'!AG1919</f>
        <v>0</v>
      </c>
      <c r="AH793" s="1231">
        <f>'2 уровень'!AH1919</f>
        <v>0</v>
      </c>
      <c r="AI793" s="339">
        <f t="shared" si="190"/>
        <v>0</v>
      </c>
      <c r="AJ793" s="339">
        <f t="shared" si="185"/>
        <v>0</v>
      </c>
      <c r="AK793" s="1119">
        <f t="shared" ref="AK793:AK805" si="192">IF(P793&gt;0,P793*1000/D793,0)</f>
        <v>0</v>
      </c>
      <c r="AL793" s="19" t="e">
        <f t="shared" si="182"/>
        <v>#DIV/0!</v>
      </c>
      <c r="AN793" s="1298"/>
    </row>
    <row r="794" spans="2:40" ht="110.25" x14ac:dyDescent="0.25">
      <c r="B794" s="19">
        <f t="shared" si="184"/>
        <v>1</v>
      </c>
      <c r="C794" s="749" t="s">
        <v>593</v>
      </c>
      <c r="D794" s="29">
        <f>'2 уровень'!F1920</f>
        <v>7318</v>
      </c>
      <c r="E794" s="29">
        <f>'2 уровень'!G1920</f>
        <v>4268.8333333333339</v>
      </c>
      <c r="F794" s="29">
        <f>'2 уровень'!H1920</f>
        <v>1230</v>
      </c>
      <c r="G794" s="144">
        <f>'2 уровень'!I1920</f>
        <v>28.813493148010771</v>
      </c>
      <c r="H794" s="158">
        <f>'2 уровень'!J1920</f>
        <v>0</v>
      </c>
      <c r="I794" s="158">
        <f>'2 уровень'!K1920</f>
        <v>0</v>
      </c>
      <c r="J794" s="153">
        <f>'2 уровень'!L1920</f>
        <v>0</v>
      </c>
      <c r="K794" s="153">
        <f>'2 уровень'!M1920</f>
        <v>0</v>
      </c>
      <c r="L794" s="153">
        <f>'2 уровень'!N1920</f>
        <v>0</v>
      </c>
      <c r="M794" s="153">
        <f>'2 уровень'!O1920</f>
        <v>0</v>
      </c>
      <c r="N794" s="153">
        <f>'2 уровень'!P1920</f>
        <v>0</v>
      </c>
      <c r="O794" s="153">
        <f>'2 уровень'!Q1920</f>
        <v>0</v>
      </c>
      <c r="P794" s="152">
        <f>'2 уровень'!R1920</f>
        <v>15596.487499999999</v>
      </c>
      <c r="Q794" s="152">
        <f>'2 уровень'!S1920</f>
        <v>15596.487499999999</v>
      </c>
      <c r="R794" s="152">
        <f>'2 уровень'!T1920</f>
        <v>15596.487499999999</v>
      </c>
      <c r="S794" s="152">
        <f>'2 уровень'!U1920</f>
        <v>15596.487499999999</v>
      </c>
      <c r="T794" s="152">
        <f>'2 уровень'!V1920</f>
        <v>15596.487499999999</v>
      </c>
      <c r="U794" s="152">
        <f>'2 уровень'!W1920</f>
        <v>15596.487499999999</v>
      </c>
      <c r="V794" s="152">
        <f>'2 уровень'!X1920</f>
        <v>15596.487499999999</v>
      </c>
      <c r="W794" s="152">
        <f>'2 уровень'!Y1920</f>
        <v>9097.9510416666672</v>
      </c>
      <c r="X794" s="152">
        <f>'2 уровень'!Z1920</f>
        <v>2621.4375</v>
      </c>
      <c r="Y794" s="1003">
        <f>'2 уровень'!AA1920</f>
        <v>0</v>
      </c>
      <c r="Z794" s="152">
        <f>'2 уровень'!AB1920</f>
        <v>0</v>
      </c>
      <c r="AA794" s="152">
        <f>'2 уровень'!AC1920</f>
        <v>-6476.5135416666672</v>
      </c>
      <c r="AB794" s="152">
        <f>'2 уровень'!AD1920</f>
        <v>0</v>
      </c>
      <c r="AC794" s="152">
        <f>'2 уровень'!AE1920</f>
        <v>0</v>
      </c>
      <c r="AD794" s="570">
        <f>'2 уровень'!AF1920</f>
        <v>2621.4375</v>
      </c>
      <c r="AE794" s="152">
        <f>X794/W794*100</f>
        <v>28.813493148010778</v>
      </c>
      <c r="AF794" s="152">
        <f>AD794/W794*100</f>
        <v>28.813493148010778</v>
      </c>
      <c r="AG794" s="1224">
        <f>'2 уровень'!AG1920</f>
        <v>0</v>
      </c>
      <c r="AH794" s="1231">
        <f>'2 уровень'!AH1920</f>
        <v>0</v>
      </c>
      <c r="AI794" s="339">
        <f t="shared" si="190"/>
        <v>2621437.5</v>
      </c>
      <c r="AJ794" s="339">
        <f t="shared" si="185"/>
        <v>0</v>
      </c>
      <c r="AK794" s="1119">
        <f t="shared" si="192"/>
        <v>2131.25</v>
      </c>
      <c r="AL794" s="19">
        <f t="shared" si="182"/>
        <v>2131.25</v>
      </c>
      <c r="AN794" s="1298"/>
    </row>
    <row r="795" spans="2:40" ht="45" x14ac:dyDescent="0.25">
      <c r="B795" s="19">
        <f t="shared" si="184"/>
        <v>1</v>
      </c>
      <c r="C795" s="446" t="s">
        <v>525</v>
      </c>
      <c r="D795" s="29">
        <f>'2 уровень'!F1921</f>
        <v>22790</v>
      </c>
      <c r="E795" s="29">
        <f>'2 уровень'!G1921</f>
        <v>13294.166666666666</v>
      </c>
      <c r="F795" s="29">
        <f>'2 уровень'!H1921</f>
        <v>10435</v>
      </c>
      <c r="G795" s="144">
        <f>'2 уровень'!I1921</f>
        <v>78.49307340312167</v>
      </c>
      <c r="H795" s="158">
        <f>'2 уровень'!J1921</f>
        <v>0</v>
      </c>
      <c r="I795" s="158">
        <f>'2 уровень'!K1921</f>
        <v>0</v>
      </c>
      <c r="J795" s="153">
        <f>'2 уровень'!L1921</f>
        <v>0</v>
      </c>
      <c r="K795" s="153">
        <f>'2 уровень'!M1921</f>
        <v>0</v>
      </c>
      <c r="L795" s="153">
        <f>'2 уровень'!N1921</f>
        <v>0</v>
      </c>
      <c r="M795" s="153">
        <f>'2 уровень'!O1921</f>
        <v>0</v>
      </c>
      <c r="N795" s="153">
        <f>'2 уровень'!P1921</f>
        <v>0</v>
      </c>
      <c r="O795" s="153">
        <f>'2 уровень'!Q1921</f>
        <v>0</v>
      </c>
      <c r="P795" s="152">
        <f>'2 уровень'!R1921</f>
        <v>82345.89965964618</v>
      </c>
      <c r="Q795" s="152">
        <f>'2 уровень'!S1921</f>
        <v>82345.89965964618</v>
      </c>
      <c r="R795" s="152">
        <f>'2 уровень'!T1921</f>
        <v>82345.89965964618</v>
      </c>
      <c r="S795" s="152">
        <f>'2 уровень'!U1921</f>
        <v>82345.89965964618</v>
      </c>
      <c r="T795" s="152">
        <f>'2 уровень'!V1921</f>
        <v>82345.89965964618</v>
      </c>
      <c r="U795" s="152">
        <f>'2 уровень'!W1921</f>
        <v>82345.89965964618</v>
      </c>
      <c r="V795" s="152">
        <f>'2 уровень'!X1921</f>
        <v>82345.89965964618</v>
      </c>
      <c r="W795" s="152">
        <f>'2 уровень'!Y1921</f>
        <v>48035.108134793612</v>
      </c>
      <c r="X795" s="152">
        <f>'2 уровень'!Z1921</f>
        <v>33535.216619999999</v>
      </c>
      <c r="Y795" s="1003">
        <f>'2 уровень'!AA1921</f>
        <v>0</v>
      </c>
      <c r="Z795" s="152">
        <f>'2 уровень'!AB1921</f>
        <v>0</v>
      </c>
      <c r="AA795" s="152">
        <f>'2 уровень'!AC1921</f>
        <v>-14499.89151479361</v>
      </c>
      <c r="AB795" s="152">
        <f>'2 уровень'!AD1921</f>
        <v>0</v>
      </c>
      <c r="AC795" s="152">
        <f>'2 уровень'!AE1921</f>
        <v>-74.402320000000003</v>
      </c>
      <c r="AD795" s="570">
        <f>'2 уровень'!AF1921</f>
        <v>33460.814299999998</v>
      </c>
      <c r="AE795" s="152">
        <f>X795/W795*100</f>
        <v>69.813971326753816</v>
      </c>
      <c r="AF795" s="152">
        <f>AD795/W795*100</f>
        <v>69.659079784111256</v>
      </c>
      <c r="AG795" s="1224">
        <f>'2 уровень'!AG1921</f>
        <v>0</v>
      </c>
      <c r="AH795" s="1231">
        <f>'2 уровень'!AH1921</f>
        <v>0</v>
      </c>
      <c r="AI795" s="339">
        <f t="shared" si="190"/>
        <v>33460814.299999997</v>
      </c>
      <c r="AJ795" s="339">
        <f t="shared" si="185"/>
        <v>-74402.320000000007</v>
      </c>
      <c r="AK795" s="1119">
        <f t="shared" si="192"/>
        <v>3613.2470232402889</v>
      </c>
      <c r="AL795" s="19">
        <f t="shared" si="182"/>
        <v>3213.7246401533298</v>
      </c>
      <c r="AN795" s="1298"/>
    </row>
    <row r="796" spans="2:40" ht="30" x14ac:dyDescent="0.25">
      <c r="B796" s="19">
        <f t="shared" si="184"/>
        <v>1</v>
      </c>
      <c r="C796" s="301" t="s">
        <v>285</v>
      </c>
      <c r="D796" s="29">
        <f>'2 уровень'!F1922</f>
        <v>11370</v>
      </c>
      <c r="E796" s="29">
        <f>'2 уровень'!G1922</f>
        <v>6632.5</v>
      </c>
      <c r="F796" s="29">
        <f>'2 уровень'!H1922</f>
        <v>3169</v>
      </c>
      <c r="G796" s="144">
        <f>'2 уровень'!I1922</f>
        <v>47.779871843196382</v>
      </c>
      <c r="H796" s="158">
        <f>'2 уровень'!J1922</f>
        <v>0</v>
      </c>
      <c r="I796" s="158">
        <f>'2 уровень'!K1922</f>
        <v>0</v>
      </c>
      <c r="J796" s="153">
        <f>'2 уровень'!L1922</f>
        <v>0</v>
      </c>
      <c r="K796" s="153">
        <f>'2 уровень'!M1922</f>
        <v>0</v>
      </c>
      <c r="L796" s="153">
        <f>'2 уровень'!N1922</f>
        <v>0</v>
      </c>
      <c r="M796" s="153">
        <f>'2 уровень'!O1922</f>
        <v>0</v>
      </c>
      <c r="N796" s="153">
        <f>'2 уровень'!P1922</f>
        <v>0</v>
      </c>
      <c r="O796" s="153">
        <f>'2 уровень'!Q1922</f>
        <v>0</v>
      </c>
      <c r="P796" s="152">
        <f>'2 уровень'!R1922</f>
        <v>49739.861092062187</v>
      </c>
      <c r="Q796" s="152">
        <f>'2 уровень'!S1922</f>
        <v>49739.861092062187</v>
      </c>
      <c r="R796" s="152">
        <f>'2 уровень'!T1922</f>
        <v>49739.861092062187</v>
      </c>
      <c r="S796" s="152">
        <f>'2 уровень'!U1922</f>
        <v>49739.861092062187</v>
      </c>
      <c r="T796" s="152">
        <f>'2 уровень'!V1922</f>
        <v>49739.861092062187</v>
      </c>
      <c r="U796" s="152">
        <f>'2 уровень'!W1922</f>
        <v>49739.861092062187</v>
      </c>
      <c r="V796" s="152">
        <f>'2 уровень'!X1922</f>
        <v>49739.861092062187</v>
      </c>
      <c r="W796" s="152">
        <f>'2 уровень'!Y1922</f>
        <v>29014.918970369614</v>
      </c>
      <c r="X796" s="152">
        <f>'2 уровень'!Z1922</f>
        <v>11532.046099999998</v>
      </c>
      <c r="Y796" s="1003">
        <f>'2 уровень'!AA1922</f>
        <v>0</v>
      </c>
      <c r="Z796" s="152">
        <f>'2 уровень'!AB1922</f>
        <v>0</v>
      </c>
      <c r="AA796" s="152">
        <f>'2 уровень'!AC1922</f>
        <v>-17482.872870369611</v>
      </c>
      <c r="AB796" s="152">
        <f>'2 уровень'!AD1922</f>
        <v>0</v>
      </c>
      <c r="AC796" s="152">
        <f>'2 уровень'!AE1922</f>
        <v>-70.412750000000003</v>
      </c>
      <c r="AD796" s="570">
        <f>'2 уровень'!AF1922</f>
        <v>11461.633349999998</v>
      </c>
      <c r="AE796" s="152">
        <f>X796/W796*100</f>
        <v>39.745229382776017</v>
      </c>
      <c r="AF796" s="152">
        <f>AD796/W796*100</f>
        <v>39.502551641466781</v>
      </c>
      <c r="AG796" s="1224">
        <f>'2 уровень'!AG1922</f>
        <v>0</v>
      </c>
      <c r="AH796" s="1231">
        <f>'2 уровень'!AH1922</f>
        <v>0</v>
      </c>
      <c r="AI796" s="339">
        <f t="shared" si="190"/>
        <v>11461633.349999998</v>
      </c>
      <c r="AJ796" s="339">
        <f t="shared" si="185"/>
        <v>-70412.75</v>
      </c>
      <c r="AK796" s="1119">
        <f t="shared" si="192"/>
        <v>4374.657967639595</v>
      </c>
      <c r="AL796" s="19">
        <f t="shared" si="182"/>
        <v>3639.0173871883867</v>
      </c>
      <c r="AN796" s="1298"/>
    </row>
    <row r="797" spans="2:40" ht="30" x14ac:dyDescent="0.25">
      <c r="B797" s="19">
        <f t="shared" si="184"/>
        <v>1</v>
      </c>
      <c r="C797" s="301" t="s">
        <v>526</v>
      </c>
      <c r="D797" s="29">
        <f>'2 уровень'!F1923</f>
        <v>9583</v>
      </c>
      <c r="E797" s="29">
        <f>'2 уровень'!G1923</f>
        <v>5590.0833333333339</v>
      </c>
      <c r="F797" s="29">
        <f>'2 уровень'!H1923</f>
        <v>2402</v>
      </c>
      <c r="G797" s="144">
        <f>'2 уровень'!I1923</f>
        <v>42.968947988253007</v>
      </c>
      <c r="H797" s="158">
        <f>'2 уровень'!J1923</f>
        <v>0</v>
      </c>
      <c r="I797" s="158">
        <f>'2 уровень'!K1923</f>
        <v>0</v>
      </c>
      <c r="J797" s="153">
        <f>'2 уровень'!L1923</f>
        <v>0</v>
      </c>
      <c r="K797" s="153">
        <f>'2 уровень'!M1923</f>
        <v>0</v>
      </c>
      <c r="L797" s="153">
        <f>'2 уровень'!N1923</f>
        <v>0</v>
      </c>
      <c r="M797" s="153">
        <f>'2 уровень'!O1923</f>
        <v>0</v>
      </c>
      <c r="N797" s="153">
        <f>'2 уровень'!P1923</f>
        <v>0</v>
      </c>
      <c r="O797" s="153">
        <f>'2 уровень'!Q1923</f>
        <v>0</v>
      </c>
      <c r="P797" s="152">
        <f>'2 уровень'!R1923</f>
        <v>45536.60522439819</v>
      </c>
      <c r="Q797" s="152">
        <f>'2 уровень'!S1923</f>
        <v>45536.60522439819</v>
      </c>
      <c r="R797" s="152">
        <f>'2 уровень'!T1923</f>
        <v>45536.60522439819</v>
      </c>
      <c r="S797" s="152">
        <f>'2 уровень'!U1923</f>
        <v>45536.60522439819</v>
      </c>
      <c r="T797" s="152">
        <f>'2 уровень'!V1923</f>
        <v>45536.60522439819</v>
      </c>
      <c r="U797" s="152">
        <f>'2 уровень'!W1923</f>
        <v>45536.60522439819</v>
      </c>
      <c r="V797" s="152">
        <f>'2 уровень'!X1923</f>
        <v>45536.60522439819</v>
      </c>
      <c r="W797" s="152">
        <f>'2 уровень'!Y1923</f>
        <v>26563.01971423228</v>
      </c>
      <c r="X797" s="152">
        <f>'2 уровень'!Z1923</f>
        <v>9313.7709299999988</v>
      </c>
      <c r="Y797" s="1003">
        <f>'2 уровень'!AA1923</f>
        <v>0</v>
      </c>
      <c r="Z797" s="152">
        <f>'2 уровень'!AB1923</f>
        <v>0</v>
      </c>
      <c r="AA797" s="152">
        <f>'2 уровень'!AC1923</f>
        <v>-17249.248784232281</v>
      </c>
      <c r="AB797" s="152">
        <f>'2 уровень'!AD1923</f>
        <v>0</v>
      </c>
      <c r="AC797" s="152">
        <f>'2 уровень'!AE1923</f>
        <v>-70.412750000000003</v>
      </c>
      <c r="AD797" s="570">
        <f>'2 уровень'!AF1923</f>
        <v>9243.3581799999993</v>
      </c>
      <c r="AE797" s="152">
        <f>X797/W797*100</f>
        <v>35.062922176012037</v>
      </c>
      <c r="AF797" s="152">
        <f>AD797/W797*100</f>
        <v>34.797844068336374</v>
      </c>
      <c r="AG797" s="1224">
        <f>'2 уровень'!AG1923</f>
        <v>0</v>
      </c>
      <c r="AH797" s="1231">
        <f>'2 уровень'!AH1923</f>
        <v>0</v>
      </c>
      <c r="AI797" s="339">
        <f t="shared" si="190"/>
        <v>9243358.1799999997</v>
      </c>
      <c r="AJ797" s="339">
        <f t="shared" si="185"/>
        <v>-70412.75</v>
      </c>
      <c r="AK797" s="1119">
        <f t="shared" si="192"/>
        <v>4751.8110429299995</v>
      </c>
      <c r="AL797" s="19">
        <f t="shared" si="182"/>
        <v>3877.5066319733551</v>
      </c>
      <c r="AN797" s="1298"/>
    </row>
    <row r="798" spans="2:40" ht="60" x14ac:dyDescent="0.25">
      <c r="B798" s="19">
        <f t="shared" si="184"/>
        <v>1</v>
      </c>
      <c r="C798" s="301" t="s">
        <v>547</v>
      </c>
      <c r="D798" s="29">
        <f>'2 уровень'!F1924</f>
        <v>0</v>
      </c>
      <c r="E798" s="29">
        <f>'2 уровень'!G1924</f>
        <v>0</v>
      </c>
      <c r="F798" s="29">
        <f>'2 уровень'!H1924</f>
        <v>0</v>
      </c>
      <c r="G798" s="144">
        <f>'2 уровень'!I1924</f>
        <v>0</v>
      </c>
      <c r="H798" s="158">
        <f>'2 уровень'!J1924</f>
        <v>0</v>
      </c>
      <c r="I798" s="158">
        <f>'2 уровень'!K1924</f>
        <v>0</v>
      </c>
      <c r="J798" s="153">
        <f>'2 уровень'!L1924</f>
        <v>0</v>
      </c>
      <c r="K798" s="153">
        <f>'2 уровень'!M1924</f>
        <v>0</v>
      </c>
      <c r="L798" s="153">
        <f>'2 уровень'!N1924</f>
        <v>0</v>
      </c>
      <c r="M798" s="153">
        <f>'2 уровень'!O1924</f>
        <v>0</v>
      </c>
      <c r="N798" s="153">
        <f>'2 уровень'!P1924</f>
        <v>0</v>
      </c>
      <c r="O798" s="153">
        <f>'2 уровень'!Q1924</f>
        <v>0</v>
      </c>
      <c r="P798" s="152">
        <f>'2 уровень'!R1924</f>
        <v>0</v>
      </c>
      <c r="Q798" s="152">
        <f>'2 уровень'!S1924</f>
        <v>0</v>
      </c>
      <c r="R798" s="152">
        <f>'2 уровень'!T1924</f>
        <v>0</v>
      </c>
      <c r="S798" s="152">
        <f>'2 уровень'!U1924</f>
        <v>0</v>
      </c>
      <c r="T798" s="152">
        <f>'2 уровень'!V1924</f>
        <v>0</v>
      </c>
      <c r="U798" s="152">
        <f>'2 уровень'!W1924</f>
        <v>0</v>
      </c>
      <c r="V798" s="152">
        <f>'2 уровень'!X1924</f>
        <v>0</v>
      </c>
      <c r="W798" s="152">
        <f>'2 уровень'!Y1924</f>
        <v>0</v>
      </c>
      <c r="X798" s="152">
        <f>'2 уровень'!Z1924</f>
        <v>0</v>
      </c>
      <c r="Y798" s="1003">
        <f>'2 уровень'!AA1924</f>
        <v>0</v>
      </c>
      <c r="Z798" s="152">
        <f>'2 уровень'!AB1924</f>
        <v>0</v>
      </c>
      <c r="AA798" s="152">
        <f>'2 уровень'!AC1924</f>
        <v>0</v>
      </c>
      <c r="AB798" s="152">
        <f>'2 уровень'!AD1924</f>
        <v>0</v>
      </c>
      <c r="AC798" s="152">
        <f>'2 уровень'!AE1924</f>
        <v>0</v>
      </c>
      <c r="AD798" s="570">
        <f>'2 уровень'!AF1924</f>
        <v>0</v>
      </c>
      <c r="AE798" s="152"/>
      <c r="AF798" s="152"/>
      <c r="AG798" s="1224">
        <f>'2 уровень'!AG1924</f>
        <v>0</v>
      </c>
      <c r="AH798" s="1231">
        <f>'2 уровень'!AH1924</f>
        <v>0</v>
      </c>
      <c r="AI798" s="339">
        <f t="shared" si="190"/>
        <v>0</v>
      </c>
      <c r="AJ798" s="339">
        <f t="shared" si="185"/>
        <v>0</v>
      </c>
      <c r="AK798" s="1119">
        <f t="shared" si="192"/>
        <v>0</v>
      </c>
      <c r="AL798" s="19" t="e">
        <f t="shared" si="182"/>
        <v>#DIV/0!</v>
      </c>
      <c r="AN798" s="1298"/>
    </row>
    <row r="799" spans="2:40" ht="30" x14ac:dyDescent="0.25">
      <c r="B799" s="19">
        <f t="shared" si="184"/>
        <v>1</v>
      </c>
      <c r="C799" s="301" t="s">
        <v>527</v>
      </c>
      <c r="D799" s="29">
        <f>'2 уровень'!F1925</f>
        <v>1657</v>
      </c>
      <c r="E799" s="29">
        <f>'2 уровень'!G1925</f>
        <v>966.58333333333337</v>
      </c>
      <c r="F799" s="29">
        <f>'2 уровень'!H1925</f>
        <v>607</v>
      </c>
      <c r="G799" s="144">
        <f>'2 уровень'!I1925</f>
        <v>62.798517113544271</v>
      </c>
      <c r="H799" s="158">
        <f>'2 уровень'!J1925</f>
        <v>0</v>
      </c>
      <c r="I799" s="158">
        <f>'2 уровень'!K1925</f>
        <v>0</v>
      </c>
      <c r="J799" s="153">
        <f>'2 уровень'!L1925</f>
        <v>0</v>
      </c>
      <c r="K799" s="153">
        <f>'2 уровень'!M1925</f>
        <v>0</v>
      </c>
      <c r="L799" s="153">
        <f>'2 уровень'!N1925</f>
        <v>0</v>
      </c>
      <c r="M799" s="153">
        <f>'2 уровень'!O1925</f>
        <v>0</v>
      </c>
      <c r="N799" s="153">
        <f>'2 уровень'!P1925</f>
        <v>0</v>
      </c>
      <c r="O799" s="153">
        <f>'2 уровень'!Q1925</f>
        <v>0</v>
      </c>
      <c r="P799" s="152">
        <f>'2 уровень'!R1925</f>
        <v>3072.8702200000002</v>
      </c>
      <c r="Q799" s="152">
        <f>'2 уровень'!S1925</f>
        <v>3072.8702200000002</v>
      </c>
      <c r="R799" s="152">
        <f>'2 уровень'!T1925</f>
        <v>3072.8702200000002</v>
      </c>
      <c r="S799" s="152">
        <f>'2 уровень'!U1925</f>
        <v>3072.8702200000002</v>
      </c>
      <c r="T799" s="152">
        <f>'2 уровень'!V1925</f>
        <v>3072.8702200000002</v>
      </c>
      <c r="U799" s="152">
        <f>'2 уровень'!W1925</f>
        <v>3072.8702200000002</v>
      </c>
      <c r="V799" s="152">
        <f>'2 уровень'!X1925</f>
        <v>3072.8702200000002</v>
      </c>
      <c r="W799" s="152">
        <f>'2 уровень'!Y1925</f>
        <v>1792.5076283333333</v>
      </c>
      <c r="X799" s="152">
        <f>'2 уровень'!Z1925</f>
        <v>834.76637000000005</v>
      </c>
      <c r="Y799" s="1003">
        <f>'2 уровень'!AA1925</f>
        <v>0</v>
      </c>
      <c r="Z799" s="152">
        <f>'2 уровень'!AB1925</f>
        <v>0</v>
      </c>
      <c r="AA799" s="152">
        <f>'2 уровень'!AC1925</f>
        <v>-957.74125833333323</v>
      </c>
      <c r="AB799" s="152">
        <f>'2 уровень'!AD1925</f>
        <v>0</v>
      </c>
      <c r="AC799" s="152">
        <f>'2 уровень'!AE1925</f>
        <v>0</v>
      </c>
      <c r="AD799" s="570">
        <f>'2 уровень'!AF1925</f>
        <v>834.76637000000005</v>
      </c>
      <c r="AE799" s="152">
        <f>X799/W799*100</f>
        <v>46.569752719890104</v>
      </c>
      <c r="AF799" s="152">
        <f>AD799/W799*100</f>
        <v>46.569752719890104</v>
      </c>
      <c r="AG799" s="1224">
        <f>'2 уровень'!AG1925</f>
        <v>0</v>
      </c>
      <c r="AH799" s="1231">
        <f>'2 уровень'!AH1925</f>
        <v>0</v>
      </c>
      <c r="AI799" s="339">
        <f t="shared" si="190"/>
        <v>834766.37</v>
      </c>
      <c r="AJ799" s="339">
        <f t="shared" si="185"/>
        <v>0</v>
      </c>
      <c r="AK799" s="1119">
        <f t="shared" si="192"/>
        <v>1854.4781050090526</v>
      </c>
      <c r="AL799" s="19">
        <f t="shared" si="182"/>
        <v>1375.232899505766</v>
      </c>
      <c r="AN799" s="1298"/>
    </row>
    <row r="800" spans="2:40" ht="30" x14ac:dyDescent="0.25">
      <c r="B800" s="19">
        <f t="shared" si="184"/>
        <v>1</v>
      </c>
      <c r="C800" s="446" t="s">
        <v>528</v>
      </c>
      <c r="D800" s="29">
        <f>'2 уровень'!F1926</f>
        <v>0</v>
      </c>
      <c r="E800" s="29">
        <f>'2 уровень'!G1926</f>
        <v>0</v>
      </c>
      <c r="F800" s="29">
        <f>'2 уровень'!H1926</f>
        <v>0</v>
      </c>
      <c r="G800" s="144">
        <f>'2 уровень'!I1926</f>
        <v>0</v>
      </c>
      <c r="H800" s="158">
        <f>'2 уровень'!J1926</f>
        <v>0</v>
      </c>
      <c r="I800" s="158">
        <f>'2 уровень'!K1926</f>
        <v>0</v>
      </c>
      <c r="J800" s="153">
        <f>'2 уровень'!L1926</f>
        <v>0</v>
      </c>
      <c r="K800" s="153">
        <f>'2 уровень'!M1926</f>
        <v>0</v>
      </c>
      <c r="L800" s="153">
        <f>'2 уровень'!N1926</f>
        <v>0</v>
      </c>
      <c r="M800" s="153">
        <f>'2 уровень'!O1926</f>
        <v>0</v>
      </c>
      <c r="N800" s="153">
        <f>'2 уровень'!P1926</f>
        <v>0</v>
      </c>
      <c r="O800" s="153">
        <f>'2 уровень'!Q1926</f>
        <v>0</v>
      </c>
      <c r="P800" s="152">
        <f>'2 уровень'!R1926</f>
        <v>0</v>
      </c>
      <c r="Q800" s="152">
        <f>'2 уровень'!S1926</f>
        <v>0</v>
      </c>
      <c r="R800" s="152">
        <f>'2 уровень'!T1926</f>
        <v>0</v>
      </c>
      <c r="S800" s="152">
        <f>'2 уровень'!U1926</f>
        <v>0</v>
      </c>
      <c r="T800" s="152">
        <f>'2 уровень'!V1926</f>
        <v>0</v>
      </c>
      <c r="U800" s="152">
        <f>'2 уровень'!W1926</f>
        <v>0</v>
      </c>
      <c r="V800" s="152">
        <f>'2 уровень'!X1926</f>
        <v>0</v>
      </c>
      <c r="W800" s="152">
        <f>'2 уровень'!Y1926</f>
        <v>0</v>
      </c>
      <c r="X800" s="152">
        <f>'2 уровень'!Z1926</f>
        <v>0</v>
      </c>
      <c r="Y800" s="1003">
        <f>'2 уровень'!AA1926</f>
        <v>0</v>
      </c>
      <c r="Z800" s="152">
        <f>'2 уровень'!AB1926</f>
        <v>0</v>
      </c>
      <c r="AA800" s="152">
        <f>'2 уровень'!AC1926</f>
        <v>0</v>
      </c>
      <c r="AB800" s="152">
        <f>'2 уровень'!AD1926</f>
        <v>0</v>
      </c>
      <c r="AC800" s="152">
        <f>'2 уровень'!AE1926</f>
        <v>0</v>
      </c>
      <c r="AD800" s="570">
        <f>'2 уровень'!AF1926</f>
        <v>0</v>
      </c>
      <c r="AE800" s="152"/>
      <c r="AF800" s="152"/>
      <c r="AG800" s="1224">
        <f>'2 уровень'!AG1926</f>
        <v>0</v>
      </c>
      <c r="AH800" s="1231">
        <f>'2 уровень'!AH1926</f>
        <v>0</v>
      </c>
      <c r="AI800" s="339">
        <f t="shared" si="190"/>
        <v>0</v>
      </c>
      <c r="AJ800" s="339">
        <f t="shared" si="185"/>
        <v>0</v>
      </c>
      <c r="AK800" s="1119">
        <f t="shared" si="192"/>
        <v>0</v>
      </c>
      <c r="AL800" s="19" t="e">
        <f t="shared" si="182"/>
        <v>#DIV/0!</v>
      </c>
      <c r="AN800" s="1298"/>
    </row>
    <row r="801" spans="1:202" ht="45" x14ac:dyDescent="0.25">
      <c r="B801" s="19">
        <f t="shared" si="184"/>
        <v>1</v>
      </c>
      <c r="C801" s="301" t="s">
        <v>529</v>
      </c>
      <c r="D801" s="29">
        <f>'2 уровень'!F1927</f>
        <v>0</v>
      </c>
      <c r="E801" s="29">
        <f>'2 уровень'!G1927</f>
        <v>0</v>
      </c>
      <c r="F801" s="29">
        <f>'2 уровень'!H1927</f>
        <v>0</v>
      </c>
      <c r="G801" s="144">
        <f>'2 уровень'!I1927</f>
        <v>0</v>
      </c>
      <c r="H801" s="158">
        <f>'2 уровень'!J1927</f>
        <v>0</v>
      </c>
      <c r="I801" s="158">
        <f>'2 уровень'!K1927</f>
        <v>0</v>
      </c>
      <c r="J801" s="153">
        <f>'2 уровень'!L1927</f>
        <v>0</v>
      </c>
      <c r="K801" s="153">
        <f>'2 уровень'!M1927</f>
        <v>0</v>
      </c>
      <c r="L801" s="153">
        <f>'2 уровень'!N1927</f>
        <v>0</v>
      </c>
      <c r="M801" s="153">
        <f>'2 уровень'!O1927</f>
        <v>0</v>
      </c>
      <c r="N801" s="153">
        <f>'2 уровень'!P1927</f>
        <v>0</v>
      </c>
      <c r="O801" s="153">
        <f>'2 уровень'!Q1927</f>
        <v>0</v>
      </c>
      <c r="P801" s="152">
        <f>'2 уровень'!R1927</f>
        <v>0</v>
      </c>
      <c r="Q801" s="152">
        <f>'2 уровень'!S1927</f>
        <v>0</v>
      </c>
      <c r="R801" s="152">
        <f>'2 уровень'!T1927</f>
        <v>0</v>
      </c>
      <c r="S801" s="152">
        <f>'2 уровень'!U1927</f>
        <v>0</v>
      </c>
      <c r="T801" s="152">
        <f>'2 уровень'!V1927</f>
        <v>0</v>
      </c>
      <c r="U801" s="152">
        <f>'2 уровень'!W1927</f>
        <v>0</v>
      </c>
      <c r="V801" s="152">
        <f>'2 уровень'!X1927</f>
        <v>0</v>
      </c>
      <c r="W801" s="152">
        <f>'2 уровень'!Y1927</f>
        <v>0</v>
      </c>
      <c r="X801" s="152">
        <f>'2 уровень'!Z1927</f>
        <v>0</v>
      </c>
      <c r="Y801" s="1003">
        <f>'2 уровень'!AA1927</f>
        <v>0</v>
      </c>
      <c r="Z801" s="152">
        <f>'2 уровень'!AB1927</f>
        <v>0</v>
      </c>
      <c r="AA801" s="152">
        <f>'2 уровень'!AC1927</f>
        <v>0</v>
      </c>
      <c r="AB801" s="152">
        <f>'2 уровень'!AD1927</f>
        <v>0</v>
      </c>
      <c r="AC801" s="152">
        <f>'2 уровень'!AE1927</f>
        <v>0</v>
      </c>
      <c r="AD801" s="570">
        <f>'2 уровень'!AF1927</f>
        <v>0</v>
      </c>
      <c r="AE801" s="152"/>
      <c r="AF801" s="152"/>
      <c r="AG801" s="1224">
        <f>'2 уровень'!AG1927</f>
        <v>0</v>
      </c>
      <c r="AH801" s="1231">
        <f>'2 уровень'!AH1927</f>
        <v>0</v>
      </c>
      <c r="AI801" s="339">
        <f t="shared" si="190"/>
        <v>0</v>
      </c>
      <c r="AJ801" s="339">
        <f t="shared" si="185"/>
        <v>0</v>
      </c>
      <c r="AK801" s="1119">
        <f t="shared" si="192"/>
        <v>0</v>
      </c>
      <c r="AL801" s="19" t="e">
        <f t="shared" si="182"/>
        <v>#DIV/0!</v>
      </c>
      <c r="AN801" s="1298"/>
    </row>
    <row r="802" spans="1:202" ht="30" x14ac:dyDescent="0.25">
      <c r="B802" s="19">
        <f t="shared" si="184"/>
        <v>1</v>
      </c>
      <c r="C802" s="301" t="s">
        <v>530</v>
      </c>
      <c r="D802" s="29">
        <f>'2 уровень'!F1928</f>
        <v>130</v>
      </c>
      <c r="E802" s="29">
        <f>'2 уровень'!G1928</f>
        <v>75.833333333333343</v>
      </c>
      <c r="F802" s="29">
        <f>'2 уровень'!H1928</f>
        <v>160</v>
      </c>
      <c r="G802" s="144">
        <f>'2 уровень'!I1928</f>
        <v>210.98901098901095</v>
      </c>
      <c r="H802" s="158">
        <f>'2 уровень'!J1928</f>
        <v>0</v>
      </c>
      <c r="I802" s="158">
        <f>'2 уровень'!K1928</f>
        <v>0</v>
      </c>
      <c r="J802" s="153">
        <f>'2 уровень'!L1928</f>
        <v>0</v>
      </c>
      <c r="K802" s="153">
        <f>'2 уровень'!M1928</f>
        <v>0</v>
      </c>
      <c r="L802" s="153">
        <f>'2 уровень'!N1928</f>
        <v>0</v>
      </c>
      <c r="M802" s="153">
        <f>'2 уровень'!O1928</f>
        <v>0</v>
      </c>
      <c r="N802" s="153">
        <f>'2 уровень'!P1928</f>
        <v>0</v>
      </c>
      <c r="O802" s="153">
        <f>'2 уровень'!Q1928</f>
        <v>0</v>
      </c>
      <c r="P802" s="152">
        <f>'2 уровень'!R1928</f>
        <v>1130.3856476640001</v>
      </c>
      <c r="Q802" s="152">
        <f>'2 уровень'!S1928</f>
        <v>1130.3856476640001</v>
      </c>
      <c r="R802" s="152">
        <f>'2 уровень'!T1928</f>
        <v>1130.3856476640001</v>
      </c>
      <c r="S802" s="152">
        <f>'2 уровень'!U1928</f>
        <v>1130.3856476640001</v>
      </c>
      <c r="T802" s="152">
        <f>'2 уровень'!V1928</f>
        <v>1130.3856476640001</v>
      </c>
      <c r="U802" s="152">
        <f>'2 уровень'!W1928</f>
        <v>1130.3856476640001</v>
      </c>
      <c r="V802" s="152">
        <f>'2 уровень'!X1928</f>
        <v>1130.3856476640001</v>
      </c>
      <c r="W802" s="152">
        <f>'2 уровень'!Y1928</f>
        <v>659.39162780400011</v>
      </c>
      <c r="X802" s="152">
        <f>'2 уровень'!Z1928</f>
        <v>1383.5088000000001</v>
      </c>
      <c r="Y802" s="1003">
        <f>'2 уровень'!AA1928</f>
        <v>0</v>
      </c>
      <c r="Z802" s="152">
        <f>'2 уровень'!AB1928</f>
        <v>0</v>
      </c>
      <c r="AA802" s="152">
        <f>'2 уровень'!AC1928</f>
        <v>724.11717219599996</v>
      </c>
      <c r="AB802" s="152">
        <f>'2 уровень'!AD1928</f>
        <v>0</v>
      </c>
      <c r="AC802" s="152">
        <f>'2 уровень'!AE1928</f>
        <v>0</v>
      </c>
      <c r="AD802" s="570">
        <f>'2 уровень'!AF1928</f>
        <v>1383.5088000000001</v>
      </c>
      <c r="AE802" s="152">
        <f t="shared" ref="AE802:AE807" si="193">X802/W802*100</f>
        <v>209.81594877198521</v>
      </c>
      <c r="AF802" s="152">
        <f t="shared" ref="AF802:AF807" si="194">AD802/W802*100</f>
        <v>209.81594877198521</v>
      </c>
      <c r="AG802" s="1224">
        <f>'2 уровень'!AG1928</f>
        <v>0</v>
      </c>
      <c r="AH802" s="1231">
        <f>'2 уровень'!AH1928</f>
        <v>0</v>
      </c>
      <c r="AI802" s="339">
        <f t="shared" si="190"/>
        <v>1383508.8</v>
      </c>
      <c r="AJ802" s="339">
        <f t="shared" si="185"/>
        <v>0</v>
      </c>
      <c r="AK802" s="1119">
        <f t="shared" si="192"/>
        <v>8695.2742128000009</v>
      </c>
      <c r="AL802" s="19">
        <f t="shared" si="182"/>
        <v>8646.93</v>
      </c>
      <c r="AN802" s="1298"/>
    </row>
    <row r="803" spans="1:202" ht="45" x14ac:dyDescent="0.25">
      <c r="B803" s="19">
        <f t="shared" si="184"/>
        <v>1</v>
      </c>
      <c r="C803" s="301" t="s">
        <v>286</v>
      </c>
      <c r="D803" s="29">
        <f>'2 уровень'!F1929</f>
        <v>11420</v>
      </c>
      <c r="E803" s="29">
        <f>'2 уровень'!G1929</f>
        <v>6661.6666666666661</v>
      </c>
      <c r="F803" s="29">
        <f>'2 уровень'!H1929</f>
        <v>7266</v>
      </c>
      <c r="G803" s="144">
        <f>'2 уровень'!I1929</f>
        <v>109.07180385288969</v>
      </c>
      <c r="H803" s="158">
        <f>'2 уровень'!J1929</f>
        <v>0</v>
      </c>
      <c r="I803" s="158">
        <f>'2 уровень'!K1929</f>
        <v>0</v>
      </c>
      <c r="J803" s="153">
        <f>'2 уровень'!L1929</f>
        <v>0</v>
      </c>
      <c r="K803" s="153">
        <f>'2 уровень'!M1929</f>
        <v>0</v>
      </c>
      <c r="L803" s="153">
        <f>'2 уровень'!N1929</f>
        <v>0</v>
      </c>
      <c r="M803" s="153">
        <f>'2 уровень'!O1929</f>
        <v>0</v>
      </c>
      <c r="N803" s="153">
        <f>'2 уровень'!P1929</f>
        <v>0</v>
      </c>
      <c r="O803" s="153">
        <f>'2 уровень'!Q1929</f>
        <v>0</v>
      </c>
      <c r="P803" s="152">
        <f>'2 уровень'!R1929</f>
        <v>32606.038567584001</v>
      </c>
      <c r="Q803" s="152">
        <f>'2 уровень'!S1929</f>
        <v>32606.038567584001</v>
      </c>
      <c r="R803" s="152">
        <f>'2 уровень'!T1929</f>
        <v>32606.038567584001</v>
      </c>
      <c r="S803" s="152">
        <f>'2 уровень'!U1929</f>
        <v>32606.038567584001</v>
      </c>
      <c r="T803" s="152">
        <f>'2 уровень'!V1929</f>
        <v>32606.038567584001</v>
      </c>
      <c r="U803" s="152">
        <f>'2 уровень'!W1929</f>
        <v>32606.038567584001</v>
      </c>
      <c r="V803" s="152">
        <f>'2 уровень'!X1929</f>
        <v>32606.038567584001</v>
      </c>
      <c r="W803" s="152">
        <f>'2 уровень'!Y1929</f>
        <v>19020.189164424002</v>
      </c>
      <c r="X803" s="152">
        <f>'2 уровень'!Z1929</f>
        <v>22003.170520000003</v>
      </c>
      <c r="Y803" s="1003">
        <f>'2 уровень'!AA1929</f>
        <v>0</v>
      </c>
      <c r="Z803" s="152">
        <f>'2 уровень'!AB1929</f>
        <v>0</v>
      </c>
      <c r="AA803" s="152">
        <f>'2 уровень'!AC1929</f>
        <v>2982.9813555760011</v>
      </c>
      <c r="AB803" s="152">
        <f>'2 уровень'!AD1929</f>
        <v>0</v>
      </c>
      <c r="AC803" s="152">
        <f>'2 уровень'!AE1929</f>
        <v>-3.9895699999999996</v>
      </c>
      <c r="AD803" s="570">
        <f>'2 уровень'!AF1929</f>
        <v>21999.180950000002</v>
      </c>
      <c r="AE803" s="152">
        <f t="shared" si="193"/>
        <v>115.68323705820691</v>
      </c>
      <c r="AF803" s="152">
        <f t="shared" si="194"/>
        <v>115.66226160961641</v>
      </c>
      <c r="AG803" s="1224">
        <f>'2 уровень'!AG1929</f>
        <v>0</v>
      </c>
      <c r="AH803" s="1231">
        <f>'2 уровень'!AH1929</f>
        <v>0</v>
      </c>
      <c r="AI803" s="339">
        <f t="shared" si="190"/>
        <v>21999180.950000003</v>
      </c>
      <c r="AJ803" s="339">
        <f t="shared" si="185"/>
        <v>-3989.5699999999997</v>
      </c>
      <c r="AK803" s="1119">
        <f t="shared" si="192"/>
        <v>2855.169751977583</v>
      </c>
      <c r="AL803" s="19">
        <f t="shared" ref="AL803:AL867" si="195">X803/F803*1000</f>
        <v>3028.2370657858523</v>
      </c>
      <c r="AN803" s="1298"/>
    </row>
    <row r="804" spans="1:202" ht="30" x14ac:dyDescent="0.25">
      <c r="A804" s="19">
        <v>1</v>
      </c>
      <c r="B804" s="19">
        <f t="shared" si="184"/>
        <v>1</v>
      </c>
      <c r="C804" s="301" t="s">
        <v>531</v>
      </c>
      <c r="D804" s="29">
        <f>'2 уровень'!F1930</f>
        <v>2520</v>
      </c>
      <c r="E804" s="29">
        <f>'2 уровень'!G1930</f>
        <v>1470</v>
      </c>
      <c r="F804" s="29">
        <f>'2 уровень'!H1930</f>
        <v>1495</v>
      </c>
      <c r="G804" s="144">
        <f>'2 уровень'!I1930</f>
        <v>101.70068027210884</v>
      </c>
      <c r="H804" s="158">
        <f>'2 уровень'!J1930</f>
        <v>0</v>
      </c>
      <c r="I804" s="158">
        <f>'2 уровень'!K1930</f>
        <v>0</v>
      </c>
      <c r="J804" s="153">
        <f>'2 уровень'!L1930</f>
        <v>0</v>
      </c>
      <c r="K804" s="153">
        <f>'2 уровень'!M1930</f>
        <v>0</v>
      </c>
      <c r="L804" s="153">
        <f>'2 уровень'!N1930</f>
        <v>0</v>
      </c>
      <c r="M804" s="153">
        <f>'2 уровень'!O1930</f>
        <v>0</v>
      </c>
      <c r="N804" s="153">
        <f>'2 уровень'!P1930</f>
        <v>0</v>
      </c>
      <c r="O804" s="153">
        <f>'2 уровень'!Q1930</f>
        <v>0</v>
      </c>
      <c r="P804" s="152">
        <f>'2 уровень'!R1930</f>
        <v>4258.2708000000002</v>
      </c>
      <c r="Q804" s="152">
        <f>'2 уровень'!S1930</f>
        <v>4258.2708000000002</v>
      </c>
      <c r="R804" s="152">
        <f>'2 уровень'!T1930</f>
        <v>4258.2708000000002</v>
      </c>
      <c r="S804" s="152">
        <f>'2 уровень'!U1930</f>
        <v>4258.2708000000002</v>
      </c>
      <c r="T804" s="152">
        <f>'2 уровень'!V1930</f>
        <v>4258.2708000000002</v>
      </c>
      <c r="U804" s="152">
        <f>'2 уровень'!W1930</f>
        <v>4258.2708000000002</v>
      </c>
      <c r="V804" s="152">
        <f>'2 уровень'!X1930</f>
        <v>4258.2708000000002</v>
      </c>
      <c r="W804" s="152">
        <f>'2 уровень'!Y1930</f>
        <v>2483.9913000000001</v>
      </c>
      <c r="X804" s="152">
        <f>'2 уровень'!Z1930</f>
        <v>2511.0434800000003</v>
      </c>
      <c r="Y804" s="1003">
        <f>'2 уровень'!AA1930</f>
        <v>0</v>
      </c>
      <c r="Z804" s="152">
        <f>'2 уровень'!AB1930</f>
        <v>0</v>
      </c>
      <c r="AA804" s="152">
        <f>'2 уровень'!AC1930</f>
        <v>27.052180000000135</v>
      </c>
      <c r="AB804" s="152">
        <f>'2 уровень'!AD1930</f>
        <v>0</v>
      </c>
      <c r="AC804" s="152">
        <f>'2 уровень'!AE1930</f>
        <v>-3.9895699999999996</v>
      </c>
      <c r="AD804" s="570">
        <f>'2 уровень'!AF1930</f>
        <v>2507.0539100000001</v>
      </c>
      <c r="AE804" s="152">
        <f t="shared" si="193"/>
        <v>101.08906098020553</v>
      </c>
      <c r="AF804" s="152">
        <f t="shared" si="194"/>
        <v>100.92844970914349</v>
      </c>
      <c r="AG804" s="1224">
        <f>'2 уровень'!AG1930</f>
        <v>0</v>
      </c>
      <c r="AH804" s="1231">
        <f>'2 уровень'!AH1930</f>
        <v>0</v>
      </c>
      <c r="AI804" s="339">
        <f t="shared" si="190"/>
        <v>2507053.91</v>
      </c>
      <c r="AJ804" s="339">
        <f t="shared" si="185"/>
        <v>-3989.5699999999997</v>
      </c>
      <c r="AK804" s="1119">
        <f t="shared" si="192"/>
        <v>1689.79</v>
      </c>
      <c r="AL804" s="139">
        <f t="shared" si="195"/>
        <v>1679.6277458193981</v>
      </c>
      <c r="AM804" s="139"/>
      <c r="AN804" s="428"/>
      <c r="AO804" s="139"/>
      <c r="AP804" s="139"/>
      <c r="AQ804" s="139"/>
      <c r="AR804" s="139"/>
      <c r="AS804" s="139"/>
      <c r="AT804" s="139"/>
      <c r="AU804" s="139"/>
      <c r="AV804" s="139"/>
      <c r="AW804" s="139"/>
      <c r="AX804" s="139"/>
      <c r="AY804" s="139"/>
      <c r="AZ804" s="139"/>
      <c r="BA804" s="139"/>
      <c r="BB804" s="139"/>
      <c r="BC804" s="139"/>
      <c r="BD804" s="139"/>
      <c r="BE804" s="139"/>
      <c r="BF804" s="139"/>
      <c r="BG804" s="139"/>
      <c r="BH804" s="139"/>
      <c r="BI804" s="139"/>
      <c r="BJ804" s="139"/>
      <c r="BK804" s="139"/>
      <c r="BL804" s="139"/>
      <c r="BM804" s="139"/>
      <c r="BN804" s="139"/>
      <c r="BO804" s="139"/>
      <c r="BP804" s="139"/>
      <c r="BQ804" s="139"/>
      <c r="BR804" s="139"/>
      <c r="BS804" s="139"/>
      <c r="BT804" s="139"/>
      <c r="BU804" s="139"/>
      <c r="BV804" s="139"/>
      <c r="BW804" s="139"/>
      <c r="BX804" s="139"/>
      <c r="BY804" s="139"/>
      <c r="BZ804" s="139"/>
      <c r="CA804" s="139"/>
      <c r="CB804" s="139"/>
      <c r="CC804" s="139"/>
      <c r="CD804" s="139"/>
      <c r="CE804" s="139"/>
      <c r="CF804" s="139"/>
      <c r="CG804" s="139"/>
      <c r="CH804" s="139"/>
      <c r="CI804" s="139"/>
      <c r="CJ804" s="139"/>
      <c r="CK804" s="139"/>
      <c r="CL804" s="139"/>
      <c r="CM804" s="139"/>
      <c r="CN804" s="139"/>
      <c r="CO804" s="139"/>
      <c r="CP804" s="139"/>
      <c r="CQ804" s="139"/>
      <c r="CR804" s="139"/>
      <c r="CS804" s="139"/>
      <c r="CT804" s="139"/>
      <c r="CU804" s="139"/>
      <c r="CV804" s="139"/>
      <c r="CW804" s="139"/>
      <c r="CX804" s="139"/>
      <c r="CY804" s="139"/>
      <c r="CZ804" s="139"/>
      <c r="DA804" s="139"/>
      <c r="DB804" s="139"/>
      <c r="DC804" s="139"/>
      <c r="DD804" s="139"/>
      <c r="DE804" s="139"/>
      <c r="DF804" s="139"/>
      <c r="DG804" s="139"/>
      <c r="DH804" s="139"/>
      <c r="DI804" s="139"/>
      <c r="DJ804" s="139"/>
      <c r="DK804" s="139"/>
      <c r="DL804" s="139"/>
      <c r="DM804" s="139"/>
      <c r="DN804" s="139"/>
      <c r="DO804" s="139"/>
      <c r="DP804" s="139"/>
      <c r="DQ804" s="139"/>
      <c r="DR804" s="139"/>
      <c r="DS804" s="139"/>
      <c r="DT804" s="139"/>
      <c r="DU804" s="139"/>
      <c r="DV804" s="139"/>
      <c r="DW804" s="139"/>
      <c r="DX804" s="139"/>
      <c r="DY804" s="139"/>
      <c r="DZ804" s="139"/>
      <c r="EA804" s="139"/>
      <c r="EB804" s="139"/>
      <c r="EC804" s="139"/>
      <c r="ED804" s="139"/>
      <c r="EE804" s="139"/>
      <c r="EF804" s="139"/>
      <c r="EG804" s="139"/>
      <c r="EH804" s="139"/>
      <c r="EI804" s="139"/>
      <c r="EJ804" s="139"/>
      <c r="EK804" s="139"/>
      <c r="EL804" s="139"/>
      <c r="EM804" s="139"/>
      <c r="EN804" s="139"/>
      <c r="EO804" s="139"/>
      <c r="EP804" s="139"/>
      <c r="EQ804" s="139"/>
      <c r="ER804" s="139"/>
      <c r="ES804" s="139"/>
      <c r="ET804" s="139"/>
      <c r="EU804" s="139"/>
      <c r="EV804" s="139"/>
      <c r="EW804" s="139"/>
      <c r="EX804" s="139"/>
      <c r="EY804" s="139"/>
      <c r="EZ804" s="139"/>
      <c r="FA804" s="139"/>
      <c r="FB804" s="139"/>
      <c r="FC804" s="139"/>
      <c r="FD804" s="139"/>
      <c r="FE804" s="139"/>
      <c r="FF804" s="139"/>
      <c r="FG804" s="139"/>
      <c r="FH804" s="139"/>
      <c r="FI804" s="139"/>
      <c r="FJ804" s="139"/>
      <c r="FK804" s="139"/>
      <c r="FL804" s="139"/>
      <c r="FM804" s="139"/>
      <c r="FN804" s="139"/>
      <c r="FO804" s="139"/>
      <c r="FP804" s="139"/>
      <c r="FQ804" s="139"/>
      <c r="FR804" s="139"/>
      <c r="FS804" s="139"/>
      <c r="FT804" s="139"/>
      <c r="FU804" s="139"/>
      <c r="FV804" s="139"/>
      <c r="FW804" s="139"/>
      <c r="FX804" s="139"/>
      <c r="FY804" s="139"/>
      <c r="FZ804" s="139"/>
      <c r="GA804" s="139"/>
      <c r="GB804" s="139"/>
      <c r="GC804" s="139"/>
      <c r="GD804" s="139"/>
      <c r="GE804" s="139"/>
      <c r="GF804" s="139"/>
      <c r="GG804" s="139"/>
      <c r="GH804" s="139"/>
      <c r="GI804" s="139"/>
      <c r="GJ804" s="139"/>
      <c r="GK804" s="139"/>
      <c r="GL804" s="139"/>
      <c r="GM804" s="139"/>
      <c r="GN804" s="139"/>
      <c r="GO804" s="139"/>
      <c r="GP804" s="139"/>
      <c r="GQ804" s="139"/>
      <c r="GR804" s="139"/>
      <c r="GS804" s="139"/>
      <c r="GT804" s="139"/>
    </row>
    <row r="805" spans="1:202" ht="60" x14ac:dyDescent="0.25">
      <c r="A805" s="19">
        <v>1</v>
      </c>
      <c r="B805" s="19">
        <f t="shared" si="184"/>
        <v>1</v>
      </c>
      <c r="C805" s="301" t="s">
        <v>532</v>
      </c>
      <c r="D805" s="29">
        <f>'2 уровень'!F1931</f>
        <v>6200</v>
      </c>
      <c r="E805" s="29">
        <f>'2 уровень'!G1931</f>
        <v>3616.6666666666665</v>
      </c>
      <c r="F805" s="29">
        <f>'2 уровень'!H1931</f>
        <v>4605</v>
      </c>
      <c r="G805" s="144">
        <f>'2 уровень'!I1931</f>
        <v>127.32718894009216</v>
      </c>
      <c r="H805" s="158">
        <f>'2 уровень'!J1931</f>
        <v>0</v>
      </c>
      <c r="I805" s="158">
        <f>'2 уровень'!K1931</f>
        <v>0</v>
      </c>
      <c r="J805" s="153">
        <f>'2 уровень'!L1931</f>
        <v>0</v>
      </c>
      <c r="K805" s="153">
        <f>'2 уровень'!M1931</f>
        <v>0</v>
      </c>
      <c r="L805" s="153">
        <f>'2 уровень'!N1931</f>
        <v>0</v>
      </c>
      <c r="M805" s="153">
        <f>'2 уровень'!O1931</f>
        <v>0</v>
      </c>
      <c r="N805" s="153">
        <f>'2 уровень'!P1931</f>
        <v>0</v>
      </c>
      <c r="O805" s="153">
        <f>'2 уровень'!Q1931</f>
        <v>0</v>
      </c>
      <c r="P805" s="152">
        <f>'2 уровень'!R1931</f>
        <v>23581.523328768002</v>
      </c>
      <c r="Q805" s="152">
        <f>'2 уровень'!S1931</f>
        <v>23581.523328768002</v>
      </c>
      <c r="R805" s="152">
        <f>'2 уровень'!T1931</f>
        <v>23581.523328768002</v>
      </c>
      <c r="S805" s="152">
        <f>'2 уровень'!U1931</f>
        <v>23581.523328768002</v>
      </c>
      <c r="T805" s="152">
        <f>'2 уровень'!V1931</f>
        <v>23581.523328768002</v>
      </c>
      <c r="U805" s="152">
        <f>'2 уровень'!W1931</f>
        <v>23581.523328768002</v>
      </c>
      <c r="V805" s="152">
        <f>'2 уровень'!X1931</f>
        <v>23581.523328768002</v>
      </c>
      <c r="W805" s="152">
        <f>'2 уровень'!Y1931</f>
        <v>13755.888608448</v>
      </c>
      <c r="X805" s="152">
        <f>'2 уровень'!Z1931</f>
        <v>17578.562730000001</v>
      </c>
      <c r="Y805" s="1003">
        <f>'2 уровень'!AA1931</f>
        <v>0</v>
      </c>
      <c r="Z805" s="152">
        <f>'2 уровень'!AB1931</f>
        <v>0</v>
      </c>
      <c r="AA805" s="152">
        <f>'2 уровень'!AC1931</f>
        <v>3822.6741215520015</v>
      </c>
      <c r="AB805" s="152">
        <f>'2 уровень'!AD1931</f>
        <v>0</v>
      </c>
      <c r="AC805" s="152">
        <f>'2 уровень'!AE1931</f>
        <v>0</v>
      </c>
      <c r="AD805" s="570">
        <f>'2 уровень'!AF1931</f>
        <v>17578.562730000001</v>
      </c>
      <c r="AE805" s="152">
        <f t="shared" si="193"/>
        <v>127.78936519742065</v>
      </c>
      <c r="AF805" s="152">
        <f t="shared" si="194"/>
        <v>127.78936519742065</v>
      </c>
      <c r="AG805" s="1224">
        <f>'2 уровень'!AG1931</f>
        <v>0</v>
      </c>
      <c r="AH805" s="1231">
        <f>'2 уровень'!AH1931</f>
        <v>0</v>
      </c>
      <c r="AI805" s="339">
        <f t="shared" si="190"/>
        <v>17578562.73</v>
      </c>
      <c r="AJ805" s="339">
        <f t="shared" si="185"/>
        <v>0</v>
      </c>
      <c r="AK805" s="1119">
        <f t="shared" si="192"/>
        <v>3803.4715046400006</v>
      </c>
      <c r="AL805" s="139">
        <f t="shared" si="195"/>
        <v>3817.2774657980458</v>
      </c>
      <c r="AM805" s="139"/>
      <c r="AN805" s="428"/>
      <c r="AO805" s="139"/>
      <c r="AP805" s="139"/>
      <c r="AQ805" s="139"/>
      <c r="AR805" s="139"/>
      <c r="AS805" s="139"/>
      <c r="AT805" s="139"/>
      <c r="AU805" s="139"/>
      <c r="AV805" s="139"/>
      <c r="AW805" s="139"/>
      <c r="AX805" s="139"/>
      <c r="AY805" s="139"/>
      <c r="AZ805" s="139"/>
      <c r="BA805" s="139"/>
      <c r="BB805" s="139"/>
      <c r="BC805" s="139"/>
      <c r="BD805" s="139"/>
      <c r="BE805" s="139"/>
      <c r="BF805" s="139"/>
      <c r="BG805" s="139"/>
      <c r="BH805" s="139"/>
      <c r="BI805" s="139"/>
      <c r="BJ805" s="139"/>
      <c r="BK805" s="139"/>
      <c r="BL805" s="139"/>
      <c r="BM805" s="139"/>
      <c r="BN805" s="139"/>
      <c r="BO805" s="139"/>
      <c r="BP805" s="139"/>
      <c r="BQ805" s="139"/>
      <c r="BR805" s="139"/>
      <c r="BS805" s="139"/>
      <c r="BT805" s="139"/>
      <c r="BU805" s="139"/>
      <c r="BV805" s="139"/>
      <c r="BW805" s="139"/>
      <c r="BX805" s="139"/>
      <c r="BY805" s="139"/>
      <c r="BZ805" s="139"/>
      <c r="CA805" s="139"/>
      <c r="CB805" s="139"/>
      <c r="CC805" s="139"/>
      <c r="CD805" s="139"/>
      <c r="CE805" s="139"/>
      <c r="CF805" s="139"/>
      <c r="CG805" s="139"/>
      <c r="CH805" s="139"/>
      <c r="CI805" s="139"/>
      <c r="CJ805" s="139"/>
      <c r="CK805" s="139"/>
      <c r="CL805" s="139"/>
      <c r="CM805" s="139"/>
      <c r="CN805" s="139"/>
      <c r="CO805" s="139"/>
      <c r="CP805" s="139"/>
      <c r="CQ805" s="139"/>
      <c r="CR805" s="139"/>
      <c r="CS805" s="139"/>
      <c r="CT805" s="139"/>
      <c r="CU805" s="139"/>
      <c r="CV805" s="139"/>
      <c r="CW805" s="139"/>
      <c r="CX805" s="139"/>
      <c r="CY805" s="139"/>
      <c r="CZ805" s="139"/>
      <c r="DA805" s="139"/>
      <c r="DB805" s="139"/>
      <c r="DC805" s="139"/>
      <c r="DD805" s="139"/>
      <c r="DE805" s="139"/>
      <c r="DF805" s="139"/>
      <c r="DG805" s="139"/>
      <c r="DH805" s="139"/>
      <c r="DI805" s="139"/>
      <c r="DJ805" s="139"/>
      <c r="DK805" s="139"/>
      <c r="DL805" s="139"/>
      <c r="DM805" s="139"/>
      <c r="DN805" s="139"/>
      <c r="DO805" s="139"/>
      <c r="DP805" s="139"/>
      <c r="DQ805" s="139"/>
      <c r="DR805" s="139"/>
      <c r="DS805" s="139"/>
      <c r="DT805" s="139"/>
      <c r="DU805" s="139"/>
      <c r="DV805" s="139"/>
      <c r="DW805" s="139"/>
      <c r="DX805" s="139"/>
      <c r="DY805" s="139"/>
      <c r="DZ805" s="139"/>
      <c r="EA805" s="139"/>
      <c r="EB805" s="139"/>
      <c r="EC805" s="139"/>
      <c r="ED805" s="139"/>
      <c r="EE805" s="139"/>
      <c r="EF805" s="139"/>
      <c r="EG805" s="139"/>
      <c r="EH805" s="139"/>
      <c r="EI805" s="139"/>
      <c r="EJ805" s="139"/>
      <c r="EK805" s="139"/>
      <c r="EL805" s="139"/>
      <c r="EM805" s="139"/>
      <c r="EN805" s="139"/>
      <c r="EO805" s="139"/>
      <c r="EP805" s="139"/>
      <c r="EQ805" s="139"/>
      <c r="ER805" s="139"/>
      <c r="ES805" s="139"/>
      <c r="ET805" s="139"/>
      <c r="EU805" s="139"/>
      <c r="EV805" s="139"/>
      <c r="EW805" s="139"/>
      <c r="EX805" s="139"/>
      <c r="EY805" s="139"/>
      <c r="EZ805" s="139"/>
      <c r="FA805" s="139"/>
      <c r="FB805" s="139"/>
      <c r="FC805" s="139"/>
      <c r="FD805" s="139"/>
      <c r="FE805" s="139"/>
      <c r="FF805" s="139"/>
      <c r="FG805" s="139"/>
      <c r="FH805" s="139"/>
      <c r="FI805" s="139"/>
      <c r="FJ805" s="139"/>
      <c r="FK805" s="139"/>
      <c r="FL805" s="139"/>
      <c r="FM805" s="139"/>
      <c r="FN805" s="139"/>
      <c r="FO805" s="139"/>
      <c r="FP805" s="139"/>
      <c r="FQ805" s="139"/>
      <c r="FR805" s="139"/>
      <c r="FS805" s="139"/>
      <c r="FT805" s="139"/>
      <c r="FU805" s="139"/>
      <c r="FV805" s="139"/>
      <c r="FW805" s="139"/>
      <c r="FX805" s="139"/>
      <c r="FY805" s="139"/>
      <c r="FZ805" s="139"/>
      <c r="GA805" s="139"/>
      <c r="GB805" s="139"/>
      <c r="GC805" s="139"/>
      <c r="GD805" s="139"/>
      <c r="GE805" s="139"/>
      <c r="GF805" s="139"/>
      <c r="GG805" s="139"/>
      <c r="GH805" s="139"/>
      <c r="GI805" s="139"/>
      <c r="GJ805" s="139"/>
      <c r="GK805" s="139"/>
      <c r="GL805" s="139"/>
      <c r="GM805" s="139"/>
      <c r="GN805" s="139"/>
      <c r="GO805" s="139"/>
      <c r="GP805" s="139"/>
      <c r="GQ805" s="139"/>
      <c r="GR805" s="139"/>
      <c r="GS805" s="139"/>
      <c r="GT805" s="139"/>
    </row>
    <row r="806" spans="1:202" ht="60" x14ac:dyDescent="0.25">
      <c r="B806" s="19">
        <f t="shared" si="184"/>
        <v>1</v>
      </c>
      <c r="C806" s="446" t="s">
        <v>533</v>
      </c>
      <c r="D806" s="29">
        <f>'2 уровень'!F1932</f>
        <v>2700</v>
      </c>
      <c r="E806" s="29">
        <f>'2 уровень'!G1932</f>
        <v>1575</v>
      </c>
      <c r="F806" s="29">
        <f>'2 уровень'!H1932</f>
        <v>1166</v>
      </c>
      <c r="G806" s="144">
        <f>'2 уровень'!I1932</f>
        <v>74.031746031746025</v>
      </c>
      <c r="H806" s="158">
        <f>'2 уровень'!J1932</f>
        <v>0</v>
      </c>
      <c r="I806" s="158">
        <f>'2 уровень'!K1932</f>
        <v>0</v>
      </c>
      <c r="J806" s="153">
        <f>'2 уровень'!L1932</f>
        <v>0</v>
      </c>
      <c r="K806" s="153">
        <f>'2 уровень'!M1932</f>
        <v>0</v>
      </c>
      <c r="L806" s="153">
        <f>'2 уровень'!N1932</f>
        <v>0</v>
      </c>
      <c r="M806" s="153">
        <f>'2 уровень'!O1932</f>
        <v>0</v>
      </c>
      <c r="N806" s="153">
        <f>'2 уровень'!P1932</f>
        <v>0</v>
      </c>
      <c r="O806" s="153">
        <f>'2 уровень'!Q1932</f>
        <v>0</v>
      </c>
      <c r="P806" s="152">
        <f>'2 уровень'!R1932</f>
        <v>4766.2444388160011</v>
      </c>
      <c r="Q806" s="152">
        <f>'2 уровень'!S1932</f>
        <v>4766.2444388160011</v>
      </c>
      <c r="R806" s="152">
        <f>'2 уровень'!T1932</f>
        <v>4766.2444388160011</v>
      </c>
      <c r="S806" s="152">
        <f>'2 уровень'!U1932</f>
        <v>4766.2444388160011</v>
      </c>
      <c r="T806" s="152">
        <f>'2 уровень'!V1932</f>
        <v>4766.2444388160011</v>
      </c>
      <c r="U806" s="152">
        <f>'2 уровень'!W1932</f>
        <v>4766.2444388160011</v>
      </c>
      <c r="V806" s="152">
        <f>'2 уровень'!X1932</f>
        <v>4766.2444388160011</v>
      </c>
      <c r="W806" s="152">
        <f>'2 уровень'!Y1932</f>
        <v>2780.3092559760007</v>
      </c>
      <c r="X806" s="152">
        <f>'2 уровень'!Z1932</f>
        <v>1913.56431</v>
      </c>
      <c r="Y806" s="1003">
        <f>'2 уровень'!AA1932</f>
        <v>0</v>
      </c>
      <c r="Z806" s="152">
        <f>'2 уровень'!AB1932</f>
        <v>0</v>
      </c>
      <c r="AA806" s="152">
        <f>'2 уровень'!AC1932</f>
        <v>-866.74494597600074</v>
      </c>
      <c r="AB806" s="152">
        <f>'2 уровень'!AD1932</f>
        <v>0</v>
      </c>
      <c r="AC806" s="152">
        <f>'2 уровень'!AE1932</f>
        <v>0</v>
      </c>
      <c r="AD806" s="570">
        <f>'2 уровень'!AF1932</f>
        <v>1913.56431</v>
      </c>
      <c r="AE806" s="152">
        <f t="shared" si="193"/>
        <v>68.825592185005391</v>
      </c>
      <c r="AF806" s="152">
        <f t="shared" si="194"/>
        <v>68.825592185005391</v>
      </c>
      <c r="AG806" s="1224">
        <f>'2 уровень'!AG1932</f>
        <v>0</v>
      </c>
      <c r="AH806" s="1231">
        <f>'2 уровень'!AH1932</f>
        <v>0</v>
      </c>
      <c r="AI806" s="339">
        <f t="shared" si="190"/>
        <v>1913564.31</v>
      </c>
      <c r="AJ806" s="339">
        <f t="shared" si="185"/>
        <v>0</v>
      </c>
      <c r="AK806" s="1119"/>
      <c r="AL806" s="139">
        <f t="shared" si="195"/>
        <v>1641.1357718696397</v>
      </c>
      <c r="AM806" s="139"/>
      <c r="AN806" s="428"/>
      <c r="AO806" s="139"/>
      <c r="AP806" s="139"/>
      <c r="AQ806" s="139"/>
      <c r="AR806" s="139"/>
      <c r="AS806" s="139"/>
      <c r="AT806" s="139"/>
      <c r="AU806" s="139"/>
      <c r="AV806" s="139"/>
      <c r="AW806" s="139"/>
      <c r="AX806" s="139"/>
      <c r="AY806" s="139"/>
      <c r="AZ806" s="139"/>
      <c r="BA806" s="139"/>
      <c r="BB806" s="139"/>
      <c r="BC806" s="139"/>
      <c r="BD806" s="139"/>
      <c r="BE806" s="139"/>
      <c r="BF806" s="139"/>
      <c r="BG806" s="139"/>
      <c r="BH806" s="139"/>
      <c r="BI806" s="139"/>
      <c r="BJ806" s="139"/>
      <c r="BK806" s="139"/>
      <c r="BL806" s="139"/>
      <c r="BM806" s="139"/>
      <c r="BN806" s="139"/>
      <c r="BO806" s="139"/>
      <c r="BP806" s="139"/>
      <c r="BQ806" s="139"/>
      <c r="BR806" s="139"/>
      <c r="BS806" s="139"/>
      <c r="BT806" s="139"/>
      <c r="BU806" s="139"/>
      <c r="BV806" s="139"/>
      <c r="BW806" s="139"/>
      <c r="BX806" s="139"/>
      <c r="BY806" s="139"/>
      <c r="BZ806" s="139"/>
      <c r="CA806" s="139"/>
      <c r="CB806" s="139"/>
      <c r="CC806" s="139"/>
      <c r="CD806" s="139"/>
      <c r="CE806" s="139"/>
      <c r="CF806" s="139"/>
      <c r="CG806" s="139"/>
      <c r="CH806" s="139"/>
      <c r="CI806" s="139"/>
      <c r="CJ806" s="139"/>
      <c r="CK806" s="139"/>
      <c r="CL806" s="139"/>
      <c r="CM806" s="139"/>
      <c r="CN806" s="139"/>
      <c r="CO806" s="139"/>
      <c r="CP806" s="139"/>
      <c r="CQ806" s="139"/>
      <c r="CR806" s="139"/>
      <c r="CS806" s="139"/>
      <c r="CT806" s="139"/>
      <c r="CU806" s="139"/>
      <c r="CV806" s="139"/>
      <c r="CW806" s="139"/>
      <c r="CX806" s="139"/>
      <c r="CY806" s="139"/>
      <c r="CZ806" s="139"/>
      <c r="DA806" s="139"/>
      <c r="DB806" s="139"/>
      <c r="DC806" s="139"/>
      <c r="DD806" s="139"/>
      <c r="DE806" s="139"/>
      <c r="DF806" s="139"/>
      <c r="DG806" s="139"/>
      <c r="DH806" s="139"/>
      <c r="DI806" s="139"/>
      <c r="DJ806" s="139"/>
      <c r="DK806" s="139"/>
      <c r="DL806" s="139"/>
      <c r="DM806" s="139"/>
      <c r="DN806" s="139"/>
      <c r="DO806" s="139"/>
      <c r="DP806" s="139"/>
      <c r="DQ806" s="139"/>
      <c r="DR806" s="139"/>
      <c r="DS806" s="139"/>
      <c r="DT806" s="139"/>
      <c r="DU806" s="139"/>
      <c r="DV806" s="139"/>
      <c r="DW806" s="139"/>
      <c r="DX806" s="139"/>
      <c r="DY806" s="139"/>
      <c r="DZ806" s="139"/>
      <c r="EA806" s="139"/>
      <c r="EB806" s="139"/>
      <c r="EC806" s="139"/>
      <c r="ED806" s="139"/>
      <c r="EE806" s="139"/>
      <c r="EF806" s="139"/>
      <c r="EG806" s="139"/>
      <c r="EH806" s="139"/>
      <c r="EI806" s="139"/>
      <c r="EJ806" s="139"/>
      <c r="EK806" s="139"/>
      <c r="EL806" s="139"/>
      <c r="EM806" s="139"/>
      <c r="EN806" s="139"/>
      <c r="EO806" s="139"/>
      <c r="EP806" s="139"/>
      <c r="EQ806" s="139"/>
      <c r="ER806" s="139"/>
      <c r="ES806" s="139"/>
      <c r="ET806" s="139"/>
      <c r="EU806" s="139"/>
      <c r="EV806" s="139"/>
      <c r="EW806" s="139"/>
      <c r="EX806" s="139"/>
      <c r="EY806" s="139"/>
      <c r="EZ806" s="139"/>
      <c r="FA806" s="139"/>
      <c r="FB806" s="139"/>
      <c r="FC806" s="139"/>
      <c r="FD806" s="139"/>
      <c r="FE806" s="139"/>
      <c r="FF806" s="139"/>
      <c r="FG806" s="139"/>
      <c r="FH806" s="139"/>
      <c r="FI806" s="139"/>
      <c r="FJ806" s="139"/>
      <c r="FK806" s="139"/>
      <c r="FL806" s="139"/>
      <c r="FM806" s="139"/>
      <c r="FN806" s="139"/>
      <c r="FO806" s="139"/>
      <c r="FP806" s="139"/>
      <c r="FQ806" s="139"/>
      <c r="FR806" s="139"/>
      <c r="FS806" s="139"/>
      <c r="FT806" s="139"/>
      <c r="FU806" s="139"/>
      <c r="FV806" s="139"/>
      <c r="FW806" s="139"/>
      <c r="FX806" s="139"/>
      <c r="FY806" s="139"/>
      <c r="FZ806" s="139"/>
      <c r="GA806" s="139"/>
      <c r="GB806" s="139"/>
      <c r="GC806" s="139"/>
      <c r="GD806" s="139"/>
      <c r="GE806" s="139"/>
      <c r="GF806" s="139"/>
      <c r="GG806" s="139"/>
      <c r="GH806" s="139"/>
      <c r="GI806" s="139"/>
      <c r="GJ806" s="139"/>
      <c r="GK806" s="139"/>
      <c r="GL806" s="139"/>
      <c r="GM806" s="139"/>
      <c r="GN806" s="139"/>
      <c r="GO806" s="139"/>
      <c r="GP806" s="139"/>
      <c r="GQ806" s="139"/>
      <c r="GR806" s="139"/>
      <c r="GS806" s="139"/>
      <c r="GT806" s="139"/>
    </row>
    <row r="807" spans="1:202" ht="29.25" x14ac:dyDescent="0.25">
      <c r="A807" s="19">
        <v>1</v>
      </c>
      <c r="B807" s="19">
        <f t="shared" si="184"/>
        <v>1</v>
      </c>
      <c r="C807" s="443" t="s">
        <v>327</v>
      </c>
      <c r="D807" s="29">
        <f>'2 уровень'!F1933</f>
        <v>8745.4</v>
      </c>
      <c r="E807" s="29">
        <f>'2 уровень'!G1933</f>
        <v>5101.25</v>
      </c>
      <c r="F807" s="29">
        <f>'2 уровень'!H1933</f>
        <v>3941.3325000000004</v>
      </c>
      <c r="G807" s="144">
        <f>'2 уровень'!I1933</f>
        <v>59.815181236673773</v>
      </c>
      <c r="H807" s="158">
        <f>'2 уровень'!J1933</f>
        <v>0</v>
      </c>
      <c r="I807" s="158">
        <f>'2 уровень'!K1933</f>
        <v>0</v>
      </c>
      <c r="J807" s="153">
        <f>'2 уровень'!L1933</f>
        <v>0</v>
      </c>
      <c r="K807" s="153">
        <f>'2 уровень'!M1933</f>
        <v>0</v>
      </c>
      <c r="L807" s="153">
        <f>'2 уровень'!N1933</f>
        <v>0</v>
      </c>
      <c r="M807" s="153">
        <f>'2 уровень'!O1933</f>
        <v>0</v>
      </c>
      <c r="N807" s="153">
        <f>'2 уровень'!P1933</f>
        <v>0</v>
      </c>
      <c r="O807" s="153">
        <f>'2 уровень'!Q1933</f>
        <v>0</v>
      </c>
      <c r="P807" s="152">
        <f>'2 уровень'!R1933</f>
        <v>35591.136767999997</v>
      </c>
      <c r="Q807" s="152">
        <f>'2 уровень'!S1933</f>
        <v>35591.136767999997</v>
      </c>
      <c r="R807" s="152">
        <f>'2 уровень'!T1933</f>
        <v>35591.136767999997</v>
      </c>
      <c r="S807" s="152">
        <f>'2 уровень'!U1933</f>
        <v>35591.136767999997</v>
      </c>
      <c r="T807" s="152">
        <f>'2 уровень'!V1933</f>
        <v>35591.136767999997</v>
      </c>
      <c r="U807" s="152">
        <f>'2 уровень'!W1933</f>
        <v>35591.136767999997</v>
      </c>
      <c r="V807" s="152">
        <f>'2 уровень'!X1933</f>
        <v>35591.136767999997</v>
      </c>
      <c r="W807" s="152">
        <f>'2 уровень'!Y1933</f>
        <v>20761.496447999998</v>
      </c>
      <c r="X807" s="152">
        <f>'2 уровень'!Z1933</f>
        <v>20691.311659999999</v>
      </c>
      <c r="Y807" s="1003">
        <f>'2 уровень'!AA1933</f>
        <v>0</v>
      </c>
      <c r="Z807" s="152">
        <f>'2 уровень'!AB1933</f>
        <v>0</v>
      </c>
      <c r="AA807" s="152">
        <f>'2 уровень'!AC1933</f>
        <v>-70.184787999997525</v>
      </c>
      <c r="AB807" s="152">
        <f>'2 уровень'!AD1933</f>
        <v>-8.9826700000000006</v>
      </c>
      <c r="AC807" s="152">
        <f>'2 уровень'!AE1933</f>
        <v>-3.4296799999999998</v>
      </c>
      <c r="AD807" s="570">
        <f>'2 уровень'!AF1933</f>
        <v>20687.881979999998</v>
      </c>
      <c r="AE807" s="152">
        <f t="shared" si="193"/>
        <v>99.661947354441494</v>
      </c>
      <c r="AF807" s="152">
        <f t="shared" si="194"/>
        <v>99.64542792864485</v>
      </c>
      <c r="AG807" s="1224">
        <f>'2 уровень'!AG1933</f>
        <v>0</v>
      </c>
      <c r="AH807" s="1231">
        <f>'2 уровень'!AH1933</f>
        <v>0</v>
      </c>
      <c r="AI807" s="339">
        <f t="shared" si="190"/>
        <v>20687881.979999997</v>
      </c>
      <c r="AJ807" s="339">
        <f t="shared" si="185"/>
        <v>-3429.68</v>
      </c>
      <c r="AK807" s="1119">
        <f t="shared" ref="AK807:AK837" si="196">IF(P807&gt;0,P807*1000/D807,0)</f>
        <v>4069.6979861412856</v>
      </c>
      <c r="AL807" s="139">
        <f t="shared" si="195"/>
        <v>5249.8264635120222</v>
      </c>
      <c r="AM807" s="139"/>
      <c r="AN807" s="428"/>
      <c r="AO807" s="139"/>
      <c r="AP807" s="139"/>
      <c r="AQ807" s="139"/>
      <c r="AR807" s="139"/>
      <c r="AS807" s="139"/>
      <c r="AT807" s="139"/>
      <c r="AU807" s="139"/>
      <c r="AV807" s="139"/>
      <c r="AW807" s="139"/>
      <c r="AX807" s="139"/>
      <c r="AY807" s="139"/>
      <c r="AZ807" s="139"/>
      <c r="BA807" s="139"/>
      <c r="BB807" s="139"/>
      <c r="BC807" s="139"/>
      <c r="BD807" s="139"/>
      <c r="BE807" s="139"/>
      <c r="BF807" s="139"/>
      <c r="BG807" s="139"/>
      <c r="BH807" s="139"/>
      <c r="BI807" s="139"/>
      <c r="BJ807" s="139"/>
      <c r="BK807" s="139"/>
      <c r="BL807" s="139"/>
      <c r="BM807" s="139"/>
      <c r="BN807" s="139"/>
      <c r="BO807" s="139"/>
      <c r="BP807" s="139"/>
      <c r="BQ807" s="139"/>
      <c r="BR807" s="139"/>
      <c r="BS807" s="139"/>
      <c r="BT807" s="139"/>
      <c r="BU807" s="139"/>
      <c r="BV807" s="139"/>
      <c r="BW807" s="139"/>
      <c r="BX807" s="139"/>
      <c r="BY807" s="139"/>
      <c r="BZ807" s="139"/>
      <c r="CA807" s="139"/>
      <c r="CB807" s="139"/>
      <c r="CC807" s="139"/>
      <c r="CD807" s="139"/>
      <c r="CE807" s="139"/>
      <c r="CF807" s="139"/>
      <c r="CG807" s="139"/>
      <c r="CH807" s="139"/>
      <c r="CI807" s="139"/>
      <c r="CJ807" s="139"/>
      <c r="CK807" s="139"/>
      <c r="CL807" s="139"/>
      <c r="CM807" s="139"/>
      <c r="CN807" s="139"/>
      <c r="CO807" s="139"/>
      <c r="CP807" s="139"/>
      <c r="CQ807" s="139"/>
      <c r="CR807" s="139"/>
      <c r="CS807" s="139"/>
      <c r="CT807" s="139"/>
      <c r="CU807" s="139"/>
      <c r="CV807" s="139"/>
      <c r="CW807" s="139"/>
      <c r="CX807" s="139"/>
      <c r="CY807" s="139"/>
      <c r="CZ807" s="139"/>
      <c r="DA807" s="139"/>
      <c r="DB807" s="139"/>
      <c r="DC807" s="139"/>
      <c r="DD807" s="139"/>
      <c r="DE807" s="139"/>
      <c r="DF807" s="139"/>
      <c r="DG807" s="139"/>
      <c r="DH807" s="139"/>
      <c r="DI807" s="139"/>
      <c r="DJ807" s="139"/>
      <c r="DK807" s="139"/>
      <c r="DL807" s="139"/>
      <c r="DM807" s="139"/>
      <c r="DN807" s="139"/>
      <c r="DO807" s="139"/>
      <c r="DP807" s="139"/>
      <c r="DQ807" s="139"/>
      <c r="DR807" s="139"/>
      <c r="DS807" s="139"/>
      <c r="DT807" s="139"/>
      <c r="DU807" s="139"/>
      <c r="DV807" s="139"/>
      <c r="DW807" s="139"/>
      <c r="DX807" s="139"/>
      <c r="DY807" s="139"/>
      <c r="DZ807" s="139"/>
      <c r="EA807" s="139"/>
      <c r="EB807" s="139"/>
      <c r="EC807" s="139"/>
      <c r="ED807" s="139"/>
      <c r="EE807" s="139"/>
      <c r="EF807" s="139"/>
      <c r="EG807" s="139"/>
      <c r="EH807" s="139"/>
      <c r="EI807" s="139"/>
      <c r="EJ807" s="139"/>
      <c r="EK807" s="139"/>
      <c r="EL807" s="139"/>
      <c r="EM807" s="139"/>
      <c r="EN807" s="139"/>
      <c r="EO807" s="139"/>
      <c r="EP807" s="139"/>
      <c r="EQ807" s="139"/>
      <c r="ER807" s="139"/>
      <c r="ES807" s="139"/>
      <c r="ET807" s="139"/>
      <c r="EU807" s="139"/>
      <c r="EV807" s="139"/>
      <c r="EW807" s="139"/>
      <c r="EX807" s="139"/>
      <c r="EY807" s="139"/>
      <c r="EZ807" s="139"/>
      <c r="FA807" s="139"/>
      <c r="FB807" s="139"/>
      <c r="FC807" s="139"/>
      <c r="FD807" s="139"/>
      <c r="FE807" s="139"/>
      <c r="FF807" s="139"/>
      <c r="FG807" s="139"/>
      <c r="FH807" s="139"/>
      <c r="FI807" s="139"/>
      <c r="FJ807" s="139"/>
      <c r="FK807" s="139"/>
      <c r="FL807" s="139"/>
      <c r="FM807" s="139"/>
      <c r="FN807" s="139"/>
      <c r="FO807" s="139"/>
      <c r="FP807" s="139"/>
      <c r="FQ807" s="139"/>
      <c r="FR807" s="139"/>
      <c r="FS807" s="139"/>
      <c r="FT807" s="139"/>
      <c r="FU807" s="139"/>
      <c r="FV807" s="139"/>
      <c r="FW807" s="139"/>
      <c r="FX807" s="139"/>
      <c r="FY807" s="139"/>
      <c r="FZ807" s="139"/>
      <c r="GA807" s="139"/>
      <c r="GB807" s="139"/>
      <c r="GC807" s="139"/>
      <c r="GD807" s="139"/>
      <c r="GE807" s="139"/>
      <c r="GF807" s="139"/>
      <c r="GG807" s="139"/>
      <c r="GH807" s="139"/>
      <c r="GI807" s="139"/>
      <c r="GJ807" s="139"/>
      <c r="GK807" s="139"/>
      <c r="GL807" s="139"/>
      <c r="GM807" s="139"/>
      <c r="GN807" s="139"/>
      <c r="GO807" s="139"/>
      <c r="GP807" s="139"/>
      <c r="GQ807" s="139"/>
      <c r="GR807" s="139"/>
      <c r="GS807" s="139"/>
      <c r="GT807" s="139"/>
    </row>
    <row r="808" spans="1:202" x14ac:dyDescent="0.25">
      <c r="A808" s="19">
        <v>1</v>
      </c>
      <c r="B808" s="19">
        <f t="shared" si="184"/>
        <v>1</v>
      </c>
      <c r="C808" s="301" t="s">
        <v>318</v>
      </c>
      <c r="D808" s="29">
        <f>'2 уровень'!F1934</f>
        <v>0</v>
      </c>
      <c r="E808" s="29">
        <f>'2 уровень'!G1934</f>
        <v>0</v>
      </c>
      <c r="F808" s="29">
        <f>'2 уровень'!H1934</f>
        <v>0</v>
      </c>
      <c r="G808" s="144">
        <f>'2 уровень'!I1934</f>
        <v>0</v>
      </c>
      <c r="H808" s="158">
        <f>'2 уровень'!J1934</f>
        <v>0</v>
      </c>
      <c r="I808" s="158">
        <f>'2 уровень'!K1934</f>
        <v>0</v>
      </c>
      <c r="J808" s="153">
        <f>'2 уровень'!L1934</f>
        <v>0</v>
      </c>
      <c r="K808" s="153">
        <f>'2 уровень'!M1934</f>
        <v>0</v>
      </c>
      <c r="L808" s="153">
        <f>'2 уровень'!N1934</f>
        <v>0</v>
      </c>
      <c r="M808" s="153">
        <f>'2 уровень'!O1934</f>
        <v>0</v>
      </c>
      <c r="N808" s="153">
        <f>'2 уровень'!P1934</f>
        <v>0</v>
      </c>
      <c r="O808" s="153">
        <f>'2 уровень'!Q1934</f>
        <v>0</v>
      </c>
      <c r="P808" s="152">
        <f>'2 уровень'!R1934</f>
        <v>0</v>
      </c>
      <c r="Q808" s="152">
        <f>'2 уровень'!S1934</f>
        <v>0</v>
      </c>
      <c r="R808" s="152">
        <f>'2 уровень'!T1934</f>
        <v>0</v>
      </c>
      <c r="S808" s="152">
        <f>'2 уровень'!U1934</f>
        <v>0</v>
      </c>
      <c r="T808" s="152">
        <f>'2 уровень'!V1934</f>
        <v>0</v>
      </c>
      <c r="U808" s="152">
        <f>'2 уровень'!W1934</f>
        <v>0</v>
      </c>
      <c r="V808" s="152">
        <f>'2 уровень'!X1934</f>
        <v>0</v>
      </c>
      <c r="W808" s="152">
        <f>'2 уровень'!Y1934</f>
        <v>0</v>
      </c>
      <c r="X808" s="152">
        <f>'2 уровень'!Z1934</f>
        <v>0</v>
      </c>
      <c r="Y808" s="1003">
        <f>'2 уровень'!AA1934</f>
        <v>0</v>
      </c>
      <c r="Z808" s="152">
        <f>'2 уровень'!AB1934</f>
        <v>0</v>
      </c>
      <c r="AA808" s="152">
        <f>'2 уровень'!AC1934</f>
        <v>0</v>
      </c>
      <c r="AB808" s="152">
        <f>'2 уровень'!AD1934</f>
        <v>0</v>
      </c>
      <c r="AC808" s="152">
        <f>'2 уровень'!AE1934</f>
        <v>0</v>
      </c>
      <c r="AD808" s="570">
        <f>'2 уровень'!AF1934</f>
        <v>0</v>
      </c>
      <c r="AE808" s="152"/>
      <c r="AF808" s="152"/>
      <c r="AG808" s="1224">
        <f>'2 уровень'!AG1934</f>
        <v>0</v>
      </c>
      <c r="AH808" s="1231">
        <f>'2 уровень'!AH1934</f>
        <v>0</v>
      </c>
      <c r="AI808" s="339">
        <f t="shared" si="190"/>
        <v>0</v>
      </c>
      <c r="AJ808" s="339">
        <f t="shared" si="185"/>
        <v>0</v>
      </c>
      <c r="AK808" s="1119">
        <f t="shared" si="196"/>
        <v>0</v>
      </c>
      <c r="AL808" s="139" t="e">
        <f t="shared" si="195"/>
        <v>#DIV/0!</v>
      </c>
      <c r="AM808" s="139"/>
      <c r="AN808" s="428"/>
      <c r="AO808" s="139"/>
      <c r="AP808" s="139"/>
      <c r="AQ808" s="139"/>
      <c r="AR808" s="139"/>
      <c r="AS808" s="139"/>
      <c r="AT808" s="139"/>
      <c r="AU808" s="139"/>
      <c r="AV808" s="139"/>
      <c r="AW808" s="139"/>
      <c r="AX808" s="139"/>
      <c r="AY808" s="139"/>
      <c r="AZ808" s="139"/>
      <c r="BA808" s="139"/>
      <c r="BB808" s="139"/>
      <c r="BC808" s="139"/>
      <c r="BD808" s="139"/>
      <c r="BE808" s="139"/>
      <c r="BF808" s="139"/>
      <c r="BG808" s="139"/>
      <c r="BH808" s="139"/>
      <c r="BI808" s="139"/>
      <c r="BJ808" s="139"/>
      <c r="BK808" s="139"/>
      <c r="BL808" s="139"/>
      <c r="BM808" s="139"/>
      <c r="BN808" s="139"/>
      <c r="BO808" s="139"/>
      <c r="BP808" s="139"/>
      <c r="BQ808" s="139"/>
      <c r="BR808" s="139"/>
      <c r="BS808" s="139"/>
      <c r="BT808" s="139"/>
      <c r="BU808" s="139"/>
      <c r="BV808" s="139"/>
      <c r="BW808" s="139"/>
      <c r="BX808" s="139"/>
      <c r="BY808" s="139"/>
      <c r="BZ808" s="139"/>
      <c r="CA808" s="139"/>
      <c r="CB808" s="139"/>
      <c r="CC808" s="139"/>
      <c r="CD808" s="139"/>
      <c r="CE808" s="139"/>
      <c r="CF808" s="139"/>
      <c r="CG808" s="139"/>
      <c r="CH808" s="139"/>
      <c r="CI808" s="139"/>
      <c r="CJ808" s="139"/>
      <c r="CK808" s="139"/>
      <c r="CL808" s="139"/>
      <c r="CM808" s="139"/>
      <c r="CN808" s="139"/>
      <c r="CO808" s="139"/>
      <c r="CP808" s="139"/>
      <c r="CQ808" s="139"/>
      <c r="CR808" s="139"/>
      <c r="CS808" s="139"/>
      <c r="CT808" s="139"/>
      <c r="CU808" s="139"/>
      <c r="CV808" s="139"/>
      <c r="CW808" s="139"/>
      <c r="CX808" s="139"/>
      <c r="CY808" s="139"/>
      <c r="CZ808" s="139"/>
      <c r="DA808" s="139"/>
      <c r="DB808" s="139"/>
      <c r="DC808" s="139"/>
      <c r="DD808" s="139"/>
      <c r="DE808" s="139"/>
      <c r="DF808" s="139"/>
      <c r="DG808" s="139"/>
      <c r="DH808" s="139"/>
      <c r="DI808" s="139"/>
      <c r="DJ808" s="139"/>
      <c r="DK808" s="139"/>
      <c r="DL808" s="139"/>
      <c r="DM808" s="139"/>
      <c r="DN808" s="139"/>
      <c r="DO808" s="139"/>
      <c r="DP808" s="139"/>
      <c r="DQ808" s="139"/>
      <c r="DR808" s="139"/>
      <c r="DS808" s="139"/>
      <c r="DT808" s="139"/>
      <c r="DU808" s="139"/>
      <c r="DV808" s="139"/>
      <c r="DW808" s="139"/>
      <c r="DX808" s="139"/>
      <c r="DY808" s="139"/>
      <c r="DZ808" s="139"/>
      <c r="EA808" s="139"/>
      <c r="EB808" s="139"/>
      <c r="EC808" s="139"/>
      <c r="ED808" s="139"/>
      <c r="EE808" s="139"/>
      <c r="EF808" s="139"/>
      <c r="EG808" s="139"/>
      <c r="EH808" s="139"/>
      <c r="EI808" s="139"/>
      <c r="EJ808" s="139"/>
      <c r="EK808" s="139"/>
      <c r="EL808" s="139"/>
      <c r="EM808" s="139"/>
      <c r="EN808" s="139"/>
      <c r="EO808" s="139"/>
      <c r="EP808" s="139"/>
      <c r="EQ808" s="139"/>
      <c r="ER808" s="139"/>
      <c r="ES808" s="139"/>
      <c r="ET808" s="139"/>
      <c r="EU808" s="139"/>
      <c r="EV808" s="139"/>
      <c r="EW808" s="139"/>
      <c r="EX808" s="139"/>
      <c r="EY808" s="139"/>
      <c r="EZ808" s="139"/>
      <c r="FA808" s="139"/>
      <c r="FB808" s="139"/>
      <c r="FC808" s="139"/>
      <c r="FD808" s="139"/>
      <c r="FE808" s="139"/>
      <c r="FF808" s="139"/>
      <c r="FG808" s="139"/>
      <c r="FH808" s="139"/>
      <c r="FI808" s="139"/>
      <c r="FJ808" s="139"/>
      <c r="FK808" s="139"/>
      <c r="FL808" s="139"/>
      <c r="FM808" s="139"/>
      <c r="FN808" s="139"/>
      <c r="FO808" s="139"/>
      <c r="FP808" s="139"/>
      <c r="FQ808" s="139"/>
      <c r="FR808" s="139"/>
      <c r="FS808" s="139"/>
      <c r="FT808" s="139"/>
      <c r="FU808" s="139"/>
      <c r="FV808" s="139"/>
      <c r="FW808" s="139"/>
      <c r="FX808" s="139"/>
      <c r="FY808" s="139"/>
      <c r="FZ808" s="139"/>
      <c r="GA808" s="139"/>
      <c r="GB808" s="139"/>
      <c r="GC808" s="139"/>
      <c r="GD808" s="139"/>
      <c r="GE808" s="139"/>
      <c r="GF808" s="139"/>
      <c r="GG808" s="139"/>
      <c r="GH808" s="139"/>
      <c r="GI808" s="139"/>
      <c r="GJ808" s="139"/>
      <c r="GK808" s="139"/>
      <c r="GL808" s="139"/>
      <c r="GM808" s="139"/>
      <c r="GN808" s="139"/>
      <c r="GO808" s="139"/>
      <c r="GP808" s="139"/>
      <c r="GQ808" s="139"/>
      <c r="GR808" s="139"/>
      <c r="GS808" s="139"/>
      <c r="GT808" s="139"/>
    </row>
    <row r="809" spans="1:202" ht="30" x14ac:dyDescent="0.25">
      <c r="A809" s="19">
        <v>1</v>
      </c>
      <c r="B809" s="19">
        <f t="shared" si="184"/>
        <v>1</v>
      </c>
      <c r="C809" s="446" t="s">
        <v>506</v>
      </c>
      <c r="D809" s="29">
        <f>'2 уровень'!F1935</f>
        <v>5740.4</v>
      </c>
      <c r="E809" s="29">
        <f>'2 уровень'!G1935</f>
        <v>3348</v>
      </c>
      <c r="F809" s="29">
        <f>'2 уровень'!H1935</f>
        <v>3575.3325000000004</v>
      </c>
      <c r="G809" s="144">
        <f>'2 уровень'!I1935</f>
        <v>106.79009856630826</v>
      </c>
      <c r="H809" s="158">
        <f>'2 уровень'!J1935</f>
        <v>0</v>
      </c>
      <c r="I809" s="158">
        <f>'2 уровень'!K1935</f>
        <v>0</v>
      </c>
      <c r="J809" s="153">
        <f>'2 уровень'!L1935</f>
        <v>0</v>
      </c>
      <c r="K809" s="153">
        <f>'2 уровень'!M1935</f>
        <v>0</v>
      </c>
      <c r="L809" s="153">
        <f>'2 уровень'!N1935</f>
        <v>0</v>
      </c>
      <c r="M809" s="153">
        <f>'2 уровень'!O1935</f>
        <v>0</v>
      </c>
      <c r="N809" s="153">
        <f>'2 уровень'!P1935</f>
        <v>0</v>
      </c>
      <c r="O809" s="153">
        <f>'2 уровень'!Q1935</f>
        <v>0</v>
      </c>
      <c r="P809" s="152">
        <f>'2 уровень'!R1935</f>
        <v>0</v>
      </c>
      <c r="Q809" s="152">
        <f>'2 уровень'!S1935</f>
        <v>0</v>
      </c>
      <c r="R809" s="152">
        <f>'2 уровень'!T1935</f>
        <v>0</v>
      </c>
      <c r="S809" s="152">
        <f>'2 уровень'!U1935</f>
        <v>0</v>
      </c>
      <c r="T809" s="152">
        <f>'2 уровень'!V1935</f>
        <v>0</v>
      </c>
      <c r="U809" s="152">
        <f>'2 уровень'!W1935</f>
        <v>0</v>
      </c>
      <c r="V809" s="152">
        <f>'2 уровень'!X1935</f>
        <v>0</v>
      </c>
      <c r="W809" s="152">
        <f>'2 уровень'!Y1935</f>
        <v>0</v>
      </c>
      <c r="X809" s="152">
        <f>'2 уровень'!Z1935</f>
        <v>0</v>
      </c>
      <c r="Y809" s="1003">
        <f>'2 уровень'!AA1935</f>
        <v>0</v>
      </c>
      <c r="Z809" s="152">
        <f>'2 уровень'!AB1935</f>
        <v>0</v>
      </c>
      <c r="AA809" s="152">
        <f>'2 уровень'!AC1935</f>
        <v>0</v>
      </c>
      <c r="AB809" s="152">
        <f>'2 уровень'!AD1935</f>
        <v>0</v>
      </c>
      <c r="AC809" s="152">
        <f>'2 уровень'!AE1935</f>
        <v>0</v>
      </c>
      <c r="AD809" s="570">
        <f>'2 уровень'!AF1935</f>
        <v>0</v>
      </c>
      <c r="AE809" s="152"/>
      <c r="AF809" s="152"/>
      <c r="AG809" s="1224">
        <f>'2 уровень'!AG1935</f>
        <v>0</v>
      </c>
      <c r="AH809" s="1231">
        <f>'2 уровень'!AH1935</f>
        <v>0</v>
      </c>
      <c r="AI809" s="339">
        <f t="shared" si="190"/>
        <v>0</v>
      </c>
      <c r="AJ809" s="339">
        <f t="shared" si="185"/>
        <v>0</v>
      </c>
      <c r="AK809" s="1119">
        <f t="shared" si="196"/>
        <v>0</v>
      </c>
      <c r="AL809" s="139">
        <f t="shared" si="195"/>
        <v>0</v>
      </c>
      <c r="AM809" s="139"/>
      <c r="AN809" s="428"/>
      <c r="AO809" s="139"/>
      <c r="AP809" s="139"/>
      <c r="AQ809" s="139"/>
      <c r="AR809" s="139"/>
      <c r="AS809" s="139"/>
      <c r="AT809" s="139"/>
      <c r="AU809" s="139"/>
      <c r="AV809" s="139"/>
      <c r="AW809" s="139"/>
      <c r="AX809" s="139"/>
      <c r="AY809" s="139"/>
      <c r="AZ809" s="139"/>
      <c r="BA809" s="139"/>
      <c r="BB809" s="139"/>
      <c r="BC809" s="139"/>
      <c r="BD809" s="139"/>
      <c r="BE809" s="139"/>
      <c r="BF809" s="139"/>
      <c r="BG809" s="139"/>
      <c r="BH809" s="139"/>
      <c r="BI809" s="139"/>
      <c r="BJ809" s="139"/>
      <c r="BK809" s="139"/>
      <c r="BL809" s="139"/>
      <c r="BM809" s="139"/>
      <c r="BN809" s="139"/>
      <c r="BO809" s="139"/>
      <c r="BP809" s="139"/>
      <c r="BQ809" s="139"/>
      <c r="BR809" s="139"/>
      <c r="BS809" s="139"/>
      <c r="BT809" s="139"/>
      <c r="BU809" s="139"/>
      <c r="BV809" s="139"/>
      <c r="BW809" s="139"/>
      <c r="BX809" s="139"/>
      <c r="BY809" s="139"/>
      <c r="BZ809" s="139"/>
      <c r="CA809" s="139"/>
      <c r="CB809" s="139"/>
      <c r="CC809" s="139"/>
      <c r="CD809" s="139"/>
      <c r="CE809" s="139"/>
      <c r="CF809" s="139"/>
      <c r="CG809" s="139"/>
      <c r="CH809" s="139"/>
      <c r="CI809" s="139"/>
      <c r="CJ809" s="139"/>
      <c r="CK809" s="139"/>
      <c r="CL809" s="139"/>
      <c r="CM809" s="139"/>
      <c r="CN809" s="139"/>
      <c r="CO809" s="139"/>
      <c r="CP809" s="139"/>
      <c r="CQ809" s="139"/>
      <c r="CR809" s="139"/>
      <c r="CS809" s="139"/>
      <c r="CT809" s="139"/>
      <c r="CU809" s="139"/>
      <c r="CV809" s="139"/>
      <c r="CW809" s="139"/>
      <c r="CX809" s="139"/>
      <c r="CY809" s="139"/>
      <c r="CZ809" s="139"/>
      <c r="DA809" s="139"/>
      <c r="DB809" s="139"/>
      <c r="DC809" s="139"/>
      <c r="DD809" s="139"/>
      <c r="DE809" s="139"/>
      <c r="DF809" s="139"/>
      <c r="DG809" s="139"/>
      <c r="DH809" s="139"/>
      <c r="DI809" s="139"/>
      <c r="DJ809" s="139"/>
      <c r="DK809" s="139"/>
      <c r="DL809" s="139"/>
      <c r="DM809" s="139"/>
      <c r="DN809" s="139"/>
      <c r="DO809" s="139"/>
      <c r="DP809" s="139"/>
      <c r="DQ809" s="139"/>
      <c r="DR809" s="139"/>
      <c r="DS809" s="139"/>
      <c r="DT809" s="139"/>
      <c r="DU809" s="139"/>
      <c r="DV809" s="139"/>
      <c r="DW809" s="139"/>
      <c r="DX809" s="139"/>
      <c r="DY809" s="139"/>
      <c r="DZ809" s="139"/>
      <c r="EA809" s="139"/>
      <c r="EB809" s="139"/>
      <c r="EC809" s="139"/>
      <c r="ED809" s="139"/>
      <c r="EE809" s="139"/>
      <c r="EF809" s="139"/>
      <c r="EG809" s="139"/>
      <c r="EH809" s="139"/>
      <c r="EI809" s="139"/>
      <c r="EJ809" s="139"/>
      <c r="EK809" s="139"/>
      <c r="EL809" s="139"/>
      <c r="EM809" s="139"/>
      <c r="EN809" s="139"/>
      <c r="EO809" s="139"/>
      <c r="EP809" s="139"/>
      <c r="EQ809" s="139"/>
      <c r="ER809" s="139"/>
      <c r="ES809" s="139"/>
      <c r="ET809" s="139"/>
      <c r="EU809" s="139"/>
      <c r="EV809" s="139"/>
      <c r="EW809" s="139"/>
      <c r="EX809" s="139"/>
      <c r="EY809" s="139"/>
      <c r="EZ809" s="139"/>
      <c r="FA809" s="139"/>
      <c r="FB809" s="139"/>
      <c r="FC809" s="139"/>
      <c r="FD809" s="139"/>
      <c r="FE809" s="139"/>
      <c r="FF809" s="139"/>
      <c r="FG809" s="139"/>
      <c r="FH809" s="139"/>
      <c r="FI809" s="139"/>
      <c r="FJ809" s="139"/>
      <c r="FK809" s="139"/>
      <c r="FL809" s="139"/>
      <c r="FM809" s="139"/>
      <c r="FN809" s="139"/>
      <c r="FO809" s="139"/>
      <c r="FP809" s="139"/>
      <c r="FQ809" s="139"/>
      <c r="FR809" s="139"/>
      <c r="FS809" s="139"/>
      <c r="FT809" s="139"/>
      <c r="FU809" s="139"/>
      <c r="FV809" s="139"/>
      <c r="FW809" s="139"/>
      <c r="FX809" s="139"/>
      <c r="FY809" s="139"/>
      <c r="FZ809" s="139"/>
      <c r="GA809" s="139"/>
      <c r="GB809" s="139"/>
      <c r="GC809" s="139"/>
      <c r="GD809" s="139"/>
      <c r="GE809" s="139"/>
      <c r="GF809" s="139"/>
      <c r="GG809" s="139"/>
      <c r="GH809" s="139"/>
      <c r="GI809" s="139"/>
      <c r="GJ809" s="139"/>
      <c r="GK809" s="139"/>
      <c r="GL809" s="139"/>
      <c r="GM809" s="139"/>
      <c r="GN809" s="139"/>
      <c r="GO809" s="139"/>
      <c r="GP809" s="139"/>
      <c r="GQ809" s="139"/>
      <c r="GR809" s="139"/>
      <c r="GS809" s="139"/>
      <c r="GT809" s="139"/>
    </row>
    <row r="810" spans="1:202" x14ac:dyDescent="0.25">
      <c r="A810" s="19">
        <v>1</v>
      </c>
      <c r="B810" s="19">
        <f t="shared" si="184"/>
        <v>1</v>
      </c>
      <c r="C810" s="301" t="s">
        <v>507</v>
      </c>
      <c r="D810" s="29">
        <f>'2 уровень'!F1936</f>
        <v>3640.4</v>
      </c>
      <c r="E810" s="29">
        <f>'2 уровень'!G1936</f>
        <v>2123</v>
      </c>
      <c r="F810" s="29">
        <f>'2 уровень'!H1936</f>
        <v>2138</v>
      </c>
      <c r="G810" s="144">
        <f>'2 уровень'!I1936</f>
        <v>100.70654733867168</v>
      </c>
      <c r="H810" s="158">
        <f>'2 уровень'!J1936</f>
        <v>0</v>
      </c>
      <c r="I810" s="158">
        <f>'2 уровень'!K1936</f>
        <v>0</v>
      </c>
      <c r="J810" s="153">
        <f>'2 уровень'!L1936</f>
        <v>0</v>
      </c>
      <c r="K810" s="153">
        <f>'2 уровень'!M1936</f>
        <v>0</v>
      </c>
      <c r="L810" s="153">
        <f>'2 уровень'!N1936</f>
        <v>0</v>
      </c>
      <c r="M810" s="153">
        <f>'2 уровень'!O1936</f>
        <v>0</v>
      </c>
      <c r="N810" s="153">
        <f>'2 уровень'!P1936</f>
        <v>0</v>
      </c>
      <c r="O810" s="153">
        <f>'2 уровень'!Q1936</f>
        <v>0</v>
      </c>
      <c r="P810" s="152">
        <f>'2 уровень'!R1936</f>
        <v>0</v>
      </c>
      <c r="Q810" s="152">
        <f>'2 уровень'!S1936</f>
        <v>0</v>
      </c>
      <c r="R810" s="152">
        <f>'2 уровень'!T1936</f>
        <v>0</v>
      </c>
      <c r="S810" s="152">
        <f>'2 уровень'!U1936</f>
        <v>0</v>
      </c>
      <c r="T810" s="152">
        <f>'2 уровень'!V1936</f>
        <v>0</v>
      </c>
      <c r="U810" s="152">
        <f>'2 уровень'!W1936</f>
        <v>0</v>
      </c>
      <c r="V810" s="152">
        <f>'2 уровень'!X1936</f>
        <v>0</v>
      </c>
      <c r="W810" s="152">
        <f>'2 уровень'!Y1936</f>
        <v>0</v>
      </c>
      <c r="X810" s="152">
        <f>'2 уровень'!Z1936</f>
        <v>0</v>
      </c>
      <c r="Y810" s="1003">
        <f>'2 уровень'!AA1936</f>
        <v>0</v>
      </c>
      <c r="Z810" s="152">
        <f>'2 уровень'!AB1936</f>
        <v>0</v>
      </c>
      <c r="AA810" s="152">
        <f>'2 уровень'!AC1936</f>
        <v>0</v>
      </c>
      <c r="AB810" s="152">
        <f>'2 уровень'!AD1936</f>
        <v>0</v>
      </c>
      <c r="AC810" s="152">
        <f>'2 уровень'!AE1936</f>
        <v>0</v>
      </c>
      <c r="AD810" s="570">
        <f>'2 уровень'!AF1936</f>
        <v>0</v>
      </c>
      <c r="AE810" s="152"/>
      <c r="AF810" s="152"/>
      <c r="AG810" s="1224">
        <f>'2 уровень'!AG1936</f>
        <v>0</v>
      </c>
      <c r="AH810" s="1231">
        <f>'2 уровень'!AH1936</f>
        <v>0</v>
      </c>
      <c r="AI810" s="339">
        <f t="shared" si="190"/>
        <v>0</v>
      </c>
      <c r="AJ810" s="339">
        <f t="shared" si="185"/>
        <v>0</v>
      </c>
      <c r="AK810" s="1119">
        <f t="shared" si="196"/>
        <v>0</v>
      </c>
      <c r="AL810" s="139">
        <f t="shared" si="195"/>
        <v>0</v>
      </c>
      <c r="AM810" s="139"/>
      <c r="AN810" s="428"/>
      <c r="AO810" s="139"/>
      <c r="AP810" s="139"/>
      <c r="AQ810" s="139"/>
      <c r="AR810" s="139"/>
      <c r="AS810" s="139"/>
      <c r="AT810" s="139"/>
      <c r="AU810" s="139"/>
      <c r="AV810" s="139"/>
      <c r="AW810" s="139"/>
      <c r="AX810" s="139"/>
      <c r="AY810" s="139"/>
      <c r="AZ810" s="139"/>
      <c r="BA810" s="139"/>
      <c r="BB810" s="139"/>
      <c r="BC810" s="139"/>
      <c r="BD810" s="139"/>
      <c r="BE810" s="139"/>
      <c r="BF810" s="139"/>
      <c r="BG810" s="139"/>
      <c r="BH810" s="139"/>
      <c r="BI810" s="139"/>
      <c r="BJ810" s="139"/>
      <c r="BK810" s="139"/>
      <c r="BL810" s="139"/>
      <c r="BM810" s="139"/>
      <c r="BN810" s="139"/>
      <c r="BO810" s="139"/>
      <c r="BP810" s="139"/>
      <c r="BQ810" s="139"/>
      <c r="BR810" s="139"/>
      <c r="BS810" s="139"/>
      <c r="BT810" s="139"/>
      <c r="BU810" s="139"/>
      <c r="BV810" s="139"/>
      <c r="BW810" s="139"/>
      <c r="BX810" s="139"/>
      <c r="BY810" s="139"/>
      <c r="BZ810" s="139"/>
      <c r="CA810" s="139"/>
      <c r="CB810" s="139"/>
      <c r="CC810" s="139"/>
      <c r="CD810" s="139"/>
      <c r="CE810" s="139"/>
      <c r="CF810" s="139"/>
      <c r="CG810" s="139"/>
      <c r="CH810" s="139"/>
      <c r="CI810" s="139"/>
      <c r="CJ810" s="139"/>
      <c r="CK810" s="139"/>
      <c r="CL810" s="139"/>
      <c r="CM810" s="139"/>
      <c r="CN810" s="139"/>
      <c r="CO810" s="139"/>
      <c r="CP810" s="139"/>
      <c r="CQ810" s="139"/>
      <c r="CR810" s="139"/>
      <c r="CS810" s="139"/>
      <c r="CT810" s="139"/>
      <c r="CU810" s="139"/>
      <c r="CV810" s="139"/>
      <c r="CW810" s="139"/>
      <c r="CX810" s="139"/>
      <c r="CY810" s="139"/>
      <c r="CZ810" s="139"/>
      <c r="DA810" s="139"/>
      <c r="DB810" s="139"/>
      <c r="DC810" s="139"/>
      <c r="DD810" s="139"/>
      <c r="DE810" s="139"/>
      <c r="DF810" s="139"/>
      <c r="DG810" s="139"/>
      <c r="DH810" s="139"/>
      <c r="DI810" s="139"/>
      <c r="DJ810" s="139"/>
      <c r="DK810" s="139"/>
      <c r="DL810" s="139"/>
      <c r="DM810" s="139"/>
      <c r="DN810" s="139"/>
      <c r="DO810" s="139"/>
      <c r="DP810" s="139"/>
      <c r="DQ810" s="139"/>
      <c r="DR810" s="139"/>
      <c r="DS810" s="139"/>
      <c r="DT810" s="139"/>
      <c r="DU810" s="139"/>
      <c r="DV810" s="139"/>
      <c r="DW810" s="139"/>
      <c r="DX810" s="139"/>
      <c r="DY810" s="139"/>
      <c r="DZ810" s="139"/>
      <c r="EA810" s="139"/>
      <c r="EB810" s="139"/>
      <c r="EC810" s="139"/>
      <c r="ED810" s="139"/>
      <c r="EE810" s="139"/>
      <c r="EF810" s="139"/>
      <c r="EG810" s="139"/>
      <c r="EH810" s="139"/>
      <c r="EI810" s="139"/>
      <c r="EJ810" s="139"/>
      <c r="EK810" s="139"/>
      <c r="EL810" s="139"/>
      <c r="EM810" s="139"/>
      <c r="EN810" s="139"/>
      <c r="EO810" s="139"/>
      <c r="EP810" s="139"/>
      <c r="EQ810" s="139"/>
      <c r="ER810" s="139"/>
      <c r="ES810" s="139"/>
      <c r="ET810" s="139"/>
      <c r="EU810" s="139"/>
      <c r="EV810" s="139"/>
      <c r="EW810" s="139"/>
      <c r="EX810" s="139"/>
      <c r="EY810" s="139"/>
      <c r="EZ810" s="139"/>
      <c r="FA810" s="139"/>
      <c r="FB810" s="139"/>
      <c r="FC810" s="139"/>
      <c r="FD810" s="139"/>
      <c r="FE810" s="139"/>
      <c r="FF810" s="139"/>
      <c r="FG810" s="139"/>
      <c r="FH810" s="139"/>
      <c r="FI810" s="139"/>
      <c r="FJ810" s="139"/>
      <c r="FK810" s="139"/>
      <c r="FL810" s="139"/>
      <c r="FM810" s="139"/>
      <c r="FN810" s="139"/>
      <c r="FO810" s="139"/>
      <c r="FP810" s="139"/>
      <c r="FQ810" s="139"/>
      <c r="FR810" s="139"/>
      <c r="FS810" s="139"/>
      <c r="FT810" s="139"/>
      <c r="FU810" s="139"/>
      <c r="FV810" s="139"/>
      <c r="FW810" s="139"/>
      <c r="FX810" s="139"/>
      <c r="FY810" s="139"/>
      <c r="FZ810" s="139"/>
      <c r="GA810" s="139"/>
      <c r="GB810" s="139"/>
      <c r="GC810" s="139"/>
      <c r="GD810" s="139"/>
      <c r="GE810" s="139"/>
      <c r="GF810" s="139"/>
      <c r="GG810" s="139"/>
      <c r="GH810" s="139"/>
      <c r="GI810" s="139"/>
      <c r="GJ810" s="139"/>
      <c r="GK810" s="139"/>
      <c r="GL810" s="139"/>
      <c r="GM810" s="139"/>
      <c r="GN810" s="139"/>
      <c r="GO810" s="139"/>
      <c r="GP810" s="139"/>
      <c r="GQ810" s="139"/>
      <c r="GR810" s="139"/>
      <c r="GS810" s="139"/>
      <c r="GT810" s="139"/>
    </row>
    <row r="811" spans="1:202" ht="30" x14ac:dyDescent="0.25">
      <c r="A811" s="19">
        <v>1</v>
      </c>
      <c r="B811" s="19">
        <f t="shared" si="184"/>
        <v>1</v>
      </c>
      <c r="C811" s="301" t="s">
        <v>508</v>
      </c>
      <c r="D811" s="29">
        <f>'2 уровень'!F1937</f>
        <v>8400</v>
      </c>
      <c r="E811" s="29">
        <f>'2 уровень'!G1937</f>
        <v>4900</v>
      </c>
      <c r="F811" s="29">
        <f>'2 уровень'!H1937</f>
        <v>5749.3300000000008</v>
      </c>
      <c r="G811" s="144">
        <f>'2 уровень'!I1937</f>
        <v>117.33326530612247</v>
      </c>
      <c r="H811" s="158">
        <f>'2 уровень'!J1937</f>
        <v>0</v>
      </c>
      <c r="I811" s="158">
        <f>'2 уровень'!K1937</f>
        <v>0</v>
      </c>
      <c r="J811" s="153">
        <f>'2 уровень'!L1937</f>
        <v>0</v>
      </c>
      <c r="K811" s="153">
        <f>'2 уровень'!M1937</f>
        <v>0</v>
      </c>
      <c r="L811" s="153">
        <f>'2 уровень'!N1937</f>
        <v>0</v>
      </c>
      <c r="M811" s="153">
        <f>'2 уровень'!O1937</f>
        <v>0</v>
      </c>
      <c r="N811" s="153">
        <f>'2 уровень'!P1937</f>
        <v>0</v>
      </c>
      <c r="O811" s="153">
        <f>'2 уровень'!Q1937</f>
        <v>0</v>
      </c>
      <c r="P811" s="152">
        <f>'2 уровень'!R1937</f>
        <v>0</v>
      </c>
      <c r="Q811" s="152">
        <f>'2 уровень'!S1937</f>
        <v>0</v>
      </c>
      <c r="R811" s="152">
        <f>'2 уровень'!T1937</f>
        <v>0</v>
      </c>
      <c r="S811" s="152">
        <f>'2 уровень'!U1937</f>
        <v>0</v>
      </c>
      <c r="T811" s="152">
        <f>'2 уровень'!V1937</f>
        <v>0</v>
      </c>
      <c r="U811" s="152">
        <f>'2 уровень'!W1937</f>
        <v>0</v>
      </c>
      <c r="V811" s="152">
        <f>'2 уровень'!X1937</f>
        <v>0</v>
      </c>
      <c r="W811" s="152">
        <f>'2 уровень'!Y1937</f>
        <v>0</v>
      </c>
      <c r="X811" s="152">
        <f>'2 уровень'!Z1937</f>
        <v>0</v>
      </c>
      <c r="Y811" s="1003">
        <f>'2 уровень'!AA1937</f>
        <v>0</v>
      </c>
      <c r="Z811" s="152">
        <f>'2 уровень'!AB1937</f>
        <v>0</v>
      </c>
      <c r="AA811" s="152">
        <f>'2 уровень'!AC1937</f>
        <v>0</v>
      </c>
      <c r="AB811" s="152">
        <f>'2 уровень'!AD1937</f>
        <v>0</v>
      </c>
      <c r="AC811" s="152">
        <f>'2 уровень'!AE1937</f>
        <v>0</v>
      </c>
      <c r="AD811" s="570">
        <f>'2 уровень'!AF1937</f>
        <v>0</v>
      </c>
      <c r="AE811" s="152"/>
      <c r="AF811" s="152"/>
      <c r="AG811" s="1224">
        <f>'2 уровень'!AG1937</f>
        <v>0</v>
      </c>
      <c r="AH811" s="1231">
        <f>'2 уровень'!AH1937</f>
        <v>0</v>
      </c>
      <c r="AI811" s="339">
        <f t="shared" si="190"/>
        <v>0</v>
      </c>
      <c r="AJ811" s="339">
        <f t="shared" si="185"/>
        <v>0</v>
      </c>
      <c r="AK811" s="1119">
        <f t="shared" si="196"/>
        <v>0</v>
      </c>
      <c r="AL811" s="139">
        <f t="shared" si="195"/>
        <v>0</v>
      </c>
      <c r="AM811" s="139"/>
      <c r="AN811" s="428"/>
      <c r="AO811" s="139"/>
      <c r="AP811" s="139"/>
      <c r="AQ811" s="139"/>
      <c r="AR811" s="139"/>
      <c r="AS811" s="139"/>
      <c r="AT811" s="139"/>
      <c r="AU811" s="139"/>
      <c r="AV811" s="139"/>
      <c r="AW811" s="139"/>
      <c r="AX811" s="139"/>
      <c r="AY811" s="139"/>
      <c r="AZ811" s="139"/>
      <c r="BA811" s="139"/>
      <c r="BB811" s="139"/>
      <c r="BC811" s="139"/>
      <c r="BD811" s="139"/>
      <c r="BE811" s="139"/>
      <c r="BF811" s="139"/>
      <c r="BG811" s="139"/>
      <c r="BH811" s="139"/>
      <c r="BI811" s="139"/>
      <c r="BJ811" s="139"/>
      <c r="BK811" s="139"/>
      <c r="BL811" s="139"/>
      <c r="BM811" s="139"/>
      <c r="BN811" s="139"/>
      <c r="BO811" s="139"/>
      <c r="BP811" s="139"/>
      <c r="BQ811" s="139"/>
      <c r="BR811" s="139"/>
      <c r="BS811" s="139"/>
      <c r="BT811" s="139"/>
      <c r="BU811" s="139"/>
      <c r="BV811" s="139"/>
      <c r="BW811" s="139"/>
      <c r="BX811" s="139"/>
      <c r="BY811" s="139"/>
      <c r="BZ811" s="139"/>
      <c r="CA811" s="139"/>
      <c r="CB811" s="139"/>
      <c r="CC811" s="139"/>
      <c r="CD811" s="139"/>
      <c r="CE811" s="139"/>
      <c r="CF811" s="139"/>
      <c r="CG811" s="139"/>
      <c r="CH811" s="139"/>
      <c r="CI811" s="139"/>
      <c r="CJ811" s="139"/>
      <c r="CK811" s="139"/>
      <c r="CL811" s="139"/>
      <c r="CM811" s="139"/>
      <c r="CN811" s="139"/>
      <c r="CO811" s="139"/>
      <c r="CP811" s="139"/>
      <c r="CQ811" s="139"/>
      <c r="CR811" s="139"/>
      <c r="CS811" s="139"/>
      <c r="CT811" s="139"/>
      <c r="CU811" s="139"/>
      <c r="CV811" s="139"/>
      <c r="CW811" s="139"/>
      <c r="CX811" s="139"/>
      <c r="CY811" s="139"/>
      <c r="CZ811" s="139"/>
      <c r="DA811" s="139"/>
      <c r="DB811" s="139"/>
      <c r="DC811" s="139"/>
      <c r="DD811" s="139"/>
      <c r="DE811" s="139"/>
      <c r="DF811" s="139"/>
      <c r="DG811" s="139"/>
      <c r="DH811" s="139"/>
      <c r="DI811" s="139"/>
      <c r="DJ811" s="139"/>
      <c r="DK811" s="139"/>
      <c r="DL811" s="139"/>
      <c r="DM811" s="139"/>
      <c r="DN811" s="139"/>
      <c r="DO811" s="139"/>
      <c r="DP811" s="139"/>
      <c r="DQ811" s="139"/>
      <c r="DR811" s="139"/>
      <c r="DS811" s="139"/>
      <c r="DT811" s="139"/>
      <c r="DU811" s="139"/>
      <c r="DV811" s="139"/>
      <c r="DW811" s="139"/>
      <c r="DX811" s="139"/>
      <c r="DY811" s="139"/>
      <c r="DZ811" s="139"/>
      <c r="EA811" s="139"/>
      <c r="EB811" s="139"/>
      <c r="EC811" s="139"/>
      <c r="ED811" s="139"/>
      <c r="EE811" s="139"/>
      <c r="EF811" s="139"/>
      <c r="EG811" s="139"/>
      <c r="EH811" s="139"/>
      <c r="EI811" s="139"/>
      <c r="EJ811" s="139"/>
      <c r="EK811" s="139"/>
      <c r="EL811" s="139"/>
      <c r="EM811" s="139"/>
      <c r="EN811" s="139"/>
      <c r="EO811" s="139"/>
      <c r="EP811" s="139"/>
      <c r="EQ811" s="139"/>
      <c r="ER811" s="139"/>
      <c r="ES811" s="139"/>
      <c r="ET811" s="139"/>
      <c r="EU811" s="139"/>
      <c r="EV811" s="139"/>
      <c r="EW811" s="139"/>
      <c r="EX811" s="139"/>
      <c r="EY811" s="139"/>
      <c r="EZ811" s="139"/>
      <c r="FA811" s="139"/>
      <c r="FB811" s="139"/>
      <c r="FC811" s="139"/>
      <c r="FD811" s="139"/>
      <c r="FE811" s="139"/>
      <c r="FF811" s="139"/>
      <c r="FG811" s="139"/>
      <c r="FH811" s="139"/>
      <c r="FI811" s="139"/>
      <c r="FJ811" s="139"/>
      <c r="FK811" s="139"/>
      <c r="FL811" s="139"/>
      <c r="FM811" s="139"/>
      <c r="FN811" s="139"/>
      <c r="FO811" s="139"/>
      <c r="FP811" s="139"/>
      <c r="FQ811" s="139"/>
      <c r="FR811" s="139"/>
      <c r="FS811" s="139"/>
      <c r="FT811" s="139"/>
      <c r="FU811" s="139"/>
      <c r="FV811" s="139"/>
      <c r="FW811" s="139"/>
      <c r="FX811" s="139"/>
      <c r="FY811" s="139"/>
      <c r="FZ811" s="139"/>
      <c r="GA811" s="139"/>
      <c r="GB811" s="139"/>
      <c r="GC811" s="139"/>
      <c r="GD811" s="139"/>
      <c r="GE811" s="139"/>
      <c r="GF811" s="139"/>
      <c r="GG811" s="139"/>
      <c r="GH811" s="139"/>
      <c r="GI811" s="139"/>
      <c r="GJ811" s="139"/>
      <c r="GK811" s="139"/>
      <c r="GL811" s="139"/>
      <c r="GM811" s="139"/>
      <c r="GN811" s="139"/>
      <c r="GO811" s="139"/>
      <c r="GP811" s="139"/>
      <c r="GQ811" s="139"/>
      <c r="GR811" s="139"/>
      <c r="GS811" s="139"/>
      <c r="GT811" s="139"/>
    </row>
    <row r="812" spans="1:202" ht="60" x14ac:dyDescent="0.25">
      <c r="A812" s="19">
        <v>1</v>
      </c>
      <c r="B812" s="19">
        <f t="shared" si="184"/>
        <v>1</v>
      </c>
      <c r="C812" s="301" t="s">
        <v>510</v>
      </c>
      <c r="D812" s="29">
        <f>'2 уровень'!F1938</f>
        <v>0</v>
      </c>
      <c r="E812" s="29">
        <f>'2 уровень'!G1938</f>
        <v>0</v>
      </c>
      <c r="F812" s="29">
        <f>'2 уровень'!H1938</f>
        <v>0</v>
      </c>
      <c r="G812" s="144">
        <f>'2 уровень'!I1938</f>
        <v>0</v>
      </c>
      <c r="H812" s="158">
        <f>'2 уровень'!J1938</f>
        <v>0</v>
      </c>
      <c r="I812" s="158">
        <f>'2 уровень'!K1938</f>
        <v>0</v>
      </c>
      <c r="J812" s="153">
        <f>'2 уровень'!L1938</f>
        <v>0</v>
      </c>
      <c r="K812" s="153">
        <f>'2 уровень'!M1938</f>
        <v>0</v>
      </c>
      <c r="L812" s="153">
        <f>'2 уровень'!N1938</f>
        <v>0</v>
      </c>
      <c r="M812" s="153">
        <f>'2 уровень'!O1938</f>
        <v>0</v>
      </c>
      <c r="N812" s="153">
        <f>'2 уровень'!P1938</f>
        <v>0</v>
      </c>
      <c r="O812" s="153">
        <f>'2 уровень'!Q1938</f>
        <v>0</v>
      </c>
      <c r="P812" s="152">
        <f>'2 уровень'!R1938</f>
        <v>0</v>
      </c>
      <c r="Q812" s="152">
        <f>'2 уровень'!S1938</f>
        <v>0</v>
      </c>
      <c r="R812" s="152">
        <f>'2 уровень'!T1938</f>
        <v>0</v>
      </c>
      <c r="S812" s="152">
        <f>'2 уровень'!U1938</f>
        <v>0</v>
      </c>
      <c r="T812" s="152">
        <f>'2 уровень'!V1938</f>
        <v>0</v>
      </c>
      <c r="U812" s="152">
        <f>'2 уровень'!W1938</f>
        <v>0</v>
      </c>
      <c r="V812" s="152">
        <f>'2 уровень'!X1938</f>
        <v>0</v>
      </c>
      <c r="W812" s="152">
        <f>'2 уровень'!Y1938</f>
        <v>0</v>
      </c>
      <c r="X812" s="152">
        <f>'2 уровень'!Z1938</f>
        <v>0</v>
      </c>
      <c r="Y812" s="1003">
        <f>'2 уровень'!AA1938</f>
        <v>0</v>
      </c>
      <c r="Z812" s="152">
        <f>'2 уровень'!AB1938</f>
        <v>0</v>
      </c>
      <c r="AA812" s="152">
        <f>'2 уровень'!AC1938</f>
        <v>0</v>
      </c>
      <c r="AB812" s="152">
        <f>'2 уровень'!AD1938</f>
        <v>0</v>
      </c>
      <c r="AC812" s="152">
        <f>'2 уровень'!AE1938</f>
        <v>0</v>
      </c>
      <c r="AD812" s="570">
        <f>'2 уровень'!AF1938</f>
        <v>0</v>
      </c>
      <c r="AE812" s="152"/>
      <c r="AF812" s="152"/>
      <c r="AG812" s="1224">
        <f>'2 уровень'!AG1938</f>
        <v>0</v>
      </c>
      <c r="AH812" s="1231">
        <f>'2 уровень'!AH1938</f>
        <v>0</v>
      </c>
      <c r="AI812" s="339">
        <f t="shared" si="190"/>
        <v>0</v>
      </c>
      <c r="AJ812" s="339">
        <f t="shared" si="185"/>
        <v>0</v>
      </c>
      <c r="AK812" s="1119">
        <f t="shared" si="196"/>
        <v>0</v>
      </c>
      <c r="AL812" s="139" t="e">
        <f t="shared" si="195"/>
        <v>#DIV/0!</v>
      </c>
      <c r="AM812" s="139"/>
      <c r="AN812" s="428"/>
      <c r="AO812" s="139"/>
      <c r="AP812" s="139"/>
      <c r="AQ812" s="139"/>
      <c r="AR812" s="139"/>
      <c r="AS812" s="139"/>
      <c r="AT812" s="139"/>
      <c r="AU812" s="139"/>
      <c r="AV812" s="139"/>
      <c r="AW812" s="139"/>
      <c r="AX812" s="139"/>
      <c r="AY812" s="139"/>
      <c r="AZ812" s="139"/>
      <c r="BA812" s="139"/>
      <c r="BB812" s="139"/>
      <c r="BC812" s="139"/>
      <c r="BD812" s="139"/>
      <c r="BE812" s="139"/>
      <c r="BF812" s="139"/>
      <c r="BG812" s="139"/>
      <c r="BH812" s="139"/>
      <c r="BI812" s="139"/>
      <c r="BJ812" s="139"/>
      <c r="BK812" s="139"/>
      <c r="BL812" s="139"/>
      <c r="BM812" s="139"/>
      <c r="BN812" s="139"/>
      <c r="BO812" s="139"/>
      <c r="BP812" s="139"/>
      <c r="BQ812" s="139"/>
      <c r="BR812" s="139"/>
      <c r="BS812" s="139"/>
      <c r="BT812" s="139"/>
      <c r="BU812" s="139"/>
      <c r="BV812" s="139"/>
      <c r="BW812" s="139"/>
      <c r="BX812" s="139"/>
      <c r="BY812" s="139"/>
      <c r="BZ812" s="139"/>
      <c r="CA812" s="139"/>
      <c r="CB812" s="139"/>
      <c r="CC812" s="139"/>
      <c r="CD812" s="139"/>
      <c r="CE812" s="139"/>
      <c r="CF812" s="139"/>
      <c r="CG812" s="139"/>
      <c r="CH812" s="139"/>
      <c r="CI812" s="139"/>
      <c r="CJ812" s="139"/>
      <c r="CK812" s="139"/>
      <c r="CL812" s="139"/>
      <c r="CM812" s="139"/>
      <c r="CN812" s="139"/>
      <c r="CO812" s="139"/>
      <c r="CP812" s="139"/>
      <c r="CQ812" s="139"/>
      <c r="CR812" s="139"/>
      <c r="CS812" s="139"/>
      <c r="CT812" s="139"/>
      <c r="CU812" s="139"/>
      <c r="CV812" s="139"/>
      <c r="CW812" s="139"/>
      <c r="CX812" s="139"/>
      <c r="CY812" s="139"/>
      <c r="CZ812" s="139"/>
      <c r="DA812" s="139"/>
      <c r="DB812" s="139"/>
      <c r="DC812" s="139"/>
      <c r="DD812" s="139"/>
      <c r="DE812" s="139"/>
      <c r="DF812" s="139"/>
      <c r="DG812" s="139"/>
      <c r="DH812" s="139"/>
      <c r="DI812" s="139"/>
      <c r="DJ812" s="139"/>
      <c r="DK812" s="139"/>
      <c r="DL812" s="139"/>
      <c r="DM812" s="139"/>
      <c r="DN812" s="139"/>
      <c r="DO812" s="139"/>
      <c r="DP812" s="139"/>
      <c r="DQ812" s="139"/>
      <c r="DR812" s="139"/>
      <c r="DS812" s="139"/>
      <c r="DT812" s="139"/>
      <c r="DU812" s="139"/>
      <c r="DV812" s="139"/>
      <c r="DW812" s="139"/>
      <c r="DX812" s="139"/>
      <c r="DY812" s="139"/>
      <c r="DZ812" s="139"/>
      <c r="EA812" s="139"/>
      <c r="EB812" s="139"/>
      <c r="EC812" s="139"/>
      <c r="ED812" s="139"/>
      <c r="EE812" s="139"/>
      <c r="EF812" s="139"/>
      <c r="EG812" s="139"/>
      <c r="EH812" s="139"/>
      <c r="EI812" s="139"/>
      <c r="EJ812" s="139"/>
      <c r="EK812" s="139"/>
      <c r="EL812" s="139"/>
      <c r="EM812" s="139"/>
      <c r="EN812" s="139"/>
      <c r="EO812" s="139"/>
      <c r="EP812" s="139"/>
      <c r="EQ812" s="139"/>
      <c r="ER812" s="139"/>
      <c r="ES812" s="139"/>
      <c r="ET812" s="139"/>
      <c r="EU812" s="139"/>
      <c r="EV812" s="139"/>
      <c r="EW812" s="139"/>
      <c r="EX812" s="139"/>
      <c r="EY812" s="139"/>
      <c r="EZ812" s="139"/>
      <c r="FA812" s="139"/>
      <c r="FB812" s="139"/>
      <c r="FC812" s="139"/>
      <c r="FD812" s="139"/>
      <c r="FE812" s="139"/>
      <c r="FF812" s="139"/>
      <c r="FG812" s="139"/>
      <c r="FH812" s="139"/>
      <c r="FI812" s="139"/>
      <c r="FJ812" s="139"/>
      <c r="FK812" s="139"/>
      <c r="FL812" s="139"/>
      <c r="FM812" s="139"/>
      <c r="FN812" s="139"/>
      <c r="FO812" s="139"/>
      <c r="FP812" s="139"/>
      <c r="FQ812" s="139"/>
      <c r="FR812" s="139"/>
      <c r="FS812" s="139"/>
      <c r="FT812" s="139"/>
      <c r="FU812" s="139"/>
      <c r="FV812" s="139"/>
      <c r="FW812" s="139"/>
      <c r="FX812" s="139"/>
      <c r="FY812" s="139"/>
      <c r="FZ812" s="139"/>
      <c r="GA812" s="139"/>
      <c r="GB812" s="139"/>
      <c r="GC812" s="139"/>
      <c r="GD812" s="139"/>
      <c r="GE812" s="139"/>
      <c r="GF812" s="139"/>
      <c r="GG812" s="139"/>
      <c r="GH812" s="139"/>
      <c r="GI812" s="139"/>
      <c r="GJ812" s="139"/>
      <c r="GK812" s="139"/>
      <c r="GL812" s="139"/>
      <c r="GM812" s="139"/>
      <c r="GN812" s="139"/>
      <c r="GO812" s="139"/>
      <c r="GP812" s="139"/>
      <c r="GQ812" s="139"/>
      <c r="GR812" s="139"/>
      <c r="GS812" s="139"/>
      <c r="GT812" s="139"/>
    </row>
    <row r="813" spans="1:202" ht="45" x14ac:dyDescent="0.25">
      <c r="A813" s="19">
        <v>1</v>
      </c>
      <c r="B813" s="19">
        <f t="shared" si="184"/>
        <v>1</v>
      </c>
      <c r="C813" s="747" t="s">
        <v>511</v>
      </c>
      <c r="D813" s="29">
        <f>'2 уровень'!F1939</f>
        <v>80</v>
      </c>
      <c r="E813" s="29">
        <f>'2 уровень'!G1939</f>
        <v>47</v>
      </c>
      <c r="F813" s="29">
        <f>'2 уровень'!H1939</f>
        <v>50</v>
      </c>
      <c r="G813" s="144">
        <f>'2 уровень'!I1939</f>
        <v>106.38297872340425</v>
      </c>
      <c r="H813" s="158">
        <f>'2 уровень'!J1939</f>
        <v>0</v>
      </c>
      <c r="I813" s="158">
        <f>'2 уровень'!K1939</f>
        <v>0</v>
      </c>
      <c r="J813" s="153">
        <f>'2 уровень'!L1939</f>
        <v>0</v>
      </c>
      <c r="K813" s="153">
        <f>'2 уровень'!M1939</f>
        <v>0</v>
      </c>
      <c r="L813" s="153">
        <f>'2 уровень'!N1939</f>
        <v>0</v>
      </c>
      <c r="M813" s="153">
        <f>'2 уровень'!O1939</f>
        <v>0</v>
      </c>
      <c r="N813" s="153">
        <f>'2 уровень'!P1939</f>
        <v>0</v>
      </c>
      <c r="O813" s="153">
        <f>'2 уровень'!Q1939</f>
        <v>0</v>
      </c>
      <c r="P813" s="152">
        <f>'2 уровень'!R1939</f>
        <v>0</v>
      </c>
      <c r="Q813" s="152">
        <f>'2 уровень'!S1939</f>
        <v>0</v>
      </c>
      <c r="R813" s="152">
        <f>'2 уровень'!T1939</f>
        <v>0</v>
      </c>
      <c r="S813" s="152">
        <f>'2 уровень'!U1939</f>
        <v>0</v>
      </c>
      <c r="T813" s="152">
        <f>'2 уровень'!V1939</f>
        <v>0</v>
      </c>
      <c r="U813" s="152">
        <f>'2 уровень'!W1939</f>
        <v>0</v>
      </c>
      <c r="V813" s="152">
        <f>'2 уровень'!X1939</f>
        <v>0</v>
      </c>
      <c r="W813" s="152">
        <f>'2 уровень'!Y1939</f>
        <v>0</v>
      </c>
      <c r="X813" s="152">
        <f>'2 уровень'!Z1939</f>
        <v>0</v>
      </c>
      <c r="Y813" s="1003">
        <f>'2 уровень'!AA1939</f>
        <v>0</v>
      </c>
      <c r="Z813" s="152">
        <f>'2 уровень'!AB1939</f>
        <v>0</v>
      </c>
      <c r="AA813" s="152">
        <f>'2 уровень'!AC1939</f>
        <v>0</v>
      </c>
      <c r="AB813" s="152">
        <f>'2 уровень'!AD1939</f>
        <v>0</v>
      </c>
      <c r="AC813" s="152">
        <f>'2 уровень'!AE1939</f>
        <v>0</v>
      </c>
      <c r="AD813" s="570">
        <f>'2 уровень'!AF1939</f>
        <v>0</v>
      </c>
      <c r="AE813" s="152"/>
      <c r="AF813" s="152"/>
      <c r="AG813" s="1224">
        <f>'2 уровень'!AG1939</f>
        <v>0</v>
      </c>
      <c r="AH813" s="1231">
        <f>'2 уровень'!AH1939</f>
        <v>0</v>
      </c>
      <c r="AI813" s="339">
        <f t="shared" si="190"/>
        <v>0</v>
      </c>
      <c r="AJ813" s="339">
        <f t="shared" si="185"/>
        <v>0</v>
      </c>
      <c r="AK813" s="1119">
        <f t="shared" si="196"/>
        <v>0</v>
      </c>
      <c r="AL813" s="139">
        <f t="shared" si="195"/>
        <v>0</v>
      </c>
      <c r="AM813" s="139"/>
      <c r="AN813" s="428"/>
      <c r="AO813" s="139"/>
      <c r="AP813" s="139"/>
      <c r="AQ813" s="139"/>
      <c r="AR813" s="139"/>
      <c r="AS813" s="139"/>
      <c r="AT813" s="139"/>
      <c r="AU813" s="139"/>
      <c r="AV813" s="139"/>
      <c r="AW813" s="139"/>
      <c r="AX813" s="139"/>
      <c r="AY813" s="139"/>
      <c r="AZ813" s="139"/>
      <c r="BA813" s="139"/>
      <c r="BB813" s="139"/>
      <c r="BC813" s="139"/>
      <c r="BD813" s="139"/>
      <c r="BE813" s="139"/>
      <c r="BF813" s="139"/>
      <c r="BG813" s="139"/>
      <c r="BH813" s="139"/>
      <c r="BI813" s="139"/>
      <c r="BJ813" s="139"/>
      <c r="BK813" s="139"/>
      <c r="BL813" s="139"/>
      <c r="BM813" s="139"/>
      <c r="BN813" s="139"/>
      <c r="BO813" s="139"/>
      <c r="BP813" s="139"/>
      <c r="BQ813" s="139"/>
      <c r="BR813" s="139"/>
      <c r="BS813" s="139"/>
      <c r="BT813" s="139"/>
      <c r="BU813" s="139"/>
      <c r="BV813" s="139"/>
      <c r="BW813" s="139"/>
      <c r="BX813" s="139"/>
      <c r="BY813" s="139"/>
      <c r="BZ813" s="139"/>
      <c r="CA813" s="139"/>
      <c r="CB813" s="139"/>
      <c r="CC813" s="139"/>
      <c r="CD813" s="139"/>
      <c r="CE813" s="139"/>
      <c r="CF813" s="139"/>
      <c r="CG813" s="139"/>
      <c r="CH813" s="139"/>
      <c r="CI813" s="139"/>
      <c r="CJ813" s="139"/>
      <c r="CK813" s="139"/>
      <c r="CL813" s="139"/>
      <c r="CM813" s="139"/>
      <c r="CN813" s="139"/>
      <c r="CO813" s="139"/>
      <c r="CP813" s="139"/>
      <c r="CQ813" s="139"/>
      <c r="CR813" s="139"/>
      <c r="CS813" s="139"/>
      <c r="CT813" s="139"/>
      <c r="CU813" s="139"/>
      <c r="CV813" s="139"/>
      <c r="CW813" s="139"/>
      <c r="CX813" s="139"/>
      <c r="CY813" s="139"/>
      <c r="CZ813" s="139"/>
      <c r="DA813" s="139"/>
      <c r="DB813" s="139"/>
      <c r="DC813" s="139"/>
      <c r="DD813" s="139"/>
      <c r="DE813" s="139"/>
      <c r="DF813" s="139"/>
      <c r="DG813" s="139"/>
      <c r="DH813" s="139"/>
      <c r="DI813" s="139"/>
      <c r="DJ813" s="139"/>
      <c r="DK813" s="139"/>
      <c r="DL813" s="139"/>
      <c r="DM813" s="139"/>
      <c r="DN813" s="139"/>
      <c r="DO813" s="139"/>
      <c r="DP813" s="139"/>
      <c r="DQ813" s="139"/>
      <c r="DR813" s="139"/>
      <c r="DS813" s="139"/>
      <c r="DT813" s="139"/>
      <c r="DU813" s="139"/>
      <c r="DV813" s="139"/>
      <c r="DW813" s="139"/>
      <c r="DX813" s="139"/>
      <c r="DY813" s="139"/>
      <c r="DZ813" s="139"/>
      <c r="EA813" s="139"/>
      <c r="EB813" s="139"/>
      <c r="EC813" s="139"/>
      <c r="ED813" s="139"/>
      <c r="EE813" s="139"/>
      <c r="EF813" s="139"/>
      <c r="EG813" s="139"/>
      <c r="EH813" s="139"/>
      <c r="EI813" s="139"/>
      <c r="EJ813" s="139"/>
      <c r="EK813" s="139"/>
      <c r="EL813" s="139"/>
      <c r="EM813" s="139"/>
      <c r="EN813" s="139"/>
      <c r="EO813" s="139"/>
      <c r="EP813" s="139"/>
      <c r="EQ813" s="139"/>
      <c r="ER813" s="139"/>
      <c r="ES813" s="139"/>
      <c r="ET813" s="139"/>
      <c r="EU813" s="139"/>
      <c r="EV813" s="139"/>
      <c r="EW813" s="139"/>
      <c r="EX813" s="139"/>
      <c r="EY813" s="139"/>
      <c r="EZ813" s="139"/>
      <c r="FA813" s="139"/>
      <c r="FB813" s="139"/>
      <c r="FC813" s="139"/>
      <c r="FD813" s="139"/>
      <c r="FE813" s="139"/>
      <c r="FF813" s="139"/>
      <c r="FG813" s="139"/>
      <c r="FH813" s="139"/>
      <c r="FI813" s="139"/>
      <c r="FJ813" s="139"/>
      <c r="FK813" s="139"/>
      <c r="FL813" s="139"/>
      <c r="FM813" s="139"/>
      <c r="FN813" s="139"/>
      <c r="FO813" s="139"/>
      <c r="FP813" s="139"/>
      <c r="FQ813" s="139"/>
      <c r="FR813" s="139"/>
      <c r="FS813" s="139"/>
      <c r="FT813" s="139"/>
      <c r="FU813" s="139"/>
      <c r="FV813" s="139"/>
      <c r="FW813" s="139"/>
      <c r="FX813" s="139"/>
      <c r="FY813" s="139"/>
      <c r="FZ813" s="139"/>
      <c r="GA813" s="139"/>
      <c r="GB813" s="139"/>
      <c r="GC813" s="139"/>
      <c r="GD813" s="139"/>
      <c r="GE813" s="139"/>
      <c r="GF813" s="139"/>
      <c r="GG813" s="139"/>
      <c r="GH813" s="139"/>
      <c r="GI813" s="139"/>
      <c r="GJ813" s="139"/>
      <c r="GK813" s="139"/>
      <c r="GL813" s="139"/>
      <c r="GM813" s="139"/>
      <c r="GN813" s="139"/>
      <c r="GO813" s="139"/>
      <c r="GP813" s="139"/>
      <c r="GQ813" s="139"/>
      <c r="GR813" s="139"/>
      <c r="GS813" s="139"/>
      <c r="GT813" s="139"/>
    </row>
    <row r="814" spans="1:202" ht="90" x14ac:dyDescent="0.25">
      <c r="A814" s="19">
        <v>1</v>
      </c>
      <c r="B814" s="19">
        <f t="shared" si="184"/>
        <v>1</v>
      </c>
      <c r="C814" s="747" t="s">
        <v>512</v>
      </c>
      <c r="D814" s="29">
        <f>'2 уровень'!F1940</f>
        <v>50</v>
      </c>
      <c r="E814" s="29">
        <f>'2 уровень'!G1940</f>
        <v>29.166666666666668</v>
      </c>
      <c r="F814" s="29">
        <f>'2 уровень'!H1940</f>
        <v>0</v>
      </c>
      <c r="G814" s="144">
        <f>'2 уровень'!I1940</f>
        <v>0</v>
      </c>
      <c r="H814" s="158">
        <f>'2 уровень'!J1940</f>
        <v>0</v>
      </c>
      <c r="I814" s="158">
        <f>'2 уровень'!K1940</f>
        <v>0</v>
      </c>
      <c r="J814" s="153">
        <f>'2 уровень'!L1940</f>
        <v>0</v>
      </c>
      <c r="K814" s="153">
        <f>'2 уровень'!M1940</f>
        <v>0</v>
      </c>
      <c r="L814" s="153">
        <f>'2 уровень'!N1940</f>
        <v>0</v>
      </c>
      <c r="M814" s="153">
        <f>'2 уровень'!O1940</f>
        <v>0</v>
      </c>
      <c r="N814" s="153">
        <f>'2 уровень'!P1940</f>
        <v>0</v>
      </c>
      <c r="O814" s="153">
        <f>'2 уровень'!Q1940</f>
        <v>0</v>
      </c>
      <c r="P814" s="152">
        <f>'2 уровень'!R1940</f>
        <v>0</v>
      </c>
      <c r="Q814" s="152">
        <f>'2 уровень'!S1940</f>
        <v>0</v>
      </c>
      <c r="R814" s="152">
        <f>'2 уровень'!T1940</f>
        <v>0</v>
      </c>
      <c r="S814" s="152">
        <f>'2 уровень'!U1940</f>
        <v>0</v>
      </c>
      <c r="T814" s="152">
        <f>'2 уровень'!V1940</f>
        <v>0</v>
      </c>
      <c r="U814" s="152">
        <f>'2 уровень'!W1940</f>
        <v>0</v>
      </c>
      <c r="V814" s="152">
        <f>'2 уровень'!X1940</f>
        <v>0</v>
      </c>
      <c r="W814" s="152">
        <f>'2 уровень'!Y1940</f>
        <v>0</v>
      </c>
      <c r="X814" s="152">
        <f>'2 уровень'!Z1940</f>
        <v>0</v>
      </c>
      <c r="Y814" s="1003">
        <f>'2 уровень'!AA1940</f>
        <v>0</v>
      </c>
      <c r="Z814" s="152">
        <f>'2 уровень'!AB1940</f>
        <v>0</v>
      </c>
      <c r="AA814" s="152">
        <f>'2 уровень'!AC1940</f>
        <v>0</v>
      </c>
      <c r="AB814" s="152">
        <f>'2 уровень'!AD1940</f>
        <v>0</v>
      </c>
      <c r="AC814" s="152">
        <f>'2 уровень'!AE1940</f>
        <v>0</v>
      </c>
      <c r="AD814" s="570">
        <f>'2 уровень'!AF1940</f>
        <v>0</v>
      </c>
      <c r="AE814" s="152"/>
      <c r="AF814" s="152"/>
      <c r="AG814" s="1224">
        <f>'2 уровень'!AG1940</f>
        <v>0</v>
      </c>
      <c r="AH814" s="1231">
        <f>'2 уровень'!AH1940</f>
        <v>0</v>
      </c>
      <c r="AI814" s="339">
        <f t="shared" si="190"/>
        <v>0</v>
      </c>
      <c r="AJ814" s="339">
        <f t="shared" si="185"/>
        <v>0</v>
      </c>
      <c r="AK814" s="1119">
        <f t="shared" si="196"/>
        <v>0</v>
      </c>
      <c r="AL814" s="139" t="e">
        <f t="shared" si="195"/>
        <v>#DIV/0!</v>
      </c>
      <c r="AM814" s="139"/>
      <c r="AN814" s="428"/>
      <c r="AO814" s="139"/>
      <c r="AP814" s="139"/>
      <c r="AQ814" s="139"/>
      <c r="AR814" s="139"/>
      <c r="AS814" s="139"/>
      <c r="AT814" s="139"/>
      <c r="AU814" s="139"/>
      <c r="AV814" s="139"/>
      <c r="AW814" s="139"/>
      <c r="AX814" s="139"/>
      <c r="AY814" s="139"/>
      <c r="AZ814" s="139"/>
      <c r="BA814" s="139"/>
      <c r="BB814" s="139"/>
      <c r="BC814" s="139"/>
      <c r="BD814" s="139"/>
      <c r="BE814" s="139"/>
      <c r="BF814" s="139"/>
      <c r="BG814" s="139"/>
      <c r="BH814" s="139"/>
      <c r="BI814" s="139"/>
      <c r="BJ814" s="139"/>
      <c r="BK814" s="139"/>
      <c r="BL814" s="139"/>
      <c r="BM814" s="139"/>
      <c r="BN814" s="139"/>
      <c r="BO814" s="139"/>
      <c r="BP814" s="139"/>
      <c r="BQ814" s="139"/>
      <c r="BR814" s="139"/>
      <c r="BS814" s="139"/>
      <c r="BT814" s="139"/>
      <c r="BU814" s="139"/>
      <c r="BV814" s="139"/>
      <c r="BW814" s="139"/>
      <c r="BX814" s="139"/>
      <c r="BY814" s="139"/>
      <c r="BZ814" s="139"/>
      <c r="CA814" s="139"/>
      <c r="CB814" s="139"/>
      <c r="CC814" s="139"/>
      <c r="CD814" s="139"/>
      <c r="CE814" s="139"/>
      <c r="CF814" s="139"/>
      <c r="CG814" s="139"/>
      <c r="CH814" s="139"/>
      <c r="CI814" s="139"/>
      <c r="CJ814" s="139"/>
      <c r="CK814" s="139"/>
      <c r="CL814" s="139"/>
      <c r="CM814" s="139"/>
      <c r="CN814" s="139"/>
      <c r="CO814" s="139"/>
      <c r="CP814" s="139"/>
      <c r="CQ814" s="139"/>
      <c r="CR814" s="139"/>
      <c r="CS814" s="139"/>
      <c r="CT814" s="139"/>
      <c r="CU814" s="139"/>
      <c r="CV814" s="139"/>
      <c r="CW814" s="139"/>
      <c r="CX814" s="139"/>
      <c r="CY814" s="139"/>
      <c r="CZ814" s="139"/>
      <c r="DA814" s="139"/>
      <c r="DB814" s="139"/>
      <c r="DC814" s="139"/>
      <c r="DD814" s="139"/>
      <c r="DE814" s="139"/>
      <c r="DF814" s="139"/>
      <c r="DG814" s="139"/>
      <c r="DH814" s="139"/>
      <c r="DI814" s="139"/>
      <c r="DJ814" s="139"/>
      <c r="DK814" s="139"/>
      <c r="DL814" s="139"/>
      <c r="DM814" s="139"/>
      <c r="DN814" s="139"/>
      <c r="DO814" s="139"/>
      <c r="DP814" s="139"/>
      <c r="DQ814" s="139"/>
      <c r="DR814" s="139"/>
      <c r="DS814" s="139"/>
      <c r="DT814" s="139"/>
      <c r="DU814" s="139"/>
      <c r="DV814" s="139"/>
      <c r="DW814" s="139"/>
      <c r="DX814" s="139"/>
      <c r="DY814" s="139"/>
      <c r="DZ814" s="139"/>
      <c r="EA814" s="139"/>
      <c r="EB814" s="139"/>
      <c r="EC814" s="139"/>
      <c r="ED814" s="139"/>
      <c r="EE814" s="139"/>
      <c r="EF814" s="139"/>
      <c r="EG814" s="139"/>
      <c r="EH814" s="139"/>
      <c r="EI814" s="139"/>
      <c r="EJ814" s="139"/>
      <c r="EK814" s="139"/>
      <c r="EL814" s="139"/>
      <c r="EM814" s="139"/>
      <c r="EN814" s="139"/>
      <c r="EO814" s="139"/>
      <c r="EP814" s="139"/>
      <c r="EQ814" s="139"/>
      <c r="ER814" s="139"/>
      <c r="ES814" s="139"/>
      <c r="ET814" s="139"/>
      <c r="EU814" s="139"/>
      <c r="EV814" s="139"/>
      <c r="EW814" s="139"/>
      <c r="EX814" s="139"/>
      <c r="EY814" s="139"/>
      <c r="EZ814" s="139"/>
      <c r="FA814" s="139"/>
      <c r="FB814" s="139"/>
      <c r="FC814" s="139"/>
      <c r="FD814" s="139"/>
      <c r="FE814" s="139"/>
      <c r="FF814" s="139"/>
      <c r="FG814" s="139"/>
      <c r="FH814" s="139"/>
      <c r="FI814" s="139"/>
      <c r="FJ814" s="139"/>
      <c r="FK814" s="139"/>
      <c r="FL814" s="139"/>
      <c r="FM814" s="139"/>
      <c r="FN814" s="139"/>
      <c r="FO814" s="139"/>
      <c r="FP814" s="139"/>
      <c r="FQ814" s="139"/>
      <c r="FR814" s="139"/>
      <c r="FS814" s="139"/>
      <c r="FT814" s="139"/>
      <c r="FU814" s="139"/>
      <c r="FV814" s="139"/>
      <c r="FW814" s="139"/>
      <c r="FX814" s="139"/>
      <c r="FY814" s="139"/>
      <c r="FZ814" s="139"/>
      <c r="GA814" s="139"/>
      <c r="GB814" s="139"/>
      <c r="GC814" s="139"/>
      <c r="GD814" s="139"/>
      <c r="GE814" s="139"/>
      <c r="GF814" s="139"/>
      <c r="GG814" s="139"/>
      <c r="GH814" s="139"/>
      <c r="GI814" s="139"/>
      <c r="GJ814" s="139"/>
      <c r="GK814" s="139"/>
      <c r="GL814" s="139"/>
      <c r="GM814" s="139"/>
      <c r="GN814" s="139"/>
      <c r="GO814" s="139"/>
      <c r="GP814" s="139"/>
      <c r="GQ814" s="139"/>
      <c r="GR814" s="139"/>
      <c r="GS814" s="139"/>
      <c r="GT814" s="139"/>
    </row>
    <row r="815" spans="1:202" ht="28.5" x14ac:dyDescent="0.25">
      <c r="A815" s="19">
        <v>1</v>
      </c>
      <c r="B815" s="19">
        <f t="shared" si="184"/>
        <v>1</v>
      </c>
      <c r="C815" s="1284" t="s">
        <v>534</v>
      </c>
      <c r="D815" s="29">
        <f>'2 уровень'!F1941</f>
        <v>2875</v>
      </c>
      <c r="E815" s="29">
        <f>'2 уровень'!G1941</f>
        <v>1677.0833333333335</v>
      </c>
      <c r="F815" s="29">
        <f>'2 уровень'!H1941</f>
        <v>316</v>
      </c>
      <c r="G815" s="144">
        <f>'2 уровень'!I1941</f>
        <v>18.843172331544427</v>
      </c>
      <c r="H815" s="158">
        <f>'2 уровень'!J1941</f>
        <v>0</v>
      </c>
      <c r="I815" s="158">
        <f>'2 уровень'!K1941</f>
        <v>0</v>
      </c>
      <c r="J815" s="153">
        <f>'2 уровень'!L1941</f>
        <v>0</v>
      </c>
      <c r="K815" s="153">
        <f>'2 уровень'!M1941</f>
        <v>0</v>
      </c>
      <c r="L815" s="153">
        <f>'2 уровень'!N1941</f>
        <v>0</v>
      </c>
      <c r="M815" s="153">
        <f>'2 уровень'!O1941</f>
        <v>0</v>
      </c>
      <c r="N815" s="153">
        <f>'2 уровень'!P1941</f>
        <v>0</v>
      </c>
      <c r="O815" s="153">
        <f>'2 уровень'!Q1941</f>
        <v>0</v>
      </c>
      <c r="P815" s="152">
        <f>'2 уровень'!R1941</f>
        <v>6578.5846139999994</v>
      </c>
      <c r="Q815" s="152">
        <f>'2 уровень'!S1941</f>
        <v>6578.5846139999994</v>
      </c>
      <c r="R815" s="152">
        <f>'2 уровень'!T1941</f>
        <v>6578.5846139999994</v>
      </c>
      <c r="S815" s="152">
        <f>'2 уровень'!U1941</f>
        <v>6578.5846139999994</v>
      </c>
      <c r="T815" s="152">
        <f>'2 уровень'!V1941</f>
        <v>6578.5846139999994</v>
      </c>
      <c r="U815" s="152">
        <f>'2 уровень'!W1941</f>
        <v>6578.5846139999994</v>
      </c>
      <c r="V815" s="152">
        <f>'2 уровень'!X1941</f>
        <v>6578.5846139999994</v>
      </c>
      <c r="W815" s="152">
        <f>'2 уровень'!Y1941</f>
        <v>3837.5076914999995</v>
      </c>
      <c r="X815" s="152">
        <f>'2 уровень'!Z1941</f>
        <v>758.10683999999992</v>
      </c>
      <c r="Y815" s="1003">
        <f>'2 уровень'!AA1941</f>
        <v>0</v>
      </c>
      <c r="Z815" s="152">
        <f>'2 уровень'!AB1941</f>
        <v>0</v>
      </c>
      <c r="AA815" s="152">
        <f>'2 уровень'!AC1941</f>
        <v>-3079.4008514999996</v>
      </c>
      <c r="AB815" s="152">
        <f>'2 уровень'!AD1941</f>
        <v>0</v>
      </c>
      <c r="AC815" s="152">
        <f>'2 уровень'!AE1941</f>
        <v>-59.850940000000001</v>
      </c>
      <c r="AD815" s="570">
        <f>'2 уровень'!AF1941</f>
        <v>698.25589999999988</v>
      </c>
      <c r="AE815" s="152">
        <f>X815/W815*100</f>
        <v>19.755187505661318</v>
      </c>
      <c r="AF815" s="152">
        <f>AD815/W815*100</f>
        <v>18.195557015993018</v>
      </c>
      <c r="AG815" s="1224">
        <f>'2 уровень'!AG1941</f>
        <v>0</v>
      </c>
      <c r="AH815" s="1231">
        <f>'2 уровень'!AH1941</f>
        <v>0</v>
      </c>
      <c r="AI815" s="339">
        <f t="shared" si="190"/>
        <v>698255.89999999991</v>
      </c>
      <c r="AJ815" s="339">
        <f t="shared" si="185"/>
        <v>-59850.94</v>
      </c>
      <c r="AK815" s="1119">
        <f t="shared" si="196"/>
        <v>2288.2033439999996</v>
      </c>
      <c r="AL815" s="139">
        <f t="shared" si="195"/>
        <v>2399.0722784810123</v>
      </c>
      <c r="AM815" s="139"/>
      <c r="AN815" s="428"/>
      <c r="AO815" s="139"/>
      <c r="AP815" s="139"/>
      <c r="AQ815" s="139"/>
      <c r="AR815" s="139"/>
      <c r="AS815" s="139"/>
      <c r="AT815" s="139"/>
      <c r="AU815" s="139"/>
      <c r="AV815" s="139"/>
      <c r="AW815" s="139"/>
      <c r="AX815" s="139"/>
      <c r="AY815" s="139"/>
      <c r="AZ815" s="139"/>
      <c r="BA815" s="139"/>
      <c r="BB815" s="139"/>
      <c r="BC815" s="139"/>
      <c r="BD815" s="139"/>
      <c r="BE815" s="139"/>
      <c r="BF815" s="139"/>
      <c r="BG815" s="139"/>
      <c r="BH815" s="139"/>
      <c r="BI815" s="139"/>
      <c r="BJ815" s="139"/>
      <c r="BK815" s="139"/>
      <c r="BL815" s="139"/>
      <c r="BM815" s="139"/>
      <c r="BN815" s="139"/>
      <c r="BO815" s="139"/>
      <c r="BP815" s="139"/>
      <c r="BQ815" s="139"/>
      <c r="BR815" s="139"/>
      <c r="BS815" s="139"/>
      <c r="BT815" s="139"/>
      <c r="BU815" s="139"/>
      <c r="BV815" s="139"/>
      <c r="BW815" s="139"/>
      <c r="BX815" s="139"/>
      <c r="BY815" s="139"/>
      <c r="BZ815" s="139"/>
      <c r="CA815" s="139"/>
      <c r="CB815" s="139"/>
      <c r="CC815" s="139"/>
      <c r="CD815" s="139"/>
      <c r="CE815" s="139"/>
      <c r="CF815" s="139"/>
      <c r="CG815" s="139"/>
      <c r="CH815" s="139"/>
      <c r="CI815" s="139"/>
      <c r="CJ815" s="139"/>
      <c r="CK815" s="139"/>
      <c r="CL815" s="139"/>
      <c r="CM815" s="139"/>
      <c r="CN815" s="139"/>
      <c r="CO815" s="139"/>
      <c r="CP815" s="139"/>
      <c r="CQ815" s="139"/>
      <c r="CR815" s="139"/>
      <c r="CS815" s="139"/>
      <c r="CT815" s="139"/>
      <c r="CU815" s="139"/>
      <c r="CV815" s="139"/>
      <c r="CW815" s="139"/>
      <c r="CX815" s="139"/>
      <c r="CY815" s="139"/>
      <c r="CZ815" s="139"/>
      <c r="DA815" s="139"/>
      <c r="DB815" s="139"/>
      <c r="DC815" s="139"/>
      <c r="DD815" s="139"/>
      <c r="DE815" s="139"/>
      <c r="DF815" s="139"/>
      <c r="DG815" s="139"/>
      <c r="DH815" s="139"/>
      <c r="DI815" s="139"/>
      <c r="DJ815" s="139"/>
      <c r="DK815" s="139"/>
      <c r="DL815" s="139"/>
      <c r="DM815" s="139"/>
      <c r="DN815" s="139"/>
      <c r="DO815" s="139"/>
      <c r="DP815" s="139"/>
      <c r="DQ815" s="139"/>
      <c r="DR815" s="139"/>
      <c r="DS815" s="139"/>
      <c r="DT815" s="139"/>
      <c r="DU815" s="139"/>
      <c r="DV815" s="139"/>
      <c r="DW815" s="139"/>
      <c r="DX815" s="139"/>
      <c r="DY815" s="139"/>
      <c r="DZ815" s="139"/>
      <c r="EA815" s="139"/>
      <c r="EB815" s="139"/>
      <c r="EC815" s="139"/>
      <c r="ED815" s="139"/>
      <c r="EE815" s="139"/>
      <c r="EF815" s="139"/>
      <c r="EG815" s="139"/>
      <c r="EH815" s="139"/>
      <c r="EI815" s="139"/>
      <c r="EJ815" s="139"/>
      <c r="EK815" s="139"/>
      <c r="EL815" s="139"/>
      <c r="EM815" s="139"/>
      <c r="EN815" s="139"/>
      <c r="EO815" s="139"/>
      <c r="EP815" s="139"/>
      <c r="EQ815" s="139"/>
      <c r="ER815" s="139"/>
      <c r="ES815" s="139"/>
      <c r="ET815" s="139"/>
      <c r="EU815" s="139"/>
      <c r="EV815" s="139"/>
      <c r="EW815" s="139"/>
      <c r="EX815" s="139"/>
      <c r="EY815" s="139"/>
      <c r="EZ815" s="139"/>
      <c r="FA815" s="139"/>
      <c r="FB815" s="139"/>
      <c r="FC815" s="139"/>
      <c r="FD815" s="139"/>
      <c r="FE815" s="139"/>
      <c r="FF815" s="139"/>
      <c r="FG815" s="139"/>
      <c r="FH815" s="139"/>
      <c r="FI815" s="139"/>
      <c r="FJ815" s="139"/>
      <c r="FK815" s="139"/>
      <c r="FL815" s="139"/>
      <c r="FM815" s="139"/>
      <c r="FN815" s="139"/>
      <c r="FO815" s="139"/>
      <c r="FP815" s="139"/>
      <c r="FQ815" s="139"/>
      <c r="FR815" s="139"/>
      <c r="FS815" s="139"/>
      <c r="FT815" s="139"/>
      <c r="FU815" s="139"/>
      <c r="FV815" s="139"/>
      <c r="FW815" s="139"/>
      <c r="FX815" s="139"/>
      <c r="FY815" s="139"/>
      <c r="FZ815" s="139"/>
      <c r="GA815" s="139"/>
      <c r="GB815" s="139"/>
      <c r="GC815" s="139"/>
      <c r="GD815" s="139"/>
      <c r="GE815" s="139"/>
      <c r="GF815" s="139"/>
      <c r="GG815" s="139"/>
      <c r="GH815" s="139"/>
      <c r="GI815" s="139"/>
      <c r="GJ815" s="139"/>
      <c r="GK815" s="139"/>
      <c r="GL815" s="139"/>
      <c r="GM815" s="139"/>
      <c r="GN815" s="139"/>
      <c r="GO815" s="139"/>
      <c r="GP815" s="139"/>
      <c r="GQ815" s="139"/>
      <c r="GR815" s="139"/>
      <c r="GS815" s="139"/>
      <c r="GT815" s="139"/>
    </row>
    <row r="816" spans="1:202" ht="29.25" x14ac:dyDescent="0.25">
      <c r="A816" s="19">
        <v>1</v>
      </c>
      <c r="B816" s="19">
        <f t="shared" si="184"/>
        <v>1</v>
      </c>
      <c r="C816" s="443" t="s">
        <v>328</v>
      </c>
      <c r="D816" s="29">
        <f>'2 уровень'!F1942</f>
        <v>10638.297872340425</v>
      </c>
      <c r="E816" s="29">
        <f>'2 уровень'!G1942</f>
        <v>6205.6737588652486</v>
      </c>
      <c r="F816" s="29">
        <f>'2 уровень'!H1942</f>
        <v>6089.0053191489351</v>
      </c>
      <c r="G816" s="144">
        <f>'2 уровень'!I1942</f>
        <v>98.114813392667344</v>
      </c>
      <c r="H816" s="158">
        <f>'2 уровень'!J1942</f>
        <v>0</v>
      </c>
      <c r="I816" s="158">
        <f>'2 уровень'!K1942</f>
        <v>0</v>
      </c>
      <c r="J816" s="153">
        <f>'2 уровень'!L1942</f>
        <v>0</v>
      </c>
      <c r="K816" s="153">
        <f>'2 уровень'!M1942</f>
        <v>0</v>
      </c>
      <c r="L816" s="153">
        <f>'2 уровень'!N1942</f>
        <v>0</v>
      </c>
      <c r="M816" s="153">
        <f>'2 уровень'!O1942</f>
        <v>0</v>
      </c>
      <c r="N816" s="153">
        <f>'2 уровень'!P1942</f>
        <v>0</v>
      </c>
      <c r="O816" s="153">
        <f>'2 уровень'!Q1942</f>
        <v>0</v>
      </c>
      <c r="P816" s="152">
        <f>'2 уровень'!R1942</f>
        <v>0</v>
      </c>
      <c r="Q816" s="152">
        <f>'2 уровень'!S1942</f>
        <v>0</v>
      </c>
      <c r="R816" s="152">
        <f>'2 уровень'!T1942</f>
        <v>0</v>
      </c>
      <c r="S816" s="152">
        <f>'2 уровень'!U1942</f>
        <v>0</v>
      </c>
      <c r="T816" s="152">
        <f>'2 уровень'!V1942</f>
        <v>0</v>
      </c>
      <c r="U816" s="152">
        <f>'2 уровень'!W1942</f>
        <v>0</v>
      </c>
      <c r="V816" s="152">
        <f>'2 уровень'!X1942</f>
        <v>0</v>
      </c>
      <c r="W816" s="152">
        <f>'2 уровень'!Y1942</f>
        <v>0</v>
      </c>
      <c r="X816" s="152">
        <f>'2 уровень'!Z1942</f>
        <v>0</v>
      </c>
      <c r="Y816" s="1003">
        <f>'2 уровень'!AA1942</f>
        <v>0</v>
      </c>
      <c r="Z816" s="152">
        <f>'2 уровень'!AB1942</f>
        <v>0</v>
      </c>
      <c r="AA816" s="152">
        <f>'2 уровень'!AC1942</f>
        <v>0</v>
      </c>
      <c r="AB816" s="152">
        <f>'2 уровень'!AD1942</f>
        <v>0</v>
      </c>
      <c r="AC816" s="152">
        <f>'2 уровень'!AE1942</f>
        <v>0</v>
      </c>
      <c r="AD816" s="570">
        <f>'2 уровень'!AF1942</f>
        <v>0</v>
      </c>
      <c r="AE816" s="152"/>
      <c r="AF816" s="152"/>
      <c r="AG816" s="1224">
        <f>'2 уровень'!AG1942</f>
        <v>0</v>
      </c>
      <c r="AH816" s="1231">
        <f>'2 уровень'!AH1942</f>
        <v>0</v>
      </c>
      <c r="AI816" s="339">
        <f t="shared" si="190"/>
        <v>0</v>
      </c>
      <c r="AJ816" s="339">
        <f t="shared" si="185"/>
        <v>0</v>
      </c>
      <c r="AK816" s="1119">
        <f t="shared" si="196"/>
        <v>0</v>
      </c>
      <c r="AL816" s="139">
        <f t="shared" si="195"/>
        <v>0</v>
      </c>
      <c r="AM816" s="139"/>
      <c r="AN816" s="428"/>
      <c r="AO816" s="139"/>
      <c r="AP816" s="139"/>
      <c r="AQ816" s="139"/>
      <c r="AR816" s="139"/>
      <c r="AS816" s="139"/>
      <c r="AT816" s="139"/>
      <c r="AU816" s="139"/>
      <c r="AV816" s="139"/>
      <c r="AW816" s="139"/>
      <c r="AX816" s="139"/>
      <c r="AY816" s="139"/>
      <c r="AZ816" s="139"/>
      <c r="BA816" s="139"/>
      <c r="BB816" s="139"/>
      <c r="BC816" s="139"/>
      <c r="BD816" s="139"/>
      <c r="BE816" s="139"/>
      <c r="BF816" s="139"/>
      <c r="BG816" s="139"/>
      <c r="BH816" s="139"/>
      <c r="BI816" s="139"/>
      <c r="BJ816" s="139"/>
      <c r="BK816" s="139"/>
      <c r="BL816" s="139"/>
      <c r="BM816" s="139"/>
      <c r="BN816" s="139"/>
      <c r="BO816" s="139"/>
      <c r="BP816" s="139"/>
      <c r="BQ816" s="139"/>
      <c r="BR816" s="139"/>
      <c r="BS816" s="139"/>
      <c r="BT816" s="139"/>
      <c r="BU816" s="139"/>
      <c r="BV816" s="139"/>
      <c r="BW816" s="139"/>
      <c r="BX816" s="139"/>
      <c r="BY816" s="139"/>
      <c r="BZ816" s="139"/>
      <c r="CA816" s="139"/>
      <c r="CB816" s="139"/>
      <c r="CC816" s="139"/>
      <c r="CD816" s="139"/>
      <c r="CE816" s="139"/>
      <c r="CF816" s="139"/>
      <c r="CG816" s="139"/>
      <c r="CH816" s="139"/>
      <c r="CI816" s="139"/>
      <c r="CJ816" s="139"/>
      <c r="CK816" s="139"/>
      <c r="CL816" s="139"/>
      <c r="CM816" s="139"/>
      <c r="CN816" s="139"/>
      <c r="CO816" s="139"/>
      <c r="CP816" s="139"/>
      <c r="CQ816" s="139"/>
      <c r="CR816" s="139"/>
      <c r="CS816" s="139"/>
      <c r="CT816" s="139"/>
      <c r="CU816" s="139"/>
      <c r="CV816" s="139"/>
      <c r="CW816" s="139"/>
      <c r="CX816" s="139"/>
      <c r="CY816" s="139"/>
      <c r="CZ816" s="139"/>
      <c r="DA816" s="139"/>
      <c r="DB816" s="139"/>
      <c r="DC816" s="139"/>
      <c r="DD816" s="139"/>
      <c r="DE816" s="139"/>
      <c r="DF816" s="139"/>
      <c r="DG816" s="139"/>
      <c r="DH816" s="139"/>
      <c r="DI816" s="139"/>
      <c r="DJ816" s="139"/>
      <c r="DK816" s="139"/>
      <c r="DL816" s="139"/>
      <c r="DM816" s="139"/>
      <c r="DN816" s="139"/>
      <c r="DO816" s="139"/>
      <c r="DP816" s="139"/>
      <c r="DQ816" s="139"/>
      <c r="DR816" s="139"/>
      <c r="DS816" s="139"/>
      <c r="DT816" s="139"/>
      <c r="DU816" s="139"/>
      <c r="DV816" s="139"/>
      <c r="DW816" s="139"/>
      <c r="DX816" s="139"/>
      <c r="DY816" s="139"/>
      <c r="DZ816" s="139"/>
      <c r="EA816" s="139"/>
      <c r="EB816" s="139"/>
      <c r="EC816" s="139"/>
      <c r="ED816" s="139"/>
      <c r="EE816" s="139"/>
      <c r="EF816" s="139"/>
      <c r="EG816" s="139"/>
      <c r="EH816" s="139"/>
      <c r="EI816" s="139"/>
      <c r="EJ816" s="139"/>
      <c r="EK816" s="139"/>
      <c r="EL816" s="139"/>
      <c r="EM816" s="139"/>
      <c r="EN816" s="139"/>
      <c r="EO816" s="139"/>
      <c r="EP816" s="139"/>
      <c r="EQ816" s="139"/>
      <c r="ER816" s="139"/>
      <c r="ES816" s="139"/>
      <c r="ET816" s="139"/>
      <c r="EU816" s="139"/>
      <c r="EV816" s="139"/>
      <c r="EW816" s="139"/>
      <c r="EX816" s="139"/>
      <c r="EY816" s="139"/>
      <c r="EZ816" s="139"/>
      <c r="FA816" s="139"/>
      <c r="FB816" s="139"/>
      <c r="FC816" s="139"/>
      <c r="FD816" s="139"/>
      <c r="FE816" s="139"/>
      <c r="FF816" s="139"/>
      <c r="FG816" s="139"/>
      <c r="FH816" s="139"/>
      <c r="FI816" s="139"/>
      <c r="FJ816" s="139"/>
      <c r="FK816" s="139"/>
      <c r="FL816" s="139"/>
      <c r="FM816" s="139"/>
      <c r="FN816" s="139"/>
      <c r="FO816" s="139"/>
      <c r="FP816" s="139"/>
      <c r="FQ816" s="139"/>
      <c r="FR816" s="139"/>
      <c r="FS816" s="139"/>
      <c r="FT816" s="139"/>
      <c r="FU816" s="139"/>
      <c r="FV816" s="139"/>
      <c r="FW816" s="139"/>
      <c r="FX816" s="139"/>
      <c r="FY816" s="139"/>
      <c r="FZ816" s="139"/>
      <c r="GA816" s="139"/>
      <c r="GB816" s="139"/>
      <c r="GC816" s="139"/>
      <c r="GD816" s="139"/>
      <c r="GE816" s="139"/>
      <c r="GF816" s="139"/>
      <c r="GG816" s="139"/>
      <c r="GH816" s="139"/>
      <c r="GI816" s="139"/>
      <c r="GJ816" s="139"/>
      <c r="GK816" s="139"/>
      <c r="GL816" s="139"/>
      <c r="GM816" s="139"/>
      <c r="GN816" s="139"/>
      <c r="GO816" s="139"/>
      <c r="GP816" s="139"/>
      <c r="GQ816" s="139"/>
      <c r="GR816" s="139"/>
      <c r="GS816" s="139"/>
      <c r="GT816" s="139"/>
    </row>
    <row r="817" spans="1:202" x14ac:dyDescent="0.25">
      <c r="B817" s="19">
        <f t="shared" ref="B817:B884" si="197">B816</f>
        <v>1</v>
      </c>
      <c r="C817" s="443" t="s">
        <v>343</v>
      </c>
      <c r="D817" s="29">
        <f>'2 уровень'!F1943</f>
        <v>0</v>
      </c>
      <c r="E817" s="29">
        <f>'2 уровень'!G1943</f>
        <v>0</v>
      </c>
      <c r="F817" s="29">
        <f>'2 уровень'!H1943</f>
        <v>0</v>
      </c>
      <c r="G817" s="144">
        <f>'2 уровень'!I1943</f>
        <v>0</v>
      </c>
      <c r="H817" s="158">
        <f>'2 уровень'!J1943</f>
        <v>0</v>
      </c>
      <c r="I817" s="158">
        <f>'2 уровень'!K1943</f>
        <v>0</v>
      </c>
      <c r="J817" s="153">
        <f>'2 уровень'!L1943</f>
        <v>0</v>
      </c>
      <c r="K817" s="153">
        <f>'2 уровень'!M1943</f>
        <v>0</v>
      </c>
      <c r="L817" s="153">
        <f>'2 уровень'!N1943</f>
        <v>0</v>
      </c>
      <c r="M817" s="153">
        <f>'2 уровень'!O1943</f>
        <v>0</v>
      </c>
      <c r="N817" s="153">
        <f>'2 уровень'!P1943</f>
        <v>0</v>
      </c>
      <c r="O817" s="153">
        <f>'2 уровень'!Q1943</f>
        <v>0</v>
      </c>
      <c r="P817" s="152">
        <f>'2 уровень'!R1943</f>
        <v>0</v>
      </c>
      <c r="Q817" s="152">
        <f>'2 уровень'!S1943</f>
        <v>0</v>
      </c>
      <c r="R817" s="152">
        <f>'2 уровень'!T1943</f>
        <v>0</v>
      </c>
      <c r="S817" s="152">
        <f>'2 уровень'!U1943</f>
        <v>0</v>
      </c>
      <c r="T817" s="152">
        <f>'2 уровень'!V1943</f>
        <v>0</v>
      </c>
      <c r="U817" s="152">
        <f>'2 уровень'!W1943</f>
        <v>0</v>
      </c>
      <c r="V817" s="152">
        <f>'2 уровень'!X1943</f>
        <v>0</v>
      </c>
      <c r="W817" s="152">
        <f>'2 уровень'!Y1943</f>
        <v>0</v>
      </c>
      <c r="X817" s="152">
        <f>'2 уровень'!Z1943</f>
        <v>0</v>
      </c>
      <c r="Y817" s="1003">
        <f>'2 уровень'!AA1943</f>
        <v>0</v>
      </c>
      <c r="Z817" s="152">
        <f>'2 уровень'!AB1943</f>
        <v>0</v>
      </c>
      <c r="AA817" s="152">
        <f>'2 уровень'!AC1943</f>
        <v>0</v>
      </c>
      <c r="AB817" s="152">
        <f>'2 уровень'!AD1943</f>
        <v>0</v>
      </c>
      <c r="AC817" s="152">
        <f>'2 уровень'!AE1943</f>
        <v>0</v>
      </c>
      <c r="AD817" s="570">
        <f>'2 уровень'!AF1943</f>
        <v>0</v>
      </c>
      <c r="AE817" s="152"/>
      <c r="AF817" s="152"/>
      <c r="AG817" s="1224">
        <f>'2 уровень'!AG1943</f>
        <v>0</v>
      </c>
      <c r="AH817" s="1231">
        <f>'2 уровень'!AH1943</f>
        <v>0</v>
      </c>
      <c r="AI817" s="339">
        <f t="shared" si="190"/>
        <v>0</v>
      </c>
      <c r="AJ817" s="339">
        <f t="shared" si="185"/>
        <v>0</v>
      </c>
      <c r="AK817" s="1119">
        <f t="shared" si="196"/>
        <v>0</v>
      </c>
      <c r="AL817" s="139" t="e">
        <f t="shared" si="195"/>
        <v>#DIV/0!</v>
      </c>
      <c r="AM817" s="139"/>
      <c r="AN817" s="428"/>
      <c r="AO817" s="139"/>
      <c r="AP817" s="139"/>
      <c r="AQ817" s="139"/>
      <c r="AR817" s="139"/>
      <c r="AS817" s="139"/>
      <c r="AT817" s="139"/>
      <c r="AU817" s="139"/>
      <c r="AV817" s="139"/>
      <c r="AW817" s="139"/>
      <c r="AX817" s="139"/>
      <c r="AY817" s="139"/>
      <c r="AZ817" s="139"/>
      <c r="BA817" s="139"/>
      <c r="BB817" s="139"/>
      <c r="BC817" s="139"/>
      <c r="BD817" s="139"/>
      <c r="BE817" s="139"/>
      <c r="BF817" s="139"/>
      <c r="BG817" s="139"/>
      <c r="BH817" s="139"/>
      <c r="BI817" s="139"/>
      <c r="BJ817" s="139"/>
      <c r="BK817" s="139"/>
      <c r="BL817" s="139"/>
      <c r="BM817" s="139"/>
      <c r="BN817" s="139"/>
      <c r="BO817" s="139"/>
      <c r="BP817" s="139"/>
      <c r="BQ817" s="139"/>
      <c r="BR817" s="139"/>
      <c r="BS817" s="139"/>
      <c r="BT817" s="139"/>
      <c r="BU817" s="139"/>
      <c r="BV817" s="139"/>
      <c r="BW817" s="139"/>
      <c r="BX817" s="139"/>
      <c r="BY817" s="139"/>
      <c r="BZ817" s="139"/>
      <c r="CA817" s="139"/>
      <c r="CB817" s="139"/>
      <c r="CC817" s="139"/>
      <c r="CD817" s="139"/>
      <c r="CE817" s="139"/>
      <c r="CF817" s="139"/>
      <c r="CG817" s="139"/>
      <c r="CH817" s="139"/>
      <c r="CI817" s="139"/>
      <c r="CJ817" s="139"/>
      <c r="CK817" s="139"/>
      <c r="CL817" s="139"/>
      <c r="CM817" s="139"/>
      <c r="CN817" s="139"/>
      <c r="CO817" s="139"/>
      <c r="CP817" s="139"/>
      <c r="CQ817" s="139"/>
      <c r="CR817" s="139"/>
      <c r="CS817" s="139"/>
      <c r="CT817" s="139"/>
      <c r="CU817" s="139"/>
      <c r="CV817" s="139"/>
      <c r="CW817" s="139"/>
      <c r="CX817" s="139"/>
      <c r="CY817" s="139"/>
      <c r="CZ817" s="139"/>
      <c r="DA817" s="139"/>
      <c r="DB817" s="139"/>
      <c r="DC817" s="139"/>
      <c r="DD817" s="139"/>
      <c r="DE817" s="139"/>
      <c r="DF817" s="139"/>
      <c r="DG817" s="139"/>
      <c r="DH817" s="139"/>
      <c r="DI817" s="139"/>
      <c r="DJ817" s="139"/>
      <c r="DK817" s="139"/>
      <c r="DL817" s="139"/>
      <c r="DM817" s="139"/>
      <c r="DN817" s="139"/>
      <c r="DO817" s="139"/>
      <c r="DP817" s="139"/>
      <c r="DQ817" s="139"/>
      <c r="DR817" s="139"/>
      <c r="DS817" s="139"/>
      <c r="DT817" s="139"/>
      <c r="DU817" s="139"/>
      <c r="DV817" s="139"/>
      <c r="DW817" s="139"/>
      <c r="DX817" s="139"/>
      <c r="DY817" s="139"/>
      <c r="DZ817" s="139"/>
      <c r="EA817" s="139"/>
      <c r="EB817" s="139"/>
      <c r="EC817" s="139"/>
      <c r="ED817" s="139"/>
      <c r="EE817" s="139"/>
      <c r="EF817" s="139"/>
      <c r="EG817" s="139"/>
      <c r="EH817" s="139"/>
      <c r="EI817" s="139"/>
      <c r="EJ817" s="139"/>
      <c r="EK817" s="139"/>
      <c r="EL817" s="139"/>
      <c r="EM817" s="139"/>
      <c r="EN817" s="139"/>
      <c r="EO817" s="139"/>
      <c r="EP817" s="139"/>
      <c r="EQ817" s="139"/>
      <c r="ER817" s="139"/>
      <c r="ES817" s="139"/>
      <c r="ET817" s="139"/>
      <c r="EU817" s="139"/>
      <c r="EV817" s="139"/>
      <c r="EW817" s="139"/>
      <c r="EX817" s="139"/>
      <c r="EY817" s="139"/>
      <c r="EZ817" s="139"/>
      <c r="FA817" s="139"/>
      <c r="FB817" s="139"/>
      <c r="FC817" s="139"/>
      <c r="FD817" s="139"/>
      <c r="FE817" s="139"/>
      <c r="FF817" s="139"/>
      <c r="FG817" s="139"/>
      <c r="FH817" s="139"/>
      <c r="FI817" s="139"/>
      <c r="FJ817" s="139"/>
      <c r="FK817" s="139"/>
      <c r="FL817" s="139"/>
      <c r="FM817" s="139"/>
      <c r="FN817" s="139"/>
      <c r="FO817" s="139"/>
      <c r="FP817" s="139"/>
      <c r="FQ817" s="139"/>
      <c r="FR817" s="139"/>
      <c r="FS817" s="139"/>
      <c r="FT817" s="139"/>
      <c r="FU817" s="139"/>
      <c r="FV817" s="139"/>
      <c r="FW817" s="139"/>
      <c r="FX817" s="139"/>
      <c r="FY817" s="139"/>
      <c r="FZ817" s="139"/>
      <c r="GA817" s="139"/>
      <c r="GB817" s="139"/>
      <c r="GC817" s="139"/>
      <c r="GD817" s="139"/>
      <c r="GE817" s="139"/>
      <c r="GF817" s="139"/>
      <c r="GG817" s="139"/>
      <c r="GH817" s="139"/>
      <c r="GI817" s="139"/>
      <c r="GJ817" s="139"/>
      <c r="GK817" s="139"/>
      <c r="GL817" s="139"/>
      <c r="GM817" s="139"/>
      <c r="GN817" s="139"/>
      <c r="GO817" s="139"/>
      <c r="GP817" s="139"/>
      <c r="GQ817" s="139"/>
      <c r="GR817" s="139"/>
      <c r="GS817" s="139"/>
      <c r="GT817" s="139"/>
    </row>
    <row r="818" spans="1:202" x14ac:dyDescent="0.25">
      <c r="B818" s="19">
        <f t="shared" si="197"/>
        <v>1</v>
      </c>
      <c r="C818" s="301" t="s">
        <v>344</v>
      </c>
      <c r="D818" s="29">
        <f>'2 уровень'!F1944</f>
        <v>10638.297872340425</v>
      </c>
      <c r="E818" s="29">
        <f>'2 уровень'!G1944</f>
        <v>6205.6737588652486</v>
      </c>
      <c r="F818" s="29">
        <f>'2 уровень'!H1944</f>
        <v>6089.0053191489351</v>
      </c>
      <c r="G818" s="144">
        <f>'2 уровень'!I1944</f>
        <v>98.114813392667344</v>
      </c>
      <c r="H818" s="158">
        <f>'2 уровень'!J1944</f>
        <v>0</v>
      </c>
      <c r="I818" s="158">
        <f>'2 уровень'!K1944</f>
        <v>0</v>
      </c>
      <c r="J818" s="153">
        <f>'2 уровень'!L1944</f>
        <v>0</v>
      </c>
      <c r="K818" s="153">
        <f>'2 уровень'!M1944</f>
        <v>0</v>
      </c>
      <c r="L818" s="153">
        <f>'2 уровень'!N1944</f>
        <v>0</v>
      </c>
      <c r="M818" s="153">
        <f>'2 уровень'!O1944</f>
        <v>0</v>
      </c>
      <c r="N818" s="153">
        <f>'2 уровень'!P1944</f>
        <v>0</v>
      </c>
      <c r="O818" s="153">
        <f>'2 уровень'!Q1944</f>
        <v>0</v>
      </c>
      <c r="P818" s="29">
        <f>'2 уровень'!R1944</f>
        <v>0</v>
      </c>
      <c r="Q818" s="29">
        <f>'2 уровень'!S1944</f>
        <v>0</v>
      </c>
      <c r="R818" s="29">
        <f>'2 уровень'!T1944</f>
        <v>0</v>
      </c>
      <c r="S818" s="29">
        <f>'2 уровень'!U1944</f>
        <v>0</v>
      </c>
      <c r="T818" s="29">
        <f>'2 уровень'!V1944</f>
        <v>0</v>
      </c>
      <c r="U818" s="29">
        <f>'2 уровень'!W1944</f>
        <v>0</v>
      </c>
      <c r="V818" s="29">
        <f>'2 уровень'!X1944</f>
        <v>0</v>
      </c>
      <c r="W818" s="29">
        <f>'2 уровень'!Y1944</f>
        <v>0</v>
      </c>
      <c r="X818" s="29">
        <f>'2 уровень'!Z1944</f>
        <v>0</v>
      </c>
      <c r="Y818" s="29">
        <f>'2 уровень'!AA1944</f>
        <v>0</v>
      </c>
      <c r="Z818" s="29">
        <f>'2 уровень'!AB1944</f>
        <v>0</v>
      </c>
      <c r="AA818" s="29">
        <f>'2 уровень'!AC1944</f>
        <v>0</v>
      </c>
      <c r="AB818" s="29">
        <f>'2 уровень'!AD1944</f>
        <v>0</v>
      </c>
      <c r="AC818" s="29">
        <f>'2 уровень'!AE1944</f>
        <v>0</v>
      </c>
      <c r="AD818" s="29">
        <f>'2 уровень'!AF1944</f>
        <v>0</v>
      </c>
      <c r="AE818" s="152"/>
      <c r="AF818" s="152"/>
      <c r="AG818" s="1224">
        <f>'2 уровень'!AG1944</f>
        <v>0</v>
      </c>
      <c r="AH818" s="1231">
        <f>'2 уровень'!AH1944</f>
        <v>0</v>
      </c>
      <c r="AI818" s="339">
        <f t="shared" si="190"/>
        <v>0</v>
      </c>
      <c r="AJ818" s="339">
        <f t="shared" si="185"/>
        <v>0</v>
      </c>
      <c r="AK818" s="1119">
        <f t="shared" si="196"/>
        <v>0</v>
      </c>
      <c r="AL818" s="139">
        <f t="shared" si="195"/>
        <v>0</v>
      </c>
      <c r="AM818" s="139"/>
      <c r="AN818" s="428"/>
      <c r="AO818" s="139"/>
      <c r="AP818" s="139"/>
      <c r="AQ818" s="139"/>
      <c r="AR818" s="139"/>
      <c r="AS818" s="139"/>
      <c r="AT818" s="139"/>
      <c r="AU818" s="139"/>
      <c r="AV818" s="139"/>
      <c r="AW818" s="139"/>
      <c r="AX818" s="139"/>
      <c r="AY818" s="139"/>
      <c r="AZ818" s="139"/>
      <c r="BA818" s="139"/>
      <c r="BB818" s="139"/>
      <c r="BC818" s="139"/>
      <c r="BD818" s="139"/>
      <c r="BE818" s="139"/>
      <c r="BF818" s="139"/>
      <c r="BG818" s="139"/>
      <c r="BH818" s="139"/>
      <c r="BI818" s="139"/>
      <c r="BJ818" s="139"/>
      <c r="BK818" s="139"/>
      <c r="BL818" s="139"/>
      <c r="BM818" s="139"/>
      <c r="BN818" s="139"/>
      <c r="BO818" s="139"/>
      <c r="BP818" s="139"/>
      <c r="BQ818" s="139"/>
      <c r="BR818" s="139"/>
      <c r="BS818" s="139"/>
      <c r="BT818" s="139"/>
      <c r="BU818" s="139"/>
      <c r="BV818" s="139"/>
      <c r="BW818" s="139"/>
      <c r="BX818" s="139"/>
      <c r="BY818" s="139"/>
      <c r="BZ818" s="139"/>
      <c r="CA818" s="139"/>
      <c r="CB818" s="139"/>
      <c r="CC818" s="139"/>
      <c r="CD818" s="139"/>
      <c r="CE818" s="139"/>
      <c r="CF818" s="139"/>
      <c r="CG818" s="139"/>
      <c r="CH818" s="139"/>
      <c r="CI818" s="139"/>
      <c r="CJ818" s="139"/>
      <c r="CK818" s="139"/>
      <c r="CL818" s="139"/>
      <c r="CM818" s="139"/>
      <c r="CN818" s="139"/>
      <c r="CO818" s="139"/>
      <c r="CP818" s="139"/>
      <c r="CQ818" s="139"/>
      <c r="CR818" s="139"/>
      <c r="CS818" s="139"/>
      <c r="CT818" s="139"/>
      <c r="CU818" s="139"/>
      <c r="CV818" s="139"/>
      <c r="CW818" s="139"/>
      <c r="CX818" s="139"/>
      <c r="CY818" s="139"/>
      <c r="CZ818" s="139"/>
      <c r="DA818" s="139"/>
      <c r="DB818" s="139"/>
      <c r="DC818" s="139"/>
      <c r="DD818" s="139"/>
      <c r="DE818" s="139"/>
      <c r="DF818" s="139"/>
      <c r="DG818" s="139"/>
      <c r="DH818" s="139"/>
      <c r="DI818" s="139"/>
      <c r="DJ818" s="139"/>
      <c r="DK818" s="139"/>
      <c r="DL818" s="139"/>
      <c r="DM818" s="139"/>
      <c r="DN818" s="139"/>
      <c r="DO818" s="139"/>
      <c r="DP818" s="139"/>
      <c r="DQ818" s="139"/>
      <c r="DR818" s="139"/>
      <c r="DS818" s="139"/>
      <c r="DT818" s="139"/>
      <c r="DU818" s="139"/>
      <c r="DV818" s="139"/>
      <c r="DW818" s="139"/>
      <c r="DX818" s="139"/>
      <c r="DY818" s="139"/>
      <c r="DZ818" s="139"/>
      <c r="EA818" s="139"/>
      <c r="EB818" s="139"/>
      <c r="EC818" s="139"/>
      <c r="ED818" s="139"/>
      <c r="EE818" s="139"/>
      <c r="EF818" s="139"/>
      <c r="EG818" s="139"/>
      <c r="EH818" s="139"/>
      <c r="EI818" s="139"/>
      <c r="EJ818" s="139"/>
      <c r="EK818" s="139"/>
      <c r="EL818" s="139"/>
      <c r="EM818" s="139"/>
      <c r="EN818" s="139"/>
      <c r="EO818" s="139"/>
      <c r="EP818" s="139"/>
      <c r="EQ818" s="139"/>
      <c r="ER818" s="139"/>
      <c r="ES818" s="139"/>
      <c r="ET818" s="139"/>
      <c r="EU818" s="139"/>
      <c r="EV818" s="139"/>
      <c r="EW818" s="139"/>
      <c r="EX818" s="139"/>
      <c r="EY818" s="139"/>
      <c r="EZ818" s="139"/>
      <c r="FA818" s="139"/>
      <c r="FB818" s="139"/>
      <c r="FC818" s="139"/>
      <c r="FD818" s="139"/>
      <c r="FE818" s="139"/>
      <c r="FF818" s="139"/>
      <c r="FG818" s="139"/>
      <c r="FH818" s="139"/>
      <c r="FI818" s="139"/>
      <c r="FJ818" s="139"/>
      <c r="FK818" s="139"/>
      <c r="FL818" s="139"/>
      <c r="FM818" s="139"/>
      <c r="FN818" s="139"/>
      <c r="FO818" s="139"/>
      <c r="FP818" s="139"/>
      <c r="FQ818" s="139"/>
      <c r="FR818" s="139"/>
      <c r="FS818" s="139"/>
      <c r="FT818" s="139"/>
      <c r="FU818" s="139"/>
      <c r="FV818" s="139"/>
      <c r="FW818" s="139"/>
      <c r="FX818" s="139"/>
      <c r="FY818" s="139"/>
      <c r="FZ818" s="139"/>
      <c r="GA818" s="139"/>
      <c r="GB818" s="139"/>
      <c r="GC818" s="139"/>
      <c r="GD818" s="139"/>
      <c r="GE818" s="139"/>
      <c r="GF818" s="139"/>
      <c r="GG818" s="139"/>
      <c r="GH818" s="139"/>
      <c r="GI818" s="139"/>
      <c r="GJ818" s="139"/>
      <c r="GK818" s="139"/>
      <c r="GL818" s="139"/>
      <c r="GM818" s="139"/>
      <c r="GN818" s="139"/>
      <c r="GO818" s="139"/>
      <c r="GP818" s="139"/>
      <c r="GQ818" s="139"/>
      <c r="GR818" s="139"/>
      <c r="GS818" s="139"/>
      <c r="GT818" s="139"/>
    </row>
    <row r="819" spans="1:202" x14ac:dyDescent="0.25">
      <c r="B819" s="19">
        <f t="shared" si="197"/>
        <v>1</v>
      </c>
      <c r="C819" s="448" t="s">
        <v>345</v>
      </c>
      <c r="D819" s="29">
        <f>'2 уровень'!F1945</f>
        <v>100000</v>
      </c>
      <c r="E819" s="29">
        <f>'2 уровень'!G1945</f>
        <v>58333.333333333336</v>
      </c>
      <c r="F819" s="29">
        <f>'2 уровень'!H1945</f>
        <v>57236.649999999994</v>
      </c>
      <c r="G819" s="144">
        <f>'2 уровень'!I1945</f>
        <v>98.120532117326377</v>
      </c>
      <c r="H819" s="158">
        <f>'2 уровень'!J1945</f>
        <v>0</v>
      </c>
      <c r="I819" s="158">
        <f>'2 уровень'!K1945</f>
        <v>0</v>
      </c>
      <c r="J819" s="153">
        <f>'2 уровень'!L1945</f>
        <v>0</v>
      </c>
      <c r="K819" s="153">
        <f>'2 уровень'!M1945</f>
        <v>0</v>
      </c>
      <c r="L819" s="153">
        <f>'2 уровень'!N1945</f>
        <v>0</v>
      </c>
      <c r="M819" s="153">
        <f>'2 уровень'!O1945</f>
        <v>0</v>
      </c>
      <c r="N819" s="153">
        <f>'2 уровень'!P1945</f>
        <v>0</v>
      </c>
      <c r="O819" s="153">
        <f>'2 уровень'!Q1945</f>
        <v>0</v>
      </c>
      <c r="P819" s="152">
        <f>'2 уровень'!R1945</f>
        <v>0</v>
      </c>
      <c r="Q819" s="152">
        <f>'2 уровень'!S1945</f>
        <v>0</v>
      </c>
      <c r="R819" s="152">
        <f>'2 уровень'!T1945</f>
        <v>0</v>
      </c>
      <c r="S819" s="152">
        <f>'2 уровень'!U1945</f>
        <v>0</v>
      </c>
      <c r="T819" s="152">
        <f>'2 уровень'!V1945</f>
        <v>0</v>
      </c>
      <c r="U819" s="152">
        <f>'2 уровень'!W1945</f>
        <v>0</v>
      </c>
      <c r="V819" s="152">
        <f>'2 уровень'!X1945</f>
        <v>0</v>
      </c>
      <c r="W819" s="152">
        <f>'2 уровень'!Y1945</f>
        <v>0</v>
      </c>
      <c r="X819" s="152">
        <f>'2 уровень'!Z1945</f>
        <v>0</v>
      </c>
      <c r="Y819" s="1003">
        <f>'2 уровень'!AA1945</f>
        <v>0</v>
      </c>
      <c r="Z819" s="152">
        <f>'2 уровень'!AB1945</f>
        <v>0</v>
      </c>
      <c r="AA819" s="152">
        <f>'2 уровень'!AC1945</f>
        <v>0</v>
      </c>
      <c r="AB819" s="152">
        <f>'2 уровень'!AD1945</f>
        <v>0</v>
      </c>
      <c r="AC819" s="152">
        <f>'2 уровень'!AE1945</f>
        <v>0</v>
      </c>
      <c r="AD819" s="570">
        <f>'2 уровень'!AF1945</f>
        <v>0</v>
      </c>
      <c r="AE819" s="152"/>
      <c r="AF819" s="152"/>
      <c r="AG819" s="1224">
        <f>'2 уровень'!AG1945</f>
        <v>0</v>
      </c>
      <c r="AH819" s="1231">
        <f>'2 уровень'!AH1945</f>
        <v>0</v>
      </c>
      <c r="AI819" s="339">
        <f t="shared" si="190"/>
        <v>0</v>
      </c>
      <c r="AJ819" s="339">
        <f t="shared" si="185"/>
        <v>0</v>
      </c>
      <c r="AK819" s="1119">
        <f t="shared" si="196"/>
        <v>0</v>
      </c>
      <c r="AL819" s="139">
        <f t="shared" si="195"/>
        <v>0</v>
      </c>
      <c r="AM819" s="139"/>
      <c r="AN819" s="428"/>
      <c r="AO819" s="139"/>
      <c r="AP819" s="139"/>
      <c r="AQ819" s="139"/>
      <c r="AR819" s="139"/>
      <c r="AS819" s="139"/>
      <c r="AT819" s="139"/>
      <c r="AU819" s="139"/>
      <c r="AV819" s="139"/>
      <c r="AW819" s="139"/>
      <c r="AX819" s="139"/>
      <c r="AY819" s="139"/>
      <c r="AZ819" s="139"/>
      <c r="BA819" s="139"/>
      <c r="BB819" s="139"/>
      <c r="BC819" s="139"/>
      <c r="BD819" s="139"/>
      <c r="BE819" s="139"/>
      <c r="BF819" s="139"/>
      <c r="BG819" s="139"/>
      <c r="BH819" s="139"/>
      <c r="BI819" s="139"/>
      <c r="BJ819" s="139"/>
      <c r="BK819" s="139"/>
      <c r="BL819" s="139"/>
      <c r="BM819" s="139"/>
      <c r="BN819" s="139"/>
      <c r="BO819" s="139"/>
      <c r="BP819" s="139"/>
      <c r="BQ819" s="139"/>
      <c r="BR819" s="139"/>
      <c r="BS819" s="139"/>
      <c r="BT819" s="139"/>
      <c r="BU819" s="139"/>
      <c r="BV819" s="139"/>
      <c r="BW819" s="139"/>
      <c r="BX819" s="139"/>
      <c r="BY819" s="139"/>
      <c r="BZ819" s="139"/>
      <c r="CA819" s="139"/>
      <c r="CB819" s="139"/>
      <c r="CC819" s="139"/>
      <c r="CD819" s="139"/>
      <c r="CE819" s="139"/>
      <c r="CF819" s="139"/>
      <c r="CG819" s="139"/>
      <c r="CH819" s="139"/>
      <c r="CI819" s="139"/>
      <c r="CJ819" s="139"/>
      <c r="CK819" s="139"/>
      <c r="CL819" s="139"/>
      <c r="CM819" s="139"/>
      <c r="CN819" s="139"/>
      <c r="CO819" s="139"/>
      <c r="CP819" s="139"/>
      <c r="CQ819" s="139"/>
      <c r="CR819" s="139"/>
      <c r="CS819" s="139"/>
      <c r="CT819" s="139"/>
      <c r="CU819" s="139"/>
      <c r="CV819" s="139"/>
      <c r="CW819" s="139"/>
      <c r="CX819" s="139"/>
      <c r="CY819" s="139"/>
      <c r="CZ819" s="139"/>
      <c r="DA819" s="139"/>
      <c r="DB819" s="139"/>
      <c r="DC819" s="139"/>
      <c r="DD819" s="139"/>
      <c r="DE819" s="139"/>
      <c r="DF819" s="139"/>
      <c r="DG819" s="139"/>
      <c r="DH819" s="139"/>
      <c r="DI819" s="139"/>
      <c r="DJ819" s="139"/>
      <c r="DK819" s="139"/>
      <c r="DL819" s="139"/>
      <c r="DM819" s="139"/>
      <c r="DN819" s="139"/>
      <c r="DO819" s="139"/>
      <c r="DP819" s="139"/>
      <c r="DQ819" s="139"/>
      <c r="DR819" s="139"/>
      <c r="DS819" s="139"/>
      <c r="DT819" s="139"/>
      <c r="DU819" s="139"/>
      <c r="DV819" s="139"/>
      <c r="DW819" s="139"/>
      <c r="DX819" s="139"/>
      <c r="DY819" s="139"/>
      <c r="DZ819" s="139"/>
      <c r="EA819" s="139"/>
      <c r="EB819" s="139"/>
      <c r="EC819" s="139"/>
      <c r="ED819" s="139"/>
      <c r="EE819" s="139"/>
      <c r="EF819" s="139"/>
      <c r="EG819" s="139"/>
      <c r="EH819" s="139"/>
      <c r="EI819" s="139"/>
      <c r="EJ819" s="139"/>
      <c r="EK819" s="139"/>
      <c r="EL819" s="139"/>
      <c r="EM819" s="139"/>
      <c r="EN819" s="139"/>
      <c r="EO819" s="139"/>
      <c r="EP819" s="139"/>
      <c r="EQ819" s="139"/>
      <c r="ER819" s="139"/>
      <c r="ES819" s="139"/>
      <c r="ET819" s="139"/>
      <c r="EU819" s="139"/>
      <c r="EV819" s="139"/>
      <c r="EW819" s="139"/>
      <c r="EX819" s="139"/>
      <c r="EY819" s="139"/>
      <c r="EZ819" s="139"/>
      <c r="FA819" s="139"/>
      <c r="FB819" s="139"/>
      <c r="FC819" s="139"/>
      <c r="FD819" s="139"/>
      <c r="FE819" s="139"/>
      <c r="FF819" s="139"/>
      <c r="FG819" s="139"/>
      <c r="FH819" s="139"/>
      <c r="FI819" s="139"/>
      <c r="FJ819" s="139"/>
      <c r="FK819" s="139"/>
      <c r="FL819" s="139"/>
      <c r="FM819" s="139"/>
      <c r="FN819" s="139"/>
      <c r="FO819" s="139"/>
      <c r="FP819" s="139"/>
      <c r="FQ819" s="139"/>
      <c r="FR819" s="139"/>
      <c r="FS819" s="139"/>
      <c r="FT819" s="139"/>
      <c r="FU819" s="139"/>
      <c r="FV819" s="139"/>
      <c r="FW819" s="139"/>
      <c r="FX819" s="139"/>
      <c r="FY819" s="139"/>
      <c r="FZ819" s="139"/>
      <c r="GA819" s="139"/>
      <c r="GB819" s="139"/>
      <c r="GC819" s="139"/>
      <c r="GD819" s="139"/>
      <c r="GE819" s="139"/>
      <c r="GF819" s="139"/>
      <c r="GG819" s="139"/>
      <c r="GH819" s="139"/>
      <c r="GI819" s="139"/>
      <c r="GJ819" s="139"/>
      <c r="GK819" s="139"/>
      <c r="GL819" s="139"/>
      <c r="GM819" s="139"/>
      <c r="GN819" s="139"/>
      <c r="GO819" s="139"/>
      <c r="GP819" s="139"/>
      <c r="GQ819" s="139"/>
      <c r="GR819" s="139"/>
      <c r="GS819" s="139"/>
      <c r="GT819" s="139"/>
    </row>
    <row r="820" spans="1:202" ht="29.25" x14ac:dyDescent="0.25">
      <c r="B820" s="19">
        <f t="shared" si="197"/>
        <v>1</v>
      </c>
      <c r="C820" s="443" t="s">
        <v>321</v>
      </c>
      <c r="D820" s="29">
        <f>'2 уровень'!F1946</f>
        <v>21383</v>
      </c>
      <c r="E820" s="29">
        <f>'2 уровень'!G1946</f>
        <v>12473.416666666668</v>
      </c>
      <c r="F820" s="29">
        <f>'2 уровень'!H1946</f>
        <v>10390</v>
      </c>
      <c r="G820" s="144">
        <f>'2 уровень'!I1946</f>
        <v>83.297145262257715</v>
      </c>
      <c r="H820" s="158">
        <f>'2 уровень'!J1946</f>
        <v>0</v>
      </c>
      <c r="I820" s="158">
        <f>'2 уровень'!K1946</f>
        <v>0</v>
      </c>
      <c r="J820" s="153">
        <f>'2 уровень'!L1946</f>
        <v>0</v>
      </c>
      <c r="K820" s="153">
        <f>'2 уровень'!M1946</f>
        <v>0</v>
      </c>
      <c r="L820" s="153">
        <f>'2 уровень'!N1946</f>
        <v>0</v>
      </c>
      <c r="M820" s="153">
        <f>'2 уровень'!O1946</f>
        <v>0</v>
      </c>
      <c r="N820" s="153">
        <f>'2 уровень'!P1946</f>
        <v>0</v>
      </c>
      <c r="O820" s="153">
        <f>'2 уровень'!Q1946</f>
        <v>0</v>
      </c>
      <c r="P820" s="152">
        <f>'2 уровень'!R1946</f>
        <v>0</v>
      </c>
      <c r="Q820" s="152">
        <f>'2 уровень'!S1946</f>
        <v>0</v>
      </c>
      <c r="R820" s="152">
        <f>'2 уровень'!T1946</f>
        <v>0</v>
      </c>
      <c r="S820" s="152">
        <f>'2 уровень'!U1946</f>
        <v>0</v>
      </c>
      <c r="T820" s="152">
        <f>'2 уровень'!V1946</f>
        <v>0</v>
      </c>
      <c r="U820" s="152">
        <f>'2 уровень'!W1946</f>
        <v>0</v>
      </c>
      <c r="V820" s="152">
        <f>'2 уровень'!X1946</f>
        <v>0</v>
      </c>
      <c r="W820" s="152">
        <f>'2 уровень'!Y1946</f>
        <v>0</v>
      </c>
      <c r="X820" s="152">
        <f>'2 уровень'!Z1946</f>
        <v>0</v>
      </c>
      <c r="Y820" s="1003">
        <f>'2 уровень'!AA1946</f>
        <v>0</v>
      </c>
      <c r="Z820" s="152">
        <f>'2 уровень'!AB1946</f>
        <v>0</v>
      </c>
      <c r="AA820" s="152">
        <f>'2 уровень'!AC1946</f>
        <v>0</v>
      </c>
      <c r="AB820" s="152">
        <f>'2 уровень'!AD1946</f>
        <v>0</v>
      </c>
      <c r="AC820" s="152">
        <f>'2 уровень'!AE1946</f>
        <v>0</v>
      </c>
      <c r="AD820" s="570">
        <f>'2 уровень'!AF1946</f>
        <v>0</v>
      </c>
      <c r="AE820" s="152"/>
      <c r="AF820" s="152"/>
      <c r="AG820" s="1224">
        <f>'2 уровень'!AG1946</f>
        <v>0</v>
      </c>
      <c r="AH820" s="1231">
        <f>'2 уровень'!AH1946</f>
        <v>0</v>
      </c>
      <c r="AI820" s="339">
        <f t="shared" si="190"/>
        <v>0</v>
      </c>
      <c r="AJ820" s="339">
        <f t="shared" si="185"/>
        <v>0</v>
      </c>
      <c r="AK820" s="1119">
        <f t="shared" si="196"/>
        <v>0</v>
      </c>
      <c r="AL820" s="139">
        <f t="shared" si="195"/>
        <v>0</v>
      </c>
      <c r="AM820" s="139"/>
      <c r="AN820" s="428"/>
      <c r="AO820" s="139"/>
      <c r="AP820" s="139"/>
      <c r="AQ820" s="139"/>
      <c r="AR820" s="139"/>
      <c r="AS820" s="139"/>
      <c r="AT820" s="139"/>
      <c r="AU820" s="139"/>
      <c r="AV820" s="139"/>
      <c r="AW820" s="139"/>
      <c r="AX820" s="139"/>
      <c r="AY820" s="139"/>
      <c r="AZ820" s="139"/>
      <c r="BA820" s="139"/>
      <c r="BB820" s="139"/>
      <c r="BC820" s="139"/>
      <c r="BD820" s="139"/>
      <c r="BE820" s="139"/>
      <c r="BF820" s="139"/>
      <c r="BG820" s="139"/>
      <c r="BH820" s="139"/>
      <c r="BI820" s="139"/>
      <c r="BJ820" s="139"/>
      <c r="BK820" s="139"/>
      <c r="BL820" s="139"/>
      <c r="BM820" s="139"/>
      <c r="BN820" s="139"/>
      <c r="BO820" s="139"/>
      <c r="BP820" s="139"/>
      <c r="BQ820" s="139"/>
      <c r="BR820" s="139"/>
      <c r="BS820" s="139"/>
      <c r="BT820" s="139"/>
      <c r="BU820" s="139"/>
      <c r="BV820" s="139"/>
      <c r="BW820" s="139"/>
      <c r="BX820" s="139"/>
      <c r="BY820" s="139"/>
      <c r="BZ820" s="139"/>
      <c r="CA820" s="139"/>
      <c r="CB820" s="139"/>
      <c r="CC820" s="139"/>
      <c r="CD820" s="139"/>
      <c r="CE820" s="139"/>
      <c r="CF820" s="139"/>
      <c r="CG820" s="139"/>
      <c r="CH820" s="139"/>
      <c r="CI820" s="139"/>
      <c r="CJ820" s="139"/>
      <c r="CK820" s="139"/>
      <c r="CL820" s="139"/>
      <c r="CM820" s="139"/>
      <c r="CN820" s="139"/>
      <c r="CO820" s="139"/>
      <c r="CP820" s="139"/>
      <c r="CQ820" s="139"/>
      <c r="CR820" s="139"/>
      <c r="CS820" s="139"/>
      <c r="CT820" s="139"/>
      <c r="CU820" s="139"/>
      <c r="CV820" s="139"/>
      <c r="CW820" s="139"/>
      <c r="CX820" s="139"/>
      <c r="CY820" s="139"/>
      <c r="CZ820" s="139"/>
      <c r="DA820" s="139"/>
      <c r="DB820" s="139"/>
      <c r="DC820" s="139"/>
      <c r="DD820" s="139"/>
      <c r="DE820" s="139"/>
      <c r="DF820" s="139"/>
      <c r="DG820" s="139"/>
      <c r="DH820" s="139"/>
      <c r="DI820" s="139"/>
      <c r="DJ820" s="139"/>
      <c r="DK820" s="139"/>
      <c r="DL820" s="139"/>
      <c r="DM820" s="139"/>
      <c r="DN820" s="139"/>
      <c r="DO820" s="139"/>
      <c r="DP820" s="139"/>
      <c r="DQ820" s="139"/>
      <c r="DR820" s="139"/>
      <c r="DS820" s="139"/>
      <c r="DT820" s="139"/>
      <c r="DU820" s="139"/>
      <c r="DV820" s="139"/>
      <c r="DW820" s="139"/>
      <c r="DX820" s="139"/>
      <c r="DY820" s="139"/>
      <c r="DZ820" s="139"/>
      <c r="EA820" s="139"/>
      <c r="EB820" s="139"/>
      <c r="EC820" s="139"/>
      <c r="ED820" s="139"/>
      <c r="EE820" s="139"/>
      <c r="EF820" s="139"/>
      <c r="EG820" s="139"/>
      <c r="EH820" s="139"/>
      <c r="EI820" s="139"/>
      <c r="EJ820" s="139"/>
      <c r="EK820" s="139"/>
      <c r="EL820" s="139"/>
      <c r="EM820" s="139"/>
      <c r="EN820" s="139"/>
      <c r="EO820" s="139"/>
      <c r="EP820" s="139"/>
      <c r="EQ820" s="139"/>
      <c r="ER820" s="139"/>
      <c r="ES820" s="139"/>
      <c r="ET820" s="139"/>
      <c r="EU820" s="139"/>
      <c r="EV820" s="139"/>
      <c r="EW820" s="139"/>
      <c r="EX820" s="139"/>
      <c r="EY820" s="139"/>
      <c r="EZ820" s="139"/>
      <c r="FA820" s="139"/>
      <c r="FB820" s="139"/>
      <c r="FC820" s="139"/>
      <c r="FD820" s="139"/>
      <c r="FE820" s="139"/>
      <c r="FF820" s="139"/>
      <c r="FG820" s="139"/>
      <c r="FH820" s="139"/>
      <c r="FI820" s="139"/>
      <c r="FJ820" s="139"/>
      <c r="FK820" s="139"/>
      <c r="FL820" s="139"/>
      <c r="FM820" s="139"/>
      <c r="FN820" s="139"/>
      <c r="FO820" s="139"/>
      <c r="FP820" s="139"/>
      <c r="FQ820" s="139"/>
      <c r="FR820" s="139"/>
      <c r="FS820" s="139"/>
      <c r="FT820" s="139"/>
      <c r="FU820" s="139"/>
      <c r="FV820" s="139"/>
      <c r="FW820" s="139"/>
      <c r="FX820" s="139"/>
      <c r="FY820" s="139"/>
      <c r="FZ820" s="139"/>
      <c r="GA820" s="139"/>
      <c r="GB820" s="139"/>
      <c r="GC820" s="139"/>
      <c r="GD820" s="139"/>
      <c r="GE820" s="139"/>
      <c r="GF820" s="139"/>
      <c r="GG820" s="139"/>
      <c r="GH820" s="139"/>
      <c r="GI820" s="139"/>
      <c r="GJ820" s="139"/>
      <c r="GK820" s="139"/>
      <c r="GL820" s="139"/>
      <c r="GM820" s="139"/>
      <c r="GN820" s="139"/>
      <c r="GO820" s="139"/>
      <c r="GP820" s="139"/>
      <c r="GQ820" s="139"/>
      <c r="GR820" s="139"/>
      <c r="GS820" s="139"/>
      <c r="GT820" s="139"/>
    </row>
    <row r="821" spans="1:202" ht="30" x14ac:dyDescent="0.25">
      <c r="A821" s="19">
        <v>1</v>
      </c>
      <c r="B821" s="19">
        <f t="shared" si="197"/>
        <v>1</v>
      </c>
      <c r="C821" s="302" t="s">
        <v>197</v>
      </c>
      <c r="D821" s="29">
        <f>'2 уровень'!F1947</f>
        <v>700</v>
      </c>
      <c r="E821" s="29">
        <f>'2 уровень'!G1947</f>
        <v>408.33333333333337</v>
      </c>
      <c r="F821" s="29">
        <f>'2 уровень'!H1947</f>
        <v>406</v>
      </c>
      <c r="G821" s="144">
        <f>'2 уровень'!I1947</f>
        <v>0</v>
      </c>
      <c r="H821" s="158">
        <f>'2 уровень'!J1947</f>
        <v>0</v>
      </c>
      <c r="I821" s="158">
        <f>'2 уровень'!K1947</f>
        <v>0</v>
      </c>
      <c r="J821" s="153">
        <f>'2 уровень'!L1947</f>
        <v>0</v>
      </c>
      <c r="K821" s="153">
        <f>'2 уровень'!M1947</f>
        <v>0</v>
      </c>
      <c r="L821" s="153">
        <f>'2 уровень'!N1947</f>
        <v>0</v>
      </c>
      <c r="M821" s="153">
        <f>'2 уровень'!O1947</f>
        <v>0</v>
      </c>
      <c r="N821" s="153">
        <f>'2 уровень'!P1947</f>
        <v>0</v>
      </c>
      <c r="O821" s="153">
        <f>'2 уровень'!Q1947</f>
        <v>0</v>
      </c>
      <c r="P821" s="152">
        <f>'2 уровень'!R1947</f>
        <v>0</v>
      </c>
      <c r="Q821" s="152">
        <f>'2 уровень'!S1947</f>
        <v>0</v>
      </c>
      <c r="R821" s="152">
        <f>'2 уровень'!T1947</f>
        <v>0</v>
      </c>
      <c r="S821" s="152">
        <f>'2 уровень'!U1947</f>
        <v>0</v>
      </c>
      <c r="T821" s="152">
        <f>'2 уровень'!V1947</f>
        <v>0</v>
      </c>
      <c r="U821" s="152">
        <f>'2 уровень'!W1947</f>
        <v>0</v>
      </c>
      <c r="V821" s="152">
        <f>'2 уровень'!X1947</f>
        <v>0</v>
      </c>
      <c r="W821" s="152">
        <f>'2 уровень'!Y1947</f>
        <v>0</v>
      </c>
      <c r="X821" s="152">
        <f>'2 уровень'!Z1947</f>
        <v>0</v>
      </c>
      <c r="Y821" s="1003">
        <f>'2 уровень'!AA1947</f>
        <v>0</v>
      </c>
      <c r="Z821" s="152">
        <f>'2 уровень'!AB1947</f>
        <v>0</v>
      </c>
      <c r="AA821" s="152">
        <f>'2 уровень'!AC1947</f>
        <v>0</v>
      </c>
      <c r="AB821" s="152">
        <f>'2 уровень'!AD1947</f>
        <v>0</v>
      </c>
      <c r="AC821" s="152">
        <f>'2 уровень'!AE1947</f>
        <v>0</v>
      </c>
      <c r="AD821" s="570">
        <f>'2 уровень'!AF1947</f>
        <v>0</v>
      </c>
      <c r="AE821" s="152"/>
      <c r="AF821" s="152"/>
      <c r="AG821" s="1224">
        <f>'2 уровень'!AG1947</f>
        <v>0</v>
      </c>
      <c r="AH821" s="1231">
        <f>'2 уровень'!AH1947</f>
        <v>0</v>
      </c>
      <c r="AI821" s="339">
        <f t="shared" si="190"/>
        <v>0</v>
      </c>
      <c r="AJ821" s="339">
        <f t="shared" si="185"/>
        <v>0</v>
      </c>
      <c r="AK821" s="1119">
        <f t="shared" si="196"/>
        <v>0</v>
      </c>
      <c r="AL821" s="139">
        <f t="shared" si="195"/>
        <v>0</v>
      </c>
      <c r="AM821" s="139"/>
      <c r="AN821" s="428"/>
      <c r="AO821" s="139"/>
      <c r="AP821" s="139"/>
      <c r="AQ821" s="139"/>
      <c r="AR821" s="139"/>
      <c r="AS821" s="139"/>
      <c r="AT821" s="139"/>
      <c r="AU821" s="139"/>
      <c r="AV821" s="139"/>
      <c r="AW821" s="139"/>
      <c r="AX821" s="139"/>
      <c r="AY821" s="139"/>
      <c r="AZ821" s="139"/>
      <c r="BA821" s="139"/>
      <c r="BB821" s="139"/>
      <c r="BC821" s="139"/>
      <c r="BD821" s="139"/>
      <c r="BE821" s="139"/>
      <c r="BF821" s="139"/>
      <c r="BG821" s="139"/>
      <c r="BH821" s="139"/>
      <c r="BI821" s="139"/>
      <c r="BJ821" s="139"/>
      <c r="BK821" s="139"/>
      <c r="BL821" s="139"/>
      <c r="BM821" s="139"/>
      <c r="BN821" s="139"/>
      <c r="BO821" s="139"/>
      <c r="BP821" s="139"/>
      <c r="BQ821" s="139"/>
      <c r="BR821" s="139"/>
      <c r="BS821" s="139"/>
      <c r="BT821" s="139"/>
      <c r="BU821" s="139"/>
      <c r="BV821" s="139"/>
      <c r="BW821" s="139"/>
      <c r="BX821" s="139"/>
      <c r="BY821" s="139"/>
      <c r="BZ821" s="139"/>
      <c r="CA821" s="139"/>
      <c r="CB821" s="139"/>
      <c r="CC821" s="139"/>
      <c r="CD821" s="139"/>
      <c r="CE821" s="139"/>
      <c r="CF821" s="139"/>
      <c r="CG821" s="139"/>
      <c r="CH821" s="139"/>
      <c r="CI821" s="139"/>
      <c r="CJ821" s="139"/>
      <c r="CK821" s="139"/>
      <c r="CL821" s="139"/>
      <c r="CM821" s="139"/>
      <c r="CN821" s="139"/>
      <c r="CO821" s="139"/>
      <c r="CP821" s="139"/>
      <c r="CQ821" s="139"/>
      <c r="CR821" s="139"/>
      <c r="CS821" s="139"/>
      <c r="CT821" s="139"/>
      <c r="CU821" s="139"/>
      <c r="CV821" s="139"/>
      <c r="CW821" s="139"/>
      <c r="CX821" s="139"/>
      <c r="CY821" s="139"/>
      <c r="CZ821" s="139"/>
      <c r="DA821" s="139"/>
      <c r="DB821" s="139"/>
      <c r="DC821" s="139"/>
      <c r="DD821" s="139"/>
      <c r="DE821" s="139"/>
      <c r="DF821" s="139"/>
      <c r="DG821" s="139"/>
      <c r="DH821" s="139"/>
      <c r="DI821" s="139"/>
      <c r="DJ821" s="139"/>
      <c r="DK821" s="139"/>
      <c r="DL821" s="139"/>
      <c r="DM821" s="139"/>
      <c r="DN821" s="139"/>
      <c r="DO821" s="139"/>
      <c r="DP821" s="139"/>
      <c r="DQ821" s="139"/>
      <c r="DR821" s="139"/>
      <c r="DS821" s="139"/>
      <c r="DT821" s="139"/>
      <c r="DU821" s="139"/>
      <c r="DV821" s="139"/>
      <c r="DW821" s="139"/>
      <c r="DX821" s="139"/>
      <c r="DY821" s="139"/>
      <c r="DZ821" s="139"/>
      <c r="EA821" s="139"/>
      <c r="EB821" s="139"/>
      <c r="EC821" s="139"/>
      <c r="ED821" s="139"/>
      <c r="EE821" s="139"/>
      <c r="EF821" s="139"/>
      <c r="EG821" s="139"/>
      <c r="EH821" s="139"/>
      <c r="EI821" s="139"/>
      <c r="EJ821" s="139"/>
      <c r="EK821" s="139"/>
      <c r="EL821" s="139"/>
      <c r="EM821" s="139"/>
      <c r="EN821" s="139"/>
      <c r="EO821" s="139"/>
      <c r="EP821" s="139"/>
      <c r="EQ821" s="139"/>
      <c r="ER821" s="139"/>
      <c r="ES821" s="139"/>
      <c r="ET821" s="139"/>
      <c r="EU821" s="139"/>
      <c r="EV821" s="139"/>
      <c r="EW821" s="139"/>
      <c r="EX821" s="139"/>
      <c r="EY821" s="139"/>
      <c r="EZ821" s="139"/>
      <c r="FA821" s="139"/>
      <c r="FB821" s="139"/>
      <c r="FC821" s="139"/>
      <c r="FD821" s="139"/>
      <c r="FE821" s="139"/>
      <c r="FF821" s="139"/>
      <c r="FG821" s="139"/>
      <c r="FH821" s="139"/>
      <c r="FI821" s="139"/>
      <c r="FJ821" s="139"/>
      <c r="FK821" s="139"/>
      <c r="FL821" s="139"/>
      <c r="FM821" s="139"/>
      <c r="FN821" s="139"/>
      <c r="FO821" s="139"/>
      <c r="FP821" s="139"/>
      <c r="FQ821" s="139"/>
      <c r="FR821" s="139"/>
      <c r="FS821" s="139"/>
      <c r="FT821" s="139"/>
      <c r="FU821" s="139"/>
      <c r="FV821" s="139"/>
      <c r="FW821" s="139"/>
      <c r="FX821" s="139"/>
      <c r="FY821" s="139"/>
      <c r="FZ821" s="139"/>
      <c r="GA821" s="139"/>
      <c r="GB821" s="139"/>
      <c r="GC821" s="139"/>
      <c r="GD821" s="139"/>
      <c r="GE821" s="139"/>
      <c r="GF821" s="139"/>
      <c r="GG821" s="139"/>
      <c r="GH821" s="139"/>
      <c r="GI821" s="139"/>
      <c r="GJ821" s="139"/>
      <c r="GK821" s="139"/>
      <c r="GL821" s="139"/>
      <c r="GM821" s="139"/>
      <c r="GN821" s="139"/>
      <c r="GO821" s="139"/>
      <c r="GP821" s="139"/>
      <c r="GQ821" s="139"/>
      <c r="GR821" s="139"/>
      <c r="GS821" s="139"/>
      <c r="GT821" s="139"/>
    </row>
    <row r="822" spans="1:202" ht="72" x14ac:dyDescent="0.25">
      <c r="A822" s="19">
        <v>1</v>
      </c>
      <c r="B822" s="19">
        <f t="shared" si="197"/>
        <v>1</v>
      </c>
      <c r="C822" s="443" t="s">
        <v>329</v>
      </c>
      <c r="D822" s="29">
        <f>'2 уровень'!F1948</f>
        <v>0</v>
      </c>
      <c r="E822" s="29">
        <f>'2 уровень'!G1948</f>
        <v>0</v>
      </c>
      <c r="F822" s="29">
        <f>'2 уровень'!H1948</f>
        <v>0</v>
      </c>
      <c r="G822" s="144">
        <f>'2 уровень'!I1948</f>
        <v>0</v>
      </c>
      <c r="H822" s="158">
        <f>'2 уровень'!J1948</f>
        <v>0</v>
      </c>
      <c r="I822" s="158">
        <f>'2 уровень'!K1948</f>
        <v>0</v>
      </c>
      <c r="J822" s="153">
        <f>'2 уровень'!L1948</f>
        <v>0</v>
      </c>
      <c r="K822" s="153">
        <f>'2 уровень'!M1948</f>
        <v>0</v>
      </c>
      <c r="L822" s="153">
        <f>'2 уровень'!N1948</f>
        <v>0</v>
      </c>
      <c r="M822" s="153">
        <f>'2 уровень'!O1948</f>
        <v>0</v>
      </c>
      <c r="N822" s="153">
        <f>'2 уровень'!P1948</f>
        <v>0</v>
      </c>
      <c r="O822" s="153">
        <f>'2 уровень'!Q1948</f>
        <v>0</v>
      </c>
      <c r="P822" s="152">
        <f>'2 уровень'!R1948</f>
        <v>0</v>
      </c>
      <c r="Q822" s="152">
        <f>'2 уровень'!S1948</f>
        <v>0</v>
      </c>
      <c r="R822" s="152">
        <f>'2 уровень'!T1948</f>
        <v>0</v>
      </c>
      <c r="S822" s="152">
        <f>'2 уровень'!U1948</f>
        <v>0</v>
      </c>
      <c r="T822" s="152">
        <f>'2 уровень'!V1948</f>
        <v>0</v>
      </c>
      <c r="U822" s="152">
        <f>'2 уровень'!W1948</f>
        <v>0</v>
      </c>
      <c r="V822" s="152">
        <f>'2 уровень'!X1948</f>
        <v>0</v>
      </c>
      <c r="W822" s="152">
        <f>'2 уровень'!Y1948</f>
        <v>0</v>
      </c>
      <c r="X822" s="152">
        <f>'2 уровень'!Z1948</f>
        <v>0</v>
      </c>
      <c r="Y822" s="1003">
        <f>'2 уровень'!AA1948</f>
        <v>0</v>
      </c>
      <c r="Z822" s="152">
        <f>'2 уровень'!AB1948</f>
        <v>0</v>
      </c>
      <c r="AA822" s="152">
        <f>'2 уровень'!AC1948</f>
        <v>0</v>
      </c>
      <c r="AB822" s="152">
        <f>'2 уровень'!AD1948</f>
        <v>0</v>
      </c>
      <c r="AC822" s="152">
        <f>'2 уровень'!AE1948</f>
        <v>0</v>
      </c>
      <c r="AD822" s="570">
        <f>'2 уровень'!AF1948</f>
        <v>0</v>
      </c>
      <c r="AE822" s="152"/>
      <c r="AF822" s="152"/>
      <c r="AG822" s="1224">
        <f>'2 уровень'!AG1948</f>
        <v>0</v>
      </c>
      <c r="AH822" s="1231">
        <f>'2 уровень'!AH1948</f>
        <v>0</v>
      </c>
      <c r="AI822" s="339">
        <f t="shared" si="190"/>
        <v>0</v>
      </c>
      <c r="AJ822" s="339">
        <f t="shared" si="185"/>
        <v>0</v>
      </c>
      <c r="AK822" s="1119">
        <f t="shared" si="196"/>
        <v>0</v>
      </c>
      <c r="AL822" s="139" t="e">
        <f t="shared" si="195"/>
        <v>#DIV/0!</v>
      </c>
      <c r="AM822" s="139"/>
      <c r="AN822" s="428"/>
      <c r="AO822" s="139"/>
      <c r="AP822" s="139"/>
      <c r="AQ822" s="139"/>
      <c r="AR822" s="139"/>
      <c r="AS822" s="139"/>
      <c r="AT822" s="139"/>
      <c r="AU822" s="139"/>
      <c r="AV822" s="139"/>
      <c r="AW822" s="139"/>
      <c r="AX822" s="139"/>
      <c r="AY822" s="139"/>
      <c r="AZ822" s="139"/>
      <c r="BA822" s="139"/>
      <c r="BB822" s="139"/>
      <c r="BC822" s="139"/>
      <c r="BD822" s="139"/>
      <c r="BE822" s="139"/>
      <c r="BF822" s="139"/>
      <c r="BG822" s="139"/>
      <c r="BH822" s="139"/>
      <c r="BI822" s="139"/>
      <c r="BJ822" s="139"/>
      <c r="BK822" s="139"/>
      <c r="BL822" s="139"/>
      <c r="BM822" s="139"/>
      <c r="BN822" s="139"/>
      <c r="BO822" s="139"/>
      <c r="BP822" s="139"/>
      <c r="BQ822" s="139"/>
      <c r="BR822" s="139"/>
      <c r="BS822" s="139"/>
      <c r="BT822" s="139"/>
      <c r="BU822" s="139"/>
      <c r="BV822" s="139"/>
      <c r="BW822" s="139"/>
      <c r="BX822" s="139"/>
      <c r="BY822" s="139"/>
      <c r="BZ822" s="139"/>
      <c r="CA822" s="139"/>
      <c r="CB822" s="139"/>
      <c r="CC822" s="139"/>
      <c r="CD822" s="139"/>
      <c r="CE822" s="139"/>
      <c r="CF822" s="139"/>
      <c r="CG822" s="139"/>
      <c r="CH822" s="139"/>
      <c r="CI822" s="139"/>
      <c r="CJ822" s="139"/>
      <c r="CK822" s="139"/>
      <c r="CL822" s="139"/>
      <c r="CM822" s="139"/>
      <c r="CN822" s="139"/>
      <c r="CO822" s="139"/>
      <c r="CP822" s="139"/>
      <c r="CQ822" s="139"/>
      <c r="CR822" s="139"/>
      <c r="CS822" s="139"/>
      <c r="CT822" s="139"/>
      <c r="CU822" s="139"/>
      <c r="CV822" s="139"/>
      <c r="CW822" s="139"/>
      <c r="CX822" s="139"/>
      <c r="CY822" s="139"/>
      <c r="CZ822" s="139"/>
      <c r="DA822" s="139"/>
      <c r="DB822" s="139"/>
      <c r="DC822" s="139"/>
      <c r="DD822" s="139"/>
      <c r="DE822" s="139"/>
      <c r="DF822" s="139"/>
      <c r="DG822" s="139"/>
      <c r="DH822" s="139"/>
      <c r="DI822" s="139"/>
      <c r="DJ822" s="139"/>
      <c r="DK822" s="139"/>
      <c r="DL822" s="139"/>
      <c r="DM822" s="139"/>
      <c r="DN822" s="139"/>
      <c r="DO822" s="139"/>
      <c r="DP822" s="139"/>
      <c r="DQ822" s="139"/>
      <c r="DR822" s="139"/>
      <c r="DS822" s="139"/>
      <c r="DT822" s="139"/>
      <c r="DU822" s="139"/>
      <c r="DV822" s="139"/>
      <c r="DW822" s="139"/>
      <c r="DX822" s="139"/>
      <c r="DY822" s="139"/>
      <c r="DZ822" s="139"/>
      <c r="EA822" s="139"/>
      <c r="EB822" s="139"/>
      <c r="EC822" s="139"/>
      <c r="ED822" s="139"/>
      <c r="EE822" s="139"/>
      <c r="EF822" s="139"/>
      <c r="EG822" s="139"/>
      <c r="EH822" s="139"/>
      <c r="EI822" s="139"/>
      <c r="EJ822" s="139"/>
      <c r="EK822" s="139"/>
      <c r="EL822" s="139"/>
      <c r="EM822" s="139"/>
      <c r="EN822" s="139"/>
      <c r="EO822" s="139"/>
      <c r="EP822" s="139"/>
      <c r="EQ822" s="139"/>
      <c r="ER822" s="139"/>
      <c r="ES822" s="139"/>
      <c r="ET822" s="139"/>
      <c r="EU822" s="139"/>
      <c r="EV822" s="139"/>
      <c r="EW822" s="139"/>
      <c r="EX822" s="139"/>
      <c r="EY822" s="139"/>
      <c r="EZ822" s="139"/>
      <c r="FA822" s="139"/>
      <c r="FB822" s="139"/>
      <c r="FC822" s="139"/>
      <c r="FD822" s="139"/>
      <c r="FE822" s="139"/>
      <c r="FF822" s="139"/>
      <c r="FG822" s="139"/>
      <c r="FH822" s="139"/>
      <c r="FI822" s="139"/>
      <c r="FJ822" s="139"/>
      <c r="FK822" s="139"/>
      <c r="FL822" s="139"/>
      <c r="FM822" s="139"/>
      <c r="FN822" s="139"/>
      <c r="FO822" s="139"/>
      <c r="FP822" s="139"/>
      <c r="FQ822" s="139"/>
      <c r="FR822" s="139"/>
      <c r="FS822" s="139"/>
      <c r="FT822" s="139"/>
      <c r="FU822" s="139"/>
      <c r="FV822" s="139"/>
      <c r="FW822" s="139"/>
      <c r="FX822" s="139"/>
      <c r="FY822" s="139"/>
      <c r="FZ822" s="139"/>
      <c r="GA822" s="139"/>
      <c r="GB822" s="139"/>
      <c r="GC822" s="139"/>
      <c r="GD822" s="139"/>
      <c r="GE822" s="139"/>
      <c r="GF822" s="139"/>
      <c r="GG822" s="139"/>
      <c r="GH822" s="139"/>
      <c r="GI822" s="139"/>
      <c r="GJ822" s="139"/>
      <c r="GK822" s="139"/>
      <c r="GL822" s="139"/>
      <c r="GM822" s="139"/>
      <c r="GN822" s="139"/>
      <c r="GO822" s="139"/>
      <c r="GP822" s="139"/>
      <c r="GQ822" s="139"/>
      <c r="GR822" s="139"/>
      <c r="GS822" s="139"/>
      <c r="GT822" s="139"/>
    </row>
    <row r="823" spans="1:202" x14ac:dyDescent="0.25">
      <c r="A823" s="19">
        <v>1</v>
      </c>
      <c r="B823" s="19">
        <f t="shared" si="197"/>
        <v>1</v>
      </c>
      <c r="C823" s="751" t="s">
        <v>227</v>
      </c>
      <c r="D823" s="29">
        <f>'2 уровень'!F1949</f>
        <v>3030</v>
      </c>
      <c r="E823" s="29">
        <f>'2 уровень'!G1949</f>
        <v>1767.4999999999998</v>
      </c>
      <c r="F823" s="29">
        <f>'2 уровень'!H1949</f>
        <v>2179</v>
      </c>
      <c r="G823" s="144">
        <f>'2 уровень'!I1949</f>
        <v>123.28147100424329</v>
      </c>
      <c r="H823" s="158">
        <f>'2 уровень'!J1949</f>
        <v>0</v>
      </c>
      <c r="I823" s="158">
        <f>'2 уровень'!K1949</f>
        <v>0</v>
      </c>
      <c r="J823" s="153">
        <f>'2 уровень'!L1949</f>
        <v>0</v>
      </c>
      <c r="K823" s="153">
        <f>'2 уровень'!M1949</f>
        <v>0</v>
      </c>
      <c r="L823" s="153">
        <f>'2 уровень'!N1949</f>
        <v>0</v>
      </c>
      <c r="M823" s="153">
        <f>'2 уровень'!O1949</f>
        <v>0</v>
      </c>
      <c r="N823" s="153">
        <f>'2 уровень'!P1949</f>
        <v>0</v>
      </c>
      <c r="O823" s="153">
        <f>'2 уровень'!Q1949</f>
        <v>0</v>
      </c>
      <c r="P823" s="152">
        <f>'2 уровень'!R1949</f>
        <v>6100.3939760099756</v>
      </c>
      <c r="Q823" s="152">
        <f>'2 уровень'!S1949</f>
        <v>6100.3939760099756</v>
      </c>
      <c r="R823" s="152">
        <f>'2 уровень'!T1949</f>
        <v>6100.3939760099756</v>
      </c>
      <c r="S823" s="152">
        <f>'2 уровень'!U1949</f>
        <v>6100.3939760099756</v>
      </c>
      <c r="T823" s="152">
        <f>'2 уровень'!V1949</f>
        <v>6100.3939760099756</v>
      </c>
      <c r="U823" s="152">
        <f>'2 уровень'!W1949</f>
        <v>6100.3939760099756</v>
      </c>
      <c r="V823" s="152">
        <f>'2 уровень'!X1949</f>
        <v>6100.3939760099756</v>
      </c>
      <c r="W823" s="152">
        <f>'2 уровень'!Y1949</f>
        <v>3558.5631526724856</v>
      </c>
      <c r="X823" s="152">
        <f>'2 уровень'!Z1949</f>
        <v>4760.536970000001</v>
      </c>
      <c r="Y823" s="1003">
        <f>'2 уровень'!AA1949</f>
        <v>0</v>
      </c>
      <c r="Z823" s="152">
        <f>'2 уровень'!AB1949</f>
        <v>0</v>
      </c>
      <c r="AA823" s="152">
        <f>'2 уровень'!AC1949</f>
        <v>1201.9738173275155</v>
      </c>
      <c r="AB823" s="152">
        <f>'2 уровень'!AD1949</f>
        <v>0</v>
      </c>
      <c r="AC823" s="152">
        <f>'2 уровень'!AE1949</f>
        <v>-8.2689599999999999</v>
      </c>
      <c r="AD823" s="570">
        <f>'2 уровень'!AF1949</f>
        <v>4752.2680100000007</v>
      </c>
      <c r="AE823" s="152">
        <f>X823/W823*100</f>
        <v>133.77694214657484</v>
      </c>
      <c r="AF823" s="152">
        <f>AD823/W823*100</f>
        <v>133.54457420352486</v>
      </c>
      <c r="AG823" s="1224">
        <f>'2 уровень'!AG1949</f>
        <v>0</v>
      </c>
      <c r="AH823" s="1231">
        <f>'2 уровень'!AH1949</f>
        <v>0</v>
      </c>
      <c r="AI823" s="339">
        <f t="shared" si="190"/>
        <v>4752268.0100000007</v>
      </c>
      <c r="AJ823" s="339">
        <f t="shared" si="185"/>
        <v>-8268.9599999999991</v>
      </c>
      <c r="AK823" s="1119">
        <f t="shared" si="196"/>
        <v>2013.3313452178136</v>
      </c>
      <c r="AL823" s="139">
        <f t="shared" si="195"/>
        <v>2184.7347269389634</v>
      </c>
      <c r="AM823" s="139"/>
      <c r="AN823" s="428"/>
      <c r="AO823" s="139"/>
      <c r="AP823" s="139"/>
      <c r="AQ823" s="139"/>
      <c r="AR823" s="139"/>
      <c r="AS823" s="139"/>
      <c r="AT823" s="139"/>
      <c r="AU823" s="139"/>
      <c r="AV823" s="139"/>
      <c r="AW823" s="139"/>
      <c r="AX823" s="139"/>
      <c r="AY823" s="139"/>
      <c r="AZ823" s="139"/>
      <c r="BA823" s="139"/>
      <c r="BB823" s="139"/>
      <c r="BC823" s="139"/>
      <c r="BD823" s="139"/>
      <c r="BE823" s="139"/>
      <c r="BF823" s="139"/>
      <c r="BG823" s="139"/>
      <c r="BH823" s="139"/>
      <c r="BI823" s="139"/>
      <c r="BJ823" s="139"/>
      <c r="BK823" s="139"/>
      <c r="BL823" s="139"/>
      <c r="BM823" s="139"/>
      <c r="BN823" s="139"/>
      <c r="BO823" s="139"/>
      <c r="BP823" s="139"/>
      <c r="BQ823" s="139"/>
      <c r="BR823" s="139"/>
      <c r="BS823" s="139"/>
      <c r="BT823" s="139"/>
      <c r="BU823" s="139"/>
      <c r="BV823" s="139"/>
      <c r="BW823" s="139"/>
      <c r="BX823" s="139"/>
      <c r="BY823" s="139"/>
      <c r="BZ823" s="139"/>
      <c r="CA823" s="139"/>
      <c r="CB823" s="139"/>
      <c r="CC823" s="139"/>
      <c r="CD823" s="139"/>
      <c r="CE823" s="139"/>
      <c r="CF823" s="139"/>
      <c r="CG823" s="139"/>
      <c r="CH823" s="139"/>
      <c r="CI823" s="139"/>
      <c r="CJ823" s="139"/>
      <c r="CK823" s="139"/>
      <c r="CL823" s="139"/>
      <c r="CM823" s="139"/>
      <c r="CN823" s="139"/>
      <c r="CO823" s="139"/>
      <c r="CP823" s="139"/>
      <c r="CQ823" s="139"/>
      <c r="CR823" s="139"/>
      <c r="CS823" s="139"/>
      <c r="CT823" s="139"/>
      <c r="CU823" s="139"/>
      <c r="CV823" s="139"/>
      <c r="CW823" s="139"/>
      <c r="CX823" s="139"/>
      <c r="CY823" s="139"/>
      <c r="CZ823" s="139"/>
      <c r="DA823" s="139"/>
      <c r="DB823" s="139"/>
      <c r="DC823" s="139"/>
      <c r="DD823" s="139"/>
      <c r="DE823" s="139"/>
      <c r="DF823" s="139"/>
      <c r="DG823" s="139"/>
      <c r="DH823" s="139"/>
      <c r="DI823" s="139"/>
      <c r="DJ823" s="139"/>
      <c r="DK823" s="139"/>
      <c r="DL823" s="139"/>
      <c r="DM823" s="139"/>
      <c r="DN823" s="139"/>
      <c r="DO823" s="139"/>
      <c r="DP823" s="139"/>
      <c r="DQ823" s="139"/>
      <c r="DR823" s="139"/>
      <c r="DS823" s="139"/>
      <c r="DT823" s="139"/>
      <c r="DU823" s="139"/>
      <c r="DV823" s="139"/>
      <c r="DW823" s="139"/>
      <c r="DX823" s="139"/>
      <c r="DY823" s="139"/>
      <c r="DZ823" s="139"/>
      <c r="EA823" s="139"/>
      <c r="EB823" s="139"/>
      <c r="EC823" s="139"/>
      <c r="ED823" s="139"/>
      <c r="EE823" s="139"/>
      <c r="EF823" s="139"/>
      <c r="EG823" s="139"/>
      <c r="EH823" s="139"/>
      <c r="EI823" s="139"/>
      <c r="EJ823" s="139"/>
      <c r="EK823" s="139"/>
      <c r="EL823" s="139"/>
      <c r="EM823" s="139"/>
      <c r="EN823" s="139"/>
      <c r="EO823" s="139"/>
      <c r="EP823" s="139"/>
      <c r="EQ823" s="139"/>
      <c r="ER823" s="139"/>
      <c r="ES823" s="139"/>
      <c r="ET823" s="139"/>
      <c r="EU823" s="139"/>
      <c r="EV823" s="139"/>
      <c r="EW823" s="139"/>
      <c r="EX823" s="139"/>
      <c r="EY823" s="139"/>
      <c r="EZ823" s="139"/>
      <c r="FA823" s="139"/>
      <c r="FB823" s="139"/>
      <c r="FC823" s="139"/>
      <c r="FD823" s="139"/>
      <c r="FE823" s="139"/>
      <c r="FF823" s="139"/>
      <c r="FG823" s="139"/>
      <c r="FH823" s="139"/>
      <c r="FI823" s="139"/>
      <c r="FJ823" s="139"/>
      <c r="FK823" s="139"/>
      <c r="FL823" s="139"/>
      <c r="FM823" s="139"/>
      <c r="FN823" s="139"/>
      <c r="FO823" s="139"/>
      <c r="FP823" s="139"/>
      <c r="FQ823" s="139"/>
      <c r="FR823" s="139"/>
      <c r="FS823" s="139"/>
      <c r="FT823" s="139"/>
      <c r="FU823" s="139"/>
      <c r="FV823" s="139"/>
      <c r="FW823" s="139"/>
      <c r="FX823" s="139"/>
      <c r="FY823" s="139"/>
      <c r="FZ823" s="139"/>
      <c r="GA823" s="139"/>
      <c r="GB823" s="139"/>
      <c r="GC823" s="139"/>
      <c r="GD823" s="139"/>
      <c r="GE823" s="139"/>
      <c r="GF823" s="139"/>
      <c r="GG823" s="139"/>
      <c r="GH823" s="139"/>
      <c r="GI823" s="139"/>
      <c r="GJ823" s="139"/>
      <c r="GK823" s="139"/>
      <c r="GL823" s="139"/>
      <c r="GM823" s="139"/>
      <c r="GN823" s="139"/>
      <c r="GO823" s="139"/>
      <c r="GP823" s="139"/>
      <c r="GQ823" s="139"/>
      <c r="GR823" s="139"/>
      <c r="GS823" s="139"/>
      <c r="GT823" s="139"/>
    </row>
    <row r="824" spans="1:202" ht="86.25" x14ac:dyDescent="0.25">
      <c r="A824" s="19">
        <v>1</v>
      </c>
      <c r="B824" s="19">
        <f t="shared" si="197"/>
        <v>1</v>
      </c>
      <c r="C824" s="776" t="s">
        <v>598</v>
      </c>
      <c r="D824" s="29">
        <f>'2 уровень'!F1950</f>
        <v>7318</v>
      </c>
      <c r="E824" s="29">
        <f>'2 уровень'!G1950</f>
        <v>4268.8333333333339</v>
      </c>
      <c r="F824" s="29">
        <f>'2 уровень'!H1950</f>
        <v>1230</v>
      </c>
      <c r="G824" s="144">
        <f>'2 уровень'!I1950</f>
        <v>28.813493148010771</v>
      </c>
      <c r="H824" s="158">
        <f>'2 уровень'!J1950</f>
        <v>0</v>
      </c>
      <c r="I824" s="158">
        <f>'2 уровень'!K1950</f>
        <v>0</v>
      </c>
      <c r="J824" s="153">
        <f>'2 уровень'!L1950</f>
        <v>0</v>
      </c>
      <c r="K824" s="153">
        <f>'2 уровень'!M1950</f>
        <v>0</v>
      </c>
      <c r="L824" s="153">
        <f>'2 уровень'!N1950</f>
        <v>0</v>
      </c>
      <c r="M824" s="153">
        <f>'2 уровень'!O1950</f>
        <v>0</v>
      </c>
      <c r="N824" s="153">
        <f>'2 уровень'!P1950</f>
        <v>0</v>
      </c>
      <c r="O824" s="153">
        <f>'2 уровень'!Q1950</f>
        <v>0</v>
      </c>
      <c r="P824" s="152">
        <f>'2 уровень'!R1950</f>
        <v>15596.487499999999</v>
      </c>
      <c r="Q824" s="152">
        <f>'2 уровень'!S1950</f>
        <v>15596.487499999999</v>
      </c>
      <c r="R824" s="152">
        <f>'2 уровень'!T1950</f>
        <v>15596.487499999999</v>
      </c>
      <c r="S824" s="152">
        <f>'2 уровень'!U1950</f>
        <v>15596.487499999999</v>
      </c>
      <c r="T824" s="152">
        <f>'2 уровень'!V1950</f>
        <v>15596.487499999999</v>
      </c>
      <c r="U824" s="152">
        <f>'2 уровень'!W1950</f>
        <v>15596.487499999999</v>
      </c>
      <c r="V824" s="152">
        <f>'2 уровень'!X1950</f>
        <v>15596.487499999999</v>
      </c>
      <c r="W824" s="152">
        <f>'2 уровень'!Y1950</f>
        <v>9097.9510416666672</v>
      </c>
      <c r="X824" s="152">
        <f>'2 уровень'!Z1950</f>
        <v>2621.4375</v>
      </c>
      <c r="Y824" s="1003">
        <f>'2 уровень'!AA1950</f>
        <v>0</v>
      </c>
      <c r="Z824" s="152">
        <f>'2 уровень'!AB1950</f>
        <v>0</v>
      </c>
      <c r="AA824" s="152">
        <f>'2 уровень'!AC1950</f>
        <v>-6476.5135416666672</v>
      </c>
      <c r="AB824" s="152">
        <f>'2 уровень'!AD1950</f>
        <v>0</v>
      </c>
      <c r="AC824" s="152">
        <f>'2 уровень'!AE1950</f>
        <v>0</v>
      </c>
      <c r="AD824" s="570">
        <f>'2 уровень'!AF1950</f>
        <v>2621.4375</v>
      </c>
      <c r="AE824" s="152"/>
      <c r="AF824" s="152"/>
      <c r="AG824" s="1224">
        <f>'2 уровень'!AG1950</f>
        <v>0</v>
      </c>
      <c r="AH824" s="1231">
        <f>'2 уровень'!AH1950</f>
        <v>0</v>
      </c>
      <c r="AI824" s="339">
        <f t="shared" si="190"/>
        <v>2621437.5</v>
      </c>
      <c r="AJ824" s="339">
        <f t="shared" si="185"/>
        <v>0</v>
      </c>
      <c r="AK824" s="1119">
        <f t="shared" si="196"/>
        <v>2131.25</v>
      </c>
      <c r="AL824" s="139">
        <f t="shared" si="195"/>
        <v>2131.25</v>
      </c>
      <c r="AM824" s="139"/>
      <c r="AN824" s="428"/>
      <c r="AO824" s="139"/>
      <c r="AP824" s="139"/>
      <c r="AQ824" s="139"/>
      <c r="AR824" s="139"/>
      <c r="AS824" s="139"/>
      <c r="AT824" s="139"/>
      <c r="AU824" s="139"/>
      <c r="AV824" s="139"/>
      <c r="AW824" s="139"/>
      <c r="AX824" s="139"/>
      <c r="AY824" s="139"/>
      <c r="AZ824" s="139"/>
      <c r="BA824" s="139"/>
      <c r="BB824" s="139"/>
      <c r="BC824" s="139"/>
      <c r="BD824" s="139"/>
      <c r="BE824" s="139"/>
      <c r="BF824" s="139"/>
      <c r="BG824" s="139"/>
      <c r="BH824" s="139"/>
      <c r="BI824" s="139"/>
      <c r="BJ824" s="139"/>
      <c r="BK824" s="139"/>
      <c r="BL824" s="139"/>
      <c r="BM824" s="139"/>
      <c r="BN824" s="139"/>
      <c r="BO824" s="139"/>
      <c r="BP824" s="139"/>
      <c r="BQ824" s="139"/>
      <c r="BR824" s="139"/>
      <c r="BS824" s="139"/>
      <c r="BT824" s="139"/>
      <c r="BU824" s="139"/>
      <c r="BV824" s="139"/>
      <c r="BW824" s="139"/>
      <c r="BX824" s="139"/>
      <c r="BY824" s="139"/>
      <c r="BZ824" s="139"/>
      <c r="CA824" s="139"/>
      <c r="CB824" s="139"/>
      <c r="CC824" s="139"/>
      <c r="CD824" s="139"/>
      <c r="CE824" s="139"/>
      <c r="CF824" s="139"/>
      <c r="CG824" s="139"/>
      <c r="CH824" s="139"/>
      <c r="CI824" s="139"/>
      <c r="CJ824" s="139"/>
      <c r="CK824" s="139"/>
      <c r="CL824" s="139"/>
      <c r="CM824" s="139"/>
      <c r="CN824" s="139"/>
      <c r="CO824" s="139"/>
      <c r="CP824" s="139"/>
      <c r="CQ824" s="139"/>
      <c r="CR824" s="139"/>
      <c r="CS824" s="139"/>
      <c r="CT824" s="139"/>
      <c r="CU824" s="139"/>
      <c r="CV824" s="139"/>
      <c r="CW824" s="139"/>
      <c r="CX824" s="139"/>
      <c r="CY824" s="139"/>
      <c r="CZ824" s="139"/>
      <c r="DA824" s="139"/>
      <c r="DB824" s="139"/>
      <c r="DC824" s="139"/>
      <c r="DD824" s="139"/>
      <c r="DE824" s="139"/>
      <c r="DF824" s="139"/>
      <c r="DG824" s="139"/>
      <c r="DH824" s="139"/>
      <c r="DI824" s="139"/>
      <c r="DJ824" s="139"/>
      <c r="DK824" s="139"/>
      <c r="DL824" s="139"/>
      <c r="DM824" s="139"/>
      <c r="DN824" s="139"/>
      <c r="DO824" s="139"/>
      <c r="DP824" s="139"/>
      <c r="DQ824" s="139"/>
      <c r="DR824" s="139"/>
      <c r="DS824" s="139"/>
      <c r="DT824" s="139"/>
      <c r="DU824" s="139"/>
      <c r="DV824" s="139"/>
      <c r="DW824" s="139"/>
      <c r="DX824" s="139"/>
      <c r="DY824" s="139"/>
      <c r="DZ824" s="139"/>
      <c r="EA824" s="139"/>
      <c r="EB824" s="139"/>
      <c r="EC824" s="139"/>
      <c r="ED824" s="139"/>
      <c r="EE824" s="139"/>
      <c r="EF824" s="139"/>
      <c r="EG824" s="139"/>
      <c r="EH824" s="139"/>
      <c r="EI824" s="139"/>
      <c r="EJ824" s="139"/>
      <c r="EK824" s="139"/>
      <c r="EL824" s="139"/>
      <c r="EM824" s="139"/>
      <c r="EN824" s="139"/>
      <c r="EO824" s="139"/>
      <c r="EP824" s="139"/>
      <c r="EQ824" s="139"/>
      <c r="ER824" s="139"/>
      <c r="ES824" s="139"/>
      <c r="ET824" s="139"/>
      <c r="EU824" s="139"/>
      <c r="EV824" s="139"/>
      <c r="EW824" s="139"/>
      <c r="EX824" s="139"/>
      <c r="EY824" s="139"/>
      <c r="EZ824" s="139"/>
      <c r="FA824" s="139"/>
      <c r="FB824" s="139"/>
      <c r="FC824" s="139"/>
      <c r="FD824" s="139"/>
      <c r="FE824" s="139"/>
      <c r="FF824" s="139"/>
      <c r="FG824" s="139"/>
      <c r="FH824" s="139"/>
      <c r="FI824" s="139"/>
      <c r="FJ824" s="139"/>
      <c r="FK824" s="139"/>
      <c r="FL824" s="139"/>
      <c r="FM824" s="139"/>
      <c r="FN824" s="139"/>
      <c r="FO824" s="139"/>
      <c r="FP824" s="139"/>
      <c r="FQ824" s="139"/>
      <c r="FR824" s="139"/>
      <c r="FS824" s="139"/>
      <c r="FT824" s="139"/>
      <c r="FU824" s="139"/>
      <c r="FV824" s="139"/>
      <c r="FW824" s="139"/>
      <c r="FX824" s="139"/>
      <c r="FY824" s="139"/>
      <c r="FZ824" s="139"/>
      <c r="GA824" s="139"/>
      <c r="GB824" s="139"/>
      <c r="GC824" s="139"/>
      <c r="GD824" s="139"/>
      <c r="GE824" s="139"/>
      <c r="GF824" s="139"/>
      <c r="GG824" s="139"/>
      <c r="GH824" s="139"/>
      <c r="GI824" s="139"/>
      <c r="GJ824" s="139"/>
      <c r="GK824" s="139"/>
      <c r="GL824" s="139"/>
      <c r="GM824" s="139"/>
      <c r="GN824" s="139"/>
      <c r="GO824" s="139"/>
      <c r="GP824" s="139"/>
      <c r="GQ824" s="139"/>
      <c r="GR824" s="139"/>
      <c r="GS824" s="139"/>
      <c r="GT824" s="139"/>
    </row>
    <row r="825" spans="1:202" x14ac:dyDescent="0.25">
      <c r="A825" s="19">
        <v>1</v>
      </c>
      <c r="B825" s="19">
        <f t="shared" si="197"/>
        <v>1</v>
      </c>
      <c r="C825" s="776" t="s">
        <v>272</v>
      </c>
      <c r="D825" s="29">
        <f>'2 уровень'!F1951</f>
        <v>38450.400000000001</v>
      </c>
      <c r="E825" s="29">
        <f>'2 уровень'!G1951</f>
        <v>22429.166666666664</v>
      </c>
      <c r="F825" s="29">
        <f>'2 уровень'!H1951</f>
        <v>12228.3325</v>
      </c>
      <c r="G825" s="144">
        <f>'2 уровень'!I1951</f>
        <v>54.519780791380278</v>
      </c>
      <c r="H825" s="158">
        <f>'2 уровень'!J1951</f>
        <v>0</v>
      </c>
      <c r="I825" s="158">
        <f>'2 уровень'!K1951</f>
        <v>0</v>
      </c>
      <c r="J825" s="153">
        <f>'2 уровень'!L1951</f>
        <v>0</v>
      </c>
      <c r="K825" s="153">
        <f>'2 уровень'!M1951</f>
        <v>0</v>
      </c>
      <c r="L825" s="153">
        <f>'2 уровень'!N1951</f>
        <v>0</v>
      </c>
      <c r="M825" s="153">
        <f>'2 уровень'!O1951</f>
        <v>0</v>
      </c>
      <c r="N825" s="153">
        <f>'2 уровень'!P1951</f>
        <v>0</v>
      </c>
      <c r="O825" s="153">
        <f>'2 уровень'!Q1951</f>
        <v>0</v>
      </c>
      <c r="P825" s="152">
        <f>'2 уровень'!R1951</f>
        <v>0</v>
      </c>
      <c r="Q825" s="152">
        <f>'2 уровень'!S1951</f>
        <v>0</v>
      </c>
      <c r="R825" s="152">
        <f>'2 уровень'!T1951</f>
        <v>0</v>
      </c>
      <c r="S825" s="152">
        <f>'2 уровень'!U1951</f>
        <v>0</v>
      </c>
      <c r="T825" s="152">
        <f>'2 уровень'!V1951</f>
        <v>0</v>
      </c>
      <c r="U825" s="152">
        <f>'2 уровень'!W1951</f>
        <v>0</v>
      </c>
      <c r="V825" s="152">
        <f>'2 уровень'!X1951</f>
        <v>0</v>
      </c>
      <c r="W825" s="152">
        <f>'2 уровень'!Y1951</f>
        <v>0</v>
      </c>
      <c r="X825" s="152">
        <f>'2 уровень'!Z1951</f>
        <v>0</v>
      </c>
      <c r="Y825" s="1003">
        <f>'2 уровень'!AA1951</f>
        <v>0</v>
      </c>
      <c r="Z825" s="152">
        <f>'2 уровень'!AB1951</f>
        <v>0</v>
      </c>
      <c r="AA825" s="152">
        <f>'2 уровень'!AC1951</f>
        <v>0</v>
      </c>
      <c r="AB825" s="152">
        <f>'2 уровень'!AD1951</f>
        <v>0</v>
      </c>
      <c r="AC825" s="152">
        <f>'2 уровень'!AE1951</f>
        <v>0</v>
      </c>
      <c r="AD825" s="570">
        <f>'2 уровень'!AF1951</f>
        <v>0</v>
      </c>
      <c r="AE825" s="152"/>
      <c r="AF825" s="152"/>
      <c r="AG825" s="1224">
        <f>'2 уровень'!AG1951</f>
        <v>0</v>
      </c>
      <c r="AH825" s="1231">
        <f>'2 уровень'!AH1951</f>
        <v>0</v>
      </c>
      <c r="AI825" s="339">
        <f t="shared" si="190"/>
        <v>0</v>
      </c>
      <c r="AJ825" s="339">
        <f t="shared" si="185"/>
        <v>0</v>
      </c>
      <c r="AK825" s="1119">
        <f t="shared" si="196"/>
        <v>0</v>
      </c>
      <c r="AL825" s="139">
        <f t="shared" si="195"/>
        <v>0</v>
      </c>
      <c r="AM825" s="139"/>
      <c r="AN825" s="428"/>
      <c r="AO825" s="139"/>
      <c r="AP825" s="139"/>
      <c r="AQ825" s="139"/>
      <c r="AR825" s="139"/>
      <c r="AS825" s="139"/>
      <c r="AT825" s="139"/>
      <c r="AU825" s="139"/>
      <c r="AV825" s="139"/>
      <c r="AW825" s="139"/>
      <c r="AX825" s="139"/>
      <c r="AY825" s="139"/>
      <c r="AZ825" s="139"/>
      <c r="BA825" s="139"/>
      <c r="BB825" s="139"/>
      <c r="BC825" s="139"/>
      <c r="BD825" s="139"/>
      <c r="BE825" s="139"/>
      <c r="BF825" s="139"/>
      <c r="BG825" s="139"/>
      <c r="BH825" s="139"/>
      <c r="BI825" s="139"/>
      <c r="BJ825" s="139"/>
      <c r="BK825" s="139"/>
      <c r="BL825" s="139"/>
      <c r="BM825" s="139"/>
      <c r="BN825" s="139"/>
      <c r="BO825" s="139"/>
      <c r="BP825" s="139"/>
      <c r="BQ825" s="139"/>
      <c r="BR825" s="139"/>
      <c r="BS825" s="139"/>
      <c r="BT825" s="139"/>
      <c r="BU825" s="139"/>
      <c r="BV825" s="139"/>
      <c r="BW825" s="139"/>
      <c r="BX825" s="139"/>
      <c r="BY825" s="139"/>
      <c r="BZ825" s="139"/>
      <c r="CA825" s="139"/>
      <c r="CB825" s="139"/>
      <c r="CC825" s="139"/>
      <c r="CD825" s="139"/>
      <c r="CE825" s="139"/>
      <c r="CF825" s="139"/>
      <c r="CG825" s="139"/>
      <c r="CH825" s="139"/>
      <c r="CI825" s="139"/>
      <c r="CJ825" s="139"/>
      <c r="CK825" s="139"/>
      <c r="CL825" s="139"/>
      <c r="CM825" s="139"/>
      <c r="CN825" s="139"/>
      <c r="CO825" s="139"/>
      <c r="CP825" s="139"/>
      <c r="CQ825" s="139"/>
      <c r="CR825" s="139"/>
      <c r="CS825" s="139"/>
      <c r="CT825" s="139"/>
      <c r="CU825" s="139"/>
      <c r="CV825" s="139"/>
      <c r="CW825" s="139"/>
      <c r="CX825" s="139"/>
      <c r="CY825" s="139"/>
      <c r="CZ825" s="139"/>
      <c r="DA825" s="139"/>
      <c r="DB825" s="139"/>
      <c r="DC825" s="139"/>
      <c r="DD825" s="139"/>
      <c r="DE825" s="139"/>
      <c r="DF825" s="139"/>
      <c r="DG825" s="139"/>
      <c r="DH825" s="139"/>
      <c r="DI825" s="139"/>
      <c r="DJ825" s="139"/>
      <c r="DK825" s="139"/>
      <c r="DL825" s="139"/>
      <c r="DM825" s="139"/>
      <c r="DN825" s="139"/>
      <c r="DO825" s="139"/>
      <c r="DP825" s="139"/>
      <c r="DQ825" s="139"/>
      <c r="DR825" s="139"/>
      <c r="DS825" s="139"/>
      <c r="DT825" s="139"/>
      <c r="DU825" s="139"/>
      <c r="DV825" s="139"/>
      <c r="DW825" s="139"/>
      <c r="DX825" s="139"/>
      <c r="DY825" s="139"/>
      <c r="DZ825" s="139"/>
      <c r="EA825" s="139"/>
      <c r="EB825" s="139"/>
      <c r="EC825" s="139"/>
      <c r="ED825" s="139"/>
      <c r="EE825" s="139"/>
      <c r="EF825" s="139"/>
      <c r="EG825" s="139"/>
      <c r="EH825" s="139"/>
      <c r="EI825" s="139"/>
      <c r="EJ825" s="139"/>
      <c r="EK825" s="139"/>
      <c r="EL825" s="139"/>
      <c r="EM825" s="139"/>
      <c r="EN825" s="139"/>
      <c r="EO825" s="139"/>
      <c r="EP825" s="139"/>
      <c r="EQ825" s="139"/>
      <c r="ER825" s="139"/>
      <c r="ES825" s="139"/>
      <c r="ET825" s="139"/>
      <c r="EU825" s="139"/>
      <c r="EV825" s="139"/>
      <c r="EW825" s="139"/>
      <c r="EX825" s="139"/>
      <c r="EY825" s="139"/>
      <c r="EZ825" s="139"/>
      <c r="FA825" s="139"/>
      <c r="FB825" s="139"/>
      <c r="FC825" s="139"/>
      <c r="FD825" s="139"/>
      <c r="FE825" s="139"/>
      <c r="FF825" s="139"/>
      <c r="FG825" s="139"/>
      <c r="FH825" s="139"/>
      <c r="FI825" s="139"/>
      <c r="FJ825" s="139"/>
      <c r="FK825" s="139"/>
      <c r="FL825" s="139"/>
      <c r="FM825" s="139"/>
      <c r="FN825" s="139"/>
      <c r="FO825" s="139"/>
      <c r="FP825" s="139"/>
      <c r="FQ825" s="139"/>
      <c r="FR825" s="139"/>
      <c r="FS825" s="139"/>
      <c r="FT825" s="139"/>
      <c r="FU825" s="139"/>
      <c r="FV825" s="139"/>
      <c r="FW825" s="139"/>
      <c r="FX825" s="139"/>
      <c r="FY825" s="139"/>
      <c r="FZ825" s="139"/>
      <c r="GA825" s="139"/>
      <c r="GB825" s="139"/>
      <c r="GC825" s="139"/>
      <c r="GD825" s="139"/>
      <c r="GE825" s="139"/>
      <c r="GF825" s="139"/>
      <c r="GG825" s="139"/>
      <c r="GH825" s="139"/>
      <c r="GI825" s="139"/>
      <c r="GJ825" s="139"/>
      <c r="GK825" s="139"/>
      <c r="GL825" s="139"/>
      <c r="GM825" s="139"/>
      <c r="GN825" s="139"/>
      <c r="GO825" s="139"/>
      <c r="GP825" s="139"/>
      <c r="GQ825" s="139"/>
      <c r="GR825" s="139"/>
      <c r="GS825" s="139"/>
      <c r="GT825" s="139"/>
    </row>
    <row r="826" spans="1:202" ht="29.25" x14ac:dyDescent="0.25">
      <c r="A826" s="19">
        <v>1</v>
      </c>
      <c r="B826" s="19">
        <f t="shared" si="197"/>
        <v>1</v>
      </c>
      <c r="C826" s="776" t="s">
        <v>287</v>
      </c>
      <c r="D826" s="29">
        <f>'2 уровень'!F1952</f>
        <v>22790</v>
      </c>
      <c r="E826" s="29">
        <f>'2 уровень'!G1952</f>
        <v>13294.166666666666</v>
      </c>
      <c r="F826" s="29">
        <f>'2 уровень'!H1952</f>
        <v>10435</v>
      </c>
      <c r="G826" s="144">
        <f>'2 уровень'!I1952</f>
        <v>78.49307340312167</v>
      </c>
      <c r="H826" s="158">
        <f>'2 уровень'!J1952</f>
        <v>0</v>
      </c>
      <c r="I826" s="158">
        <f>'2 уровень'!K1952</f>
        <v>0</v>
      </c>
      <c r="J826" s="153">
        <f>'2 уровень'!L1952</f>
        <v>0</v>
      </c>
      <c r="K826" s="153">
        <f>'2 уровень'!M1952</f>
        <v>0</v>
      </c>
      <c r="L826" s="153">
        <f>'2 уровень'!N1952</f>
        <v>0</v>
      </c>
      <c r="M826" s="153">
        <f>'2 уровень'!O1952</f>
        <v>0</v>
      </c>
      <c r="N826" s="153">
        <f>'2 уровень'!P1952</f>
        <v>0</v>
      </c>
      <c r="O826" s="153">
        <f>'2 уровень'!Q1952</f>
        <v>0</v>
      </c>
      <c r="P826" s="152">
        <f>'2 уровень'!R1952</f>
        <v>0</v>
      </c>
      <c r="Q826" s="152">
        <f>'2 уровень'!S1952</f>
        <v>0</v>
      </c>
      <c r="R826" s="152">
        <f>'2 уровень'!T1952</f>
        <v>0</v>
      </c>
      <c r="S826" s="152">
        <f>'2 уровень'!U1952</f>
        <v>0</v>
      </c>
      <c r="T826" s="152">
        <f>'2 уровень'!V1952</f>
        <v>0</v>
      </c>
      <c r="U826" s="152">
        <f>'2 уровень'!W1952</f>
        <v>0</v>
      </c>
      <c r="V826" s="152">
        <f>'2 уровень'!X1952</f>
        <v>0</v>
      </c>
      <c r="W826" s="152">
        <f>'2 уровень'!Y1952</f>
        <v>0</v>
      </c>
      <c r="X826" s="152">
        <f>'2 уровень'!Z1952</f>
        <v>0</v>
      </c>
      <c r="Y826" s="1003">
        <f>'2 уровень'!AA1952</f>
        <v>0</v>
      </c>
      <c r="Z826" s="152">
        <f>'2 уровень'!AB1952</f>
        <v>0</v>
      </c>
      <c r="AA826" s="152">
        <f>'2 уровень'!AC1952</f>
        <v>0</v>
      </c>
      <c r="AB826" s="152">
        <f>'2 уровень'!AD1952</f>
        <v>0</v>
      </c>
      <c r="AC826" s="152">
        <f>'2 уровень'!AE1952</f>
        <v>0</v>
      </c>
      <c r="AD826" s="570">
        <f>'2 уровень'!AF1952</f>
        <v>0</v>
      </c>
      <c r="AE826" s="152"/>
      <c r="AF826" s="152"/>
      <c r="AG826" s="1224">
        <f>'2 уровень'!AG1952</f>
        <v>0</v>
      </c>
      <c r="AH826" s="1231">
        <f>'2 уровень'!AH1952</f>
        <v>0</v>
      </c>
      <c r="AI826" s="339">
        <f t="shared" si="190"/>
        <v>0</v>
      </c>
      <c r="AJ826" s="339">
        <f t="shared" si="185"/>
        <v>0</v>
      </c>
      <c r="AK826" s="1119">
        <f t="shared" si="196"/>
        <v>0</v>
      </c>
      <c r="AL826" s="139">
        <f t="shared" si="195"/>
        <v>0</v>
      </c>
      <c r="AM826" s="139"/>
      <c r="AN826" s="428"/>
      <c r="AO826" s="139"/>
      <c r="AP826" s="139"/>
      <c r="AQ826" s="139"/>
      <c r="AR826" s="139"/>
      <c r="AS826" s="139"/>
      <c r="AT826" s="139"/>
      <c r="AU826" s="139"/>
      <c r="AV826" s="139"/>
      <c r="AW826" s="139"/>
      <c r="AX826" s="139"/>
      <c r="AY826" s="139"/>
      <c r="AZ826" s="139"/>
      <c r="BA826" s="139"/>
      <c r="BB826" s="139"/>
      <c r="BC826" s="139"/>
      <c r="BD826" s="139"/>
      <c r="BE826" s="139"/>
      <c r="BF826" s="139"/>
      <c r="BG826" s="139"/>
      <c r="BH826" s="139"/>
      <c r="BI826" s="139"/>
      <c r="BJ826" s="139"/>
      <c r="BK826" s="139"/>
      <c r="BL826" s="139"/>
      <c r="BM826" s="139"/>
      <c r="BN826" s="139"/>
      <c r="BO826" s="139"/>
      <c r="BP826" s="139"/>
      <c r="BQ826" s="139"/>
      <c r="BR826" s="139"/>
      <c r="BS826" s="139"/>
      <c r="BT826" s="139"/>
      <c r="BU826" s="139"/>
      <c r="BV826" s="139"/>
      <c r="BW826" s="139"/>
      <c r="BX826" s="139"/>
      <c r="BY826" s="139"/>
      <c r="BZ826" s="139"/>
      <c r="CA826" s="139"/>
      <c r="CB826" s="139"/>
      <c r="CC826" s="139"/>
      <c r="CD826" s="139"/>
      <c r="CE826" s="139"/>
      <c r="CF826" s="139"/>
      <c r="CG826" s="139"/>
      <c r="CH826" s="139"/>
      <c r="CI826" s="139"/>
      <c r="CJ826" s="139"/>
      <c r="CK826" s="139"/>
      <c r="CL826" s="139"/>
      <c r="CM826" s="139"/>
      <c r="CN826" s="139"/>
      <c r="CO826" s="139"/>
      <c r="CP826" s="139"/>
      <c r="CQ826" s="139"/>
      <c r="CR826" s="139"/>
      <c r="CS826" s="139"/>
      <c r="CT826" s="139"/>
      <c r="CU826" s="139"/>
      <c r="CV826" s="139"/>
      <c r="CW826" s="139"/>
      <c r="CX826" s="139"/>
      <c r="CY826" s="139"/>
      <c r="CZ826" s="139"/>
      <c r="DA826" s="139"/>
      <c r="DB826" s="139"/>
      <c r="DC826" s="139"/>
      <c r="DD826" s="139"/>
      <c r="DE826" s="139"/>
      <c r="DF826" s="139"/>
      <c r="DG826" s="139"/>
      <c r="DH826" s="139"/>
      <c r="DI826" s="139"/>
      <c r="DJ826" s="139"/>
      <c r="DK826" s="139"/>
      <c r="DL826" s="139"/>
      <c r="DM826" s="139"/>
      <c r="DN826" s="139"/>
      <c r="DO826" s="139"/>
      <c r="DP826" s="139"/>
      <c r="DQ826" s="139"/>
      <c r="DR826" s="139"/>
      <c r="DS826" s="139"/>
      <c r="DT826" s="139"/>
      <c r="DU826" s="139"/>
      <c r="DV826" s="139"/>
      <c r="DW826" s="139"/>
      <c r="DX826" s="139"/>
      <c r="DY826" s="139"/>
      <c r="DZ826" s="139"/>
      <c r="EA826" s="139"/>
      <c r="EB826" s="139"/>
      <c r="EC826" s="139"/>
      <c r="ED826" s="139"/>
      <c r="EE826" s="139"/>
      <c r="EF826" s="139"/>
      <c r="EG826" s="139"/>
      <c r="EH826" s="139"/>
      <c r="EI826" s="139"/>
      <c r="EJ826" s="139"/>
      <c r="EK826" s="139"/>
      <c r="EL826" s="139"/>
      <c r="EM826" s="139"/>
      <c r="EN826" s="139"/>
      <c r="EO826" s="139"/>
      <c r="EP826" s="139"/>
      <c r="EQ826" s="139"/>
      <c r="ER826" s="139"/>
      <c r="ES826" s="139"/>
      <c r="ET826" s="139"/>
      <c r="EU826" s="139"/>
      <c r="EV826" s="139"/>
      <c r="EW826" s="139"/>
      <c r="EX826" s="139"/>
      <c r="EY826" s="139"/>
      <c r="EZ826" s="139"/>
      <c r="FA826" s="139"/>
      <c r="FB826" s="139"/>
      <c r="FC826" s="139"/>
      <c r="FD826" s="139"/>
      <c r="FE826" s="139"/>
      <c r="FF826" s="139"/>
      <c r="FG826" s="139"/>
      <c r="FH826" s="139"/>
      <c r="FI826" s="139"/>
      <c r="FJ826" s="139"/>
      <c r="FK826" s="139"/>
      <c r="FL826" s="139"/>
      <c r="FM826" s="139"/>
      <c r="FN826" s="139"/>
      <c r="FO826" s="139"/>
      <c r="FP826" s="139"/>
      <c r="FQ826" s="139"/>
      <c r="FR826" s="139"/>
      <c r="FS826" s="139"/>
      <c r="FT826" s="139"/>
      <c r="FU826" s="139"/>
      <c r="FV826" s="139"/>
      <c r="FW826" s="139"/>
      <c r="FX826" s="139"/>
      <c r="FY826" s="139"/>
      <c r="FZ826" s="139"/>
      <c r="GA826" s="139"/>
      <c r="GB826" s="139"/>
      <c r="GC826" s="139"/>
      <c r="GD826" s="139"/>
      <c r="GE826" s="139"/>
      <c r="GF826" s="139"/>
      <c r="GG826" s="139"/>
      <c r="GH826" s="139"/>
      <c r="GI826" s="139"/>
      <c r="GJ826" s="139"/>
      <c r="GK826" s="139"/>
      <c r="GL826" s="139"/>
      <c r="GM826" s="139"/>
      <c r="GN826" s="139"/>
      <c r="GO826" s="139"/>
      <c r="GP826" s="139"/>
      <c r="GQ826" s="139"/>
      <c r="GR826" s="139"/>
      <c r="GS826" s="139"/>
      <c r="GT826" s="139"/>
    </row>
    <row r="827" spans="1:202" ht="29.25" x14ac:dyDescent="0.25">
      <c r="A827" s="19">
        <v>1</v>
      </c>
      <c r="B827" s="19">
        <f t="shared" si="197"/>
        <v>1</v>
      </c>
      <c r="C827" s="776" t="s">
        <v>273</v>
      </c>
      <c r="D827" s="29">
        <f>'2 уровень'!F1953</f>
        <v>69799.297872340423</v>
      </c>
      <c r="E827" s="29">
        <f>'2 уровень'!G1953</f>
        <v>40512.923758865247</v>
      </c>
      <c r="F827" s="29">
        <f>'2 уровень'!H1953</f>
        <v>26319.005319148935</v>
      </c>
      <c r="G827" s="144">
        <f>'2 уровень'!I1953</f>
        <v>64.964467822171628</v>
      </c>
      <c r="H827" s="158">
        <f>'2 уровень'!J1953</f>
        <v>0</v>
      </c>
      <c r="I827" s="158">
        <f>'2 уровень'!K1953</f>
        <v>0</v>
      </c>
      <c r="J827" s="153">
        <f>'2 уровень'!L1953</f>
        <v>0</v>
      </c>
      <c r="K827" s="153">
        <f>'2 уровень'!M1953</f>
        <v>0</v>
      </c>
      <c r="L827" s="153">
        <f>'2 уровень'!N1953</f>
        <v>0</v>
      </c>
      <c r="M827" s="153">
        <f>'2 уровень'!O1953</f>
        <v>0</v>
      </c>
      <c r="N827" s="153">
        <f>'2 уровень'!P1953</f>
        <v>0</v>
      </c>
      <c r="O827" s="153">
        <f>'2 уровень'!Q1953</f>
        <v>0</v>
      </c>
      <c r="P827" s="152">
        <f>'2 уровень'!R1953</f>
        <v>0</v>
      </c>
      <c r="Q827" s="152">
        <f>'2 уровень'!S1953</f>
        <v>0</v>
      </c>
      <c r="R827" s="152">
        <f>'2 уровень'!T1953</f>
        <v>0</v>
      </c>
      <c r="S827" s="152">
        <f>'2 уровень'!U1953</f>
        <v>0</v>
      </c>
      <c r="T827" s="152">
        <f>'2 уровень'!V1953</f>
        <v>0</v>
      </c>
      <c r="U827" s="152">
        <f>'2 уровень'!W1953</f>
        <v>0</v>
      </c>
      <c r="V827" s="152">
        <f>'2 уровень'!X1953</f>
        <v>0</v>
      </c>
      <c r="W827" s="152">
        <f>'2 уровень'!Y1953</f>
        <v>0</v>
      </c>
      <c r="X827" s="152">
        <f>'2 уровень'!Z1953</f>
        <v>0</v>
      </c>
      <c r="Y827" s="1003">
        <f>'2 уровень'!AA1953</f>
        <v>0</v>
      </c>
      <c r="Z827" s="152">
        <f>'2 уровень'!AB1953</f>
        <v>0</v>
      </c>
      <c r="AA827" s="152">
        <f>'2 уровень'!AC1953</f>
        <v>0</v>
      </c>
      <c r="AB827" s="152">
        <f>'2 уровень'!AD1953</f>
        <v>0</v>
      </c>
      <c r="AC827" s="152">
        <f>'2 уровень'!AE1953</f>
        <v>0</v>
      </c>
      <c r="AD827" s="570">
        <f>'2 уровень'!AF1953</f>
        <v>0</v>
      </c>
      <c r="AE827" s="152"/>
      <c r="AF827" s="152"/>
      <c r="AG827" s="1224">
        <f>'2 уровень'!AG1953</f>
        <v>0</v>
      </c>
      <c r="AH827" s="1231">
        <f>'2 уровень'!AH1953</f>
        <v>0</v>
      </c>
      <c r="AI827" s="339">
        <f t="shared" si="190"/>
        <v>0</v>
      </c>
      <c r="AJ827" s="339">
        <f t="shared" si="185"/>
        <v>0</v>
      </c>
      <c r="AK827" s="1119">
        <f t="shared" si="196"/>
        <v>0</v>
      </c>
      <c r="AL827" s="139">
        <f t="shared" si="195"/>
        <v>0</v>
      </c>
      <c r="AM827" s="139"/>
      <c r="AN827" s="428"/>
      <c r="AO827" s="139"/>
      <c r="AP827" s="139"/>
      <c r="AQ827" s="139"/>
      <c r="AR827" s="139"/>
      <c r="AS827" s="139"/>
      <c r="AT827" s="139"/>
      <c r="AU827" s="139"/>
      <c r="AV827" s="139"/>
      <c r="AW827" s="139"/>
      <c r="AX827" s="139"/>
      <c r="AY827" s="139"/>
      <c r="AZ827" s="139"/>
      <c r="BA827" s="139"/>
      <c r="BB827" s="139"/>
      <c r="BC827" s="139"/>
      <c r="BD827" s="139"/>
      <c r="BE827" s="139"/>
      <c r="BF827" s="139"/>
      <c r="BG827" s="139"/>
      <c r="BH827" s="139"/>
      <c r="BI827" s="139"/>
      <c r="BJ827" s="139"/>
      <c r="BK827" s="139"/>
      <c r="BL827" s="139"/>
      <c r="BM827" s="139"/>
      <c r="BN827" s="139"/>
      <c r="BO827" s="139"/>
      <c r="BP827" s="139"/>
      <c r="BQ827" s="139"/>
      <c r="BR827" s="139"/>
      <c r="BS827" s="139"/>
      <c r="BT827" s="139"/>
      <c r="BU827" s="139"/>
      <c r="BV827" s="139"/>
      <c r="BW827" s="139"/>
      <c r="BX827" s="139"/>
      <c r="BY827" s="139"/>
      <c r="BZ827" s="139"/>
      <c r="CA827" s="139"/>
      <c r="CB827" s="139"/>
      <c r="CC827" s="139"/>
      <c r="CD827" s="139"/>
      <c r="CE827" s="139"/>
      <c r="CF827" s="139"/>
      <c r="CG827" s="139"/>
      <c r="CH827" s="139"/>
      <c r="CI827" s="139"/>
      <c r="CJ827" s="139"/>
      <c r="CK827" s="139"/>
      <c r="CL827" s="139"/>
      <c r="CM827" s="139"/>
      <c r="CN827" s="139"/>
      <c r="CO827" s="139"/>
      <c r="CP827" s="139"/>
      <c r="CQ827" s="139"/>
      <c r="CR827" s="139"/>
      <c r="CS827" s="139"/>
      <c r="CT827" s="139"/>
      <c r="CU827" s="139"/>
      <c r="CV827" s="139"/>
      <c r="CW827" s="139"/>
      <c r="CX827" s="139"/>
      <c r="CY827" s="139"/>
      <c r="CZ827" s="139"/>
      <c r="DA827" s="139"/>
      <c r="DB827" s="139"/>
      <c r="DC827" s="139"/>
      <c r="DD827" s="139"/>
      <c r="DE827" s="139"/>
      <c r="DF827" s="139"/>
      <c r="DG827" s="139"/>
      <c r="DH827" s="139"/>
      <c r="DI827" s="139"/>
      <c r="DJ827" s="139"/>
      <c r="DK827" s="139"/>
      <c r="DL827" s="139"/>
      <c r="DM827" s="139"/>
      <c r="DN827" s="139"/>
      <c r="DO827" s="139"/>
      <c r="DP827" s="139"/>
      <c r="DQ827" s="139"/>
      <c r="DR827" s="139"/>
      <c r="DS827" s="139"/>
      <c r="DT827" s="139"/>
      <c r="DU827" s="139"/>
      <c r="DV827" s="139"/>
      <c r="DW827" s="139"/>
      <c r="DX827" s="139"/>
      <c r="DY827" s="139"/>
      <c r="DZ827" s="139"/>
      <c r="EA827" s="139"/>
      <c r="EB827" s="139"/>
      <c r="EC827" s="139"/>
      <c r="ED827" s="139"/>
      <c r="EE827" s="139"/>
      <c r="EF827" s="139"/>
      <c r="EG827" s="139"/>
      <c r="EH827" s="139"/>
      <c r="EI827" s="139"/>
      <c r="EJ827" s="139"/>
      <c r="EK827" s="139"/>
      <c r="EL827" s="139"/>
      <c r="EM827" s="139"/>
      <c r="EN827" s="139"/>
      <c r="EO827" s="139"/>
      <c r="EP827" s="139"/>
      <c r="EQ827" s="139"/>
      <c r="ER827" s="139"/>
      <c r="ES827" s="139"/>
      <c r="ET827" s="139"/>
      <c r="EU827" s="139"/>
      <c r="EV827" s="139"/>
      <c r="EW827" s="139"/>
      <c r="EX827" s="139"/>
      <c r="EY827" s="139"/>
      <c r="EZ827" s="139"/>
      <c r="FA827" s="139"/>
      <c r="FB827" s="139"/>
      <c r="FC827" s="139"/>
      <c r="FD827" s="139"/>
      <c r="FE827" s="139"/>
      <c r="FF827" s="139"/>
      <c r="FG827" s="139"/>
      <c r="FH827" s="139"/>
      <c r="FI827" s="139"/>
      <c r="FJ827" s="139"/>
      <c r="FK827" s="139"/>
      <c r="FL827" s="139"/>
      <c r="FM827" s="139"/>
      <c r="FN827" s="139"/>
      <c r="FO827" s="139"/>
      <c r="FP827" s="139"/>
      <c r="FQ827" s="139"/>
      <c r="FR827" s="139"/>
      <c r="FS827" s="139"/>
      <c r="FT827" s="139"/>
      <c r="FU827" s="139"/>
      <c r="FV827" s="139"/>
      <c r="FW827" s="139"/>
      <c r="FX827" s="139"/>
      <c r="FY827" s="139"/>
      <c r="FZ827" s="139"/>
      <c r="GA827" s="139"/>
      <c r="GB827" s="139"/>
      <c r="GC827" s="139"/>
      <c r="GD827" s="139"/>
      <c r="GE827" s="139"/>
      <c r="GF827" s="139"/>
      <c r="GG827" s="139"/>
      <c r="GH827" s="139"/>
      <c r="GI827" s="139"/>
      <c r="GJ827" s="139"/>
      <c r="GK827" s="139"/>
      <c r="GL827" s="139"/>
      <c r="GM827" s="139"/>
      <c r="GN827" s="139"/>
      <c r="GO827" s="139"/>
      <c r="GP827" s="139"/>
      <c r="GQ827" s="139"/>
      <c r="GR827" s="139"/>
      <c r="GS827" s="139"/>
      <c r="GT827" s="139"/>
    </row>
    <row r="828" spans="1:202" ht="29.25" x14ac:dyDescent="0.25">
      <c r="A828" s="19">
        <v>1</v>
      </c>
      <c r="B828" s="19">
        <f t="shared" si="197"/>
        <v>1</v>
      </c>
      <c r="C828" s="776" t="s">
        <v>274</v>
      </c>
      <c r="D828" s="29">
        <f>'2 уровень'!F1954</f>
        <v>21383</v>
      </c>
      <c r="E828" s="29">
        <f>'2 уровень'!G1954</f>
        <v>12473.416666666668</v>
      </c>
      <c r="F828" s="29">
        <f>'2 уровень'!H1954</f>
        <v>10390</v>
      </c>
      <c r="G828" s="144">
        <f>'2 уровень'!I1954</f>
        <v>83.297145262257715</v>
      </c>
      <c r="H828" s="158">
        <f>'2 уровень'!J1954</f>
        <v>0</v>
      </c>
      <c r="I828" s="158">
        <f>'2 уровень'!K1954</f>
        <v>0</v>
      </c>
      <c r="J828" s="153">
        <f>'2 уровень'!L1954</f>
        <v>0</v>
      </c>
      <c r="K828" s="153">
        <f>'2 уровень'!M1954</f>
        <v>0</v>
      </c>
      <c r="L828" s="153">
        <f>'2 уровень'!N1954</f>
        <v>0</v>
      </c>
      <c r="M828" s="153">
        <f>'2 уровень'!O1954</f>
        <v>0</v>
      </c>
      <c r="N828" s="153">
        <f>'2 уровень'!P1954</f>
        <v>0</v>
      </c>
      <c r="O828" s="153">
        <f>'2 уровень'!Q1954</f>
        <v>0</v>
      </c>
      <c r="P828" s="152">
        <f>'2 уровень'!R1954</f>
        <v>27679.438180000001</v>
      </c>
      <c r="Q828" s="152">
        <f>'2 уровень'!S1954</f>
        <v>27679.438180000001</v>
      </c>
      <c r="R828" s="152">
        <f>'2 уровень'!T1954</f>
        <v>27679.438180000001</v>
      </c>
      <c r="S828" s="152">
        <f>'2 уровень'!U1954</f>
        <v>27679.438180000001</v>
      </c>
      <c r="T828" s="152">
        <f>'2 уровень'!V1954</f>
        <v>27679.438180000001</v>
      </c>
      <c r="U828" s="152">
        <f>'2 уровень'!W1954</f>
        <v>27679.438180000001</v>
      </c>
      <c r="V828" s="152">
        <f>'2 уровень'!X1954</f>
        <v>27679.438180000001</v>
      </c>
      <c r="W828" s="152">
        <f>'2 уровень'!Y1954</f>
        <v>16146.338938333332</v>
      </c>
      <c r="X828" s="152">
        <f>'2 уровень'!Z1954</f>
        <v>13449.439399999997</v>
      </c>
      <c r="Y828" s="1003">
        <f>'2 уровень'!AA1954</f>
        <v>0</v>
      </c>
      <c r="Z828" s="152">
        <f>'2 уровень'!AB1954</f>
        <v>0</v>
      </c>
      <c r="AA828" s="152">
        <f>'2 уровень'!AC1954</f>
        <v>-2696.8995383333349</v>
      </c>
      <c r="AB828" s="152">
        <f>'2 уровень'!AD1954</f>
        <v>0</v>
      </c>
      <c r="AC828" s="152">
        <f>'2 уровень'!AE1954</f>
        <v>-4.9637000000000002</v>
      </c>
      <c r="AD828" s="570">
        <f>'2 уровень'!AF1954</f>
        <v>13444.475699999997</v>
      </c>
      <c r="AE828" s="152">
        <f>X828/W828*100</f>
        <v>83.297145262257715</v>
      </c>
      <c r="AF828" s="152">
        <f>AD828/W828*100</f>
        <v>83.266403308809586</v>
      </c>
      <c r="AG828" s="1224">
        <f>'2 уровень'!AG1954</f>
        <v>0</v>
      </c>
      <c r="AH828" s="1231">
        <f>'2 уровень'!AH1954</f>
        <v>0</v>
      </c>
      <c r="AI828" s="339">
        <f t="shared" si="190"/>
        <v>13444475.699999997</v>
      </c>
      <c r="AJ828" s="339">
        <f t="shared" si="185"/>
        <v>-4963.7</v>
      </c>
      <c r="AK828" s="1119">
        <f t="shared" si="196"/>
        <v>1294.46</v>
      </c>
      <c r="AL828" s="139">
        <f t="shared" si="195"/>
        <v>1294.4599999999998</v>
      </c>
      <c r="AM828" s="139"/>
      <c r="AN828" s="428"/>
      <c r="AO828" s="139"/>
      <c r="AP828" s="139"/>
      <c r="AQ828" s="139"/>
      <c r="AR828" s="139"/>
      <c r="AS828" s="139"/>
      <c r="AT828" s="139"/>
      <c r="AU828" s="139"/>
      <c r="AV828" s="139"/>
      <c r="AW828" s="139"/>
      <c r="AX828" s="139"/>
      <c r="AY828" s="139"/>
      <c r="AZ828" s="139"/>
      <c r="BA828" s="139"/>
      <c r="BB828" s="139"/>
      <c r="BC828" s="139"/>
      <c r="BD828" s="139"/>
      <c r="BE828" s="139"/>
      <c r="BF828" s="139"/>
      <c r="BG828" s="139"/>
      <c r="BH828" s="139"/>
      <c r="BI828" s="139"/>
      <c r="BJ828" s="139"/>
      <c r="BK828" s="139"/>
      <c r="BL828" s="139"/>
      <c r="BM828" s="139"/>
      <c r="BN828" s="139"/>
      <c r="BO828" s="139"/>
      <c r="BP828" s="139"/>
      <c r="BQ828" s="139"/>
      <c r="BR828" s="139"/>
      <c r="BS828" s="139"/>
      <c r="BT828" s="139"/>
      <c r="BU828" s="139"/>
      <c r="BV828" s="139"/>
      <c r="BW828" s="139"/>
      <c r="BX828" s="139"/>
      <c r="BY828" s="139"/>
      <c r="BZ828" s="139"/>
      <c r="CA828" s="139"/>
      <c r="CB828" s="139"/>
      <c r="CC828" s="139"/>
      <c r="CD828" s="139"/>
      <c r="CE828" s="139"/>
      <c r="CF828" s="139"/>
      <c r="CG828" s="139"/>
      <c r="CH828" s="139"/>
      <c r="CI828" s="139"/>
      <c r="CJ828" s="139"/>
      <c r="CK828" s="139"/>
      <c r="CL828" s="139"/>
      <c r="CM828" s="139"/>
      <c r="CN828" s="139"/>
      <c r="CO828" s="139"/>
      <c r="CP828" s="139"/>
      <c r="CQ828" s="139"/>
      <c r="CR828" s="139"/>
      <c r="CS828" s="139"/>
      <c r="CT828" s="139"/>
      <c r="CU828" s="139"/>
      <c r="CV828" s="139"/>
      <c r="CW828" s="139"/>
      <c r="CX828" s="139"/>
      <c r="CY828" s="139"/>
      <c r="CZ828" s="139"/>
      <c r="DA828" s="139"/>
      <c r="DB828" s="139"/>
      <c r="DC828" s="139"/>
      <c r="DD828" s="139"/>
      <c r="DE828" s="139"/>
      <c r="DF828" s="139"/>
      <c r="DG828" s="139"/>
      <c r="DH828" s="139"/>
      <c r="DI828" s="139"/>
      <c r="DJ828" s="139"/>
      <c r="DK828" s="139"/>
      <c r="DL828" s="139"/>
      <c r="DM828" s="139"/>
      <c r="DN828" s="139"/>
      <c r="DO828" s="139"/>
      <c r="DP828" s="139"/>
      <c r="DQ828" s="139"/>
      <c r="DR828" s="139"/>
      <c r="DS828" s="139"/>
      <c r="DT828" s="139"/>
      <c r="DU828" s="139"/>
      <c r="DV828" s="139"/>
      <c r="DW828" s="139"/>
      <c r="DX828" s="139"/>
      <c r="DY828" s="139"/>
      <c r="DZ828" s="139"/>
      <c r="EA828" s="139"/>
      <c r="EB828" s="139"/>
      <c r="EC828" s="139"/>
      <c r="ED828" s="139"/>
      <c r="EE828" s="139"/>
      <c r="EF828" s="139"/>
      <c r="EG828" s="139"/>
      <c r="EH828" s="139"/>
      <c r="EI828" s="139"/>
      <c r="EJ828" s="139"/>
      <c r="EK828" s="139"/>
      <c r="EL828" s="139"/>
      <c r="EM828" s="139"/>
      <c r="EN828" s="139"/>
      <c r="EO828" s="139"/>
      <c r="EP828" s="139"/>
      <c r="EQ828" s="139"/>
      <c r="ER828" s="139"/>
      <c r="ES828" s="139"/>
      <c r="ET828" s="139"/>
      <c r="EU828" s="139"/>
      <c r="EV828" s="139"/>
      <c r="EW828" s="139"/>
      <c r="EX828" s="139"/>
      <c r="EY828" s="139"/>
      <c r="EZ828" s="139"/>
      <c r="FA828" s="139"/>
      <c r="FB828" s="139"/>
      <c r="FC828" s="139"/>
      <c r="FD828" s="139"/>
      <c r="FE828" s="139"/>
      <c r="FF828" s="139"/>
      <c r="FG828" s="139"/>
      <c r="FH828" s="139"/>
      <c r="FI828" s="139"/>
      <c r="FJ828" s="139"/>
      <c r="FK828" s="139"/>
      <c r="FL828" s="139"/>
      <c r="FM828" s="139"/>
      <c r="FN828" s="139"/>
      <c r="FO828" s="139"/>
      <c r="FP828" s="139"/>
      <c r="FQ828" s="139"/>
      <c r="FR828" s="139"/>
      <c r="FS828" s="139"/>
      <c r="FT828" s="139"/>
      <c r="FU828" s="139"/>
      <c r="FV828" s="139"/>
      <c r="FW828" s="139"/>
      <c r="FX828" s="139"/>
      <c r="FY828" s="139"/>
      <c r="FZ828" s="139"/>
      <c r="GA828" s="139"/>
      <c r="GB828" s="139"/>
      <c r="GC828" s="139"/>
      <c r="GD828" s="139"/>
      <c r="GE828" s="139"/>
      <c r="GF828" s="139"/>
      <c r="GG828" s="139"/>
      <c r="GH828" s="139"/>
      <c r="GI828" s="139"/>
      <c r="GJ828" s="139"/>
      <c r="GK828" s="139"/>
      <c r="GL828" s="139"/>
      <c r="GM828" s="139"/>
      <c r="GN828" s="139"/>
      <c r="GO828" s="139"/>
      <c r="GP828" s="139"/>
      <c r="GQ828" s="139"/>
      <c r="GR828" s="139"/>
      <c r="GS828" s="139"/>
      <c r="GT828" s="139"/>
    </row>
    <row r="829" spans="1:202" x14ac:dyDescent="0.25">
      <c r="A829" s="19">
        <v>1</v>
      </c>
      <c r="B829" s="19">
        <f t="shared" si="197"/>
        <v>1</v>
      </c>
      <c r="C829" s="777" t="s">
        <v>136</v>
      </c>
      <c r="D829" s="29">
        <f>'2 уровень'!F1955</f>
        <v>279278.32380952383</v>
      </c>
      <c r="E829" s="29">
        <f>'2 уровень'!G1955</f>
        <v>162383.45555555556</v>
      </c>
      <c r="F829" s="29">
        <f>'2 уровень'!H1955</f>
        <v>102477.10630952381</v>
      </c>
      <c r="G829" s="144">
        <f>'2 уровень'!I1955</f>
        <v>63.108095562397828</v>
      </c>
      <c r="H829" s="158">
        <f>'2 уровень'!J1955</f>
        <v>0</v>
      </c>
      <c r="I829" s="158">
        <f>'2 уровень'!K1955</f>
        <v>0</v>
      </c>
      <c r="J829" s="153">
        <f>'2 уровень'!L1955</f>
        <v>0</v>
      </c>
      <c r="K829" s="153">
        <f>'2 уровень'!M1955</f>
        <v>0</v>
      </c>
      <c r="L829" s="153">
        <f>'2 уровень'!N1955</f>
        <v>0</v>
      </c>
      <c r="M829" s="153">
        <f>'2 уровень'!O1955</f>
        <v>0</v>
      </c>
      <c r="N829" s="153">
        <f>'2 уровень'!P1955</f>
        <v>0</v>
      </c>
      <c r="O829" s="153">
        <f>'2 уровень'!Q1955</f>
        <v>0</v>
      </c>
      <c r="P829" s="152">
        <f>'2 уровень'!R1955</f>
        <v>287948.08557765611</v>
      </c>
      <c r="Q829" s="152">
        <f>'2 уровень'!S1955</f>
        <v>287948.08557765611</v>
      </c>
      <c r="R829" s="152">
        <f>'2 уровень'!T1955</f>
        <v>287948.08557765611</v>
      </c>
      <c r="S829" s="152">
        <f>'2 уровень'!U1955</f>
        <v>287948.08557765611</v>
      </c>
      <c r="T829" s="152">
        <f>'2 уровень'!V1955</f>
        <v>287948.08557765611</v>
      </c>
      <c r="U829" s="152">
        <f>'2 уровень'!W1955</f>
        <v>287948.08557765611</v>
      </c>
      <c r="V829" s="152">
        <f>'2 уровень'!X1955</f>
        <v>287948.08557765611</v>
      </c>
      <c r="W829" s="152">
        <f>'2 уровень'!Y1955</f>
        <v>167969.71658696613</v>
      </c>
      <c r="X829" s="152">
        <f>'2 уровень'!Z1955</f>
        <v>141274.51506999996</v>
      </c>
      <c r="Y829" s="1003">
        <f>'2 уровень'!AA1955</f>
        <v>0</v>
      </c>
      <c r="Z829" s="152">
        <f>'2 уровень'!AB1955</f>
        <v>0</v>
      </c>
      <c r="AA829" s="152">
        <f>'2 уровень'!AC1955</f>
        <v>-26695.201516966103</v>
      </c>
      <c r="AB829" s="152">
        <f>'2 уровень'!AD1955</f>
        <v>-8.9826700000000006</v>
      </c>
      <c r="AC829" s="152">
        <f>'2 уровень'!AE1955</f>
        <v>-174.50098</v>
      </c>
      <c r="AD829" s="570">
        <f>'2 уровень'!AF1955</f>
        <v>141100.01408999998</v>
      </c>
      <c r="AE829" s="152">
        <f>X829/W829*100</f>
        <v>84.107134274323343</v>
      </c>
      <c r="AF829" s="152">
        <f>AD829/W829*100</f>
        <v>84.003245916620699</v>
      </c>
      <c r="AG829" s="1224">
        <f>'2 уровень'!AG1955</f>
        <v>0</v>
      </c>
      <c r="AH829" s="1231">
        <f>'2 уровень'!AH1955</f>
        <v>0</v>
      </c>
      <c r="AI829" s="339">
        <f t="shared" si="190"/>
        <v>141100014.08999997</v>
      </c>
      <c r="AJ829" s="339">
        <f t="shared" si="185"/>
        <v>-174500.98</v>
      </c>
      <c r="AK829" s="1119">
        <f t="shared" si="196"/>
        <v>1031.0434467303853</v>
      </c>
      <c r="AL829" s="139">
        <f t="shared" si="195"/>
        <v>1378.5958655320705</v>
      </c>
      <c r="AM829" s="139"/>
      <c r="AN829" s="428"/>
      <c r="AO829" s="139"/>
      <c r="AP829" s="139"/>
      <c r="AQ829" s="139"/>
      <c r="AR829" s="139"/>
      <c r="AS829" s="139"/>
      <c r="AT829" s="139"/>
      <c r="AU829" s="139"/>
      <c r="AV829" s="139"/>
      <c r="AW829" s="139"/>
      <c r="AX829" s="139"/>
      <c r="AY829" s="139"/>
      <c r="AZ829" s="139"/>
      <c r="BA829" s="139"/>
      <c r="BB829" s="139"/>
      <c r="BC829" s="139"/>
      <c r="BD829" s="139"/>
      <c r="BE829" s="139"/>
      <c r="BF829" s="139"/>
      <c r="BG829" s="139"/>
      <c r="BH829" s="139"/>
      <c r="BI829" s="139"/>
      <c r="BJ829" s="139"/>
      <c r="BK829" s="139"/>
      <c r="BL829" s="139"/>
      <c r="BM829" s="139"/>
      <c r="BN829" s="139"/>
      <c r="BO829" s="139"/>
      <c r="BP829" s="139"/>
      <c r="BQ829" s="139"/>
      <c r="BR829" s="139"/>
      <c r="BS829" s="139"/>
      <c r="BT829" s="139"/>
      <c r="BU829" s="139"/>
      <c r="BV829" s="139"/>
      <c r="BW829" s="139"/>
      <c r="BX829" s="139"/>
      <c r="BY829" s="139"/>
      <c r="BZ829" s="139"/>
      <c r="CA829" s="139"/>
      <c r="CB829" s="139"/>
      <c r="CC829" s="139"/>
      <c r="CD829" s="139"/>
      <c r="CE829" s="139"/>
      <c r="CF829" s="139"/>
      <c r="CG829" s="139"/>
      <c r="CH829" s="139"/>
      <c r="CI829" s="139"/>
      <c r="CJ829" s="139"/>
      <c r="CK829" s="139"/>
      <c r="CL829" s="139"/>
      <c r="CM829" s="139"/>
      <c r="CN829" s="139"/>
      <c r="CO829" s="139"/>
      <c r="CP829" s="139"/>
      <c r="CQ829" s="139"/>
      <c r="CR829" s="139"/>
      <c r="CS829" s="139"/>
      <c r="CT829" s="139"/>
      <c r="CU829" s="139"/>
      <c r="CV829" s="139"/>
      <c r="CW829" s="139"/>
      <c r="CX829" s="139"/>
      <c r="CY829" s="139"/>
      <c r="CZ829" s="139"/>
      <c r="DA829" s="139"/>
      <c r="DB829" s="139"/>
      <c r="DC829" s="139"/>
      <c r="DD829" s="139"/>
      <c r="DE829" s="139"/>
      <c r="DF829" s="139"/>
      <c r="DG829" s="139"/>
      <c r="DH829" s="139"/>
      <c r="DI829" s="139"/>
      <c r="DJ829" s="139"/>
      <c r="DK829" s="139"/>
      <c r="DL829" s="139"/>
      <c r="DM829" s="139"/>
      <c r="DN829" s="139"/>
      <c r="DO829" s="139"/>
      <c r="DP829" s="139"/>
      <c r="DQ829" s="139"/>
      <c r="DR829" s="139"/>
      <c r="DS829" s="139"/>
      <c r="DT829" s="139"/>
      <c r="DU829" s="139"/>
      <c r="DV829" s="139"/>
      <c r="DW829" s="139"/>
      <c r="DX829" s="139"/>
      <c r="DY829" s="139"/>
      <c r="DZ829" s="139"/>
      <c r="EA829" s="139"/>
      <c r="EB829" s="139"/>
      <c r="EC829" s="139"/>
      <c r="ED829" s="139"/>
      <c r="EE829" s="139"/>
      <c r="EF829" s="139"/>
      <c r="EG829" s="139"/>
      <c r="EH829" s="139"/>
      <c r="EI829" s="139"/>
      <c r="EJ829" s="139"/>
      <c r="EK829" s="139"/>
      <c r="EL829" s="139"/>
      <c r="EM829" s="139"/>
      <c r="EN829" s="139"/>
      <c r="EO829" s="139"/>
      <c r="EP829" s="139"/>
      <c r="EQ829" s="139"/>
      <c r="ER829" s="139"/>
      <c r="ES829" s="139"/>
      <c r="ET829" s="139"/>
      <c r="EU829" s="139"/>
      <c r="EV829" s="139"/>
      <c r="EW829" s="139"/>
      <c r="EX829" s="139"/>
      <c r="EY829" s="139"/>
      <c r="EZ829" s="139"/>
      <c r="FA829" s="139"/>
      <c r="FB829" s="139"/>
      <c r="FC829" s="139"/>
      <c r="FD829" s="139"/>
      <c r="FE829" s="139"/>
      <c r="FF829" s="139"/>
      <c r="FG829" s="139"/>
      <c r="FH829" s="139"/>
      <c r="FI829" s="139"/>
      <c r="FJ829" s="139"/>
      <c r="FK829" s="139"/>
      <c r="FL829" s="139"/>
      <c r="FM829" s="139"/>
      <c r="FN829" s="139"/>
      <c r="FO829" s="139"/>
      <c r="FP829" s="139"/>
      <c r="FQ829" s="139"/>
      <c r="FR829" s="139"/>
      <c r="FS829" s="139"/>
      <c r="FT829" s="139"/>
      <c r="FU829" s="139"/>
      <c r="FV829" s="139"/>
      <c r="FW829" s="139"/>
      <c r="FX829" s="139"/>
      <c r="FY829" s="139"/>
      <c r="FZ829" s="139"/>
      <c r="GA829" s="139"/>
      <c r="GB829" s="139"/>
      <c r="GC829" s="139"/>
      <c r="GD829" s="139"/>
      <c r="GE829" s="139"/>
      <c r="GF829" s="139"/>
      <c r="GG829" s="139"/>
      <c r="GH829" s="139"/>
      <c r="GI829" s="139"/>
      <c r="GJ829" s="139"/>
      <c r="GK829" s="139"/>
      <c r="GL829" s="139"/>
      <c r="GM829" s="139"/>
      <c r="GN829" s="139"/>
      <c r="GO829" s="139"/>
      <c r="GP829" s="139"/>
      <c r="GQ829" s="139"/>
      <c r="GR829" s="139"/>
      <c r="GS829" s="139"/>
      <c r="GT829" s="139"/>
    </row>
    <row r="830" spans="1:202" x14ac:dyDescent="0.25">
      <c r="A830" s="19">
        <v>1</v>
      </c>
      <c r="B830" s="19">
        <f t="shared" si="197"/>
        <v>1</v>
      </c>
      <c r="C830" s="2497" t="s">
        <v>29</v>
      </c>
      <c r="D830" s="29">
        <f>'2 уровень'!F1956</f>
        <v>0</v>
      </c>
      <c r="E830" s="29">
        <f>'2 уровень'!G1956</f>
        <v>0</v>
      </c>
      <c r="F830" s="29">
        <f>'2 уровень'!H1956</f>
        <v>0</v>
      </c>
      <c r="G830" s="144">
        <f>'2 уровень'!I1956</f>
        <v>0</v>
      </c>
      <c r="H830" s="158">
        <f>'2 уровень'!J1956</f>
        <v>0</v>
      </c>
      <c r="I830" s="158">
        <f>'2 уровень'!K1956</f>
        <v>0</v>
      </c>
      <c r="J830" s="153">
        <f>'2 уровень'!L1956</f>
        <v>0</v>
      </c>
      <c r="K830" s="153">
        <f>'2 уровень'!M1956</f>
        <v>0</v>
      </c>
      <c r="L830" s="153">
        <f>'2 уровень'!N1956</f>
        <v>0</v>
      </c>
      <c r="M830" s="153">
        <f>'2 уровень'!O1956</f>
        <v>0</v>
      </c>
      <c r="N830" s="153">
        <f>'2 уровень'!P1956</f>
        <v>0</v>
      </c>
      <c r="O830" s="153">
        <f>'2 уровень'!Q1956</f>
        <v>0</v>
      </c>
      <c r="P830" s="152">
        <f>'2 уровень'!R1956</f>
        <v>0</v>
      </c>
      <c r="Q830" s="152">
        <f>'2 уровень'!S1956</f>
        <v>0</v>
      </c>
      <c r="R830" s="152">
        <f>'2 уровень'!T1956</f>
        <v>0</v>
      </c>
      <c r="S830" s="152">
        <f>'2 уровень'!U1956</f>
        <v>0</v>
      </c>
      <c r="T830" s="152">
        <f>'2 уровень'!V1956</f>
        <v>0</v>
      </c>
      <c r="U830" s="152">
        <f>'2 уровень'!W1956</f>
        <v>0</v>
      </c>
      <c r="V830" s="152">
        <f>'2 уровень'!X1956</f>
        <v>0</v>
      </c>
      <c r="W830" s="152">
        <f>'2 уровень'!Y1956</f>
        <v>0</v>
      </c>
      <c r="X830" s="152">
        <f>'2 уровень'!Z1956</f>
        <v>0</v>
      </c>
      <c r="Y830" s="1003">
        <f>'2 уровень'!AA1956</f>
        <v>0</v>
      </c>
      <c r="Z830" s="152">
        <f>'2 уровень'!AB1956</f>
        <v>0</v>
      </c>
      <c r="AA830" s="152">
        <f>'2 уровень'!AC1956</f>
        <v>0</v>
      </c>
      <c r="AB830" s="152">
        <f>'2 уровень'!AD1956</f>
        <v>0</v>
      </c>
      <c r="AC830" s="152">
        <f>'2 уровень'!AE1956</f>
        <v>0</v>
      </c>
      <c r="AD830" s="570">
        <f>'2 уровень'!AF1956</f>
        <v>0</v>
      </c>
      <c r="AE830" s="152"/>
      <c r="AF830" s="152"/>
      <c r="AG830" s="1224">
        <f>'2 уровень'!AG1956</f>
        <v>0</v>
      </c>
      <c r="AH830" s="1231">
        <f>'2 уровень'!AH1956</f>
        <v>0</v>
      </c>
      <c r="AI830" s="339">
        <f t="shared" si="190"/>
        <v>0</v>
      </c>
      <c r="AJ830" s="339">
        <f t="shared" si="185"/>
        <v>0</v>
      </c>
      <c r="AK830" s="1119">
        <f t="shared" si="196"/>
        <v>0</v>
      </c>
      <c r="AL830" s="139" t="e">
        <f t="shared" si="195"/>
        <v>#DIV/0!</v>
      </c>
      <c r="AM830" s="139"/>
      <c r="AN830" s="428"/>
      <c r="AO830" s="139"/>
      <c r="AP830" s="139"/>
      <c r="AQ830" s="139"/>
      <c r="AR830" s="139"/>
      <c r="AS830" s="139"/>
      <c r="AT830" s="139"/>
      <c r="AU830" s="139"/>
      <c r="AV830" s="139"/>
      <c r="AW830" s="139"/>
      <c r="AX830" s="139"/>
      <c r="AY830" s="139"/>
      <c r="AZ830" s="139"/>
      <c r="BA830" s="139"/>
      <c r="BB830" s="139"/>
      <c r="BC830" s="139"/>
      <c r="BD830" s="139"/>
      <c r="BE830" s="139"/>
      <c r="BF830" s="139"/>
      <c r="BG830" s="139"/>
      <c r="BH830" s="139"/>
      <c r="BI830" s="139"/>
      <c r="BJ830" s="139"/>
      <c r="BK830" s="139"/>
      <c r="BL830" s="139"/>
      <c r="BM830" s="139"/>
      <c r="BN830" s="139"/>
      <c r="BO830" s="139"/>
      <c r="BP830" s="139"/>
      <c r="BQ830" s="139"/>
      <c r="BR830" s="139"/>
      <c r="BS830" s="139"/>
      <c r="BT830" s="139"/>
      <c r="BU830" s="139"/>
      <c r="BV830" s="139"/>
      <c r="BW830" s="139"/>
      <c r="BX830" s="139"/>
      <c r="BY830" s="139"/>
      <c r="BZ830" s="139"/>
      <c r="CA830" s="139"/>
      <c r="CB830" s="139"/>
      <c r="CC830" s="139"/>
      <c r="CD830" s="139"/>
      <c r="CE830" s="139"/>
      <c r="CF830" s="139"/>
      <c r="CG830" s="139"/>
      <c r="CH830" s="139"/>
      <c r="CI830" s="139"/>
      <c r="CJ830" s="139"/>
      <c r="CK830" s="139"/>
      <c r="CL830" s="139"/>
      <c r="CM830" s="139"/>
      <c r="CN830" s="139"/>
      <c r="CO830" s="139"/>
      <c r="CP830" s="139"/>
      <c r="CQ830" s="139"/>
      <c r="CR830" s="139"/>
      <c r="CS830" s="139"/>
      <c r="CT830" s="139"/>
      <c r="CU830" s="139"/>
      <c r="CV830" s="139"/>
      <c r="CW830" s="139"/>
      <c r="CX830" s="139"/>
      <c r="CY830" s="139"/>
      <c r="CZ830" s="139"/>
      <c r="DA830" s="139"/>
      <c r="DB830" s="139"/>
      <c r="DC830" s="139"/>
      <c r="DD830" s="139"/>
      <c r="DE830" s="139"/>
      <c r="DF830" s="139"/>
      <c r="DG830" s="139"/>
      <c r="DH830" s="139"/>
      <c r="DI830" s="139"/>
      <c r="DJ830" s="139"/>
      <c r="DK830" s="139"/>
      <c r="DL830" s="139"/>
      <c r="DM830" s="139"/>
      <c r="DN830" s="139"/>
      <c r="DO830" s="139"/>
      <c r="DP830" s="139"/>
      <c r="DQ830" s="139"/>
      <c r="DR830" s="139"/>
      <c r="DS830" s="139"/>
      <c r="DT830" s="139"/>
      <c r="DU830" s="139"/>
      <c r="DV830" s="139"/>
      <c r="DW830" s="139"/>
      <c r="DX830" s="139"/>
      <c r="DY830" s="139"/>
      <c r="DZ830" s="139"/>
      <c r="EA830" s="139"/>
      <c r="EB830" s="139"/>
      <c r="EC830" s="139"/>
      <c r="ED830" s="139"/>
      <c r="EE830" s="139"/>
      <c r="EF830" s="139"/>
      <c r="EG830" s="139"/>
      <c r="EH830" s="139"/>
      <c r="EI830" s="139"/>
      <c r="EJ830" s="139"/>
      <c r="EK830" s="139"/>
      <c r="EL830" s="139"/>
      <c r="EM830" s="139"/>
      <c r="EN830" s="139"/>
      <c r="EO830" s="139"/>
      <c r="EP830" s="139"/>
      <c r="EQ830" s="139"/>
      <c r="ER830" s="139"/>
      <c r="ES830" s="139"/>
      <c r="ET830" s="139"/>
      <c r="EU830" s="139"/>
      <c r="EV830" s="139"/>
      <c r="EW830" s="139"/>
      <c r="EX830" s="139"/>
      <c r="EY830" s="139"/>
      <c r="EZ830" s="139"/>
      <c r="FA830" s="139"/>
      <c r="FB830" s="139"/>
      <c r="FC830" s="139"/>
      <c r="FD830" s="139"/>
      <c r="FE830" s="139"/>
      <c r="FF830" s="139"/>
      <c r="FG830" s="139"/>
      <c r="FH830" s="139"/>
      <c r="FI830" s="139"/>
      <c r="FJ830" s="139"/>
      <c r="FK830" s="139"/>
      <c r="FL830" s="139"/>
      <c r="FM830" s="139"/>
      <c r="FN830" s="139"/>
      <c r="FO830" s="139"/>
      <c r="FP830" s="139"/>
      <c r="FQ830" s="139"/>
      <c r="FR830" s="139"/>
      <c r="FS830" s="139"/>
      <c r="FT830" s="139"/>
      <c r="FU830" s="139"/>
      <c r="FV830" s="139"/>
      <c r="FW830" s="139"/>
      <c r="FX830" s="139"/>
      <c r="FY830" s="139"/>
      <c r="FZ830" s="139"/>
      <c r="GA830" s="139"/>
      <c r="GB830" s="139"/>
      <c r="GC830" s="139"/>
      <c r="GD830" s="139"/>
      <c r="GE830" s="139"/>
      <c r="GF830" s="139"/>
      <c r="GG830" s="139"/>
      <c r="GH830" s="139"/>
      <c r="GI830" s="139"/>
      <c r="GJ830" s="139"/>
      <c r="GK830" s="139"/>
      <c r="GL830" s="139"/>
      <c r="GM830" s="139"/>
      <c r="GN830" s="139"/>
      <c r="GO830" s="139"/>
      <c r="GP830" s="139"/>
      <c r="GQ830" s="139"/>
      <c r="GR830" s="139"/>
      <c r="GS830" s="139"/>
      <c r="GT830" s="139"/>
    </row>
    <row r="831" spans="1:202" x14ac:dyDescent="0.25">
      <c r="A831" s="19">
        <v>1</v>
      </c>
      <c r="B831" s="19">
        <f t="shared" si="197"/>
        <v>1</v>
      </c>
      <c r="C831" s="2984" t="s">
        <v>235</v>
      </c>
      <c r="D831" s="29">
        <f>'2 уровень'!F1957</f>
        <v>1777</v>
      </c>
      <c r="E831" s="29">
        <f>'2 уровень'!G1957</f>
        <v>1037</v>
      </c>
      <c r="F831" s="29">
        <f>'2 уровень'!H1957</f>
        <v>701</v>
      </c>
      <c r="G831" s="144">
        <f>'2 уровень'!I1957</f>
        <v>67.598842815814848</v>
      </c>
      <c r="H831" s="158">
        <f>'2 уровень'!J1957</f>
        <v>7.5948227349465389</v>
      </c>
      <c r="I831" s="158">
        <f>'2 уровень'!K1957</f>
        <v>7.1654778887303854</v>
      </c>
      <c r="J831" s="153">
        <f>'2 уровень'!L1957</f>
        <v>13496</v>
      </c>
      <c r="K831" s="153">
        <f>'2 уровень'!M1957</f>
        <v>7873</v>
      </c>
      <c r="L831" s="153">
        <f>'2 уровень'!N1957</f>
        <v>5023</v>
      </c>
      <c r="M831" s="153">
        <f>'2 уровень'!O1957</f>
        <v>63.800330242601298</v>
      </c>
      <c r="N831" s="153">
        <f>'2 уровень'!P1957</f>
        <v>56.233333333333334</v>
      </c>
      <c r="O831" s="153">
        <f>'2 уровень'!Q1957</f>
        <v>153.12727580658819</v>
      </c>
      <c r="P831" s="152">
        <f>'2 уровень'!R1957</f>
        <v>0</v>
      </c>
      <c r="Q831" s="152">
        <f>'2 уровень'!S1957</f>
        <v>0</v>
      </c>
      <c r="R831" s="152">
        <f>'2 уровень'!T1957</f>
        <v>0</v>
      </c>
      <c r="S831" s="152">
        <f>'2 уровень'!U1957</f>
        <v>0</v>
      </c>
      <c r="T831" s="152">
        <f>'2 уровень'!V1957</f>
        <v>0</v>
      </c>
      <c r="U831" s="152">
        <f>'2 уровень'!W1957</f>
        <v>0</v>
      </c>
      <c r="V831" s="152">
        <f>'2 уровень'!X1957</f>
        <v>0</v>
      </c>
      <c r="W831" s="152">
        <f>'2 уровень'!Y1957</f>
        <v>0</v>
      </c>
      <c r="X831" s="152">
        <f>'2 уровень'!Z1957</f>
        <v>0</v>
      </c>
      <c r="Y831" s="1003">
        <f>'2 уровень'!AA1957</f>
        <v>0</v>
      </c>
      <c r="Z831" s="152">
        <f>'2 уровень'!AB1957</f>
        <v>0</v>
      </c>
      <c r="AA831" s="152">
        <f>'2 уровень'!AC1957</f>
        <v>0</v>
      </c>
      <c r="AB831" s="152">
        <f>'2 уровень'!AD1957</f>
        <v>0</v>
      </c>
      <c r="AC831" s="152">
        <f>'2 уровень'!AE1957</f>
        <v>0</v>
      </c>
      <c r="AD831" s="570">
        <f>'2 уровень'!AF1957</f>
        <v>0</v>
      </c>
      <c r="AE831" s="152"/>
      <c r="AF831" s="152"/>
      <c r="AG831" s="1224">
        <f>'2 уровень'!AG1957</f>
        <v>0</v>
      </c>
      <c r="AH831" s="1231">
        <f>'2 уровень'!AH1957</f>
        <v>0</v>
      </c>
      <c r="AI831" s="339">
        <f t="shared" si="190"/>
        <v>0</v>
      </c>
      <c r="AJ831" s="339">
        <f t="shared" si="185"/>
        <v>0</v>
      </c>
      <c r="AK831" s="1119">
        <f t="shared" si="196"/>
        <v>0</v>
      </c>
      <c r="AL831" s="139">
        <f t="shared" si="195"/>
        <v>0</v>
      </c>
      <c r="AM831" s="139"/>
      <c r="AN831" s="428"/>
      <c r="AO831" s="139"/>
      <c r="AP831" s="139"/>
      <c r="AQ831" s="139"/>
      <c r="AR831" s="139"/>
      <c r="AS831" s="139"/>
      <c r="AT831" s="139"/>
      <c r="AU831" s="139"/>
      <c r="AV831" s="139"/>
      <c r="AW831" s="139"/>
      <c r="AX831" s="139"/>
      <c r="AY831" s="139"/>
      <c r="AZ831" s="139"/>
      <c r="BA831" s="139"/>
      <c r="BB831" s="139"/>
      <c r="BC831" s="139"/>
      <c r="BD831" s="139"/>
      <c r="BE831" s="139"/>
      <c r="BF831" s="139"/>
      <c r="BG831" s="139"/>
      <c r="BH831" s="139"/>
      <c r="BI831" s="139"/>
      <c r="BJ831" s="139"/>
      <c r="BK831" s="139"/>
      <c r="BL831" s="139"/>
      <c r="BM831" s="139"/>
      <c r="BN831" s="139"/>
      <c r="BO831" s="139"/>
      <c r="BP831" s="139"/>
      <c r="BQ831" s="139"/>
      <c r="BR831" s="139"/>
      <c r="BS831" s="139"/>
      <c r="BT831" s="139"/>
      <c r="BU831" s="139"/>
      <c r="BV831" s="139"/>
      <c r="BW831" s="139"/>
      <c r="BX831" s="139"/>
      <c r="BY831" s="139"/>
      <c r="BZ831" s="139"/>
      <c r="CA831" s="139"/>
      <c r="CB831" s="139"/>
      <c r="CC831" s="139"/>
      <c r="CD831" s="139"/>
      <c r="CE831" s="139"/>
      <c r="CF831" s="139"/>
      <c r="CG831" s="139"/>
      <c r="CH831" s="139"/>
      <c r="CI831" s="139"/>
      <c r="CJ831" s="139"/>
      <c r="CK831" s="139"/>
      <c r="CL831" s="139"/>
      <c r="CM831" s="139"/>
      <c r="CN831" s="139"/>
      <c r="CO831" s="139"/>
      <c r="CP831" s="139"/>
      <c r="CQ831" s="139"/>
      <c r="CR831" s="139"/>
      <c r="CS831" s="139"/>
      <c r="CT831" s="139"/>
      <c r="CU831" s="139"/>
      <c r="CV831" s="139"/>
      <c r="CW831" s="139"/>
      <c r="CX831" s="139"/>
      <c r="CY831" s="139"/>
      <c r="CZ831" s="139"/>
      <c r="DA831" s="139"/>
      <c r="DB831" s="139"/>
      <c r="DC831" s="139"/>
      <c r="DD831" s="139"/>
      <c r="DE831" s="139"/>
      <c r="DF831" s="139"/>
      <c r="DG831" s="139"/>
      <c r="DH831" s="139"/>
      <c r="DI831" s="139"/>
      <c r="DJ831" s="139"/>
      <c r="DK831" s="139"/>
      <c r="DL831" s="139"/>
      <c r="DM831" s="139"/>
      <c r="DN831" s="139"/>
      <c r="DO831" s="139"/>
      <c r="DP831" s="139"/>
      <c r="DQ831" s="139"/>
      <c r="DR831" s="139"/>
      <c r="DS831" s="139"/>
      <c r="DT831" s="139"/>
      <c r="DU831" s="139"/>
      <c r="DV831" s="139"/>
      <c r="DW831" s="139"/>
      <c r="DX831" s="139"/>
      <c r="DY831" s="139"/>
      <c r="DZ831" s="139"/>
      <c r="EA831" s="139"/>
      <c r="EB831" s="139"/>
      <c r="EC831" s="139"/>
      <c r="ED831" s="139"/>
      <c r="EE831" s="139"/>
      <c r="EF831" s="139"/>
      <c r="EG831" s="139"/>
      <c r="EH831" s="139"/>
      <c r="EI831" s="139"/>
      <c r="EJ831" s="139"/>
      <c r="EK831" s="139"/>
      <c r="EL831" s="139"/>
      <c r="EM831" s="139"/>
      <c r="EN831" s="139"/>
      <c r="EO831" s="139"/>
      <c r="EP831" s="139"/>
      <c r="EQ831" s="139"/>
      <c r="ER831" s="139"/>
      <c r="ES831" s="139"/>
      <c r="ET831" s="139"/>
      <c r="EU831" s="139"/>
      <c r="EV831" s="139"/>
      <c r="EW831" s="139"/>
      <c r="EX831" s="139"/>
      <c r="EY831" s="139"/>
      <c r="EZ831" s="139"/>
      <c r="FA831" s="139"/>
      <c r="FB831" s="139"/>
      <c r="FC831" s="139"/>
      <c r="FD831" s="139"/>
      <c r="FE831" s="139"/>
      <c r="FF831" s="139"/>
      <c r="FG831" s="139"/>
      <c r="FH831" s="139"/>
      <c r="FI831" s="139"/>
      <c r="FJ831" s="139"/>
      <c r="FK831" s="139"/>
      <c r="FL831" s="139"/>
      <c r="FM831" s="139"/>
      <c r="FN831" s="139"/>
      <c r="FO831" s="139"/>
      <c r="FP831" s="139"/>
      <c r="FQ831" s="139"/>
      <c r="FR831" s="139"/>
      <c r="FS831" s="139"/>
      <c r="FT831" s="139"/>
      <c r="FU831" s="139"/>
      <c r="FV831" s="139"/>
      <c r="FW831" s="139"/>
      <c r="FX831" s="139"/>
      <c r="FY831" s="139"/>
      <c r="FZ831" s="139"/>
      <c r="GA831" s="139"/>
      <c r="GB831" s="139"/>
      <c r="GC831" s="139"/>
      <c r="GD831" s="139"/>
      <c r="GE831" s="139"/>
      <c r="GF831" s="139"/>
      <c r="GG831" s="139"/>
      <c r="GH831" s="139"/>
      <c r="GI831" s="139"/>
      <c r="GJ831" s="139"/>
      <c r="GK831" s="139"/>
      <c r="GL831" s="139"/>
      <c r="GM831" s="139"/>
      <c r="GN831" s="139"/>
      <c r="GO831" s="139"/>
      <c r="GP831" s="139"/>
      <c r="GQ831" s="139"/>
      <c r="GR831" s="139"/>
      <c r="GS831" s="139"/>
      <c r="GT831" s="139"/>
    </row>
    <row r="832" spans="1:202" ht="29.25" x14ac:dyDescent="0.25">
      <c r="A832" s="19">
        <v>1</v>
      </c>
      <c r="B832" s="19">
        <f t="shared" si="197"/>
        <v>1</v>
      </c>
      <c r="C832" s="918" t="s">
        <v>137</v>
      </c>
      <c r="D832" s="29">
        <f>'2 уровень'!F1958</f>
        <v>1777</v>
      </c>
      <c r="E832" s="29">
        <f>'2 уровень'!G1958</f>
        <v>1037</v>
      </c>
      <c r="F832" s="29">
        <f>'2 уровень'!H1958</f>
        <v>701</v>
      </c>
      <c r="G832" s="144">
        <f>'2 уровень'!I1958</f>
        <v>67.598842815814848</v>
      </c>
      <c r="H832" s="158">
        <f>'2 уровень'!J1958</f>
        <v>7.5948227349465389</v>
      </c>
      <c r="I832" s="158">
        <f>'2 уровень'!K1958</f>
        <v>7.1654778887303854</v>
      </c>
      <c r="J832" s="153">
        <f>'2 уровень'!L1958</f>
        <v>13496</v>
      </c>
      <c r="K832" s="153">
        <f>'2 уровень'!M1958</f>
        <v>7873</v>
      </c>
      <c r="L832" s="153">
        <f>'2 уровень'!N1958</f>
        <v>5023</v>
      </c>
      <c r="M832" s="153">
        <f>'2 уровень'!O1958</f>
        <v>63.800330242601298</v>
      </c>
      <c r="N832" s="153">
        <f>'2 уровень'!P1958</f>
        <v>56.233333333333334</v>
      </c>
      <c r="O832" s="153">
        <f>'2 уровень'!Q1958</f>
        <v>153.12727580658819</v>
      </c>
      <c r="P832" s="152">
        <f>'2 уровень'!R1958</f>
        <v>43298.931088152</v>
      </c>
      <c r="Q832" s="152">
        <f>'2 уровень'!S1958</f>
        <v>43298.931088152</v>
      </c>
      <c r="R832" s="152">
        <f>'2 уровень'!T1958</f>
        <v>43298.931088152</v>
      </c>
      <c r="S832" s="152">
        <f>'2 уровень'!U1958</f>
        <v>43298.931088152</v>
      </c>
      <c r="T832" s="152">
        <f>'2 уровень'!V1958</f>
        <v>43298.931088152</v>
      </c>
      <c r="U832" s="152">
        <f>'2 уровень'!W1958</f>
        <v>43298.931088152</v>
      </c>
      <c r="V832" s="152">
        <f>'2 уровень'!X1958</f>
        <v>43298.931088152</v>
      </c>
      <c r="W832" s="152">
        <f>'2 уровень'!Y1958</f>
        <v>25257.709801421999</v>
      </c>
      <c r="X832" s="152">
        <f>'2 уровень'!Z1958</f>
        <v>13620.457100000001</v>
      </c>
      <c r="Y832" s="1003">
        <f>'2 уровень'!AA1958</f>
        <v>0</v>
      </c>
      <c r="Z832" s="152">
        <f>'2 уровень'!AB1958</f>
        <v>0</v>
      </c>
      <c r="AA832" s="152">
        <f>'2 уровень'!AC1958</f>
        <v>-11637.252701421998</v>
      </c>
      <c r="AB832" s="152">
        <f>'2 уровень'!AD1958</f>
        <v>0</v>
      </c>
      <c r="AC832" s="152">
        <f>'2 уровень'!AE1958</f>
        <v>-127.50588999999999</v>
      </c>
      <c r="AD832" s="570">
        <f>'2 уровень'!AF1958</f>
        <v>13492.951210000001</v>
      </c>
      <c r="AE832" s="152">
        <f>X832/W832*100</f>
        <v>53.92593868203037</v>
      </c>
      <c r="AF832" s="152">
        <f>AD832/W832*100</f>
        <v>53.421119001218209</v>
      </c>
      <c r="AG832" s="1224">
        <f>'2 уровень'!AG1958</f>
        <v>0</v>
      </c>
      <c r="AH832" s="1231">
        <f>'2 уровень'!AH1958</f>
        <v>0</v>
      </c>
      <c r="AI832" s="339">
        <f t="shared" si="190"/>
        <v>13492951.210000001</v>
      </c>
      <c r="AJ832" s="339">
        <f t="shared" si="185"/>
        <v>-127505.89</v>
      </c>
      <c r="AK832" s="1119">
        <f t="shared" si="196"/>
        <v>24366.308997271804</v>
      </c>
      <c r="AL832" s="139">
        <f t="shared" si="195"/>
        <v>19430.038659058489</v>
      </c>
      <c r="AM832" s="139"/>
      <c r="AN832" s="428"/>
      <c r="AO832" s="139"/>
      <c r="AP832" s="139"/>
      <c r="AQ832" s="139"/>
      <c r="AR832" s="139"/>
      <c r="AS832" s="139"/>
      <c r="AT832" s="139"/>
      <c r="AU832" s="139"/>
      <c r="AV832" s="139"/>
      <c r="AW832" s="139"/>
      <c r="AX832" s="139"/>
      <c r="AY832" s="139"/>
      <c r="AZ832" s="139"/>
      <c r="BA832" s="139"/>
      <c r="BB832" s="139"/>
      <c r="BC832" s="139"/>
      <c r="BD832" s="139"/>
      <c r="BE832" s="139"/>
      <c r="BF832" s="139"/>
      <c r="BG832" s="139"/>
      <c r="BH832" s="139"/>
      <c r="BI832" s="139"/>
      <c r="BJ832" s="139"/>
      <c r="BK832" s="139"/>
      <c r="BL832" s="139"/>
      <c r="BM832" s="139"/>
      <c r="BN832" s="139"/>
      <c r="BO832" s="139"/>
      <c r="BP832" s="139"/>
      <c r="BQ832" s="139"/>
      <c r="BR832" s="139"/>
      <c r="BS832" s="139"/>
      <c r="BT832" s="139"/>
      <c r="BU832" s="139"/>
      <c r="BV832" s="139"/>
      <c r="BW832" s="139"/>
      <c r="BX832" s="139"/>
      <c r="BY832" s="139"/>
      <c r="BZ832" s="139"/>
      <c r="CA832" s="139"/>
      <c r="CB832" s="139"/>
      <c r="CC832" s="139"/>
      <c r="CD832" s="139"/>
      <c r="CE832" s="139"/>
      <c r="CF832" s="139"/>
      <c r="CG832" s="139"/>
      <c r="CH832" s="139"/>
      <c r="CI832" s="139"/>
      <c r="CJ832" s="139"/>
      <c r="CK832" s="139"/>
      <c r="CL832" s="139"/>
      <c r="CM832" s="139"/>
      <c r="CN832" s="139"/>
      <c r="CO832" s="139"/>
      <c r="CP832" s="139"/>
      <c r="CQ832" s="139"/>
      <c r="CR832" s="139"/>
      <c r="CS832" s="139"/>
      <c r="CT832" s="139"/>
      <c r="CU832" s="139"/>
      <c r="CV832" s="139"/>
      <c r="CW832" s="139"/>
      <c r="CX832" s="139"/>
      <c r="CY832" s="139"/>
      <c r="CZ832" s="139"/>
      <c r="DA832" s="139"/>
      <c r="DB832" s="139"/>
      <c r="DC832" s="139"/>
      <c r="DD832" s="139"/>
      <c r="DE832" s="139"/>
      <c r="DF832" s="139"/>
      <c r="DG832" s="139"/>
      <c r="DH832" s="139"/>
      <c r="DI832" s="139"/>
      <c r="DJ832" s="139"/>
      <c r="DK832" s="139"/>
      <c r="DL832" s="139"/>
      <c r="DM832" s="139"/>
      <c r="DN832" s="139"/>
      <c r="DO832" s="139"/>
      <c r="DP832" s="139"/>
      <c r="DQ832" s="139"/>
      <c r="DR832" s="139"/>
      <c r="DS832" s="139"/>
      <c r="DT832" s="139"/>
      <c r="DU832" s="139"/>
      <c r="DV832" s="139"/>
      <c r="DW832" s="139"/>
      <c r="DX832" s="139"/>
      <c r="DY832" s="139"/>
      <c r="DZ832" s="139"/>
      <c r="EA832" s="139"/>
      <c r="EB832" s="139"/>
      <c r="EC832" s="139"/>
      <c r="ED832" s="139"/>
      <c r="EE832" s="139"/>
      <c r="EF832" s="139"/>
      <c r="EG832" s="139"/>
      <c r="EH832" s="139"/>
      <c r="EI832" s="139"/>
      <c r="EJ832" s="139"/>
      <c r="EK832" s="139"/>
      <c r="EL832" s="139"/>
      <c r="EM832" s="139"/>
      <c r="EN832" s="139"/>
      <c r="EO832" s="139"/>
      <c r="EP832" s="139"/>
      <c r="EQ832" s="139"/>
      <c r="ER832" s="139"/>
      <c r="ES832" s="139"/>
      <c r="ET832" s="139"/>
      <c r="EU832" s="139"/>
      <c r="EV832" s="139"/>
      <c r="EW832" s="139"/>
      <c r="EX832" s="139"/>
      <c r="EY832" s="139"/>
      <c r="EZ832" s="139"/>
      <c r="FA832" s="139"/>
      <c r="FB832" s="139"/>
      <c r="FC832" s="139"/>
      <c r="FD832" s="139"/>
      <c r="FE832" s="139"/>
      <c r="FF832" s="139"/>
      <c r="FG832" s="139"/>
      <c r="FH832" s="139"/>
      <c r="FI832" s="139"/>
      <c r="FJ832" s="139"/>
      <c r="FK832" s="139"/>
      <c r="FL832" s="139"/>
      <c r="FM832" s="139"/>
      <c r="FN832" s="139"/>
      <c r="FO832" s="139"/>
      <c r="FP832" s="139"/>
      <c r="FQ832" s="139"/>
      <c r="FR832" s="139"/>
      <c r="FS832" s="139"/>
      <c r="FT832" s="139"/>
      <c r="FU832" s="139"/>
      <c r="FV832" s="139"/>
      <c r="FW832" s="139"/>
      <c r="FX832" s="139"/>
      <c r="FY832" s="139"/>
      <c r="FZ832" s="139"/>
      <c r="GA832" s="139"/>
      <c r="GB832" s="139"/>
      <c r="GC832" s="139"/>
      <c r="GD832" s="139"/>
      <c r="GE832" s="139"/>
      <c r="GF832" s="139"/>
      <c r="GG832" s="139"/>
      <c r="GH832" s="139"/>
      <c r="GI832" s="139"/>
      <c r="GJ832" s="139"/>
      <c r="GK832" s="139"/>
      <c r="GL832" s="139"/>
      <c r="GM832" s="139"/>
      <c r="GN832" s="139"/>
      <c r="GO832" s="139"/>
      <c r="GP832" s="139"/>
      <c r="GQ832" s="139"/>
      <c r="GR832" s="139"/>
      <c r="GS832" s="139"/>
      <c r="GT832" s="139"/>
    </row>
    <row r="833" spans="1:202" x14ac:dyDescent="0.25">
      <c r="A833" s="19">
        <v>1</v>
      </c>
      <c r="B833" s="19">
        <f t="shared" si="197"/>
        <v>1</v>
      </c>
      <c r="C833" s="923" t="s">
        <v>204</v>
      </c>
      <c r="D833" s="29">
        <f>'2 уровень'!F1959</f>
        <v>9000</v>
      </c>
      <c r="E833" s="29">
        <f>'2 уровень'!G1959</f>
        <v>5250</v>
      </c>
      <c r="F833" s="29">
        <f>'2 уровень'!H1959</f>
        <v>4527</v>
      </c>
      <c r="G833" s="144">
        <f>'2 уровень'!I1959</f>
        <v>86.228571428571428</v>
      </c>
      <c r="H833" s="158">
        <f>'2 уровень'!J1959</f>
        <v>0</v>
      </c>
      <c r="I833" s="158">
        <f>'2 уровень'!K1959</f>
        <v>0</v>
      </c>
      <c r="J833" s="153">
        <f>'2 уровень'!L1959</f>
        <v>0</v>
      </c>
      <c r="K833" s="153">
        <f>'2 уровень'!M1959</f>
        <v>0</v>
      </c>
      <c r="L833" s="153">
        <f>'2 уровень'!N1959</f>
        <v>0</v>
      </c>
      <c r="M833" s="153">
        <f>'2 уровень'!O1959</f>
        <v>0</v>
      </c>
      <c r="N833" s="153">
        <f>'2 уровень'!P1959</f>
        <v>0</v>
      </c>
      <c r="O833" s="153">
        <f>'2 уровень'!Q1959</f>
        <v>0</v>
      </c>
      <c r="P833" s="152">
        <f>'2 уровень'!R1959</f>
        <v>0</v>
      </c>
      <c r="Q833" s="152">
        <f>'2 уровень'!S1959</f>
        <v>0</v>
      </c>
      <c r="R833" s="152">
        <f>'2 уровень'!T1959</f>
        <v>0</v>
      </c>
      <c r="S833" s="152">
        <f>'2 уровень'!U1959</f>
        <v>0</v>
      </c>
      <c r="T833" s="152">
        <f>'2 уровень'!V1959</f>
        <v>0</v>
      </c>
      <c r="U833" s="152">
        <f>'2 уровень'!W1959</f>
        <v>0</v>
      </c>
      <c r="V833" s="152">
        <f>'2 уровень'!X1959</f>
        <v>0</v>
      </c>
      <c r="W833" s="152">
        <f>'2 уровень'!Y1959</f>
        <v>0</v>
      </c>
      <c r="X833" s="152">
        <f>'2 уровень'!Z1959</f>
        <v>0</v>
      </c>
      <c r="Y833" s="1003">
        <f>'2 уровень'!AA1959</f>
        <v>0</v>
      </c>
      <c r="Z833" s="152">
        <f>'2 уровень'!AB1959</f>
        <v>0</v>
      </c>
      <c r="AA833" s="152">
        <f>'2 уровень'!AC1959</f>
        <v>0</v>
      </c>
      <c r="AB833" s="152">
        <f>'2 уровень'!AD1959</f>
        <v>0</v>
      </c>
      <c r="AC833" s="152">
        <f>'2 уровень'!AE1959</f>
        <v>0</v>
      </c>
      <c r="AD833" s="570">
        <f>'2 уровень'!AF1959</f>
        <v>0</v>
      </c>
      <c r="AE833" s="152"/>
      <c r="AF833" s="152"/>
      <c r="AG833" s="1224">
        <f>'2 уровень'!AG1959</f>
        <v>0</v>
      </c>
      <c r="AH833" s="1231">
        <f>'2 уровень'!AH1959</f>
        <v>0</v>
      </c>
      <c r="AI833" s="339">
        <f t="shared" si="190"/>
        <v>0</v>
      </c>
      <c r="AJ833" s="339">
        <f t="shared" si="185"/>
        <v>0</v>
      </c>
      <c r="AK833" s="1119">
        <f t="shared" si="196"/>
        <v>0</v>
      </c>
      <c r="AL833" s="139">
        <f t="shared" si="195"/>
        <v>0</v>
      </c>
      <c r="AM833" s="139"/>
      <c r="AN833" s="428"/>
      <c r="AO833" s="139"/>
      <c r="AP833" s="139"/>
      <c r="AQ833" s="139"/>
      <c r="AR833" s="139"/>
      <c r="AS833" s="139"/>
      <c r="AT833" s="139"/>
      <c r="AU833" s="139"/>
      <c r="AV833" s="139"/>
      <c r="AW833" s="139"/>
      <c r="AX833" s="139"/>
      <c r="AY833" s="139"/>
      <c r="AZ833" s="139"/>
      <c r="BA833" s="139"/>
      <c r="BB833" s="139"/>
      <c r="BC833" s="139"/>
      <c r="BD833" s="139"/>
      <c r="BE833" s="139"/>
      <c r="BF833" s="139"/>
      <c r="BG833" s="139"/>
      <c r="BH833" s="139"/>
      <c r="BI833" s="139"/>
      <c r="BJ833" s="139"/>
      <c r="BK833" s="139"/>
      <c r="BL833" s="139"/>
      <c r="BM833" s="139"/>
      <c r="BN833" s="139"/>
      <c r="BO833" s="139"/>
      <c r="BP833" s="139"/>
      <c r="BQ833" s="139"/>
      <c r="BR833" s="139"/>
      <c r="BS833" s="139"/>
      <c r="BT833" s="139"/>
      <c r="BU833" s="139"/>
      <c r="BV833" s="139"/>
      <c r="BW833" s="139"/>
      <c r="BX833" s="139"/>
      <c r="BY833" s="139"/>
      <c r="BZ833" s="139"/>
      <c r="CA833" s="139"/>
      <c r="CB833" s="139"/>
      <c r="CC833" s="139"/>
      <c r="CD833" s="139"/>
      <c r="CE833" s="139"/>
      <c r="CF833" s="139"/>
      <c r="CG833" s="139"/>
      <c r="CH833" s="139"/>
      <c r="CI833" s="139"/>
      <c r="CJ833" s="139"/>
      <c r="CK833" s="139"/>
      <c r="CL833" s="139"/>
      <c r="CM833" s="139"/>
      <c r="CN833" s="139"/>
      <c r="CO833" s="139"/>
      <c r="CP833" s="139"/>
      <c r="CQ833" s="139"/>
      <c r="CR833" s="139"/>
      <c r="CS833" s="139"/>
      <c r="CT833" s="139"/>
      <c r="CU833" s="139"/>
      <c r="CV833" s="139"/>
      <c r="CW833" s="139"/>
      <c r="CX833" s="139"/>
      <c r="CY833" s="139"/>
      <c r="CZ833" s="139"/>
      <c r="DA833" s="139"/>
      <c r="DB833" s="139"/>
      <c r="DC833" s="139"/>
      <c r="DD833" s="139"/>
      <c r="DE833" s="139"/>
      <c r="DF833" s="139"/>
      <c r="DG833" s="139"/>
      <c r="DH833" s="139"/>
      <c r="DI833" s="139"/>
      <c r="DJ833" s="139"/>
      <c r="DK833" s="139"/>
      <c r="DL833" s="139"/>
      <c r="DM833" s="139"/>
      <c r="DN833" s="139"/>
      <c r="DO833" s="139"/>
      <c r="DP833" s="139"/>
      <c r="DQ833" s="139"/>
      <c r="DR833" s="139"/>
      <c r="DS833" s="139"/>
      <c r="DT833" s="139"/>
      <c r="DU833" s="139"/>
      <c r="DV833" s="139"/>
      <c r="DW833" s="139"/>
      <c r="DX833" s="139"/>
      <c r="DY833" s="139"/>
      <c r="DZ833" s="139"/>
      <c r="EA833" s="139"/>
      <c r="EB833" s="139"/>
      <c r="EC833" s="139"/>
      <c r="ED833" s="139"/>
      <c r="EE833" s="139"/>
      <c r="EF833" s="139"/>
      <c r="EG833" s="139"/>
      <c r="EH833" s="139"/>
      <c r="EI833" s="139"/>
      <c r="EJ833" s="139"/>
      <c r="EK833" s="139"/>
      <c r="EL833" s="139"/>
      <c r="EM833" s="139"/>
      <c r="EN833" s="139"/>
      <c r="EO833" s="139"/>
      <c r="EP833" s="139"/>
      <c r="EQ833" s="139"/>
      <c r="ER833" s="139"/>
      <c r="ES833" s="139"/>
      <c r="ET833" s="139"/>
      <c r="EU833" s="139"/>
      <c r="EV833" s="139"/>
      <c r="EW833" s="139"/>
      <c r="EX833" s="139"/>
      <c r="EY833" s="139"/>
      <c r="EZ833" s="139"/>
      <c r="FA833" s="139"/>
      <c r="FB833" s="139"/>
      <c r="FC833" s="139"/>
      <c r="FD833" s="139"/>
      <c r="FE833" s="139"/>
      <c r="FF833" s="139"/>
      <c r="FG833" s="139"/>
      <c r="FH833" s="139"/>
      <c r="FI833" s="139"/>
      <c r="FJ833" s="139"/>
      <c r="FK833" s="139"/>
      <c r="FL833" s="139"/>
      <c r="FM833" s="139"/>
      <c r="FN833" s="139"/>
      <c r="FO833" s="139"/>
      <c r="FP833" s="139"/>
      <c r="FQ833" s="139"/>
      <c r="FR833" s="139"/>
      <c r="FS833" s="139"/>
      <c r="FT833" s="139"/>
      <c r="FU833" s="139"/>
      <c r="FV833" s="139"/>
      <c r="FW833" s="139"/>
      <c r="FX833" s="139"/>
      <c r="FY833" s="139"/>
      <c r="FZ833" s="139"/>
      <c r="GA833" s="139"/>
      <c r="GB833" s="139"/>
      <c r="GC833" s="139"/>
      <c r="GD833" s="139"/>
      <c r="GE833" s="139"/>
      <c r="GF833" s="139"/>
      <c r="GG833" s="139"/>
      <c r="GH833" s="139"/>
      <c r="GI833" s="139"/>
      <c r="GJ833" s="139"/>
      <c r="GK833" s="139"/>
      <c r="GL833" s="139"/>
      <c r="GM833" s="139"/>
      <c r="GN833" s="139"/>
      <c r="GO833" s="139"/>
      <c r="GP833" s="139"/>
      <c r="GQ833" s="139"/>
      <c r="GR833" s="139"/>
      <c r="GS833" s="139"/>
      <c r="GT833" s="139"/>
    </row>
    <row r="834" spans="1:202" x14ac:dyDescent="0.25">
      <c r="A834" s="19">
        <v>1</v>
      </c>
      <c r="B834" s="19">
        <f t="shared" si="197"/>
        <v>1</v>
      </c>
      <c r="C834" s="920" t="s">
        <v>205</v>
      </c>
      <c r="D834" s="29">
        <f>'2 уровень'!F1960</f>
        <v>8995</v>
      </c>
      <c r="E834" s="29">
        <f>'2 уровень'!G1960</f>
        <v>5247</v>
      </c>
      <c r="F834" s="29">
        <f>'2 уровень'!H1960</f>
        <v>4527</v>
      </c>
      <c r="G834" s="144">
        <f>'2 уровень'!I1960</f>
        <v>86.27787307032591</v>
      </c>
      <c r="H834" s="158">
        <f>'2 уровень'!J1960</f>
        <v>0</v>
      </c>
      <c r="I834" s="158">
        <f>'2 уровень'!K1960</f>
        <v>0</v>
      </c>
      <c r="J834" s="153">
        <f>'2 уровень'!L1960</f>
        <v>0</v>
      </c>
      <c r="K834" s="153">
        <f>'2 уровень'!M1960</f>
        <v>0</v>
      </c>
      <c r="L834" s="153">
        <f>'2 уровень'!N1960</f>
        <v>0</v>
      </c>
      <c r="M834" s="153">
        <f>'2 уровень'!O1960</f>
        <v>0</v>
      </c>
      <c r="N834" s="153">
        <f>'2 уровень'!P1960</f>
        <v>0</v>
      </c>
      <c r="O834" s="153">
        <f>'2 уровень'!Q1960</f>
        <v>0</v>
      </c>
      <c r="P834" s="152">
        <f>'2 уровень'!R1960</f>
        <v>0</v>
      </c>
      <c r="Q834" s="152">
        <f>'2 уровень'!S1960</f>
        <v>0</v>
      </c>
      <c r="R834" s="152">
        <f>'2 уровень'!T1960</f>
        <v>0</v>
      </c>
      <c r="S834" s="152">
        <f>'2 уровень'!U1960</f>
        <v>0</v>
      </c>
      <c r="T834" s="152">
        <f>'2 уровень'!V1960</f>
        <v>0</v>
      </c>
      <c r="U834" s="152">
        <f>'2 уровень'!W1960</f>
        <v>0</v>
      </c>
      <c r="V834" s="152">
        <f>'2 уровень'!X1960</f>
        <v>0</v>
      </c>
      <c r="W834" s="152">
        <f>'2 уровень'!Y1960</f>
        <v>0</v>
      </c>
      <c r="X834" s="152">
        <f>'2 уровень'!Z1960</f>
        <v>0</v>
      </c>
      <c r="Y834" s="1003">
        <f>'2 уровень'!AA1960</f>
        <v>0</v>
      </c>
      <c r="Z834" s="152">
        <f>'2 уровень'!AB1960</f>
        <v>0</v>
      </c>
      <c r="AA834" s="152">
        <f>'2 уровень'!AC1960</f>
        <v>0</v>
      </c>
      <c r="AB834" s="152">
        <f>'2 уровень'!AD1960</f>
        <v>0</v>
      </c>
      <c r="AC834" s="152">
        <f>'2 уровень'!AE1960</f>
        <v>0</v>
      </c>
      <c r="AD834" s="570">
        <f>'2 уровень'!AF1960</f>
        <v>0</v>
      </c>
      <c r="AE834" s="152"/>
      <c r="AF834" s="152"/>
      <c r="AG834" s="1224">
        <f>'2 уровень'!AG1960</f>
        <v>0</v>
      </c>
      <c r="AH834" s="1231">
        <f>'2 уровень'!AH1960</f>
        <v>0</v>
      </c>
      <c r="AI834" s="339">
        <f t="shared" si="190"/>
        <v>0</v>
      </c>
      <c r="AJ834" s="339">
        <f t="shared" si="185"/>
        <v>0</v>
      </c>
      <c r="AK834" s="1119">
        <f t="shared" si="196"/>
        <v>0</v>
      </c>
      <c r="AL834" s="139">
        <f t="shared" si="195"/>
        <v>0</v>
      </c>
      <c r="AM834" s="139"/>
      <c r="AN834" s="428"/>
      <c r="AO834" s="139"/>
      <c r="AP834" s="139"/>
      <c r="AQ834" s="139"/>
      <c r="AR834" s="139"/>
      <c r="AS834" s="139"/>
      <c r="AT834" s="139"/>
      <c r="AU834" s="139"/>
      <c r="AV834" s="139"/>
      <c r="AW834" s="139"/>
      <c r="AX834" s="139"/>
      <c r="AY834" s="139"/>
      <c r="AZ834" s="139"/>
      <c r="BA834" s="139"/>
      <c r="BB834" s="139"/>
      <c r="BC834" s="139"/>
      <c r="BD834" s="139"/>
      <c r="BE834" s="139"/>
      <c r="BF834" s="139"/>
      <c r="BG834" s="139"/>
      <c r="BH834" s="139"/>
      <c r="BI834" s="139"/>
      <c r="BJ834" s="139"/>
      <c r="BK834" s="139"/>
      <c r="BL834" s="139"/>
      <c r="BM834" s="139"/>
      <c r="BN834" s="139"/>
      <c r="BO834" s="139"/>
      <c r="BP834" s="139"/>
      <c r="BQ834" s="139"/>
      <c r="BR834" s="139"/>
      <c r="BS834" s="139"/>
      <c r="BT834" s="139"/>
      <c r="BU834" s="139"/>
      <c r="BV834" s="139"/>
      <c r="BW834" s="139"/>
      <c r="BX834" s="139"/>
      <c r="BY834" s="139"/>
      <c r="BZ834" s="139"/>
      <c r="CA834" s="139"/>
      <c r="CB834" s="139"/>
      <c r="CC834" s="139"/>
      <c r="CD834" s="139"/>
      <c r="CE834" s="139"/>
      <c r="CF834" s="139"/>
      <c r="CG834" s="139"/>
      <c r="CH834" s="139"/>
      <c r="CI834" s="139"/>
      <c r="CJ834" s="139"/>
      <c r="CK834" s="139"/>
      <c r="CL834" s="139"/>
      <c r="CM834" s="139"/>
      <c r="CN834" s="139"/>
      <c r="CO834" s="139"/>
      <c r="CP834" s="139"/>
      <c r="CQ834" s="139"/>
      <c r="CR834" s="139"/>
      <c r="CS834" s="139"/>
      <c r="CT834" s="139"/>
      <c r="CU834" s="139"/>
      <c r="CV834" s="139"/>
      <c r="CW834" s="139"/>
      <c r="CX834" s="139"/>
      <c r="CY834" s="139"/>
      <c r="CZ834" s="139"/>
      <c r="DA834" s="139"/>
      <c r="DB834" s="139"/>
      <c r="DC834" s="139"/>
      <c r="DD834" s="139"/>
      <c r="DE834" s="139"/>
      <c r="DF834" s="139"/>
      <c r="DG834" s="139"/>
      <c r="DH834" s="139"/>
      <c r="DI834" s="139"/>
      <c r="DJ834" s="139"/>
      <c r="DK834" s="139"/>
      <c r="DL834" s="139"/>
      <c r="DM834" s="139"/>
      <c r="DN834" s="139"/>
      <c r="DO834" s="139"/>
      <c r="DP834" s="139"/>
      <c r="DQ834" s="139"/>
      <c r="DR834" s="139"/>
      <c r="DS834" s="139"/>
      <c r="DT834" s="139"/>
      <c r="DU834" s="139"/>
      <c r="DV834" s="139"/>
      <c r="DW834" s="139"/>
      <c r="DX834" s="139"/>
      <c r="DY834" s="139"/>
      <c r="DZ834" s="139"/>
      <c r="EA834" s="139"/>
      <c r="EB834" s="139"/>
      <c r="EC834" s="139"/>
      <c r="ED834" s="139"/>
      <c r="EE834" s="139"/>
      <c r="EF834" s="139"/>
      <c r="EG834" s="139"/>
      <c r="EH834" s="139"/>
      <c r="EI834" s="139"/>
      <c r="EJ834" s="139"/>
      <c r="EK834" s="139"/>
      <c r="EL834" s="139"/>
      <c r="EM834" s="139"/>
      <c r="EN834" s="139"/>
      <c r="EO834" s="139"/>
      <c r="EP834" s="139"/>
      <c r="EQ834" s="139"/>
      <c r="ER834" s="139"/>
      <c r="ES834" s="139"/>
      <c r="ET834" s="139"/>
      <c r="EU834" s="139"/>
      <c r="EV834" s="139"/>
      <c r="EW834" s="139"/>
      <c r="EX834" s="139"/>
      <c r="EY834" s="139"/>
      <c r="EZ834" s="139"/>
      <c r="FA834" s="139"/>
      <c r="FB834" s="139"/>
      <c r="FC834" s="139"/>
      <c r="FD834" s="139"/>
      <c r="FE834" s="139"/>
      <c r="FF834" s="139"/>
      <c r="FG834" s="139"/>
      <c r="FH834" s="139"/>
      <c r="FI834" s="139"/>
      <c r="FJ834" s="139"/>
      <c r="FK834" s="139"/>
      <c r="FL834" s="139"/>
      <c r="FM834" s="139"/>
      <c r="FN834" s="139"/>
      <c r="FO834" s="139"/>
      <c r="FP834" s="139"/>
      <c r="FQ834" s="139"/>
      <c r="FR834" s="139"/>
      <c r="FS834" s="139"/>
      <c r="FT834" s="139"/>
      <c r="FU834" s="139"/>
      <c r="FV834" s="139"/>
      <c r="FW834" s="139"/>
      <c r="FX834" s="139"/>
      <c r="FY834" s="139"/>
      <c r="FZ834" s="139"/>
      <c r="GA834" s="139"/>
      <c r="GB834" s="139"/>
      <c r="GC834" s="139"/>
      <c r="GD834" s="139"/>
      <c r="GE834" s="139"/>
      <c r="GF834" s="139"/>
      <c r="GG834" s="139"/>
      <c r="GH834" s="139"/>
      <c r="GI834" s="139"/>
      <c r="GJ834" s="139"/>
      <c r="GK834" s="139"/>
      <c r="GL834" s="139"/>
      <c r="GM834" s="139"/>
      <c r="GN834" s="139"/>
      <c r="GO834" s="139"/>
      <c r="GP834" s="139"/>
      <c r="GQ834" s="139"/>
      <c r="GR834" s="139"/>
      <c r="GS834" s="139"/>
      <c r="GT834" s="139"/>
    </row>
    <row r="835" spans="1:202" ht="30" x14ac:dyDescent="0.25">
      <c r="A835" s="19">
        <v>1</v>
      </c>
      <c r="B835" s="19">
        <f t="shared" si="197"/>
        <v>1</v>
      </c>
      <c r="C835" s="920" t="s">
        <v>206</v>
      </c>
      <c r="D835" s="29">
        <f>'2 уровень'!F1961</f>
        <v>5</v>
      </c>
      <c r="E835" s="29">
        <f>'2 уровень'!G1961</f>
        <v>3</v>
      </c>
      <c r="F835" s="29">
        <f>'2 уровень'!H1961</f>
        <v>0</v>
      </c>
      <c r="G835" s="144">
        <f>'2 уровень'!I1961</f>
        <v>0</v>
      </c>
      <c r="H835" s="158">
        <f>'2 уровень'!J1961</f>
        <v>0</v>
      </c>
      <c r="I835" s="158">
        <f>'2 уровень'!K1961</f>
        <v>0</v>
      </c>
      <c r="J835" s="153">
        <f>'2 уровень'!L1961</f>
        <v>0</v>
      </c>
      <c r="K835" s="153">
        <f>'2 уровень'!M1961</f>
        <v>0</v>
      </c>
      <c r="L835" s="153">
        <f>'2 уровень'!N1961</f>
        <v>0</v>
      </c>
      <c r="M835" s="153">
        <f>'2 уровень'!O1961</f>
        <v>0</v>
      </c>
      <c r="N835" s="153">
        <f>'2 уровень'!P1961</f>
        <v>0</v>
      </c>
      <c r="O835" s="153">
        <f>'2 уровень'!Q1961</f>
        <v>0</v>
      </c>
      <c r="P835" s="152">
        <f>'2 уровень'!R1961</f>
        <v>0</v>
      </c>
      <c r="Q835" s="152">
        <f>'2 уровень'!S1961</f>
        <v>0</v>
      </c>
      <c r="R835" s="152">
        <f>'2 уровень'!T1961</f>
        <v>0</v>
      </c>
      <c r="S835" s="152">
        <f>'2 уровень'!U1961</f>
        <v>0</v>
      </c>
      <c r="T835" s="152">
        <f>'2 уровень'!V1961</f>
        <v>0</v>
      </c>
      <c r="U835" s="152">
        <f>'2 уровень'!W1961</f>
        <v>0</v>
      </c>
      <c r="V835" s="152">
        <f>'2 уровень'!X1961</f>
        <v>0</v>
      </c>
      <c r="W835" s="152">
        <f>'2 уровень'!Y1961</f>
        <v>0</v>
      </c>
      <c r="X835" s="152">
        <f>'2 уровень'!Z1961</f>
        <v>0</v>
      </c>
      <c r="Y835" s="1003">
        <f>'2 уровень'!AA1961</f>
        <v>0</v>
      </c>
      <c r="Z835" s="152">
        <f>'2 уровень'!AB1961</f>
        <v>0</v>
      </c>
      <c r="AA835" s="152">
        <f>'2 уровень'!AC1961</f>
        <v>0</v>
      </c>
      <c r="AB835" s="152">
        <f>'2 уровень'!AD1961</f>
        <v>0</v>
      </c>
      <c r="AC835" s="152">
        <f>'2 уровень'!AE1961</f>
        <v>0</v>
      </c>
      <c r="AD835" s="570">
        <f>'2 уровень'!AF1961</f>
        <v>0</v>
      </c>
      <c r="AE835" s="152"/>
      <c r="AF835" s="152"/>
      <c r="AG835" s="1224">
        <f>'2 уровень'!AG1961</f>
        <v>0</v>
      </c>
      <c r="AH835" s="1231">
        <f>'2 уровень'!AH1961</f>
        <v>0</v>
      </c>
      <c r="AI835" s="339">
        <f t="shared" si="190"/>
        <v>0</v>
      </c>
      <c r="AJ835" s="339">
        <f t="shared" si="185"/>
        <v>0</v>
      </c>
      <c r="AK835" s="1119">
        <f t="shared" si="196"/>
        <v>0</v>
      </c>
      <c r="AL835" s="139" t="e">
        <f t="shared" si="195"/>
        <v>#DIV/0!</v>
      </c>
      <c r="AM835" s="139"/>
      <c r="AN835" s="428"/>
      <c r="AO835" s="139"/>
      <c r="AP835" s="139"/>
      <c r="AQ835" s="139"/>
      <c r="AR835" s="139"/>
      <c r="AS835" s="139"/>
      <c r="AT835" s="139"/>
      <c r="AU835" s="139"/>
      <c r="AV835" s="139"/>
      <c r="AW835" s="139"/>
      <c r="AX835" s="139"/>
      <c r="AY835" s="139"/>
      <c r="AZ835" s="139"/>
      <c r="BA835" s="139"/>
      <c r="BB835" s="139"/>
      <c r="BC835" s="139"/>
      <c r="BD835" s="139"/>
      <c r="BE835" s="139"/>
      <c r="BF835" s="139"/>
      <c r="BG835" s="139"/>
      <c r="BH835" s="139"/>
      <c r="BI835" s="139"/>
      <c r="BJ835" s="139"/>
      <c r="BK835" s="139"/>
      <c r="BL835" s="139"/>
      <c r="BM835" s="139"/>
      <c r="BN835" s="139"/>
      <c r="BO835" s="139"/>
      <c r="BP835" s="139"/>
      <c r="BQ835" s="139"/>
      <c r="BR835" s="139"/>
      <c r="BS835" s="139"/>
      <c r="BT835" s="139"/>
      <c r="BU835" s="139"/>
      <c r="BV835" s="139"/>
      <c r="BW835" s="139"/>
      <c r="BX835" s="139"/>
      <c r="BY835" s="139"/>
      <c r="BZ835" s="139"/>
      <c r="CA835" s="139"/>
      <c r="CB835" s="139"/>
      <c r="CC835" s="139"/>
      <c r="CD835" s="139"/>
      <c r="CE835" s="139"/>
      <c r="CF835" s="139"/>
      <c r="CG835" s="139"/>
      <c r="CH835" s="139"/>
      <c r="CI835" s="139"/>
      <c r="CJ835" s="139"/>
      <c r="CK835" s="139"/>
      <c r="CL835" s="139"/>
      <c r="CM835" s="139"/>
      <c r="CN835" s="139"/>
      <c r="CO835" s="139"/>
      <c r="CP835" s="139"/>
      <c r="CQ835" s="139"/>
      <c r="CR835" s="139"/>
      <c r="CS835" s="139"/>
      <c r="CT835" s="139"/>
      <c r="CU835" s="139"/>
      <c r="CV835" s="139"/>
      <c r="CW835" s="139"/>
      <c r="CX835" s="139"/>
      <c r="CY835" s="139"/>
      <c r="CZ835" s="139"/>
      <c r="DA835" s="139"/>
      <c r="DB835" s="139"/>
      <c r="DC835" s="139"/>
      <c r="DD835" s="139"/>
      <c r="DE835" s="139"/>
      <c r="DF835" s="139"/>
      <c r="DG835" s="139"/>
      <c r="DH835" s="139"/>
      <c r="DI835" s="139"/>
      <c r="DJ835" s="139"/>
      <c r="DK835" s="139"/>
      <c r="DL835" s="139"/>
      <c r="DM835" s="139"/>
      <c r="DN835" s="139"/>
      <c r="DO835" s="139"/>
      <c r="DP835" s="139"/>
      <c r="DQ835" s="139"/>
      <c r="DR835" s="139"/>
      <c r="DS835" s="139"/>
      <c r="DT835" s="139"/>
      <c r="DU835" s="139"/>
      <c r="DV835" s="139"/>
      <c r="DW835" s="139"/>
      <c r="DX835" s="139"/>
      <c r="DY835" s="139"/>
      <c r="DZ835" s="139"/>
      <c r="EA835" s="139"/>
      <c r="EB835" s="139"/>
      <c r="EC835" s="139"/>
      <c r="ED835" s="139"/>
      <c r="EE835" s="139"/>
      <c r="EF835" s="139"/>
      <c r="EG835" s="139"/>
      <c r="EH835" s="139"/>
      <c r="EI835" s="139"/>
      <c r="EJ835" s="139"/>
      <c r="EK835" s="139"/>
      <c r="EL835" s="139"/>
      <c r="EM835" s="139"/>
      <c r="EN835" s="139"/>
      <c r="EO835" s="139"/>
      <c r="EP835" s="139"/>
      <c r="EQ835" s="139"/>
      <c r="ER835" s="139"/>
      <c r="ES835" s="139"/>
      <c r="ET835" s="139"/>
      <c r="EU835" s="139"/>
      <c r="EV835" s="139"/>
      <c r="EW835" s="139"/>
      <c r="EX835" s="139"/>
      <c r="EY835" s="139"/>
      <c r="EZ835" s="139"/>
      <c r="FA835" s="139"/>
      <c r="FB835" s="139"/>
      <c r="FC835" s="139"/>
      <c r="FD835" s="139"/>
      <c r="FE835" s="139"/>
      <c r="FF835" s="139"/>
      <c r="FG835" s="139"/>
      <c r="FH835" s="139"/>
      <c r="FI835" s="139"/>
      <c r="FJ835" s="139"/>
      <c r="FK835" s="139"/>
      <c r="FL835" s="139"/>
      <c r="FM835" s="139"/>
      <c r="FN835" s="139"/>
      <c r="FO835" s="139"/>
      <c r="FP835" s="139"/>
      <c r="FQ835" s="139"/>
      <c r="FR835" s="139"/>
      <c r="FS835" s="139"/>
      <c r="FT835" s="139"/>
      <c r="FU835" s="139"/>
      <c r="FV835" s="139"/>
      <c r="FW835" s="139"/>
      <c r="FX835" s="139"/>
      <c r="FY835" s="139"/>
      <c r="FZ835" s="139"/>
      <c r="GA835" s="139"/>
      <c r="GB835" s="139"/>
      <c r="GC835" s="139"/>
      <c r="GD835" s="139"/>
      <c r="GE835" s="139"/>
      <c r="GF835" s="139"/>
      <c r="GG835" s="139"/>
      <c r="GH835" s="139"/>
      <c r="GI835" s="139"/>
      <c r="GJ835" s="139"/>
      <c r="GK835" s="139"/>
      <c r="GL835" s="139"/>
      <c r="GM835" s="139"/>
      <c r="GN835" s="139"/>
      <c r="GO835" s="139"/>
      <c r="GP835" s="139"/>
      <c r="GQ835" s="139"/>
      <c r="GR835" s="139"/>
      <c r="GS835" s="139"/>
      <c r="GT835" s="139"/>
    </row>
    <row r="836" spans="1:202" ht="15.75" thickBot="1" x14ac:dyDescent="0.3">
      <c r="A836" s="19">
        <v>1</v>
      </c>
      <c r="B836" s="19">
        <f t="shared" si="197"/>
        <v>1</v>
      </c>
      <c r="C836" s="917" t="s">
        <v>211</v>
      </c>
      <c r="D836" s="29">
        <f>'2 уровень'!F1962</f>
        <v>9000</v>
      </c>
      <c r="E836" s="29">
        <f>'2 уровень'!G1962</f>
        <v>5250</v>
      </c>
      <c r="F836" s="29">
        <f>'2 уровень'!H1962</f>
        <v>4527</v>
      </c>
      <c r="G836" s="144">
        <f>'2 уровень'!I1962</f>
        <v>86.228571428571428</v>
      </c>
      <c r="H836" s="158">
        <f>'2 уровень'!J1962</f>
        <v>0</v>
      </c>
      <c r="I836" s="158">
        <f>'2 уровень'!K1962</f>
        <v>0</v>
      </c>
      <c r="J836" s="153">
        <f>'2 уровень'!L1962</f>
        <v>0</v>
      </c>
      <c r="K836" s="153">
        <f>'2 уровень'!M1962</f>
        <v>0</v>
      </c>
      <c r="L836" s="153">
        <f>'2 уровень'!N1962</f>
        <v>0</v>
      </c>
      <c r="M836" s="153">
        <f>'2 уровень'!O1962</f>
        <v>0</v>
      </c>
      <c r="N836" s="153">
        <f>'2 уровень'!P1962</f>
        <v>0</v>
      </c>
      <c r="O836" s="153">
        <f>'2 уровень'!Q1962</f>
        <v>0</v>
      </c>
      <c r="P836" s="152">
        <f>'2 уровень'!R1962</f>
        <v>38810.148299999993</v>
      </c>
      <c r="Q836" s="152">
        <f>'2 уровень'!S1962</f>
        <v>38810.148299999993</v>
      </c>
      <c r="R836" s="152">
        <f>'2 уровень'!T1962</f>
        <v>38810.148299999993</v>
      </c>
      <c r="S836" s="152">
        <f>'2 уровень'!U1962</f>
        <v>38810.148299999993</v>
      </c>
      <c r="T836" s="152">
        <f>'2 уровень'!V1962</f>
        <v>38810.148299999993</v>
      </c>
      <c r="U836" s="152">
        <f>'2 уровень'!W1962</f>
        <v>38810.148299999993</v>
      </c>
      <c r="V836" s="152">
        <f>'2 уровень'!X1962</f>
        <v>38810.148299999993</v>
      </c>
      <c r="W836" s="152">
        <f>'2 уровень'!Y1962</f>
        <v>22639.253174999998</v>
      </c>
      <c r="X836" s="152">
        <f>'2 уровень'!Z1962</f>
        <v>22492.17612</v>
      </c>
      <c r="Y836" s="1003">
        <f>'2 уровень'!AA1962</f>
        <v>0</v>
      </c>
      <c r="Z836" s="152">
        <f>'2 уровень'!AB1962</f>
        <v>0</v>
      </c>
      <c r="AA836" s="152">
        <f>'2 уровень'!AC1962</f>
        <v>-147.07705499999793</v>
      </c>
      <c r="AB836" s="152">
        <f>'2 уровень'!AD1962</f>
        <v>0</v>
      </c>
      <c r="AC836" s="152">
        <f>'2 уровень'!AE1962</f>
        <v>-74.458420000000004</v>
      </c>
      <c r="AD836" s="570">
        <f>'2 уровень'!AF1962</f>
        <v>22417.717700000001</v>
      </c>
      <c r="AE836" s="152">
        <f>X836/W836*100</f>
        <v>99.350344934688877</v>
      </c>
      <c r="AF836" s="152">
        <f>AD836/W836*100</f>
        <v>99.021454138581603</v>
      </c>
      <c r="AG836" s="1224">
        <f>'2 уровень'!AG1962</f>
        <v>0</v>
      </c>
      <c r="AH836" s="1231">
        <f>'2 уровень'!AH1962</f>
        <v>0</v>
      </c>
      <c r="AI836" s="339">
        <f t="shared" si="190"/>
        <v>22417717.699999999</v>
      </c>
      <c r="AJ836" s="339">
        <f t="shared" si="185"/>
        <v>-74458.42</v>
      </c>
      <c r="AK836" s="1119">
        <f t="shared" si="196"/>
        <v>4312.2386999999999</v>
      </c>
      <c r="AL836" s="139">
        <f t="shared" si="195"/>
        <v>4968.4506560636182</v>
      </c>
      <c r="AM836" s="139"/>
      <c r="AN836" s="428"/>
      <c r="AO836" s="139"/>
      <c r="AP836" s="139"/>
      <c r="AQ836" s="139"/>
      <c r="AR836" s="139"/>
      <c r="AS836" s="139"/>
      <c r="AT836" s="139"/>
      <c r="AU836" s="139"/>
      <c r="AV836" s="139"/>
      <c r="AW836" s="139"/>
      <c r="AX836" s="139"/>
      <c r="AY836" s="139"/>
      <c r="AZ836" s="139"/>
      <c r="BA836" s="139"/>
      <c r="BB836" s="139"/>
      <c r="BC836" s="139"/>
      <c r="BD836" s="139"/>
      <c r="BE836" s="139"/>
      <c r="BF836" s="139"/>
      <c r="BG836" s="139"/>
      <c r="BH836" s="139"/>
      <c r="BI836" s="139"/>
      <c r="BJ836" s="139"/>
      <c r="BK836" s="139"/>
      <c r="BL836" s="139"/>
      <c r="BM836" s="139"/>
      <c r="BN836" s="139"/>
      <c r="BO836" s="139"/>
      <c r="BP836" s="139"/>
      <c r="BQ836" s="139"/>
      <c r="BR836" s="139"/>
      <c r="BS836" s="139"/>
      <c r="BT836" s="139"/>
      <c r="BU836" s="139"/>
      <c r="BV836" s="139"/>
      <c r="BW836" s="139"/>
      <c r="BX836" s="139"/>
      <c r="BY836" s="139"/>
      <c r="BZ836" s="139"/>
      <c r="CA836" s="139"/>
      <c r="CB836" s="139"/>
      <c r="CC836" s="139"/>
      <c r="CD836" s="139"/>
      <c r="CE836" s="139"/>
      <c r="CF836" s="139"/>
      <c r="CG836" s="139"/>
      <c r="CH836" s="139"/>
      <c r="CI836" s="139"/>
      <c r="CJ836" s="139"/>
      <c r="CK836" s="139"/>
      <c r="CL836" s="139"/>
      <c r="CM836" s="139"/>
      <c r="CN836" s="139"/>
      <c r="CO836" s="139"/>
      <c r="CP836" s="139"/>
      <c r="CQ836" s="139"/>
      <c r="CR836" s="139"/>
      <c r="CS836" s="139"/>
      <c r="CT836" s="139"/>
      <c r="CU836" s="139"/>
      <c r="CV836" s="139"/>
      <c r="CW836" s="139"/>
      <c r="CX836" s="139"/>
      <c r="CY836" s="139"/>
      <c r="CZ836" s="139"/>
      <c r="DA836" s="139"/>
      <c r="DB836" s="139"/>
      <c r="DC836" s="139"/>
      <c r="DD836" s="139"/>
      <c r="DE836" s="139"/>
      <c r="DF836" s="139"/>
      <c r="DG836" s="139"/>
      <c r="DH836" s="139"/>
      <c r="DI836" s="139"/>
      <c r="DJ836" s="139"/>
      <c r="DK836" s="139"/>
      <c r="DL836" s="139"/>
      <c r="DM836" s="139"/>
      <c r="DN836" s="139"/>
      <c r="DO836" s="139"/>
      <c r="DP836" s="139"/>
      <c r="DQ836" s="139"/>
      <c r="DR836" s="139"/>
      <c r="DS836" s="139"/>
      <c r="DT836" s="139"/>
      <c r="DU836" s="139"/>
      <c r="DV836" s="139"/>
      <c r="DW836" s="139"/>
      <c r="DX836" s="139"/>
      <c r="DY836" s="139"/>
      <c r="DZ836" s="139"/>
      <c r="EA836" s="139"/>
      <c r="EB836" s="139"/>
      <c r="EC836" s="139"/>
      <c r="ED836" s="139"/>
      <c r="EE836" s="139"/>
      <c r="EF836" s="139"/>
      <c r="EG836" s="139"/>
      <c r="EH836" s="139"/>
      <c r="EI836" s="139"/>
      <c r="EJ836" s="139"/>
      <c r="EK836" s="139"/>
      <c r="EL836" s="139"/>
      <c r="EM836" s="139"/>
      <c r="EN836" s="139"/>
      <c r="EO836" s="139"/>
      <c r="EP836" s="139"/>
      <c r="EQ836" s="139"/>
      <c r="ER836" s="139"/>
      <c r="ES836" s="139"/>
      <c r="ET836" s="139"/>
      <c r="EU836" s="139"/>
      <c r="EV836" s="139"/>
      <c r="EW836" s="139"/>
      <c r="EX836" s="139"/>
      <c r="EY836" s="139"/>
      <c r="EZ836" s="139"/>
      <c r="FA836" s="139"/>
      <c r="FB836" s="139"/>
      <c r="FC836" s="139"/>
      <c r="FD836" s="139"/>
      <c r="FE836" s="139"/>
      <c r="FF836" s="139"/>
      <c r="FG836" s="139"/>
      <c r="FH836" s="139"/>
      <c r="FI836" s="139"/>
      <c r="FJ836" s="139"/>
      <c r="FK836" s="139"/>
      <c r="FL836" s="139"/>
      <c r="FM836" s="139"/>
      <c r="FN836" s="139"/>
      <c r="FO836" s="139"/>
      <c r="FP836" s="139"/>
      <c r="FQ836" s="139"/>
      <c r="FR836" s="139"/>
      <c r="FS836" s="139"/>
      <c r="FT836" s="139"/>
      <c r="FU836" s="139"/>
      <c r="FV836" s="139"/>
      <c r="FW836" s="139"/>
      <c r="FX836" s="139"/>
      <c r="FY836" s="139"/>
      <c r="FZ836" s="139"/>
      <c r="GA836" s="139"/>
      <c r="GB836" s="139"/>
      <c r="GC836" s="139"/>
      <c r="GD836" s="139"/>
      <c r="GE836" s="139"/>
      <c r="GF836" s="139"/>
      <c r="GG836" s="139"/>
      <c r="GH836" s="139"/>
      <c r="GI836" s="139"/>
      <c r="GJ836" s="139"/>
      <c r="GK836" s="139"/>
      <c r="GL836" s="139"/>
      <c r="GM836" s="139"/>
      <c r="GN836" s="139"/>
      <c r="GO836" s="139"/>
      <c r="GP836" s="139"/>
      <c r="GQ836" s="139"/>
      <c r="GR836" s="139"/>
      <c r="GS836" s="139"/>
      <c r="GT836" s="139"/>
    </row>
    <row r="837" spans="1:202" x14ac:dyDescent="0.25">
      <c r="A837" s="19">
        <v>1</v>
      </c>
      <c r="B837" s="19">
        <f t="shared" si="197"/>
        <v>1</v>
      </c>
      <c r="C837" s="6" t="s">
        <v>104</v>
      </c>
      <c r="D837" s="159"/>
      <c r="E837" s="159"/>
      <c r="F837" s="159"/>
      <c r="G837" s="160"/>
      <c r="H837" s="161"/>
      <c r="I837" s="161"/>
      <c r="J837" s="25"/>
      <c r="K837" s="25"/>
      <c r="L837" s="25"/>
      <c r="M837" s="25"/>
      <c r="N837" s="25"/>
      <c r="O837" s="25"/>
      <c r="P837" s="573">
        <f t="shared" ref="P837:U837" si="198">P838-P839-P892-P895-P899</f>
        <v>0</v>
      </c>
      <c r="Q837" s="573">
        <f t="shared" si="198"/>
        <v>0</v>
      </c>
      <c r="R837" s="573">
        <f t="shared" si="198"/>
        <v>-5.8207660913467407E-11</v>
      </c>
      <c r="S837" s="573">
        <f t="shared" si="198"/>
        <v>-5.8207660913467407E-11</v>
      </c>
      <c r="T837" s="573">
        <f t="shared" si="198"/>
        <v>-5.8207660913467407E-11</v>
      </c>
      <c r="U837" s="573">
        <f t="shared" si="198"/>
        <v>-5.8207660913467407E-11</v>
      </c>
      <c r="V837" s="573">
        <f t="shared" ref="V837" si="199">V838-V839-V892-V895-V899</f>
        <v>-5.8207660913467407E-11</v>
      </c>
      <c r="W837" s="573">
        <f t="shared" ref="W837:AD837" si="200">W838-W839-W892-W895-W899</f>
        <v>0</v>
      </c>
      <c r="X837" s="573">
        <f t="shared" si="200"/>
        <v>0</v>
      </c>
      <c r="Y837" s="573">
        <f t="shared" si="200"/>
        <v>0</v>
      </c>
      <c r="Z837" s="573">
        <f t="shared" si="200"/>
        <v>0</v>
      </c>
      <c r="AA837" s="573">
        <f t="shared" si="200"/>
        <v>-9.0949470177292824E-13</v>
      </c>
      <c r="AB837" s="573">
        <f t="shared" si="200"/>
        <v>-7.1054273576010019E-15</v>
      </c>
      <c r="AC837" s="573">
        <f t="shared" si="200"/>
        <v>0</v>
      </c>
      <c r="AD837" s="573">
        <f t="shared" si="200"/>
        <v>0</v>
      </c>
      <c r="AE837" s="573"/>
      <c r="AF837" s="573"/>
      <c r="AG837" s="1232"/>
      <c r="AH837" s="1236">
        <f t="shared" ref="AH837" si="201">AH838-AH839-AH892-AH895-AH899</f>
        <v>0</v>
      </c>
      <c r="AI837" s="339">
        <f t="shared" si="190"/>
        <v>0</v>
      </c>
      <c r="AJ837" s="339">
        <f t="shared" si="185"/>
        <v>0</v>
      </c>
      <c r="AK837" s="1119">
        <f t="shared" si="196"/>
        <v>0</v>
      </c>
      <c r="AL837" s="139" t="e">
        <f t="shared" si="195"/>
        <v>#DIV/0!</v>
      </c>
      <c r="AM837" s="139"/>
      <c r="AN837" s="428"/>
      <c r="AO837" s="139"/>
      <c r="AP837" s="139"/>
      <c r="AQ837" s="139"/>
      <c r="AR837" s="139"/>
      <c r="AS837" s="139"/>
      <c r="AT837" s="139"/>
      <c r="AU837" s="139"/>
      <c r="AV837" s="139"/>
      <c r="AW837" s="139"/>
      <c r="AX837" s="139"/>
      <c r="AY837" s="139"/>
      <c r="AZ837" s="139"/>
      <c r="BA837" s="139"/>
      <c r="BB837" s="139"/>
      <c r="BC837" s="139"/>
      <c r="BD837" s="139"/>
      <c r="BE837" s="139"/>
      <c r="BF837" s="139"/>
      <c r="BG837" s="139"/>
      <c r="BH837" s="139"/>
      <c r="BI837" s="139"/>
      <c r="BJ837" s="139"/>
      <c r="BK837" s="139"/>
      <c r="BL837" s="139"/>
      <c r="BM837" s="139"/>
      <c r="BN837" s="139"/>
      <c r="BO837" s="139"/>
      <c r="BP837" s="139"/>
      <c r="BQ837" s="139"/>
      <c r="BR837" s="139"/>
      <c r="BS837" s="139"/>
      <c r="BT837" s="139"/>
      <c r="BU837" s="139"/>
      <c r="BV837" s="139"/>
      <c r="BW837" s="139"/>
      <c r="BX837" s="139"/>
      <c r="BY837" s="139"/>
      <c r="BZ837" s="139"/>
      <c r="CA837" s="139"/>
      <c r="CB837" s="139"/>
      <c r="CC837" s="139"/>
      <c r="CD837" s="139"/>
      <c r="CE837" s="139"/>
      <c r="CF837" s="139"/>
      <c r="CG837" s="139"/>
      <c r="CH837" s="139"/>
      <c r="CI837" s="139"/>
      <c r="CJ837" s="139"/>
      <c r="CK837" s="139"/>
      <c r="CL837" s="139"/>
      <c r="CM837" s="139"/>
      <c r="CN837" s="139"/>
      <c r="CO837" s="139"/>
      <c r="CP837" s="139"/>
      <c r="CQ837" s="139"/>
      <c r="CR837" s="139"/>
      <c r="CS837" s="139"/>
      <c r="CT837" s="139"/>
      <c r="CU837" s="139"/>
      <c r="CV837" s="139"/>
      <c r="CW837" s="139"/>
      <c r="CX837" s="139"/>
      <c r="CY837" s="139"/>
      <c r="CZ837" s="139"/>
      <c r="DA837" s="139"/>
      <c r="DB837" s="139"/>
      <c r="DC837" s="139"/>
      <c r="DD837" s="139"/>
      <c r="DE837" s="139"/>
      <c r="DF837" s="139"/>
      <c r="DG837" s="139"/>
      <c r="DH837" s="139"/>
      <c r="DI837" s="139"/>
      <c r="DJ837" s="139"/>
      <c r="DK837" s="139"/>
      <c r="DL837" s="139"/>
      <c r="DM837" s="139"/>
      <c r="DN837" s="139"/>
      <c r="DO837" s="139"/>
      <c r="DP837" s="139"/>
      <c r="DQ837" s="139"/>
      <c r="DR837" s="139"/>
      <c r="DS837" s="139"/>
      <c r="DT837" s="139"/>
      <c r="DU837" s="139"/>
      <c r="DV837" s="139"/>
      <c r="DW837" s="139"/>
      <c r="DX837" s="139"/>
      <c r="DY837" s="139"/>
      <c r="DZ837" s="139"/>
      <c r="EA837" s="139"/>
      <c r="EB837" s="139"/>
      <c r="EC837" s="139"/>
      <c r="ED837" s="139"/>
      <c r="EE837" s="139"/>
      <c r="EF837" s="139"/>
      <c r="EG837" s="139"/>
      <c r="EH837" s="139"/>
      <c r="EI837" s="139"/>
      <c r="EJ837" s="139"/>
      <c r="EK837" s="139"/>
      <c r="EL837" s="139"/>
      <c r="EM837" s="139"/>
      <c r="EN837" s="139"/>
      <c r="EO837" s="139"/>
      <c r="EP837" s="139"/>
      <c r="EQ837" s="139"/>
      <c r="ER837" s="139"/>
      <c r="ES837" s="139"/>
      <c r="ET837" s="139"/>
      <c r="EU837" s="139"/>
      <c r="EV837" s="139"/>
      <c r="EW837" s="139"/>
      <c r="EX837" s="139"/>
      <c r="EY837" s="139"/>
      <c r="EZ837" s="139"/>
      <c r="FA837" s="139"/>
      <c r="FB837" s="139"/>
      <c r="FC837" s="139"/>
      <c r="FD837" s="139"/>
      <c r="FE837" s="139"/>
      <c r="FF837" s="139"/>
      <c r="FG837" s="139"/>
      <c r="FH837" s="139"/>
      <c r="FI837" s="139"/>
      <c r="FJ837" s="139"/>
      <c r="FK837" s="139"/>
      <c r="FL837" s="139"/>
      <c r="FM837" s="139"/>
      <c r="FN837" s="139"/>
      <c r="FO837" s="139"/>
      <c r="FP837" s="139"/>
      <c r="FQ837" s="139"/>
      <c r="FR837" s="139"/>
      <c r="FS837" s="139"/>
      <c r="FT837" s="139"/>
      <c r="FU837" s="139"/>
      <c r="FV837" s="139"/>
      <c r="FW837" s="139"/>
      <c r="FX837" s="139"/>
      <c r="FY837" s="139"/>
      <c r="FZ837" s="139"/>
      <c r="GA837" s="139"/>
      <c r="GB837" s="139"/>
      <c r="GC837" s="139"/>
      <c r="GD837" s="139"/>
      <c r="GE837" s="139"/>
      <c r="GF837" s="139"/>
      <c r="GG837" s="139"/>
      <c r="GH837" s="139"/>
      <c r="GI837" s="139"/>
      <c r="GJ837" s="139"/>
      <c r="GK837" s="139"/>
      <c r="GL837" s="139"/>
      <c r="GM837" s="139"/>
      <c r="GN837" s="139"/>
      <c r="GO837" s="139"/>
      <c r="GP837" s="139"/>
      <c r="GQ837" s="139"/>
      <c r="GR837" s="139"/>
      <c r="GS837" s="139"/>
      <c r="GT837" s="139"/>
    </row>
    <row r="838" spans="1:202" s="139" customFormat="1" x14ac:dyDescent="0.25">
      <c r="A838" s="19">
        <v>1</v>
      </c>
      <c r="B838" s="19">
        <f t="shared" si="197"/>
        <v>1</v>
      </c>
      <c r="C838" s="12" t="s">
        <v>93</v>
      </c>
      <c r="D838" s="140">
        <f>'2 уровень'!F2047</f>
        <v>0</v>
      </c>
      <c r="E838" s="140">
        <f>'2 уровень'!G2047</f>
        <v>0</v>
      </c>
      <c r="F838" s="140">
        <f>'2 уровень'!H2047</f>
        <v>0</v>
      </c>
      <c r="G838" s="151">
        <f>'2 уровень'!I2047</f>
        <v>0</v>
      </c>
      <c r="H838" s="152">
        <f>'2 уровень'!J2047</f>
        <v>0</v>
      </c>
      <c r="I838" s="152">
        <f>'2 уровень'!K2047</f>
        <v>0</v>
      </c>
      <c r="J838" s="22">
        <f>'2 уровень'!L2047</f>
        <v>0</v>
      </c>
      <c r="K838" s="22">
        <f>'2 уровень'!M2047</f>
        <v>0</v>
      </c>
      <c r="L838" s="22">
        <f>'2 уровень'!N2047</f>
        <v>0</v>
      </c>
      <c r="M838" s="22">
        <f>'2 уровень'!O2047</f>
        <v>0</v>
      </c>
      <c r="N838" s="22">
        <f>'2 уровень'!P2047</f>
        <v>0</v>
      </c>
      <c r="O838" s="22">
        <f>'2 уровень'!Q2047</f>
        <v>0</v>
      </c>
      <c r="P838" s="152">
        <f>'2 уровень'!R2047</f>
        <v>461007.6534205802</v>
      </c>
      <c r="Q838" s="152">
        <f>'2 уровень'!S2047</f>
        <v>461007.6534205802</v>
      </c>
      <c r="R838" s="152">
        <f>'2 уровень'!T2047</f>
        <v>461987.10022458015</v>
      </c>
      <c r="S838" s="152">
        <f>'2 уровень'!U2047</f>
        <v>462017.70909458015</v>
      </c>
      <c r="T838" s="152">
        <f>'2 уровень'!V2047</f>
        <v>462017.70909458015</v>
      </c>
      <c r="U838" s="152">
        <f>'2 уровень'!W2047</f>
        <v>462017.70909458015</v>
      </c>
      <c r="V838" s="152">
        <f>'2 уровень'!X2047</f>
        <v>462017.70909458015</v>
      </c>
      <c r="W838" s="152">
        <f>'2 уровень'!Y2047</f>
        <v>269424.45850622735</v>
      </c>
      <c r="X838" s="152">
        <f>'2 уровень'!Z2047</f>
        <v>249394.51610999997</v>
      </c>
      <c r="Y838" s="1003">
        <f>'2 уровень'!AA2047</f>
        <v>0</v>
      </c>
      <c r="Z838" s="152">
        <f>'2 уровень'!AB2047</f>
        <v>-1409.5445199999999</v>
      </c>
      <c r="AA838" s="152">
        <f>'2 уровень'!AC2047</f>
        <v>-20029.942396227358</v>
      </c>
      <c r="AB838" s="152">
        <f>'2 уровень'!AD2047</f>
        <v>-266.18488000000002</v>
      </c>
      <c r="AC838" s="152">
        <f>'2 уровень'!AE2047</f>
        <v>-2242.9762500000002</v>
      </c>
      <c r="AD838" s="570">
        <f>'2 уровень'!AF2047</f>
        <v>245741.99533999999</v>
      </c>
      <c r="AE838" s="152">
        <f>X838/W838*100</f>
        <v>92.565655506081526</v>
      </c>
      <c r="AF838" s="152">
        <f>AD838/W838*100</f>
        <v>91.20998023062559</v>
      </c>
      <c r="AG838" s="1226">
        <f>'2 уровень'!AG2047</f>
        <v>0</v>
      </c>
      <c r="AH838" s="1231">
        <f>'2 уровень'!AH2047</f>
        <v>0</v>
      </c>
      <c r="AI838" s="339">
        <f t="shared" si="190"/>
        <v>245741995.34</v>
      </c>
      <c r="AJ838" s="339">
        <f t="shared" si="185"/>
        <v>-2242976.25</v>
      </c>
      <c r="AK838" s="1119"/>
      <c r="AL838" s="19" t="e">
        <f t="shared" si="195"/>
        <v>#DIV/0!</v>
      </c>
      <c r="AM838" s="19"/>
      <c r="AN838" s="1298"/>
      <c r="AO838" s="19"/>
      <c r="AP838" s="19"/>
      <c r="AQ838" s="19"/>
      <c r="AR838" s="19"/>
      <c r="AS838" s="19"/>
      <c r="AT838" s="19"/>
      <c r="AU838" s="19"/>
      <c r="AV838" s="19"/>
      <c r="AW838" s="19"/>
      <c r="AX838" s="19"/>
      <c r="AY838" s="19"/>
      <c r="AZ838" s="19"/>
      <c r="BA838" s="19"/>
      <c r="BB838" s="19"/>
      <c r="BC838" s="19"/>
      <c r="BD838" s="19"/>
      <c r="BE838" s="19"/>
      <c r="BF838" s="19"/>
      <c r="BG838" s="19"/>
      <c r="BH838" s="19"/>
      <c r="BI838" s="19"/>
      <c r="BJ838" s="19"/>
      <c r="BK838" s="19"/>
      <c r="BL838" s="19"/>
      <c r="BM838" s="19"/>
      <c r="BN838" s="19"/>
      <c r="BO838" s="19"/>
      <c r="BP838" s="19"/>
      <c r="BQ838" s="19"/>
      <c r="BR838" s="19"/>
      <c r="BS838" s="19"/>
      <c r="BT838" s="19"/>
      <c r="BU838" s="19"/>
      <c r="BV838" s="19"/>
      <c r="BW838" s="19"/>
      <c r="BX838" s="19"/>
      <c r="BY838" s="19"/>
      <c r="BZ838" s="19"/>
      <c r="CA838" s="19"/>
      <c r="CB838" s="19"/>
      <c r="CC838" s="19"/>
      <c r="CD838" s="19"/>
      <c r="CE838" s="19"/>
      <c r="CF838" s="19"/>
      <c r="CG838" s="19"/>
      <c r="CH838" s="19"/>
      <c r="CI838" s="19"/>
      <c r="CJ838" s="19"/>
      <c r="CK838" s="19"/>
      <c r="CL838" s="19"/>
      <c r="CM838" s="19"/>
      <c r="CN838" s="19"/>
      <c r="CO838" s="19"/>
      <c r="CP838" s="19"/>
      <c r="CQ838" s="19"/>
      <c r="CR838" s="19"/>
      <c r="CS838" s="19"/>
      <c r="CT838" s="19"/>
      <c r="CU838" s="19"/>
      <c r="CV838" s="19"/>
      <c r="CW838" s="19"/>
      <c r="CX838" s="19"/>
      <c r="CY838" s="19"/>
      <c r="CZ838" s="19"/>
      <c r="DA838" s="19"/>
      <c r="DB838" s="19"/>
      <c r="DC838" s="19"/>
      <c r="DD838" s="19"/>
      <c r="DE838" s="19"/>
      <c r="DF838" s="19"/>
      <c r="DG838" s="19"/>
      <c r="DH838" s="19"/>
      <c r="DI838" s="19"/>
      <c r="DJ838" s="19"/>
      <c r="DK838" s="19"/>
      <c r="DL838" s="19"/>
      <c r="DM838" s="19"/>
      <c r="DN838" s="19"/>
      <c r="DO838" s="19"/>
      <c r="DP838" s="19"/>
      <c r="DQ838" s="19"/>
      <c r="DR838" s="19"/>
      <c r="DS838" s="19"/>
      <c r="DT838" s="19"/>
      <c r="DU838" s="19"/>
      <c r="DV838" s="19"/>
      <c r="DW838" s="19"/>
      <c r="DX838" s="19"/>
      <c r="DY838" s="19"/>
      <c r="DZ838" s="19"/>
      <c r="EA838" s="19"/>
      <c r="EB838" s="19"/>
      <c r="EC838" s="19"/>
      <c r="ED838" s="19"/>
      <c r="EE838" s="19"/>
      <c r="EF838" s="19"/>
      <c r="EG838" s="19"/>
      <c r="EH838" s="19"/>
      <c r="EI838" s="19"/>
      <c r="EJ838" s="19"/>
      <c r="EK838" s="19"/>
      <c r="EL838" s="19"/>
      <c r="EM838" s="19"/>
      <c r="EN838" s="19"/>
      <c r="EO838" s="19"/>
      <c r="EP838" s="19"/>
      <c r="EQ838" s="19"/>
      <c r="ER838" s="19"/>
      <c r="ES838" s="19"/>
      <c r="ET838" s="19"/>
      <c r="EU838" s="19"/>
      <c r="EV838" s="19"/>
      <c r="EW838" s="19"/>
      <c r="EX838" s="19"/>
      <c r="EY838" s="19"/>
      <c r="EZ838" s="19"/>
      <c r="FA838" s="19"/>
      <c r="FB838" s="19"/>
      <c r="FC838" s="19"/>
      <c r="FD838" s="19"/>
      <c r="FE838" s="19"/>
      <c r="FF838" s="19"/>
      <c r="FG838" s="19"/>
      <c r="FH838" s="19"/>
      <c r="FI838" s="19"/>
      <c r="FJ838" s="19"/>
      <c r="FK838" s="19"/>
      <c r="FL838" s="19"/>
      <c r="FM838" s="19"/>
      <c r="FN838" s="19"/>
      <c r="FO838" s="19"/>
      <c r="FP838" s="19"/>
      <c r="FQ838" s="19"/>
      <c r="FR838" s="19"/>
      <c r="FS838" s="19"/>
      <c r="FT838" s="19"/>
      <c r="FU838" s="19"/>
      <c r="FV838" s="19"/>
      <c r="FW838" s="19"/>
      <c r="FX838" s="19"/>
      <c r="FY838" s="19"/>
      <c r="FZ838" s="19"/>
      <c r="GA838" s="19"/>
      <c r="GB838" s="19"/>
      <c r="GC838" s="19"/>
      <c r="GD838" s="19"/>
      <c r="GE838" s="19"/>
      <c r="GF838" s="19"/>
      <c r="GG838" s="19"/>
      <c r="GH838" s="19"/>
      <c r="GI838" s="19"/>
      <c r="GJ838" s="19"/>
      <c r="GK838" s="19"/>
      <c r="GL838" s="19"/>
      <c r="GM838" s="19"/>
      <c r="GN838" s="19"/>
      <c r="GO838" s="19"/>
      <c r="GP838" s="19"/>
      <c r="GQ838" s="19"/>
      <c r="GR838" s="19"/>
      <c r="GS838" s="19"/>
      <c r="GT838" s="19"/>
    </row>
    <row r="839" spans="1:202" s="139" customFormat="1" ht="29.25" x14ac:dyDescent="0.25">
      <c r="A839" s="19">
        <v>1</v>
      </c>
      <c r="B839" s="19">
        <f t="shared" si="197"/>
        <v>1</v>
      </c>
      <c r="C839" s="303" t="s">
        <v>78</v>
      </c>
      <c r="D839" s="21">
        <f>'2 уровень'!F2048</f>
        <v>4184</v>
      </c>
      <c r="E839" s="21">
        <f>'2 уровень'!G2048</f>
        <v>2440.6666666666665</v>
      </c>
      <c r="F839" s="21">
        <f>'2 уровень'!H2048</f>
        <v>2358</v>
      </c>
      <c r="G839" s="142">
        <f>'2 уровень'!I2048</f>
        <v>96.612947282163347</v>
      </c>
      <c r="H839" s="152">
        <f>'2 уровень'!J2048</f>
        <v>8.8654397705544934</v>
      </c>
      <c r="I839" s="152">
        <f>'2 уровень'!K2048</f>
        <v>8.8388464800678541</v>
      </c>
      <c r="J839" s="24">
        <f>'2 уровень'!L2048</f>
        <v>37093</v>
      </c>
      <c r="K839" s="24">
        <f>'2 уровень'!M2048</f>
        <v>21637.583333333332</v>
      </c>
      <c r="L839" s="24">
        <f>'2 уровень'!N2048</f>
        <v>20842</v>
      </c>
      <c r="M839" s="24">
        <f>'2 уровень'!O2048</f>
        <v>96.323141447558456</v>
      </c>
      <c r="N839" s="24">
        <f>'2 уровень'!P2048</f>
        <v>114</v>
      </c>
      <c r="O839" s="24">
        <f>'2 уровень'!Q2048</f>
        <v>313.41353383458647</v>
      </c>
      <c r="P839" s="152">
        <f>'2 уровень'!R2048</f>
        <v>163834.74945499707</v>
      </c>
      <c r="Q839" s="152">
        <f>'2 уровень'!S2048</f>
        <v>163834.74945499707</v>
      </c>
      <c r="R839" s="152">
        <f>'2 уровень'!T2048</f>
        <v>164814.19625899705</v>
      </c>
      <c r="S839" s="152">
        <f>'2 уровень'!U2048</f>
        <v>164814.19625899705</v>
      </c>
      <c r="T839" s="152">
        <f>'2 уровень'!V2048</f>
        <v>164814.19625899705</v>
      </c>
      <c r="U839" s="152">
        <f>'2 уровень'!W2048</f>
        <v>164814.19625899705</v>
      </c>
      <c r="V839" s="152">
        <f>'2 уровень'!X2048</f>
        <v>164814.19625899705</v>
      </c>
      <c r="W839" s="152">
        <f>'2 уровень'!Y2048</f>
        <v>96059.993917414948</v>
      </c>
      <c r="X839" s="152">
        <f>'2 уровень'!Z2048</f>
        <v>89806.514939999979</v>
      </c>
      <c r="Y839" s="1003">
        <f>'2 уровень'!AA2048</f>
        <v>0</v>
      </c>
      <c r="Z839" s="152">
        <f>'2 уровень'!AB2048</f>
        <v>-1409.5445199999999</v>
      </c>
      <c r="AA839" s="152">
        <f>'2 уровень'!AC2048</f>
        <v>-6253.4789774149685</v>
      </c>
      <c r="AB839" s="152">
        <f>'2 уровень'!AD2048</f>
        <v>-243.98079000000001</v>
      </c>
      <c r="AC839" s="152">
        <f>'2 уровень'!AE2048</f>
        <v>-1839.0431800000001</v>
      </c>
      <c r="AD839" s="570">
        <f>'2 уровень'!AF2048</f>
        <v>86557.92723999999</v>
      </c>
      <c r="AE839" s="152">
        <f>X839/W839*100</f>
        <v>93.490027718728328</v>
      </c>
      <c r="AF839" s="152">
        <f>AD839/W839*100</f>
        <v>90.108195628677521</v>
      </c>
      <c r="AG839" s="1220">
        <f>'2 уровень'!AG2048</f>
        <v>0</v>
      </c>
      <c r="AH839" s="1231">
        <f>'2 уровень'!AH2048</f>
        <v>0</v>
      </c>
      <c r="AI839" s="339">
        <f t="shared" si="190"/>
        <v>86557927.239999995</v>
      </c>
      <c r="AJ839" s="339">
        <f t="shared" si="185"/>
        <v>-1839043.1800000002</v>
      </c>
      <c r="AK839" s="1119">
        <f>IF(P839&gt;0,P839*1000/D839,0)</f>
        <v>39157.444898421862</v>
      </c>
      <c r="AL839" s="139">
        <f t="shared" si="195"/>
        <v>38085.884198473272</v>
      </c>
      <c r="AN839" s="428"/>
    </row>
    <row r="840" spans="1:202" x14ac:dyDescent="0.25">
      <c r="A840" s="19">
        <v>1</v>
      </c>
      <c r="B840" s="19">
        <f t="shared" si="197"/>
        <v>1</v>
      </c>
      <c r="C840" s="446" t="s">
        <v>202</v>
      </c>
      <c r="D840" s="29">
        <f>'2 уровень'!F2049</f>
        <v>0</v>
      </c>
      <c r="E840" s="29">
        <f>'2 уровень'!G2049</f>
        <v>0</v>
      </c>
      <c r="F840" s="29">
        <f>'2 уровень'!H2049</f>
        <v>0</v>
      </c>
      <c r="G840" s="144">
        <f>'2 уровень'!I2049</f>
        <v>0</v>
      </c>
      <c r="H840" s="158">
        <f>'2 уровень'!J2049</f>
        <v>0</v>
      </c>
      <c r="I840" s="158">
        <f>'2 уровень'!K2049</f>
        <v>0</v>
      </c>
      <c r="J840" s="153">
        <f>'2 уровень'!L2049</f>
        <v>0</v>
      </c>
      <c r="K840" s="153">
        <f>'2 уровень'!M2049</f>
        <v>0</v>
      </c>
      <c r="L840" s="153">
        <f>'2 уровень'!N2049</f>
        <v>0</v>
      </c>
      <c r="M840" s="153">
        <f>'2 уровень'!O2049</f>
        <v>0</v>
      </c>
      <c r="N840" s="153">
        <f>'2 уровень'!P2049</f>
        <v>0</v>
      </c>
      <c r="O840" s="153">
        <f>'2 уровень'!Q2049</f>
        <v>0</v>
      </c>
      <c r="P840" s="152">
        <f>'2 уровень'!R2049</f>
        <v>0</v>
      </c>
      <c r="Q840" s="152">
        <f>'2 уровень'!S2049</f>
        <v>0</v>
      </c>
      <c r="R840" s="152">
        <f>'2 уровень'!T2049</f>
        <v>0</v>
      </c>
      <c r="S840" s="152">
        <f>'2 уровень'!U2049</f>
        <v>0</v>
      </c>
      <c r="T840" s="152">
        <f>'2 уровень'!V2049</f>
        <v>0</v>
      </c>
      <c r="U840" s="152">
        <f>'2 уровень'!W2049</f>
        <v>0</v>
      </c>
      <c r="V840" s="152">
        <f>'2 уровень'!X2049</f>
        <v>0</v>
      </c>
      <c r="W840" s="152">
        <f>'2 уровень'!Y2049</f>
        <v>0</v>
      </c>
      <c r="X840" s="152">
        <f>'2 уровень'!Z2049</f>
        <v>0</v>
      </c>
      <c r="Y840" s="1003">
        <f>'2 уровень'!AA2049</f>
        <v>0</v>
      </c>
      <c r="Z840" s="152">
        <f>'2 уровень'!AB2049</f>
        <v>0</v>
      </c>
      <c r="AA840" s="152">
        <f>'2 уровень'!AC2049</f>
        <v>0</v>
      </c>
      <c r="AB840" s="152">
        <f>'2 уровень'!AD2049</f>
        <v>0</v>
      </c>
      <c r="AC840" s="152">
        <f>'2 уровень'!AE2049</f>
        <v>0</v>
      </c>
      <c r="AD840" s="570">
        <f>'2 уровень'!AF2049</f>
        <v>0</v>
      </c>
      <c r="AE840" s="152"/>
      <c r="AF840" s="152"/>
      <c r="AG840" s="1224">
        <f>'2 уровень'!AG2049</f>
        <v>0</v>
      </c>
      <c r="AH840" s="1231">
        <f>'2 уровень'!AH2049</f>
        <v>0</v>
      </c>
      <c r="AI840" s="339">
        <f t="shared" si="190"/>
        <v>0</v>
      </c>
      <c r="AJ840" s="339">
        <f t="shared" ref="AJ840:AJ903" si="202">AC840*1000</f>
        <v>0</v>
      </c>
      <c r="AK840" s="1119">
        <f>IF(P840&gt;0,P840*1000/D840,0)</f>
        <v>0</v>
      </c>
      <c r="AL840" s="139" t="e">
        <f t="shared" si="195"/>
        <v>#DIV/0!</v>
      </c>
      <c r="AM840" s="139"/>
      <c r="AN840" s="428"/>
      <c r="AO840" s="139"/>
      <c r="AP840" s="139"/>
      <c r="AQ840" s="139"/>
      <c r="AR840" s="139"/>
      <c r="AS840" s="139"/>
      <c r="AT840" s="139"/>
      <c r="AU840" s="139"/>
      <c r="AV840" s="139"/>
      <c r="AW840" s="139"/>
      <c r="AX840" s="139"/>
      <c r="AY840" s="139"/>
      <c r="AZ840" s="139"/>
      <c r="BA840" s="139"/>
      <c r="BB840" s="139"/>
      <c r="BC840" s="139"/>
      <c r="BD840" s="139"/>
      <c r="BE840" s="139"/>
      <c r="BF840" s="139"/>
      <c r="BG840" s="139"/>
      <c r="BH840" s="139"/>
      <c r="BI840" s="139"/>
      <c r="BJ840" s="139"/>
      <c r="BK840" s="139"/>
      <c r="BL840" s="139"/>
      <c r="BM840" s="139"/>
      <c r="BN840" s="139"/>
      <c r="BO840" s="139"/>
      <c r="BP840" s="139"/>
      <c r="BQ840" s="139"/>
      <c r="BR840" s="139"/>
      <c r="BS840" s="139"/>
      <c r="BT840" s="139"/>
      <c r="BU840" s="139"/>
      <c r="BV840" s="139"/>
      <c r="BW840" s="139"/>
      <c r="BX840" s="139"/>
      <c r="BY840" s="139"/>
      <c r="BZ840" s="139"/>
      <c r="CA840" s="139"/>
      <c r="CB840" s="139"/>
      <c r="CC840" s="139"/>
      <c r="CD840" s="139"/>
      <c r="CE840" s="139"/>
      <c r="CF840" s="139"/>
      <c r="CG840" s="139"/>
      <c r="CH840" s="139"/>
      <c r="CI840" s="139"/>
      <c r="CJ840" s="139"/>
      <c r="CK840" s="139"/>
      <c r="CL840" s="139"/>
      <c r="CM840" s="139"/>
      <c r="CN840" s="139"/>
      <c r="CO840" s="139"/>
      <c r="CP840" s="139"/>
      <c r="CQ840" s="139"/>
      <c r="CR840" s="139"/>
      <c r="CS840" s="139"/>
      <c r="CT840" s="139"/>
      <c r="CU840" s="139"/>
      <c r="CV840" s="139"/>
      <c r="CW840" s="139"/>
      <c r="CX840" s="139"/>
      <c r="CY840" s="139"/>
      <c r="CZ840" s="139"/>
      <c r="DA840" s="139"/>
      <c r="DB840" s="139"/>
      <c r="DC840" s="139"/>
      <c r="DD840" s="139"/>
      <c r="DE840" s="139"/>
      <c r="DF840" s="139"/>
      <c r="DG840" s="139"/>
      <c r="DH840" s="139"/>
      <c r="DI840" s="139"/>
      <c r="DJ840" s="139"/>
      <c r="DK840" s="139"/>
      <c r="DL840" s="139"/>
      <c r="DM840" s="139"/>
      <c r="DN840" s="139"/>
      <c r="DO840" s="139"/>
      <c r="DP840" s="139"/>
      <c r="DQ840" s="139"/>
      <c r="DR840" s="139"/>
      <c r="DS840" s="139"/>
      <c r="DT840" s="139"/>
      <c r="DU840" s="139"/>
      <c r="DV840" s="139"/>
      <c r="DW840" s="139"/>
      <c r="DX840" s="139"/>
      <c r="DY840" s="139"/>
      <c r="DZ840" s="139"/>
      <c r="EA840" s="139"/>
      <c r="EB840" s="139"/>
      <c r="EC840" s="139"/>
      <c r="ED840" s="139"/>
      <c r="EE840" s="139"/>
      <c r="EF840" s="139"/>
      <c r="EG840" s="139"/>
      <c r="EH840" s="139"/>
      <c r="EI840" s="139"/>
      <c r="EJ840" s="139"/>
      <c r="EK840" s="139"/>
      <c r="EL840" s="139"/>
      <c r="EM840" s="139"/>
      <c r="EN840" s="139"/>
      <c r="EO840" s="139"/>
      <c r="EP840" s="139"/>
      <c r="EQ840" s="139"/>
      <c r="ER840" s="139"/>
      <c r="ES840" s="139"/>
      <c r="ET840" s="139"/>
      <c r="EU840" s="139"/>
      <c r="EV840" s="139"/>
      <c r="EW840" s="139"/>
      <c r="EX840" s="139"/>
      <c r="EY840" s="139"/>
      <c r="EZ840" s="139"/>
      <c r="FA840" s="139"/>
      <c r="FB840" s="139"/>
      <c r="FC840" s="139"/>
      <c r="FD840" s="139"/>
      <c r="FE840" s="139"/>
      <c r="FF840" s="139"/>
      <c r="FG840" s="139"/>
      <c r="FH840" s="139"/>
      <c r="FI840" s="139"/>
      <c r="FJ840" s="139"/>
      <c r="FK840" s="139"/>
      <c r="FL840" s="139"/>
      <c r="FM840" s="139"/>
      <c r="FN840" s="139"/>
      <c r="FO840" s="139"/>
      <c r="FP840" s="139"/>
      <c r="FQ840" s="139"/>
      <c r="FR840" s="139"/>
      <c r="FS840" s="139"/>
      <c r="FT840" s="139"/>
      <c r="FU840" s="139"/>
      <c r="FV840" s="139"/>
      <c r="FW840" s="139"/>
      <c r="FX840" s="139"/>
      <c r="FY840" s="139"/>
      <c r="FZ840" s="139"/>
      <c r="GA840" s="139"/>
      <c r="GB840" s="139"/>
      <c r="GC840" s="139"/>
      <c r="GD840" s="139"/>
      <c r="GE840" s="139"/>
      <c r="GF840" s="139"/>
      <c r="GG840" s="139"/>
      <c r="GH840" s="139"/>
      <c r="GI840" s="139"/>
      <c r="GJ840" s="139"/>
      <c r="GK840" s="139"/>
      <c r="GL840" s="139"/>
      <c r="GM840" s="139"/>
      <c r="GN840" s="139"/>
      <c r="GO840" s="139"/>
      <c r="GP840" s="139"/>
      <c r="GQ840" s="139"/>
      <c r="GR840" s="139"/>
      <c r="GS840" s="139"/>
      <c r="GT840" s="139"/>
    </row>
    <row r="841" spans="1:202" x14ac:dyDescent="0.25">
      <c r="B841" s="19">
        <f t="shared" si="197"/>
        <v>1</v>
      </c>
      <c r="C841" s="300" t="s">
        <v>348</v>
      </c>
      <c r="D841" s="29">
        <f>'2 уровень'!F2050</f>
        <v>0</v>
      </c>
      <c r="E841" s="29">
        <f>'2 уровень'!G2050</f>
        <v>0</v>
      </c>
      <c r="F841" s="29">
        <f>'2 уровень'!H2050</f>
        <v>0</v>
      </c>
      <c r="G841" s="144">
        <f>'2 уровень'!I2050</f>
        <v>0</v>
      </c>
      <c r="H841" s="158">
        <f>'2 уровень'!J2050</f>
        <v>0</v>
      </c>
      <c r="I841" s="158">
        <f>'2 уровень'!K2050</f>
        <v>0</v>
      </c>
      <c r="J841" s="153">
        <f>'2 уровень'!L2050</f>
        <v>0</v>
      </c>
      <c r="K841" s="153">
        <f>'2 уровень'!M2050</f>
        <v>0</v>
      </c>
      <c r="L841" s="153">
        <f>'2 уровень'!N2050</f>
        <v>0</v>
      </c>
      <c r="M841" s="153">
        <f>'2 уровень'!O2050</f>
        <v>0</v>
      </c>
      <c r="N841" s="153">
        <f>'2 уровень'!P2050</f>
        <v>0</v>
      </c>
      <c r="O841" s="153">
        <f>'2 уровень'!Q2050</f>
        <v>0</v>
      </c>
      <c r="P841" s="152">
        <f>'2 уровень'!R2050</f>
        <v>131734.18478000001</v>
      </c>
      <c r="Q841" s="152">
        <f>'2 уровень'!S2050</f>
        <v>131734.18478000001</v>
      </c>
      <c r="R841" s="152">
        <f>'2 уровень'!T2050</f>
        <v>131734.18478000001</v>
      </c>
      <c r="S841" s="152">
        <f>'2 уровень'!U2050</f>
        <v>131734.18478000001</v>
      </c>
      <c r="T841" s="152">
        <f>'2 уровень'!V2050</f>
        <v>131734.18478000001</v>
      </c>
      <c r="U841" s="152">
        <f>'2 уровень'!W2050</f>
        <v>131734.18478000001</v>
      </c>
      <c r="V841" s="152">
        <f>'2 уровень'!X2050</f>
        <v>131734.18478000001</v>
      </c>
      <c r="W841" s="152">
        <f>'2 уровень'!Y2050</f>
        <v>76844.941121666663</v>
      </c>
      <c r="X841" s="152">
        <f>'2 уровень'!Z2050</f>
        <v>75967.544129999995</v>
      </c>
      <c r="Y841" s="1003">
        <f>'2 уровень'!AA2050</f>
        <v>0</v>
      </c>
      <c r="Z841" s="152">
        <f>'2 уровень'!AB2050</f>
        <v>0</v>
      </c>
      <c r="AA841" s="152">
        <f>'2 уровень'!AC2050</f>
        <v>-877.39699166666833</v>
      </c>
      <c r="AB841" s="152">
        <f>'2 уровень'!AD2050</f>
        <v>0</v>
      </c>
      <c r="AC841" s="152">
        <f>'2 уровень'!AE2050</f>
        <v>-153.65834000000004</v>
      </c>
      <c r="AD841" s="570">
        <f>'2 уровень'!AF2050</f>
        <v>75813.88579</v>
      </c>
      <c r="AE841" s="152">
        <f>X841/W841*100</f>
        <v>98.858224134393552</v>
      </c>
      <c r="AF841" s="152">
        <f>AD841/W841*100</f>
        <v>98.658265181003628</v>
      </c>
      <c r="AG841" s="1224">
        <f>'2 уровень'!AG2050</f>
        <v>0</v>
      </c>
      <c r="AH841" s="1231">
        <f>'2 уровень'!AH2050</f>
        <v>0</v>
      </c>
      <c r="AI841" s="339">
        <f t="shared" ref="AI841:AI904" si="203">AD841*1000</f>
        <v>75813885.790000007</v>
      </c>
      <c r="AJ841" s="339">
        <f t="shared" si="202"/>
        <v>-153658.34000000003</v>
      </c>
      <c r="AK841" s="1119"/>
      <c r="AL841" s="139" t="e">
        <f t="shared" si="195"/>
        <v>#DIV/0!</v>
      </c>
      <c r="AM841" s="139"/>
      <c r="AN841" s="428"/>
      <c r="AO841" s="139"/>
      <c r="AP841" s="139"/>
      <c r="AQ841" s="139"/>
      <c r="AR841" s="139"/>
      <c r="AS841" s="139"/>
      <c r="AT841" s="139"/>
      <c r="AU841" s="139"/>
      <c r="AV841" s="139"/>
      <c r="AW841" s="139"/>
      <c r="AX841" s="139"/>
      <c r="AY841" s="139"/>
      <c r="AZ841" s="139"/>
      <c r="BA841" s="139"/>
      <c r="BB841" s="139"/>
      <c r="BC841" s="139"/>
      <c r="BD841" s="139"/>
      <c r="BE841" s="139"/>
      <c r="BF841" s="139"/>
      <c r="BG841" s="139"/>
      <c r="BH841" s="139"/>
      <c r="BI841" s="139"/>
      <c r="BJ841" s="139"/>
      <c r="BK841" s="139"/>
      <c r="BL841" s="139"/>
      <c r="BM841" s="139"/>
      <c r="BN841" s="139"/>
      <c r="BO841" s="139"/>
      <c r="BP841" s="139"/>
      <c r="BQ841" s="139"/>
      <c r="BR841" s="139"/>
      <c r="BS841" s="139"/>
      <c r="BT841" s="139"/>
      <c r="BU841" s="139"/>
      <c r="BV841" s="139"/>
      <c r="BW841" s="139"/>
      <c r="BX841" s="139"/>
      <c r="BY841" s="139"/>
      <c r="BZ841" s="139"/>
      <c r="CA841" s="139"/>
      <c r="CB841" s="139"/>
      <c r="CC841" s="139"/>
      <c r="CD841" s="139"/>
      <c r="CE841" s="139"/>
      <c r="CF841" s="139"/>
      <c r="CG841" s="139"/>
      <c r="CH841" s="139"/>
      <c r="CI841" s="139"/>
      <c r="CJ841" s="139"/>
      <c r="CK841" s="139"/>
      <c r="CL841" s="139"/>
      <c r="CM841" s="139"/>
      <c r="CN841" s="139"/>
      <c r="CO841" s="139"/>
      <c r="CP841" s="139"/>
      <c r="CQ841" s="139"/>
      <c r="CR841" s="139"/>
      <c r="CS841" s="139"/>
      <c r="CT841" s="139"/>
      <c r="CU841" s="139"/>
      <c r="CV841" s="139"/>
      <c r="CW841" s="139"/>
      <c r="CX841" s="139"/>
      <c r="CY841" s="139"/>
      <c r="CZ841" s="139"/>
      <c r="DA841" s="139"/>
      <c r="DB841" s="139"/>
      <c r="DC841" s="139"/>
      <c r="DD841" s="139"/>
      <c r="DE841" s="139"/>
      <c r="DF841" s="139"/>
      <c r="DG841" s="139"/>
      <c r="DH841" s="139"/>
      <c r="DI841" s="139"/>
      <c r="DJ841" s="139"/>
      <c r="DK841" s="139"/>
      <c r="DL841" s="139"/>
      <c r="DM841" s="139"/>
      <c r="DN841" s="139"/>
      <c r="DO841" s="139"/>
      <c r="DP841" s="139"/>
      <c r="DQ841" s="139"/>
      <c r="DR841" s="139"/>
      <c r="DS841" s="139"/>
      <c r="DT841" s="139"/>
      <c r="DU841" s="139"/>
      <c r="DV841" s="139"/>
      <c r="DW841" s="139"/>
      <c r="DX841" s="139"/>
      <c r="DY841" s="139"/>
      <c r="DZ841" s="139"/>
      <c r="EA841" s="139"/>
      <c r="EB841" s="139"/>
      <c r="EC841" s="139"/>
      <c r="ED841" s="139"/>
      <c r="EE841" s="139"/>
      <c r="EF841" s="139"/>
      <c r="EG841" s="139"/>
      <c r="EH841" s="139"/>
      <c r="EI841" s="139"/>
      <c r="EJ841" s="139"/>
      <c r="EK841" s="139"/>
      <c r="EL841" s="139"/>
      <c r="EM841" s="139"/>
      <c r="EN841" s="139"/>
      <c r="EO841" s="139"/>
      <c r="EP841" s="139"/>
      <c r="EQ841" s="139"/>
      <c r="ER841" s="139"/>
      <c r="ES841" s="139"/>
      <c r="ET841" s="139"/>
      <c r="EU841" s="139"/>
      <c r="EV841" s="139"/>
      <c r="EW841" s="139"/>
      <c r="EX841" s="139"/>
      <c r="EY841" s="139"/>
      <c r="EZ841" s="139"/>
      <c r="FA841" s="139"/>
      <c r="FB841" s="139"/>
      <c r="FC841" s="139"/>
      <c r="FD841" s="139"/>
      <c r="FE841" s="139"/>
      <c r="FF841" s="139"/>
      <c r="FG841" s="139"/>
      <c r="FH841" s="139"/>
      <c r="FI841" s="139"/>
      <c r="FJ841" s="139"/>
      <c r="FK841" s="139"/>
      <c r="FL841" s="139"/>
      <c r="FM841" s="139"/>
      <c r="FN841" s="139"/>
      <c r="FO841" s="139"/>
      <c r="FP841" s="139"/>
      <c r="FQ841" s="139"/>
      <c r="FR841" s="139"/>
      <c r="FS841" s="139"/>
      <c r="FT841" s="139"/>
      <c r="FU841" s="139"/>
      <c r="FV841" s="139"/>
      <c r="FW841" s="139"/>
      <c r="FX841" s="139"/>
      <c r="FY841" s="139"/>
      <c r="FZ841" s="139"/>
      <c r="GA841" s="139"/>
      <c r="GB841" s="139"/>
      <c r="GC841" s="139"/>
      <c r="GD841" s="139"/>
      <c r="GE841" s="139"/>
      <c r="GF841" s="139"/>
      <c r="GG841" s="139"/>
      <c r="GH841" s="139"/>
      <c r="GI841" s="139"/>
      <c r="GJ841" s="139"/>
      <c r="GK841" s="139"/>
      <c r="GL841" s="139"/>
      <c r="GM841" s="139"/>
      <c r="GN841" s="139"/>
      <c r="GO841" s="139"/>
      <c r="GP841" s="139"/>
      <c r="GQ841" s="139"/>
      <c r="GR841" s="139"/>
      <c r="GS841" s="139"/>
      <c r="GT841" s="139"/>
    </row>
    <row r="842" spans="1:202" x14ac:dyDescent="0.25">
      <c r="B842" s="19">
        <f t="shared" si="197"/>
        <v>1</v>
      </c>
      <c r="C842" s="300" t="s">
        <v>302</v>
      </c>
      <c r="D842" s="29">
        <f>'2 уровень'!F2051</f>
        <v>0</v>
      </c>
      <c r="E842" s="29">
        <f>'2 уровень'!G2051</f>
        <v>0</v>
      </c>
      <c r="F842" s="29">
        <f>'2 уровень'!H2051</f>
        <v>0</v>
      </c>
      <c r="G842" s="144">
        <f>'2 уровень'!I2051</f>
        <v>0</v>
      </c>
      <c r="H842" s="158">
        <f>'2 уровень'!J2051</f>
        <v>0</v>
      </c>
      <c r="I842" s="158">
        <f>'2 уровень'!K2051</f>
        <v>0</v>
      </c>
      <c r="J842" s="153">
        <f>'2 уровень'!L2051</f>
        <v>0</v>
      </c>
      <c r="K842" s="153">
        <f>'2 уровень'!M2051</f>
        <v>0</v>
      </c>
      <c r="L842" s="153">
        <f>'2 уровень'!N2051</f>
        <v>0</v>
      </c>
      <c r="M842" s="153">
        <f>'2 уровень'!O2051</f>
        <v>0</v>
      </c>
      <c r="N842" s="153">
        <f>'2 уровень'!P2051</f>
        <v>0</v>
      </c>
      <c r="O842" s="153">
        <f>'2 уровень'!Q2051</f>
        <v>0</v>
      </c>
      <c r="P842" s="152">
        <f>'2 уровень'!R2051</f>
        <v>7101.5616000000009</v>
      </c>
      <c r="Q842" s="152">
        <f>'2 уровень'!S2051</f>
        <v>7101.5616000000009</v>
      </c>
      <c r="R842" s="152">
        <f>'2 уровень'!T2051</f>
        <v>7101.5616000000009</v>
      </c>
      <c r="S842" s="152">
        <f>'2 уровень'!U2051</f>
        <v>7101.5616000000009</v>
      </c>
      <c r="T842" s="152">
        <f>'2 уровень'!V2051</f>
        <v>7101.5616000000009</v>
      </c>
      <c r="U842" s="152">
        <f>'2 уровень'!W2051</f>
        <v>7101.5616000000009</v>
      </c>
      <c r="V842" s="152">
        <f>'2 уровень'!X2051</f>
        <v>7101.5616000000009</v>
      </c>
      <c r="W842" s="152">
        <f>'2 уровень'!Y2051</f>
        <v>4142.5776000000005</v>
      </c>
      <c r="X842" s="152">
        <f>'2 уровень'!Z2051</f>
        <v>4142.5775999999996</v>
      </c>
      <c r="Y842" s="1003">
        <f>'2 уровень'!AA2051</f>
        <v>0</v>
      </c>
      <c r="Z842" s="152">
        <f>'2 уровень'!AB2051</f>
        <v>0</v>
      </c>
      <c r="AA842" s="152">
        <f>'2 уровень'!AC2051</f>
        <v>0</v>
      </c>
      <c r="AB842" s="152">
        <f>'2 уровень'!AD2051</f>
        <v>0</v>
      </c>
      <c r="AC842" s="152">
        <f>'2 уровень'!AE2051</f>
        <v>0</v>
      </c>
      <c r="AD842" s="570">
        <f>'2 уровень'!AF2051</f>
        <v>4142.5775999999996</v>
      </c>
      <c r="AE842" s="152">
        <f>X842/W842*100</f>
        <v>99.999999999999972</v>
      </c>
      <c r="AF842" s="152">
        <f>AD842/W842*100</f>
        <v>99.999999999999972</v>
      </c>
      <c r="AG842" s="1224">
        <f>'2 уровень'!AG2051</f>
        <v>0</v>
      </c>
      <c r="AH842" s="1231">
        <f>'2 уровень'!AH2051</f>
        <v>0</v>
      </c>
      <c r="AI842" s="339">
        <f t="shared" si="203"/>
        <v>4142577.5999999996</v>
      </c>
      <c r="AJ842" s="339">
        <f t="shared" si="202"/>
        <v>0</v>
      </c>
      <c r="AK842" s="1119"/>
      <c r="AL842" s="139" t="e">
        <f t="shared" si="195"/>
        <v>#DIV/0!</v>
      </c>
      <c r="AM842" s="139"/>
      <c r="AN842" s="428"/>
      <c r="AO842" s="139"/>
      <c r="AP842" s="139"/>
      <c r="AQ842" s="139"/>
      <c r="AR842" s="139"/>
      <c r="AS842" s="139"/>
      <c r="AT842" s="139"/>
      <c r="AU842" s="139"/>
      <c r="AV842" s="139"/>
      <c r="AW842" s="139"/>
      <c r="AX842" s="139"/>
      <c r="AY842" s="139"/>
      <c r="AZ842" s="139"/>
      <c r="BA842" s="139"/>
      <c r="BB842" s="139"/>
      <c r="BC842" s="139"/>
      <c r="BD842" s="139"/>
      <c r="BE842" s="139"/>
      <c r="BF842" s="139"/>
      <c r="BG842" s="139"/>
      <c r="BH842" s="139"/>
      <c r="BI842" s="139"/>
      <c r="BJ842" s="139"/>
      <c r="BK842" s="139"/>
      <c r="BL842" s="139"/>
      <c r="BM842" s="139"/>
      <c r="BN842" s="139"/>
      <c r="BO842" s="139"/>
      <c r="BP842" s="139"/>
      <c r="BQ842" s="139"/>
      <c r="BR842" s="139"/>
      <c r="BS842" s="139"/>
      <c r="BT842" s="139"/>
      <c r="BU842" s="139"/>
      <c r="BV842" s="139"/>
      <c r="BW842" s="139"/>
      <c r="BX842" s="139"/>
      <c r="BY842" s="139"/>
      <c r="BZ842" s="139"/>
      <c r="CA842" s="139"/>
      <c r="CB842" s="139"/>
      <c r="CC842" s="139"/>
      <c r="CD842" s="139"/>
      <c r="CE842" s="139"/>
      <c r="CF842" s="139"/>
      <c r="CG842" s="139"/>
      <c r="CH842" s="139"/>
      <c r="CI842" s="139"/>
      <c r="CJ842" s="139"/>
      <c r="CK842" s="139"/>
      <c r="CL842" s="139"/>
      <c r="CM842" s="139"/>
      <c r="CN842" s="139"/>
      <c r="CO842" s="139"/>
      <c r="CP842" s="139"/>
      <c r="CQ842" s="139"/>
      <c r="CR842" s="139"/>
      <c r="CS842" s="139"/>
      <c r="CT842" s="139"/>
      <c r="CU842" s="139"/>
      <c r="CV842" s="139"/>
      <c r="CW842" s="139"/>
      <c r="CX842" s="139"/>
      <c r="CY842" s="139"/>
      <c r="CZ842" s="139"/>
      <c r="DA842" s="139"/>
      <c r="DB842" s="139"/>
      <c r="DC842" s="139"/>
      <c r="DD842" s="139"/>
      <c r="DE842" s="139"/>
      <c r="DF842" s="139"/>
      <c r="DG842" s="139"/>
      <c r="DH842" s="139"/>
      <c r="DI842" s="139"/>
      <c r="DJ842" s="139"/>
      <c r="DK842" s="139"/>
      <c r="DL842" s="139"/>
      <c r="DM842" s="139"/>
      <c r="DN842" s="139"/>
      <c r="DO842" s="139"/>
      <c r="DP842" s="139"/>
      <c r="DQ842" s="139"/>
      <c r="DR842" s="139"/>
      <c r="DS842" s="139"/>
      <c r="DT842" s="139"/>
      <c r="DU842" s="139"/>
      <c r="DV842" s="139"/>
      <c r="DW842" s="139"/>
      <c r="DX842" s="139"/>
      <c r="DY842" s="139"/>
      <c r="DZ842" s="139"/>
      <c r="EA842" s="139"/>
      <c r="EB842" s="139"/>
      <c r="EC842" s="139"/>
      <c r="ED842" s="139"/>
      <c r="EE842" s="139"/>
      <c r="EF842" s="139"/>
      <c r="EG842" s="139"/>
      <c r="EH842" s="139"/>
      <c r="EI842" s="139"/>
      <c r="EJ842" s="139"/>
      <c r="EK842" s="139"/>
      <c r="EL842" s="139"/>
      <c r="EM842" s="139"/>
      <c r="EN842" s="139"/>
      <c r="EO842" s="139"/>
      <c r="EP842" s="139"/>
      <c r="EQ842" s="139"/>
      <c r="ER842" s="139"/>
      <c r="ES842" s="139"/>
      <c r="ET842" s="139"/>
      <c r="EU842" s="139"/>
      <c r="EV842" s="139"/>
      <c r="EW842" s="139"/>
      <c r="EX842" s="139"/>
      <c r="EY842" s="139"/>
      <c r="EZ842" s="139"/>
      <c r="FA842" s="139"/>
      <c r="FB842" s="139"/>
      <c r="FC842" s="139"/>
      <c r="FD842" s="139"/>
      <c r="FE842" s="139"/>
      <c r="FF842" s="139"/>
      <c r="FG842" s="139"/>
      <c r="FH842" s="139"/>
      <c r="FI842" s="139"/>
      <c r="FJ842" s="139"/>
      <c r="FK842" s="139"/>
      <c r="FL842" s="139"/>
      <c r="FM842" s="139"/>
      <c r="FN842" s="139"/>
      <c r="FO842" s="139"/>
      <c r="FP842" s="139"/>
      <c r="FQ842" s="139"/>
      <c r="FR842" s="139"/>
      <c r="FS842" s="139"/>
      <c r="FT842" s="139"/>
      <c r="FU842" s="139"/>
      <c r="FV842" s="139"/>
      <c r="FW842" s="139"/>
      <c r="FX842" s="139"/>
      <c r="FY842" s="139"/>
      <c r="FZ842" s="139"/>
      <c r="GA842" s="139"/>
      <c r="GB842" s="139"/>
      <c r="GC842" s="139"/>
      <c r="GD842" s="139"/>
      <c r="GE842" s="139"/>
      <c r="GF842" s="139"/>
      <c r="GG842" s="139"/>
      <c r="GH842" s="139"/>
      <c r="GI842" s="139"/>
      <c r="GJ842" s="139"/>
      <c r="GK842" s="139"/>
      <c r="GL842" s="139"/>
      <c r="GM842" s="139"/>
      <c r="GN842" s="139"/>
      <c r="GO842" s="139"/>
      <c r="GP842" s="139"/>
      <c r="GQ842" s="139"/>
      <c r="GR842" s="139"/>
      <c r="GS842" s="139"/>
      <c r="GT842" s="139"/>
    </row>
    <row r="843" spans="1:202" ht="29.25" x14ac:dyDescent="0.25">
      <c r="B843" s="19">
        <f t="shared" si="197"/>
        <v>1</v>
      </c>
      <c r="C843" s="443" t="s">
        <v>284</v>
      </c>
      <c r="D843" s="29">
        <f>'2 уровень'!F2052</f>
        <v>22489</v>
      </c>
      <c r="E843" s="29">
        <f>'2 уровень'!G2052</f>
        <v>13118.583333333334</v>
      </c>
      <c r="F843" s="29">
        <f>'2 уровень'!H2052</f>
        <v>13642</v>
      </c>
      <c r="G843" s="144">
        <f>'2 уровень'!I2052</f>
        <v>103.98988711941711</v>
      </c>
      <c r="H843" s="158">
        <f>'2 уровень'!J2052</f>
        <v>0</v>
      </c>
      <c r="I843" s="158">
        <f>'2 уровень'!K2052</f>
        <v>0</v>
      </c>
      <c r="J843" s="153">
        <f>'2 уровень'!L2052</f>
        <v>0</v>
      </c>
      <c r="K843" s="153">
        <f>'2 уровень'!M2052</f>
        <v>0</v>
      </c>
      <c r="L843" s="153">
        <f>'2 уровень'!N2052</f>
        <v>0</v>
      </c>
      <c r="M843" s="153">
        <f>'2 уровень'!O2052</f>
        <v>0</v>
      </c>
      <c r="N843" s="153">
        <f>'2 уровень'!P2052</f>
        <v>0</v>
      </c>
      <c r="O843" s="153">
        <f>'2 уровень'!Q2052</f>
        <v>0</v>
      </c>
      <c r="P843" s="152">
        <f>'2 уровень'!R2052</f>
        <v>0</v>
      </c>
      <c r="Q843" s="152">
        <f>'2 уровень'!S2052</f>
        <v>0</v>
      </c>
      <c r="R843" s="152">
        <f>'2 уровень'!T2052</f>
        <v>0</v>
      </c>
      <c r="S843" s="152">
        <f>'2 уровень'!U2052</f>
        <v>0</v>
      </c>
      <c r="T843" s="152">
        <f>'2 уровень'!V2052</f>
        <v>0</v>
      </c>
      <c r="U843" s="152">
        <f>'2 уровень'!W2052</f>
        <v>0</v>
      </c>
      <c r="V843" s="152">
        <f>'2 уровень'!X2052</f>
        <v>0</v>
      </c>
      <c r="W843" s="152">
        <f>'2 уровень'!Y2052</f>
        <v>0</v>
      </c>
      <c r="X843" s="152">
        <f>'2 уровень'!Z2052</f>
        <v>0</v>
      </c>
      <c r="Y843" s="1003">
        <f>'2 уровень'!AA2052</f>
        <v>0</v>
      </c>
      <c r="Z843" s="152">
        <f>'2 уровень'!AB2052</f>
        <v>0</v>
      </c>
      <c r="AA843" s="152">
        <f>'2 уровень'!AC2052</f>
        <v>0</v>
      </c>
      <c r="AB843" s="152">
        <f>'2 уровень'!AD2052</f>
        <v>0</v>
      </c>
      <c r="AC843" s="152">
        <f>'2 уровень'!AE2052</f>
        <v>0</v>
      </c>
      <c r="AD843" s="570">
        <f>'2 уровень'!AF2052</f>
        <v>0</v>
      </c>
      <c r="AE843" s="152"/>
      <c r="AF843" s="152"/>
      <c r="AG843" s="1224">
        <f>'2 уровень'!AG2052</f>
        <v>0</v>
      </c>
      <c r="AH843" s="1231">
        <f>'2 уровень'!AH2052</f>
        <v>0</v>
      </c>
      <c r="AI843" s="339">
        <f t="shared" si="203"/>
        <v>0</v>
      </c>
      <c r="AJ843" s="339">
        <f t="shared" si="202"/>
        <v>0</v>
      </c>
      <c r="AK843" s="1119">
        <f t="shared" ref="AK843:AK851" si="204">IF(P843&gt;0,P843*1000/D843,0)</f>
        <v>0</v>
      </c>
      <c r="AL843" s="139">
        <f t="shared" si="195"/>
        <v>0</v>
      </c>
      <c r="AM843" s="139"/>
      <c r="AN843" s="428"/>
      <c r="AO843" s="139"/>
      <c r="AP843" s="139"/>
      <c r="AQ843" s="139"/>
      <c r="AR843" s="139"/>
      <c r="AS843" s="139"/>
      <c r="AT843" s="139"/>
      <c r="AU843" s="139"/>
      <c r="AV843" s="139"/>
      <c r="AW843" s="139"/>
      <c r="AX843" s="139"/>
      <c r="AY843" s="139"/>
      <c r="AZ843" s="139"/>
      <c r="BA843" s="139"/>
      <c r="BB843" s="139"/>
      <c r="BC843" s="139"/>
      <c r="BD843" s="139"/>
      <c r="BE843" s="139"/>
      <c r="BF843" s="139"/>
      <c r="BG843" s="139"/>
      <c r="BH843" s="139"/>
      <c r="BI843" s="139"/>
      <c r="BJ843" s="139"/>
      <c r="BK843" s="139"/>
      <c r="BL843" s="139"/>
      <c r="BM843" s="139"/>
      <c r="BN843" s="139"/>
      <c r="BO843" s="139"/>
      <c r="BP843" s="139"/>
      <c r="BQ843" s="139"/>
      <c r="BR843" s="139"/>
      <c r="BS843" s="139"/>
      <c r="BT843" s="139"/>
      <c r="BU843" s="139"/>
      <c r="BV843" s="139"/>
      <c r="BW843" s="139"/>
      <c r="BX843" s="139"/>
      <c r="BY843" s="139"/>
      <c r="BZ843" s="139"/>
      <c r="CA843" s="139"/>
      <c r="CB843" s="139"/>
      <c r="CC843" s="139"/>
      <c r="CD843" s="139"/>
      <c r="CE843" s="139"/>
      <c r="CF843" s="139"/>
      <c r="CG843" s="139"/>
      <c r="CH843" s="139"/>
      <c r="CI843" s="139"/>
      <c r="CJ843" s="139"/>
      <c r="CK843" s="139"/>
      <c r="CL843" s="139"/>
      <c r="CM843" s="139"/>
      <c r="CN843" s="139"/>
      <c r="CO843" s="139"/>
      <c r="CP843" s="139"/>
      <c r="CQ843" s="139"/>
      <c r="CR843" s="139"/>
      <c r="CS843" s="139"/>
      <c r="CT843" s="139"/>
      <c r="CU843" s="139"/>
      <c r="CV843" s="139"/>
      <c r="CW843" s="139"/>
      <c r="CX843" s="139"/>
      <c r="CY843" s="139"/>
      <c r="CZ843" s="139"/>
      <c r="DA843" s="139"/>
      <c r="DB843" s="139"/>
      <c r="DC843" s="139"/>
      <c r="DD843" s="139"/>
      <c r="DE843" s="139"/>
      <c r="DF843" s="139"/>
      <c r="DG843" s="139"/>
      <c r="DH843" s="139"/>
      <c r="DI843" s="139"/>
      <c r="DJ843" s="139"/>
      <c r="DK843" s="139"/>
      <c r="DL843" s="139"/>
      <c r="DM843" s="139"/>
      <c r="DN843" s="139"/>
      <c r="DO843" s="139"/>
      <c r="DP843" s="139"/>
      <c r="DQ843" s="139"/>
      <c r="DR843" s="139"/>
      <c r="DS843" s="139"/>
      <c r="DT843" s="139"/>
      <c r="DU843" s="139"/>
      <c r="DV843" s="139"/>
      <c r="DW843" s="139"/>
      <c r="DX843" s="139"/>
      <c r="DY843" s="139"/>
      <c r="DZ843" s="139"/>
      <c r="EA843" s="139"/>
      <c r="EB843" s="139"/>
      <c r="EC843" s="139"/>
      <c r="ED843" s="139"/>
      <c r="EE843" s="139"/>
      <c r="EF843" s="139"/>
      <c r="EG843" s="139"/>
      <c r="EH843" s="139"/>
      <c r="EI843" s="139"/>
      <c r="EJ843" s="139"/>
      <c r="EK843" s="139"/>
      <c r="EL843" s="139"/>
      <c r="EM843" s="139"/>
      <c r="EN843" s="139"/>
      <c r="EO843" s="139"/>
      <c r="EP843" s="139"/>
      <c r="EQ843" s="139"/>
      <c r="ER843" s="139"/>
      <c r="ES843" s="139"/>
      <c r="ET843" s="139"/>
      <c r="EU843" s="139"/>
      <c r="EV843" s="139"/>
      <c r="EW843" s="139"/>
      <c r="EX843" s="139"/>
      <c r="EY843" s="139"/>
      <c r="EZ843" s="139"/>
      <c r="FA843" s="139"/>
      <c r="FB843" s="139"/>
      <c r="FC843" s="139"/>
      <c r="FD843" s="139"/>
      <c r="FE843" s="139"/>
      <c r="FF843" s="139"/>
      <c r="FG843" s="139"/>
      <c r="FH843" s="139"/>
      <c r="FI843" s="139"/>
      <c r="FJ843" s="139"/>
      <c r="FK843" s="139"/>
      <c r="FL843" s="139"/>
      <c r="FM843" s="139"/>
      <c r="FN843" s="139"/>
      <c r="FO843" s="139"/>
      <c r="FP843" s="139"/>
      <c r="FQ843" s="139"/>
      <c r="FR843" s="139"/>
      <c r="FS843" s="139"/>
      <c r="FT843" s="139"/>
      <c r="FU843" s="139"/>
      <c r="FV843" s="139"/>
      <c r="FW843" s="139"/>
      <c r="FX843" s="139"/>
      <c r="FY843" s="139"/>
      <c r="FZ843" s="139"/>
      <c r="GA843" s="139"/>
      <c r="GB843" s="139"/>
      <c r="GC843" s="139"/>
      <c r="GD843" s="139"/>
      <c r="GE843" s="139"/>
      <c r="GF843" s="139"/>
      <c r="GG843" s="139"/>
      <c r="GH843" s="139"/>
      <c r="GI843" s="139"/>
      <c r="GJ843" s="139"/>
      <c r="GK843" s="139"/>
      <c r="GL843" s="139"/>
      <c r="GM843" s="139"/>
      <c r="GN843" s="139"/>
      <c r="GO843" s="139"/>
      <c r="GP843" s="139"/>
      <c r="GQ843" s="139"/>
      <c r="GR843" s="139"/>
      <c r="GS843" s="139"/>
      <c r="GT843" s="139"/>
    </row>
    <row r="844" spans="1:202" ht="30" x14ac:dyDescent="0.25">
      <c r="B844" s="19">
        <f t="shared" si="197"/>
        <v>1</v>
      </c>
      <c r="C844" s="747" t="s">
        <v>200</v>
      </c>
      <c r="D844" s="29">
        <f>'2 уровень'!F2053</f>
        <v>0</v>
      </c>
      <c r="E844" s="29">
        <f>'2 уровень'!G2053</f>
        <v>0</v>
      </c>
      <c r="F844" s="29">
        <f>'2 уровень'!H2053</f>
        <v>0</v>
      </c>
      <c r="G844" s="144">
        <f>'2 уровень'!I2053</f>
        <v>0</v>
      </c>
      <c r="H844" s="158">
        <f>'2 уровень'!J2053</f>
        <v>0</v>
      </c>
      <c r="I844" s="158">
        <f>'2 уровень'!K2053</f>
        <v>0</v>
      </c>
      <c r="J844" s="153">
        <f>'2 уровень'!L2053</f>
        <v>0</v>
      </c>
      <c r="K844" s="153">
        <f>'2 уровень'!M2053</f>
        <v>0</v>
      </c>
      <c r="L844" s="153">
        <f>'2 уровень'!N2053</f>
        <v>0</v>
      </c>
      <c r="M844" s="153">
        <f>'2 уровень'!O2053</f>
        <v>0</v>
      </c>
      <c r="N844" s="153">
        <f>'2 уровень'!P2053</f>
        <v>0</v>
      </c>
      <c r="O844" s="153">
        <f>'2 уровень'!Q2053</f>
        <v>0</v>
      </c>
      <c r="P844" s="152">
        <f>'2 уровень'!R2053</f>
        <v>0</v>
      </c>
      <c r="Q844" s="152">
        <f>'2 уровень'!S2053</f>
        <v>0</v>
      </c>
      <c r="R844" s="152">
        <f>'2 уровень'!T2053</f>
        <v>0</v>
      </c>
      <c r="S844" s="152">
        <f>'2 уровень'!U2053</f>
        <v>0</v>
      </c>
      <c r="T844" s="152">
        <f>'2 уровень'!V2053</f>
        <v>0</v>
      </c>
      <c r="U844" s="152">
        <f>'2 уровень'!W2053</f>
        <v>0</v>
      </c>
      <c r="V844" s="152">
        <f>'2 уровень'!X2053</f>
        <v>0</v>
      </c>
      <c r="W844" s="152">
        <f>'2 уровень'!Y2053</f>
        <v>0</v>
      </c>
      <c r="X844" s="152">
        <f>'2 уровень'!Z2053</f>
        <v>0</v>
      </c>
      <c r="Y844" s="1003">
        <f>'2 уровень'!AA2053</f>
        <v>0</v>
      </c>
      <c r="Z844" s="152">
        <f>'2 уровень'!AB2053</f>
        <v>0</v>
      </c>
      <c r="AA844" s="152">
        <f>'2 уровень'!AC2053</f>
        <v>0</v>
      </c>
      <c r="AB844" s="152">
        <f>'2 уровень'!AD2053</f>
        <v>0</v>
      </c>
      <c r="AC844" s="152">
        <f>'2 уровень'!AE2053</f>
        <v>0</v>
      </c>
      <c r="AD844" s="570">
        <f>'2 уровень'!AF2053</f>
        <v>0</v>
      </c>
      <c r="AE844" s="152"/>
      <c r="AF844" s="152"/>
      <c r="AG844" s="1224">
        <f>'2 уровень'!AG2053</f>
        <v>0</v>
      </c>
      <c r="AH844" s="1231">
        <f>'2 уровень'!AH2053</f>
        <v>0</v>
      </c>
      <c r="AI844" s="339">
        <f t="shared" si="203"/>
        <v>0</v>
      </c>
      <c r="AJ844" s="339">
        <f t="shared" si="202"/>
        <v>0</v>
      </c>
      <c r="AK844" s="1119">
        <f t="shared" si="204"/>
        <v>0</v>
      </c>
      <c r="AL844" s="139" t="e">
        <f t="shared" si="195"/>
        <v>#DIV/0!</v>
      </c>
      <c r="AM844" s="139"/>
      <c r="AN844" s="428"/>
      <c r="AO844" s="139"/>
      <c r="AP844" s="139"/>
      <c r="AQ844" s="139"/>
      <c r="AR844" s="139"/>
      <c r="AS844" s="139"/>
      <c r="AT844" s="139"/>
      <c r="AU844" s="139"/>
      <c r="AV844" s="139"/>
      <c r="AW844" s="139"/>
      <c r="AX844" s="139"/>
      <c r="AY844" s="139"/>
      <c r="AZ844" s="139"/>
      <c r="BA844" s="139"/>
      <c r="BB844" s="139"/>
      <c r="BC844" s="139"/>
      <c r="BD844" s="139"/>
      <c r="BE844" s="139"/>
      <c r="BF844" s="139"/>
      <c r="BG844" s="139"/>
      <c r="BH844" s="139"/>
      <c r="BI844" s="139"/>
      <c r="BJ844" s="139"/>
      <c r="BK844" s="139"/>
      <c r="BL844" s="139"/>
      <c r="BM844" s="139"/>
      <c r="BN844" s="139"/>
      <c r="BO844" s="139"/>
      <c r="BP844" s="139"/>
      <c r="BQ844" s="139"/>
      <c r="BR844" s="139"/>
      <c r="BS844" s="139"/>
      <c r="BT844" s="139"/>
      <c r="BU844" s="139"/>
      <c r="BV844" s="139"/>
      <c r="BW844" s="139"/>
      <c r="BX844" s="139"/>
      <c r="BY844" s="139"/>
      <c r="BZ844" s="139"/>
      <c r="CA844" s="139"/>
      <c r="CB844" s="139"/>
      <c r="CC844" s="139"/>
      <c r="CD844" s="139"/>
      <c r="CE844" s="139"/>
      <c r="CF844" s="139"/>
      <c r="CG844" s="139"/>
      <c r="CH844" s="139"/>
      <c r="CI844" s="139"/>
      <c r="CJ844" s="139"/>
      <c r="CK844" s="139"/>
      <c r="CL844" s="139"/>
      <c r="CM844" s="139"/>
      <c r="CN844" s="139"/>
      <c r="CO844" s="139"/>
      <c r="CP844" s="139"/>
      <c r="CQ844" s="139"/>
      <c r="CR844" s="139"/>
      <c r="CS844" s="139"/>
      <c r="CT844" s="139"/>
      <c r="CU844" s="139"/>
      <c r="CV844" s="139"/>
      <c r="CW844" s="139"/>
      <c r="CX844" s="139"/>
      <c r="CY844" s="139"/>
      <c r="CZ844" s="139"/>
      <c r="DA844" s="139"/>
      <c r="DB844" s="139"/>
      <c r="DC844" s="139"/>
      <c r="DD844" s="139"/>
      <c r="DE844" s="139"/>
      <c r="DF844" s="139"/>
      <c r="DG844" s="139"/>
      <c r="DH844" s="139"/>
      <c r="DI844" s="139"/>
      <c r="DJ844" s="139"/>
      <c r="DK844" s="139"/>
      <c r="DL844" s="139"/>
      <c r="DM844" s="139"/>
      <c r="DN844" s="139"/>
      <c r="DO844" s="139"/>
      <c r="DP844" s="139"/>
      <c r="DQ844" s="139"/>
      <c r="DR844" s="139"/>
      <c r="DS844" s="139"/>
      <c r="DT844" s="139"/>
      <c r="DU844" s="139"/>
      <c r="DV844" s="139"/>
      <c r="DW844" s="139"/>
      <c r="DX844" s="139"/>
      <c r="DY844" s="139"/>
      <c r="DZ844" s="139"/>
      <c r="EA844" s="139"/>
      <c r="EB844" s="139"/>
      <c r="EC844" s="139"/>
      <c r="ED844" s="139"/>
      <c r="EE844" s="139"/>
      <c r="EF844" s="139"/>
      <c r="EG844" s="139"/>
      <c r="EH844" s="139"/>
      <c r="EI844" s="139"/>
      <c r="EJ844" s="139"/>
      <c r="EK844" s="139"/>
      <c r="EL844" s="139"/>
      <c r="EM844" s="139"/>
      <c r="EN844" s="139"/>
      <c r="EO844" s="139"/>
      <c r="EP844" s="139"/>
      <c r="EQ844" s="139"/>
      <c r="ER844" s="139"/>
      <c r="ES844" s="139"/>
      <c r="ET844" s="139"/>
      <c r="EU844" s="139"/>
      <c r="EV844" s="139"/>
      <c r="EW844" s="139"/>
      <c r="EX844" s="139"/>
      <c r="EY844" s="139"/>
      <c r="EZ844" s="139"/>
      <c r="FA844" s="139"/>
      <c r="FB844" s="139"/>
      <c r="FC844" s="139"/>
      <c r="FD844" s="139"/>
      <c r="FE844" s="139"/>
      <c r="FF844" s="139"/>
      <c r="FG844" s="139"/>
      <c r="FH844" s="139"/>
      <c r="FI844" s="139"/>
      <c r="FJ844" s="139"/>
      <c r="FK844" s="139"/>
      <c r="FL844" s="139"/>
      <c r="FM844" s="139"/>
      <c r="FN844" s="139"/>
      <c r="FO844" s="139"/>
      <c r="FP844" s="139"/>
      <c r="FQ844" s="139"/>
      <c r="FR844" s="139"/>
      <c r="FS844" s="139"/>
      <c r="FT844" s="139"/>
      <c r="FU844" s="139"/>
      <c r="FV844" s="139"/>
      <c r="FW844" s="139"/>
      <c r="FX844" s="139"/>
      <c r="FY844" s="139"/>
      <c r="FZ844" s="139"/>
      <c r="GA844" s="139"/>
      <c r="GB844" s="139"/>
      <c r="GC844" s="139"/>
      <c r="GD844" s="139"/>
      <c r="GE844" s="139"/>
      <c r="GF844" s="139"/>
      <c r="GG844" s="139"/>
      <c r="GH844" s="139"/>
      <c r="GI844" s="139"/>
      <c r="GJ844" s="139"/>
      <c r="GK844" s="139"/>
      <c r="GL844" s="139"/>
      <c r="GM844" s="139"/>
      <c r="GN844" s="139"/>
      <c r="GO844" s="139"/>
      <c r="GP844" s="139"/>
      <c r="GQ844" s="139"/>
      <c r="GR844" s="139"/>
      <c r="GS844" s="139"/>
      <c r="GT844" s="139"/>
    </row>
    <row r="845" spans="1:202" ht="30" x14ac:dyDescent="0.25">
      <c r="B845" s="19">
        <f t="shared" si="197"/>
        <v>1</v>
      </c>
      <c r="C845" s="747" t="s">
        <v>519</v>
      </c>
      <c r="D845" s="29">
        <f>'2 уровень'!F2054</f>
        <v>7165</v>
      </c>
      <c r="E845" s="29">
        <f>'2 уровень'!G2054</f>
        <v>4179.5833333333339</v>
      </c>
      <c r="F845" s="29">
        <f>'2 уровень'!H2054</f>
        <v>5149</v>
      </c>
      <c r="G845" s="144">
        <f>'2 уровень'!I2054</f>
        <v>123.1940982952846</v>
      </c>
      <c r="H845" s="158">
        <f>'2 уровень'!J2054</f>
        <v>0</v>
      </c>
      <c r="I845" s="158">
        <f>'2 уровень'!K2054</f>
        <v>0</v>
      </c>
      <c r="J845" s="153">
        <f>'2 уровень'!L2054</f>
        <v>0</v>
      </c>
      <c r="K845" s="153">
        <f>'2 уровень'!M2054</f>
        <v>0</v>
      </c>
      <c r="L845" s="153">
        <f>'2 уровень'!N2054</f>
        <v>0</v>
      </c>
      <c r="M845" s="153">
        <f>'2 уровень'!O2054</f>
        <v>0</v>
      </c>
      <c r="N845" s="153">
        <f>'2 уровень'!P2054</f>
        <v>0</v>
      </c>
      <c r="O845" s="153">
        <f>'2 уровень'!Q2054</f>
        <v>0</v>
      </c>
      <c r="P845" s="152">
        <f>'2 уровень'!R2054</f>
        <v>0</v>
      </c>
      <c r="Q845" s="152">
        <f>'2 уровень'!S2054</f>
        <v>0</v>
      </c>
      <c r="R845" s="152">
        <f>'2 уровень'!T2054</f>
        <v>0</v>
      </c>
      <c r="S845" s="152">
        <f>'2 уровень'!U2054</f>
        <v>0</v>
      </c>
      <c r="T845" s="152">
        <f>'2 уровень'!V2054</f>
        <v>0</v>
      </c>
      <c r="U845" s="152">
        <f>'2 уровень'!W2054</f>
        <v>0</v>
      </c>
      <c r="V845" s="152">
        <f>'2 уровень'!X2054</f>
        <v>0</v>
      </c>
      <c r="W845" s="152">
        <f>'2 уровень'!Y2054</f>
        <v>0</v>
      </c>
      <c r="X845" s="152">
        <f>'2 уровень'!Z2054</f>
        <v>0</v>
      </c>
      <c r="Y845" s="1003">
        <f>'2 уровень'!AA2054</f>
        <v>0</v>
      </c>
      <c r="Z845" s="152">
        <f>'2 уровень'!AB2054</f>
        <v>0</v>
      </c>
      <c r="AA845" s="152">
        <f>'2 уровень'!AC2054</f>
        <v>0</v>
      </c>
      <c r="AB845" s="152">
        <f>'2 уровень'!AD2054</f>
        <v>0</v>
      </c>
      <c r="AC845" s="152">
        <f>'2 уровень'!AE2054</f>
        <v>0</v>
      </c>
      <c r="AD845" s="570">
        <f>'2 уровень'!AF2054</f>
        <v>0</v>
      </c>
      <c r="AE845" s="152"/>
      <c r="AF845" s="152"/>
      <c r="AG845" s="1224">
        <f>'2 уровень'!AG2054</f>
        <v>0</v>
      </c>
      <c r="AH845" s="1231">
        <f>'2 уровень'!AH2054</f>
        <v>0</v>
      </c>
      <c r="AI845" s="339">
        <f t="shared" si="203"/>
        <v>0</v>
      </c>
      <c r="AJ845" s="339">
        <f t="shared" si="202"/>
        <v>0</v>
      </c>
      <c r="AK845" s="1119">
        <f t="shared" si="204"/>
        <v>0</v>
      </c>
      <c r="AL845" s="139">
        <f t="shared" si="195"/>
        <v>0</v>
      </c>
      <c r="AM845" s="139"/>
      <c r="AN845" s="428"/>
      <c r="AO845" s="139"/>
      <c r="AP845" s="139"/>
      <c r="AQ845" s="139"/>
      <c r="AR845" s="139"/>
      <c r="AS845" s="139"/>
      <c r="AT845" s="139"/>
      <c r="AU845" s="139"/>
      <c r="AV845" s="139"/>
      <c r="AW845" s="139"/>
      <c r="AX845" s="139"/>
      <c r="AY845" s="139"/>
      <c r="AZ845" s="139"/>
      <c r="BA845" s="139"/>
      <c r="BB845" s="139"/>
      <c r="BC845" s="139"/>
      <c r="BD845" s="139"/>
      <c r="BE845" s="139"/>
      <c r="BF845" s="139"/>
      <c r="BG845" s="139"/>
      <c r="BH845" s="139"/>
      <c r="BI845" s="139"/>
      <c r="BJ845" s="139"/>
      <c r="BK845" s="139"/>
      <c r="BL845" s="139"/>
      <c r="BM845" s="139"/>
      <c r="BN845" s="139"/>
      <c r="BO845" s="139"/>
      <c r="BP845" s="139"/>
      <c r="BQ845" s="139"/>
      <c r="BR845" s="139"/>
      <c r="BS845" s="139"/>
      <c r="BT845" s="139"/>
      <c r="BU845" s="139"/>
      <c r="BV845" s="139"/>
      <c r="BW845" s="139"/>
      <c r="BX845" s="139"/>
      <c r="BY845" s="139"/>
      <c r="BZ845" s="139"/>
      <c r="CA845" s="139"/>
      <c r="CB845" s="139"/>
      <c r="CC845" s="139"/>
      <c r="CD845" s="139"/>
      <c r="CE845" s="139"/>
      <c r="CF845" s="139"/>
      <c r="CG845" s="139"/>
      <c r="CH845" s="139"/>
      <c r="CI845" s="139"/>
      <c r="CJ845" s="139"/>
      <c r="CK845" s="139"/>
      <c r="CL845" s="139"/>
      <c r="CM845" s="139"/>
      <c r="CN845" s="139"/>
      <c r="CO845" s="139"/>
      <c r="CP845" s="139"/>
      <c r="CQ845" s="139"/>
      <c r="CR845" s="139"/>
      <c r="CS845" s="139"/>
      <c r="CT845" s="139"/>
      <c r="CU845" s="139"/>
      <c r="CV845" s="139"/>
      <c r="CW845" s="139"/>
      <c r="CX845" s="139"/>
      <c r="CY845" s="139"/>
      <c r="CZ845" s="139"/>
      <c r="DA845" s="139"/>
      <c r="DB845" s="139"/>
      <c r="DC845" s="139"/>
      <c r="DD845" s="139"/>
      <c r="DE845" s="139"/>
      <c r="DF845" s="139"/>
      <c r="DG845" s="139"/>
      <c r="DH845" s="139"/>
      <c r="DI845" s="139"/>
      <c r="DJ845" s="139"/>
      <c r="DK845" s="139"/>
      <c r="DL845" s="139"/>
      <c r="DM845" s="139"/>
      <c r="DN845" s="139"/>
      <c r="DO845" s="139"/>
      <c r="DP845" s="139"/>
      <c r="DQ845" s="139"/>
      <c r="DR845" s="139"/>
      <c r="DS845" s="139"/>
      <c r="DT845" s="139"/>
      <c r="DU845" s="139"/>
      <c r="DV845" s="139"/>
      <c r="DW845" s="139"/>
      <c r="DX845" s="139"/>
      <c r="DY845" s="139"/>
      <c r="DZ845" s="139"/>
      <c r="EA845" s="139"/>
      <c r="EB845" s="139"/>
      <c r="EC845" s="139"/>
      <c r="ED845" s="139"/>
      <c r="EE845" s="139"/>
      <c r="EF845" s="139"/>
      <c r="EG845" s="139"/>
      <c r="EH845" s="139"/>
      <c r="EI845" s="139"/>
      <c r="EJ845" s="139"/>
      <c r="EK845" s="139"/>
      <c r="EL845" s="139"/>
      <c r="EM845" s="139"/>
      <c r="EN845" s="139"/>
      <c r="EO845" s="139"/>
      <c r="EP845" s="139"/>
      <c r="EQ845" s="139"/>
      <c r="ER845" s="139"/>
      <c r="ES845" s="139"/>
      <c r="ET845" s="139"/>
      <c r="EU845" s="139"/>
      <c r="EV845" s="139"/>
      <c r="EW845" s="139"/>
      <c r="EX845" s="139"/>
      <c r="EY845" s="139"/>
      <c r="EZ845" s="139"/>
      <c r="FA845" s="139"/>
      <c r="FB845" s="139"/>
      <c r="FC845" s="139"/>
      <c r="FD845" s="139"/>
      <c r="FE845" s="139"/>
      <c r="FF845" s="139"/>
      <c r="FG845" s="139"/>
      <c r="FH845" s="139"/>
      <c r="FI845" s="139"/>
      <c r="FJ845" s="139"/>
      <c r="FK845" s="139"/>
      <c r="FL845" s="139"/>
      <c r="FM845" s="139"/>
      <c r="FN845" s="139"/>
      <c r="FO845" s="139"/>
      <c r="FP845" s="139"/>
      <c r="FQ845" s="139"/>
      <c r="FR845" s="139"/>
      <c r="FS845" s="139"/>
      <c r="FT845" s="139"/>
      <c r="FU845" s="139"/>
      <c r="FV845" s="139"/>
      <c r="FW845" s="139"/>
      <c r="FX845" s="139"/>
      <c r="FY845" s="139"/>
      <c r="FZ845" s="139"/>
      <c r="GA845" s="139"/>
      <c r="GB845" s="139"/>
      <c r="GC845" s="139"/>
      <c r="GD845" s="139"/>
      <c r="GE845" s="139"/>
      <c r="GF845" s="139"/>
      <c r="GG845" s="139"/>
      <c r="GH845" s="139"/>
      <c r="GI845" s="139"/>
      <c r="GJ845" s="139"/>
      <c r="GK845" s="139"/>
      <c r="GL845" s="139"/>
      <c r="GM845" s="139"/>
      <c r="GN845" s="139"/>
      <c r="GO845" s="139"/>
      <c r="GP845" s="139"/>
      <c r="GQ845" s="139"/>
      <c r="GR845" s="139"/>
      <c r="GS845" s="139"/>
      <c r="GT845" s="139"/>
    </row>
    <row r="846" spans="1:202" ht="75" x14ac:dyDescent="0.25">
      <c r="B846" s="19">
        <f t="shared" si="197"/>
        <v>1</v>
      </c>
      <c r="C846" s="446" t="s">
        <v>520</v>
      </c>
      <c r="D846" s="29">
        <f>'2 уровень'!F2055</f>
        <v>3324</v>
      </c>
      <c r="E846" s="29">
        <f>'2 уровень'!G2055</f>
        <v>1939</v>
      </c>
      <c r="F846" s="29">
        <f>'2 уровень'!H2055</f>
        <v>3697</v>
      </c>
      <c r="G846" s="144">
        <f>'2 уровень'!I2055</f>
        <v>190.66529138731306</v>
      </c>
      <c r="H846" s="158">
        <f>'2 уровень'!J2055</f>
        <v>0</v>
      </c>
      <c r="I846" s="158">
        <f>'2 уровень'!K2055</f>
        <v>0</v>
      </c>
      <c r="J846" s="153">
        <f>'2 уровень'!L2055</f>
        <v>0</v>
      </c>
      <c r="K846" s="153">
        <f>'2 уровень'!M2055</f>
        <v>0</v>
      </c>
      <c r="L846" s="153">
        <f>'2 уровень'!N2055</f>
        <v>0</v>
      </c>
      <c r="M846" s="153">
        <f>'2 уровень'!O2055</f>
        <v>0</v>
      </c>
      <c r="N846" s="153">
        <f>'2 уровень'!P2055</f>
        <v>0</v>
      </c>
      <c r="O846" s="153">
        <f>'2 уровень'!Q2055</f>
        <v>0</v>
      </c>
      <c r="P846" s="152">
        <f>'2 уровень'!R2055</f>
        <v>0</v>
      </c>
      <c r="Q846" s="152">
        <f>'2 уровень'!S2055</f>
        <v>0</v>
      </c>
      <c r="R846" s="152">
        <f>'2 уровень'!T2055</f>
        <v>0</v>
      </c>
      <c r="S846" s="152">
        <f>'2 уровень'!U2055</f>
        <v>0</v>
      </c>
      <c r="T846" s="152">
        <f>'2 уровень'!V2055</f>
        <v>0</v>
      </c>
      <c r="U846" s="152">
        <f>'2 уровень'!W2055</f>
        <v>0</v>
      </c>
      <c r="V846" s="152">
        <f>'2 уровень'!X2055</f>
        <v>0</v>
      </c>
      <c r="W846" s="152">
        <f>'2 уровень'!Y2055</f>
        <v>0</v>
      </c>
      <c r="X846" s="152">
        <f>'2 уровень'!Z2055</f>
        <v>0</v>
      </c>
      <c r="Y846" s="1003">
        <f>'2 уровень'!AA2055</f>
        <v>0</v>
      </c>
      <c r="Z846" s="152">
        <f>'2 уровень'!AB2055</f>
        <v>0</v>
      </c>
      <c r="AA846" s="152">
        <f>'2 уровень'!AC2055</f>
        <v>0</v>
      </c>
      <c r="AB846" s="152">
        <f>'2 уровень'!AD2055</f>
        <v>0</v>
      </c>
      <c r="AC846" s="152">
        <f>'2 уровень'!AE2055</f>
        <v>0</v>
      </c>
      <c r="AD846" s="570">
        <f>'2 уровень'!AF2055</f>
        <v>0</v>
      </c>
      <c r="AE846" s="152"/>
      <c r="AF846" s="152"/>
      <c r="AG846" s="1224">
        <f>'2 уровень'!AG2055</f>
        <v>0</v>
      </c>
      <c r="AH846" s="1231">
        <f>'2 уровень'!AH2055</f>
        <v>0</v>
      </c>
      <c r="AI846" s="339">
        <f t="shared" si="203"/>
        <v>0</v>
      </c>
      <c r="AJ846" s="339">
        <f t="shared" si="202"/>
        <v>0</v>
      </c>
      <c r="AK846" s="1119">
        <f t="shared" si="204"/>
        <v>0</v>
      </c>
      <c r="AL846" s="139">
        <f t="shared" si="195"/>
        <v>0</v>
      </c>
      <c r="AM846" s="139"/>
      <c r="AN846" s="428"/>
      <c r="AO846" s="139"/>
      <c r="AP846" s="139"/>
      <c r="AQ846" s="139"/>
      <c r="AR846" s="139"/>
      <c r="AS846" s="139"/>
      <c r="AT846" s="139"/>
      <c r="AU846" s="139"/>
      <c r="AV846" s="139"/>
      <c r="AW846" s="139"/>
      <c r="AX846" s="139"/>
      <c r="AY846" s="139"/>
      <c r="AZ846" s="139"/>
      <c r="BA846" s="139"/>
      <c r="BB846" s="139"/>
      <c r="BC846" s="139"/>
      <c r="BD846" s="139"/>
      <c r="BE846" s="139"/>
      <c r="BF846" s="139"/>
      <c r="BG846" s="139"/>
      <c r="BH846" s="139"/>
      <c r="BI846" s="139"/>
      <c r="BJ846" s="139"/>
      <c r="BK846" s="139"/>
      <c r="BL846" s="139"/>
      <c r="BM846" s="139"/>
      <c r="BN846" s="139"/>
      <c r="BO846" s="139"/>
      <c r="BP846" s="139"/>
      <c r="BQ846" s="139"/>
      <c r="BR846" s="139"/>
      <c r="BS846" s="139"/>
      <c r="BT846" s="139"/>
      <c r="BU846" s="139"/>
      <c r="BV846" s="139"/>
      <c r="BW846" s="139"/>
      <c r="BX846" s="139"/>
      <c r="BY846" s="139"/>
      <c r="BZ846" s="139"/>
      <c r="CA846" s="139"/>
      <c r="CB846" s="139"/>
      <c r="CC846" s="139"/>
      <c r="CD846" s="139"/>
      <c r="CE846" s="139"/>
      <c r="CF846" s="139"/>
      <c r="CG846" s="139"/>
      <c r="CH846" s="139"/>
      <c r="CI846" s="139"/>
      <c r="CJ846" s="139"/>
      <c r="CK846" s="139"/>
      <c r="CL846" s="139"/>
      <c r="CM846" s="139"/>
      <c r="CN846" s="139"/>
      <c r="CO846" s="139"/>
      <c r="CP846" s="139"/>
      <c r="CQ846" s="139"/>
      <c r="CR846" s="139"/>
      <c r="CS846" s="139"/>
      <c r="CT846" s="139"/>
      <c r="CU846" s="139"/>
      <c r="CV846" s="139"/>
      <c r="CW846" s="139"/>
      <c r="CX846" s="139"/>
      <c r="CY846" s="139"/>
      <c r="CZ846" s="139"/>
      <c r="DA846" s="139"/>
      <c r="DB846" s="139"/>
      <c r="DC846" s="139"/>
      <c r="DD846" s="139"/>
      <c r="DE846" s="139"/>
      <c r="DF846" s="139"/>
      <c r="DG846" s="139"/>
      <c r="DH846" s="139"/>
      <c r="DI846" s="139"/>
      <c r="DJ846" s="139"/>
      <c r="DK846" s="139"/>
      <c r="DL846" s="139"/>
      <c r="DM846" s="139"/>
      <c r="DN846" s="139"/>
      <c r="DO846" s="139"/>
      <c r="DP846" s="139"/>
      <c r="DQ846" s="139"/>
      <c r="DR846" s="139"/>
      <c r="DS846" s="139"/>
      <c r="DT846" s="139"/>
      <c r="DU846" s="139"/>
      <c r="DV846" s="139"/>
      <c r="DW846" s="139"/>
      <c r="DX846" s="139"/>
      <c r="DY846" s="139"/>
      <c r="DZ846" s="139"/>
      <c r="EA846" s="139"/>
      <c r="EB846" s="139"/>
      <c r="EC846" s="139"/>
      <c r="ED846" s="139"/>
      <c r="EE846" s="139"/>
      <c r="EF846" s="139"/>
      <c r="EG846" s="139"/>
      <c r="EH846" s="139"/>
      <c r="EI846" s="139"/>
      <c r="EJ846" s="139"/>
      <c r="EK846" s="139"/>
      <c r="EL846" s="139"/>
      <c r="EM846" s="139"/>
      <c r="EN846" s="139"/>
      <c r="EO846" s="139"/>
      <c r="EP846" s="139"/>
      <c r="EQ846" s="139"/>
      <c r="ER846" s="139"/>
      <c r="ES846" s="139"/>
      <c r="ET846" s="139"/>
      <c r="EU846" s="139"/>
      <c r="EV846" s="139"/>
      <c r="EW846" s="139"/>
      <c r="EX846" s="139"/>
      <c r="EY846" s="139"/>
      <c r="EZ846" s="139"/>
      <c r="FA846" s="139"/>
      <c r="FB846" s="139"/>
      <c r="FC846" s="139"/>
      <c r="FD846" s="139"/>
      <c r="FE846" s="139"/>
      <c r="FF846" s="139"/>
      <c r="FG846" s="139"/>
      <c r="FH846" s="139"/>
      <c r="FI846" s="139"/>
      <c r="FJ846" s="139"/>
      <c r="FK846" s="139"/>
      <c r="FL846" s="139"/>
      <c r="FM846" s="139"/>
      <c r="FN846" s="139"/>
      <c r="FO846" s="139"/>
      <c r="FP846" s="139"/>
      <c r="FQ846" s="139"/>
      <c r="FR846" s="139"/>
      <c r="FS846" s="139"/>
      <c r="FT846" s="139"/>
      <c r="FU846" s="139"/>
      <c r="FV846" s="139"/>
      <c r="FW846" s="139"/>
      <c r="FX846" s="139"/>
      <c r="FY846" s="139"/>
      <c r="FZ846" s="139"/>
      <c r="GA846" s="139"/>
      <c r="GB846" s="139"/>
      <c r="GC846" s="139"/>
      <c r="GD846" s="139"/>
      <c r="GE846" s="139"/>
      <c r="GF846" s="139"/>
      <c r="GG846" s="139"/>
      <c r="GH846" s="139"/>
      <c r="GI846" s="139"/>
      <c r="GJ846" s="139"/>
      <c r="GK846" s="139"/>
      <c r="GL846" s="139"/>
      <c r="GM846" s="139"/>
      <c r="GN846" s="139"/>
      <c r="GO846" s="139"/>
      <c r="GP846" s="139"/>
      <c r="GQ846" s="139"/>
      <c r="GR846" s="139"/>
      <c r="GS846" s="139"/>
      <c r="GT846" s="139"/>
    </row>
    <row r="847" spans="1:202" ht="45" x14ac:dyDescent="0.25">
      <c r="B847" s="19">
        <f t="shared" si="197"/>
        <v>1</v>
      </c>
      <c r="C847" s="301" t="s">
        <v>521</v>
      </c>
      <c r="D847" s="29">
        <f>'2 уровень'!F2056</f>
        <v>9200</v>
      </c>
      <c r="E847" s="29">
        <f>'2 уровень'!G2056</f>
        <v>5366.6666666666661</v>
      </c>
      <c r="F847" s="29">
        <f>'2 уровень'!H2056</f>
        <v>4612</v>
      </c>
      <c r="G847" s="144">
        <f>'2 уровень'!I2056</f>
        <v>85.937888198757776</v>
      </c>
      <c r="H847" s="158">
        <f>'2 уровень'!J2056</f>
        <v>0</v>
      </c>
      <c r="I847" s="158">
        <f>'2 уровень'!K2056</f>
        <v>0</v>
      </c>
      <c r="J847" s="153">
        <f>'2 уровень'!L2056</f>
        <v>0</v>
      </c>
      <c r="K847" s="153">
        <f>'2 уровень'!M2056</f>
        <v>0</v>
      </c>
      <c r="L847" s="153">
        <f>'2 уровень'!N2056</f>
        <v>0</v>
      </c>
      <c r="M847" s="153">
        <f>'2 уровень'!O2056</f>
        <v>0</v>
      </c>
      <c r="N847" s="153">
        <f>'2 уровень'!P2056</f>
        <v>0</v>
      </c>
      <c r="O847" s="153">
        <f>'2 уровень'!Q2056</f>
        <v>0</v>
      </c>
      <c r="P847" s="152">
        <f>'2 уровень'!R2056</f>
        <v>0</v>
      </c>
      <c r="Q847" s="152">
        <f>'2 уровень'!S2056</f>
        <v>0</v>
      </c>
      <c r="R847" s="152">
        <f>'2 уровень'!T2056</f>
        <v>0</v>
      </c>
      <c r="S847" s="152">
        <f>'2 уровень'!U2056</f>
        <v>0</v>
      </c>
      <c r="T847" s="152">
        <f>'2 уровень'!V2056</f>
        <v>0</v>
      </c>
      <c r="U847" s="152">
        <f>'2 уровень'!W2056</f>
        <v>0</v>
      </c>
      <c r="V847" s="152">
        <f>'2 уровень'!X2056</f>
        <v>0</v>
      </c>
      <c r="W847" s="152">
        <f>'2 уровень'!Y2056</f>
        <v>0</v>
      </c>
      <c r="X847" s="152">
        <f>'2 уровень'!Z2056</f>
        <v>0</v>
      </c>
      <c r="Y847" s="1003">
        <f>'2 уровень'!AA2056</f>
        <v>0</v>
      </c>
      <c r="Z847" s="152">
        <f>'2 уровень'!AB2056</f>
        <v>0</v>
      </c>
      <c r="AA847" s="152">
        <f>'2 уровень'!AC2056</f>
        <v>0</v>
      </c>
      <c r="AB847" s="152">
        <f>'2 уровень'!AD2056</f>
        <v>0</v>
      </c>
      <c r="AC847" s="152">
        <f>'2 уровень'!AE2056</f>
        <v>0</v>
      </c>
      <c r="AD847" s="570">
        <f>'2 уровень'!AF2056</f>
        <v>0</v>
      </c>
      <c r="AE847" s="152"/>
      <c r="AF847" s="152"/>
      <c r="AG847" s="1224">
        <f>'2 уровень'!AG2056</f>
        <v>0</v>
      </c>
      <c r="AH847" s="1231">
        <f>'2 уровень'!AH2056</f>
        <v>0</v>
      </c>
      <c r="AI847" s="339">
        <f t="shared" si="203"/>
        <v>0</v>
      </c>
      <c r="AJ847" s="339">
        <f t="shared" si="202"/>
        <v>0</v>
      </c>
      <c r="AK847" s="1119">
        <f t="shared" si="204"/>
        <v>0</v>
      </c>
      <c r="AL847" s="139">
        <f t="shared" si="195"/>
        <v>0</v>
      </c>
      <c r="AM847" s="139"/>
      <c r="AN847" s="428"/>
      <c r="AO847" s="139"/>
      <c r="AP847" s="139"/>
      <c r="AQ847" s="139"/>
      <c r="AR847" s="139"/>
      <c r="AS847" s="139"/>
      <c r="AT847" s="139"/>
      <c r="AU847" s="139"/>
      <c r="AV847" s="139"/>
      <c r="AW847" s="139"/>
      <c r="AX847" s="139"/>
      <c r="AY847" s="139"/>
      <c r="AZ847" s="139"/>
      <c r="BA847" s="139"/>
      <c r="BB847" s="139"/>
      <c r="BC847" s="139"/>
      <c r="BD847" s="139"/>
      <c r="BE847" s="139"/>
      <c r="BF847" s="139"/>
      <c r="BG847" s="139"/>
      <c r="BH847" s="139"/>
      <c r="BI847" s="139"/>
      <c r="BJ847" s="139"/>
      <c r="BK847" s="139"/>
      <c r="BL847" s="139"/>
      <c r="BM847" s="139"/>
      <c r="BN847" s="139"/>
      <c r="BO847" s="139"/>
      <c r="BP847" s="139"/>
      <c r="BQ847" s="139"/>
      <c r="BR847" s="139"/>
      <c r="BS847" s="139"/>
      <c r="BT847" s="139"/>
      <c r="BU847" s="139"/>
      <c r="BV847" s="139"/>
      <c r="BW847" s="139"/>
      <c r="BX847" s="139"/>
      <c r="BY847" s="139"/>
      <c r="BZ847" s="139"/>
      <c r="CA847" s="139"/>
      <c r="CB847" s="139"/>
      <c r="CC847" s="139"/>
      <c r="CD847" s="139"/>
      <c r="CE847" s="139"/>
      <c r="CF847" s="139"/>
      <c r="CG847" s="139"/>
      <c r="CH847" s="139"/>
      <c r="CI847" s="139"/>
      <c r="CJ847" s="139"/>
      <c r="CK847" s="139"/>
      <c r="CL847" s="139"/>
      <c r="CM847" s="139"/>
      <c r="CN847" s="139"/>
      <c r="CO847" s="139"/>
      <c r="CP847" s="139"/>
      <c r="CQ847" s="139"/>
      <c r="CR847" s="139"/>
      <c r="CS847" s="139"/>
      <c r="CT847" s="139"/>
      <c r="CU847" s="139"/>
      <c r="CV847" s="139"/>
      <c r="CW847" s="139"/>
      <c r="CX847" s="139"/>
      <c r="CY847" s="139"/>
      <c r="CZ847" s="139"/>
      <c r="DA847" s="139"/>
      <c r="DB847" s="139"/>
      <c r="DC847" s="139"/>
      <c r="DD847" s="139"/>
      <c r="DE847" s="139"/>
      <c r="DF847" s="139"/>
      <c r="DG847" s="139"/>
      <c r="DH847" s="139"/>
      <c r="DI847" s="139"/>
      <c r="DJ847" s="139"/>
      <c r="DK847" s="139"/>
      <c r="DL847" s="139"/>
      <c r="DM847" s="139"/>
      <c r="DN847" s="139"/>
      <c r="DO847" s="139"/>
      <c r="DP847" s="139"/>
      <c r="DQ847" s="139"/>
      <c r="DR847" s="139"/>
      <c r="DS847" s="139"/>
      <c r="DT847" s="139"/>
      <c r="DU847" s="139"/>
      <c r="DV847" s="139"/>
      <c r="DW847" s="139"/>
      <c r="DX847" s="139"/>
      <c r="DY847" s="139"/>
      <c r="DZ847" s="139"/>
      <c r="EA847" s="139"/>
      <c r="EB847" s="139"/>
      <c r="EC847" s="139"/>
      <c r="ED847" s="139"/>
      <c r="EE847" s="139"/>
      <c r="EF847" s="139"/>
      <c r="EG847" s="139"/>
      <c r="EH847" s="139"/>
      <c r="EI847" s="139"/>
      <c r="EJ847" s="139"/>
      <c r="EK847" s="139"/>
      <c r="EL847" s="139"/>
      <c r="EM847" s="139"/>
      <c r="EN847" s="139"/>
      <c r="EO847" s="139"/>
      <c r="EP847" s="139"/>
      <c r="EQ847" s="139"/>
      <c r="ER847" s="139"/>
      <c r="ES847" s="139"/>
      <c r="ET847" s="139"/>
      <c r="EU847" s="139"/>
      <c r="EV847" s="139"/>
      <c r="EW847" s="139"/>
      <c r="EX847" s="139"/>
      <c r="EY847" s="139"/>
      <c r="EZ847" s="139"/>
      <c r="FA847" s="139"/>
      <c r="FB847" s="139"/>
      <c r="FC847" s="139"/>
      <c r="FD847" s="139"/>
      <c r="FE847" s="139"/>
      <c r="FF847" s="139"/>
      <c r="FG847" s="139"/>
      <c r="FH847" s="139"/>
      <c r="FI847" s="139"/>
      <c r="FJ847" s="139"/>
      <c r="FK847" s="139"/>
      <c r="FL847" s="139"/>
      <c r="FM847" s="139"/>
      <c r="FN847" s="139"/>
      <c r="FO847" s="139"/>
      <c r="FP847" s="139"/>
      <c r="FQ847" s="139"/>
      <c r="FR847" s="139"/>
      <c r="FS847" s="139"/>
      <c r="FT847" s="139"/>
      <c r="FU847" s="139"/>
      <c r="FV847" s="139"/>
      <c r="FW847" s="139"/>
      <c r="FX847" s="139"/>
      <c r="FY847" s="139"/>
      <c r="FZ847" s="139"/>
      <c r="GA847" s="139"/>
      <c r="GB847" s="139"/>
      <c r="GC847" s="139"/>
      <c r="GD847" s="139"/>
      <c r="GE847" s="139"/>
      <c r="GF847" s="139"/>
      <c r="GG847" s="139"/>
      <c r="GH847" s="139"/>
      <c r="GI847" s="139"/>
      <c r="GJ847" s="139"/>
      <c r="GK847" s="139"/>
      <c r="GL847" s="139"/>
      <c r="GM847" s="139"/>
      <c r="GN847" s="139"/>
      <c r="GO847" s="139"/>
      <c r="GP847" s="139"/>
      <c r="GQ847" s="139"/>
      <c r="GR847" s="139"/>
      <c r="GS847" s="139"/>
      <c r="GT847" s="139"/>
    </row>
    <row r="848" spans="1:202" ht="90" x14ac:dyDescent="0.25">
      <c r="B848" s="19">
        <f t="shared" si="197"/>
        <v>1</v>
      </c>
      <c r="C848" s="301" t="s">
        <v>522</v>
      </c>
      <c r="D848" s="29">
        <f>'2 уровень'!F2057</f>
        <v>2800</v>
      </c>
      <c r="E848" s="29">
        <f>'2 уровень'!G2057</f>
        <v>1633.3333333333335</v>
      </c>
      <c r="F848" s="29">
        <f>'2 уровень'!H2057</f>
        <v>184</v>
      </c>
      <c r="G848" s="144">
        <f>'2 уровень'!I2057</f>
        <v>11.265306122448978</v>
      </c>
      <c r="H848" s="158">
        <f>'2 уровень'!J2057</f>
        <v>0</v>
      </c>
      <c r="I848" s="158">
        <f>'2 уровень'!K2057</f>
        <v>0</v>
      </c>
      <c r="J848" s="153">
        <f>'2 уровень'!L2057</f>
        <v>0</v>
      </c>
      <c r="K848" s="153">
        <f>'2 уровень'!M2057</f>
        <v>0</v>
      </c>
      <c r="L848" s="153">
        <f>'2 уровень'!N2057</f>
        <v>0</v>
      </c>
      <c r="M848" s="153">
        <f>'2 уровень'!O2057</f>
        <v>0</v>
      </c>
      <c r="N848" s="153">
        <f>'2 уровень'!P2057</f>
        <v>0</v>
      </c>
      <c r="O848" s="153">
        <f>'2 уровень'!Q2057</f>
        <v>0</v>
      </c>
      <c r="P848" s="152">
        <f>'2 уровень'!R2057</f>
        <v>0</v>
      </c>
      <c r="Q848" s="152">
        <f>'2 уровень'!S2057</f>
        <v>0</v>
      </c>
      <c r="R848" s="152">
        <f>'2 уровень'!T2057</f>
        <v>0</v>
      </c>
      <c r="S848" s="152">
        <f>'2 уровень'!U2057</f>
        <v>0</v>
      </c>
      <c r="T848" s="152">
        <f>'2 уровень'!V2057</f>
        <v>0</v>
      </c>
      <c r="U848" s="152">
        <f>'2 уровень'!W2057</f>
        <v>0</v>
      </c>
      <c r="V848" s="152">
        <f>'2 уровень'!X2057</f>
        <v>0</v>
      </c>
      <c r="W848" s="152">
        <f>'2 уровень'!Y2057</f>
        <v>0</v>
      </c>
      <c r="X848" s="152">
        <f>'2 уровень'!Z2057</f>
        <v>0</v>
      </c>
      <c r="Y848" s="1003">
        <f>'2 уровень'!AA2057</f>
        <v>0</v>
      </c>
      <c r="Z848" s="152">
        <f>'2 уровень'!AB2057</f>
        <v>0</v>
      </c>
      <c r="AA848" s="152">
        <f>'2 уровень'!AC2057</f>
        <v>0</v>
      </c>
      <c r="AB848" s="152">
        <f>'2 уровень'!AD2057</f>
        <v>0</v>
      </c>
      <c r="AC848" s="152">
        <f>'2 уровень'!AE2057</f>
        <v>0</v>
      </c>
      <c r="AD848" s="570">
        <f>'2 уровень'!AF2057</f>
        <v>0</v>
      </c>
      <c r="AE848" s="152"/>
      <c r="AF848" s="152"/>
      <c r="AG848" s="1224">
        <f>'2 уровень'!AG2057</f>
        <v>0</v>
      </c>
      <c r="AH848" s="1231">
        <f>'2 уровень'!AH2057</f>
        <v>0</v>
      </c>
      <c r="AI848" s="339">
        <f t="shared" si="203"/>
        <v>0</v>
      </c>
      <c r="AJ848" s="339">
        <f t="shared" si="202"/>
        <v>0</v>
      </c>
      <c r="AK848" s="1119">
        <f t="shared" si="204"/>
        <v>0</v>
      </c>
      <c r="AL848" s="139">
        <f t="shared" si="195"/>
        <v>0</v>
      </c>
      <c r="AM848" s="139"/>
      <c r="AN848" s="428"/>
      <c r="AO848" s="139"/>
      <c r="AP848" s="139"/>
      <c r="AQ848" s="139"/>
      <c r="AR848" s="139"/>
      <c r="AS848" s="139"/>
      <c r="AT848" s="139"/>
      <c r="AU848" s="139"/>
      <c r="AV848" s="139"/>
      <c r="AW848" s="139"/>
      <c r="AX848" s="139"/>
      <c r="AY848" s="139"/>
      <c r="AZ848" s="139"/>
      <c r="BA848" s="139"/>
      <c r="BB848" s="139"/>
      <c r="BC848" s="139"/>
      <c r="BD848" s="139"/>
      <c r="BE848" s="139"/>
      <c r="BF848" s="139"/>
      <c r="BG848" s="139"/>
      <c r="BH848" s="139"/>
      <c r="BI848" s="139"/>
      <c r="BJ848" s="139"/>
      <c r="BK848" s="139"/>
      <c r="BL848" s="139"/>
      <c r="BM848" s="139"/>
      <c r="BN848" s="139"/>
      <c r="BO848" s="139"/>
      <c r="BP848" s="139"/>
      <c r="BQ848" s="139"/>
      <c r="BR848" s="139"/>
      <c r="BS848" s="139"/>
      <c r="BT848" s="139"/>
      <c r="BU848" s="139"/>
      <c r="BV848" s="139"/>
      <c r="BW848" s="139"/>
      <c r="BX848" s="139"/>
      <c r="BY848" s="139"/>
      <c r="BZ848" s="139"/>
      <c r="CA848" s="139"/>
      <c r="CB848" s="139"/>
      <c r="CC848" s="139"/>
      <c r="CD848" s="139"/>
      <c r="CE848" s="139"/>
      <c r="CF848" s="139"/>
      <c r="CG848" s="139"/>
      <c r="CH848" s="139"/>
      <c r="CI848" s="139"/>
      <c r="CJ848" s="139"/>
      <c r="CK848" s="139"/>
      <c r="CL848" s="139"/>
      <c r="CM848" s="139"/>
      <c r="CN848" s="139"/>
      <c r="CO848" s="139"/>
      <c r="CP848" s="139"/>
      <c r="CQ848" s="139"/>
      <c r="CR848" s="139"/>
      <c r="CS848" s="139"/>
      <c r="CT848" s="139"/>
      <c r="CU848" s="139"/>
      <c r="CV848" s="139"/>
      <c r="CW848" s="139"/>
      <c r="CX848" s="139"/>
      <c r="CY848" s="139"/>
      <c r="CZ848" s="139"/>
      <c r="DA848" s="139"/>
      <c r="DB848" s="139"/>
      <c r="DC848" s="139"/>
      <c r="DD848" s="139"/>
      <c r="DE848" s="139"/>
      <c r="DF848" s="139"/>
      <c r="DG848" s="139"/>
      <c r="DH848" s="139"/>
      <c r="DI848" s="139"/>
      <c r="DJ848" s="139"/>
      <c r="DK848" s="139"/>
      <c r="DL848" s="139"/>
      <c r="DM848" s="139"/>
      <c r="DN848" s="139"/>
      <c r="DO848" s="139"/>
      <c r="DP848" s="139"/>
      <c r="DQ848" s="139"/>
      <c r="DR848" s="139"/>
      <c r="DS848" s="139"/>
      <c r="DT848" s="139"/>
      <c r="DU848" s="139"/>
      <c r="DV848" s="139"/>
      <c r="DW848" s="139"/>
      <c r="DX848" s="139"/>
      <c r="DY848" s="139"/>
      <c r="DZ848" s="139"/>
      <c r="EA848" s="139"/>
      <c r="EB848" s="139"/>
      <c r="EC848" s="139"/>
      <c r="ED848" s="139"/>
      <c r="EE848" s="139"/>
      <c r="EF848" s="139"/>
      <c r="EG848" s="139"/>
      <c r="EH848" s="139"/>
      <c r="EI848" s="139"/>
      <c r="EJ848" s="139"/>
      <c r="EK848" s="139"/>
      <c r="EL848" s="139"/>
      <c r="EM848" s="139"/>
      <c r="EN848" s="139"/>
      <c r="EO848" s="139"/>
      <c r="EP848" s="139"/>
      <c r="EQ848" s="139"/>
      <c r="ER848" s="139"/>
      <c r="ES848" s="139"/>
      <c r="ET848" s="139"/>
      <c r="EU848" s="139"/>
      <c r="EV848" s="139"/>
      <c r="EW848" s="139"/>
      <c r="EX848" s="139"/>
      <c r="EY848" s="139"/>
      <c r="EZ848" s="139"/>
      <c r="FA848" s="139"/>
      <c r="FB848" s="139"/>
      <c r="FC848" s="139"/>
      <c r="FD848" s="139"/>
      <c r="FE848" s="139"/>
      <c r="FF848" s="139"/>
      <c r="FG848" s="139"/>
      <c r="FH848" s="139"/>
      <c r="FI848" s="139"/>
      <c r="FJ848" s="139"/>
      <c r="FK848" s="139"/>
      <c r="FL848" s="139"/>
      <c r="FM848" s="139"/>
      <c r="FN848" s="139"/>
      <c r="FO848" s="139"/>
      <c r="FP848" s="139"/>
      <c r="FQ848" s="139"/>
      <c r="FR848" s="139"/>
      <c r="FS848" s="139"/>
      <c r="FT848" s="139"/>
      <c r="FU848" s="139"/>
      <c r="FV848" s="139"/>
      <c r="FW848" s="139"/>
      <c r="FX848" s="139"/>
      <c r="FY848" s="139"/>
      <c r="FZ848" s="139"/>
      <c r="GA848" s="139"/>
      <c r="GB848" s="139"/>
      <c r="GC848" s="139"/>
      <c r="GD848" s="139"/>
      <c r="GE848" s="139"/>
      <c r="GF848" s="139"/>
      <c r="GG848" s="139"/>
      <c r="GH848" s="139"/>
      <c r="GI848" s="139"/>
      <c r="GJ848" s="139"/>
      <c r="GK848" s="139"/>
      <c r="GL848" s="139"/>
      <c r="GM848" s="139"/>
      <c r="GN848" s="139"/>
      <c r="GO848" s="139"/>
      <c r="GP848" s="139"/>
      <c r="GQ848" s="139"/>
      <c r="GR848" s="139"/>
      <c r="GS848" s="139"/>
      <c r="GT848" s="139"/>
    </row>
    <row r="849" spans="1:202" x14ac:dyDescent="0.25">
      <c r="B849" s="19">
        <f t="shared" si="197"/>
        <v>1</v>
      </c>
      <c r="C849" s="301" t="s">
        <v>133</v>
      </c>
      <c r="D849" s="29">
        <f>'2 уровень'!F2058</f>
        <v>31144</v>
      </c>
      <c r="E849" s="29">
        <f>'2 уровень'!G2058</f>
        <v>17945.666666666668</v>
      </c>
      <c r="F849" s="29">
        <f>'2 уровень'!H2058</f>
        <v>16096</v>
      </c>
      <c r="G849" s="144">
        <f>'2 уровень'!I2058</f>
        <v>89.692962089269457</v>
      </c>
      <c r="H849" s="158">
        <f>'2 уровень'!J2058</f>
        <v>0</v>
      </c>
      <c r="I849" s="158">
        <f>'2 уровень'!K2058</f>
        <v>0</v>
      </c>
      <c r="J849" s="153">
        <f>'2 уровень'!L2058</f>
        <v>0</v>
      </c>
      <c r="K849" s="153">
        <f>'2 уровень'!M2058</f>
        <v>0</v>
      </c>
      <c r="L849" s="153">
        <f>'2 уровень'!N2058</f>
        <v>0</v>
      </c>
      <c r="M849" s="153">
        <f>'2 уровень'!O2058</f>
        <v>0</v>
      </c>
      <c r="N849" s="153">
        <f>'2 уровень'!P2058</f>
        <v>0</v>
      </c>
      <c r="O849" s="153">
        <f>'2 уровень'!Q2058</f>
        <v>0</v>
      </c>
      <c r="P849" s="152">
        <f>'2 уровень'!R2058</f>
        <v>0</v>
      </c>
      <c r="Q849" s="152">
        <f>'2 уровень'!S2058</f>
        <v>0</v>
      </c>
      <c r="R849" s="152">
        <f>'2 уровень'!T2058</f>
        <v>0</v>
      </c>
      <c r="S849" s="152">
        <f>'2 уровень'!U2058</f>
        <v>0</v>
      </c>
      <c r="T849" s="152">
        <f>'2 уровень'!V2058</f>
        <v>0</v>
      </c>
      <c r="U849" s="152">
        <f>'2 уровень'!W2058</f>
        <v>0</v>
      </c>
      <c r="V849" s="152">
        <f>'2 уровень'!X2058</f>
        <v>0</v>
      </c>
      <c r="W849" s="152">
        <f>'2 уровень'!Y2058</f>
        <v>0</v>
      </c>
      <c r="X849" s="152">
        <f>'2 уровень'!Z2058</f>
        <v>0</v>
      </c>
      <c r="Y849" s="1003">
        <f>'2 уровень'!AA2058</f>
        <v>0</v>
      </c>
      <c r="Z849" s="152">
        <f>'2 уровень'!AB2058</f>
        <v>0</v>
      </c>
      <c r="AA849" s="152">
        <f>'2 уровень'!AC2058</f>
        <v>0</v>
      </c>
      <c r="AB849" s="152">
        <f>'2 уровень'!AD2058</f>
        <v>0</v>
      </c>
      <c r="AC849" s="152">
        <f>'2 уровень'!AE2058</f>
        <v>0</v>
      </c>
      <c r="AD849" s="570">
        <f>'2 уровень'!AF2058</f>
        <v>0</v>
      </c>
      <c r="AE849" s="152"/>
      <c r="AF849" s="152"/>
      <c r="AG849" s="1224">
        <f>'2 уровень'!AG2058</f>
        <v>0</v>
      </c>
      <c r="AH849" s="1231">
        <f>'2 уровень'!AH2058</f>
        <v>0</v>
      </c>
      <c r="AI849" s="339">
        <f t="shared" si="203"/>
        <v>0</v>
      </c>
      <c r="AJ849" s="339">
        <f t="shared" si="202"/>
        <v>0</v>
      </c>
      <c r="AK849" s="1119">
        <f t="shared" si="204"/>
        <v>0</v>
      </c>
      <c r="AL849" s="139">
        <f t="shared" si="195"/>
        <v>0</v>
      </c>
      <c r="AM849" s="139"/>
      <c r="AN849" s="428"/>
      <c r="AO849" s="139"/>
      <c r="AP849" s="139"/>
      <c r="AQ849" s="139"/>
      <c r="AR849" s="139"/>
      <c r="AS849" s="139"/>
      <c r="AT849" s="139"/>
      <c r="AU849" s="139"/>
      <c r="AV849" s="139"/>
      <c r="AW849" s="139"/>
      <c r="AX849" s="139"/>
      <c r="AY849" s="139"/>
      <c r="AZ849" s="139"/>
      <c r="BA849" s="139"/>
      <c r="BB849" s="139"/>
      <c r="BC849" s="139"/>
      <c r="BD849" s="139"/>
      <c r="BE849" s="139"/>
      <c r="BF849" s="139"/>
      <c r="BG849" s="139"/>
      <c r="BH849" s="139"/>
      <c r="BI849" s="139"/>
      <c r="BJ849" s="139"/>
      <c r="BK849" s="139"/>
      <c r="BL849" s="139"/>
      <c r="BM849" s="139"/>
      <c r="BN849" s="139"/>
      <c r="BO849" s="139"/>
      <c r="BP849" s="139"/>
      <c r="BQ849" s="139"/>
      <c r="BR849" s="139"/>
      <c r="BS849" s="139"/>
      <c r="BT849" s="139"/>
      <c r="BU849" s="139"/>
      <c r="BV849" s="139"/>
      <c r="BW849" s="139"/>
      <c r="BX849" s="139"/>
      <c r="BY849" s="139"/>
      <c r="BZ849" s="139"/>
      <c r="CA849" s="139"/>
      <c r="CB849" s="139"/>
      <c r="CC849" s="139"/>
      <c r="CD849" s="139"/>
      <c r="CE849" s="139"/>
      <c r="CF849" s="139"/>
      <c r="CG849" s="139"/>
      <c r="CH849" s="139"/>
      <c r="CI849" s="139"/>
      <c r="CJ849" s="139"/>
      <c r="CK849" s="139"/>
      <c r="CL849" s="139"/>
      <c r="CM849" s="139"/>
      <c r="CN849" s="139"/>
      <c r="CO849" s="139"/>
      <c r="CP849" s="139"/>
      <c r="CQ849" s="139"/>
      <c r="CR849" s="139"/>
      <c r="CS849" s="139"/>
      <c r="CT849" s="139"/>
      <c r="CU849" s="139"/>
      <c r="CV849" s="139"/>
      <c r="CW849" s="139"/>
      <c r="CX849" s="139"/>
      <c r="CY849" s="139"/>
      <c r="CZ849" s="139"/>
      <c r="DA849" s="139"/>
      <c r="DB849" s="139"/>
      <c r="DC849" s="139"/>
      <c r="DD849" s="139"/>
      <c r="DE849" s="139"/>
      <c r="DF849" s="139"/>
      <c r="DG849" s="139"/>
      <c r="DH849" s="139"/>
      <c r="DI849" s="139"/>
      <c r="DJ849" s="139"/>
      <c r="DK849" s="139"/>
      <c r="DL849" s="139"/>
      <c r="DM849" s="139"/>
      <c r="DN849" s="139"/>
      <c r="DO849" s="139"/>
      <c r="DP849" s="139"/>
      <c r="DQ849" s="139"/>
      <c r="DR849" s="139"/>
      <c r="DS849" s="139"/>
      <c r="DT849" s="139"/>
      <c r="DU849" s="139"/>
      <c r="DV849" s="139"/>
      <c r="DW849" s="139"/>
      <c r="DX849" s="139"/>
      <c r="DY849" s="139"/>
      <c r="DZ849" s="139"/>
      <c r="EA849" s="139"/>
      <c r="EB849" s="139"/>
      <c r="EC849" s="139"/>
      <c r="ED849" s="139"/>
      <c r="EE849" s="139"/>
      <c r="EF849" s="139"/>
      <c r="EG849" s="139"/>
      <c r="EH849" s="139"/>
      <c r="EI849" s="139"/>
      <c r="EJ849" s="139"/>
      <c r="EK849" s="139"/>
      <c r="EL849" s="139"/>
      <c r="EM849" s="139"/>
      <c r="EN849" s="139"/>
      <c r="EO849" s="139"/>
      <c r="EP849" s="139"/>
      <c r="EQ849" s="139"/>
      <c r="ER849" s="139"/>
      <c r="ES849" s="139"/>
      <c r="ET849" s="139"/>
      <c r="EU849" s="139"/>
      <c r="EV849" s="139"/>
      <c r="EW849" s="139"/>
      <c r="EX849" s="139"/>
      <c r="EY849" s="139"/>
      <c r="EZ849" s="139"/>
      <c r="FA849" s="139"/>
      <c r="FB849" s="139"/>
      <c r="FC849" s="139"/>
      <c r="FD849" s="139"/>
      <c r="FE849" s="139"/>
      <c r="FF849" s="139"/>
      <c r="FG849" s="139"/>
      <c r="FH849" s="139"/>
      <c r="FI849" s="139"/>
      <c r="FJ849" s="139"/>
      <c r="FK849" s="139"/>
      <c r="FL849" s="139"/>
      <c r="FM849" s="139"/>
      <c r="FN849" s="139"/>
      <c r="FO849" s="139"/>
      <c r="FP849" s="139"/>
      <c r="FQ849" s="139"/>
      <c r="FR849" s="139"/>
      <c r="FS849" s="139"/>
      <c r="FT849" s="139"/>
      <c r="FU849" s="139"/>
      <c r="FV849" s="139"/>
      <c r="FW849" s="139"/>
      <c r="FX849" s="139"/>
      <c r="FY849" s="139"/>
      <c r="FZ849" s="139"/>
      <c r="GA849" s="139"/>
      <c r="GB849" s="139"/>
      <c r="GC849" s="139"/>
      <c r="GD849" s="139"/>
      <c r="GE849" s="139"/>
      <c r="GF849" s="139"/>
      <c r="GG849" s="139"/>
      <c r="GH849" s="139"/>
      <c r="GI849" s="139"/>
      <c r="GJ849" s="139"/>
      <c r="GK849" s="139"/>
      <c r="GL849" s="139"/>
      <c r="GM849" s="139"/>
      <c r="GN849" s="139"/>
      <c r="GO849" s="139"/>
      <c r="GP849" s="139"/>
      <c r="GQ849" s="139"/>
      <c r="GR849" s="139"/>
      <c r="GS849" s="139"/>
      <c r="GT849" s="139"/>
    </row>
    <row r="850" spans="1:202" x14ac:dyDescent="0.25">
      <c r="B850" s="19">
        <f t="shared" si="197"/>
        <v>1</v>
      </c>
      <c r="C850" s="301" t="s">
        <v>232</v>
      </c>
      <c r="D850" s="29">
        <f>'2 уровень'!F2059</f>
        <v>27985</v>
      </c>
      <c r="E850" s="29">
        <f>'2 уровень'!G2059</f>
        <v>16324.583333333334</v>
      </c>
      <c r="F850" s="29">
        <f>'2 уровень'!H2059</f>
        <v>13525</v>
      </c>
      <c r="G850" s="144">
        <f>'2 уровень'!I2059</f>
        <v>82.850506648970111</v>
      </c>
      <c r="H850" s="158">
        <f>'2 уровень'!J2059</f>
        <v>0</v>
      </c>
      <c r="I850" s="158">
        <f>'2 уровень'!K2059</f>
        <v>0</v>
      </c>
      <c r="J850" s="153">
        <f>'2 уровень'!L2059</f>
        <v>0</v>
      </c>
      <c r="K850" s="153">
        <f>'2 уровень'!M2059</f>
        <v>0</v>
      </c>
      <c r="L850" s="153">
        <f>'2 уровень'!N2059</f>
        <v>0</v>
      </c>
      <c r="M850" s="153">
        <f>'2 уровень'!O2059</f>
        <v>0</v>
      </c>
      <c r="N850" s="153">
        <f>'2 уровень'!P2059</f>
        <v>0</v>
      </c>
      <c r="O850" s="153">
        <f>'2 уровень'!Q2059</f>
        <v>0</v>
      </c>
      <c r="P850" s="152">
        <f>'2 уровень'!R2059</f>
        <v>0</v>
      </c>
      <c r="Q850" s="152">
        <f>'2 уровень'!S2059</f>
        <v>0</v>
      </c>
      <c r="R850" s="152">
        <f>'2 уровень'!T2059</f>
        <v>0</v>
      </c>
      <c r="S850" s="152">
        <f>'2 уровень'!U2059</f>
        <v>0</v>
      </c>
      <c r="T850" s="152">
        <f>'2 уровень'!V2059</f>
        <v>0</v>
      </c>
      <c r="U850" s="152">
        <f>'2 уровень'!W2059</f>
        <v>0</v>
      </c>
      <c r="V850" s="152">
        <f>'2 уровень'!X2059</f>
        <v>0</v>
      </c>
      <c r="W850" s="152">
        <f>'2 уровень'!Y2059</f>
        <v>0</v>
      </c>
      <c r="X850" s="152">
        <f>'2 уровень'!Z2059</f>
        <v>0</v>
      </c>
      <c r="Y850" s="1003">
        <f>'2 уровень'!AA2059</f>
        <v>0</v>
      </c>
      <c r="Z850" s="152">
        <f>'2 уровень'!AB2059</f>
        <v>0</v>
      </c>
      <c r="AA850" s="152">
        <f>'2 уровень'!AC2059</f>
        <v>0</v>
      </c>
      <c r="AB850" s="152">
        <f>'2 уровень'!AD2059</f>
        <v>0</v>
      </c>
      <c r="AC850" s="152">
        <f>'2 уровень'!AE2059</f>
        <v>0</v>
      </c>
      <c r="AD850" s="570">
        <f>'2 уровень'!AF2059</f>
        <v>0</v>
      </c>
      <c r="AE850" s="152"/>
      <c r="AF850" s="152"/>
      <c r="AG850" s="1224">
        <f>'2 уровень'!AG2059</f>
        <v>0</v>
      </c>
      <c r="AH850" s="1231">
        <f>'2 уровень'!AH2059</f>
        <v>0</v>
      </c>
      <c r="AI850" s="339">
        <f t="shared" si="203"/>
        <v>0</v>
      </c>
      <c r="AJ850" s="339">
        <f t="shared" si="202"/>
        <v>0</v>
      </c>
      <c r="AK850" s="1119">
        <f t="shared" si="204"/>
        <v>0</v>
      </c>
      <c r="AL850" s="139">
        <f t="shared" si="195"/>
        <v>0</v>
      </c>
      <c r="AM850" s="139"/>
      <c r="AN850" s="428"/>
      <c r="AO850" s="139"/>
      <c r="AP850" s="139"/>
      <c r="AQ850" s="139"/>
      <c r="AR850" s="139"/>
      <c r="AS850" s="139"/>
      <c r="AT850" s="139"/>
      <c r="AU850" s="139"/>
      <c r="AV850" s="139"/>
      <c r="AW850" s="139"/>
      <c r="AX850" s="139"/>
      <c r="AY850" s="139"/>
      <c r="AZ850" s="139"/>
      <c r="BA850" s="139"/>
      <c r="BB850" s="139"/>
      <c r="BC850" s="139"/>
      <c r="BD850" s="139"/>
      <c r="BE850" s="139"/>
      <c r="BF850" s="139"/>
      <c r="BG850" s="139"/>
      <c r="BH850" s="139"/>
      <c r="BI850" s="139"/>
      <c r="BJ850" s="139"/>
      <c r="BK850" s="139"/>
      <c r="BL850" s="139"/>
      <c r="BM850" s="139"/>
      <c r="BN850" s="139"/>
      <c r="BO850" s="139"/>
      <c r="BP850" s="139"/>
      <c r="BQ850" s="139"/>
      <c r="BR850" s="139"/>
      <c r="BS850" s="139"/>
      <c r="BT850" s="139"/>
      <c r="BU850" s="139"/>
      <c r="BV850" s="139"/>
      <c r="BW850" s="139"/>
      <c r="BX850" s="139"/>
      <c r="BY850" s="139"/>
      <c r="BZ850" s="139"/>
      <c r="CA850" s="139"/>
      <c r="CB850" s="139"/>
      <c r="CC850" s="139"/>
      <c r="CD850" s="139"/>
      <c r="CE850" s="139"/>
      <c r="CF850" s="139"/>
      <c r="CG850" s="139"/>
      <c r="CH850" s="139"/>
      <c r="CI850" s="139"/>
      <c r="CJ850" s="139"/>
      <c r="CK850" s="139"/>
      <c r="CL850" s="139"/>
      <c r="CM850" s="139"/>
      <c r="CN850" s="139"/>
      <c r="CO850" s="139"/>
      <c r="CP850" s="139"/>
      <c r="CQ850" s="139"/>
      <c r="CR850" s="139"/>
      <c r="CS850" s="139"/>
      <c r="CT850" s="139"/>
      <c r="CU850" s="139"/>
      <c r="CV850" s="139"/>
      <c r="CW850" s="139"/>
      <c r="CX850" s="139"/>
      <c r="CY850" s="139"/>
      <c r="CZ850" s="139"/>
      <c r="DA850" s="139"/>
      <c r="DB850" s="139"/>
      <c r="DC850" s="139"/>
      <c r="DD850" s="139"/>
      <c r="DE850" s="139"/>
      <c r="DF850" s="139"/>
      <c r="DG850" s="139"/>
      <c r="DH850" s="139"/>
      <c r="DI850" s="139"/>
      <c r="DJ850" s="139"/>
      <c r="DK850" s="139"/>
      <c r="DL850" s="139"/>
      <c r="DM850" s="139"/>
      <c r="DN850" s="139"/>
      <c r="DO850" s="139"/>
      <c r="DP850" s="139"/>
      <c r="DQ850" s="139"/>
      <c r="DR850" s="139"/>
      <c r="DS850" s="139"/>
      <c r="DT850" s="139"/>
      <c r="DU850" s="139"/>
      <c r="DV850" s="139"/>
      <c r="DW850" s="139"/>
      <c r="DX850" s="139"/>
      <c r="DY850" s="139"/>
      <c r="DZ850" s="139"/>
      <c r="EA850" s="139"/>
      <c r="EB850" s="139"/>
      <c r="EC850" s="139"/>
      <c r="ED850" s="139"/>
      <c r="EE850" s="139"/>
      <c r="EF850" s="139"/>
      <c r="EG850" s="139"/>
      <c r="EH850" s="139"/>
      <c r="EI850" s="139"/>
      <c r="EJ850" s="139"/>
      <c r="EK850" s="139"/>
      <c r="EL850" s="139"/>
      <c r="EM850" s="139"/>
      <c r="EN850" s="139"/>
      <c r="EO850" s="139"/>
      <c r="EP850" s="139"/>
      <c r="EQ850" s="139"/>
      <c r="ER850" s="139"/>
      <c r="ES850" s="139"/>
      <c r="ET850" s="139"/>
      <c r="EU850" s="139"/>
      <c r="EV850" s="139"/>
      <c r="EW850" s="139"/>
      <c r="EX850" s="139"/>
      <c r="EY850" s="139"/>
      <c r="EZ850" s="139"/>
      <c r="FA850" s="139"/>
      <c r="FB850" s="139"/>
      <c r="FC850" s="139"/>
      <c r="FD850" s="139"/>
      <c r="FE850" s="139"/>
      <c r="FF850" s="139"/>
      <c r="FG850" s="139"/>
      <c r="FH850" s="139"/>
      <c r="FI850" s="139"/>
      <c r="FJ850" s="139"/>
      <c r="FK850" s="139"/>
      <c r="FL850" s="139"/>
      <c r="FM850" s="139"/>
      <c r="FN850" s="139"/>
      <c r="FO850" s="139"/>
      <c r="FP850" s="139"/>
      <c r="FQ850" s="139"/>
      <c r="FR850" s="139"/>
      <c r="FS850" s="139"/>
      <c r="FT850" s="139"/>
      <c r="FU850" s="139"/>
      <c r="FV850" s="139"/>
      <c r="FW850" s="139"/>
      <c r="FX850" s="139"/>
      <c r="FY850" s="139"/>
      <c r="FZ850" s="139"/>
      <c r="GA850" s="139"/>
      <c r="GB850" s="139"/>
      <c r="GC850" s="139"/>
      <c r="GD850" s="139"/>
      <c r="GE850" s="139"/>
      <c r="GF850" s="139"/>
      <c r="GG850" s="139"/>
      <c r="GH850" s="139"/>
      <c r="GI850" s="139"/>
      <c r="GJ850" s="139"/>
      <c r="GK850" s="139"/>
      <c r="GL850" s="139"/>
      <c r="GM850" s="139"/>
      <c r="GN850" s="139"/>
      <c r="GO850" s="139"/>
      <c r="GP850" s="139"/>
      <c r="GQ850" s="139"/>
      <c r="GR850" s="139"/>
      <c r="GS850" s="139"/>
      <c r="GT850" s="139"/>
    </row>
    <row r="851" spans="1:202" ht="45" x14ac:dyDescent="0.25">
      <c r="B851" s="19">
        <f t="shared" si="197"/>
        <v>1</v>
      </c>
      <c r="C851" s="301" t="s">
        <v>523</v>
      </c>
      <c r="D851" s="29">
        <f>'2 уровень'!F2060</f>
        <v>1563</v>
      </c>
      <c r="E851" s="29">
        <f>'2 уровень'!G2060</f>
        <v>911.75</v>
      </c>
      <c r="F851" s="29">
        <f>'2 уровень'!H2060</f>
        <v>2038</v>
      </c>
      <c r="G851" s="144">
        <f>'2 уровень'!I2060</f>
        <v>223.5261859062243</v>
      </c>
      <c r="H851" s="158">
        <f>'2 уровень'!J2060</f>
        <v>0</v>
      </c>
      <c r="I851" s="158">
        <f>'2 уровень'!K2060</f>
        <v>0</v>
      </c>
      <c r="J851" s="153">
        <f>'2 уровень'!L2060</f>
        <v>0</v>
      </c>
      <c r="K851" s="153">
        <f>'2 уровень'!M2060</f>
        <v>0</v>
      </c>
      <c r="L851" s="153">
        <f>'2 уровень'!N2060</f>
        <v>0</v>
      </c>
      <c r="M851" s="153">
        <f>'2 уровень'!O2060</f>
        <v>0</v>
      </c>
      <c r="N851" s="153">
        <f>'2 уровень'!P2060</f>
        <v>0</v>
      </c>
      <c r="O851" s="153">
        <f>'2 уровень'!Q2060</f>
        <v>0</v>
      </c>
      <c r="P851" s="152">
        <f>'2 уровень'!R2060</f>
        <v>0</v>
      </c>
      <c r="Q851" s="152">
        <f>'2 уровень'!S2060</f>
        <v>0</v>
      </c>
      <c r="R851" s="152">
        <f>'2 уровень'!T2060</f>
        <v>0</v>
      </c>
      <c r="S851" s="152">
        <f>'2 уровень'!U2060</f>
        <v>0</v>
      </c>
      <c r="T851" s="152">
        <f>'2 уровень'!V2060</f>
        <v>0</v>
      </c>
      <c r="U851" s="152">
        <f>'2 уровень'!W2060</f>
        <v>0</v>
      </c>
      <c r="V851" s="152">
        <f>'2 уровень'!X2060</f>
        <v>0</v>
      </c>
      <c r="W851" s="152">
        <f>'2 уровень'!Y2060</f>
        <v>0</v>
      </c>
      <c r="X851" s="152">
        <f>'2 уровень'!Z2060</f>
        <v>0</v>
      </c>
      <c r="Y851" s="1003">
        <f>'2 уровень'!AA2060</f>
        <v>0</v>
      </c>
      <c r="Z851" s="152">
        <f>'2 уровень'!AB2060</f>
        <v>0</v>
      </c>
      <c r="AA851" s="152">
        <f>'2 уровень'!AC2060</f>
        <v>0</v>
      </c>
      <c r="AB851" s="152">
        <f>'2 уровень'!AD2060</f>
        <v>0</v>
      </c>
      <c r="AC851" s="152">
        <f>'2 уровень'!AE2060</f>
        <v>0</v>
      </c>
      <c r="AD851" s="570">
        <f>'2 уровень'!AF2060</f>
        <v>0</v>
      </c>
      <c r="AE851" s="152"/>
      <c r="AF851" s="152"/>
      <c r="AG851" s="1224">
        <f>'2 уровень'!AG2060</f>
        <v>0</v>
      </c>
      <c r="AH851" s="1231">
        <f>'2 уровень'!AH2060</f>
        <v>0</v>
      </c>
      <c r="AI851" s="339">
        <f t="shared" si="203"/>
        <v>0</v>
      </c>
      <c r="AJ851" s="339">
        <f t="shared" si="202"/>
        <v>0</v>
      </c>
      <c r="AK851" s="1119">
        <f t="shared" si="204"/>
        <v>0</v>
      </c>
      <c r="AL851" s="139">
        <f t="shared" si="195"/>
        <v>0</v>
      </c>
      <c r="AM851" s="139"/>
      <c r="AN851" s="428"/>
      <c r="AO851" s="139"/>
      <c r="AP851" s="139"/>
      <c r="AQ851" s="139"/>
      <c r="AR851" s="139"/>
      <c r="AS851" s="139"/>
      <c r="AT851" s="139"/>
      <c r="AU851" s="139"/>
      <c r="AV851" s="139"/>
      <c r="AW851" s="139"/>
      <c r="AX851" s="139"/>
      <c r="AY851" s="139"/>
      <c r="AZ851" s="139"/>
      <c r="BA851" s="139"/>
      <c r="BB851" s="139"/>
      <c r="BC851" s="139"/>
      <c r="BD851" s="139"/>
      <c r="BE851" s="139"/>
      <c r="BF851" s="139"/>
      <c r="BG851" s="139"/>
      <c r="BH851" s="139"/>
      <c r="BI851" s="139"/>
      <c r="BJ851" s="139"/>
      <c r="BK851" s="139"/>
      <c r="BL851" s="139"/>
      <c r="BM851" s="139"/>
      <c r="BN851" s="139"/>
      <c r="BO851" s="139"/>
      <c r="BP851" s="139"/>
      <c r="BQ851" s="139"/>
      <c r="BR851" s="139"/>
      <c r="BS851" s="139"/>
      <c r="BT851" s="139"/>
      <c r="BU851" s="139"/>
      <c r="BV851" s="139"/>
      <c r="BW851" s="139"/>
      <c r="BX851" s="139"/>
      <c r="BY851" s="139"/>
      <c r="BZ851" s="139"/>
      <c r="CA851" s="139"/>
      <c r="CB851" s="139"/>
      <c r="CC851" s="139"/>
      <c r="CD851" s="139"/>
      <c r="CE851" s="139"/>
      <c r="CF851" s="139"/>
      <c r="CG851" s="139"/>
      <c r="CH851" s="139"/>
      <c r="CI851" s="139"/>
      <c r="CJ851" s="139"/>
      <c r="CK851" s="139"/>
      <c r="CL851" s="139"/>
      <c r="CM851" s="139"/>
      <c r="CN851" s="139"/>
      <c r="CO851" s="139"/>
      <c r="CP851" s="139"/>
      <c r="CQ851" s="139"/>
      <c r="CR851" s="139"/>
      <c r="CS851" s="139"/>
      <c r="CT851" s="139"/>
      <c r="CU851" s="139"/>
      <c r="CV851" s="139"/>
      <c r="CW851" s="139"/>
      <c r="CX851" s="139"/>
      <c r="CY851" s="139"/>
      <c r="CZ851" s="139"/>
      <c r="DA851" s="139"/>
      <c r="DB851" s="139"/>
      <c r="DC851" s="139"/>
      <c r="DD851" s="139"/>
      <c r="DE851" s="139"/>
      <c r="DF851" s="139"/>
      <c r="DG851" s="139"/>
      <c r="DH851" s="139"/>
      <c r="DI851" s="139"/>
      <c r="DJ851" s="139"/>
      <c r="DK851" s="139"/>
      <c r="DL851" s="139"/>
      <c r="DM851" s="139"/>
      <c r="DN851" s="139"/>
      <c r="DO851" s="139"/>
      <c r="DP851" s="139"/>
      <c r="DQ851" s="139"/>
      <c r="DR851" s="139"/>
      <c r="DS851" s="139"/>
      <c r="DT851" s="139"/>
      <c r="DU851" s="139"/>
      <c r="DV851" s="139"/>
      <c r="DW851" s="139"/>
      <c r="DX851" s="139"/>
      <c r="DY851" s="139"/>
      <c r="DZ851" s="139"/>
      <c r="EA851" s="139"/>
      <c r="EB851" s="139"/>
      <c r="EC851" s="139"/>
      <c r="ED851" s="139"/>
      <c r="EE851" s="139"/>
      <c r="EF851" s="139"/>
      <c r="EG851" s="139"/>
      <c r="EH851" s="139"/>
      <c r="EI851" s="139"/>
      <c r="EJ851" s="139"/>
      <c r="EK851" s="139"/>
      <c r="EL851" s="139"/>
      <c r="EM851" s="139"/>
      <c r="EN851" s="139"/>
      <c r="EO851" s="139"/>
      <c r="EP851" s="139"/>
      <c r="EQ851" s="139"/>
      <c r="ER851" s="139"/>
      <c r="ES851" s="139"/>
      <c r="ET851" s="139"/>
      <c r="EU851" s="139"/>
      <c r="EV851" s="139"/>
      <c r="EW851" s="139"/>
      <c r="EX851" s="139"/>
      <c r="EY851" s="139"/>
      <c r="EZ851" s="139"/>
      <c r="FA851" s="139"/>
      <c r="FB851" s="139"/>
      <c r="FC851" s="139"/>
      <c r="FD851" s="139"/>
      <c r="FE851" s="139"/>
      <c r="FF851" s="139"/>
      <c r="FG851" s="139"/>
      <c r="FH851" s="139"/>
      <c r="FI851" s="139"/>
      <c r="FJ851" s="139"/>
      <c r="FK851" s="139"/>
      <c r="FL851" s="139"/>
      <c r="FM851" s="139"/>
      <c r="FN851" s="139"/>
      <c r="FO851" s="139"/>
      <c r="FP851" s="139"/>
      <c r="FQ851" s="139"/>
      <c r="FR851" s="139"/>
      <c r="FS851" s="139"/>
      <c r="FT851" s="139"/>
      <c r="FU851" s="139"/>
      <c r="FV851" s="139"/>
      <c r="FW851" s="139"/>
      <c r="FX851" s="139"/>
      <c r="FY851" s="139"/>
      <c r="FZ851" s="139"/>
      <c r="GA851" s="139"/>
      <c r="GB851" s="139"/>
      <c r="GC851" s="139"/>
      <c r="GD851" s="139"/>
      <c r="GE851" s="139"/>
      <c r="GF851" s="139"/>
      <c r="GG851" s="139"/>
      <c r="GH851" s="139"/>
      <c r="GI851" s="139"/>
      <c r="GJ851" s="139"/>
      <c r="GK851" s="139"/>
      <c r="GL851" s="139"/>
      <c r="GM851" s="139"/>
      <c r="GN851" s="139"/>
      <c r="GO851" s="139"/>
      <c r="GP851" s="139"/>
      <c r="GQ851" s="139"/>
      <c r="GR851" s="139"/>
      <c r="GS851" s="139"/>
      <c r="GT851" s="139"/>
    </row>
    <row r="852" spans="1:202" ht="75" x14ac:dyDescent="0.25">
      <c r="C852" s="301" t="s">
        <v>592</v>
      </c>
      <c r="D852" s="29">
        <f>'2 уровень'!F2061</f>
        <v>1596</v>
      </c>
      <c r="E852" s="29">
        <f>'2 уровень'!G2061</f>
        <v>709.33333333333337</v>
      </c>
      <c r="F852" s="29">
        <f>'2 уровень'!H2061</f>
        <v>533</v>
      </c>
      <c r="G852" s="144">
        <f>'2 уровень'!I2061</f>
        <v>75.140977443609017</v>
      </c>
      <c r="H852" s="158"/>
      <c r="I852" s="158"/>
      <c r="J852" s="153"/>
      <c r="K852" s="153"/>
      <c r="L852" s="153"/>
      <c r="M852" s="153"/>
      <c r="N852" s="153"/>
      <c r="O852" s="153"/>
      <c r="P852" s="152"/>
      <c r="Q852" s="152"/>
      <c r="R852" s="152"/>
      <c r="S852" s="152"/>
      <c r="T852" s="152"/>
      <c r="U852" s="152"/>
      <c r="V852" s="152"/>
      <c r="W852" s="152"/>
      <c r="X852" s="152"/>
      <c r="Y852" s="1003"/>
      <c r="Z852" s="152"/>
      <c r="AA852" s="152"/>
      <c r="AB852" s="152"/>
      <c r="AC852" s="152"/>
      <c r="AD852" s="570"/>
      <c r="AE852" s="152"/>
      <c r="AF852" s="152"/>
      <c r="AG852" s="1224">
        <f>'2 уровень'!AG2061</f>
        <v>0</v>
      </c>
      <c r="AH852" s="1231">
        <f>'2 уровень'!AH2061</f>
        <v>0</v>
      </c>
      <c r="AI852" s="339">
        <f t="shared" si="203"/>
        <v>0</v>
      </c>
      <c r="AJ852" s="339">
        <f t="shared" si="202"/>
        <v>0</v>
      </c>
      <c r="AK852" s="1119"/>
      <c r="AL852" s="139"/>
      <c r="AM852" s="139"/>
      <c r="AN852" s="428"/>
      <c r="AO852" s="139"/>
      <c r="AP852" s="139"/>
      <c r="AQ852" s="139"/>
      <c r="AR852" s="139"/>
      <c r="AS852" s="139"/>
      <c r="AT852" s="139"/>
      <c r="AU852" s="139"/>
      <c r="AV852" s="139"/>
      <c r="AW852" s="139"/>
      <c r="AX852" s="139"/>
      <c r="AY852" s="139"/>
      <c r="AZ852" s="139"/>
      <c r="BA852" s="139"/>
      <c r="BB852" s="139"/>
      <c r="BC852" s="139"/>
      <c r="BD852" s="139"/>
      <c r="BE852" s="139"/>
      <c r="BF852" s="139"/>
      <c r="BG852" s="139"/>
      <c r="BH852" s="139"/>
      <c r="BI852" s="139"/>
      <c r="BJ852" s="139"/>
      <c r="BK852" s="139"/>
      <c r="BL852" s="139"/>
      <c r="BM852" s="139"/>
      <c r="BN852" s="139"/>
      <c r="BO852" s="139"/>
      <c r="BP852" s="139"/>
      <c r="BQ852" s="139"/>
      <c r="BR852" s="139"/>
      <c r="BS852" s="139"/>
      <c r="BT852" s="139"/>
      <c r="BU852" s="139"/>
      <c r="BV852" s="139"/>
      <c r="BW852" s="139"/>
      <c r="BX852" s="139"/>
      <c r="BY852" s="139"/>
      <c r="BZ852" s="139"/>
      <c r="CA852" s="139"/>
      <c r="CB852" s="139"/>
      <c r="CC852" s="139"/>
      <c r="CD852" s="139"/>
      <c r="CE852" s="139"/>
      <c r="CF852" s="139"/>
      <c r="CG852" s="139"/>
      <c r="CH852" s="139"/>
      <c r="CI852" s="139"/>
      <c r="CJ852" s="139"/>
      <c r="CK852" s="139"/>
      <c r="CL852" s="139"/>
      <c r="CM852" s="139"/>
      <c r="CN852" s="139"/>
      <c r="CO852" s="139"/>
      <c r="CP852" s="139"/>
      <c r="CQ852" s="139"/>
      <c r="CR852" s="139"/>
      <c r="CS852" s="139"/>
      <c r="CT852" s="139"/>
      <c r="CU852" s="139"/>
      <c r="CV852" s="139"/>
      <c r="CW852" s="139"/>
      <c r="CX852" s="139"/>
      <c r="CY852" s="139"/>
      <c r="CZ852" s="139"/>
      <c r="DA852" s="139"/>
      <c r="DB852" s="139"/>
      <c r="DC852" s="139"/>
      <c r="DD852" s="139"/>
      <c r="DE852" s="139"/>
      <c r="DF852" s="139"/>
      <c r="DG852" s="139"/>
      <c r="DH852" s="139"/>
      <c r="DI852" s="139"/>
      <c r="DJ852" s="139"/>
      <c r="DK852" s="139"/>
      <c r="DL852" s="139"/>
      <c r="DM852" s="139"/>
      <c r="DN852" s="139"/>
      <c r="DO852" s="139"/>
      <c r="DP852" s="139"/>
      <c r="DQ852" s="139"/>
      <c r="DR852" s="139"/>
      <c r="DS852" s="139"/>
      <c r="DT852" s="139"/>
      <c r="DU852" s="139"/>
      <c r="DV852" s="139"/>
      <c r="DW852" s="139"/>
      <c r="DX852" s="139"/>
      <c r="DY852" s="139"/>
      <c r="DZ852" s="139"/>
      <c r="EA852" s="139"/>
      <c r="EB852" s="139"/>
      <c r="EC852" s="139"/>
      <c r="ED852" s="139"/>
      <c r="EE852" s="139"/>
      <c r="EF852" s="139"/>
      <c r="EG852" s="139"/>
      <c r="EH852" s="139"/>
      <c r="EI852" s="139"/>
      <c r="EJ852" s="139"/>
      <c r="EK852" s="139"/>
      <c r="EL852" s="139"/>
      <c r="EM852" s="139"/>
      <c r="EN852" s="139"/>
      <c r="EO852" s="139"/>
      <c r="EP852" s="139"/>
      <c r="EQ852" s="139"/>
      <c r="ER852" s="139"/>
      <c r="ES852" s="139"/>
      <c r="ET852" s="139"/>
      <c r="EU852" s="139"/>
      <c r="EV852" s="139"/>
      <c r="EW852" s="139"/>
      <c r="EX852" s="139"/>
      <c r="EY852" s="139"/>
      <c r="EZ852" s="139"/>
      <c r="FA852" s="139"/>
      <c r="FB852" s="139"/>
      <c r="FC852" s="139"/>
      <c r="FD852" s="139"/>
      <c r="FE852" s="139"/>
      <c r="FF852" s="139"/>
      <c r="FG852" s="139"/>
      <c r="FH852" s="139"/>
      <c r="FI852" s="139"/>
      <c r="FJ852" s="139"/>
      <c r="FK852" s="139"/>
      <c r="FL852" s="139"/>
      <c r="FM852" s="139"/>
      <c r="FN852" s="139"/>
      <c r="FO852" s="139"/>
      <c r="FP852" s="139"/>
      <c r="FQ852" s="139"/>
      <c r="FR852" s="139"/>
      <c r="FS852" s="139"/>
      <c r="FT852" s="139"/>
      <c r="FU852" s="139"/>
      <c r="FV852" s="139"/>
      <c r="FW852" s="139"/>
      <c r="FX852" s="139"/>
      <c r="FY852" s="139"/>
      <c r="FZ852" s="139"/>
      <c r="GA852" s="139"/>
      <c r="GB852" s="139"/>
      <c r="GC852" s="139"/>
      <c r="GD852" s="139"/>
      <c r="GE852" s="139"/>
      <c r="GF852" s="139"/>
      <c r="GG852" s="139"/>
      <c r="GH852" s="139"/>
      <c r="GI852" s="139"/>
      <c r="GJ852" s="139"/>
      <c r="GK852" s="139"/>
      <c r="GL852" s="139"/>
      <c r="GM852" s="139"/>
      <c r="GN852" s="139"/>
      <c r="GO852" s="139"/>
      <c r="GP852" s="139"/>
      <c r="GQ852" s="139"/>
      <c r="GR852" s="139"/>
      <c r="GS852" s="139"/>
      <c r="GT852" s="139"/>
    </row>
    <row r="853" spans="1:202" ht="30" x14ac:dyDescent="0.25">
      <c r="B853" s="19">
        <f>B851</f>
        <v>1</v>
      </c>
      <c r="C853" s="302" t="s">
        <v>201</v>
      </c>
      <c r="D853" s="29">
        <f>'2 уровень'!F2062</f>
        <v>0</v>
      </c>
      <c r="E853" s="29">
        <f>'2 уровень'!G2062</f>
        <v>0</v>
      </c>
      <c r="F853" s="29">
        <f>'2 уровень'!H2062</f>
        <v>0</v>
      </c>
      <c r="G853" s="144">
        <f>'2 уровень'!I2062</f>
        <v>0</v>
      </c>
      <c r="H853" s="158">
        <f>'2 уровень'!J2062</f>
        <v>0</v>
      </c>
      <c r="I853" s="158">
        <f>'2 уровень'!K2062</f>
        <v>0</v>
      </c>
      <c r="J853" s="153">
        <f>'2 уровень'!L2062</f>
        <v>0</v>
      </c>
      <c r="K853" s="153">
        <f>'2 уровень'!M2062</f>
        <v>0</v>
      </c>
      <c r="L853" s="153">
        <f>'2 уровень'!N2062</f>
        <v>0</v>
      </c>
      <c r="M853" s="153">
        <f>'2 уровень'!O2062</f>
        <v>0</v>
      </c>
      <c r="N853" s="153">
        <f>'2 уровень'!P2062</f>
        <v>0</v>
      </c>
      <c r="O853" s="153">
        <f>'2 уровень'!Q2062</f>
        <v>0</v>
      </c>
      <c r="P853" s="152">
        <f>'2 уровень'!R2062</f>
        <v>0</v>
      </c>
      <c r="Q853" s="152">
        <f>'2 уровень'!S2062</f>
        <v>0</v>
      </c>
      <c r="R853" s="152">
        <f>'2 уровень'!T2062</f>
        <v>0</v>
      </c>
      <c r="S853" s="152">
        <f>'2 уровень'!U2062</f>
        <v>0</v>
      </c>
      <c r="T853" s="152">
        <f>'2 уровень'!V2062</f>
        <v>0</v>
      </c>
      <c r="U853" s="152">
        <f>'2 уровень'!W2062</f>
        <v>0</v>
      </c>
      <c r="V853" s="152">
        <f>'2 уровень'!X2062</f>
        <v>0</v>
      </c>
      <c r="W853" s="152">
        <f>'2 уровень'!Y2062</f>
        <v>0</v>
      </c>
      <c r="X853" s="152">
        <f>'2 уровень'!Z2062</f>
        <v>0</v>
      </c>
      <c r="Y853" s="1003">
        <f>'2 уровень'!AA2062</f>
        <v>0</v>
      </c>
      <c r="Z853" s="152">
        <f>'2 уровень'!AB2062</f>
        <v>0</v>
      </c>
      <c r="AA853" s="152">
        <f>'2 уровень'!AC2062</f>
        <v>0</v>
      </c>
      <c r="AB853" s="152">
        <f>'2 уровень'!AD2062</f>
        <v>0</v>
      </c>
      <c r="AC853" s="152">
        <f>'2 уровень'!AE2062</f>
        <v>0</v>
      </c>
      <c r="AD853" s="570">
        <f>'2 уровень'!AF2062</f>
        <v>0</v>
      </c>
      <c r="AE853" s="152"/>
      <c r="AF853" s="152"/>
      <c r="AG853" s="1224">
        <f>'2 уровень'!AG2062</f>
        <v>0</v>
      </c>
      <c r="AH853" s="1231">
        <f>'2 уровень'!AH2062</f>
        <v>0</v>
      </c>
      <c r="AI853" s="339">
        <f t="shared" si="203"/>
        <v>0</v>
      </c>
      <c r="AJ853" s="339">
        <f t="shared" si="202"/>
        <v>0</v>
      </c>
      <c r="AK853" s="1119">
        <f t="shared" ref="AK853:AK865" si="205">IF(P853&gt;0,P853*1000/D853,0)</f>
        <v>0</v>
      </c>
      <c r="AL853" s="139" t="e">
        <f t="shared" si="195"/>
        <v>#DIV/0!</v>
      </c>
      <c r="AM853" s="139"/>
      <c r="AN853" s="428"/>
      <c r="AO853" s="139"/>
      <c r="AP853" s="139"/>
      <c r="AQ853" s="139"/>
      <c r="AR853" s="139"/>
      <c r="AS853" s="139"/>
      <c r="AT853" s="139"/>
      <c r="AU853" s="139"/>
      <c r="AV853" s="139"/>
      <c r="AW853" s="139"/>
      <c r="AX853" s="139"/>
      <c r="AY853" s="139"/>
      <c r="AZ853" s="139"/>
      <c r="BA853" s="139"/>
      <c r="BB853" s="139"/>
      <c r="BC853" s="139"/>
      <c r="BD853" s="139"/>
      <c r="BE853" s="139"/>
      <c r="BF853" s="139"/>
      <c r="BG853" s="139"/>
      <c r="BH853" s="139"/>
      <c r="BI853" s="139"/>
      <c r="BJ853" s="139"/>
      <c r="BK853" s="139"/>
      <c r="BL853" s="139"/>
      <c r="BM853" s="139"/>
      <c r="BN853" s="139"/>
      <c r="BO853" s="139"/>
      <c r="BP853" s="139"/>
      <c r="BQ853" s="139"/>
      <c r="BR853" s="139"/>
      <c r="BS853" s="139"/>
      <c r="BT853" s="139"/>
      <c r="BU853" s="139"/>
      <c r="BV853" s="139"/>
      <c r="BW853" s="139"/>
      <c r="BX853" s="139"/>
      <c r="BY853" s="139"/>
      <c r="BZ853" s="139"/>
      <c r="CA853" s="139"/>
      <c r="CB853" s="139"/>
      <c r="CC853" s="139"/>
      <c r="CD853" s="139"/>
      <c r="CE853" s="139"/>
      <c r="CF853" s="139"/>
      <c r="CG853" s="139"/>
      <c r="CH853" s="139"/>
      <c r="CI853" s="139"/>
      <c r="CJ853" s="139"/>
      <c r="CK853" s="139"/>
      <c r="CL853" s="139"/>
      <c r="CM853" s="139"/>
      <c r="CN853" s="139"/>
      <c r="CO853" s="139"/>
      <c r="CP853" s="139"/>
      <c r="CQ853" s="139"/>
      <c r="CR853" s="139"/>
      <c r="CS853" s="139"/>
      <c r="CT853" s="139"/>
      <c r="CU853" s="139"/>
      <c r="CV853" s="139"/>
      <c r="CW853" s="139"/>
      <c r="CX853" s="139"/>
      <c r="CY853" s="139"/>
      <c r="CZ853" s="139"/>
      <c r="DA853" s="139"/>
      <c r="DB853" s="139"/>
      <c r="DC853" s="139"/>
      <c r="DD853" s="139"/>
      <c r="DE853" s="139"/>
      <c r="DF853" s="139"/>
      <c r="DG853" s="139"/>
      <c r="DH853" s="139"/>
      <c r="DI853" s="139"/>
      <c r="DJ853" s="139"/>
      <c r="DK853" s="139"/>
      <c r="DL853" s="139"/>
      <c r="DM853" s="139"/>
      <c r="DN853" s="139"/>
      <c r="DO853" s="139"/>
      <c r="DP853" s="139"/>
      <c r="DQ853" s="139"/>
      <c r="DR853" s="139"/>
      <c r="DS853" s="139"/>
      <c r="DT853" s="139"/>
      <c r="DU853" s="139"/>
      <c r="DV853" s="139"/>
      <c r="DW853" s="139"/>
      <c r="DX853" s="139"/>
      <c r="DY853" s="139"/>
      <c r="DZ853" s="139"/>
      <c r="EA853" s="139"/>
      <c r="EB853" s="139"/>
      <c r="EC853" s="139"/>
      <c r="ED853" s="139"/>
      <c r="EE853" s="139"/>
      <c r="EF853" s="139"/>
      <c r="EG853" s="139"/>
      <c r="EH853" s="139"/>
      <c r="EI853" s="139"/>
      <c r="EJ853" s="139"/>
      <c r="EK853" s="139"/>
      <c r="EL853" s="139"/>
      <c r="EM853" s="139"/>
      <c r="EN853" s="139"/>
      <c r="EO853" s="139"/>
      <c r="EP853" s="139"/>
      <c r="EQ853" s="139"/>
      <c r="ER853" s="139"/>
      <c r="ES853" s="139"/>
      <c r="ET853" s="139"/>
      <c r="EU853" s="139"/>
      <c r="EV853" s="139"/>
      <c r="EW853" s="139"/>
      <c r="EX853" s="139"/>
      <c r="EY853" s="139"/>
      <c r="EZ853" s="139"/>
      <c r="FA853" s="139"/>
      <c r="FB853" s="139"/>
      <c r="FC853" s="139"/>
      <c r="FD853" s="139"/>
      <c r="FE853" s="139"/>
      <c r="FF853" s="139"/>
      <c r="FG853" s="139"/>
      <c r="FH853" s="139"/>
      <c r="FI853" s="139"/>
      <c r="FJ853" s="139"/>
      <c r="FK853" s="139"/>
      <c r="FL853" s="139"/>
      <c r="FM853" s="139"/>
      <c r="FN853" s="139"/>
      <c r="FO853" s="139"/>
      <c r="FP853" s="139"/>
      <c r="FQ853" s="139"/>
      <c r="FR853" s="139"/>
      <c r="FS853" s="139"/>
      <c r="FT853" s="139"/>
      <c r="FU853" s="139"/>
      <c r="FV853" s="139"/>
      <c r="FW853" s="139"/>
      <c r="FX853" s="139"/>
      <c r="FY853" s="139"/>
      <c r="FZ853" s="139"/>
      <c r="GA853" s="139"/>
      <c r="GB853" s="139"/>
      <c r="GC853" s="139"/>
      <c r="GD853" s="139"/>
      <c r="GE853" s="139"/>
      <c r="GF853" s="139"/>
      <c r="GG853" s="139"/>
      <c r="GH853" s="139"/>
      <c r="GI853" s="139"/>
      <c r="GJ853" s="139"/>
      <c r="GK853" s="139"/>
      <c r="GL853" s="139"/>
      <c r="GM853" s="139"/>
      <c r="GN853" s="139"/>
      <c r="GO853" s="139"/>
      <c r="GP853" s="139"/>
      <c r="GQ853" s="139"/>
      <c r="GR853" s="139"/>
      <c r="GS853" s="139"/>
      <c r="GT853" s="139"/>
    </row>
    <row r="854" spans="1:202" ht="110.25" x14ac:dyDescent="0.25">
      <c r="B854" s="19">
        <f t="shared" si="197"/>
        <v>1</v>
      </c>
      <c r="C854" s="749" t="s">
        <v>593</v>
      </c>
      <c r="D854" s="29">
        <f>'2 уровень'!F2063</f>
        <v>7981</v>
      </c>
      <c r="E854" s="29">
        <f>'2 уровень'!G2063</f>
        <v>4655.5833333333339</v>
      </c>
      <c r="F854" s="29">
        <f>'2 уровень'!H2063</f>
        <v>2659</v>
      </c>
      <c r="G854" s="144">
        <f>'2 уровень'!I2063</f>
        <v>57.11421769559847</v>
      </c>
      <c r="H854" s="158">
        <f>'2 уровень'!J2063</f>
        <v>0</v>
      </c>
      <c r="I854" s="158">
        <f>'2 уровень'!K2063</f>
        <v>0</v>
      </c>
      <c r="J854" s="153">
        <f>'2 уровень'!L2063</f>
        <v>0</v>
      </c>
      <c r="K854" s="153">
        <f>'2 уровень'!M2063</f>
        <v>0</v>
      </c>
      <c r="L854" s="153">
        <f>'2 уровень'!N2063</f>
        <v>0</v>
      </c>
      <c r="M854" s="153">
        <f>'2 уровень'!O2063</f>
        <v>0</v>
      </c>
      <c r="N854" s="153">
        <f>'2 уровень'!P2063</f>
        <v>0</v>
      </c>
      <c r="O854" s="153">
        <f>'2 уровень'!Q2063</f>
        <v>0</v>
      </c>
      <c r="P854" s="152">
        <f>'2 уровень'!R2063</f>
        <v>17009.506249999999</v>
      </c>
      <c r="Q854" s="152">
        <f>'2 уровень'!S2063</f>
        <v>17009.506249999999</v>
      </c>
      <c r="R854" s="152">
        <f>'2 уровень'!T2063</f>
        <v>17009.506249999999</v>
      </c>
      <c r="S854" s="152">
        <f>'2 уровень'!U2063</f>
        <v>17009.506249999999</v>
      </c>
      <c r="T854" s="152">
        <f>'2 уровень'!V2063</f>
        <v>17009.506249999999</v>
      </c>
      <c r="U854" s="152">
        <f>'2 уровень'!W2063</f>
        <v>17009.506249999999</v>
      </c>
      <c r="V854" s="152">
        <f>'2 уровень'!X2063</f>
        <v>17009.506249999999</v>
      </c>
      <c r="W854" s="152">
        <f>'2 уровень'!Y2063</f>
        <v>9922.2119791666646</v>
      </c>
      <c r="X854" s="152">
        <f>'2 уровень'!Z2063</f>
        <v>5666.9937499999996</v>
      </c>
      <c r="Y854" s="1003">
        <f>'2 уровень'!AA2063</f>
        <v>0</v>
      </c>
      <c r="Z854" s="152">
        <f>'2 уровень'!AB2063</f>
        <v>0</v>
      </c>
      <c r="AA854" s="152">
        <f>'2 уровень'!AC2063</f>
        <v>-4255.218229166665</v>
      </c>
      <c r="AB854" s="152">
        <f>'2 уровень'!AD2063</f>
        <v>0</v>
      </c>
      <c r="AC854" s="152">
        <f>'2 уровень'!AE2063</f>
        <v>0</v>
      </c>
      <c r="AD854" s="570">
        <f>'2 уровень'!AF2063</f>
        <v>5666.9937499999996</v>
      </c>
      <c r="AE854" s="152">
        <f>X854/W854*100</f>
        <v>57.114217695598477</v>
      </c>
      <c r="AF854" s="152">
        <f>AD854/W854*100</f>
        <v>57.114217695598477</v>
      </c>
      <c r="AG854" s="1224">
        <f>'2 уровень'!AG2063</f>
        <v>0</v>
      </c>
      <c r="AH854" s="1231">
        <f>'2 уровень'!AH2063</f>
        <v>0</v>
      </c>
      <c r="AI854" s="339">
        <f t="shared" si="203"/>
        <v>5666993.75</v>
      </c>
      <c r="AJ854" s="339">
        <f t="shared" si="202"/>
        <v>0</v>
      </c>
      <c r="AK854" s="1119">
        <f t="shared" si="205"/>
        <v>2131.25</v>
      </c>
      <c r="AL854" s="139">
        <f t="shared" si="195"/>
        <v>2131.2499999999995</v>
      </c>
      <c r="AM854" s="139"/>
      <c r="AN854" s="428"/>
      <c r="AO854" s="139"/>
      <c r="AP854" s="139"/>
      <c r="AQ854" s="139"/>
      <c r="AR854" s="139"/>
      <c r="AS854" s="139"/>
      <c r="AT854" s="139"/>
      <c r="AU854" s="139"/>
      <c r="AV854" s="139"/>
      <c r="AW854" s="139"/>
      <c r="AX854" s="139"/>
      <c r="AY854" s="139"/>
      <c r="AZ854" s="139"/>
      <c r="BA854" s="139"/>
      <c r="BB854" s="139"/>
      <c r="BC854" s="139"/>
      <c r="BD854" s="139"/>
      <c r="BE854" s="139"/>
      <c r="BF854" s="139"/>
      <c r="BG854" s="139"/>
      <c r="BH854" s="139"/>
      <c r="BI854" s="139"/>
      <c r="BJ854" s="139"/>
      <c r="BK854" s="139"/>
      <c r="BL854" s="139"/>
      <c r="BM854" s="139"/>
      <c r="BN854" s="139"/>
      <c r="BO854" s="139"/>
      <c r="BP854" s="139"/>
      <c r="BQ854" s="139"/>
      <c r="BR854" s="139"/>
      <c r="BS854" s="139"/>
      <c r="BT854" s="139"/>
      <c r="BU854" s="139"/>
      <c r="BV854" s="139"/>
      <c r="BW854" s="139"/>
      <c r="BX854" s="139"/>
      <c r="BY854" s="139"/>
      <c r="BZ854" s="139"/>
      <c r="CA854" s="139"/>
      <c r="CB854" s="139"/>
      <c r="CC854" s="139"/>
      <c r="CD854" s="139"/>
      <c r="CE854" s="139"/>
      <c r="CF854" s="139"/>
      <c r="CG854" s="139"/>
      <c r="CH854" s="139"/>
      <c r="CI854" s="139"/>
      <c r="CJ854" s="139"/>
      <c r="CK854" s="139"/>
      <c r="CL854" s="139"/>
      <c r="CM854" s="139"/>
      <c r="CN854" s="139"/>
      <c r="CO854" s="139"/>
      <c r="CP854" s="139"/>
      <c r="CQ854" s="139"/>
      <c r="CR854" s="139"/>
      <c r="CS854" s="139"/>
      <c r="CT854" s="139"/>
      <c r="CU854" s="139"/>
      <c r="CV854" s="139"/>
      <c r="CW854" s="139"/>
      <c r="CX854" s="139"/>
      <c r="CY854" s="139"/>
      <c r="CZ854" s="139"/>
      <c r="DA854" s="139"/>
      <c r="DB854" s="139"/>
      <c r="DC854" s="139"/>
      <c r="DD854" s="139"/>
      <c r="DE854" s="139"/>
      <c r="DF854" s="139"/>
      <c r="DG854" s="139"/>
      <c r="DH854" s="139"/>
      <c r="DI854" s="139"/>
      <c r="DJ854" s="139"/>
      <c r="DK854" s="139"/>
      <c r="DL854" s="139"/>
      <c r="DM854" s="139"/>
      <c r="DN854" s="139"/>
      <c r="DO854" s="139"/>
      <c r="DP854" s="139"/>
      <c r="DQ854" s="139"/>
      <c r="DR854" s="139"/>
      <c r="DS854" s="139"/>
      <c r="DT854" s="139"/>
      <c r="DU854" s="139"/>
      <c r="DV854" s="139"/>
      <c r="DW854" s="139"/>
      <c r="DX854" s="139"/>
      <c r="DY854" s="139"/>
      <c r="DZ854" s="139"/>
      <c r="EA854" s="139"/>
      <c r="EB854" s="139"/>
      <c r="EC854" s="139"/>
      <c r="ED854" s="139"/>
      <c r="EE854" s="139"/>
      <c r="EF854" s="139"/>
      <c r="EG854" s="139"/>
      <c r="EH854" s="139"/>
      <c r="EI854" s="139"/>
      <c r="EJ854" s="139"/>
      <c r="EK854" s="139"/>
      <c r="EL854" s="139"/>
      <c r="EM854" s="139"/>
      <c r="EN854" s="139"/>
      <c r="EO854" s="139"/>
      <c r="EP854" s="139"/>
      <c r="EQ854" s="139"/>
      <c r="ER854" s="139"/>
      <c r="ES854" s="139"/>
      <c r="ET854" s="139"/>
      <c r="EU854" s="139"/>
      <c r="EV854" s="139"/>
      <c r="EW854" s="139"/>
      <c r="EX854" s="139"/>
      <c r="EY854" s="139"/>
      <c r="EZ854" s="139"/>
      <c r="FA854" s="139"/>
      <c r="FB854" s="139"/>
      <c r="FC854" s="139"/>
      <c r="FD854" s="139"/>
      <c r="FE854" s="139"/>
      <c r="FF854" s="139"/>
      <c r="FG854" s="139"/>
      <c r="FH854" s="139"/>
      <c r="FI854" s="139"/>
      <c r="FJ854" s="139"/>
      <c r="FK854" s="139"/>
      <c r="FL854" s="139"/>
      <c r="FM854" s="139"/>
      <c r="FN854" s="139"/>
      <c r="FO854" s="139"/>
      <c r="FP854" s="139"/>
      <c r="FQ854" s="139"/>
      <c r="FR854" s="139"/>
      <c r="FS854" s="139"/>
      <c r="FT854" s="139"/>
      <c r="FU854" s="139"/>
      <c r="FV854" s="139"/>
      <c r="FW854" s="139"/>
      <c r="FX854" s="139"/>
      <c r="FY854" s="139"/>
      <c r="FZ854" s="139"/>
      <c r="GA854" s="139"/>
      <c r="GB854" s="139"/>
      <c r="GC854" s="139"/>
      <c r="GD854" s="139"/>
      <c r="GE854" s="139"/>
      <c r="GF854" s="139"/>
      <c r="GG854" s="139"/>
      <c r="GH854" s="139"/>
      <c r="GI854" s="139"/>
      <c r="GJ854" s="139"/>
      <c r="GK854" s="139"/>
      <c r="GL854" s="139"/>
      <c r="GM854" s="139"/>
      <c r="GN854" s="139"/>
      <c r="GO854" s="139"/>
      <c r="GP854" s="139"/>
      <c r="GQ854" s="139"/>
      <c r="GR854" s="139"/>
      <c r="GS854" s="139"/>
      <c r="GT854" s="139"/>
    </row>
    <row r="855" spans="1:202" ht="45" x14ac:dyDescent="0.25">
      <c r="B855" s="19">
        <f t="shared" si="197"/>
        <v>1</v>
      </c>
      <c r="C855" s="446" t="s">
        <v>525</v>
      </c>
      <c r="D855" s="29">
        <f>'2 уровень'!F2064</f>
        <v>19376</v>
      </c>
      <c r="E855" s="29">
        <f>'2 уровень'!G2064</f>
        <v>11302.666666666668</v>
      </c>
      <c r="F855" s="29">
        <f>'2 уровень'!H2064</f>
        <v>9564</v>
      </c>
      <c r="G855" s="144">
        <f>'2 уровень'!I2064</f>
        <v>84.617199480948429</v>
      </c>
      <c r="H855" s="158">
        <f>'2 уровень'!J2064</f>
        <v>0</v>
      </c>
      <c r="I855" s="158">
        <f>'2 уровень'!K2064</f>
        <v>0</v>
      </c>
      <c r="J855" s="153">
        <f>'2 уровень'!L2064</f>
        <v>0</v>
      </c>
      <c r="K855" s="153">
        <f>'2 уровень'!M2064</f>
        <v>0</v>
      </c>
      <c r="L855" s="153">
        <f>'2 уровень'!N2064</f>
        <v>0</v>
      </c>
      <c r="M855" s="153">
        <f>'2 уровень'!O2064</f>
        <v>0</v>
      </c>
      <c r="N855" s="153">
        <f>'2 уровень'!P2064</f>
        <v>0</v>
      </c>
      <c r="O855" s="153">
        <f>'2 уровень'!Q2064</f>
        <v>0</v>
      </c>
      <c r="P855" s="152">
        <f>'2 уровень'!R2064</f>
        <v>68631.459598907124</v>
      </c>
      <c r="Q855" s="152">
        <f>'2 уровень'!S2064</f>
        <v>68631.459598907124</v>
      </c>
      <c r="R855" s="152">
        <f>'2 уровень'!T2064</f>
        <v>68631.459598907124</v>
      </c>
      <c r="S855" s="152">
        <f>'2 уровень'!U2064</f>
        <v>68631.459598907124</v>
      </c>
      <c r="T855" s="152">
        <f>'2 уровень'!V2064</f>
        <v>68631.459598907124</v>
      </c>
      <c r="U855" s="152">
        <f>'2 уровень'!W2064</f>
        <v>68631.459598907124</v>
      </c>
      <c r="V855" s="152">
        <f>'2 уровень'!X2064</f>
        <v>68631.459598907124</v>
      </c>
      <c r="W855" s="152">
        <f>'2 уровень'!Y2064</f>
        <v>40035.018099362496</v>
      </c>
      <c r="X855" s="152">
        <f>'2 уровень'!Z2064</f>
        <v>34207.376569999993</v>
      </c>
      <c r="Y855" s="1003">
        <f>'2 уровень'!AA2064</f>
        <v>0</v>
      </c>
      <c r="Z855" s="152">
        <f>'2 уровень'!AB2064</f>
        <v>0</v>
      </c>
      <c r="AA855" s="152">
        <f>'2 уровень'!AC2064</f>
        <v>-5827.6415293624932</v>
      </c>
      <c r="AB855" s="152">
        <f>'2 уровень'!AD2064</f>
        <v>0</v>
      </c>
      <c r="AC855" s="152">
        <f>'2 уровень'!AE2064</f>
        <v>-48.598680000000002</v>
      </c>
      <c r="AD855" s="570">
        <f>'2 уровень'!AF2064</f>
        <v>34158.777889999998</v>
      </c>
      <c r="AE855" s="152">
        <f>X855/W855*100</f>
        <v>85.443639578483669</v>
      </c>
      <c r="AF855" s="152">
        <f>AD855/W855*100</f>
        <v>85.322249150035802</v>
      </c>
      <c r="AG855" s="1224">
        <f>'2 уровень'!AG2064</f>
        <v>0</v>
      </c>
      <c r="AH855" s="1231">
        <f>'2 уровень'!AH2064</f>
        <v>0</v>
      </c>
      <c r="AI855" s="339">
        <f t="shared" si="203"/>
        <v>34158777.890000001</v>
      </c>
      <c r="AJ855" s="339">
        <f t="shared" si="202"/>
        <v>-48598.68</v>
      </c>
      <c r="AK855" s="1119">
        <f t="shared" si="205"/>
        <v>3542.0860651789394</v>
      </c>
      <c r="AL855" s="139">
        <f t="shared" si="195"/>
        <v>3576.6809462567958</v>
      </c>
      <c r="AM855" s="139"/>
      <c r="AN855" s="428"/>
      <c r="AO855" s="139"/>
      <c r="AP855" s="139"/>
      <c r="AQ855" s="139"/>
      <c r="AR855" s="139"/>
      <c r="AS855" s="139"/>
      <c r="AT855" s="139"/>
      <c r="AU855" s="139"/>
      <c r="AV855" s="139"/>
      <c r="AW855" s="139"/>
      <c r="AX855" s="139"/>
      <c r="AY855" s="139"/>
      <c r="AZ855" s="139"/>
      <c r="BA855" s="139"/>
      <c r="BB855" s="139"/>
      <c r="BC855" s="139"/>
      <c r="BD855" s="139"/>
      <c r="BE855" s="139"/>
      <c r="BF855" s="139"/>
      <c r="BG855" s="139"/>
      <c r="BH855" s="139"/>
      <c r="BI855" s="139"/>
      <c r="BJ855" s="139"/>
      <c r="BK855" s="139"/>
      <c r="BL855" s="139"/>
      <c r="BM855" s="139"/>
      <c r="BN855" s="139"/>
      <c r="BO855" s="139"/>
      <c r="BP855" s="139"/>
      <c r="BQ855" s="139"/>
      <c r="BR855" s="139"/>
      <c r="BS855" s="139"/>
      <c r="BT855" s="139"/>
      <c r="BU855" s="139"/>
      <c r="BV855" s="139"/>
      <c r="BW855" s="139"/>
      <c r="BX855" s="139"/>
      <c r="BY855" s="139"/>
      <c r="BZ855" s="139"/>
      <c r="CA855" s="139"/>
      <c r="CB855" s="139"/>
      <c r="CC855" s="139"/>
      <c r="CD855" s="139"/>
      <c r="CE855" s="139"/>
      <c r="CF855" s="139"/>
      <c r="CG855" s="139"/>
      <c r="CH855" s="139"/>
      <c r="CI855" s="139"/>
      <c r="CJ855" s="139"/>
      <c r="CK855" s="139"/>
      <c r="CL855" s="139"/>
      <c r="CM855" s="139"/>
      <c r="CN855" s="139"/>
      <c r="CO855" s="139"/>
      <c r="CP855" s="139"/>
      <c r="CQ855" s="139"/>
      <c r="CR855" s="139"/>
      <c r="CS855" s="139"/>
      <c r="CT855" s="139"/>
      <c r="CU855" s="139"/>
      <c r="CV855" s="139"/>
      <c r="CW855" s="139"/>
      <c r="CX855" s="139"/>
      <c r="CY855" s="139"/>
      <c r="CZ855" s="139"/>
      <c r="DA855" s="139"/>
      <c r="DB855" s="139"/>
      <c r="DC855" s="139"/>
      <c r="DD855" s="139"/>
      <c r="DE855" s="139"/>
      <c r="DF855" s="139"/>
      <c r="DG855" s="139"/>
      <c r="DH855" s="139"/>
      <c r="DI855" s="139"/>
      <c r="DJ855" s="139"/>
      <c r="DK855" s="139"/>
      <c r="DL855" s="139"/>
      <c r="DM855" s="139"/>
      <c r="DN855" s="139"/>
      <c r="DO855" s="139"/>
      <c r="DP855" s="139"/>
      <c r="DQ855" s="139"/>
      <c r="DR855" s="139"/>
      <c r="DS855" s="139"/>
      <c r="DT855" s="139"/>
      <c r="DU855" s="139"/>
      <c r="DV855" s="139"/>
      <c r="DW855" s="139"/>
      <c r="DX855" s="139"/>
      <c r="DY855" s="139"/>
      <c r="DZ855" s="139"/>
      <c r="EA855" s="139"/>
      <c r="EB855" s="139"/>
      <c r="EC855" s="139"/>
      <c r="ED855" s="139"/>
      <c r="EE855" s="139"/>
      <c r="EF855" s="139"/>
      <c r="EG855" s="139"/>
      <c r="EH855" s="139"/>
      <c r="EI855" s="139"/>
      <c r="EJ855" s="139"/>
      <c r="EK855" s="139"/>
      <c r="EL855" s="139"/>
      <c r="EM855" s="139"/>
      <c r="EN855" s="139"/>
      <c r="EO855" s="139"/>
      <c r="EP855" s="139"/>
      <c r="EQ855" s="139"/>
      <c r="ER855" s="139"/>
      <c r="ES855" s="139"/>
      <c r="ET855" s="139"/>
      <c r="EU855" s="139"/>
      <c r="EV855" s="139"/>
      <c r="EW855" s="139"/>
      <c r="EX855" s="139"/>
      <c r="EY855" s="139"/>
      <c r="EZ855" s="139"/>
      <c r="FA855" s="139"/>
      <c r="FB855" s="139"/>
      <c r="FC855" s="139"/>
      <c r="FD855" s="139"/>
      <c r="FE855" s="139"/>
      <c r="FF855" s="139"/>
      <c r="FG855" s="139"/>
      <c r="FH855" s="139"/>
      <c r="FI855" s="139"/>
      <c r="FJ855" s="139"/>
      <c r="FK855" s="139"/>
      <c r="FL855" s="139"/>
      <c r="FM855" s="139"/>
      <c r="FN855" s="139"/>
      <c r="FO855" s="139"/>
      <c r="FP855" s="139"/>
      <c r="FQ855" s="139"/>
      <c r="FR855" s="139"/>
      <c r="FS855" s="139"/>
      <c r="FT855" s="139"/>
      <c r="FU855" s="139"/>
      <c r="FV855" s="139"/>
      <c r="FW855" s="139"/>
      <c r="FX855" s="139"/>
      <c r="FY855" s="139"/>
      <c r="FZ855" s="139"/>
      <c r="GA855" s="139"/>
      <c r="GB855" s="139"/>
      <c r="GC855" s="139"/>
      <c r="GD855" s="139"/>
      <c r="GE855" s="139"/>
      <c r="GF855" s="139"/>
      <c r="GG855" s="139"/>
      <c r="GH855" s="139"/>
      <c r="GI855" s="139"/>
      <c r="GJ855" s="139"/>
      <c r="GK855" s="139"/>
      <c r="GL855" s="139"/>
      <c r="GM855" s="139"/>
      <c r="GN855" s="139"/>
      <c r="GO855" s="139"/>
      <c r="GP855" s="139"/>
      <c r="GQ855" s="139"/>
      <c r="GR855" s="139"/>
      <c r="GS855" s="139"/>
      <c r="GT855" s="139"/>
    </row>
    <row r="856" spans="1:202" ht="30" x14ac:dyDescent="0.25">
      <c r="B856" s="19">
        <f t="shared" si="197"/>
        <v>1</v>
      </c>
      <c r="C856" s="301" t="s">
        <v>285</v>
      </c>
      <c r="D856" s="29">
        <f>'2 уровень'!F2065</f>
        <v>8612</v>
      </c>
      <c r="E856" s="29">
        <f>'2 уровень'!G2065</f>
        <v>5023.666666666667</v>
      </c>
      <c r="F856" s="29">
        <f>'2 уровень'!H2065</f>
        <v>4174</v>
      </c>
      <c r="G856" s="144">
        <f>'2 уровень'!I2065</f>
        <v>83.08672284519939</v>
      </c>
      <c r="H856" s="158">
        <f>'2 уровень'!J2065</f>
        <v>0</v>
      </c>
      <c r="I856" s="158">
        <f>'2 уровень'!K2065</f>
        <v>0</v>
      </c>
      <c r="J856" s="153">
        <f>'2 уровень'!L2065</f>
        <v>0</v>
      </c>
      <c r="K856" s="153">
        <f>'2 уровень'!M2065</f>
        <v>0</v>
      </c>
      <c r="L856" s="153">
        <f>'2 уровень'!N2065</f>
        <v>0</v>
      </c>
      <c r="M856" s="153">
        <f>'2 уровень'!O2065</f>
        <v>0</v>
      </c>
      <c r="N856" s="153">
        <f>'2 уровень'!P2065</f>
        <v>0</v>
      </c>
      <c r="O856" s="153">
        <f>'2 уровень'!Q2065</f>
        <v>0</v>
      </c>
      <c r="P856" s="152">
        <f>'2 уровень'!R2065</f>
        <v>39386.506637070328</v>
      </c>
      <c r="Q856" s="152">
        <f>'2 уровень'!S2065</f>
        <v>39386.506637070328</v>
      </c>
      <c r="R856" s="152">
        <f>'2 уровень'!T2065</f>
        <v>39386.506637070328</v>
      </c>
      <c r="S856" s="152">
        <f>'2 уровень'!U2065</f>
        <v>39386.506637070328</v>
      </c>
      <c r="T856" s="152">
        <f>'2 уровень'!V2065</f>
        <v>39386.506637070328</v>
      </c>
      <c r="U856" s="152">
        <f>'2 уровень'!W2065</f>
        <v>39386.506637070328</v>
      </c>
      <c r="V856" s="152">
        <f>'2 уровень'!X2065</f>
        <v>39386.506637070328</v>
      </c>
      <c r="W856" s="152">
        <f>'2 уровень'!Y2065</f>
        <v>22975.462204957694</v>
      </c>
      <c r="X856" s="152">
        <f>'2 уровень'!Z2065</f>
        <v>16472.534009999999</v>
      </c>
      <c r="Y856" s="1003">
        <f>'2 уровень'!AA2065</f>
        <v>0</v>
      </c>
      <c r="Z856" s="152">
        <f>'2 уровень'!AB2065</f>
        <v>0</v>
      </c>
      <c r="AA856" s="152">
        <f>'2 уровень'!AC2065</f>
        <v>-6502.9281949576889</v>
      </c>
      <c r="AB856" s="152">
        <f>'2 уровень'!AD2065</f>
        <v>0</v>
      </c>
      <c r="AC856" s="152">
        <f>'2 уровень'!AE2065</f>
        <v>-48.598680000000002</v>
      </c>
      <c r="AD856" s="570">
        <f>'2 уровень'!AF2065</f>
        <v>16423.93533</v>
      </c>
      <c r="AE856" s="152">
        <f>X856/W856*100</f>
        <v>71.6962029449206</v>
      </c>
      <c r="AF856" s="152">
        <f>AD856/W856*100</f>
        <v>71.484678669297935</v>
      </c>
      <c r="AG856" s="1224">
        <f>'2 уровень'!AG2065</f>
        <v>0</v>
      </c>
      <c r="AH856" s="1231">
        <f>'2 уровень'!AH2065</f>
        <v>0</v>
      </c>
      <c r="AI856" s="339">
        <f t="shared" si="203"/>
        <v>16423935.33</v>
      </c>
      <c r="AJ856" s="339">
        <f t="shared" si="202"/>
        <v>-48598.68</v>
      </c>
      <c r="AK856" s="1119">
        <f t="shared" si="205"/>
        <v>4573.4448022608367</v>
      </c>
      <c r="AL856" s="139">
        <f t="shared" si="195"/>
        <v>3946.4623885960709</v>
      </c>
      <c r="AM856" s="139"/>
      <c r="AN856" s="428"/>
      <c r="AO856" s="139"/>
      <c r="AP856" s="139"/>
      <c r="AQ856" s="139"/>
      <c r="AR856" s="139"/>
      <c r="AS856" s="139"/>
      <c r="AT856" s="139"/>
      <c r="AU856" s="139"/>
      <c r="AV856" s="139"/>
      <c r="AW856" s="139"/>
      <c r="AX856" s="139"/>
      <c r="AY856" s="139"/>
      <c r="AZ856" s="139"/>
      <c r="BA856" s="139"/>
      <c r="BB856" s="139"/>
      <c r="BC856" s="139"/>
      <c r="BD856" s="139"/>
      <c r="BE856" s="139"/>
      <c r="BF856" s="139"/>
      <c r="BG856" s="139"/>
      <c r="BH856" s="139"/>
      <c r="BI856" s="139"/>
      <c r="BJ856" s="139"/>
      <c r="BK856" s="139"/>
      <c r="BL856" s="139"/>
      <c r="BM856" s="139"/>
      <c r="BN856" s="139"/>
      <c r="BO856" s="139"/>
      <c r="BP856" s="139"/>
      <c r="BQ856" s="139"/>
      <c r="BR856" s="139"/>
      <c r="BS856" s="139"/>
      <c r="BT856" s="139"/>
      <c r="BU856" s="139"/>
      <c r="BV856" s="139"/>
      <c r="BW856" s="139"/>
      <c r="BX856" s="139"/>
      <c r="BY856" s="139"/>
      <c r="BZ856" s="139"/>
      <c r="CA856" s="139"/>
      <c r="CB856" s="139"/>
      <c r="CC856" s="139"/>
      <c r="CD856" s="139"/>
      <c r="CE856" s="139"/>
      <c r="CF856" s="139"/>
      <c r="CG856" s="139"/>
      <c r="CH856" s="139"/>
      <c r="CI856" s="139"/>
      <c r="CJ856" s="139"/>
      <c r="CK856" s="139"/>
      <c r="CL856" s="139"/>
      <c r="CM856" s="139"/>
      <c r="CN856" s="139"/>
      <c r="CO856" s="139"/>
      <c r="CP856" s="139"/>
      <c r="CQ856" s="139"/>
      <c r="CR856" s="139"/>
      <c r="CS856" s="139"/>
      <c r="CT856" s="139"/>
      <c r="CU856" s="139"/>
      <c r="CV856" s="139"/>
      <c r="CW856" s="139"/>
      <c r="CX856" s="139"/>
      <c r="CY856" s="139"/>
      <c r="CZ856" s="139"/>
      <c r="DA856" s="139"/>
      <c r="DB856" s="139"/>
      <c r="DC856" s="139"/>
      <c r="DD856" s="139"/>
      <c r="DE856" s="139"/>
      <c r="DF856" s="139"/>
      <c r="DG856" s="139"/>
      <c r="DH856" s="139"/>
      <c r="DI856" s="139"/>
      <c r="DJ856" s="139"/>
      <c r="DK856" s="139"/>
      <c r="DL856" s="139"/>
      <c r="DM856" s="139"/>
      <c r="DN856" s="139"/>
      <c r="DO856" s="139"/>
      <c r="DP856" s="139"/>
      <c r="DQ856" s="139"/>
      <c r="DR856" s="139"/>
      <c r="DS856" s="139"/>
      <c r="DT856" s="139"/>
      <c r="DU856" s="139"/>
      <c r="DV856" s="139"/>
      <c r="DW856" s="139"/>
      <c r="DX856" s="139"/>
      <c r="DY856" s="139"/>
      <c r="DZ856" s="139"/>
      <c r="EA856" s="139"/>
      <c r="EB856" s="139"/>
      <c r="EC856" s="139"/>
      <c r="ED856" s="139"/>
      <c r="EE856" s="139"/>
      <c r="EF856" s="139"/>
      <c r="EG856" s="139"/>
      <c r="EH856" s="139"/>
      <c r="EI856" s="139"/>
      <c r="EJ856" s="139"/>
      <c r="EK856" s="139"/>
      <c r="EL856" s="139"/>
      <c r="EM856" s="139"/>
      <c r="EN856" s="139"/>
      <c r="EO856" s="139"/>
      <c r="EP856" s="139"/>
      <c r="EQ856" s="139"/>
      <c r="ER856" s="139"/>
      <c r="ES856" s="139"/>
      <c r="ET856" s="139"/>
      <c r="EU856" s="139"/>
      <c r="EV856" s="139"/>
      <c r="EW856" s="139"/>
      <c r="EX856" s="139"/>
      <c r="EY856" s="139"/>
      <c r="EZ856" s="139"/>
      <c r="FA856" s="139"/>
      <c r="FB856" s="139"/>
      <c r="FC856" s="139"/>
      <c r="FD856" s="139"/>
      <c r="FE856" s="139"/>
      <c r="FF856" s="139"/>
      <c r="FG856" s="139"/>
      <c r="FH856" s="139"/>
      <c r="FI856" s="139"/>
      <c r="FJ856" s="139"/>
      <c r="FK856" s="139"/>
      <c r="FL856" s="139"/>
      <c r="FM856" s="139"/>
      <c r="FN856" s="139"/>
      <c r="FO856" s="139"/>
      <c r="FP856" s="139"/>
      <c r="FQ856" s="139"/>
      <c r="FR856" s="139"/>
      <c r="FS856" s="139"/>
      <c r="FT856" s="139"/>
      <c r="FU856" s="139"/>
      <c r="FV856" s="139"/>
      <c r="FW856" s="139"/>
      <c r="FX856" s="139"/>
      <c r="FY856" s="139"/>
      <c r="FZ856" s="139"/>
      <c r="GA856" s="139"/>
      <c r="GB856" s="139"/>
      <c r="GC856" s="139"/>
      <c r="GD856" s="139"/>
      <c r="GE856" s="139"/>
      <c r="GF856" s="139"/>
      <c r="GG856" s="139"/>
      <c r="GH856" s="139"/>
      <c r="GI856" s="139"/>
      <c r="GJ856" s="139"/>
      <c r="GK856" s="139"/>
      <c r="GL856" s="139"/>
      <c r="GM856" s="139"/>
      <c r="GN856" s="139"/>
      <c r="GO856" s="139"/>
      <c r="GP856" s="139"/>
      <c r="GQ856" s="139"/>
      <c r="GR856" s="139"/>
      <c r="GS856" s="139"/>
      <c r="GT856" s="139"/>
    </row>
    <row r="857" spans="1:202" ht="30" x14ac:dyDescent="0.25">
      <c r="B857" s="19">
        <f t="shared" si="197"/>
        <v>1</v>
      </c>
      <c r="C857" s="301" t="s">
        <v>526</v>
      </c>
      <c r="D857" s="29">
        <f>'2 уровень'!F2066</f>
        <v>7621</v>
      </c>
      <c r="E857" s="29">
        <f>'2 уровень'!G2066</f>
        <v>4445.5833333333339</v>
      </c>
      <c r="F857" s="29">
        <f>'2 уровень'!H2066</f>
        <v>3550</v>
      </c>
      <c r="G857" s="144">
        <f>'2 уровень'!I2066</f>
        <v>79.854537274823315</v>
      </c>
      <c r="H857" s="158">
        <f>'2 уровень'!J2066</f>
        <v>0</v>
      </c>
      <c r="I857" s="158">
        <f>'2 уровень'!K2066</f>
        <v>0</v>
      </c>
      <c r="J857" s="153">
        <f>'2 уровень'!L2066</f>
        <v>0</v>
      </c>
      <c r="K857" s="153">
        <f>'2 уровень'!M2066</f>
        <v>0</v>
      </c>
      <c r="L857" s="153">
        <f>'2 уровень'!N2066</f>
        <v>0</v>
      </c>
      <c r="M857" s="153">
        <f>'2 уровень'!O2066</f>
        <v>0</v>
      </c>
      <c r="N857" s="153">
        <f>'2 уровень'!P2066</f>
        <v>0</v>
      </c>
      <c r="O857" s="153">
        <f>'2 уровень'!Q2066</f>
        <v>0</v>
      </c>
      <c r="P857" s="152">
        <f>'2 уровень'!R2066</f>
        <v>36213.551958169526</v>
      </c>
      <c r="Q857" s="152">
        <f>'2 уровень'!S2066</f>
        <v>36213.551958169526</v>
      </c>
      <c r="R857" s="152">
        <f>'2 уровень'!T2066</f>
        <v>36213.551958169526</v>
      </c>
      <c r="S857" s="152">
        <f>'2 уровень'!U2066</f>
        <v>36213.551958169526</v>
      </c>
      <c r="T857" s="152">
        <f>'2 уровень'!V2066</f>
        <v>36213.551958169526</v>
      </c>
      <c r="U857" s="152">
        <f>'2 уровень'!W2066</f>
        <v>36213.551958169526</v>
      </c>
      <c r="V857" s="152">
        <f>'2 уровень'!X2066</f>
        <v>36213.551958169526</v>
      </c>
      <c r="W857" s="152">
        <f>'2 уровень'!Y2066</f>
        <v>21124.57197559889</v>
      </c>
      <c r="X857" s="152">
        <f>'2 уровень'!Z2066</f>
        <v>13706.420690000001</v>
      </c>
      <c r="Y857" s="1003">
        <f>'2 уровень'!AA2066</f>
        <v>0</v>
      </c>
      <c r="Z857" s="152">
        <f>'2 уровень'!AB2066</f>
        <v>0</v>
      </c>
      <c r="AA857" s="152">
        <f>'2 уровень'!AC2066</f>
        <v>-7418.1512855988894</v>
      </c>
      <c r="AB857" s="152">
        <f>'2 уровень'!AD2066</f>
        <v>0</v>
      </c>
      <c r="AC857" s="152">
        <f>'2 уровень'!AE2066</f>
        <v>-48.598680000000002</v>
      </c>
      <c r="AD857" s="570">
        <f>'2 уровень'!AF2066</f>
        <v>13657.822010000002</v>
      </c>
      <c r="AE857" s="152">
        <f>X857/W857*100</f>
        <v>64.883779448087111</v>
      </c>
      <c r="AF857" s="152">
        <f>AD857/W857*100</f>
        <v>64.653721863696106</v>
      </c>
      <c r="AG857" s="1224">
        <f>'2 уровень'!AG2066</f>
        <v>0</v>
      </c>
      <c r="AH857" s="1231">
        <f>'2 уровень'!AH2066</f>
        <v>0</v>
      </c>
      <c r="AI857" s="339">
        <f t="shared" si="203"/>
        <v>13657822.010000002</v>
      </c>
      <c r="AJ857" s="339">
        <f t="shared" si="202"/>
        <v>-48598.68</v>
      </c>
      <c r="AK857" s="1119">
        <f t="shared" si="205"/>
        <v>4751.8110429299995</v>
      </c>
      <c r="AL857" s="139">
        <f t="shared" si="195"/>
        <v>3860.9635746478875</v>
      </c>
      <c r="AM857" s="139"/>
      <c r="AN857" s="428"/>
      <c r="AO857" s="139"/>
      <c r="AP857" s="139"/>
      <c r="AQ857" s="139"/>
      <c r="AR857" s="139"/>
      <c r="AS857" s="139"/>
      <c r="AT857" s="139"/>
      <c r="AU857" s="139"/>
      <c r="AV857" s="139"/>
      <c r="AW857" s="139"/>
      <c r="AX857" s="139"/>
      <c r="AY857" s="139"/>
      <c r="AZ857" s="139"/>
      <c r="BA857" s="139"/>
      <c r="BB857" s="139"/>
      <c r="BC857" s="139"/>
      <c r="BD857" s="139"/>
      <c r="BE857" s="139"/>
      <c r="BF857" s="139"/>
      <c r="BG857" s="139"/>
      <c r="BH857" s="139"/>
      <c r="BI857" s="139"/>
      <c r="BJ857" s="139"/>
      <c r="BK857" s="139"/>
      <c r="BL857" s="139"/>
      <c r="BM857" s="139"/>
      <c r="BN857" s="139"/>
      <c r="BO857" s="139"/>
      <c r="BP857" s="139"/>
      <c r="BQ857" s="139"/>
      <c r="BR857" s="139"/>
      <c r="BS857" s="139"/>
      <c r="BT857" s="139"/>
      <c r="BU857" s="139"/>
      <c r="BV857" s="139"/>
      <c r="BW857" s="139"/>
      <c r="BX857" s="139"/>
      <c r="BY857" s="139"/>
      <c r="BZ857" s="139"/>
      <c r="CA857" s="139"/>
      <c r="CB857" s="139"/>
      <c r="CC857" s="139"/>
      <c r="CD857" s="139"/>
      <c r="CE857" s="139"/>
      <c r="CF857" s="139"/>
      <c r="CG857" s="139"/>
      <c r="CH857" s="139"/>
      <c r="CI857" s="139"/>
      <c r="CJ857" s="139"/>
      <c r="CK857" s="139"/>
      <c r="CL857" s="139"/>
      <c r="CM857" s="139"/>
      <c r="CN857" s="139"/>
      <c r="CO857" s="139"/>
      <c r="CP857" s="139"/>
      <c r="CQ857" s="139"/>
      <c r="CR857" s="139"/>
      <c r="CS857" s="139"/>
      <c r="CT857" s="139"/>
      <c r="CU857" s="139"/>
      <c r="CV857" s="139"/>
      <c r="CW857" s="139"/>
      <c r="CX857" s="139"/>
      <c r="CY857" s="139"/>
      <c r="CZ857" s="139"/>
      <c r="DA857" s="139"/>
      <c r="DB857" s="139"/>
      <c r="DC857" s="139"/>
      <c r="DD857" s="139"/>
      <c r="DE857" s="139"/>
      <c r="DF857" s="139"/>
      <c r="DG857" s="139"/>
      <c r="DH857" s="139"/>
      <c r="DI857" s="139"/>
      <c r="DJ857" s="139"/>
      <c r="DK857" s="139"/>
      <c r="DL857" s="139"/>
      <c r="DM857" s="139"/>
      <c r="DN857" s="139"/>
      <c r="DO857" s="139"/>
      <c r="DP857" s="139"/>
      <c r="DQ857" s="139"/>
      <c r="DR857" s="139"/>
      <c r="DS857" s="139"/>
      <c r="DT857" s="139"/>
      <c r="DU857" s="139"/>
      <c r="DV857" s="139"/>
      <c r="DW857" s="139"/>
      <c r="DX857" s="139"/>
      <c r="DY857" s="139"/>
      <c r="DZ857" s="139"/>
      <c r="EA857" s="139"/>
      <c r="EB857" s="139"/>
      <c r="EC857" s="139"/>
      <c r="ED857" s="139"/>
      <c r="EE857" s="139"/>
      <c r="EF857" s="139"/>
      <c r="EG857" s="139"/>
      <c r="EH857" s="139"/>
      <c r="EI857" s="139"/>
      <c r="EJ857" s="139"/>
      <c r="EK857" s="139"/>
      <c r="EL857" s="139"/>
      <c r="EM857" s="139"/>
      <c r="EN857" s="139"/>
      <c r="EO857" s="139"/>
      <c r="EP857" s="139"/>
      <c r="EQ857" s="139"/>
      <c r="ER857" s="139"/>
      <c r="ES857" s="139"/>
      <c r="ET857" s="139"/>
      <c r="EU857" s="139"/>
      <c r="EV857" s="139"/>
      <c r="EW857" s="139"/>
      <c r="EX857" s="139"/>
      <c r="EY857" s="139"/>
      <c r="EZ857" s="139"/>
      <c r="FA857" s="139"/>
      <c r="FB857" s="139"/>
      <c r="FC857" s="139"/>
      <c r="FD857" s="139"/>
      <c r="FE857" s="139"/>
      <c r="FF857" s="139"/>
      <c r="FG857" s="139"/>
      <c r="FH857" s="139"/>
      <c r="FI857" s="139"/>
      <c r="FJ857" s="139"/>
      <c r="FK857" s="139"/>
      <c r="FL857" s="139"/>
      <c r="FM857" s="139"/>
      <c r="FN857" s="139"/>
      <c r="FO857" s="139"/>
      <c r="FP857" s="139"/>
      <c r="FQ857" s="139"/>
      <c r="FR857" s="139"/>
      <c r="FS857" s="139"/>
      <c r="FT857" s="139"/>
      <c r="FU857" s="139"/>
      <c r="FV857" s="139"/>
      <c r="FW857" s="139"/>
      <c r="FX857" s="139"/>
      <c r="FY857" s="139"/>
      <c r="FZ857" s="139"/>
      <c r="GA857" s="139"/>
      <c r="GB857" s="139"/>
      <c r="GC857" s="139"/>
      <c r="GD857" s="139"/>
      <c r="GE857" s="139"/>
      <c r="GF857" s="139"/>
      <c r="GG857" s="139"/>
      <c r="GH857" s="139"/>
      <c r="GI857" s="139"/>
      <c r="GJ857" s="139"/>
      <c r="GK857" s="139"/>
      <c r="GL857" s="139"/>
      <c r="GM857" s="139"/>
      <c r="GN857" s="139"/>
      <c r="GO857" s="139"/>
      <c r="GP857" s="139"/>
      <c r="GQ857" s="139"/>
      <c r="GR857" s="139"/>
      <c r="GS857" s="139"/>
      <c r="GT857" s="139"/>
    </row>
    <row r="858" spans="1:202" ht="60" x14ac:dyDescent="0.25">
      <c r="B858" s="19">
        <f t="shared" si="197"/>
        <v>1</v>
      </c>
      <c r="C858" s="301" t="s">
        <v>547</v>
      </c>
      <c r="D858" s="29">
        <f>'2 уровень'!F2067</f>
        <v>0</v>
      </c>
      <c r="E858" s="29">
        <f>'2 уровень'!G2067</f>
        <v>0</v>
      </c>
      <c r="F858" s="29">
        <f>'2 уровень'!H2067</f>
        <v>0</v>
      </c>
      <c r="G858" s="144">
        <f>'2 уровень'!I2067</f>
        <v>0</v>
      </c>
      <c r="H858" s="158">
        <f>'2 уровень'!J2067</f>
        <v>0</v>
      </c>
      <c r="I858" s="158">
        <f>'2 уровень'!K2067</f>
        <v>0</v>
      </c>
      <c r="J858" s="153">
        <f>'2 уровень'!L2067</f>
        <v>0</v>
      </c>
      <c r="K858" s="153">
        <f>'2 уровень'!M2067</f>
        <v>0</v>
      </c>
      <c r="L858" s="153">
        <f>'2 уровень'!N2067</f>
        <v>0</v>
      </c>
      <c r="M858" s="153">
        <f>'2 уровень'!O2067</f>
        <v>0</v>
      </c>
      <c r="N858" s="153">
        <f>'2 уровень'!P2067</f>
        <v>0</v>
      </c>
      <c r="O858" s="153">
        <f>'2 уровень'!Q2067</f>
        <v>0</v>
      </c>
      <c r="P858" s="152">
        <f>'2 уровень'!R2067</f>
        <v>0</v>
      </c>
      <c r="Q858" s="152">
        <f>'2 уровень'!S2067</f>
        <v>0</v>
      </c>
      <c r="R858" s="152">
        <f>'2 уровень'!T2067</f>
        <v>0</v>
      </c>
      <c r="S858" s="152">
        <f>'2 уровень'!U2067</f>
        <v>0</v>
      </c>
      <c r="T858" s="152">
        <f>'2 уровень'!V2067</f>
        <v>0</v>
      </c>
      <c r="U858" s="152">
        <f>'2 уровень'!W2067</f>
        <v>0</v>
      </c>
      <c r="V858" s="152">
        <f>'2 уровень'!X2067</f>
        <v>0</v>
      </c>
      <c r="W858" s="152">
        <f>'2 уровень'!Y2067</f>
        <v>0</v>
      </c>
      <c r="X858" s="152">
        <f>'2 уровень'!Z2067</f>
        <v>0</v>
      </c>
      <c r="Y858" s="1003">
        <f>'2 уровень'!AA2067</f>
        <v>0</v>
      </c>
      <c r="Z858" s="152">
        <f>'2 уровень'!AB2067</f>
        <v>0</v>
      </c>
      <c r="AA858" s="152">
        <f>'2 уровень'!AC2067</f>
        <v>0</v>
      </c>
      <c r="AB858" s="152">
        <f>'2 уровень'!AD2067</f>
        <v>0</v>
      </c>
      <c r="AC858" s="152">
        <f>'2 уровень'!AE2067</f>
        <v>0</v>
      </c>
      <c r="AD858" s="570">
        <f>'2 уровень'!AF2067</f>
        <v>0</v>
      </c>
      <c r="AE858" s="152"/>
      <c r="AF858" s="152"/>
      <c r="AG858" s="1224">
        <f>'2 уровень'!AG2067</f>
        <v>0</v>
      </c>
      <c r="AH858" s="1231">
        <f>'2 уровень'!AH2067</f>
        <v>0</v>
      </c>
      <c r="AI858" s="339">
        <f t="shared" si="203"/>
        <v>0</v>
      </c>
      <c r="AJ858" s="339">
        <f t="shared" si="202"/>
        <v>0</v>
      </c>
      <c r="AK858" s="1119">
        <f t="shared" si="205"/>
        <v>0</v>
      </c>
      <c r="AL858" s="139" t="e">
        <f t="shared" si="195"/>
        <v>#DIV/0!</v>
      </c>
      <c r="AM858" s="139"/>
      <c r="AN858" s="428"/>
      <c r="AO858" s="139"/>
      <c r="AP858" s="139"/>
      <c r="AQ858" s="139"/>
      <c r="AR858" s="139"/>
      <c r="AS858" s="139"/>
      <c r="AT858" s="139"/>
      <c r="AU858" s="139"/>
      <c r="AV858" s="139"/>
      <c r="AW858" s="139"/>
      <c r="AX858" s="139"/>
      <c r="AY858" s="139"/>
      <c r="AZ858" s="139"/>
      <c r="BA858" s="139"/>
      <c r="BB858" s="139"/>
      <c r="BC858" s="139"/>
      <c r="BD858" s="139"/>
      <c r="BE858" s="139"/>
      <c r="BF858" s="139"/>
      <c r="BG858" s="139"/>
      <c r="BH858" s="139"/>
      <c r="BI858" s="139"/>
      <c r="BJ858" s="139"/>
      <c r="BK858" s="139"/>
      <c r="BL858" s="139"/>
      <c r="BM858" s="139"/>
      <c r="BN858" s="139"/>
      <c r="BO858" s="139"/>
      <c r="BP858" s="139"/>
      <c r="BQ858" s="139"/>
      <c r="BR858" s="139"/>
      <c r="BS858" s="139"/>
      <c r="BT858" s="139"/>
      <c r="BU858" s="139"/>
      <c r="BV858" s="139"/>
      <c r="BW858" s="139"/>
      <c r="BX858" s="139"/>
      <c r="BY858" s="139"/>
      <c r="BZ858" s="139"/>
      <c r="CA858" s="139"/>
      <c r="CB858" s="139"/>
      <c r="CC858" s="139"/>
      <c r="CD858" s="139"/>
      <c r="CE858" s="139"/>
      <c r="CF858" s="139"/>
      <c r="CG858" s="139"/>
      <c r="CH858" s="139"/>
      <c r="CI858" s="139"/>
      <c r="CJ858" s="139"/>
      <c r="CK858" s="139"/>
      <c r="CL858" s="139"/>
      <c r="CM858" s="139"/>
      <c r="CN858" s="139"/>
      <c r="CO858" s="139"/>
      <c r="CP858" s="139"/>
      <c r="CQ858" s="139"/>
      <c r="CR858" s="139"/>
      <c r="CS858" s="139"/>
      <c r="CT858" s="139"/>
      <c r="CU858" s="139"/>
      <c r="CV858" s="139"/>
      <c r="CW858" s="139"/>
      <c r="CX858" s="139"/>
      <c r="CY858" s="139"/>
      <c r="CZ858" s="139"/>
      <c r="DA858" s="139"/>
      <c r="DB858" s="139"/>
      <c r="DC858" s="139"/>
      <c r="DD858" s="139"/>
      <c r="DE858" s="139"/>
      <c r="DF858" s="139"/>
      <c r="DG858" s="139"/>
      <c r="DH858" s="139"/>
      <c r="DI858" s="139"/>
      <c r="DJ858" s="139"/>
      <c r="DK858" s="139"/>
      <c r="DL858" s="139"/>
      <c r="DM858" s="139"/>
      <c r="DN858" s="139"/>
      <c r="DO858" s="139"/>
      <c r="DP858" s="139"/>
      <c r="DQ858" s="139"/>
      <c r="DR858" s="139"/>
      <c r="DS858" s="139"/>
      <c r="DT858" s="139"/>
      <c r="DU858" s="139"/>
      <c r="DV858" s="139"/>
      <c r="DW858" s="139"/>
      <c r="DX858" s="139"/>
      <c r="DY858" s="139"/>
      <c r="DZ858" s="139"/>
      <c r="EA858" s="139"/>
      <c r="EB858" s="139"/>
      <c r="EC858" s="139"/>
      <c r="ED858" s="139"/>
      <c r="EE858" s="139"/>
      <c r="EF858" s="139"/>
      <c r="EG858" s="139"/>
      <c r="EH858" s="139"/>
      <c r="EI858" s="139"/>
      <c r="EJ858" s="139"/>
      <c r="EK858" s="139"/>
      <c r="EL858" s="139"/>
      <c r="EM858" s="139"/>
      <c r="EN858" s="139"/>
      <c r="EO858" s="139"/>
      <c r="EP858" s="139"/>
      <c r="EQ858" s="139"/>
      <c r="ER858" s="139"/>
      <c r="ES858" s="139"/>
      <c r="ET858" s="139"/>
      <c r="EU858" s="139"/>
      <c r="EV858" s="139"/>
      <c r="EW858" s="139"/>
      <c r="EX858" s="139"/>
      <c r="EY858" s="139"/>
      <c r="EZ858" s="139"/>
      <c r="FA858" s="139"/>
      <c r="FB858" s="139"/>
      <c r="FC858" s="139"/>
      <c r="FD858" s="139"/>
      <c r="FE858" s="139"/>
      <c r="FF858" s="139"/>
      <c r="FG858" s="139"/>
      <c r="FH858" s="139"/>
      <c r="FI858" s="139"/>
      <c r="FJ858" s="139"/>
      <c r="FK858" s="139"/>
      <c r="FL858" s="139"/>
      <c r="FM858" s="139"/>
      <c r="FN858" s="139"/>
      <c r="FO858" s="139"/>
      <c r="FP858" s="139"/>
      <c r="FQ858" s="139"/>
      <c r="FR858" s="139"/>
      <c r="FS858" s="139"/>
      <c r="FT858" s="139"/>
      <c r="FU858" s="139"/>
      <c r="FV858" s="139"/>
      <c r="FW858" s="139"/>
      <c r="FX858" s="139"/>
      <c r="FY858" s="139"/>
      <c r="FZ858" s="139"/>
      <c r="GA858" s="139"/>
      <c r="GB858" s="139"/>
      <c r="GC858" s="139"/>
      <c r="GD858" s="139"/>
      <c r="GE858" s="139"/>
      <c r="GF858" s="139"/>
      <c r="GG858" s="139"/>
      <c r="GH858" s="139"/>
      <c r="GI858" s="139"/>
      <c r="GJ858" s="139"/>
      <c r="GK858" s="139"/>
      <c r="GL858" s="139"/>
      <c r="GM858" s="139"/>
      <c r="GN858" s="139"/>
      <c r="GO858" s="139"/>
      <c r="GP858" s="139"/>
      <c r="GQ858" s="139"/>
      <c r="GR858" s="139"/>
      <c r="GS858" s="139"/>
      <c r="GT858" s="139"/>
    </row>
    <row r="859" spans="1:202" ht="30" x14ac:dyDescent="0.25">
      <c r="B859" s="19">
        <f t="shared" si="197"/>
        <v>1</v>
      </c>
      <c r="C859" s="301" t="s">
        <v>527</v>
      </c>
      <c r="D859" s="29">
        <f>'2 уровень'!F2068</f>
        <v>780</v>
      </c>
      <c r="E859" s="29">
        <f>'2 уровень'!G2068</f>
        <v>455</v>
      </c>
      <c r="F859" s="29">
        <f>'2 уровень'!H2068</f>
        <v>413</v>
      </c>
      <c r="G859" s="144">
        <f>'2 уровень'!I2068</f>
        <v>90.769230769230774</v>
      </c>
      <c r="H859" s="158">
        <f>'2 уровень'!J2068</f>
        <v>0</v>
      </c>
      <c r="I859" s="158">
        <f>'2 уровень'!K2068</f>
        <v>0</v>
      </c>
      <c r="J859" s="153">
        <f>'2 уровень'!L2068</f>
        <v>0</v>
      </c>
      <c r="K859" s="153">
        <f>'2 уровень'!M2068</f>
        <v>0</v>
      </c>
      <c r="L859" s="153">
        <f>'2 уровень'!N2068</f>
        <v>0</v>
      </c>
      <c r="M859" s="153">
        <f>'2 уровень'!O2068</f>
        <v>0</v>
      </c>
      <c r="N859" s="153">
        <f>'2 уровень'!P2068</f>
        <v>0</v>
      </c>
      <c r="O859" s="153">
        <f>'2 уровень'!Q2068</f>
        <v>0</v>
      </c>
      <c r="P859" s="152">
        <f>'2 уровень'!R2068</f>
        <v>1338.25182</v>
      </c>
      <c r="Q859" s="152">
        <f>'2 уровень'!S2068</f>
        <v>1338.25182</v>
      </c>
      <c r="R859" s="152">
        <f>'2 уровень'!T2068</f>
        <v>1338.25182</v>
      </c>
      <c r="S859" s="152">
        <f>'2 уровень'!U2068</f>
        <v>1338.25182</v>
      </c>
      <c r="T859" s="152">
        <f>'2 уровень'!V2068</f>
        <v>1338.25182</v>
      </c>
      <c r="U859" s="152">
        <f>'2 уровень'!W2068</f>
        <v>1338.25182</v>
      </c>
      <c r="V859" s="152">
        <f>'2 уровень'!X2068</f>
        <v>1338.25182</v>
      </c>
      <c r="W859" s="152">
        <f>'2 уровень'!Y2068</f>
        <v>780.64689499999997</v>
      </c>
      <c r="X859" s="152">
        <f>'2 уровень'!Z2068</f>
        <v>941.6110900000001</v>
      </c>
      <c r="Y859" s="1003">
        <f>'2 уровень'!AA2068</f>
        <v>0</v>
      </c>
      <c r="Z859" s="152">
        <f>'2 уровень'!AB2068</f>
        <v>0</v>
      </c>
      <c r="AA859" s="152">
        <f>'2 уровень'!AC2068</f>
        <v>160.96419500000013</v>
      </c>
      <c r="AB859" s="152">
        <f>'2 уровень'!AD2068</f>
        <v>0</v>
      </c>
      <c r="AC859" s="152">
        <f>'2 уровень'!AE2068</f>
        <v>0</v>
      </c>
      <c r="AD859" s="570">
        <f>'2 уровень'!AF2068</f>
        <v>941.6110900000001</v>
      </c>
      <c r="AE859" s="152">
        <f>X859/W859*100</f>
        <v>120.61933455842416</v>
      </c>
      <c r="AF859" s="152">
        <f>AD859/W859*100</f>
        <v>120.61933455842416</v>
      </c>
      <c r="AG859" s="1224">
        <f>'2 уровень'!AG2068</f>
        <v>0</v>
      </c>
      <c r="AH859" s="1231">
        <f>'2 уровень'!AH2068</f>
        <v>0</v>
      </c>
      <c r="AI859" s="339">
        <f t="shared" si="203"/>
        <v>941611.09000000008</v>
      </c>
      <c r="AJ859" s="339">
        <f t="shared" si="202"/>
        <v>0</v>
      </c>
      <c r="AK859" s="1119">
        <f t="shared" si="205"/>
        <v>1715.7074615384615</v>
      </c>
      <c r="AL859" s="139">
        <f t="shared" si="195"/>
        <v>2279.9300000000003</v>
      </c>
      <c r="AM859" s="139"/>
      <c r="AN859" s="428"/>
      <c r="AO859" s="139"/>
      <c r="AP859" s="139"/>
      <c r="AQ859" s="139"/>
      <c r="AR859" s="139"/>
      <c r="AS859" s="139"/>
      <c r="AT859" s="139"/>
      <c r="AU859" s="139"/>
      <c r="AV859" s="139"/>
      <c r="AW859" s="139"/>
      <c r="AX859" s="139"/>
      <c r="AY859" s="139"/>
      <c r="AZ859" s="139"/>
      <c r="BA859" s="139"/>
      <c r="BB859" s="139"/>
      <c r="BC859" s="139"/>
      <c r="BD859" s="139"/>
      <c r="BE859" s="139"/>
      <c r="BF859" s="139"/>
      <c r="BG859" s="139"/>
      <c r="BH859" s="139"/>
      <c r="BI859" s="139"/>
      <c r="BJ859" s="139"/>
      <c r="BK859" s="139"/>
      <c r="BL859" s="139"/>
      <c r="BM859" s="139"/>
      <c r="BN859" s="139"/>
      <c r="BO859" s="139"/>
      <c r="BP859" s="139"/>
      <c r="BQ859" s="139"/>
      <c r="BR859" s="139"/>
      <c r="BS859" s="139"/>
      <c r="BT859" s="139"/>
      <c r="BU859" s="139"/>
      <c r="BV859" s="139"/>
      <c r="BW859" s="139"/>
      <c r="BX859" s="139"/>
      <c r="BY859" s="139"/>
      <c r="BZ859" s="139"/>
      <c r="CA859" s="139"/>
      <c r="CB859" s="139"/>
      <c r="CC859" s="139"/>
      <c r="CD859" s="139"/>
      <c r="CE859" s="139"/>
      <c r="CF859" s="139"/>
      <c r="CG859" s="139"/>
      <c r="CH859" s="139"/>
      <c r="CI859" s="139"/>
      <c r="CJ859" s="139"/>
      <c r="CK859" s="139"/>
      <c r="CL859" s="139"/>
      <c r="CM859" s="139"/>
      <c r="CN859" s="139"/>
      <c r="CO859" s="139"/>
      <c r="CP859" s="139"/>
      <c r="CQ859" s="139"/>
      <c r="CR859" s="139"/>
      <c r="CS859" s="139"/>
      <c r="CT859" s="139"/>
      <c r="CU859" s="139"/>
      <c r="CV859" s="139"/>
      <c r="CW859" s="139"/>
      <c r="CX859" s="139"/>
      <c r="CY859" s="139"/>
      <c r="CZ859" s="139"/>
      <c r="DA859" s="139"/>
      <c r="DB859" s="139"/>
      <c r="DC859" s="139"/>
      <c r="DD859" s="139"/>
      <c r="DE859" s="139"/>
      <c r="DF859" s="139"/>
      <c r="DG859" s="139"/>
      <c r="DH859" s="139"/>
      <c r="DI859" s="139"/>
      <c r="DJ859" s="139"/>
      <c r="DK859" s="139"/>
      <c r="DL859" s="139"/>
      <c r="DM859" s="139"/>
      <c r="DN859" s="139"/>
      <c r="DO859" s="139"/>
      <c r="DP859" s="139"/>
      <c r="DQ859" s="139"/>
      <c r="DR859" s="139"/>
      <c r="DS859" s="139"/>
      <c r="DT859" s="139"/>
      <c r="DU859" s="139"/>
      <c r="DV859" s="139"/>
      <c r="DW859" s="139"/>
      <c r="DX859" s="139"/>
      <c r="DY859" s="139"/>
      <c r="DZ859" s="139"/>
      <c r="EA859" s="139"/>
      <c r="EB859" s="139"/>
      <c r="EC859" s="139"/>
      <c r="ED859" s="139"/>
      <c r="EE859" s="139"/>
      <c r="EF859" s="139"/>
      <c r="EG859" s="139"/>
      <c r="EH859" s="139"/>
      <c r="EI859" s="139"/>
      <c r="EJ859" s="139"/>
      <c r="EK859" s="139"/>
      <c r="EL859" s="139"/>
      <c r="EM859" s="139"/>
      <c r="EN859" s="139"/>
      <c r="EO859" s="139"/>
      <c r="EP859" s="139"/>
      <c r="EQ859" s="139"/>
      <c r="ER859" s="139"/>
      <c r="ES859" s="139"/>
      <c r="ET859" s="139"/>
      <c r="EU859" s="139"/>
      <c r="EV859" s="139"/>
      <c r="EW859" s="139"/>
      <c r="EX859" s="139"/>
      <c r="EY859" s="139"/>
      <c r="EZ859" s="139"/>
      <c r="FA859" s="139"/>
      <c r="FB859" s="139"/>
      <c r="FC859" s="139"/>
      <c r="FD859" s="139"/>
      <c r="FE859" s="139"/>
      <c r="FF859" s="139"/>
      <c r="FG859" s="139"/>
      <c r="FH859" s="139"/>
      <c r="FI859" s="139"/>
      <c r="FJ859" s="139"/>
      <c r="FK859" s="139"/>
      <c r="FL859" s="139"/>
      <c r="FM859" s="139"/>
      <c r="FN859" s="139"/>
      <c r="FO859" s="139"/>
      <c r="FP859" s="139"/>
      <c r="FQ859" s="139"/>
      <c r="FR859" s="139"/>
      <c r="FS859" s="139"/>
      <c r="FT859" s="139"/>
      <c r="FU859" s="139"/>
      <c r="FV859" s="139"/>
      <c r="FW859" s="139"/>
      <c r="FX859" s="139"/>
      <c r="FY859" s="139"/>
      <c r="FZ859" s="139"/>
      <c r="GA859" s="139"/>
      <c r="GB859" s="139"/>
      <c r="GC859" s="139"/>
      <c r="GD859" s="139"/>
      <c r="GE859" s="139"/>
      <c r="GF859" s="139"/>
      <c r="GG859" s="139"/>
      <c r="GH859" s="139"/>
      <c r="GI859" s="139"/>
      <c r="GJ859" s="139"/>
      <c r="GK859" s="139"/>
      <c r="GL859" s="139"/>
      <c r="GM859" s="139"/>
      <c r="GN859" s="139"/>
      <c r="GO859" s="139"/>
      <c r="GP859" s="139"/>
      <c r="GQ859" s="139"/>
      <c r="GR859" s="139"/>
      <c r="GS859" s="139"/>
      <c r="GT859" s="139"/>
    </row>
    <row r="860" spans="1:202" ht="30" x14ac:dyDescent="0.25">
      <c r="B860" s="19">
        <f t="shared" si="197"/>
        <v>1</v>
      </c>
      <c r="C860" s="446" t="s">
        <v>528</v>
      </c>
      <c r="D860" s="29">
        <f>'2 уровень'!F2069</f>
        <v>0</v>
      </c>
      <c r="E860" s="29">
        <f>'2 уровень'!G2069</f>
        <v>0</v>
      </c>
      <c r="F860" s="29">
        <f>'2 уровень'!H2069</f>
        <v>0</v>
      </c>
      <c r="G860" s="144">
        <f>'2 уровень'!I2069</f>
        <v>0</v>
      </c>
      <c r="H860" s="158">
        <f>'2 уровень'!J2069</f>
        <v>0</v>
      </c>
      <c r="I860" s="158">
        <f>'2 уровень'!K2069</f>
        <v>0</v>
      </c>
      <c r="J860" s="153">
        <f>'2 уровень'!L2069</f>
        <v>0</v>
      </c>
      <c r="K860" s="153">
        <f>'2 уровень'!M2069</f>
        <v>0</v>
      </c>
      <c r="L860" s="153">
        <f>'2 уровень'!N2069</f>
        <v>0</v>
      </c>
      <c r="M860" s="153">
        <f>'2 уровень'!O2069</f>
        <v>0</v>
      </c>
      <c r="N860" s="153">
        <f>'2 уровень'!P2069</f>
        <v>0</v>
      </c>
      <c r="O860" s="153">
        <f>'2 уровень'!Q2069</f>
        <v>0</v>
      </c>
      <c r="P860" s="152">
        <f>'2 уровень'!R2069</f>
        <v>0</v>
      </c>
      <c r="Q860" s="152">
        <f>'2 уровень'!S2069</f>
        <v>0</v>
      </c>
      <c r="R860" s="152">
        <f>'2 уровень'!T2069</f>
        <v>0</v>
      </c>
      <c r="S860" s="152">
        <f>'2 уровень'!U2069</f>
        <v>0</v>
      </c>
      <c r="T860" s="152">
        <f>'2 уровень'!V2069</f>
        <v>0</v>
      </c>
      <c r="U860" s="152">
        <f>'2 уровень'!W2069</f>
        <v>0</v>
      </c>
      <c r="V860" s="152">
        <f>'2 уровень'!X2069</f>
        <v>0</v>
      </c>
      <c r="W860" s="152">
        <f>'2 уровень'!Y2069</f>
        <v>0</v>
      </c>
      <c r="X860" s="152">
        <f>'2 уровень'!Z2069</f>
        <v>0</v>
      </c>
      <c r="Y860" s="1003">
        <f>'2 уровень'!AA2069</f>
        <v>0</v>
      </c>
      <c r="Z860" s="152">
        <f>'2 уровень'!AB2069</f>
        <v>0</v>
      </c>
      <c r="AA860" s="152">
        <f>'2 уровень'!AC2069</f>
        <v>0</v>
      </c>
      <c r="AB860" s="152">
        <f>'2 уровень'!AD2069</f>
        <v>0</v>
      </c>
      <c r="AC860" s="152">
        <f>'2 уровень'!AE2069</f>
        <v>0</v>
      </c>
      <c r="AD860" s="570">
        <f>'2 уровень'!AF2069</f>
        <v>0</v>
      </c>
      <c r="AE860" s="152"/>
      <c r="AF860" s="152"/>
      <c r="AG860" s="1224">
        <f>'2 уровень'!AG2069</f>
        <v>0</v>
      </c>
      <c r="AH860" s="1231">
        <f>'2 уровень'!AH2069</f>
        <v>0</v>
      </c>
      <c r="AI860" s="339">
        <f t="shared" si="203"/>
        <v>0</v>
      </c>
      <c r="AJ860" s="339">
        <f t="shared" si="202"/>
        <v>0</v>
      </c>
      <c r="AK860" s="1119">
        <f t="shared" si="205"/>
        <v>0</v>
      </c>
      <c r="AL860" s="139" t="e">
        <f t="shared" si="195"/>
        <v>#DIV/0!</v>
      </c>
      <c r="AM860" s="139"/>
      <c r="AN860" s="428"/>
      <c r="AO860" s="139"/>
      <c r="AP860" s="139"/>
      <c r="AQ860" s="139"/>
      <c r="AR860" s="139"/>
      <c r="AS860" s="139"/>
      <c r="AT860" s="139"/>
      <c r="AU860" s="139"/>
      <c r="AV860" s="139"/>
      <c r="AW860" s="139"/>
      <c r="AX860" s="139"/>
      <c r="AY860" s="139"/>
      <c r="AZ860" s="139"/>
      <c r="BA860" s="139"/>
      <c r="BB860" s="139"/>
      <c r="BC860" s="139"/>
      <c r="BD860" s="139"/>
      <c r="BE860" s="139"/>
      <c r="BF860" s="139"/>
      <c r="BG860" s="139"/>
      <c r="BH860" s="139"/>
      <c r="BI860" s="139"/>
      <c r="BJ860" s="139"/>
      <c r="BK860" s="139"/>
      <c r="BL860" s="139"/>
      <c r="BM860" s="139"/>
      <c r="BN860" s="139"/>
      <c r="BO860" s="139"/>
      <c r="BP860" s="139"/>
      <c r="BQ860" s="139"/>
      <c r="BR860" s="139"/>
      <c r="BS860" s="139"/>
      <c r="BT860" s="139"/>
      <c r="BU860" s="139"/>
      <c r="BV860" s="139"/>
      <c r="BW860" s="139"/>
      <c r="BX860" s="139"/>
      <c r="BY860" s="139"/>
      <c r="BZ860" s="139"/>
      <c r="CA860" s="139"/>
      <c r="CB860" s="139"/>
      <c r="CC860" s="139"/>
      <c r="CD860" s="139"/>
      <c r="CE860" s="139"/>
      <c r="CF860" s="139"/>
      <c r="CG860" s="139"/>
      <c r="CH860" s="139"/>
      <c r="CI860" s="139"/>
      <c r="CJ860" s="139"/>
      <c r="CK860" s="139"/>
      <c r="CL860" s="139"/>
      <c r="CM860" s="139"/>
      <c r="CN860" s="139"/>
      <c r="CO860" s="139"/>
      <c r="CP860" s="139"/>
      <c r="CQ860" s="139"/>
      <c r="CR860" s="139"/>
      <c r="CS860" s="139"/>
      <c r="CT860" s="139"/>
      <c r="CU860" s="139"/>
      <c r="CV860" s="139"/>
      <c r="CW860" s="139"/>
      <c r="CX860" s="139"/>
      <c r="CY860" s="139"/>
      <c r="CZ860" s="139"/>
      <c r="DA860" s="139"/>
      <c r="DB860" s="139"/>
      <c r="DC860" s="139"/>
      <c r="DD860" s="139"/>
      <c r="DE860" s="139"/>
      <c r="DF860" s="139"/>
      <c r="DG860" s="139"/>
      <c r="DH860" s="139"/>
      <c r="DI860" s="139"/>
      <c r="DJ860" s="139"/>
      <c r="DK860" s="139"/>
      <c r="DL860" s="139"/>
      <c r="DM860" s="139"/>
      <c r="DN860" s="139"/>
      <c r="DO860" s="139"/>
      <c r="DP860" s="139"/>
      <c r="DQ860" s="139"/>
      <c r="DR860" s="139"/>
      <c r="DS860" s="139"/>
      <c r="DT860" s="139"/>
      <c r="DU860" s="139"/>
      <c r="DV860" s="139"/>
      <c r="DW860" s="139"/>
      <c r="DX860" s="139"/>
      <c r="DY860" s="139"/>
      <c r="DZ860" s="139"/>
      <c r="EA860" s="139"/>
      <c r="EB860" s="139"/>
      <c r="EC860" s="139"/>
      <c r="ED860" s="139"/>
      <c r="EE860" s="139"/>
      <c r="EF860" s="139"/>
      <c r="EG860" s="139"/>
      <c r="EH860" s="139"/>
      <c r="EI860" s="139"/>
      <c r="EJ860" s="139"/>
      <c r="EK860" s="139"/>
      <c r="EL860" s="139"/>
      <c r="EM860" s="139"/>
      <c r="EN860" s="139"/>
      <c r="EO860" s="139"/>
      <c r="EP860" s="139"/>
      <c r="EQ860" s="139"/>
      <c r="ER860" s="139"/>
      <c r="ES860" s="139"/>
      <c r="ET860" s="139"/>
      <c r="EU860" s="139"/>
      <c r="EV860" s="139"/>
      <c r="EW860" s="139"/>
      <c r="EX860" s="139"/>
      <c r="EY860" s="139"/>
      <c r="EZ860" s="139"/>
      <c r="FA860" s="139"/>
      <c r="FB860" s="139"/>
      <c r="FC860" s="139"/>
      <c r="FD860" s="139"/>
      <c r="FE860" s="139"/>
      <c r="FF860" s="139"/>
      <c r="FG860" s="139"/>
      <c r="FH860" s="139"/>
      <c r="FI860" s="139"/>
      <c r="FJ860" s="139"/>
      <c r="FK860" s="139"/>
      <c r="FL860" s="139"/>
      <c r="FM860" s="139"/>
      <c r="FN860" s="139"/>
      <c r="FO860" s="139"/>
      <c r="FP860" s="139"/>
      <c r="FQ860" s="139"/>
      <c r="FR860" s="139"/>
      <c r="FS860" s="139"/>
      <c r="FT860" s="139"/>
      <c r="FU860" s="139"/>
      <c r="FV860" s="139"/>
      <c r="FW860" s="139"/>
      <c r="FX860" s="139"/>
      <c r="FY860" s="139"/>
      <c r="FZ860" s="139"/>
      <c r="GA860" s="139"/>
      <c r="GB860" s="139"/>
      <c r="GC860" s="139"/>
      <c r="GD860" s="139"/>
      <c r="GE860" s="139"/>
      <c r="GF860" s="139"/>
      <c r="GG860" s="139"/>
      <c r="GH860" s="139"/>
      <c r="GI860" s="139"/>
      <c r="GJ860" s="139"/>
      <c r="GK860" s="139"/>
      <c r="GL860" s="139"/>
      <c r="GM860" s="139"/>
      <c r="GN860" s="139"/>
      <c r="GO860" s="139"/>
      <c r="GP860" s="139"/>
      <c r="GQ860" s="139"/>
      <c r="GR860" s="139"/>
      <c r="GS860" s="139"/>
      <c r="GT860" s="139"/>
    </row>
    <row r="861" spans="1:202" ht="45" x14ac:dyDescent="0.25">
      <c r="B861" s="19">
        <f t="shared" si="197"/>
        <v>1</v>
      </c>
      <c r="C861" s="301" t="s">
        <v>529</v>
      </c>
      <c r="D861" s="29">
        <f>'2 уровень'!F2070</f>
        <v>82</v>
      </c>
      <c r="E861" s="29">
        <f>'2 уровень'!G2070</f>
        <v>47.833333333333329</v>
      </c>
      <c r="F861" s="29">
        <f>'2 уровень'!H2070</f>
        <v>86</v>
      </c>
      <c r="G861" s="144">
        <f>'2 уровень'!I2070</f>
        <v>179.79094076655053</v>
      </c>
      <c r="H861" s="158">
        <f>'2 уровень'!J2070</f>
        <v>0</v>
      </c>
      <c r="I861" s="158">
        <f>'2 уровень'!K2070</f>
        <v>0</v>
      </c>
      <c r="J861" s="153">
        <f>'2 уровень'!L2070</f>
        <v>0</v>
      </c>
      <c r="K861" s="153">
        <f>'2 уровень'!M2070</f>
        <v>0</v>
      </c>
      <c r="L861" s="153">
        <f>'2 уровень'!N2070</f>
        <v>0</v>
      </c>
      <c r="M861" s="153">
        <f>'2 уровень'!O2070</f>
        <v>0</v>
      </c>
      <c r="N861" s="153">
        <f>'2 уровень'!P2070</f>
        <v>0</v>
      </c>
      <c r="O861" s="153">
        <f>'2 уровень'!Q2070</f>
        <v>0</v>
      </c>
      <c r="P861" s="152">
        <f>'2 уровень'!R2070</f>
        <v>713.01248544960004</v>
      </c>
      <c r="Q861" s="152">
        <f>'2 уровень'!S2070</f>
        <v>713.01248544960004</v>
      </c>
      <c r="R861" s="152">
        <f>'2 уровень'!T2070</f>
        <v>713.01248544960004</v>
      </c>
      <c r="S861" s="152">
        <f>'2 уровень'!U2070</f>
        <v>713.01248544960004</v>
      </c>
      <c r="T861" s="152">
        <f>'2 уровень'!V2070</f>
        <v>713.01248544960004</v>
      </c>
      <c r="U861" s="152">
        <f>'2 уровень'!W2070</f>
        <v>713.01248544960004</v>
      </c>
      <c r="V861" s="152">
        <f>'2 уровень'!X2070</f>
        <v>713.01248544960004</v>
      </c>
      <c r="W861" s="152">
        <f>'2 уровень'!Y2070</f>
        <v>415.92394984560002</v>
      </c>
      <c r="X861" s="152">
        <f>'2 уровень'!Z2070</f>
        <v>743.63598000000002</v>
      </c>
      <c r="Y861" s="1003">
        <f>'2 уровень'!AA2070</f>
        <v>0</v>
      </c>
      <c r="Z861" s="152">
        <f>'2 уровень'!AB2070</f>
        <v>0</v>
      </c>
      <c r="AA861" s="152">
        <f>'2 уровень'!AC2070</f>
        <v>327.7120301544</v>
      </c>
      <c r="AB861" s="152">
        <f>'2 уровень'!AD2070</f>
        <v>0</v>
      </c>
      <c r="AC861" s="152">
        <f>'2 уровень'!AE2070</f>
        <v>0</v>
      </c>
      <c r="AD861" s="570">
        <f>'2 уровень'!AF2070</f>
        <v>743.63598000000002</v>
      </c>
      <c r="AE861" s="152">
        <f t="shared" ref="AE861:AE867" si="206">X861/W861*100</f>
        <v>178.79133439563984</v>
      </c>
      <c r="AF861" s="152">
        <f t="shared" ref="AF861:AF867" si="207">AD861/W861*100</f>
        <v>178.79133439563984</v>
      </c>
      <c r="AG861" s="1224">
        <f>'2 уровень'!AG2070</f>
        <v>0</v>
      </c>
      <c r="AH861" s="1231">
        <f>'2 уровень'!AH2070</f>
        <v>0</v>
      </c>
      <c r="AI861" s="339">
        <f t="shared" si="203"/>
        <v>743635.98</v>
      </c>
      <c r="AJ861" s="339">
        <f t="shared" si="202"/>
        <v>0</v>
      </c>
      <c r="AK861" s="1119">
        <f t="shared" si="205"/>
        <v>8695.2742128000009</v>
      </c>
      <c r="AL861" s="139">
        <f t="shared" si="195"/>
        <v>8646.9299999999985</v>
      </c>
      <c r="AM861" s="139"/>
      <c r="AN861" s="428"/>
      <c r="AO861" s="139"/>
      <c r="AP861" s="139"/>
      <c r="AQ861" s="139"/>
      <c r="AR861" s="139"/>
      <c r="AS861" s="139"/>
      <c r="AT861" s="139"/>
      <c r="AU861" s="139"/>
      <c r="AV861" s="139"/>
      <c r="AW861" s="139"/>
      <c r="AX861" s="139"/>
      <c r="AY861" s="139"/>
      <c r="AZ861" s="139"/>
      <c r="BA861" s="139"/>
      <c r="BB861" s="139"/>
      <c r="BC861" s="139"/>
      <c r="BD861" s="139"/>
      <c r="BE861" s="139"/>
      <c r="BF861" s="139"/>
      <c r="BG861" s="139"/>
      <c r="BH861" s="139"/>
      <c r="BI861" s="139"/>
      <c r="BJ861" s="139"/>
      <c r="BK861" s="139"/>
      <c r="BL861" s="139"/>
      <c r="BM861" s="139"/>
      <c r="BN861" s="139"/>
      <c r="BO861" s="139"/>
      <c r="BP861" s="139"/>
      <c r="BQ861" s="139"/>
      <c r="BR861" s="139"/>
      <c r="BS861" s="139"/>
      <c r="BT861" s="139"/>
      <c r="BU861" s="139"/>
      <c r="BV861" s="139"/>
      <c r="BW861" s="139"/>
      <c r="BX861" s="139"/>
      <c r="BY861" s="139"/>
      <c r="BZ861" s="139"/>
      <c r="CA861" s="139"/>
      <c r="CB861" s="139"/>
      <c r="CC861" s="139"/>
      <c r="CD861" s="139"/>
      <c r="CE861" s="139"/>
      <c r="CF861" s="139"/>
      <c r="CG861" s="139"/>
      <c r="CH861" s="139"/>
      <c r="CI861" s="139"/>
      <c r="CJ861" s="139"/>
      <c r="CK861" s="139"/>
      <c r="CL861" s="139"/>
      <c r="CM861" s="139"/>
      <c r="CN861" s="139"/>
      <c r="CO861" s="139"/>
      <c r="CP861" s="139"/>
      <c r="CQ861" s="139"/>
      <c r="CR861" s="139"/>
      <c r="CS861" s="139"/>
      <c r="CT861" s="139"/>
      <c r="CU861" s="139"/>
      <c r="CV861" s="139"/>
      <c r="CW861" s="139"/>
      <c r="CX861" s="139"/>
      <c r="CY861" s="139"/>
      <c r="CZ861" s="139"/>
      <c r="DA861" s="139"/>
      <c r="DB861" s="139"/>
      <c r="DC861" s="139"/>
      <c r="DD861" s="139"/>
      <c r="DE861" s="139"/>
      <c r="DF861" s="139"/>
      <c r="DG861" s="139"/>
      <c r="DH861" s="139"/>
      <c r="DI861" s="139"/>
      <c r="DJ861" s="139"/>
      <c r="DK861" s="139"/>
      <c r="DL861" s="139"/>
      <c r="DM861" s="139"/>
      <c r="DN861" s="139"/>
      <c r="DO861" s="139"/>
      <c r="DP861" s="139"/>
      <c r="DQ861" s="139"/>
      <c r="DR861" s="139"/>
      <c r="DS861" s="139"/>
      <c r="DT861" s="139"/>
      <c r="DU861" s="139"/>
      <c r="DV861" s="139"/>
      <c r="DW861" s="139"/>
      <c r="DX861" s="139"/>
      <c r="DY861" s="139"/>
      <c r="DZ861" s="139"/>
      <c r="EA861" s="139"/>
      <c r="EB861" s="139"/>
      <c r="EC861" s="139"/>
      <c r="ED861" s="139"/>
      <c r="EE861" s="139"/>
      <c r="EF861" s="139"/>
      <c r="EG861" s="139"/>
      <c r="EH861" s="139"/>
      <c r="EI861" s="139"/>
      <c r="EJ861" s="139"/>
      <c r="EK861" s="139"/>
      <c r="EL861" s="139"/>
      <c r="EM861" s="139"/>
      <c r="EN861" s="139"/>
      <c r="EO861" s="139"/>
      <c r="EP861" s="139"/>
      <c r="EQ861" s="139"/>
      <c r="ER861" s="139"/>
      <c r="ES861" s="139"/>
      <c r="ET861" s="139"/>
      <c r="EU861" s="139"/>
      <c r="EV861" s="139"/>
      <c r="EW861" s="139"/>
      <c r="EX861" s="139"/>
      <c r="EY861" s="139"/>
      <c r="EZ861" s="139"/>
      <c r="FA861" s="139"/>
      <c r="FB861" s="139"/>
      <c r="FC861" s="139"/>
      <c r="FD861" s="139"/>
      <c r="FE861" s="139"/>
      <c r="FF861" s="139"/>
      <c r="FG861" s="139"/>
      <c r="FH861" s="139"/>
      <c r="FI861" s="139"/>
      <c r="FJ861" s="139"/>
      <c r="FK861" s="139"/>
      <c r="FL861" s="139"/>
      <c r="FM861" s="139"/>
      <c r="FN861" s="139"/>
      <c r="FO861" s="139"/>
      <c r="FP861" s="139"/>
      <c r="FQ861" s="139"/>
      <c r="FR861" s="139"/>
      <c r="FS861" s="139"/>
      <c r="FT861" s="139"/>
      <c r="FU861" s="139"/>
      <c r="FV861" s="139"/>
      <c r="FW861" s="139"/>
      <c r="FX861" s="139"/>
      <c r="FY861" s="139"/>
      <c r="FZ861" s="139"/>
      <c r="GA861" s="139"/>
      <c r="GB861" s="139"/>
      <c r="GC861" s="139"/>
      <c r="GD861" s="139"/>
      <c r="GE861" s="139"/>
      <c r="GF861" s="139"/>
      <c r="GG861" s="139"/>
      <c r="GH861" s="139"/>
      <c r="GI861" s="139"/>
      <c r="GJ861" s="139"/>
      <c r="GK861" s="139"/>
      <c r="GL861" s="139"/>
      <c r="GM861" s="139"/>
      <c r="GN861" s="139"/>
      <c r="GO861" s="139"/>
      <c r="GP861" s="139"/>
      <c r="GQ861" s="139"/>
      <c r="GR861" s="139"/>
      <c r="GS861" s="139"/>
      <c r="GT861" s="139"/>
    </row>
    <row r="862" spans="1:202" ht="30" x14ac:dyDescent="0.25">
      <c r="B862" s="19">
        <f t="shared" si="197"/>
        <v>1</v>
      </c>
      <c r="C862" s="301" t="s">
        <v>530</v>
      </c>
      <c r="D862" s="29">
        <f>'2 уровень'!F2071</f>
        <v>129</v>
      </c>
      <c r="E862" s="29">
        <f>'2 уровень'!G2071</f>
        <v>75.25</v>
      </c>
      <c r="F862" s="29">
        <f>'2 уровень'!H2071</f>
        <v>125</v>
      </c>
      <c r="G862" s="144">
        <f>'2 уровень'!I2071</f>
        <v>166.11295681063123</v>
      </c>
      <c r="H862" s="158">
        <f>'2 уровень'!J2071</f>
        <v>0</v>
      </c>
      <c r="I862" s="158">
        <f>'2 уровень'!K2071</f>
        <v>0</v>
      </c>
      <c r="J862" s="153">
        <f>'2 уровень'!L2071</f>
        <v>0</v>
      </c>
      <c r="K862" s="153">
        <f>'2 уровень'!M2071</f>
        <v>0</v>
      </c>
      <c r="L862" s="153">
        <f>'2 уровень'!N2071</f>
        <v>0</v>
      </c>
      <c r="M862" s="153">
        <f>'2 уровень'!O2071</f>
        <v>0</v>
      </c>
      <c r="N862" s="153">
        <f>'2 уровень'!P2071</f>
        <v>0</v>
      </c>
      <c r="O862" s="153">
        <f>'2 уровень'!Q2071</f>
        <v>0</v>
      </c>
      <c r="P862" s="152">
        <f>'2 уровень'!R2071</f>
        <v>1121.6903734512</v>
      </c>
      <c r="Q862" s="152">
        <f>'2 уровень'!S2071</f>
        <v>1121.6903734512</v>
      </c>
      <c r="R862" s="152">
        <f>'2 уровень'!T2071</f>
        <v>1121.6903734512</v>
      </c>
      <c r="S862" s="152">
        <f>'2 уровень'!U2071</f>
        <v>1121.6903734512</v>
      </c>
      <c r="T862" s="152">
        <f>'2 уровень'!V2071</f>
        <v>1121.6903734512</v>
      </c>
      <c r="U862" s="152">
        <f>'2 уровень'!W2071</f>
        <v>1121.6903734512</v>
      </c>
      <c r="V862" s="152">
        <f>'2 уровень'!X2071</f>
        <v>1121.6903734512</v>
      </c>
      <c r="W862" s="152">
        <f>'2 уровень'!Y2071</f>
        <v>654.31938451320002</v>
      </c>
      <c r="X862" s="152">
        <f>'2 уровень'!Z2071</f>
        <v>1080.86625</v>
      </c>
      <c r="Y862" s="1003">
        <f>'2 уровень'!AA2071</f>
        <v>0</v>
      </c>
      <c r="Z862" s="152">
        <f>'2 уровень'!AB2071</f>
        <v>0</v>
      </c>
      <c r="AA862" s="152">
        <f>'2 уровень'!AC2071</f>
        <v>426.54686548680002</v>
      </c>
      <c r="AB862" s="152">
        <f>'2 уровень'!AD2071</f>
        <v>0</v>
      </c>
      <c r="AC862" s="152">
        <f>'2 уровень'!AE2071</f>
        <v>0</v>
      </c>
      <c r="AD862" s="570">
        <f>'2 уровень'!AF2071</f>
        <v>1080.86625</v>
      </c>
      <c r="AE862" s="152">
        <f t="shared" si="206"/>
        <v>165.18939765236237</v>
      </c>
      <c r="AF862" s="152">
        <f t="shared" si="207"/>
        <v>165.18939765236237</v>
      </c>
      <c r="AG862" s="1224">
        <f>'2 уровень'!AG2071</f>
        <v>0</v>
      </c>
      <c r="AH862" s="1231">
        <f>'2 уровень'!AH2071</f>
        <v>0</v>
      </c>
      <c r="AI862" s="339">
        <f t="shared" si="203"/>
        <v>1080866.25</v>
      </c>
      <c r="AJ862" s="339">
        <f t="shared" si="202"/>
        <v>0</v>
      </c>
      <c r="AK862" s="1119">
        <f t="shared" si="205"/>
        <v>8695.2742128000009</v>
      </c>
      <c r="AL862" s="139">
        <f t="shared" si="195"/>
        <v>8646.93</v>
      </c>
      <c r="AM862" s="139"/>
      <c r="AN862" s="428"/>
      <c r="AO862" s="139"/>
      <c r="AP862" s="139"/>
      <c r="AQ862" s="139"/>
      <c r="AR862" s="139"/>
      <c r="AS862" s="139"/>
      <c r="AT862" s="139"/>
      <c r="AU862" s="139"/>
      <c r="AV862" s="139"/>
      <c r="AW862" s="139"/>
      <c r="AX862" s="139"/>
      <c r="AY862" s="139"/>
      <c r="AZ862" s="139"/>
      <c r="BA862" s="139"/>
      <c r="BB862" s="139"/>
      <c r="BC862" s="139"/>
      <c r="BD862" s="139"/>
      <c r="BE862" s="139"/>
      <c r="BF862" s="139"/>
      <c r="BG862" s="139"/>
      <c r="BH862" s="139"/>
      <c r="BI862" s="139"/>
      <c r="BJ862" s="139"/>
      <c r="BK862" s="139"/>
      <c r="BL862" s="139"/>
      <c r="BM862" s="139"/>
      <c r="BN862" s="139"/>
      <c r="BO862" s="139"/>
      <c r="BP862" s="139"/>
      <c r="BQ862" s="139"/>
      <c r="BR862" s="139"/>
      <c r="BS862" s="139"/>
      <c r="BT862" s="139"/>
      <c r="BU862" s="139"/>
      <c r="BV862" s="139"/>
      <c r="BW862" s="139"/>
      <c r="BX862" s="139"/>
      <c r="BY862" s="139"/>
      <c r="BZ862" s="139"/>
      <c r="CA862" s="139"/>
      <c r="CB862" s="139"/>
      <c r="CC862" s="139"/>
      <c r="CD862" s="139"/>
      <c r="CE862" s="139"/>
      <c r="CF862" s="139"/>
      <c r="CG862" s="139"/>
      <c r="CH862" s="139"/>
      <c r="CI862" s="139"/>
      <c r="CJ862" s="139"/>
      <c r="CK862" s="139"/>
      <c r="CL862" s="139"/>
      <c r="CM862" s="139"/>
      <c r="CN862" s="139"/>
      <c r="CO862" s="139"/>
      <c r="CP862" s="139"/>
      <c r="CQ862" s="139"/>
      <c r="CR862" s="139"/>
      <c r="CS862" s="139"/>
      <c r="CT862" s="139"/>
      <c r="CU862" s="139"/>
      <c r="CV862" s="139"/>
      <c r="CW862" s="139"/>
      <c r="CX862" s="139"/>
      <c r="CY862" s="139"/>
      <c r="CZ862" s="139"/>
      <c r="DA862" s="139"/>
      <c r="DB862" s="139"/>
      <c r="DC862" s="139"/>
      <c r="DD862" s="139"/>
      <c r="DE862" s="139"/>
      <c r="DF862" s="139"/>
      <c r="DG862" s="139"/>
      <c r="DH862" s="139"/>
      <c r="DI862" s="139"/>
      <c r="DJ862" s="139"/>
      <c r="DK862" s="139"/>
      <c r="DL862" s="139"/>
      <c r="DM862" s="139"/>
      <c r="DN862" s="139"/>
      <c r="DO862" s="139"/>
      <c r="DP862" s="139"/>
      <c r="DQ862" s="139"/>
      <c r="DR862" s="139"/>
      <c r="DS862" s="139"/>
      <c r="DT862" s="139"/>
      <c r="DU862" s="139"/>
      <c r="DV862" s="139"/>
      <c r="DW862" s="139"/>
      <c r="DX862" s="139"/>
      <c r="DY862" s="139"/>
      <c r="DZ862" s="139"/>
      <c r="EA862" s="139"/>
      <c r="EB862" s="139"/>
      <c r="EC862" s="139"/>
      <c r="ED862" s="139"/>
      <c r="EE862" s="139"/>
      <c r="EF862" s="139"/>
      <c r="EG862" s="139"/>
      <c r="EH862" s="139"/>
      <c r="EI862" s="139"/>
      <c r="EJ862" s="139"/>
      <c r="EK862" s="139"/>
      <c r="EL862" s="139"/>
      <c r="EM862" s="139"/>
      <c r="EN862" s="139"/>
      <c r="EO862" s="139"/>
      <c r="EP862" s="139"/>
      <c r="EQ862" s="139"/>
      <c r="ER862" s="139"/>
      <c r="ES862" s="139"/>
      <c r="ET862" s="139"/>
      <c r="EU862" s="139"/>
      <c r="EV862" s="139"/>
      <c r="EW862" s="139"/>
      <c r="EX862" s="139"/>
      <c r="EY862" s="139"/>
      <c r="EZ862" s="139"/>
      <c r="FA862" s="139"/>
      <c r="FB862" s="139"/>
      <c r="FC862" s="139"/>
      <c r="FD862" s="139"/>
      <c r="FE862" s="139"/>
      <c r="FF862" s="139"/>
      <c r="FG862" s="139"/>
      <c r="FH862" s="139"/>
      <c r="FI862" s="139"/>
      <c r="FJ862" s="139"/>
      <c r="FK862" s="139"/>
      <c r="FL862" s="139"/>
      <c r="FM862" s="139"/>
      <c r="FN862" s="139"/>
      <c r="FO862" s="139"/>
      <c r="FP862" s="139"/>
      <c r="FQ862" s="139"/>
      <c r="FR862" s="139"/>
      <c r="FS862" s="139"/>
      <c r="FT862" s="139"/>
      <c r="FU862" s="139"/>
      <c r="FV862" s="139"/>
      <c r="FW862" s="139"/>
      <c r="FX862" s="139"/>
      <c r="FY862" s="139"/>
      <c r="FZ862" s="139"/>
      <c r="GA862" s="139"/>
      <c r="GB862" s="139"/>
      <c r="GC862" s="139"/>
      <c r="GD862" s="139"/>
      <c r="GE862" s="139"/>
      <c r="GF862" s="139"/>
      <c r="GG862" s="139"/>
      <c r="GH862" s="139"/>
      <c r="GI862" s="139"/>
      <c r="GJ862" s="139"/>
      <c r="GK862" s="139"/>
      <c r="GL862" s="139"/>
      <c r="GM862" s="139"/>
      <c r="GN862" s="139"/>
      <c r="GO862" s="139"/>
      <c r="GP862" s="139"/>
      <c r="GQ862" s="139"/>
      <c r="GR862" s="139"/>
      <c r="GS862" s="139"/>
      <c r="GT862" s="139"/>
    </row>
    <row r="863" spans="1:202" ht="45" x14ac:dyDescent="0.25">
      <c r="B863" s="19">
        <f t="shared" si="197"/>
        <v>1</v>
      </c>
      <c r="C863" s="301" t="s">
        <v>286</v>
      </c>
      <c r="D863" s="29">
        <f>'2 уровень'!F2072</f>
        <v>10764</v>
      </c>
      <c r="E863" s="29">
        <f>'2 уровень'!G2072</f>
        <v>6279</v>
      </c>
      <c r="F863" s="29">
        <f>'2 уровень'!H2072</f>
        <v>5390</v>
      </c>
      <c r="G863" s="144">
        <f>'2 уровень'!I2072</f>
        <v>85.841694537346712</v>
      </c>
      <c r="H863" s="158">
        <f>'2 уровень'!J2072</f>
        <v>0</v>
      </c>
      <c r="I863" s="158">
        <f>'2 уровень'!K2072</f>
        <v>0</v>
      </c>
      <c r="J863" s="153">
        <f>'2 уровень'!L2072</f>
        <v>0</v>
      </c>
      <c r="K863" s="153">
        <f>'2 уровень'!M2072</f>
        <v>0</v>
      </c>
      <c r="L863" s="153">
        <f>'2 уровень'!N2072</f>
        <v>0</v>
      </c>
      <c r="M863" s="153">
        <f>'2 уровень'!O2072</f>
        <v>0</v>
      </c>
      <c r="N863" s="153">
        <f>'2 уровень'!P2072</f>
        <v>0</v>
      </c>
      <c r="O863" s="153">
        <f>'2 уровень'!Q2072</f>
        <v>0</v>
      </c>
      <c r="P863" s="152">
        <f>'2 уровень'!R2072</f>
        <v>29244.952961836803</v>
      </c>
      <c r="Q863" s="152">
        <f>'2 уровень'!S2072</f>
        <v>29244.952961836803</v>
      </c>
      <c r="R863" s="152">
        <f>'2 уровень'!T2072</f>
        <v>29244.952961836803</v>
      </c>
      <c r="S863" s="152">
        <f>'2 уровень'!U2072</f>
        <v>29244.952961836803</v>
      </c>
      <c r="T863" s="152">
        <f>'2 уровень'!V2072</f>
        <v>29244.952961836803</v>
      </c>
      <c r="U863" s="152">
        <f>'2 уровень'!W2072</f>
        <v>29244.952961836803</v>
      </c>
      <c r="V863" s="152">
        <f>'2 уровень'!X2072</f>
        <v>29244.952961836803</v>
      </c>
      <c r="W863" s="152">
        <f>'2 уровень'!Y2072</f>
        <v>17059.555894404803</v>
      </c>
      <c r="X863" s="152">
        <f>'2 уровень'!Z2072</f>
        <v>17734.842559999997</v>
      </c>
      <c r="Y863" s="1003">
        <f>'2 уровень'!AA2072</f>
        <v>0</v>
      </c>
      <c r="Z863" s="152">
        <f>'2 уровень'!AB2072</f>
        <v>0</v>
      </c>
      <c r="AA863" s="152">
        <f>'2 уровень'!AC2072</f>
        <v>675.2866655951957</v>
      </c>
      <c r="AB863" s="152">
        <f>'2 уровень'!AD2072</f>
        <v>0</v>
      </c>
      <c r="AC863" s="152">
        <f>'2 уровень'!AE2072</f>
        <v>0</v>
      </c>
      <c r="AD863" s="570">
        <f>'2 уровень'!AF2072</f>
        <v>17734.842559999997</v>
      </c>
      <c r="AE863" s="152">
        <f t="shared" si="206"/>
        <v>103.95840706390649</v>
      </c>
      <c r="AF863" s="152">
        <f t="shared" si="207"/>
        <v>103.95840706390649</v>
      </c>
      <c r="AG863" s="1224">
        <f>'2 уровень'!AG2072</f>
        <v>0</v>
      </c>
      <c r="AH863" s="1231">
        <f>'2 уровень'!AH2072</f>
        <v>0</v>
      </c>
      <c r="AI863" s="339">
        <f t="shared" si="203"/>
        <v>17734842.559999999</v>
      </c>
      <c r="AJ863" s="339">
        <f t="shared" si="202"/>
        <v>0</v>
      </c>
      <c r="AK863" s="1119">
        <f t="shared" si="205"/>
        <v>2716.9224230617619</v>
      </c>
      <c r="AL863" s="139">
        <f t="shared" si="195"/>
        <v>3290.3232949907228</v>
      </c>
      <c r="AM863" s="139"/>
      <c r="AN863" s="428"/>
      <c r="AO863" s="139"/>
      <c r="AP863" s="139"/>
      <c r="AQ863" s="139"/>
      <c r="AR863" s="139"/>
      <c r="AS863" s="139"/>
      <c r="AT863" s="139"/>
      <c r="AU863" s="139"/>
      <c r="AV863" s="139"/>
      <c r="AW863" s="139"/>
      <c r="AX863" s="139"/>
      <c r="AY863" s="139"/>
      <c r="AZ863" s="139"/>
      <c r="BA863" s="139"/>
      <c r="BB863" s="139"/>
      <c r="BC863" s="139"/>
      <c r="BD863" s="139"/>
      <c r="BE863" s="139"/>
      <c r="BF863" s="139"/>
      <c r="BG863" s="139"/>
      <c r="BH863" s="139"/>
      <c r="BI863" s="139"/>
      <c r="BJ863" s="139"/>
      <c r="BK863" s="139"/>
      <c r="BL863" s="139"/>
      <c r="BM863" s="139"/>
      <c r="BN863" s="139"/>
      <c r="BO863" s="139"/>
      <c r="BP863" s="139"/>
      <c r="BQ863" s="139"/>
      <c r="BR863" s="139"/>
      <c r="BS863" s="139"/>
      <c r="BT863" s="139"/>
      <c r="BU863" s="139"/>
      <c r="BV863" s="139"/>
      <c r="BW863" s="139"/>
      <c r="BX863" s="139"/>
      <c r="BY863" s="139"/>
      <c r="BZ863" s="139"/>
      <c r="CA863" s="139"/>
      <c r="CB863" s="139"/>
      <c r="CC863" s="139"/>
      <c r="CD863" s="139"/>
      <c r="CE863" s="139"/>
      <c r="CF863" s="139"/>
      <c r="CG863" s="139"/>
      <c r="CH863" s="139"/>
      <c r="CI863" s="139"/>
      <c r="CJ863" s="139"/>
      <c r="CK863" s="139"/>
      <c r="CL863" s="139"/>
      <c r="CM863" s="139"/>
      <c r="CN863" s="139"/>
      <c r="CO863" s="139"/>
      <c r="CP863" s="139"/>
      <c r="CQ863" s="139"/>
      <c r="CR863" s="139"/>
      <c r="CS863" s="139"/>
      <c r="CT863" s="139"/>
      <c r="CU863" s="139"/>
      <c r="CV863" s="139"/>
      <c r="CW863" s="139"/>
      <c r="CX863" s="139"/>
      <c r="CY863" s="139"/>
      <c r="CZ863" s="139"/>
      <c r="DA863" s="139"/>
      <c r="DB863" s="139"/>
      <c r="DC863" s="139"/>
      <c r="DD863" s="139"/>
      <c r="DE863" s="139"/>
      <c r="DF863" s="139"/>
      <c r="DG863" s="139"/>
      <c r="DH863" s="139"/>
      <c r="DI863" s="139"/>
      <c r="DJ863" s="139"/>
      <c r="DK863" s="139"/>
      <c r="DL863" s="139"/>
      <c r="DM863" s="139"/>
      <c r="DN863" s="139"/>
      <c r="DO863" s="139"/>
      <c r="DP863" s="139"/>
      <c r="DQ863" s="139"/>
      <c r="DR863" s="139"/>
      <c r="DS863" s="139"/>
      <c r="DT863" s="139"/>
      <c r="DU863" s="139"/>
      <c r="DV863" s="139"/>
      <c r="DW863" s="139"/>
      <c r="DX863" s="139"/>
      <c r="DY863" s="139"/>
      <c r="DZ863" s="139"/>
      <c r="EA863" s="139"/>
      <c r="EB863" s="139"/>
      <c r="EC863" s="139"/>
      <c r="ED863" s="139"/>
      <c r="EE863" s="139"/>
      <c r="EF863" s="139"/>
      <c r="EG863" s="139"/>
      <c r="EH863" s="139"/>
      <c r="EI863" s="139"/>
      <c r="EJ863" s="139"/>
      <c r="EK863" s="139"/>
      <c r="EL863" s="139"/>
      <c r="EM863" s="139"/>
      <c r="EN863" s="139"/>
      <c r="EO863" s="139"/>
      <c r="EP863" s="139"/>
      <c r="EQ863" s="139"/>
      <c r="ER863" s="139"/>
      <c r="ES863" s="139"/>
      <c r="ET863" s="139"/>
      <c r="EU863" s="139"/>
      <c r="EV863" s="139"/>
      <c r="EW863" s="139"/>
      <c r="EX863" s="139"/>
      <c r="EY863" s="139"/>
      <c r="EZ863" s="139"/>
      <c r="FA863" s="139"/>
      <c r="FB863" s="139"/>
      <c r="FC863" s="139"/>
      <c r="FD863" s="139"/>
      <c r="FE863" s="139"/>
      <c r="FF863" s="139"/>
      <c r="FG863" s="139"/>
      <c r="FH863" s="139"/>
      <c r="FI863" s="139"/>
      <c r="FJ863" s="139"/>
      <c r="FK863" s="139"/>
      <c r="FL863" s="139"/>
      <c r="FM863" s="139"/>
      <c r="FN863" s="139"/>
      <c r="FO863" s="139"/>
      <c r="FP863" s="139"/>
      <c r="FQ863" s="139"/>
      <c r="FR863" s="139"/>
      <c r="FS863" s="139"/>
      <c r="FT863" s="139"/>
      <c r="FU863" s="139"/>
      <c r="FV863" s="139"/>
      <c r="FW863" s="139"/>
      <c r="FX863" s="139"/>
      <c r="FY863" s="139"/>
      <c r="FZ863" s="139"/>
      <c r="GA863" s="139"/>
      <c r="GB863" s="139"/>
      <c r="GC863" s="139"/>
      <c r="GD863" s="139"/>
      <c r="GE863" s="139"/>
      <c r="GF863" s="139"/>
      <c r="GG863" s="139"/>
      <c r="GH863" s="139"/>
      <c r="GI863" s="139"/>
      <c r="GJ863" s="139"/>
      <c r="GK863" s="139"/>
      <c r="GL863" s="139"/>
      <c r="GM863" s="139"/>
      <c r="GN863" s="139"/>
      <c r="GO863" s="139"/>
      <c r="GP863" s="139"/>
      <c r="GQ863" s="139"/>
      <c r="GR863" s="139"/>
      <c r="GS863" s="139"/>
      <c r="GT863" s="139"/>
    </row>
    <row r="864" spans="1:202" ht="30" x14ac:dyDescent="0.25">
      <c r="A864" s="19">
        <v>1</v>
      </c>
      <c r="B864" s="19">
        <f t="shared" si="197"/>
        <v>1</v>
      </c>
      <c r="C864" s="301" t="s">
        <v>531</v>
      </c>
      <c r="D864" s="29">
        <f>'2 уровень'!F2073</f>
        <v>2004</v>
      </c>
      <c r="E864" s="29">
        <f>'2 уровень'!G2073</f>
        <v>1169</v>
      </c>
      <c r="F864" s="29">
        <f>'2 уровень'!H2073</f>
        <v>1058</v>
      </c>
      <c r="G864" s="144">
        <f>'2 уровень'!I2073</f>
        <v>90.504704875962361</v>
      </c>
      <c r="H864" s="158">
        <f>'2 уровень'!J2073</f>
        <v>0</v>
      </c>
      <c r="I864" s="158">
        <f>'2 уровень'!K2073</f>
        <v>0</v>
      </c>
      <c r="J864" s="153">
        <f>'2 уровень'!L2073</f>
        <v>0</v>
      </c>
      <c r="K864" s="153">
        <f>'2 уровень'!M2073</f>
        <v>0</v>
      </c>
      <c r="L864" s="153">
        <f>'2 уровень'!N2073</f>
        <v>0</v>
      </c>
      <c r="M864" s="153">
        <f>'2 уровень'!O2073</f>
        <v>0</v>
      </c>
      <c r="N864" s="153">
        <f>'2 уровень'!P2073</f>
        <v>0</v>
      </c>
      <c r="O864" s="153">
        <f>'2 уровень'!Q2073</f>
        <v>0</v>
      </c>
      <c r="P864" s="152">
        <f>'2 уровень'!R2073</f>
        <v>3386.33916</v>
      </c>
      <c r="Q864" s="152">
        <f>'2 уровень'!S2073</f>
        <v>3386.33916</v>
      </c>
      <c r="R864" s="152">
        <f>'2 уровень'!T2073</f>
        <v>3386.33916</v>
      </c>
      <c r="S864" s="152">
        <f>'2 уровень'!U2073</f>
        <v>3386.33916</v>
      </c>
      <c r="T864" s="152">
        <f>'2 уровень'!V2073</f>
        <v>3386.33916</v>
      </c>
      <c r="U864" s="152">
        <f>'2 уровень'!W2073</f>
        <v>3386.33916</v>
      </c>
      <c r="V864" s="152">
        <f>'2 уровень'!X2073</f>
        <v>3386.33916</v>
      </c>
      <c r="W864" s="152">
        <f>'2 уровень'!Y2073</f>
        <v>1975.3645099999999</v>
      </c>
      <c r="X864" s="152">
        <f>'2 уровень'!Z2073</f>
        <v>1750.8268299999997</v>
      </c>
      <c r="Y864" s="1003">
        <f>'2 уровень'!AA2073</f>
        <v>0</v>
      </c>
      <c r="Z864" s="152">
        <f>'2 уровень'!AB2073</f>
        <v>0</v>
      </c>
      <c r="AA864" s="152">
        <f>'2 уровень'!AC2073</f>
        <v>-224.53768000000014</v>
      </c>
      <c r="AB864" s="152">
        <f>'2 уровень'!AD2073</f>
        <v>0</v>
      </c>
      <c r="AC864" s="152">
        <f>'2 уровень'!AE2073</f>
        <v>0</v>
      </c>
      <c r="AD864" s="570">
        <f>'2 уровень'!AF2073</f>
        <v>1750.8268299999997</v>
      </c>
      <c r="AE864" s="152">
        <f t="shared" si="206"/>
        <v>88.633101442123191</v>
      </c>
      <c r="AF864" s="152">
        <f t="shared" si="207"/>
        <v>88.633101442123191</v>
      </c>
      <c r="AG864" s="1224">
        <f>'2 уровень'!AG2073</f>
        <v>0</v>
      </c>
      <c r="AH864" s="1231">
        <f>'2 уровень'!AH2073</f>
        <v>0</v>
      </c>
      <c r="AI864" s="339">
        <f t="shared" si="203"/>
        <v>1750826.8299999998</v>
      </c>
      <c r="AJ864" s="339">
        <f t="shared" si="202"/>
        <v>0</v>
      </c>
      <c r="AK864" s="1119">
        <f t="shared" si="205"/>
        <v>1689.79</v>
      </c>
      <c r="AL864" s="19">
        <f t="shared" si="195"/>
        <v>1654.8457750472587</v>
      </c>
      <c r="AN864" s="1298"/>
    </row>
    <row r="865" spans="1:40" ht="60" x14ac:dyDescent="0.25">
      <c r="A865" s="19">
        <v>1</v>
      </c>
      <c r="B865" s="19">
        <f t="shared" si="197"/>
        <v>1</v>
      </c>
      <c r="C865" s="301" t="s">
        <v>532</v>
      </c>
      <c r="D865" s="29">
        <f>'2 уровень'!F2074</f>
        <v>5100</v>
      </c>
      <c r="E865" s="29">
        <f>'2 уровень'!G2074</f>
        <v>2975</v>
      </c>
      <c r="F865" s="29">
        <f>'2 уровень'!H2074</f>
        <v>3701</v>
      </c>
      <c r="G865" s="144">
        <f>'2 уровень'!I2074</f>
        <v>124.40336134453783</v>
      </c>
      <c r="H865" s="158">
        <f>'2 уровень'!J2074</f>
        <v>0</v>
      </c>
      <c r="I865" s="158">
        <f>'2 уровень'!K2074</f>
        <v>0</v>
      </c>
      <c r="J865" s="153">
        <f>'2 уровень'!L2074</f>
        <v>0</v>
      </c>
      <c r="K865" s="153">
        <f>'2 уровень'!M2074</f>
        <v>0</v>
      </c>
      <c r="L865" s="153">
        <f>'2 уровень'!N2074</f>
        <v>0</v>
      </c>
      <c r="M865" s="153">
        <f>'2 уровень'!O2074</f>
        <v>0</v>
      </c>
      <c r="N865" s="153">
        <f>'2 уровень'!P2074</f>
        <v>0</v>
      </c>
      <c r="O865" s="153">
        <f>'2 уровень'!Q2074</f>
        <v>0</v>
      </c>
      <c r="P865" s="152">
        <f>'2 уровень'!R2074</f>
        <v>19397.704673664004</v>
      </c>
      <c r="Q865" s="152">
        <f>'2 уровень'!S2074</f>
        <v>19397.704673664004</v>
      </c>
      <c r="R865" s="152">
        <f>'2 уровень'!T2074</f>
        <v>19397.704673664004</v>
      </c>
      <c r="S865" s="152">
        <f>'2 уровень'!U2074</f>
        <v>19397.704673664004</v>
      </c>
      <c r="T865" s="152">
        <f>'2 уровень'!V2074</f>
        <v>19397.704673664004</v>
      </c>
      <c r="U865" s="152">
        <f>'2 уровень'!W2074</f>
        <v>19397.704673664004</v>
      </c>
      <c r="V865" s="152">
        <f>'2 уровень'!X2074</f>
        <v>19397.704673664004</v>
      </c>
      <c r="W865" s="152">
        <f>'2 уровень'!Y2074</f>
        <v>11315.327726304004</v>
      </c>
      <c r="X865" s="152">
        <f>'2 уровень'!Z2074</f>
        <v>14791.45822</v>
      </c>
      <c r="Y865" s="1003">
        <f>'2 уровень'!AA2074</f>
        <v>0</v>
      </c>
      <c r="Z865" s="152">
        <f>'2 уровень'!AB2074</f>
        <v>0</v>
      </c>
      <c r="AA865" s="152">
        <f>'2 уровень'!AC2074</f>
        <v>3476.1304936959968</v>
      </c>
      <c r="AB865" s="152">
        <f>'2 уровень'!AD2074</f>
        <v>0</v>
      </c>
      <c r="AC865" s="152">
        <f>'2 уровень'!AE2074</f>
        <v>0</v>
      </c>
      <c r="AD865" s="570">
        <f>'2 уровень'!AF2074</f>
        <v>14791.45822</v>
      </c>
      <c r="AE865" s="152">
        <f t="shared" si="206"/>
        <v>130.72054630477263</v>
      </c>
      <c r="AF865" s="152">
        <f t="shared" si="207"/>
        <v>130.72054630477263</v>
      </c>
      <c r="AG865" s="1224">
        <f>'2 уровень'!AG2074</f>
        <v>0</v>
      </c>
      <c r="AH865" s="1231">
        <f>'2 уровень'!AH2074</f>
        <v>0</v>
      </c>
      <c r="AI865" s="339">
        <f t="shared" si="203"/>
        <v>14791458.220000001</v>
      </c>
      <c r="AJ865" s="339">
        <f t="shared" si="202"/>
        <v>0</v>
      </c>
      <c r="AK865" s="1119">
        <f t="shared" si="205"/>
        <v>3803.4715046400006</v>
      </c>
      <c r="AL865" s="19">
        <f t="shared" si="195"/>
        <v>3996.6112456092947</v>
      </c>
      <c r="AN865" s="1298"/>
    </row>
    <row r="866" spans="1:40" ht="45" x14ac:dyDescent="0.25">
      <c r="A866" s="19">
        <v>1</v>
      </c>
      <c r="B866" s="19">
        <f t="shared" si="197"/>
        <v>1</v>
      </c>
      <c r="C866" s="301" t="s">
        <v>533</v>
      </c>
      <c r="D866" s="29">
        <f>'2 уровень'!F2075</f>
        <v>3660</v>
      </c>
      <c r="E866" s="29">
        <f>'2 уровень'!G2075</f>
        <v>2135</v>
      </c>
      <c r="F866" s="29">
        <f>'2 уровень'!H2075</f>
        <v>631</v>
      </c>
      <c r="G866" s="144">
        <f>'2 уровень'!I2075</f>
        <v>29.555035128805617</v>
      </c>
      <c r="H866" s="158">
        <f>'2 уровень'!J2075</f>
        <v>0</v>
      </c>
      <c r="I866" s="158">
        <f>'2 уровень'!K2075</f>
        <v>0</v>
      </c>
      <c r="J866" s="153">
        <f>'2 уровень'!L2075</f>
        <v>0</v>
      </c>
      <c r="K866" s="153">
        <f>'2 уровень'!M2075</f>
        <v>0</v>
      </c>
      <c r="L866" s="153">
        <f>'2 уровень'!N2075</f>
        <v>0</v>
      </c>
      <c r="M866" s="153">
        <f>'2 уровень'!O2075</f>
        <v>0</v>
      </c>
      <c r="N866" s="153">
        <f>'2 уровень'!P2075</f>
        <v>0</v>
      </c>
      <c r="O866" s="153">
        <f>'2 уровень'!Q2075</f>
        <v>0</v>
      </c>
      <c r="P866" s="152">
        <f>'2 уровень'!R2075</f>
        <v>6460.9091281728015</v>
      </c>
      <c r="Q866" s="152">
        <f>'2 уровень'!S2075</f>
        <v>6460.9091281728015</v>
      </c>
      <c r="R866" s="152">
        <f>'2 уровень'!T2075</f>
        <v>6460.9091281728015</v>
      </c>
      <c r="S866" s="152">
        <f>'2 уровень'!U2075</f>
        <v>6460.9091281728015</v>
      </c>
      <c r="T866" s="152">
        <f>'2 уровень'!V2075</f>
        <v>6460.9091281728015</v>
      </c>
      <c r="U866" s="152">
        <f>'2 уровень'!W2075</f>
        <v>6460.9091281728015</v>
      </c>
      <c r="V866" s="152">
        <f>'2 уровень'!X2075</f>
        <v>6460.9091281728015</v>
      </c>
      <c r="W866" s="152">
        <f>'2 уровень'!Y2075</f>
        <v>3768.8636581008009</v>
      </c>
      <c r="X866" s="152">
        <f>'2 уровень'!Z2075</f>
        <v>1192.5575099999999</v>
      </c>
      <c r="Y866" s="1003">
        <f>'2 уровень'!AA2075</f>
        <v>0</v>
      </c>
      <c r="Z866" s="152">
        <f>'2 уровень'!AB2075</f>
        <v>0</v>
      </c>
      <c r="AA866" s="152">
        <f>'2 уровень'!AC2075</f>
        <v>-2576.3061481008008</v>
      </c>
      <c r="AB866" s="152">
        <f>'2 уровень'!AD2075</f>
        <v>0</v>
      </c>
      <c r="AC866" s="152">
        <f>'2 уровень'!AE2075</f>
        <v>0</v>
      </c>
      <c r="AD866" s="570">
        <f>'2 уровень'!AF2075</f>
        <v>1192.5575099999999</v>
      </c>
      <c r="AE866" s="152">
        <f t="shared" si="206"/>
        <v>31.642362743388581</v>
      </c>
      <c r="AF866" s="152">
        <f t="shared" si="207"/>
        <v>31.642362743388581</v>
      </c>
      <c r="AG866" s="1224">
        <f>'2 уровень'!AG2075</f>
        <v>0</v>
      </c>
      <c r="AH866" s="1231">
        <f>'2 уровень'!AH2075</f>
        <v>0</v>
      </c>
      <c r="AI866" s="339">
        <f t="shared" si="203"/>
        <v>1192557.5099999998</v>
      </c>
      <c r="AJ866" s="339">
        <f t="shared" si="202"/>
        <v>0</v>
      </c>
      <c r="AK866" s="1119"/>
      <c r="AL866" s="19">
        <f t="shared" si="195"/>
        <v>1889.9485103011091</v>
      </c>
      <c r="AN866" s="1298"/>
    </row>
    <row r="867" spans="1:40" ht="29.25" x14ac:dyDescent="0.25">
      <c r="B867" s="19">
        <f t="shared" si="197"/>
        <v>1</v>
      </c>
      <c r="C867" s="443" t="s">
        <v>327</v>
      </c>
      <c r="D867" s="29">
        <f>'2 уровень'!F2076</f>
        <v>3016</v>
      </c>
      <c r="E867" s="29">
        <f>'2 уровень'!G2076</f>
        <v>1748.2222222222224</v>
      </c>
      <c r="F867" s="29">
        <f>'2 уровень'!H2076</f>
        <v>1766.0525</v>
      </c>
      <c r="G867" s="144">
        <f>'2 уровень'!I2076</f>
        <v>101.01990911402059</v>
      </c>
      <c r="H867" s="158">
        <f>'2 уровень'!J2076</f>
        <v>0</v>
      </c>
      <c r="I867" s="158">
        <f>'2 уровень'!K2076</f>
        <v>0</v>
      </c>
      <c r="J867" s="153">
        <f>'2 уровень'!L2076</f>
        <v>0</v>
      </c>
      <c r="K867" s="153">
        <f>'2 уровень'!M2076</f>
        <v>0</v>
      </c>
      <c r="L867" s="153">
        <f>'2 уровень'!N2076</f>
        <v>0</v>
      </c>
      <c r="M867" s="153">
        <f>'2 уровень'!O2076</f>
        <v>0</v>
      </c>
      <c r="N867" s="153">
        <f>'2 уровень'!P2076</f>
        <v>0</v>
      </c>
      <c r="O867" s="153">
        <f>'2 уровень'!Q2076</f>
        <v>0</v>
      </c>
      <c r="P867" s="152">
        <f>'2 уровень'!R2076</f>
        <v>6504.8980000000001</v>
      </c>
      <c r="Q867" s="152">
        <f>'2 уровень'!S2076</f>
        <v>6504.8980000000001</v>
      </c>
      <c r="R867" s="152">
        <f>'2 уровень'!T2076</f>
        <v>6504.8980000000001</v>
      </c>
      <c r="S867" s="152">
        <f>'2 уровень'!U2076</f>
        <v>6504.8980000000001</v>
      </c>
      <c r="T867" s="152">
        <f>'2 уровень'!V2076</f>
        <v>6504.8980000000001</v>
      </c>
      <c r="U867" s="152">
        <f>'2 уровень'!W2076</f>
        <v>6504.8980000000001</v>
      </c>
      <c r="V867" s="152">
        <f>'2 уровень'!X2076</f>
        <v>6504.8980000000001</v>
      </c>
      <c r="W867" s="152">
        <f>'2 уровень'!Y2076</f>
        <v>3794.5238333333336</v>
      </c>
      <c r="X867" s="152">
        <f>'2 уровень'!Z2076</f>
        <v>3403.4655300000004</v>
      </c>
      <c r="Y867" s="1003">
        <f>'2 уровень'!AA2076</f>
        <v>0</v>
      </c>
      <c r="Z867" s="152">
        <f>'2 уровень'!AB2076</f>
        <v>0</v>
      </c>
      <c r="AA867" s="152">
        <f>'2 уровень'!AC2076</f>
        <v>-391.05830333333324</v>
      </c>
      <c r="AB867" s="152">
        <f>'2 уровень'!AD2076</f>
        <v>-22.204090000000001</v>
      </c>
      <c r="AC867" s="152">
        <f>'2 уровень'!AE2076</f>
        <v>0</v>
      </c>
      <c r="AD867" s="570">
        <f>'2 уровень'!AF2076</f>
        <v>3403.4655300000004</v>
      </c>
      <c r="AE867" s="152">
        <f t="shared" si="206"/>
        <v>89.694140279261219</v>
      </c>
      <c r="AF867" s="152">
        <f t="shared" si="207"/>
        <v>89.694140279261219</v>
      </c>
      <c r="AG867" s="1224">
        <f>'2 уровень'!AG2076</f>
        <v>0</v>
      </c>
      <c r="AH867" s="1231">
        <f>'2 уровень'!AH2076</f>
        <v>0</v>
      </c>
      <c r="AI867" s="339">
        <f t="shared" si="203"/>
        <v>3403465.5300000003</v>
      </c>
      <c r="AJ867" s="339">
        <f t="shared" si="202"/>
        <v>0</v>
      </c>
      <c r="AK867" s="1119">
        <f t="shared" ref="AK867:AK875" si="208">IF(P867&gt;0,P867*1000/D867,0)</f>
        <v>2156.7964190981434</v>
      </c>
      <c r="AL867" s="19">
        <f t="shared" si="195"/>
        <v>1927.1598834122997</v>
      </c>
      <c r="AN867" s="1298"/>
    </row>
    <row r="868" spans="1:40" x14ac:dyDescent="0.25">
      <c r="A868" s="19">
        <v>1</v>
      </c>
      <c r="B868" s="19">
        <f t="shared" si="197"/>
        <v>1</v>
      </c>
      <c r="C868" s="301" t="s">
        <v>318</v>
      </c>
      <c r="D868" s="29">
        <f>'2 уровень'!F2077</f>
        <v>0</v>
      </c>
      <c r="E868" s="29">
        <f>'2 уровень'!G2077</f>
        <v>0</v>
      </c>
      <c r="F868" s="29">
        <f>'2 уровень'!H2077</f>
        <v>0</v>
      </c>
      <c r="G868" s="144">
        <f>'2 уровень'!I2077</f>
        <v>0</v>
      </c>
      <c r="H868" s="158">
        <f>'2 уровень'!J2077</f>
        <v>0</v>
      </c>
      <c r="I868" s="158">
        <f>'2 уровень'!K2077</f>
        <v>0</v>
      </c>
      <c r="J868" s="153">
        <f>'2 уровень'!L2077</f>
        <v>0</v>
      </c>
      <c r="K868" s="153">
        <f>'2 уровень'!M2077</f>
        <v>0</v>
      </c>
      <c r="L868" s="153">
        <f>'2 уровень'!N2077</f>
        <v>0</v>
      </c>
      <c r="M868" s="153">
        <f>'2 уровень'!O2077</f>
        <v>0</v>
      </c>
      <c r="N868" s="153">
        <f>'2 уровень'!P2077</f>
        <v>0</v>
      </c>
      <c r="O868" s="153">
        <f>'2 уровень'!Q2077</f>
        <v>0</v>
      </c>
      <c r="P868" s="152">
        <f>'2 уровень'!R2077</f>
        <v>0</v>
      </c>
      <c r="Q868" s="152">
        <f>'2 уровень'!S2077</f>
        <v>0</v>
      </c>
      <c r="R868" s="152">
        <f>'2 уровень'!T2077</f>
        <v>0</v>
      </c>
      <c r="S868" s="152">
        <f>'2 уровень'!U2077</f>
        <v>0</v>
      </c>
      <c r="T868" s="152">
        <f>'2 уровень'!V2077</f>
        <v>0</v>
      </c>
      <c r="U868" s="152">
        <f>'2 уровень'!W2077</f>
        <v>0</v>
      </c>
      <c r="V868" s="152">
        <f>'2 уровень'!X2077</f>
        <v>0</v>
      </c>
      <c r="W868" s="152">
        <f>'2 уровень'!Y2077</f>
        <v>0</v>
      </c>
      <c r="X868" s="152">
        <f>'2 уровень'!Z2077</f>
        <v>0</v>
      </c>
      <c r="Y868" s="1003">
        <f>'2 уровень'!AA2077</f>
        <v>0</v>
      </c>
      <c r="Z868" s="152">
        <f>'2 уровень'!AB2077</f>
        <v>0</v>
      </c>
      <c r="AA868" s="152">
        <f>'2 уровень'!AC2077</f>
        <v>0</v>
      </c>
      <c r="AB868" s="152">
        <f>'2 уровень'!AD2077</f>
        <v>0</v>
      </c>
      <c r="AC868" s="152">
        <f>'2 уровень'!AE2077</f>
        <v>0</v>
      </c>
      <c r="AD868" s="570">
        <f>'2 уровень'!AF2077</f>
        <v>0</v>
      </c>
      <c r="AE868" s="152"/>
      <c r="AF868" s="152"/>
      <c r="AG868" s="1224">
        <f>'2 уровень'!AG2077</f>
        <v>0</v>
      </c>
      <c r="AH868" s="1231">
        <f>'2 уровень'!AH2077</f>
        <v>0</v>
      </c>
      <c r="AI868" s="339">
        <f t="shared" si="203"/>
        <v>0</v>
      </c>
      <c r="AJ868" s="339">
        <f t="shared" si="202"/>
        <v>0</v>
      </c>
      <c r="AK868" s="1119">
        <f t="shared" si="208"/>
        <v>0</v>
      </c>
      <c r="AL868" s="19" t="e">
        <f t="shared" ref="AL868:AL934" si="209">X868/F868*1000</f>
        <v>#DIV/0!</v>
      </c>
      <c r="AN868" s="1298"/>
    </row>
    <row r="869" spans="1:40" ht="30" x14ac:dyDescent="0.25">
      <c r="A869" s="19">
        <v>1</v>
      </c>
      <c r="B869" s="19">
        <f t="shared" si="197"/>
        <v>1</v>
      </c>
      <c r="C869" s="446" t="s">
        <v>506</v>
      </c>
      <c r="D869" s="29">
        <f>'2 уровень'!F2078</f>
        <v>550</v>
      </c>
      <c r="E869" s="29">
        <f>'2 уровень'!G2078</f>
        <v>320.83333333333337</v>
      </c>
      <c r="F869" s="29">
        <f>'2 уровень'!H2078</f>
        <v>306.05250000000001</v>
      </c>
      <c r="G869" s="144">
        <f>'2 уровень'!I2078</f>
        <v>95.392987012987007</v>
      </c>
      <c r="H869" s="158">
        <f>'2 уровень'!J2078</f>
        <v>0</v>
      </c>
      <c r="I869" s="158">
        <f>'2 уровень'!K2078</f>
        <v>0</v>
      </c>
      <c r="J869" s="153">
        <f>'2 уровень'!L2078</f>
        <v>0</v>
      </c>
      <c r="K869" s="153">
        <f>'2 уровень'!M2078</f>
        <v>0</v>
      </c>
      <c r="L869" s="153">
        <f>'2 уровень'!N2078</f>
        <v>0</v>
      </c>
      <c r="M869" s="153">
        <f>'2 уровень'!O2078</f>
        <v>0</v>
      </c>
      <c r="N869" s="153">
        <f>'2 уровень'!P2078</f>
        <v>0</v>
      </c>
      <c r="O869" s="153">
        <f>'2 уровень'!Q2078</f>
        <v>0</v>
      </c>
      <c r="P869" s="152">
        <f>'2 уровень'!R2078</f>
        <v>0</v>
      </c>
      <c r="Q869" s="152">
        <f>'2 уровень'!S2078</f>
        <v>0</v>
      </c>
      <c r="R869" s="152">
        <f>'2 уровень'!T2078</f>
        <v>0</v>
      </c>
      <c r="S869" s="152">
        <f>'2 уровень'!U2078</f>
        <v>0</v>
      </c>
      <c r="T869" s="152">
        <f>'2 уровень'!V2078</f>
        <v>0</v>
      </c>
      <c r="U869" s="152">
        <f>'2 уровень'!W2078</f>
        <v>0</v>
      </c>
      <c r="V869" s="152">
        <f>'2 уровень'!X2078</f>
        <v>0</v>
      </c>
      <c r="W869" s="152">
        <f>'2 уровень'!Y2078</f>
        <v>0</v>
      </c>
      <c r="X869" s="152">
        <f>'2 уровень'!Z2078</f>
        <v>0</v>
      </c>
      <c r="Y869" s="1003">
        <f>'2 уровень'!AA2078</f>
        <v>0</v>
      </c>
      <c r="Z869" s="152">
        <f>'2 уровень'!AB2078</f>
        <v>0</v>
      </c>
      <c r="AA869" s="152">
        <f>'2 уровень'!AC2078</f>
        <v>0</v>
      </c>
      <c r="AB869" s="152">
        <f>'2 уровень'!AD2078</f>
        <v>0</v>
      </c>
      <c r="AC869" s="152">
        <f>'2 уровень'!AE2078</f>
        <v>0</v>
      </c>
      <c r="AD869" s="570">
        <f>'2 уровень'!AF2078</f>
        <v>0</v>
      </c>
      <c r="AE869" s="152"/>
      <c r="AF869" s="152"/>
      <c r="AG869" s="1224">
        <f>'2 уровень'!AG2078</f>
        <v>0</v>
      </c>
      <c r="AH869" s="1231">
        <f>'2 уровень'!AH2078</f>
        <v>0</v>
      </c>
      <c r="AI869" s="339">
        <f t="shared" si="203"/>
        <v>0</v>
      </c>
      <c r="AJ869" s="339">
        <f t="shared" si="202"/>
        <v>0</v>
      </c>
      <c r="AK869" s="1119">
        <f t="shared" si="208"/>
        <v>0</v>
      </c>
      <c r="AL869" s="19">
        <f t="shared" si="209"/>
        <v>0</v>
      </c>
      <c r="AN869" s="1298"/>
    </row>
    <row r="870" spans="1:40" x14ac:dyDescent="0.25">
      <c r="A870" s="19">
        <v>1</v>
      </c>
      <c r="B870" s="19">
        <f t="shared" si="197"/>
        <v>1</v>
      </c>
      <c r="C870" s="301" t="s">
        <v>507</v>
      </c>
      <c r="D870" s="29">
        <f>'2 уровень'!F2079</f>
        <v>0</v>
      </c>
      <c r="E870" s="29">
        <f>'2 уровень'!G2079</f>
        <v>0</v>
      </c>
      <c r="F870" s="29">
        <f>'2 уровень'!H2079</f>
        <v>0</v>
      </c>
      <c r="G870" s="144">
        <f>'2 уровень'!I2079</f>
        <v>0</v>
      </c>
      <c r="H870" s="158">
        <f>'2 уровень'!J2079</f>
        <v>0</v>
      </c>
      <c r="I870" s="158">
        <f>'2 уровень'!K2079</f>
        <v>0</v>
      </c>
      <c r="J870" s="153">
        <f>'2 уровень'!L2079</f>
        <v>0</v>
      </c>
      <c r="K870" s="153">
        <f>'2 уровень'!M2079</f>
        <v>0</v>
      </c>
      <c r="L870" s="153">
        <f>'2 уровень'!N2079</f>
        <v>0</v>
      </c>
      <c r="M870" s="153">
        <f>'2 уровень'!O2079</f>
        <v>0</v>
      </c>
      <c r="N870" s="153">
        <f>'2 уровень'!P2079</f>
        <v>0</v>
      </c>
      <c r="O870" s="153">
        <f>'2 уровень'!Q2079</f>
        <v>0</v>
      </c>
      <c r="P870" s="152">
        <f>'2 уровень'!R2079</f>
        <v>0</v>
      </c>
      <c r="Q870" s="152">
        <f>'2 уровень'!S2079</f>
        <v>0</v>
      </c>
      <c r="R870" s="152">
        <f>'2 уровень'!T2079</f>
        <v>0</v>
      </c>
      <c r="S870" s="152">
        <f>'2 уровень'!U2079</f>
        <v>0</v>
      </c>
      <c r="T870" s="152">
        <f>'2 уровень'!V2079</f>
        <v>0</v>
      </c>
      <c r="U870" s="152">
        <f>'2 уровень'!W2079</f>
        <v>0</v>
      </c>
      <c r="V870" s="152">
        <f>'2 уровень'!X2079</f>
        <v>0</v>
      </c>
      <c r="W870" s="152">
        <f>'2 уровень'!Y2079</f>
        <v>0</v>
      </c>
      <c r="X870" s="152">
        <f>'2 уровень'!Z2079</f>
        <v>0</v>
      </c>
      <c r="Y870" s="1003">
        <f>'2 уровень'!AA2079</f>
        <v>0</v>
      </c>
      <c r="Z870" s="152">
        <f>'2 уровень'!AB2079</f>
        <v>0</v>
      </c>
      <c r="AA870" s="152">
        <f>'2 уровень'!AC2079</f>
        <v>0</v>
      </c>
      <c r="AB870" s="152">
        <f>'2 уровень'!AD2079</f>
        <v>0</v>
      </c>
      <c r="AC870" s="152">
        <f>'2 уровень'!AE2079</f>
        <v>0</v>
      </c>
      <c r="AD870" s="570">
        <f>'2 уровень'!AF2079</f>
        <v>0</v>
      </c>
      <c r="AE870" s="152"/>
      <c r="AF870" s="152"/>
      <c r="AG870" s="1224">
        <f>'2 уровень'!AG2079</f>
        <v>0</v>
      </c>
      <c r="AH870" s="1231">
        <f>'2 уровень'!AH2079</f>
        <v>0</v>
      </c>
      <c r="AI870" s="339">
        <f t="shared" si="203"/>
        <v>0</v>
      </c>
      <c r="AJ870" s="339">
        <f t="shared" si="202"/>
        <v>0</v>
      </c>
      <c r="AK870" s="1119">
        <f t="shared" si="208"/>
        <v>0</v>
      </c>
      <c r="AL870" s="19" t="e">
        <f t="shared" si="209"/>
        <v>#DIV/0!</v>
      </c>
      <c r="AN870" s="1298"/>
    </row>
    <row r="871" spans="1:40" ht="30" x14ac:dyDescent="0.25">
      <c r="A871" s="19">
        <v>1</v>
      </c>
      <c r="B871" s="19">
        <f t="shared" si="197"/>
        <v>1</v>
      </c>
      <c r="C871" s="301" t="s">
        <v>508</v>
      </c>
      <c r="D871" s="29">
        <f>'2 уровень'!F2080</f>
        <v>2200</v>
      </c>
      <c r="E871" s="29">
        <f>'2 уровень'!G2080</f>
        <v>1283.3333333333335</v>
      </c>
      <c r="F871" s="29">
        <f>'2 уровень'!H2080</f>
        <v>1224.21</v>
      </c>
      <c r="G871" s="144">
        <f>'2 уровень'!I2080</f>
        <v>95.392987012987007</v>
      </c>
      <c r="H871" s="158">
        <f>'2 уровень'!J2080</f>
        <v>0</v>
      </c>
      <c r="I871" s="158">
        <f>'2 уровень'!K2080</f>
        <v>0</v>
      </c>
      <c r="J871" s="153">
        <f>'2 уровень'!L2080</f>
        <v>0</v>
      </c>
      <c r="K871" s="153">
        <f>'2 уровень'!M2080</f>
        <v>0</v>
      </c>
      <c r="L871" s="153">
        <f>'2 уровень'!N2080</f>
        <v>0</v>
      </c>
      <c r="M871" s="153">
        <f>'2 уровень'!O2080</f>
        <v>0</v>
      </c>
      <c r="N871" s="153">
        <f>'2 уровень'!P2080</f>
        <v>0</v>
      </c>
      <c r="O871" s="153">
        <f>'2 уровень'!Q2080</f>
        <v>0</v>
      </c>
      <c r="P871" s="152">
        <f>'2 уровень'!R2080</f>
        <v>0</v>
      </c>
      <c r="Q871" s="152">
        <f>'2 уровень'!S2080</f>
        <v>0</v>
      </c>
      <c r="R871" s="152">
        <f>'2 уровень'!T2080</f>
        <v>0</v>
      </c>
      <c r="S871" s="152">
        <f>'2 уровень'!U2080</f>
        <v>0</v>
      </c>
      <c r="T871" s="152">
        <f>'2 уровень'!V2080</f>
        <v>0</v>
      </c>
      <c r="U871" s="152">
        <f>'2 уровень'!W2080</f>
        <v>0</v>
      </c>
      <c r="V871" s="152">
        <f>'2 уровень'!X2080</f>
        <v>0</v>
      </c>
      <c r="W871" s="152">
        <f>'2 уровень'!Y2080</f>
        <v>0</v>
      </c>
      <c r="X871" s="152">
        <f>'2 уровень'!Z2080</f>
        <v>0</v>
      </c>
      <c r="Y871" s="1003">
        <f>'2 уровень'!AA2080</f>
        <v>0</v>
      </c>
      <c r="Z871" s="152">
        <f>'2 уровень'!AB2080</f>
        <v>0</v>
      </c>
      <c r="AA871" s="152">
        <f>'2 уровень'!AC2080</f>
        <v>0</v>
      </c>
      <c r="AB871" s="152">
        <f>'2 уровень'!AD2080</f>
        <v>0</v>
      </c>
      <c r="AC871" s="152">
        <f>'2 уровень'!AE2080</f>
        <v>0</v>
      </c>
      <c r="AD871" s="570">
        <f>'2 уровень'!AF2080</f>
        <v>0</v>
      </c>
      <c r="AE871" s="152"/>
      <c r="AF871" s="152"/>
      <c r="AG871" s="1224">
        <f>'2 уровень'!AG2080</f>
        <v>0</v>
      </c>
      <c r="AH871" s="1231">
        <f>'2 уровень'!AH2080</f>
        <v>0</v>
      </c>
      <c r="AI871" s="339">
        <f t="shared" si="203"/>
        <v>0</v>
      </c>
      <c r="AJ871" s="339">
        <f t="shared" si="202"/>
        <v>0</v>
      </c>
      <c r="AK871" s="1119">
        <f t="shared" si="208"/>
        <v>0</v>
      </c>
      <c r="AL871" s="19">
        <f t="shared" si="209"/>
        <v>0</v>
      </c>
      <c r="AN871" s="1298"/>
    </row>
    <row r="872" spans="1:40" ht="60" x14ac:dyDescent="0.25">
      <c r="A872" s="19">
        <v>1</v>
      </c>
      <c r="B872" s="19">
        <f t="shared" si="197"/>
        <v>1</v>
      </c>
      <c r="C872" s="301" t="s">
        <v>510</v>
      </c>
      <c r="D872" s="29">
        <f>'2 уровень'!F2081</f>
        <v>0</v>
      </c>
      <c r="E872" s="29">
        <f>'2 уровень'!G2081</f>
        <v>0</v>
      </c>
      <c r="F872" s="29">
        <f>'2 уровень'!H2081</f>
        <v>0</v>
      </c>
      <c r="G872" s="144">
        <f>'2 уровень'!I2081</f>
        <v>0</v>
      </c>
      <c r="H872" s="158">
        <f>'2 уровень'!J2081</f>
        <v>0</v>
      </c>
      <c r="I872" s="158">
        <f>'2 уровень'!K2081</f>
        <v>0</v>
      </c>
      <c r="J872" s="153">
        <f>'2 уровень'!L2081</f>
        <v>0</v>
      </c>
      <c r="K872" s="153">
        <f>'2 уровень'!M2081</f>
        <v>0</v>
      </c>
      <c r="L872" s="153">
        <f>'2 уровень'!N2081</f>
        <v>0</v>
      </c>
      <c r="M872" s="153">
        <f>'2 уровень'!O2081</f>
        <v>0</v>
      </c>
      <c r="N872" s="153">
        <f>'2 уровень'!P2081</f>
        <v>0</v>
      </c>
      <c r="O872" s="153">
        <f>'2 уровень'!Q2081</f>
        <v>0</v>
      </c>
      <c r="P872" s="152">
        <f>'2 уровень'!R2081</f>
        <v>0</v>
      </c>
      <c r="Q872" s="152">
        <f>'2 уровень'!S2081</f>
        <v>0</v>
      </c>
      <c r="R872" s="152">
        <f>'2 уровень'!T2081</f>
        <v>0</v>
      </c>
      <c r="S872" s="152">
        <f>'2 уровень'!U2081</f>
        <v>0</v>
      </c>
      <c r="T872" s="152">
        <f>'2 уровень'!V2081</f>
        <v>0</v>
      </c>
      <c r="U872" s="152">
        <f>'2 уровень'!W2081</f>
        <v>0</v>
      </c>
      <c r="V872" s="152">
        <f>'2 уровень'!X2081</f>
        <v>0</v>
      </c>
      <c r="W872" s="152">
        <f>'2 уровень'!Y2081</f>
        <v>0</v>
      </c>
      <c r="X872" s="152">
        <f>'2 уровень'!Z2081</f>
        <v>0</v>
      </c>
      <c r="Y872" s="1003">
        <f>'2 уровень'!AA2081</f>
        <v>0</v>
      </c>
      <c r="Z872" s="152">
        <f>'2 уровень'!AB2081</f>
        <v>0</v>
      </c>
      <c r="AA872" s="152">
        <f>'2 уровень'!AC2081</f>
        <v>0</v>
      </c>
      <c r="AB872" s="152">
        <f>'2 уровень'!AD2081</f>
        <v>0</v>
      </c>
      <c r="AC872" s="152">
        <f>'2 уровень'!AE2081</f>
        <v>0</v>
      </c>
      <c r="AD872" s="570">
        <f>'2 уровень'!AF2081</f>
        <v>0</v>
      </c>
      <c r="AE872" s="152"/>
      <c r="AF872" s="152"/>
      <c r="AG872" s="1224">
        <f>'2 уровень'!AG2081</f>
        <v>0</v>
      </c>
      <c r="AH872" s="1231">
        <f>'2 уровень'!AH2081</f>
        <v>0</v>
      </c>
      <c r="AI872" s="339">
        <f t="shared" si="203"/>
        <v>0</v>
      </c>
      <c r="AJ872" s="339">
        <f t="shared" si="202"/>
        <v>0</v>
      </c>
      <c r="AK872" s="1119">
        <f t="shared" si="208"/>
        <v>0</v>
      </c>
      <c r="AL872" s="19" t="e">
        <f t="shared" si="209"/>
        <v>#DIV/0!</v>
      </c>
      <c r="AN872" s="1298"/>
    </row>
    <row r="873" spans="1:40" ht="45" x14ac:dyDescent="0.25">
      <c r="A873" s="19">
        <v>1</v>
      </c>
      <c r="B873" s="19">
        <f t="shared" si="197"/>
        <v>1</v>
      </c>
      <c r="C873" s="747" t="s">
        <v>511</v>
      </c>
      <c r="D873" s="29">
        <f>'2 уровень'!F2082</f>
        <v>0</v>
      </c>
      <c r="E873" s="29">
        <f>'2 уровень'!G2082</f>
        <v>0</v>
      </c>
      <c r="F873" s="29">
        <f>'2 уровень'!H2082</f>
        <v>0</v>
      </c>
      <c r="G873" s="144">
        <f>'2 уровень'!I2082</f>
        <v>0</v>
      </c>
      <c r="H873" s="158">
        <f>'2 уровень'!J2082</f>
        <v>0</v>
      </c>
      <c r="I873" s="158">
        <f>'2 уровень'!K2082</f>
        <v>0</v>
      </c>
      <c r="J873" s="153">
        <f>'2 уровень'!L2082</f>
        <v>0</v>
      </c>
      <c r="K873" s="153">
        <f>'2 уровень'!M2082</f>
        <v>0</v>
      </c>
      <c r="L873" s="153">
        <f>'2 уровень'!N2082</f>
        <v>0</v>
      </c>
      <c r="M873" s="153">
        <f>'2 уровень'!O2082</f>
        <v>0</v>
      </c>
      <c r="N873" s="153">
        <f>'2 уровень'!P2082</f>
        <v>0</v>
      </c>
      <c r="O873" s="153">
        <f>'2 уровень'!Q2082</f>
        <v>0</v>
      </c>
      <c r="P873" s="152">
        <f>'2 уровень'!R2082</f>
        <v>0</v>
      </c>
      <c r="Q873" s="152">
        <f>'2 уровень'!S2082</f>
        <v>0</v>
      </c>
      <c r="R873" s="152">
        <f>'2 уровень'!T2082</f>
        <v>0</v>
      </c>
      <c r="S873" s="152">
        <f>'2 уровень'!U2082</f>
        <v>0</v>
      </c>
      <c r="T873" s="152">
        <f>'2 уровень'!V2082</f>
        <v>0</v>
      </c>
      <c r="U873" s="152">
        <f>'2 уровень'!W2082</f>
        <v>0</v>
      </c>
      <c r="V873" s="152">
        <f>'2 уровень'!X2082</f>
        <v>0</v>
      </c>
      <c r="W873" s="152">
        <f>'2 уровень'!Y2082</f>
        <v>0</v>
      </c>
      <c r="X873" s="152">
        <f>'2 уровень'!Z2082</f>
        <v>0</v>
      </c>
      <c r="Y873" s="1003">
        <f>'2 уровень'!AA2082</f>
        <v>0</v>
      </c>
      <c r="Z873" s="152">
        <f>'2 уровень'!AB2082</f>
        <v>0</v>
      </c>
      <c r="AA873" s="152">
        <f>'2 уровень'!AC2082</f>
        <v>0</v>
      </c>
      <c r="AB873" s="152">
        <f>'2 уровень'!AD2082</f>
        <v>0</v>
      </c>
      <c r="AC873" s="152">
        <f>'2 уровень'!AE2082</f>
        <v>0</v>
      </c>
      <c r="AD873" s="570">
        <f>'2 уровень'!AF2082</f>
        <v>0</v>
      </c>
      <c r="AE873" s="152"/>
      <c r="AF873" s="152"/>
      <c r="AG873" s="1224">
        <f>'2 уровень'!AG2082</f>
        <v>0</v>
      </c>
      <c r="AH873" s="1231">
        <f>'2 уровень'!AH2082</f>
        <v>0</v>
      </c>
      <c r="AI873" s="339">
        <f t="shared" si="203"/>
        <v>0</v>
      </c>
      <c r="AJ873" s="339">
        <f t="shared" si="202"/>
        <v>0</v>
      </c>
      <c r="AK873" s="1119">
        <f t="shared" si="208"/>
        <v>0</v>
      </c>
      <c r="AL873" s="19" t="e">
        <f t="shared" si="209"/>
        <v>#DIV/0!</v>
      </c>
      <c r="AN873" s="1298"/>
    </row>
    <row r="874" spans="1:40" ht="90" x14ac:dyDescent="0.25">
      <c r="A874" s="19">
        <v>1</v>
      </c>
      <c r="B874" s="19">
        <f t="shared" si="197"/>
        <v>1</v>
      </c>
      <c r="C874" s="747" t="s">
        <v>512</v>
      </c>
      <c r="D874" s="29">
        <f>'2 уровень'!F2083</f>
        <v>100</v>
      </c>
      <c r="E874" s="29">
        <f>'2 уровень'!G2083</f>
        <v>58.333333333333336</v>
      </c>
      <c r="F874" s="29">
        <f>'2 уровень'!H2083</f>
        <v>15</v>
      </c>
      <c r="G874" s="144">
        <f>'2 уровень'!I2083</f>
        <v>25.714285714285712</v>
      </c>
      <c r="H874" s="158">
        <f>'2 уровень'!J2083</f>
        <v>0</v>
      </c>
      <c r="I874" s="158">
        <f>'2 уровень'!K2083</f>
        <v>0</v>
      </c>
      <c r="J874" s="153">
        <f>'2 уровень'!L2083</f>
        <v>0</v>
      </c>
      <c r="K874" s="153">
        <f>'2 уровень'!M2083</f>
        <v>0</v>
      </c>
      <c r="L874" s="153">
        <f>'2 уровень'!N2083</f>
        <v>0</v>
      </c>
      <c r="M874" s="153">
        <f>'2 уровень'!O2083</f>
        <v>0</v>
      </c>
      <c r="N874" s="153">
        <f>'2 уровень'!P2083</f>
        <v>0</v>
      </c>
      <c r="O874" s="153">
        <f>'2 уровень'!Q2083</f>
        <v>0</v>
      </c>
      <c r="P874" s="152">
        <f>'2 уровень'!R2083</f>
        <v>0</v>
      </c>
      <c r="Q874" s="152">
        <f>'2 уровень'!S2083</f>
        <v>0</v>
      </c>
      <c r="R874" s="152">
        <f>'2 уровень'!T2083</f>
        <v>0</v>
      </c>
      <c r="S874" s="152">
        <f>'2 уровень'!U2083</f>
        <v>0</v>
      </c>
      <c r="T874" s="152">
        <f>'2 уровень'!V2083</f>
        <v>0</v>
      </c>
      <c r="U874" s="152">
        <f>'2 уровень'!W2083</f>
        <v>0</v>
      </c>
      <c r="V874" s="152">
        <f>'2 уровень'!X2083</f>
        <v>0</v>
      </c>
      <c r="W874" s="152">
        <f>'2 уровень'!Y2083</f>
        <v>0</v>
      </c>
      <c r="X874" s="152">
        <f>'2 уровень'!Z2083</f>
        <v>0</v>
      </c>
      <c r="Y874" s="1003">
        <f>'2 уровень'!AA2083</f>
        <v>0</v>
      </c>
      <c r="Z874" s="152">
        <f>'2 уровень'!AB2083</f>
        <v>0</v>
      </c>
      <c r="AA874" s="152">
        <f>'2 уровень'!AC2083</f>
        <v>0</v>
      </c>
      <c r="AB874" s="152">
        <f>'2 уровень'!AD2083</f>
        <v>0</v>
      </c>
      <c r="AC874" s="152">
        <f>'2 уровень'!AE2083</f>
        <v>0</v>
      </c>
      <c r="AD874" s="570">
        <f>'2 уровень'!AF2083</f>
        <v>0</v>
      </c>
      <c r="AE874" s="152"/>
      <c r="AF874" s="152"/>
      <c r="AG874" s="1224">
        <f>'2 уровень'!AG2083</f>
        <v>0</v>
      </c>
      <c r="AH874" s="1231">
        <f>'2 уровень'!AH2083</f>
        <v>0</v>
      </c>
      <c r="AI874" s="339">
        <f t="shared" si="203"/>
        <v>0</v>
      </c>
      <c r="AJ874" s="339">
        <f t="shared" si="202"/>
        <v>0</v>
      </c>
      <c r="AK874" s="1119">
        <f t="shared" si="208"/>
        <v>0</v>
      </c>
      <c r="AL874" s="19">
        <f t="shared" si="209"/>
        <v>0</v>
      </c>
      <c r="AN874" s="1298"/>
    </row>
    <row r="875" spans="1:40" ht="28.5" x14ac:dyDescent="0.25">
      <c r="A875" s="19">
        <v>1</v>
      </c>
      <c r="B875" s="19">
        <f t="shared" si="197"/>
        <v>1</v>
      </c>
      <c r="C875" s="1284" t="s">
        <v>534</v>
      </c>
      <c r="D875" s="29">
        <f>'2 уровень'!F2084</f>
        <v>2286</v>
      </c>
      <c r="E875" s="29">
        <f>'2 уровень'!G2084</f>
        <v>1333.5</v>
      </c>
      <c r="F875" s="29">
        <f>'2 уровень'!H2084</f>
        <v>1445</v>
      </c>
      <c r="G875" s="144">
        <f>'2 уровень'!I2084</f>
        <v>108.32083958020991</v>
      </c>
      <c r="H875" s="158">
        <f>'2 уровень'!J2084</f>
        <v>0</v>
      </c>
      <c r="I875" s="158">
        <f>'2 уровень'!K2084</f>
        <v>0</v>
      </c>
      <c r="J875" s="153">
        <f>'2 уровень'!L2084</f>
        <v>0</v>
      </c>
      <c r="K875" s="153">
        <f>'2 уровень'!M2084</f>
        <v>0</v>
      </c>
      <c r="L875" s="153">
        <f>'2 уровень'!N2084</f>
        <v>0</v>
      </c>
      <c r="M875" s="153">
        <f>'2 уровень'!O2084</f>
        <v>0</v>
      </c>
      <c r="N875" s="153">
        <f>'2 уровень'!P2084</f>
        <v>0</v>
      </c>
      <c r="O875" s="153">
        <f>'2 уровень'!Q2084</f>
        <v>0</v>
      </c>
      <c r="P875" s="152">
        <f>'2 уровень'!R2084</f>
        <v>5230.8328443839991</v>
      </c>
      <c r="Q875" s="152">
        <f>'2 уровень'!S2084</f>
        <v>5230.8328443839991</v>
      </c>
      <c r="R875" s="152">
        <f>'2 уровень'!T2084</f>
        <v>5230.8328443839991</v>
      </c>
      <c r="S875" s="152">
        <f>'2 уровень'!U2084</f>
        <v>5230.8328443839991</v>
      </c>
      <c r="T875" s="152">
        <f>'2 уровень'!V2084</f>
        <v>5230.8328443839991</v>
      </c>
      <c r="U875" s="152">
        <f>'2 уровень'!W2084</f>
        <v>5230.8328443839991</v>
      </c>
      <c r="V875" s="152">
        <f>'2 уровень'!X2084</f>
        <v>5230.8328443839991</v>
      </c>
      <c r="W875" s="152">
        <f>'2 уровень'!Y2084</f>
        <v>3051.3191592239996</v>
      </c>
      <c r="X875" s="152">
        <f>'2 уровень'!Z2084</f>
        <v>3524.6714400000005</v>
      </c>
      <c r="Y875" s="1003">
        <f>'2 уровень'!AA2084</f>
        <v>0</v>
      </c>
      <c r="Z875" s="152">
        <f>'2 уровень'!AB2084</f>
        <v>0</v>
      </c>
      <c r="AA875" s="152">
        <f>'2 уровень'!AC2084</f>
        <v>473.35228077600095</v>
      </c>
      <c r="AB875" s="152">
        <f>'2 уровень'!AD2084</f>
        <v>0</v>
      </c>
      <c r="AC875" s="152">
        <f>'2 уровень'!AE2084</f>
        <v>0</v>
      </c>
      <c r="AD875" s="570">
        <f>'2 уровень'!AF2084</f>
        <v>3524.6714400000005</v>
      </c>
      <c r="AE875" s="152">
        <f>X875/W875*100</f>
        <v>115.51303734796403</v>
      </c>
      <c r="AF875" s="152">
        <f>AD875/W875*100</f>
        <v>115.51303734796403</v>
      </c>
      <c r="AG875" s="1224">
        <f>'2 уровень'!AG2084</f>
        <v>0</v>
      </c>
      <c r="AH875" s="1231">
        <f>'2 уровень'!AH2084</f>
        <v>0</v>
      </c>
      <c r="AI875" s="339">
        <f t="shared" si="203"/>
        <v>3524671.4400000004</v>
      </c>
      <c r="AJ875" s="339">
        <f t="shared" si="202"/>
        <v>0</v>
      </c>
      <c r="AK875" s="1119">
        <f t="shared" si="208"/>
        <v>2288.2033439999996</v>
      </c>
      <c r="AL875" s="19">
        <f t="shared" si="209"/>
        <v>2439.2189896193772</v>
      </c>
      <c r="AN875" s="1298"/>
    </row>
    <row r="876" spans="1:40" ht="42.75" x14ac:dyDescent="0.25">
      <c r="C876" s="1284" t="s">
        <v>588</v>
      </c>
      <c r="D876" s="29">
        <f>'2 уровень'!F2085</f>
        <v>16</v>
      </c>
      <c r="E876" s="29">
        <f>'2 уровень'!G2085</f>
        <v>7.1111111111111116</v>
      </c>
      <c r="F876" s="29">
        <f>'2 уровень'!H2085</f>
        <v>0</v>
      </c>
      <c r="G876" s="144">
        <f>'2 уровень'!I2085</f>
        <v>0</v>
      </c>
      <c r="H876" s="158"/>
      <c r="I876" s="158"/>
      <c r="J876" s="153"/>
      <c r="K876" s="153"/>
      <c r="L876" s="153"/>
      <c r="M876" s="153"/>
      <c r="N876" s="153"/>
      <c r="O876" s="153"/>
      <c r="P876" s="152">
        <f>'2 уровень'!R2085</f>
        <v>0</v>
      </c>
      <c r="Q876" s="152">
        <f>'2 уровень'!S2085</f>
        <v>0</v>
      </c>
      <c r="R876" s="152">
        <f>'2 уровень'!T2085</f>
        <v>0</v>
      </c>
      <c r="S876" s="152">
        <f>'2 уровень'!U2085</f>
        <v>30.60887</v>
      </c>
      <c r="T876" s="152">
        <f>'2 уровень'!V2085</f>
        <v>30.60887</v>
      </c>
      <c r="U876" s="152">
        <f>'2 уровень'!W2085</f>
        <v>30.60887</v>
      </c>
      <c r="V876" s="152">
        <f>'2 уровень'!X2085</f>
        <v>30.60887</v>
      </c>
      <c r="W876" s="152">
        <f>'2 уровень'!Y2085</f>
        <v>13.603942222222223</v>
      </c>
      <c r="X876" s="152">
        <f>'2 уровень'!Z2085</f>
        <v>0</v>
      </c>
      <c r="Y876" s="1003">
        <f>'2 уровень'!AA2085</f>
        <v>0</v>
      </c>
      <c r="Z876" s="152">
        <f>'2 уровень'!AB2085</f>
        <v>0</v>
      </c>
      <c r="AA876" s="152">
        <f>'2 уровень'!AC2085</f>
        <v>-13.603942222222223</v>
      </c>
      <c r="AB876" s="152">
        <f>'2 уровень'!AD2085</f>
        <v>0</v>
      </c>
      <c r="AC876" s="152">
        <f>'2 уровень'!AE2085</f>
        <v>0</v>
      </c>
      <c r="AD876" s="570">
        <f>'2 уровень'!AF2085</f>
        <v>0</v>
      </c>
      <c r="AE876" s="152">
        <f>X876/W876*100</f>
        <v>0</v>
      </c>
      <c r="AF876" s="152">
        <f>AD876/W876*100</f>
        <v>0</v>
      </c>
      <c r="AG876" s="1224">
        <f>'2 уровень'!AG2085</f>
        <v>0</v>
      </c>
      <c r="AH876" s="1231">
        <f>'2 уровень'!AH2085</f>
        <v>0</v>
      </c>
      <c r="AI876" s="339">
        <f t="shared" si="203"/>
        <v>0</v>
      </c>
      <c r="AJ876" s="339">
        <f t="shared" si="202"/>
        <v>0</v>
      </c>
      <c r="AK876" s="1119"/>
      <c r="AN876" s="1298"/>
    </row>
    <row r="877" spans="1:40" ht="30" x14ac:dyDescent="0.25">
      <c r="C877" s="747" t="s">
        <v>589</v>
      </c>
      <c r="D877" s="29">
        <f>'2 уровень'!F2086</f>
        <v>1</v>
      </c>
      <c r="E877" s="29">
        <f>'2 уровень'!G2086</f>
        <v>0.44444444444444442</v>
      </c>
      <c r="F877" s="29">
        <f>'2 уровень'!H2086</f>
        <v>0</v>
      </c>
      <c r="G877" s="144">
        <f>'2 уровень'!I2086</f>
        <v>0</v>
      </c>
      <c r="H877" s="158"/>
      <c r="I877" s="158"/>
      <c r="J877" s="153"/>
      <c r="K877" s="153"/>
      <c r="L877" s="153"/>
      <c r="M877" s="153"/>
      <c r="N877" s="153"/>
      <c r="O877" s="153"/>
      <c r="P877" s="152"/>
      <c r="Q877" s="152"/>
      <c r="R877" s="152"/>
      <c r="S877" s="152"/>
      <c r="T877" s="152"/>
      <c r="U877" s="152"/>
      <c r="V877" s="152"/>
      <c r="W877" s="152"/>
      <c r="X877" s="152"/>
      <c r="Y877" s="1003"/>
      <c r="Z877" s="152"/>
      <c r="AA877" s="152"/>
      <c r="AB877" s="152"/>
      <c r="AC877" s="152"/>
      <c r="AD877" s="570"/>
      <c r="AE877" s="152"/>
      <c r="AF877" s="152"/>
      <c r="AG877" s="1224">
        <f>'2 уровень'!AG2086</f>
        <v>0</v>
      </c>
      <c r="AH877" s="1231">
        <f>'2 уровень'!AH2086</f>
        <v>0</v>
      </c>
      <c r="AI877" s="339">
        <f t="shared" si="203"/>
        <v>0</v>
      </c>
      <c r="AJ877" s="339">
        <f t="shared" si="202"/>
        <v>0</v>
      </c>
      <c r="AK877" s="1119"/>
      <c r="AN877" s="1298"/>
    </row>
    <row r="878" spans="1:40" ht="30" x14ac:dyDescent="0.25">
      <c r="C878" s="747" t="s">
        <v>590</v>
      </c>
      <c r="D878" s="29">
        <f>'2 уровень'!F2087</f>
        <v>15</v>
      </c>
      <c r="E878" s="29">
        <f>'2 уровень'!G2087</f>
        <v>6.666666666666667</v>
      </c>
      <c r="F878" s="29">
        <f>'2 уровень'!H2087</f>
        <v>0</v>
      </c>
      <c r="G878" s="144">
        <f>'2 уровень'!I2087</f>
        <v>0</v>
      </c>
      <c r="H878" s="158"/>
      <c r="I878" s="158"/>
      <c r="J878" s="153"/>
      <c r="K878" s="153"/>
      <c r="L878" s="153"/>
      <c r="M878" s="153"/>
      <c r="N878" s="153"/>
      <c r="O878" s="153"/>
      <c r="P878" s="152"/>
      <c r="Q878" s="152"/>
      <c r="R878" s="152"/>
      <c r="S878" s="152"/>
      <c r="T878" s="152"/>
      <c r="U878" s="152"/>
      <c r="V878" s="152"/>
      <c r="W878" s="152"/>
      <c r="X878" s="152"/>
      <c r="Y878" s="1003"/>
      <c r="Z878" s="152"/>
      <c r="AA878" s="152"/>
      <c r="AB878" s="152"/>
      <c r="AC878" s="152"/>
      <c r="AD878" s="570"/>
      <c r="AE878" s="152"/>
      <c r="AF878" s="152"/>
      <c r="AG878" s="1224">
        <f>'2 уровень'!AG2087</f>
        <v>0</v>
      </c>
      <c r="AH878" s="1231">
        <f>'2 уровень'!AH2087</f>
        <v>0</v>
      </c>
      <c r="AI878" s="339">
        <f t="shared" si="203"/>
        <v>0</v>
      </c>
      <c r="AJ878" s="339">
        <f t="shared" si="202"/>
        <v>0</v>
      </c>
      <c r="AK878" s="1119"/>
      <c r="AN878" s="1298"/>
    </row>
    <row r="879" spans="1:40" ht="29.25" x14ac:dyDescent="0.25">
      <c r="A879" s="19">
        <v>1</v>
      </c>
      <c r="B879" s="19">
        <f>B875</f>
        <v>1</v>
      </c>
      <c r="C879" s="443" t="s">
        <v>328</v>
      </c>
      <c r="D879" s="29">
        <f>'2 уровень'!F2088</f>
        <v>2063.8297872340427</v>
      </c>
      <c r="E879" s="29">
        <f>'2 уровень'!G2088</f>
        <v>1203.9007092198583</v>
      </c>
      <c r="F879" s="29">
        <f>'2 уровень'!H2088</f>
        <v>1078.2627659574468</v>
      </c>
      <c r="G879" s="144">
        <f>'2 уровень'!I2088</f>
        <v>89.55670813600058</v>
      </c>
      <c r="H879" s="158">
        <f>'2 уровень'!J2088</f>
        <v>0</v>
      </c>
      <c r="I879" s="158">
        <f>'2 уровень'!K2088</f>
        <v>0</v>
      </c>
      <c r="J879" s="153">
        <f>'2 уровень'!L2088</f>
        <v>0</v>
      </c>
      <c r="K879" s="153">
        <f>'2 уровень'!M2088</f>
        <v>0</v>
      </c>
      <c r="L879" s="153">
        <f>'2 уровень'!N2088</f>
        <v>0</v>
      </c>
      <c r="M879" s="153">
        <f>'2 уровень'!O2088</f>
        <v>0</v>
      </c>
      <c r="N879" s="153">
        <f>'2 уровень'!P2088</f>
        <v>0</v>
      </c>
      <c r="O879" s="153">
        <f>'2 уровень'!Q2088</f>
        <v>0</v>
      </c>
      <c r="P879" s="152">
        <f>'2 уровень'!R2088</f>
        <v>0</v>
      </c>
      <c r="Q879" s="152">
        <f>'2 уровень'!S2088</f>
        <v>0</v>
      </c>
      <c r="R879" s="152">
        <f>'2 уровень'!T2088</f>
        <v>0</v>
      </c>
      <c r="S879" s="152">
        <f>'2 уровень'!U2088</f>
        <v>0</v>
      </c>
      <c r="T879" s="152">
        <f>'2 уровень'!V2088</f>
        <v>0</v>
      </c>
      <c r="U879" s="152">
        <f>'2 уровень'!W2088</f>
        <v>0</v>
      </c>
      <c r="V879" s="152">
        <f>'2 уровень'!X2088</f>
        <v>0</v>
      </c>
      <c r="W879" s="152">
        <f>'2 уровень'!Y2088</f>
        <v>0</v>
      </c>
      <c r="X879" s="152">
        <f>'2 уровень'!Z2088</f>
        <v>0</v>
      </c>
      <c r="Y879" s="1003">
        <f>'2 уровень'!AA2088</f>
        <v>0</v>
      </c>
      <c r="Z879" s="152">
        <f>'2 уровень'!AB2088</f>
        <v>0</v>
      </c>
      <c r="AA879" s="152">
        <f>'2 уровень'!AC2088</f>
        <v>0</v>
      </c>
      <c r="AB879" s="152">
        <f>'2 уровень'!AD2088</f>
        <v>0</v>
      </c>
      <c r="AC879" s="152">
        <f>'2 уровень'!AE2088</f>
        <v>0</v>
      </c>
      <c r="AD879" s="570">
        <f>'2 уровень'!AF2088</f>
        <v>0</v>
      </c>
      <c r="AE879" s="152"/>
      <c r="AF879" s="152"/>
      <c r="AG879" s="1224">
        <f>'2 уровень'!AG2088</f>
        <v>0</v>
      </c>
      <c r="AH879" s="1231">
        <f>'2 уровень'!AH2088</f>
        <v>0</v>
      </c>
      <c r="AI879" s="339">
        <f t="shared" si="203"/>
        <v>0</v>
      </c>
      <c r="AJ879" s="339">
        <f t="shared" si="202"/>
        <v>0</v>
      </c>
      <c r="AK879" s="1119">
        <f t="shared" ref="AK879:AK900" si="210">IF(P879&gt;0,P879*1000/D879,0)</f>
        <v>0</v>
      </c>
      <c r="AL879" s="19">
        <f t="shared" si="209"/>
        <v>0</v>
      </c>
      <c r="AN879" s="1298"/>
    </row>
    <row r="880" spans="1:40" x14ac:dyDescent="0.25">
      <c r="B880" s="19">
        <f t="shared" si="197"/>
        <v>1</v>
      </c>
      <c r="C880" s="443" t="s">
        <v>343</v>
      </c>
      <c r="D880" s="29">
        <f>'2 уровень'!F2089</f>
        <v>0</v>
      </c>
      <c r="E880" s="29">
        <f>'2 уровень'!G2089</f>
        <v>0</v>
      </c>
      <c r="F880" s="29">
        <f>'2 уровень'!H2089</f>
        <v>0</v>
      </c>
      <c r="G880" s="144">
        <f>'2 уровень'!I2089</f>
        <v>0</v>
      </c>
      <c r="H880" s="158">
        <f>'2 уровень'!J2089</f>
        <v>0</v>
      </c>
      <c r="I880" s="158">
        <f>'2 уровень'!K2089</f>
        <v>0</v>
      </c>
      <c r="J880" s="153">
        <f>'2 уровень'!L2089</f>
        <v>0</v>
      </c>
      <c r="K880" s="153">
        <f>'2 уровень'!M2089</f>
        <v>0</v>
      </c>
      <c r="L880" s="153">
        <f>'2 уровень'!N2089</f>
        <v>0</v>
      </c>
      <c r="M880" s="153">
        <f>'2 уровень'!O2089</f>
        <v>0</v>
      </c>
      <c r="N880" s="153">
        <f>'2 уровень'!P2089</f>
        <v>0</v>
      </c>
      <c r="O880" s="153">
        <f>'2 уровень'!Q2089</f>
        <v>0</v>
      </c>
      <c r="P880" s="152">
        <f>'2 уровень'!R2089</f>
        <v>0</v>
      </c>
      <c r="Q880" s="152">
        <f>'2 уровень'!S2089</f>
        <v>0</v>
      </c>
      <c r="R880" s="152">
        <f>'2 уровень'!T2089</f>
        <v>0</v>
      </c>
      <c r="S880" s="152">
        <f>'2 уровень'!U2089</f>
        <v>0</v>
      </c>
      <c r="T880" s="152">
        <f>'2 уровень'!V2089</f>
        <v>0</v>
      </c>
      <c r="U880" s="152">
        <f>'2 уровень'!W2089</f>
        <v>0</v>
      </c>
      <c r="V880" s="152">
        <f>'2 уровень'!X2089</f>
        <v>0</v>
      </c>
      <c r="W880" s="152">
        <f>'2 уровень'!Y2089</f>
        <v>0</v>
      </c>
      <c r="X880" s="152">
        <f>'2 уровень'!Z2089</f>
        <v>0</v>
      </c>
      <c r="Y880" s="1003">
        <f>'2 уровень'!AA2089</f>
        <v>0</v>
      </c>
      <c r="Z880" s="152">
        <f>'2 уровень'!AB2089</f>
        <v>0</v>
      </c>
      <c r="AA880" s="152">
        <f>'2 уровень'!AC2089</f>
        <v>0</v>
      </c>
      <c r="AB880" s="152">
        <f>'2 уровень'!AD2089</f>
        <v>0</v>
      </c>
      <c r="AC880" s="152">
        <f>'2 уровень'!AE2089</f>
        <v>0</v>
      </c>
      <c r="AD880" s="570">
        <f>'2 уровень'!AF2089</f>
        <v>0</v>
      </c>
      <c r="AE880" s="152"/>
      <c r="AF880" s="152"/>
      <c r="AG880" s="1224">
        <f>'2 уровень'!AG2089</f>
        <v>0</v>
      </c>
      <c r="AH880" s="1231">
        <f>'2 уровень'!AH2089</f>
        <v>0</v>
      </c>
      <c r="AI880" s="339">
        <f t="shared" si="203"/>
        <v>0</v>
      </c>
      <c r="AJ880" s="339">
        <f t="shared" si="202"/>
        <v>0</v>
      </c>
      <c r="AK880" s="1119">
        <f t="shared" si="210"/>
        <v>0</v>
      </c>
      <c r="AL880" s="19" t="e">
        <f t="shared" si="209"/>
        <v>#DIV/0!</v>
      </c>
      <c r="AN880" s="1298"/>
    </row>
    <row r="881" spans="1:40" x14ac:dyDescent="0.25">
      <c r="B881" s="19">
        <f t="shared" si="197"/>
        <v>1</v>
      </c>
      <c r="C881" s="301" t="s">
        <v>344</v>
      </c>
      <c r="D881" s="29">
        <f>'2 уровень'!F2090</f>
        <v>2063.8297872340427</v>
      </c>
      <c r="E881" s="29">
        <f>'2 уровень'!G2090</f>
        <v>1203.9007092198583</v>
      </c>
      <c r="F881" s="29">
        <f>'2 уровень'!H2090</f>
        <v>1078.2627659574468</v>
      </c>
      <c r="G881" s="144">
        <f>'2 уровень'!I2090</f>
        <v>89.55670813600058</v>
      </c>
      <c r="H881" s="158">
        <f>'2 уровень'!J2090</f>
        <v>0</v>
      </c>
      <c r="I881" s="158">
        <f>'2 уровень'!K2090</f>
        <v>0</v>
      </c>
      <c r="J881" s="153">
        <f>'2 уровень'!L2090</f>
        <v>0</v>
      </c>
      <c r="K881" s="153">
        <f>'2 уровень'!M2090</f>
        <v>0</v>
      </c>
      <c r="L881" s="153">
        <f>'2 уровень'!N2090</f>
        <v>0</v>
      </c>
      <c r="M881" s="153">
        <f>'2 уровень'!O2090</f>
        <v>0</v>
      </c>
      <c r="N881" s="153">
        <f>'2 уровень'!P2090</f>
        <v>0</v>
      </c>
      <c r="O881" s="153">
        <f>'2 уровень'!Q2090</f>
        <v>0</v>
      </c>
      <c r="P881" s="29">
        <f>'2 уровень'!R2090</f>
        <v>0</v>
      </c>
      <c r="Q881" s="29">
        <f>'2 уровень'!S2090</f>
        <v>0</v>
      </c>
      <c r="R881" s="29">
        <f>'2 уровень'!T2090</f>
        <v>0</v>
      </c>
      <c r="S881" s="29">
        <f>'2 уровень'!U2090</f>
        <v>0</v>
      </c>
      <c r="T881" s="29">
        <f>'2 уровень'!V2090</f>
        <v>0</v>
      </c>
      <c r="U881" s="29">
        <f>'2 уровень'!W2090</f>
        <v>0</v>
      </c>
      <c r="V881" s="29">
        <f>'2 уровень'!X2090</f>
        <v>0</v>
      </c>
      <c r="W881" s="29">
        <f>'2 уровень'!Y2090</f>
        <v>0</v>
      </c>
      <c r="X881" s="29">
        <f>'2 уровень'!Z2090</f>
        <v>0</v>
      </c>
      <c r="Y881" s="29">
        <f>'2 уровень'!AA2090</f>
        <v>0</v>
      </c>
      <c r="Z881" s="29">
        <f>'2 уровень'!AB2090</f>
        <v>0</v>
      </c>
      <c r="AA881" s="29">
        <f>'2 уровень'!AC2090</f>
        <v>0</v>
      </c>
      <c r="AB881" s="29">
        <f>'2 уровень'!AD2090</f>
        <v>0</v>
      </c>
      <c r="AC881" s="29">
        <f>'2 уровень'!AE2090</f>
        <v>0</v>
      </c>
      <c r="AD881" s="29">
        <f>'2 уровень'!AF2090</f>
        <v>0</v>
      </c>
      <c r="AE881" s="152"/>
      <c r="AF881" s="152"/>
      <c r="AG881" s="1224">
        <f>'2 уровень'!AG2090</f>
        <v>0</v>
      </c>
      <c r="AH881" s="1231">
        <f>'2 уровень'!AH2090</f>
        <v>0</v>
      </c>
      <c r="AI881" s="339">
        <f t="shared" si="203"/>
        <v>0</v>
      </c>
      <c r="AJ881" s="339">
        <f t="shared" si="202"/>
        <v>0</v>
      </c>
      <c r="AK881" s="1119">
        <f t="shared" si="210"/>
        <v>0</v>
      </c>
      <c r="AL881" s="19">
        <f t="shared" si="209"/>
        <v>0</v>
      </c>
      <c r="AN881" s="1298"/>
    </row>
    <row r="882" spans="1:40" x14ac:dyDescent="0.25">
      <c r="B882" s="19">
        <f t="shared" si="197"/>
        <v>1</v>
      </c>
      <c r="C882" s="448" t="s">
        <v>345</v>
      </c>
      <c r="D882" s="29">
        <f>'2 уровень'!F2091</f>
        <v>19400</v>
      </c>
      <c r="E882" s="29">
        <f>'2 уровень'!G2091</f>
        <v>11316.666666666668</v>
      </c>
      <c r="F882" s="29">
        <f>'2 уровень'!H2091</f>
        <v>10135.67</v>
      </c>
      <c r="G882" s="144">
        <f>'2 уровень'!I2091</f>
        <v>89.56145621631174</v>
      </c>
      <c r="H882" s="158">
        <f>'2 уровень'!J2091</f>
        <v>0</v>
      </c>
      <c r="I882" s="158">
        <f>'2 уровень'!K2091</f>
        <v>0</v>
      </c>
      <c r="J882" s="153">
        <f>'2 уровень'!L2091</f>
        <v>0</v>
      </c>
      <c r="K882" s="153">
        <f>'2 уровень'!M2091</f>
        <v>0</v>
      </c>
      <c r="L882" s="153">
        <f>'2 уровень'!N2091</f>
        <v>0</v>
      </c>
      <c r="M882" s="153">
        <f>'2 уровень'!O2091</f>
        <v>0</v>
      </c>
      <c r="N882" s="153">
        <f>'2 уровень'!P2091</f>
        <v>0</v>
      </c>
      <c r="O882" s="153">
        <f>'2 уровень'!Q2091</f>
        <v>0</v>
      </c>
      <c r="P882" s="152">
        <f>'2 уровень'!R2091</f>
        <v>0</v>
      </c>
      <c r="Q882" s="152">
        <f>'2 уровень'!S2091</f>
        <v>0</v>
      </c>
      <c r="R882" s="152">
        <f>'2 уровень'!T2091</f>
        <v>0</v>
      </c>
      <c r="S882" s="152">
        <f>'2 уровень'!U2091</f>
        <v>0</v>
      </c>
      <c r="T882" s="152">
        <f>'2 уровень'!V2091</f>
        <v>0</v>
      </c>
      <c r="U882" s="152">
        <f>'2 уровень'!W2091</f>
        <v>0</v>
      </c>
      <c r="V882" s="152">
        <f>'2 уровень'!X2091</f>
        <v>0</v>
      </c>
      <c r="W882" s="152">
        <f>'2 уровень'!Y2091</f>
        <v>0</v>
      </c>
      <c r="X882" s="152">
        <f>'2 уровень'!Z2091</f>
        <v>0</v>
      </c>
      <c r="Y882" s="1003">
        <f>'2 уровень'!AA2091</f>
        <v>0</v>
      </c>
      <c r="Z882" s="152">
        <f>'2 уровень'!AB2091</f>
        <v>0</v>
      </c>
      <c r="AA882" s="152">
        <f>'2 уровень'!AC2091</f>
        <v>0</v>
      </c>
      <c r="AB882" s="152">
        <f>'2 уровень'!AD2091</f>
        <v>0</v>
      </c>
      <c r="AC882" s="152">
        <f>'2 уровень'!AE2091</f>
        <v>0</v>
      </c>
      <c r="AD882" s="570">
        <f>'2 уровень'!AF2091</f>
        <v>0</v>
      </c>
      <c r="AE882" s="152"/>
      <c r="AF882" s="152"/>
      <c r="AG882" s="1224">
        <f>'2 уровень'!AG2091</f>
        <v>0</v>
      </c>
      <c r="AH882" s="1231">
        <f>'2 уровень'!AH2091</f>
        <v>0</v>
      </c>
      <c r="AI882" s="339">
        <f t="shared" si="203"/>
        <v>0</v>
      </c>
      <c r="AJ882" s="339">
        <f t="shared" si="202"/>
        <v>0</v>
      </c>
      <c r="AK882" s="1119">
        <f t="shared" si="210"/>
        <v>0</v>
      </c>
      <c r="AL882" s="19">
        <f t="shared" si="209"/>
        <v>0</v>
      </c>
      <c r="AN882" s="1298"/>
    </row>
    <row r="883" spans="1:40" ht="29.25" x14ac:dyDescent="0.25">
      <c r="B883" s="19">
        <f t="shared" si="197"/>
        <v>1</v>
      </c>
      <c r="C883" s="443" t="s">
        <v>321</v>
      </c>
      <c r="D883" s="29">
        <f>'2 уровень'!F2092</f>
        <v>4506</v>
      </c>
      <c r="E883" s="29">
        <f>'2 уровень'!G2092</f>
        <v>2628.5</v>
      </c>
      <c r="F883" s="29">
        <f>'2 уровень'!H2092</f>
        <v>2114</v>
      </c>
      <c r="G883" s="144">
        <f>'2 уровень'!I2092</f>
        <v>80.426098535286286</v>
      </c>
      <c r="H883" s="158">
        <f>'2 уровень'!J2092</f>
        <v>0</v>
      </c>
      <c r="I883" s="158">
        <f>'2 уровень'!K2092</f>
        <v>0</v>
      </c>
      <c r="J883" s="153">
        <f>'2 уровень'!L2092</f>
        <v>0</v>
      </c>
      <c r="K883" s="153">
        <f>'2 уровень'!M2092</f>
        <v>0</v>
      </c>
      <c r="L883" s="153">
        <f>'2 уровень'!N2092</f>
        <v>0</v>
      </c>
      <c r="M883" s="153">
        <f>'2 уровень'!O2092</f>
        <v>0</v>
      </c>
      <c r="N883" s="153">
        <f>'2 уровень'!P2092</f>
        <v>0</v>
      </c>
      <c r="O883" s="153">
        <f>'2 уровень'!Q2092</f>
        <v>0</v>
      </c>
      <c r="P883" s="152">
        <f>'2 уровень'!R2092</f>
        <v>0</v>
      </c>
      <c r="Q883" s="152">
        <f>'2 уровень'!S2092</f>
        <v>0</v>
      </c>
      <c r="R883" s="152">
        <f>'2 уровень'!T2092</f>
        <v>0</v>
      </c>
      <c r="S883" s="152">
        <f>'2 уровень'!U2092</f>
        <v>0</v>
      </c>
      <c r="T883" s="152">
        <f>'2 уровень'!V2092</f>
        <v>0</v>
      </c>
      <c r="U883" s="152">
        <f>'2 уровень'!W2092</f>
        <v>0</v>
      </c>
      <c r="V883" s="152">
        <f>'2 уровень'!X2092</f>
        <v>0</v>
      </c>
      <c r="W883" s="152">
        <f>'2 уровень'!Y2092</f>
        <v>0</v>
      </c>
      <c r="X883" s="152">
        <f>'2 уровень'!Z2092</f>
        <v>0</v>
      </c>
      <c r="Y883" s="1003">
        <f>'2 уровень'!AA2092</f>
        <v>0</v>
      </c>
      <c r="Z883" s="152">
        <f>'2 уровень'!AB2092</f>
        <v>0</v>
      </c>
      <c r="AA883" s="152">
        <f>'2 уровень'!AC2092</f>
        <v>0</v>
      </c>
      <c r="AB883" s="152">
        <f>'2 уровень'!AD2092</f>
        <v>0</v>
      </c>
      <c r="AC883" s="152">
        <f>'2 уровень'!AE2092</f>
        <v>0</v>
      </c>
      <c r="AD883" s="570">
        <f>'2 уровень'!AF2092</f>
        <v>0</v>
      </c>
      <c r="AE883" s="152"/>
      <c r="AF883" s="152"/>
      <c r="AG883" s="1224">
        <f>'2 уровень'!AG2092</f>
        <v>0</v>
      </c>
      <c r="AH883" s="1231">
        <f>'2 уровень'!AH2092</f>
        <v>0</v>
      </c>
      <c r="AI883" s="339">
        <f t="shared" si="203"/>
        <v>0</v>
      </c>
      <c r="AJ883" s="339">
        <f t="shared" si="202"/>
        <v>0</v>
      </c>
      <c r="AK883" s="1119">
        <f t="shared" si="210"/>
        <v>0</v>
      </c>
      <c r="AL883" s="19">
        <f t="shared" si="209"/>
        <v>0</v>
      </c>
      <c r="AN883" s="1298"/>
    </row>
    <row r="884" spans="1:40" ht="30" x14ac:dyDescent="0.25">
      <c r="A884" s="19">
        <v>1</v>
      </c>
      <c r="B884" s="19">
        <f t="shared" si="197"/>
        <v>1</v>
      </c>
      <c r="C884" s="302" t="s">
        <v>197</v>
      </c>
      <c r="D884" s="29">
        <f>'2 уровень'!F2093</f>
        <v>0</v>
      </c>
      <c r="E884" s="29">
        <f>'2 уровень'!G2093</f>
        <v>0</v>
      </c>
      <c r="F884" s="29">
        <f>'2 уровень'!H2093</f>
        <v>0</v>
      </c>
      <c r="G884" s="144">
        <f>'2 уровень'!I2093</f>
        <v>0</v>
      </c>
      <c r="H884" s="158">
        <f>'2 уровень'!J2093</f>
        <v>0</v>
      </c>
      <c r="I884" s="158">
        <f>'2 уровень'!K2093</f>
        <v>0</v>
      </c>
      <c r="J884" s="153">
        <f>'2 уровень'!L2093</f>
        <v>0</v>
      </c>
      <c r="K884" s="153">
        <f>'2 уровень'!M2093</f>
        <v>0</v>
      </c>
      <c r="L884" s="153">
        <f>'2 уровень'!N2093</f>
        <v>0</v>
      </c>
      <c r="M884" s="153">
        <f>'2 уровень'!O2093</f>
        <v>0</v>
      </c>
      <c r="N884" s="153">
        <f>'2 уровень'!P2093</f>
        <v>0</v>
      </c>
      <c r="O884" s="153">
        <f>'2 уровень'!Q2093</f>
        <v>0</v>
      </c>
      <c r="P884" s="152">
        <f>'2 уровень'!R2093</f>
        <v>0</v>
      </c>
      <c r="Q884" s="152">
        <f>'2 уровень'!S2093</f>
        <v>0</v>
      </c>
      <c r="R884" s="152">
        <f>'2 уровень'!T2093</f>
        <v>0</v>
      </c>
      <c r="S884" s="152">
        <f>'2 уровень'!U2093</f>
        <v>0</v>
      </c>
      <c r="T884" s="152">
        <f>'2 уровень'!V2093</f>
        <v>0</v>
      </c>
      <c r="U884" s="152">
        <f>'2 уровень'!W2093</f>
        <v>0</v>
      </c>
      <c r="V884" s="152">
        <f>'2 уровень'!X2093</f>
        <v>0</v>
      </c>
      <c r="W884" s="152">
        <f>'2 уровень'!Y2093</f>
        <v>0</v>
      </c>
      <c r="X884" s="152">
        <f>'2 уровень'!Z2093</f>
        <v>0</v>
      </c>
      <c r="Y884" s="1003">
        <f>'2 уровень'!AA2093</f>
        <v>0</v>
      </c>
      <c r="Z884" s="152">
        <f>'2 уровень'!AB2093</f>
        <v>0</v>
      </c>
      <c r="AA884" s="152">
        <f>'2 уровень'!AC2093</f>
        <v>0</v>
      </c>
      <c r="AB884" s="152">
        <f>'2 уровень'!AD2093</f>
        <v>0</v>
      </c>
      <c r="AC884" s="152">
        <f>'2 уровень'!AE2093</f>
        <v>0</v>
      </c>
      <c r="AD884" s="570">
        <f>'2 уровень'!AF2093</f>
        <v>0</v>
      </c>
      <c r="AE884" s="152"/>
      <c r="AF884" s="152"/>
      <c r="AG884" s="1224">
        <f>'2 уровень'!AG2093</f>
        <v>0</v>
      </c>
      <c r="AH884" s="1231">
        <f>'2 уровень'!AH2093</f>
        <v>0</v>
      </c>
      <c r="AI884" s="339">
        <f t="shared" si="203"/>
        <v>0</v>
      </c>
      <c r="AJ884" s="339">
        <f t="shared" si="202"/>
        <v>0</v>
      </c>
      <c r="AK884" s="1119">
        <f t="shared" si="210"/>
        <v>0</v>
      </c>
      <c r="AL884" s="19" t="e">
        <f t="shared" si="209"/>
        <v>#DIV/0!</v>
      </c>
      <c r="AN884" s="1298"/>
    </row>
    <row r="885" spans="1:40" ht="72" x14ac:dyDescent="0.25">
      <c r="A885" s="19">
        <v>1</v>
      </c>
      <c r="B885" s="19">
        <f t="shared" ref="B885:B949" si="211">B884</f>
        <v>1</v>
      </c>
      <c r="C885" s="443" t="s">
        <v>329</v>
      </c>
      <c r="D885" s="29">
        <f>'2 уровень'!F2094</f>
        <v>1900</v>
      </c>
      <c r="E885" s="29">
        <f>'2 уровень'!G2094</f>
        <v>1108.3333333333335</v>
      </c>
      <c r="F885" s="29">
        <f>'2 уровень'!H2094</f>
        <v>1096</v>
      </c>
      <c r="G885" s="144">
        <f>'2 уровень'!I2094</f>
        <v>98.887218045112775</v>
      </c>
      <c r="H885" s="158">
        <f>'2 уровень'!J2094</f>
        <v>0</v>
      </c>
      <c r="I885" s="158">
        <f>'2 уровень'!K2094</f>
        <v>0</v>
      </c>
      <c r="J885" s="153">
        <f>'2 уровень'!L2094</f>
        <v>0</v>
      </c>
      <c r="K885" s="153">
        <f>'2 уровень'!M2094</f>
        <v>0</v>
      </c>
      <c r="L885" s="153">
        <f>'2 уровень'!N2094</f>
        <v>0</v>
      </c>
      <c r="M885" s="153">
        <f>'2 уровень'!O2094</f>
        <v>0</v>
      </c>
      <c r="N885" s="153">
        <f>'2 уровень'!P2094</f>
        <v>0</v>
      </c>
      <c r="O885" s="153">
        <f>'2 уровень'!Q2094</f>
        <v>0</v>
      </c>
      <c r="P885" s="152">
        <f>'2 уровень'!R2094</f>
        <v>0</v>
      </c>
      <c r="Q885" s="152">
        <f>'2 уровень'!S2094</f>
        <v>0</v>
      </c>
      <c r="R885" s="152">
        <f>'2 уровень'!T2094</f>
        <v>0</v>
      </c>
      <c r="S885" s="152">
        <f>'2 уровень'!U2094</f>
        <v>0</v>
      </c>
      <c r="T885" s="152">
        <f>'2 уровень'!V2094</f>
        <v>0</v>
      </c>
      <c r="U885" s="152">
        <f>'2 уровень'!W2094</f>
        <v>0</v>
      </c>
      <c r="V885" s="152">
        <f>'2 уровень'!X2094</f>
        <v>0</v>
      </c>
      <c r="W885" s="152">
        <f>'2 уровень'!Y2094</f>
        <v>0</v>
      </c>
      <c r="X885" s="152">
        <f>'2 уровень'!Z2094</f>
        <v>0</v>
      </c>
      <c r="Y885" s="1003">
        <f>'2 уровень'!AA2094</f>
        <v>0</v>
      </c>
      <c r="Z885" s="152">
        <f>'2 уровень'!AB2094</f>
        <v>0</v>
      </c>
      <c r="AA885" s="152">
        <f>'2 уровень'!AC2094</f>
        <v>0</v>
      </c>
      <c r="AB885" s="152">
        <f>'2 уровень'!AD2094</f>
        <v>0</v>
      </c>
      <c r="AC885" s="152">
        <f>'2 уровень'!AE2094</f>
        <v>0</v>
      </c>
      <c r="AD885" s="570">
        <f>'2 уровень'!AF2094</f>
        <v>0</v>
      </c>
      <c r="AE885" s="152"/>
      <c r="AF885" s="152"/>
      <c r="AG885" s="1224">
        <f>'2 уровень'!AG2094</f>
        <v>0</v>
      </c>
      <c r="AH885" s="1231">
        <f>'2 уровень'!AH2094</f>
        <v>0</v>
      </c>
      <c r="AI885" s="339">
        <f t="shared" si="203"/>
        <v>0</v>
      </c>
      <c r="AJ885" s="339">
        <f t="shared" si="202"/>
        <v>0</v>
      </c>
      <c r="AK885" s="1119">
        <f t="shared" si="210"/>
        <v>0</v>
      </c>
      <c r="AL885" s="19">
        <f t="shared" si="209"/>
        <v>0</v>
      </c>
      <c r="AN885" s="1298"/>
    </row>
    <row r="886" spans="1:40" x14ac:dyDescent="0.25">
      <c r="A886" s="19">
        <v>1</v>
      </c>
      <c r="B886" s="19">
        <f t="shared" si="211"/>
        <v>1</v>
      </c>
      <c r="C886" s="751" t="s">
        <v>227</v>
      </c>
      <c r="D886" s="29">
        <f>'2 уровень'!F2095</f>
        <v>900</v>
      </c>
      <c r="E886" s="29">
        <f>'2 уровень'!G2095</f>
        <v>525</v>
      </c>
      <c r="F886" s="29">
        <f>'2 уровень'!H2095</f>
        <v>760</v>
      </c>
      <c r="G886" s="144">
        <f>'2 уровень'!I2095</f>
        <v>144.76190476190476</v>
      </c>
      <c r="H886" s="158">
        <f>'2 уровень'!J2095</f>
        <v>0</v>
      </c>
      <c r="I886" s="158">
        <f>'2 уровень'!K2095</f>
        <v>0</v>
      </c>
      <c r="J886" s="153">
        <f>'2 уровень'!L2095</f>
        <v>0</v>
      </c>
      <c r="K886" s="153">
        <f>'2 уровень'!M2095</f>
        <v>0</v>
      </c>
      <c r="L886" s="153">
        <f>'2 уровень'!N2095</f>
        <v>0</v>
      </c>
      <c r="M886" s="153">
        <f>'2 уровень'!O2095</f>
        <v>0</v>
      </c>
      <c r="N886" s="153">
        <f>'2 уровень'!P2095</f>
        <v>0</v>
      </c>
      <c r="O886" s="153">
        <f>'2 уровень'!Q2095</f>
        <v>0</v>
      </c>
      <c r="P886" s="152">
        <f>'2 уровень'!R2095</f>
        <v>1121.6030000000001</v>
      </c>
      <c r="Q886" s="152">
        <f>'2 уровень'!S2095</f>
        <v>1121.6030000000001</v>
      </c>
      <c r="R886" s="152">
        <f>'2 уровень'!T2095</f>
        <v>1121.6030000000001</v>
      </c>
      <c r="S886" s="152">
        <f>'2 уровень'!U2095</f>
        <v>1121.6030000000001</v>
      </c>
      <c r="T886" s="152">
        <f>'2 уровень'!V2095</f>
        <v>1121.6030000000001</v>
      </c>
      <c r="U886" s="152">
        <f>'2 уровень'!W2095</f>
        <v>1121.6030000000001</v>
      </c>
      <c r="V886" s="152">
        <f>'2 уровень'!X2095</f>
        <v>1121.6030000000001</v>
      </c>
      <c r="W886" s="152">
        <f>'2 уровень'!Y2095</f>
        <v>654.26841666666678</v>
      </c>
      <c r="X886" s="152">
        <f>'2 уровень'!Z2095</f>
        <v>917.96180000000004</v>
      </c>
      <c r="Y886" s="1003">
        <f>'2 уровень'!AA2095</f>
        <v>0</v>
      </c>
      <c r="Z886" s="152">
        <f>'2 уровень'!AB2095</f>
        <v>0</v>
      </c>
      <c r="AA886" s="152">
        <f>'2 уровень'!AC2095</f>
        <v>263.69338333333326</v>
      </c>
      <c r="AB886" s="152">
        <f>'2 уровень'!AD2095</f>
        <v>0</v>
      </c>
      <c r="AC886" s="152">
        <f>'2 уровень'!AE2095</f>
        <v>0</v>
      </c>
      <c r="AD886" s="570">
        <f>'2 уровень'!AF2095</f>
        <v>917.96180000000004</v>
      </c>
      <c r="AE886" s="152">
        <f>X886/W886*100</f>
        <v>140.30354769022549</v>
      </c>
      <c r="AF886" s="152">
        <f>AD886/W886*100</f>
        <v>140.30354769022549</v>
      </c>
      <c r="AG886" s="1224">
        <f>'2 уровень'!AG2095</f>
        <v>0</v>
      </c>
      <c r="AH886" s="1231">
        <f>'2 уровень'!AH2095</f>
        <v>0</v>
      </c>
      <c r="AI886" s="339">
        <f t="shared" si="203"/>
        <v>917961.8</v>
      </c>
      <c r="AJ886" s="339">
        <f t="shared" si="202"/>
        <v>0</v>
      </c>
      <c r="AK886" s="1119">
        <f t="shared" si="210"/>
        <v>1246.2255555555555</v>
      </c>
      <c r="AL886" s="19">
        <f t="shared" si="209"/>
        <v>1207.8444736842107</v>
      </c>
      <c r="AN886" s="1298"/>
    </row>
    <row r="887" spans="1:40" ht="86.25" x14ac:dyDescent="0.25">
      <c r="A887" s="19">
        <v>1</v>
      </c>
      <c r="B887" s="19">
        <f t="shared" si="211"/>
        <v>1</v>
      </c>
      <c r="C887" s="776" t="s">
        <v>598</v>
      </c>
      <c r="D887" s="29">
        <f>'2 уровень'!F2096</f>
        <v>7981</v>
      </c>
      <c r="E887" s="29">
        <f>'2 уровень'!G2096</f>
        <v>4655.5833333333339</v>
      </c>
      <c r="F887" s="29">
        <f>'2 уровень'!H2096</f>
        <v>2659</v>
      </c>
      <c r="G887" s="144">
        <f>'2 уровень'!I2096</f>
        <v>57.11421769559847</v>
      </c>
      <c r="H887" s="158">
        <f>'2 уровень'!J2096</f>
        <v>0</v>
      </c>
      <c r="I887" s="158">
        <f>'2 уровень'!K2096</f>
        <v>0</v>
      </c>
      <c r="J887" s="153">
        <f>'2 уровень'!L2096</f>
        <v>0</v>
      </c>
      <c r="K887" s="153">
        <f>'2 уровень'!M2096</f>
        <v>0</v>
      </c>
      <c r="L887" s="153">
        <f>'2 уровень'!N2096</f>
        <v>0</v>
      </c>
      <c r="M887" s="153">
        <f>'2 уровень'!O2096</f>
        <v>0</v>
      </c>
      <c r="N887" s="153">
        <f>'2 уровень'!P2096</f>
        <v>0</v>
      </c>
      <c r="O887" s="153">
        <f>'2 уровень'!Q2096</f>
        <v>0</v>
      </c>
      <c r="P887" s="152">
        <f>'2 уровень'!R2096</f>
        <v>17009.506249999999</v>
      </c>
      <c r="Q887" s="152">
        <f>'2 уровень'!S2096</f>
        <v>17009.506249999999</v>
      </c>
      <c r="R887" s="152">
        <f>'2 уровень'!T2096</f>
        <v>17009.506249999999</v>
      </c>
      <c r="S887" s="152">
        <f>'2 уровень'!U2096</f>
        <v>17009.506249999999</v>
      </c>
      <c r="T887" s="152">
        <f>'2 уровень'!V2096</f>
        <v>17009.506249999999</v>
      </c>
      <c r="U887" s="152">
        <f>'2 уровень'!W2096</f>
        <v>17009.506249999999</v>
      </c>
      <c r="V887" s="152">
        <f>'2 уровень'!X2096</f>
        <v>17009.506249999999</v>
      </c>
      <c r="W887" s="152">
        <f>'2 уровень'!Y2096</f>
        <v>9922.2119791666646</v>
      </c>
      <c r="X887" s="152">
        <f>'2 уровень'!Z2096</f>
        <v>5666.9937499999996</v>
      </c>
      <c r="Y887" s="1003">
        <f>'2 уровень'!AA2096</f>
        <v>0</v>
      </c>
      <c r="Z887" s="152">
        <f>'2 уровень'!AB2096</f>
        <v>0</v>
      </c>
      <c r="AA887" s="152">
        <f>'2 уровень'!AC2096</f>
        <v>-4255.218229166665</v>
      </c>
      <c r="AB887" s="152">
        <f>'2 уровень'!AD2096</f>
        <v>0</v>
      </c>
      <c r="AC887" s="152">
        <f>'2 уровень'!AE2096</f>
        <v>0</v>
      </c>
      <c r="AD887" s="570">
        <f>'2 уровень'!AF2096</f>
        <v>5666.9937499999996</v>
      </c>
      <c r="AE887" s="152"/>
      <c r="AF887" s="152"/>
      <c r="AG887" s="1224">
        <f>'2 уровень'!AG2096</f>
        <v>0</v>
      </c>
      <c r="AH887" s="1231">
        <f>'2 уровень'!AH2096</f>
        <v>0</v>
      </c>
      <c r="AI887" s="339">
        <f t="shared" si="203"/>
        <v>5666993.75</v>
      </c>
      <c r="AJ887" s="339">
        <f t="shared" si="202"/>
        <v>0</v>
      </c>
      <c r="AK887" s="1119">
        <f t="shared" si="210"/>
        <v>2131.25</v>
      </c>
      <c r="AL887" s="19">
        <f t="shared" si="209"/>
        <v>2131.2499999999995</v>
      </c>
      <c r="AN887" s="1298"/>
    </row>
    <row r="888" spans="1:40" x14ac:dyDescent="0.25">
      <c r="A888" s="19">
        <v>1</v>
      </c>
      <c r="B888" s="19">
        <f t="shared" si="211"/>
        <v>1</v>
      </c>
      <c r="C888" s="776" t="s">
        <v>272</v>
      </c>
      <c r="D888" s="29">
        <f>'2 уровень'!F2097</f>
        <v>25505</v>
      </c>
      <c r="E888" s="29">
        <f>'2 уровень'!G2097</f>
        <v>14866.805555555557</v>
      </c>
      <c r="F888" s="29">
        <f>'2 уровень'!H2097</f>
        <v>15408.0525</v>
      </c>
      <c r="G888" s="144">
        <f>'2 уровень'!I2097</f>
        <v>103.64064050223745</v>
      </c>
      <c r="H888" s="158">
        <f>'2 уровень'!J2097</f>
        <v>0</v>
      </c>
      <c r="I888" s="158">
        <f>'2 уровень'!K2097</f>
        <v>0</v>
      </c>
      <c r="J888" s="153">
        <f>'2 уровень'!L2097</f>
        <v>0</v>
      </c>
      <c r="K888" s="153">
        <f>'2 уровень'!M2097</f>
        <v>0</v>
      </c>
      <c r="L888" s="153">
        <f>'2 уровень'!N2097</f>
        <v>0</v>
      </c>
      <c r="M888" s="153">
        <f>'2 уровень'!O2097</f>
        <v>0</v>
      </c>
      <c r="N888" s="153">
        <f>'2 уровень'!P2097</f>
        <v>0</v>
      </c>
      <c r="O888" s="153">
        <f>'2 уровень'!Q2097</f>
        <v>0</v>
      </c>
      <c r="P888" s="152">
        <f>'2 уровень'!R2097</f>
        <v>0</v>
      </c>
      <c r="Q888" s="152">
        <f>'2 уровень'!S2097</f>
        <v>0</v>
      </c>
      <c r="R888" s="152">
        <f>'2 уровень'!T2097</f>
        <v>0</v>
      </c>
      <c r="S888" s="152">
        <f>'2 уровень'!U2097</f>
        <v>0</v>
      </c>
      <c r="T888" s="152">
        <f>'2 уровень'!V2097</f>
        <v>0</v>
      </c>
      <c r="U888" s="152">
        <f>'2 уровень'!W2097</f>
        <v>0</v>
      </c>
      <c r="V888" s="152">
        <f>'2 уровень'!X2097</f>
        <v>0</v>
      </c>
      <c r="W888" s="152">
        <f>'2 уровень'!Y2097</f>
        <v>0</v>
      </c>
      <c r="X888" s="152">
        <f>'2 уровень'!Z2097</f>
        <v>0</v>
      </c>
      <c r="Y888" s="1003">
        <f>'2 уровень'!AA2097</f>
        <v>0</v>
      </c>
      <c r="Z888" s="152">
        <f>'2 уровень'!AB2097</f>
        <v>0</v>
      </c>
      <c r="AA888" s="152">
        <f>'2 уровень'!AC2097</f>
        <v>0</v>
      </c>
      <c r="AB888" s="152">
        <f>'2 уровень'!AD2097</f>
        <v>0</v>
      </c>
      <c r="AC888" s="152">
        <f>'2 уровень'!AE2097</f>
        <v>0</v>
      </c>
      <c r="AD888" s="570">
        <f>'2 уровень'!AF2097</f>
        <v>0</v>
      </c>
      <c r="AE888" s="152"/>
      <c r="AF888" s="152"/>
      <c r="AG888" s="1224">
        <f>'2 уровень'!AG2097</f>
        <v>0</v>
      </c>
      <c r="AH888" s="1231">
        <f>'2 уровень'!AH2097</f>
        <v>0</v>
      </c>
      <c r="AI888" s="339">
        <f t="shared" si="203"/>
        <v>0</v>
      </c>
      <c r="AJ888" s="339">
        <f t="shared" si="202"/>
        <v>0</v>
      </c>
      <c r="AK888" s="1119">
        <f t="shared" si="210"/>
        <v>0</v>
      </c>
      <c r="AL888" s="19">
        <f t="shared" si="209"/>
        <v>0</v>
      </c>
      <c r="AN888" s="1298"/>
    </row>
    <row r="889" spans="1:40" ht="29.25" x14ac:dyDescent="0.25">
      <c r="A889" s="19">
        <v>1</v>
      </c>
      <c r="B889" s="19">
        <f t="shared" si="211"/>
        <v>1</v>
      </c>
      <c r="C889" s="776" t="s">
        <v>287</v>
      </c>
      <c r="D889" s="29">
        <f>'2 уровень'!F2098</f>
        <v>19376</v>
      </c>
      <c r="E889" s="29">
        <f>'2 уровень'!G2098</f>
        <v>11302.666666666668</v>
      </c>
      <c r="F889" s="29">
        <f>'2 уровень'!H2098</f>
        <v>9564</v>
      </c>
      <c r="G889" s="144">
        <f>'2 уровень'!I2098</f>
        <v>84.617199480948429</v>
      </c>
      <c r="H889" s="158">
        <f>'2 уровень'!J2098</f>
        <v>0</v>
      </c>
      <c r="I889" s="158">
        <f>'2 уровень'!K2098</f>
        <v>0</v>
      </c>
      <c r="J889" s="153">
        <f>'2 уровень'!L2098</f>
        <v>0</v>
      </c>
      <c r="K889" s="153">
        <f>'2 уровень'!M2098</f>
        <v>0</v>
      </c>
      <c r="L889" s="153">
        <f>'2 уровень'!N2098</f>
        <v>0</v>
      </c>
      <c r="M889" s="153">
        <f>'2 уровень'!O2098</f>
        <v>0</v>
      </c>
      <c r="N889" s="153">
        <f>'2 уровень'!P2098</f>
        <v>0</v>
      </c>
      <c r="O889" s="153">
        <f>'2 уровень'!Q2098</f>
        <v>0</v>
      </c>
      <c r="P889" s="152">
        <f>'2 уровень'!R2098</f>
        <v>0</v>
      </c>
      <c r="Q889" s="152">
        <f>'2 уровень'!S2098</f>
        <v>0</v>
      </c>
      <c r="R889" s="152">
        <f>'2 уровень'!T2098</f>
        <v>0</v>
      </c>
      <c r="S889" s="152">
        <f>'2 уровень'!U2098</f>
        <v>0</v>
      </c>
      <c r="T889" s="152">
        <f>'2 уровень'!V2098</f>
        <v>0</v>
      </c>
      <c r="U889" s="152">
        <f>'2 уровень'!W2098</f>
        <v>0</v>
      </c>
      <c r="V889" s="152">
        <f>'2 уровень'!X2098</f>
        <v>0</v>
      </c>
      <c r="W889" s="152">
        <f>'2 уровень'!Y2098</f>
        <v>0</v>
      </c>
      <c r="X889" s="152">
        <f>'2 уровень'!Z2098</f>
        <v>0</v>
      </c>
      <c r="Y889" s="1003">
        <f>'2 уровень'!AA2098</f>
        <v>0</v>
      </c>
      <c r="Z889" s="152">
        <f>'2 уровень'!AB2098</f>
        <v>0</v>
      </c>
      <c r="AA889" s="152">
        <f>'2 уровень'!AC2098</f>
        <v>0</v>
      </c>
      <c r="AB889" s="152">
        <f>'2 уровень'!AD2098</f>
        <v>0</v>
      </c>
      <c r="AC889" s="152">
        <f>'2 уровень'!AE2098</f>
        <v>0</v>
      </c>
      <c r="AD889" s="570">
        <f>'2 уровень'!AF2098</f>
        <v>0</v>
      </c>
      <c r="AE889" s="152"/>
      <c r="AF889" s="152"/>
      <c r="AG889" s="1224">
        <f>'2 уровень'!AG2098</f>
        <v>0</v>
      </c>
      <c r="AH889" s="1231">
        <f>'2 уровень'!AH2098</f>
        <v>0</v>
      </c>
      <c r="AI889" s="339">
        <f t="shared" si="203"/>
        <v>0</v>
      </c>
      <c r="AJ889" s="339">
        <f t="shared" si="202"/>
        <v>0</v>
      </c>
      <c r="AK889" s="1119">
        <f t="shared" si="210"/>
        <v>0</v>
      </c>
      <c r="AL889" s="19">
        <f t="shared" si="209"/>
        <v>0</v>
      </c>
      <c r="AN889" s="1298"/>
    </row>
    <row r="890" spans="1:40" ht="29.25" x14ac:dyDescent="0.25">
      <c r="A890" s="19">
        <v>1</v>
      </c>
      <c r="B890" s="19">
        <f t="shared" si="211"/>
        <v>1</v>
      </c>
      <c r="C890" s="776" t="s">
        <v>273</v>
      </c>
      <c r="D890" s="29">
        <f>'2 уровень'!F2099</f>
        <v>33207.829787234041</v>
      </c>
      <c r="E890" s="29">
        <f>'2 уровень'!G2099</f>
        <v>19149.567375886527</v>
      </c>
      <c r="F890" s="29">
        <f>'2 уровень'!H2099</f>
        <v>17174.262765957446</v>
      </c>
      <c r="G890" s="144">
        <f>'2 уровень'!I2099</f>
        <v>89.684860387935345</v>
      </c>
      <c r="H890" s="158">
        <f>'2 уровень'!J2099</f>
        <v>0</v>
      </c>
      <c r="I890" s="158">
        <f>'2 уровень'!K2099</f>
        <v>0</v>
      </c>
      <c r="J890" s="153">
        <f>'2 уровень'!L2099</f>
        <v>0</v>
      </c>
      <c r="K890" s="153">
        <f>'2 уровень'!M2099</f>
        <v>0</v>
      </c>
      <c r="L890" s="153">
        <f>'2 уровень'!N2099</f>
        <v>0</v>
      </c>
      <c r="M890" s="153">
        <f>'2 уровень'!O2099</f>
        <v>0</v>
      </c>
      <c r="N890" s="153">
        <f>'2 уровень'!P2099</f>
        <v>0</v>
      </c>
      <c r="O890" s="153">
        <f>'2 уровень'!Q2099</f>
        <v>0</v>
      </c>
      <c r="P890" s="152">
        <f>'2 уровень'!R2099</f>
        <v>0</v>
      </c>
      <c r="Q890" s="152">
        <f>'2 уровень'!S2099</f>
        <v>0</v>
      </c>
      <c r="R890" s="152">
        <f>'2 уровень'!T2099</f>
        <v>0</v>
      </c>
      <c r="S890" s="152">
        <f>'2 уровень'!U2099</f>
        <v>0</v>
      </c>
      <c r="T890" s="152">
        <f>'2 уровень'!V2099</f>
        <v>0</v>
      </c>
      <c r="U890" s="152">
        <f>'2 уровень'!W2099</f>
        <v>0</v>
      </c>
      <c r="V890" s="152">
        <f>'2 уровень'!X2099</f>
        <v>0</v>
      </c>
      <c r="W890" s="152">
        <f>'2 уровень'!Y2099</f>
        <v>0</v>
      </c>
      <c r="X890" s="152">
        <f>'2 уровень'!Z2099</f>
        <v>0</v>
      </c>
      <c r="Y890" s="1003">
        <f>'2 уровень'!AA2099</f>
        <v>0</v>
      </c>
      <c r="Z890" s="152">
        <f>'2 уровень'!AB2099</f>
        <v>0</v>
      </c>
      <c r="AA890" s="152">
        <f>'2 уровень'!AC2099</f>
        <v>0</v>
      </c>
      <c r="AB890" s="152">
        <f>'2 уровень'!AD2099</f>
        <v>0</v>
      </c>
      <c r="AC890" s="152">
        <f>'2 уровень'!AE2099</f>
        <v>0</v>
      </c>
      <c r="AD890" s="570">
        <f>'2 уровень'!AF2099</f>
        <v>0</v>
      </c>
      <c r="AE890" s="152"/>
      <c r="AF890" s="152"/>
      <c r="AG890" s="1224">
        <f>'2 уровень'!AG2099</f>
        <v>0</v>
      </c>
      <c r="AH890" s="1231">
        <f>'2 уровень'!AH2099</f>
        <v>0</v>
      </c>
      <c r="AI890" s="339">
        <f t="shared" si="203"/>
        <v>0</v>
      </c>
      <c r="AJ890" s="339">
        <f t="shared" si="202"/>
        <v>0</v>
      </c>
      <c r="AK890" s="1119">
        <f t="shared" si="210"/>
        <v>0</v>
      </c>
      <c r="AL890" s="19">
        <f t="shared" si="209"/>
        <v>0</v>
      </c>
      <c r="AN890" s="1298"/>
    </row>
    <row r="891" spans="1:40" ht="29.25" x14ac:dyDescent="0.25">
      <c r="A891" s="19">
        <v>1</v>
      </c>
      <c r="B891" s="19">
        <f t="shared" si="211"/>
        <v>1</v>
      </c>
      <c r="C891" s="776" t="s">
        <v>274</v>
      </c>
      <c r="D891" s="29">
        <f>'2 уровень'!F2100</f>
        <v>6406</v>
      </c>
      <c r="E891" s="29">
        <f>'2 уровень'!G2100</f>
        <v>3736.8333333333335</v>
      </c>
      <c r="F891" s="29">
        <f>'2 уровень'!H2100</f>
        <v>3210</v>
      </c>
      <c r="G891" s="144">
        <f>'2 уровень'!I2100</f>
        <v>85.901610097676283</v>
      </c>
      <c r="H891" s="158">
        <f>'2 уровень'!J2100</f>
        <v>0</v>
      </c>
      <c r="I891" s="158">
        <f>'2 уровень'!K2100</f>
        <v>0</v>
      </c>
      <c r="J891" s="153">
        <f>'2 уровень'!L2100</f>
        <v>0</v>
      </c>
      <c r="K891" s="153">
        <f>'2 уровень'!M2100</f>
        <v>0</v>
      </c>
      <c r="L891" s="153">
        <f>'2 уровень'!N2100</f>
        <v>0</v>
      </c>
      <c r="M891" s="153">
        <f>'2 уровень'!O2100</f>
        <v>0</v>
      </c>
      <c r="N891" s="153">
        <f>'2 уровень'!P2100</f>
        <v>0</v>
      </c>
      <c r="O891" s="153">
        <f>'2 уровень'!Q2100</f>
        <v>0</v>
      </c>
      <c r="P891" s="152">
        <f>'2 уровень'!R2100</f>
        <v>8292.3107600000003</v>
      </c>
      <c r="Q891" s="152">
        <f>'2 уровень'!S2100</f>
        <v>8292.3107600000003</v>
      </c>
      <c r="R891" s="152">
        <f>'2 уровень'!T2100</f>
        <v>8292.3107600000003</v>
      </c>
      <c r="S891" s="152">
        <f>'2 уровень'!U2100</f>
        <v>8292.3107600000003</v>
      </c>
      <c r="T891" s="152">
        <f>'2 уровень'!V2100</f>
        <v>8292.3107600000003</v>
      </c>
      <c r="U891" s="152">
        <f>'2 уровень'!W2100</f>
        <v>8292.3107600000003</v>
      </c>
      <c r="V891" s="152">
        <f>'2 уровень'!X2100</f>
        <v>8292.3107600000003</v>
      </c>
      <c r="W891" s="152">
        <f>'2 уровень'!Y2100</f>
        <v>4837.1812766666662</v>
      </c>
      <c r="X891" s="152">
        <f>'2 уровень'!Z2100</f>
        <v>4151.8762000000006</v>
      </c>
      <c r="Y891" s="1003">
        <f>'2 уровень'!AA2100</f>
        <v>0</v>
      </c>
      <c r="Z891" s="152">
        <f>'2 уровень'!AB2100</f>
        <v>0</v>
      </c>
      <c r="AA891" s="152">
        <f>'2 уровень'!AC2100</f>
        <v>-685.30507666666563</v>
      </c>
      <c r="AB891" s="152">
        <f>'2 уровень'!AD2100</f>
        <v>0</v>
      </c>
      <c r="AC891" s="152">
        <f>'2 уровень'!AE2100</f>
        <v>-5.5407499999999992</v>
      </c>
      <c r="AD891" s="570">
        <f>'2 уровень'!AF2100</f>
        <v>4146.3354500000005</v>
      </c>
      <c r="AE891" s="152">
        <f>X891/W891*100</f>
        <v>85.83255335142384</v>
      </c>
      <c r="AF891" s="152">
        <f>AD891/W891*100</f>
        <v>85.718008336815274</v>
      </c>
      <c r="AG891" s="1224">
        <f>'2 уровень'!AG2100</f>
        <v>0</v>
      </c>
      <c r="AH891" s="1231">
        <f>'2 уровень'!AH2100</f>
        <v>0</v>
      </c>
      <c r="AI891" s="339">
        <f t="shared" si="203"/>
        <v>4146335.4500000007</v>
      </c>
      <c r="AJ891" s="339">
        <f t="shared" si="202"/>
        <v>-5540.7499999999991</v>
      </c>
      <c r="AK891" s="1119">
        <f t="shared" si="210"/>
        <v>1294.46</v>
      </c>
      <c r="AL891" s="19">
        <f t="shared" si="209"/>
        <v>1293.4193769470407</v>
      </c>
      <c r="AN891" s="1298"/>
    </row>
    <row r="892" spans="1:40" x14ac:dyDescent="0.25">
      <c r="A892" s="19">
        <v>1</v>
      </c>
      <c r="B892" s="19">
        <f t="shared" si="211"/>
        <v>1</v>
      </c>
      <c r="C892" s="777" t="s">
        <v>136</v>
      </c>
      <c r="D892" s="29">
        <f>'2 уровень'!F2101</f>
        <v>157631.04761904766</v>
      </c>
      <c r="E892" s="29">
        <f>'2 уровень'!G2101</f>
        <v>91364</v>
      </c>
      <c r="F892" s="29">
        <f>'2 уровень'!H2101</f>
        <v>79358.30726190476</v>
      </c>
      <c r="G892" s="144">
        <f>'2 уровень'!I2101</f>
        <v>86.859493084699409</v>
      </c>
      <c r="H892" s="158">
        <f>'2 уровень'!J2101</f>
        <v>0</v>
      </c>
      <c r="I892" s="158">
        <f>'2 уровень'!K2101</f>
        <v>0</v>
      </c>
      <c r="J892" s="153">
        <f>'2 уровень'!L2101</f>
        <v>0</v>
      </c>
      <c r="K892" s="153">
        <f>'2 уровень'!M2101</f>
        <v>0</v>
      </c>
      <c r="L892" s="153">
        <f>'2 уровень'!N2101</f>
        <v>0</v>
      </c>
      <c r="M892" s="153">
        <f>'2 уровень'!O2101</f>
        <v>0</v>
      </c>
      <c r="N892" s="153">
        <f>'2 уровень'!P2101</f>
        <v>0</v>
      </c>
      <c r="O892" s="153">
        <f>'2 уровень'!Q2101</f>
        <v>0</v>
      </c>
      <c r="P892" s="152">
        <f>'2 уровень'!R2101</f>
        <v>245626.35683329112</v>
      </c>
      <c r="Q892" s="152">
        <f>'2 уровень'!S2101</f>
        <v>245626.35683329112</v>
      </c>
      <c r="R892" s="152">
        <f>'2 уровень'!T2101</f>
        <v>245626.35683329112</v>
      </c>
      <c r="S892" s="152">
        <f>'2 уровень'!U2101</f>
        <v>245656.96570329112</v>
      </c>
      <c r="T892" s="152">
        <f>'2 уровень'!V2101</f>
        <v>245656.96570329112</v>
      </c>
      <c r="U892" s="152">
        <f>'2 уровень'!W2101</f>
        <v>245656.96570329112</v>
      </c>
      <c r="V892" s="152">
        <f>'2 уровень'!X2101</f>
        <v>245656.96570329112</v>
      </c>
      <c r="W892" s="152">
        <f>'2 уровень'!Y2101</f>
        <v>143295.64542830872</v>
      </c>
      <c r="X892" s="152">
        <f>'2 уровень'!Z2101</f>
        <v>131982.46701999998</v>
      </c>
      <c r="Y892" s="1003">
        <f>'2 уровень'!AA2101</f>
        <v>0</v>
      </c>
      <c r="Z892" s="152">
        <f>'2 уровень'!AB2101</f>
        <v>0</v>
      </c>
      <c r="AA892" s="152">
        <f>'2 уровень'!AC2101</f>
        <v>-11313.178408308713</v>
      </c>
      <c r="AB892" s="152">
        <f>'2 уровень'!AD2101</f>
        <v>-22.204090000000001</v>
      </c>
      <c r="AC892" s="152">
        <f>'2 уровень'!AE2101</f>
        <v>-207.79777000000004</v>
      </c>
      <c r="AD892" s="570">
        <f>'2 уровень'!AF2101</f>
        <v>131774.66925000001</v>
      </c>
      <c r="AE892" s="152">
        <f>X892/W892*100</f>
        <v>92.105008931364381</v>
      </c>
      <c r="AF892" s="152">
        <f>AD892/W892*100</f>
        <v>91.95999561335401</v>
      </c>
      <c r="AG892" s="1224">
        <f>'2 уровень'!AG2101</f>
        <v>0</v>
      </c>
      <c r="AH892" s="1231">
        <f>'2 уровень'!AH2101</f>
        <v>0</v>
      </c>
      <c r="AI892" s="339">
        <f t="shared" si="203"/>
        <v>131774669.25</v>
      </c>
      <c r="AJ892" s="339">
        <f t="shared" si="202"/>
        <v>-207797.77000000005</v>
      </c>
      <c r="AK892" s="1119">
        <f t="shared" si="210"/>
        <v>1558.2358966927932</v>
      </c>
      <c r="AL892" s="19">
        <f t="shared" si="209"/>
        <v>1663.1209960719132</v>
      </c>
      <c r="AN892" s="1298"/>
    </row>
    <row r="893" spans="1:40" x14ac:dyDescent="0.25">
      <c r="A893" s="19">
        <v>1</v>
      </c>
      <c r="B893" s="19">
        <f t="shared" si="211"/>
        <v>1</v>
      </c>
      <c r="C893" s="2497" t="s">
        <v>234</v>
      </c>
      <c r="D893" s="29">
        <f>'2 уровень'!F2102</f>
        <v>200</v>
      </c>
      <c r="E893" s="29">
        <f>'2 уровень'!G2102</f>
        <v>117</v>
      </c>
      <c r="F893" s="29">
        <f>'2 уровень'!H2102</f>
        <v>115</v>
      </c>
      <c r="G893" s="144">
        <f>'2 уровень'!I2102</f>
        <v>98.290598290598282</v>
      </c>
      <c r="H893" s="158">
        <f>'2 уровень'!J2102</f>
        <v>10.1</v>
      </c>
      <c r="I893" s="158">
        <f>'2 уровень'!K2102</f>
        <v>10.452173913043477</v>
      </c>
      <c r="J893" s="153">
        <f>'2 уровень'!L2102</f>
        <v>2020</v>
      </c>
      <c r="K893" s="153">
        <f>'2 уровень'!M2102</f>
        <v>1179</v>
      </c>
      <c r="L893" s="153">
        <f>'2 уровень'!N2102</f>
        <v>1202</v>
      </c>
      <c r="M893" s="153">
        <f>'2 уровень'!O2102</f>
        <v>101.95080576759965</v>
      </c>
      <c r="N893" s="153">
        <f>'2 уровень'!P2102</f>
        <v>8</v>
      </c>
      <c r="O893" s="153">
        <f>'2 уровень'!Q2102</f>
        <v>257.57142857142856</v>
      </c>
      <c r="P893" s="152">
        <f>'2 уровень'!R2102</f>
        <v>0</v>
      </c>
      <c r="Q893" s="152">
        <f>'2 уровень'!S2102</f>
        <v>0</v>
      </c>
      <c r="R893" s="152">
        <f>'2 уровень'!T2102</f>
        <v>0</v>
      </c>
      <c r="S893" s="152">
        <f>'2 уровень'!U2102</f>
        <v>0</v>
      </c>
      <c r="T893" s="152">
        <f>'2 уровень'!V2102</f>
        <v>0</v>
      </c>
      <c r="U893" s="152">
        <f>'2 уровень'!W2102</f>
        <v>0</v>
      </c>
      <c r="V893" s="152">
        <f>'2 уровень'!X2102</f>
        <v>0</v>
      </c>
      <c r="W893" s="152">
        <f>'2 уровень'!Y2102</f>
        <v>0</v>
      </c>
      <c r="X893" s="152">
        <f>'2 уровень'!Z2102</f>
        <v>0</v>
      </c>
      <c r="Y893" s="1003">
        <f>'2 уровень'!AA2102</f>
        <v>0</v>
      </c>
      <c r="Z893" s="152">
        <f>'2 уровень'!AB2102</f>
        <v>0</v>
      </c>
      <c r="AA893" s="152">
        <f>'2 уровень'!AC2102</f>
        <v>0</v>
      </c>
      <c r="AB893" s="152">
        <f>'2 уровень'!AD2102</f>
        <v>0</v>
      </c>
      <c r="AC893" s="152">
        <f>'2 уровень'!AE2102</f>
        <v>0</v>
      </c>
      <c r="AD893" s="570">
        <f>'2 уровень'!AF2102</f>
        <v>0</v>
      </c>
      <c r="AE893" s="152"/>
      <c r="AF893" s="152"/>
      <c r="AG893" s="1224">
        <f>'2 уровень'!AG2102</f>
        <v>0</v>
      </c>
      <c r="AH893" s="1231">
        <f>'2 уровень'!AH2102</f>
        <v>0</v>
      </c>
      <c r="AI893" s="339">
        <f t="shared" si="203"/>
        <v>0</v>
      </c>
      <c r="AJ893" s="339">
        <f t="shared" si="202"/>
        <v>0</v>
      </c>
      <c r="AK893" s="1119">
        <f t="shared" si="210"/>
        <v>0</v>
      </c>
      <c r="AL893" s="19">
        <f t="shared" si="209"/>
        <v>0</v>
      </c>
      <c r="AN893" s="1298"/>
    </row>
    <row r="894" spans="1:40" x14ac:dyDescent="0.25">
      <c r="A894" s="19">
        <v>1</v>
      </c>
      <c r="B894" s="19">
        <f t="shared" si="211"/>
        <v>1</v>
      </c>
      <c r="C894" s="2499" t="s">
        <v>235</v>
      </c>
      <c r="D894" s="29">
        <f>'2 уровень'!F2103</f>
        <v>605</v>
      </c>
      <c r="E894" s="29">
        <f>'2 уровень'!G2103</f>
        <v>353</v>
      </c>
      <c r="F894" s="29">
        <f>'2 уровень'!H2103</f>
        <v>277</v>
      </c>
      <c r="G894" s="144">
        <f>'2 уровень'!I2103</f>
        <v>78.47025495750708</v>
      </c>
      <c r="H894" s="158">
        <f>'2 уровень'!J2103</f>
        <v>8</v>
      </c>
      <c r="I894" s="158">
        <f>'2 уровень'!K2103</f>
        <v>6.6714801444043319</v>
      </c>
      <c r="J894" s="153">
        <f>'2 уровень'!L2103</f>
        <v>4840</v>
      </c>
      <c r="K894" s="153">
        <f>'2 уровень'!M2103</f>
        <v>2823</v>
      </c>
      <c r="L894" s="153">
        <f>'2 уровень'!N2103</f>
        <v>1848</v>
      </c>
      <c r="M894" s="153">
        <f>'2 уровень'!O2103</f>
        <v>65.462274176408073</v>
      </c>
      <c r="N894" s="153">
        <f>'2 уровень'!P2103</f>
        <v>20</v>
      </c>
      <c r="O894" s="153">
        <f>'2 уровень'!Q2103</f>
        <v>158.4</v>
      </c>
      <c r="P894" s="152">
        <f>'2 уровень'!R2103</f>
        <v>0</v>
      </c>
      <c r="Q894" s="152">
        <f>'2 уровень'!S2103</f>
        <v>0</v>
      </c>
      <c r="R894" s="152">
        <f>'2 уровень'!T2103</f>
        <v>0</v>
      </c>
      <c r="S894" s="152">
        <f>'2 уровень'!U2103</f>
        <v>0</v>
      </c>
      <c r="T894" s="152">
        <f>'2 уровень'!V2103</f>
        <v>0</v>
      </c>
      <c r="U894" s="152">
        <f>'2 уровень'!W2103</f>
        <v>0</v>
      </c>
      <c r="V894" s="152">
        <f>'2 уровень'!X2103</f>
        <v>0</v>
      </c>
      <c r="W894" s="152">
        <f>'2 уровень'!Y2103</f>
        <v>0</v>
      </c>
      <c r="X894" s="152">
        <f>'2 уровень'!Z2103</f>
        <v>0</v>
      </c>
      <c r="Y894" s="1003">
        <f>'2 уровень'!AA2103</f>
        <v>0</v>
      </c>
      <c r="Z894" s="152">
        <f>'2 уровень'!AB2103</f>
        <v>0</v>
      </c>
      <c r="AA894" s="152">
        <f>'2 уровень'!AC2103</f>
        <v>0</v>
      </c>
      <c r="AB894" s="152">
        <f>'2 уровень'!AD2103</f>
        <v>0</v>
      </c>
      <c r="AC894" s="152">
        <f>'2 уровень'!AE2103</f>
        <v>0</v>
      </c>
      <c r="AD894" s="570">
        <f>'2 уровень'!AF2103</f>
        <v>0</v>
      </c>
      <c r="AE894" s="152"/>
      <c r="AF894" s="152"/>
      <c r="AG894" s="1224">
        <f>'2 уровень'!AG2103</f>
        <v>0</v>
      </c>
      <c r="AH894" s="1231">
        <f>'2 уровень'!AH2103</f>
        <v>0</v>
      </c>
      <c r="AI894" s="339">
        <f t="shared" si="203"/>
        <v>0</v>
      </c>
      <c r="AJ894" s="339">
        <f t="shared" si="202"/>
        <v>0</v>
      </c>
      <c r="AK894" s="1119">
        <f t="shared" si="210"/>
        <v>0</v>
      </c>
      <c r="AL894" s="19">
        <f t="shared" si="209"/>
        <v>0</v>
      </c>
      <c r="AN894" s="1298"/>
    </row>
    <row r="895" spans="1:40" ht="29.25" x14ac:dyDescent="0.25">
      <c r="A895" s="19">
        <v>1</v>
      </c>
      <c r="B895" s="19">
        <f t="shared" si="211"/>
        <v>1</v>
      </c>
      <c r="C895" s="910" t="s">
        <v>137</v>
      </c>
      <c r="D895" s="29">
        <f>'2 уровень'!F2104</f>
        <v>805</v>
      </c>
      <c r="E895" s="29">
        <f>'2 уровень'!G2104</f>
        <v>470</v>
      </c>
      <c r="F895" s="29">
        <f>'2 уровень'!H2104</f>
        <v>392</v>
      </c>
      <c r="G895" s="144">
        <f>'2 уровень'!I2104</f>
        <v>83.40425531914893</v>
      </c>
      <c r="H895" s="158">
        <f>'2 уровень'!J2104</f>
        <v>8.5217391304347831</v>
      </c>
      <c r="I895" s="158">
        <f>'2 уровень'!K2104</f>
        <v>7.7806122448979593</v>
      </c>
      <c r="J895" s="153">
        <f>'2 уровень'!L2104</f>
        <v>6860</v>
      </c>
      <c r="K895" s="153">
        <f>'2 уровень'!M2104</f>
        <v>4002</v>
      </c>
      <c r="L895" s="153">
        <f>'2 уровень'!N2104</f>
        <v>3050</v>
      </c>
      <c r="M895" s="153">
        <f>'2 уровень'!O2104</f>
        <v>76.21189405297352</v>
      </c>
      <c r="N895" s="153">
        <f>'2 уровень'!P2104</f>
        <v>28</v>
      </c>
      <c r="O895" s="153">
        <f>'2 уровень'!Q2104</f>
        <v>186.73469387755102</v>
      </c>
      <c r="P895" s="152">
        <f>'2 уровень'!R2104</f>
        <v>17018.963132292</v>
      </c>
      <c r="Q895" s="152">
        <f>'2 уровень'!S2104</f>
        <v>17018.963132292</v>
      </c>
      <c r="R895" s="152">
        <f>'2 уровень'!T2104</f>
        <v>17018.963132292</v>
      </c>
      <c r="S895" s="152">
        <f>'2 уровень'!U2104</f>
        <v>17018.963132292</v>
      </c>
      <c r="T895" s="152">
        <f>'2 уровень'!V2104</f>
        <v>17018.963132292</v>
      </c>
      <c r="U895" s="152">
        <f>'2 уровень'!W2104</f>
        <v>17018.963132292</v>
      </c>
      <c r="V895" s="152">
        <f>'2 уровень'!X2104</f>
        <v>17018.963132292</v>
      </c>
      <c r="W895" s="152">
        <f>'2 уровень'!Y2104</f>
        <v>9927.7284938369994</v>
      </c>
      <c r="X895" s="152">
        <f>'2 уровень'!Z2104</f>
        <v>7542.2793899999988</v>
      </c>
      <c r="Y895" s="1003">
        <f>'2 уровень'!AA2104</f>
        <v>0</v>
      </c>
      <c r="Z895" s="152">
        <f>'2 уровень'!AB2104</f>
        <v>0</v>
      </c>
      <c r="AA895" s="152">
        <f>'2 уровень'!AC2104</f>
        <v>-2385.4491038370006</v>
      </c>
      <c r="AB895" s="152">
        <f>'2 уровень'!AD2104</f>
        <v>0</v>
      </c>
      <c r="AC895" s="152">
        <f>'2 уровень'!AE2104</f>
        <v>-14.339119999999999</v>
      </c>
      <c r="AD895" s="570">
        <f>'2 уровень'!AF2104</f>
        <v>7527.9402699999991</v>
      </c>
      <c r="AE895" s="152">
        <f>X895/W895*100</f>
        <v>75.971853930958574</v>
      </c>
      <c r="AF895" s="152">
        <f>AD895/W895*100</f>
        <v>75.827418877069846</v>
      </c>
      <c r="AG895" s="1224">
        <f>'2 уровень'!AG2104</f>
        <v>0</v>
      </c>
      <c r="AH895" s="1231">
        <f>'2 уровень'!AH2104</f>
        <v>0</v>
      </c>
      <c r="AI895" s="339">
        <f t="shared" si="203"/>
        <v>7527940.2699999996</v>
      </c>
      <c r="AJ895" s="339">
        <f t="shared" si="202"/>
        <v>-14339.119999999999</v>
      </c>
      <c r="AK895" s="1119">
        <f t="shared" si="210"/>
        <v>21141.569108437267</v>
      </c>
      <c r="AL895" s="19">
        <f t="shared" si="209"/>
        <v>19240.508647959181</v>
      </c>
      <c r="AN895" s="1298"/>
    </row>
    <row r="896" spans="1:40" x14ac:dyDescent="0.25">
      <c r="A896" s="19">
        <v>1</v>
      </c>
      <c r="B896" s="19">
        <f t="shared" si="211"/>
        <v>1</v>
      </c>
      <c r="C896" s="918" t="s">
        <v>204</v>
      </c>
      <c r="D896" s="29">
        <f>'2 уровень'!F2105</f>
        <v>9000</v>
      </c>
      <c r="E896" s="29">
        <f>'2 уровень'!G2105</f>
        <v>5250</v>
      </c>
      <c r="F896" s="29">
        <f>'2 уровень'!H2105</f>
        <v>4319</v>
      </c>
      <c r="G896" s="144">
        <f>'2 уровень'!I2105</f>
        <v>82.266666666666666</v>
      </c>
      <c r="H896" s="158">
        <f>'2 уровень'!J2105</f>
        <v>0</v>
      </c>
      <c r="I896" s="158">
        <f>'2 уровень'!K2105</f>
        <v>0</v>
      </c>
      <c r="J896" s="153">
        <f>'2 уровень'!L2105</f>
        <v>0</v>
      </c>
      <c r="K896" s="153">
        <f>'2 уровень'!M2105</f>
        <v>0</v>
      </c>
      <c r="L896" s="153">
        <f>'2 уровень'!N2105</f>
        <v>0</v>
      </c>
      <c r="M896" s="153">
        <f>'2 уровень'!O2105</f>
        <v>0</v>
      </c>
      <c r="N896" s="153">
        <f>'2 уровень'!P2105</f>
        <v>0</v>
      </c>
      <c r="O896" s="153">
        <f>'2 уровень'!Q2105</f>
        <v>0</v>
      </c>
      <c r="P896" s="152">
        <f>'2 уровень'!R2105</f>
        <v>0</v>
      </c>
      <c r="Q896" s="152">
        <f>'2 уровень'!S2105</f>
        <v>0</v>
      </c>
      <c r="R896" s="152">
        <f>'2 уровень'!T2105</f>
        <v>0</v>
      </c>
      <c r="S896" s="152">
        <f>'2 уровень'!U2105</f>
        <v>0</v>
      </c>
      <c r="T896" s="152">
        <f>'2 уровень'!V2105</f>
        <v>0</v>
      </c>
      <c r="U896" s="152">
        <f>'2 уровень'!W2105</f>
        <v>0</v>
      </c>
      <c r="V896" s="152">
        <f>'2 уровень'!X2105</f>
        <v>0</v>
      </c>
      <c r="W896" s="152">
        <f>'2 уровень'!Y2105</f>
        <v>0</v>
      </c>
      <c r="X896" s="152">
        <f>'2 уровень'!Z2105</f>
        <v>0</v>
      </c>
      <c r="Y896" s="1003">
        <f>'2 уровень'!AA2105</f>
        <v>0</v>
      </c>
      <c r="Z896" s="152">
        <f>'2 уровень'!AB2105</f>
        <v>0</v>
      </c>
      <c r="AA896" s="152">
        <f>'2 уровень'!AC2105</f>
        <v>0</v>
      </c>
      <c r="AB896" s="152">
        <f>'2 уровень'!AD2105</f>
        <v>0</v>
      </c>
      <c r="AC896" s="152">
        <f>'2 уровень'!AE2105</f>
        <v>0</v>
      </c>
      <c r="AD896" s="570">
        <f>'2 уровень'!AF2105</f>
        <v>0</v>
      </c>
      <c r="AE896" s="152"/>
      <c r="AF896" s="152"/>
      <c r="AG896" s="1224">
        <f>'2 уровень'!AG2105</f>
        <v>0</v>
      </c>
      <c r="AH896" s="1231">
        <f>'2 уровень'!AH2105</f>
        <v>0</v>
      </c>
      <c r="AI896" s="339">
        <f t="shared" si="203"/>
        <v>0</v>
      </c>
      <c r="AJ896" s="339">
        <f t="shared" si="202"/>
        <v>0</v>
      </c>
      <c r="AK896" s="1119">
        <f t="shared" si="210"/>
        <v>0</v>
      </c>
      <c r="AL896" s="19">
        <f t="shared" si="209"/>
        <v>0</v>
      </c>
      <c r="AN896" s="1298"/>
    </row>
    <row r="897" spans="1:202" x14ac:dyDescent="0.25">
      <c r="A897" s="19">
        <v>1</v>
      </c>
      <c r="B897" s="19">
        <f t="shared" si="211"/>
        <v>1</v>
      </c>
      <c r="C897" s="920" t="s">
        <v>205</v>
      </c>
      <c r="D897" s="29">
        <f>'2 уровень'!F2106</f>
        <v>8993</v>
      </c>
      <c r="E897" s="29">
        <f>'2 уровень'!G2106</f>
        <v>5246</v>
      </c>
      <c r="F897" s="29">
        <f>'2 уровень'!H2106</f>
        <v>4317</v>
      </c>
      <c r="G897" s="144">
        <f>'2 уровень'!I2106</f>
        <v>82.291269538696156</v>
      </c>
      <c r="H897" s="158">
        <f>'2 уровень'!J2106</f>
        <v>0</v>
      </c>
      <c r="I897" s="158">
        <f>'2 уровень'!K2106</f>
        <v>0</v>
      </c>
      <c r="J897" s="153">
        <f>'2 уровень'!L2106</f>
        <v>0</v>
      </c>
      <c r="K897" s="153">
        <f>'2 уровень'!M2106</f>
        <v>0</v>
      </c>
      <c r="L897" s="153">
        <f>'2 уровень'!N2106</f>
        <v>0</v>
      </c>
      <c r="M897" s="153">
        <f>'2 уровень'!O2106</f>
        <v>0</v>
      </c>
      <c r="N897" s="153">
        <f>'2 уровень'!P2106</f>
        <v>0</v>
      </c>
      <c r="O897" s="153">
        <f>'2 уровень'!Q2106</f>
        <v>0</v>
      </c>
      <c r="P897" s="152">
        <f>'2 уровень'!R2106</f>
        <v>0</v>
      </c>
      <c r="Q897" s="152">
        <f>'2 уровень'!S2106</f>
        <v>0</v>
      </c>
      <c r="R897" s="152">
        <f>'2 уровень'!T2106</f>
        <v>0</v>
      </c>
      <c r="S897" s="152">
        <f>'2 уровень'!U2106</f>
        <v>0</v>
      </c>
      <c r="T897" s="152">
        <f>'2 уровень'!V2106</f>
        <v>0</v>
      </c>
      <c r="U897" s="152">
        <f>'2 уровень'!W2106</f>
        <v>0</v>
      </c>
      <c r="V897" s="152">
        <f>'2 уровень'!X2106</f>
        <v>0</v>
      </c>
      <c r="W897" s="152">
        <f>'2 уровень'!Y2106</f>
        <v>0</v>
      </c>
      <c r="X897" s="152">
        <f>'2 уровень'!Z2106</f>
        <v>0</v>
      </c>
      <c r="Y897" s="1003">
        <f>'2 уровень'!AA2106</f>
        <v>0</v>
      </c>
      <c r="Z897" s="152">
        <f>'2 уровень'!AB2106</f>
        <v>0</v>
      </c>
      <c r="AA897" s="152">
        <f>'2 уровень'!AC2106</f>
        <v>0</v>
      </c>
      <c r="AB897" s="152">
        <f>'2 уровень'!AD2106</f>
        <v>0</v>
      </c>
      <c r="AC897" s="152">
        <f>'2 уровень'!AE2106</f>
        <v>0</v>
      </c>
      <c r="AD897" s="570">
        <f>'2 уровень'!AF2106</f>
        <v>0</v>
      </c>
      <c r="AE897" s="152"/>
      <c r="AF897" s="152"/>
      <c r="AG897" s="1224">
        <f>'2 уровень'!AG2106</f>
        <v>0</v>
      </c>
      <c r="AH897" s="1231">
        <f>'2 уровень'!AH2106</f>
        <v>0</v>
      </c>
      <c r="AI897" s="339">
        <f t="shared" si="203"/>
        <v>0</v>
      </c>
      <c r="AJ897" s="339">
        <f t="shared" si="202"/>
        <v>0</v>
      </c>
      <c r="AK897" s="1119">
        <f t="shared" si="210"/>
        <v>0</v>
      </c>
      <c r="AL897" s="19">
        <f t="shared" si="209"/>
        <v>0</v>
      </c>
      <c r="AN897" s="1298"/>
    </row>
    <row r="898" spans="1:202" ht="30" x14ac:dyDescent="0.25">
      <c r="A898" s="19">
        <v>1</v>
      </c>
      <c r="B898" s="19">
        <f t="shared" si="211"/>
        <v>1</v>
      </c>
      <c r="C898" s="920" t="s">
        <v>206</v>
      </c>
      <c r="D898" s="29">
        <f>'2 уровень'!F2107</f>
        <v>7</v>
      </c>
      <c r="E898" s="29">
        <f>'2 уровень'!G2107</f>
        <v>4</v>
      </c>
      <c r="F898" s="29">
        <f>'2 уровень'!H2107</f>
        <v>2</v>
      </c>
      <c r="G898" s="144">
        <f>'2 уровень'!I2107</f>
        <v>50</v>
      </c>
      <c r="H898" s="158">
        <f>'2 уровень'!J2107</f>
        <v>0</v>
      </c>
      <c r="I898" s="158">
        <f>'2 уровень'!K2107</f>
        <v>0</v>
      </c>
      <c r="J898" s="153">
        <f>'2 уровень'!L2107</f>
        <v>0</v>
      </c>
      <c r="K898" s="153">
        <f>'2 уровень'!M2107</f>
        <v>0</v>
      </c>
      <c r="L898" s="153">
        <f>'2 уровень'!N2107</f>
        <v>0</v>
      </c>
      <c r="M898" s="153">
        <f>'2 уровень'!O2107</f>
        <v>0</v>
      </c>
      <c r="N898" s="153">
        <f>'2 уровень'!P2107</f>
        <v>0</v>
      </c>
      <c r="O898" s="153">
        <f>'2 уровень'!Q2107</f>
        <v>0</v>
      </c>
      <c r="P898" s="152">
        <f>'2 уровень'!R2107</f>
        <v>0</v>
      </c>
      <c r="Q898" s="152">
        <f>'2 уровень'!S2107</f>
        <v>0</v>
      </c>
      <c r="R898" s="152">
        <f>'2 уровень'!T2107</f>
        <v>0</v>
      </c>
      <c r="S898" s="152">
        <f>'2 уровень'!U2107</f>
        <v>0</v>
      </c>
      <c r="T898" s="152">
        <f>'2 уровень'!V2107</f>
        <v>0</v>
      </c>
      <c r="U898" s="152">
        <f>'2 уровень'!W2107</f>
        <v>0</v>
      </c>
      <c r="V898" s="152">
        <f>'2 уровень'!X2107</f>
        <v>0</v>
      </c>
      <c r="W898" s="152">
        <f>'2 уровень'!Y2107</f>
        <v>0</v>
      </c>
      <c r="X898" s="152">
        <f>'2 уровень'!Z2107</f>
        <v>0</v>
      </c>
      <c r="Y898" s="1003">
        <f>'2 уровень'!AA2107</f>
        <v>0</v>
      </c>
      <c r="Z898" s="152">
        <f>'2 уровень'!AB2107</f>
        <v>0</v>
      </c>
      <c r="AA898" s="152">
        <f>'2 уровень'!AC2107</f>
        <v>0</v>
      </c>
      <c r="AB898" s="152">
        <f>'2 уровень'!AD2107</f>
        <v>0</v>
      </c>
      <c r="AC898" s="152">
        <f>'2 уровень'!AE2107</f>
        <v>0</v>
      </c>
      <c r="AD898" s="570">
        <f>'2 уровень'!AF2107</f>
        <v>0</v>
      </c>
      <c r="AE898" s="152"/>
      <c r="AF898" s="152"/>
      <c r="AG898" s="1224">
        <f>'2 уровень'!AG2107</f>
        <v>0</v>
      </c>
      <c r="AH898" s="1231">
        <f>'2 уровень'!AH2107</f>
        <v>0</v>
      </c>
      <c r="AI898" s="339">
        <f t="shared" si="203"/>
        <v>0</v>
      </c>
      <c r="AJ898" s="339">
        <f t="shared" si="202"/>
        <v>0</v>
      </c>
      <c r="AK898" s="1119">
        <f t="shared" si="210"/>
        <v>0</v>
      </c>
      <c r="AL898" s="19">
        <f t="shared" si="209"/>
        <v>0</v>
      </c>
      <c r="AN898" s="1298"/>
    </row>
    <row r="899" spans="1:202" ht="15.75" thickBot="1" x14ac:dyDescent="0.3">
      <c r="A899" s="19">
        <v>1</v>
      </c>
      <c r="B899" s="19">
        <f t="shared" si="211"/>
        <v>1</v>
      </c>
      <c r="C899" s="917" t="s">
        <v>211</v>
      </c>
      <c r="D899" s="29">
        <f>'2 уровень'!F2108</f>
        <v>9000</v>
      </c>
      <c r="E899" s="29">
        <f>'2 уровень'!G2108</f>
        <v>5250</v>
      </c>
      <c r="F899" s="29">
        <f>'2 уровень'!H2108</f>
        <v>4319</v>
      </c>
      <c r="G899" s="144">
        <f>'2 уровень'!I2108</f>
        <v>82.266666666666666</v>
      </c>
      <c r="H899" s="158">
        <f>'2 уровень'!J2108</f>
        <v>0</v>
      </c>
      <c r="I899" s="158">
        <f>'2 уровень'!K2108</f>
        <v>0</v>
      </c>
      <c r="J899" s="153">
        <f>'2 уровень'!L2108</f>
        <v>0</v>
      </c>
      <c r="K899" s="153">
        <f>'2 уровень'!M2108</f>
        <v>0</v>
      </c>
      <c r="L899" s="153">
        <f>'2 уровень'!N2108</f>
        <v>0</v>
      </c>
      <c r="M899" s="153">
        <f>'2 уровень'!O2108</f>
        <v>0</v>
      </c>
      <c r="N899" s="153">
        <f>'2 уровень'!P2108</f>
        <v>0</v>
      </c>
      <c r="O899" s="153">
        <f>'2 уровень'!Q2108</f>
        <v>0</v>
      </c>
      <c r="P899" s="152">
        <f>'2 уровень'!R2108</f>
        <v>34527.584000000003</v>
      </c>
      <c r="Q899" s="152">
        <f>'2 уровень'!S2108</f>
        <v>34527.584000000003</v>
      </c>
      <c r="R899" s="152">
        <f>'2 уровень'!T2108</f>
        <v>34527.584000000003</v>
      </c>
      <c r="S899" s="152">
        <f>'2 уровень'!U2108</f>
        <v>34527.584000000003</v>
      </c>
      <c r="T899" s="152">
        <f>'2 уровень'!V2108</f>
        <v>34527.584000000003</v>
      </c>
      <c r="U899" s="152">
        <f>'2 уровень'!W2108</f>
        <v>34527.584000000003</v>
      </c>
      <c r="V899" s="152">
        <f>'2 уровень'!X2108</f>
        <v>34527.584000000003</v>
      </c>
      <c r="W899" s="152">
        <f>'2 уровень'!Y2108</f>
        <v>20141.090666666671</v>
      </c>
      <c r="X899" s="152">
        <f>'2 уровень'!Z2108</f>
        <v>20063.254759999996</v>
      </c>
      <c r="Y899" s="1003">
        <f>'2 уровень'!AA2108</f>
        <v>0</v>
      </c>
      <c r="Z899" s="152">
        <f>'2 уровень'!AB2108</f>
        <v>0</v>
      </c>
      <c r="AA899" s="152">
        <f>'2 уровень'!AC2108</f>
        <v>-77.835906666674418</v>
      </c>
      <c r="AB899" s="152">
        <f>'2 уровень'!AD2108</f>
        <v>0</v>
      </c>
      <c r="AC899" s="152">
        <f>'2 уровень'!AE2108</f>
        <v>-181.79617999999999</v>
      </c>
      <c r="AD899" s="570">
        <f>'2 уровень'!AF2108</f>
        <v>19881.458579999995</v>
      </c>
      <c r="AE899" s="152">
        <f>X899/W899*100</f>
        <v>99.613546714252706</v>
      </c>
      <c r="AF899" s="152">
        <f>AD899/W899*100</f>
        <v>98.710933330455802</v>
      </c>
      <c r="AG899" s="1224">
        <f>'2 уровень'!AG2108</f>
        <v>0</v>
      </c>
      <c r="AH899" s="1231">
        <f>'2 уровень'!AH2108</f>
        <v>0</v>
      </c>
      <c r="AI899" s="339">
        <f t="shared" si="203"/>
        <v>19881458.579999994</v>
      </c>
      <c r="AJ899" s="339">
        <f t="shared" si="202"/>
        <v>-181796.18</v>
      </c>
      <c r="AK899" s="1119">
        <f t="shared" si="210"/>
        <v>3836.3982222222221</v>
      </c>
      <c r="AL899" s="19">
        <f t="shared" si="209"/>
        <v>4645.3472470479273</v>
      </c>
      <c r="AN899" s="1298"/>
    </row>
    <row r="900" spans="1:202" x14ac:dyDescent="0.25">
      <c r="A900" s="19">
        <v>1</v>
      </c>
      <c r="B900" s="19">
        <f t="shared" si="211"/>
        <v>1</v>
      </c>
      <c r="C900" s="6" t="s">
        <v>105</v>
      </c>
      <c r="D900" s="159"/>
      <c r="E900" s="159"/>
      <c r="F900" s="159"/>
      <c r="G900" s="160"/>
      <c r="H900" s="161"/>
      <c r="I900" s="161"/>
      <c r="J900" s="25"/>
      <c r="K900" s="25"/>
      <c r="L900" s="25"/>
      <c r="M900" s="25"/>
      <c r="N900" s="25"/>
      <c r="O900" s="25"/>
      <c r="P900" s="580">
        <f t="shared" ref="P900:U900" si="212">P901-P902-P952-P955-P959</f>
        <v>-3.637978807091713E-11</v>
      </c>
      <c r="Q900" s="580">
        <f t="shared" si="212"/>
        <v>-3.637978807091713E-11</v>
      </c>
      <c r="R900" s="580">
        <f t="shared" si="212"/>
        <v>-3.637978807091713E-11</v>
      </c>
      <c r="S900" s="580">
        <f t="shared" si="212"/>
        <v>-3.637978807091713E-11</v>
      </c>
      <c r="T900" s="580">
        <f t="shared" si="212"/>
        <v>-3.637978807091713E-11</v>
      </c>
      <c r="U900" s="580">
        <f t="shared" si="212"/>
        <v>-3.637978807091713E-11</v>
      </c>
      <c r="V900" s="580">
        <f t="shared" ref="V900" si="213">V901-V902-V952-V955-V959</f>
        <v>-3.637978807091713E-11</v>
      </c>
      <c r="W900" s="580">
        <f t="shared" ref="W900:AD900" si="214">W901-W902-W952-W955-W959</f>
        <v>-3.8198777474462986E-11</v>
      </c>
      <c r="X900" s="580">
        <f t="shared" si="214"/>
        <v>0</v>
      </c>
      <c r="Y900" s="580">
        <f t="shared" si="214"/>
        <v>0</v>
      </c>
      <c r="Z900" s="580">
        <f t="shared" si="214"/>
        <v>0</v>
      </c>
      <c r="AA900" s="580">
        <f t="shared" si="214"/>
        <v>0</v>
      </c>
      <c r="AB900" s="580">
        <f t="shared" si="214"/>
        <v>-5.6843418860808015E-14</v>
      </c>
      <c r="AC900" s="580">
        <f t="shared" si="214"/>
        <v>0</v>
      </c>
      <c r="AD900" s="580">
        <f t="shared" si="214"/>
        <v>0</v>
      </c>
      <c r="AE900" s="580"/>
      <c r="AF900" s="580"/>
      <c r="AG900" s="1232"/>
      <c r="AH900" s="1247">
        <f t="shared" ref="AH900" si="215">AH901-AH902-AH952-AH955-AH959</f>
        <v>0</v>
      </c>
      <c r="AI900" s="339">
        <f t="shared" si="203"/>
        <v>0</v>
      </c>
      <c r="AJ900" s="339">
        <f t="shared" si="202"/>
        <v>0</v>
      </c>
      <c r="AK900" s="1119">
        <f t="shared" si="210"/>
        <v>0</v>
      </c>
      <c r="AL900" s="19" t="e">
        <f t="shared" si="209"/>
        <v>#DIV/0!</v>
      </c>
      <c r="AN900" s="1298"/>
    </row>
    <row r="901" spans="1:202" s="139" customFormat="1" x14ac:dyDescent="0.25">
      <c r="A901" s="19">
        <v>1</v>
      </c>
      <c r="B901" s="19">
        <f t="shared" si="211"/>
        <v>1</v>
      </c>
      <c r="C901" s="12" t="s">
        <v>93</v>
      </c>
      <c r="D901" s="140">
        <f>'Охотск '!C86</f>
        <v>0</v>
      </c>
      <c r="E901" s="140">
        <f>'Охотск '!D86</f>
        <v>0</v>
      </c>
      <c r="F901" s="140">
        <f>'Охотск '!E86</f>
        <v>0</v>
      </c>
      <c r="G901" s="151">
        <f>'Охотск '!F86</f>
        <v>0</v>
      </c>
      <c r="H901" s="152">
        <f>'Охотск '!G86</f>
        <v>0</v>
      </c>
      <c r="I901" s="152">
        <f>'Охотск '!H86</f>
        <v>0</v>
      </c>
      <c r="J901" s="22">
        <f>'Охотск '!I86</f>
        <v>0</v>
      </c>
      <c r="K901" s="22">
        <f>'Охотск '!J86</f>
        <v>0</v>
      </c>
      <c r="L901" s="22">
        <f>'Охотск '!K86</f>
        <v>0</v>
      </c>
      <c r="M901" s="22">
        <f>'Охотск '!L86</f>
        <v>0</v>
      </c>
      <c r="N901" s="22">
        <f>'Охотск '!M86</f>
        <v>0</v>
      </c>
      <c r="O901" s="22">
        <f>'Охотск '!N86</f>
        <v>0</v>
      </c>
      <c r="P901" s="581">
        <f>'Охотск '!O86</f>
        <v>328672.06518998358</v>
      </c>
      <c r="Q901" s="581">
        <f>'Охотск '!P86</f>
        <v>328672.06518998358</v>
      </c>
      <c r="R901" s="581">
        <f>'Охотск '!Q86</f>
        <v>328741.87418998359</v>
      </c>
      <c r="S901" s="581">
        <f>'Охотск '!R86</f>
        <v>328741.87418998359</v>
      </c>
      <c r="T901" s="581">
        <f>'Охотск '!S86</f>
        <v>328741.87418998359</v>
      </c>
      <c r="U901" s="581">
        <f>'Охотск '!T86</f>
        <v>328741.87418998359</v>
      </c>
      <c r="V901" s="581">
        <f>'Охотск '!U86</f>
        <v>328741.87418998359</v>
      </c>
      <c r="W901" s="581">
        <f>'Охотск '!V86</f>
        <v>191760.27586082375</v>
      </c>
      <c r="X901" s="581">
        <f>'Охотск '!W86</f>
        <v>187464.80129999999</v>
      </c>
      <c r="Y901" s="1009">
        <f>'Охотск '!X86</f>
        <v>0</v>
      </c>
      <c r="Z901" s="581">
        <f>'Охотск '!Y86</f>
        <v>-15.2348</v>
      </c>
      <c r="AA901" s="581">
        <f>'Охотск '!Z86</f>
        <v>-4295.4745608237718</v>
      </c>
      <c r="AB901" s="581">
        <f>'Охотск '!AA86</f>
        <v>-537.38791000000003</v>
      </c>
      <c r="AC901" s="581">
        <f>'Охотск '!AB86</f>
        <v>-1423.1586599999998</v>
      </c>
      <c r="AD901" s="582">
        <f>'Охотск '!AC86</f>
        <v>186026.40784</v>
      </c>
      <c r="AE901" s="581">
        <f>X901/W901*100</f>
        <v>97.759976855716801</v>
      </c>
      <c r="AF901" s="581">
        <f>AD901/W901*100</f>
        <v>97.009877048265565</v>
      </c>
      <c r="AG901" s="1226">
        <f>'Охотск '!AD86</f>
        <v>0</v>
      </c>
      <c r="AH901" s="1242">
        <f>'Охотск '!AE86</f>
        <v>0</v>
      </c>
      <c r="AI901" s="339">
        <f t="shared" si="203"/>
        <v>186026407.84</v>
      </c>
      <c r="AJ901" s="339">
        <f t="shared" si="202"/>
        <v>-1423158.66</v>
      </c>
      <c r="AK901" s="1119"/>
      <c r="AL901" s="139" t="e">
        <f t="shared" si="209"/>
        <v>#DIV/0!</v>
      </c>
      <c r="AN901" s="428"/>
    </row>
    <row r="902" spans="1:202" s="139" customFormat="1" x14ac:dyDescent="0.25">
      <c r="A902" s="19">
        <v>1</v>
      </c>
      <c r="B902" s="19">
        <f t="shared" si="211"/>
        <v>1</v>
      </c>
      <c r="C902" s="2497" t="s">
        <v>78</v>
      </c>
      <c r="D902" s="21">
        <f>'Охотск '!C87</f>
        <v>1350</v>
      </c>
      <c r="E902" s="21">
        <f>'Охотск '!D87</f>
        <v>787.5</v>
      </c>
      <c r="F902" s="21">
        <f>'Охотск '!E87</f>
        <v>833</v>
      </c>
      <c r="G902" s="142">
        <f>'Охотск '!F87</f>
        <v>105.77777777777777</v>
      </c>
      <c r="H902" s="152">
        <f>'Охотск '!G87</f>
        <v>10.425925925925926</v>
      </c>
      <c r="I902" s="152">
        <f>'Охотск '!H87</f>
        <v>0</v>
      </c>
      <c r="J902" s="31">
        <f>'Охотск '!I87</f>
        <v>14075</v>
      </c>
      <c r="K902" s="31">
        <f>'Охотск '!J87</f>
        <v>8210.4166666666679</v>
      </c>
      <c r="L902" s="31">
        <f>'Охотск '!K87</f>
        <v>7002</v>
      </c>
      <c r="M902" s="31">
        <f>'Охотск '!L87</f>
        <v>85.281908145140818</v>
      </c>
      <c r="N902" s="31">
        <f>'Охотск '!M87</f>
        <v>45</v>
      </c>
      <c r="O902" s="31">
        <f>'Охотск '!N87</f>
        <v>266.74285714285719</v>
      </c>
      <c r="P902" s="581">
        <f>'Охотск '!O87</f>
        <v>74034.883942842484</v>
      </c>
      <c r="Q902" s="581">
        <f>'Охотск '!P87</f>
        <v>74034.883942842484</v>
      </c>
      <c r="R902" s="581">
        <f>'Охотск '!Q87</f>
        <v>74034.883942842484</v>
      </c>
      <c r="S902" s="581">
        <f>'Охотск '!R87</f>
        <v>74034.883942842484</v>
      </c>
      <c r="T902" s="581">
        <f>'Охотск '!S87</f>
        <v>74034.883942842484</v>
      </c>
      <c r="U902" s="581">
        <f>'Охотск '!T87</f>
        <v>74034.883942842484</v>
      </c>
      <c r="V902" s="581">
        <f>'Охотск '!U87</f>
        <v>74034.883942842484</v>
      </c>
      <c r="W902" s="581">
        <f>'Охотск '!V87</f>
        <v>43187.015633324787</v>
      </c>
      <c r="X902" s="581">
        <f>'Охотск '!W87</f>
        <v>45750.198949999998</v>
      </c>
      <c r="Y902" s="1009">
        <f>'Охотск '!X87</f>
        <v>0</v>
      </c>
      <c r="Z902" s="581">
        <f>'Охотск '!Y87</f>
        <v>-15.2348</v>
      </c>
      <c r="AA902" s="581">
        <f>'Охотск '!Z87</f>
        <v>2563.1833166752112</v>
      </c>
      <c r="AB902" s="581">
        <f>'Охотск '!AA87</f>
        <v>-203.1242</v>
      </c>
      <c r="AC902" s="581">
        <f>'Охотск '!AB87</f>
        <v>-1222.7573699999998</v>
      </c>
      <c r="AD902" s="582">
        <f>'Охотск '!AC87</f>
        <v>44512.20678</v>
      </c>
      <c r="AE902" s="581">
        <f>X902/W902*100</f>
        <v>105.93507858574363</v>
      </c>
      <c r="AF902" s="581">
        <f>AD902/W902*100</f>
        <v>103.06849437786261</v>
      </c>
      <c r="AG902" s="1220">
        <f>'Охотск '!AD87</f>
        <v>0</v>
      </c>
      <c r="AH902" s="1242">
        <f>'Охотск '!AE87</f>
        <v>0</v>
      </c>
      <c r="AI902" s="339">
        <f t="shared" si="203"/>
        <v>44512206.780000001</v>
      </c>
      <c r="AJ902" s="339">
        <f t="shared" si="202"/>
        <v>-1222757.3699999999</v>
      </c>
      <c r="AK902" s="1119">
        <f>IF(P902&gt;0,P902*1000/D902,0)</f>
        <v>54840.654772475915</v>
      </c>
      <c r="AL902" s="139">
        <f t="shared" si="209"/>
        <v>54922.207623049217</v>
      </c>
      <c r="AN902" s="428"/>
    </row>
    <row r="903" spans="1:202" x14ac:dyDescent="0.25">
      <c r="A903" s="19">
        <v>1</v>
      </c>
      <c r="B903" s="19">
        <f t="shared" si="211"/>
        <v>1</v>
      </c>
      <c r="C903" s="2980" t="s">
        <v>14</v>
      </c>
      <c r="D903" s="29">
        <f>'Охотск '!C88</f>
        <v>0</v>
      </c>
      <c r="E903" s="29">
        <f>'Охотск '!D88</f>
        <v>0</v>
      </c>
      <c r="F903" s="29">
        <f>'Охотск '!E88</f>
        <v>0</v>
      </c>
      <c r="G903" s="144">
        <f>'Охотск '!F88</f>
        <v>0</v>
      </c>
      <c r="H903" s="158">
        <f>'Охотск '!G88</f>
        <v>0</v>
      </c>
      <c r="I903" s="158">
        <f>'Охотск '!H88</f>
        <v>0</v>
      </c>
      <c r="J903" s="26">
        <f>'Охотск '!I88</f>
        <v>0</v>
      </c>
      <c r="K903" s="26">
        <f>'Охотск '!J88</f>
        <v>0</v>
      </c>
      <c r="L903" s="26">
        <f>'Охотск '!K88</f>
        <v>0</v>
      </c>
      <c r="M903" s="26">
        <f>'Охотск '!L88</f>
        <v>0</v>
      </c>
      <c r="N903" s="26">
        <f>'Охотск '!M88</f>
        <v>0</v>
      </c>
      <c r="O903" s="26">
        <f>'Охотск '!N88</f>
        <v>0</v>
      </c>
      <c r="P903" s="583">
        <f>'Охотск '!O88</f>
        <v>0</v>
      </c>
      <c r="Q903" s="583">
        <f>'Охотск '!P88</f>
        <v>0</v>
      </c>
      <c r="R903" s="583">
        <f>'Охотск '!Q88</f>
        <v>0</v>
      </c>
      <c r="S903" s="583">
        <f>'Охотск '!R88</f>
        <v>0</v>
      </c>
      <c r="T903" s="583">
        <f>'Охотск '!S88</f>
        <v>0</v>
      </c>
      <c r="U903" s="583">
        <f>'Охотск '!T88</f>
        <v>0</v>
      </c>
      <c r="V903" s="583">
        <f>'Охотск '!U88</f>
        <v>0</v>
      </c>
      <c r="W903" s="583">
        <f>'Охотск '!V88</f>
        <v>0</v>
      </c>
      <c r="X903" s="583">
        <f>'Охотск '!W88</f>
        <v>0</v>
      </c>
      <c r="Y903" s="1014">
        <f>'Охотск '!X88</f>
        <v>0</v>
      </c>
      <c r="Z903" s="583">
        <f>'Охотск '!Y88</f>
        <v>0</v>
      </c>
      <c r="AA903" s="583">
        <f>'Охотск '!Z88</f>
        <v>0</v>
      </c>
      <c r="AB903" s="583">
        <f>'Охотск '!AA88</f>
        <v>0</v>
      </c>
      <c r="AC903" s="583">
        <f>'Охотск '!AB88</f>
        <v>0</v>
      </c>
      <c r="AD903" s="584">
        <f>'Охотск '!AC88</f>
        <v>0</v>
      </c>
      <c r="AE903" s="583"/>
      <c r="AF903" s="583"/>
      <c r="AG903" s="1224">
        <f>'Охотск '!AD88</f>
        <v>0</v>
      </c>
      <c r="AH903" s="1248">
        <f>'Охотск '!AE88</f>
        <v>0</v>
      </c>
      <c r="AI903" s="339">
        <f t="shared" si="203"/>
        <v>0</v>
      </c>
      <c r="AJ903" s="339">
        <f t="shared" si="202"/>
        <v>0</v>
      </c>
      <c r="AK903" s="1119">
        <f>IF(P903&gt;0,P903*1000/D903,0)</f>
        <v>0</v>
      </c>
      <c r="AL903" s="139" t="e">
        <f t="shared" si="209"/>
        <v>#DIV/0!</v>
      </c>
      <c r="AM903" s="139"/>
      <c r="AN903" s="428"/>
      <c r="AO903" s="139"/>
      <c r="AP903" s="139"/>
      <c r="AQ903" s="139"/>
      <c r="AR903" s="139"/>
      <c r="AS903" s="139"/>
      <c r="AT903" s="139"/>
      <c r="AU903" s="139"/>
      <c r="AV903" s="139"/>
      <c r="AW903" s="139"/>
      <c r="AX903" s="139"/>
      <c r="AY903" s="139"/>
      <c r="AZ903" s="139"/>
      <c r="BA903" s="139"/>
      <c r="BB903" s="139"/>
      <c r="BC903" s="139"/>
      <c r="BD903" s="139"/>
      <c r="BE903" s="139"/>
      <c r="BF903" s="139"/>
      <c r="BG903" s="139"/>
      <c r="BH903" s="139"/>
      <c r="BI903" s="139"/>
      <c r="BJ903" s="139"/>
      <c r="BK903" s="139"/>
      <c r="BL903" s="139"/>
      <c r="BM903" s="139"/>
      <c r="BN903" s="139"/>
      <c r="BO903" s="139"/>
      <c r="BP903" s="139"/>
      <c r="BQ903" s="139"/>
      <c r="BR903" s="139"/>
      <c r="BS903" s="139"/>
      <c r="BT903" s="139"/>
      <c r="BU903" s="139"/>
      <c r="BV903" s="139"/>
      <c r="BW903" s="139"/>
      <c r="BX903" s="139"/>
      <c r="BY903" s="139"/>
      <c r="BZ903" s="139"/>
      <c r="CA903" s="139"/>
      <c r="CB903" s="139"/>
      <c r="CC903" s="139"/>
      <c r="CD903" s="139"/>
      <c r="CE903" s="139"/>
      <c r="CF903" s="139"/>
      <c r="CG903" s="139"/>
      <c r="CH903" s="139"/>
      <c r="CI903" s="139"/>
      <c r="CJ903" s="139"/>
      <c r="CK903" s="139"/>
      <c r="CL903" s="139"/>
      <c r="CM903" s="139"/>
      <c r="CN903" s="139"/>
      <c r="CO903" s="139"/>
      <c r="CP903" s="139"/>
      <c r="CQ903" s="139"/>
      <c r="CR903" s="139"/>
      <c r="CS903" s="139"/>
      <c r="CT903" s="139"/>
      <c r="CU903" s="139"/>
      <c r="CV903" s="139"/>
      <c r="CW903" s="139"/>
      <c r="CX903" s="139"/>
      <c r="CY903" s="139"/>
      <c r="CZ903" s="139"/>
      <c r="DA903" s="139"/>
      <c r="DB903" s="139"/>
      <c r="DC903" s="139"/>
      <c r="DD903" s="139"/>
      <c r="DE903" s="139"/>
      <c r="DF903" s="139"/>
      <c r="DG903" s="139"/>
      <c r="DH903" s="139"/>
      <c r="DI903" s="139"/>
      <c r="DJ903" s="139"/>
      <c r="DK903" s="139"/>
      <c r="DL903" s="139"/>
      <c r="DM903" s="139"/>
      <c r="DN903" s="139"/>
      <c r="DO903" s="139"/>
      <c r="DP903" s="139"/>
      <c r="DQ903" s="139"/>
      <c r="DR903" s="139"/>
      <c r="DS903" s="139"/>
      <c r="DT903" s="139"/>
      <c r="DU903" s="139"/>
      <c r="DV903" s="139"/>
      <c r="DW903" s="139"/>
      <c r="DX903" s="139"/>
      <c r="DY903" s="139"/>
      <c r="DZ903" s="139"/>
      <c r="EA903" s="139"/>
      <c r="EB903" s="139"/>
      <c r="EC903" s="139"/>
      <c r="ED903" s="139"/>
      <c r="EE903" s="139"/>
      <c r="EF903" s="139"/>
      <c r="EG903" s="139"/>
      <c r="EH903" s="139"/>
      <c r="EI903" s="139"/>
      <c r="EJ903" s="139"/>
      <c r="EK903" s="139"/>
      <c r="EL903" s="139"/>
      <c r="EM903" s="139"/>
      <c r="EN903" s="139"/>
      <c r="EO903" s="139"/>
      <c r="EP903" s="139"/>
      <c r="EQ903" s="139"/>
      <c r="ER903" s="139"/>
      <c r="ES903" s="139"/>
      <c r="ET903" s="139"/>
      <c r="EU903" s="139"/>
      <c r="EV903" s="139"/>
      <c r="EW903" s="139"/>
      <c r="EX903" s="139"/>
      <c r="EY903" s="139"/>
      <c r="EZ903" s="139"/>
      <c r="FA903" s="139"/>
      <c r="FB903" s="139"/>
      <c r="FC903" s="139"/>
      <c r="FD903" s="139"/>
      <c r="FE903" s="139"/>
      <c r="FF903" s="139"/>
      <c r="FG903" s="139"/>
      <c r="FH903" s="139"/>
      <c r="FI903" s="139"/>
      <c r="FJ903" s="139"/>
      <c r="FK903" s="139"/>
      <c r="FL903" s="139"/>
      <c r="FM903" s="139"/>
      <c r="FN903" s="139"/>
      <c r="FO903" s="139"/>
      <c r="FP903" s="139"/>
      <c r="FQ903" s="139"/>
      <c r="FR903" s="139"/>
      <c r="FS903" s="139"/>
      <c r="FT903" s="139"/>
      <c r="FU903" s="139"/>
      <c r="FV903" s="139"/>
      <c r="FW903" s="139"/>
      <c r="FX903" s="139"/>
      <c r="FY903" s="139"/>
      <c r="FZ903" s="139"/>
      <c r="GA903" s="139"/>
      <c r="GB903" s="139"/>
      <c r="GC903" s="139"/>
      <c r="GD903" s="139"/>
      <c r="GE903" s="139"/>
      <c r="GF903" s="139"/>
      <c r="GG903" s="139"/>
      <c r="GH903" s="139"/>
      <c r="GI903" s="139"/>
      <c r="GJ903" s="139"/>
      <c r="GK903" s="139"/>
      <c r="GL903" s="139"/>
      <c r="GM903" s="139"/>
      <c r="GN903" s="139"/>
      <c r="GO903" s="139"/>
      <c r="GP903" s="139"/>
      <c r="GQ903" s="139"/>
      <c r="GR903" s="139"/>
      <c r="GS903" s="139"/>
      <c r="GT903" s="139"/>
    </row>
    <row r="904" spans="1:202" x14ac:dyDescent="0.25">
      <c r="A904" s="19">
        <v>1</v>
      </c>
      <c r="B904" s="19">
        <f t="shared" si="211"/>
        <v>1</v>
      </c>
      <c r="C904" s="300" t="s">
        <v>348</v>
      </c>
      <c r="D904" s="29">
        <f>'Охотск '!C89</f>
        <v>0</v>
      </c>
      <c r="E904" s="29">
        <f>'Охотск '!D89</f>
        <v>0</v>
      </c>
      <c r="F904" s="29">
        <f>'Охотск '!E89</f>
        <v>0</v>
      </c>
      <c r="G904" s="144">
        <f>'Охотск '!F89</f>
        <v>0</v>
      </c>
      <c r="H904" s="158">
        <f>'Охотск '!G89</f>
        <v>0</v>
      </c>
      <c r="I904" s="158">
        <f>'Охотск '!H89</f>
        <v>0</v>
      </c>
      <c r="J904" s="26">
        <f>'Охотск '!I89</f>
        <v>0</v>
      </c>
      <c r="K904" s="26">
        <f>'Охотск '!J89</f>
        <v>0</v>
      </c>
      <c r="L904" s="26">
        <f>'Охотск '!K89</f>
        <v>0</v>
      </c>
      <c r="M904" s="26">
        <f>'Охотск '!L89</f>
        <v>0</v>
      </c>
      <c r="N904" s="26">
        <f>'Охотск '!M89</f>
        <v>0</v>
      </c>
      <c r="O904" s="26">
        <f>'Охотск '!N89</f>
        <v>0</v>
      </c>
      <c r="P904" s="583">
        <f>'Охотск '!O89</f>
        <v>167950.41616999998</v>
      </c>
      <c r="Q904" s="583">
        <f>'Охотск '!P89</f>
        <v>167950.41616999998</v>
      </c>
      <c r="R904" s="583">
        <f>'Охотск '!Q89</f>
        <v>167950.41616999998</v>
      </c>
      <c r="S904" s="583">
        <f>'Охотск '!R89</f>
        <v>167950.41616999998</v>
      </c>
      <c r="T904" s="583">
        <f>'Охотск '!S89</f>
        <v>167950.41616999998</v>
      </c>
      <c r="U904" s="583">
        <f>'Охотск '!T89</f>
        <v>167950.41616999998</v>
      </c>
      <c r="V904" s="583">
        <f>'Охотск '!U89</f>
        <v>167950.41616999998</v>
      </c>
      <c r="W904" s="583">
        <f>'Охотск '!V89</f>
        <v>97971.076099166647</v>
      </c>
      <c r="X904" s="583">
        <f>'Охотск '!W89</f>
        <v>96279.232390000005</v>
      </c>
      <c r="Y904" s="1014">
        <f>'Охотск '!X89</f>
        <v>0</v>
      </c>
      <c r="Z904" s="583">
        <f>'Охотск '!Y89</f>
        <v>0</v>
      </c>
      <c r="AA904" s="583">
        <f>'Охотск '!Z89</f>
        <v>-1691.8437091666419</v>
      </c>
      <c r="AB904" s="583">
        <f>'Охотск '!AA89</f>
        <v>0</v>
      </c>
      <c r="AC904" s="583">
        <f>'Охотск '!AB89</f>
        <v>-21.657769999999999</v>
      </c>
      <c r="AD904" s="584">
        <f>'Охотск '!AC89</f>
        <v>96257.574619999999</v>
      </c>
      <c r="AE904" s="583">
        <f>X904/W904*100</f>
        <v>98.273119193409542</v>
      </c>
      <c r="AF904" s="583">
        <f>AD904/W904*100</f>
        <v>98.251012903612249</v>
      </c>
      <c r="AG904" s="1224">
        <f>'Охотск '!AD89</f>
        <v>0</v>
      </c>
      <c r="AH904" s="1248">
        <f>'Охотск '!AE89</f>
        <v>0</v>
      </c>
      <c r="AI904" s="339">
        <f t="shared" si="203"/>
        <v>96257574.620000005</v>
      </c>
      <c r="AJ904" s="339">
        <f t="shared" ref="AJ904:AJ967" si="216">AC904*1000</f>
        <v>-21657.77</v>
      </c>
      <c r="AK904" s="1119"/>
      <c r="AL904" s="19" t="e">
        <f t="shared" si="209"/>
        <v>#DIV/0!</v>
      </c>
      <c r="AN904" s="1298"/>
    </row>
    <row r="905" spans="1:202" x14ac:dyDescent="0.25">
      <c r="B905" s="19">
        <f t="shared" si="211"/>
        <v>1</v>
      </c>
      <c r="C905" s="3637" t="s">
        <v>302</v>
      </c>
      <c r="D905" s="29">
        <f>'Охотск '!C90</f>
        <v>0</v>
      </c>
      <c r="E905" s="29">
        <f>'Охотск '!D90</f>
        <v>0</v>
      </c>
      <c r="F905" s="29">
        <f>'Охотск '!E90</f>
        <v>0</v>
      </c>
      <c r="G905" s="144">
        <f>'Охотск '!F90</f>
        <v>0</v>
      </c>
      <c r="H905" s="158">
        <f>'Охотск '!G90</f>
        <v>0</v>
      </c>
      <c r="I905" s="158">
        <f>'Охотск '!H90</f>
        <v>0</v>
      </c>
      <c r="J905" s="26">
        <f>'Охотск '!I90</f>
        <v>0</v>
      </c>
      <c r="K905" s="26">
        <f>'Охотск '!J90</f>
        <v>0</v>
      </c>
      <c r="L905" s="26">
        <f>'Охотск '!K90</f>
        <v>0</v>
      </c>
      <c r="M905" s="26">
        <f>'Охотск '!L90</f>
        <v>0</v>
      </c>
      <c r="N905" s="26">
        <f>'Охотск '!M90</f>
        <v>0</v>
      </c>
      <c r="O905" s="26">
        <f>'Охотск '!N90</f>
        <v>0</v>
      </c>
      <c r="P905" s="583">
        <f>'Охотск '!O90</f>
        <v>12674.3148</v>
      </c>
      <c r="Q905" s="583">
        <f>'Охотск '!P90</f>
        <v>12674.3148</v>
      </c>
      <c r="R905" s="583">
        <f>'Охотск '!Q90</f>
        <v>12674.3148</v>
      </c>
      <c r="S905" s="583">
        <f>'Охотск '!R90</f>
        <v>12674.3148</v>
      </c>
      <c r="T905" s="583">
        <f>'Охотск '!S90</f>
        <v>12674.3148</v>
      </c>
      <c r="U905" s="583">
        <f>'Охотск '!T90</f>
        <v>12674.3148</v>
      </c>
      <c r="V905" s="583">
        <f>'Охотск '!U90</f>
        <v>12674.3148</v>
      </c>
      <c r="W905" s="583">
        <f>'Охотск '!V90</f>
        <v>7393.3503000000001</v>
      </c>
      <c r="X905" s="583">
        <f>'Охотск '!W90</f>
        <v>7393.350300000001</v>
      </c>
      <c r="Y905" s="1014">
        <f>'Охотск '!X90</f>
        <v>0</v>
      </c>
      <c r="Z905" s="583">
        <f>'Охотск '!Y90</f>
        <v>0</v>
      </c>
      <c r="AA905" s="583">
        <f>'Охотск '!Z90</f>
        <v>0</v>
      </c>
      <c r="AB905" s="583">
        <f>'Охотск '!AA90</f>
        <v>0</v>
      </c>
      <c r="AC905" s="583">
        <f>'Охотск '!AB90</f>
        <v>0</v>
      </c>
      <c r="AD905" s="584">
        <f>'Охотск '!AC90</f>
        <v>7393.350300000001</v>
      </c>
      <c r="AE905" s="583">
        <f>X905/W905*100</f>
        <v>100.00000000000003</v>
      </c>
      <c r="AF905" s="583">
        <f>AD905/W905*100</f>
        <v>100.00000000000003</v>
      </c>
      <c r="AG905" s="1224">
        <f>'Охотск '!AD90</f>
        <v>0</v>
      </c>
      <c r="AH905" s="1248">
        <f>'Охотск '!AE90</f>
        <v>0</v>
      </c>
      <c r="AI905" s="339">
        <f t="shared" ref="AI905:AI968" si="217">AD905*1000</f>
        <v>7393350.3000000007</v>
      </c>
      <c r="AJ905" s="339">
        <f t="shared" si="216"/>
        <v>0</v>
      </c>
      <c r="AK905" s="1119"/>
      <c r="AL905" s="19" t="e">
        <f t="shared" si="209"/>
        <v>#DIV/0!</v>
      </c>
      <c r="AN905" s="1298"/>
    </row>
    <row r="906" spans="1:202" ht="29.25" x14ac:dyDescent="0.25">
      <c r="B906" s="19">
        <f t="shared" si="211"/>
        <v>1</v>
      </c>
      <c r="C906" s="782" t="s">
        <v>284</v>
      </c>
      <c r="D906" s="29">
        <f>'Охотск '!C91</f>
        <v>16410</v>
      </c>
      <c r="E906" s="29">
        <f>'Охотск '!D91</f>
        <v>9572.4999999999982</v>
      </c>
      <c r="F906" s="29">
        <f>'Охотск '!E91</f>
        <v>8369</v>
      </c>
      <c r="G906" s="144">
        <f>'Охотск '!F91</f>
        <v>87.427526769391505</v>
      </c>
      <c r="H906" s="158">
        <f>'Охотск '!G91</f>
        <v>0</v>
      </c>
      <c r="I906" s="158">
        <f>'Охотск '!H91</f>
        <v>0</v>
      </c>
      <c r="J906" s="26">
        <f>'Охотск '!I91</f>
        <v>0</v>
      </c>
      <c r="K906" s="26">
        <f>'Охотск '!J91</f>
        <v>0</v>
      </c>
      <c r="L906" s="26">
        <f>'Охотск '!K91</f>
        <v>0</v>
      </c>
      <c r="M906" s="26">
        <f>'Охотск '!L91</f>
        <v>0</v>
      </c>
      <c r="N906" s="26">
        <f>'Охотск '!M91</f>
        <v>0</v>
      </c>
      <c r="O906" s="26">
        <f>'Охотск '!N91</f>
        <v>0</v>
      </c>
      <c r="P906" s="583">
        <f>'Охотск '!O91</f>
        <v>0</v>
      </c>
      <c r="Q906" s="583">
        <f>'Охотск '!P91</f>
        <v>0</v>
      </c>
      <c r="R906" s="583">
        <f>'Охотск '!Q91</f>
        <v>0</v>
      </c>
      <c r="S906" s="583">
        <f>'Охотск '!R91</f>
        <v>0</v>
      </c>
      <c r="T906" s="583">
        <f>'Охотск '!S91</f>
        <v>0</v>
      </c>
      <c r="U906" s="583">
        <f>'Охотск '!T91</f>
        <v>0</v>
      </c>
      <c r="V906" s="583">
        <f>'Охотск '!U91</f>
        <v>0</v>
      </c>
      <c r="W906" s="583">
        <f>'Охотск '!V91</f>
        <v>0</v>
      </c>
      <c r="X906" s="583">
        <f>'Охотск '!W91</f>
        <v>0</v>
      </c>
      <c r="Y906" s="1014">
        <f>'Охотск '!X91</f>
        <v>0</v>
      </c>
      <c r="Z906" s="583">
        <f>'Охотск '!Y91</f>
        <v>0</v>
      </c>
      <c r="AA906" s="583">
        <f>'Охотск '!Z91</f>
        <v>0</v>
      </c>
      <c r="AB906" s="583">
        <f>'Охотск '!AA91</f>
        <v>0</v>
      </c>
      <c r="AC906" s="583">
        <f>'Охотск '!AB91</f>
        <v>0</v>
      </c>
      <c r="AD906" s="584">
        <f>'Охотск '!AC91</f>
        <v>0</v>
      </c>
      <c r="AE906" s="583"/>
      <c r="AF906" s="583"/>
      <c r="AG906" s="1224">
        <f>'Охотск '!AD91</f>
        <v>0</v>
      </c>
      <c r="AH906" s="1248">
        <f>'Охотск '!AE91</f>
        <v>0</v>
      </c>
      <c r="AI906" s="339">
        <f t="shared" si="217"/>
        <v>0</v>
      </c>
      <c r="AJ906" s="339">
        <f t="shared" si="216"/>
        <v>0</v>
      </c>
      <c r="AK906" s="1119">
        <f t="shared" ref="AK906:AK914" si="218">IF(P906&gt;0,P906*1000/D906,0)</f>
        <v>0</v>
      </c>
      <c r="AL906" s="19">
        <f t="shared" si="209"/>
        <v>0</v>
      </c>
      <c r="AN906" s="1298"/>
    </row>
    <row r="907" spans="1:202" ht="30" x14ac:dyDescent="0.25">
      <c r="B907" s="19">
        <f t="shared" si="211"/>
        <v>1</v>
      </c>
      <c r="C907" s="783" t="s">
        <v>200</v>
      </c>
      <c r="D907" s="29">
        <f>'Охотск '!C92</f>
        <v>0</v>
      </c>
      <c r="E907" s="29">
        <f>'Охотск '!D92</f>
        <v>0</v>
      </c>
      <c r="F907" s="29">
        <f>'Охотск '!E92</f>
        <v>0</v>
      </c>
      <c r="G907" s="144">
        <f>'Охотск '!F92</f>
        <v>0</v>
      </c>
      <c r="H907" s="158">
        <f>'Охотск '!G92</f>
        <v>0</v>
      </c>
      <c r="I907" s="158">
        <f>'Охотск '!H92</f>
        <v>0</v>
      </c>
      <c r="J907" s="26">
        <f>'Охотск '!I92</f>
        <v>0</v>
      </c>
      <c r="K907" s="26">
        <f>'Охотск '!J92</f>
        <v>0</v>
      </c>
      <c r="L907" s="26">
        <f>'Охотск '!K92</f>
        <v>0</v>
      </c>
      <c r="M907" s="26">
        <f>'Охотск '!L92</f>
        <v>0</v>
      </c>
      <c r="N907" s="26">
        <f>'Охотск '!M92</f>
        <v>0</v>
      </c>
      <c r="O907" s="26">
        <f>'Охотск '!N92</f>
        <v>0</v>
      </c>
      <c r="P907" s="583">
        <f>'Охотск '!O92</f>
        <v>0</v>
      </c>
      <c r="Q907" s="583">
        <f>'Охотск '!P92</f>
        <v>0</v>
      </c>
      <c r="R907" s="583">
        <f>'Охотск '!Q92</f>
        <v>0</v>
      </c>
      <c r="S907" s="583">
        <f>'Охотск '!R92</f>
        <v>0</v>
      </c>
      <c r="T907" s="583">
        <f>'Охотск '!S92</f>
        <v>0</v>
      </c>
      <c r="U907" s="583">
        <f>'Охотск '!T92</f>
        <v>0</v>
      </c>
      <c r="V907" s="583">
        <f>'Охотск '!U92</f>
        <v>0</v>
      </c>
      <c r="W907" s="583">
        <f>'Охотск '!V92</f>
        <v>0</v>
      </c>
      <c r="X907" s="583">
        <f>'Охотск '!W92</f>
        <v>0</v>
      </c>
      <c r="Y907" s="1014">
        <f>'Охотск '!X92</f>
        <v>0</v>
      </c>
      <c r="Z907" s="583">
        <f>'Охотск '!Y92</f>
        <v>0</v>
      </c>
      <c r="AA907" s="583">
        <f>'Охотск '!Z92</f>
        <v>0</v>
      </c>
      <c r="AB907" s="583">
        <f>'Охотск '!AA92</f>
        <v>0</v>
      </c>
      <c r="AC907" s="583">
        <f>'Охотск '!AB92</f>
        <v>0</v>
      </c>
      <c r="AD907" s="584">
        <f>'Охотск '!AC92</f>
        <v>0</v>
      </c>
      <c r="AE907" s="583"/>
      <c r="AF907" s="583"/>
      <c r="AG907" s="1224">
        <f>'Охотск '!AD92</f>
        <v>0</v>
      </c>
      <c r="AH907" s="1248">
        <f>'Охотск '!AE92</f>
        <v>0</v>
      </c>
      <c r="AI907" s="339">
        <f t="shared" si="217"/>
        <v>0</v>
      </c>
      <c r="AJ907" s="339">
        <f t="shared" si="216"/>
        <v>0</v>
      </c>
      <c r="AK907" s="1119">
        <f t="shared" si="218"/>
        <v>0</v>
      </c>
      <c r="AL907" s="19" t="e">
        <f t="shared" si="209"/>
        <v>#DIV/0!</v>
      </c>
      <c r="AN907" s="1298"/>
    </row>
    <row r="908" spans="1:202" ht="30" x14ac:dyDescent="0.25">
      <c r="B908" s="19">
        <f t="shared" si="211"/>
        <v>1</v>
      </c>
      <c r="C908" s="783" t="s">
        <v>519</v>
      </c>
      <c r="D908" s="29">
        <f>'Охотск '!C93</f>
        <v>5800</v>
      </c>
      <c r="E908" s="29">
        <f>'Охотск '!D93</f>
        <v>3383.333333333333</v>
      </c>
      <c r="F908" s="29">
        <f>'Охотск '!E93</f>
        <v>2453</v>
      </c>
      <c r="G908" s="144">
        <f>'Охотск '!F93</f>
        <v>72.502463054187189</v>
      </c>
      <c r="H908" s="158">
        <f>'Охотск '!G93</f>
        <v>0</v>
      </c>
      <c r="I908" s="158">
        <f>'Охотск '!H93</f>
        <v>0</v>
      </c>
      <c r="J908" s="26">
        <f>'Охотск '!I93</f>
        <v>0</v>
      </c>
      <c r="K908" s="26">
        <f>'Охотск '!J93</f>
        <v>0</v>
      </c>
      <c r="L908" s="26">
        <f>'Охотск '!K93</f>
        <v>0</v>
      </c>
      <c r="M908" s="26">
        <f>'Охотск '!L93</f>
        <v>0</v>
      </c>
      <c r="N908" s="26">
        <f>'Охотск '!M93</f>
        <v>0</v>
      </c>
      <c r="O908" s="26">
        <f>'Охотск '!N93</f>
        <v>0</v>
      </c>
      <c r="P908" s="583">
        <f>'Охотск '!O93</f>
        <v>0</v>
      </c>
      <c r="Q908" s="583">
        <f>'Охотск '!P93</f>
        <v>0</v>
      </c>
      <c r="R908" s="583">
        <f>'Охотск '!Q93</f>
        <v>0</v>
      </c>
      <c r="S908" s="583">
        <f>'Охотск '!R93</f>
        <v>0</v>
      </c>
      <c r="T908" s="583">
        <f>'Охотск '!S93</f>
        <v>0</v>
      </c>
      <c r="U908" s="583">
        <f>'Охотск '!T93</f>
        <v>0</v>
      </c>
      <c r="V908" s="583">
        <f>'Охотск '!U93</f>
        <v>0</v>
      </c>
      <c r="W908" s="583">
        <f>'Охотск '!V93</f>
        <v>0</v>
      </c>
      <c r="X908" s="583">
        <f>'Охотск '!W93</f>
        <v>0</v>
      </c>
      <c r="Y908" s="1014">
        <f>'Охотск '!X93</f>
        <v>0</v>
      </c>
      <c r="Z908" s="583">
        <f>'Охотск '!Y93</f>
        <v>0</v>
      </c>
      <c r="AA908" s="583">
        <f>'Охотск '!Z93</f>
        <v>0</v>
      </c>
      <c r="AB908" s="583">
        <f>'Охотск '!AA93</f>
        <v>0</v>
      </c>
      <c r="AC908" s="583">
        <f>'Охотск '!AB93</f>
        <v>0</v>
      </c>
      <c r="AD908" s="584">
        <f>'Охотск '!AC93</f>
        <v>0</v>
      </c>
      <c r="AE908" s="583"/>
      <c r="AF908" s="583"/>
      <c r="AG908" s="1224">
        <f>'Охотск '!AD93</f>
        <v>0</v>
      </c>
      <c r="AH908" s="1248">
        <f>'Охотск '!AE93</f>
        <v>0</v>
      </c>
      <c r="AI908" s="339">
        <f t="shared" si="217"/>
        <v>0</v>
      </c>
      <c r="AJ908" s="339">
        <f t="shared" si="216"/>
        <v>0</v>
      </c>
      <c r="AK908" s="1119">
        <f t="shared" si="218"/>
        <v>0</v>
      </c>
      <c r="AL908" s="19">
        <f t="shared" si="209"/>
        <v>0</v>
      </c>
      <c r="AN908" s="1298"/>
    </row>
    <row r="909" spans="1:202" ht="75" x14ac:dyDescent="0.25">
      <c r="B909" s="19">
        <f t="shared" si="211"/>
        <v>1</v>
      </c>
      <c r="C909" s="784" t="s">
        <v>520</v>
      </c>
      <c r="D909" s="29">
        <f>'Охотск '!C94</f>
        <v>3410</v>
      </c>
      <c r="E909" s="29">
        <f>'Охотск '!D94</f>
        <v>1989.1666666666667</v>
      </c>
      <c r="F909" s="29">
        <f>'Охотск '!E94</f>
        <v>2340</v>
      </c>
      <c r="G909" s="144">
        <f>'Охотск '!F94</f>
        <v>117.63720150816926</v>
      </c>
      <c r="H909" s="158">
        <f>'Охотск '!G94</f>
        <v>0</v>
      </c>
      <c r="I909" s="158">
        <f>'Охотск '!H94</f>
        <v>0</v>
      </c>
      <c r="J909" s="26">
        <f>'Охотск '!I94</f>
        <v>0</v>
      </c>
      <c r="K909" s="26">
        <f>'Охотск '!J94</f>
        <v>0</v>
      </c>
      <c r="L909" s="26">
        <f>'Охотск '!K94</f>
        <v>0</v>
      </c>
      <c r="M909" s="26">
        <f>'Охотск '!L94</f>
        <v>0</v>
      </c>
      <c r="N909" s="26">
        <f>'Охотск '!M94</f>
        <v>0</v>
      </c>
      <c r="O909" s="26">
        <f>'Охотск '!N94</f>
        <v>0</v>
      </c>
      <c r="P909" s="583">
        <f>'Охотск '!O94</f>
        <v>0</v>
      </c>
      <c r="Q909" s="583">
        <f>'Охотск '!P94</f>
        <v>0</v>
      </c>
      <c r="R909" s="583">
        <f>'Охотск '!Q94</f>
        <v>0</v>
      </c>
      <c r="S909" s="583">
        <f>'Охотск '!R94</f>
        <v>0</v>
      </c>
      <c r="T909" s="583">
        <f>'Охотск '!S94</f>
        <v>0</v>
      </c>
      <c r="U909" s="583">
        <f>'Охотск '!T94</f>
        <v>0</v>
      </c>
      <c r="V909" s="583">
        <f>'Охотск '!U94</f>
        <v>0</v>
      </c>
      <c r="W909" s="583">
        <f>'Охотск '!V94</f>
        <v>0</v>
      </c>
      <c r="X909" s="583">
        <f>'Охотск '!W94</f>
        <v>0</v>
      </c>
      <c r="Y909" s="1014">
        <f>'Охотск '!X94</f>
        <v>0</v>
      </c>
      <c r="Z909" s="583">
        <f>'Охотск '!Y94</f>
        <v>0</v>
      </c>
      <c r="AA909" s="583">
        <f>'Охотск '!Z94</f>
        <v>0</v>
      </c>
      <c r="AB909" s="583">
        <f>'Охотск '!AA94</f>
        <v>0</v>
      </c>
      <c r="AC909" s="583">
        <f>'Охотск '!AB94</f>
        <v>0</v>
      </c>
      <c r="AD909" s="584">
        <f>'Охотск '!AC94</f>
        <v>0</v>
      </c>
      <c r="AE909" s="583"/>
      <c r="AF909" s="583"/>
      <c r="AG909" s="1224">
        <f>'Охотск '!AD94</f>
        <v>0</v>
      </c>
      <c r="AH909" s="1248">
        <f>'Охотск '!AE94</f>
        <v>0</v>
      </c>
      <c r="AI909" s="339">
        <f t="shared" si="217"/>
        <v>0</v>
      </c>
      <c r="AJ909" s="339">
        <f t="shared" si="216"/>
        <v>0</v>
      </c>
      <c r="AK909" s="1119">
        <f t="shared" si="218"/>
        <v>0</v>
      </c>
      <c r="AL909" s="19">
        <f t="shared" si="209"/>
        <v>0</v>
      </c>
      <c r="AN909" s="1298"/>
    </row>
    <row r="910" spans="1:202" ht="45" x14ac:dyDescent="0.25">
      <c r="B910" s="19">
        <f t="shared" si="211"/>
        <v>1</v>
      </c>
      <c r="C910" s="785" t="s">
        <v>521</v>
      </c>
      <c r="D910" s="29">
        <f>'Охотск '!C95</f>
        <v>5200</v>
      </c>
      <c r="E910" s="29">
        <f>'Охотск '!D95</f>
        <v>3033.333333333333</v>
      </c>
      <c r="F910" s="29">
        <f>'Охотск '!E95</f>
        <v>3341</v>
      </c>
      <c r="G910" s="144">
        <f>'Охотск '!F95</f>
        <v>110.14285714285717</v>
      </c>
      <c r="H910" s="158">
        <f>'Охотск '!G95</f>
        <v>0</v>
      </c>
      <c r="I910" s="158">
        <f>'Охотск '!H95</f>
        <v>0</v>
      </c>
      <c r="J910" s="26">
        <f>'Охотск '!I95</f>
        <v>0</v>
      </c>
      <c r="K910" s="26">
        <f>'Охотск '!J95</f>
        <v>0</v>
      </c>
      <c r="L910" s="26">
        <f>'Охотск '!K95</f>
        <v>0</v>
      </c>
      <c r="M910" s="26">
        <f>'Охотск '!L95</f>
        <v>0</v>
      </c>
      <c r="N910" s="26">
        <f>'Охотск '!M95</f>
        <v>0</v>
      </c>
      <c r="O910" s="26">
        <f>'Охотск '!N95</f>
        <v>0</v>
      </c>
      <c r="P910" s="583">
        <f>'Охотск '!O95</f>
        <v>0</v>
      </c>
      <c r="Q910" s="583">
        <f>'Охотск '!P95</f>
        <v>0</v>
      </c>
      <c r="R910" s="583">
        <f>'Охотск '!Q95</f>
        <v>0</v>
      </c>
      <c r="S910" s="583">
        <f>'Охотск '!R95</f>
        <v>0</v>
      </c>
      <c r="T910" s="583">
        <f>'Охотск '!S95</f>
        <v>0</v>
      </c>
      <c r="U910" s="583">
        <f>'Охотск '!T95</f>
        <v>0</v>
      </c>
      <c r="V910" s="583">
        <f>'Охотск '!U95</f>
        <v>0</v>
      </c>
      <c r="W910" s="583">
        <f>'Охотск '!V95</f>
        <v>0</v>
      </c>
      <c r="X910" s="583">
        <f>'Охотск '!W95</f>
        <v>0</v>
      </c>
      <c r="Y910" s="1014">
        <f>'Охотск '!X95</f>
        <v>0</v>
      </c>
      <c r="Z910" s="583">
        <f>'Охотск '!Y95</f>
        <v>0</v>
      </c>
      <c r="AA910" s="583">
        <f>'Охотск '!Z95</f>
        <v>0</v>
      </c>
      <c r="AB910" s="583">
        <f>'Охотск '!AA95</f>
        <v>0</v>
      </c>
      <c r="AC910" s="583">
        <f>'Охотск '!AB95</f>
        <v>0</v>
      </c>
      <c r="AD910" s="584">
        <f>'Охотск '!AC95</f>
        <v>0</v>
      </c>
      <c r="AE910" s="583"/>
      <c r="AF910" s="583"/>
      <c r="AG910" s="1224">
        <f>'Охотск '!AD95</f>
        <v>0</v>
      </c>
      <c r="AH910" s="1248">
        <f>'Охотск '!AE95</f>
        <v>0</v>
      </c>
      <c r="AI910" s="339">
        <f t="shared" si="217"/>
        <v>0</v>
      </c>
      <c r="AJ910" s="339">
        <f t="shared" si="216"/>
        <v>0</v>
      </c>
      <c r="AK910" s="1119">
        <f t="shared" si="218"/>
        <v>0</v>
      </c>
      <c r="AL910" s="19">
        <f t="shared" si="209"/>
        <v>0</v>
      </c>
      <c r="AN910" s="1298"/>
    </row>
    <row r="911" spans="1:202" ht="90" x14ac:dyDescent="0.25">
      <c r="B911" s="19">
        <f t="shared" si="211"/>
        <v>1</v>
      </c>
      <c r="C911" s="785" t="s">
        <v>522</v>
      </c>
      <c r="D911" s="29">
        <f>'Охотск '!C96</f>
        <v>2000</v>
      </c>
      <c r="E911" s="29">
        <f>'Охотск '!D96</f>
        <v>1166.6666666666665</v>
      </c>
      <c r="F911" s="29">
        <f>'Охотск '!E96</f>
        <v>235</v>
      </c>
      <c r="G911" s="144">
        <f>'Охотск '!F96</f>
        <v>20.142857142857146</v>
      </c>
      <c r="H911" s="158">
        <f>'Охотск '!G96</f>
        <v>0</v>
      </c>
      <c r="I911" s="158">
        <f>'Охотск '!H96</f>
        <v>0</v>
      </c>
      <c r="J911" s="26">
        <f>'Охотск '!I96</f>
        <v>0</v>
      </c>
      <c r="K911" s="26">
        <f>'Охотск '!J96</f>
        <v>0</v>
      </c>
      <c r="L911" s="26">
        <f>'Охотск '!K96</f>
        <v>0</v>
      </c>
      <c r="M911" s="26">
        <f>'Охотск '!L96</f>
        <v>0</v>
      </c>
      <c r="N911" s="26">
        <f>'Охотск '!M96</f>
        <v>0</v>
      </c>
      <c r="O911" s="26">
        <f>'Охотск '!N96</f>
        <v>0</v>
      </c>
      <c r="P911" s="583">
        <f>'Охотск '!O96</f>
        <v>0</v>
      </c>
      <c r="Q911" s="583">
        <f>'Охотск '!P96</f>
        <v>0</v>
      </c>
      <c r="R911" s="583">
        <f>'Охотск '!Q96</f>
        <v>0</v>
      </c>
      <c r="S911" s="583">
        <f>'Охотск '!R96</f>
        <v>0</v>
      </c>
      <c r="T911" s="583">
        <f>'Охотск '!S96</f>
        <v>0</v>
      </c>
      <c r="U911" s="583">
        <f>'Охотск '!T96</f>
        <v>0</v>
      </c>
      <c r="V911" s="583">
        <f>'Охотск '!U96</f>
        <v>0</v>
      </c>
      <c r="W911" s="583">
        <f>'Охотск '!V96</f>
        <v>0</v>
      </c>
      <c r="X911" s="583">
        <f>'Охотск '!W96</f>
        <v>0</v>
      </c>
      <c r="Y911" s="1014">
        <f>'Охотск '!X96</f>
        <v>0</v>
      </c>
      <c r="Z911" s="583">
        <f>'Охотск '!Y96</f>
        <v>0</v>
      </c>
      <c r="AA911" s="583">
        <f>'Охотск '!Z96</f>
        <v>0</v>
      </c>
      <c r="AB911" s="583">
        <f>'Охотск '!AA96</f>
        <v>0</v>
      </c>
      <c r="AC911" s="583">
        <f>'Охотск '!AB96</f>
        <v>0</v>
      </c>
      <c r="AD911" s="584">
        <f>'Охотск '!AC96</f>
        <v>0</v>
      </c>
      <c r="AE911" s="583"/>
      <c r="AF911" s="583"/>
      <c r="AG911" s="1224">
        <f>'Охотск '!AD96</f>
        <v>0</v>
      </c>
      <c r="AH911" s="1248">
        <f>'Охотск '!AE96</f>
        <v>0</v>
      </c>
      <c r="AI911" s="339">
        <f t="shared" si="217"/>
        <v>0</v>
      </c>
      <c r="AJ911" s="339">
        <f t="shared" si="216"/>
        <v>0</v>
      </c>
      <c r="AK911" s="1119">
        <f t="shared" si="218"/>
        <v>0</v>
      </c>
      <c r="AL911" s="19">
        <f t="shared" si="209"/>
        <v>0</v>
      </c>
      <c r="AN911" s="1298"/>
    </row>
    <row r="912" spans="1:202" x14ac:dyDescent="0.25">
      <c r="B912" s="19">
        <f t="shared" si="211"/>
        <v>1</v>
      </c>
      <c r="C912" s="785" t="s">
        <v>133</v>
      </c>
      <c r="D912" s="29">
        <f>'Охотск '!C97</f>
        <v>9327</v>
      </c>
      <c r="E912" s="29">
        <f>'Охотск '!D97</f>
        <v>5391.6388888888887</v>
      </c>
      <c r="F912" s="29">
        <f>'Охотск '!E97</f>
        <v>4505</v>
      </c>
      <c r="G912" s="144">
        <f>'Охотск '!F97</f>
        <v>83.555299099943852</v>
      </c>
      <c r="H912" s="158">
        <f>'Охотск '!G97</f>
        <v>0</v>
      </c>
      <c r="I912" s="158">
        <f>'Охотск '!H97</f>
        <v>0</v>
      </c>
      <c r="J912" s="26">
        <f>'Охотск '!I97</f>
        <v>0</v>
      </c>
      <c r="K912" s="26">
        <f>'Охотск '!J97</f>
        <v>0</v>
      </c>
      <c r="L912" s="26">
        <f>'Охотск '!K97</f>
        <v>0</v>
      </c>
      <c r="M912" s="26">
        <f>'Охотск '!L97</f>
        <v>0</v>
      </c>
      <c r="N912" s="26">
        <f>'Охотск '!M97</f>
        <v>0</v>
      </c>
      <c r="O912" s="26">
        <f>'Охотск '!N97</f>
        <v>0</v>
      </c>
      <c r="P912" s="583">
        <f>'Охотск '!O97</f>
        <v>0</v>
      </c>
      <c r="Q912" s="583">
        <f>'Охотск '!P97</f>
        <v>0</v>
      </c>
      <c r="R912" s="583">
        <f>'Охотск '!Q97</f>
        <v>0</v>
      </c>
      <c r="S912" s="583">
        <f>'Охотск '!R97</f>
        <v>0</v>
      </c>
      <c r="T912" s="583">
        <f>'Охотск '!S97</f>
        <v>0</v>
      </c>
      <c r="U912" s="583">
        <f>'Охотск '!T97</f>
        <v>0</v>
      </c>
      <c r="V912" s="583">
        <f>'Охотск '!U97</f>
        <v>0</v>
      </c>
      <c r="W912" s="583">
        <f>'Охотск '!V97</f>
        <v>0</v>
      </c>
      <c r="X912" s="583">
        <f>'Охотск '!W97</f>
        <v>0</v>
      </c>
      <c r="Y912" s="1014">
        <f>'Охотск '!X97</f>
        <v>0</v>
      </c>
      <c r="Z912" s="583">
        <f>'Охотск '!Y97</f>
        <v>0</v>
      </c>
      <c r="AA912" s="583">
        <f>'Охотск '!Z97</f>
        <v>0</v>
      </c>
      <c r="AB912" s="583">
        <f>'Охотск '!AA97</f>
        <v>0</v>
      </c>
      <c r="AC912" s="583">
        <f>'Охотск '!AB97</f>
        <v>0</v>
      </c>
      <c r="AD912" s="584">
        <f>'Охотск '!AC97</f>
        <v>0</v>
      </c>
      <c r="AE912" s="583"/>
      <c r="AF912" s="583"/>
      <c r="AG912" s="1224">
        <f>'Охотск '!AD97</f>
        <v>0</v>
      </c>
      <c r="AH912" s="1248">
        <f>'Охотск '!AE97</f>
        <v>0</v>
      </c>
      <c r="AI912" s="339">
        <f t="shared" si="217"/>
        <v>0</v>
      </c>
      <c r="AJ912" s="339">
        <f t="shared" si="216"/>
        <v>0</v>
      </c>
      <c r="AK912" s="1119">
        <f t="shared" si="218"/>
        <v>0</v>
      </c>
      <c r="AL912" s="19">
        <f t="shared" si="209"/>
        <v>0</v>
      </c>
      <c r="AN912" s="1298"/>
    </row>
    <row r="913" spans="1:40" x14ac:dyDescent="0.25">
      <c r="B913" s="19">
        <f t="shared" si="211"/>
        <v>1</v>
      </c>
      <c r="C913" s="785" t="s">
        <v>232</v>
      </c>
      <c r="D913" s="29">
        <f>'Охотск '!C98</f>
        <v>8943</v>
      </c>
      <c r="E913" s="29">
        <f>'Охотск '!D98</f>
        <v>5216.75</v>
      </c>
      <c r="F913" s="29">
        <f>'Охотск '!E98</f>
        <v>4447</v>
      </c>
      <c r="G913" s="144">
        <f>'Охотск '!F98</f>
        <v>85.244644654238755</v>
      </c>
      <c r="H913" s="158">
        <f>'Охотск '!G98</f>
        <v>0</v>
      </c>
      <c r="I913" s="158">
        <f>'Охотск '!H98</f>
        <v>0</v>
      </c>
      <c r="J913" s="26">
        <f>'Охотск '!I98</f>
        <v>0</v>
      </c>
      <c r="K913" s="26">
        <f>'Охотск '!J98</f>
        <v>0</v>
      </c>
      <c r="L913" s="26">
        <f>'Охотск '!K98</f>
        <v>0</v>
      </c>
      <c r="M913" s="26">
        <f>'Охотск '!L98</f>
        <v>0</v>
      </c>
      <c r="N913" s="26">
        <f>'Охотск '!M98</f>
        <v>0</v>
      </c>
      <c r="O913" s="26">
        <f>'Охотск '!N98</f>
        <v>0</v>
      </c>
      <c r="P913" s="583">
        <f>'Охотск '!O98</f>
        <v>0</v>
      </c>
      <c r="Q913" s="583">
        <f>'Охотск '!P98</f>
        <v>0</v>
      </c>
      <c r="R913" s="583">
        <f>'Охотск '!Q98</f>
        <v>0</v>
      </c>
      <c r="S913" s="583">
        <f>'Охотск '!R98</f>
        <v>0</v>
      </c>
      <c r="T913" s="583">
        <f>'Охотск '!S98</f>
        <v>0</v>
      </c>
      <c r="U913" s="583">
        <f>'Охотск '!T98</f>
        <v>0</v>
      </c>
      <c r="V913" s="583">
        <f>'Охотск '!U98</f>
        <v>0</v>
      </c>
      <c r="W913" s="583">
        <f>'Охотск '!V98</f>
        <v>0</v>
      </c>
      <c r="X913" s="583">
        <f>'Охотск '!W98</f>
        <v>0</v>
      </c>
      <c r="Y913" s="1014">
        <f>'Охотск '!X98</f>
        <v>0</v>
      </c>
      <c r="Z913" s="583">
        <f>'Охотск '!Y98</f>
        <v>0</v>
      </c>
      <c r="AA913" s="583">
        <f>'Охотск '!Z98</f>
        <v>0</v>
      </c>
      <c r="AB913" s="583">
        <f>'Охотск '!AA98</f>
        <v>0</v>
      </c>
      <c r="AC913" s="583">
        <f>'Охотск '!AB98</f>
        <v>0</v>
      </c>
      <c r="AD913" s="584">
        <f>'Охотск '!AC98</f>
        <v>0</v>
      </c>
      <c r="AE913" s="583"/>
      <c r="AF913" s="583"/>
      <c r="AG913" s="1224">
        <f>'Охотск '!AD98</f>
        <v>0</v>
      </c>
      <c r="AH913" s="1248">
        <f>'Охотск '!AE98</f>
        <v>0</v>
      </c>
      <c r="AI913" s="339">
        <f t="shared" si="217"/>
        <v>0</v>
      </c>
      <c r="AJ913" s="339">
        <f t="shared" si="216"/>
        <v>0</v>
      </c>
      <c r="AK913" s="1119">
        <f t="shared" si="218"/>
        <v>0</v>
      </c>
      <c r="AL913" s="19">
        <f t="shared" si="209"/>
        <v>0</v>
      </c>
      <c r="AN913" s="1298"/>
    </row>
    <row r="914" spans="1:40" ht="45" x14ac:dyDescent="0.25">
      <c r="B914" s="19">
        <f t="shared" si="211"/>
        <v>1</v>
      </c>
      <c r="C914" s="785" t="s">
        <v>523</v>
      </c>
      <c r="D914" s="29">
        <f>'Охотск '!C99</f>
        <v>280</v>
      </c>
      <c r="E914" s="29">
        <f>'Охотск '!D99</f>
        <v>163.33333333333331</v>
      </c>
      <c r="F914" s="29">
        <f>'Охотск '!E99</f>
        <v>39</v>
      </c>
      <c r="G914" s="144">
        <f>'Охотск '!F99</f>
        <v>23.877551020408166</v>
      </c>
      <c r="H914" s="158">
        <f>'Охотск '!G99</f>
        <v>0</v>
      </c>
      <c r="I914" s="158">
        <f>'Охотск '!H99</f>
        <v>0</v>
      </c>
      <c r="J914" s="26">
        <f>'Охотск '!I99</f>
        <v>0</v>
      </c>
      <c r="K914" s="26">
        <f>'Охотск '!J99</f>
        <v>0</v>
      </c>
      <c r="L914" s="26">
        <f>'Охотск '!K99</f>
        <v>0</v>
      </c>
      <c r="M914" s="26">
        <f>'Охотск '!L99</f>
        <v>0</v>
      </c>
      <c r="N914" s="26">
        <f>'Охотск '!M99</f>
        <v>0</v>
      </c>
      <c r="O914" s="26">
        <f>'Охотск '!N99</f>
        <v>0</v>
      </c>
      <c r="P914" s="583">
        <f>'Охотск '!O99</f>
        <v>0</v>
      </c>
      <c r="Q914" s="583">
        <f>'Охотск '!P99</f>
        <v>0</v>
      </c>
      <c r="R914" s="583">
        <f>'Охотск '!Q99</f>
        <v>0</v>
      </c>
      <c r="S914" s="583">
        <f>'Охотск '!R99</f>
        <v>0</v>
      </c>
      <c r="T914" s="583">
        <f>'Охотск '!S99</f>
        <v>0</v>
      </c>
      <c r="U914" s="583">
        <f>'Охотск '!T99</f>
        <v>0</v>
      </c>
      <c r="V914" s="583">
        <f>'Охотск '!U99</f>
        <v>0</v>
      </c>
      <c r="W914" s="583">
        <f>'Охотск '!V99</f>
        <v>0</v>
      </c>
      <c r="X914" s="583">
        <f>'Охотск '!W99</f>
        <v>0</v>
      </c>
      <c r="Y914" s="1014">
        <f>'Охотск '!X99</f>
        <v>0</v>
      </c>
      <c r="Z914" s="583">
        <f>'Охотск '!Y99</f>
        <v>0</v>
      </c>
      <c r="AA914" s="583">
        <f>'Охотск '!Z99</f>
        <v>0</v>
      </c>
      <c r="AB914" s="583">
        <f>'Охотск '!AA99</f>
        <v>0</v>
      </c>
      <c r="AC914" s="583">
        <f>'Охотск '!AB99</f>
        <v>0</v>
      </c>
      <c r="AD914" s="584">
        <f>'Охотск '!AC99</f>
        <v>0</v>
      </c>
      <c r="AE914" s="583"/>
      <c r="AF914" s="583"/>
      <c r="AG914" s="1224">
        <f>'Охотск '!AD99</f>
        <v>0</v>
      </c>
      <c r="AH914" s="1248">
        <f>'Охотск '!AE99</f>
        <v>0</v>
      </c>
      <c r="AI914" s="339">
        <f t="shared" si="217"/>
        <v>0</v>
      </c>
      <c r="AJ914" s="339">
        <f t="shared" si="216"/>
        <v>0</v>
      </c>
      <c r="AK914" s="1119">
        <f t="shared" si="218"/>
        <v>0</v>
      </c>
      <c r="AL914" s="19">
        <f t="shared" si="209"/>
        <v>0</v>
      </c>
      <c r="AN914" s="1298"/>
    </row>
    <row r="915" spans="1:40" ht="75" x14ac:dyDescent="0.25">
      <c r="C915" s="785" t="s">
        <v>592</v>
      </c>
      <c r="D915" s="29">
        <f>'Охотск '!C100</f>
        <v>104</v>
      </c>
      <c r="E915" s="29">
        <f>'Охотск '!D100</f>
        <v>11.555555555555555</v>
      </c>
      <c r="F915" s="29">
        <f>'Охотск '!E100</f>
        <v>19</v>
      </c>
      <c r="G915" s="144">
        <f>'Охотск '!F100</f>
        <v>164.42307692307691</v>
      </c>
      <c r="H915" s="158"/>
      <c r="I915" s="158"/>
      <c r="J915" s="26"/>
      <c r="K915" s="26"/>
      <c r="L915" s="26"/>
      <c r="M915" s="26"/>
      <c r="N915" s="26"/>
      <c r="O915" s="26"/>
      <c r="P915" s="583"/>
      <c r="Q915" s="583"/>
      <c r="R915" s="583"/>
      <c r="S915" s="583"/>
      <c r="T915" s="583"/>
      <c r="U915" s="583"/>
      <c r="V915" s="583"/>
      <c r="W915" s="583"/>
      <c r="X915" s="583"/>
      <c r="Y915" s="1014"/>
      <c r="Z915" s="583"/>
      <c r="AA915" s="583"/>
      <c r="AB915" s="583"/>
      <c r="AC915" s="583"/>
      <c r="AD915" s="584"/>
      <c r="AE915" s="583"/>
      <c r="AF915" s="583"/>
      <c r="AG915" s="1224">
        <f>'Охотск '!AD100</f>
        <v>0</v>
      </c>
      <c r="AH915" s="1248">
        <f>'Охотск '!AE100</f>
        <v>0</v>
      </c>
      <c r="AI915" s="339">
        <f t="shared" si="217"/>
        <v>0</v>
      </c>
      <c r="AJ915" s="339">
        <f t="shared" si="216"/>
        <v>0</v>
      </c>
      <c r="AK915" s="1119"/>
      <c r="AN915" s="1298"/>
    </row>
    <row r="916" spans="1:40" ht="30" x14ac:dyDescent="0.25">
      <c r="B916" s="19">
        <f>B914</f>
        <v>1</v>
      </c>
      <c r="C916" s="787" t="s">
        <v>201</v>
      </c>
      <c r="D916" s="29">
        <f>'Охотск '!C101</f>
        <v>0</v>
      </c>
      <c r="E916" s="29">
        <f>'Охотск '!D101</f>
        <v>0</v>
      </c>
      <c r="F916" s="29">
        <f>'Охотск '!E101</f>
        <v>0</v>
      </c>
      <c r="G916" s="144">
        <f>'Охотск '!F101</f>
        <v>0</v>
      </c>
      <c r="H916" s="158">
        <f>'Охотск '!G101</f>
        <v>0</v>
      </c>
      <c r="I916" s="158">
        <f>'Охотск '!H101</f>
        <v>0</v>
      </c>
      <c r="J916" s="26">
        <f>'Охотск '!I101</f>
        <v>0</v>
      </c>
      <c r="K916" s="26">
        <f>'Охотск '!J101</f>
        <v>0</v>
      </c>
      <c r="L916" s="26">
        <f>'Охотск '!K101</f>
        <v>0</v>
      </c>
      <c r="M916" s="26">
        <f>'Охотск '!L101</f>
        <v>0</v>
      </c>
      <c r="N916" s="26">
        <f>'Охотск '!M101</f>
        <v>0</v>
      </c>
      <c r="O916" s="26">
        <f>'Охотск '!N101</f>
        <v>0</v>
      </c>
      <c r="P916" s="583">
        <f>'Охотск '!O101</f>
        <v>0</v>
      </c>
      <c r="Q916" s="583">
        <f>'Охотск '!P101</f>
        <v>0</v>
      </c>
      <c r="R916" s="583">
        <f>'Охотск '!Q101</f>
        <v>0</v>
      </c>
      <c r="S916" s="583">
        <f>'Охотск '!R101</f>
        <v>0</v>
      </c>
      <c r="T916" s="583">
        <f>'Охотск '!S101</f>
        <v>0</v>
      </c>
      <c r="U916" s="583">
        <f>'Охотск '!T101</f>
        <v>0</v>
      </c>
      <c r="V916" s="583">
        <f>'Охотск '!U101</f>
        <v>0</v>
      </c>
      <c r="W916" s="583">
        <f>'Охотск '!V101</f>
        <v>0</v>
      </c>
      <c r="X916" s="583">
        <f>'Охотск '!W101</f>
        <v>0</v>
      </c>
      <c r="Y916" s="1014">
        <f>'Охотск '!X101</f>
        <v>0</v>
      </c>
      <c r="Z916" s="583">
        <f>'Охотск '!Y101</f>
        <v>0</v>
      </c>
      <c r="AA916" s="583">
        <f>'Охотск '!Z101</f>
        <v>0</v>
      </c>
      <c r="AB916" s="583">
        <f>'Охотск '!AA101</f>
        <v>0</v>
      </c>
      <c r="AC916" s="583">
        <f>'Охотск '!AB101</f>
        <v>0</v>
      </c>
      <c r="AD916" s="584">
        <f>'Охотск '!AC101</f>
        <v>0</v>
      </c>
      <c r="AE916" s="583"/>
      <c r="AF916" s="583"/>
      <c r="AG916" s="1224">
        <f>'Охотск '!AD101</f>
        <v>0</v>
      </c>
      <c r="AH916" s="1248">
        <f>'Охотск '!AE101</f>
        <v>0</v>
      </c>
      <c r="AI916" s="339">
        <f t="shared" si="217"/>
        <v>0</v>
      </c>
      <c r="AJ916" s="339">
        <f t="shared" si="216"/>
        <v>0</v>
      </c>
      <c r="AK916" s="1119">
        <f t="shared" ref="AK916:AK928" si="219">IF(P916&gt;0,P916*1000/D916,0)</f>
        <v>0</v>
      </c>
      <c r="AL916" s="19" t="e">
        <f t="shared" si="209"/>
        <v>#DIV/0!</v>
      </c>
      <c r="AN916" s="1298"/>
    </row>
    <row r="917" spans="1:40" ht="90" x14ac:dyDescent="0.25">
      <c r="B917" s="19">
        <f t="shared" si="211"/>
        <v>1</v>
      </c>
      <c r="C917" s="785" t="s">
        <v>597</v>
      </c>
      <c r="D917" s="29">
        <f>'Охотск '!C102</f>
        <v>520</v>
      </c>
      <c r="E917" s="29">
        <f>'Охотск '!D102</f>
        <v>303.33333333333337</v>
      </c>
      <c r="F917" s="29">
        <f>'Охотск '!E102</f>
        <v>198</v>
      </c>
      <c r="G917" s="144">
        <f>'Охотск '!F102</f>
        <v>65.27472527472527</v>
      </c>
      <c r="H917" s="158">
        <f>'Охотск '!G102</f>
        <v>0</v>
      </c>
      <c r="I917" s="158">
        <f>'Охотск '!H102</f>
        <v>0</v>
      </c>
      <c r="J917" s="26">
        <f>'Охотск '!I102</f>
        <v>0</v>
      </c>
      <c r="K917" s="26">
        <f>'Охотск '!J102</f>
        <v>0</v>
      </c>
      <c r="L917" s="26">
        <f>'Охотск '!K102</f>
        <v>0</v>
      </c>
      <c r="M917" s="26">
        <f>'Охотск '!L102</f>
        <v>0</v>
      </c>
      <c r="N917" s="26">
        <f>'Охотск '!M102</f>
        <v>0</v>
      </c>
      <c r="O917" s="26">
        <f>'Охотск '!N102</f>
        <v>0</v>
      </c>
      <c r="P917" s="583">
        <f>'Охотск '!O102</f>
        <v>1695.356</v>
      </c>
      <c r="Q917" s="583">
        <f>'Охотск '!P102</f>
        <v>1695.356</v>
      </c>
      <c r="R917" s="583">
        <f>'Охотск '!Q102</f>
        <v>1695.356</v>
      </c>
      <c r="S917" s="583">
        <f>'Охотск '!R102</f>
        <v>1695.356</v>
      </c>
      <c r="T917" s="583">
        <f>'Охотск '!S102</f>
        <v>1695.356</v>
      </c>
      <c r="U917" s="583">
        <f>'Охотск '!T102</f>
        <v>1695.356</v>
      </c>
      <c r="V917" s="583">
        <f>'Охотск '!U102</f>
        <v>1695.356</v>
      </c>
      <c r="W917" s="583">
        <f>'Охотск '!V102</f>
        <v>988.95766666666657</v>
      </c>
      <c r="X917" s="583">
        <f>'Охотск '!W102</f>
        <v>645.53940000000011</v>
      </c>
      <c r="Y917" s="1014">
        <f>'Охотск '!X102</f>
        <v>0</v>
      </c>
      <c r="Z917" s="583">
        <f>'Охотск '!Y102</f>
        <v>0</v>
      </c>
      <c r="AA917" s="583">
        <f>'Охотск '!Z102</f>
        <v>-343.41826666666645</v>
      </c>
      <c r="AB917" s="583">
        <f>'Охотск '!AA102</f>
        <v>0</v>
      </c>
      <c r="AC917" s="583">
        <f>'Охотск '!AB102</f>
        <v>0</v>
      </c>
      <c r="AD917" s="584">
        <f>'Охотск '!AC102</f>
        <v>645.53940000000011</v>
      </c>
      <c r="AE917" s="583">
        <f>X917/W917*100</f>
        <v>65.274725274725299</v>
      </c>
      <c r="AF917" s="583">
        <f>AD917/W917*100</f>
        <v>65.274725274725299</v>
      </c>
      <c r="AG917" s="1224">
        <f>'Охотск '!AD102</f>
        <v>0</v>
      </c>
      <c r="AH917" s="1248">
        <f>'Охотск '!AE102</f>
        <v>0</v>
      </c>
      <c r="AI917" s="339">
        <f t="shared" si="217"/>
        <v>645539.40000000014</v>
      </c>
      <c r="AJ917" s="339">
        <f t="shared" si="216"/>
        <v>0</v>
      </c>
      <c r="AK917" s="1119">
        <f t="shared" si="219"/>
        <v>3260.3</v>
      </c>
      <c r="AL917" s="19">
        <f t="shared" si="209"/>
        <v>3260.3000000000006</v>
      </c>
      <c r="AN917" s="1298"/>
    </row>
    <row r="918" spans="1:40" ht="45" x14ac:dyDescent="0.25">
      <c r="B918" s="19">
        <f t="shared" si="211"/>
        <v>1</v>
      </c>
      <c r="C918" s="3549" t="s">
        <v>525</v>
      </c>
      <c r="D918" s="29">
        <f>'Охотск '!C103</f>
        <v>3838</v>
      </c>
      <c r="E918" s="29">
        <f>'Охотск '!D103</f>
        <v>2238.8333333333339</v>
      </c>
      <c r="F918" s="29">
        <f>'Охотск '!E103</f>
        <v>1664</v>
      </c>
      <c r="G918" s="144">
        <f>'Охотск '!F103</f>
        <v>74.324424923695346</v>
      </c>
      <c r="H918" s="158">
        <f>'Охотск '!G103</f>
        <v>0</v>
      </c>
      <c r="I918" s="158">
        <f>'Охотск '!H103</f>
        <v>0</v>
      </c>
      <c r="J918" s="26">
        <f>'Охотск '!I103</f>
        <v>0</v>
      </c>
      <c r="K918" s="26">
        <f>'Охотск '!J103</f>
        <v>0</v>
      </c>
      <c r="L918" s="26">
        <f>'Охотск '!K103</f>
        <v>0</v>
      </c>
      <c r="M918" s="26">
        <f>'Охотск '!L103</f>
        <v>0</v>
      </c>
      <c r="N918" s="26">
        <f>'Охотск '!M103</f>
        <v>0</v>
      </c>
      <c r="O918" s="26">
        <f>'Охотск '!N103</f>
        <v>0</v>
      </c>
      <c r="P918" s="583">
        <f>'Охотск '!O103</f>
        <v>20217.634837048761</v>
      </c>
      <c r="Q918" s="583">
        <f>'Охотск '!P103</f>
        <v>20217.634837048761</v>
      </c>
      <c r="R918" s="583">
        <f>'Охотск '!Q103</f>
        <v>20217.634837048761</v>
      </c>
      <c r="S918" s="583">
        <f>'Охотск '!R103</f>
        <v>20217.634837048761</v>
      </c>
      <c r="T918" s="583">
        <f>'Охотск '!S103</f>
        <v>20217.634837048761</v>
      </c>
      <c r="U918" s="583">
        <f>'Охотск '!T103</f>
        <v>20217.634837048761</v>
      </c>
      <c r="V918" s="583">
        <f>'Охотск '!U103</f>
        <v>20217.634837048761</v>
      </c>
      <c r="W918" s="583">
        <f>'Охотск '!V103</f>
        <v>11793.620321611776</v>
      </c>
      <c r="X918" s="583">
        <f>'Охотск '!W103</f>
        <v>7906.8201400000016</v>
      </c>
      <c r="Y918" s="1014">
        <f>'Охотск '!X103</f>
        <v>0</v>
      </c>
      <c r="Z918" s="583">
        <f>'Охотск '!Y103</f>
        <v>0</v>
      </c>
      <c r="AA918" s="583">
        <f>'Охотск '!Z103</f>
        <v>-3886.8001816117758</v>
      </c>
      <c r="AB918" s="583">
        <f>'Охотск '!AA103</f>
        <v>0</v>
      </c>
      <c r="AC918" s="583">
        <f>'Охотск '!AB103</f>
        <v>-53.296589999999995</v>
      </c>
      <c r="AD918" s="584">
        <f>'Охотск '!AC103</f>
        <v>7853.5235499999999</v>
      </c>
      <c r="AE918" s="583">
        <f>X918/W918*100</f>
        <v>67.043197291257343</v>
      </c>
      <c r="AF918" s="583">
        <f>AD918/W918*100</f>
        <v>66.591286948660198</v>
      </c>
      <c r="AG918" s="1224">
        <f>'Охотск '!AD103</f>
        <v>0</v>
      </c>
      <c r="AH918" s="1248">
        <f>'Охотск '!AE103</f>
        <v>0</v>
      </c>
      <c r="AI918" s="339">
        <f t="shared" si="217"/>
        <v>7853523.5499999998</v>
      </c>
      <c r="AJ918" s="339">
        <f t="shared" si="216"/>
        <v>-53296.59</v>
      </c>
      <c r="AK918" s="1119">
        <f t="shared" si="219"/>
        <v>5267.7526933425643</v>
      </c>
      <c r="AL918" s="19">
        <f t="shared" si="209"/>
        <v>4751.6947956730783</v>
      </c>
      <c r="AN918" s="1298"/>
    </row>
    <row r="919" spans="1:40" ht="30" x14ac:dyDescent="0.25">
      <c r="B919" s="19">
        <f t="shared" si="211"/>
        <v>1</v>
      </c>
      <c r="C919" s="785" t="s">
        <v>285</v>
      </c>
      <c r="D919" s="29">
        <f>'Охотск '!C104</f>
        <v>2348</v>
      </c>
      <c r="E919" s="29">
        <f>'Охотск '!D104</f>
        <v>1369.666666666667</v>
      </c>
      <c r="F919" s="29">
        <f>'Охотск '!E104</f>
        <v>992</v>
      </c>
      <c r="G919" s="144">
        <f>'Охотск '!F104</f>
        <v>72.426381114626409</v>
      </c>
      <c r="H919" s="158">
        <f>'Охотск '!G104</f>
        <v>0</v>
      </c>
      <c r="I919" s="158">
        <f>'Охотск '!H104</f>
        <v>0</v>
      </c>
      <c r="J919" s="26">
        <f>'Охотск '!I104</f>
        <v>0</v>
      </c>
      <c r="K919" s="26">
        <f>'Охотск '!J104</f>
        <v>0</v>
      </c>
      <c r="L919" s="26">
        <f>'Охотск '!K104</f>
        <v>0</v>
      </c>
      <c r="M919" s="26">
        <f>'Охотск '!L104</f>
        <v>0</v>
      </c>
      <c r="N919" s="26">
        <f>'Охотск '!M104</f>
        <v>0</v>
      </c>
      <c r="O919" s="26">
        <f>'Охотск '!N104</f>
        <v>0</v>
      </c>
      <c r="P919" s="583">
        <f>'Охотск '!O104</f>
        <v>13079.08309947564</v>
      </c>
      <c r="Q919" s="583">
        <f>'Охотск '!P104</f>
        <v>13079.08309947564</v>
      </c>
      <c r="R919" s="583">
        <f>'Охотск '!Q104</f>
        <v>13079.08309947564</v>
      </c>
      <c r="S919" s="583">
        <f>'Охотск '!R104</f>
        <v>13079.08309947564</v>
      </c>
      <c r="T919" s="583">
        <f>'Охотск '!S104</f>
        <v>13079.08309947564</v>
      </c>
      <c r="U919" s="583">
        <f>'Охотск '!T104</f>
        <v>13079.08309947564</v>
      </c>
      <c r="V919" s="583">
        <f>'Охотск '!U104</f>
        <v>13079.08309947564</v>
      </c>
      <c r="W919" s="583">
        <f>'Охотск '!V104</f>
        <v>7629.4651413607899</v>
      </c>
      <c r="X919" s="583">
        <f>'Охотск '!W104</f>
        <v>5062.9328500000011</v>
      </c>
      <c r="Y919" s="1014">
        <f>'Охотск '!X104</f>
        <v>0</v>
      </c>
      <c r="Z919" s="583">
        <f>'Охотск '!Y104</f>
        <v>0</v>
      </c>
      <c r="AA919" s="583">
        <f>'Охотск '!Z104</f>
        <v>-2566.5322913607893</v>
      </c>
      <c r="AB919" s="583">
        <f>'Охотск '!AA104</f>
        <v>0</v>
      </c>
      <c r="AC919" s="583">
        <f>'Охотск '!AB104</f>
        <v>-53.296589999999995</v>
      </c>
      <c r="AD919" s="584">
        <f>'Охотск '!AC104</f>
        <v>5009.6362599999993</v>
      </c>
      <c r="AE919" s="583">
        <f>X919/W919*100</f>
        <v>66.36025928676014</v>
      </c>
      <c r="AF919" s="583">
        <f>AD919/W919*100</f>
        <v>65.661696687514876</v>
      </c>
      <c r="AG919" s="1224">
        <f>'Охотск '!AD104</f>
        <v>0</v>
      </c>
      <c r="AH919" s="1248">
        <f>'Охотск '!AE104</f>
        <v>0</v>
      </c>
      <c r="AI919" s="339">
        <f t="shared" si="217"/>
        <v>5009636.26</v>
      </c>
      <c r="AJ919" s="339">
        <f t="shared" si="216"/>
        <v>-53296.59</v>
      </c>
      <c r="AK919" s="1119">
        <f t="shared" si="219"/>
        <v>5570.3079640015494</v>
      </c>
      <c r="AL919" s="19">
        <f t="shared" si="209"/>
        <v>5103.7629536290333</v>
      </c>
      <c r="AN919" s="1298"/>
    </row>
    <row r="920" spans="1:40" ht="30" x14ac:dyDescent="0.25">
      <c r="B920" s="19">
        <f t="shared" si="211"/>
        <v>1</v>
      </c>
      <c r="C920" s="785" t="s">
        <v>526</v>
      </c>
      <c r="D920" s="29">
        <f>'Охотск '!C105</f>
        <v>1821</v>
      </c>
      <c r="E920" s="29">
        <f>'Охотск '!D105</f>
        <v>1062.25</v>
      </c>
      <c r="F920" s="29">
        <f>'Охотск '!E105</f>
        <v>746</v>
      </c>
      <c r="G920" s="144">
        <f>'Охотск '!F105</f>
        <v>70.228289009178638</v>
      </c>
      <c r="H920" s="158">
        <f>'Охотск '!G105</f>
        <v>0</v>
      </c>
      <c r="I920" s="158">
        <f>'Охотск '!H105</f>
        <v>0</v>
      </c>
      <c r="J920" s="26">
        <f>'Охотск '!I105</f>
        <v>0</v>
      </c>
      <c r="K920" s="26">
        <f>'Охотск '!J105</f>
        <v>0</v>
      </c>
      <c r="L920" s="26">
        <f>'Охотск '!K105</f>
        <v>0</v>
      </c>
      <c r="M920" s="26">
        <f>'Охотск '!L105</f>
        <v>0</v>
      </c>
      <c r="N920" s="26">
        <f>'Охотск '!M105</f>
        <v>0</v>
      </c>
      <c r="O920" s="26">
        <f>'Охотск '!N105</f>
        <v>0</v>
      </c>
      <c r="P920" s="583">
        <f>'Охотск '!O105</f>
        <v>11335.26299561964</v>
      </c>
      <c r="Q920" s="583">
        <f>'Охотск '!P105</f>
        <v>11335.26299561964</v>
      </c>
      <c r="R920" s="583">
        <f>'Охотск '!Q105</f>
        <v>11335.26299561964</v>
      </c>
      <c r="S920" s="583">
        <f>'Охотск '!R105</f>
        <v>11335.26299561964</v>
      </c>
      <c r="T920" s="583">
        <f>'Охотск '!S105</f>
        <v>11335.26299561964</v>
      </c>
      <c r="U920" s="583">
        <f>'Охотск '!T105</f>
        <v>11335.26299561964</v>
      </c>
      <c r="V920" s="583">
        <f>'Охотск '!U105</f>
        <v>11335.26299561964</v>
      </c>
      <c r="W920" s="583">
        <f>'Охотск '!V105</f>
        <v>6612.2367474447892</v>
      </c>
      <c r="X920" s="583">
        <f>'Охотск '!W105</f>
        <v>4141.8488200000002</v>
      </c>
      <c r="Y920" s="1014">
        <f>'Охотск '!X105</f>
        <v>0</v>
      </c>
      <c r="Z920" s="583">
        <f>'Охотск '!Y105</f>
        <v>0</v>
      </c>
      <c r="AA920" s="583">
        <f>'Охотск '!Z105</f>
        <v>-2470.3879274447891</v>
      </c>
      <c r="AB920" s="583">
        <f>'Охотск '!AA105</f>
        <v>0</v>
      </c>
      <c r="AC920" s="583">
        <f>'Охотск '!AB105</f>
        <v>-16.508700000000001</v>
      </c>
      <c r="AD920" s="584">
        <f>'Охотск '!AC105</f>
        <v>4125.3401199999998</v>
      </c>
      <c r="AE920" s="583">
        <f>X920/W920*100</f>
        <v>62.639148871984396</v>
      </c>
      <c r="AF920" s="583">
        <f>AD920/W920*100</f>
        <v>62.389479953121494</v>
      </c>
      <c r="AG920" s="1224">
        <f>'Охотск '!AD105</f>
        <v>0</v>
      </c>
      <c r="AH920" s="1248">
        <f>'Охотск '!AE105</f>
        <v>0</v>
      </c>
      <c r="AI920" s="339">
        <f t="shared" si="217"/>
        <v>4125340.1199999996</v>
      </c>
      <c r="AJ920" s="339">
        <f t="shared" si="216"/>
        <v>-16508.7</v>
      </c>
      <c r="AK920" s="1119">
        <f t="shared" si="219"/>
        <v>6224.7462908400003</v>
      </c>
      <c r="AL920" s="19">
        <f t="shared" si="209"/>
        <v>5552.0761662198393</v>
      </c>
      <c r="AN920" s="1298"/>
    </row>
    <row r="921" spans="1:40" ht="60" x14ac:dyDescent="0.25">
      <c r="B921" s="19">
        <f t="shared" si="211"/>
        <v>1</v>
      </c>
      <c r="C921" s="785" t="s">
        <v>547</v>
      </c>
      <c r="D921" s="29">
        <f>'Охотск '!C106</f>
        <v>0</v>
      </c>
      <c r="E921" s="29">
        <f>'Охотск '!D106</f>
        <v>0</v>
      </c>
      <c r="F921" s="29">
        <f>'Охотск '!E106</f>
        <v>0</v>
      </c>
      <c r="G921" s="144">
        <f>'Охотск '!F106</f>
        <v>0</v>
      </c>
      <c r="H921" s="158">
        <f>'Охотск '!G106</f>
        <v>0</v>
      </c>
      <c r="I921" s="158">
        <f>'Охотск '!H106</f>
        <v>0</v>
      </c>
      <c r="J921" s="26">
        <f>'Охотск '!I106</f>
        <v>0</v>
      </c>
      <c r="K921" s="26">
        <f>'Охотск '!J106</f>
        <v>0</v>
      </c>
      <c r="L921" s="26">
        <f>'Охотск '!K106</f>
        <v>0</v>
      </c>
      <c r="M921" s="26">
        <f>'Охотск '!L106</f>
        <v>0</v>
      </c>
      <c r="N921" s="26">
        <f>'Охотск '!M106</f>
        <v>0</v>
      </c>
      <c r="O921" s="26">
        <f>'Охотск '!N106</f>
        <v>0</v>
      </c>
      <c r="P921" s="583">
        <f>'Охотск '!O106</f>
        <v>0</v>
      </c>
      <c r="Q921" s="583">
        <f>'Охотск '!P106</f>
        <v>0</v>
      </c>
      <c r="R921" s="583">
        <f>'Охотск '!Q106</f>
        <v>0</v>
      </c>
      <c r="S921" s="583">
        <f>'Охотск '!R106</f>
        <v>0</v>
      </c>
      <c r="T921" s="583">
        <f>'Охотск '!S106</f>
        <v>0</v>
      </c>
      <c r="U921" s="583">
        <f>'Охотск '!T106</f>
        <v>0</v>
      </c>
      <c r="V921" s="583">
        <f>'Охотск '!U106</f>
        <v>0</v>
      </c>
      <c r="W921" s="583">
        <f>'Охотск '!V106</f>
        <v>0</v>
      </c>
      <c r="X921" s="583">
        <f>'Охотск '!W106</f>
        <v>0</v>
      </c>
      <c r="Y921" s="1014">
        <f>'Охотск '!X106</f>
        <v>0</v>
      </c>
      <c r="Z921" s="583">
        <f>'Охотск '!Y106</f>
        <v>0</v>
      </c>
      <c r="AA921" s="583">
        <f>'Охотск '!Z106</f>
        <v>0</v>
      </c>
      <c r="AB921" s="583">
        <f>'Охотск '!AA106</f>
        <v>0</v>
      </c>
      <c r="AC921" s="583">
        <f>'Охотск '!AB106</f>
        <v>0</v>
      </c>
      <c r="AD921" s="584">
        <f>'Охотск '!AC106</f>
        <v>0</v>
      </c>
      <c r="AE921" s="583"/>
      <c r="AF921" s="583"/>
      <c r="AG921" s="1224">
        <f>'Охотск '!AD106</f>
        <v>0</v>
      </c>
      <c r="AH921" s="1248">
        <f>'Охотск '!AE106</f>
        <v>0</v>
      </c>
      <c r="AI921" s="339">
        <f t="shared" si="217"/>
        <v>0</v>
      </c>
      <c r="AJ921" s="339">
        <f t="shared" si="216"/>
        <v>0</v>
      </c>
      <c r="AK921" s="1119">
        <f t="shared" si="219"/>
        <v>0</v>
      </c>
      <c r="AL921" s="19" t="e">
        <f t="shared" si="209"/>
        <v>#DIV/0!</v>
      </c>
      <c r="AN921" s="1298"/>
    </row>
    <row r="922" spans="1:40" ht="30" x14ac:dyDescent="0.25">
      <c r="B922" s="19">
        <f t="shared" si="211"/>
        <v>1</v>
      </c>
      <c r="C922" s="785" t="s">
        <v>527</v>
      </c>
      <c r="D922" s="29">
        <f>'Охотск '!C107</f>
        <v>487</v>
      </c>
      <c r="E922" s="29">
        <f>'Охотск '!D107</f>
        <v>284.08333333333337</v>
      </c>
      <c r="F922" s="29">
        <f>'Охотск '!E107</f>
        <v>213</v>
      </c>
      <c r="G922" s="144">
        <f>'Охотск '!F107</f>
        <v>74.977999413317676</v>
      </c>
      <c r="H922" s="158">
        <f>'Охотск '!G107</f>
        <v>0</v>
      </c>
      <c r="I922" s="158">
        <f>'Охотск '!H107</f>
        <v>0</v>
      </c>
      <c r="J922" s="26">
        <f>'Охотск '!I107</f>
        <v>0</v>
      </c>
      <c r="K922" s="26">
        <f>'Охотск '!J107</f>
        <v>0</v>
      </c>
      <c r="L922" s="26">
        <f>'Охотск '!K107</f>
        <v>0</v>
      </c>
      <c r="M922" s="26">
        <f>'Охотск '!L107</f>
        <v>0</v>
      </c>
      <c r="N922" s="26">
        <f>'Охотск '!M107</f>
        <v>0</v>
      </c>
      <c r="O922" s="26">
        <f>'Охотск '!N107</f>
        <v>0</v>
      </c>
      <c r="P922" s="583">
        <f>'Охотск '!O107</f>
        <v>1211.7521100000001</v>
      </c>
      <c r="Q922" s="583">
        <f>'Охотск '!P107</f>
        <v>1211.7521100000001</v>
      </c>
      <c r="R922" s="583">
        <f>'Охотск '!Q107</f>
        <v>1211.7521100000001</v>
      </c>
      <c r="S922" s="583">
        <f>'Охотск '!R107</f>
        <v>1211.7521100000001</v>
      </c>
      <c r="T922" s="583">
        <f>'Охотск '!S107</f>
        <v>1211.7521100000001</v>
      </c>
      <c r="U922" s="583">
        <f>'Охотск '!T107</f>
        <v>1211.7521100000001</v>
      </c>
      <c r="V922" s="583">
        <f>'Охотск '!U107</f>
        <v>1211.7521100000001</v>
      </c>
      <c r="W922" s="583">
        <f>'Охотск '!V107</f>
        <v>706.85539750000009</v>
      </c>
      <c r="X922" s="583">
        <f>'Охотск '!W107</f>
        <v>484.56860999999998</v>
      </c>
      <c r="Y922" s="1014">
        <f>'Охотск '!X107</f>
        <v>0</v>
      </c>
      <c r="Z922" s="583">
        <f>'Охотск '!Y107</f>
        <v>0</v>
      </c>
      <c r="AA922" s="583">
        <f>'Охотск '!Z107</f>
        <v>-222.28678750000012</v>
      </c>
      <c r="AB922" s="583">
        <f>'Охотск '!AA107</f>
        <v>0</v>
      </c>
      <c r="AC922" s="583">
        <f>'Охотск '!AB107</f>
        <v>-1.0730999999999999</v>
      </c>
      <c r="AD922" s="584">
        <f>'Охотск '!AC107</f>
        <v>483.49550999999997</v>
      </c>
      <c r="AE922" s="583">
        <f>X922/W922*100</f>
        <v>68.552721209149411</v>
      </c>
      <c r="AF922" s="583">
        <f>AD922/W922*100</f>
        <v>68.400907980617049</v>
      </c>
      <c r="AG922" s="1224">
        <f>'Охотск '!AD107</f>
        <v>0</v>
      </c>
      <c r="AH922" s="1248">
        <f>'Охотск '!AE107</f>
        <v>0</v>
      </c>
      <c r="AI922" s="339">
        <f t="shared" si="217"/>
        <v>483495.50999999995</v>
      </c>
      <c r="AJ922" s="339">
        <f t="shared" si="216"/>
        <v>-1073.0999999999999</v>
      </c>
      <c r="AK922" s="1119">
        <f t="shared" si="219"/>
        <v>2488.1973511293636</v>
      </c>
      <c r="AL922" s="19">
        <f t="shared" si="209"/>
        <v>2274.9699999999998</v>
      </c>
      <c r="AN922" s="1298"/>
    </row>
    <row r="923" spans="1:40" ht="30" x14ac:dyDescent="0.25">
      <c r="B923" s="19">
        <f t="shared" si="211"/>
        <v>1</v>
      </c>
      <c r="C923" s="784" t="s">
        <v>528</v>
      </c>
      <c r="D923" s="29">
        <f>'Охотск '!C108</f>
        <v>0</v>
      </c>
      <c r="E923" s="29">
        <f>'Охотск '!D108</f>
        <v>0</v>
      </c>
      <c r="F923" s="29">
        <f>'Охотск '!E108</f>
        <v>0</v>
      </c>
      <c r="G923" s="144">
        <f>'Охотск '!F108</f>
        <v>0</v>
      </c>
      <c r="H923" s="158">
        <f>'Охотск '!G108</f>
        <v>0</v>
      </c>
      <c r="I923" s="158">
        <f>'Охотск '!H108</f>
        <v>0</v>
      </c>
      <c r="J923" s="26">
        <f>'Охотск '!I108</f>
        <v>0</v>
      </c>
      <c r="K923" s="26">
        <f>'Охотск '!J108</f>
        <v>0</v>
      </c>
      <c r="L923" s="26">
        <f>'Охотск '!K108</f>
        <v>0</v>
      </c>
      <c r="M923" s="26">
        <f>'Охотск '!L108</f>
        <v>0</v>
      </c>
      <c r="N923" s="26">
        <f>'Охотск '!M108</f>
        <v>0</v>
      </c>
      <c r="O923" s="26">
        <f>'Охотск '!N108</f>
        <v>0</v>
      </c>
      <c r="P923" s="583">
        <f>'Охотск '!O108</f>
        <v>0</v>
      </c>
      <c r="Q923" s="583">
        <f>'Охотск '!P108</f>
        <v>0</v>
      </c>
      <c r="R923" s="583">
        <f>'Охотск '!Q108</f>
        <v>0</v>
      </c>
      <c r="S923" s="583">
        <f>'Охотск '!R108</f>
        <v>0</v>
      </c>
      <c r="T923" s="583">
        <f>'Охотск '!S108</f>
        <v>0</v>
      </c>
      <c r="U923" s="583">
        <f>'Охотск '!T108</f>
        <v>0</v>
      </c>
      <c r="V923" s="583">
        <f>'Охотск '!U108</f>
        <v>0</v>
      </c>
      <c r="W923" s="583">
        <f>'Охотск '!V108</f>
        <v>0</v>
      </c>
      <c r="X923" s="583">
        <f>'Охотск '!W108</f>
        <v>0</v>
      </c>
      <c r="Y923" s="1014">
        <f>'Охотск '!X108</f>
        <v>0</v>
      </c>
      <c r="Z923" s="583">
        <f>'Охотск '!Y108</f>
        <v>0</v>
      </c>
      <c r="AA923" s="583">
        <f>'Охотск '!Z108</f>
        <v>0</v>
      </c>
      <c r="AB923" s="583">
        <f>'Охотск '!AA108</f>
        <v>0</v>
      </c>
      <c r="AC923" s="583">
        <f>'Охотск '!AB108</f>
        <v>0</v>
      </c>
      <c r="AD923" s="584">
        <f>'Охотск '!AC108</f>
        <v>0</v>
      </c>
      <c r="AE923" s="583"/>
      <c r="AF923" s="583"/>
      <c r="AG923" s="1224">
        <f>'Охотск '!AD108</f>
        <v>0</v>
      </c>
      <c r="AH923" s="1248">
        <f>'Охотск '!AE108</f>
        <v>0</v>
      </c>
      <c r="AI923" s="339">
        <f t="shared" si="217"/>
        <v>0</v>
      </c>
      <c r="AJ923" s="339">
        <f t="shared" si="216"/>
        <v>0</v>
      </c>
      <c r="AK923" s="1119">
        <f t="shared" si="219"/>
        <v>0</v>
      </c>
      <c r="AL923" s="19" t="e">
        <f t="shared" si="209"/>
        <v>#DIV/0!</v>
      </c>
      <c r="AN923" s="1298"/>
    </row>
    <row r="924" spans="1:40" ht="45" x14ac:dyDescent="0.25">
      <c r="B924" s="19">
        <f t="shared" si="211"/>
        <v>1</v>
      </c>
      <c r="C924" s="785" t="s">
        <v>529</v>
      </c>
      <c r="D924" s="29">
        <f>'Охотск '!C109</f>
        <v>8</v>
      </c>
      <c r="E924" s="29">
        <f>'Охотск '!D109</f>
        <v>4.6666666666666661</v>
      </c>
      <c r="F924" s="29">
        <f>'Охотск '!E109</f>
        <v>8</v>
      </c>
      <c r="G924" s="144">
        <f>'Охотск '!F109</f>
        <v>171.42857142857144</v>
      </c>
      <c r="H924" s="158">
        <f>'Охотск '!G109</f>
        <v>0</v>
      </c>
      <c r="I924" s="158">
        <f>'Охотск '!H109</f>
        <v>0</v>
      </c>
      <c r="J924" s="26">
        <f>'Охотск '!I109</f>
        <v>0</v>
      </c>
      <c r="K924" s="26">
        <f>'Охотск '!J109</f>
        <v>0</v>
      </c>
      <c r="L924" s="26">
        <f>'Охотск '!K109</f>
        <v>0</v>
      </c>
      <c r="M924" s="26">
        <f>'Охотск '!L109</f>
        <v>0</v>
      </c>
      <c r="N924" s="26">
        <f>'Охотск '!M109</f>
        <v>0</v>
      </c>
      <c r="O924" s="26">
        <f>'Охотск '!N109</f>
        <v>0</v>
      </c>
      <c r="P924" s="583">
        <f>'Охотск '!O109</f>
        <v>106.41359877119999</v>
      </c>
      <c r="Q924" s="583">
        <f>'Охотск '!P109</f>
        <v>106.41359877119999</v>
      </c>
      <c r="R924" s="583">
        <f>'Охотск '!Q109</f>
        <v>106.41359877119999</v>
      </c>
      <c r="S924" s="583">
        <f>'Охотск '!R109</f>
        <v>106.41359877119999</v>
      </c>
      <c r="T924" s="583">
        <f>'Охотск '!S109</f>
        <v>106.41359877119999</v>
      </c>
      <c r="U924" s="583">
        <f>'Охотск '!T109</f>
        <v>106.41359877119999</v>
      </c>
      <c r="V924" s="583">
        <f>'Охотск '!U109</f>
        <v>106.41359877119999</v>
      </c>
      <c r="W924" s="583">
        <f>'Охотск '!V109</f>
        <v>62.074599283199994</v>
      </c>
      <c r="X924" s="583">
        <f>'Охотск '!W109</f>
        <v>105.82192000000001</v>
      </c>
      <c r="Y924" s="1014">
        <f>'Охотск '!X109</f>
        <v>0</v>
      </c>
      <c r="Z924" s="583">
        <f>'Охотск '!Y109</f>
        <v>0</v>
      </c>
      <c r="AA924" s="583">
        <f>'Охотск '!Z109</f>
        <v>43.747320716800012</v>
      </c>
      <c r="AB924" s="583">
        <f>'Охотск '!AA109</f>
        <v>0</v>
      </c>
      <c r="AC924" s="583">
        <f>'Охотск '!AB109</f>
        <v>-7.9366199999999996</v>
      </c>
      <c r="AD924" s="584">
        <f>'Охотск '!AC109</f>
        <v>97.885300000000001</v>
      </c>
      <c r="AE924" s="583">
        <f t="shared" ref="AE924:AE930" si="220">X924/W924*100</f>
        <v>170.4753977020676</v>
      </c>
      <c r="AF924" s="583">
        <f t="shared" ref="AF924:AF930" si="221">AD924/W924*100</f>
        <v>157.6897815375699</v>
      </c>
      <c r="AG924" s="1224">
        <f>'Охотск '!AD109</f>
        <v>0</v>
      </c>
      <c r="AH924" s="1248">
        <f>'Охотск '!AE109</f>
        <v>0</v>
      </c>
      <c r="AI924" s="339">
        <f t="shared" si="217"/>
        <v>97885.3</v>
      </c>
      <c r="AJ924" s="339">
        <f t="shared" si="216"/>
        <v>-7936.62</v>
      </c>
      <c r="AK924" s="1119">
        <f t="shared" si="219"/>
        <v>13301.699846399999</v>
      </c>
      <c r="AL924" s="19">
        <f t="shared" si="209"/>
        <v>13227.740000000002</v>
      </c>
      <c r="AN924" s="1298"/>
    </row>
    <row r="925" spans="1:40" ht="30" x14ac:dyDescent="0.25">
      <c r="B925" s="19">
        <f t="shared" si="211"/>
        <v>1</v>
      </c>
      <c r="C925" s="785" t="s">
        <v>530</v>
      </c>
      <c r="D925" s="29">
        <f>'Охотск '!C110</f>
        <v>32</v>
      </c>
      <c r="E925" s="29">
        <f>'Охотск '!D110</f>
        <v>18.666666666666664</v>
      </c>
      <c r="F925" s="29">
        <f>'Охотск '!E110</f>
        <v>25</v>
      </c>
      <c r="G925" s="144">
        <f>'Охотск '!F110</f>
        <v>133.92857142857144</v>
      </c>
      <c r="H925" s="158">
        <f>'Охотск '!G110</f>
        <v>0</v>
      </c>
      <c r="I925" s="158">
        <f>'Охотск '!H110</f>
        <v>0</v>
      </c>
      <c r="J925" s="26">
        <f>'Охотск '!I110</f>
        <v>0</v>
      </c>
      <c r="K925" s="26">
        <f>'Охотск '!J110</f>
        <v>0</v>
      </c>
      <c r="L925" s="26">
        <f>'Охотск '!K110</f>
        <v>0</v>
      </c>
      <c r="M925" s="26">
        <f>'Охотск '!L110</f>
        <v>0</v>
      </c>
      <c r="N925" s="26">
        <f>'Охотск '!M110</f>
        <v>0</v>
      </c>
      <c r="O925" s="26">
        <f>'Охотск '!N110</f>
        <v>0</v>
      </c>
      <c r="P925" s="583">
        <f>'Охотск '!O110</f>
        <v>425.65439508479994</v>
      </c>
      <c r="Q925" s="583">
        <f>'Охотск '!P110</f>
        <v>425.65439508479994</v>
      </c>
      <c r="R925" s="583">
        <f>'Охотск '!Q110</f>
        <v>425.65439508479994</v>
      </c>
      <c r="S925" s="583">
        <f>'Охотск '!R110</f>
        <v>425.65439508479994</v>
      </c>
      <c r="T925" s="583">
        <f>'Охотск '!S110</f>
        <v>425.65439508479994</v>
      </c>
      <c r="U925" s="583">
        <f>'Охотск '!T110</f>
        <v>425.65439508479994</v>
      </c>
      <c r="V925" s="583">
        <f>'Охотск '!U110</f>
        <v>425.65439508479994</v>
      </c>
      <c r="W925" s="583">
        <f>'Охотск '!V110</f>
        <v>248.29839713279998</v>
      </c>
      <c r="X925" s="583">
        <f>'Охотск '!W110</f>
        <v>330.69350000000003</v>
      </c>
      <c r="Y925" s="1014">
        <f>'Охотск '!X110</f>
        <v>0</v>
      </c>
      <c r="Z925" s="583">
        <f>'Охотск '!Y110</f>
        <v>0</v>
      </c>
      <c r="AA925" s="583">
        <f>'Охотск '!Z110</f>
        <v>82.395102867200052</v>
      </c>
      <c r="AB925" s="583">
        <f>'Охотск '!AA110</f>
        <v>0</v>
      </c>
      <c r="AC925" s="583">
        <f>'Охотск '!AB110</f>
        <v>-27.778169999999999</v>
      </c>
      <c r="AD925" s="584">
        <f>'Охотск '!AC110</f>
        <v>302.91533000000004</v>
      </c>
      <c r="AE925" s="583">
        <f t="shared" si="220"/>
        <v>133.18390445474034</v>
      </c>
      <c r="AF925" s="583">
        <f t="shared" si="221"/>
        <v>121.99649031080484</v>
      </c>
      <c r="AG925" s="1224">
        <f>'Охотск '!AD110</f>
        <v>0</v>
      </c>
      <c r="AH925" s="1248">
        <f>'Охотск '!AE110</f>
        <v>0</v>
      </c>
      <c r="AI925" s="339">
        <f t="shared" si="217"/>
        <v>302915.33</v>
      </c>
      <c r="AJ925" s="339">
        <f t="shared" si="216"/>
        <v>-27778.17</v>
      </c>
      <c r="AK925" s="1119">
        <f t="shared" si="219"/>
        <v>13301.699846399999</v>
      </c>
      <c r="AL925" s="19">
        <f t="shared" si="209"/>
        <v>13227.740000000002</v>
      </c>
      <c r="AN925" s="1298"/>
    </row>
    <row r="926" spans="1:40" ht="45" x14ac:dyDescent="0.25">
      <c r="B926" s="19">
        <f t="shared" si="211"/>
        <v>1</v>
      </c>
      <c r="C926" s="785" t="s">
        <v>286</v>
      </c>
      <c r="D926" s="29">
        <f>'Охотск '!C111</f>
        <v>1490</v>
      </c>
      <c r="E926" s="29">
        <f>'Охотск '!D111</f>
        <v>869.16666666666674</v>
      </c>
      <c r="F926" s="29">
        <f>'Охотск '!E111</f>
        <v>672</v>
      </c>
      <c r="G926" s="144">
        <f>'Охотск '!F111</f>
        <v>77.31543624161074</v>
      </c>
      <c r="H926" s="158">
        <f>'Охотск '!G111</f>
        <v>0</v>
      </c>
      <c r="I926" s="158">
        <f>'Охотск '!H111</f>
        <v>0</v>
      </c>
      <c r="J926" s="26">
        <f>'Охотск '!I111</f>
        <v>0</v>
      </c>
      <c r="K926" s="26">
        <f>'Охотск '!J111</f>
        <v>0</v>
      </c>
      <c r="L926" s="26">
        <f>'Охотск '!K111</f>
        <v>0</v>
      </c>
      <c r="M926" s="26">
        <f>'Охотск '!L111</f>
        <v>0</v>
      </c>
      <c r="N926" s="26">
        <f>'Охотск '!M111</f>
        <v>0</v>
      </c>
      <c r="O926" s="26">
        <f>'Охотск '!N111</f>
        <v>0</v>
      </c>
      <c r="P926" s="583">
        <f>'Охотск '!O111</f>
        <v>7138.5517375731206</v>
      </c>
      <c r="Q926" s="583">
        <f>'Охотск '!P111</f>
        <v>7138.5517375731206</v>
      </c>
      <c r="R926" s="583">
        <f>'Охотск '!Q111</f>
        <v>7138.5517375731206</v>
      </c>
      <c r="S926" s="583">
        <f>'Охотск '!R111</f>
        <v>7138.5517375731206</v>
      </c>
      <c r="T926" s="583">
        <f>'Охотск '!S111</f>
        <v>7138.5517375731206</v>
      </c>
      <c r="U926" s="583">
        <f>'Охотск '!T111</f>
        <v>7138.5517375731206</v>
      </c>
      <c r="V926" s="583">
        <f>'Охотск '!U111</f>
        <v>7138.5517375731206</v>
      </c>
      <c r="W926" s="583">
        <f>'Охотск '!V111</f>
        <v>4164.1551802509866</v>
      </c>
      <c r="X926" s="583">
        <f>'Охотск '!W111</f>
        <v>2843.8872900000006</v>
      </c>
      <c r="Y926" s="1014">
        <f>'Охотск '!X111</f>
        <v>0</v>
      </c>
      <c r="Z926" s="583">
        <f>'Охотск '!Y111</f>
        <v>0</v>
      </c>
      <c r="AA926" s="583">
        <f>'Охотск '!Z111</f>
        <v>-1320.2678902509865</v>
      </c>
      <c r="AB926" s="583">
        <f>'Охотск '!AA111</f>
        <v>0</v>
      </c>
      <c r="AC926" s="583">
        <f>'Охотск '!AB111</f>
        <v>0</v>
      </c>
      <c r="AD926" s="584">
        <f>'Охотск '!AC111</f>
        <v>2843.8872900000006</v>
      </c>
      <c r="AE926" s="583">
        <f t="shared" si="220"/>
        <v>68.294459905996845</v>
      </c>
      <c r="AF926" s="583">
        <f t="shared" si="221"/>
        <v>68.294459905996845</v>
      </c>
      <c r="AG926" s="1224">
        <f>'Охотск '!AD111</f>
        <v>0</v>
      </c>
      <c r="AH926" s="1248">
        <f>'Охотск '!AE111</f>
        <v>0</v>
      </c>
      <c r="AI926" s="339">
        <f t="shared" si="217"/>
        <v>2843887.2900000005</v>
      </c>
      <c r="AJ926" s="339">
        <f t="shared" si="216"/>
        <v>0</v>
      </c>
      <c r="AK926" s="1119">
        <f t="shared" si="219"/>
        <v>4790.9743205188734</v>
      </c>
      <c r="AL926" s="19">
        <f t="shared" si="209"/>
        <v>4231.9751339285722</v>
      </c>
      <c r="AN926" s="1298"/>
    </row>
    <row r="927" spans="1:40" ht="30" x14ac:dyDescent="0.25">
      <c r="B927" s="19">
        <f t="shared" si="211"/>
        <v>1</v>
      </c>
      <c r="C927" s="785" t="s">
        <v>531</v>
      </c>
      <c r="D927" s="29">
        <f>'Охотск '!C112</f>
        <v>479</v>
      </c>
      <c r="E927" s="29">
        <f>'Охотск '!D112</f>
        <v>279.41666666666663</v>
      </c>
      <c r="F927" s="29">
        <f>'Охотск '!E112</f>
        <v>284</v>
      </c>
      <c r="G927" s="144">
        <f>'Охотск '!F112</f>
        <v>101.64032209961229</v>
      </c>
      <c r="H927" s="158">
        <f>'Охотск '!G112</f>
        <v>0</v>
      </c>
      <c r="I927" s="158">
        <f>'Охотск '!H112</f>
        <v>0</v>
      </c>
      <c r="J927" s="26">
        <f>'Охотск '!I112</f>
        <v>0</v>
      </c>
      <c r="K927" s="26">
        <f>'Охотск '!J112</f>
        <v>0</v>
      </c>
      <c r="L927" s="26">
        <f>'Охотск '!K112</f>
        <v>0</v>
      </c>
      <c r="M927" s="26">
        <f>'Охотск '!L112</f>
        <v>0</v>
      </c>
      <c r="N927" s="26">
        <f>'Охотск '!M112</f>
        <v>0</v>
      </c>
      <c r="O927" s="26">
        <f>'Охотск '!N112</f>
        <v>0</v>
      </c>
      <c r="P927" s="583">
        <f>'Охотск '!O112</f>
        <v>1238.20542</v>
      </c>
      <c r="Q927" s="583">
        <f>'Охотск '!P112</f>
        <v>1238.20542</v>
      </c>
      <c r="R927" s="583">
        <f>'Охотск '!Q112</f>
        <v>1238.20542</v>
      </c>
      <c r="S927" s="583">
        <f>'Охотск '!R112</f>
        <v>1238.20542</v>
      </c>
      <c r="T927" s="583">
        <f>'Охотск '!S112</f>
        <v>1238.20542</v>
      </c>
      <c r="U927" s="583">
        <f>'Охотск '!T112</f>
        <v>1238.20542</v>
      </c>
      <c r="V927" s="583">
        <f>'Охотск '!U112</f>
        <v>1238.20542</v>
      </c>
      <c r="W927" s="583">
        <f>'Охотск '!V112</f>
        <v>722.28649500000006</v>
      </c>
      <c r="X927" s="583">
        <f>'Охотск '!W112</f>
        <v>736.61361999999997</v>
      </c>
      <c r="Y927" s="1014">
        <f>'Охотск '!X112</f>
        <v>0</v>
      </c>
      <c r="Z927" s="583">
        <f>'Охотск '!Y112</f>
        <v>0</v>
      </c>
      <c r="AA927" s="583">
        <f>'Охотск '!Z112</f>
        <v>14.32712499999991</v>
      </c>
      <c r="AB927" s="583">
        <f>'Охотск '!AA112</f>
        <v>0</v>
      </c>
      <c r="AC927" s="583">
        <f>'Охотск '!AB112</f>
        <v>0</v>
      </c>
      <c r="AD927" s="584">
        <f>'Охотск '!AC112</f>
        <v>736.61361999999997</v>
      </c>
      <c r="AE927" s="583">
        <f t="shared" si="220"/>
        <v>101.98357924441048</v>
      </c>
      <c r="AF927" s="583">
        <f t="shared" si="221"/>
        <v>101.98357924441048</v>
      </c>
      <c r="AG927" s="1224">
        <f>'Охотск '!AD112</f>
        <v>0</v>
      </c>
      <c r="AH927" s="1248">
        <f>'Охотск '!AE112</f>
        <v>0</v>
      </c>
      <c r="AI927" s="339">
        <f t="shared" si="217"/>
        <v>736613.62</v>
      </c>
      <c r="AJ927" s="339">
        <f t="shared" si="216"/>
        <v>0</v>
      </c>
      <c r="AK927" s="1119">
        <f t="shared" si="219"/>
        <v>2584.98</v>
      </c>
      <c r="AL927" s="19">
        <f t="shared" si="209"/>
        <v>2593.7099295774647</v>
      </c>
      <c r="AN927" s="1298"/>
    </row>
    <row r="928" spans="1:40" ht="60" x14ac:dyDescent="0.25">
      <c r="A928" s="19">
        <v>1</v>
      </c>
      <c r="B928" s="19">
        <f t="shared" si="211"/>
        <v>1</v>
      </c>
      <c r="C928" s="785" t="s">
        <v>532</v>
      </c>
      <c r="D928" s="29">
        <f>'Охотск '!C113</f>
        <v>920</v>
      </c>
      <c r="E928" s="29">
        <f>'Охотск '!D113</f>
        <v>536.66666666666674</v>
      </c>
      <c r="F928" s="29">
        <f>'Охотск '!E113</f>
        <v>365</v>
      </c>
      <c r="G928" s="144">
        <f>'Охотск '!F113</f>
        <v>68.012422360248436</v>
      </c>
      <c r="H928" s="158">
        <f>'Охотск '!G113</f>
        <v>0</v>
      </c>
      <c r="I928" s="158">
        <f>'Охотск '!H113</f>
        <v>0</v>
      </c>
      <c r="J928" s="26">
        <f>'Охотск '!I113</f>
        <v>0</v>
      </c>
      <c r="K928" s="26">
        <f>'Охотск '!J113</f>
        <v>0</v>
      </c>
      <c r="L928" s="26">
        <f>'Охотск '!K113</f>
        <v>0</v>
      </c>
      <c r="M928" s="26">
        <f>'Охотск '!L113</f>
        <v>0</v>
      </c>
      <c r="N928" s="26">
        <f>'Охотск '!M113</f>
        <v>0</v>
      </c>
      <c r="O928" s="26">
        <f>'Охотск '!N113</f>
        <v>0</v>
      </c>
      <c r="P928" s="583">
        <f>'Охотск '!O113</f>
        <v>5696.03168999424</v>
      </c>
      <c r="Q928" s="583">
        <f>'Охотск '!P113</f>
        <v>5696.03168999424</v>
      </c>
      <c r="R928" s="583">
        <f>'Охотск '!Q113</f>
        <v>5696.03168999424</v>
      </c>
      <c r="S928" s="583">
        <f>'Охотск '!R113</f>
        <v>5696.03168999424</v>
      </c>
      <c r="T928" s="583">
        <f>'Охотск '!S113</f>
        <v>5696.03168999424</v>
      </c>
      <c r="U928" s="583">
        <f>'Охотск '!T113</f>
        <v>5696.03168999424</v>
      </c>
      <c r="V928" s="583">
        <f>'Охотск '!U113</f>
        <v>5696.03168999424</v>
      </c>
      <c r="W928" s="583">
        <f>'Охотск '!V113</f>
        <v>3322.6851524966401</v>
      </c>
      <c r="X928" s="583">
        <f>'Охотск '!W113</f>
        <v>2049.6518800000003</v>
      </c>
      <c r="Y928" s="1014">
        <f>'Охотск '!X113</f>
        <v>0</v>
      </c>
      <c r="Z928" s="583">
        <f>'Охотск '!Y113</f>
        <v>0</v>
      </c>
      <c r="AA928" s="583">
        <f>'Охотск '!Z113</f>
        <v>-1273.0332724966397</v>
      </c>
      <c r="AB928" s="583">
        <f>'Охотск '!AA113</f>
        <v>0</v>
      </c>
      <c r="AC928" s="583">
        <f>'Охотск '!AB113</f>
        <v>0</v>
      </c>
      <c r="AD928" s="584">
        <f>'Охотск '!AC113</f>
        <v>2049.6518800000003</v>
      </c>
      <c r="AE928" s="583">
        <f t="shared" si="220"/>
        <v>61.686611458202947</v>
      </c>
      <c r="AF928" s="583">
        <f t="shared" si="221"/>
        <v>61.686611458202947</v>
      </c>
      <c r="AG928" s="1224">
        <f>'Охотск '!AD113</f>
        <v>0</v>
      </c>
      <c r="AH928" s="1248">
        <f>'Охотск '!AE113</f>
        <v>0</v>
      </c>
      <c r="AI928" s="339">
        <f t="shared" si="217"/>
        <v>2049651.8800000004</v>
      </c>
      <c r="AJ928" s="339">
        <f t="shared" si="216"/>
        <v>0</v>
      </c>
      <c r="AK928" s="1119">
        <f t="shared" si="219"/>
        <v>6191.3387934720004</v>
      </c>
      <c r="AL928" s="19">
        <f t="shared" si="209"/>
        <v>5615.4846027397271</v>
      </c>
      <c r="AN928" s="1298"/>
    </row>
    <row r="929" spans="1:40" ht="45" x14ac:dyDescent="0.25">
      <c r="B929" s="19">
        <f t="shared" si="211"/>
        <v>1</v>
      </c>
      <c r="C929" s="785" t="s">
        <v>533</v>
      </c>
      <c r="D929" s="29">
        <f>'Охотск '!C114</f>
        <v>91</v>
      </c>
      <c r="E929" s="29">
        <f>'Охотск '!D114</f>
        <v>53.083333333333329</v>
      </c>
      <c r="F929" s="29">
        <f>'Охотск '!E114</f>
        <v>23</v>
      </c>
      <c r="G929" s="144">
        <f>'Охотск '!F114</f>
        <v>43.328100470957622</v>
      </c>
      <c r="H929" s="158">
        <f>'Охотск '!G114</f>
        <v>0</v>
      </c>
      <c r="I929" s="158">
        <f>'Охотск '!H114</f>
        <v>0</v>
      </c>
      <c r="J929" s="26">
        <f>'Охотск '!I114</f>
        <v>0</v>
      </c>
      <c r="K929" s="26">
        <f>'Охотск '!J114</f>
        <v>0</v>
      </c>
      <c r="L929" s="26">
        <f>'Охотск '!K114</f>
        <v>0</v>
      </c>
      <c r="M929" s="26">
        <f>'Охотск '!L114</f>
        <v>0</v>
      </c>
      <c r="N929" s="26">
        <f>'Охотск '!M114</f>
        <v>0</v>
      </c>
      <c r="O929" s="26">
        <f>'Охотск '!N114</f>
        <v>0</v>
      </c>
      <c r="P929" s="583">
        <f>'Охотск '!O114</f>
        <v>204.31462757887999</v>
      </c>
      <c r="Q929" s="583">
        <f>'Охотск '!P114</f>
        <v>204.31462757887999</v>
      </c>
      <c r="R929" s="583">
        <f>'Охотск '!Q114</f>
        <v>204.31462757887999</v>
      </c>
      <c r="S929" s="583">
        <f>'Охотск '!R114</f>
        <v>204.31462757887999</v>
      </c>
      <c r="T929" s="583">
        <f>'Охотск '!S114</f>
        <v>204.31462757887999</v>
      </c>
      <c r="U929" s="583">
        <f>'Охотск '!T114</f>
        <v>204.31462757887999</v>
      </c>
      <c r="V929" s="583">
        <f>'Охотск '!U114</f>
        <v>204.31462757887999</v>
      </c>
      <c r="W929" s="583">
        <f>'Охотск '!V114</f>
        <v>119.18353275434666</v>
      </c>
      <c r="X929" s="583">
        <f>'Охотск '!W114</f>
        <v>57.621790000000011</v>
      </c>
      <c r="Y929" s="1014">
        <f>'Охотск '!X114</f>
        <v>0</v>
      </c>
      <c r="Z929" s="583">
        <f>'Охотск '!Y114</f>
        <v>0</v>
      </c>
      <c r="AA929" s="583">
        <f>'Охотск '!Z114</f>
        <v>-61.561742754346646</v>
      </c>
      <c r="AB929" s="583">
        <f>'Охотск '!AA114</f>
        <v>0</v>
      </c>
      <c r="AC929" s="583">
        <f>'Охотск '!AB114</f>
        <v>0</v>
      </c>
      <c r="AD929" s="584">
        <f>'Охотск '!AC114</f>
        <v>57.621790000000011</v>
      </c>
      <c r="AE929" s="583">
        <f t="shared" si="220"/>
        <v>48.347106910118441</v>
      </c>
      <c r="AF929" s="583">
        <f t="shared" si="221"/>
        <v>48.347106910118441</v>
      </c>
      <c r="AG929" s="1224">
        <f>'Охотск '!AD114</f>
        <v>0</v>
      </c>
      <c r="AH929" s="1248">
        <f>'Охотск '!AE114</f>
        <v>0</v>
      </c>
      <c r="AI929" s="339">
        <f t="shared" si="217"/>
        <v>57621.790000000008</v>
      </c>
      <c r="AJ929" s="339">
        <f t="shared" si="216"/>
        <v>0</v>
      </c>
      <c r="AK929" s="1119"/>
      <c r="AL929" s="19">
        <f t="shared" si="209"/>
        <v>2505.295217391305</v>
      </c>
      <c r="AN929" s="1298"/>
    </row>
    <row r="930" spans="1:40" ht="29.25" x14ac:dyDescent="0.25">
      <c r="A930" s="19">
        <v>1</v>
      </c>
      <c r="B930" s="19">
        <f t="shared" si="211"/>
        <v>1</v>
      </c>
      <c r="C930" s="782" t="s">
        <v>327</v>
      </c>
      <c r="D930" s="29">
        <f>'Охотск '!C115</f>
        <v>758.5</v>
      </c>
      <c r="E930" s="29">
        <f>'Охотск '!D115</f>
        <v>442.45833333333337</v>
      </c>
      <c r="F930" s="29">
        <f>'Охотск '!E115</f>
        <v>103.16250000000001</v>
      </c>
      <c r="G930" s="144">
        <f>'Охотск '!F115</f>
        <v>23.315754779169414</v>
      </c>
      <c r="H930" s="158">
        <f>'Охотск '!G115</f>
        <v>0</v>
      </c>
      <c r="I930" s="158">
        <f>'Охотск '!H115</f>
        <v>0</v>
      </c>
      <c r="J930" s="26">
        <f>'Охотск '!I115</f>
        <v>0</v>
      </c>
      <c r="K930" s="26">
        <f>'Охотск '!J115</f>
        <v>0</v>
      </c>
      <c r="L930" s="26">
        <f>'Охотск '!K115</f>
        <v>0</v>
      </c>
      <c r="M930" s="26">
        <f>'Охотск '!L115</f>
        <v>0</v>
      </c>
      <c r="N930" s="26">
        <f>'Охотск '!M115</f>
        <v>0</v>
      </c>
      <c r="O930" s="26">
        <f>'Охотск '!N115</f>
        <v>0</v>
      </c>
      <c r="P930" s="583">
        <f>'Охотск '!O115</f>
        <v>9355.0570000000007</v>
      </c>
      <c r="Q930" s="583">
        <f>'Охотск '!P115</f>
        <v>9355.0570000000007</v>
      </c>
      <c r="R930" s="583">
        <f>'Охотск '!Q115</f>
        <v>9424.866</v>
      </c>
      <c r="S930" s="583">
        <f>'Охотск '!R115</f>
        <v>9424.866</v>
      </c>
      <c r="T930" s="583">
        <f>'Охотск '!S115</f>
        <v>9424.866</v>
      </c>
      <c r="U930" s="583">
        <f>'Охотск '!T115</f>
        <v>9424.866</v>
      </c>
      <c r="V930" s="583">
        <f>'Охотск '!U115</f>
        <v>9424.866</v>
      </c>
      <c r="W930" s="583">
        <f>'Охотск '!V115</f>
        <v>5492.021083333334</v>
      </c>
      <c r="X930" s="583">
        <f>'Охотск '!W115</f>
        <v>6028.7924099999991</v>
      </c>
      <c r="Y930" s="1014">
        <f>'Охотск '!X115</f>
        <v>0</v>
      </c>
      <c r="Z930" s="583">
        <f>'Охотск '!Y115</f>
        <v>0</v>
      </c>
      <c r="AA930" s="583">
        <f>'Охотск '!Z115</f>
        <v>536.77132666666512</v>
      </c>
      <c r="AB930" s="583">
        <f>'Охотск '!AA115</f>
        <v>-136.93260000000001</v>
      </c>
      <c r="AC930" s="583">
        <f>'Охотск '!AB115</f>
        <v>0</v>
      </c>
      <c r="AD930" s="584">
        <f>'Охотск '!AC115</f>
        <v>6028.7924099999991</v>
      </c>
      <c r="AE930" s="583">
        <f t="shared" si="220"/>
        <v>109.77365742996888</v>
      </c>
      <c r="AF930" s="583">
        <f t="shared" si="221"/>
        <v>109.77365742996888</v>
      </c>
      <c r="AG930" s="1224">
        <f>'Охотск '!AD115</f>
        <v>0</v>
      </c>
      <c r="AH930" s="1248">
        <f>'Охотск '!AE115</f>
        <v>0</v>
      </c>
      <c r="AI930" s="339">
        <f t="shared" si="217"/>
        <v>6028792.4099999992</v>
      </c>
      <c r="AJ930" s="339">
        <f t="shared" si="216"/>
        <v>0</v>
      </c>
      <c r="AK930" s="1119">
        <f t="shared" ref="AK930:AK960" si="222">IF(P930&gt;0,P930*1000/D930,0)</f>
        <v>12333.628213579434</v>
      </c>
      <c r="AL930" s="19">
        <f t="shared" si="209"/>
        <v>58439.766484914566</v>
      </c>
      <c r="AN930" s="1298"/>
    </row>
    <row r="931" spans="1:40" x14ac:dyDescent="0.25">
      <c r="A931" s="19">
        <v>1</v>
      </c>
      <c r="B931" s="19">
        <f t="shared" si="211"/>
        <v>1</v>
      </c>
      <c r="C931" s="785" t="s">
        <v>318</v>
      </c>
      <c r="D931" s="29">
        <f>'Охотск '!C116</f>
        <v>0</v>
      </c>
      <c r="E931" s="29">
        <f>'Охотск '!D116</f>
        <v>0</v>
      </c>
      <c r="F931" s="29">
        <f>'Охотск '!E116</f>
        <v>0</v>
      </c>
      <c r="G931" s="144">
        <f>'Охотск '!F116</f>
        <v>0</v>
      </c>
      <c r="H931" s="158">
        <f>'Охотск '!G116</f>
        <v>0</v>
      </c>
      <c r="I931" s="158">
        <f>'Охотск '!H116</f>
        <v>0</v>
      </c>
      <c r="J931" s="26">
        <f>'Охотск '!I116</f>
        <v>0</v>
      </c>
      <c r="K931" s="26">
        <f>'Охотск '!J116</f>
        <v>0</v>
      </c>
      <c r="L931" s="26">
        <f>'Охотск '!K116</f>
        <v>0</v>
      </c>
      <c r="M931" s="26">
        <f>'Охотск '!L116</f>
        <v>0</v>
      </c>
      <c r="N931" s="26">
        <f>'Охотск '!M116</f>
        <v>0</v>
      </c>
      <c r="O931" s="26">
        <f>'Охотск '!N116</f>
        <v>0</v>
      </c>
      <c r="P931" s="583">
        <f>'Охотск '!O116</f>
        <v>0</v>
      </c>
      <c r="Q931" s="583">
        <f>'Охотск '!P116</f>
        <v>0</v>
      </c>
      <c r="R931" s="583">
        <f>'Охотск '!Q116</f>
        <v>0</v>
      </c>
      <c r="S931" s="583">
        <f>'Охотск '!R116</f>
        <v>0</v>
      </c>
      <c r="T931" s="583">
        <f>'Охотск '!S116</f>
        <v>0</v>
      </c>
      <c r="U931" s="583">
        <f>'Охотск '!T116</f>
        <v>0</v>
      </c>
      <c r="V931" s="583">
        <f>'Охотск '!U116</f>
        <v>0</v>
      </c>
      <c r="W931" s="583">
        <f>'Охотск '!V116</f>
        <v>0</v>
      </c>
      <c r="X931" s="583">
        <f>'Охотск '!W116</f>
        <v>0</v>
      </c>
      <c r="Y931" s="1014">
        <f>'Охотск '!X116</f>
        <v>0</v>
      </c>
      <c r="Z931" s="583">
        <f>'Охотск '!Y116</f>
        <v>0</v>
      </c>
      <c r="AA931" s="583">
        <f>'Охотск '!Z116</f>
        <v>0</v>
      </c>
      <c r="AB931" s="583">
        <f>'Охотск '!AA116</f>
        <v>0</v>
      </c>
      <c r="AC931" s="583">
        <f>'Охотск '!AB116</f>
        <v>0</v>
      </c>
      <c r="AD931" s="584">
        <f>'Охотск '!AC116</f>
        <v>0</v>
      </c>
      <c r="AE931" s="583"/>
      <c r="AF931" s="583"/>
      <c r="AG931" s="1224">
        <f>'Охотск '!AD116</f>
        <v>0</v>
      </c>
      <c r="AH931" s="1248">
        <f>'Охотск '!AE116</f>
        <v>0</v>
      </c>
      <c r="AI931" s="339">
        <f t="shared" si="217"/>
        <v>0</v>
      </c>
      <c r="AJ931" s="339">
        <f t="shared" si="216"/>
        <v>0</v>
      </c>
      <c r="AK931" s="1119">
        <f t="shared" si="222"/>
        <v>0</v>
      </c>
      <c r="AL931" s="19" t="e">
        <f t="shared" si="209"/>
        <v>#DIV/0!</v>
      </c>
      <c r="AN931" s="1298"/>
    </row>
    <row r="932" spans="1:40" ht="30" x14ac:dyDescent="0.25">
      <c r="A932" s="19">
        <v>1</v>
      </c>
      <c r="B932" s="19">
        <f t="shared" si="211"/>
        <v>1</v>
      </c>
      <c r="C932" s="784" t="s">
        <v>506</v>
      </c>
      <c r="D932" s="29">
        <f>'Охотск '!C117</f>
        <v>112.5</v>
      </c>
      <c r="E932" s="29">
        <f>'Охотск '!D117</f>
        <v>65.625</v>
      </c>
      <c r="F932" s="29">
        <f>'Охотск '!E117</f>
        <v>72.162500000000009</v>
      </c>
      <c r="G932" s="144">
        <f>'Охотск '!F117</f>
        <v>109.96190476190478</v>
      </c>
      <c r="H932" s="158">
        <f>'Охотск '!G117</f>
        <v>0</v>
      </c>
      <c r="I932" s="158">
        <f>'Охотск '!H117</f>
        <v>0</v>
      </c>
      <c r="J932" s="26">
        <f>'Охотск '!I117</f>
        <v>0</v>
      </c>
      <c r="K932" s="26">
        <f>'Охотск '!J117</f>
        <v>0</v>
      </c>
      <c r="L932" s="26">
        <f>'Охотск '!K117</f>
        <v>0</v>
      </c>
      <c r="M932" s="26">
        <f>'Охотск '!L117</f>
        <v>0</v>
      </c>
      <c r="N932" s="26">
        <f>'Охотск '!M117</f>
        <v>0</v>
      </c>
      <c r="O932" s="26">
        <f>'Охотск '!N117</f>
        <v>0</v>
      </c>
      <c r="P932" s="583">
        <f>'Охотск '!O117</f>
        <v>0</v>
      </c>
      <c r="Q932" s="583">
        <f>'Охотск '!P117</f>
        <v>0</v>
      </c>
      <c r="R932" s="583">
        <f>'Охотск '!Q117</f>
        <v>0</v>
      </c>
      <c r="S932" s="583">
        <f>'Охотск '!R117</f>
        <v>0</v>
      </c>
      <c r="T932" s="583">
        <f>'Охотск '!S117</f>
        <v>0</v>
      </c>
      <c r="U932" s="583">
        <f>'Охотск '!T117</f>
        <v>0</v>
      </c>
      <c r="V932" s="583">
        <f>'Охотск '!U117</f>
        <v>0</v>
      </c>
      <c r="W932" s="583">
        <f>'Охотск '!V117</f>
        <v>0</v>
      </c>
      <c r="X932" s="583">
        <f>'Охотск '!W117</f>
        <v>0</v>
      </c>
      <c r="Y932" s="1014">
        <f>'Охотск '!X117</f>
        <v>0</v>
      </c>
      <c r="Z932" s="583">
        <f>'Охотск '!Y117</f>
        <v>0</v>
      </c>
      <c r="AA932" s="583">
        <f>'Охотск '!Z117</f>
        <v>0</v>
      </c>
      <c r="AB932" s="583">
        <f>'Охотск '!AA117</f>
        <v>0</v>
      </c>
      <c r="AC932" s="583">
        <f>'Охотск '!AB117</f>
        <v>0</v>
      </c>
      <c r="AD932" s="584">
        <f>'Охотск '!AC117</f>
        <v>0</v>
      </c>
      <c r="AE932" s="583"/>
      <c r="AF932" s="583"/>
      <c r="AG932" s="1224">
        <f>'Охотск '!AD117</f>
        <v>0</v>
      </c>
      <c r="AH932" s="1248">
        <f>'Охотск '!AE117</f>
        <v>0</v>
      </c>
      <c r="AI932" s="339">
        <f t="shared" si="217"/>
        <v>0</v>
      </c>
      <c r="AJ932" s="339">
        <f t="shared" si="216"/>
        <v>0</v>
      </c>
      <c r="AK932" s="1119">
        <f t="shared" si="222"/>
        <v>0</v>
      </c>
      <c r="AL932" s="19">
        <f t="shared" si="209"/>
        <v>0</v>
      </c>
      <c r="AN932" s="1298"/>
    </row>
    <row r="933" spans="1:40" x14ac:dyDescent="0.25">
      <c r="A933" s="19">
        <v>1</v>
      </c>
      <c r="B933" s="19">
        <f t="shared" si="211"/>
        <v>1</v>
      </c>
      <c r="C933" s="785" t="s">
        <v>507</v>
      </c>
      <c r="D933" s="29">
        <f>'Охотск '!C118</f>
        <v>0</v>
      </c>
      <c r="E933" s="29">
        <f>'Охотск '!D118</f>
        <v>0</v>
      </c>
      <c r="F933" s="29">
        <f>'Охотск '!E118</f>
        <v>0</v>
      </c>
      <c r="G933" s="144">
        <f>'Охотск '!F118</f>
        <v>0</v>
      </c>
      <c r="H933" s="158">
        <f>'Охотск '!G118</f>
        <v>0</v>
      </c>
      <c r="I933" s="158">
        <f>'Охотск '!H118</f>
        <v>0</v>
      </c>
      <c r="J933" s="26">
        <f>'Охотск '!I118</f>
        <v>0</v>
      </c>
      <c r="K933" s="26">
        <f>'Охотск '!J118</f>
        <v>0</v>
      </c>
      <c r="L933" s="26">
        <f>'Охотск '!K118</f>
        <v>0</v>
      </c>
      <c r="M933" s="26">
        <f>'Охотск '!L118</f>
        <v>0</v>
      </c>
      <c r="N933" s="26">
        <f>'Охотск '!M118</f>
        <v>0</v>
      </c>
      <c r="O933" s="26">
        <f>'Охотск '!N118</f>
        <v>0</v>
      </c>
      <c r="P933" s="583">
        <f>'Охотск '!O118</f>
        <v>0</v>
      </c>
      <c r="Q933" s="583">
        <f>'Охотск '!P118</f>
        <v>0</v>
      </c>
      <c r="R933" s="583">
        <f>'Охотск '!Q118</f>
        <v>0</v>
      </c>
      <c r="S933" s="583">
        <f>'Охотск '!R118</f>
        <v>0</v>
      </c>
      <c r="T933" s="583">
        <f>'Охотск '!S118</f>
        <v>0</v>
      </c>
      <c r="U933" s="583">
        <f>'Охотск '!T118</f>
        <v>0</v>
      </c>
      <c r="V933" s="583">
        <f>'Охотск '!U118</f>
        <v>0</v>
      </c>
      <c r="W933" s="583">
        <f>'Охотск '!V118</f>
        <v>0</v>
      </c>
      <c r="X933" s="583">
        <f>'Охотск '!W118</f>
        <v>0</v>
      </c>
      <c r="Y933" s="1014">
        <f>'Охотск '!X118</f>
        <v>0</v>
      </c>
      <c r="Z933" s="583">
        <f>'Охотск '!Y118</f>
        <v>0</v>
      </c>
      <c r="AA933" s="583">
        <f>'Охотск '!Z118</f>
        <v>0</v>
      </c>
      <c r="AB933" s="583">
        <f>'Охотск '!AA118</f>
        <v>0</v>
      </c>
      <c r="AC933" s="583">
        <f>'Охотск '!AB118</f>
        <v>0</v>
      </c>
      <c r="AD933" s="584">
        <f>'Охотск '!AC118</f>
        <v>0</v>
      </c>
      <c r="AE933" s="583"/>
      <c r="AF933" s="583"/>
      <c r="AG933" s="1224">
        <f>'Охотск '!AD118</f>
        <v>0</v>
      </c>
      <c r="AH933" s="1248">
        <f>'Охотск '!AE118</f>
        <v>0</v>
      </c>
      <c r="AI933" s="339">
        <f t="shared" si="217"/>
        <v>0</v>
      </c>
      <c r="AJ933" s="339">
        <f t="shared" si="216"/>
        <v>0</v>
      </c>
      <c r="AK933" s="1119">
        <f t="shared" si="222"/>
        <v>0</v>
      </c>
      <c r="AL933" s="19" t="e">
        <f t="shared" si="209"/>
        <v>#DIV/0!</v>
      </c>
      <c r="AN933" s="1298"/>
    </row>
    <row r="934" spans="1:40" ht="30" x14ac:dyDescent="0.25">
      <c r="A934" s="19">
        <v>1</v>
      </c>
      <c r="B934" s="19">
        <f t="shared" si="211"/>
        <v>1</v>
      </c>
      <c r="C934" s="785" t="s">
        <v>508</v>
      </c>
      <c r="D934" s="29">
        <f>'Охотск '!C119</f>
        <v>450</v>
      </c>
      <c r="E934" s="29">
        <f>'Охотск '!D119</f>
        <v>262.5</v>
      </c>
      <c r="F934" s="29">
        <f>'Охотск '!E119</f>
        <v>288.65000000000003</v>
      </c>
      <c r="G934" s="144">
        <f>'Охотск '!F119</f>
        <v>109.96190476190478</v>
      </c>
      <c r="H934" s="158">
        <f>'Охотск '!G119</f>
        <v>0</v>
      </c>
      <c r="I934" s="158">
        <f>'Охотск '!H119</f>
        <v>0</v>
      </c>
      <c r="J934" s="26">
        <f>'Охотск '!I119</f>
        <v>0</v>
      </c>
      <c r="K934" s="26">
        <f>'Охотск '!J119</f>
        <v>0</v>
      </c>
      <c r="L934" s="26">
        <f>'Охотск '!K119</f>
        <v>0</v>
      </c>
      <c r="M934" s="26">
        <f>'Охотск '!L119</f>
        <v>0</v>
      </c>
      <c r="N934" s="26">
        <f>'Охотск '!M119</f>
        <v>0</v>
      </c>
      <c r="O934" s="26">
        <f>'Охотск '!N119</f>
        <v>0</v>
      </c>
      <c r="P934" s="583">
        <f>'Охотск '!O119</f>
        <v>0</v>
      </c>
      <c r="Q934" s="583">
        <f>'Охотск '!P119</f>
        <v>0</v>
      </c>
      <c r="R934" s="583">
        <f>'Охотск '!Q119</f>
        <v>0</v>
      </c>
      <c r="S934" s="583">
        <f>'Охотск '!R119</f>
        <v>0</v>
      </c>
      <c r="T934" s="583">
        <f>'Охотск '!S119</f>
        <v>0</v>
      </c>
      <c r="U934" s="583">
        <f>'Охотск '!T119</f>
        <v>0</v>
      </c>
      <c r="V934" s="583">
        <f>'Охотск '!U119</f>
        <v>0</v>
      </c>
      <c r="W934" s="583">
        <f>'Охотск '!V119</f>
        <v>0</v>
      </c>
      <c r="X934" s="583">
        <f>'Охотск '!W119</f>
        <v>0</v>
      </c>
      <c r="Y934" s="1014">
        <f>'Охотск '!X119</f>
        <v>0</v>
      </c>
      <c r="Z934" s="583">
        <f>'Охотск '!Y119</f>
        <v>0</v>
      </c>
      <c r="AA934" s="583">
        <f>'Охотск '!Z119</f>
        <v>0</v>
      </c>
      <c r="AB934" s="583">
        <f>'Охотск '!AA119</f>
        <v>0</v>
      </c>
      <c r="AC934" s="583">
        <f>'Охотск '!AB119</f>
        <v>0</v>
      </c>
      <c r="AD934" s="584">
        <f>'Охотск '!AC119</f>
        <v>0</v>
      </c>
      <c r="AE934" s="583"/>
      <c r="AF934" s="583"/>
      <c r="AG934" s="1224">
        <f>'Охотск '!AD119</f>
        <v>0</v>
      </c>
      <c r="AH934" s="1248">
        <f>'Охотск '!AE119</f>
        <v>0</v>
      </c>
      <c r="AI934" s="339">
        <f t="shared" si="217"/>
        <v>0</v>
      </c>
      <c r="AJ934" s="339">
        <f t="shared" si="216"/>
        <v>0</v>
      </c>
      <c r="AK934" s="1119">
        <f t="shared" si="222"/>
        <v>0</v>
      </c>
      <c r="AL934" s="19">
        <f t="shared" si="209"/>
        <v>0</v>
      </c>
      <c r="AN934" s="1298"/>
    </row>
    <row r="935" spans="1:40" ht="60" x14ac:dyDescent="0.25">
      <c r="A935" s="19">
        <v>1</v>
      </c>
      <c r="B935" s="19">
        <f t="shared" si="211"/>
        <v>1</v>
      </c>
      <c r="C935" s="785" t="s">
        <v>510</v>
      </c>
      <c r="D935" s="29">
        <f>'Охотск '!C120</f>
        <v>0</v>
      </c>
      <c r="E935" s="29">
        <f>'Охотск '!D120</f>
        <v>0</v>
      </c>
      <c r="F935" s="29">
        <f>'Охотск '!E120</f>
        <v>0</v>
      </c>
      <c r="G935" s="144">
        <f>'Охотск '!F120</f>
        <v>0</v>
      </c>
      <c r="H935" s="158">
        <f>'Охотск '!G120</f>
        <v>0</v>
      </c>
      <c r="I935" s="158">
        <f>'Охотск '!H120</f>
        <v>0</v>
      </c>
      <c r="J935" s="26">
        <f>'Охотск '!I120</f>
        <v>0</v>
      </c>
      <c r="K935" s="26">
        <f>'Охотск '!J120</f>
        <v>0</v>
      </c>
      <c r="L935" s="26">
        <f>'Охотск '!K120</f>
        <v>0</v>
      </c>
      <c r="M935" s="26">
        <f>'Охотск '!L120</f>
        <v>0</v>
      </c>
      <c r="N935" s="26">
        <f>'Охотск '!M120</f>
        <v>0</v>
      </c>
      <c r="O935" s="26">
        <f>'Охотск '!N120</f>
        <v>0</v>
      </c>
      <c r="P935" s="583">
        <f>'Охотск '!O120</f>
        <v>0</v>
      </c>
      <c r="Q935" s="583">
        <f>'Охотск '!P120</f>
        <v>0</v>
      </c>
      <c r="R935" s="583">
        <f>'Охотск '!Q120</f>
        <v>0</v>
      </c>
      <c r="S935" s="583">
        <f>'Охотск '!R120</f>
        <v>0</v>
      </c>
      <c r="T935" s="583">
        <f>'Охотск '!S120</f>
        <v>0</v>
      </c>
      <c r="U935" s="583">
        <f>'Охотск '!T120</f>
        <v>0</v>
      </c>
      <c r="V935" s="583">
        <f>'Охотск '!U120</f>
        <v>0</v>
      </c>
      <c r="W935" s="583">
        <f>'Охотск '!V120</f>
        <v>0</v>
      </c>
      <c r="X935" s="583">
        <f>'Охотск '!W120</f>
        <v>0</v>
      </c>
      <c r="Y935" s="1014">
        <f>'Охотск '!X120</f>
        <v>0</v>
      </c>
      <c r="Z935" s="583">
        <f>'Охотск '!Y120</f>
        <v>0</v>
      </c>
      <c r="AA935" s="583">
        <f>'Охотск '!Z120</f>
        <v>0</v>
      </c>
      <c r="AB935" s="583">
        <f>'Охотск '!AA120</f>
        <v>0</v>
      </c>
      <c r="AC935" s="583">
        <f>'Охотск '!AB120</f>
        <v>0</v>
      </c>
      <c r="AD935" s="584">
        <f>'Охотск '!AC120</f>
        <v>0</v>
      </c>
      <c r="AE935" s="583"/>
      <c r="AF935" s="583"/>
      <c r="AG935" s="1224">
        <f>'Охотск '!AD120</f>
        <v>0</v>
      </c>
      <c r="AH935" s="1248">
        <f>'Охотск '!AE120</f>
        <v>0</v>
      </c>
      <c r="AI935" s="339">
        <f t="shared" si="217"/>
        <v>0</v>
      </c>
      <c r="AJ935" s="339">
        <f t="shared" si="216"/>
        <v>0</v>
      </c>
      <c r="AK935" s="1119">
        <f t="shared" si="222"/>
        <v>0</v>
      </c>
      <c r="AL935" s="19" t="e">
        <f t="shared" ref="AL935:AL998" si="223">X935/F935*1000</f>
        <v>#DIV/0!</v>
      </c>
      <c r="AN935" s="1298"/>
    </row>
    <row r="936" spans="1:40" ht="45" x14ac:dyDescent="0.25">
      <c r="A936" s="19">
        <v>1</v>
      </c>
      <c r="B936" s="19">
        <f t="shared" si="211"/>
        <v>1</v>
      </c>
      <c r="C936" s="785" t="s">
        <v>511</v>
      </c>
      <c r="D936" s="29">
        <f>'Охотск '!C121</f>
        <v>0</v>
      </c>
      <c r="E936" s="29">
        <f>'Охотск '!D121</f>
        <v>0</v>
      </c>
      <c r="F936" s="29">
        <f>'Охотск '!E121</f>
        <v>0</v>
      </c>
      <c r="G936" s="144">
        <f>'Охотск '!F121</f>
        <v>0</v>
      </c>
      <c r="H936" s="158">
        <f>'Охотск '!G121</f>
        <v>0</v>
      </c>
      <c r="I936" s="158">
        <f>'Охотск '!H121</f>
        <v>0</v>
      </c>
      <c r="J936" s="26">
        <f>'Охотск '!I121</f>
        <v>0</v>
      </c>
      <c r="K936" s="26">
        <f>'Охотск '!J121</f>
        <v>0</v>
      </c>
      <c r="L936" s="26">
        <f>'Охотск '!K121</f>
        <v>0</v>
      </c>
      <c r="M936" s="26">
        <f>'Охотск '!L121</f>
        <v>0</v>
      </c>
      <c r="N936" s="26">
        <f>'Охотск '!M121</f>
        <v>0</v>
      </c>
      <c r="O936" s="26">
        <f>'Охотск '!N121</f>
        <v>0</v>
      </c>
      <c r="P936" s="583">
        <f>'Охотск '!O121</f>
        <v>0</v>
      </c>
      <c r="Q936" s="583">
        <f>'Охотск '!P121</f>
        <v>0</v>
      </c>
      <c r="R936" s="583">
        <f>'Охотск '!Q121</f>
        <v>0</v>
      </c>
      <c r="S936" s="583">
        <f>'Охотск '!R121</f>
        <v>0</v>
      </c>
      <c r="T936" s="583">
        <f>'Охотск '!S121</f>
        <v>0</v>
      </c>
      <c r="U936" s="583">
        <f>'Охотск '!T121</f>
        <v>0</v>
      </c>
      <c r="V936" s="583">
        <f>'Охотск '!U121</f>
        <v>0</v>
      </c>
      <c r="W936" s="583">
        <f>'Охотск '!V121</f>
        <v>0</v>
      </c>
      <c r="X936" s="583">
        <f>'Охотск '!W121</f>
        <v>0</v>
      </c>
      <c r="Y936" s="1014">
        <f>'Охотск '!X121</f>
        <v>0</v>
      </c>
      <c r="Z936" s="583">
        <f>'Охотск '!Y121</f>
        <v>0</v>
      </c>
      <c r="AA936" s="583">
        <f>'Охотск '!Z121</f>
        <v>0</v>
      </c>
      <c r="AB936" s="583">
        <f>'Охотск '!AA121</f>
        <v>0</v>
      </c>
      <c r="AC936" s="583">
        <f>'Охотск '!AB121</f>
        <v>0</v>
      </c>
      <c r="AD936" s="584">
        <f>'Охотск '!AC121</f>
        <v>0</v>
      </c>
      <c r="AE936" s="583"/>
      <c r="AF936" s="583"/>
      <c r="AG936" s="1224">
        <f>'Охотск '!AD121</f>
        <v>0</v>
      </c>
      <c r="AH936" s="1248">
        <f>'Охотск '!AE121</f>
        <v>0</v>
      </c>
      <c r="AI936" s="339">
        <f t="shared" si="217"/>
        <v>0</v>
      </c>
      <c r="AJ936" s="339">
        <f t="shared" si="216"/>
        <v>0</v>
      </c>
      <c r="AK936" s="1119">
        <f t="shared" si="222"/>
        <v>0</v>
      </c>
      <c r="AL936" s="19" t="e">
        <f t="shared" si="223"/>
        <v>#DIV/0!</v>
      </c>
      <c r="AN936" s="1298"/>
    </row>
    <row r="937" spans="1:40" ht="90" x14ac:dyDescent="0.25">
      <c r="A937" s="19">
        <v>1</v>
      </c>
      <c r="B937" s="19">
        <f t="shared" si="211"/>
        <v>1</v>
      </c>
      <c r="C937" s="785" t="s">
        <v>512</v>
      </c>
      <c r="D937" s="29">
        <f>'Охотск '!C122</f>
        <v>100</v>
      </c>
      <c r="E937" s="29">
        <f>'Охотск '!D122</f>
        <v>58.333333333333336</v>
      </c>
      <c r="F937" s="29">
        <f>'Охотск '!E122</f>
        <v>15</v>
      </c>
      <c r="G937" s="144">
        <f>'Охотск '!F122</f>
        <v>25.714285714285712</v>
      </c>
      <c r="H937" s="158">
        <f>'Охотск '!G122</f>
        <v>0</v>
      </c>
      <c r="I937" s="158">
        <f>'Охотск '!H122</f>
        <v>0</v>
      </c>
      <c r="J937" s="26">
        <f>'Охотск '!I122</f>
        <v>0</v>
      </c>
      <c r="K937" s="26">
        <f>'Охотск '!J122</f>
        <v>0</v>
      </c>
      <c r="L937" s="26">
        <f>'Охотск '!K122</f>
        <v>0</v>
      </c>
      <c r="M937" s="26">
        <f>'Охотск '!L122</f>
        <v>0</v>
      </c>
      <c r="N937" s="26">
        <f>'Охотск '!M122</f>
        <v>0</v>
      </c>
      <c r="O937" s="26">
        <f>'Охотск '!N122</f>
        <v>0</v>
      </c>
      <c r="P937" s="583">
        <f>'Охотск '!O122</f>
        <v>0</v>
      </c>
      <c r="Q937" s="583">
        <f>'Охотск '!P122</f>
        <v>0</v>
      </c>
      <c r="R937" s="583">
        <f>'Охотск '!Q122</f>
        <v>0</v>
      </c>
      <c r="S937" s="583">
        <f>'Охотск '!R122</f>
        <v>0</v>
      </c>
      <c r="T937" s="583">
        <f>'Охотск '!S122</f>
        <v>0</v>
      </c>
      <c r="U937" s="583">
        <f>'Охотск '!T122</f>
        <v>0</v>
      </c>
      <c r="V937" s="583">
        <f>'Охотск '!U122</f>
        <v>0</v>
      </c>
      <c r="W937" s="583">
        <f>'Охотск '!V122</f>
        <v>0</v>
      </c>
      <c r="X937" s="583">
        <f>'Охотск '!W122</f>
        <v>0</v>
      </c>
      <c r="Y937" s="1014">
        <f>'Охотск '!X122</f>
        <v>0</v>
      </c>
      <c r="Z937" s="583">
        <f>'Охотск '!Y122</f>
        <v>0</v>
      </c>
      <c r="AA937" s="583">
        <f>'Охотск '!Z122</f>
        <v>0</v>
      </c>
      <c r="AB937" s="583">
        <f>'Охотск '!AA122</f>
        <v>0</v>
      </c>
      <c r="AC937" s="583">
        <f>'Охотск '!AB122</f>
        <v>0</v>
      </c>
      <c r="AD937" s="584">
        <f>'Охотск '!AC122</f>
        <v>0</v>
      </c>
      <c r="AE937" s="583"/>
      <c r="AF937" s="583"/>
      <c r="AG937" s="1224">
        <f>'Охотск '!AD122</f>
        <v>0</v>
      </c>
      <c r="AH937" s="1248">
        <f>'Охотск '!AE122</f>
        <v>0</v>
      </c>
      <c r="AI937" s="339">
        <f t="shared" si="217"/>
        <v>0</v>
      </c>
      <c r="AJ937" s="339">
        <f t="shared" si="216"/>
        <v>0</v>
      </c>
      <c r="AK937" s="1119">
        <f t="shared" si="222"/>
        <v>0</v>
      </c>
      <c r="AL937" s="19">
        <f t="shared" si="223"/>
        <v>0</v>
      </c>
      <c r="AN937" s="1298"/>
    </row>
    <row r="938" spans="1:40" ht="28.5" x14ac:dyDescent="0.25">
      <c r="A938" s="19">
        <v>1</v>
      </c>
      <c r="B938" s="19">
        <f t="shared" si="211"/>
        <v>1</v>
      </c>
      <c r="C938" s="1284" t="s">
        <v>534</v>
      </c>
      <c r="D938" s="29">
        <f>'Охотск '!C123</f>
        <v>546</v>
      </c>
      <c r="E938" s="29">
        <f>'Охотск '!D123</f>
        <v>318.5</v>
      </c>
      <c r="F938" s="29">
        <f>'Охотск '!E123</f>
        <v>16</v>
      </c>
      <c r="G938" s="144">
        <f>'Охотск '!F123</f>
        <v>5.0235478806907379</v>
      </c>
      <c r="H938" s="158">
        <f>'Охотск '!G123</f>
        <v>0</v>
      </c>
      <c r="I938" s="158">
        <f>'Охотск '!H123</f>
        <v>0</v>
      </c>
      <c r="J938" s="26">
        <f>'Охотск '!I123</f>
        <v>0</v>
      </c>
      <c r="K938" s="26">
        <f>'Охотск '!J123</f>
        <v>0</v>
      </c>
      <c r="L938" s="26">
        <f>'Охотск '!K123</f>
        <v>0</v>
      </c>
      <c r="M938" s="26">
        <f>'Охотск '!L123</f>
        <v>0</v>
      </c>
      <c r="N938" s="26">
        <f>'Охотск '!M123</f>
        <v>0</v>
      </c>
      <c r="O938" s="26">
        <f>'Охотск '!N123</f>
        <v>0</v>
      </c>
      <c r="P938" s="583">
        <f>'Охотск '!O123</f>
        <v>1794.0863867471999</v>
      </c>
      <c r="Q938" s="583">
        <f>'Охотск '!P123</f>
        <v>1794.0863867471999</v>
      </c>
      <c r="R938" s="583">
        <f>'Охотск '!Q123</f>
        <v>1794.0863867471999</v>
      </c>
      <c r="S938" s="583">
        <f>'Охотск '!R123</f>
        <v>1794.0863867471999</v>
      </c>
      <c r="T938" s="583">
        <f>'Охотск '!S123</f>
        <v>1794.0863867471999</v>
      </c>
      <c r="U938" s="583">
        <f>'Охотск '!T123</f>
        <v>1794.0863867471999</v>
      </c>
      <c r="V938" s="583">
        <f>'Охотск '!U123</f>
        <v>1794.0863867471999</v>
      </c>
      <c r="W938" s="583">
        <f>'Охотск '!V123</f>
        <v>1046.5503922692001</v>
      </c>
      <c r="X938" s="583">
        <f>'Охотск '!W123</f>
        <v>59.618039999999993</v>
      </c>
      <c r="Y938" s="1014">
        <f>'Охотск '!X123</f>
        <v>0</v>
      </c>
      <c r="Z938" s="583">
        <f>'Охотск '!Y123</f>
        <v>0</v>
      </c>
      <c r="AA938" s="583">
        <f>'Охотск '!Z123</f>
        <v>-986.93235226920012</v>
      </c>
      <c r="AB938" s="583">
        <f>'Охотск '!AA123</f>
        <v>0</v>
      </c>
      <c r="AC938" s="583">
        <f>'Охотск '!AB123</f>
        <v>0</v>
      </c>
      <c r="AD938" s="584">
        <f>'Охотск '!AC123</f>
        <v>59.618039999999993</v>
      </c>
      <c r="AE938" s="583">
        <f>X938/W938*100</f>
        <v>5.6966239218287615</v>
      </c>
      <c r="AF938" s="583">
        <f>AD938/W938*100</f>
        <v>5.6966239218287615</v>
      </c>
      <c r="AG938" s="1224">
        <f>'Охотск '!AD123</f>
        <v>0</v>
      </c>
      <c r="AH938" s="1248">
        <f>'Охотск '!AE123</f>
        <v>0</v>
      </c>
      <c r="AI938" s="339">
        <f t="shared" si="217"/>
        <v>59618.039999999994</v>
      </c>
      <c r="AJ938" s="339">
        <f t="shared" si="216"/>
        <v>0</v>
      </c>
      <c r="AK938" s="1119">
        <f t="shared" si="222"/>
        <v>3285.8725031999998</v>
      </c>
      <c r="AL938" s="19">
        <f t="shared" si="223"/>
        <v>3726.1274999999996</v>
      </c>
      <c r="AN938" s="1298"/>
    </row>
    <row r="939" spans="1:40" x14ac:dyDescent="0.25">
      <c r="A939" s="19">
        <v>1</v>
      </c>
      <c r="B939" s="19">
        <f t="shared" si="211"/>
        <v>1</v>
      </c>
      <c r="C939" s="783" t="s">
        <v>328</v>
      </c>
      <c r="D939" s="29">
        <f>'Охотск '!C124</f>
        <v>2127.6595744680849</v>
      </c>
      <c r="E939" s="29">
        <f>'Охотск '!D124</f>
        <v>1241.1702127659573</v>
      </c>
      <c r="F939" s="29">
        <f>'Охотск '!E124</f>
        <v>1371.573404255319</v>
      </c>
      <c r="G939" s="144">
        <f>'Охотск '!F124</f>
        <v>110.50647124367876</v>
      </c>
      <c r="H939" s="158">
        <f>'Охотск '!G124</f>
        <v>0</v>
      </c>
      <c r="I939" s="158">
        <f>'Охотск '!H124</f>
        <v>0</v>
      </c>
      <c r="J939" s="26">
        <f>'Охотск '!I124</f>
        <v>0</v>
      </c>
      <c r="K939" s="26">
        <f>'Охотск '!J124</f>
        <v>0</v>
      </c>
      <c r="L939" s="26">
        <f>'Охотск '!K124</f>
        <v>0</v>
      </c>
      <c r="M939" s="26">
        <f>'Охотск '!L124</f>
        <v>0</v>
      </c>
      <c r="N939" s="26">
        <f>'Охотск '!M124</f>
        <v>0</v>
      </c>
      <c r="O939" s="26">
        <f>'Охотск '!N124</f>
        <v>0</v>
      </c>
      <c r="P939" s="583">
        <f>'Охотск '!O124</f>
        <v>0</v>
      </c>
      <c r="Q939" s="583">
        <f>'Охотск '!P124</f>
        <v>0</v>
      </c>
      <c r="R939" s="583">
        <f>'Охотск '!Q124</f>
        <v>0</v>
      </c>
      <c r="S939" s="583">
        <f>'Охотск '!R124</f>
        <v>0</v>
      </c>
      <c r="T939" s="583">
        <f>'Охотск '!S124</f>
        <v>0</v>
      </c>
      <c r="U939" s="583">
        <f>'Охотск '!T124</f>
        <v>0</v>
      </c>
      <c r="V939" s="583">
        <f>'Охотск '!U124</f>
        <v>0</v>
      </c>
      <c r="W939" s="583">
        <f>'Охотск '!V124</f>
        <v>0</v>
      </c>
      <c r="X939" s="583">
        <f>'Охотск '!W124</f>
        <v>0</v>
      </c>
      <c r="Y939" s="1014">
        <f>'Охотск '!X124</f>
        <v>0</v>
      </c>
      <c r="Z939" s="583">
        <f>'Охотск '!Y124</f>
        <v>0</v>
      </c>
      <c r="AA939" s="583">
        <f>'Охотск '!Z124</f>
        <v>0</v>
      </c>
      <c r="AB939" s="583">
        <f>'Охотск '!AA124</f>
        <v>0</v>
      </c>
      <c r="AC939" s="583">
        <f>'Охотск '!AB124</f>
        <v>0</v>
      </c>
      <c r="AD939" s="584">
        <f>'Охотск '!AC124</f>
        <v>0</v>
      </c>
      <c r="AE939" s="583"/>
      <c r="AF939" s="583"/>
      <c r="AG939" s="1224">
        <f>'Охотск '!AD124</f>
        <v>0</v>
      </c>
      <c r="AH939" s="1248">
        <f>'Охотск '!AE124</f>
        <v>0</v>
      </c>
      <c r="AI939" s="339">
        <f t="shared" si="217"/>
        <v>0</v>
      </c>
      <c r="AJ939" s="339">
        <f t="shared" si="216"/>
        <v>0</v>
      </c>
      <c r="AK939" s="1119">
        <f t="shared" si="222"/>
        <v>0</v>
      </c>
      <c r="AL939" s="19">
        <f t="shared" si="223"/>
        <v>0</v>
      </c>
      <c r="AN939" s="1298"/>
    </row>
    <row r="940" spans="1:40" x14ac:dyDescent="0.25">
      <c r="B940" s="19">
        <f t="shared" si="211"/>
        <v>1</v>
      </c>
      <c r="C940" s="782" t="s">
        <v>343</v>
      </c>
      <c r="D940" s="29">
        <f>'Охотск '!C125</f>
        <v>0</v>
      </c>
      <c r="E940" s="29">
        <f>'Охотск '!D125</f>
        <v>0</v>
      </c>
      <c r="F940" s="29">
        <f>'Охотск '!E125</f>
        <v>0</v>
      </c>
      <c r="G940" s="144">
        <f>'Охотск '!F125</f>
        <v>0</v>
      </c>
      <c r="H940" s="158">
        <f>'Охотск '!G125</f>
        <v>0</v>
      </c>
      <c r="I940" s="158">
        <f>'Охотск '!H125</f>
        <v>0</v>
      </c>
      <c r="J940" s="26">
        <f>'Охотск '!I125</f>
        <v>0</v>
      </c>
      <c r="K940" s="26">
        <f>'Охотск '!J125</f>
        <v>0</v>
      </c>
      <c r="L940" s="26">
        <f>'Охотск '!K125</f>
        <v>0</v>
      </c>
      <c r="M940" s="26">
        <f>'Охотск '!L125</f>
        <v>0</v>
      </c>
      <c r="N940" s="26">
        <f>'Охотск '!M125</f>
        <v>0</v>
      </c>
      <c r="O940" s="26">
        <f>'Охотск '!N125</f>
        <v>0</v>
      </c>
      <c r="P940" s="583">
        <f>'Охотск '!O125</f>
        <v>0</v>
      </c>
      <c r="Q940" s="583">
        <f>'Охотск '!P125</f>
        <v>0</v>
      </c>
      <c r="R940" s="583">
        <f>'Охотск '!Q125</f>
        <v>0</v>
      </c>
      <c r="S940" s="583">
        <f>'Охотск '!R125</f>
        <v>0</v>
      </c>
      <c r="T940" s="583">
        <f>'Охотск '!S125</f>
        <v>0</v>
      </c>
      <c r="U940" s="583">
        <f>'Охотск '!T125</f>
        <v>0</v>
      </c>
      <c r="V940" s="583">
        <f>'Охотск '!U125</f>
        <v>0</v>
      </c>
      <c r="W940" s="583">
        <f>'Охотск '!V125</f>
        <v>0</v>
      </c>
      <c r="X940" s="583">
        <f>'Охотск '!W125</f>
        <v>0</v>
      </c>
      <c r="Y940" s="1014">
        <f>'Охотск '!X125</f>
        <v>0</v>
      </c>
      <c r="Z940" s="583">
        <f>'Охотск '!Y125</f>
        <v>0</v>
      </c>
      <c r="AA940" s="583">
        <f>'Охотск '!Z125</f>
        <v>0</v>
      </c>
      <c r="AB940" s="583">
        <f>'Охотск '!AA125</f>
        <v>0</v>
      </c>
      <c r="AC940" s="583">
        <f>'Охотск '!AB125</f>
        <v>0</v>
      </c>
      <c r="AD940" s="584">
        <f>'Охотск '!AC125</f>
        <v>0</v>
      </c>
      <c r="AE940" s="583"/>
      <c r="AF940" s="583"/>
      <c r="AG940" s="1224">
        <f>'Охотск '!AD125</f>
        <v>0</v>
      </c>
      <c r="AH940" s="1248">
        <f>'Охотск '!AE125</f>
        <v>0</v>
      </c>
      <c r="AI940" s="339">
        <f t="shared" si="217"/>
        <v>0</v>
      </c>
      <c r="AJ940" s="339">
        <f t="shared" si="216"/>
        <v>0</v>
      </c>
      <c r="AK940" s="1119">
        <f t="shared" si="222"/>
        <v>0</v>
      </c>
      <c r="AL940" s="19" t="e">
        <f t="shared" si="223"/>
        <v>#DIV/0!</v>
      </c>
      <c r="AN940" s="1298"/>
    </row>
    <row r="941" spans="1:40" x14ac:dyDescent="0.25">
      <c r="B941" s="19">
        <f t="shared" si="211"/>
        <v>1</v>
      </c>
      <c r="C941" s="782" t="s">
        <v>344</v>
      </c>
      <c r="D941" s="29">
        <f>'Охотск '!C126</f>
        <v>2127.6595744680849</v>
      </c>
      <c r="E941" s="29">
        <f>'Охотск '!D126</f>
        <v>1241.1702127659573</v>
      </c>
      <c r="F941" s="29">
        <f>'Охотск '!E126</f>
        <v>1371.573404255319</v>
      </c>
      <c r="G941" s="144">
        <f>'Охотск '!F126</f>
        <v>110.50647124367876</v>
      </c>
      <c r="H941" s="158">
        <f>'Охотск '!G126</f>
        <v>0</v>
      </c>
      <c r="I941" s="158">
        <f>'Охотск '!H126</f>
        <v>0</v>
      </c>
      <c r="J941" s="26">
        <f>'Охотск '!I126</f>
        <v>0</v>
      </c>
      <c r="K941" s="26">
        <f>'Охотск '!J126</f>
        <v>0</v>
      </c>
      <c r="L941" s="26">
        <f>'Охотск '!K126</f>
        <v>0</v>
      </c>
      <c r="M941" s="26">
        <f>'Охотск '!L126</f>
        <v>0</v>
      </c>
      <c r="N941" s="26">
        <f>'Охотск '!M126</f>
        <v>0</v>
      </c>
      <c r="O941" s="26">
        <f>'Охотск '!N126</f>
        <v>0</v>
      </c>
      <c r="P941" s="29">
        <f>'Охотск '!O126</f>
        <v>0</v>
      </c>
      <c r="Q941" s="29">
        <f>'Охотск '!P126</f>
        <v>0</v>
      </c>
      <c r="R941" s="29">
        <f>'Охотск '!Q126</f>
        <v>0</v>
      </c>
      <c r="S941" s="29">
        <f>'Охотск '!R126</f>
        <v>0</v>
      </c>
      <c r="T941" s="29">
        <f>'Охотск '!S126</f>
        <v>0</v>
      </c>
      <c r="U941" s="29">
        <f>'Охотск '!T126</f>
        <v>0</v>
      </c>
      <c r="V941" s="29">
        <f>'Охотск '!U126</f>
        <v>0</v>
      </c>
      <c r="W941" s="29">
        <f>'Охотск '!V126</f>
        <v>0</v>
      </c>
      <c r="X941" s="29">
        <f>'Охотск '!W126</f>
        <v>0</v>
      </c>
      <c r="Y941" s="29">
        <f>'Охотск '!X126</f>
        <v>0</v>
      </c>
      <c r="Z941" s="29">
        <f>'Охотск '!Y126</f>
        <v>0</v>
      </c>
      <c r="AA941" s="29">
        <f>'Охотск '!Z126</f>
        <v>0</v>
      </c>
      <c r="AB941" s="29">
        <f>'Охотск '!AA126</f>
        <v>0</v>
      </c>
      <c r="AC941" s="29">
        <f>'Охотск '!AB126</f>
        <v>0</v>
      </c>
      <c r="AD941" s="29">
        <f>'Охотск '!AC126</f>
        <v>0</v>
      </c>
      <c r="AE941" s="583"/>
      <c r="AF941" s="583"/>
      <c r="AG941" s="1224">
        <f>'Охотск '!AD126</f>
        <v>0</v>
      </c>
      <c r="AH941" s="1248">
        <f>'Охотск '!AE126</f>
        <v>0</v>
      </c>
      <c r="AI941" s="339">
        <f t="shared" si="217"/>
        <v>0</v>
      </c>
      <c r="AJ941" s="339">
        <f t="shared" si="216"/>
        <v>0</v>
      </c>
      <c r="AK941" s="1119">
        <f t="shared" si="222"/>
        <v>0</v>
      </c>
      <c r="AL941" s="19">
        <f t="shared" si="223"/>
        <v>0</v>
      </c>
      <c r="AN941" s="1298"/>
    </row>
    <row r="942" spans="1:40" x14ac:dyDescent="0.25">
      <c r="B942" s="19">
        <f t="shared" si="211"/>
        <v>1</v>
      </c>
      <c r="C942" s="785" t="s">
        <v>345</v>
      </c>
      <c r="D942" s="29">
        <f>'Охотск '!C127</f>
        <v>20000</v>
      </c>
      <c r="E942" s="29">
        <f>'Охотск '!D127</f>
        <v>11667</v>
      </c>
      <c r="F942" s="29">
        <f>'Охотск '!E127</f>
        <v>12892.789999999999</v>
      </c>
      <c r="G942" s="144">
        <f>'Охотск '!F127</f>
        <v>110.50647124367873</v>
      </c>
      <c r="H942" s="158">
        <f>'Охотск '!G127</f>
        <v>0</v>
      </c>
      <c r="I942" s="158">
        <f>'Охотск '!H127</f>
        <v>0</v>
      </c>
      <c r="J942" s="26">
        <f>'Охотск '!I127</f>
        <v>0</v>
      </c>
      <c r="K942" s="26">
        <f>'Охотск '!J127</f>
        <v>0</v>
      </c>
      <c r="L942" s="26">
        <f>'Охотск '!K127</f>
        <v>0</v>
      </c>
      <c r="M942" s="26">
        <f>'Охотск '!L127</f>
        <v>0</v>
      </c>
      <c r="N942" s="26">
        <f>'Охотск '!M127</f>
        <v>0</v>
      </c>
      <c r="O942" s="26">
        <f>'Охотск '!N127</f>
        <v>0</v>
      </c>
      <c r="P942" s="583">
        <f>'Охотск '!O127</f>
        <v>0</v>
      </c>
      <c r="Q942" s="583">
        <f>'Охотск '!P127</f>
        <v>0</v>
      </c>
      <c r="R942" s="583">
        <f>'Охотск '!Q127</f>
        <v>0</v>
      </c>
      <c r="S942" s="583">
        <f>'Охотск '!R127</f>
        <v>0</v>
      </c>
      <c r="T942" s="583">
        <f>'Охотск '!S127</f>
        <v>0</v>
      </c>
      <c r="U942" s="583">
        <f>'Охотск '!T127</f>
        <v>0</v>
      </c>
      <c r="V942" s="583">
        <f>'Охотск '!U127</f>
        <v>0</v>
      </c>
      <c r="W942" s="583">
        <f>'Охотск '!V127</f>
        <v>0</v>
      </c>
      <c r="X942" s="583">
        <f>'Охотск '!W127</f>
        <v>0</v>
      </c>
      <c r="Y942" s="1014">
        <f>'Охотск '!X127</f>
        <v>0</v>
      </c>
      <c r="Z942" s="583">
        <f>'Охотск '!Y127</f>
        <v>0</v>
      </c>
      <c r="AA942" s="583">
        <f>'Охотск '!Z127</f>
        <v>0</v>
      </c>
      <c r="AB942" s="583">
        <f>'Охотск '!AA127</f>
        <v>0</v>
      </c>
      <c r="AC942" s="583">
        <f>'Охотск '!AB127</f>
        <v>0</v>
      </c>
      <c r="AD942" s="584">
        <f>'Охотск '!AC127</f>
        <v>0</v>
      </c>
      <c r="AE942" s="583"/>
      <c r="AF942" s="583"/>
      <c r="AG942" s="1224">
        <f>'Охотск '!AD127</f>
        <v>0</v>
      </c>
      <c r="AH942" s="1248">
        <f>'Охотск '!AE127</f>
        <v>0</v>
      </c>
      <c r="AI942" s="339">
        <f t="shared" si="217"/>
        <v>0</v>
      </c>
      <c r="AJ942" s="339">
        <f t="shared" si="216"/>
        <v>0</v>
      </c>
      <c r="AK942" s="1119">
        <f t="shared" si="222"/>
        <v>0</v>
      </c>
      <c r="AL942" s="19">
        <f t="shared" si="223"/>
        <v>0</v>
      </c>
      <c r="AN942" s="1298"/>
    </row>
    <row r="943" spans="1:40" ht="30" x14ac:dyDescent="0.25">
      <c r="B943" s="19">
        <f t="shared" si="211"/>
        <v>1</v>
      </c>
      <c r="C943" s="788" t="s">
        <v>321</v>
      </c>
      <c r="D943" s="29">
        <f>'Охотск '!C128</f>
        <v>2800</v>
      </c>
      <c r="E943" s="29">
        <f>'Охотск '!D128</f>
        <v>1633</v>
      </c>
      <c r="F943" s="29">
        <f>'Охотск '!E128</f>
        <v>1721</v>
      </c>
      <c r="G943" s="144">
        <f>'Охотск '!F128</f>
        <v>105.38885486834049</v>
      </c>
      <c r="H943" s="158">
        <f>'Охотск '!G128</f>
        <v>0</v>
      </c>
      <c r="I943" s="158">
        <f>'Охотск '!H128</f>
        <v>0</v>
      </c>
      <c r="J943" s="26">
        <f>'Охотск '!I128</f>
        <v>0</v>
      </c>
      <c r="K943" s="26">
        <f>'Охотск '!J128</f>
        <v>0</v>
      </c>
      <c r="L943" s="26">
        <f>'Охотск '!K128</f>
        <v>0</v>
      </c>
      <c r="M943" s="26">
        <f>'Охотск '!L128</f>
        <v>0</v>
      </c>
      <c r="N943" s="26">
        <f>'Охотск '!M128</f>
        <v>0</v>
      </c>
      <c r="O943" s="26">
        <f>'Охотск '!N128</f>
        <v>0</v>
      </c>
      <c r="P943" s="583">
        <f>'Охотск '!O128</f>
        <v>0</v>
      </c>
      <c r="Q943" s="583">
        <f>'Охотск '!P128</f>
        <v>0</v>
      </c>
      <c r="R943" s="583">
        <f>'Охотск '!Q128</f>
        <v>0</v>
      </c>
      <c r="S943" s="583">
        <f>'Охотск '!R128</f>
        <v>0</v>
      </c>
      <c r="T943" s="583">
        <f>'Охотск '!S128</f>
        <v>0</v>
      </c>
      <c r="U943" s="583">
        <f>'Охотск '!T128</f>
        <v>0</v>
      </c>
      <c r="V943" s="583">
        <f>'Охотск '!U128</f>
        <v>0</v>
      </c>
      <c r="W943" s="583">
        <f>'Охотск '!V128</f>
        <v>0</v>
      </c>
      <c r="X943" s="583">
        <f>'Охотск '!W128</f>
        <v>0</v>
      </c>
      <c r="Y943" s="1014">
        <f>'Охотск '!X128</f>
        <v>0</v>
      </c>
      <c r="Z943" s="583">
        <f>'Охотск '!Y128</f>
        <v>0</v>
      </c>
      <c r="AA943" s="583">
        <f>'Охотск '!Z128</f>
        <v>0</v>
      </c>
      <c r="AB943" s="583">
        <f>'Охотск '!AA128</f>
        <v>0</v>
      </c>
      <c r="AC943" s="583">
        <f>'Охотск '!AB128</f>
        <v>0</v>
      </c>
      <c r="AD943" s="584">
        <f>'Охотск '!AC128</f>
        <v>0</v>
      </c>
      <c r="AE943" s="583"/>
      <c r="AF943" s="583"/>
      <c r="AG943" s="1224">
        <f>'Охотск '!AD128</f>
        <v>0</v>
      </c>
      <c r="AH943" s="1248">
        <f>'Охотск '!AE128</f>
        <v>0</v>
      </c>
      <c r="AI943" s="339">
        <f t="shared" si="217"/>
        <v>0</v>
      </c>
      <c r="AJ943" s="339">
        <f t="shared" si="216"/>
        <v>0</v>
      </c>
      <c r="AK943" s="1119">
        <f t="shared" si="222"/>
        <v>0</v>
      </c>
      <c r="AL943" s="19">
        <f t="shared" si="223"/>
        <v>0</v>
      </c>
      <c r="AN943" s="1298"/>
    </row>
    <row r="944" spans="1:40" ht="29.25" x14ac:dyDescent="0.25">
      <c r="A944" s="19">
        <v>1</v>
      </c>
      <c r="B944" s="19">
        <f t="shared" si="211"/>
        <v>1</v>
      </c>
      <c r="C944" s="782" t="s">
        <v>197</v>
      </c>
      <c r="D944" s="29">
        <f>'Охотск '!C129</f>
        <v>0</v>
      </c>
      <c r="E944" s="29">
        <f>'Охотск '!D129</f>
        <v>0</v>
      </c>
      <c r="F944" s="29">
        <f>'Охотск '!E129</f>
        <v>0</v>
      </c>
      <c r="G944" s="144">
        <f>'Охотск '!F129</f>
        <v>0</v>
      </c>
      <c r="H944" s="158">
        <f>'Охотск '!G129</f>
        <v>0</v>
      </c>
      <c r="I944" s="158">
        <f>'Охотск '!H129</f>
        <v>0</v>
      </c>
      <c r="J944" s="26">
        <f>'Охотск '!I129</f>
        <v>0</v>
      </c>
      <c r="K944" s="26">
        <f>'Охотск '!J129</f>
        <v>0</v>
      </c>
      <c r="L944" s="26">
        <f>'Охотск '!K129</f>
        <v>0</v>
      </c>
      <c r="M944" s="26">
        <f>'Охотск '!L129</f>
        <v>0</v>
      </c>
      <c r="N944" s="26">
        <f>'Охотск '!M129</f>
        <v>0</v>
      </c>
      <c r="O944" s="26">
        <f>'Охотск '!N129</f>
        <v>0</v>
      </c>
      <c r="P944" s="583">
        <f>'Охотск '!O129</f>
        <v>0</v>
      </c>
      <c r="Q944" s="583">
        <f>'Охотск '!P129</f>
        <v>0</v>
      </c>
      <c r="R944" s="583">
        <f>'Охотск '!Q129</f>
        <v>0</v>
      </c>
      <c r="S944" s="583">
        <f>'Охотск '!R129</f>
        <v>0</v>
      </c>
      <c r="T944" s="583">
        <f>'Охотск '!S129</f>
        <v>0</v>
      </c>
      <c r="U944" s="583">
        <f>'Охотск '!T129</f>
        <v>0</v>
      </c>
      <c r="V944" s="583">
        <f>'Охотск '!U129</f>
        <v>0</v>
      </c>
      <c r="W944" s="583">
        <f>'Охотск '!V129</f>
        <v>0</v>
      </c>
      <c r="X944" s="583">
        <f>'Охотск '!W129</f>
        <v>0</v>
      </c>
      <c r="Y944" s="1014">
        <f>'Охотск '!X129</f>
        <v>0</v>
      </c>
      <c r="Z944" s="583">
        <f>'Охотск '!Y129</f>
        <v>0</v>
      </c>
      <c r="AA944" s="583">
        <f>'Охотск '!Z129</f>
        <v>0</v>
      </c>
      <c r="AB944" s="583">
        <f>'Охотск '!AA129</f>
        <v>0</v>
      </c>
      <c r="AC944" s="583">
        <f>'Охотск '!AB129</f>
        <v>0</v>
      </c>
      <c r="AD944" s="584">
        <f>'Охотск '!AC129</f>
        <v>0</v>
      </c>
      <c r="AE944" s="583"/>
      <c r="AF944" s="583"/>
      <c r="AG944" s="1224">
        <f>'Охотск '!AD129</f>
        <v>0</v>
      </c>
      <c r="AH944" s="1248">
        <f>'Охотск '!AE129</f>
        <v>0</v>
      </c>
      <c r="AI944" s="339">
        <f t="shared" si="217"/>
        <v>0</v>
      </c>
      <c r="AJ944" s="339">
        <f t="shared" si="216"/>
        <v>0</v>
      </c>
      <c r="AK944" s="1119">
        <f t="shared" si="222"/>
        <v>0</v>
      </c>
      <c r="AL944" s="19" t="e">
        <f t="shared" si="223"/>
        <v>#DIV/0!</v>
      </c>
      <c r="AN944" s="1298"/>
    </row>
    <row r="945" spans="1:40" ht="75" x14ac:dyDescent="0.25">
      <c r="A945" s="19">
        <v>1</v>
      </c>
      <c r="B945" s="19">
        <f t="shared" si="211"/>
        <v>1</v>
      </c>
      <c r="C945" s="787" t="s">
        <v>329</v>
      </c>
      <c r="D945" s="29">
        <f>'Охотск '!C130</f>
        <v>150</v>
      </c>
      <c r="E945" s="29">
        <f>'Охотск '!D130</f>
        <v>88</v>
      </c>
      <c r="F945" s="29">
        <f>'Охотск '!E130</f>
        <v>14</v>
      </c>
      <c r="G945" s="144">
        <f>'Охотск '!F130</f>
        <v>15.909090909090908</v>
      </c>
      <c r="H945" s="158">
        <f>'Охотск '!G130</f>
        <v>0</v>
      </c>
      <c r="I945" s="158">
        <f>'Охотск '!H130</f>
        <v>0</v>
      </c>
      <c r="J945" s="26">
        <f>'Охотск '!I130</f>
        <v>0</v>
      </c>
      <c r="K945" s="26">
        <f>'Охотск '!J130</f>
        <v>0</v>
      </c>
      <c r="L945" s="26">
        <f>'Охотск '!K130</f>
        <v>0</v>
      </c>
      <c r="M945" s="26">
        <f>'Охотск '!L130</f>
        <v>0</v>
      </c>
      <c r="N945" s="26">
        <f>'Охотск '!M130</f>
        <v>0</v>
      </c>
      <c r="O945" s="26">
        <f>'Охотск '!N130</f>
        <v>0</v>
      </c>
      <c r="P945" s="583">
        <f>'Охотск '!O130</f>
        <v>0</v>
      </c>
      <c r="Q945" s="583">
        <f>'Охотск '!P130</f>
        <v>0</v>
      </c>
      <c r="R945" s="583">
        <f>'Охотск '!Q130</f>
        <v>0</v>
      </c>
      <c r="S945" s="583">
        <f>'Охотск '!R130</f>
        <v>0</v>
      </c>
      <c r="T945" s="583">
        <f>'Охотск '!S130</f>
        <v>0</v>
      </c>
      <c r="U945" s="583">
        <f>'Охотск '!T130</f>
        <v>0</v>
      </c>
      <c r="V945" s="583">
        <f>'Охотск '!U130</f>
        <v>0</v>
      </c>
      <c r="W945" s="583">
        <f>'Охотск '!V130</f>
        <v>0</v>
      </c>
      <c r="X945" s="583">
        <f>'Охотск '!W130</f>
        <v>0</v>
      </c>
      <c r="Y945" s="1014">
        <f>'Охотск '!X130</f>
        <v>0</v>
      </c>
      <c r="Z945" s="583">
        <f>'Охотск '!Y130</f>
        <v>0</v>
      </c>
      <c r="AA945" s="583">
        <f>'Охотск '!Z130</f>
        <v>0</v>
      </c>
      <c r="AB945" s="583">
        <f>'Охотск '!AA130</f>
        <v>0</v>
      </c>
      <c r="AC945" s="583">
        <f>'Охотск '!AB130</f>
        <v>0</v>
      </c>
      <c r="AD945" s="584">
        <f>'Охотск '!AC130</f>
        <v>0</v>
      </c>
      <c r="AE945" s="583"/>
      <c r="AF945" s="583"/>
      <c r="AG945" s="1224">
        <f>'Охотск '!AD130</f>
        <v>0</v>
      </c>
      <c r="AH945" s="1248">
        <f>'Охотск '!AE130</f>
        <v>0</v>
      </c>
      <c r="AI945" s="339">
        <f t="shared" si="217"/>
        <v>0</v>
      </c>
      <c r="AJ945" s="339">
        <f t="shared" si="216"/>
        <v>0</v>
      </c>
      <c r="AK945" s="1119">
        <f t="shared" si="222"/>
        <v>0</v>
      </c>
      <c r="AL945" s="19">
        <f t="shared" si="223"/>
        <v>0</v>
      </c>
      <c r="AN945" s="1298"/>
    </row>
    <row r="946" spans="1:40" x14ac:dyDescent="0.25">
      <c r="A946" s="19">
        <v>1</v>
      </c>
      <c r="B946" s="19">
        <f t="shared" si="211"/>
        <v>1</v>
      </c>
      <c r="C946" s="782" t="s">
        <v>227</v>
      </c>
      <c r="D946" s="29">
        <f>'Охотск '!C131</f>
        <v>70</v>
      </c>
      <c r="E946" s="29">
        <f>'Охотск '!D131</f>
        <v>41</v>
      </c>
      <c r="F946" s="29">
        <f>'Охотск '!E131</f>
        <v>58</v>
      </c>
      <c r="G946" s="144">
        <f>'Охотск '!F131</f>
        <v>141.46341463414635</v>
      </c>
      <c r="H946" s="158">
        <f>'Охотск '!G131</f>
        <v>0</v>
      </c>
      <c r="I946" s="158">
        <f>'Охотск '!H131</f>
        <v>0</v>
      </c>
      <c r="J946" s="26">
        <f>'Охотск '!I131</f>
        <v>0</v>
      </c>
      <c r="K946" s="26">
        <f>'Охотск '!J131</f>
        <v>0</v>
      </c>
      <c r="L946" s="26">
        <f>'Охотск '!K131</f>
        <v>0</v>
      </c>
      <c r="M946" s="26">
        <f>'Охотск '!L131</f>
        <v>0</v>
      </c>
      <c r="N946" s="26">
        <f>'Охотск '!M131</f>
        <v>0</v>
      </c>
      <c r="O946" s="26">
        <f>'Охотск '!N131</f>
        <v>0</v>
      </c>
      <c r="P946" s="583">
        <f>'Охотск '!O131</f>
        <v>157.55033749999998</v>
      </c>
      <c r="Q946" s="583">
        <f>'Охотск '!P131</f>
        <v>157.55033749999998</v>
      </c>
      <c r="R946" s="583">
        <f>'Охотск '!Q131</f>
        <v>157.55033749999998</v>
      </c>
      <c r="S946" s="583">
        <f>'Охотск '!R131</f>
        <v>157.55033749999998</v>
      </c>
      <c r="T946" s="583">
        <f>'Охотск '!S131</f>
        <v>157.55033749999998</v>
      </c>
      <c r="U946" s="583">
        <f>'Охотск '!T131</f>
        <v>157.55033749999998</v>
      </c>
      <c r="V946" s="583">
        <f>'Охотск '!U131</f>
        <v>157.55033749999998</v>
      </c>
      <c r="W946" s="583">
        <f>'Охотск '!V131</f>
        <v>91.904363541666655</v>
      </c>
      <c r="X946" s="583">
        <f>'Охотск '!W131</f>
        <v>168.8058</v>
      </c>
      <c r="Y946" s="1014">
        <f>'Охотск '!X131</f>
        <v>0</v>
      </c>
      <c r="Z946" s="583">
        <f>'Охотск '!Y131</f>
        <v>0</v>
      </c>
      <c r="AA946" s="583">
        <f>'Охотск '!Z131</f>
        <v>76.90143645833335</v>
      </c>
      <c r="AB946" s="583">
        <f>'Охотск '!AA131</f>
        <v>0</v>
      </c>
      <c r="AC946" s="583">
        <f>'Охотск '!AB131</f>
        <v>0</v>
      </c>
      <c r="AD946" s="584">
        <f>'Охотск '!AC131</f>
        <v>168.8058</v>
      </c>
      <c r="AE946" s="583">
        <f>X946/W946*100</f>
        <v>183.67550080847747</v>
      </c>
      <c r="AF946" s="583">
        <f>AD946/W946*100</f>
        <v>183.67550080847747</v>
      </c>
      <c r="AG946" s="1224">
        <f>'Охотск '!AD131</f>
        <v>0</v>
      </c>
      <c r="AH946" s="1248">
        <f>'Охотск '!AE131</f>
        <v>0</v>
      </c>
      <c r="AI946" s="339">
        <f t="shared" si="217"/>
        <v>168805.80000000002</v>
      </c>
      <c r="AJ946" s="339">
        <f t="shared" si="216"/>
        <v>0</v>
      </c>
      <c r="AK946" s="1119">
        <f t="shared" si="222"/>
        <v>2250.719107142857</v>
      </c>
      <c r="AL946" s="19">
        <f t="shared" si="223"/>
        <v>2910.4448275862073</v>
      </c>
      <c r="AN946" s="1298"/>
    </row>
    <row r="947" spans="1:40" ht="86.25" x14ac:dyDescent="0.25">
      <c r="A947" s="19">
        <v>1</v>
      </c>
      <c r="B947" s="19">
        <f t="shared" si="211"/>
        <v>1</v>
      </c>
      <c r="C947" s="791" t="s">
        <v>598</v>
      </c>
      <c r="D947" s="29">
        <f>'Охотск '!C132</f>
        <v>520</v>
      </c>
      <c r="E947" s="29">
        <f>'Охотск '!D132</f>
        <v>303.33333333333337</v>
      </c>
      <c r="F947" s="29">
        <f>'Охотск '!E132</f>
        <v>198</v>
      </c>
      <c r="G947" s="144">
        <f>'Охотск '!F132</f>
        <v>65.27472527472527</v>
      </c>
      <c r="H947" s="158">
        <f>'Охотск '!G132</f>
        <v>0</v>
      </c>
      <c r="I947" s="158">
        <f>'Охотск '!H132</f>
        <v>0</v>
      </c>
      <c r="J947" s="26">
        <f>'Охотск '!I132</f>
        <v>0</v>
      </c>
      <c r="K947" s="26">
        <f>'Охотск '!J132</f>
        <v>0</v>
      </c>
      <c r="L947" s="26">
        <f>'Охотск '!K132</f>
        <v>0</v>
      </c>
      <c r="M947" s="26">
        <f>'Охотск '!L132</f>
        <v>0</v>
      </c>
      <c r="N947" s="26">
        <f>'Охотск '!M132</f>
        <v>0</v>
      </c>
      <c r="O947" s="26">
        <f>'Охотск '!N132</f>
        <v>0</v>
      </c>
      <c r="P947" s="583">
        <f>'Охотск '!O132</f>
        <v>1695.356</v>
      </c>
      <c r="Q947" s="583">
        <f>'Охотск '!P132</f>
        <v>1695.356</v>
      </c>
      <c r="R947" s="583">
        <f>'Охотск '!Q132</f>
        <v>1695.356</v>
      </c>
      <c r="S947" s="583">
        <f>'Охотск '!R132</f>
        <v>1695.356</v>
      </c>
      <c r="T947" s="583">
        <f>'Охотск '!S132</f>
        <v>1695.356</v>
      </c>
      <c r="U947" s="583">
        <f>'Охотск '!T132</f>
        <v>1695.356</v>
      </c>
      <c r="V947" s="583">
        <f>'Охотск '!U132</f>
        <v>1695.356</v>
      </c>
      <c r="W947" s="583">
        <f>'Охотск '!V132</f>
        <v>988.95766666666657</v>
      </c>
      <c r="X947" s="583">
        <f>'Охотск '!W132</f>
        <v>645.53940000000011</v>
      </c>
      <c r="Y947" s="1014">
        <f>'Охотск '!X132</f>
        <v>0</v>
      </c>
      <c r="Z947" s="583">
        <f>'Охотск '!Y132</f>
        <v>0</v>
      </c>
      <c r="AA947" s="583">
        <f>'Охотск '!Z132</f>
        <v>-343.41826666666645</v>
      </c>
      <c r="AB947" s="583">
        <f>'Охотск '!AA132</f>
        <v>0</v>
      </c>
      <c r="AC947" s="583">
        <f>'Охотск '!AB132</f>
        <v>0</v>
      </c>
      <c r="AD947" s="584">
        <f>'Охотск '!AC132</f>
        <v>645.53940000000011</v>
      </c>
      <c r="AE947" s="583"/>
      <c r="AF947" s="583"/>
      <c r="AG947" s="1224">
        <f>'Охотск '!AD132</f>
        <v>0</v>
      </c>
      <c r="AH947" s="1248">
        <f>'Охотск '!AE132</f>
        <v>0</v>
      </c>
      <c r="AI947" s="339">
        <f t="shared" si="217"/>
        <v>645539.40000000014</v>
      </c>
      <c r="AJ947" s="339">
        <f t="shared" si="216"/>
        <v>0</v>
      </c>
      <c r="AK947" s="1119">
        <f t="shared" si="222"/>
        <v>3260.3</v>
      </c>
      <c r="AL947" s="19">
        <f t="shared" si="223"/>
        <v>3260.3000000000006</v>
      </c>
      <c r="AN947" s="1298"/>
    </row>
    <row r="948" spans="1:40" x14ac:dyDescent="0.25">
      <c r="A948" s="19">
        <v>1</v>
      </c>
      <c r="B948" s="19">
        <f t="shared" si="211"/>
        <v>1</v>
      </c>
      <c r="C948" s="791" t="s">
        <v>272</v>
      </c>
      <c r="D948" s="29">
        <f>'Охотск '!C133</f>
        <v>17168.5</v>
      </c>
      <c r="E948" s="29">
        <f>'Охотск '!D133</f>
        <v>10014.958333333332</v>
      </c>
      <c r="F948" s="29">
        <f>'Охотск '!E133</f>
        <v>8472.1625000000004</v>
      </c>
      <c r="G948" s="144">
        <f>'Охотск '!F133</f>
        <v>84.595084852241868</v>
      </c>
      <c r="H948" s="158">
        <f>'Охотск '!G133</f>
        <v>0</v>
      </c>
      <c r="I948" s="158">
        <f>'Охотск '!H133</f>
        <v>0</v>
      </c>
      <c r="J948" s="26">
        <f>'Охотск '!I133</f>
        <v>0</v>
      </c>
      <c r="K948" s="26">
        <f>'Охотск '!J133</f>
        <v>0</v>
      </c>
      <c r="L948" s="26">
        <f>'Охотск '!K133</f>
        <v>0</v>
      </c>
      <c r="M948" s="26">
        <f>'Охотск '!L133</f>
        <v>0</v>
      </c>
      <c r="N948" s="26">
        <f>'Охотск '!M133</f>
        <v>0</v>
      </c>
      <c r="O948" s="26">
        <f>'Охотск '!N133</f>
        <v>0</v>
      </c>
      <c r="P948" s="583">
        <f>'Охотск '!O133</f>
        <v>0</v>
      </c>
      <c r="Q948" s="583">
        <f>'Охотск '!P133</f>
        <v>0</v>
      </c>
      <c r="R948" s="583">
        <f>'Охотск '!Q133</f>
        <v>0</v>
      </c>
      <c r="S948" s="583">
        <f>'Охотск '!R133</f>
        <v>0</v>
      </c>
      <c r="T948" s="583">
        <f>'Охотск '!S133</f>
        <v>0</v>
      </c>
      <c r="U948" s="583">
        <f>'Охотск '!T133</f>
        <v>0</v>
      </c>
      <c r="V948" s="583">
        <f>'Охотск '!U133</f>
        <v>0</v>
      </c>
      <c r="W948" s="583">
        <f>'Охотск '!V133</f>
        <v>0</v>
      </c>
      <c r="X948" s="583">
        <f>'Охотск '!W133</f>
        <v>0</v>
      </c>
      <c r="Y948" s="1014">
        <f>'Охотск '!X133</f>
        <v>0</v>
      </c>
      <c r="Z948" s="583">
        <f>'Охотск '!Y133</f>
        <v>0</v>
      </c>
      <c r="AA948" s="583">
        <f>'Охотск '!Z133</f>
        <v>0</v>
      </c>
      <c r="AB948" s="583">
        <f>'Охотск '!AA133</f>
        <v>0</v>
      </c>
      <c r="AC948" s="583">
        <f>'Охотск '!AB133</f>
        <v>0</v>
      </c>
      <c r="AD948" s="584">
        <f>'Охотск '!AC133</f>
        <v>0</v>
      </c>
      <c r="AE948" s="583"/>
      <c r="AF948" s="583"/>
      <c r="AG948" s="1224">
        <f>'Охотск '!AD133</f>
        <v>0</v>
      </c>
      <c r="AH948" s="1248">
        <f>'Охотск '!AE133</f>
        <v>0</v>
      </c>
      <c r="AI948" s="339">
        <f t="shared" si="217"/>
        <v>0</v>
      </c>
      <c r="AJ948" s="339">
        <f t="shared" si="216"/>
        <v>0</v>
      </c>
      <c r="AK948" s="1119">
        <f t="shared" si="222"/>
        <v>0</v>
      </c>
      <c r="AL948" s="19">
        <f t="shared" si="223"/>
        <v>0</v>
      </c>
      <c r="AN948" s="1298"/>
    </row>
    <row r="949" spans="1:40" ht="29.25" x14ac:dyDescent="0.25">
      <c r="A949" s="19">
        <v>1</v>
      </c>
      <c r="B949" s="19">
        <f t="shared" si="211"/>
        <v>1</v>
      </c>
      <c r="C949" s="791" t="s">
        <v>287</v>
      </c>
      <c r="D949" s="29">
        <f>'Охотск '!C134</f>
        <v>3838</v>
      </c>
      <c r="E949" s="29">
        <f>'Охотск '!D134</f>
        <v>2238.8333333333339</v>
      </c>
      <c r="F949" s="29">
        <f>'Охотск '!E134</f>
        <v>1664</v>
      </c>
      <c r="G949" s="144">
        <f>'Охотск '!F134</f>
        <v>74.324424923695346</v>
      </c>
      <c r="H949" s="158">
        <f>'Охотск '!G134</f>
        <v>0</v>
      </c>
      <c r="I949" s="158">
        <f>'Охотск '!H134</f>
        <v>0</v>
      </c>
      <c r="J949" s="26">
        <f>'Охотск '!I134</f>
        <v>0</v>
      </c>
      <c r="K949" s="26">
        <f>'Охотск '!J134</f>
        <v>0</v>
      </c>
      <c r="L949" s="26">
        <f>'Охотск '!K134</f>
        <v>0</v>
      </c>
      <c r="M949" s="26">
        <f>'Охотск '!L134</f>
        <v>0</v>
      </c>
      <c r="N949" s="26">
        <f>'Охотск '!M134</f>
        <v>0</v>
      </c>
      <c r="O949" s="26">
        <f>'Охотск '!N134</f>
        <v>0</v>
      </c>
      <c r="P949" s="583">
        <f>'Охотск '!O134</f>
        <v>0</v>
      </c>
      <c r="Q949" s="583">
        <f>'Охотск '!P134</f>
        <v>0</v>
      </c>
      <c r="R949" s="583">
        <f>'Охотск '!Q134</f>
        <v>0</v>
      </c>
      <c r="S949" s="583">
        <f>'Охотск '!R134</f>
        <v>0</v>
      </c>
      <c r="T949" s="583">
        <f>'Охотск '!S134</f>
        <v>0</v>
      </c>
      <c r="U949" s="583">
        <f>'Охотск '!T134</f>
        <v>0</v>
      </c>
      <c r="V949" s="583">
        <f>'Охотск '!U134</f>
        <v>0</v>
      </c>
      <c r="W949" s="583">
        <f>'Охотск '!V134</f>
        <v>0</v>
      </c>
      <c r="X949" s="583">
        <f>'Охотск '!W134</f>
        <v>0</v>
      </c>
      <c r="Y949" s="1014">
        <f>'Охотск '!X134</f>
        <v>0</v>
      </c>
      <c r="Z949" s="583">
        <f>'Охотск '!Y134</f>
        <v>0</v>
      </c>
      <c r="AA949" s="583">
        <f>'Охотск '!Z134</f>
        <v>0</v>
      </c>
      <c r="AB949" s="583">
        <f>'Охотск '!AA134</f>
        <v>0</v>
      </c>
      <c r="AC949" s="583">
        <f>'Охотск '!AB134</f>
        <v>0</v>
      </c>
      <c r="AD949" s="584">
        <f>'Охотск '!AC134</f>
        <v>0</v>
      </c>
      <c r="AE949" s="583"/>
      <c r="AF949" s="583"/>
      <c r="AG949" s="1224">
        <f>'Охотск '!AD134</f>
        <v>0</v>
      </c>
      <c r="AH949" s="1248">
        <f>'Охотск '!AE134</f>
        <v>0</v>
      </c>
      <c r="AI949" s="339">
        <f t="shared" si="217"/>
        <v>0</v>
      </c>
      <c r="AJ949" s="339">
        <f t="shared" si="216"/>
        <v>0</v>
      </c>
      <c r="AK949" s="1119">
        <f t="shared" si="222"/>
        <v>0</v>
      </c>
      <c r="AL949" s="19">
        <f t="shared" si="223"/>
        <v>0</v>
      </c>
      <c r="AN949" s="1298"/>
    </row>
    <row r="950" spans="1:40" ht="29.25" x14ac:dyDescent="0.25">
      <c r="A950" s="19">
        <v>1</v>
      </c>
      <c r="B950" s="19">
        <f t="shared" ref="B950:B967" si="224">B949</f>
        <v>1</v>
      </c>
      <c r="C950" s="791" t="s">
        <v>273</v>
      </c>
      <c r="D950" s="29">
        <f>'Охотск '!C135</f>
        <v>11454.659574468085</v>
      </c>
      <c r="E950" s="29">
        <f>'Охотск '!D135</f>
        <v>6632.809101654846</v>
      </c>
      <c r="F950" s="29">
        <f>'Охотск '!E135</f>
        <v>5876.5734042553195</v>
      </c>
      <c r="G950" s="144">
        <f>'Охотск '!F135</f>
        <v>88.598560793633425</v>
      </c>
      <c r="H950" s="158">
        <f>'Охотск '!G135</f>
        <v>0</v>
      </c>
      <c r="I950" s="158">
        <f>'Охотск '!H135</f>
        <v>0</v>
      </c>
      <c r="J950" s="26">
        <f>'Охотск '!I135</f>
        <v>0</v>
      </c>
      <c r="K950" s="26">
        <f>'Охотск '!J135</f>
        <v>0</v>
      </c>
      <c r="L950" s="26">
        <f>'Охотск '!K135</f>
        <v>0</v>
      </c>
      <c r="M950" s="26">
        <f>'Охотск '!L135</f>
        <v>0</v>
      </c>
      <c r="N950" s="26">
        <f>'Охотск '!M135</f>
        <v>0</v>
      </c>
      <c r="O950" s="26">
        <f>'Охотск '!N135</f>
        <v>0</v>
      </c>
      <c r="P950" s="583">
        <f>'Охотск '!O135</f>
        <v>0</v>
      </c>
      <c r="Q950" s="583">
        <f>'Охотск '!P135</f>
        <v>0</v>
      </c>
      <c r="R950" s="583">
        <f>'Охотск '!Q135</f>
        <v>0</v>
      </c>
      <c r="S950" s="583">
        <f>'Охотск '!R135</f>
        <v>0</v>
      </c>
      <c r="T950" s="583">
        <f>'Охотск '!S135</f>
        <v>0</v>
      </c>
      <c r="U950" s="583">
        <f>'Охотск '!T135</f>
        <v>0</v>
      </c>
      <c r="V950" s="583">
        <f>'Охотск '!U135</f>
        <v>0</v>
      </c>
      <c r="W950" s="583">
        <f>'Охотск '!V135</f>
        <v>0</v>
      </c>
      <c r="X950" s="583">
        <f>'Охотск '!W135</f>
        <v>0</v>
      </c>
      <c r="Y950" s="1014">
        <f>'Охотск '!X135</f>
        <v>0</v>
      </c>
      <c r="Z950" s="583">
        <f>'Охотск '!Y135</f>
        <v>0</v>
      </c>
      <c r="AA950" s="583">
        <f>'Охотск '!Z135</f>
        <v>0</v>
      </c>
      <c r="AB950" s="583">
        <f>'Охотск '!AA135</f>
        <v>0</v>
      </c>
      <c r="AC950" s="583">
        <f>'Охотск '!AB135</f>
        <v>0</v>
      </c>
      <c r="AD950" s="584">
        <f>'Охотск '!AC135</f>
        <v>0</v>
      </c>
      <c r="AE950" s="583"/>
      <c r="AF950" s="583"/>
      <c r="AG950" s="1224">
        <f>'Охотск '!AD135</f>
        <v>0</v>
      </c>
      <c r="AH950" s="1248">
        <f>'Охотск '!AE135</f>
        <v>0</v>
      </c>
      <c r="AI950" s="339">
        <f t="shared" si="217"/>
        <v>0</v>
      </c>
      <c r="AJ950" s="339">
        <f t="shared" si="216"/>
        <v>0</v>
      </c>
      <c r="AK950" s="1119">
        <f t="shared" si="222"/>
        <v>0</v>
      </c>
      <c r="AL950" s="19">
        <f t="shared" si="223"/>
        <v>0</v>
      </c>
      <c r="AN950" s="1298"/>
    </row>
    <row r="951" spans="1:40" ht="29.25" x14ac:dyDescent="0.25">
      <c r="A951" s="19">
        <v>1</v>
      </c>
      <c r="B951" s="19">
        <f t="shared" si="224"/>
        <v>1</v>
      </c>
      <c r="C951" s="791" t="s">
        <v>274</v>
      </c>
      <c r="D951" s="29">
        <f>'Охотск '!C136</f>
        <v>2950</v>
      </c>
      <c r="E951" s="29">
        <f>'Охотск '!D136</f>
        <v>1721</v>
      </c>
      <c r="F951" s="29">
        <f>'Охотск '!E136</f>
        <v>1735</v>
      </c>
      <c r="G951" s="144">
        <f>'Охотск '!F136</f>
        <v>100.81348053457293</v>
      </c>
      <c r="H951" s="158">
        <f>'Охотск '!G136</f>
        <v>0</v>
      </c>
      <c r="I951" s="158">
        <f>'Охотск '!H136</f>
        <v>0</v>
      </c>
      <c r="J951" s="26">
        <f>'Охотск '!I136</f>
        <v>0</v>
      </c>
      <c r="K951" s="26">
        <f>'Охотск '!J136</f>
        <v>0</v>
      </c>
      <c r="L951" s="26">
        <f>'Охотск '!K136</f>
        <v>0</v>
      </c>
      <c r="M951" s="26">
        <f>'Охотск '!L136</f>
        <v>0</v>
      </c>
      <c r="N951" s="26">
        <f>'Охотск '!M136</f>
        <v>0</v>
      </c>
      <c r="O951" s="26">
        <f>'Охотск '!N136</f>
        <v>0</v>
      </c>
      <c r="P951" s="583">
        <f>'Охотск '!O136</f>
        <v>5841.6194999999998</v>
      </c>
      <c r="Q951" s="583">
        <f>'Охотск '!P136</f>
        <v>5841.6194999999998</v>
      </c>
      <c r="R951" s="583">
        <f>'Охотск '!Q136</f>
        <v>5841.6194999999998</v>
      </c>
      <c r="S951" s="583">
        <f>'Охотск '!R136</f>
        <v>5841.6194999999998</v>
      </c>
      <c r="T951" s="583">
        <f>'Охотск '!S136</f>
        <v>5841.6194999999998</v>
      </c>
      <c r="U951" s="583">
        <f>'Охотск '!T136</f>
        <v>5841.6194999999998</v>
      </c>
      <c r="V951" s="583">
        <f>'Охотск '!U136</f>
        <v>5841.6194999999998</v>
      </c>
      <c r="W951" s="583">
        <f>'Охотск '!V136</f>
        <v>3407.611375</v>
      </c>
      <c r="X951" s="583">
        <f>'Охотск '!W136</f>
        <v>3430.7371900000003</v>
      </c>
      <c r="Y951" s="1014">
        <f>'Охотск '!X136</f>
        <v>0</v>
      </c>
      <c r="Z951" s="583">
        <f>'Охотск '!Y136</f>
        <v>0</v>
      </c>
      <c r="AA951" s="583">
        <f>'Охотск '!Z136</f>
        <v>23.12581500000033</v>
      </c>
      <c r="AB951" s="583">
        <f>'Охотск '!AA136</f>
        <v>0</v>
      </c>
      <c r="AC951" s="583">
        <f>'Охотск '!AB136</f>
        <v>-11.98484</v>
      </c>
      <c r="AD951" s="584">
        <f>'Охотск '!AC136</f>
        <v>3418.7523500000002</v>
      </c>
      <c r="AE951" s="583">
        <f t="shared" ref="AE951:AE952" si="225">X951/W951*100</f>
        <v>100.67865177260715</v>
      </c>
      <c r="AF951" s="583">
        <f t="shared" ref="AF951:AF952" si="226">AD951/W951*100</f>
        <v>100.32694382586396</v>
      </c>
      <c r="AG951" s="1224">
        <f>'Охотск '!AD136</f>
        <v>0</v>
      </c>
      <c r="AH951" s="1248">
        <f>'Охотск '!AE136</f>
        <v>0</v>
      </c>
      <c r="AI951" s="339">
        <f t="shared" si="217"/>
        <v>3418752.35</v>
      </c>
      <c r="AJ951" s="339">
        <f t="shared" si="216"/>
        <v>-11984.84</v>
      </c>
      <c r="AK951" s="1119">
        <f t="shared" si="222"/>
        <v>1980.21</v>
      </c>
      <c r="AL951" s="19">
        <f t="shared" si="223"/>
        <v>1977.3701383285304</v>
      </c>
      <c r="AN951" s="1298"/>
    </row>
    <row r="952" spans="1:40" x14ac:dyDescent="0.25">
      <c r="A952" s="19">
        <v>1</v>
      </c>
      <c r="B952" s="19">
        <f t="shared" si="224"/>
        <v>1</v>
      </c>
      <c r="C952" s="792" t="s">
        <v>136</v>
      </c>
      <c r="D952" s="29">
        <f>'Охотск '!C137</f>
        <v>54320.60476190476</v>
      </c>
      <c r="E952" s="29">
        <f>'Охотск '!D137</f>
        <v>31559.576587301584</v>
      </c>
      <c r="F952" s="29">
        <f>'Охотск '!E137</f>
        <v>27168.674404761903</v>
      </c>
      <c r="G952" s="144">
        <f>'Охотск '!F137</f>
        <v>86.086942039943523</v>
      </c>
      <c r="H952" s="158">
        <f>'Охотск '!G137</f>
        <v>0</v>
      </c>
      <c r="I952" s="158">
        <f>'Охотск '!H137</f>
        <v>0</v>
      </c>
      <c r="J952" s="26">
        <f>'Охотск '!I137</f>
        <v>0</v>
      </c>
      <c r="K952" s="26">
        <f>'Охотск '!J137</f>
        <v>0</v>
      </c>
      <c r="L952" s="26">
        <f>'Охотск '!K137</f>
        <v>0</v>
      </c>
      <c r="M952" s="26">
        <f>'Охотск '!L137</f>
        <v>0</v>
      </c>
      <c r="N952" s="26">
        <f>'Охотск '!M137</f>
        <v>0</v>
      </c>
      <c r="O952" s="26">
        <f>'Охотск '!N137</f>
        <v>0</v>
      </c>
      <c r="P952" s="583">
        <f>'Охотск '!O137</f>
        <v>219686.03503129593</v>
      </c>
      <c r="Q952" s="583">
        <f>'Охотск '!P137</f>
        <v>219686.03503129593</v>
      </c>
      <c r="R952" s="583">
        <f>'Охотск '!Q137</f>
        <v>219755.84403129594</v>
      </c>
      <c r="S952" s="583">
        <f>'Охотск '!R137</f>
        <v>219755.84403129594</v>
      </c>
      <c r="T952" s="583">
        <f>'Охотск '!S137</f>
        <v>219755.84403129594</v>
      </c>
      <c r="U952" s="583">
        <f>'Охотск '!T137</f>
        <v>219755.84403129594</v>
      </c>
      <c r="V952" s="583">
        <f>'Охотск '!U137</f>
        <v>219755.84403129594</v>
      </c>
      <c r="W952" s="583">
        <f>'Охотск '!V137</f>
        <v>128185.09160158929</v>
      </c>
      <c r="X952" s="583">
        <f>'Охотск '!W137</f>
        <v>121912.89567000001</v>
      </c>
      <c r="Y952" s="1014">
        <f>'Охотск '!X137</f>
        <v>0</v>
      </c>
      <c r="Z952" s="583">
        <f>'Охотск '!Y137</f>
        <v>0</v>
      </c>
      <c r="AA952" s="583">
        <f>'Охотск '!Z137</f>
        <v>-6272.1959315892855</v>
      </c>
      <c r="AB952" s="583">
        <f>'Охотск '!AA137</f>
        <v>-136.93260000000001</v>
      </c>
      <c r="AC952" s="583">
        <f>'Охотск '!AB137</f>
        <v>-86.9392</v>
      </c>
      <c r="AD952" s="584">
        <f>'Охотск '!AC137</f>
        <v>121825.95647</v>
      </c>
      <c r="AE952" s="583">
        <f t="shared" si="225"/>
        <v>95.10692245625269</v>
      </c>
      <c r="AF952" s="583">
        <f t="shared" si="226"/>
        <v>95.039099280473238</v>
      </c>
      <c r="AG952" s="1224">
        <f>'Охотск '!AD137</f>
        <v>0</v>
      </c>
      <c r="AH952" s="1248">
        <f>'Охотск '!AE137</f>
        <v>0</v>
      </c>
      <c r="AI952" s="339">
        <f t="shared" si="217"/>
        <v>121825956.47</v>
      </c>
      <c r="AJ952" s="339">
        <f t="shared" si="216"/>
        <v>-86939.199999999997</v>
      </c>
      <c r="AK952" s="1119">
        <f t="shared" si="222"/>
        <v>4044.2486970498999</v>
      </c>
      <c r="AL952" s="19">
        <f t="shared" si="223"/>
        <v>4487.2596231133057</v>
      </c>
      <c r="AN952" s="1298"/>
    </row>
    <row r="953" spans="1:40" x14ac:dyDescent="0.25">
      <c r="A953" s="19">
        <v>1</v>
      </c>
      <c r="B953" s="19">
        <f t="shared" si="224"/>
        <v>1</v>
      </c>
      <c r="C953" s="2497" t="s">
        <v>234</v>
      </c>
      <c r="D953" s="29">
        <f>'Охотск '!C138</f>
        <v>344</v>
      </c>
      <c r="E953" s="29">
        <f>'Охотск '!D138</f>
        <v>201</v>
      </c>
      <c r="F953" s="29">
        <f>'Охотск '!E138</f>
        <v>178</v>
      </c>
      <c r="G953" s="144">
        <f>'Охотск '!F138</f>
        <v>88.557213930348254</v>
      </c>
      <c r="H953" s="158">
        <f>'Охотск '!G138</f>
        <v>10</v>
      </c>
      <c r="I953" s="158">
        <f>'Охотск '!H138</f>
        <v>8.4831460674157295</v>
      </c>
      <c r="J953" s="26">
        <f>'Охотск '!I138</f>
        <v>3440</v>
      </c>
      <c r="K953" s="26">
        <f>'Охотск '!J138</f>
        <v>2007</v>
      </c>
      <c r="L953" s="26">
        <f>'Охотск '!K138</f>
        <v>1510</v>
      </c>
      <c r="M953" s="26">
        <f>'Охотск '!L138</f>
        <v>75.236671649227702</v>
      </c>
      <c r="N953" s="26">
        <f>'Охотск '!M138</f>
        <v>12</v>
      </c>
      <c r="O953" s="26">
        <f>'Охотск '!N138</f>
        <v>215.71428571428569</v>
      </c>
      <c r="P953" s="583">
        <f>'Охотск '!O138</f>
        <v>0</v>
      </c>
      <c r="Q953" s="583">
        <f>'Охотск '!P138</f>
        <v>0</v>
      </c>
      <c r="R953" s="583">
        <f>'Охотск '!Q138</f>
        <v>0</v>
      </c>
      <c r="S953" s="583">
        <f>'Охотск '!R138</f>
        <v>0</v>
      </c>
      <c r="T953" s="583">
        <f>'Охотск '!S138</f>
        <v>0</v>
      </c>
      <c r="U953" s="583">
        <f>'Охотск '!T138</f>
        <v>0</v>
      </c>
      <c r="V953" s="583">
        <f>'Охотск '!U138</f>
        <v>0</v>
      </c>
      <c r="W953" s="583">
        <f>'Охотск '!V138</f>
        <v>0</v>
      </c>
      <c r="X953" s="583">
        <f>'Охотск '!W138</f>
        <v>0</v>
      </c>
      <c r="Y953" s="1014">
        <f>'Охотск '!X138</f>
        <v>0</v>
      </c>
      <c r="Z953" s="583">
        <f>'Охотск '!Y138</f>
        <v>0</v>
      </c>
      <c r="AA953" s="583">
        <f>'Охотск '!Z138</f>
        <v>0</v>
      </c>
      <c r="AB953" s="583">
        <f>'Охотск '!AA138</f>
        <v>0</v>
      </c>
      <c r="AC953" s="583">
        <f>'Охотск '!AB138</f>
        <v>0</v>
      </c>
      <c r="AD953" s="584">
        <f>'Охотск '!AC138</f>
        <v>0</v>
      </c>
      <c r="AE953" s="583"/>
      <c r="AF953" s="583"/>
      <c r="AG953" s="1224">
        <f>'Охотск '!AD138</f>
        <v>0</v>
      </c>
      <c r="AH953" s="1248">
        <f>'Охотск '!AE138</f>
        <v>0</v>
      </c>
      <c r="AI953" s="339">
        <f t="shared" si="217"/>
        <v>0</v>
      </c>
      <c r="AJ953" s="339">
        <f t="shared" si="216"/>
        <v>0</v>
      </c>
      <c r="AK953" s="1119">
        <f t="shared" si="222"/>
        <v>0</v>
      </c>
      <c r="AL953" s="19">
        <f t="shared" si="223"/>
        <v>0</v>
      </c>
      <c r="AN953" s="1298"/>
    </row>
    <row r="954" spans="1:40" x14ac:dyDescent="0.25">
      <c r="A954" s="19">
        <v>1</v>
      </c>
      <c r="B954" s="19">
        <f t="shared" si="224"/>
        <v>1</v>
      </c>
      <c r="C954" s="2499" t="s">
        <v>235</v>
      </c>
      <c r="D954" s="29">
        <f>'Охотск '!C139</f>
        <v>200</v>
      </c>
      <c r="E954" s="29">
        <f>'Охотск '!D139</f>
        <v>117</v>
      </c>
      <c r="F954" s="29">
        <f>'Охотск '!E139</f>
        <v>130</v>
      </c>
      <c r="G954" s="144">
        <f>'Охотск '!F139</f>
        <v>111.11111111111111</v>
      </c>
      <c r="H954" s="158">
        <f>'Охотск '!G139</f>
        <v>8</v>
      </c>
      <c r="I954" s="158">
        <f>'Охотск '!H139</f>
        <v>8.1307692307692303</v>
      </c>
      <c r="J954" s="26">
        <f>'Охотск '!I139</f>
        <v>1600</v>
      </c>
      <c r="K954" s="26">
        <f>'Охотск '!J139</f>
        <v>933</v>
      </c>
      <c r="L954" s="26">
        <f>'Охотск '!K139</f>
        <v>1057</v>
      </c>
      <c r="M954" s="26">
        <f>'Охотск '!L139</f>
        <v>113.29046087888533</v>
      </c>
      <c r="N954" s="26">
        <f>'Охотск '!M139</f>
        <v>6.666666666666667</v>
      </c>
      <c r="O954" s="26">
        <f>'Охотск '!N139</f>
        <v>271.8</v>
      </c>
      <c r="P954" s="583">
        <f>'Охотск '!O139</f>
        <v>0</v>
      </c>
      <c r="Q954" s="583">
        <f>'Охотск '!P139</f>
        <v>0</v>
      </c>
      <c r="R954" s="583">
        <f>'Охотск '!Q139</f>
        <v>0</v>
      </c>
      <c r="S954" s="583">
        <f>'Охотск '!R139</f>
        <v>0</v>
      </c>
      <c r="T954" s="583">
        <f>'Охотск '!S139</f>
        <v>0</v>
      </c>
      <c r="U954" s="583">
        <f>'Охотск '!T139</f>
        <v>0</v>
      </c>
      <c r="V954" s="583">
        <f>'Охотск '!U139</f>
        <v>0</v>
      </c>
      <c r="W954" s="583">
        <f>'Охотск '!V139</f>
        <v>0</v>
      </c>
      <c r="X954" s="583">
        <f>'Охотск '!W139</f>
        <v>0</v>
      </c>
      <c r="Y954" s="1014">
        <f>'Охотск '!X139</f>
        <v>0</v>
      </c>
      <c r="Z954" s="583">
        <f>'Охотск '!Y139</f>
        <v>0</v>
      </c>
      <c r="AA954" s="583">
        <f>'Охотск '!Z139</f>
        <v>0</v>
      </c>
      <c r="AB954" s="583">
        <f>'Охотск '!AA139</f>
        <v>0</v>
      </c>
      <c r="AC954" s="583">
        <f>'Охотск '!AB139</f>
        <v>0</v>
      </c>
      <c r="AD954" s="584">
        <f>'Охотск '!AC139</f>
        <v>0</v>
      </c>
      <c r="AE954" s="583"/>
      <c r="AF954" s="583"/>
      <c r="AG954" s="1224">
        <f>'Охотск '!AD139</f>
        <v>0</v>
      </c>
      <c r="AH954" s="1248">
        <f>'Охотск '!AE139</f>
        <v>0</v>
      </c>
      <c r="AI954" s="339">
        <f t="shared" si="217"/>
        <v>0</v>
      </c>
      <c r="AJ954" s="339">
        <f t="shared" si="216"/>
        <v>0</v>
      </c>
      <c r="AK954" s="1119">
        <f t="shared" si="222"/>
        <v>0</v>
      </c>
      <c r="AL954" s="19">
        <f t="shared" si="223"/>
        <v>0</v>
      </c>
      <c r="AN954" s="1298"/>
    </row>
    <row r="955" spans="1:40" ht="29.25" x14ac:dyDescent="0.25">
      <c r="A955" s="19">
        <v>1</v>
      </c>
      <c r="B955" s="19">
        <f t="shared" si="224"/>
        <v>1</v>
      </c>
      <c r="C955" s="918" t="s">
        <v>137</v>
      </c>
      <c r="D955" s="29">
        <f>'Охотск '!C140</f>
        <v>544</v>
      </c>
      <c r="E955" s="29">
        <f>'Охотск '!D140</f>
        <v>318</v>
      </c>
      <c r="F955" s="29">
        <f>'Охотск '!E140</f>
        <v>308</v>
      </c>
      <c r="G955" s="144">
        <f>'Охотск '!F140</f>
        <v>96.855345911949684</v>
      </c>
      <c r="H955" s="158">
        <f>'Охотск '!G140</f>
        <v>9.264705882352942</v>
      </c>
      <c r="I955" s="158">
        <f>'Охотск '!H140</f>
        <v>8.3344155844155843</v>
      </c>
      <c r="J955" s="26">
        <f>'Охотск '!I140</f>
        <v>5040</v>
      </c>
      <c r="K955" s="26">
        <f>'Охотск '!J140</f>
        <v>2940</v>
      </c>
      <c r="L955" s="26">
        <f>'Охотск '!K140</f>
        <v>2567</v>
      </c>
      <c r="M955" s="26">
        <f>'Охотск '!L140</f>
        <v>87.312925170068027</v>
      </c>
      <c r="N955" s="26">
        <f>'Охотск '!M140</f>
        <v>18.666666666666668</v>
      </c>
      <c r="O955" s="26">
        <f>'Охотск '!N140</f>
        <v>235.74489795918365</v>
      </c>
      <c r="P955" s="583">
        <f>'Охотск '!O140</f>
        <v>19140.100415845198</v>
      </c>
      <c r="Q955" s="583">
        <f>'Охотск '!P140</f>
        <v>19140.100415845198</v>
      </c>
      <c r="R955" s="583">
        <f>'Охотск '!Q140</f>
        <v>19140.100415845198</v>
      </c>
      <c r="S955" s="583">
        <f>'Охотск '!R140</f>
        <v>19140.100415845198</v>
      </c>
      <c r="T955" s="583">
        <f>'Охотск '!S140</f>
        <v>19140.100415845198</v>
      </c>
      <c r="U955" s="583">
        <f>'Охотск '!T140</f>
        <v>19140.100415845198</v>
      </c>
      <c r="V955" s="583">
        <f>'Охотск '!U140</f>
        <v>19140.100415845198</v>
      </c>
      <c r="W955" s="583">
        <f>'Охотск '!V140</f>
        <v>11165.058575909698</v>
      </c>
      <c r="X955" s="583">
        <f>'Охотск '!W140</f>
        <v>10653.800150000001</v>
      </c>
      <c r="Y955" s="1014">
        <f>'Охотск '!X140</f>
        <v>0</v>
      </c>
      <c r="Z955" s="583">
        <f>'Охотск '!Y140</f>
        <v>0</v>
      </c>
      <c r="AA955" s="583">
        <f>'Охотск '!Z140</f>
        <v>-511.2584259096966</v>
      </c>
      <c r="AB955" s="583">
        <f>'Охотск '!AA140</f>
        <v>-197.33111</v>
      </c>
      <c r="AC955" s="583">
        <f>'Охотск '!AB140</f>
        <v>-38.625260000000004</v>
      </c>
      <c r="AD955" s="584">
        <f>'Охотск '!AC140</f>
        <v>10615.17489</v>
      </c>
      <c r="AE955" s="583">
        <f>X955/W955*100</f>
        <v>95.420906908515335</v>
      </c>
      <c r="AF955" s="583">
        <f>AD955/W955*100</f>
        <v>95.074959238492895</v>
      </c>
      <c r="AG955" s="1224">
        <f>'Охотск '!AD140</f>
        <v>0</v>
      </c>
      <c r="AH955" s="1248">
        <f>'Охотск '!AE140</f>
        <v>0</v>
      </c>
      <c r="AI955" s="339">
        <f t="shared" si="217"/>
        <v>10615174.890000001</v>
      </c>
      <c r="AJ955" s="339">
        <f t="shared" si="216"/>
        <v>-38625.26</v>
      </c>
      <c r="AK955" s="1119">
        <f t="shared" si="222"/>
        <v>35184.008117362493</v>
      </c>
      <c r="AL955" s="19">
        <f t="shared" si="223"/>
        <v>34590.260227272731</v>
      </c>
      <c r="AN955" s="1298"/>
    </row>
    <row r="956" spans="1:40" x14ac:dyDescent="0.25">
      <c r="A956" s="19">
        <v>1</v>
      </c>
      <c r="B956" s="19">
        <f t="shared" si="224"/>
        <v>1</v>
      </c>
      <c r="C956" s="918" t="s">
        <v>204</v>
      </c>
      <c r="D956" s="29">
        <f>'Охотск '!C141</f>
        <v>2000</v>
      </c>
      <c r="E956" s="29">
        <f>'Охотск '!D141</f>
        <v>1167</v>
      </c>
      <c r="F956" s="29">
        <f>'Охотск '!E141</f>
        <v>1127</v>
      </c>
      <c r="G956" s="144">
        <f>'Охотск '!F141</f>
        <v>96.572407883461864</v>
      </c>
      <c r="H956" s="158">
        <f>'Охотск '!G141</f>
        <v>0</v>
      </c>
      <c r="I956" s="158">
        <f>'Охотск '!H141</f>
        <v>0</v>
      </c>
      <c r="J956" s="26">
        <f>'Охотск '!I141</f>
        <v>0</v>
      </c>
      <c r="K956" s="26">
        <f>'Охотск '!J141</f>
        <v>0</v>
      </c>
      <c r="L956" s="26">
        <f>'Охотск '!K141</f>
        <v>0</v>
      </c>
      <c r="M956" s="26">
        <f>'Охотск '!L141</f>
        <v>0</v>
      </c>
      <c r="N956" s="26">
        <f>'Охотск '!M141</f>
        <v>0</v>
      </c>
      <c r="O956" s="26">
        <f>'Охотск '!N141</f>
        <v>0</v>
      </c>
      <c r="P956" s="583">
        <f>'Охотск '!O141</f>
        <v>0</v>
      </c>
      <c r="Q956" s="583">
        <f>'Охотск '!P141</f>
        <v>0</v>
      </c>
      <c r="R956" s="583">
        <f>'Охотск '!Q141</f>
        <v>0</v>
      </c>
      <c r="S956" s="583">
        <f>'Охотск '!R141</f>
        <v>0</v>
      </c>
      <c r="T956" s="583">
        <f>'Охотск '!S141</f>
        <v>0</v>
      </c>
      <c r="U956" s="583">
        <f>'Охотск '!T141</f>
        <v>0</v>
      </c>
      <c r="V956" s="583">
        <f>'Охотск '!U141</f>
        <v>0</v>
      </c>
      <c r="W956" s="583">
        <f>'Охотск '!V141</f>
        <v>0</v>
      </c>
      <c r="X956" s="583">
        <f>'Охотск '!W141</f>
        <v>0</v>
      </c>
      <c r="Y956" s="1014">
        <f>'Охотск '!X141</f>
        <v>0</v>
      </c>
      <c r="Z956" s="583">
        <f>'Охотск '!Y141</f>
        <v>0</v>
      </c>
      <c r="AA956" s="583">
        <f>'Охотск '!Z141</f>
        <v>0</v>
      </c>
      <c r="AB956" s="583">
        <f>'Охотск '!AA141</f>
        <v>0</v>
      </c>
      <c r="AC956" s="583">
        <f>'Охотск '!AB141</f>
        <v>0</v>
      </c>
      <c r="AD956" s="584">
        <f>'Охотск '!AC141</f>
        <v>0</v>
      </c>
      <c r="AE956" s="583"/>
      <c r="AF956" s="583"/>
      <c r="AG956" s="1224">
        <f>'Охотск '!AD141</f>
        <v>0</v>
      </c>
      <c r="AH956" s="1248">
        <f>'Охотск '!AE141</f>
        <v>0</v>
      </c>
      <c r="AI956" s="339">
        <f t="shared" si="217"/>
        <v>0</v>
      </c>
      <c r="AJ956" s="339">
        <f t="shared" si="216"/>
        <v>0</v>
      </c>
      <c r="AK956" s="1119">
        <f t="shared" si="222"/>
        <v>0</v>
      </c>
      <c r="AL956" s="19">
        <f t="shared" si="223"/>
        <v>0</v>
      </c>
      <c r="AN956" s="1298"/>
    </row>
    <row r="957" spans="1:40" x14ac:dyDescent="0.25">
      <c r="A957" s="19">
        <v>1</v>
      </c>
      <c r="B957" s="19">
        <f t="shared" si="224"/>
        <v>1</v>
      </c>
      <c r="C957" s="923" t="s">
        <v>205</v>
      </c>
      <c r="D957" s="29">
        <f>'Охотск '!C142</f>
        <v>1999</v>
      </c>
      <c r="E957" s="29">
        <f>'Охотск '!D142</f>
        <v>1166</v>
      </c>
      <c r="F957" s="29">
        <f>'Охотск '!E142</f>
        <v>1126</v>
      </c>
      <c r="G957" s="144">
        <f>'Охотск '!F142</f>
        <v>96.56946826758147</v>
      </c>
      <c r="H957" s="158">
        <f>'Охотск '!G142</f>
        <v>0</v>
      </c>
      <c r="I957" s="158">
        <f>'Охотск '!H142</f>
        <v>0</v>
      </c>
      <c r="J957" s="26">
        <f>'Охотск '!I142</f>
        <v>0</v>
      </c>
      <c r="K957" s="26">
        <f>'Охотск '!J142</f>
        <v>0</v>
      </c>
      <c r="L957" s="26">
        <f>'Охотск '!K142</f>
        <v>0</v>
      </c>
      <c r="M957" s="26">
        <f>'Охотск '!L142</f>
        <v>0</v>
      </c>
      <c r="N957" s="26">
        <f>'Охотск '!M142</f>
        <v>0</v>
      </c>
      <c r="O957" s="26">
        <f>'Охотск '!N142</f>
        <v>0</v>
      </c>
      <c r="P957" s="583">
        <f>'Охотск '!O142</f>
        <v>0</v>
      </c>
      <c r="Q957" s="583">
        <f>'Охотск '!P142</f>
        <v>0</v>
      </c>
      <c r="R957" s="583">
        <f>'Охотск '!Q142</f>
        <v>0</v>
      </c>
      <c r="S957" s="583">
        <f>'Охотск '!R142</f>
        <v>0</v>
      </c>
      <c r="T957" s="583">
        <f>'Охотск '!S142</f>
        <v>0</v>
      </c>
      <c r="U957" s="583">
        <f>'Охотск '!T142</f>
        <v>0</v>
      </c>
      <c r="V957" s="583">
        <f>'Охотск '!U142</f>
        <v>0</v>
      </c>
      <c r="W957" s="583">
        <f>'Охотск '!V142</f>
        <v>0</v>
      </c>
      <c r="X957" s="583">
        <f>'Охотск '!W142</f>
        <v>0</v>
      </c>
      <c r="Y957" s="1014">
        <f>'Охотск '!X142</f>
        <v>0</v>
      </c>
      <c r="Z957" s="583">
        <f>'Охотск '!Y142</f>
        <v>0</v>
      </c>
      <c r="AA957" s="583">
        <f>'Охотск '!Z142</f>
        <v>0</v>
      </c>
      <c r="AB957" s="583">
        <f>'Охотск '!AA142</f>
        <v>0</v>
      </c>
      <c r="AC957" s="583">
        <f>'Охотск '!AB142</f>
        <v>0</v>
      </c>
      <c r="AD957" s="584">
        <f>'Охотск '!AC142</f>
        <v>0</v>
      </c>
      <c r="AE957" s="583"/>
      <c r="AF957" s="583"/>
      <c r="AG957" s="1224">
        <f>'Охотск '!AD142</f>
        <v>0</v>
      </c>
      <c r="AH957" s="1248">
        <f>'Охотск '!AE142</f>
        <v>0</v>
      </c>
      <c r="AI957" s="339">
        <f t="shared" si="217"/>
        <v>0</v>
      </c>
      <c r="AJ957" s="339">
        <f t="shared" si="216"/>
        <v>0</v>
      </c>
      <c r="AK957" s="1119">
        <f t="shared" si="222"/>
        <v>0</v>
      </c>
      <c r="AL957" s="19">
        <f t="shared" si="223"/>
        <v>0</v>
      </c>
      <c r="AN957" s="1298"/>
    </row>
    <row r="958" spans="1:40" ht="29.25" x14ac:dyDescent="0.25">
      <c r="A958" s="19">
        <v>1</v>
      </c>
      <c r="B958" s="19">
        <f t="shared" si="224"/>
        <v>1</v>
      </c>
      <c r="C958" s="910" t="s">
        <v>206</v>
      </c>
      <c r="D958" s="29">
        <f>'Охотск '!C143</f>
        <v>1</v>
      </c>
      <c r="E958" s="29">
        <f>'Охотск '!D143</f>
        <v>1</v>
      </c>
      <c r="F958" s="29">
        <f>'Охотск '!E143</f>
        <v>1</v>
      </c>
      <c r="G958" s="144">
        <f>'Охотск '!F143</f>
        <v>100</v>
      </c>
      <c r="H958" s="158">
        <f>'Охотск '!G143</f>
        <v>0</v>
      </c>
      <c r="I958" s="158">
        <f>'Охотск '!H143</f>
        <v>0</v>
      </c>
      <c r="J958" s="26">
        <f>'Охотск '!I143</f>
        <v>0</v>
      </c>
      <c r="K958" s="26">
        <f>'Охотск '!J143</f>
        <v>0</v>
      </c>
      <c r="L958" s="26">
        <f>'Охотск '!K143</f>
        <v>0</v>
      </c>
      <c r="M958" s="26">
        <f>'Охотск '!L143</f>
        <v>0</v>
      </c>
      <c r="N958" s="26">
        <f>'Охотск '!M143</f>
        <v>0</v>
      </c>
      <c r="O958" s="26">
        <f>'Охотск '!N143</f>
        <v>0</v>
      </c>
      <c r="P958" s="583">
        <f>'Охотск '!O143</f>
        <v>0</v>
      </c>
      <c r="Q958" s="583">
        <f>'Охотск '!P143</f>
        <v>0</v>
      </c>
      <c r="R958" s="583">
        <f>'Охотск '!Q143</f>
        <v>0</v>
      </c>
      <c r="S958" s="583">
        <f>'Охотск '!R143</f>
        <v>0</v>
      </c>
      <c r="T958" s="583">
        <f>'Охотск '!S143</f>
        <v>0</v>
      </c>
      <c r="U958" s="583">
        <f>'Охотск '!T143</f>
        <v>0</v>
      </c>
      <c r="V958" s="583">
        <f>'Охотск '!U143</f>
        <v>0</v>
      </c>
      <c r="W958" s="583">
        <f>'Охотск '!V143</f>
        <v>0</v>
      </c>
      <c r="X958" s="583">
        <f>'Охотск '!W143</f>
        <v>0</v>
      </c>
      <c r="Y958" s="1014">
        <f>'Охотск '!X143</f>
        <v>0</v>
      </c>
      <c r="Z958" s="583">
        <f>'Охотск '!Y143</f>
        <v>0</v>
      </c>
      <c r="AA958" s="583">
        <f>'Охотск '!Z143</f>
        <v>0</v>
      </c>
      <c r="AB958" s="583">
        <f>'Охотск '!AA143</f>
        <v>0</v>
      </c>
      <c r="AC958" s="583">
        <f>'Охотск '!AB143</f>
        <v>0</v>
      </c>
      <c r="AD958" s="584">
        <f>'Охотск '!AC143</f>
        <v>0</v>
      </c>
      <c r="AE958" s="583"/>
      <c r="AF958" s="583"/>
      <c r="AG958" s="1224">
        <f>'Охотск '!AD143</f>
        <v>0</v>
      </c>
      <c r="AH958" s="1248">
        <f>'Охотск '!AE143</f>
        <v>0</v>
      </c>
      <c r="AI958" s="339">
        <f t="shared" si="217"/>
        <v>0</v>
      </c>
      <c r="AJ958" s="339">
        <f t="shared" si="216"/>
        <v>0</v>
      </c>
      <c r="AK958" s="1119">
        <f t="shared" si="222"/>
        <v>0</v>
      </c>
      <c r="AL958" s="19">
        <f t="shared" si="223"/>
        <v>0</v>
      </c>
      <c r="AN958" s="1298"/>
    </row>
    <row r="959" spans="1:40" ht="15.75" thickBot="1" x14ac:dyDescent="0.3">
      <c r="A959" s="19">
        <v>1</v>
      </c>
      <c r="B959" s="19">
        <f t="shared" si="224"/>
        <v>1</v>
      </c>
      <c r="C959" s="2457" t="s">
        <v>211</v>
      </c>
      <c r="D959" s="29">
        <f>'Охотск '!C144</f>
        <v>2000</v>
      </c>
      <c r="E959" s="29">
        <f>'Охотск '!D144</f>
        <v>1167</v>
      </c>
      <c r="F959" s="29">
        <f>'Охотск '!E144</f>
        <v>1127</v>
      </c>
      <c r="G959" s="144">
        <f>'Охотск '!F144</f>
        <v>96.572407883461864</v>
      </c>
      <c r="H959" s="158">
        <f>'Охотск '!G144</f>
        <v>0</v>
      </c>
      <c r="I959" s="158">
        <f>'Охотск '!H144</f>
        <v>0</v>
      </c>
      <c r="J959" s="26">
        <f>'Охотск '!I144</f>
        <v>0</v>
      </c>
      <c r="K959" s="26">
        <f>'Охотск '!J144</f>
        <v>0</v>
      </c>
      <c r="L959" s="26">
        <f>'Охотск '!K144</f>
        <v>0</v>
      </c>
      <c r="M959" s="26">
        <f>'Охотск '!L144</f>
        <v>0</v>
      </c>
      <c r="N959" s="26">
        <f>'Охотск '!M144</f>
        <v>0</v>
      </c>
      <c r="O959" s="26">
        <f>'Охотск '!N144</f>
        <v>0</v>
      </c>
      <c r="P959" s="583">
        <f>'Охотск '!O144</f>
        <v>15811.0458</v>
      </c>
      <c r="Q959" s="583">
        <f>'Охотск '!P144</f>
        <v>15811.0458</v>
      </c>
      <c r="R959" s="583">
        <f>'Охотск '!Q144</f>
        <v>15811.0458</v>
      </c>
      <c r="S959" s="583">
        <f>'Охотск '!R144</f>
        <v>15811.0458</v>
      </c>
      <c r="T959" s="583">
        <f>'Охотск '!S144</f>
        <v>15811.0458</v>
      </c>
      <c r="U959" s="583">
        <f>'Охотск '!T144</f>
        <v>15811.0458</v>
      </c>
      <c r="V959" s="583">
        <f>'Охотск '!U144</f>
        <v>15811.0458</v>
      </c>
      <c r="W959" s="583">
        <f>'Охотск '!V144</f>
        <v>9223.1100500000011</v>
      </c>
      <c r="X959" s="583">
        <f>'Охотск '!W144</f>
        <v>9147.9065300000002</v>
      </c>
      <c r="Y959" s="1014">
        <f>'Охотск '!X144</f>
        <v>0</v>
      </c>
      <c r="Z959" s="583">
        <f>'Охотск '!Y144</f>
        <v>0</v>
      </c>
      <c r="AA959" s="583">
        <f>'Охотск '!Z144</f>
        <v>-75.203520000000935</v>
      </c>
      <c r="AB959" s="583">
        <f>'Охотск '!AA144</f>
        <v>0</v>
      </c>
      <c r="AC959" s="583">
        <f>'Охотск '!AB144</f>
        <v>-74.836830000000006</v>
      </c>
      <c r="AD959" s="584">
        <f>'Охотск '!AC144</f>
        <v>9073.0697</v>
      </c>
      <c r="AE959" s="583">
        <f>X959/W959*100</f>
        <v>99.18461864173463</v>
      </c>
      <c r="AF959" s="583">
        <f>AD959/W959*100</f>
        <v>98.373213057346092</v>
      </c>
      <c r="AG959" s="1224">
        <f>'Охотск '!AD144</f>
        <v>0</v>
      </c>
      <c r="AH959" s="1248">
        <f>'Охотск '!AE144</f>
        <v>0</v>
      </c>
      <c r="AI959" s="339">
        <f t="shared" si="217"/>
        <v>9073069.6999999993</v>
      </c>
      <c r="AJ959" s="339">
        <f t="shared" si="216"/>
        <v>-74836.83</v>
      </c>
      <c r="AK959" s="1119">
        <f t="shared" si="222"/>
        <v>7905.5228999999999</v>
      </c>
      <c r="AL959" s="19">
        <f t="shared" si="223"/>
        <v>8117.0421739130434</v>
      </c>
      <c r="AN959" s="1298"/>
    </row>
    <row r="960" spans="1:40" x14ac:dyDescent="0.25">
      <c r="A960" s="19">
        <v>1</v>
      </c>
      <c r="B960" s="19">
        <f t="shared" si="224"/>
        <v>1</v>
      </c>
      <c r="C960" s="6" t="s">
        <v>106</v>
      </c>
      <c r="D960" s="159"/>
      <c r="E960" s="159"/>
      <c r="F960" s="159"/>
      <c r="G960" s="160"/>
      <c r="H960" s="161"/>
      <c r="I960" s="161"/>
      <c r="J960" s="25"/>
      <c r="K960" s="25"/>
      <c r="L960" s="25"/>
      <c r="M960" s="25"/>
      <c r="N960" s="25"/>
      <c r="O960" s="25"/>
      <c r="P960" s="573">
        <f t="shared" ref="P960:U960" si="227">P961-P962-P1011-P1014-P1018</f>
        <v>-3.637978807091713E-11</v>
      </c>
      <c r="Q960" s="573">
        <f t="shared" si="227"/>
        <v>-3.637978807091713E-11</v>
      </c>
      <c r="R960" s="573">
        <f t="shared" si="227"/>
        <v>-3.637978807091713E-11</v>
      </c>
      <c r="S960" s="573">
        <f t="shared" si="227"/>
        <v>-3.637978807091713E-11</v>
      </c>
      <c r="T960" s="573">
        <f t="shared" si="227"/>
        <v>0</v>
      </c>
      <c r="U960" s="573">
        <f t="shared" si="227"/>
        <v>0</v>
      </c>
      <c r="V960" s="573">
        <f t="shared" ref="V960" si="228">V961-V962-V1011-V1014-V1018</f>
        <v>0</v>
      </c>
      <c r="W960" s="573">
        <f t="shared" ref="W960:AD960" si="229">W961-W962-W1011-W1014-W1018</f>
        <v>0</v>
      </c>
      <c r="X960" s="573">
        <f t="shared" si="229"/>
        <v>0</v>
      </c>
      <c r="Y960" s="1005">
        <f t="shared" si="229"/>
        <v>0</v>
      </c>
      <c r="Z960" s="573">
        <f t="shared" si="229"/>
        <v>0</v>
      </c>
      <c r="AA960" s="573">
        <f t="shared" si="229"/>
        <v>9.0949470177292824E-13</v>
      </c>
      <c r="AB960" s="573">
        <f t="shared" si="229"/>
        <v>1.7763568394002505E-15</v>
      </c>
      <c r="AC960" s="573">
        <f t="shared" si="229"/>
        <v>-1.758593271006248E-13</v>
      </c>
      <c r="AD960" s="573">
        <f t="shared" si="229"/>
        <v>0</v>
      </c>
      <c r="AE960" s="573"/>
      <c r="AF960" s="573"/>
      <c r="AG960" s="1232"/>
      <c r="AH960" s="1236">
        <f t="shared" ref="AH960" si="230">AH961-AH962-AH1011-AH1014-AH1018</f>
        <v>0</v>
      </c>
      <c r="AI960" s="339">
        <f t="shared" si="217"/>
        <v>0</v>
      </c>
      <c r="AJ960" s="339">
        <f t="shared" si="216"/>
        <v>-1.758593271006248E-10</v>
      </c>
      <c r="AK960" s="1119">
        <f t="shared" si="222"/>
        <v>0</v>
      </c>
      <c r="AL960" s="19" t="e">
        <f t="shared" si="223"/>
        <v>#DIV/0!</v>
      </c>
      <c r="AN960" s="1298"/>
    </row>
    <row r="961" spans="1:202" s="139" customFormat="1" x14ac:dyDescent="0.25">
      <c r="A961" s="19">
        <v>1</v>
      </c>
      <c r="B961" s="19">
        <f t="shared" si="224"/>
        <v>1</v>
      </c>
      <c r="C961" s="12" t="s">
        <v>93</v>
      </c>
      <c r="D961" s="140">
        <f>'2 уровень'!F2188</f>
        <v>0</v>
      </c>
      <c r="E961" s="140">
        <f>'2 уровень'!G2188</f>
        <v>0</v>
      </c>
      <c r="F961" s="140">
        <f>'2 уровень'!H2188</f>
        <v>0</v>
      </c>
      <c r="G961" s="151">
        <f>'2 уровень'!I2188</f>
        <v>0</v>
      </c>
      <c r="H961" s="152">
        <f>'2 уровень'!J2188</f>
        <v>0</v>
      </c>
      <c r="I961" s="152">
        <f>'2 уровень'!K2188</f>
        <v>0</v>
      </c>
      <c r="J961" s="22">
        <f>'2 уровень'!L2188</f>
        <v>0</v>
      </c>
      <c r="K961" s="22">
        <f>'2 уровень'!M2188</f>
        <v>0</v>
      </c>
      <c r="L961" s="22">
        <f>'2 уровень'!N2188</f>
        <v>0</v>
      </c>
      <c r="M961" s="22">
        <f>'2 уровень'!O2188</f>
        <v>0</v>
      </c>
      <c r="N961" s="22">
        <f>'2 уровень'!P2188</f>
        <v>0</v>
      </c>
      <c r="O961" s="22">
        <f>'2 уровень'!Q2188</f>
        <v>0</v>
      </c>
      <c r="P961" s="152">
        <f>'2 уровень'!R2188</f>
        <v>364595.65112427878</v>
      </c>
      <c r="Q961" s="152">
        <f>'2 уровень'!S2188</f>
        <v>364595.65112427878</v>
      </c>
      <c r="R961" s="152">
        <f>'2 уровень'!T2188</f>
        <v>364595.65112427878</v>
      </c>
      <c r="S961" s="152">
        <f>'2 уровень'!U2188</f>
        <v>364595.65112427878</v>
      </c>
      <c r="T961" s="152">
        <f>'2 уровень'!V2188</f>
        <v>363579.12058827881</v>
      </c>
      <c r="U961" s="152">
        <f>'2 уровень'!W2188</f>
        <v>363579.12058827881</v>
      </c>
      <c r="V961" s="152">
        <f>'2 уровень'!X2188</f>
        <v>363579.12058827881</v>
      </c>
      <c r="W961" s="152">
        <f>'2 уровень'!Y2188</f>
        <v>212299.59753816263</v>
      </c>
      <c r="X961" s="152">
        <f>'2 уровень'!Z2188</f>
        <v>186484.63156000001</v>
      </c>
      <c r="Y961" s="1003">
        <f>'2 уровень'!AA2188</f>
        <v>0</v>
      </c>
      <c r="Z961" s="152">
        <f>'2 уровень'!AB2188</f>
        <v>-57.156129999999997</v>
      </c>
      <c r="AA961" s="152">
        <f>'2 уровень'!AC2188</f>
        <v>-25814.965978162643</v>
      </c>
      <c r="AB961" s="152">
        <f>'2 уровень'!AD2188</f>
        <v>-42.881989999999995</v>
      </c>
      <c r="AC961" s="152">
        <f>'2 уровень'!AE2188</f>
        <v>-2756.8095000000003</v>
      </c>
      <c r="AD961" s="570">
        <f>'2 уровень'!AF2188</f>
        <v>183670.66593000002</v>
      </c>
      <c r="AE961" s="152">
        <f>X961/W961*100</f>
        <v>87.840313275430418</v>
      </c>
      <c r="AF961" s="152">
        <f>AD961/W961*100</f>
        <v>86.514844144715667</v>
      </c>
      <c r="AG961" s="1226">
        <f>'2 уровень'!AG2188</f>
        <v>0</v>
      </c>
      <c r="AH961" s="1231">
        <f>'2 уровень'!AH2188</f>
        <v>0</v>
      </c>
      <c r="AI961" s="339">
        <f t="shared" si="217"/>
        <v>183670665.93000001</v>
      </c>
      <c r="AJ961" s="339">
        <f t="shared" si="216"/>
        <v>-2756809.5000000005</v>
      </c>
      <c r="AK961" s="1119"/>
      <c r="AL961" s="139" t="e">
        <f t="shared" si="223"/>
        <v>#DIV/0!</v>
      </c>
      <c r="AN961" s="428"/>
    </row>
    <row r="962" spans="1:202" s="139" customFormat="1" ht="29.25" x14ac:dyDescent="0.25">
      <c r="A962" s="19">
        <v>1</v>
      </c>
      <c r="B962" s="19">
        <f t="shared" si="224"/>
        <v>1</v>
      </c>
      <c r="C962" s="2398" t="s">
        <v>78</v>
      </c>
      <c r="D962" s="21">
        <f>'2 уровень'!F2189</f>
        <v>2902</v>
      </c>
      <c r="E962" s="21">
        <f>'2 уровень'!G2189</f>
        <v>1692.833333333333</v>
      </c>
      <c r="F962" s="21">
        <f>'2 уровень'!H2189</f>
        <v>1503</v>
      </c>
      <c r="G962" s="142">
        <f>'2 уровень'!I2189</f>
        <v>88.786058875652273</v>
      </c>
      <c r="H962" s="152">
        <f>'2 уровень'!J2189</f>
        <v>8.8494141971054443</v>
      </c>
      <c r="I962" s="152">
        <f>'2 уровень'!K2189</f>
        <v>8.8769128409846978</v>
      </c>
      <c r="J962" s="24">
        <f>'2 уровень'!L2189</f>
        <v>25681</v>
      </c>
      <c r="K962" s="24">
        <f>'2 уровень'!M2189</f>
        <v>14981</v>
      </c>
      <c r="L962" s="24">
        <f>'2 уровень'!N2189</f>
        <v>13342</v>
      </c>
      <c r="M962" s="24">
        <f>'2 уровень'!O2189</f>
        <v>89.059475335424878</v>
      </c>
      <c r="N962" s="24">
        <f>'2 уровень'!P2189</f>
        <v>77.700496137849072</v>
      </c>
      <c r="O962" s="24">
        <f>'2 уровень'!Q2189</f>
        <v>294.36105477914327</v>
      </c>
      <c r="P962" s="152">
        <f>'2 уровень'!R2189</f>
        <v>110348.42250437589</v>
      </c>
      <c r="Q962" s="152">
        <f>'2 уровень'!S2189</f>
        <v>110348.42250437589</v>
      </c>
      <c r="R962" s="152">
        <f>'2 уровень'!T2189</f>
        <v>110348.42250437589</v>
      </c>
      <c r="S962" s="152">
        <f>'2 уровень'!U2189</f>
        <v>110348.42250437589</v>
      </c>
      <c r="T962" s="152">
        <f>'2 уровень'!V2189</f>
        <v>109331.8919683759</v>
      </c>
      <c r="U962" s="152">
        <f>'2 уровень'!W2189</f>
        <v>109331.8919683759</v>
      </c>
      <c r="V962" s="152">
        <f>'2 уровень'!X2189</f>
        <v>109331.8919683759</v>
      </c>
      <c r="W962" s="152">
        <f>'2 уровень'!Y2189</f>
        <v>63988.714176552603</v>
      </c>
      <c r="X962" s="152">
        <f>'2 уровень'!Z2189</f>
        <v>52913.751759999999</v>
      </c>
      <c r="Y962" s="1003">
        <f>'2 уровень'!AA2189</f>
        <v>0</v>
      </c>
      <c r="Z962" s="152">
        <f>'2 уровень'!AB2189</f>
        <v>-57.156129999999997</v>
      </c>
      <c r="AA962" s="152">
        <f>'2 уровень'!AC2189</f>
        <v>-11074.962416552604</v>
      </c>
      <c r="AB962" s="152">
        <f>'2 уровень'!AD2189</f>
        <v>-34.356989999999996</v>
      </c>
      <c r="AC962" s="152">
        <f>'2 уровень'!AE2189</f>
        <v>-2683.5486700000001</v>
      </c>
      <c r="AD962" s="570">
        <f>'2 уровень'!AF2189</f>
        <v>50173.046959999992</v>
      </c>
      <c r="AE962" s="152">
        <f>X962/W962*100</f>
        <v>82.692319170540856</v>
      </c>
      <c r="AF962" s="152">
        <f>AD962/W962*100</f>
        <v>78.409212633287936</v>
      </c>
      <c r="AG962" s="1220">
        <f>'2 уровень'!AG2189</f>
        <v>0</v>
      </c>
      <c r="AH962" s="1231">
        <f>'2 уровень'!AH2189</f>
        <v>0</v>
      </c>
      <c r="AI962" s="339">
        <f t="shared" si="217"/>
        <v>50173046.959999993</v>
      </c>
      <c r="AJ962" s="339">
        <f t="shared" si="216"/>
        <v>-2683548.67</v>
      </c>
      <c r="AK962" s="1119">
        <f>IF(P962&gt;0,P962*1000/D962,0)</f>
        <v>38024.956066290797</v>
      </c>
      <c r="AL962" s="19">
        <f t="shared" si="223"/>
        <v>35205.423659347973</v>
      </c>
      <c r="AM962" s="19"/>
      <c r="AN962" s="1298"/>
      <c r="AO962" s="19"/>
      <c r="AP962" s="19"/>
      <c r="AQ962" s="19"/>
      <c r="AR962" s="19"/>
      <c r="AS962" s="19"/>
      <c r="AT962" s="19"/>
      <c r="AU962" s="19"/>
      <c r="AV962" s="19"/>
      <c r="AW962" s="19"/>
      <c r="AX962" s="19"/>
      <c r="AY962" s="19"/>
      <c r="AZ962" s="19"/>
      <c r="BA962" s="19"/>
      <c r="BB962" s="19"/>
      <c r="BC962" s="19"/>
      <c r="BD962" s="19"/>
      <c r="BE962" s="19"/>
      <c r="BF962" s="19"/>
      <c r="BG962" s="19"/>
      <c r="BH962" s="19"/>
      <c r="BI962" s="19"/>
      <c r="BJ962" s="19"/>
      <c r="BK962" s="19"/>
      <c r="BL962" s="19"/>
      <c r="BM962" s="19"/>
      <c r="BN962" s="19"/>
      <c r="BO962" s="19"/>
      <c r="BP962" s="19"/>
      <c r="BQ962" s="19"/>
      <c r="BR962" s="19"/>
      <c r="BS962" s="19"/>
      <c r="BT962" s="19"/>
      <c r="BU962" s="19"/>
      <c r="BV962" s="19"/>
      <c r="BW962" s="19"/>
      <c r="BX962" s="19"/>
      <c r="BY962" s="19"/>
      <c r="BZ962" s="19"/>
      <c r="CA962" s="19"/>
      <c r="CB962" s="19"/>
      <c r="CC962" s="19"/>
      <c r="CD962" s="19"/>
      <c r="CE962" s="19"/>
      <c r="CF962" s="19"/>
      <c r="CG962" s="19"/>
      <c r="CH962" s="19"/>
      <c r="CI962" s="19"/>
      <c r="CJ962" s="19"/>
      <c r="CK962" s="19"/>
      <c r="CL962" s="19"/>
      <c r="CM962" s="19"/>
      <c r="CN962" s="19"/>
      <c r="CO962" s="19"/>
      <c r="CP962" s="19"/>
      <c r="CQ962" s="19"/>
      <c r="CR962" s="19"/>
      <c r="CS962" s="19"/>
      <c r="CT962" s="19"/>
      <c r="CU962" s="19"/>
      <c r="CV962" s="19"/>
      <c r="CW962" s="19"/>
      <c r="CX962" s="19"/>
      <c r="CY962" s="19"/>
      <c r="CZ962" s="19"/>
      <c r="DA962" s="19"/>
      <c r="DB962" s="19"/>
      <c r="DC962" s="19"/>
      <c r="DD962" s="19"/>
      <c r="DE962" s="19"/>
      <c r="DF962" s="19"/>
      <c r="DG962" s="19"/>
      <c r="DH962" s="19"/>
      <c r="DI962" s="19"/>
      <c r="DJ962" s="19"/>
      <c r="DK962" s="19"/>
      <c r="DL962" s="19"/>
      <c r="DM962" s="19"/>
      <c r="DN962" s="19"/>
      <c r="DO962" s="19"/>
      <c r="DP962" s="19"/>
      <c r="DQ962" s="19"/>
      <c r="DR962" s="19"/>
      <c r="DS962" s="19"/>
      <c r="DT962" s="19"/>
      <c r="DU962" s="19"/>
      <c r="DV962" s="19"/>
      <c r="DW962" s="19"/>
      <c r="DX962" s="19"/>
      <c r="DY962" s="19"/>
      <c r="DZ962" s="19"/>
      <c r="EA962" s="19"/>
      <c r="EB962" s="19"/>
      <c r="EC962" s="19"/>
      <c r="ED962" s="19"/>
      <c r="EE962" s="19"/>
      <c r="EF962" s="19"/>
      <c r="EG962" s="19"/>
      <c r="EH962" s="19"/>
      <c r="EI962" s="19"/>
      <c r="EJ962" s="19"/>
      <c r="EK962" s="19"/>
      <c r="EL962" s="19"/>
      <c r="EM962" s="19"/>
      <c r="EN962" s="19"/>
      <c r="EO962" s="19"/>
      <c r="EP962" s="19"/>
      <c r="EQ962" s="19"/>
      <c r="ER962" s="19"/>
      <c r="ES962" s="19"/>
      <c r="ET962" s="19"/>
      <c r="EU962" s="19"/>
      <c r="EV962" s="19"/>
      <c r="EW962" s="19"/>
      <c r="EX962" s="19"/>
      <c r="EY962" s="19"/>
      <c r="EZ962" s="19"/>
      <c r="FA962" s="19"/>
      <c r="FB962" s="19"/>
      <c r="FC962" s="19"/>
      <c r="FD962" s="19"/>
      <c r="FE962" s="19"/>
      <c r="FF962" s="19"/>
      <c r="FG962" s="19"/>
      <c r="FH962" s="19"/>
      <c r="FI962" s="19"/>
      <c r="FJ962" s="19"/>
      <c r="FK962" s="19"/>
      <c r="FL962" s="19"/>
      <c r="FM962" s="19"/>
      <c r="FN962" s="19"/>
      <c r="FO962" s="19"/>
      <c r="FP962" s="19"/>
      <c r="FQ962" s="19"/>
      <c r="FR962" s="19"/>
      <c r="FS962" s="19"/>
      <c r="FT962" s="19"/>
      <c r="FU962" s="19"/>
      <c r="FV962" s="19"/>
      <c r="FW962" s="19"/>
      <c r="FX962" s="19"/>
      <c r="FY962" s="19"/>
      <c r="FZ962" s="19"/>
      <c r="GA962" s="19"/>
      <c r="GB962" s="19"/>
      <c r="GC962" s="19"/>
      <c r="GD962" s="19"/>
      <c r="GE962" s="19"/>
      <c r="GF962" s="19"/>
      <c r="GG962" s="19"/>
      <c r="GH962" s="19"/>
      <c r="GI962" s="19"/>
      <c r="GJ962" s="19"/>
      <c r="GK962" s="19"/>
      <c r="GL962" s="19"/>
      <c r="GM962" s="19"/>
      <c r="GN962" s="19"/>
      <c r="GO962" s="19"/>
      <c r="GP962" s="19"/>
      <c r="GQ962" s="19"/>
      <c r="GR962" s="19"/>
      <c r="GS962" s="19"/>
      <c r="GT962" s="19"/>
    </row>
    <row r="963" spans="1:202" s="139" customFormat="1" x14ac:dyDescent="0.25">
      <c r="A963" s="19">
        <v>1</v>
      </c>
      <c r="B963" s="19">
        <f t="shared" si="224"/>
        <v>1</v>
      </c>
      <c r="C963" s="300" t="s">
        <v>348</v>
      </c>
      <c r="D963" s="21">
        <f>'2 уровень'!F2190</f>
        <v>0</v>
      </c>
      <c r="E963" s="21">
        <f>'2 уровень'!G2190</f>
        <v>0</v>
      </c>
      <c r="F963" s="21">
        <f>'2 уровень'!H2190</f>
        <v>0</v>
      </c>
      <c r="G963" s="142">
        <f>'2 уровень'!I2190</f>
        <v>0</v>
      </c>
      <c r="H963" s="152">
        <f>'2 уровень'!J2190</f>
        <v>0</v>
      </c>
      <c r="I963" s="152">
        <f>'2 уровень'!K2190</f>
        <v>0</v>
      </c>
      <c r="J963" s="24">
        <f>'2 уровень'!L2190</f>
        <v>0</v>
      </c>
      <c r="K963" s="24">
        <f>'2 уровень'!M2190</f>
        <v>0</v>
      </c>
      <c r="L963" s="24">
        <f>'2 уровень'!N2190</f>
        <v>0</v>
      </c>
      <c r="M963" s="24">
        <f>'2 уровень'!O2190</f>
        <v>0</v>
      </c>
      <c r="N963" s="24">
        <f>'2 уровень'!P2190</f>
        <v>0</v>
      </c>
      <c r="O963" s="24">
        <f>'2 уровень'!Q2190</f>
        <v>0</v>
      </c>
      <c r="P963" s="152">
        <f>'2 уровень'!R2190</f>
        <v>120517.77757999999</v>
      </c>
      <c r="Q963" s="152">
        <f>'2 уровень'!S2190</f>
        <v>120517.77757999999</v>
      </c>
      <c r="R963" s="152">
        <f>'2 уровень'!T2190</f>
        <v>120517.77757999999</v>
      </c>
      <c r="S963" s="152">
        <f>'2 уровень'!U2190</f>
        <v>120517.77757999999</v>
      </c>
      <c r="T963" s="152">
        <f>'2 уровень'!V2190</f>
        <v>120517.77757999999</v>
      </c>
      <c r="U963" s="152">
        <f>'2 уровень'!W2190</f>
        <v>120517.77757999999</v>
      </c>
      <c r="V963" s="152">
        <f>'2 уровень'!X2190</f>
        <v>120517.77757999999</v>
      </c>
      <c r="W963" s="152">
        <f>'2 уровень'!Y2190</f>
        <v>70302.036921666673</v>
      </c>
      <c r="X963" s="152">
        <f>'2 уровень'!Z2190</f>
        <v>68683.022670000006</v>
      </c>
      <c r="Y963" s="1003">
        <f>'2 уровень'!AA2190</f>
        <v>0</v>
      </c>
      <c r="Z963" s="152">
        <f>'2 уровень'!AB2190</f>
        <v>0</v>
      </c>
      <c r="AA963" s="152">
        <f>'2 уровень'!AC2190</f>
        <v>-1619.0142516666674</v>
      </c>
      <c r="AB963" s="152">
        <f>'2 уровень'!AD2190</f>
        <v>0</v>
      </c>
      <c r="AC963" s="152">
        <f>'2 уровень'!AE2190</f>
        <v>-5.458639999999999</v>
      </c>
      <c r="AD963" s="570">
        <f>'2 уровень'!AF2190</f>
        <v>68677.564030000009</v>
      </c>
      <c r="AE963" s="152">
        <f>X963/W963*100</f>
        <v>97.697059256660452</v>
      </c>
      <c r="AF963" s="152">
        <f>AD963/W963*100</f>
        <v>97.689294702119781</v>
      </c>
      <c r="AG963" s="1220">
        <f>'2 уровень'!AG2190</f>
        <v>0</v>
      </c>
      <c r="AH963" s="1231">
        <f>'2 уровень'!AH2190</f>
        <v>0</v>
      </c>
      <c r="AI963" s="339">
        <f t="shared" si="217"/>
        <v>68677564.030000001</v>
      </c>
      <c r="AJ963" s="339">
        <f t="shared" si="216"/>
        <v>-5458.6399999999994</v>
      </c>
      <c r="AK963" s="1119"/>
      <c r="AL963" s="19" t="e">
        <f t="shared" si="223"/>
        <v>#DIV/0!</v>
      </c>
      <c r="AM963" s="19"/>
      <c r="AN963" s="1298"/>
      <c r="AO963" s="19"/>
      <c r="AP963" s="19"/>
      <c r="AQ963" s="19"/>
      <c r="AR963" s="19"/>
      <c r="AS963" s="19"/>
      <c r="AT963" s="19"/>
      <c r="AU963" s="19"/>
      <c r="AV963" s="19"/>
      <c r="AW963" s="19"/>
      <c r="AX963" s="19"/>
      <c r="AY963" s="19"/>
      <c r="AZ963" s="19"/>
      <c r="BA963" s="19"/>
      <c r="BB963" s="19"/>
      <c r="BC963" s="19"/>
      <c r="BD963" s="19"/>
      <c r="BE963" s="19"/>
      <c r="BF963" s="19"/>
      <c r="BG963" s="19"/>
      <c r="BH963" s="19"/>
      <c r="BI963" s="19"/>
      <c r="BJ963" s="19"/>
      <c r="BK963" s="19"/>
      <c r="BL963" s="19"/>
      <c r="BM963" s="19"/>
      <c r="BN963" s="19"/>
      <c r="BO963" s="19"/>
      <c r="BP963" s="19"/>
      <c r="BQ963" s="19"/>
      <c r="BR963" s="19"/>
      <c r="BS963" s="19"/>
      <c r="BT963" s="19"/>
      <c r="BU963" s="19"/>
      <c r="BV963" s="19"/>
      <c r="BW963" s="19"/>
      <c r="BX963" s="19"/>
      <c r="BY963" s="19"/>
      <c r="BZ963" s="19"/>
      <c r="CA963" s="19"/>
      <c r="CB963" s="19"/>
      <c r="CC963" s="19"/>
      <c r="CD963" s="19"/>
      <c r="CE963" s="19"/>
      <c r="CF963" s="19"/>
      <c r="CG963" s="19"/>
      <c r="CH963" s="19"/>
      <c r="CI963" s="19"/>
      <c r="CJ963" s="19"/>
      <c r="CK963" s="19"/>
      <c r="CL963" s="19"/>
      <c r="CM963" s="19"/>
      <c r="CN963" s="19"/>
      <c r="CO963" s="19"/>
      <c r="CP963" s="19"/>
      <c r="CQ963" s="19"/>
      <c r="CR963" s="19"/>
      <c r="CS963" s="19"/>
      <c r="CT963" s="19"/>
      <c r="CU963" s="19"/>
      <c r="CV963" s="19"/>
      <c r="CW963" s="19"/>
      <c r="CX963" s="19"/>
      <c r="CY963" s="19"/>
      <c r="CZ963" s="19"/>
      <c r="DA963" s="19"/>
      <c r="DB963" s="19"/>
      <c r="DC963" s="19"/>
      <c r="DD963" s="19"/>
      <c r="DE963" s="19"/>
      <c r="DF963" s="19"/>
      <c r="DG963" s="19"/>
      <c r="DH963" s="19"/>
      <c r="DI963" s="19"/>
      <c r="DJ963" s="19"/>
      <c r="DK963" s="19"/>
      <c r="DL963" s="19"/>
      <c r="DM963" s="19"/>
      <c r="DN963" s="19"/>
      <c r="DO963" s="19"/>
      <c r="DP963" s="19"/>
      <c r="DQ963" s="19"/>
      <c r="DR963" s="19"/>
      <c r="DS963" s="19"/>
      <c r="DT963" s="19"/>
      <c r="DU963" s="19"/>
      <c r="DV963" s="19"/>
      <c r="DW963" s="19"/>
      <c r="DX963" s="19"/>
      <c r="DY963" s="19"/>
      <c r="DZ963" s="19"/>
      <c r="EA963" s="19"/>
      <c r="EB963" s="19"/>
      <c r="EC963" s="19"/>
      <c r="ED963" s="19"/>
      <c r="EE963" s="19"/>
      <c r="EF963" s="19"/>
      <c r="EG963" s="19"/>
      <c r="EH963" s="19"/>
      <c r="EI963" s="19"/>
      <c r="EJ963" s="19"/>
      <c r="EK963" s="19"/>
      <c r="EL963" s="19"/>
      <c r="EM963" s="19"/>
      <c r="EN963" s="19"/>
      <c r="EO963" s="19"/>
      <c r="EP963" s="19"/>
      <c r="EQ963" s="19"/>
      <c r="ER963" s="19"/>
      <c r="ES963" s="19"/>
      <c r="ET963" s="19"/>
      <c r="EU963" s="19"/>
      <c r="EV963" s="19"/>
      <c r="EW963" s="19"/>
      <c r="EX963" s="19"/>
      <c r="EY963" s="19"/>
      <c r="EZ963" s="19"/>
      <c r="FA963" s="19"/>
      <c r="FB963" s="19"/>
      <c r="FC963" s="19"/>
      <c r="FD963" s="19"/>
      <c r="FE963" s="19"/>
      <c r="FF963" s="19"/>
      <c r="FG963" s="19"/>
      <c r="FH963" s="19"/>
      <c r="FI963" s="19"/>
      <c r="FJ963" s="19"/>
      <c r="FK963" s="19"/>
      <c r="FL963" s="19"/>
      <c r="FM963" s="19"/>
      <c r="FN963" s="19"/>
      <c r="FO963" s="19"/>
      <c r="FP963" s="19"/>
      <c r="FQ963" s="19"/>
      <c r="FR963" s="19"/>
      <c r="FS963" s="19"/>
      <c r="FT963" s="19"/>
      <c r="FU963" s="19"/>
      <c r="FV963" s="19"/>
      <c r="FW963" s="19"/>
      <c r="FX963" s="19"/>
      <c r="FY963" s="19"/>
      <c r="FZ963" s="19"/>
      <c r="GA963" s="19"/>
      <c r="GB963" s="19"/>
      <c r="GC963" s="19"/>
      <c r="GD963" s="19"/>
      <c r="GE963" s="19"/>
      <c r="GF963" s="19"/>
      <c r="GG963" s="19"/>
      <c r="GH963" s="19"/>
      <c r="GI963" s="19"/>
      <c r="GJ963" s="19"/>
      <c r="GK963" s="19"/>
      <c r="GL963" s="19"/>
      <c r="GM963" s="19"/>
      <c r="GN963" s="19"/>
      <c r="GO963" s="19"/>
      <c r="GP963" s="19"/>
      <c r="GQ963" s="19"/>
      <c r="GR963" s="19"/>
      <c r="GS963" s="19"/>
      <c r="GT963" s="19"/>
    </row>
    <row r="964" spans="1:202" s="139" customFormat="1" x14ac:dyDescent="0.25">
      <c r="A964" s="19"/>
      <c r="B964" s="19">
        <f t="shared" si="224"/>
        <v>1</v>
      </c>
      <c r="C964" s="773" t="s">
        <v>302</v>
      </c>
      <c r="D964" s="21">
        <f>'2 уровень'!F2191</f>
        <v>0</v>
      </c>
      <c r="E964" s="21">
        <f>'2 уровень'!G2191</f>
        <v>0</v>
      </c>
      <c r="F964" s="21">
        <f>'2 уровень'!H2191</f>
        <v>0</v>
      </c>
      <c r="G964" s="142">
        <f>'2 уровень'!I2191</f>
        <v>0</v>
      </c>
      <c r="H964" s="152">
        <f>'2 уровень'!J2191</f>
        <v>0</v>
      </c>
      <c r="I964" s="152">
        <f>'2 уровень'!K2191</f>
        <v>0</v>
      </c>
      <c r="J964" s="24">
        <f>'2 уровень'!L2191</f>
        <v>0</v>
      </c>
      <c r="K964" s="24">
        <f>'2 уровень'!M2191</f>
        <v>0</v>
      </c>
      <c r="L964" s="24">
        <f>'2 уровень'!N2191</f>
        <v>0</v>
      </c>
      <c r="M964" s="24">
        <f>'2 уровень'!O2191</f>
        <v>0</v>
      </c>
      <c r="N964" s="24">
        <f>'2 уровень'!P2191</f>
        <v>0</v>
      </c>
      <c r="O964" s="24">
        <f>'2 уровень'!Q2191</f>
        <v>0</v>
      </c>
      <c r="P964" s="152">
        <f>'2 уровень'!R2191</f>
        <v>29589.84</v>
      </c>
      <c r="Q964" s="152">
        <f>'2 уровень'!S2191</f>
        <v>29589.84</v>
      </c>
      <c r="R964" s="152">
        <f>'2 уровень'!T2191</f>
        <v>29589.84</v>
      </c>
      <c r="S964" s="152">
        <f>'2 уровень'!U2191</f>
        <v>29589.84</v>
      </c>
      <c r="T964" s="152">
        <f>'2 уровень'!V2191</f>
        <v>29589.84</v>
      </c>
      <c r="U964" s="152">
        <f>'2 уровень'!W2191</f>
        <v>29589.84</v>
      </c>
      <c r="V964" s="152">
        <f>'2 уровень'!X2191</f>
        <v>29589.84</v>
      </c>
      <c r="W964" s="152">
        <f>'2 уровень'!Y2191</f>
        <v>17260.740000000002</v>
      </c>
      <c r="X964" s="152">
        <f>'2 уровень'!Z2191</f>
        <v>17260.740000000002</v>
      </c>
      <c r="Y964" s="1003">
        <f>'2 уровень'!AA2191</f>
        <v>0</v>
      </c>
      <c r="Z964" s="152">
        <f>'2 уровень'!AB2191</f>
        <v>0</v>
      </c>
      <c r="AA964" s="152">
        <f>'2 уровень'!AC2191</f>
        <v>0</v>
      </c>
      <c r="AB964" s="152">
        <f>'2 уровень'!AD2191</f>
        <v>0</v>
      </c>
      <c r="AC964" s="152">
        <f>'2 уровень'!AE2191</f>
        <v>0</v>
      </c>
      <c r="AD964" s="570">
        <f>'2 уровень'!AF2191</f>
        <v>17260.740000000002</v>
      </c>
      <c r="AE964" s="152">
        <f>X964/W964*100</f>
        <v>100</v>
      </c>
      <c r="AF964" s="152">
        <f>AD964/W964*100</f>
        <v>100</v>
      </c>
      <c r="AG964" s="1220">
        <f>'2 уровень'!AG2191</f>
        <v>0</v>
      </c>
      <c r="AH964" s="1231">
        <f>'2 уровень'!AH2191</f>
        <v>0</v>
      </c>
      <c r="AI964" s="339">
        <f t="shared" si="217"/>
        <v>17260740</v>
      </c>
      <c r="AJ964" s="339">
        <f t="shared" si="216"/>
        <v>0</v>
      </c>
      <c r="AK964" s="1119"/>
      <c r="AL964" s="19" t="e">
        <f t="shared" si="223"/>
        <v>#DIV/0!</v>
      </c>
      <c r="AM964" s="19"/>
      <c r="AN964" s="1298"/>
      <c r="AO964" s="19"/>
      <c r="AP964" s="19"/>
      <c r="AQ964" s="19"/>
      <c r="AR964" s="19"/>
      <c r="AS964" s="19"/>
      <c r="AT964" s="19"/>
      <c r="AU964" s="19"/>
      <c r="AV964" s="19"/>
      <c r="AW964" s="19"/>
      <c r="AX964" s="19"/>
      <c r="AY964" s="19"/>
      <c r="AZ964" s="19"/>
      <c r="BA964" s="19"/>
      <c r="BB964" s="19"/>
      <c r="BC964" s="19"/>
      <c r="BD964" s="19"/>
      <c r="BE964" s="19"/>
      <c r="BF964" s="19"/>
      <c r="BG964" s="19"/>
      <c r="BH964" s="19"/>
      <c r="BI964" s="19"/>
      <c r="BJ964" s="19"/>
      <c r="BK964" s="19"/>
      <c r="BL964" s="19"/>
      <c r="BM964" s="19"/>
      <c r="BN964" s="19"/>
      <c r="BO964" s="19"/>
      <c r="BP964" s="19"/>
      <c r="BQ964" s="19"/>
      <c r="BR964" s="19"/>
      <c r="BS964" s="19"/>
      <c r="BT964" s="19"/>
      <c r="BU964" s="19"/>
      <c r="BV964" s="19"/>
      <c r="BW964" s="19"/>
      <c r="BX964" s="19"/>
      <c r="BY964" s="19"/>
      <c r="BZ964" s="19"/>
      <c r="CA964" s="19"/>
      <c r="CB964" s="19"/>
      <c r="CC964" s="19"/>
      <c r="CD964" s="19"/>
      <c r="CE964" s="19"/>
      <c r="CF964" s="19"/>
      <c r="CG964" s="19"/>
      <c r="CH964" s="19"/>
      <c r="CI964" s="19"/>
      <c r="CJ964" s="19"/>
      <c r="CK964" s="19"/>
      <c r="CL964" s="19"/>
      <c r="CM964" s="19"/>
      <c r="CN964" s="19"/>
      <c r="CO964" s="19"/>
      <c r="CP964" s="19"/>
      <c r="CQ964" s="19"/>
      <c r="CR964" s="19"/>
      <c r="CS964" s="19"/>
      <c r="CT964" s="19"/>
      <c r="CU964" s="19"/>
      <c r="CV964" s="19"/>
      <c r="CW964" s="19"/>
      <c r="CX964" s="19"/>
      <c r="CY964" s="19"/>
      <c r="CZ964" s="19"/>
      <c r="DA964" s="19"/>
      <c r="DB964" s="19"/>
      <c r="DC964" s="19"/>
      <c r="DD964" s="19"/>
      <c r="DE964" s="19"/>
      <c r="DF964" s="19"/>
      <c r="DG964" s="19"/>
      <c r="DH964" s="19"/>
      <c r="DI964" s="19"/>
      <c r="DJ964" s="19"/>
      <c r="DK964" s="19"/>
      <c r="DL964" s="19"/>
      <c r="DM964" s="19"/>
      <c r="DN964" s="19"/>
      <c r="DO964" s="19"/>
      <c r="DP964" s="19"/>
      <c r="DQ964" s="19"/>
      <c r="DR964" s="19"/>
      <c r="DS964" s="19"/>
      <c r="DT964" s="19"/>
      <c r="DU964" s="19"/>
      <c r="DV964" s="19"/>
      <c r="DW964" s="19"/>
      <c r="DX964" s="19"/>
      <c r="DY964" s="19"/>
      <c r="DZ964" s="19"/>
      <c r="EA964" s="19"/>
      <c r="EB964" s="19"/>
      <c r="EC964" s="19"/>
      <c r="ED964" s="19"/>
      <c r="EE964" s="19"/>
      <c r="EF964" s="19"/>
      <c r="EG964" s="19"/>
      <c r="EH964" s="19"/>
      <c r="EI964" s="19"/>
      <c r="EJ964" s="19"/>
      <c r="EK964" s="19"/>
      <c r="EL964" s="19"/>
      <c r="EM964" s="19"/>
      <c r="EN964" s="19"/>
      <c r="EO964" s="19"/>
      <c r="EP964" s="19"/>
      <c r="EQ964" s="19"/>
      <c r="ER964" s="19"/>
      <c r="ES964" s="19"/>
      <c r="ET964" s="19"/>
      <c r="EU964" s="19"/>
      <c r="EV964" s="19"/>
      <c r="EW964" s="19"/>
      <c r="EX964" s="19"/>
      <c r="EY964" s="19"/>
      <c r="EZ964" s="19"/>
      <c r="FA964" s="19"/>
      <c r="FB964" s="19"/>
      <c r="FC964" s="19"/>
      <c r="FD964" s="19"/>
      <c r="FE964" s="19"/>
      <c r="FF964" s="19"/>
      <c r="FG964" s="19"/>
      <c r="FH964" s="19"/>
      <c r="FI964" s="19"/>
      <c r="FJ964" s="19"/>
      <c r="FK964" s="19"/>
      <c r="FL964" s="19"/>
      <c r="FM964" s="19"/>
      <c r="FN964" s="19"/>
      <c r="FO964" s="19"/>
      <c r="FP964" s="19"/>
      <c r="FQ964" s="19"/>
      <c r="FR964" s="19"/>
      <c r="FS964" s="19"/>
      <c r="FT964" s="19"/>
      <c r="FU964" s="19"/>
      <c r="FV964" s="19"/>
      <c r="FW964" s="19"/>
      <c r="FX964" s="19"/>
      <c r="FY964" s="19"/>
      <c r="FZ964" s="19"/>
      <c r="GA964" s="19"/>
      <c r="GB964" s="19"/>
      <c r="GC964" s="19"/>
      <c r="GD964" s="19"/>
      <c r="GE964" s="19"/>
      <c r="GF964" s="19"/>
      <c r="GG964" s="19"/>
      <c r="GH964" s="19"/>
      <c r="GI964" s="19"/>
      <c r="GJ964" s="19"/>
      <c r="GK964" s="19"/>
      <c r="GL964" s="19"/>
      <c r="GM964" s="19"/>
      <c r="GN964" s="19"/>
      <c r="GO964" s="19"/>
      <c r="GP964" s="19"/>
      <c r="GQ964" s="19"/>
      <c r="GR964" s="19"/>
      <c r="GS964" s="19"/>
      <c r="GT964" s="19"/>
    </row>
    <row r="965" spans="1:202" s="175" customFormat="1" ht="29.25" x14ac:dyDescent="0.25">
      <c r="A965" s="19">
        <v>1</v>
      </c>
      <c r="B965" s="19">
        <f t="shared" si="224"/>
        <v>1</v>
      </c>
      <c r="C965" s="766" t="s">
        <v>284</v>
      </c>
      <c r="D965" s="173">
        <f>'2 уровень'!F2192</f>
        <v>43246</v>
      </c>
      <c r="E965" s="173">
        <f>'2 уровень'!G2192</f>
        <v>25226.833333333336</v>
      </c>
      <c r="F965" s="173">
        <f>'2 уровень'!H2192</f>
        <v>20675</v>
      </c>
      <c r="G965" s="174">
        <f>'2 уровень'!I2192</f>
        <v>81.956382423477635</v>
      </c>
      <c r="H965" s="158">
        <f>'2 уровень'!J2192</f>
        <v>0</v>
      </c>
      <c r="I965" s="158">
        <f>'2 уровень'!K2192</f>
        <v>0</v>
      </c>
      <c r="J965" s="26">
        <f>'2 уровень'!L2192</f>
        <v>0</v>
      </c>
      <c r="K965" s="26">
        <f>'2 уровень'!M2192</f>
        <v>0</v>
      </c>
      <c r="L965" s="26">
        <f>'2 уровень'!N2192</f>
        <v>0</v>
      </c>
      <c r="M965" s="26">
        <f>'2 уровень'!O2192</f>
        <v>0</v>
      </c>
      <c r="N965" s="26">
        <f>'2 уровень'!P2192</f>
        <v>0</v>
      </c>
      <c r="O965" s="26">
        <f>'2 уровень'!Q2192</f>
        <v>0</v>
      </c>
      <c r="P965" s="152">
        <f>'2 уровень'!R2192</f>
        <v>0</v>
      </c>
      <c r="Q965" s="152">
        <f>'2 уровень'!S2192</f>
        <v>0</v>
      </c>
      <c r="R965" s="152">
        <f>'2 уровень'!T2192</f>
        <v>0</v>
      </c>
      <c r="S965" s="152">
        <f>'2 уровень'!U2192</f>
        <v>0</v>
      </c>
      <c r="T965" s="152">
        <f>'2 уровень'!V2192</f>
        <v>0</v>
      </c>
      <c r="U965" s="152">
        <f>'2 уровень'!W2192</f>
        <v>0</v>
      </c>
      <c r="V965" s="152">
        <f>'2 уровень'!X2192</f>
        <v>0</v>
      </c>
      <c r="W965" s="152">
        <f>'2 уровень'!Y2192</f>
        <v>0</v>
      </c>
      <c r="X965" s="152">
        <f>'2 уровень'!Z2192</f>
        <v>0</v>
      </c>
      <c r="Y965" s="1003">
        <f>'2 уровень'!AA2192</f>
        <v>0</v>
      </c>
      <c r="Z965" s="152">
        <f>'2 уровень'!AB2192</f>
        <v>0</v>
      </c>
      <c r="AA965" s="152">
        <f>'2 уровень'!AC2192</f>
        <v>0</v>
      </c>
      <c r="AB965" s="152">
        <f>'2 уровень'!AD2192</f>
        <v>0</v>
      </c>
      <c r="AC965" s="152">
        <f>'2 уровень'!AE2192</f>
        <v>0</v>
      </c>
      <c r="AD965" s="570">
        <f>'2 уровень'!AF2192</f>
        <v>0</v>
      </c>
      <c r="AE965" s="152"/>
      <c r="AF965" s="152"/>
      <c r="AG965" s="1249">
        <f>'2 уровень'!AG2192</f>
        <v>0</v>
      </c>
      <c r="AH965" s="1231">
        <f>'2 уровень'!AH2192</f>
        <v>0</v>
      </c>
      <c r="AI965" s="339">
        <f t="shared" si="217"/>
        <v>0</v>
      </c>
      <c r="AJ965" s="339">
        <f t="shared" si="216"/>
        <v>0</v>
      </c>
      <c r="AK965" s="1119">
        <f t="shared" ref="AK965:AK973" si="231">IF(P965&gt;0,P965*1000/D965,0)</f>
        <v>0</v>
      </c>
      <c r="AL965" s="175">
        <f t="shared" si="223"/>
        <v>0</v>
      </c>
      <c r="AN965" s="3713"/>
    </row>
    <row r="966" spans="1:202" s="175" customFormat="1" ht="30" x14ac:dyDescent="0.25">
      <c r="A966" s="19"/>
      <c r="B966" s="19">
        <f t="shared" si="224"/>
        <v>1</v>
      </c>
      <c r="C966" s="767" t="s">
        <v>200</v>
      </c>
      <c r="D966" s="173">
        <f>'2 уровень'!F2193</f>
        <v>0</v>
      </c>
      <c r="E966" s="173">
        <f>'2 уровень'!G2193</f>
        <v>0</v>
      </c>
      <c r="F966" s="173">
        <f>'2 уровень'!H2193</f>
        <v>0</v>
      </c>
      <c r="G966" s="174">
        <f>'2 уровень'!I2193</f>
        <v>0</v>
      </c>
      <c r="H966" s="158">
        <f>'2 уровень'!J2193</f>
        <v>0</v>
      </c>
      <c r="I966" s="158">
        <f>'2 уровень'!K2193</f>
        <v>0</v>
      </c>
      <c r="J966" s="26">
        <f>'2 уровень'!L2193</f>
        <v>0</v>
      </c>
      <c r="K966" s="26">
        <f>'2 уровень'!M2193</f>
        <v>0</v>
      </c>
      <c r="L966" s="26">
        <f>'2 уровень'!N2193</f>
        <v>0</v>
      </c>
      <c r="M966" s="26">
        <f>'2 уровень'!O2193</f>
        <v>0</v>
      </c>
      <c r="N966" s="26">
        <f>'2 уровень'!P2193</f>
        <v>0</v>
      </c>
      <c r="O966" s="26">
        <f>'2 уровень'!Q2193</f>
        <v>0</v>
      </c>
      <c r="P966" s="152">
        <f>'2 уровень'!R2193</f>
        <v>0</v>
      </c>
      <c r="Q966" s="152">
        <f>'2 уровень'!S2193</f>
        <v>0</v>
      </c>
      <c r="R966" s="152">
        <f>'2 уровень'!T2193</f>
        <v>0</v>
      </c>
      <c r="S966" s="152">
        <f>'2 уровень'!U2193</f>
        <v>0</v>
      </c>
      <c r="T966" s="152">
        <f>'2 уровень'!V2193</f>
        <v>0</v>
      </c>
      <c r="U966" s="152">
        <f>'2 уровень'!W2193</f>
        <v>0</v>
      </c>
      <c r="V966" s="152">
        <f>'2 уровень'!X2193</f>
        <v>0</v>
      </c>
      <c r="W966" s="152">
        <f>'2 уровень'!Y2193</f>
        <v>0</v>
      </c>
      <c r="X966" s="152">
        <f>'2 уровень'!Z2193</f>
        <v>0</v>
      </c>
      <c r="Y966" s="1003">
        <f>'2 уровень'!AA2193</f>
        <v>0</v>
      </c>
      <c r="Z966" s="152">
        <f>'2 уровень'!AB2193</f>
        <v>0</v>
      </c>
      <c r="AA966" s="152">
        <f>'2 уровень'!AC2193</f>
        <v>0</v>
      </c>
      <c r="AB966" s="152">
        <f>'2 уровень'!AD2193</f>
        <v>0</v>
      </c>
      <c r="AC966" s="152">
        <f>'2 уровень'!AE2193</f>
        <v>0</v>
      </c>
      <c r="AD966" s="570">
        <f>'2 уровень'!AF2193</f>
        <v>0</v>
      </c>
      <c r="AE966" s="152"/>
      <c r="AF966" s="152"/>
      <c r="AG966" s="1249">
        <f>'2 уровень'!AG2193</f>
        <v>0</v>
      </c>
      <c r="AH966" s="1231">
        <f>'2 уровень'!AH2193</f>
        <v>0</v>
      </c>
      <c r="AI966" s="339">
        <f t="shared" si="217"/>
        <v>0</v>
      </c>
      <c r="AJ966" s="339">
        <f t="shared" si="216"/>
        <v>0</v>
      </c>
      <c r="AK966" s="1119">
        <f t="shared" si="231"/>
        <v>0</v>
      </c>
      <c r="AL966" s="175" t="e">
        <f t="shared" si="223"/>
        <v>#DIV/0!</v>
      </c>
      <c r="AN966" s="3713"/>
    </row>
    <row r="967" spans="1:202" s="175" customFormat="1" ht="30" x14ac:dyDescent="0.25">
      <c r="A967" s="19"/>
      <c r="B967" s="19">
        <f t="shared" si="224"/>
        <v>1</v>
      </c>
      <c r="C967" s="767" t="s">
        <v>519</v>
      </c>
      <c r="D967" s="173">
        <f>'2 уровень'!F2194</f>
        <v>15272</v>
      </c>
      <c r="E967" s="173">
        <f>'2 уровень'!G2194</f>
        <v>8908.6666666666679</v>
      </c>
      <c r="F967" s="173">
        <f>'2 уровень'!H2194</f>
        <v>6179</v>
      </c>
      <c r="G967" s="174">
        <f>'2 уровень'!I2194</f>
        <v>69.359425278754756</v>
      </c>
      <c r="H967" s="158">
        <f>'2 уровень'!J2194</f>
        <v>0</v>
      </c>
      <c r="I967" s="158">
        <f>'2 уровень'!K2194</f>
        <v>0</v>
      </c>
      <c r="J967" s="26">
        <f>'2 уровень'!L2194</f>
        <v>0</v>
      </c>
      <c r="K967" s="26">
        <f>'2 уровень'!M2194</f>
        <v>0</v>
      </c>
      <c r="L967" s="26">
        <f>'2 уровень'!N2194</f>
        <v>0</v>
      </c>
      <c r="M967" s="26">
        <f>'2 уровень'!O2194</f>
        <v>0</v>
      </c>
      <c r="N967" s="26">
        <f>'2 уровень'!P2194</f>
        <v>0</v>
      </c>
      <c r="O967" s="26">
        <f>'2 уровень'!Q2194</f>
        <v>0</v>
      </c>
      <c r="P967" s="152">
        <f>'2 уровень'!R2194</f>
        <v>0</v>
      </c>
      <c r="Q967" s="152">
        <f>'2 уровень'!S2194</f>
        <v>0</v>
      </c>
      <c r="R967" s="152">
        <f>'2 уровень'!T2194</f>
        <v>0</v>
      </c>
      <c r="S967" s="152">
        <f>'2 уровень'!U2194</f>
        <v>0</v>
      </c>
      <c r="T967" s="152">
        <f>'2 уровень'!V2194</f>
        <v>0</v>
      </c>
      <c r="U967" s="152">
        <f>'2 уровень'!W2194</f>
        <v>0</v>
      </c>
      <c r="V967" s="152">
        <f>'2 уровень'!X2194</f>
        <v>0</v>
      </c>
      <c r="W967" s="152">
        <f>'2 уровень'!Y2194</f>
        <v>0</v>
      </c>
      <c r="X967" s="152">
        <f>'2 уровень'!Z2194</f>
        <v>0</v>
      </c>
      <c r="Y967" s="1003">
        <f>'2 уровень'!AA2194</f>
        <v>0</v>
      </c>
      <c r="Z967" s="152">
        <f>'2 уровень'!AB2194</f>
        <v>0</v>
      </c>
      <c r="AA967" s="152">
        <f>'2 уровень'!AC2194</f>
        <v>0</v>
      </c>
      <c r="AB967" s="152">
        <f>'2 уровень'!AD2194</f>
        <v>0</v>
      </c>
      <c r="AC967" s="152">
        <f>'2 уровень'!AE2194</f>
        <v>0</v>
      </c>
      <c r="AD967" s="570">
        <f>'2 уровень'!AF2194</f>
        <v>0</v>
      </c>
      <c r="AE967" s="152"/>
      <c r="AF967" s="152"/>
      <c r="AG967" s="1249">
        <f>'2 уровень'!AG2194</f>
        <v>0</v>
      </c>
      <c r="AH967" s="1231">
        <f>'2 уровень'!AH2194</f>
        <v>0</v>
      </c>
      <c r="AI967" s="339">
        <f t="shared" si="217"/>
        <v>0</v>
      </c>
      <c r="AJ967" s="339">
        <f t="shared" si="216"/>
        <v>0</v>
      </c>
      <c r="AK967" s="1119">
        <f t="shared" si="231"/>
        <v>0</v>
      </c>
      <c r="AL967" s="175">
        <f t="shared" si="223"/>
        <v>0</v>
      </c>
      <c r="AN967" s="3713"/>
    </row>
    <row r="968" spans="1:202" s="175" customFormat="1" ht="75" x14ac:dyDescent="0.25">
      <c r="A968" s="19"/>
      <c r="B968" s="19">
        <v>1</v>
      </c>
      <c r="C968" s="768" t="s">
        <v>520</v>
      </c>
      <c r="D968" s="173">
        <f>'2 уровень'!F2195</f>
        <v>3731</v>
      </c>
      <c r="E968" s="173">
        <f>'2 уровень'!G2195</f>
        <v>2176.416666666667</v>
      </c>
      <c r="F968" s="173">
        <f>'2 уровень'!H2195</f>
        <v>3731</v>
      </c>
      <c r="G968" s="174">
        <f>'2 уровень'!I2195</f>
        <v>171.42857142857139</v>
      </c>
      <c r="H968" s="158">
        <f>'2 уровень'!J2195</f>
        <v>0</v>
      </c>
      <c r="I968" s="158">
        <f>'2 уровень'!K2195</f>
        <v>0</v>
      </c>
      <c r="J968" s="26">
        <f>'2 уровень'!L2195</f>
        <v>0</v>
      </c>
      <c r="K968" s="26">
        <f>'2 уровень'!M2195</f>
        <v>0</v>
      </c>
      <c r="L968" s="26">
        <f>'2 уровень'!N2195</f>
        <v>0</v>
      </c>
      <c r="M968" s="26">
        <f>'2 уровень'!O2195</f>
        <v>0</v>
      </c>
      <c r="N968" s="26">
        <f>'2 уровень'!P2195</f>
        <v>0</v>
      </c>
      <c r="O968" s="26">
        <f>'2 уровень'!Q2195</f>
        <v>0</v>
      </c>
      <c r="P968" s="152">
        <f>'2 уровень'!R2195</f>
        <v>0</v>
      </c>
      <c r="Q968" s="152">
        <f>'2 уровень'!S2195</f>
        <v>0</v>
      </c>
      <c r="R968" s="152">
        <f>'2 уровень'!T2195</f>
        <v>0</v>
      </c>
      <c r="S968" s="152">
        <f>'2 уровень'!U2195</f>
        <v>0</v>
      </c>
      <c r="T968" s="152">
        <f>'2 уровень'!V2195</f>
        <v>0</v>
      </c>
      <c r="U968" s="152">
        <f>'2 уровень'!W2195</f>
        <v>0</v>
      </c>
      <c r="V968" s="152">
        <f>'2 уровень'!X2195</f>
        <v>0</v>
      </c>
      <c r="W968" s="152">
        <f>'2 уровень'!Y2195</f>
        <v>0</v>
      </c>
      <c r="X968" s="152">
        <f>'2 уровень'!Z2195</f>
        <v>0</v>
      </c>
      <c r="Y968" s="1003">
        <f>'2 уровень'!AA2195</f>
        <v>0</v>
      </c>
      <c r="Z968" s="152">
        <f>'2 уровень'!AB2195</f>
        <v>0</v>
      </c>
      <c r="AA968" s="152">
        <f>'2 уровень'!AC2195</f>
        <v>0</v>
      </c>
      <c r="AB968" s="152">
        <f>'2 уровень'!AD2195</f>
        <v>0</v>
      </c>
      <c r="AC968" s="152">
        <f>'2 уровень'!AE2195</f>
        <v>0</v>
      </c>
      <c r="AD968" s="570">
        <f>'2 уровень'!AF2195</f>
        <v>0</v>
      </c>
      <c r="AE968" s="152"/>
      <c r="AF968" s="152"/>
      <c r="AG968" s="1249">
        <f>'2 уровень'!AG2195</f>
        <v>0</v>
      </c>
      <c r="AH968" s="1231">
        <f>'2 уровень'!AH2195</f>
        <v>0</v>
      </c>
      <c r="AI968" s="339">
        <f t="shared" si="217"/>
        <v>0</v>
      </c>
      <c r="AJ968" s="339">
        <f t="shared" ref="AJ968:AJ1031" si="232">AC968*1000</f>
        <v>0</v>
      </c>
      <c r="AK968" s="1119">
        <f t="shared" si="231"/>
        <v>0</v>
      </c>
      <c r="AL968" s="175">
        <f t="shared" si="223"/>
        <v>0</v>
      </c>
      <c r="AN968" s="3713"/>
    </row>
    <row r="969" spans="1:202" s="175" customFormat="1" ht="45" x14ac:dyDescent="0.25">
      <c r="A969" s="19"/>
      <c r="B969" s="19">
        <v>1</v>
      </c>
      <c r="C969" s="769" t="s">
        <v>521</v>
      </c>
      <c r="D969" s="173">
        <f>'2 уровень'!F2196</f>
        <v>21743</v>
      </c>
      <c r="E969" s="173">
        <f>'2 уровень'!G2196</f>
        <v>12683.416666666668</v>
      </c>
      <c r="F969" s="173">
        <f>'2 уровень'!H2196</f>
        <v>10344</v>
      </c>
      <c r="G969" s="174">
        <f>'2 уровень'!I2196</f>
        <v>81.555311725941351</v>
      </c>
      <c r="H969" s="158">
        <f>'2 уровень'!J2196</f>
        <v>0</v>
      </c>
      <c r="I969" s="158">
        <f>'2 уровень'!K2196</f>
        <v>0</v>
      </c>
      <c r="J969" s="26">
        <f>'2 уровень'!L2196</f>
        <v>0</v>
      </c>
      <c r="K969" s="26">
        <f>'2 уровень'!M2196</f>
        <v>0</v>
      </c>
      <c r="L969" s="26">
        <f>'2 уровень'!N2196</f>
        <v>0</v>
      </c>
      <c r="M969" s="26">
        <f>'2 уровень'!O2196</f>
        <v>0</v>
      </c>
      <c r="N969" s="26">
        <f>'2 уровень'!P2196</f>
        <v>0</v>
      </c>
      <c r="O969" s="26">
        <f>'2 уровень'!Q2196</f>
        <v>0</v>
      </c>
      <c r="P969" s="152">
        <f>'2 уровень'!R2196</f>
        <v>0</v>
      </c>
      <c r="Q969" s="152">
        <f>'2 уровень'!S2196</f>
        <v>0</v>
      </c>
      <c r="R969" s="152">
        <f>'2 уровень'!T2196</f>
        <v>0</v>
      </c>
      <c r="S969" s="152">
        <f>'2 уровень'!U2196</f>
        <v>0</v>
      </c>
      <c r="T969" s="152">
        <f>'2 уровень'!V2196</f>
        <v>0</v>
      </c>
      <c r="U969" s="152">
        <f>'2 уровень'!W2196</f>
        <v>0</v>
      </c>
      <c r="V969" s="152">
        <f>'2 уровень'!X2196</f>
        <v>0</v>
      </c>
      <c r="W969" s="152">
        <f>'2 уровень'!Y2196</f>
        <v>0</v>
      </c>
      <c r="X969" s="152">
        <f>'2 уровень'!Z2196</f>
        <v>0</v>
      </c>
      <c r="Y969" s="1003">
        <f>'2 уровень'!AA2196</f>
        <v>0</v>
      </c>
      <c r="Z969" s="152">
        <f>'2 уровень'!AB2196</f>
        <v>0</v>
      </c>
      <c r="AA969" s="152">
        <f>'2 уровень'!AC2196</f>
        <v>0</v>
      </c>
      <c r="AB969" s="152">
        <f>'2 уровень'!AD2196</f>
        <v>0</v>
      </c>
      <c r="AC969" s="152">
        <f>'2 уровень'!AE2196</f>
        <v>0</v>
      </c>
      <c r="AD969" s="570">
        <f>'2 уровень'!AF2196</f>
        <v>0</v>
      </c>
      <c r="AE969" s="152"/>
      <c r="AF969" s="152"/>
      <c r="AG969" s="1249">
        <f>'2 уровень'!AG2196</f>
        <v>0</v>
      </c>
      <c r="AH969" s="1231">
        <f>'2 уровень'!AH2196</f>
        <v>0</v>
      </c>
      <c r="AI969" s="339">
        <f t="shared" ref="AI969:AI1032" si="233">AD969*1000</f>
        <v>0</v>
      </c>
      <c r="AJ969" s="339">
        <f t="shared" si="232"/>
        <v>0</v>
      </c>
      <c r="AK969" s="1119">
        <f t="shared" si="231"/>
        <v>0</v>
      </c>
      <c r="AL969" s="175">
        <f t="shared" si="223"/>
        <v>0</v>
      </c>
      <c r="AN969" s="3713"/>
    </row>
    <row r="970" spans="1:202" s="175" customFormat="1" ht="90" x14ac:dyDescent="0.25">
      <c r="A970" s="19"/>
      <c r="B970" s="19">
        <v>1</v>
      </c>
      <c r="C970" s="769" t="s">
        <v>522</v>
      </c>
      <c r="D970" s="173">
        <f>'2 уровень'!F2197</f>
        <v>2500</v>
      </c>
      <c r="E970" s="173">
        <f>'2 уровень'!G2197</f>
        <v>1458.3333333333335</v>
      </c>
      <c r="F970" s="173">
        <f>'2 уровень'!H2197</f>
        <v>421</v>
      </c>
      <c r="G970" s="174">
        <f>'2 уровень'!I2197</f>
        <v>28.868571428571428</v>
      </c>
      <c r="H970" s="158">
        <f>'2 уровень'!J2197</f>
        <v>0</v>
      </c>
      <c r="I970" s="158">
        <f>'2 уровень'!K2197</f>
        <v>0</v>
      </c>
      <c r="J970" s="26">
        <f>'2 уровень'!L2197</f>
        <v>0</v>
      </c>
      <c r="K970" s="26">
        <f>'2 уровень'!M2197</f>
        <v>0</v>
      </c>
      <c r="L970" s="26">
        <f>'2 уровень'!N2197</f>
        <v>0</v>
      </c>
      <c r="M970" s="26">
        <f>'2 уровень'!O2197</f>
        <v>0</v>
      </c>
      <c r="N970" s="26">
        <f>'2 уровень'!P2197</f>
        <v>0</v>
      </c>
      <c r="O970" s="26">
        <f>'2 уровень'!Q2197</f>
        <v>0</v>
      </c>
      <c r="P970" s="152">
        <f>'2 уровень'!R2197</f>
        <v>0</v>
      </c>
      <c r="Q970" s="152">
        <f>'2 уровень'!S2197</f>
        <v>0</v>
      </c>
      <c r="R970" s="152">
        <f>'2 уровень'!T2197</f>
        <v>0</v>
      </c>
      <c r="S970" s="152">
        <f>'2 уровень'!U2197</f>
        <v>0</v>
      </c>
      <c r="T970" s="152">
        <f>'2 уровень'!V2197</f>
        <v>0</v>
      </c>
      <c r="U970" s="152">
        <f>'2 уровень'!W2197</f>
        <v>0</v>
      </c>
      <c r="V970" s="152">
        <f>'2 уровень'!X2197</f>
        <v>0</v>
      </c>
      <c r="W970" s="152">
        <f>'2 уровень'!Y2197</f>
        <v>0</v>
      </c>
      <c r="X970" s="152">
        <f>'2 уровень'!Z2197</f>
        <v>0</v>
      </c>
      <c r="Y970" s="1003">
        <f>'2 уровень'!AA2197</f>
        <v>0</v>
      </c>
      <c r="Z970" s="152">
        <f>'2 уровень'!AB2197</f>
        <v>0</v>
      </c>
      <c r="AA970" s="152">
        <f>'2 уровень'!AC2197</f>
        <v>0</v>
      </c>
      <c r="AB970" s="152">
        <f>'2 уровень'!AD2197</f>
        <v>0</v>
      </c>
      <c r="AC970" s="152">
        <f>'2 уровень'!AE2197</f>
        <v>0</v>
      </c>
      <c r="AD970" s="570">
        <f>'2 уровень'!AF2197</f>
        <v>0</v>
      </c>
      <c r="AE970" s="152"/>
      <c r="AF970" s="152"/>
      <c r="AG970" s="1249">
        <f>'2 уровень'!AG2197</f>
        <v>0</v>
      </c>
      <c r="AH970" s="1231">
        <f>'2 уровень'!AH2197</f>
        <v>0</v>
      </c>
      <c r="AI970" s="339">
        <f t="shared" si="233"/>
        <v>0</v>
      </c>
      <c r="AJ970" s="339">
        <f t="shared" si="232"/>
        <v>0</v>
      </c>
      <c r="AK970" s="1119">
        <f t="shared" si="231"/>
        <v>0</v>
      </c>
      <c r="AL970" s="175">
        <f t="shared" si="223"/>
        <v>0</v>
      </c>
      <c r="AN970" s="3713"/>
    </row>
    <row r="971" spans="1:202" s="175" customFormat="1" x14ac:dyDescent="0.25">
      <c r="A971" s="19"/>
      <c r="B971" s="19">
        <v>1</v>
      </c>
      <c r="C971" s="769" t="s">
        <v>133</v>
      </c>
      <c r="D971" s="173">
        <f>'2 уровень'!F2198</f>
        <v>17836</v>
      </c>
      <c r="E971" s="173">
        <f>'2 уровень'!G2198</f>
        <v>10313.499999999998</v>
      </c>
      <c r="F971" s="173">
        <f>'2 уровень'!H2198</f>
        <v>10659</v>
      </c>
      <c r="G971" s="174">
        <f>'2 уровень'!I2198</f>
        <v>103.3499781839337</v>
      </c>
      <c r="H971" s="158">
        <f>'2 уровень'!J2198</f>
        <v>0</v>
      </c>
      <c r="I971" s="158">
        <f>'2 уровень'!K2198</f>
        <v>0</v>
      </c>
      <c r="J971" s="26">
        <f>'2 уровень'!L2198</f>
        <v>0</v>
      </c>
      <c r="K971" s="26">
        <f>'2 уровень'!M2198</f>
        <v>0</v>
      </c>
      <c r="L971" s="26">
        <f>'2 уровень'!N2198</f>
        <v>0</v>
      </c>
      <c r="M971" s="26">
        <f>'2 уровень'!O2198</f>
        <v>0</v>
      </c>
      <c r="N971" s="26">
        <f>'2 уровень'!P2198</f>
        <v>0</v>
      </c>
      <c r="O971" s="26">
        <f>'2 уровень'!Q2198</f>
        <v>0</v>
      </c>
      <c r="P971" s="152">
        <f>'2 уровень'!R2198</f>
        <v>0</v>
      </c>
      <c r="Q971" s="152">
        <f>'2 уровень'!S2198</f>
        <v>0</v>
      </c>
      <c r="R971" s="152">
        <f>'2 уровень'!T2198</f>
        <v>0</v>
      </c>
      <c r="S971" s="152">
        <f>'2 уровень'!U2198</f>
        <v>0</v>
      </c>
      <c r="T971" s="152">
        <f>'2 уровень'!V2198</f>
        <v>0</v>
      </c>
      <c r="U971" s="152">
        <f>'2 уровень'!W2198</f>
        <v>0</v>
      </c>
      <c r="V971" s="152">
        <f>'2 уровень'!X2198</f>
        <v>0</v>
      </c>
      <c r="W971" s="152">
        <f>'2 уровень'!Y2198</f>
        <v>0</v>
      </c>
      <c r="X971" s="152">
        <f>'2 уровень'!Z2198</f>
        <v>0</v>
      </c>
      <c r="Y971" s="1003">
        <f>'2 уровень'!AA2198</f>
        <v>0</v>
      </c>
      <c r="Z971" s="152">
        <f>'2 уровень'!AB2198</f>
        <v>0</v>
      </c>
      <c r="AA971" s="152">
        <f>'2 уровень'!AC2198</f>
        <v>0</v>
      </c>
      <c r="AB971" s="152">
        <f>'2 уровень'!AD2198</f>
        <v>0</v>
      </c>
      <c r="AC971" s="152">
        <f>'2 уровень'!AE2198</f>
        <v>0</v>
      </c>
      <c r="AD971" s="570">
        <f>'2 уровень'!AF2198</f>
        <v>0</v>
      </c>
      <c r="AE971" s="152"/>
      <c r="AF971" s="152"/>
      <c r="AG971" s="1249">
        <f>'2 уровень'!AG2198</f>
        <v>0</v>
      </c>
      <c r="AH971" s="1231">
        <f>'2 уровень'!AH2198</f>
        <v>0</v>
      </c>
      <c r="AI971" s="339">
        <f t="shared" si="233"/>
        <v>0</v>
      </c>
      <c r="AJ971" s="339">
        <f t="shared" si="232"/>
        <v>0</v>
      </c>
      <c r="AK971" s="1119">
        <f t="shared" si="231"/>
        <v>0</v>
      </c>
      <c r="AL971" s="175">
        <f t="shared" si="223"/>
        <v>0</v>
      </c>
      <c r="AN971" s="3713"/>
    </row>
    <row r="972" spans="1:202" s="175" customFormat="1" x14ac:dyDescent="0.25">
      <c r="A972" s="19"/>
      <c r="B972" s="19">
        <v>1</v>
      </c>
      <c r="C972" s="769" t="s">
        <v>232</v>
      </c>
      <c r="D972" s="173">
        <f>'2 уровень'!F2199</f>
        <v>16318</v>
      </c>
      <c r="E972" s="173">
        <f>'2 уровень'!G2199</f>
        <v>9518.8333333333321</v>
      </c>
      <c r="F972" s="173">
        <f>'2 уровень'!H2199</f>
        <v>9537</v>
      </c>
      <c r="G972" s="174">
        <f>'2 уровень'!I2199</f>
        <v>100.19084971897819</v>
      </c>
      <c r="H972" s="158">
        <f>'2 уровень'!J2199</f>
        <v>0</v>
      </c>
      <c r="I972" s="158">
        <f>'2 уровень'!K2199</f>
        <v>0</v>
      </c>
      <c r="J972" s="26">
        <f>'2 уровень'!L2199</f>
        <v>0</v>
      </c>
      <c r="K972" s="26">
        <f>'2 уровень'!M2199</f>
        <v>0</v>
      </c>
      <c r="L972" s="26">
        <f>'2 уровень'!N2199</f>
        <v>0</v>
      </c>
      <c r="M972" s="26">
        <f>'2 уровень'!O2199</f>
        <v>0</v>
      </c>
      <c r="N972" s="26">
        <f>'2 уровень'!P2199</f>
        <v>0</v>
      </c>
      <c r="O972" s="26">
        <f>'2 уровень'!Q2199</f>
        <v>0</v>
      </c>
      <c r="P972" s="152">
        <f>'2 уровень'!R2199</f>
        <v>0</v>
      </c>
      <c r="Q972" s="152">
        <f>'2 уровень'!S2199</f>
        <v>0</v>
      </c>
      <c r="R972" s="152">
        <f>'2 уровень'!T2199</f>
        <v>0</v>
      </c>
      <c r="S972" s="152">
        <f>'2 уровень'!U2199</f>
        <v>0</v>
      </c>
      <c r="T972" s="152">
        <f>'2 уровень'!V2199</f>
        <v>0</v>
      </c>
      <c r="U972" s="152">
        <f>'2 уровень'!W2199</f>
        <v>0</v>
      </c>
      <c r="V972" s="152">
        <f>'2 уровень'!X2199</f>
        <v>0</v>
      </c>
      <c r="W972" s="152">
        <f>'2 уровень'!Y2199</f>
        <v>0</v>
      </c>
      <c r="X972" s="152">
        <f>'2 уровень'!Z2199</f>
        <v>0</v>
      </c>
      <c r="Y972" s="1003">
        <f>'2 уровень'!AA2199</f>
        <v>0</v>
      </c>
      <c r="Z972" s="152">
        <f>'2 уровень'!AB2199</f>
        <v>0</v>
      </c>
      <c r="AA972" s="152">
        <f>'2 уровень'!AC2199</f>
        <v>0</v>
      </c>
      <c r="AB972" s="152">
        <f>'2 уровень'!AD2199</f>
        <v>0</v>
      </c>
      <c r="AC972" s="152">
        <f>'2 уровень'!AE2199</f>
        <v>0</v>
      </c>
      <c r="AD972" s="570">
        <f>'2 уровень'!AF2199</f>
        <v>0</v>
      </c>
      <c r="AE972" s="152"/>
      <c r="AF972" s="152"/>
      <c r="AG972" s="1249">
        <f>'2 уровень'!AG2199</f>
        <v>0</v>
      </c>
      <c r="AH972" s="1231">
        <f>'2 уровень'!AH2199</f>
        <v>0</v>
      </c>
      <c r="AI972" s="339">
        <f t="shared" si="233"/>
        <v>0</v>
      </c>
      <c r="AJ972" s="339">
        <f t="shared" si="232"/>
        <v>0</v>
      </c>
      <c r="AK972" s="1119">
        <f t="shared" si="231"/>
        <v>0</v>
      </c>
      <c r="AL972" s="175">
        <f t="shared" si="223"/>
        <v>0</v>
      </c>
      <c r="AN972" s="3713"/>
    </row>
    <row r="973" spans="1:202" s="175" customFormat="1" ht="45" x14ac:dyDescent="0.25">
      <c r="A973" s="19"/>
      <c r="B973" s="19">
        <v>1</v>
      </c>
      <c r="C973" s="769" t="s">
        <v>523</v>
      </c>
      <c r="D973" s="173">
        <f>'2 уровень'!F2200</f>
        <v>864</v>
      </c>
      <c r="E973" s="173">
        <f>'2 уровень'!G2200</f>
        <v>504</v>
      </c>
      <c r="F973" s="173">
        <f>'2 уровень'!H2200</f>
        <v>634</v>
      </c>
      <c r="G973" s="174">
        <f>'2 уровень'!I2200</f>
        <v>125.79365079365078</v>
      </c>
      <c r="H973" s="158">
        <f>'2 уровень'!J2200</f>
        <v>0</v>
      </c>
      <c r="I973" s="158">
        <f>'2 уровень'!K2200</f>
        <v>0</v>
      </c>
      <c r="J973" s="26">
        <f>'2 уровень'!L2200</f>
        <v>0</v>
      </c>
      <c r="K973" s="26">
        <f>'2 уровень'!M2200</f>
        <v>0</v>
      </c>
      <c r="L973" s="26">
        <f>'2 уровень'!N2200</f>
        <v>0</v>
      </c>
      <c r="M973" s="26">
        <f>'2 уровень'!O2200</f>
        <v>0</v>
      </c>
      <c r="N973" s="26">
        <f>'2 уровень'!P2200</f>
        <v>0</v>
      </c>
      <c r="O973" s="26">
        <f>'2 уровень'!Q2200</f>
        <v>0</v>
      </c>
      <c r="P973" s="152">
        <f>'2 уровень'!R2200</f>
        <v>0</v>
      </c>
      <c r="Q973" s="152">
        <f>'2 уровень'!S2200</f>
        <v>0</v>
      </c>
      <c r="R973" s="152">
        <f>'2 уровень'!T2200</f>
        <v>0</v>
      </c>
      <c r="S973" s="152">
        <f>'2 уровень'!U2200</f>
        <v>0</v>
      </c>
      <c r="T973" s="152">
        <f>'2 уровень'!V2200</f>
        <v>0</v>
      </c>
      <c r="U973" s="152">
        <f>'2 уровень'!W2200</f>
        <v>0</v>
      </c>
      <c r="V973" s="152">
        <f>'2 уровень'!X2200</f>
        <v>0</v>
      </c>
      <c r="W973" s="152">
        <f>'2 уровень'!Y2200</f>
        <v>0</v>
      </c>
      <c r="X973" s="152">
        <f>'2 уровень'!Z2200</f>
        <v>0</v>
      </c>
      <c r="Y973" s="1003">
        <f>'2 уровень'!AA2200</f>
        <v>0</v>
      </c>
      <c r="Z973" s="152">
        <f>'2 уровень'!AB2200</f>
        <v>0</v>
      </c>
      <c r="AA973" s="152">
        <f>'2 уровень'!AC2200</f>
        <v>0</v>
      </c>
      <c r="AB973" s="152">
        <f>'2 уровень'!AD2200</f>
        <v>0</v>
      </c>
      <c r="AC973" s="152">
        <f>'2 уровень'!AE2200</f>
        <v>0</v>
      </c>
      <c r="AD973" s="570">
        <f>'2 уровень'!AF2200</f>
        <v>0</v>
      </c>
      <c r="AE973" s="152"/>
      <c r="AF973" s="152"/>
      <c r="AG973" s="1249">
        <f>'2 уровень'!AG2200</f>
        <v>0</v>
      </c>
      <c r="AH973" s="1231">
        <f>'2 уровень'!AH2200</f>
        <v>0</v>
      </c>
      <c r="AI973" s="339">
        <f t="shared" si="233"/>
        <v>0</v>
      </c>
      <c r="AJ973" s="339">
        <f t="shared" si="232"/>
        <v>0</v>
      </c>
      <c r="AK973" s="1119">
        <f t="shared" si="231"/>
        <v>0</v>
      </c>
      <c r="AL973" s="175">
        <f t="shared" si="223"/>
        <v>0</v>
      </c>
      <c r="AN973" s="3713"/>
    </row>
    <row r="974" spans="1:202" s="175" customFormat="1" ht="75" x14ac:dyDescent="0.25">
      <c r="A974" s="19"/>
      <c r="B974" s="19"/>
      <c r="C974" s="769" t="s">
        <v>592</v>
      </c>
      <c r="D974" s="173">
        <f>'2 уровень'!F2201</f>
        <v>654</v>
      </c>
      <c r="E974" s="173">
        <f>'2 уровень'!G2201</f>
        <v>290.66666666666669</v>
      </c>
      <c r="F974" s="173">
        <f>'2 уровень'!H2201</f>
        <v>488</v>
      </c>
      <c r="G974" s="174">
        <f>'2 уровень'!I2201</f>
        <v>167.88990825688072</v>
      </c>
      <c r="H974" s="158"/>
      <c r="I974" s="158"/>
      <c r="J974" s="26"/>
      <c r="K974" s="26"/>
      <c r="L974" s="26"/>
      <c r="M974" s="26"/>
      <c r="N974" s="26"/>
      <c r="O974" s="26"/>
      <c r="P974" s="152"/>
      <c r="Q974" s="152"/>
      <c r="R974" s="152"/>
      <c r="S974" s="152"/>
      <c r="T974" s="152"/>
      <c r="U974" s="152"/>
      <c r="V974" s="152"/>
      <c r="W974" s="152"/>
      <c r="X974" s="152"/>
      <c r="Y974" s="1003"/>
      <c r="Z974" s="152"/>
      <c r="AA974" s="152"/>
      <c r="AB974" s="152"/>
      <c r="AC974" s="152"/>
      <c r="AD974" s="570"/>
      <c r="AE974" s="152"/>
      <c r="AF974" s="152"/>
      <c r="AG974" s="1249">
        <f>'2 уровень'!AG2201</f>
        <v>0</v>
      </c>
      <c r="AH974" s="1231">
        <f>'2 уровень'!AH2201</f>
        <v>0</v>
      </c>
      <c r="AI974" s="339">
        <f t="shared" si="233"/>
        <v>0</v>
      </c>
      <c r="AJ974" s="339">
        <f t="shared" si="232"/>
        <v>0</v>
      </c>
      <c r="AK974" s="1119"/>
      <c r="AN974" s="3713"/>
    </row>
    <row r="975" spans="1:202" s="175" customFormat="1" ht="30" x14ac:dyDescent="0.25">
      <c r="A975" s="19"/>
      <c r="B975" s="19">
        <v>1</v>
      </c>
      <c r="C975" s="771" t="s">
        <v>201</v>
      </c>
      <c r="D975" s="173">
        <f>'2 уровень'!F2202</f>
        <v>0</v>
      </c>
      <c r="E975" s="173">
        <f>'2 уровень'!G2202</f>
        <v>0</v>
      </c>
      <c r="F975" s="173">
        <f>'2 уровень'!H2202</f>
        <v>0</v>
      </c>
      <c r="G975" s="174">
        <f>'2 уровень'!I2202</f>
        <v>0</v>
      </c>
      <c r="H975" s="158">
        <f>'2 уровень'!J2202</f>
        <v>0</v>
      </c>
      <c r="I975" s="158">
        <f>'2 уровень'!K2202</f>
        <v>0</v>
      </c>
      <c r="J975" s="26">
        <f>'2 уровень'!L2202</f>
        <v>0</v>
      </c>
      <c r="K975" s="26">
        <f>'2 уровень'!M2202</f>
        <v>0</v>
      </c>
      <c r="L975" s="26">
        <f>'2 уровень'!N2202</f>
        <v>0</v>
      </c>
      <c r="M975" s="26">
        <f>'2 уровень'!O2202</f>
        <v>0</v>
      </c>
      <c r="N975" s="26">
        <f>'2 уровень'!P2202</f>
        <v>0</v>
      </c>
      <c r="O975" s="26">
        <f>'2 уровень'!Q2202</f>
        <v>0</v>
      </c>
      <c r="P975" s="152">
        <f>'2 уровень'!R2202</f>
        <v>0</v>
      </c>
      <c r="Q975" s="152">
        <f>'2 уровень'!S2202</f>
        <v>0</v>
      </c>
      <c r="R975" s="152">
        <f>'2 уровень'!T2202</f>
        <v>0</v>
      </c>
      <c r="S975" s="152">
        <f>'2 уровень'!U2202</f>
        <v>0</v>
      </c>
      <c r="T975" s="152">
        <f>'2 уровень'!V2202</f>
        <v>0</v>
      </c>
      <c r="U975" s="152">
        <f>'2 уровень'!W2202</f>
        <v>0</v>
      </c>
      <c r="V975" s="152">
        <f>'2 уровень'!X2202</f>
        <v>0</v>
      </c>
      <c r="W975" s="152">
        <f>'2 уровень'!Y2202</f>
        <v>0</v>
      </c>
      <c r="X975" s="152">
        <f>'2 уровень'!Z2202</f>
        <v>0</v>
      </c>
      <c r="Y975" s="1003">
        <f>'2 уровень'!AA2202</f>
        <v>0</v>
      </c>
      <c r="Z975" s="152">
        <f>'2 уровень'!AB2202</f>
        <v>0</v>
      </c>
      <c r="AA975" s="152">
        <f>'2 уровень'!AC2202</f>
        <v>0</v>
      </c>
      <c r="AB975" s="152">
        <f>'2 уровень'!AD2202</f>
        <v>0</v>
      </c>
      <c r="AC975" s="152">
        <f>'2 уровень'!AE2202</f>
        <v>0</v>
      </c>
      <c r="AD975" s="570">
        <f>'2 уровень'!AF2202</f>
        <v>0</v>
      </c>
      <c r="AE975" s="152"/>
      <c r="AF975" s="152"/>
      <c r="AG975" s="1249">
        <f>'2 уровень'!AG2202</f>
        <v>0</v>
      </c>
      <c r="AH975" s="1231">
        <f>'2 уровень'!AH2202</f>
        <v>0</v>
      </c>
      <c r="AI975" s="339">
        <f t="shared" si="233"/>
        <v>0</v>
      </c>
      <c r="AJ975" s="339">
        <f t="shared" si="232"/>
        <v>0</v>
      </c>
      <c r="AK975" s="1119">
        <f t="shared" ref="AK975:AK987" si="234">IF(P975&gt;0,P975*1000/D975,0)</f>
        <v>0</v>
      </c>
      <c r="AL975" s="175" t="e">
        <f t="shared" si="223"/>
        <v>#DIV/0!</v>
      </c>
      <c r="AN975" s="3713"/>
    </row>
    <row r="976" spans="1:202" s="175" customFormat="1" ht="94.5" x14ac:dyDescent="0.25">
      <c r="A976" s="19"/>
      <c r="B976" s="19">
        <v>1</v>
      </c>
      <c r="C976" s="3562" t="s">
        <v>593</v>
      </c>
      <c r="D976" s="173">
        <f>'2 уровень'!F2203</f>
        <v>3268</v>
      </c>
      <c r="E976" s="173">
        <f>'2 уровень'!G2203</f>
        <v>1906.3333333333333</v>
      </c>
      <c r="F976" s="173">
        <f>'2 уровень'!H2203</f>
        <v>1835</v>
      </c>
      <c r="G976" s="174">
        <f>'2 уровень'!I2203</f>
        <v>96.258087078160528</v>
      </c>
      <c r="H976" s="158">
        <f>'2 уровень'!J2203</f>
        <v>0</v>
      </c>
      <c r="I976" s="158">
        <f>'2 уровень'!K2203</f>
        <v>0</v>
      </c>
      <c r="J976" s="26">
        <f>'2 уровень'!L2203</f>
        <v>0</v>
      </c>
      <c r="K976" s="26">
        <f>'2 уровень'!M2203</f>
        <v>0</v>
      </c>
      <c r="L976" s="26">
        <f>'2 уровень'!N2203</f>
        <v>0</v>
      </c>
      <c r="M976" s="26">
        <f>'2 уровень'!O2203</f>
        <v>0</v>
      </c>
      <c r="N976" s="26">
        <f>'2 уровень'!P2203</f>
        <v>0</v>
      </c>
      <c r="O976" s="26">
        <f>'2 уровень'!Q2203</f>
        <v>0</v>
      </c>
      <c r="P976" s="152">
        <f>'2 уровень'!R2203</f>
        <v>6964.9250000000002</v>
      </c>
      <c r="Q976" s="152">
        <f>'2 уровень'!S2203</f>
        <v>6964.9250000000002</v>
      </c>
      <c r="R976" s="152">
        <f>'2 уровень'!T2203</f>
        <v>6964.9250000000002</v>
      </c>
      <c r="S976" s="152">
        <f>'2 уровень'!U2203</f>
        <v>6964.9250000000002</v>
      </c>
      <c r="T976" s="152">
        <f>'2 уровень'!V2203</f>
        <v>6964.9250000000002</v>
      </c>
      <c r="U976" s="152">
        <f>'2 уровень'!W2203</f>
        <v>6964.9250000000002</v>
      </c>
      <c r="V976" s="152">
        <f>'2 уровень'!X2203</f>
        <v>6964.9250000000002</v>
      </c>
      <c r="W976" s="152">
        <f>'2 уровень'!Y2203</f>
        <v>4062.8729166666672</v>
      </c>
      <c r="X976" s="152">
        <f>'2 уровень'!Z2203</f>
        <v>3910.84375</v>
      </c>
      <c r="Y976" s="1003">
        <f>'2 уровень'!AA2203</f>
        <v>0</v>
      </c>
      <c r="Z976" s="152">
        <f>'2 уровень'!AB2203</f>
        <v>0</v>
      </c>
      <c r="AA976" s="152">
        <f>'2 уровень'!AC2203</f>
        <v>-152.02916666666715</v>
      </c>
      <c r="AB976" s="152">
        <f>'2 уровень'!AD2203</f>
        <v>0</v>
      </c>
      <c r="AC976" s="152">
        <f>'2 уровень'!AE2203</f>
        <v>0</v>
      </c>
      <c r="AD976" s="570">
        <f>'2 уровень'!AF2203</f>
        <v>3910.84375</v>
      </c>
      <c r="AE976" s="152">
        <f>X976/W976*100</f>
        <v>96.2580870781605</v>
      </c>
      <c r="AF976" s="152">
        <f>AD976/W976*100</f>
        <v>96.2580870781605</v>
      </c>
      <c r="AG976" s="1249">
        <f>'2 уровень'!AG2203</f>
        <v>0</v>
      </c>
      <c r="AH976" s="1231">
        <f>'2 уровень'!AH2203</f>
        <v>0</v>
      </c>
      <c r="AI976" s="339">
        <f t="shared" si="233"/>
        <v>3910843.75</v>
      </c>
      <c r="AJ976" s="339">
        <f t="shared" si="232"/>
        <v>0</v>
      </c>
      <c r="AK976" s="1119">
        <f t="shared" si="234"/>
        <v>2131.25</v>
      </c>
      <c r="AL976" s="175">
        <f t="shared" si="223"/>
        <v>2131.25</v>
      </c>
      <c r="AN976" s="3713"/>
    </row>
    <row r="977" spans="1:202" s="175" customFormat="1" ht="43.5" x14ac:dyDescent="0.25">
      <c r="A977" s="19"/>
      <c r="B977" s="19">
        <v>1</v>
      </c>
      <c r="C977" s="766" t="s">
        <v>525</v>
      </c>
      <c r="D977" s="3563">
        <f>'2 уровень'!F2204</f>
        <v>10926</v>
      </c>
      <c r="E977" s="3563">
        <f>'2 уровень'!G2204</f>
        <v>6373.5</v>
      </c>
      <c r="F977" s="3563">
        <f>'2 уровень'!H2204</f>
        <v>3399</v>
      </c>
      <c r="G977" s="3564">
        <f>'2 уровень'!I2204</f>
        <v>53.330195340080024</v>
      </c>
      <c r="H977" s="152">
        <f>'2 уровень'!J2204</f>
        <v>0</v>
      </c>
      <c r="I977" s="158">
        <f>'2 уровень'!K2204</f>
        <v>0</v>
      </c>
      <c r="J977" s="26">
        <f>'2 уровень'!L2204</f>
        <v>0</v>
      </c>
      <c r="K977" s="26">
        <f>'2 уровень'!M2204</f>
        <v>0</v>
      </c>
      <c r="L977" s="26">
        <f>'2 уровень'!N2204</f>
        <v>0</v>
      </c>
      <c r="M977" s="26">
        <f>'2 уровень'!O2204</f>
        <v>0</v>
      </c>
      <c r="N977" s="26">
        <f>'2 уровень'!P2204</f>
        <v>0</v>
      </c>
      <c r="O977" s="26">
        <f>'2 уровень'!Q2204</f>
        <v>0</v>
      </c>
      <c r="P977" s="152">
        <f>'2 уровень'!R2204</f>
        <v>38936.028311646936</v>
      </c>
      <c r="Q977" s="152">
        <f>'2 уровень'!S2204</f>
        <v>38936.028311646936</v>
      </c>
      <c r="R977" s="152">
        <f>'2 уровень'!T2204</f>
        <v>38936.028311646936</v>
      </c>
      <c r="S977" s="152">
        <f>'2 уровень'!U2204</f>
        <v>38936.028311646936</v>
      </c>
      <c r="T977" s="152">
        <f>'2 уровень'!V2204</f>
        <v>38936.028311646936</v>
      </c>
      <c r="U977" s="152">
        <f>'2 уровень'!W2204</f>
        <v>38936.028311646936</v>
      </c>
      <c r="V977" s="152">
        <f>'2 уровень'!X2204</f>
        <v>38936.028311646936</v>
      </c>
      <c r="W977" s="152">
        <f>'2 уровень'!Y2204</f>
        <v>22712.683181794044</v>
      </c>
      <c r="X977" s="152">
        <f>'2 уровень'!Z2204</f>
        <v>11242.663420000001</v>
      </c>
      <c r="Y977" s="1003">
        <f>'2 уровень'!AA2204</f>
        <v>0</v>
      </c>
      <c r="Z977" s="152">
        <f>'2 уровень'!AB2204</f>
        <v>0</v>
      </c>
      <c r="AA977" s="152">
        <f>'2 уровень'!AC2204</f>
        <v>-11470.019761794043</v>
      </c>
      <c r="AB977" s="152">
        <f>'2 уровень'!AD2204</f>
        <v>0</v>
      </c>
      <c r="AC977" s="152">
        <f>'2 уровень'!AE2204</f>
        <v>-42.312469999999998</v>
      </c>
      <c r="AD977" s="570">
        <f>'2 уровень'!AF2204</f>
        <v>11200.35095</v>
      </c>
      <c r="AE977" s="152">
        <f>X977/W977*100</f>
        <v>49.499494753714771</v>
      </c>
      <c r="AF977" s="152">
        <f>AD977/W977*100</f>
        <v>49.313200295850294</v>
      </c>
      <c r="AG977" s="1249">
        <f>'2 уровень'!AG2204</f>
        <v>0</v>
      </c>
      <c r="AH977" s="1231">
        <f>'2 уровень'!AH2204</f>
        <v>0</v>
      </c>
      <c r="AI977" s="339">
        <f t="shared" si="233"/>
        <v>11200350.949999999</v>
      </c>
      <c r="AJ977" s="339">
        <f t="shared" si="232"/>
        <v>-42312.47</v>
      </c>
      <c r="AK977" s="1119">
        <f t="shared" si="234"/>
        <v>3563.6123294569775</v>
      </c>
      <c r="AL977" s="175">
        <f t="shared" si="223"/>
        <v>3307.6385466313623</v>
      </c>
      <c r="AN977" s="3713"/>
    </row>
    <row r="978" spans="1:202" s="175" customFormat="1" ht="30" x14ac:dyDescent="0.25">
      <c r="A978" s="19"/>
      <c r="B978" s="19">
        <v>1</v>
      </c>
      <c r="C978" s="769" t="s">
        <v>285</v>
      </c>
      <c r="D978" s="173">
        <f>'2 уровень'!F2205</f>
        <v>5120</v>
      </c>
      <c r="E978" s="173">
        <f>'2 уровень'!G2205</f>
        <v>2986.6666666666665</v>
      </c>
      <c r="F978" s="173">
        <f>'2 уровень'!H2205</f>
        <v>1658</v>
      </c>
      <c r="G978" s="174">
        <f>'2 уровень'!I2205</f>
        <v>55.513392857142861</v>
      </c>
      <c r="H978" s="158">
        <f>'2 уровень'!J2205</f>
        <v>0</v>
      </c>
      <c r="I978" s="158">
        <f>'2 уровень'!K2205</f>
        <v>0</v>
      </c>
      <c r="J978" s="26">
        <f>'2 уровень'!L2205</f>
        <v>0</v>
      </c>
      <c r="K978" s="26">
        <f>'2 уровень'!M2205</f>
        <v>0</v>
      </c>
      <c r="L978" s="26">
        <f>'2 уровень'!N2205</f>
        <v>0</v>
      </c>
      <c r="M978" s="26">
        <f>'2 уровень'!O2205</f>
        <v>0</v>
      </c>
      <c r="N978" s="26">
        <f>'2 уровень'!P2205</f>
        <v>0</v>
      </c>
      <c r="O978" s="26">
        <f>'2 уровень'!Q2205</f>
        <v>0</v>
      </c>
      <c r="P978" s="152">
        <f>'2 уровень'!R2205</f>
        <v>23065.641065845335</v>
      </c>
      <c r="Q978" s="152">
        <f>'2 уровень'!S2205</f>
        <v>23065.641065845335</v>
      </c>
      <c r="R978" s="152">
        <f>'2 уровень'!T2205</f>
        <v>23065.641065845335</v>
      </c>
      <c r="S978" s="152">
        <f>'2 уровень'!U2205</f>
        <v>23065.641065845335</v>
      </c>
      <c r="T978" s="152">
        <f>'2 уровень'!V2205</f>
        <v>23065.641065845335</v>
      </c>
      <c r="U978" s="152">
        <f>'2 уровень'!W2205</f>
        <v>23065.641065845335</v>
      </c>
      <c r="V978" s="152">
        <f>'2 уровень'!X2205</f>
        <v>23065.641065845335</v>
      </c>
      <c r="W978" s="152">
        <f>'2 уровень'!Y2205</f>
        <v>13454.957288409778</v>
      </c>
      <c r="X978" s="152">
        <f>'2 уровень'!Z2205</f>
        <v>6512.7741400000004</v>
      </c>
      <c r="Y978" s="1003">
        <f>'2 уровень'!AA2205</f>
        <v>0</v>
      </c>
      <c r="Z978" s="152">
        <f>'2 уровень'!AB2205</f>
        <v>0</v>
      </c>
      <c r="AA978" s="152">
        <f>'2 уровень'!AC2205</f>
        <v>-6942.1831484097765</v>
      </c>
      <c r="AB978" s="152">
        <f>'2 уровень'!AD2205</f>
        <v>0</v>
      </c>
      <c r="AC978" s="152">
        <f>'2 уровень'!AE2205</f>
        <v>-40.192979999999999</v>
      </c>
      <c r="AD978" s="570">
        <f>'2 уровень'!AF2205</f>
        <v>6472.5811600000006</v>
      </c>
      <c r="AE978" s="152">
        <f>X978/W978*100</f>
        <v>48.404272123629575</v>
      </c>
      <c r="AF978" s="152">
        <f>AD978/W978*100</f>
        <v>48.105549659199148</v>
      </c>
      <c r="AG978" s="1249">
        <f>'2 уровень'!AG2205</f>
        <v>0</v>
      </c>
      <c r="AH978" s="1231">
        <f>'2 уровень'!AH2205</f>
        <v>0</v>
      </c>
      <c r="AI978" s="339">
        <f t="shared" si="233"/>
        <v>6472581.1600000011</v>
      </c>
      <c r="AJ978" s="339">
        <f t="shared" si="232"/>
        <v>-40192.979999999996</v>
      </c>
      <c r="AK978" s="1119">
        <f t="shared" si="234"/>
        <v>4505.0080206729172</v>
      </c>
      <c r="AL978" s="175">
        <f t="shared" si="223"/>
        <v>3928.0905548854043</v>
      </c>
      <c r="AN978" s="3713"/>
    </row>
    <row r="979" spans="1:202" s="175" customFormat="1" ht="30" x14ac:dyDescent="0.25">
      <c r="A979" s="19"/>
      <c r="B979" s="19">
        <v>1</v>
      </c>
      <c r="C979" s="769" t="s">
        <v>526</v>
      </c>
      <c r="D979" s="173">
        <f>'2 уровень'!F2206</f>
        <v>4318</v>
      </c>
      <c r="E979" s="173">
        <f>'2 уровень'!G2206</f>
        <v>2518.833333333333</v>
      </c>
      <c r="F979" s="173">
        <f>'2 уровень'!H2206</f>
        <v>1564</v>
      </c>
      <c r="G979" s="174">
        <f>'2 уровень'!I2206</f>
        <v>62.092238470191234</v>
      </c>
      <c r="H979" s="158">
        <f>'2 уровень'!J2206</f>
        <v>0</v>
      </c>
      <c r="I979" s="158">
        <f>'2 уровень'!K2206</f>
        <v>0</v>
      </c>
      <c r="J979" s="26">
        <f>'2 уровень'!L2206</f>
        <v>0</v>
      </c>
      <c r="K979" s="26">
        <f>'2 уровень'!M2206</f>
        <v>0</v>
      </c>
      <c r="L979" s="26">
        <f>'2 уровень'!N2206</f>
        <v>0</v>
      </c>
      <c r="M979" s="26">
        <f>'2 уровень'!O2206</f>
        <v>0</v>
      </c>
      <c r="N979" s="26">
        <f>'2 уровень'!P2206</f>
        <v>0</v>
      </c>
      <c r="O979" s="26">
        <f>'2 уровень'!Q2206</f>
        <v>0</v>
      </c>
      <c r="P979" s="152">
        <f>'2 уровень'!R2206</f>
        <v>20518.320083371735</v>
      </c>
      <c r="Q979" s="152">
        <f>'2 уровень'!S2206</f>
        <v>20518.320083371735</v>
      </c>
      <c r="R979" s="152">
        <f>'2 уровень'!T2206</f>
        <v>20518.320083371735</v>
      </c>
      <c r="S979" s="152">
        <f>'2 уровень'!U2206</f>
        <v>20518.320083371735</v>
      </c>
      <c r="T979" s="152">
        <f>'2 уровень'!V2206</f>
        <v>20518.320083371735</v>
      </c>
      <c r="U979" s="152">
        <f>'2 уровень'!W2206</f>
        <v>20518.320083371735</v>
      </c>
      <c r="V979" s="152">
        <f>'2 уровень'!X2206</f>
        <v>20518.320083371735</v>
      </c>
      <c r="W979" s="152">
        <f>'2 уровень'!Y2206</f>
        <v>11969.020048633511</v>
      </c>
      <c r="X979" s="152">
        <f>'2 уровень'!Z2206</f>
        <v>5699.9627200000004</v>
      </c>
      <c r="Y979" s="1003">
        <f>'2 уровень'!AA2206</f>
        <v>0</v>
      </c>
      <c r="Z979" s="152">
        <f>'2 уровень'!AB2206</f>
        <v>0</v>
      </c>
      <c r="AA979" s="152">
        <f>'2 уровень'!AC2206</f>
        <v>-6269.0573286335102</v>
      </c>
      <c r="AB979" s="152">
        <f>'2 уровень'!AD2206</f>
        <v>0</v>
      </c>
      <c r="AC979" s="152">
        <f>'2 уровень'!AE2206</f>
        <v>0</v>
      </c>
      <c r="AD979" s="570">
        <f>'2 уровень'!AF2206</f>
        <v>5699.9627200000004</v>
      </c>
      <c r="AE979" s="152">
        <f>X979/W979*100</f>
        <v>47.622634909453247</v>
      </c>
      <c r="AF979" s="152">
        <f>AD979/W979*100</f>
        <v>47.622634909453247</v>
      </c>
      <c r="AG979" s="1249">
        <f>'2 уровень'!AG2206</f>
        <v>0</v>
      </c>
      <c r="AH979" s="1231">
        <f>'2 уровень'!AH2206</f>
        <v>0</v>
      </c>
      <c r="AI979" s="339">
        <f t="shared" si="233"/>
        <v>5699962.7200000007</v>
      </c>
      <c r="AJ979" s="339">
        <f t="shared" si="232"/>
        <v>0</v>
      </c>
      <c r="AK979" s="1119">
        <f t="shared" si="234"/>
        <v>4751.8110429299995</v>
      </c>
      <c r="AL979" s="175">
        <f t="shared" si="223"/>
        <v>3644.4774424552434</v>
      </c>
      <c r="AN979" s="3713"/>
    </row>
    <row r="980" spans="1:202" s="175" customFormat="1" ht="60" x14ac:dyDescent="0.25">
      <c r="A980" s="19"/>
      <c r="B980" s="19">
        <v>1</v>
      </c>
      <c r="C980" s="769" t="s">
        <v>547</v>
      </c>
      <c r="D980" s="173">
        <f>'2 уровень'!F2207</f>
        <v>0</v>
      </c>
      <c r="E980" s="173">
        <f>'2 уровень'!G2207</f>
        <v>0</v>
      </c>
      <c r="F980" s="173">
        <f>'2 уровень'!H2207</f>
        <v>0</v>
      </c>
      <c r="G980" s="174">
        <f>'2 уровень'!I2207</f>
        <v>0</v>
      </c>
      <c r="H980" s="158">
        <f>'2 уровень'!J2207</f>
        <v>0</v>
      </c>
      <c r="I980" s="158">
        <f>'2 уровень'!K2207</f>
        <v>0</v>
      </c>
      <c r="J980" s="26">
        <f>'2 уровень'!L2207</f>
        <v>0</v>
      </c>
      <c r="K980" s="26">
        <f>'2 уровень'!M2207</f>
        <v>0</v>
      </c>
      <c r="L980" s="26">
        <f>'2 уровень'!N2207</f>
        <v>0</v>
      </c>
      <c r="M980" s="26">
        <f>'2 уровень'!O2207</f>
        <v>0</v>
      </c>
      <c r="N980" s="26">
        <f>'2 уровень'!P2207</f>
        <v>0</v>
      </c>
      <c r="O980" s="26">
        <f>'2 уровень'!Q2207</f>
        <v>0</v>
      </c>
      <c r="P980" s="152">
        <f>'2 уровень'!R2207</f>
        <v>0</v>
      </c>
      <c r="Q980" s="152">
        <f>'2 уровень'!S2207</f>
        <v>0</v>
      </c>
      <c r="R980" s="152">
        <f>'2 уровень'!T2207</f>
        <v>0</v>
      </c>
      <c r="S980" s="152">
        <f>'2 уровень'!U2207</f>
        <v>0</v>
      </c>
      <c r="T980" s="152">
        <f>'2 уровень'!V2207</f>
        <v>0</v>
      </c>
      <c r="U980" s="152">
        <f>'2 уровень'!W2207</f>
        <v>0</v>
      </c>
      <c r="V980" s="152">
        <f>'2 уровень'!X2207</f>
        <v>0</v>
      </c>
      <c r="W980" s="152">
        <f>'2 уровень'!Y2207</f>
        <v>0</v>
      </c>
      <c r="X980" s="152">
        <f>'2 уровень'!Z2207</f>
        <v>0</v>
      </c>
      <c r="Y980" s="1003">
        <f>'2 уровень'!AA2207</f>
        <v>0</v>
      </c>
      <c r="Z980" s="152">
        <f>'2 уровень'!AB2207</f>
        <v>0</v>
      </c>
      <c r="AA980" s="152">
        <f>'2 уровень'!AC2207</f>
        <v>0</v>
      </c>
      <c r="AB980" s="152">
        <f>'2 уровень'!AD2207</f>
        <v>0</v>
      </c>
      <c r="AC980" s="152">
        <f>'2 уровень'!AE2207</f>
        <v>0</v>
      </c>
      <c r="AD980" s="570">
        <f>'2 уровень'!AF2207</f>
        <v>0</v>
      </c>
      <c r="AE980" s="152"/>
      <c r="AF980" s="152"/>
      <c r="AG980" s="1249">
        <f>'2 уровень'!AG2207</f>
        <v>0</v>
      </c>
      <c r="AH980" s="1231">
        <f>'2 уровень'!AH2207</f>
        <v>0</v>
      </c>
      <c r="AI980" s="339">
        <f t="shared" si="233"/>
        <v>0</v>
      </c>
      <c r="AJ980" s="339">
        <f t="shared" si="232"/>
        <v>0</v>
      </c>
      <c r="AK980" s="1119">
        <f t="shared" si="234"/>
        <v>0</v>
      </c>
      <c r="AL980" s="175" t="e">
        <f t="shared" si="223"/>
        <v>#DIV/0!</v>
      </c>
      <c r="AN980" s="3713"/>
    </row>
    <row r="981" spans="1:202" s="175" customFormat="1" ht="30" x14ac:dyDescent="0.25">
      <c r="A981" s="19"/>
      <c r="B981" s="19">
        <v>1</v>
      </c>
      <c r="C981" s="769" t="s">
        <v>527</v>
      </c>
      <c r="D981" s="173">
        <f>'2 уровень'!F2208</f>
        <v>640</v>
      </c>
      <c r="E981" s="173">
        <f>'2 уровень'!G2208</f>
        <v>373.33333333333337</v>
      </c>
      <c r="F981" s="173">
        <f>'2 уровень'!H2208</f>
        <v>0</v>
      </c>
      <c r="G981" s="174">
        <f>'2 уровень'!I2208</f>
        <v>0</v>
      </c>
      <c r="H981" s="158">
        <f>'2 уровень'!J2208</f>
        <v>0</v>
      </c>
      <c r="I981" s="158">
        <f>'2 уровень'!K2208</f>
        <v>0</v>
      </c>
      <c r="J981" s="26">
        <f>'2 уровень'!L2208</f>
        <v>0</v>
      </c>
      <c r="K981" s="26">
        <f>'2 уровень'!M2208</f>
        <v>0</v>
      </c>
      <c r="L981" s="26">
        <f>'2 уровень'!N2208</f>
        <v>0</v>
      </c>
      <c r="M981" s="26">
        <f>'2 уровень'!O2208</f>
        <v>0</v>
      </c>
      <c r="N981" s="26">
        <f>'2 уровень'!P2208</f>
        <v>0</v>
      </c>
      <c r="O981" s="26">
        <f>'2 уровень'!Q2208</f>
        <v>0</v>
      </c>
      <c r="P981" s="152">
        <f>'2 уровень'!R2208</f>
        <v>1138.6865600000001</v>
      </c>
      <c r="Q981" s="152">
        <f>'2 уровень'!S2208</f>
        <v>1138.6865600000001</v>
      </c>
      <c r="R981" s="152">
        <f>'2 уровень'!T2208</f>
        <v>1138.6865600000001</v>
      </c>
      <c r="S981" s="152">
        <f>'2 уровень'!U2208</f>
        <v>1138.6865600000001</v>
      </c>
      <c r="T981" s="152">
        <f>'2 уровень'!V2208</f>
        <v>1138.6865600000001</v>
      </c>
      <c r="U981" s="152">
        <f>'2 уровень'!W2208</f>
        <v>1138.6865600000001</v>
      </c>
      <c r="V981" s="152">
        <f>'2 уровень'!X2208</f>
        <v>1138.6865600000001</v>
      </c>
      <c r="W981" s="152">
        <f>'2 уровень'!Y2208</f>
        <v>664.2338266666668</v>
      </c>
      <c r="X981" s="152">
        <f>'2 уровень'!Z2208</f>
        <v>0</v>
      </c>
      <c r="Y981" s="1003">
        <f>'2 уровень'!AA2208</f>
        <v>0</v>
      </c>
      <c r="Z981" s="152">
        <f>'2 уровень'!AB2208</f>
        <v>0</v>
      </c>
      <c r="AA981" s="152">
        <f>'2 уровень'!AC2208</f>
        <v>-664.2338266666668</v>
      </c>
      <c r="AB981" s="152">
        <f>'2 уровень'!AD2208</f>
        <v>0</v>
      </c>
      <c r="AC981" s="152">
        <f>'2 уровень'!AE2208</f>
        <v>-38.4636</v>
      </c>
      <c r="AD981" s="570">
        <f>'2 уровень'!AF2208</f>
        <v>-38.4636</v>
      </c>
      <c r="AE981" s="152">
        <f>X981/W981*100</f>
        <v>0</v>
      </c>
      <c r="AF981" s="152">
        <f>AD981/W981*100</f>
        <v>-5.7906716664856379</v>
      </c>
      <c r="AG981" s="1249">
        <f>'2 уровень'!AG2208</f>
        <v>0</v>
      </c>
      <c r="AH981" s="1231">
        <f>'2 уровень'!AH2208</f>
        <v>0</v>
      </c>
      <c r="AI981" s="339">
        <f t="shared" si="233"/>
        <v>-38463.599999999999</v>
      </c>
      <c r="AJ981" s="339">
        <f t="shared" si="232"/>
        <v>-38463.599999999999</v>
      </c>
      <c r="AK981" s="1119">
        <f t="shared" si="234"/>
        <v>1779.19775</v>
      </c>
      <c r="AL981" s="175" t="e">
        <f t="shared" si="223"/>
        <v>#DIV/0!</v>
      </c>
      <c r="AN981" s="3713"/>
    </row>
    <row r="982" spans="1:202" s="175" customFormat="1" ht="30" x14ac:dyDescent="0.25">
      <c r="A982" s="19">
        <v>1</v>
      </c>
      <c r="B982" s="19">
        <v>1</v>
      </c>
      <c r="C982" s="768" t="s">
        <v>528</v>
      </c>
      <c r="D982" s="173">
        <f>'2 уровень'!F2209</f>
        <v>0</v>
      </c>
      <c r="E982" s="173">
        <f>'2 уровень'!G2209</f>
        <v>0</v>
      </c>
      <c r="F982" s="173">
        <f>'2 уровень'!H2209</f>
        <v>0</v>
      </c>
      <c r="G982" s="174">
        <f>'2 уровень'!I2209</f>
        <v>0</v>
      </c>
      <c r="H982" s="158">
        <f>'2 уровень'!J2209</f>
        <v>0</v>
      </c>
      <c r="I982" s="158">
        <f>'2 уровень'!K2209</f>
        <v>0</v>
      </c>
      <c r="J982" s="26">
        <f>'2 уровень'!L2209</f>
        <v>0</v>
      </c>
      <c r="K982" s="26">
        <f>'2 уровень'!M2209</f>
        <v>0</v>
      </c>
      <c r="L982" s="26">
        <f>'2 уровень'!N2209</f>
        <v>0</v>
      </c>
      <c r="M982" s="26">
        <f>'2 уровень'!O2209</f>
        <v>0</v>
      </c>
      <c r="N982" s="26">
        <f>'2 уровень'!P2209</f>
        <v>0</v>
      </c>
      <c r="O982" s="26">
        <f>'2 уровень'!Q2209</f>
        <v>0</v>
      </c>
      <c r="P982" s="152">
        <f>'2 уровень'!R2209</f>
        <v>0</v>
      </c>
      <c r="Q982" s="152">
        <f>'2 уровень'!S2209</f>
        <v>0</v>
      </c>
      <c r="R982" s="152">
        <f>'2 уровень'!T2209</f>
        <v>0</v>
      </c>
      <c r="S982" s="152">
        <f>'2 уровень'!U2209</f>
        <v>0</v>
      </c>
      <c r="T982" s="152">
        <f>'2 уровень'!V2209</f>
        <v>0</v>
      </c>
      <c r="U982" s="152">
        <f>'2 уровень'!W2209</f>
        <v>0</v>
      </c>
      <c r="V982" s="152">
        <f>'2 уровень'!X2209</f>
        <v>0</v>
      </c>
      <c r="W982" s="152">
        <f>'2 уровень'!Y2209</f>
        <v>0</v>
      </c>
      <c r="X982" s="152">
        <f>'2 уровень'!Z2209</f>
        <v>0</v>
      </c>
      <c r="Y982" s="1003">
        <f>'2 уровень'!AA2209</f>
        <v>0</v>
      </c>
      <c r="Z982" s="152">
        <f>'2 уровень'!AB2209</f>
        <v>0</v>
      </c>
      <c r="AA982" s="152">
        <f>'2 уровень'!AC2209</f>
        <v>0</v>
      </c>
      <c r="AB982" s="152">
        <f>'2 уровень'!AD2209</f>
        <v>0</v>
      </c>
      <c r="AC982" s="152">
        <f>'2 уровень'!AE2209</f>
        <v>0</v>
      </c>
      <c r="AD982" s="570">
        <f>'2 уровень'!AF2209</f>
        <v>0</v>
      </c>
      <c r="AE982" s="152"/>
      <c r="AF982" s="152"/>
      <c r="AG982" s="1249">
        <f>'2 уровень'!AG2209</f>
        <v>0</v>
      </c>
      <c r="AH982" s="1231">
        <f>'2 уровень'!AH2209</f>
        <v>0</v>
      </c>
      <c r="AI982" s="339">
        <f t="shared" si="233"/>
        <v>0</v>
      </c>
      <c r="AJ982" s="339">
        <f t="shared" si="232"/>
        <v>0</v>
      </c>
      <c r="AK982" s="1119">
        <f t="shared" si="234"/>
        <v>0</v>
      </c>
      <c r="AL982" s="175" t="e">
        <f t="shared" si="223"/>
        <v>#DIV/0!</v>
      </c>
      <c r="AN982" s="3713"/>
    </row>
    <row r="983" spans="1:202" ht="45" x14ac:dyDescent="0.25">
      <c r="A983" s="19">
        <v>1</v>
      </c>
      <c r="B983" s="19">
        <v>1</v>
      </c>
      <c r="C983" s="769" t="s">
        <v>529</v>
      </c>
      <c r="D983" s="173">
        <f>'2 уровень'!F2210</f>
        <v>15</v>
      </c>
      <c r="E983" s="173">
        <f>'2 уровень'!G2210</f>
        <v>8.75</v>
      </c>
      <c r="F983" s="173">
        <f>'2 уровень'!H2210</f>
        <v>24</v>
      </c>
      <c r="G983" s="174">
        <f>'2 уровень'!I2210</f>
        <v>274.28571428571428</v>
      </c>
      <c r="H983" s="158">
        <f>'2 уровень'!J2210</f>
        <v>0</v>
      </c>
      <c r="I983" s="158">
        <f>'2 уровень'!K2210</f>
        <v>0</v>
      </c>
      <c r="J983" s="26">
        <f>'2 уровень'!L2210</f>
        <v>0</v>
      </c>
      <c r="K983" s="26">
        <f>'2 уровень'!M2210</f>
        <v>0</v>
      </c>
      <c r="L983" s="26">
        <f>'2 уровень'!N2210</f>
        <v>0</v>
      </c>
      <c r="M983" s="26">
        <f>'2 уровень'!O2210</f>
        <v>0</v>
      </c>
      <c r="N983" s="26">
        <f>'2 уровень'!P2210</f>
        <v>0</v>
      </c>
      <c r="O983" s="26">
        <f>'2 уровень'!Q2210</f>
        <v>0</v>
      </c>
      <c r="P983" s="152">
        <f>'2 уровень'!R2210</f>
        <v>130.42911319200002</v>
      </c>
      <c r="Q983" s="152">
        <f>'2 уровень'!S2210</f>
        <v>130.42911319200002</v>
      </c>
      <c r="R983" s="152">
        <f>'2 уровень'!T2210</f>
        <v>130.42911319200002</v>
      </c>
      <c r="S983" s="152">
        <f>'2 уровень'!U2210</f>
        <v>130.42911319200002</v>
      </c>
      <c r="T983" s="152">
        <f>'2 уровень'!V2210</f>
        <v>130.42911319200002</v>
      </c>
      <c r="U983" s="152">
        <f>'2 уровень'!W2210</f>
        <v>130.42911319200002</v>
      </c>
      <c r="V983" s="152">
        <f>'2 уровень'!X2210</f>
        <v>130.42911319200002</v>
      </c>
      <c r="W983" s="152">
        <f>'2 уровень'!Y2210</f>
        <v>76.083649362000017</v>
      </c>
      <c r="X983" s="152">
        <f>'2 уровень'!Z2210</f>
        <v>207.52632</v>
      </c>
      <c r="Y983" s="1003">
        <f>'2 уровень'!AA2210</f>
        <v>0</v>
      </c>
      <c r="Z983" s="152">
        <f>'2 уровень'!AB2210</f>
        <v>0</v>
      </c>
      <c r="AA983" s="152">
        <f>'2 уровень'!AC2210</f>
        <v>131.44267063799998</v>
      </c>
      <c r="AB983" s="152">
        <f>'2 уровень'!AD2210</f>
        <v>0</v>
      </c>
      <c r="AC983" s="152">
        <f>'2 уровень'!AE2210</f>
        <v>0</v>
      </c>
      <c r="AD983" s="570">
        <f>'2 уровень'!AF2210</f>
        <v>207.52632</v>
      </c>
      <c r="AE983" s="152">
        <f t="shared" ref="AE983:AE989" si="235">X983/W983*100</f>
        <v>272.76073340358067</v>
      </c>
      <c r="AF983" s="152">
        <f t="shared" ref="AF983:AF989" si="236">AD983/W983*100</f>
        <v>272.76073340358067</v>
      </c>
      <c r="AG983" s="1249">
        <f>'2 уровень'!AG2210</f>
        <v>0</v>
      </c>
      <c r="AH983" s="1231">
        <f>'2 уровень'!AH2210</f>
        <v>0</v>
      </c>
      <c r="AI983" s="339">
        <f t="shared" si="233"/>
        <v>207526.32</v>
      </c>
      <c r="AJ983" s="339">
        <f t="shared" si="232"/>
        <v>0</v>
      </c>
      <c r="AK983" s="1119">
        <f t="shared" si="234"/>
        <v>8695.2742128000009</v>
      </c>
      <c r="AL983" s="139">
        <f t="shared" si="223"/>
        <v>8646.9299999999985</v>
      </c>
      <c r="AM983" s="139"/>
      <c r="AN983" s="428"/>
      <c r="AO983" s="139"/>
      <c r="AP983" s="139"/>
      <c r="AQ983" s="139"/>
      <c r="AR983" s="139"/>
      <c r="AS983" s="139"/>
      <c r="AT983" s="139"/>
      <c r="AU983" s="139"/>
      <c r="AV983" s="139"/>
      <c r="AW983" s="139"/>
      <c r="AX983" s="139"/>
      <c r="AY983" s="139"/>
      <c r="AZ983" s="139"/>
      <c r="BA983" s="139"/>
      <c r="BB983" s="139"/>
      <c r="BC983" s="139"/>
      <c r="BD983" s="139"/>
      <c r="BE983" s="139"/>
      <c r="BF983" s="139"/>
      <c r="BG983" s="139"/>
      <c r="BH983" s="139"/>
      <c r="BI983" s="139"/>
      <c r="BJ983" s="139"/>
      <c r="BK983" s="139"/>
      <c r="BL983" s="139"/>
      <c r="BM983" s="139"/>
      <c r="BN983" s="139"/>
      <c r="BO983" s="139"/>
      <c r="BP983" s="139"/>
      <c r="BQ983" s="139"/>
      <c r="BR983" s="139"/>
      <c r="BS983" s="139"/>
      <c r="BT983" s="139"/>
      <c r="BU983" s="139"/>
      <c r="BV983" s="139"/>
      <c r="BW983" s="139"/>
      <c r="BX983" s="139"/>
      <c r="BY983" s="139"/>
      <c r="BZ983" s="139"/>
      <c r="CA983" s="139"/>
      <c r="CB983" s="139"/>
      <c r="CC983" s="139"/>
      <c r="CD983" s="139"/>
      <c r="CE983" s="139"/>
      <c r="CF983" s="139"/>
      <c r="CG983" s="139"/>
      <c r="CH983" s="139"/>
      <c r="CI983" s="139"/>
      <c r="CJ983" s="139"/>
      <c r="CK983" s="139"/>
      <c r="CL983" s="139"/>
      <c r="CM983" s="139"/>
      <c r="CN983" s="139"/>
      <c r="CO983" s="139"/>
      <c r="CP983" s="139"/>
      <c r="CQ983" s="139"/>
      <c r="CR983" s="139"/>
      <c r="CS983" s="139"/>
      <c r="CT983" s="139"/>
      <c r="CU983" s="139"/>
      <c r="CV983" s="139"/>
      <c r="CW983" s="139"/>
      <c r="CX983" s="139"/>
      <c r="CY983" s="139"/>
      <c r="CZ983" s="139"/>
      <c r="DA983" s="139"/>
      <c r="DB983" s="139"/>
      <c r="DC983" s="139"/>
      <c r="DD983" s="139"/>
      <c r="DE983" s="139"/>
      <c r="DF983" s="139"/>
      <c r="DG983" s="139"/>
      <c r="DH983" s="139"/>
      <c r="DI983" s="139"/>
      <c r="DJ983" s="139"/>
      <c r="DK983" s="139"/>
      <c r="DL983" s="139"/>
      <c r="DM983" s="139"/>
      <c r="DN983" s="139"/>
      <c r="DO983" s="139"/>
      <c r="DP983" s="139"/>
      <c r="DQ983" s="139"/>
      <c r="DR983" s="139"/>
      <c r="DS983" s="139"/>
      <c r="DT983" s="139"/>
      <c r="DU983" s="139"/>
      <c r="DV983" s="139"/>
      <c r="DW983" s="139"/>
      <c r="DX983" s="139"/>
      <c r="DY983" s="139"/>
      <c r="DZ983" s="139"/>
      <c r="EA983" s="139"/>
      <c r="EB983" s="139"/>
      <c r="EC983" s="139"/>
      <c r="ED983" s="139"/>
      <c r="EE983" s="139"/>
      <c r="EF983" s="139"/>
      <c r="EG983" s="139"/>
      <c r="EH983" s="139"/>
      <c r="EI983" s="139"/>
      <c r="EJ983" s="139"/>
      <c r="EK983" s="139"/>
      <c r="EL983" s="139"/>
      <c r="EM983" s="139"/>
      <c r="EN983" s="139"/>
      <c r="EO983" s="139"/>
      <c r="EP983" s="139"/>
      <c r="EQ983" s="139"/>
      <c r="ER983" s="139"/>
      <c r="ES983" s="139"/>
      <c r="ET983" s="139"/>
      <c r="EU983" s="139"/>
      <c r="EV983" s="139"/>
      <c r="EW983" s="139"/>
      <c r="EX983" s="139"/>
      <c r="EY983" s="139"/>
      <c r="EZ983" s="139"/>
      <c r="FA983" s="139"/>
      <c r="FB983" s="139"/>
      <c r="FC983" s="139"/>
      <c r="FD983" s="139"/>
      <c r="FE983" s="139"/>
      <c r="FF983" s="139"/>
      <c r="FG983" s="139"/>
      <c r="FH983" s="139"/>
      <c r="FI983" s="139"/>
      <c r="FJ983" s="139"/>
      <c r="FK983" s="139"/>
      <c r="FL983" s="139"/>
      <c r="FM983" s="139"/>
      <c r="FN983" s="139"/>
      <c r="FO983" s="139"/>
      <c r="FP983" s="139"/>
      <c r="FQ983" s="139"/>
      <c r="FR983" s="139"/>
      <c r="FS983" s="139"/>
      <c r="FT983" s="139"/>
      <c r="FU983" s="139"/>
      <c r="FV983" s="139"/>
      <c r="FW983" s="139"/>
      <c r="FX983" s="139"/>
      <c r="FY983" s="139"/>
      <c r="FZ983" s="139"/>
      <c r="GA983" s="139"/>
      <c r="GB983" s="139"/>
      <c r="GC983" s="139"/>
      <c r="GD983" s="139"/>
      <c r="GE983" s="139"/>
      <c r="GF983" s="139"/>
      <c r="GG983" s="139"/>
      <c r="GH983" s="139"/>
      <c r="GI983" s="139"/>
      <c r="GJ983" s="139"/>
      <c r="GK983" s="139"/>
      <c r="GL983" s="139"/>
      <c r="GM983" s="139"/>
      <c r="GN983" s="139"/>
      <c r="GO983" s="139"/>
      <c r="GP983" s="139"/>
      <c r="GQ983" s="139"/>
      <c r="GR983" s="139"/>
      <c r="GS983" s="139"/>
      <c r="GT983" s="139"/>
    </row>
    <row r="984" spans="1:202" ht="30" x14ac:dyDescent="0.25">
      <c r="A984" s="19">
        <v>1</v>
      </c>
      <c r="B984" s="19">
        <v>1</v>
      </c>
      <c r="C984" s="769" t="s">
        <v>530</v>
      </c>
      <c r="D984" s="173">
        <f>'2 уровень'!F2211</f>
        <v>147</v>
      </c>
      <c r="E984" s="173">
        <f>'2 уровень'!G2211</f>
        <v>85.75</v>
      </c>
      <c r="F984" s="173">
        <f>'2 уровень'!H2211</f>
        <v>70</v>
      </c>
      <c r="G984" s="174">
        <f>'2 уровень'!I2211</f>
        <v>81.632653061224488</v>
      </c>
      <c r="H984" s="158">
        <f>'2 уровень'!J2211</f>
        <v>0</v>
      </c>
      <c r="I984" s="158">
        <f>'2 уровень'!K2211</f>
        <v>0</v>
      </c>
      <c r="J984" s="26">
        <f>'2 уровень'!L2211</f>
        <v>0</v>
      </c>
      <c r="K984" s="26">
        <f>'2 уровень'!M2211</f>
        <v>0</v>
      </c>
      <c r="L984" s="26">
        <f>'2 уровень'!N2211</f>
        <v>0</v>
      </c>
      <c r="M984" s="26">
        <f>'2 уровень'!O2211</f>
        <v>0</v>
      </c>
      <c r="N984" s="26">
        <f>'2 уровень'!P2211</f>
        <v>0</v>
      </c>
      <c r="O984" s="26">
        <f>'2 уровень'!Q2211</f>
        <v>0</v>
      </c>
      <c r="P984" s="152">
        <f>'2 уровень'!R2211</f>
        <v>1278.2053092816002</v>
      </c>
      <c r="Q984" s="152">
        <f>'2 уровень'!S2211</f>
        <v>1278.2053092816002</v>
      </c>
      <c r="R984" s="152">
        <f>'2 уровень'!T2211</f>
        <v>1278.2053092816002</v>
      </c>
      <c r="S984" s="152">
        <f>'2 уровень'!U2211</f>
        <v>1278.2053092816002</v>
      </c>
      <c r="T984" s="152">
        <f>'2 уровень'!V2211</f>
        <v>1278.2053092816002</v>
      </c>
      <c r="U984" s="152">
        <f>'2 уровень'!W2211</f>
        <v>1278.2053092816002</v>
      </c>
      <c r="V984" s="152">
        <f>'2 уровень'!X2211</f>
        <v>1278.2053092816002</v>
      </c>
      <c r="W984" s="152">
        <f>'2 уровень'!Y2211</f>
        <v>745.61976374760013</v>
      </c>
      <c r="X984" s="152">
        <f>'2 уровень'!Z2211</f>
        <v>605.28509999999994</v>
      </c>
      <c r="Y984" s="1003">
        <f>'2 уровень'!AA2211</f>
        <v>0</v>
      </c>
      <c r="Z984" s="152">
        <f>'2 уровень'!AB2211</f>
        <v>0</v>
      </c>
      <c r="AA984" s="152">
        <f>'2 уровень'!AC2211</f>
        <v>-140.33466374760019</v>
      </c>
      <c r="AB984" s="152">
        <f>'2 уровень'!AD2211</f>
        <v>0</v>
      </c>
      <c r="AC984" s="152">
        <f>'2 уровень'!AE2211</f>
        <v>-1.7293800000000001</v>
      </c>
      <c r="AD984" s="570">
        <f>'2 уровень'!AF2211</f>
        <v>603.55571999999995</v>
      </c>
      <c r="AE984" s="152">
        <f t="shared" si="235"/>
        <v>81.178789703446625</v>
      </c>
      <c r="AF984" s="152">
        <f t="shared" si="236"/>
        <v>80.946851108993627</v>
      </c>
      <c r="AG984" s="1249">
        <f>'2 уровень'!AG2211</f>
        <v>0</v>
      </c>
      <c r="AH984" s="1231">
        <f>'2 уровень'!AH2211</f>
        <v>0</v>
      </c>
      <c r="AI984" s="339">
        <f t="shared" si="233"/>
        <v>603555.72</v>
      </c>
      <c r="AJ984" s="339">
        <f t="shared" si="232"/>
        <v>-1729.38</v>
      </c>
      <c r="AK984" s="1119">
        <f t="shared" si="234"/>
        <v>8695.2742128000009</v>
      </c>
      <c r="AL984" s="139">
        <f t="shared" si="223"/>
        <v>8646.9299999999985</v>
      </c>
      <c r="AM984" s="139"/>
      <c r="AN984" s="428"/>
      <c r="AO984" s="139"/>
      <c r="AP984" s="139"/>
      <c r="AQ984" s="139"/>
      <c r="AR984" s="139"/>
      <c r="AS984" s="139"/>
      <c r="AT984" s="139"/>
      <c r="AU984" s="139"/>
      <c r="AV984" s="139"/>
      <c r="AW984" s="139"/>
      <c r="AX984" s="139"/>
      <c r="AY984" s="139"/>
      <c r="AZ984" s="139"/>
      <c r="BA984" s="139"/>
      <c r="BB984" s="139"/>
      <c r="BC984" s="139"/>
      <c r="BD984" s="139"/>
      <c r="BE984" s="139"/>
      <c r="BF984" s="139"/>
      <c r="BG984" s="139"/>
      <c r="BH984" s="139"/>
      <c r="BI984" s="139"/>
      <c r="BJ984" s="139"/>
      <c r="BK984" s="139"/>
      <c r="BL984" s="139"/>
      <c r="BM984" s="139"/>
      <c r="BN984" s="139"/>
      <c r="BO984" s="139"/>
      <c r="BP984" s="139"/>
      <c r="BQ984" s="139"/>
      <c r="BR984" s="139"/>
      <c r="BS984" s="139"/>
      <c r="BT984" s="139"/>
      <c r="BU984" s="139"/>
      <c r="BV984" s="139"/>
      <c r="BW984" s="139"/>
      <c r="BX984" s="139"/>
      <c r="BY984" s="139"/>
      <c r="BZ984" s="139"/>
      <c r="CA984" s="139"/>
      <c r="CB984" s="139"/>
      <c r="CC984" s="139"/>
      <c r="CD984" s="139"/>
      <c r="CE984" s="139"/>
      <c r="CF984" s="139"/>
      <c r="CG984" s="139"/>
      <c r="CH984" s="139"/>
      <c r="CI984" s="139"/>
      <c r="CJ984" s="139"/>
      <c r="CK984" s="139"/>
      <c r="CL984" s="139"/>
      <c r="CM984" s="139"/>
      <c r="CN984" s="139"/>
      <c r="CO984" s="139"/>
      <c r="CP984" s="139"/>
      <c r="CQ984" s="139"/>
      <c r="CR984" s="139"/>
      <c r="CS984" s="139"/>
      <c r="CT984" s="139"/>
      <c r="CU984" s="139"/>
      <c r="CV984" s="139"/>
      <c r="CW984" s="139"/>
      <c r="CX984" s="139"/>
      <c r="CY984" s="139"/>
      <c r="CZ984" s="139"/>
      <c r="DA984" s="139"/>
      <c r="DB984" s="139"/>
      <c r="DC984" s="139"/>
      <c r="DD984" s="139"/>
      <c r="DE984" s="139"/>
      <c r="DF984" s="139"/>
      <c r="DG984" s="139"/>
      <c r="DH984" s="139"/>
      <c r="DI984" s="139"/>
      <c r="DJ984" s="139"/>
      <c r="DK984" s="139"/>
      <c r="DL984" s="139"/>
      <c r="DM984" s="139"/>
      <c r="DN984" s="139"/>
      <c r="DO984" s="139"/>
      <c r="DP984" s="139"/>
      <c r="DQ984" s="139"/>
      <c r="DR984" s="139"/>
      <c r="DS984" s="139"/>
      <c r="DT984" s="139"/>
      <c r="DU984" s="139"/>
      <c r="DV984" s="139"/>
      <c r="DW984" s="139"/>
      <c r="DX984" s="139"/>
      <c r="DY984" s="139"/>
      <c r="DZ984" s="139"/>
      <c r="EA984" s="139"/>
      <c r="EB984" s="139"/>
      <c r="EC984" s="139"/>
      <c r="ED984" s="139"/>
      <c r="EE984" s="139"/>
      <c r="EF984" s="139"/>
      <c r="EG984" s="139"/>
      <c r="EH984" s="139"/>
      <c r="EI984" s="139"/>
      <c r="EJ984" s="139"/>
      <c r="EK984" s="139"/>
      <c r="EL984" s="139"/>
      <c r="EM984" s="139"/>
      <c r="EN984" s="139"/>
      <c r="EO984" s="139"/>
      <c r="EP984" s="139"/>
      <c r="EQ984" s="139"/>
      <c r="ER984" s="139"/>
      <c r="ES984" s="139"/>
      <c r="ET984" s="139"/>
      <c r="EU984" s="139"/>
      <c r="EV984" s="139"/>
      <c r="EW984" s="139"/>
      <c r="EX984" s="139"/>
      <c r="EY984" s="139"/>
      <c r="EZ984" s="139"/>
      <c r="FA984" s="139"/>
      <c r="FB984" s="139"/>
      <c r="FC984" s="139"/>
      <c r="FD984" s="139"/>
      <c r="FE984" s="139"/>
      <c r="FF984" s="139"/>
      <c r="FG984" s="139"/>
      <c r="FH984" s="139"/>
      <c r="FI984" s="139"/>
      <c r="FJ984" s="139"/>
      <c r="FK984" s="139"/>
      <c r="FL984" s="139"/>
      <c r="FM984" s="139"/>
      <c r="FN984" s="139"/>
      <c r="FO984" s="139"/>
      <c r="FP984" s="139"/>
      <c r="FQ984" s="139"/>
      <c r="FR984" s="139"/>
      <c r="FS984" s="139"/>
      <c r="FT984" s="139"/>
      <c r="FU984" s="139"/>
      <c r="FV984" s="139"/>
      <c r="FW984" s="139"/>
      <c r="FX984" s="139"/>
      <c r="FY984" s="139"/>
      <c r="FZ984" s="139"/>
      <c r="GA984" s="139"/>
      <c r="GB984" s="139"/>
      <c r="GC984" s="139"/>
      <c r="GD984" s="139"/>
      <c r="GE984" s="139"/>
      <c r="GF984" s="139"/>
      <c r="GG984" s="139"/>
      <c r="GH984" s="139"/>
      <c r="GI984" s="139"/>
      <c r="GJ984" s="139"/>
      <c r="GK984" s="139"/>
      <c r="GL984" s="139"/>
      <c r="GM984" s="139"/>
      <c r="GN984" s="139"/>
      <c r="GO984" s="139"/>
      <c r="GP984" s="139"/>
      <c r="GQ984" s="139"/>
      <c r="GR984" s="139"/>
      <c r="GS984" s="139"/>
      <c r="GT984" s="139"/>
    </row>
    <row r="985" spans="1:202" ht="45" x14ac:dyDescent="0.25">
      <c r="A985" s="19">
        <v>1</v>
      </c>
      <c r="B985" s="19">
        <v>1</v>
      </c>
      <c r="C985" s="769" t="s">
        <v>286</v>
      </c>
      <c r="D985" s="173">
        <f>'2 уровень'!F2212</f>
        <v>5806</v>
      </c>
      <c r="E985" s="173">
        <f>'2 уровень'!G2212</f>
        <v>3386.8333333333335</v>
      </c>
      <c r="F985" s="173">
        <f>'2 уровень'!H2212</f>
        <v>1741</v>
      </c>
      <c r="G985" s="174">
        <f>'2 уровень'!I2212</f>
        <v>51.404950543772458</v>
      </c>
      <c r="H985" s="158">
        <f>'2 уровень'!J2212</f>
        <v>0</v>
      </c>
      <c r="I985" s="158">
        <f>'2 уровень'!K2212</f>
        <v>0</v>
      </c>
      <c r="J985" s="26">
        <f>'2 уровень'!L2212</f>
        <v>0</v>
      </c>
      <c r="K985" s="26">
        <f>'2 уровень'!M2212</f>
        <v>0</v>
      </c>
      <c r="L985" s="26">
        <f>'2 уровень'!N2212</f>
        <v>0</v>
      </c>
      <c r="M985" s="26">
        <f>'2 уровень'!O2212</f>
        <v>0</v>
      </c>
      <c r="N985" s="26">
        <f>'2 уровень'!P2212</f>
        <v>0</v>
      </c>
      <c r="O985" s="26">
        <f>'2 уровень'!Q2212</f>
        <v>0</v>
      </c>
      <c r="P985" s="152">
        <f>'2 уровень'!R2212</f>
        <v>15870.387245801601</v>
      </c>
      <c r="Q985" s="152">
        <f>'2 уровень'!S2212</f>
        <v>15870.387245801601</v>
      </c>
      <c r="R985" s="152">
        <f>'2 уровень'!T2212</f>
        <v>15870.387245801601</v>
      </c>
      <c r="S985" s="152">
        <f>'2 уровень'!U2212</f>
        <v>15870.387245801601</v>
      </c>
      <c r="T985" s="152">
        <f>'2 уровень'!V2212</f>
        <v>15870.387245801601</v>
      </c>
      <c r="U985" s="152">
        <f>'2 уровень'!W2212</f>
        <v>15870.387245801601</v>
      </c>
      <c r="V985" s="152">
        <f>'2 уровень'!X2212</f>
        <v>15870.387245801601</v>
      </c>
      <c r="W985" s="152">
        <f>'2 уровень'!Y2212</f>
        <v>9257.7258933842659</v>
      </c>
      <c r="X985" s="152">
        <f>'2 уровень'!Z2212</f>
        <v>4729.8892800000003</v>
      </c>
      <c r="Y985" s="1003">
        <f>'2 уровень'!AA2212</f>
        <v>0</v>
      </c>
      <c r="Z985" s="152">
        <f>'2 уровень'!AB2212</f>
        <v>0</v>
      </c>
      <c r="AA985" s="152">
        <f>'2 уровень'!AC2212</f>
        <v>-4527.8366133842665</v>
      </c>
      <c r="AB985" s="152">
        <f>'2 уровень'!AD2212</f>
        <v>0</v>
      </c>
      <c r="AC985" s="152">
        <f>'2 уровень'!AE2212</f>
        <v>-2.1194899999999999</v>
      </c>
      <c r="AD985" s="570">
        <f>'2 уровень'!AF2212</f>
        <v>4727.7697899999994</v>
      </c>
      <c r="AE985" s="152">
        <f t="shared" si="235"/>
        <v>51.0912651170636</v>
      </c>
      <c r="AF985" s="152">
        <f t="shared" si="236"/>
        <v>51.068370833689805</v>
      </c>
      <c r="AG985" s="1249">
        <f>'2 уровень'!AG2212</f>
        <v>0</v>
      </c>
      <c r="AH985" s="1231">
        <f>'2 уровень'!AH2212</f>
        <v>0</v>
      </c>
      <c r="AI985" s="339">
        <f t="shared" si="233"/>
        <v>4727769.7899999991</v>
      </c>
      <c r="AJ985" s="339">
        <f t="shared" si="232"/>
        <v>-2119.4899999999998</v>
      </c>
      <c r="AK985" s="1119">
        <f t="shared" si="234"/>
        <v>2733.4459603516366</v>
      </c>
      <c r="AL985" s="139">
        <f t="shared" si="223"/>
        <v>2716.7658127512927</v>
      </c>
      <c r="AM985" s="139"/>
      <c r="AN985" s="428"/>
      <c r="AO985" s="139"/>
      <c r="AP985" s="139"/>
      <c r="AQ985" s="139"/>
      <c r="AR985" s="139"/>
      <c r="AS985" s="139"/>
      <c r="AT985" s="139"/>
      <c r="AU985" s="139"/>
      <c r="AV985" s="139"/>
      <c r="AW985" s="139"/>
      <c r="AX985" s="139"/>
      <c r="AY985" s="139"/>
      <c r="AZ985" s="139"/>
      <c r="BA985" s="139"/>
      <c r="BB985" s="139"/>
      <c r="BC985" s="139"/>
      <c r="BD985" s="139"/>
      <c r="BE985" s="139"/>
      <c r="BF985" s="139"/>
      <c r="BG985" s="139"/>
      <c r="BH985" s="139"/>
      <c r="BI985" s="139"/>
      <c r="BJ985" s="139"/>
      <c r="BK985" s="139"/>
      <c r="BL985" s="139"/>
      <c r="BM985" s="139"/>
      <c r="BN985" s="139"/>
      <c r="BO985" s="139"/>
      <c r="BP985" s="139"/>
      <c r="BQ985" s="139"/>
      <c r="BR985" s="139"/>
      <c r="BS985" s="139"/>
      <c r="BT985" s="139"/>
      <c r="BU985" s="139"/>
      <c r="BV985" s="139"/>
      <c r="BW985" s="139"/>
      <c r="BX985" s="139"/>
      <c r="BY985" s="139"/>
      <c r="BZ985" s="139"/>
      <c r="CA985" s="139"/>
      <c r="CB985" s="139"/>
      <c r="CC985" s="139"/>
      <c r="CD985" s="139"/>
      <c r="CE985" s="139"/>
      <c r="CF985" s="139"/>
      <c r="CG985" s="139"/>
      <c r="CH985" s="139"/>
      <c r="CI985" s="139"/>
      <c r="CJ985" s="139"/>
      <c r="CK985" s="139"/>
      <c r="CL985" s="139"/>
      <c r="CM985" s="139"/>
      <c r="CN985" s="139"/>
      <c r="CO985" s="139"/>
      <c r="CP985" s="139"/>
      <c r="CQ985" s="139"/>
      <c r="CR985" s="139"/>
      <c r="CS985" s="139"/>
      <c r="CT985" s="139"/>
      <c r="CU985" s="139"/>
      <c r="CV985" s="139"/>
      <c r="CW985" s="139"/>
      <c r="CX985" s="139"/>
      <c r="CY985" s="139"/>
      <c r="CZ985" s="139"/>
      <c r="DA985" s="139"/>
      <c r="DB985" s="139"/>
      <c r="DC985" s="139"/>
      <c r="DD985" s="139"/>
      <c r="DE985" s="139"/>
      <c r="DF985" s="139"/>
      <c r="DG985" s="139"/>
      <c r="DH985" s="139"/>
      <c r="DI985" s="139"/>
      <c r="DJ985" s="139"/>
      <c r="DK985" s="139"/>
      <c r="DL985" s="139"/>
      <c r="DM985" s="139"/>
      <c r="DN985" s="139"/>
      <c r="DO985" s="139"/>
      <c r="DP985" s="139"/>
      <c r="DQ985" s="139"/>
      <c r="DR985" s="139"/>
      <c r="DS985" s="139"/>
      <c r="DT985" s="139"/>
      <c r="DU985" s="139"/>
      <c r="DV985" s="139"/>
      <c r="DW985" s="139"/>
      <c r="DX985" s="139"/>
      <c r="DY985" s="139"/>
      <c r="DZ985" s="139"/>
      <c r="EA985" s="139"/>
      <c r="EB985" s="139"/>
      <c r="EC985" s="139"/>
      <c r="ED985" s="139"/>
      <c r="EE985" s="139"/>
      <c r="EF985" s="139"/>
      <c r="EG985" s="139"/>
      <c r="EH985" s="139"/>
      <c r="EI985" s="139"/>
      <c r="EJ985" s="139"/>
      <c r="EK985" s="139"/>
      <c r="EL985" s="139"/>
      <c r="EM985" s="139"/>
      <c r="EN985" s="139"/>
      <c r="EO985" s="139"/>
      <c r="EP985" s="139"/>
      <c r="EQ985" s="139"/>
      <c r="ER985" s="139"/>
      <c r="ES985" s="139"/>
      <c r="ET985" s="139"/>
      <c r="EU985" s="139"/>
      <c r="EV985" s="139"/>
      <c r="EW985" s="139"/>
      <c r="EX985" s="139"/>
      <c r="EY985" s="139"/>
      <c r="EZ985" s="139"/>
      <c r="FA985" s="139"/>
      <c r="FB985" s="139"/>
      <c r="FC985" s="139"/>
      <c r="FD985" s="139"/>
      <c r="FE985" s="139"/>
      <c r="FF985" s="139"/>
      <c r="FG985" s="139"/>
      <c r="FH985" s="139"/>
      <c r="FI985" s="139"/>
      <c r="FJ985" s="139"/>
      <c r="FK985" s="139"/>
      <c r="FL985" s="139"/>
      <c r="FM985" s="139"/>
      <c r="FN985" s="139"/>
      <c r="FO985" s="139"/>
      <c r="FP985" s="139"/>
      <c r="FQ985" s="139"/>
      <c r="FR985" s="139"/>
      <c r="FS985" s="139"/>
      <c r="FT985" s="139"/>
      <c r="FU985" s="139"/>
      <c r="FV985" s="139"/>
      <c r="FW985" s="139"/>
      <c r="FX985" s="139"/>
      <c r="FY985" s="139"/>
      <c r="FZ985" s="139"/>
      <c r="GA985" s="139"/>
      <c r="GB985" s="139"/>
      <c r="GC985" s="139"/>
      <c r="GD985" s="139"/>
      <c r="GE985" s="139"/>
      <c r="GF985" s="139"/>
      <c r="GG985" s="139"/>
      <c r="GH985" s="139"/>
      <c r="GI985" s="139"/>
      <c r="GJ985" s="139"/>
      <c r="GK985" s="139"/>
      <c r="GL985" s="139"/>
      <c r="GM985" s="139"/>
      <c r="GN985" s="139"/>
      <c r="GO985" s="139"/>
      <c r="GP985" s="139"/>
      <c r="GQ985" s="139"/>
      <c r="GR985" s="139"/>
      <c r="GS985" s="139"/>
      <c r="GT985" s="139"/>
    </row>
    <row r="986" spans="1:202" ht="30" x14ac:dyDescent="0.25">
      <c r="A986" s="19">
        <v>1</v>
      </c>
      <c r="B986" s="19">
        <v>1</v>
      </c>
      <c r="C986" s="769" t="s">
        <v>531</v>
      </c>
      <c r="D986" s="173">
        <f>'2 уровень'!F2213</f>
        <v>1136</v>
      </c>
      <c r="E986" s="173">
        <f>'2 уровень'!G2213</f>
        <v>662.66666666666674</v>
      </c>
      <c r="F986" s="173">
        <f>'2 уровень'!H2213</f>
        <v>484</v>
      </c>
      <c r="G986" s="174">
        <f>'2 уровень'!I2213</f>
        <v>73.038229376257533</v>
      </c>
      <c r="H986" s="158">
        <f>'2 уровень'!J2213</f>
        <v>0</v>
      </c>
      <c r="I986" s="158">
        <f>'2 уровень'!K2213</f>
        <v>0</v>
      </c>
      <c r="J986" s="26">
        <f>'2 уровень'!L2213</f>
        <v>0</v>
      </c>
      <c r="K986" s="26">
        <f>'2 уровень'!M2213</f>
        <v>0</v>
      </c>
      <c r="L986" s="26">
        <f>'2 уровень'!N2213</f>
        <v>0</v>
      </c>
      <c r="M986" s="26">
        <f>'2 уровень'!O2213</f>
        <v>0</v>
      </c>
      <c r="N986" s="26">
        <f>'2 уровень'!P2213</f>
        <v>0</v>
      </c>
      <c r="O986" s="26">
        <f>'2 уровень'!Q2213</f>
        <v>0</v>
      </c>
      <c r="P986" s="152">
        <f>'2 уровень'!R2213</f>
        <v>1919.6014399999999</v>
      </c>
      <c r="Q986" s="152">
        <f>'2 уровень'!S2213</f>
        <v>1919.6014399999999</v>
      </c>
      <c r="R986" s="152">
        <f>'2 уровень'!T2213</f>
        <v>1919.6014399999999</v>
      </c>
      <c r="S986" s="152">
        <f>'2 уровень'!U2213</f>
        <v>1919.6014399999999</v>
      </c>
      <c r="T986" s="152">
        <f>'2 уровень'!V2213</f>
        <v>1919.6014399999999</v>
      </c>
      <c r="U986" s="152">
        <f>'2 уровень'!W2213</f>
        <v>1919.6014399999999</v>
      </c>
      <c r="V986" s="152">
        <f>'2 уровень'!X2213</f>
        <v>1919.6014399999999</v>
      </c>
      <c r="W986" s="152">
        <f>'2 уровень'!Y2213</f>
        <v>1119.7675066666666</v>
      </c>
      <c r="X986" s="152">
        <f>'2 уровень'!Z2213</f>
        <v>821.18766000000005</v>
      </c>
      <c r="Y986" s="1003">
        <f>'2 уровень'!AA2213</f>
        <v>0</v>
      </c>
      <c r="Z986" s="152">
        <f>'2 уровень'!AB2213</f>
        <v>0</v>
      </c>
      <c r="AA986" s="152">
        <f>'2 уровень'!AC2213</f>
        <v>-298.57984666666653</v>
      </c>
      <c r="AB986" s="152">
        <f>'2 уровень'!AD2213</f>
        <v>0</v>
      </c>
      <c r="AC986" s="152">
        <f>'2 уровень'!AE2213</f>
        <v>0</v>
      </c>
      <c r="AD986" s="570">
        <f>'2 уровень'!AF2213</f>
        <v>821.18766000000005</v>
      </c>
      <c r="AE986" s="152">
        <f t="shared" si="235"/>
        <v>73.335550023640039</v>
      </c>
      <c r="AF986" s="152">
        <f t="shared" si="236"/>
        <v>73.335550023640039</v>
      </c>
      <c r="AG986" s="1249">
        <f>'2 уровень'!AG2213</f>
        <v>0</v>
      </c>
      <c r="AH986" s="1231">
        <f>'2 уровень'!AH2213</f>
        <v>0</v>
      </c>
      <c r="AI986" s="339">
        <f t="shared" si="233"/>
        <v>821187.66</v>
      </c>
      <c r="AJ986" s="339">
        <f t="shared" si="232"/>
        <v>0</v>
      </c>
      <c r="AK986" s="1119">
        <f t="shared" si="234"/>
        <v>1689.79</v>
      </c>
      <c r="AL986" s="139">
        <f t="shared" si="223"/>
        <v>1696.6687190082646</v>
      </c>
      <c r="AM986" s="139"/>
      <c r="AN986" s="428"/>
      <c r="AO986" s="139"/>
      <c r="AP986" s="139"/>
      <c r="AQ986" s="139"/>
      <c r="AR986" s="139"/>
      <c r="AS986" s="139"/>
      <c r="AT986" s="139"/>
      <c r="AU986" s="139"/>
      <c r="AV986" s="139"/>
      <c r="AW986" s="139"/>
      <c r="AX986" s="139"/>
      <c r="AY986" s="139"/>
      <c r="AZ986" s="139"/>
      <c r="BA986" s="139"/>
      <c r="BB986" s="139"/>
      <c r="BC986" s="139"/>
      <c r="BD986" s="139"/>
      <c r="BE986" s="139"/>
      <c r="BF986" s="139"/>
      <c r="BG986" s="139"/>
      <c r="BH986" s="139"/>
      <c r="BI986" s="139"/>
      <c r="BJ986" s="139"/>
      <c r="BK986" s="139"/>
      <c r="BL986" s="139"/>
      <c r="BM986" s="139"/>
      <c r="BN986" s="139"/>
      <c r="BO986" s="139"/>
      <c r="BP986" s="139"/>
      <c r="BQ986" s="139"/>
      <c r="BR986" s="139"/>
      <c r="BS986" s="139"/>
      <c r="BT986" s="139"/>
      <c r="BU986" s="139"/>
      <c r="BV986" s="139"/>
      <c r="BW986" s="139"/>
      <c r="BX986" s="139"/>
      <c r="BY986" s="139"/>
      <c r="BZ986" s="139"/>
      <c r="CA986" s="139"/>
      <c r="CB986" s="139"/>
      <c r="CC986" s="139"/>
      <c r="CD986" s="139"/>
      <c r="CE986" s="139"/>
      <c r="CF986" s="139"/>
      <c r="CG986" s="139"/>
      <c r="CH986" s="139"/>
      <c r="CI986" s="139"/>
      <c r="CJ986" s="139"/>
      <c r="CK986" s="139"/>
      <c r="CL986" s="139"/>
      <c r="CM986" s="139"/>
      <c r="CN986" s="139"/>
      <c r="CO986" s="139"/>
      <c r="CP986" s="139"/>
      <c r="CQ986" s="139"/>
      <c r="CR986" s="139"/>
      <c r="CS986" s="139"/>
      <c r="CT986" s="139"/>
      <c r="CU986" s="139"/>
      <c r="CV986" s="139"/>
      <c r="CW986" s="139"/>
      <c r="CX986" s="139"/>
      <c r="CY986" s="139"/>
      <c r="CZ986" s="139"/>
      <c r="DA986" s="139"/>
      <c r="DB986" s="139"/>
      <c r="DC986" s="139"/>
      <c r="DD986" s="139"/>
      <c r="DE986" s="139"/>
      <c r="DF986" s="139"/>
      <c r="DG986" s="139"/>
      <c r="DH986" s="139"/>
      <c r="DI986" s="139"/>
      <c r="DJ986" s="139"/>
      <c r="DK986" s="139"/>
      <c r="DL986" s="139"/>
      <c r="DM986" s="139"/>
      <c r="DN986" s="139"/>
      <c r="DO986" s="139"/>
      <c r="DP986" s="139"/>
      <c r="DQ986" s="139"/>
      <c r="DR986" s="139"/>
      <c r="DS986" s="139"/>
      <c r="DT986" s="139"/>
      <c r="DU986" s="139"/>
      <c r="DV986" s="139"/>
      <c r="DW986" s="139"/>
      <c r="DX986" s="139"/>
      <c r="DY986" s="139"/>
      <c r="DZ986" s="139"/>
      <c r="EA986" s="139"/>
      <c r="EB986" s="139"/>
      <c r="EC986" s="139"/>
      <c r="ED986" s="139"/>
      <c r="EE986" s="139"/>
      <c r="EF986" s="139"/>
      <c r="EG986" s="139"/>
      <c r="EH986" s="139"/>
      <c r="EI986" s="139"/>
      <c r="EJ986" s="139"/>
      <c r="EK986" s="139"/>
      <c r="EL986" s="139"/>
      <c r="EM986" s="139"/>
      <c r="EN986" s="139"/>
      <c r="EO986" s="139"/>
      <c r="EP986" s="139"/>
      <c r="EQ986" s="139"/>
      <c r="ER986" s="139"/>
      <c r="ES986" s="139"/>
      <c r="ET986" s="139"/>
      <c r="EU986" s="139"/>
      <c r="EV986" s="139"/>
      <c r="EW986" s="139"/>
      <c r="EX986" s="139"/>
      <c r="EY986" s="139"/>
      <c r="EZ986" s="139"/>
      <c r="FA986" s="139"/>
      <c r="FB986" s="139"/>
      <c r="FC986" s="139"/>
      <c r="FD986" s="139"/>
      <c r="FE986" s="139"/>
      <c r="FF986" s="139"/>
      <c r="FG986" s="139"/>
      <c r="FH986" s="139"/>
      <c r="FI986" s="139"/>
      <c r="FJ986" s="139"/>
      <c r="FK986" s="139"/>
      <c r="FL986" s="139"/>
      <c r="FM986" s="139"/>
      <c r="FN986" s="139"/>
      <c r="FO986" s="139"/>
      <c r="FP986" s="139"/>
      <c r="FQ986" s="139"/>
      <c r="FR986" s="139"/>
      <c r="FS986" s="139"/>
      <c r="FT986" s="139"/>
      <c r="FU986" s="139"/>
      <c r="FV986" s="139"/>
      <c r="FW986" s="139"/>
      <c r="FX986" s="139"/>
      <c r="FY986" s="139"/>
      <c r="FZ986" s="139"/>
      <c r="GA986" s="139"/>
      <c r="GB986" s="139"/>
      <c r="GC986" s="139"/>
      <c r="GD986" s="139"/>
      <c r="GE986" s="139"/>
      <c r="GF986" s="139"/>
      <c r="GG986" s="139"/>
      <c r="GH986" s="139"/>
      <c r="GI986" s="139"/>
      <c r="GJ986" s="139"/>
      <c r="GK986" s="139"/>
      <c r="GL986" s="139"/>
      <c r="GM986" s="139"/>
      <c r="GN986" s="139"/>
      <c r="GO986" s="139"/>
      <c r="GP986" s="139"/>
      <c r="GQ986" s="139"/>
      <c r="GR986" s="139"/>
      <c r="GS986" s="139"/>
      <c r="GT986" s="139"/>
    </row>
    <row r="987" spans="1:202" ht="60" x14ac:dyDescent="0.25">
      <c r="A987" s="19">
        <v>1</v>
      </c>
      <c r="B987" s="19">
        <v>1</v>
      </c>
      <c r="C987" s="769" t="s">
        <v>532</v>
      </c>
      <c r="D987" s="173">
        <f>'2 уровень'!F2214</f>
        <v>2800</v>
      </c>
      <c r="E987" s="173">
        <f>'2 уровень'!G2214</f>
        <v>1633.3333333333335</v>
      </c>
      <c r="F987" s="173">
        <f>'2 уровень'!H2214</f>
        <v>1019</v>
      </c>
      <c r="G987" s="174">
        <f>'2 уровень'!I2214</f>
        <v>62.387755102040806</v>
      </c>
      <c r="H987" s="158">
        <f>'2 уровень'!J2214</f>
        <v>0</v>
      </c>
      <c r="I987" s="158">
        <f>'2 уровень'!K2214</f>
        <v>0</v>
      </c>
      <c r="J987" s="26">
        <f>'2 уровень'!L2214</f>
        <v>0</v>
      </c>
      <c r="K987" s="26">
        <f>'2 уровень'!M2214</f>
        <v>0</v>
      </c>
      <c r="L987" s="26">
        <f>'2 уровень'!N2214</f>
        <v>0</v>
      </c>
      <c r="M987" s="26">
        <f>'2 уровень'!O2214</f>
        <v>0</v>
      </c>
      <c r="N987" s="26">
        <f>'2 уровень'!P2214</f>
        <v>0</v>
      </c>
      <c r="O987" s="26">
        <f>'2 уровень'!Q2214</f>
        <v>0</v>
      </c>
      <c r="P987" s="152">
        <f>'2 уровень'!R2214</f>
        <v>10649.720212992001</v>
      </c>
      <c r="Q987" s="152">
        <f>'2 уровень'!S2214</f>
        <v>10649.720212992001</v>
      </c>
      <c r="R987" s="152">
        <f>'2 уровень'!T2214</f>
        <v>10649.720212992001</v>
      </c>
      <c r="S987" s="152">
        <f>'2 уровень'!U2214</f>
        <v>10649.720212992001</v>
      </c>
      <c r="T987" s="152">
        <f>'2 уровень'!V2214</f>
        <v>10649.720212992001</v>
      </c>
      <c r="U987" s="152">
        <f>'2 уровень'!W2214</f>
        <v>10649.720212992001</v>
      </c>
      <c r="V987" s="152">
        <f>'2 уровень'!X2214</f>
        <v>10649.720212992001</v>
      </c>
      <c r="W987" s="152">
        <f>'2 уровень'!Y2214</f>
        <v>6212.3367909119997</v>
      </c>
      <c r="X987" s="152">
        <f>'2 уровень'!Z2214</f>
        <v>3535.4810900000002</v>
      </c>
      <c r="Y987" s="1003">
        <f>'2 уровень'!AA2214</f>
        <v>0</v>
      </c>
      <c r="Z987" s="152">
        <f>'2 уровень'!AB2214</f>
        <v>0</v>
      </c>
      <c r="AA987" s="152">
        <f>'2 уровень'!AC2214</f>
        <v>-2676.8557009119995</v>
      </c>
      <c r="AB987" s="152">
        <f>'2 уровень'!AD2214</f>
        <v>0</v>
      </c>
      <c r="AC987" s="152">
        <f>'2 уровень'!AE2214</f>
        <v>-2.1194899999999999</v>
      </c>
      <c r="AD987" s="570">
        <f>'2 уровень'!AF2214</f>
        <v>3533.3616000000002</v>
      </c>
      <c r="AE987" s="152">
        <f t="shared" si="235"/>
        <v>56.910647458329045</v>
      </c>
      <c r="AF987" s="152">
        <f t="shared" si="236"/>
        <v>56.876530022791741</v>
      </c>
      <c r="AG987" s="1249">
        <f>'2 уровень'!AG2214</f>
        <v>0</v>
      </c>
      <c r="AH987" s="1231">
        <f>'2 уровень'!AH2214</f>
        <v>0</v>
      </c>
      <c r="AI987" s="339">
        <f t="shared" si="233"/>
        <v>3533361.6</v>
      </c>
      <c r="AJ987" s="339">
        <f t="shared" si="232"/>
        <v>-2119.4899999999998</v>
      </c>
      <c r="AK987" s="1119">
        <f t="shared" si="234"/>
        <v>3803.4715046400006</v>
      </c>
      <c r="AL987" s="139">
        <f t="shared" si="223"/>
        <v>3469.5594602551523</v>
      </c>
      <c r="AM987" s="139"/>
      <c r="AN987" s="428"/>
      <c r="AO987" s="139"/>
      <c r="AP987" s="139"/>
      <c r="AQ987" s="139"/>
      <c r="AR987" s="139"/>
      <c r="AS987" s="139"/>
      <c r="AT987" s="139"/>
      <c r="AU987" s="139"/>
      <c r="AV987" s="139"/>
      <c r="AW987" s="139"/>
      <c r="AX987" s="139"/>
      <c r="AY987" s="139"/>
      <c r="AZ987" s="139"/>
      <c r="BA987" s="139"/>
      <c r="BB987" s="139"/>
      <c r="BC987" s="139"/>
      <c r="BD987" s="139"/>
      <c r="BE987" s="139"/>
      <c r="BF987" s="139"/>
      <c r="BG987" s="139"/>
      <c r="BH987" s="139"/>
      <c r="BI987" s="139"/>
      <c r="BJ987" s="139"/>
      <c r="BK987" s="139"/>
      <c r="BL987" s="139"/>
      <c r="BM987" s="139"/>
      <c r="BN987" s="139"/>
      <c r="BO987" s="139"/>
      <c r="BP987" s="139"/>
      <c r="BQ987" s="139"/>
      <c r="BR987" s="139"/>
      <c r="BS987" s="139"/>
      <c r="BT987" s="139"/>
      <c r="BU987" s="139"/>
      <c r="BV987" s="139"/>
      <c r="BW987" s="139"/>
      <c r="BX987" s="139"/>
      <c r="BY987" s="139"/>
      <c r="BZ987" s="139"/>
      <c r="CA987" s="139"/>
      <c r="CB987" s="139"/>
      <c r="CC987" s="139"/>
      <c r="CD987" s="139"/>
      <c r="CE987" s="139"/>
      <c r="CF987" s="139"/>
      <c r="CG987" s="139"/>
      <c r="CH987" s="139"/>
      <c r="CI987" s="139"/>
      <c r="CJ987" s="139"/>
      <c r="CK987" s="139"/>
      <c r="CL987" s="139"/>
      <c r="CM987" s="139"/>
      <c r="CN987" s="139"/>
      <c r="CO987" s="139"/>
      <c r="CP987" s="139"/>
      <c r="CQ987" s="139"/>
      <c r="CR987" s="139"/>
      <c r="CS987" s="139"/>
      <c r="CT987" s="139"/>
      <c r="CU987" s="139"/>
      <c r="CV987" s="139"/>
      <c r="CW987" s="139"/>
      <c r="CX987" s="139"/>
      <c r="CY987" s="139"/>
      <c r="CZ987" s="139"/>
      <c r="DA987" s="139"/>
      <c r="DB987" s="139"/>
      <c r="DC987" s="139"/>
      <c r="DD987" s="139"/>
      <c r="DE987" s="139"/>
      <c r="DF987" s="139"/>
      <c r="DG987" s="139"/>
      <c r="DH987" s="139"/>
      <c r="DI987" s="139"/>
      <c r="DJ987" s="139"/>
      <c r="DK987" s="139"/>
      <c r="DL987" s="139"/>
      <c r="DM987" s="139"/>
      <c r="DN987" s="139"/>
      <c r="DO987" s="139"/>
      <c r="DP987" s="139"/>
      <c r="DQ987" s="139"/>
      <c r="DR987" s="139"/>
      <c r="DS987" s="139"/>
      <c r="DT987" s="139"/>
      <c r="DU987" s="139"/>
      <c r="DV987" s="139"/>
      <c r="DW987" s="139"/>
      <c r="DX987" s="139"/>
      <c r="DY987" s="139"/>
      <c r="DZ987" s="139"/>
      <c r="EA987" s="139"/>
      <c r="EB987" s="139"/>
      <c r="EC987" s="139"/>
      <c r="ED987" s="139"/>
      <c r="EE987" s="139"/>
      <c r="EF987" s="139"/>
      <c r="EG987" s="139"/>
      <c r="EH987" s="139"/>
      <c r="EI987" s="139"/>
      <c r="EJ987" s="139"/>
      <c r="EK987" s="139"/>
      <c r="EL987" s="139"/>
      <c r="EM987" s="139"/>
      <c r="EN987" s="139"/>
      <c r="EO987" s="139"/>
      <c r="EP987" s="139"/>
      <c r="EQ987" s="139"/>
      <c r="ER987" s="139"/>
      <c r="ES987" s="139"/>
      <c r="ET987" s="139"/>
      <c r="EU987" s="139"/>
      <c r="EV987" s="139"/>
      <c r="EW987" s="139"/>
      <c r="EX987" s="139"/>
      <c r="EY987" s="139"/>
      <c r="EZ987" s="139"/>
      <c r="FA987" s="139"/>
      <c r="FB987" s="139"/>
      <c r="FC987" s="139"/>
      <c r="FD987" s="139"/>
      <c r="FE987" s="139"/>
      <c r="FF987" s="139"/>
      <c r="FG987" s="139"/>
      <c r="FH987" s="139"/>
      <c r="FI987" s="139"/>
      <c r="FJ987" s="139"/>
      <c r="FK987" s="139"/>
      <c r="FL987" s="139"/>
      <c r="FM987" s="139"/>
      <c r="FN987" s="139"/>
      <c r="FO987" s="139"/>
      <c r="FP987" s="139"/>
      <c r="FQ987" s="139"/>
      <c r="FR987" s="139"/>
      <c r="FS987" s="139"/>
      <c r="FT987" s="139"/>
      <c r="FU987" s="139"/>
      <c r="FV987" s="139"/>
      <c r="FW987" s="139"/>
      <c r="FX987" s="139"/>
      <c r="FY987" s="139"/>
      <c r="FZ987" s="139"/>
      <c r="GA987" s="139"/>
      <c r="GB987" s="139"/>
      <c r="GC987" s="139"/>
      <c r="GD987" s="139"/>
      <c r="GE987" s="139"/>
      <c r="GF987" s="139"/>
      <c r="GG987" s="139"/>
      <c r="GH987" s="139"/>
      <c r="GI987" s="139"/>
      <c r="GJ987" s="139"/>
      <c r="GK987" s="139"/>
      <c r="GL987" s="139"/>
      <c r="GM987" s="139"/>
      <c r="GN987" s="139"/>
      <c r="GO987" s="139"/>
      <c r="GP987" s="139"/>
      <c r="GQ987" s="139"/>
      <c r="GR987" s="139"/>
      <c r="GS987" s="139"/>
      <c r="GT987" s="139"/>
    </row>
    <row r="988" spans="1:202" ht="60" x14ac:dyDescent="0.25">
      <c r="B988" s="19">
        <v>1</v>
      </c>
      <c r="C988" s="768" t="s">
        <v>533</v>
      </c>
      <c r="D988" s="173">
        <f>'2 уровень'!F2215</f>
        <v>1870</v>
      </c>
      <c r="E988" s="173">
        <f>'2 уровень'!G2215</f>
        <v>1090.8333333333335</v>
      </c>
      <c r="F988" s="173">
        <f>'2 уровень'!H2215</f>
        <v>238</v>
      </c>
      <c r="G988" s="174">
        <f>'2 уровень'!I2215</f>
        <v>21.818181818181813</v>
      </c>
      <c r="H988" s="158">
        <f>'2 уровень'!J2215</f>
        <v>0</v>
      </c>
      <c r="I988" s="158">
        <f>'2 уровень'!K2215</f>
        <v>0</v>
      </c>
      <c r="J988" s="26">
        <f>'2 уровень'!L2215</f>
        <v>0</v>
      </c>
      <c r="K988" s="26">
        <f>'2 уровень'!M2215</f>
        <v>0</v>
      </c>
      <c r="L988" s="26">
        <f>'2 уровень'!N2215</f>
        <v>0</v>
      </c>
      <c r="M988" s="26">
        <f>'2 уровень'!O2215</f>
        <v>0</v>
      </c>
      <c r="N988" s="26">
        <f>'2 уровень'!P2215</f>
        <v>0</v>
      </c>
      <c r="O988" s="26">
        <f>'2 уровень'!Q2215</f>
        <v>0</v>
      </c>
      <c r="P988" s="152">
        <f>'2 уровень'!R2215</f>
        <v>3301.0655928096007</v>
      </c>
      <c r="Q988" s="152">
        <f>'2 уровень'!S2215</f>
        <v>3301.0655928096007</v>
      </c>
      <c r="R988" s="152">
        <f>'2 уровень'!T2215</f>
        <v>3301.0655928096007</v>
      </c>
      <c r="S988" s="152">
        <f>'2 уровень'!U2215</f>
        <v>3301.0655928096007</v>
      </c>
      <c r="T988" s="152">
        <f>'2 уровень'!V2215</f>
        <v>3301.0655928096007</v>
      </c>
      <c r="U988" s="152">
        <f>'2 уровень'!W2215</f>
        <v>3301.0655928096007</v>
      </c>
      <c r="V988" s="152">
        <f>'2 уровень'!X2215</f>
        <v>3301.0655928096007</v>
      </c>
      <c r="W988" s="152">
        <f>'2 уровень'!Y2215</f>
        <v>1925.6215958056002</v>
      </c>
      <c r="X988" s="152">
        <f>'2 уровень'!Z2215</f>
        <v>373.22053</v>
      </c>
      <c r="Y988" s="1003">
        <f>'2 уровень'!AA2215</f>
        <v>0</v>
      </c>
      <c r="Z988" s="152">
        <f>'2 уровень'!AB2215</f>
        <v>0</v>
      </c>
      <c r="AA988" s="152">
        <f>'2 уровень'!AC2215</f>
        <v>-1552.4010658056002</v>
      </c>
      <c r="AB988" s="152">
        <f>'2 уровень'!AD2215</f>
        <v>0</v>
      </c>
      <c r="AC988" s="152">
        <f>'2 уровень'!AE2215</f>
        <v>0</v>
      </c>
      <c r="AD988" s="570">
        <f>'2 уровень'!AF2215</f>
        <v>373.22053</v>
      </c>
      <c r="AE988" s="152">
        <f t="shared" si="235"/>
        <v>19.381820956565456</v>
      </c>
      <c r="AF988" s="152">
        <f t="shared" si="236"/>
        <v>19.381820956565456</v>
      </c>
      <c r="AG988" s="1249">
        <f>'2 уровень'!AG2215</f>
        <v>0</v>
      </c>
      <c r="AH988" s="1231">
        <f>'2 уровень'!AH2215</f>
        <v>0</v>
      </c>
      <c r="AI988" s="339">
        <f t="shared" si="233"/>
        <v>373220.52999999997</v>
      </c>
      <c r="AJ988" s="339">
        <f t="shared" si="232"/>
        <v>0</v>
      </c>
      <c r="AK988" s="1119"/>
      <c r="AL988" s="139">
        <f t="shared" si="223"/>
        <v>1568.1534873949581</v>
      </c>
      <c r="AM988" s="139"/>
      <c r="AN988" s="428"/>
      <c r="AO988" s="139"/>
      <c r="AP988" s="139"/>
      <c r="AQ988" s="139"/>
      <c r="AR988" s="139"/>
      <c r="AS988" s="139"/>
      <c r="AT988" s="139"/>
      <c r="AU988" s="139"/>
      <c r="AV988" s="139"/>
      <c r="AW988" s="139"/>
      <c r="AX988" s="139"/>
      <c r="AY988" s="139"/>
      <c r="AZ988" s="139"/>
      <c r="BA988" s="139"/>
      <c r="BB988" s="139"/>
      <c r="BC988" s="139"/>
      <c r="BD988" s="139"/>
      <c r="BE988" s="139"/>
      <c r="BF988" s="139"/>
      <c r="BG988" s="139"/>
      <c r="BH988" s="139"/>
      <c r="BI988" s="139"/>
      <c r="BJ988" s="139"/>
      <c r="BK988" s="139"/>
      <c r="BL988" s="139"/>
      <c r="BM988" s="139"/>
      <c r="BN988" s="139"/>
      <c r="BO988" s="139"/>
      <c r="BP988" s="139"/>
      <c r="BQ988" s="139"/>
      <c r="BR988" s="139"/>
      <c r="BS988" s="139"/>
      <c r="BT988" s="139"/>
      <c r="BU988" s="139"/>
      <c r="BV988" s="139"/>
      <c r="BW988" s="139"/>
      <c r="BX988" s="139"/>
      <c r="BY988" s="139"/>
      <c r="BZ988" s="139"/>
      <c r="CA988" s="139"/>
      <c r="CB988" s="139"/>
      <c r="CC988" s="139"/>
      <c r="CD988" s="139"/>
      <c r="CE988" s="139"/>
      <c r="CF988" s="139"/>
      <c r="CG988" s="139"/>
      <c r="CH988" s="139"/>
      <c r="CI988" s="139"/>
      <c r="CJ988" s="139"/>
      <c r="CK988" s="139"/>
      <c r="CL988" s="139"/>
      <c r="CM988" s="139"/>
      <c r="CN988" s="139"/>
      <c r="CO988" s="139"/>
      <c r="CP988" s="139"/>
      <c r="CQ988" s="139"/>
      <c r="CR988" s="139"/>
      <c r="CS988" s="139"/>
      <c r="CT988" s="139"/>
      <c r="CU988" s="139"/>
      <c r="CV988" s="139"/>
      <c r="CW988" s="139"/>
      <c r="CX988" s="139"/>
      <c r="CY988" s="139"/>
      <c r="CZ988" s="139"/>
      <c r="DA988" s="139"/>
      <c r="DB988" s="139"/>
      <c r="DC988" s="139"/>
      <c r="DD988" s="139"/>
      <c r="DE988" s="139"/>
      <c r="DF988" s="139"/>
      <c r="DG988" s="139"/>
      <c r="DH988" s="139"/>
      <c r="DI988" s="139"/>
      <c r="DJ988" s="139"/>
      <c r="DK988" s="139"/>
      <c r="DL988" s="139"/>
      <c r="DM988" s="139"/>
      <c r="DN988" s="139"/>
      <c r="DO988" s="139"/>
      <c r="DP988" s="139"/>
      <c r="DQ988" s="139"/>
      <c r="DR988" s="139"/>
      <c r="DS988" s="139"/>
      <c r="DT988" s="139"/>
      <c r="DU988" s="139"/>
      <c r="DV988" s="139"/>
      <c r="DW988" s="139"/>
      <c r="DX988" s="139"/>
      <c r="DY988" s="139"/>
      <c r="DZ988" s="139"/>
      <c r="EA988" s="139"/>
      <c r="EB988" s="139"/>
      <c r="EC988" s="139"/>
      <c r="ED988" s="139"/>
      <c r="EE988" s="139"/>
      <c r="EF988" s="139"/>
      <c r="EG988" s="139"/>
      <c r="EH988" s="139"/>
      <c r="EI988" s="139"/>
      <c r="EJ988" s="139"/>
      <c r="EK988" s="139"/>
      <c r="EL988" s="139"/>
      <c r="EM988" s="139"/>
      <c r="EN988" s="139"/>
      <c r="EO988" s="139"/>
      <c r="EP988" s="139"/>
      <c r="EQ988" s="139"/>
      <c r="ER988" s="139"/>
      <c r="ES988" s="139"/>
      <c r="ET988" s="139"/>
      <c r="EU988" s="139"/>
      <c r="EV988" s="139"/>
      <c r="EW988" s="139"/>
      <c r="EX988" s="139"/>
      <c r="EY988" s="139"/>
      <c r="EZ988" s="139"/>
      <c r="FA988" s="139"/>
      <c r="FB988" s="139"/>
      <c r="FC988" s="139"/>
      <c r="FD988" s="139"/>
      <c r="FE988" s="139"/>
      <c r="FF988" s="139"/>
      <c r="FG988" s="139"/>
      <c r="FH988" s="139"/>
      <c r="FI988" s="139"/>
      <c r="FJ988" s="139"/>
      <c r="FK988" s="139"/>
      <c r="FL988" s="139"/>
      <c r="FM988" s="139"/>
      <c r="FN988" s="139"/>
      <c r="FO988" s="139"/>
      <c r="FP988" s="139"/>
      <c r="FQ988" s="139"/>
      <c r="FR988" s="139"/>
      <c r="FS988" s="139"/>
      <c r="FT988" s="139"/>
      <c r="FU988" s="139"/>
      <c r="FV988" s="139"/>
      <c r="FW988" s="139"/>
      <c r="FX988" s="139"/>
      <c r="FY988" s="139"/>
      <c r="FZ988" s="139"/>
      <c r="GA988" s="139"/>
      <c r="GB988" s="139"/>
      <c r="GC988" s="139"/>
      <c r="GD988" s="139"/>
      <c r="GE988" s="139"/>
      <c r="GF988" s="139"/>
      <c r="GG988" s="139"/>
      <c r="GH988" s="139"/>
      <c r="GI988" s="139"/>
      <c r="GJ988" s="139"/>
      <c r="GK988" s="139"/>
      <c r="GL988" s="139"/>
      <c r="GM988" s="139"/>
      <c r="GN988" s="139"/>
      <c r="GO988" s="139"/>
      <c r="GP988" s="139"/>
      <c r="GQ988" s="139"/>
      <c r="GR988" s="139"/>
      <c r="GS988" s="139"/>
      <c r="GT988" s="139"/>
    </row>
    <row r="989" spans="1:202" ht="29.25" x14ac:dyDescent="0.25">
      <c r="A989" s="19">
        <v>1</v>
      </c>
      <c r="B989" s="19">
        <v>1</v>
      </c>
      <c r="C989" s="766" t="s">
        <v>327</v>
      </c>
      <c r="D989" s="173">
        <f>'2 уровень'!F2216</f>
        <v>1645</v>
      </c>
      <c r="E989" s="173">
        <f>'2 уровень'!G2216</f>
        <v>959.58333333333337</v>
      </c>
      <c r="F989" s="173">
        <f>'2 уровень'!H2216</f>
        <v>749.50750000000005</v>
      </c>
      <c r="G989" s="174">
        <f>'2 уровень'!I2216</f>
        <v>78.107598784194536</v>
      </c>
      <c r="H989" s="158">
        <f>'2 уровень'!J2216</f>
        <v>0</v>
      </c>
      <c r="I989" s="158">
        <f>'2 уровень'!K2216</f>
        <v>0</v>
      </c>
      <c r="J989" s="26">
        <f>'2 уровень'!L2216</f>
        <v>0</v>
      </c>
      <c r="K989" s="26">
        <f>'2 уровень'!M2216</f>
        <v>0</v>
      </c>
      <c r="L989" s="26">
        <f>'2 уровень'!N2216</f>
        <v>0</v>
      </c>
      <c r="M989" s="26">
        <f>'2 уровень'!O2216</f>
        <v>0</v>
      </c>
      <c r="N989" s="26">
        <f>'2 уровень'!P2216</f>
        <v>0</v>
      </c>
      <c r="O989" s="26">
        <f>'2 уровень'!Q2216</f>
        <v>0</v>
      </c>
      <c r="P989" s="152">
        <f>'2 уровень'!R2216</f>
        <v>8717.7939999999999</v>
      </c>
      <c r="Q989" s="152">
        <f>'2 уровень'!S2216</f>
        <v>8717.7939999999999</v>
      </c>
      <c r="R989" s="152">
        <f>'2 уровень'!T2216</f>
        <v>8717.7939999999999</v>
      </c>
      <c r="S989" s="152">
        <f>'2 уровень'!U2216</f>
        <v>8717.7939999999999</v>
      </c>
      <c r="T989" s="152">
        <f>'2 уровень'!V2216</f>
        <v>8717.7939999999999</v>
      </c>
      <c r="U989" s="152">
        <f>'2 уровень'!W2216</f>
        <v>8717.7939999999999</v>
      </c>
      <c r="V989" s="152">
        <f>'2 уровень'!X2216</f>
        <v>8717.7939999999999</v>
      </c>
      <c r="W989" s="152">
        <f>'2 уровень'!Y2216</f>
        <v>5085.3798333333334</v>
      </c>
      <c r="X989" s="152">
        <f>'2 уровень'!Z2216</f>
        <v>6912.9076700000005</v>
      </c>
      <c r="Y989" s="1003">
        <f>'2 уровень'!AA2216</f>
        <v>0</v>
      </c>
      <c r="Z989" s="152">
        <f>'2 уровень'!AB2216</f>
        <v>0</v>
      </c>
      <c r="AA989" s="152">
        <f>'2 уровень'!AC2216</f>
        <v>1827.5278366666671</v>
      </c>
      <c r="AB989" s="152">
        <f>'2 уровень'!AD2216</f>
        <v>-8.5250000000000004</v>
      </c>
      <c r="AC989" s="152">
        <f>'2 уровень'!AE2216</f>
        <v>0</v>
      </c>
      <c r="AD989" s="570">
        <f>'2 уровень'!AF2216</f>
        <v>6912.9076700000005</v>
      </c>
      <c r="AE989" s="152">
        <f t="shared" si="235"/>
        <v>135.9368994364531</v>
      </c>
      <c r="AF989" s="152">
        <f t="shared" si="236"/>
        <v>135.9368994364531</v>
      </c>
      <c r="AG989" s="1249">
        <f>'2 уровень'!AG2216</f>
        <v>0</v>
      </c>
      <c r="AH989" s="1231">
        <f>'2 уровень'!AH2216</f>
        <v>0</v>
      </c>
      <c r="AI989" s="339">
        <f t="shared" si="233"/>
        <v>6912907.6700000009</v>
      </c>
      <c r="AJ989" s="339">
        <f t="shared" si="232"/>
        <v>0</v>
      </c>
      <c r="AK989" s="1119">
        <f t="shared" ref="AK989:AK1019" si="237">IF(P989&gt;0,P989*1000/D989,0)</f>
        <v>5299.5708206686932</v>
      </c>
      <c r="AL989" s="139">
        <f t="shared" si="223"/>
        <v>9223.2668385573197</v>
      </c>
      <c r="AM989" s="139"/>
      <c r="AN989" s="428"/>
      <c r="AO989" s="139"/>
      <c r="AP989" s="139"/>
      <c r="AQ989" s="139"/>
      <c r="AR989" s="139"/>
      <c r="AS989" s="139"/>
      <c r="AT989" s="139"/>
      <c r="AU989" s="139"/>
      <c r="AV989" s="139"/>
      <c r="AW989" s="139"/>
      <c r="AX989" s="139"/>
      <c r="AY989" s="139"/>
      <c r="AZ989" s="139"/>
      <c r="BA989" s="139"/>
      <c r="BB989" s="139"/>
      <c r="BC989" s="139"/>
      <c r="BD989" s="139"/>
      <c r="BE989" s="139"/>
      <c r="BF989" s="139"/>
      <c r="BG989" s="139"/>
      <c r="BH989" s="139"/>
      <c r="BI989" s="139"/>
      <c r="BJ989" s="139"/>
      <c r="BK989" s="139"/>
      <c r="BL989" s="139"/>
      <c r="BM989" s="139"/>
      <c r="BN989" s="139"/>
      <c r="BO989" s="139"/>
      <c r="BP989" s="139"/>
      <c r="BQ989" s="139"/>
      <c r="BR989" s="139"/>
      <c r="BS989" s="139"/>
      <c r="BT989" s="139"/>
      <c r="BU989" s="139"/>
      <c r="BV989" s="139"/>
      <c r="BW989" s="139"/>
      <c r="BX989" s="139"/>
      <c r="BY989" s="139"/>
      <c r="BZ989" s="139"/>
      <c r="CA989" s="139"/>
      <c r="CB989" s="139"/>
      <c r="CC989" s="139"/>
      <c r="CD989" s="139"/>
      <c r="CE989" s="139"/>
      <c r="CF989" s="139"/>
      <c r="CG989" s="139"/>
      <c r="CH989" s="139"/>
      <c r="CI989" s="139"/>
      <c r="CJ989" s="139"/>
      <c r="CK989" s="139"/>
      <c r="CL989" s="139"/>
      <c r="CM989" s="139"/>
      <c r="CN989" s="139"/>
      <c r="CO989" s="139"/>
      <c r="CP989" s="139"/>
      <c r="CQ989" s="139"/>
      <c r="CR989" s="139"/>
      <c r="CS989" s="139"/>
      <c r="CT989" s="139"/>
      <c r="CU989" s="139"/>
      <c r="CV989" s="139"/>
      <c r="CW989" s="139"/>
      <c r="CX989" s="139"/>
      <c r="CY989" s="139"/>
      <c r="CZ989" s="139"/>
      <c r="DA989" s="139"/>
      <c r="DB989" s="139"/>
      <c r="DC989" s="139"/>
      <c r="DD989" s="139"/>
      <c r="DE989" s="139"/>
      <c r="DF989" s="139"/>
      <c r="DG989" s="139"/>
      <c r="DH989" s="139"/>
      <c r="DI989" s="139"/>
      <c r="DJ989" s="139"/>
      <c r="DK989" s="139"/>
      <c r="DL989" s="139"/>
      <c r="DM989" s="139"/>
      <c r="DN989" s="139"/>
      <c r="DO989" s="139"/>
      <c r="DP989" s="139"/>
      <c r="DQ989" s="139"/>
      <c r="DR989" s="139"/>
      <c r="DS989" s="139"/>
      <c r="DT989" s="139"/>
      <c r="DU989" s="139"/>
      <c r="DV989" s="139"/>
      <c r="DW989" s="139"/>
      <c r="DX989" s="139"/>
      <c r="DY989" s="139"/>
      <c r="DZ989" s="139"/>
      <c r="EA989" s="139"/>
      <c r="EB989" s="139"/>
      <c r="EC989" s="139"/>
      <c r="ED989" s="139"/>
      <c r="EE989" s="139"/>
      <c r="EF989" s="139"/>
      <c r="EG989" s="139"/>
      <c r="EH989" s="139"/>
      <c r="EI989" s="139"/>
      <c r="EJ989" s="139"/>
      <c r="EK989" s="139"/>
      <c r="EL989" s="139"/>
      <c r="EM989" s="139"/>
      <c r="EN989" s="139"/>
      <c r="EO989" s="139"/>
      <c r="EP989" s="139"/>
      <c r="EQ989" s="139"/>
      <c r="ER989" s="139"/>
      <c r="ES989" s="139"/>
      <c r="ET989" s="139"/>
      <c r="EU989" s="139"/>
      <c r="EV989" s="139"/>
      <c r="EW989" s="139"/>
      <c r="EX989" s="139"/>
      <c r="EY989" s="139"/>
      <c r="EZ989" s="139"/>
      <c r="FA989" s="139"/>
      <c r="FB989" s="139"/>
      <c r="FC989" s="139"/>
      <c r="FD989" s="139"/>
      <c r="FE989" s="139"/>
      <c r="FF989" s="139"/>
      <c r="FG989" s="139"/>
      <c r="FH989" s="139"/>
      <c r="FI989" s="139"/>
      <c r="FJ989" s="139"/>
      <c r="FK989" s="139"/>
      <c r="FL989" s="139"/>
      <c r="FM989" s="139"/>
      <c r="FN989" s="139"/>
      <c r="FO989" s="139"/>
      <c r="FP989" s="139"/>
      <c r="FQ989" s="139"/>
      <c r="FR989" s="139"/>
      <c r="FS989" s="139"/>
      <c r="FT989" s="139"/>
      <c r="FU989" s="139"/>
      <c r="FV989" s="139"/>
      <c r="FW989" s="139"/>
      <c r="FX989" s="139"/>
      <c r="FY989" s="139"/>
      <c r="FZ989" s="139"/>
      <c r="GA989" s="139"/>
      <c r="GB989" s="139"/>
      <c r="GC989" s="139"/>
      <c r="GD989" s="139"/>
      <c r="GE989" s="139"/>
      <c r="GF989" s="139"/>
      <c r="GG989" s="139"/>
      <c r="GH989" s="139"/>
      <c r="GI989" s="139"/>
      <c r="GJ989" s="139"/>
      <c r="GK989" s="139"/>
      <c r="GL989" s="139"/>
      <c r="GM989" s="139"/>
      <c r="GN989" s="139"/>
      <c r="GO989" s="139"/>
      <c r="GP989" s="139"/>
      <c r="GQ989" s="139"/>
      <c r="GR989" s="139"/>
      <c r="GS989" s="139"/>
      <c r="GT989" s="139"/>
    </row>
    <row r="990" spans="1:202" x14ac:dyDescent="0.25">
      <c r="A990" s="19">
        <v>1</v>
      </c>
      <c r="B990" s="19">
        <v>1</v>
      </c>
      <c r="C990" s="769" t="s">
        <v>318</v>
      </c>
      <c r="D990" s="173">
        <f>'2 уровень'!F2217</f>
        <v>0</v>
      </c>
      <c r="E990" s="173">
        <f>'2 уровень'!G2217</f>
        <v>0</v>
      </c>
      <c r="F990" s="173">
        <f>'2 уровень'!H2217</f>
        <v>0</v>
      </c>
      <c r="G990" s="174">
        <f>'2 уровень'!I2217</f>
        <v>0</v>
      </c>
      <c r="H990" s="158">
        <f>'2 уровень'!J2217</f>
        <v>0</v>
      </c>
      <c r="I990" s="158">
        <f>'2 уровень'!K2217</f>
        <v>0</v>
      </c>
      <c r="J990" s="26">
        <f>'2 уровень'!L2217</f>
        <v>0</v>
      </c>
      <c r="K990" s="26">
        <f>'2 уровень'!M2217</f>
        <v>0</v>
      </c>
      <c r="L990" s="26">
        <f>'2 уровень'!N2217</f>
        <v>0</v>
      </c>
      <c r="M990" s="26">
        <f>'2 уровень'!O2217</f>
        <v>0</v>
      </c>
      <c r="N990" s="26">
        <f>'2 уровень'!P2217</f>
        <v>0</v>
      </c>
      <c r="O990" s="26">
        <f>'2 уровень'!Q2217</f>
        <v>0</v>
      </c>
      <c r="P990" s="152">
        <f>'2 уровень'!R2217</f>
        <v>0</v>
      </c>
      <c r="Q990" s="152">
        <f>'2 уровень'!S2217</f>
        <v>0</v>
      </c>
      <c r="R990" s="152">
        <f>'2 уровень'!T2217</f>
        <v>0</v>
      </c>
      <c r="S990" s="152">
        <f>'2 уровень'!U2217</f>
        <v>0</v>
      </c>
      <c r="T990" s="152">
        <f>'2 уровень'!V2217</f>
        <v>0</v>
      </c>
      <c r="U990" s="152">
        <f>'2 уровень'!W2217</f>
        <v>0</v>
      </c>
      <c r="V990" s="152">
        <f>'2 уровень'!X2217</f>
        <v>0</v>
      </c>
      <c r="W990" s="152">
        <f>'2 уровень'!Y2217</f>
        <v>0</v>
      </c>
      <c r="X990" s="152">
        <f>'2 уровень'!Z2217</f>
        <v>0</v>
      </c>
      <c r="Y990" s="1003">
        <f>'2 уровень'!AA2217</f>
        <v>0</v>
      </c>
      <c r="Z990" s="152">
        <f>'2 уровень'!AB2217</f>
        <v>0</v>
      </c>
      <c r="AA990" s="152">
        <f>'2 уровень'!AC2217</f>
        <v>0</v>
      </c>
      <c r="AB990" s="152">
        <f>'2 уровень'!AD2217</f>
        <v>0</v>
      </c>
      <c r="AC990" s="152">
        <f>'2 уровень'!AE2217</f>
        <v>0</v>
      </c>
      <c r="AD990" s="570">
        <f>'2 уровень'!AF2217</f>
        <v>0</v>
      </c>
      <c r="AE990" s="152"/>
      <c r="AF990" s="152"/>
      <c r="AG990" s="1249">
        <f>'2 уровень'!AG2217</f>
        <v>0</v>
      </c>
      <c r="AH990" s="1231">
        <f>'2 уровень'!AH2217</f>
        <v>0</v>
      </c>
      <c r="AI990" s="339">
        <f t="shared" si="233"/>
        <v>0</v>
      </c>
      <c r="AJ990" s="339">
        <f t="shared" si="232"/>
        <v>0</v>
      </c>
      <c r="AK990" s="1119">
        <f t="shared" si="237"/>
        <v>0</v>
      </c>
      <c r="AL990" s="139" t="e">
        <f t="shared" si="223"/>
        <v>#DIV/0!</v>
      </c>
      <c r="AM990" s="139"/>
      <c r="AN990" s="428"/>
      <c r="AO990" s="139"/>
      <c r="AP990" s="139"/>
      <c r="AQ990" s="139"/>
      <c r="AR990" s="139"/>
      <c r="AS990" s="139"/>
      <c r="AT990" s="139"/>
      <c r="AU990" s="139"/>
      <c r="AV990" s="139"/>
      <c r="AW990" s="139"/>
      <c r="AX990" s="139"/>
      <c r="AY990" s="139"/>
      <c r="AZ990" s="139"/>
      <c r="BA990" s="139"/>
      <c r="BB990" s="139"/>
      <c r="BC990" s="139"/>
      <c r="BD990" s="139"/>
      <c r="BE990" s="139"/>
      <c r="BF990" s="139"/>
      <c r="BG990" s="139"/>
      <c r="BH990" s="139"/>
      <c r="BI990" s="139"/>
      <c r="BJ990" s="139"/>
      <c r="BK990" s="139"/>
      <c r="BL990" s="139"/>
      <c r="BM990" s="139"/>
      <c r="BN990" s="139"/>
      <c r="BO990" s="139"/>
      <c r="BP990" s="139"/>
      <c r="BQ990" s="139"/>
      <c r="BR990" s="139"/>
      <c r="BS990" s="139"/>
      <c r="BT990" s="139"/>
      <c r="BU990" s="139"/>
      <c r="BV990" s="139"/>
      <c r="BW990" s="139"/>
      <c r="BX990" s="139"/>
      <c r="BY990" s="139"/>
      <c r="BZ990" s="139"/>
      <c r="CA990" s="139"/>
      <c r="CB990" s="139"/>
      <c r="CC990" s="139"/>
      <c r="CD990" s="139"/>
      <c r="CE990" s="139"/>
      <c r="CF990" s="139"/>
      <c r="CG990" s="139"/>
      <c r="CH990" s="139"/>
      <c r="CI990" s="139"/>
      <c r="CJ990" s="139"/>
      <c r="CK990" s="139"/>
      <c r="CL990" s="139"/>
      <c r="CM990" s="139"/>
      <c r="CN990" s="139"/>
      <c r="CO990" s="139"/>
      <c r="CP990" s="139"/>
      <c r="CQ990" s="139"/>
      <c r="CR990" s="139"/>
      <c r="CS990" s="139"/>
      <c r="CT990" s="139"/>
      <c r="CU990" s="139"/>
      <c r="CV990" s="139"/>
      <c r="CW990" s="139"/>
      <c r="CX990" s="139"/>
      <c r="CY990" s="139"/>
      <c r="CZ990" s="139"/>
      <c r="DA990" s="139"/>
      <c r="DB990" s="139"/>
      <c r="DC990" s="139"/>
      <c r="DD990" s="139"/>
      <c r="DE990" s="139"/>
      <c r="DF990" s="139"/>
      <c r="DG990" s="139"/>
      <c r="DH990" s="139"/>
      <c r="DI990" s="139"/>
      <c r="DJ990" s="139"/>
      <c r="DK990" s="139"/>
      <c r="DL990" s="139"/>
      <c r="DM990" s="139"/>
      <c r="DN990" s="139"/>
      <c r="DO990" s="139"/>
      <c r="DP990" s="139"/>
      <c r="DQ990" s="139"/>
      <c r="DR990" s="139"/>
      <c r="DS990" s="139"/>
      <c r="DT990" s="139"/>
      <c r="DU990" s="139"/>
      <c r="DV990" s="139"/>
      <c r="DW990" s="139"/>
      <c r="DX990" s="139"/>
      <c r="DY990" s="139"/>
      <c r="DZ990" s="139"/>
      <c r="EA990" s="139"/>
      <c r="EB990" s="139"/>
      <c r="EC990" s="139"/>
      <c r="ED990" s="139"/>
      <c r="EE990" s="139"/>
      <c r="EF990" s="139"/>
      <c r="EG990" s="139"/>
      <c r="EH990" s="139"/>
      <c r="EI990" s="139"/>
      <c r="EJ990" s="139"/>
      <c r="EK990" s="139"/>
      <c r="EL990" s="139"/>
      <c r="EM990" s="139"/>
      <c r="EN990" s="139"/>
      <c r="EO990" s="139"/>
      <c r="EP990" s="139"/>
      <c r="EQ990" s="139"/>
      <c r="ER990" s="139"/>
      <c r="ES990" s="139"/>
      <c r="ET990" s="139"/>
      <c r="EU990" s="139"/>
      <c r="EV990" s="139"/>
      <c r="EW990" s="139"/>
      <c r="EX990" s="139"/>
      <c r="EY990" s="139"/>
      <c r="EZ990" s="139"/>
      <c r="FA990" s="139"/>
      <c r="FB990" s="139"/>
      <c r="FC990" s="139"/>
      <c r="FD990" s="139"/>
      <c r="FE990" s="139"/>
      <c r="FF990" s="139"/>
      <c r="FG990" s="139"/>
      <c r="FH990" s="139"/>
      <c r="FI990" s="139"/>
      <c r="FJ990" s="139"/>
      <c r="FK990" s="139"/>
      <c r="FL990" s="139"/>
      <c r="FM990" s="139"/>
      <c r="FN990" s="139"/>
      <c r="FO990" s="139"/>
      <c r="FP990" s="139"/>
      <c r="FQ990" s="139"/>
      <c r="FR990" s="139"/>
      <c r="FS990" s="139"/>
      <c r="FT990" s="139"/>
      <c r="FU990" s="139"/>
      <c r="FV990" s="139"/>
      <c r="FW990" s="139"/>
      <c r="FX990" s="139"/>
      <c r="FY990" s="139"/>
      <c r="FZ990" s="139"/>
      <c r="GA990" s="139"/>
      <c r="GB990" s="139"/>
      <c r="GC990" s="139"/>
      <c r="GD990" s="139"/>
      <c r="GE990" s="139"/>
      <c r="GF990" s="139"/>
      <c r="GG990" s="139"/>
      <c r="GH990" s="139"/>
      <c r="GI990" s="139"/>
      <c r="GJ990" s="139"/>
      <c r="GK990" s="139"/>
      <c r="GL990" s="139"/>
      <c r="GM990" s="139"/>
      <c r="GN990" s="139"/>
      <c r="GO990" s="139"/>
      <c r="GP990" s="139"/>
      <c r="GQ990" s="139"/>
      <c r="GR990" s="139"/>
      <c r="GS990" s="139"/>
      <c r="GT990" s="139"/>
    </row>
    <row r="991" spans="1:202" ht="30" x14ac:dyDescent="0.25">
      <c r="A991" s="19">
        <v>1</v>
      </c>
      <c r="B991" s="19">
        <v>1</v>
      </c>
      <c r="C991" s="768" t="s">
        <v>506</v>
      </c>
      <c r="D991" s="173">
        <f>'2 уровень'!F2218</f>
        <v>250</v>
      </c>
      <c r="E991" s="173">
        <f>'2 уровень'!G2218</f>
        <v>145.83333333333331</v>
      </c>
      <c r="F991" s="173">
        <f>'2 уровень'!H2218</f>
        <v>549.50750000000005</v>
      </c>
      <c r="G991" s="174">
        <f>'2 уровень'!I2218</f>
        <v>376.80514285714293</v>
      </c>
      <c r="H991" s="158">
        <f>'2 уровень'!J2218</f>
        <v>0</v>
      </c>
      <c r="I991" s="158">
        <f>'2 уровень'!K2218</f>
        <v>0</v>
      </c>
      <c r="J991" s="26">
        <f>'2 уровень'!L2218</f>
        <v>0</v>
      </c>
      <c r="K991" s="26">
        <f>'2 уровень'!M2218</f>
        <v>0</v>
      </c>
      <c r="L991" s="26">
        <f>'2 уровень'!N2218</f>
        <v>0</v>
      </c>
      <c r="M991" s="26">
        <f>'2 уровень'!O2218</f>
        <v>0</v>
      </c>
      <c r="N991" s="26">
        <f>'2 уровень'!P2218</f>
        <v>0</v>
      </c>
      <c r="O991" s="26">
        <f>'2 уровень'!Q2218</f>
        <v>0</v>
      </c>
      <c r="P991" s="152">
        <f>'2 уровень'!R2218</f>
        <v>0</v>
      </c>
      <c r="Q991" s="152">
        <f>'2 уровень'!S2218</f>
        <v>0</v>
      </c>
      <c r="R991" s="152">
        <f>'2 уровень'!T2218</f>
        <v>0</v>
      </c>
      <c r="S991" s="152">
        <f>'2 уровень'!U2218</f>
        <v>0</v>
      </c>
      <c r="T991" s="152">
        <f>'2 уровень'!V2218</f>
        <v>0</v>
      </c>
      <c r="U991" s="152">
        <f>'2 уровень'!W2218</f>
        <v>0</v>
      </c>
      <c r="V991" s="152">
        <f>'2 уровень'!X2218</f>
        <v>0</v>
      </c>
      <c r="W991" s="152">
        <f>'2 уровень'!Y2218</f>
        <v>0</v>
      </c>
      <c r="X991" s="152">
        <f>'2 уровень'!Z2218</f>
        <v>0</v>
      </c>
      <c r="Y991" s="1003">
        <f>'2 уровень'!AA2218</f>
        <v>0</v>
      </c>
      <c r="Z991" s="152">
        <f>'2 уровень'!AB2218</f>
        <v>0</v>
      </c>
      <c r="AA991" s="152">
        <f>'2 уровень'!AC2218</f>
        <v>0</v>
      </c>
      <c r="AB991" s="152">
        <f>'2 уровень'!AD2218</f>
        <v>0</v>
      </c>
      <c r="AC991" s="152">
        <f>'2 уровень'!AE2218</f>
        <v>0</v>
      </c>
      <c r="AD991" s="570">
        <f>'2 уровень'!AF2218</f>
        <v>0</v>
      </c>
      <c r="AE991" s="152"/>
      <c r="AF991" s="152"/>
      <c r="AG991" s="1249">
        <f>'2 уровень'!AG2218</f>
        <v>0</v>
      </c>
      <c r="AH991" s="1231">
        <f>'2 уровень'!AH2218</f>
        <v>0</v>
      </c>
      <c r="AI991" s="339">
        <f t="shared" si="233"/>
        <v>0</v>
      </c>
      <c r="AJ991" s="339">
        <f t="shared" si="232"/>
        <v>0</v>
      </c>
      <c r="AK991" s="1119">
        <f t="shared" si="237"/>
        <v>0</v>
      </c>
      <c r="AL991" s="139">
        <f t="shared" si="223"/>
        <v>0</v>
      </c>
      <c r="AM991" s="139"/>
      <c r="AN991" s="428"/>
      <c r="AO991" s="139"/>
      <c r="AP991" s="139"/>
      <c r="AQ991" s="139"/>
      <c r="AR991" s="139"/>
      <c r="AS991" s="139"/>
      <c r="AT991" s="139"/>
      <c r="AU991" s="139"/>
      <c r="AV991" s="139"/>
      <c r="AW991" s="139"/>
      <c r="AX991" s="139"/>
      <c r="AY991" s="139"/>
      <c r="AZ991" s="139"/>
      <c r="BA991" s="139"/>
      <c r="BB991" s="139"/>
      <c r="BC991" s="139"/>
      <c r="BD991" s="139"/>
      <c r="BE991" s="139"/>
      <c r="BF991" s="139"/>
      <c r="BG991" s="139"/>
      <c r="BH991" s="139"/>
      <c r="BI991" s="139"/>
      <c r="BJ991" s="139"/>
      <c r="BK991" s="139"/>
      <c r="BL991" s="139"/>
      <c r="BM991" s="139"/>
      <c r="BN991" s="139"/>
      <c r="BO991" s="139"/>
      <c r="BP991" s="139"/>
      <c r="BQ991" s="139"/>
      <c r="BR991" s="139"/>
      <c r="BS991" s="139"/>
      <c r="BT991" s="139"/>
      <c r="BU991" s="139"/>
      <c r="BV991" s="139"/>
      <c r="BW991" s="139"/>
      <c r="BX991" s="139"/>
      <c r="BY991" s="139"/>
      <c r="BZ991" s="139"/>
      <c r="CA991" s="139"/>
      <c r="CB991" s="139"/>
      <c r="CC991" s="139"/>
      <c r="CD991" s="139"/>
      <c r="CE991" s="139"/>
      <c r="CF991" s="139"/>
      <c r="CG991" s="139"/>
      <c r="CH991" s="139"/>
      <c r="CI991" s="139"/>
      <c r="CJ991" s="139"/>
      <c r="CK991" s="139"/>
      <c r="CL991" s="139"/>
      <c r="CM991" s="139"/>
      <c r="CN991" s="139"/>
      <c r="CO991" s="139"/>
      <c r="CP991" s="139"/>
      <c r="CQ991" s="139"/>
      <c r="CR991" s="139"/>
      <c r="CS991" s="139"/>
      <c r="CT991" s="139"/>
      <c r="CU991" s="139"/>
      <c r="CV991" s="139"/>
      <c r="CW991" s="139"/>
      <c r="CX991" s="139"/>
      <c r="CY991" s="139"/>
      <c r="CZ991" s="139"/>
      <c r="DA991" s="139"/>
      <c r="DB991" s="139"/>
      <c r="DC991" s="139"/>
      <c r="DD991" s="139"/>
      <c r="DE991" s="139"/>
      <c r="DF991" s="139"/>
      <c r="DG991" s="139"/>
      <c r="DH991" s="139"/>
      <c r="DI991" s="139"/>
      <c r="DJ991" s="139"/>
      <c r="DK991" s="139"/>
      <c r="DL991" s="139"/>
      <c r="DM991" s="139"/>
      <c r="DN991" s="139"/>
      <c r="DO991" s="139"/>
      <c r="DP991" s="139"/>
      <c r="DQ991" s="139"/>
      <c r="DR991" s="139"/>
      <c r="DS991" s="139"/>
      <c r="DT991" s="139"/>
      <c r="DU991" s="139"/>
      <c r="DV991" s="139"/>
      <c r="DW991" s="139"/>
      <c r="DX991" s="139"/>
      <c r="DY991" s="139"/>
      <c r="DZ991" s="139"/>
      <c r="EA991" s="139"/>
      <c r="EB991" s="139"/>
      <c r="EC991" s="139"/>
      <c r="ED991" s="139"/>
      <c r="EE991" s="139"/>
      <c r="EF991" s="139"/>
      <c r="EG991" s="139"/>
      <c r="EH991" s="139"/>
      <c r="EI991" s="139"/>
      <c r="EJ991" s="139"/>
      <c r="EK991" s="139"/>
      <c r="EL991" s="139"/>
      <c r="EM991" s="139"/>
      <c r="EN991" s="139"/>
      <c r="EO991" s="139"/>
      <c r="EP991" s="139"/>
      <c r="EQ991" s="139"/>
      <c r="ER991" s="139"/>
      <c r="ES991" s="139"/>
      <c r="ET991" s="139"/>
      <c r="EU991" s="139"/>
      <c r="EV991" s="139"/>
      <c r="EW991" s="139"/>
      <c r="EX991" s="139"/>
      <c r="EY991" s="139"/>
      <c r="EZ991" s="139"/>
      <c r="FA991" s="139"/>
      <c r="FB991" s="139"/>
      <c r="FC991" s="139"/>
      <c r="FD991" s="139"/>
      <c r="FE991" s="139"/>
      <c r="FF991" s="139"/>
      <c r="FG991" s="139"/>
      <c r="FH991" s="139"/>
      <c r="FI991" s="139"/>
      <c r="FJ991" s="139"/>
      <c r="FK991" s="139"/>
      <c r="FL991" s="139"/>
      <c r="FM991" s="139"/>
      <c r="FN991" s="139"/>
      <c r="FO991" s="139"/>
      <c r="FP991" s="139"/>
      <c r="FQ991" s="139"/>
      <c r="FR991" s="139"/>
      <c r="FS991" s="139"/>
      <c r="FT991" s="139"/>
      <c r="FU991" s="139"/>
      <c r="FV991" s="139"/>
      <c r="FW991" s="139"/>
      <c r="FX991" s="139"/>
      <c r="FY991" s="139"/>
      <c r="FZ991" s="139"/>
      <c r="GA991" s="139"/>
      <c r="GB991" s="139"/>
      <c r="GC991" s="139"/>
      <c r="GD991" s="139"/>
      <c r="GE991" s="139"/>
      <c r="GF991" s="139"/>
      <c r="GG991" s="139"/>
      <c r="GH991" s="139"/>
      <c r="GI991" s="139"/>
      <c r="GJ991" s="139"/>
      <c r="GK991" s="139"/>
      <c r="GL991" s="139"/>
      <c r="GM991" s="139"/>
      <c r="GN991" s="139"/>
      <c r="GO991" s="139"/>
      <c r="GP991" s="139"/>
      <c r="GQ991" s="139"/>
      <c r="GR991" s="139"/>
      <c r="GS991" s="139"/>
      <c r="GT991" s="139"/>
    </row>
    <row r="992" spans="1:202" x14ac:dyDescent="0.25">
      <c r="A992" s="19">
        <v>1</v>
      </c>
      <c r="B992" s="19">
        <v>1</v>
      </c>
      <c r="C992" s="301" t="s">
        <v>507</v>
      </c>
      <c r="D992" s="173">
        <f>'2 уровень'!F2219</f>
        <v>0</v>
      </c>
      <c r="E992" s="173">
        <f>'2 уровень'!G2219</f>
        <v>0</v>
      </c>
      <c r="F992" s="173">
        <f>'2 уровень'!H2219</f>
        <v>0</v>
      </c>
      <c r="G992" s="174">
        <f>'2 уровень'!I2219</f>
        <v>0</v>
      </c>
      <c r="H992" s="158">
        <f>'2 уровень'!J2219</f>
        <v>0</v>
      </c>
      <c r="I992" s="158">
        <f>'2 уровень'!K2219</f>
        <v>0</v>
      </c>
      <c r="J992" s="26">
        <f>'2 уровень'!L2219</f>
        <v>0</v>
      </c>
      <c r="K992" s="26">
        <f>'2 уровень'!M2219</f>
        <v>0</v>
      </c>
      <c r="L992" s="26">
        <f>'2 уровень'!N2219</f>
        <v>0</v>
      </c>
      <c r="M992" s="26">
        <f>'2 уровень'!O2219</f>
        <v>0</v>
      </c>
      <c r="N992" s="26">
        <f>'2 уровень'!P2219</f>
        <v>0</v>
      </c>
      <c r="O992" s="26">
        <f>'2 уровень'!Q2219</f>
        <v>0</v>
      </c>
      <c r="P992" s="152">
        <f>'2 уровень'!R2219</f>
        <v>0</v>
      </c>
      <c r="Q992" s="152">
        <f>'2 уровень'!S2219</f>
        <v>0</v>
      </c>
      <c r="R992" s="152">
        <f>'2 уровень'!T2219</f>
        <v>0</v>
      </c>
      <c r="S992" s="152">
        <f>'2 уровень'!U2219</f>
        <v>0</v>
      </c>
      <c r="T992" s="152">
        <f>'2 уровень'!V2219</f>
        <v>0</v>
      </c>
      <c r="U992" s="152">
        <f>'2 уровень'!W2219</f>
        <v>0</v>
      </c>
      <c r="V992" s="152">
        <f>'2 уровень'!X2219</f>
        <v>0</v>
      </c>
      <c r="W992" s="152">
        <f>'2 уровень'!Y2219</f>
        <v>0</v>
      </c>
      <c r="X992" s="152">
        <f>'2 уровень'!Z2219</f>
        <v>0</v>
      </c>
      <c r="Y992" s="1003">
        <f>'2 уровень'!AA2219</f>
        <v>0</v>
      </c>
      <c r="Z992" s="152">
        <f>'2 уровень'!AB2219</f>
        <v>0</v>
      </c>
      <c r="AA992" s="152">
        <f>'2 уровень'!AC2219</f>
        <v>0</v>
      </c>
      <c r="AB992" s="152">
        <f>'2 уровень'!AD2219</f>
        <v>0</v>
      </c>
      <c r="AC992" s="152">
        <f>'2 уровень'!AE2219</f>
        <v>0</v>
      </c>
      <c r="AD992" s="570">
        <f>'2 уровень'!AF2219</f>
        <v>0</v>
      </c>
      <c r="AE992" s="152"/>
      <c r="AF992" s="152"/>
      <c r="AG992" s="1249">
        <f>'2 уровень'!AG2219</f>
        <v>0</v>
      </c>
      <c r="AH992" s="1231">
        <f>'2 уровень'!AH2219</f>
        <v>0</v>
      </c>
      <c r="AI992" s="339">
        <f t="shared" si="233"/>
        <v>0</v>
      </c>
      <c r="AJ992" s="339">
        <f t="shared" si="232"/>
        <v>0</v>
      </c>
      <c r="AK992" s="1119">
        <f t="shared" si="237"/>
        <v>0</v>
      </c>
      <c r="AL992" s="139" t="e">
        <f t="shared" si="223"/>
        <v>#DIV/0!</v>
      </c>
      <c r="AM992" s="139"/>
      <c r="AN992" s="428"/>
      <c r="AO992" s="139"/>
      <c r="AP992" s="139"/>
      <c r="AQ992" s="139"/>
      <c r="AR992" s="139"/>
      <c r="AS992" s="139"/>
      <c r="AT992" s="139"/>
      <c r="AU992" s="139"/>
      <c r="AV992" s="139"/>
      <c r="AW992" s="139"/>
      <c r="AX992" s="139"/>
      <c r="AY992" s="139"/>
      <c r="AZ992" s="139"/>
      <c r="BA992" s="139"/>
      <c r="BB992" s="139"/>
      <c r="BC992" s="139"/>
      <c r="BD992" s="139"/>
      <c r="BE992" s="139"/>
      <c r="BF992" s="139"/>
      <c r="BG992" s="139"/>
      <c r="BH992" s="139"/>
      <c r="BI992" s="139"/>
      <c r="BJ992" s="139"/>
      <c r="BK992" s="139"/>
      <c r="BL992" s="139"/>
      <c r="BM992" s="139"/>
      <c r="BN992" s="139"/>
      <c r="BO992" s="139"/>
      <c r="BP992" s="139"/>
      <c r="BQ992" s="139"/>
      <c r="BR992" s="139"/>
      <c r="BS992" s="139"/>
      <c r="BT992" s="139"/>
      <c r="BU992" s="139"/>
      <c r="BV992" s="139"/>
      <c r="BW992" s="139"/>
      <c r="BX992" s="139"/>
      <c r="BY992" s="139"/>
      <c r="BZ992" s="139"/>
      <c r="CA992" s="139"/>
      <c r="CB992" s="139"/>
      <c r="CC992" s="139"/>
      <c r="CD992" s="139"/>
      <c r="CE992" s="139"/>
      <c r="CF992" s="139"/>
      <c r="CG992" s="139"/>
      <c r="CH992" s="139"/>
      <c r="CI992" s="139"/>
      <c r="CJ992" s="139"/>
      <c r="CK992" s="139"/>
      <c r="CL992" s="139"/>
      <c r="CM992" s="139"/>
      <c r="CN992" s="139"/>
      <c r="CO992" s="139"/>
      <c r="CP992" s="139"/>
      <c r="CQ992" s="139"/>
      <c r="CR992" s="139"/>
      <c r="CS992" s="139"/>
      <c r="CT992" s="139"/>
      <c r="CU992" s="139"/>
      <c r="CV992" s="139"/>
      <c r="CW992" s="139"/>
      <c r="CX992" s="139"/>
      <c r="CY992" s="139"/>
      <c r="CZ992" s="139"/>
      <c r="DA992" s="139"/>
      <c r="DB992" s="139"/>
      <c r="DC992" s="139"/>
      <c r="DD992" s="139"/>
      <c r="DE992" s="139"/>
      <c r="DF992" s="139"/>
      <c r="DG992" s="139"/>
      <c r="DH992" s="139"/>
      <c r="DI992" s="139"/>
      <c r="DJ992" s="139"/>
      <c r="DK992" s="139"/>
      <c r="DL992" s="139"/>
      <c r="DM992" s="139"/>
      <c r="DN992" s="139"/>
      <c r="DO992" s="139"/>
      <c r="DP992" s="139"/>
      <c r="DQ992" s="139"/>
      <c r="DR992" s="139"/>
      <c r="DS992" s="139"/>
      <c r="DT992" s="139"/>
      <c r="DU992" s="139"/>
      <c r="DV992" s="139"/>
      <c r="DW992" s="139"/>
      <c r="DX992" s="139"/>
      <c r="DY992" s="139"/>
      <c r="DZ992" s="139"/>
      <c r="EA992" s="139"/>
      <c r="EB992" s="139"/>
      <c r="EC992" s="139"/>
      <c r="ED992" s="139"/>
      <c r="EE992" s="139"/>
      <c r="EF992" s="139"/>
      <c r="EG992" s="139"/>
      <c r="EH992" s="139"/>
      <c r="EI992" s="139"/>
      <c r="EJ992" s="139"/>
      <c r="EK992" s="139"/>
      <c r="EL992" s="139"/>
      <c r="EM992" s="139"/>
      <c r="EN992" s="139"/>
      <c r="EO992" s="139"/>
      <c r="EP992" s="139"/>
      <c r="EQ992" s="139"/>
      <c r="ER992" s="139"/>
      <c r="ES992" s="139"/>
      <c r="ET992" s="139"/>
      <c r="EU992" s="139"/>
      <c r="EV992" s="139"/>
      <c r="EW992" s="139"/>
      <c r="EX992" s="139"/>
      <c r="EY992" s="139"/>
      <c r="EZ992" s="139"/>
      <c r="FA992" s="139"/>
      <c r="FB992" s="139"/>
      <c r="FC992" s="139"/>
      <c r="FD992" s="139"/>
      <c r="FE992" s="139"/>
      <c r="FF992" s="139"/>
      <c r="FG992" s="139"/>
      <c r="FH992" s="139"/>
      <c r="FI992" s="139"/>
      <c r="FJ992" s="139"/>
      <c r="FK992" s="139"/>
      <c r="FL992" s="139"/>
      <c r="FM992" s="139"/>
      <c r="FN992" s="139"/>
      <c r="FO992" s="139"/>
      <c r="FP992" s="139"/>
      <c r="FQ992" s="139"/>
      <c r="FR992" s="139"/>
      <c r="FS992" s="139"/>
      <c r="FT992" s="139"/>
      <c r="FU992" s="139"/>
      <c r="FV992" s="139"/>
      <c r="FW992" s="139"/>
      <c r="FX992" s="139"/>
      <c r="FY992" s="139"/>
      <c r="FZ992" s="139"/>
      <c r="GA992" s="139"/>
      <c r="GB992" s="139"/>
      <c r="GC992" s="139"/>
      <c r="GD992" s="139"/>
      <c r="GE992" s="139"/>
      <c r="GF992" s="139"/>
      <c r="GG992" s="139"/>
      <c r="GH992" s="139"/>
      <c r="GI992" s="139"/>
      <c r="GJ992" s="139"/>
      <c r="GK992" s="139"/>
      <c r="GL992" s="139"/>
      <c r="GM992" s="139"/>
      <c r="GN992" s="139"/>
      <c r="GO992" s="139"/>
      <c r="GP992" s="139"/>
      <c r="GQ992" s="139"/>
      <c r="GR992" s="139"/>
      <c r="GS992" s="139"/>
      <c r="GT992" s="139"/>
    </row>
    <row r="993" spans="1:202" ht="30" x14ac:dyDescent="0.25">
      <c r="A993" s="19">
        <v>1</v>
      </c>
      <c r="B993" s="19">
        <v>1</v>
      </c>
      <c r="C993" s="769" t="s">
        <v>508</v>
      </c>
      <c r="D993" s="173">
        <f>'2 уровень'!F2220</f>
        <v>1000</v>
      </c>
      <c r="E993" s="173">
        <f>'2 уровень'!G2220</f>
        <v>583.33333333333326</v>
      </c>
      <c r="F993" s="173">
        <f>'2 уровень'!H2220</f>
        <v>2198.0300000000002</v>
      </c>
      <c r="G993" s="174">
        <f>'2 уровень'!I2220</f>
        <v>376.80514285714293</v>
      </c>
      <c r="H993" s="158">
        <f>'2 уровень'!J2220</f>
        <v>0</v>
      </c>
      <c r="I993" s="158">
        <f>'2 уровень'!K2220</f>
        <v>0</v>
      </c>
      <c r="J993" s="26">
        <f>'2 уровень'!L2220</f>
        <v>0</v>
      </c>
      <c r="K993" s="26">
        <f>'2 уровень'!M2220</f>
        <v>0</v>
      </c>
      <c r="L993" s="26">
        <f>'2 уровень'!N2220</f>
        <v>0</v>
      </c>
      <c r="M993" s="26">
        <f>'2 уровень'!O2220</f>
        <v>0</v>
      </c>
      <c r="N993" s="26">
        <f>'2 уровень'!P2220</f>
        <v>0</v>
      </c>
      <c r="O993" s="26">
        <f>'2 уровень'!Q2220</f>
        <v>0</v>
      </c>
      <c r="P993" s="152">
        <f>'2 уровень'!R2220</f>
        <v>0</v>
      </c>
      <c r="Q993" s="152">
        <f>'2 уровень'!S2220</f>
        <v>0</v>
      </c>
      <c r="R993" s="152">
        <f>'2 уровень'!T2220</f>
        <v>0</v>
      </c>
      <c r="S993" s="152">
        <f>'2 уровень'!U2220</f>
        <v>0</v>
      </c>
      <c r="T993" s="152">
        <f>'2 уровень'!V2220</f>
        <v>0</v>
      </c>
      <c r="U993" s="152">
        <f>'2 уровень'!W2220</f>
        <v>0</v>
      </c>
      <c r="V993" s="152">
        <f>'2 уровень'!X2220</f>
        <v>0</v>
      </c>
      <c r="W993" s="152">
        <f>'2 уровень'!Y2220</f>
        <v>0</v>
      </c>
      <c r="X993" s="152">
        <f>'2 уровень'!Z2220</f>
        <v>0</v>
      </c>
      <c r="Y993" s="1003">
        <f>'2 уровень'!AA2220</f>
        <v>0</v>
      </c>
      <c r="Z993" s="152">
        <f>'2 уровень'!AB2220</f>
        <v>0</v>
      </c>
      <c r="AA993" s="152">
        <f>'2 уровень'!AC2220</f>
        <v>0</v>
      </c>
      <c r="AB993" s="152">
        <f>'2 уровень'!AD2220</f>
        <v>0</v>
      </c>
      <c r="AC993" s="152">
        <f>'2 уровень'!AE2220</f>
        <v>0</v>
      </c>
      <c r="AD993" s="570">
        <f>'2 уровень'!AF2220</f>
        <v>0</v>
      </c>
      <c r="AE993" s="152"/>
      <c r="AF993" s="152"/>
      <c r="AG993" s="1249">
        <f>'2 уровень'!AG2220</f>
        <v>0</v>
      </c>
      <c r="AH993" s="1231">
        <f>'2 уровень'!AH2220</f>
        <v>0</v>
      </c>
      <c r="AI993" s="339">
        <f t="shared" si="233"/>
        <v>0</v>
      </c>
      <c r="AJ993" s="339">
        <f t="shared" si="232"/>
        <v>0</v>
      </c>
      <c r="AK993" s="1119">
        <f t="shared" si="237"/>
        <v>0</v>
      </c>
      <c r="AL993" s="139">
        <f t="shared" si="223"/>
        <v>0</v>
      </c>
      <c r="AM993" s="139"/>
      <c r="AN993" s="428"/>
      <c r="AO993" s="139"/>
      <c r="AP993" s="139"/>
      <c r="AQ993" s="139"/>
      <c r="AR993" s="139"/>
      <c r="AS993" s="139"/>
      <c r="AT993" s="139"/>
      <c r="AU993" s="139"/>
      <c r="AV993" s="139"/>
      <c r="AW993" s="139"/>
      <c r="AX993" s="139"/>
      <c r="AY993" s="139"/>
      <c r="AZ993" s="139"/>
      <c r="BA993" s="139"/>
      <c r="BB993" s="139"/>
      <c r="BC993" s="139"/>
      <c r="BD993" s="139"/>
      <c r="BE993" s="139"/>
      <c r="BF993" s="139"/>
      <c r="BG993" s="139"/>
      <c r="BH993" s="139"/>
      <c r="BI993" s="139"/>
      <c r="BJ993" s="139"/>
      <c r="BK993" s="139"/>
      <c r="BL993" s="139"/>
      <c r="BM993" s="139"/>
      <c r="BN993" s="139"/>
      <c r="BO993" s="139"/>
      <c r="BP993" s="139"/>
      <c r="BQ993" s="139"/>
      <c r="BR993" s="139"/>
      <c r="BS993" s="139"/>
      <c r="BT993" s="139"/>
      <c r="BU993" s="139"/>
      <c r="BV993" s="139"/>
      <c r="BW993" s="139"/>
      <c r="BX993" s="139"/>
      <c r="BY993" s="139"/>
      <c r="BZ993" s="139"/>
      <c r="CA993" s="139"/>
      <c r="CB993" s="139"/>
      <c r="CC993" s="139"/>
      <c r="CD993" s="139"/>
      <c r="CE993" s="139"/>
      <c r="CF993" s="139"/>
      <c r="CG993" s="139"/>
      <c r="CH993" s="139"/>
      <c r="CI993" s="139"/>
      <c r="CJ993" s="139"/>
      <c r="CK993" s="139"/>
      <c r="CL993" s="139"/>
      <c r="CM993" s="139"/>
      <c r="CN993" s="139"/>
      <c r="CO993" s="139"/>
      <c r="CP993" s="139"/>
      <c r="CQ993" s="139"/>
      <c r="CR993" s="139"/>
      <c r="CS993" s="139"/>
      <c r="CT993" s="139"/>
      <c r="CU993" s="139"/>
      <c r="CV993" s="139"/>
      <c r="CW993" s="139"/>
      <c r="CX993" s="139"/>
      <c r="CY993" s="139"/>
      <c r="CZ993" s="139"/>
      <c r="DA993" s="139"/>
      <c r="DB993" s="139"/>
      <c r="DC993" s="139"/>
      <c r="DD993" s="139"/>
      <c r="DE993" s="139"/>
      <c r="DF993" s="139"/>
      <c r="DG993" s="139"/>
      <c r="DH993" s="139"/>
      <c r="DI993" s="139"/>
      <c r="DJ993" s="139"/>
      <c r="DK993" s="139"/>
      <c r="DL993" s="139"/>
      <c r="DM993" s="139"/>
      <c r="DN993" s="139"/>
      <c r="DO993" s="139"/>
      <c r="DP993" s="139"/>
      <c r="DQ993" s="139"/>
      <c r="DR993" s="139"/>
      <c r="DS993" s="139"/>
      <c r="DT993" s="139"/>
      <c r="DU993" s="139"/>
      <c r="DV993" s="139"/>
      <c r="DW993" s="139"/>
      <c r="DX993" s="139"/>
      <c r="DY993" s="139"/>
      <c r="DZ993" s="139"/>
      <c r="EA993" s="139"/>
      <c r="EB993" s="139"/>
      <c r="EC993" s="139"/>
      <c r="ED993" s="139"/>
      <c r="EE993" s="139"/>
      <c r="EF993" s="139"/>
      <c r="EG993" s="139"/>
      <c r="EH993" s="139"/>
      <c r="EI993" s="139"/>
      <c r="EJ993" s="139"/>
      <c r="EK993" s="139"/>
      <c r="EL993" s="139"/>
      <c r="EM993" s="139"/>
      <c r="EN993" s="139"/>
      <c r="EO993" s="139"/>
      <c r="EP993" s="139"/>
      <c r="EQ993" s="139"/>
      <c r="ER993" s="139"/>
      <c r="ES993" s="139"/>
      <c r="ET993" s="139"/>
      <c r="EU993" s="139"/>
      <c r="EV993" s="139"/>
      <c r="EW993" s="139"/>
      <c r="EX993" s="139"/>
      <c r="EY993" s="139"/>
      <c r="EZ993" s="139"/>
      <c r="FA993" s="139"/>
      <c r="FB993" s="139"/>
      <c r="FC993" s="139"/>
      <c r="FD993" s="139"/>
      <c r="FE993" s="139"/>
      <c r="FF993" s="139"/>
      <c r="FG993" s="139"/>
      <c r="FH993" s="139"/>
      <c r="FI993" s="139"/>
      <c r="FJ993" s="139"/>
      <c r="FK993" s="139"/>
      <c r="FL993" s="139"/>
      <c r="FM993" s="139"/>
      <c r="FN993" s="139"/>
      <c r="FO993" s="139"/>
      <c r="FP993" s="139"/>
      <c r="FQ993" s="139"/>
      <c r="FR993" s="139"/>
      <c r="FS993" s="139"/>
      <c r="FT993" s="139"/>
      <c r="FU993" s="139"/>
      <c r="FV993" s="139"/>
      <c r="FW993" s="139"/>
      <c r="FX993" s="139"/>
      <c r="FY993" s="139"/>
      <c r="FZ993" s="139"/>
      <c r="GA993" s="139"/>
      <c r="GB993" s="139"/>
      <c r="GC993" s="139"/>
      <c r="GD993" s="139"/>
      <c r="GE993" s="139"/>
      <c r="GF993" s="139"/>
      <c r="GG993" s="139"/>
      <c r="GH993" s="139"/>
      <c r="GI993" s="139"/>
      <c r="GJ993" s="139"/>
      <c r="GK993" s="139"/>
      <c r="GL993" s="139"/>
      <c r="GM993" s="139"/>
      <c r="GN993" s="139"/>
      <c r="GO993" s="139"/>
      <c r="GP993" s="139"/>
      <c r="GQ993" s="139"/>
      <c r="GR993" s="139"/>
      <c r="GS993" s="139"/>
      <c r="GT993" s="139"/>
    </row>
    <row r="994" spans="1:202" ht="60" x14ac:dyDescent="0.25">
      <c r="A994" s="19">
        <v>1</v>
      </c>
      <c r="B994" s="19">
        <v>1</v>
      </c>
      <c r="C994" s="769" t="s">
        <v>510</v>
      </c>
      <c r="D994" s="173">
        <f>'2 уровень'!F2221</f>
        <v>0</v>
      </c>
      <c r="E994" s="173">
        <f>'2 уровень'!G2221</f>
        <v>0</v>
      </c>
      <c r="F994" s="173">
        <f>'2 уровень'!H2221</f>
        <v>0</v>
      </c>
      <c r="G994" s="174">
        <f>'2 уровень'!I2221</f>
        <v>0</v>
      </c>
      <c r="H994" s="158">
        <f>'2 уровень'!J2221</f>
        <v>0</v>
      </c>
      <c r="I994" s="158">
        <f>'2 уровень'!K2221</f>
        <v>0</v>
      </c>
      <c r="J994" s="26">
        <f>'2 уровень'!L2221</f>
        <v>0</v>
      </c>
      <c r="K994" s="26">
        <f>'2 уровень'!M2221</f>
        <v>0</v>
      </c>
      <c r="L994" s="26">
        <f>'2 уровень'!N2221</f>
        <v>0</v>
      </c>
      <c r="M994" s="26">
        <f>'2 уровень'!O2221</f>
        <v>0</v>
      </c>
      <c r="N994" s="26">
        <f>'2 уровень'!P2221</f>
        <v>0</v>
      </c>
      <c r="O994" s="26">
        <f>'2 уровень'!Q2221</f>
        <v>0</v>
      </c>
      <c r="P994" s="152">
        <f>'2 уровень'!R2221</f>
        <v>0</v>
      </c>
      <c r="Q994" s="152">
        <f>'2 уровень'!S2221</f>
        <v>0</v>
      </c>
      <c r="R994" s="152">
        <f>'2 уровень'!T2221</f>
        <v>0</v>
      </c>
      <c r="S994" s="152">
        <f>'2 уровень'!U2221</f>
        <v>0</v>
      </c>
      <c r="T994" s="152">
        <f>'2 уровень'!V2221</f>
        <v>0</v>
      </c>
      <c r="U994" s="152">
        <f>'2 уровень'!W2221</f>
        <v>0</v>
      </c>
      <c r="V994" s="152">
        <f>'2 уровень'!X2221</f>
        <v>0</v>
      </c>
      <c r="W994" s="152">
        <f>'2 уровень'!Y2221</f>
        <v>0</v>
      </c>
      <c r="X994" s="152">
        <f>'2 уровень'!Z2221</f>
        <v>0</v>
      </c>
      <c r="Y994" s="1003">
        <f>'2 уровень'!AA2221</f>
        <v>0</v>
      </c>
      <c r="Z994" s="152">
        <f>'2 уровень'!AB2221</f>
        <v>0</v>
      </c>
      <c r="AA994" s="152">
        <f>'2 уровень'!AC2221</f>
        <v>0</v>
      </c>
      <c r="AB994" s="152">
        <f>'2 уровень'!AD2221</f>
        <v>0</v>
      </c>
      <c r="AC994" s="152">
        <f>'2 уровень'!AE2221</f>
        <v>0</v>
      </c>
      <c r="AD994" s="570">
        <f>'2 уровень'!AF2221</f>
        <v>0</v>
      </c>
      <c r="AE994" s="152"/>
      <c r="AF994" s="152"/>
      <c r="AG994" s="1249">
        <f>'2 уровень'!AG2221</f>
        <v>0</v>
      </c>
      <c r="AH994" s="1231">
        <f>'2 уровень'!AH2221</f>
        <v>0</v>
      </c>
      <c r="AI994" s="339">
        <f t="shared" si="233"/>
        <v>0</v>
      </c>
      <c r="AJ994" s="339">
        <f t="shared" si="232"/>
        <v>0</v>
      </c>
      <c r="AK994" s="1119">
        <f t="shared" si="237"/>
        <v>0</v>
      </c>
      <c r="AL994" s="139" t="e">
        <f t="shared" si="223"/>
        <v>#DIV/0!</v>
      </c>
      <c r="AM994" s="139"/>
      <c r="AN994" s="428"/>
      <c r="AO994" s="139"/>
      <c r="AP994" s="139"/>
      <c r="AQ994" s="139"/>
      <c r="AR994" s="139"/>
      <c r="AS994" s="139"/>
      <c r="AT994" s="139"/>
      <c r="AU994" s="139"/>
      <c r="AV994" s="139"/>
      <c r="AW994" s="139"/>
      <c r="AX994" s="139"/>
      <c r="AY994" s="139"/>
      <c r="AZ994" s="139"/>
      <c r="BA994" s="139"/>
      <c r="BB994" s="139"/>
      <c r="BC994" s="139"/>
      <c r="BD994" s="139"/>
      <c r="BE994" s="139"/>
      <c r="BF994" s="139"/>
      <c r="BG994" s="139"/>
      <c r="BH994" s="139"/>
      <c r="BI994" s="139"/>
      <c r="BJ994" s="139"/>
      <c r="BK994" s="139"/>
      <c r="BL994" s="139"/>
      <c r="BM994" s="139"/>
      <c r="BN994" s="139"/>
      <c r="BO994" s="139"/>
      <c r="BP994" s="139"/>
      <c r="BQ994" s="139"/>
      <c r="BR994" s="139"/>
      <c r="BS994" s="139"/>
      <c r="BT994" s="139"/>
      <c r="BU994" s="139"/>
      <c r="BV994" s="139"/>
      <c r="BW994" s="139"/>
      <c r="BX994" s="139"/>
      <c r="BY994" s="139"/>
      <c r="BZ994" s="139"/>
      <c r="CA994" s="139"/>
      <c r="CB994" s="139"/>
      <c r="CC994" s="139"/>
      <c r="CD994" s="139"/>
      <c r="CE994" s="139"/>
      <c r="CF994" s="139"/>
      <c r="CG994" s="139"/>
      <c r="CH994" s="139"/>
      <c r="CI994" s="139"/>
      <c r="CJ994" s="139"/>
      <c r="CK994" s="139"/>
      <c r="CL994" s="139"/>
      <c r="CM994" s="139"/>
      <c r="CN994" s="139"/>
      <c r="CO994" s="139"/>
      <c r="CP994" s="139"/>
      <c r="CQ994" s="139"/>
      <c r="CR994" s="139"/>
      <c r="CS994" s="139"/>
      <c r="CT994" s="139"/>
      <c r="CU994" s="139"/>
      <c r="CV994" s="139"/>
      <c r="CW994" s="139"/>
      <c r="CX994" s="139"/>
      <c r="CY994" s="139"/>
      <c r="CZ994" s="139"/>
      <c r="DA994" s="139"/>
      <c r="DB994" s="139"/>
      <c r="DC994" s="139"/>
      <c r="DD994" s="139"/>
      <c r="DE994" s="139"/>
      <c r="DF994" s="139"/>
      <c r="DG994" s="139"/>
      <c r="DH994" s="139"/>
      <c r="DI994" s="139"/>
      <c r="DJ994" s="139"/>
      <c r="DK994" s="139"/>
      <c r="DL994" s="139"/>
      <c r="DM994" s="139"/>
      <c r="DN994" s="139"/>
      <c r="DO994" s="139"/>
      <c r="DP994" s="139"/>
      <c r="DQ994" s="139"/>
      <c r="DR994" s="139"/>
      <c r="DS994" s="139"/>
      <c r="DT994" s="139"/>
      <c r="DU994" s="139"/>
      <c r="DV994" s="139"/>
      <c r="DW994" s="139"/>
      <c r="DX994" s="139"/>
      <c r="DY994" s="139"/>
      <c r="DZ994" s="139"/>
      <c r="EA994" s="139"/>
      <c r="EB994" s="139"/>
      <c r="EC994" s="139"/>
      <c r="ED994" s="139"/>
      <c r="EE994" s="139"/>
      <c r="EF994" s="139"/>
      <c r="EG994" s="139"/>
      <c r="EH994" s="139"/>
      <c r="EI994" s="139"/>
      <c r="EJ994" s="139"/>
      <c r="EK994" s="139"/>
      <c r="EL994" s="139"/>
      <c r="EM994" s="139"/>
      <c r="EN994" s="139"/>
      <c r="EO994" s="139"/>
      <c r="EP994" s="139"/>
      <c r="EQ994" s="139"/>
      <c r="ER994" s="139"/>
      <c r="ES994" s="139"/>
      <c r="ET994" s="139"/>
      <c r="EU994" s="139"/>
      <c r="EV994" s="139"/>
      <c r="EW994" s="139"/>
      <c r="EX994" s="139"/>
      <c r="EY994" s="139"/>
      <c r="EZ994" s="139"/>
      <c r="FA994" s="139"/>
      <c r="FB994" s="139"/>
      <c r="FC994" s="139"/>
      <c r="FD994" s="139"/>
      <c r="FE994" s="139"/>
      <c r="FF994" s="139"/>
      <c r="FG994" s="139"/>
      <c r="FH994" s="139"/>
      <c r="FI994" s="139"/>
      <c r="FJ994" s="139"/>
      <c r="FK994" s="139"/>
      <c r="FL994" s="139"/>
      <c r="FM994" s="139"/>
      <c r="FN994" s="139"/>
      <c r="FO994" s="139"/>
      <c r="FP994" s="139"/>
      <c r="FQ994" s="139"/>
      <c r="FR994" s="139"/>
      <c r="FS994" s="139"/>
      <c r="FT994" s="139"/>
      <c r="FU994" s="139"/>
      <c r="FV994" s="139"/>
      <c r="FW994" s="139"/>
      <c r="FX994" s="139"/>
      <c r="FY994" s="139"/>
      <c r="FZ994" s="139"/>
      <c r="GA994" s="139"/>
      <c r="GB994" s="139"/>
      <c r="GC994" s="139"/>
      <c r="GD994" s="139"/>
      <c r="GE994" s="139"/>
      <c r="GF994" s="139"/>
      <c r="GG994" s="139"/>
      <c r="GH994" s="139"/>
      <c r="GI994" s="139"/>
      <c r="GJ994" s="139"/>
      <c r="GK994" s="139"/>
      <c r="GL994" s="139"/>
      <c r="GM994" s="139"/>
      <c r="GN994" s="139"/>
      <c r="GO994" s="139"/>
      <c r="GP994" s="139"/>
      <c r="GQ994" s="139"/>
      <c r="GR994" s="139"/>
      <c r="GS994" s="139"/>
      <c r="GT994" s="139"/>
    </row>
    <row r="995" spans="1:202" ht="45" x14ac:dyDescent="0.25">
      <c r="A995" s="19">
        <v>1</v>
      </c>
      <c r="B995" s="19">
        <v>1</v>
      </c>
      <c r="C995" s="769" t="s">
        <v>511</v>
      </c>
      <c r="D995" s="173">
        <f>'2 уровень'!F2222</f>
        <v>0</v>
      </c>
      <c r="E995" s="173">
        <f>'2 уровень'!G2222</f>
        <v>0</v>
      </c>
      <c r="F995" s="173">
        <f>'2 уровень'!H2222</f>
        <v>0</v>
      </c>
      <c r="G995" s="174">
        <f>'2 уровень'!I2222</f>
        <v>0</v>
      </c>
      <c r="H995" s="158">
        <f>'2 уровень'!J2222</f>
        <v>0</v>
      </c>
      <c r="I995" s="158">
        <f>'2 уровень'!K2222</f>
        <v>0</v>
      </c>
      <c r="J995" s="26">
        <f>'2 уровень'!L2222</f>
        <v>0</v>
      </c>
      <c r="K995" s="26">
        <f>'2 уровень'!M2222</f>
        <v>0</v>
      </c>
      <c r="L995" s="26">
        <f>'2 уровень'!N2222</f>
        <v>0</v>
      </c>
      <c r="M995" s="26">
        <f>'2 уровень'!O2222</f>
        <v>0</v>
      </c>
      <c r="N995" s="26">
        <f>'2 уровень'!P2222</f>
        <v>0</v>
      </c>
      <c r="O995" s="26">
        <f>'2 уровень'!Q2222</f>
        <v>0</v>
      </c>
      <c r="P995" s="152">
        <f>'2 уровень'!R2222</f>
        <v>0</v>
      </c>
      <c r="Q995" s="152">
        <f>'2 уровень'!S2222</f>
        <v>0</v>
      </c>
      <c r="R995" s="152">
        <f>'2 уровень'!T2222</f>
        <v>0</v>
      </c>
      <c r="S995" s="152">
        <f>'2 уровень'!U2222</f>
        <v>0</v>
      </c>
      <c r="T995" s="152">
        <f>'2 уровень'!V2222</f>
        <v>0</v>
      </c>
      <c r="U995" s="152">
        <f>'2 уровень'!W2222</f>
        <v>0</v>
      </c>
      <c r="V995" s="152">
        <f>'2 уровень'!X2222</f>
        <v>0</v>
      </c>
      <c r="W995" s="152">
        <f>'2 уровень'!Y2222</f>
        <v>0</v>
      </c>
      <c r="X995" s="152">
        <f>'2 уровень'!Z2222</f>
        <v>0</v>
      </c>
      <c r="Y995" s="1003">
        <f>'2 уровень'!AA2222</f>
        <v>0</v>
      </c>
      <c r="Z995" s="152">
        <f>'2 уровень'!AB2222</f>
        <v>0</v>
      </c>
      <c r="AA995" s="152">
        <f>'2 уровень'!AC2222</f>
        <v>0</v>
      </c>
      <c r="AB995" s="152">
        <f>'2 уровень'!AD2222</f>
        <v>0</v>
      </c>
      <c r="AC995" s="152">
        <f>'2 уровень'!AE2222</f>
        <v>0</v>
      </c>
      <c r="AD995" s="570">
        <f>'2 уровень'!AF2222</f>
        <v>0</v>
      </c>
      <c r="AE995" s="152"/>
      <c r="AF995" s="152"/>
      <c r="AG995" s="1249">
        <f>'2 уровень'!AG2222</f>
        <v>0</v>
      </c>
      <c r="AH995" s="1231">
        <f>'2 уровень'!AH2222</f>
        <v>0</v>
      </c>
      <c r="AI995" s="339">
        <f t="shared" si="233"/>
        <v>0</v>
      </c>
      <c r="AJ995" s="339">
        <f t="shared" si="232"/>
        <v>0</v>
      </c>
      <c r="AK995" s="1119">
        <f t="shared" si="237"/>
        <v>0</v>
      </c>
      <c r="AL995" s="139" t="e">
        <f t="shared" si="223"/>
        <v>#DIV/0!</v>
      </c>
      <c r="AM995" s="139"/>
      <c r="AN995" s="428"/>
      <c r="AO995" s="139"/>
      <c r="AP995" s="139"/>
      <c r="AQ995" s="139"/>
      <c r="AR995" s="139"/>
      <c r="AS995" s="139"/>
      <c r="AT995" s="139"/>
      <c r="AU995" s="139"/>
      <c r="AV995" s="139"/>
      <c r="AW995" s="139"/>
      <c r="AX995" s="139"/>
      <c r="AY995" s="139"/>
      <c r="AZ995" s="139"/>
      <c r="BA995" s="139"/>
      <c r="BB995" s="139"/>
      <c r="BC995" s="139"/>
      <c r="BD995" s="139"/>
      <c r="BE995" s="139"/>
      <c r="BF995" s="139"/>
      <c r="BG995" s="139"/>
      <c r="BH995" s="139"/>
      <c r="BI995" s="139"/>
      <c r="BJ995" s="139"/>
      <c r="BK995" s="139"/>
      <c r="BL995" s="139"/>
      <c r="BM995" s="139"/>
      <c r="BN995" s="139"/>
      <c r="BO995" s="139"/>
      <c r="BP995" s="139"/>
      <c r="BQ995" s="139"/>
      <c r="BR995" s="139"/>
      <c r="BS995" s="139"/>
      <c r="BT995" s="139"/>
      <c r="BU995" s="139"/>
      <c r="BV995" s="139"/>
      <c r="BW995" s="139"/>
      <c r="BX995" s="139"/>
      <c r="BY995" s="139"/>
      <c r="BZ995" s="139"/>
      <c r="CA995" s="139"/>
      <c r="CB995" s="139"/>
      <c r="CC995" s="139"/>
      <c r="CD995" s="139"/>
      <c r="CE995" s="139"/>
      <c r="CF995" s="139"/>
      <c r="CG995" s="139"/>
      <c r="CH995" s="139"/>
      <c r="CI995" s="139"/>
      <c r="CJ995" s="139"/>
      <c r="CK995" s="139"/>
      <c r="CL995" s="139"/>
      <c r="CM995" s="139"/>
      <c r="CN995" s="139"/>
      <c r="CO995" s="139"/>
      <c r="CP995" s="139"/>
      <c r="CQ995" s="139"/>
      <c r="CR995" s="139"/>
      <c r="CS995" s="139"/>
      <c r="CT995" s="139"/>
      <c r="CU995" s="139"/>
      <c r="CV995" s="139"/>
      <c r="CW995" s="139"/>
      <c r="CX995" s="139"/>
      <c r="CY995" s="139"/>
      <c r="CZ995" s="139"/>
      <c r="DA995" s="139"/>
      <c r="DB995" s="139"/>
      <c r="DC995" s="139"/>
      <c r="DD995" s="139"/>
      <c r="DE995" s="139"/>
      <c r="DF995" s="139"/>
      <c r="DG995" s="139"/>
      <c r="DH995" s="139"/>
      <c r="DI995" s="139"/>
      <c r="DJ995" s="139"/>
      <c r="DK995" s="139"/>
      <c r="DL995" s="139"/>
      <c r="DM995" s="139"/>
      <c r="DN995" s="139"/>
      <c r="DO995" s="139"/>
      <c r="DP995" s="139"/>
      <c r="DQ995" s="139"/>
      <c r="DR995" s="139"/>
      <c r="DS995" s="139"/>
      <c r="DT995" s="139"/>
      <c r="DU995" s="139"/>
      <c r="DV995" s="139"/>
      <c r="DW995" s="139"/>
      <c r="DX995" s="139"/>
      <c r="DY995" s="139"/>
      <c r="DZ995" s="139"/>
      <c r="EA995" s="139"/>
      <c r="EB995" s="139"/>
      <c r="EC995" s="139"/>
      <c r="ED995" s="139"/>
      <c r="EE995" s="139"/>
      <c r="EF995" s="139"/>
      <c r="EG995" s="139"/>
      <c r="EH995" s="139"/>
      <c r="EI995" s="139"/>
      <c r="EJ995" s="139"/>
      <c r="EK995" s="139"/>
      <c r="EL995" s="139"/>
      <c r="EM995" s="139"/>
      <c r="EN995" s="139"/>
      <c r="EO995" s="139"/>
      <c r="EP995" s="139"/>
      <c r="EQ995" s="139"/>
      <c r="ER995" s="139"/>
      <c r="ES995" s="139"/>
      <c r="ET995" s="139"/>
      <c r="EU995" s="139"/>
      <c r="EV995" s="139"/>
      <c r="EW995" s="139"/>
      <c r="EX995" s="139"/>
      <c r="EY995" s="139"/>
      <c r="EZ995" s="139"/>
      <c r="FA995" s="139"/>
      <c r="FB995" s="139"/>
      <c r="FC995" s="139"/>
      <c r="FD995" s="139"/>
      <c r="FE995" s="139"/>
      <c r="FF995" s="139"/>
      <c r="FG995" s="139"/>
      <c r="FH995" s="139"/>
      <c r="FI995" s="139"/>
      <c r="FJ995" s="139"/>
      <c r="FK995" s="139"/>
      <c r="FL995" s="139"/>
      <c r="FM995" s="139"/>
      <c r="FN995" s="139"/>
      <c r="FO995" s="139"/>
      <c r="FP995" s="139"/>
      <c r="FQ995" s="139"/>
      <c r="FR995" s="139"/>
      <c r="FS995" s="139"/>
      <c r="FT995" s="139"/>
      <c r="FU995" s="139"/>
      <c r="FV995" s="139"/>
      <c r="FW995" s="139"/>
      <c r="FX995" s="139"/>
      <c r="FY995" s="139"/>
      <c r="FZ995" s="139"/>
      <c r="GA995" s="139"/>
      <c r="GB995" s="139"/>
      <c r="GC995" s="139"/>
      <c r="GD995" s="139"/>
      <c r="GE995" s="139"/>
      <c r="GF995" s="139"/>
      <c r="GG995" s="139"/>
      <c r="GH995" s="139"/>
      <c r="GI995" s="139"/>
      <c r="GJ995" s="139"/>
      <c r="GK995" s="139"/>
      <c r="GL995" s="139"/>
      <c r="GM995" s="139"/>
      <c r="GN995" s="139"/>
      <c r="GO995" s="139"/>
      <c r="GP995" s="139"/>
      <c r="GQ995" s="139"/>
      <c r="GR995" s="139"/>
      <c r="GS995" s="139"/>
      <c r="GT995" s="139"/>
    </row>
    <row r="996" spans="1:202" ht="90" x14ac:dyDescent="0.25">
      <c r="A996" s="19">
        <v>1</v>
      </c>
      <c r="B996" s="19">
        <v>1</v>
      </c>
      <c r="C996" s="769" t="s">
        <v>512</v>
      </c>
      <c r="D996" s="173">
        <f>'2 уровень'!F2223</f>
        <v>100</v>
      </c>
      <c r="E996" s="173">
        <f>'2 уровень'!G2223</f>
        <v>58.333333333333336</v>
      </c>
      <c r="F996" s="173">
        <f>'2 уровень'!H2223</f>
        <v>48</v>
      </c>
      <c r="G996" s="174">
        <f>'2 уровень'!I2223</f>
        <v>82.285714285714278</v>
      </c>
      <c r="H996" s="158">
        <f>'2 уровень'!J2223</f>
        <v>0</v>
      </c>
      <c r="I996" s="158">
        <f>'2 уровень'!K2223</f>
        <v>0</v>
      </c>
      <c r="J996" s="26">
        <f>'2 уровень'!L2223</f>
        <v>0</v>
      </c>
      <c r="K996" s="26">
        <f>'2 уровень'!M2223</f>
        <v>0</v>
      </c>
      <c r="L996" s="26">
        <f>'2 уровень'!N2223</f>
        <v>0</v>
      </c>
      <c r="M996" s="26">
        <f>'2 уровень'!O2223</f>
        <v>0</v>
      </c>
      <c r="N996" s="26">
        <f>'2 уровень'!P2223</f>
        <v>0</v>
      </c>
      <c r="O996" s="26">
        <f>'2 уровень'!Q2223</f>
        <v>0</v>
      </c>
      <c r="P996" s="152">
        <f>'2 уровень'!R2223</f>
        <v>0</v>
      </c>
      <c r="Q996" s="152">
        <f>'2 уровень'!S2223</f>
        <v>0</v>
      </c>
      <c r="R996" s="152">
        <f>'2 уровень'!T2223</f>
        <v>0</v>
      </c>
      <c r="S996" s="152">
        <f>'2 уровень'!U2223</f>
        <v>0</v>
      </c>
      <c r="T996" s="152">
        <f>'2 уровень'!V2223</f>
        <v>0</v>
      </c>
      <c r="U996" s="152">
        <f>'2 уровень'!W2223</f>
        <v>0</v>
      </c>
      <c r="V996" s="152">
        <f>'2 уровень'!X2223</f>
        <v>0</v>
      </c>
      <c r="W996" s="152">
        <f>'2 уровень'!Y2223</f>
        <v>0</v>
      </c>
      <c r="X996" s="152">
        <f>'2 уровень'!Z2223</f>
        <v>0</v>
      </c>
      <c r="Y996" s="1003">
        <f>'2 уровень'!AA2223</f>
        <v>0</v>
      </c>
      <c r="Z996" s="152">
        <f>'2 уровень'!AB2223</f>
        <v>0</v>
      </c>
      <c r="AA996" s="152">
        <f>'2 уровень'!AC2223</f>
        <v>0</v>
      </c>
      <c r="AB996" s="152">
        <f>'2 уровень'!AD2223</f>
        <v>0</v>
      </c>
      <c r="AC996" s="152">
        <f>'2 уровень'!AE2223</f>
        <v>0</v>
      </c>
      <c r="AD996" s="570">
        <f>'2 уровень'!AF2223</f>
        <v>0</v>
      </c>
      <c r="AE996" s="152"/>
      <c r="AF996" s="152"/>
      <c r="AG996" s="1249">
        <f>'2 уровень'!AG2223</f>
        <v>0</v>
      </c>
      <c r="AH996" s="1231">
        <f>'2 уровень'!AH2223</f>
        <v>0</v>
      </c>
      <c r="AI996" s="339">
        <f t="shared" si="233"/>
        <v>0</v>
      </c>
      <c r="AJ996" s="339">
        <f t="shared" si="232"/>
        <v>0</v>
      </c>
      <c r="AK996" s="1119">
        <f t="shared" si="237"/>
        <v>0</v>
      </c>
      <c r="AL996" s="139">
        <f t="shared" si="223"/>
        <v>0</v>
      </c>
      <c r="AM996" s="139"/>
      <c r="AN996" s="428"/>
      <c r="AO996" s="139"/>
      <c r="AP996" s="139"/>
      <c r="AQ996" s="139"/>
      <c r="AR996" s="139"/>
      <c r="AS996" s="139"/>
      <c r="AT996" s="139"/>
      <c r="AU996" s="139"/>
      <c r="AV996" s="139"/>
      <c r="AW996" s="139"/>
      <c r="AX996" s="139"/>
      <c r="AY996" s="139"/>
      <c r="AZ996" s="139"/>
      <c r="BA996" s="139"/>
      <c r="BB996" s="139"/>
      <c r="BC996" s="139"/>
      <c r="BD996" s="139"/>
      <c r="BE996" s="139"/>
      <c r="BF996" s="139"/>
      <c r="BG996" s="139"/>
      <c r="BH996" s="139"/>
      <c r="BI996" s="139"/>
      <c r="BJ996" s="139"/>
      <c r="BK996" s="139"/>
      <c r="BL996" s="139"/>
      <c r="BM996" s="139"/>
      <c r="BN996" s="139"/>
      <c r="BO996" s="139"/>
      <c r="BP996" s="139"/>
      <c r="BQ996" s="139"/>
      <c r="BR996" s="139"/>
      <c r="BS996" s="139"/>
      <c r="BT996" s="139"/>
      <c r="BU996" s="139"/>
      <c r="BV996" s="139"/>
      <c r="BW996" s="139"/>
      <c r="BX996" s="139"/>
      <c r="BY996" s="139"/>
      <c r="BZ996" s="139"/>
      <c r="CA996" s="139"/>
      <c r="CB996" s="139"/>
      <c r="CC996" s="139"/>
      <c r="CD996" s="139"/>
      <c r="CE996" s="139"/>
      <c r="CF996" s="139"/>
      <c r="CG996" s="139"/>
      <c r="CH996" s="139"/>
      <c r="CI996" s="139"/>
      <c r="CJ996" s="139"/>
      <c r="CK996" s="139"/>
      <c r="CL996" s="139"/>
      <c r="CM996" s="139"/>
      <c r="CN996" s="139"/>
      <c r="CO996" s="139"/>
      <c r="CP996" s="139"/>
      <c r="CQ996" s="139"/>
      <c r="CR996" s="139"/>
      <c r="CS996" s="139"/>
      <c r="CT996" s="139"/>
      <c r="CU996" s="139"/>
      <c r="CV996" s="139"/>
      <c r="CW996" s="139"/>
      <c r="CX996" s="139"/>
      <c r="CY996" s="139"/>
      <c r="CZ996" s="139"/>
      <c r="DA996" s="139"/>
      <c r="DB996" s="139"/>
      <c r="DC996" s="139"/>
      <c r="DD996" s="139"/>
      <c r="DE996" s="139"/>
      <c r="DF996" s="139"/>
      <c r="DG996" s="139"/>
      <c r="DH996" s="139"/>
      <c r="DI996" s="139"/>
      <c r="DJ996" s="139"/>
      <c r="DK996" s="139"/>
      <c r="DL996" s="139"/>
      <c r="DM996" s="139"/>
      <c r="DN996" s="139"/>
      <c r="DO996" s="139"/>
      <c r="DP996" s="139"/>
      <c r="DQ996" s="139"/>
      <c r="DR996" s="139"/>
      <c r="DS996" s="139"/>
      <c r="DT996" s="139"/>
      <c r="DU996" s="139"/>
      <c r="DV996" s="139"/>
      <c r="DW996" s="139"/>
      <c r="DX996" s="139"/>
      <c r="DY996" s="139"/>
      <c r="DZ996" s="139"/>
      <c r="EA996" s="139"/>
      <c r="EB996" s="139"/>
      <c r="EC996" s="139"/>
      <c r="ED996" s="139"/>
      <c r="EE996" s="139"/>
      <c r="EF996" s="139"/>
      <c r="EG996" s="139"/>
      <c r="EH996" s="139"/>
      <c r="EI996" s="139"/>
      <c r="EJ996" s="139"/>
      <c r="EK996" s="139"/>
      <c r="EL996" s="139"/>
      <c r="EM996" s="139"/>
      <c r="EN996" s="139"/>
      <c r="EO996" s="139"/>
      <c r="EP996" s="139"/>
      <c r="EQ996" s="139"/>
      <c r="ER996" s="139"/>
      <c r="ES996" s="139"/>
      <c r="ET996" s="139"/>
      <c r="EU996" s="139"/>
      <c r="EV996" s="139"/>
      <c r="EW996" s="139"/>
      <c r="EX996" s="139"/>
      <c r="EY996" s="139"/>
      <c r="EZ996" s="139"/>
      <c r="FA996" s="139"/>
      <c r="FB996" s="139"/>
      <c r="FC996" s="139"/>
      <c r="FD996" s="139"/>
      <c r="FE996" s="139"/>
      <c r="FF996" s="139"/>
      <c r="FG996" s="139"/>
      <c r="FH996" s="139"/>
      <c r="FI996" s="139"/>
      <c r="FJ996" s="139"/>
      <c r="FK996" s="139"/>
      <c r="FL996" s="139"/>
      <c r="FM996" s="139"/>
      <c r="FN996" s="139"/>
      <c r="FO996" s="139"/>
      <c r="FP996" s="139"/>
      <c r="FQ996" s="139"/>
      <c r="FR996" s="139"/>
      <c r="FS996" s="139"/>
      <c r="FT996" s="139"/>
      <c r="FU996" s="139"/>
      <c r="FV996" s="139"/>
      <c r="FW996" s="139"/>
      <c r="FX996" s="139"/>
      <c r="FY996" s="139"/>
      <c r="FZ996" s="139"/>
      <c r="GA996" s="139"/>
      <c r="GB996" s="139"/>
      <c r="GC996" s="139"/>
      <c r="GD996" s="139"/>
      <c r="GE996" s="139"/>
      <c r="GF996" s="139"/>
      <c r="GG996" s="139"/>
      <c r="GH996" s="139"/>
      <c r="GI996" s="139"/>
      <c r="GJ996" s="139"/>
      <c r="GK996" s="139"/>
      <c r="GL996" s="139"/>
      <c r="GM996" s="139"/>
      <c r="GN996" s="139"/>
      <c r="GO996" s="139"/>
      <c r="GP996" s="139"/>
      <c r="GQ996" s="139"/>
      <c r="GR996" s="139"/>
      <c r="GS996" s="139"/>
      <c r="GT996" s="139"/>
    </row>
    <row r="997" spans="1:202" ht="28.5" x14ac:dyDescent="0.25">
      <c r="A997" s="19">
        <v>1</v>
      </c>
      <c r="B997" s="19">
        <v>1</v>
      </c>
      <c r="C997" s="1284" t="s">
        <v>534</v>
      </c>
      <c r="D997" s="173">
        <f>'2 уровень'!F2224</f>
        <v>1295</v>
      </c>
      <c r="E997" s="173">
        <f>'2 уровень'!G2224</f>
        <v>755.41666666666674</v>
      </c>
      <c r="F997" s="173">
        <f>'2 уровень'!H2224</f>
        <v>152</v>
      </c>
      <c r="G997" s="174">
        <f>'2 уровень'!I2224</f>
        <v>20.132450331125828</v>
      </c>
      <c r="H997" s="158">
        <f>'2 уровень'!J2224</f>
        <v>0</v>
      </c>
      <c r="I997" s="158">
        <f>'2 уровень'!K2224</f>
        <v>0</v>
      </c>
      <c r="J997" s="26">
        <f>'2 уровень'!L2224</f>
        <v>0</v>
      </c>
      <c r="K997" s="26">
        <f>'2 уровень'!M2224</f>
        <v>0</v>
      </c>
      <c r="L997" s="26">
        <f>'2 уровень'!N2224</f>
        <v>0</v>
      </c>
      <c r="M997" s="26">
        <f>'2 уровень'!O2224</f>
        <v>0</v>
      </c>
      <c r="N997" s="26">
        <f>'2 уровень'!P2224</f>
        <v>0</v>
      </c>
      <c r="O997" s="26">
        <f>'2 уровень'!Q2224</f>
        <v>0</v>
      </c>
      <c r="P997" s="152">
        <f>'2 уровень'!R2224</f>
        <v>2963.2233304799997</v>
      </c>
      <c r="Q997" s="152">
        <f>'2 уровень'!S2224</f>
        <v>2963.2233304799997</v>
      </c>
      <c r="R997" s="152">
        <f>'2 уровень'!T2224</f>
        <v>2963.2233304799997</v>
      </c>
      <c r="S997" s="152">
        <f>'2 уровень'!U2224</f>
        <v>2963.2233304799997</v>
      </c>
      <c r="T997" s="152">
        <f>'2 уровень'!V2224</f>
        <v>2963.2233304799997</v>
      </c>
      <c r="U997" s="152">
        <f>'2 уровень'!W2224</f>
        <v>2963.2233304799997</v>
      </c>
      <c r="V997" s="152">
        <f>'2 уровень'!X2224</f>
        <v>2963.2233304799997</v>
      </c>
      <c r="W997" s="152">
        <f>'2 уровень'!Y2224</f>
        <v>1728.5469427799999</v>
      </c>
      <c r="X997" s="152">
        <f>'2 уровень'!Z2224</f>
        <v>366.67172999999997</v>
      </c>
      <c r="Y997" s="1003">
        <f>'2 уровень'!AA2224</f>
        <v>0</v>
      </c>
      <c r="Z997" s="152">
        <f>'2 уровень'!AB2224</f>
        <v>0</v>
      </c>
      <c r="AA997" s="152">
        <f>'2 уровень'!AC2224</f>
        <v>-1361.8752127799999</v>
      </c>
      <c r="AB997" s="152">
        <f>'2 уровень'!AD2224</f>
        <v>0</v>
      </c>
      <c r="AC997" s="152">
        <f>'2 уровень'!AE2224</f>
        <v>0</v>
      </c>
      <c r="AD997" s="570">
        <f>'2 уровень'!AF2224</f>
        <v>366.67172999999997</v>
      </c>
      <c r="AE997" s="152">
        <f>X997/W997*100</f>
        <v>21.212714617416552</v>
      </c>
      <c r="AF997" s="152">
        <f>AD997/W997*100</f>
        <v>21.212714617416552</v>
      </c>
      <c r="AG997" s="1249">
        <f>'2 уровень'!AG2224</f>
        <v>0</v>
      </c>
      <c r="AH997" s="1231">
        <f>'2 уровень'!AH2224</f>
        <v>0</v>
      </c>
      <c r="AI997" s="339">
        <f t="shared" si="233"/>
        <v>366671.73</v>
      </c>
      <c r="AJ997" s="339">
        <f t="shared" si="232"/>
        <v>0</v>
      </c>
      <c r="AK997" s="1119">
        <f t="shared" si="237"/>
        <v>2288.2033439999996</v>
      </c>
      <c r="AL997" s="139">
        <f t="shared" si="223"/>
        <v>2412.3140131578948</v>
      </c>
      <c r="AM997" s="139"/>
      <c r="AN997" s="428"/>
      <c r="AO997" s="139"/>
      <c r="AP997" s="139"/>
      <c r="AQ997" s="139"/>
      <c r="AR997" s="139"/>
      <c r="AS997" s="139"/>
      <c r="AT997" s="139"/>
      <c r="AU997" s="139"/>
      <c r="AV997" s="139"/>
      <c r="AW997" s="139"/>
      <c r="AX997" s="139"/>
      <c r="AY997" s="139"/>
      <c r="AZ997" s="139"/>
      <c r="BA997" s="139"/>
      <c r="BB997" s="139"/>
      <c r="BC997" s="139"/>
      <c r="BD997" s="139"/>
      <c r="BE997" s="139"/>
      <c r="BF997" s="139"/>
      <c r="BG997" s="139"/>
      <c r="BH997" s="139"/>
      <c r="BI997" s="139"/>
      <c r="BJ997" s="139"/>
      <c r="BK997" s="139"/>
      <c r="BL997" s="139"/>
      <c r="BM997" s="139"/>
      <c r="BN997" s="139"/>
      <c r="BO997" s="139"/>
      <c r="BP997" s="139"/>
      <c r="BQ997" s="139"/>
      <c r="BR997" s="139"/>
      <c r="BS997" s="139"/>
      <c r="BT997" s="139"/>
      <c r="BU997" s="139"/>
      <c r="BV997" s="139"/>
      <c r="BW997" s="139"/>
      <c r="BX997" s="139"/>
      <c r="BY997" s="139"/>
      <c r="BZ997" s="139"/>
      <c r="CA997" s="139"/>
      <c r="CB997" s="139"/>
      <c r="CC997" s="139"/>
      <c r="CD997" s="139"/>
      <c r="CE997" s="139"/>
      <c r="CF997" s="139"/>
      <c r="CG997" s="139"/>
      <c r="CH997" s="139"/>
      <c r="CI997" s="139"/>
      <c r="CJ997" s="139"/>
      <c r="CK997" s="139"/>
      <c r="CL997" s="139"/>
      <c r="CM997" s="139"/>
      <c r="CN997" s="139"/>
      <c r="CO997" s="139"/>
      <c r="CP997" s="139"/>
      <c r="CQ997" s="139"/>
      <c r="CR997" s="139"/>
      <c r="CS997" s="139"/>
      <c r="CT997" s="139"/>
      <c r="CU997" s="139"/>
      <c r="CV997" s="139"/>
      <c r="CW997" s="139"/>
      <c r="CX997" s="139"/>
      <c r="CY997" s="139"/>
      <c r="CZ997" s="139"/>
      <c r="DA997" s="139"/>
      <c r="DB997" s="139"/>
      <c r="DC997" s="139"/>
      <c r="DD997" s="139"/>
      <c r="DE997" s="139"/>
      <c r="DF997" s="139"/>
      <c r="DG997" s="139"/>
      <c r="DH997" s="139"/>
      <c r="DI997" s="139"/>
      <c r="DJ997" s="139"/>
      <c r="DK997" s="139"/>
      <c r="DL997" s="139"/>
      <c r="DM997" s="139"/>
      <c r="DN997" s="139"/>
      <c r="DO997" s="139"/>
      <c r="DP997" s="139"/>
      <c r="DQ997" s="139"/>
      <c r="DR997" s="139"/>
      <c r="DS997" s="139"/>
      <c r="DT997" s="139"/>
      <c r="DU997" s="139"/>
      <c r="DV997" s="139"/>
      <c r="DW997" s="139"/>
      <c r="DX997" s="139"/>
      <c r="DY997" s="139"/>
      <c r="DZ997" s="139"/>
      <c r="EA997" s="139"/>
      <c r="EB997" s="139"/>
      <c r="EC997" s="139"/>
      <c r="ED997" s="139"/>
      <c r="EE997" s="139"/>
      <c r="EF997" s="139"/>
      <c r="EG997" s="139"/>
      <c r="EH997" s="139"/>
      <c r="EI997" s="139"/>
      <c r="EJ997" s="139"/>
      <c r="EK997" s="139"/>
      <c r="EL997" s="139"/>
      <c r="EM997" s="139"/>
      <c r="EN997" s="139"/>
      <c r="EO997" s="139"/>
      <c r="EP997" s="139"/>
      <c r="EQ997" s="139"/>
      <c r="ER997" s="139"/>
      <c r="ES997" s="139"/>
      <c r="ET997" s="139"/>
      <c r="EU997" s="139"/>
      <c r="EV997" s="139"/>
      <c r="EW997" s="139"/>
      <c r="EX997" s="139"/>
      <c r="EY997" s="139"/>
      <c r="EZ997" s="139"/>
      <c r="FA997" s="139"/>
      <c r="FB997" s="139"/>
      <c r="FC997" s="139"/>
      <c r="FD997" s="139"/>
      <c r="FE997" s="139"/>
      <c r="FF997" s="139"/>
      <c r="FG997" s="139"/>
      <c r="FH997" s="139"/>
      <c r="FI997" s="139"/>
      <c r="FJ997" s="139"/>
      <c r="FK997" s="139"/>
      <c r="FL997" s="139"/>
      <c r="FM997" s="139"/>
      <c r="FN997" s="139"/>
      <c r="FO997" s="139"/>
      <c r="FP997" s="139"/>
      <c r="FQ997" s="139"/>
      <c r="FR997" s="139"/>
      <c r="FS997" s="139"/>
      <c r="FT997" s="139"/>
      <c r="FU997" s="139"/>
      <c r="FV997" s="139"/>
      <c r="FW997" s="139"/>
      <c r="FX997" s="139"/>
      <c r="FY997" s="139"/>
      <c r="FZ997" s="139"/>
      <c r="GA997" s="139"/>
      <c r="GB997" s="139"/>
      <c r="GC997" s="139"/>
      <c r="GD997" s="139"/>
      <c r="GE997" s="139"/>
      <c r="GF997" s="139"/>
      <c r="GG997" s="139"/>
      <c r="GH997" s="139"/>
      <c r="GI997" s="139"/>
      <c r="GJ997" s="139"/>
      <c r="GK997" s="139"/>
      <c r="GL997" s="139"/>
      <c r="GM997" s="139"/>
      <c r="GN997" s="139"/>
      <c r="GO997" s="139"/>
      <c r="GP997" s="139"/>
      <c r="GQ997" s="139"/>
      <c r="GR997" s="139"/>
      <c r="GS997" s="139"/>
      <c r="GT997" s="139"/>
    </row>
    <row r="998" spans="1:202" x14ac:dyDescent="0.25">
      <c r="A998" s="19">
        <v>1</v>
      </c>
      <c r="B998" s="19">
        <v>1</v>
      </c>
      <c r="C998" s="767" t="s">
        <v>328</v>
      </c>
      <c r="D998" s="173">
        <f>'2 уровень'!F2225</f>
        <v>2978.7234042553191</v>
      </c>
      <c r="E998" s="173">
        <f>'2 уровень'!G2225</f>
        <v>1737.5886524822695</v>
      </c>
      <c r="F998" s="173">
        <f>'2 уровень'!H2225</f>
        <v>2217.6297872340424</v>
      </c>
      <c r="G998" s="174">
        <f>'2 уровень'!I2225</f>
        <v>127.59665058884018</v>
      </c>
      <c r="H998" s="158">
        <f>'2 уровень'!J2225</f>
        <v>0</v>
      </c>
      <c r="I998" s="158">
        <f>'2 уровень'!K2225</f>
        <v>0</v>
      </c>
      <c r="J998" s="26">
        <f>'2 уровень'!L2225</f>
        <v>0</v>
      </c>
      <c r="K998" s="26">
        <f>'2 уровень'!M2225</f>
        <v>0</v>
      </c>
      <c r="L998" s="26">
        <f>'2 уровень'!N2225</f>
        <v>0</v>
      </c>
      <c r="M998" s="26">
        <f>'2 уровень'!O2225</f>
        <v>0</v>
      </c>
      <c r="N998" s="26">
        <f>'2 уровень'!P2225</f>
        <v>0</v>
      </c>
      <c r="O998" s="26">
        <f>'2 уровень'!Q2225</f>
        <v>0</v>
      </c>
      <c r="P998" s="152">
        <f>'2 уровень'!R2225</f>
        <v>0</v>
      </c>
      <c r="Q998" s="152">
        <f>'2 уровень'!S2225</f>
        <v>0</v>
      </c>
      <c r="R998" s="152">
        <f>'2 уровень'!T2225</f>
        <v>0</v>
      </c>
      <c r="S998" s="152">
        <f>'2 уровень'!U2225</f>
        <v>0</v>
      </c>
      <c r="T998" s="152">
        <f>'2 уровень'!V2225</f>
        <v>0</v>
      </c>
      <c r="U998" s="152">
        <f>'2 уровень'!W2225</f>
        <v>0</v>
      </c>
      <c r="V998" s="152">
        <f>'2 уровень'!X2225</f>
        <v>0</v>
      </c>
      <c r="W998" s="152">
        <f>'2 уровень'!Y2225</f>
        <v>0</v>
      </c>
      <c r="X998" s="152">
        <f>'2 уровень'!Z2225</f>
        <v>0</v>
      </c>
      <c r="Y998" s="1003">
        <f>'2 уровень'!AA2225</f>
        <v>0</v>
      </c>
      <c r="Z998" s="152">
        <f>'2 уровень'!AB2225</f>
        <v>0</v>
      </c>
      <c r="AA998" s="152">
        <f>'2 уровень'!AC2225</f>
        <v>0</v>
      </c>
      <c r="AB998" s="152">
        <f>'2 уровень'!AD2225</f>
        <v>0</v>
      </c>
      <c r="AC998" s="152">
        <f>'2 уровень'!AE2225</f>
        <v>0</v>
      </c>
      <c r="AD998" s="570">
        <f>'2 уровень'!AF2225</f>
        <v>0</v>
      </c>
      <c r="AE998" s="152"/>
      <c r="AF998" s="152"/>
      <c r="AG998" s="1249">
        <f>'2 уровень'!AG2225</f>
        <v>0</v>
      </c>
      <c r="AH998" s="1231">
        <f>'2 уровень'!AH2225</f>
        <v>0</v>
      </c>
      <c r="AI998" s="339">
        <f t="shared" si="233"/>
        <v>0</v>
      </c>
      <c r="AJ998" s="339">
        <f t="shared" si="232"/>
        <v>0</v>
      </c>
      <c r="AK998" s="1119">
        <f t="shared" si="237"/>
        <v>0</v>
      </c>
      <c r="AL998" s="139">
        <f t="shared" si="223"/>
        <v>0</v>
      </c>
      <c r="AM998" s="139"/>
      <c r="AN998" s="428"/>
      <c r="AO998" s="139"/>
      <c r="AP998" s="139"/>
      <c r="AQ998" s="139"/>
      <c r="AR998" s="139"/>
      <c r="AS998" s="139"/>
      <c r="AT998" s="139"/>
      <c r="AU998" s="139"/>
      <c r="AV998" s="139"/>
      <c r="AW998" s="139"/>
      <c r="AX998" s="139"/>
      <c r="AY998" s="139"/>
      <c r="AZ998" s="139"/>
      <c r="BA998" s="139"/>
      <c r="BB998" s="139"/>
      <c r="BC998" s="139"/>
      <c r="BD998" s="139"/>
      <c r="BE998" s="139"/>
      <c r="BF998" s="139"/>
      <c r="BG998" s="139"/>
      <c r="BH998" s="139"/>
      <c r="BI998" s="139"/>
      <c r="BJ998" s="139"/>
      <c r="BK998" s="139"/>
      <c r="BL998" s="139"/>
      <c r="BM998" s="139"/>
      <c r="BN998" s="139"/>
      <c r="BO998" s="139"/>
      <c r="BP998" s="139"/>
      <c r="BQ998" s="139"/>
      <c r="BR998" s="139"/>
      <c r="BS998" s="139"/>
      <c r="BT998" s="139"/>
      <c r="BU998" s="139"/>
      <c r="BV998" s="139"/>
      <c r="BW998" s="139"/>
      <c r="BX998" s="139"/>
      <c r="BY998" s="139"/>
      <c r="BZ998" s="139"/>
      <c r="CA998" s="139"/>
      <c r="CB998" s="139"/>
      <c r="CC998" s="139"/>
      <c r="CD998" s="139"/>
      <c r="CE998" s="139"/>
      <c r="CF998" s="139"/>
      <c r="CG998" s="139"/>
      <c r="CH998" s="139"/>
      <c r="CI998" s="139"/>
      <c r="CJ998" s="139"/>
      <c r="CK998" s="139"/>
      <c r="CL998" s="139"/>
      <c r="CM998" s="139"/>
      <c r="CN998" s="139"/>
      <c r="CO998" s="139"/>
      <c r="CP998" s="139"/>
      <c r="CQ998" s="139"/>
      <c r="CR998" s="139"/>
      <c r="CS998" s="139"/>
      <c r="CT998" s="139"/>
      <c r="CU998" s="139"/>
      <c r="CV998" s="139"/>
      <c r="CW998" s="139"/>
      <c r="CX998" s="139"/>
      <c r="CY998" s="139"/>
      <c r="CZ998" s="139"/>
      <c r="DA998" s="139"/>
      <c r="DB998" s="139"/>
      <c r="DC998" s="139"/>
      <c r="DD998" s="139"/>
      <c r="DE998" s="139"/>
      <c r="DF998" s="139"/>
      <c r="DG998" s="139"/>
      <c r="DH998" s="139"/>
      <c r="DI998" s="139"/>
      <c r="DJ998" s="139"/>
      <c r="DK998" s="139"/>
      <c r="DL998" s="139"/>
      <c r="DM998" s="139"/>
      <c r="DN998" s="139"/>
      <c r="DO998" s="139"/>
      <c r="DP998" s="139"/>
      <c r="DQ998" s="139"/>
      <c r="DR998" s="139"/>
      <c r="DS998" s="139"/>
      <c r="DT998" s="139"/>
      <c r="DU998" s="139"/>
      <c r="DV998" s="139"/>
      <c r="DW998" s="139"/>
      <c r="DX998" s="139"/>
      <c r="DY998" s="139"/>
      <c r="DZ998" s="139"/>
      <c r="EA998" s="139"/>
      <c r="EB998" s="139"/>
      <c r="EC998" s="139"/>
      <c r="ED998" s="139"/>
      <c r="EE998" s="139"/>
      <c r="EF998" s="139"/>
      <c r="EG998" s="139"/>
      <c r="EH998" s="139"/>
      <c r="EI998" s="139"/>
      <c r="EJ998" s="139"/>
      <c r="EK998" s="139"/>
      <c r="EL998" s="139"/>
      <c r="EM998" s="139"/>
      <c r="EN998" s="139"/>
      <c r="EO998" s="139"/>
      <c r="EP998" s="139"/>
      <c r="EQ998" s="139"/>
      <c r="ER998" s="139"/>
      <c r="ES998" s="139"/>
      <c r="ET998" s="139"/>
      <c r="EU998" s="139"/>
      <c r="EV998" s="139"/>
      <c r="EW998" s="139"/>
      <c r="EX998" s="139"/>
      <c r="EY998" s="139"/>
      <c r="EZ998" s="139"/>
      <c r="FA998" s="139"/>
      <c r="FB998" s="139"/>
      <c r="FC998" s="139"/>
      <c r="FD998" s="139"/>
      <c r="FE998" s="139"/>
      <c r="FF998" s="139"/>
      <c r="FG998" s="139"/>
      <c r="FH998" s="139"/>
      <c r="FI998" s="139"/>
      <c r="FJ998" s="139"/>
      <c r="FK998" s="139"/>
      <c r="FL998" s="139"/>
      <c r="FM998" s="139"/>
      <c r="FN998" s="139"/>
      <c r="FO998" s="139"/>
      <c r="FP998" s="139"/>
      <c r="FQ998" s="139"/>
      <c r="FR998" s="139"/>
      <c r="FS998" s="139"/>
      <c r="FT998" s="139"/>
      <c r="FU998" s="139"/>
      <c r="FV998" s="139"/>
      <c r="FW998" s="139"/>
      <c r="FX998" s="139"/>
      <c r="FY998" s="139"/>
      <c r="FZ998" s="139"/>
      <c r="GA998" s="139"/>
      <c r="GB998" s="139"/>
      <c r="GC998" s="139"/>
      <c r="GD998" s="139"/>
      <c r="GE998" s="139"/>
      <c r="GF998" s="139"/>
      <c r="GG998" s="139"/>
      <c r="GH998" s="139"/>
      <c r="GI998" s="139"/>
      <c r="GJ998" s="139"/>
      <c r="GK998" s="139"/>
      <c r="GL998" s="139"/>
      <c r="GM998" s="139"/>
      <c r="GN998" s="139"/>
      <c r="GO998" s="139"/>
      <c r="GP998" s="139"/>
      <c r="GQ998" s="139"/>
      <c r="GR998" s="139"/>
      <c r="GS998" s="139"/>
      <c r="GT998" s="139"/>
    </row>
    <row r="999" spans="1:202" x14ac:dyDescent="0.25">
      <c r="B999" s="19">
        <v>1</v>
      </c>
      <c r="C999" s="766" t="s">
        <v>343</v>
      </c>
      <c r="D999" s="173">
        <f>'2 уровень'!F2226</f>
        <v>0</v>
      </c>
      <c r="E999" s="173">
        <f>'2 уровень'!G2226</f>
        <v>0</v>
      </c>
      <c r="F999" s="173">
        <f>'2 уровень'!H2226</f>
        <v>0</v>
      </c>
      <c r="G999" s="174">
        <f>'2 уровень'!I2226</f>
        <v>0</v>
      </c>
      <c r="H999" s="158">
        <f>'2 уровень'!J2226</f>
        <v>0</v>
      </c>
      <c r="I999" s="158">
        <f>'2 уровень'!K2226</f>
        <v>0</v>
      </c>
      <c r="J999" s="26">
        <f>'2 уровень'!L2226</f>
        <v>0</v>
      </c>
      <c r="K999" s="26">
        <f>'2 уровень'!M2226</f>
        <v>0</v>
      </c>
      <c r="L999" s="26">
        <f>'2 уровень'!N2226</f>
        <v>0</v>
      </c>
      <c r="M999" s="26">
        <f>'2 уровень'!O2226</f>
        <v>0</v>
      </c>
      <c r="N999" s="26">
        <f>'2 уровень'!P2226</f>
        <v>0</v>
      </c>
      <c r="O999" s="26">
        <f>'2 уровень'!Q2226</f>
        <v>0</v>
      </c>
      <c r="P999" s="152">
        <f>'2 уровень'!R2226</f>
        <v>0</v>
      </c>
      <c r="Q999" s="152">
        <f>'2 уровень'!S2226</f>
        <v>0</v>
      </c>
      <c r="R999" s="152">
        <f>'2 уровень'!T2226</f>
        <v>0</v>
      </c>
      <c r="S999" s="152">
        <f>'2 уровень'!U2226</f>
        <v>0</v>
      </c>
      <c r="T999" s="152">
        <f>'2 уровень'!V2226</f>
        <v>0</v>
      </c>
      <c r="U999" s="152">
        <f>'2 уровень'!W2226</f>
        <v>0</v>
      </c>
      <c r="V999" s="152">
        <f>'2 уровень'!X2226</f>
        <v>0</v>
      </c>
      <c r="W999" s="152">
        <f>'2 уровень'!Y2226</f>
        <v>0</v>
      </c>
      <c r="X999" s="152">
        <f>'2 уровень'!Z2226</f>
        <v>0</v>
      </c>
      <c r="Y999" s="1003">
        <f>'2 уровень'!AA2226</f>
        <v>0</v>
      </c>
      <c r="Z999" s="152">
        <f>'2 уровень'!AB2226</f>
        <v>0</v>
      </c>
      <c r="AA999" s="152">
        <f>'2 уровень'!AC2226</f>
        <v>0</v>
      </c>
      <c r="AB999" s="152">
        <f>'2 уровень'!AD2226</f>
        <v>0</v>
      </c>
      <c r="AC999" s="152">
        <f>'2 уровень'!AE2226</f>
        <v>0</v>
      </c>
      <c r="AD999" s="570">
        <f>'2 уровень'!AF2226</f>
        <v>0</v>
      </c>
      <c r="AE999" s="152"/>
      <c r="AF999" s="152"/>
      <c r="AG999" s="1249">
        <f>'2 уровень'!AG2226</f>
        <v>0</v>
      </c>
      <c r="AH999" s="1231">
        <f>'2 уровень'!AH2226</f>
        <v>0</v>
      </c>
      <c r="AI999" s="339">
        <f t="shared" si="233"/>
        <v>0</v>
      </c>
      <c r="AJ999" s="339">
        <f t="shared" si="232"/>
        <v>0</v>
      </c>
      <c r="AK999" s="1119">
        <f t="shared" si="237"/>
        <v>0</v>
      </c>
      <c r="AL999" s="139" t="e">
        <f t="shared" ref="AL999:AL1062" si="238">X999/F999*1000</f>
        <v>#DIV/0!</v>
      </c>
      <c r="AM999" s="139"/>
      <c r="AN999" s="428"/>
      <c r="AO999" s="139"/>
      <c r="AP999" s="139"/>
      <c r="AQ999" s="139"/>
      <c r="AR999" s="139"/>
      <c r="AS999" s="139"/>
      <c r="AT999" s="139"/>
      <c r="AU999" s="139"/>
      <c r="AV999" s="139"/>
      <c r="AW999" s="139"/>
      <c r="AX999" s="139"/>
      <c r="AY999" s="139"/>
      <c r="AZ999" s="139"/>
      <c r="BA999" s="139"/>
      <c r="BB999" s="139"/>
      <c r="BC999" s="139"/>
      <c r="BD999" s="139"/>
      <c r="BE999" s="139"/>
      <c r="BF999" s="139"/>
      <c r="BG999" s="139"/>
      <c r="BH999" s="139"/>
      <c r="BI999" s="139"/>
      <c r="BJ999" s="139"/>
      <c r="BK999" s="139"/>
      <c r="BL999" s="139"/>
      <c r="BM999" s="139"/>
      <c r="BN999" s="139"/>
      <c r="BO999" s="139"/>
      <c r="BP999" s="139"/>
      <c r="BQ999" s="139"/>
      <c r="BR999" s="139"/>
      <c r="BS999" s="139"/>
      <c r="BT999" s="139"/>
      <c r="BU999" s="139"/>
      <c r="BV999" s="139"/>
      <c r="BW999" s="139"/>
      <c r="BX999" s="139"/>
      <c r="BY999" s="139"/>
      <c r="BZ999" s="139"/>
      <c r="CA999" s="139"/>
      <c r="CB999" s="139"/>
      <c r="CC999" s="139"/>
      <c r="CD999" s="139"/>
      <c r="CE999" s="139"/>
      <c r="CF999" s="139"/>
      <c r="CG999" s="139"/>
      <c r="CH999" s="139"/>
      <c r="CI999" s="139"/>
      <c r="CJ999" s="139"/>
      <c r="CK999" s="139"/>
      <c r="CL999" s="139"/>
      <c r="CM999" s="139"/>
      <c r="CN999" s="139"/>
      <c r="CO999" s="139"/>
      <c r="CP999" s="139"/>
      <c r="CQ999" s="139"/>
      <c r="CR999" s="139"/>
      <c r="CS999" s="139"/>
      <c r="CT999" s="139"/>
      <c r="CU999" s="139"/>
      <c r="CV999" s="139"/>
      <c r="CW999" s="139"/>
      <c r="CX999" s="139"/>
      <c r="CY999" s="139"/>
      <c r="CZ999" s="139"/>
      <c r="DA999" s="139"/>
      <c r="DB999" s="139"/>
      <c r="DC999" s="139"/>
      <c r="DD999" s="139"/>
      <c r="DE999" s="139"/>
      <c r="DF999" s="139"/>
      <c r="DG999" s="139"/>
      <c r="DH999" s="139"/>
      <c r="DI999" s="139"/>
      <c r="DJ999" s="139"/>
      <c r="DK999" s="139"/>
      <c r="DL999" s="139"/>
      <c r="DM999" s="139"/>
      <c r="DN999" s="139"/>
      <c r="DO999" s="139"/>
      <c r="DP999" s="139"/>
      <c r="DQ999" s="139"/>
      <c r="DR999" s="139"/>
      <c r="DS999" s="139"/>
      <c r="DT999" s="139"/>
      <c r="DU999" s="139"/>
      <c r="DV999" s="139"/>
      <c r="DW999" s="139"/>
      <c r="DX999" s="139"/>
      <c r="DY999" s="139"/>
      <c r="DZ999" s="139"/>
      <c r="EA999" s="139"/>
      <c r="EB999" s="139"/>
      <c r="EC999" s="139"/>
      <c r="ED999" s="139"/>
      <c r="EE999" s="139"/>
      <c r="EF999" s="139"/>
      <c r="EG999" s="139"/>
      <c r="EH999" s="139"/>
      <c r="EI999" s="139"/>
      <c r="EJ999" s="139"/>
      <c r="EK999" s="139"/>
      <c r="EL999" s="139"/>
      <c r="EM999" s="139"/>
      <c r="EN999" s="139"/>
      <c r="EO999" s="139"/>
      <c r="EP999" s="139"/>
      <c r="EQ999" s="139"/>
      <c r="ER999" s="139"/>
      <c r="ES999" s="139"/>
      <c r="ET999" s="139"/>
      <c r="EU999" s="139"/>
      <c r="EV999" s="139"/>
      <c r="EW999" s="139"/>
      <c r="EX999" s="139"/>
      <c r="EY999" s="139"/>
      <c r="EZ999" s="139"/>
      <c r="FA999" s="139"/>
      <c r="FB999" s="139"/>
      <c r="FC999" s="139"/>
      <c r="FD999" s="139"/>
      <c r="FE999" s="139"/>
      <c r="FF999" s="139"/>
      <c r="FG999" s="139"/>
      <c r="FH999" s="139"/>
      <c r="FI999" s="139"/>
      <c r="FJ999" s="139"/>
      <c r="FK999" s="139"/>
      <c r="FL999" s="139"/>
      <c r="FM999" s="139"/>
      <c r="FN999" s="139"/>
      <c r="FO999" s="139"/>
      <c r="FP999" s="139"/>
      <c r="FQ999" s="139"/>
      <c r="FR999" s="139"/>
      <c r="FS999" s="139"/>
      <c r="FT999" s="139"/>
      <c r="FU999" s="139"/>
      <c r="FV999" s="139"/>
      <c r="FW999" s="139"/>
      <c r="FX999" s="139"/>
      <c r="FY999" s="139"/>
      <c r="FZ999" s="139"/>
      <c r="GA999" s="139"/>
      <c r="GB999" s="139"/>
      <c r="GC999" s="139"/>
      <c r="GD999" s="139"/>
      <c r="GE999" s="139"/>
      <c r="GF999" s="139"/>
      <c r="GG999" s="139"/>
      <c r="GH999" s="139"/>
      <c r="GI999" s="139"/>
      <c r="GJ999" s="139"/>
      <c r="GK999" s="139"/>
      <c r="GL999" s="139"/>
      <c r="GM999" s="139"/>
      <c r="GN999" s="139"/>
      <c r="GO999" s="139"/>
      <c r="GP999" s="139"/>
      <c r="GQ999" s="139"/>
      <c r="GR999" s="139"/>
      <c r="GS999" s="139"/>
      <c r="GT999" s="139"/>
    </row>
    <row r="1000" spans="1:202" x14ac:dyDescent="0.25">
      <c r="B1000" s="19">
        <v>1</v>
      </c>
      <c r="C1000" s="766" t="s">
        <v>344</v>
      </c>
      <c r="D1000" s="173">
        <f>'2 уровень'!F2227</f>
        <v>2978.7234042553191</v>
      </c>
      <c r="E1000" s="173">
        <f>'2 уровень'!G2227</f>
        <v>1737.5886524822695</v>
      </c>
      <c r="F1000" s="173">
        <f>'2 уровень'!H2227</f>
        <v>2217.6297872340424</v>
      </c>
      <c r="G1000" s="174">
        <f>'2 уровень'!I2227</f>
        <v>127.59665058884018</v>
      </c>
      <c r="H1000" s="158">
        <f>'2 уровень'!J2227</f>
        <v>0</v>
      </c>
      <c r="I1000" s="158">
        <f>'2 уровень'!K2227</f>
        <v>0</v>
      </c>
      <c r="J1000" s="26">
        <f>'2 уровень'!L2227</f>
        <v>0</v>
      </c>
      <c r="K1000" s="26">
        <f>'2 уровень'!M2227</f>
        <v>0</v>
      </c>
      <c r="L1000" s="26">
        <f>'2 уровень'!N2227</f>
        <v>0</v>
      </c>
      <c r="M1000" s="26">
        <f>'2 уровень'!O2227</f>
        <v>0</v>
      </c>
      <c r="N1000" s="26">
        <f>'2 уровень'!P2227</f>
        <v>0</v>
      </c>
      <c r="O1000" s="26">
        <f>'2 уровень'!Q2227</f>
        <v>0</v>
      </c>
      <c r="P1000" s="173">
        <f>'2 уровень'!R2227</f>
        <v>0</v>
      </c>
      <c r="Q1000" s="173">
        <f>'2 уровень'!S2227</f>
        <v>0</v>
      </c>
      <c r="R1000" s="173">
        <f>'2 уровень'!T2227</f>
        <v>0</v>
      </c>
      <c r="S1000" s="173">
        <f>'2 уровень'!U2227</f>
        <v>0</v>
      </c>
      <c r="T1000" s="173">
        <f>'2 уровень'!V2227</f>
        <v>0</v>
      </c>
      <c r="U1000" s="173">
        <f>'2 уровень'!W2227</f>
        <v>0</v>
      </c>
      <c r="V1000" s="173">
        <f>'2 уровень'!X2227</f>
        <v>0</v>
      </c>
      <c r="W1000" s="173">
        <f>'2 уровень'!Y2227</f>
        <v>0</v>
      </c>
      <c r="X1000" s="173">
        <f>'2 уровень'!Z2227</f>
        <v>0</v>
      </c>
      <c r="Y1000" s="173">
        <f>'2 уровень'!AA2227</f>
        <v>0</v>
      </c>
      <c r="Z1000" s="173">
        <f>'2 уровень'!AB2227</f>
        <v>0</v>
      </c>
      <c r="AA1000" s="173">
        <f>'2 уровень'!AC2227</f>
        <v>0</v>
      </c>
      <c r="AB1000" s="173">
        <f>'2 уровень'!AD2227</f>
        <v>0</v>
      </c>
      <c r="AC1000" s="173">
        <f>'2 уровень'!AE2227</f>
        <v>0</v>
      </c>
      <c r="AD1000" s="173">
        <f>'2 уровень'!AF2227</f>
        <v>0</v>
      </c>
      <c r="AE1000" s="152"/>
      <c r="AF1000" s="152"/>
      <c r="AG1000" s="1249">
        <f>'2 уровень'!AG2227</f>
        <v>0</v>
      </c>
      <c r="AH1000" s="1231">
        <f>'2 уровень'!AH2227</f>
        <v>0</v>
      </c>
      <c r="AI1000" s="339">
        <f t="shared" si="233"/>
        <v>0</v>
      </c>
      <c r="AJ1000" s="339">
        <f t="shared" si="232"/>
        <v>0</v>
      </c>
      <c r="AK1000" s="1119">
        <f t="shared" si="237"/>
        <v>0</v>
      </c>
      <c r="AL1000" s="139">
        <f t="shared" si="238"/>
        <v>0</v>
      </c>
      <c r="AM1000" s="139"/>
      <c r="AN1000" s="428"/>
      <c r="AO1000" s="139"/>
      <c r="AP1000" s="139"/>
      <c r="AQ1000" s="139"/>
      <c r="AR1000" s="139"/>
      <c r="AS1000" s="139"/>
      <c r="AT1000" s="139"/>
      <c r="AU1000" s="139"/>
      <c r="AV1000" s="139"/>
      <c r="AW1000" s="139"/>
      <c r="AX1000" s="139"/>
      <c r="AY1000" s="139"/>
      <c r="AZ1000" s="139"/>
      <c r="BA1000" s="139"/>
      <c r="BB1000" s="139"/>
      <c r="BC1000" s="139"/>
      <c r="BD1000" s="139"/>
      <c r="BE1000" s="139"/>
      <c r="BF1000" s="139"/>
      <c r="BG1000" s="139"/>
      <c r="BH1000" s="139"/>
      <c r="BI1000" s="139"/>
      <c r="BJ1000" s="139"/>
      <c r="BK1000" s="139"/>
      <c r="BL1000" s="139"/>
      <c r="BM1000" s="139"/>
      <c r="BN1000" s="139"/>
      <c r="BO1000" s="139"/>
      <c r="BP1000" s="139"/>
      <c r="BQ1000" s="139"/>
      <c r="BR1000" s="139"/>
      <c r="BS1000" s="139"/>
      <c r="BT1000" s="139"/>
      <c r="BU1000" s="139"/>
      <c r="BV1000" s="139"/>
      <c r="BW1000" s="139"/>
      <c r="BX1000" s="139"/>
      <c r="BY1000" s="139"/>
      <c r="BZ1000" s="139"/>
      <c r="CA1000" s="139"/>
      <c r="CB1000" s="139"/>
      <c r="CC1000" s="139"/>
      <c r="CD1000" s="139"/>
      <c r="CE1000" s="139"/>
      <c r="CF1000" s="139"/>
      <c r="CG1000" s="139"/>
      <c r="CH1000" s="139"/>
      <c r="CI1000" s="139"/>
      <c r="CJ1000" s="139"/>
      <c r="CK1000" s="139"/>
      <c r="CL1000" s="139"/>
      <c r="CM1000" s="139"/>
      <c r="CN1000" s="139"/>
      <c r="CO1000" s="139"/>
      <c r="CP1000" s="139"/>
      <c r="CQ1000" s="139"/>
      <c r="CR1000" s="139"/>
      <c r="CS1000" s="139"/>
      <c r="CT1000" s="139"/>
      <c r="CU1000" s="139"/>
      <c r="CV1000" s="139"/>
      <c r="CW1000" s="139"/>
      <c r="CX1000" s="139"/>
      <c r="CY1000" s="139"/>
      <c r="CZ1000" s="139"/>
      <c r="DA1000" s="139"/>
      <c r="DB1000" s="139"/>
      <c r="DC1000" s="139"/>
      <c r="DD1000" s="139"/>
      <c r="DE1000" s="139"/>
      <c r="DF1000" s="139"/>
      <c r="DG1000" s="139"/>
      <c r="DH1000" s="139"/>
      <c r="DI1000" s="139"/>
      <c r="DJ1000" s="139"/>
      <c r="DK1000" s="139"/>
      <c r="DL1000" s="139"/>
      <c r="DM1000" s="139"/>
      <c r="DN1000" s="139"/>
      <c r="DO1000" s="139"/>
      <c r="DP1000" s="139"/>
      <c r="DQ1000" s="139"/>
      <c r="DR1000" s="139"/>
      <c r="DS1000" s="139"/>
      <c r="DT1000" s="139"/>
      <c r="DU1000" s="139"/>
      <c r="DV1000" s="139"/>
      <c r="DW1000" s="139"/>
      <c r="DX1000" s="139"/>
      <c r="DY1000" s="139"/>
      <c r="DZ1000" s="139"/>
      <c r="EA1000" s="139"/>
      <c r="EB1000" s="139"/>
      <c r="EC1000" s="139"/>
      <c r="ED1000" s="139"/>
      <c r="EE1000" s="139"/>
      <c r="EF1000" s="139"/>
      <c r="EG1000" s="139"/>
      <c r="EH1000" s="139"/>
      <c r="EI1000" s="139"/>
      <c r="EJ1000" s="139"/>
      <c r="EK1000" s="139"/>
      <c r="EL1000" s="139"/>
      <c r="EM1000" s="139"/>
      <c r="EN1000" s="139"/>
      <c r="EO1000" s="139"/>
      <c r="EP1000" s="139"/>
      <c r="EQ1000" s="139"/>
      <c r="ER1000" s="139"/>
      <c r="ES1000" s="139"/>
      <c r="ET1000" s="139"/>
      <c r="EU1000" s="139"/>
      <c r="EV1000" s="139"/>
      <c r="EW1000" s="139"/>
      <c r="EX1000" s="139"/>
      <c r="EY1000" s="139"/>
      <c r="EZ1000" s="139"/>
      <c r="FA1000" s="139"/>
      <c r="FB1000" s="139"/>
      <c r="FC1000" s="139"/>
      <c r="FD1000" s="139"/>
      <c r="FE1000" s="139"/>
      <c r="FF1000" s="139"/>
      <c r="FG1000" s="139"/>
      <c r="FH1000" s="139"/>
      <c r="FI1000" s="139"/>
      <c r="FJ1000" s="139"/>
      <c r="FK1000" s="139"/>
      <c r="FL1000" s="139"/>
      <c r="FM1000" s="139"/>
      <c r="FN1000" s="139"/>
      <c r="FO1000" s="139"/>
      <c r="FP1000" s="139"/>
      <c r="FQ1000" s="139"/>
      <c r="FR1000" s="139"/>
      <c r="FS1000" s="139"/>
      <c r="FT1000" s="139"/>
      <c r="FU1000" s="139"/>
      <c r="FV1000" s="139"/>
      <c r="FW1000" s="139"/>
      <c r="FX1000" s="139"/>
      <c r="FY1000" s="139"/>
      <c r="FZ1000" s="139"/>
      <c r="GA1000" s="139"/>
      <c r="GB1000" s="139"/>
      <c r="GC1000" s="139"/>
      <c r="GD1000" s="139"/>
      <c r="GE1000" s="139"/>
      <c r="GF1000" s="139"/>
      <c r="GG1000" s="139"/>
      <c r="GH1000" s="139"/>
      <c r="GI1000" s="139"/>
      <c r="GJ1000" s="139"/>
      <c r="GK1000" s="139"/>
      <c r="GL1000" s="139"/>
      <c r="GM1000" s="139"/>
      <c r="GN1000" s="139"/>
      <c r="GO1000" s="139"/>
      <c r="GP1000" s="139"/>
      <c r="GQ1000" s="139"/>
      <c r="GR1000" s="139"/>
      <c r="GS1000" s="139"/>
      <c r="GT1000" s="139"/>
    </row>
    <row r="1001" spans="1:202" x14ac:dyDescent="0.25">
      <c r="B1001" s="19">
        <v>1</v>
      </c>
      <c r="C1001" s="769" t="s">
        <v>345</v>
      </c>
      <c r="D1001" s="173">
        <f>'2 уровень'!F2228</f>
        <v>28000</v>
      </c>
      <c r="E1001" s="173">
        <f>'2 уровень'!G2228</f>
        <v>16333.333333333334</v>
      </c>
      <c r="F1001" s="173">
        <f>'2 уровень'!H2228</f>
        <v>20845.72</v>
      </c>
      <c r="G1001" s="174">
        <f>'2 уровень'!I2228</f>
        <v>127.62946182575155</v>
      </c>
      <c r="H1001" s="158">
        <f>'2 уровень'!J2228</f>
        <v>0</v>
      </c>
      <c r="I1001" s="158">
        <f>'2 уровень'!K2228</f>
        <v>0</v>
      </c>
      <c r="J1001" s="26">
        <f>'2 уровень'!L2228</f>
        <v>0</v>
      </c>
      <c r="K1001" s="26">
        <f>'2 уровень'!M2228</f>
        <v>0</v>
      </c>
      <c r="L1001" s="26">
        <f>'2 уровень'!N2228</f>
        <v>0</v>
      </c>
      <c r="M1001" s="26">
        <f>'2 уровень'!O2228</f>
        <v>0</v>
      </c>
      <c r="N1001" s="26">
        <f>'2 уровень'!P2228</f>
        <v>0</v>
      </c>
      <c r="O1001" s="26">
        <f>'2 уровень'!Q2228</f>
        <v>0</v>
      </c>
      <c r="P1001" s="152">
        <f>'2 уровень'!R2228</f>
        <v>0</v>
      </c>
      <c r="Q1001" s="152">
        <f>'2 уровень'!S2228</f>
        <v>0</v>
      </c>
      <c r="R1001" s="152">
        <f>'2 уровень'!T2228</f>
        <v>0</v>
      </c>
      <c r="S1001" s="152">
        <f>'2 уровень'!U2228</f>
        <v>0</v>
      </c>
      <c r="T1001" s="152">
        <f>'2 уровень'!V2228</f>
        <v>0</v>
      </c>
      <c r="U1001" s="152">
        <f>'2 уровень'!W2228</f>
        <v>0</v>
      </c>
      <c r="V1001" s="152">
        <f>'2 уровень'!X2228</f>
        <v>0</v>
      </c>
      <c r="W1001" s="152">
        <f>'2 уровень'!Y2228</f>
        <v>0</v>
      </c>
      <c r="X1001" s="152">
        <f>'2 уровень'!Z2228</f>
        <v>0</v>
      </c>
      <c r="Y1001" s="1003">
        <f>'2 уровень'!AA2228</f>
        <v>0</v>
      </c>
      <c r="Z1001" s="152">
        <f>'2 уровень'!AB2228</f>
        <v>0</v>
      </c>
      <c r="AA1001" s="152">
        <f>'2 уровень'!AC2228</f>
        <v>0</v>
      </c>
      <c r="AB1001" s="152">
        <f>'2 уровень'!AD2228</f>
        <v>0</v>
      </c>
      <c r="AC1001" s="152">
        <f>'2 уровень'!AE2228</f>
        <v>0</v>
      </c>
      <c r="AD1001" s="570">
        <f>'2 уровень'!AF2228</f>
        <v>0</v>
      </c>
      <c r="AE1001" s="152"/>
      <c r="AF1001" s="152"/>
      <c r="AG1001" s="1249">
        <f>'2 уровень'!AG2228</f>
        <v>0</v>
      </c>
      <c r="AH1001" s="1231">
        <f>'2 уровень'!AH2228</f>
        <v>0</v>
      </c>
      <c r="AI1001" s="339">
        <f t="shared" si="233"/>
        <v>0</v>
      </c>
      <c r="AJ1001" s="339">
        <f t="shared" si="232"/>
        <v>0</v>
      </c>
      <c r="AK1001" s="1119">
        <f t="shared" si="237"/>
        <v>0</v>
      </c>
      <c r="AL1001" s="139">
        <f t="shared" si="238"/>
        <v>0</v>
      </c>
      <c r="AM1001" s="139"/>
      <c r="AN1001" s="428"/>
      <c r="AO1001" s="139"/>
      <c r="AP1001" s="139"/>
      <c r="AQ1001" s="139"/>
      <c r="AR1001" s="139"/>
      <c r="AS1001" s="139"/>
      <c r="AT1001" s="139"/>
      <c r="AU1001" s="139"/>
      <c r="AV1001" s="139"/>
      <c r="AW1001" s="139"/>
      <c r="AX1001" s="139"/>
      <c r="AY1001" s="139"/>
      <c r="AZ1001" s="139"/>
      <c r="BA1001" s="139"/>
      <c r="BB1001" s="139"/>
      <c r="BC1001" s="139"/>
      <c r="BD1001" s="139"/>
      <c r="BE1001" s="139"/>
      <c r="BF1001" s="139"/>
      <c r="BG1001" s="139"/>
      <c r="BH1001" s="139"/>
      <c r="BI1001" s="139"/>
      <c r="BJ1001" s="139"/>
      <c r="BK1001" s="139"/>
      <c r="BL1001" s="139"/>
      <c r="BM1001" s="139"/>
      <c r="BN1001" s="139"/>
      <c r="BO1001" s="139"/>
      <c r="BP1001" s="139"/>
      <c r="BQ1001" s="139"/>
      <c r="BR1001" s="139"/>
      <c r="BS1001" s="139"/>
      <c r="BT1001" s="139"/>
      <c r="BU1001" s="139"/>
      <c r="BV1001" s="139"/>
      <c r="BW1001" s="139"/>
      <c r="BX1001" s="139"/>
      <c r="BY1001" s="139"/>
      <c r="BZ1001" s="139"/>
      <c r="CA1001" s="139"/>
      <c r="CB1001" s="139"/>
      <c r="CC1001" s="139"/>
      <c r="CD1001" s="139"/>
      <c r="CE1001" s="139"/>
      <c r="CF1001" s="139"/>
      <c r="CG1001" s="139"/>
      <c r="CH1001" s="139"/>
      <c r="CI1001" s="139"/>
      <c r="CJ1001" s="139"/>
      <c r="CK1001" s="139"/>
      <c r="CL1001" s="139"/>
      <c r="CM1001" s="139"/>
      <c r="CN1001" s="139"/>
      <c r="CO1001" s="139"/>
      <c r="CP1001" s="139"/>
      <c r="CQ1001" s="139"/>
      <c r="CR1001" s="139"/>
      <c r="CS1001" s="139"/>
      <c r="CT1001" s="139"/>
      <c r="CU1001" s="139"/>
      <c r="CV1001" s="139"/>
      <c r="CW1001" s="139"/>
      <c r="CX1001" s="139"/>
      <c r="CY1001" s="139"/>
      <c r="CZ1001" s="139"/>
      <c r="DA1001" s="139"/>
      <c r="DB1001" s="139"/>
      <c r="DC1001" s="139"/>
      <c r="DD1001" s="139"/>
      <c r="DE1001" s="139"/>
      <c r="DF1001" s="139"/>
      <c r="DG1001" s="139"/>
      <c r="DH1001" s="139"/>
      <c r="DI1001" s="139"/>
      <c r="DJ1001" s="139"/>
      <c r="DK1001" s="139"/>
      <c r="DL1001" s="139"/>
      <c r="DM1001" s="139"/>
      <c r="DN1001" s="139"/>
      <c r="DO1001" s="139"/>
      <c r="DP1001" s="139"/>
      <c r="DQ1001" s="139"/>
      <c r="DR1001" s="139"/>
      <c r="DS1001" s="139"/>
      <c r="DT1001" s="139"/>
      <c r="DU1001" s="139"/>
      <c r="DV1001" s="139"/>
      <c r="DW1001" s="139"/>
      <c r="DX1001" s="139"/>
      <c r="DY1001" s="139"/>
      <c r="DZ1001" s="139"/>
      <c r="EA1001" s="139"/>
      <c r="EB1001" s="139"/>
      <c r="EC1001" s="139"/>
      <c r="ED1001" s="139"/>
      <c r="EE1001" s="139"/>
      <c r="EF1001" s="139"/>
      <c r="EG1001" s="139"/>
      <c r="EH1001" s="139"/>
      <c r="EI1001" s="139"/>
      <c r="EJ1001" s="139"/>
      <c r="EK1001" s="139"/>
      <c r="EL1001" s="139"/>
      <c r="EM1001" s="139"/>
      <c r="EN1001" s="139"/>
      <c r="EO1001" s="139"/>
      <c r="EP1001" s="139"/>
      <c r="EQ1001" s="139"/>
      <c r="ER1001" s="139"/>
      <c r="ES1001" s="139"/>
      <c r="ET1001" s="139"/>
      <c r="EU1001" s="139"/>
      <c r="EV1001" s="139"/>
      <c r="EW1001" s="139"/>
      <c r="EX1001" s="139"/>
      <c r="EY1001" s="139"/>
      <c r="EZ1001" s="139"/>
      <c r="FA1001" s="139"/>
      <c r="FB1001" s="139"/>
      <c r="FC1001" s="139"/>
      <c r="FD1001" s="139"/>
      <c r="FE1001" s="139"/>
      <c r="FF1001" s="139"/>
      <c r="FG1001" s="139"/>
      <c r="FH1001" s="139"/>
      <c r="FI1001" s="139"/>
      <c r="FJ1001" s="139"/>
      <c r="FK1001" s="139"/>
      <c r="FL1001" s="139"/>
      <c r="FM1001" s="139"/>
      <c r="FN1001" s="139"/>
      <c r="FO1001" s="139"/>
      <c r="FP1001" s="139"/>
      <c r="FQ1001" s="139"/>
      <c r="FR1001" s="139"/>
      <c r="FS1001" s="139"/>
      <c r="FT1001" s="139"/>
      <c r="FU1001" s="139"/>
      <c r="FV1001" s="139"/>
      <c r="FW1001" s="139"/>
      <c r="FX1001" s="139"/>
      <c r="FY1001" s="139"/>
      <c r="FZ1001" s="139"/>
      <c r="GA1001" s="139"/>
      <c r="GB1001" s="139"/>
      <c r="GC1001" s="139"/>
      <c r="GD1001" s="139"/>
      <c r="GE1001" s="139"/>
      <c r="GF1001" s="139"/>
      <c r="GG1001" s="139"/>
      <c r="GH1001" s="139"/>
      <c r="GI1001" s="139"/>
      <c r="GJ1001" s="139"/>
      <c r="GK1001" s="139"/>
      <c r="GL1001" s="139"/>
      <c r="GM1001" s="139"/>
      <c r="GN1001" s="139"/>
      <c r="GO1001" s="139"/>
      <c r="GP1001" s="139"/>
      <c r="GQ1001" s="139"/>
      <c r="GR1001" s="139"/>
      <c r="GS1001" s="139"/>
      <c r="GT1001" s="139"/>
    </row>
    <row r="1002" spans="1:202" ht="30" x14ac:dyDescent="0.25">
      <c r="B1002" s="19">
        <v>1</v>
      </c>
      <c r="C1002" s="772" t="s">
        <v>321</v>
      </c>
      <c r="D1002" s="173">
        <f>'2 уровень'!F2229</f>
        <v>10500</v>
      </c>
      <c r="E1002" s="173">
        <f>'2 уровень'!G2229</f>
        <v>6125</v>
      </c>
      <c r="F1002" s="173">
        <f>'2 уровень'!H2229</f>
        <v>5320</v>
      </c>
      <c r="G1002" s="174">
        <f>'2 уровень'!I2229</f>
        <v>86.857142857142861</v>
      </c>
      <c r="H1002" s="158">
        <f>'2 уровень'!J2229</f>
        <v>0</v>
      </c>
      <c r="I1002" s="158">
        <f>'2 уровень'!K2229</f>
        <v>0</v>
      </c>
      <c r="J1002" s="26">
        <f>'2 уровень'!L2229</f>
        <v>0</v>
      </c>
      <c r="K1002" s="26">
        <f>'2 уровень'!M2229</f>
        <v>0</v>
      </c>
      <c r="L1002" s="26">
        <f>'2 уровень'!N2229</f>
        <v>0</v>
      </c>
      <c r="M1002" s="26">
        <f>'2 уровень'!O2229</f>
        <v>0</v>
      </c>
      <c r="N1002" s="26">
        <f>'2 уровень'!P2229</f>
        <v>0</v>
      </c>
      <c r="O1002" s="26">
        <f>'2 уровень'!Q2229</f>
        <v>0</v>
      </c>
      <c r="P1002" s="152">
        <f>'2 уровень'!R2229</f>
        <v>0</v>
      </c>
      <c r="Q1002" s="152">
        <f>'2 уровень'!S2229</f>
        <v>0</v>
      </c>
      <c r="R1002" s="152">
        <f>'2 уровень'!T2229</f>
        <v>0</v>
      </c>
      <c r="S1002" s="152">
        <f>'2 уровень'!U2229</f>
        <v>0</v>
      </c>
      <c r="T1002" s="152">
        <f>'2 уровень'!V2229</f>
        <v>0</v>
      </c>
      <c r="U1002" s="152">
        <f>'2 уровень'!W2229</f>
        <v>0</v>
      </c>
      <c r="V1002" s="152">
        <f>'2 уровень'!X2229</f>
        <v>0</v>
      </c>
      <c r="W1002" s="152">
        <f>'2 уровень'!Y2229</f>
        <v>0</v>
      </c>
      <c r="X1002" s="152">
        <f>'2 уровень'!Z2229</f>
        <v>0</v>
      </c>
      <c r="Y1002" s="1003">
        <f>'2 уровень'!AA2229</f>
        <v>0</v>
      </c>
      <c r="Z1002" s="152">
        <f>'2 уровень'!AB2229</f>
        <v>0</v>
      </c>
      <c r="AA1002" s="152">
        <f>'2 уровень'!AC2229</f>
        <v>0</v>
      </c>
      <c r="AB1002" s="152">
        <f>'2 уровень'!AD2229</f>
        <v>0</v>
      </c>
      <c r="AC1002" s="152">
        <f>'2 уровень'!AE2229</f>
        <v>0</v>
      </c>
      <c r="AD1002" s="570">
        <f>'2 уровень'!AF2229</f>
        <v>0</v>
      </c>
      <c r="AE1002" s="152"/>
      <c r="AF1002" s="152"/>
      <c r="AG1002" s="1249">
        <f>'2 уровень'!AG2229</f>
        <v>0</v>
      </c>
      <c r="AH1002" s="1231">
        <f>'2 уровень'!AH2229</f>
        <v>0</v>
      </c>
      <c r="AI1002" s="339">
        <f t="shared" si="233"/>
        <v>0</v>
      </c>
      <c r="AJ1002" s="339">
        <f t="shared" si="232"/>
        <v>0</v>
      </c>
      <c r="AK1002" s="1119">
        <f t="shared" si="237"/>
        <v>0</v>
      </c>
      <c r="AL1002" s="139">
        <f t="shared" si="238"/>
        <v>0</v>
      </c>
      <c r="AM1002" s="139"/>
      <c r="AN1002" s="428"/>
      <c r="AO1002" s="139"/>
      <c r="AP1002" s="139"/>
      <c r="AQ1002" s="139"/>
      <c r="AR1002" s="139"/>
      <c r="AS1002" s="139"/>
      <c r="AT1002" s="139"/>
      <c r="AU1002" s="139"/>
      <c r="AV1002" s="139"/>
      <c r="AW1002" s="139"/>
      <c r="AX1002" s="139"/>
      <c r="AY1002" s="139"/>
      <c r="AZ1002" s="139"/>
      <c r="BA1002" s="139"/>
      <c r="BB1002" s="139"/>
      <c r="BC1002" s="139"/>
      <c r="BD1002" s="139"/>
      <c r="BE1002" s="139"/>
      <c r="BF1002" s="139"/>
      <c r="BG1002" s="139"/>
      <c r="BH1002" s="139"/>
      <c r="BI1002" s="139"/>
      <c r="BJ1002" s="139"/>
      <c r="BK1002" s="139"/>
      <c r="BL1002" s="139"/>
      <c r="BM1002" s="139"/>
      <c r="BN1002" s="139"/>
      <c r="BO1002" s="139"/>
      <c r="BP1002" s="139"/>
      <c r="BQ1002" s="139"/>
      <c r="BR1002" s="139"/>
      <c r="BS1002" s="139"/>
      <c r="BT1002" s="139"/>
      <c r="BU1002" s="139"/>
      <c r="BV1002" s="139"/>
      <c r="BW1002" s="139"/>
      <c r="BX1002" s="139"/>
      <c r="BY1002" s="139"/>
      <c r="BZ1002" s="139"/>
      <c r="CA1002" s="139"/>
      <c r="CB1002" s="139"/>
      <c r="CC1002" s="139"/>
      <c r="CD1002" s="139"/>
      <c r="CE1002" s="139"/>
      <c r="CF1002" s="139"/>
      <c r="CG1002" s="139"/>
      <c r="CH1002" s="139"/>
      <c r="CI1002" s="139"/>
      <c r="CJ1002" s="139"/>
      <c r="CK1002" s="139"/>
      <c r="CL1002" s="139"/>
      <c r="CM1002" s="139"/>
      <c r="CN1002" s="139"/>
      <c r="CO1002" s="139"/>
      <c r="CP1002" s="139"/>
      <c r="CQ1002" s="139"/>
      <c r="CR1002" s="139"/>
      <c r="CS1002" s="139"/>
      <c r="CT1002" s="139"/>
      <c r="CU1002" s="139"/>
      <c r="CV1002" s="139"/>
      <c r="CW1002" s="139"/>
      <c r="CX1002" s="139"/>
      <c r="CY1002" s="139"/>
      <c r="CZ1002" s="139"/>
      <c r="DA1002" s="139"/>
      <c r="DB1002" s="139"/>
      <c r="DC1002" s="139"/>
      <c r="DD1002" s="139"/>
      <c r="DE1002" s="139"/>
      <c r="DF1002" s="139"/>
      <c r="DG1002" s="139"/>
      <c r="DH1002" s="139"/>
      <c r="DI1002" s="139"/>
      <c r="DJ1002" s="139"/>
      <c r="DK1002" s="139"/>
      <c r="DL1002" s="139"/>
      <c r="DM1002" s="139"/>
      <c r="DN1002" s="139"/>
      <c r="DO1002" s="139"/>
      <c r="DP1002" s="139"/>
      <c r="DQ1002" s="139"/>
      <c r="DR1002" s="139"/>
      <c r="DS1002" s="139"/>
      <c r="DT1002" s="139"/>
      <c r="DU1002" s="139"/>
      <c r="DV1002" s="139"/>
      <c r="DW1002" s="139"/>
      <c r="DX1002" s="139"/>
      <c r="DY1002" s="139"/>
      <c r="DZ1002" s="139"/>
      <c r="EA1002" s="139"/>
      <c r="EB1002" s="139"/>
      <c r="EC1002" s="139"/>
      <c r="ED1002" s="139"/>
      <c r="EE1002" s="139"/>
      <c r="EF1002" s="139"/>
      <c r="EG1002" s="139"/>
      <c r="EH1002" s="139"/>
      <c r="EI1002" s="139"/>
      <c r="EJ1002" s="139"/>
      <c r="EK1002" s="139"/>
      <c r="EL1002" s="139"/>
      <c r="EM1002" s="139"/>
      <c r="EN1002" s="139"/>
      <c r="EO1002" s="139"/>
      <c r="EP1002" s="139"/>
      <c r="EQ1002" s="139"/>
      <c r="ER1002" s="139"/>
      <c r="ES1002" s="139"/>
      <c r="ET1002" s="139"/>
      <c r="EU1002" s="139"/>
      <c r="EV1002" s="139"/>
      <c r="EW1002" s="139"/>
      <c r="EX1002" s="139"/>
      <c r="EY1002" s="139"/>
      <c r="EZ1002" s="139"/>
      <c r="FA1002" s="139"/>
      <c r="FB1002" s="139"/>
      <c r="FC1002" s="139"/>
      <c r="FD1002" s="139"/>
      <c r="FE1002" s="139"/>
      <c r="FF1002" s="139"/>
      <c r="FG1002" s="139"/>
      <c r="FH1002" s="139"/>
      <c r="FI1002" s="139"/>
      <c r="FJ1002" s="139"/>
      <c r="FK1002" s="139"/>
      <c r="FL1002" s="139"/>
      <c r="FM1002" s="139"/>
      <c r="FN1002" s="139"/>
      <c r="FO1002" s="139"/>
      <c r="FP1002" s="139"/>
      <c r="FQ1002" s="139"/>
      <c r="FR1002" s="139"/>
      <c r="FS1002" s="139"/>
      <c r="FT1002" s="139"/>
      <c r="FU1002" s="139"/>
      <c r="FV1002" s="139"/>
      <c r="FW1002" s="139"/>
      <c r="FX1002" s="139"/>
      <c r="FY1002" s="139"/>
      <c r="FZ1002" s="139"/>
      <c r="GA1002" s="139"/>
      <c r="GB1002" s="139"/>
      <c r="GC1002" s="139"/>
      <c r="GD1002" s="139"/>
      <c r="GE1002" s="139"/>
      <c r="GF1002" s="139"/>
      <c r="GG1002" s="139"/>
      <c r="GH1002" s="139"/>
      <c r="GI1002" s="139"/>
      <c r="GJ1002" s="139"/>
      <c r="GK1002" s="139"/>
      <c r="GL1002" s="139"/>
      <c r="GM1002" s="139"/>
      <c r="GN1002" s="139"/>
      <c r="GO1002" s="139"/>
      <c r="GP1002" s="139"/>
      <c r="GQ1002" s="139"/>
      <c r="GR1002" s="139"/>
      <c r="GS1002" s="139"/>
      <c r="GT1002" s="139"/>
    </row>
    <row r="1003" spans="1:202" ht="29.25" x14ac:dyDescent="0.25">
      <c r="A1003" s="19">
        <v>1</v>
      </c>
      <c r="B1003" s="19">
        <v>1</v>
      </c>
      <c r="C1003" s="766" t="s">
        <v>197</v>
      </c>
      <c r="D1003" s="173">
        <f>'2 уровень'!F2230</f>
        <v>0</v>
      </c>
      <c r="E1003" s="173">
        <f>'2 уровень'!G2230</f>
        <v>0</v>
      </c>
      <c r="F1003" s="173">
        <f>'2 уровень'!H2230</f>
        <v>0</v>
      </c>
      <c r="G1003" s="174">
        <f>'2 уровень'!I2230</f>
        <v>0</v>
      </c>
      <c r="H1003" s="158">
        <f>'2 уровень'!J2230</f>
        <v>0</v>
      </c>
      <c r="I1003" s="158">
        <f>'2 уровень'!K2230</f>
        <v>0</v>
      </c>
      <c r="J1003" s="26">
        <f>'2 уровень'!L2230</f>
        <v>0</v>
      </c>
      <c r="K1003" s="26">
        <f>'2 уровень'!M2230</f>
        <v>0</v>
      </c>
      <c r="L1003" s="26">
        <f>'2 уровень'!N2230</f>
        <v>0</v>
      </c>
      <c r="M1003" s="26">
        <f>'2 уровень'!O2230</f>
        <v>0</v>
      </c>
      <c r="N1003" s="26">
        <f>'2 уровень'!P2230</f>
        <v>0</v>
      </c>
      <c r="O1003" s="26">
        <f>'2 уровень'!Q2230</f>
        <v>0</v>
      </c>
      <c r="P1003" s="152">
        <f>'2 уровень'!R2230</f>
        <v>0</v>
      </c>
      <c r="Q1003" s="152">
        <f>'2 уровень'!S2230</f>
        <v>0</v>
      </c>
      <c r="R1003" s="152">
        <f>'2 уровень'!T2230</f>
        <v>0</v>
      </c>
      <c r="S1003" s="152">
        <f>'2 уровень'!U2230</f>
        <v>0</v>
      </c>
      <c r="T1003" s="152">
        <f>'2 уровень'!V2230</f>
        <v>0</v>
      </c>
      <c r="U1003" s="152">
        <f>'2 уровень'!W2230</f>
        <v>0</v>
      </c>
      <c r="V1003" s="152">
        <f>'2 уровень'!X2230</f>
        <v>0</v>
      </c>
      <c r="W1003" s="152">
        <f>'2 уровень'!Y2230</f>
        <v>0</v>
      </c>
      <c r="X1003" s="152">
        <f>'2 уровень'!Z2230</f>
        <v>0</v>
      </c>
      <c r="Y1003" s="1003">
        <f>'2 уровень'!AA2230</f>
        <v>0</v>
      </c>
      <c r="Z1003" s="152">
        <f>'2 уровень'!AB2230</f>
        <v>0</v>
      </c>
      <c r="AA1003" s="152">
        <f>'2 уровень'!AC2230</f>
        <v>0</v>
      </c>
      <c r="AB1003" s="152">
        <f>'2 уровень'!AD2230</f>
        <v>0</v>
      </c>
      <c r="AC1003" s="152">
        <f>'2 уровень'!AE2230</f>
        <v>0</v>
      </c>
      <c r="AD1003" s="570">
        <f>'2 уровень'!AF2230</f>
        <v>0</v>
      </c>
      <c r="AE1003" s="152"/>
      <c r="AF1003" s="152"/>
      <c r="AG1003" s="1249">
        <f>'2 уровень'!AG2230</f>
        <v>0</v>
      </c>
      <c r="AH1003" s="1231">
        <f>'2 уровень'!AH2230</f>
        <v>0</v>
      </c>
      <c r="AI1003" s="339">
        <f t="shared" si="233"/>
        <v>0</v>
      </c>
      <c r="AJ1003" s="339">
        <f t="shared" si="232"/>
        <v>0</v>
      </c>
      <c r="AK1003" s="1119">
        <f t="shared" si="237"/>
        <v>0</v>
      </c>
      <c r="AL1003" s="139" t="e">
        <f t="shared" si="238"/>
        <v>#DIV/0!</v>
      </c>
      <c r="AM1003" s="139"/>
      <c r="AN1003" s="428"/>
      <c r="AO1003" s="139"/>
      <c r="AP1003" s="139"/>
      <c r="AQ1003" s="139"/>
      <c r="AR1003" s="139"/>
      <c r="AS1003" s="139"/>
      <c r="AT1003" s="139"/>
      <c r="AU1003" s="139"/>
      <c r="AV1003" s="139"/>
      <c r="AW1003" s="139"/>
      <c r="AX1003" s="139"/>
      <c r="AY1003" s="139"/>
      <c r="AZ1003" s="139"/>
      <c r="BA1003" s="139"/>
      <c r="BB1003" s="139"/>
      <c r="BC1003" s="139"/>
      <c r="BD1003" s="139"/>
      <c r="BE1003" s="139"/>
      <c r="BF1003" s="139"/>
      <c r="BG1003" s="139"/>
      <c r="BH1003" s="139"/>
      <c r="BI1003" s="139"/>
      <c r="BJ1003" s="139"/>
      <c r="BK1003" s="139"/>
      <c r="BL1003" s="139"/>
      <c r="BM1003" s="139"/>
      <c r="BN1003" s="139"/>
      <c r="BO1003" s="139"/>
      <c r="BP1003" s="139"/>
      <c r="BQ1003" s="139"/>
      <c r="BR1003" s="139"/>
      <c r="BS1003" s="139"/>
      <c r="BT1003" s="139"/>
      <c r="BU1003" s="139"/>
      <c r="BV1003" s="139"/>
      <c r="BW1003" s="139"/>
      <c r="BX1003" s="139"/>
      <c r="BY1003" s="139"/>
      <c r="BZ1003" s="139"/>
      <c r="CA1003" s="139"/>
      <c r="CB1003" s="139"/>
      <c r="CC1003" s="139"/>
      <c r="CD1003" s="139"/>
      <c r="CE1003" s="139"/>
      <c r="CF1003" s="139"/>
      <c r="CG1003" s="139"/>
      <c r="CH1003" s="139"/>
      <c r="CI1003" s="139"/>
      <c r="CJ1003" s="139"/>
      <c r="CK1003" s="139"/>
      <c r="CL1003" s="139"/>
      <c r="CM1003" s="139"/>
      <c r="CN1003" s="139"/>
      <c r="CO1003" s="139"/>
      <c r="CP1003" s="139"/>
      <c r="CQ1003" s="139"/>
      <c r="CR1003" s="139"/>
      <c r="CS1003" s="139"/>
      <c r="CT1003" s="139"/>
      <c r="CU1003" s="139"/>
      <c r="CV1003" s="139"/>
      <c r="CW1003" s="139"/>
      <c r="CX1003" s="139"/>
      <c r="CY1003" s="139"/>
      <c r="CZ1003" s="139"/>
      <c r="DA1003" s="139"/>
      <c r="DB1003" s="139"/>
      <c r="DC1003" s="139"/>
      <c r="DD1003" s="139"/>
      <c r="DE1003" s="139"/>
      <c r="DF1003" s="139"/>
      <c r="DG1003" s="139"/>
      <c r="DH1003" s="139"/>
      <c r="DI1003" s="139"/>
      <c r="DJ1003" s="139"/>
      <c r="DK1003" s="139"/>
      <c r="DL1003" s="139"/>
      <c r="DM1003" s="139"/>
      <c r="DN1003" s="139"/>
      <c r="DO1003" s="139"/>
      <c r="DP1003" s="139"/>
      <c r="DQ1003" s="139"/>
      <c r="DR1003" s="139"/>
      <c r="DS1003" s="139"/>
      <c r="DT1003" s="139"/>
      <c r="DU1003" s="139"/>
      <c r="DV1003" s="139"/>
      <c r="DW1003" s="139"/>
      <c r="DX1003" s="139"/>
      <c r="DY1003" s="139"/>
      <c r="DZ1003" s="139"/>
      <c r="EA1003" s="139"/>
      <c r="EB1003" s="139"/>
      <c r="EC1003" s="139"/>
      <c r="ED1003" s="139"/>
      <c r="EE1003" s="139"/>
      <c r="EF1003" s="139"/>
      <c r="EG1003" s="139"/>
      <c r="EH1003" s="139"/>
      <c r="EI1003" s="139"/>
      <c r="EJ1003" s="139"/>
      <c r="EK1003" s="139"/>
      <c r="EL1003" s="139"/>
      <c r="EM1003" s="139"/>
      <c r="EN1003" s="139"/>
      <c r="EO1003" s="139"/>
      <c r="EP1003" s="139"/>
      <c r="EQ1003" s="139"/>
      <c r="ER1003" s="139"/>
      <c r="ES1003" s="139"/>
      <c r="ET1003" s="139"/>
      <c r="EU1003" s="139"/>
      <c r="EV1003" s="139"/>
      <c r="EW1003" s="139"/>
      <c r="EX1003" s="139"/>
      <c r="EY1003" s="139"/>
      <c r="EZ1003" s="139"/>
      <c r="FA1003" s="139"/>
      <c r="FB1003" s="139"/>
      <c r="FC1003" s="139"/>
      <c r="FD1003" s="139"/>
      <c r="FE1003" s="139"/>
      <c r="FF1003" s="139"/>
      <c r="FG1003" s="139"/>
      <c r="FH1003" s="139"/>
      <c r="FI1003" s="139"/>
      <c r="FJ1003" s="139"/>
      <c r="FK1003" s="139"/>
      <c r="FL1003" s="139"/>
      <c r="FM1003" s="139"/>
      <c r="FN1003" s="139"/>
      <c r="FO1003" s="139"/>
      <c r="FP1003" s="139"/>
      <c r="FQ1003" s="139"/>
      <c r="FR1003" s="139"/>
      <c r="FS1003" s="139"/>
      <c r="FT1003" s="139"/>
      <c r="FU1003" s="139"/>
      <c r="FV1003" s="139"/>
      <c r="FW1003" s="139"/>
      <c r="FX1003" s="139"/>
      <c r="FY1003" s="139"/>
      <c r="FZ1003" s="139"/>
      <c r="GA1003" s="139"/>
      <c r="GB1003" s="139"/>
      <c r="GC1003" s="139"/>
      <c r="GD1003" s="139"/>
      <c r="GE1003" s="139"/>
      <c r="GF1003" s="139"/>
      <c r="GG1003" s="139"/>
      <c r="GH1003" s="139"/>
      <c r="GI1003" s="139"/>
      <c r="GJ1003" s="139"/>
      <c r="GK1003" s="139"/>
      <c r="GL1003" s="139"/>
      <c r="GM1003" s="139"/>
      <c r="GN1003" s="139"/>
      <c r="GO1003" s="139"/>
      <c r="GP1003" s="139"/>
      <c r="GQ1003" s="139"/>
      <c r="GR1003" s="139"/>
      <c r="GS1003" s="139"/>
      <c r="GT1003" s="139"/>
    </row>
    <row r="1004" spans="1:202" ht="72" x14ac:dyDescent="0.25">
      <c r="A1004" s="19">
        <v>1</v>
      </c>
      <c r="B1004" s="19">
        <v>1</v>
      </c>
      <c r="C1004" s="766" t="s">
        <v>329</v>
      </c>
      <c r="D1004" s="173">
        <f>'2 уровень'!F2231</f>
        <v>0</v>
      </c>
      <c r="E1004" s="173">
        <f>'2 уровень'!G2231</f>
        <v>0</v>
      </c>
      <c r="F1004" s="173">
        <f>'2 уровень'!H2231</f>
        <v>0</v>
      </c>
      <c r="G1004" s="174">
        <f>'2 уровень'!I2231</f>
        <v>0</v>
      </c>
      <c r="H1004" s="158">
        <f>'2 уровень'!J2231</f>
        <v>0</v>
      </c>
      <c r="I1004" s="158">
        <f>'2 уровень'!K2231</f>
        <v>0</v>
      </c>
      <c r="J1004" s="26">
        <f>'2 уровень'!L2231</f>
        <v>0</v>
      </c>
      <c r="K1004" s="26">
        <f>'2 уровень'!M2231</f>
        <v>0</v>
      </c>
      <c r="L1004" s="26">
        <f>'2 уровень'!N2231</f>
        <v>0</v>
      </c>
      <c r="M1004" s="26">
        <f>'2 уровень'!O2231</f>
        <v>0</v>
      </c>
      <c r="N1004" s="26">
        <f>'2 уровень'!P2231</f>
        <v>0</v>
      </c>
      <c r="O1004" s="26">
        <f>'2 уровень'!Q2231</f>
        <v>0</v>
      </c>
      <c r="P1004" s="152">
        <f>'2 уровень'!R2231</f>
        <v>0</v>
      </c>
      <c r="Q1004" s="152">
        <f>'2 уровень'!S2231</f>
        <v>0</v>
      </c>
      <c r="R1004" s="152">
        <f>'2 уровень'!T2231</f>
        <v>0</v>
      </c>
      <c r="S1004" s="152">
        <f>'2 уровень'!U2231</f>
        <v>0</v>
      </c>
      <c r="T1004" s="152">
        <f>'2 уровень'!V2231</f>
        <v>0</v>
      </c>
      <c r="U1004" s="152">
        <f>'2 уровень'!W2231</f>
        <v>0</v>
      </c>
      <c r="V1004" s="152">
        <f>'2 уровень'!X2231</f>
        <v>0</v>
      </c>
      <c r="W1004" s="152">
        <f>'2 уровень'!Y2231</f>
        <v>0</v>
      </c>
      <c r="X1004" s="152">
        <f>'2 уровень'!Z2231</f>
        <v>0</v>
      </c>
      <c r="Y1004" s="1003">
        <f>'2 уровень'!AA2231</f>
        <v>0</v>
      </c>
      <c r="Z1004" s="152">
        <f>'2 уровень'!AB2231</f>
        <v>0</v>
      </c>
      <c r="AA1004" s="152">
        <f>'2 уровень'!AC2231</f>
        <v>0</v>
      </c>
      <c r="AB1004" s="152">
        <f>'2 уровень'!AD2231</f>
        <v>0</v>
      </c>
      <c r="AC1004" s="152">
        <f>'2 уровень'!AE2231</f>
        <v>0</v>
      </c>
      <c r="AD1004" s="570">
        <f>'2 уровень'!AF2231</f>
        <v>0</v>
      </c>
      <c r="AE1004" s="152"/>
      <c r="AF1004" s="152"/>
      <c r="AG1004" s="1249">
        <f>'2 уровень'!AG2231</f>
        <v>0</v>
      </c>
      <c r="AH1004" s="1231">
        <f>'2 уровень'!AH2231</f>
        <v>0</v>
      </c>
      <c r="AI1004" s="339">
        <f t="shared" si="233"/>
        <v>0</v>
      </c>
      <c r="AJ1004" s="339">
        <f t="shared" si="232"/>
        <v>0</v>
      </c>
      <c r="AK1004" s="1119">
        <f t="shared" si="237"/>
        <v>0</v>
      </c>
      <c r="AL1004" s="139" t="e">
        <f t="shared" si="238"/>
        <v>#DIV/0!</v>
      </c>
      <c r="AM1004" s="139"/>
      <c r="AN1004" s="428"/>
      <c r="AO1004" s="139"/>
      <c r="AP1004" s="139"/>
      <c r="AQ1004" s="139"/>
      <c r="AR1004" s="139"/>
      <c r="AS1004" s="139"/>
      <c r="AT1004" s="139"/>
      <c r="AU1004" s="139"/>
      <c r="AV1004" s="139"/>
      <c r="AW1004" s="139"/>
      <c r="AX1004" s="139"/>
      <c r="AY1004" s="139"/>
      <c r="AZ1004" s="139"/>
      <c r="BA1004" s="139"/>
      <c r="BB1004" s="139"/>
      <c r="BC1004" s="139"/>
      <c r="BD1004" s="139"/>
      <c r="BE1004" s="139"/>
      <c r="BF1004" s="139"/>
      <c r="BG1004" s="139"/>
      <c r="BH1004" s="139"/>
      <c r="BI1004" s="139"/>
      <c r="BJ1004" s="139"/>
      <c r="BK1004" s="139"/>
      <c r="BL1004" s="139"/>
      <c r="BM1004" s="139"/>
      <c r="BN1004" s="139"/>
      <c r="BO1004" s="139"/>
      <c r="BP1004" s="139"/>
      <c r="BQ1004" s="139"/>
      <c r="BR1004" s="139"/>
      <c r="BS1004" s="139"/>
      <c r="BT1004" s="139"/>
      <c r="BU1004" s="139"/>
      <c r="BV1004" s="139"/>
      <c r="BW1004" s="139"/>
      <c r="BX1004" s="139"/>
      <c r="BY1004" s="139"/>
      <c r="BZ1004" s="139"/>
      <c r="CA1004" s="139"/>
      <c r="CB1004" s="139"/>
      <c r="CC1004" s="139"/>
      <c r="CD1004" s="139"/>
      <c r="CE1004" s="139"/>
      <c r="CF1004" s="139"/>
      <c r="CG1004" s="139"/>
      <c r="CH1004" s="139"/>
      <c r="CI1004" s="139"/>
      <c r="CJ1004" s="139"/>
      <c r="CK1004" s="139"/>
      <c r="CL1004" s="139"/>
      <c r="CM1004" s="139"/>
      <c r="CN1004" s="139"/>
      <c r="CO1004" s="139"/>
      <c r="CP1004" s="139"/>
      <c r="CQ1004" s="139"/>
      <c r="CR1004" s="139"/>
      <c r="CS1004" s="139"/>
      <c r="CT1004" s="139"/>
      <c r="CU1004" s="139"/>
      <c r="CV1004" s="139"/>
      <c r="CW1004" s="139"/>
      <c r="CX1004" s="139"/>
      <c r="CY1004" s="139"/>
      <c r="CZ1004" s="139"/>
      <c r="DA1004" s="139"/>
      <c r="DB1004" s="139"/>
      <c r="DC1004" s="139"/>
      <c r="DD1004" s="139"/>
      <c r="DE1004" s="139"/>
      <c r="DF1004" s="139"/>
      <c r="DG1004" s="139"/>
      <c r="DH1004" s="139"/>
      <c r="DI1004" s="139"/>
      <c r="DJ1004" s="139"/>
      <c r="DK1004" s="139"/>
      <c r="DL1004" s="139"/>
      <c r="DM1004" s="139"/>
      <c r="DN1004" s="139"/>
      <c r="DO1004" s="139"/>
      <c r="DP1004" s="139"/>
      <c r="DQ1004" s="139"/>
      <c r="DR1004" s="139"/>
      <c r="DS1004" s="139"/>
      <c r="DT1004" s="139"/>
      <c r="DU1004" s="139"/>
      <c r="DV1004" s="139"/>
      <c r="DW1004" s="139"/>
      <c r="DX1004" s="139"/>
      <c r="DY1004" s="139"/>
      <c r="DZ1004" s="139"/>
      <c r="EA1004" s="139"/>
      <c r="EB1004" s="139"/>
      <c r="EC1004" s="139"/>
      <c r="ED1004" s="139"/>
      <c r="EE1004" s="139"/>
      <c r="EF1004" s="139"/>
      <c r="EG1004" s="139"/>
      <c r="EH1004" s="139"/>
      <c r="EI1004" s="139"/>
      <c r="EJ1004" s="139"/>
      <c r="EK1004" s="139"/>
      <c r="EL1004" s="139"/>
      <c r="EM1004" s="139"/>
      <c r="EN1004" s="139"/>
      <c r="EO1004" s="139"/>
      <c r="EP1004" s="139"/>
      <c r="EQ1004" s="139"/>
      <c r="ER1004" s="139"/>
      <c r="ES1004" s="139"/>
      <c r="ET1004" s="139"/>
      <c r="EU1004" s="139"/>
      <c r="EV1004" s="139"/>
      <c r="EW1004" s="139"/>
      <c r="EX1004" s="139"/>
      <c r="EY1004" s="139"/>
      <c r="EZ1004" s="139"/>
      <c r="FA1004" s="139"/>
      <c r="FB1004" s="139"/>
      <c r="FC1004" s="139"/>
      <c r="FD1004" s="139"/>
      <c r="FE1004" s="139"/>
      <c r="FF1004" s="139"/>
      <c r="FG1004" s="139"/>
      <c r="FH1004" s="139"/>
      <c r="FI1004" s="139"/>
      <c r="FJ1004" s="139"/>
      <c r="FK1004" s="139"/>
      <c r="FL1004" s="139"/>
      <c r="FM1004" s="139"/>
      <c r="FN1004" s="139"/>
      <c r="FO1004" s="139"/>
      <c r="FP1004" s="139"/>
      <c r="FQ1004" s="139"/>
      <c r="FR1004" s="139"/>
      <c r="FS1004" s="139"/>
      <c r="FT1004" s="139"/>
      <c r="FU1004" s="139"/>
      <c r="FV1004" s="139"/>
      <c r="FW1004" s="139"/>
      <c r="FX1004" s="139"/>
      <c r="FY1004" s="139"/>
      <c r="FZ1004" s="139"/>
      <c r="GA1004" s="139"/>
      <c r="GB1004" s="139"/>
      <c r="GC1004" s="139"/>
      <c r="GD1004" s="139"/>
      <c r="GE1004" s="139"/>
      <c r="GF1004" s="139"/>
      <c r="GG1004" s="139"/>
      <c r="GH1004" s="139"/>
      <c r="GI1004" s="139"/>
      <c r="GJ1004" s="139"/>
      <c r="GK1004" s="139"/>
      <c r="GL1004" s="139"/>
      <c r="GM1004" s="139"/>
      <c r="GN1004" s="139"/>
      <c r="GO1004" s="139"/>
      <c r="GP1004" s="139"/>
      <c r="GQ1004" s="139"/>
      <c r="GR1004" s="139"/>
      <c r="GS1004" s="139"/>
      <c r="GT1004" s="139"/>
    </row>
    <row r="1005" spans="1:202" x14ac:dyDescent="0.25">
      <c r="A1005" s="19">
        <v>1</v>
      </c>
      <c r="B1005" s="19">
        <v>1</v>
      </c>
      <c r="C1005" s="766" t="s">
        <v>227</v>
      </c>
      <c r="D1005" s="173">
        <f>'2 уровень'!F2232</f>
        <v>550</v>
      </c>
      <c r="E1005" s="173">
        <f>'2 уровень'!G2232</f>
        <v>320.83333333333337</v>
      </c>
      <c r="F1005" s="173">
        <f>'2 уровень'!H2232</f>
        <v>282</v>
      </c>
      <c r="G1005" s="174">
        <f>'2 уровень'!I2232</f>
        <v>87.896103896103881</v>
      </c>
      <c r="H1005" s="158">
        <f>'2 уровень'!J2232</f>
        <v>0</v>
      </c>
      <c r="I1005" s="158">
        <f>'2 уровень'!K2232</f>
        <v>0</v>
      </c>
      <c r="J1005" s="26">
        <f>'2 уровень'!L2232</f>
        <v>0</v>
      </c>
      <c r="K1005" s="26">
        <f>'2 уровень'!M2232</f>
        <v>0</v>
      </c>
      <c r="L1005" s="26">
        <f>'2 уровень'!N2232</f>
        <v>0</v>
      </c>
      <c r="M1005" s="26">
        <f>'2 уровень'!O2232</f>
        <v>0</v>
      </c>
      <c r="N1005" s="26">
        <f>'2 уровень'!P2232</f>
        <v>0</v>
      </c>
      <c r="O1005" s="26">
        <f>'2 уровень'!Q2232</f>
        <v>0</v>
      </c>
      <c r="P1005" s="152">
        <f>'2 уровень'!R2232</f>
        <v>727.24450000000002</v>
      </c>
      <c r="Q1005" s="152">
        <f>'2 уровень'!S2232</f>
        <v>727.24450000000002</v>
      </c>
      <c r="R1005" s="152">
        <f>'2 уровень'!T2232</f>
        <v>727.24450000000002</v>
      </c>
      <c r="S1005" s="152">
        <f>'2 уровень'!U2232</f>
        <v>727.24450000000002</v>
      </c>
      <c r="T1005" s="152">
        <f>'2 уровень'!V2232</f>
        <v>727.24450000000002</v>
      </c>
      <c r="U1005" s="152">
        <f>'2 уровень'!W2232</f>
        <v>727.24450000000002</v>
      </c>
      <c r="V1005" s="152">
        <f>'2 уровень'!X2232</f>
        <v>727.24450000000002</v>
      </c>
      <c r="W1005" s="152">
        <f>'2 уровень'!Y2232</f>
        <v>424.22595833333338</v>
      </c>
      <c r="X1005" s="152">
        <f>'2 уровень'!Z2232</f>
        <v>328.37022000000002</v>
      </c>
      <c r="Y1005" s="1003">
        <f>'2 уровень'!AA2232</f>
        <v>0</v>
      </c>
      <c r="Z1005" s="152">
        <f>'2 уровень'!AB2232</f>
        <v>0</v>
      </c>
      <c r="AA1005" s="152">
        <f>'2 уровень'!AC2232</f>
        <v>-95.855738333333363</v>
      </c>
      <c r="AB1005" s="152">
        <f>'2 уровень'!AD2232</f>
        <v>0</v>
      </c>
      <c r="AC1005" s="152">
        <f>'2 уровень'!AE2232</f>
        <v>0</v>
      </c>
      <c r="AD1005" s="570">
        <f>'2 уровень'!AF2232</f>
        <v>328.37022000000002</v>
      </c>
      <c r="AE1005" s="152">
        <f>X1005/W1005*100</f>
        <v>77.404556121477313</v>
      </c>
      <c r="AF1005" s="152">
        <f>AD1005/W1005*100</f>
        <v>77.404556121477313</v>
      </c>
      <c r="AG1005" s="1249">
        <f>'2 уровень'!AG2232</f>
        <v>0</v>
      </c>
      <c r="AH1005" s="1231">
        <f>'2 уровень'!AH2232</f>
        <v>0</v>
      </c>
      <c r="AI1005" s="339">
        <f t="shared" si="233"/>
        <v>328370.22000000003</v>
      </c>
      <c r="AJ1005" s="339">
        <f t="shared" si="232"/>
        <v>0</v>
      </c>
      <c r="AK1005" s="1119">
        <f t="shared" si="237"/>
        <v>1322.2627272727273</v>
      </c>
      <c r="AL1005" s="139">
        <f t="shared" si="238"/>
        <v>1164.4334042553194</v>
      </c>
      <c r="AM1005" s="139"/>
      <c r="AN1005" s="428"/>
      <c r="AO1005" s="139"/>
      <c r="AP1005" s="139"/>
      <c r="AQ1005" s="139"/>
      <c r="AR1005" s="139"/>
      <c r="AS1005" s="139"/>
      <c r="AT1005" s="139"/>
      <c r="AU1005" s="139"/>
      <c r="AV1005" s="139"/>
      <c r="AW1005" s="139"/>
      <c r="AX1005" s="139"/>
      <c r="AY1005" s="139"/>
      <c r="AZ1005" s="139"/>
      <c r="BA1005" s="139"/>
      <c r="BB1005" s="139"/>
      <c r="BC1005" s="139"/>
      <c r="BD1005" s="139"/>
      <c r="BE1005" s="139"/>
      <c r="BF1005" s="139"/>
      <c r="BG1005" s="139"/>
      <c r="BH1005" s="139"/>
      <c r="BI1005" s="139"/>
      <c r="BJ1005" s="139"/>
      <c r="BK1005" s="139"/>
      <c r="BL1005" s="139"/>
      <c r="BM1005" s="139"/>
      <c r="BN1005" s="139"/>
      <c r="BO1005" s="139"/>
      <c r="BP1005" s="139"/>
      <c r="BQ1005" s="139"/>
      <c r="BR1005" s="139"/>
      <c r="BS1005" s="139"/>
      <c r="BT1005" s="139"/>
      <c r="BU1005" s="139"/>
      <c r="BV1005" s="139"/>
      <c r="BW1005" s="139"/>
      <c r="BX1005" s="139"/>
      <c r="BY1005" s="139"/>
      <c r="BZ1005" s="139"/>
      <c r="CA1005" s="139"/>
      <c r="CB1005" s="139"/>
      <c r="CC1005" s="139"/>
      <c r="CD1005" s="139"/>
      <c r="CE1005" s="139"/>
      <c r="CF1005" s="139"/>
      <c r="CG1005" s="139"/>
      <c r="CH1005" s="139"/>
      <c r="CI1005" s="139"/>
      <c r="CJ1005" s="139"/>
      <c r="CK1005" s="139"/>
      <c r="CL1005" s="139"/>
      <c r="CM1005" s="139"/>
      <c r="CN1005" s="139"/>
      <c r="CO1005" s="139"/>
      <c r="CP1005" s="139"/>
      <c r="CQ1005" s="139"/>
      <c r="CR1005" s="139"/>
      <c r="CS1005" s="139"/>
      <c r="CT1005" s="139"/>
      <c r="CU1005" s="139"/>
      <c r="CV1005" s="139"/>
      <c r="CW1005" s="139"/>
      <c r="CX1005" s="139"/>
      <c r="CY1005" s="139"/>
      <c r="CZ1005" s="139"/>
      <c r="DA1005" s="139"/>
      <c r="DB1005" s="139"/>
      <c r="DC1005" s="139"/>
      <c r="DD1005" s="139"/>
      <c r="DE1005" s="139"/>
      <c r="DF1005" s="139"/>
      <c r="DG1005" s="139"/>
      <c r="DH1005" s="139"/>
      <c r="DI1005" s="139"/>
      <c r="DJ1005" s="139"/>
      <c r="DK1005" s="139"/>
      <c r="DL1005" s="139"/>
      <c r="DM1005" s="139"/>
      <c r="DN1005" s="139"/>
      <c r="DO1005" s="139"/>
      <c r="DP1005" s="139"/>
      <c r="DQ1005" s="139"/>
      <c r="DR1005" s="139"/>
      <c r="DS1005" s="139"/>
      <c r="DT1005" s="139"/>
      <c r="DU1005" s="139"/>
      <c r="DV1005" s="139"/>
      <c r="DW1005" s="139"/>
      <c r="DX1005" s="139"/>
      <c r="DY1005" s="139"/>
      <c r="DZ1005" s="139"/>
      <c r="EA1005" s="139"/>
      <c r="EB1005" s="139"/>
      <c r="EC1005" s="139"/>
      <c r="ED1005" s="139"/>
      <c r="EE1005" s="139"/>
      <c r="EF1005" s="139"/>
      <c r="EG1005" s="139"/>
      <c r="EH1005" s="139"/>
      <c r="EI1005" s="139"/>
      <c r="EJ1005" s="139"/>
      <c r="EK1005" s="139"/>
      <c r="EL1005" s="139"/>
      <c r="EM1005" s="139"/>
      <c r="EN1005" s="139"/>
      <c r="EO1005" s="139"/>
      <c r="EP1005" s="139"/>
      <c r="EQ1005" s="139"/>
      <c r="ER1005" s="139"/>
      <c r="ES1005" s="139"/>
      <c r="ET1005" s="139"/>
      <c r="EU1005" s="139"/>
      <c r="EV1005" s="139"/>
      <c r="EW1005" s="139"/>
      <c r="EX1005" s="139"/>
      <c r="EY1005" s="139"/>
      <c r="EZ1005" s="139"/>
      <c r="FA1005" s="139"/>
      <c r="FB1005" s="139"/>
      <c r="FC1005" s="139"/>
      <c r="FD1005" s="139"/>
      <c r="FE1005" s="139"/>
      <c r="FF1005" s="139"/>
      <c r="FG1005" s="139"/>
      <c r="FH1005" s="139"/>
      <c r="FI1005" s="139"/>
      <c r="FJ1005" s="139"/>
      <c r="FK1005" s="139"/>
      <c r="FL1005" s="139"/>
      <c r="FM1005" s="139"/>
      <c r="FN1005" s="139"/>
      <c r="FO1005" s="139"/>
      <c r="FP1005" s="139"/>
      <c r="FQ1005" s="139"/>
      <c r="FR1005" s="139"/>
      <c r="FS1005" s="139"/>
      <c r="FT1005" s="139"/>
      <c r="FU1005" s="139"/>
      <c r="FV1005" s="139"/>
      <c r="FW1005" s="139"/>
      <c r="FX1005" s="139"/>
      <c r="FY1005" s="139"/>
      <c r="FZ1005" s="139"/>
      <c r="GA1005" s="139"/>
      <c r="GB1005" s="139"/>
      <c r="GC1005" s="139"/>
      <c r="GD1005" s="139"/>
      <c r="GE1005" s="139"/>
      <c r="GF1005" s="139"/>
      <c r="GG1005" s="139"/>
      <c r="GH1005" s="139"/>
      <c r="GI1005" s="139"/>
      <c r="GJ1005" s="139"/>
      <c r="GK1005" s="139"/>
      <c r="GL1005" s="139"/>
      <c r="GM1005" s="139"/>
      <c r="GN1005" s="139"/>
      <c r="GO1005" s="139"/>
      <c r="GP1005" s="139"/>
      <c r="GQ1005" s="139"/>
      <c r="GR1005" s="139"/>
      <c r="GS1005" s="139"/>
      <c r="GT1005" s="139"/>
    </row>
    <row r="1006" spans="1:202" ht="86.25" x14ac:dyDescent="0.25">
      <c r="A1006" s="19">
        <v>1</v>
      </c>
      <c r="B1006" s="19">
        <v>1</v>
      </c>
      <c r="C1006" s="776" t="s">
        <v>598</v>
      </c>
      <c r="D1006" s="173">
        <f>'2 уровень'!F2233</f>
        <v>3268</v>
      </c>
      <c r="E1006" s="173">
        <f>'2 уровень'!G2233</f>
        <v>1906.3333333333333</v>
      </c>
      <c r="F1006" s="173">
        <f>'2 уровень'!H2233</f>
        <v>1835</v>
      </c>
      <c r="G1006" s="174">
        <f>'2 уровень'!I2233</f>
        <v>96.258087078160528</v>
      </c>
      <c r="H1006" s="158">
        <f>'2 уровень'!J2233</f>
        <v>0</v>
      </c>
      <c r="I1006" s="158">
        <f>'2 уровень'!K2233</f>
        <v>0</v>
      </c>
      <c r="J1006" s="26">
        <f>'2 уровень'!L2233</f>
        <v>0</v>
      </c>
      <c r="K1006" s="26">
        <f>'2 уровень'!M2233</f>
        <v>0</v>
      </c>
      <c r="L1006" s="26">
        <f>'2 уровень'!N2233</f>
        <v>0</v>
      </c>
      <c r="M1006" s="26">
        <f>'2 уровень'!O2233</f>
        <v>0</v>
      </c>
      <c r="N1006" s="26">
        <f>'2 уровень'!P2233</f>
        <v>0</v>
      </c>
      <c r="O1006" s="26">
        <f>'2 уровень'!Q2233</f>
        <v>0</v>
      </c>
      <c r="P1006" s="152">
        <f>'2 уровень'!R2233</f>
        <v>6964.9250000000002</v>
      </c>
      <c r="Q1006" s="152">
        <f>'2 уровень'!S2233</f>
        <v>6964.9250000000002</v>
      </c>
      <c r="R1006" s="152">
        <f>'2 уровень'!T2233</f>
        <v>6964.9250000000002</v>
      </c>
      <c r="S1006" s="152">
        <f>'2 уровень'!U2233</f>
        <v>6964.9250000000002</v>
      </c>
      <c r="T1006" s="152">
        <f>'2 уровень'!V2233</f>
        <v>6964.9250000000002</v>
      </c>
      <c r="U1006" s="152">
        <f>'2 уровень'!W2233</f>
        <v>6964.9250000000002</v>
      </c>
      <c r="V1006" s="152">
        <f>'2 уровень'!X2233</f>
        <v>6964.9250000000002</v>
      </c>
      <c r="W1006" s="152">
        <f>'2 уровень'!Y2233</f>
        <v>4062.8729166666672</v>
      </c>
      <c r="X1006" s="152">
        <f>'2 уровень'!Z2233</f>
        <v>3910.84375</v>
      </c>
      <c r="Y1006" s="1003">
        <f>'2 уровень'!AA2233</f>
        <v>0</v>
      </c>
      <c r="Z1006" s="152">
        <f>'2 уровень'!AB2233</f>
        <v>0</v>
      </c>
      <c r="AA1006" s="152">
        <f>'2 уровень'!AC2233</f>
        <v>-152.02916666666715</v>
      </c>
      <c r="AB1006" s="152">
        <f>'2 уровень'!AD2233</f>
        <v>0</v>
      </c>
      <c r="AC1006" s="152">
        <f>'2 уровень'!AE2233</f>
        <v>0</v>
      </c>
      <c r="AD1006" s="570">
        <f>'2 уровень'!AF2233</f>
        <v>3910.84375</v>
      </c>
      <c r="AE1006" s="152"/>
      <c r="AF1006" s="152"/>
      <c r="AG1006" s="1249">
        <f>'2 уровень'!AG2233</f>
        <v>0</v>
      </c>
      <c r="AH1006" s="1231">
        <f>'2 уровень'!AH2233</f>
        <v>0</v>
      </c>
      <c r="AI1006" s="339">
        <f t="shared" si="233"/>
        <v>3910843.75</v>
      </c>
      <c r="AJ1006" s="339">
        <f t="shared" si="232"/>
        <v>0</v>
      </c>
      <c r="AK1006" s="1119">
        <f t="shared" si="237"/>
        <v>2131.25</v>
      </c>
      <c r="AL1006" s="139">
        <f t="shared" si="238"/>
        <v>2131.25</v>
      </c>
      <c r="AM1006" s="139"/>
      <c r="AN1006" s="428"/>
      <c r="AO1006" s="139"/>
      <c r="AP1006" s="139"/>
      <c r="AQ1006" s="139"/>
      <c r="AR1006" s="139"/>
      <c r="AS1006" s="139"/>
      <c r="AT1006" s="139"/>
      <c r="AU1006" s="139"/>
      <c r="AV1006" s="139"/>
      <c r="AW1006" s="139"/>
      <c r="AX1006" s="139"/>
      <c r="AY1006" s="139"/>
      <c r="AZ1006" s="139"/>
      <c r="BA1006" s="139"/>
      <c r="BB1006" s="139"/>
      <c r="BC1006" s="139"/>
      <c r="BD1006" s="139"/>
      <c r="BE1006" s="139"/>
      <c r="BF1006" s="139"/>
      <c r="BG1006" s="139"/>
      <c r="BH1006" s="139"/>
      <c r="BI1006" s="139"/>
      <c r="BJ1006" s="139"/>
      <c r="BK1006" s="139"/>
      <c r="BL1006" s="139"/>
      <c r="BM1006" s="139"/>
      <c r="BN1006" s="139"/>
      <c r="BO1006" s="139"/>
      <c r="BP1006" s="139"/>
      <c r="BQ1006" s="139"/>
      <c r="BR1006" s="139"/>
      <c r="BS1006" s="139"/>
      <c r="BT1006" s="139"/>
      <c r="BU1006" s="139"/>
      <c r="BV1006" s="139"/>
      <c r="BW1006" s="139"/>
      <c r="BX1006" s="139"/>
      <c r="BY1006" s="139"/>
      <c r="BZ1006" s="139"/>
      <c r="CA1006" s="139"/>
      <c r="CB1006" s="139"/>
      <c r="CC1006" s="139"/>
      <c r="CD1006" s="139"/>
      <c r="CE1006" s="139"/>
      <c r="CF1006" s="139"/>
      <c r="CG1006" s="139"/>
      <c r="CH1006" s="139"/>
      <c r="CI1006" s="139"/>
      <c r="CJ1006" s="139"/>
      <c r="CK1006" s="139"/>
      <c r="CL1006" s="139"/>
      <c r="CM1006" s="139"/>
      <c r="CN1006" s="139"/>
      <c r="CO1006" s="139"/>
      <c r="CP1006" s="139"/>
      <c r="CQ1006" s="139"/>
      <c r="CR1006" s="139"/>
      <c r="CS1006" s="139"/>
      <c r="CT1006" s="139"/>
      <c r="CU1006" s="139"/>
      <c r="CV1006" s="139"/>
      <c r="CW1006" s="139"/>
      <c r="CX1006" s="139"/>
      <c r="CY1006" s="139"/>
      <c r="CZ1006" s="139"/>
      <c r="DA1006" s="139"/>
      <c r="DB1006" s="139"/>
      <c r="DC1006" s="139"/>
      <c r="DD1006" s="139"/>
      <c r="DE1006" s="139"/>
      <c r="DF1006" s="139"/>
      <c r="DG1006" s="139"/>
      <c r="DH1006" s="139"/>
      <c r="DI1006" s="139"/>
      <c r="DJ1006" s="139"/>
      <c r="DK1006" s="139"/>
      <c r="DL1006" s="139"/>
      <c r="DM1006" s="139"/>
      <c r="DN1006" s="139"/>
      <c r="DO1006" s="139"/>
      <c r="DP1006" s="139"/>
      <c r="DQ1006" s="139"/>
      <c r="DR1006" s="139"/>
      <c r="DS1006" s="139"/>
      <c r="DT1006" s="139"/>
      <c r="DU1006" s="139"/>
      <c r="DV1006" s="139"/>
      <c r="DW1006" s="139"/>
      <c r="DX1006" s="139"/>
      <c r="DY1006" s="139"/>
      <c r="DZ1006" s="139"/>
      <c r="EA1006" s="139"/>
      <c r="EB1006" s="139"/>
      <c r="EC1006" s="139"/>
      <c r="ED1006" s="139"/>
      <c r="EE1006" s="139"/>
      <c r="EF1006" s="139"/>
      <c r="EG1006" s="139"/>
      <c r="EH1006" s="139"/>
      <c r="EI1006" s="139"/>
      <c r="EJ1006" s="139"/>
      <c r="EK1006" s="139"/>
      <c r="EL1006" s="139"/>
      <c r="EM1006" s="139"/>
      <c r="EN1006" s="139"/>
      <c r="EO1006" s="139"/>
      <c r="EP1006" s="139"/>
      <c r="EQ1006" s="139"/>
      <c r="ER1006" s="139"/>
      <c r="ES1006" s="139"/>
      <c r="ET1006" s="139"/>
      <c r="EU1006" s="139"/>
      <c r="EV1006" s="139"/>
      <c r="EW1006" s="139"/>
      <c r="EX1006" s="139"/>
      <c r="EY1006" s="139"/>
      <c r="EZ1006" s="139"/>
      <c r="FA1006" s="139"/>
      <c r="FB1006" s="139"/>
      <c r="FC1006" s="139"/>
      <c r="FD1006" s="139"/>
      <c r="FE1006" s="139"/>
      <c r="FF1006" s="139"/>
      <c r="FG1006" s="139"/>
      <c r="FH1006" s="139"/>
      <c r="FI1006" s="139"/>
      <c r="FJ1006" s="139"/>
      <c r="FK1006" s="139"/>
      <c r="FL1006" s="139"/>
      <c r="FM1006" s="139"/>
      <c r="FN1006" s="139"/>
      <c r="FO1006" s="139"/>
      <c r="FP1006" s="139"/>
      <c r="FQ1006" s="139"/>
      <c r="FR1006" s="139"/>
      <c r="FS1006" s="139"/>
      <c r="FT1006" s="139"/>
      <c r="FU1006" s="139"/>
      <c r="FV1006" s="139"/>
      <c r="FW1006" s="139"/>
      <c r="FX1006" s="139"/>
      <c r="FY1006" s="139"/>
      <c r="FZ1006" s="139"/>
      <c r="GA1006" s="139"/>
      <c r="GB1006" s="139"/>
      <c r="GC1006" s="139"/>
      <c r="GD1006" s="139"/>
      <c r="GE1006" s="139"/>
      <c r="GF1006" s="139"/>
      <c r="GG1006" s="139"/>
      <c r="GH1006" s="139"/>
      <c r="GI1006" s="139"/>
      <c r="GJ1006" s="139"/>
      <c r="GK1006" s="139"/>
      <c r="GL1006" s="139"/>
      <c r="GM1006" s="139"/>
      <c r="GN1006" s="139"/>
      <c r="GO1006" s="139"/>
      <c r="GP1006" s="139"/>
      <c r="GQ1006" s="139"/>
      <c r="GR1006" s="139"/>
      <c r="GS1006" s="139"/>
      <c r="GT1006" s="139"/>
    </row>
    <row r="1007" spans="1:202" x14ac:dyDescent="0.25">
      <c r="A1007" s="19">
        <v>1</v>
      </c>
      <c r="B1007" s="19">
        <v>1</v>
      </c>
      <c r="C1007" s="776" t="s">
        <v>272</v>
      </c>
      <c r="D1007" s="173">
        <f>'2 уровень'!F2234</f>
        <v>44891</v>
      </c>
      <c r="E1007" s="173">
        <f>'2 уровень'!G2234</f>
        <v>26186.416666666668</v>
      </c>
      <c r="F1007" s="173">
        <f>'2 уровень'!H2234</f>
        <v>21424.5075</v>
      </c>
      <c r="G1007" s="174">
        <f>'2 уровень'!I2234</f>
        <v>81.815346378688687</v>
      </c>
      <c r="H1007" s="158">
        <f>'2 уровень'!J2234</f>
        <v>0</v>
      </c>
      <c r="I1007" s="158">
        <f>'2 уровень'!K2234</f>
        <v>0</v>
      </c>
      <c r="J1007" s="26">
        <f>'2 уровень'!L2234</f>
        <v>0</v>
      </c>
      <c r="K1007" s="26">
        <f>'2 уровень'!M2234</f>
        <v>0</v>
      </c>
      <c r="L1007" s="26">
        <f>'2 уровень'!N2234</f>
        <v>0</v>
      </c>
      <c r="M1007" s="26">
        <f>'2 уровень'!O2234</f>
        <v>0</v>
      </c>
      <c r="N1007" s="26">
        <f>'2 уровень'!P2234</f>
        <v>0</v>
      </c>
      <c r="O1007" s="26">
        <f>'2 уровень'!Q2234</f>
        <v>0</v>
      </c>
      <c r="P1007" s="152">
        <f>'2 уровень'!R2234</f>
        <v>0</v>
      </c>
      <c r="Q1007" s="152">
        <f>'2 уровень'!S2234</f>
        <v>0</v>
      </c>
      <c r="R1007" s="152">
        <f>'2 уровень'!T2234</f>
        <v>0</v>
      </c>
      <c r="S1007" s="152">
        <f>'2 уровень'!U2234</f>
        <v>0</v>
      </c>
      <c r="T1007" s="152">
        <f>'2 уровень'!V2234</f>
        <v>0</v>
      </c>
      <c r="U1007" s="152">
        <f>'2 уровень'!W2234</f>
        <v>0</v>
      </c>
      <c r="V1007" s="152">
        <f>'2 уровень'!X2234</f>
        <v>0</v>
      </c>
      <c r="W1007" s="152">
        <f>'2 уровень'!Y2234</f>
        <v>0</v>
      </c>
      <c r="X1007" s="152">
        <f>'2 уровень'!Z2234</f>
        <v>0</v>
      </c>
      <c r="Y1007" s="1003">
        <f>'2 уровень'!AA2234</f>
        <v>0</v>
      </c>
      <c r="Z1007" s="152">
        <f>'2 уровень'!AB2234</f>
        <v>0</v>
      </c>
      <c r="AA1007" s="152">
        <f>'2 уровень'!AC2234</f>
        <v>0</v>
      </c>
      <c r="AB1007" s="152">
        <f>'2 уровень'!AD2234</f>
        <v>0</v>
      </c>
      <c r="AC1007" s="152">
        <f>'2 уровень'!AE2234</f>
        <v>0</v>
      </c>
      <c r="AD1007" s="570">
        <f>'2 уровень'!AF2234</f>
        <v>0</v>
      </c>
      <c r="AE1007" s="152"/>
      <c r="AF1007" s="152"/>
      <c r="AG1007" s="1249">
        <f>'2 уровень'!AG2234</f>
        <v>0</v>
      </c>
      <c r="AH1007" s="1231">
        <f>'2 уровень'!AH2234</f>
        <v>0</v>
      </c>
      <c r="AI1007" s="339">
        <f t="shared" si="233"/>
        <v>0</v>
      </c>
      <c r="AJ1007" s="339">
        <f t="shared" si="232"/>
        <v>0</v>
      </c>
      <c r="AK1007" s="1119">
        <f t="shared" si="237"/>
        <v>0</v>
      </c>
      <c r="AL1007" s="139">
        <f t="shared" si="238"/>
        <v>0</v>
      </c>
      <c r="AM1007" s="139"/>
      <c r="AN1007" s="428"/>
      <c r="AO1007" s="139"/>
      <c r="AP1007" s="139"/>
      <c r="AQ1007" s="139"/>
      <c r="AR1007" s="139"/>
      <c r="AS1007" s="139"/>
      <c r="AT1007" s="139"/>
      <c r="AU1007" s="139"/>
      <c r="AV1007" s="139"/>
      <c r="AW1007" s="139"/>
      <c r="AX1007" s="139"/>
      <c r="AY1007" s="139"/>
      <c r="AZ1007" s="139"/>
      <c r="BA1007" s="139"/>
      <c r="BB1007" s="139"/>
      <c r="BC1007" s="139"/>
      <c r="BD1007" s="139"/>
      <c r="BE1007" s="139"/>
      <c r="BF1007" s="139"/>
      <c r="BG1007" s="139"/>
      <c r="BH1007" s="139"/>
      <c r="BI1007" s="139"/>
      <c r="BJ1007" s="139"/>
      <c r="BK1007" s="139"/>
      <c r="BL1007" s="139"/>
      <c r="BM1007" s="139"/>
      <c r="BN1007" s="139"/>
      <c r="BO1007" s="139"/>
      <c r="BP1007" s="139"/>
      <c r="BQ1007" s="139"/>
      <c r="BR1007" s="139"/>
      <c r="BS1007" s="139"/>
      <c r="BT1007" s="139"/>
      <c r="BU1007" s="139"/>
      <c r="BV1007" s="139"/>
      <c r="BW1007" s="139"/>
      <c r="BX1007" s="139"/>
      <c r="BY1007" s="139"/>
      <c r="BZ1007" s="139"/>
      <c r="CA1007" s="139"/>
      <c r="CB1007" s="139"/>
      <c r="CC1007" s="139"/>
      <c r="CD1007" s="139"/>
      <c r="CE1007" s="139"/>
      <c r="CF1007" s="139"/>
      <c r="CG1007" s="139"/>
      <c r="CH1007" s="139"/>
      <c r="CI1007" s="139"/>
      <c r="CJ1007" s="139"/>
      <c r="CK1007" s="139"/>
      <c r="CL1007" s="139"/>
      <c r="CM1007" s="139"/>
      <c r="CN1007" s="139"/>
      <c r="CO1007" s="139"/>
      <c r="CP1007" s="139"/>
      <c r="CQ1007" s="139"/>
      <c r="CR1007" s="139"/>
      <c r="CS1007" s="139"/>
      <c r="CT1007" s="139"/>
      <c r="CU1007" s="139"/>
      <c r="CV1007" s="139"/>
      <c r="CW1007" s="139"/>
      <c r="CX1007" s="139"/>
      <c r="CY1007" s="139"/>
      <c r="CZ1007" s="139"/>
      <c r="DA1007" s="139"/>
      <c r="DB1007" s="139"/>
      <c r="DC1007" s="139"/>
      <c r="DD1007" s="139"/>
      <c r="DE1007" s="139"/>
      <c r="DF1007" s="139"/>
      <c r="DG1007" s="139"/>
      <c r="DH1007" s="139"/>
      <c r="DI1007" s="139"/>
      <c r="DJ1007" s="139"/>
      <c r="DK1007" s="139"/>
      <c r="DL1007" s="139"/>
      <c r="DM1007" s="139"/>
      <c r="DN1007" s="139"/>
      <c r="DO1007" s="139"/>
      <c r="DP1007" s="139"/>
      <c r="DQ1007" s="139"/>
      <c r="DR1007" s="139"/>
      <c r="DS1007" s="139"/>
      <c r="DT1007" s="139"/>
      <c r="DU1007" s="139"/>
      <c r="DV1007" s="139"/>
      <c r="DW1007" s="139"/>
      <c r="DX1007" s="139"/>
      <c r="DY1007" s="139"/>
      <c r="DZ1007" s="139"/>
      <c r="EA1007" s="139"/>
      <c r="EB1007" s="139"/>
      <c r="EC1007" s="139"/>
      <c r="ED1007" s="139"/>
      <c r="EE1007" s="139"/>
      <c r="EF1007" s="139"/>
      <c r="EG1007" s="139"/>
      <c r="EH1007" s="139"/>
      <c r="EI1007" s="139"/>
      <c r="EJ1007" s="139"/>
      <c r="EK1007" s="139"/>
      <c r="EL1007" s="139"/>
      <c r="EM1007" s="139"/>
      <c r="EN1007" s="139"/>
      <c r="EO1007" s="139"/>
      <c r="EP1007" s="139"/>
      <c r="EQ1007" s="139"/>
      <c r="ER1007" s="139"/>
      <c r="ES1007" s="139"/>
      <c r="ET1007" s="139"/>
      <c r="EU1007" s="139"/>
      <c r="EV1007" s="139"/>
      <c r="EW1007" s="139"/>
      <c r="EX1007" s="139"/>
      <c r="EY1007" s="139"/>
      <c r="EZ1007" s="139"/>
      <c r="FA1007" s="139"/>
      <c r="FB1007" s="139"/>
      <c r="FC1007" s="139"/>
      <c r="FD1007" s="139"/>
      <c r="FE1007" s="139"/>
      <c r="FF1007" s="139"/>
      <c r="FG1007" s="139"/>
      <c r="FH1007" s="139"/>
      <c r="FI1007" s="139"/>
      <c r="FJ1007" s="139"/>
      <c r="FK1007" s="139"/>
      <c r="FL1007" s="139"/>
      <c r="FM1007" s="139"/>
      <c r="FN1007" s="139"/>
      <c r="FO1007" s="139"/>
      <c r="FP1007" s="139"/>
      <c r="FQ1007" s="139"/>
      <c r="FR1007" s="139"/>
      <c r="FS1007" s="139"/>
      <c r="FT1007" s="139"/>
      <c r="FU1007" s="139"/>
      <c r="FV1007" s="139"/>
      <c r="FW1007" s="139"/>
      <c r="FX1007" s="139"/>
      <c r="FY1007" s="139"/>
      <c r="FZ1007" s="139"/>
      <c r="GA1007" s="139"/>
      <c r="GB1007" s="139"/>
      <c r="GC1007" s="139"/>
      <c r="GD1007" s="139"/>
      <c r="GE1007" s="139"/>
      <c r="GF1007" s="139"/>
      <c r="GG1007" s="139"/>
      <c r="GH1007" s="139"/>
      <c r="GI1007" s="139"/>
      <c r="GJ1007" s="139"/>
      <c r="GK1007" s="139"/>
      <c r="GL1007" s="139"/>
      <c r="GM1007" s="139"/>
      <c r="GN1007" s="139"/>
      <c r="GO1007" s="139"/>
      <c r="GP1007" s="139"/>
      <c r="GQ1007" s="139"/>
      <c r="GR1007" s="139"/>
      <c r="GS1007" s="139"/>
      <c r="GT1007" s="139"/>
    </row>
    <row r="1008" spans="1:202" ht="29.25" x14ac:dyDescent="0.25">
      <c r="A1008" s="19">
        <v>1</v>
      </c>
      <c r="B1008" s="19">
        <v>1</v>
      </c>
      <c r="C1008" s="776" t="s">
        <v>287</v>
      </c>
      <c r="D1008" s="173">
        <f>'2 уровень'!F2235</f>
        <v>10926</v>
      </c>
      <c r="E1008" s="173">
        <f>'2 уровень'!G2235</f>
        <v>6373.5</v>
      </c>
      <c r="F1008" s="173">
        <f>'2 уровень'!H2235</f>
        <v>3399</v>
      </c>
      <c r="G1008" s="174">
        <f>'2 уровень'!I2235</f>
        <v>53.330195340080024</v>
      </c>
      <c r="H1008" s="158">
        <f>'2 уровень'!J2235</f>
        <v>0</v>
      </c>
      <c r="I1008" s="158">
        <f>'2 уровень'!K2235</f>
        <v>0</v>
      </c>
      <c r="J1008" s="26">
        <f>'2 уровень'!L2235</f>
        <v>0</v>
      </c>
      <c r="K1008" s="26">
        <f>'2 уровень'!M2235</f>
        <v>0</v>
      </c>
      <c r="L1008" s="26">
        <f>'2 уровень'!N2235</f>
        <v>0</v>
      </c>
      <c r="M1008" s="26">
        <f>'2 уровень'!O2235</f>
        <v>0</v>
      </c>
      <c r="N1008" s="26">
        <f>'2 уровень'!P2235</f>
        <v>0</v>
      </c>
      <c r="O1008" s="26">
        <f>'2 уровень'!Q2235</f>
        <v>0</v>
      </c>
      <c r="P1008" s="152">
        <f>'2 уровень'!R2235</f>
        <v>0</v>
      </c>
      <c r="Q1008" s="152">
        <f>'2 уровень'!S2235</f>
        <v>0</v>
      </c>
      <c r="R1008" s="152">
        <f>'2 уровень'!T2235</f>
        <v>0</v>
      </c>
      <c r="S1008" s="152">
        <f>'2 уровень'!U2235</f>
        <v>0</v>
      </c>
      <c r="T1008" s="152">
        <f>'2 уровень'!V2235</f>
        <v>0</v>
      </c>
      <c r="U1008" s="152">
        <f>'2 уровень'!W2235</f>
        <v>0</v>
      </c>
      <c r="V1008" s="152">
        <f>'2 уровень'!X2235</f>
        <v>0</v>
      </c>
      <c r="W1008" s="152">
        <f>'2 уровень'!Y2235</f>
        <v>0</v>
      </c>
      <c r="X1008" s="152">
        <f>'2 уровень'!Z2235</f>
        <v>0</v>
      </c>
      <c r="Y1008" s="1003">
        <f>'2 уровень'!AA2235</f>
        <v>0</v>
      </c>
      <c r="Z1008" s="152">
        <f>'2 уровень'!AB2235</f>
        <v>0</v>
      </c>
      <c r="AA1008" s="152">
        <f>'2 уровень'!AC2235</f>
        <v>0</v>
      </c>
      <c r="AB1008" s="152">
        <f>'2 уровень'!AD2235</f>
        <v>0</v>
      </c>
      <c r="AC1008" s="152">
        <f>'2 уровень'!AE2235</f>
        <v>0</v>
      </c>
      <c r="AD1008" s="570">
        <f>'2 уровень'!AF2235</f>
        <v>0</v>
      </c>
      <c r="AE1008" s="152"/>
      <c r="AF1008" s="152"/>
      <c r="AG1008" s="1249">
        <f>'2 уровень'!AG2235</f>
        <v>0</v>
      </c>
      <c r="AH1008" s="1231">
        <f>'2 уровень'!AH2235</f>
        <v>0</v>
      </c>
      <c r="AI1008" s="339">
        <f t="shared" si="233"/>
        <v>0</v>
      </c>
      <c r="AJ1008" s="339">
        <f t="shared" si="232"/>
        <v>0</v>
      </c>
      <c r="AK1008" s="1119">
        <f t="shared" si="237"/>
        <v>0</v>
      </c>
      <c r="AL1008" s="139">
        <f t="shared" si="238"/>
        <v>0</v>
      </c>
      <c r="AM1008" s="139"/>
      <c r="AN1008" s="428"/>
      <c r="AO1008" s="139"/>
      <c r="AP1008" s="139"/>
      <c r="AQ1008" s="139"/>
      <c r="AR1008" s="139"/>
      <c r="AS1008" s="139"/>
      <c r="AT1008" s="139"/>
      <c r="AU1008" s="139"/>
      <c r="AV1008" s="139"/>
      <c r="AW1008" s="139"/>
      <c r="AX1008" s="139"/>
      <c r="AY1008" s="139"/>
      <c r="AZ1008" s="139"/>
      <c r="BA1008" s="139"/>
      <c r="BB1008" s="139"/>
      <c r="BC1008" s="139"/>
      <c r="BD1008" s="139"/>
      <c r="BE1008" s="139"/>
      <c r="BF1008" s="139"/>
      <c r="BG1008" s="139"/>
      <c r="BH1008" s="139"/>
      <c r="BI1008" s="139"/>
      <c r="BJ1008" s="139"/>
      <c r="BK1008" s="139"/>
      <c r="BL1008" s="139"/>
      <c r="BM1008" s="139"/>
      <c r="BN1008" s="139"/>
      <c r="BO1008" s="139"/>
      <c r="BP1008" s="139"/>
      <c r="BQ1008" s="139"/>
      <c r="BR1008" s="139"/>
      <c r="BS1008" s="139"/>
      <c r="BT1008" s="139"/>
      <c r="BU1008" s="139"/>
      <c r="BV1008" s="139"/>
      <c r="BW1008" s="139"/>
      <c r="BX1008" s="139"/>
      <c r="BY1008" s="139"/>
      <c r="BZ1008" s="139"/>
      <c r="CA1008" s="139"/>
      <c r="CB1008" s="139"/>
      <c r="CC1008" s="139"/>
      <c r="CD1008" s="139"/>
      <c r="CE1008" s="139"/>
      <c r="CF1008" s="139"/>
      <c r="CG1008" s="139"/>
      <c r="CH1008" s="139"/>
      <c r="CI1008" s="139"/>
      <c r="CJ1008" s="139"/>
      <c r="CK1008" s="139"/>
      <c r="CL1008" s="139"/>
      <c r="CM1008" s="139"/>
      <c r="CN1008" s="139"/>
      <c r="CO1008" s="139"/>
      <c r="CP1008" s="139"/>
      <c r="CQ1008" s="139"/>
      <c r="CR1008" s="139"/>
      <c r="CS1008" s="139"/>
      <c r="CT1008" s="139"/>
      <c r="CU1008" s="139"/>
      <c r="CV1008" s="139"/>
      <c r="CW1008" s="139"/>
      <c r="CX1008" s="139"/>
      <c r="CY1008" s="139"/>
      <c r="CZ1008" s="139"/>
      <c r="DA1008" s="139"/>
      <c r="DB1008" s="139"/>
      <c r="DC1008" s="139"/>
      <c r="DD1008" s="139"/>
      <c r="DE1008" s="139"/>
      <c r="DF1008" s="139"/>
      <c r="DG1008" s="139"/>
      <c r="DH1008" s="139"/>
      <c r="DI1008" s="139"/>
      <c r="DJ1008" s="139"/>
      <c r="DK1008" s="139"/>
      <c r="DL1008" s="139"/>
      <c r="DM1008" s="139"/>
      <c r="DN1008" s="139"/>
      <c r="DO1008" s="139"/>
      <c r="DP1008" s="139"/>
      <c r="DQ1008" s="139"/>
      <c r="DR1008" s="139"/>
      <c r="DS1008" s="139"/>
      <c r="DT1008" s="139"/>
      <c r="DU1008" s="139"/>
      <c r="DV1008" s="139"/>
      <c r="DW1008" s="139"/>
      <c r="DX1008" s="139"/>
      <c r="DY1008" s="139"/>
      <c r="DZ1008" s="139"/>
      <c r="EA1008" s="139"/>
      <c r="EB1008" s="139"/>
      <c r="EC1008" s="139"/>
      <c r="ED1008" s="139"/>
      <c r="EE1008" s="139"/>
      <c r="EF1008" s="139"/>
      <c r="EG1008" s="139"/>
      <c r="EH1008" s="139"/>
      <c r="EI1008" s="139"/>
      <c r="EJ1008" s="139"/>
      <c r="EK1008" s="139"/>
      <c r="EL1008" s="139"/>
      <c r="EM1008" s="139"/>
      <c r="EN1008" s="139"/>
      <c r="EO1008" s="139"/>
      <c r="EP1008" s="139"/>
      <c r="EQ1008" s="139"/>
      <c r="ER1008" s="139"/>
      <c r="ES1008" s="139"/>
      <c r="ET1008" s="139"/>
      <c r="EU1008" s="139"/>
      <c r="EV1008" s="139"/>
      <c r="EW1008" s="139"/>
      <c r="EX1008" s="139"/>
      <c r="EY1008" s="139"/>
      <c r="EZ1008" s="139"/>
      <c r="FA1008" s="139"/>
      <c r="FB1008" s="139"/>
      <c r="FC1008" s="139"/>
      <c r="FD1008" s="139"/>
      <c r="FE1008" s="139"/>
      <c r="FF1008" s="139"/>
      <c r="FG1008" s="139"/>
      <c r="FH1008" s="139"/>
      <c r="FI1008" s="139"/>
      <c r="FJ1008" s="139"/>
      <c r="FK1008" s="139"/>
      <c r="FL1008" s="139"/>
      <c r="FM1008" s="139"/>
      <c r="FN1008" s="139"/>
      <c r="FO1008" s="139"/>
      <c r="FP1008" s="139"/>
      <c r="FQ1008" s="139"/>
      <c r="FR1008" s="139"/>
      <c r="FS1008" s="139"/>
      <c r="FT1008" s="139"/>
      <c r="FU1008" s="139"/>
      <c r="FV1008" s="139"/>
      <c r="FW1008" s="139"/>
      <c r="FX1008" s="139"/>
      <c r="FY1008" s="139"/>
      <c r="FZ1008" s="139"/>
      <c r="GA1008" s="139"/>
      <c r="GB1008" s="139"/>
      <c r="GC1008" s="139"/>
      <c r="GD1008" s="139"/>
      <c r="GE1008" s="139"/>
      <c r="GF1008" s="139"/>
      <c r="GG1008" s="139"/>
      <c r="GH1008" s="139"/>
      <c r="GI1008" s="139"/>
      <c r="GJ1008" s="139"/>
      <c r="GK1008" s="139"/>
      <c r="GL1008" s="139"/>
      <c r="GM1008" s="139"/>
      <c r="GN1008" s="139"/>
      <c r="GO1008" s="139"/>
      <c r="GP1008" s="139"/>
      <c r="GQ1008" s="139"/>
      <c r="GR1008" s="139"/>
      <c r="GS1008" s="139"/>
      <c r="GT1008" s="139"/>
    </row>
    <row r="1009" spans="1:202" ht="29.25" x14ac:dyDescent="0.25">
      <c r="A1009" s="19">
        <v>1</v>
      </c>
      <c r="B1009" s="19">
        <v>1</v>
      </c>
      <c r="C1009" s="776" t="s">
        <v>273</v>
      </c>
      <c r="D1009" s="173">
        <f>'2 уровень'!F2236</f>
        <v>20814.723404255317</v>
      </c>
      <c r="E1009" s="173">
        <f>'2 уровень'!G2236</f>
        <v>12051.088652482267</v>
      </c>
      <c r="F1009" s="173">
        <f>'2 уровень'!H2236</f>
        <v>12876.629787234042</v>
      </c>
      <c r="G1009" s="174">
        <f>'2 уровень'!I2236</f>
        <v>106.85034488217569</v>
      </c>
      <c r="H1009" s="158">
        <f>'2 уровень'!J2236</f>
        <v>0</v>
      </c>
      <c r="I1009" s="158">
        <f>'2 уровень'!K2236</f>
        <v>0</v>
      </c>
      <c r="J1009" s="26">
        <f>'2 уровень'!L2236</f>
        <v>0</v>
      </c>
      <c r="K1009" s="26">
        <f>'2 уровень'!M2236</f>
        <v>0</v>
      </c>
      <c r="L1009" s="26">
        <f>'2 уровень'!N2236</f>
        <v>0</v>
      </c>
      <c r="M1009" s="26">
        <f>'2 уровень'!O2236</f>
        <v>0</v>
      </c>
      <c r="N1009" s="26">
        <f>'2 уровень'!P2236</f>
        <v>0</v>
      </c>
      <c r="O1009" s="26">
        <f>'2 уровень'!Q2236</f>
        <v>0</v>
      </c>
      <c r="P1009" s="152">
        <f>'2 уровень'!R2236</f>
        <v>0</v>
      </c>
      <c r="Q1009" s="152">
        <f>'2 уровень'!S2236</f>
        <v>0</v>
      </c>
      <c r="R1009" s="152">
        <f>'2 уровень'!T2236</f>
        <v>0</v>
      </c>
      <c r="S1009" s="152">
        <f>'2 уровень'!U2236</f>
        <v>0</v>
      </c>
      <c r="T1009" s="152">
        <f>'2 уровень'!V2236</f>
        <v>0</v>
      </c>
      <c r="U1009" s="152">
        <f>'2 уровень'!W2236</f>
        <v>0</v>
      </c>
      <c r="V1009" s="152">
        <f>'2 уровень'!X2236</f>
        <v>0</v>
      </c>
      <c r="W1009" s="152">
        <f>'2 уровень'!Y2236</f>
        <v>0</v>
      </c>
      <c r="X1009" s="152">
        <f>'2 уровень'!Z2236</f>
        <v>0</v>
      </c>
      <c r="Y1009" s="1003">
        <f>'2 уровень'!AA2236</f>
        <v>0</v>
      </c>
      <c r="Z1009" s="152">
        <f>'2 уровень'!AB2236</f>
        <v>0</v>
      </c>
      <c r="AA1009" s="152">
        <f>'2 уровень'!AC2236</f>
        <v>0</v>
      </c>
      <c r="AB1009" s="152">
        <f>'2 уровень'!AD2236</f>
        <v>0</v>
      </c>
      <c r="AC1009" s="152">
        <f>'2 уровень'!AE2236</f>
        <v>0</v>
      </c>
      <c r="AD1009" s="570">
        <f>'2 уровень'!AF2236</f>
        <v>0</v>
      </c>
      <c r="AE1009" s="152"/>
      <c r="AF1009" s="152"/>
      <c r="AG1009" s="1249">
        <f>'2 уровень'!AG2236</f>
        <v>0</v>
      </c>
      <c r="AH1009" s="1231">
        <f>'2 уровень'!AH2236</f>
        <v>0</v>
      </c>
      <c r="AI1009" s="339">
        <f t="shared" si="233"/>
        <v>0</v>
      </c>
      <c r="AJ1009" s="339">
        <f t="shared" si="232"/>
        <v>0</v>
      </c>
      <c r="AK1009" s="1119">
        <f t="shared" si="237"/>
        <v>0</v>
      </c>
      <c r="AL1009" s="139">
        <f t="shared" si="238"/>
        <v>0</v>
      </c>
      <c r="AM1009" s="139"/>
      <c r="AN1009" s="428"/>
      <c r="AO1009" s="139"/>
      <c r="AP1009" s="139"/>
      <c r="AQ1009" s="139"/>
      <c r="AR1009" s="139"/>
      <c r="AS1009" s="139"/>
      <c r="AT1009" s="139"/>
      <c r="AU1009" s="139"/>
      <c r="AV1009" s="139"/>
      <c r="AW1009" s="139"/>
      <c r="AX1009" s="139"/>
      <c r="AY1009" s="139"/>
      <c r="AZ1009" s="139"/>
      <c r="BA1009" s="139"/>
      <c r="BB1009" s="139"/>
      <c r="BC1009" s="139"/>
      <c r="BD1009" s="139"/>
      <c r="BE1009" s="139"/>
      <c r="BF1009" s="139"/>
      <c r="BG1009" s="139"/>
      <c r="BH1009" s="139"/>
      <c r="BI1009" s="139"/>
      <c r="BJ1009" s="139"/>
      <c r="BK1009" s="139"/>
      <c r="BL1009" s="139"/>
      <c r="BM1009" s="139"/>
      <c r="BN1009" s="139"/>
      <c r="BO1009" s="139"/>
      <c r="BP1009" s="139"/>
      <c r="BQ1009" s="139"/>
      <c r="BR1009" s="139"/>
      <c r="BS1009" s="139"/>
      <c r="BT1009" s="139"/>
      <c r="BU1009" s="139"/>
      <c r="BV1009" s="139"/>
      <c r="BW1009" s="139"/>
      <c r="BX1009" s="139"/>
      <c r="BY1009" s="139"/>
      <c r="BZ1009" s="139"/>
      <c r="CA1009" s="139"/>
      <c r="CB1009" s="139"/>
      <c r="CC1009" s="139"/>
      <c r="CD1009" s="139"/>
      <c r="CE1009" s="139"/>
      <c r="CF1009" s="139"/>
      <c r="CG1009" s="139"/>
      <c r="CH1009" s="139"/>
      <c r="CI1009" s="139"/>
      <c r="CJ1009" s="139"/>
      <c r="CK1009" s="139"/>
      <c r="CL1009" s="139"/>
      <c r="CM1009" s="139"/>
      <c r="CN1009" s="139"/>
      <c r="CO1009" s="139"/>
      <c r="CP1009" s="139"/>
      <c r="CQ1009" s="139"/>
      <c r="CR1009" s="139"/>
      <c r="CS1009" s="139"/>
      <c r="CT1009" s="139"/>
      <c r="CU1009" s="139"/>
      <c r="CV1009" s="139"/>
      <c r="CW1009" s="139"/>
      <c r="CX1009" s="139"/>
      <c r="CY1009" s="139"/>
      <c r="CZ1009" s="139"/>
      <c r="DA1009" s="139"/>
      <c r="DB1009" s="139"/>
      <c r="DC1009" s="139"/>
      <c r="DD1009" s="139"/>
      <c r="DE1009" s="139"/>
      <c r="DF1009" s="139"/>
      <c r="DG1009" s="139"/>
      <c r="DH1009" s="139"/>
      <c r="DI1009" s="139"/>
      <c r="DJ1009" s="139"/>
      <c r="DK1009" s="139"/>
      <c r="DL1009" s="139"/>
      <c r="DM1009" s="139"/>
      <c r="DN1009" s="139"/>
      <c r="DO1009" s="139"/>
      <c r="DP1009" s="139"/>
      <c r="DQ1009" s="139"/>
      <c r="DR1009" s="139"/>
      <c r="DS1009" s="139"/>
      <c r="DT1009" s="139"/>
      <c r="DU1009" s="139"/>
      <c r="DV1009" s="139"/>
      <c r="DW1009" s="139"/>
      <c r="DX1009" s="139"/>
      <c r="DY1009" s="139"/>
      <c r="DZ1009" s="139"/>
      <c r="EA1009" s="139"/>
      <c r="EB1009" s="139"/>
      <c r="EC1009" s="139"/>
      <c r="ED1009" s="139"/>
      <c r="EE1009" s="139"/>
      <c r="EF1009" s="139"/>
      <c r="EG1009" s="139"/>
      <c r="EH1009" s="139"/>
      <c r="EI1009" s="139"/>
      <c r="EJ1009" s="139"/>
      <c r="EK1009" s="139"/>
      <c r="EL1009" s="139"/>
      <c r="EM1009" s="139"/>
      <c r="EN1009" s="139"/>
      <c r="EO1009" s="139"/>
      <c r="EP1009" s="139"/>
      <c r="EQ1009" s="139"/>
      <c r="ER1009" s="139"/>
      <c r="ES1009" s="139"/>
      <c r="ET1009" s="139"/>
      <c r="EU1009" s="139"/>
      <c r="EV1009" s="139"/>
      <c r="EW1009" s="139"/>
      <c r="EX1009" s="139"/>
      <c r="EY1009" s="139"/>
      <c r="EZ1009" s="139"/>
      <c r="FA1009" s="139"/>
      <c r="FB1009" s="139"/>
      <c r="FC1009" s="139"/>
      <c r="FD1009" s="139"/>
      <c r="FE1009" s="139"/>
      <c r="FF1009" s="139"/>
      <c r="FG1009" s="139"/>
      <c r="FH1009" s="139"/>
      <c r="FI1009" s="139"/>
      <c r="FJ1009" s="139"/>
      <c r="FK1009" s="139"/>
      <c r="FL1009" s="139"/>
      <c r="FM1009" s="139"/>
      <c r="FN1009" s="139"/>
      <c r="FO1009" s="139"/>
      <c r="FP1009" s="139"/>
      <c r="FQ1009" s="139"/>
      <c r="FR1009" s="139"/>
      <c r="FS1009" s="139"/>
      <c r="FT1009" s="139"/>
      <c r="FU1009" s="139"/>
      <c r="FV1009" s="139"/>
      <c r="FW1009" s="139"/>
      <c r="FX1009" s="139"/>
      <c r="FY1009" s="139"/>
      <c r="FZ1009" s="139"/>
      <c r="GA1009" s="139"/>
      <c r="GB1009" s="139"/>
      <c r="GC1009" s="139"/>
      <c r="GD1009" s="139"/>
      <c r="GE1009" s="139"/>
      <c r="GF1009" s="139"/>
      <c r="GG1009" s="139"/>
      <c r="GH1009" s="139"/>
      <c r="GI1009" s="139"/>
      <c r="GJ1009" s="139"/>
      <c r="GK1009" s="139"/>
      <c r="GL1009" s="139"/>
      <c r="GM1009" s="139"/>
      <c r="GN1009" s="139"/>
      <c r="GO1009" s="139"/>
      <c r="GP1009" s="139"/>
      <c r="GQ1009" s="139"/>
      <c r="GR1009" s="139"/>
      <c r="GS1009" s="139"/>
      <c r="GT1009" s="139"/>
    </row>
    <row r="1010" spans="1:202" ht="29.25" x14ac:dyDescent="0.25">
      <c r="A1010" s="19">
        <v>1</v>
      </c>
      <c r="B1010" s="19">
        <v>1</v>
      </c>
      <c r="C1010" s="776" t="s">
        <v>274</v>
      </c>
      <c r="D1010" s="173">
        <f>'2 уровень'!F2237</f>
        <v>10500</v>
      </c>
      <c r="E1010" s="173">
        <f>'2 уровень'!G2237</f>
        <v>6125</v>
      </c>
      <c r="F1010" s="173">
        <f>'2 уровень'!H2237</f>
        <v>5320</v>
      </c>
      <c r="G1010" s="174">
        <f>'2 уровень'!I2237</f>
        <v>86.857142857142861</v>
      </c>
      <c r="H1010" s="158">
        <f>'2 уровень'!J2237</f>
        <v>0</v>
      </c>
      <c r="I1010" s="158">
        <f>'2 уровень'!K2237</f>
        <v>0</v>
      </c>
      <c r="J1010" s="26">
        <f>'2 уровень'!L2237</f>
        <v>0</v>
      </c>
      <c r="K1010" s="26">
        <f>'2 уровень'!M2237</f>
        <v>0</v>
      </c>
      <c r="L1010" s="26">
        <f>'2 уровень'!N2237</f>
        <v>0</v>
      </c>
      <c r="M1010" s="26">
        <f>'2 уровень'!O2237</f>
        <v>0</v>
      </c>
      <c r="N1010" s="26">
        <f>'2 уровень'!P2237</f>
        <v>0</v>
      </c>
      <c r="O1010" s="26">
        <f>'2 уровень'!Q2237</f>
        <v>0</v>
      </c>
      <c r="P1010" s="152">
        <f>'2 уровень'!R2237</f>
        <v>13591.83</v>
      </c>
      <c r="Q1010" s="152">
        <f>'2 уровень'!S2237</f>
        <v>13591.83</v>
      </c>
      <c r="R1010" s="152">
        <f>'2 уровень'!T2237</f>
        <v>13591.83</v>
      </c>
      <c r="S1010" s="152">
        <f>'2 уровень'!U2237</f>
        <v>13591.83</v>
      </c>
      <c r="T1010" s="152">
        <f>'2 уровень'!V2237</f>
        <v>13591.83</v>
      </c>
      <c r="U1010" s="152">
        <f>'2 уровень'!W2237</f>
        <v>13591.83</v>
      </c>
      <c r="V1010" s="152">
        <f>'2 уровень'!X2237</f>
        <v>13591.83</v>
      </c>
      <c r="W1010" s="152">
        <f>'2 уровень'!Y2237</f>
        <v>7928.5674999999992</v>
      </c>
      <c r="X1010" s="152">
        <f>'2 уровень'!Z2237</f>
        <v>6886.5272000000004</v>
      </c>
      <c r="Y1010" s="1003">
        <f>'2 уровень'!AA2237</f>
        <v>0</v>
      </c>
      <c r="Z1010" s="152">
        <f>'2 уровень'!AB2237</f>
        <v>0</v>
      </c>
      <c r="AA1010" s="152">
        <f>'2 уровень'!AC2237</f>
        <v>-1042.0402999999988</v>
      </c>
      <c r="AB1010" s="152">
        <f>'2 уровень'!AD2237</f>
        <v>0</v>
      </c>
      <c r="AC1010" s="152">
        <f>'2 уровень'!AE2237</f>
        <v>0</v>
      </c>
      <c r="AD1010" s="570">
        <f>'2 уровень'!AF2237</f>
        <v>6886.5272000000004</v>
      </c>
      <c r="AE1010" s="152">
        <f>X1010/W1010*100</f>
        <v>86.857142857142861</v>
      </c>
      <c r="AF1010" s="152">
        <f>AD1010/W1010*100</f>
        <v>86.857142857142861</v>
      </c>
      <c r="AG1010" s="1249">
        <f>'2 уровень'!AG2237</f>
        <v>0</v>
      </c>
      <c r="AH1010" s="1231">
        <f>'2 уровень'!AH2237</f>
        <v>0</v>
      </c>
      <c r="AI1010" s="339">
        <f t="shared" si="233"/>
        <v>6886527.2000000002</v>
      </c>
      <c r="AJ1010" s="339">
        <f t="shared" si="232"/>
        <v>0</v>
      </c>
      <c r="AK1010" s="1119">
        <f t="shared" si="237"/>
        <v>1294.46</v>
      </c>
      <c r="AL1010" s="139">
        <f t="shared" si="238"/>
        <v>1294.4600000000003</v>
      </c>
      <c r="AM1010" s="139"/>
      <c r="AN1010" s="428"/>
      <c r="AO1010" s="139"/>
      <c r="AP1010" s="139"/>
      <c r="AQ1010" s="139"/>
      <c r="AR1010" s="139"/>
      <c r="AS1010" s="139"/>
      <c r="AT1010" s="139"/>
      <c r="AU1010" s="139"/>
      <c r="AV1010" s="139"/>
      <c r="AW1010" s="139"/>
      <c r="AX1010" s="139"/>
      <c r="AY1010" s="139"/>
      <c r="AZ1010" s="139"/>
      <c r="BA1010" s="139"/>
      <c r="BB1010" s="139"/>
      <c r="BC1010" s="139"/>
      <c r="BD1010" s="139"/>
      <c r="BE1010" s="139"/>
      <c r="BF1010" s="139"/>
      <c r="BG1010" s="139"/>
      <c r="BH1010" s="139"/>
      <c r="BI1010" s="139"/>
      <c r="BJ1010" s="139"/>
      <c r="BK1010" s="139"/>
      <c r="BL1010" s="139"/>
      <c r="BM1010" s="139"/>
      <c r="BN1010" s="139"/>
      <c r="BO1010" s="139"/>
      <c r="BP1010" s="139"/>
      <c r="BQ1010" s="139"/>
      <c r="BR1010" s="139"/>
      <c r="BS1010" s="139"/>
      <c r="BT1010" s="139"/>
      <c r="BU1010" s="139"/>
      <c r="BV1010" s="139"/>
      <c r="BW1010" s="139"/>
      <c r="BX1010" s="139"/>
      <c r="BY1010" s="139"/>
      <c r="BZ1010" s="139"/>
      <c r="CA1010" s="139"/>
      <c r="CB1010" s="139"/>
      <c r="CC1010" s="139"/>
      <c r="CD1010" s="139"/>
      <c r="CE1010" s="139"/>
      <c r="CF1010" s="139"/>
      <c r="CG1010" s="139"/>
      <c r="CH1010" s="139"/>
      <c r="CI1010" s="139"/>
      <c r="CJ1010" s="139"/>
      <c r="CK1010" s="139"/>
      <c r="CL1010" s="139"/>
      <c r="CM1010" s="139"/>
      <c r="CN1010" s="139"/>
      <c r="CO1010" s="139"/>
      <c r="CP1010" s="139"/>
      <c r="CQ1010" s="139"/>
      <c r="CR1010" s="139"/>
      <c r="CS1010" s="139"/>
      <c r="CT1010" s="139"/>
      <c r="CU1010" s="139"/>
      <c r="CV1010" s="139"/>
      <c r="CW1010" s="139"/>
      <c r="CX1010" s="139"/>
      <c r="CY1010" s="139"/>
      <c r="CZ1010" s="139"/>
      <c r="DA1010" s="139"/>
      <c r="DB1010" s="139"/>
      <c r="DC1010" s="139"/>
      <c r="DD1010" s="139"/>
      <c r="DE1010" s="139"/>
      <c r="DF1010" s="139"/>
      <c r="DG1010" s="139"/>
      <c r="DH1010" s="139"/>
      <c r="DI1010" s="139"/>
      <c r="DJ1010" s="139"/>
      <c r="DK1010" s="139"/>
      <c r="DL1010" s="139"/>
      <c r="DM1010" s="139"/>
      <c r="DN1010" s="139"/>
      <c r="DO1010" s="139"/>
      <c r="DP1010" s="139"/>
      <c r="DQ1010" s="139"/>
      <c r="DR1010" s="139"/>
      <c r="DS1010" s="139"/>
      <c r="DT1010" s="139"/>
      <c r="DU1010" s="139"/>
      <c r="DV1010" s="139"/>
      <c r="DW1010" s="139"/>
      <c r="DX1010" s="139"/>
      <c r="DY1010" s="139"/>
      <c r="DZ1010" s="139"/>
      <c r="EA1010" s="139"/>
      <c r="EB1010" s="139"/>
      <c r="EC1010" s="139"/>
      <c r="ED1010" s="139"/>
      <c r="EE1010" s="139"/>
      <c r="EF1010" s="139"/>
      <c r="EG1010" s="139"/>
      <c r="EH1010" s="139"/>
      <c r="EI1010" s="139"/>
      <c r="EJ1010" s="139"/>
      <c r="EK1010" s="139"/>
      <c r="EL1010" s="139"/>
      <c r="EM1010" s="139"/>
      <c r="EN1010" s="139"/>
      <c r="EO1010" s="139"/>
      <c r="EP1010" s="139"/>
      <c r="EQ1010" s="139"/>
      <c r="ER1010" s="139"/>
      <c r="ES1010" s="139"/>
      <c r="ET1010" s="139"/>
      <c r="EU1010" s="139"/>
      <c r="EV1010" s="139"/>
      <c r="EW1010" s="139"/>
      <c r="EX1010" s="139"/>
      <c r="EY1010" s="139"/>
      <c r="EZ1010" s="139"/>
      <c r="FA1010" s="139"/>
      <c r="FB1010" s="139"/>
      <c r="FC1010" s="139"/>
      <c r="FD1010" s="139"/>
      <c r="FE1010" s="139"/>
      <c r="FF1010" s="139"/>
      <c r="FG1010" s="139"/>
      <c r="FH1010" s="139"/>
      <c r="FI1010" s="139"/>
      <c r="FJ1010" s="139"/>
      <c r="FK1010" s="139"/>
      <c r="FL1010" s="139"/>
      <c r="FM1010" s="139"/>
      <c r="FN1010" s="139"/>
      <c r="FO1010" s="139"/>
      <c r="FP1010" s="139"/>
      <c r="FQ1010" s="139"/>
      <c r="FR1010" s="139"/>
      <c r="FS1010" s="139"/>
      <c r="FT1010" s="139"/>
      <c r="FU1010" s="139"/>
      <c r="FV1010" s="139"/>
      <c r="FW1010" s="139"/>
      <c r="FX1010" s="139"/>
      <c r="FY1010" s="139"/>
      <c r="FZ1010" s="139"/>
      <c r="GA1010" s="139"/>
      <c r="GB1010" s="139"/>
      <c r="GC1010" s="139"/>
      <c r="GD1010" s="139"/>
      <c r="GE1010" s="139"/>
      <c r="GF1010" s="139"/>
      <c r="GG1010" s="139"/>
      <c r="GH1010" s="139"/>
      <c r="GI1010" s="139"/>
      <c r="GJ1010" s="139"/>
      <c r="GK1010" s="139"/>
      <c r="GL1010" s="139"/>
      <c r="GM1010" s="139"/>
      <c r="GN1010" s="139"/>
      <c r="GO1010" s="139"/>
      <c r="GP1010" s="139"/>
      <c r="GQ1010" s="139"/>
      <c r="GR1010" s="139"/>
      <c r="GS1010" s="139"/>
      <c r="GT1010" s="139"/>
    </row>
    <row r="1011" spans="1:202" x14ac:dyDescent="0.25">
      <c r="A1011" s="19">
        <v>1</v>
      </c>
      <c r="B1011" s="19">
        <v>1</v>
      </c>
      <c r="C1011" s="777" t="s">
        <v>136</v>
      </c>
      <c r="D1011" s="173">
        <f>'2 уровень'!F2238</f>
        <v>127854.06666666668</v>
      </c>
      <c r="E1011" s="173">
        <f>'2 уровень'!G2238</f>
        <v>74345.372222222213</v>
      </c>
      <c r="F1011" s="173">
        <f>'2 уровень'!H2238</f>
        <v>67591.174166666664</v>
      </c>
      <c r="G1011" s="174">
        <f>'2 уровень'!I2238</f>
        <v>90.915106275388737</v>
      </c>
      <c r="H1011" s="158">
        <f>'2 уровень'!J2238</f>
        <v>0</v>
      </c>
      <c r="I1011" s="158">
        <f>'2 уровень'!K2238</f>
        <v>0</v>
      </c>
      <c r="J1011" s="26">
        <f>'2 уровень'!L2238</f>
        <v>0</v>
      </c>
      <c r="K1011" s="26">
        <f>'2 уровень'!M2238</f>
        <v>0</v>
      </c>
      <c r="L1011" s="26">
        <f>'2 уровень'!N2238</f>
        <v>0</v>
      </c>
      <c r="M1011" s="26">
        <f>'2 уровень'!O2238</f>
        <v>0</v>
      </c>
      <c r="N1011" s="26">
        <f>'2 уровень'!P2238</f>
        <v>0</v>
      </c>
      <c r="O1011" s="26">
        <f>'2 уровень'!Q2238</f>
        <v>0</v>
      </c>
      <c r="P1011" s="152">
        <f>'2 уровень'!R2238</f>
        <v>222008.66272212693</v>
      </c>
      <c r="Q1011" s="152">
        <f>'2 уровень'!S2238</f>
        <v>222008.66272212693</v>
      </c>
      <c r="R1011" s="152">
        <f>'2 уровень'!T2238</f>
        <v>222008.66272212693</v>
      </c>
      <c r="S1011" s="152">
        <f>'2 уровень'!U2238</f>
        <v>222008.66272212693</v>
      </c>
      <c r="T1011" s="152">
        <f>'2 уровень'!V2238</f>
        <v>222008.66272212693</v>
      </c>
      <c r="U1011" s="152">
        <f>'2 уровень'!W2238</f>
        <v>222008.66272212693</v>
      </c>
      <c r="V1011" s="152">
        <f>'2 уровень'!X2238</f>
        <v>222008.66272212693</v>
      </c>
      <c r="W1011" s="152">
        <f>'2 уровень'!Y2238</f>
        <v>129505.05325457404</v>
      </c>
      <c r="X1011" s="152">
        <f>'2 уровень'!Z2238</f>
        <v>115591.74666</v>
      </c>
      <c r="Y1011" s="1003">
        <f>'2 уровень'!AA2238</f>
        <v>0</v>
      </c>
      <c r="Z1011" s="152">
        <f>'2 уровень'!AB2238</f>
        <v>0</v>
      </c>
      <c r="AA1011" s="152">
        <f>'2 уровень'!AC2238</f>
        <v>-13913.306594574042</v>
      </c>
      <c r="AB1011" s="152">
        <f>'2 уровень'!AD2238</f>
        <v>-8.5250000000000004</v>
      </c>
      <c r="AC1011" s="152">
        <f>'2 уровень'!AE2238</f>
        <v>-47.771109999999993</v>
      </c>
      <c r="AD1011" s="570">
        <f>'2 уровень'!AF2238</f>
        <v>115543.97555</v>
      </c>
      <c r="AE1011" s="152">
        <f>X1011/W1011*100</f>
        <v>89.256553126754042</v>
      </c>
      <c r="AF1011" s="152">
        <f>AD1011/W1011*100</f>
        <v>89.21966567811829</v>
      </c>
      <c r="AG1011" s="1249">
        <f>'2 уровень'!AG2238</f>
        <v>0</v>
      </c>
      <c r="AH1011" s="1231">
        <f>'2 уровень'!AH2238</f>
        <v>0</v>
      </c>
      <c r="AI1011" s="339">
        <f t="shared" si="233"/>
        <v>115543975.55</v>
      </c>
      <c r="AJ1011" s="339">
        <f t="shared" si="232"/>
        <v>-47771.109999999993</v>
      </c>
      <c r="AK1011" s="1119">
        <f t="shared" si="237"/>
        <v>1736.4223799070417</v>
      </c>
      <c r="AL1011" s="139">
        <f t="shared" si="238"/>
        <v>1710.1603587322404</v>
      </c>
      <c r="AM1011" s="139"/>
      <c r="AN1011" s="428"/>
      <c r="AO1011" s="139"/>
      <c r="AP1011" s="139"/>
      <c r="AQ1011" s="139"/>
      <c r="AR1011" s="139"/>
      <c r="AS1011" s="139"/>
      <c r="AT1011" s="139"/>
      <c r="AU1011" s="139"/>
      <c r="AV1011" s="139"/>
      <c r="AW1011" s="139"/>
      <c r="AX1011" s="139"/>
      <c r="AY1011" s="139"/>
      <c r="AZ1011" s="139"/>
      <c r="BA1011" s="139"/>
      <c r="BB1011" s="139"/>
      <c r="BC1011" s="139"/>
      <c r="BD1011" s="139"/>
      <c r="BE1011" s="139"/>
      <c r="BF1011" s="139"/>
      <c r="BG1011" s="139"/>
      <c r="BH1011" s="139"/>
      <c r="BI1011" s="139"/>
      <c r="BJ1011" s="139"/>
      <c r="BK1011" s="139"/>
      <c r="BL1011" s="139"/>
      <c r="BM1011" s="139"/>
      <c r="BN1011" s="139"/>
      <c r="BO1011" s="139"/>
      <c r="BP1011" s="139"/>
      <c r="BQ1011" s="139"/>
      <c r="BR1011" s="139"/>
      <c r="BS1011" s="139"/>
      <c r="BT1011" s="139"/>
      <c r="BU1011" s="139"/>
      <c r="BV1011" s="139"/>
      <c r="BW1011" s="139"/>
      <c r="BX1011" s="139"/>
      <c r="BY1011" s="139"/>
      <c r="BZ1011" s="139"/>
      <c r="CA1011" s="139"/>
      <c r="CB1011" s="139"/>
      <c r="CC1011" s="139"/>
      <c r="CD1011" s="139"/>
      <c r="CE1011" s="139"/>
      <c r="CF1011" s="139"/>
      <c r="CG1011" s="139"/>
      <c r="CH1011" s="139"/>
      <c r="CI1011" s="139"/>
      <c r="CJ1011" s="139"/>
      <c r="CK1011" s="139"/>
      <c r="CL1011" s="139"/>
      <c r="CM1011" s="139"/>
      <c r="CN1011" s="139"/>
      <c r="CO1011" s="139"/>
      <c r="CP1011" s="139"/>
      <c r="CQ1011" s="139"/>
      <c r="CR1011" s="139"/>
      <c r="CS1011" s="139"/>
      <c r="CT1011" s="139"/>
      <c r="CU1011" s="139"/>
      <c r="CV1011" s="139"/>
      <c r="CW1011" s="139"/>
      <c r="CX1011" s="139"/>
      <c r="CY1011" s="139"/>
      <c r="CZ1011" s="139"/>
      <c r="DA1011" s="139"/>
      <c r="DB1011" s="139"/>
      <c r="DC1011" s="139"/>
      <c r="DD1011" s="139"/>
      <c r="DE1011" s="139"/>
      <c r="DF1011" s="139"/>
      <c r="DG1011" s="139"/>
      <c r="DH1011" s="139"/>
      <c r="DI1011" s="139"/>
      <c r="DJ1011" s="139"/>
      <c r="DK1011" s="139"/>
      <c r="DL1011" s="139"/>
      <c r="DM1011" s="139"/>
      <c r="DN1011" s="139"/>
      <c r="DO1011" s="139"/>
      <c r="DP1011" s="139"/>
      <c r="DQ1011" s="139"/>
      <c r="DR1011" s="139"/>
      <c r="DS1011" s="139"/>
      <c r="DT1011" s="139"/>
      <c r="DU1011" s="139"/>
      <c r="DV1011" s="139"/>
      <c r="DW1011" s="139"/>
      <c r="DX1011" s="139"/>
      <c r="DY1011" s="139"/>
      <c r="DZ1011" s="139"/>
      <c r="EA1011" s="139"/>
      <c r="EB1011" s="139"/>
      <c r="EC1011" s="139"/>
      <c r="ED1011" s="139"/>
      <c r="EE1011" s="139"/>
      <c r="EF1011" s="139"/>
      <c r="EG1011" s="139"/>
      <c r="EH1011" s="139"/>
      <c r="EI1011" s="139"/>
      <c r="EJ1011" s="139"/>
      <c r="EK1011" s="139"/>
      <c r="EL1011" s="139"/>
      <c r="EM1011" s="139"/>
      <c r="EN1011" s="139"/>
      <c r="EO1011" s="139"/>
      <c r="EP1011" s="139"/>
      <c r="EQ1011" s="139"/>
      <c r="ER1011" s="139"/>
      <c r="ES1011" s="139"/>
      <c r="ET1011" s="139"/>
      <c r="EU1011" s="139"/>
      <c r="EV1011" s="139"/>
      <c r="EW1011" s="139"/>
      <c r="EX1011" s="139"/>
      <c r="EY1011" s="139"/>
      <c r="EZ1011" s="139"/>
      <c r="FA1011" s="139"/>
      <c r="FB1011" s="139"/>
      <c r="FC1011" s="139"/>
      <c r="FD1011" s="139"/>
      <c r="FE1011" s="139"/>
      <c r="FF1011" s="139"/>
      <c r="FG1011" s="139"/>
      <c r="FH1011" s="139"/>
      <c r="FI1011" s="139"/>
      <c r="FJ1011" s="139"/>
      <c r="FK1011" s="139"/>
      <c r="FL1011" s="139"/>
      <c r="FM1011" s="139"/>
      <c r="FN1011" s="139"/>
      <c r="FO1011" s="139"/>
      <c r="FP1011" s="139"/>
      <c r="FQ1011" s="139"/>
      <c r="FR1011" s="139"/>
      <c r="FS1011" s="139"/>
      <c r="FT1011" s="139"/>
      <c r="FU1011" s="139"/>
      <c r="FV1011" s="139"/>
      <c r="FW1011" s="139"/>
      <c r="FX1011" s="139"/>
      <c r="FY1011" s="139"/>
      <c r="FZ1011" s="139"/>
      <c r="GA1011" s="139"/>
      <c r="GB1011" s="139"/>
      <c r="GC1011" s="139"/>
      <c r="GD1011" s="139"/>
      <c r="GE1011" s="139"/>
      <c r="GF1011" s="139"/>
      <c r="GG1011" s="139"/>
      <c r="GH1011" s="139"/>
      <c r="GI1011" s="139"/>
      <c r="GJ1011" s="139"/>
      <c r="GK1011" s="139"/>
      <c r="GL1011" s="139"/>
      <c r="GM1011" s="139"/>
      <c r="GN1011" s="139"/>
      <c r="GO1011" s="139"/>
      <c r="GP1011" s="139"/>
      <c r="GQ1011" s="139"/>
      <c r="GR1011" s="139"/>
      <c r="GS1011" s="139"/>
      <c r="GT1011" s="139"/>
    </row>
    <row r="1012" spans="1:202" x14ac:dyDescent="0.25">
      <c r="A1012" s="19">
        <v>1</v>
      </c>
      <c r="B1012" s="19">
        <v>1</v>
      </c>
      <c r="C1012" s="2497" t="s">
        <v>234</v>
      </c>
      <c r="D1012" s="173">
        <f>'2 уровень'!F2239</f>
        <v>370</v>
      </c>
      <c r="E1012" s="173">
        <f>'2 уровень'!G2239</f>
        <v>217</v>
      </c>
      <c r="F1012" s="173">
        <f>'2 уровень'!H2239</f>
        <v>171</v>
      </c>
      <c r="G1012" s="174">
        <f>'2 уровень'!I2239</f>
        <v>78.801843317972356</v>
      </c>
      <c r="H1012" s="158">
        <f>'2 уровень'!J2239</f>
        <v>10.305405405405406</v>
      </c>
      <c r="I1012" s="158">
        <f>'2 уровень'!K2239</f>
        <v>10.304093567251462</v>
      </c>
      <c r="J1012" s="26">
        <f>'2 уровень'!L2239</f>
        <v>3813</v>
      </c>
      <c r="K1012" s="26">
        <f>'2 уровень'!M2239</f>
        <v>2224</v>
      </c>
      <c r="L1012" s="26">
        <f>'2 уровень'!N2239</f>
        <v>1762</v>
      </c>
      <c r="M1012" s="26">
        <f>'2 уровень'!O2239</f>
        <v>79.22661870503596</v>
      </c>
      <c r="N1012" s="26">
        <f>'2 уровень'!P2239</f>
        <v>12.709999999999999</v>
      </c>
      <c r="O1012" s="26">
        <f>'2 уровень'!Q2239</f>
        <v>237.65314150837361</v>
      </c>
      <c r="P1012" s="152">
        <f>'2 уровень'!R2239</f>
        <v>0</v>
      </c>
      <c r="Q1012" s="152">
        <f>'2 уровень'!S2239</f>
        <v>0</v>
      </c>
      <c r="R1012" s="152">
        <f>'2 уровень'!T2239</f>
        <v>0</v>
      </c>
      <c r="S1012" s="152">
        <f>'2 уровень'!U2239</f>
        <v>0</v>
      </c>
      <c r="T1012" s="152">
        <f>'2 уровень'!V2239</f>
        <v>0</v>
      </c>
      <c r="U1012" s="152">
        <f>'2 уровень'!W2239</f>
        <v>0</v>
      </c>
      <c r="V1012" s="152">
        <f>'2 уровень'!X2239</f>
        <v>0</v>
      </c>
      <c r="W1012" s="152">
        <f>'2 уровень'!Y2239</f>
        <v>0</v>
      </c>
      <c r="X1012" s="152">
        <f>'2 уровень'!Z2239</f>
        <v>0</v>
      </c>
      <c r="Y1012" s="1003">
        <f>'2 уровень'!AA2239</f>
        <v>0</v>
      </c>
      <c r="Z1012" s="152">
        <f>'2 уровень'!AB2239</f>
        <v>0</v>
      </c>
      <c r="AA1012" s="152">
        <f>'2 уровень'!AC2239</f>
        <v>0</v>
      </c>
      <c r="AB1012" s="152">
        <f>'2 уровень'!AD2239</f>
        <v>0</v>
      </c>
      <c r="AC1012" s="152">
        <f>'2 уровень'!AE2239</f>
        <v>0</v>
      </c>
      <c r="AD1012" s="570">
        <f>'2 уровень'!AF2239</f>
        <v>0</v>
      </c>
      <c r="AE1012" s="152"/>
      <c r="AF1012" s="152"/>
      <c r="AG1012" s="1249">
        <f>'2 уровень'!AG2239</f>
        <v>0</v>
      </c>
      <c r="AH1012" s="1231">
        <f>'2 уровень'!AH2239</f>
        <v>0</v>
      </c>
      <c r="AI1012" s="339">
        <f t="shared" si="233"/>
        <v>0</v>
      </c>
      <c r="AJ1012" s="339">
        <f t="shared" si="232"/>
        <v>0</v>
      </c>
      <c r="AK1012" s="1119">
        <f t="shared" si="237"/>
        <v>0</v>
      </c>
      <c r="AL1012" s="139">
        <f t="shared" si="238"/>
        <v>0</v>
      </c>
      <c r="AM1012" s="139"/>
      <c r="AN1012" s="428"/>
      <c r="AO1012" s="139"/>
      <c r="AP1012" s="139"/>
      <c r="AQ1012" s="139"/>
      <c r="AR1012" s="139"/>
      <c r="AS1012" s="139"/>
      <c r="AT1012" s="139"/>
      <c r="AU1012" s="139"/>
      <c r="AV1012" s="139"/>
      <c r="AW1012" s="139"/>
      <c r="AX1012" s="139"/>
      <c r="AY1012" s="139"/>
      <c r="AZ1012" s="139"/>
      <c r="BA1012" s="139"/>
      <c r="BB1012" s="139"/>
      <c r="BC1012" s="139"/>
      <c r="BD1012" s="139"/>
      <c r="BE1012" s="139"/>
      <c r="BF1012" s="139"/>
      <c r="BG1012" s="139"/>
      <c r="BH1012" s="139"/>
      <c r="BI1012" s="139"/>
      <c r="BJ1012" s="139"/>
      <c r="BK1012" s="139"/>
      <c r="BL1012" s="139"/>
      <c r="BM1012" s="139"/>
      <c r="BN1012" s="139"/>
      <c r="BO1012" s="139"/>
      <c r="BP1012" s="139"/>
      <c r="BQ1012" s="139"/>
      <c r="BR1012" s="139"/>
      <c r="BS1012" s="139"/>
      <c r="BT1012" s="139"/>
      <c r="BU1012" s="139"/>
      <c r="BV1012" s="139"/>
      <c r="BW1012" s="139"/>
      <c r="BX1012" s="139"/>
      <c r="BY1012" s="139"/>
      <c r="BZ1012" s="139"/>
      <c r="CA1012" s="139"/>
      <c r="CB1012" s="139"/>
      <c r="CC1012" s="139"/>
      <c r="CD1012" s="139"/>
      <c r="CE1012" s="139"/>
      <c r="CF1012" s="139"/>
      <c r="CG1012" s="139"/>
      <c r="CH1012" s="139"/>
      <c r="CI1012" s="139"/>
      <c r="CJ1012" s="139"/>
      <c r="CK1012" s="139"/>
      <c r="CL1012" s="139"/>
      <c r="CM1012" s="139"/>
      <c r="CN1012" s="139"/>
      <c r="CO1012" s="139"/>
      <c r="CP1012" s="139"/>
      <c r="CQ1012" s="139"/>
      <c r="CR1012" s="139"/>
      <c r="CS1012" s="139"/>
      <c r="CT1012" s="139"/>
      <c r="CU1012" s="139"/>
      <c r="CV1012" s="139"/>
      <c r="CW1012" s="139"/>
      <c r="CX1012" s="139"/>
      <c r="CY1012" s="139"/>
      <c r="CZ1012" s="139"/>
      <c r="DA1012" s="139"/>
      <c r="DB1012" s="139"/>
      <c r="DC1012" s="139"/>
      <c r="DD1012" s="139"/>
      <c r="DE1012" s="139"/>
      <c r="DF1012" s="139"/>
      <c r="DG1012" s="139"/>
      <c r="DH1012" s="139"/>
      <c r="DI1012" s="139"/>
      <c r="DJ1012" s="139"/>
      <c r="DK1012" s="139"/>
      <c r="DL1012" s="139"/>
      <c r="DM1012" s="139"/>
      <c r="DN1012" s="139"/>
      <c r="DO1012" s="139"/>
      <c r="DP1012" s="139"/>
      <c r="DQ1012" s="139"/>
      <c r="DR1012" s="139"/>
      <c r="DS1012" s="139"/>
      <c r="DT1012" s="139"/>
      <c r="DU1012" s="139"/>
      <c r="DV1012" s="139"/>
      <c r="DW1012" s="139"/>
      <c r="DX1012" s="139"/>
      <c r="DY1012" s="139"/>
      <c r="DZ1012" s="139"/>
      <c r="EA1012" s="139"/>
      <c r="EB1012" s="139"/>
      <c r="EC1012" s="139"/>
      <c r="ED1012" s="139"/>
      <c r="EE1012" s="139"/>
      <c r="EF1012" s="139"/>
      <c r="EG1012" s="139"/>
      <c r="EH1012" s="139"/>
      <c r="EI1012" s="139"/>
      <c r="EJ1012" s="139"/>
      <c r="EK1012" s="139"/>
      <c r="EL1012" s="139"/>
      <c r="EM1012" s="139"/>
      <c r="EN1012" s="139"/>
      <c r="EO1012" s="139"/>
      <c r="EP1012" s="139"/>
      <c r="EQ1012" s="139"/>
      <c r="ER1012" s="139"/>
      <c r="ES1012" s="139"/>
      <c r="ET1012" s="139"/>
      <c r="EU1012" s="139"/>
      <c r="EV1012" s="139"/>
      <c r="EW1012" s="139"/>
      <c r="EX1012" s="139"/>
      <c r="EY1012" s="139"/>
      <c r="EZ1012" s="139"/>
      <c r="FA1012" s="139"/>
      <c r="FB1012" s="139"/>
      <c r="FC1012" s="139"/>
      <c r="FD1012" s="139"/>
      <c r="FE1012" s="139"/>
      <c r="FF1012" s="139"/>
      <c r="FG1012" s="139"/>
      <c r="FH1012" s="139"/>
      <c r="FI1012" s="139"/>
      <c r="FJ1012" s="139"/>
      <c r="FK1012" s="139"/>
      <c r="FL1012" s="139"/>
      <c r="FM1012" s="139"/>
      <c r="FN1012" s="139"/>
      <c r="FO1012" s="139"/>
      <c r="FP1012" s="139"/>
      <c r="FQ1012" s="139"/>
      <c r="FR1012" s="139"/>
      <c r="FS1012" s="139"/>
      <c r="FT1012" s="139"/>
      <c r="FU1012" s="139"/>
      <c r="FV1012" s="139"/>
      <c r="FW1012" s="139"/>
      <c r="FX1012" s="139"/>
      <c r="FY1012" s="139"/>
      <c r="FZ1012" s="139"/>
      <c r="GA1012" s="139"/>
      <c r="GB1012" s="139"/>
      <c r="GC1012" s="139"/>
      <c r="GD1012" s="139"/>
      <c r="GE1012" s="139"/>
      <c r="GF1012" s="139"/>
      <c r="GG1012" s="139"/>
      <c r="GH1012" s="139"/>
      <c r="GI1012" s="139"/>
      <c r="GJ1012" s="139"/>
      <c r="GK1012" s="139"/>
      <c r="GL1012" s="139"/>
      <c r="GM1012" s="139"/>
      <c r="GN1012" s="139"/>
      <c r="GO1012" s="139"/>
      <c r="GP1012" s="139"/>
      <c r="GQ1012" s="139"/>
      <c r="GR1012" s="139"/>
      <c r="GS1012" s="139"/>
      <c r="GT1012" s="139"/>
    </row>
    <row r="1013" spans="1:202" ht="30" x14ac:dyDescent="0.25">
      <c r="A1013" s="19">
        <v>1</v>
      </c>
      <c r="B1013" s="19">
        <v>1</v>
      </c>
      <c r="C1013" s="2419" t="s">
        <v>235</v>
      </c>
      <c r="D1013" s="173">
        <f>'2 уровень'!F2240</f>
        <v>177</v>
      </c>
      <c r="E1013" s="173">
        <f>'2 уровень'!G2240</f>
        <v>103</v>
      </c>
      <c r="F1013" s="173">
        <f>'2 уровень'!H2240</f>
        <v>114</v>
      </c>
      <c r="G1013" s="174">
        <f>'2 уровень'!I2240</f>
        <v>110.67961165048543</v>
      </c>
      <c r="H1013" s="158">
        <f>'2 уровень'!J2240</f>
        <v>8</v>
      </c>
      <c r="I1013" s="158">
        <f>'2 уровень'!K2240</f>
        <v>8.7280701754385959</v>
      </c>
      <c r="J1013" s="26">
        <f>'2 уровень'!L2240</f>
        <v>1416</v>
      </c>
      <c r="K1013" s="26">
        <f>'2 уровень'!M2240</f>
        <v>826</v>
      </c>
      <c r="L1013" s="26">
        <f>'2 уровень'!N2240</f>
        <v>995</v>
      </c>
      <c r="M1013" s="26">
        <f>'2 уровень'!O2240</f>
        <v>120.46004842615012</v>
      </c>
      <c r="N1013" s="26">
        <f>'2 уровень'!P2240</f>
        <v>5.8999999999999995</v>
      </c>
      <c r="O1013" s="26">
        <f>'2 уровень'!Q2240</f>
        <v>289.10411622276035</v>
      </c>
      <c r="P1013" s="152">
        <f>'2 уровень'!R2240</f>
        <v>0</v>
      </c>
      <c r="Q1013" s="152">
        <f>'2 уровень'!S2240</f>
        <v>0</v>
      </c>
      <c r="R1013" s="152">
        <f>'2 уровень'!T2240</f>
        <v>0</v>
      </c>
      <c r="S1013" s="152">
        <f>'2 уровень'!U2240</f>
        <v>0</v>
      </c>
      <c r="T1013" s="152">
        <f>'2 уровень'!V2240</f>
        <v>0</v>
      </c>
      <c r="U1013" s="152">
        <f>'2 уровень'!W2240</f>
        <v>0</v>
      </c>
      <c r="V1013" s="152">
        <f>'2 уровень'!X2240</f>
        <v>0</v>
      </c>
      <c r="W1013" s="152">
        <f>'2 уровень'!Y2240</f>
        <v>0</v>
      </c>
      <c r="X1013" s="152">
        <f>'2 уровень'!Z2240</f>
        <v>0</v>
      </c>
      <c r="Y1013" s="1003">
        <f>'2 уровень'!AA2240</f>
        <v>0</v>
      </c>
      <c r="Z1013" s="152">
        <f>'2 уровень'!AB2240</f>
        <v>0</v>
      </c>
      <c r="AA1013" s="152">
        <f>'2 уровень'!AC2240</f>
        <v>0</v>
      </c>
      <c r="AB1013" s="152">
        <f>'2 уровень'!AD2240</f>
        <v>0</v>
      </c>
      <c r="AC1013" s="152">
        <f>'2 уровень'!AE2240</f>
        <v>0</v>
      </c>
      <c r="AD1013" s="570">
        <f>'2 уровень'!AF2240</f>
        <v>0</v>
      </c>
      <c r="AE1013" s="152"/>
      <c r="AF1013" s="152"/>
      <c r="AG1013" s="1249">
        <f>'2 уровень'!AG2240</f>
        <v>0</v>
      </c>
      <c r="AH1013" s="1231">
        <f>'2 уровень'!AH2240</f>
        <v>0</v>
      </c>
      <c r="AI1013" s="339">
        <f t="shared" si="233"/>
        <v>0</v>
      </c>
      <c r="AJ1013" s="339">
        <f t="shared" si="232"/>
        <v>0</v>
      </c>
      <c r="AK1013" s="1119">
        <f t="shared" si="237"/>
        <v>0</v>
      </c>
      <c r="AL1013" s="139">
        <f t="shared" si="238"/>
        <v>0</v>
      </c>
      <c r="AM1013" s="139"/>
      <c r="AN1013" s="428"/>
      <c r="AO1013" s="139"/>
      <c r="AP1013" s="139"/>
      <c r="AQ1013" s="139"/>
      <c r="AR1013" s="139"/>
      <c r="AS1013" s="139"/>
      <c r="AT1013" s="139"/>
      <c r="AU1013" s="139"/>
      <c r="AV1013" s="139"/>
      <c r="AW1013" s="139"/>
      <c r="AX1013" s="139"/>
      <c r="AY1013" s="139"/>
      <c r="AZ1013" s="139"/>
      <c r="BA1013" s="139"/>
      <c r="BB1013" s="139"/>
      <c r="BC1013" s="139"/>
      <c r="BD1013" s="139"/>
      <c r="BE1013" s="139"/>
      <c r="BF1013" s="139"/>
      <c r="BG1013" s="139"/>
      <c r="BH1013" s="139"/>
      <c r="BI1013" s="139"/>
      <c r="BJ1013" s="139"/>
      <c r="BK1013" s="139"/>
      <c r="BL1013" s="139"/>
      <c r="BM1013" s="139"/>
      <c r="BN1013" s="139"/>
      <c r="BO1013" s="139"/>
      <c r="BP1013" s="139"/>
      <c r="BQ1013" s="139"/>
      <c r="BR1013" s="139"/>
      <c r="BS1013" s="139"/>
      <c r="BT1013" s="139"/>
      <c r="BU1013" s="139"/>
      <c r="BV1013" s="139"/>
      <c r="BW1013" s="139"/>
      <c r="BX1013" s="139"/>
      <c r="BY1013" s="139"/>
      <c r="BZ1013" s="139"/>
      <c r="CA1013" s="139"/>
      <c r="CB1013" s="139"/>
      <c r="CC1013" s="139"/>
      <c r="CD1013" s="139"/>
      <c r="CE1013" s="139"/>
      <c r="CF1013" s="139"/>
      <c r="CG1013" s="139"/>
      <c r="CH1013" s="139"/>
      <c r="CI1013" s="139"/>
      <c r="CJ1013" s="139"/>
      <c r="CK1013" s="139"/>
      <c r="CL1013" s="139"/>
      <c r="CM1013" s="139"/>
      <c r="CN1013" s="139"/>
      <c r="CO1013" s="139"/>
      <c r="CP1013" s="139"/>
      <c r="CQ1013" s="139"/>
      <c r="CR1013" s="139"/>
      <c r="CS1013" s="139"/>
      <c r="CT1013" s="139"/>
      <c r="CU1013" s="139"/>
      <c r="CV1013" s="139"/>
      <c r="CW1013" s="139"/>
      <c r="CX1013" s="139"/>
      <c r="CY1013" s="139"/>
      <c r="CZ1013" s="139"/>
      <c r="DA1013" s="139"/>
      <c r="DB1013" s="139"/>
      <c r="DC1013" s="139"/>
      <c r="DD1013" s="139"/>
      <c r="DE1013" s="139"/>
      <c r="DF1013" s="139"/>
      <c r="DG1013" s="139"/>
      <c r="DH1013" s="139"/>
      <c r="DI1013" s="139"/>
      <c r="DJ1013" s="139"/>
      <c r="DK1013" s="139"/>
      <c r="DL1013" s="139"/>
      <c r="DM1013" s="139"/>
      <c r="DN1013" s="139"/>
      <c r="DO1013" s="139"/>
      <c r="DP1013" s="139"/>
      <c r="DQ1013" s="139"/>
      <c r="DR1013" s="139"/>
      <c r="DS1013" s="139"/>
      <c r="DT1013" s="139"/>
      <c r="DU1013" s="139"/>
      <c r="DV1013" s="139"/>
      <c r="DW1013" s="139"/>
      <c r="DX1013" s="139"/>
      <c r="DY1013" s="139"/>
      <c r="DZ1013" s="139"/>
      <c r="EA1013" s="139"/>
      <c r="EB1013" s="139"/>
      <c r="EC1013" s="139"/>
      <c r="ED1013" s="139"/>
      <c r="EE1013" s="139"/>
      <c r="EF1013" s="139"/>
      <c r="EG1013" s="139"/>
      <c r="EH1013" s="139"/>
      <c r="EI1013" s="139"/>
      <c r="EJ1013" s="139"/>
      <c r="EK1013" s="139"/>
      <c r="EL1013" s="139"/>
      <c r="EM1013" s="139"/>
      <c r="EN1013" s="139"/>
      <c r="EO1013" s="139"/>
      <c r="EP1013" s="139"/>
      <c r="EQ1013" s="139"/>
      <c r="ER1013" s="139"/>
      <c r="ES1013" s="139"/>
      <c r="ET1013" s="139"/>
      <c r="EU1013" s="139"/>
      <c r="EV1013" s="139"/>
      <c r="EW1013" s="139"/>
      <c r="EX1013" s="139"/>
      <c r="EY1013" s="139"/>
      <c r="EZ1013" s="139"/>
      <c r="FA1013" s="139"/>
      <c r="FB1013" s="139"/>
      <c r="FC1013" s="139"/>
      <c r="FD1013" s="139"/>
      <c r="FE1013" s="139"/>
      <c r="FF1013" s="139"/>
      <c r="FG1013" s="139"/>
      <c r="FH1013" s="139"/>
      <c r="FI1013" s="139"/>
      <c r="FJ1013" s="139"/>
      <c r="FK1013" s="139"/>
      <c r="FL1013" s="139"/>
      <c r="FM1013" s="139"/>
      <c r="FN1013" s="139"/>
      <c r="FO1013" s="139"/>
      <c r="FP1013" s="139"/>
      <c r="FQ1013" s="139"/>
      <c r="FR1013" s="139"/>
      <c r="FS1013" s="139"/>
      <c r="FT1013" s="139"/>
      <c r="FU1013" s="139"/>
      <c r="FV1013" s="139"/>
      <c r="FW1013" s="139"/>
      <c r="FX1013" s="139"/>
      <c r="FY1013" s="139"/>
      <c r="FZ1013" s="139"/>
      <c r="GA1013" s="139"/>
      <c r="GB1013" s="139"/>
      <c r="GC1013" s="139"/>
      <c r="GD1013" s="139"/>
      <c r="GE1013" s="139"/>
      <c r="GF1013" s="139"/>
      <c r="GG1013" s="139"/>
      <c r="GH1013" s="139"/>
      <c r="GI1013" s="139"/>
      <c r="GJ1013" s="139"/>
      <c r="GK1013" s="139"/>
      <c r="GL1013" s="139"/>
      <c r="GM1013" s="139"/>
      <c r="GN1013" s="139"/>
      <c r="GO1013" s="139"/>
      <c r="GP1013" s="139"/>
      <c r="GQ1013" s="139"/>
      <c r="GR1013" s="139"/>
      <c r="GS1013" s="139"/>
      <c r="GT1013" s="139"/>
    </row>
    <row r="1014" spans="1:202" ht="29.25" x14ac:dyDescent="0.25">
      <c r="A1014" s="19">
        <v>1</v>
      </c>
      <c r="B1014" s="19">
        <v>1</v>
      </c>
      <c r="C1014" s="918" t="s">
        <v>137</v>
      </c>
      <c r="D1014" s="173">
        <f>'2 уровень'!F2241</f>
        <v>547</v>
      </c>
      <c r="E1014" s="173">
        <f>'2 уровень'!G2241</f>
        <v>320</v>
      </c>
      <c r="F1014" s="173">
        <f>'2 уровень'!H2241</f>
        <v>285</v>
      </c>
      <c r="G1014" s="174">
        <f>'2 уровень'!I2241</f>
        <v>89.0625</v>
      </c>
      <c r="H1014" s="158">
        <f>'2 уровень'!J2241</f>
        <v>9.5594149908592314</v>
      </c>
      <c r="I1014" s="158">
        <f>'2 уровень'!K2241</f>
        <v>9.6736842105263161</v>
      </c>
      <c r="J1014" s="26">
        <f>'2 уровень'!L2241</f>
        <v>5229</v>
      </c>
      <c r="K1014" s="26">
        <f>'2 уровень'!M2241</f>
        <v>3050</v>
      </c>
      <c r="L1014" s="26">
        <f>'2 уровень'!N2241</f>
        <v>2757</v>
      </c>
      <c r="M1014" s="26">
        <f>'2 уровень'!O2241</f>
        <v>90.393442622950815</v>
      </c>
      <c r="N1014" s="26">
        <f>'2 уровень'!P2241</f>
        <v>18.61</v>
      </c>
      <c r="O1014" s="26">
        <f>'2 уровень'!Q2241</f>
        <v>253.96484225071003</v>
      </c>
      <c r="P1014" s="152">
        <f>'2 уровень'!R2241</f>
        <v>12231.919897775997</v>
      </c>
      <c r="Q1014" s="152">
        <f>'2 уровень'!S2241</f>
        <v>12231.919897775997</v>
      </c>
      <c r="R1014" s="152">
        <f>'2 уровень'!T2241</f>
        <v>12231.919897775997</v>
      </c>
      <c r="S1014" s="152">
        <f>'2 уровень'!U2241</f>
        <v>12231.919897775997</v>
      </c>
      <c r="T1014" s="152">
        <f>'2 уровень'!V2241</f>
        <v>12231.919897775997</v>
      </c>
      <c r="U1014" s="152">
        <f>'2 уровень'!W2241</f>
        <v>12231.919897775997</v>
      </c>
      <c r="V1014" s="152">
        <f>'2 уровень'!X2241</f>
        <v>12231.919897775997</v>
      </c>
      <c r="W1014" s="152">
        <f>'2 уровень'!Y2241</f>
        <v>7135.2866070359978</v>
      </c>
      <c r="X1014" s="152">
        <f>'2 уровень'!Z2241</f>
        <v>6391.7854099999995</v>
      </c>
      <c r="Y1014" s="1003">
        <f>'2 уровень'!AA2241</f>
        <v>0</v>
      </c>
      <c r="Z1014" s="152">
        <f>'2 уровень'!AB2241</f>
        <v>0</v>
      </c>
      <c r="AA1014" s="152">
        <f>'2 уровень'!AC2241</f>
        <v>-743.5011970359983</v>
      </c>
      <c r="AB1014" s="152">
        <f>'2 уровень'!AD2241</f>
        <v>0</v>
      </c>
      <c r="AC1014" s="152">
        <f>'2 уровень'!AE2241</f>
        <v>-10.45036</v>
      </c>
      <c r="AD1014" s="570">
        <f>'2 уровень'!AF2241</f>
        <v>6381.3350499999997</v>
      </c>
      <c r="AE1014" s="152">
        <f>X1014/W1014*100</f>
        <v>89.57993927948398</v>
      </c>
      <c r="AF1014" s="152">
        <f>AD1014/W1014*100</f>
        <v>89.433479009903579</v>
      </c>
      <c r="AG1014" s="1249">
        <f>'2 уровень'!AG2241</f>
        <v>0</v>
      </c>
      <c r="AH1014" s="1231">
        <f>'2 уровень'!AH2241</f>
        <v>0</v>
      </c>
      <c r="AI1014" s="339">
        <f t="shared" si="233"/>
        <v>6381335.0499999998</v>
      </c>
      <c r="AJ1014" s="339">
        <f t="shared" si="232"/>
        <v>-10450.36</v>
      </c>
      <c r="AK1014" s="1119">
        <f t="shared" si="237"/>
        <v>22361.827966683722</v>
      </c>
      <c r="AL1014" s="139">
        <f t="shared" si="238"/>
        <v>22427.317228070173</v>
      </c>
      <c r="AM1014" s="139"/>
      <c r="AN1014" s="428"/>
      <c r="AO1014" s="139"/>
      <c r="AP1014" s="139"/>
      <c r="AQ1014" s="139"/>
      <c r="AR1014" s="139"/>
      <c r="AS1014" s="139"/>
      <c r="AT1014" s="139"/>
      <c r="AU1014" s="139"/>
      <c r="AV1014" s="139"/>
      <c r="AW1014" s="139"/>
      <c r="AX1014" s="139"/>
      <c r="AY1014" s="139"/>
      <c r="AZ1014" s="139"/>
      <c r="BA1014" s="139"/>
      <c r="BB1014" s="139"/>
      <c r="BC1014" s="139"/>
      <c r="BD1014" s="139"/>
      <c r="BE1014" s="139"/>
      <c r="BF1014" s="139"/>
      <c r="BG1014" s="139"/>
      <c r="BH1014" s="139"/>
      <c r="BI1014" s="139"/>
      <c r="BJ1014" s="139"/>
      <c r="BK1014" s="139"/>
      <c r="BL1014" s="139"/>
      <c r="BM1014" s="139"/>
      <c r="BN1014" s="139"/>
      <c r="BO1014" s="139"/>
      <c r="BP1014" s="139"/>
      <c r="BQ1014" s="139"/>
      <c r="BR1014" s="139"/>
      <c r="BS1014" s="139"/>
      <c r="BT1014" s="139"/>
      <c r="BU1014" s="139"/>
      <c r="BV1014" s="139"/>
      <c r="BW1014" s="139"/>
      <c r="BX1014" s="139"/>
      <c r="BY1014" s="139"/>
      <c r="BZ1014" s="139"/>
      <c r="CA1014" s="139"/>
      <c r="CB1014" s="139"/>
      <c r="CC1014" s="139"/>
      <c r="CD1014" s="139"/>
      <c r="CE1014" s="139"/>
      <c r="CF1014" s="139"/>
      <c r="CG1014" s="139"/>
      <c r="CH1014" s="139"/>
      <c r="CI1014" s="139"/>
      <c r="CJ1014" s="139"/>
      <c r="CK1014" s="139"/>
      <c r="CL1014" s="139"/>
      <c r="CM1014" s="139"/>
      <c r="CN1014" s="139"/>
      <c r="CO1014" s="139"/>
      <c r="CP1014" s="139"/>
      <c r="CQ1014" s="139"/>
      <c r="CR1014" s="139"/>
      <c r="CS1014" s="139"/>
      <c r="CT1014" s="139"/>
      <c r="CU1014" s="139"/>
      <c r="CV1014" s="139"/>
      <c r="CW1014" s="139"/>
      <c r="CX1014" s="139"/>
      <c r="CY1014" s="139"/>
      <c r="CZ1014" s="139"/>
      <c r="DA1014" s="139"/>
      <c r="DB1014" s="139"/>
      <c r="DC1014" s="139"/>
      <c r="DD1014" s="139"/>
      <c r="DE1014" s="139"/>
      <c r="DF1014" s="139"/>
      <c r="DG1014" s="139"/>
      <c r="DH1014" s="139"/>
      <c r="DI1014" s="139"/>
      <c r="DJ1014" s="139"/>
      <c r="DK1014" s="139"/>
      <c r="DL1014" s="139"/>
      <c r="DM1014" s="139"/>
      <c r="DN1014" s="139"/>
      <c r="DO1014" s="139"/>
      <c r="DP1014" s="139"/>
      <c r="DQ1014" s="139"/>
      <c r="DR1014" s="139"/>
      <c r="DS1014" s="139"/>
      <c r="DT1014" s="139"/>
      <c r="DU1014" s="139"/>
      <c r="DV1014" s="139"/>
      <c r="DW1014" s="139"/>
      <c r="DX1014" s="139"/>
      <c r="DY1014" s="139"/>
      <c r="DZ1014" s="139"/>
      <c r="EA1014" s="139"/>
      <c r="EB1014" s="139"/>
      <c r="EC1014" s="139"/>
      <c r="ED1014" s="139"/>
      <c r="EE1014" s="139"/>
      <c r="EF1014" s="139"/>
      <c r="EG1014" s="139"/>
      <c r="EH1014" s="139"/>
      <c r="EI1014" s="139"/>
      <c r="EJ1014" s="139"/>
      <c r="EK1014" s="139"/>
      <c r="EL1014" s="139"/>
      <c r="EM1014" s="139"/>
      <c r="EN1014" s="139"/>
      <c r="EO1014" s="139"/>
      <c r="EP1014" s="139"/>
      <c r="EQ1014" s="139"/>
      <c r="ER1014" s="139"/>
      <c r="ES1014" s="139"/>
      <c r="ET1014" s="139"/>
      <c r="EU1014" s="139"/>
      <c r="EV1014" s="139"/>
      <c r="EW1014" s="139"/>
      <c r="EX1014" s="139"/>
      <c r="EY1014" s="139"/>
      <c r="EZ1014" s="139"/>
      <c r="FA1014" s="139"/>
      <c r="FB1014" s="139"/>
      <c r="FC1014" s="139"/>
      <c r="FD1014" s="139"/>
      <c r="FE1014" s="139"/>
      <c r="FF1014" s="139"/>
      <c r="FG1014" s="139"/>
      <c r="FH1014" s="139"/>
      <c r="FI1014" s="139"/>
      <c r="FJ1014" s="139"/>
      <c r="FK1014" s="139"/>
      <c r="FL1014" s="139"/>
      <c r="FM1014" s="139"/>
      <c r="FN1014" s="139"/>
      <c r="FO1014" s="139"/>
      <c r="FP1014" s="139"/>
      <c r="FQ1014" s="139"/>
      <c r="FR1014" s="139"/>
      <c r="FS1014" s="139"/>
      <c r="FT1014" s="139"/>
      <c r="FU1014" s="139"/>
      <c r="FV1014" s="139"/>
      <c r="FW1014" s="139"/>
      <c r="FX1014" s="139"/>
      <c r="FY1014" s="139"/>
      <c r="FZ1014" s="139"/>
      <c r="GA1014" s="139"/>
      <c r="GB1014" s="139"/>
      <c r="GC1014" s="139"/>
      <c r="GD1014" s="139"/>
      <c r="GE1014" s="139"/>
      <c r="GF1014" s="139"/>
      <c r="GG1014" s="139"/>
      <c r="GH1014" s="139"/>
      <c r="GI1014" s="139"/>
      <c r="GJ1014" s="139"/>
      <c r="GK1014" s="139"/>
      <c r="GL1014" s="139"/>
      <c r="GM1014" s="139"/>
      <c r="GN1014" s="139"/>
      <c r="GO1014" s="139"/>
      <c r="GP1014" s="139"/>
      <c r="GQ1014" s="139"/>
      <c r="GR1014" s="139"/>
      <c r="GS1014" s="139"/>
      <c r="GT1014" s="139"/>
    </row>
    <row r="1015" spans="1:202" x14ac:dyDescent="0.25">
      <c r="A1015" s="19">
        <v>1</v>
      </c>
      <c r="B1015" s="19">
        <v>1</v>
      </c>
      <c r="C1015" s="929" t="s">
        <v>204</v>
      </c>
      <c r="D1015" s="173">
        <f>'2 уровень'!F2242</f>
        <v>3500</v>
      </c>
      <c r="E1015" s="173">
        <f>'2 уровень'!G2242</f>
        <v>2042</v>
      </c>
      <c r="F1015" s="173">
        <f>'2 уровень'!H2242</f>
        <v>2125</v>
      </c>
      <c r="G1015" s="174">
        <f>'2 уровень'!I2242</f>
        <v>104.06464250734575</v>
      </c>
      <c r="H1015" s="158">
        <f>'2 уровень'!J2242</f>
        <v>0</v>
      </c>
      <c r="I1015" s="158">
        <f>'2 уровень'!K2242</f>
        <v>0</v>
      </c>
      <c r="J1015" s="26">
        <f>'2 уровень'!L2242</f>
        <v>0</v>
      </c>
      <c r="K1015" s="26">
        <f>'2 уровень'!M2242</f>
        <v>0</v>
      </c>
      <c r="L1015" s="26">
        <f>'2 уровень'!N2242</f>
        <v>0</v>
      </c>
      <c r="M1015" s="26">
        <f>'2 уровень'!O2242</f>
        <v>0</v>
      </c>
      <c r="N1015" s="26">
        <f>'2 уровень'!P2242</f>
        <v>0</v>
      </c>
      <c r="O1015" s="26">
        <f>'2 уровень'!Q2242</f>
        <v>0</v>
      </c>
      <c r="P1015" s="152">
        <f>'2 уровень'!R2242</f>
        <v>0</v>
      </c>
      <c r="Q1015" s="152">
        <f>'2 уровень'!S2242</f>
        <v>0</v>
      </c>
      <c r="R1015" s="152">
        <f>'2 уровень'!T2242</f>
        <v>0</v>
      </c>
      <c r="S1015" s="152">
        <f>'2 уровень'!U2242</f>
        <v>0</v>
      </c>
      <c r="T1015" s="152">
        <f>'2 уровень'!V2242</f>
        <v>0</v>
      </c>
      <c r="U1015" s="152">
        <f>'2 уровень'!W2242</f>
        <v>0</v>
      </c>
      <c r="V1015" s="152">
        <f>'2 уровень'!X2242</f>
        <v>0</v>
      </c>
      <c r="W1015" s="152">
        <f>'2 уровень'!Y2242</f>
        <v>0</v>
      </c>
      <c r="X1015" s="152">
        <f>'2 уровень'!Z2242</f>
        <v>0</v>
      </c>
      <c r="Y1015" s="1003">
        <f>'2 уровень'!AA2242</f>
        <v>0</v>
      </c>
      <c r="Z1015" s="152">
        <f>'2 уровень'!AB2242</f>
        <v>0</v>
      </c>
      <c r="AA1015" s="152">
        <f>'2 уровень'!AC2242</f>
        <v>0</v>
      </c>
      <c r="AB1015" s="152">
        <f>'2 уровень'!AD2242</f>
        <v>0</v>
      </c>
      <c r="AC1015" s="152">
        <f>'2 уровень'!AE2242</f>
        <v>0</v>
      </c>
      <c r="AD1015" s="570">
        <f>'2 уровень'!AF2242</f>
        <v>0</v>
      </c>
      <c r="AE1015" s="152"/>
      <c r="AF1015" s="152"/>
      <c r="AG1015" s="1249">
        <f>'2 уровень'!AG2242</f>
        <v>0</v>
      </c>
      <c r="AH1015" s="1231">
        <f>'2 уровень'!AH2242</f>
        <v>0</v>
      </c>
      <c r="AI1015" s="339">
        <f t="shared" si="233"/>
        <v>0</v>
      </c>
      <c r="AJ1015" s="339">
        <f t="shared" si="232"/>
        <v>0</v>
      </c>
      <c r="AK1015" s="1119">
        <f t="shared" si="237"/>
        <v>0</v>
      </c>
      <c r="AL1015" s="139">
        <f t="shared" si="238"/>
        <v>0</v>
      </c>
      <c r="AM1015" s="139"/>
      <c r="AN1015" s="428"/>
      <c r="AO1015" s="139"/>
      <c r="AP1015" s="139"/>
      <c r="AQ1015" s="139"/>
      <c r="AR1015" s="139"/>
      <c r="AS1015" s="139"/>
      <c r="AT1015" s="139"/>
      <c r="AU1015" s="139"/>
      <c r="AV1015" s="139"/>
      <c r="AW1015" s="139"/>
      <c r="AX1015" s="139"/>
      <c r="AY1015" s="139"/>
      <c r="AZ1015" s="139"/>
      <c r="BA1015" s="139"/>
      <c r="BB1015" s="139"/>
      <c r="BC1015" s="139"/>
      <c r="BD1015" s="139"/>
      <c r="BE1015" s="139"/>
      <c r="BF1015" s="139"/>
      <c r="BG1015" s="139"/>
      <c r="BH1015" s="139"/>
      <c r="BI1015" s="139"/>
      <c r="BJ1015" s="139"/>
      <c r="BK1015" s="139"/>
      <c r="BL1015" s="139"/>
      <c r="BM1015" s="139"/>
      <c r="BN1015" s="139"/>
      <c r="BO1015" s="139"/>
      <c r="BP1015" s="139"/>
      <c r="BQ1015" s="139"/>
      <c r="BR1015" s="139"/>
      <c r="BS1015" s="139"/>
      <c r="BT1015" s="139"/>
      <c r="BU1015" s="139"/>
      <c r="BV1015" s="139"/>
      <c r="BW1015" s="139"/>
      <c r="BX1015" s="139"/>
      <c r="BY1015" s="139"/>
      <c r="BZ1015" s="139"/>
      <c r="CA1015" s="139"/>
      <c r="CB1015" s="139"/>
      <c r="CC1015" s="139"/>
      <c r="CD1015" s="139"/>
      <c r="CE1015" s="139"/>
      <c r="CF1015" s="139"/>
      <c r="CG1015" s="139"/>
      <c r="CH1015" s="139"/>
      <c r="CI1015" s="139"/>
      <c r="CJ1015" s="139"/>
      <c r="CK1015" s="139"/>
      <c r="CL1015" s="139"/>
      <c r="CM1015" s="139"/>
      <c r="CN1015" s="139"/>
      <c r="CO1015" s="139"/>
      <c r="CP1015" s="139"/>
      <c r="CQ1015" s="139"/>
      <c r="CR1015" s="139"/>
      <c r="CS1015" s="139"/>
      <c r="CT1015" s="139"/>
      <c r="CU1015" s="139"/>
      <c r="CV1015" s="139"/>
      <c r="CW1015" s="139"/>
      <c r="CX1015" s="139"/>
      <c r="CY1015" s="139"/>
      <c r="CZ1015" s="139"/>
      <c r="DA1015" s="139"/>
      <c r="DB1015" s="139"/>
      <c r="DC1015" s="139"/>
      <c r="DD1015" s="139"/>
      <c r="DE1015" s="139"/>
      <c r="DF1015" s="139"/>
      <c r="DG1015" s="139"/>
      <c r="DH1015" s="139"/>
      <c r="DI1015" s="139"/>
      <c r="DJ1015" s="139"/>
      <c r="DK1015" s="139"/>
      <c r="DL1015" s="139"/>
      <c r="DM1015" s="139"/>
      <c r="DN1015" s="139"/>
      <c r="DO1015" s="139"/>
      <c r="DP1015" s="139"/>
      <c r="DQ1015" s="139"/>
      <c r="DR1015" s="139"/>
      <c r="DS1015" s="139"/>
      <c r="DT1015" s="139"/>
      <c r="DU1015" s="139"/>
      <c r="DV1015" s="139"/>
      <c r="DW1015" s="139"/>
      <c r="DX1015" s="139"/>
      <c r="DY1015" s="139"/>
      <c r="DZ1015" s="139"/>
      <c r="EA1015" s="139"/>
      <c r="EB1015" s="139"/>
      <c r="EC1015" s="139"/>
      <c r="ED1015" s="139"/>
      <c r="EE1015" s="139"/>
      <c r="EF1015" s="139"/>
      <c r="EG1015" s="139"/>
      <c r="EH1015" s="139"/>
      <c r="EI1015" s="139"/>
      <c r="EJ1015" s="139"/>
      <c r="EK1015" s="139"/>
      <c r="EL1015" s="139"/>
      <c r="EM1015" s="139"/>
      <c r="EN1015" s="139"/>
      <c r="EO1015" s="139"/>
      <c r="EP1015" s="139"/>
      <c r="EQ1015" s="139"/>
      <c r="ER1015" s="139"/>
      <c r="ES1015" s="139"/>
      <c r="ET1015" s="139"/>
      <c r="EU1015" s="139"/>
      <c r="EV1015" s="139"/>
      <c r="EW1015" s="139"/>
      <c r="EX1015" s="139"/>
      <c r="EY1015" s="139"/>
      <c r="EZ1015" s="139"/>
      <c r="FA1015" s="139"/>
      <c r="FB1015" s="139"/>
      <c r="FC1015" s="139"/>
      <c r="FD1015" s="139"/>
      <c r="FE1015" s="139"/>
      <c r="FF1015" s="139"/>
      <c r="FG1015" s="139"/>
      <c r="FH1015" s="139"/>
      <c r="FI1015" s="139"/>
      <c r="FJ1015" s="139"/>
      <c r="FK1015" s="139"/>
      <c r="FL1015" s="139"/>
      <c r="FM1015" s="139"/>
      <c r="FN1015" s="139"/>
      <c r="FO1015" s="139"/>
      <c r="FP1015" s="139"/>
      <c r="FQ1015" s="139"/>
      <c r="FR1015" s="139"/>
      <c r="FS1015" s="139"/>
      <c r="FT1015" s="139"/>
      <c r="FU1015" s="139"/>
      <c r="FV1015" s="139"/>
      <c r="FW1015" s="139"/>
      <c r="FX1015" s="139"/>
      <c r="FY1015" s="139"/>
      <c r="FZ1015" s="139"/>
      <c r="GA1015" s="139"/>
      <c r="GB1015" s="139"/>
      <c r="GC1015" s="139"/>
      <c r="GD1015" s="139"/>
      <c r="GE1015" s="139"/>
      <c r="GF1015" s="139"/>
      <c r="GG1015" s="139"/>
      <c r="GH1015" s="139"/>
      <c r="GI1015" s="139"/>
      <c r="GJ1015" s="139"/>
      <c r="GK1015" s="139"/>
      <c r="GL1015" s="139"/>
      <c r="GM1015" s="139"/>
      <c r="GN1015" s="139"/>
      <c r="GO1015" s="139"/>
      <c r="GP1015" s="139"/>
      <c r="GQ1015" s="139"/>
      <c r="GR1015" s="139"/>
      <c r="GS1015" s="139"/>
      <c r="GT1015" s="139"/>
    </row>
    <row r="1016" spans="1:202" x14ac:dyDescent="0.25">
      <c r="A1016" s="19">
        <v>1</v>
      </c>
      <c r="B1016" s="19">
        <v>1</v>
      </c>
      <c r="C1016" s="924" t="s">
        <v>205</v>
      </c>
      <c r="D1016" s="173">
        <f>'2 уровень'!F2243</f>
        <v>3499</v>
      </c>
      <c r="E1016" s="173">
        <f>'2 уровень'!G2243</f>
        <v>2041</v>
      </c>
      <c r="F1016" s="173">
        <f>'2 уровень'!H2243</f>
        <v>2125</v>
      </c>
      <c r="G1016" s="174">
        <f>'2 уровень'!I2243</f>
        <v>104.11562959333661</v>
      </c>
      <c r="H1016" s="158">
        <f>'2 уровень'!J2243</f>
        <v>0</v>
      </c>
      <c r="I1016" s="158">
        <f>'2 уровень'!K2243</f>
        <v>0</v>
      </c>
      <c r="J1016" s="26">
        <f>'2 уровень'!L2243</f>
        <v>0</v>
      </c>
      <c r="K1016" s="26">
        <f>'2 уровень'!M2243</f>
        <v>0</v>
      </c>
      <c r="L1016" s="26">
        <f>'2 уровень'!N2243</f>
        <v>0</v>
      </c>
      <c r="M1016" s="26">
        <f>'2 уровень'!O2243</f>
        <v>0</v>
      </c>
      <c r="N1016" s="26">
        <f>'2 уровень'!P2243</f>
        <v>0</v>
      </c>
      <c r="O1016" s="26">
        <f>'2 уровень'!Q2243</f>
        <v>0</v>
      </c>
      <c r="P1016" s="152">
        <f>'2 уровень'!R2243</f>
        <v>0</v>
      </c>
      <c r="Q1016" s="152">
        <f>'2 уровень'!S2243</f>
        <v>0</v>
      </c>
      <c r="R1016" s="152">
        <f>'2 уровень'!T2243</f>
        <v>0</v>
      </c>
      <c r="S1016" s="152">
        <f>'2 уровень'!U2243</f>
        <v>0</v>
      </c>
      <c r="T1016" s="152">
        <f>'2 уровень'!V2243</f>
        <v>0</v>
      </c>
      <c r="U1016" s="152">
        <f>'2 уровень'!W2243</f>
        <v>0</v>
      </c>
      <c r="V1016" s="152">
        <f>'2 уровень'!X2243</f>
        <v>0</v>
      </c>
      <c r="W1016" s="152">
        <f>'2 уровень'!Y2243</f>
        <v>0</v>
      </c>
      <c r="X1016" s="152">
        <f>'2 уровень'!Z2243</f>
        <v>0</v>
      </c>
      <c r="Y1016" s="1003">
        <f>'2 уровень'!AA2243</f>
        <v>0</v>
      </c>
      <c r="Z1016" s="152">
        <f>'2 уровень'!AB2243</f>
        <v>0</v>
      </c>
      <c r="AA1016" s="152">
        <f>'2 уровень'!AC2243</f>
        <v>0</v>
      </c>
      <c r="AB1016" s="152">
        <f>'2 уровень'!AD2243</f>
        <v>0</v>
      </c>
      <c r="AC1016" s="152">
        <f>'2 уровень'!AE2243</f>
        <v>0</v>
      </c>
      <c r="AD1016" s="570">
        <f>'2 уровень'!AF2243</f>
        <v>0</v>
      </c>
      <c r="AE1016" s="152"/>
      <c r="AF1016" s="152"/>
      <c r="AG1016" s="1249">
        <f>'2 уровень'!AG2243</f>
        <v>0</v>
      </c>
      <c r="AH1016" s="1231">
        <f>'2 уровень'!AH2243</f>
        <v>0</v>
      </c>
      <c r="AI1016" s="339">
        <f t="shared" si="233"/>
        <v>0</v>
      </c>
      <c r="AJ1016" s="339">
        <f t="shared" si="232"/>
        <v>0</v>
      </c>
      <c r="AK1016" s="1119">
        <f t="shared" si="237"/>
        <v>0</v>
      </c>
      <c r="AL1016" s="139">
        <f t="shared" si="238"/>
        <v>0</v>
      </c>
      <c r="AM1016" s="139"/>
      <c r="AN1016" s="428"/>
      <c r="AO1016" s="139"/>
      <c r="AP1016" s="139"/>
      <c r="AQ1016" s="139"/>
      <c r="AR1016" s="139"/>
      <c r="AS1016" s="139"/>
      <c r="AT1016" s="139"/>
      <c r="AU1016" s="139"/>
      <c r="AV1016" s="139"/>
      <c r="AW1016" s="139"/>
      <c r="AX1016" s="139"/>
      <c r="AY1016" s="139"/>
      <c r="AZ1016" s="139"/>
      <c r="BA1016" s="139"/>
      <c r="BB1016" s="139"/>
      <c r="BC1016" s="139"/>
      <c r="BD1016" s="139"/>
      <c r="BE1016" s="139"/>
      <c r="BF1016" s="139"/>
      <c r="BG1016" s="139"/>
      <c r="BH1016" s="139"/>
      <c r="BI1016" s="139"/>
      <c r="BJ1016" s="139"/>
      <c r="BK1016" s="139"/>
      <c r="BL1016" s="139"/>
      <c r="BM1016" s="139"/>
      <c r="BN1016" s="139"/>
      <c r="BO1016" s="139"/>
      <c r="BP1016" s="139"/>
      <c r="BQ1016" s="139"/>
      <c r="BR1016" s="139"/>
      <c r="BS1016" s="139"/>
      <c r="BT1016" s="139"/>
      <c r="BU1016" s="139"/>
      <c r="BV1016" s="139"/>
      <c r="BW1016" s="139"/>
      <c r="BX1016" s="139"/>
      <c r="BY1016" s="139"/>
      <c r="BZ1016" s="139"/>
      <c r="CA1016" s="139"/>
      <c r="CB1016" s="139"/>
      <c r="CC1016" s="139"/>
      <c r="CD1016" s="139"/>
      <c r="CE1016" s="139"/>
      <c r="CF1016" s="139"/>
      <c r="CG1016" s="139"/>
      <c r="CH1016" s="139"/>
      <c r="CI1016" s="139"/>
      <c r="CJ1016" s="139"/>
      <c r="CK1016" s="139"/>
      <c r="CL1016" s="139"/>
      <c r="CM1016" s="139"/>
      <c r="CN1016" s="139"/>
      <c r="CO1016" s="139"/>
      <c r="CP1016" s="139"/>
      <c r="CQ1016" s="139"/>
      <c r="CR1016" s="139"/>
      <c r="CS1016" s="139"/>
      <c r="CT1016" s="139"/>
      <c r="CU1016" s="139"/>
      <c r="CV1016" s="139"/>
      <c r="CW1016" s="139"/>
      <c r="CX1016" s="139"/>
      <c r="CY1016" s="139"/>
      <c r="CZ1016" s="139"/>
      <c r="DA1016" s="139"/>
      <c r="DB1016" s="139"/>
      <c r="DC1016" s="139"/>
      <c r="DD1016" s="139"/>
      <c r="DE1016" s="139"/>
      <c r="DF1016" s="139"/>
      <c r="DG1016" s="139"/>
      <c r="DH1016" s="139"/>
      <c r="DI1016" s="139"/>
      <c r="DJ1016" s="139"/>
      <c r="DK1016" s="139"/>
      <c r="DL1016" s="139"/>
      <c r="DM1016" s="139"/>
      <c r="DN1016" s="139"/>
      <c r="DO1016" s="139"/>
      <c r="DP1016" s="139"/>
      <c r="DQ1016" s="139"/>
      <c r="DR1016" s="139"/>
      <c r="DS1016" s="139"/>
      <c r="DT1016" s="139"/>
      <c r="DU1016" s="139"/>
      <c r="DV1016" s="139"/>
      <c r="DW1016" s="139"/>
      <c r="DX1016" s="139"/>
      <c r="DY1016" s="139"/>
      <c r="DZ1016" s="139"/>
      <c r="EA1016" s="139"/>
      <c r="EB1016" s="139"/>
      <c r="EC1016" s="139"/>
      <c r="ED1016" s="139"/>
      <c r="EE1016" s="139"/>
      <c r="EF1016" s="139"/>
      <c r="EG1016" s="139"/>
      <c r="EH1016" s="139"/>
      <c r="EI1016" s="139"/>
      <c r="EJ1016" s="139"/>
      <c r="EK1016" s="139"/>
      <c r="EL1016" s="139"/>
      <c r="EM1016" s="139"/>
      <c r="EN1016" s="139"/>
      <c r="EO1016" s="139"/>
      <c r="EP1016" s="139"/>
      <c r="EQ1016" s="139"/>
      <c r="ER1016" s="139"/>
      <c r="ES1016" s="139"/>
      <c r="ET1016" s="139"/>
      <c r="EU1016" s="139"/>
      <c r="EV1016" s="139"/>
      <c r="EW1016" s="139"/>
      <c r="EX1016" s="139"/>
      <c r="EY1016" s="139"/>
      <c r="EZ1016" s="139"/>
      <c r="FA1016" s="139"/>
      <c r="FB1016" s="139"/>
      <c r="FC1016" s="139"/>
      <c r="FD1016" s="139"/>
      <c r="FE1016" s="139"/>
      <c r="FF1016" s="139"/>
      <c r="FG1016" s="139"/>
      <c r="FH1016" s="139"/>
      <c r="FI1016" s="139"/>
      <c r="FJ1016" s="139"/>
      <c r="FK1016" s="139"/>
      <c r="FL1016" s="139"/>
      <c r="FM1016" s="139"/>
      <c r="FN1016" s="139"/>
      <c r="FO1016" s="139"/>
      <c r="FP1016" s="139"/>
      <c r="FQ1016" s="139"/>
      <c r="FR1016" s="139"/>
      <c r="FS1016" s="139"/>
      <c r="FT1016" s="139"/>
      <c r="FU1016" s="139"/>
      <c r="FV1016" s="139"/>
      <c r="FW1016" s="139"/>
      <c r="FX1016" s="139"/>
      <c r="FY1016" s="139"/>
      <c r="FZ1016" s="139"/>
      <c r="GA1016" s="139"/>
      <c r="GB1016" s="139"/>
      <c r="GC1016" s="139"/>
      <c r="GD1016" s="139"/>
      <c r="GE1016" s="139"/>
      <c r="GF1016" s="139"/>
      <c r="GG1016" s="139"/>
      <c r="GH1016" s="139"/>
      <c r="GI1016" s="139"/>
      <c r="GJ1016" s="139"/>
      <c r="GK1016" s="139"/>
      <c r="GL1016" s="139"/>
      <c r="GM1016" s="139"/>
      <c r="GN1016" s="139"/>
      <c r="GO1016" s="139"/>
      <c r="GP1016" s="139"/>
      <c r="GQ1016" s="139"/>
      <c r="GR1016" s="139"/>
      <c r="GS1016" s="139"/>
      <c r="GT1016" s="139"/>
    </row>
    <row r="1017" spans="1:202" ht="30" x14ac:dyDescent="0.25">
      <c r="A1017" s="19">
        <v>1</v>
      </c>
      <c r="B1017" s="19">
        <v>1</v>
      </c>
      <c r="C1017" s="920" t="s">
        <v>206</v>
      </c>
      <c r="D1017" s="471">
        <f>'2 уровень'!F2244</f>
        <v>1</v>
      </c>
      <c r="E1017" s="471">
        <f>'2 уровень'!G2244</f>
        <v>1</v>
      </c>
      <c r="F1017" s="471">
        <f>'2 уровень'!H2244</f>
        <v>0</v>
      </c>
      <c r="G1017" s="472">
        <f>'2 уровень'!I2244</f>
        <v>0</v>
      </c>
      <c r="H1017" s="158">
        <f>'2 уровень'!J2244</f>
        <v>0</v>
      </c>
      <c r="I1017" s="158">
        <f>'2 уровень'!K2244</f>
        <v>0</v>
      </c>
      <c r="J1017" s="26">
        <f>'2 уровень'!L2244</f>
        <v>0</v>
      </c>
      <c r="K1017" s="26">
        <f>'2 уровень'!M2244</f>
        <v>0</v>
      </c>
      <c r="L1017" s="26">
        <f>'2 уровень'!N2244</f>
        <v>0</v>
      </c>
      <c r="M1017" s="26">
        <f>'2 уровень'!O2244</f>
        <v>0</v>
      </c>
      <c r="N1017" s="26">
        <f>'2 уровень'!P2244</f>
        <v>0</v>
      </c>
      <c r="O1017" s="26">
        <f>'2 уровень'!Q2244</f>
        <v>0</v>
      </c>
      <c r="P1017" s="152">
        <f>'2 уровень'!R2244</f>
        <v>0</v>
      </c>
      <c r="Q1017" s="152">
        <f>'2 уровень'!S2244</f>
        <v>0</v>
      </c>
      <c r="R1017" s="152">
        <f>'2 уровень'!T2244</f>
        <v>0</v>
      </c>
      <c r="S1017" s="152">
        <f>'2 уровень'!U2244</f>
        <v>0</v>
      </c>
      <c r="T1017" s="152">
        <f>'2 уровень'!V2244</f>
        <v>0</v>
      </c>
      <c r="U1017" s="152">
        <f>'2 уровень'!W2244</f>
        <v>0</v>
      </c>
      <c r="V1017" s="152">
        <f>'2 уровень'!X2244</f>
        <v>0</v>
      </c>
      <c r="W1017" s="152">
        <f>'2 уровень'!Y2244</f>
        <v>0</v>
      </c>
      <c r="X1017" s="152">
        <f>'2 уровень'!Z2244</f>
        <v>0</v>
      </c>
      <c r="Y1017" s="1003">
        <f>'2 уровень'!AA2244</f>
        <v>0</v>
      </c>
      <c r="Z1017" s="152">
        <f>'2 уровень'!AB2244</f>
        <v>0</v>
      </c>
      <c r="AA1017" s="152">
        <f>'2 уровень'!AC2244</f>
        <v>0</v>
      </c>
      <c r="AB1017" s="152">
        <f>'2 уровень'!AD2244</f>
        <v>0</v>
      </c>
      <c r="AC1017" s="152">
        <f>'2 уровень'!AE2244</f>
        <v>0</v>
      </c>
      <c r="AD1017" s="570">
        <f>'2 уровень'!AF2244</f>
        <v>0</v>
      </c>
      <c r="AE1017" s="152"/>
      <c r="AF1017" s="152"/>
      <c r="AG1017" s="1250">
        <f>'2 уровень'!AG2244</f>
        <v>0</v>
      </c>
      <c r="AH1017" s="1231">
        <f>'2 уровень'!AH2244</f>
        <v>0</v>
      </c>
      <c r="AI1017" s="339">
        <f t="shared" si="233"/>
        <v>0</v>
      </c>
      <c r="AJ1017" s="339">
        <f t="shared" si="232"/>
        <v>0</v>
      </c>
      <c r="AK1017" s="1119">
        <f t="shared" si="237"/>
        <v>0</v>
      </c>
      <c r="AL1017" s="139" t="e">
        <f t="shared" si="238"/>
        <v>#DIV/0!</v>
      </c>
      <c r="AM1017" s="139"/>
      <c r="AN1017" s="428"/>
      <c r="AO1017" s="139"/>
      <c r="AP1017" s="139"/>
      <c r="AQ1017" s="139"/>
      <c r="AR1017" s="139"/>
      <c r="AS1017" s="139"/>
      <c r="AT1017" s="139"/>
      <c r="AU1017" s="139"/>
      <c r="AV1017" s="139"/>
      <c r="AW1017" s="139"/>
      <c r="AX1017" s="139"/>
      <c r="AY1017" s="139"/>
      <c r="AZ1017" s="139"/>
      <c r="BA1017" s="139"/>
      <c r="BB1017" s="139"/>
      <c r="BC1017" s="139"/>
      <c r="BD1017" s="139"/>
      <c r="BE1017" s="139"/>
      <c r="BF1017" s="139"/>
      <c r="BG1017" s="139"/>
      <c r="BH1017" s="139"/>
      <c r="BI1017" s="139"/>
      <c r="BJ1017" s="139"/>
      <c r="BK1017" s="139"/>
      <c r="BL1017" s="139"/>
      <c r="BM1017" s="139"/>
      <c r="BN1017" s="139"/>
      <c r="BO1017" s="139"/>
      <c r="BP1017" s="139"/>
      <c r="BQ1017" s="139"/>
      <c r="BR1017" s="139"/>
      <c r="BS1017" s="139"/>
      <c r="BT1017" s="139"/>
      <c r="BU1017" s="139"/>
      <c r="BV1017" s="139"/>
      <c r="BW1017" s="139"/>
      <c r="BX1017" s="139"/>
      <c r="BY1017" s="139"/>
      <c r="BZ1017" s="139"/>
      <c r="CA1017" s="139"/>
      <c r="CB1017" s="139"/>
      <c r="CC1017" s="139"/>
      <c r="CD1017" s="139"/>
      <c r="CE1017" s="139"/>
      <c r="CF1017" s="139"/>
      <c r="CG1017" s="139"/>
      <c r="CH1017" s="139"/>
      <c r="CI1017" s="139"/>
      <c r="CJ1017" s="139"/>
      <c r="CK1017" s="139"/>
      <c r="CL1017" s="139"/>
      <c r="CM1017" s="139"/>
      <c r="CN1017" s="139"/>
      <c r="CO1017" s="139"/>
      <c r="CP1017" s="139"/>
      <c r="CQ1017" s="139"/>
      <c r="CR1017" s="139"/>
      <c r="CS1017" s="139"/>
      <c r="CT1017" s="139"/>
      <c r="CU1017" s="139"/>
      <c r="CV1017" s="139"/>
      <c r="CW1017" s="139"/>
      <c r="CX1017" s="139"/>
      <c r="CY1017" s="139"/>
      <c r="CZ1017" s="139"/>
      <c r="DA1017" s="139"/>
      <c r="DB1017" s="139"/>
      <c r="DC1017" s="139"/>
      <c r="DD1017" s="139"/>
      <c r="DE1017" s="139"/>
      <c r="DF1017" s="139"/>
      <c r="DG1017" s="139"/>
      <c r="DH1017" s="139"/>
      <c r="DI1017" s="139"/>
      <c r="DJ1017" s="139"/>
      <c r="DK1017" s="139"/>
      <c r="DL1017" s="139"/>
      <c r="DM1017" s="139"/>
      <c r="DN1017" s="139"/>
      <c r="DO1017" s="139"/>
      <c r="DP1017" s="139"/>
      <c r="DQ1017" s="139"/>
      <c r="DR1017" s="139"/>
      <c r="DS1017" s="139"/>
      <c r="DT1017" s="139"/>
      <c r="DU1017" s="139"/>
      <c r="DV1017" s="139"/>
      <c r="DW1017" s="139"/>
      <c r="DX1017" s="139"/>
      <c r="DY1017" s="139"/>
      <c r="DZ1017" s="139"/>
      <c r="EA1017" s="139"/>
      <c r="EB1017" s="139"/>
      <c r="EC1017" s="139"/>
      <c r="ED1017" s="139"/>
      <c r="EE1017" s="139"/>
      <c r="EF1017" s="139"/>
      <c r="EG1017" s="139"/>
      <c r="EH1017" s="139"/>
      <c r="EI1017" s="139"/>
      <c r="EJ1017" s="139"/>
      <c r="EK1017" s="139"/>
      <c r="EL1017" s="139"/>
      <c r="EM1017" s="139"/>
      <c r="EN1017" s="139"/>
      <c r="EO1017" s="139"/>
      <c r="EP1017" s="139"/>
      <c r="EQ1017" s="139"/>
      <c r="ER1017" s="139"/>
      <c r="ES1017" s="139"/>
      <c r="ET1017" s="139"/>
      <c r="EU1017" s="139"/>
      <c r="EV1017" s="139"/>
      <c r="EW1017" s="139"/>
      <c r="EX1017" s="139"/>
      <c r="EY1017" s="139"/>
      <c r="EZ1017" s="139"/>
      <c r="FA1017" s="139"/>
      <c r="FB1017" s="139"/>
      <c r="FC1017" s="139"/>
      <c r="FD1017" s="139"/>
      <c r="FE1017" s="139"/>
      <c r="FF1017" s="139"/>
      <c r="FG1017" s="139"/>
      <c r="FH1017" s="139"/>
      <c r="FI1017" s="139"/>
      <c r="FJ1017" s="139"/>
      <c r="FK1017" s="139"/>
      <c r="FL1017" s="139"/>
      <c r="FM1017" s="139"/>
      <c r="FN1017" s="139"/>
      <c r="FO1017" s="139"/>
      <c r="FP1017" s="139"/>
      <c r="FQ1017" s="139"/>
      <c r="FR1017" s="139"/>
      <c r="FS1017" s="139"/>
      <c r="FT1017" s="139"/>
      <c r="FU1017" s="139"/>
      <c r="FV1017" s="139"/>
      <c r="FW1017" s="139"/>
      <c r="FX1017" s="139"/>
      <c r="FY1017" s="139"/>
      <c r="FZ1017" s="139"/>
      <c r="GA1017" s="139"/>
      <c r="GB1017" s="139"/>
      <c r="GC1017" s="139"/>
      <c r="GD1017" s="139"/>
      <c r="GE1017" s="139"/>
      <c r="GF1017" s="139"/>
      <c r="GG1017" s="139"/>
      <c r="GH1017" s="139"/>
      <c r="GI1017" s="139"/>
      <c r="GJ1017" s="139"/>
      <c r="GK1017" s="139"/>
      <c r="GL1017" s="139"/>
      <c r="GM1017" s="139"/>
      <c r="GN1017" s="139"/>
      <c r="GO1017" s="139"/>
      <c r="GP1017" s="139"/>
      <c r="GQ1017" s="139"/>
      <c r="GR1017" s="139"/>
      <c r="GS1017" s="139"/>
      <c r="GT1017" s="139"/>
    </row>
    <row r="1018" spans="1:202" ht="15.75" thickBot="1" x14ac:dyDescent="0.3">
      <c r="A1018" s="19">
        <v>1</v>
      </c>
      <c r="B1018" s="19">
        <v>1</v>
      </c>
      <c r="C1018" s="910" t="s">
        <v>211</v>
      </c>
      <c r="D1018" s="173">
        <f>'2 уровень'!F2245</f>
        <v>3500</v>
      </c>
      <c r="E1018" s="173">
        <f>'2 уровень'!G2245</f>
        <v>2042</v>
      </c>
      <c r="F1018" s="173">
        <f>'2 уровень'!H2245</f>
        <v>2125</v>
      </c>
      <c r="G1018" s="174">
        <f>'2 уровень'!I2245</f>
        <v>104.06464250734575</v>
      </c>
      <c r="H1018" s="158">
        <f>'2 уровень'!J2245</f>
        <v>0</v>
      </c>
      <c r="I1018" s="158">
        <f>'2 уровень'!K2245</f>
        <v>0</v>
      </c>
      <c r="J1018" s="26">
        <f>'2 уровень'!L2245</f>
        <v>0</v>
      </c>
      <c r="K1018" s="26">
        <f>'2 уровень'!M2245</f>
        <v>0</v>
      </c>
      <c r="L1018" s="26">
        <f>'2 уровень'!N2245</f>
        <v>0</v>
      </c>
      <c r="M1018" s="26">
        <f>'2 уровень'!O2245</f>
        <v>0</v>
      </c>
      <c r="N1018" s="26">
        <f>'2 уровень'!P2245</f>
        <v>0</v>
      </c>
      <c r="O1018" s="26">
        <f>'2 уровень'!Q2245</f>
        <v>0</v>
      </c>
      <c r="P1018" s="152">
        <f>'2 уровень'!R2245</f>
        <v>20006.646000000001</v>
      </c>
      <c r="Q1018" s="152">
        <f>'2 уровень'!S2245</f>
        <v>20006.646000000001</v>
      </c>
      <c r="R1018" s="152">
        <f>'2 уровень'!T2245</f>
        <v>20006.646000000001</v>
      </c>
      <c r="S1018" s="152">
        <f>'2 уровень'!U2245</f>
        <v>20006.646000000001</v>
      </c>
      <c r="T1018" s="152">
        <f>'2 уровень'!V2245</f>
        <v>20006.646000000001</v>
      </c>
      <c r="U1018" s="152">
        <f>'2 уровень'!W2245</f>
        <v>20006.646000000001</v>
      </c>
      <c r="V1018" s="152">
        <f>'2 уровень'!X2245</f>
        <v>20006.646000000001</v>
      </c>
      <c r="W1018" s="152">
        <f>'2 уровень'!Y2245</f>
        <v>11670.543500000002</v>
      </c>
      <c r="X1018" s="152">
        <f>'2 уровень'!Z2245</f>
        <v>11587.347730000001</v>
      </c>
      <c r="Y1018" s="1003">
        <f>'2 уровень'!AA2245</f>
        <v>0</v>
      </c>
      <c r="Z1018" s="152">
        <f>'2 уровень'!AB2245</f>
        <v>0</v>
      </c>
      <c r="AA1018" s="152">
        <f>'2 уровень'!AC2245</f>
        <v>-83.195770000000266</v>
      </c>
      <c r="AB1018" s="152">
        <f>'2 уровень'!AD2245</f>
        <v>0</v>
      </c>
      <c r="AC1018" s="152">
        <f>'2 уровень'!AE2245</f>
        <v>-15.03936</v>
      </c>
      <c r="AD1018" s="570">
        <f>'2 уровень'!AF2245</f>
        <v>11572.308370000001</v>
      </c>
      <c r="AE1018" s="152">
        <f>X1018/W1018*100</f>
        <v>99.287130286605759</v>
      </c>
      <c r="AF1018" s="152">
        <f>AD1018/W1018*100</f>
        <v>99.158264308770185</v>
      </c>
      <c r="AG1018" s="1249">
        <f>'2 уровень'!AG2245</f>
        <v>0</v>
      </c>
      <c r="AH1018" s="1231">
        <f>'2 уровень'!AH2245</f>
        <v>0</v>
      </c>
      <c r="AI1018" s="339">
        <f t="shared" si="233"/>
        <v>11572308.370000001</v>
      </c>
      <c r="AJ1018" s="339">
        <f t="shared" si="232"/>
        <v>-15039.36</v>
      </c>
      <c r="AK1018" s="1119">
        <f t="shared" si="237"/>
        <v>5716.1845714285719</v>
      </c>
      <c r="AL1018" s="139">
        <f t="shared" si="238"/>
        <v>5452.8695200000011</v>
      </c>
      <c r="AM1018" s="139"/>
      <c r="AN1018" s="428"/>
      <c r="AO1018" s="139"/>
      <c r="AP1018" s="139"/>
      <c r="AQ1018" s="139"/>
      <c r="AR1018" s="139"/>
      <c r="AS1018" s="139"/>
      <c r="AT1018" s="139"/>
      <c r="AU1018" s="139"/>
      <c r="AV1018" s="139"/>
      <c r="AW1018" s="139"/>
      <c r="AX1018" s="139"/>
      <c r="AY1018" s="139"/>
      <c r="AZ1018" s="139"/>
      <c r="BA1018" s="139"/>
      <c r="BB1018" s="139"/>
      <c r="BC1018" s="139"/>
      <c r="BD1018" s="139"/>
      <c r="BE1018" s="139"/>
      <c r="BF1018" s="139"/>
      <c r="BG1018" s="139"/>
      <c r="BH1018" s="139"/>
      <c r="BI1018" s="139"/>
      <c r="BJ1018" s="139"/>
      <c r="BK1018" s="139"/>
      <c r="BL1018" s="139"/>
      <c r="BM1018" s="139"/>
      <c r="BN1018" s="139"/>
      <c r="BO1018" s="139"/>
      <c r="BP1018" s="139"/>
      <c r="BQ1018" s="139"/>
      <c r="BR1018" s="139"/>
      <c r="BS1018" s="139"/>
      <c r="BT1018" s="139"/>
      <c r="BU1018" s="139"/>
      <c r="BV1018" s="139"/>
      <c r="BW1018" s="139"/>
      <c r="BX1018" s="139"/>
      <c r="BY1018" s="139"/>
      <c r="BZ1018" s="139"/>
      <c r="CA1018" s="139"/>
      <c r="CB1018" s="139"/>
      <c r="CC1018" s="139"/>
      <c r="CD1018" s="139"/>
      <c r="CE1018" s="139"/>
      <c r="CF1018" s="139"/>
      <c r="CG1018" s="139"/>
      <c r="CH1018" s="139"/>
      <c r="CI1018" s="139"/>
      <c r="CJ1018" s="139"/>
      <c r="CK1018" s="139"/>
      <c r="CL1018" s="139"/>
      <c r="CM1018" s="139"/>
      <c r="CN1018" s="139"/>
      <c r="CO1018" s="139"/>
      <c r="CP1018" s="139"/>
      <c r="CQ1018" s="139"/>
      <c r="CR1018" s="139"/>
      <c r="CS1018" s="139"/>
      <c r="CT1018" s="139"/>
      <c r="CU1018" s="139"/>
      <c r="CV1018" s="139"/>
      <c r="CW1018" s="139"/>
      <c r="CX1018" s="139"/>
      <c r="CY1018" s="139"/>
      <c r="CZ1018" s="139"/>
      <c r="DA1018" s="139"/>
      <c r="DB1018" s="139"/>
      <c r="DC1018" s="139"/>
      <c r="DD1018" s="139"/>
      <c r="DE1018" s="139"/>
      <c r="DF1018" s="139"/>
      <c r="DG1018" s="139"/>
      <c r="DH1018" s="139"/>
      <c r="DI1018" s="139"/>
      <c r="DJ1018" s="139"/>
      <c r="DK1018" s="139"/>
      <c r="DL1018" s="139"/>
      <c r="DM1018" s="139"/>
      <c r="DN1018" s="139"/>
      <c r="DO1018" s="139"/>
      <c r="DP1018" s="139"/>
      <c r="DQ1018" s="139"/>
      <c r="DR1018" s="139"/>
      <c r="DS1018" s="139"/>
      <c r="DT1018" s="139"/>
      <c r="DU1018" s="139"/>
      <c r="DV1018" s="139"/>
      <c r="DW1018" s="139"/>
      <c r="DX1018" s="139"/>
      <c r="DY1018" s="139"/>
      <c r="DZ1018" s="139"/>
      <c r="EA1018" s="139"/>
      <c r="EB1018" s="139"/>
      <c r="EC1018" s="139"/>
      <c r="ED1018" s="139"/>
      <c r="EE1018" s="139"/>
      <c r="EF1018" s="139"/>
      <c r="EG1018" s="139"/>
      <c r="EH1018" s="139"/>
      <c r="EI1018" s="139"/>
      <c r="EJ1018" s="139"/>
      <c r="EK1018" s="139"/>
      <c r="EL1018" s="139"/>
      <c r="EM1018" s="139"/>
      <c r="EN1018" s="139"/>
      <c r="EO1018" s="139"/>
      <c r="EP1018" s="139"/>
      <c r="EQ1018" s="139"/>
      <c r="ER1018" s="139"/>
      <c r="ES1018" s="139"/>
      <c r="ET1018" s="139"/>
      <c r="EU1018" s="139"/>
      <c r="EV1018" s="139"/>
      <c r="EW1018" s="139"/>
      <c r="EX1018" s="139"/>
      <c r="EY1018" s="139"/>
      <c r="EZ1018" s="139"/>
      <c r="FA1018" s="139"/>
      <c r="FB1018" s="139"/>
      <c r="FC1018" s="139"/>
      <c r="FD1018" s="139"/>
      <c r="FE1018" s="139"/>
      <c r="FF1018" s="139"/>
      <c r="FG1018" s="139"/>
      <c r="FH1018" s="139"/>
      <c r="FI1018" s="139"/>
      <c r="FJ1018" s="139"/>
      <c r="FK1018" s="139"/>
      <c r="FL1018" s="139"/>
      <c r="FM1018" s="139"/>
      <c r="FN1018" s="139"/>
      <c r="FO1018" s="139"/>
      <c r="FP1018" s="139"/>
      <c r="FQ1018" s="139"/>
      <c r="FR1018" s="139"/>
      <c r="FS1018" s="139"/>
      <c r="FT1018" s="139"/>
      <c r="FU1018" s="139"/>
      <c r="FV1018" s="139"/>
      <c r="FW1018" s="139"/>
      <c r="FX1018" s="139"/>
      <c r="FY1018" s="139"/>
      <c r="FZ1018" s="139"/>
      <c r="GA1018" s="139"/>
      <c r="GB1018" s="139"/>
      <c r="GC1018" s="139"/>
      <c r="GD1018" s="139"/>
      <c r="GE1018" s="139"/>
      <c r="GF1018" s="139"/>
      <c r="GG1018" s="139"/>
      <c r="GH1018" s="139"/>
      <c r="GI1018" s="139"/>
      <c r="GJ1018" s="139"/>
      <c r="GK1018" s="139"/>
      <c r="GL1018" s="139"/>
      <c r="GM1018" s="139"/>
      <c r="GN1018" s="139"/>
      <c r="GO1018" s="139"/>
      <c r="GP1018" s="139"/>
      <c r="GQ1018" s="139"/>
      <c r="GR1018" s="139"/>
      <c r="GS1018" s="139"/>
      <c r="GT1018" s="139"/>
    </row>
    <row r="1019" spans="1:202" x14ac:dyDescent="0.25">
      <c r="A1019" s="19">
        <v>1</v>
      </c>
      <c r="B1019" s="19">
        <v>1</v>
      </c>
      <c r="C1019" s="6" t="s">
        <v>107</v>
      </c>
      <c r="D1019" s="159">
        <f>'2 уровень'!F2318</f>
        <v>0</v>
      </c>
      <c r="E1019" s="159">
        <f>'2 уровень'!G2318</f>
        <v>0</v>
      </c>
      <c r="F1019" s="159">
        <f>'2 уровень'!H2318</f>
        <v>0</v>
      </c>
      <c r="G1019" s="160">
        <f>'2 уровень'!I2318</f>
        <v>0</v>
      </c>
      <c r="H1019" s="161">
        <f>'2 уровень'!J2318</f>
        <v>0</v>
      </c>
      <c r="I1019" s="161">
        <f>'2 уровень'!K2318</f>
        <v>0</v>
      </c>
      <c r="J1019" s="25">
        <f>'2 уровень'!L2318</f>
        <v>0</v>
      </c>
      <c r="K1019" s="25">
        <f>'2 уровень'!M2318</f>
        <v>0</v>
      </c>
      <c r="L1019" s="25">
        <f>'2 уровень'!N2318</f>
        <v>0</v>
      </c>
      <c r="M1019" s="25">
        <f>'2 уровень'!O2318</f>
        <v>0</v>
      </c>
      <c r="N1019" s="25">
        <f>'2 уровень'!P2318</f>
        <v>0</v>
      </c>
      <c r="O1019" s="25">
        <f>'2 уровень'!Q2318</f>
        <v>0</v>
      </c>
      <c r="P1019" s="585">
        <f t="shared" ref="P1019:U1019" si="239">P1020-P1070-P1073-P1077-P1021</f>
        <v>-1.0004441719502211E-11</v>
      </c>
      <c r="Q1019" s="585">
        <f t="shared" si="239"/>
        <v>-1.0004441719502211E-11</v>
      </c>
      <c r="R1019" s="585">
        <f t="shared" si="239"/>
        <v>-1.0004441719502211E-11</v>
      </c>
      <c r="S1019" s="585">
        <f t="shared" si="239"/>
        <v>-1.0004441719502211E-11</v>
      </c>
      <c r="T1019" s="585">
        <f t="shared" si="239"/>
        <v>-1.0004441719502211E-11</v>
      </c>
      <c r="U1019" s="585">
        <f t="shared" si="239"/>
        <v>-1.0004441719502211E-11</v>
      </c>
      <c r="V1019" s="585">
        <f t="shared" ref="V1019" si="240">V1020-V1070-V1073-V1077-V1021</f>
        <v>-1.0004441719502211E-11</v>
      </c>
      <c r="W1019" s="585">
        <f t="shared" ref="W1019:AD1019" si="241">W1020-W1070-W1073-W1077-W1021</f>
        <v>0</v>
      </c>
      <c r="X1019" s="585">
        <f t="shared" si="241"/>
        <v>0</v>
      </c>
      <c r="Y1019" s="1015">
        <f t="shared" si="241"/>
        <v>0</v>
      </c>
      <c r="Z1019" s="585">
        <f t="shared" si="241"/>
        <v>0</v>
      </c>
      <c r="AA1019" s="585">
        <f t="shared" si="241"/>
        <v>0</v>
      </c>
      <c r="AB1019" s="585">
        <f t="shared" si="241"/>
        <v>0</v>
      </c>
      <c r="AC1019" s="585">
        <f t="shared" si="241"/>
        <v>0</v>
      </c>
      <c r="AD1019" s="585">
        <f t="shared" si="241"/>
        <v>0</v>
      </c>
      <c r="AE1019" s="585"/>
      <c r="AF1019" s="585"/>
      <c r="AG1019" s="1232"/>
      <c r="AH1019" s="1251">
        <f t="shared" ref="AH1019" si="242">AH1020-AH1070-AH1073-AH1077-AH1021</f>
        <v>0</v>
      </c>
      <c r="AI1019" s="339">
        <f t="shared" si="233"/>
        <v>0</v>
      </c>
      <c r="AJ1019" s="339">
        <f t="shared" si="232"/>
        <v>0</v>
      </c>
      <c r="AK1019" s="1119">
        <f t="shared" si="237"/>
        <v>0</v>
      </c>
      <c r="AL1019" s="139" t="e">
        <f t="shared" si="238"/>
        <v>#DIV/0!</v>
      </c>
      <c r="AM1019" s="139"/>
      <c r="AN1019" s="428"/>
      <c r="AO1019" s="139"/>
      <c r="AP1019" s="139"/>
      <c r="AQ1019" s="139"/>
      <c r="AR1019" s="139"/>
      <c r="AS1019" s="139"/>
      <c r="AT1019" s="139"/>
      <c r="AU1019" s="139"/>
      <c r="AV1019" s="139"/>
      <c r="AW1019" s="139"/>
      <c r="AX1019" s="139"/>
      <c r="AY1019" s="139"/>
      <c r="AZ1019" s="139"/>
      <c r="BA1019" s="139"/>
      <c r="BB1019" s="139"/>
      <c r="BC1019" s="139"/>
      <c r="BD1019" s="139"/>
      <c r="BE1019" s="139"/>
      <c r="BF1019" s="139"/>
      <c r="BG1019" s="139"/>
      <c r="BH1019" s="139"/>
      <c r="BI1019" s="139"/>
      <c r="BJ1019" s="139"/>
      <c r="BK1019" s="139"/>
      <c r="BL1019" s="139"/>
      <c r="BM1019" s="139"/>
      <c r="BN1019" s="139"/>
      <c r="BO1019" s="139"/>
      <c r="BP1019" s="139"/>
      <c r="BQ1019" s="139"/>
      <c r="BR1019" s="139"/>
      <c r="BS1019" s="139"/>
      <c r="BT1019" s="139"/>
      <c r="BU1019" s="139"/>
      <c r="BV1019" s="139"/>
      <c r="BW1019" s="139"/>
      <c r="BX1019" s="139"/>
      <c r="BY1019" s="139"/>
      <c r="BZ1019" s="139"/>
      <c r="CA1019" s="139"/>
      <c r="CB1019" s="139"/>
      <c r="CC1019" s="139"/>
      <c r="CD1019" s="139"/>
      <c r="CE1019" s="139"/>
      <c r="CF1019" s="139"/>
      <c r="CG1019" s="139"/>
      <c r="CH1019" s="139"/>
      <c r="CI1019" s="139"/>
      <c r="CJ1019" s="139"/>
      <c r="CK1019" s="139"/>
      <c r="CL1019" s="139"/>
      <c r="CM1019" s="139"/>
      <c r="CN1019" s="139"/>
      <c r="CO1019" s="139"/>
      <c r="CP1019" s="139"/>
      <c r="CQ1019" s="139"/>
      <c r="CR1019" s="139"/>
      <c r="CS1019" s="139"/>
      <c r="CT1019" s="139"/>
      <c r="CU1019" s="139"/>
      <c r="CV1019" s="139"/>
      <c r="CW1019" s="139"/>
      <c r="CX1019" s="139"/>
      <c r="CY1019" s="139"/>
      <c r="CZ1019" s="139"/>
      <c r="DA1019" s="139"/>
      <c r="DB1019" s="139"/>
      <c r="DC1019" s="139"/>
      <c r="DD1019" s="139"/>
      <c r="DE1019" s="139"/>
      <c r="DF1019" s="139"/>
      <c r="DG1019" s="139"/>
      <c r="DH1019" s="139"/>
      <c r="DI1019" s="139"/>
      <c r="DJ1019" s="139"/>
      <c r="DK1019" s="139"/>
      <c r="DL1019" s="139"/>
      <c r="DM1019" s="139"/>
      <c r="DN1019" s="139"/>
      <c r="DO1019" s="139"/>
      <c r="DP1019" s="139"/>
      <c r="DQ1019" s="139"/>
      <c r="DR1019" s="139"/>
      <c r="DS1019" s="139"/>
      <c r="DT1019" s="139"/>
      <c r="DU1019" s="139"/>
      <c r="DV1019" s="139"/>
      <c r="DW1019" s="139"/>
      <c r="DX1019" s="139"/>
      <c r="DY1019" s="139"/>
      <c r="DZ1019" s="139"/>
      <c r="EA1019" s="139"/>
      <c r="EB1019" s="139"/>
      <c r="EC1019" s="139"/>
      <c r="ED1019" s="139"/>
      <c r="EE1019" s="139"/>
      <c r="EF1019" s="139"/>
      <c r="EG1019" s="139"/>
      <c r="EH1019" s="139"/>
      <c r="EI1019" s="139"/>
      <c r="EJ1019" s="139"/>
      <c r="EK1019" s="139"/>
      <c r="EL1019" s="139"/>
      <c r="EM1019" s="139"/>
      <c r="EN1019" s="139"/>
      <c r="EO1019" s="139"/>
      <c r="EP1019" s="139"/>
      <c r="EQ1019" s="139"/>
      <c r="ER1019" s="139"/>
      <c r="ES1019" s="139"/>
      <c r="ET1019" s="139"/>
      <c r="EU1019" s="139"/>
      <c r="EV1019" s="139"/>
      <c r="EW1019" s="139"/>
      <c r="EX1019" s="139"/>
      <c r="EY1019" s="139"/>
      <c r="EZ1019" s="139"/>
      <c r="FA1019" s="139"/>
      <c r="FB1019" s="139"/>
      <c r="FC1019" s="139"/>
      <c r="FD1019" s="139"/>
      <c r="FE1019" s="139"/>
      <c r="FF1019" s="139"/>
      <c r="FG1019" s="139"/>
      <c r="FH1019" s="139"/>
      <c r="FI1019" s="139"/>
      <c r="FJ1019" s="139"/>
      <c r="FK1019" s="139"/>
      <c r="FL1019" s="139"/>
      <c r="FM1019" s="139"/>
      <c r="FN1019" s="139"/>
      <c r="FO1019" s="139"/>
      <c r="FP1019" s="139"/>
      <c r="FQ1019" s="139"/>
      <c r="FR1019" s="139"/>
      <c r="FS1019" s="139"/>
      <c r="FT1019" s="139"/>
      <c r="FU1019" s="139"/>
      <c r="FV1019" s="139"/>
      <c r="FW1019" s="139"/>
      <c r="FX1019" s="139"/>
      <c r="FY1019" s="139"/>
      <c r="FZ1019" s="139"/>
      <c r="GA1019" s="139"/>
      <c r="GB1019" s="139"/>
      <c r="GC1019" s="139"/>
      <c r="GD1019" s="139"/>
      <c r="GE1019" s="139"/>
      <c r="GF1019" s="139"/>
      <c r="GG1019" s="139"/>
      <c r="GH1019" s="139"/>
      <c r="GI1019" s="139"/>
      <c r="GJ1019" s="139"/>
      <c r="GK1019" s="139"/>
      <c r="GL1019" s="139"/>
      <c r="GM1019" s="139"/>
      <c r="GN1019" s="139"/>
      <c r="GO1019" s="139"/>
      <c r="GP1019" s="139"/>
      <c r="GQ1019" s="139"/>
      <c r="GR1019" s="139"/>
      <c r="GS1019" s="139"/>
      <c r="GT1019" s="139"/>
    </row>
    <row r="1020" spans="1:202" s="139" customFormat="1" x14ac:dyDescent="0.25">
      <c r="A1020" s="19">
        <v>1</v>
      </c>
      <c r="B1020" s="19">
        <v>1</v>
      </c>
      <c r="C1020" s="12" t="s">
        <v>93</v>
      </c>
      <c r="D1020" s="140">
        <f>'2 уровень'!F2318</f>
        <v>0</v>
      </c>
      <c r="E1020" s="140">
        <f>'2 уровень'!G2318</f>
        <v>0</v>
      </c>
      <c r="F1020" s="140">
        <f>'2 уровень'!H2318</f>
        <v>0</v>
      </c>
      <c r="G1020" s="151">
        <f>'2 уровень'!I2318</f>
        <v>0</v>
      </c>
      <c r="H1020" s="152">
        <f>'2 уровень'!J2318</f>
        <v>0</v>
      </c>
      <c r="I1020" s="152">
        <f>'2 уровень'!K2318</f>
        <v>0</v>
      </c>
      <c r="J1020" s="22">
        <f>'2 уровень'!L2318</f>
        <v>0</v>
      </c>
      <c r="K1020" s="22">
        <f>'2 уровень'!M2318</f>
        <v>0</v>
      </c>
      <c r="L1020" s="22">
        <f>'2 уровень'!N2318</f>
        <v>0</v>
      </c>
      <c r="M1020" s="22">
        <f>'2 уровень'!O2318</f>
        <v>0</v>
      </c>
      <c r="N1020" s="22">
        <f>'2 уровень'!P2318</f>
        <v>0</v>
      </c>
      <c r="O1020" s="22">
        <f>'2 уровень'!Q2318</f>
        <v>0</v>
      </c>
      <c r="P1020" s="152">
        <f>'2 уровень'!R2318</f>
        <v>66400.805828921992</v>
      </c>
      <c r="Q1020" s="152">
        <f>'2 уровень'!S2318</f>
        <v>66400.805828921992</v>
      </c>
      <c r="R1020" s="152">
        <f>'2 уровень'!T2318</f>
        <v>66400.805828921992</v>
      </c>
      <c r="S1020" s="152">
        <f>'2 уровень'!U2318</f>
        <v>66400.805828921992</v>
      </c>
      <c r="T1020" s="152">
        <f>'2 уровень'!V2318</f>
        <v>66400.805828921992</v>
      </c>
      <c r="U1020" s="152">
        <f>'2 уровень'!W2318</f>
        <v>66400.805828921992</v>
      </c>
      <c r="V1020" s="152">
        <f>'2 уровень'!X2318</f>
        <v>66400.805828921992</v>
      </c>
      <c r="W1020" s="152">
        <f>'2 уровень'!Y2318</f>
        <v>38733.803400204502</v>
      </c>
      <c r="X1020" s="152">
        <f>'2 уровень'!Z2318</f>
        <v>34184.164550000001</v>
      </c>
      <c r="Y1020" s="1003">
        <f>'2 уровень'!AA2318</f>
        <v>0</v>
      </c>
      <c r="Z1020" s="152">
        <f>'2 уровень'!AB2318</f>
        <v>-155.57295999999999</v>
      </c>
      <c r="AA1020" s="152">
        <f>'2 уровень'!AC2318</f>
        <v>-4549.638850204502</v>
      </c>
      <c r="AB1020" s="152">
        <f>'2 уровень'!AD2318</f>
        <v>-136.11910999999998</v>
      </c>
      <c r="AC1020" s="152">
        <f>'2 уровень'!AE2318</f>
        <v>-288.56596000000002</v>
      </c>
      <c r="AD1020" s="570">
        <f>'2 уровень'!AF2318</f>
        <v>33740.025629999996</v>
      </c>
      <c r="AE1020" s="152">
        <f>X1020/W1020*100</f>
        <v>88.25408699683625</v>
      </c>
      <c r="AF1020" s="152">
        <f>AD1020/W1020*100</f>
        <v>87.107442771349071</v>
      </c>
      <c r="AG1020" s="1226">
        <f>'2 уровень'!AG2318</f>
        <v>0</v>
      </c>
      <c r="AH1020" s="1231">
        <f>'2 уровень'!AH2318</f>
        <v>0</v>
      </c>
      <c r="AI1020" s="339">
        <f t="shared" si="233"/>
        <v>33740025.629999995</v>
      </c>
      <c r="AJ1020" s="339">
        <f t="shared" si="232"/>
        <v>-288565.96000000002</v>
      </c>
      <c r="AK1020" s="1119"/>
      <c r="AL1020" s="19" t="e">
        <f t="shared" si="238"/>
        <v>#DIV/0!</v>
      </c>
      <c r="AM1020" s="19"/>
      <c r="AN1020" s="1298"/>
      <c r="AO1020" s="19"/>
      <c r="AP1020" s="19"/>
      <c r="AQ1020" s="19"/>
      <c r="AR1020" s="19"/>
      <c r="AS1020" s="19"/>
      <c r="AT1020" s="19"/>
      <c r="AU1020" s="19"/>
      <c r="AV1020" s="19"/>
      <c r="AW1020" s="19"/>
      <c r="AX1020" s="19"/>
      <c r="AY1020" s="19"/>
      <c r="AZ1020" s="19"/>
      <c r="BA1020" s="19"/>
      <c r="BB1020" s="19"/>
      <c r="BC1020" s="19"/>
      <c r="BD1020" s="19"/>
      <c r="BE1020" s="19"/>
      <c r="BF1020" s="19"/>
      <c r="BG1020" s="19"/>
      <c r="BH1020" s="19"/>
      <c r="BI1020" s="19"/>
      <c r="BJ1020" s="19"/>
      <c r="BK1020" s="19"/>
      <c r="BL1020" s="19"/>
      <c r="BM1020" s="19"/>
      <c r="BN1020" s="19"/>
      <c r="BO1020" s="19"/>
      <c r="BP1020" s="19"/>
      <c r="BQ1020" s="19"/>
      <c r="BR1020" s="19"/>
      <c r="BS1020" s="19"/>
      <c r="BT1020" s="19"/>
      <c r="BU1020" s="19"/>
      <c r="BV1020" s="19"/>
      <c r="BW1020" s="19"/>
      <c r="BX1020" s="19"/>
      <c r="BY1020" s="19"/>
      <c r="BZ1020" s="19"/>
      <c r="CA1020" s="19"/>
      <c r="CB1020" s="19"/>
      <c r="CC1020" s="19"/>
      <c r="CD1020" s="19"/>
      <c r="CE1020" s="19"/>
      <c r="CF1020" s="19"/>
      <c r="CG1020" s="19"/>
      <c r="CH1020" s="19"/>
      <c r="CI1020" s="19"/>
      <c r="CJ1020" s="19"/>
      <c r="CK1020" s="19"/>
      <c r="CL1020" s="19"/>
      <c r="CM1020" s="19"/>
      <c r="CN1020" s="19"/>
      <c r="CO1020" s="19"/>
      <c r="CP1020" s="19"/>
      <c r="CQ1020" s="19"/>
      <c r="CR1020" s="19"/>
      <c r="CS1020" s="19"/>
      <c r="CT1020" s="19"/>
      <c r="CU1020" s="19"/>
      <c r="CV1020" s="19"/>
      <c r="CW1020" s="19"/>
      <c r="CX1020" s="19"/>
      <c r="CY1020" s="19"/>
      <c r="CZ1020" s="19"/>
      <c r="DA1020" s="19"/>
      <c r="DB1020" s="19"/>
      <c r="DC1020" s="19"/>
      <c r="DD1020" s="19"/>
      <c r="DE1020" s="19"/>
      <c r="DF1020" s="19"/>
      <c r="DG1020" s="19"/>
      <c r="DH1020" s="19"/>
      <c r="DI1020" s="19"/>
      <c r="DJ1020" s="19"/>
      <c r="DK1020" s="19"/>
      <c r="DL1020" s="19"/>
      <c r="DM1020" s="19"/>
      <c r="DN1020" s="19"/>
      <c r="DO1020" s="19"/>
      <c r="DP1020" s="19"/>
      <c r="DQ1020" s="19"/>
      <c r="DR1020" s="19"/>
      <c r="DS1020" s="19"/>
      <c r="DT1020" s="19"/>
      <c r="DU1020" s="19"/>
      <c r="DV1020" s="19"/>
      <c r="DW1020" s="19"/>
      <c r="DX1020" s="19"/>
      <c r="DY1020" s="19"/>
      <c r="DZ1020" s="19"/>
      <c r="EA1020" s="19"/>
      <c r="EB1020" s="19"/>
      <c r="EC1020" s="19"/>
      <c r="ED1020" s="19"/>
      <c r="EE1020" s="19"/>
      <c r="EF1020" s="19"/>
      <c r="EG1020" s="19"/>
      <c r="EH1020" s="19"/>
      <c r="EI1020" s="19"/>
      <c r="EJ1020" s="19"/>
      <c r="EK1020" s="19"/>
      <c r="EL1020" s="19"/>
      <c r="EM1020" s="19"/>
      <c r="EN1020" s="19"/>
      <c r="EO1020" s="19"/>
      <c r="EP1020" s="19"/>
      <c r="EQ1020" s="19"/>
      <c r="ER1020" s="19"/>
      <c r="ES1020" s="19"/>
      <c r="ET1020" s="19"/>
      <c r="EU1020" s="19"/>
      <c r="EV1020" s="19"/>
      <c r="EW1020" s="19"/>
      <c r="EX1020" s="19"/>
      <c r="EY1020" s="19"/>
      <c r="EZ1020" s="19"/>
      <c r="FA1020" s="19"/>
      <c r="FB1020" s="19"/>
      <c r="FC1020" s="19"/>
      <c r="FD1020" s="19"/>
      <c r="FE1020" s="19"/>
      <c r="FF1020" s="19"/>
      <c r="FG1020" s="19"/>
      <c r="FH1020" s="19"/>
      <c r="FI1020" s="19"/>
      <c r="FJ1020" s="19"/>
      <c r="FK1020" s="19"/>
      <c r="FL1020" s="19"/>
      <c r="FM1020" s="19"/>
      <c r="FN1020" s="19"/>
      <c r="FO1020" s="19"/>
      <c r="FP1020" s="19"/>
      <c r="FQ1020" s="19"/>
      <c r="FR1020" s="19"/>
      <c r="FS1020" s="19"/>
      <c r="FT1020" s="19"/>
      <c r="FU1020" s="19"/>
      <c r="FV1020" s="19"/>
      <c r="FW1020" s="19"/>
      <c r="FX1020" s="19"/>
      <c r="FY1020" s="19"/>
      <c r="FZ1020" s="19"/>
      <c r="GA1020" s="19"/>
      <c r="GB1020" s="19"/>
      <c r="GC1020" s="19"/>
      <c r="GD1020" s="19"/>
      <c r="GE1020" s="19"/>
      <c r="GF1020" s="19"/>
      <c r="GG1020" s="19"/>
      <c r="GH1020" s="19"/>
      <c r="GI1020" s="19"/>
      <c r="GJ1020" s="19"/>
      <c r="GK1020" s="19"/>
      <c r="GL1020" s="19"/>
      <c r="GM1020" s="19"/>
      <c r="GN1020" s="19"/>
      <c r="GO1020" s="19"/>
      <c r="GP1020" s="19"/>
      <c r="GQ1020" s="19"/>
      <c r="GR1020" s="19"/>
      <c r="GS1020" s="19"/>
      <c r="GT1020" s="19"/>
    </row>
    <row r="1021" spans="1:202" s="139" customFormat="1" ht="29.25" x14ac:dyDescent="0.25">
      <c r="A1021" s="19">
        <v>1</v>
      </c>
      <c r="B1021" s="19">
        <v>1</v>
      </c>
      <c r="C1021" s="2398" t="s">
        <v>78</v>
      </c>
      <c r="D1021" s="21">
        <f>'2 уровень'!F2319</f>
        <v>277</v>
      </c>
      <c r="E1021" s="21">
        <f>'2 уровень'!G2319</f>
        <v>162</v>
      </c>
      <c r="F1021" s="21">
        <f>'2 уровень'!H2319</f>
        <v>167</v>
      </c>
      <c r="G1021" s="142">
        <f>'2 уровень'!I2319</f>
        <v>103.08641975308642</v>
      </c>
      <c r="H1021" s="152">
        <f>'2 уровень'!J2319</f>
        <v>8.7797833935018055</v>
      </c>
      <c r="I1021" s="152">
        <f>'2 уровень'!K2319</f>
        <v>8.0538922155688617</v>
      </c>
      <c r="J1021" s="24">
        <f>'2 уровень'!L2319</f>
        <v>2432</v>
      </c>
      <c r="K1021" s="24">
        <f>'2 уровень'!M2319</f>
        <v>1418</v>
      </c>
      <c r="L1021" s="24">
        <f>'2 уровень'!N2319</f>
        <v>1345</v>
      </c>
      <c r="M1021" s="24">
        <f>'2 уровень'!O2319</f>
        <v>94.851904090267979</v>
      </c>
      <c r="N1021" s="24">
        <f>'2 уровень'!P2319</f>
        <v>8</v>
      </c>
      <c r="O1021" s="24">
        <f>'2 уровень'!Q2319</f>
        <v>288.21428571428572</v>
      </c>
      <c r="P1021" s="152">
        <f>'2 уровень'!R2319</f>
        <v>7878.8831150830001</v>
      </c>
      <c r="Q1021" s="152">
        <f>'2 уровень'!S2319</f>
        <v>7878.8831150830001</v>
      </c>
      <c r="R1021" s="152">
        <f>'2 уровень'!T2319</f>
        <v>7878.8831150830001</v>
      </c>
      <c r="S1021" s="152">
        <f>'2 уровень'!U2319</f>
        <v>7878.8831150830001</v>
      </c>
      <c r="T1021" s="152">
        <f>'2 уровень'!V2319</f>
        <v>7878.8831150830001</v>
      </c>
      <c r="U1021" s="152">
        <f>'2 уровень'!W2319</f>
        <v>7878.8831150830001</v>
      </c>
      <c r="V1021" s="152">
        <f>'2 уровень'!X2319</f>
        <v>7878.8831150830001</v>
      </c>
      <c r="W1021" s="152">
        <f>'2 уровень'!Y2319</f>
        <v>4596.015150465083</v>
      </c>
      <c r="X1021" s="152">
        <f>'2 уровень'!Z2319</f>
        <v>4958.2053399999995</v>
      </c>
      <c r="Y1021" s="1003">
        <f>'2 уровень'!AA2319</f>
        <v>0</v>
      </c>
      <c r="Z1021" s="152">
        <f>'2 уровень'!AB2319</f>
        <v>-155.57295999999999</v>
      </c>
      <c r="AA1021" s="152">
        <f>'2 уровень'!AC2319</f>
        <v>362.1901895349165</v>
      </c>
      <c r="AB1021" s="152">
        <f>'2 уровень'!AD2319</f>
        <v>-136.11910999999998</v>
      </c>
      <c r="AC1021" s="152">
        <f>'2 уровень'!AE2319</f>
        <v>-177.86266999999998</v>
      </c>
      <c r="AD1021" s="570">
        <f>'2 уровень'!AF2319</f>
        <v>4624.7697099999996</v>
      </c>
      <c r="AE1021" s="152">
        <f>X1021/W1021*100</f>
        <v>107.8805264490537</v>
      </c>
      <c r="AF1021" s="152">
        <f>AD1021/W1021*100</f>
        <v>100.62564109546086</v>
      </c>
      <c r="AG1021" s="1220">
        <f>'2 уровень'!AG2319</f>
        <v>0</v>
      </c>
      <c r="AH1021" s="1231">
        <f>'2 уровень'!AH2319</f>
        <v>0</v>
      </c>
      <c r="AI1021" s="339">
        <f t="shared" si="233"/>
        <v>4624769.71</v>
      </c>
      <c r="AJ1021" s="339">
        <f t="shared" si="232"/>
        <v>-177862.66999999998</v>
      </c>
      <c r="AK1021" s="1119">
        <f>IF(P1021&gt;0,P1021*1000/D1021,0)</f>
        <v>28443.62135409025</v>
      </c>
      <c r="AL1021" s="139">
        <f t="shared" si="238"/>
        <v>29689.852335329339</v>
      </c>
      <c r="AN1021" s="428"/>
    </row>
    <row r="1022" spans="1:202" x14ac:dyDescent="0.25">
      <c r="A1022" s="19">
        <v>1</v>
      </c>
      <c r="B1022" s="19">
        <v>1</v>
      </c>
      <c r="C1022" s="2980" t="s">
        <v>14</v>
      </c>
      <c r="D1022" s="29">
        <f>'2 уровень'!F2320</f>
        <v>0</v>
      </c>
      <c r="E1022" s="29">
        <f>'2 уровень'!G2320</f>
        <v>0</v>
      </c>
      <c r="F1022" s="29">
        <f>'2 уровень'!H2320</f>
        <v>0</v>
      </c>
      <c r="G1022" s="144">
        <f>'2 уровень'!I2320</f>
        <v>0</v>
      </c>
      <c r="H1022" s="158">
        <f>'2 уровень'!J2320</f>
        <v>0</v>
      </c>
      <c r="I1022" s="158">
        <f>'2 уровень'!K2320</f>
        <v>0</v>
      </c>
      <c r="J1022" s="26">
        <f>'2 уровень'!L2320</f>
        <v>0</v>
      </c>
      <c r="K1022" s="26">
        <f>'2 уровень'!M2320</f>
        <v>0</v>
      </c>
      <c r="L1022" s="26">
        <f>'2 уровень'!N2320</f>
        <v>0</v>
      </c>
      <c r="M1022" s="26">
        <f>'2 уровень'!O2320</f>
        <v>0</v>
      </c>
      <c r="N1022" s="26">
        <f>'2 уровень'!P2320</f>
        <v>0</v>
      </c>
      <c r="O1022" s="26">
        <f>'2 уровень'!Q2320</f>
        <v>0</v>
      </c>
      <c r="P1022" s="152">
        <f>'2 уровень'!R2320</f>
        <v>0</v>
      </c>
      <c r="Q1022" s="152">
        <f>'2 уровень'!S2320</f>
        <v>0</v>
      </c>
      <c r="R1022" s="152">
        <f>'2 уровень'!T2320</f>
        <v>0</v>
      </c>
      <c r="S1022" s="152">
        <f>'2 уровень'!U2320</f>
        <v>0</v>
      </c>
      <c r="T1022" s="152">
        <f>'2 уровень'!V2320</f>
        <v>0</v>
      </c>
      <c r="U1022" s="152">
        <f>'2 уровень'!W2320</f>
        <v>0</v>
      </c>
      <c r="V1022" s="152">
        <f>'2 уровень'!X2320</f>
        <v>0</v>
      </c>
      <c r="W1022" s="152">
        <f>'2 уровень'!Y2320</f>
        <v>0</v>
      </c>
      <c r="X1022" s="152">
        <f>'2 уровень'!Z2320</f>
        <v>0</v>
      </c>
      <c r="Y1022" s="1003">
        <f>'2 уровень'!AA2320</f>
        <v>0</v>
      </c>
      <c r="Z1022" s="152">
        <f>'2 уровень'!AB2320</f>
        <v>0</v>
      </c>
      <c r="AA1022" s="152">
        <f>'2 уровень'!AC2320</f>
        <v>0</v>
      </c>
      <c r="AB1022" s="152">
        <f>'2 уровень'!AD2320</f>
        <v>0</v>
      </c>
      <c r="AC1022" s="152">
        <f>'2 уровень'!AE2320</f>
        <v>0</v>
      </c>
      <c r="AD1022" s="570">
        <f>'2 уровень'!AF2320</f>
        <v>0</v>
      </c>
      <c r="AE1022" s="152"/>
      <c r="AF1022" s="152"/>
      <c r="AG1022" s="1224">
        <f>'2 уровень'!AG2320</f>
        <v>0</v>
      </c>
      <c r="AH1022" s="1231">
        <f>'2 уровень'!AH2320</f>
        <v>0</v>
      </c>
      <c r="AI1022" s="339">
        <f t="shared" si="233"/>
        <v>0</v>
      </c>
      <c r="AJ1022" s="339">
        <f t="shared" si="232"/>
        <v>0</v>
      </c>
      <c r="AK1022" s="1119">
        <f>IF(P1022&gt;0,P1022*1000/D1022,0)</f>
        <v>0</v>
      </c>
      <c r="AL1022" s="139" t="e">
        <f t="shared" si="238"/>
        <v>#DIV/0!</v>
      </c>
      <c r="AM1022" s="139"/>
      <c r="AN1022" s="428"/>
      <c r="AO1022" s="139"/>
      <c r="AP1022" s="139"/>
      <c r="AQ1022" s="139"/>
      <c r="AR1022" s="139"/>
      <c r="AS1022" s="139"/>
      <c r="AT1022" s="139"/>
      <c r="AU1022" s="139"/>
      <c r="AV1022" s="139"/>
      <c r="AW1022" s="139"/>
      <c r="AX1022" s="139"/>
      <c r="AY1022" s="139"/>
      <c r="AZ1022" s="139"/>
      <c r="BA1022" s="139"/>
      <c r="BB1022" s="139"/>
      <c r="BC1022" s="139"/>
      <c r="BD1022" s="139"/>
      <c r="BE1022" s="139"/>
      <c r="BF1022" s="139"/>
      <c r="BG1022" s="139"/>
      <c r="BH1022" s="139"/>
      <c r="BI1022" s="139"/>
      <c r="BJ1022" s="139"/>
      <c r="BK1022" s="139"/>
      <c r="BL1022" s="139"/>
      <c r="BM1022" s="139"/>
      <c r="BN1022" s="139"/>
      <c r="BO1022" s="139"/>
      <c r="BP1022" s="139"/>
      <c r="BQ1022" s="139"/>
      <c r="BR1022" s="139"/>
      <c r="BS1022" s="139"/>
      <c r="BT1022" s="139"/>
      <c r="BU1022" s="139"/>
      <c r="BV1022" s="139"/>
      <c r="BW1022" s="139"/>
      <c r="BX1022" s="139"/>
      <c r="BY1022" s="139"/>
      <c r="BZ1022" s="139"/>
      <c r="CA1022" s="139"/>
      <c r="CB1022" s="139"/>
      <c r="CC1022" s="139"/>
      <c r="CD1022" s="139"/>
      <c r="CE1022" s="139"/>
      <c r="CF1022" s="139"/>
      <c r="CG1022" s="139"/>
      <c r="CH1022" s="139"/>
      <c r="CI1022" s="139"/>
      <c r="CJ1022" s="139"/>
      <c r="CK1022" s="139"/>
      <c r="CL1022" s="139"/>
      <c r="CM1022" s="139"/>
      <c r="CN1022" s="139"/>
      <c r="CO1022" s="139"/>
      <c r="CP1022" s="139"/>
      <c r="CQ1022" s="139"/>
      <c r="CR1022" s="139"/>
      <c r="CS1022" s="139"/>
      <c r="CT1022" s="139"/>
      <c r="CU1022" s="139"/>
      <c r="CV1022" s="139"/>
      <c r="CW1022" s="139"/>
      <c r="CX1022" s="139"/>
      <c r="CY1022" s="139"/>
      <c r="CZ1022" s="139"/>
      <c r="DA1022" s="139"/>
      <c r="DB1022" s="139"/>
      <c r="DC1022" s="139"/>
      <c r="DD1022" s="139"/>
      <c r="DE1022" s="139"/>
      <c r="DF1022" s="139"/>
      <c r="DG1022" s="139"/>
      <c r="DH1022" s="139"/>
      <c r="DI1022" s="139"/>
      <c r="DJ1022" s="139"/>
      <c r="DK1022" s="139"/>
      <c r="DL1022" s="139"/>
      <c r="DM1022" s="139"/>
      <c r="DN1022" s="139"/>
      <c r="DO1022" s="139"/>
      <c r="DP1022" s="139"/>
      <c r="DQ1022" s="139"/>
      <c r="DR1022" s="139"/>
      <c r="DS1022" s="139"/>
      <c r="DT1022" s="139"/>
      <c r="DU1022" s="139"/>
      <c r="DV1022" s="139"/>
      <c r="DW1022" s="139"/>
      <c r="DX1022" s="139"/>
      <c r="DY1022" s="139"/>
      <c r="DZ1022" s="139"/>
      <c r="EA1022" s="139"/>
      <c r="EB1022" s="139"/>
      <c r="EC1022" s="139"/>
      <c r="ED1022" s="139"/>
      <c r="EE1022" s="139"/>
      <c r="EF1022" s="139"/>
      <c r="EG1022" s="139"/>
      <c r="EH1022" s="139"/>
      <c r="EI1022" s="139"/>
      <c r="EJ1022" s="139"/>
      <c r="EK1022" s="139"/>
      <c r="EL1022" s="139"/>
      <c r="EM1022" s="139"/>
      <c r="EN1022" s="139"/>
      <c r="EO1022" s="139"/>
      <c r="EP1022" s="139"/>
      <c r="EQ1022" s="139"/>
      <c r="ER1022" s="139"/>
      <c r="ES1022" s="139"/>
      <c r="ET1022" s="139"/>
      <c r="EU1022" s="139"/>
      <c r="EV1022" s="139"/>
      <c r="EW1022" s="139"/>
      <c r="EX1022" s="139"/>
      <c r="EY1022" s="139"/>
      <c r="EZ1022" s="139"/>
      <c r="FA1022" s="139"/>
      <c r="FB1022" s="139"/>
      <c r="FC1022" s="139"/>
      <c r="FD1022" s="139"/>
      <c r="FE1022" s="139"/>
      <c r="FF1022" s="139"/>
      <c r="FG1022" s="139"/>
      <c r="FH1022" s="139"/>
      <c r="FI1022" s="139"/>
      <c r="FJ1022" s="139"/>
      <c r="FK1022" s="139"/>
      <c r="FL1022" s="139"/>
      <c r="FM1022" s="139"/>
      <c r="FN1022" s="139"/>
      <c r="FO1022" s="139"/>
      <c r="FP1022" s="139"/>
      <c r="FQ1022" s="139"/>
      <c r="FR1022" s="139"/>
      <c r="FS1022" s="139"/>
      <c r="FT1022" s="139"/>
      <c r="FU1022" s="139"/>
      <c r="FV1022" s="139"/>
      <c r="FW1022" s="139"/>
      <c r="FX1022" s="139"/>
      <c r="FY1022" s="139"/>
      <c r="FZ1022" s="139"/>
      <c r="GA1022" s="139"/>
      <c r="GB1022" s="139"/>
      <c r="GC1022" s="139"/>
      <c r="GD1022" s="139"/>
      <c r="GE1022" s="139"/>
      <c r="GF1022" s="139"/>
      <c r="GG1022" s="139"/>
      <c r="GH1022" s="139"/>
      <c r="GI1022" s="139"/>
      <c r="GJ1022" s="139"/>
      <c r="GK1022" s="139"/>
      <c r="GL1022" s="139"/>
      <c r="GM1022" s="139"/>
      <c r="GN1022" s="139"/>
      <c r="GO1022" s="139"/>
      <c r="GP1022" s="139"/>
      <c r="GQ1022" s="139"/>
      <c r="GR1022" s="139"/>
      <c r="GS1022" s="139"/>
      <c r="GT1022" s="139"/>
    </row>
    <row r="1023" spans="1:202" x14ac:dyDescent="0.25">
      <c r="A1023" s="19">
        <v>1</v>
      </c>
      <c r="B1023" s="19">
        <v>1</v>
      </c>
      <c r="C1023" s="300" t="s">
        <v>348</v>
      </c>
      <c r="D1023" s="29">
        <f>'2 уровень'!F2321</f>
        <v>0</v>
      </c>
      <c r="E1023" s="29">
        <f>'2 уровень'!G2321</f>
        <v>0</v>
      </c>
      <c r="F1023" s="29">
        <f>'2 уровень'!H2321</f>
        <v>0</v>
      </c>
      <c r="G1023" s="144">
        <f>'2 уровень'!I2321</f>
        <v>0</v>
      </c>
      <c r="H1023" s="158">
        <f>'2 уровень'!J2321</f>
        <v>0</v>
      </c>
      <c r="I1023" s="158">
        <f>'2 уровень'!K2321</f>
        <v>0</v>
      </c>
      <c r="J1023" s="26">
        <f>'2 уровень'!L2321</f>
        <v>0</v>
      </c>
      <c r="K1023" s="26">
        <f>'2 уровень'!M2321</f>
        <v>0</v>
      </c>
      <c r="L1023" s="26">
        <f>'2 уровень'!N2321</f>
        <v>0</v>
      </c>
      <c r="M1023" s="26">
        <f>'2 уровень'!O2321</f>
        <v>0</v>
      </c>
      <c r="N1023" s="26">
        <f>'2 уровень'!P2321</f>
        <v>0</v>
      </c>
      <c r="O1023" s="26">
        <f>'2 уровень'!Q2321</f>
        <v>0</v>
      </c>
      <c r="P1023" s="152">
        <f>'2 уровень'!R2321</f>
        <v>44635.143309999999</v>
      </c>
      <c r="Q1023" s="152">
        <f>'2 уровень'!S2321</f>
        <v>44635.143309999999</v>
      </c>
      <c r="R1023" s="152">
        <f>'2 уровень'!T2321</f>
        <v>44635.143309999999</v>
      </c>
      <c r="S1023" s="152">
        <f>'2 уровень'!U2321</f>
        <v>44635.143309999999</v>
      </c>
      <c r="T1023" s="152">
        <f>'2 уровень'!V2321</f>
        <v>44635.143309999999</v>
      </c>
      <c r="U1023" s="152">
        <f>'2 уровень'!W2321</f>
        <v>44635.143309999999</v>
      </c>
      <c r="V1023" s="152">
        <f>'2 уровень'!X2321</f>
        <v>44635.143309999999</v>
      </c>
      <c r="W1023" s="152">
        <f>'2 уровень'!Y2321</f>
        <v>26037.166930833333</v>
      </c>
      <c r="X1023" s="152">
        <f>'2 уровень'!Z2321</f>
        <v>25541.839679999997</v>
      </c>
      <c r="Y1023" s="1003">
        <f>'2 уровень'!AA2321</f>
        <v>0</v>
      </c>
      <c r="Z1023" s="152">
        <f>'2 уровень'!AB2321</f>
        <v>0</v>
      </c>
      <c r="AA1023" s="152">
        <f>'2 уровень'!AC2321</f>
        <v>-495.32725083333571</v>
      </c>
      <c r="AB1023" s="152">
        <f>'2 уровень'!AD2321</f>
        <v>0</v>
      </c>
      <c r="AC1023" s="152">
        <f>'2 уровень'!AE2321</f>
        <v>-46.158830000000009</v>
      </c>
      <c r="AD1023" s="570">
        <f>'2 уровень'!AF2321</f>
        <v>25495.680849999997</v>
      </c>
      <c r="AE1023" s="152">
        <f>X1023/W1023*100</f>
        <v>98.097614643908258</v>
      </c>
      <c r="AF1023" s="152">
        <f>AD1023/W1023*100</f>
        <v>97.920334104429358</v>
      </c>
      <c r="AG1023" s="1224">
        <f>'2 уровень'!AG2321</f>
        <v>0</v>
      </c>
      <c r="AH1023" s="1231">
        <f>'2 уровень'!AH2321</f>
        <v>0</v>
      </c>
      <c r="AI1023" s="339">
        <f t="shared" si="233"/>
        <v>25495680.849999998</v>
      </c>
      <c r="AJ1023" s="339">
        <f t="shared" si="232"/>
        <v>-46158.830000000009</v>
      </c>
      <c r="AK1023" s="1119"/>
      <c r="AL1023" s="139" t="e">
        <f t="shared" si="238"/>
        <v>#DIV/0!</v>
      </c>
      <c r="AM1023" s="139"/>
      <c r="AN1023" s="428"/>
      <c r="AO1023" s="139"/>
      <c r="AP1023" s="139"/>
      <c r="AQ1023" s="139"/>
      <c r="AR1023" s="139"/>
      <c r="AS1023" s="139"/>
      <c r="AT1023" s="139"/>
      <c r="AU1023" s="139"/>
      <c r="AV1023" s="139"/>
      <c r="AW1023" s="139"/>
      <c r="AX1023" s="139"/>
      <c r="AY1023" s="139"/>
      <c r="AZ1023" s="139"/>
      <c r="BA1023" s="139"/>
      <c r="BB1023" s="139"/>
      <c r="BC1023" s="139"/>
      <c r="BD1023" s="139"/>
      <c r="BE1023" s="139"/>
      <c r="BF1023" s="139"/>
      <c r="BG1023" s="139"/>
      <c r="BH1023" s="139"/>
      <c r="BI1023" s="139"/>
      <c r="BJ1023" s="139"/>
      <c r="BK1023" s="139"/>
      <c r="BL1023" s="139"/>
      <c r="BM1023" s="139"/>
      <c r="BN1023" s="139"/>
      <c r="BO1023" s="139"/>
      <c r="BP1023" s="139"/>
      <c r="BQ1023" s="139"/>
      <c r="BR1023" s="139"/>
      <c r="BS1023" s="139"/>
      <c r="BT1023" s="139"/>
      <c r="BU1023" s="139"/>
      <c r="BV1023" s="139"/>
      <c r="BW1023" s="139"/>
      <c r="BX1023" s="139"/>
      <c r="BY1023" s="139"/>
      <c r="BZ1023" s="139"/>
      <c r="CA1023" s="139"/>
      <c r="CB1023" s="139"/>
      <c r="CC1023" s="139"/>
      <c r="CD1023" s="139"/>
      <c r="CE1023" s="139"/>
      <c r="CF1023" s="139"/>
      <c r="CG1023" s="139"/>
      <c r="CH1023" s="139"/>
      <c r="CI1023" s="139"/>
      <c r="CJ1023" s="139"/>
      <c r="CK1023" s="139"/>
      <c r="CL1023" s="139"/>
      <c r="CM1023" s="139"/>
      <c r="CN1023" s="139"/>
      <c r="CO1023" s="139"/>
      <c r="CP1023" s="139"/>
      <c r="CQ1023" s="139"/>
      <c r="CR1023" s="139"/>
      <c r="CS1023" s="139"/>
      <c r="CT1023" s="139"/>
      <c r="CU1023" s="139"/>
      <c r="CV1023" s="139"/>
      <c r="CW1023" s="139"/>
      <c r="CX1023" s="139"/>
      <c r="CY1023" s="139"/>
      <c r="CZ1023" s="139"/>
      <c r="DA1023" s="139"/>
      <c r="DB1023" s="139"/>
      <c r="DC1023" s="139"/>
      <c r="DD1023" s="139"/>
      <c r="DE1023" s="139"/>
      <c r="DF1023" s="139"/>
      <c r="DG1023" s="139"/>
      <c r="DH1023" s="139"/>
      <c r="DI1023" s="139"/>
      <c r="DJ1023" s="139"/>
      <c r="DK1023" s="139"/>
      <c r="DL1023" s="139"/>
      <c r="DM1023" s="139"/>
      <c r="DN1023" s="139"/>
      <c r="DO1023" s="139"/>
      <c r="DP1023" s="139"/>
      <c r="DQ1023" s="139"/>
      <c r="DR1023" s="139"/>
      <c r="DS1023" s="139"/>
      <c r="DT1023" s="139"/>
      <c r="DU1023" s="139"/>
      <c r="DV1023" s="139"/>
      <c r="DW1023" s="139"/>
      <c r="DX1023" s="139"/>
      <c r="DY1023" s="139"/>
      <c r="DZ1023" s="139"/>
      <c r="EA1023" s="139"/>
      <c r="EB1023" s="139"/>
      <c r="EC1023" s="139"/>
      <c r="ED1023" s="139"/>
      <c r="EE1023" s="139"/>
      <c r="EF1023" s="139"/>
      <c r="EG1023" s="139"/>
      <c r="EH1023" s="139"/>
      <c r="EI1023" s="139"/>
      <c r="EJ1023" s="139"/>
      <c r="EK1023" s="139"/>
      <c r="EL1023" s="139"/>
      <c r="EM1023" s="139"/>
      <c r="EN1023" s="139"/>
      <c r="EO1023" s="139"/>
      <c r="EP1023" s="139"/>
      <c r="EQ1023" s="139"/>
      <c r="ER1023" s="139"/>
      <c r="ES1023" s="139"/>
      <c r="ET1023" s="139"/>
      <c r="EU1023" s="139"/>
      <c r="EV1023" s="139"/>
      <c r="EW1023" s="139"/>
      <c r="EX1023" s="139"/>
      <c r="EY1023" s="139"/>
      <c r="EZ1023" s="139"/>
      <c r="FA1023" s="139"/>
      <c r="FB1023" s="139"/>
      <c r="FC1023" s="139"/>
      <c r="FD1023" s="139"/>
      <c r="FE1023" s="139"/>
      <c r="FF1023" s="139"/>
      <c r="FG1023" s="139"/>
      <c r="FH1023" s="139"/>
      <c r="FI1023" s="139"/>
      <c r="FJ1023" s="139"/>
      <c r="FK1023" s="139"/>
      <c r="FL1023" s="139"/>
      <c r="FM1023" s="139"/>
      <c r="FN1023" s="139"/>
      <c r="FO1023" s="139"/>
      <c r="FP1023" s="139"/>
      <c r="FQ1023" s="139"/>
      <c r="FR1023" s="139"/>
      <c r="FS1023" s="139"/>
      <c r="FT1023" s="139"/>
      <c r="FU1023" s="139"/>
      <c r="FV1023" s="139"/>
      <c r="FW1023" s="139"/>
      <c r="FX1023" s="139"/>
      <c r="FY1023" s="139"/>
      <c r="FZ1023" s="139"/>
      <c r="GA1023" s="139"/>
      <c r="GB1023" s="139"/>
      <c r="GC1023" s="139"/>
      <c r="GD1023" s="139"/>
      <c r="GE1023" s="139"/>
      <c r="GF1023" s="139"/>
      <c r="GG1023" s="139"/>
      <c r="GH1023" s="139"/>
      <c r="GI1023" s="139"/>
      <c r="GJ1023" s="139"/>
      <c r="GK1023" s="139"/>
      <c r="GL1023" s="139"/>
      <c r="GM1023" s="139"/>
      <c r="GN1023" s="139"/>
      <c r="GO1023" s="139"/>
      <c r="GP1023" s="139"/>
      <c r="GQ1023" s="139"/>
      <c r="GR1023" s="139"/>
      <c r="GS1023" s="139"/>
      <c r="GT1023" s="139"/>
    </row>
    <row r="1024" spans="1:202" x14ac:dyDescent="0.25">
      <c r="B1024" s="19">
        <v>1</v>
      </c>
      <c r="C1024" s="869" t="s">
        <v>302</v>
      </c>
      <c r="D1024" s="29">
        <f>'2 уровень'!F2322</f>
        <v>0</v>
      </c>
      <c r="E1024" s="29">
        <f>'2 уровень'!G2322</f>
        <v>0</v>
      </c>
      <c r="F1024" s="29">
        <f>'2 уровень'!H2322</f>
        <v>0</v>
      </c>
      <c r="G1024" s="144">
        <f>'2 уровень'!I2322</f>
        <v>0</v>
      </c>
      <c r="H1024" s="158">
        <f>'2 уровень'!J2322</f>
        <v>0</v>
      </c>
      <c r="I1024" s="158">
        <f>'2 уровень'!K2322</f>
        <v>0</v>
      </c>
      <c r="J1024" s="26">
        <f>'2 уровень'!L2322</f>
        <v>0</v>
      </c>
      <c r="K1024" s="26">
        <f>'2 уровень'!M2322</f>
        <v>0</v>
      </c>
      <c r="L1024" s="26">
        <f>'2 уровень'!N2322</f>
        <v>0</v>
      </c>
      <c r="M1024" s="26">
        <f>'2 уровень'!O2322</f>
        <v>0</v>
      </c>
      <c r="N1024" s="26">
        <f>'2 уровень'!P2322</f>
        <v>0</v>
      </c>
      <c r="O1024" s="26">
        <f>'2 уровень'!Q2322</f>
        <v>0</v>
      </c>
      <c r="P1024" s="152">
        <f>'2 уровень'!R2322</f>
        <v>0</v>
      </c>
      <c r="Q1024" s="152">
        <f>'2 уровень'!S2322</f>
        <v>0</v>
      </c>
      <c r="R1024" s="152">
        <f>'2 уровень'!T2322</f>
        <v>0</v>
      </c>
      <c r="S1024" s="152">
        <f>'2 уровень'!U2322</f>
        <v>0</v>
      </c>
      <c r="T1024" s="152">
        <f>'2 уровень'!V2322</f>
        <v>0</v>
      </c>
      <c r="U1024" s="152">
        <f>'2 уровень'!W2322</f>
        <v>0</v>
      </c>
      <c r="V1024" s="152">
        <f>'2 уровень'!X2322</f>
        <v>0</v>
      </c>
      <c r="W1024" s="152">
        <f>'2 уровень'!Y2322</f>
        <v>0</v>
      </c>
      <c r="X1024" s="152">
        <f>'2 уровень'!Z2322</f>
        <v>0</v>
      </c>
      <c r="Y1024" s="1003">
        <f>'2 уровень'!AA2322</f>
        <v>0</v>
      </c>
      <c r="Z1024" s="152">
        <f>'2 уровень'!AB2322</f>
        <v>0</v>
      </c>
      <c r="AA1024" s="152">
        <f>'2 уровень'!AC2322</f>
        <v>0</v>
      </c>
      <c r="AB1024" s="152">
        <f>'2 уровень'!AD2322</f>
        <v>0</v>
      </c>
      <c r="AC1024" s="152">
        <f>'2 уровень'!AE2322</f>
        <v>0</v>
      </c>
      <c r="AD1024" s="570">
        <f>'2 уровень'!AF2322</f>
        <v>0</v>
      </c>
      <c r="AE1024" s="152"/>
      <c r="AF1024" s="152"/>
      <c r="AG1024" s="1224">
        <f>'2 уровень'!AG2322</f>
        <v>0</v>
      </c>
      <c r="AH1024" s="1231">
        <f>'2 уровень'!AH2322</f>
        <v>0</v>
      </c>
      <c r="AI1024" s="339">
        <f t="shared" si="233"/>
        <v>0</v>
      </c>
      <c r="AJ1024" s="339">
        <f t="shared" si="232"/>
        <v>0</v>
      </c>
      <c r="AK1024" s="1119"/>
      <c r="AL1024" s="139" t="e">
        <f t="shared" si="238"/>
        <v>#DIV/0!</v>
      </c>
      <c r="AM1024" s="139"/>
      <c r="AN1024" s="428"/>
      <c r="AO1024" s="139"/>
      <c r="AP1024" s="139"/>
      <c r="AQ1024" s="139"/>
      <c r="AR1024" s="139"/>
      <c r="AS1024" s="139"/>
      <c r="AT1024" s="139"/>
      <c r="AU1024" s="139"/>
      <c r="AV1024" s="139"/>
      <c r="AW1024" s="139"/>
      <c r="AX1024" s="139"/>
      <c r="AY1024" s="139"/>
      <c r="AZ1024" s="139"/>
      <c r="BA1024" s="139"/>
      <c r="BB1024" s="139"/>
      <c r="BC1024" s="139"/>
      <c r="BD1024" s="139"/>
      <c r="BE1024" s="139"/>
      <c r="BF1024" s="139"/>
      <c r="BG1024" s="139"/>
      <c r="BH1024" s="139"/>
      <c r="BI1024" s="139"/>
      <c r="BJ1024" s="139"/>
      <c r="BK1024" s="139"/>
      <c r="BL1024" s="139"/>
      <c r="BM1024" s="139"/>
      <c r="BN1024" s="139"/>
      <c r="BO1024" s="139"/>
      <c r="BP1024" s="139"/>
      <c r="BQ1024" s="139"/>
      <c r="BR1024" s="139"/>
      <c r="BS1024" s="139"/>
      <c r="BT1024" s="139"/>
      <c r="BU1024" s="139"/>
      <c r="BV1024" s="139"/>
      <c r="BW1024" s="139"/>
      <c r="BX1024" s="139"/>
      <c r="BY1024" s="139"/>
      <c r="BZ1024" s="139"/>
      <c r="CA1024" s="139"/>
      <c r="CB1024" s="139"/>
      <c r="CC1024" s="139"/>
      <c r="CD1024" s="139"/>
      <c r="CE1024" s="139"/>
      <c r="CF1024" s="139"/>
      <c r="CG1024" s="139"/>
      <c r="CH1024" s="139"/>
      <c r="CI1024" s="139"/>
      <c r="CJ1024" s="139"/>
      <c r="CK1024" s="139"/>
      <c r="CL1024" s="139"/>
      <c r="CM1024" s="139"/>
      <c r="CN1024" s="139"/>
      <c r="CO1024" s="139"/>
      <c r="CP1024" s="139"/>
      <c r="CQ1024" s="139"/>
      <c r="CR1024" s="139"/>
      <c r="CS1024" s="139"/>
      <c r="CT1024" s="139"/>
      <c r="CU1024" s="139"/>
      <c r="CV1024" s="139"/>
      <c r="CW1024" s="139"/>
      <c r="CX1024" s="139"/>
      <c r="CY1024" s="139"/>
      <c r="CZ1024" s="139"/>
      <c r="DA1024" s="139"/>
      <c r="DB1024" s="139"/>
      <c r="DC1024" s="139"/>
      <c r="DD1024" s="139"/>
      <c r="DE1024" s="139"/>
      <c r="DF1024" s="139"/>
      <c r="DG1024" s="139"/>
      <c r="DH1024" s="139"/>
      <c r="DI1024" s="139"/>
      <c r="DJ1024" s="139"/>
      <c r="DK1024" s="139"/>
      <c r="DL1024" s="139"/>
      <c r="DM1024" s="139"/>
      <c r="DN1024" s="139"/>
      <c r="DO1024" s="139"/>
      <c r="DP1024" s="139"/>
      <c r="DQ1024" s="139"/>
      <c r="DR1024" s="139"/>
      <c r="DS1024" s="139"/>
      <c r="DT1024" s="139"/>
      <c r="DU1024" s="139"/>
      <c r="DV1024" s="139"/>
      <c r="DW1024" s="139"/>
      <c r="DX1024" s="139"/>
      <c r="DY1024" s="139"/>
      <c r="DZ1024" s="139"/>
      <c r="EA1024" s="139"/>
      <c r="EB1024" s="139"/>
      <c r="EC1024" s="139"/>
      <c r="ED1024" s="139"/>
      <c r="EE1024" s="139"/>
      <c r="EF1024" s="139"/>
      <c r="EG1024" s="139"/>
      <c r="EH1024" s="139"/>
      <c r="EI1024" s="139"/>
      <c r="EJ1024" s="139"/>
      <c r="EK1024" s="139"/>
      <c r="EL1024" s="139"/>
      <c r="EM1024" s="139"/>
      <c r="EN1024" s="139"/>
      <c r="EO1024" s="139"/>
      <c r="EP1024" s="139"/>
      <c r="EQ1024" s="139"/>
      <c r="ER1024" s="139"/>
      <c r="ES1024" s="139"/>
      <c r="ET1024" s="139"/>
      <c r="EU1024" s="139"/>
      <c r="EV1024" s="139"/>
      <c r="EW1024" s="139"/>
      <c r="EX1024" s="139"/>
      <c r="EY1024" s="139"/>
      <c r="EZ1024" s="139"/>
      <c r="FA1024" s="139"/>
      <c r="FB1024" s="139"/>
      <c r="FC1024" s="139"/>
      <c r="FD1024" s="139"/>
      <c r="FE1024" s="139"/>
      <c r="FF1024" s="139"/>
      <c r="FG1024" s="139"/>
      <c r="FH1024" s="139"/>
      <c r="FI1024" s="139"/>
      <c r="FJ1024" s="139"/>
      <c r="FK1024" s="139"/>
      <c r="FL1024" s="139"/>
      <c r="FM1024" s="139"/>
      <c r="FN1024" s="139"/>
      <c r="FO1024" s="139"/>
      <c r="FP1024" s="139"/>
      <c r="FQ1024" s="139"/>
      <c r="FR1024" s="139"/>
      <c r="FS1024" s="139"/>
      <c r="FT1024" s="139"/>
      <c r="FU1024" s="139"/>
      <c r="FV1024" s="139"/>
      <c r="FW1024" s="139"/>
      <c r="FX1024" s="139"/>
      <c r="FY1024" s="139"/>
      <c r="FZ1024" s="139"/>
      <c r="GA1024" s="139"/>
      <c r="GB1024" s="139"/>
      <c r="GC1024" s="139"/>
      <c r="GD1024" s="139"/>
      <c r="GE1024" s="139"/>
      <c r="GF1024" s="139"/>
      <c r="GG1024" s="139"/>
      <c r="GH1024" s="139"/>
      <c r="GI1024" s="139"/>
      <c r="GJ1024" s="139"/>
      <c r="GK1024" s="139"/>
      <c r="GL1024" s="139"/>
      <c r="GM1024" s="139"/>
      <c r="GN1024" s="139"/>
      <c r="GO1024" s="139"/>
      <c r="GP1024" s="139"/>
      <c r="GQ1024" s="139"/>
      <c r="GR1024" s="139"/>
      <c r="GS1024" s="139"/>
      <c r="GT1024" s="139"/>
    </row>
    <row r="1025" spans="1:202" ht="29.25" x14ac:dyDescent="0.25">
      <c r="A1025" s="19">
        <v>1</v>
      </c>
      <c r="B1025" s="19">
        <v>1</v>
      </c>
      <c r="C1025" s="814" t="s">
        <v>284</v>
      </c>
      <c r="D1025" s="29">
        <f>'2 уровень'!F2323</f>
        <v>4660</v>
      </c>
      <c r="E1025" s="29">
        <f>'2 уровень'!G2323</f>
        <v>2718</v>
      </c>
      <c r="F1025" s="29">
        <f>'2 уровень'!H2323</f>
        <v>995</v>
      </c>
      <c r="G1025" s="144">
        <f>'2 уровень'!I2323</f>
        <v>36.607799852832969</v>
      </c>
      <c r="H1025" s="158">
        <f>'2 уровень'!J2323</f>
        <v>0</v>
      </c>
      <c r="I1025" s="158">
        <f>'2 уровень'!K2323</f>
        <v>0</v>
      </c>
      <c r="J1025" s="26">
        <f>'2 уровень'!L2323</f>
        <v>0</v>
      </c>
      <c r="K1025" s="26">
        <f>'2 уровень'!M2323</f>
        <v>0</v>
      </c>
      <c r="L1025" s="26">
        <f>'2 уровень'!N2323</f>
        <v>0</v>
      </c>
      <c r="M1025" s="26">
        <f>'2 уровень'!O2323</f>
        <v>0</v>
      </c>
      <c r="N1025" s="26">
        <f>'2 уровень'!P2323</f>
        <v>0</v>
      </c>
      <c r="O1025" s="26">
        <f>'2 уровень'!Q2323</f>
        <v>0</v>
      </c>
      <c r="P1025" s="152">
        <f>'2 уровень'!R2323</f>
        <v>0</v>
      </c>
      <c r="Q1025" s="152">
        <f>'2 уровень'!S2323</f>
        <v>0</v>
      </c>
      <c r="R1025" s="152">
        <f>'2 уровень'!T2323</f>
        <v>0</v>
      </c>
      <c r="S1025" s="152">
        <f>'2 уровень'!U2323</f>
        <v>0</v>
      </c>
      <c r="T1025" s="152">
        <f>'2 уровень'!V2323</f>
        <v>0</v>
      </c>
      <c r="U1025" s="152">
        <f>'2 уровень'!W2323</f>
        <v>0</v>
      </c>
      <c r="V1025" s="152">
        <f>'2 уровень'!X2323</f>
        <v>0</v>
      </c>
      <c r="W1025" s="152">
        <f>'2 уровень'!Y2323</f>
        <v>0</v>
      </c>
      <c r="X1025" s="152">
        <f>'2 уровень'!Z2323</f>
        <v>0</v>
      </c>
      <c r="Y1025" s="1003">
        <f>'2 уровень'!AA2323</f>
        <v>0</v>
      </c>
      <c r="Z1025" s="152">
        <f>'2 уровень'!AB2323</f>
        <v>0</v>
      </c>
      <c r="AA1025" s="152">
        <f>'2 уровень'!AC2323</f>
        <v>0</v>
      </c>
      <c r="AB1025" s="152">
        <f>'2 уровень'!AD2323</f>
        <v>0</v>
      </c>
      <c r="AC1025" s="152">
        <f>'2 уровень'!AE2323</f>
        <v>0</v>
      </c>
      <c r="AD1025" s="570">
        <f>'2 уровень'!AF2323</f>
        <v>0</v>
      </c>
      <c r="AE1025" s="152"/>
      <c r="AF1025" s="152"/>
      <c r="AG1025" s="1224">
        <f>'2 уровень'!AG2323</f>
        <v>0</v>
      </c>
      <c r="AH1025" s="1231">
        <f>'2 уровень'!AH2323</f>
        <v>0</v>
      </c>
      <c r="AI1025" s="339">
        <f t="shared" si="233"/>
        <v>0</v>
      </c>
      <c r="AJ1025" s="339">
        <f t="shared" si="232"/>
        <v>0</v>
      </c>
      <c r="AK1025" s="1119">
        <f t="shared" ref="AK1025:AK1033" si="243">IF(P1025&gt;0,P1025*1000/D1025,0)</f>
        <v>0</v>
      </c>
      <c r="AL1025" s="139">
        <f t="shared" si="238"/>
        <v>0</v>
      </c>
      <c r="AM1025" s="139"/>
      <c r="AN1025" s="428"/>
      <c r="AO1025" s="139"/>
      <c r="AP1025" s="139"/>
      <c r="AQ1025" s="139"/>
      <c r="AR1025" s="139"/>
      <c r="AS1025" s="139"/>
      <c r="AT1025" s="139"/>
      <c r="AU1025" s="139"/>
      <c r="AV1025" s="139"/>
      <c r="AW1025" s="139"/>
      <c r="AX1025" s="139"/>
      <c r="AY1025" s="139"/>
      <c r="AZ1025" s="139"/>
      <c r="BA1025" s="139"/>
      <c r="BB1025" s="139"/>
      <c r="BC1025" s="139"/>
      <c r="BD1025" s="139"/>
      <c r="BE1025" s="139"/>
      <c r="BF1025" s="139"/>
      <c r="BG1025" s="139"/>
      <c r="BH1025" s="139"/>
      <c r="BI1025" s="139"/>
      <c r="BJ1025" s="139"/>
      <c r="BK1025" s="139"/>
      <c r="BL1025" s="139"/>
      <c r="BM1025" s="139"/>
      <c r="BN1025" s="139"/>
      <c r="BO1025" s="139"/>
      <c r="BP1025" s="139"/>
      <c r="BQ1025" s="139"/>
      <c r="BR1025" s="139"/>
      <c r="BS1025" s="139"/>
      <c r="BT1025" s="139"/>
      <c r="BU1025" s="139"/>
      <c r="BV1025" s="139"/>
      <c r="BW1025" s="139"/>
      <c r="BX1025" s="139"/>
      <c r="BY1025" s="139"/>
      <c r="BZ1025" s="139"/>
      <c r="CA1025" s="139"/>
      <c r="CB1025" s="139"/>
      <c r="CC1025" s="139"/>
      <c r="CD1025" s="139"/>
      <c r="CE1025" s="139"/>
      <c r="CF1025" s="139"/>
      <c r="CG1025" s="139"/>
      <c r="CH1025" s="139"/>
      <c r="CI1025" s="139"/>
      <c r="CJ1025" s="139"/>
      <c r="CK1025" s="139"/>
      <c r="CL1025" s="139"/>
      <c r="CM1025" s="139"/>
      <c r="CN1025" s="139"/>
      <c r="CO1025" s="139"/>
      <c r="CP1025" s="139"/>
      <c r="CQ1025" s="139"/>
      <c r="CR1025" s="139"/>
      <c r="CS1025" s="139"/>
      <c r="CT1025" s="139"/>
      <c r="CU1025" s="139"/>
      <c r="CV1025" s="139"/>
      <c r="CW1025" s="139"/>
      <c r="CX1025" s="139"/>
      <c r="CY1025" s="139"/>
      <c r="CZ1025" s="139"/>
      <c r="DA1025" s="139"/>
      <c r="DB1025" s="139"/>
      <c r="DC1025" s="139"/>
      <c r="DD1025" s="139"/>
      <c r="DE1025" s="139"/>
      <c r="DF1025" s="139"/>
      <c r="DG1025" s="139"/>
      <c r="DH1025" s="139"/>
      <c r="DI1025" s="139"/>
      <c r="DJ1025" s="139"/>
      <c r="DK1025" s="139"/>
      <c r="DL1025" s="139"/>
      <c r="DM1025" s="139"/>
      <c r="DN1025" s="139"/>
      <c r="DO1025" s="139"/>
      <c r="DP1025" s="139"/>
      <c r="DQ1025" s="139"/>
      <c r="DR1025" s="139"/>
      <c r="DS1025" s="139"/>
      <c r="DT1025" s="139"/>
      <c r="DU1025" s="139"/>
      <c r="DV1025" s="139"/>
      <c r="DW1025" s="139"/>
      <c r="DX1025" s="139"/>
      <c r="DY1025" s="139"/>
      <c r="DZ1025" s="139"/>
      <c r="EA1025" s="139"/>
      <c r="EB1025" s="139"/>
      <c r="EC1025" s="139"/>
      <c r="ED1025" s="139"/>
      <c r="EE1025" s="139"/>
      <c r="EF1025" s="139"/>
      <c r="EG1025" s="139"/>
      <c r="EH1025" s="139"/>
      <c r="EI1025" s="139"/>
      <c r="EJ1025" s="139"/>
      <c r="EK1025" s="139"/>
      <c r="EL1025" s="139"/>
      <c r="EM1025" s="139"/>
      <c r="EN1025" s="139"/>
      <c r="EO1025" s="139"/>
      <c r="EP1025" s="139"/>
      <c r="EQ1025" s="139"/>
      <c r="ER1025" s="139"/>
      <c r="ES1025" s="139"/>
      <c r="ET1025" s="139"/>
      <c r="EU1025" s="139"/>
      <c r="EV1025" s="139"/>
      <c r="EW1025" s="139"/>
      <c r="EX1025" s="139"/>
      <c r="EY1025" s="139"/>
      <c r="EZ1025" s="139"/>
      <c r="FA1025" s="139"/>
      <c r="FB1025" s="139"/>
      <c r="FC1025" s="139"/>
      <c r="FD1025" s="139"/>
      <c r="FE1025" s="139"/>
      <c r="FF1025" s="139"/>
      <c r="FG1025" s="139"/>
      <c r="FH1025" s="139"/>
      <c r="FI1025" s="139"/>
      <c r="FJ1025" s="139"/>
      <c r="FK1025" s="139"/>
      <c r="FL1025" s="139"/>
      <c r="FM1025" s="139"/>
      <c r="FN1025" s="139"/>
      <c r="FO1025" s="139"/>
      <c r="FP1025" s="139"/>
      <c r="FQ1025" s="139"/>
      <c r="FR1025" s="139"/>
      <c r="FS1025" s="139"/>
      <c r="FT1025" s="139"/>
      <c r="FU1025" s="139"/>
      <c r="FV1025" s="139"/>
      <c r="FW1025" s="139"/>
      <c r="FX1025" s="139"/>
      <c r="FY1025" s="139"/>
      <c r="FZ1025" s="139"/>
      <c r="GA1025" s="139"/>
      <c r="GB1025" s="139"/>
      <c r="GC1025" s="139"/>
      <c r="GD1025" s="139"/>
      <c r="GE1025" s="139"/>
      <c r="GF1025" s="139"/>
      <c r="GG1025" s="139"/>
      <c r="GH1025" s="139"/>
      <c r="GI1025" s="139"/>
      <c r="GJ1025" s="139"/>
      <c r="GK1025" s="139"/>
      <c r="GL1025" s="139"/>
      <c r="GM1025" s="139"/>
      <c r="GN1025" s="139"/>
      <c r="GO1025" s="139"/>
      <c r="GP1025" s="139"/>
      <c r="GQ1025" s="139"/>
      <c r="GR1025" s="139"/>
      <c r="GS1025" s="139"/>
      <c r="GT1025" s="139"/>
    </row>
    <row r="1026" spans="1:202" ht="30" x14ac:dyDescent="0.25">
      <c r="A1026" s="19">
        <v>1</v>
      </c>
      <c r="B1026" s="19">
        <v>1</v>
      </c>
      <c r="C1026" s="815" t="s">
        <v>200</v>
      </c>
      <c r="D1026" s="29">
        <f>'2 уровень'!F2324</f>
        <v>0</v>
      </c>
      <c r="E1026" s="29">
        <f>'2 уровень'!G2324</f>
        <v>0</v>
      </c>
      <c r="F1026" s="29">
        <f>'2 уровень'!H2324</f>
        <v>0</v>
      </c>
      <c r="G1026" s="144">
        <f>'2 уровень'!I2324</f>
        <v>0</v>
      </c>
      <c r="H1026" s="158">
        <f>'2 уровень'!J2324</f>
        <v>0</v>
      </c>
      <c r="I1026" s="158">
        <f>'2 уровень'!K2324</f>
        <v>0</v>
      </c>
      <c r="J1026" s="26">
        <f>'2 уровень'!L2324</f>
        <v>0</v>
      </c>
      <c r="K1026" s="26">
        <f>'2 уровень'!M2324</f>
        <v>0</v>
      </c>
      <c r="L1026" s="26">
        <f>'2 уровень'!N2324</f>
        <v>0</v>
      </c>
      <c r="M1026" s="26">
        <f>'2 уровень'!O2324</f>
        <v>0</v>
      </c>
      <c r="N1026" s="26">
        <f>'2 уровень'!P2324</f>
        <v>0</v>
      </c>
      <c r="O1026" s="26">
        <f>'2 уровень'!Q2324</f>
        <v>0</v>
      </c>
      <c r="P1026" s="152">
        <f>'2 уровень'!R2324</f>
        <v>0</v>
      </c>
      <c r="Q1026" s="152">
        <f>'2 уровень'!S2324</f>
        <v>0</v>
      </c>
      <c r="R1026" s="152">
        <f>'2 уровень'!T2324</f>
        <v>0</v>
      </c>
      <c r="S1026" s="152">
        <f>'2 уровень'!U2324</f>
        <v>0</v>
      </c>
      <c r="T1026" s="152">
        <f>'2 уровень'!V2324</f>
        <v>0</v>
      </c>
      <c r="U1026" s="152">
        <f>'2 уровень'!W2324</f>
        <v>0</v>
      </c>
      <c r="V1026" s="152">
        <f>'2 уровень'!X2324</f>
        <v>0</v>
      </c>
      <c r="W1026" s="152">
        <f>'2 уровень'!Y2324</f>
        <v>0</v>
      </c>
      <c r="X1026" s="152">
        <f>'2 уровень'!Z2324</f>
        <v>0</v>
      </c>
      <c r="Y1026" s="1003">
        <f>'2 уровень'!AA2324</f>
        <v>0</v>
      </c>
      <c r="Z1026" s="152">
        <f>'2 уровень'!AB2324</f>
        <v>0</v>
      </c>
      <c r="AA1026" s="152">
        <f>'2 уровень'!AC2324</f>
        <v>0</v>
      </c>
      <c r="AB1026" s="152">
        <f>'2 уровень'!AD2324</f>
        <v>0</v>
      </c>
      <c r="AC1026" s="152">
        <f>'2 уровень'!AE2324</f>
        <v>0</v>
      </c>
      <c r="AD1026" s="570">
        <f>'2 уровень'!AF2324</f>
        <v>0</v>
      </c>
      <c r="AE1026" s="152"/>
      <c r="AF1026" s="152"/>
      <c r="AG1026" s="1224">
        <f>'2 уровень'!AG2324</f>
        <v>0</v>
      </c>
      <c r="AH1026" s="1231">
        <f>'2 уровень'!AH2324</f>
        <v>0</v>
      </c>
      <c r="AI1026" s="339">
        <f t="shared" si="233"/>
        <v>0</v>
      </c>
      <c r="AJ1026" s="339">
        <f t="shared" si="232"/>
        <v>0</v>
      </c>
      <c r="AK1026" s="1119">
        <f t="shared" si="243"/>
        <v>0</v>
      </c>
      <c r="AL1026" s="139" t="e">
        <f t="shared" si="238"/>
        <v>#DIV/0!</v>
      </c>
      <c r="AM1026" s="139"/>
      <c r="AN1026" s="428"/>
      <c r="AO1026" s="139"/>
      <c r="AP1026" s="139"/>
      <c r="AQ1026" s="139"/>
      <c r="AR1026" s="139"/>
      <c r="AS1026" s="139"/>
      <c r="AT1026" s="139"/>
      <c r="AU1026" s="139"/>
      <c r="AV1026" s="139"/>
      <c r="AW1026" s="139"/>
      <c r="AX1026" s="139"/>
      <c r="AY1026" s="139"/>
      <c r="AZ1026" s="139"/>
      <c r="BA1026" s="139"/>
      <c r="BB1026" s="139"/>
      <c r="BC1026" s="139"/>
      <c r="BD1026" s="139"/>
      <c r="BE1026" s="139"/>
      <c r="BF1026" s="139"/>
      <c r="BG1026" s="139"/>
      <c r="BH1026" s="139"/>
      <c r="BI1026" s="139"/>
      <c r="BJ1026" s="139"/>
      <c r="BK1026" s="139"/>
      <c r="BL1026" s="139"/>
      <c r="BM1026" s="139"/>
      <c r="BN1026" s="139"/>
      <c r="BO1026" s="139"/>
      <c r="BP1026" s="139"/>
      <c r="BQ1026" s="139"/>
      <c r="BR1026" s="139"/>
      <c r="BS1026" s="139"/>
      <c r="BT1026" s="139"/>
      <c r="BU1026" s="139"/>
      <c r="BV1026" s="139"/>
      <c r="BW1026" s="139"/>
      <c r="BX1026" s="139"/>
      <c r="BY1026" s="139"/>
      <c r="BZ1026" s="139"/>
      <c r="CA1026" s="139"/>
      <c r="CB1026" s="139"/>
      <c r="CC1026" s="139"/>
      <c r="CD1026" s="139"/>
      <c r="CE1026" s="139"/>
      <c r="CF1026" s="139"/>
      <c r="CG1026" s="139"/>
      <c r="CH1026" s="139"/>
      <c r="CI1026" s="139"/>
      <c r="CJ1026" s="139"/>
      <c r="CK1026" s="139"/>
      <c r="CL1026" s="139"/>
      <c r="CM1026" s="139"/>
      <c r="CN1026" s="139"/>
      <c r="CO1026" s="139"/>
      <c r="CP1026" s="139"/>
      <c r="CQ1026" s="139"/>
      <c r="CR1026" s="139"/>
      <c r="CS1026" s="139"/>
      <c r="CT1026" s="139"/>
      <c r="CU1026" s="139"/>
      <c r="CV1026" s="139"/>
      <c r="CW1026" s="139"/>
      <c r="CX1026" s="139"/>
      <c r="CY1026" s="139"/>
      <c r="CZ1026" s="139"/>
      <c r="DA1026" s="139"/>
      <c r="DB1026" s="139"/>
      <c r="DC1026" s="139"/>
      <c r="DD1026" s="139"/>
      <c r="DE1026" s="139"/>
      <c r="DF1026" s="139"/>
      <c r="DG1026" s="139"/>
      <c r="DH1026" s="139"/>
      <c r="DI1026" s="139"/>
      <c r="DJ1026" s="139"/>
      <c r="DK1026" s="139"/>
      <c r="DL1026" s="139"/>
      <c r="DM1026" s="139"/>
      <c r="DN1026" s="139"/>
      <c r="DO1026" s="139"/>
      <c r="DP1026" s="139"/>
      <c r="DQ1026" s="139"/>
      <c r="DR1026" s="139"/>
      <c r="DS1026" s="139"/>
      <c r="DT1026" s="139"/>
      <c r="DU1026" s="139"/>
      <c r="DV1026" s="139"/>
      <c r="DW1026" s="139"/>
      <c r="DX1026" s="139"/>
      <c r="DY1026" s="139"/>
      <c r="DZ1026" s="139"/>
      <c r="EA1026" s="139"/>
      <c r="EB1026" s="139"/>
      <c r="EC1026" s="139"/>
      <c r="ED1026" s="139"/>
      <c r="EE1026" s="139"/>
      <c r="EF1026" s="139"/>
      <c r="EG1026" s="139"/>
      <c r="EH1026" s="139"/>
      <c r="EI1026" s="139"/>
      <c r="EJ1026" s="139"/>
      <c r="EK1026" s="139"/>
      <c r="EL1026" s="139"/>
      <c r="EM1026" s="139"/>
      <c r="EN1026" s="139"/>
      <c r="EO1026" s="139"/>
      <c r="EP1026" s="139"/>
      <c r="EQ1026" s="139"/>
      <c r="ER1026" s="139"/>
      <c r="ES1026" s="139"/>
      <c r="ET1026" s="139"/>
      <c r="EU1026" s="139"/>
      <c r="EV1026" s="139"/>
      <c r="EW1026" s="139"/>
      <c r="EX1026" s="139"/>
      <c r="EY1026" s="139"/>
      <c r="EZ1026" s="139"/>
      <c r="FA1026" s="139"/>
      <c r="FB1026" s="139"/>
      <c r="FC1026" s="139"/>
      <c r="FD1026" s="139"/>
      <c r="FE1026" s="139"/>
      <c r="FF1026" s="139"/>
      <c r="FG1026" s="139"/>
      <c r="FH1026" s="139"/>
      <c r="FI1026" s="139"/>
      <c r="FJ1026" s="139"/>
      <c r="FK1026" s="139"/>
      <c r="FL1026" s="139"/>
      <c r="FM1026" s="139"/>
      <c r="FN1026" s="139"/>
      <c r="FO1026" s="139"/>
      <c r="FP1026" s="139"/>
      <c r="FQ1026" s="139"/>
      <c r="FR1026" s="139"/>
      <c r="FS1026" s="139"/>
      <c r="FT1026" s="139"/>
      <c r="FU1026" s="139"/>
      <c r="FV1026" s="139"/>
      <c r="FW1026" s="139"/>
      <c r="FX1026" s="139"/>
      <c r="FY1026" s="139"/>
      <c r="FZ1026" s="139"/>
      <c r="GA1026" s="139"/>
      <c r="GB1026" s="139"/>
      <c r="GC1026" s="139"/>
      <c r="GD1026" s="139"/>
      <c r="GE1026" s="139"/>
      <c r="GF1026" s="139"/>
      <c r="GG1026" s="139"/>
      <c r="GH1026" s="139"/>
      <c r="GI1026" s="139"/>
      <c r="GJ1026" s="139"/>
      <c r="GK1026" s="139"/>
      <c r="GL1026" s="139"/>
      <c r="GM1026" s="139"/>
      <c r="GN1026" s="139"/>
      <c r="GO1026" s="139"/>
      <c r="GP1026" s="139"/>
      <c r="GQ1026" s="139"/>
      <c r="GR1026" s="139"/>
      <c r="GS1026" s="139"/>
      <c r="GT1026" s="139"/>
    </row>
    <row r="1027" spans="1:202" ht="30" x14ac:dyDescent="0.25">
      <c r="B1027" s="19">
        <v>1</v>
      </c>
      <c r="C1027" s="815" t="s">
        <v>519</v>
      </c>
      <c r="D1027" s="29">
        <f>'2 уровень'!F2325</f>
        <v>1900</v>
      </c>
      <c r="E1027" s="29">
        <f>'2 уровень'!G2325</f>
        <v>1108</v>
      </c>
      <c r="F1027" s="29">
        <f>'2 уровень'!H2325</f>
        <v>135</v>
      </c>
      <c r="G1027" s="144">
        <f>'2 уровень'!I2325</f>
        <v>12.184115523465703</v>
      </c>
      <c r="H1027" s="158">
        <f>'2 уровень'!J2325</f>
        <v>0</v>
      </c>
      <c r="I1027" s="158">
        <f>'2 уровень'!K2325</f>
        <v>0</v>
      </c>
      <c r="J1027" s="26">
        <f>'2 уровень'!L2325</f>
        <v>0</v>
      </c>
      <c r="K1027" s="26">
        <f>'2 уровень'!M2325</f>
        <v>0</v>
      </c>
      <c r="L1027" s="26">
        <f>'2 уровень'!N2325</f>
        <v>0</v>
      </c>
      <c r="M1027" s="26">
        <f>'2 уровень'!O2325</f>
        <v>0</v>
      </c>
      <c r="N1027" s="26">
        <f>'2 уровень'!P2325</f>
        <v>0</v>
      </c>
      <c r="O1027" s="26">
        <f>'2 уровень'!Q2325</f>
        <v>0</v>
      </c>
      <c r="P1027" s="152">
        <f>'2 уровень'!R2325</f>
        <v>0</v>
      </c>
      <c r="Q1027" s="152">
        <f>'2 уровень'!S2325</f>
        <v>0</v>
      </c>
      <c r="R1027" s="152">
        <f>'2 уровень'!T2325</f>
        <v>0</v>
      </c>
      <c r="S1027" s="152">
        <f>'2 уровень'!U2325</f>
        <v>0</v>
      </c>
      <c r="T1027" s="152">
        <f>'2 уровень'!V2325</f>
        <v>0</v>
      </c>
      <c r="U1027" s="152">
        <f>'2 уровень'!W2325</f>
        <v>0</v>
      </c>
      <c r="V1027" s="152">
        <f>'2 уровень'!X2325</f>
        <v>0</v>
      </c>
      <c r="W1027" s="152">
        <f>'2 уровень'!Y2325</f>
        <v>0</v>
      </c>
      <c r="X1027" s="152">
        <f>'2 уровень'!Z2325</f>
        <v>0</v>
      </c>
      <c r="Y1027" s="1003">
        <f>'2 уровень'!AA2325</f>
        <v>0</v>
      </c>
      <c r="Z1027" s="152">
        <f>'2 уровень'!AB2325</f>
        <v>0</v>
      </c>
      <c r="AA1027" s="152">
        <f>'2 уровень'!AC2325</f>
        <v>0</v>
      </c>
      <c r="AB1027" s="152">
        <f>'2 уровень'!AD2325</f>
        <v>0</v>
      </c>
      <c r="AC1027" s="152">
        <f>'2 уровень'!AE2325</f>
        <v>0</v>
      </c>
      <c r="AD1027" s="570">
        <f>'2 уровень'!AF2325</f>
        <v>0</v>
      </c>
      <c r="AE1027" s="152"/>
      <c r="AF1027" s="152"/>
      <c r="AG1027" s="1224">
        <f>'2 уровень'!AG2325</f>
        <v>0</v>
      </c>
      <c r="AH1027" s="1231">
        <f>'2 уровень'!AH2325</f>
        <v>0</v>
      </c>
      <c r="AI1027" s="339">
        <f t="shared" si="233"/>
        <v>0</v>
      </c>
      <c r="AJ1027" s="339">
        <f t="shared" si="232"/>
        <v>0</v>
      </c>
      <c r="AK1027" s="1119">
        <f t="shared" si="243"/>
        <v>0</v>
      </c>
      <c r="AL1027" s="139">
        <f t="shared" si="238"/>
        <v>0</v>
      </c>
      <c r="AM1027" s="139"/>
      <c r="AN1027" s="428"/>
      <c r="AO1027" s="139"/>
      <c r="AP1027" s="139"/>
      <c r="AQ1027" s="139"/>
      <c r="AR1027" s="139"/>
      <c r="AS1027" s="139"/>
      <c r="AT1027" s="139"/>
      <c r="AU1027" s="139"/>
      <c r="AV1027" s="139"/>
      <c r="AW1027" s="139"/>
      <c r="AX1027" s="139"/>
      <c r="AY1027" s="139"/>
      <c r="AZ1027" s="139"/>
      <c r="BA1027" s="139"/>
      <c r="BB1027" s="139"/>
      <c r="BC1027" s="139"/>
      <c r="BD1027" s="139"/>
      <c r="BE1027" s="139"/>
      <c r="BF1027" s="139"/>
      <c r="BG1027" s="139"/>
      <c r="BH1027" s="139"/>
      <c r="BI1027" s="139"/>
      <c r="BJ1027" s="139"/>
      <c r="BK1027" s="139"/>
      <c r="BL1027" s="139"/>
      <c r="BM1027" s="139"/>
      <c r="BN1027" s="139"/>
      <c r="BO1027" s="139"/>
      <c r="BP1027" s="139"/>
      <c r="BQ1027" s="139"/>
      <c r="BR1027" s="139"/>
      <c r="BS1027" s="139"/>
      <c r="BT1027" s="139"/>
      <c r="BU1027" s="139"/>
      <c r="BV1027" s="139"/>
      <c r="BW1027" s="139"/>
      <c r="BX1027" s="139"/>
      <c r="BY1027" s="139"/>
      <c r="BZ1027" s="139"/>
      <c r="CA1027" s="139"/>
      <c r="CB1027" s="139"/>
      <c r="CC1027" s="139"/>
      <c r="CD1027" s="139"/>
      <c r="CE1027" s="139"/>
      <c r="CF1027" s="139"/>
      <c r="CG1027" s="139"/>
      <c r="CH1027" s="139"/>
      <c r="CI1027" s="139"/>
      <c r="CJ1027" s="139"/>
      <c r="CK1027" s="139"/>
      <c r="CL1027" s="139"/>
      <c r="CM1027" s="139"/>
      <c r="CN1027" s="139"/>
      <c r="CO1027" s="139"/>
      <c r="CP1027" s="139"/>
      <c r="CQ1027" s="139"/>
      <c r="CR1027" s="139"/>
      <c r="CS1027" s="139"/>
      <c r="CT1027" s="139"/>
      <c r="CU1027" s="139"/>
      <c r="CV1027" s="139"/>
      <c r="CW1027" s="139"/>
      <c r="CX1027" s="139"/>
      <c r="CY1027" s="139"/>
      <c r="CZ1027" s="139"/>
      <c r="DA1027" s="139"/>
      <c r="DB1027" s="139"/>
      <c r="DC1027" s="139"/>
      <c r="DD1027" s="139"/>
      <c r="DE1027" s="139"/>
      <c r="DF1027" s="139"/>
      <c r="DG1027" s="139"/>
      <c r="DH1027" s="139"/>
      <c r="DI1027" s="139"/>
      <c r="DJ1027" s="139"/>
      <c r="DK1027" s="139"/>
      <c r="DL1027" s="139"/>
      <c r="DM1027" s="139"/>
      <c r="DN1027" s="139"/>
      <c r="DO1027" s="139"/>
      <c r="DP1027" s="139"/>
      <c r="DQ1027" s="139"/>
      <c r="DR1027" s="139"/>
      <c r="DS1027" s="139"/>
      <c r="DT1027" s="139"/>
      <c r="DU1027" s="139"/>
      <c r="DV1027" s="139"/>
      <c r="DW1027" s="139"/>
      <c r="DX1027" s="139"/>
      <c r="DY1027" s="139"/>
      <c r="DZ1027" s="139"/>
      <c r="EA1027" s="139"/>
      <c r="EB1027" s="139"/>
      <c r="EC1027" s="139"/>
      <c r="ED1027" s="139"/>
      <c r="EE1027" s="139"/>
      <c r="EF1027" s="139"/>
      <c r="EG1027" s="139"/>
      <c r="EH1027" s="139"/>
      <c r="EI1027" s="139"/>
      <c r="EJ1027" s="139"/>
      <c r="EK1027" s="139"/>
      <c r="EL1027" s="139"/>
      <c r="EM1027" s="139"/>
      <c r="EN1027" s="139"/>
      <c r="EO1027" s="139"/>
      <c r="EP1027" s="139"/>
      <c r="EQ1027" s="139"/>
      <c r="ER1027" s="139"/>
      <c r="ES1027" s="139"/>
      <c r="ET1027" s="139"/>
      <c r="EU1027" s="139"/>
      <c r="EV1027" s="139"/>
      <c r="EW1027" s="139"/>
      <c r="EX1027" s="139"/>
      <c r="EY1027" s="139"/>
      <c r="EZ1027" s="139"/>
      <c r="FA1027" s="139"/>
      <c r="FB1027" s="139"/>
      <c r="FC1027" s="139"/>
      <c r="FD1027" s="139"/>
      <c r="FE1027" s="139"/>
      <c r="FF1027" s="139"/>
      <c r="FG1027" s="139"/>
      <c r="FH1027" s="139"/>
      <c r="FI1027" s="139"/>
      <c r="FJ1027" s="139"/>
      <c r="FK1027" s="139"/>
      <c r="FL1027" s="139"/>
      <c r="FM1027" s="139"/>
      <c r="FN1027" s="139"/>
      <c r="FO1027" s="139"/>
      <c r="FP1027" s="139"/>
      <c r="FQ1027" s="139"/>
      <c r="FR1027" s="139"/>
      <c r="FS1027" s="139"/>
      <c r="FT1027" s="139"/>
      <c r="FU1027" s="139"/>
      <c r="FV1027" s="139"/>
      <c r="FW1027" s="139"/>
      <c r="FX1027" s="139"/>
      <c r="FY1027" s="139"/>
      <c r="FZ1027" s="139"/>
      <c r="GA1027" s="139"/>
      <c r="GB1027" s="139"/>
      <c r="GC1027" s="139"/>
      <c r="GD1027" s="139"/>
      <c r="GE1027" s="139"/>
      <c r="GF1027" s="139"/>
      <c r="GG1027" s="139"/>
      <c r="GH1027" s="139"/>
      <c r="GI1027" s="139"/>
      <c r="GJ1027" s="139"/>
      <c r="GK1027" s="139"/>
      <c r="GL1027" s="139"/>
      <c r="GM1027" s="139"/>
      <c r="GN1027" s="139"/>
      <c r="GO1027" s="139"/>
      <c r="GP1027" s="139"/>
      <c r="GQ1027" s="139"/>
      <c r="GR1027" s="139"/>
      <c r="GS1027" s="139"/>
      <c r="GT1027" s="139"/>
    </row>
    <row r="1028" spans="1:202" ht="75" x14ac:dyDescent="0.25">
      <c r="B1028" s="19">
        <v>1</v>
      </c>
      <c r="C1028" s="816" t="s">
        <v>520</v>
      </c>
      <c r="D1028" s="29">
        <f>'2 уровень'!F2326</f>
        <v>360</v>
      </c>
      <c r="E1028" s="29">
        <f>'2 уровень'!G2326</f>
        <v>210</v>
      </c>
      <c r="F1028" s="29">
        <f>'2 уровень'!H2326</f>
        <v>531</v>
      </c>
      <c r="G1028" s="144">
        <f>'2 уровень'!I2326</f>
        <v>252.85714285714283</v>
      </c>
      <c r="H1028" s="158">
        <f>'2 уровень'!J2326</f>
        <v>0</v>
      </c>
      <c r="I1028" s="158">
        <f>'2 уровень'!K2326</f>
        <v>0</v>
      </c>
      <c r="J1028" s="26">
        <f>'2 уровень'!L2326</f>
        <v>0</v>
      </c>
      <c r="K1028" s="26">
        <f>'2 уровень'!M2326</f>
        <v>0</v>
      </c>
      <c r="L1028" s="26">
        <f>'2 уровень'!N2326</f>
        <v>0</v>
      </c>
      <c r="M1028" s="26">
        <f>'2 уровень'!O2326</f>
        <v>0</v>
      </c>
      <c r="N1028" s="26">
        <f>'2 уровень'!P2326</f>
        <v>0</v>
      </c>
      <c r="O1028" s="26">
        <f>'2 уровень'!Q2326</f>
        <v>0</v>
      </c>
      <c r="P1028" s="152">
        <f>'2 уровень'!R2326</f>
        <v>0</v>
      </c>
      <c r="Q1028" s="152">
        <f>'2 уровень'!S2326</f>
        <v>0</v>
      </c>
      <c r="R1028" s="152">
        <f>'2 уровень'!T2326</f>
        <v>0</v>
      </c>
      <c r="S1028" s="152">
        <f>'2 уровень'!U2326</f>
        <v>0</v>
      </c>
      <c r="T1028" s="152">
        <f>'2 уровень'!V2326</f>
        <v>0</v>
      </c>
      <c r="U1028" s="152">
        <f>'2 уровень'!W2326</f>
        <v>0</v>
      </c>
      <c r="V1028" s="152">
        <f>'2 уровень'!X2326</f>
        <v>0</v>
      </c>
      <c r="W1028" s="152">
        <f>'2 уровень'!Y2326</f>
        <v>0</v>
      </c>
      <c r="X1028" s="152">
        <f>'2 уровень'!Z2326</f>
        <v>0</v>
      </c>
      <c r="Y1028" s="1003">
        <f>'2 уровень'!AA2326</f>
        <v>0</v>
      </c>
      <c r="Z1028" s="152">
        <f>'2 уровень'!AB2326</f>
        <v>0</v>
      </c>
      <c r="AA1028" s="152">
        <f>'2 уровень'!AC2326</f>
        <v>0</v>
      </c>
      <c r="AB1028" s="152">
        <f>'2 уровень'!AD2326</f>
        <v>0</v>
      </c>
      <c r="AC1028" s="152">
        <f>'2 уровень'!AE2326</f>
        <v>0</v>
      </c>
      <c r="AD1028" s="570">
        <f>'2 уровень'!AF2326</f>
        <v>0</v>
      </c>
      <c r="AE1028" s="152"/>
      <c r="AF1028" s="152"/>
      <c r="AG1028" s="1224">
        <f>'2 уровень'!AG2326</f>
        <v>0</v>
      </c>
      <c r="AH1028" s="1231">
        <f>'2 уровень'!AH2326</f>
        <v>0</v>
      </c>
      <c r="AI1028" s="339">
        <f t="shared" si="233"/>
        <v>0</v>
      </c>
      <c r="AJ1028" s="339">
        <f t="shared" si="232"/>
        <v>0</v>
      </c>
      <c r="AK1028" s="1119">
        <f t="shared" si="243"/>
        <v>0</v>
      </c>
      <c r="AL1028" s="139">
        <f t="shared" si="238"/>
        <v>0</v>
      </c>
      <c r="AM1028" s="139"/>
      <c r="AN1028" s="428"/>
      <c r="AO1028" s="139"/>
      <c r="AP1028" s="139"/>
      <c r="AQ1028" s="139"/>
      <c r="AR1028" s="139"/>
      <c r="AS1028" s="139"/>
      <c r="AT1028" s="139"/>
      <c r="AU1028" s="139"/>
      <c r="AV1028" s="139"/>
      <c r="AW1028" s="139"/>
      <c r="AX1028" s="139"/>
      <c r="AY1028" s="139"/>
      <c r="AZ1028" s="139"/>
      <c r="BA1028" s="139"/>
      <c r="BB1028" s="139"/>
      <c r="BC1028" s="139"/>
      <c r="BD1028" s="139"/>
      <c r="BE1028" s="139"/>
      <c r="BF1028" s="139"/>
      <c r="BG1028" s="139"/>
      <c r="BH1028" s="139"/>
      <c r="BI1028" s="139"/>
      <c r="BJ1028" s="139"/>
      <c r="BK1028" s="139"/>
      <c r="BL1028" s="139"/>
      <c r="BM1028" s="139"/>
      <c r="BN1028" s="139"/>
      <c r="BO1028" s="139"/>
      <c r="BP1028" s="139"/>
      <c r="BQ1028" s="139"/>
      <c r="BR1028" s="139"/>
      <c r="BS1028" s="139"/>
      <c r="BT1028" s="139"/>
      <c r="BU1028" s="139"/>
      <c r="BV1028" s="139"/>
      <c r="BW1028" s="139"/>
      <c r="BX1028" s="139"/>
      <c r="BY1028" s="139"/>
      <c r="BZ1028" s="139"/>
      <c r="CA1028" s="139"/>
      <c r="CB1028" s="139"/>
      <c r="CC1028" s="139"/>
      <c r="CD1028" s="139"/>
      <c r="CE1028" s="139"/>
      <c r="CF1028" s="139"/>
      <c r="CG1028" s="139"/>
      <c r="CH1028" s="139"/>
      <c r="CI1028" s="139"/>
      <c r="CJ1028" s="139"/>
      <c r="CK1028" s="139"/>
      <c r="CL1028" s="139"/>
      <c r="CM1028" s="139"/>
      <c r="CN1028" s="139"/>
      <c r="CO1028" s="139"/>
      <c r="CP1028" s="139"/>
      <c r="CQ1028" s="139"/>
      <c r="CR1028" s="139"/>
      <c r="CS1028" s="139"/>
      <c r="CT1028" s="139"/>
      <c r="CU1028" s="139"/>
      <c r="CV1028" s="139"/>
      <c r="CW1028" s="139"/>
      <c r="CX1028" s="139"/>
      <c r="CY1028" s="139"/>
      <c r="CZ1028" s="139"/>
      <c r="DA1028" s="139"/>
      <c r="DB1028" s="139"/>
      <c r="DC1028" s="139"/>
      <c r="DD1028" s="139"/>
      <c r="DE1028" s="139"/>
      <c r="DF1028" s="139"/>
      <c r="DG1028" s="139"/>
      <c r="DH1028" s="139"/>
      <c r="DI1028" s="139"/>
      <c r="DJ1028" s="139"/>
      <c r="DK1028" s="139"/>
      <c r="DL1028" s="139"/>
      <c r="DM1028" s="139"/>
      <c r="DN1028" s="139"/>
      <c r="DO1028" s="139"/>
      <c r="DP1028" s="139"/>
      <c r="DQ1028" s="139"/>
      <c r="DR1028" s="139"/>
      <c r="DS1028" s="139"/>
      <c r="DT1028" s="139"/>
      <c r="DU1028" s="139"/>
      <c r="DV1028" s="139"/>
      <c r="DW1028" s="139"/>
      <c r="DX1028" s="139"/>
      <c r="DY1028" s="139"/>
      <c r="DZ1028" s="139"/>
      <c r="EA1028" s="139"/>
      <c r="EB1028" s="139"/>
      <c r="EC1028" s="139"/>
      <c r="ED1028" s="139"/>
      <c r="EE1028" s="139"/>
      <c r="EF1028" s="139"/>
      <c r="EG1028" s="139"/>
      <c r="EH1028" s="139"/>
      <c r="EI1028" s="139"/>
      <c r="EJ1028" s="139"/>
      <c r="EK1028" s="139"/>
      <c r="EL1028" s="139"/>
      <c r="EM1028" s="139"/>
      <c r="EN1028" s="139"/>
      <c r="EO1028" s="139"/>
      <c r="EP1028" s="139"/>
      <c r="EQ1028" s="139"/>
      <c r="ER1028" s="139"/>
      <c r="ES1028" s="139"/>
      <c r="ET1028" s="139"/>
      <c r="EU1028" s="139"/>
      <c r="EV1028" s="139"/>
      <c r="EW1028" s="139"/>
      <c r="EX1028" s="139"/>
      <c r="EY1028" s="139"/>
      <c r="EZ1028" s="139"/>
      <c r="FA1028" s="139"/>
      <c r="FB1028" s="139"/>
      <c r="FC1028" s="139"/>
      <c r="FD1028" s="139"/>
      <c r="FE1028" s="139"/>
      <c r="FF1028" s="139"/>
      <c r="FG1028" s="139"/>
      <c r="FH1028" s="139"/>
      <c r="FI1028" s="139"/>
      <c r="FJ1028" s="139"/>
      <c r="FK1028" s="139"/>
      <c r="FL1028" s="139"/>
      <c r="FM1028" s="139"/>
      <c r="FN1028" s="139"/>
      <c r="FO1028" s="139"/>
      <c r="FP1028" s="139"/>
      <c r="FQ1028" s="139"/>
      <c r="FR1028" s="139"/>
      <c r="FS1028" s="139"/>
      <c r="FT1028" s="139"/>
      <c r="FU1028" s="139"/>
      <c r="FV1028" s="139"/>
      <c r="FW1028" s="139"/>
      <c r="FX1028" s="139"/>
      <c r="FY1028" s="139"/>
      <c r="FZ1028" s="139"/>
      <c r="GA1028" s="139"/>
      <c r="GB1028" s="139"/>
      <c r="GC1028" s="139"/>
      <c r="GD1028" s="139"/>
      <c r="GE1028" s="139"/>
      <c r="GF1028" s="139"/>
      <c r="GG1028" s="139"/>
      <c r="GH1028" s="139"/>
      <c r="GI1028" s="139"/>
      <c r="GJ1028" s="139"/>
      <c r="GK1028" s="139"/>
      <c r="GL1028" s="139"/>
      <c r="GM1028" s="139"/>
      <c r="GN1028" s="139"/>
      <c r="GO1028" s="139"/>
      <c r="GP1028" s="139"/>
      <c r="GQ1028" s="139"/>
      <c r="GR1028" s="139"/>
      <c r="GS1028" s="139"/>
      <c r="GT1028" s="139"/>
    </row>
    <row r="1029" spans="1:202" ht="45" x14ac:dyDescent="0.25">
      <c r="B1029" s="19">
        <v>1</v>
      </c>
      <c r="C1029" s="817" t="s">
        <v>521</v>
      </c>
      <c r="D1029" s="29">
        <f>'2 уровень'!F2327</f>
        <v>1900</v>
      </c>
      <c r="E1029" s="29">
        <f>'2 уровень'!G2327</f>
        <v>1108</v>
      </c>
      <c r="F1029" s="29">
        <f>'2 уровень'!H2327</f>
        <v>287</v>
      </c>
      <c r="G1029" s="144">
        <f>'2 уровень'!I2327</f>
        <v>25.902527075812277</v>
      </c>
      <c r="H1029" s="158">
        <f>'2 уровень'!J2327</f>
        <v>0</v>
      </c>
      <c r="I1029" s="158">
        <f>'2 уровень'!K2327</f>
        <v>0</v>
      </c>
      <c r="J1029" s="26">
        <f>'2 уровень'!L2327</f>
        <v>0</v>
      </c>
      <c r="K1029" s="26">
        <f>'2 уровень'!M2327</f>
        <v>0</v>
      </c>
      <c r="L1029" s="26">
        <f>'2 уровень'!N2327</f>
        <v>0</v>
      </c>
      <c r="M1029" s="26">
        <f>'2 уровень'!O2327</f>
        <v>0</v>
      </c>
      <c r="N1029" s="26">
        <f>'2 уровень'!P2327</f>
        <v>0</v>
      </c>
      <c r="O1029" s="26">
        <f>'2 уровень'!Q2327</f>
        <v>0</v>
      </c>
      <c r="P1029" s="152">
        <f>'2 уровень'!R2327</f>
        <v>0</v>
      </c>
      <c r="Q1029" s="152">
        <f>'2 уровень'!S2327</f>
        <v>0</v>
      </c>
      <c r="R1029" s="152">
        <f>'2 уровень'!T2327</f>
        <v>0</v>
      </c>
      <c r="S1029" s="152">
        <f>'2 уровень'!U2327</f>
        <v>0</v>
      </c>
      <c r="T1029" s="152">
        <f>'2 уровень'!V2327</f>
        <v>0</v>
      </c>
      <c r="U1029" s="152">
        <f>'2 уровень'!W2327</f>
        <v>0</v>
      </c>
      <c r="V1029" s="152">
        <f>'2 уровень'!X2327</f>
        <v>0</v>
      </c>
      <c r="W1029" s="152">
        <f>'2 уровень'!Y2327</f>
        <v>0</v>
      </c>
      <c r="X1029" s="152">
        <f>'2 уровень'!Z2327</f>
        <v>0</v>
      </c>
      <c r="Y1029" s="1003">
        <f>'2 уровень'!AA2327</f>
        <v>0</v>
      </c>
      <c r="Z1029" s="152">
        <f>'2 уровень'!AB2327</f>
        <v>0</v>
      </c>
      <c r="AA1029" s="152">
        <f>'2 уровень'!AC2327</f>
        <v>0</v>
      </c>
      <c r="AB1029" s="152">
        <f>'2 уровень'!AD2327</f>
        <v>0</v>
      </c>
      <c r="AC1029" s="152">
        <f>'2 уровень'!AE2327</f>
        <v>0</v>
      </c>
      <c r="AD1029" s="570">
        <f>'2 уровень'!AF2327</f>
        <v>0</v>
      </c>
      <c r="AE1029" s="152"/>
      <c r="AF1029" s="152"/>
      <c r="AG1029" s="1224">
        <f>'2 уровень'!AG2327</f>
        <v>0</v>
      </c>
      <c r="AH1029" s="1231">
        <f>'2 уровень'!AH2327</f>
        <v>0</v>
      </c>
      <c r="AI1029" s="339">
        <f t="shared" si="233"/>
        <v>0</v>
      </c>
      <c r="AJ1029" s="339">
        <f t="shared" si="232"/>
        <v>0</v>
      </c>
      <c r="AK1029" s="1119">
        <f t="shared" si="243"/>
        <v>0</v>
      </c>
      <c r="AL1029" s="139">
        <f t="shared" si="238"/>
        <v>0</v>
      </c>
      <c r="AM1029" s="139"/>
      <c r="AN1029" s="428"/>
      <c r="AO1029" s="139"/>
      <c r="AP1029" s="139"/>
      <c r="AQ1029" s="139"/>
      <c r="AR1029" s="139"/>
      <c r="AS1029" s="139"/>
      <c r="AT1029" s="139"/>
      <c r="AU1029" s="139"/>
      <c r="AV1029" s="139"/>
      <c r="AW1029" s="139"/>
      <c r="AX1029" s="139"/>
      <c r="AY1029" s="139"/>
      <c r="AZ1029" s="139"/>
      <c r="BA1029" s="139"/>
      <c r="BB1029" s="139"/>
      <c r="BC1029" s="139"/>
      <c r="BD1029" s="139"/>
      <c r="BE1029" s="139"/>
      <c r="BF1029" s="139"/>
      <c r="BG1029" s="139"/>
      <c r="BH1029" s="139"/>
      <c r="BI1029" s="139"/>
      <c r="BJ1029" s="139"/>
      <c r="BK1029" s="139"/>
      <c r="BL1029" s="139"/>
      <c r="BM1029" s="139"/>
      <c r="BN1029" s="139"/>
      <c r="BO1029" s="139"/>
      <c r="BP1029" s="139"/>
      <c r="BQ1029" s="139"/>
      <c r="BR1029" s="139"/>
      <c r="BS1029" s="139"/>
      <c r="BT1029" s="139"/>
      <c r="BU1029" s="139"/>
      <c r="BV1029" s="139"/>
      <c r="BW1029" s="139"/>
      <c r="BX1029" s="139"/>
      <c r="BY1029" s="139"/>
      <c r="BZ1029" s="139"/>
      <c r="CA1029" s="139"/>
      <c r="CB1029" s="139"/>
      <c r="CC1029" s="139"/>
      <c r="CD1029" s="139"/>
      <c r="CE1029" s="139"/>
      <c r="CF1029" s="139"/>
      <c r="CG1029" s="139"/>
      <c r="CH1029" s="139"/>
      <c r="CI1029" s="139"/>
      <c r="CJ1029" s="139"/>
      <c r="CK1029" s="139"/>
      <c r="CL1029" s="139"/>
      <c r="CM1029" s="139"/>
      <c r="CN1029" s="139"/>
      <c r="CO1029" s="139"/>
      <c r="CP1029" s="139"/>
      <c r="CQ1029" s="139"/>
      <c r="CR1029" s="139"/>
      <c r="CS1029" s="139"/>
      <c r="CT1029" s="139"/>
      <c r="CU1029" s="139"/>
      <c r="CV1029" s="139"/>
      <c r="CW1029" s="139"/>
      <c r="CX1029" s="139"/>
      <c r="CY1029" s="139"/>
      <c r="CZ1029" s="139"/>
      <c r="DA1029" s="139"/>
      <c r="DB1029" s="139"/>
      <c r="DC1029" s="139"/>
      <c r="DD1029" s="139"/>
      <c r="DE1029" s="139"/>
      <c r="DF1029" s="139"/>
      <c r="DG1029" s="139"/>
      <c r="DH1029" s="139"/>
      <c r="DI1029" s="139"/>
      <c r="DJ1029" s="139"/>
      <c r="DK1029" s="139"/>
      <c r="DL1029" s="139"/>
      <c r="DM1029" s="139"/>
      <c r="DN1029" s="139"/>
      <c r="DO1029" s="139"/>
      <c r="DP1029" s="139"/>
      <c r="DQ1029" s="139"/>
      <c r="DR1029" s="139"/>
      <c r="DS1029" s="139"/>
      <c r="DT1029" s="139"/>
      <c r="DU1029" s="139"/>
      <c r="DV1029" s="139"/>
      <c r="DW1029" s="139"/>
      <c r="DX1029" s="139"/>
      <c r="DY1029" s="139"/>
      <c r="DZ1029" s="139"/>
      <c r="EA1029" s="139"/>
      <c r="EB1029" s="139"/>
      <c r="EC1029" s="139"/>
      <c r="ED1029" s="139"/>
      <c r="EE1029" s="139"/>
      <c r="EF1029" s="139"/>
      <c r="EG1029" s="139"/>
      <c r="EH1029" s="139"/>
      <c r="EI1029" s="139"/>
      <c r="EJ1029" s="139"/>
      <c r="EK1029" s="139"/>
      <c r="EL1029" s="139"/>
      <c r="EM1029" s="139"/>
      <c r="EN1029" s="139"/>
      <c r="EO1029" s="139"/>
      <c r="EP1029" s="139"/>
      <c r="EQ1029" s="139"/>
      <c r="ER1029" s="139"/>
      <c r="ES1029" s="139"/>
      <c r="ET1029" s="139"/>
      <c r="EU1029" s="139"/>
      <c r="EV1029" s="139"/>
      <c r="EW1029" s="139"/>
      <c r="EX1029" s="139"/>
      <c r="EY1029" s="139"/>
      <c r="EZ1029" s="139"/>
      <c r="FA1029" s="139"/>
      <c r="FB1029" s="139"/>
      <c r="FC1029" s="139"/>
      <c r="FD1029" s="139"/>
      <c r="FE1029" s="139"/>
      <c r="FF1029" s="139"/>
      <c r="FG1029" s="139"/>
      <c r="FH1029" s="139"/>
      <c r="FI1029" s="139"/>
      <c r="FJ1029" s="139"/>
      <c r="FK1029" s="139"/>
      <c r="FL1029" s="139"/>
      <c r="FM1029" s="139"/>
      <c r="FN1029" s="139"/>
      <c r="FO1029" s="139"/>
      <c r="FP1029" s="139"/>
      <c r="FQ1029" s="139"/>
      <c r="FR1029" s="139"/>
      <c r="FS1029" s="139"/>
      <c r="FT1029" s="139"/>
      <c r="FU1029" s="139"/>
      <c r="FV1029" s="139"/>
      <c r="FW1029" s="139"/>
      <c r="FX1029" s="139"/>
      <c r="FY1029" s="139"/>
      <c r="FZ1029" s="139"/>
      <c r="GA1029" s="139"/>
      <c r="GB1029" s="139"/>
      <c r="GC1029" s="139"/>
      <c r="GD1029" s="139"/>
      <c r="GE1029" s="139"/>
      <c r="GF1029" s="139"/>
      <c r="GG1029" s="139"/>
      <c r="GH1029" s="139"/>
      <c r="GI1029" s="139"/>
      <c r="GJ1029" s="139"/>
      <c r="GK1029" s="139"/>
      <c r="GL1029" s="139"/>
      <c r="GM1029" s="139"/>
      <c r="GN1029" s="139"/>
      <c r="GO1029" s="139"/>
      <c r="GP1029" s="139"/>
      <c r="GQ1029" s="139"/>
      <c r="GR1029" s="139"/>
      <c r="GS1029" s="139"/>
      <c r="GT1029" s="139"/>
    </row>
    <row r="1030" spans="1:202" ht="90" x14ac:dyDescent="0.25">
      <c r="B1030" s="19">
        <v>1</v>
      </c>
      <c r="C1030" s="817" t="s">
        <v>522</v>
      </c>
      <c r="D1030" s="29">
        <f>'2 уровень'!F2328</f>
        <v>500</v>
      </c>
      <c r="E1030" s="29">
        <f>'2 уровень'!G2328</f>
        <v>292</v>
      </c>
      <c r="F1030" s="29">
        <f>'2 уровень'!H2328</f>
        <v>42</v>
      </c>
      <c r="G1030" s="144">
        <f>'2 уровень'!I2328</f>
        <v>14.383561643835616</v>
      </c>
      <c r="H1030" s="158">
        <f>'2 уровень'!J2328</f>
        <v>0</v>
      </c>
      <c r="I1030" s="158">
        <f>'2 уровень'!K2328</f>
        <v>0</v>
      </c>
      <c r="J1030" s="26">
        <f>'2 уровень'!L2328</f>
        <v>0</v>
      </c>
      <c r="K1030" s="26">
        <f>'2 уровень'!M2328</f>
        <v>0</v>
      </c>
      <c r="L1030" s="26">
        <f>'2 уровень'!N2328</f>
        <v>0</v>
      </c>
      <c r="M1030" s="26">
        <f>'2 уровень'!O2328</f>
        <v>0</v>
      </c>
      <c r="N1030" s="26">
        <f>'2 уровень'!P2328</f>
        <v>0</v>
      </c>
      <c r="O1030" s="26">
        <f>'2 уровень'!Q2328</f>
        <v>0</v>
      </c>
      <c r="P1030" s="152">
        <f>'2 уровень'!R2328</f>
        <v>0</v>
      </c>
      <c r="Q1030" s="152">
        <f>'2 уровень'!S2328</f>
        <v>0</v>
      </c>
      <c r="R1030" s="152">
        <f>'2 уровень'!T2328</f>
        <v>0</v>
      </c>
      <c r="S1030" s="152">
        <f>'2 уровень'!U2328</f>
        <v>0</v>
      </c>
      <c r="T1030" s="152">
        <f>'2 уровень'!V2328</f>
        <v>0</v>
      </c>
      <c r="U1030" s="152">
        <f>'2 уровень'!W2328</f>
        <v>0</v>
      </c>
      <c r="V1030" s="152">
        <f>'2 уровень'!X2328</f>
        <v>0</v>
      </c>
      <c r="W1030" s="152">
        <f>'2 уровень'!Y2328</f>
        <v>0</v>
      </c>
      <c r="X1030" s="152">
        <f>'2 уровень'!Z2328</f>
        <v>0</v>
      </c>
      <c r="Y1030" s="1003">
        <f>'2 уровень'!AA2328</f>
        <v>0</v>
      </c>
      <c r="Z1030" s="152">
        <f>'2 уровень'!AB2328</f>
        <v>0</v>
      </c>
      <c r="AA1030" s="152">
        <f>'2 уровень'!AC2328</f>
        <v>0</v>
      </c>
      <c r="AB1030" s="152">
        <f>'2 уровень'!AD2328</f>
        <v>0</v>
      </c>
      <c r="AC1030" s="152">
        <f>'2 уровень'!AE2328</f>
        <v>0</v>
      </c>
      <c r="AD1030" s="570">
        <f>'2 уровень'!AF2328</f>
        <v>0</v>
      </c>
      <c r="AE1030" s="152"/>
      <c r="AF1030" s="152"/>
      <c r="AG1030" s="1224">
        <f>'2 уровень'!AG2328</f>
        <v>0</v>
      </c>
      <c r="AH1030" s="1231">
        <f>'2 уровень'!AH2328</f>
        <v>0</v>
      </c>
      <c r="AI1030" s="339">
        <f t="shared" si="233"/>
        <v>0</v>
      </c>
      <c r="AJ1030" s="339">
        <f t="shared" si="232"/>
        <v>0</v>
      </c>
      <c r="AK1030" s="1119">
        <f t="shared" si="243"/>
        <v>0</v>
      </c>
      <c r="AL1030" s="139">
        <f t="shared" si="238"/>
        <v>0</v>
      </c>
      <c r="AM1030" s="139"/>
      <c r="AN1030" s="428"/>
      <c r="AO1030" s="139"/>
      <c r="AP1030" s="139"/>
      <c r="AQ1030" s="139"/>
      <c r="AR1030" s="139"/>
      <c r="AS1030" s="139"/>
      <c r="AT1030" s="139"/>
      <c r="AU1030" s="139"/>
      <c r="AV1030" s="139"/>
      <c r="AW1030" s="139"/>
      <c r="AX1030" s="139"/>
      <c r="AY1030" s="139"/>
      <c r="AZ1030" s="139"/>
      <c r="BA1030" s="139"/>
      <c r="BB1030" s="139"/>
      <c r="BC1030" s="139"/>
      <c r="BD1030" s="139"/>
      <c r="BE1030" s="139"/>
      <c r="BF1030" s="139"/>
      <c r="BG1030" s="139"/>
      <c r="BH1030" s="139"/>
      <c r="BI1030" s="139"/>
      <c r="BJ1030" s="139"/>
      <c r="BK1030" s="139"/>
      <c r="BL1030" s="139"/>
      <c r="BM1030" s="139"/>
      <c r="BN1030" s="139"/>
      <c r="BO1030" s="139"/>
      <c r="BP1030" s="139"/>
      <c r="BQ1030" s="139"/>
      <c r="BR1030" s="139"/>
      <c r="BS1030" s="139"/>
      <c r="BT1030" s="139"/>
      <c r="BU1030" s="139"/>
      <c r="BV1030" s="139"/>
      <c r="BW1030" s="139"/>
      <c r="BX1030" s="139"/>
      <c r="BY1030" s="139"/>
      <c r="BZ1030" s="139"/>
      <c r="CA1030" s="139"/>
      <c r="CB1030" s="139"/>
      <c r="CC1030" s="139"/>
      <c r="CD1030" s="139"/>
      <c r="CE1030" s="139"/>
      <c r="CF1030" s="139"/>
      <c r="CG1030" s="139"/>
      <c r="CH1030" s="139"/>
      <c r="CI1030" s="139"/>
      <c r="CJ1030" s="139"/>
      <c r="CK1030" s="139"/>
      <c r="CL1030" s="139"/>
      <c r="CM1030" s="139"/>
      <c r="CN1030" s="139"/>
      <c r="CO1030" s="139"/>
      <c r="CP1030" s="139"/>
      <c r="CQ1030" s="139"/>
      <c r="CR1030" s="139"/>
      <c r="CS1030" s="139"/>
      <c r="CT1030" s="139"/>
      <c r="CU1030" s="139"/>
      <c r="CV1030" s="139"/>
      <c r="CW1030" s="139"/>
      <c r="CX1030" s="139"/>
      <c r="CY1030" s="139"/>
      <c r="CZ1030" s="139"/>
      <c r="DA1030" s="139"/>
      <c r="DB1030" s="139"/>
      <c r="DC1030" s="139"/>
      <c r="DD1030" s="139"/>
      <c r="DE1030" s="139"/>
      <c r="DF1030" s="139"/>
      <c r="DG1030" s="139"/>
      <c r="DH1030" s="139"/>
      <c r="DI1030" s="139"/>
      <c r="DJ1030" s="139"/>
      <c r="DK1030" s="139"/>
      <c r="DL1030" s="139"/>
      <c r="DM1030" s="139"/>
      <c r="DN1030" s="139"/>
      <c r="DO1030" s="139"/>
      <c r="DP1030" s="139"/>
      <c r="DQ1030" s="139"/>
      <c r="DR1030" s="139"/>
      <c r="DS1030" s="139"/>
      <c r="DT1030" s="139"/>
      <c r="DU1030" s="139"/>
      <c r="DV1030" s="139"/>
      <c r="DW1030" s="139"/>
      <c r="DX1030" s="139"/>
      <c r="DY1030" s="139"/>
      <c r="DZ1030" s="139"/>
      <c r="EA1030" s="139"/>
      <c r="EB1030" s="139"/>
      <c r="EC1030" s="139"/>
      <c r="ED1030" s="139"/>
      <c r="EE1030" s="139"/>
      <c r="EF1030" s="139"/>
      <c r="EG1030" s="139"/>
      <c r="EH1030" s="139"/>
      <c r="EI1030" s="139"/>
      <c r="EJ1030" s="139"/>
      <c r="EK1030" s="139"/>
      <c r="EL1030" s="139"/>
      <c r="EM1030" s="139"/>
      <c r="EN1030" s="139"/>
      <c r="EO1030" s="139"/>
      <c r="EP1030" s="139"/>
      <c r="EQ1030" s="139"/>
      <c r="ER1030" s="139"/>
      <c r="ES1030" s="139"/>
      <c r="ET1030" s="139"/>
      <c r="EU1030" s="139"/>
      <c r="EV1030" s="139"/>
      <c r="EW1030" s="139"/>
      <c r="EX1030" s="139"/>
      <c r="EY1030" s="139"/>
      <c r="EZ1030" s="139"/>
      <c r="FA1030" s="139"/>
      <c r="FB1030" s="139"/>
      <c r="FC1030" s="139"/>
      <c r="FD1030" s="139"/>
      <c r="FE1030" s="139"/>
      <c r="FF1030" s="139"/>
      <c r="FG1030" s="139"/>
      <c r="FH1030" s="139"/>
      <c r="FI1030" s="139"/>
      <c r="FJ1030" s="139"/>
      <c r="FK1030" s="139"/>
      <c r="FL1030" s="139"/>
      <c r="FM1030" s="139"/>
      <c r="FN1030" s="139"/>
      <c r="FO1030" s="139"/>
      <c r="FP1030" s="139"/>
      <c r="FQ1030" s="139"/>
      <c r="FR1030" s="139"/>
      <c r="FS1030" s="139"/>
      <c r="FT1030" s="139"/>
      <c r="FU1030" s="139"/>
      <c r="FV1030" s="139"/>
      <c r="FW1030" s="139"/>
      <c r="FX1030" s="139"/>
      <c r="FY1030" s="139"/>
      <c r="FZ1030" s="139"/>
      <c r="GA1030" s="139"/>
      <c r="GB1030" s="139"/>
      <c r="GC1030" s="139"/>
      <c r="GD1030" s="139"/>
      <c r="GE1030" s="139"/>
      <c r="GF1030" s="139"/>
      <c r="GG1030" s="139"/>
      <c r="GH1030" s="139"/>
      <c r="GI1030" s="139"/>
      <c r="GJ1030" s="139"/>
      <c r="GK1030" s="139"/>
      <c r="GL1030" s="139"/>
      <c r="GM1030" s="139"/>
      <c r="GN1030" s="139"/>
      <c r="GO1030" s="139"/>
      <c r="GP1030" s="139"/>
      <c r="GQ1030" s="139"/>
      <c r="GR1030" s="139"/>
      <c r="GS1030" s="139"/>
      <c r="GT1030" s="139"/>
    </row>
    <row r="1031" spans="1:202" x14ac:dyDescent="0.25">
      <c r="B1031" s="19">
        <v>1</v>
      </c>
      <c r="C1031" s="817" t="s">
        <v>133</v>
      </c>
      <c r="D1031" s="29">
        <f>'2 уровень'!F2329</f>
        <v>2189</v>
      </c>
      <c r="E1031" s="29">
        <f>'2 уровень'!G2329</f>
        <v>1260.8888888888889</v>
      </c>
      <c r="F1031" s="29">
        <f>'2 уровень'!H2329</f>
        <v>1027</v>
      </c>
      <c r="G1031" s="144">
        <f>'2 уровень'!I2329</f>
        <v>81.450475854776172</v>
      </c>
      <c r="H1031" s="158">
        <f>'2 уровень'!J2329</f>
        <v>0</v>
      </c>
      <c r="I1031" s="158">
        <f>'2 уровень'!K2329</f>
        <v>0</v>
      </c>
      <c r="J1031" s="26">
        <f>'2 уровень'!L2329</f>
        <v>0</v>
      </c>
      <c r="K1031" s="26">
        <f>'2 уровень'!M2329</f>
        <v>0</v>
      </c>
      <c r="L1031" s="26">
        <f>'2 уровень'!N2329</f>
        <v>0</v>
      </c>
      <c r="M1031" s="26">
        <f>'2 уровень'!O2329</f>
        <v>0</v>
      </c>
      <c r="N1031" s="26">
        <f>'2 уровень'!P2329</f>
        <v>0</v>
      </c>
      <c r="O1031" s="26">
        <f>'2 уровень'!Q2329</f>
        <v>0</v>
      </c>
      <c r="P1031" s="152">
        <f>'2 уровень'!R2329</f>
        <v>0</v>
      </c>
      <c r="Q1031" s="152">
        <f>'2 уровень'!S2329</f>
        <v>0</v>
      </c>
      <c r="R1031" s="152">
        <f>'2 уровень'!T2329</f>
        <v>0</v>
      </c>
      <c r="S1031" s="152">
        <f>'2 уровень'!U2329</f>
        <v>0</v>
      </c>
      <c r="T1031" s="152">
        <f>'2 уровень'!V2329</f>
        <v>0</v>
      </c>
      <c r="U1031" s="152">
        <f>'2 уровень'!W2329</f>
        <v>0</v>
      </c>
      <c r="V1031" s="152">
        <f>'2 уровень'!X2329</f>
        <v>0</v>
      </c>
      <c r="W1031" s="152">
        <f>'2 уровень'!Y2329</f>
        <v>0</v>
      </c>
      <c r="X1031" s="152">
        <f>'2 уровень'!Z2329</f>
        <v>0</v>
      </c>
      <c r="Y1031" s="1003">
        <f>'2 уровень'!AA2329</f>
        <v>0</v>
      </c>
      <c r="Z1031" s="152">
        <f>'2 уровень'!AB2329</f>
        <v>0</v>
      </c>
      <c r="AA1031" s="152">
        <f>'2 уровень'!AC2329</f>
        <v>0</v>
      </c>
      <c r="AB1031" s="152">
        <f>'2 уровень'!AD2329</f>
        <v>0</v>
      </c>
      <c r="AC1031" s="152">
        <f>'2 уровень'!AE2329</f>
        <v>0</v>
      </c>
      <c r="AD1031" s="570">
        <f>'2 уровень'!AF2329</f>
        <v>0</v>
      </c>
      <c r="AE1031" s="152"/>
      <c r="AF1031" s="152"/>
      <c r="AG1031" s="1224">
        <f>'2 уровень'!AG2329</f>
        <v>0</v>
      </c>
      <c r="AH1031" s="1231">
        <f>'2 уровень'!AH2329</f>
        <v>0</v>
      </c>
      <c r="AI1031" s="339">
        <f t="shared" si="233"/>
        <v>0</v>
      </c>
      <c r="AJ1031" s="339">
        <f t="shared" si="232"/>
        <v>0</v>
      </c>
      <c r="AK1031" s="1119">
        <f t="shared" si="243"/>
        <v>0</v>
      </c>
      <c r="AL1031" s="139">
        <f t="shared" si="238"/>
        <v>0</v>
      </c>
      <c r="AM1031" s="139"/>
      <c r="AN1031" s="428"/>
      <c r="AO1031" s="139"/>
      <c r="AP1031" s="139"/>
      <c r="AQ1031" s="139"/>
      <c r="AR1031" s="139"/>
      <c r="AS1031" s="139"/>
      <c r="AT1031" s="139"/>
      <c r="AU1031" s="139"/>
      <c r="AV1031" s="139"/>
      <c r="AW1031" s="139"/>
      <c r="AX1031" s="139"/>
      <c r="AY1031" s="139"/>
      <c r="AZ1031" s="139"/>
      <c r="BA1031" s="139"/>
      <c r="BB1031" s="139"/>
      <c r="BC1031" s="139"/>
      <c r="BD1031" s="139"/>
      <c r="BE1031" s="139"/>
      <c r="BF1031" s="139"/>
      <c r="BG1031" s="139"/>
      <c r="BH1031" s="139"/>
      <c r="BI1031" s="139"/>
      <c r="BJ1031" s="139"/>
      <c r="BK1031" s="139"/>
      <c r="BL1031" s="139"/>
      <c r="BM1031" s="139"/>
      <c r="BN1031" s="139"/>
      <c r="BO1031" s="139"/>
      <c r="BP1031" s="139"/>
      <c r="BQ1031" s="139"/>
      <c r="BR1031" s="139"/>
      <c r="BS1031" s="139"/>
      <c r="BT1031" s="139"/>
      <c r="BU1031" s="139"/>
      <c r="BV1031" s="139"/>
      <c r="BW1031" s="139"/>
      <c r="BX1031" s="139"/>
      <c r="BY1031" s="139"/>
      <c r="BZ1031" s="139"/>
      <c r="CA1031" s="139"/>
      <c r="CB1031" s="139"/>
      <c r="CC1031" s="139"/>
      <c r="CD1031" s="139"/>
      <c r="CE1031" s="139"/>
      <c r="CF1031" s="139"/>
      <c r="CG1031" s="139"/>
      <c r="CH1031" s="139"/>
      <c r="CI1031" s="139"/>
      <c r="CJ1031" s="139"/>
      <c r="CK1031" s="139"/>
      <c r="CL1031" s="139"/>
      <c r="CM1031" s="139"/>
      <c r="CN1031" s="139"/>
      <c r="CO1031" s="139"/>
      <c r="CP1031" s="139"/>
      <c r="CQ1031" s="139"/>
      <c r="CR1031" s="139"/>
      <c r="CS1031" s="139"/>
      <c r="CT1031" s="139"/>
      <c r="CU1031" s="139"/>
      <c r="CV1031" s="139"/>
      <c r="CW1031" s="139"/>
      <c r="CX1031" s="139"/>
      <c r="CY1031" s="139"/>
      <c r="CZ1031" s="139"/>
      <c r="DA1031" s="139"/>
      <c r="DB1031" s="139"/>
      <c r="DC1031" s="139"/>
      <c r="DD1031" s="139"/>
      <c r="DE1031" s="139"/>
      <c r="DF1031" s="139"/>
      <c r="DG1031" s="139"/>
      <c r="DH1031" s="139"/>
      <c r="DI1031" s="139"/>
      <c r="DJ1031" s="139"/>
      <c r="DK1031" s="139"/>
      <c r="DL1031" s="139"/>
      <c r="DM1031" s="139"/>
      <c r="DN1031" s="139"/>
      <c r="DO1031" s="139"/>
      <c r="DP1031" s="139"/>
      <c r="DQ1031" s="139"/>
      <c r="DR1031" s="139"/>
      <c r="DS1031" s="139"/>
      <c r="DT1031" s="139"/>
      <c r="DU1031" s="139"/>
      <c r="DV1031" s="139"/>
      <c r="DW1031" s="139"/>
      <c r="DX1031" s="139"/>
      <c r="DY1031" s="139"/>
      <c r="DZ1031" s="139"/>
      <c r="EA1031" s="139"/>
      <c r="EB1031" s="139"/>
      <c r="EC1031" s="139"/>
      <c r="ED1031" s="139"/>
      <c r="EE1031" s="139"/>
      <c r="EF1031" s="139"/>
      <c r="EG1031" s="139"/>
      <c r="EH1031" s="139"/>
      <c r="EI1031" s="139"/>
      <c r="EJ1031" s="139"/>
      <c r="EK1031" s="139"/>
      <c r="EL1031" s="139"/>
      <c r="EM1031" s="139"/>
      <c r="EN1031" s="139"/>
      <c r="EO1031" s="139"/>
      <c r="EP1031" s="139"/>
      <c r="EQ1031" s="139"/>
      <c r="ER1031" s="139"/>
      <c r="ES1031" s="139"/>
      <c r="ET1031" s="139"/>
      <c r="EU1031" s="139"/>
      <c r="EV1031" s="139"/>
      <c r="EW1031" s="139"/>
      <c r="EX1031" s="139"/>
      <c r="EY1031" s="139"/>
      <c r="EZ1031" s="139"/>
      <c r="FA1031" s="139"/>
      <c r="FB1031" s="139"/>
      <c r="FC1031" s="139"/>
      <c r="FD1031" s="139"/>
      <c r="FE1031" s="139"/>
      <c r="FF1031" s="139"/>
      <c r="FG1031" s="139"/>
      <c r="FH1031" s="139"/>
      <c r="FI1031" s="139"/>
      <c r="FJ1031" s="139"/>
      <c r="FK1031" s="139"/>
      <c r="FL1031" s="139"/>
      <c r="FM1031" s="139"/>
      <c r="FN1031" s="139"/>
      <c r="FO1031" s="139"/>
      <c r="FP1031" s="139"/>
      <c r="FQ1031" s="139"/>
      <c r="FR1031" s="139"/>
      <c r="FS1031" s="139"/>
      <c r="FT1031" s="139"/>
      <c r="FU1031" s="139"/>
      <c r="FV1031" s="139"/>
      <c r="FW1031" s="139"/>
      <c r="FX1031" s="139"/>
      <c r="FY1031" s="139"/>
      <c r="FZ1031" s="139"/>
      <c r="GA1031" s="139"/>
      <c r="GB1031" s="139"/>
      <c r="GC1031" s="139"/>
      <c r="GD1031" s="139"/>
      <c r="GE1031" s="139"/>
      <c r="GF1031" s="139"/>
      <c r="GG1031" s="139"/>
      <c r="GH1031" s="139"/>
      <c r="GI1031" s="139"/>
      <c r="GJ1031" s="139"/>
      <c r="GK1031" s="139"/>
      <c r="GL1031" s="139"/>
      <c r="GM1031" s="139"/>
      <c r="GN1031" s="139"/>
      <c r="GO1031" s="139"/>
      <c r="GP1031" s="139"/>
      <c r="GQ1031" s="139"/>
      <c r="GR1031" s="139"/>
      <c r="GS1031" s="139"/>
      <c r="GT1031" s="139"/>
    </row>
    <row r="1032" spans="1:202" x14ac:dyDescent="0.25">
      <c r="B1032" s="19">
        <v>1</v>
      </c>
      <c r="C1032" s="817" t="s">
        <v>232</v>
      </c>
      <c r="D1032" s="29">
        <f>'2 уровень'!F2330</f>
        <v>1938</v>
      </c>
      <c r="E1032" s="29">
        <f>'2 уровень'!G2330</f>
        <v>1131</v>
      </c>
      <c r="F1032" s="29">
        <f>'2 уровень'!H2330</f>
        <v>1015</v>
      </c>
      <c r="G1032" s="144">
        <f>'2 уровень'!I2330</f>
        <v>89.743589743589752</v>
      </c>
      <c r="H1032" s="158">
        <f>'2 уровень'!J2330</f>
        <v>0</v>
      </c>
      <c r="I1032" s="158">
        <f>'2 уровень'!K2330</f>
        <v>0</v>
      </c>
      <c r="J1032" s="26">
        <f>'2 уровень'!L2330</f>
        <v>0</v>
      </c>
      <c r="K1032" s="26">
        <f>'2 уровень'!M2330</f>
        <v>0</v>
      </c>
      <c r="L1032" s="26">
        <f>'2 уровень'!N2330</f>
        <v>0</v>
      </c>
      <c r="M1032" s="26">
        <f>'2 уровень'!O2330</f>
        <v>0</v>
      </c>
      <c r="N1032" s="26">
        <f>'2 уровень'!P2330</f>
        <v>0</v>
      </c>
      <c r="O1032" s="26">
        <f>'2 уровень'!Q2330</f>
        <v>0</v>
      </c>
      <c r="P1032" s="152">
        <f>'2 уровень'!R2330</f>
        <v>0</v>
      </c>
      <c r="Q1032" s="152">
        <f>'2 уровень'!S2330</f>
        <v>0</v>
      </c>
      <c r="R1032" s="152">
        <f>'2 уровень'!T2330</f>
        <v>0</v>
      </c>
      <c r="S1032" s="152">
        <f>'2 уровень'!U2330</f>
        <v>0</v>
      </c>
      <c r="T1032" s="152">
        <f>'2 уровень'!V2330</f>
        <v>0</v>
      </c>
      <c r="U1032" s="152">
        <f>'2 уровень'!W2330</f>
        <v>0</v>
      </c>
      <c r="V1032" s="152">
        <f>'2 уровень'!X2330</f>
        <v>0</v>
      </c>
      <c r="W1032" s="152">
        <f>'2 уровень'!Y2330</f>
        <v>0</v>
      </c>
      <c r="X1032" s="152">
        <f>'2 уровень'!Z2330</f>
        <v>0</v>
      </c>
      <c r="Y1032" s="1003">
        <f>'2 уровень'!AA2330</f>
        <v>0</v>
      </c>
      <c r="Z1032" s="152">
        <f>'2 уровень'!AB2330</f>
        <v>0</v>
      </c>
      <c r="AA1032" s="152">
        <f>'2 уровень'!AC2330</f>
        <v>0</v>
      </c>
      <c r="AB1032" s="152">
        <f>'2 уровень'!AD2330</f>
        <v>0</v>
      </c>
      <c r="AC1032" s="152">
        <f>'2 уровень'!AE2330</f>
        <v>0</v>
      </c>
      <c r="AD1032" s="570">
        <f>'2 уровень'!AF2330</f>
        <v>0</v>
      </c>
      <c r="AE1032" s="152"/>
      <c r="AF1032" s="152"/>
      <c r="AG1032" s="1224">
        <f>'2 уровень'!AG2330</f>
        <v>0</v>
      </c>
      <c r="AH1032" s="1231">
        <f>'2 уровень'!AH2330</f>
        <v>0</v>
      </c>
      <c r="AI1032" s="339">
        <f t="shared" si="233"/>
        <v>0</v>
      </c>
      <c r="AJ1032" s="339">
        <f t="shared" ref="AJ1032:AJ1095" si="244">AC1032*1000</f>
        <v>0</v>
      </c>
      <c r="AK1032" s="1119">
        <f t="shared" si="243"/>
        <v>0</v>
      </c>
      <c r="AL1032" s="139">
        <f t="shared" si="238"/>
        <v>0</v>
      </c>
      <c r="AM1032" s="139"/>
      <c r="AN1032" s="428"/>
      <c r="AO1032" s="139"/>
      <c r="AP1032" s="139"/>
      <c r="AQ1032" s="139"/>
      <c r="AR1032" s="139"/>
      <c r="AS1032" s="139"/>
      <c r="AT1032" s="139"/>
      <c r="AU1032" s="139"/>
      <c r="AV1032" s="139"/>
      <c r="AW1032" s="139"/>
      <c r="AX1032" s="139"/>
      <c r="AY1032" s="139"/>
      <c r="AZ1032" s="139"/>
      <c r="BA1032" s="139"/>
      <c r="BB1032" s="139"/>
      <c r="BC1032" s="139"/>
      <c r="BD1032" s="139"/>
      <c r="BE1032" s="139"/>
      <c r="BF1032" s="139"/>
      <c r="BG1032" s="139"/>
      <c r="BH1032" s="139"/>
      <c r="BI1032" s="139"/>
      <c r="BJ1032" s="139"/>
      <c r="BK1032" s="139"/>
      <c r="BL1032" s="139"/>
      <c r="BM1032" s="139"/>
      <c r="BN1032" s="139"/>
      <c r="BO1032" s="139"/>
      <c r="BP1032" s="139"/>
      <c r="BQ1032" s="139"/>
      <c r="BR1032" s="139"/>
      <c r="BS1032" s="139"/>
      <c r="BT1032" s="139"/>
      <c r="BU1032" s="139"/>
      <c r="BV1032" s="139"/>
      <c r="BW1032" s="139"/>
      <c r="BX1032" s="139"/>
      <c r="BY1032" s="139"/>
      <c r="BZ1032" s="139"/>
      <c r="CA1032" s="139"/>
      <c r="CB1032" s="139"/>
      <c r="CC1032" s="139"/>
      <c r="CD1032" s="139"/>
      <c r="CE1032" s="139"/>
      <c r="CF1032" s="139"/>
      <c r="CG1032" s="139"/>
      <c r="CH1032" s="139"/>
      <c r="CI1032" s="139"/>
      <c r="CJ1032" s="139"/>
      <c r="CK1032" s="139"/>
      <c r="CL1032" s="139"/>
      <c r="CM1032" s="139"/>
      <c r="CN1032" s="139"/>
      <c r="CO1032" s="139"/>
      <c r="CP1032" s="139"/>
      <c r="CQ1032" s="139"/>
      <c r="CR1032" s="139"/>
      <c r="CS1032" s="139"/>
      <c r="CT1032" s="139"/>
      <c r="CU1032" s="139"/>
      <c r="CV1032" s="139"/>
      <c r="CW1032" s="139"/>
      <c r="CX1032" s="139"/>
      <c r="CY1032" s="139"/>
      <c r="CZ1032" s="139"/>
      <c r="DA1032" s="139"/>
      <c r="DB1032" s="139"/>
      <c r="DC1032" s="139"/>
      <c r="DD1032" s="139"/>
      <c r="DE1032" s="139"/>
      <c r="DF1032" s="139"/>
      <c r="DG1032" s="139"/>
      <c r="DH1032" s="139"/>
      <c r="DI1032" s="139"/>
      <c r="DJ1032" s="139"/>
      <c r="DK1032" s="139"/>
      <c r="DL1032" s="139"/>
      <c r="DM1032" s="139"/>
      <c r="DN1032" s="139"/>
      <c r="DO1032" s="139"/>
      <c r="DP1032" s="139"/>
      <c r="DQ1032" s="139"/>
      <c r="DR1032" s="139"/>
      <c r="DS1032" s="139"/>
      <c r="DT1032" s="139"/>
      <c r="DU1032" s="139"/>
      <c r="DV1032" s="139"/>
      <c r="DW1032" s="139"/>
      <c r="DX1032" s="139"/>
      <c r="DY1032" s="139"/>
      <c r="DZ1032" s="139"/>
      <c r="EA1032" s="139"/>
      <c r="EB1032" s="139"/>
      <c r="EC1032" s="139"/>
      <c r="ED1032" s="139"/>
      <c r="EE1032" s="139"/>
      <c r="EF1032" s="139"/>
      <c r="EG1032" s="139"/>
      <c r="EH1032" s="139"/>
      <c r="EI1032" s="139"/>
      <c r="EJ1032" s="139"/>
      <c r="EK1032" s="139"/>
      <c r="EL1032" s="139"/>
      <c r="EM1032" s="139"/>
      <c r="EN1032" s="139"/>
      <c r="EO1032" s="139"/>
      <c r="EP1032" s="139"/>
      <c r="EQ1032" s="139"/>
      <c r="ER1032" s="139"/>
      <c r="ES1032" s="139"/>
      <c r="ET1032" s="139"/>
      <c r="EU1032" s="139"/>
      <c r="EV1032" s="139"/>
      <c r="EW1032" s="139"/>
      <c r="EX1032" s="139"/>
      <c r="EY1032" s="139"/>
      <c r="EZ1032" s="139"/>
      <c r="FA1032" s="139"/>
      <c r="FB1032" s="139"/>
      <c r="FC1032" s="139"/>
      <c r="FD1032" s="139"/>
      <c r="FE1032" s="139"/>
      <c r="FF1032" s="139"/>
      <c r="FG1032" s="139"/>
      <c r="FH1032" s="139"/>
      <c r="FI1032" s="139"/>
      <c r="FJ1032" s="139"/>
      <c r="FK1032" s="139"/>
      <c r="FL1032" s="139"/>
      <c r="FM1032" s="139"/>
      <c r="FN1032" s="139"/>
      <c r="FO1032" s="139"/>
      <c r="FP1032" s="139"/>
      <c r="FQ1032" s="139"/>
      <c r="FR1032" s="139"/>
      <c r="FS1032" s="139"/>
      <c r="FT1032" s="139"/>
      <c r="FU1032" s="139"/>
      <c r="FV1032" s="139"/>
      <c r="FW1032" s="139"/>
      <c r="FX1032" s="139"/>
      <c r="FY1032" s="139"/>
      <c r="FZ1032" s="139"/>
      <c r="GA1032" s="139"/>
      <c r="GB1032" s="139"/>
      <c r="GC1032" s="139"/>
      <c r="GD1032" s="139"/>
      <c r="GE1032" s="139"/>
      <c r="GF1032" s="139"/>
      <c r="GG1032" s="139"/>
      <c r="GH1032" s="139"/>
      <c r="GI1032" s="139"/>
      <c r="GJ1032" s="139"/>
      <c r="GK1032" s="139"/>
      <c r="GL1032" s="139"/>
      <c r="GM1032" s="139"/>
      <c r="GN1032" s="139"/>
      <c r="GO1032" s="139"/>
      <c r="GP1032" s="139"/>
      <c r="GQ1032" s="139"/>
      <c r="GR1032" s="139"/>
      <c r="GS1032" s="139"/>
      <c r="GT1032" s="139"/>
    </row>
    <row r="1033" spans="1:202" ht="45" x14ac:dyDescent="0.25">
      <c r="B1033" s="19">
        <v>1</v>
      </c>
      <c r="C1033" s="817" t="s">
        <v>523</v>
      </c>
      <c r="D1033" s="29">
        <f>'2 уровень'!F2331</f>
        <v>132</v>
      </c>
      <c r="E1033" s="29">
        <f>'2 уровень'!G2331</f>
        <v>77</v>
      </c>
      <c r="F1033" s="29">
        <f>'2 уровень'!H2331</f>
        <v>1</v>
      </c>
      <c r="G1033" s="144">
        <f>'2 уровень'!I2331</f>
        <v>1.2987012987012987</v>
      </c>
      <c r="H1033" s="158">
        <f>'2 уровень'!J2331</f>
        <v>0</v>
      </c>
      <c r="I1033" s="158">
        <f>'2 уровень'!K2331</f>
        <v>0</v>
      </c>
      <c r="J1033" s="26">
        <f>'2 уровень'!L2331</f>
        <v>0</v>
      </c>
      <c r="K1033" s="26">
        <f>'2 уровень'!M2331</f>
        <v>0</v>
      </c>
      <c r="L1033" s="26">
        <f>'2 уровень'!N2331</f>
        <v>0</v>
      </c>
      <c r="M1033" s="26">
        <f>'2 уровень'!O2331</f>
        <v>0</v>
      </c>
      <c r="N1033" s="26">
        <f>'2 уровень'!P2331</f>
        <v>0</v>
      </c>
      <c r="O1033" s="26">
        <f>'2 уровень'!Q2331</f>
        <v>0</v>
      </c>
      <c r="P1033" s="152">
        <f>'2 уровень'!R2331</f>
        <v>0</v>
      </c>
      <c r="Q1033" s="152">
        <f>'2 уровень'!S2331</f>
        <v>0</v>
      </c>
      <c r="R1033" s="152">
        <f>'2 уровень'!T2331</f>
        <v>0</v>
      </c>
      <c r="S1033" s="152">
        <f>'2 уровень'!U2331</f>
        <v>0</v>
      </c>
      <c r="T1033" s="152">
        <f>'2 уровень'!V2331</f>
        <v>0</v>
      </c>
      <c r="U1033" s="152">
        <f>'2 уровень'!W2331</f>
        <v>0</v>
      </c>
      <c r="V1033" s="152">
        <f>'2 уровень'!X2331</f>
        <v>0</v>
      </c>
      <c r="W1033" s="152">
        <f>'2 уровень'!Y2331</f>
        <v>0</v>
      </c>
      <c r="X1033" s="152">
        <f>'2 уровень'!Z2331</f>
        <v>0</v>
      </c>
      <c r="Y1033" s="1003">
        <f>'2 уровень'!AA2331</f>
        <v>0</v>
      </c>
      <c r="Z1033" s="152">
        <f>'2 уровень'!AB2331</f>
        <v>0</v>
      </c>
      <c r="AA1033" s="152">
        <f>'2 уровень'!AC2331</f>
        <v>0</v>
      </c>
      <c r="AB1033" s="152">
        <f>'2 уровень'!AD2331</f>
        <v>0</v>
      </c>
      <c r="AC1033" s="152">
        <f>'2 уровень'!AE2331</f>
        <v>0</v>
      </c>
      <c r="AD1033" s="570">
        <f>'2 уровень'!AF2331</f>
        <v>0</v>
      </c>
      <c r="AE1033" s="152"/>
      <c r="AF1033" s="152"/>
      <c r="AG1033" s="1224">
        <f>'2 уровень'!AG2331</f>
        <v>0</v>
      </c>
      <c r="AH1033" s="1231">
        <f>'2 уровень'!AH2331</f>
        <v>0</v>
      </c>
      <c r="AI1033" s="339">
        <f t="shared" ref="AI1033:AI1096" si="245">AD1033*1000</f>
        <v>0</v>
      </c>
      <c r="AJ1033" s="339">
        <f t="shared" si="244"/>
        <v>0</v>
      </c>
      <c r="AK1033" s="1119">
        <f t="shared" si="243"/>
        <v>0</v>
      </c>
      <c r="AL1033" s="139">
        <f t="shared" si="238"/>
        <v>0</v>
      </c>
      <c r="AM1033" s="139"/>
      <c r="AN1033" s="428"/>
      <c r="AO1033" s="139"/>
      <c r="AP1033" s="139"/>
      <c r="AQ1033" s="139"/>
      <c r="AR1033" s="139"/>
      <c r="AS1033" s="139"/>
      <c r="AT1033" s="139"/>
      <c r="AU1033" s="139"/>
      <c r="AV1033" s="139"/>
      <c r="AW1033" s="139"/>
      <c r="AX1033" s="139"/>
      <c r="AY1033" s="139"/>
      <c r="AZ1033" s="139"/>
      <c r="BA1033" s="139"/>
      <c r="BB1033" s="139"/>
      <c r="BC1033" s="139"/>
      <c r="BD1033" s="139"/>
      <c r="BE1033" s="139"/>
      <c r="BF1033" s="139"/>
      <c r="BG1033" s="139"/>
      <c r="BH1033" s="139"/>
      <c r="BI1033" s="139"/>
      <c r="BJ1033" s="139"/>
      <c r="BK1033" s="139"/>
      <c r="BL1033" s="139"/>
      <c r="BM1033" s="139"/>
      <c r="BN1033" s="139"/>
      <c r="BO1033" s="139"/>
      <c r="BP1033" s="139"/>
      <c r="BQ1033" s="139"/>
      <c r="BR1033" s="139"/>
      <c r="BS1033" s="139"/>
      <c r="BT1033" s="139"/>
      <c r="BU1033" s="139"/>
      <c r="BV1033" s="139"/>
      <c r="BW1033" s="139"/>
      <c r="BX1033" s="139"/>
      <c r="BY1033" s="139"/>
      <c r="BZ1033" s="139"/>
      <c r="CA1033" s="139"/>
      <c r="CB1033" s="139"/>
      <c r="CC1033" s="139"/>
      <c r="CD1033" s="139"/>
      <c r="CE1033" s="139"/>
      <c r="CF1033" s="139"/>
      <c r="CG1033" s="139"/>
      <c r="CH1033" s="139"/>
      <c r="CI1033" s="139"/>
      <c r="CJ1033" s="139"/>
      <c r="CK1033" s="139"/>
      <c r="CL1033" s="139"/>
      <c r="CM1033" s="139"/>
      <c r="CN1033" s="139"/>
      <c r="CO1033" s="139"/>
      <c r="CP1033" s="139"/>
      <c r="CQ1033" s="139"/>
      <c r="CR1033" s="139"/>
      <c r="CS1033" s="139"/>
      <c r="CT1033" s="139"/>
      <c r="CU1033" s="139"/>
      <c r="CV1033" s="139"/>
      <c r="CW1033" s="139"/>
      <c r="CX1033" s="139"/>
      <c r="CY1033" s="139"/>
      <c r="CZ1033" s="139"/>
      <c r="DA1033" s="139"/>
      <c r="DB1033" s="139"/>
      <c r="DC1033" s="139"/>
      <c r="DD1033" s="139"/>
      <c r="DE1033" s="139"/>
      <c r="DF1033" s="139"/>
      <c r="DG1033" s="139"/>
      <c r="DH1033" s="139"/>
      <c r="DI1033" s="139"/>
      <c r="DJ1033" s="139"/>
      <c r="DK1033" s="139"/>
      <c r="DL1033" s="139"/>
      <c r="DM1033" s="139"/>
      <c r="DN1033" s="139"/>
      <c r="DO1033" s="139"/>
      <c r="DP1033" s="139"/>
      <c r="DQ1033" s="139"/>
      <c r="DR1033" s="139"/>
      <c r="DS1033" s="139"/>
      <c r="DT1033" s="139"/>
      <c r="DU1033" s="139"/>
      <c r="DV1033" s="139"/>
      <c r="DW1033" s="139"/>
      <c r="DX1033" s="139"/>
      <c r="DY1033" s="139"/>
      <c r="DZ1033" s="139"/>
      <c r="EA1033" s="139"/>
      <c r="EB1033" s="139"/>
      <c r="EC1033" s="139"/>
      <c r="ED1033" s="139"/>
      <c r="EE1033" s="139"/>
      <c r="EF1033" s="139"/>
      <c r="EG1033" s="139"/>
      <c r="EH1033" s="139"/>
      <c r="EI1033" s="139"/>
      <c r="EJ1033" s="139"/>
      <c r="EK1033" s="139"/>
      <c r="EL1033" s="139"/>
      <c r="EM1033" s="139"/>
      <c r="EN1033" s="139"/>
      <c r="EO1033" s="139"/>
      <c r="EP1033" s="139"/>
      <c r="EQ1033" s="139"/>
      <c r="ER1033" s="139"/>
      <c r="ES1033" s="139"/>
      <c r="ET1033" s="139"/>
      <c r="EU1033" s="139"/>
      <c r="EV1033" s="139"/>
      <c r="EW1033" s="139"/>
      <c r="EX1033" s="139"/>
      <c r="EY1033" s="139"/>
      <c r="EZ1033" s="139"/>
      <c r="FA1033" s="139"/>
      <c r="FB1033" s="139"/>
      <c r="FC1033" s="139"/>
      <c r="FD1033" s="139"/>
      <c r="FE1033" s="139"/>
      <c r="FF1033" s="139"/>
      <c r="FG1033" s="139"/>
      <c r="FH1033" s="139"/>
      <c r="FI1033" s="139"/>
      <c r="FJ1033" s="139"/>
      <c r="FK1033" s="139"/>
      <c r="FL1033" s="139"/>
      <c r="FM1033" s="139"/>
      <c r="FN1033" s="139"/>
      <c r="FO1033" s="139"/>
      <c r="FP1033" s="139"/>
      <c r="FQ1033" s="139"/>
      <c r="FR1033" s="139"/>
      <c r="FS1033" s="139"/>
      <c r="FT1033" s="139"/>
      <c r="FU1033" s="139"/>
      <c r="FV1033" s="139"/>
      <c r="FW1033" s="139"/>
      <c r="FX1033" s="139"/>
      <c r="FY1033" s="139"/>
      <c r="FZ1033" s="139"/>
      <c r="GA1033" s="139"/>
      <c r="GB1033" s="139"/>
      <c r="GC1033" s="139"/>
      <c r="GD1033" s="139"/>
      <c r="GE1033" s="139"/>
      <c r="GF1033" s="139"/>
      <c r="GG1033" s="139"/>
      <c r="GH1033" s="139"/>
      <c r="GI1033" s="139"/>
      <c r="GJ1033" s="139"/>
      <c r="GK1033" s="139"/>
      <c r="GL1033" s="139"/>
      <c r="GM1033" s="139"/>
      <c r="GN1033" s="139"/>
      <c r="GO1033" s="139"/>
      <c r="GP1033" s="139"/>
      <c r="GQ1033" s="139"/>
      <c r="GR1033" s="139"/>
      <c r="GS1033" s="139"/>
      <c r="GT1033" s="139"/>
    </row>
    <row r="1034" spans="1:202" ht="75" x14ac:dyDescent="0.25">
      <c r="C1034" s="817" t="s">
        <v>592</v>
      </c>
      <c r="D1034" s="29">
        <f>'2 уровень'!F2332</f>
        <v>119</v>
      </c>
      <c r="E1034" s="29">
        <f>'2 уровень'!G2332</f>
        <v>52.888888888888886</v>
      </c>
      <c r="F1034" s="29">
        <f>'2 уровень'!H2332</f>
        <v>11</v>
      </c>
      <c r="G1034" s="144">
        <f>'2 уровень'!I2332</f>
        <v>20.798319327731093</v>
      </c>
      <c r="H1034" s="158"/>
      <c r="I1034" s="158"/>
      <c r="J1034" s="26"/>
      <c r="K1034" s="26"/>
      <c r="L1034" s="26"/>
      <c r="M1034" s="26"/>
      <c r="N1034" s="26"/>
      <c r="O1034" s="26"/>
      <c r="P1034" s="152"/>
      <c r="Q1034" s="152"/>
      <c r="R1034" s="152"/>
      <c r="S1034" s="152"/>
      <c r="T1034" s="152"/>
      <c r="U1034" s="152"/>
      <c r="V1034" s="152"/>
      <c r="W1034" s="152"/>
      <c r="X1034" s="152"/>
      <c r="Y1034" s="1003"/>
      <c r="Z1034" s="152"/>
      <c r="AA1034" s="152"/>
      <c r="AB1034" s="152"/>
      <c r="AC1034" s="152"/>
      <c r="AD1034" s="570"/>
      <c r="AE1034" s="152"/>
      <c r="AF1034" s="152"/>
      <c r="AG1034" s="1224">
        <f>'2 уровень'!AG2332</f>
        <v>0</v>
      </c>
      <c r="AH1034" s="1231">
        <f>'2 уровень'!AH2332</f>
        <v>0</v>
      </c>
      <c r="AI1034" s="339">
        <f t="shared" si="245"/>
        <v>0</v>
      </c>
      <c r="AJ1034" s="339">
        <f t="shared" si="244"/>
        <v>0</v>
      </c>
      <c r="AK1034" s="1119"/>
      <c r="AL1034" s="139"/>
      <c r="AM1034" s="139"/>
      <c r="AN1034" s="428"/>
      <c r="AO1034" s="139"/>
      <c r="AP1034" s="139"/>
      <c r="AQ1034" s="139"/>
      <c r="AR1034" s="139"/>
      <c r="AS1034" s="139"/>
      <c r="AT1034" s="139"/>
      <c r="AU1034" s="139"/>
      <c r="AV1034" s="139"/>
      <c r="AW1034" s="139"/>
      <c r="AX1034" s="139"/>
      <c r="AY1034" s="139"/>
      <c r="AZ1034" s="139"/>
      <c r="BA1034" s="139"/>
      <c r="BB1034" s="139"/>
      <c r="BC1034" s="139"/>
      <c r="BD1034" s="139"/>
      <c r="BE1034" s="139"/>
      <c r="BF1034" s="139"/>
      <c r="BG1034" s="139"/>
      <c r="BH1034" s="139"/>
      <c r="BI1034" s="139"/>
      <c r="BJ1034" s="139"/>
      <c r="BK1034" s="139"/>
      <c r="BL1034" s="139"/>
      <c r="BM1034" s="139"/>
      <c r="BN1034" s="139"/>
      <c r="BO1034" s="139"/>
      <c r="BP1034" s="139"/>
      <c r="BQ1034" s="139"/>
      <c r="BR1034" s="139"/>
      <c r="BS1034" s="139"/>
      <c r="BT1034" s="139"/>
      <c r="BU1034" s="139"/>
      <c r="BV1034" s="139"/>
      <c r="BW1034" s="139"/>
      <c r="BX1034" s="139"/>
      <c r="BY1034" s="139"/>
      <c r="BZ1034" s="139"/>
      <c r="CA1034" s="139"/>
      <c r="CB1034" s="139"/>
      <c r="CC1034" s="139"/>
      <c r="CD1034" s="139"/>
      <c r="CE1034" s="139"/>
      <c r="CF1034" s="139"/>
      <c r="CG1034" s="139"/>
      <c r="CH1034" s="139"/>
      <c r="CI1034" s="139"/>
      <c r="CJ1034" s="139"/>
      <c r="CK1034" s="139"/>
      <c r="CL1034" s="139"/>
      <c r="CM1034" s="139"/>
      <c r="CN1034" s="139"/>
      <c r="CO1034" s="139"/>
      <c r="CP1034" s="139"/>
      <c r="CQ1034" s="139"/>
      <c r="CR1034" s="139"/>
      <c r="CS1034" s="139"/>
      <c r="CT1034" s="139"/>
      <c r="CU1034" s="139"/>
      <c r="CV1034" s="139"/>
      <c r="CW1034" s="139"/>
      <c r="CX1034" s="139"/>
      <c r="CY1034" s="139"/>
      <c r="CZ1034" s="139"/>
      <c r="DA1034" s="139"/>
      <c r="DB1034" s="139"/>
      <c r="DC1034" s="139"/>
      <c r="DD1034" s="139"/>
      <c r="DE1034" s="139"/>
      <c r="DF1034" s="139"/>
      <c r="DG1034" s="139"/>
      <c r="DH1034" s="139"/>
      <c r="DI1034" s="139"/>
      <c r="DJ1034" s="139"/>
      <c r="DK1034" s="139"/>
      <c r="DL1034" s="139"/>
      <c r="DM1034" s="139"/>
      <c r="DN1034" s="139"/>
      <c r="DO1034" s="139"/>
      <c r="DP1034" s="139"/>
      <c r="DQ1034" s="139"/>
      <c r="DR1034" s="139"/>
      <c r="DS1034" s="139"/>
      <c r="DT1034" s="139"/>
      <c r="DU1034" s="139"/>
      <c r="DV1034" s="139"/>
      <c r="DW1034" s="139"/>
      <c r="DX1034" s="139"/>
      <c r="DY1034" s="139"/>
      <c r="DZ1034" s="139"/>
      <c r="EA1034" s="139"/>
      <c r="EB1034" s="139"/>
      <c r="EC1034" s="139"/>
      <c r="ED1034" s="139"/>
      <c r="EE1034" s="139"/>
      <c r="EF1034" s="139"/>
      <c r="EG1034" s="139"/>
      <c r="EH1034" s="139"/>
      <c r="EI1034" s="139"/>
      <c r="EJ1034" s="139"/>
      <c r="EK1034" s="139"/>
      <c r="EL1034" s="139"/>
      <c r="EM1034" s="139"/>
      <c r="EN1034" s="139"/>
      <c r="EO1034" s="139"/>
      <c r="EP1034" s="139"/>
      <c r="EQ1034" s="139"/>
      <c r="ER1034" s="139"/>
      <c r="ES1034" s="139"/>
      <c r="ET1034" s="139"/>
      <c r="EU1034" s="139"/>
      <c r="EV1034" s="139"/>
      <c r="EW1034" s="139"/>
      <c r="EX1034" s="139"/>
      <c r="EY1034" s="139"/>
      <c r="EZ1034" s="139"/>
      <c r="FA1034" s="139"/>
      <c r="FB1034" s="139"/>
      <c r="FC1034" s="139"/>
      <c r="FD1034" s="139"/>
      <c r="FE1034" s="139"/>
      <c r="FF1034" s="139"/>
      <c r="FG1034" s="139"/>
      <c r="FH1034" s="139"/>
      <c r="FI1034" s="139"/>
      <c r="FJ1034" s="139"/>
      <c r="FK1034" s="139"/>
      <c r="FL1034" s="139"/>
      <c r="FM1034" s="139"/>
      <c r="FN1034" s="139"/>
      <c r="FO1034" s="139"/>
      <c r="FP1034" s="139"/>
      <c r="FQ1034" s="139"/>
      <c r="FR1034" s="139"/>
      <c r="FS1034" s="139"/>
      <c r="FT1034" s="139"/>
      <c r="FU1034" s="139"/>
      <c r="FV1034" s="139"/>
      <c r="FW1034" s="139"/>
      <c r="FX1034" s="139"/>
      <c r="FY1034" s="139"/>
      <c r="FZ1034" s="139"/>
      <c r="GA1034" s="139"/>
      <c r="GB1034" s="139"/>
      <c r="GC1034" s="139"/>
      <c r="GD1034" s="139"/>
      <c r="GE1034" s="139"/>
      <c r="GF1034" s="139"/>
      <c r="GG1034" s="139"/>
      <c r="GH1034" s="139"/>
      <c r="GI1034" s="139"/>
      <c r="GJ1034" s="139"/>
      <c r="GK1034" s="139"/>
      <c r="GL1034" s="139"/>
      <c r="GM1034" s="139"/>
      <c r="GN1034" s="139"/>
      <c r="GO1034" s="139"/>
      <c r="GP1034" s="139"/>
      <c r="GQ1034" s="139"/>
      <c r="GR1034" s="139"/>
      <c r="GS1034" s="139"/>
      <c r="GT1034" s="139"/>
    </row>
    <row r="1035" spans="1:202" ht="30" x14ac:dyDescent="0.25">
      <c r="B1035" s="19">
        <v>1</v>
      </c>
      <c r="C1035" s="818" t="s">
        <v>201</v>
      </c>
      <c r="D1035" s="29">
        <f>'2 уровень'!F2333</f>
        <v>0</v>
      </c>
      <c r="E1035" s="29">
        <f>'2 уровень'!G2333</f>
        <v>0</v>
      </c>
      <c r="F1035" s="29">
        <f>'2 уровень'!H2333</f>
        <v>0</v>
      </c>
      <c r="G1035" s="144">
        <f>'2 уровень'!I2333</f>
        <v>0</v>
      </c>
      <c r="H1035" s="158">
        <f>'2 уровень'!J2333</f>
        <v>0</v>
      </c>
      <c r="I1035" s="158">
        <f>'2 уровень'!K2333</f>
        <v>0</v>
      </c>
      <c r="J1035" s="26">
        <f>'2 уровень'!L2333</f>
        <v>0</v>
      </c>
      <c r="K1035" s="26">
        <f>'2 уровень'!M2333</f>
        <v>0</v>
      </c>
      <c r="L1035" s="26">
        <f>'2 уровень'!N2333</f>
        <v>0</v>
      </c>
      <c r="M1035" s="26">
        <f>'2 уровень'!O2333</f>
        <v>0</v>
      </c>
      <c r="N1035" s="26">
        <f>'2 уровень'!P2333</f>
        <v>0</v>
      </c>
      <c r="O1035" s="26">
        <f>'2 уровень'!Q2333</f>
        <v>0</v>
      </c>
      <c r="P1035" s="152">
        <f>'2 уровень'!R2333</f>
        <v>0</v>
      </c>
      <c r="Q1035" s="152">
        <f>'2 уровень'!S2333</f>
        <v>0</v>
      </c>
      <c r="R1035" s="152">
        <f>'2 уровень'!T2333</f>
        <v>0</v>
      </c>
      <c r="S1035" s="152">
        <f>'2 уровень'!U2333</f>
        <v>0</v>
      </c>
      <c r="T1035" s="152">
        <f>'2 уровень'!V2333</f>
        <v>0</v>
      </c>
      <c r="U1035" s="152">
        <f>'2 уровень'!W2333</f>
        <v>0</v>
      </c>
      <c r="V1035" s="152">
        <f>'2 уровень'!X2333</f>
        <v>0</v>
      </c>
      <c r="W1035" s="152">
        <f>'2 уровень'!Y2333</f>
        <v>0</v>
      </c>
      <c r="X1035" s="152">
        <f>'2 уровень'!Z2333</f>
        <v>0</v>
      </c>
      <c r="Y1035" s="1003">
        <f>'2 уровень'!AA2333</f>
        <v>0</v>
      </c>
      <c r="Z1035" s="152">
        <f>'2 уровень'!AB2333</f>
        <v>0</v>
      </c>
      <c r="AA1035" s="152">
        <f>'2 уровень'!AC2333</f>
        <v>0</v>
      </c>
      <c r="AB1035" s="152">
        <f>'2 уровень'!AD2333</f>
        <v>0</v>
      </c>
      <c r="AC1035" s="152">
        <f>'2 уровень'!AE2333</f>
        <v>0</v>
      </c>
      <c r="AD1035" s="570">
        <f>'2 уровень'!AF2333</f>
        <v>0</v>
      </c>
      <c r="AE1035" s="152"/>
      <c r="AF1035" s="152"/>
      <c r="AG1035" s="1224">
        <f>'2 уровень'!AG2333</f>
        <v>0</v>
      </c>
      <c r="AH1035" s="1231">
        <f>'2 уровень'!AH2333</f>
        <v>0</v>
      </c>
      <c r="AI1035" s="339">
        <f t="shared" si="245"/>
        <v>0</v>
      </c>
      <c r="AJ1035" s="339">
        <f t="shared" si="244"/>
        <v>0</v>
      </c>
      <c r="AK1035" s="1119">
        <f t="shared" ref="AK1035:AK1047" si="246">IF(P1035&gt;0,P1035*1000/D1035,0)</f>
        <v>0</v>
      </c>
      <c r="AL1035" s="139" t="e">
        <f t="shared" si="238"/>
        <v>#DIV/0!</v>
      </c>
      <c r="AM1035" s="139"/>
      <c r="AN1035" s="428"/>
      <c r="AO1035" s="139"/>
      <c r="AP1035" s="139"/>
      <c r="AQ1035" s="139"/>
      <c r="AR1035" s="139"/>
      <c r="AS1035" s="139"/>
      <c r="AT1035" s="139"/>
      <c r="AU1035" s="139"/>
      <c r="AV1035" s="139"/>
      <c r="AW1035" s="139"/>
      <c r="AX1035" s="139"/>
      <c r="AY1035" s="139"/>
      <c r="AZ1035" s="139"/>
      <c r="BA1035" s="139"/>
      <c r="BB1035" s="139"/>
      <c r="BC1035" s="139"/>
      <c r="BD1035" s="139"/>
      <c r="BE1035" s="139"/>
      <c r="BF1035" s="139"/>
      <c r="BG1035" s="139"/>
      <c r="BH1035" s="139"/>
      <c r="BI1035" s="139"/>
      <c r="BJ1035" s="139"/>
      <c r="BK1035" s="139"/>
      <c r="BL1035" s="139"/>
      <c r="BM1035" s="139"/>
      <c r="BN1035" s="139"/>
      <c r="BO1035" s="139"/>
      <c r="BP1035" s="139"/>
      <c r="BQ1035" s="139"/>
      <c r="BR1035" s="139"/>
      <c r="BS1035" s="139"/>
      <c r="BT1035" s="139"/>
      <c r="BU1035" s="139"/>
      <c r="BV1035" s="139"/>
      <c r="BW1035" s="139"/>
      <c r="BX1035" s="139"/>
      <c r="BY1035" s="139"/>
      <c r="BZ1035" s="139"/>
      <c r="CA1035" s="139"/>
      <c r="CB1035" s="139"/>
      <c r="CC1035" s="139"/>
      <c r="CD1035" s="139"/>
      <c r="CE1035" s="139"/>
      <c r="CF1035" s="139"/>
      <c r="CG1035" s="139"/>
      <c r="CH1035" s="139"/>
      <c r="CI1035" s="139"/>
      <c r="CJ1035" s="139"/>
      <c r="CK1035" s="139"/>
      <c r="CL1035" s="139"/>
      <c r="CM1035" s="139"/>
      <c r="CN1035" s="139"/>
      <c r="CO1035" s="139"/>
      <c r="CP1035" s="139"/>
      <c r="CQ1035" s="139"/>
      <c r="CR1035" s="139"/>
      <c r="CS1035" s="139"/>
      <c r="CT1035" s="139"/>
      <c r="CU1035" s="139"/>
      <c r="CV1035" s="139"/>
      <c r="CW1035" s="139"/>
      <c r="CX1035" s="139"/>
      <c r="CY1035" s="139"/>
      <c r="CZ1035" s="139"/>
      <c r="DA1035" s="139"/>
      <c r="DB1035" s="139"/>
      <c r="DC1035" s="139"/>
      <c r="DD1035" s="139"/>
      <c r="DE1035" s="139"/>
      <c r="DF1035" s="139"/>
      <c r="DG1035" s="139"/>
      <c r="DH1035" s="139"/>
      <c r="DI1035" s="139"/>
      <c r="DJ1035" s="139"/>
      <c r="DK1035" s="139"/>
      <c r="DL1035" s="139"/>
      <c r="DM1035" s="139"/>
      <c r="DN1035" s="139"/>
      <c r="DO1035" s="139"/>
      <c r="DP1035" s="139"/>
      <c r="DQ1035" s="139"/>
      <c r="DR1035" s="139"/>
      <c r="DS1035" s="139"/>
      <c r="DT1035" s="139"/>
      <c r="DU1035" s="139"/>
      <c r="DV1035" s="139"/>
      <c r="DW1035" s="139"/>
      <c r="DX1035" s="139"/>
      <c r="DY1035" s="139"/>
      <c r="DZ1035" s="139"/>
      <c r="EA1035" s="139"/>
      <c r="EB1035" s="139"/>
      <c r="EC1035" s="139"/>
      <c r="ED1035" s="139"/>
      <c r="EE1035" s="139"/>
      <c r="EF1035" s="139"/>
      <c r="EG1035" s="139"/>
      <c r="EH1035" s="139"/>
      <c r="EI1035" s="139"/>
      <c r="EJ1035" s="139"/>
      <c r="EK1035" s="139"/>
      <c r="EL1035" s="139"/>
      <c r="EM1035" s="139"/>
      <c r="EN1035" s="139"/>
      <c r="EO1035" s="139"/>
      <c r="EP1035" s="139"/>
      <c r="EQ1035" s="139"/>
      <c r="ER1035" s="139"/>
      <c r="ES1035" s="139"/>
      <c r="ET1035" s="139"/>
      <c r="EU1035" s="139"/>
      <c r="EV1035" s="139"/>
      <c r="EW1035" s="139"/>
      <c r="EX1035" s="139"/>
      <c r="EY1035" s="139"/>
      <c r="EZ1035" s="139"/>
      <c r="FA1035" s="139"/>
      <c r="FB1035" s="139"/>
      <c r="FC1035" s="139"/>
      <c r="FD1035" s="139"/>
      <c r="FE1035" s="139"/>
      <c r="FF1035" s="139"/>
      <c r="FG1035" s="139"/>
      <c r="FH1035" s="139"/>
      <c r="FI1035" s="139"/>
      <c r="FJ1035" s="139"/>
      <c r="FK1035" s="139"/>
      <c r="FL1035" s="139"/>
      <c r="FM1035" s="139"/>
      <c r="FN1035" s="139"/>
      <c r="FO1035" s="139"/>
      <c r="FP1035" s="139"/>
      <c r="FQ1035" s="139"/>
      <c r="FR1035" s="139"/>
      <c r="FS1035" s="139"/>
      <c r="FT1035" s="139"/>
      <c r="FU1035" s="139"/>
      <c r="FV1035" s="139"/>
      <c r="FW1035" s="139"/>
      <c r="FX1035" s="139"/>
      <c r="FY1035" s="139"/>
      <c r="FZ1035" s="139"/>
      <c r="GA1035" s="139"/>
      <c r="GB1035" s="139"/>
      <c r="GC1035" s="139"/>
      <c r="GD1035" s="139"/>
      <c r="GE1035" s="139"/>
      <c r="GF1035" s="139"/>
      <c r="GG1035" s="139"/>
      <c r="GH1035" s="139"/>
      <c r="GI1035" s="139"/>
      <c r="GJ1035" s="139"/>
      <c r="GK1035" s="139"/>
      <c r="GL1035" s="139"/>
      <c r="GM1035" s="139"/>
      <c r="GN1035" s="139"/>
      <c r="GO1035" s="139"/>
      <c r="GP1035" s="139"/>
      <c r="GQ1035" s="139"/>
      <c r="GR1035" s="139"/>
      <c r="GS1035" s="139"/>
      <c r="GT1035" s="139"/>
    </row>
    <row r="1036" spans="1:202" ht="110.25" x14ac:dyDescent="0.25">
      <c r="B1036" s="19">
        <v>1</v>
      </c>
      <c r="C1036" s="820" t="s">
        <v>593</v>
      </c>
      <c r="D1036" s="29">
        <f>'2 уровень'!F2334</f>
        <v>593</v>
      </c>
      <c r="E1036" s="29">
        <f>'2 уровень'!G2334</f>
        <v>346</v>
      </c>
      <c r="F1036" s="29">
        <f>'2 уровень'!H2334</f>
        <v>84</v>
      </c>
      <c r="G1036" s="144">
        <f>'2 уровень'!I2334</f>
        <v>24.277456647398843</v>
      </c>
      <c r="H1036" s="158">
        <f>'2 уровень'!J2334</f>
        <v>0</v>
      </c>
      <c r="I1036" s="158">
        <f>'2 уровень'!K2334</f>
        <v>0</v>
      </c>
      <c r="J1036" s="26">
        <f>'2 уровень'!L2334</f>
        <v>0</v>
      </c>
      <c r="K1036" s="26">
        <f>'2 уровень'!M2334</f>
        <v>0</v>
      </c>
      <c r="L1036" s="26">
        <f>'2 уровень'!N2334</f>
        <v>0</v>
      </c>
      <c r="M1036" s="26">
        <f>'2 уровень'!O2334</f>
        <v>0</v>
      </c>
      <c r="N1036" s="26">
        <f>'2 уровень'!P2334</f>
        <v>0</v>
      </c>
      <c r="O1036" s="26">
        <f>'2 уровень'!Q2334</f>
        <v>0</v>
      </c>
      <c r="P1036" s="152">
        <f>'2 уровень'!R2334</f>
        <v>1263.83125</v>
      </c>
      <c r="Q1036" s="152">
        <f>'2 уровень'!S2334</f>
        <v>1263.83125</v>
      </c>
      <c r="R1036" s="152">
        <f>'2 уровень'!T2334</f>
        <v>1263.83125</v>
      </c>
      <c r="S1036" s="152">
        <f>'2 уровень'!U2334</f>
        <v>1263.83125</v>
      </c>
      <c r="T1036" s="152">
        <f>'2 уровень'!V2334</f>
        <v>1263.83125</v>
      </c>
      <c r="U1036" s="152">
        <f>'2 уровень'!W2334</f>
        <v>1263.83125</v>
      </c>
      <c r="V1036" s="152">
        <f>'2 уровень'!X2334</f>
        <v>1263.83125</v>
      </c>
      <c r="W1036" s="152">
        <f>'2 уровень'!Y2334</f>
        <v>737.23489583333333</v>
      </c>
      <c r="X1036" s="152">
        <f>'2 уровень'!Z2334</f>
        <v>179.02500000000001</v>
      </c>
      <c r="Y1036" s="1003">
        <f>'2 уровень'!AA2334</f>
        <v>0</v>
      </c>
      <c r="Z1036" s="152">
        <f>'2 уровень'!AB2334</f>
        <v>0</v>
      </c>
      <c r="AA1036" s="152">
        <f>'2 уровень'!AC2334</f>
        <v>-558.20989583333335</v>
      </c>
      <c r="AB1036" s="152">
        <f>'2 уровень'!AD2334</f>
        <v>0</v>
      </c>
      <c r="AC1036" s="152">
        <f>'2 уровень'!AE2334</f>
        <v>0</v>
      </c>
      <c r="AD1036" s="570">
        <f>'2 уровень'!AF2334</f>
        <v>179.02500000000001</v>
      </c>
      <c r="AE1036" s="152">
        <f>X1036/W1036*100</f>
        <v>24.283305227655987</v>
      </c>
      <c r="AF1036" s="152">
        <f>AD1036/W1036*100</f>
        <v>24.283305227655987</v>
      </c>
      <c r="AG1036" s="1224">
        <f>'2 уровень'!AG2334</f>
        <v>0</v>
      </c>
      <c r="AH1036" s="1231">
        <f>'2 уровень'!AH2334</f>
        <v>0</v>
      </c>
      <c r="AI1036" s="339">
        <f t="shared" si="245"/>
        <v>179025</v>
      </c>
      <c r="AJ1036" s="339">
        <f t="shared" si="244"/>
        <v>0</v>
      </c>
      <c r="AK1036" s="1119">
        <f t="shared" si="246"/>
        <v>2131.25</v>
      </c>
      <c r="AL1036" s="139">
        <f t="shared" si="238"/>
        <v>2131.25</v>
      </c>
      <c r="AM1036" s="139"/>
      <c r="AN1036" s="428"/>
      <c r="AO1036" s="139"/>
      <c r="AP1036" s="139"/>
      <c r="AQ1036" s="139"/>
      <c r="AR1036" s="139"/>
      <c r="AS1036" s="139"/>
      <c r="AT1036" s="139"/>
      <c r="AU1036" s="139"/>
      <c r="AV1036" s="139"/>
      <c r="AW1036" s="139"/>
      <c r="AX1036" s="139"/>
      <c r="AY1036" s="139"/>
      <c r="AZ1036" s="139"/>
      <c r="BA1036" s="139"/>
      <c r="BB1036" s="139"/>
      <c r="BC1036" s="139"/>
      <c r="BD1036" s="139"/>
      <c r="BE1036" s="139"/>
      <c r="BF1036" s="139"/>
      <c r="BG1036" s="139"/>
      <c r="BH1036" s="139"/>
      <c r="BI1036" s="139"/>
      <c r="BJ1036" s="139"/>
      <c r="BK1036" s="139"/>
      <c r="BL1036" s="139"/>
      <c r="BM1036" s="139"/>
      <c r="BN1036" s="139"/>
      <c r="BO1036" s="139"/>
      <c r="BP1036" s="139"/>
      <c r="BQ1036" s="139"/>
      <c r="BR1036" s="139"/>
      <c r="BS1036" s="139"/>
      <c r="BT1036" s="139"/>
      <c r="BU1036" s="139"/>
      <c r="BV1036" s="139"/>
      <c r="BW1036" s="139"/>
      <c r="BX1036" s="139"/>
      <c r="BY1036" s="139"/>
      <c r="BZ1036" s="139"/>
      <c r="CA1036" s="139"/>
      <c r="CB1036" s="139"/>
      <c r="CC1036" s="139"/>
      <c r="CD1036" s="139"/>
      <c r="CE1036" s="139"/>
      <c r="CF1036" s="139"/>
      <c r="CG1036" s="139"/>
      <c r="CH1036" s="139"/>
      <c r="CI1036" s="139"/>
      <c r="CJ1036" s="139"/>
      <c r="CK1036" s="139"/>
      <c r="CL1036" s="139"/>
      <c r="CM1036" s="139"/>
      <c r="CN1036" s="139"/>
      <c r="CO1036" s="139"/>
      <c r="CP1036" s="139"/>
      <c r="CQ1036" s="139"/>
      <c r="CR1036" s="139"/>
      <c r="CS1036" s="139"/>
      <c r="CT1036" s="139"/>
      <c r="CU1036" s="139"/>
      <c r="CV1036" s="139"/>
      <c r="CW1036" s="139"/>
      <c r="CX1036" s="139"/>
      <c r="CY1036" s="139"/>
      <c r="CZ1036" s="139"/>
      <c r="DA1036" s="139"/>
      <c r="DB1036" s="139"/>
      <c r="DC1036" s="139"/>
      <c r="DD1036" s="139"/>
      <c r="DE1036" s="139"/>
      <c r="DF1036" s="139"/>
      <c r="DG1036" s="139"/>
      <c r="DH1036" s="139"/>
      <c r="DI1036" s="139"/>
      <c r="DJ1036" s="139"/>
      <c r="DK1036" s="139"/>
      <c r="DL1036" s="139"/>
      <c r="DM1036" s="139"/>
      <c r="DN1036" s="139"/>
      <c r="DO1036" s="139"/>
      <c r="DP1036" s="139"/>
      <c r="DQ1036" s="139"/>
      <c r="DR1036" s="139"/>
      <c r="DS1036" s="139"/>
      <c r="DT1036" s="139"/>
      <c r="DU1036" s="139"/>
      <c r="DV1036" s="139"/>
      <c r="DW1036" s="139"/>
      <c r="DX1036" s="139"/>
      <c r="DY1036" s="139"/>
      <c r="DZ1036" s="139"/>
      <c r="EA1036" s="139"/>
      <c r="EB1036" s="139"/>
      <c r="EC1036" s="139"/>
      <c r="ED1036" s="139"/>
      <c r="EE1036" s="139"/>
      <c r="EF1036" s="139"/>
      <c r="EG1036" s="139"/>
      <c r="EH1036" s="139"/>
      <c r="EI1036" s="139"/>
      <c r="EJ1036" s="139"/>
      <c r="EK1036" s="139"/>
      <c r="EL1036" s="139"/>
      <c r="EM1036" s="139"/>
      <c r="EN1036" s="139"/>
      <c r="EO1036" s="139"/>
      <c r="EP1036" s="139"/>
      <c r="EQ1036" s="139"/>
      <c r="ER1036" s="139"/>
      <c r="ES1036" s="139"/>
      <c r="ET1036" s="139"/>
      <c r="EU1036" s="139"/>
      <c r="EV1036" s="139"/>
      <c r="EW1036" s="139"/>
      <c r="EX1036" s="139"/>
      <c r="EY1036" s="139"/>
      <c r="EZ1036" s="139"/>
      <c r="FA1036" s="139"/>
      <c r="FB1036" s="139"/>
      <c r="FC1036" s="139"/>
      <c r="FD1036" s="139"/>
      <c r="FE1036" s="139"/>
      <c r="FF1036" s="139"/>
      <c r="FG1036" s="139"/>
      <c r="FH1036" s="139"/>
      <c r="FI1036" s="139"/>
      <c r="FJ1036" s="139"/>
      <c r="FK1036" s="139"/>
      <c r="FL1036" s="139"/>
      <c r="FM1036" s="139"/>
      <c r="FN1036" s="139"/>
      <c r="FO1036" s="139"/>
      <c r="FP1036" s="139"/>
      <c r="FQ1036" s="139"/>
      <c r="FR1036" s="139"/>
      <c r="FS1036" s="139"/>
      <c r="FT1036" s="139"/>
      <c r="FU1036" s="139"/>
      <c r="FV1036" s="139"/>
      <c r="FW1036" s="139"/>
      <c r="FX1036" s="139"/>
      <c r="FY1036" s="139"/>
      <c r="FZ1036" s="139"/>
      <c r="GA1036" s="139"/>
      <c r="GB1036" s="139"/>
      <c r="GC1036" s="139"/>
      <c r="GD1036" s="139"/>
      <c r="GE1036" s="139"/>
      <c r="GF1036" s="139"/>
      <c r="GG1036" s="139"/>
      <c r="GH1036" s="139"/>
      <c r="GI1036" s="139"/>
      <c r="GJ1036" s="139"/>
      <c r="GK1036" s="139"/>
      <c r="GL1036" s="139"/>
      <c r="GM1036" s="139"/>
      <c r="GN1036" s="139"/>
      <c r="GO1036" s="139"/>
      <c r="GP1036" s="139"/>
      <c r="GQ1036" s="139"/>
      <c r="GR1036" s="139"/>
      <c r="GS1036" s="139"/>
      <c r="GT1036" s="139"/>
    </row>
    <row r="1037" spans="1:202" ht="45" x14ac:dyDescent="0.25">
      <c r="B1037" s="19">
        <v>1</v>
      </c>
      <c r="C1037" s="816" t="s">
        <v>525</v>
      </c>
      <c r="D1037" s="29">
        <f>'2 уровень'!F2335</f>
        <v>1161</v>
      </c>
      <c r="E1037" s="29">
        <f>'2 уровень'!G2335</f>
        <v>677</v>
      </c>
      <c r="F1037" s="29">
        <f>'2 уровень'!H2335</f>
        <v>103</v>
      </c>
      <c r="G1037" s="144">
        <f>'2 уровень'!I2335</f>
        <v>15.214180206794683</v>
      </c>
      <c r="H1037" s="158">
        <f>'2 уровень'!J2335</f>
        <v>0</v>
      </c>
      <c r="I1037" s="158">
        <f>'2 уровень'!K2335</f>
        <v>0</v>
      </c>
      <c r="J1037" s="26">
        <f>'2 уровень'!L2335</f>
        <v>0</v>
      </c>
      <c r="K1037" s="26">
        <f>'2 уровень'!M2335</f>
        <v>0</v>
      </c>
      <c r="L1037" s="26">
        <f>'2 уровень'!N2335</f>
        <v>0</v>
      </c>
      <c r="M1037" s="26">
        <f>'2 уровень'!O2335</f>
        <v>0</v>
      </c>
      <c r="N1037" s="26">
        <f>'2 уровень'!P2335</f>
        <v>0</v>
      </c>
      <c r="O1037" s="26">
        <f>'2 уровень'!Q2335</f>
        <v>0</v>
      </c>
      <c r="P1037" s="152">
        <f>'2 уровень'!R2335</f>
        <v>4382.6020056469997</v>
      </c>
      <c r="Q1037" s="152">
        <f>'2 уровень'!S2335</f>
        <v>4382.6020056469997</v>
      </c>
      <c r="R1037" s="152">
        <f>'2 уровень'!T2335</f>
        <v>4382.6020056469997</v>
      </c>
      <c r="S1037" s="152">
        <f>'2 уровень'!U2335</f>
        <v>4382.6020056469997</v>
      </c>
      <c r="T1037" s="152">
        <f>'2 уровень'!V2335</f>
        <v>4382.6020056469997</v>
      </c>
      <c r="U1037" s="152">
        <f>'2 уровень'!W2335</f>
        <v>4382.6020056469997</v>
      </c>
      <c r="V1037" s="152">
        <f>'2 уровень'!X2335</f>
        <v>4382.6020056469997</v>
      </c>
      <c r="W1037" s="152">
        <f>'2 уровень'!Y2335</f>
        <v>2556.5178366274167</v>
      </c>
      <c r="X1037" s="152">
        <f>'2 уровень'!Z2335</f>
        <v>271.25549999999998</v>
      </c>
      <c r="Y1037" s="1003">
        <f>'2 уровень'!AA2335</f>
        <v>0</v>
      </c>
      <c r="Z1037" s="152">
        <f>'2 уровень'!AB2335</f>
        <v>0</v>
      </c>
      <c r="AA1037" s="152">
        <f>'2 уровень'!AC2335</f>
        <v>-2285.2623366274165</v>
      </c>
      <c r="AB1037" s="152">
        <f>'2 уровень'!AD2335</f>
        <v>0</v>
      </c>
      <c r="AC1037" s="152">
        <f>'2 уровень'!AE2335</f>
        <v>-8.1575000000000006</v>
      </c>
      <c r="AD1037" s="570">
        <f>'2 уровень'!AF2335</f>
        <v>263.09799999999996</v>
      </c>
      <c r="AE1037" s="152">
        <f>X1037/W1037*100</f>
        <v>10.610350380259536</v>
      </c>
      <c r="AF1037" s="152">
        <f>AD1037/W1037*100</f>
        <v>10.29126400882387</v>
      </c>
      <c r="AG1037" s="1224">
        <f>'2 уровень'!AG2335</f>
        <v>0</v>
      </c>
      <c r="AH1037" s="1231">
        <f>'2 уровень'!AH2335</f>
        <v>0</v>
      </c>
      <c r="AI1037" s="339">
        <f t="shared" si="245"/>
        <v>263097.99999999994</v>
      </c>
      <c r="AJ1037" s="339">
        <f t="shared" si="244"/>
        <v>-8157.5000000000009</v>
      </c>
      <c r="AK1037" s="1119">
        <f t="shared" si="246"/>
        <v>3774.8509953893195</v>
      </c>
      <c r="AL1037" s="139">
        <f t="shared" si="238"/>
        <v>2633.54854368932</v>
      </c>
      <c r="AM1037" s="139"/>
      <c r="AN1037" s="428"/>
      <c r="AO1037" s="139"/>
      <c r="AP1037" s="139"/>
      <c r="AQ1037" s="139"/>
      <c r="AR1037" s="139"/>
      <c r="AS1037" s="139"/>
      <c r="AT1037" s="139"/>
      <c r="AU1037" s="139"/>
      <c r="AV1037" s="139"/>
      <c r="AW1037" s="139"/>
      <c r="AX1037" s="139"/>
      <c r="AY1037" s="139"/>
      <c r="AZ1037" s="139"/>
      <c r="BA1037" s="139"/>
      <c r="BB1037" s="139"/>
      <c r="BC1037" s="139"/>
      <c r="BD1037" s="139"/>
      <c r="BE1037" s="139"/>
      <c r="BF1037" s="139"/>
      <c r="BG1037" s="139"/>
      <c r="BH1037" s="139"/>
      <c r="BI1037" s="139"/>
      <c r="BJ1037" s="139"/>
      <c r="BK1037" s="139"/>
      <c r="BL1037" s="139"/>
      <c r="BM1037" s="139"/>
      <c r="BN1037" s="139"/>
      <c r="BO1037" s="139"/>
      <c r="BP1037" s="139"/>
      <c r="BQ1037" s="139"/>
      <c r="BR1037" s="139"/>
      <c r="BS1037" s="139"/>
      <c r="BT1037" s="139"/>
      <c r="BU1037" s="139"/>
      <c r="BV1037" s="139"/>
      <c r="BW1037" s="139"/>
      <c r="BX1037" s="139"/>
      <c r="BY1037" s="139"/>
      <c r="BZ1037" s="139"/>
      <c r="CA1037" s="139"/>
      <c r="CB1037" s="139"/>
      <c r="CC1037" s="139"/>
      <c r="CD1037" s="139"/>
      <c r="CE1037" s="139"/>
      <c r="CF1037" s="139"/>
      <c r="CG1037" s="139"/>
      <c r="CH1037" s="139"/>
      <c r="CI1037" s="139"/>
      <c r="CJ1037" s="139"/>
      <c r="CK1037" s="139"/>
      <c r="CL1037" s="139"/>
      <c r="CM1037" s="139"/>
      <c r="CN1037" s="139"/>
      <c r="CO1037" s="139"/>
      <c r="CP1037" s="139"/>
      <c r="CQ1037" s="139"/>
      <c r="CR1037" s="139"/>
      <c r="CS1037" s="139"/>
      <c r="CT1037" s="139"/>
      <c r="CU1037" s="139"/>
      <c r="CV1037" s="139"/>
      <c r="CW1037" s="139"/>
      <c r="CX1037" s="139"/>
      <c r="CY1037" s="139"/>
      <c r="CZ1037" s="139"/>
      <c r="DA1037" s="139"/>
      <c r="DB1037" s="139"/>
      <c r="DC1037" s="139"/>
      <c r="DD1037" s="139"/>
      <c r="DE1037" s="139"/>
      <c r="DF1037" s="139"/>
      <c r="DG1037" s="139"/>
      <c r="DH1037" s="139"/>
      <c r="DI1037" s="139"/>
      <c r="DJ1037" s="139"/>
      <c r="DK1037" s="139"/>
      <c r="DL1037" s="139"/>
      <c r="DM1037" s="139"/>
      <c r="DN1037" s="139"/>
      <c r="DO1037" s="139"/>
      <c r="DP1037" s="139"/>
      <c r="DQ1037" s="139"/>
      <c r="DR1037" s="139"/>
      <c r="DS1037" s="139"/>
      <c r="DT1037" s="139"/>
      <c r="DU1037" s="139"/>
      <c r="DV1037" s="139"/>
      <c r="DW1037" s="139"/>
      <c r="DX1037" s="139"/>
      <c r="DY1037" s="139"/>
      <c r="DZ1037" s="139"/>
      <c r="EA1037" s="139"/>
      <c r="EB1037" s="139"/>
      <c r="EC1037" s="139"/>
      <c r="ED1037" s="139"/>
      <c r="EE1037" s="139"/>
      <c r="EF1037" s="139"/>
      <c r="EG1037" s="139"/>
      <c r="EH1037" s="139"/>
      <c r="EI1037" s="139"/>
      <c r="EJ1037" s="139"/>
      <c r="EK1037" s="139"/>
      <c r="EL1037" s="139"/>
      <c r="EM1037" s="139"/>
      <c r="EN1037" s="139"/>
      <c r="EO1037" s="139"/>
      <c r="EP1037" s="139"/>
      <c r="EQ1037" s="139"/>
      <c r="ER1037" s="139"/>
      <c r="ES1037" s="139"/>
      <c r="ET1037" s="139"/>
      <c r="EU1037" s="139"/>
      <c r="EV1037" s="139"/>
      <c r="EW1037" s="139"/>
      <c r="EX1037" s="139"/>
      <c r="EY1037" s="139"/>
      <c r="EZ1037" s="139"/>
      <c r="FA1037" s="139"/>
      <c r="FB1037" s="139"/>
      <c r="FC1037" s="139"/>
      <c r="FD1037" s="139"/>
      <c r="FE1037" s="139"/>
      <c r="FF1037" s="139"/>
      <c r="FG1037" s="139"/>
      <c r="FH1037" s="139"/>
      <c r="FI1037" s="139"/>
      <c r="FJ1037" s="139"/>
      <c r="FK1037" s="139"/>
      <c r="FL1037" s="139"/>
      <c r="FM1037" s="139"/>
      <c r="FN1037" s="139"/>
      <c r="FO1037" s="139"/>
      <c r="FP1037" s="139"/>
      <c r="FQ1037" s="139"/>
      <c r="FR1037" s="139"/>
      <c r="FS1037" s="139"/>
      <c r="FT1037" s="139"/>
      <c r="FU1037" s="139"/>
      <c r="FV1037" s="139"/>
      <c r="FW1037" s="139"/>
      <c r="FX1037" s="139"/>
      <c r="FY1037" s="139"/>
      <c r="FZ1037" s="139"/>
      <c r="GA1037" s="139"/>
      <c r="GB1037" s="139"/>
      <c r="GC1037" s="139"/>
      <c r="GD1037" s="139"/>
      <c r="GE1037" s="139"/>
      <c r="GF1037" s="139"/>
      <c r="GG1037" s="139"/>
      <c r="GH1037" s="139"/>
      <c r="GI1037" s="139"/>
      <c r="GJ1037" s="139"/>
      <c r="GK1037" s="139"/>
      <c r="GL1037" s="139"/>
      <c r="GM1037" s="139"/>
      <c r="GN1037" s="139"/>
      <c r="GO1037" s="139"/>
      <c r="GP1037" s="139"/>
      <c r="GQ1037" s="139"/>
      <c r="GR1037" s="139"/>
      <c r="GS1037" s="139"/>
      <c r="GT1037" s="139"/>
    </row>
    <row r="1038" spans="1:202" ht="30" x14ac:dyDescent="0.25">
      <c r="B1038" s="19">
        <v>1</v>
      </c>
      <c r="C1038" s="817" t="s">
        <v>285</v>
      </c>
      <c r="D1038" s="29">
        <f>'2 уровень'!F2336</f>
        <v>586</v>
      </c>
      <c r="E1038" s="29">
        <f>'2 уровень'!G2336</f>
        <v>342</v>
      </c>
      <c r="F1038" s="29">
        <f>'2 уровень'!H2336</f>
        <v>60</v>
      </c>
      <c r="G1038" s="144">
        <f>'2 уровень'!I2336</f>
        <v>17.543859649122805</v>
      </c>
      <c r="H1038" s="158">
        <f>'2 уровень'!J2336</f>
        <v>0</v>
      </c>
      <c r="I1038" s="158">
        <f>'2 уровень'!K2336</f>
        <v>0</v>
      </c>
      <c r="J1038" s="26">
        <f>'2 уровень'!L2336</f>
        <v>0</v>
      </c>
      <c r="K1038" s="26">
        <f>'2 уровень'!M2336</f>
        <v>0</v>
      </c>
      <c r="L1038" s="26">
        <f>'2 уровень'!N2336</f>
        <v>0</v>
      </c>
      <c r="M1038" s="26">
        <f>'2 уровень'!O2336</f>
        <v>0</v>
      </c>
      <c r="N1038" s="26">
        <f>'2 уровень'!P2336</f>
        <v>0</v>
      </c>
      <c r="O1038" s="26">
        <f>'2 уровень'!Q2336</f>
        <v>0</v>
      </c>
      <c r="P1038" s="152">
        <f>'2 уровень'!R2336</f>
        <v>2562.4807250677995</v>
      </c>
      <c r="Q1038" s="152">
        <f>'2 уровень'!S2336</f>
        <v>2562.4807250677995</v>
      </c>
      <c r="R1038" s="152">
        <f>'2 уровень'!T2336</f>
        <v>2562.4807250677995</v>
      </c>
      <c r="S1038" s="152">
        <f>'2 уровень'!U2336</f>
        <v>2562.4807250677995</v>
      </c>
      <c r="T1038" s="152">
        <f>'2 уровень'!V2336</f>
        <v>2562.4807250677995</v>
      </c>
      <c r="U1038" s="152">
        <f>'2 уровень'!W2336</f>
        <v>2562.4807250677995</v>
      </c>
      <c r="V1038" s="152">
        <f>'2 уровень'!X2336</f>
        <v>2562.4807250677995</v>
      </c>
      <c r="W1038" s="152">
        <f>'2 уровень'!Y2336</f>
        <v>1494.7804229562164</v>
      </c>
      <c r="X1038" s="152">
        <f>'2 уровень'!Z2336</f>
        <v>198.50865999999996</v>
      </c>
      <c r="Y1038" s="1003">
        <f>'2 уровень'!AA2336</f>
        <v>0</v>
      </c>
      <c r="Z1038" s="152">
        <f>'2 уровень'!AB2336</f>
        <v>0</v>
      </c>
      <c r="AA1038" s="152">
        <f>'2 уровень'!AC2336</f>
        <v>-1296.2717629562164</v>
      </c>
      <c r="AB1038" s="152">
        <f>'2 уровень'!AD2336</f>
        <v>0</v>
      </c>
      <c r="AC1038" s="152">
        <f>'2 уровень'!AE2336</f>
        <v>-8.1575000000000006</v>
      </c>
      <c r="AD1038" s="570">
        <f>'2 уровень'!AF2336</f>
        <v>190.35115999999996</v>
      </c>
      <c r="AE1038" s="152">
        <f>X1038/W1038*100</f>
        <v>13.280121745735125</v>
      </c>
      <c r="AF1038" s="152">
        <f>AD1038/W1038*100</f>
        <v>12.734389417781097</v>
      </c>
      <c r="AG1038" s="1224">
        <f>'2 уровень'!AG2336</f>
        <v>0</v>
      </c>
      <c r="AH1038" s="1231">
        <f>'2 уровень'!AH2336</f>
        <v>0</v>
      </c>
      <c r="AI1038" s="339">
        <f t="shared" si="245"/>
        <v>190351.15999999997</v>
      </c>
      <c r="AJ1038" s="339">
        <f t="shared" si="244"/>
        <v>-8157.5000000000009</v>
      </c>
      <c r="AK1038" s="1119">
        <f t="shared" si="246"/>
        <v>4372.8340018221834</v>
      </c>
      <c r="AL1038" s="139">
        <f t="shared" si="238"/>
        <v>3308.4776666666662</v>
      </c>
      <c r="AM1038" s="139"/>
      <c r="AN1038" s="428"/>
      <c r="AO1038" s="139"/>
      <c r="AP1038" s="139"/>
      <c r="AQ1038" s="139"/>
      <c r="AR1038" s="139"/>
      <c r="AS1038" s="139"/>
      <c r="AT1038" s="139"/>
      <c r="AU1038" s="139"/>
      <c r="AV1038" s="139"/>
      <c r="AW1038" s="139"/>
      <c r="AX1038" s="139"/>
      <c r="AY1038" s="139"/>
      <c r="AZ1038" s="139"/>
      <c r="BA1038" s="139"/>
      <c r="BB1038" s="139"/>
      <c r="BC1038" s="139"/>
      <c r="BD1038" s="139"/>
      <c r="BE1038" s="139"/>
      <c r="BF1038" s="139"/>
      <c r="BG1038" s="139"/>
      <c r="BH1038" s="139"/>
      <c r="BI1038" s="139"/>
      <c r="BJ1038" s="139"/>
      <c r="BK1038" s="139"/>
      <c r="BL1038" s="139"/>
      <c r="BM1038" s="139"/>
      <c r="BN1038" s="139"/>
      <c r="BO1038" s="139"/>
      <c r="BP1038" s="139"/>
      <c r="BQ1038" s="139"/>
      <c r="BR1038" s="139"/>
      <c r="BS1038" s="139"/>
      <c r="BT1038" s="139"/>
      <c r="BU1038" s="139"/>
      <c r="BV1038" s="139"/>
      <c r="BW1038" s="139"/>
      <c r="BX1038" s="139"/>
      <c r="BY1038" s="139"/>
      <c r="BZ1038" s="139"/>
      <c r="CA1038" s="139"/>
      <c r="CB1038" s="139"/>
      <c r="CC1038" s="139"/>
      <c r="CD1038" s="139"/>
      <c r="CE1038" s="139"/>
      <c r="CF1038" s="139"/>
      <c r="CG1038" s="139"/>
      <c r="CH1038" s="139"/>
      <c r="CI1038" s="139"/>
      <c r="CJ1038" s="139"/>
      <c r="CK1038" s="139"/>
      <c r="CL1038" s="139"/>
      <c r="CM1038" s="139"/>
      <c r="CN1038" s="139"/>
      <c r="CO1038" s="139"/>
      <c r="CP1038" s="139"/>
      <c r="CQ1038" s="139"/>
      <c r="CR1038" s="139"/>
      <c r="CS1038" s="139"/>
      <c r="CT1038" s="139"/>
      <c r="CU1038" s="139"/>
      <c r="CV1038" s="139"/>
      <c r="CW1038" s="139"/>
      <c r="CX1038" s="139"/>
      <c r="CY1038" s="139"/>
      <c r="CZ1038" s="139"/>
      <c r="DA1038" s="139"/>
      <c r="DB1038" s="139"/>
      <c r="DC1038" s="139"/>
      <c r="DD1038" s="139"/>
      <c r="DE1038" s="139"/>
      <c r="DF1038" s="139"/>
      <c r="DG1038" s="139"/>
      <c r="DH1038" s="139"/>
      <c r="DI1038" s="139"/>
      <c r="DJ1038" s="139"/>
      <c r="DK1038" s="139"/>
      <c r="DL1038" s="139"/>
      <c r="DM1038" s="139"/>
      <c r="DN1038" s="139"/>
      <c r="DO1038" s="139"/>
      <c r="DP1038" s="139"/>
      <c r="DQ1038" s="139"/>
      <c r="DR1038" s="139"/>
      <c r="DS1038" s="139"/>
      <c r="DT1038" s="139"/>
      <c r="DU1038" s="139"/>
      <c r="DV1038" s="139"/>
      <c r="DW1038" s="139"/>
      <c r="DX1038" s="139"/>
      <c r="DY1038" s="139"/>
      <c r="DZ1038" s="139"/>
      <c r="EA1038" s="139"/>
      <c r="EB1038" s="139"/>
      <c r="EC1038" s="139"/>
      <c r="ED1038" s="139"/>
      <c r="EE1038" s="139"/>
      <c r="EF1038" s="139"/>
      <c r="EG1038" s="139"/>
      <c r="EH1038" s="139"/>
      <c r="EI1038" s="139"/>
      <c r="EJ1038" s="139"/>
      <c r="EK1038" s="139"/>
      <c r="EL1038" s="139"/>
      <c r="EM1038" s="139"/>
      <c r="EN1038" s="139"/>
      <c r="EO1038" s="139"/>
      <c r="EP1038" s="139"/>
      <c r="EQ1038" s="139"/>
      <c r="ER1038" s="139"/>
      <c r="ES1038" s="139"/>
      <c r="ET1038" s="139"/>
      <c r="EU1038" s="139"/>
      <c r="EV1038" s="139"/>
      <c r="EW1038" s="139"/>
      <c r="EX1038" s="139"/>
      <c r="EY1038" s="139"/>
      <c r="EZ1038" s="139"/>
      <c r="FA1038" s="139"/>
      <c r="FB1038" s="139"/>
      <c r="FC1038" s="139"/>
      <c r="FD1038" s="139"/>
      <c r="FE1038" s="139"/>
      <c r="FF1038" s="139"/>
      <c r="FG1038" s="139"/>
      <c r="FH1038" s="139"/>
      <c r="FI1038" s="139"/>
      <c r="FJ1038" s="139"/>
      <c r="FK1038" s="139"/>
      <c r="FL1038" s="139"/>
      <c r="FM1038" s="139"/>
      <c r="FN1038" s="139"/>
      <c r="FO1038" s="139"/>
      <c r="FP1038" s="139"/>
      <c r="FQ1038" s="139"/>
      <c r="FR1038" s="139"/>
      <c r="FS1038" s="139"/>
      <c r="FT1038" s="139"/>
      <c r="FU1038" s="139"/>
      <c r="FV1038" s="139"/>
      <c r="FW1038" s="139"/>
      <c r="FX1038" s="139"/>
      <c r="FY1038" s="139"/>
      <c r="FZ1038" s="139"/>
      <c r="GA1038" s="139"/>
      <c r="GB1038" s="139"/>
      <c r="GC1038" s="139"/>
      <c r="GD1038" s="139"/>
      <c r="GE1038" s="139"/>
      <c r="GF1038" s="139"/>
      <c r="GG1038" s="139"/>
      <c r="GH1038" s="139"/>
      <c r="GI1038" s="139"/>
      <c r="GJ1038" s="139"/>
      <c r="GK1038" s="139"/>
      <c r="GL1038" s="139"/>
      <c r="GM1038" s="139"/>
      <c r="GN1038" s="139"/>
      <c r="GO1038" s="139"/>
      <c r="GP1038" s="139"/>
      <c r="GQ1038" s="139"/>
      <c r="GR1038" s="139"/>
      <c r="GS1038" s="139"/>
      <c r="GT1038" s="139"/>
    </row>
    <row r="1039" spans="1:202" ht="30" x14ac:dyDescent="0.25">
      <c r="B1039" s="19">
        <v>1</v>
      </c>
      <c r="C1039" s="817" t="s">
        <v>526</v>
      </c>
      <c r="D1039" s="29">
        <f>'2 уровень'!F2337</f>
        <v>460</v>
      </c>
      <c r="E1039" s="29">
        <f>'2 уровень'!G2337</f>
        <v>268</v>
      </c>
      <c r="F1039" s="29">
        <f>'2 уровень'!H2337</f>
        <v>60</v>
      </c>
      <c r="G1039" s="144">
        <f>'2 уровень'!I2337</f>
        <v>22.388059701492537</v>
      </c>
      <c r="H1039" s="158">
        <f>'2 уровень'!J2337</f>
        <v>0</v>
      </c>
      <c r="I1039" s="158">
        <f>'2 уровень'!K2337</f>
        <v>0</v>
      </c>
      <c r="J1039" s="26">
        <f>'2 уровень'!L2337</f>
        <v>0</v>
      </c>
      <c r="K1039" s="26">
        <f>'2 уровень'!M2337</f>
        <v>0</v>
      </c>
      <c r="L1039" s="26">
        <f>'2 уровень'!N2337</f>
        <v>0</v>
      </c>
      <c r="M1039" s="26">
        <f>'2 уровень'!O2337</f>
        <v>0</v>
      </c>
      <c r="N1039" s="26">
        <f>'2 уровень'!P2337</f>
        <v>0</v>
      </c>
      <c r="O1039" s="26">
        <f>'2 уровень'!Q2337</f>
        <v>0</v>
      </c>
      <c r="P1039" s="152">
        <f>'2 уровень'!R2337</f>
        <v>2185.8330797477997</v>
      </c>
      <c r="Q1039" s="152">
        <f>'2 уровень'!S2337</f>
        <v>2185.8330797477997</v>
      </c>
      <c r="R1039" s="152">
        <f>'2 уровень'!T2337</f>
        <v>2185.8330797477997</v>
      </c>
      <c r="S1039" s="152">
        <f>'2 уровень'!U2337</f>
        <v>2185.8330797477997</v>
      </c>
      <c r="T1039" s="152">
        <f>'2 уровень'!V2337</f>
        <v>2185.8330797477997</v>
      </c>
      <c r="U1039" s="152">
        <f>'2 уровень'!W2337</f>
        <v>2185.8330797477997</v>
      </c>
      <c r="V1039" s="152">
        <f>'2 уровень'!X2337</f>
        <v>2185.8330797477997</v>
      </c>
      <c r="W1039" s="152">
        <f>'2 уровень'!Y2337</f>
        <v>1275.0692965195499</v>
      </c>
      <c r="X1039" s="152">
        <f>'2 уровень'!Z2337</f>
        <v>198.50865999999996</v>
      </c>
      <c r="Y1039" s="1003">
        <f>'2 уровень'!AA2337</f>
        <v>0</v>
      </c>
      <c r="Z1039" s="152">
        <f>'2 уровень'!AB2337</f>
        <v>0</v>
      </c>
      <c r="AA1039" s="152">
        <f>'2 уровень'!AC2337</f>
        <v>-1076.5606365195499</v>
      </c>
      <c r="AB1039" s="152">
        <f>'2 уровень'!AD2337</f>
        <v>0</v>
      </c>
      <c r="AC1039" s="152">
        <f>'2 уровень'!AE2337</f>
        <v>0</v>
      </c>
      <c r="AD1039" s="570">
        <f>'2 уровень'!AF2337</f>
        <v>198.50865999999996</v>
      </c>
      <c r="AE1039" s="152">
        <f>X1039/W1039*100</f>
        <v>15.568460517546182</v>
      </c>
      <c r="AF1039" s="152">
        <f>AD1039/W1039*100</f>
        <v>15.568460517546182</v>
      </c>
      <c r="AG1039" s="1224">
        <f>'2 уровень'!AG2337</f>
        <v>0</v>
      </c>
      <c r="AH1039" s="1231">
        <f>'2 уровень'!AH2337</f>
        <v>0</v>
      </c>
      <c r="AI1039" s="339">
        <f t="shared" si="245"/>
        <v>198508.65999999997</v>
      </c>
      <c r="AJ1039" s="339">
        <f t="shared" si="244"/>
        <v>0</v>
      </c>
      <c r="AK1039" s="1119">
        <f t="shared" si="246"/>
        <v>4751.8110429299995</v>
      </c>
      <c r="AL1039" s="139">
        <f t="shared" si="238"/>
        <v>3308.4776666666662</v>
      </c>
      <c r="AM1039" s="139"/>
      <c r="AN1039" s="428"/>
      <c r="AO1039" s="139"/>
      <c r="AP1039" s="139"/>
      <c r="AQ1039" s="139"/>
      <c r="AR1039" s="139"/>
      <c r="AS1039" s="139"/>
      <c r="AT1039" s="139"/>
      <c r="AU1039" s="139"/>
      <c r="AV1039" s="139"/>
      <c r="AW1039" s="139"/>
      <c r="AX1039" s="139"/>
      <c r="AY1039" s="139"/>
      <c r="AZ1039" s="139"/>
      <c r="BA1039" s="139"/>
      <c r="BB1039" s="139"/>
      <c r="BC1039" s="139"/>
      <c r="BD1039" s="139"/>
      <c r="BE1039" s="139"/>
      <c r="BF1039" s="139"/>
      <c r="BG1039" s="139"/>
      <c r="BH1039" s="139"/>
      <c r="BI1039" s="139"/>
      <c r="BJ1039" s="139"/>
      <c r="BK1039" s="139"/>
      <c r="BL1039" s="139"/>
      <c r="BM1039" s="139"/>
      <c r="BN1039" s="139"/>
      <c r="BO1039" s="139"/>
      <c r="BP1039" s="139"/>
      <c r="BQ1039" s="139"/>
      <c r="BR1039" s="139"/>
      <c r="BS1039" s="139"/>
      <c r="BT1039" s="139"/>
      <c r="BU1039" s="139"/>
      <c r="BV1039" s="139"/>
      <c r="BW1039" s="139"/>
      <c r="BX1039" s="139"/>
      <c r="BY1039" s="139"/>
      <c r="BZ1039" s="139"/>
      <c r="CA1039" s="139"/>
      <c r="CB1039" s="139"/>
      <c r="CC1039" s="139"/>
      <c r="CD1039" s="139"/>
      <c r="CE1039" s="139"/>
      <c r="CF1039" s="139"/>
      <c r="CG1039" s="139"/>
      <c r="CH1039" s="139"/>
      <c r="CI1039" s="139"/>
      <c r="CJ1039" s="139"/>
      <c r="CK1039" s="139"/>
      <c r="CL1039" s="139"/>
      <c r="CM1039" s="139"/>
      <c r="CN1039" s="139"/>
      <c r="CO1039" s="139"/>
      <c r="CP1039" s="139"/>
      <c r="CQ1039" s="139"/>
      <c r="CR1039" s="139"/>
      <c r="CS1039" s="139"/>
      <c r="CT1039" s="139"/>
      <c r="CU1039" s="139"/>
      <c r="CV1039" s="139"/>
      <c r="CW1039" s="139"/>
      <c r="CX1039" s="139"/>
      <c r="CY1039" s="139"/>
      <c r="CZ1039" s="139"/>
      <c r="DA1039" s="139"/>
      <c r="DB1039" s="139"/>
      <c r="DC1039" s="139"/>
      <c r="DD1039" s="139"/>
      <c r="DE1039" s="139"/>
      <c r="DF1039" s="139"/>
      <c r="DG1039" s="139"/>
      <c r="DH1039" s="139"/>
      <c r="DI1039" s="139"/>
      <c r="DJ1039" s="139"/>
      <c r="DK1039" s="139"/>
      <c r="DL1039" s="139"/>
      <c r="DM1039" s="139"/>
      <c r="DN1039" s="139"/>
      <c r="DO1039" s="139"/>
      <c r="DP1039" s="139"/>
      <c r="DQ1039" s="139"/>
      <c r="DR1039" s="139"/>
      <c r="DS1039" s="139"/>
      <c r="DT1039" s="139"/>
      <c r="DU1039" s="139"/>
      <c r="DV1039" s="139"/>
      <c r="DW1039" s="139"/>
      <c r="DX1039" s="139"/>
      <c r="DY1039" s="139"/>
      <c r="DZ1039" s="139"/>
      <c r="EA1039" s="139"/>
      <c r="EB1039" s="139"/>
      <c r="EC1039" s="139"/>
      <c r="ED1039" s="139"/>
      <c r="EE1039" s="139"/>
      <c r="EF1039" s="139"/>
      <c r="EG1039" s="139"/>
      <c r="EH1039" s="139"/>
      <c r="EI1039" s="139"/>
      <c r="EJ1039" s="139"/>
      <c r="EK1039" s="139"/>
      <c r="EL1039" s="139"/>
      <c r="EM1039" s="139"/>
      <c r="EN1039" s="139"/>
      <c r="EO1039" s="139"/>
      <c r="EP1039" s="139"/>
      <c r="EQ1039" s="139"/>
      <c r="ER1039" s="139"/>
      <c r="ES1039" s="139"/>
      <c r="ET1039" s="139"/>
      <c r="EU1039" s="139"/>
      <c r="EV1039" s="139"/>
      <c r="EW1039" s="139"/>
      <c r="EX1039" s="139"/>
      <c r="EY1039" s="139"/>
      <c r="EZ1039" s="139"/>
      <c r="FA1039" s="139"/>
      <c r="FB1039" s="139"/>
      <c r="FC1039" s="139"/>
      <c r="FD1039" s="139"/>
      <c r="FE1039" s="139"/>
      <c r="FF1039" s="139"/>
      <c r="FG1039" s="139"/>
      <c r="FH1039" s="139"/>
      <c r="FI1039" s="139"/>
      <c r="FJ1039" s="139"/>
      <c r="FK1039" s="139"/>
      <c r="FL1039" s="139"/>
      <c r="FM1039" s="139"/>
      <c r="FN1039" s="139"/>
      <c r="FO1039" s="139"/>
      <c r="FP1039" s="139"/>
      <c r="FQ1039" s="139"/>
      <c r="FR1039" s="139"/>
      <c r="FS1039" s="139"/>
      <c r="FT1039" s="139"/>
      <c r="FU1039" s="139"/>
      <c r="FV1039" s="139"/>
      <c r="FW1039" s="139"/>
      <c r="FX1039" s="139"/>
      <c r="FY1039" s="139"/>
      <c r="FZ1039" s="139"/>
      <c r="GA1039" s="139"/>
      <c r="GB1039" s="139"/>
      <c r="GC1039" s="139"/>
      <c r="GD1039" s="139"/>
      <c r="GE1039" s="139"/>
      <c r="GF1039" s="139"/>
      <c r="GG1039" s="139"/>
      <c r="GH1039" s="139"/>
      <c r="GI1039" s="139"/>
      <c r="GJ1039" s="139"/>
      <c r="GK1039" s="139"/>
      <c r="GL1039" s="139"/>
      <c r="GM1039" s="139"/>
      <c r="GN1039" s="139"/>
      <c r="GO1039" s="139"/>
      <c r="GP1039" s="139"/>
      <c r="GQ1039" s="139"/>
      <c r="GR1039" s="139"/>
      <c r="GS1039" s="139"/>
      <c r="GT1039" s="139"/>
    </row>
    <row r="1040" spans="1:202" ht="60" x14ac:dyDescent="0.25">
      <c r="B1040" s="19">
        <v>1</v>
      </c>
      <c r="C1040" s="817" t="s">
        <v>547</v>
      </c>
      <c r="D1040" s="29">
        <f>'2 уровень'!F2338</f>
        <v>0</v>
      </c>
      <c r="E1040" s="29">
        <f>'2 уровень'!G2338</f>
        <v>0</v>
      </c>
      <c r="F1040" s="29">
        <f>'2 уровень'!H2338</f>
        <v>0</v>
      </c>
      <c r="G1040" s="144">
        <f>'2 уровень'!I2338</f>
        <v>0</v>
      </c>
      <c r="H1040" s="158">
        <f>'2 уровень'!J2338</f>
        <v>0</v>
      </c>
      <c r="I1040" s="158">
        <f>'2 уровень'!K2338</f>
        <v>0</v>
      </c>
      <c r="J1040" s="26">
        <f>'2 уровень'!L2338</f>
        <v>0</v>
      </c>
      <c r="K1040" s="26">
        <f>'2 уровень'!M2338</f>
        <v>0</v>
      </c>
      <c r="L1040" s="26">
        <f>'2 уровень'!N2338</f>
        <v>0</v>
      </c>
      <c r="M1040" s="26">
        <f>'2 уровень'!O2338</f>
        <v>0</v>
      </c>
      <c r="N1040" s="26">
        <f>'2 уровень'!P2338</f>
        <v>0</v>
      </c>
      <c r="O1040" s="26">
        <f>'2 уровень'!Q2338</f>
        <v>0</v>
      </c>
      <c r="P1040" s="152">
        <f>'2 уровень'!R2338</f>
        <v>0</v>
      </c>
      <c r="Q1040" s="152">
        <f>'2 уровень'!S2338</f>
        <v>0</v>
      </c>
      <c r="R1040" s="152">
        <f>'2 уровень'!T2338</f>
        <v>0</v>
      </c>
      <c r="S1040" s="152">
        <f>'2 уровень'!U2338</f>
        <v>0</v>
      </c>
      <c r="T1040" s="152">
        <f>'2 уровень'!V2338</f>
        <v>0</v>
      </c>
      <c r="U1040" s="152">
        <f>'2 уровень'!W2338</f>
        <v>0</v>
      </c>
      <c r="V1040" s="152">
        <f>'2 уровень'!X2338</f>
        <v>0</v>
      </c>
      <c r="W1040" s="152">
        <f>'2 уровень'!Y2338</f>
        <v>0</v>
      </c>
      <c r="X1040" s="152">
        <f>'2 уровень'!Z2338</f>
        <v>0</v>
      </c>
      <c r="Y1040" s="1003">
        <f>'2 уровень'!AA2338</f>
        <v>0</v>
      </c>
      <c r="Z1040" s="152">
        <f>'2 уровень'!AB2338</f>
        <v>0</v>
      </c>
      <c r="AA1040" s="152">
        <f>'2 уровень'!AC2338</f>
        <v>0</v>
      </c>
      <c r="AB1040" s="152">
        <f>'2 уровень'!AD2338</f>
        <v>0</v>
      </c>
      <c r="AC1040" s="152">
        <f>'2 уровень'!AE2338</f>
        <v>0</v>
      </c>
      <c r="AD1040" s="570">
        <f>'2 уровень'!AF2338</f>
        <v>0</v>
      </c>
      <c r="AE1040" s="152"/>
      <c r="AF1040" s="152"/>
      <c r="AG1040" s="1224">
        <f>'2 уровень'!AG2338</f>
        <v>0</v>
      </c>
      <c r="AH1040" s="1231">
        <f>'2 уровень'!AH2338</f>
        <v>0</v>
      </c>
      <c r="AI1040" s="339">
        <f t="shared" si="245"/>
        <v>0</v>
      </c>
      <c r="AJ1040" s="339">
        <f t="shared" si="244"/>
        <v>0</v>
      </c>
      <c r="AK1040" s="1119">
        <f t="shared" si="246"/>
        <v>0</v>
      </c>
      <c r="AL1040" s="139" t="e">
        <f t="shared" si="238"/>
        <v>#DIV/0!</v>
      </c>
      <c r="AM1040" s="139"/>
      <c r="AN1040" s="428"/>
      <c r="AO1040" s="139"/>
      <c r="AP1040" s="139"/>
      <c r="AQ1040" s="139"/>
      <c r="AR1040" s="139"/>
      <c r="AS1040" s="139"/>
      <c r="AT1040" s="139"/>
      <c r="AU1040" s="139"/>
      <c r="AV1040" s="139"/>
      <c r="AW1040" s="139"/>
      <c r="AX1040" s="139"/>
      <c r="AY1040" s="139"/>
      <c r="AZ1040" s="139"/>
      <c r="BA1040" s="139"/>
      <c r="BB1040" s="139"/>
      <c r="BC1040" s="139"/>
      <c r="BD1040" s="139"/>
      <c r="BE1040" s="139"/>
      <c r="BF1040" s="139"/>
      <c r="BG1040" s="139"/>
      <c r="BH1040" s="139"/>
      <c r="BI1040" s="139"/>
      <c r="BJ1040" s="139"/>
      <c r="BK1040" s="139"/>
      <c r="BL1040" s="139"/>
      <c r="BM1040" s="139"/>
      <c r="BN1040" s="139"/>
      <c r="BO1040" s="139"/>
      <c r="BP1040" s="139"/>
      <c r="BQ1040" s="139"/>
      <c r="BR1040" s="139"/>
      <c r="BS1040" s="139"/>
      <c r="BT1040" s="139"/>
      <c r="BU1040" s="139"/>
      <c r="BV1040" s="139"/>
      <c r="BW1040" s="139"/>
      <c r="BX1040" s="139"/>
      <c r="BY1040" s="139"/>
      <c r="BZ1040" s="139"/>
      <c r="CA1040" s="139"/>
      <c r="CB1040" s="139"/>
      <c r="CC1040" s="139"/>
      <c r="CD1040" s="139"/>
      <c r="CE1040" s="139"/>
      <c r="CF1040" s="139"/>
      <c r="CG1040" s="139"/>
      <c r="CH1040" s="139"/>
      <c r="CI1040" s="139"/>
      <c r="CJ1040" s="139"/>
      <c r="CK1040" s="139"/>
      <c r="CL1040" s="139"/>
      <c r="CM1040" s="139"/>
      <c r="CN1040" s="139"/>
      <c r="CO1040" s="139"/>
      <c r="CP1040" s="139"/>
      <c r="CQ1040" s="139"/>
      <c r="CR1040" s="139"/>
      <c r="CS1040" s="139"/>
      <c r="CT1040" s="139"/>
      <c r="CU1040" s="139"/>
      <c r="CV1040" s="139"/>
      <c r="CW1040" s="139"/>
      <c r="CX1040" s="139"/>
      <c r="CY1040" s="139"/>
      <c r="CZ1040" s="139"/>
      <c r="DA1040" s="139"/>
      <c r="DB1040" s="139"/>
      <c r="DC1040" s="139"/>
      <c r="DD1040" s="139"/>
      <c r="DE1040" s="139"/>
      <c r="DF1040" s="139"/>
      <c r="DG1040" s="139"/>
      <c r="DH1040" s="139"/>
      <c r="DI1040" s="139"/>
      <c r="DJ1040" s="139"/>
      <c r="DK1040" s="139"/>
      <c r="DL1040" s="139"/>
      <c r="DM1040" s="139"/>
      <c r="DN1040" s="139"/>
      <c r="DO1040" s="139"/>
      <c r="DP1040" s="139"/>
      <c r="DQ1040" s="139"/>
      <c r="DR1040" s="139"/>
      <c r="DS1040" s="139"/>
      <c r="DT1040" s="139"/>
      <c r="DU1040" s="139"/>
      <c r="DV1040" s="139"/>
      <c r="DW1040" s="139"/>
      <c r="DX1040" s="139"/>
      <c r="DY1040" s="139"/>
      <c r="DZ1040" s="139"/>
      <c r="EA1040" s="139"/>
      <c r="EB1040" s="139"/>
      <c r="EC1040" s="139"/>
      <c r="ED1040" s="139"/>
      <c r="EE1040" s="139"/>
      <c r="EF1040" s="139"/>
      <c r="EG1040" s="139"/>
      <c r="EH1040" s="139"/>
      <c r="EI1040" s="139"/>
      <c r="EJ1040" s="139"/>
      <c r="EK1040" s="139"/>
      <c r="EL1040" s="139"/>
      <c r="EM1040" s="139"/>
      <c r="EN1040" s="139"/>
      <c r="EO1040" s="139"/>
      <c r="EP1040" s="139"/>
      <c r="EQ1040" s="139"/>
      <c r="ER1040" s="139"/>
      <c r="ES1040" s="139"/>
      <c r="ET1040" s="139"/>
      <c r="EU1040" s="139"/>
      <c r="EV1040" s="139"/>
      <c r="EW1040" s="139"/>
      <c r="EX1040" s="139"/>
      <c r="EY1040" s="139"/>
      <c r="EZ1040" s="139"/>
      <c r="FA1040" s="139"/>
      <c r="FB1040" s="139"/>
      <c r="FC1040" s="139"/>
      <c r="FD1040" s="139"/>
      <c r="FE1040" s="139"/>
      <c r="FF1040" s="139"/>
      <c r="FG1040" s="139"/>
      <c r="FH1040" s="139"/>
      <c r="FI1040" s="139"/>
      <c r="FJ1040" s="139"/>
      <c r="FK1040" s="139"/>
      <c r="FL1040" s="139"/>
      <c r="FM1040" s="139"/>
      <c r="FN1040" s="139"/>
      <c r="FO1040" s="139"/>
      <c r="FP1040" s="139"/>
      <c r="FQ1040" s="139"/>
      <c r="FR1040" s="139"/>
      <c r="FS1040" s="139"/>
      <c r="FT1040" s="139"/>
      <c r="FU1040" s="139"/>
      <c r="FV1040" s="139"/>
      <c r="FW1040" s="139"/>
      <c r="FX1040" s="139"/>
      <c r="FY1040" s="139"/>
      <c r="FZ1040" s="139"/>
      <c r="GA1040" s="139"/>
      <c r="GB1040" s="139"/>
      <c r="GC1040" s="139"/>
      <c r="GD1040" s="139"/>
      <c r="GE1040" s="139"/>
      <c r="GF1040" s="139"/>
      <c r="GG1040" s="139"/>
      <c r="GH1040" s="139"/>
      <c r="GI1040" s="139"/>
      <c r="GJ1040" s="139"/>
      <c r="GK1040" s="139"/>
      <c r="GL1040" s="139"/>
      <c r="GM1040" s="139"/>
      <c r="GN1040" s="139"/>
      <c r="GO1040" s="139"/>
      <c r="GP1040" s="139"/>
      <c r="GQ1040" s="139"/>
      <c r="GR1040" s="139"/>
      <c r="GS1040" s="139"/>
      <c r="GT1040" s="139"/>
    </row>
    <row r="1041" spans="1:202" ht="30" x14ac:dyDescent="0.25">
      <c r="B1041" s="19">
        <v>1</v>
      </c>
      <c r="C1041" s="817" t="s">
        <v>527</v>
      </c>
      <c r="D1041" s="29">
        <f>'2 уровень'!F2339</f>
        <v>101</v>
      </c>
      <c r="E1041" s="29">
        <f>'2 уровень'!G2339</f>
        <v>59</v>
      </c>
      <c r="F1041" s="29">
        <f>'2 уровень'!H2339</f>
        <v>0</v>
      </c>
      <c r="G1041" s="144">
        <f>'2 уровень'!I2339</f>
        <v>0</v>
      </c>
      <c r="H1041" s="158">
        <f>'2 уровень'!J2339</f>
        <v>0</v>
      </c>
      <c r="I1041" s="158">
        <f>'2 уровень'!K2339</f>
        <v>0</v>
      </c>
      <c r="J1041" s="26">
        <f>'2 уровень'!L2339</f>
        <v>0</v>
      </c>
      <c r="K1041" s="26">
        <f>'2 уровень'!M2339</f>
        <v>0</v>
      </c>
      <c r="L1041" s="26">
        <f>'2 уровень'!N2339</f>
        <v>0</v>
      </c>
      <c r="M1041" s="26">
        <f>'2 уровень'!O2339</f>
        <v>0</v>
      </c>
      <c r="N1041" s="26">
        <f>'2 уровень'!P2339</f>
        <v>0</v>
      </c>
      <c r="O1041" s="26">
        <f>'2 уровень'!Q2339</f>
        <v>0</v>
      </c>
      <c r="P1041" s="152">
        <f>'2 уровень'!R2339</f>
        <v>159.26579000000001</v>
      </c>
      <c r="Q1041" s="152">
        <f>'2 уровень'!S2339</f>
        <v>159.26579000000001</v>
      </c>
      <c r="R1041" s="152">
        <f>'2 уровень'!T2339</f>
        <v>159.26579000000001</v>
      </c>
      <c r="S1041" s="152">
        <f>'2 уровень'!U2339</f>
        <v>159.26579000000001</v>
      </c>
      <c r="T1041" s="152">
        <f>'2 уровень'!V2339</f>
        <v>159.26579000000001</v>
      </c>
      <c r="U1041" s="152">
        <f>'2 уровень'!W2339</f>
        <v>159.26579000000001</v>
      </c>
      <c r="V1041" s="152">
        <f>'2 уровень'!X2339</f>
        <v>159.26579000000001</v>
      </c>
      <c r="W1041" s="152">
        <f>'2 уровень'!Y2339</f>
        <v>92.90504416666667</v>
      </c>
      <c r="X1041" s="152">
        <f>'2 уровень'!Z2339</f>
        <v>0</v>
      </c>
      <c r="Y1041" s="1003">
        <f>'2 уровень'!AA2339</f>
        <v>0</v>
      </c>
      <c r="Z1041" s="152">
        <f>'2 уровень'!AB2339</f>
        <v>0</v>
      </c>
      <c r="AA1041" s="152">
        <f>'2 уровень'!AC2339</f>
        <v>-92.90504416666667</v>
      </c>
      <c r="AB1041" s="152">
        <f>'2 уровень'!AD2339</f>
        <v>0</v>
      </c>
      <c r="AC1041" s="152">
        <f>'2 уровень'!AE2339</f>
        <v>0</v>
      </c>
      <c r="AD1041" s="570">
        <f>'2 уровень'!AF2339</f>
        <v>0</v>
      </c>
      <c r="AE1041" s="152">
        <f>X1041/W1041*100</f>
        <v>0</v>
      </c>
      <c r="AF1041" s="152">
        <f>AD1041/W1041*100</f>
        <v>0</v>
      </c>
      <c r="AG1041" s="1224">
        <f>'2 уровень'!AG2339</f>
        <v>0</v>
      </c>
      <c r="AH1041" s="1231">
        <f>'2 уровень'!AH2339</f>
        <v>0</v>
      </c>
      <c r="AI1041" s="339">
        <f t="shared" si="245"/>
        <v>0</v>
      </c>
      <c r="AJ1041" s="339">
        <f t="shared" si="244"/>
        <v>0</v>
      </c>
      <c r="AK1041" s="1119">
        <f t="shared" si="246"/>
        <v>1576.8890099009902</v>
      </c>
      <c r="AL1041" s="139" t="e">
        <f t="shared" si="238"/>
        <v>#DIV/0!</v>
      </c>
      <c r="AM1041" s="139"/>
      <c r="AN1041" s="428"/>
      <c r="AO1041" s="139"/>
      <c r="AP1041" s="139"/>
      <c r="AQ1041" s="139"/>
      <c r="AR1041" s="139"/>
      <c r="AS1041" s="139"/>
      <c r="AT1041" s="139"/>
      <c r="AU1041" s="139"/>
      <c r="AV1041" s="139"/>
      <c r="AW1041" s="139"/>
      <c r="AX1041" s="139"/>
      <c r="AY1041" s="139"/>
      <c r="AZ1041" s="139"/>
      <c r="BA1041" s="139"/>
      <c r="BB1041" s="139"/>
      <c r="BC1041" s="139"/>
      <c r="BD1041" s="139"/>
      <c r="BE1041" s="139"/>
      <c r="BF1041" s="139"/>
      <c r="BG1041" s="139"/>
      <c r="BH1041" s="139"/>
      <c r="BI1041" s="139"/>
      <c r="BJ1041" s="139"/>
      <c r="BK1041" s="139"/>
      <c r="BL1041" s="139"/>
      <c r="BM1041" s="139"/>
      <c r="BN1041" s="139"/>
      <c r="BO1041" s="139"/>
      <c r="BP1041" s="139"/>
      <c r="BQ1041" s="139"/>
      <c r="BR1041" s="139"/>
      <c r="BS1041" s="139"/>
      <c r="BT1041" s="139"/>
      <c r="BU1041" s="139"/>
      <c r="BV1041" s="139"/>
      <c r="BW1041" s="139"/>
      <c r="BX1041" s="139"/>
      <c r="BY1041" s="139"/>
      <c r="BZ1041" s="139"/>
      <c r="CA1041" s="139"/>
      <c r="CB1041" s="139"/>
      <c r="CC1041" s="139"/>
      <c r="CD1041" s="139"/>
      <c r="CE1041" s="139"/>
      <c r="CF1041" s="139"/>
      <c r="CG1041" s="139"/>
      <c r="CH1041" s="139"/>
      <c r="CI1041" s="139"/>
      <c r="CJ1041" s="139"/>
      <c r="CK1041" s="139"/>
      <c r="CL1041" s="139"/>
      <c r="CM1041" s="139"/>
      <c r="CN1041" s="139"/>
      <c r="CO1041" s="139"/>
      <c r="CP1041" s="139"/>
      <c r="CQ1041" s="139"/>
      <c r="CR1041" s="139"/>
      <c r="CS1041" s="139"/>
      <c r="CT1041" s="139"/>
      <c r="CU1041" s="139"/>
      <c r="CV1041" s="139"/>
      <c r="CW1041" s="139"/>
      <c r="CX1041" s="139"/>
      <c r="CY1041" s="139"/>
      <c r="CZ1041" s="139"/>
      <c r="DA1041" s="139"/>
      <c r="DB1041" s="139"/>
      <c r="DC1041" s="139"/>
      <c r="DD1041" s="139"/>
      <c r="DE1041" s="139"/>
      <c r="DF1041" s="139"/>
      <c r="DG1041" s="139"/>
      <c r="DH1041" s="139"/>
      <c r="DI1041" s="139"/>
      <c r="DJ1041" s="139"/>
      <c r="DK1041" s="139"/>
      <c r="DL1041" s="139"/>
      <c r="DM1041" s="139"/>
      <c r="DN1041" s="139"/>
      <c r="DO1041" s="139"/>
      <c r="DP1041" s="139"/>
      <c r="DQ1041" s="139"/>
      <c r="DR1041" s="139"/>
      <c r="DS1041" s="139"/>
      <c r="DT1041" s="139"/>
      <c r="DU1041" s="139"/>
      <c r="DV1041" s="139"/>
      <c r="DW1041" s="139"/>
      <c r="DX1041" s="139"/>
      <c r="DY1041" s="139"/>
      <c r="DZ1041" s="139"/>
      <c r="EA1041" s="139"/>
      <c r="EB1041" s="139"/>
      <c r="EC1041" s="139"/>
      <c r="ED1041" s="139"/>
      <c r="EE1041" s="139"/>
      <c r="EF1041" s="139"/>
      <c r="EG1041" s="139"/>
      <c r="EH1041" s="139"/>
      <c r="EI1041" s="139"/>
      <c r="EJ1041" s="139"/>
      <c r="EK1041" s="139"/>
      <c r="EL1041" s="139"/>
      <c r="EM1041" s="139"/>
      <c r="EN1041" s="139"/>
      <c r="EO1041" s="139"/>
      <c r="EP1041" s="139"/>
      <c r="EQ1041" s="139"/>
      <c r="ER1041" s="139"/>
      <c r="ES1041" s="139"/>
      <c r="ET1041" s="139"/>
      <c r="EU1041" s="139"/>
      <c r="EV1041" s="139"/>
      <c r="EW1041" s="139"/>
      <c r="EX1041" s="139"/>
      <c r="EY1041" s="139"/>
      <c r="EZ1041" s="139"/>
      <c r="FA1041" s="139"/>
      <c r="FB1041" s="139"/>
      <c r="FC1041" s="139"/>
      <c r="FD1041" s="139"/>
      <c r="FE1041" s="139"/>
      <c r="FF1041" s="139"/>
      <c r="FG1041" s="139"/>
      <c r="FH1041" s="139"/>
      <c r="FI1041" s="139"/>
      <c r="FJ1041" s="139"/>
      <c r="FK1041" s="139"/>
      <c r="FL1041" s="139"/>
      <c r="FM1041" s="139"/>
      <c r="FN1041" s="139"/>
      <c r="FO1041" s="139"/>
      <c r="FP1041" s="139"/>
      <c r="FQ1041" s="139"/>
      <c r="FR1041" s="139"/>
      <c r="FS1041" s="139"/>
      <c r="FT1041" s="139"/>
      <c r="FU1041" s="139"/>
      <c r="FV1041" s="139"/>
      <c r="FW1041" s="139"/>
      <c r="FX1041" s="139"/>
      <c r="FY1041" s="139"/>
      <c r="FZ1041" s="139"/>
      <c r="GA1041" s="139"/>
      <c r="GB1041" s="139"/>
      <c r="GC1041" s="139"/>
      <c r="GD1041" s="139"/>
      <c r="GE1041" s="139"/>
      <c r="GF1041" s="139"/>
      <c r="GG1041" s="139"/>
      <c r="GH1041" s="139"/>
      <c r="GI1041" s="139"/>
      <c r="GJ1041" s="139"/>
      <c r="GK1041" s="139"/>
      <c r="GL1041" s="139"/>
      <c r="GM1041" s="139"/>
      <c r="GN1041" s="139"/>
      <c r="GO1041" s="139"/>
      <c r="GP1041" s="139"/>
      <c r="GQ1041" s="139"/>
      <c r="GR1041" s="139"/>
      <c r="GS1041" s="139"/>
      <c r="GT1041" s="139"/>
    </row>
    <row r="1042" spans="1:202" ht="30" x14ac:dyDescent="0.25">
      <c r="B1042" s="19">
        <v>1</v>
      </c>
      <c r="C1042" s="816" t="s">
        <v>528</v>
      </c>
      <c r="D1042" s="29">
        <f>'2 уровень'!F2340</f>
        <v>0</v>
      </c>
      <c r="E1042" s="29">
        <f>'2 уровень'!G2340</f>
        <v>0</v>
      </c>
      <c r="F1042" s="29">
        <f>'2 уровень'!H2340</f>
        <v>0</v>
      </c>
      <c r="G1042" s="144">
        <f>'2 уровень'!I2340</f>
        <v>0</v>
      </c>
      <c r="H1042" s="158">
        <f>'2 уровень'!J2340</f>
        <v>0</v>
      </c>
      <c r="I1042" s="158">
        <f>'2 уровень'!K2340</f>
        <v>0</v>
      </c>
      <c r="J1042" s="26">
        <f>'2 уровень'!L2340</f>
        <v>0</v>
      </c>
      <c r="K1042" s="26">
        <f>'2 уровень'!M2340</f>
        <v>0</v>
      </c>
      <c r="L1042" s="26">
        <f>'2 уровень'!N2340</f>
        <v>0</v>
      </c>
      <c r="M1042" s="26">
        <f>'2 уровень'!O2340</f>
        <v>0</v>
      </c>
      <c r="N1042" s="26">
        <f>'2 уровень'!P2340</f>
        <v>0</v>
      </c>
      <c r="O1042" s="26">
        <f>'2 уровень'!Q2340</f>
        <v>0</v>
      </c>
      <c r="P1042" s="152">
        <f>'2 уровень'!R2340</f>
        <v>0</v>
      </c>
      <c r="Q1042" s="152">
        <f>'2 уровень'!S2340</f>
        <v>0</v>
      </c>
      <c r="R1042" s="152">
        <f>'2 уровень'!T2340</f>
        <v>0</v>
      </c>
      <c r="S1042" s="152">
        <f>'2 уровень'!U2340</f>
        <v>0</v>
      </c>
      <c r="T1042" s="152">
        <f>'2 уровень'!V2340</f>
        <v>0</v>
      </c>
      <c r="U1042" s="152">
        <f>'2 уровень'!W2340</f>
        <v>0</v>
      </c>
      <c r="V1042" s="152">
        <f>'2 уровень'!X2340</f>
        <v>0</v>
      </c>
      <c r="W1042" s="152">
        <f>'2 уровень'!Y2340</f>
        <v>0</v>
      </c>
      <c r="X1042" s="152">
        <f>'2 уровень'!Z2340</f>
        <v>0</v>
      </c>
      <c r="Y1042" s="1003">
        <f>'2 уровень'!AA2340</f>
        <v>0</v>
      </c>
      <c r="Z1042" s="152">
        <f>'2 уровень'!AB2340</f>
        <v>0</v>
      </c>
      <c r="AA1042" s="152">
        <f>'2 уровень'!AC2340</f>
        <v>0</v>
      </c>
      <c r="AB1042" s="152">
        <f>'2 уровень'!AD2340</f>
        <v>0</v>
      </c>
      <c r="AC1042" s="152">
        <f>'2 уровень'!AE2340</f>
        <v>0</v>
      </c>
      <c r="AD1042" s="570">
        <f>'2 уровень'!AF2340</f>
        <v>0</v>
      </c>
      <c r="AE1042" s="152"/>
      <c r="AF1042" s="152"/>
      <c r="AG1042" s="1224">
        <f>'2 уровень'!AG2340</f>
        <v>0</v>
      </c>
      <c r="AH1042" s="1231">
        <f>'2 уровень'!AH2340</f>
        <v>0</v>
      </c>
      <c r="AI1042" s="339">
        <f t="shared" si="245"/>
        <v>0</v>
      </c>
      <c r="AJ1042" s="339">
        <f t="shared" si="244"/>
        <v>0</v>
      </c>
      <c r="AK1042" s="1119">
        <f t="shared" si="246"/>
        <v>0</v>
      </c>
      <c r="AL1042" s="139" t="e">
        <f t="shared" si="238"/>
        <v>#DIV/0!</v>
      </c>
      <c r="AM1042" s="139"/>
      <c r="AN1042" s="428"/>
      <c r="AO1042" s="139"/>
      <c r="AP1042" s="139"/>
      <c r="AQ1042" s="139"/>
      <c r="AR1042" s="139"/>
      <c r="AS1042" s="139"/>
      <c r="AT1042" s="139"/>
      <c r="AU1042" s="139"/>
      <c r="AV1042" s="139"/>
      <c r="AW1042" s="139"/>
      <c r="AX1042" s="139"/>
      <c r="AY1042" s="139"/>
      <c r="AZ1042" s="139"/>
      <c r="BA1042" s="139"/>
      <c r="BB1042" s="139"/>
      <c r="BC1042" s="139"/>
      <c r="BD1042" s="139"/>
      <c r="BE1042" s="139"/>
      <c r="BF1042" s="139"/>
      <c r="BG1042" s="139"/>
      <c r="BH1042" s="139"/>
      <c r="BI1042" s="139"/>
      <c r="BJ1042" s="139"/>
      <c r="BK1042" s="139"/>
      <c r="BL1042" s="139"/>
      <c r="BM1042" s="139"/>
      <c r="BN1042" s="139"/>
      <c r="BO1042" s="139"/>
      <c r="BP1042" s="139"/>
      <c r="BQ1042" s="139"/>
      <c r="BR1042" s="139"/>
      <c r="BS1042" s="139"/>
      <c r="BT1042" s="139"/>
      <c r="BU1042" s="139"/>
      <c r="BV1042" s="139"/>
      <c r="BW1042" s="139"/>
      <c r="BX1042" s="139"/>
      <c r="BY1042" s="139"/>
      <c r="BZ1042" s="139"/>
      <c r="CA1042" s="139"/>
      <c r="CB1042" s="139"/>
      <c r="CC1042" s="139"/>
      <c r="CD1042" s="139"/>
      <c r="CE1042" s="139"/>
      <c r="CF1042" s="139"/>
      <c r="CG1042" s="139"/>
      <c r="CH1042" s="139"/>
      <c r="CI1042" s="139"/>
      <c r="CJ1042" s="139"/>
      <c r="CK1042" s="139"/>
      <c r="CL1042" s="139"/>
      <c r="CM1042" s="139"/>
      <c r="CN1042" s="139"/>
      <c r="CO1042" s="139"/>
      <c r="CP1042" s="139"/>
      <c r="CQ1042" s="139"/>
      <c r="CR1042" s="139"/>
      <c r="CS1042" s="139"/>
      <c r="CT1042" s="139"/>
      <c r="CU1042" s="139"/>
      <c r="CV1042" s="139"/>
      <c r="CW1042" s="139"/>
      <c r="CX1042" s="139"/>
      <c r="CY1042" s="139"/>
      <c r="CZ1042" s="139"/>
      <c r="DA1042" s="139"/>
      <c r="DB1042" s="139"/>
      <c r="DC1042" s="139"/>
      <c r="DD1042" s="139"/>
      <c r="DE1042" s="139"/>
      <c r="DF1042" s="139"/>
      <c r="DG1042" s="139"/>
      <c r="DH1042" s="139"/>
      <c r="DI1042" s="139"/>
      <c r="DJ1042" s="139"/>
      <c r="DK1042" s="139"/>
      <c r="DL1042" s="139"/>
      <c r="DM1042" s="139"/>
      <c r="DN1042" s="139"/>
      <c r="DO1042" s="139"/>
      <c r="DP1042" s="139"/>
      <c r="DQ1042" s="139"/>
      <c r="DR1042" s="139"/>
      <c r="DS1042" s="139"/>
      <c r="DT1042" s="139"/>
      <c r="DU1042" s="139"/>
      <c r="DV1042" s="139"/>
      <c r="DW1042" s="139"/>
      <c r="DX1042" s="139"/>
      <c r="DY1042" s="139"/>
      <c r="DZ1042" s="139"/>
      <c r="EA1042" s="139"/>
      <c r="EB1042" s="139"/>
      <c r="EC1042" s="139"/>
      <c r="ED1042" s="139"/>
      <c r="EE1042" s="139"/>
      <c r="EF1042" s="139"/>
      <c r="EG1042" s="139"/>
      <c r="EH1042" s="139"/>
      <c r="EI1042" s="139"/>
      <c r="EJ1042" s="139"/>
      <c r="EK1042" s="139"/>
      <c r="EL1042" s="139"/>
      <c r="EM1042" s="139"/>
      <c r="EN1042" s="139"/>
      <c r="EO1042" s="139"/>
      <c r="EP1042" s="139"/>
      <c r="EQ1042" s="139"/>
      <c r="ER1042" s="139"/>
      <c r="ES1042" s="139"/>
      <c r="ET1042" s="139"/>
      <c r="EU1042" s="139"/>
      <c r="EV1042" s="139"/>
      <c r="EW1042" s="139"/>
      <c r="EX1042" s="139"/>
      <c r="EY1042" s="139"/>
      <c r="EZ1042" s="139"/>
      <c r="FA1042" s="139"/>
      <c r="FB1042" s="139"/>
      <c r="FC1042" s="139"/>
      <c r="FD1042" s="139"/>
      <c r="FE1042" s="139"/>
      <c r="FF1042" s="139"/>
      <c r="FG1042" s="139"/>
      <c r="FH1042" s="139"/>
      <c r="FI1042" s="139"/>
      <c r="FJ1042" s="139"/>
      <c r="FK1042" s="139"/>
      <c r="FL1042" s="139"/>
      <c r="FM1042" s="139"/>
      <c r="FN1042" s="139"/>
      <c r="FO1042" s="139"/>
      <c r="FP1042" s="139"/>
      <c r="FQ1042" s="139"/>
      <c r="FR1042" s="139"/>
      <c r="FS1042" s="139"/>
      <c r="FT1042" s="139"/>
      <c r="FU1042" s="139"/>
      <c r="FV1042" s="139"/>
      <c r="FW1042" s="139"/>
      <c r="FX1042" s="139"/>
      <c r="FY1042" s="139"/>
      <c r="FZ1042" s="139"/>
      <c r="GA1042" s="139"/>
      <c r="GB1042" s="139"/>
      <c r="GC1042" s="139"/>
      <c r="GD1042" s="139"/>
      <c r="GE1042" s="139"/>
      <c r="GF1042" s="139"/>
      <c r="GG1042" s="139"/>
      <c r="GH1042" s="139"/>
      <c r="GI1042" s="139"/>
      <c r="GJ1042" s="139"/>
      <c r="GK1042" s="139"/>
      <c r="GL1042" s="139"/>
      <c r="GM1042" s="139"/>
      <c r="GN1042" s="139"/>
      <c r="GO1042" s="139"/>
      <c r="GP1042" s="139"/>
      <c r="GQ1042" s="139"/>
      <c r="GR1042" s="139"/>
      <c r="GS1042" s="139"/>
      <c r="GT1042" s="139"/>
    </row>
    <row r="1043" spans="1:202" ht="45" x14ac:dyDescent="0.25">
      <c r="B1043" s="19">
        <v>1</v>
      </c>
      <c r="C1043" s="817" t="s">
        <v>529</v>
      </c>
      <c r="D1043" s="29">
        <f>'2 уровень'!F2341</f>
        <v>0</v>
      </c>
      <c r="E1043" s="29">
        <f>'2 уровень'!G2341</f>
        <v>0</v>
      </c>
      <c r="F1043" s="29">
        <f>'2 уровень'!H2341</f>
        <v>0</v>
      </c>
      <c r="G1043" s="144">
        <f>'2 уровень'!I2341</f>
        <v>0</v>
      </c>
      <c r="H1043" s="158">
        <f>'2 уровень'!J2341</f>
        <v>0</v>
      </c>
      <c r="I1043" s="158">
        <f>'2 уровень'!K2341</f>
        <v>0</v>
      </c>
      <c r="J1043" s="26">
        <f>'2 уровень'!L2341</f>
        <v>0</v>
      </c>
      <c r="K1043" s="26">
        <f>'2 уровень'!M2341</f>
        <v>0</v>
      </c>
      <c r="L1043" s="26">
        <f>'2 уровень'!N2341</f>
        <v>0</v>
      </c>
      <c r="M1043" s="26">
        <f>'2 уровень'!O2341</f>
        <v>0</v>
      </c>
      <c r="N1043" s="26">
        <f>'2 уровень'!P2341</f>
        <v>0</v>
      </c>
      <c r="O1043" s="26">
        <f>'2 уровень'!Q2341</f>
        <v>0</v>
      </c>
      <c r="P1043" s="152">
        <f>'2 уровень'!R2341</f>
        <v>0</v>
      </c>
      <c r="Q1043" s="152">
        <f>'2 уровень'!S2341</f>
        <v>0</v>
      </c>
      <c r="R1043" s="152">
        <f>'2 уровень'!T2341</f>
        <v>0</v>
      </c>
      <c r="S1043" s="152">
        <f>'2 уровень'!U2341</f>
        <v>0</v>
      </c>
      <c r="T1043" s="152">
        <f>'2 уровень'!V2341</f>
        <v>0</v>
      </c>
      <c r="U1043" s="152">
        <f>'2 уровень'!W2341</f>
        <v>0</v>
      </c>
      <c r="V1043" s="152">
        <f>'2 уровень'!X2341</f>
        <v>0</v>
      </c>
      <c r="W1043" s="152">
        <f>'2 уровень'!Y2341</f>
        <v>0</v>
      </c>
      <c r="X1043" s="152">
        <f>'2 уровень'!Z2341</f>
        <v>0</v>
      </c>
      <c r="Y1043" s="1003">
        <f>'2 уровень'!AA2341</f>
        <v>0</v>
      </c>
      <c r="Z1043" s="152">
        <f>'2 уровень'!AB2341</f>
        <v>0</v>
      </c>
      <c r="AA1043" s="152">
        <f>'2 уровень'!AC2341</f>
        <v>0</v>
      </c>
      <c r="AB1043" s="152">
        <f>'2 уровень'!AD2341</f>
        <v>0</v>
      </c>
      <c r="AC1043" s="152">
        <f>'2 уровень'!AE2341</f>
        <v>0</v>
      </c>
      <c r="AD1043" s="570">
        <f>'2 уровень'!AF2341</f>
        <v>0</v>
      </c>
      <c r="AE1043" s="152"/>
      <c r="AF1043" s="152"/>
      <c r="AG1043" s="1224">
        <f>'2 уровень'!AG2341</f>
        <v>0</v>
      </c>
      <c r="AH1043" s="1231">
        <f>'2 уровень'!AH2341</f>
        <v>0</v>
      </c>
      <c r="AI1043" s="339">
        <f t="shared" si="245"/>
        <v>0</v>
      </c>
      <c r="AJ1043" s="339">
        <f t="shared" si="244"/>
        <v>0</v>
      </c>
      <c r="AK1043" s="1119">
        <f t="shared" si="246"/>
        <v>0</v>
      </c>
      <c r="AL1043" s="139" t="e">
        <f t="shared" si="238"/>
        <v>#DIV/0!</v>
      </c>
      <c r="AM1043" s="139"/>
      <c r="AN1043" s="428"/>
      <c r="AO1043" s="139"/>
      <c r="AP1043" s="139"/>
      <c r="AQ1043" s="139"/>
      <c r="AR1043" s="139"/>
      <c r="AS1043" s="139"/>
      <c r="AT1043" s="139"/>
      <c r="AU1043" s="139"/>
      <c r="AV1043" s="139"/>
      <c r="AW1043" s="139"/>
      <c r="AX1043" s="139"/>
      <c r="AY1043" s="139"/>
      <c r="AZ1043" s="139"/>
      <c r="BA1043" s="139"/>
      <c r="BB1043" s="139"/>
      <c r="BC1043" s="139"/>
      <c r="BD1043" s="139"/>
      <c r="BE1043" s="139"/>
      <c r="BF1043" s="139"/>
      <c r="BG1043" s="139"/>
      <c r="BH1043" s="139"/>
      <c r="BI1043" s="139"/>
      <c r="BJ1043" s="139"/>
      <c r="BK1043" s="139"/>
      <c r="BL1043" s="139"/>
      <c r="BM1043" s="139"/>
      <c r="BN1043" s="139"/>
      <c r="BO1043" s="139"/>
      <c r="BP1043" s="139"/>
      <c r="BQ1043" s="139"/>
      <c r="BR1043" s="139"/>
      <c r="BS1043" s="139"/>
      <c r="BT1043" s="139"/>
      <c r="BU1043" s="139"/>
      <c r="BV1043" s="139"/>
      <c r="BW1043" s="139"/>
      <c r="BX1043" s="139"/>
      <c r="BY1043" s="139"/>
      <c r="BZ1043" s="139"/>
      <c r="CA1043" s="139"/>
      <c r="CB1043" s="139"/>
      <c r="CC1043" s="139"/>
      <c r="CD1043" s="139"/>
      <c r="CE1043" s="139"/>
      <c r="CF1043" s="139"/>
      <c r="CG1043" s="139"/>
      <c r="CH1043" s="139"/>
      <c r="CI1043" s="139"/>
      <c r="CJ1043" s="139"/>
      <c r="CK1043" s="139"/>
      <c r="CL1043" s="139"/>
      <c r="CM1043" s="139"/>
      <c r="CN1043" s="139"/>
      <c r="CO1043" s="139"/>
      <c r="CP1043" s="139"/>
      <c r="CQ1043" s="139"/>
      <c r="CR1043" s="139"/>
      <c r="CS1043" s="139"/>
      <c r="CT1043" s="139"/>
      <c r="CU1043" s="139"/>
      <c r="CV1043" s="139"/>
      <c r="CW1043" s="139"/>
      <c r="CX1043" s="139"/>
      <c r="CY1043" s="139"/>
      <c r="CZ1043" s="139"/>
      <c r="DA1043" s="139"/>
      <c r="DB1043" s="139"/>
      <c r="DC1043" s="139"/>
      <c r="DD1043" s="139"/>
      <c r="DE1043" s="139"/>
      <c r="DF1043" s="139"/>
      <c r="DG1043" s="139"/>
      <c r="DH1043" s="139"/>
      <c r="DI1043" s="139"/>
      <c r="DJ1043" s="139"/>
      <c r="DK1043" s="139"/>
      <c r="DL1043" s="139"/>
      <c r="DM1043" s="139"/>
      <c r="DN1043" s="139"/>
      <c r="DO1043" s="139"/>
      <c r="DP1043" s="139"/>
      <c r="DQ1043" s="139"/>
      <c r="DR1043" s="139"/>
      <c r="DS1043" s="139"/>
      <c r="DT1043" s="139"/>
      <c r="DU1043" s="139"/>
      <c r="DV1043" s="139"/>
      <c r="DW1043" s="139"/>
      <c r="DX1043" s="139"/>
      <c r="DY1043" s="139"/>
      <c r="DZ1043" s="139"/>
      <c r="EA1043" s="139"/>
      <c r="EB1043" s="139"/>
      <c r="EC1043" s="139"/>
      <c r="ED1043" s="139"/>
      <c r="EE1043" s="139"/>
      <c r="EF1043" s="139"/>
      <c r="EG1043" s="139"/>
      <c r="EH1043" s="139"/>
      <c r="EI1043" s="139"/>
      <c r="EJ1043" s="139"/>
      <c r="EK1043" s="139"/>
      <c r="EL1043" s="139"/>
      <c r="EM1043" s="139"/>
      <c r="EN1043" s="139"/>
      <c r="EO1043" s="139"/>
      <c r="EP1043" s="139"/>
      <c r="EQ1043" s="139"/>
      <c r="ER1043" s="139"/>
      <c r="ES1043" s="139"/>
      <c r="ET1043" s="139"/>
      <c r="EU1043" s="139"/>
      <c r="EV1043" s="139"/>
      <c r="EW1043" s="139"/>
      <c r="EX1043" s="139"/>
      <c r="EY1043" s="139"/>
      <c r="EZ1043" s="139"/>
      <c r="FA1043" s="139"/>
      <c r="FB1043" s="139"/>
      <c r="FC1043" s="139"/>
      <c r="FD1043" s="139"/>
      <c r="FE1043" s="139"/>
      <c r="FF1043" s="139"/>
      <c r="FG1043" s="139"/>
      <c r="FH1043" s="139"/>
      <c r="FI1043" s="139"/>
      <c r="FJ1043" s="139"/>
      <c r="FK1043" s="139"/>
      <c r="FL1043" s="139"/>
      <c r="FM1043" s="139"/>
      <c r="FN1043" s="139"/>
      <c r="FO1043" s="139"/>
      <c r="FP1043" s="139"/>
      <c r="FQ1043" s="139"/>
      <c r="FR1043" s="139"/>
      <c r="FS1043" s="139"/>
      <c r="FT1043" s="139"/>
      <c r="FU1043" s="139"/>
      <c r="FV1043" s="139"/>
      <c r="FW1043" s="139"/>
      <c r="FX1043" s="139"/>
      <c r="FY1043" s="139"/>
      <c r="FZ1043" s="139"/>
      <c r="GA1043" s="139"/>
      <c r="GB1043" s="139"/>
      <c r="GC1043" s="139"/>
      <c r="GD1043" s="139"/>
      <c r="GE1043" s="139"/>
      <c r="GF1043" s="139"/>
      <c r="GG1043" s="139"/>
      <c r="GH1043" s="139"/>
      <c r="GI1043" s="139"/>
      <c r="GJ1043" s="139"/>
      <c r="GK1043" s="139"/>
      <c r="GL1043" s="139"/>
      <c r="GM1043" s="139"/>
      <c r="GN1043" s="139"/>
      <c r="GO1043" s="139"/>
      <c r="GP1043" s="139"/>
      <c r="GQ1043" s="139"/>
      <c r="GR1043" s="139"/>
      <c r="GS1043" s="139"/>
      <c r="GT1043" s="139"/>
    </row>
    <row r="1044" spans="1:202" ht="30" x14ac:dyDescent="0.25">
      <c r="A1044" s="19">
        <v>1</v>
      </c>
      <c r="B1044" s="19">
        <v>1</v>
      </c>
      <c r="C1044" s="817" t="s">
        <v>530</v>
      </c>
      <c r="D1044" s="29">
        <f>'2 уровень'!F2342</f>
        <v>25</v>
      </c>
      <c r="E1044" s="29">
        <f>'2 уровень'!G2342</f>
        <v>15</v>
      </c>
      <c r="F1044" s="29">
        <f>'2 уровень'!H2342</f>
        <v>0</v>
      </c>
      <c r="G1044" s="144">
        <f>'2 уровень'!I2342</f>
        <v>0</v>
      </c>
      <c r="H1044" s="158">
        <f>'2 уровень'!J2342</f>
        <v>0</v>
      </c>
      <c r="I1044" s="158">
        <f>'2 уровень'!K2342</f>
        <v>0</v>
      </c>
      <c r="J1044" s="26">
        <f>'2 уровень'!L2342</f>
        <v>0</v>
      </c>
      <c r="K1044" s="26">
        <f>'2 уровень'!M2342</f>
        <v>0</v>
      </c>
      <c r="L1044" s="26">
        <f>'2 уровень'!N2342</f>
        <v>0</v>
      </c>
      <c r="M1044" s="26">
        <f>'2 уровень'!O2342</f>
        <v>0</v>
      </c>
      <c r="N1044" s="26">
        <f>'2 уровень'!P2342</f>
        <v>0</v>
      </c>
      <c r="O1044" s="26">
        <f>'2 уровень'!Q2342</f>
        <v>0</v>
      </c>
      <c r="P1044" s="152">
        <f>'2 уровень'!R2342</f>
        <v>217.38185532000003</v>
      </c>
      <c r="Q1044" s="152">
        <f>'2 уровень'!S2342</f>
        <v>217.38185532000003</v>
      </c>
      <c r="R1044" s="152">
        <f>'2 уровень'!T2342</f>
        <v>217.38185532000003</v>
      </c>
      <c r="S1044" s="152">
        <f>'2 уровень'!U2342</f>
        <v>217.38185532000003</v>
      </c>
      <c r="T1044" s="152">
        <f>'2 уровень'!V2342</f>
        <v>217.38185532000003</v>
      </c>
      <c r="U1044" s="152">
        <f>'2 уровень'!W2342</f>
        <v>217.38185532000003</v>
      </c>
      <c r="V1044" s="152">
        <f>'2 уровень'!X2342</f>
        <v>217.38185532000003</v>
      </c>
      <c r="W1044" s="152">
        <f>'2 уровень'!Y2342</f>
        <v>126.80608227</v>
      </c>
      <c r="X1044" s="152">
        <f>'2 уровень'!Z2342</f>
        <v>0</v>
      </c>
      <c r="Y1044" s="1003">
        <f>'2 уровень'!AA2342</f>
        <v>0</v>
      </c>
      <c r="Z1044" s="152">
        <f>'2 уровень'!AB2342</f>
        <v>0</v>
      </c>
      <c r="AA1044" s="152">
        <f>'2 уровень'!AC2342</f>
        <v>-126.80608227</v>
      </c>
      <c r="AB1044" s="152">
        <f>'2 уровень'!AD2342</f>
        <v>0</v>
      </c>
      <c r="AC1044" s="152">
        <f>'2 уровень'!AE2342</f>
        <v>-8.1575000000000006</v>
      </c>
      <c r="AD1044" s="570">
        <f>'2 уровень'!AF2342</f>
        <v>-8.1575000000000006</v>
      </c>
      <c r="AE1044" s="152">
        <f t="shared" ref="AE1044:AE1049" si="247">X1044/W1044*100</f>
        <v>0</v>
      </c>
      <c r="AF1044" s="152">
        <f t="shared" ref="AF1044:AF1049" si="248">AD1044/W1044*100</f>
        <v>-6.4330510445317302</v>
      </c>
      <c r="AG1044" s="1224">
        <f>'2 уровень'!AG2342</f>
        <v>0</v>
      </c>
      <c r="AH1044" s="1231">
        <f>'2 уровень'!AH2342</f>
        <v>0</v>
      </c>
      <c r="AI1044" s="339">
        <f t="shared" si="245"/>
        <v>-8157.5000000000009</v>
      </c>
      <c r="AJ1044" s="339">
        <f t="shared" si="244"/>
        <v>-8157.5000000000009</v>
      </c>
      <c r="AK1044" s="1119">
        <f t="shared" si="246"/>
        <v>8695.2742128000009</v>
      </c>
      <c r="AL1044" s="139" t="e">
        <f t="shared" si="238"/>
        <v>#DIV/0!</v>
      </c>
      <c r="AM1044" s="139"/>
      <c r="AN1044" s="428"/>
      <c r="AO1044" s="139"/>
      <c r="AP1044" s="139"/>
      <c r="AQ1044" s="139"/>
      <c r="AR1044" s="139"/>
      <c r="AS1044" s="139"/>
      <c r="AT1044" s="139"/>
      <c r="AU1044" s="139"/>
      <c r="AV1044" s="139"/>
      <c r="AW1044" s="139"/>
      <c r="AX1044" s="139"/>
      <c r="AY1044" s="139"/>
      <c r="AZ1044" s="139"/>
      <c r="BA1044" s="139"/>
      <c r="BB1044" s="139"/>
      <c r="BC1044" s="139"/>
      <c r="BD1044" s="139"/>
      <c r="BE1044" s="139"/>
      <c r="BF1044" s="139"/>
      <c r="BG1044" s="139"/>
      <c r="BH1044" s="139"/>
      <c r="BI1044" s="139"/>
      <c r="BJ1044" s="139"/>
      <c r="BK1044" s="139"/>
      <c r="BL1044" s="139"/>
      <c r="BM1044" s="139"/>
      <c r="BN1044" s="139"/>
      <c r="BO1044" s="139"/>
      <c r="BP1044" s="139"/>
      <c r="BQ1044" s="139"/>
      <c r="BR1044" s="139"/>
      <c r="BS1044" s="139"/>
      <c r="BT1044" s="139"/>
      <c r="BU1044" s="139"/>
      <c r="BV1044" s="139"/>
      <c r="BW1044" s="139"/>
      <c r="BX1044" s="139"/>
      <c r="BY1044" s="139"/>
      <c r="BZ1044" s="139"/>
      <c r="CA1044" s="139"/>
      <c r="CB1044" s="139"/>
      <c r="CC1044" s="139"/>
      <c r="CD1044" s="139"/>
      <c r="CE1044" s="139"/>
      <c r="CF1044" s="139"/>
      <c r="CG1044" s="139"/>
      <c r="CH1044" s="139"/>
      <c r="CI1044" s="139"/>
      <c r="CJ1044" s="139"/>
      <c r="CK1044" s="139"/>
      <c r="CL1044" s="139"/>
      <c r="CM1044" s="139"/>
      <c r="CN1044" s="139"/>
      <c r="CO1044" s="139"/>
      <c r="CP1044" s="139"/>
      <c r="CQ1044" s="139"/>
      <c r="CR1044" s="139"/>
      <c r="CS1044" s="139"/>
      <c r="CT1044" s="139"/>
      <c r="CU1044" s="139"/>
      <c r="CV1044" s="139"/>
      <c r="CW1044" s="139"/>
      <c r="CX1044" s="139"/>
      <c r="CY1044" s="139"/>
      <c r="CZ1044" s="139"/>
      <c r="DA1044" s="139"/>
      <c r="DB1044" s="139"/>
      <c r="DC1044" s="139"/>
      <c r="DD1044" s="139"/>
      <c r="DE1044" s="139"/>
      <c r="DF1044" s="139"/>
      <c r="DG1044" s="139"/>
      <c r="DH1044" s="139"/>
      <c r="DI1044" s="139"/>
      <c r="DJ1044" s="139"/>
      <c r="DK1044" s="139"/>
      <c r="DL1044" s="139"/>
      <c r="DM1044" s="139"/>
      <c r="DN1044" s="139"/>
      <c r="DO1044" s="139"/>
      <c r="DP1044" s="139"/>
      <c r="DQ1044" s="139"/>
      <c r="DR1044" s="139"/>
      <c r="DS1044" s="139"/>
      <c r="DT1044" s="139"/>
      <c r="DU1044" s="139"/>
      <c r="DV1044" s="139"/>
      <c r="DW1044" s="139"/>
      <c r="DX1044" s="139"/>
      <c r="DY1044" s="139"/>
      <c r="DZ1044" s="139"/>
      <c r="EA1044" s="139"/>
      <c r="EB1044" s="139"/>
      <c r="EC1044" s="139"/>
      <c r="ED1044" s="139"/>
      <c r="EE1044" s="139"/>
      <c r="EF1044" s="139"/>
      <c r="EG1044" s="139"/>
      <c r="EH1044" s="139"/>
      <c r="EI1044" s="139"/>
      <c r="EJ1044" s="139"/>
      <c r="EK1044" s="139"/>
      <c r="EL1044" s="139"/>
      <c r="EM1044" s="139"/>
      <c r="EN1044" s="139"/>
      <c r="EO1044" s="139"/>
      <c r="EP1044" s="139"/>
      <c r="EQ1044" s="139"/>
      <c r="ER1044" s="139"/>
      <c r="ES1044" s="139"/>
      <c r="ET1044" s="139"/>
      <c r="EU1044" s="139"/>
      <c r="EV1044" s="139"/>
      <c r="EW1044" s="139"/>
      <c r="EX1044" s="139"/>
      <c r="EY1044" s="139"/>
      <c r="EZ1044" s="139"/>
      <c r="FA1044" s="139"/>
      <c r="FB1044" s="139"/>
      <c r="FC1044" s="139"/>
      <c r="FD1044" s="139"/>
      <c r="FE1044" s="139"/>
      <c r="FF1044" s="139"/>
      <c r="FG1044" s="139"/>
      <c r="FH1044" s="139"/>
      <c r="FI1044" s="139"/>
      <c r="FJ1044" s="139"/>
      <c r="FK1044" s="139"/>
      <c r="FL1044" s="139"/>
      <c r="FM1044" s="139"/>
      <c r="FN1044" s="139"/>
      <c r="FO1044" s="139"/>
      <c r="FP1044" s="139"/>
      <c r="FQ1044" s="139"/>
      <c r="FR1044" s="139"/>
      <c r="FS1044" s="139"/>
      <c r="FT1044" s="139"/>
      <c r="FU1044" s="139"/>
      <c r="FV1044" s="139"/>
      <c r="FW1044" s="139"/>
      <c r="FX1044" s="139"/>
      <c r="FY1044" s="139"/>
      <c r="FZ1044" s="139"/>
      <c r="GA1044" s="139"/>
      <c r="GB1044" s="139"/>
      <c r="GC1044" s="139"/>
      <c r="GD1044" s="139"/>
      <c r="GE1044" s="139"/>
      <c r="GF1044" s="139"/>
      <c r="GG1044" s="139"/>
      <c r="GH1044" s="139"/>
      <c r="GI1044" s="139"/>
      <c r="GJ1044" s="139"/>
      <c r="GK1044" s="139"/>
      <c r="GL1044" s="139"/>
      <c r="GM1044" s="139"/>
      <c r="GN1044" s="139"/>
      <c r="GO1044" s="139"/>
      <c r="GP1044" s="139"/>
      <c r="GQ1044" s="139"/>
      <c r="GR1044" s="139"/>
      <c r="GS1044" s="139"/>
      <c r="GT1044" s="139"/>
    </row>
    <row r="1045" spans="1:202" ht="45" x14ac:dyDescent="0.25">
      <c r="A1045" s="19">
        <v>1</v>
      </c>
      <c r="B1045" s="19">
        <v>1</v>
      </c>
      <c r="C1045" s="817" t="s">
        <v>286</v>
      </c>
      <c r="D1045" s="29">
        <f>'2 уровень'!F2343</f>
        <v>575</v>
      </c>
      <c r="E1045" s="29">
        <f>'2 уровень'!G2343</f>
        <v>335</v>
      </c>
      <c r="F1045" s="29">
        <f>'2 уровень'!H2343</f>
        <v>43</v>
      </c>
      <c r="G1045" s="144">
        <f>'2 уровень'!I2343</f>
        <v>12.835820895522387</v>
      </c>
      <c r="H1045" s="158">
        <f>'2 уровень'!J2343</f>
        <v>0</v>
      </c>
      <c r="I1045" s="158">
        <f>'2 уровень'!K2343</f>
        <v>0</v>
      </c>
      <c r="J1045" s="26">
        <f>'2 уровень'!L2343</f>
        <v>0</v>
      </c>
      <c r="K1045" s="26">
        <f>'2 уровень'!M2343</f>
        <v>0</v>
      </c>
      <c r="L1045" s="26">
        <f>'2 уровень'!N2343</f>
        <v>0</v>
      </c>
      <c r="M1045" s="26">
        <f>'2 уровень'!O2343</f>
        <v>0</v>
      </c>
      <c r="N1045" s="26">
        <f>'2 уровень'!P2343</f>
        <v>0</v>
      </c>
      <c r="O1045" s="26">
        <f>'2 уровень'!Q2343</f>
        <v>0</v>
      </c>
      <c r="P1045" s="152">
        <f>'2 уровень'!R2343</f>
        <v>1820.1212805792002</v>
      </c>
      <c r="Q1045" s="152">
        <f>'2 уровень'!S2343</f>
        <v>1820.1212805792002</v>
      </c>
      <c r="R1045" s="152">
        <f>'2 уровень'!T2343</f>
        <v>1820.1212805792002</v>
      </c>
      <c r="S1045" s="152">
        <f>'2 уровень'!U2343</f>
        <v>1820.1212805792002</v>
      </c>
      <c r="T1045" s="152">
        <f>'2 уровень'!V2343</f>
        <v>1820.1212805792002</v>
      </c>
      <c r="U1045" s="152">
        <f>'2 уровень'!W2343</f>
        <v>1820.1212805792002</v>
      </c>
      <c r="V1045" s="152">
        <f>'2 уровень'!X2343</f>
        <v>1820.1212805792002</v>
      </c>
      <c r="W1045" s="152">
        <f>'2 уровень'!Y2343</f>
        <v>1061.7374136712001</v>
      </c>
      <c r="X1045" s="152">
        <f>'2 уровень'!Z2343</f>
        <v>72.746839999999992</v>
      </c>
      <c r="Y1045" s="1003">
        <f>'2 уровень'!AA2343</f>
        <v>0</v>
      </c>
      <c r="Z1045" s="152">
        <f>'2 уровень'!AB2343</f>
        <v>0</v>
      </c>
      <c r="AA1045" s="152">
        <f>'2 уровень'!AC2343</f>
        <v>-988.99057367120008</v>
      </c>
      <c r="AB1045" s="152">
        <f>'2 уровень'!AD2343</f>
        <v>0</v>
      </c>
      <c r="AC1045" s="152">
        <f>'2 уровень'!AE2343</f>
        <v>0</v>
      </c>
      <c r="AD1045" s="570">
        <f>'2 уровень'!AF2343</f>
        <v>72.746839999999992</v>
      </c>
      <c r="AE1045" s="152">
        <f t="shared" si="247"/>
        <v>6.8516790557903722</v>
      </c>
      <c r="AF1045" s="152">
        <f t="shared" si="248"/>
        <v>6.8516790557903722</v>
      </c>
      <c r="AG1045" s="1224">
        <f>'2 уровень'!AG2343</f>
        <v>0</v>
      </c>
      <c r="AH1045" s="1231">
        <f>'2 уровень'!AH2343</f>
        <v>0</v>
      </c>
      <c r="AI1045" s="339">
        <f t="shared" si="245"/>
        <v>72746.84</v>
      </c>
      <c r="AJ1045" s="339">
        <f t="shared" si="244"/>
        <v>0</v>
      </c>
      <c r="AK1045" s="1119">
        <f t="shared" si="246"/>
        <v>3165.4283140507832</v>
      </c>
      <c r="AL1045" s="139">
        <f t="shared" si="238"/>
        <v>1691.7869767441857</v>
      </c>
      <c r="AM1045" s="139"/>
      <c r="AN1045" s="428"/>
      <c r="AO1045" s="139"/>
      <c r="AP1045" s="139"/>
      <c r="AQ1045" s="139"/>
      <c r="AR1045" s="139"/>
      <c r="AS1045" s="139"/>
      <c r="AT1045" s="139"/>
      <c r="AU1045" s="139"/>
      <c r="AV1045" s="139"/>
      <c r="AW1045" s="139"/>
      <c r="AX1045" s="139"/>
      <c r="AY1045" s="139"/>
      <c r="AZ1045" s="139"/>
      <c r="BA1045" s="139"/>
      <c r="BB1045" s="139"/>
      <c r="BC1045" s="139"/>
      <c r="BD1045" s="139"/>
      <c r="BE1045" s="139"/>
      <c r="BF1045" s="139"/>
      <c r="BG1045" s="139"/>
      <c r="BH1045" s="139"/>
      <c r="BI1045" s="139"/>
      <c r="BJ1045" s="139"/>
      <c r="BK1045" s="139"/>
      <c r="BL1045" s="139"/>
      <c r="BM1045" s="139"/>
      <c r="BN1045" s="139"/>
      <c r="BO1045" s="139"/>
      <c r="BP1045" s="139"/>
      <c r="BQ1045" s="139"/>
      <c r="BR1045" s="139"/>
      <c r="BS1045" s="139"/>
      <c r="BT1045" s="139"/>
      <c r="BU1045" s="139"/>
      <c r="BV1045" s="139"/>
      <c r="BW1045" s="139"/>
      <c r="BX1045" s="139"/>
      <c r="BY1045" s="139"/>
      <c r="BZ1045" s="139"/>
      <c r="CA1045" s="139"/>
      <c r="CB1045" s="139"/>
      <c r="CC1045" s="139"/>
      <c r="CD1045" s="139"/>
      <c r="CE1045" s="139"/>
      <c r="CF1045" s="139"/>
      <c r="CG1045" s="139"/>
      <c r="CH1045" s="139"/>
      <c r="CI1045" s="139"/>
      <c r="CJ1045" s="139"/>
      <c r="CK1045" s="139"/>
      <c r="CL1045" s="139"/>
      <c r="CM1045" s="139"/>
      <c r="CN1045" s="139"/>
      <c r="CO1045" s="139"/>
      <c r="CP1045" s="139"/>
      <c r="CQ1045" s="139"/>
      <c r="CR1045" s="139"/>
      <c r="CS1045" s="139"/>
      <c r="CT1045" s="139"/>
      <c r="CU1045" s="139"/>
      <c r="CV1045" s="139"/>
      <c r="CW1045" s="139"/>
      <c r="CX1045" s="139"/>
      <c r="CY1045" s="139"/>
      <c r="CZ1045" s="139"/>
      <c r="DA1045" s="139"/>
      <c r="DB1045" s="139"/>
      <c r="DC1045" s="139"/>
      <c r="DD1045" s="139"/>
      <c r="DE1045" s="139"/>
      <c r="DF1045" s="139"/>
      <c r="DG1045" s="139"/>
      <c r="DH1045" s="139"/>
      <c r="DI1045" s="139"/>
      <c r="DJ1045" s="139"/>
      <c r="DK1045" s="139"/>
      <c r="DL1045" s="139"/>
      <c r="DM1045" s="139"/>
      <c r="DN1045" s="139"/>
      <c r="DO1045" s="139"/>
      <c r="DP1045" s="139"/>
      <c r="DQ1045" s="139"/>
      <c r="DR1045" s="139"/>
      <c r="DS1045" s="139"/>
      <c r="DT1045" s="139"/>
      <c r="DU1045" s="139"/>
      <c r="DV1045" s="139"/>
      <c r="DW1045" s="139"/>
      <c r="DX1045" s="139"/>
      <c r="DY1045" s="139"/>
      <c r="DZ1045" s="139"/>
      <c r="EA1045" s="139"/>
      <c r="EB1045" s="139"/>
      <c r="EC1045" s="139"/>
      <c r="ED1045" s="139"/>
      <c r="EE1045" s="139"/>
      <c r="EF1045" s="139"/>
      <c r="EG1045" s="139"/>
      <c r="EH1045" s="139"/>
      <c r="EI1045" s="139"/>
      <c r="EJ1045" s="139"/>
      <c r="EK1045" s="139"/>
      <c r="EL1045" s="139"/>
      <c r="EM1045" s="139"/>
      <c r="EN1045" s="139"/>
      <c r="EO1045" s="139"/>
      <c r="EP1045" s="139"/>
      <c r="EQ1045" s="139"/>
      <c r="ER1045" s="139"/>
      <c r="ES1045" s="139"/>
      <c r="ET1045" s="139"/>
      <c r="EU1045" s="139"/>
      <c r="EV1045" s="139"/>
      <c r="EW1045" s="139"/>
      <c r="EX1045" s="139"/>
      <c r="EY1045" s="139"/>
      <c r="EZ1045" s="139"/>
      <c r="FA1045" s="139"/>
      <c r="FB1045" s="139"/>
      <c r="FC1045" s="139"/>
      <c r="FD1045" s="139"/>
      <c r="FE1045" s="139"/>
      <c r="FF1045" s="139"/>
      <c r="FG1045" s="139"/>
      <c r="FH1045" s="139"/>
      <c r="FI1045" s="139"/>
      <c r="FJ1045" s="139"/>
      <c r="FK1045" s="139"/>
      <c r="FL1045" s="139"/>
      <c r="FM1045" s="139"/>
      <c r="FN1045" s="139"/>
      <c r="FO1045" s="139"/>
      <c r="FP1045" s="139"/>
      <c r="FQ1045" s="139"/>
      <c r="FR1045" s="139"/>
      <c r="FS1045" s="139"/>
      <c r="FT1045" s="139"/>
      <c r="FU1045" s="139"/>
      <c r="FV1045" s="139"/>
      <c r="FW1045" s="139"/>
      <c r="FX1045" s="139"/>
      <c r="FY1045" s="139"/>
      <c r="FZ1045" s="139"/>
      <c r="GA1045" s="139"/>
      <c r="GB1045" s="139"/>
      <c r="GC1045" s="139"/>
      <c r="GD1045" s="139"/>
      <c r="GE1045" s="139"/>
      <c r="GF1045" s="139"/>
      <c r="GG1045" s="139"/>
      <c r="GH1045" s="139"/>
      <c r="GI1045" s="139"/>
      <c r="GJ1045" s="139"/>
      <c r="GK1045" s="139"/>
      <c r="GL1045" s="139"/>
      <c r="GM1045" s="139"/>
      <c r="GN1045" s="139"/>
      <c r="GO1045" s="139"/>
      <c r="GP1045" s="139"/>
      <c r="GQ1045" s="139"/>
      <c r="GR1045" s="139"/>
      <c r="GS1045" s="139"/>
      <c r="GT1045" s="139"/>
    </row>
    <row r="1046" spans="1:202" ht="30" x14ac:dyDescent="0.25">
      <c r="A1046" s="19">
        <v>1</v>
      </c>
      <c r="B1046" s="19">
        <v>1</v>
      </c>
      <c r="C1046" s="817" t="s">
        <v>531</v>
      </c>
      <c r="D1046" s="29">
        <f>'2 уровень'!F2344</f>
        <v>135</v>
      </c>
      <c r="E1046" s="29">
        <f>'2 уровень'!G2344</f>
        <v>79</v>
      </c>
      <c r="F1046" s="29">
        <f>'2 уровень'!H2344</f>
        <v>43</v>
      </c>
      <c r="G1046" s="144">
        <f>'2 уровень'!I2344</f>
        <v>54.430379746835442</v>
      </c>
      <c r="H1046" s="158">
        <f>'2 уровень'!J2344</f>
        <v>0</v>
      </c>
      <c r="I1046" s="158">
        <f>'2 уровень'!K2344</f>
        <v>0</v>
      </c>
      <c r="J1046" s="26">
        <f>'2 уровень'!L2344</f>
        <v>0</v>
      </c>
      <c r="K1046" s="26">
        <f>'2 уровень'!M2344</f>
        <v>0</v>
      </c>
      <c r="L1046" s="26">
        <f>'2 уровень'!N2344</f>
        <v>0</v>
      </c>
      <c r="M1046" s="26">
        <f>'2 уровень'!O2344</f>
        <v>0</v>
      </c>
      <c r="N1046" s="26">
        <f>'2 уровень'!P2344</f>
        <v>0</v>
      </c>
      <c r="O1046" s="26">
        <f>'2 уровень'!Q2344</f>
        <v>0</v>
      </c>
      <c r="P1046" s="152">
        <f>'2 уровень'!R2344</f>
        <v>228.12164999999999</v>
      </c>
      <c r="Q1046" s="152">
        <f>'2 уровень'!S2344</f>
        <v>228.12164999999999</v>
      </c>
      <c r="R1046" s="152">
        <f>'2 уровень'!T2344</f>
        <v>228.12164999999999</v>
      </c>
      <c r="S1046" s="152">
        <f>'2 уровень'!U2344</f>
        <v>228.12164999999999</v>
      </c>
      <c r="T1046" s="152">
        <f>'2 уровень'!V2344</f>
        <v>228.12164999999999</v>
      </c>
      <c r="U1046" s="152">
        <f>'2 уровень'!W2344</f>
        <v>228.12164999999999</v>
      </c>
      <c r="V1046" s="152">
        <f>'2 уровень'!X2344</f>
        <v>228.12164999999999</v>
      </c>
      <c r="W1046" s="152">
        <f>'2 уровень'!Y2344</f>
        <v>133.07096250000001</v>
      </c>
      <c r="X1046" s="152">
        <f>'2 уровень'!Z2344</f>
        <v>72.746839999999992</v>
      </c>
      <c r="Y1046" s="1003">
        <f>'2 уровень'!AA2344</f>
        <v>0</v>
      </c>
      <c r="Z1046" s="152">
        <f>'2 уровень'!AB2344</f>
        <v>0</v>
      </c>
      <c r="AA1046" s="152">
        <f>'2 уровень'!AC2344</f>
        <v>-60.324122500000016</v>
      </c>
      <c r="AB1046" s="152">
        <f>'2 уровень'!AD2344</f>
        <v>0</v>
      </c>
      <c r="AC1046" s="152">
        <f>'2 уровень'!AE2344</f>
        <v>0</v>
      </c>
      <c r="AD1046" s="570">
        <f>'2 уровень'!AF2344</f>
        <v>72.746839999999992</v>
      </c>
      <c r="AE1046" s="152">
        <f t="shared" si="247"/>
        <v>54.667704083075222</v>
      </c>
      <c r="AF1046" s="152">
        <f t="shared" si="248"/>
        <v>54.667704083075222</v>
      </c>
      <c r="AG1046" s="1224">
        <f>'2 уровень'!AG2344</f>
        <v>0</v>
      </c>
      <c r="AH1046" s="1231">
        <f>'2 уровень'!AH2344</f>
        <v>0</v>
      </c>
      <c r="AI1046" s="339">
        <f t="shared" si="245"/>
        <v>72746.84</v>
      </c>
      <c r="AJ1046" s="339">
        <f t="shared" si="244"/>
        <v>0</v>
      </c>
      <c r="AK1046" s="1119">
        <f t="shared" si="246"/>
        <v>1689.79</v>
      </c>
      <c r="AL1046" s="139">
        <f t="shared" si="238"/>
        <v>1691.7869767441857</v>
      </c>
      <c r="AM1046" s="139"/>
      <c r="AN1046" s="428"/>
      <c r="AO1046" s="139"/>
      <c r="AP1046" s="139"/>
      <c r="AQ1046" s="139"/>
      <c r="AR1046" s="139"/>
      <c r="AS1046" s="139"/>
      <c r="AT1046" s="139"/>
      <c r="AU1046" s="139"/>
      <c r="AV1046" s="139"/>
      <c r="AW1046" s="139"/>
      <c r="AX1046" s="139"/>
      <c r="AY1046" s="139"/>
      <c r="AZ1046" s="139"/>
      <c r="BA1046" s="139"/>
      <c r="BB1046" s="139"/>
      <c r="BC1046" s="139"/>
      <c r="BD1046" s="139"/>
      <c r="BE1046" s="139"/>
      <c r="BF1046" s="139"/>
      <c r="BG1046" s="139"/>
      <c r="BH1046" s="139"/>
      <c r="BI1046" s="139"/>
      <c r="BJ1046" s="139"/>
      <c r="BK1046" s="139"/>
      <c r="BL1046" s="139"/>
      <c r="BM1046" s="139"/>
      <c r="BN1046" s="139"/>
      <c r="BO1046" s="139"/>
      <c r="BP1046" s="139"/>
      <c r="BQ1046" s="139"/>
      <c r="BR1046" s="139"/>
      <c r="BS1046" s="139"/>
      <c r="BT1046" s="139"/>
      <c r="BU1046" s="139"/>
      <c r="BV1046" s="139"/>
      <c r="BW1046" s="139"/>
      <c r="BX1046" s="139"/>
      <c r="BY1046" s="139"/>
      <c r="BZ1046" s="139"/>
      <c r="CA1046" s="139"/>
      <c r="CB1046" s="139"/>
      <c r="CC1046" s="139"/>
      <c r="CD1046" s="139"/>
      <c r="CE1046" s="139"/>
      <c r="CF1046" s="139"/>
      <c r="CG1046" s="139"/>
      <c r="CH1046" s="139"/>
      <c r="CI1046" s="139"/>
      <c r="CJ1046" s="139"/>
      <c r="CK1046" s="139"/>
      <c r="CL1046" s="139"/>
      <c r="CM1046" s="139"/>
      <c r="CN1046" s="139"/>
      <c r="CO1046" s="139"/>
      <c r="CP1046" s="139"/>
      <c r="CQ1046" s="139"/>
      <c r="CR1046" s="139"/>
      <c r="CS1046" s="139"/>
      <c r="CT1046" s="139"/>
      <c r="CU1046" s="139"/>
      <c r="CV1046" s="139"/>
      <c r="CW1046" s="139"/>
      <c r="CX1046" s="139"/>
      <c r="CY1046" s="139"/>
      <c r="CZ1046" s="139"/>
      <c r="DA1046" s="139"/>
      <c r="DB1046" s="139"/>
      <c r="DC1046" s="139"/>
      <c r="DD1046" s="139"/>
      <c r="DE1046" s="139"/>
      <c r="DF1046" s="139"/>
      <c r="DG1046" s="139"/>
      <c r="DH1046" s="139"/>
      <c r="DI1046" s="139"/>
      <c r="DJ1046" s="139"/>
      <c r="DK1046" s="139"/>
      <c r="DL1046" s="139"/>
      <c r="DM1046" s="139"/>
      <c r="DN1046" s="139"/>
      <c r="DO1046" s="139"/>
      <c r="DP1046" s="139"/>
      <c r="DQ1046" s="139"/>
      <c r="DR1046" s="139"/>
      <c r="DS1046" s="139"/>
      <c r="DT1046" s="139"/>
      <c r="DU1046" s="139"/>
      <c r="DV1046" s="139"/>
      <c r="DW1046" s="139"/>
      <c r="DX1046" s="139"/>
      <c r="DY1046" s="139"/>
      <c r="DZ1046" s="139"/>
      <c r="EA1046" s="139"/>
      <c r="EB1046" s="139"/>
      <c r="EC1046" s="139"/>
      <c r="ED1046" s="139"/>
      <c r="EE1046" s="139"/>
      <c r="EF1046" s="139"/>
      <c r="EG1046" s="139"/>
      <c r="EH1046" s="139"/>
      <c r="EI1046" s="139"/>
      <c r="EJ1046" s="139"/>
      <c r="EK1046" s="139"/>
      <c r="EL1046" s="139"/>
      <c r="EM1046" s="139"/>
      <c r="EN1046" s="139"/>
      <c r="EO1046" s="139"/>
      <c r="EP1046" s="139"/>
      <c r="EQ1046" s="139"/>
      <c r="ER1046" s="139"/>
      <c r="ES1046" s="139"/>
      <c r="ET1046" s="139"/>
      <c r="EU1046" s="139"/>
      <c r="EV1046" s="139"/>
      <c r="EW1046" s="139"/>
      <c r="EX1046" s="139"/>
      <c r="EY1046" s="139"/>
      <c r="EZ1046" s="139"/>
      <c r="FA1046" s="139"/>
      <c r="FB1046" s="139"/>
      <c r="FC1046" s="139"/>
      <c r="FD1046" s="139"/>
      <c r="FE1046" s="139"/>
      <c r="FF1046" s="139"/>
      <c r="FG1046" s="139"/>
      <c r="FH1046" s="139"/>
      <c r="FI1046" s="139"/>
      <c r="FJ1046" s="139"/>
      <c r="FK1046" s="139"/>
      <c r="FL1046" s="139"/>
      <c r="FM1046" s="139"/>
      <c r="FN1046" s="139"/>
      <c r="FO1046" s="139"/>
      <c r="FP1046" s="139"/>
      <c r="FQ1046" s="139"/>
      <c r="FR1046" s="139"/>
      <c r="FS1046" s="139"/>
      <c r="FT1046" s="139"/>
      <c r="FU1046" s="139"/>
      <c r="FV1046" s="139"/>
      <c r="FW1046" s="139"/>
      <c r="FX1046" s="139"/>
      <c r="FY1046" s="139"/>
      <c r="FZ1046" s="139"/>
      <c r="GA1046" s="139"/>
      <c r="GB1046" s="139"/>
      <c r="GC1046" s="139"/>
      <c r="GD1046" s="139"/>
      <c r="GE1046" s="139"/>
      <c r="GF1046" s="139"/>
      <c r="GG1046" s="139"/>
      <c r="GH1046" s="139"/>
      <c r="GI1046" s="139"/>
      <c r="GJ1046" s="139"/>
      <c r="GK1046" s="139"/>
      <c r="GL1046" s="139"/>
      <c r="GM1046" s="139"/>
      <c r="GN1046" s="139"/>
      <c r="GO1046" s="139"/>
      <c r="GP1046" s="139"/>
      <c r="GQ1046" s="139"/>
      <c r="GR1046" s="139"/>
      <c r="GS1046" s="139"/>
      <c r="GT1046" s="139"/>
    </row>
    <row r="1047" spans="1:202" ht="72" x14ac:dyDescent="0.25">
      <c r="A1047" s="19">
        <v>1</v>
      </c>
      <c r="B1047" s="19">
        <v>1</v>
      </c>
      <c r="C1047" s="814" t="s">
        <v>532</v>
      </c>
      <c r="D1047" s="29">
        <f>'2 уровень'!F2345</f>
        <v>400</v>
      </c>
      <c r="E1047" s="29">
        <f>'2 уровень'!G2345</f>
        <v>233</v>
      </c>
      <c r="F1047" s="29">
        <f>'2 уровень'!H2345</f>
        <v>0</v>
      </c>
      <c r="G1047" s="144">
        <f>'2 уровень'!I2345</f>
        <v>0</v>
      </c>
      <c r="H1047" s="158">
        <f>'2 уровень'!J2345</f>
        <v>0</v>
      </c>
      <c r="I1047" s="158">
        <f>'2 уровень'!K2345</f>
        <v>0</v>
      </c>
      <c r="J1047" s="26">
        <f>'2 уровень'!L2345</f>
        <v>0</v>
      </c>
      <c r="K1047" s="26">
        <f>'2 уровень'!M2345</f>
        <v>0</v>
      </c>
      <c r="L1047" s="26">
        <f>'2 уровень'!N2345</f>
        <v>0</v>
      </c>
      <c r="M1047" s="26">
        <f>'2 уровень'!O2345</f>
        <v>0</v>
      </c>
      <c r="N1047" s="26">
        <f>'2 уровень'!P2345</f>
        <v>0</v>
      </c>
      <c r="O1047" s="26">
        <f>'2 уровень'!Q2345</f>
        <v>0</v>
      </c>
      <c r="P1047" s="152">
        <f>'2 уровень'!R2345</f>
        <v>1521.3886018560002</v>
      </c>
      <c r="Q1047" s="152">
        <f>'2 уровень'!S2345</f>
        <v>1521.3886018560002</v>
      </c>
      <c r="R1047" s="152">
        <f>'2 уровень'!T2345</f>
        <v>1521.3886018560002</v>
      </c>
      <c r="S1047" s="152">
        <f>'2 уровень'!U2345</f>
        <v>1521.3886018560002</v>
      </c>
      <c r="T1047" s="152">
        <f>'2 уровень'!V2345</f>
        <v>1521.3886018560002</v>
      </c>
      <c r="U1047" s="152">
        <f>'2 уровень'!W2345</f>
        <v>1521.3886018560002</v>
      </c>
      <c r="V1047" s="152">
        <f>'2 уровень'!X2345</f>
        <v>1521.3886018560002</v>
      </c>
      <c r="W1047" s="152">
        <f>'2 уровень'!Y2345</f>
        <v>887.47668441600001</v>
      </c>
      <c r="X1047" s="152">
        <f>'2 уровень'!Z2345</f>
        <v>0</v>
      </c>
      <c r="Y1047" s="1003">
        <f>'2 уровень'!AA2345</f>
        <v>0</v>
      </c>
      <c r="Z1047" s="152">
        <f>'2 уровень'!AB2345</f>
        <v>0</v>
      </c>
      <c r="AA1047" s="152">
        <f>'2 уровень'!AC2345</f>
        <v>-887.47668441600001</v>
      </c>
      <c r="AB1047" s="152">
        <f>'2 уровень'!AD2345</f>
        <v>0</v>
      </c>
      <c r="AC1047" s="152">
        <f>'2 уровень'!AE2345</f>
        <v>0</v>
      </c>
      <c r="AD1047" s="570">
        <f>'2 уровень'!AF2345</f>
        <v>0</v>
      </c>
      <c r="AE1047" s="152">
        <f t="shared" si="247"/>
        <v>0</v>
      </c>
      <c r="AF1047" s="152">
        <f t="shared" si="248"/>
        <v>0</v>
      </c>
      <c r="AG1047" s="1224">
        <f>'2 уровень'!AG2345</f>
        <v>0</v>
      </c>
      <c r="AH1047" s="1231">
        <f>'2 уровень'!AH2345</f>
        <v>0</v>
      </c>
      <c r="AI1047" s="339">
        <f t="shared" si="245"/>
        <v>0</v>
      </c>
      <c r="AJ1047" s="339">
        <f t="shared" si="244"/>
        <v>0</v>
      </c>
      <c r="AK1047" s="1119">
        <f t="shared" si="246"/>
        <v>3803.4715046400006</v>
      </c>
      <c r="AL1047" s="139" t="e">
        <f t="shared" si="238"/>
        <v>#DIV/0!</v>
      </c>
      <c r="AM1047" s="139"/>
      <c r="AN1047" s="428"/>
      <c r="AO1047" s="139"/>
      <c r="AP1047" s="139"/>
      <c r="AQ1047" s="139"/>
      <c r="AR1047" s="139"/>
      <c r="AS1047" s="139"/>
      <c r="AT1047" s="139"/>
      <c r="AU1047" s="139"/>
      <c r="AV1047" s="139"/>
      <c r="AW1047" s="139"/>
      <c r="AX1047" s="139"/>
      <c r="AY1047" s="139"/>
      <c r="AZ1047" s="139"/>
      <c r="BA1047" s="139"/>
      <c r="BB1047" s="139"/>
      <c r="BC1047" s="139"/>
      <c r="BD1047" s="139"/>
      <c r="BE1047" s="139"/>
      <c r="BF1047" s="139"/>
      <c r="BG1047" s="139"/>
      <c r="BH1047" s="139"/>
      <c r="BI1047" s="139"/>
      <c r="BJ1047" s="139"/>
      <c r="BK1047" s="139"/>
      <c r="BL1047" s="139"/>
      <c r="BM1047" s="139"/>
      <c r="BN1047" s="139"/>
      <c r="BO1047" s="139"/>
      <c r="BP1047" s="139"/>
      <c r="BQ1047" s="139"/>
      <c r="BR1047" s="139"/>
      <c r="BS1047" s="139"/>
      <c r="BT1047" s="139"/>
      <c r="BU1047" s="139"/>
      <c r="BV1047" s="139"/>
      <c r="BW1047" s="139"/>
      <c r="BX1047" s="139"/>
      <c r="BY1047" s="139"/>
      <c r="BZ1047" s="139"/>
      <c r="CA1047" s="139"/>
      <c r="CB1047" s="139"/>
      <c r="CC1047" s="139"/>
      <c r="CD1047" s="139"/>
      <c r="CE1047" s="139"/>
      <c r="CF1047" s="139"/>
      <c r="CG1047" s="139"/>
      <c r="CH1047" s="139"/>
      <c r="CI1047" s="139"/>
      <c r="CJ1047" s="139"/>
      <c r="CK1047" s="139"/>
      <c r="CL1047" s="139"/>
      <c r="CM1047" s="139"/>
      <c r="CN1047" s="139"/>
      <c r="CO1047" s="139"/>
      <c r="CP1047" s="139"/>
      <c r="CQ1047" s="139"/>
      <c r="CR1047" s="139"/>
      <c r="CS1047" s="139"/>
      <c r="CT1047" s="139"/>
      <c r="CU1047" s="139"/>
      <c r="CV1047" s="139"/>
      <c r="CW1047" s="139"/>
      <c r="CX1047" s="139"/>
      <c r="CY1047" s="139"/>
      <c r="CZ1047" s="139"/>
      <c r="DA1047" s="139"/>
      <c r="DB1047" s="139"/>
      <c r="DC1047" s="139"/>
      <c r="DD1047" s="139"/>
      <c r="DE1047" s="139"/>
      <c r="DF1047" s="139"/>
      <c r="DG1047" s="139"/>
      <c r="DH1047" s="139"/>
      <c r="DI1047" s="139"/>
      <c r="DJ1047" s="139"/>
      <c r="DK1047" s="139"/>
      <c r="DL1047" s="139"/>
      <c r="DM1047" s="139"/>
      <c r="DN1047" s="139"/>
      <c r="DO1047" s="139"/>
      <c r="DP1047" s="139"/>
      <c r="DQ1047" s="139"/>
      <c r="DR1047" s="139"/>
      <c r="DS1047" s="139"/>
      <c r="DT1047" s="139"/>
      <c r="DU1047" s="139"/>
      <c r="DV1047" s="139"/>
      <c r="DW1047" s="139"/>
      <c r="DX1047" s="139"/>
      <c r="DY1047" s="139"/>
      <c r="DZ1047" s="139"/>
      <c r="EA1047" s="139"/>
      <c r="EB1047" s="139"/>
      <c r="EC1047" s="139"/>
      <c r="ED1047" s="139"/>
      <c r="EE1047" s="139"/>
      <c r="EF1047" s="139"/>
      <c r="EG1047" s="139"/>
      <c r="EH1047" s="139"/>
      <c r="EI1047" s="139"/>
      <c r="EJ1047" s="139"/>
      <c r="EK1047" s="139"/>
      <c r="EL1047" s="139"/>
      <c r="EM1047" s="139"/>
      <c r="EN1047" s="139"/>
      <c r="EO1047" s="139"/>
      <c r="EP1047" s="139"/>
      <c r="EQ1047" s="139"/>
      <c r="ER1047" s="139"/>
      <c r="ES1047" s="139"/>
      <c r="ET1047" s="139"/>
      <c r="EU1047" s="139"/>
      <c r="EV1047" s="139"/>
      <c r="EW1047" s="139"/>
      <c r="EX1047" s="139"/>
      <c r="EY1047" s="139"/>
      <c r="EZ1047" s="139"/>
      <c r="FA1047" s="139"/>
      <c r="FB1047" s="139"/>
      <c r="FC1047" s="139"/>
      <c r="FD1047" s="139"/>
      <c r="FE1047" s="139"/>
      <c r="FF1047" s="139"/>
      <c r="FG1047" s="139"/>
      <c r="FH1047" s="139"/>
      <c r="FI1047" s="139"/>
      <c r="FJ1047" s="139"/>
      <c r="FK1047" s="139"/>
      <c r="FL1047" s="139"/>
      <c r="FM1047" s="139"/>
      <c r="FN1047" s="139"/>
      <c r="FO1047" s="139"/>
      <c r="FP1047" s="139"/>
      <c r="FQ1047" s="139"/>
      <c r="FR1047" s="139"/>
      <c r="FS1047" s="139"/>
      <c r="FT1047" s="139"/>
      <c r="FU1047" s="139"/>
      <c r="FV1047" s="139"/>
      <c r="FW1047" s="139"/>
      <c r="FX1047" s="139"/>
      <c r="FY1047" s="139"/>
      <c r="FZ1047" s="139"/>
      <c r="GA1047" s="139"/>
      <c r="GB1047" s="139"/>
      <c r="GC1047" s="139"/>
      <c r="GD1047" s="139"/>
      <c r="GE1047" s="139"/>
      <c r="GF1047" s="139"/>
      <c r="GG1047" s="139"/>
      <c r="GH1047" s="139"/>
      <c r="GI1047" s="139"/>
      <c r="GJ1047" s="139"/>
      <c r="GK1047" s="139"/>
      <c r="GL1047" s="139"/>
      <c r="GM1047" s="139"/>
      <c r="GN1047" s="139"/>
      <c r="GO1047" s="139"/>
      <c r="GP1047" s="139"/>
      <c r="GQ1047" s="139"/>
      <c r="GR1047" s="139"/>
      <c r="GS1047" s="139"/>
      <c r="GT1047" s="139"/>
    </row>
    <row r="1048" spans="1:202" ht="60" x14ac:dyDescent="0.25">
      <c r="B1048" s="19">
        <v>1</v>
      </c>
      <c r="C1048" s="816" t="s">
        <v>533</v>
      </c>
      <c r="D1048" s="29">
        <f>'2 уровень'!F2346</f>
        <v>40</v>
      </c>
      <c r="E1048" s="29">
        <f>'2 уровень'!G2346</f>
        <v>23</v>
      </c>
      <c r="F1048" s="29">
        <f>'2 уровень'!H2346</f>
        <v>0</v>
      </c>
      <c r="G1048" s="144">
        <f>'2 уровень'!I2346</f>
        <v>0</v>
      </c>
      <c r="H1048" s="158">
        <f>'2 уровень'!J2346</f>
        <v>0</v>
      </c>
      <c r="I1048" s="158">
        <f>'2 уровень'!K2346</f>
        <v>0</v>
      </c>
      <c r="J1048" s="26">
        <f>'2 уровень'!L2346</f>
        <v>0</v>
      </c>
      <c r="K1048" s="26">
        <f>'2 уровень'!M2346</f>
        <v>0</v>
      </c>
      <c r="L1048" s="26">
        <f>'2 уровень'!N2346</f>
        <v>0</v>
      </c>
      <c r="M1048" s="26">
        <f>'2 уровень'!O2346</f>
        <v>0</v>
      </c>
      <c r="N1048" s="26">
        <f>'2 уровень'!P2346</f>
        <v>0</v>
      </c>
      <c r="O1048" s="26">
        <f>'2 уровень'!Q2346</f>
        <v>0</v>
      </c>
      <c r="P1048" s="152">
        <f>'2 уровень'!R2346</f>
        <v>70.611028723200008</v>
      </c>
      <c r="Q1048" s="152">
        <f>'2 уровень'!S2346</f>
        <v>70.611028723200008</v>
      </c>
      <c r="R1048" s="152">
        <f>'2 уровень'!T2346</f>
        <v>70.611028723200008</v>
      </c>
      <c r="S1048" s="152">
        <f>'2 уровень'!U2346</f>
        <v>70.611028723200008</v>
      </c>
      <c r="T1048" s="152">
        <f>'2 уровень'!V2346</f>
        <v>70.611028723200008</v>
      </c>
      <c r="U1048" s="152">
        <f>'2 уровень'!W2346</f>
        <v>70.611028723200008</v>
      </c>
      <c r="V1048" s="152">
        <f>'2 уровень'!X2346</f>
        <v>70.611028723200008</v>
      </c>
      <c r="W1048" s="152">
        <f>'2 уровень'!Y2346</f>
        <v>41.189766755200004</v>
      </c>
      <c r="X1048" s="152">
        <f>'2 уровень'!Z2346</f>
        <v>0</v>
      </c>
      <c r="Y1048" s="1003">
        <f>'2 уровень'!AA2346</f>
        <v>0</v>
      </c>
      <c r="Z1048" s="152">
        <f>'2 уровень'!AB2346</f>
        <v>0</v>
      </c>
      <c r="AA1048" s="152">
        <f>'2 уровень'!AC2346</f>
        <v>-41.189766755200004</v>
      </c>
      <c r="AB1048" s="152">
        <f>'2 уровень'!AD2346</f>
        <v>0</v>
      </c>
      <c r="AC1048" s="152">
        <f>'2 уровень'!AE2346</f>
        <v>0</v>
      </c>
      <c r="AD1048" s="570">
        <f>'2 уровень'!AF2346</f>
        <v>0</v>
      </c>
      <c r="AE1048" s="152">
        <f t="shared" si="247"/>
        <v>0</v>
      </c>
      <c r="AF1048" s="152">
        <f t="shared" si="248"/>
        <v>0</v>
      </c>
      <c r="AG1048" s="1224">
        <f>'2 уровень'!AG2346</f>
        <v>0</v>
      </c>
      <c r="AH1048" s="1231">
        <f>'2 уровень'!AH2346</f>
        <v>0</v>
      </c>
      <c r="AI1048" s="339">
        <f t="shared" si="245"/>
        <v>0</v>
      </c>
      <c r="AJ1048" s="339">
        <f t="shared" si="244"/>
        <v>0</v>
      </c>
      <c r="AK1048" s="1119"/>
      <c r="AL1048" s="139" t="e">
        <f t="shared" si="238"/>
        <v>#DIV/0!</v>
      </c>
      <c r="AM1048" s="139"/>
      <c r="AN1048" s="428"/>
      <c r="AO1048" s="139"/>
      <c r="AP1048" s="139"/>
      <c r="AQ1048" s="139"/>
      <c r="AR1048" s="139"/>
      <c r="AS1048" s="139"/>
      <c r="AT1048" s="139"/>
      <c r="AU1048" s="139"/>
      <c r="AV1048" s="139"/>
      <c r="AW1048" s="139"/>
      <c r="AX1048" s="139"/>
      <c r="AY1048" s="139"/>
      <c r="AZ1048" s="139"/>
      <c r="BA1048" s="139"/>
      <c r="BB1048" s="139"/>
      <c r="BC1048" s="139"/>
      <c r="BD1048" s="139"/>
      <c r="BE1048" s="139"/>
      <c r="BF1048" s="139"/>
      <c r="BG1048" s="139"/>
      <c r="BH1048" s="139"/>
      <c r="BI1048" s="139"/>
      <c r="BJ1048" s="139"/>
      <c r="BK1048" s="139"/>
      <c r="BL1048" s="139"/>
      <c r="BM1048" s="139"/>
      <c r="BN1048" s="139"/>
      <c r="BO1048" s="139"/>
      <c r="BP1048" s="139"/>
      <c r="BQ1048" s="139"/>
      <c r="BR1048" s="139"/>
      <c r="BS1048" s="139"/>
      <c r="BT1048" s="139"/>
      <c r="BU1048" s="139"/>
      <c r="BV1048" s="139"/>
      <c r="BW1048" s="139"/>
      <c r="BX1048" s="139"/>
      <c r="BY1048" s="139"/>
      <c r="BZ1048" s="139"/>
      <c r="CA1048" s="139"/>
      <c r="CB1048" s="139"/>
      <c r="CC1048" s="139"/>
      <c r="CD1048" s="139"/>
      <c r="CE1048" s="139"/>
      <c r="CF1048" s="139"/>
      <c r="CG1048" s="139"/>
      <c r="CH1048" s="139"/>
      <c r="CI1048" s="139"/>
      <c r="CJ1048" s="139"/>
      <c r="CK1048" s="139"/>
      <c r="CL1048" s="139"/>
      <c r="CM1048" s="139"/>
      <c r="CN1048" s="139"/>
      <c r="CO1048" s="139"/>
      <c r="CP1048" s="139"/>
      <c r="CQ1048" s="139"/>
      <c r="CR1048" s="139"/>
      <c r="CS1048" s="139"/>
      <c r="CT1048" s="139"/>
      <c r="CU1048" s="139"/>
      <c r="CV1048" s="139"/>
      <c r="CW1048" s="139"/>
      <c r="CX1048" s="139"/>
      <c r="CY1048" s="139"/>
      <c r="CZ1048" s="139"/>
      <c r="DA1048" s="139"/>
      <c r="DB1048" s="139"/>
      <c r="DC1048" s="139"/>
      <c r="DD1048" s="139"/>
      <c r="DE1048" s="139"/>
      <c r="DF1048" s="139"/>
      <c r="DG1048" s="139"/>
      <c r="DH1048" s="139"/>
      <c r="DI1048" s="139"/>
      <c r="DJ1048" s="139"/>
      <c r="DK1048" s="139"/>
      <c r="DL1048" s="139"/>
      <c r="DM1048" s="139"/>
      <c r="DN1048" s="139"/>
      <c r="DO1048" s="139"/>
      <c r="DP1048" s="139"/>
      <c r="DQ1048" s="139"/>
      <c r="DR1048" s="139"/>
      <c r="DS1048" s="139"/>
      <c r="DT1048" s="139"/>
      <c r="DU1048" s="139"/>
      <c r="DV1048" s="139"/>
      <c r="DW1048" s="139"/>
      <c r="DX1048" s="139"/>
      <c r="DY1048" s="139"/>
      <c r="DZ1048" s="139"/>
      <c r="EA1048" s="139"/>
      <c r="EB1048" s="139"/>
      <c r="EC1048" s="139"/>
      <c r="ED1048" s="139"/>
      <c r="EE1048" s="139"/>
      <c r="EF1048" s="139"/>
      <c r="EG1048" s="139"/>
      <c r="EH1048" s="139"/>
      <c r="EI1048" s="139"/>
      <c r="EJ1048" s="139"/>
      <c r="EK1048" s="139"/>
      <c r="EL1048" s="139"/>
      <c r="EM1048" s="139"/>
      <c r="EN1048" s="139"/>
      <c r="EO1048" s="139"/>
      <c r="EP1048" s="139"/>
      <c r="EQ1048" s="139"/>
      <c r="ER1048" s="139"/>
      <c r="ES1048" s="139"/>
      <c r="ET1048" s="139"/>
      <c r="EU1048" s="139"/>
      <c r="EV1048" s="139"/>
      <c r="EW1048" s="139"/>
      <c r="EX1048" s="139"/>
      <c r="EY1048" s="139"/>
      <c r="EZ1048" s="139"/>
      <c r="FA1048" s="139"/>
      <c r="FB1048" s="139"/>
      <c r="FC1048" s="139"/>
      <c r="FD1048" s="139"/>
      <c r="FE1048" s="139"/>
      <c r="FF1048" s="139"/>
      <c r="FG1048" s="139"/>
      <c r="FH1048" s="139"/>
      <c r="FI1048" s="139"/>
      <c r="FJ1048" s="139"/>
      <c r="FK1048" s="139"/>
      <c r="FL1048" s="139"/>
      <c r="FM1048" s="139"/>
      <c r="FN1048" s="139"/>
      <c r="FO1048" s="139"/>
      <c r="FP1048" s="139"/>
      <c r="FQ1048" s="139"/>
      <c r="FR1048" s="139"/>
      <c r="FS1048" s="139"/>
      <c r="FT1048" s="139"/>
      <c r="FU1048" s="139"/>
      <c r="FV1048" s="139"/>
      <c r="FW1048" s="139"/>
      <c r="FX1048" s="139"/>
      <c r="FY1048" s="139"/>
      <c r="FZ1048" s="139"/>
      <c r="GA1048" s="139"/>
      <c r="GB1048" s="139"/>
      <c r="GC1048" s="139"/>
      <c r="GD1048" s="139"/>
      <c r="GE1048" s="139"/>
      <c r="GF1048" s="139"/>
      <c r="GG1048" s="139"/>
      <c r="GH1048" s="139"/>
      <c r="GI1048" s="139"/>
      <c r="GJ1048" s="139"/>
      <c r="GK1048" s="139"/>
      <c r="GL1048" s="139"/>
      <c r="GM1048" s="139"/>
      <c r="GN1048" s="139"/>
      <c r="GO1048" s="139"/>
      <c r="GP1048" s="139"/>
      <c r="GQ1048" s="139"/>
      <c r="GR1048" s="139"/>
      <c r="GS1048" s="139"/>
      <c r="GT1048" s="139"/>
    </row>
    <row r="1049" spans="1:202" ht="29.25" x14ac:dyDescent="0.25">
      <c r="A1049" s="19">
        <v>1</v>
      </c>
      <c r="B1049" s="19">
        <v>1</v>
      </c>
      <c r="C1049" s="814" t="s">
        <v>327</v>
      </c>
      <c r="D1049" s="29">
        <f>'2 уровень'!F2347</f>
        <v>325.5</v>
      </c>
      <c r="E1049" s="29">
        <f>'2 уровень'!G2347</f>
        <v>190.25</v>
      </c>
      <c r="F1049" s="29">
        <f>'2 уровень'!H2347</f>
        <v>54.474999999999994</v>
      </c>
      <c r="G1049" s="144">
        <f>'2 уровень'!I2347</f>
        <v>28.633377135348219</v>
      </c>
      <c r="H1049" s="158">
        <f>'2 уровень'!J2347</f>
        <v>0</v>
      </c>
      <c r="I1049" s="158">
        <f>'2 уровень'!K2347</f>
        <v>0</v>
      </c>
      <c r="J1049" s="26">
        <f>'2 уровень'!L2347</f>
        <v>0</v>
      </c>
      <c r="K1049" s="26">
        <f>'2 уровень'!M2347</f>
        <v>0</v>
      </c>
      <c r="L1049" s="26">
        <f>'2 уровень'!N2347</f>
        <v>0</v>
      </c>
      <c r="M1049" s="26">
        <f>'2 уровень'!O2347</f>
        <v>0</v>
      </c>
      <c r="N1049" s="26">
        <f>'2 уровень'!P2347</f>
        <v>0</v>
      </c>
      <c r="O1049" s="26">
        <f>'2 уровень'!Q2347</f>
        <v>0</v>
      </c>
      <c r="P1049" s="152">
        <f>'2 уровень'!R2347</f>
        <v>964.79300000000001</v>
      </c>
      <c r="Q1049" s="152">
        <f>'2 уровень'!S2347</f>
        <v>964.79300000000001</v>
      </c>
      <c r="R1049" s="152">
        <f>'2 уровень'!T2347</f>
        <v>964.79300000000001</v>
      </c>
      <c r="S1049" s="152">
        <f>'2 уровень'!U2347</f>
        <v>964.79300000000001</v>
      </c>
      <c r="T1049" s="152">
        <f>'2 уровень'!V2347</f>
        <v>964.79300000000001</v>
      </c>
      <c r="U1049" s="152">
        <f>'2 уровень'!W2347</f>
        <v>964.79300000000001</v>
      </c>
      <c r="V1049" s="152">
        <f>'2 уровень'!X2347</f>
        <v>964.79300000000001</v>
      </c>
      <c r="W1049" s="152">
        <f>'2 уровень'!Y2347</f>
        <v>562.7959166666667</v>
      </c>
      <c r="X1049" s="152">
        <f>'2 уровень'!Z2347</f>
        <v>270.58663000000001</v>
      </c>
      <c r="Y1049" s="1003">
        <f>'2 уровень'!AA2347</f>
        <v>0</v>
      </c>
      <c r="Z1049" s="152">
        <f>'2 уровень'!AB2347</f>
        <v>0</v>
      </c>
      <c r="AA1049" s="152">
        <f>'2 уровень'!AC2347</f>
        <v>-292.20928666666669</v>
      </c>
      <c r="AB1049" s="152">
        <f>'2 уровень'!AD2347</f>
        <v>0</v>
      </c>
      <c r="AC1049" s="152">
        <f>'2 уровень'!AE2347</f>
        <v>0</v>
      </c>
      <c r="AD1049" s="570">
        <f>'2 уровень'!AF2347</f>
        <v>270.58663000000001</v>
      </c>
      <c r="AE1049" s="152">
        <f t="shared" si="247"/>
        <v>48.078996664125292</v>
      </c>
      <c r="AF1049" s="152">
        <f t="shared" si="248"/>
        <v>48.078996664125292</v>
      </c>
      <c r="AG1049" s="1224">
        <f>'2 уровень'!AG2347</f>
        <v>0</v>
      </c>
      <c r="AH1049" s="1231">
        <f>'2 уровень'!AH2347</f>
        <v>0</v>
      </c>
      <c r="AI1049" s="339">
        <f t="shared" si="245"/>
        <v>270586.63</v>
      </c>
      <c r="AJ1049" s="339">
        <f t="shared" si="244"/>
        <v>0</v>
      </c>
      <c r="AK1049" s="1119">
        <f t="shared" ref="AK1049:AK1078" si="249">IF(P1049&gt;0,P1049*1000/D1049,0)</f>
        <v>2964.0337941628263</v>
      </c>
      <c r="AL1049" s="139">
        <f t="shared" si="238"/>
        <v>4967.1708122992204</v>
      </c>
      <c r="AM1049" s="139"/>
      <c r="AN1049" s="428"/>
      <c r="AO1049" s="139"/>
      <c r="AP1049" s="139"/>
      <c r="AQ1049" s="139"/>
      <c r="AR1049" s="139"/>
      <c r="AS1049" s="139"/>
      <c r="AT1049" s="139"/>
      <c r="AU1049" s="139"/>
      <c r="AV1049" s="139"/>
      <c r="AW1049" s="139"/>
      <c r="AX1049" s="139"/>
      <c r="AY1049" s="139"/>
      <c r="AZ1049" s="139"/>
      <c r="BA1049" s="139"/>
      <c r="BB1049" s="139"/>
      <c r="BC1049" s="139"/>
      <c r="BD1049" s="139"/>
      <c r="BE1049" s="139"/>
      <c r="BF1049" s="139"/>
      <c r="BG1049" s="139"/>
      <c r="BH1049" s="139"/>
      <c r="BI1049" s="139"/>
      <c r="BJ1049" s="139"/>
      <c r="BK1049" s="139"/>
      <c r="BL1049" s="139"/>
      <c r="BM1049" s="139"/>
      <c r="BN1049" s="139"/>
      <c r="BO1049" s="139"/>
      <c r="BP1049" s="139"/>
      <c r="BQ1049" s="139"/>
      <c r="BR1049" s="139"/>
      <c r="BS1049" s="139"/>
      <c r="BT1049" s="139"/>
      <c r="BU1049" s="139"/>
      <c r="BV1049" s="139"/>
      <c r="BW1049" s="139"/>
      <c r="BX1049" s="139"/>
      <c r="BY1049" s="139"/>
      <c r="BZ1049" s="139"/>
      <c r="CA1049" s="139"/>
      <c r="CB1049" s="139"/>
      <c r="CC1049" s="139"/>
      <c r="CD1049" s="139"/>
      <c r="CE1049" s="139"/>
      <c r="CF1049" s="139"/>
      <c r="CG1049" s="139"/>
      <c r="CH1049" s="139"/>
      <c r="CI1049" s="139"/>
      <c r="CJ1049" s="139"/>
      <c r="CK1049" s="139"/>
      <c r="CL1049" s="139"/>
      <c r="CM1049" s="139"/>
      <c r="CN1049" s="139"/>
      <c r="CO1049" s="139"/>
      <c r="CP1049" s="139"/>
      <c r="CQ1049" s="139"/>
      <c r="CR1049" s="139"/>
      <c r="CS1049" s="139"/>
      <c r="CT1049" s="139"/>
      <c r="CU1049" s="139"/>
      <c r="CV1049" s="139"/>
      <c r="CW1049" s="139"/>
      <c r="CX1049" s="139"/>
      <c r="CY1049" s="139"/>
      <c r="CZ1049" s="139"/>
      <c r="DA1049" s="139"/>
      <c r="DB1049" s="139"/>
      <c r="DC1049" s="139"/>
      <c r="DD1049" s="139"/>
      <c r="DE1049" s="139"/>
      <c r="DF1049" s="139"/>
      <c r="DG1049" s="139"/>
      <c r="DH1049" s="139"/>
      <c r="DI1049" s="139"/>
      <c r="DJ1049" s="139"/>
      <c r="DK1049" s="139"/>
      <c r="DL1049" s="139"/>
      <c r="DM1049" s="139"/>
      <c r="DN1049" s="139"/>
      <c r="DO1049" s="139"/>
      <c r="DP1049" s="139"/>
      <c r="DQ1049" s="139"/>
      <c r="DR1049" s="139"/>
      <c r="DS1049" s="139"/>
      <c r="DT1049" s="139"/>
      <c r="DU1049" s="139"/>
      <c r="DV1049" s="139"/>
      <c r="DW1049" s="139"/>
      <c r="DX1049" s="139"/>
      <c r="DY1049" s="139"/>
      <c r="DZ1049" s="139"/>
      <c r="EA1049" s="139"/>
      <c r="EB1049" s="139"/>
      <c r="EC1049" s="139"/>
      <c r="ED1049" s="139"/>
      <c r="EE1049" s="139"/>
      <c r="EF1049" s="139"/>
      <c r="EG1049" s="139"/>
      <c r="EH1049" s="139"/>
      <c r="EI1049" s="139"/>
      <c r="EJ1049" s="139"/>
      <c r="EK1049" s="139"/>
      <c r="EL1049" s="139"/>
      <c r="EM1049" s="139"/>
      <c r="EN1049" s="139"/>
      <c r="EO1049" s="139"/>
      <c r="EP1049" s="139"/>
      <c r="EQ1049" s="139"/>
      <c r="ER1049" s="139"/>
      <c r="ES1049" s="139"/>
      <c r="ET1049" s="139"/>
      <c r="EU1049" s="139"/>
      <c r="EV1049" s="139"/>
      <c r="EW1049" s="139"/>
      <c r="EX1049" s="139"/>
      <c r="EY1049" s="139"/>
      <c r="EZ1049" s="139"/>
      <c r="FA1049" s="139"/>
      <c r="FB1049" s="139"/>
      <c r="FC1049" s="139"/>
      <c r="FD1049" s="139"/>
      <c r="FE1049" s="139"/>
      <c r="FF1049" s="139"/>
      <c r="FG1049" s="139"/>
      <c r="FH1049" s="139"/>
      <c r="FI1049" s="139"/>
      <c r="FJ1049" s="139"/>
      <c r="FK1049" s="139"/>
      <c r="FL1049" s="139"/>
      <c r="FM1049" s="139"/>
      <c r="FN1049" s="139"/>
      <c r="FO1049" s="139"/>
      <c r="FP1049" s="139"/>
      <c r="FQ1049" s="139"/>
      <c r="FR1049" s="139"/>
      <c r="FS1049" s="139"/>
      <c r="FT1049" s="139"/>
      <c r="FU1049" s="139"/>
      <c r="FV1049" s="139"/>
      <c r="FW1049" s="139"/>
      <c r="FX1049" s="139"/>
      <c r="FY1049" s="139"/>
      <c r="FZ1049" s="139"/>
      <c r="GA1049" s="139"/>
      <c r="GB1049" s="139"/>
      <c r="GC1049" s="139"/>
      <c r="GD1049" s="139"/>
      <c r="GE1049" s="139"/>
      <c r="GF1049" s="139"/>
      <c r="GG1049" s="139"/>
      <c r="GH1049" s="139"/>
      <c r="GI1049" s="139"/>
      <c r="GJ1049" s="139"/>
      <c r="GK1049" s="139"/>
      <c r="GL1049" s="139"/>
      <c r="GM1049" s="139"/>
      <c r="GN1049" s="139"/>
      <c r="GO1049" s="139"/>
      <c r="GP1049" s="139"/>
      <c r="GQ1049" s="139"/>
      <c r="GR1049" s="139"/>
      <c r="GS1049" s="139"/>
      <c r="GT1049" s="139"/>
    </row>
    <row r="1050" spans="1:202" x14ac:dyDescent="0.25">
      <c r="A1050" s="19">
        <v>1</v>
      </c>
      <c r="B1050" s="19">
        <v>1</v>
      </c>
      <c r="C1050" s="817" t="s">
        <v>318</v>
      </c>
      <c r="D1050" s="29">
        <f>'2 уровень'!F2348</f>
        <v>0</v>
      </c>
      <c r="E1050" s="29">
        <f>'2 уровень'!G2348</f>
        <v>0</v>
      </c>
      <c r="F1050" s="29">
        <f>'2 уровень'!H2348</f>
        <v>0</v>
      </c>
      <c r="G1050" s="144">
        <f>'2 уровень'!I2348</f>
        <v>0</v>
      </c>
      <c r="H1050" s="158">
        <f>'2 уровень'!J2348</f>
        <v>0</v>
      </c>
      <c r="I1050" s="158">
        <f>'2 уровень'!K2348</f>
        <v>0</v>
      </c>
      <c r="J1050" s="26">
        <f>'2 уровень'!L2348</f>
        <v>0</v>
      </c>
      <c r="K1050" s="26">
        <f>'2 уровень'!M2348</f>
        <v>0</v>
      </c>
      <c r="L1050" s="26">
        <f>'2 уровень'!N2348</f>
        <v>0</v>
      </c>
      <c r="M1050" s="26">
        <f>'2 уровень'!O2348</f>
        <v>0</v>
      </c>
      <c r="N1050" s="26">
        <f>'2 уровень'!P2348</f>
        <v>0</v>
      </c>
      <c r="O1050" s="26">
        <f>'2 уровень'!Q2348</f>
        <v>0</v>
      </c>
      <c r="P1050" s="152">
        <f>'2 уровень'!R2348</f>
        <v>0</v>
      </c>
      <c r="Q1050" s="152">
        <f>'2 уровень'!S2348</f>
        <v>0</v>
      </c>
      <c r="R1050" s="152">
        <f>'2 уровень'!T2348</f>
        <v>0</v>
      </c>
      <c r="S1050" s="152">
        <f>'2 уровень'!U2348</f>
        <v>0</v>
      </c>
      <c r="T1050" s="152">
        <f>'2 уровень'!V2348</f>
        <v>0</v>
      </c>
      <c r="U1050" s="152">
        <f>'2 уровень'!W2348</f>
        <v>0</v>
      </c>
      <c r="V1050" s="152">
        <f>'2 уровень'!X2348</f>
        <v>0</v>
      </c>
      <c r="W1050" s="152">
        <f>'2 уровень'!Y2348</f>
        <v>0</v>
      </c>
      <c r="X1050" s="152">
        <f>'2 уровень'!Z2348</f>
        <v>0</v>
      </c>
      <c r="Y1050" s="1003">
        <f>'2 уровень'!AA2348</f>
        <v>0</v>
      </c>
      <c r="Z1050" s="152">
        <f>'2 уровень'!AB2348</f>
        <v>0</v>
      </c>
      <c r="AA1050" s="152">
        <f>'2 уровень'!AC2348</f>
        <v>0</v>
      </c>
      <c r="AB1050" s="152">
        <f>'2 уровень'!AD2348</f>
        <v>0</v>
      </c>
      <c r="AC1050" s="152">
        <f>'2 уровень'!AE2348</f>
        <v>0</v>
      </c>
      <c r="AD1050" s="570">
        <f>'2 уровень'!AF2348</f>
        <v>0</v>
      </c>
      <c r="AE1050" s="152"/>
      <c r="AF1050" s="152"/>
      <c r="AG1050" s="1224">
        <f>'2 уровень'!AG2348</f>
        <v>0</v>
      </c>
      <c r="AH1050" s="1231">
        <f>'2 уровень'!AH2348</f>
        <v>0</v>
      </c>
      <c r="AI1050" s="339">
        <f t="shared" si="245"/>
        <v>0</v>
      </c>
      <c r="AJ1050" s="339">
        <f t="shared" si="244"/>
        <v>0</v>
      </c>
      <c r="AK1050" s="1119">
        <f t="shared" si="249"/>
        <v>0</v>
      </c>
      <c r="AL1050" s="139" t="e">
        <f t="shared" si="238"/>
        <v>#DIV/0!</v>
      </c>
      <c r="AM1050" s="139"/>
      <c r="AN1050" s="428"/>
      <c r="AO1050" s="139"/>
      <c r="AP1050" s="139"/>
      <c r="AQ1050" s="139"/>
      <c r="AR1050" s="139"/>
      <c r="AS1050" s="139"/>
      <c r="AT1050" s="139"/>
      <c r="AU1050" s="139"/>
      <c r="AV1050" s="139"/>
      <c r="AW1050" s="139"/>
      <c r="AX1050" s="139"/>
      <c r="AY1050" s="139"/>
      <c r="AZ1050" s="139"/>
      <c r="BA1050" s="139"/>
      <c r="BB1050" s="139"/>
      <c r="BC1050" s="139"/>
      <c r="BD1050" s="139"/>
      <c r="BE1050" s="139"/>
      <c r="BF1050" s="139"/>
      <c r="BG1050" s="139"/>
      <c r="BH1050" s="139"/>
      <c r="BI1050" s="139"/>
      <c r="BJ1050" s="139"/>
      <c r="BK1050" s="139"/>
      <c r="BL1050" s="139"/>
      <c r="BM1050" s="139"/>
      <c r="BN1050" s="139"/>
      <c r="BO1050" s="139"/>
      <c r="BP1050" s="139"/>
      <c r="BQ1050" s="139"/>
      <c r="BR1050" s="139"/>
      <c r="BS1050" s="139"/>
      <c r="BT1050" s="139"/>
      <c r="BU1050" s="139"/>
      <c r="BV1050" s="139"/>
      <c r="BW1050" s="139"/>
      <c r="BX1050" s="139"/>
      <c r="BY1050" s="139"/>
      <c r="BZ1050" s="139"/>
      <c r="CA1050" s="139"/>
      <c r="CB1050" s="139"/>
      <c r="CC1050" s="139"/>
      <c r="CD1050" s="139"/>
      <c r="CE1050" s="139"/>
      <c r="CF1050" s="139"/>
      <c r="CG1050" s="139"/>
      <c r="CH1050" s="139"/>
      <c r="CI1050" s="139"/>
      <c r="CJ1050" s="139"/>
      <c r="CK1050" s="139"/>
      <c r="CL1050" s="139"/>
      <c r="CM1050" s="139"/>
      <c r="CN1050" s="139"/>
      <c r="CO1050" s="139"/>
      <c r="CP1050" s="139"/>
      <c r="CQ1050" s="139"/>
      <c r="CR1050" s="139"/>
      <c r="CS1050" s="139"/>
      <c r="CT1050" s="139"/>
      <c r="CU1050" s="139"/>
      <c r="CV1050" s="139"/>
      <c r="CW1050" s="139"/>
      <c r="CX1050" s="139"/>
      <c r="CY1050" s="139"/>
      <c r="CZ1050" s="139"/>
      <c r="DA1050" s="139"/>
      <c r="DB1050" s="139"/>
      <c r="DC1050" s="139"/>
      <c r="DD1050" s="139"/>
      <c r="DE1050" s="139"/>
      <c r="DF1050" s="139"/>
      <c r="DG1050" s="139"/>
      <c r="DH1050" s="139"/>
      <c r="DI1050" s="139"/>
      <c r="DJ1050" s="139"/>
      <c r="DK1050" s="139"/>
      <c r="DL1050" s="139"/>
      <c r="DM1050" s="139"/>
      <c r="DN1050" s="139"/>
      <c r="DO1050" s="139"/>
      <c r="DP1050" s="139"/>
      <c r="DQ1050" s="139"/>
      <c r="DR1050" s="139"/>
      <c r="DS1050" s="139"/>
      <c r="DT1050" s="139"/>
      <c r="DU1050" s="139"/>
      <c r="DV1050" s="139"/>
      <c r="DW1050" s="139"/>
      <c r="DX1050" s="139"/>
      <c r="DY1050" s="139"/>
      <c r="DZ1050" s="139"/>
      <c r="EA1050" s="139"/>
      <c r="EB1050" s="139"/>
      <c r="EC1050" s="139"/>
      <c r="ED1050" s="139"/>
      <c r="EE1050" s="139"/>
      <c r="EF1050" s="139"/>
      <c r="EG1050" s="139"/>
      <c r="EH1050" s="139"/>
      <c r="EI1050" s="139"/>
      <c r="EJ1050" s="139"/>
      <c r="EK1050" s="139"/>
      <c r="EL1050" s="139"/>
      <c r="EM1050" s="139"/>
      <c r="EN1050" s="139"/>
      <c r="EO1050" s="139"/>
      <c r="EP1050" s="139"/>
      <c r="EQ1050" s="139"/>
      <c r="ER1050" s="139"/>
      <c r="ES1050" s="139"/>
      <c r="ET1050" s="139"/>
      <c r="EU1050" s="139"/>
      <c r="EV1050" s="139"/>
      <c r="EW1050" s="139"/>
      <c r="EX1050" s="139"/>
      <c r="EY1050" s="139"/>
      <c r="EZ1050" s="139"/>
      <c r="FA1050" s="139"/>
      <c r="FB1050" s="139"/>
      <c r="FC1050" s="139"/>
      <c r="FD1050" s="139"/>
      <c r="FE1050" s="139"/>
      <c r="FF1050" s="139"/>
      <c r="FG1050" s="139"/>
      <c r="FH1050" s="139"/>
      <c r="FI1050" s="139"/>
      <c r="FJ1050" s="139"/>
      <c r="FK1050" s="139"/>
      <c r="FL1050" s="139"/>
      <c r="FM1050" s="139"/>
      <c r="FN1050" s="139"/>
      <c r="FO1050" s="139"/>
      <c r="FP1050" s="139"/>
      <c r="FQ1050" s="139"/>
      <c r="FR1050" s="139"/>
      <c r="FS1050" s="139"/>
      <c r="FT1050" s="139"/>
      <c r="FU1050" s="139"/>
      <c r="FV1050" s="139"/>
      <c r="FW1050" s="139"/>
      <c r="FX1050" s="139"/>
      <c r="FY1050" s="139"/>
      <c r="FZ1050" s="139"/>
      <c r="GA1050" s="139"/>
      <c r="GB1050" s="139"/>
      <c r="GC1050" s="139"/>
      <c r="GD1050" s="139"/>
      <c r="GE1050" s="139"/>
      <c r="GF1050" s="139"/>
      <c r="GG1050" s="139"/>
      <c r="GH1050" s="139"/>
      <c r="GI1050" s="139"/>
      <c r="GJ1050" s="139"/>
      <c r="GK1050" s="139"/>
      <c r="GL1050" s="139"/>
      <c r="GM1050" s="139"/>
      <c r="GN1050" s="139"/>
      <c r="GO1050" s="139"/>
      <c r="GP1050" s="139"/>
      <c r="GQ1050" s="139"/>
      <c r="GR1050" s="139"/>
      <c r="GS1050" s="139"/>
      <c r="GT1050" s="139"/>
    </row>
    <row r="1051" spans="1:202" ht="30" x14ac:dyDescent="0.25">
      <c r="A1051" s="19">
        <v>1</v>
      </c>
      <c r="B1051" s="19">
        <v>1</v>
      </c>
      <c r="C1051" s="816" t="s">
        <v>506</v>
      </c>
      <c r="D1051" s="29">
        <f>'2 уровень'!F2349</f>
        <v>137.5</v>
      </c>
      <c r="E1051" s="29">
        <f>'2 уровень'!G2349</f>
        <v>80.25</v>
      </c>
      <c r="F1051" s="29">
        <f>'2 уровень'!H2349</f>
        <v>46.474999999999994</v>
      </c>
      <c r="G1051" s="144">
        <f>'2 уровень'!I2349</f>
        <v>57.912772585669771</v>
      </c>
      <c r="H1051" s="158">
        <f>'2 уровень'!J2349</f>
        <v>0</v>
      </c>
      <c r="I1051" s="158">
        <f>'2 уровень'!K2349</f>
        <v>0</v>
      </c>
      <c r="J1051" s="26">
        <f>'2 уровень'!L2349</f>
        <v>0</v>
      </c>
      <c r="K1051" s="26">
        <f>'2 уровень'!M2349</f>
        <v>0</v>
      </c>
      <c r="L1051" s="26">
        <f>'2 уровень'!N2349</f>
        <v>0</v>
      </c>
      <c r="M1051" s="26">
        <f>'2 уровень'!O2349</f>
        <v>0</v>
      </c>
      <c r="N1051" s="26">
        <f>'2 уровень'!P2349</f>
        <v>0</v>
      </c>
      <c r="O1051" s="26">
        <f>'2 уровень'!Q2349</f>
        <v>0</v>
      </c>
      <c r="P1051" s="152">
        <f>'2 уровень'!R2349</f>
        <v>0</v>
      </c>
      <c r="Q1051" s="152">
        <f>'2 уровень'!S2349</f>
        <v>0</v>
      </c>
      <c r="R1051" s="152">
        <f>'2 уровень'!T2349</f>
        <v>0</v>
      </c>
      <c r="S1051" s="152">
        <f>'2 уровень'!U2349</f>
        <v>0</v>
      </c>
      <c r="T1051" s="152">
        <f>'2 уровень'!V2349</f>
        <v>0</v>
      </c>
      <c r="U1051" s="152">
        <f>'2 уровень'!W2349</f>
        <v>0</v>
      </c>
      <c r="V1051" s="152">
        <f>'2 уровень'!X2349</f>
        <v>0</v>
      </c>
      <c r="W1051" s="152">
        <f>'2 уровень'!Y2349</f>
        <v>0</v>
      </c>
      <c r="X1051" s="152">
        <f>'2 уровень'!Z2349</f>
        <v>0</v>
      </c>
      <c r="Y1051" s="1003">
        <f>'2 уровень'!AA2349</f>
        <v>0</v>
      </c>
      <c r="Z1051" s="152">
        <f>'2 уровень'!AB2349</f>
        <v>0</v>
      </c>
      <c r="AA1051" s="152">
        <f>'2 уровень'!AC2349</f>
        <v>0</v>
      </c>
      <c r="AB1051" s="152">
        <f>'2 уровень'!AD2349</f>
        <v>0</v>
      </c>
      <c r="AC1051" s="152">
        <f>'2 уровень'!AE2349</f>
        <v>0</v>
      </c>
      <c r="AD1051" s="570">
        <f>'2 уровень'!AF2349</f>
        <v>0</v>
      </c>
      <c r="AE1051" s="152"/>
      <c r="AF1051" s="152"/>
      <c r="AG1051" s="1224">
        <f>'2 уровень'!AG2349</f>
        <v>0</v>
      </c>
      <c r="AH1051" s="1231">
        <f>'2 уровень'!AH2349</f>
        <v>0</v>
      </c>
      <c r="AI1051" s="339">
        <f t="shared" si="245"/>
        <v>0</v>
      </c>
      <c r="AJ1051" s="339">
        <f t="shared" si="244"/>
        <v>0</v>
      </c>
      <c r="AK1051" s="1119">
        <f t="shared" si="249"/>
        <v>0</v>
      </c>
      <c r="AL1051" s="139">
        <f t="shared" si="238"/>
        <v>0</v>
      </c>
      <c r="AM1051" s="139"/>
      <c r="AN1051" s="428"/>
      <c r="AO1051" s="139"/>
      <c r="AP1051" s="139"/>
      <c r="AQ1051" s="139"/>
      <c r="AR1051" s="139"/>
      <c r="AS1051" s="139"/>
      <c r="AT1051" s="139"/>
      <c r="AU1051" s="139"/>
      <c r="AV1051" s="139"/>
      <c r="AW1051" s="139"/>
      <c r="AX1051" s="139"/>
      <c r="AY1051" s="139"/>
      <c r="AZ1051" s="139"/>
      <c r="BA1051" s="139"/>
      <c r="BB1051" s="139"/>
      <c r="BC1051" s="139"/>
      <c r="BD1051" s="139"/>
      <c r="BE1051" s="139"/>
      <c r="BF1051" s="139"/>
      <c r="BG1051" s="139"/>
      <c r="BH1051" s="139"/>
      <c r="BI1051" s="139"/>
      <c r="BJ1051" s="139"/>
      <c r="BK1051" s="139"/>
      <c r="BL1051" s="139"/>
      <c r="BM1051" s="139"/>
      <c r="BN1051" s="139"/>
      <c r="BO1051" s="139"/>
      <c r="BP1051" s="139"/>
      <c r="BQ1051" s="139"/>
      <c r="BR1051" s="139"/>
      <c r="BS1051" s="139"/>
      <c r="BT1051" s="139"/>
      <c r="BU1051" s="139"/>
      <c r="BV1051" s="139"/>
      <c r="BW1051" s="139"/>
      <c r="BX1051" s="139"/>
      <c r="BY1051" s="139"/>
      <c r="BZ1051" s="139"/>
      <c r="CA1051" s="139"/>
      <c r="CB1051" s="139"/>
      <c r="CC1051" s="139"/>
      <c r="CD1051" s="139"/>
      <c r="CE1051" s="139"/>
      <c r="CF1051" s="139"/>
      <c r="CG1051" s="139"/>
      <c r="CH1051" s="139"/>
      <c r="CI1051" s="139"/>
      <c r="CJ1051" s="139"/>
      <c r="CK1051" s="139"/>
      <c r="CL1051" s="139"/>
      <c r="CM1051" s="139"/>
      <c r="CN1051" s="139"/>
      <c r="CO1051" s="139"/>
      <c r="CP1051" s="139"/>
      <c r="CQ1051" s="139"/>
      <c r="CR1051" s="139"/>
      <c r="CS1051" s="139"/>
      <c r="CT1051" s="139"/>
      <c r="CU1051" s="139"/>
      <c r="CV1051" s="139"/>
      <c r="CW1051" s="139"/>
      <c r="CX1051" s="139"/>
      <c r="CY1051" s="139"/>
      <c r="CZ1051" s="139"/>
      <c r="DA1051" s="139"/>
      <c r="DB1051" s="139"/>
      <c r="DC1051" s="139"/>
      <c r="DD1051" s="139"/>
      <c r="DE1051" s="139"/>
      <c r="DF1051" s="139"/>
      <c r="DG1051" s="139"/>
      <c r="DH1051" s="139"/>
      <c r="DI1051" s="139"/>
      <c r="DJ1051" s="139"/>
      <c r="DK1051" s="139"/>
      <c r="DL1051" s="139"/>
      <c r="DM1051" s="139"/>
      <c r="DN1051" s="139"/>
      <c r="DO1051" s="139"/>
      <c r="DP1051" s="139"/>
      <c r="DQ1051" s="139"/>
      <c r="DR1051" s="139"/>
      <c r="DS1051" s="139"/>
      <c r="DT1051" s="139"/>
      <c r="DU1051" s="139"/>
      <c r="DV1051" s="139"/>
      <c r="DW1051" s="139"/>
      <c r="DX1051" s="139"/>
      <c r="DY1051" s="139"/>
      <c r="DZ1051" s="139"/>
      <c r="EA1051" s="139"/>
      <c r="EB1051" s="139"/>
      <c r="EC1051" s="139"/>
      <c r="ED1051" s="139"/>
      <c r="EE1051" s="139"/>
      <c r="EF1051" s="139"/>
      <c r="EG1051" s="139"/>
      <c r="EH1051" s="139"/>
      <c r="EI1051" s="139"/>
      <c r="EJ1051" s="139"/>
      <c r="EK1051" s="139"/>
      <c r="EL1051" s="139"/>
      <c r="EM1051" s="139"/>
      <c r="EN1051" s="139"/>
      <c r="EO1051" s="139"/>
      <c r="EP1051" s="139"/>
      <c r="EQ1051" s="139"/>
      <c r="ER1051" s="139"/>
      <c r="ES1051" s="139"/>
      <c r="ET1051" s="139"/>
      <c r="EU1051" s="139"/>
      <c r="EV1051" s="139"/>
      <c r="EW1051" s="139"/>
      <c r="EX1051" s="139"/>
      <c r="EY1051" s="139"/>
      <c r="EZ1051" s="139"/>
      <c r="FA1051" s="139"/>
      <c r="FB1051" s="139"/>
      <c r="FC1051" s="139"/>
      <c r="FD1051" s="139"/>
      <c r="FE1051" s="139"/>
      <c r="FF1051" s="139"/>
      <c r="FG1051" s="139"/>
      <c r="FH1051" s="139"/>
      <c r="FI1051" s="139"/>
      <c r="FJ1051" s="139"/>
      <c r="FK1051" s="139"/>
      <c r="FL1051" s="139"/>
      <c r="FM1051" s="139"/>
      <c r="FN1051" s="139"/>
      <c r="FO1051" s="139"/>
      <c r="FP1051" s="139"/>
      <c r="FQ1051" s="139"/>
      <c r="FR1051" s="139"/>
      <c r="FS1051" s="139"/>
      <c r="FT1051" s="139"/>
      <c r="FU1051" s="139"/>
      <c r="FV1051" s="139"/>
      <c r="FW1051" s="139"/>
      <c r="FX1051" s="139"/>
      <c r="FY1051" s="139"/>
      <c r="FZ1051" s="139"/>
      <c r="GA1051" s="139"/>
      <c r="GB1051" s="139"/>
      <c r="GC1051" s="139"/>
      <c r="GD1051" s="139"/>
      <c r="GE1051" s="139"/>
      <c r="GF1051" s="139"/>
      <c r="GG1051" s="139"/>
      <c r="GH1051" s="139"/>
      <c r="GI1051" s="139"/>
      <c r="GJ1051" s="139"/>
      <c r="GK1051" s="139"/>
      <c r="GL1051" s="139"/>
      <c r="GM1051" s="139"/>
      <c r="GN1051" s="139"/>
      <c r="GO1051" s="139"/>
      <c r="GP1051" s="139"/>
      <c r="GQ1051" s="139"/>
      <c r="GR1051" s="139"/>
      <c r="GS1051" s="139"/>
      <c r="GT1051" s="139"/>
    </row>
    <row r="1052" spans="1:202" x14ac:dyDescent="0.25">
      <c r="A1052" s="19">
        <v>1</v>
      </c>
      <c r="B1052" s="19">
        <v>1</v>
      </c>
      <c r="C1052" s="817" t="s">
        <v>507</v>
      </c>
      <c r="D1052" s="29">
        <f>'2 уровень'!F2350</f>
        <v>0</v>
      </c>
      <c r="E1052" s="29">
        <f>'2 уровень'!G2350</f>
        <v>0</v>
      </c>
      <c r="F1052" s="29">
        <f>'2 уровень'!H2350</f>
        <v>0</v>
      </c>
      <c r="G1052" s="144">
        <f>'2 уровень'!I2350</f>
        <v>0</v>
      </c>
      <c r="H1052" s="158">
        <f>'2 уровень'!J2350</f>
        <v>0</v>
      </c>
      <c r="I1052" s="158">
        <f>'2 уровень'!K2350</f>
        <v>0</v>
      </c>
      <c r="J1052" s="26">
        <f>'2 уровень'!L2350</f>
        <v>0</v>
      </c>
      <c r="K1052" s="26">
        <f>'2 уровень'!M2350</f>
        <v>0</v>
      </c>
      <c r="L1052" s="26">
        <f>'2 уровень'!N2350</f>
        <v>0</v>
      </c>
      <c r="M1052" s="26">
        <f>'2 уровень'!O2350</f>
        <v>0</v>
      </c>
      <c r="N1052" s="26">
        <f>'2 уровень'!P2350</f>
        <v>0</v>
      </c>
      <c r="O1052" s="26">
        <f>'2 уровень'!Q2350</f>
        <v>0</v>
      </c>
      <c r="P1052" s="152">
        <f>'2 уровень'!R2350</f>
        <v>0</v>
      </c>
      <c r="Q1052" s="152">
        <f>'2 уровень'!S2350</f>
        <v>0</v>
      </c>
      <c r="R1052" s="152">
        <f>'2 уровень'!T2350</f>
        <v>0</v>
      </c>
      <c r="S1052" s="152">
        <f>'2 уровень'!U2350</f>
        <v>0</v>
      </c>
      <c r="T1052" s="152">
        <f>'2 уровень'!V2350</f>
        <v>0</v>
      </c>
      <c r="U1052" s="152">
        <f>'2 уровень'!W2350</f>
        <v>0</v>
      </c>
      <c r="V1052" s="152">
        <f>'2 уровень'!X2350</f>
        <v>0</v>
      </c>
      <c r="W1052" s="152">
        <f>'2 уровень'!Y2350</f>
        <v>0</v>
      </c>
      <c r="X1052" s="152">
        <f>'2 уровень'!Z2350</f>
        <v>0</v>
      </c>
      <c r="Y1052" s="1003">
        <f>'2 уровень'!AA2350</f>
        <v>0</v>
      </c>
      <c r="Z1052" s="152">
        <f>'2 уровень'!AB2350</f>
        <v>0</v>
      </c>
      <c r="AA1052" s="152">
        <f>'2 уровень'!AC2350</f>
        <v>0</v>
      </c>
      <c r="AB1052" s="152">
        <f>'2 уровень'!AD2350</f>
        <v>0</v>
      </c>
      <c r="AC1052" s="152">
        <f>'2 уровень'!AE2350</f>
        <v>0</v>
      </c>
      <c r="AD1052" s="570">
        <f>'2 уровень'!AF2350</f>
        <v>0</v>
      </c>
      <c r="AE1052" s="152"/>
      <c r="AF1052" s="152"/>
      <c r="AG1052" s="1224">
        <f>'2 уровень'!AG2350</f>
        <v>0</v>
      </c>
      <c r="AH1052" s="1231">
        <f>'2 уровень'!AH2350</f>
        <v>0</v>
      </c>
      <c r="AI1052" s="339">
        <f t="shared" si="245"/>
        <v>0</v>
      </c>
      <c r="AJ1052" s="339">
        <f t="shared" si="244"/>
        <v>0</v>
      </c>
      <c r="AK1052" s="1119">
        <f t="shared" si="249"/>
        <v>0</v>
      </c>
      <c r="AL1052" s="139" t="e">
        <f t="shared" si="238"/>
        <v>#DIV/0!</v>
      </c>
      <c r="AM1052" s="139"/>
      <c r="AN1052" s="428"/>
      <c r="AO1052" s="139"/>
      <c r="AP1052" s="139"/>
      <c r="AQ1052" s="139"/>
      <c r="AR1052" s="139"/>
      <c r="AS1052" s="139"/>
      <c r="AT1052" s="139"/>
      <c r="AU1052" s="139"/>
      <c r="AV1052" s="139"/>
      <c r="AW1052" s="139"/>
      <c r="AX1052" s="139"/>
      <c r="AY1052" s="139"/>
      <c r="AZ1052" s="139"/>
      <c r="BA1052" s="139"/>
      <c r="BB1052" s="139"/>
      <c r="BC1052" s="139"/>
      <c r="BD1052" s="139"/>
      <c r="BE1052" s="139"/>
      <c r="BF1052" s="139"/>
      <c r="BG1052" s="139"/>
      <c r="BH1052" s="139"/>
      <c r="BI1052" s="139"/>
      <c r="BJ1052" s="139"/>
      <c r="BK1052" s="139"/>
      <c r="BL1052" s="139"/>
      <c r="BM1052" s="139"/>
      <c r="BN1052" s="139"/>
      <c r="BO1052" s="139"/>
      <c r="BP1052" s="139"/>
      <c r="BQ1052" s="139"/>
      <c r="BR1052" s="139"/>
      <c r="BS1052" s="139"/>
      <c r="BT1052" s="139"/>
      <c r="BU1052" s="139"/>
      <c r="BV1052" s="139"/>
      <c r="BW1052" s="139"/>
      <c r="BX1052" s="139"/>
      <c r="BY1052" s="139"/>
      <c r="BZ1052" s="139"/>
      <c r="CA1052" s="139"/>
      <c r="CB1052" s="139"/>
      <c r="CC1052" s="139"/>
      <c r="CD1052" s="139"/>
      <c r="CE1052" s="139"/>
      <c r="CF1052" s="139"/>
      <c r="CG1052" s="139"/>
      <c r="CH1052" s="139"/>
      <c r="CI1052" s="139"/>
      <c r="CJ1052" s="139"/>
      <c r="CK1052" s="139"/>
      <c r="CL1052" s="139"/>
      <c r="CM1052" s="139"/>
      <c r="CN1052" s="139"/>
      <c r="CO1052" s="139"/>
      <c r="CP1052" s="139"/>
      <c r="CQ1052" s="139"/>
      <c r="CR1052" s="139"/>
      <c r="CS1052" s="139"/>
      <c r="CT1052" s="139"/>
      <c r="CU1052" s="139"/>
      <c r="CV1052" s="139"/>
      <c r="CW1052" s="139"/>
      <c r="CX1052" s="139"/>
      <c r="CY1052" s="139"/>
      <c r="CZ1052" s="139"/>
      <c r="DA1052" s="139"/>
      <c r="DB1052" s="139"/>
      <c r="DC1052" s="139"/>
      <c r="DD1052" s="139"/>
      <c r="DE1052" s="139"/>
      <c r="DF1052" s="139"/>
      <c r="DG1052" s="139"/>
      <c r="DH1052" s="139"/>
      <c r="DI1052" s="139"/>
      <c r="DJ1052" s="139"/>
      <c r="DK1052" s="139"/>
      <c r="DL1052" s="139"/>
      <c r="DM1052" s="139"/>
      <c r="DN1052" s="139"/>
      <c r="DO1052" s="139"/>
      <c r="DP1052" s="139"/>
      <c r="DQ1052" s="139"/>
      <c r="DR1052" s="139"/>
      <c r="DS1052" s="139"/>
      <c r="DT1052" s="139"/>
      <c r="DU1052" s="139"/>
      <c r="DV1052" s="139"/>
      <c r="DW1052" s="139"/>
      <c r="DX1052" s="139"/>
      <c r="DY1052" s="139"/>
      <c r="DZ1052" s="139"/>
      <c r="EA1052" s="139"/>
      <c r="EB1052" s="139"/>
      <c r="EC1052" s="139"/>
      <c r="ED1052" s="139"/>
      <c r="EE1052" s="139"/>
      <c r="EF1052" s="139"/>
      <c r="EG1052" s="139"/>
      <c r="EH1052" s="139"/>
      <c r="EI1052" s="139"/>
      <c r="EJ1052" s="139"/>
      <c r="EK1052" s="139"/>
      <c r="EL1052" s="139"/>
      <c r="EM1052" s="139"/>
      <c r="EN1052" s="139"/>
      <c r="EO1052" s="139"/>
      <c r="EP1052" s="139"/>
      <c r="EQ1052" s="139"/>
      <c r="ER1052" s="139"/>
      <c r="ES1052" s="139"/>
      <c r="ET1052" s="139"/>
      <c r="EU1052" s="139"/>
      <c r="EV1052" s="139"/>
      <c r="EW1052" s="139"/>
      <c r="EX1052" s="139"/>
      <c r="EY1052" s="139"/>
      <c r="EZ1052" s="139"/>
      <c r="FA1052" s="139"/>
      <c r="FB1052" s="139"/>
      <c r="FC1052" s="139"/>
      <c r="FD1052" s="139"/>
      <c r="FE1052" s="139"/>
      <c r="FF1052" s="139"/>
      <c r="FG1052" s="139"/>
      <c r="FH1052" s="139"/>
      <c r="FI1052" s="139"/>
      <c r="FJ1052" s="139"/>
      <c r="FK1052" s="139"/>
      <c r="FL1052" s="139"/>
      <c r="FM1052" s="139"/>
      <c r="FN1052" s="139"/>
      <c r="FO1052" s="139"/>
      <c r="FP1052" s="139"/>
      <c r="FQ1052" s="139"/>
      <c r="FR1052" s="139"/>
      <c r="FS1052" s="139"/>
      <c r="FT1052" s="139"/>
      <c r="FU1052" s="139"/>
      <c r="FV1052" s="139"/>
      <c r="FW1052" s="139"/>
      <c r="FX1052" s="139"/>
      <c r="FY1052" s="139"/>
      <c r="FZ1052" s="139"/>
      <c r="GA1052" s="139"/>
      <c r="GB1052" s="139"/>
      <c r="GC1052" s="139"/>
      <c r="GD1052" s="139"/>
      <c r="GE1052" s="139"/>
      <c r="GF1052" s="139"/>
      <c r="GG1052" s="139"/>
      <c r="GH1052" s="139"/>
      <c r="GI1052" s="139"/>
      <c r="GJ1052" s="139"/>
      <c r="GK1052" s="139"/>
      <c r="GL1052" s="139"/>
      <c r="GM1052" s="139"/>
      <c r="GN1052" s="139"/>
      <c r="GO1052" s="139"/>
      <c r="GP1052" s="139"/>
      <c r="GQ1052" s="139"/>
      <c r="GR1052" s="139"/>
      <c r="GS1052" s="139"/>
      <c r="GT1052" s="139"/>
    </row>
    <row r="1053" spans="1:202" ht="30" x14ac:dyDescent="0.25">
      <c r="A1053" s="19">
        <v>1</v>
      </c>
      <c r="B1053" s="19">
        <v>1</v>
      </c>
      <c r="C1053" s="817" t="s">
        <v>508</v>
      </c>
      <c r="D1053" s="29">
        <f>'2 уровень'!F2351</f>
        <v>550</v>
      </c>
      <c r="E1053" s="29">
        <f>'2 уровень'!G2351</f>
        <v>321</v>
      </c>
      <c r="F1053" s="29">
        <f>'2 уровень'!H2351</f>
        <v>185.89999999999998</v>
      </c>
      <c r="G1053" s="144">
        <f>'2 уровень'!I2351</f>
        <v>57.912772585669771</v>
      </c>
      <c r="H1053" s="158">
        <f>'2 уровень'!J2351</f>
        <v>0</v>
      </c>
      <c r="I1053" s="158">
        <f>'2 уровень'!K2351</f>
        <v>0</v>
      </c>
      <c r="J1053" s="26">
        <f>'2 уровень'!L2351</f>
        <v>0</v>
      </c>
      <c r="K1053" s="26">
        <f>'2 уровень'!M2351</f>
        <v>0</v>
      </c>
      <c r="L1053" s="26">
        <f>'2 уровень'!N2351</f>
        <v>0</v>
      </c>
      <c r="M1053" s="26">
        <f>'2 уровень'!O2351</f>
        <v>0</v>
      </c>
      <c r="N1053" s="26">
        <f>'2 уровень'!P2351</f>
        <v>0</v>
      </c>
      <c r="O1053" s="26">
        <f>'2 уровень'!Q2351</f>
        <v>0</v>
      </c>
      <c r="P1053" s="152">
        <f>'2 уровень'!R2351</f>
        <v>0</v>
      </c>
      <c r="Q1053" s="152">
        <f>'2 уровень'!S2351</f>
        <v>0</v>
      </c>
      <c r="R1053" s="152">
        <f>'2 уровень'!T2351</f>
        <v>0</v>
      </c>
      <c r="S1053" s="152">
        <f>'2 уровень'!U2351</f>
        <v>0</v>
      </c>
      <c r="T1053" s="152">
        <f>'2 уровень'!V2351</f>
        <v>0</v>
      </c>
      <c r="U1053" s="152">
        <f>'2 уровень'!W2351</f>
        <v>0</v>
      </c>
      <c r="V1053" s="152">
        <f>'2 уровень'!X2351</f>
        <v>0</v>
      </c>
      <c r="W1053" s="152">
        <f>'2 уровень'!Y2351</f>
        <v>0</v>
      </c>
      <c r="X1053" s="152">
        <f>'2 уровень'!Z2351</f>
        <v>0</v>
      </c>
      <c r="Y1053" s="1003">
        <f>'2 уровень'!AA2351</f>
        <v>0</v>
      </c>
      <c r="Z1053" s="152">
        <f>'2 уровень'!AB2351</f>
        <v>0</v>
      </c>
      <c r="AA1053" s="152">
        <f>'2 уровень'!AC2351</f>
        <v>0</v>
      </c>
      <c r="AB1053" s="152">
        <f>'2 уровень'!AD2351</f>
        <v>0</v>
      </c>
      <c r="AC1053" s="152">
        <f>'2 уровень'!AE2351</f>
        <v>0</v>
      </c>
      <c r="AD1053" s="570">
        <f>'2 уровень'!AF2351</f>
        <v>0</v>
      </c>
      <c r="AE1053" s="152"/>
      <c r="AF1053" s="152"/>
      <c r="AG1053" s="1224">
        <f>'2 уровень'!AG2351</f>
        <v>0</v>
      </c>
      <c r="AH1053" s="1231">
        <f>'2 уровень'!AH2351</f>
        <v>0</v>
      </c>
      <c r="AI1053" s="339">
        <f t="shared" si="245"/>
        <v>0</v>
      </c>
      <c r="AJ1053" s="339">
        <f t="shared" si="244"/>
        <v>0</v>
      </c>
      <c r="AK1053" s="1119">
        <f t="shared" si="249"/>
        <v>0</v>
      </c>
      <c r="AL1053" s="139">
        <f t="shared" si="238"/>
        <v>0</v>
      </c>
      <c r="AM1053" s="139"/>
      <c r="AN1053" s="428"/>
      <c r="AO1053" s="139"/>
      <c r="AP1053" s="139"/>
      <c r="AQ1053" s="139"/>
      <c r="AR1053" s="139"/>
      <c r="AS1053" s="139"/>
      <c r="AT1053" s="139"/>
      <c r="AU1053" s="139"/>
      <c r="AV1053" s="139"/>
      <c r="AW1053" s="139"/>
      <c r="AX1053" s="139"/>
      <c r="AY1053" s="139"/>
      <c r="AZ1053" s="139"/>
      <c r="BA1053" s="139"/>
      <c r="BB1053" s="139"/>
      <c r="BC1053" s="139"/>
      <c r="BD1053" s="139"/>
      <c r="BE1053" s="139"/>
      <c r="BF1053" s="139"/>
      <c r="BG1053" s="139"/>
      <c r="BH1053" s="139"/>
      <c r="BI1053" s="139"/>
      <c r="BJ1053" s="139"/>
      <c r="BK1053" s="139"/>
      <c r="BL1053" s="139"/>
      <c r="BM1053" s="139"/>
      <c r="BN1053" s="139"/>
      <c r="BO1053" s="139"/>
      <c r="BP1053" s="139"/>
      <c r="BQ1053" s="139"/>
      <c r="BR1053" s="139"/>
      <c r="BS1053" s="139"/>
      <c r="BT1053" s="139"/>
      <c r="BU1053" s="139"/>
      <c r="BV1053" s="139"/>
      <c r="BW1053" s="139"/>
      <c r="BX1053" s="139"/>
      <c r="BY1053" s="139"/>
      <c r="BZ1053" s="139"/>
      <c r="CA1053" s="139"/>
      <c r="CB1053" s="139"/>
      <c r="CC1053" s="139"/>
      <c r="CD1053" s="139"/>
      <c r="CE1053" s="139"/>
      <c r="CF1053" s="139"/>
      <c r="CG1053" s="139"/>
      <c r="CH1053" s="139"/>
      <c r="CI1053" s="139"/>
      <c r="CJ1053" s="139"/>
      <c r="CK1053" s="139"/>
      <c r="CL1053" s="139"/>
      <c r="CM1053" s="139"/>
      <c r="CN1053" s="139"/>
      <c r="CO1053" s="139"/>
      <c r="CP1053" s="139"/>
      <c r="CQ1053" s="139"/>
      <c r="CR1053" s="139"/>
      <c r="CS1053" s="139"/>
      <c r="CT1053" s="139"/>
      <c r="CU1053" s="139"/>
      <c r="CV1053" s="139"/>
      <c r="CW1053" s="139"/>
      <c r="CX1053" s="139"/>
      <c r="CY1053" s="139"/>
      <c r="CZ1053" s="139"/>
      <c r="DA1053" s="139"/>
      <c r="DB1053" s="139"/>
      <c r="DC1053" s="139"/>
      <c r="DD1053" s="139"/>
      <c r="DE1053" s="139"/>
      <c r="DF1053" s="139"/>
      <c r="DG1053" s="139"/>
      <c r="DH1053" s="139"/>
      <c r="DI1053" s="139"/>
      <c r="DJ1053" s="139"/>
      <c r="DK1053" s="139"/>
      <c r="DL1053" s="139"/>
      <c r="DM1053" s="139"/>
      <c r="DN1053" s="139"/>
      <c r="DO1053" s="139"/>
      <c r="DP1053" s="139"/>
      <c r="DQ1053" s="139"/>
      <c r="DR1053" s="139"/>
      <c r="DS1053" s="139"/>
      <c r="DT1053" s="139"/>
      <c r="DU1053" s="139"/>
      <c r="DV1053" s="139"/>
      <c r="DW1053" s="139"/>
      <c r="DX1053" s="139"/>
      <c r="DY1053" s="139"/>
      <c r="DZ1053" s="139"/>
      <c r="EA1053" s="139"/>
      <c r="EB1053" s="139"/>
      <c r="EC1053" s="139"/>
      <c r="ED1053" s="139"/>
      <c r="EE1053" s="139"/>
      <c r="EF1053" s="139"/>
      <c r="EG1053" s="139"/>
      <c r="EH1053" s="139"/>
      <c r="EI1053" s="139"/>
      <c r="EJ1053" s="139"/>
      <c r="EK1053" s="139"/>
      <c r="EL1053" s="139"/>
      <c r="EM1053" s="139"/>
      <c r="EN1053" s="139"/>
      <c r="EO1053" s="139"/>
      <c r="EP1053" s="139"/>
      <c r="EQ1053" s="139"/>
      <c r="ER1053" s="139"/>
      <c r="ES1053" s="139"/>
      <c r="ET1053" s="139"/>
      <c r="EU1053" s="139"/>
      <c r="EV1053" s="139"/>
      <c r="EW1053" s="139"/>
      <c r="EX1053" s="139"/>
      <c r="EY1053" s="139"/>
      <c r="EZ1053" s="139"/>
      <c r="FA1053" s="139"/>
      <c r="FB1053" s="139"/>
      <c r="FC1053" s="139"/>
      <c r="FD1053" s="139"/>
      <c r="FE1053" s="139"/>
      <c r="FF1053" s="139"/>
      <c r="FG1053" s="139"/>
      <c r="FH1053" s="139"/>
      <c r="FI1053" s="139"/>
      <c r="FJ1053" s="139"/>
      <c r="FK1053" s="139"/>
      <c r="FL1053" s="139"/>
      <c r="FM1053" s="139"/>
      <c r="FN1053" s="139"/>
      <c r="FO1053" s="139"/>
      <c r="FP1053" s="139"/>
      <c r="FQ1053" s="139"/>
      <c r="FR1053" s="139"/>
      <c r="FS1053" s="139"/>
      <c r="FT1053" s="139"/>
      <c r="FU1053" s="139"/>
      <c r="FV1053" s="139"/>
      <c r="FW1053" s="139"/>
      <c r="FX1053" s="139"/>
      <c r="FY1053" s="139"/>
      <c r="FZ1053" s="139"/>
      <c r="GA1053" s="139"/>
      <c r="GB1053" s="139"/>
      <c r="GC1053" s="139"/>
      <c r="GD1053" s="139"/>
      <c r="GE1053" s="139"/>
      <c r="GF1053" s="139"/>
      <c r="GG1053" s="139"/>
      <c r="GH1053" s="139"/>
      <c r="GI1053" s="139"/>
      <c r="GJ1053" s="139"/>
      <c r="GK1053" s="139"/>
      <c r="GL1053" s="139"/>
      <c r="GM1053" s="139"/>
      <c r="GN1053" s="139"/>
      <c r="GO1053" s="139"/>
      <c r="GP1053" s="139"/>
      <c r="GQ1053" s="139"/>
      <c r="GR1053" s="139"/>
      <c r="GS1053" s="139"/>
      <c r="GT1053" s="139"/>
    </row>
    <row r="1054" spans="1:202" ht="60" x14ac:dyDescent="0.25">
      <c r="A1054" s="19">
        <v>1</v>
      </c>
      <c r="B1054" s="19">
        <v>1</v>
      </c>
      <c r="C1054" s="817" t="s">
        <v>510</v>
      </c>
      <c r="D1054" s="29">
        <f>'2 уровень'!F2352</f>
        <v>0</v>
      </c>
      <c r="E1054" s="29">
        <f>'2 уровень'!G2352</f>
        <v>0</v>
      </c>
      <c r="F1054" s="29">
        <f>'2 уровень'!H2352</f>
        <v>0</v>
      </c>
      <c r="G1054" s="144">
        <f>'2 уровень'!I2352</f>
        <v>0</v>
      </c>
      <c r="H1054" s="158">
        <f>'2 уровень'!J2352</f>
        <v>0</v>
      </c>
      <c r="I1054" s="158">
        <f>'2 уровень'!K2352</f>
        <v>0</v>
      </c>
      <c r="J1054" s="26">
        <f>'2 уровень'!L2352</f>
        <v>0</v>
      </c>
      <c r="K1054" s="26">
        <f>'2 уровень'!M2352</f>
        <v>0</v>
      </c>
      <c r="L1054" s="26">
        <f>'2 уровень'!N2352</f>
        <v>0</v>
      </c>
      <c r="M1054" s="26">
        <f>'2 уровень'!O2352</f>
        <v>0</v>
      </c>
      <c r="N1054" s="26">
        <f>'2 уровень'!P2352</f>
        <v>0</v>
      </c>
      <c r="O1054" s="26">
        <f>'2 уровень'!Q2352</f>
        <v>0</v>
      </c>
      <c r="P1054" s="152">
        <f>'2 уровень'!R2352</f>
        <v>0</v>
      </c>
      <c r="Q1054" s="152">
        <f>'2 уровень'!S2352</f>
        <v>0</v>
      </c>
      <c r="R1054" s="152">
        <f>'2 уровень'!T2352</f>
        <v>0</v>
      </c>
      <c r="S1054" s="152">
        <f>'2 уровень'!U2352</f>
        <v>0</v>
      </c>
      <c r="T1054" s="152">
        <f>'2 уровень'!V2352</f>
        <v>0</v>
      </c>
      <c r="U1054" s="152">
        <f>'2 уровень'!W2352</f>
        <v>0</v>
      </c>
      <c r="V1054" s="152">
        <f>'2 уровень'!X2352</f>
        <v>0</v>
      </c>
      <c r="W1054" s="152">
        <f>'2 уровень'!Y2352</f>
        <v>0</v>
      </c>
      <c r="X1054" s="152">
        <f>'2 уровень'!Z2352</f>
        <v>0</v>
      </c>
      <c r="Y1054" s="1003">
        <f>'2 уровень'!AA2352</f>
        <v>0</v>
      </c>
      <c r="Z1054" s="152">
        <f>'2 уровень'!AB2352</f>
        <v>0</v>
      </c>
      <c r="AA1054" s="152">
        <f>'2 уровень'!AC2352</f>
        <v>0</v>
      </c>
      <c r="AB1054" s="152">
        <f>'2 уровень'!AD2352</f>
        <v>0</v>
      </c>
      <c r="AC1054" s="152">
        <f>'2 уровень'!AE2352</f>
        <v>0</v>
      </c>
      <c r="AD1054" s="570">
        <f>'2 уровень'!AF2352</f>
        <v>0</v>
      </c>
      <c r="AE1054" s="152"/>
      <c r="AF1054" s="152"/>
      <c r="AG1054" s="1224">
        <f>'2 уровень'!AG2352</f>
        <v>0</v>
      </c>
      <c r="AH1054" s="1231">
        <f>'2 уровень'!AH2352</f>
        <v>0</v>
      </c>
      <c r="AI1054" s="339">
        <f t="shared" si="245"/>
        <v>0</v>
      </c>
      <c r="AJ1054" s="339">
        <f t="shared" si="244"/>
        <v>0</v>
      </c>
      <c r="AK1054" s="1119">
        <f t="shared" si="249"/>
        <v>0</v>
      </c>
      <c r="AL1054" s="139" t="e">
        <f t="shared" si="238"/>
        <v>#DIV/0!</v>
      </c>
      <c r="AM1054" s="139"/>
      <c r="AN1054" s="428"/>
      <c r="AO1054" s="139"/>
      <c r="AP1054" s="139"/>
      <c r="AQ1054" s="139"/>
      <c r="AR1054" s="139"/>
      <c r="AS1054" s="139"/>
      <c r="AT1054" s="139"/>
      <c r="AU1054" s="139"/>
      <c r="AV1054" s="139"/>
      <c r="AW1054" s="139"/>
      <c r="AX1054" s="139"/>
      <c r="AY1054" s="139"/>
      <c r="AZ1054" s="139"/>
      <c r="BA1054" s="139"/>
      <c r="BB1054" s="139"/>
      <c r="BC1054" s="139"/>
      <c r="BD1054" s="139"/>
      <c r="BE1054" s="139"/>
      <c r="BF1054" s="139"/>
      <c r="BG1054" s="139"/>
      <c r="BH1054" s="139"/>
      <c r="BI1054" s="139"/>
      <c r="BJ1054" s="139"/>
      <c r="BK1054" s="139"/>
      <c r="BL1054" s="139"/>
      <c r="BM1054" s="139"/>
      <c r="BN1054" s="139"/>
      <c r="BO1054" s="139"/>
      <c r="BP1054" s="139"/>
      <c r="BQ1054" s="139"/>
      <c r="BR1054" s="139"/>
      <c r="BS1054" s="139"/>
      <c r="BT1054" s="139"/>
      <c r="BU1054" s="139"/>
      <c r="BV1054" s="139"/>
      <c r="BW1054" s="139"/>
      <c r="BX1054" s="139"/>
      <c r="BY1054" s="139"/>
      <c r="BZ1054" s="139"/>
      <c r="CA1054" s="139"/>
      <c r="CB1054" s="139"/>
      <c r="CC1054" s="139"/>
      <c r="CD1054" s="139"/>
      <c r="CE1054" s="139"/>
      <c r="CF1054" s="139"/>
      <c r="CG1054" s="139"/>
      <c r="CH1054" s="139"/>
      <c r="CI1054" s="139"/>
      <c r="CJ1054" s="139"/>
      <c r="CK1054" s="139"/>
      <c r="CL1054" s="139"/>
      <c r="CM1054" s="139"/>
      <c r="CN1054" s="139"/>
      <c r="CO1054" s="139"/>
      <c r="CP1054" s="139"/>
      <c r="CQ1054" s="139"/>
      <c r="CR1054" s="139"/>
      <c r="CS1054" s="139"/>
      <c r="CT1054" s="139"/>
      <c r="CU1054" s="139"/>
      <c r="CV1054" s="139"/>
      <c r="CW1054" s="139"/>
      <c r="CX1054" s="139"/>
      <c r="CY1054" s="139"/>
      <c r="CZ1054" s="139"/>
      <c r="DA1054" s="139"/>
      <c r="DB1054" s="139"/>
      <c r="DC1054" s="139"/>
      <c r="DD1054" s="139"/>
      <c r="DE1054" s="139"/>
      <c r="DF1054" s="139"/>
      <c r="DG1054" s="139"/>
      <c r="DH1054" s="139"/>
      <c r="DI1054" s="139"/>
      <c r="DJ1054" s="139"/>
      <c r="DK1054" s="139"/>
      <c r="DL1054" s="139"/>
      <c r="DM1054" s="139"/>
      <c r="DN1054" s="139"/>
      <c r="DO1054" s="139"/>
      <c r="DP1054" s="139"/>
      <c r="DQ1054" s="139"/>
      <c r="DR1054" s="139"/>
      <c r="DS1054" s="139"/>
      <c r="DT1054" s="139"/>
      <c r="DU1054" s="139"/>
      <c r="DV1054" s="139"/>
      <c r="DW1054" s="139"/>
      <c r="DX1054" s="139"/>
      <c r="DY1054" s="139"/>
      <c r="DZ1054" s="139"/>
      <c r="EA1054" s="139"/>
      <c r="EB1054" s="139"/>
      <c r="EC1054" s="139"/>
      <c r="ED1054" s="139"/>
      <c r="EE1054" s="139"/>
      <c r="EF1054" s="139"/>
      <c r="EG1054" s="139"/>
      <c r="EH1054" s="139"/>
      <c r="EI1054" s="139"/>
      <c r="EJ1054" s="139"/>
      <c r="EK1054" s="139"/>
      <c r="EL1054" s="139"/>
      <c r="EM1054" s="139"/>
      <c r="EN1054" s="139"/>
      <c r="EO1054" s="139"/>
      <c r="EP1054" s="139"/>
      <c r="EQ1054" s="139"/>
      <c r="ER1054" s="139"/>
      <c r="ES1054" s="139"/>
      <c r="ET1054" s="139"/>
      <c r="EU1054" s="139"/>
      <c r="EV1054" s="139"/>
      <c r="EW1054" s="139"/>
      <c r="EX1054" s="139"/>
      <c r="EY1054" s="139"/>
      <c r="EZ1054" s="139"/>
      <c r="FA1054" s="139"/>
      <c r="FB1054" s="139"/>
      <c r="FC1054" s="139"/>
      <c r="FD1054" s="139"/>
      <c r="FE1054" s="139"/>
      <c r="FF1054" s="139"/>
      <c r="FG1054" s="139"/>
      <c r="FH1054" s="139"/>
      <c r="FI1054" s="139"/>
      <c r="FJ1054" s="139"/>
      <c r="FK1054" s="139"/>
      <c r="FL1054" s="139"/>
      <c r="FM1054" s="139"/>
      <c r="FN1054" s="139"/>
      <c r="FO1054" s="139"/>
      <c r="FP1054" s="139"/>
      <c r="FQ1054" s="139"/>
      <c r="FR1054" s="139"/>
      <c r="FS1054" s="139"/>
      <c r="FT1054" s="139"/>
      <c r="FU1054" s="139"/>
      <c r="FV1054" s="139"/>
      <c r="FW1054" s="139"/>
      <c r="FX1054" s="139"/>
      <c r="FY1054" s="139"/>
      <c r="FZ1054" s="139"/>
      <c r="GA1054" s="139"/>
      <c r="GB1054" s="139"/>
      <c r="GC1054" s="139"/>
      <c r="GD1054" s="139"/>
      <c r="GE1054" s="139"/>
      <c r="GF1054" s="139"/>
      <c r="GG1054" s="139"/>
      <c r="GH1054" s="139"/>
      <c r="GI1054" s="139"/>
      <c r="GJ1054" s="139"/>
      <c r="GK1054" s="139"/>
      <c r="GL1054" s="139"/>
      <c r="GM1054" s="139"/>
      <c r="GN1054" s="139"/>
      <c r="GO1054" s="139"/>
      <c r="GP1054" s="139"/>
      <c r="GQ1054" s="139"/>
      <c r="GR1054" s="139"/>
      <c r="GS1054" s="139"/>
      <c r="GT1054" s="139"/>
    </row>
    <row r="1055" spans="1:202" ht="45" x14ac:dyDescent="0.25">
      <c r="A1055" s="19">
        <v>1</v>
      </c>
      <c r="B1055" s="19">
        <v>1</v>
      </c>
      <c r="C1055" s="815" t="s">
        <v>511</v>
      </c>
      <c r="D1055" s="29">
        <f>'2 уровень'!F2353</f>
        <v>0</v>
      </c>
      <c r="E1055" s="29">
        <f>'2 уровень'!G2353</f>
        <v>0</v>
      </c>
      <c r="F1055" s="29">
        <f>'2 уровень'!H2353</f>
        <v>0</v>
      </c>
      <c r="G1055" s="144">
        <f>'2 уровень'!I2353</f>
        <v>0</v>
      </c>
      <c r="H1055" s="158">
        <f>'2 уровень'!J2353</f>
        <v>0</v>
      </c>
      <c r="I1055" s="158">
        <f>'2 уровень'!K2353</f>
        <v>0</v>
      </c>
      <c r="J1055" s="26">
        <f>'2 уровень'!L2353</f>
        <v>0</v>
      </c>
      <c r="K1055" s="26">
        <f>'2 уровень'!M2353</f>
        <v>0</v>
      </c>
      <c r="L1055" s="26">
        <f>'2 уровень'!N2353</f>
        <v>0</v>
      </c>
      <c r="M1055" s="26">
        <f>'2 уровень'!O2353</f>
        <v>0</v>
      </c>
      <c r="N1055" s="26">
        <f>'2 уровень'!P2353</f>
        <v>0</v>
      </c>
      <c r="O1055" s="26">
        <f>'2 уровень'!Q2353</f>
        <v>0</v>
      </c>
      <c r="P1055" s="152">
        <f>'2 уровень'!R2353</f>
        <v>0</v>
      </c>
      <c r="Q1055" s="152">
        <f>'2 уровень'!S2353</f>
        <v>0</v>
      </c>
      <c r="R1055" s="152">
        <f>'2 уровень'!T2353</f>
        <v>0</v>
      </c>
      <c r="S1055" s="152">
        <f>'2 уровень'!U2353</f>
        <v>0</v>
      </c>
      <c r="T1055" s="152">
        <f>'2 уровень'!V2353</f>
        <v>0</v>
      </c>
      <c r="U1055" s="152">
        <f>'2 уровень'!W2353</f>
        <v>0</v>
      </c>
      <c r="V1055" s="152">
        <f>'2 уровень'!X2353</f>
        <v>0</v>
      </c>
      <c r="W1055" s="152">
        <f>'2 уровень'!Y2353</f>
        <v>0</v>
      </c>
      <c r="X1055" s="152">
        <f>'2 уровень'!Z2353</f>
        <v>0</v>
      </c>
      <c r="Y1055" s="1003">
        <f>'2 уровень'!AA2353</f>
        <v>0</v>
      </c>
      <c r="Z1055" s="152">
        <f>'2 уровень'!AB2353</f>
        <v>0</v>
      </c>
      <c r="AA1055" s="152">
        <f>'2 уровень'!AC2353</f>
        <v>0</v>
      </c>
      <c r="AB1055" s="152">
        <f>'2 уровень'!AD2353</f>
        <v>0</v>
      </c>
      <c r="AC1055" s="152">
        <f>'2 уровень'!AE2353</f>
        <v>0</v>
      </c>
      <c r="AD1055" s="570">
        <f>'2 уровень'!AF2353</f>
        <v>0</v>
      </c>
      <c r="AE1055" s="152"/>
      <c r="AF1055" s="152"/>
      <c r="AG1055" s="1224">
        <f>'2 уровень'!AG2353</f>
        <v>0</v>
      </c>
      <c r="AH1055" s="1231">
        <f>'2 уровень'!AH2353</f>
        <v>0</v>
      </c>
      <c r="AI1055" s="339">
        <f t="shared" si="245"/>
        <v>0</v>
      </c>
      <c r="AJ1055" s="339">
        <f t="shared" si="244"/>
        <v>0</v>
      </c>
      <c r="AK1055" s="1119">
        <f t="shared" si="249"/>
        <v>0</v>
      </c>
      <c r="AL1055" s="139" t="e">
        <f t="shared" si="238"/>
        <v>#DIV/0!</v>
      </c>
      <c r="AM1055" s="139"/>
      <c r="AN1055" s="428"/>
      <c r="AO1055" s="139"/>
      <c r="AP1055" s="139"/>
      <c r="AQ1055" s="139"/>
      <c r="AR1055" s="139"/>
      <c r="AS1055" s="139"/>
      <c r="AT1055" s="139"/>
      <c r="AU1055" s="139"/>
      <c r="AV1055" s="139"/>
      <c r="AW1055" s="139"/>
      <c r="AX1055" s="139"/>
      <c r="AY1055" s="139"/>
      <c r="AZ1055" s="139"/>
      <c r="BA1055" s="139"/>
      <c r="BB1055" s="139"/>
      <c r="BC1055" s="139"/>
      <c r="BD1055" s="139"/>
      <c r="BE1055" s="139"/>
      <c r="BF1055" s="139"/>
      <c r="BG1055" s="139"/>
      <c r="BH1055" s="139"/>
      <c r="BI1055" s="139"/>
      <c r="BJ1055" s="139"/>
      <c r="BK1055" s="139"/>
      <c r="BL1055" s="139"/>
      <c r="BM1055" s="139"/>
      <c r="BN1055" s="139"/>
      <c r="BO1055" s="139"/>
      <c r="BP1055" s="139"/>
      <c r="BQ1055" s="139"/>
      <c r="BR1055" s="139"/>
      <c r="BS1055" s="139"/>
      <c r="BT1055" s="139"/>
      <c r="BU1055" s="139"/>
      <c r="BV1055" s="139"/>
      <c r="BW1055" s="139"/>
      <c r="BX1055" s="139"/>
      <c r="BY1055" s="139"/>
      <c r="BZ1055" s="139"/>
      <c r="CA1055" s="139"/>
      <c r="CB1055" s="139"/>
      <c r="CC1055" s="139"/>
      <c r="CD1055" s="139"/>
      <c r="CE1055" s="139"/>
      <c r="CF1055" s="139"/>
      <c r="CG1055" s="139"/>
      <c r="CH1055" s="139"/>
      <c r="CI1055" s="139"/>
      <c r="CJ1055" s="139"/>
      <c r="CK1055" s="139"/>
      <c r="CL1055" s="139"/>
      <c r="CM1055" s="139"/>
      <c r="CN1055" s="139"/>
      <c r="CO1055" s="139"/>
      <c r="CP1055" s="139"/>
      <c r="CQ1055" s="139"/>
      <c r="CR1055" s="139"/>
      <c r="CS1055" s="139"/>
      <c r="CT1055" s="139"/>
      <c r="CU1055" s="139"/>
      <c r="CV1055" s="139"/>
      <c r="CW1055" s="139"/>
      <c r="CX1055" s="139"/>
      <c r="CY1055" s="139"/>
      <c r="CZ1055" s="139"/>
      <c r="DA1055" s="139"/>
      <c r="DB1055" s="139"/>
      <c r="DC1055" s="139"/>
      <c r="DD1055" s="139"/>
      <c r="DE1055" s="139"/>
      <c r="DF1055" s="139"/>
      <c r="DG1055" s="139"/>
      <c r="DH1055" s="139"/>
      <c r="DI1055" s="139"/>
      <c r="DJ1055" s="139"/>
      <c r="DK1055" s="139"/>
      <c r="DL1055" s="139"/>
      <c r="DM1055" s="139"/>
      <c r="DN1055" s="139"/>
      <c r="DO1055" s="139"/>
      <c r="DP1055" s="139"/>
      <c r="DQ1055" s="139"/>
      <c r="DR1055" s="139"/>
      <c r="DS1055" s="139"/>
      <c r="DT1055" s="139"/>
      <c r="DU1055" s="139"/>
      <c r="DV1055" s="139"/>
      <c r="DW1055" s="139"/>
      <c r="DX1055" s="139"/>
      <c r="DY1055" s="139"/>
      <c r="DZ1055" s="139"/>
      <c r="EA1055" s="139"/>
      <c r="EB1055" s="139"/>
      <c r="EC1055" s="139"/>
      <c r="ED1055" s="139"/>
      <c r="EE1055" s="139"/>
      <c r="EF1055" s="139"/>
      <c r="EG1055" s="139"/>
      <c r="EH1055" s="139"/>
      <c r="EI1055" s="139"/>
      <c r="EJ1055" s="139"/>
      <c r="EK1055" s="139"/>
      <c r="EL1055" s="139"/>
      <c r="EM1055" s="139"/>
      <c r="EN1055" s="139"/>
      <c r="EO1055" s="139"/>
      <c r="EP1055" s="139"/>
      <c r="EQ1055" s="139"/>
      <c r="ER1055" s="139"/>
      <c r="ES1055" s="139"/>
      <c r="ET1055" s="139"/>
      <c r="EU1055" s="139"/>
      <c r="EV1055" s="139"/>
      <c r="EW1055" s="139"/>
      <c r="EX1055" s="139"/>
      <c r="EY1055" s="139"/>
      <c r="EZ1055" s="139"/>
      <c r="FA1055" s="139"/>
      <c r="FB1055" s="139"/>
      <c r="FC1055" s="139"/>
      <c r="FD1055" s="139"/>
      <c r="FE1055" s="139"/>
      <c r="FF1055" s="139"/>
      <c r="FG1055" s="139"/>
      <c r="FH1055" s="139"/>
      <c r="FI1055" s="139"/>
      <c r="FJ1055" s="139"/>
      <c r="FK1055" s="139"/>
      <c r="FL1055" s="139"/>
      <c r="FM1055" s="139"/>
      <c r="FN1055" s="139"/>
      <c r="FO1055" s="139"/>
      <c r="FP1055" s="139"/>
      <c r="FQ1055" s="139"/>
      <c r="FR1055" s="139"/>
      <c r="FS1055" s="139"/>
      <c r="FT1055" s="139"/>
      <c r="FU1055" s="139"/>
      <c r="FV1055" s="139"/>
      <c r="FW1055" s="139"/>
      <c r="FX1055" s="139"/>
      <c r="FY1055" s="139"/>
      <c r="FZ1055" s="139"/>
      <c r="GA1055" s="139"/>
      <c r="GB1055" s="139"/>
      <c r="GC1055" s="139"/>
      <c r="GD1055" s="139"/>
      <c r="GE1055" s="139"/>
      <c r="GF1055" s="139"/>
      <c r="GG1055" s="139"/>
      <c r="GH1055" s="139"/>
      <c r="GI1055" s="139"/>
      <c r="GJ1055" s="139"/>
      <c r="GK1055" s="139"/>
      <c r="GL1055" s="139"/>
      <c r="GM1055" s="139"/>
      <c r="GN1055" s="139"/>
      <c r="GO1055" s="139"/>
      <c r="GP1055" s="139"/>
      <c r="GQ1055" s="139"/>
      <c r="GR1055" s="139"/>
      <c r="GS1055" s="139"/>
      <c r="GT1055" s="139"/>
    </row>
    <row r="1056" spans="1:202" ht="90" x14ac:dyDescent="0.25">
      <c r="A1056" s="19">
        <v>1</v>
      </c>
      <c r="B1056" s="19">
        <v>1</v>
      </c>
      <c r="C1056" s="815" t="s">
        <v>512</v>
      </c>
      <c r="D1056" s="29">
        <f>'2 уровень'!F2354</f>
        <v>50</v>
      </c>
      <c r="E1056" s="29">
        <f>'2 уровень'!G2354</f>
        <v>29</v>
      </c>
      <c r="F1056" s="29">
        <f>'2 уровень'!H2354</f>
        <v>7</v>
      </c>
      <c r="G1056" s="144">
        <f>'2 уровень'!I2354</f>
        <v>24.137931034482758</v>
      </c>
      <c r="H1056" s="158">
        <f>'2 уровень'!J2354</f>
        <v>0</v>
      </c>
      <c r="I1056" s="158">
        <f>'2 уровень'!K2354</f>
        <v>0</v>
      </c>
      <c r="J1056" s="26">
        <f>'2 уровень'!L2354</f>
        <v>0</v>
      </c>
      <c r="K1056" s="26">
        <f>'2 уровень'!M2354</f>
        <v>0</v>
      </c>
      <c r="L1056" s="26">
        <f>'2 уровень'!N2354</f>
        <v>0</v>
      </c>
      <c r="M1056" s="26">
        <f>'2 уровень'!O2354</f>
        <v>0</v>
      </c>
      <c r="N1056" s="26">
        <f>'2 уровень'!P2354</f>
        <v>0</v>
      </c>
      <c r="O1056" s="26">
        <f>'2 уровень'!Q2354</f>
        <v>0</v>
      </c>
      <c r="P1056" s="152">
        <f>'2 уровень'!R2354</f>
        <v>0</v>
      </c>
      <c r="Q1056" s="152">
        <f>'2 уровень'!S2354</f>
        <v>0</v>
      </c>
      <c r="R1056" s="152">
        <f>'2 уровень'!T2354</f>
        <v>0</v>
      </c>
      <c r="S1056" s="152">
        <f>'2 уровень'!U2354</f>
        <v>0</v>
      </c>
      <c r="T1056" s="152">
        <f>'2 уровень'!V2354</f>
        <v>0</v>
      </c>
      <c r="U1056" s="152">
        <f>'2 уровень'!W2354</f>
        <v>0</v>
      </c>
      <c r="V1056" s="152">
        <f>'2 уровень'!X2354</f>
        <v>0</v>
      </c>
      <c r="W1056" s="152">
        <f>'2 уровень'!Y2354</f>
        <v>0</v>
      </c>
      <c r="X1056" s="152">
        <f>'2 уровень'!Z2354</f>
        <v>0</v>
      </c>
      <c r="Y1056" s="1003">
        <f>'2 уровень'!AA2354</f>
        <v>0</v>
      </c>
      <c r="Z1056" s="152">
        <f>'2 уровень'!AB2354</f>
        <v>0</v>
      </c>
      <c r="AA1056" s="152">
        <f>'2 уровень'!AC2354</f>
        <v>0</v>
      </c>
      <c r="AB1056" s="152">
        <f>'2 уровень'!AD2354</f>
        <v>0</v>
      </c>
      <c r="AC1056" s="152">
        <f>'2 уровень'!AE2354</f>
        <v>0</v>
      </c>
      <c r="AD1056" s="570">
        <f>'2 уровень'!AF2354</f>
        <v>0</v>
      </c>
      <c r="AE1056" s="152"/>
      <c r="AF1056" s="152"/>
      <c r="AG1056" s="1224">
        <f>'2 уровень'!AG2354</f>
        <v>0</v>
      </c>
      <c r="AH1056" s="1231">
        <f>'2 уровень'!AH2354</f>
        <v>0</v>
      </c>
      <c r="AI1056" s="339">
        <f t="shared" si="245"/>
        <v>0</v>
      </c>
      <c r="AJ1056" s="339">
        <f t="shared" si="244"/>
        <v>0</v>
      </c>
      <c r="AK1056" s="1119">
        <f t="shared" si="249"/>
        <v>0</v>
      </c>
      <c r="AL1056" s="139">
        <f t="shared" si="238"/>
        <v>0</v>
      </c>
      <c r="AM1056" s="139"/>
      <c r="AN1056" s="428"/>
      <c r="AO1056" s="139"/>
      <c r="AP1056" s="139"/>
      <c r="AQ1056" s="139"/>
      <c r="AR1056" s="139"/>
      <c r="AS1056" s="139"/>
      <c r="AT1056" s="139"/>
      <c r="AU1056" s="139"/>
      <c r="AV1056" s="139"/>
      <c r="AW1056" s="139"/>
      <c r="AX1056" s="139"/>
      <c r="AY1056" s="139"/>
      <c r="AZ1056" s="139"/>
      <c r="BA1056" s="139"/>
      <c r="BB1056" s="139"/>
      <c r="BC1056" s="139"/>
      <c r="BD1056" s="139"/>
      <c r="BE1056" s="139"/>
      <c r="BF1056" s="139"/>
      <c r="BG1056" s="139"/>
      <c r="BH1056" s="139"/>
      <c r="BI1056" s="139"/>
      <c r="BJ1056" s="139"/>
      <c r="BK1056" s="139"/>
      <c r="BL1056" s="139"/>
      <c r="BM1056" s="139"/>
      <c r="BN1056" s="139"/>
      <c r="BO1056" s="139"/>
      <c r="BP1056" s="139"/>
      <c r="BQ1056" s="139"/>
      <c r="BR1056" s="139"/>
      <c r="BS1056" s="139"/>
      <c r="BT1056" s="139"/>
      <c r="BU1056" s="139"/>
      <c r="BV1056" s="139"/>
      <c r="BW1056" s="139"/>
      <c r="BX1056" s="139"/>
      <c r="BY1056" s="139"/>
      <c r="BZ1056" s="139"/>
      <c r="CA1056" s="139"/>
      <c r="CB1056" s="139"/>
      <c r="CC1056" s="139"/>
      <c r="CD1056" s="139"/>
      <c r="CE1056" s="139"/>
      <c r="CF1056" s="139"/>
      <c r="CG1056" s="139"/>
      <c r="CH1056" s="139"/>
      <c r="CI1056" s="139"/>
      <c r="CJ1056" s="139"/>
      <c r="CK1056" s="139"/>
      <c r="CL1056" s="139"/>
      <c r="CM1056" s="139"/>
      <c r="CN1056" s="139"/>
      <c r="CO1056" s="139"/>
      <c r="CP1056" s="139"/>
      <c r="CQ1056" s="139"/>
      <c r="CR1056" s="139"/>
      <c r="CS1056" s="139"/>
      <c r="CT1056" s="139"/>
      <c r="CU1056" s="139"/>
      <c r="CV1056" s="139"/>
      <c r="CW1056" s="139"/>
      <c r="CX1056" s="139"/>
      <c r="CY1056" s="139"/>
      <c r="CZ1056" s="139"/>
      <c r="DA1056" s="139"/>
      <c r="DB1056" s="139"/>
      <c r="DC1056" s="139"/>
      <c r="DD1056" s="139"/>
      <c r="DE1056" s="139"/>
      <c r="DF1056" s="139"/>
      <c r="DG1056" s="139"/>
      <c r="DH1056" s="139"/>
      <c r="DI1056" s="139"/>
      <c r="DJ1056" s="139"/>
      <c r="DK1056" s="139"/>
      <c r="DL1056" s="139"/>
      <c r="DM1056" s="139"/>
      <c r="DN1056" s="139"/>
      <c r="DO1056" s="139"/>
      <c r="DP1056" s="139"/>
      <c r="DQ1056" s="139"/>
      <c r="DR1056" s="139"/>
      <c r="DS1056" s="139"/>
      <c r="DT1056" s="139"/>
      <c r="DU1056" s="139"/>
      <c r="DV1056" s="139"/>
      <c r="DW1056" s="139"/>
      <c r="DX1056" s="139"/>
      <c r="DY1056" s="139"/>
      <c r="DZ1056" s="139"/>
      <c r="EA1056" s="139"/>
      <c r="EB1056" s="139"/>
      <c r="EC1056" s="139"/>
      <c r="ED1056" s="139"/>
      <c r="EE1056" s="139"/>
      <c r="EF1056" s="139"/>
      <c r="EG1056" s="139"/>
      <c r="EH1056" s="139"/>
      <c r="EI1056" s="139"/>
      <c r="EJ1056" s="139"/>
      <c r="EK1056" s="139"/>
      <c r="EL1056" s="139"/>
      <c r="EM1056" s="139"/>
      <c r="EN1056" s="139"/>
      <c r="EO1056" s="139"/>
      <c r="EP1056" s="139"/>
      <c r="EQ1056" s="139"/>
      <c r="ER1056" s="139"/>
      <c r="ES1056" s="139"/>
      <c r="ET1056" s="139"/>
      <c r="EU1056" s="139"/>
      <c r="EV1056" s="139"/>
      <c r="EW1056" s="139"/>
      <c r="EX1056" s="139"/>
      <c r="EY1056" s="139"/>
      <c r="EZ1056" s="139"/>
      <c r="FA1056" s="139"/>
      <c r="FB1056" s="139"/>
      <c r="FC1056" s="139"/>
      <c r="FD1056" s="139"/>
      <c r="FE1056" s="139"/>
      <c r="FF1056" s="139"/>
      <c r="FG1056" s="139"/>
      <c r="FH1056" s="139"/>
      <c r="FI1056" s="139"/>
      <c r="FJ1056" s="139"/>
      <c r="FK1056" s="139"/>
      <c r="FL1056" s="139"/>
      <c r="FM1056" s="139"/>
      <c r="FN1056" s="139"/>
      <c r="FO1056" s="139"/>
      <c r="FP1056" s="139"/>
      <c r="FQ1056" s="139"/>
      <c r="FR1056" s="139"/>
      <c r="FS1056" s="139"/>
      <c r="FT1056" s="139"/>
      <c r="FU1056" s="139"/>
      <c r="FV1056" s="139"/>
      <c r="FW1056" s="139"/>
      <c r="FX1056" s="139"/>
      <c r="FY1056" s="139"/>
      <c r="FZ1056" s="139"/>
      <c r="GA1056" s="139"/>
      <c r="GB1056" s="139"/>
      <c r="GC1056" s="139"/>
      <c r="GD1056" s="139"/>
      <c r="GE1056" s="139"/>
      <c r="GF1056" s="139"/>
      <c r="GG1056" s="139"/>
      <c r="GH1056" s="139"/>
      <c r="GI1056" s="139"/>
      <c r="GJ1056" s="139"/>
      <c r="GK1056" s="139"/>
      <c r="GL1056" s="139"/>
      <c r="GM1056" s="139"/>
      <c r="GN1056" s="139"/>
      <c r="GO1056" s="139"/>
      <c r="GP1056" s="139"/>
      <c r="GQ1056" s="139"/>
      <c r="GR1056" s="139"/>
      <c r="GS1056" s="139"/>
      <c r="GT1056" s="139"/>
    </row>
    <row r="1057" spans="1:202" ht="28.5" x14ac:dyDescent="0.25">
      <c r="A1057" s="19">
        <v>1</v>
      </c>
      <c r="B1057" s="19">
        <v>1</v>
      </c>
      <c r="C1057" s="1284" t="s">
        <v>534</v>
      </c>
      <c r="D1057" s="29">
        <f>'2 уровень'!F2355</f>
        <v>138</v>
      </c>
      <c r="E1057" s="29">
        <f>'2 уровень'!G2355</f>
        <v>81</v>
      </c>
      <c r="F1057" s="29">
        <f>'2 уровень'!H2355</f>
        <v>1</v>
      </c>
      <c r="G1057" s="144">
        <f>'2 уровень'!I2355</f>
        <v>1.2345679012345678</v>
      </c>
      <c r="H1057" s="158">
        <f>'2 уровень'!J2355</f>
        <v>0</v>
      </c>
      <c r="I1057" s="158">
        <f>'2 уровень'!K2355</f>
        <v>0</v>
      </c>
      <c r="J1057" s="26">
        <f>'2 уровень'!L2355</f>
        <v>0</v>
      </c>
      <c r="K1057" s="26">
        <f>'2 уровень'!M2355</f>
        <v>0</v>
      </c>
      <c r="L1057" s="26">
        <f>'2 уровень'!N2355</f>
        <v>0</v>
      </c>
      <c r="M1057" s="26">
        <f>'2 уровень'!O2355</f>
        <v>0</v>
      </c>
      <c r="N1057" s="26">
        <f>'2 уровень'!P2355</f>
        <v>0</v>
      </c>
      <c r="O1057" s="26">
        <f>'2 уровень'!Q2355</f>
        <v>0</v>
      </c>
      <c r="P1057" s="152">
        <f>'2 уровень'!R2355</f>
        <v>315.7720614719999</v>
      </c>
      <c r="Q1057" s="152">
        <f>'2 уровень'!S2355</f>
        <v>315.7720614719999</v>
      </c>
      <c r="R1057" s="152">
        <f>'2 уровень'!T2355</f>
        <v>315.7720614719999</v>
      </c>
      <c r="S1057" s="152">
        <f>'2 уровень'!U2355</f>
        <v>315.7720614719999</v>
      </c>
      <c r="T1057" s="152">
        <f>'2 уровень'!V2355</f>
        <v>315.7720614719999</v>
      </c>
      <c r="U1057" s="152">
        <f>'2 уровень'!W2355</f>
        <v>315.7720614719999</v>
      </c>
      <c r="V1057" s="152">
        <f>'2 уровень'!X2355</f>
        <v>315.7720614719999</v>
      </c>
      <c r="W1057" s="152">
        <f>'2 уровень'!Y2355</f>
        <v>184.20036919199993</v>
      </c>
      <c r="X1057" s="152">
        <f>'2 уровень'!Z2355</f>
        <v>2.2672800000000004</v>
      </c>
      <c r="Y1057" s="1003">
        <f>'2 уровень'!AA2355</f>
        <v>0</v>
      </c>
      <c r="Z1057" s="152">
        <f>'2 уровень'!AB2355</f>
        <v>0</v>
      </c>
      <c r="AA1057" s="152">
        <f>'2 уровень'!AC2355</f>
        <v>-181.93308919199993</v>
      </c>
      <c r="AB1057" s="152">
        <f>'2 уровень'!AD2355</f>
        <v>0</v>
      </c>
      <c r="AC1057" s="152">
        <f>'2 уровень'!AE2355</f>
        <v>0</v>
      </c>
      <c r="AD1057" s="570">
        <f>'2 уровень'!AF2355</f>
        <v>2.2672800000000004</v>
      </c>
      <c r="AE1057" s="152">
        <f>X1057/W1057*100</f>
        <v>1.2308770117809686</v>
      </c>
      <c r="AF1057" s="152">
        <f>AD1057/W1057*100</f>
        <v>1.2308770117809686</v>
      </c>
      <c r="AG1057" s="1224">
        <f>'2 уровень'!AG2355</f>
        <v>0</v>
      </c>
      <c r="AH1057" s="1231">
        <f>'2 уровень'!AH2355</f>
        <v>0</v>
      </c>
      <c r="AI1057" s="339">
        <f t="shared" si="245"/>
        <v>2267.2800000000002</v>
      </c>
      <c r="AJ1057" s="339">
        <f t="shared" si="244"/>
        <v>0</v>
      </c>
      <c r="AK1057" s="1119">
        <f t="shared" si="249"/>
        <v>2288.2033439999996</v>
      </c>
      <c r="AL1057" s="139">
        <f t="shared" si="238"/>
        <v>2267.2800000000002</v>
      </c>
      <c r="AM1057" s="139"/>
      <c r="AN1057" s="428"/>
      <c r="AO1057" s="139"/>
      <c r="AP1057" s="139"/>
      <c r="AQ1057" s="139"/>
      <c r="AR1057" s="139"/>
      <c r="AS1057" s="139"/>
      <c r="AT1057" s="139"/>
      <c r="AU1057" s="139"/>
      <c r="AV1057" s="139"/>
      <c r="AW1057" s="139"/>
      <c r="AX1057" s="139"/>
      <c r="AY1057" s="139"/>
      <c r="AZ1057" s="139"/>
      <c r="BA1057" s="139"/>
      <c r="BB1057" s="139"/>
      <c r="BC1057" s="139"/>
      <c r="BD1057" s="139"/>
      <c r="BE1057" s="139"/>
      <c r="BF1057" s="139"/>
      <c r="BG1057" s="139"/>
      <c r="BH1057" s="139"/>
      <c r="BI1057" s="139"/>
      <c r="BJ1057" s="139"/>
      <c r="BK1057" s="139"/>
      <c r="BL1057" s="139"/>
      <c r="BM1057" s="139"/>
      <c r="BN1057" s="139"/>
      <c r="BO1057" s="139"/>
      <c r="BP1057" s="139"/>
      <c r="BQ1057" s="139"/>
      <c r="BR1057" s="139"/>
      <c r="BS1057" s="139"/>
      <c r="BT1057" s="139"/>
      <c r="BU1057" s="139"/>
      <c r="BV1057" s="139"/>
      <c r="BW1057" s="139"/>
      <c r="BX1057" s="139"/>
      <c r="BY1057" s="139"/>
      <c r="BZ1057" s="139"/>
      <c r="CA1057" s="139"/>
      <c r="CB1057" s="139"/>
      <c r="CC1057" s="139"/>
      <c r="CD1057" s="139"/>
      <c r="CE1057" s="139"/>
      <c r="CF1057" s="139"/>
      <c r="CG1057" s="139"/>
      <c r="CH1057" s="139"/>
      <c r="CI1057" s="139"/>
      <c r="CJ1057" s="139"/>
      <c r="CK1057" s="139"/>
      <c r="CL1057" s="139"/>
      <c r="CM1057" s="139"/>
      <c r="CN1057" s="139"/>
      <c r="CO1057" s="139"/>
      <c r="CP1057" s="139"/>
      <c r="CQ1057" s="139"/>
      <c r="CR1057" s="139"/>
      <c r="CS1057" s="139"/>
      <c r="CT1057" s="139"/>
      <c r="CU1057" s="139"/>
      <c r="CV1057" s="139"/>
      <c r="CW1057" s="139"/>
      <c r="CX1057" s="139"/>
      <c r="CY1057" s="139"/>
      <c r="CZ1057" s="139"/>
      <c r="DA1057" s="139"/>
      <c r="DB1057" s="139"/>
      <c r="DC1057" s="139"/>
      <c r="DD1057" s="139"/>
      <c r="DE1057" s="139"/>
      <c r="DF1057" s="139"/>
      <c r="DG1057" s="139"/>
      <c r="DH1057" s="139"/>
      <c r="DI1057" s="139"/>
      <c r="DJ1057" s="139"/>
      <c r="DK1057" s="139"/>
      <c r="DL1057" s="139"/>
      <c r="DM1057" s="139"/>
      <c r="DN1057" s="139"/>
      <c r="DO1057" s="139"/>
      <c r="DP1057" s="139"/>
      <c r="DQ1057" s="139"/>
      <c r="DR1057" s="139"/>
      <c r="DS1057" s="139"/>
      <c r="DT1057" s="139"/>
      <c r="DU1057" s="139"/>
      <c r="DV1057" s="139"/>
      <c r="DW1057" s="139"/>
      <c r="DX1057" s="139"/>
      <c r="DY1057" s="139"/>
      <c r="DZ1057" s="139"/>
      <c r="EA1057" s="139"/>
      <c r="EB1057" s="139"/>
      <c r="EC1057" s="139"/>
      <c r="ED1057" s="139"/>
      <c r="EE1057" s="139"/>
      <c r="EF1057" s="139"/>
      <c r="EG1057" s="139"/>
      <c r="EH1057" s="139"/>
      <c r="EI1057" s="139"/>
      <c r="EJ1057" s="139"/>
      <c r="EK1057" s="139"/>
      <c r="EL1057" s="139"/>
      <c r="EM1057" s="139"/>
      <c r="EN1057" s="139"/>
      <c r="EO1057" s="139"/>
      <c r="EP1057" s="139"/>
      <c r="EQ1057" s="139"/>
      <c r="ER1057" s="139"/>
      <c r="ES1057" s="139"/>
      <c r="ET1057" s="139"/>
      <c r="EU1057" s="139"/>
      <c r="EV1057" s="139"/>
      <c r="EW1057" s="139"/>
      <c r="EX1057" s="139"/>
      <c r="EY1057" s="139"/>
      <c r="EZ1057" s="139"/>
      <c r="FA1057" s="139"/>
      <c r="FB1057" s="139"/>
      <c r="FC1057" s="139"/>
      <c r="FD1057" s="139"/>
      <c r="FE1057" s="139"/>
      <c r="FF1057" s="139"/>
      <c r="FG1057" s="139"/>
      <c r="FH1057" s="139"/>
      <c r="FI1057" s="139"/>
      <c r="FJ1057" s="139"/>
      <c r="FK1057" s="139"/>
      <c r="FL1057" s="139"/>
      <c r="FM1057" s="139"/>
      <c r="FN1057" s="139"/>
      <c r="FO1057" s="139"/>
      <c r="FP1057" s="139"/>
      <c r="FQ1057" s="139"/>
      <c r="FR1057" s="139"/>
      <c r="FS1057" s="139"/>
      <c r="FT1057" s="139"/>
      <c r="FU1057" s="139"/>
      <c r="FV1057" s="139"/>
      <c r="FW1057" s="139"/>
      <c r="FX1057" s="139"/>
      <c r="FY1057" s="139"/>
      <c r="FZ1057" s="139"/>
      <c r="GA1057" s="139"/>
      <c r="GB1057" s="139"/>
      <c r="GC1057" s="139"/>
      <c r="GD1057" s="139"/>
      <c r="GE1057" s="139"/>
      <c r="GF1057" s="139"/>
      <c r="GG1057" s="139"/>
      <c r="GH1057" s="139"/>
      <c r="GI1057" s="139"/>
      <c r="GJ1057" s="139"/>
      <c r="GK1057" s="139"/>
      <c r="GL1057" s="139"/>
      <c r="GM1057" s="139"/>
      <c r="GN1057" s="139"/>
      <c r="GO1057" s="139"/>
      <c r="GP1057" s="139"/>
      <c r="GQ1057" s="139"/>
      <c r="GR1057" s="139"/>
      <c r="GS1057" s="139"/>
      <c r="GT1057" s="139"/>
    </row>
    <row r="1058" spans="1:202" ht="29.25" x14ac:dyDescent="0.25">
      <c r="A1058" s="19">
        <v>1</v>
      </c>
      <c r="B1058" s="19">
        <v>1</v>
      </c>
      <c r="C1058" s="814" t="s">
        <v>328</v>
      </c>
      <c r="D1058" s="29">
        <f>'2 уровень'!F2356</f>
        <v>276.59574468085106</v>
      </c>
      <c r="E1058" s="29">
        <f>'2 уровень'!G2356</f>
        <v>161.34751773049643</v>
      </c>
      <c r="F1058" s="29">
        <f>'2 уровень'!H2356</f>
        <v>75.347872340425539</v>
      </c>
      <c r="G1058" s="144">
        <f>'2 уровень'!I2356</f>
        <v>46.799920708338846</v>
      </c>
      <c r="H1058" s="158">
        <f>'2 уровень'!J2356</f>
        <v>0</v>
      </c>
      <c r="I1058" s="158">
        <f>'2 уровень'!K2356</f>
        <v>0</v>
      </c>
      <c r="J1058" s="26">
        <f>'2 уровень'!L2356</f>
        <v>0</v>
      </c>
      <c r="K1058" s="26">
        <f>'2 уровень'!M2356</f>
        <v>0</v>
      </c>
      <c r="L1058" s="26">
        <f>'2 уровень'!N2356</f>
        <v>0</v>
      </c>
      <c r="M1058" s="26">
        <f>'2 уровень'!O2356</f>
        <v>0</v>
      </c>
      <c r="N1058" s="26">
        <f>'2 уровень'!P2356</f>
        <v>0</v>
      </c>
      <c r="O1058" s="26">
        <f>'2 уровень'!Q2356</f>
        <v>0</v>
      </c>
      <c r="P1058" s="152">
        <f>'2 уровень'!R2356</f>
        <v>0</v>
      </c>
      <c r="Q1058" s="152">
        <f>'2 уровень'!S2356</f>
        <v>0</v>
      </c>
      <c r="R1058" s="152">
        <f>'2 уровень'!T2356</f>
        <v>0</v>
      </c>
      <c r="S1058" s="152">
        <f>'2 уровень'!U2356</f>
        <v>0</v>
      </c>
      <c r="T1058" s="152">
        <f>'2 уровень'!V2356</f>
        <v>0</v>
      </c>
      <c r="U1058" s="152">
        <f>'2 уровень'!W2356</f>
        <v>0</v>
      </c>
      <c r="V1058" s="152">
        <f>'2 уровень'!X2356</f>
        <v>0</v>
      </c>
      <c r="W1058" s="152">
        <f>'2 уровень'!Y2356</f>
        <v>0</v>
      </c>
      <c r="X1058" s="152">
        <f>'2 уровень'!Z2356</f>
        <v>0</v>
      </c>
      <c r="Y1058" s="1003">
        <f>'2 уровень'!AA2356</f>
        <v>0</v>
      </c>
      <c r="Z1058" s="152">
        <f>'2 уровень'!AB2356</f>
        <v>0</v>
      </c>
      <c r="AA1058" s="152">
        <f>'2 уровень'!AC2356</f>
        <v>0</v>
      </c>
      <c r="AB1058" s="152">
        <f>'2 уровень'!AD2356</f>
        <v>0</v>
      </c>
      <c r="AC1058" s="152">
        <f>'2 уровень'!AE2356</f>
        <v>0</v>
      </c>
      <c r="AD1058" s="570">
        <f>'2 уровень'!AF2356</f>
        <v>0</v>
      </c>
      <c r="AE1058" s="152"/>
      <c r="AF1058" s="152"/>
      <c r="AG1058" s="1224">
        <f>'2 уровень'!AG2356</f>
        <v>0</v>
      </c>
      <c r="AH1058" s="1231">
        <f>'2 уровень'!AH2356</f>
        <v>0</v>
      </c>
      <c r="AI1058" s="339">
        <f t="shared" si="245"/>
        <v>0</v>
      </c>
      <c r="AJ1058" s="339">
        <f t="shared" si="244"/>
        <v>0</v>
      </c>
      <c r="AK1058" s="1119">
        <f t="shared" si="249"/>
        <v>0</v>
      </c>
      <c r="AL1058" s="139">
        <f t="shared" si="238"/>
        <v>0</v>
      </c>
      <c r="AM1058" s="139"/>
      <c r="AN1058" s="428"/>
      <c r="AO1058" s="139"/>
      <c r="AP1058" s="139"/>
      <c r="AQ1058" s="139"/>
      <c r="AR1058" s="139"/>
      <c r="AS1058" s="139"/>
      <c r="AT1058" s="139"/>
      <c r="AU1058" s="139"/>
      <c r="AV1058" s="139"/>
      <c r="AW1058" s="139"/>
      <c r="AX1058" s="139"/>
      <c r="AY1058" s="139"/>
      <c r="AZ1058" s="139"/>
      <c r="BA1058" s="139"/>
      <c r="BB1058" s="139"/>
      <c r="BC1058" s="139"/>
      <c r="BD1058" s="139"/>
      <c r="BE1058" s="139"/>
      <c r="BF1058" s="139"/>
      <c r="BG1058" s="139"/>
      <c r="BH1058" s="139"/>
      <c r="BI1058" s="139"/>
      <c r="BJ1058" s="139"/>
      <c r="BK1058" s="139"/>
      <c r="BL1058" s="139"/>
      <c r="BM1058" s="139"/>
      <c r="BN1058" s="139"/>
      <c r="BO1058" s="139"/>
      <c r="BP1058" s="139"/>
      <c r="BQ1058" s="139"/>
      <c r="BR1058" s="139"/>
      <c r="BS1058" s="139"/>
      <c r="BT1058" s="139"/>
      <c r="BU1058" s="139"/>
      <c r="BV1058" s="139"/>
      <c r="BW1058" s="139"/>
      <c r="BX1058" s="139"/>
      <c r="BY1058" s="139"/>
      <c r="BZ1058" s="139"/>
      <c r="CA1058" s="139"/>
      <c r="CB1058" s="139"/>
      <c r="CC1058" s="139"/>
      <c r="CD1058" s="139"/>
      <c r="CE1058" s="139"/>
      <c r="CF1058" s="139"/>
      <c r="CG1058" s="139"/>
      <c r="CH1058" s="139"/>
      <c r="CI1058" s="139"/>
      <c r="CJ1058" s="139"/>
      <c r="CK1058" s="139"/>
      <c r="CL1058" s="139"/>
      <c r="CM1058" s="139"/>
      <c r="CN1058" s="139"/>
      <c r="CO1058" s="139"/>
      <c r="CP1058" s="139"/>
      <c r="CQ1058" s="139"/>
      <c r="CR1058" s="139"/>
      <c r="CS1058" s="139"/>
      <c r="CT1058" s="139"/>
      <c r="CU1058" s="139"/>
      <c r="CV1058" s="139"/>
      <c r="CW1058" s="139"/>
      <c r="CX1058" s="139"/>
      <c r="CY1058" s="139"/>
      <c r="CZ1058" s="139"/>
      <c r="DA1058" s="139"/>
      <c r="DB1058" s="139"/>
      <c r="DC1058" s="139"/>
      <c r="DD1058" s="139"/>
      <c r="DE1058" s="139"/>
      <c r="DF1058" s="139"/>
      <c r="DG1058" s="139"/>
      <c r="DH1058" s="139"/>
      <c r="DI1058" s="139"/>
      <c r="DJ1058" s="139"/>
      <c r="DK1058" s="139"/>
      <c r="DL1058" s="139"/>
      <c r="DM1058" s="139"/>
      <c r="DN1058" s="139"/>
      <c r="DO1058" s="139"/>
      <c r="DP1058" s="139"/>
      <c r="DQ1058" s="139"/>
      <c r="DR1058" s="139"/>
      <c r="DS1058" s="139"/>
      <c r="DT1058" s="139"/>
      <c r="DU1058" s="139"/>
      <c r="DV1058" s="139"/>
      <c r="DW1058" s="139"/>
      <c r="DX1058" s="139"/>
      <c r="DY1058" s="139"/>
      <c r="DZ1058" s="139"/>
      <c r="EA1058" s="139"/>
      <c r="EB1058" s="139"/>
      <c r="EC1058" s="139"/>
      <c r="ED1058" s="139"/>
      <c r="EE1058" s="139"/>
      <c r="EF1058" s="139"/>
      <c r="EG1058" s="139"/>
      <c r="EH1058" s="139"/>
      <c r="EI1058" s="139"/>
      <c r="EJ1058" s="139"/>
      <c r="EK1058" s="139"/>
      <c r="EL1058" s="139"/>
      <c r="EM1058" s="139"/>
      <c r="EN1058" s="139"/>
      <c r="EO1058" s="139"/>
      <c r="EP1058" s="139"/>
      <c r="EQ1058" s="139"/>
      <c r="ER1058" s="139"/>
      <c r="ES1058" s="139"/>
      <c r="ET1058" s="139"/>
      <c r="EU1058" s="139"/>
      <c r="EV1058" s="139"/>
      <c r="EW1058" s="139"/>
      <c r="EX1058" s="139"/>
      <c r="EY1058" s="139"/>
      <c r="EZ1058" s="139"/>
      <c r="FA1058" s="139"/>
      <c r="FB1058" s="139"/>
      <c r="FC1058" s="139"/>
      <c r="FD1058" s="139"/>
      <c r="FE1058" s="139"/>
      <c r="FF1058" s="139"/>
      <c r="FG1058" s="139"/>
      <c r="FH1058" s="139"/>
      <c r="FI1058" s="139"/>
      <c r="FJ1058" s="139"/>
      <c r="FK1058" s="139"/>
      <c r="FL1058" s="139"/>
      <c r="FM1058" s="139"/>
      <c r="FN1058" s="139"/>
      <c r="FO1058" s="139"/>
      <c r="FP1058" s="139"/>
      <c r="FQ1058" s="139"/>
      <c r="FR1058" s="139"/>
      <c r="FS1058" s="139"/>
      <c r="FT1058" s="139"/>
      <c r="FU1058" s="139"/>
      <c r="FV1058" s="139"/>
      <c r="FW1058" s="139"/>
      <c r="FX1058" s="139"/>
      <c r="FY1058" s="139"/>
      <c r="FZ1058" s="139"/>
      <c r="GA1058" s="139"/>
      <c r="GB1058" s="139"/>
      <c r="GC1058" s="139"/>
      <c r="GD1058" s="139"/>
      <c r="GE1058" s="139"/>
      <c r="GF1058" s="139"/>
      <c r="GG1058" s="139"/>
      <c r="GH1058" s="139"/>
      <c r="GI1058" s="139"/>
      <c r="GJ1058" s="139"/>
      <c r="GK1058" s="139"/>
      <c r="GL1058" s="139"/>
      <c r="GM1058" s="139"/>
      <c r="GN1058" s="139"/>
      <c r="GO1058" s="139"/>
      <c r="GP1058" s="139"/>
      <c r="GQ1058" s="139"/>
      <c r="GR1058" s="139"/>
      <c r="GS1058" s="139"/>
      <c r="GT1058" s="139"/>
    </row>
    <row r="1059" spans="1:202" x14ac:dyDescent="0.25">
      <c r="B1059" s="19">
        <v>1</v>
      </c>
      <c r="C1059" s="814" t="s">
        <v>343</v>
      </c>
      <c r="D1059" s="29">
        <f>'2 уровень'!F2357</f>
        <v>0</v>
      </c>
      <c r="E1059" s="29">
        <f>'2 уровень'!G2357</f>
        <v>0</v>
      </c>
      <c r="F1059" s="29">
        <f>'2 уровень'!H2357</f>
        <v>0</v>
      </c>
      <c r="G1059" s="144">
        <f>'2 уровень'!I2357</f>
        <v>0</v>
      </c>
      <c r="H1059" s="158">
        <f>'2 уровень'!J2357</f>
        <v>0</v>
      </c>
      <c r="I1059" s="158">
        <f>'2 уровень'!K2357</f>
        <v>0</v>
      </c>
      <c r="J1059" s="26">
        <f>'2 уровень'!L2357</f>
        <v>0</v>
      </c>
      <c r="K1059" s="26">
        <f>'2 уровень'!M2357</f>
        <v>0</v>
      </c>
      <c r="L1059" s="26">
        <f>'2 уровень'!N2357</f>
        <v>0</v>
      </c>
      <c r="M1059" s="26">
        <f>'2 уровень'!O2357</f>
        <v>0</v>
      </c>
      <c r="N1059" s="26">
        <f>'2 уровень'!P2357</f>
        <v>0</v>
      </c>
      <c r="O1059" s="26">
        <f>'2 уровень'!Q2357</f>
        <v>0</v>
      </c>
      <c r="P1059" s="152">
        <f>'2 уровень'!R2357</f>
        <v>0</v>
      </c>
      <c r="Q1059" s="152">
        <f>'2 уровень'!S2357</f>
        <v>0</v>
      </c>
      <c r="R1059" s="152">
        <f>'2 уровень'!T2357</f>
        <v>0</v>
      </c>
      <c r="S1059" s="152">
        <f>'2 уровень'!U2357</f>
        <v>0</v>
      </c>
      <c r="T1059" s="152">
        <f>'2 уровень'!V2357</f>
        <v>0</v>
      </c>
      <c r="U1059" s="152">
        <f>'2 уровень'!W2357</f>
        <v>0</v>
      </c>
      <c r="V1059" s="152">
        <f>'2 уровень'!X2357</f>
        <v>0</v>
      </c>
      <c r="W1059" s="152">
        <f>'2 уровень'!Y2357</f>
        <v>0</v>
      </c>
      <c r="X1059" s="152">
        <f>'2 уровень'!Z2357</f>
        <v>0</v>
      </c>
      <c r="Y1059" s="1003">
        <f>'2 уровень'!AA2357</f>
        <v>0</v>
      </c>
      <c r="Z1059" s="152">
        <f>'2 уровень'!AB2357</f>
        <v>0</v>
      </c>
      <c r="AA1059" s="152">
        <f>'2 уровень'!AC2357</f>
        <v>0</v>
      </c>
      <c r="AB1059" s="152">
        <f>'2 уровень'!AD2357</f>
        <v>0</v>
      </c>
      <c r="AC1059" s="152">
        <f>'2 уровень'!AE2357</f>
        <v>0</v>
      </c>
      <c r="AD1059" s="570">
        <f>'2 уровень'!AF2357</f>
        <v>0</v>
      </c>
      <c r="AE1059" s="152"/>
      <c r="AF1059" s="152"/>
      <c r="AG1059" s="1224">
        <f>'2 уровень'!AG2357</f>
        <v>0</v>
      </c>
      <c r="AH1059" s="1231">
        <f>'2 уровень'!AH2357</f>
        <v>0</v>
      </c>
      <c r="AI1059" s="339">
        <f t="shared" si="245"/>
        <v>0</v>
      </c>
      <c r="AJ1059" s="339">
        <f t="shared" si="244"/>
        <v>0</v>
      </c>
      <c r="AK1059" s="1119">
        <f t="shared" si="249"/>
        <v>0</v>
      </c>
      <c r="AL1059" s="139" t="e">
        <f t="shared" si="238"/>
        <v>#DIV/0!</v>
      </c>
      <c r="AM1059" s="139"/>
      <c r="AN1059" s="428"/>
      <c r="AO1059" s="139"/>
      <c r="AP1059" s="139"/>
      <c r="AQ1059" s="139"/>
      <c r="AR1059" s="139"/>
      <c r="AS1059" s="139"/>
      <c r="AT1059" s="139"/>
      <c r="AU1059" s="139"/>
      <c r="AV1059" s="139"/>
      <c r="AW1059" s="139"/>
      <c r="AX1059" s="139"/>
      <c r="AY1059" s="139"/>
      <c r="AZ1059" s="139"/>
      <c r="BA1059" s="139"/>
      <c r="BB1059" s="139"/>
      <c r="BC1059" s="139"/>
      <c r="BD1059" s="139"/>
      <c r="BE1059" s="139"/>
      <c r="BF1059" s="139"/>
      <c r="BG1059" s="139"/>
      <c r="BH1059" s="139"/>
      <c r="BI1059" s="139"/>
      <c r="BJ1059" s="139"/>
      <c r="BK1059" s="139"/>
      <c r="BL1059" s="139"/>
      <c r="BM1059" s="139"/>
      <c r="BN1059" s="139"/>
      <c r="BO1059" s="139"/>
      <c r="BP1059" s="139"/>
      <c r="BQ1059" s="139"/>
      <c r="BR1059" s="139"/>
      <c r="BS1059" s="139"/>
      <c r="BT1059" s="139"/>
      <c r="BU1059" s="139"/>
      <c r="BV1059" s="139"/>
      <c r="BW1059" s="139"/>
      <c r="BX1059" s="139"/>
      <c r="BY1059" s="139"/>
      <c r="BZ1059" s="139"/>
      <c r="CA1059" s="139"/>
      <c r="CB1059" s="139"/>
      <c r="CC1059" s="139"/>
      <c r="CD1059" s="139"/>
      <c r="CE1059" s="139"/>
      <c r="CF1059" s="139"/>
      <c r="CG1059" s="139"/>
      <c r="CH1059" s="139"/>
      <c r="CI1059" s="139"/>
      <c r="CJ1059" s="139"/>
      <c r="CK1059" s="139"/>
      <c r="CL1059" s="139"/>
      <c r="CM1059" s="139"/>
      <c r="CN1059" s="139"/>
      <c r="CO1059" s="139"/>
      <c r="CP1059" s="139"/>
      <c r="CQ1059" s="139"/>
      <c r="CR1059" s="139"/>
      <c r="CS1059" s="139"/>
      <c r="CT1059" s="139"/>
      <c r="CU1059" s="139"/>
      <c r="CV1059" s="139"/>
      <c r="CW1059" s="139"/>
      <c r="CX1059" s="139"/>
      <c r="CY1059" s="139"/>
      <c r="CZ1059" s="139"/>
      <c r="DA1059" s="139"/>
      <c r="DB1059" s="139"/>
      <c r="DC1059" s="139"/>
      <c r="DD1059" s="139"/>
      <c r="DE1059" s="139"/>
      <c r="DF1059" s="139"/>
      <c r="DG1059" s="139"/>
      <c r="DH1059" s="139"/>
      <c r="DI1059" s="139"/>
      <c r="DJ1059" s="139"/>
      <c r="DK1059" s="139"/>
      <c r="DL1059" s="139"/>
      <c r="DM1059" s="139"/>
      <c r="DN1059" s="139"/>
      <c r="DO1059" s="139"/>
      <c r="DP1059" s="139"/>
      <c r="DQ1059" s="139"/>
      <c r="DR1059" s="139"/>
      <c r="DS1059" s="139"/>
      <c r="DT1059" s="139"/>
      <c r="DU1059" s="139"/>
      <c r="DV1059" s="139"/>
      <c r="DW1059" s="139"/>
      <c r="DX1059" s="139"/>
      <c r="DY1059" s="139"/>
      <c r="DZ1059" s="139"/>
      <c r="EA1059" s="139"/>
      <c r="EB1059" s="139"/>
      <c r="EC1059" s="139"/>
      <c r="ED1059" s="139"/>
      <c r="EE1059" s="139"/>
      <c r="EF1059" s="139"/>
      <c r="EG1059" s="139"/>
      <c r="EH1059" s="139"/>
      <c r="EI1059" s="139"/>
      <c r="EJ1059" s="139"/>
      <c r="EK1059" s="139"/>
      <c r="EL1059" s="139"/>
      <c r="EM1059" s="139"/>
      <c r="EN1059" s="139"/>
      <c r="EO1059" s="139"/>
      <c r="EP1059" s="139"/>
      <c r="EQ1059" s="139"/>
      <c r="ER1059" s="139"/>
      <c r="ES1059" s="139"/>
      <c r="ET1059" s="139"/>
      <c r="EU1059" s="139"/>
      <c r="EV1059" s="139"/>
      <c r="EW1059" s="139"/>
      <c r="EX1059" s="139"/>
      <c r="EY1059" s="139"/>
      <c r="EZ1059" s="139"/>
      <c r="FA1059" s="139"/>
      <c r="FB1059" s="139"/>
      <c r="FC1059" s="139"/>
      <c r="FD1059" s="139"/>
      <c r="FE1059" s="139"/>
      <c r="FF1059" s="139"/>
      <c r="FG1059" s="139"/>
      <c r="FH1059" s="139"/>
      <c r="FI1059" s="139"/>
      <c r="FJ1059" s="139"/>
      <c r="FK1059" s="139"/>
      <c r="FL1059" s="139"/>
      <c r="FM1059" s="139"/>
      <c r="FN1059" s="139"/>
      <c r="FO1059" s="139"/>
      <c r="FP1059" s="139"/>
      <c r="FQ1059" s="139"/>
      <c r="FR1059" s="139"/>
      <c r="FS1059" s="139"/>
      <c r="FT1059" s="139"/>
      <c r="FU1059" s="139"/>
      <c r="FV1059" s="139"/>
      <c r="FW1059" s="139"/>
      <c r="FX1059" s="139"/>
      <c r="FY1059" s="139"/>
      <c r="FZ1059" s="139"/>
      <c r="GA1059" s="139"/>
      <c r="GB1059" s="139"/>
      <c r="GC1059" s="139"/>
      <c r="GD1059" s="139"/>
      <c r="GE1059" s="139"/>
      <c r="GF1059" s="139"/>
      <c r="GG1059" s="139"/>
      <c r="GH1059" s="139"/>
      <c r="GI1059" s="139"/>
      <c r="GJ1059" s="139"/>
      <c r="GK1059" s="139"/>
      <c r="GL1059" s="139"/>
      <c r="GM1059" s="139"/>
      <c r="GN1059" s="139"/>
      <c r="GO1059" s="139"/>
      <c r="GP1059" s="139"/>
      <c r="GQ1059" s="139"/>
      <c r="GR1059" s="139"/>
      <c r="GS1059" s="139"/>
      <c r="GT1059" s="139"/>
    </row>
    <row r="1060" spans="1:202" x14ac:dyDescent="0.25">
      <c r="B1060" s="19">
        <v>1</v>
      </c>
      <c r="C1060" s="817" t="s">
        <v>344</v>
      </c>
      <c r="D1060" s="29">
        <f>'2 уровень'!F2358</f>
        <v>276.59574468085106</v>
      </c>
      <c r="E1060" s="29">
        <f>'2 уровень'!G2358</f>
        <v>161.34751773049643</v>
      </c>
      <c r="F1060" s="29">
        <f>'2 уровень'!H2358</f>
        <v>75.347872340425539</v>
      </c>
      <c r="G1060" s="144">
        <f>'2 уровень'!I2358</f>
        <v>46.799920708338846</v>
      </c>
      <c r="H1060" s="158">
        <f>'2 уровень'!J2358</f>
        <v>0</v>
      </c>
      <c r="I1060" s="158">
        <f>'2 уровень'!K2358</f>
        <v>0</v>
      </c>
      <c r="J1060" s="26">
        <f>'2 уровень'!L2358</f>
        <v>0</v>
      </c>
      <c r="K1060" s="26">
        <f>'2 уровень'!M2358</f>
        <v>0</v>
      </c>
      <c r="L1060" s="26">
        <f>'2 уровень'!N2358</f>
        <v>0</v>
      </c>
      <c r="M1060" s="26">
        <f>'2 уровень'!O2358</f>
        <v>0</v>
      </c>
      <c r="N1060" s="26">
        <f>'2 уровень'!P2358</f>
        <v>0</v>
      </c>
      <c r="O1060" s="26">
        <f>'2 уровень'!Q2358</f>
        <v>0</v>
      </c>
      <c r="P1060" s="29">
        <f>'2 уровень'!R2358</f>
        <v>0</v>
      </c>
      <c r="Q1060" s="29">
        <f>'2 уровень'!S2358</f>
        <v>0</v>
      </c>
      <c r="R1060" s="29">
        <f>'2 уровень'!T2358</f>
        <v>0</v>
      </c>
      <c r="S1060" s="29">
        <f>'2 уровень'!U2358</f>
        <v>0</v>
      </c>
      <c r="T1060" s="29">
        <f>'2 уровень'!V2358</f>
        <v>0</v>
      </c>
      <c r="U1060" s="29">
        <f>'2 уровень'!W2358</f>
        <v>0</v>
      </c>
      <c r="V1060" s="29">
        <f>'2 уровень'!X2358</f>
        <v>0</v>
      </c>
      <c r="W1060" s="29">
        <f>'2 уровень'!Y2358</f>
        <v>0</v>
      </c>
      <c r="X1060" s="29">
        <f>'2 уровень'!Z2358</f>
        <v>0</v>
      </c>
      <c r="Y1060" s="29">
        <f>'2 уровень'!AA2358</f>
        <v>0</v>
      </c>
      <c r="Z1060" s="29">
        <f>'2 уровень'!AB2358</f>
        <v>0</v>
      </c>
      <c r="AA1060" s="29">
        <f>'2 уровень'!AC2358</f>
        <v>0</v>
      </c>
      <c r="AB1060" s="29">
        <f>'2 уровень'!AD2358</f>
        <v>0</v>
      </c>
      <c r="AC1060" s="29">
        <f>'2 уровень'!AE2358</f>
        <v>0</v>
      </c>
      <c r="AD1060" s="29">
        <f>'2 уровень'!AF2358</f>
        <v>0</v>
      </c>
      <c r="AE1060" s="152"/>
      <c r="AF1060" s="152"/>
      <c r="AG1060" s="1224">
        <f>'2 уровень'!AG2358</f>
        <v>0</v>
      </c>
      <c r="AH1060" s="1231">
        <f>'2 уровень'!AH2358</f>
        <v>0</v>
      </c>
      <c r="AI1060" s="339">
        <f t="shared" si="245"/>
        <v>0</v>
      </c>
      <c r="AJ1060" s="339">
        <f t="shared" si="244"/>
        <v>0</v>
      </c>
      <c r="AK1060" s="1119">
        <f t="shared" si="249"/>
        <v>0</v>
      </c>
      <c r="AL1060" s="139">
        <f t="shared" si="238"/>
        <v>0</v>
      </c>
      <c r="AM1060" s="139"/>
      <c r="AN1060" s="428"/>
      <c r="AO1060" s="139"/>
      <c r="AP1060" s="139"/>
      <c r="AQ1060" s="139"/>
      <c r="AR1060" s="139"/>
      <c r="AS1060" s="139"/>
      <c r="AT1060" s="139"/>
      <c r="AU1060" s="139"/>
      <c r="AV1060" s="139"/>
      <c r="AW1060" s="139"/>
      <c r="AX1060" s="139"/>
      <c r="AY1060" s="139"/>
      <c r="AZ1060" s="139"/>
      <c r="BA1060" s="139"/>
      <c r="BB1060" s="139"/>
      <c r="BC1060" s="139"/>
      <c r="BD1060" s="139"/>
      <c r="BE1060" s="139"/>
      <c r="BF1060" s="139"/>
      <c r="BG1060" s="139"/>
      <c r="BH1060" s="139"/>
      <c r="BI1060" s="139"/>
      <c r="BJ1060" s="139"/>
      <c r="BK1060" s="139"/>
      <c r="BL1060" s="139"/>
      <c r="BM1060" s="139"/>
      <c r="BN1060" s="139"/>
      <c r="BO1060" s="139"/>
      <c r="BP1060" s="139"/>
      <c r="BQ1060" s="139"/>
      <c r="BR1060" s="139"/>
      <c r="BS1060" s="139"/>
      <c r="BT1060" s="139"/>
      <c r="BU1060" s="139"/>
      <c r="BV1060" s="139"/>
      <c r="BW1060" s="139"/>
      <c r="BX1060" s="139"/>
      <c r="BY1060" s="139"/>
      <c r="BZ1060" s="139"/>
      <c r="CA1060" s="139"/>
      <c r="CB1060" s="139"/>
      <c r="CC1060" s="139"/>
      <c r="CD1060" s="139"/>
      <c r="CE1060" s="139"/>
      <c r="CF1060" s="139"/>
      <c r="CG1060" s="139"/>
      <c r="CH1060" s="139"/>
      <c r="CI1060" s="139"/>
      <c r="CJ1060" s="139"/>
      <c r="CK1060" s="139"/>
      <c r="CL1060" s="139"/>
      <c r="CM1060" s="139"/>
      <c r="CN1060" s="139"/>
      <c r="CO1060" s="139"/>
      <c r="CP1060" s="139"/>
      <c r="CQ1060" s="139"/>
      <c r="CR1060" s="139"/>
      <c r="CS1060" s="139"/>
      <c r="CT1060" s="139"/>
      <c r="CU1060" s="139"/>
      <c r="CV1060" s="139"/>
      <c r="CW1060" s="139"/>
      <c r="CX1060" s="139"/>
      <c r="CY1060" s="139"/>
      <c r="CZ1060" s="139"/>
      <c r="DA1060" s="139"/>
      <c r="DB1060" s="139"/>
      <c r="DC1060" s="139"/>
      <c r="DD1060" s="139"/>
      <c r="DE1060" s="139"/>
      <c r="DF1060" s="139"/>
      <c r="DG1060" s="139"/>
      <c r="DH1060" s="139"/>
      <c r="DI1060" s="139"/>
      <c r="DJ1060" s="139"/>
      <c r="DK1060" s="139"/>
      <c r="DL1060" s="139"/>
      <c r="DM1060" s="139"/>
      <c r="DN1060" s="139"/>
      <c r="DO1060" s="139"/>
      <c r="DP1060" s="139"/>
      <c r="DQ1060" s="139"/>
      <c r="DR1060" s="139"/>
      <c r="DS1060" s="139"/>
      <c r="DT1060" s="139"/>
      <c r="DU1060" s="139"/>
      <c r="DV1060" s="139"/>
      <c r="DW1060" s="139"/>
      <c r="DX1060" s="139"/>
      <c r="DY1060" s="139"/>
      <c r="DZ1060" s="139"/>
      <c r="EA1060" s="139"/>
      <c r="EB1060" s="139"/>
      <c r="EC1060" s="139"/>
      <c r="ED1060" s="139"/>
      <c r="EE1060" s="139"/>
      <c r="EF1060" s="139"/>
      <c r="EG1060" s="139"/>
      <c r="EH1060" s="139"/>
      <c r="EI1060" s="139"/>
      <c r="EJ1060" s="139"/>
      <c r="EK1060" s="139"/>
      <c r="EL1060" s="139"/>
      <c r="EM1060" s="139"/>
      <c r="EN1060" s="139"/>
      <c r="EO1060" s="139"/>
      <c r="EP1060" s="139"/>
      <c r="EQ1060" s="139"/>
      <c r="ER1060" s="139"/>
      <c r="ES1060" s="139"/>
      <c r="ET1060" s="139"/>
      <c r="EU1060" s="139"/>
      <c r="EV1060" s="139"/>
      <c r="EW1060" s="139"/>
      <c r="EX1060" s="139"/>
      <c r="EY1060" s="139"/>
      <c r="EZ1060" s="139"/>
      <c r="FA1060" s="139"/>
      <c r="FB1060" s="139"/>
      <c r="FC1060" s="139"/>
      <c r="FD1060" s="139"/>
      <c r="FE1060" s="139"/>
      <c r="FF1060" s="139"/>
      <c r="FG1060" s="139"/>
      <c r="FH1060" s="139"/>
      <c r="FI1060" s="139"/>
      <c r="FJ1060" s="139"/>
      <c r="FK1060" s="139"/>
      <c r="FL1060" s="139"/>
      <c r="FM1060" s="139"/>
      <c r="FN1060" s="139"/>
      <c r="FO1060" s="139"/>
      <c r="FP1060" s="139"/>
      <c r="FQ1060" s="139"/>
      <c r="FR1060" s="139"/>
      <c r="FS1060" s="139"/>
      <c r="FT1060" s="139"/>
      <c r="FU1060" s="139"/>
      <c r="FV1060" s="139"/>
      <c r="FW1060" s="139"/>
      <c r="FX1060" s="139"/>
      <c r="FY1060" s="139"/>
      <c r="FZ1060" s="139"/>
      <c r="GA1060" s="139"/>
      <c r="GB1060" s="139"/>
      <c r="GC1060" s="139"/>
      <c r="GD1060" s="139"/>
      <c r="GE1060" s="139"/>
      <c r="GF1060" s="139"/>
      <c r="GG1060" s="139"/>
      <c r="GH1060" s="139"/>
      <c r="GI1060" s="139"/>
      <c r="GJ1060" s="139"/>
      <c r="GK1060" s="139"/>
      <c r="GL1060" s="139"/>
      <c r="GM1060" s="139"/>
      <c r="GN1060" s="139"/>
      <c r="GO1060" s="139"/>
      <c r="GP1060" s="139"/>
      <c r="GQ1060" s="139"/>
      <c r="GR1060" s="139"/>
      <c r="GS1060" s="139"/>
      <c r="GT1060" s="139"/>
    </row>
    <row r="1061" spans="1:202" x14ac:dyDescent="0.25">
      <c r="B1061" s="19">
        <v>1</v>
      </c>
      <c r="C1061" s="819" t="s">
        <v>345</v>
      </c>
      <c r="D1061" s="29">
        <f>'2 уровень'!F2359</f>
        <v>2600</v>
      </c>
      <c r="E1061" s="29">
        <f>'2 уровень'!G2359</f>
        <v>1516.6666666666665</v>
      </c>
      <c r="F1061" s="29">
        <f>'2 уровень'!H2359</f>
        <v>708.2700000000001</v>
      </c>
      <c r="G1061" s="144">
        <f>'2 уровень'!I2359</f>
        <v>46.688859591298623</v>
      </c>
      <c r="H1061" s="158">
        <f>'2 уровень'!J2359</f>
        <v>0</v>
      </c>
      <c r="I1061" s="158">
        <f>'2 уровень'!K2359</f>
        <v>0</v>
      </c>
      <c r="J1061" s="26">
        <f>'2 уровень'!L2359</f>
        <v>0</v>
      </c>
      <c r="K1061" s="26">
        <f>'2 уровень'!M2359</f>
        <v>0</v>
      </c>
      <c r="L1061" s="26">
        <f>'2 уровень'!N2359</f>
        <v>0</v>
      </c>
      <c r="M1061" s="26">
        <f>'2 уровень'!O2359</f>
        <v>0</v>
      </c>
      <c r="N1061" s="26">
        <f>'2 уровень'!P2359</f>
        <v>0</v>
      </c>
      <c r="O1061" s="26">
        <f>'2 уровень'!Q2359</f>
        <v>0</v>
      </c>
      <c r="P1061" s="152">
        <f>'2 уровень'!R2359</f>
        <v>0</v>
      </c>
      <c r="Q1061" s="152">
        <f>'2 уровень'!S2359</f>
        <v>0</v>
      </c>
      <c r="R1061" s="152">
        <f>'2 уровень'!T2359</f>
        <v>0</v>
      </c>
      <c r="S1061" s="152">
        <f>'2 уровень'!U2359</f>
        <v>0</v>
      </c>
      <c r="T1061" s="152">
        <f>'2 уровень'!V2359</f>
        <v>0</v>
      </c>
      <c r="U1061" s="152">
        <f>'2 уровень'!W2359</f>
        <v>0</v>
      </c>
      <c r="V1061" s="152">
        <f>'2 уровень'!X2359</f>
        <v>0</v>
      </c>
      <c r="W1061" s="152">
        <f>'2 уровень'!Y2359</f>
        <v>0</v>
      </c>
      <c r="X1061" s="152">
        <f>'2 уровень'!Z2359</f>
        <v>0</v>
      </c>
      <c r="Y1061" s="1003">
        <f>'2 уровень'!AA2359</f>
        <v>0</v>
      </c>
      <c r="Z1061" s="152">
        <f>'2 уровень'!AB2359</f>
        <v>0</v>
      </c>
      <c r="AA1061" s="152">
        <f>'2 уровень'!AC2359</f>
        <v>0</v>
      </c>
      <c r="AB1061" s="152">
        <f>'2 уровень'!AD2359</f>
        <v>0</v>
      </c>
      <c r="AC1061" s="152">
        <f>'2 уровень'!AE2359</f>
        <v>0</v>
      </c>
      <c r="AD1061" s="570">
        <f>'2 уровень'!AF2359</f>
        <v>0</v>
      </c>
      <c r="AE1061" s="152"/>
      <c r="AF1061" s="152"/>
      <c r="AG1061" s="1224">
        <f>'2 уровень'!AG2359</f>
        <v>0</v>
      </c>
      <c r="AH1061" s="1231">
        <f>'2 уровень'!AH2359</f>
        <v>0</v>
      </c>
      <c r="AI1061" s="339">
        <f t="shared" si="245"/>
        <v>0</v>
      </c>
      <c r="AJ1061" s="339">
        <f t="shared" si="244"/>
        <v>0</v>
      </c>
      <c r="AK1061" s="1119">
        <f t="shared" si="249"/>
        <v>0</v>
      </c>
      <c r="AL1061" s="139">
        <f t="shared" si="238"/>
        <v>0</v>
      </c>
      <c r="AM1061" s="139"/>
      <c r="AN1061" s="428"/>
      <c r="AO1061" s="139"/>
      <c r="AP1061" s="139"/>
      <c r="AQ1061" s="139"/>
      <c r="AR1061" s="139"/>
      <c r="AS1061" s="139"/>
      <c r="AT1061" s="139"/>
      <c r="AU1061" s="139"/>
      <c r="AV1061" s="139"/>
      <c r="AW1061" s="139"/>
      <c r="AX1061" s="139"/>
      <c r="AY1061" s="139"/>
      <c r="AZ1061" s="139"/>
      <c r="BA1061" s="139"/>
      <c r="BB1061" s="139"/>
      <c r="BC1061" s="139"/>
      <c r="BD1061" s="139"/>
      <c r="BE1061" s="139"/>
      <c r="BF1061" s="139"/>
      <c r="BG1061" s="139"/>
      <c r="BH1061" s="139"/>
      <c r="BI1061" s="139"/>
      <c r="BJ1061" s="139"/>
      <c r="BK1061" s="139"/>
      <c r="BL1061" s="139"/>
      <c r="BM1061" s="139"/>
      <c r="BN1061" s="139"/>
      <c r="BO1061" s="139"/>
      <c r="BP1061" s="139"/>
      <c r="BQ1061" s="139"/>
      <c r="BR1061" s="139"/>
      <c r="BS1061" s="139"/>
      <c r="BT1061" s="139"/>
      <c r="BU1061" s="139"/>
      <c r="BV1061" s="139"/>
      <c r="BW1061" s="139"/>
      <c r="BX1061" s="139"/>
      <c r="BY1061" s="139"/>
      <c r="BZ1061" s="139"/>
      <c r="CA1061" s="139"/>
      <c r="CB1061" s="139"/>
      <c r="CC1061" s="139"/>
      <c r="CD1061" s="139"/>
      <c r="CE1061" s="139"/>
      <c r="CF1061" s="139"/>
      <c r="CG1061" s="139"/>
      <c r="CH1061" s="139"/>
      <c r="CI1061" s="139"/>
      <c r="CJ1061" s="139"/>
      <c r="CK1061" s="139"/>
      <c r="CL1061" s="139"/>
      <c r="CM1061" s="139"/>
      <c r="CN1061" s="139"/>
      <c r="CO1061" s="139"/>
      <c r="CP1061" s="139"/>
      <c r="CQ1061" s="139"/>
      <c r="CR1061" s="139"/>
      <c r="CS1061" s="139"/>
      <c r="CT1061" s="139"/>
      <c r="CU1061" s="139"/>
      <c r="CV1061" s="139"/>
      <c r="CW1061" s="139"/>
      <c r="CX1061" s="139"/>
      <c r="CY1061" s="139"/>
      <c r="CZ1061" s="139"/>
      <c r="DA1061" s="139"/>
      <c r="DB1061" s="139"/>
      <c r="DC1061" s="139"/>
      <c r="DD1061" s="139"/>
      <c r="DE1061" s="139"/>
      <c r="DF1061" s="139"/>
      <c r="DG1061" s="139"/>
      <c r="DH1061" s="139"/>
      <c r="DI1061" s="139"/>
      <c r="DJ1061" s="139"/>
      <c r="DK1061" s="139"/>
      <c r="DL1061" s="139"/>
      <c r="DM1061" s="139"/>
      <c r="DN1061" s="139"/>
      <c r="DO1061" s="139"/>
      <c r="DP1061" s="139"/>
      <c r="DQ1061" s="139"/>
      <c r="DR1061" s="139"/>
      <c r="DS1061" s="139"/>
      <c r="DT1061" s="139"/>
      <c r="DU1061" s="139"/>
      <c r="DV1061" s="139"/>
      <c r="DW1061" s="139"/>
      <c r="DX1061" s="139"/>
      <c r="DY1061" s="139"/>
      <c r="DZ1061" s="139"/>
      <c r="EA1061" s="139"/>
      <c r="EB1061" s="139"/>
      <c r="EC1061" s="139"/>
      <c r="ED1061" s="139"/>
      <c r="EE1061" s="139"/>
      <c r="EF1061" s="139"/>
      <c r="EG1061" s="139"/>
      <c r="EH1061" s="139"/>
      <c r="EI1061" s="139"/>
      <c r="EJ1061" s="139"/>
      <c r="EK1061" s="139"/>
      <c r="EL1061" s="139"/>
      <c r="EM1061" s="139"/>
      <c r="EN1061" s="139"/>
      <c r="EO1061" s="139"/>
      <c r="EP1061" s="139"/>
      <c r="EQ1061" s="139"/>
      <c r="ER1061" s="139"/>
      <c r="ES1061" s="139"/>
      <c r="ET1061" s="139"/>
      <c r="EU1061" s="139"/>
      <c r="EV1061" s="139"/>
      <c r="EW1061" s="139"/>
      <c r="EX1061" s="139"/>
      <c r="EY1061" s="139"/>
      <c r="EZ1061" s="139"/>
      <c r="FA1061" s="139"/>
      <c r="FB1061" s="139"/>
      <c r="FC1061" s="139"/>
      <c r="FD1061" s="139"/>
      <c r="FE1061" s="139"/>
      <c r="FF1061" s="139"/>
      <c r="FG1061" s="139"/>
      <c r="FH1061" s="139"/>
      <c r="FI1061" s="139"/>
      <c r="FJ1061" s="139"/>
      <c r="FK1061" s="139"/>
      <c r="FL1061" s="139"/>
      <c r="FM1061" s="139"/>
      <c r="FN1061" s="139"/>
      <c r="FO1061" s="139"/>
      <c r="FP1061" s="139"/>
      <c r="FQ1061" s="139"/>
      <c r="FR1061" s="139"/>
      <c r="FS1061" s="139"/>
      <c r="FT1061" s="139"/>
      <c r="FU1061" s="139"/>
      <c r="FV1061" s="139"/>
      <c r="FW1061" s="139"/>
      <c r="FX1061" s="139"/>
      <c r="FY1061" s="139"/>
      <c r="FZ1061" s="139"/>
      <c r="GA1061" s="139"/>
      <c r="GB1061" s="139"/>
      <c r="GC1061" s="139"/>
      <c r="GD1061" s="139"/>
      <c r="GE1061" s="139"/>
      <c r="GF1061" s="139"/>
      <c r="GG1061" s="139"/>
      <c r="GH1061" s="139"/>
      <c r="GI1061" s="139"/>
      <c r="GJ1061" s="139"/>
      <c r="GK1061" s="139"/>
      <c r="GL1061" s="139"/>
      <c r="GM1061" s="139"/>
      <c r="GN1061" s="139"/>
      <c r="GO1061" s="139"/>
      <c r="GP1061" s="139"/>
      <c r="GQ1061" s="139"/>
      <c r="GR1061" s="139"/>
      <c r="GS1061" s="139"/>
      <c r="GT1061" s="139"/>
    </row>
    <row r="1062" spans="1:202" ht="29.25" x14ac:dyDescent="0.25">
      <c r="B1062" s="19">
        <v>1</v>
      </c>
      <c r="C1062" s="814" t="s">
        <v>321</v>
      </c>
      <c r="D1062" s="29">
        <f>'2 уровень'!F2360</f>
        <v>540</v>
      </c>
      <c r="E1062" s="29">
        <f>'2 уровень'!G2360</f>
        <v>315</v>
      </c>
      <c r="F1062" s="29">
        <f>'2 уровень'!H2360</f>
        <v>364</v>
      </c>
      <c r="G1062" s="144">
        <f>'2 уровень'!I2360</f>
        <v>115.55555555555554</v>
      </c>
      <c r="H1062" s="158">
        <f>'2 уровень'!J2360</f>
        <v>0</v>
      </c>
      <c r="I1062" s="158">
        <f>'2 уровень'!K2360</f>
        <v>0</v>
      </c>
      <c r="J1062" s="26">
        <f>'2 уровень'!L2360</f>
        <v>0</v>
      </c>
      <c r="K1062" s="26">
        <f>'2 уровень'!M2360</f>
        <v>0</v>
      </c>
      <c r="L1062" s="26">
        <f>'2 уровень'!N2360</f>
        <v>0</v>
      </c>
      <c r="M1062" s="26">
        <f>'2 уровень'!O2360</f>
        <v>0</v>
      </c>
      <c r="N1062" s="26">
        <f>'2 уровень'!P2360</f>
        <v>0</v>
      </c>
      <c r="O1062" s="26">
        <f>'2 уровень'!Q2360</f>
        <v>0</v>
      </c>
      <c r="P1062" s="152">
        <f>'2 уровень'!R2360</f>
        <v>0</v>
      </c>
      <c r="Q1062" s="152">
        <f>'2 уровень'!S2360</f>
        <v>0</v>
      </c>
      <c r="R1062" s="152">
        <f>'2 уровень'!T2360</f>
        <v>0</v>
      </c>
      <c r="S1062" s="152">
        <f>'2 уровень'!U2360</f>
        <v>0</v>
      </c>
      <c r="T1062" s="152">
        <f>'2 уровень'!V2360</f>
        <v>0</v>
      </c>
      <c r="U1062" s="152">
        <f>'2 уровень'!W2360</f>
        <v>0</v>
      </c>
      <c r="V1062" s="152">
        <f>'2 уровень'!X2360</f>
        <v>0</v>
      </c>
      <c r="W1062" s="152">
        <f>'2 уровень'!Y2360</f>
        <v>0</v>
      </c>
      <c r="X1062" s="152">
        <f>'2 уровень'!Z2360</f>
        <v>0</v>
      </c>
      <c r="Y1062" s="1003">
        <f>'2 уровень'!AA2360</f>
        <v>0</v>
      </c>
      <c r="Z1062" s="152">
        <f>'2 уровень'!AB2360</f>
        <v>0</v>
      </c>
      <c r="AA1062" s="152">
        <f>'2 уровень'!AC2360</f>
        <v>0</v>
      </c>
      <c r="AB1062" s="152">
        <f>'2 уровень'!AD2360</f>
        <v>0</v>
      </c>
      <c r="AC1062" s="152">
        <f>'2 уровень'!AE2360</f>
        <v>0</v>
      </c>
      <c r="AD1062" s="570">
        <f>'2 уровень'!AF2360</f>
        <v>0</v>
      </c>
      <c r="AE1062" s="152"/>
      <c r="AF1062" s="152"/>
      <c r="AG1062" s="1224">
        <f>'2 уровень'!AG2360</f>
        <v>0</v>
      </c>
      <c r="AH1062" s="1231">
        <f>'2 уровень'!AH2360</f>
        <v>0</v>
      </c>
      <c r="AI1062" s="339">
        <f t="shared" si="245"/>
        <v>0</v>
      </c>
      <c r="AJ1062" s="339">
        <f t="shared" si="244"/>
        <v>0</v>
      </c>
      <c r="AK1062" s="1119">
        <f t="shared" si="249"/>
        <v>0</v>
      </c>
      <c r="AL1062" s="139">
        <f t="shared" si="238"/>
        <v>0</v>
      </c>
      <c r="AM1062" s="139"/>
      <c r="AN1062" s="428"/>
      <c r="AO1062" s="139"/>
      <c r="AP1062" s="139"/>
      <c r="AQ1062" s="139"/>
      <c r="AR1062" s="139"/>
      <c r="AS1062" s="139"/>
      <c r="AT1062" s="139"/>
      <c r="AU1062" s="139"/>
      <c r="AV1062" s="139"/>
      <c r="AW1062" s="139"/>
      <c r="AX1062" s="139"/>
      <c r="AY1062" s="139"/>
      <c r="AZ1062" s="139"/>
      <c r="BA1062" s="139"/>
      <c r="BB1062" s="139"/>
      <c r="BC1062" s="139"/>
      <c r="BD1062" s="139"/>
      <c r="BE1062" s="139"/>
      <c r="BF1062" s="139"/>
      <c r="BG1062" s="139"/>
      <c r="BH1062" s="139"/>
      <c r="BI1062" s="139"/>
      <c r="BJ1062" s="139"/>
      <c r="BK1062" s="139"/>
      <c r="BL1062" s="139"/>
      <c r="BM1062" s="139"/>
      <c r="BN1062" s="139"/>
      <c r="BO1062" s="139"/>
      <c r="BP1062" s="139"/>
      <c r="BQ1062" s="139"/>
      <c r="BR1062" s="139"/>
      <c r="BS1062" s="139"/>
      <c r="BT1062" s="139"/>
      <c r="BU1062" s="139"/>
      <c r="BV1062" s="139"/>
      <c r="BW1062" s="139"/>
      <c r="BX1062" s="139"/>
      <c r="BY1062" s="139"/>
      <c r="BZ1062" s="139"/>
      <c r="CA1062" s="139"/>
      <c r="CB1062" s="139"/>
      <c r="CC1062" s="139"/>
      <c r="CD1062" s="139"/>
      <c r="CE1062" s="139"/>
      <c r="CF1062" s="139"/>
      <c r="CG1062" s="139"/>
      <c r="CH1062" s="139"/>
      <c r="CI1062" s="139"/>
      <c r="CJ1062" s="139"/>
      <c r="CK1062" s="139"/>
      <c r="CL1062" s="139"/>
      <c r="CM1062" s="139"/>
      <c r="CN1062" s="139"/>
      <c r="CO1062" s="139"/>
      <c r="CP1062" s="139"/>
      <c r="CQ1062" s="139"/>
      <c r="CR1062" s="139"/>
      <c r="CS1062" s="139"/>
      <c r="CT1062" s="139"/>
      <c r="CU1062" s="139"/>
      <c r="CV1062" s="139"/>
      <c r="CW1062" s="139"/>
      <c r="CX1062" s="139"/>
      <c r="CY1062" s="139"/>
      <c r="CZ1062" s="139"/>
      <c r="DA1062" s="139"/>
      <c r="DB1062" s="139"/>
      <c r="DC1062" s="139"/>
      <c r="DD1062" s="139"/>
      <c r="DE1062" s="139"/>
      <c r="DF1062" s="139"/>
      <c r="DG1062" s="139"/>
      <c r="DH1062" s="139"/>
      <c r="DI1062" s="139"/>
      <c r="DJ1062" s="139"/>
      <c r="DK1062" s="139"/>
      <c r="DL1062" s="139"/>
      <c r="DM1062" s="139"/>
      <c r="DN1062" s="139"/>
      <c r="DO1062" s="139"/>
      <c r="DP1062" s="139"/>
      <c r="DQ1062" s="139"/>
      <c r="DR1062" s="139"/>
      <c r="DS1062" s="139"/>
      <c r="DT1062" s="139"/>
      <c r="DU1062" s="139"/>
      <c r="DV1062" s="139"/>
      <c r="DW1062" s="139"/>
      <c r="DX1062" s="139"/>
      <c r="DY1062" s="139"/>
      <c r="DZ1062" s="139"/>
      <c r="EA1062" s="139"/>
      <c r="EB1062" s="139"/>
      <c r="EC1062" s="139"/>
      <c r="ED1062" s="139"/>
      <c r="EE1062" s="139"/>
      <c r="EF1062" s="139"/>
      <c r="EG1062" s="139"/>
      <c r="EH1062" s="139"/>
      <c r="EI1062" s="139"/>
      <c r="EJ1062" s="139"/>
      <c r="EK1062" s="139"/>
      <c r="EL1062" s="139"/>
      <c r="EM1062" s="139"/>
      <c r="EN1062" s="139"/>
      <c r="EO1062" s="139"/>
      <c r="EP1062" s="139"/>
      <c r="EQ1062" s="139"/>
      <c r="ER1062" s="139"/>
      <c r="ES1062" s="139"/>
      <c r="ET1062" s="139"/>
      <c r="EU1062" s="139"/>
      <c r="EV1062" s="139"/>
      <c r="EW1062" s="139"/>
      <c r="EX1062" s="139"/>
      <c r="EY1062" s="139"/>
      <c r="EZ1062" s="139"/>
      <c r="FA1062" s="139"/>
      <c r="FB1062" s="139"/>
      <c r="FC1062" s="139"/>
      <c r="FD1062" s="139"/>
      <c r="FE1062" s="139"/>
      <c r="FF1062" s="139"/>
      <c r="FG1062" s="139"/>
      <c r="FH1062" s="139"/>
      <c r="FI1062" s="139"/>
      <c r="FJ1062" s="139"/>
      <c r="FK1062" s="139"/>
      <c r="FL1062" s="139"/>
      <c r="FM1062" s="139"/>
      <c r="FN1062" s="139"/>
      <c r="FO1062" s="139"/>
      <c r="FP1062" s="139"/>
      <c r="FQ1062" s="139"/>
      <c r="FR1062" s="139"/>
      <c r="FS1062" s="139"/>
      <c r="FT1062" s="139"/>
      <c r="FU1062" s="139"/>
      <c r="FV1062" s="139"/>
      <c r="FW1062" s="139"/>
      <c r="FX1062" s="139"/>
      <c r="FY1062" s="139"/>
      <c r="FZ1062" s="139"/>
      <c r="GA1062" s="139"/>
      <c r="GB1062" s="139"/>
      <c r="GC1062" s="139"/>
      <c r="GD1062" s="139"/>
      <c r="GE1062" s="139"/>
      <c r="GF1062" s="139"/>
      <c r="GG1062" s="139"/>
      <c r="GH1062" s="139"/>
      <c r="GI1062" s="139"/>
      <c r="GJ1062" s="139"/>
      <c r="GK1062" s="139"/>
      <c r="GL1062" s="139"/>
      <c r="GM1062" s="139"/>
      <c r="GN1062" s="139"/>
      <c r="GO1062" s="139"/>
      <c r="GP1062" s="139"/>
      <c r="GQ1062" s="139"/>
      <c r="GR1062" s="139"/>
      <c r="GS1062" s="139"/>
      <c r="GT1062" s="139"/>
    </row>
    <row r="1063" spans="1:202" ht="30" x14ac:dyDescent="0.25">
      <c r="A1063" s="19">
        <v>1</v>
      </c>
      <c r="B1063" s="19">
        <v>1</v>
      </c>
      <c r="C1063" s="818" t="s">
        <v>197</v>
      </c>
      <c r="D1063" s="29">
        <f>'2 уровень'!F2361</f>
        <v>0</v>
      </c>
      <c r="E1063" s="29">
        <f>'2 уровень'!G2361</f>
        <v>0</v>
      </c>
      <c r="F1063" s="29">
        <f>'2 уровень'!H2361</f>
        <v>0</v>
      </c>
      <c r="G1063" s="144">
        <f>'2 уровень'!I2361</f>
        <v>0</v>
      </c>
      <c r="H1063" s="158">
        <f>'2 уровень'!J2361</f>
        <v>0</v>
      </c>
      <c r="I1063" s="158">
        <f>'2 уровень'!K2361</f>
        <v>0</v>
      </c>
      <c r="J1063" s="26">
        <f>'2 уровень'!L2361</f>
        <v>0</v>
      </c>
      <c r="K1063" s="26">
        <f>'2 уровень'!M2361</f>
        <v>0</v>
      </c>
      <c r="L1063" s="26">
        <f>'2 уровень'!N2361</f>
        <v>0</v>
      </c>
      <c r="M1063" s="26">
        <f>'2 уровень'!O2361</f>
        <v>0</v>
      </c>
      <c r="N1063" s="26">
        <f>'2 уровень'!P2361</f>
        <v>0</v>
      </c>
      <c r="O1063" s="26">
        <f>'2 уровень'!Q2361</f>
        <v>0</v>
      </c>
      <c r="P1063" s="152">
        <f>'2 уровень'!R2361</f>
        <v>0</v>
      </c>
      <c r="Q1063" s="152">
        <f>'2 уровень'!S2361</f>
        <v>0</v>
      </c>
      <c r="R1063" s="152">
        <f>'2 уровень'!T2361</f>
        <v>0</v>
      </c>
      <c r="S1063" s="152">
        <f>'2 уровень'!U2361</f>
        <v>0</v>
      </c>
      <c r="T1063" s="152">
        <f>'2 уровень'!V2361</f>
        <v>0</v>
      </c>
      <c r="U1063" s="152">
        <f>'2 уровень'!W2361</f>
        <v>0</v>
      </c>
      <c r="V1063" s="152">
        <f>'2 уровень'!X2361</f>
        <v>0</v>
      </c>
      <c r="W1063" s="152">
        <f>'2 уровень'!Y2361</f>
        <v>0</v>
      </c>
      <c r="X1063" s="152">
        <f>'2 уровень'!Z2361</f>
        <v>0</v>
      </c>
      <c r="Y1063" s="1003">
        <f>'2 уровень'!AA2361</f>
        <v>0</v>
      </c>
      <c r="Z1063" s="152">
        <f>'2 уровень'!AB2361</f>
        <v>0</v>
      </c>
      <c r="AA1063" s="152">
        <f>'2 уровень'!AC2361</f>
        <v>0</v>
      </c>
      <c r="AB1063" s="152">
        <f>'2 уровень'!AD2361</f>
        <v>0</v>
      </c>
      <c r="AC1063" s="152">
        <f>'2 уровень'!AE2361</f>
        <v>0</v>
      </c>
      <c r="AD1063" s="570">
        <f>'2 уровень'!AF2361</f>
        <v>0</v>
      </c>
      <c r="AE1063" s="152"/>
      <c r="AF1063" s="152"/>
      <c r="AG1063" s="1224">
        <f>'2 уровень'!AG2361</f>
        <v>0</v>
      </c>
      <c r="AH1063" s="1231">
        <f>'2 уровень'!AH2361</f>
        <v>0</v>
      </c>
      <c r="AI1063" s="339">
        <f t="shared" si="245"/>
        <v>0</v>
      </c>
      <c r="AJ1063" s="339">
        <f t="shared" si="244"/>
        <v>0</v>
      </c>
      <c r="AK1063" s="1119">
        <f t="shared" si="249"/>
        <v>0</v>
      </c>
      <c r="AL1063" s="139" t="e">
        <f t="shared" ref="AL1063:AL1087" si="250">X1063/F1063*1000</f>
        <v>#DIV/0!</v>
      </c>
      <c r="AM1063" s="139"/>
      <c r="AN1063" s="428"/>
      <c r="AO1063" s="139"/>
      <c r="AP1063" s="139"/>
      <c r="AQ1063" s="139"/>
      <c r="AR1063" s="139"/>
      <c r="AS1063" s="139"/>
      <c r="AT1063" s="139"/>
      <c r="AU1063" s="139"/>
      <c r="AV1063" s="139"/>
      <c r="AW1063" s="139"/>
      <c r="AX1063" s="139"/>
      <c r="AY1063" s="139"/>
      <c r="AZ1063" s="139"/>
      <c r="BA1063" s="139"/>
      <c r="BB1063" s="139"/>
      <c r="BC1063" s="139"/>
      <c r="BD1063" s="139"/>
      <c r="BE1063" s="139"/>
      <c r="BF1063" s="139"/>
      <c r="BG1063" s="139"/>
      <c r="BH1063" s="139"/>
      <c r="BI1063" s="139"/>
      <c r="BJ1063" s="139"/>
      <c r="BK1063" s="139"/>
      <c r="BL1063" s="139"/>
      <c r="BM1063" s="139"/>
      <c r="BN1063" s="139"/>
      <c r="BO1063" s="139"/>
      <c r="BP1063" s="139"/>
      <c r="BQ1063" s="139"/>
      <c r="BR1063" s="139"/>
      <c r="BS1063" s="139"/>
      <c r="BT1063" s="139"/>
      <c r="BU1063" s="139"/>
      <c r="BV1063" s="139"/>
      <c r="BW1063" s="139"/>
      <c r="BX1063" s="139"/>
      <c r="BY1063" s="139"/>
      <c r="BZ1063" s="139"/>
      <c r="CA1063" s="139"/>
      <c r="CB1063" s="139"/>
      <c r="CC1063" s="139"/>
      <c r="CD1063" s="139"/>
      <c r="CE1063" s="139"/>
      <c r="CF1063" s="139"/>
      <c r="CG1063" s="139"/>
      <c r="CH1063" s="139"/>
      <c r="CI1063" s="139"/>
      <c r="CJ1063" s="139"/>
      <c r="CK1063" s="139"/>
      <c r="CL1063" s="139"/>
      <c r="CM1063" s="139"/>
      <c r="CN1063" s="139"/>
      <c r="CO1063" s="139"/>
      <c r="CP1063" s="139"/>
      <c r="CQ1063" s="139"/>
      <c r="CR1063" s="139"/>
      <c r="CS1063" s="139"/>
      <c r="CT1063" s="139"/>
      <c r="CU1063" s="139"/>
      <c r="CV1063" s="139"/>
      <c r="CW1063" s="139"/>
      <c r="CX1063" s="139"/>
      <c r="CY1063" s="139"/>
      <c r="CZ1063" s="139"/>
      <c r="DA1063" s="139"/>
      <c r="DB1063" s="139"/>
      <c r="DC1063" s="139"/>
      <c r="DD1063" s="139"/>
      <c r="DE1063" s="139"/>
      <c r="DF1063" s="139"/>
      <c r="DG1063" s="139"/>
      <c r="DH1063" s="139"/>
      <c r="DI1063" s="139"/>
      <c r="DJ1063" s="139"/>
      <c r="DK1063" s="139"/>
      <c r="DL1063" s="139"/>
      <c r="DM1063" s="139"/>
      <c r="DN1063" s="139"/>
      <c r="DO1063" s="139"/>
      <c r="DP1063" s="139"/>
      <c r="DQ1063" s="139"/>
      <c r="DR1063" s="139"/>
      <c r="DS1063" s="139"/>
      <c r="DT1063" s="139"/>
      <c r="DU1063" s="139"/>
      <c r="DV1063" s="139"/>
      <c r="DW1063" s="139"/>
      <c r="DX1063" s="139"/>
      <c r="DY1063" s="139"/>
      <c r="DZ1063" s="139"/>
      <c r="EA1063" s="139"/>
      <c r="EB1063" s="139"/>
      <c r="EC1063" s="139"/>
      <c r="ED1063" s="139"/>
      <c r="EE1063" s="139"/>
      <c r="EF1063" s="139"/>
      <c r="EG1063" s="139"/>
      <c r="EH1063" s="139"/>
      <c r="EI1063" s="139"/>
      <c r="EJ1063" s="139"/>
      <c r="EK1063" s="139"/>
      <c r="EL1063" s="139"/>
      <c r="EM1063" s="139"/>
      <c r="EN1063" s="139"/>
      <c r="EO1063" s="139"/>
      <c r="EP1063" s="139"/>
      <c r="EQ1063" s="139"/>
      <c r="ER1063" s="139"/>
      <c r="ES1063" s="139"/>
      <c r="ET1063" s="139"/>
      <c r="EU1063" s="139"/>
      <c r="EV1063" s="139"/>
      <c r="EW1063" s="139"/>
      <c r="EX1063" s="139"/>
      <c r="EY1063" s="139"/>
      <c r="EZ1063" s="139"/>
      <c r="FA1063" s="139"/>
      <c r="FB1063" s="139"/>
      <c r="FC1063" s="139"/>
      <c r="FD1063" s="139"/>
      <c r="FE1063" s="139"/>
      <c r="FF1063" s="139"/>
      <c r="FG1063" s="139"/>
      <c r="FH1063" s="139"/>
      <c r="FI1063" s="139"/>
      <c r="FJ1063" s="139"/>
      <c r="FK1063" s="139"/>
      <c r="FL1063" s="139"/>
      <c r="FM1063" s="139"/>
      <c r="FN1063" s="139"/>
      <c r="FO1063" s="139"/>
      <c r="FP1063" s="139"/>
      <c r="FQ1063" s="139"/>
      <c r="FR1063" s="139"/>
      <c r="FS1063" s="139"/>
      <c r="FT1063" s="139"/>
      <c r="FU1063" s="139"/>
      <c r="FV1063" s="139"/>
      <c r="FW1063" s="139"/>
      <c r="FX1063" s="139"/>
      <c r="FY1063" s="139"/>
      <c r="FZ1063" s="139"/>
      <c r="GA1063" s="139"/>
      <c r="GB1063" s="139"/>
      <c r="GC1063" s="139"/>
      <c r="GD1063" s="139"/>
      <c r="GE1063" s="139"/>
      <c r="GF1063" s="139"/>
      <c r="GG1063" s="139"/>
      <c r="GH1063" s="139"/>
      <c r="GI1063" s="139"/>
      <c r="GJ1063" s="139"/>
      <c r="GK1063" s="139"/>
      <c r="GL1063" s="139"/>
      <c r="GM1063" s="139"/>
      <c r="GN1063" s="139"/>
      <c r="GO1063" s="139"/>
      <c r="GP1063" s="139"/>
      <c r="GQ1063" s="139"/>
      <c r="GR1063" s="139"/>
      <c r="GS1063" s="139"/>
      <c r="GT1063" s="139"/>
    </row>
    <row r="1064" spans="1:202" ht="72" x14ac:dyDescent="0.25">
      <c r="A1064" s="19">
        <v>1</v>
      </c>
      <c r="B1064" s="19">
        <v>1</v>
      </c>
      <c r="C1064" s="814" t="s">
        <v>329</v>
      </c>
      <c r="D1064" s="29">
        <f>'2 уровень'!F2362</f>
        <v>0</v>
      </c>
      <c r="E1064" s="29">
        <f>'2 уровень'!G2362</f>
        <v>0</v>
      </c>
      <c r="F1064" s="29">
        <f>'2 уровень'!H2362</f>
        <v>0</v>
      </c>
      <c r="G1064" s="144">
        <f>'2 уровень'!I2362</f>
        <v>0</v>
      </c>
      <c r="H1064" s="158">
        <f>'2 уровень'!J2362</f>
        <v>0</v>
      </c>
      <c r="I1064" s="158">
        <f>'2 уровень'!K2362</f>
        <v>0</v>
      </c>
      <c r="J1064" s="26">
        <f>'2 уровень'!L2362</f>
        <v>0</v>
      </c>
      <c r="K1064" s="26">
        <f>'2 уровень'!M2362</f>
        <v>0</v>
      </c>
      <c r="L1064" s="26">
        <f>'2 уровень'!N2362</f>
        <v>0</v>
      </c>
      <c r="M1064" s="26">
        <f>'2 уровень'!O2362</f>
        <v>0</v>
      </c>
      <c r="N1064" s="26">
        <f>'2 уровень'!P2362</f>
        <v>0</v>
      </c>
      <c r="O1064" s="26">
        <f>'2 уровень'!Q2362</f>
        <v>0</v>
      </c>
      <c r="P1064" s="152">
        <f>'2 уровень'!R2362</f>
        <v>0</v>
      </c>
      <c r="Q1064" s="152">
        <f>'2 уровень'!S2362</f>
        <v>0</v>
      </c>
      <c r="R1064" s="152">
        <f>'2 уровень'!T2362</f>
        <v>0</v>
      </c>
      <c r="S1064" s="152">
        <f>'2 уровень'!U2362</f>
        <v>0</v>
      </c>
      <c r="T1064" s="152">
        <f>'2 уровень'!V2362</f>
        <v>0</v>
      </c>
      <c r="U1064" s="152">
        <f>'2 уровень'!W2362</f>
        <v>0</v>
      </c>
      <c r="V1064" s="152">
        <f>'2 уровень'!X2362</f>
        <v>0</v>
      </c>
      <c r="W1064" s="152">
        <f>'2 уровень'!Y2362</f>
        <v>0</v>
      </c>
      <c r="X1064" s="152">
        <f>'2 уровень'!Z2362</f>
        <v>0</v>
      </c>
      <c r="Y1064" s="1003">
        <f>'2 уровень'!AA2362</f>
        <v>0</v>
      </c>
      <c r="Z1064" s="152">
        <f>'2 уровень'!AB2362</f>
        <v>0</v>
      </c>
      <c r="AA1064" s="152">
        <f>'2 уровень'!AC2362</f>
        <v>0</v>
      </c>
      <c r="AB1064" s="152">
        <f>'2 уровень'!AD2362</f>
        <v>0</v>
      </c>
      <c r="AC1064" s="152">
        <f>'2 уровень'!AE2362</f>
        <v>0</v>
      </c>
      <c r="AD1064" s="570">
        <f>'2 уровень'!AF2362</f>
        <v>0</v>
      </c>
      <c r="AE1064" s="152"/>
      <c r="AF1064" s="152"/>
      <c r="AG1064" s="1224">
        <f>'2 уровень'!AG2362</f>
        <v>0</v>
      </c>
      <c r="AH1064" s="1231">
        <f>'2 уровень'!AH2362</f>
        <v>0</v>
      </c>
      <c r="AI1064" s="339">
        <f t="shared" si="245"/>
        <v>0</v>
      </c>
      <c r="AJ1064" s="339">
        <f t="shared" si="244"/>
        <v>0</v>
      </c>
      <c r="AK1064" s="1119">
        <f t="shared" si="249"/>
        <v>0</v>
      </c>
      <c r="AL1064" s="139" t="e">
        <f t="shared" si="250"/>
        <v>#DIV/0!</v>
      </c>
      <c r="AM1064" s="139"/>
      <c r="AN1064" s="428"/>
      <c r="AO1064" s="139"/>
      <c r="AP1064" s="139"/>
      <c r="AQ1064" s="139"/>
      <c r="AR1064" s="139"/>
      <c r="AS1064" s="139"/>
      <c r="AT1064" s="139"/>
      <c r="AU1064" s="139"/>
      <c r="AV1064" s="139"/>
      <c r="AW1064" s="139"/>
      <c r="AX1064" s="139"/>
      <c r="AY1064" s="139"/>
      <c r="AZ1064" s="139"/>
      <c r="BA1064" s="139"/>
      <c r="BB1064" s="139"/>
      <c r="BC1064" s="139"/>
      <c r="BD1064" s="139"/>
      <c r="BE1064" s="139"/>
      <c r="BF1064" s="139"/>
      <c r="BG1064" s="139"/>
      <c r="BH1064" s="139"/>
      <c r="BI1064" s="139"/>
      <c r="BJ1064" s="139"/>
      <c r="BK1064" s="139"/>
      <c r="BL1064" s="139"/>
      <c r="BM1064" s="139"/>
      <c r="BN1064" s="139"/>
      <c r="BO1064" s="139"/>
      <c r="BP1064" s="139"/>
      <c r="BQ1064" s="139"/>
      <c r="BR1064" s="139"/>
      <c r="BS1064" s="139"/>
      <c r="BT1064" s="139"/>
      <c r="BU1064" s="139"/>
      <c r="BV1064" s="139"/>
      <c r="BW1064" s="139"/>
      <c r="BX1064" s="139"/>
      <c r="BY1064" s="139"/>
      <c r="BZ1064" s="139"/>
      <c r="CA1064" s="139"/>
      <c r="CB1064" s="139"/>
      <c r="CC1064" s="139"/>
      <c r="CD1064" s="139"/>
      <c r="CE1064" s="139"/>
      <c r="CF1064" s="139"/>
      <c r="CG1064" s="139"/>
      <c r="CH1064" s="139"/>
      <c r="CI1064" s="139"/>
      <c r="CJ1064" s="139"/>
      <c r="CK1064" s="139"/>
      <c r="CL1064" s="139"/>
      <c r="CM1064" s="139"/>
      <c r="CN1064" s="139"/>
      <c r="CO1064" s="139"/>
      <c r="CP1064" s="139"/>
      <c r="CQ1064" s="139"/>
      <c r="CR1064" s="139"/>
      <c r="CS1064" s="139"/>
      <c r="CT1064" s="139"/>
      <c r="CU1064" s="139"/>
      <c r="CV1064" s="139"/>
      <c r="CW1064" s="139"/>
      <c r="CX1064" s="139"/>
      <c r="CY1064" s="139"/>
      <c r="CZ1064" s="139"/>
      <c r="DA1064" s="139"/>
      <c r="DB1064" s="139"/>
      <c r="DC1064" s="139"/>
      <c r="DD1064" s="139"/>
      <c r="DE1064" s="139"/>
      <c r="DF1064" s="139"/>
      <c r="DG1064" s="139"/>
      <c r="DH1064" s="139"/>
      <c r="DI1064" s="139"/>
      <c r="DJ1064" s="139"/>
      <c r="DK1064" s="139"/>
      <c r="DL1064" s="139"/>
      <c r="DM1064" s="139"/>
      <c r="DN1064" s="139"/>
      <c r="DO1064" s="139"/>
      <c r="DP1064" s="139"/>
      <c r="DQ1064" s="139"/>
      <c r="DR1064" s="139"/>
      <c r="DS1064" s="139"/>
      <c r="DT1064" s="139"/>
      <c r="DU1064" s="139"/>
      <c r="DV1064" s="139"/>
      <c r="DW1064" s="139"/>
      <c r="DX1064" s="139"/>
      <c r="DY1064" s="139"/>
      <c r="DZ1064" s="139"/>
      <c r="EA1064" s="139"/>
      <c r="EB1064" s="139"/>
      <c r="EC1064" s="139"/>
      <c r="ED1064" s="139"/>
      <c r="EE1064" s="139"/>
      <c r="EF1064" s="139"/>
      <c r="EG1064" s="139"/>
      <c r="EH1064" s="139"/>
      <c r="EI1064" s="139"/>
      <c r="EJ1064" s="139"/>
      <c r="EK1064" s="139"/>
      <c r="EL1064" s="139"/>
      <c r="EM1064" s="139"/>
      <c r="EN1064" s="139"/>
      <c r="EO1064" s="139"/>
      <c r="EP1064" s="139"/>
      <c r="EQ1064" s="139"/>
      <c r="ER1064" s="139"/>
      <c r="ES1064" s="139"/>
      <c r="ET1064" s="139"/>
      <c r="EU1064" s="139"/>
      <c r="EV1064" s="139"/>
      <c r="EW1064" s="139"/>
      <c r="EX1064" s="139"/>
      <c r="EY1064" s="139"/>
      <c r="EZ1064" s="139"/>
      <c r="FA1064" s="139"/>
      <c r="FB1064" s="139"/>
      <c r="FC1064" s="139"/>
      <c r="FD1064" s="139"/>
      <c r="FE1064" s="139"/>
      <c r="FF1064" s="139"/>
      <c r="FG1064" s="139"/>
      <c r="FH1064" s="139"/>
      <c r="FI1064" s="139"/>
      <c r="FJ1064" s="139"/>
      <c r="FK1064" s="139"/>
      <c r="FL1064" s="139"/>
      <c r="FM1064" s="139"/>
      <c r="FN1064" s="139"/>
      <c r="FO1064" s="139"/>
      <c r="FP1064" s="139"/>
      <c r="FQ1064" s="139"/>
      <c r="FR1064" s="139"/>
      <c r="FS1064" s="139"/>
      <c r="FT1064" s="139"/>
      <c r="FU1064" s="139"/>
      <c r="FV1064" s="139"/>
      <c r="FW1064" s="139"/>
      <c r="FX1064" s="139"/>
      <c r="FY1064" s="139"/>
      <c r="FZ1064" s="139"/>
      <c r="GA1064" s="139"/>
      <c r="GB1064" s="139"/>
      <c r="GC1064" s="139"/>
      <c r="GD1064" s="139"/>
      <c r="GE1064" s="139"/>
      <c r="GF1064" s="139"/>
      <c r="GG1064" s="139"/>
      <c r="GH1064" s="139"/>
      <c r="GI1064" s="139"/>
      <c r="GJ1064" s="139"/>
      <c r="GK1064" s="139"/>
      <c r="GL1064" s="139"/>
      <c r="GM1064" s="139"/>
      <c r="GN1064" s="139"/>
      <c r="GO1064" s="139"/>
      <c r="GP1064" s="139"/>
      <c r="GQ1064" s="139"/>
      <c r="GR1064" s="139"/>
      <c r="GS1064" s="139"/>
      <c r="GT1064" s="139"/>
    </row>
    <row r="1065" spans="1:202" ht="86.25" x14ac:dyDescent="0.25">
      <c r="A1065" s="19">
        <v>1</v>
      </c>
      <c r="B1065" s="19">
        <v>1</v>
      </c>
      <c r="C1065" s="821" t="s">
        <v>598</v>
      </c>
      <c r="D1065" s="29">
        <f>'2 уровень'!F2363</f>
        <v>593</v>
      </c>
      <c r="E1065" s="29">
        <f>'2 уровень'!G2363</f>
        <v>346</v>
      </c>
      <c r="F1065" s="29">
        <f>'2 уровень'!H2363</f>
        <v>84</v>
      </c>
      <c r="G1065" s="144">
        <f>'2 уровень'!I2363</f>
        <v>24.277456647398843</v>
      </c>
      <c r="H1065" s="158">
        <f>'2 уровень'!J2363</f>
        <v>0</v>
      </c>
      <c r="I1065" s="158">
        <f>'2 уровень'!K2363</f>
        <v>0</v>
      </c>
      <c r="J1065" s="26">
        <f>'2 уровень'!L2363</f>
        <v>0</v>
      </c>
      <c r="K1065" s="26">
        <f>'2 уровень'!M2363</f>
        <v>0</v>
      </c>
      <c r="L1065" s="26">
        <f>'2 уровень'!N2363</f>
        <v>0</v>
      </c>
      <c r="M1065" s="26">
        <f>'2 уровень'!O2363</f>
        <v>0</v>
      </c>
      <c r="N1065" s="26">
        <f>'2 уровень'!P2363</f>
        <v>0</v>
      </c>
      <c r="O1065" s="26">
        <f>'2 уровень'!Q2363</f>
        <v>0</v>
      </c>
      <c r="P1065" s="152">
        <f>'2 уровень'!R2363</f>
        <v>1263.83125</v>
      </c>
      <c r="Q1065" s="152">
        <f>'2 уровень'!S2363</f>
        <v>1263.83125</v>
      </c>
      <c r="R1065" s="152">
        <f>'2 уровень'!T2363</f>
        <v>1263.83125</v>
      </c>
      <c r="S1065" s="152">
        <f>'2 уровень'!U2363</f>
        <v>1263.83125</v>
      </c>
      <c r="T1065" s="152">
        <f>'2 уровень'!V2363</f>
        <v>1263.83125</v>
      </c>
      <c r="U1065" s="152">
        <f>'2 уровень'!W2363</f>
        <v>1263.83125</v>
      </c>
      <c r="V1065" s="152">
        <f>'2 уровень'!X2363</f>
        <v>1263.83125</v>
      </c>
      <c r="W1065" s="152">
        <f>'2 уровень'!Y2363</f>
        <v>737.23489583333333</v>
      </c>
      <c r="X1065" s="152">
        <f>'2 уровень'!Z2363</f>
        <v>179.02500000000001</v>
      </c>
      <c r="Y1065" s="1003">
        <f>'2 уровень'!AA2363</f>
        <v>0</v>
      </c>
      <c r="Z1065" s="152">
        <f>'2 уровень'!AB2363</f>
        <v>0</v>
      </c>
      <c r="AA1065" s="152">
        <f>'2 уровень'!AC2363</f>
        <v>-558.20989583333335</v>
      </c>
      <c r="AB1065" s="152">
        <f>'2 уровень'!AD2363</f>
        <v>0</v>
      </c>
      <c r="AC1065" s="152">
        <f>'2 уровень'!AE2363</f>
        <v>0</v>
      </c>
      <c r="AD1065" s="570">
        <f>'2 уровень'!AF2363</f>
        <v>179.02500000000001</v>
      </c>
      <c r="AE1065" s="152"/>
      <c r="AF1065" s="152"/>
      <c r="AG1065" s="1224">
        <f>'2 уровень'!AG2363</f>
        <v>0</v>
      </c>
      <c r="AH1065" s="1231">
        <f>'2 уровень'!AH2363</f>
        <v>0</v>
      </c>
      <c r="AI1065" s="339">
        <f t="shared" si="245"/>
        <v>179025</v>
      </c>
      <c r="AJ1065" s="339">
        <f t="shared" si="244"/>
        <v>0</v>
      </c>
      <c r="AK1065" s="1119">
        <f t="shared" si="249"/>
        <v>2131.25</v>
      </c>
      <c r="AL1065" s="19">
        <f t="shared" si="250"/>
        <v>2131.25</v>
      </c>
      <c r="AN1065" s="1298"/>
    </row>
    <row r="1066" spans="1:202" x14ac:dyDescent="0.25">
      <c r="A1066" s="19">
        <v>1</v>
      </c>
      <c r="B1066" s="19">
        <v>1</v>
      </c>
      <c r="C1066" s="821" t="s">
        <v>272</v>
      </c>
      <c r="D1066" s="29">
        <f>'2 уровень'!F2364</f>
        <v>4985.5</v>
      </c>
      <c r="E1066" s="29">
        <f>'2 уровень'!G2364</f>
        <v>2908.25</v>
      </c>
      <c r="F1066" s="29">
        <f>'2 уровень'!H2364</f>
        <v>1049.4749999999999</v>
      </c>
      <c r="G1066" s="144">
        <f>'2 уровень'!I2364</f>
        <v>36.086134273188343</v>
      </c>
      <c r="H1066" s="158">
        <f>'2 уровень'!J2364</f>
        <v>0</v>
      </c>
      <c r="I1066" s="158">
        <f>'2 уровень'!K2364</f>
        <v>0</v>
      </c>
      <c r="J1066" s="26">
        <f>'2 уровень'!L2364</f>
        <v>0</v>
      </c>
      <c r="K1066" s="26">
        <f>'2 уровень'!M2364</f>
        <v>0</v>
      </c>
      <c r="L1066" s="26">
        <f>'2 уровень'!N2364</f>
        <v>0</v>
      </c>
      <c r="M1066" s="26">
        <f>'2 уровень'!O2364</f>
        <v>0</v>
      </c>
      <c r="N1066" s="26">
        <f>'2 уровень'!P2364</f>
        <v>0</v>
      </c>
      <c r="O1066" s="26">
        <f>'2 уровень'!Q2364</f>
        <v>0</v>
      </c>
      <c r="P1066" s="152">
        <f>'2 уровень'!R2364</f>
        <v>0</v>
      </c>
      <c r="Q1066" s="152">
        <f>'2 уровень'!S2364</f>
        <v>0</v>
      </c>
      <c r="R1066" s="152">
        <f>'2 уровень'!T2364</f>
        <v>0</v>
      </c>
      <c r="S1066" s="152">
        <f>'2 уровень'!U2364</f>
        <v>0</v>
      </c>
      <c r="T1066" s="152">
        <f>'2 уровень'!V2364</f>
        <v>0</v>
      </c>
      <c r="U1066" s="152">
        <f>'2 уровень'!W2364</f>
        <v>0</v>
      </c>
      <c r="V1066" s="152">
        <f>'2 уровень'!X2364</f>
        <v>0</v>
      </c>
      <c r="W1066" s="152">
        <f>'2 уровень'!Y2364</f>
        <v>0</v>
      </c>
      <c r="X1066" s="152">
        <f>'2 уровень'!Z2364</f>
        <v>0</v>
      </c>
      <c r="Y1066" s="1003">
        <f>'2 уровень'!AA2364</f>
        <v>0</v>
      </c>
      <c r="Z1066" s="152">
        <f>'2 уровень'!AB2364</f>
        <v>0</v>
      </c>
      <c r="AA1066" s="152">
        <f>'2 уровень'!AC2364</f>
        <v>0</v>
      </c>
      <c r="AB1066" s="152">
        <f>'2 уровень'!AD2364</f>
        <v>0</v>
      </c>
      <c r="AC1066" s="152">
        <f>'2 уровень'!AE2364</f>
        <v>0</v>
      </c>
      <c r="AD1066" s="570">
        <f>'2 уровень'!AF2364</f>
        <v>0</v>
      </c>
      <c r="AE1066" s="152"/>
      <c r="AF1066" s="152"/>
      <c r="AG1066" s="1224">
        <f>'2 уровень'!AG2364</f>
        <v>0</v>
      </c>
      <c r="AH1066" s="1231">
        <f>'2 уровень'!AH2364</f>
        <v>0</v>
      </c>
      <c r="AI1066" s="339">
        <f t="shared" si="245"/>
        <v>0</v>
      </c>
      <c r="AJ1066" s="339">
        <f t="shared" si="244"/>
        <v>0</v>
      </c>
      <c r="AK1066" s="1119">
        <f t="shared" si="249"/>
        <v>0</v>
      </c>
      <c r="AL1066" s="19">
        <f t="shared" si="250"/>
        <v>0</v>
      </c>
      <c r="AN1066" s="1298"/>
    </row>
    <row r="1067" spans="1:202" ht="29.25" x14ac:dyDescent="0.25">
      <c r="A1067" s="19">
        <v>1</v>
      </c>
      <c r="B1067" s="19">
        <v>1</v>
      </c>
      <c r="C1067" s="821" t="s">
        <v>287</v>
      </c>
      <c r="D1067" s="29">
        <f>'2 уровень'!F2365</f>
        <v>1161</v>
      </c>
      <c r="E1067" s="29">
        <f>'2 уровень'!G2365</f>
        <v>677</v>
      </c>
      <c r="F1067" s="29">
        <f>'2 уровень'!H2365</f>
        <v>103</v>
      </c>
      <c r="G1067" s="144">
        <f>'2 уровень'!I2365</f>
        <v>15.214180206794683</v>
      </c>
      <c r="H1067" s="158">
        <f>'2 уровень'!J2365</f>
        <v>0</v>
      </c>
      <c r="I1067" s="158">
        <f>'2 уровень'!K2365</f>
        <v>0</v>
      </c>
      <c r="J1067" s="26">
        <f>'2 уровень'!L2365</f>
        <v>0</v>
      </c>
      <c r="K1067" s="26">
        <f>'2 уровень'!M2365</f>
        <v>0</v>
      </c>
      <c r="L1067" s="26">
        <f>'2 уровень'!N2365</f>
        <v>0</v>
      </c>
      <c r="M1067" s="26">
        <f>'2 уровень'!O2365</f>
        <v>0</v>
      </c>
      <c r="N1067" s="26">
        <f>'2 уровень'!P2365</f>
        <v>0</v>
      </c>
      <c r="O1067" s="26">
        <f>'2 уровень'!Q2365</f>
        <v>0</v>
      </c>
      <c r="P1067" s="152">
        <f>'2 уровень'!R2365</f>
        <v>0</v>
      </c>
      <c r="Q1067" s="152">
        <f>'2 уровень'!S2365</f>
        <v>0</v>
      </c>
      <c r="R1067" s="152">
        <f>'2 уровень'!T2365</f>
        <v>0</v>
      </c>
      <c r="S1067" s="152">
        <f>'2 уровень'!U2365</f>
        <v>0</v>
      </c>
      <c r="T1067" s="152">
        <f>'2 уровень'!V2365</f>
        <v>0</v>
      </c>
      <c r="U1067" s="152">
        <f>'2 уровень'!W2365</f>
        <v>0</v>
      </c>
      <c r="V1067" s="152">
        <f>'2 уровень'!X2365</f>
        <v>0</v>
      </c>
      <c r="W1067" s="152">
        <f>'2 уровень'!Y2365</f>
        <v>0</v>
      </c>
      <c r="X1067" s="152">
        <f>'2 уровень'!Z2365</f>
        <v>0</v>
      </c>
      <c r="Y1067" s="1003">
        <f>'2 уровень'!AA2365</f>
        <v>0</v>
      </c>
      <c r="Z1067" s="152">
        <f>'2 уровень'!AB2365</f>
        <v>0</v>
      </c>
      <c r="AA1067" s="152">
        <f>'2 уровень'!AC2365</f>
        <v>0</v>
      </c>
      <c r="AB1067" s="152">
        <f>'2 уровень'!AD2365</f>
        <v>0</v>
      </c>
      <c r="AC1067" s="152">
        <f>'2 уровень'!AE2365</f>
        <v>0</v>
      </c>
      <c r="AD1067" s="570">
        <f>'2 уровень'!AF2365</f>
        <v>0</v>
      </c>
      <c r="AE1067" s="152"/>
      <c r="AF1067" s="152"/>
      <c r="AG1067" s="1224">
        <f>'2 уровень'!AG2365</f>
        <v>0</v>
      </c>
      <c r="AH1067" s="1231">
        <f>'2 уровень'!AH2365</f>
        <v>0</v>
      </c>
      <c r="AI1067" s="339">
        <f t="shared" si="245"/>
        <v>0</v>
      </c>
      <c r="AJ1067" s="339">
        <f t="shared" si="244"/>
        <v>0</v>
      </c>
      <c r="AK1067" s="1119">
        <f t="shared" si="249"/>
        <v>0</v>
      </c>
      <c r="AL1067" s="19">
        <f t="shared" si="250"/>
        <v>0</v>
      </c>
      <c r="AN1067" s="1298"/>
    </row>
    <row r="1068" spans="1:202" ht="29.25" x14ac:dyDescent="0.25">
      <c r="A1068" s="19">
        <v>1</v>
      </c>
      <c r="B1068" s="19">
        <v>1</v>
      </c>
      <c r="C1068" s="821" t="s">
        <v>273</v>
      </c>
      <c r="D1068" s="29">
        <f>'2 уровень'!F2366</f>
        <v>2465.5957446808511</v>
      </c>
      <c r="E1068" s="29">
        <f>'2 уровень'!G2366</f>
        <v>1422.2364066193854</v>
      </c>
      <c r="F1068" s="29">
        <f>'2 уровень'!H2366</f>
        <v>1102.3478723404255</v>
      </c>
      <c r="G1068" s="144">
        <f>'2 уровень'!I2366</f>
        <v>77.508061754703235</v>
      </c>
      <c r="H1068" s="158">
        <f>'2 уровень'!J2366</f>
        <v>0</v>
      </c>
      <c r="I1068" s="158">
        <f>'2 уровень'!K2366</f>
        <v>0</v>
      </c>
      <c r="J1068" s="26">
        <f>'2 уровень'!L2366</f>
        <v>0</v>
      </c>
      <c r="K1068" s="26">
        <f>'2 уровень'!M2366</f>
        <v>0</v>
      </c>
      <c r="L1068" s="26">
        <f>'2 уровень'!N2366</f>
        <v>0</v>
      </c>
      <c r="M1068" s="26">
        <f>'2 уровень'!O2366</f>
        <v>0</v>
      </c>
      <c r="N1068" s="26">
        <f>'2 уровень'!P2366</f>
        <v>0</v>
      </c>
      <c r="O1068" s="26">
        <f>'2 уровень'!Q2366</f>
        <v>0</v>
      </c>
      <c r="P1068" s="152">
        <f>'2 уровень'!R2366</f>
        <v>0</v>
      </c>
      <c r="Q1068" s="152">
        <f>'2 уровень'!S2366</f>
        <v>0</v>
      </c>
      <c r="R1068" s="152">
        <f>'2 уровень'!T2366</f>
        <v>0</v>
      </c>
      <c r="S1068" s="152">
        <f>'2 уровень'!U2366</f>
        <v>0</v>
      </c>
      <c r="T1068" s="152">
        <f>'2 уровень'!V2366</f>
        <v>0</v>
      </c>
      <c r="U1068" s="152">
        <f>'2 уровень'!W2366</f>
        <v>0</v>
      </c>
      <c r="V1068" s="152">
        <f>'2 уровень'!X2366</f>
        <v>0</v>
      </c>
      <c r="W1068" s="152">
        <f>'2 уровень'!Y2366</f>
        <v>0</v>
      </c>
      <c r="X1068" s="152">
        <f>'2 уровень'!Z2366</f>
        <v>0</v>
      </c>
      <c r="Y1068" s="1003">
        <f>'2 уровень'!AA2366</f>
        <v>0</v>
      </c>
      <c r="Z1068" s="152">
        <f>'2 уровень'!AB2366</f>
        <v>0</v>
      </c>
      <c r="AA1068" s="152">
        <f>'2 уровень'!AC2366</f>
        <v>0</v>
      </c>
      <c r="AB1068" s="152">
        <f>'2 уровень'!AD2366</f>
        <v>0</v>
      </c>
      <c r="AC1068" s="152">
        <f>'2 уровень'!AE2366</f>
        <v>0</v>
      </c>
      <c r="AD1068" s="570">
        <f>'2 уровень'!AF2366</f>
        <v>0</v>
      </c>
      <c r="AE1068" s="152"/>
      <c r="AF1068" s="152"/>
      <c r="AG1068" s="1224">
        <f>'2 уровень'!AG2366</f>
        <v>0</v>
      </c>
      <c r="AH1068" s="1231">
        <f>'2 уровень'!AH2366</f>
        <v>0</v>
      </c>
      <c r="AI1068" s="339">
        <f t="shared" si="245"/>
        <v>0</v>
      </c>
      <c r="AJ1068" s="339">
        <f t="shared" si="244"/>
        <v>0</v>
      </c>
      <c r="AK1068" s="1119">
        <f t="shared" si="249"/>
        <v>0</v>
      </c>
      <c r="AL1068" s="19">
        <f t="shared" si="250"/>
        <v>0</v>
      </c>
      <c r="AN1068" s="1298"/>
    </row>
    <row r="1069" spans="1:202" ht="29.25" x14ac:dyDescent="0.25">
      <c r="A1069" s="19">
        <v>1</v>
      </c>
      <c r="B1069" s="19">
        <v>1</v>
      </c>
      <c r="C1069" s="821" t="s">
        <v>274</v>
      </c>
      <c r="D1069" s="29">
        <f>'2 уровень'!F2367</f>
        <v>540</v>
      </c>
      <c r="E1069" s="29">
        <f>'2 уровень'!G2367</f>
        <v>315</v>
      </c>
      <c r="F1069" s="29">
        <f>'2 уровень'!H2367</f>
        <v>364</v>
      </c>
      <c r="G1069" s="144">
        <f>'2 уровень'!I2367</f>
        <v>115.55555555555554</v>
      </c>
      <c r="H1069" s="158">
        <f>'2 уровень'!J2367</f>
        <v>0</v>
      </c>
      <c r="I1069" s="158">
        <f>'2 уровень'!K2367</f>
        <v>0</v>
      </c>
      <c r="J1069" s="26">
        <f>'2 уровень'!L2367</f>
        <v>0</v>
      </c>
      <c r="K1069" s="26">
        <f>'2 уровень'!M2367</f>
        <v>0</v>
      </c>
      <c r="L1069" s="26">
        <f>'2 уровень'!N2367</f>
        <v>0</v>
      </c>
      <c r="M1069" s="26">
        <f>'2 уровень'!O2367</f>
        <v>0</v>
      </c>
      <c r="N1069" s="26">
        <f>'2 уровень'!P2367</f>
        <v>0</v>
      </c>
      <c r="O1069" s="26">
        <f>'2 уровень'!Q2367</f>
        <v>0</v>
      </c>
      <c r="P1069" s="152">
        <f>'2 уровень'!R2367</f>
        <v>699.00840000000005</v>
      </c>
      <c r="Q1069" s="152">
        <f>'2 уровень'!S2367</f>
        <v>699.00840000000005</v>
      </c>
      <c r="R1069" s="152">
        <f>'2 уровень'!T2367</f>
        <v>699.00840000000005</v>
      </c>
      <c r="S1069" s="152">
        <f>'2 уровень'!U2367</f>
        <v>699.00840000000005</v>
      </c>
      <c r="T1069" s="152">
        <f>'2 уровень'!V2367</f>
        <v>699.00840000000005</v>
      </c>
      <c r="U1069" s="152">
        <f>'2 уровень'!W2367</f>
        <v>699.00840000000005</v>
      </c>
      <c r="V1069" s="152">
        <f>'2 уровень'!X2367</f>
        <v>699.00840000000005</v>
      </c>
      <c r="W1069" s="152">
        <f>'2 уровень'!Y2367</f>
        <v>407.75490000000002</v>
      </c>
      <c r="X1069" s="152">
        <f>'2 уровень'!Z2367</f>
        <v>473.77235999999994</v>
      </c>
      <c r="Y1069" s="1003">
        <f>'2 уровень'!AA2367</f>
        <v>0</v>
      </c>
      <c r="Z1069" s="152">
        <f>'2 уровень'!AB2367</f>
        <v>0</v>
      </c>
      <c r="AA1069" s="152">
        <f>'2 уровень'!AC2367</f>
        <v>66.017459999999915</v>
      </c>
      <c r="AB1069" s="152">
        <f>'2 уровень'!AD2367</f>
        <v>0</v>
      </c>
      <c r="AC1069" s="152">
        <f>'2 уровень'!AE2367</f>
        <v>-9.5645100000000003</v>
      </c>
      <c r="AD1069" s="570">
        <f>'2 уровень'!AF2367</f>
        <v>464.20784999999995</v>
      </c>
      <c r="AE1069" s="152">
        <f>X1069/W1069*100</f>
        <v>116.19047619047618</v>
      </c>
      <c r="AF1069" s="152">
        <f>AD1069/W1069*100</f>
        <v>113.84482442761569</v>
      </c>
      <c r="AG1069" s="1224">
        <f>'2 уровень'!AG2367</f>
        <v>0</v>
      </c>
      <c r="AH1069" s="1231">
        <f>'2 уровень'!AH2367</f>
        <v>0</v>
      </c>
      <c r="AI1069" s="339">
        <f t="shared" si="245"/>
        <v>464207.85</v>
      </c>
      <c r="AJ1069" s="339">
        <f t="shared" si="244"/>
        <v>-9564.51</v>
      </c>
      <c r="AK1069" s="1119">
        <f t="shared" si="249"/>
        <v>1294.46</v>
      </c>
      <c r="AL1069" s="19">
        <f t="shared" si="250"/>
        <v>1301.5724175824175</v>
      </c>
      <c r="AN1069" s="1298"/>
    </row>
    <row r="1070" spans="1:202" x14ac:dyDescent="0.25">
      <c r="A1070" s="19">
        <v>1</v>
      </c>
      <c r="B1070" s="19">
        <v>1</v>
      </c>
      <c r="C1070" s="822" t="s">
        <v>136</v>
      </c>
      <c r="D1070" s="29">
        <f>'2 уровень'!F2368</f>
        <v>14538.747619047619</v>
      </c>
      <c r="E1070" s="29">
        <f>'2 уровень'!G2368</f>
        <v>8439.2722222222219</v>
      </c>
      <c r="F1070" s="29">
        <f>'2 уровень'!H2368</f>
        <v>4573.7107142857139</v>
      </c>
      <c r="G1070" s="144">
        <f>'2 уровень'!I2368</f>
        <v>54.195558501386607</v>
      </c>
      <c r="H1070" s="158">
        <f>'2 уровень'!J2368</f>
        <v>0</v>
      </c>
      <c r="I1070" s="158">
        <f>'2 уровень'!K2368</f>
        <v>0</v>
      </c>
      <c r="J1070" s="26">
        <f>'2 уровень'!L2368</f>
        <v>0</v>
      </c>
      <c r="K1070" s="26">
        <f>'2 уровень'!M2368</f>
        <v>0</v>
      </c>
      <c r="L1070" s="26">
        <f>'2 уровень'!N2368</f>
        <v>0</v>
      </c>
      <c r="M1070" s="26">
        <f>'2 уровень'!O2368</f>
        <v>0</v>
      </c>
      <c r="N1070" s="26">
        <f>'2 уровень'!P2368</f>
        <v>0</v>
      </c>
      <c r="O1070" s="26">
        <f>'2 уровень'!Q2368</f>
        <v>0</v>
      </c>
      <c r="P1070" s="152">
        <f>'2 уровень'!R2368</f>
        <v>52261.150027119002</v>
      </c>
      <c r="Q1070" s="152">
        <f>'2 уровень'!S2368</f>
        <v>52261.150027119002</v>
      </c>
      <c r="R1070" s="152">
        <f>'2 уровень'!T2368</f>
        <v>52261.150027119002</v>
      </c>
      <c r="S1070" s="152">
        <f>'2 уровень'!U2368</f>
        <v>52261.150027119002</v>
      </c>
      <c r="T1070" s="152">
        <f>'2 уровень'!V2368</f>
        <v>52261.150027119002</v>
      </c>
      <c r="U1070" s="152">
        <f>'2 уровень'!W2368</f>
        <v>52261.150027119002</v>
      </c>
      <c r="V1070" s="152">
        <f>'2 уровень'!X2368</f>
        <v>52261.150027119002</v>
      </c>
      <c r="W1070" s="152">
        <f>'2 уровень'!Y2368</f>
        <v>30485.67084915275</v>
      </c>
      <c r="X1070" s="152">
        <f>'2 уровень'!Z2368</f>
        <v>26738.746449999999</v>
      </c>
      <c r="Y1070" s="1003">
        <f>'2 уровень'!AA2368</f>
        <v>0</v>
      </c>
      <c r="Z1070" s="152">
        <f>'2 уровень'!AB2368</f>
        <v>0</v>
      </c>
      <c r="AA1070" s="152">
        <f>'2 уровень'!AC2368</f>
        <v>-3746.9243991527519</v>
      </c>
      <c r="AB1070" s="152">
        <f>'2 уровень'!AD2368</f>
        <v>0</v>
      </c>
      <c r="AC1070" s="152">
        <f>'2 уровень'!AE2368</f>
        <v>-63.880840000000006</v>
      </c>
      <c r="AD1070" s="570">
        <f>'2 уровень'!AF2368</f>
        <v>26674.865609999997</v>
      </c>
      <c r="AE1070" s="152">
        <f>X1070/W1070*100</f>
        <v>87.709227664062098</v>
      </c>
      <c r="AF1070" s="152">
        <f>AD1070/W1070*100</f>
        <v>87.499683841601723</v>
      </c>
      <c r="AG1070" s="1224">
        <f>'2 уровень'!AG2368</f>
        <v>0</v>
      </c>
      <c r="AH1070" s="1231">
        <f>'2 уровень'!AH2368</f>
        <v>0</v>
      </c>
      <c r="AI1070" s="339">
        <f t="shared" si="245"/>
        <v>26674865.609999996</v>
      </c>
      <c r="AJ1070" s="339">
        <f t="shared" si="244"/>
        <v>-63880.840000000004</v>
      </c>
      <c r="AK1070" s="1119">
        <f t="shared" si="249"/>
        <v>3594.6115440266817</v>
      </c>
      <c r="AL1070" s="19">
        <f t="shared" si="250"/>
        <v>5846.1822621363244</v>
      </c>
      <c r="AN1070" s="1298"/>
    </row>
    <row r="1071" spans="1:202" x14ac:dyDescent="0.25">
      <c r="A1071" s="19">
        <v>1</v>
      </c>
      <c r="B1071" s="19">
        <v>1</v>
      </c>
      <c r="C1071" s="3235" t="s">
        <v>234</v>
      </c>
      <c r="D1071" s="29">
        <f>'2 уровень'!F2369</f>
        <v>110</v>
      </c>
      <c r="E1071" s="29">
        <f>'2 уровень'!G2369</f>
        <v>64</v>
      </c>
      <c r="F1071" s="29">
        <f>'2 уровень'!H2369</f>
        <v>25</v>
      </c>
      <c r="G1071" s="144">
        <f>'2 уровень'!I2369</f>
        <v>39.0625</v>
      </c>
      <c r="H1071" s="158">
        <f>'2 уровень'!J2369</f>
        <v>9.03125</v>
      </c>
      <c r="I1071" s="158">
        <f>'2 уровень'!K2369</f>
        <v>12.24</v>
      </c>
      <c r="J1071" s="26">
        <f>'2 уровень'!L2369</f>
        <v>990</v>
      </c>
      <c r="K1071" s="26">
        <f>'2 уровень'!M2369</f>
        <v>578</v>
      </c>
      <c r="L1071" s="26">
        <f>'2 уровень'!N2369</f>
        <v>306</v>
      </c>
      <c r="M1071" s="26">
        <f>'2 уровень'!O2369</f>
        <v>52.941176470588239</v>
      </c>
      <c r="N1071" s="26">
        <f>'2 уровень'!P2369</f>
        <v>3</v>
      </c>
      <c r="O1071" s="26">
        <f>'2 уровень'!Q2369</f>
        <v>174.85714285714286</v>
      </c>
      <c r="P1071" s="152">
        <f>'2 уровень'!R2369</f>
        <v>0</v>
      </c>
      <c r="Q1071" s="152">
        <f>'2 уровень'!S2369</f>
        <v>0</v>
      </c>
      <c r="R1071" s="152">
        <f>'2 уровень'!T2369</f>
        <v>0</v>
      </c>
      <c r="S1071" s="152">
        <f>'2 уровень'!U2369</f>
        <v>0</v>
      </c>
      <c r="T1071" s="152">
        <f>'2 уровень'!V2369</f>
        <v>0</v>
      </c>
      <c r="U1071" s="152">
        <f>'2 уровень'!W2369</f>
        <v>0</v>
      </c>
      <c r="V1071" s="152">
        <f>'2 уровень'!X2369</f>
        <v>0</v>
      </c>
      <c r="W1071" s="152">
        <f>'2 уровень'!Y2369</f>
        <v>0</v>
      </c>
      <c r="X1071" s="152">
        <f>'2 уровень'!Z2369</f>
        <v>0</v>
      </c>
      <c r="Y1071" s="1003">
        <f>'2 уровень'!AA2369</f>
        <v>0</v>
      </c>
      <c r="Z1071" s="152">
        <f>'2 уровень'!AB2369</f>
        <v>0</v>
      </c>
      <c r="AA1071" s="152">
        <f>'2 уровень'!AC2369</f>
        <v>0</v>
      </c>
      <c r="AB1071" s="152">
        <f>'2 уровень'!AD2369</f>
        <v>0</v>
      </c>
      <c r="AC1071" s="152">
        <f>'2 уровень'!AE2369</f>
        <v>0</v>
      </c>
      <c r="AD1071" s="570">
        <f>'2 уровень'!AF2369</f>
        <v>0</v>
      </c>
      <c r="AE1071" s="152"/>
      <c r="AF1071" s="152"/>
      <c r="AG1071" s="1224">
        <f>'2 уровень'!AG2369</f>
        <v>0</v>
      </c>
      <c r="AH1071" s="1231">
        <f>'2 уровень'!AH2369</f>
        <v>0</v>
      </c>
      <c r="AI1071" s="339">
        <f t="shared" si="245"/>
        <v>0</v>
      </c>
      <c r="AJ1071" s="339">
        <f t="shared" si="244"/>
        <v>0</v>
      </c>
      <c r="AK1071" s="1119">
        <f t="shared" si="249"/>
        <v>0</v>
      </c>
      <c r="AL1071" s="19">
        <f t="shared" si="250"/>
        <v>0</v>
      </c>
      <c r="AN1071" s="1298"/>
    </row>
    <row r="1072" spans="1:202" ht="30" x14ac:dyDescent="0.25">
      <c r="A1072" s="19">
        <v>1</v>
      </c>
      <c r="B1072" s="19">
        <v>1</v>
      </c>
      <c r="C1072" s="3243" t="s">
        <v>235</v>
      </c>
      <c r="D1072" s="29">
        <f>'2 уровень'!F2370</f>
        <v>43</v>
      </c>
      <c r="E1072" s="29">
        <f>'2 уровень'!G2370</f>
        <v>25</v>
      </c>
      <c r="F1072" s="29">
        <f>'2 уровень'!H2370</f>
        <v>16</v>
      </c>
      <c r="G1072" s="144">
        <f>'2 уровень'!I2370</f>
        <v>64</v>
      </c>
      <c r="H1072" s="158">
        <f>'2 уровень'!J2370</f>
        <v>8.0399999999999991</v>
      </c>
      <c r="I1072" s="158">
        <f>'2 уровень'!K2370</f>
        <v>10.5</v>
      </c>
      <c r="J1072" s="26">
        <f>'2 уровень'!L2370</f>
        <v>344</v>
      </c>
      <c r="K1072" s="26">
        <f>'2 уровень'!M2370</f>
        <v>201</v>
      </c>
      <c r="L1072" s="26">
        <f>'2 уровень'!N2370</f>
        <v>168</v>
      </c>
      <c r="M1072" s="26">
        <f>'2 уровень'!O2370</f>
        <v>83.582089552238799</v>
      </c>
      <c r="N1072" s="26">
        <f>'2 уровень'!P2370</f>
        <v>2</v>
      </c>
      <c r="O1072" s="26">
        <f>'2 уровень'!Q2370</f>
        <v>144</v>
      </c>
      <c r="P1072" s="152">
        <f>'2 уровень'!R2370</f>
        <v>0</v>
      </c>
      <c r="Q1072" s="152">
        <f>'2 уровень'!S2370</f>
        <v>0</v>
      </c>
      <c r="R1072" s="152">
        <f>'2 уровень'!T2370</f>
        <v>0</v>
      </c>
      <c r="S1072" s="152">
        <f>'2 уровень'!U2370</f>
        <v>0</v>
      </c>
      <c r="T1072" s="152">
        <f>'2 уровень'!V2370</f>
        <v>0</v>
      </c>
      <c r="U1072" s="152">
        <f>'2 уровень'!W2370</f>
        <v>0</v>
      </c>
      <c r="V1072" s="152">
        <f>'2 уровень'!X2370</f>
        <v>0</v>
      </c>
      <c r="W1072" s="152">
        <f>'2 уровень'!Y2370</f>
        <v>0</v>
      </c>
      <c r="X1072" s="152">
        <f>'2 уровень'!Z2370</f>
        <v>0</v>
      </c>
      <c r="Y1072" s="1003">
        <f>'2 уровень'!AA2370</f>
        <v>0</v>
      </c>
      <c r="Z1072" s="152">
        <f>'2 уровень'!AB2370</f>
        <v>0</v>
      </c>
      <c r="AA1072" s="152">
        <f>'2 уровень'!AC2370</f>
        <v>0</v>
      </c>
      <c r="AB1072" s="152">
        <f>'2 уровень'!AD2370</f>
        <v>0</v>
      </c>
      <c r="AC1072" s="152">
        <f>'2 уровень'!AE2370</f>
        <v>0</v>
      </c>
      <c r="AD1072" s="570">
        <f>'2 уровень'!AF2370</f>
        <v>0</v>
      </c>
      <c r="AE1072" s="152"/>
      <c r="AF1072" s="152"/>
      <c r="AG1072" s="1224">
        <f>'2 уровень'!AG2370</f>
        <v>0</v>
      </c>
      <c r="AH1072" s="1231">
        <f>'2 уровень'!AH2370</f>
        <v>0</v>
      </c>
      <c r="AI1072" s="339">
        <f t="shared" si="245"/>
        <v>0</v>
      </c>
      <c r="AJ1072" s="339">
        <f t="shared" si="244"/>
        <v>0</v>
      </c>
      <c r="AK1072" s="1119">
        <f t="shared" si="249"/>
        <v>0</v>
      </c>
      <c r="AL1072" s="19">
        <f t="shared" si="250"/>
        <v>0</v>
      </c>
      <c r="AN1072" s="1298"/>
    </row>
    <row r="1073" spans="1:202" ht="29.25" x14ac:dyDescent="0.25">
      <c r="A1073" s="19">
        <v>1</v>
      </c>
      <c r="B1073" s="19">
        <v>1</v>
      </c>
      <c r="C1073" s="3244" t="s">
        <v>137</v>
      </c>
      <c r="D1073" s="29">
        <f>'2 уровень'!F2371</f>
        <v>153</v>
      </c>
      <c r="E1073" s="29">
        <f>'2 уровень'!G2371</f>
        <v>89</v>
      </c>
      <c r="F1073" s="29">
        <f>'2 уровень'!H2371</f>
        <v>41</v>
      </c>
      <c r="G1073" s="144">
        <f>'2 уровень'!I2371</f>
        <v>46.067415730337082</v>
      </c>
      <c r="H1073" s="158">
        <f>'2 уровень'!J2371</f>
        <v>8.7528089887640448</v>
      </c>
      <c r="I1073" s="158">
        <f>'2 уровень'!K2371</f>
        <v>11.560975609756097</v>
      </c>
      <c r="J1073" s="26">
        <f>'2 уровень'!L2371</f>
        <v>1334</v>
      </c>
      <c r="K1073" s="26">
        <f>'2 уровень'!M2371</f>
        <v>779</v>
      </c>
      <c r="L1073" s="26">
        <f>'2 уровень'!N2371</f>
        <v>474</v>
      </c>
      <c r="M1073" s="26">
        <f>'2 уровень'!O2371</f>
        <v>60.847240051347882</v>
      </c>
      <c r="N1073" s="26">
        <f>'2 уровень'!P2371</f>
        <v>5</v>
      </c>
      <c r="O1073" s="26">
        <f>'2 уровень'!Q2371</f>
        <v>162.51428571428568</v>
      </c>
      <c r="P1073" s="152">
        <f>'2 уровень'!R2371</f>
        <v>3562.1734867199993</v>
      </c>
      <c r="Q1073" s="152">
        <f>'2 уровень'!S2371</f>
        <v>3562.1734867199993</v>
      </c>
      <c r="R1073" s="152">
        <f>'2 уровень'!T2371</f>
        <v>3562.1734867199993</v>
      </c>
      <c r="S1073" s="152">
        <f>'2 уровень'!U2371</f>
        <v>3562.1734867199993</v>
      </c>
      <c r="T1073" s="152">
        <f>'2 уровень'!V2371</f>
        <v>3562.1734867199993</v>
      </c>
      <c r="U1073" s="152">
        <f>'2 уровень'!W2371</f>
        <v>3562.1734867199993</v>
      </c>
      <c r="V1073" s="152">
        <f>'2 уровень'!X2371</f>
        <v>3562.1734867199993</v>
      </c>
      <c r="W1073" s="152">
        <f>'2 уровень'!Y2371</f>
        <v>2077.9345339199999</v>
      </c>
      <c r="X1073" s="152">
        <f>'2 уровень'!Z2371</f>
        <v>921.04309000000001</v>
      </c>
      <c r="Y1073" s="1003">
        <f>'2 уровень'!AA2371</f>
        <v>0</v>
      </c>
      <c r="Z1073" s="152">
        <f>'2 уровень'!AB2371</f>
        <v>0</v>
      </c>
      <c r="AA1073" s="152">
        <f>'2 уровень'!AC2371</f>
        <v>-1156.8914439199998</v>
      </c>
      <c r="AB1073" s="152">
        <f>'2 уровень'!AD2371</f>
        <v>0</v>
      </c>
      <c r="AC1073" s="152">
        <f>'2 уровень'!AE2371</f>
        <v>-14.47153</v>
      </c>
      <c r="AD1073" s="570">
        <f>'2 уровень'!AF2371</f>
        <v>906.57155999999998</v>
      </c>
      <c r="AE1073" s="152">
        <f>X1073/W1073*100</f>
        <v>44.324933002699687</v>
      </c>
      <c r="AF1073" s="152">
        <f>AD1073/W1073*100</f>
        <v>43.628494796212998</v>
      </c>
      <c r="AG1073" s="1224">
        <f>'2 уровень'!AG2371</f>
        <v>0</v>
      </c>
      <c r="AH1073" s="1231">
        <f>'2 уровень'!AH2371</f>
        <v>0</v>
      </c>
      <c r="AI1073" s="339">
        <f t="shared" si="245"/>
        <v>906571.55999999994</v>
      </c>
      <c r="AJ1073" s="339">
        <f t="shared" si="244"/>
        <v>-14471.529999999999</v>
      </c>
      <c r="AK1073" s="1119">
        <f t="shared" si="249"/>
        <v>23282.179651764702</v>
      </c>
      <c r="AL1073" s="19">
        <f t="shared" si="250"/>
        <v>22464.465609756098</v>
      </c>
      <c r="AN1073" s="1298"/>
    </row>
    <row r="1074" spans="1:202" x14ac:dyDescent="0.25">
      <c r="A1074" s="19">
        <v>1</v>
      </c>
      <c r="B1074" s="19">
        <v>1</v>
      </c>
      <c r="C1074" s="910" t="s">
        <v>204</v>
      </c>
      <c r="D1074" s="29">
        <f>'2 уровень'!F2372</f>
        <v>600</v>
      </c>
      <c r="E1074" s="29">
        <f>'2 уровень'!G2372</f>
        <v>350</v>
      </c>
      <c r="F1074" s="29">
        <f>'2 уровень'!H2372</f>
        <v>248</v>
      </c>
      <c r="G1074" s="144">
        <f>'2 уровень'!I2372</f>
        <v>70.857142857142847</v>
      </c>
      <c r="H1074" s="158">
        <f>'2 уровень'!J2372</f>
        <v>0</v>
      </c>
      <c r="I1074" s="158">
        <f>'2 уровень'!K2372</f>
        <v>0</v>
      </c>
      <c r="J1074" s="26">
        <f>'2 уровень'!L2372</f>
        <v>0</v>
      </c>
      <c r="K1074" s="26">
        <f>'2 уровень'!M2372</f>
        <v>0</v>
      </c>
      <c r="L1074" s="26">
        <f>'2 уровень'!N2372</f>
        <v>0</v>
      </c>
      <c r="M1074" s="26">
        <f>'2 уровень'!O2372</f>
        <v>0</v>
      </c>
      <c r="N1074" s="26">
        <f>'2 уровень'!P2372</f>
        <v>0</v>
      </c>
      <c r="O1074" s="26">
        <f>'2 уровень'!Q2372</f>
        <v>0</v>
      </c>
      <c r="P1074" s="152">
        <f>'2 уровень'!R2372</f>
        <v>0</v>
      </c>
      <c r="Q1074" s="152">
        <f>'2 уровень'!S2372</f>
        <v>0</v>
      </c>
      <c r="R1074" s="152">
        <f>'2 уровень'!T2372</f>
        <v>0</v>
      </c>
      <c r="S1074" s="152">
        <f>'2 уровень'!U2372</f>
        <v>0</v>
      </c>
      <c r="T1074" s="152">
        <f>'2 уровень'!V2372</f>
        <v>0</v>
      </c>
      <c r="U1074" s="152">
        <f>'2 уровень'!W2372</f>
        <v>0</v>
      </c>
      <c r="V1074" s="152">
        <f>'2 уровень'!X2372</f>
        <v>0</v>
      </c>
      <c r="W1074" s="152">
        <f>'2 уровень'!Y2372</f>
        <v>0</v>
      </c>
      <c r="X1074" s="152">
        <f>'2 уровень'!Z2372</f>
        <v>0</v>
      </c>
      <c r="Y1074" s="1003">
        <f>'2 уровень'!AA2372</f>
        <v>0</v>
      </c>
      <c r="Z1074" s="152">
        <f>'2 уровень'!AB2372</f>
        <v>0</v>
      </c>
      <c r="AA1074" s="152">
        <f>'2 уровень'!AC2372</f>
        <v>0</v>
      </c>
      <c r="AB1074" s="152">
        <f>'2 уровень'!AD2372</f>
        <v>0</v>
      </c>
      <c r="AC1074" s="152">
        <f>'2 уровень'!AE2372</f>
        <v>0</v>
      </c>
      <c r="AD1074" s="570">
        <f>'2 уровень'!AF2372</f>
        <v>0</v>
      </c>
      <c r="AE1074" s="152"/>
      <c r="AF1074" s="152"/>
      <c r="AG1074" s="1224">
        <f>'2 уровень'!AG2372</f>
        <v>0</v>
      </c>
      <c r="AH1074" s="1231">
        <f>'2 уровень'!AH2372</f>
        <v>0</v>
      </c>
      <c r="AI1074" s="339">
        <f t="shared" si="245"/>
        <v>0</v>
      </c>
      <c r="AJ1074" s="339">
        <f t="shared" si="244"/>
        <v>0</v>
      </c>
      <c r="AK1074" s="1119">
        <f t="shared" si="249"/>
        <v>0</v>
      </c>
      <c r="AL1074" s="19">
        <f t="shared" si="250"/>
        <v>0</v>
      </c>
      <c r="AN1074" s="1298"/>
    </row>
    <row r="1075" spans="1:202" x14ac:dyDescent="0.25">
      <c r="A1075" s="19">
        <v>1</v>
      </c>
      <c r="B1075" s="19">
        <v>1</v>
      </c>
      <c r="C1075" s="920" t="s">
        <v>205</v>
      </c>
      <c r="D1075" s="29">
        <f>'2 уровень'!F2373</f>
        <v>599</v>
      </c>
      <c r="E1075" s="29">
        <f>'2 уровень'!G2373</f>
        <v>349</v>
      </c>
      <c r="F1075" s="29">
        <f>'2 уровень'!H2373</f>
        <v>248</v>
      </c>
      <c r="G1075" s="144">
        <f>'2 уровень'!I2373</f>
        <v>71.060171919770781</v>
      </c>
      <c r="H1075" s="158">
        <f>'2 уровень'!J2373</f>
        <v>0</v>
      </c>
      <c r="I1075" s="158">
        <f>'2 уровень'!K2373</f>
        <v>0</v>
      </c>
      <c r="J1075" s="26">
        <f>'2 уровень'!L2373</f>
        <v>0</v>
      </c>
      <c r="K1075" s="26">
        <f>'2 уровень'!M2373</f>
        <v>0</v>
      </c>
      <c r="L1075" s="26">
        <f>'2 уровень'!N2373</f>
        <v>0</v>
      </c>
      <c r="M1075" s="26">
        <f>'2 уровень'!O2373</f>
        <v>0</v>
      </c>
      <c r="N1075" s="26">
        <f>'2 уровень'!P2373</f>
        <v>0</v>
      </c>
      <c r="O1075" s="26">
        <f>'2 уровень'!Q2373</f>
        <v>0</v>
      </c>
      <c r="P1075" s="152">
        <f>'2 уровень'!R2373</f>
        <v>0</v>
      </c>
      <c r="Q1075" s="152">
        <f>'2 уровень'!S2373</f>
        <v>0</v>
      </c>
      <c r="R1075" s="152">
        <f>'2 уровень'!T2373</f>
        <v>0</v>
      </c>
      <c r="S1075" s="152">
        <f>'2 уровень'!U2373</f>
        <v>0</v>
      </c>
      <c r="T1075" s="152">
        <f>'2 уровень'!V2373</f>
        <v>0</v>
      </c>
      <c r="U1075" s="152">
        <f>'2 уровень'!W2373</f>
        <v>0</v>
      </c>
      <c r="V1075" s="152">
        <f>'2 уровень'!X2373</f>
        <v>0</v>
      </c>
      <c r="W1075" s="152">
        <f>'2 уровень'!Y2373</f>
        <v>0</v>
      </c>
      <c r="X1075" s="152">
        <f>'2 уровень'!Z2373</f>
        <v>0</v>
      </c>
      <c r="Y1075" s="1003">
        <f>'2 уровень'!AA2373</f>
        <v>0</v>
      </c>
      <c r="Z1075" s="152">
        <f>'2 уровень'!AB2373</f>
        <v>0</v>
      </c>
      <c r="AA1075" s="152">
        <f>'2 уровень'!AC2373</f>
        <v>0</v>
      </c>
      <c r="AB1075" s="152">
        <f>'2 уровень'!AD2373</f>
        <v>0</v>
      </c>
      <c r="AC1075" s="152">
        <f>'2 уровень'!AE2373</f>
        <v>0</v>
      </c>
      <c r="AD1075" s="570">
        <f>'2 уровень'!AF2373</f>
        <v>0</v>
      </c>
      <c r="AE1075" s="152"/>
      <c r="AF1075" s="152"/>
      <c r="AG1075" s="1224">
        <f>'2 уровень'!AG2373</f>
        <v>0</v>
      </c>
      <c r="AH1075" s="1231">
        <f>'2 уровень'!AH2373</f>
        <v>0</v>
      </c>
      <c r="AI1075" s="339">
        <f t="shared" si="245"/>
        <v>0</v>
      </c>
      <c r="AJ1075" s="339">
        <f t="shared" si="244"/>
        <v>0</v>
      </c>
      <c r="AK1075" s="1119">
        <f t="shared" si="249"/>
        <v>0</v>
      </c>
      <c r="AL1075" s="19">
        <f t="shared" si="250"/>
        <v>0</v>
      </c>
      <c r="AN1075" s="1298"/>
    </row>
    <row r="1076" spans="1:202" ht="29.25" x14ac:dyDescent="0.25">
      <c r="A1076" s="19">
        <v>1</v>
      </c>
      <c r="B1076" s="19">
        <v>1</v>
      </c>
      <c r="C1076" s="910" t="s">
        <v>206</v>
      </c>
      <c r="D1076" s="29">
        <f>'2 уровень'!F2374</f>
        <v>1</v>
      </c>
      <c r="E1076" s="29">
        <f>'2 уровень'!G2374</f>
        <v>1</v>
      </c>
      <c r="F1076" s="29">
        <f>'2 уровень'!H2374</f>
        <v>0</v>
      </c>
      <c r="G1076" s="144">
        <f>'2 уровень'!I2374</f>
        <v>0</v>
      </c>
      <c r="H1076" s="158">
        <f>'2 уровень'!J2374</f>
        <v>0</v>
      </c>
      <c r="I1076" s="158">
        <f>'2 уровень'!K2374</f>
        <v>0</v>
      </c>
      <c r="J1076" s="26">
        <f>'2 уровень'!L2374</f>
        <v>0</v>
      </c>
      <c r="K1076" s="26">
        <f>'2 уровень'!M2374</f>
        <v>0</v>
      </c>
      <c r="L1076" s="26">
        <f>'2 уровень'!N2374</f>
        <v>0</v>
      </c>
      <c r="M1076" s="26">
        <f>'2 уровень'!O2374</f>
        <v>0</v>
      </c>
      <c r="N1076" s="26">
        <f>'2 уровень'!P2374</f>
        <v>0</v>
      </c>
      <c r="O1076" s="26">
        <f>'2 уровень'!Q2374</f>
        <v>0</v>
      </c>
      <c r="P1076" s="152">
        <f>'2 уровень'!R2374</f>
        <v>0</v>
      </c>
      <c r="Q1076" s="152">
        <f>'2 уровень'!S2374</f>
        <v>0</v>
      </c>
      <c r="R1076" s="152">
        <f>'2 уровень'!T2374</f>
        <v>0</v>
      </c>
      <c r="S1076" s="152">
        <f>'2 уровень'!U2374</f>
        <v>0</v>
      </c>
      <c r="T1076" s="152">
        <f>'2 уровень'!V2374</f>
        <v>0</v>
      </c>
      <c r="U1076" s="152">
        <f>'2 уровень'!W2374</f>
        <v>0</v>
      </c>
      <c r="V1076" s="152">
        <f>'2 уровень'!X2374</f>
        <v>0</v>
      </c>
      <c r="W1076" s="152">
        <f>'2 уровень'!Y2374</f>
        <v>0</v>
      </c>
      <c r="X1076" s="152">
        <f>'2 уровень'!Z2374</f>
        <v>0</v>
      </c>
      <c r="Y1076" s="1003">
        <f>'2 уровень'!AA2374</f>
        <v>0</v>
      </c>
      <c r="Z1076" s="152">
        <f>'2 уровень'!AB2374</f>
        <v>0</v>
      </c>
      <c r="AA1076" s="152">
        <f>'2 уровень'!AC2374</f>
        <v>0</v>
      </c>
      <c r="AB1076" s="152">
        <f>'2 уровень'!AD2374</f>
        <v>0</v>
      </c>
      <c r="AC1076" s="152">
        <f>'2 уровень'!AE2374</f>
        <v>0</v>
      </c>
      <c r="AD1076" s="570">
        <f>'2 уровень'!AF2374</f>
        <v>0</v>
      </c>
      <c r="AE1076" s="152"/>
      <c r="AF1076" s="152"/>
      <c r="AG1076" s="1224">
        <f>'2 уровень'!AG2374</f>
        <v>0</v>
      </c>
      <c r="AH1076" s="1231">
        <f>'2 уровень'!AH2374</f>
        <v>0</v>
      </c>
      <c r="AI1076" s="339">
        <f t="shared" si="245"/>
        <v>0</v>
      </c>
      <c r="AJ1076" s="339">
        <f t="shared" si="244"/>
        <v>0</v>
      </c>
      <c r="AK1076" s="1119">
        <f t="shared" si="249"/>
        <v>0</v>
      </c>
      <c r="AL1076" s="19" t="e">
        <f t="shared" si="250"/>
        <v>#DIV/0!</v>
      </c>
      <c r="AN1076" s="1298"/>
    </row>
    <row r="1077" spans="1:202" ht="15.75" thickBot="1" x14ac:dyDescent="0.3">
      <c r="A1077" s="19">
        <v>1</v>
      </c>
      <c r="B1077" s="19">
        <v>1</v>
      </c>
      <c r="C1077" s="2457" t="s">
        <v>211</v>
      </c>
      <c r="D1077" s="29">
        <f>'2 уровень'!F2375</f>
        <v>600</v>
      </c>
      <c r="E1077" s="29">
        <f>'2 уровень'!G2375</f>
        <v>350</v>
      </c>
      <c r="F1077" s="29">
        <f>'2 уровень'!H2375</f>
        <v>248</v>
      </c>
      <c r="G1077" s="144">
        <f>'2 уровень'!I2375</f>
        <v>70.857142857142847</v>
      </c>
      <c r="H1077" s="158">
        <f>'2 уровень'!J2375</f>
        <v>0</v>
      </c>
      <c r="I1077" s="158">
        <f>'2 уровень'!K2375</f>
        <v>0</v>
      </c>
      <c r="J1077" s="26">
        <f>'2 уровень'!L2375</f>
        <v>0</v>
      </c>
      <c r="K1077" s="26">
        <f>'2 уровень'!M2375</f>
        <v>0</v>
      </c>
      <c r="L1077" s="26">
        <f>'2 уровень'!N2375</f>
        <v>0</v>
      </c>
      <c r="M1077" s="26">
        <f>'2 уровень'!O2375</f>
        <v>0</v>
      </c>
      <c r="N1077" s="26">
        <f>'2 уровень'!P2375</f>
        <v>0</v>
      </c>
      <c r="O1077" s="26">
        <f>'2 уровень'!Q2375</f>
        <v>0</v>
      </c>
      <c r="P1077" s="152">
        <f>'2 уровень'!R2375</f>
        <v>2698.5992000000001</v>
      </c>
      <c r="Q1077" s="152">
        <f>'2 уровень'!S2375</f>
        <v>2698.5992000000001</v>
      </c>
      <c r="R1077" s="152">
        <f>'2 уровень'!T2375</f>
        <v>2698.5992000000001</v>
      </c>
      <c r="S1077" s="152">
        <f>'2 уровень'!U2375</f>
        <v>2698.5992000000001</v>
      </c>
      <c r="T1077" s="152">
        <f>'2 уровень'!V2375</f>
        <v>2698.5992000000001</v>
      </c>
      <c r="U1077" s="152">
        <f>'2 уровень'!W2375</f>
        <v>2698.5992000000001</v>
      </c>
      <c r="V1077" s="152">
        <f>'2 уровень'!X2375</f>
        <v>2698.5992000000001</v>
      </c>
      <c r="W1077" s="152">
        <f>'2 уровень'!Y2375</f>
        <v>1574.1828666666668</v>
      </c>
      <c r="X1077" s="152">
        <f>'2 уровень'!Z2375</f>
        <v>1566.1696700000002</v>
      </c>
      <c r="Y1077" s="1003">
        <f>'2 уровень'!AA2375</f>
        <v>0</v>
      </c>
      <c r="Z1077" s="152">
        <f>'2 уровень'!AB2375</f>
        <v>0</v>
      </c>
      <c r="AA1077" s="152">
        <f>'2 уровень'!AC2375</f>
        <v>-8.0131966666665448</v>
      </c>
      <c r="AB1077" s="152">
        <f>'2 уровень'!AD2375</f>
        <v>0</v>
      </c>
      <c r="AC1077" s="152">
        <f>'2 уровень'!AE2375</f>
        <v>-32.350920000000002</v>
      </c>
      <c r="AD1077" s="570">
        <f>'2 уровень'!AF2375</f>
        <v>1533.8187500000001</v>
      </c>
      <c r="AE1077" s="152">
        <f>X1077/W1077*100</f>
        <v>99.490961511756609</v>
      </c>
      <c r="AF1077" s="152">
        <f>AD1077/W1077*100</f>
        <v>97.435868632458337</v>
      </c>
      <c r="AG1077" s="1224">
        <f>'2 уровень'!AG2375</f>
        <v>0</v>
      </c>
      <c r="AH1077" s="1231">
        <f>'2 уровень'!AH2375</f>
        <v>0</v>
      </c>
      <c r="AI1077" s="339">
        <f t="shared" si="245"/>
        <v>1533818.7500000002</v>
      </c>
      <c r="AJ1077" s="339">
        <f t="shared" si="244"/>
        <v>-32350.920000000002</v>
      </c>
      <c r="AK1077" s="1119">
        <f t="shared" si="249"/>
        <v>4497.6653333333334</v>
      </c>
      <c r="AL1077" s="19">
        <f t="shared" si="250"/>
        <v>6315.2002822580662</v>
      </c>
      <c r="AN1077" s="1298"/>
    </row>
    <row r="1078" spans="1:202" s="180" customFormat="1" x14ac:dyDescent="0.25">
      <c r="A1078" s="19">
        <v>1</v>
      </c>
      <c r="B1078" s="19">
        <v>1</v>
      </c>
      <c r="C1078" s="176" t="s">
        <v>108</v>
      </c>
      <c r="D1078" s="177"/>
      <c r="E1078" s="177"/>
      <c r="F1078" s="177"/>
      <c r="G1078" s="178"/>
      <c r="H1078" s="161"/>
      <c r="I1078" s="161"/>
      <c r="J1078" s="179"/>
      <c r="K1078" s="179"/>
      <c r="L1078" s="179"/>
      <c r="M1078" s="179"/>
      <c r="N1078" s="179"/>
      <c r="O1078" s="179"/>
      <c r="P1078" s="586">
        <f t="shared" ref="P1078:U1078" si="251">P1079-P1080-P1134-P1137-P1141</f>
        <v>0</v>
      </c>
      <c r="Q1078" s="586">
        <f t="shared" si="251"/>
        <v>0</v>
      </c>
      <c r="R1078" s="586">
        <f t="shared" si="251"/>
        <v>0</v>
      </c>
      <c r="S1078" s="586">
        <f t="shared" si="251"/>
        <v>0</v>
      </c>
      <c r="T1078" s="586">
        <f t="shared" si="251"/>
        <v>-6.5483618527650833E-11</v>
      </c>
      <c r="U1078" s="586">
        <f t="shared" si="251"/>
        <v>-6.5483618527650833E-11</v>
      </c>
      <c r="V1078" s="586">
        <f t="shared" ref="V1078" si="252">V1079-V1080-V1134-V1137-V1141</f>
        <v>-6.5483618527650833E-11</v>
      </c>
      <c r="W1078" s="586">
        <f t="shared" ref="W1078:AD1078" si="253">W1079-W1080-W1134-W1137-W1141</f>
        <v>0</v>
      </c>
      <c r="X1078" s="586">
        <f t="shared" si="253"/>
        <v>0</v>
      </c>
      <c r="Y1078" s="1016">
        <f t="shared" si="253"/>
        <v>0</v>
      </c>
      <c r="Z1078" s="586">
        <f t="shared" si="253"/>
        <v>-1.4210854715202004E-14</v>
      </c>
      <c r="AA1078" s="586">
        <f t="shared" si="253"/>
        <v>0</v>
      </c>
      <c r="AB1078" s="586">
        <f t="shared" si="253"/>
        <v>0</v>
      </c>
      <c r="AC1078" s="586">
        <f t="shared" si="253"/>
        <v>0</v>
      </c>
      <c r="AD1078" s="586">
        <f t="shared" si="253"/>
        <v>-4.7293724492192268E-11</v>
      </c>
      <c r="AE1078" s="586"/>
      <c r="AF1078" s="586"/>
      <c r="AG1078" s="1252">
        <f>'1 уровень'!AF3487</f>
        <v>0</v>
      </c>
      <c r="AH1078" s="1253">
        <f t="shared" ref="AH1078" si="254">AH1079-AH1080-AH1134-AH1137-AH1141</f>
        <v>0</v>
      </c>
      <c r="AI1078" s="339">
        <f t="shared" si="245"/>
        <v>-4.7293724492192268E-8</v>
      </c>
      <c r="AJ1078" s="339">
        <f t="shared" si="244"/>
        <v>0</v>
      </c>
      <c r="AK1078" s="1119">
        <f t="shared" si="249"/>
        <v>0</v>
      </c>
      <c r="AL1078" s="139" t="e">
        <f t="shared" si="250"/>
        <v>#DIV/0!</v>
      </c>
      <c r="AM1078" s="139"/>
      <c r="AN1078" s="428"/>
      <c r="AO1078" s="139"/>
      <c r="AP1078" s="139"/>
      <c r="AQ1078" s="139"/>
      <c r="AR1078" s="139"/>
      <c r="AS1078" s="139"/>
      <c r="AT1078" s="139"/>
      <c r="AU1078" s="139"/>
      <c r="AV1078" s="139"/>
      <c r="AW1078" s="139"/>
      <c r="AX1078" s="139"/>
      <c r="AY1078" s="139"/>
      <c r="AZ1078" s="139"/>
      <c r="BA1078" s="139"/>
      <c r="BB1078" s="139"/>
      <c r="BC1078" s="139"/>
      <c r="BD1078" s="139"/>
      <c r="BE1078" s="139"/>
      <c r="BF1078" s="139"/>
      <c r="BG1078" s="139"/>
      <c r="BH1078" s="139"/>
      <c r="BI1078" s="139"/>
      <c r="BJ1078" s="139"/>
      <c r="BK1078" s="139"/>
      <c r="BL1078" s="139"/>
      <c r="BM1078" s="139"/>
      <c r="BN1078" s="139"/>
      <c r="BO1078" s="139"/>
      <c r="BP1078" s="139"/>
      <c r="BQ1078" s="139"/>
      <c r="BR1078" s="139"/>
      <c r="BS1078" s="139"/>
      <c r="BT1078" s="139"/>
      <c r="BU1078" s="139"/>
      <c r="BV1078" s="139"/>
      <c r="BW1078" s="139"/>
      <c r="BX1078" s="139"/>
      <c r="BY1078" s="139"/>
      <c r="BZ1078" s="139"/>
      <c r="CA1078" s="139"/>
      <c r="CB1078" s="139"/>
      <c r="CC1078" s="139"/>
      <c r="CD1078" s="139"/>
      <c r="CE1078" s="139"/>
      <c r="CF1078" s="139"/>
      <c r="CG1078" s="139"/>
      <c r="CH1078" s="139"/>
      <c r="CI1078" s="139"/>
      <c r="CJ1078" s="139"/>
      <c r="CK1078" s="139"/>
      <c r="CL1078" s="139"/>
      <c r="CM1078" s="139"/>
      <c r="CN1078" s="139"/>
      <c r="CO1078" s="139"/>
      <c r="CP1078" s="139"/>
      <c r="CQ1078" s="139"/>
      <c r="CR1078" s="139"/>
      <c r="CS1078" s="139"/>
      <c r="CT1078" s="139"/>
      <c r="CU1078" s="139"/>
      <c r="CV1078" s="139"/>
      <c r="CW1078" s="139"/>
      <c r="CX1078" s="139"/>
      <c r="CY1078" s="139"/>
      <c r="CZ1078" s="139"/>
      <c r="DA1078" s="139"/>
      <c r="DB1078" s="139"/>
      <c r="DC1078" s="139"/>
      <c r="DD1078" s="139"/>
      <c r="DE1078" s="139"/>
      <c r="DF1078" s="139"/>
      <c r="DG1078" s="139"/>
      <c r="DH1078" s="139"/>
      <c r="DI1078" s="139"/>
      <c r="DJ1078" s="139"/>
      <c r="DK1078" s="139"/>
      <c r="DL1078" s="139"/>
      <c r="DM1078" s="139"/>
      <c r="DN1078" s="139"/>
      <c r="DO1078" s="139"/>
      <c r="DP1078" s="139"/>
      <c r="DQ1078" s="139"/>
      <c r="DR1078" s="139"/>
      <c r="DS1078" s="139"/>
      <c r="DT1078" s="139"/>
      <c r="DU1078" s="139"/>
      <c r="DV1078" s="139"/>
      <c r="DW1078" s="139"/>
      <c r="DX1078" s="139"/>
      <c r="DY1078" s="139"/>
      <c r="DZ1078" s="139"/>
      <c r="EA1078" s="139"/>
      <c r="EB1078" s="139"/>
      <c r="EC1078" s="139"/>
      <c r="ED1078" s="139"/>
      <c r="EE1078" s="139"/>
      <c r="EF1078" s="139"/>
      <c r="EG1078" s="139"/>
      <c r="EH1078" s="139"/>
      <c r="EI1078" s="139"/>
      <c r="EJ1078" s="139"/>
      <c r="EK1078" s="139"/>
      <c r="EL1078" s="139"/>
      <c r="EM1078" s="139"/>
      <c r="EN1078" s="139"/>
      <c r="EO1078" s="139"/>
      <c r="EP1078" s="139"/>
      <c r="EQ1078" s="139"/>
      <c r="ER1078" s="139"/>
      <c r="ES1078" s="139"/>
      <c r="ET1078" s="139"/>
      <c r="EU1078" s="139"/>
      <c r="EV1078" s="139"/>
      <c r="EW1078" s="139"/>
      <c r="EX1078" s="139"/>
      <c r="EY1078" s="139"/>
      <c r="EZ1078" s="139"/>
      <c r="FA1078" s="139"/>
      <c r="FB1078" s="139"/>
      <c r="FC1078" s="139"/>
      <c r="FD1078" s="139"/>
      <c r="FE1078" s="139"/>
      <c r="FF1078" s="139"/>
      <c r="FG1078" s="139"/>
      <c r="FH1078" s="139"/>
      <c r="FI1078" s="139"/>
      <c r="FJ1078" s="139"/>
      <c r="FK1078" s="139"/>
      <c r="FL1078" s="139"/>
      <c r="FM1078" s="139"/>
      <c r="FN1078" s="139"/>
      <c r="FO1078" s="139"/>
      <c r="FP1078" s="139"/>
      <c r="FQ1078" s="139"/>
      <c r="FR1078" s="139"/>
      <c r="FS1078" s="139"/>
      <c r="FT1078" s="139"/>
      <c r="FU1078" s="139"/>
      <c r="FV1078" s="139"/>
      <c r="FW1078" s="139"/>
      <c r="FX1078" s="139"/>
      <c r="FY1078" s="139"/>
      <c r="FZ1078" s="139"/>
      <c r="GA1078" s="139"/>
      <c r="GB1078" s="139"/>
      <c r="GC1078" s="139"/>
      <c r="GD1078" s="139"/>
      <c r="GE1078" s="139"/>
      <c r="GF1078" s="139"/>
      <c r="GG1078" s="139"/>
      <c r="GH1078" s="139"/>
      <c r="GI1078" s="139"/>
      <c r="GJ1078" s="139"/>
      <c r="GK1078" s="139"/>
      <c r="GL1078" s="139"/>
      <c r="GM1078" s="139"/>
      <c r="GN1078" s="139"/>
      <c r="GO1078" s="139"/>
      <c r="GP1078" s="139"/>
      <c r="GQ1078" s="139"/>
      <c r="GR1078" s="139"/>
      <c r="GS1078" s="139"/>
      <c r="GT1078" s="139"/>
    </row>
    <row r="1079" spans="1:202" s="139" customFormat="1" x14ac:dyDescent="0.25">
      <c r="A1079" s="19">
        <v>1</v>
      </c>
      <c r="B1079" s="19">
        <v>1</v>
      </c>
      <c r="C1079" s="12" t="s">
        <v>93</v>
      </c>
      <c r="D1079" s="140">
        <f>'1 уровень'!E3487</f>
        <v>0</v>
      </c>
      <c r="E1079" s="140">
        <f>'1 уровень'!F3487</f>
        <v>0</v>
      </c>
      <c r="F1079" s="140">
        <f>'1 уровень'!G3487</f>
        <v>0</v>
      </c>
      <c r="G1079" s="151">
        <f>'1 уровень'!H3487</f>
        <v>0</v>
      </c>
      <c r="H1079" s="152">
        <f>'1 уровень'!I3487</f>
        <v>0</v>
      </c>
      <c r="I1079" s="152">
        <f>'1 уровень'!J3487</f>
        <v>0</v>
      </c>
      <c r="J1079" s="22">
        <f>'1 уровень'!K3487</f>
        <v>0</v>
      </c>
      <c r="K1079" s="22">
        <f>'1 уровень'!L3487</f>
        <v>0</v>
      </c>
      <c r="L1079" s="22">
        <f>'1 уровень'!M3487</f>
        <v>0</v>
      </c>
      <c r="M1079" s="22">
        <f>'1 уровень'!N3487</f>
        <v>0</v>
      </c>
      <c r="N1079" s="22">
        <f>'1 уровень'!O3487</f>
        <v>0</v>
      </c>
      <c r="O1079" s="22">
        <f>'1 уровень'!P3487</f>
        <v>0</v>
      </c>
      <c r="P1079" s="152">
        <f>'1 уровень'!Q3487</f>
        <v>531347.30773188057</v>
      </c>
      <c r="Q1079" s="152">
        <f>'1 уровень'!R3487</f>
        <v>531347.30773188057</v>
      </c>
      <c r="R1079" s="152">
        <f>'1 уровень'!S3487</f>
        <v>531347.30773188057</v>
      </c>
      <c r="S1079" s="152">
        <f>'1 уровень'!T3487</f>
        <v>531576.13348188065</v>
      </c>
      <c r="T1079" s="152">
        <f>'1 уровень'!U3487</f>
        <v>531595.01515984861</v>
      </c>
      <c r="U1079" s="152">
        <f>'1 уровень'!V3487</f>
        <v>531595.01515984861</v>
      </c>
      <c r="V1079" s="152">
        <f>'1 уровень'!W3487</f>
        <v>531595.01515984861</v>
      </c>
      <c r="W1079" s="152">
        <f>'1 уровень'!X3487</f>
        <v>310061.37713950168</v>
      </c>
      <c r="X1079" s="152">
        <f>'1 уровень'!Y3487</f>
        <v>314292.81830000004</v>
      </c>
      <c r="Y1079" s="1003">
        <f>'1 уровень'!Z3487</f>
        <v>0</v>
      </c>
      <c r="Z1079" s="152">
        <f>'1 уровень'!AA3487</f>
        <v>-248.07868300000001</v>
      </c>
      <c r="AA1079" s="152">
        <f>'1 уровень'!AB3487</f>
        <v>4231.4411604983261</v>
      </c>
      <c r="AB1079" s="152">
        <f>'1 уровень'!AC3487</f>
        <v>-83.889060000000001</v>
      </c>
      <c r="AC1079" s="152">
        <f>'1 уровень'!AD3487</f>
        <v>-562.77583000000004</v>
      </c>
      <c r="AD1079" s="570">
        <f>'1 уровень'!AE3487</f>
        <v>313481.96378699999</v>
      </c>
      <c r="AE1079" s="152">
        <f>X1079/W1079*100</f>
        <v>101.36471081936611</v>
      </c>
      <c r="AF1079" s="152">
        <f>AD1079/W1079*100</f>
        <v>101.10319662482803</v>
      </c>
      <c r="AG1079" s="1226">
        <f>'1 уровень'!AF3488</f>
        <v>0</v>
      </c>
      <c r="AH1079" s="1231">
        <f>'1 уровень'!AG3487</f>
        <v>4001.5571399999999</v>
      </c>
      <c r="AI1079" s="339">
        <f t="shared" si="245"/>
        <v>313481963.787</v>
      </c>
      <c r="AJ1079" s="339">
        <f t="shared" si="244"/>
        <v>-562775.83000000007</v>
      </c>
      <c r="AK1079" s="1119"/>
      <c r="AL1079" s="19" t="e">
        <f t="shared" si="250"/>
        <v>#DIV/0!</v>
      </c>
      <c r="AM1079" s="19"/>
      <c r="AN1079" s="1298"/>
      <c r="AO1079" s="19"/>
      <c r="AP1079" s="19"/>
      <c r="AQ1079" s="19"/>
      <c r="AR1079" s="19"/>
      <c r="AS1079" s="19"/>
      <c r="AT1079" s="19"/>
      <c r="AU1079" s="19"/>
      <c r="AV1079" s="19"/>
      <c r="AW1079" s="19"/>
      <c r="AX1079" s="19"/>
      <c r="AY1079" s="19"/>
      <c r="AZ1079" s="19"/>
      <c r="BA1079" s="19"/>
      <c r="BB1079" s="19"/>
      <c r="BC1079" s="19"/>
      <c r="BD1079" s="19"/>
      <c r="BE1079" s="19"/>
      <c r="BF1079" s="19"/>
      <c r="BG1079" s="19"/>
      <c r="BH1079" s="19"/>
      <c r="BI1079" s="19"/>
      <c r="BJ1079" s="19"/>
      <c r="BK1079" s="19"/>
      <c r="BL1079" s="19"/>
      <c r="BM1079" s="19"/>
      <c r="BN1079" s="19"/>
      <c r="BO1079" s="19"/>
      <c r="BP1079" s="19"/>
      <c r="BQ1079" s="19"/>
      <c r="BR1079" s="19"/>
      <c r="BS1079" s="19"/>
      <c r="BT1079" s="19"/>
      <c r="BU1079" s="19"/>
      <c r="BV1079" s="19"/>
      <c r="BW1079" s="19"/>
      <c r="BX1079" s="19"/>
      <c r="BY1079" s="19"/>
      <c r="BZ1079" s="19"/>
      <c r="CA1079" s="19"/>
      <c r="CB1079" s="19"/>
      <c r="CC1079" s="19"/>
      <c r="CD1079" s="19"/>
      <c r="CE1079" s="19"/>
      <c r="CF1079" s="19"/>
      <c r="CG1079" s="19"/>
      <c r="CH1079" s="19"/>
      <c r="CI1079" s="19"/>
      <c r="CJ1079" s="19"/>
      <c r="CK1079" s="19"/>
      <c r="CL1079" s="19"/>
      <c r="CM1079" s="19"/>
      <c r="CN1079" s="19"/>
      <c r="CO1079" s="19"/>
      <c r="CP1079" s="19"/>
      <c r="CQ1079" s="19"/>
      <c r="CR1079" s="19"/>
      <c r="CS1079" s="19"/>
      <c r="CT1079" s="19"/>
      <c r="CU1079" s="19"/>
      <c r="CV1079" s="19"/>
      <c r="CW1079" s="19"/>
      <c r="CX1079" s="19"/>
      <c r="CY1079" s="19"/>
      <c r="CZ1079" s="19"/>
      <c r="DA1079" s="19"/>
      <c r="DB1079" s="19"/>
      <c r="DC1079" s="19"/>
      <c r="DD1079" s="19"/>
      <c r="DE1079" s="19"/>
      <c r="DF1079" s="19"/>
      <c r="DG1079" s="19"/>
      <c r="DH1079" s="19"/>
      <c r="DI1079" s="19"/>
      <c r="DJ1079" s="19"/>
      <c r="DK1079" s="19"/>
      <c r="DL1079" s="19"/>
      <c r="DM1079" s="19"/>
      <c r="DN1079" s="19"/>
      <c r="DO1079" s="19"/>
      <c r="DP1079" s="19"/>
      <c r="DQ1079" s="19"/>
      <c r="DR1079" s="19"/>
      <c r="DS1079" s="19"/>
      <c r="DT1079" s="19"/>
      <c r="DU1079" s="19"/>
      <c r="DV1079" s="19"/>
      <c r="DW1079" s="19"/>
      <c r="DX1079" s="19"/>
      <c r="DY1079" s="19"/>
      <c r="DZ1079" s="19"/>
      <c r="EA1079" s="19"/>
      <c r="EB1079" s="19"/>
      <c r="EC1079" s="19"/>
      <c r="ED1079" s="19"/>
      <c r="EE1079" s="19"/>
      <c r="EF1079" s="19"/>
      <c r="EG1079" s="19"/>
      <c r="EH1079" s="19"/>
      <c r="EI1079" s="19"/>
      <c r="EJ1079" s="19"/>
      <c r="EK1079" s="19"/>
      <c r="EL1079" s="19"/>
      <c r="EM1079" s="19"/>
      <c r="EN1079" s="19"/>
      <c r="EO1079" s="19"/>
      <c r="EP1079" s="19"/>
      <c r="EQ1079" s="19"/>
      <c r="ER1079" s="19"/>
      <c r="ES1079" s="19"/>
      <c r="ET1079" s="19"/>
      <c r="EU1079" s="19"/>
      <c r="EV1079" s="19"/>
      <c r="EW1079" s="19"/>
      <c r="EX1079" s="19"/>
      <c r="EY1079" s="19"/>
      <c r="EZ1079" s="19"/>
      <c r="FA1079" s="19"/>
      <c r="FB1079" s="19"/>
      <c r="FC1079" s="19"/>
      <c r="FD1079" s="19"/>
      <c r="FE1079" s="19"/>
      <c r="FF1079" s="19"/>
      <c r="FG1079" s="19"/>
      <c r="FH1079" s="19"/>
      <c r="FI1079" s="19"/>
      <c r="FJ1079" s="19"/>
      <c r="FK1079" s="19"/>
      <c r="FL1079" s="19"/>
      <c r="FM1079" s="19"/>
      <c r="FN1079" s="19"/>
      <c r="FO1079" s="19"/>
      <c r="FP1079" s="19"/>
      <c r="FQ1079" s="19"/>
      <c r="FR1079" s="19"/>
      <c r="FS1079" s="19"/>
      <c r="FT1079" s="19"/>
      <c r="FU1079" s="19"/>
      <c r="FV1079" s="19"/>
      <c r="FW1079" s="19"/>
      <c r="FX1079" s="19"/>
      <c r="FY1079" s="19"/>
      <c r="FZ1079" s="19"/>
      <c r="GA1079" s="19"/>
      <c r="GB1079" s="19"/>
      <c r="GC1079" s="19"/>
      <c r="GD1079" s="19"/>
      <c r="GE1079" s="19"/>
      <c r="GF1079" s="19"/>
      <c r="GG1079" s="19"/>
      <c r="GH1079" s="19"/>
      <c r="GI1079" s="19"/>
      <c r="GJ1079" s="19"/>
      <c r="GK1079" s="19"/>
      <c r="GL1079" s="19"/>
      <c r="GM1079" s="19"/>
      <c r="GN1079" s="19"/>
      <c r="GO1079" s="19"/>
      <c r="GP1079" s="19"/>
      <c r="GQ1079" s="19"/>
      <c r="GR1079" s="19"/>
      <c r="GS1079" s="19"/>
      <c r="GT1079" s="19"/>
    </row>
    <row r="1080" spans="1:202" s="139" customFormat="1" x14ac:dyDescent="0.25">
      <c r="A1080" s="19">
        <v>1</v>
      </c>
      <c r="B1080" s="19">
        <v>1</v>
      </c>
      <c r="C1080" s="2493" t="s">
        <v>7</v>
      </c>
      <c r="D1080" s="21">
        <f>'1 уровень'!E3488</f>
        <v>3312</v>
      </c>
      <c r="E1080" s="21">
        <f>'1 уровень'!F3488</f>
        <v>1932</v>
      </c>
      <c r="F1080" s="21">
        <f>'1 уровень'!G3488</f>
        <v>1989</v>
      </c>
      <c r="G1080" s="142">
        <f>'1 уровень'!H3488</f>
        <v>102.95031055900621</v>
      </c>
      <c r="H1080" s="152">
        <f>'1 уровень'!I3488</f>
        <v>9.6675724637681153</v>
      </c>
      <c r="I1080" s="152">
        <f>'1 уровень'!J3488</f>
        <v>8.987430869783811</v>
      </c>
      <c r="J1080" s="24">
        <f>'1 уровень'!K3488</f>
        <v>32019</v>
      </c>
      <c r="K1080" s="24">
        <f>'1 уровень'!L3488</f>
        <v>19343</v>
      </c>
      <c r="L1080" s="24">
        <f>'1 уровень'!M3488</f>
        <v>17876</v>
      </c>
      <c r="M1080" s="24">
        <f>'1 уровень'!N3488</f>
        <v>92.41586103499975</v>
      </c>
      <c r="N1080" s="24">
        <f>'1 уровень'!O3488</f>
        <v>96</v>
      </c>
      <c r="O1080" s="24">
        <f>'1 уровень'!P3488</f>
        <v>319.21428571428572</v>
      </c>
      <c r="P1080" s="152">
        <f>'1 уровень'!Q3488</f>
        <v>92180.905531222641</v>
      </c>
      <c r="Q1080" s="152">
        <f>'1 уровень'!R3488</f>
        <v>92180.905531222641</v>
      </c>
      <c r="R1080" s="152">
        <f>'1 уровень'!S3488</f>
        <v>92180.905531222641</v>
      </c>
      <c r="S1080" s="152">
        <f>'1 уровень'!T3488</f>
        <v>92180.905531222641</v>
      </c>
      <c r="T1080" s="152">
        <f>'1 уровень'!U3488</f>
        <v>90521.08131482263</v>
      </c>
      <c r="U1080" s="152">
        <f>'1 уровень'!V3488</f>
        <v>90521.08131482263</v>
      </c>
      <c r="V1080" s="152">
        <f>'1 уровень'!W3488</f>
        <v>90521.08131482263</v>
      </c>
      <c r="W1080" s="152">
        <f>'1 уровень'!X3488</f>
        <v>53149.760812063207</v>
      </c>
      <c r="X1080" s="152">
        <f>'1 уровень'!Y3488</f>
        <v>51661.05992</v>
      </c>
      <c r="Y1080" s="1003">
        <f>'1 уровень'!Z3488</f>
        <v>0</v>
      </c>
      <c r="Z1080" s="152">
        <f>'1 уровень'!AA3488</f>
        <v>-240.724143</v>
      </c>
      <c r="AA1080" s="152">
        <f>'1 уровень'!AB3488</f>
        <v>-1488.7008920632106</v>
      </c>
      <c r="AB1080" s="152">
        <f>'1 уровень'!AC3488</f>
        <v>-31.10671</v>
      </c>
      <c r="AC1080" s="152">
        <f>'1 уровень'!AD3488</f>
        <v>-182.00262000000001</v>
      </c>
      <c r="AD1080" s="570">
        <f>'1 уровень'!AE3488</f>
        <v>51238.333157000001</v>
      </c>
      <c r="AE1080" s="152">
        <f>X1080/W1080*100</f>
        <v>97.199044982860343</v>
      </c>
      <c r="AF1080" s="152">
        <f>AD1080/W1080*100</f>
        <v>96.403694718736389</v>
      </c>
      <c r="AG1080" s="1220">
        <f>'1 уровень'!AF3489</f>
        <v>0</v>
      </c>
      <c r="AH1080" s="1231">
        <f>'1 уровень'!AG3488</f>
        <v>0</v>
      </c>
      <c r="AI1080" s="339">
        <f t="shared" si="245"/>
        <v>51238333.156999998</v>
      </c>
      <c r="AJ1080" s="339">
        <f t="shared" si="244"/>
        <v>-182002.62</v>
      </c>
      <c r="AK1080" s="1119">
        <f>IF(P1080&gt;0,P1080*1000/D1080,0)</f>
        <v>27832.399013050315</v>
      </c>
      <c r="AL1080" s="139">
        <f t="shared" si="250"/>
        <v>25973.383569632984</v>
      </c>
      <c r="AN1080" s="428"/>
    </row>
    <row r="1081" spans="1:202" x14ac:dyDescent="0.25">
      <c r="A1081" s="19">
        <v>1</v>
      </c>
      <c r="B1081" s="19">
        <v>1</v>
      </c>
      <c r="C1081" s="447" t="s">
        <v>14</v>
      </c>
      <c r="D1081" s="29">
        <f>'1 уровень'!E3489</f>
        <v>0</v>
      </c>
      <c r="E1081" s="29">
        <f>'1 уровень'!F3489</f>
        <v>0</v>
      </c>
      <c r="F1081" s="29">
        <f>'1 уровень'!G3489</f>
        <v>0</v>
      </c>
      <c r="G1081" s="144">
        <f>'1 уровень'!H3489</f>
        <v>0</v>
      </c>
      <c r="H1081" s="158">
        <f>'1 уровень'!I3489</f>
        <v>0</v>
      </c>
      <c r="I1081" s="158">
        <f>'1 уровень'!J3489</f>
        <v>0</v>
      </c>
      <c r="J1081" s="26">
        <f>'1 уровень'!K3489</f>
        <v>0</v>
      </c>
      <c r="K1081" s="26">
        <f>'1 уровень'!L3489</f>
        <v>0</v>
      </c>
      <c r="L1081" s="26">
        <f>'1 уровень'!M3489</f>
        <v>0</v>
      </c>
      <c r="M1081" s="26">
        <f>'1 уровень'!N3489</f>
        <v>0</v>
      </c>
      <c r="N1081" s="26">
        <f>'1 уровень'!O3489</f>
        <v>0</v>
      </c>
      <c r="O1081" s="26">
        <f>'1 уровень'!P3489</f>
        <v>0</v>
      </c>
      <c r="P1081" s="152">
        <f>'1 уровень'!Q3489</f>
        <v>0</v>
      </c>
      <c r="Q1081" s="152">
        <f>'1 уровень'!R3489</f>
        <v>0</v>
      </c>
      <c r="R1081" s="152">
        <f>'1 уровень'!S3489</f>
        <v>0</v>
      </c>
      <c r="S1081" s="152">
        <f>'1 уровень'!T3489</f>
        <v>0</v>
      </c>
      <c r="T1081" s="152">
        <f>'1 уровень'!U3489</f>
        <v>0</v>
      </c>
      <c r="U1081" s="152">
        <f>'1 уровень'!V3489</f>
        <v>0</v>
      </c>
      <c r="V1081" s="152">
        <f>'1 уровень'!W3489</f>
        <v>0</v>
      </c>
      <c r="W1081" s="152">
        <f>'1 уровень'!X3489</f>
        <v>0</v>
      </c>
      <c r="X1081" s="152">
        <f>'1 уровень'!Y3489</f>
        <v>0</v>
      </c>
      <c r="Y1081" s="1003">
        <f>'1 уровень'!Z3489</f>
        <v>0</v>
      </c>
      <c r="Z1081" s="152">
        <f>'1 уровень'!AA3489</f>
        <v>0</v>
      </c>
      <c r="AA1081" s="152">
        <f>'1 уровень'!AB3489</f>
        <v>0</v>
      </c>
      <c r="AB1081" s="152">
        <f>'1 уровень'!AC3489</f>
        <v>0</v>
      </c>
      <c r="AC1081" s="152">
        <f>'1 уровень'!AD3489</f>
        <v>0</v>
      </c>
      <c r="AD1081" s="570">
        <f>'1 уровень'!AE3489</f>
        <v>0</v>
      </c>
      <c r="AE1081" s="152"/>
      <c r="AF1081" s="152"/>
      <c r="AG1081" s="1224">
        <f>'1 уровень'!AF3490</f>
        <v>0</v>
      </c>
      <c r="AH1081" s="1231">
        <f>'1 уровень'!AG3489</f>
        <v>0</v>
      </c>
      <c r="AI1081" s="339">
        <f t="shared" si="245"/>
        <v>0</v>
      </c>
      <c r="AJ1081" s="339">
        <f t="shared" si="244"/>
        <v>0</v>
      </c>
      <c r="AK1081" s="1119">
        <f>IF(P1081&gt;0,P1081*1000/D1081,0)</f>
        <v>0</v>
      </c>
      <c r="AL1081" s="139" t="e">
        <f t="shared" si="250"/>
        <v>#DIV/0!</v>
      </c>
      <c r="AM1081" s="139"/>
      <c r="AN1081" s="428"/>
      <c r="AO1081" s="139"/>
      <c r="AP1081" s="139"/>
      <c r="AQ1081" s="139"/>
      <c r="AR1081" s="139"/>
      <c r="AS1081" s="139"/>
      <c r="AT1081" s="139"/>
      <c r="AU1081" s="139"/>
      <c r="AV1081" s="139"/>
      <c r="AW1081" s="139"/>
      <c r="AX1081" s="139"/>
      <c r="AY1081" s="139"/>
      <c r="AZ1081" s="139"/>
      <c r="BA1081" s="139"/>
      <c r="BB1081" s="139"/>
      <c r="BC1081" s="139"/>
      <c r="BD1081" s="139"/>
      <c r="BE1081" s="139"/>
      <c r="BF1081" s="139"/>
      <c r="BG1081" s="139"/>
      <c r="BH1081" s="139"/>
      <c r="BI1081" s="139"/>
      <c r="BJ1081" s="139"/>
      <c r="BK1081" s="139"/>
      <c r="BL1081" s="139"/>
      <c r="BM1081" s="139"/>
      <c r="BN1081" s="139"/>
      <c r="BO1081" s="139"/>
      <c r="BP1081" s="139"/>
      <c r="BQ1081" s="139"/>
      <c r="BR1081" s="139"/>
      <c r="BS1081" s="139"/>
      <c r="BT1081" s="139"/>
      <c r="BU1081" s="139"/>
      <c r="BV1081" s="139"/>
      <c r="BW1081" s="139"/>
      <c r="BX1081" s="139"/>
      <c r="BY1081" s="139"/>
      <c r="BZ1081" s="139"/>
      <c r="CA1081" s="139"/>
      <c r="CB1081" s="139"/>
      <c r="CC1081" s="139"/>
      <c r="CD1081" s="139"/>
      <c r="CE1081" s="139"/>
      <c r="CF1081" s="139"/>
      <c r="CG1081" s="139"/>
      <c r="CH1081" s="139"/>
      <c r="CI1081" s="139"/>
      <c r="CJ1081" s="139"/>
      <c r="CK1081" s="139"/>
      <c r="CL1081" s="139"/>
      <c r="CM1081" s="139"/>
      <c r="CN1081" s="139"/>
      <c r="CO1081" s="139"/>
      <c r="CP1081" s="139"/>
      <c r="CQ1081" s="139"/>
      <c r="CR1081" s="139"/>
      <c r="CS1081" s="139"/>
      <c r="CT1081" s="139"/>
      <c r="CU1081" s="139"/>
      <c r="CV1081" s="139"/>
      <c r="CW1081" s="139"/>
      <c r="CX1081" s="139"/>
      <c r="CY1081" s="139"/>
      <c r="CZ1081" s="139"/>
      <c r="DA1081" s="139"/>
      <c r="DB1081" s="139"/>
      <c r="DC1081" s="139"/>
      <c r="DD1081" s="139"/>
      <c r="DE1081" s="139"/>
      <c r="DF1081" s="139"/>
      <c r="DG1081" s="139"/>
      <c r="DH1081" s="139"/>
      <c r="DI1081" s="139"/>
      <c r="DJ1081" s="139"/>
      <c r="DK1081" s="139"/>
      <c r="DL1081" s="139"/>
      <c r="DM1081" s="139"/>
      <c r="DN1081" s="139"/>
      <c r="DO1081" s="139"/>
      <c r="DP1081" s="139"/>
      <c r="DQ1081" s="139"/>
      <c r="DR1081" s="139"/>
      <c r="DS1081" s="139"/>
      <c r="DT1081" s="139"/>
      <c r="DU1081" s="139"/>
      <c r="DV1081" s="139"/>
      <c r="DW1081" s="139"/>
      <c r="DX1081" s="139"/>
      <c r="DY1081" s="139"/>
      <c r="DZ1081" s="139"/>
      <c r="EA1081" s="139"/>
      <c r="EB1081" s="139"/>
      <c r="EC1081" s="139"/>
      <c r="ED1081" s="139"/>
      <c r="EE1081" s="139"/>
      <c r="EF1081" s="139"/>
      <c r="EG1081" s="139"/>
      <c r="EH1081" s="139"/>
      <c r="EI1081" s="139"/>
      <c r="EJ1081" s="139"/>
      <c r="EK1081" s="139"/>
      <c r="EL1081" s="139"/>
      <c r="EM1081" s="139"/>
      <c r="EN1081" s="139"/>
      <c r="EO1081" s="139"/>
      <c r="EP1081" s="139"/>
      <c r="EQ1081" s="139"/>
      <c r="ER1081" s="139"/>
      <c r="ES1081" s="139"/>
      <c r="ET1081" s="139"/>
      <c r="EU1081" s="139"/>
      <c r="EV1081" s="139"/>
      <c r="EW1081" s="139"/>
      <c r="EX1081" s="139"/>
      <c r="EY1081" s="139"/>
      <c r="EZ1081" s="139"/>
      <c r="FA1081" s="139"/>
      <c r="FB1081" s="139"/>
      <c r="FC1081" s="139"/>
      <c r="FD1081" s="139"/>
      <c r="FE1081" s="139"/>
      <c r="FF1081" s="139"/>
      <c r="FG1081" s="139"/>
      <c r="FH1081" s="139"/>
      <c r="FI1081" s="139"/>
      <c r="FJ1081" s="139"/>
      <c r="FK1081" s="139"/>
      <c r="FL1081" s="139"/>
      <c r="FM1081" s="139"/>
      <c r="FN1081" s="139"/>
      <c r="FO1081" s="139"/>
      <c r="FP1081" s="139"/>
      <c r="FQ1081" s="139"/>
      <c r="FR1081" s="139"/>
      <c r="FS1081" s="139"/>
      <c r="FT1081" s="139"/>
      <c r="FU1081" s="139"/>
      <c r="FV1081" s="139"/>
      <c r="FW1081" s="139"/>
      <c r="FX1081" s="139"/>
      <c r="FY1081" s="139"/>
      <c r="FZ1081" s="139"/>
      <c r="GA1081" s="139"/>
      <c r="GB1081" s="139"/>
      <c r="GC1081" s="139"/>
      <c r="GD1081" s="139"/>
      <c r="GE1081" s="139"/>
      <c r="GF1081" s="139"/>
      <c r="GG1081" s="139"/>
      <c r="GH1081" s="139"/>
      <c r="GI1081" s="139"/>
      <c r="GJ1081" s="139"/>
      <c r="GK1081" s="139"/>
      <c r="GL1081" s="139"/>
      <c r="GM1081" s="139"/>
      <c r="GN1081" s="139"/>
      <c r="GO1081" s="139"/>
      <c r="GP1081" s="139"/>
      <c r="GQ1081" s="139"/>
      <c r="GR1081" s="139"/>
      <c r="GS1081" s="139"/>
      <c r="GT1081" s="139"/>
    </row>
    <row r="1082" spans="1:202" ht="60" x14ac:dyDescent="0.25">
      <c r="A1082" s="19">
        <v>1</v>
      </c>
      <c r="B1082" s="19">
        <v>1</v>
      </c>
      <c r="C1082" s="1109" t="s">
        <v>348</v>
      </c>
      <c r="D1082" s="29">
        <f>'1 уровень'!E3490</f>
        <v>0</v>
      </c>
      <c r="E1082" s="29">
        <f>'1 уровень'!F3490</f>
        <v>0</v>
      </c>
      <c r="F1082" s="29">
        <f>'1 уровень'!G3490</f>
        <v>0</v>
      </c>
      <c r="G1082" s="144">
        <f>'1 уровень'!H3490</f>
        <v>0</v>
      </c>
      <c r="H1082" s="158">
        <f>'1 уровень'!I3490</f>
        <v>0</v>
      </c>
      <c r="I1082" s="158">
        <f>'1 уровень'!J3490</f>
        <v>0</v>
      </c>
      <c r="J1082" s="26">
        <f>'1 уровень'!K3490</f>
        <v>0</v>
      </c>
      <c r="K1082" s="26">
        <f>'1 уровень'!L3490</f>
        <v>0</v>
      </c>
      <c r="L1082" s="26">
        <f>'1 уровень'!M3490</f>
        <v>0</v>
      </c>
      <c r="M1082" s="26">
        <f>'1 уровень'!N3490</f>
        <v>0</v>
      </c>
      <c r="N1082" s="26">
        <f>'1 уровень'!O3490</f>
        <v>0</v>
      </c>
      <c r="O1082" s="26">
        <f>'1 уровень'!P3490</f>
        <v>0</v>
      </c>
      <c r="P1082" s="152">
        <f>'1 уровень'!Q3490</f>
        <v>58334.142670000001</v>
      </c>
      <c r="Q1082" s="152">
        <f>'1 уровень'!R3490</f>
        <v>58334.142670000001</v>
      </c>
      <c r="R1082" s="152">
        <f>'1 уровень'!S3490</f>
        <v>58334.142670000001</v>
      </c>
      <c r="S1082" s="152">
        <f>'1 уровень'!T3490</f>
        <v>58334.142670000001</v>
      </c>
      <c r="T1082" s="152">
        <f>'1 уровень'!U3490</f>
        <v>58334.142670000001</v>
      </c>
      <c r="U1082" s="152">
        <f>'1 уровень'!V3490</f>
        <v>58334.142670000001</v>
      </c>
      <c r="V1082" s="152">
        <f>'1 уровень'!W3490</f>
        <v>58334.142670000001</v>
      </c>
      <c r="W1082" s="152">
        <f>'1 уровень'!X3490</f>
        <v>34028.249890833336</v>
      </c>
      <c r="X1082" s="152">
        <f>'1 уровень'!Y3490</f>
        <v>33657.709319999994</v>
      </c>
      <c r="Y1082" s="1003">
        <f>'1 уровень'!Z3490</f>
        <v>0</v>
      </c>
      <c r="Z1082" s="152">
        <f>'1 уровень'!AA3490</f>
        <v>0</v>
      </c>
      <c r="AA1082" s="152">
        <f>'1 уровень'!AB3490</f>
        <v>-370.54057083333646</v>
      </c>
      <c r="AB1082" s="152">
        <f>'1 уровень'!AC3490</f>
        <v>0</v>
      </c>
      <c r="AC1082" s="152">
        <f>'1 уровень'!AD3490</f>
        <v>-5.0837700000000003</v>
      </c>
      <c r="AD1082" s="570">
        <f>'1 уровень'!AE3490</f>
        <v>33652.625549999997</v>
      </c>
      <c r="AE1082" s="152">
        <f>X1082/W1082*100</f>
        <v>98.911079552953566</v>
      </c>
      <c r="AF1082" s="152">
        <f>AD1082/W1082*100</f>
        <v>98.896139701458679</v>
      </c>
      <c r="AG1082" s="1224">
        <f>'1 уровень'!AF3491</f>
        <v>0</v>
      </c>
      <c r="AH1082" s="1231">
        <f>'1 уровень'!AG3490</f>
        <v>0</v>
      </c>
      <c r="AI1082" s="339">
        <f t="shared" si="245"/>
        <v>33652625.549999997</v>
      </c>
      <c r="AJ1082" s="339">
        <f t="shared" si="244"/>
        <v>-5083.7700000000004</v>
      </c>
      <c r="AK1082" s="1119"/>
      <c r="AL1082" s="19" t="e">
        <f t="shared" si="250"/>
        <v>#DIV/0!</v>
      </c>
      <c r="AN1082" s="1298"/>
    </row>
    <row r="1083" spans="1:202" x14ac:dyDescent="0.25">
      <c r="B1083" s="19">
        <v>1</v>
      </c>
      <c r="C1083" s="300" t="s">
        <v>302</v>
      </c>
      <c r="D1083" s="29">
        <f>'1 уровень'!E3491</f>
        <v>0</v>
      </c>
      <c r="E1083" s="29">
        <f>'1 уровень'!F3491</f>
        <v>0</v>
      </c>
      <c r="F1083" s="29">
        <f>'1 уровень'!G3491</f>
        <v>0</v>
      </c>
      <c r="G1083" s="144">
        <f>'1 уровень'!H3491</f>
        <v>0</v>
      </c>
      <c r="H1083" s="158">
        <f>'1 уровень'!I3491</f>
        <v>0</v>
      </c>
      <c r="I1083" s="158">
        <f>'1 уровень'!J3491</f>
        <v>0</v>
      </c>
      <c r="J1083" s="26">
        <f>'1 уровень'!K3491</f>
        <v>0</v>
      </c>
      <c r="K1083" s="26">
        <f>'1 уровень'!L3491</f>
        <v>0</v>
      </c>
      <c r="L1083" s="26">
        <f>'1 уровень'!M3491</f>
        <v>0</v>
      </c>
      <c r="M1083" s="26">
        <f>'1 уровень'!N3491</f>
        <v>0</v>
      </c>
      <c r="N1083" s="26">
        <f>'1 уровень'!O3491</f>
        <v>0</v>
      </c>
      <c r="O1083" s="26">
        <f>'1 уровень'!P3491</f>
        <v>0</v>
      </c>
      <c r="P1083" s="152">
        <f>'1 уровень'!Q3491</f>
        <v>36621.311999999998</v>
      </c>
      <c r="Q1083" s="152">
        <f>'1 уровень'!R3491</f>
        <v>36621.311999999998</v>
      </c>
      <c r="R1083" s="152">
        <f>'1 уровень'!S3491</f>
        <v>36621.311999999998</v>
      </c>
      <c r="S1083" s="152">
        <f>'1 уровень'!T3491</f>
        <v>36621.311999999998</v>
      </c>
      <c r="T1083" s="152">
        <f>'1 уровень'!U3491</f>
        <v>36621.311999999998</v>
      </c>
      <c r="U1083" s="152">
        <f>'1 уровень'!V3491</f>
        <v>36621.311999999998</v>
      </c>
      <c r="V1083" s="152">
        <f>'1 уровень'!W3491</f>
        <v>36621.311999999998</v>
      </c>
      <c r="W1083" s="152">
        <f>'1 уровень'!X3491</f>
        <v>21362.432000000001</v>
      </c>
      <c r="X1083" s="152">
        <f>'1 уровень'!Y3491</f>
        <v>21362.432000000001</v>
      </c>
      <c r="Y1083" s="1003">
        <f>'1 уровень'!Z3491</f>
        <v>0</v>
      </c>
      <c r="Z1083" s="152">
        <f>'1 уровень'!AA3491</f>
        <v>0</v>
      </c>
      <c r="AA1083" s="152">
        <f>'1 уровень'!AB3491</f>
        <v>0</v>
      </c>
      <c r="AB1083" s="152">
        <f>'1 уровень'!AC3491</f>
        <v>0</v>
      </c>
      <c r="AC1083" s="152">
        <f>'1 уровень'!AD3491</f>
        <v>0</v>
      </c>
      <c r="AD1083" s="570">
        <f>'1 уровень'!AE3491</f>
        <v>21362.432000000001</v>
      </c>
      <c r="AE1083" s="152">
        <f>X1083/W1083*100</f>
        <v>100</v>
      </c>
      <c r="AF1083" s="152">
        <f>AD1083/W1083*100</f>
        <v>100</v>
      </c>
      <c r="AG1083" s="1224">
        <f>'1 уровень'!AF3492</f>
        <v>0</v>
      </c>
      <c r="AH1083" s="1231">
        <f>'1 уровень'!AG3491</f>
        <v>0</v>
      </c>
      <c r="AI1083" s="339">
        <f t="shared" si="245"/>
        <v>21362432</v>
      </c>
      <c r="AJ1083" s="339">
        <f t="shared" si="244"/>
        <v>0</v>
      </c>
      <c r="AK1083" s="1119"/>
      <c r="AL1083" s="19" t="e">
        <f t="shared" si="250"/>
        <v>#DIV/0!</v>
      </c>
      <c r="AN1083" s="1298"/>
    </row>
    <row r="1084" spans="1:202" ht="29.25" x14ac:dyDescent="0.25">
      <c r="B1084" s="19">
        <v>1</v>
      </c>
      <c r="C1084" s="443" t="s">
        <v>284</v>
      </c>
      <c r="D1084" s="29">
        <f>'1 уровень'!E3492</f>
        <v>33330</v>
      </c>
      <c r="E1084" s="29">
        <f>'1 уровень'!F3492</f>
        <v>19442</v>
      </c>
      <c r="F1084" s="29">
        <f>'1 уровень'!G3492</f>
        <v>10058</v>
      </c>
      <c r="G1084" s="144">
        <f>'1 уровень'!H3492</f>
        <v>51.733360765353353</v>
      </c>
      <c r="H1084" s="158">
        <f>'1 уровень'!I3492</f>
        <v>0</v>
      </c>
      <c r="I1084" s="158">
        <f>'1 уровень'!J3492</f>
        <v>0</v>
      </c>
      <c r="J1084" s="26">
        <f>'1 уровень'!K3492</f>
        <v>0</v>
      </c>
      <c r="K1084" s="26">
        <f>'1 уровень'!L3492</f>
        <v>0</v>
      </c>
      <c r="L1084" s="26">
        <f>'1 уровень'!M3492</f>
        <v>0</v>
      </c>
      <c r="M1084" s="26">
        <f>'1 уровень'!N3492</f>
        <v>0</v>
      </c>
      <c r="N1084" s="26">
        <f>'1 уровень'!O3492</f>
        <v>0</v>
      </c>
      <c r="O1084" s="26">
        <f>'1 уровень'!P3492</f>
        <v>0</v>
      </c>
      <c r="P1084" s="152">
        <f>'1 уровень'!Q3492</f>
        <v>0</v>
      </c>
      <c r="Q1084" s="152">
        <f>'1 уровень'!R3492</f>
        <v>0</v>
      </c>
      <c r="R1084" s="152">
        <f>'1 уровень'!S3492</f>
        <v>0</v>
      </c>
      <c r="S1084" s="152">
        <f>'1 уровень'!T3492</f>
        <v>0</v>
      </c>
      <c r="T1084" s="152">
        <f>'1 уровень'!U3492</f>
        <v>0</v>
      </c>
      <c r="U1084" s="152">
        <f>'1 уровень'!V3492</f>
        <v>0</v>
      </c>
      <c r="V1084" s="152">
        <f>'1 уровень'!W3492</f>
        <v>0</v>
      </c>
      <c r="W1084" s="152">
        <f>'1 уровень'!X3492</f>
        <v>0</v>
      </c>
      <c r="X1084" s="152">
        <f>'1 уровень'!Y3492</f>
        <v>0</v>
      </c>
      <c r="Y1084" s="1003">
        <f>'1 уровень'!Z3492</f>
        <v>0</v>
      </c>
      <c r="Z1084" s="152">
        <f>'1 уровень'!AA3492</f>
        <v>0</v>
      </c>
      <c r="AA1084" s="152">
        <f>'1 уровень'!AB3492</f>
        <v>0</v>
      </c>
      <c r="AB1084" s="152">
        <f>'1 уровень'!AC3492</f>
        <v>0</v>
      </c>
      <c r="AC1084" s="152">
        <f>'1 уровень'!AD3492</f>
        <v>0</v>
      </c>
      <c r="AD1084" s="570">
        <f>'1 уровень'!AE3492</f>
        <v>0</v>
      </c>
      <c r="AE1084" s="152"/>
      <c r="AF1084" s="152"/>
      <c r="AG1084" s="1224">
        <f>'1 уровень'!AF3493</f>
        <v>0</v>
      </c>
      <c r="AH1084" s="1231">
        <f>'1 уровень'!AG3492</f>
        <v>0</v>
      </c>
      <c r="AI1084" s="339">
        <f t="shared" si="245"/>
        <v>0</v>
      </c>
      <c r="AJ1084" s="339">
        <f t="shared" si="244"/>
        <v>0</v>
      </c>
      <c r="AK1084" s="1119">
        <f>IF(P1084&gt;0,P1084*1000/D1084,0)</f>
        <v>0</v>
      </c>
      <c r="AL1084" s="19">
        <f t="shared" si="250"/>
        <v>0</v>
      </c>
      <c r="AN1084" s="1298"/>
    </row>
    <row r="1085" spans="1:202" ht="30" x14ac:dyDescent="0.25">
      <c r="B1085" s="19">
        <v>1</v>
      </c>
      <c r="C1085" s="747" t="s">
        <v>200</v>
      </c>
      <c r="D1085" s="29">
        <f>'1 уровень'!E3493</f>
        <v>0</v>
      </c>
      <c r="E1085" s="29">
        <f>'1 уровень'!F3493</f>
        <v>0</v>
      </c>
      <c r="F1085" s="29">
        <f>'1 уровень'!G3493</f>
        <v>0</v>
      </c>
      <c r="G1085" s="144">
        <f>'1 уровень'!H3493</f>
        <v>0</v>
      </c>
      <c r="H1085" s="158">
        <f>'1 уровень'!I3493</f>
        <v>0</v>
      </c>
      <c r="I1085" s="158">
        <f>'1 уровень'!J3493</f>
        <v>0</v>
      </c>
      <c r="J1085" s="26">
        <f>'1 уровень'!K3493</f>
        <v>0</v>
      </c>
      <c r="K1085" s="26">
        <f>'1 уровень'!L3493</f>
        <v>0</v>
      </c>
      <c r="L1085" s="26">
        <f>'1 уровень'!M3493</f>
        <v>0</v>
      </c>
      <c r="M1085" s="26">
        <f>'1 уровень'!N3493</f>
        <v>0</v>
      </c>
      <c r="N1085" s="26">
        <f>'1 уровень'!O3493</f>
        <v>0</v>
      </c>
      <c r="O1085" s="26">
        <f>'1 уровень'!P3493</f>
        <v>0</v>
      </c>
      <c r="P1085" s="152">
        <f>'1 уровень'!Q3493</f>
        <v>0</v>
      </c>
      <c r="Q1085" s="152">
        <f>'1 уровень'!R3493</f>
        <v>0</v>
      </c>
      <c r="R1085" s="152">
        <f>'1 уровень'!S3493</f>
        <v>0</v>
      </c>
      <c r="S1085" s="152">
        <f>'1 уровень'!T3493</f>
        <v>0</v>
      </c>
      <c r="T1085" s="152">
        <f>'1 уровень'!U3493</f>
        <v>0</v>
      </c>
      <c r="U1085" s="152">
        <f>'1 уровень'!V3493</f>
        <v>0</v>
      </c>
      <c r="V1085" s="152">
        <f>'1 уровень'!W3493</f>
        <v>0</v>
      </c>
      <c r="W1085" s="152">
        <f>'1 уровень'!X3493</f>
        <v>0</v>
      </c>
      <c r="X1085" s="152">
        <f>'1 уровень'!Y3493</f>
        <v>0</v>
      </c>
      <c r="Y1085" s="1003">
        <f>'1 уровень'!Z3493</f>
        <v>0</v>
      </c>
      <c r="Z1085" s="152">
        <f>'1 уровень'!AA3493</f>
        <v>0</v>
      </c>
      <c r="AA1085" s="152">
        <f>'1 уровень'!AB3493</f>
        <v>0</v>
      </c>
      <c r="AB1085" s="152">
        <f>'1 уровень'!AC3493</f>
        <v>0</v>
      </c>
      <c r="AC1085" s="152">
        <f>'1 уровень'!AD3493</f>
        <v>0</v>
      </c>
      <c r="AD1085" s="570">
        <f>'1 уровень'!AE3493</f>
        <v>0</v>
      </c>
      <c r="AE1085" s="152"/>
      <c r="AF1085" s="152"/>
      <c r="AG1085" s="1224">
        <f>'1 уровень'!AF3494</f>
        <v>0</v>
      </c>
      <c r="AH1085" s="1231">
        <f>'1 уровень'!AG3493</f>
        <v>0</v>
      </c>
      <c r="AI1085" s="339">
        <f t="shared" si="245"/>
        <v>0</v>
      </c>
      <c r="AJ1085" s="339">
        <f t="shared" si="244"/>
        <v>0</v>
      </c>
      <c r="AK1085" s="1119">
        <f>IF(P1085&gt;0,P1085*1000/D1085,0)</f>
        <v>0</v>
      </c>
      <c r="AL1085" s="19" t="e">
        <f t="shared" si="250"/>
        <v>#DIV/0!</v>
      </c>
      <c r="AN1085" s="1298"/>
    </row>
    <row r="1086" spans="1:202" ht="30" x14ac:dyDescent="0.25">
      <c r="B1086" s="19">
        <v>1</v>
      </c>
      <c r="C1086" s="747" t="s">
        <v>519</v>
      </c>
      <c r="D1086" s="29">
        <f>'1 уровень'!E3494</f>
        <v>14800</v>
      </c>
      <c r="E1086" s="29">
        <f>'1 уровень'!F3494</f>
        <v>8633</v>
      </c>
      <c r="F1086" s="29">
        <f>'1 уровень'!G3494</f>
        <v>4091</v>
      </c>
      <c r="G1086" s="144">
        <f>'1 уровень'!H3494</f>
        <v>47.387930035908724</v>
      </c>
      <c r="H1086" s="158">
        <f>'1 уровень'!I3494</f>
        <v>0</v>
      </c>
      <c r="I1086" s="158">
        <f>'1 уровень'!J3494</f>
        <v>0</v>
      </c>
      <c r="J1086" s="26">
        <f>'1 уровень'!K3494</f>
        <v>0</v>
      </c>
      <c r="K1086" s="26">
        <f>'1 уровень'!L3494</f>
        <v>0</v>
      </c>
      <c r="L1086" s="26">
        <f>'1 уровень'!M3494</f>
        <v>0</v>
      </c>
      <c r="M1086" s="26">
        <f>'1 уровень'!N3494</f>
        <v>0</v>
      </c>
      <c r="N1086" s="26">
        <f>'1 уровень'!O3494</f>
        <v>0</v>
      </c>
      <c r="O1086" s="26">
        <f>'1 уровень'!P3494</f>
        <v>0</v>
      </c>
      <c r="P1086" s="152">
        <f>'1 уровень'!Q3494</f>
        <v>0</v>
      </c>
      <c r="Q1086" s="152">
        <f>'1 уровень'!R3494</f>
        <v>0</v>
      </c>
      <c r="R1086" s="152">
        <f>'1 уровень'!S3494</f>
        <v>0</v>
      </c>
      <c r="S1086" s="152">
        <f>'1 уровень'!T3494</f>
        <v>0</v>
      </c>
      <c r="T1086" s="152">
        <f>'1 уровень'!U3494</f>
        <v>0</v>
      </c>
      <c r="U1086" s="152">
        <f>'1 уровень'!V3494</f>
        <v>0</v>
      </c>
      <c r="V1086" s="152">
        <f>'1 уровень'!W3494</f>
        <v>0</v>
      </c>
      <c r="W1086" s="152">
        <f>'1 уровень'!X3494</f>
        <v>0</v>
      </c>
      <c r="X1086" s="152">
        <f>'1 уровень'!Y3494</f>
        <v>0</v>
      </c>
      <c r="Y1086" s="1003">
        <f>'1 уровень'!Z3494</f>
        <v>0</v>
      </c>
      <c r="Z1086" s="152">
        <f>'1 уровень'!AA3494</f>
        <v>0</v>
      </c>
      <c r="AA1086" s="152">
        <f>'1 уровень'!AB3494</f>
        <v>0</v>
      </c>
      <c r="AB1086" s="152">
        <f>'1 уровень'!AC3494</f>
        <v>0</v>
      </c>
      <c r="AC1086" s="152">
        <f>'1 уровень'!AD3494</f>
        <v>0</v>
      </c>
      <c r="AD1086" s="570">
        <f>'1 уровень'!AE3494</f>
        <v>0</v>
      </c>
      <c r="AE1086" s="152"/>
      <c r="AF1086" s="152"/>
      <c r="AG1086" s="1224">
        <f>'1 уровень'!AF3495</f>
        <v>0</v>
      </c>
      <c r="AH1086" s="1231">
        <f>'1 уровень'!AG3494</f>
        <v>0</v>
      </c>
      <c r="AI1086" s="339">
        <f t="shared" si="245"/>
        <v>0</v>
      </c>
      <c r="AJ1086" s="339">
        <f t="shared" si="244"/>
        <v>0</v>
      </c>
      <c r="AK1086" s="1119">
        <f>IF(P1086&gt;0,P1086*1000/D1086,0)</f>
        <v>0</v>
      </c>
      <c r="AL1086" s="19">
        <f t="shared" si="250"/>
        <v>0</v>
      </c>
      <c r="AN1086" s="1298"/>
    </row>
    <row r="1087" spans="1:202" ht="75" x14ac:dyDescent="0.25">
      <c r="B1087" s="19">
        <v>1</v>
      </c>
      <c r="C1087" s="446" t="s">
        <v>520</v>
      </c>
      <c r="D1087" s="29">
        <f>'1 уровень'!E3495</f>
        <v>6790</v>
      </c>
      <c r="E1087" s="29">
        <f>'1 уровень'!F3495</f>
        <v>3961</v>
      </c>
      <c r="F1087" s="29">
        <f>'1 уровень'!G3495</f>
        <v>1816</v>
      </c>
      <c r="G1087" s="144">
        <f>'1 уровень'!H3495</f>
        <v>45.847008331229489</v>
      </c>
      <c r="H1087" s="158">
        <f>'1 уровень'!I3495</f>
        <v>0</v>
      </c>
      <c r="I1087" s="158">
        <f>'1 уровень'!J3495</f>
        <v>0</v>
      </c>
      <c r="J1087" s="26">
        <f>'1 уровень'!K3495</f>
        <v>0</v>
      </c>
      <c r="K1087" s="26">
        <f>'1 уровень'!L3495</f>
        <v>0</v>
      </c>
      <c r="L1087" s="26">
        <f>'1 уровень'!M3495</f>
        <v>0</v>
      </c>
      <c r="M1087" s="26">
        <f>'1 уровень'!N3495</f>
        <v>0</v>
      </c>
      <c r="N1087" s="26">
        <f>'1 уровень'!O3495</f>
        <v>0</v>
      </c>
      <c r="O1087" s="26">
        <f>'1 уровень'!P3495</f>
        <v>0</v>
      </c>
      <c r="P1087" s="152">
        <f>'1 уровень'!Q3495</f>
        <v>0</v>
      </c>
      <c r="Q1087" s="152">
        <f>'1 уровень'!R3495</f>
        <v>0</v>
      </c>
      <c r="R1087" s="152">
        <f>'1 уровень'!S3495</f>
        <v>0</v>
      </c>
      <c r="S1087" s="152">
        <f>'1 уровень'!T3495</f>
        <v>0</v>
      </c>
      <c r="T1087" s="152">
        <f>'1 уровень'!U3495</f>
        <v>0</v>
      </c>
      <c r="U1087" s="152">
        <f>'1 уровень'!V3495</f>
        <v>0</v>
      </c>
      <c r="V1087" s="152">
        <f>'1 уровень'!W3495</f>
        <v>0</v>
      </c>
      <c r="W1087" s="152">
        <f>'1 уровень'!X3495</f>
        <v>0</v>
      </c>
      <c r="X1087" s="152">
        <f>'1 уровень'!Y3495</f>
        <v>0</v>
      </c>
      <c r="Y1087" s="1003">
        <f>'1 уровень'!Z3495</f>
        <v>0</v>
      </c>
      <c r="Z1087" s="152">
        <f>'1 уровень'!AA3495</f>
        <v>0</v>
      </c>
      <c r="AA1087" s="152">
        <f>'1 уровень'!AB3495</f>
        <v>0</v>
      </c>
      <c r="AB1087" s="152">
        <f>'1 уровень'!AC3495</f>
        <v>0</v>
      </c>
      <c r="AC1087" s="152">
        <f>'1 уровень'!AD3495</f>
        <v>0</v>
      </c>
      <c r="AD1087" s="570">
        <f>'1 уровень'!AE3495</f>
        <v>0</v>
      </c>
      <c r="AE1087" s="152"/>
      <c r="AF1087" s="152"/>
      <c r="AG1087" s="1224">
        <f>'1 уровень'!AF3496</f>
        <v>0</v>
      </c>
      <c r="AH1087" s="1231">
        <f>'1 уровень'!AG3495</f>
        <v>0</v>
      </c>
      <c r="AI1087" s="339">
        <f t="shared" si="245"/>
        <v>0</v>
      </c>
      <c r="AJ1087" s="339">
        <f t="shared" si="244"/>
        <v>0</v>
      </c>
      <c r="AK1087" s="1119">
        <f>IF(P1087&gt;0,P1087*1000/D1087,0)</f>
        <v>0</v>
      </c>
      <c r="AL1087" s="19">
        <f t="shared" si="250"/>
        <v>0</v>
      </c>
      <c r="AN1087" s="1298"/>
    </row>
    <row r="1088" spans="1:202" ht="45" x14ac:dyDescent="0.25">
      <c r="B1088" s="19">
        <v>1</v>
      </c>
      <c r="C1088" s="301" t="s">
        <v>521</v>
      </c>
      <c r="D1088" s="29">
        <f>'1 уровень'!E3496</f>
        <v>8740</v>
      </c>
      <c r="E1088" s="29">
        <f>'1 уровень'!F3496</f>
        <v>5098</v>
      </c>
      <c r="F1088" s="29">
        <f>'1 уровень'!G3496</f>
        <v>4151</v>
      </c>
      <c r="G1088" s="144">
        <f>'1 уровень'!H3496</f>
        <v>81.424087877599064</v>
      </c>
      <c r="H1088" s="158">
        <f>'1 уровень'!I3496</f>
        <v>0</v>
      </c>
      <c r="I1088" s="158">
        <f>'1 уровень'!J3496</f>
        <v>0</v>
      </c>
      <c r="J1088" s="26">
        <f>'1 уровень'!K3496</f>
        <v>0</v>
      </c>
      <c r="K1088" s="26">
        <f>'1 уровень'!L3496</f>
        <v>0</v>
      </c>
      <c r="L1088" s="26">
        <f>'1 уровень'!M3496</f>
        <v>0</v>
      </c>
      <c r="M1088" s="26">
        <f>'1 уровень'!N3496</f>
        <v>0</v>
      </c>
      <c r="N1088" s="26">
        <f>'1 уровень'!O3496</f>
        <v>0</v>
      </c>
      <c r="O1088" s="26">
        <f>'1 уровень'!P3496</f>
        <v>0</v>
      </c>
      <c r="P1088" s="152">
        <f>'1 уровень'!Q3496</f>
        <v>0</v>
      </c>
      <c r="Q1088" s="152">
        <f>'1 уровень'!R3496</f>
        <v>0</v>
      </c>
      <c r="R1088" s="152">
        <f>'1 уровень'!S3496</f>
        <v>0</v>
      </c>
      <c r="S1088" s="152">
        <f>'1 уровень'!T3496</f>
        <v>0</v>
      </c>
      <c r="T1088" s="152">
        <f>'1 уровень'!U3496</f>
        <v>0</v>
      </c>
      <c r="U1088" s="152">
        <f>'1 уровень'!V3496</f>
        <v>0</v>
      </c>
      <c r="V1088" s="152">
        <f>'1 уровень'!W3496</f>
        <v>0</v>
      </c>
      <c r="W1088" s="152">
        <f>'1 уровень'!X3496</f>
        <v>0</v>
      </c>
      <c r="X1088" s="152">
        <f>'1 уровень'!Y3496</f>
        <v>0</v>
      </c>
      <c r="Y1088" s="1003">
        <f>'1 уровень'!Z3496</f>
        <v>0</v>
      </c>
      <c r="Z1088" s="152">
        <f>'1 уровень'!AA3496</f>
        <v>0</v>
      </c>
      <c r="AA1088" s="152">
        <f>'1 уровень'!AB3496</f>
        <v>0</v>
      </c>
      <c r="AB1088" s="152">
        <f>'1 уровень'!AC3496</f>
        <v>0</v>
      </c>
      <c r="AC1088" s="152">
        <f>'1 уровень'!AD3496</f>
        <v>0</v>
      </c>
      <c r="AD1088" s="570">
        <f>'1 уровень'!AE3496</f>
        <v>0</v>
      </c>
      <c r="AE1088" s="152"/>
      <c r="AF1088" s="152"/>
      <c r="AG1088" s="1224">
        <f>'1 уровень'!AF3497</f>
        <v>0</v>
      </c>
      <c r="AH1088" s="1231">
        <f>'1 уровень'!AG3496</f>
        <v>0</v>
      </c>
      <c r="AI1088" s="339">
        <f t="shared" si="245"/>
        <v>0</v>
      </c>
      <c r="AJ1088" s="339">
        <f t="shared" si="244"/>
        <v>0</v>
      </c>
      <c r="AK1088" s="1119"/>
      <c r="AN1088" s="1298"/>
    </row>
    <row r="1089" spans="2:40" ht="90" x14ac:dyDescent="0.25">
      <c r="B1089" s="19">
        <v>1</v>
      </c>
      <c r="C1089" s="301" t="s">
        <v>522</v>
      </c>
      <c r="D1089" s="29">
        <f>'1 уровень'!E3497</f>
        <v>3000</v>
      </c>
      <c r="E1089" s="29">
        <f>'1 уровень'!F3497</f>
        <v>1750</v>
      </c>
      <c r="F1089" s="29">
        <f>'1 уровень'!G3497</f>
        <v>0</v>
      </c>
      <c r="G1089" s="144">
        <f>'1 уровень'!H3497</f>
        <v>0</v>
      </c>
      <c r="H1089" s="158">
        <f>'1 уровень'!I3497</f>
        <v>0</v>
      </c>
      <c r="I1089" s="158">
        <f>'1 уровень'!J3497</f>
        <v>0</v>
      </c>
      <c r="J1089" s="26">
        <f>'1 уровень'!K3497</f>
        <v>0</v>
      </c>
      <c r="K1089" s="26">
        <f>'1 уровень'!L3497</f>
        <v>0</v>
      </c>
      <c r="L1089" s="26">
        <f>'1 уровень'!M3497</f>
        <v>0</v>
      </c>
      <c r="M1089" s="26">
        <f>'1 уровень'!N3497</f>
        <v>0</v>
      </c>
      <c r="N1089" s="26">
        <f>'1 уровень'!O3497</f>
        <v>0</v>
      </c>
      <c r="O1089" s="26">
        <f>'1 уровень'!P3497</f>
        <v>0</v>
      </c>
      <c r="P1089" s="152">
        <f>'1 уровень'!Q3497</f>
        <v>0</v>
      </c>
      <c r="Q1089" s="152">
        <f>'1 уровень'!R3497</f>
        <v>0</v>
      </c>
      <c r="R1089" s="152">
        <f>'1 уровень'!S3497</f>
        <v>0</v>
      </c>
      <c r="S1089" s="152">
        <f>'1 уровень'!T3497</f>
        <v>0</v>
      </c>
      <c r="T1089" s="152">
        <f>'1 уровень'!U3497</f>
        <v>0</v>
      </c>
      <c r="U1089" s="152">
        <f>'1 уровень'!V3497</f>
        <v>0</v>
      </c>
      <c r="V1089" s="152">
        <f>'1 уровень'!W3497</f>
        <v>0</v>
      </c>
      <c r="W1089" s="152">
        <f>'1 уровень'!X3497</f>
        <v>0</v>
      </c>
      <c r="X1089" s="152">
        <f>'1 уровень'!Y3497</f>
        <v>0</v>
      </c>
      <c r="Y1089" s="1003">
        <f>'1 уровень'!Z3497</f>
        <v>0</v>
      </c>
      <c r="Z1089" s="152">
        <f>'1 уровень'!AA3497</f>
        <v>0</v>
      </c>
      <c r="AA1089" s="152">
        <f>'1 уровень'!AB3497</f>
        <v>0</v>
      </c>
      <c r="AB1089" s="152">
        <f>'1 уровень'!AC3497</f>
        <v>0</v>
      </c>
      <c r="AC1089" s="152">
        <f>'1 уровень'!AD3497</f>
        <v>0</v>
      </c>
      <c r="AD1089" s="570">
        <f>'1 уровень'!AE3497</f>
        <v>0</v>
      </c>
      <c r="AE1089" s="152"/>
      <c r="AF1089" s="152"/>
      <c r="AG1089" s="1224">
        <f>'1 уровень'!AF3498</f>
        <v>0</v>
      </c>
      <c r="AH1089" s="1231">
        <f>'1 уровень'!AG3497</f>
        <v>0</v>
      </c>
      <c r="AI1089" s="339">
        <f t="shared" si="245"/>
        <v>0</v>
      </c>
      <c r="AJ1089" s="339">
        <f t="shared" si="244"/>
        <v>0</v>
      </c>
      <c r="AK1089" s="1119"/>
      <c r="AN1089" s="1298"/>
    </row>
    <row r="1090" spans="2:40" x14ac:dyDescent="0.25">
      <c r="B1090" s="19">
        <v>1</v>
      </c>
      <c r="C1090" s="301" t="s">
        <v>133</v>
      </c>
      <c r="D1090" s="29">
        <f>'1 уровень'!E3498</f>
        <v>119621</v>
      </c>
      <c r="E1090" s="29">
        <f>'1 уровень'!F3498</f>
        <v>69287.888888888891</v>
      </c>
      <c r="F1090" s="29">
        <f>'1 уровень'!G3498</f>
        <v>20507</v>
      </c>
      <c r="G1090" s="144">
        <f>'1 уровень'!H3498</f>
        <v>64.789856095523689</v>
      </c>
      <c r="H1090" s="158">
        <f>'1 уровень'!I3498</f>
        <v>0</v>
      </c>
      <c r="I1090" s="158">
        <f>'1 уровень'!J3498</f>
        <v>0</v>
      </c>
      <c r="J1090" s="26">
        <f>'1 уровень'!K3498</f>
        <v>0</v>
      </c>
      <c r="K1090" s="26">
        <f>'1 уровень'!L3498</f>
        <v>0</v>
      </c>
      <c r="L1090" s="26">
        <f>'1 уровень'!M3498</f>
        <v>0</v>
      </c>
      <c r="M1090" s="26">
        <f>'1 уровень'!N3498</f>
        <v>0</v>
      </c>
      <c r="N1090" s="26">
        <f>'1 уровень'!O3498</f>
        <v>0</v>
      </c>
      <c r="O1090" s="26">
        <f>'1 уровень'!P3498</f>
        <v>0</v>
      </c>
      <c r="P1090" s="152">
        <f>'1 уровень'!Q3498</f>
        <v>0</v>
      </c>
      <c r="Q1090" s="152">
        <f>'1 уровень'!R3498</f>
        <v>0</v>
      </c>
      <c r="R1090" s="152">
        <f>'1 уровень'!S3498</f>
        <v>0</v>
      </c>
      <c r="S1090" s="152">
        <f>'1 уровень'!T3498</f>
        <v>0</v>
      </c>
      <c r="T1090" s="152">
        <f>'1 уровень'!U3498</f>
        <v>0</v>
      </c>
      <c r="U1090" s="152">
        <f>'1 уровень'!V3498</f>
        <v>0</v>
      </c>
      <c r="V1090" s="152">
        <f>'1 уровень'!W3498</f>
        <v>0</v>
      </c>
      <c r="W1090" s="152">
        <f>'1 уровень'!X3498</f>
        <v>0</v>
      </c>
      <c r="X1090" s="152">
        <f>'1 уровень'!Y3498</f>
        <v>0</v>
      </c>
      <c r="Y1090" s="1003">
        <f>'1 уровень'!Z3498</f>
        <v>0</v>
      </c>
      <c r="Z1090" s="152">
        <f>'1 уровень'!AA3498</f>
        <v>0</v>
      </c>
      <c r="AA1090" s="152">
        <f>'1 уровень'!AB3498</f>
        <v>0</v>
      </c>
      <c r="AB1090" s="152">
        <f>'1 уровень'!AC3498</f>
        <v>0</v>
      </c>
      <c r="AC1090" s="152">
        <f>'1 уровень'!AD3498</f>
        <v>0</v>
      </c>
      <c r="AD1090" s="570">
        <f>'1 уровень'!AE3498</f>
        <v>0</v>
      </c>
      <c r="AE1090" s="152"/>
      <c r="AF1090" s="152"/>
      <c r="AG1090" s="1224">
        <f>'1 уровень'!AF3499</f>
        <v>0</v>
      </c>
      <c r="AH1090" s="1231">
        <f>'1 уровень'!AG3498</f>
        <v>0</v>
      </c>
      <c r="AI1090" s="339">
        <f t="shared" si="245"/>
        <v>0</v>
      </c>
      <c r="AJ1090" s="339">
        <f t="shared" si="244"/>
        <v>0</v>
      </c>
      <c r="AK1090" s="1119">
        <f>IF(P1090&gt;0,P1090*1000/D1090,0)</f>
        <v>0</v>
      </c>
      <c r="AL1090" s="19">
        <f t="shared" ref="AL1090:AL1125" si="255">X1090/F1090*1000</f>
        <v>0</v>
      </c>
      <c r="AN1090" s="1298"/>
    </row>
    <row r="1091" spans="2:40" x14ac:dyDescent="0.25">
      <c r="B1091" s="19">
        <v>1</v>
      </c>
      <c r="C1091" s="301" t="s">
        <v>232</v>
      </c>
      <c r="D1091" s="29">
        <f>'1 уровень'!E3499</f>
        <v>111461</v>
      </c>
      <c r="E1091" s="29">
        <f>'1 уровень'!F3499</f>
        <v>65019</v>
      </c>
      <c r="F1091" s="29">
        <f>'1 уровень'!G3499</f>
        <v>19099</v>
      </c>
      <c r="G1091" s="144">
        <f>'1 уровень'!H3499</f>
        <v>29.374490533536353</v>
      </c>
      <c r="H1091" s="158">
        <f>'1 уровень'!I3499</f>
        <v>0</v>
      </c>
      <c r="I1091" s="158">
        <f>'1 уровень'!J3499</f>
        <v>0</v>
      </c>
      <c r="J1091" s="26">
        <f>'1 уровень'!K3499</f>
        <v>0</v>
      </c>
      <c r="K1091" s="26">
        <f>'1 уровень'!L3499</f>
        <v>0</v>
      </c>
      <c r="L1091" s="26">
        <f>'1 уровень'!M3499</f>
        <v>0</v>
      </c>
      <c r="M1091" s="26">
        <f>'1 уровень'!N3499</f>
        <v>0</v>
      </c>
      <c r="N1091" s="26">
        <f>'1 уровень'!O3499</f>
        <v>0</v>
      </c>
      <c r="O1091" s="26">
        <f>'1 уровень'!P3499</f>
        <v>0</v>
      </c>
      <c r="P1091" s="152">
        <f>'1 уровень'!Q3499</f>
        <v>0</v>
      </c>
      <c r="Q1091" s="152">
        <f>'1 уровень'!R3499</f>
        <v>0</v>
      </c>
      <c r="R1091" s="152">
        <f>'1 уровень'!S3499</f>
        <v>0</v>
      </c>
      <c r="S1091" s="152">
        <f>'1 уровень'!T3499</f>
        <v>0</v>
      </c>
      <c r="T1091" s="152">
        <f>'1 уровень'!U3499</f>
        <v>0</v>
      </c>
      <c r="U1091" s="152">
        <f>'1 уровень'!V3499</f>
        <v>0</v>
      </c>
      <c r="V1091" s="152">
        <f>'1 уровень'!W3499</f>
        <v>0</v>
      </c>
      <c r="W1091" s="152">
        <f>'1 уровень'!X3499</f>
        <v>0</v>
      </c>
      <c r="X1091" s="152">
        <f>'1 уровень'!Y3499</f>
        <v>0</v>
      </c>
      <c r="Y1091" s="1003">
        <f>'1 уровень'!Z3499</f>
        <v>0</v>
      </c>
      <c r="Z1091" s="152">
        <f>'1 уровень'!AA3499</f>
        <v>0</v>
      </c>
      <c r="AA1091" s="152">
        <f>'1 уровень'!AB3499</f>
        <v>0</v>
      </c>
      <c r="AB1091" s="152">
        <f>'1 уровень'!AC3499</f>
        <v>0</v>
      </c>
      <c r="AC1091" s="152">
        <f>'1 уровень'!AD3499</f>
        <v>0</v>
      </c>
      <c r="AD1091" s="570">
        <f>'1 уровень'!AE3499</f>
        <v>0</v>
      </c>
      <c r="AE1091" s="152"/>
      <c r="AF1091" s="152"/>
      <c r="AG1091" s="1224">
        <f>'1 уровень'!AF3500</f>
        <v>0</v>
      </c>
      <c r="AH1091" s="1231">
        <f>'1 уровень'!AG3499</f>
        <v>0</v>
      </c>
      <c r="AI1091" s="339">
        <f t="shared" si="245"/>
        <v>0</v>
      </c>
      <c r="AJ1091" s="339">
        <f t="shared" si="244"/>
        <v>0</v>
      </c>
      <c r="AK1091" s="1119">
        <f>IF(P1091&gt;0,P1091*1000/D1091,0)</f>
        <v>0</v>
      </c>
      <c r="AL1091" s="19">
        <f t="shared" si="255"/>
        <v>0</v>
      </c>
      <c r="AN1091" s="1298"/>
    </row>
    <row r="1092" spans="2:40" ht="45" x14ac:dyDescent="0.25">
      <c r="B1092" s="19">
        <v>1</v>
      </c>
      <c r="C1092" s="301" t="s">
        <v>523</v>
      </c>
      <c r="D1092" s="29">
        <f>'1 уровень'!E3500</f>
        <v>4621</v>
      </c>
      <c r="E1092" s="29">
        <f>'1 уровень'!F3500</f>
        <v>2696</v>
      </c>
      <c r="F1092" s="29">
        <f>'1 уровень'!G3500</f>
        <v>1353</v>
      </c>
      <c r="G1092" s="144">
        <f>'1 уровень'!H3500</f>
        <v>50.185459940652819</v>
      </c>
      <c r="H1092" s="158">
        <f>'1 уровень'!I3500</f>
        <v>0</v>
      </c>
      <c r="I1092" s="158">
        <f>'1 уровень'!J3500</f>
        <v>0</v>
      </c>
      <c r="J1092" s="26">
        <f>'1 уровень'!K3500</f>
        <v>0</v>
      </c>
      <c r="K1092" s="26">
        <f>'1 уровень'!L3500</f>
        <v>0</v>
      </c>
      <c r="L1092" s="26">
        <f>'1 уровень'!M3500</f>
        <v>0</v>
      </c>
      <c r="M1092" s="26">
        <f>'1 уровень'!N3500</f>
        <v>0</v>
      </c>
      <c r="N1092" s="26">
        <f>'1 уровень'!O3500</f>
        <v>0</v>
      </c>
      <c r="O1092" s="26">
        <f>'1 уровень'!P3500</f>
        <v>0</v>
      </c>
      <c r="P1092" s="152">
        <f>'1 уровень'!Q3500</f>
        <v>0</v>
      </c>
      <c r="Q1092" s="152">
        <f>'1 уровень'!R3500</f>
        <v>0</v>
      </c>
      <c r="R1092" s="152">
        <f>'1 уровень'!S3500</f>
        <v>0</v>
      </c>
      <c r="S1092" s="152">
        <f>'1 уровень'!T3500</f>
        <v>0</v>
      </c>
      <c r="T1092" s="152">
        <f>'1 уровень'!U3500</f>
        <v>0</v>
      </c>
      <c r="U1092" s="152">
        <f>'1 уровень'!V3500</f>
        <v>0</v>
      </c>
      <c r="V1092" s="152">
        <f>'1 уровень'!W3500</f>
        <v>0</v>
      </c>
      <c r="W1092" s="152">
        <f>'1 уровень'!X3500</f>
        <v>0</v>
      </c>
      <c r="X1092" s="152">
        <f>'1 уровень'!Y3500</f>
        <v>0</v>
      </c>
      <c r="Y1092" s="1003">
        <f>'1 уровень'!Z3500</f>
        <v>0</v>
      </c>
      <c r="Z1092" s="152">
        <f>'1 уровень'!AA3500</f>
        <v>0</v>
      </c>
      <c r="AA1092" s="152">
        <f>'1 уровень'!AB3500</f>
        <v>0</v>
      </c>
      <c r="AB1092" s="152">
        <f>'1 уровень'!AC3500</f>
        <v>0</v>
      </c>
      <c r="AC1092" s="152">
        <f>'1 уровень'!AD3500</f>
        <v>0</v>
      </c>
      <c r="AD1092" s="570">
        <f>'1 уровень'!AE3500</f>
        <v>0</v>
      </c>
      <c r="AE1092" s="152"/>
      <c r="AF1092" s="152"/>
      <c r="AG1092" s="1224">
        <f>'1 уровень'!AF3501</f>
        <v>0</v>
      </c>
      <c r="AH1092" s="1231">
        <f>'1 уровень'!AG3500</f>
        <v>0</v>
      </c>
      <c r="AI1092" s="339">
        <f t="shared" si="245"/>
        <v>0</v>
      </c>
      <c r="AJ1092" s="339">
        <f t="shared" si="244"/>
        <v>0</v>
      </c>
      <c r="AK1092" s="1119">
        <f>IF(P1092&gt;0,P1092*1000/D1092,0)</f>
        <v>0</v>
      </c>
      <c r="AL1092" s="19">
        <f t="shared" si="255"/>
        <v>0</v>
      </c>
      <c r="AN1092" s="1298"/>
    </row>
    <row r="1093" spans="2:40" ht="75" x14ac:dyDescent="0.25">
      <c r="C1093" s="301" t="s">
        <v>592</v>
      </c>
      <c r="D1093" s="29">
        <f>'1 уровень'!E3501</f>
        <v>3539</v>
      </c>
      <c r="E1093" s="29">
        <f>'1 уровень'!F3501</f>
        <v>1572.8888888888889</v>
      </c>
      <c r="F1093" s="29">
        <f>'1 уровень'!G3501</f>
        <v>55</v>
      </c>
      <c r="G1093" s="144">
        <f>'1 уровень'!H3501</f>
        <v>3.496750494489969</v>
      </c>
      <c r="H1093" s="158"/>
      <c r="I1093" s="158"/>
      <c r="J1093" s="26"/>
      <c r="K1093" s="26"/>
      <c r="L1093" s="26"/>
      <c r="M1093" s="26"/>
      <c r="N1093" s="26"/>
      <c r="O1093" s="26"/>
      <c r="P1093" s="152"/>
      <c r="Q1093" s="152"/>
      <c r="R1093" s="152"/>
      <c r="S1093" s="152"/>
      <c r="T1093" s="152"/>
      <c r="U1093" s="152"/>
      <c r="V1093" s="152"/>
      <c r="W1093" s="152"/>
      <c r="X1093" s="152"/>
      <c r="Y1093" s="1003"/>
      <c r="Z1093" s="152"/>
      <c r="AA1093" s="152"/>
      <c r="AB1093" s="152"/>
      <c r="AC1093" s="152"/>
      <c r="AD1093" s="570"/>
      <c r="AE1093" s="152"/>
      <c r="AF1093" s="152"/>
      <c r="AG1093" s="1224">
        <f>'1 уровень'!AF3502</f>
        <v>0</v>
      </c>
      <c r="AH1093" s="1231">
        <f>'1 уровень'!AG3501</f>
        <v>0</v>
      </c>
      <c r="AI1093" s="339">
        <f t="shared" si="245"/>
        <v>0</v>
      </c>
      <c r="AJ1093" s="339">
        <f t="shared" si="244"/>
        <v>0</v>
      </c>
      <c r="AK1093" s="1119"/>
      <c r="AN1093" s="1298"/>
    </row>
    <row r="1094" spans="2:40" ht="29.25" x14ac:dyDescent="0.25">
      <c r="B1094" s="19">
        <v>1</v>
      </c>
      <c r="C1094" s="748" t="s">
        <v>201</v>
      </c>
      <c r="D1094" s="29">
        <f>'1 уровень'!E3502</f>
        <v>0</v>
      </c>
      <c r="E1094" s="29">
        <f>'1 уровень'!F3502</f>
        <v>0</v>
      </c>
      <c r="F1094" s="29">
        <f>'1 уровень'!G3502</f>
        <v>0</v>
      </c>
      <c r="G1094" s="144">
        <f>'1 уровень'!H3502</f>
        <v>0</v>
      </c>
      <c r="H1094" s="158">
        <f>'1 уровень'!I3502</f>
        <v>0</v>
      </c>
      <c r="I1094" s="158">
        <f>'1 уровень'!J3502</f>
        <v>0</v>
      </c>
      <c r="J1094" s="26">
        <f>'1 уровень'!K3502</f>
        <v>0</v>
      </c>
      <c r="K1094" s="26">
        <f>'1 уровень'!L3502</f>
        <v>0</v>
      </c>
      <c r="L1094" s="26">
        <f>'1 уровень'!M3502</f>
        <v>0</v>
      </c>
      <c r="M1094" s="26">
        <f>'1 уровень'!N3502</f>
        <v>0</v>
      </c>
      <c r="N1094" s="26">
        <f>'1 уровень'!O3502</f>
        <v>0</v>
      </c>
      <c r="O1094" s="26">
        <f>'1 уровень'!P3502</f>
        <v>0</v>
      </c>
      <c r="P1094" s="152">
        <f>'1 уровень'!Q3502</f>
        <v>0</v>
      </c>
      <c r="Q1094" s="152">
        <f>'1 уровень'!R3502</f>
        <v>0</v>
      </c>
      <c r="R1094" s="152">
        <f>'1 уровень'!S3502</f>
        <v>0</v>
      </c>
      <c r="S1094" s="152">
        <f>'1 уровень'!T3502</f>
        <v>0</v>
      </c>
      <c r="T1094" s="152">
        <f>'1 уровень'!U3502</f>
        <v>0</v>
      </c>
      <c r="U1094" s="152">
        <f>'1 уровень'!V3502</f>
        <v>0</v>
      </c>
      <c r="V1094" s="152">
        <f>'1 уровень'!W3502</f>
        <v>0</v>
      </c>
      <c r="W1094" s="152">
        <f>'1 уровень'!X3502</f>
        <v>0</v>
      </c>
      <c r="X1094" s="152">
        <f>'1 уровень'!Y3502</f>
        <v>0</v>
      </c>
      <c r="Y1094" s="1003">
        <f>'1 уровень'!Z3502</f>
        <v>0</v>
      </c>
      <c r="Z1094" s="152">
        <f>'1 уровень'!AA3502</f>
        <v>0</v>
      </c>
      <c r="AA1094" s="152">
        <f>'1 уровень'!AB3502</f>
        <v>0</v>
      </c>
      <c r="AB1094" s="152">
        <f>'1 уровень'!AC3502</f>
        <v>0</v>
      </c>
      <c r="AC1094" s="152">
        <f>'1 уровень'!AD3502</f>
        <v>0</v>
      </c>
      <c r="AD1094" s="570">
        <f>'1 уровень'!AE3502</f>
        <v>0</v>
      </c>
      <c r="AE1094" s="152"/>
      <c r="AF1094" s="152"/>
      <c r="AG1094" s="1224">
        <f>'1 уровень'!AF3503</f>
        <v>0</v>
      </c>
      <c r="AH1094" s="1231">
        <f>'1 уровень'!AG3502</f>
        <v>0</v>
      </c>
      <c r="AI1094" s="339">
        <f t="shared" si="245"/>
        <v>0</v>
      </c>
      <c r="AJ1094" s="339">
        <f t="shared" si="244"/>
        <v>0</v>
      </c>
      <c r="AK1094" s="1119">
        <f t="shared" ref="AK1094:AK1108" si="256">IF(P1094&gt;0,P1094*1000/D1094,0)</f>
        <v>0</v>
      </c>
      <c r="AL1094" s="19" t="e">
        <f t="shared" si="255"/>
        <v>#DIV/0!</v>
      </c>
      <c r="AN1094" s="1298"/>
    </row>
    <row r="1095" spans="2:40" ht="110.25" x14ac:dyDescent="0.25">
      <c r="B1095" s="19">
        <v>1</v>
      </c>
      <c r="C1095" s="749" t="s">
        <v>593</v>
      </c>
      <c r="D1095" s="29">
        <f>'1 уровень'!E3503</f>
        <v>17694</v>
      </c>
      <c r="E1095" s="29">
        <f>'1 уровень'!F3503</f>
        <v>10322</v>
      </c>
      <c r="F1095" s="29">
        <f>'1 уровень'!G3503</f>
        <v>10163</v>
      </c>
      <c r="G1095" s="144">
        <f>'1 уровень'!H3503</f>
        <v>98.45960085254795</v>
      </c>
      <c r="H1095" s="158">
        <f>'1 уровень'!I3503</f>
        <v>0</v>
      </c>
      <c r="I1095" s="158">
        <f>'1 уровень'!J3503</f>
        <v>0</v>
      </c>
      <c r="J1095" s="26">
        <f>'1 уровень'!K3503</f>
        <v>0</v>
      </c>
      <c r="K1095" s="26">
        <f>'1 уровень'!L3503</f>
        <v>0</v>
      </c>
      <c r="L1095" s="26">
        <f>'1 уровень'!M3503</f>
        <v>0</v>
      </c>
      <c r="M1095" s="26">
        <f>'1 уровень'!N3503</f>
        <v>0</v>
      </c>
      <c r="N1095" s="26">
        <f>'1 уровень'!O3503</f>
        <v>0</v>
      </c>
      <c r="O1095" s="26">
        <f>'1 уровень'!P3503</f>
        <v>0</v>
      </c>
      <c r="P1095" s="152">
        <f>'1 уровень'!Q3503</f>
        <v>31425.251759999999</v>
      </c>
      <c r="Q1095" s="152">
        <f>'1 уровень'!R3503</f>
        <v>31425.251759999999</v>
      </c>
      <c r="R1095" s="152">
        <f>'1 уровень'!S3503</f>
        <v>31425.251759999999</v>
      </c>
      <c r="S1095" s="152">
        <f>'1 уровень'!T3503</f>
        <v>31425.251759999999</v>
      </c>
      <c r="T1095" s="152">
        <f>'1 уровень'!U3503</f>
        <v>31425.251759999999</v>
      </c>
      <c r="U1095" s="152">
        <f>'1 уровень'!V3503</f>
        <v>31425.251759999999</v>
      </c>
      <c r="V1095" s="152">
        <f>'1 уровень'!W3503</f>
        <v>31425.251759999999</v>
      </c>
      <c r="W1095" s="152">
        <f>'1 уровень'!X3503</f>
        <v>18331.396860000001</v>
      </c>
      <c r="X1095" s="152">
        <f>'1 уровень'!Y3503</f>
        <v>18049.894519999998</v>
      </c>
      <c r="Y1095" s="1003">
        <f>'1 уровень'!Z3503</f>
        <v>0</v>
      </c>
      <c r="Z1095" s="152">
        <f>'1 уровень'!AA3503</f>
        <v>0</v>
      </c>
      <c r="AA1095" s="152">
        <f>'1 уровень'!AB3503</f>
        <v>-281.50234000000182</v>
      </c>
      <c r="AB1095" s="152">
        <f>'1 уровень'!AC3503</f>
        <v>0</v>
      </c>
      <c r="AC1095" s="152">
        <f>'1 уровень'!AD3503</f>
        <v>0</v>
      </c>
      <c r="AD1095" s="570">
        <f>'1 уровень'!AE3503</f>
        <v>18049.894519999998</v>
      </c>
      <c r="AE1095" s="152">
        <f>X1095/W1095*100</f>
        <v>98.464370488785534</v>
      </c>
      <c r="AF1095" s="152">
        <f>AD1095/W1095*100</f>
        <v>98.464370488785534</v>
      </c>
      <c r="AG1095" s="1224">
        <f>'1 уровень'!AF3504</f>
        <v>0</v>
      </c>
      <c r="AH1095" s="1231">
        <f>'1 уровень'!AG3503</f>
        <v>0</v>
      </c>
      <c r="AI1095" s="339">
        <f t="shared" si="245"/>
        <v>18049894.52</v>
      </c>
      <c r="AJ1095" s="339">
        <f t="shared" si="244"/>
        <v>0</v>
      </c>
      <c r="AK1095" s="1119">
        <f t="shared" si="256"/>
        <v>1776.04</v>
      </c>
      <c r="AL1095" s="19">
        <f t="shared" si="255"/>
        <v>1776.0399999999997</v>
      </c>
      <c r="AN1095" s="1298"/>
    </row>
    <row r="1096" spans="2:40" ht="45" x14ac:dyDescent="0.25">
      <c r="B1096" s="19">
        <v>1</v>
      </c>
      <c r="C1096" s="446" t="s">
        <v>525</v>
      </c>
      <c r="D1096" s="29">
        <f>'1 уровень'!E3504</f>
        <v>53242</v>
      </c>
      <c r="E1096" s="29">
        <f>'1 уровень'!F3504</f>
        <v>31058</v>
      </c>
      <c r="F1096" s="29">
        <f>'1 уровень'!G3504</f>
        <v>33415</v>
      </c>
      <c r="G1096" s="144">
        <f>'1 уровень'!H3504</f>
        <v>107.58902698177604</v>
      </c>
      <c r="H1096" s="158">
        <f>'1 уровень'!I3504</f>
        <v>0</v>
      </c>
      <c r="I1096" s="158">
        <f>'1 уровень'!J3504</f>
        <v>0</v>
      </c>
      <c r="J1096" s="26">
        <f>'1 уровень'!K3504</f>
        <v>0</v>
      </c>
      <c r="K1096" s="26">
        <f>'1 уровень'!L3504</f>
        <v>0</v>
      </c>
      <c r="L1096" s="26">
        <f>'1 уровень'!M3504</f>
        <v>0</v>
      </c>
      <c r="M1096" s="26">
        <f>'1 уровень'!N3504</f>
        <v>0</v>
      </c>
      <c r="N1096" s="26">
        <f>'1 уровень'!O3504</f>
        <v>0</v>
      </c>
      <c r="O1096" s="26">
        <f>'1 уровень'!P3504</f>
        <v>0</v>
      </c>
      <c r="P1096" s="152">
        <f>'1 уровень'!Q3504</f>
        <v>156081.87776284514</v>
      </c>
      <c r="Q1096" s="152">
        <f>'1 уровень'!R3504</f>
        <v>156081.87776284514</v>
      </c>
      <c r="R1096" s="152">
        <f>'1 уровень'!S3504</f>
        <v>156081.87776284514</v>
      </c>
      <c r="S1096" s="152">
        <f>'1 уровень'!T3504</f>
        <v>156081.87776284514</v>
      </c>
      <c r="T1096" s="152">
        <f>'1 уровень'!U3504</f>
        <v>156081.87776284514</v>
      </c>
      <c r="U1096" s="152">
        <f>'1 уровень'!V3504</f>
        <v>156081.87776284514</v>
      </c>
      <c r="V1096" s="152">
        <f>'1 уровень'!W3504</f>
        <v>156081.87776284514</v>
      </c>
      <c r="W1096" s="152">
        <f>'1 уровень'!X3504</f>
        <v>91047.762028326339</v>
      </c>
      <c r="X1096" s="152">
        <f>'1 уровень'!Y3504</f>
        <v>90428.192790000001</v>
      </c>
      <c r="Y1096" s="1003">
        <f>'1 уровень'!Z3504</f>
        <v>0</v>
      </c>
      <c r="Z1096" s="152">
        <f>'1 уровень'!AA3504</f>
        <v>0</v>
      </c>
      <c r="AA1096" s="152">
        <f>'1 уровень'!AB3504</f>
        <v>-619.56923832632572</v>
      </c>
      <c r="AB1096" s="152">
        <f>'1 уровень'!AC3504</f>
        <v>-10.14432</v>
      </c>
      <c r="AC1096" s="152">
        <f>'1 уровень'!AD3504</f>
        <v>-169.54349999999999</v>
      </c>
      <c r="AD1096" s="570">
        <f>'1 уровень'!AE3504</f>
        <v>90258.649290000001</v>
      </c>
      <c r="AE1096" s="152">
        <f>X1096/W1096*100</f>
        <v>99.319511842439823</v>
      </c>
      <c r="AF1096" s="152">
        <f>AD1096/W1096*100</f>
        <v>99.13329803968071</v>
      </c>
      <c r="AG1096" s="1224">
        <f>'1 уровень'!AF3505</f>
        <v>0</v>
      </c>
      <c r="AH1096" s="1231">
        <f>'1 уровень'!AG3504</f>
        <v>0</v>
      </c>
      <c r="AI1096" s="339">
        <f t="shared" si="245"/>
        <v>90258649.290000007</v>
      </c>
      <c r="AJ1096" s="339">
        <f t="shared" ref="AJ1096:AJ1159" si="257">AC1096*1000</f>
        <v>-169543.5</v>
      </c>
      <c r="AK1096" s="1119">
        <f t="shared" si="256"/>
        <v>2931.5554968416877</v>
      </c>
      <c r="AL1096" s="19">
        <f t="shared" si="255"/>
        <v>2706.2155555888075</v>
      </c>
      <c r="AN1096" s="1298"/>
    </row>
    <row r="1097" spans="2:40" ht="30" x14ac:dyDescent="0.25">
      <c r="B1097" s="19">
        <v>1</v>
      </c>
      <c r="C1097" s="301" t="s">
        <v>285</v>
      </c>
      <c r="D1097" s="29">
        <f>'1 уровень'!E3505</f>
        <v>23830</v>
      </c>
      <c r="E1097" s="29">
        <f>'1 уровень'!F3505</f>
        <v>13901</v>
      </c>
      <c r="F1097" s="29">
        <f>'1 уровень'!G3505</f>
        <v>15474</v>
      </c>
      <c r="G1097" s="144">
        <f>'1 уровень'!H3505</f>
        <v>111.31573268110209</v>
      </c>
      <c r="H1097" s="158">
        <f>'1 уровень'!I3505</f>
        <v>0</v>
      </c>
      <c r="I1097" s="158">
        <f>'1 уровень'!J3505</f>
        <v>0</v>
      </c>
      <c r="J1097" s="26">
        <f>'1 уровень'!K3505</f>
        <v>0</v>
      </c>
      <c r="K1097" s="26">
        <f>'1 уровень'!L3505</f>
        <v>0</v>
      </c>
      <c r="L1097" s="26">
        <f>'1 уровень'!M3505</f>
        <v>0</v>
      </c>
      <c r="M1097" s="26">
        <f>'1 уровень'!N3505</f>
        <v>0</v>
      </c>
      <c r="N1097" s="26">
        <f>'1 уровень'!O3505</f>
        <v>0</v>
      </c>
      <c r="O1097" s="26">
        <f>'1 уровень'!P3505</f>
        <v>0</v>
      </c>
      <c r="P1097" s="152">
        <f>'1 уровень'!Q3505</f>
        <v>88870.410399261134</v>
      </c>
      <c r="Q1097" s="152">
        <f>'1 уровень'!R3505</f>
        <v>88870.410399261134</v>
      </c>
      <c r="R1097" s="152">
        <f>'1 уровень'!S3505</f>
        <v>88870.410399261134</v>
      </c>
      <c r="S1097" s="152">
        <f>'1 уровень'!T3505</f>
        <v>88870.410399261134</v>
      </c>
      <c r="T1097" s="152">
        <f>'1 уровень'!U3505</f>
        <v>88870.410399261134</v>
      </c>
      <c r="U1097" s="152">
        <f>'1 уровень'!V3505</f>
        <v>88870.410399261134</v>
      </c>
      <c r="V1097" s="152">
        <f>'1 уровень'!W3505</f>
        <v>88870.410399261134</v>
      </c>
      <c r="W1097" s="152">
        <f>'1 уровень'!X3505</f>
        <v>51841.072732902336</v>
      </c>
      <c r="X1097" s="152">
        <f>'1 уровень'!Y3505</f>
        <v>48989.028750000005</v>
      </c>
      <c r="Y1097" s="1003">
        <f>'1 уровень'!Z3505</f>
        <v>0</v>
      </c>
      <c r="Z1097" s="152">
        <f>'1 уровень'!AA3505</f>
        <v>0</v>
      </c>
      <c r="AA1097" s="152">
        <f>'1 уровень'!AB3505</f>
        <v>-2852.0439829023262</v>
      </c>
      <c r="AB1097" s="152">
        <f>'1 уровень'!AC3505</f>
        <v>0</v>
      </c>
      <c r="AC1097" s="152">
        <f>'1 уровень'!AD3505</f>
        <v>-169.54349999999999</v>
      </c>
      <c r="AD1097" s="570">
        <f>'1 уровень'!AE3505</f>
        <v>48819.485249999998</v>
      </c>
      <c r="AE1097" s="152">
        <f>X1097/W1097*100</f>
        <v>94.498485790221309</v>
      </c>
      <c r="AF1097" s="152">
        <f>AD1097/W1097*100</f>
        <v>94.171441053177503</v>
      </c>
      <c r="AG1097" s="1224">
        <f>'1 уровень'!AF3506</f>
        <v>0</v>
      </c>
      <c r="AH1097" s="1231">
        <f>'1 уровень'!AG3505</f>
        <v>0</v>
      </c>
      <c r="AI1097" s="339">
        <f t="shared" ref="AI1097:AI1160" si="258">AD1097*1000</f>
        <v>48819485.25</v>
      </c>
      <c r="AJ1097" s="339">
        <f t="shared" si="257"/>
        <v>-169543.5</v>
      </c>
      <c r="AK1097" s="1119">
        <f t="shared" si="256"/>
        <v>3729.3499957726031</v>
      </c>
      <c r="AL1097" s="19">
        <f t="shared" si="255"/>
        <v>3165.8930302442809</v>
      </c>
      <c r="AN1097" s="1298"/>
    </row>
    <row r="1098" spans="2:40" ht="30" x14ac:dyDescent="0.25">
      <c r="B1098" s="19">
        <v>1</v>
      </c>
      <c r="C1098" s="301" t="s">
        <v>526</v>
      </c>
      <c r="D1098" s="29">
        <f>'1 уровень'!E3506</f>
        <v>21148</v>
      </c>
      <c r="E1098" s="29">
        <f>'1 уровень'!F3506</f>
        <v>12336</v>
      </c>
      <c r="F1098" s="29">
        <f>'1 уровень'!G3506</f>
        <v>13690</v>
      </c>
      <c r="G1098" s="144">
        <f>'1 уровень'!H3506</f>
        <v>110.97600518806745</v>
      </c>
      <c r="H1098" s="158">
        <f>'1 уровень'!I3506</f>
        <v>0</v>
      </c>
      <c r="I1098" s="158">
        <f>'1 уровень'!J3506</f>
        <v>0</v>
      </c>
      <c r="J1098" s="26">
        <f>'1 уровень'!K3506</f>
        <v>0</v>
      </c>
      <c r="K1098" s="26">
        <f>'1 уровень'!L3506</f>
        <v>0</v>
      </c>
      <c r="L1098" s="26">
        <f>'1 уровень'!M3506</f>
        <v>0</v>
      </c>
      <c r="M1098" s="26">
        <f>'1 уровень'!N3506</f>
        <v>0</v>
      </c>
      <c r="N1098" s="26">
        <f>'1 уровень'!O3506</f>
        <v>0</v>
      </c>
      <c r="O1098" s="26">
        <f>'1 уровень'!P3506</f>
        <v>0</v>
      </c>
      <c r="P1098" s="152">
        <f>'1 уровень'!Q3506</f>
        <v>82203.124132926721</v>
      </c>
      <c r="Q1098" s="152">
        <f>'1 уровень'!R3506</f>
        <v>82203.124132926721</v>
      </c>
      <c r="R1098" s="152">
        <f>'1 уровень'!S3506</f>
        <v>82203.124132926721</v>
      </c>
      <c r="S1098" s="152">
        <f>'1 уровень'!T3506</f>
        <v>82203.124132926721</v>
      </c>
      <c r="T1098" s="152">
        <f>'1 уровень'!U3506</f>
        <v>82203.124132926721</v>
      </c>
      <c r="U1098" s="152">
        <f>'1 уровень'!V3506</f>
        <v>82203.124132926721</v>
      </c>
      <c r="V1098" s="152">
        <f>'1 уровень'!W3506</f>
        <v>82203.124132926721</v>
      </c>
      <c r="W1098" s="152">
        <f>'1 уровень'!X3506</f>
        <v>47951.822410873923</v>
      </c>
      <c r="X1098" s="152">
        <f>'1 уровень'!Y3506</f>
        <v>44677.014040000002</v>
      </c>
      <c r="Y1098" s="1003">
        <f>'1 уровень'!Z3506</f>
        <v>0</v>
      </c>
      <c r="Z1098" s="152">
        <f>'1 уровень'!AA3506</f>
        <v>0</v>
      </c>
      <c r="AA1098" s="152">
        <f>'1 уровень'!AB3506</f>
        <v>-3274.808370873925</v>
      </c>
      <c r="AB1098" s="152">
        <f>'1 уровень'!AC3506</f>
        <v>0</v>
      </c>
      <c r="AC1098" s="152">
        <f>'1 уровень'!AD3506</f>
        <v>-79.120380000000011</v>
      </c>
      <c r="AD1098" s="570">
        <f>'1 уровень'!AE3506</f>
        <v>44597.893660000002</v>
      </c>
      <c r="AE1098" s="152">
        <f>X1098/W1098*100</f>
        <v>93.170627921471237</v>
      </c>
      <c r="AF1098" s="152">
        <f>AD1098/W1098*100</f>
        <v>93.005628186274407</v>
      </c>
      <c r="AG1098" s="1224">
        <f>'1 уровень'!AF3507</f>
        <v>0</v>
      </c>
      <c r="AH1098" s="1231">
        <f>'1 уровень'!AG3506</f>
        <v>0</v>
      </c>
      <c r="AI1098" s="339">
        <f t="shared" si="258"/>
        <v>44597893.660000004</v>
      </c>
      <c r="AJ1098" s="339">
        <f t="shared" si="257"/>
        <v>-79120.38</v>
      </c>
      <c r="AK1098" s="1119">
        <f t="shared" si="256"/>
        <v>3887.0401046399998</v>
      </c>
      <c r="AL1098" s="19">
        <f t="shared" si="255"/>
        <v>3263.4780160701243</v>
      </c>
      <c r="AN1098" s="1298"/>
    </row>
    <row r="1099" spans="2:40" ht="60" x14ac:dyDescent="0.25">
      <c r="B1099" s="19">
        <v>1</v>
      </c>
      <c r="C1099" s="301" t="s">
        <v>547</v>
      </c>
      <c r="D1099" s="29">
        <f>'1 уровень'!E3507</f>
        <v>0</v>
      </c>
      <c r="E1099" s="29">
        <f>'1 уровень'!F3507</f>
        <v>0</v>
      </c>
      <c r="F1099" s="29">
        <f>'1 уровень'!G3507</f>
        <v>0</v>
      </c>
      <c r="G1099" s="144"/>
      <c r="H1099" s="158">
        <f>'1 уровень'!I3507</f>
        <v>0</v>
      </c>
      <c r="I1099" s="158">
        <f>'1 уровень'!J3507</f>
        <v>0</v>
      </c>
      <c r="J1099" s="26">
        <f>'1 уровень'!K3507</f>
        <v>0</v>
      </c>
      <c r="K1099" s="26">
        <f>'1 уровень'!L3507</f>
        <v>0</v>
      </c>
      <c r="L1099" s="26">
        <f>'1 уровень'!M3507</f>
        <v>0</v>
      </c>
      <c r="M1099" s="26">
        <f>'1 уровень'!N3507</f>
        <v>0</v>
      </c>
      <c r="N1099" s="26">
        <f>'1 уровень'!O3507</f>
        <v>0</v>
      </c>
      <c r="O1099" s="26">
        <f>'1 уровень'!P3507</f>
        <v>0</v>
      </c>
      <c r="P1099" s="152">
        <f>'1 уровень'!Q3507</f>
        <v>0</v>
      </c>
      <c r="Q1099" s="152">
        <f>'1 уровень'!R3507</f>
        <v>0</v>
      </c>
      <c r="R1099" s="152">
        <f>'1 уровень'!S3507</f>
        <v>0</v>
      </c>
      <c r="S1099" s="152">
        <f>'1 уровень'!T3507</f>
        <v>0</v>
      </c>
      <c r="T1099" s="152">
        <f>'1 уровень'!U3507</f>
        <v>0</v>
      </c>
      <c r="U1099" s="152">
        <f>'1 уровень'!V3507</f>
        <v>0</v>
      </c>
      <c r="V1099" s="152">
        <f>'1 уровень'!W3507</f>
        <v>0</v>
      </c>
      <c r="W1099" s="152">
        <f>'1 уровень'!X3507</f>
        <v>0</v>
      </c>
      <c r="X1099" s="152">
        <f>'1 уровень'!Y3507</f>
        <v>0</v>
      </c>
      <c r="Y1099" s="1003">
        <f>'1 уровень'!Z3507</f>
        <v>0</v>
      </c>
      <c r="Z1099" s="152">
        <f>'1 уровень'!AA3507</f>
        <v>0</v>
      </c>
      <c r="AA1099" s="152">
        <f>'1 уровень'!AB3507</f>
        <v>0</v>
      </c>
      <c r="AB1099" s="152">
        <f>'1 уровень'!AC3507</f>
        <v>0</v>
      </c>
      <c r="AC1099" s="152">
        <f>'1 уровень'!AD3507</f>
        <v>0</v>
      </c>
      <c r="AD1099" s="570">
        <f>'1 уровень'!AE3507</f>
        <v>0</v>
      </c>
      <c r="AE1099" s="152"/>
      <c r="AF1099" s="152"/>
      <c r="AG1099" s="1224">
        <f>'1 уровень'!AF3508</f>
        <v>0</v>
      </c>
      <c r="AH1099" s="1231">
        <f>'1 уровень'!AG3507</f>
        <v>0</v>
      </c>
      <c r="AI1099" s="339">
        <f t="shared" si="258"/>
        <v>0</v>
      </c>
      <c r="AJ1099" s="339">
        <f t="shared" si="257"/>
        <v>0</v>
      </c>
      <c r="AK1099" s="1119">
        <f t="shared" si="256"/>
        <v>0</v>
      </c>
      <c r="AL1099" s="19" t="e">
        <f t="shared" si="255"/>
        <v>#DIV/0!</v>
      </c>
      <c r="AN1099" s="1298"/>
    </row>
    <row r="1100" spans="2:40" ht="30" x14ac:dyDescent="0.25">
      <c r="B1100" s="19">
        <v>1</v>
      </c>
      <c r="C1100" s="301" t="s">
        <v>527</v>
      </c>
      <c r="D1100" s="29">
        <f>'1 уровень'!E3508</f>
        <v>2315</v>
      </c>
      <c r="E1100" s="29">
        <f>'1 уровень'!F3508</f>
        <v>1351</v>
      </c>
      <c r="F1100" s="29">
        <f>'1 уровень'!G3508</f>
        <v>1425</v>
      </c>
      <c r="G1100" s="144">
        <f>'1 уровень'!H3508</f>
        <v>105.47742413027387</v>
      </c>
      <c r="H1100" s="158">
        <f>'1 уровень'!I3508</f>
        <v>0</v>
      </c>
      <c r="I1100" s="158">
        <f>'1 уровень'!J3508</f>
        <v>0</v>
      </c>
      <c r="J1100" s="26">
        <f>'1 уровень'!K3508</f>
        <v>0</v>
      </c>
      <c r="K1100" s="26">
        <f>'1 уровень'!L3508</f>
        <v>0</v>
      </c>
      <c r="L1100" s="26">
        <f>'1 уровень'!M3508</f>
        <v>0</v>
      </c>
      <c r="M1100" s="26">
        <f>'1 уровень'!N3508</f>
        <v>0</v>
      </c>
      <c r="N1100" s="26">
        <f>'1 уровень'!O3508</f>
        <v>0</v>
      </c>
      <c r="O1100" s="26">
        <f>'1 уровень'!P3508</f>
        <v>0</v>
      </c>
      <c r="P1100" s="152">
        <f>'1 уровень'!Q3508</f>
        <v>4007.9795000000004</v>
      </c>
      <c r="Q1100" s="152">
        <f>'1 уровень'!R3508</f>
        <v>4007.9795000000004</v>
      </c>
      <c r="R1100" s="152">
        <f>'1 уровень'!S3508</f>
        <v>4007.9795000000004</v>
      </c>
      <c r="S1100" s="152">
        <f>'1 уровень'!T3508</f>
        <v>4007.9795000000004</v>
      </c>
      <c r="T1100" s="152">
        <f>'1 уровень'!U3508</f>
        <v>4007.9795000000004</v>
      </c>
      <c r="U1100" s="152">
        <f>'1 уровень'!V3508</f>
        <v>4007.9795000000004</v>
      </c>
      <c r="V1100" s="152">
        <f>'1 уровень'!W3508</f>
        <v>4007.9795000000004</v>
      </c>
      <c r="W1100" s="152">
        <f>'1 уровень'!X3508</f>
        <v>2337.988041666667</v>
      </c>
      <c r="X1100" s="152">
        <f>'1 уровень'!Y3508</f>
        <v>1725.1432799999998</v>
      </c>
      <c r="Y1100" s="1003">
        <f>'1 уровень'!Z3508</f>
        <v>0</v>
      </c>
      <c r="Z1100" s="152">
        <f>'1 уровень'!AA3508</f>
        <v>0</v>
      </c>
      <c r="AA1100" s="152">
        <f>'1 уровень'!AB3508</f>
        <v>-612.84476166666695</v>
      </c>
      <c r="AB1100" s="152">
        <f>'1 уровень'!AC3508</f>
        <v>0</v>
      </c>
      <c r="AC1100" s="152">
        <f>'1 уровень'!AD3508</f>
        <v>-0.35073000000000004</v>
      </c>
      <c r="AD1100" s="570">
        <f>'1 уровень'!AE3508</f>
        <v>1724.7925499999997</v>
      </c>
      <c r="AE1100" s="152">
        <f>X1100/W1100*100</f>
        <v>73.787515130753519</v>
      </c>
      <c r="AF1100" s="152">
        <f>AD1100/W1100*100</f>
        <v>73.772513770877012</v>
      </c>
      <c r="AG1100" s="1224">
        <f>'1 уровень'!AF3509</f>
        <v>0</v>
      </c>
      <c r="AH1100" s="1231">
        <f>'1 уровень'!AG3508</f>
        <v>0</v>
      </c>
      <c r="AI1100" s="339">
        <f t="shared" si="258"/>
        <v>1724792.5499999996</v>
      </c>
      <c r="AJ1100" s="339">
        <f t="shared" si="257"/>
        <v>-350.73</v>
      </c>
      <c r="AK1100" s="1119">
        <f t="shared" si="256"/>
        <v>1731.3086393088554</v>
      </c>
      <c r="AL1100" s="19">
        <f t="shared" si="255"/>
        <v>1210.6268631578944</v>
      </c>
      <c r="AN1100" s="1298"/>
    </row>
    <row r="1101" spans="2:40" ht="30" x14ac:dyDescent="0.25">
      <c r="B1101" s="19">
        <v>1</v>
      </c>
      <c r="C1101" s="446" t="s">
        <v>528</v>
      </c>
      <c r="D1101" s="29">
        <f>'1 уровень'!E3509</f>
        <v>0</v>
      </c>
      <c r="E1101" s="29">
        <f>'1 уровень'!F3509</f>
        <v>0</v>
      </c>
      <c r="F1101" s="29">
        <f>'1 уровень'!G3509</f>
        <v>0</v>
      </c>
      <c r="G1101" s="144"/>
      <c r="H1101" s="158">
        <f>'1 уровень'!I3509</f>
        <v>0</v>
      </c>
      <c r="I1101" s="158">
        <f>'1 уровень'!J3509</f>
        <v>0</v>
      </c>
      <c r="J1101" s="26">
        <f>'1 уровень'!K3509</f>
        <v>0</v>
      </c>
      <c r="K1101" s="26">
        <f>'1 уровень'!L3509</f>
        <v>0</v>
      </c>
      <c r="L1101" s="26">
        <f>'1 уровень'!M3509</f>
        <v>0</v>
      </c>
      <c r="M1101" s="26">
        <f>'1 уровень'!N3509</f>
        <v>0</v>
      </c>
      <c r="N1101" s="26">
        <f>'1 уровень'!O3509</f>
        <v>0</v>
      </c>
      <c r="O1101" s="26">
        <f>'1 уровень'!P3509</f>
        <v>0</v>
      </c>
      <c r="P1101" s="152">
        <f>'1 уровень'!Q3509</f>
        <v>0</v>
      </c>
      <c r="Q1101" s="152">
        <f>'1 уровень'!R3509</f>
        <v>0</v>
      </c>
      <c r="R1101" s="152">
        <f>'1 уровень'!S3509</f>
        <v>0</v>
      </c>
      <c r="S1101" s="152">
        <f>'1 уровень'!T3509</f>
        <v>0</v>
      </c>
      <c r="T1101" s="152">
        <f>'1 уровень'!U3509</f>
        <v>0</v>
      </c>
      <c r="U1101" s="152">
        <f>'1 уровень'!V3509</f>
        <v>0</v>
      </c>
      <c r="V1101" s="152">
        <f>'1 уровень'!W3509</f>
        <v>0</v>
      </c>
      <c r="W1101" s="152">
        <f>'1 уровень'!X3509</f>
        <v>0</v>
      </c>
      <c r="X1101" s="152">
        <f>'1 уровень'!Y3509</f>
        <v>0</v>
      </c>
      <c r="Y1101" s="1003">
        <f>'1 уровень'!Z3509</f>
        <v>0</v>
      </c>
      <c r="Z1101" s="152">
        <f>'1 уровень'!AA3509</f>
        <v>0</v>
      </c>
      <c r="AA1101" s="152">
        <f>'1 уровень'!AB3509</f>
        <v>0</v>
      </c>
      <c r="AB1101" s="152">
        <f>'1 уровень'!AC3509</f>
        <v>0</v>
      </c>
      <c r="AC1101" s="152">
        <f>'1 уровень'!AD3509</f>
        <v>0</v>
      </c>
      <c r="AD1101" s="570">
        <f>'1 уровень'!AE3509</f>
        <v>0</v>
      </c>
      <c r="AE1101" s="152"/>
      <c r="AF1101" s="152"/>
      <c r="AG1101" s="1224">
        <f>'1 уровень'!AF3510</f>
        <v>0</v>
      </c>
      <c r="AH1101" s="1231">
        <f>'1 уровень'!AG3509</f>
        <v>0</v>
      </c>
      <c r="AI1101" s="339">
        <f t="shared" si="258"/>
        <v>0</v>
      </c>
      <c r="AJ1101" s="339">
        <f t="shared" si="257"/>
        <v>0</v>
      </c>
      <c r="AK1101" s="1119">
        <f t="shared" si="256"/>
        <v>0</v>
      </c>
      <c r="AL1101" s="19" t="e">
        <f t="shared" si="255"/>
        <v>#DIV/0!</v>
      </c>
      <c r="AN1101" s="1298"/>
    </row>
    <row r="1102" spans="2:40" ht="45" x14ac:dyDescent="0.25">
      <c r="B1102" s="19">
        <v>1</v>
      </c>
      <c r="C1102" s="301" t="s">
        <v>529</v>
      </c>
      <c r="D1102" s="29">
        <f>'1 уровень'!E3510</f>
        <v>100</v>
      </c>
      <c r="E1102" s="29">
        <f>'1 уровень'!F3510</f>
        <v>58</v>
      </c>
      <c r="F1102" s="29">
        <f>'1 уровень'!G3510</f>
        <v>97</v>
      </c>
      <c r="G1102" s="144">
        <f>'1 уровень'!H3510</f>
        <v>167.24137931034483</v>
      </c>
      <c r="H1102" s="158">
        <f>'1 уровень'!I3510</f>
        <v>0</v>
      </c>
      <c r="I1102" s="158">
        <f>'1 уровень'!J3510</f>
        <v>0</v>
      </c>
      <c r="J1102" s="26">
        <f>'1 уровень'!K3510</f>
        <v>0</v>
      </c>
      <c r="K1102" s="26">
        <f>'1 уровень'!L3510</f>
        <v>0</v>
      </c>
      <c r="L1102" s="26">
        <f>'1 уровень'!M3510</f>
        <v>0</v>
      </c>
      <c r="M1102" s="26">
        <f>'1 уровень'!N3510</f>
        <v>0</v>
      </c>
      <c r="N1102" s="26">
        <f>'1 уровень'!O3510</f>
        <v>0</v>
      </c>
      <c r="O1102" s="26">
        <f>'1 уровень'!P3510</f>
        <v>0</v>
      </c>
      <c r="P1102" s="152">
        <f>'1 уровень'!Q3510</f>
        <v>724.60674832000007</v>
      </c>
      <c r="Q1102" s="152">
        <f>'1 уровень'!R3510</f>
        <v>724.60674832000007</v>
      </c>
      <c r="R1102" s="152">
        <f>'1 уровень'!S3510</f>
        <v>724.60674832000007</v>
      </c>
      <c r="S1102" s="152">
        <f>'1 уровень'!T3510</f>
        <v>724.60674832000007</v>
      </c>
      <c r="T1102" s="152">
        <f>'1 уровень'!U3510</f>
        <v>724.60674832000007</v>
      </c>
      <c r="U1102" s="152">
        <f>'1 уровень'!V3510</f>
        <v>724.60674832000007</v>
      </c>
      <c r="V1102" s="152">
        <f>'1 уровень'!W3510</f>
        <v>724.60674832000007</v>
      </c>
      <c r="W1102" s="152">
        <f>'1 уровень'!X3510</f>
        <v>422.68726985333336</v>
      </c>
      <c r="X1102" s="152">
        <f>'1 уровень'!Y3510</f>
        <v>698.95968999999991</v>
      </c>
      <c r="Y1102" s="1003">
        <f>'1 уровень'!Z3510</f>
        <v>0</v>
      </c>
      <c r="Z1102" s="152">
        <f>'1 уровень'!AA3510</f>
        <v>0</v>
      </c>
      <c r="AA1102" s="152">
        <f>'1 уровень'!AB3510</f>
        <v>276.27242014666655</v>
      </c>
      <c r="AB1102" s="152">
        <f>'1 уровень'!AC3510</f>
        <v>0</v>
      </c>
      <c r="AC1102" s="152">
        <f>'1 уровень'!AD3510</f>
        <v>-7.92638</v>
      </c>
      <c r="AD1102" s="570">
        <f>'1 уровень'!AE3510</f>
        <v>691.03330999999991</v>
      </c>
      <c r="AE1102" s="152">
        <f t="shared" ref="AE1102:AE1108" si="259">X1102/W1102*100</f>
        <v>165.36095119271732</v>
      </c>
      <c r="AF1102" s="152">
        <f t="shared" ref="AF1102:AF1108" si="260">AD1102/W1102*100</f>
        <v>163.48571610396002</v>
      </c>
      <c r="AG1102" s="1224">
        <f>'1 уровень'!AF3511</f>
        <v>0</v>
      </c>
      <c r="AH1102" s="1231">
        <f>'1 уровень'!AG3510</f>
        <v>0</v>
      </c>
      <c r="AI1102" s="339">
        <f t="shared" si="258"/>
        <v>691033.30999999994</v>
      </c>
      <c r="AJ1102" s="339">
        <f t="shared" si="257"/>
        <v>-7926.38</v>
      </c>
      <c r="AK1102" s="1119">
        <f t="shared" si="256"/>
        <v>7246.0674832000004</v>
      </c>
      <c r="AL1102" s="19">
        <f t="shared" si="255"/>
        <v>7205.7699999999995</v>
      </c>
      <c r="AN1102" s="1298"/>
    </row>
    <row r="1103" spans="2:40" ht="30" x14ac:dyDescent="0.25">
      <c r="B1103" s="19">
        <v>1</v>
      </c>
      <c r="C1103" s="301" t="s">
        <v>530</v>
      </c>
      <c r="D1103" s="29">
        <f>'1 уровень'!E3511</f>
        <v>267</v>
      </c>
      <c r="E1103" s="29">
        <f>'1 уровень'!F3511</f>
        <v>156</v>
      </c>
      <c r="F1103" s="29">
        <f>'1 уровень'!G3511</f>
        <v>262</v>
      </c>
      <c r="G1103" s="144">
        <f>'1 уровень'!H3511</f>
        <v>167.94871794871796</v>
      </c>
      <c r="H1103" s="158">
        <f>'1 уровень'!I3511</f>
        <v>0</v>
      </c>
      <c r="I1103" s="158">
        <f>'1 уровень'!J3511</f>
        <v>0</v>
      </c>
      <c r="J1103" s="26">
        <f>'1 уровень'!K3511</f>
        <v>0</v>
      </c>
      <c r="K1103" s="26">
        <f>'1 уровень'!L3511</f>
        <v>0</v>
      </c>
      <c r="L1103" s="26">
        <f>'1 уровень'!M3511</f>
        <v>0</v>
      </c>
      <c r="M1103" s="26">
        <f>'1 уровень'!N3511</f>
        <v>0</v>
      </c>
      <c r="N1103" s="26">
        <f>'1 уровень'!O3511</f>
        <v>0</v>
      </c>
      <c r="O1103" s="26">
        <f>'1 уровень'!P3511</f>
        <v>0</v>
      </c>
      <c r="P1103" s="152">
        <f>'1 уровень'!Q3511</f>
        <v>1934.7000180144003</v>
      </c>
      <c r="Q1103" s="152">
        <f>'1 уровень'!R3511</f>
        <v>1934.7000180144003</v>
      </c>
      <c r="R1103" s="152">
        <f>'1 уровень'!S3511</f>
        <v>1934.7000180144003</v>
      </c>
      <c r="S1103" s="152">
        <f>'1 уровень'!T3511</f>
        <v>1934.7000180144003</v>
      </c>
      <c r="T1103" s="152">
        <f>'1 уровень'!U3511</f>
        <v>1934.7000180144003</v>
      </c>
      <c r="U1103" s="152">
        <f>'1 уровень'!V3511</f>
        <v>1934.7000180144003</v>
      </c>
      <c r="V1103" s="152">
        <f>'1 уровень'!W3511</f>
        <v>1934.7000180144003</v>
      </c>
      <c r="W1103" s="152">
        <f>'1 уровень'!X3511</f>
        <v>1128.5750105084001</v>
      </c>
      <c r="X1103" s="152">
        <f>'1 уровень'!Y3511</f>
        <v>1887.9117399999996</v>
      </c>
      <c r="Y1103" s="1003">
        <f>'1 уровень'!Z3511</f>
        <v>0</v>
      </c>
      <c r="Z1103" s="152">
        <f>'1 уровень'!AA3511</f>
        <v>0</v>
      </c>
      <c r="AA1103" s="152">
        <f>'1 уровень'!AB3511</f>
        <v>759.3367294915995</v>
      </c>
      <c r="AB1103" s="152">
        <f>'1 уровень'!AC3511</f>
        <v>0</v>
      </c>
      <c r="AC1103" s="152">
        <f>'1 уровень'!AD3511</f>
        <v>-82.146010000000004</v>
      </c>
      <c r="AD1103" s="570">
        <f>'1 уровень'!AE3511</f>
        <v>1805.7657299999996</v>
      </c>
      <c r="AE1103" s="152">
        <f t="shared" si="259"/>
        <v>167.28278780065614</v>
      </c>
      <c r="AF1103" s="152">
        <f t="shared" si="260"/>
        <v>160.00405052266211</v>
      </c>
      <c r="AG1103" s="1224">
        <f>'1 уровень'!AF3512</f>
        <v>0</v>
      </c>
      <c r="AH1103" s="1231">
        <f>'1 уровень'!AG3511</f>
        <v>0</v>
      </c>
      <c r="AI1103" s="339">
        <f t="shared" si="258"/>
        <v>1805765.7299999995</v>
      </c>
      <c r="AJ1103" s="339">
        <f t="shared" si="257"/>
        <v>-82146.010000000009</v>
      </c>
      <c r="AK1103" s="1119">
        <f t="shared" si="256"/>
        <v>7246.0674832000013</v>
      </c>
      <c r="AL1103" s="19">
        <f t="shared" si="255"/>
        <v>7205.7699999999986</v>
      </c>
      <c r="AN1103" s="1298"/>
    </row>
    <row r="1104" spans="2:40" ht="45" x14ac:dyDescent="0.25">
      <c r="B1104" s="19">
        <v>1</v>
      </c>
      <c r="C1104" s="301" t="s">
        <v>286</v>
      </c>
      <c r="D1104" s="29">
        <f>'1 уровень'!E3512</f>
        <v>29412</v>
      </c>
      <c r="E1104" s="29">
        <f>'1 уровень'!F3512</f>
        <v>17157</v>
      </c>
      <c r="F1104" s="29">
        <f>'1 уровень'!G3512</f>
        <v>17941</v>
      </c>
      <c r="G1104" s="144">
        <f>'1 уровень'!H3512</f>
        <v>104.56956344349244</v>
      </c>
      <c r="H1104" s="158">
        <f>'1 уровень'!I3512</f>
        <v>0</v>
      </c>
      <c r="I1104" s="158">
        <f>'1 уровень'!J3512</f>
        <v>0</v>
      </c>
      <c r="J1104" s="26">
        <f>'1 уровень'!K3512</f>
        <v>0</v>
      </c>
      <c r="K1104" s="26">
        <f>'1 уровень'!L3512</f>
        <v>0</v>
      </c>
      <c r="L1104" s="26">
        <f>'1 уровень'!M3512</f>
        <v>0</v>
      </c>
      <c r="M1104" s="26">
        <f>'1 уровень'!N3512</f>
        <v>0</v>
      </c>
      <c r="N1104" s="26">
        <f>'1 уровень'!O3512</f>
        <v>0</v>
      </c>
      <c r="O1104" s="26">
        <f>'1 уровень'!P3512</f>
        <v>0</v>
      </c>
      <c r="P1104" s="152">
        <f>'1 уровень'!Q3512</f>
        <v>67211.467363584015</v>
      </c>
      <c r="Q1104" s="152">
        <f>'1 уровень'!R3512</f>
        <v>67211.467363584015</v>
      </c>
      <c r="R1104" s="152">
        <f>'1 уровень'!S3512</f>
        <v>67211.467363584015</v>
      </c>
      <c r="S1104" s="152">
        <f>'1 уровень'!T3512</f>
        <v>67211.467363584015</v>
      </c>
      <c r="T1104" s="152">
        <f>'1 уровень'!U3512</f>
        <v>67211.467363584015</v>
      </c>
      <c r="U1104" s="152">
        <f>'1 уровень'!V3512</f>
        <v>67211.467363584015</v>
      </c>
      <c r="V1104" s="152">
        <f>'1 уровень'!W3512</f>
        <v>67211.467363584015</v>
      </c>
      <c r="W1104" s="152">
        <f>'1 уровень'!X3512</f>
        <v>39206.689295424003</v>
      </c>
      <c r="X1104" s="152">
        <f>'1 уровень'!Y3512</f>
        <v>41439.164040000003</v>
      </c>
      <c r="Y1104" s="1003">
        <f>'1 уровень'!Z3512</f>
        <v>0</v>
      </c>
      <c r="Z1104" s="152">
        <f>'1 уровень'!AA3512</f>
        <v>0</v>
      </c>
      <c r="AA1104" s="152">
        <f>'1 уровень'!AB3512</f>
        <v>2232.4747445760004</v>
      </c>
      <c r="AB1104" s="152">
        <f>'1 уровень'!AC3512</f>
        <v>-10.14432</v>
      </c>
      <c r="AC1104" s="152">
        <f>'1 уровень'!AD3512</f>
        <v>0</v>
      </c>
      <c r="AD1104" s="570">
        <f>'1 уровень'!AE3512</f>
        <v>41439.164040000003</v>
      </c>
      <c r="AE1104" s="152">
        <f t="shared" si="259"/>
        <v>105.69411695987441</v>
      </c>
      <c r="AF1104" s="152">
        <f t="shared" si="260"/>
        <v>105.69411695987441</v>
      </c>
      <c r="AG1104" s="1224">
        <f>'1 уровень'!AF3513</f>
        <v>0</v>
      </c>
      <c r="AH1104" s="1231">
        <f>'1 уровень'!AG3512</f>
        <v>0</v>
      </c>
      <c r="AI1104" s="339">
        <f t="shared" si="258"/>
        <v>41439164.040000007</v>
      </c>
      <c r="AJ1104" s="339">
        <f t="shared" si="257"/>
        <v>0</v>
      </c>
      <c r="AK1104" s="1119">
        <f t="shared" si="256"/>
        <v>2285.1716089889846</v>
      </c>
      <c r="AL1104" s="19">
        <f t="shared" si="255"/>
        <v>2309.7466161306506</v>
      </c>
      <c r="AN1104" s="1298"/>
    </row>
    <row r="1105" spans="1:40" ht="30" x14ac:dyDescent="0.25">
      <c r="B1105" s="19">
        <v>1</v>
      </c>
      <c r="C1105" s="301" t="s">
        <v>531</v>
      </c>
      <c r="D1105" s="29">
        <f>'1 уровень'!E3513</f>
        <v>5562</v>
      </c>
      <c r="E1105" s="29">
        <f>'1 уровень'!F3513</f>
        <v>3244</v>
      </c>
      <c r="F1105" s="29">
        <f>'1 уровень'!G3513</f>
        <v>3845</v>
      </c>
      <c r="G1105" s="144">
        <f>'1 уровень'!H3513</f>
        <v>118.52651048088781</v>
      </c>
      <c r="H1105" s="158">
        <f>'1 уровень'!I3513</f>
        <v>0</v>
      </c>
      <c r="I1105" s="158">
        <f>'1 уровень'!J3513</f>
        <v>0</v>
      </c>
      <c r="J1105" s="26">
        <f>'1 уровень'!K3513</f>
        <v>0</v>
      </c>
      <c r="K1105" s="26">
        <f>'1 уровень'!L3513</f>
        <v>0</v>
      </c>
      <c r="L1105" s="26">
        <f>'1 уровень'!M3513</f>
        <v>0</v>
      </c>
      <c r="M1105" s="26">
        <f>'1 уровень'!N3513</f>
        <v>0</v>
      </c>
      <c r="N1105" s="26">
        <f>'1 уровень'!O3513</f>
        <v>0</v>
      </c>
      <c r="O1105" s="26">
        <f>'1 уровень'!P3513</f>
        <v>0</v>
      </c>
      <c r="P1105" s="152">
        <f>'1 уровень'!Q3513</f>
        <v>7832.1859199999999</v>
      </c>
      <c r="Q1105" s="152">
        <f>'1 уровень'!R3513</f>
        <v>7832.1859199999999</v>
      </c>
      <c r="R1105" s="152">
        <f>'1 уровень'!S3513</f>
        <v>7832.1859199999999</v>
      </c>
      <c r="S1105" s="152">
        <f>'1 уровень'!T3513</f>
        <v>7832.1859199999999</v>
      </c>
      <c r="T1105" s="152">
        <f>'1 уровень'!U3513</f>
        <v>7832.1859199999999</v>
      </c>
      <c r="U1105" s="152">
        <f>'1 уровень'!V3513</f>
        <v>7832.1859199999999</v>
      </c>
      <c r="V1105" s="152">
        <f>'1 уровень'!W3513</f>
        <v>7832.1859199999999</v>
      </c>
      <c r="W1105" s="152">
        <f>'1 уровень'!X3513</f>
        <v>4568.7751200000002</v>
      </c>
      <c r="X1105" s="152">
        <f>'1 уровень'!Y3513</f>
        <v>5321.0371999999998</v>
      </c>
      <c r="Y1105" s="1003">
        <f>'1 уровень'!Z3513</f>
        <v>0</v>
      </c>
      <c r="Z1105" s="152">
        <f>'1 уровень'!AA3513</f>
        <v>0</v>
      </c>
      <c r="AA1105" s="152">
        <f>'1 уровень'!AB3513</f>
        <v>752.26207999999997</v>
      </c>
      <c r="AB1105" s="152">
        <f>'1 уровень'!AC3513</f>
        <v>0</v>
      </c>
      <c r="AC1105" s="152">
        <f>'1 уровень'!AD3513</f>
        <v>0</v>
      </c>
      <c r="AD1105" s="570">
        <f>'1 уровень'!AE3513</f>
        <v>5321.0371999999998</v>
      </c>
      <c r="AE1105" s="152">
        <f t="shared" si="259"/>
        <v>116.46529015418029</v>
      </c>
      <c r="AF1105" s="152">
        <f t="shared" si="260"/>
        <v>116.46529015418029</v>
      </c>
      <c r="AG1105" s="1224">
        <f>'1 уровень'!AF3514</f>
        <v>0</v>
      </c>
      <c r="AH1105" s="1231">
        <f>'1 уровень'!AG3513</f>
        <v>0</v>
      </c>
      <c r="AI1105" s="339">
        <f t="shared" si="258"/>
        <v>5321037.2</v>
      </c>
      <c r="AJ1105" s="339">
        <f t="shared" si="257"/>
        <v>0</v>
      </c>
      <c r="AK1105" s="1119">
        <f t="shared" si="256"/>
        <v>1408.16</v>
      </c>
      <c r="AL1105" s="19">
        <f t="shared" si="255"/>
        <v>1383.8848374512354</v>
      </c>
      <c r="AN1105" s="1298"/>
    </row>
    <row r="1106" spans="1:40" ht="72" x14ac:dyDescent="0.25">
      <c r="B1106" s="19">
        <v>1</v>
      </c>
      <c r="C1106" s="443" t="s">
        <v>532</v>
      </c>
      <c r="D1106" s="29">
        <f>'1 уровень'!E3514</f>
        <v>15200</v>
      </c>
      <c r="E1106" s="29">
        <f>'1 уровень'!F3514</f>
        <v>8867</v>
      </c>
      <c r="F1106" s="29">
        <f>'1 уровень'!G3514</f>
        <v>9859</v>
      </c>
      <c r="G1106" s="144">
        <f>'1 уровень'!H3514</f>
        <v>111.18754934025037</v>
      </c>
      <c r="H1106" s="158">
        <f>'1 уровень'!I3514</f>
        <v>0</v>
      </c>
      <c r="I1106" s="158">
        <f>'1 уровень'!J3514</f>
        <v>0</v>
      </c>
      <c r="J1106" s="26">
        <f>'1 уровень'!K3514</f>
        <v>0</v>
      </c>
      <c r="K1106" s="26">
        <f>'1 уровень'!L3514</f>
        <v>0</v>
      </c>
      <c r="L1106" s="26">
        <f>'1 уровень'!M3514</f>
        <v>0</v>
      </c>
      <c r="M1106" s="26">
        <f>'1 уровень'!N3514</f>
        <v>0</v>
      </c>
      <c r="N1106" s="26">
        <f>'1 уровень'!O3514</f>
        <v>0</v>
      </c>
      <c r="O1106" s="26">
        <f>'1 уровень'!P3514</f>
        <v>0</v>
      </c>
      <c r="P1106" s="152">
        <f>'1 уровень'!Q3514</f>
        <v>46464.371712000007</v>
      </c>
      <c r="Q1106" s="152">
        <f>'1 уровень'!R3514</f>
        <v>46464.371712000007</v>
      </c>
      <c r="R1106" s="152">
        <f>'1 уровень'!S3514</f>
        <v>46464.371712000007</v>
      </c>
      <c r="S1106" s="152">
        <f>'1 уровень'!T3514</f>
        <v>46464.371712000007</v>
      </c>
      <c r="T1106" s="152">
        <f>'1 уровень'!U3514</f>
        <v>46464.371712000007</v>
      </c>
      <c r="U1106" s="152">
        <f>'1 уровень'!V3514</f>
        <v>46464.371712000007</v>
      </c>
      <c r="V1106" s="152">
        <f>'1 уровень'!W3514</f>
        <v>46464.371712000007</v>
      </c>
      <c r="W1106" s="152">
        <f>'1 уровень'!X3514</f>
        <v>27104.216832000002</v>
      </c>
      <c r="X1106" s="152">
        <f>'1 уровень'!Y3514</f>
        <v>30471.527020000001</v>
      </c>
      <c r="Y1106" s="1003">
        <f>'1 уровень'!Z3514</f>
        <v>0</v>
      </c>
      <c r="Z1106" s="152">
        <f>'1 уровень'!AA3514</f>
        <v>0</v>
      </c>
      <c r="AA1106" s="152">
        <f>'1 уровень'!AB3514</f>
        <v>3367.3101880000013</v>
      </c>
      <c r="AB1106" s="152">
        <f>'1 уровень'!AC3514</f>
        <v>-10.14432</v>
      </c>
      <c r="AC1106" s="152">
        <f>'1 уровень'!AD3514</f>
        <v>0</v>
      </c>
      <c r="AD1106" s="570">
        <f>'1 уровень'!AE3514</f>
        <v>30471.527020000001</v>
      </c>
      <c r="AE1106" s="152">
        <f t="shared" si="259"/>
        <v>112.42356570887692</v>
      </c>
      <c r="AF1106" s="152">
        <f t="shared" si="260"/>
        <v>112.42356570887692</v>
      </c>
      <c r="AG1106" s="1224">
        <f>'1 уровень'!AF3515</f>
        <v>0</v>
      </c>
      <c r="AH1106" s="1231">
        <f>'1 уровень'!AG3514</f>
        <v>0</v>
      </c>
      <c r="AI1106" s="339">
        <f t="shared" si="258"/>
        <v>30471527.02</v>
      </c>
      <c r="AJ1106" s="339">
        <f t="shared" si="257"/>
        <v>0</v>
      </c>
      <c r="AK1106" s="1119">
        <f t="shared" si="256"/>
        <v>3056.8665600000004</v>
      </c>
      <c r="AL1106" s="19">
        <f t="shared" si="255"/>
        <v>3090.7320235317984</v>
      </c>
      <c r="AN1106" s="1298"/>
    </row>
    <row r="1107" spans="1:40" ht="60" x14ac:dyDescent="0.25">
      <c r="B1107" s="19">
        <v>1</v>
      </c>
      <c r="C1107" s="446" t="s">
        <v>533</v>
      </c>
      <c r="D1107" s="29">
        <f>'1 уровень'!E3515</f>
        <v>8650</v>
      </c>
      <c r="E1107" s="29">
        <f>'1 уровень'!F3515</f>
        <v>5046</v>
      </c>
      <c r="F1107" s="29">
        <f>'1 уровень'!G3515</f>
        <v>4237</v>
      </c>
      <c r="G1107" s="144">
        <f>'1 уровень'!H3515</f>
        <v>83.967499009116125</v>
      </c>
      <c r="H1107" s="158">
        <f>'1 уровень'!I3515</f>
        <v>0</v>
      </c>
      <c r="I1107" s="158">
        <f>'1 уровень'!J3515</f>
        <v>0</v>
      </c>
      <c r="J1107" s="26">
        <f>'1 уровень'!K3515</f>
        <v>0</v>
      </c>
      <c r="K1107" s="26">
        <f>'1 уровень'!L3515</f>
        <v>0</v>
      </c>
      <c r="L1107" s="26">
        <f>'1 уровень'!M3515</f>
        <v>0</v>
      </c>
      <c r="M1107" s="26">
        <f>'1 уровень'!N3515</f>
        <v>0</v>
      </c>
      <c r="N1107" s="26">
        <f>'1 уровень'!O3515</f>
        <v>0</v>
      </c>
      <c r="O1107" s="26">
        <f>'1 уровень'!P3515</f>
        <v>0</v>
      </c>
      <c r="P1107" s="152">
        <f>'1 уровень'!Q3515</f>
        <v>12914.909731584001</v>
      </c>
      <c r="Q1107" s="152">
        <f>'1 уровень'!R3515</f>
        <v>12914.909731584001</v>
      </c>
      <c r="R1107" s="152">
        <f>'1 уровень'!S3515</f>
        <v>12914.909731584001</v>
      </c>
      <c r="S1107" s="152">
        <f>'1 уровень'!T3515</f>
        <v>12914.909731584001</v>
      </c>
      <c r="T1107" s="152">
        <f>'1 уровень'!U3515</f>
        <v>12914.909731584001</v>
      </c>
      <c r="U1107" s="152">
        <f>'1 уровень'!V3515</f>
        <v>12914.909731584001</v>
      </c>
      <c r="V1107" s="152">
        <f>'1 уровень'!W3515</f>
        <v>12914.909731584001</v>
      </c>
      <c r="W1107" s="152">
        <f>'1 уровень'!X3515</f>
        <v>7533.6973434240008</v>
      </c>
      <c r="X1107" s="152">
        <f>'1 уровень'!Y3515</f>
        <v>5646.5998200000004</v>
      </c>
      <c r="Y1107" s="1003">
        <f>'1 уровень'!Z3515</f>
        <v>0</v>
      </c>
      <c r="Z1107" s="152">
        <f>'1 уровень'!AA3515</f>
        <v>0</v>
      </c>
      <c r="AA1107" s="152">
        <f>'1 уровень'!AB3515</f>
        <v>-1887.0975234240009</v>
      </c>
      <c r="AB1107" s="152">
        <f>'1 уровень'!AC3515</f>
        <v>0</v>
      </c>
      <c r="AC1107" s="152">
        <f>'1 уровень'!AD3515</f>
        <v>0</v>
      </c>
      <c r="AD1107" s="570">
        <f>'1 уровень'!AE3515</f>
        <v>5646.5998200000004</v>
      </c>
      <c r="AE1107" s="152">
        <f t="shared" si="259"/>
        <v>74.951243228914592</v>
      </c>
      <c r="AF1107" s="152">
        <f t="shared" si="260"/>
        <v>74.951243228914592</v>
      </c>
      <c r="AG1107" s="1224">
        <f>'1 уровень'!AF3516</f>
        <v>0</v>
      </c>
      <c r="AH1107" s="1231">
        <f>'1 уровень'!AG3515</f>
        <v>0</v>
      </c>
      <c r="AI1107" s="339">
        <f t="shared" si="258"/>
        <v>5646599.8200000003</v>
      </c>
      <c r="AJ1107" s="339">
        <f t="shared" si="257"/>
        <v>0</v>
      </c>
      <c r="AK1107" s="1119">
        <f t="shared" si="256"/>
        <v>1493.0531481600001</v>
      </c>
      <c r="AL1107" s="19">
        <f t="shared" si="255"/>
        <v>1332.6881803162617</v>
      </c>
      <c r="AN1107" s="1298"/>
    </row>
    <row r="1108" spans="1:40" ht="29.25" x14ac:dyDescent="0.25">
      <c r="B1108" s="19">
        <v>1</v>
      </c>
      <c r="C1108" s="443" t="s">
        <v>327</v>
      </c>
      <c r="D1108" s="29">
        <f>'1 уровень'!E3516</f>
        <v>7644</v>
      </c>
      <c r="E1108" s="29">
        <f>'1 уровень'!F3516</f>
        <v>4365.75</v>
      </c>
      <c r="F1108" s="29">
        <f>'1 уровень'!G3516</f>
        <v>4535</v>
      </c>
      <c r="G1108" s="144">
        <f>'1 уровень'!H3516</f>
        <v>103.8767680238218</v>
      </c>
      <c r="H1108" s="158">
        <f>'1 уровень'!I3516</f>
        <v>0</v>
      </c>
      <c r="I1108" s="158">
        <f>'1 уровень'!J3516</f>
        <v>0</v>
      </c>
      <c r="J1108" s="26">
        <f>'1 уровень'!K3516</f>
        <v>0</v>
      </c>
      <c r="K1108" s="26">
        <f>'1 уровень'!L3516</f>
        <v>0</v>
      </c>
      <c r="L1108" s="26">
        <f>'1 уровень'!M3516</f>
        <v>0</v>
      </c>
      <c r="M1108" s="26">
        <f>'1 уровень'!N3516</f>
        <v>0</v>
      </c>
      <c r="N1108" s="26">
        <f>'1 уровень'!O3516</f>
        <v>0</v>
      </c>
      <c r="O1108" s="26">
        <f>'1 уровень'!P3516</f>
        <v>0</v>
      </c>
      <c r="P1108" s="152">
        <f>'1 уровень'!Q3516</f>
        <v>20404.870000000006</v>
      </c>
      <c r="Q1108" s="152">
        <f>'1 уровень'!R3516</f>
        <v>20404.870000000006</v>
      </c>
      <c r="R1108" s="152">
        <f>'1 уровень'!S3516</f>
        <v>20404.870000000006</v>
      </c>
      <c r="S1108" s="152">
        <f>'1 уровень'!T3516</f>
        <v>20404.870000000006</v>
      </c>
      <c r="T1108" s="152">
        <f>'1 уровень'!U3516</f>
        <v>20404.870000000006</v>
      </c>
      <c r="U1108" s="152">
        <f>'1 уровень'!V3516</f>
        <v>20404.870000000006</v>
      </c>
      <c r="V1108" s="152">
        <f>'1 уровень'!W3516</f>
        <v>20404.870000000006</v>
      </c>
      <c r="W1108" s="152">
        <f>'1 уровень'!X3516</f>
        <v>11902.840833333335</v>
      </c>
      <c r="X1108" s="152">
        <f>'1 уровень'!Y3516</f>
        <v>10885.26262</v>
      </c>
      <c r="Y1108" s="1003">
        <f>'1 уровень'!Z3516</f>
        <v>0</v>
      </c>
      <c r="Z1108" s="152">
        <f>'1 уровень'!AA3516</f>
        <v>0</v>
      </c>
      <c r="AA1108" s="152">
        <f>'1 уровень'!AB3516</f>
        <v>-1017.578213333336</v>
      </c>
      <c r="AB1108" s="152">
        <f>'1 уровень'!AC3516</f>
        <v>-25.80443</v>
      </c>
      <c r="AC1108" s="152">
        <f>'1 уровень'!AD3516</f>
        <v>0</v>
      </c>
      <c r="AD1108" s="570">
        <f>'1 уровень'!AE3516</f>
        <v>10885.26262</v>
      </c>
      <c r="AE1108" s="152">
        <f t="shared" si="259"/>
        <v>91.450963449971894</v>
      </c>
      <c r="AF1108" s="152">
        <f t="shared" si="260"/>
        <v>91.450963449971894</v>
      </c>
      <c r="AG1108" s="1224">
        <f>'1 уровень'!AF3517</f>
        <v>0</v>
      </c>
      <c r="AH1108" s="1231">
        <f>'1 уровень'!AG3516</f>
        <v>0</v>
      </c>
      <c r="AI1108" s="339">
        <f t="shared" si="258"/>
        <v>10885262.619999999</v>
      </c>
      <c r="AJ1108" s="339">
        <f t="shared" si="257"/>
        <v>0</v>
      </c>
      <c r="AK1108" s="1119">
        <f t="shared" si="256"/>
        <v>2669.3969126111992</v>
      </c>
      <c r="AL1108" s="19">
        <f t="shared" si="255"/>
        <v>2400.2784167585446</v>
      </c>
      <c r="AN1108" s="1298"/>
    </row>
    <row r="1109" spans="1:40" x14ac:dyDescent="0.25">
      <c r="B1109" s="19">
        <v>1</v>
      </c>
      <c r="C1109" s="301" t="s">
        <v>318</v>
      </c>
      <c r="D1109" s="29">
        <f>'1 уровень'!E3517</f>
        <v>0</v>
      </c>
      <c r="E1109" s="29">
        <f>'1 уровень'!F3517</f>
        <v>0</v>
      </c>
      <c r="F1109" s="29">
        <f>'1 уровень'!G3517</f>
        <v>0</v>
      </c>
      <c r="G1109" s="144">
        <f>'1 уровень'!H3517</f>
        <v>0</v>
      </c>
      <c r="H1109" s="158">
        <f>'1 уровень'!I3517</f>
        <v>0</v>
      </c>
      <c r="I1109" s="158">
        <f>'1 уровень'!J3517</f>
        <v>0</v>
      </c>
      <c r="J1109" s="26">
        <f>'1 уровень'!K3517</f>
        <v>0</v>
      </c>
      <c r="K1109" s="26">
        <f>'1 уровень'!L3517</f>
        <v>0</v>
      </c>
      <c r="L1109" s="26">
        <f>'1 уровень'!M3517</f>
        <v>0</v>
      </c>
      <c r="M1109" s="26">
        <f>'1 уровень'!N3517</f>
        <v>0</v>
      </c>
      <c r="N1109" s="26">
        <f>'1 уровень'!O3517</f>
        <v>0</v>
      </c>
      <c r="O1109" s="26">
        <f>'1 уровень'!P3517</f>
        <v>0</v>
      </c>
      <c r="P1109" s="152">
        <f>'1 уровень'!Q3517</f>
        <v>0</v>
      </c>
      <c r="Q1109" s="152">
        <f>'1 уровень'!R3517</f>
        <v>0</v>
      </c>
      <c r="R1109" s="152">
        <f>'1 уровень'!S3517</f>
        <v>0</v>
      </c>
      <c r="S1109" s="152">
        <f>'1 уровень'!T3517</f>
        <v>0</v>
      </c>
      <c r="T1109" s="152">
        <f>'1 уровень'!U3517</f>
        <v>0</v>
      </c>
      <c r="U1109" s="152">
        <f>'1 уровень'!V3517</f>
        <v>0</v>
      </c>
      <c r="V1109" s="152">
        <f>'1 уровень'!W3517</f>
        <v>0</v>
      </c>
      <c r="W1109" s="152">
        <f>'1 уровень'!X3517</f>
        <v>0</v>
      </c>
      <c r="X1109" s="152">
        <f>'1 уровень'!Y3517</f>
        <v>0</v>
      </c>
      <c r="Y1109" s="1003">
        <f>'1 уровень'!Z3517</f>
        <v>0</v>
      </c>
      <c r="Z1109" s="152">
        <f>'1 уровень'!AA3517</f>
        <v>0</v>
      </c>
      <c r="AA1109" s="152">
        <f>'1 уровень'!AB3517</f>
        <v>0</v>
      </c>
      <c r="AB1109" s="152">
        <f>'1 уровень'!AC3517</f>
        <v>0</v>
      </c>
      <c r="AC1109" s="152">
        <f>'1 уровень'!AD3517</f>
        <v>0</v>
      </c>
      <c r="AD1109" s="570">
        <f>'1 уровень'!AE3517</f>
        <v>0</v>
      </c>
      <c r="AE1109" s="152"/>
      <c r="AF1109" s="152"/>
      <c r="AG1109" s="1224">
        <f>'1 уровень'!AF3518</f>
        <v>0</v>
      </c>
      <c r="AH1109" s="1231">
        <f>'1 уровень'!AG3517</f>
        <v>0</v>
      </c>
      <c r="AI1109" s="339">
        <f t="shared" si="258"/>
        <v>0</v>
      </c>
      <c r="AJ1109" s="339">
        <f t="shared" si="257"/>
        <v>0</v>
      </c>
      <c r="AK1109" s="1119"/>
      <c r="AL1109" s="19" t="e">
        <f t="shared" si="255"/>
        <v>#DIV/0!</v>
      </c>
      <c r="AN1109" s="1298"/>
    </row>
    <row r="1110" spans="1:40" ht="30" x14ac:dyDescent="0.25">
      <c r="B1110" s="19">
        <v>1</v>
      </c>
      <c r="C1110" s="446" t="s">
        <v>506</v>
      </c>
      <c r="D1110" s="29">
        <f>'1 уровень'!E3518</f>
        <v>375</v>
      </c>
      <c r="E1110" s="29">
        <f>'1 уровень'!F3518</f>
        <v>218.75</v>
      </c>
      <c r="F1110" s="29">
        <f>'1 уровень'!G3518</f>
        <v>173</v>
      </c>
      <c r="G1110" s="144">
        <f>'1 уровень'!H3518</f>
        <v>79.085714285714275</v>
      </c>
      <c r="H1110" s="158">
        <f>'1 уровень'!I3518</f>
        <v>0</v>
      </c>
      <c r="I1110" s="158">
        <f>'1 уровень'!J3518</f>
        <v>0</v>
      </c>
      <c r="J1110" s="26">
        <f>'1 уровень'!K3518</f>
        <v>0</v>
      </c>
      <c r="K1110" s="26">
        <f>'1 уровень'!L3518</f>
        <v>0</v>
      </c>
      <c r="L1110" s="26">
        <f>'1 уровень'!M3518</f>
        <v>0</v>
      </c>
      <c r="M1110" s="26">
        <f>'1 уровень'!N3518</f>
        <v>0</v>
      </c>
      <c r="N1110" s="26">
        <f>'1 уровень'!O3518</f>
        <v>0</v>
      </c>
      <c r="O1110" s="26">
        <f>'1 уровень'!P3518</f>
        <v>0</v>
      </c>
      <c r="P1110" s="152">
        <f>'1 уровень'!Q3518</f>
        <v>0</v>
      </c>
      <c r="Q1110" s="152">
        <f>'1 уровень'!R3518</f>
        <v>0</v>
      </c>
      <c r="R1110" s="152">
        <f>'1 уровень'!S3518</f>
        <v>0</v>
      </c>
      <c r="S1110" s="152">
        <f>'1 уровень'!T3518</f>
        <v>0</v>
      </c>
      <c r="T1110" s="152">
        <f>'1 уровень'!U3518</f>
        <v>0</v>
      </c>
      <c r="U1110" s="152">
        <f>'1 уровень'!V3518</f>
        <v>0</v>
      </c>
      <c r="V1110" s="152">
        <f>'1 уровень'!W3518</f>
        <v>0</v>
      </c>
      <c r="W1110" s="152">
        <f>'1 уровень'!X3518</f>
        <v>0</v>
      </c>
      <c r="X1110" s="152">
        <f>'1 уровень'!Y3518</f>
        <v>0</v>
      </c>
      <c r="Y1110" s="1003">
        <f>'1 уровень'!Z3518</f>
        <v>0</v>
      </c>
      <c r="Z1110" s="152">
        <f>'1 уровень'!AA3518</f>
        <v>0</v>
      </c>
      <c r="AA1110" s="152">
        <f>'1 уровень'!AB3518</f>
        <v>0</v>
      </c>
      <c r="AB1110" s="152">
        <f>'1 уровень'!AC3518</f>
        <v>0</v>
      </c>
      <c r="AC1110" s="152">
        <f>'1 уровень'!AD3518</f>
        <v>0</v>
      </c>
      <c r="AD1110" s="570">
        <f>'1 уровень'!AE3518</f>
        <v>0</v>
      </c>
      <c r="AE1110" s="152"/>
      <c r="AF1110" s="152"/>
      <c r="AG1110" s="1224">
        <f>'1 уровень'!AF3519</f>
        <v>0</v>
      </c>
      <c r="AH1110" s="1231">
        <f>'1 уровень'!AG3518</f>
        <v>0</v>
      </c>
      <c r="AI1110" s="339">
        <f t="shared" si="258"/>
        <v>0</v>
      </c>
      <c r="AJ1110" s="339">
        <f t="shared" si="257"/>
        <v>0</v>
      </c>
      <c r="AK1110" s="1119">
        <f t="shared" ref="AK1110:AK1117" si="261">IF(P1110&gt;0,P1110*1000/D1110,0)</f>
        <v>0</v>
      </c>
      <c r="AL1110" s="19">
        <f t="shared" si="255"/>
        <v>0</v>
      </c>
      <c r="AN1110" s="1298"/>
    </row>
    <row r="1111" spans="1:40" x14ac:dyDescent="0.25">
      <c r="B1111" s="19">
        <v>1</v>
      </c>
      <c r="C1111" s="301" t="s">
        <v>507</v>
      </c>
      <c r="D1111" s="29">
        <f>'1 уровень'!E3519</f>
        <v>0</v>
      </c>
      <c r="E1111" s="29">
        <f>'1 уровень'!F3519</f>
        <v>0</v>
      </c>
      <c r="F1111" s="29">
        <f>'1 уровень'!G3519</f>
        <v>0</v>
      </c>
      <c r="G1111" s="144">
        <f>'1 уровень'!H3519</f>
        <v>0</v>
      </c>
      <c r="H1111" s="158">
        <f>'1 уровень'!I3519</f>
        <v>0</v>
      </c>
      <c r="I1111" s="158">
        <f>'1 уровень'!J3519</f>
        <v>0</v>
      </c>
      <c r="J1111" s="26">
        <f>'1 уровень'!K3519</f>
        <v>0</v>
      </c>
      <c r="K1111" s="26">
        <f>'1 уровень'!L3519</f>
        <v>0</v>
      </c>
      <c r="L1111" s="26">
        <f>'1 уровень'!M3519</f>
        <v>0</v>
      </c>
      <c r="M1111" s="26">
        <f>'1 уровень'!N3519</f>
        <v>0</v>
      </c>
      <c r="N1111" s="26">
        <f>'1 уровень'!O3519</f>
        <v>0</v>
      </c>
      <c r="O1111" s="26">
        <f>'1 уровень'!P3519</f>
        <v>0</v>
      </c>
      <c r="P1111" s="152">
        <f>'1 уровень'!Q3519</f>
        <v>0</v>
      </c>
      <c r="Q1111" s="152">
        <f>'1 уровень'!R3519</f>
        <v>0</v>
      </c>
      <c r="R1111" s="152">
        <f>'1 уровень'!S3519</f>
        <v>0</v>
      </c>
      <c r="S1111" s="152">
        <f>'1 уровень'!T3519</f>
        <v>0</v>
      </c>
      <c r="T1111" s="152">
        <f>'1 уровень'!U3519</f>
        <v>0</v>
      </c>
      <c r="U1111" s="152">
        <f>'1 уровень'!V3519</f>
        <v>0</v>
      </c>
      <c r="V1111" s="152">
        <f>'1 уровень'!W3519</f>
        <v>0</v>
      </c>
      <c r="W1111" s="152">
        <f>'1 уровень'!X3519</f>
        <v>0</v>
      </c>
      <c r="X1111" s="152">
        <f>'1 уровень'!Y3519</f>
        <v>0</v>
      </c>
      <c r="Y1111" s="1003">
        <f>'1 уровень'!Z3519</f>
        <v>0</v>
      </c>
      <c r="Z1111" s="152">
        <f>'1 уровень'!AA3519</f>
        <v>0</v>
      </c>
      <c r="AA1111" s="152">
        <f>'1 уровень'!AB3519</f>
        <v>0</v>
      </c>
      <c r="AB1111" s="152">
        <f>'1 уровень'!AC3519</f>
        <v>0</v>
      </c>
      <c r="AC1111" s="152">
        <f>'1 уровень'!AD3519</f>
        <v>0</v>
      </c>
      <c r="AD1111" s="570">
        <f>'1 уровень'!AE3519</f>
        <v>0</v>
      </c>
      <c r="AE1111" s="152"/>
      <c r="AF1111" s="152"/>
      <c r="AG1111" s="1224">
        <f>'1 уровень'!AF3520</f>
        <v>0</v>
      </c>
      <c r="AH1111" s="1231">
        <f>'1 уровень'!AG3519</f>
        <v>0</v>
      </c>
      <c r="AI1111" s="339">
        <f t="shared" si="258"/>
        <v>0</v>
      </c>
      <c r="AJ1111" s="339">
        <f t="shared" si="257"/>
        <v>0</v>
      </c>
      <c r="AK1111" s="1119">
        <f t="shared" si="261"/>
        <v>0</v>
      </c>
      <c r="AL1111" s="19" t="e">
        <f t="shared" si="255"/>
        <v>#DIV/0!</v>
      </c>
      <c r="AN1111" s="1298"/>
    </row>
    <row r="1112" spans="1:40" ht="30" x14ac:dyDescent="0.25">
      <c r="B1112" s="19">
        <v>1</v>
      </c>
      <c r="C1112" s="301" t="s">
        <v>508</v>
      </c>
      <c r="D1112" s="29">
        <f>'1 уровень'!E3520</f>
        <v>1500</v>
      </c>
      <c r="E1112" s="29">
        <f>'1 уровень'!F3520</f>
        <v>875</v>
      </c>
      <c r="F1112" s="29">
        <f>'1 уровень'!G3520</f>
        <v>693</v>
      </c>
      <c r="G1112" s="144">
        <f>'1 уровень'!H3520</f>
        <v>79.2</v>
      </c>
      <c r="H1112" s="158">
        <f>'1 уровень'!I3520</f>
        <v>0</v>
      </c>
      <c r="I1112" s="158">
        <f>'1 уровень'!J3520</f>
        <v>0</v>
      </c>
      <c r="J1112" s="26">
        <f>'1 уровень'!K3520</f>
        <v>0</v>
      </c>
      <c r="K1112" s="26">
        <f>'1 уровень'!L3520</f>
        <v>0</v>
      </c>
      <c r="L1112" s="26">
        <f>'1 уровень'!M3520</f>
        <v>0</v>
      </c>
      <c r="M1112" s="26">
        <f>'1 уровень'!N3520</f>
        <v>0</v>
      </c>
      <c r="N1112" s="26">
        <f>'1 уровень'!O3520</f>
        <v>0</v>
      </c>
      <c r="O1112" s="26">
        <f>'1 уровень'!P3520</f>
        <v>0</v>
      </c>
      <c r="P1112" s="152">
        <f>'1 уровень'!Q3520</f>
        <v>0</v>
      </c>
      <c r="Q1112" s="152">
        <f>'1 уровень'!R3520</f>
        <v>0</v>
      </c>
      <c r="R1112" s="152">
        <f>'1 уровень'!S3520</f>
        <v>0</v>
      </c>
      <c r="S1112" s="152">
        <f>'1 уровень'!T3520</f>
        <v>0</v>
      </c>
      <c r="T1112" s="152">
        <f>'1 уровень'!U3520</f>
        <v>0</v>
      </c>
      <c r="U1112" s="152">
        <f>'1 уровень'!V3520</f>
        <v>0</v>
      </c>
      <c r="V1112" s="152">
        <f>'1 уровень'!W3520</f>
        <v>0</v>
      </c>
      <c r="W1112" s="152">
        <f>'1 уровень'!X3520</f>
        <v>0</v>
      </c>
      <c r="X1112" s="152">
        <f>'1 уровень'!Y3520</f>
        <v>0</v>
      </c>
      <c r="Y1112" s="1003">
        <f>'1 уровень'!Z3520</f>
        <v>0</v>
      </c>
      <c r="Z1112" s="152">
        <f>'1 уровень'!AA3520</f>
        <v>0</v>
      </c>
      <c r="AA1112" s="152">
        <f>'1 уровень'!AB3520</f>
        <v>0</v>
      </c>
      <c r="AB1112" s="152">
        <f>'1 уровень'!AC3520</f>
        <v>0</v>
      </c>
      <c r="AC1112" s="152">
        <f>'1 уровень'!AD3520</f>
        <v>0</v>
      </c>
      <c r="AD1112" s="570">
        <f>'1 уровень'!AE3520</f>
        <v>0</v>
      </c>
      <c r="AE1112" s="152"/>
      <c r="AF1112" s="152"/>
      <c r="AG1112" s="1224">
        <f>'1 уровень'!AF3521</f>
        <v>0</v>
      </c>
      <c r="AH1112" s="1231">
        <f>'1 уровень'!AG3520</f>
        <v>0</v>
      </c>
      <c r="AI1112" s="339">
        <f t="shared" si="258"/>
        <v>0</v>
      </c>
      <c r="AJ1112" s="339">
        <f t="shared" si="257"/>
        <v>0</v>
      </c>
      <c r="AK1112" s="1119">
        <f t="shared" si="261"/>
        <v>0</v>
      </c>
      <c r="AL1112" s="19">
        <f t="shared" si="255"/>
        <v>0</v>
      </c>
      <c r="AN1112" s="1298"/>
    </row>
    <row r="1113" spans="1:40" ht="60" x14ac:dyDescent="0.25">
      <c r="B1113" s="19">
        <v>1</v>
      </c>
      <c r="C1113" s="301" t="s">
        <v>509</v>
      </c>
      <c r="D1113" s="29">
        <f>'1 уровень'!E3521</f>
        <v>0</v>
      </c>
      <c r="E1113" s="29">
        <f>'1 уровень'!F3521</f>
        <v>0</v>
      </c>
      <c r="F1113" s="29">
        <f>'1 уровень'!G3521</f>
        <v>0</v>
      </c>
      <c r="G1113" s="144">
        <f>'1 уровень'!H3521</f>
        <v>0</v>
      </c>
      <c r="H1113" s="158">
        <f>'1 уровень'!I3521</f>
        <v>0</v>
      </c>
      <c r="I1113" s="158">
        <f>'1 уровень'!J3521</f>
        <v>0</v>
      </c>
      <c r="J1113" s="26">
        <f>'1 уровень'!K3521</f>
        <v>0</v>
      </c>
      <c r="K1113" s="26">
        <f>'1 уровень'!L3521</f>
        <v>0</v>
      </c>
      <c r="L1113" s="26">
        <f>'1 уровень'!M3521</f>
        <v>0</v>
      </c>
      <c r="M1113" s="26">
        <f>'1 уровень'!N3521</f>
        <v>0</v>
      </c>
      <c r="N1113" s="26">
        <f>'1 уровень'!O3521</f>
        <v>0</v>
      </c>
      <c r="O1113" s="26">
        <f>'1 уровень'!P3521</f>
        <v>0</v>
      </c>
      <c r="P1113" s="152">
        <f>'1 уровень'!Q3521</f>
        <v>0</v>
      </c>
      <c r="Q1113" s="152">
        <f>'1 уровень'!R3521</f>
        <v>0</v>
      </c>
      <c r="R1113" s="152">
        <f>'1 уровень'!S3521</f>
        <v>0</v>
      </c>
      <c r="S1113" s="152">
        <f>'1 уровень'!T3521</f>
        <v>0</v>
      </c>
      <c r="T1113" s="152">
        <f>'1 уровень'!U3521</f>
        <v>0</v>
      </c>
      <c r="U1113" s="152">
        <f>'1 уровень'!V3521</f>
        <v>0</v>
      </c>
      <c r="V1113" s="152">
        <f>'1 уровень'!W3521</f>
        <v>0</v>
      </c>
      <c r="W1113" s="152">
        <f>'1 уровень'!X3521</f>
        <v>0</v>
      </c>
      <c r="X1113" s="152">
        <f>'1 уровень'!Y3521</f>
        <v>0</v>
      </c>
      <c r="Y1113" s="1003">
        <f>'1 уровень'!Z3521</f>
        <v>0</v>
      </c>
      <c r="Z1113" s="152">
        <f>'1 уровень'!AA3521</f>
        <v>0</v>
      </c>
      <c r="AA1113" s="152">
        <f>'1 уровень'!AB3521</f>
        <v>0</v>
      </c>
      <c r="AB1113" s="152">
        <f>'1 уровень'!AC3521</f>
        <v>0</v>
      </c>
      <c r="AC1113" s="152">
        <f>'1 уровень'!AD3521</f>
        <v>0</v>
      </c>
      <c r="AD1113" s="570">
        <f>'1 уровень'!AE3521</f>
        <v>0</v>
      </c>
      <c r="AE1113" s="152"/>
      <c r="AF1113" s="152"/>
      <c r="AG1113" s="1224">
        <f>'1 уровень'!AF3522</f>
        <v>0</v>
      </c>
      <c r="AH1113" s="1231">
        <f>'1 уровень'!AG3521</f>
        <v>0</v>
      </c>
      <c r="AI1113" s="339">
        <f t="shared" si="258"/>
        <v>0</v>
      </c>
      <c r="AJ1113" s="339">
        <f t="shared" si="257"/>
        <v>0</v>
      </c>
      <c r="AK1113" s="1119">
        <f t="shared" si="261"/>
        <v>0</v>
      </c>
      <c r="AL1113" s="19" t="e">
        <f t="shared" si="255"/>
        <v>#DIV/0!</v>
      </c>
      <c r="AN1113" s="1298"/>
    </row>
    <row r="1114" spans="1:40" ht="60" x14ac:dyDescent="0.25">
      <c r="A1114" s="19">
        <v>1</v>
      </c>
      <c r="B1114" s="19">
        <v>1</v>
      </c>
      <c r="C1114" s="747" t="s">
        <v>510</v>
      </c>
      <c r="D1114" s="29">
        <f>'1 уровень'!E3522</f>
        <v>0</v>
      </c>
      <c r="E1114" s="29">
        <f>'1 уровень'!F3522</f>
        <v>0</v>
      </c>
      <c r="F1114" s="29">
        <f>'1 уровень'!G3522</f>
        <v>0</v>
      </c>
      <c r="G1114" s="144">
        <f>'1 уровень'!H3522</f>
        <v>0</v>
      </c>
      <c r="H1114" s="158">
        <f>'1 уровень'!I3522</f>
        <v>0</v>
      </c>
      <c r="I1114" s="158">
        <f>'1 уровень'!J3522</f>
        <v>0</v>
      </c>
      <c r="J1114" s="26">
        <f>'1 уровень'!K3522</f>
        <v>0</v>
      </c>
      <c r="K1114" s="26">
        <f>'1 уровень'!L3522</f>
        <v>0</v>
      </c>
      <c r="L1114" s="26">
        <f>'1 уровень'!M3522</f>
        <v>0</v>
      </c>
      <c r="M1114" s="26">
        <f>'1 уровень'!N3522</f>
        <v>0</v>
      </c>
      <c r="N1114" s="26">
        <f>'1 уровень'!O3522</f>
        <v>0</v>
      </c>
      <c r="O1114" s="26">
        <f>'1 уровень'!P3522</f>
        <v>0</v>
      </c>
      <c r="P1114" s="152">
        <f>'1 уровень'!Q3522</f>
        <v>0</v>
      </c>
      <c r="Q1114" s="152">
        <f>'1 уровень'!R3522</f>
        <v>0</v>
      </c>
      <c r="R1114" s="152">
        <f>'1 уровень'!S3522</f>
        <v>0</v>
      </c>
      <c r="S1114" s="152">
        <f>'1 уровень'!T3522</f>
        <v>0</v>
      </c>
      <c r="T1114" s="152">
        <f>'1 уровень'!U3522</f>
        <v>0</v>
      </c>
      <c r="U1114" s="152">
        <f>'1 уровень'!V3522</f>
        <v>0</v>
      </c>
      <c r="V1114" s="152">
        <f>'1 уровень'!W3522</f>
        <v>0</v>
      </c>
      <c r="W1114" s="152">
        <f>'1 уровень'!X3522</f>
        <v>0</v>
      </c>
      <c r="X1114" s="152">
        <f>'1 уровень'!Y3522</f>
        <v>0</v>
      </c>
      <c r="Y1114" s="1003">
        <f>'1 уровень'!Z3522</f>
        <v>0</v>
      </c>
      <c r="Z1114" s="152">
        <f>'1 уровень'!AA3522</f>
        <v>0</v>
      </c>
      <c r="AA1114" s="152">
        <f>'1 уровень'!AB3522</f>
        <v>0</v>
      </c>
      <c r="AB1114" s="152">
        <f>'1 уровень'!AC3522</f>
        <v>0</v>
      </c>
      <c r="AC1114" s="152">
        <f>'1 уровень'!AD3522</f>
        <v>0</v>
      </c>
      <c r="AD1114" s="570">
        <f>'1 уровень'!AE3522</f>
        <v>0</v>
      </c>
      <c r="AE1114" s="152"/>
      <c r="AF1114" s="152"/>
      <c r="AG1114" s="1224">
        <f>'1 уровень'!AF3523</f>
        <v>0</v>
      </c>
      <c r="AH1114" s="1231">
        <f>'1 уровень'!AG3522</f>
        <v>0</v>
      </c>
      <c r="AI1114" s="339">
        <f t="shared" si="258"/>
        <v>0</v>
      </c>
      <c r="AJ1114" s="339">
        <f t="shared" si="257"/>
        <v>0</v>
      </c>
      <c r="AK1114" s="1119">
        <f t="shared" si="261"/>
        <v>0</v>
      </c>
      <c r="AL1114" s="19" t="e">
        <f t="shared" si="255"/>
        <v>#DIV/0!</v>
      </c>
      <c r="AN1114" s="1298"/>
    </row>
    <row r="1115" spans="1:40" ht="45" x14ac:dyDescent="0.25">
      <c r="A1115" s="19">
        <v>1</v>
      </c>
      <c r="B1115" s="19">
        <v>1</v>
      </c>
      <c r="C1115" s="747" t="s">
        <v>511</v>
      </c>
      <c r="D1115" s="29">
        <f>'1 уровень'!E3523</f>
        <v>0</v>
      </c>
      <c r="E1115" s="29">
        <f>'1 уровень'!F3523</f>
        <v>0</v>
      </c>
      <c r="F1115" s="29">
        <f>'1 уровень'!G3523</f>
        <v>0</v>
      </c>
      <c r="G1115" s="144">
        <f>'1 уровень'!H3523</f>
        <v>0</v>
      </c>
      <c r="H1115" s="158">
        <f>'1 уровень'!I3523</f>
        <v>0</v>
      </c>
      <c r="I1115" s="158">
        <f>'1 уровень'!J3523</f>
        <v>0</v>
      </c>
      <c r="J1115" s="26">
        <f>'1 уровень'!K3523</f>
        <v>0</v>
      </c>
      <c r="K1115" s="26">
        <f>'1 уровень'!L3523</f>
        <v>0</v>
      </c>
      <c r="L1115" s="26">
        <f>'1 уровень'!M3523</f>
        <v>0</v>
      </c>
      <c r="M1115" s="26">
        <f>'1 уровень'!N3523</f>
        <v>0</v>
      </c>
      <c r="N1115" s="26">
        <f>'1 уровень'!O3523</f>
        <v>0</v>
      </c>
      <c r="O1115" s="26">
        <f>'1 уровень'!P3523</f>
        <v>0</v>
      </c>
      <c r="P1115" s="152">
        <f>'1 уровень'!Q3523</f>
        <v>0</v>
      </c>
      <c r="Q1115" s="152">
        <f>'1 уровень'!R3523</f>
        <v>0</v>
      </c>
      <c r="R1115" s="152">
        <f>'1 уровень'!S3523</f>
        <v>0</v>
      </c>
      <c r="S1115" s="152">
        <f>'1 уровень'!T3523</f>
        <v>0</v>
      </c>
      <c r="T1115" s="152">
        <f>'1 уровень'!U3523</f>
        <v>0</v>
      </c>
      <c r="U1115" s="152">
        <f>'1 уровень'!V3523</f>
        <v>0</v>
      </c>
      <c r="V1115" s="152">
        <f>'1 уровень'!W3523</f>
        <v>0</v>
      </c>
      <c r="W1115" s="152">
        <f>'1 уровень'!X3523</f>
        <v>0</v>
      </c>
      <c r="X1115" s="152">
        <f>'1 уровень'!Y3523</f>
        <v>0</v>
      </c>
      <c r="Y1115" s="1003">
        <f>'1 уровень'!Z3523</f>
        <v>0</v>
      </c>
      <c r="Z1115" s="152">
        <f>'1 уровень'!AA3523</f>
        <v>0</v>
      </c>
      <c r="AA1115" s="152">
        <f>'1 уровень'!AB3523</f>
        <v>0</v>
      </c>
      <c r="AB1115" s="152">
        <f>'1 уровень'!AC3523</f>
        <v>0</v>
      </c>
      <c r="AC1115" s="152">
        <f>'1 уровень'!AD3523</f>
        <v>0</v>
      </c>
      <c r="AD1115" s="570">
        <f>'1 уровень'!AE3523</f>
        <v>0</v>
      </c>
      <c r="AE1115" s="152"/>
      <c r="AF1115" s="152"/>
      <c r="AG1115" s="1224">
        <f>'1 уровень'!AF3524</f>
        <v>0</v>
      </c>
      <c r="AH1115" s="1231">
        <f>'1 уровень'!AG3523</f>
        <v>0</v>
      </c>
      <c r="AI1115" s="339">
        <f t="shared" si="258"/>
        <v>0</v>
      </c>
      <c r="AJ1115" s="339">
        <f t="shared" si="257"/>
        <v>0</v>
      </c>
      <c r="AK1115" s="1119">
        <f t="shared" si="261"/>
        <v>0</v>
      </c>
      <c r="AL1115" s="19" t="e">
        <f t="shared" si="255"/>
        <v>#DIV/0!</v>
      </c>
      <c r="AN1115" s="1298"/>
    </row>
    <row r="1116" spans="1:40" ht="99.75" x14ac:dyDescent="0.25">
      <c r="A1116" s="19">
        <v>1</v>
      </c>
      <c r="B1116" s="19">
        <v>1</v>
      </c>
      <c r="C1116" s="1284" t="s">
        <v>512</v>
      </c>
      <c r="D1116" s="29">
        <f>'1 уровень'!E3524</f>
        <v>250</v>
      </c>
      <c r="E1116" s="29">
        <f>'1 уровень'!F3524</f>
        <v>146</v>
      </c>
      <c r="F1116" s="29">
        <f>'1 уровень'!G3524</f>
        <v>0</v>
      </c>
      <c r="G1116" s="144">
        <f>'1 уровень'!H3524</f>
        <v>0</v>
      </c>
      <c r="H1116" s="158">
        <f>'1 уровень'!I3524</f>
        <v>0</v>
      </c>
      <c r="I1116" s="158">
        <f>'1 уровень'!J3524</f>
        <v>0</v>
      </c>
      <c r="J1116" s="26">
        <f>'1 уровень'!K3524</f>
        <v>0</v>
      </c>
      <c r="K1116" s="26">
        <f>'1 уровень'!L3524</f>
        <v>0</v>
      </c>
      <c r="L1116" s="26">
        <f>'1 уровень'!M3524</f>
        <v>0</v>
      </c>
      <c r="M1116" s="26">
        <f>'1 уровень'!N3524</f>
        <v>0</v>
      </c>
      <c r="N1116" s="26">
        <f>'1 уровень'!O3524</f>
        <v>0</v>
      </c>
      <c r="O1116" s="26">
        <f>'1 уровень'!P3524</f>
        <v>0</v>
      </c>
      <c r="P1116" s="152">
        <f>'1 уровень'!Q3524</f>
        <v>0</v>
      </c>
      <c r="Q1116" s="152">
        <f>'1 уровень'!R3524</f>
        <v>0</v>
      </c>
      <c r="R1116" s="152">
        <f>'1 уровень'!S3524</f>
        <v>0</v>
      </c>
      <c r="S1116" s="152">
        <f>'1 уровень'!T3524</f>
        <v>0</v>
      </c>
      <c r="T1116" s="152">
        <f>'1 уровень'!U3524</f>
        <v>0</v>
      </c>
      <c r="U1116" s="152">
        <f>'1 уровень'!V3524</f>
        <v>0</v>
      </c>
      <c r="V1116" s="152">
        <f>'1 уровень'!W3524</f>
        <v>0</v>
      </c>
      <c r="W1116" s="152">
        <f>'1 уровень'!X3524</f>
        <v>0</v>
      </c>
      <c r="X1116" s="152">
        <f>'1 уровень'!Y3524</f>
        <v>0</v>
      </c>
      <c r="Y1116" s="1003">
        <f>'1 уровень'!Z3524</f>
        <v>0</v>
      </c>
      <c r="Z1116" s="152">
        <f>'1 уровень'!AA3524</f>
        <v>0</v>
      </c>
      <c r="AA1116" s="152">
        <f>'1 уровень'!AB3524</f>
        <v>0</v>
      </c>
      <c r="AB1116" s="152">
        <f>'1 уровень'!AC3524</f>
        <v>0</v>
      </c>
      <c r="AC1116" s="152">
        <f>'1 уровень'!AD3524</f>
        <v>0</v>
      </c>
      <c r="AD1116" s="570">
        <f>'1 уровень'!AE3524</f>
        <v>0</v>
      </c>
      <c r="AE1116" s="152"/>
      <c r="AF1116" s="152"/>
      <c r="AG1116" s="1224">
        <f>'1 уровень'!AF3525</f>
        <v>0</v>
      </c>
      <c r="AH1116" s="1231">
        <f>'1 уровень'!AG3524</f>
        <v>0</v>
      </c>
      <c r="AI1116" s="339">
        <f t="shared" si="258"/>
        <v>0</v>
      </c>
      <c r="AJ1116" s="339">
        <f t="shared" si="257"/>
        <v>0</v>
      </c>
      <c r="AK1116" s="1119">
        <f t="shared" si="261"/>
        <v>0</v>
      </c>
      <c r="AL1116" s="19" t="e">
        <f t="shared" si="255"/>
        <v>#DIV/0!</v>
      </c>
      <c r="AN1116" s="1298"/>
    </row>
    <row r="1117" spans="1:40" ht="30" x14ac:dyDescent="0.25">
      <c r="A1117" s="19">
        <v>1</v>
      </c>
      <c r="B1117" s="19">
        <v>1</v>
      </c>
      <c r="C1117" s="747" t="s">
        <v>534</v>
      </c>
      <c r="D1117" s="29">
        <f>'1 уровень'!E3525</f>
        <v>6344</v>
      </c>
      <c r="E1117" s="29">
        <f>'1 уровень'!F3525</f>
        <v>3701</v>
      </c>
      <c r="F1117" s="29">
        <f>'1 уровень'!G3525</f>
        <v>4362</v>
      </c>
      <c r="G1117" s="144">
        <f>'1 уровень'!H3525</f>
        <v>117.86003782761416</v>
      </c>
      <c r="H1117" s="158">
        <f>'1 уровень'!I3525</f>
        <v>0</v>
      </c>
      <c r="I1117" s="158">
        <f>'1 уровень'!J3525</f>
        <v>0</v>
      </c>
      <c r="J1117" s="26">
        <f>'1 уровень'!K3525</f>
        <v>0</v>
      </c>
      <c r="K1117" s="26">
        <f>'1 уровень'!L3525</f>
        <v>0</v>
      </c>
      <c r="L1117" s="26">
        <f>'1 уровень'!M3525</f>
        <v>0</v>
      </c>
      <c r="M1117" s="26">
        <f>'1 уровень'!N3525</f>
        <v>0</v>
      </c>
      <c r="N1117" s="26">
        <f>'1 уровень'!O3525</f>
        <v>0</v>
      </c>
      <c r="O1117" s="26">
        <f>'1 уровень'!P3525</f>
        <v>0</v>
      </c>
      <c r="P1117" s="152">
        <f>'1 уровень'!Q3525</f>
        <v>12279.579441292799</v>
      </c>
      <c r="Q1117" s="152">
        <f>'1 уровень'!R3525</f>
        <v>12279.579441292799</v>
      </c>
      <c r="R1117" s="152">
        <f>'1 уровень'!S3525</f>
        <v>12279.579441292799</v>
      </c>
      <c r="S1117" s="152">
        <f>'1 уровень'!T3525</f>
        <v>12279.579441292799</v>
      </c>
      <c r="T1117" s="152">
        <f>'1 уровень'!U3525</f>
        <v>12279.579441292799</v>
      </c>
      <c r="U1117" s="152">
        <f>'1 уровень'!V3525</f>
        <v>12279.579441292799</v>
      </c>
      <c r="V1117" s="152">
        <f>'1 уровень'!W3525</f>
        <v>12279.579441292799</v>
      </c>
      <c r="W1117" s="152">
        <f>'1 уровень'!X3525</f>
        <v>7163.0880074207998</v>
      </c>
      <c r="X1117" s="152">
        <f>'1 уровень'!Y3525</f>
        <v>8674.2053400000004</v>
      </c>
      <c r="Y1117" s="1003">
        <f>'1 уровень'!Z3525</f>
        <v>0</v>
      </c>
      <c r="Z1117" s="152">
        <f>'1 уровень'!AA3525</f>
        <v>0</v>
      </c>
      <c r="AA1117" s="152">
        <f>'1 уровень'!AB3525</f>
        <v>1511.1173325792001</v>
      </c>
      <c r="AB1117" s="152">
        <f>'1 уровень'!AC3525</f>
        <v>0</v>
      </c>
      <c r="AC1117" s="152">
        <f>'1 уровень'!AD3525</f>
        <v>-5.8519199999999998</v>
      </c>
      <c r="AD1117" s="570">
        <f>'1 уровень'!AE3525</f>
        <v>8668.3534199999995</v>
      </c>
      <c r="AE1117" s="152">
        <f>X1117/W1117*100</f>
        <v>121.09589231646626</v>
      </c>
      <c r="AF1117" s="152">
        <f>AD1117/W1117*100</f>
        <v>121.01419682432741</v>
      </c>
      <c r="AG1117" s="1224">
        <f>'1 уровень'!AF3526</f>
        <v>0</v>
      </c>
      <c r="AH1117" s="1231">
        <f>'1 уровень'!AG3525</f>
        <v>0</v>
      </c>
      <c r="AI1117" s="339">
        <f t="shared" si="258"/>
        <v>8668353.4199999999</v>
      </c>
      <c r="AJ1117" s="339">
        <f t="shared" si="257"/>
        <v>-5851.92</v>
      </c>
      <c r="AK1117" s="1119">
        <f t="shared" si="261"/>
        <v>1935.6209711999998</v>
      </c>
      <c r="AL1117" s="19">
        <f t="shared" si="255"/>
        <v>1988.5844429160936</v>
      </c>
      <c r="AN1117" s="1298"/>
    </row>
    <row r="1118" spans="1:40" ht="42.75" x14ac:dyDescent="0.25">
      <c r="C1118" s="1284" t="s">
        <v>588</v>
      </c>
      <c r="D1118" s="21">
        <f>'1 уровень'!E3526</f>
        <v>135</v>
      </c>
      <c r="E1118" s="21">
        <f>'1 уровень'!F3526</f>
        <v>60</v>
      </c>
      <c r="F1118" s="21">
        <f>'1 уровень'!G3526</f>
        <v>0</v>
      </c>
      <c r="G1118" s="142">
        <f>'1 уровень'!H3526</f>
        <v>0</v>
      </c>
      <c r="H1118" s="158">
        <f>'1 уровень'!I3526</f>
        <v>0</v>
      </c>
      <c r="I1118" s="158"/>
      <c r="J1118" s="26"/>
      <c r="K1118" s="26"/>
      <c r="L1118" s="26"/>
      <c r="M1118" s="26"/>
      <c r="N1118" s="26"/>
      <c r="O1118" s="26"/>
      <c r="P1118" s="152">
        <f>'1 уровень'!Q3526</f>
        <v>0</v>
      </c>
      <c r="Q1118" s="152">
        <f>'1 уровень'!R3526</f>
        <v>0</v>
      </c>
      <c r="R1118" s="152">
        <f>'1 уровень'!S3526</f>
        <v>0</v>
      </c>
      <c r="S1118" s="152">
        <f>'1 уровень'!T3526</f>
        <v>228.82575</v>
      </c>
      <c r="T1118" s="152">
        <f>'1 уровень'!U3526</f>
        <v>228.82575</v>
      </c>
      <c r="U1118" s="152">
        <f>'1 уровень'!V3526</f>
        <v>228.82575</v>
      </c>
      <c r="V1118" s="152">
        <f>'1 уровень'!W3526</f>
        <v>228.82575</v>
      </c>
      <c r="W1118" s="152">
        <f>'1 уровень'!X3526</f>
        <v>101.70033333333333</v>
      </c>
      <c r="X1118" s="152">
        <f>'1 уровень'!Y3526</f>
        <v>0</v>
      </c>
      <c r="Y1118" s="1003">
        <f>'1 уровень'!Z3526</f>
        <v>0</v>
      </c>
      <c r="Z1118" s="152">
        <f>'1 уровень'!AA3526</f>
        <v>0</v>
      </c>
      <c r="AA1118" s="152">
        <f>'1 уровень'!AB3526</f>
        <v>-101.70033333333333</v>
      </c>
      <c r="AB1118" s="152">
        <f>'1 уровень'!AC3526</f>
        <v>0</v>
      </c>
      <c r="AC1118" s="152">
        <f>'1 уровень'!AD3526</f>
        <v>0</v>
      </c>
      <c r="AD1118" s="570">
        <f>'1 уровень'!AE3526</f>
        <v>0</v>
      </c>
      <c r="AE1118" s="152">
        <f>X1118/W1118*100</f>
        <v>0</v>
      </c>
      <c r="AF1118" s="152">
        <f>AD1118/W1118*100</f>
        <v>0</v>
      </c>
      <c r="AG1118" s="1224">
        <f>'1 уровень'!AF3527</f>
        <v>0</v>
      </c>
      <c r="AH1118" s="1231">
        <f>'1 уровень'!AG3526</f>
        <v>0</v>
      </c>
      <c r="AI1118" s="339">
        <f t="shared" si="258"/>
        <v>0</v>
      </c>
      <c r="AJ1118" s="339">
        <f t="shared" si="257"/>
        <v>0</v>
      </c>
      <c r="AK1118" s="1119"/>
      <c r="AN1118" s="1298"/>
    </row>
    <row r="1119" spans="1:40" ht="30" x14ac:dyDescent="0.25">
      <c r="C1119" s="747" t="s">
        <v>589</v>
      </c>
      <c r="D1119" s="29">
        <f>'1 уровень'!E3527</f>
        <v>50</v>
      </c>
      <c r="E1119" s="29">
        <f>'1 уровень'!F3527</f>
        <v>22.222222222222221</v>
      </c>
      <c r="F1119" s="29">
        <f>'1 уровень'!G3527</f>
        <v>0</v>
      </c>
      <c r="G1119" s="144">
        <f>'1 уровень'!H3527</f>
        <v>0</v>
      </c>
      <c r="H1119" s="158">
        <f>'1 уровень'!I3527</f>
        <v>0</v>
      </c>
      <c r="I1119" s="158"/>
      <c r="J1119" s="26"/>
      <c r="K1119" s="26"/>
      <c r="L1119" s="26"/>
      <c r="M1119" s="26"/>
      <c r="N1119" s="26"/>
      <c r="O1119" s="26"/>
      <c r="P1119" s="152"/>
      <c r="Q1119" s="152"/>
      <c r="R1119" s="152"/>
      <c r="S1119" s="152"/>
      <c r="T1119" s="152"/>
      <c r="U1119" s="152"/>
      <c r="V1119" s="152"/>
      <c r="W1119" s="152"/>
      <c r="X1119" s="152"/>
      <c r="Y1119" s="1003"/>
      <c r="Z1119" s="152"/>
      <c r="AA1119" s="152"/>
      <c r="AB1119" s="152"/>
      <c r="AC1119" s="152"/>
      <c r="AD1119" s="570"/>
      <c r="AE1119" s="152"/>
      <c r="AF1119" s="152"/>
      <c r="AG1119" s="1224">
        <f>'1 уровень'!AF3528</f>
        <v>0</v>
      </c>
      <c r="AH1119" s="1231">
        <f>'1 уровень'!AG3527</f>
        <v>0</v>
      </c>
      <c r="AI1119" s="339">
        <f t="shared" si="258"/>
        <v>0</v>
      </c>
      <c r="AJ1119" s="339">
        <f t="shared" si="257"/>
        <v>0</v>
      </c>
      <c r="AK1119" s="1119"/>
      <c r="AN1119" s="1298"/>
    </row>
    <row r="1120" spans="1:40" ht="30" x14ac:dyDescent="0.25">
      <c r="C1120" s="747" t="s">
        <v>590</v>
      </c>
      <c r="D1120" s="29">
        <f>'1 уровень'!E3528</f>
        <v>85</v>
      </c>
      <c r="E1120" s="29">
        <f>'1 уровень'!F3528</f>
        <v>37.777777777777779</v>
      </c>
      <c r="F1120" s="29">
        <f>'1 уровень'!G3528</f>
        <v>0</v>
      </c>
      <c r="G1120" s="144">
        <f>'1 уровень'!H3528</f>
        <v>0</v>
      </c>
      <c r="H1120" s="158">
        <f>'1 уровень'!I3528</f>
        <v>0</v>
      </c>
      <c r="I1120" s="158"/>
      <c r="J1120" s="26"/>
      <c r="K1120" s="26"/>
      <c r="L1120" s="26"/>
      <c r="M1120" s="26"/>
      <c r="N1120" s="26"/>
      <c r="O1120" s="26"/>
      <c r="P1120" s="152"/>
      <c r="Q1120" s="152"/>
      <c r="R1120" s="152"/>
      <c r="S1120" s="152"/>
      <c r="T1120" s="152"/>
      <c r="U1120" s="152"/>
      <c r="V1120" s="152"/>
      <c r="W1120" s="152"/>
      <c r="X1120" s="152"/>
      <c r="Y1120" s="1003"/>
      <c r="Z1120" s="152"/>
      <c r="AA1120" s="152"/>
      <c r="AB1120" s="152"/>
      <c r="AC1120" s="152"/>
      <c r="AD1120" s="570"/>
      <c r="AE1120" s="152"/>
      <c r="AF1120" s="152"/>
      <c r="AG1120" s="1224">
        <f>'1 уровень'!AF3529</f>
        <v>0</v>
      </c>
      <c r="AH1120" s="1231">
        <f>'1 уровень'!AG3528</f>
        <v>0</v>
      </c>
      <c r="AI1120" s="339">
        <f t="shared" si="258"/>
        <v>0</v>
      </c>
      <c r="AJ1120" s="339">
        <f t="shared" si="257"/>
        <v>0</v>
      </c>
      <c r="AK1120" s="1119"/>
      <c r="AN1120" s="1298"/>
    </row>
    <row r="1121" spans="1:40" ht="28.5" x14ac:dyDescent="0.25">
      <c r="B1121" s="19">
        <v>1</v>
      </c>
      <c r="C1121" s="1284" t="s">
        <v>328</v>
      </c>
      <c r="D1121" s="29">
        <f>'1 уровень'!E3529</f>
        <v>8510.6382978723395</v>
      </c>
      <c r="E1121" s="29">
        <f>'1 уровень'!F3529</f>
        <v>4964.5744680851058</v>
      </c>
      <c r="F1121" s="29">
        <f>'1 уровень'!G3529</f>
        <v>4573.179787234043</v>
      </c>
      <c r="G1121" s="144">
        <f>'1 уровень'!H3529</f>
        <v>92.11624916964881</v>
      </c>
      <c r="H1121" s="158">
        <f>'1 уровень'!I3529</f>
        <v>0</v>
      </c>
      <c r="I1121" s="158">
        <f>'1 уровень'!J3529</f>
        <v>0</v>
      </c>
      <c r="J1121" s="26">
        <f>'1 уровень'!K3529</f>
        <v>0</v>
      </c>
      <c r="K1121" s="26">
        <f>'1 уровень'!L3529</f>
        <v>0</v>
      </c>
      <c r="L1121" s="26">
        <f>'1 уровень'!M3529</f>
        <v>0</v>
      </c>
      <c r="M1121" s="26">
        <f>'1 уровень'!N3529</f>
        <v>0</v>
      </c>
      <c r="N1121" s="26">
        <f>'1 уровень'!O3529</f>
        <v>0</v>
      </c>
      <c r="O1121" s="26">
        <f>'1 уровень'!P3529</f>
        <v>0</v>
      </c>
      <c r="P1121" s="152">
        <f>'1 уровень'!Q3529</f>
        <v>0</v>
      </c>
      <c r="Q1121" s="152">
        <f>'1 уровень'!R3529</f>
        <v>0</v>
      </c>
      <c r="R1121" s="152">
        <f>'1 уровень'!S3529</f>
        <v>0</v>
      </c>
      <c r="S1121" s="152">
        <f>'1 уровень'!T3529</f>
        <v>0</v>
      </c>
      <c r="T1121" s="152">
        <f>'1 уровень'!U3529</f>
        <v>0</v>
      </c>
      <c r="U1121" s="152">
        <f>'1 уровень'!V3529</f>
        <v>0</v>
      </c>
      <c r="V1121" s="152">
        <f>'1 уровень'!W3529</f>
        <v>0</v>
      </c>
      <c r="W1121" s="152">
        <f>'1 уровень'!X3529</f>
        <v>0</v>
      </c>
      <c r="X1121" s="152">
        <f>'1 уровень'!Y3529</f>
        <v>0</v>
      </c>
      <c r="Y1121" s="1003">
        <f>'1 уровень'!Z3529</f>
        <v>0</v>
      </c>
      <c r="Z1121" s="152">
        <f>'1 уровень'!AA3529</f>
        <v>0</v>
      </c>
      <c r="AA1121" s="152">
        <f>'1 уровень'!AB3529</f>
        <v>0</v>
      </c>
      <c r="AB1121" s="152">
        <f>'1 уровень'!AC3529</f>
        <v>0</v>
      </c>
      <c r="AC1121" s="152">
        <f>'1 уровень'!AD3529</f>
        <v>0</v>
      </c>
      <c r="AD1121" s="570">
        <f>'1 уровень'!AE3529</f>
        <v>0</v>
      </c>
      <c r="AE1121" s="152"/>
      <c r="AF1121" s="152"/>
      <c r="AG1121" s="1224">
        <f>'1 уровень'!AF3530</f>
        <v>0</v>
      </c>
      <c r="AH1121" s="1231">
        <f>'1 уровень'!AG3529</f>
        <v>0</v>
      </c>
      <c r="AI1121" s="339">
        <f t="shared" si="258"/>
        <v>0</v>
      </c>
      <c r="AJ1121" s="339">
        <f t="shared" si="257"/>
        <v>0</v>
      </c>
      <c r="AK1121" s="1119">
        <f t="shared" ref="AK1121:AK1142" si="262">IF(P1121&gt;0,P1121*1000/D1121,0)</f>
        <v>0</v>
      </c>
      <c r="AL1121" s="19">
        <f t="shared" si="255"/>
        <v>0</v>
      </c>
      <c r="AN1121" s="1298"/>
    </row>
    <row r="1122" spans="1:40" x14ac:dyDescent="0.25">
      <c r="B1122" s="19">
        <v>1</v>
      </c>
      <c r="C1122" s="443" t="s">
        <v>343</v>
      </c>
      <c r="D1122" s="29">
        <f>'1 уровень'!E3530</f>
        <v>0</v>
      </c>
      <c r="E1122" s="29">
        <f>'1 уровень'!F3530</f>
        <v>0</v>
      </c>
      <c r="F1122" s="29">
        <f>'1 уровень'!G3530</f>
        <v>0</v>
      </c>
      <c r="G1122" s="144">
        <f>'1 уровень'!H3530</f>
        <v>0</v>
      </c>
      <c r="H1122" s="158">
        <f>'1 уровень'!I3530</f>
        <v>0</v>
      </c>
      <c r="I1122" s="158">
        <f>'1 уровень'!J3530</f>
        <v>0</v>
      </c>
      <c r="J1122" s="26">
        <f>'1 уровень'!K3530</f>
        <v>0</v>
      </c>
      <c r="K1122" s="26">
        <f>'1 уровень'!L3530</f>
        <v>0</v>
      </c>
      <c r="L1122" s="26">
        <f>'1 уровень'!M3530</f>
        <v>0</v>
      </c>
      <c r="M1122" s="26">
        <f>'1 уровень'!N3530</f>
        <v>0</v>
      </c>
      <c r="N1122" s="26">
        <f>'1 уровень'!O3530</f>
        <v>0</v>
      </c>
      <c r="O1122" s="26">
        <f>'1 уровень'!P3530</f>
        <v>0</v>
      </c>
      <c r="P1122" s="29">
        <f>'1 уровень'!Q3530</f>
        <v>0</v>
      </c>
      <c r="Q1122" s="29">
        <f>'1 уровень'!R3530</f>
        <v>0</v>
      </c>
      <c r="R1122" s="29">
        <f>'1 уровень'!S3530</f>
        <v>0</v>
      </c>
      <c r="S1122" s="29">
        <f>'1 уровень'!T3530</f>
        <v>0</v>
      </c>
      <c r="T1122" s="29">
        <f>'1 уровень'!U3530</f>
        <v>0</v>
      </c>
      <c r="U1122" s="29">
        <f>'1 уровень'!V3530</f>
        <v>0</v>
      </c>
      <c r="V1122" s="29">
        <f>'1 уровень'!W3530</f>
        <v>0</v>
      </c>
      <c r="W1122" s="29">
        <f>'1 уровень'!X3530</f>
        <v>0</v>
      </c>
      <c r="X1122" s="29">
        <f>'1 уровень'!Y3530</f>
        <v>0</v>
      </c>
      <c r="Y1122" s="29">
        <f>'1 уровень'!Z3530</f>
        <v>0</v>
      </c>
      <c r="Z1122" s="29">
        <f>'1 уровень'!AA3530</f>
        <v>0</v>
      </c>
      <c r="AA1122" s="29">
        <f>'1 уровень'!AB3530</f>
        <v>0</v>
      </c>
      <c r="AB1122" s="29">
        <f>'1 уровень'!AC3530</f>
        <v>0</v>
      </c>
      <c r="AC1122" s="29">
        <f>'1 уровень'!AD3530</f>
        <v>0</v>
      </c>
      <c r="AD1122" s="29">
        <f>'1 уровень'!AE3530</f>
        <v>0</v>
      </c>
      <c r="AE1122" s="152"/>
      <c r="AF1122" s="152"/>
      <c r="AG1122" s="1224">
        <f>'1 уровень'!AF3531</f>
        <v>0</v>
      </c>
      <c r="AH1122" s="1231">
        <f>'1 уровень'!AG3530</f>
        <v>0</v>
      </c>
      <c r="AI1122" s="339">
        <f t="shared" si="258"/>
        <v>0</v>
      </c>
      <c r="AJ1122" s="339">
        <f t="shared" si="257"/>
        <v>0</v>
      </c>
      <c r="AK1122" s="1119">
        <f t="shared" si="262"/>
        <v>0</v>
      </c>
      <c r="AL1122" s="19" t="e">
        <f t="shared" si="255"/>
        <v>#DIV/0!</v>
      </c>
      <c r="AN1122" s="1298"/>
    </row>
    <row r="1123" spans="1:40" x14ac:dyDescent="0.25">
      <c r="B1123" s="19">
        <v>1</v>
      </c>
      <c r="C1123" s="443" t="s">
        <v>344</v>
      </c>
      <c r="D1123" s="29">
        <f>'1 уровень'!E3531</f>
        <v>8510.6382978723395</v>
      </c>
      <c r="E1123" s="29">
        <f>'1 уровень'!F3531</f>
        <v>4964.5744680851058</v>
      </c>
      <c r="F1123" s="29">
        <f>'1 уровень'!G3531</f>
        <v>4573.179787234043</v>
      </c>
      <c r="G1123" s="144">
        <f>'1 уровень'!H3531</f>
        <v>92.11624916964881</v>
      </c>
      <c r="H1123" s="158">
        <f>'1 уровень'!I3531</f>
        <v>0</v>
      </c>
      <c r="I1123" s="158">
        <f>'1 уровень'!J3531</f>
        <v>0</v>
      </c>
      <c r="J1123" s="26">
        <f>'1 уровень'!K3531</f>
        <v>0</v>
      </c>
      <c r="K1123" s="26">
        <f>'1 уровень'!L3531</f>
        <v>0</v>
      </c>
      <c r="L1123" s="26">
        <f>'1 уровень'!M3531</f>
        <v>0</v>
      </c>
      <c r="M1123" s="26">
        <f>'1 уровень'!N3531</f>
        <v>0</v>
      </c>
      <c r="N1123" s="26">
        <f>'1 уровень'!O3531</f>
        <v>0</v>
      </c>
      <c r="O1123" s="26">
        <f>'1 уровень'!P3531</f>
        <v>0</v>
      </c>
      <c r="P1123" s="152">
        <f>'1 уровень'!Q3531</f>
        <v>0</v>
      </c>
      <c r="Q1123" s="152">
        <f>'1 уровень'!R3531</f>
        <v>0</v>
      </c>
      <c r="R1123" s="152">
        <f>'1 уровень'!S3531</f>
        <v>0</v>
      </c>
      <c r="S1123" s="152">
        <f>'1 уровень'!T3531</f>
        <v>0</v>
      </c>
      <c r="T1123" s="152">
        <f>'1 уровень'!U3531</f>
        <v>0</v>
      </c>
      <c r="U1123" s="152">
        <f>'1 уровень'!V3531</f>
        <v>0</v>
      </c>
      <c r="V1123" s="152">
        <f>'1 уровень'!W3531</f>
        <v>0</v>
      </c>
      <c r="W1123" s="152">
        <f>'1 уровень'!X3531</f>
        <v>0</v>
      </c>
      <c r="X1123" s="152">
        <f>'1 уровень'!Y3531</f>
        <v>0</v>
      </c>
      <c r="Y1123" s="1003">
        <f>'1 уровень'!Z3531</f>
        <v>0</v>
      </c>
      <c r="Z1123" s="152">
        <f>'1 уровень'!AA3531</f>
        <v>0</v>
      </c>
      <c r="AA1123" s="152">
        <f>'1 уровень'!AB3531</f>
        <v>0</v>
      </c>
      <c r="AB1123" s="152">
        <f>'1 уровень'!AC3531</f>
        <v>0</v>
      </c>
      <c r="AC1123" s="152">
        <f>'1 уровень'!AD3531</f>
        <v>0</v>
      </c>
      <c r="AD1123" s="570">
        <f>'1 уровень'!AE3531</f>
        <v>0</v>
      </c>
      <c r="AE1123" s="152"/>
      <c r="AF1123" s="152"/>
      <c r="AG1123" s="1224">
        <f>'1 уровень'!AF3532</f>
        <v>0</v>
      </c>
      <c r="AH1123" s="1231">
        <f>'1 уровень'!AG3531</f>
        <v>0</v>
      </c>
      <c r="AI1123" s="339">
        <f t="shared" si="258"/>
        <v>0</v>
      </c>
      <c r="AJ1123" s="339">
        <f t="shared" si="257"/>
        <v>0</v>
      </c>
      <c r="AK1123" s="1119">
        <f t="shared" si="262"/>
        <v>0</v>
      </c>
      <c r="AL1123" s="19">
        <f t="shared" si="255"/>
        <v>0</v>
      </c>
      <c r="AN1123" s="1298"/>
    </row>
    <row r="1124" spans="1:40" x14ac:dyDescent="0.25">
      <c r="B1124" s="19">
        <v>1</v>
      </c>
      <c r="C1124" s="301" t="s">
        <v>345</v>
      </c>
      <c r="D1124" s="29">
        <f>'1 уровень'!E3532</f>
        <v>80000</v>
      </c>
      <c r="E1124" s="29">
        <f>'1 уровень'!F3532</f>
        <v>46667</v>
      </c>
      <c r="F1124" s="29">
        <f>'1 уровень'!G3532</f>
        <v>42987.890000000007</v>
      </c>
      <c r="G1124" s="144">
        <f>'1 уровень'!H3532</f>
        <v>92.116249169648796</v>
      </c>
      <c r="H1124" s="158">
        <f>'1 уровень'!I3532</f>
        <v>0</v>
      </c>
      <c r="I1124" s="158">
        <f>'1 уровень'!J3532</f>
        <v>0</v>
      </c>
      <c r="J1124" s="26">
        <f>'1 уровень'!K3532</f>
        <v>0</v>
      </c>
      <c r="K1124" s="26">
        <f>'1 уровень'!L3532</f>
        <v>0</v>
      </c>
      <c r="L1124" s="26">
        <f>'1 уровень'!M3532</f>
        <v>0</v>
      </c>
      <c r="M1124" s="26">
        <f>'1 уровень'!N3532</f>
        <v>0</v>
      </c>
      <c r="N1124" s="26">
        <f>'1 уровень'!O3532</f>
        <v>0</v>
      </c>
      <c r="O1124" s="26">
        <f>'1 уровень'!P3532</f>
        <v>0</v>
      </c>
      <c r="P1124" s="152">
        <f>'1 уровень'!Q3532</f>
        <v>0</v>
      </c>
      <c r="Q1124" s="152">
        <f>'1 уровень'!R3532</f>
        <v>0</v>
      </c>
      <c r="R1124" s="152">
        <f>'1 уровень'!S3532</f>
        <v>0</v>
      </c>
      <c r="S1124" s="152">
        <f>'1 уровень'!T3532</f>
        <v>0</v>
      </c>
      <c r="T1124" s="152">
        <f>'1 уровень'!U3532</f>
        <v>0</v>
      </c>
      <c r="U1124" s="152">
        <f>'1 уровень'!V3532</f>
        <v>0</v>
      </c>
      <c r="V1124" s="152">
        <f>'1 уровень'!W3532</f>
        <v>0</v>
      </c>
      <c r="W1124" s="152">
        <f>'1 уровень'!X3532</f>
        <v>0</v>
      </c>
      <c r="X1124" s="152">
        <f>'1 уровень'!Y3532</f>
        <v>0</v>
      </c>
      <c r="Y1124" s="1003">
        <f>'1 уровень'!Z3532</f>
        <v>0</v>
      </c>
      <c r="Z1124" s="152">
        <f>'1 уровень'!AA3532</f>
        <v>0</v>
      </c>
      <c r="AA1124" s="152">
        <f>'1 уровень'!AB3532</f>
        <v>0</v>
      </c>
      <c r="AB1124" s="152">
        <f>'1 уровень'!AC3532</f>
        <v>0</v>
      </c>
      <c r="AC1124" s="152">
        <f>'1 уровень'!AD3532</f>
        <v>0</v>
      </c>
      <c r="AD1124" s="570">
        <f>'1 уровень'!AE3532</f>
        <v>0</v>
      </c>
      <c r="AE1124" s="152"/>
      <c r="AF1124" s="152"/>
      <c r="AG1124" s="1224">
        <f>'1 уровень'!AF3533</f>
        <v>0</v>
      </c>
      <c r="AH1124" s="1231">
        <f>'1 уровень'!AG3532</f>
        <v>0</v>
      </c>
      <c r="AI1124" s="339">
        <f t="shared" si="258"/>
        <v>0</v>
      </c>
      <c r="AJ1124" s="339">
        <f t="shared" si="257"/>
        <v>0</v>
      </c>
      <c r="AK1124" s="1119">
        <f t="shared" si="262"/>
        <v>0</v>
      </c>
      <c r="AL1124" s="19">
        <f t="shared" si="255"/>
        <v>0</v>
      </c>
      <c r="AN1124" s="1298"/>
    </row>
    <row r="1125" spans="1:40" ht="30" x14ac:dyDescent="0.25">
      <c r="A1125" s="19">
        <v>1</v>
      </c>
      <c r="B1125" s="19">
        <v>1</v>
      </c>
      <c r="C1125" s="448" t="s">
        <v>321</v>
      </c>
      <c r="D1125" s="29">
        <f>'1 уровень'!E3533</f>
        <v>24696</v>
      </c>
      <c r="E1125" s="29">
        <f>'1 уровень'!F3533</f>
        <v>14406</v>
      </c>
      <c r="F1125" s="29">
        <f>'1 уровень'!G3533</f>
        <v>16295</v>
      </c>
      <c r="G1125" s="144">
        <f>'1 уровень'!H3533</f>
        <v>113.11259197556573</v>
      </c>
      <c r="H1125" s="158">
        <f>'1 уровень'!I3533</f>
        <v>0</v>
      </c>
      <c r="I1125" s="158">
        <f>'1 уровень'!J3533</f>
        <v>0</v>
      </c>
      <c r="J1125" s="26">
        <f>'1 уровень'!K3533</f>
        <v>0</v>
      </c>
      <c r="K1125" s="26">
        <f>'1 уровень'!L3533</f>
        <v>0</v>
      </c>
      <c r="L1125" s="26">
        <f>'1 уровень'!M3533</f>
        <v>0</v>
      </c>
      <c r="M1125" s="26">
        <f>'1 уровень'!N3533</f>
        <v>0</v>
      </c>
      <c r="N1125" s="26">
        <f>'1 уровень'!O3533</f>
        <v>0</v>
      </c>
      <c r="O1125" s="26">
        <f>'1 уровень'!P3533</f>
        <v>0</v>
      </c>
      <c r="P1125" s="152">
        <f>'1 уровень'!Q3533</f>
        <v>0</v>
      </c>
      <c r="Q1125" s="152">
        <f>'1 уровень'!R3533</f>
        <v>0</v>
      </c>
      <c r="R1125" s="152">
        <f>'1 уровень'!S3533</f>
        <v>0</v>
      </c>
      <c r="S1125" s="152">
        <f>'1 уровень'!T3533</f>
        <v>0</v>
      </c>
      <c r="T1125" s="152">
        <f>'1 уровень'!U3533</f>
        <v>0</v>
      </c>
      <c r="U1125" s="152">
        <f>'1 уровень'!V3533</f>
        <v>0</v>
      </c>
      <c r="V1125" s="152">
        <f>'1 уровень'!W3533</f>
        <v>0</v>
      </c>
      <c r="W1125" s="152">
        <f>'1 уровень'!X3533</f>
        <v>0</v>
      </c>
      <c r="X1125" s="152">
        <f>'1 уровень'!Y3533</f>
        <v>0</v>
      </c>
      <c r="Y1125" s="1003">
        <f>'1 уровень'!Z3533</f>
        <v>0</v>
      </c>
      <c r="Z1125" s="152">
        <f>'1 уровень'!AA3533</f>
        <v>0</v>
      </c>
      <c r="AA1125" s="152">
        <f>'1 уровень'!AB3533</f>
        <v>0</v>
      </c>
      <c r="AB1125" s="152">
        <f>'1 уровень'!AC3533</f>
        <v>0</v>
      </c>
      <c r="AC1125" s="152">
        <f>'1 уровень'!AD3533</f>
        <v>0</v>
      </c>
      <c r="AD1125" s="570">
        <f>'1 уровень'!AE3533</f>
        <v>0</v>
      </c>
      <c r="AE1125" s="152"/>
      <c r="AF1125" s="152"/>
      <c r="AG1125" s="1224">
        <f>'1 уровень'!AF3534</f>
        <v>0</v>
      </c>
      <c r="AH1125" s="1231">
        <f>'1 уровень'!AG3533</f>
        <v>0</v>
      </c>
      <c r="AI1125" s="339">
        <f t="shared" si="258"/>
        <v>0</v>
      </c>
      <c r="AJ1125" s="339">
        <f t="shared" si="257"/>
        <v>0</v>
      </c>
      <c r="AK1125" s="1119">
        <f t="shared" si="262"/>
        <v>0</v>
      </c>
      <c r="AL1125" s="19">
        <f t="shared" si="255"/>
        <v>0</v>
      </c>
      <c r="AN1125" s="1298"/>
    </row>
    <row r="1126" spans="1:40" ht="29.25" x14ac:dyDescent="0.25">
      <c r="A1126" s="19">
        <v>1</v>
      </c>
      <c r="B1126" s="19">
        <v>1</v>
      </c>
      <c r="C1126" s="443" t="s">
        <v>197</v>
      </c>
      <c r="D1126" s="29">
        <f>'1 уровень'!E3534</f>
        <v>0</v>
      </c>
      <c r="E1126" s="29">
        <f>'1 уровень'!F3534</f>
        <v>0</v>
      </c>
      <c r="F1126" s="29">
        <f>'1 уровень'!G3534</f>
        <v>0</v>
      </c>
      <c r="G1126" s="144">
        <f>'1 уровень'!H3534</f>
        <v>0</v>
      </c>
      <c r="H1126" s="158">
        <f>'1 уровень'!I3534</f>
        <v>0</v>
      </c>
      <c r="I1126" s="158">
        <f>'1 уровень'!J3534</f>
        <v>0</v>
      </c>
      <c r="J1126" s="26">
        <f>'1 уровень'!K3534</f>
        <v>0</v>
      </c>
      <c r="K1126" s="26">
        <f>'1 уровень'!L3534</f>
        <v>0</v>
      </c>
      <c r="L1126" s="26">
        <f>'1 уровень'!M3534</f>
        <v>0</v>
      </c>
      <c r="M1126" s="26">
        <f>'1 уровень'!N3534</f>
        <v>0</v>
      </c>
      <c r="N1126" s="26">
        <f>'1 уровень'!O3534</f>
        <v>0</v>
      </c>
      <c r="O1126" s="26">
        <f>'1 уровень'!P3534</f>
        <v>0</v>
      </c>
      <c r="P1126" s="152">
        <f>'1 уровень'!Q3534</f>
        <v>0</v>
      </c>
      <c r="Q1126" s="152">
        <f>'1 уровень'!R3534</f>
        <v>0</v>
      </c>
      <c r="R1126" s="152">
        <f>'1 уровень'!S3534</f>
        <v>0</v>
      </c>
      <c r="S1126" s="152">
        <f>'1 уровень'!T3534</f>
        <v>0</v>
      </c>
      <c r="T1126" s="152">
        <f>'1 уровень'!U3534</f>
        <v>0</v>
      </c>
      <c r="U1126" s="152">
        <f>'1 уровень'!V3534</f>
        <v>0</v>
      </c>
      <c r="V1126" s="152">
        <f>'1 уровень'!W3534</f>
        <v>0</v>
      </c>
      <c r="W1126" s="152">
        <f>'1 уровень'!X3534</f>
        <v>0</v>
      </c>
      <c r="X1126" s="152">
        <f>'1 уровень'!Y3534</f>
        <v>0</v>
      </c>
      <c r="Y1126" s="1003">
        <f>'1 уровень'!Z3534</f>
        <v>0</v>
      </c>
      <c r="Z1126" s="152">
        <f>'1 уровень'!AA3534</f>
        <v>0</v>
      </c>
      <c r="AA1126" s="152">
        <f>'1 уровень'!AB3534</f>
        <v>0</v>
      </c>
      <c r="AB1126" s="152">
        <f>'1 уровень'!AC3534</f>
        <v>0</v>
      </c>
      <c r="AC1126" s="152">
        <f>'1 уровень'!AD3534</f>
        <v>0</v>
      </c>
      <c r="AD1126" s="570">
        <f>'1 уровень'!AE3534</f>
        <v>0</v>
      </c>
      <c r="AE1126" s="152"/>
      <c r="AF1126" s="152"/>
      <c r="AG1126" s="1224">
        <f>'1 уровень'!AF3535</f>
        <v>0</v>
      </c>
      <c r="AH1126" s="1231">
        <f>'1 уровень'!AG3534</f>
        <v>0</v>
      </c>
      <c r="AI1126" s="339">
        <f t="shared" si="258"/>
        <v>0</v>
      </c>
      <c r="AJ1126" s="339">
        <f t="shared" si="257"/>
        <v>0</v>
      </c>
      <c r="AK1126" s="1119">
        <f t="shared" si="262"/>
        <v>0</v>
      </c>
      <c r="AL1126" s="19" t="e">
        <f t="shared" ref="AL1126:AL1156" si="263">X1126/F1126*1000</f>
        <v>#DIV/0!</v>
      </c>
      <c r="AN1126" s="1298"/>
    </row>
    <row r="1127" spans="1:40" ht="75" x14ac:dyDescent="0.25">
      <c r="A1127" s="19">
        <v>1</v>
      </c>
      <c r="B1127" s="19">
        <v>1</v>
      </c>
      <c r="C1127" s="302" t="s">
        <v>329</v>
      </c>
      <c r="D1127" s="29">
        <f>'1 уровень'!E3535</f>
        <v>0</v>
      </c>
      <c r="E1127" s="29">
        <f>'1 уровень'!F3535</f>
        <v>0</v>
      </c>
      <c r="F1127" s="29">
        <f>'1 уровень'!G3535</f>
        <v>0</v>
      </c>
      <c r="G1127" s="144">
        <f>'1 уровень'!H3535</f>
        <v>0</v>
      </c>
      <c r="H1127" s="158">
        <f>'1 уровень'!I3535</f>
        <v>0</v>
      </c>
      <c r="I1127" s="158">
        <f>'1 уровень'!J3535</f>
        <v>0</v>
      </c>
      <c r="J1127" s="26">
        <f>'1 уровень'!K3535</f>
        <v>0</v>
      </c>
      <c r="K1127" s="26">
        <f>'1 уровень'!L3535</f>
        <v>0</v>
      </c>
      <c r="L1127" s="26">
        <f>'1 уровень'!M3535</f>
        <v>0</v>
      </c>
      <c r="M1127" s="26">
        <f>'1 уровень'!N3535</f>
        <v>0</v>
      </c>
      <c r="N1127" s="26">
        <f>'1 уровень'!O3535</f>
        <v>0</v>
      </c>
      <c r="O1127" s="26">
        <f>'1 уровень'!P3535</f>
        <v>0</v>
      </c>
      <c r="P1127" s="152">
        <f>'1 уровень'!Q3535</f>
        <v>0</v>
      </c>
      <c r="Q1127" s="152">
        <f>'1 уровень'!R3535</f>
        <v>0</v>
      </c>
      <c r="R1127" s="152">
        <f>'1 уровень'!S3535</f>
        <v>0</v>
      </c>
      <c r="S1127" s="152">
        <f>'1 уровень'!T3535</f>
        <v>0</v>
      </c>
      <c r="T1127" s="152">
        <f>'1 уровень'!U3535</f>
        <v>0</v>
      </c>
      <c r="U1127" s="152">
        <f>'1 уровень'!V3535</f>
        <v>0</v>
      </c>
      <c r="V1127" s="152">
        <f>'1 уровень'!W3535</f>
        <v>0</v>
      </c>
      <c r="W1127" s="152">
        <f>'1 уровень'!X3535</f>
        <v>0</v>
      </c>
      <c r="X1127" s="152">
        <f>'1 уровень'!Y3535</f>
        <v>0</v>
      </c>
      <c r="Y1127" s="1003">
        <f>'1 уровень'!Z3535</f>
        <v>0</v>
      </c>
      <c r="Z1127" s="152">
        <f>'1 уровень'!AA3535</f>
        <v>0</v>
      </c>
      <c r="AA1127" s="152">
        <f>'1 уровень'!AB3535</f>
        <v>0</v>
      </c>
      <c r="AB1127" s="152">
        <f>'1 уровень'!AC3535</f>
        <v>0</v>
      </c>
      <c r="AC1127" s="152">
        <f>'1 уровень'!AD3535</f>
        <v>0</v>
      </c>
      <c r="AD1127" s="570">
        <f>'1 уровень'!AE3535</f>
        <v>0</v>
      </c>
      <c r="AE1127" s="152"/>
      <c r="AF1127" s="152"/>
      <c r="AG1127" s="1224">
        <f>'1 уровень'!AF3536</f>
        <v>0</v>
      </c>
      <c r="AH1127" s="1231">
        <f>'1 уровень'!AG3535</f>
        <v>0</v>
      </c>
      <c r="AI1127" s="339">
        <f t="shared" si="258"/>
        <v>0</v>
      </c>
      <c r="AJ1127" s="339">
        <f t="shared" si="257"/>
        <v>0</v>
      </c>
      <c r="AK1127" s="1119">
        <f t="shared" si="262"/>
        <v>0</v>
      </c>
      <c r="AL1127" s="19" t="e">
        <f t="shared" si="263"/>
        <v>#DIV/0!</v>
      </c>
      <c r="AN1127" s="1298"/>
    </row>
    <row r="1128" spans="1:40" x14ac:dyDescent="0.25">
      <c r="A1128" s="19">
        <v>1</v>
      </c>
      <c r="B1128" s="19">
        <v>1</v>
      </c>
      <c r="C1128" s="443" t="s">
        <v>227</v>
      </c>
      <c r="D1128" s="29">
        <f>'1 уровень'!E3536</f>
        <v>40</v>
      </c>
      <c r="E1128" s="29">
        <f>'1 уровень'!F3536</f>
        <v>24</v>
      </c>
      <c r="F1128" s="29">
        <f>'1 уровень'!G3536</f>
        <v>0</v>
      </c>
      <c r="G1128" s="144">
        <f>'1 уровень'!H3536</f>
        <v>0</v>
      </c>
      <c r="H1128" s="158">
        <f>'1 уровень'!I3536</f>
        <v>0</v>
      </c>
      <c r="I1128" s="158">
        <f>'1 уровень'!J3536</f>
        <v>0</v>
      </c>
      <c r="J1128" s="26">
        <f>'1 уровень'!K3536</f>
        <v>0</v>
      </c>
      <c r="K1128" s="26">
        <f>'1 уровень'!L3536</f>
        <v>0</v>
      </c>
      <c r="L1128" s="26">
        <f>'1 уровень'!M3536</f>
        <v>0</v>
      </c>
      <c r="M1128" s="26">
        <f>'1 уровень'!N3536</f>
        <v>0</v>
      </c>
      <c r="N1128" s="26">
        <f>'1 уровень'!O3536</f>
        <v>0</v>
      </c>
      <c r="O1128" s="26">
        <f>'1 уровень'!P3536</f>
        <v>0</v>
      </c>
      <c r="P1128" s="152">
        <f>'1 уровень'!Q3536</f>
        <v>31.505400000000002</v>
      </c>
      <c r="Q1128" s="152">
        <f>'1 уровень'!R3536</f>
        <v>31.505400000000002</v>
      </c>
      <c r="R1128" s="152">
        <f>'1 уровень'!S3536</f>
        <v>31.505400000000002</v>
      </c>
      <c r="S1128" s="152">
        <f>'1 уровень'!T3536</f>
        <v>31.505400000000002</v>
      </c>
      <c r="T1128" s="152">
        <f>'1 уровень'!U3536</f>
        <v>31.505400000000002</v>
      </c>
      <c r="U1128" s="152">
        <f>'1 уровень'!V3536</f>
        <v>31.505400000000002</v>
      </c>
      <c r="V1128" s="152">
        <f>'1 уровень'!W3536</f>
        <v>31.505400000000002</v>
      </c>
      <c r="W1128" s="152">
        <f>'1 уровень'!X3536</f>
        <v>18.378150000000002</v>
      </c>
      <c r="X1128" s="152">
        <f>'1 уровень'!Y3536</f>
        <v>0</v>
      </c>
      <c r="Y1128" s="1003">
        <f>'1 уровень'!Z3536</f>
        <v>0</v>
      </c>
      <c r="Z1128" s="152">
        <f>'1 уровень'!AA3536</f>
        <v>0</v>
      </c>
      <c r="AA1128" s="152">
        <f>'1 уровень'!AB3536</f>
        <v>-18.378150000000002</v>
      </c>
      <c r="AB1128" s="152">
        <f>'1 уровень'!AC3536</f>
        <v>0</v>
      </c>
      <c r="AC1128" s="152">
        <f>'1 уровень'!AD3536</f>
        <v>0</v>
      </c>
      <c r="AD1128" s="570">
        <f>'1 уровень'!AE3536</f>
        <v>0</v>
      </c>
      <c r="AE1128" s="152">
        <f>X1128/W1128*100</f>
        <v>0</v>
      </c>
      <c r="AF1128" s="152">
        <f>AD1128/W1128*100</f>
        <v>0</v>
      </c>
      <c r="AG1128" s="1224">
        <f>'1 уровень'!AF3537</f>
        <v>0</v>
      </c>
      <c r="AH1128" s="1231">
        <f>'1 уровень'!AG3536</f>
        <v>0</v>
      </c>
      <c r="AI1128" s="339">
        <f t="shared" si="258"/>
        <v>0</v>
      </c>
      <c r="AJ1128" s="339">
        <f t="shared" si="257"/>
        <v>0</v>
      </c>
      <c r="AK1128" s="1119">
        <f t="shared" si="262"/>
        <v>787.63499999999999</v>
      </c>
      <c r="AL1128" s="19" t="e">
        <f t="shared" si="263"/>
        <v>#DIV/0!</v>
      </c>
      <c r="AN1128" s="1298"/>
    </row>
    <row r="1129" spans="1:40" ht="86.25" x14ac:dyDescent="0.25">
      <c r="A1129" s="19">
        <v>1</v>
      </c>
      <c r="B1129" s="19">
        <v>1</v>
      </c>
      <c r="C1129" s="303" t="s">
        <v>598</v>
      </c>
      <c r="D1129" s="29">
        <f>'1 уровень'!E3537</f>
        <v>17694</v>
      </c>
      <c r="E1129" s="29">
        <f>'1 уровень'!F3537</f>
        <v>10322</v>
      </c>
      <c r="F1129" s="29">
        <f>'1 уровень'!G3537</f>
        <v>10163</v>
      </c>
      <c r="G1129" s="144">
        <f>'1 уровень'!H3537</f>
        <v>98.45960085254795</v>
      </c>
      <c r="H1129" s="158">
        <f>'1 уровень'!I3537</f>
        <v>0</v>
      </c>
      <c r="I1129" s="158">
        <f>'1 уровень'!J3537</f>
        <v>0</v>
      </c>
      <c r="J1129" s="26">
        <f>'1 уровень'!K3537</f>
        <v>0</v>
      </c>
      <c r="K1129" s="26">
        <f>'1 уровень'!L3537</f>
        <v>0</v>
      </c>
      <c r="L1129" s="26">
        <f>'1 уровень'!M3537</f>
        <v>0</v>
      </c>
      <c r="M1129" s="26">
        <f>'1 уровень'!N3537</f>
        <v>0</v>
      </c>
      <c r="N1129" s="26">
        <f>'1 уровень'!O3537</f>
        <v>0</v>
      </c>
      <c r="O1129" s="26">
        <f>'1 уровень'!P3537</f>
        <v>0</v>
      </c>
      <c r="P1129" s="152">
        <f>'1 уровень'!Q3537</f>
        <v>31425.251759999999</v>
      </c>
      <c r="Q1129" s="152">
        <f>'1 уровень'!R3537</f>
        <v>31425.251759999999</v>
      </c>
      <c r="R1129" s="152">
        <f>'1 уровень'!S3537</f>
        <v>31425.251759999999</v>
      </c>
      <c r="S1129" s="152">
        <f>'1 уровень'!T3537</f>
        <v>31425.251759999999</v>
      </c>
      <c r="T1129" s="152">
        <f>'1 уровень'!U3537</f>
        <v>31425.251759999999</v>
      </c>
      <c r="U1129" s="152">
        <f>'1 уровень'!V3537</f>
        <v>31425.251759999999</v>
      </c>
      <c r="V1129" s="152">
        <f>'1 уровень'!W3537</f>
        <v>31425.251759999999</v>
      </c>
      <c r="W1129" s="152">
        <f>'1 уровень'!X3537</f>
        <v>18331.396860000001</v>
      </c>
      <c r="X1129" s="152">
        <f>'1 уровень'!Y3537</f>
        <v>18049.894519999998</v>
      </c>
      <c r="Y1129" s="1003">
        <f>'1 уровень'!Z3537</f>
        <v>0</v>
      </c>
      <c r="Z1129" s="152">
        <f>'1 уровень'!AA3537</f>
        <v>0</v>
      </c>
      <c r="AA1129" s="152">
        <f>'1 уровень'!AB3537</f>
        <v>-281.50234000000182</v>
      </c>
      <c r="AB1129" s="152">
        <f>'1 уровень'!AC3537</f>
        <v>0</v>
      </c>
      <c r="AC1129" s="152">
        <f>'1 уровень'!AD3537</f>
        <v>0</v>
      </c>
      <c r="AD1129" s="570">
        <f>'1 уровень'!AE3537</f>
        <v>18049.894519999998</v>
      </c>
      <c r="AE1129" s="152">
        <f>X1129/W1129*100</f>
        <v>98.464370488785534</v>
      </c>
      <c r="AF1129" s="152">
        <f>AD1129/W1129*100</f>
        <v>98.464370488785534</v>
      </c>
      <c r="AG1129" s="1224">
        <f>'1 уровень'!AF3538</f>
        <v>0</v>
      </c>
      <c r="AH1129" s="1231">
        <f>'1 уровень'!AG3537</f>
        <v>0</v>
      </c>
      <c r="AI1129" s="339">
        <f t="shared" si="258"/>
        <v>18049894.52</v>
      </c>
      <c r="AJ1129" s="339">
        <f t="shared" si="257"/>
        <v>0</v>
      </c>
      <c r="AK1129" s="1119">
        <f t="shared" si="262"/>
        <v>1776.04</v>
      </c>
      <c r="AL1129" s="19">
        <f t="shared" si="263"/>
        <v>1776.0399999999997</v>
      </c>
      <c r="AN1129" s="1298"/>
    </row>
    <row r="1130" spans="1:40" x14ac:dyDescent="0.25">
      <c r="A1130" s="19">
        <v>1</v>
      </c>
      <c r="B1130" s="19">
        <v>1</v>
      </c>
      <c r="C1130" s="303" t="s">
        <v>272</v>
      </c>
      <c r="D1130" s="29">
        <f>'1 уровень'!E3538</f>
        <v>40974</v>
      </c>
      <c r="E1130" s="29">
        <f>'1 уровень'!F3538</f>
        <v>23807.75</v>
      </c>
      <c r="F1130" s="29">
        <f>'1 уровень'!G3538</f>
        <v>14593.3475</v>
      </c>
      <c r="G1130" s="144">
        <f>'1 уровень'!H3538</f>
        <v>61.296626098644346</v>
      </c>
      <c r="H1130" s="158">
        <f>'1 уровень'!I3538</f>
        <v>0</v>
      </c>
      <c r="I1130" s="158">
        <f>'1 уровень'!J3538</f>
        <v>0</v>
      </c>
      <c r="J1130" s="26">
        <f>'1 уровень'!K3538</f>
        <v>0</v>
      </c>
      <c r="K1130" s="26">
        <f>'1 уровень'!L3538</f>
        <v>0</v>
      </c>
      <c r="L1130" s="26">
        <f>'1 уровень'!M3538</f>
        <v>0</v>
      </c>
      <c r="M1130" s="26">
        <f>'1 уровень'!N3538</f>
        <v>0</v>
      </c>
      <c r="N1130" s="26">
        <f>'1 уровень'!O3538</f>
        <v>0</v>
      </c>
      <c r="O1130" s="26">
        <f>'1 уровень'!P3538</f>
        <v>0</v>
      </c>
      <c r="P1130" s="152">
        <f>'1 уровень'!Q3538</f>
        <v>0</v>
      </c>
      <c r="Q1130" s="152">
        <f>'1 уровень'!R3538</f>
        <v>0</v>
      </c>
      <c r="R1130" s="152">
        <f>'1 уровень'!S3538</f>
        <v>0</v>
      </c>
      <c r="S1130" s="152">
        <f>'1 уровень'!T3538</f>
        <v>0</v>
      </c>
      <c r="T1130" s="152">
        <f>'1 уровень'!U3538</f>
        <v>0</v>
      </c>
      <c r="U1130" s="152">
        <f>'1 уровень'!V3538</f>
        <v>0</v>
      </c>
      <c r="V1130" s="152">
        <f>'1 уровень'!W3538</f>
        <v>0</v>
      </c>
      <c r="W1130" s="152">
        <f>'1 уровень'!X3538</f>
        <v>0</v>
      </c>
      <c r="X1130" s="152">
        <f>'1 уровень'!Y3538</f>
        <v>0</v>
      </c>
      <c r="Y1130" s="1003">
        <f>'1 уровень'!Z3538</f>
        <v>0</v>
      </c>
      <c r="Z1130" s="152">
        <f>'1 уровень'!AA3538</f>
        <v>0</v>
      </c>
      <c r="AA1130" s="152">
        <f>'1 уровень'!AB3538</f>
        <v>0</v>
      </c>
      <c r="AB1130" s="152">
        <f>'1 уровень'!AC3538</f>
        <v>0</v>
      </c>
      <c r="AC1130" s="152">
        <f>'1 уровень'!AD3538</f>
        <v>0</v>
      </c>
      <c r="AD1130" s="570">
        <f>'1 уровень'!AE3538</f>
        <v>0</v>
      </c>
      <c r="AE1130" s="152"/>
      <c r="AF1130" s="152"/>
      <c r="AG1130" s="1224">
        <f>'1 уровень'!AF3539</f>
        <v>0</v>
      </c>
      <c r="AH1130" s="1231">
        <f>'1 уровень'!AG3538</f>
        <v>0</v>
      </c>
      <c r="AI1130" s="339">
        <f t="shared" si="258"/>
        <v>0</v>
      </c>
      <c r="AJ1130" s="339">
        <f t="shared" si="257"/>
        <v>0</v>
      </c>
      <c r="AK1130" s="1119">
        <f t="shared" si="262"/>
        <v>0</v>
      </c>
      <c r="AL1130" s="19">
        <f t="shared" si="263"/>
        <v>0</v>
      </c>
      <c r="AN1130" s="1298"/>
    </row>
    <row r="1131" spans="1:40" ht="29.25" x14ac:dyDescent="0.25">
      <c r="A1131" s="19">
        <v>1</v>
      </c>
      <c r="B1131" s="19">
        <v>1</v>
      </c>
      <c r="C1131" s="303" t="s">
        <v>287</v>
      </c>
      <c r="D1131" s="29">
        <f>'1 уровень'!E3539</f>
        <v>53242</v>
      </c>
      <c r="E1131" s="29">
        <f>'1 уровень'!F3539</f>
        <v>31058</v>
      </c>
      <c r="F1131" s="29">
        <f>'1 уровень'!G3539</f>
        <v>33415</v>
      </c>
      <c r="G1131" s="144">
        <f>'1 уровень'!H3539</f>
        <v>107.58902698177604</v>
      </c>
      <c r="H1131" s="158">
        <f>'1 уровень'!I3539</f>
        <v>0</v>
      </c>
      <c r="I1131" s="158">
        <f>'1 уровень'!J3539</f>
        <v>0</v>
      </c>
      <c r="J1131" s="26">
        <f>'1 уровень'!K3539</f>
        <v>0</v>
      </c>
      <c r="K1131" s="26">
        <f>'1 уровень'!L3539</f>
        <v>0</v>
      </c>
      <c r="L1131" s="26">
        <f>'1 уровень'!M3539</f>
        <v>0</v>
      </c>
      <c r="M1131" s="26">
        <f>'1 уровень'!N3539</f>
        <v>0</v>
      </c>
      <c r="N1131" s="26">
        <f>'1 уровень'!O3539</f>
        <v>0</v>
      </c>
      <c r="O1131" s="26">
        <f>'1 уровень'!P3539</f>
        <v>0</v>
      </c>
      <c r="P1131" s="152">
        <f>'1 уровень'!Q3539</f>
        <v>0</v>
      </c>
      <c r="Q1131" s="152">
        <f>'1 уровень'!R3539</f>
        <v>0</v>
      </c>
      <c r="R1131" s="152">
        <f>'1 уровень'!S3539</f>
        <v>0</v>
      </c>
      <c r="S1131" s="152">
        <f>'1 уровень'!T3539</f>
        <v>0</v>
      </c>
      <c r="T1131" s="152">
        <f>'1 уровень'!U3539</f>
        <v>0</v>
      </c>
      <c r="U1131" s="152">
        <f>'1 уровень'!V3539</f>
        <v>0</v>
      </c>
      <c r="V1131" s="152">
        <f>'1 уровень'!W3539</f>
        <v>0</v>
      </c>
      <c r="W1131" s="152">
        <f>'1 уровень'!X3539</f>
        <v>0</v>
      </c>
      <c r="X1131" s="152">
        <f>'1 уровень'!Y3539</f>
        <v>0</v>
      </c>
      <c r="Y1131" s="1003">
        <f>'1 уровень'!Z3539</f>
        <v>0</v>
      </c>
      <c r="Z1131" s="152">
        <f>'1 уровень'!AA3539</f>
        <v>0</v>
      </c>
      <c r="AA1131" s="152">
        <f>'1 уровень'!AB3539</f>
        <v>0</v>
      </c>
      <c r="AB1131" s="152">
        <f>'1 уровень'!AC3539</f>
        <v>0</v>
      </c>
      <c r="AC1131" s="152">
        <f>'1 уровень'!AD3539</f>
        <v>0</v>
      </c>
      <c r="AD1131" s="570">
        <f>'1 уровень'!AE3539</f>
        <v>0</v>
      </c>
      <c r="AE1131" s="152"/>
      <c r="AF1131" s="152"/>
      <c r="AG1131" s="1224">
        <f>'1 уровень'!AF3540</f>
        <v>0</v>
      </c>
      <c r="AH1131" s="1231">
        <f>'1 уровень'!AG3539</f>
        <v>0</v>
      </c>
      <c r="AI1131" s="339">
        <f t="shared" si="258"/>
        <v>0</v>
      </c>
      <c r="AJ1131" s="339">
        <f t="shared" si="257"/>
        <v>0</v>
      </c>
      <c r="AK1131" s="1119">
        <f t="shared" si="262"/>
        <v>0</v>
      </c>
      <c r="AL1131" s="19">
        <f t="shared" si="263"/>
        <v>0</v>
      </c>
      <c r="AN1131" s="1298"/>
    </row>
    <row r="1132" spans="1:40" ht="29.25" x14ac:dyDescent="0.25">
      <c r="A1132" s="19">
        <v>1</v>
      </c>
      <c r="B1132" s="19">
        <v>1</v>
      </c>
      <c r="C1132" s="303" t="s">
        <v>273</v>
      </c>
      <c r="D1132" s="29">
        <f>'1 уровень'!E3540</f>
        <v>128131.63829787234</v>
      </c>
      <c r="E1132" s="29">
        <f>'1 уровень'!F3540</f>
        <v>74252.463356973996</v>
      </c>
      <c r="F1132" s="29">
        <f>'1 уровень'!G3540</f>
        <v>25080.179787234043</v>
      </c>
      <c r="G1132" s="144">
        <f>'1 уровень'!H3540</f>
        <v>33.776899315325466</v>
      </c>
      <c r="H1132" s="158">
        <f>'1 уровень'!I3540</f>
        <v>0</v>
      </c>
      <c r="I1132" s="158">
        <f>'1 уровень'!J3540</f>
        <v>0</v>
      </c>
      <c r="J1132" s="26">
        <f>'1 уровень'!K3540</f>
        <v>0</v>
      </c>
      <c r="K1132" s="26">
        <f>'1 уровень'!L3540</f>
        <v>0</v>
      </c>
      <c r="L1132" s="26">
        <f>'1 уровень'!M3540</f>
        <v>0</v>
      </c>
      <c r="M1132" s="26">
        <f>'1 уровень'!N3540</f>
        <v>0</v>
      </c>
      <c r="N1132" s="26">
        <f>'1 уровень'!O3540</f>
        <v>0</v>
      </c>
      <c r="O1132" s="26">
        <f>'1 уровень'!P3540</f>
        <v>0</v>
      </c>
      <c r="P1132" s="152">
        <f>'1 уровень'!Q3540</f>
        <v>0</v>
      </c>
      <c r="Q1132" s="152">
        <f>'1 уровень'!R3540</f>
        <v>0</v>
      </c>
      <c r="R1132" s="152">
        <f>'1 уровень'!S3540</f>
        <v>0</v>
      </c>
      <c r="S1132" s="152">
        <f>'1 уровень'!T3540</f>
        <v>0</v>
      </c>
      <c r="T1132" s="152">
        <f>'1 уровень'!U3540</f>
        <v>0</v>
      </c>
      <c r="U1132" s="152">
        <f>'1 уровень'!V3540</f>
        <v>0</v>
      </c>
      <c r="V1132" s="152">
        <f>'1 уровень'!W3540</f>
        <v>0</v>
      </c>
      <c r="W1132" s="152">
        <f>'1 уровень'!X3540</f>
        <v>0</v>
      </c>
      <c r="X1132" s="152">
        <f>'1 уровень'!Y3540</f>
        <v>0</v>
      </c>
      <c r="Y1132" s="1003">
        <f>'1 уровень'!Z3540</f>
        <v>0</v>
      </c>
      <c r="Z1132" s="152">
        <f>'1 уровень'!AA3540</f>
        <v>0</v>
      </c>
      <c r="AA1132" s="152">
        <f>'1 уровень'!AB3540</f>
        <v>0</v>
      </c>
      <c r="AB1132" s="152">
        <f>'1 уровень'!AC3540</f>
        <v>0</v>
      </c>
      <c r="AC1132" s="152">
        <f>'1 уровень'!AD3540</f>
        <v>0</v>
      </c>
      <c r="AD1132" s="570">
        <f>'1 уровень'!AE3540</f>
        <v>0</v>
      </c>
      <c r="AE1132" s="152"/>
      <c r="AF1132" s="152"/>
      <c r="AG1132" s="1224">
        <f>'1 уровень'!AF3541</f>
        <v>0</v>
      </c>
      <c r="AH1132" s="1231">
        <f>'1 уровень'!AG3540</f>
        <v>0</v>
      </c>
      <c r="AI1132" s="339">
        <f t="shared" si="258"/>
        <v>0</v>
      </c>
      <c r="AJ1132" s="339">
        <f t="shared" si="257"/>
        <v>0</v>
      </c>
      <c r="AK1132" s="1119">
        <f t="shared" si="262"/>
        <v>0</v>
      </c>
      <c r="AL1132" s="19">
        <f t="shared" si="263"/>
        <v>0</v>
      </c>
      <c r="AN1132" s="1298"/>
    </row>
    <row r="1133" spans="1:40" ht="29.25" x14ac:dyDescent="0.25">
      <c r="A1133" s="19">
        <v>1</v>
      </c>
      <c r="B1133" s="19">
        <v>1</v>
      </c>
      <c r="C1133" s="303" t="s">
        <v>274</v>
      </c>
      <c r="D1133" s="29">
        <f>'1 уровень'!E3541</f>
        <v>24696</v>
      </c>
      <c r="E1133" s="29">
        <f>'1 уровень'!F3541</f>
        <v>14406</v>
      </c>
      <c r="F1133" s="29">
        <f>'1 уровень'!G3541</f>
        <v>16295</v>
      </c>
      <c r="G1133" s="144">
        <f>'1 уровень'!H3541</f>
        <v>113.11259197556573</v>
      </c>
      <c r="H1133" s="158">
        <f>'1 уровень'!I3541</f>
        <v>0</v>
      </c>
      <c r="I1133" s="158">
        <f>'1 уровень'!J3541</f>
        <v>0</v>
      </c>
      <c r="J1133" s="26">
        <f>'1 уровень'!K3541</f>
        <v>0</v>
      </c>
      <c r="K1133" s="26">
        <f>'1 уровень'!L3541</f>
        <v>0</v>
      </c>
      <c r="L1133" s="26">
        <f>'1 уровень'!M3541</f>
        <v>0</v>
      </c>
      <c r="M1133" s="26">
        <f>'1 уровень'!N3541</f>
        <v>0</v>
      </c>
      <c r="N1133" s="26">
        <f>'1 уровень'!O3541</f>
        <v>0</v>
      </c>
      <c r="O1133" s="26">
        <f>'1 уровень'!P3541</f>
        <v>0</v>
      </c>
      <c r="P1133" s="152">
        <f>'1 уровень'!Q3541</f>
        <v>26639.822160000003</v>
      </c>
      <c r="Q1133" s="152">
        <f>'1 уровень'!R3541</f>
        <v>26639.822160000003</v>
      </c>
      <c r="R1133" s="152">
        <f>'1 уровень'!S3541</f>
        <v>26639.822160000003</v>
      </c>
      <c r="S1133" s="152">
        <f>'1 уровень'!T3541</f>
        <v>26639.822160000003</v>
      </c>
      <c r="T1133" s="152">
        <f>'1 уровень'!U3541</f>
        <v>26639.822160000003</v>
      </c>
      <c r="U1133" s="152">
        <f>'1 уровень'!V3541</f>
        <v>26639.822160000003</v>
      </c>
      <c r="V1133" s="152">
        <f>'1 уровень'!W3541</f>
        <v>26639.822160000003</v>
      </c>
      <c r="W1133" s="152">
        <f>'1 уровень'!X3541</f>
        <v>15539.896260000001</v>
      </c>
      <c r="X1133" s="152">
        <f>'1 уровень'!Y3541</f>
        <v>17536.860089999998</v>
      </c>
      <c r="Y1133" s="1003">
        <f>'1 уровень'!Z3541</f>
        <v>0</v>
      </c>
      <c r="Z1133" s="152">
        <f>'1 уровень'!AA3541</f>
        <v>0</v>
      </c>
      <c r="AA1133" s="152">
        <f>'1 уровень'!AB3541</f>
        <v>1996.9638299999981</v>
      </c>
      <c r="AB1133" s="152">
        <f>'1 уровень'!AC3541</f>
        <v>0</v>
      </c>
      <c r="AC1133" s="152">
        <f>'1 уровень'!AD3541</f>
        <v>-10.544510000000001</v>
      </c>
      <c r="AD1133" s="570">
        <f>'1 уровень'!AE3541</f>
        <v>17526.315579999999</v>
      </c>
      <c r="AE1133" s="152">
        <f>X1133/W1133*100</f>
        <v>112.85056088270179</v>
      </c>
      <c r="AF1133" s="152">
        <f>AD1133/W1133*100</f>
        <v>112.78270644002353</v>
      </c>
      <c r="AG1133" s="1224">
        <f>'1 уровень'!AF3542</f>
        <v>0</v>
      </c>
      <c r="AH1133" s="1231">
        <f>'1 уровень'!AG3541</f>
        <v>0</v>
      </c>
      <c r="AI1133" s="339">
        <f t="shared" si="258"/>
        <v>17526315.579999998</v>
      </c>
      <c r="AJ1133" s="339">
        <f t="shared" si="257"/>
        <v>-10544.51</v>
      </c>
      <c r="AK1133" s="1119">
        <f t="shared" si="262"/>
        <v>1078.7100000000003</v>
      </c>
      <c r="AL1133" s="19">
        <f t="shared" si="263"/>
        <v>1076.2111132249154</v>
      </c>
      <c r="AN1133" s="1298"/>
    </row>
    <row r="1134" spans="1:40" x14ac:dyDescent="0.25">
      <c r="A1134" s="19">
        <v>1</v>
      </c>
      <c r="B1134" s="19">
        <v>1</v>
      </c>
      <c r="C1134" s="750" t="s">
        <v>136</v>
      </c>
      <c r="D1134" s="29">
        <f>'1 уровень'!E3542</f>
        <v>494978.61904761911</v>
      </c>
      <c r="E1134" s="29">
        <f>'1 уровень'!F3542</f>
        <v>287368.65158730157</v>
      </c>
      <c r="F1134" s="29">
        <f>'1 уровень'!G3542</f>
        <v>154280.55940476194</v>
      </c>
      <c r="G1134" s="144">
        <f>'1 уровень'!H3542</f>
        <v>53.687331082420464</v>
      </c>
      <c r="H1134" s="158">
        <f>'1 уровень'!I3542</f>
        <v>0</v>
      </c>
      <c r="I1134" s="158">
        <f>'1 уровень'!J3542</f>
        <v>0</v>
      </c>
      <c r="J1134" s="26">
        <f>'1 уровень'!K3542</f>
        <v>0</v>
      </c>
      <c r="K1134" s="26">
        <f>'1 уровень'!L3542</f>
        <v>0</v>
      </c>
      <c r="L1134" s="26">
        <f>'1 уровень'!M3542</f>
        <v>0</v>
      </c>
      <c r="M1134" s="26">
        <f>'1 уровень'!N3542</f>
        <v>0</v>
      </c>
      <c r="N1134" s="26">
        <f>'1 уровень'!O3542</f>
        <v>0</v>
      </c>
      <c r="O1134" s="26">
        <f>'1 уровень'!P3542</f>
        <v>0</v>
      </c>
      <c r="P1134" s="152">
        <f>'1 уровень'!Q3542</f>
        <v>341818.36119413795</v>
      </c>
      <c r="Q1134" s="152">
        <f>'1 уровень'!R3542</f>
        <v>341818.36119413795</v>
      </c>
      <c r="R1134" s="152">
        <f>'1 уровень'!S3542</f>
        <v>341818.36119413795</v>
      </c>
      <c r="S1134" s="152">
        <f>'1 уровень'!T3542</f>
        <v>342047.18694413803</v>
      </c>
      <c r="T1134" s="152">
        <f>'1 уровень'!U3542</f>
        <v>342047.18694413803</v>
      </c>
      <c r="U1134" s="152">
        <f>'1 уровень'!V3542</f>
        <v>342047.18694413803</v>
      </c>
      <c r="V1134" s="152">
        <f>'1 уровень'!W3542</f>
        <v>342047.18694413803</v>
      </c>
      <c r="W1134" s="152">
        <f>'1 уровень'!X3542</f>
        <v>199495.74436324715</v>
      </c>
      <c r="X1134" s="152">
        <f>'1 уровень'!Y3542</f>
        <v>200594.55668000001</v>
      </c>
      <c r="Y1134" s="1003">
        <f>'1 уровень'!Z3542</f>
        <v>0</v>
      </c>
      <c r="Z1134" s="152">
        <f>'1 уровень'!AA3542</f>
        <v>0</v>
      </c>
      <c r="AA1134" s="152">
        <f>'1 уровень'!AB3542</f>
        <v>1098.8123167528652</v>
      </c>
      <c r="AB1134" s="152">
        <f>'1 уровень'!AC3542</f>
        <v>-35.948750000000004</v>
      </c>
      <c r="AC1134" s="152">
        <f>'1 уровень'!AD3542</f>
        <v>-191.02369999999999</v>
      </c>
      <c r="AD1134" s="570">
        <f>'1 уровень'!AE3542</f>
        <v>200403.53298000002</v>
      </c>
      <c r="AE1134" s="152">
        <f>X1134/W1134*100</f>
        <v>100.55079486545442</v>
      </c>
      <c r="AF1134" s="152">
        <f>AD1134/W1134*100</f>
        <v>100.45504159482218</v>
      </c>
      <c r="AG1134" s="1224">
        <f>'1 уровень'!AF3543</f>
        <v>0</v>
      </c>
      <c r="AH1134" s="1231">
        <f>'1 уровень'!AG3542</f>
        <v>0</v>
      </c>
      <c r="AI1134" s="339">
        <f t="shared" si="258"/>
        <v>200403532.98000002</v>
      </c>
      <c r="AJ1134" s="339">
        <f t="shared" si="257"/>
        <v>-191023.69999999998</v>
      </c>
      <c r="AK1134" s="1119">
        <f t="shared" si="262"/>
        <v>690.57197228402606</v>
      </c>
      <c r="AL1134" s="19">
        <f t="shared" si="263"/>
        <v>1300.1933455123872</v>
      </c>
      <c r="AN1134" s="1298"/>
    </row>
    <row r="1135" spans="1:40" x14ac:dyDescent="0.25">
      <c r="A1135" s="19">
        <v>1</v>
      </c>
      <c r="B1135" s="19">
        <v>1</v>
      </c>
      <c r="C1135" s="2497" t="s">
        <v>234</v>
      </c>
      <c r="D1135" s="29">
        <f>'1 уровень'!E3543</f>
        <v>735</v>
      </c>
      <c r="E1135" s="29">
        <f>'1 уровень'!F3543</f>
        <v>429</v>
      </c>
      <c r="F1135" s="29">
        <f>'1 уровень'!G3543</f>
        <v>539</v>
      </c>
      <c r="G1135" s="144">
        <f>'1 уровень'!H3543</f>
        <v>125.64102564102564</v>
      </c>
      <c r="H1135" s="158">
        <f>'1 уровень'!I3543</f>
        <v>9.406802721088436</v>
      </c>
      <c r="I1135" s="158">
        <f>'1 уровень'!J3543</f>
        <v>9.3061224489795915</v>
      </c>
      <c r="J1135" s="26">
        <f>'1 уровень'!K3543</f>
        <v>6914</v>
      </c>
      <c r="K1135" s="26">
        <f>'1 уровень'!L3543</f>
        <v>4033</v>
      </c>
      <c r="L1135" s="26">
        <f>'1 уровень'!M3543</f>
        <v>5016</v>
      </c>
      <c r="M1135" s="26">
        <f>'1 уровень'!N3543</f>
        <v>124.37391519960327</v>
      </c>
      <c r="N1135" s="26">
        <f>'1 уровень'!O3543</f>
        <v>22.613333333333333</v>
      </c>
      <c r="O1135" s="26">
        <f>'1 уровень'!P3543</f>
        <v>380.25606469002696</v>
      </c>
      <c r="P1135" s="152">
        <f>'1 уровень'!Q3543</f>
        <v>0</v>
      </c>
      <c r="Q1135" s="152">
        <f>'1 уровень'!R3543</f>
        <v>0</v>
      </c>
      <c r="R1135" s="152">
        <f>'1 уровень'!S3543</f>
        <v>0</v>
      </c>
      <c r="S1135" s="152">
        <f>'1 уровень'!T3543</f>
        <v>0</v>
      </c>
      <c r="T1135" s="152">
        <f>'1 уровень'!U3543</f>
        <v>0</v>
      </c>
      <c r="U1135" s="152">
        <f>'1 уровень'!V3543</f>
        <v>0</v>
      </c>
      <c r="V1135" s="152">
        <f>'1 уровень'!W3543</f>
        <v>0</v>
      </c>
      <c r="W1135" s="152">
        <f>'1 уровень'!X3543</f>
        <v>0</v>
      </c>
      <c r="X1135" s="152">
        <f>'1 уровень'!Y3543</f>
        <v>0</v>
      </c>
      <c r="Y1135" s="1003">
        <f>'1 уровень'!Z3543</f>
        <v>0</v>
      </c>
      <c r="Z1135" s="152">
        <f>'1 уровень'!AA3543</f>
        <v>0</v>
      </c>
      <c r="AA1135" s="152">
        <f>'1 уровень'!AB3543</f>
        <v>0</v>
      </c>
      <c r="AB1135" s="152">
        <f>'1 уровень'!AC3543</f>
        <v>0</v>
      </c>
      <c r="AC1135" s="152">
        <f>'1 уровень'!AD3543</f>
        <v>0</v>
      </c>
      <c r="AD1135" s="570">
        <f>'1 уровень'!AE3543</f>
        <v>0</v>
      </c>
      <c r="AE1135" s="152"/>
      <c r="AF1135" s="152"/>
      <c r="AG1135" s="1224">
        <f>'1 уровень'!AF3544</f>
        <v>0</v>
      </c>
      <c r="AH1135" s="1231">
        <f>'1 уровень'!AG3543</f>
        <v>0</v>
      </c>
      <c r="AI1135" s="339">
        <f t="shared" si="258"/>
        <v>0</v>
      </c>
      <c r="AJ1135" s="339">
        <f t="shared" si="257"/>
        <v>0</v>
      </c>
      <c r="AK1135" s="1119">
        <f t="shared" si="262"/>
        <v>0</v>
      </c>
      <c r="AL1135" s="19">
        <f t="shared" si="263"/>
        <v>0</v>
      </c>
      <c r="AN1135" s="1298"/>
    </row>
    <row r="1136" spans="1:40" x14ac:dyDescent="0.25">
      <c r="A1136" s="19">
        <v>1</v>
      </c>
      <c r="B1136" s="19">
        <v>1</v>
      </c>
      <c r="C1136" s="2499" t="s">
        <v>235</v>
      </c>
      <c r="D1136" s="29">
        <f>'1 уровень'!E3544</f>
        <v>1657</v>
      </c>
      <c r="E1136" s="29">
        <f>'1 уровень'!F3544</f>
        <v>967</v>
      </c>
      <c r="F1136" s="29">
        <f>'1 уровень'!G3544</f>
        <v>1222</v>
      </c>
      <c r="G1136" s="144">
        <f>'1 уровень'!H3544</f>
        <v>126.3702171664943</v>
      </c>
      <c r="H1136" s="158">
        <f>'1 уровень'!I3544</f>
        <v>7.8442969221484606</v>
      </c>
      <c r="I1136" s="158">
        <f>'1 уровень'!J3544</f>
        <v>7.0302782324058919</v>
      </c>
      <c r="J1136" s="26">
        <f>'1 уровень'!K3544</f>
        <v>12998</v>
      </c>
      <c r="K1136" s="26">
        <f>'1 уровень'!L3544</f>
        <v>7582</v>
      </c>
      <c r="L1136" s="26">
        <f>'1 уровень'!M3544</f>
        <v>8591</v>
      </c>
      <c r="M1136" s="26">
        <f>'1 уровень'!N3544</f>
        <v>113.30783434450014</v>
      </c>
      <c r="N1136" s="26">
        <f>'1 уровень'!O3544</f>
        <v>54.325000000000003</v>
      </c>
      <c r="O1136" s="26">
        <f>'1 уровень'!P3544</f>
        <v>271.09854710406938</v>
      </c>
      <c r="P1136" s="152">
        <f>'1 уровень'!Q3544</f>
        <v>0</v>
      </c>
      <c r="Q1136" s="152">
        <f>'1 уровень'!R3544</f>
        <v>0</v>
      </c>
      <c r="R1136" s="152">
        <f>'1 уровень'!S3544</f>
        <v>0</v>
      </c>
      <c r="S1136" s="152">
        <f>'1 уровень'!T3544</f>
        <v>0</v>
      </c>
      <c r="T1136" s="152">
        <f>'1 уровень'!U3544</f>
        <v>0</v>
      </c>
      <c r="U1136" s="152">
        <f>'1 уровень'!V3544</f>
        <v>0</v>
      </c>
      <c r="V1136" s="152">
        <f>'1 уровень'!W3544</f>
        <v>0</v>
      </c>
      <c r="W1136" s="152">
        <f>'1 уровень'!X3544</f>
        <v>0</v>
      </c>
      <c r="X1136" s="152">
        <f>'1 уровень'!Y3544</f>
        <v>0</v>
      </c>
      <c r="Y1136" s="1003">
        <f>'1 уровень'!Z3544</f>
        <v>0</v>
      </c>
      <c r="Z1136" s="152">
        <f>'1 уровень'!AA3544</f>
        <v>0</v>
      </c>
      <c r="AA1136" s="152">
        <f>'1 уровень'!AB3544</f>
        <v>0</v>
      </c>
      <c r="AB1136" s="152">
        <f>'1 уровень'!AC3544</f>
        <v>0</v>
      </c>
      <c r="AC1136" s="152">
        <f>'1 уровень'!AD3544</f>
        <v>0</v>
      </c>
      <c r="AD1136" s="570">
        <f>'1 уровень'!AE3544</f>
        <v>0</v>
      </c>
      <c r="AE1136" s="152"/>
      <c r="AF1136" s="152"/>
      <c r="AG1136" s="1224">
        <f>'1 уровень'!AF3545</f>
        <v>0</v>
      </c>
      <c r="AH1136" s="1231">
        <f>'1 уровень'!AG3544</f>
        <v>0</v>
      </c>
      <c r="AI1136" s="339">
        <f t="shared" si="258"/>
        <v>0</v>
      </c>
      <c r="AJ1136" s="339">
        <f t="shared" si="257"/>
        <v>0</v>
      </c>
      <c r="AK1136" s="1119">
        <f t="shared" si="262"/>
        <v>0</v>
      </c>
      <c r="AL1136" s="19">
        <f t="shared" si="263"/>
        <v>0</v>
      </c>
      <c r="AN1136" s="1298"/>
    </row>
    <row r="1137" spans="1:202" ht="29.25" x14ac:dyDescent="0.25">
      <c r="A1137" s="19">
        <v>1</v>
      </c>
      <c r="B1137" s="19">
        <v>1</v>
      </c>
      <c r="C1137" s="925" t="s">
        <v>137</v>
      </c>
      <c r="D1137" s="29">
        <f>'1 уровень'!E3545</f>
        <v>2392</v>
      </c>
      <c r="E1137" s="29">
        <f>'1 уровень'!F3545</f>
        <v>1396</v>
      </c>
      <c r="F1137" s="29">
        <f>'1 уровень'!G3545</f>
        <v>1761</v>
      </c>
      <c r="G1137" s="144">
        <f>'1 уровень'!H3545</f>
        <v>126.14613180515759</v>
      </c>
      <c r="H1137" s="158">
        <f>'1 уровень'!I3545</f>
        <v>8.3244147157190636</v>
      </c>
      <c r="I1137" s="158">
        <f>'1 уровень'!J3545</f>
        <v>7.7268597387847811</v>
      </c>
      <c r="J1137" s="26">
        <f>'1 уровень'!K3545</f>
        <v>19912</v>
      </c>
      <c r="K1137" s="26">
        <f>'1 уровень'!L3545</f>
        <v>11615</v>
      </c>
      <c r="L1137" s="26">
        <f>'1 уровень'!M3545</f>
        <v>13607</v>
      </c>
      <c r="M1137" s="26">
        <f>'1 уровень'!N3545</f>
        <v>117.15023676280671</v>
      </c>
      <c r="N1137" s="26">
        <f>'1 уровень'!O3545</f>
        <v>76.938333333333333</v>
      </c>
      <c r="O1137" s="26">
        <f>'1 уровень'!P3545</f>
        <v>303.18158327169874</v>
      </c>
      <c r="P1137" s="152">
        <f>'1 уровень'!Q3545</f>
        <v>41820.597506520004</v>
      </c>
      <c r="Q1137" s="152">
        <f>'1 уровень'!R3545</f>
        <v>41820.597506520004</v>
      </c>
      <c r="R1137" s="152">
        <f>'1 уровень'!S3545</f>
        <v>41820.597506520004</v>
      </c>
      <c r="S1137" s="152">
        <f>'1 уровень'!T3545</f>
        <v>41820.597506520004</v>
      </c>
      <c r="T1137" s="152">
        <f>'1 уровень'!U3545</f>
        <v>43499.303400887999</v>
      </c>
      <c r="U1137" s="152">
        <f>'1 уровень'!V3545</f>
        <v>43499.303400887999</v>
      </c>
      <c r="V1137" s="152">
        <f>'1 уровень'!W3545</f>
        <v>43499.303400887999</v>
      </c>
      <c r="W1137" s="152">
        <f>'1 уровень'!X3545</f>
        <v>25024.863255857999</v>
      </c>
      <c r="X1137" s="152">
        <f>'1 уровень'!Y3545</f>
        <v>29624.668440000001</v>
      </c>
      <c r="Y1137" s="1003">
        <f>'1 уровень'!Z3545</f>
        <v>0</v>
      </c>
      <c r="Z1137" s="152">
        <f>'1 уровень'!AA3545</f>
        <v>-7.3545400000000001</v>
      </c>
      <c r="AA1137" s="152">
        <f>'1 уровень'!AB3545</f>
        <v>4599.8051841420038</v>
      </c>
      <c r="AB1137" s="152">
        <f>'1 уровень'!AC3545</f>
        <v>-16.833599999999997</v>
      </c>
      <c r="AC1137" s="152">
        <f>'1 уровень'!AD3545</f>
        <v>-55.377729999999993</v>
      </c>
      <c r="AD1137" s="570">
        <f>'1 уровень'!AE3545</f>
        <v>29561.936170000001</v>
      </c>
      <c r="AE1137" s="152">
        <f>X1137/W1137*100</f>
        <v>118.38094033566895</v>
      </c>
      <c r="AF1137" s="152">
        <f>AD1137/W1137*100</f>
        <v>118.13026056428073</v>
      </c>
      <c r="AG1137" s="1224">
        <f>'1 уровень'!AF3546</f>
        <v>0</v>
      </c>
      <c r="AH1137" s="1231">
        <f>'1 уровень'!AG3545</f>
        <v>4001.5571399999999</v>
      </c>
      <c r="AI1137" s="339">
        <f t="shared" si="258"/>
        <v>29561936.170000002</v>
      </c>
      <c r="AJ1137" s="339">
        <f t="shared" si="257"/>
        <v>-55377.729999999996</v>
      </c>
      <c r="AK1137" s="1119">
        <f t="shared" si="262"/>
        <v>17483.527385668898</v>
      </c>
      <c r="AL1137" s="19">
        <f t="shared" si="263"/>
        <v>16822.639659284498</v>
      </c>
      <c r="AN1137" s="1298"/>
    </row>
    <row r="1138" spans="1:202" x14ac:dyDescent="0.25">
      <c r="A1138" s="19">
        <v>1</v>
      </c>
      <c r="B1138" s="19">
        <v>1</v>
      </c>
      <c r="C1138" s="2501" t="s">
        <v>204</v>
      </c>
      <c r="D1138" s="29">
        <f>'1 уровень'!E3546</f>
        <v>10700</v>
      </c>
      <c r="E1138" s="29">
        <f>'1 уровень'!F3546</f>
        <v>6242</v>
      </c>
      <c r="F1138" s="29">
        <f>'1 уровень'!G3546</f>
        <v>5959</v>
      </c>
      <c r="G1138" s="144">
        <f>'1 уровень'!H3546</f>
        <v>95.466196731816723</v>
      </c>
      <c r="H1138" s="158">
        <f>'1 уровень'!I3546</f>
        <v>0</v>
      </c>
      <c r="I1138" s="158">
        <f>'1 уровень'!J3546</f>
        <v>0</v>
      </c>
      <c r="J1138" s="26">
        <f>'1 уровень'!K3546</f>
        <v>0</v>
      </c>
      <c r="K1138" s="26">
        <f>'1 уровень'!L3546</f>
        <v>0</v>
      </c>
      <c r="L1138" s="26">
        <f>'1 уровень'!M3546</f>
        <v>0</v>
      </c>
      <c r="M1138" s="26">
        <f>'1 уровень'!N3546</f>
        <v>0</v>
      </c>
      <c r="N1138" s="26">
        <f>'1 уровень'!O3546</f>
        <v>0</v>
      </c>
      <c r="O1138" s="26">
        <f>'1 уровень'!P3546</f>
        <v>0</v>
      </c>
      <c r="P1138" s="152">
        <f>'1 уровень'!Q3546</f>
        <v>0</v>
      </c>
      <c r="Q1138" s="152">
        <f>'1 уровень'!R3546</f>
        <v>0</v>
      </c>
      <c r="R1138" s="152">
        <f>'1 уровень'!S3546</f>
        <v>0</v>
      </c>
      <c r="S1138" s="152">
        <f>'1 уровень'!T3546</f>
        <v>0</v>
      </c>
      <c r="T1138" s="152">
        <f>'1 уровень'!U3546</f>
        <v>0</v>
      </c>
      <c r="U1138" s="152">
        <f>'1 уровень'!V3546</f>
        <v>0</v>
      </c>
      <c r="V1138" s="152">
        <f>'1 уровень'!W3546</f>
        <v>0</v>
      </c>
      <c r="W1138" s="152">
        <f>'1 уровень'!X3546</f>
        <v>0</v>
      </c>
      <c r="X1138" s="152">
        <f>'1 уровень'!Y3546</f>
        <v>0</v>
      </c>
      <c r="Y1138" s="1003">
        <f>'1 уровень'!Z3546</f>
        <v>0</v>
      </c>
      <c r="Z1138" s="152">
        <f>'1 уровень'!AA3546</f>
        <v>0</v>
      </c>
      <c r="AA1138" s="152">
        <f>'1 уровень'!AB3546</f>
        <v>0</v>
      </c>
      <c r="AB1138" s="152">
        <f>'1 уровень'!AC3546</f>
        <v>0</v>
      </c>
      <c r="AC1138" s="152">
        <f>'1 уровень'!AD3546</f>
        <v>0</v>
      </c>
      <c r="AD1138" s="570">
        <f>'1 уровень'!AE3546</f>
        <v>0</v>
      </c>
      <c r="AE1138" s="152"/>
      <c r="AF1138" s="152"/>
      <c r="AG1138" s="1224">
        <f>'1 уровень'!AF3547</f>
        <v>0</v>
      </c>
      <c r="AH1138" s="1231">
        <f>'1 уровень'!AG3546</f>
        <v>0</v>
      </c>
      <c r="AI1138" s="339">
        <f t="shared" si="258"/>
        <v>0</v>
      </c>
      <c r="AJ1138" s="339">
        <f t="shared" si="257"/>
        <v>0</v>
      </c>
      <c r="AK1138" s="1119">
        <f t="shared" si="262"/>
        <v>0</v>
      </c>
      <c r="AL1138" s="19">
        <f t="shared" si="263"/>
        <v>0</v>
      </c>
      <c r="AN1138" s="1298"/>
    </row>
    <row r="1139" spans="1:202" x14ac:dyDescent="0.25">
      <c r="A1139" s="19">
        <v>1</v>
      </c>
      <c r="B1139" s="19">
        <v>1</v>
      </c>
      <c r="C1139" s="2503" t="s">
        <v>205</v>
      </c>
      <c r="D1139" s="29">
        <f>'1 уровень'!E3547</f>
        <v>10694</v>
      </c>
      <c r="E1139" s="29">
        <f>'1 уровень'!F3547</f>
        <v>6239</v>
      </c>
      <c r="F1139" s="29">
        <f>'1 уровень'!G3547</f>
        <v>5959</v>
      </c>
      <c r="G1139" s="144">
        <f>'1 уровень'!H3547</f>
        <v>95.512101298284975</v>
      </c>
      <c r="H1139" s="158">
        <f>'1 уровень'!I3547</f>
        <v>0</v>
      </c>
      <c r="I1139" s="158">
        <f>'1 уровень'!J3547</f>
        <v>0</v>
      </c>
      <c r="J1139" s="26">
        <f>'1 уровень'!K3547</f>
        <v>0</v>
      </c>
      <c r="K1139" s="26">
        <f>'1 уровень'!L3547</f>
        <v>0</v>
      </c>
      <c r="L1139" s="26">
        <f>'1 уровень'!M3547</f>
        <v>0</v>
      </c>
      <c r="M1139" s="26">
        <f>'1 уровень'!N3547</f>
        <v>0</v>
      </c>
      <c r="N1139" s="26">
        <f>'1 уровень'!O3547</f>
        <v>0</v>
      </c>
      <c r="O1139" s="26">
        <f>'1 уровень'!P3547</f>
        <v>0</v>
      </c>
      <c r="P1139" s="152">
        <f>'1 уровень'!Q3547</f>
        <v>0</v>
      </c>
      <c r="Q1139" s="152">
        <f>'1 уровень'!R3547</f>
        <v>0</v>
      </c>
      <c r="R1139" s="152">
        <f>'1 уровень'!S3547</f>
        <v>0</v>
      </c>
      <c r="S1139" s="152">
        <f>'1 уровень'!T3547</f>
        <v>0</v>
      </c>
      <c r="T1139" s="152">
        <f>'1 уровень'!U3547</f>
        <v>0</v>
      </c>
      <c r="U1139" s="152">
        <f>'1 уровень'!V3547</f>
        <v>0</v>
      </c>
      <c r="V1139" s="152">
        <f>'1 уровень'!W3547</f>
        <v>0</v>
      </c>
      <c r="W1139" s="152">
        <f>'1 уровень'!X3547</f>
        <v>0</v>
      </c>
      <c r="X1139" s="152">
        <f>'1 уровень'!Y3547</f>
        <v>0</v>
      </c>
      <c r="Y1139" s="1003">
        <f>'1 уровень'!Z3547</f>
        <v>0</v>
      </c>
      <c r="Z1139" s="152">
        <f>'1 уровень'!AA3547</f>
        <v>0</v>
      </c>
      <c r="AA1139" s="152">
        <f>'1 уровень'!AB3547</f>
        <v>0</v>
      </c>
      <c r="AB1139" s="152">
        <f>'1 уровень'!AC3547</f>
        <v>0</v>
      </c>
      <c r="AC1139" s="152">
        <f>'1 уровень'!AD3547</f>
        <v>0</v>
      </c>
      <c r="AD1139" s="570">
        <f>'1 уровень'!AE3547</f>
        <v>0</v>
      </c>
      <c r="AE1139" s="152"/>
      <c r="AF1139" s="152"/>
      <c r="AG1139" s="1224">
        <f>'1 уровень'!AF3548</f>
        <v>0</v>
      </c>
      <c r="AH1139" s="1231">
        <f>'1 уровень'!AG3547</f>
        <v>0</v>
      </c>
      <c r="AI1139" s="339">
        <f t="shared" si="258"/>
        <v>0</v>
      </c>
      <c r="AJ1139" s="339">
        <f t="shared" si="257"/>
        <v>0</v>
      </c>
      <c r="AK1139" s="1119">
        <f t="shared" si="262"/>
        <v>0</v>
      </c>
      <c r="AL1139" s="19">
        <f t="shared" si="263"/>
        <v>0</v>
      </c>
      <c r="AN1139" s="1298"/>
    </row>
    <row r="1140" spans="1:202" ht="30" x14ac:dyDescent="0.25">
      <c r="A1140" s="19">
        <v>1</v>
      </c>
      <c r="B1140" s="19">
        <v>1</v>
      </c>
      <c r="C1140" s="2503" t="s">
        <v>206</v>
      </c>
      <c r="D1140" s="29">
        <f>'1 уровень'!E3548</f>
        <v>6</v>
      </c>
      <c r="E1140" s="29">
        <f>'1 уровень'!F3548</f>
        <v>3</v>
      </c>
      <c r="F1140" s="29">
        <f>'1 уровень'!G3548</f>
        <v>0</v>
      </c>
      <c r="G1140" s="144">
        <f>'1 уровень'!H3548</f>
        <v>0</v>
      </c>
      <c r="H1140" s="158">
        <f>'1 уровень'!I3548</f>
        <v>0</v>
      </c>
      <c r="I1140" s="158">
        <f>'1 уровень'!J3548</f>
        <v>0</v>
      </c>
      <c r="J1140" s="26">
        <f>'1 уровень'!K3548</f>
        <v>0</v>
      </c>
      <c r="K1140" s="26">
        <f>'1 уровень'!L3548</f>
        <v>0</v>
      </c>
      <c r="L1140" s="26">
        <f>'1 уровень'!M3548</f>
        <v>0</v>
      </c>
      <c r="M1140" s="26">
        <f>'1 уровень'!N3548</f>
        <v>0</v>
      </c>
      <c r="N1140" s="26">
        <f>'1 уровень'!O3548</f>
        <v>0</v>
      </c>
      <c r="O1140" s="26">
        <f>'1 уровень'!P3548</f>
        <v>0</v>
      </c>
      <c r="P1140" s="152">
        <f>'1 уровень'!Q3548</f>
        <v>0</v>
      </c>
      <c r="Q1140" s="152">
        <f>'1 уровень'!R3548</f>
        <v>0</v>
      </c>
      <c r="R1140" s="152">
        <f>'1 уровень'!S3548</f>
        <v>0</v>
      </c>
      <c r="S1140" s="152">
        <f>'1 уровень'!T3548</f>
        <v>0</v>
      </c>
      <c r="T1140" s="152">
        <f>'1 уровень'!U3548</f>
        <v>0</v>
      </c>
      <c r="U1140" s="152">
        <f>'1 уровень'!V3548</f>
        <v>0</v>
      </c>
      <c r="V1140" s="152">
        <f>'1 уровень'!W3548</f>
        <v>0</v>
      </c>
      <c r="W1140" s="152">
        <f>'1 уровень'!X3548</f>
        <v>0</v>
      </c>
      <c r="X1140" s="152">
        <f>'1 уровень'!Y3548</f>
        <v>0</v>
      </c>
      <c r="Y1140" s="1003">
        <f>'1 уровень'!Z3548</f>
        <v>0</v>
      </c>
      <c r="Z1140" s="152">
        <f>'1 уровень'!AA3548</f>
        <v>0</v>
      </c>
      <c r="AA1140" s="152">
        <f>'1 уровень'!AB3548</f>
        <v>0</v>
      </c>
      <c r="AB1140" s="152">
        <f>'1 уровень'!AC3548</f>
        <v>0</v>
      </c>
      <c r="AC1140" s="152">
        <f>'1 уровень'!AD3548</f>
        <v>0</v>
      </c>
      <c r="AD1140" s="570">
        <f>'1 уровень'!AE3548</f>
        <v>0</v>
      </c>
      <c r="AE1140" s="152"/>
      <c r="AF1140" s="152"/>
      <c r="AG1140" s="1224">
        <f>'1 уровень'!AF3549</f>
        <v>0</v>
      </c>
      <c r="AH1140" s="1231">
        <f>'1 уровень'!AG3548</f>
        <v>0</v>
      </c>
      <c r="AI1140" s="339">
        <f t="shared" si="258"/>
        <v>0</v>
      </c>
      <c r="AJ1140" s="339">
        <f t="shared" si="257"/>
        <v>0</v>
      </c>
      <c r="AK1140" s="1119">
        <f t="shared" si="262"/>
        <v>0</v>
      </c>
      <c r="AL1140" s="19" t="e">
        <f t="shared" si="263"/>
        <v>#DIV/0!</v>
      </c>
      <c r="AN1140" s="1298"/>
    </row>
    <row r="1141" spans="1:202" ht="30.75" thickBot="1" x14ac:dyDescent="0.3">
      <c r="A1141" s="19">
        <v>1</v>
      </c>
      <c r="B1141" s="19">
        <v>1</v>
      </c>
      <c r="C1141" s="2509" t="s">
        <v>211</v>
      </c>
      <c r="D1141" s="155">
        <f>'1 уровень'!E3549</f>
        <v>10700</v>
      </c>
      <c r="E1141" s="155">
        <f>'1 уровень'!F3549</f>
        <v>6242</v>
      </c>
      <c r="F1141" s="155">
        <f>'1 уровень'!G3549</f>
        <v>5959</v>
      </c>
      <c r="G1141" s="156">
        <f>'1 уровень'!H3549</f>
        <v>95.466196731816723</v>
      </c>
      <c r="H1141" s="181">
        <f>'1 уровень'!I3549</f>
        <v>0</v>
      </c>
      <c r="I1141" s="181">
        <f>'1 уровень'!J3549</f>
        <v>0</v>
      </c>
      <c r="J1141" s="3565">
        <f>'1 уровень'!K3549</f>
        <v>0</v>
      </c>
      <c r="K1141" s="3565">
        <f>'1 уровень'!L3549</f>
        <v>0</v>
      </c>
      <c r="L1141" s="3565">
        <f>'1 уровень'!M3549</f>
        <v>0</v>
      </c>
      <c r="M1141" s="3565">
        <f>'1 уровень'!N3549</f>
        <v>0</v>
      </c>
      <c r="N1141" s="3565">
        <f>'1 уровень'!O3549</f>
        <v>0</v>
      </c>
      <c r="O1141" s="3565">
        <f>'1 уровень'!P3549</f>
        <v>0</v>
      </c>
      <c r="P1141" s="157">
        <f>'1 уровень'!Q3549</f>
        <v>55527.443499999994</v>
      </c>
      <c r="Q1141" s="157">
        <f>'1 уровень'!R3549</f>
        <v>55527.443499999994</v>
      </c>
      <c r="R1141" s="157">
        <f>'1 уровень'!S3549</f>
        <v>55527.443499999994</v>
      </c>
      <c r="S1141" s="157">
        <f>'1 уровень'!T3549</f>
        <v>55527.443499999994</v>
      </c>
      <c r="T1141" s="157">
        <f>'1 уровень'!U3549</f>
        <v>55527.443499999994</v>
      </c>
      <c r="U1141" s="157">
        <f>'1 уровень'!V3549</f>
        <v>55527.443499999994</v>
      </c>
      <c r="V1141" s="157">
        <f>'1 уровень'!W3549</f>
        <v>55527.443499999994</v>
      </c>
      <c r="W1141" s="157">
        <f>'1 уровень'!X3549</f>
        <v>32391.008708333331</v>
      </c>
      <c r="X1141" s="157">
        <f>'1 уровень'!Y3549</f>
        <v>32412.53326</v>
      </c>
      <c r="Y1141" s="1007">
        <f>'1 уровень'!Z3549</f>
        <v>0</v>
      </c>
      <c r="Z1141" s="157">
        <f>'1 уровень'!AA3549</f>
        <v>0</v>
      </c>
      <c r="AA1141" s="157">
        <f>'1 уровень'!AB3549</f>
        <v>21.524551666667321</v>
      </c>
      <c r="AB1141" s="157">
        <f>'1 уровень'!AC3549</f>
        <v>0</v>
      </c>
      <c r="AC1141" s="157">
        <f>'1 уровень'!AD3549</f>
        <v>-134.37178</v>
      </c>
      <c r="AD1141" s="587">
        <f>'1 уровень'!AE3549</f>
        <v>32278.161479999999</v>
      </c>
      <c r="AE1141" s="157">
        <f>X1141/W1141*100</f>
        <v>100.06645224253586</v>
      </c>
      <c r="AF1141" s="157">
        <f>AD1141/W1141*100</f>
        <v>99.651609403864299</v>
      </c>
      <c r="AG1141" s="1239">
        <f>'1 уровень'!AF3547</f>
        <v>0</v>
      </c>
      <c r="AH1141" s="3694">
        <f>'1 уровень'!AG3549</f>
        <v>0</v>
      </c>
      <c r="AI1141" s="339">
        <f t="shared" si="258"/>
        <v>32278161.48</v>
      </c>
      <c r="AJ1141" s="339">
        <f t="shared" si="257"/>
        <v>-134371.78</v>
      </c>
      <c r="AK1141" s="1119">
        <f t="shared" si="262"/>
        <v>5189.4807009345786</v>
      </c>
      <c r="AL1141" s="19">
        <f t="shared" si="263"/>
        <v>5439.2571337472737</v>
      </c>
      <c r="AN1141" s="1298"/>
    </row>
    <row r="1142" spans="1:202" s="139" customFormat="1" x14ac:dyDescent="0.25">
      <c r="A1142" s="19">
        <v>1</v>
      </c>
      <c r="B1142" s="19">
        <v>1</v>
      </c>
      <c r="C1142" s="835" t="s">
        <v>301</v>
      </c>
      <c r="D1142" s="148"/>
      <c r="E1142" s="148"/>
      <c r="F1142" s="148"/>
      <c r="G1142" s="182"/>
      <c r="H1142" s="149"/>
      <c r="I1142" s="149"/>
      <c r="J1142" s="150"/>
      <c r="K1142" s="150"/>
      <c r="L1142" s="150"/>
      <c r="M1142" s="150"/>
      <c r="N1142" s="150"/>
      <c r="O1142" s="150"/>
      <c r="P1142" s="566">
        <f>'1 уровень'!Q756</f>
        <v>9.8953023552894592E-10</v>
      </c>
      <c r="Q1142" s="566">
        <f>'1 уровень'!R756</f>
        <v>9.8953023552894592E-10</v>
      </c>
      <c r="R1142" s="566">
        <f>'1 уровень'!S756</f>
        <v>1.3387762010097504E-9</v>
      </c>
      <c r="S1142" s="566">
        <f>'1 уровень'!T756</f>
        <v>0</v>
      </c>
      <c r="T1142" s="566">
        <f>'1 уровень'!U756</f>
        <v>-1.2223608791828156E-9</v>
      </c>
      <c r="U1142" s="566">
        <f>'1 уровень'!V756</f>
        <v>1.1059455573558807E-9</v>
      </c>
      <c r="V1142" s="566">
        <f>'1 уровень'!W756</f>
        <v>1.1059455573558807E-9</v>
      </c>
      <c r="W1142" s="566"/>
      <c r="X1142" s="566">
        <f>'1 уровень'!Y756</f>
        <v>-7.5669959187507629E-10</v>
      </c>
      <c r="Y1142" s="1017">
        <f>'1 уровень'!Z756</f>
        <v>0</v>
      </c>
      <c r="Z1142" s="566">
        <f>'1 уровень'!AA756</f>
        <v>0</v>
      </c>
      <c r="AA1142" s="566">
        <f>'1 уровень'!AB756</f>
        <v>0</v>
      </c>
      <c r="AB1142" s="588">
        <f>'1 уровень'!AC756</f>
        <v>0</v>
      </c>
      <c r="AC1142" s="588">
        <f>'1 уровень'!AD756</f>
        <v>4.3200998334214091E-12</v>
      </c>
      <c r="AD1142" s="589">
        <f>'1 уровень'!AE756</f>
        <v>-2.9103830456733704E-10</v>
      </c>
      <c r="AE1142" s="566"/>
      <c r="AF1142" s="566"/>
      <c r="AG1142" s="1255">
        <f>'1 уровень'!AF756</f>
        <v>0</v>
      </c>
      <c r="AH1142" s="1236">
        <f>'1 уровень'!AG756</f>
        <v>0</v>
      </c>
      <c r="AI1142" s="339">
        <f t="shared" si="258"/>
        <v>-2.9103830456733704E-7</v>
      </c>
      <c r="AJ1142" s="339">
        <f t="shared" si="257"/>
        <v>4.3200998334214091E-9</v>
      </c>
      <c r="AK1142" s="1119" t="e">
        <f t="shared" si="262"/>
        <v>#DIV/0!</v>
      </c>
      <c r="AL1142" s="19" t="e">
        <f t="shared" si="263"/>
        <v>#DIV/0!</v>
      </c>
      <c r="AM1142" s="19"/>
      <c r="AN1142" s="1298"/>
      <c r="AO1142" s="19"/>
      <c r="AP1142" s="19"/>
      <c r="AQ1142" s="19"/>
      <c r="AR1142" s="19"/>
      <c r="AS1142" s="19"/>
      <c r="AT1142" s="19"/>
      <c r="AU1142" s="19"/>
      <c r="AV1142" s="19"/>
      <c r="AW1142" s="19"/>
      <c r="AX1142" s="19"/>
      <c r="AY1142" s="19"/>
      <c r="AZ1142" s="19"/>
      <c r="BA1142" s="19"/>
      <c r="BB1142" s="19"/>
      <c r="BC1142" s="19"/>
      <c r="BD1142" s="19"/>
      <c r="BE1142" s="19"/>
      <c r="BF1142" s="19"/>
      <c r="BG1142" s="19"/>
      <c r="BH1142" s="19"/>
      <c r="BI1142" s="19"/>
      <c r="BJ1142" s="19"/>
      <c r="BK1142" s="19"/>
      <c r="BL1142" s="19"/>
      <c r="BM1142" s="19"/>
      <c r="BN1142" s="19"/>
      <c r="BO1142" s="19"/>
      <c r="BP1142" s="19"/>
      <c r="BQ1142" s="19"/>
      <c r="BR1142" s="19"/>
      <c r="BS1142" s="19"/>
      <c r="BT1142" s="19"/>
      <c r="BU1142" s="19"/>
      <c r="BV1142" s="19"/>
      <c r="BW1142" s="19"/>
      <c r="BX1142" s="19"/>
      <c r="BY1142" s="19"/>
      <c r="BZ1142" s="19"/>
      <c r="CA1142" s="19"/>
      <c r="CB1142" s="19"/>
      <c r="CC1142" s="19"/>
      <c r="CD1142" s="19"/>
      <c r="CE1142" s="19"/>
      <c r="CF1142" s="19"/>
      <c r="CG1142" s="19"/>
      <c r="CH1142" s="19"/>
      <c r="CI1142" s="19"/>
      <c r="CJ1142" s="19"/>
      <c r="CK1142" s="19"/>
      <c r="CL1142" s="19"/>
      <c r="CM1142" s="19"/>
      <c r="CN1142" s="19"/>
      <c r="CO1142" s="19"/>
      <c r="CP1142" s="19"/>
      <c r="CQ1142" s="19"/>
      <c r="CR1142" s="19"/>
      <c r="CS1142" s="19"/>
      <c r="CT1142" s="19"/>
      <c r="CU1142" s="19"/>
      <c r="CV1142" s="19"/>
      <c r="CW1142" s="19"/>
      <c r="CX1142" s="19"/>
      <c r="CY1142" s="19"/>
      <c r="CZ1142" s="19"/>
      <c r="DA1142" s="19"/>
      <c r="DB1142" s="19"/>
      <c r="DC1142" s="19"/>
      <c r="DD1142" s="19"/>
      <c r="DE1142" s="19"/>
      <c r="DF1142" s="19"/>
      <c r="DG1142" s="19"/>
      <c r="DH1142" s="19"/>
      <c r="DI1142" s="19"/>
      <c r="DJ1142" s="19"/>
      <c r="DK1142" s="19"/>
      <c r="DL1142" s="19"/>
      <c r="DM1142" s="19"/>
      <c r="DN1142" s="19"/>
      <c r="DO1142" s="19"/>
      <c r="DP1142" s="19"/>
      <c r="DQ1142" s="19"/>
      <c r="DR1142" s="19"/>
      <c r="DS1142" s="19"/>
      <c r="DT1142" s="19"/>
      <c r="DU1142" s="19"/>
      <c r="DV1142" s="19"/>
      <c r="DW1142" s="19"/>
      <c r="DX1142" s="19"/>
      <c r="DY1142" s="19"/>
      <c r="DZ1142" s="19"/>
      <c r="EA1142" s="19"/>
      <c r="EB1142" s="19"/>
      <c r="EC1142" s="19"/>
      <c r="ED1142" s="19"/>
      <c r="EE1142" s="19"/>
      <c r="EF1142" s="19"/>
      <c r="EG1142" s="19"/>
      <c r="EH1142" s="19"/>
      <c r="EI1142" s="19"/>
      <c r="EJ1142" s="19"/>
      <c r="EK1142" s="19"/>
      <c r="EL1142" s="19"/>
      <c r="EM1142" s="19"/>
      <c r="EN1142" s="19"/>
      <c r="EO1142" s="19"/>
      <c r="EP1142" s="19"/>
      <c r="EQ1142" s="19"/>
      <c r="ER1142" s="19"/>
      <c r="ES1142" s="19"/>
      <c r="ET1142" s="19"/>
      <c r="EU1142" s="19"/>
      <c r="EV1142" s="19"/>
      <c r="EW1142" s="19"/>
      <c r="EX1142" s="19"/>
      <c r="EY1142" s="19"/>
      <c r="EZ1142" s="19"/>
      <c r="FA1142" s="19"/>
      <c r="FB1142" s="19"/>
      <c r="FC1142" s="19"/>
      <c r="FD1142" s="19"/>
      <c r="FE1142" s="19"/>
      <c r="FF1142" s="19"/>
      <c r="FG1142" s="19"/>
      <c r="FH1142" s="19"/>
      <c r="FI1142" s="19"/>
      <c r="FJ1142" s="19"/>
      <c r="FK1142" s="19"/>
      <c r="FL1142" s="19"/>
      <c r="FM1142" s="19"/>
      <c r="FN1142" s="19"/>
      <c r="FO1142" s="19"/>
      <c r="FP1142" s="19"/>
      <c r="FQ1142" s="19"/>
      <c r="FR1142" s="19"/>
      <c r="FS1142" s="19"/>
      <c r="FT1142" s="19"/>
      <c r="FU1142" s="19"/>
      <c r="FV1142" s="19"/>
      <c r="FW1142" s="19"/>
      <c r="FX1142" s="19"/>
      <c r="FY1142" s="19"/>
      <c r="FZ1142" s="19"/>
      <c r="GA1142" s="19"/>
      <c r="GB1142" s="19"/>
      <c r="GC1142" s="19"/>
      <c r="GD1142" s="19"/>
      <c r="GE1142" s="19"/>
      <c r="GF1142" s="19"/>
      <c r="GG1142" s="19"/>
      <c r="GH1142" s="19"/>
      <c r="GI1142" s="19"/>
      <c r="GJ1142" s="19"/>
      <c r="GK1142" s="19"/>
      <c r="GL1142" s="19"/>
      <c r="GM1142" s="19"/>
      <c r="GN1142" s="19"/>
      <c r="GO1142" s="19"/>
      <c r="GP1142" s="19"/>
      <c r="GQ1142" s="19"/>
      <c r="GR1142" s="19"/>
      <c r="GS1142" s="19"/>
      <c r="GT1142" s="19"/>
    </row>
    <row r="1143" spans="1:202" s="139" customFormat="1" x14ac:dyDescent="0.25">
      <c r="A1143" s="19">
        <v>1</v>
      </c>
      <c r="B1143" s="19">
        <v>1</v>
      </c>
      <c r="C1143" s="12" t="s">
        <v>93</v>
      </c>
      <c r="D1143" s="140">
        <f>'1 уровень'!E757</f>
        <v>0</v>
      </c>
      <c r="E1143" s="140">
        <f>'1 уровень'!F757</f>
        <v>0</v>
      </c>
      <c r="F1143" s="140">
        <f>'1 уровень'!G757</f>
        <v>0</v>
      </c>
      <c r="G1143" s="183">
        <f>'1 уровень'!H757</f>
        <v>0</v>
      </c>
      <c r="H1143" s="152">
        <f>'1 уровень'!I757</f>
        <v>0</v>
      </c>
      <c r="I1143" s="152">
        <f>'1 уровень'!J757</f>
        <v>0</v>
      </c>
      <c r="J1143" s="22">
        <f>'1 уровень'!K757</f>
        <v>0</v>
      </c>
      <c r="K1143" s="22">
        <f>'1 уровень'!L757</f>
        <v>0</v>
      </c>
      <c r="L1143" s="22">
        <f>'1 уровень'!M757</f>
        <v>0</v>
      </c>
      <c r="M1143" s="22">
        <f>'1 уровень'!N757</f>
        <v>0</v>
      </c>
      <c r="N1143" s="22">
        <f>'1 уровень'!O757</f>
        <v>0</v>
      </c>
      <c r="O1143" s="22">
        <f>'1 уровень'!P757</f>
        <v>0</v>
      </c>
      <c r="P1143" s="143">
        <f>'1 уровень'!Q757</f>
        <v>8965814.7200110182</v>
      </c>
      <c r="Q1143" s="143">
        <f>'1 уровень'!R757</f>
        <v>8965814.7200110182</v>
      </c>
      <c r="R1143" s="143">
        <f>'1 уровень'!S757</f>
        <v>8970398.3912641946</v>
      </c>
      <c r="S1143" s="143">
        <f>'1 уровень'!T757</f>
        <v>8970764.3803141937</v>
      </c>
      <c r="T1143" s="143">
        <f>'1 уровень'!U757</f>
        <v>9189001.9851288348</v>
      </c>
      <c r="U1143" s="143">
        <f>'1 уровень'!V757</f>
        <v>9254872.226978315</v>
      </c>
      <c r="V1143" s="143">
        <f>'1 уровень'!W757</f>
        <v>9254872.226978315</v>
      </c>
      <c r="W1143" s="143">
        <f>'1 уровень'!X757</f>
        <v>5333172.2550050234</v>
      </c>
      <c r="X1143" s="143">
        <f>'1 уровень'!Y757</f>
        <v>5639896.1827099994</v>
      </c>
      <c r="Y1143" s="999">
        <f>'1 уровень'!Z757</f>
        <v>0</v>
      </c>
      <c r="Z1143" s="143">
        <f>'1 уровень'!AA757</f>
        <v>6768.3015699999996</v>
      </c>
      <c r="AA1143" s="143">
        <f>'1 уровень'!AB757</f>
        <v>306723.92770497664</v>
      </c>
      <c r="AB1143" s="590">
        <f>'1 уровень'!AC757</f>
        <v>-3243.18851</v>
      </c>
      <c r="AC1143" s="590">
        <f>'1 уровень'!AD757</f>
        <v>-49601.196729999996</v>
      </c>
      <c r="AD1143" s="565">
        <f>'1 уровень'!AE757</f>
        <v>5597063.2875499995</v>
      </c>
      <c r="AE1143" s="143">
        <f>X1143/W1143*100</f>
        <v>105.75124734471355</v>
      </c>
      <c r="AF1143" s="143">
        <f>AD1143/W1143*100</f>
        <v>104.94810630384801</v>
      </c>
      <c r="AG1143" s="1226">
        <f>'1 уровень'!AF757</f>
        <v>0</v>
      </c>
      <c r="AH1143" s="1221">
        <f>'1 уровень'!AG757</f>
        <v>89085.772549999994</v>
      </c>
      <c r="AI1143" s="339">
        <f t="shared" si="258"/>
        <v>5597063287.5499992</v>
      </c>
      <c r="AJ1143" s="339">
        <f t="shared" si="257"/>
        <v>-49601196.729999997</v>
      </c>
      <c r="AK1143" s="1119"/>
      <c r="AL1143" s="139" t="e">
        <f t="shared" si="263"/>
        <v>#DIV/0!</v>
      </c>
      <c r="AM1143" s="428"/>
      <c r="AN1143" s="428"/>
    </row>
    <row r="1144" spans="1:202" x14ac:dyDescent="0.25">
      <c r="A1144" s="19">
        <v>1</v>
      </c>
      <c r="B1144" s="19">
        <v>1</v>
      </c>
      <c r="C1144" s="1821" t="s">
        <v>78</v>
      </c>
      <c r="D1144" s="21">
        <f>'1 уровень'!E758</f>
        <v>70913</v>
      </c>
      <c r="E1144" s="21">
        <f>'1 уровень'!F758</f>
        <v>41365.916666666672</v>
      </c>
      <c r="F1144" s="21">
        <f>'1 уровень'!G758</f>
        <v>40733</v>
      </c>
      <c r="G1144" s="21">
        <f>'1 уровень'!H758</f>
        <v>98.469956143443355</v>
      </c>
      <c r="H1144" s="21">
        <f>'1 уровень'!I758</f>
        <v>9.7098275351487029</v>
      </c>
      <c r="I1144" s="21">
        <f>'1 уровень'!J758</f>
        <v>9.2730955245132947</v>
      </c>
      <c r="J1144" s="21">
        <f>'1 уровень'!K758</f>
        <v>688553</v>
      </c>
      <c r="K1144" s="21">
        <f>'1 уровень'!L758</f>
        <v>401656</v>
      </c>
      <c r="L1144" s="21">
        <f>'1 уровень'!M758</f>
        <v>377721</v>
      </c>
      <c r="M1144" s="21">
        <f>'1 уровень'!N758</f>
        <v>94.040920588762518</v>
      </c>
      <c r="N1144" s="21">
        <f>'1 уровень'!O758</f>
        <v>2082</v>
      </c>
      <c r="O1144" s="21">
        <f>'1 уровень'!P758</f>
        <v>311.00946891724993</v>
      </c>
      <c r="P1144" s="143">
        <f>'1 уровень'!Q758</f>
        <v>5572457.9530609977</v>
      </c>
      <c r="Q1144" s="143">
        <f>'1 уровень'!R758</f>
        <v>5572457.9530609977</v>
      </c>
      <c r="R1144" s="143">
        <f>'1 уровень'!S758</f>
        <v>5574045.4257976776</v>
      </c>
      <c r="S1144" s="143">
        <f>'1 уровень'!T758</f>
        <v>5574045.4257976776</v>
      </c>
      <c r="T1144" s="143">
        <f>'1 уровень'!U758</f>
        <v>5720187.8300957838</v>
      </c>
      <c r="U1144" s="143">
        <f>'1 уровень'!V758</f>
        <v>5746280.6044826219</v>
      </c>
      <c r="V1144" s="143">
        <f>'1 уровень'!W758</f>
        <v>5746280.6044826219</v>
      </c>
      <c r="W1144" s="143">
        <f>'1 уровень'!X758</f>
        <v>3313652.6889952845</v>
      </c>
      <c r="X1144" s="143">
        <f>'1 уровень'!Y758</f>
        <v>3543750.97621</v>
      </c>
      <c r="Y1144" s="999">
        <f>'1 уровень'!Z758</f>
        <v>0</v>
      </c>
      <c r="Z1144" s="143">
        <f>'1 уровень'!AA758</f>
        <v>-5571.8976000000002</v>
      </c>
      <c r="AA1144" s="143">
        <f>'1 уровень'!AB758</f>
        <v>230098.28721471518</v>
      </c>
      <c r="AB1144" s="143">
        <f>'1 уровень'!AC758</f>
        <v>-1928.4060999999999</v>
      </c>
      <c r="AC1144" s="143">
        <f>'1 уровень'!AD758</f>
        <v>-39879.501629999999</v>
      </c>
      <c r="AD1144" s="143">
        <f>'1 уровень'!AE758</f>
        <v>3498299.5769799999</v>
      </c>
      <c r="AE1144" s="143">
        <f>X1144/W1144*100</f>
        <v>106.94394702193375</v>
      </c>
      <c r="AF1144" s="143">
        <f>AD1144/W1144*100</f>
        <v>105.57230661493075</v>
      </c>
      <c r="AG1144" s="1220">
        <f>'1 уровень'!AF758</f>
        <v>0</v>
      </c>
      <c r="AH1144" s="1221">
        <f>'1 уровень'!AG758</f>
        <v>84964.63824</v>
      </c>
      <c r="AI1144" s="339">
        <f t="shared" si="258"/>
        <v>3498299576.98</v>
      </c>
      <c r="AJ1144" s="339">
        <f t="shared" si="257"/>
        <v>-39879501.629999995</v>
      </c>
      <c r="AK1144" s="1119">
        <f>IF(P1144&gt;0,P1144*1000/D1144,0)</f>
        <v>78581.613428581477</v>
      </c>
      <c r="AL1144" s="19">
        <f t="shared" si="263"/>
        <v>86999.508413571311</v>
      </c>
      <c r="AM1144" s="428"/>
      <c r="AN1144" s="1298"/>
    </row>
    <row r="1145" spans="1:202" ht="43.5" x14ac:dyDescent="0.25">
      <c r="A1145" s="19">
        <v>1</v>
      </c>
      <c r="B1145" s="19">
        <v>1</v>
      </c>
      <c r="C1145" s="1827" t="s">
        <v>181</v>
      </c>
      <c r="D1145" s="21">
        <f>'1 уровень'!E759</f>
        <v>4687</v>
      </c>
      <c r="E1145" s="21">
        <f>'1 уровень'!F759</f>
        <v>2734.0833333333335</v>
      </c>
      <c r="F1145" s="21">
        <f>'1 уровень'!G759</f>
        <v>3651</v>
      </c>
      <c r="G1145" s="21">
        <f>'1 уровень'!H759</f>
        <v>133.53652961077754</v>
      </c>
      <c r="H1145" s="21">
        <f>'1 уровень'!I759</f>
        <v>0</v>
      </c>
      <c r="I1145" s="21">
        <f>'1 уровень'!J759</f>
        <v>0</v>
      </c>
      <c r="J1145" s="21">
        <f>'1 уровень'!K759</f>
        <v>0</v>
      </c>
      <c r="K1145" s="21">
        <f>'1 уровень'!L759</f>
        <v>0</v>
      </c>
      <c r="L1145" s="21">
        <f>'1 уровень'!M759</f>
        <v>0</v>
      </c>
      <c r="M1145" s="21">
        <f>'1 уровень'!N759</f>
        <v>0</v>
      </c>
      <c r="N1145" s="21">
        <f>'1 уровень'!O759</f>
        <v>0</v>
      </c>
      <c r="O1145" s="21">
        <f>'1 уровень'!P759</f>
        <v>0</v>
      </c>
      <c r="P1145" s="143">
        <f>'1 уровень'!Q759</f>
        <v>1045295.9167560001</v>
      </c>
      <c r="Q1145" s="143">
        <f>'1 уровень'!R759</f>
        <v>1045295.9167560001</v>
      </c>
      <c r="R1145" s="143">
        <f>'1 уровень'!S759</f>
        <v>1042039.034556</v>
      </c>
      <c r="S1145" s="143">
        <f>'1 уровень'!T759</f>
        <v>1042039.034556</v>
      </c>
      <c r="T1145" s="143">
        <f>'1 уровень'!U759</f>
        <v>1045186.576996</v>
      </c>
      <c r="U1145" s="143">
        <f>'1 уровень'!V759</f>
        <v>1045186.576996</v>
      </c>
      <c r="V1145" s="143">
        <f>'1 уровень'!W759</f>
        <v>1045186.576996</v>
      </c>
      <c r="W1145" s="143">
        <f>'1 уровень'!X759</f>
        <v>609692.16991433327</v>
      </c>
      <c r="X1145" s="143">
        <f>'1 уровень'!Y759</f>
        <v>792506.94990000012</v>
      </c>
      <c r="Y1145" s="999">
        <f>'1 уровень'!Z759</f>
        <v>0</v>
      </c>
      <c r="Z1145" s="143">
        <f>'1 уровень'!AA759</f>
        <v>0</v>
      </c>
      <c r="AA1145" s="143">
        <f>'1 уровень'!AB759</f>
        <v>182814.77998566677</v>
      </c>
      <c r="AB1145" s="143">
        <f>'1 уровень'!AC759</f>
        <v>-207.81970000000001</v>
      </c>
      <c r="AC1145" s="143">
        <f>'1 уровень'!AD759</f>
        <v>0</v>
      </c>
      <c r="AD1145" s="143">
        <f>'1 уровень'!AE759</f>
        <v>792506.94990000012</v>
      </c>
      <c r="AE1145" s="143">
        <f>X1145/W1145*100</f>
        <v>129.98476756087481</v>
      </c>
      <c r="AF1145" s="143">
        <f>AD1145/W1145*100</f>
        <v>129.98476756087481</v>
      </c>
      <c r="AG1145" s="1220">
        <f>'1 уровень'!AF759</f>
        <v>0</v>
      </c>
      <c r="AH1145" s="1221">
        <f>'1 уровень'!AG759</f>
        <v>0</v>
      </c>
      <c r="AI1145" s="339">
        <f t="shared" si="258"/>
        <v>792506949.9000001</v>
      </c>
      <c r="AJ1145" s="339">
        <f t="shared" si="257"/>
        <v>0</v>
      </c>
      <c r="AK1145" s="1119">
        <f>IF(P1145&gt;0,P1145*1000/D1145,0)</f>
        <v>223020.25106806064</v>
      </c>
      <c r="AL1145" s="19">
        <f t="shared" si="263"/>
        <v>217065.72169268696</v>
      </c>
      <c r="AM1145" s="428"/>
      <c r="AN1145" s="1298"/>
    </row>
    <row r="1146" spans="1:202" x14ac:dyDescent="0.25">
      <c r="A1146" s="19">
        <v>1</v>
      </c>
      <c r="B1146" s="19">
        <v>1</v>
      </c>
      <c r="C1146" s="1821" t="s">
        <v>182</v>
      </c>
      <c r="D1146" s="21">
        <f>'1 уровень'!E760</f>
        <v>853</v>
      </c>
      <c r="E1146" s="21">
        <f>'1 уровень'!F760</f>
        <v>497.58333333333331</v>
      </c>
      <c r="F1146" s="21">
        <f>'1 уровень'!G760</f>
        <v>497</v>
      </c>
      <c r="G1146" s="21">
        <f>'1 уровень'!H760</f>
        <v>194.47004608294932</v>
      </c>
      <c r="H1146" s="21">
        <f>'1 уровень'!I760</f>
        <v>0</v>
      </c>
      <c r="I1146" s="21">
        <f>'1 уровень'!J760</f>
        <v>0</v>
      </c>
      <c r="J1146" s="21">
        <f>'1 уровень'!K760</f>
        <v>16185</v>
      </c>
      <c r="K1146" s="21">
        <f>'1 уровень'!L760</f>
        <v>9441.25</v>
      </c>
      <c r="L1146" s="21">
        <f>'1 уровень'!M760</f>
        <v>7620</v>
      </c>
      <c r="M1146" s="21">
        <f>'1 уровень'!N760</f>
        <v>73.120113717128646</v>
      </c>
      <c r="N1146" s="21">
        <f>'1 уровень'!O760</f>
        <v>47</v>
      </c>
      <c r="O1146" s="21">
        <f>'1 уровень'!P760</f>
        <v>0</v>
      </c>
      <c r="P1146" s="143">
        <f>'1 уровень'!Q760</f>
        <v>80120.130120000002</v>
      </c>
      <c r="Q1146" s="143">
        <f>'1 уровень'!R760</f>
        <v>80120.130120000002</v>
      </c>
      <c r="R1146" s="143">
        <f>'1 уровень'!S760</f>
        <v>80120.130120000002</v>
      </c>
      <c r="S1146" s="143">
        <f>'1 уровень'!T760</f>
        <v>80120.130120000002</v>
      </c>
      <c r="T1146" s="143">
        <f>'1 уровень'!U760</f>
        <v>80120.130120000002</v>
      </c>
      <c r="U1146" s="143">
        <f>'1 уровень'!V760</f>
        <v>80120.130120000002</v>
      </c>
      <c r="V1146" s="143">
        <f>'1 уровень'!W760</f>
        <v>80120.130120000002</v>
      </c>
      <c r="W1146" s="143">
        <f>'1 уровень'!X760</f>
        <v>46736.742569999995</v>
      </c>
      <c r="X1146" s="143">
        <f>'1 уровень'!Y760</f>
        <v>49256.874189999995</v>
      </c>
      <c r="Y1146" s="999">
        <f>'1 уровень'!Z760</f>
        <v>0</v>
      </c>
      <c r="Z1146" s="143">
        <f>'1 уровень'!AA760</f>
        <v>0</v>
      </c>
      <c r="AA1146" s="143">
        <f>'1 уровень'!AB760</f>
        <v>2520.1316200000001</v>
      </c>
      <c r="AB1146" s="143">
        <f>'1 уровень'!AC760</f>
        <v>0</v>
      </c>
      <c r="AC1146" s="143">
        <f>'1 уровень'!AD760</f>
        <v>0</v>
      </c>
      <c r="AD1146" s="143">
        <f>'1 уровень'!AE760</f>
        <v>49256.874189999995</v>
      </c>
      <c r="AE1146" s="143">
        <f>X1146/W1146*100</f>
        <v>105.39218499497578</v>
      </c>
      <c r="AF1146" s="143">
        <f>AD1146/W1146*100</f>
        <v>105.39218499497578</v>
      </c>
      <c r="AG1146" s="1220">
        <f>'1 уровень'!AF760</f>
        <v>0</v>
      </c>
      <c r="AH1146" s="1221">
        <f>'1 уровень'!AG760</f>
        <v>0</v>
      </c>
      <c r="AI1146" s="339">
        <f t="shared" si="258"/>
        <v>49256874.189999998</v>
      </c>
      <c r="AJ1146" s="339">
        <f t="shared" si="257"/>
        <v>0</v>
      </c>
      <c r="AK1146" s="1119">
        <f>IF(P1146&gt;0,P1146*1000/D1146,0)</f>
        <v>93927.46790152404</v>
      </c>
      <c r="AL1146" s="19">
        <f t="shared" si="263"/>
        <v>99108.398772635803</v>
      </c>
      <c r="AM1146" s="428"/>
      <c r="AN1146" s="1298"/>
    </row>
    <row r="1147" spans="1:202" ht="15.75" x14ac:dyDescent="0.25">
      <c r="A1147" s="19">
        <v>1</v>
      </c>
      <c r="B1147" s="19">
        <v>1</v>
      </c>
      <c r="C1147" s="863" t="s">
        <v>201</v>
      </c>
      <c r="D1147" s="32">
        <f>'1 уровень'!E761</f>
        <v>0</v>
      </c>
      <c r="E1147" s="32">
        <f>'1 уровень'!F761</f>
        <v>0</v>
      </c>
      <c r="F1147" s="32">
        <f>'1 уровень'!G761</f>
        <v>0</v>
      </c>
      <c r="G1147" s="32">
        <f>'1 уровень'!H761</f>
        <v>0</v>
      </c>
      <c r="H1147" s="32">
        <f>'1 уровень'!I761</f>
        <v>0</v>
      </c>
      <c r="I1147" s="32">
        <f>'1 уровень'!J761</f>
        <v>0</v>
      </c>
      <c r="J1147" s="32">
        <f>'1 уровень'!K761</f>
        <v>0</v>
      </c>
      <c r="K1147" s="32">
        <f>'1 уровень'!L761</f>
        <v>0</v>
      </c>
      <c r="L1147" s="32">
        <f>'1 уровень'!M761</f>
        <v>0</v>
      </c>
      <c r="M1147" s="32">
        <f>'1 уровень'!N761</f>
        <v>0</v>
      </c>
      <c r="N1147" s="32">
        <f>'1 уровень'!O761</f>
        <v>0</v>
      </c>
      <c r="O1147" s="32">
        <f>'1 уровень'!P761</f>
        <v>0</v>
      </c>
      <c r="P1147" s="591">
        <f>'1 уровень'!Q761</f>
        <v>0</v>
      </c>
      <c r="Q1147" s="591">
        <f>'1 уровень'!R761</f>
        <v>0</v>
      </c>
      <c r="R1147" s="591">
        <f>'1 уровень'!S761</f>
        <v>0</v>
      </c>
      <c r="S1147" s="591">
        <f>'1 уровень'!T761</f>
        <v>0</v>
      </c>
      <c r="T1147" s="591">
        <f>'1 уровень'!U761</f>
        <v>0</v>
      </c>
      <c r="U1147" s="591">
        <f>'1 уровень'!V761</f>
        <v>0</v>
      </c>
      <c r="V1147" s="591">
        <f>'1 уровень'!W761</f>
        <v>0</v>
      </c>
      <c r="W1147" s="591">
        <f>'1 уровень'!X761</f>
        <v>0</v>
      </c>
      <c r="X1147" s="591">
        <f>'1 уровень'!Y761</f>
        <v>0</v>
      </c>
      <c r="Y1147" s="1018">
        <f>'1 уровень'!Z761</f>
        <v>0</v>
      </c>
      <c r="Z1147" s="591">
        <f>'1 уровень'!AA761</f>
        <v>0</v>
      </c>
      <c r="AA1147" s="591">
        <f>'1 уровень'!AB761</f>
        <v>0</v>
      </c>
      <c r="AB1147" s="591">
        <f>'1 уровень'!AC761</f>
        <v>0</v>
      </c>
      <c r="AC1147" s="591">
        <f>'1 уровень'!AD761</f>
        <v>0</v>
      </c>
      <c r="AD1147" s="591">
        <f>'1 уровень'!AE761</f>
        <v>0</v>
      </c>
      <c r="AE1147" s="591">
        <f>'1 уровень'!AE761</f>
        <v>0</v>
      </c>
      <c r="AF1147" s="591"/>
      <c r="AG1147" s="1223">
        <f>'1 уровень'!AF761</f>
        <v>0</v>
      </c>
      <c r="AH1147" s="1256">
        <f>'1 уровень'!AG761</f>
        <v>0</v>
      </c>
      <c r="AI1147" s="339">
        <f t="shared" si="258"/>
        <v>0</v>
      </c>
      <c r="AJ1147" s="339">
        <f t="shared" si="257"/>
        <v>0</v>
      </c>
      <c r="AK1147" s="1119"/>
      <c r="AL1147" s="19" t="e">
        <f t="shared" si="263"/>
        <v>#DIV/0!</v>
      </c>
      <c r="AM1147" s="428"/>
      <c r="AN1147" s="1298"/>
    </row>
    <row r="1148" spans="1:202" ht="29.25" x14ac:dyDescent="0.25">
      <c r="B1148" s="19">
        <v>1</v>
      </c>
      <c r="C1148" s="1836" t="s">
        <v>327</v>
      </c>
      <c r="D1148" s="33">
        <f>'1 уровень'!E762</f>
        <v>485345</v>
      </c>
      <c r="E1148" s="33">
        <f>'1 уровень'!F762</f>
        <v>282948.72222222219</v>
      </c>
      <c r="F1148" s="33">
        <f>'1 уровень'!G762</f>
        <v>296621.9325</v>
      </c>
      <c r="G1148" s="33">
        <f>'1 уровень'!H762</f>
        <v>104.83239866587527</v>
      </c>
      <c r="H1148" s="32">
        <f>'1 уровень'!I762</f>
        <v>0</v>
      </c>
      <c r="I1148" s="32">
        <f>'1 уровень'!J762</f>
        <v>0</v>
      </c>
      <c r="J1148" s="32">
        <f>'1 уровень'!K762</f>
        <v>0</v>
      </c>
      <c r="K1148" s="32">
        <f>'1 уровень'!L762</f>
        <v>0</v>
      </c>
      <c r="L1148" s="32">
        <f>'1 уровень'!M762</f>
        <v>0</v>
      </c>
      <c r="M1148" s="32">
        <f>'1 уровень'!N762</f>
        <v>0</v>
      </c>
      <c r="N1148" s="32">
        <f>'1 уровень'!O762</f>
        <v>0</v>
      </c>
      <c r="O1148" s="32">
        <f>'1 уровень'!P762</f>
        <v>0</v>
      </c>
      <c r="P1148" s="591">
        <f>'1 уровень'!Q762</f>
        <v>612410.41897999996</v>
      </c>
      <c r="Q1148" s="591">
        <f>'1 уровень'!R762</f>
        <v>612410.41897999996</v>
      </c>
      <c r="R1148" s="591">
        <f>'1 уровень'!S762</f>
        <v>608775.50965000002</v>
      </c>
      <c r="S1148" s="591">
        <f>'1 уровень'!T762</f>
        <v>608775.50965000002</v>
      </c>
      <c r="T1148" s="591">
        <f>'1 уровень'!U762</f>
        <v>611922.67004</v>
      </c>
      <c r="U1148" s="591">
        <f>'1 уровень'!V762</f>
        <v>611922.67004</v>
      </c>
      <c r="V1148" s="591">
        <f>'1 уровень'!W762</f>
        <v>611922.67004</v>
      </c>
      <c r="W1148" s="591">
        <f>'1 уровень'!X762</f>
        <v>356602.14155291673</v>
      </c>
      <c r="X1148" s="591">
        <f>'1 уровень'!Y762</f>
        <v>367496.90749000001</v>
      </c>
      <c r="Y1148" s="1018">
        <f>'1 уровень'!Z762</f>
        <v>0</v>
      </c>
      <c r="Z1148" s="591">
        <f>'1 уровень'!AA762</f>
        <v>-0.36399999999999999</v>
      </c>
      <c r="AA1148" s="591">
        <f>'1 уровень'!AB762</f>
        <v>10894.76593708333</v>
      </c>
      <c r="AB1148" s="591">
        <f>'1 уровень'!AC762</f>
        <v>-50.783670000000001</v>
      </c>
      <c r="AC1148" s="591">
        <f>'1 уровень'!AD762</f>
        <v>-81.124009999999998</v>
      </c>
      <c r="AD1148" s="591">
        <f>'1 уровень'!AE762</f>
        <v>367415.41947999998</v>
      </c>
      <c r="AE1148" s="591">
        <f>X1148/W1148*100</f>
        <v>103.05515998575869</v>
      </c>
      <c r="AF1148" s="591">
        <f>AD1148/W1148*100</f>
        <v>103.03230874609839</v>
      </c>
      <c r="AG1148" s="1222">
        <f>'1 уровень'!AF762</f>
        <v>0</v>
      </c>
      <c r="AH1148" s="1256">
        <f>'1 уровень'!AG762</f>
        <v>0</v>
      </c>
      <c r="AI1148" s="339">
        <f t="shared" si="258"/>
        <v>367415419.47999996</v>
      </c>
      <c r="AJ1148" s="339">
        <f t="shared" si="257"/>
        <v>-81124.009999999995</v>
      </c>
      <c r="AK1148" s="1119">
        <f t="shared" ref="AK1148:AK1156" si="264">IF(P1148&gt;0,P1148*1000/D1148,0)</f>
        <v>1261.8043226570787</v>
      </c>
      <c r="AL1148" s="19">
        <f t="shared" si="263"/>
        <v>1238.9404397464775</v>
      </c>
      <c r="AM1148" s="428"/>
      <c r="AN1148" s="1298"/>
    </row>
    <row r="1149" spans="1:202" x14ac:dyDescent="0.25">
      <c r="B1149" s="19">
        <v>1</v>
      </c>
      <c r="C1149" s="1832" t="s">
        <v>318</v>
      </c>
      <c r="D1149" s="32">
        <f>'1 уровень'!E763</f>
        <v>23400</v>
      </c>
      <c r="E1149" s="32">
        <f>'1 уровень'!F763</f>
        <v>13649.999999999998</v>
      </c>
      <c r="F1149" s="32">
        <f>'1 уровень'!G763</f>
        <v>12471</v>
      </c>
      <c r="G1149" s="32">
        <f>'1 уровень'!H763</f>
        <v>91.362637362637372</v>
      </c>
      <c r="H1149" s="32">
        <f>'1 уровень'!I763</f>
        <v>0</v>
      </c>
      <c r="I1149" s="32">
        <f>'1 уровень'!J763</f>
        <v>0</v>
      </c>
      <c r="J1149" s="32">
        <f>'1 уровень'!K763</f>
        <v>0</v>
      </c>
      <c r="K1149" s="32">
        <f>'1 уровень'!L763</f>
        <v>0</v>
      </c>
      <c r="L1149" s="32">
        <f>'1 уровень'!M763</f>
        <v>0</v>
      </c>
      <c r="M1149" s="32">
        <f>'1 уровень'!N763</f>
        <v>0</v>
      </c>
      <c r="N1149" s="32">
        <f>'1 уровень'!O763</f>
        <v>0</v>
      </c>
      <c r="O1149" s="32">
        <f>'1 уровень'!P763</f>
        <v>0</v>
      </c>
      <c r="P1149" s="591">
        <f>'1 уровень'!Q763</f>
        <v>0</v>
      </c>
      <c r="Q1149" s="591">
        <f>'1 уровень'!R763</f>
        <v>0</v>
      </c>
      <c r="R1149" s="591">
        <f>'1 уровень'!S763</f>
        <v>0</v>
      </c>
      <c r="S1149" s="591">
        <f>'1 уровень'!T763</f>
        <v>0</v>
      </c>
      <c r="T1149" s="591">
        <f>'1 уровень'!U763</f>
        <v>0</v>
      </c>
      <c r="U1149" s="591">
        <f>'1 уровень'!V763</f>
        <v>0</v>
      </c>
      <c r="V1149" s="591">
        <f>'1 уровень'!W763</f>
        <v>0</v>
      </c>
      <c r="W1149" s="591">
        <f>'1 уровень'!X763</f>
        <v>0</v>
      </c>
      <c r="X1149" s="591">
        <f>'1 уровень'!Y763</f>
        <v>0</v>
      </c>
      <c r="Y1149" s="1018">
        <f>'1 уровень'!Z763</f>
        <v>0</v>
      </c>
      <c r="Z1149" s="591">
        <f>'1 уровень'!AA763</f>
        <v>0</v>
      </c>
      <c r="AA1149" s="591">
        <f>'1 уровень'!AB763</f>
        <v>0</v>
      </c>
      <c r="AB1149" s="591">
        <f>'1 уровень'!AC763</f>
        <v>0</v>
      </c>
      <c r="AC1149" s="591">
        <f>'1 уровень'!AD763</f>
        <v>0</v>
      </c>
      <c r="AD1149" s="591">
        <f>'1 уровень'!AE763</f>
        <v>0</v>
      </c>
      <c r="AE1149" s="591">
        <f>'1 уровень'!AE763</f>
        <v>0</v>
      </c>
      <c r="AF1149" s="591"/>
      <c r="AG1149" s="1223">
        <f>'1 уровень'!AF763</f>
        <v>0</v>
      </c>
      <c r="AH1149" s="1256">
        <f>'1 уровень'!AG763</f>
        <v>0</v>
      </c>
      <c r="AI1149" s="339">
        <f t="shared" si="258"/>
        <v>0</v>
      </c>
      <c r="AJ1149" s="339">
        <f t="shared" si="257"/>
        <v>0</v>
      </c>
      <c r="AK1149" s="1119">
        <f t="shared" si="264"/>
        <v>0</v>
      </c>
      <c r="AL1149" s="19">
        <f t="shared" si="263"/>
        <v>0</v>
      </c>
      <c r="AM1149" s="428"/>
      <c r="AN1149" s="1298"/>
    </row>
    <row r="1150" spans="1:202" ht="30" x14ac:dyDescent="0.25">
      <c r="B1150" s="19">
        <v>1</v>
      </c>
      <c r="C1150" s="1834" t="s">
        <v>506</v>
      </c>
      <c r="D1150" s="32">
        <f>'1 уровень'!E764</f>
        <v>416099</v>
      </c>
      <c r="E1150" s="32">
        <f>'1 уровень'!F764</f>
        <v>242724.66666666669</v>
      </c>
      <c r="F1150" s="32">
        <f>'1 уровень'!G764</f>
        <v>258842.9325</v>
      </c>
      <c r="G1150" s="32">
        <f>'1 уровень'!H764</f>
        <v>106.64055534803494</v>
      </c>
      <c r="H1150" s="32">
        <f>'1 уровень'!I764</f>
        <v>0</v>
      </c>
      <c r="I1150" s="32">
        <f>'1 уровень'!J764</f>
        <v>0</v>
      </c>
      <c r="J1150" s="32">
        <f>'1 уровень'!K764</f>
        <v>0</v>
      </c>
      <c r="K1150" s="32">
        <f>'1 уровень'!L764</f>
        <v>0</v>
      </c>
      <c r="L1150" s="32">
        <f>'1 уровень'!M764</f>
        <v>0</v>
      </c>
      <c r="M1150" s="32">
        <f>'1 уровень'!N764</f>
        <v>0</v>
      </c>
      <c r="N1150" s="32">
        <f>'1 уровень'!O764</f>
        <v>0</v>
      </c>
      <c r="O1150" s="32">
        <f>'1 уровень'!P764</f>
        <v>0</v>
      </c>
      <c r="P1150" s="591">
        <f>'1 уровень'!Q764</f>
        <v>0</v>
      </c>
      <c r="Q1150" s="591">
        <f>'1 уровень'!R764</f>
        <v>0</v>
      </c>
      <c r="R1150" s="591">
        <f>'1 уровень'!S764</f>
        <v>0</v>
      </c>
      <c r="S1150" s="591">
        <f>'1 уровень'!T764</f>
        <v>0</v>
      </c>
      <c r="T1150" s="591">
        <f>'1 уровень'!U764</f>
        <v>0</v>
      </c>
      <c r="U1150" s="591">
        <f>'1 уровень'!V764</f>
        <v>0</v>
      </c>
      <c r="V1150" s="591">
        <f>'1 уровень'!W764</f>
        <v>0</v>
      </c>
      <c r="W1150" s="591">
        <f>'1 уровень'!X764</f>
        <v>0</v>
      </c>
      <c r="X1150" s="591">
        <f>'1 уровень'!Y764</f>
        <v>0</v>
      </c>
      <c r="Y1150" s="1018">
        <f>'1 уровень'!Z764</f>
        <v>0</v>
      </c>
      <c r="Z1150" s="591">
        <f>'1 уровень'!AA764</f>
        <v>0</v>
      </c>
      <c r="AA1150" s="591">
        <f>'1 уровень'!AB764</f>
        <v>0</v>
      </c>
      <c r="AB1150" s="591">
        <f>'1 уровень'!AC764</f>
        <v>0</v>
      </c>
      <c r="AC1150" s="591">
        <f>'1 уровень'!AD764</f>
        <v>0</v>
      </c>
      <c r="AD1150" s="591">
        <f>'1 уровень'!AE764</f>
        <v>0</v>
      </c>
      <c r="AE1150" s="591">
        <f>'1 уровень'!AE764</f>
        <v>0</v>
      </c>
      <c r="AF1150" s="591"/>
      <c r="AG1150" s="1223">
        <f>'1 уровень'!AF764</f>
        <v>0</v>
      </c>
      <c r="AH1150" s="1256">
        <f>'1 уровень'!AG764</f>
        <v>0</v>
      </c>
      <c r="AI1150" s="339">
        <f t="shared" si="258"/>
        <v>0</v>
      </c>
      <c r="AJ1150" s="339">
        <f t="shared" si="257"/>
        <v>0</v>
      </c>
      <c r="AK1150" s="1119">
        <f t="shared" si="264"/>
        <v>0</v>
      </c>
      <c r="AL1150" s="19">
        <f t="shared" si="263"/>
        <v>0</v>
      </c>
      <c r="AM1150" s="428"/>
      <c r="AN1150" s="1298"/>
    </row>
    <row r="1151" spans="1:202" x14ac:dyDescent="0.25">
      <c r="B1151" s="19">
        <v>1</v>
      </c>
      <c r="C1151" s="1834" t="s">
        <v>507</v>
      </c>
      <c r="D1151" s="879">
        <f>'1 уровень'!E765</f>
        <v>369299</v>
      </c>
      <c r="E1151" s="879">
        <f>'1 уровень'!F765</f>
        <v>215424.75000000006</v>
      </c>
      <c r="F1151" s="879">
        <f>'1 уровень'!G765</f>
        <v>229033</v>
      </c>
      <c r="G1151" s="879">
        <f>'1 уровень'!H765</f>
        <v>106.31693897753156</v>
      </c>
      <c r="H1151" s="32">
        <f>'1 уровень'!I765</f>
        <v>0</v>
      </c>
      <c r="I1151" s="32"/>
      <c r="J1151" s="32">
        <f>'1 уровень'!K765</f>
        <v>0</v>
      </c>
      <c r="K1151" s="32">
        <f>'1 уровень'!L765</f>
        <v>0</v>
      </c>
      <c r="L1151" s="32">
        <f>'1 уровень'!M765</f>
        <v>0</v>
      </c>
      <c r="M1151" s="32">
        <f>'1 уровень'!N765</f>
        <v>0</v>
      </c>
      <c r="N1151" s="32">
        <f>'1 уровень'!O765</f>
        <v>0</v>
      </c>
      <c r="O1151" s="32">
        <f>'1 уровень'!P765</f>
        <v>0</v>
      </c>
      <c r="P1151" s="591">
        <f>'1 уровень'!Q765</f>
        <v>0</v>
      </c>
      <c r="Q1151" s="591">
        <f>'1 уровень'!R765</f>
        <v>0</v>
      </c>
      <c r="R1151" s="591">
        <f>'1 уровень'!S765</f>
        <v>0</v>
      </c>
      <c r="S1151" s="591">
        <f>'1 уровень'!T765</f>
        <v>0</v>
      </c>
      <c r="T1151" s="591">
        <f>'1 уровень'!U765</f>
        <v>0</v>
      </c>
      <c r="U1151" s="591">
        <f>'1 уровень'!V765</f>
        <v>0</v>
      </c>
      <c r="V1151" s="591">
        <f>'1 уровень'!W765</f>
        <v>0</v>
      </c>
      <c r="W1151" s="591">
        <f>'1 уровень'!X765</f>
        <v>0</v>
      </c>
      <c r="X1151" s="591">
        <f>'1 уровень'!Y765</f>
        <v>0</v>
      </c>
      <c r="Y1151" s="1018">
        <f>'1 уровень'!Z765</f>
        <v>0</v>
      </c>
      <c r="Z1151" s="591">
        <f>'1 уровень'!AA765</f>
        <v>0</v>
      </c>
      <c r="AA1151" s="591">
        <f>'1 уровень'!AB765</f>
        <v>0</v>
      </c>
      <c r="AB1151" s="591">
        <f>'1 уровень'!AC765</f>
        <v>0</v>
      </c>
      <c r="AC1151" s="591">
        <f>'1 уровень'!AD765</f>
        <v>0</v>
      </c>
      <c r="AD1151" s="591">
        <f>'1 уровень'!AE765</f>
        <v>0</v>
      </c>
      <c r="AE1151" s="591">
        <f>'1 уровень'!AE765</f>
        <v>0</v>
      </c>
      <c r="AF1151" s="591"/>
      <c r="AG1151" s="1257">
        <f>'1 уровень'!AF765</f>
        <v>0</v>
      </c>
      <c r="AH1151" s="1256">
        <f>'1 уровень'!AG765</f>
        <v>0</v>
      </c>
      <c r="AI1151" s="339">
        <f t="shared" si="258"/>
        <v>0</v>
      </c>
      <c r="AJ1151" s="339">
        <f t="shared" si="257"/>
        <v>0</v>
      </c>
      <c r="AK1151" s="1119">
        <f t="shared" si="264"/>
        <v>0</v>
      </c>
      <c r="AL1151" s="19">
        <f t="shared" si="263"/>
        <v>0</v>
      </c>
      <c r="AM1151" s="428"/>
      <c r="AN1151" s="1298"/>
    </row>
    <row r="1152" spans="1:202" ht="30" x14ac:dyDescent="0.25">
      <c r="B1152" s="19">
        <v>1</v>
      </c>
      <c r="C1152" s="1834" t="s">
        <v>508</v>
      </c>
      <c r="D1152" s="32">
        <f>'1 уровень'!E766</f>
        <v>70000</v>
      </c>
      <c r="E1152" s="32">
        <f>'1 уровень'!F766</f>
        <v>40833</v>
      </c>
      <c r="F1152" s="32">
        <f>'1 уровень'!G766</f>
        <v>43619.729999999996</v>
      </c>
      <c r="G1152" s="32">
        <f>'1 уровень'!H766</f>
        <v>106.8247006098009</v>
      </c>
      <c r="H1152" s="32">
        <f>'1 уровень'!I766</f>
        <v>0</v>
      </c>
      <c r="I1152" s="32"/>
      <c r="J1152" s="32">
        <f>'1 уровень'!K766</f>
        <v>0</v>
      </c>
      <c r="K1152" s="32">
        <f>'1 уровень'!L766</f>
        <v>0</v>
      </c>
      <c r="L1152" s="32">
        <f>'1 уровень'!M766</f>
        <v>0</v>
      </c>
      <c r="M1152" s="32">
        <f>'1 уровень'!N766</f>
        <v>0</v>
      </c>
      <c r="N1152" s="32">
        <f>'1 уровень'!O766</f>
        <v>0</v>
      </c>
      <c r="O1152" s="32">
        <f>'1 уровень'!P766</f>
        <v>0</v>
      </c>
      <c r="P1152" s="591">
        <f>'1 уровень'!Q766</f>
        <v>0</v>
      </c>
      <c r="Q1152" s="591">
        <f>'1 уровень'!R766</f>
        <v>0</v>
      </c>
      <c r="R1152" s="591">
        <f>'1 уровень'!S766</f>
        <v>0</v>
      </c>
      <c r="S1152" s="591">
        <f>'1 уровень'!T766</f>
        <v>0</v>
      </c>
      <c r="T1152" s="591">
        <f>'1 уровень'!U766</f>
        <v>0</v>
      </c>
      <c r="U1152" s="591">
        <f>'1 уровень'!V766</f>
        <v>0</v>
      </c>
      <c r="V1152" s="591">
        <f>'1 уровень'!W766</f>
        <v>0</v>
      </c>
      <c r="W1152" s="591">
        <f>'1 уровень'!X766</f>
        <v>0</v>
      </c>
      <c r="X1152" s="591">
        <f>'1 уровень'!Y766</f>
        <v>0</v>
      </c>
      <c r="Y1152" s="1018">
        <f>'1 уровень'!Z766</f>
        <v>0</v>
      </c>
      <c r="Z1152" s="591">
        <f>'1 уровень'!AA766</f>
        <v>0</v>
      </c>
      <c r="AA1152" s="591">
        <f>'1 уровень'!AB766</f>
        <v>0</v>
      </c>
      <c r="AB1152" s="591">
        <f>'1 уровень'!AC766</f>
        <v>0</v>
      </c>
      <c r="AC1152" s="591">
        <f>'1 уровень'!AD766</f>
        <v>0</v>
      </c>
      <c r="AD1152" s="591">
        <f>'1 уровень'!AE766</f>
        <v>0</v>
      </c>
      <c r="AE1152" s="591">
        <f>'1 уровень'!AE766</f>
        <v>0</v>
      </c>
      <c r="AF1152" s="591"/>
      <c r="AG1152" s="1223">
        <f>'1 уровень'!AF766</f>
        <v>0</v>
      </c>
      <c r="AH1152" s="1256">
        <f>'1 уровень'!AG766</f>
        <v>0</v>
      </c>
      <c r="AI1152" s="339">
        <f t="shared" si="258"/>
        <v>0</v>
      </c>
      <c r="AJ1152" s="339">
        <f t="shared" si="257"/>
        <v>0</v>
      </c>
      <c r="AK1152" s="1119">
        <f t="shared" si="264"/>
        <v>0</v>
      </c>
      <c r="AL1152" s="19">
        <f t="shared" si="263"/>
        <v>0</v>
      </c>
      <c r="AM1152" s="428"/>
      <c r="AN1152" s="1298"/>
    </row>
    <row r="1153" spans="2:40" ht="60" x14ac:dyDescent="0.25">
      <c r="B1153" s="19">
        <v>1</v>
      </c>
      <c r="C1153" s="1834" t="s">
        <v>509</v>
      </c>
      <c r="D1153" s="32">
        <f>'1 уровень'!E767</f>
        <v>29300</v>
      </c>
      <c r="E1153" s="32">
        <f>'1 уровень'!F767</f>
        <v>17091.666666666668</v>
      </c>
      <c r="F1153" s="32">
        <f>'1 уровень'!G767</f>
        <v>18905</v>
      </c>
      <c r="G1153" s="32">
        <f>'1 уровень'!H767</f>
        <v>110.60945880058509</v>
      </c>
      <c r="H1153" s="32">
        <f>'1 уровень'!I767</f>
        <v>0</v>
      </c>
      <c r="I1153" s="32">
        <f>'1 уровень'!J767</f>
        <v>0</v>
      </c>
      <c r="J1153" s="32">
        <f>'1 уровень'!K767</f>
        <v>0</v>
      </c>
      <c r="K1153" s="32">
        <f>'1 уровень'!L767</f>
        <v>0</v>
      </c>
      <c r="L1153" s="32">
        <f>'1 уровень'!M767</f>
        <v>0</v>
      </c>
      <c r="M1153" s="32">
        <f>'1 уровень'!N767</f>
        <v>0</v>
      </c>
      <c r="N1153" s="32">
        <f>'1 уровень'!O767</f>
        <v>0</v>
      </c>
      <c r="O1153" s="32">
        <f>'1 уровень'!P767</f>
        <v>0</v>
      </c>
      <c r="P1153" s="591">
        <f>'1 уровень'!Q767</f>
        <v>0</v>
      </c>
      <c r="Q1153" s="591">
        <f>'1 уровень'!R767</f>
        <v>0</v>
      </c>
      <c r="R1153" s="591">
        <f>'1 уровень'!S767</f>
        <v>0</v>
      </c>
      <c r="S1153" s="591">
        <f>'1 уровень'!T767</f>
        <v>0</v>
      </c>
      <c r="T1153" s="591">
        <f>'1 уровень'!U767</f>
        <v>0</v>
      </c>
      <c r="U1153" s="591">
        <f>'1 уровень'!V767</f>
        <v>0</v>
      </c>
      <c r="V1153" s="591">
        <f>'1 уровень'!W767</f>
        <v>0</v>
      </c>
      <c r="W1153" s="591">
        <f>'1 уровень'!X767</f>
        <v>0</v>
      </c>
      <c r="X1153" s="591">
        <f>'1 уровень'!Y767</f>
        <v>0</v>
      </c>
      <c r="Y1153" s="1018">
        <f>'1 уровень'!Z767</f>
        <v>0</v>
      </c>
      <c r="Z1153" s="591">
        <f>'1 уровень'!AA767</f>
        <v>0</v>
      </c>
      <c r="AA1153" s="591">
        <f>'1 уровень'!AB767</f>
        <v>0</v>
      </c>
      <c r="AB1153" s="591">
        <f>'1 уровень'!AC767</f>
        <v>0</v>
      </c>
      <c r="AC1153" s="591">
        <f>'1 уровень'!AD767</f>
        <v>0</v>
      </c>
      <c r="AD1153" s="591">
        <f>'1 уровень'!AE767</f>
        <v>0</v>
      </c>
      <c r="AE1153" s="591">
        <f>'1 уровень'!AE767</f>
        <v>0</v>
      </c>
      <c r="AF1153" s="591"/>
      <c r="AG1153" s="1223">
        <f>'1 уровень'!AF767</f>
        <v>0</v>
      </c>
      <c r="AH1153" s="1256">
        <f>'1 уровень'!AG767</f>
        <v>0</v>
      </c>
      <c r="AI1153" s="339">
        <f t="shared" si="258"/>
        <v>0</v>
      </c>
      <c r="AJ1153" s="339">
        <f t="shared" si="257"/>
        <v>0</v>
      </c>
      <c r="AK1153" s="1119">
        <f t="shared" si="264"/>
        <v>0</v>
      </c>
      <c r="AL1153" s="19">
        <f t="shared" si="263"/>
        <v>0</v>
      </c>
      <c r="AM1153" s="428"/>
      <c r="AN1153" s="1298"/>
    </row>
    <row r="1154" spans="2:40" ht="60" x14ac:dyDescent="0.25">
      <c r="B1154" s="19">
        <v>1</v>
      </c>
      <c r="C1154" s="1834" t="s">
        <v>510</v>
      </c>
      <c r="D1154" s="32">
        <f>'1 уровень'!E768</f>
        <v>3002</v>
      </c>
      <c r="E1154" s="32">
        <f>'1 уровень'!F768</f>
        <v>1751.1666666666665</v>
      </c>
      <c r="F1154" s="32">
        <f>'1 уровень'!G768</f>
        <v>1870</v>
      </c>
      <c r="G1154" s="32">
        <f>'1 уровень'!H768</f>
        <v>106.78595222232798</v>
      </c>
      <c r="H1154" s="32">
        <f>'1 уровень'!I768</f>
        <v>0</v>
      </c>
      <c r="I1154" s="32"/>
      <c r="J1154" s="32">
        <f>'1 уровень'!K768</f>
        <v>0</v>
      </c>
      <c r="K1154" s="32">
        <f>'1 уровень'!L768</f>
        <v>0</v>
      </c>
      <c r="L1154" s="32">
        <f>'1 уровень'!M768</f>
        <v>0</v>
      </c>
      <c r="M1154" s="32">
        <f>'1 уровень'!N768</f>
        <v>0</v>
      </c>
      <c r="N1154" s="32">
        <f>'1 уровень'!O768</f>
        <v>0</v>
      </c>
      <c r="O1154" s="32">
        <f>'1 уровень'!P768</f>
        <v>0</v>
      </c>
      <c r="P1154" s="591">
        <f>'1 уровень'!Q768</f>
        <v>0</v>
      </c>
      <c r="Q1154" s="591">
        <f>'1 уровень'!R768</f>
        <v>0</v>
      </c>
      <c r="R1154" s="591">
        <f>'1 уровень'!S768</f>
        <v>0</v>
      </c>
      <c r="S1154" s="591">
        <f>'1 уровень'!T768</f>
        <v>0</v>
      </c>
      <c r="T1154" s="591">
        <f>'1 уровень'!U768</f>
        <v>0</v>
      </c>
      <c r="U1154" s="591">
        <f>'1 уровень'!V768</f>
        <v>0</v>
      </c>
      <c r="V1154" s="591">
        <f>'1 уровень'!W768</f>
        <v>0</v>
      </c>
      <c r="W1154" s="591">
        <f>'1 уровень'!X768</f>
        <v>0</v>
      </c>
      <c r="X1154" s="591">
        <f>'1 уровень'!Y768</f>
        <v>0</v>
      </c>
      <c r="Y1154" s="1018">
        <f>'1 уровень'!Z768</f>
        <v>0</v>
      </c>
      <c r="Z1154" s="591">
        <f>'1 уровень'!AA768</f>
        <v>0</v>
      </c>
      <c r="AA1154" s="591">
        <f>'1 уровень'!AB768</f>
        <v>0</v>
      </c>
      <c r="AB1154" s="591">
        <f>'1 уровень'!AC768</f>
        <v>0</v>
      </c>
      <c r="AC1154" s="591">
        <f>'1 уровень'!AD768</f>
        <v>0</v>
      </c>
      <c r="AD1154" s="591">
        <f>'1 уровень'!AE768</f>
        <v>0</v>
      </c>
      <c r="AE1154" s="591">
        <f>'1 уровень'!AE768</f>
        <v>0</v>
      </c>
      <c r="AF1154" s="591"/>
      <c r="AG1154" s="1223">
        <f>'1 уровень'!AF768</f>
        <v>0</v>
      </c>
      <c r="AH1154" s="1256">
        <f>'1 уровень'!AG768</f>
        <v>0</v>
      </c>
      <c r="AI1154" s="339">
        <f t="shared" si="258"/>
        <v>0</v>
      </c>
      <c r="AJ1154" s="339">
        <f t="shared" si="257"/>
        <v>0</v>
      </c>
      <c r="AK1154" s="1119">
        <f t="shared" si="264"/>
        <v>0</v>
      </c>
      <c r="AL1154" s="19">
        <f t="shared" si="263"/>
        <v>0</v>
      </c>
      <c r="AM1154" s="428"/>
      <c r="AN1154" s="1298"/>
    </row>
    <row r="1155" spans="2:40" ht="45" x14ac:dyDescent="0.25">
      <c r="B1155" s="19">
        <v>1</v>
      </c>
      <c r="C1155" s="1834" t="s">
        <v>511</v>
      </c>
      <c r="D1155" s="32">
        <f>'1 уровень'!E769</f>
        <v>30624</v>
      </c>
      <c r="E1155" s="32">
        <f>'1 уровень'!F769</f>
        <v>17864</v>
      </c>
      <c r="F1155" s="32">
        <f>'1 уровень'!G769</f>
        <v>21184</v>
      </c>
      <c r="G1155" s="32">
        <f>'1 уровень'!H769</f>
        <v>118.58486341244962</v>
      </c>
      <c r="H1155" s="32">
        <f>'1 уровень'!I769</f>
        <v>0</v>
      </c>
      <c r="I1155" s="32">
        <f>'1 уровень'!J769</f>
        <v>0</v>
      </c>
      <c r="J1155" s="32">
        <f>'1 уровень'!K769</f>
        <v>0</v>
      </c>
      <c r="K1155" s="32">
        <f>'1 уровень'!L769</f>
        <v>0</v>
      </c>
      <c r="L1155" s="32">
        <f>'1 уровень'!M769</f>
        <v>0</v>
      </c>
      <c r="M1155" s="32">
        <f>'1 уровень'!N769</f>
        <v>0</v>
      </c>
      <c r="N1155" s="32">
        <f>'1 уровень'!O769</f>
        <v>0</v>
      </c>
      <c r="O1155" s="32">
        <f>'1 уровень'!P769</f>
        <v>0</v>
      </c>
      <c r="P1155" s="591">
        <f>'1 уровень'!Q769</f>
        <v>0</v>
      </c>
      <c r="Q1155" s="591">
        <f>'1 уровень'!R769</f>
        <v>0</v>
      </c>
      <c r="R1155" s="591">
        <f>'1 уровень'!S769</f>
        <v>0</v>
      </c>
      <c r="S1155" s="591">
        <f>'1 уровень'!T769</f>
        <v>0</v>
      </c>
      <c r="T1155" s="591">
        <f>'1 уровень'!U769</f>
        <v>0</v>
      </c>
      <c r="U1155" s="591">
        <f>'1 уровень'!V769</f>
        <v>0</v>
      </c>
      <c r="V1155" s="591">
        <f>'1 уровень'!W769</f>
        <v>0</v>
      </c>
      <c r="W1155" s="591">
        <f>'1 уровень'!X769</f>
        <v>0</v>
      </c>
      <c r="X1155" s="591">
        <f>'1 уровень'!Y769</f>
        <v>0</v>
      </c>
      <c r="Y1155" s="1018">
        <f>'1 уровень'!Z769</f>
        <v>0</v>
      </c>
      <c r="Z1155" s="591">
        <f>'1 уровень'!AA769</f>
        <v>0</v>
      </c>
      <c r="AA1155" s="591">
        <f>'1 уровень'!AB769</f>
        <v>0</v>
      </c>
      <c r="AB1155" s="591">
        <f>'1 уровень'!AC769</f>
        <v>0</v>
      </c>
      <c r="AC1155" s="591">
        <f>'1 уровень'!AD769</f>
        <v>0</v>
      </c>
      <c r="AD1155" s="591">
        <f>'1 уровень'!AE769</f>
        <v>0</v>
      </c>
      <c r="AE1155" s="591">
        <f>'1 уровень'!AE769</f>
        <v>0</v>
      </c>
      <c r="AF1155" s="591"/>
      <c r="AG1155" s="1223">
        <f>'1 уровень'!AF769</f>
        <v>0</v>
      </c>
      <c r="AH1155" s="1256">
        <f>'1 уровень'!AG769</f>
        <v>0</v>
      </c>
      <c r="AI1155" s="339">
        <f t="shared" si="258"/>
        <v>0</v>
      </c>
      <c r="AJ1155" s="339">
        <f t="shared" si="257"/>
        <v>0</v>
      </c>
      <c r="AK1155" s="1119">
        <f t="shared" si="264"/>
        <v>0</v>
      </c>
      <c r="AL1155" s="19">
        <f t="shared" si="263"/>
        <v>0</v>
      </c>
      <c r="AM1155" s="428"/>
      <c r="AN1155" s="1298"/>
    </row>
    <row r="1156" spans="2:40" ht="90" x14ac:dyDescent="0.25">
      <c r="B1156" s="19">
        <v>1</v>
      </c>
      <c r="C1156" s="1834" t="s">
        <v>512</v>
      </c>
      <c r="D1156" s="32">
        <f>'1 уровень'!E770</f>
        <v>11000</v>
      </c>
      <c r="E1156" s="32">
        <f>'1 уровень'!F770</f>
        <v>6416.666666666667</v>
      </c>
      <c r="F1156" s="32">
        <f>'1 уровень'!G770</f>
        <v>2254</v>
      </c>
      <c r="G1156" s="32">
        <f>'1 уровень'!H770</f>
        <v>35.127272727272725</v>
      </c>
      <c r="H1156" s="32">
        <f>'1 уровень'!I770</f>
        <v>0</v>
      </c>
      <c r="I1156" s="32">
        <f>'1 уровень'!J770</f>
        <v>0</v>
      </c>
      <c r="J1156" s="32">
        <f>'1 уровень'!K770</f>
        <v>0</v>
      </c>
      <c r="K1156" s="32">
        <f>'1 уровень'!L770</f>
        <v>0</v>
      </c>
      <c r="L1156" s="32">
        <f>'1 уровень'!M770</f>
        <v>0</v>
      </c>
      <c r="M1156" s="32">
        <f>'1 уровень'!N770</f>
        <v>0</v>
      </c>
      <c r="N1156" s="32">
        <f>'1 уровень'!O770</f>
        <v>0</v>
      </c>
      <c r="O1156" s="32">
        <f>'1 уровень'!P770</f>
        <v>0</v>
      </c>
      <c r="P1156" s="591">
        <f>'1 уровень'!Q770</f>
        <v>0</v>
      </c>
      <c r="Q1156" s="591">
        <f>'1 уровень'!R770</f>
        <v>0</v>
      </c>
      <c r="R1156" s="591">
        <f>'1 уровень'!S770</f>
        <v>0</v>
      </c>
      <c r="S1156" s="591">
        <f>'1 уровень'!T770</f>
        <v>0</v>
      </c>
      <c r="T1156" s="591">
        <f>'1 уровень'!U770</f>
        <v>0</v>
      </c>
      <c r="U1156" s="591">
        <f>'1 уровень'!V770</f>
        <v>0</v>
      </c>
      <c r="V1156" s="591">
        <f>'1 уровень'!W770</f>
        <v>0</v>
      </c>
      <c r="W1156" s="591">
        <f>'1 уровень'!X770</f>
        <v>0</v>
      </c>
      <c r="X1156" s="591">
        <f>'1 уровень'!Y770</f>
        <v>0</v>
      </c>
      <c r="Y1156" s="1018">
        <f>'1 уровень'!Z770</f>
        <v>0</v>
      </c>
      <c r="Z1156" s="591">
        <f>'1 уровень'!AA770</f>
        <v>0</v>
      </c>
      <c r="AA1156" s="591">
        <f>'1 уровень'!AB770</f>
        <v>0</v>
      </c>
      <c r="AB1156" s="591">
        <f>'1 уровень'!AC770</f>
        <v>0</v>
      </c>
      <c r="AC1156" s="591">
        <f>'1 уровень'!AD770</f>
        <v>0</v>
      </c>
      <c r="AD1156" s="591">
        <f>'1 уровень'!AE770</f>
        <v>0</v>
      </c>
      <c r="AE1156" s="591">
        <f>'1 уровень'!AE770</f>
        <v>0</v>
      </c>
      <c r="AF1156" s="591"/>
      <c r="AG1156" s="1223">
        <f>'1 уровень'!AF770</f>
        <v>0</v>
      </c>
      <c r="AH1156" s="1256">
        <f>'1 уровень'!AG770</f>
        <v>0</v>
      </c>
      <c r="AI1156" s="339">
        <f t="shared" si="258"/>
        <v>0</v>
      </c>
      <c r="AJ1156" s="339">
        <f t="shared" si="257"/>
        <v>0</v>
      </c>
      <c r="AK1156" s="1119">
        <f t="shared" si="264"/>
        <v>0</v>
      </c>
      <c r="AL1156" s="19">
        <f t="shared" si="263"/>
        <v>0</v>
      </c>
      <c r="AM1156" s="428"/>
      <c r="AN1156" s="1298"/>
    </row>
    <row r="1157" spans="2:40" ht="43.5" x14ac:dyDescent="0.25">
      <c r="C1157" s="1836" t="s">
        <v>588</v>
      </c>
      <c r="D1157" s="33">
        <f>'1 уровень'!E771</f>
        <v>194</v>
      </c>
      <c r="E1157" s="33">
        <f>'1 уровень'!F771</f>
        <v>86.222222222222229</v>
      </c>
      <c r="F1157" s="33">
        <f>'1 уровень'!G771</f>
        <v>0</v>
      </c>
      <c r="G1157" s="33">
        <f>'1 уровень'!H771</f>
        <v>0</v>
      </c>
      <c r="H1157" s="32"/>
      <c r="I1157" s="32"/>
      <c r="J1157" s="32"/>
      <c r="K1157" s="32"/>
      <c r="L1157" s="32"/>
      <c r="M1157" s="32"/>
      <c r="N1157" s="32"/>
      <c r="O1157" s="32"/>
      <c r="P1157" s="591">
        <f>'1 уровень'!Q771</f>
        <v>0</v>
      </c>
      <c r="Q1157" s="591">
        <f>'1 уровень'!R771</f>
        <v>0</v>
      </c>
      <c r="R1157" s="591">
        <f>'1 уровень'!S771</f>
        <v>0</v>
      </c>
      <c r="S1157" s="591">
        <f>'1 уровень'!T771</f>
        <v>365.98904999999996</v>
      </c>
      <c r="T1157" s="591">
        <f>'1 уровень'!U771</f>
        <v>365.98904999999996</v>
      </c>
      <c r="U1157" s="591">
        <f>'1 уровень'!V771</f>
        <v>365.98904999999996</v>
      </c>
      <c r="V1157" s="591">
        <f>'1 уровень'!W771</f>
        <v>365.98904999999996</v>
      </c>
      <c r="W1157" s="591">
        <f>'1 уровень'!X771</f>
        <v>162.6618</v>
      </c>
      <c r="X1157" s="591">
        <f>'1 уровень'!Y771</f>
        <v>0</v>
      </c>
      <c r="Y1157" s="1018">
        <f>'1 уровень'!Z771</f>
        <v>0</v>
      </c>
      <c r="Z1157" s="591">
        <f>'1 уровень'!AA771</f>
        <v>0</v>
      </c>
      <c r="AA1157" s="591">
        <f>'1 уровень'!AB771</f>
        <v>-162.6618</v>
      </c>
      <c r="AB1157" s="591">
        <f>'1 уровень'!AC771</f>
        <v>0</v>
      </c>
      <c r="AC1157" s="591">
        <f>'1 уровень'!AD771</f>
        <v>0</v>
      </c>
      <c r="AD1157" s="591">
        <f>'1 уровень'!AE771</f>
        <v>0</v>
      </c>
      <c r="AE1157" s="591">
        <f>X1157/W1157*100</f>
        <v>0</v>
      </c>
      <c r="AF1157" s="591">
        <f>AD1157/W1157*100</f>
        <v>0</v>
      </c>
      <c r="AG1157" s="1223">
        <f>'1 уровень'!AF771</f>
        <v>0</v>
      </c>
      <c r="AH1157" s="1256">
        <f>'1 уровень'!AG771</f>
        <v>0</v>
      </c>
      <c r="AI1157" s="339">
        <f t="shared" si="258"/>
        <v>0</v>
      </c>
      <c r="AJ1157" s="339">
        <f t="shared" si="257"/>
        <v>0</v>
      </c>
      <c r="AK1157" s="1119"/>
      <c r="AM1157" s="428"/>
      <c r="AN1157" s="1298"/>
    </row>
    <row r="1158" spans="2:40" ht="30" x14ac:dyDescent="0.25">
      <c r="C1158" s="1834" t="s">
        <v>589</v>
      </c>
      <c r="D1158" s="32">
        <f>'1 уровень'!E772</f>
        <v>45</v>
      </c>
      <c r="E1158" s="32">
        <f>'1 уровень'!F772</f>
        <v>20</v>
      </c>
      <c r="F1158" s="32">
        <f>'1 уровень'!G772</f>
        <v>0</v>
      </c>
      <c r="G1158" s="32">
        <f>'1 уровень'!H772</f>
        <v>0</v>
      </c>
      <c r="H1158" s="32"/>
      <c r="I1158" s="32"/>
      <c r="J1158" s="32"/>
      <c r="K1158" s="32"/>
      <c r="L1158" s="32"/>
      <c r="M1158" s="32"/>
      <c r="N1158" s="32"/>
      <c r="O1158" s="32"/>
      <c r="P1158" s="591"/>
      <c r="Q1158" s="591"/>
      <c r="R1158" s="591"/>
      <c r="S1158" s="591"/>
      <c r="T1158" s="591"/>
      <c r="U1158" s="591"/>
      <c r="V1158" s="591"/>
      <c r="W1158" s="591"/>
      <c r="X1158" s="591"/>
      <c r="Y1158" s="1018"/>
      <c r="Z1158" s="591"/>
      <c r="AA1158" s="591"/>
      <c r="AB1158" s="591"/>
      <c r="AC1158" s="591"/>
      <c r="AD1158" s="591"/>
      <c r="AE1158" s="591"/>
      <c r="AF1158" s="591"/>
      <c r="AG1158" s="1223">
        <f>'1 уровень'!AF772</f>
        <v>0</v>
      </c>
      <c r="AH1158" s="1256">
        <f>'1 уровень'!AG772</f>
        <v>0</v>
      </c>
      <c r="AI1158" s="339">
        <f t="shared" si="258"/>
        <v>0</v>
      </c>
      <c r="AJ1158" s="339">
        <f t="shared" si="257"/>
        <v>0</v>
      </c>
      <c r="AK1158" s="1119"/>
      <c r="AM1158" s="428"/>
      <c r="AN1158" s="1298"/>
    </row>
    <row r="1159" spans="2:40" ht="30" x14ac:dyDescent="0.25">
      <c r="C1159" s="1834" t="s">
        <v>590</v>
      </c>
      <c r="D1159" s="32">
        <f>'1 уровень'!E773</f>
        <v>99</v>
      </c>
      <c r="E1159" s="32">
        <f>'1 уровень'!F773</f>
        <v>44</v>
      </c>
      <c r="F1159" s="32">
        <f>'1 уровень'!G773</f>
        <v>0</v>
      </c>
      <c r="G1159" s="32">
        <f>'1 уровень'!H773</f>
        <v>0</v>
      </c>
      <c r="H1159" s="32"/>
      <c r="I1159" s="32"/>
      <c r="J1159" s="32"/>
      <c r="K1159" s="32"/>
      <c r="L1159" s="32"/>
      <c r="M1159" s="32"/>
      <c r="N1159" s="32"/>
      <c r="O1159" s="32"/>
      <c r="P1159" s="591"/>
      <c r="Q1159" s="591"/>
      <c r="R1159" s="591"/>
      <c r="S1159" s="591"/>
      <c r="T1159" s="591"/>
      <c r="U1159" s="591"/>
      <c r="V1159" s="591"/>
      <c r="W1159" s="591"/>
      <c r="X1159" s="591"/>
      <c r="Y1159" s="1018"/>
      <c r="Z1159" s="591"/>
      <c r="AA1159" s="591"/>
      <c r="AB1159" s="591"/>
      <c r="AC1159" s="591"/>
      <c r="AD1159" s="591"/>
      <c r="AE1159" s="591"/>
      <c r="AF1159" s="591"/>
      <c r="AG1159" s="1223">
        <f>'1 уровень'!AF773</f>
        <v>0</v>
      </c>
      <c r="AH1159" s="1256">
        <f>'1 уровень'!AG773</f>
        <v>0</v>
      </c>
      <c r="AI1159" s="339">
        <f t="shared" si="258"/>
        <v>0</v>
      </c>
      <c r="AJ1159" s="339">
        <f t="shared" si="257"/>
        <v>0</v>
      </c>
      <c r="AK1159" s="1119"/>
      <c r="AM1159" s="428"/>
      <c r="AN1159" s="1298"/>
    </row>
    <row r="1160" spans="2:40" ht="30" x14ac:dyDescent="0.25">
      <c r="C1160" s="1834" t="s">
        <v>591</v>
      </c>
      <c r="D1160" s="32">
        <f>'1 уровень'!E774</f>
        <v>50</v>
      </c>
      <c r="E1160" s="32">
        <f>'1 уровень'!F774</f>
        <v>22.222222222222221</v>
      </c>
      <c r="F1160" s="32">
        <f>'1 уровень'!G774</f>
        <v>0</v>
      </c>
      <c r="G1160" s="32">
        <f>'1 уровень'!H774</f>
        <v>0</v>
      </c>
      <c r="H1160" s="32"/>
      <c r="I1160" s="32"/>
      <c r="J1160" s="32"/>
      <c r="K1160" s="32"/>
      <c r="L1160" s="32"/>
      <c r="M1160" s="32"/>
      <c r="N1160" s="32"/>
      <c r="O1160" s="32"/>
      <c r="P1160" s="591"/>
      <c r="Q1160" s="591"/>
      <c r="R1160" s="591"/>
      <c r="S1160" s="591"/>
      <c r="T1160" s="591"/>
      <c r="U1160" s="591"/>
      <c r="V1160" s="591"/>
      <c r="W1160" s="591"/>
      <c r="X1160" s="591"/>
      <c r="Y1160" s="1018"/>
      <c r="Z1160" s="591"/>
      <c r="AA1160" s="591"/>
      <c r="AB1160" s="591"/>
      <c r="AC1160" s="591"/>
      <c r="AD1160" s="591"/>
      <c r="AE1160" s="591"/>
      <c r="AF1160" s="591"/>
      <c r="AG1160" s="1223">
        <f>'1 уровень'!AF774</f>
        <v>0</v>
      </c>
      <c r="AH1160" s="1256">
        <f>'1 уровень'!AG774</f>
        <v>0</v>
      </c>
      <c r="AI1160" s="339">
        <f t="shared" si="258"/>
        <v>0</v>
      </c>
      <c r="AJ1160" s="339">
        <f t="shared" ref="AJ1160:AJ1184" si="265">AC1160*1000</f>
        <v>0</v>
      </c>
      <c r="AK1160" s="1119"/>
      <c r="AM1160" s="428"/>
      <c r="AN1160" s="1298"/>
    </row>
    <row r="1161" spans="2:40" x14ac:dyDescent="0.25">
      <c r="B1161" s="19">
        <v>1</v>
      </c>
      <c r="C1161" s="1834" t="s">
        <v>328</v>
      </c>
      <c r="D1161" s="32">
        <f>'1 уровень'!E775</f>
        <v>156016.59574468085</v>
      </c>
      <c r="E1161" s="32">
        <f>'1 уровень'!F775</f>
        <v>91009.365248226939</v>
      </c>
      <c r="F1161" s="32">
        <f>'1 уровень'!G775</f>
        <v>91697.888297872341</v>
      </c>
      <c r="G1161" s="32">
        <f>'1 уровень'!H775</f>
        <v>100.75654087660919</v>
      </c>
      <c r="H1161" s="32">
        <f>'1 уровень'!I775</f>
        <v>0</v>
      </c>
      <c r="I1161" s="32">
        <f>'1 уровень'!J775</f>
        <v>0</v>
      </c>
      <c r="J1161" s="32">
        <f>'1 уровень'!K775</f>
        <v>0</v>
      </c>
      <c r="K1161" s="32">
        <f>'1 уровень'!L775</f>
        <v>0</v>
      </c>
      <c r="L1161" s="32">
        <f>'1 уровень'!M775</f>
        <v>0</v>
      </c>
      <c r="M1161" s="32">
        <f>'1 уровень'!N775</f>
        <v>0</v>
      </c>
      <c r="N1161" s="32">
        <f>'1 уровень'!O775</f>
        <v>0</v>
      </c>
      <c r="O1161" s="32">
        <f>'1 уровень'!P775</f>
        <v>0</v>
      </c>
      <c r="P1161" s="591">
        <f>'1 уровень'!Q775</f>
        <v>0</v>
      </c>
      <c r="Q1161" s="591">
        <f>'1 уровень'!R775</f>
        <v>0</v>
      </c>
      <c r="R1161" s="591">
        <f>'1 уровень'!S775</f>
        <v>0</v>
      </c>
      <c r="S1161" s="591">
        <f>'1 уровень'!T775</f>
        <v>0</v>
      </c>
      <c r="T1161" s="591">
        <f>'1 уровень'!U775</f>
        <v>0</v>
      </c>
      <c r="U1161" s="591">
        <f>'1 уровень'!V775</f>
        <v>0</v>
      </c>
      <c r="V1161" s="591">
        <f>'1 уровень'!W775</f>
        <v>0</v>
      </c>
      <c r="W1161" s="591">
        <f>'1 уровень'!X775</f>
        <v>0</v>
      </c>
      <c r="X1161" s="591">
        <f>'1 уровень'!Y775</f>
        <v>0</v>
      </c>
      <c r="Y1161" s="1018">
        <f>'1 уровень'!Z775</f>
        <v>0</v>
      </c>
      <c r="Z1161" s="591">
        <f>'1 уровень'!AA775</f>
        <v>0</v>
      </c>
      <c r="AA1161" s="591">
        <f>'1 уровень'!AB775</f>
        <v>0</v>
      </c>
      <c r="AB1161" s="591">
        <f>'1 уровень'!AC775</f>
        <v>0</v>
      </c>
      <c r="AC1161" s="591">
        <f>'1 уровень'!AD775</f>
        <v>0</v>
      </c>
      <c r="AD1161" s="591">
        <f>'1 уровень'!AE775</f>
        <v>0</v>
      </c>
      <c r="AE1161" s="591">
        <f>'1 уровень'!AE775</f>
        <v>0</v>
      </c>
      <c r="AF1161" s="591"/>
      <c r="AG1161" s="1223">
        <f>'1 уровень'!AF775</f>
        <v>0</v>
      </c>
      <c r="AH1161" s="1256">
        <f>'1 уровень'!AG775</f>
        <v>0</v>
      </c>
      <c r="AI1161" s="339">
        <f t="shared" ref="AI1161:AI1183" si="266">AD1161*1000</f>
        <v>0</v>
      </c>
      <c r="AJ1161" s="339">
        <f t="shared" si="265"/>
        <v>0</v>
      </c>
      <c r="AK1161" s="1119">
        <f t="shared" ref="AK1161:AK1166" si="267">IF(P1161&gt;0,P1161*1000/D1161,0)</f>
        <v>0</v>
      </c>
      <c r="AL1161" s="19">
        <f t="shared" ref="AL1161:AL1193" si="268">X1161/F1161*1000</f>
        <v>0</v>
      </c>
      <c r="AM1161" s="428"/>
      <c r="AN1161" s="1298"/>
    </row>
    <row r="1162" spans="2:40" x14ac:dyDescent="0.25">
      <c r="B1162" s="19">
        <v>1</v>
      </c>
      <c r="C1162" s="1834" t="s">
        <v>343</v>
      </c>
      <c r="D1162" s="32">
        <f>'1 уровень'!E776</f>
        <v>86230</v>
      </c>
      <c r="E1162" s="32">
        <f>'1 уровень'!F776</f>
        <v>50300.500000000015</v>
      </c>
      <c r="F1162" s="32">
        <f>'1 уровень'!G776</f>
        <v>51416</v>
      </c>
      <c r="G1162" s="32">
        <f>'1 уровень'!H776</f>
        <v>102.21767179252687</v>
      </c>
      <c r="H1162" s="32">
        <f>'1 уровень'!I776</f>
        <v>0</v>
      </c>
      <c r="I1162" s="32">
        <f>'1 уровень'!J776</f>
        <v>0</v>
      </c>
      <c r="J1162" s="32">
        <f>'1 уровень'!K776</f>
        <v>0</v>
      </c>
      <c r="K1162" s="32">
        <f>'1 уровень'!L776</f>
        <v>0</v>
      </c>
      <c r="L1162" s="32">
        <f>'1 уровень'!M776</f>
        <v>0</v>
      </c>
      <c r="M1162" s="32">
        <f>'1 уровень'!N776</f>
        <v>0</v>
      </c>
      <c r="N1162" s="32">
        <f>'1 уровень'!O776</f>
        <v>0</v>
      </c>
      <c r="O1162" s="32">
        <f>'1 уровень'!P776</f>
        <v>0</v>
      </c>
      <c r="P1162" s="591">
        <f>'1 уровень'!Q776</f>
        <v>0</v>
      </c>
      <c r="Q1162" s="591">
        <f>'1 уровень'!R776</f>
        <v>0</v>
      </c>
      <c r="R1162" s="591">
        <f>'1 уровень'!S776</f>
        <v>0</v>
      </c>
      <c r="S1162" s="591">
        <f>'1 уровень'!T776</f>
        <v>0</v>
      </c>
      <c r="T1162" s="591">
        <f>'1 уровень'!U776</f>
        <v>0</v>
      </c>
      <c r="U1162" s="591">
        <f>'1 уровень'!V776</f>
        <v>0</v>
      </c>
      <c r="V1162" s="591">
        <f>'1 уровень'!W776</f>
        <v>0</v>
      </c>
      <c r="W1162" s="591">
        <f>'1 уровень'!X776</f>
        <v>0</v>
      </c>
      <c r="X1162" s="591">
        <f>'1 уровень'!Y776</f>
        <v>0</v>
      </c>
      <c r="Y1162" s="1018">
        <f>'1 уровень'!Z776</f>
        <v>0</v>
      </c>
      <c r="Z1162" s="591">
        <f>'1 уровень'!AA776</f>
        <v>0</v>
      </c>
      <c r="AA1162" s="591">
        <f>'1 уровень'!AB776</f>
        <v>0</v>
      </c>
      <c r="AB1162" s="591">
        <f>'1 уровень'!AC776</f>
        <v>0</v>
      </c>
      <c r="AC1162" s="591">
        <f>'1 уровень'!AD776</f>
        <v>0</v>
      </c>
      <c r="AD1162" s="591">
        <f>'1 уровень'!AE776</f>
        <v>0</v>
      </c>
      <c r="AE1162" s="591">
        <f>'1 уровень'!AE776</f>
        <v>0</v>
      </c>
      <c r="AF1162" s="591"/>
      <c r="AG1162" s="1223">
        <f>'1 уровень'!AF776</f>
        <v>0</v>
      </c>
      <c r="AH1162" s="1256">
        <f>'1 уровень'!AG776</f>
        <v>0</v>
      </c>
      <c r="AI1162" s="339">
        <f t="shared" si="266"/>
        <v>0</v>
      </c>
      <c r="AJ1162" s="339">
        <f t="shared" si="265"/>
        <v>0</v>
      </c>
      <c r="AK1162" s="1119">
        <f t="shared" si="267"/>
        <v>0</v>
      </c>
      <c r="AL1162" s="19">
        <f t="shared" si="268"/>
        <v>0</v>
      </c>
      <c r="AM1162" s="428"/>
      <c r="AN1162" s="1298"/>
    </row>
    <row r="1163" spans="2:40" x14ac:dyDescent="0.25">
      <c r="B1163" s="19">
        <v>1</v>
      </c>
      <c r="C1163" s="1836" t="s">
        <v>344</v>
      </c>
      <c r="D1163" s="32">
        <f>'1 уровень'!E777</f>
        <v>69186.595744680846</v>
      </c>
      <c r="E1163" s="32">
        <f>'1 уровень'!F777</f>
        <v>40358.865248226946</v>
      </c>
      <c r="F1163" s="32">
        <f>'1 уровень'!G777</f>
        <v>39915.888297872349</v>
      </c>
      <c r="G1163" s="32">
        <f>'1 уровень'!H777</f>
        <v>98.902404843074578</v>
      </c>
      <c r="H1163" s="32">
        <f>'1 уровень'!I777</f>
        <v>0</v>
      </c>
      <c r="I1163" s="32">
        <f>'1 уровень'!J777</f>
        <v>0</v>
      </c>
      <c r="J1163" s="32">
        <f>'1 уровень'!K777</f>
        <v>0</v>
      </c>
      <c r="K1163" s="32">
        <f>'1 уровень'!L777</f>
        <v>0</v>
      </c>
      <c r="L1163" s="32">
        <f>'1 уровень'!M777</f>
        <v>0</v>
      </c>
      <c r="M1163" s="32">
        <f>'1 уровень'!N777</f>
        <v>0</v>
      </c>
      <c r="N1163" s="32">
        <f>'1 уровень'!O777</f>
        <v>0</v>
      </c>
      <c r="O1163" s="32">
        <f>'1 уровень'!P777</f>
        <v>0</v>
      </c>
      <c r="P1163" s="591">
        <f>'1 уровень'!Q777</f>
        <v>0</v>
      </c>
      <c r="Q1163" s="591">
        <f>'1 уровень'!R777</f>
        <v>0</v>
      </c>
      <c r="R1163" s="591">
        <f>'1 уровень'!S777</f>
        <v>0</v>
      </c>
      <c r="S1163" s="591">
        <f>'1 уровень'!T777</f>
        <v>0</v>
      </c>
      <c r="T1163" s="591">
        <f>'1 уровень'!U777</f>
        <v>0</v>
      </c>
      <c r="U1163" s="591">
        <f>'1 уровень'!V777</f>
        <v>0</v>
      </c>
      <c r="V1163" s="591">
        <f>'1 уровень'!W777</f>
        <v>0</v>
      </c>
      <c r="W1163" s="591">
        <f>'1 уровень'!X777</f>
        <v>0</v>
      </c>
      <c r="X1163" s="591">
        <f>'1 уровень'!Y777</f>
        <v>0</v>
      </c>
      <c r="Y1163" s="1018">
        <f>'1 уровень'!Z777</f>
        <v>0</v>
      </c>
      <c r="Z1163" s="591">
        <f>'1 уровень'!AA777</f>
        <v>0</v>
      </c>
      <c r="AA1163" s="591">
        <f>'1 уровень'!AB777</f>
        <v>0</v>
      </c>
      <c r="AB1163" s="591">
        <f>'1 уровень'!AC777</f>
        <v>0</v>
      </c>
      <c r="AC1163" s="591">
        <f>'1 уровень'!AD777</f>
        <v>0</v>
      </c>
      <c r="AD1163" s="591">
        <f>'1 уровень'!AE777</f>
        <v>0</v>
      </c>
      <c r="AE1163" s="591">
        <f>'1 уровень'!AE777</f>
        <v>0</v>
      </c>
      <c r="AF1163" s="591"/>
      <c r="AG1163" s="1223">
        <f>'1 уровень'!AF777</f>
        <v>0</v>
      </c>
      <c r="AH1163" s="1256">
        <f>'1 уровень'!AG777</f>
        <v>0</v>
      </c>
      <c r="AI1163" s="339">
        <f t="shared" si="266"/>
        <v>0</v>
      </c>
      <c r="AJ1163" s="339">
        <f t="shared" si="265"/>
        <v>0</v>
      </c>
      <c r="AK1163" s="1119">
        <f t="shared" si="267"/>
        <v>0</v>
      </c>
      <c r="AL1163" s="19">
        <f t="shared" si="268"/>
        <v>0</v>
      </c>
      <c r="AM1163" s="428"/>
      <c r="AN1163" s="1298"/>
    </row>
    <row r="1164" spans="2:40" x14ac:dyDescent="0.25">
      <c r="B1164" s="19">
        <v>1</v>
      </c>
      <c r="C1164" s="1838" t="s">
        <v>345</v>
      </c>
      <c r="D1164" s="32">
        <f>'1 уровень'!E778</f>
        <v>650254</v>
      </c>
      <c r="E1164" s="32">
        <f>'1 уровень'!F778</f>
        <v>379315.33333333331</v>
      </c>
      <c r="F1164" s="32">
        <f>'1 уровень'!G778</f>
        <v>375209.35000000003</v>
      </c>
      <c r="G1164" s="32">
        <f>'1 уровень'!H778</f>
        <v>98.917527720999075</v>
      </c>
      <c r="H1164" s="32">
        <f>'1 уровень'!I778</f>
        <v>0</v>
      </c>
      <c r="I1164" s="32">
        <f>'1 уровень'!J778</f>
        <v>0</v>
      </c>
      <c r="J1164" s="32">
        <f>'1 уровень'!K778</f>
        <v>0</v>
      </c>
      <c r="K1164" s="32">
        <f>'1 уровень'!L778</f>
        <v>0</v>
      </c>
      <c r="L1164" s="32">
        <f>'1 уровень'!M778</f>
        <v>0</v>
      </c>
      <c r="M1164" s="32">
        <f>'1 уровень'!N778</f>
        <v>0</v>
      </c>
      <c r="N1164" s="32">
        <f>'1 уровень'!O778</f>
        <v>0</v>
      </c>
      <c r="O1164" s="32">
        <f>'1 уровень'!P778</f>
        <v>0</v>
      </c>
      <c r="P1164" s="591">
        <f>'1 уровень'!Q778</f>
        <v>0</v>
      </c>
      <c r="Q1164" s="591">
        <f>'1 уровень'!R778</f>
        <v>0</v>
      </c>
      <c r="R1164" s="591">
        <f>'1 уровень'!S778</f>
        <v>0</v>
      </c>
      <c r="S1164" s="591">
        <f>'1 уровень'!T778</f>
        <v>0</v>
      </c>
      <c r="T1164" s="591">
        <f>'1 уровень'!U778</f>
        <v>0</v>
      </c>
      <c r="U1164" s="591">
        <f>'1 уровень'!V778</f>
        <v>0</v>
      </c>
      <c r="V1164" s="591">
        <f>'1 уровень'!W778</f>
        <v>0</v>
      </c>
      <c r="W1164" s="591">
        <f>'1 уровень'!X778</f>
        <v>0</v>
      </c>
      <c r="X1164" s="591">
        <f>'1 уровень'!Y778</f>
        <v>0</v>
      </c>
      <c r="Y1164" s="1018">
        <f>'1 уровень'!Z778</f>
        <v>0</v>
      </c>
      <c r="Z1164" s="591">
        <f>'1 уровень'!AA778</f>
        <v>0</v>
      </c>
      <c r="AA1164" s="591">
        <f>'1 уровень'!AB778</f>
        <v>0</v>
      </c>
      <c r="AB1164" s="591">
        <f>'1 уровень'!AC778</f>
        <v>0</v>
      </c>
      <c r="AC1164" s="591">
        <f>'1 уровень'!AD778</f>
        <v>0</v>
      </c>
      <c r="AD1164" s="591">
        <f>'1 уровень'!AE778</f>
        <v>0</v>
      </c>
      <c r="AE1164" s="591">
        <f>'1 уровень'!AE778</f>
        <v>0</v>
      </c>
      <c r="AF1164" s="591"/>
      <c r="AG1164" s="1223">
        <f>'1 уровень'!AF778</f>
        <v>0</v>
      </c>
      <c r="AH1164" s="1256">
        <f>'1 уровень'!AG778</f>
        <v>0</v>
      </c>
      <c r="AI1164" s="339">
        <f t="shared" si="266"/>
        <v>0</v>
      </c>
      <c r="AJ1164" s="339">
        <f t="shared" si="265"/>
        <v>0</v>
      </c>
      <c r="AK1164" s="1119">
        <f t="shared" si="267"/>
        <v>0</v>
      </c>
      <c r="AL1164" s="19">
        <f t="shared" si="268"/>
        <v>0</v>
      </c>
      <c r="AM1164" s="428"/>
      <c r="AN1164" s="1298"/>
    </row>
    <row r="1165" spans="2:40" x14ac:dyDescent="0.25">
      <c r="B1165" s="19">
        <v>1</v>
      </c>
      <c r="C1165" s="1832" t="s">
        <v>346</v>
      </c>
      <c r="D1165" s="32">
        <f>'1 уровень'!E779</f>
        <v>100</v>
      </c>
      <c r="E1165" s="32">
        <f>'1 уровень'!F779</f>
        <v>58</v>
      </c>
      <c r="F1165" s="32">
        <f>'1 уровень'!G779</f>
        <v>0</v>
      </c>
      <c r="G1165" s="32">
        <f>'1 уровень'!H779</f>
        <v>0</v>
      </c>
      <c r="H1165" s="32">
        <f>'1 уровень'!I779</f>
        <v>0</v>
      </c>
      <c r="I1165" s="32">
        <f>'1 уровень'!J779</f>
        <v>0</v>
      </c>
      <c r="J1165" s="32">
        <f>'1 уровень'!K779</f>
        <v>0</v>
      </c>
      <c r="K1165" s="32">
        <f>'1 уровень'!L779</f>
        <v>0</v>
      </c>
      <c r="L1165" s="32">
        <f>'1 уровень'!M779</f>
        <v>0</v>
      </c>
      <c r="M1165" s="32">
        <f>'1 уровень'!N779</f>
        <v>0</v>
      </c>
      <c r="N1165" s="32">
        <f>'1 уровень'!O779</f>
        <v>0</v>
      </c>
      <c r="O1165" s="32">
        <f>'1 уровень'!P779</f>
        <v>0</v>
      </c>
      <c r="P1165" s="591">
        <f>'1 уровень'!Q779</f>
        <v>0</v>
      </c>
      <c r="Q1165" s="591">
        <f>'1 уровень'!R779</f>
        <v>0</v>
      </c>
      <c r="R1165" s="591">
        <f>'1 уровень'!S779</f>
        <v>0</v>
      </c>
      <c r="S1165" s="591">
        <f>'1 уровень'!T779</f>
        <v>0</v>
      </c>
      <c r="T1165" s="591">
        <f>'1 уровень'!U779</f>
        <v>0</v>
      </c>
      <c r="U1165" s="591">
        <f>'1 уровень'!V779</f>
        <v>0</v>
      </c>
      <c r="V1165" s="591">
        <f>'1 уровень'!W779</f>
        <v>0</v>
      </c>
      <c r="W1165" s="591">
        <f>'1 уровень'!X779</f>
        <v>0</v>
      </c>
      <c r="X1165" s="591">
        <f>'1 уровень'!Y779</f>
        <v>0</v>
      </c>
      <c r="Y1165" s="1018">
        <f>'1 уровень'!Z779</f>
        <v>0</v>
      </c>
      <c r="Z1165" s="591">
        <f>'1 уровень'!AA779</f>
        <v>0</v>
      </c>
      <c r="AA1165" s="591">
        <f>'1 уровень'!AB779</f>
        <v>0</v>
      </c>
      <c r="AB1165" s="591">
        <f>'1 уровень'!AC779</f>
        <v>0</v>
      </c>
      <c r="AC1165" s="591">
        <f>'1 уровень'!AD779</f>
        <v>0</v>
      </c>
      <c r="AD1165" s="591">
        <f>'1 уровень'!AE779</f>
        <v>0</v>
      </c>
      <c r="AE1165" s="591">
        <f>'1 уровень'!AE779</f>
        <v>0</v>
      </c>
      <c r="AF1165" s="591"/>
      <c r="AG1165" s="1223">
        <f>'1 уровень'!AF779</f>
        <v>0</v>
      </c>
      <c r="AH1165" s="1256">
        <f>'1 уровень'!AG779</f>
        <v>0</v>
      </c>
      <c r="AI1165" s="339">
        <f t="shared" si="266"/>
        <v>0</v>
      </c>
      <c r="AJ1165" s="339">
        <f t="shared" si="265"/>
        <v>0</v>
      </c>
      <c r="AK1165" s="1119">
        <f t="shared" si="267"/>
        <v>0</v>
      </c>
      <c r="AL1165" s="19" t="e">
        <f t="shared" si="268"/>
        <v>#DIV/0!</v>
      </c>
      <c r="AM1165" s="428"/>
      <c r="AN1165" s="1298"/>
    </row>
    <row r="1166" spans="2:40" x14ac:dyDescent="0.25">
      <c r="B1166" s="19">
        <v>1</v>
      </c>
      <c r="C1166" s="1836" t="s">
        <v>575</v>
      </c>
      <c r="D1166" s="32">
        <f>'1 уровень'!E780</f>
        <v>600</v>
      </c>
      <c r="E1166" s="32">
        <f>'1 уровень'!F780</f>
        <v>350</v>
      </c>
      <c r="F1166" s="32">
        <f>'1 уровень'!G780</f>
        <v>366</v>
      </c>
      <c r="G1166" s="32">
        <f>'1 уровень'!H780</f>
        <v>104.57142857142858</v>
      </c>
      <c r="H1166" s="32">
        <f>'1 уровень'!I780</f>
        <v>0</v>
      </c>
      <c r="I1166" s="32">
        <f>'1 уровень'!J780</f>
        <v>0</v>
      </c>
      <c r="J1166" s="32">
        <f>'1 уровень'!K780</f>
        <v>0</v>
      </c>
      <c r="K1166" s="32">
        <f>'1 уровень'!L780</f>
        <v>0</v>
      </c>
      <c r="L1166" s="32">
        <f>'1 уровень'!M780</f>
        <v>0</v>
      </c>
      <c r="M1166" s="32">
        <f>'1 уровень'!N780</f>
        <v>0</v>
      </c>
      <c r="N1166" s="32">
        <f>'1 уровень'!O780</f>
        <v>0</v>
      </c>
      <c r="O1166" s="32">
        <f>'1 уровень'!P780</f>
        <v>0</v>
      </c>
      <c r="P1166" s="591">
        <f>'1 уровень'!Q780</f>
        <v>14379.044749999999</v>
      </c>
      <c r="Q1166" s="591">
        <f>'1 уровень'!R780</f>
        <v>14379.044749999999</v>
      </c>
      <c r="R1166" s="591">
        <f>'1 уровень'!S780</f>
        <v>14379.044749999999</v>
      </c>
      <c r="S1166" s="591">
        <f>'1 уровень'!T780</f>
        <v>14379.044749999999</v>
      </c>
      <c r="T1166" s="591">
        <f>'1 уровень'!U780</f>
        <v>14379.044749999999</v>
      </c>
      <c r="U1166" s="591">
        <f>'1 уровень'!V780</f>
        <v>14379.044749999999</v>
      </c>
      <c r="V1166" s="591">
        <f>'1 уровень'!W780</f>
        <v>14379.044749999999</v>
      </c>
      <c r="W1166" s="591">
        <f>'1 уровень'!X780</f>
        <v>8387.7761041666654</v>
      </c>
      <c r="X1166" s="591">
        <f>'1 уровень'!Y780</f>
        <v>11063.878779999999</v>
      </c>
      <c r="Y1166" s="1018">
        <f>'1 уровень'!Z780</f>
        <v>0</v>
      </c>
      <c r="Z1166" s="591">
        <f>'1 уровень'!AA780</f>
        <v>0</v>
      </c>
      <c r="AA1166" s="591">
        <f>'1 уровень'!AB780</f>
        <v>2676.1026758333337</v>
      </c>
      <c r="AB1166" s="591">
        <f>'1 уровень'!AC780</f>
        <v>0</v>
      </c>
      <c r="AC1166" s="591">
        <f>'1 уровень'!AD780</f>
        <v>0</v>
      </c>
      <c r="AD1166" s="591">
        <f>'1 уровень'!AE780</f>
        <v>11063.878779999999</v>
      </c>
      <c r="AE1166" s="591">
        <f>X1166/W1166*100</f>
        <v>131.90479386429936</v>
      </c>
      <c r="AF1166" s="591">
        <f>AD1166/W1166*100</f>
        <v>131.90479386429936</v>
      </c>
      <c r="AG1166" s="1223">
        <f>'1 уровень'!AF780</f>
        <v>0</v>
      </c>
      <c r="AH1166" s="1256">
        <f>'1 уровень'!AG780</f>
        <v>0</v>
      </c>
      <c r="AI1166" s="339">
        <f t="shared" si="266"/>
        <v>11063878.779999999</v>
      </c>
      <c r="AJ1166" s="339">
        <f t="shared" si="265"/>
        <v>0</v>
      </c>
      <c r="AK1166" s="1119">
        <f t="shared" si="267"/>
        <v>23965.074583333335</v>
      </c>
      <c r="AL1166" s="19">
        <f t="shared" si="268"/>
        <v>30229.176994535519</v>
      </c>
      <c r="AM1166" s="428"/>
      <c r="AN1166" s="1298"/>
    </row>
    <row r="1167" spans="2:40" ht="29.25" x14ac:dyDescent="0.25">
      <c r="B1167" s="19">
        <v>1</v>
      </c>
      <c r="C1167" s="1836" t="s">
        <v>321</v>
      </c>
      <c r="D1167" s="32">
        <f>'1 уровень'!E781</f>
        <v>51900</v>
      </c>
      <c r="E1167" s="32">
        <f>'1 уровень'!F781</f>
        <v>30275</v>
      </c>
      <c r="F1167" s="32">
        <f>'1 уровень'!G781</f>
        <v>32878</v>
      </c>
      <c r="G1167" s="32">
        <f>'1 уровень'!H781</f>
        <v>108.59785301403799</v>
      </c>
      <c r="H1167" s="32">
        <f>'1 уровень'!I781</f>
        <v>0</v>
      </c>
      <c r="I1167" s="32">
        <f>'1 уровень'!J781</f>
        <v>0</v>
      </c>
      <c r="J1167" s="32">
        <f>'1 уровень'!K781</f>
        <v>0</v>
      </c>
      <c r="K1167" s="32">
        <f>'1 уровень'!L781</f>
        <v>0</v>
      </c>
      <c r="L1167" s="32">
        <f>'1 уровень'!M781</f>
        <v>0</v>
      </c>
      <c r="M1167" s="32">
        <f>'1 уровень'!N781</f>
        <v>0</v>
      </c>
      <c r="N1167" s="32">
        <f>'1 уровень'!O781</f>
        <v>0</v>
      </c>
      <c r="O1167" s="32">
        <f>'1 уровень'!P781</f>
        <v>0</v>
      </c>
      <c r="P1167" s="591">
        <f>'1 уровень'!Q781</f>
        <v>0</v>
      </c>
      <c r="Q1167" s="591">
        <f>'1 уровень'!R781</f>
        <v>0</v>
      </c>
      <c r="R1167" s="591">
        <f>'1 уровень'!S781</f>
        <v>0</v>
      </c>
      <c r="S1167" s="591">
        <f>'1 уровень'!T781</f>
        <v>0</v>
      </c>
      <c r="T1167" s="591">
        <f>'1 уровень'!U781</f>
        <v>0</v>
      </c>
      <c r="U1167" s="591">
        <f>'1 уровень'!V781</f>
        <v>0</v>
      </c>
      <c r="V1167" s="591">
        <f>'1 уровень'!W781</f>
        <v>0</v>
      </c>
      <c r="W1167" s="591">
        <f>'1 уровень'!X781</f>
        <v>0</v>
      </c>
      <c r="X1167" s="591">
        <f>'1 уровень'!Y781</f>
        <v>0</v>
      </c>
      <c r="Y1167" s="1018">
        <f>'1 уровень'!Z781</f>
        <v>0</v>
      </c>
      <c r="Z1167" s="591">
        <f>'1 уровень'!AA781</f>
        <v>0</v>
      </c>
      <c r="AA1167" s="591">
        <f>'1 уровень'!AB781</f>
        <v>0</v>
      </c>
      <c r="AB1167" s="591">
        <f>'1 уровень'!AC781</f>
        <v>0</v>
      </c>
      <c r="AC1167" s="591">
        <f>'1 уровень'!AD781</f>
        <v>0</v>
      </c>
      <c r="AD1167" s="591">
        <f>'1 уровень'!AE781</f>
        <v>0</v>
      </c>
      <c r="AE1167" s="591">
        <f>'1 уровень'!AE781</f>
        <v>0</v>
      </c>
      <c r="AF1167" s="591"/>
      <c r="AG1167" s="1223">
        <f>'1 уровень'!AF781</f>
        <v>0</v>
      </c>
      <c r="AH1167" s="1256">
        <f>'1 уровень'!AG781</f>
        <v>0</v>
      </c>
      <c r="AI1167" s="339">
        <f t="shared" si="266"/>
        <v>0</v>
      </c>
      <c r="AJ1167" s="339">
        <f t="shared" si="265"/>
        <v>0</v>
      </c>
      <c r="AK1167" s="1119"/>
      <c r="AL1167" s="19">
        <f t="shared" si="268"/>
        <v>0</v>
      </c>
      <c r="AM1167" s="428"/>
      <c r="AN1167" s="1298"/>
    </row>
    <row r="1168" spans="2:40" ht="30" x14ac:dyDescent="0.25">
      <c r="B1168" s="19">
        <v>1</v>
      </c>
      <c r="C1168" s="1832" t="s">
        <v>197</v>
      </c>
      <c r="D1168" s="32">
        <f>'1 уровень'!E782</f>
        <v>51900</v>
      </c>
      <c r="E1168" s="32">
        <f>'1 уровень'!F782</f>
        <v>30275</v>
      </c>
      <c r="F1168" s="32">
        <f>'1 уровень'!G782</f>
        <v>32878</v>
      </c>
      <c r="G1168" s="32">
        <f>'1 уровень'!H782</f>
        <v>108.59785301403799</v>
      </c>
      <c r="H1168" s="32">
        <f>'1 уровень'!I782</f>
        <v>0</v>
      </c>
      <c r="I1168" s="32">
        <f>'1 уровень'!J782</f>
        <v>0</v>
      </c>
      <c r="J1168" s="32">
        <f>'1 уровень'!K782</f>
        <v>0</v>
      </c>
      <c r="K1168" s="32">
        <f>'1 уровень'!L782</f>
        <v>0</v>
      </c>
      <c r="L1168" s="32">
        <f>'1 уровень'!M782</f>
        <v>0</v>
      </c>
      <c r="M1168" s="32">
        <f>'1 уровень'!N782</f>
        <v>0</v>
      </c>
      <c r="N1168" s="32">
        <f>'1 уровень'!O782</f>
        <v>0</v>
      </c>
      <c r="O1168" s="32">
        <f>'1 уровень'!P782</f>
        <v>0</v>
      </c>
      <c r="P1168" s="591">
        <f>'1 уровень'!Q782</f>
        <v>0</v>
      </c>
      <c r="Q1168" s="591">
        <f>'1 уровень'!R782</f>
        <v>0</v>
      </c>
      <c r="R1168" s="591">
        <f>'1 уровень'!S782</f>
        <v>0</v>
      </c>
      <c r="S1168" s="591">
        <f>'1 уровень'!T782</f>
        <v>0</v>
      </c>
      <c r="T1168" s="591">
        <f>'1 уровень'!U782</f>
        <v>0</v>
      </c>
      <c r="U1168" s="591">
        <f>'1 уровень'!V782</f>
        <v>0</v>
      </c>
      <c r="V1168" s="591">
        <f>'1 уровень'!W782</f>
        <v>0</v>
      </c>
      <c r="W1168" s="591">
        <f>'1 уровень'!X782</f>
        <v>0</v>
      </c>
      <c r="X1168" s="591">
        <f>'1 уровень'!Y782</f>
        <v>0</v>
      </c>
      <c r="Y1168" s="1018">
        <f>'1 уровень'!Z782</f>
        <v>0</v>
      </c>
      <c r="Z1168" s="591">
        <f>'1 уровень'!AA782</f>
        <v>0</v>
      </c>
      <c r="AA1168" s="591">
        <f>'1 уровень'!AB782</f>
        <v>0</v>
      </c>
      <c r="AB1168" s="591">
        <f>'1 уровень'!AC782</f>
        <v>0</v>
      </c>
      <c r="AC1168" s="591">
        <f>'1 уровень'!AD782</f>
        <v>0</v>
      </c>
      <c r="AD1168" s="591">
        <f>'1 уровень'!AE782</f>
        <v>0</v>
      </c>
      <c r="AE1168" s="591">
        <f>'1 уровень'!AE782</f>
        <v>0</v>
      </c>
      <c r="AF1168" s="591"/>
      <c r="AG1168" s="1223">
        <f>'1 уровень'!AF782</f>
        <v>0</v>
      </c>
      <c r="AH1168" s="1256">
        <f>'1 уровень'!AG782</f>
        <v>0</v>
      </c>
      <c r="AI1168" s="339">
        <f t="shared" si="266"/>
        <v>0</v>
      </c>
      <c r="AJ1168" s="339">
        <f t="shared" si="265"/>
        <v>0</v>
      </c>
      <c r="AK1168" s="1119">
        <f t="shared" ref="AK1168:AK1179" si="269">IF(P1168&gt;0,P1168*1000/D1168,0)</f>
        <v>0</v>
      </c>
      <c r="AL1168" s="19">
        <f t="shared" si="268"/>
        <v>0</v>
      </c>
      <c r="AM1168" s="428"/>
      <c r="AN1168" s="1298"/>
    </row>
    <row r="1169" spans="1:202" ht="72" x14ac:dyDescent="0.25">
      <c r="B1169" s="19">
        <v>1</v>
      </c>
      <c r="C1169" s="1836" t="s">
        <v>329</v>
      </c>
      <c r="D1169" s="32">
        <f>'1 уровень'!E783</f>
        <v>63300</v>
      </c>
      <c r="E1169" s="32">
        <f>'1 уровень'!F783</f>
        <v>36925.666666666664</v>
      </c>
      <c r="F1169" s="32">
        <f>'1 уровень'!G783</f>
        <v>40302</v>
      </c>
      <c r="G1169" s="32">
        <f>'1 уровень'!H783</f>
        <v>109.14359478953213</v>
      </c>
      <c r="H1169" s="32">
        <f>'1 уровень'!I783</f>
        <v>0</v>
      </c>
      <c r="I1169" s="32">
        <f>'1 уровень'!J783</f>
        <v>0</v>
      </c>
      <c r="J1169" s="32">
        <f>'1 уровень'!K783</f>
        <v>0</v>
      </c>
      <c r="K1169" s="32">
        <f>'1 уровень'!L783</f>
        <v>0</v>
      </c>
      <c r="L1169" s="32">
        <f>'1 уровень'!M783</f>
        <v>0</v>
      </c>
      <c r="M1169" s="32">
        <f>'1 уровень'!N783</f>
        <v>0</v>
      </c>
      <c r="N1169" s="32">
        <f>'1 уровень'!O783</f>
        <v>0</v>
      </c>
      <c r="O1169" s="32">
        <f>'1 уровень'!P783</f>
        <v>0</v>
      </c>
      <c r="P1169" s="591">
        <f>'1 уровень'!Q783</f>
        <v>0</v>
      </c>
      <c r="Q1169" s="591">
        <f>'1 уровень'!R783</f>
        <v>0</v>
      </c>
      <c r="R1169" s="591">
        <f>'1 уровень'!S783</f>
        <v>0</v>
      </c>
      <c r="S1169" s="591">
        <f>'1 уровень'!T783</f>
        <v>0</v>
      </c>
      <c r="T1169" s="591">
        <f>'1 уровень'!U783</f>
        <v>0</v>
      </c>
      <c r="U1169" s="591">
        <f>'1 уровень'!V783</f>
        <v>0</v>
      </c>
      <c r="V1169" s="591">
        <f>'1 уровень'!W783</f>
        <v>0</v>
      </c>
      <c r="W1169" s="591">
        <f>'1 уровень'!X783</f>
        <v>0</v>
      </c>
      <c r="X1169" s="591">
        <f>'1 уровень'!Y783</f>
        <v>0</v>
      </c>
      <c r="Y1169" s="1018">
        <f>'1 уровень'!Z783</f>
        <v>0</v>
      </c>
      <c r="Z1169" s="591">
        <f>'1 уровень'!AA783</f>
        <v>0</v>
      </c>
      <c r="AA1169" s="591">
        <f>'1 уровень'!AB783</f>
        <v>0</v>
      </c>
      <c r="AB1169" s="591">
        <f>'1 уровень'!AC783</f>
        <v>0</v>
      </c>
      <c r="AC1169" s="591">
        <f>'1 уровень'!AD783</f>
        <v>0</v>
      </c>
      <c r="AD1169" s="591">
        <f>'1 уровень'!AE783</f>
        <v>0</v>
      </c>
      <c r="AE1169" s="591">
        <f>'1 уровень'!AE783</f>
        <v>0</v>
      </c>
      <c r="AF1169" s="591"/>
      <c r="AG1169" s="1223">
        <f>'1 уровень'!AF783</f>
        <v>0</v>
      </c>
      <c r="AH1169" s="1256">
        <f>'1 уровень'!AG783</f>
        <v>0</v>
      </c>
      <c r="AI1169" s="339">
        <f t="shared" si="266"/>
        <v>0</v>
      </c>
      <c r="AJ1169" s="339">
        <f t="shared" si="265"/>
        <v>0</v>
      </c>
      <c r="AK1169" s="1119">
        <f t="shared" si="269"/>
        <v>0</v>
      </c>
      <c r="AL1169" s="19">
        <f t="shared" si="268"/>
        <v>0</v>
      </c>
      <c r="AM1169" s="428"/>
      <c r="AN1169" s="1298"/>
    </row>
    <row r="1170" spans="1:202" ht="15.75" x14ac:dyDescent="0.25">
      <c r="A1170" s="19">
        <v>1</v>
      </c>
      <c r="B1170" s="19">
        <v>1</v>
      </c>
      <c r="C1170" s="1844" t="s">
        <v>227</v>
      </c>
      <c r="D1170" s="32">
        <f>'1 уровень'!E784</f>
        <v>1083256</v>
      </c>
      <c r="E1170" s="32">
        <f>'1 уровень'!F784</f>
        <v>631902.5</v>
      </c>
      <c r="F1170" s="32">
        <f>'1 уровень'!G784</f>
        <v>656658</v>
      </c>
      <c r="G1170" s="32">
        <f>'1 уровень'!H784</f>
        <v>103.91761387239329</v>
      </c>
      <c r="H1170" s="32">
        <f>'1 уровень'!I784</f>
        <v>0</v>
      </c>
      <c r="I1170" s="32">
        <f>'1 уровень'!J784</f>
        <v>0</v>
      </c>
      <c r="J1170" s="32">
        <f>'1 уровень'!K784</f>
        <v>0</v>
      </c>
      <c r="K1170" s="32">
        <f>'1 уровень'!L784</f>
        <v>0</v>
      </c>
      <c r="L1170" s="32">
        <f>'1 уровень'!M784</f>
        <v>0</v>
      </c>
      <c r="M1170" s="32">
        <f>'1 уровень'!N784</f>
        <v>0</v>
      </c>
      <c r="N1170" s="32">
        <f>'1 уровень'!O784</f>
        <v>0</v>
      </c>
      <c r="O1170" s="32">
        <f>'1 уровень'!P784</f>
        <v>0</v>
      </c>
      <c r="P1170" s="591">
        <f>'1 уровень'!Q784</f>
        <v>808684.49432130146</v>
      </c>
      <c r="Q1170" s="591">
        <f>'1 уровень'!R784</f>
        <v>808684.49432130146</v>
      </c>
      <c r="R1170" s="591">
        <f>'1 уровень'!S784</f>
        <v>811154.78951779811</v>
      </c>
      <c r="S1170" s="591">
        <f>'1 уровень'!T784</f>
        <v>811154.78951779811</v>
      </c>
      <c r="T1170" s="591">
        <f>'1 уровень'!U784</f>
        <v>812945.09890779818</v>
      </c>
      <c r="U1170" s="591">
        <f>'1 уровень'!V784</f>
        <v>812945.09890779818</v>
      </c>
      <c r="V1170" s="591">
        <f>'1 уровень'!W784</f>
        <v>812945.09890779818</v>
      </c>
      <c r="W1170" s="591">
        <f>'1 уровень'!X784</f>
        <v>473639.13530692423</v>
      </c>
      <c r="X1170" s="591">
        <f>'1 уровень'!Y784</f>
        <v>481831.17435000004</v>
      </c>
      <c r="Y1170" s="1018">
        <f>'1 уровень'!Z784</f>
        <v>0</v>
      </c>
      <c r="Z1170" s="591">
        <f>'1 уровень'!AA784</f>
        <v>11405.522770000001</v>
      </c>
      <c r="AA1170" s="591">
        <f>'1 уровень'!AB784</f>
        <v>8192.0390430758489</v>
      </c>
      <c r="AB1170" s="591">
        <f>'1 уровень'!AC784</f>
        <v>-111.25867</v>
      </c>
      <c r="AC1170" s="591">
        <f>'1 уровень'!AD784</f>
        <v>-426.13780000000014</v>
      </c>
      <c r="AD1170" s="591">
        <f>'1 уровень'!AE784</f>
        <v>492810.55932</v>
      </c>
      <c r="AE1170" s="591">
        <f>X1170/W1170*100</f>
        <v>101.72959505083278</v>
      </c>
      <c r="AF1170" s="591">
        <f>AD1170/W1170*100</f>
        <v>104.04768579789176</v>
      </c>
      <c r="AG1170" s="1223">
        <f>'1 уровень'!AF784</f>
        <v>0</v>
      </c>
      <c r="AH1170" s="1256">
        <f>'1 уровень'!AG784</f>
        <v>0</v>
      </c>
      <c r="AI1170" s="339">
        <f t="shared" si="266"/>
        <v>492810559.31999999</v>
      </c>
      <c r="AJ1170" s="339">
        <f t="shared" si="265"/>
        <v>-426137.80000000016</v>
      </c>
      <c r="AK1170" s="1119">
        <f t="shared" si="269"/>
        <v>746.53128560682001</v>
      </c>
      <c r="AL1170" s="139">
        <f t="shared" si="268"/>
        <v>733.76274156410193</v>
      </c>
      <c r="AM1170" s="428"/>
      <c r="AN1170" s="428"/>
      <c r="AO1170" s="139"/>
      <c r="AP1170" s="139"/>
      <c r="AQ1170" s="139"/>
      <c r="AR1170" s="139"/>
      <c r="AS1170" s="139"/>
      <c r="AT1170" s="139"/>
      <c r="AU1170" s="139"/>
      <c r="AV1170" s="139"/>
      <c r="AW1170" s="139"/>
      <c r="AX1170" s="139"/>
      <c r="AY1170" s="139"/>
      <c r="AZ1170" s="139"/>
      <c r="BA1170" s="139"/>
      <c r="BB1170" s="139"/>
      <c r="BC1170" s="139"/>
      <c r="BD1170" s="139"/>
      <c r="BE1170" s="139"/>
      <c r="BF1170" s="139"/>
      <c r="BG1170" s="139"/>
      <c r="BH1170" s="139"/>
      <c r="BI1170" s="139"/>
      <c r="BJ1170" s="139"/>
      <c r="BK1170" s="139"/>
      <c r="BL1170" s="139"/>
      <c r="BM1170" s="139"/>
      <c r="BN1170" s="139"/>
      <c r="BO1170" s="139"/>
      <c r="BP1170" s="139"/>
      <c r="BQ1170" s="139"/>
      <c r="BR1170" s="139"/>
      <c r="BS1170" s="139"/>
      <c r="BT1170" s="139"/>
      <c r="BU1170" s="139"/>
      <c r="BV1170" s="139"/>
      <c r="BW1170" s="139"/>
      <c r="BX1170" s="139"/>
      <c r="BY1170" s="139"/>
      <c r="BZ1170" s="139"/>
      <c r="CA1170" s="139"/>
      <c r="CB1170" s="139"/>
      <c r="CC1170" s="139"/>
      <c r="CD1170" s="139"/>
      <c r="CE1170" s="139"/>
      <c r="CF1170" s="139"/>
      <c r="CG1170" s="139"/>
      <c r="CH1170" s="139"/>
      <c r="CI1170" s="139"/>
      <c r="CJ1170" s="139"/>
      <c r="CK1170" s="139"/>
      <c r="CL1170" s="139"/>
      <c r="CM1170" s="139"/>
      <c r="CN1170" s="139"/>
      <c r="CO1170" s="139"/>
      <c r="CP1170" s="139"/>
      <c r="CQ1170" s="139"/>
      <c r="CR1170" s="139"/>
      <c r="CS1170" s="139"/>
      <c r="CT1170" s="139"/>
      <c r="CU1170" s="139"/>
      <c r="CV1170" s="139"/>
      <c r="CW1170" s="139"/>
      <c r="CX1170" s="139"/>
      <c r="CY1170" s="139"/>
      <c r="CZ1170" s="139"/>
      <c r="DA1170" s="139"/>
      <c r="DB1170" s="139"/>
      <c r="DC1170" s="139"/>
      <c r="DD1170" s="139"/>
      <c r="DE1170" s="139"/>
      <c r="DF1170" s="139"/>
      <c r="DG1170" s="139"/>
      <c r="DH1170" s="139"/>
      <c r="DI1170" s="139"/>
      <c r="DJ1170" s="139"/>
      <c r="DK1170" s="139"/>
      <c r="DL1170" s="139"/>
      <c r="DM1170" s="139"/>
      <c r="DN1170" s="139"/>
      <c r="DO1170" s="139"/>
      <c r="DP1170" s="139"/>
      <c r="DQ1170" s="139"/>
      <c r="DR1170" s="139"/>
      <c r="DS1170" s="139"/>
      <c r="DT1170" s="139"/>
      <c r="DU1170" s="139"/>
      <c r="DV1170" s="139"/>
      <c r="DW1170" s="139"/>
      <c r="DX1170" s="139"/>
      <c r="DY1170" s="139"/>
      <c r="DZ1170" s="139"/>
      <c r="EA1170" s="139"/>
      <c r="EB1170" s="139"/>
      <c r="EC1170" s="139"/>
      <c r="ED1170" s="139"/>
      <c r="EE1170" s="139"/>
      <c r="EF1170" s="139"/>
      <c r="EG1170" s="139"/>
      <c r="EH1170" s="139"/>
      <c r="EI1170" s="139"/>
      <c r="EJ1170" s="139"/>
      <c r="EK1170" s="139"/>
      <c r="EL1170" s="139"/>
      <c r="EM1170" s="139"/>
      <c r="EN1170" s="139"/>
      <c r="EO1170" s="139"/>
      <c r="EP1170" s="139"/>
      <c r="EQ1170" s="139"/>
      <c r="ER1170" s="139"/>
      <c r="ES1170" s="139"/>
      <c r="ET1170" s="139"/>
      <c r="EU1170" s="139"/>
      <c r="EV1170" s="139"/>
      <c r="EW1170" s="139"/>
      <c r="EX1170" s="139"/>
      <c r="EY1170" s="139"/>
      <c r="EZ1170" s="139"/>
      <c r="FA1170" s="139"/>
      <c r="FB1170" s="139"/>
      <c r="FC1170" s="139"/>
      <c r="FD1170" s="139"/>
      <c r="FE1170" s="139"/>
      <c r="FF1170" s="139"/>
      <c r="FG1170" s="139"/>
      <c r="FH1170" s="139"/>
      <c r="FI1170" s="139"/>
      <c r="FJ1170" s="139"/>
      <c r="FK1170" s="139"/>
      <c r="FL1170" s="139"/>
      <c r="FM1170" s="139"/>
      <c r="FN1170" s="139"/>
      <c r="FO1170" s="139"/>
      <c r="FP1170" s="139"/>
      <c r="FQ1170" s="139"/>
      <c r="FR1170" s="139"/>
      <c r="FS1170" s="139"/>
      <c r="FT1170" s="139"/>
      <c r="FU1170" s="139"/>
      <c r="FV1170" s="139"/>
      <c r="FW1170" s="139"/>
      <c r="FX1170" s="139"/>
      <c r="FY1170" s="139"/>
      <c r="FZ1170" s="139"/>
      <c r="GA1170" s="139"/>
      <c r="GB1170" s="139"/>
      <c r="GC1170" s="139"/>
      <c r="GD1170" s="139"/>
      <c r="GE1170" s="139"/>
      <c r="GF1170" s="139"/>
      <c r="GG1170" s="139"/>
      <c r="GH1170" s="139"/>
      <c r="GI1170" s="139"/>
      <c r="GJ1170" s="139"/>
      <c r="GK1170" s="139"/>
      <c r="GL1170" s="139"/>
      <c r="GM1170" s="139"/>
      <c r="GN1170" s="139"/>
      <c r="GO1170" s="139"/>
      <c r="GP1170" s="139"/>
      <c r="GQ1170" s="139"/>
      <c r="GR1170" s="139"/>
      <c r="GS1170" s="139"/>
      <c r="GT1170" s="139"/>
    </row>
    <row r="1171" spans="1:202" ht="31.5" x14ac:dyDescent="0.25">
      <c r="A1171" s="19">
        <v>1</v>
      </c>
      <c r="B1171" s="19">
        <v>1</v>
      </c>
      <c r="C1171" s="1844" t="s">
        <v>308</v>
      </c>
      <c r="D1171" s="32">
        <f>'1 уровень'!E785</f>
        <v>0</v>
      </c>
      <c r="E1171" s="32">
        <f>'1 уровень'!F785</f>
        <v>0</v>
      </c>
      <c r="F1171" s="32">
        <f>'1 уровень'!G785</f>
        <v>2012</v>
      </c>
      <c r="G1171" s="32">
        <f>'1 уровень'!H785</f>
        <v>0</v>
      </c>
      <c r="H1171" s="32">
        <f>'1 уровень'!I785</f>
        <v>0</v>
      </c>
      <c r="I1171" s="32">
        <f>'1 уровень'!J785</f>
        <v>0</v>
      </c>
      <c r="J1171" s="32">
        <f>'1 уровень'!K785</f>
        <v>0</v>
      </c>
      <c r="K1171" s="32">
        <f>'1 уровень'!L785</f>
        <v>0</v>
      </c>
      <c r="L1171" s="32">
        <f>'1 уровень'!M785</f>
        <v>0</v>
      </c>
      <c r="M1171" s="32">
        <f>'1 уровень'!N785</f>
        <v>0</v>
      </c>
      <c r="N1171" s="32">
        <f>'1 уровень'!O785</f>
        <v>0</v>
      </c>
      <c r="O1171" s="32">
        <f>'1 уровень'!P785</f>
        <v>0</v>
      </c>
      <c r="P1171" s="591">
        <f>'1 уровень'!Q785</f>
        <v>0</v>
      </c>
      <c r="Q1171" s="591">
        <f>'1 уровень'!R785</f>
        <v>0</v>
      </c>
      <c r="R1171" s="591">
        <f>'1 уровень'!S785</f>
        <v>0</v>
      </c>
      <c r="S1171" s="591">
        <f>'1 уровень'!T785</f>
        <v>0</v>
      </c>
      <c r="T1171" s="591">
        <f>'1 уровень'!U785</f>
        <v>0</v>
      </c>
      <c r="U1171" s="591">
        <f>'1 уровень'!V785</f>
        <v>0</v>
      </c>
      <c r="V1171" s="591">
        <f>'1 уровень'!W785</f>
        <v>0</v>
      </c>
      <c r="W1171" s="591">
        <f>'1 уровень'!X785</f>
        <v>0</v>
      </c>
      <c r="X1171" s="591">
        <f>'1 уровень'!Y785</f>
        <v>-0.45639999999991687</v>
      </c>
      <c r="Y1171" s="1018">
        <f>'1 уровень'!Z785</f>
        <v>0</v>
      </c>
      <c r="Z1171" s="591">
        <f>'1 уровень'!AA785</f>
        <v>935.04039999999986</v>
      </c>
      <c r="AA1171" s="591">
        <f>'1 уровень'!AB785</f>
        <v>-0.45639999999991687</v>
      </c>
      <c r="AB1171" s="591">
        <f>'1 уровень'!AC785</f>
        <v>-0.82040000000000002</v>
      </c>
      <c r="AC1171" s="591">
        <f>'1 уровень'!AD785</f>
        <v>-0.36399999999999999</v>
      </c>
      <c r="AD1171" s="591">
        <f>'1 уровень'!AE785</f>
        <v>934.22</v>
      </c>
      <c r="AE1171" s="591">
        <f>'1 уровень'!AE785</f>
        <v>934.22</v>
      </c>
      <c r="AF1171" s="591"/>
      <c r="AG1171" s="1223">
        <f>'1 уровень'!AF785</f>
        <v>0</v>
      </c>
      <c r="AH1171" s="1256">
        <f>'1 уровень'!AG785</f>
        <v>0</v>
      </c>
      <c r="AI1171" s="339">
        <f t="shared" si="266"/>
        <v>934220</v>
      </c>
      <c r="AJ1171" s="339">
        <f t="shared" si="265"/>
        <v>-364</v>
      </c>
      <c r="AK1171" s="1119">
        <f t="shared" si="269"/>
        <v>0</v>
      </c>
      <c r="AL1171" s="19">
        <f t="shared" si="268"/>
        <v>-0.22683896620274199</v>
      </c>
      <c r="AM1171" s="428"/>
      <c r="AN1171" s="1298"/>
    </row>
    <row r="1172" spans="1:202" ht="31.5" x14ac:dyDescent="0.25">
      <c r="A1172" s="19">
        <v>1</v>
      </c>
      <c r="B1172" s="19">
        <v>1</v>
      </c>
      <c r="C1172" s="1845" t="s">
        <v>272</v>
      </c>
      <c r="D1172" s="32">
        <f>'1 уровень'!E786</f>
        <v>485345</v>
      </c>
      <c r="E1172" s="32">
        <f>'1 уровень'!F786</f>
        <v>282948.72222222219</v>
      </c>
      <c r="F1172" s="32">
        <f>'1 уровень'!G786</f>
        <v>296621.9325</v>
      </c>
      <c r="G1172" s="32">
        <f>'1 уровень'!H786</f>
        <v>104.83239866587527</v>
      </c>
      <c r="H1172" s="32">
        <f>'1 уровень'!I786</f>
        <v>0</v>
      </c>
      <c r="I1172" s="32">
        <f>'1 уровень'!J786</f>
        <v>0</v>
      </c>
      <c r="J1172" s="32">
        <f>'1 уровень'!K786</f>
        <v>0</v>
      </c>
      <c r="K1172" s="32">
        <f>'1 уровень'!L786</f>
        <v>0</v>
      </c>
      <c r="L1172" s="32">
        <f>'1 уровень'!M786</f>
        <v>0</v>
      </c>
      <c r="M1172" s="32">
        <f>'1 уровень'!N786</f>
        <v>0</v>
      </c>
      <c r="N1172" s="32">
        <f>'1 уровень'!O786</f>
        <v>0</v>
      </c>
      <c r="O1172" s="32">
        <f>'1 уровень'!P786</f>
        <v>0</v>
      </c>
      <c r="P1172" s="591">
        <f>'1 уровень'!Q786</f>
        <v>0</v>
      </c>
      <c r="Q1172" s="591">
        <f>'1 уровень'!R786</f>
        <v>0</v>
      </c>
      <c r="R1172" s="591">
        <f>'1 уровень'!S786</f>
        <v>0</v>
      </c>
      <c r="S1172" s="591">
        <f>'1 уровень'!T786</f>
        <v>0</v>
      </c>
      <c r="T1172" s="591">
        <f>'1 уровень'!U786</f>
        <v>0</v>
      </c>
      <c r="U1172" s="591">
        <f>'1 уровень'!V786</f>
        <v>0</v>
      </c>
      <c r="V1172" s="591">
        <f>'1 уровень'!W786</f>
        <v>0</v>
      </c>
      <c r="W1172" s="591">
        <f>'1 уровень'!X786</f>
        <v>0</v>
      </c>
      <c r="X1172" s="591">
        <f>'1 уровень'!Y786</f>
        <v>0</v>
      </c>
      <c r="Y1172" s="1018">
        <f>'1 уровень'!Z786</f>
        <v>0</v>
      </c>
      <c r="Z1172" s="591">
        <f>'1 уровень'!AA786</f>
        <v>0</v>
      </c>
      <c r="AA1172" s="591">
        <f>'1 уровень'!AB786</f>
        <v>0</v>
      </c>
      <c r="AB1172" s="591">
        <f>'1 уровень'!AC786</f>
        <v>0</v>
      </c>
      <c r="AC1172" s="591">
        <f>'1 уровень'!AD786</f>
        <v>0</v>
      </c>
      <c r="AD1172" s="591">
        <f>'1 уровень'!AE786</f>
        <v>0</v>
      </c>
      <c r="AE1172" s="591">
        <f>'1 уровень'!AE786</f>
        <v>0</v>
      </c>
      <c r="AF1172" s="591"/>
      <c r="AG1172" s="1223">
        <f>'1 уровень'!AF786</f>
        <v>0</v>
      </c>
      <c r="AH1172" s="1256">
        <f>'1 уровень'!AG786</f>
        <v>0</v>
      </c>
      <c r="AI1172" s="339">
        <f t="shared" si="266"/>
        <v>0</v>
      </c>
      <c r="AJ1172" s="339">
        <f t="shared" si="265"/>
        <v>0</v>
      </c>
      <c r="AK1172" s="1119">
        <f t="shared" si="269"/>
        <v>0</v>
      </c>
      <c r="AL1172" s="139">
        <f t="shared" si="268"/>
        <v>0</v>
      </c>
      <c r="AM1172" s="428"/>
      <c r="AN1172" s="428"/>
      <c r="AO1172" s="139"/>
      <c r="AP1172" s="139"/>
      <c r="AQ1172" s="139"/>
      <c r="AR1172" s="139"/>
      <c r="AS1172" s="139"/>
      <c r="AT1172" s="139"/>
      <c r="AU1172" s="139"/>
      <c r="AV1172" s="139"/>
      <c r="AW1172" s="139"/>
      <c r="AX1172" s="139"/>
      <c r="AY1172" s="139"/>
      <c r="AZ1172" s="139"/>
      <c r="BA1172" s="139"/>
      <c r="BB1172" s="139"/>
      <c r="BC1172" s="139"/>
      <c r="BD1172" s="139"/>
      <c r="BE1172" s="139"/>
      <c r="BF1172" s="139"/>
      <c r="BG1172" s="139"/>
      <c r="BH1172" s="139"/>
      <c r="BI1172" s="139"/>
      <c r="BJ1172" s="139"/>
      <c r="BK1172" s="139"/>
      <c r="BL1172" s="139"/>
      <c r="BM1172" s="139"/>
      <c r="BN1172" s="139"/>
      <c r="BO1172" s="139"/>
      <c r="BP1172" s="139"/>
      <c r="BQ1172" s="139"/>
      <c r="BR1172" s="139"/>
      <c r="BS1172" s="139"/>
      <c r="BT1172" s="139"/>
      <c r="BU1172" s="139"/>
      <c r="BV1172" s="139"/>
      <c r="BW1172" s="139"/>
      <c r="BX1172" s="139"/>
      <c r="BY1172" s="139"/>
      <c r="BZ1172" s="139"/>
      <c r="CA1172" s="139"/>
      <c r="CB1172" s="139"/>
      <c r="CC1172" s="139"/>
      <c r="CD1172" s="139"/>
      <c r="CE1172" s="139"/>
      <c r="CF1172" s="139"/>
      <c r="CG1172" s="139"/>
      <c r="CH1172" s="139"/>
      <c r="CI1172" s="139"/>
      <c r="CJ1172" s="139"/>
      <c r="CK1172" s="139"/>
      <c r="CL1172" s="139"/>
      <c r="CM1172" s="139"/>
      <c r="CN1172" s="139"/>
      <c r="CO1172" s="139"/>
      <c r="CP1172" s="139"/>
      <c r="CQ1172" s="139"/>
      <c r="CR1172" s="139"/>
      <c r="CS1172" s="139"/>
      <c r="CT1172" s="139"/>
      <c r="CU1172" s="139"/>
      <c r="CV1172" s="139"/>
      <c r="CW1172" s="139"/>
      <c r="CX1172" s="139"/>
      <c r="CY1172" s="139"/>
      <c r="CZ1172" s="139"/>
      <c r="DA1172" s="139"/>
      <c r="DB1172" s="139"/>
      <c r="DC1172" s="139"/>
      <c r="DD1172" s="139"/>
      <c r="DE1172" s="139"/>
      <c r="DF1172" s="139"/>
      <c r="DG1172" s="139"/>
      <c r="DH1172" s="139"/>
      <c r="DI1172" s="139"/>
      <c r="DJ1172" s="139"/>
      <c r="DK1172" s="139"/>
      <c r="DL1172" s="139"/>
      <c r="DM1172" s="139"/>
      <c r="DN1172" s="139"/>
      <c r="DO1172" s="139"/>
      <c r="DP1172" s="139"/>
      <c r="DQ1172" s="139"/>
      <c r="DR1172" s="139"/>
      <c r="DS1172" s="139"/>
      <c r="DT1172" s="139"/>
      <c r="DU1172" s="139"/>
      <c r="DV1172" s="139"/>
      <c r="DW1172" s="139"/>
      <c r="DX1172" s="139"/>
      <c r="DY1172" s="139"/>
      <c r="DZ1172" s="139"/>
      <c r="EA1172" s="139"/>
      <c r="EB1172" s="139"/>
      <c r="EC1172" s="139"/>
      <c r="ED1172" s="139"/>
      <c r="EE1172" s="139"/>
      <c r="EF1172" s="139"/>
      <c r="EG1172" s="139"/>
      <c r="EH1172" s="139"/>
      <c r="EI1172" s="139"/>
      <c r="EJ1172" s="139"/>
      <c r="EK1172" s="139"/>
      <c r="EL1172" s="139"/>
      <c r="EM1172" s="139"/>
      <c r="EN1172" s="139"/>
      <c r="EO1172" s="139"/>
      <c r="EP1172" s="139"/>
      <c r="EQ1172" s="139"/>
      <c r="ER1172" s="139"/>
      <c r="ES1172" s="139"/>
      <c r="ET1172" s="139"/>
      <c r="EU1172" s="139"/>
      <c r="EV1172" s="139"/>
      <c r="EW1172" s="139"/>
      <c r="EX1172" s="139"/>
      <c r="EY1172" s="139"/>
      <c r="EZ1172" s="139"/>
      <c r="FA1172" s="139"/>
      <c r="FB1172" s="139"/>
      <c r="FC1172" s="139"/>
      <c r="FD1172" s="139"/>
      <c r="FE1172" s="139"/>
      <c r="FF1172" s="139"/>
      <c r="FG1172" s="139"/>
      <c r="FH1172" s="139"/>
      <c r="FI1172" s="139"/>
      <c r="FJ1172" s="139"/>
      <c r="FK1172" s="139"/>
      <c r="FL1172" s="139"/>
      <c r="FM1172" s="139"/>
      <c r="FN1172" s="139"/>
      <c r="FO1172" s="139"/>
      <c r="FP1172" s="139"/>
      <c r="FQ1172" s="139"/>
      <c r="FR1172" s="139"/>
      <c r="FS1172" s="139"/>
      <c r="FT1172" s="139"/>
      <c r="FU1172" s="139"/>
      <c r="FV1172" s="139"/>
      <c r="FW1172" s="139"/>
      <c r="FX1172" s="139"/>
      <c r="FY1172" s="139"/>
      <c r="FZ1172" s="139"/>
      <c r="GA1172" s="139"/>
      <c r="GB1172" s="139"/>
      <c r="GC1172" s="139"/>
      <c r="GD1172" s="139"/>
      <c r="GE1172" s="139"/>
      <c r="GF1172" s="139"/>
      <c r="GG1172" s="139"/>
      <c r="GH1172" s="139"/>
      <c r="GI1172" s="139"/>
      <c r="GJ1172" s="139"/>
      <c r="GK1172" s="139"/>
      <c r="GL1172" s="139"/>
      <c r="GM1172" s="139"/>
      <c r="GN1172" s="139"/>
      <c r="GO1172" s="139"/>
      <c r="GP1172" s="139"/>
      <c r="GQ1172" s="139"/>
      <c r="GR1172" s="139"/>
      <c r="GS1172" s="139"/>
      <c r="GT1172" s="139"/>
    </row>
    <row r="1173" spans="1:202" ht="31.5" x14ac:dyDescent="0.25">
      <c r="B1173" s="19">
        <v>1</v>
      </c>
      <c r="C1173" s="1846" t="s">
        <v>273</v>
      </c>
      <c r="D1173" s="32">
        <f>'1 уровень'!E787</f>
        <v>156016.59574468085</v>
      </c>
      <c r="E1173" s="32">
        <f>'1 уровень'!F787</f>
        <v>91009.365248226939</v>
      </c>
      <c r="F1173" s="32">
        <f>'1 уровень'!G787</f>
        <v>91697.888297872341</v>
      </c>
      <c r="G1173" s="32">
        <f>'1 уровень'!H787</f>
        <v>100.75654087660919</v>
      </c>
      <c r="H1173" s="32">
        <f>'1 уровень'!I787</f>
        <v>0</v>
      </c>
      <c r="I1173" s="32">
        <f>'1 уровень'!J787</f>
        <v>0</v>
      </c>
      <c r="J1173" s="32">
        <f>'1 уровень'!K787</f>
        <v>0</v>
      </c>
      <c r="K1173" s="32">
        <f>'1 уровень'!L787</f>
        <v>0</v>
      </c>
      <c r="L1173" s="32">
        <f>'1 уровень'!M787</f>
        <v>0</v>
      </c>
      <c r="M1173" s="32">
        <f>'1 уровень'!N787</f>
        <v>0</v>
      </c>
      <c r="N1173" s="32">
        <f>'1 уровень'!O787</f>
        <v>0</v>
      </c>
      <c r="O1173" s="32">
        <f>'1 уровень'!P787</f>
        <v>0</v>
      </c>
      <c r="P1173" s="591">
        <f>'1 уровень'!Q787</f>
        <v>0</v>
      </c>
      <c r="Q1173" s="591">
        <f>'1 уровень'!R787</f>
        <v>0</v>
      </c>
      <c r="R1173" s="591">
        <f>'1 уровень'!S787</f>
        <v>0</v>
      </c>
      <c r="S1173" s="591">
        <f>'1 уровень'!T787</f>
        <v>0</v>
      </c>
      <c r="T1173" s="591">
        <f>'1 уровень'!U787</f>
        <v>0</v>
      </c>
      <c r="U1173" s="591">
        <f>'1 уровень'!V787</f>
        <v>0</v>
      </c>
      <c r="V1173" s="591">
        <f>'1 уровень'!W787</f>
        <v>0</v>
      </c>
      <c r="W1173" s="591">
        <f>'1 уровень'!X787</f>
        <v>0</v>
      </c>
      <c r="X1173" s="591">
        <f>'1 уровень'!Y787</f>
        <v>0</v>
      </c>
      <c r="Y1173" s="1018">
        <f>'1 уровень'!Z787</f>
        <v>0</v>
      </c>
      <c r="Z1173" s="591">
        <f>'1 уровень'!AA787</f>
        <v>0</v>
      </c>
      <c r="AA1173" s="591">
        <f>'1 уровень'!AB787</f>
        <v>0</v>
      </c>
      <c r="AB1173" s="591">
        <f>'1 уровень'!AC787</f>
        <v>0</v>
      </c>
      <c r="AC1173" s="591">
        <f>'1 уровень'!AD787</f>
        <v>0</v>
      </c>
      <c r="AD1173" s="591">
        <f>'1 уровень'!AE787</f>
        <v>0</v>
      </c>
      <c r="AE1173" s="591">
        <f>'1 уровень'!AE787</f>
        <v>0</v>
      </c>
      <c r="AF1173" s="591"/>
      <c r="AG1173" s="1223">
        <f>'1 уровень'!AF787</f>
        <v>0</v>
      </c>
      <c r="AH1173" s="1256">
        <f>'1 уровень'!AG787</f>
        <v>0</v>
      </c>
      <c r="AI1173" s="339">
        <f t="shared" si="266"/>
        <v>0</v>
      </c>
      <c r="AJ1173" s="339">
        <f t="shared" si="265"/>
        <v>0</v>
      </c>
      <c r="AK1173" s="1119">
        <f t="shared" si="269"/>
        <v>0</v>
      </c>
      <c r="AL1173" s="139">
        <f t="shared" si="268"/>
        <v>0</v>
      </c>
      <c r="AM1173" s="428"/>
      <c r="AN1173" s="428"/>
      <c r="AO1173" s="139"/>
      <c r="AP1173" s="139"/>
      <c r="AQ1173" s="139"/>
      <c r="AR1173" s="139"/>
      <c r="AS1173" s="139"/>
      <c r="AT1173" s="139"/>
      <c r="AU1173" s="139"/>
      <c r="AV1173" s="139"/>
      <c r="AW1173" s="139"/>
      <c r="AX1173" s="139"/>
      <c r="AY1173" s="139"/>
      <c r="AZ1173" s="139"/>
      <c r="BA1173" s="139"/>
      <c r="BB1173" s="139"/>
      <c r="BC1173" s="139"/>
      <c r="BD1173" s="139"/>
      <c r="BE1173" s="139"/>
      <c r="BF1173" s="139"/>
      <c r="BG1173" s="139"/>
      <c r="BH1173" s="139"/>
      <c r="BI1173" s="139"/>
      <c r="BJ1173" s="139"/>
      <c r="BK1173" s="139"/>
      <c r="BL1173" s="139"/>
      <c r="BM1173" s="139"/>
      <c r="BN1173" s="139"/>
      <c r="BO1173" s="139"/>
      <c r="BP1173" s="139"/>
      <c r="BQ1173" s="139"/>
      <c r="BR1173" s="139"/>
      <c r="BS1173" s="139"/>
      <c r="BT1173" s="139"/>
      <c r="BU1173" s="139"/>
      <c r="BV1173" s="139"/>
      <c r="BW1173" s="139"/>
      <c r="BX1173" s="139"/>
      <c r="BY1173" s="139"/>
      <c r="BZ1173" s="139"/>
      <c r="CA1173" s="139"/>
      <c r="CB1173" s="139"/>
      <c r="CC1173" s="139"/>
      <c r="CD1173" s="139"/>
      <c r="CE1173" s="139"/>
      <c r="CF1173" s="139"/>
      <c r="CG1173" s="139"/>
      <c r="CH1173" s="139"/>
      <c r="CI1173" s="139"/>
      <c r="CJ1173" s="139"/>
      <c r="CK1173" s="139"/>
      <c r="CL1173" s="139"/>
      <c r="CM1173" s="139"/>
      <c r="CN1173" s="139"/>
      <c r="CO1173" s="139"/>
      <c r="CP1173" s="139"/>
      <c r="CQ1173" s="139"/>
      <c r="CR1173" s="139"/>
      <c r="CS1173" s="139"/>
      <c r="CT1173" s="139"/>
      <c r="CU1173" s="139"/>
      <c r="CV1173" s="139"/>
      <c r="CW1173" s="139"/>
      <c r="CX1173" s="139"/>
      <c r="CY1173" s="139"/>
      <c r="CZ1173" s="139"/>
      <c r="DA1173" s="139"/>
      <c r="DB1173" s="139"/>
      <c r="DC1173" s="139"/>
      <c r="DD1173" s="139"/>
      <c r="DE1173" s="139"/>
      <c r="DF1173" s="139"/>
      <c r="DG1173" s="139"/>
      <c r="DH1173" s="139"/>
      <c r="DI1173" s="139"/>
      <c r="DJ1173" s="139"/>
      <c r="DK1173" s="139"/>
      <c r="DL1173" s="139"/>
      <c r="DM1173" s="139"/>
      <c r="DN1173" s="139"/>
      <c r="DO1173" s="139"/>
      <c r="DP1173" s="139"/>
      <c r="DQ1173" s="139"/>
      <c r="DR1173" s="139"/>
      <c r="DS1173" s="139"/>
      <c r="DT1173" s="139"/>
      <c r="DU1173" s="139"/>
      <c r="DV1173" s="139"/>
      <c r="DW1173" s="139"/>
      <c r="DX1173" s="139"/>
      <c r="DY1173" s="139"/>
      <c r="DZ1173" s="139"/>
      <c r="EA1173" s="139"/>
      <c r="EB1173" s="139"/>
      <c r="EC1173" s="139"/>
      <c r="ED1173" s="139"/>
      <c r="EE1173" s="139"/>
      <c r="EF1173" s="139"/>
      <c r="EG1173" s="139"/>
      <c r="EH1173" s="139"/>
      <c r="EI1173" s="139"/>
      <c r="EJ1173" s="139"/>
      <c r="EK1173" s="139"/>
      <c r="EL1173" s="139"/>
      <c r="EM1173" s="139"/>
      <c r="EN1173" s="139"/>
      <c r="EO1173" s="139"/>
      <c r="EP1173" s="139"/>
      <c r="EQ1173" s="139"/>
      <c r="ER1173" s="139"/>
      <c r="ES1173" s="139"/>
      <c r="ET1173" s="139"/>
      <c r="EU1173" s="139"/>
      <c r="EV1173" s="139"/>
      <c r="EW1173" s="139"/>
      <c r="EX1173" s="139"/>
      <c r="EY1173" s="139"/>
      <c r="EZ1173" s="139"/>
      <c r="FA1173" s="139"/>
      <c r="FB1173" s="139"/>
      <c r="FC1173" s="139"/>
      <c r="FD1173" s="139"/>
      <c r="FE1173" s="139"/>
      <c r="FF1173" s="139"/>
      <c r="FG1173" s="139"/>
      <c r="FH1173" s="139"/>
      <c r="FI1173" s="139"/>
      <c r="FJ1173" s="139"/>
      <c r="FK1173" s="139"/>
      <c r="FL1173" s="139"/>
      <c r="FM1173" s="139"/>
      <c r="FN1173" s="139"/>
      <c r="FO1173" s="139"/>
      <c r="FP1173" s="139"/>
      <c r="FQ1173" s="139"/>
      <c r="FR1173" s="139"/>
      <c r="FS1173" s="139"/>
      <c r="FT1173" s="139"/>
      <c r="FU1173" s="139"/>
      <c r="FV1173" s="139"/>
      <c r="FW1173" s="139"/>
      <c r="FX1173" s="139"/>
      <c r="FY1173" s="139"/>
      <c r="FZ1173" s="139"/>
      <c r="GA1173" s="139"/>
      <c r="GB1173" s="139"/>
      <c r="GC1173" s="139"/>
      <c r="GD1173" s="139"/>
      <c r="GE1173" s="139"/>
      <c r="GF1173" s="139"/>
      <c r="GG1173" s="139"/>
      <c r="GH1173" s="139"/>
      <c r="GI1173" s="139"/>
      <c r="GJ1173" s="139"/>
      <c r="GK1173" s="139"/>
      <c r="GL1173" s="139"/>
      <c r="GM1173" s="139"/>
      <c r="GN1173" s="139"/>
      <c r="GO1173" s="139"/>
      <c r="GP1173" s="139"/>
      <c r="GQ1173" s="139"/>
      <c r="GR1173" s="139"/>
      <c r="GS1173" s="139"/>
      <c r="GT1173" s="139"/>
    </row>
    <row r="1174" spans="1:202" ht="31.5" x14ac:dyDescent="0.25">
      <c r="A1174" s="19">
        <v>1</v>
      </c>
      <c r="B1174" s="19">
        <v>1</v>
      </c>
      <c r="C1174" s="1845" t="s">
        <v>274</v>
      </c>
      <c r="D1174" s="32">
        <f>'1 уровень'!E788</f>
        <v>115200</v>
      </c>
      <c r="E1174" s="32">
        <f>'1 уровень'!F788</f>
        <v>67200.666666666657</v>
      </c>
      <c r="F1174" s="32">
        <f>'1 уровень'!G788</f>
        <v>73180</v>
      </c>
      <c r="G1174" s="32">
        <f>'1 уровень'!H788</f>
        <v>108.89772918919456</v>
      </c>
      <c r="H1174" s="32">
        <f>'1 уровень'!I788</f>
        <v>0</v>
      </c>
      <c r="I1174" s="32">
        <f>'1 уровень'!J788</f>
        <v>0</v>
      </c>
      <c r="J1174" s="32">
        <f>'1 уровень'!K788</f>
        <v>0</v>
      </c>
      <c r="K1174" s="32">
        <f>'1 уровень'!L788</f>
        <v>0</v>
      </c>
      <c r="L1174" s="32">
        <f>'1 уровень'!M788</f>
        <v>0</v>
      </c>
      <c r="M1174" s="32">
        <f>'1 уровень'!N788</f>
        <v>0</v>
      </c>
      <c r="N1174" s="32">
        <f>'1 уровень'!O788</f>
        <v>0</v>
      </c>
      <c r="O1174" s="32">
        <f>'1 уровень'!P788</f>
        <v>0</v>
      </c>
      <c r="P1174" s="591">
        <f>'1 уровень'!Q788</f>
        <v>120491.90700000001</v>
      </c>
      <c r="Q1174" s="591">
        <f>'1 уровень'!R788</f>
        <v>120491.90700000001</v>
      </c>
      <c r="R1174" s="591">
        <f>'1 уровень'!S788</f>
        <v>120491.90700000001</v>
      </c>
      <c r="S1174" s="591">
        <f>'1 уровень'!T788</f>
        <v>120491.90700000001</v>
      </c>
      <c r="T1174" s="591">
        <f>'1 уровень'!U788</f>
        <v>124267.39200000001</v>
      </c>
      <c r="U1174" s="591">
        <f>'1 уровень'!V788</f>
        <v>124267.39200000001</v>
      </c>
      <c r="V1174" s="591">
        <f>'1 уровень'!W788</f>
        <v>124267.39200000001</v>
      </c>
      <c r="W1174" s="591">
        <f>'1 уровень'!X788</f>
        <v>71702.752625000008</v>
      </c>
      <c r="X1174" s="591">
        <f>'1 уровень'!Y788</f>
        <v>78929.096460000001</v>
      </c>
      <c r="Y1174" s="1018">
        <f>'1 уровень'!Z788</f>
        <v>0</v>
      </c>
      <c r="Z1174" s="591">
        <f>'1 уровень'!AA788</f>
        <v>0</v>
      </c>
      <c r="AA1174" s="591">
        <f>'1 уровень'!AB788</f>
        <v>7226.3438349999997</v>
      </c>
      <c r="AB1174" s="591">
        <f>'1 уровень'!AC788</f>
        <v>0</v>
      </c>
      <c r="AC1174" s="591">
        <f>'1 уровень'!AD788</f>
        <v>-20.241479999999999</v>
      </c>
      <c r="AD1174" s="591">
        <f>'1 уровень'!AE788</f>
        <v>78908.854980000004</v>
      </c>
      <c r="AE1174" s="591">
        <f>X1174/W1174*100</f>
        <v>110.07819584387957</v>
      </c>
      <c r="AF1174" s="591">
        <f>AD1174/W1174*100</f>
        <v>110.04996613266351</v>
      </c>
      <c r="AG1174" s="1223">
        <f>'1 уровень'!AF788</f>
        <v>0</v>
      </c>
      <c r="AH1174" s="1256">
        <f>'1 уровень'!AG788</f>
        <v>0</v>
      </c>
      <c r="AI1174" s="339">
        <f t="shared" si="266"/>
        <v>78908854.980000004</v>
      </c>
      <c r="AJ1174" s="339">
        <f t="shared" si="265"/>
        <v>-20241.48</v>
      </c>
      <c r="AK1174" s="1119">
        <f t="shared" si="269"/>
        <v>1045.9366927083333</v>
      </c>
      <c r="AL1174" s="139">
        <f t="shared" si="268"/>
        <v>1078.5610338890408</v>
      </c>
      <c r="AM1174" s="428"/>
      <c r="AN1174" s="428"/>
      <c r="AO1174" s="139"/>
      <c r="AP1174" s="139"/>
      <c r="AQ1174" s="139"/>
      <c r="AR1174" s="139"/>
      <c r="AS1174" s="139"/>
      <c r="AT1174" s="139"/>
      <c r="AU1174" s="139"/>
      <c r="AV1174" s="139"/>
      <c r="AW1174" s="139"/>
      <c r="AX1174" s="139"/>
      <c r="AY1174" s="139"/>
      <c r="AZ1174" s="139"/>
      <c r="BA1174" s="139"/>
      <c r="BB1174" s="139"/>
      <c r="BC1174" s="139"/>
      <c r="BD1174" s="139"/>
      <c r="BE1174" s="139"/>
      <c r="BF1174" s="139"/>
      <c r="BG1174" s="139"/>
      <c r="BH1174" s="139"/>
      <c r="BI1174" s="139"/>
      <c r="BJ1174" s="139"/>
      <c r="BK1174" s="139"/>
      <c r="BL1174" s="139"/>
      <c r="BM1174" s="139"/>
      <c r="BN1174" s="139"/>
      <c r="BO1174" s="139"/>
      <c r="BP1174" s="139"/>
      <c r="BQ1174" s="139"/>
      <c r="BR1174" s="139"/>
      <c r="BS1174" s="139"/>
      <c r="BT1174" s="139"/>
      <c r="BU1174" s="139"/>
      <c r="BV1174" s="139"/>
      <c r="BW1174" s="139"/>
      <c r="BX1174" s="139"/>
      <c r="BY1174" s="139"/>
      <c r="BZ1174" s="139"/>
      <c r="CA1174" s="139"/>
      <c r="CB1174" s="139"/>
      <c r="CC1174" s="139"/>
      <c r="CD1174" s="139"/>
      <c r="CE1174" s="139"/>
      <c r="CF1174" s="139"/>
      <c r="CG1174" s="139"/>
      <c r="CH1174" s="139"/>
      <c r="CI1174" s="139"/>
      <c r="CJ1174" s="139"/>
      <c r="CK1174" s="139"/>
      <c r="CL1174" s="139"/>
      <c r="CM1174" s="139"/>
      <c r="CN1174" s="139"/>
      <c r="CO1174" s="139"/>
      <c r="CP1174" s="139"/>
      <c r="CQ1174" s="139"/>
      <c r="CR1174" s="139"/>
      <c r="CS1174" s="139"/>
      <c r="CT1174" s="139"/>
      <c r="CU1174" s="139"/>
      <c r="CV1174" s="139"/>
      <c r="CW1174" s="139"/>
      <c r="CX1174" s="139"/>
      <c r="CY1174" s="139"/>
      <c r="CZ1174" s="139"/>
      <c r="DA1174" s="139"/>
      <c r="DB1174" s="139"/>
      <c r="DC1174" s="139"/>
      <c r="DD1174" s="139"/>
      <c r="DE1174" s="139"/>
      <c r="DF1174" s="139"/>
      <c r="DG1174" s="139"/>
      <c r="DH1174" s="139"/>
      <c r="DI1174" s="139"/>
      <c r="DJ1174" s="139"/>
      <c r="DK1174" s="139"/>
      <c r="DL1174" s="139"/>
      <c r="DM1174" s="139"/>
      <c r="DN1174" s="139"/>
      <c r="DO1174" s="139"/>
      <c r="DP1174" s="139"/>
      <c r="DQ1174" s="139"/>
      <c r="DR1174" s="139"/>
      <c r="DS1174" s="139"/>
      <c r="DT1174" s="139"/>
      <c r="DU1174" s="139"/>
      <c r="DV1174" s="139"/>
      <c r="DW1174" s="139"/>
      <c r="DX1174" s="139"/>
      <c r="DY1174" s="139"/>
      <c r="DZ1174" s="139"/>
      <c r="EA1174" s="139"/>
      <c r="EB1174" s="139"/>
      <c r="EC1174" s="139"/>
      <c r="ED1174" s="139"/>
      <c r="EE1174" s="139"/>
      <c r="EF1174" s="139"/>
      <c r="EG1174" s="139"/>
      <c r="EH1174" s="139"/>
      <c r="EI1174" s="139"/>
      <c r="EJ1174" s="139"/>
      <c r="EK1174" s="139"/>
      <c r="EL1174" s="139"/>
      <c r="EM1174" s="139"/>
      <c r="EN1174" s="139"/>
      <c r="EO1174" s="139"/>
      <c r="EP1174" s="139"/>
      <c r="EQ1174" s="139"/>
      <c r="ER1174" s="139"/>
      <c r="ES1174" s="139"/>
      <c r="ET1174" s="139"/>
      <c r="EU1174" s="139"/>
      <c r="EV1174" s="139"/>
      <c r="EW1174" s="139"/>
      <c r="EX1174" s="139"/>
      <c r="EY1174" s="139"/>
      <c r="EZ1174" s="139"/>
      <c r="FA1174" s="139"/>
      <c r="FB1174" s="139"/>
      <c r="FC1174" s="139"/>
      <c r="FD1174" s="139"/>
      <c r="FE1174" s="139"/>
      <c r="FF1174" s="139"/>
      <c r="FG1174" s="139"/>
      <c r="FH1174" s="139"/>
      <c r="FI1174" s="139"/>
      <c r="FJ1174" s="139"/>
      <c r="FK1174" s="139"/>
      <c r="FL1174" s="139"/>
      <c r="FM1174" s="139"/>
      <c r="FN1174" s="139"/>
      <c r="FO1174" s="139"/>
      <c r="FP1174" s="139"/>
      <c r="FQ1174" s="139"/>
      <c r="FR1174" s="139"/>
      <c r="FS1174" s="139"/>
      <c r="FT1174" s="139"/>
      <c r="FU1174" s="139"/>
      <c r="FV1174" s="139"/>
      <c r="FW1174" s="139"/>
      <c r="FX1174" s="139"/>
      <c r="FY1174" s="139"/>
      <c r="FZ1174" s="139"/>
      <c r="GA1174" s="139"/>
      <c r="GB1174" s="139"/>
      <c r="GC1174" s="139"/>
      <c r="GD1174" s="139"/>
      <c r="GE1174" s="139"/>
      <c r="GF1174" s="139"/>
      <c r="GG1174" s="139"/>
      <c r="GH1174" s="139"/>
      <c r="GI1174" s="139"/>
      <c r="GJ1174" s="139"/>
      <c r="GK1174" s="139"/>
      <c r="GL1174" s="139"/>
      <c r="GM1174" s="139"/>
      <c r="GN1174" s="139"/>
      <c r="GO1174" s="139"/>
      <c r="GP1174" s="139"/>
      <c r="GQ1174" s="139"/>
      <c r="GR1174" s="139"/>
      <c r="GS1174" s="139"/>
      <c r="GT1174" s="139"/>
    </row>
    <row r="1175" spans="1:202" ht="31.5" x14ac:dyDescent="0.25">
      <c r="A1175" s="19">
        <v>1</v>
      </c>
      <c r="B1175" s="19">
        <v>1</v>
      </c>
      <c r="C1175" s="1845" t="s">
        <v>136</v>
      </c>
      <c r="D1175" s="32">
        <f>'1 уровень'!E789</f>
        <v>1026357.1904761904</v>
      </c>
      <c r="E1175" s="32">
        <f>'1 уровень'!F789</f>
        <v>598539.00634920644</v>
      </c>
      <c r="F1175" s="32">
        <f>'1 уровень'!G789</f>
        <v>621832.69202380953</v>
      </c>
      <c r="G1175" s="32">
        <f>'1 уровень'!H789</f>
        <v>103.89175733369211</v>
      </c>
      <c r="H1175" s="340">
        <f>'1 уровень'!I789</f>
        <v>0</v>
      </c>
      <c r="I1175" s="32">
        <f>'1 уровень'!J789</f>
        <v>0</v>
      </c>
      <c r="J1175" s="32">
        <f>'1 уровень'!K789</f>
        <v>0</v>
      </c>
      <c r="K1175" s="32">
        <f>'1 уровень'!L789</f>
        <v>0</v>
      </c>
      <c r="L1175" s="32">
        <f>'1 уровень'!M789</f>
        <v>0</v>
      </c>
      <c r="M1175" s="32">
        <f>'1 уровень'!N789</f>
        <v>0</v>
      </c>
      <c r="N1175" s="32">
        <f>'1 уровень'!O789</f>
        <v>0</v>
      </c>
      <c r="O1175" s="32">
        <f>'1 уровень'!P789</f>
        <v>0</v>
      </c>
      <c r="P1175" s="591">
        <f>'1 уровень'!Q789</f>
        <v>1555965.8650513017</v>
      </c>
      <c r="Q1175" s="591">
        <f>'1 уровень'!R789</f>
        <v>1555965.8650513017</v>
      </c>
      <c r="R1175" s="591">
        <f>'1 уровень'!S789</f>
        <v>1554801.2509177984</v>
      </c>
      <c r="S1175" s="591">
        <f>'1 уровень'!T789</f>
        <v>1555167.2399677983</v>
      </c>
      <c r="T1175" s="591">
        <f>'1 уровень'!U789</f>
        <v>1563880.1947477986</v>
      </c>
      <c r="U1175" s="591">
        <f>'1 уровень'!V789</f>
        <v>1563880.1947477986</v>
      </c>
      <c r="V1175" s="591">
        <f>'1 уровень'!W789</f>
        <v>1563880.1947477986</v>
      </c>
      <c r="W1175" s="591">
        <f>'1 уровень'!X789</f>
        <v>910494.46738900756</v>
      </c>
      <c r="X1175" s="591">
        <f>'1 уровень'!Y789</f>
        <v>939320.60068000015</v>
      </c>
      <c r="Y1175" s="1018">
        <f>'1 уровень'!Z789</f>
        <v>0</v>
      </c>
      <c r="Z1175" s="591">
        <f>'1 уровень'!AA789</f>
        <v>12340.19917</v>
      </c>
      <c r="AA1175" s="591">
        <f>'1 уровень'!AB789</f>
        <v>28826.133290992511</v>
      </c>
      <c r="AB1175" s="591">
        <f>'1 уровень'!AC789</f>
        <v>-162.86273999999997</v>
      </c>
      <c r="AC1175" s="591">
        <f>'1 уровень'!AD789</f>
        <v>-527.86729000000014</v>
      </c>
      <c r="AD1175" s="591">
        <f>'1 уровень'!AE789</f>
        <v>951132.93255999999</v>
      </c>
      <c r="AE1175" s="591">
        <f>X1175/W1175*100</f>
        <v>103.16598665049072</v>
      </c>
      <c r="AF1175" s="591">
        <f>AD1175/W1175*100</f>
        <v>104.46334015488638</v>
      </c>
      <c r="AG1175" s="1223">
        <f>'1 уровень'!AF789</f>
        <v>0</v>
      </c>
      <c r="AH1175" s="1256">
        <f>'1 уровень'!AG789</f>
        <v>2119.3141599999999</v>
      </c>
      <c r="AI1175" s="339">
        <f t="shared" si="266"/>
        <v>951132932.55999994</v>
      </c>
      <c r="AJ1175" s="339">
        <f t="shared" si="265"/>
        <v>-527867.29000000015</v>
      </c>
      <c r="AK1175" s="1119">
        <f t="shared" si="269"/>
        <v>1516.0081494916922</v>
      </c>
      <c r="AL1175" s="139">
        <f t="shared" si="268"/>
        <v>1510.5680558912047</v>
      </c>
      <c r="AM1175" s="428"/>
      <c r="AN1175" s="428"/>
      <c r="AO1175" s="139"/>
      <c r="AP1175" s="139"/>
      <c r="AQ1175" s="139"/>
      <c r="AR1175" s="139"/>
      <c r="AS1175" s="139"/>
      <c r="AT1175" s="139"/>
      <c r="AU1175" s="139"/>
      <c r="AV1175" s="139"/>
      <c r="AW1175" s="139"/>
      <c r="AX1175" s="139"/>
      <c r="AY1175" s="139"/>
      <c r="AZ1175" s="139"/>
      <c r="BA1175" s="139"/>
      <c r="BB1175" s="139"/>
      <c r="BC1175" s="139"/>
      <c r="BD1175" s="139"/>
      <c r="BE1175" s="139"/>
      <c r="BF1175" s="139"/>
      <c r="BG1175" s="139"/>
      <c r="BH1175" s="139"/>
      <c r="BI1175" s="139"/>
      <c r="BJ1175" s="139"/>
      <c r="BK1175" s="139"/>
      <c r="BL1175" s="139"/>
      <c r="BM1175" s="139"/>
      <c r="BN1175" s="139"/>
      <c r="BO1175" s="139"/>
      <c r="BP1175" s="139"/>
      <c r="BQ1175" s="139"/>
      <c r="BR1175" s="139"/>
      <c r="BS1175" s="139"/>
      <c r="BT1175" s="139"/>
      <c r="BU1175" s="139"/>
      <c r="BV1175" s="139"/>
      <c r="BW1175" s="139"/>
      <c r="BX1175" s="139"/>
      <c r="BY1175" s="139"/>
      <c r="BZ1175" s="139"/>
      <c r="CA1175" s="139"/>
      <c r="CB1175" s="139"/>
      <c r="CC1175" s="139"/>
      <c r="CD1175" s="139"/>
      <c r="CE1175" s="139"/>
      <c r="CF1175" s="139"/>
      <c r="CG1175" s="139"/>
      <c r="CH1175" s="139"/>
      <c r="CI1175" s="139"/>
      <c r="CJ1175" s="139"/>
      <c r="CK1175" s="139"/>
      <c r="CL1175" s="139"/>
      <c r="CM1175" s="139"/>
      <c r="CN1175" s="139"/>
      <c r="CO1175" s="139"/>
      <c r="CP1175" s="139"/>
      <c r="CQ1175" s="139"/>
      <c r="CR1175" s="139"/>
      <c r="CS1175" s="139"/>
      <c r="CT1175" s="139"/>
      <c r="CU1175" s="139"/>
      <c r="CV1175" s="139"/>
      <c r="CW1175" s="139"/>
      <c r="CX1175" s="139"/>
      <c r="CY1175" s="139"/>
      <c r="CZ1175" s="139"/>
      <c r="DA1175" s="139"/>
      <c r="DB1175" s="139"/>
      <c r="DC1175" s="139"/>
      <c r="DD1175" s="139"/>
      <c r="DE1175" s="139"/>
      <c r="DF1175" s="139"/>
      <c r="DG1175" s="139"/>
      <c r="DH1175" s="139"/>
      <c r="DI1175" s="139"/>
      <c r="DJ1175" s="139"/>
      <c r="DK1175" s="139"/>
      <c r="DL1175" s="139"/>
      <c r="DM1175" s="139"/>
      <c r="DN1175" s="139"/>
      <c r="DO1175" s="139"/>
      <c r="DP1175" s="139"/>
      <c r="DQ1175" s="139"/>
      <c r="DR1175" s="139"/>
      <c r="DS1175" s="139"/>
      <c r="DT1175" s="139"/>
      <c r="DU1175" s="139"/>
      <c r="DV1175" s="139"/>
      <c r="DW1175" s="139"/>
      <c r="DX1175" s="139"/>
      <c r="DY1175" s="139"/>
      <c r="DZ1175" s="139"/>
      <c r="EA1175" s="139"/>
      <c r="EB1175" s="139"/>
      <c r="EC1175" s="139"/>
      <c r="ED1175" s="139"/>
      <c r="EE1175" s="139"/>
      <c r="EF1175" s="139"/>
      <c r="EG1175" s="139"/>
      <c r="EH1175" s="139"/>
      <c r="EI1175" s="139"/>
      <c r="EJ1175" s="139"/>
      <c r="EK1175" s="139"/>
      <c r="EL1175" s="139"/>
      <c r="EM1175" s="139"/>
      <c r="EN1175" s="139"/>
      <c r="EO1175" s="139"/>
      <c r="EP1175" s="139"/>
      <c r="EQ1175" s="139"/>
      <c r="ER1175" s="139"/>
      <c r="ES1175" s="139"/>
      <c r="ET1175" s="139"/>
      <c r="EU1175" s="139"/>
      <c r="EV1175" s="139"/>
      <c r="EW1175" s="139"/>
      <c r="EX1175" s="139"/>
      <c r="EY1175" s="139"/>
      <c r="EZ1175" s="139"/>
      <c r="FA1175" s="139"/>
      <c r="FB1175" s="139"/>
      <c r="FC1175" s="139"/>
      <c r="FD1175" s="139"/>
      <c r="FE1175" s="139"/>
      <c r="FF1175" s="139"/>
      <c r="FG1175" s="139"/>
      <c r="FH1175" s="139"/>
      <c r="FI1175" s="139"/>
      <c r="FJ1175" s="139"/>
      <c r="FK1175" s="139"/>
      <c r="FL1175" s="139"/>
      <c r="FM1175" s="139"/>
      <c r="FN1175" s="139"/>
      <c r="FO1175" s="139"/>
      <c r="FP1175" s="139"/>
      <c r="FQ1175" s="139"/>
      <c r="FR1175" s="139"/>
      <c r="FS1175" s="139"/>
      <c r="FT1175" s="139"/>
      <c r="FU1175" s="139"/>
      <c r="FV1175" s="139"/>
      <c r="FW1175" s="139"/>
      <c r="FX1175" s="139"/>
      <c r="FY1175" s="139"/>
      <c r="FZ1175" s="139"/>
      <c r="GA1175" s="139"/>
      <c r="GB1175" s="139"/>
      <c r="GC1175" s="139"/>
      <c r="GD1175" s="139"/>
      <c r="GE1175" s="139"/>
      <c r="GF1175" s="139"/>
      <c r="GG1175" s="139"/>
      <c r="GH1175" s="139"/>
      <c r="GI1175" s="139"/>
      <c r="GJ1175" s="139"/>
      <c r="GK1175" s="139"/>
      <c r="GL1175" s="139"/>
      <c r="GM1175" s="139"/>
      <c r="GN1175" s="139"/>
      <c r="GO1175" s="139"/>
      <c r="GP1175" s="139"/>
      <c r="GQ1175" s="139"/>
      <c r="GR1175" s="139"/>
      <c r="GS1175" s="139"/>
      <c r="GT1175" s="139"/>
    </row>
    <row r="1176" spans="1:202" x14ac:dyDescent="0.25">
      <c r="A1176" s="19">
        <v>1</v>
      </c>
      <c r="B1176" s="19">
        <v>1</v>
      </c>
      <c r="C1176" s="1852" t="s">
        <v>29</v>
      </c>
      <c r="D1176" s="32">
        <f>'1 уровень'!E790</f>
        <v>0</v>
      </c>
      <c r="E1176" s="32">
        <f>'1 уровень'!F790</f>
        <v>0</v>
      </c>
      <c r="F1176" s="32">
        <f>'1 уровень'!G790</f>
        <v>0</v>
      </c>
      <c r="G1176" s="32">
        <f>'1 уровень'!H790</f>
        <v>0</v>
      </c>
      <c r="H1176" s="342">
        <f>'1 уровень'!I790</f>
        <v>0</v>
      </c>
      <c r="I1176" s="32">
        <f>'1 уровень'!J790</f>
        <v>0</v>
      </c>
      <c r="J1176" s="32">
        <f>'1 уровень'!K790</f>
        <v>0</v>
      </c>
      <c r="K1176" s="32">
        <f>'1 уровень'!L790</f>
        <v>0</v>
      </c>
      <c r="L1176" s="32">
        <f>'1 уровень'!M790</f>
        <v>0</v>
      </c>
      <c r="M1176" s="32">
        <f>'1 уровень'!N790</f>
        <v>0</v>
      </c>
      <c r="N1176" s="32">
        <f>'1 уровень'!O790</f>
        <v>0</v>
      </c>
      <c r="O1176" s="32">
        <f>'1 уровень'!P790</f>
        <v>0</v>
      </c>
      <c r="P1176" s="591">
        <f>'1 уровень'!Q790</f>
        <v>0</v>
      </c>
      <c r="Q1176" s="591">
        <f>'1 уровень'!R790</f>
        <v>0</v>
      </c>
      <c r="R1176" s="591">
        <f>'1 уровень'!S790</f>
        <v>0</v>
      </c>
      <c r="S1176" s="591">
        <f>'1 уровень'!T790</f>
        <v>0</v>
      </c>
      <c r="T1176" s="591">
        <f>'1 уровень'!U790</f>
        <v>0</v>
      </c>
      <c r="U1176" s="591">
        <f>'1 уровень'!V790</f>
        <v>0</v>
      </c>
      <c r="V1176" s="591">
        <f>'1 уровень'!W790</f>
        <v>0</v>
      </c>
      <c r="W1176" s="591">
        <f>'1 уровень'!X790</f>
        <v>0</v>
      </c>
      <c r="X1176" s="591">
        <f>'1 уровень'!Y790</f>
        <v>0</v>
      </c>
      <c r="Y1176" s="1018">
        <f>'1 уровень'!Z790</f>
        <v>0</v>
      </c>
      <c r="Z1176" s="591">
        <f>'1 уровень'!AA790</f>
        <v>0</v>
      </c>
      <c r="AA1176" s="591">
        <f>'1 уровень'!AB790</f>
        <v>0</v>
      </c>
      <c r="AB1176" s="591">
        <f>'1 уровень'!AC790</f>
        <v>0</v>
      </c>
      <c r="AC1176" s="591">
        <f>'1 уровень'!AD790</f>
        <v>0</v>
      </c>
      <c r="AD1176" s="591">
        <f>'1 уровень'!AE790</f>
        <v>0</v>
      </c>
      <c r="AE1176" s="591">
        <f>'1 уровень'!AE790</f>
        <v>0</v>
      </c>
      <c r="AF1176" s="591"/>
      <c r="AG1176" s="1223">
        <f>'1 уровень'!AF790</f>
        <v>0</v>
      </c>
      <c r="AH1176" s="1256">
        <f>'1 уровень'!AG790</f>
        <v>0</v>
      </c>
      <c r="AI1176" s="339">
        <f t="shared" si="266"/>
        <v>0</v>
      </c>
      <c r="AJ1176" s="339">
        <f t="shared" si="265"/>
        <v>0</v>
      </c>
      <c r="AK1176" s="1119">
        <f t="shared" si="269"/>
        <v>0</v>
      </c>
      <c r="AL1176" s="139" t="e">
        <f t="shared" si="268"/>
        <v>#DIV/0!</v>
      </c>
      <c r="AM1176" s="428"/>
      <c r="AN1176" s="428"/>
      <c r="AO1176" s="139"/>
      <c r="AP1176" s="139"/>
      <c r="AQ1176" s="139"/>
      <c r="AR1176" s="139"/>
      <c r="AS1176" s="139"/>
      <c r="AT1176" s="139"/>
      <c r="AU1176" s="139"/>
      <c r="AV1176" s="139"/>
      <c r="AW1176" s="139"/>
      <c r="AX1176" s="139"/>
      <c r="AY1176" s="139"/>
      <c r="AZ1176" s="139"/>
      <c r="BA1176" s="139"/>
      <c r="BB1176" s="139"/>
      <c r="BC1176" s="139"/>
      <c r="BD1176" s="139"/>
      <c r="BE1176" s="139"/>
      <c r="BF1176" s="139"/>
      <c r="BG1176" s="139"/>
      <c r="BH1176" s="139"/>
      <c r="BI1176" s="139"/>
      <c r="BJ1176" s="139"/>
      <c r="BK1176" s="139"/>
      <c r="BL1176" s="139"/>
      <c r="BM1176" s="139"/>
      <c r="BN1176" s="139"/>
      <c r="BO1176" s="139"/>
      <c r="BP1176" s="139"/>
      <c r="BQ1176" s="139"/>
      <c r="BR1176" s="139"/>
      <c r="BS1176" s="139"/>
      <c r="BT1176" s="139"/>
      <c r="BU1176" s="139"/>
      <c r="BV1176" s="139"/>
      <c r="BW1176" s="139"/>
      <c r="BX1176" s="139"/>
      <c r="BY1176" s="139"/>
      <c r="BZ1176" s="139"/>
      <c r="CA1176" s="139"/>
      <c r="CB1176" s="139"/>
      <c r="CC1176" s="139"/>
      <c r="CD1176" s="139"/>
      <c r="CE1176" s="139"/>
      <c r="CF1176" s="139"/>
      <c r="CG1176" s="139"/>
      <c r="CH1176" s="139"/>
      <c r="CI1176" s="139"/>
      <c r="CJ1176" s="139"/>
      <c r="CK1176" s="139"/>
      <c r="CL1176" s="139"/>
      <c r="CM1176" s="139"/>
      <c r="CN1176" s="139"/>
      <c r="CO1176" s="139"/>
      <c r="CP1176" s="139"/>
      <c r="CQ1176" s="139"/>
      <c r="CR1176" s="139"/>
      <c r="CS1176" s="139"/>
      <c r="CT1176" s="139"/>
      <c r="CU1176" s="139"/>
      <c r="CV1176" s="139"/>
      <c r="CW1176" s="139"/>
      <c r="CX1176" s="139"/>
      <c r="CY1176" s="139"/>
      <c r="CZ1176" s="139"/>
      <c r="DA1176" s="139"/>
      <c r="DB1176" s="139"/>
      <c r="DC1176" s="139"/>
      <c r="DD1176" s="139"/>
      <c r="DE1176" s="139"/>
      <c r="DF1176" s="139"/>
      <c r="DG1176" s="139"/>
      <c r="DH1176" s="139"/>
      <c r="DI1176" s="139"/>
      <c r="DJ1176" s="139"/>
      <c r="DK1176" s="139"/>
      <c r="DL1176" s="139"/>
      <c r="DM1176" s="139"/>
      <c r="DN1176" s="139"/>
      <c r="DO1176" s="139"/>
      <c r="DP1176" s="139"/>
      <c r="DQ1176" s="139"/>
      <c r="DR1176" s="139"/>
      <c r="DS1176" s="139"/>
      <c r="DT1176" s="139"/>
      <c r="DU1176" s="139"/>
      <c r="DV1176" s="139"/>
      <c r="DW1176" s="139"/>
      <c r="DX1176" s="139"/>
      <c r="DY1176" s="139"/>
      <c r="DZ1176" s="139"/>
      <c r="EA1176" s="139"/>
      <c r="EB1176" s="139"/>
      <c r="EC1176" s="139"/>
      <c r="ED1176" s="139"/>
      <c r="EE1176" s="139"/>
      <c r="EF1176" s="139"/>
      <c r="EG1176" s="139"/>
      <c r="EH1176" s="139"/>
      <c r="EI1176" s="139"/>
      <c r="EJ1176" s="139"/>
      <c r="EK1176" s="139"/>
      <c r="EL1176" s="139"/>
      <c r="EM1176" s="139"/>
      <c r="EN1176" s="139"/>
      <c r="EO1176" s="139"/>
      <c r="EP1176" s="139"/>
      <c r="EQ1176" s="139"/>
      <c r="ER1176" s="139"/>
      <c r="ES1176" s="139"/>
      <c r="ET1176" s="139"/>
      <c r="EU1176" s="139"/>
      <c r="EV1176" s="139"/>
      <c r="EW1176" s="139"/>
      <c r="EX1176" s="139"/>
      <c r="EY1176" s="139"/>
      <c r="EZ1176" s="139"/>
      <c r="FA1176" s="139"/>
      <c r="FB1176" s="139"/>
      <c r="FC1176" s="139"/>
      <c r="FD1176" s="139"/>
      <c r="FE1176" s="139"/>
      <c r="FF1176" s="139"/>
      <c r="FG1176" s="139"/>
      <c r="FH1176" s="139"/>
      <c r="FI1176" s="139"/>
      <c r="FJ1176" s="139"/>
      <c r="FK1176" s="139"/>
      <c r="FL1176" s="139"/>
      <c r="FM1176" s="139"/>
      <c r="FN1176" s="139"/>
      <c r="FO1176" s="139"/>
      <c r="FP1176" s="139"/>
      <c r="FQ1176" s="139"/>
      <c r="FR1176" s="139"/>
      <c r="FS1176" s="139"/>
      <c r="FT1176" s="139"/>
      <c r="FU1176" s="139"/>
      <c r="FV1176" s="139"/>
      <c r="FW1176" s="139"/>
      <c r="FX1176" s="139"/>
      <c r="FY1176" s="139"/>
      <c r="FZ1176" s="139"/>
      <c r="GA1176" s="139"/>
      <c r="GB1176" s="139"/>
      <c r="GC1176" s="139"/>
      <c r="GD1176" s="139"/>
      <c r="GE1176" s="139"/>
      <c r="GF1176" s="139"/>
      <c r="GG1176" s="139"/>
      <c r="GH1176" s="139"/>
      <c r="GI1176" s="139"/>
      <c r="GJ1176" s="139"/>
      <c r="GK1176" s="139"/>
      <c r="GL1176" s="139"/>
      <c r="GM1176" s="139"/>
      <c r="GN1176" s="139"/>
      <c r="GO1176" s="139"/>
      <c r="GP1176" s="139"/>
      <c r="GQ1176" s="139"/>
      <c r="GR1176" s="139"/>
      <c r="GS1176" s="139"/>
      <c r="GT1176" s="139"/>
    </row>
    <row r="1177" spans="1:202" x14ac:dyDescent="0.25">
      <c r="A1177" s="19">
        <v>1</v>
      </c>
      <c r="B1177" s="19">
        <v>1</v>
      </c>
      <c r="C1177" s="1821" t="s">
        <v>234</v>
      </c>
      <c r="D1177" s="32">
        <f>'1 уровень'!E791</f>
        <v>8077</v>
      </c>
      <c r="E1177" s="32">
        <f>'1 уровень'!F791</f>
        <v>4711.1666666666661</v>
      </c>
      <c r="F1177" s="32">
        <f>'1 уровень'!G791</f>
        <v>4330</v>
      </c>
      <c r="G1177" s="32">
        <f>'1 уровень'!H791</f>
        <v>91.909293522482059</v>
      </c>
      <c r="H1177" s="437">
        <f>'1 уровень'!I791</f>
        <v>14.821468366967933</v>
      </c>
      <c r="I1177" s="32">
        <f>'1 уровень'!J791</f>
        <v>15.970207852193996</v>
      </c>
      <c r="J1177" s="32">
        <f>'1 уровень'!K791</f>
        <v>119713</v>
      </c>
      <c r="K1177" s="32">
        <f>'1 уровень'!L791</f>
        <v>69832.916666666672</v>
      </c>
      <c r="L1177" s="32">
        <f>'1 уровень'!M791</f>
        <v>69151</v>
      </c>
      <c r="M1177" s="32">
        <f>'1 уровень'!N791</f>
        <v>99.023502526864718</v>
      </c>
      <c r="N1177" s="32">
        <f>'1 уровень'!O791</f>
        <v>374</v>
      </c>
      <c r="O1177" s="32">
        <f>'1 уровень'!P791</f>
        <v>316.9640947288006</v>
      </c>
      <c r="P1177" s="591">
        <f>'1 уровень'!Q791</f>
        <v>0</v>
      </c>
      <c r="Q1177" s="591">
        <f>'1 уровень'!R791</f>
        <v>0</v>
      </c>
      <c r="R1177" s="591">
        <f>'1 уровень'!S791</f>
        <v>0</v>
      </c>
      <c r="S1177" s="591">
        <f>'1 уровень'!T791</f>
        <v>0</v>
      </c>
      <c r="T1177" s="591">
        <f>'1 уровень'!U791</f>
        <v>0</v>
      </c>
      <c r="U1177" s="591">
        <f>'1 уровень'!V791</f>
        <v>0</v>
      </c>
      <c r="V1177" s="591">
        <f>'1 уровень'!W791</f>
        <v>0</v>
      </c>
      <c r="W1177" s="591">
        <f>'1 уровень'!X791</f>
        <v>0</v>
      </c>
      <c r="X1177" s="591">
        <f>'1 уровень'!Y791</f>
        <v>0</v>
      </c>
      <c r="Y1177" s="1018">
        <f>'1 уровень'!Z791</f>
        <v>0</v>
      </c>
      <c r="Z1177" s="591">
        <f>'1 уровень'!AA791</f>
        <v>0</v>
      </c>
      <c r="AA1177" s="591">
        <f>'1 уровень'!AB791</f>
        <v>0</v>
      </c>
      <c r="AB1177" s="591">
        <f>'1 уровень'!AC791</f>
        <v>0</v>
      </c>
      <c r="AC1177" s="591">
        <f>'1 уровень'!AD791</f>
        <v>0</v>
      </c>
      <c r="AD1177" s="591">
        <f>'1 уровень'!AE791</f>
        <v>0</v>
      </c>
      <c r="AE1177" s="591">
        <f>'1 уровень'!AE791</f>
        <v>0</v>
      </c>
      <c r="AF1177" s="591"/>
      <c r="AG1177" s="1223">
        <f>'1 уровень'!AF791</f>
        <v>0</v>
      </c>
      <c r="AH1177" s="1256">
        <f>'1 уровень'!AG791</f>
        <v>0</v>
      </c>
      <c r="AI1177" s="339">
        <f t="shared" si="266"/>
        <v>0</v>
      </c>
      <c r="AJ1177" s="339">
        <f t="shared" si="265"/>
        <v>0</v>
      </c>
      <c r="AK1177" s="1119">
        <f t="shared" si="269"/>
        <v>0</v>
      </c>
      <c r="AL1177" s="139">
        <f t="shared" si="268"/>
        <v>0</v>
      </c>
      <c r="AM1177" s="428"/>
      <c r="AN1177" s="428"/>
      <c r="AO1177" s="139"/>
      <c r="AP1177" s="139"/>
      <c r="AQ1177" s="139"/>
      <c r="AR1177" s="139"/>
      <c r="AS1177" s="139"/>
      <c r="AT1177" s="139"/>
      <c r="AU1177" s="139"/>
      <c r="AV1177" s="139"/>
      <c r="AW1177" s="139"/>
      <c r="AX1177" s="139"/>
      <c r="AY1177" s="139"/>
      <c r="AZ1177" s="139"/>
      <c r="BA1177" s="139"/>
      <c r="BB1177" s="139"/>
      <c r="BC1177" s="139"/>
      <c r="BD1177" s="139"/>
      <c r="BE1177" s="139"/>
      <c r="BF1177" s="139"/>
      <c r="BG1177" s="139"/>
      <c r="BH1177" s="139"/>
      <c r="BI1177" s="139"/>
      <c r="BJ1177" s="139"/>
      <c r="BK1177" s="139"/>
      <c r="BL1177" s="139"/>
      <c r="BM1177" s="139"/>
      <c r="BN1177" s="139"/>
      <c r="BO1177" s="139"/>
      <c r="BP1177" s="139"/>
      <c r="BQ1177" s="139"/>
      <c r="BR1177" s="139"/>
      <c r="BS1177" s="139"/>
      <c r="BT1177" s="139"/>
      <c r="BU1177" s="139"/>
      <c r="BV1177" s="139"/>
      <c r="BW1177" s="139"/>
      <c r="BX1177" s="139"/>
      <c r="BY1177" s="139"/>
      <c r="BZ1177" s="139"/>
      <c r="CA1177" s="139"/>
      <c r="CB1177" s="139"/>
      <c r="CC1177" s="139"/>
      <c r="CD1177" s="139"/>
      <c r="CE1177" s="139"/>
      <c r="CF1177" s="139"/>
      <c r="CG1177" s="139"/>
      <c r="CH1177" s="139"/>
      <c r="CI1177" s="139"/>
      <c r="CJ1177" s="139"/>
      <c r="CK1177" s="139"/>
      <c r="CL1177" s="139"/>
      <c r="CM1177" s="139"/>
      <c r="CN1177" s="139"/>
      <c r="CO1177" s="139"/>
      <c r="CP1177" s="139"/>
      <c r="CQ1177" s="139"/>
      <c r="CR1177" s="139"/>
      <c r="CS1177" s="139"/>
      <c r="CT1177" s="139"/>
      <c r="CU1177" s="139"/>
      <c r="CV1177" s="139"/>
      <c r="CW1177" s="139"/>
      <c r="CX1177" s="139"/>
      <c r="CY1177" s="139"/>
      <c r="CZ1177" s="139"/>
      <c r="DA1177" s="139"/>
      <c r="DB1177" s="139"/>
      <c r="DC1177" s="139"/>
      <c r="DD1177" s="139"/>
      <c r="DE1177" s="139"/>
      <c r="DF1177" s="139"/>
      <c r="DG1177" s="139"/>
      <c r="DH1177" s="139"/>
      <c r="DI1177" s="139"/>
      <c r="DJ1177" s="139"/>
      <c r="DK1177" s="139"/>
      <c r="DL1177" s="139"/>
      <c r="DM1177" s="139"/>
      <c r="DN1177" s="139"/>
      <c r="DO1177" s="139"/>
      <c r="DP1177" s="139"/>
      <c r="DQ1177" s="139"/>
      <c r="DR1177" s="139"/>
      <c r="DS1177" s="139"/>
      <c r="DT1177" s="139"/>
      <c r="DU1177" s="139"/>
      <c r="DV1177" s="139"/>
      <c r="DW1177" s="139"/>
      <c r="DX1177" s="139"/>
      <c r="DY1177" s="139"/>
      <c r="DZ1177" s="139"/>
      <c r="EA1177" s="139"/>
      <c r="EB1177" s="139"/>
      <c r="EC1177" s="139"/>
      <c r="ED1177" s="139"/>
      <c r="EE1177" s="139"/>
      <c r="EF1177" s="139"/>
      <c r="EG1177" s="139"/>
      <c r="EH1177" s="139"/>
      <c r="EI1177" s="139"/>
      <c r="EJ1177" s="139"/>
      <c r="EK1177" s="139"/>
      <c r="EL1177" s="139"/>
      <c r="EM1177" s="139"/>
      <c r="EN1177" s="139"/>
      <c r="EO1177" s="139"/>
      <c r="EP1177" s="139"/>
      <c r="EQ1177" s="139"/>
      <c r="ER1177" s="139"/>
      <c r="ES1177" s="139"/>
      <c r="ET1177" s="139"/>
      <c r="EU1177" s="139"/>
      <c r="EV1177" s="139"/>
      <c r="EW1177" s="139"/>
      <c r="EX1177" s="139"/>
      <c r="EY1177" s="139"/>
      <c r="EZ1177" s="139"/>
      <c r="FA1177" s="139"/>
      <c r="FB1177" s="139"/>
      <c r="FC1177" s="139"/>
      <c r="FD1177" s="139"/>
      <c r="FE1177" s="139"/>
      <c r="FF1177" s="139"/>
      <c r="FG1177" s="139"/>
      <c r="FH1177" s="139"/>
      <c r="FI1177" s="139"/>
      <c r="FJ1177" s="139"/>
      <c r="FK1177" s="139"/>
      <c r="FL1177" s="139"/>
      <c r="FM1177" s="139"/>
      <c r="FN1177" s="139"/>
      <c r="FO1177" s="139"/>
      <c r="FP1177" s="139"/>
      <c r="FQ1177" s="139"/>
      <c r="FR1177" s="139"/>
      <c r="FS1177" s="139"/>
      <c r="FT1177" s="139"/>
      <c r="FU1177" s="139"/>
      <c r="FV1177" s="139"/>
      <c r="FW1177" s="139"/>
      <c r="FX1177" s="139"/>
      <c r="FY1177" s="139"/>
      <c r="FZ1177" s="139"/>
      <c r="GA1177" s="139"/>
      <c r="GB1177" s="139"/>
      <c r="GC1177" s="139"/>
      <c r="GD1177" s="139"/>
      <c r="GE1177" s="139"/>
      <c r="GF1177" s="139"/>
      <c r="GG1177" s="139"/>
      <c r="GH1177" s="139"/>
      <c r="GI1177" s="139"/>
      <c r="GJ1177" s="139"/>
      <c r="GK1177" s="139"/>
      <c r="GL1177" s="139"/>
      <c r="GM1177" s="139"/>
      <c r="GN1177" s="139"/>
      <c r="GO1177" s="139"/>
      <c r="GP1177" s="139"/>
      <c r="GQ1177" s="139"/>
      <c r="GR1177" s="139"/>
      <c r="GS1177" s="139"/>
      <c r="GT1177" s="139"/>
    </row>
    <row r="1178" spans="1:202" ht="29.25" x14ac:dyDescent="0.25">
      <c r="A1178" s="19">
        <v>1</v>
      </c>
      <c r="B1178" s="19">
        <v>1</v>
      </c>
      <c r="C1178" s="1855" t="s">
        <v>235</v>
      </c>
      <c r="D1178" s="32">
        <f>'1 уровень'!E792</f>
        <v>15618</v>
      </c>
      <c r="E1178" s="32">
        <f>'1 уровень'!F792</f>
        <v>9110.6666666666661</v>
      </c>
      <c r="F1178" s="32">
        <f>'1 уровень'!G792</f>
        <v>9431</v>
      </c>
      <c r="G1178" s="32">
        <f>'1 уровень'!H792</f>
        <v>103.51602517195961</v>
      </c>
      <c r="H1178" s="341">
        <f>'1 уровень'!I792</f>
        <v>7.0496862594442309</v>
      </c>
      <c r="I1178" s="32">
        <f>'1 уровень'!J792</f>
        <v>6.7318417983246741</v>
      </c>
      <c r="J1178" s="32">
        <f>'1 уровень'!K792</f>
        <v>110102</v>
      </c>
      <c r="K1178" s="32">
        <f>'1 уровень'!L792</f>
        <v>64226.166666666672</v>
      </c>
      <c r="L1178" s="32">
        <f>'1 уровень'!M792</f>
        <v>63488</v>
      </c>
      <c r="M1178" s="32">
        <f>'1 уровень'!N792</f>
        <v>98.850676126293266</v>
      </c>
      <c r="N1178" s="32">
        <f>'1 уровень'!O792</f>
        <v>458</v>
      </c>
      <c r="O1178" s="32">
        <f>'1 уровень'!P792</f>
        <v>237.63443543356209</v>
      </c>
      <c r="P1178" s="591">
        <f>'1 уровень'!Q792</f>
        <v>0</v>
      </c>
      <c r="Q1178" s="591">
        <f>'1 уровень'!R792</f>
        <v>0</v>
      </c>
      <c r="R1178" s="591">
        <f>'1 уровень'!S792</f>
        <v>0</v>
      </c>
      <c r="S1178" s="591">
        <f>'1 уровень'!T792</f>
        <v>0</v>
      </c>
      <c r="T1178" s="591">
        <f>'1 уровень'!U792</f>
        <v>0</v>
      </c>
      <c r="U1178" s="591">
        <f>'1 уровень'!V792</f>
        <v>0</v>
      </c>
      <c r="V1178" s="591">
        <f>'1 уровень'!W792</f>
        <v>0</v>
      </c>
      <c r="W1178" s="591">
        <f>'1 уровень'!X792</f>
        <v>0</v>
      </c>
      <c r="X1178" s="591">
        <f>'1 уровень'!Y792</f>
        <v>0</v>
      </c>
      <c r="Y1178" s="1018">
        <f>'1 уровень'!Z792</f>
        <v>0</v>
      </c>
      <c r="Z1178" s="591">
        <f>'1 уровень'!AA792</f>
        <v>0</v>
      </c>
      <c r="AA1178" s="591">
        <f>'1 уровень'!AB792</f>
        <v>0</v>
      </c>
      <c r="AB1178" s="591">
        <f>'1 уровень'!AC792</f>
        <v>0</v>
      </c>
      <c r="AC1178" s="591">
        <f>'1 уровень'!AD792</f>
        <v>0</v>
      </c>
      <c r="AD1178" s="591">
        <f>'1 уровень'!AE792</f>
        <v>0</v>
      </c>
      <c r="AE1178" s="591">
        <f>'1 уровень'!AE792</f>
        <v>0</v>
      </c>
      <c r="AF1178" s="591"/>
      <c r="AG1178" s="1223">
        <f>'1 уровень'!AF792</f>
        <v>0</v>
      </c>
      <c r="AH1178" s="1256">
        <f>'1 уровень'!AG792</f>
        <v>0</v>
      </c>
      <c r="AI1178" s="339">
        <f t="shared" si="266"/>
        <v>0</v>
      </c>
      <c r="AJ1178" s="339">
        <f t="shared" si="265"/>
        <v>0</v>
      </c>
      <c r="AK1178" s="1119">
        <f t="shared" si="269"/>
        <v>0</v>
      </c>
      <c r="AL1178" s="139">
        <f t="shared" si="268"/>
        <v>0</v>
      </c>
      <c r="AM1178" s="428"/>
      <c r="AN1178" s="428"/>
      <c r="AO1178" s="139"/>
      <c r="AP1178" s="139"/>
      <c r="AQ1178" s="139"/>
      <c r="AR1178" s="139"/>
      <c r="AS1178" s="139"/>
      <c r="AT1178" s="139"/>
      <c r="AU1178" s="139"/>
      <c r="AV1178" s="139"/>
      <c r="AW1178" s="139"/>
      <c r="AX1178" s="139"/>
      <c r="AY1178" s="139"/>
      <c r="AZ1178" s="139"/>
      <c r="BA1178" s="139"/>
      <c r="BB1178" s="139"/>
      <c r="BC1178" s="139"/>
      <c r="BD1178" s="139"/>
      <c r="BE1178" s="139"/>
      <c r="BF1178" s="139"/>
      <c r="BG1178" s="139"/>
      <c r="BH1178" s="139"/>
      <c r="BI1178" s="139"/>
      <c r="BJ1178" s="139"/>
      <c r="BK1178" s="139"/>
      <c r="BL1178" s="139"/>
      <c r="BM1178" s="139"/>
      <c r="BN1178" s="139"/>
      <c r="BO1178" s="139"/>
      <c r="BP1178" s="139"/>
      <c r="BQ1178" s="139"/>
      <c r="BR1178" s="139"/>
      <c r="BS1178" s="139"/>
      <c r="BT1178" s="139"/>
      <c r="BU1178" s="139"/>
      <c r="BV1178" s="139"/>
      <c r="BW1178" s="139"/>
      <c r="BX1178" s="139"/>
      <c r="BY1178" s="139"/>
      <c r="BZ1178" s="139"/>
      <c r="CA1178" s="139"/>
      <c r="CB1178" s="139"/>
      <c r="CC1178" s="139"/>
      <c r="CD1178" s="139"/>
      <c r="CE1178" s="139"/>
      <c r="CF1178" s="139"/>
      <c r="CG1178" s="139"/>
      <c r="CH1178" s="139"/>
      <c r="CI1178" s="139"/>
      <c r="CJ1178" s="139"/>
      <c r="CK1178" s="139"/>
      <c r="CL1178" s="139"/>
      <c r="CM1178" s="139"/>
      <c r="CN1178" s="139"/>
      <c r="CO1178" s="139"/>
      <c r="CP1178" s="139"/>
      <c r="CQ1178" s="139"/>
      <c r="CR1178" s="139"/>
      <c r="CS1178" s="139"/>
      <c r="CT1178" s="139"/>
      <c r="CU1178" s="139"/>
      <c r="CV1178" s="139"/>
      <c r="CW1178" s="139"/>
      <c r="CX1178" s="139"/>
      <c r="CY1178" s="139"/>
      <c r="CZ1178" s="139"/>
      <c r="DA1178" s="139"/>
      <c r="DB1178" s="139"/>
      <c r="DC1178" s="139"/>
      <c r="DD1178" s="139"/>
      <c r="DE1178" s="139"/>
      <c r="DF1178" s="139"/>
      <c r="DG1178" s="139"/>
      <c r="DH1178" s="139"/>
      <c r="DI1178" s="139"/>
      <c r="DJ1178" s="139"/>
      <c r="DK1178" s="139"/>
      <c r="DL1178" s="139"/>
      <c r="DM1178" s="139"/>
      <c r="DN1178" s="139"/>
      <c r="DO1178" s="139"/>
      <c r="DP1178" s="139"/>
      <c r="DQ1178" s="139"/>
      <c r="DR1178" s="139"/>
      <c r="DS1178" s="139"/>
      <c r="DT1178" s="139"/>
      <c r="DU1178" s="139"/>
      <c r="DV1178" s="139"/>
      <c r="DW1178" s="139"/>
      <c r="DX1178" s="139"/>
      <c r="DY1178" s="139"/>
      <c r="DZ1178" s="139"/>
      <c r="EA1178" s="139"/>
      <c r="EB1178" s="139"/>
      <c r="EC1178" s="139"/>
      <c r="ED1178" s="139"/>
      <c r="EE1178" s="139"/>
      <c r="EF1178" s="139"/>
      <c r="EG1178" s="139"/>
      <c r="EH1178" s="139"/>
      <c r="EI1178" s="139"/>
      <c r="EJ1178" s="139"/>
      <c r="EK1178" s="139"/>
      <c r="EL1178" s="139"/>
      <c r="EM1178" s="139"/>
      <c r="EN1178" s="139"/>
      <c r="EO1178" s="139"/>
      <c r="EP1178" s="139"/>
      <c r="EQ1178" s="139"/>
      <c r="ER1178" s="139"/>
      <c r="ES1178" s="139"/>
      <c r="ET1178" s="139"/>
      <c r="EU1178" s="139"/>
      <c r="EV1178" s="139"/>
      <c r="EW1178" s="139"/>
      <c r="EX1178" s="139"/>
      <c r="EY1178" s="139"/>
      <c r="EZ1178" s="139"/>
      <c r="FA1178" s="139"/>
      <c r="FB1178" s="139"/>
      <c r="FC1178" s="139"/>
      <c r="FD1178" s="139"/>
      <c r="FE1178" s="139"/>
      <c r="FF1178" s="139"/>
      <c r="FG1178" s="139"/>
      <c r="FH1178" s="139"/>
      <c r="FI1178" s="139"/>
      <c r="FJ1178" s="139"/>
      <c r="FK1178" s="139"/>
      <c r="FL1178" s="139"/>
      <c r="FM1178" s="139"/>
      <c r="FN1178" s="139"/>
      <c r="FO1178" s="139"/>
      <c r="FP1178" s="139"/>
      <c r="FQ1178" s="139"/>
      <c r="FR1178" s="139"/>
      <c r="FS1178" s="139"/>
      <c r="FT1178" s="139"/>
      <c r="FU1178" s="139"/>
      <c r="FV1178" s="139"/>
      <c r="FW1178" s="139"/>
      <c r="FX1178" s="139"/>
      <c r="FY1178" s="139"/>
      <c r="FZ1178" s="139"/>
      <c r="GA1178" s="139"/>
      <c r="GB1178" s="139"/>
      <c r="GC1178" s="139"/>
      <c r="GD1178" s="139"/>
      <c r="GE1178" s="139"/>
      <c r="GF1178" s="139"/>
      <c r="GG1178" s="139"/>
      <c r="GH1178" s="139"/>
      <c r="GI1178" s="139"/>
      <c r="GJ1178" s="139"/>
      <c r="GK1178" s="139"/>
      <c r="GL1178" s="139"/>
      <c r="GM1178" s="139"/>
      <c r="GN1178" s="139"/>
      <c r="GO1178" s="139"/>
      <c r="GP1178" s="139"/>
      <c r="GQ1178" s="139"/>
      <c r="GR1178" s="139"/>
      <c r="GS1178" s="139"/>
      <c r="GT1178" s="139"/>
    </row>
    <row r="1179" spans="1:202" ht="29.25" x14ac:dyDescent="0.25">
      <c r="A1179" s="19">
        <v>1</v>
      </c>
      <c r="B1179" s="19">
        <v>1</v>
      </c>
      <c r="C1179" s="1859" t="s">
        <v>137</v>
      </c>
      <c r="D1179" s="32">
        <f>'1 уровень'!E793</f>
        <v>23695</v>
      </c>
      <c r="E1179" s="32">
        <f>'1 уровень'!F793</f>
        <v>13821.833333333332</v>
      </c>
      <c r="F1179" s="32">
        <f>'1 уровень'!G793</f>
        <v>13761</v>
      </c>
      <c r="G1179" s="32">
        <f>'1 уровень'!H793</f>
        <v>99.559875076871137</v>
      </c>
      <c r="H1179" s="32">
        <f>'1 уровень'!I793</f>
        <v>9.6988816205950616</v>
      </c>
      <c r="I1179" s="32">
        <f>'1 уровень'!J793</f>
        <v>9.638761717898408</v>
      </c>
      <c r="J1179" s="32">
        <f>'1 уровень'!K793</f>
        <v>229815</v>
      </c>
      <c r="K1179" s="32">
        <f>'1 уровень'!L793</f>
        <v>134059.08333333334</v>
      </c>
      <c r="L1179" s="32">
        <f>'1 уровень'!M793</f>
        <v>132639</v>
      </c>
      <c r="M1179" s="32">
        <f>'1 уровень'!N793</f>
        <v>98.940703383893535</v>
      </c>
      <c r="N1179" s="32">
        <f>'1 уровень'!O793</f>
        <v>832</v>
      </c>
      <c r="O1179" s="32">
        <f>'1 уровень'!P793</f>
        <v>273.29464285714289</v>
      </c>
      <c r="P1179" s="591">
        <f>'1 уровень'!Q793</f>
        <v>1515338.5427887179</v>
      </c>
      <c r="Q1179" s="591">
        <f>'1 уровень'!R793</f>
        <v>1515338.5427887179</v>
      </c>
      <c r="R1179" s="591">
        <f>'1 уровень'!S793</f>
        <v>1518595.4249887173</v>
      </c>
      <c r="S1179" s="591">
        <f>'1 уровень'!T793</f>
        <v>1518595.4249887173</v>
      </c>
      <c r="T1179" s="591">
        <f>'1 уровень'!U793</f>
        <v>1581977.6707252536</v>
      </c>
      <c r="U1179" s="591">
        <f>'1 уровень'!V793</f>
        <v>1621755.1381878934</v>
      </c>
      <c r="V1179" s="591">
        <f>'1 уровень'!W793</f>
        <v>1621755.1381878934</v>
      </c>
      <c r="W1179" s="591">
        <f>'1 уровень'!X793</f>
        <v>920709.25724823098</v>
      </c>
      <c r="X1179" s="591">
        <f>'1 уровень'!Y793</f>
        <v>987205.31695000001</v>
      </c>
      <c r="Y1179" s="1018">
        <f>'1 уровень'!Z793</f>
        <v>0</v>
      </c>
      <c r="Z1179" s="591">
        <f>'1 уровень'!AA793</f>
        <v>0</v>
      </c>
      <c r="AA1179" s="591">
        <f>'1 уровень'!AB793</f>
        <v>66496.059701768958</v>
      </c>
      <c r="AB1179" s="591">
        <f>'1 уровень'!AC793</f>
        <v>-1151.91967</v>
      </c>
      <c r="AC1179" s="591">
        <f>'1 уровень'!AD793</f>
        <v>-7818.3884900000012</v>
      </c>
      <c r="AD1179" s="591">
        <f>'1 уровень'!AE793</f>
        <v>979386.92845999985</v>
      </c>
      <c r="AE1179" s="591">
        <f>X1179/W1179*100</f>
        <v>107.22226470281282</v>
      </c>
      <c r="AF1179" s="591">
        <f>AD1179/W1179*100</f>
        <v>106.3730945192342</v>
      </c>
      <c r="AG1179" s="1223">
        <f>'1 уровень'!AF793</f>
        <v>0</v>
      </c>
      <c r="AH1179" s="1256">
        <f>'1 уровень'!AG793</f>
        <v>2001.82015</v>
      </c>
      <c r="AI1179" s="339">
        <f t="shared" si="266"/>
        <v>979386928.4599998</v>
      </c>
      <c r="AJ1179" s="339">
        <f t="shared" si="265"/>
        <v>-7818388.4900000012</v>
      </c>
      <c r="AK1179" s="1119">
        <f t="shared" si="269"/>
        <v>63951.827085406963</v>
      </c>
      <c r="AL1179" s="139">
        <f t="shared" si="268"/>
        <v>71739.358836567102</v>
      </c>
      <c r="AM1179" s="428"/>
      <c r="AN1179" s="428"/>
      <c r="AO1179" s="139"/>
      <c r="AP1179" s="139"/>
      <c r="AQ1179" s="139"/>
      <c r="AR1179" s="139"/>
      <c r="AS1179" s="139"/>
      <c r="AT1179" s="139"/>
      <c r="AU1179" s="139"/>
      <c r="AV1179" s="139"/>
      <c r="AW1179" s="139"/>
      <c r="AX1179" s="139"/>
      <c r="AY1179" s="139"/>
      <c r="AZ1179" s="139"/>
      <c r="BA1179" s="139"/>
      <c r="BB1179" s="139"/>
      <c r="BC1179" s="139"/>
      <c r="BD1179" s="139"/>
      <c r="BE1179" s="139"/>
      <c r="BF1179" s="139"/>
      <c r="BG1179" s="139"/>
      <c r="BH1179" s="139"/>
      <c r="BI1179" s="139"/>
      <c r="BJ1179" s="139"/>
      <c r="BK1179" s="139"/>
      <c r="BL1179" s="139"/>
      <c r="BM1179" s="139"/>
      <c r="BN1179" s="139"/>
      <c r="BO1179" s="139"/>
      <c r="BP1179" s="139"/>
      <c r="BQ1179" s="139"/>
      <c r="BR1179" s="139"/>
      <c r="BS1179" s="139"/>
      <c r="BT1179" s="139"/>
      <c r="BU1179" s="139"/>
      <c r="BV1179" s="139"/>
      <c r="BW1179" s="139"/>
      <c r="BX1179" s="139"/>
      <c r="BY1179" s="139"/>
      <c r="BZ1179" s="139"/>
      <c r="CA1179" s="139"/>
      <c r="CB1179" s="139"/>
      <c r="CC1179" s="139"/>
      <c r="CD1179" s="139"/>
      <c r="CE1179" s="139"/>
      <c r="CF1179" s="139"/>
      <c r="CG1179" s="139"/>
      <c r="CH1179" s="139"/>
      <c r="CI1179" s="139"/>
      <c r="CJ1179" s="139"/>
      <c r="CK1179" s="139"/>
      <c r="CL1179" s="139"/>
      <c r="CM1179" s="139"/>
      <c r="CN1179" s="139"/>
      <c r="CO1179" s="139"/>
      <c r="CP1179" s="139"/>
      <c r="CQ1179" s="139"/>
      <c r="CR1179" s="139"/>
      <c r="CS1179" s="139"/>
      <c r="CT1179" s="139"/>
      <c r="CU1179" s="139"/>
      <c r="CV1179" s="139"/>
      <c r="CW1179" s="139"/>
      <c r="CX1179" s="139"/>
      <c r="CY1179" s="139"/>
      <c r="CZ1179" s="139"/>
      <c r="DA1179" s="139"/>
      <c r="DB1179" s="139"/>
      <c r="DC1179" s="139"/>
      <c r="DD1179" s="139"/>
      <c r="DE1179" s="139"/>
      <c r="DF1179" s="139"/>
      <c r="DG1179" s="139"/>
      <c r="DH1179" s="139"/>
      <c r="DI1179" s="139"/>
      <c r="DJ1179" s="139"/>
      <c r="DK1179" s="139"/>
      <c r="DL1179" s="139"/>
      <c r="DM1179" s="139"/>
      <c r="DN1179" s="139"/>
      <c r="DO1179" s="139"/>
      <c r="DP1179" s="139"/>
      <c r="DQ1179" s="139"/>
      <c r="DR1179" s="139"/>
      <c r="DS1179" s="139"/>
      <c r="DT1179" s="139"/>
      <c r="DU1179" s="139"/>
      <c r="DV1179" s="139"/>
      <c r="DW1179" s="139"/>
      <c r="DX1179" s="139"/>
      <c r="DY1179" s="139"/>
      <c r="DZ1179" s="139"/>
      <c r="EA1179" s="139"/>
      <c r="EB1179" s="139"/>
      <c r="EC1179" s="139"/>
      <c r="ED1179" s="139"/>
      <c r="EE1179" s="139"/>
      <c r="EF1179" s="139"/>
      <c r="EG1179" s="139"/>
      <c r="EH1179" s="139"/>
      <c r="EI1179" s="139"/>
      <c r="EJ1179" s="139"/>
      <c r="EK1179" s="139"/>
      <c r="EL1179" s="139"/>
      <c r="EM1179" s="139"/>
      <c r="EN1179" s="139"/>
      <c r="EO1179" s="139"/>
      <c r="EP1179" s="139"/>
      <c r="EQ1179" s="139"/>
      <c r="ER1179" s="139"/>
      <c r="ES1179" s="139"/>
      <c r="ET1179" s="139"/>
      <c r="EU1179" s="139"/>
      <c r="EV1179" s="139"/>
      <c r="EW1179" s="139"/>
      <c r="EX1179" s="139"/>
      <c r="EY1179" s="139"/>
      <c r="EZ1179" s="139"/>
      <c r="FA1179" s="139"/>
      <c r="FB1179" s="139"/>
      <c r="FC1179" s="139"/>
      <c r="FD1179" s="139"/>
      <c r="FE1179" s="139"/>
      <c r="FF1179" s="139"/>
      <c r="FG1179" s="139"/>
      <c r="FH1179" s="139"/>
      <c r="FI1179" s="139"/>
      <c r="FJ1179" s="139"/>
      <c r="FK1179" s="139"/>
      <c r="FL1179" s="139"/>
      <c r="FM1179" s="139"/>
      <c r="FN1179" s="139"/>
      <c r="FO1179" s="139"/>
      <c r="FP1179" s="139"/>
      <c r="FQ1179" s="139"/>
      <c r="FR1179" s="139"/>
      <c r="FS1179" s="139"/>
      <c r="FT1179" s="139"/>
      <c r="FU1179" s="139"/>
      <c r="FV1179" s="139"/>
      <c r="FW1179" s="139"/>
      <c r="FX1179" s="139"/>
      <c r="FY1179" s="139"/>
      <c r="FZ1179" s="139"/>
      <c r="GA1179" s="139"/>
      <c r="GB1179" s="139"/>
      <c r="GC1179" s="139"/>
      <c r="GD1179" s="139"/>
      <c r="GE1179" s="139"/>
      <c r="GF1179" s="139"/>
      <c r="GG1179" s="139"/>
      <c r="GH1179" s="139"/>
      <c r="GI1179" s="139"/>
      <c r="GJ1179" s="139"/>
      <c r="GK1179" s="139"/>
      <c r="GL1179" s="139"/>
      <c r="GM1179" s="139"/>
      <c r="GN1179" s="139"/>
      <c r="GO1179" s="139"/>
      <c r="GP1179" s="139"/>
      <c r="GQ1179" s="139"/>
      <c r="GR1179" s="139"/>
      <c r="GS1179" s="139"/>
      <c r="GT1179" s="139"/>
    </row>
    <row r="1180" spans="1:202" x14ac:dyDescent="0.25">
      <c r="C1180" s="3682" t="s">
        <v>243</v>
      </c>
      <c r="D1180" s="32">
        <f>'1 уровень'!E794</f>
        <v>15</v>
      </c>
      <c r="E1180" s="32">
        <f>'1 уровень'!F794</f>
        <v>8.75</v>
      </c>
      <c r="F1180" s="32">
        <f>'1 уровень'!G794</f>
        <v>11</v>
      </c>
      <c r="G1180" s="32">
        <f>'1 уровень'!H794</f>
        <v>125.71428571428571</v>
      </c>
      <c r="H1180" s="32">
        <f>'1 уровень'!I794</f>
        <v>0</v>
      </c>
      <c r="I1180" s="32">
        <f>'1 уровень'!J794</f>
        <v>0</v>
      </c>
      <c r="J1180" s="32">
        <f>'1 уровень'!K794</f>
        <v>0</v>
      </c>
      <c r="K1180" s="32">
        <f>'1 уровень'!L794</f>
        <v>0</v>
      </c>
      <c r="L1180" s="32">
        <f>'1 уровень'!M794</f>
        <v>0</v>
      </c>
      <c r="M1180" s="32">
        <f>'1 уровень'!N794</f>
        <v>0</v>
      </c>
      <c r="N1180" s="32">
        <f>'1 уровень'!O794</f>
        <v>0</v>
      </c>
      <c r="O1180" s="32">
        <f>'1 уровень'!P794</f>
        <v>0</v>
      </c>
      <c r="P1180" s="591">
        <f>'1 уровень'!Q794</f>
        <v>0</v>
      </c>
      <c r="Q1180" s="591">
        <f>'1 уровень'!R794</f>
        <v>0</v>
      </c>
      <c r="R1180" s="591">
        <f>'1 уровень'!S794</f>
        <v>3256.8822</v>
      </c>
      <c r="S1180" s="591">
        <f>'1 уровень'!T794</f>
        <v>3256.8822</v>
      </c>
      <c r="T1180" s="591">
        <f>'1 уровень'!U794</f>
        <v>3256.8822</v>
      </c>
      <c r="U1180" s="591">
        <f>'1 уровень'!V794</f>
        <v>3256.8822</v>
      </c>
      <c r="V1180" s="591">
        <f>'1 уровень'!W794</f>
        <v>3256.8822</v>
      </c>
      <c r="W1180" s="591">
        <f>'1 уровень'!X794</f>
        <v>1899.8479500000001</v>
      </c>
      <c r="X1180" s="591">
        <f>'1 уровень'!Y794</f>
        <v>2388.3802800000003</v>
      </c>
      <c r="Y1180" s="1018">
        <f>'1 уровень'!Z794</f>
        <v>0</v>
      </c>
      <c r="Z1180" s="591">
        <f>'1 уровень'!AA794</f>
        <v>0</v>
      </c>
      <c r="AA1180" s="591">
        <f>'1 уровень'!AB794</f>
        <v>488.53233000000023</v>
      </c>
      <c r="AB1180" s="591">
        <f>'1 уровень'!AC794</f>
        <v>0</v>
      </c>
      <c r="AC1180" s="591">
        <f>'1 уровень'!AD794</f>
        <v>0</v>
      </c>
      <c r="AD1180" s="591">
        <f>'1 уровень'!AE794</f>
        <v>2388.3802800000003</v>
      </c>
      <c r="AE1180" s="591">
        <f>X1180/W1180*100</f>
        <v>125.71428571428574</v>
      </c>
      <c r="AF1180" s="591">
        <f>AD1180/W1180*100</f>
        <v>125.71428571428574</v>
      </c>
      <c r="AG1180" s="1223">
        <f>'1 уровень'!AF794</f>
        <v>0</v>
      </c>
      <c r="AH1180" s="1256">
        <f>'1 уровень'!AG794</f>
        <v>0</v>
      </c>
      <c r="AI1180" s="339">
        <f t="shared" si="266"/>
        <v>2388380.2800000003</v>
      </c>
      <c r="AJ1180" s="339">
        <f t="shared" si="265"/>
        <v>0</v>
      </c>
      <c r="AK1180" s="1119"/>
      <c r="AL1180" s="139"/>
      <c r="AM1180" s="428"/>
      <c r="AN1180" s="428"/>
      <c r="AO1180" s="139"/>
      <c r="AP1180" s="139"/>
      <c r="AQ1180" s="139"/>
      <c r="AR1180" s="139"/>
      <c r="AS1180" s="139"/>
      <c r="AT1180" s="139"/>
      <c r="AU1180" s="139"/>
      <c r="AV1180" s="139"/>
      <c r="AW1180" s="139"/>
      <c r="AX1180" s="139"/>
      <c r="AY1180" s="139"/>
      <c r="AZ1180" s="139"/>
      <c r="BA1180" s="139"/>
      <c r="BB1180" s="139"/>
      <c r="BC1180" s="139"/>
      <c r="BD1180" s="139"/>
      <c r="BE1180" s="139"/>
      <c r="BF1180" s="139"/>
      <c r="BG1180" s="139"/>
      <c r="BH1180" s="139"/>
      <c r="BI1180" s="139"/>
      <c r="BJ1180" s="139"/>
      <c r="BK1180" s="139"/>
      <c r="BL1180" s="139"/>
      <c r="BM1180" s="139"/>
      <c r="BN1180" s="139"/>
      <c r="BO1180" s="139"/>
      <c r="BP1180" s="139"/>
      <c r="BQ1180" s="139"/>
      <c r="BR1180" s="139"/>
      <c r="BS1180" s="139"/>
      <c r="BT1180" s="139"/>
      <c r="BU1180" s="139"/>
      <c r="BV1180" s="139"/>
      <c r="BW1180" s="139"/>
      <c r="BX1180" s="139"/>
      <c r="BY1180" s="139"/>
      <c r="BZ1180" s="139"/>
      <c r="CA1180" s="139"/>
      <c r="CB1180" s="139"/>
      <c r="CC1180" s="139"/>
      <c r="CD1180" s="139"/>
      <c r="CE1180" s="139"/>
      <c r="CF1180" s="139"/>
      <c r="CG1180" s="139"/>
      <c r="CH1180" s="139"/>
      <c r="CI1180" s="139"/>
      <c r="CJ1180" s="139"/>
      <c r="CK1180" s="139"/>
      <c r="CL1180" s="139"/>
      <c r="CM1180" s="139"/>
      <c r="CN1180" s="139"/>
      <c r="CO1180" s="139"/>
      <c r="CP1180" s="139"/>
      <c r="CQ1180" s="139"/>
      <c r="CR1180" s="139"/>
      <c r="CS1180" s="139"/>
      <c r="CT1180" s="139"/>
      <c r="CU1180" s="139"/>
      <c r="CV1180" s="139"/>
      <c r="CW1180" s="139"/>
      <c r="CX1180" s="139"/>
      <c r="CY1180" s="139"/>
      <c r="CZ1180" s="139"/>
      <c r="DA1180" s="139"/>
      <c r="DB1180" s="139"/>
      <c r="DC1180" s="139"/>
      <c r="DD1180" s="139"/>
      <c r="DE1180" s="139"/>
      <c r="DF1180" s="139"/>
      <c r="DG1180" s="139"/>
      <c r="DH1180" s="139"/>
      <c r="DI1180" s="139"/>
      <c r="DJ1180" s="139"/>
      <c r="DK1180" s="139"/>
      <c r="DL1180" s="139"/>
      <c r="DM1180" s="139"/>
      <c r="DN1180" s="139"/>
      <c r="DO1180" s="139"/>
      <c r="DP1180" s="139"/>
      <c r="DQ1180" s="139"/>
      <c r="DR1180" s="139"/>
      <c r="DS1180" s="139"/>
      <c r="DT1180" s="139"/>
      <c r="DU1180" s="139"/>
      <c r="DV1180" s="139"/>
      <c r="DW1180" s="139"/>
      <c r="DX1180" s="139"/>
      <c r="DY1180" s="139"/>
      <c r="DZ1180" s="139"/>
      <c r="EA1180" s="139"/>
      <c r="EB1180" s="139"/>
      <c r="EC1180" s="139"/>
      <c r="ED1180" s="139"/>
      <c r="EE1180" s="139"/>
      <c r="EF1180" s="139"/>
      <c r="EG1180" s="139"/>
      <c r="EH1180" s="139"/>
      <c r="EI1180" s="139"/>
      <c r="EJ1180" s="139"/>
      <c r="EK1180" s="139"/>
      <c r="EL1180" s="139"/>
      <c r="EM1180" s="139"/>
      <c r="EN1180" s="139"/>
      <c r="EO1180" s="139"/>
      <c r="EP1180" s="139"/>
      <c r="EQ1180" s="139"/>
      <c r="ER1180" s="139"/>
      <c r="ES1180" s="139"/>
      <c r="ET1180" s="139"/>
      <c r="EU1180" s="139"/>
      <c r="EV1180" s="139"/>
      <c r="EW1180" s="139"/>
      <c r="EX1180" s="139"/>
      <c r="EY1180" s="139"/>
      <c r="EZ1180" s="139"/>
      <c r="FA1180" s="139"/>
      <c r="FB1180" s="139"/>
      <c r="FC1180" s="139"/>
      <c r="FD1180" s="139"/>
      <c r="FE1180" s="139"/>
      <c r="FF1180" s="139"/>
      <c r="FG1180" s="139"/>
      <c r="FH1180" s="139"/>
      <c r="FI1180" s="139"/>
      <c r="FJ1180" s="139"/>
      <c r="FK1180" s="139"/>
      <c r="FL1180" s="139"/>
      <c r="FM1180" s="139"/>
      <c r="FN1180" s="139"/>
      <c r="FO1180" s="139"/>
      <c r="FP1180" s="139"/>
      <c r="FQ1180" s="139"/>
      <c r="FR1180" s="139"/>
      <c r="FS1180" s="139"/>
      <c r="FT1180" s="139"/>
      <c r="FU1180" s="139"/>
      <c r="FV1180" s="139"/>
      <c r="FW1180" s="139"/>
      <c r="FX1180" s="139"/>
      <c r="FY1180" s="139"/>
      <c r="FZ1180" s="139"/>
      <c r="GA1180" s="139"/>
      <c r="GB1180" s="139"/>
      <c r="GC1180" s="139"/>
      <c r="GD1180" s="139"/>
      <c r="GE1180" s="139"/>
      <c r="GF1180" s="139"/>
      <c r="GG1180" s="139"/>
      <c r="GH1180" s="139"/>
      <c r="GI1180" s="139"/>
      <c r="GJ1180" s="139"/>
      <c r="GK1180" s="139"/>
      <c r="GL1180" s="139"/>
      <c r="GM1180" s="139"/>
      <c r="GN1180" s="139"/>
      <c r="GO1180" s="139"/>
      <c r="GP1180" s="139"/>
      <c r="GQ1180" s="139"/>
      <c r="GR1180" s="139"/>
      <c r="GS1180" s="139"/>
      <c r="GT1180" s="139"/>
    </row>
    <row r="1181" spans="1:202" ht="30" x14ac:dyDescent="0.25">
      <c r="A1181" s="19">
        <v>1</v>
      </c>
      <c r="B1181" s="19">
        <v>1</v>
      </c>
      <c r="C1181" s="3683" t="s">
        <v>224</v>
      </c>
      <c r="D1181" s="32">
        <f>'1 уровень'!E795</f>
        <v>1180</v>
      </c>
      <c r="E1181" s="32">
        <f>'1 уровень'!F795</f>
        <v>688.33333333333326</v>
      </c>
      <c r="F1181" s="32">
        <f>'1 уровень'!G795</f>
        <v>748</v>
      </c>
      <c r="G1181" s="32">
        <f>'1 уровень'!H795</f>
        <v>108.6682808716707</v>
      </c>
      <c r="H1181" s="32">
        <f>'1 уровень'!I795</f>
        <v>9.8000000000000007</v>
      </c>
      <c r="I1181" s="32">
        <f>'1 уровень'!J795</f>
        <v>9.9866310160427805</v>
      </c>
      <c r="J1181" s="32">
        <f>'1 уровень'!K795</f>
        <v>11564</v>
      </c>
      <c r="K1181" s="32">
        <f>'1 уровень'!L795</f>
        <v>6745.6666666666661</v>
      </c>
      <c r="L1181" s="32">
        <f>'1 уровень'!M795</f>
        <v>7470</v>
      </c>
      <c r="M1181" s="32">
        <f>'1 уровень'!N795</f>
        <v>110.73775757276276</v>
      </c>
      <c r="N1181" s="32">
        <f>'1 уровень'!O795</f>
        <v>39</v>
      </c>
      <c r="O1181" s="32">
        <f>'1 уровень'!P795</f>
        <v>328.35164835164835</v>
      </c>
      <c r="P1181" s="591">
        <f>'1 уровень'!Q795</f>
        <v>137416.63925000001</v>
      </c>
      <c r="Q1181" s="591">
        <f>'1 уровень'!R795</f>
        <v>137416.63925000001</v>
      </c>
      <c r="R1181" s="591">
        <f>'1 уровень'!S795</f>
        <v>137416.63925000001</v>
      </c>
      <c r="S1181" s="591">
        <f>'1 уровень'!T795</f>
        <v>137416.63925000001</v>
      </c>
      <c r="T1181" s="591">
        <f>'1 уровень'!U795</f>
        <v>137416.63925000001</v>
      </c>
      <c r="U1181" s="591">
        <f>'1 уровень'!V795</f>
        <v>137416.63925000001</v>
      </c>
      <c r="V1181" s="591">
        <f>'1 уровень'!W795</f>
        <v>137416.63925000001</v>
      </c>
      <c r="W1181" s="591">
        <f>'1 уровень'!X795</f>
        <v>80159.706229166681</v>
      </c>
      <c r="X1181" s="591">
        <f>'1 уровень'!Y795</f>
        <v>88173.355619999988</v>
      </c>
      <c r="Y1181" s="1018">
        <f>'1 уровень'!Z795</f>
        <v>0</v>
      </c>
      <c r="Z1181" s="591">
        <f>'1 уровень'!AA795</f>
        <v>0</v>
      </c>
      <c r="AA1181" s="591">
        <f>'1 уровень'!AB795</f>
        <v>8013.6493908333068</v>
      </c>
      <c r="AB1181" s="591">
        <f>'1 уровень'!AC795</f>
        <v>0</v>
      </c>
      <c r="AC1181" s="591">
        <f>'1 уровень'!AD795</f>
        <v>0</v>
      </c>
      <c r="AD1181" s="591">
        <f>'1 уровень'!AE795</f>
        <v>88173.355619999988</v>
      </c>
      <c r="AE1181" s="591">
        <f>X1181/W1181*100</f>
        <v>109.99710424078062</v>
      </c>
      <c r="AF1181" s="591">
        <f>AD1181/W1181*100</f>
        <v>109.99710424078062</v>
      </c>
      <c r="AG1181" s="1223">
        <f>'1 уровень'!AF795</f>
        <v>0</v>
      </c>
      <c r="AH1181" s="1256">
        <f>'1 уровень'!AG795</f>
        <v>0</v>
      </c>
      <c r="AI1181" s="339">
        <f t="shared" si="266"/>
        <v>88173355.61999999</v>
      </c>
      <c r="AJ1181" s="339">
        <f t="shared" si="265"/>
        <v>0</v>
      </c>
      <c r="AK1181" s="1119">
        <f>IF(P1181&gt;0,P1181*1000/D1181,0)</f>
        <v>116454.77902542373</v>
      </c>
      <c r="AL1181" s="139">
        <f t="shared" si="268"/>
        <v>117878.81767379677</v>
      </c>
      <c r="AM1181" s="428"/>
      <c r="AN1181" s="428"/>
      <c r="AO1181" s="139"/>
      <c r="AP1181" s="139"/>
      <c r="AQ1181" s="139"/>
      <c r="AR1181" s="139"/>
      <c r="AS1181" s="139"/>
      <c r="AT1181" s="139"/>
      <c r="AU1181" s="139"/>
      <c r="AV1181" s="139"/>
      <c r="AW1181" s="139"/>
      <c r="AX1181" s="139"/>
      <c r="AY1181" s="139"/>
      <c r="AZ1181" s="139"/>
      <c r="BA1181" s="139"/>
      <c r="BB1181" s="139"/>
      <c r="BC1181" s="139"/>
      <c r="BD1181" s="139"/>
      <c r="BE1181" s="139"/>
      <c r="BF1181" s="139"/>
      <c r="BG1181" s="139"/>
      <c r="BH1181" s="139"/>
      <c r="BI1181" s="139"/>
      <c r="BJ1181" s="139"/>
      <c r="BK1181" s="139"/>
      <c r="BL1181" s="139"/>
      <c r="BM1181" s="139"/>
      <c r="BN1181" s="139"/>
      <c r="BO1181" s="139"/>
      <c r="BP1181" s="139"/>
      <c r="BQ1181" s="139"/>
      <c r="BR1181" s="139"/>
      <c r="BS1181" s="139"/>
      <c r="BT1181" s="139"/>
      <c r="BU1181" s="139"/>
      <c r="BV1181" s="139"/>
      <c r="BW1181" s="139"/>
      <c r="BX1181" s="139"/>
      <c r="BY1181" s="139"/>
      <c r="BZ1181" s="139"/>
      <c r="CA1181" s="139"/>
      <c r="CB1181" s="139"/>
      <c r="CC1181" s="139"/>
      <c r="CD1181" s="139"/>
      <c r="CE1181" s="139"/>
      <c r="CF1181" s="139"/>
      <c r="CG1181" s="139"/>
      <c r="CH1181" s="139"/>
      <c r="CI1181" s="139"/>
      <c r="CJ1181" s="139"/>
      <c r="CK1181" s="139"/>
      <c r="CL1181" s="139"/>
      <c r="CM1181" s="139"/>
      <c r="CN1181" s="139"/>
      <c r="CO1181" s="139"/>
      <c r="CP1181" s="139"/>
      <c r="CQ1181" s="139"/>
      <c r="CR1181" s="139"/>
      <c r="CS1181" s="139"/>
      <c r="CT1181" s="139"/>
      <c r="CU1181" s="139"/>
      <c r="CV1181" s="139"/>
      <c r="CW1181" s="139"/>
      <c r="CX1181" s="139"/>
      <c r="CY1181" s="139"/>
      <c r="CZ1181" s="139"/>
      <c r="DA1181" s="139"/>
      <c r="DB1181" s="139"/>
      <c r="DC1181" s="139"/>
      <c r="DD1181" s="139"/>
      <c r="DE1181" s="139"/>
      <c r="DF1181" s="139"/>
      <c r="DG1181" s="139"/>
      <c r="DH1181" s="139"/>
      <c r="DI1181" s="139"/>
      <c r="DJ1181" s="139"/>
      <c r="DK1181" s="139"/>
      <c r="DL1181" s="139"/>
      <c r="DM1181" s="139"/>
      <c r="DN1181" s="139"/>
      <c r="DO1181" s="139"/>
      <c r="DP1181" s="139"/>
      <c r="DQ1181" s="139"/>
      <c r="DR1181" s="139"/>
      <c r="DS1181" s="139"/>
      <c r="DT1181" s="139"/>
      <c r="DU1181" s="139"/>
      <c r="DV1181" s="139"/>
      <c r="DW1181" s="139"/>
      <c r="DX1181" s="139"/>
      <c r="DY1181" s="139"/>
      <c r="DZ1181" s="139"/>
      <c r="EA1181" s="139"/>
      <c r="EB1181" s="139"/>
      <c r="EC1181" s="139"/>
      <c r="ED1181" s="139"/>
      <c r="EE1181" s="139"/>
      <c r="EF1181" s="139"/>
      <c r="EG1181" s="139"/>
      <c r="EH1181" s="139"/>
      <c r="EI1181" s="139"/>
      <c r="EJ1181" s="139"/>
      <c r="EK1181" s="139"/>
      <c r="EL1181" s="139"/>
      <c r="EM1181" s="139"/>
      <c r="EN1181" s="139"/>
      <c r="EO1181" s="139"/>
      <c r="EP1181" s="139"/>
      <c r="EQ1181" s="139"/>
      <c r="ER1181" s="139"/>
      <c r="ES1181" s="139"/>
      <c r="ET1181" s="139"/>
      <c r="EU1181" s="139"/>
      <c r="EV1181" s="139"/>
      <c r="EW1181" s="139"/>
      <c r="EX1181" s="139"/>
      <c r="EY1181" s="139"/>
      <c r="EZ1181" s="139"/>
      <c r="FA1181" s="139"/>
      <c r="FB1181" s="139"/>
      <c r="FC1181" s="139"/>
      <c r="FD1181" s="139"/>
      <c r="FE1181" s="139"/>
      <c r="FF1181" s="139"/>
      <c r="FG1181" s="139"/>
      <c r="FH1181" s="139"/>
      <c r="FI1181" s="139"/>
      <c r="FJ1181" s="139"/>
      <c r="FK1181" s="139"/>
      <c r="FL1181" s="139"/>
      <c r="FM1181" s="139"/>
      <c r="FN1181" s="139"/>
      <c r="FO1181" s="139"/>
      <c r="FP1181" s="139"/>
      <c r="FQ1181" s="139"/>
      <c r="FR1181" s="139"/>
      <c r="FS1181" s="139"/>
      <c r="FT1181" s="139"/>
      <c r="FU1181" s="139"/>
      <c r="FV1181" s="139"/>
      <c r="FW1181" s="139"/>
      <c r="FX1181" s="139"/>
      <c r="FY1181" s="139"/>
      <c r="FZ1181" s="139"/>
      <c r="GA1181" s="139"/>
      <c r="GB1181" s="139"/>
      <c r="GC1181" s="139"/>
      <c r="GD1181" s="139"/>
      <c r="GE1181" s="139"/>
      <c r="GF1181" s="139"/>
      <c r="GG1181" s="139"/>
      <c r="GH1181" s="139"/>
      <c r="GI1181" s="139"/>
      <c r="GJ1181" s="139"/>
      <c r="GK1181" s="139"/>
      <c r="GL1181" s="139"/>
      <c r="GM1181" s="139"/>
      <c r="GN1181" s="139"/>
      <c r="GO1181" s="139"/>
      <c r="GP1181" s="139"/>
      <c r="GQ1181" s="139"/>
      <c r="GR1181" s="139"/>
      <c r="GS1181" s="139"/>
      <c r="GT1181" s="139"/>
    </row>
    <row r="1182" spans="1:202" ht="30" x14ac:dyDescent="0.25">
      <c r="A1182" s="19">
        <v>1</v>
      </c>
      <c r="B1182" s="19">
        <v>1</v>
      </c>
      <c r="C1182" s="3613" t="s">
        <v>248</v>
      </c>
      <c r="D1182" s="32">
        <f>'1 уровень'!E796</f>
        <v>2657</v>
      </c>
      <c r="E1182" s="32">
        <f>'1 уровень'!F796</f>
        <v>1550</v>
      </c>
      <c r="F1182" s="32">
        <f>'1 уровень'!G796</f>
        <v>1579</v>
      </c>
      <c r="G1182" s="32">
        <f>'1 уровень'!H796</f>
        <v>101.87096774193549</v>
      </c>
      <c r="H1182" s="32">
        <f>'1 уровень'!I796</f>
        <v>10</v>
      </c>
      <c r="I1182" s="32">
        <f>'1 уровень'!J796</f>
        <v>9.853704876504116</v>
      </c>
      <c r="J1182" s="32">
        <f>'1 уровень'!K796</f>
        <v>26570</v>
      </c>
      <c r="K1182" s="32">
        <f>'1 уровень'!L796</f>
        <v>15499.166666666666</v>
      </c>
      <c r="L1182" s="32">
        <f>'1 уровень'!M796</f>
        <v>15559</v>
      </c>
      <c r="M1182" s="32">
        <f>'1 уровень'!N796</f>
        <v>100.38604226033658</v>
      </c>
      <c r="N1182" s="32">
        <f>'1 уровень'!O796</f>
        <v>111</v>
      </c>
      <c r="O1182" s="32">
        <f>'1 уровень'!P796</f>
        <v>240.29343629343629</v>
      </c>
      <c r="P1182" s="591">
        <f>'1 уровень'!Q796</f>
        <v>87865.500239999979</v>
      </c>
      <c r="Q1182" s="591">
        <f>'1 уровень'!R796</f>
        <v>87865.500239999979</v>
      </c>
      <c r="R1182" s="591">
        <f>'1 уровень'!S796</f>
        <v>87865.500239999979</v>
      </c>
      <c r="S1182" s="591">
        <f>'1 уровень'!T796</f>
        <v>87865.500239999979</v>
      </c>
      <c r="T1182" s="591">
        <f>'1 уровень'!U796</f>
        <v>87865.500239999979</v>
      </c>
      <c r="U1182" s="591">
        <f>'1 уровень'!V796</f>
        <v>87865.500239999979</v>
      </c>
      <c r="V1182" s="591">
        <f>'1 уровень'!W796</f>
        <v>87865.500239999979</v>
      </c>
      <c r="W1182" s="591">
        <f>'1 уровень'!X796</f>
        <v>51254.875139999989</v>
      </c>
      <c r="X1182" s="591">
        <f>'1 уровень'!Y796</f>
        <v>53088.019110000008</v>
      </c>
      <c r="Y1182" s="1018">
        <f>'1 уровень'!Z796</f>
        <v>0</v>
      </c>
      <c r="Z1182" s="591">
        <f>'1 уровень'!AA796</f>
        <v>0</v>
      </c>
      <c r="AA1182" s="591">
        <f>'1 уровень'!AB796</f>
        <v>1833.1439700000192</v>
      </c>
      <c r="AB1182" s="591">
        <f>'1 уровень'!AC796</f>
        <v>-38.296440000000004</v>
      </c>
      <c r="AC1182" s="591">
        <f>'1 уровень'!AD796</f>
        <v>0</v>
      </c>
      <c r="AD1182" s="591">
        <f>'1 уровень'!AE796</f>
        <v>53088.019110000008</v>
      </c>
      <c r="AE1182" s="591">
        <f>X1182/W1182*100</f>
        <v>103.57652606701878</v>
      </c>
      <c r="AF1182" s="591">
        <f>AD1182/W1182*100</f>
        <v>103.57652606701878</v>
      </c>
      <c r="AG1182" s="1223">
        <f>'1 уровень'!AF796</f>
        <v>0</v>
      </c>
      <c r="AH1182" s="1256">
        <f>'1 уровень'!AG796</f>
        <v>0</v>
      </c>
      <c r="AI1182" s="339">
        <f t="shared" si="266"/>
        <v>53088019.110000007</v>
      </c>
      <c r="AJ1182" s="339">
        <f t="shared" si="265"/>
        <v>0</v>
      </c>
      <c r="AK1182" s="1119">
        <f>IF(P1182&gt;0,P1182*1000/D1182,0)</f>
        <v>33069.439307489643</v>
      </c>
      <c r="AL1182" s="139">
        <f t="shared" si="268"/>
        <v>33621.291393286898</v>
      </c>
      <c r="AM1182" s="428"/>
      <c r="AN1182" s="428"/>
      <c r="AO1182" s="139"/>
      <c r="AP1182" s="139"/>
      <c r="AQ1182" s="139"/>
      <c r="AR1182" s="139"/>
      <c r="AS1182" s="139"/>
      <c r="AT1182" s="139"/>
      <c r="AU1182" s="139"/>
      <c r="AV1182" s="139"/>
      <c r="AW1182" s="139"/>
      <c r="AX1182" s="139"/>
      <c r="AY1182" s="139"/>
      <c r="AZ1182" s="139"/>
      <c r="BA1182" s="139"/>
      <c r="BB1182" s="139"/>
      <c r="BC1182" s="139"/>
      <c r="BD1182" s="139"/>
      <c r="BE1182" s="139"/>
      <c r="BF1182" s="139"/>
      <c r="BG1182" s="139"/>
      <c r="BH1182" s="139"/>
      <c r="BI1182" s="139"/>
      <c r="BJ1182" s="139"/>
      <c r="BK1182" s="139"/>
      <c r="BL1182" s="139"/>
      <c r="BM1182" s="139"/>
      <c r="BN1182" s="139"/>
      <c r="BO1182" s="139"/>
      <c r="BP1182" s="139"/>
      <c r="BQ1182" s="139"/>
      <c r="BR1182" s="139"/>
      <c r="BS1182" s="139"/>
      <c r="BT1182" s="139"/>
      <c r="BU1182" s="139"/>
      <c r="BV1182" s="139"/>
      <c r="BW1182" s="139"/>
      <c r="BX1182" s="139"/>
      <c r="BY1182" s="139"/>
      <c r="BZ1182" s="139"/>
      <c r="CA1182" s="139"/>
      <c r="CB1182" s="139"/>
      <c r="CC1182" s="139"/>
      <c r="CD1182" s="139"/>
      <c r="CE1182" s="139"/>
      <c r="CF1182" s="139"/>
      <c r="CG1182" s="139"/>
      <c r="CH1182" s="139"/>
      <c r="CI1182" s="139"/>
      <c r="CJ1182" s="139"/>
      <c r="CK1182" s="139"/>
      <c r="CL1182" s="139"/>
      <c r="CM1182" s="139"/>
      <c r="CN1182" s="139"/>
      <c r="CO1182" s="139"/>
      <c r="CP1182" s="139"/>
      <c r="CQ1182" s="139"/>
      <c r="CR1182" s="139"/>
      <c r="CS1182" s="139"/>
      <c r="CT1182" s="139"/>
      <c r="CU1182" s="139"/>
      <c r="CV1182" s="139"/>
      <c r="CW1182" s="139"/>
      <c r="CX1182" s="139"/>
      <c r="CY1182" s="139"/>
      <c r="CZ1182" s="139"/>
      <c r="DA1182" s="139"/>
      <c r="DB1182" s="139"/>
      <c r="DC1182" s="139"/>
      <c r="DD1182" s="139"/>
      <c r="DE1182" s="139"/>
      <c r="DF1182" s="139"/>
      <c r="DG1182" s="139"/>
      <c r="DH1182" s="139"/>
      <c r="DI1182" s="139"/>
      <c r="DJ1182" s="139"/>
      <c r="DK1182" s="139"/>
      <c r="DL1182" s="139"/>
      <c r="DM1182" s="139"/>
      <c r="DN1182" s="139"/>
      <c r="DO1182" s="139"/>
      <c r="DP1182" s="139"/>
      <c r="DQ1182" s="139"/>
      <c r="DR1182" s="139"/>
      <c r="DS1182" s="139"/>
      <c r="DT1182" s="139"/>
      <c r="DU1182" s="139"/>
      <c r="DV1182" s="139"/>
      <c r="DW1182" s="139"/>
      <c r="DX1182" s="139"/>
      <c r="DY1182" s="139"/>
      <c r="DZ1182" s="139"/>
      <c r="EA1182" s="139"/>
      <c r="EB1182" s="139"/>
      <c r="EC1182" s="139"/>
      <c r="ED1182" s="139"/>
      <c r="EE1182" s="139"/>
      <c r="EF1182" s="139"/>
      <c r="EG1182" s="139"/>
      <c r="EH1182" s="139"/>
      <c r="EI1182" s="139"/>
      <c r="EJ1182" s="139"/>
      <c r="EK1182" s="139"/>
      <c r="EL1182" s="139"/>
      <c r="EM1182" s="139"/>
      <c r="EN1182" s="139"/>
      <c r="EO1182" s="139"/>
      <c r="EP1182" s="139"/>
      <c r="EQ1182" s="139"/>
      <c r="ER1182" s="139"/>
      <c r="ES1182" s="139"/>
      <c r="ET1182" s="139"/>
      <c r="EU1182" s="139"/>
      <c r="EV1182" s="139"/>
      <c r="EW1182" s="139"/>
      <c r="EX1182" s="139"/>
      <c r="EY1182" s="139"/>
      <c r="EZ1182" s="139"/>
      <c r="FA1182" s="139"/>
      <c r="FB1182" s="139"/>
      <c r="FC1182" s="139"/>
      <c r="FD1182" s="139"/>
      <c r="FE1182" s="139"/>
      <c r="FF1182" s="139"/>
      <c r="FG1182" s="139"/>
      <c r="FH1182" s="139"/>
      <c r="FI1182" s="139"/>
      <c r="FJ1182" s="139"/>
      <c r="FK1182" s="139"/>
      <c r="FL1182" s="139"/>
      <c r="FM1182" s="139"/>
      <c r="FN1182" s="139"/>
      <c r="FO1182" s="139"/>
      <c r="FP1182" s="139"/>
      <c r="FQ1182" s="139"/>
      <c r="FR1182" s="139"/>
      <c r="FS1182" s="139"/>
      <c r="FT1182" s="139"/>
      <c r="FU1182" s="139"/>
      <c r="FV1182" s="139"/>
      <c r="FW1182" s="139"/>
      <c r="FX1182" s="139"/>
      <c r="FY1182" s="139"/>
      <c r="FZ1182" s="139"/>
      <c r="GA1182" s="139"/>
      <c r="GB1182" s="139"/>
      <c r="GC1182" s="139"/>
      <c r="GD1182" s="139"/>
      <c r="GE1182" s="139"/>
      <c r="GF1182" s="139"/>
      <c r="GG1182" s="139"/>
      <c r="GH1182" s="139"/>
      <c r="GI1182" s="139"/>
      <c r="GJ1182" s="139"/>
      <c r="GK1182" s="139"/>
      <c r="GL1182" s="139"/>
      <c r="GM1182" s="139"/>
      <c r="GN1182" s="139"/>
      <c r="GO1182" s="139"/>
      <c r="GP1182" s="139"/>
      <c r="GQ1182" s="139"/>
      <c r="GR1182" s="139"/>
      <c r="GS1182" s="139"/>
      <c r="GT1182" s="139"/>
    </row>
    <row r="1183" spans="1:202" ht="15.75" thickBot="1" x14ac:dyDescent="0.3">
      <c r="A1183" s="19">
        <v>1</v>
      </c>
      <c r="B1183" s="19">
        <v>1</v>
      </c>
      <c r="C1183" s="1868" t="s">
        <v>218</v>
      </c>
      <c r="D1183" s="32">
        <f>'1 уровень'!E797</f>
        <v>48475</v>
      </c>
      <c r="E1183" s="32">
        <f>'1 уровень'!F797</f>
        <v>28276.999999999996</v>
      </c>
      <c r="F1183" s="32">
        <f>'1 уровень'!G797</f>
        <v>24817</v>
      </c>
      <c r="G1183" s="32">
        <f>'1 уровень'!H797</f>
        <v>87.763907062276772</v>
      </c>
      <c r="H1183" s="32">
        <f>'1 уровень'!I797</f>
        <v>0</v>
      </c>
      <c r="I1183" s="32">
        <f>'1 уровень'!J797</f>
        <v>0</v>
      </c>
      <c r="J1183" s="32">
        <f>'1 уровень'!K797</f>
        <v>0</v>
      </c>
      <c r="K1183" s="32">
        <f>'1 уровень'!L797</f>
        <v>0</v>
      </c>
      <c r="L1183" s="32">
        <f>'1 уровень'!M797</f>
        <v>0</v>
      </c>
      <c r="M1183" s="32">
        <f>'1 уровень'!N797</f>
        <v>0</v>
      </c>
      <c r="N1183" s="32">
        <f>'1 уровень'!O797</f>
        <v>0</v>
      </c>
      <c r="O1183" s="32">
        <f>'1 уровень'!P797</f>
        <v>0</v>
      </c>
      <c r="P1183" s="591">
        <f>'1 уровень'!Q797</f>
        <v>322052.35911000002</v>
      </c>
      <c r="Q1183" s="591">
        <f>'1 уровень'!R797</f>
        <v>322052.35911000002</v>
      </c>
      <c r="R1183" s="591">
        <f>'1 уровень'!S797</f>
        <v>322956.28956</v>
      </c>
      <c r="S1183" s="591">
        <f>'1 уровень'!T797</f>
        <v>322956.28956</v>
      </c>
      <c r="T1183" s="591">
        <f>'1 уровень'!U797</f>
        <v>322956.28956</v>
      </c>
      <c r="U1183" s="591">
        <f>'1 уровень'!V797</f>
        <v>322956.28956</v>
      </c>
      <c r="V1183" s="591">
        <f>'1 уровень'!W797</f>
        <v>322956.28956</v>
      </c>
      <c r="W1183" s="591">
        <f>'1 уровень'!X797</f>
        <v>188315.84137250003</v>
      </c>
      <c r="X1183" s="591">
        <f>'1 уровень'!Y797</f>
        <v>169619.28886999999</v>
      </c>
      <c r="Y1183" s="1018">
        <f>'1 уровень'!Z797</f>
        <v>0</v>
      </c>
      <c r="Z1183" s="591">
        <f>'1 уровень'!AA797</f>
        <v>0</v>
      </c>
      <c r="AA1183" s="591">
        <f>'1 уровень'!AB797</f>
        <v>-18696.552502500013</v>
      </c>
      <c r="AB1183" s="591">
        <f>'1 уровень'!AC797</f>
        <v>0</v>
      </c>
      <c r="AC1183" s="591">
        <f>'1 уровень'!AD797</f>
        <v>-1375.4393200000002</v>
      </c>
      <c r="AD1183" s="591">
        <f>'1 уровень'!AE797</f>
        <v>168243.84954999998</v>
      </c>
      <c r="AE1183" s="591">
        <f>X1183/W1183*100</f>
        <v>90.071704872922965</v>
      </c>
      <c r="AF1183" s="591">
        <f>AD1183/W1183*100</f>
        <v>89.341315273208238</v>
      </c>
      <c r="AG1183" s="1223">
        <f>'1 уровень'!AF797</f>
        <v>0</v>
      </c>
      <c r="AH1183" s="1256">
        <f>'1 уровень'!AG797</f>
        <v>0</v>
      </c>
      <c r="AI1183" s="339">
        <f t="shared" si="266"/>
        <v>168243849.54999998</v>
      </c>
      <c r="AJ1183" s="339">
        <f t="shared" si="265"/>
        <v>-1375439.32</v>
      </c>
      <c r="AK1183" s="1119">
        <f>IF(P1183&gt;0,P1183*1000/D1183,0)</f>
        <v>6643.6794040226923</v>
      </c>
      <c r="AL1183" s="139">
        <f t="shared" si="268"/>
        <v>6834.8023076923073</v>
      </c>
      <c r="AM1183" s="428"/>
      <c r="AN1183" s="428"/>
      <c r="AO1183" s="139"/>
      <c r="AP1183" s="139"/>
      <c r="AQ1183" s="139"/>
      <c r="AR1183" s="139"/>
      <c r="AS1183" s="139"/>
      <c r="AT1183" s="139"/>
      <c r="AU1183" s="139"/>
      <c r="AV1183" s="139"/>
      <c r="AW1183" s="139"/>
      <c r="AX1183" s="139"/>
      <c r="AY1183" s="139"/>
      <c r="AZ1183" s="139"/>
      <c r="BA1183" s="139"/>
      <c r="BB1183" s="139"/>
      <c r="BC1183" s="139"/>
      <c r="BD1183" s="139"/>
      <c r="BE1183" s="139"/>
      <c r="BF1183" s="139"/>
      <c r="BG1183" s="139"/>
      <c r="BH1183" s="139"/>
      <c r="BI1183" s="139"/>
      <c r="BJ1183" s="139"/>
      <c r="BK1183" s="139"/>
      <c r="BL1183" s="139"/>
      <c r="BM1183" s="139"/>
      <c r="BN1183" s="139"/>
      <c r="BO1183" s="139"/>
      <c r="BP1183" s="139"/>
      <c r="BQ1183" s="139"/>
      <c r="BR1183" s="139"/>
      <c r="BS1183" s="139"/>
      <c r="BT1183" s="139"/>
      <c r="BU1183" s="139"/>
      <c r="BV1183" s="139"/>
      <c r="BW1183" s="139"/>
      <c r="BX1183" s="139"/>
      <c r="BY1183" s="139"/>
      <c r="BZ1183" s="139"/>
      <c r="CA1183" s="139"/>
      <c r="CB1183" s="139"/>
      <c r="CC1183" s="139"/>
      <c r="CD1183" s="139"/>
      <c r="CE1183" s="139"/>
      <c r="CF1183" s="139"/>
      <c r="CG1183" s="139"/>
      <c r="CH1183" s="139"/>
      <c r="CI1183" s="139"/>
      <c r="CJ1183" s="139"/>
      <c r="CK1183" s="139"/>
      <c r="CL1183" s="139"/>
      <c r="CM1183" s="139"/>
      <c r="CN1183" s="139"/>
      <c r="CO1183" s="139"/>
      <c r="CP1183" s="139"/>
      <c r="CQ1183" s="139"/>
      <c r="CR1183" s="139"/>
      <c r="CS1183" s="139"/>
      <c r="CT1183" s="139"/>
      <c r="CU1183" s="139"/>
      <c r="CV1183" s="139"/>
      <c r="CW1183" s="139"/>
      <c r="CX1183" s="139"/>
      <c r="CY1183" s="139"/>
      <c r="CZ1183" s="139"/>
      <c r="DA1183" s="139"/>
      <c r="DB1183" s="139"/>
      <c r="DC1183" s="139"/>
      <c r="DD1183" s="139"/>
      <c r="DE1183" s="139"/>
      <c r="DF1183" s="139"/>
      <c r="DG1183" s="139"/>
      <c r="DH1183" s="139"/>
      <c r="DI1183" s="139"/>
      <c r="DJ1183" s="139"/>
      <c r="DK1183" s="139"/>
      <c r="DL1183" s="139"/>
      <c r="DM1183" s="139"/>
      <c r="DN1183" s="139"/>
      <c r="DO1183" s="139"/>
      <c r="DP1183" s="139"/>
      <c r="DQ1183" s="139"/>
      <c r="DR1183" s="139"/>
      <c r="DS1183" s="139"/>
      <c r="DT1183" s="139"/>
      <c r="DU1183" s="139"/>
      <c r="DV1183" s="139"/>
      <c r="DW1183" s="139"/>
      <c r="DX1183" s="139"/>
      <c r="DY1183" s="139"/>
      <c r="DZ1183" s="139"/>
      <c r="EA1183" s="139"/>
      <c r="EB1183" s="139"/>
      <c r="EC1183" s="139"/>
      <c r="ED1183" s="139"/>
      <c r="EE1183" s="139"/>
      <c r="EF1183" s="139"/>
      <c r="EG1183" s="139"/>
      <c r="EH1183" s="139"/>
      <c r="EI1183" s="139"/>
      <c r="EJ1183" s="139"/>
      <c r="EK1183" s="139"/>
      <c r="EL1183" s="139"/>
      <c r="EM1183" s="139"/>
      <c r="EN1183" s="139"/>
      <c r="EO1183" s="139"/>
      <c r="EP1183" s="139"/>
      <c r="EQ1183" s="139"/>
      <c r="ER1183" s="139"/>
      <c r="ES1183" s="139"/>
      <c r="ET1183" s="139"/>
      <c r="EU1183" s="139"/>
      <c r="EV1183" s="139"/>
      <c r="EW1183" s="139"/>
      <c r="EX1183" s="139"/>
      <c r="EY1183" s="139"/>
      <c r="EZ1183" s="139"/>
      <c r="FA1183" s="139"/>
      <c r="FB1183" s="139"/>
      <c r="FC1183" s="139"/>
      <c r="FD1183" s="139"/>
      <c r="FE1183" s="139"/>
      <c r="FF1183" s="139"/>
      <c r="FG1183" s="139"/>
      <c r="FH1183" s="139"/>
      <c r="FI1183" s="139"/>
      <c r="FJ1183" s="139"/>
      <c r="FK1183" s="139"/>
      <c r="FL1183" s="139"/>
      <c r="FM1183" s="139"/>
      <c r="FN1183" s="139"/>
      <c r="FO1183" s="139"/>
      <c r="FP1183" s="139"/>
      <c r="FQ1183" s="139"/>
      <c r="FR1183" s="139"/>
      <c r="FS1183" s="139"/>
      <c r="FT1183" s="139"/>
      <c r="FU1183" s="139"/>
      <c r="FV1183" s="139"/>
      <c r="FW1183" s="139"/>
      <c r="FX1183" s="139"/>
      <c r="FY1183" s="139"/>
      <c r="FZ1183" s="139"/>
      <c r="GA1183" s="139"/>
      <c r="GB1183" s="139"/>
      <c r="GC1183" s="139"/>
      <c r="GD1183" s="139"/>
      <c r="GE1183" s="139"/>
      <c r="GF1183" s="139"/>
      <c r="GG1183" s="139"/>
      <c r="GH1183" s="139"/>
      <c r="GI1183" s="139"/>
      <c r="GJ1183" s="139"/>
      <c r="GK1183" s="139"/>
      <c r="GL1183" s="139"/>
      <c r="GM1183" s="139"/>
      <c r="GN1183" s="139"/>
      <c r="GO1183" s="139"/>
      <c r="GP1183" s="139"/>
      <c r="GQ1183" s="139"/>
      <c r="GR1183" s="139"/>
      <c r="GS1183" s="139"/>
      <c r="GT1183" s="139"/>
    </row>
    <row r="1184" spans="1:202" s="139" customFormat="1" ht="21" customHeight="1" x14ac:dyDescent="0.25">
      <c r="A1184" s="19">
        <v>1</v>
      </c>
      <c r="B1184" s="19">
        <v>1</v>
      </c>
      <c r="C1184" s="184" t="s">
        <v>109</v>
      </c>
      <c r="D1184" s="185"/>
      <c r="E1184" s="185"/>
      <c r="F1184" s="185"/>
      <c r="G1184" s="186"/>
      <c r="H1184" s="187"/>
      <c r="I1184" s="188"/>
      <c r="J1184" s="189"/>
      <c r="K1184" s="190"/>
      <c r="L1184" s="189"/>
      <c r="M1184" s="189"/>
      <c r="N1184" s="189"/>
      <c r="O1184" s="189"/>
      <c r="P1184" s="3638">
        <f t="shared" ref="P1184:AD1184" si="270">P1185-P1186-P1248-P1252-P1257-P1263</f>
        <v>5.5879354476928711E-9</v>
      </c>
      <c r="Q1184" s="3638">
        <f t="shared" ref="Q1184:R1184" si="271">Q1185-Q1186-Q1248-Q1252-Q1257-Q1263</f>
        <v>5.5879354476928711E-9</v>
      </c>
      <c r="R1184" s="3638">
        <f t="shared" si="271"/>
        <v>5.5879354476928711E-9</v>
      </c>
      <c r="S1184" s="3685">
        <f t="shared" ref="S1184:T1184" si="272">S1185-S1186-S1248-S1252-S1257-S1263</f>
        <v>3.7252902984619141E-9</v>
      </c>
      <c r="T1184" s="3685">
        <f t="shared" si="272"/>
        <v>5.1222741603851318E-9</v>
      </c>
      <c r="U1184" s="3685">
        <f t="shared" ref="U1184:V1184" si="273">U1185-U1186-U1248-U1252-U1257-U1263</f>
        <v>7.4505805969238281E-9</v>
      </c>
      <c r="V1184" s="3685">
        <f t="shared" si="273"/>
        <v>7.4505805969238281E-9</v>
      </c>
      <c r="W1184" s="3685">
        <f t="shared" si="270"/>
        <v>0</v>
      </c>
      <c r="X1184" s="3686">
        <f t="shared" si="270"/>
        <v>-1.862645149230957E-9</v>
      </c>
      <c r="Y1184" s="3687">
        <f t="shared" si="270"/>
        <v>0</v>
      </c>
      <c r="Z1184" s="3685">
        <f t="shared" si="270"/>
        <v>-2.7000623958883807E-13</v>
      </c>
      <c r="AA1184" s="3685">
        <f t="shared" si="270"/>
        <v>2.0918378140777349E-11</v>
      </c>
      <c r="AB1184" s="3685">
        <f t="shared" si="270"/>
        <v>1.8189894035458565E-12</v>
      </c>
      <c r="AC1184" s="3686">
        <f t="shared" si="270"/>
        <v>-3.2741809263825417E-11</v>
      </c>
      <c r="AD1184" s="3685">
        <f t="shared" si="270"/>
        <v>3.0267983675003052E-9</v>
      </c>
      <c r="AE1184" s="3686"/>
      <c r="AF1184" s="3686"/>
      <c r="AG1184" s="1258"/>
      <c r="AH1184" s="1271">
        <f t="shared" ref="AH1184" si="274">AH1185-AH1186-AH1248-AH1252-AH1257-AH1263</f>
        <v>-1.6370904631912708E-11</v>
      </c>
      <c r="AI1184" s="339">
        <f>AD1185*1000-AI1185</f>
        <v>2576580245.579998</v>
      </c>
      <c r="AJ1184" s="339">
        <f t="shared" si="265"/>
        <v>-3.2741809263825417E-8</v>
      </c>
      <c r="AK1184" s="1119" t="e">
        <f>IF(P1184&gt;0,P1184*1000/D1184,0)</f>
        <v>#DIV/0!</v>
      </c>
      <c r="AL1184" s="19" t="e">
        <f t="shared" si="268"/>
        <v>#DIV/0!</v>
      </c>
      <c r="AM1184" s="428"/>
      <c r="AN1184" s="1298"/>
      <c r="AO1184" s="19"/>
      <c r="AP1184" s="19"/>
      <c r="AQ1184" s="19"/>
      <c r="AR1184" s="19"/>
      <c r="AS1184" s="19"/>
      <c r="AT1184" s="19"/>
      <c r="AU1184" s="19"/>
      <c r="AV1184" s="19"/>
      <c r="AW1184" s="19"/>
      <c r="AX1184" s="19"/>
      <c r="AY1184" s="19"/>
      <c r="AZ1184" s="19"/>
      <c r="BA1184" s="19"/>
      <c r="BB1184" s="19"/>
      <c r="BC1184" s="19"/>
      <c r="BD1184" s="19"/>
      <c r="BE1184" s="19"/>
      <c r="BF1184" s="19"/>
      <c r="BG1184" s="19"/>
      <c r="BH1184" s="19"/>
      <c r="BI1184" s="19"/>
      <c r="BJ1184" s="19"/>
      <c r="BK1184" s="19"/>
      <c r="BL1184" s="19"/>
      <c r="BM1184" s="19"/>
      <c r="BN1184" s="19"/>
      <c r="BO1184" s="19"/>
      <c r="BP1184" s="19"/>
      <c r="BQ1184" s="19"/>
      <c r="BR1184" s="19"/>
      <c r="BS1184" s="19"/>
      <c r="BT1184" s="19"/>
      <c r="BU1184" s="19"/>
      <c r="BV1184" s="19"/>
      <c r="BW1184" s="19"/>
      <c r="BX1184" s="19"/>
      <c r="BY1184" s="19"/>
      <c r="BZ1184" s="19"/>
      <c r="CA1184" s="19"/>
      <c r="CB1184" s="19"/>
      <c r="CC1184" s="19"/>
      <c r="CD1184" s="19"/>
      <c r="CE1184" s="19"/>
      <c r="CF1184" s="19"/>
      <c r="CG1184" s="19"/>
      <c r="CH1184" s="19"/>
      <c r="CI1184" s="19"/>
      <c r="CJ1184" s="19"/>
      <c r="CK1184" s="19"/>
      <c r="CL1184" s="19"/>
      <c r="CM1184" s="19"/>
      <c r="CN1184" s="19"/>
      <c r="CO1184" s="19"/>
      <c r="CP1184" s="19"/>
      <c r="CQ1184" s="19"/>
      <c r="CR1184" s="19"/>
      <c r="CS1184" s="19"/>
      <c r="CT1184" s="19"/>
      <c r="CU1184" s="19"/>
      <c r="CV1184" s="19"/>
      <c r="CW1184" s="19"/>
      <c r="CX1184" s="19"/>
      <c r="CY1184" s="19"/>
      <c r="CZ1184" s="19"/>
      <c r="DA1184" s="19"/>
      <c r="DB1184" s="19"/>
      <c r="DC1184" s="19"/>
      <c r="DD1184" s="19"/>
      <c r="DE1184" s="19"/>
      <c r="DF1184" s="19"/>
      <c r="DG1184" s="19"/>
      <c r="DH1184" s="19"/>
      <c r="DI1184" s="19"/>
      <c r="DJ1184" s="19"/>
      <c r="DK1184" s="19"/>
      <c r="DL1184" s="19"/>
      <c r="DM1184" s="19"/>
      <c r="DN1184" s="19"/>
      <c r="DO1184" s="19"/>
      <c r="DP1184" s="19"/>
      <c r="DQ1184" s="19"/>
      <c r="DR1184" s="19"/>
      <c r="DS1184" s="19"/>
      <c r="DT1184" s="19"/>
      <c r="DU1184" s="19"/>
      <c r="DV1184" s="19"/>
      <c r="DW1184" s="19"/>
      <c r="DX1184" s="19"/>
      <c r="DY1184" s="19"/>
      <c r="DZ1184" s="19"/>
      <c r="EA1184" s="19"/>
      <c r="EB1184" s="19"/>
      <c r="EC1184" s="19"/>
      <c r="ED1184" s="19"/>
      <c r="EE1184" s="19"/>
      <c r="EF1184" s="19"/>
      <c r="EG1184" s="19"/>
      <c r="EH1184" s="19"/>
      <c r="EI1184" s="19"/>
      <c r="EJ1184" s="19"/>
      <c r="EK1184" s="19"/>
      <c r="EL1184" s="19"/>
      <c r="EM1184" s="19"/>
      <c r="EN1184" s="19"/>
      <c r="EO1184" s="19"/>
      <c r="EP1184" s="19"/>
      <c r="EQ1184" s="19"/>
      <c r="ER1184" s="19"/>
      <c r="ES1184" s="19"/>
      <c r="ET1184" s="19"/>
      <c r="EU1184" s="19"/>
      <c r="EV1184" s="19"/>
      <c r="EW1184" s="19"/>
      <c r="EX1184" s="19"/>
      <c r="EY1184" s="19"/>
      <c r="EZ1184" s="19"/>
      <c r="FA1184" s="19"/>
      <c r="FB1184" s="19"/>
      <c r="FC1184" s="19"/>
      <c r="FD1184" s="19"/>
      <c r="FE1184" s="19"/>
      <c r="FF1184" s="19"/>
      <c r="FG1184" s="19"/>
      <c r="FH1184" s="19"/>
      <c r="FI1184" s="19"/>
      <c r="FJ1184" s="19"/>
      <c r="FK1184" s="19"/>
      <c r="FL1184" s="19"/>
      <c r="FM1184" s="19"/>
      <c r="FN1184" s="19"/>
      <c r="FO1184" s="19"/>
      <c r="FP1184" s="19"/>
      <c r="FQ1184" s="19"/>
      <c r="FR1184" s="19"/>
      <c r="FS1184" s="19"/>
      <c r="FT1184" s="19"/>
      <c r="FU1184" s="19"/>
      <c r="FV1184" s="19"/>
      <c r="FW1184" s="19"/>
      <c r="FX1184" s="19"/>
      <c r="FY1184" s="19"/>
      <c r="FZ1184" s="19"/>
      <c r="GA1184" s="19"/>
      <c r="GB1184" s="19"/>
      <c r="GC1184" s="19"/>
      <c r="GD1184" s="19"/>
      <c r="GE1184" s="19"/>
      <c r="GF1184" s="19"/>
      <c r="GG1184" s="19"/>
      <c r="GH1184" s="19"/>
      <c r="GI1184" s="19"/>
      <c r="GJ1184" s="19"/>
      <c r="GK1184" s="19"/>
      <c r="GL1184" s="19"/>
      <c r="GM1184" s="19"/>
      <c r="GN1184" s="19"/>
      <c r="GO1184" s="19"/>
      <c r="GP1184" s="19"/>
      <c r="GQ1184" s="19"/>
      <c r="GR1184" s="19"/>
      <c r="GS1184" s="19"/>
      <c r="GT1184" s="19"/>
    </row>
    <row r="1185" spans="1:41" s="180" customFormat="1" x14ac:dyDescent="0.25">
      <c r="A1185" s="19">
        <v>1</v>
      </c>
      <c r="B1185" s="19">
        <v>1</v>
      </c>
      <c r="C1185" s="191" t="s">
        <v>315</v>
      </c>
      <c r="D1185" s="17"/>
      <c r="E1185" s="17"/>
      <c r="F1185" s="17"/>
      <c r="G1185" s="192"/>
      <c r="H1185" s="193"/>
      <c r="I1185" s="194"/>
      <c r="J1185" s="195"/>
      <c r="K1185" s="196"/>
      <c r="L1185" s="195"/>
      <c r="M1185" s="195"/>
      <c r="N1185" s="195"/>
      <c r="O1185" s="195"/>
      <c r="P1185" s="592">
        <f t="shared" ref="P1185:AD1185" si="275">SUM(P8,P80,P150,P214,P272,P332,P399,P463,P526,P590,P655,P715,P778,P838,P901,P961,P1020,P1079,P1143)</f>
        <v>30446359.840465292</v>
      </c>
      <c r="Q1185" s="592">
        <f t="shared" si="275"/>
        <v>30446359.840465292</v>
      </c>
      <c r="R1185" s="592">
        <f t="shared" si="275"/>
        <v>30458257.190245748</v>
      </c>
      <c r="S1185" s="592">
        <f t="shared" si="275"/>
        <v>30459914.816105746</v>
      </c>
      <c r="T1185" s="592">
        <f t="shared" ref="T1185:U1185" si="276">SUM(T8,T80,T150,T214,T272,T332,T399,T463,T526,T590,T655,T715,T778,T838,T901,T961,T1020,T1079,T1143)</f>
        <v>30483875.958076432</v>
      </c>
      <c r="U1185" s="592">
        <f t="shared" si="276"/>
        <v>30531653.024231263</v>
      </c>
      <c r="V1185" s="592">
        <f t="shared" ref="V1185" si="277">SUM(V8,V80,V150,V214,V272,V332,V399,V463,V526,V590,V655,V715,V778,V838,V901,V961,V1020,V1079,V1143)</f>
        <v>30531653.024231263</v>
      </c>
      <c r="W1185" s="592">
        <f t="shared" si="275"/>
        <v>17777641.248699196</v>
      </c>
      <c r="X1185" s="205">
        <f t="shared" si="275"/>
        <v>17315475.819483999</v>
      </c>
      <c r="Y1185" s="1019">
        <f t="shared" si="275"/>
        <v>0</v>
      </c>
      <c r="Z1185" s="205">
        <f t="shared" si="275"/>
        <v>-143.17130299999917</v>
      </c>
      <c r="AA1185" s="205">
        <f t="shared" si="275"/>
        <v>-462165.42921519652</v>
      </c>
      <c r="AB1185" s="205">
        <f t="shared" si="275"/>
        <v>-15920.037349999999</v>
      </c>
      <c r="AC1185" s="205">
        <f t="shared" si="275"/>
        <v>-150374.37223000004</v>
      </c>
      <c r="AD1185" s="931">
        <f t="shared" si="275"/>
        <v>17164958.275951002</v>
      </c>
      <c r="AE1185" s="205">
        <f t="shared" ref="AE1185:AE1190" si="278">X1185/W1185*100</f>
        <v>97.400299495586822</v>
      </c>
      <c r="AF1185" s="205">
        <f t="shared" ref="AF1185:AF1190" si="279">AD1185/W1185*100</f>
        <v>96.553631811008529</v>
      </c>
      <c r="AG1185" s="1259"/>
      <c r="AH1185" s="1260">
        <f t="shared" ref="AH1185" si="280">SUM(AH8,AH80,AH150,AH214,AH272,AH332,AH399,AH463,AH526,AH590,AH655,AH715,AH778,AH838,AH901,AH961,AH1020,AH1079,AH1143)</f>
        <v>123858.04848999999</v>
      </c>
      <c r="AI1185" s="3403">
        <v>14588378030.371004</v>
      </c>
      <c r="AJ1185" s="339">
        <f>AC1185*1000</f>
        <v>-150374372.23000005</v>
      </c>
      <c r="AK1185" s="1119"/>
      <c r="AL1185" s="450" t="e">
        <f t="shared" si="268"/>
        <v>#DIV/0!</v>
      </c>
      <c r="AM1185" s="428"/>
      <c r="AN1185" s="1300"/>
      <c r="AO1185" s="1296"/>
    </row>
    <row r="1186" spans="1:41" s="139" customFormat="1" ht="22.5" customHeight="1" x14ac:dyDescent="0.25">
      <c r="A1186" s="19">
        <v>1</v>
      </c>
      <c r="B1186" s="19">
        <v>1</v>
      </c>
      <c r="C1186" s="836" t="s">
        <v>300</v>
      </c>
      <c r="D1186" s="18">
        <f>SUBTOTAL(9,D1144,D1080,D1021,D962,D902,D839,D779,D716,D656,D591,D527,D464,D400,D333,D273,D215,D151,D81,D9)</f>
        <v>220009</v>
      </c>
      <c r="E1186" s="18">
        <f>SUBTOTAL(9,E1144,E1080,E1021,E962,E902,E839,E779,E716,E656,E591,E527,E464,E400,E333,E273,E215,E151,E81,E9)</f>
        <v>128722.29166666666</v>
      </c>
      <c r="F1186" s="18">
        <f>SUBTOTAL(9,F1144,F1080,F1021,F962,F902,F839,F779,F716,F656,F591,F527,F464,F400,F333,F273,F215,F151,F81,F9)</f>
        <v>125603</v>
      </c>
      <c r="G1186" s="198">
        <f>F1186/E1186*100</f>
        <v>97.576727677639369</v>
      </c>
      <c r="H1186" s="8">
        <f>J1186/D1186</f>
        <v>9.138630692380767</v>
      </c>
      <c r="I1186" s="199">
        <f>L1186/F1186</f>
        <v>8.4069409170163141</v>
      </c>
      <c r="J1186" s="18">
        <f>SUM(J1144,J1080,J1021,J962,J902,J839,J779,J716,J656,J591,J527,J464,J400,J333,J273,J215,J151,J81,J9)</f>
        <v>2010581</v>
      </c>
      <c r="K1186" s="1297">
        <f>SUM(K1144,K1080,K1021,K962,K902,K839,K779,K716,K656,K591,K527,K464,K400,K333,K273,K215,K151,K81,K9)</f>
        <v>1171856.5</v>
      </c>
      <c r="L1186" s="18">
        <f>SUM(L1144,L1080,L1021,L962,L902,L839,L779,L716,L656,L591,L527,L464,L400,L333,L273,L215,L151,L81,L9)</f>
        <v>1055937</v>
      </c>
      <c r="M1186" s="34">
        <f>L1186/K1186*100</f>
        <v>90.108046505694176</v>
      </c>
      <c r="N1186" s="34">
        <f>SUM(N1144,N1080,N1021,N962,N902,N839,N779,N716,N656,N591,N527,N464,N400,N333,N273,N215,N151,N81,N9)</f>
        <v>6087.0814683600711</v>
      </c>
      <c r="O1186" s="320">
        <f>L1186/$C$3*12/N1186</f>
        <v>297.38023446783222</v>
      </c>
      <c r="P1186" s="593">
        <f t="shared" ref="P1186:AD1186" si="281">SUM(P1144,P1080,P1021,P962,P902,P839,P779,P716,P656,P591,P527,P464,P400,P333,P273,P215,P151,P81,P9)</f>
        <v>13136262.737542879</v>
      </c>
      <c r="Q1186" s="593">
        <f t="shared" si="281"/>
        <v>13136262.737542879</v>
      </c>
      <c r="R1186" s="593">
        <f t="shared" si="281"/>
        <v>13137181.643606838</v>
      </c>
      <c r="S1186" s="593">
        <f t="shared" si="281"/>
        <v>13137181.643606838</v>
      </c>
      <c r="T1186" s="593">
        <f t="shared" ref="T1186:U1186" si="282">SUM(T1144,T1080,T1021,T962,T902,T839,T779,T716,T656,T591,T527,T464,T400,T333,T273,T215,T151,T81,T9)</f>
        <v>13090293.469951633</v>
      </c>
      <c r="U1186" s="593">
        <f t="shared" si="282"/>
        <v>13074018.913724931</v>
      </c>
      <c r="V1186" s="593">
        <f t="shared" ref="V1186" si="283">SUM(V1144,V1080,V1021,V962,V902,V839,V779,V716,V656,V591,V527,V464,V400,V333,V273,V215,V151,V81,V9)</f>
        <v>13074018.913724931</v>
      </c>
      <c r="W1186" s="593">
        <f t="shared" si="281"/>
        <v>7630604.7245766595</v>
      </c>
      <c r="X1186" s="594">
        <f t="shared" si="281"/>
        <v>7570965.8513700012</v>
      </c>
      <c r="Y1186" s="1019">
        <f t="shared" si="281"/>
        <v>0</v>
      </c>
      <c r="Z1186" s="205">
        <f t="shared" si="281"/>
        <v>-28235.831482999998</v>
      </c>
      <c r="AA1186" s="594">
        <f t="shared" si="281"/>
        <v>-59638.873206660326</v>
      </c>
      <c r="AB1186" s="205">
        <f t="shared" si="281"/>
        <v>-12347.211670000001</v>
      </c>
      <c r="AC1186" s="205">
        <f t="shared" si="281"/>
        <v>-131371.4155</v>
      </c>
      <c r="AD1186" s="593">
        <f t="shared" si="281"/>
        <v>7411358.6043870002</v>
      </c>
      <c r="AE1186" s="205">
        <f t="shared" si="278"/>
        <v>99.218425336401268</v>
      </c>
      <c r="AF1186" s="205">
        <f t="shared" si="279"/>
        <v>97.126753014954232</v>
      </c>
      <c r="AG1186" s="1261"/>
      <c r="AH1186" s="1262">
        <f t="shared" ref="AH1186" si="284">SUM(AH1144,AH1080,AH1021,AH962,AH902,AH839,AH779,AH716,AH656,AH591,AH527,AH464,AH400,AH333,AH273,AH215,AH151,AH81,AH9)</f>
        <v>96662.721770000004</v>
      </c>
      <c r="AI1186" s="339">
        <f t="shared" ref="AI1186:AI1249" si="285">U1186*1000</f>
        <v>13074018913.724932</v>
      </c>
      <c r="AJ1186" s="339">
        <f>S1185*1000-AJ1185</f>
        <v>30610289188.335747</v>
      </c>
      <c r="AK1186" s="1119">
        <f>IF(P1186&gt;0,P1186*1000/D1186,0)</f>
        <v>59707.842577089476</v>
      </c>
      <c r="AL1186" s="428">
        <f t="shared" si="268"/>
        <v>60276.950800299368</v>
      </c>
      <c r="AM1186" s="428"/>
      <c r="AN1186" s="1296"/>
    </row>
    <row r="1187" spans="1:41" s="139" customFormat="1" ht="43.5" x14ac:dyDescent="0.25">
      <c r="A1187" s="19">
        <v>1</v>
      </c>
      <c r="B1187" s="19">
        <v>1</v>
      </c>
      <c r="C1187" s="837" t="s">
        <v>181</v>
      </c>
      <c r="D1187" s="18">
        <f>SUM(D1145,D10,D82)</f>
        <v>6336</v>
      </c>
      <c r="E1187" s="18">
        <f>SUM(E1145,E10,E82)</f>
        <v>3703.916666666667</v>
      </c>
      <c r="F1187" s="932">
        <f>SUM(F1145,F10,F82)</f>
        <v>4648</v>
      </c>
      <c r="G1187" s="198">
        <f>F1187/E1187*100</f>
        <v>125.48878439489728</v>
      </c>
      <c r="H1187" s="34">
        <f>SUM(H1145,H10,H82)</f>
        <v>0</v>
      </c>
      <c r="I1187" s="197">
        <f>SUM(I1145,I10,I82)</f>
        <v>0</v>
      </c>
      <c r="J1187" s="34">
        <f>SUM(J1145,J10,J82)</f>
        <v>0</v>
      </c>
      <c r="K1187" s="197">
        <f>SUM(K1145,K10,K82)</f>
        <v>0</v>
      </c>
      <c r="L1187" s="34">
        <f>SUM(L1145,L10)</f>
        <v>0</v>
      </c>
      <c r="M1187" s="34">
        <f>SUM(M1145,M10)</f>
        <v>0</v>
      </c>
      <c r="N1187" s="34">
        <f>SUM(N1145,N10)</f>
        <v>0</v>
      </c>
      <c r="O1187" s="18"/>
      <c r="P1187" s="594">
        <f t="shared" ref="P1187:AD1187" si="286">SUM(P1145,P10,P82)</f>
        <v>1384368.1745580002</v>
      </c>
      <c r="Q1187" s="594">
        <f t="shared" si="286"/>
        <v>1384368.1745580002</v>
      </c>
      <c r="R1187" s="594">
        <f t="shared" si="286"/>
        <v>1381574.477558</v>
      </c>
      <c r="S1187" s="594">
        <f t="shared" si="286"/>
        <v>1381574.477558</v>
      </c>
      <c r="T1187" s="594">
        <f t="shared" ref="T1187:U1187" si="287">SUM(T1145,T10,T82)</f>
        <v>1381677.3284556</v>
      </c>
      <c r="U1187" s="594">
        <f t="shared" si="287"/>
        <v>1381677.3284556</v>
      </c>
      <c r="V1187" s="594">
        <f t="shared" ref="V1187" si="288">SUM(V1145,V10,V82)</f>
        <v>1381677.3284556</v>
      </c>
      <c r="W1187" s="594">
        <f t="shared" si="286"/>
        <v>807124.45658576651</v>
      </c>
      <c r="X1187" s="594">
        <f t="shared" si="286"/>
        <v>991908.2445700001</v>
      </c>
      <c r="Y1187" s="1020">
        <f t="shared" si="286"/>
        <v>0</v>
      </c>
      <c r="Z1187" s="594">
        <f t="shared" si="286"/>
        <v>0</v>
      </c>
      <c r="AA1187" s="594">
        <f t="shared" si="286"/>
        <v>184783.78798423344</v>
      </c>
      <c r="AB1187" s="205">
        <f t="shared" si="286"/>
        <v>-207.81970000000001</v>
      </c>
      <c r="AC1187" s="205">
        <f t="shared" si="286"/>
        <v>0</v>
      </c>
      <c r="AD1187" s="593">
        <f t="shared" si="286"/>
        <v>991908.2445700001</v>
      </c>
      <c r="AE1187" s="205">
        <f t="shared" si="278"/>
        <v>122.89408857289385</v>
      </c>
      <c r="AF1187" s="205">
        <f t="shared" si="279"/>
        <v>122.89408857289385</v>
      </c>
      <c r="AG1187" s="1261"/>
      <c r="AH1187" s="1262">
        <f t="shared" ref="AH1187" si="289">SUM(AH1145,AH10,AH82)</f>
        <v>0</v>
      </c>
      <c r="AI1187" s="339">
        <f t="shared" si="285"/>
        <v>1381677328.4556</v>
      </c>
      <c r="AJ1187" s="339"/>
      <c r="AK1187" s="1119">
        <f>IF(P1187&gt;0,P1187*1000/D1187,0)</f>
        <v>218492.45179261366</v>
      </c>
      <c r="AL1187" s="428">
        <f t="shared" si="268"/>
        <v>213405.3882465577</v>
      </c>
      <c r="AM1187" s="428"/>
      <c r="AN1187" s="1296"/>
    </row>
    <row r="1188" spans="1:41" s="139" customFormat="1" x14ac:dyDescent="0.25">
      <c r="A1188" s="19">
        <v>1</v>
      </c>
      <c r="B1188" s="19">
        <v>1</v>
      </c>
      <c r="C1188" s="836" t="s">
        <v>182</v>
      </c>
      <c r="D1188" s="18">
        <f>D11+D1146</f>
        <v>3653</v>
      </c>
      <c r="E1188" s="18">
        <f>E11+E1146</f>
        <v>2130.916666666667</v>
      </c>
      <c r="F1188" s="18">
        <f>F11+F1146</f>
        <v>2220</v>
      </c>
      <c r="G1188" s="198">
        <f>F1188/E1188*100</f>
        <v>104.18051699190487</v>
      </c>
      <c r="H1188" s="8">
        <f>K1188/E1188</f>
        <v>14.394861366391613</v>
      </c>
      <c r="I1188" s="199">
        <f>L1188/F1188</f>
        <v>13.374324324324323</v>
      </c>
      <c r="J1188" s="18">
        <f>J11+J1146</f>
        <v>52585</v>
      </c>
      <c r="K1188" s="1297">
        <f>K11+K1146</f>
        <v>30674.25</v>
      </c>
      <c r="L1188" s="18">
        <f>L11+L1146</f>
        <v>29691</v>
      </c>
      <c r="M1188" s="197">
        <f>L1188/K1188*100</f>
        <v>96.79454265385462</v>
      </c>
      <c r="N1188" s="34">
        <f>N11+N1146</f>
        <v>160.75</v>
      </c>
      <c r="O1188" s="320">
        <f>L1188/$C$3*12/N1188</f>
        <v>316.63363696956236</v>
      </c>
      <c r="P1188" s="205">
        <f t="shared" ref="P1188:AD1188" si="290">P11+P1146</f>
        <v>211815.36943200004</v>
      </c>
      <c r="Q1188" s="205">
        <f t="shared" si="290"/>
        <v>211815.36943200004</v>
      </c>
      <c r="R1188" s="205">
        <f t="shared" si="290"/>
        <v>211815.36943200004</v>
      </c>
      <c r="S1188" s="205">
        <f t="shared" si="290"/>
        <v>211815.36943200004</v>
      </c>
      <c r="T1188" s="205">
        <f t="shared" ref="T1188:U1188" si="291">T11+T1146</f>
        <v>211815.36943200004</v>
      </c>
      <c r="U1188" s="205">
        <f t="shared" si="291"/>
        <v>211815.36943200004</v>
      </c>
      <c r="V1188" s="205">
        <f t="shared" ref="V1188" si="292">V11+V1146</f>
        <v>211815.36943200004</v>
      </c>
      <c r="W1188" s="205">
        <f t="shared" si="290"/>
        <v>123558.96550200001</v>
      </c>
      <c r="X1188" s="205">
        <f t="shared" si="290"/>
        <v>124463.89283999999</v>
      </c>
      <c r="Y1188" s="1019">
        <f t="shared" si="290"/>
        <v>0</v>
      </c>
      <c r="Z1188" s="205">
        <f t="shared" si="290"/>
        <v>0</v>
      </c>
      <c r="AA1188" s="205">
        <f t="shared" si="290"/>
        <v>904.9273379999795</v>
      </c>
      <c r="AB1188" s="205">
        <f t="shared" si="290"/>
        <v>0</v>
      </c>
      <c r="AC1188" s="205">
        <f t="shared" si="290"/>
        <v>-169.29326999999998</v>
      </c>
      <c r="AD1188" s="205">
        <f t="shared" si="290"/>
        <v>124294.59956999999</v>
      </c>
      <c r="AE1188" s="205">
        <f t="shared" si="278"/>
        <v>100.73238500688591</v>
      </c>
      <c r="AF1188" s="205">
        <f t="shared" si="279"/>
        <v>100.59537085391676</v>
      </c>
      <c r="AG1188" s="1261"/>
      <c r="AH1188" s="1263">
        <f t="shared" ref="AH1188" si="293">AH11+AH1146</f>
        <v>0</v>
      </c>
      <c r="AI1188" s="339">
        <f t="shared" si="285"/>
        <v>211815369.43200004</v>
      </c>
      <c r="AJ1188" s="339"/>
      <c r="AK1188" s="1119">
        <f>IF(P1188&gt;0,P1188*1000/D1188,0)</f>
        <v>57983.950022447316</v>
      </c>
      <c r="AL1188" s="428">
        <f t="shared" si="268"/>
        <v>56064.816594594588</v>
      </c>
      <c r="AM1188" s="428"/>
      <c r="AN1188" s="1296"/>
    </row>
    <row r="1189" spans="1:41" s="139" customFormat="1" ht="23.45" customHeight="1" x14ac:dyDescent="0.25">
      <c r="A1189" s="19">
        <v>1</v>
      </c>
      <c r="B1189" s="19">
        <v>1</v>
      </c>
      <c r="C1189" s="1070" t="s">
        <v>348</v>
      </c>
      <c r="D1189" s="724"/>
      <c r="E1189" s="793"/>
      <c r="F1189" s="1068"/>
      <c r="G1189" s="1068"/>
      <c r="H1189" s="1053"/>
      <c r="I1189" s="240"/>
      <c r="J1189" s="7">
        <f>SUM(J13,J83,J1147,J465)</f>
        <v>0</v>
      </c>
      <c r="K1189" s="36">
        <f>SUM(K13,K83,K1147,K465)</f>
        <v>0</v>
      </c>
      <c r="L1189" s="7">
        <f>SUM(L13,L83,L1147,L465)</f>
        <v>0</v>
      </c>
      <c r="M1189" s="36">
        <f>SUM(M13,M83,M1147,M465)</f>
        <v>0</v>
      </c>
      <c r="N1189" s="7">
        <f>SUM(N13,N83,N1147,N465)</f>
        <v>0</v>
      </c>
      <c r="O1189" s="10"/>
      <c r="P1189" s="205">
        <f t="shared" ref="P1189:AD1189" si="294">SUM(P1082,P1023,P963,P904,P841,P781,P718,P658,P592,P529,P466,P402,P335,P275,P216,P152,P83,P12)</f>
        <v>3527585.4761000001</v>
      </c>
      <c r="Q1189" s="205">
        <f t="shared" si="294"/>
        <v>3527585.4761000001</v>
      </c>
      <c r="R1189" s="205">
        <f t="shared" si="294"/>
        <v>3527585.4761000001</v>
      </c>
      <c r="S1189" s="205">
        <f t="shared" si="294"/>
        <v>3527585.4761000001</v>
      </c>
      <c r="T1189" s="205">
        <f t="shared" ref="T1189:U1189" si="295">SUM(T1082,T1023,T963,T904,T841,T781,T718,T658,T592,T529,T466,T402,T335,T275,T216,T152,T83,T12)</f>
        <v>3529919.0984300002</v>
      </c>
      <c r="U1189" s="205">
        <f t="shared" si="295"/>
        <v>3529963.3153999997</v>
      </c>
      <c r="V1189" s="205">
        <f t="shared" ref="V1189" si="296">SUM(V1082,V1023,V963,V904,V841,V781,V718,V658,V592,V529,V466,V402,V335,V275,V216,V152,V83,V12)</f>
        <v>3529963.3153999997</v>
      </c>
      <c r="W1189" s="205">
        <f t="shared" si="294"/>
        <v>2058645.9361854163</v>
      </c>
      <c r="X1189" s="205">
        <f t="shared" si="294"/>
        <v>2029683.6438899999</v>
      </c>
      <c r="Y1189" s="1019">
        <f t="shared" si="294"/>
        <v>0</v>
      </c>
      <c r="Z1189" s="205">
        <f t="shared" si="294"/>
        <v>-2449.0843100000002</v>
      </c>
      <c r="AA1189" s="205">
        <f t="shared" si="294"/>
        <v>-28962.292295416588</v>
      </c>
      <c r="AB1189" s="205">
        <f t="shared" si="294"/>
        <v>0</v>
      </c>
      <c r="AC1189" s="205">
        <f t="shared" si="294"/>
        <v>-911.30038999999999</v>
      </c>
      <c r="AD1189" s="205">
        <f t="shared" si="294"/>
        <v>2026323.2591899997</v>
      </c>
      <c r="AE1189" s="3600">
        <f t="shared" si="278"/>
        <v>98.593138733264524</v>
      </c>
      <c r="AF1189" s="3600">
        <f t="shared" si="279"/>
        <v>98.429905967448235</v>
      </c>
      <c r="AG1189" s="1264"/>
      <c r="AH1189" s="1263">
        <f t="shared" ref="AH1189" si="297">SUM(AH1082,AH1023,AH963,AH904,AH841,AH781,AH718,AH658,AH592,AH529,AH466,AH402,AH335,AH275,AH216,AH152,AH83,AH12)</f>
        <v>0</v>
      </c>
      <c r="AI1189" s="339">
        <f t="shared" si="285"/>
        <v>3529963315.3999996</v>
      </c>
      <c r="AJ1189" s="339"/>
      <c r="AK1189" s="1119"/>
      <c r="AL1189" s="428" t="e">
        <f t="shared" si="268"/>
        <v>#DIV/0!</v>
      </c>
      <c r="AM1189" s="428"/>
      <c r="AN1189" s="1296"/>
    </row>
    <row r="1190" spans="1:41" s="139" customFormat="1" x14ac:dyDescent="0.25">
      <c r="A1190" s="19"/>
      <c r="B1190" s="19">
        <v>1</v>
      </c>
      <c r="C1190" s="1067" t="s">
        <v>302</v>
      </c>
      <c r="D1190" s="17"/>
      <c r="E1190" s="17"/>
      <c r="F1190" s="17"/>
      <c r="G1190" s="192"/>
      <c r="H1190" s="200"/>
      <c r="I1190" s="201"/>
      <c r="J1190" s="7"/>
      <c r="K1190" s="36"/>
      <c r="L1190" s="7"/>
      <c r="M1190" s="36"/>
      <c r="N1190" s="7"/>
      <c r="O1190" s="10"/>
      <c r="P1190" s="205">
        <f t="shared" ref="P1190:AD1190" si="298">SUM(P1083,P1024,P964,P905,P842,P782,P719,P659,P593,P530,P467,P403,P336,P276,P217,P153,P84)</f>
        <v>266887.71539999999</v>
      </c>
      <c r="Q1190" s="205">
        <f t="shared" si="298"/>
        <v>266887.71539999999</v>
      </c>
      <c r="R1190" s="205">
        <f t="shared" si="298"/>
        <v>266887.71539999999</v>
      </c>
      <c r="S1190" s="205">
        <f t="shared" si="298"/>
        <v>266887.71539999999</v>
      </c>
      <c r="T1190" s="205">
        <f t="shared" ref="T1190:U1190" si="299">SUM(T1083,T1024,T964,T905,T842,T782,T719,T659,T593,T530,T467,T403,T336,T276,T217,T153,T84)</f>
        <v>266887.71539999999</v>
      </c>
      <c r="U1190" s="205">
        <f t="shared" si="299"/>
        <v>266887.71539999999</v>
      </c>
      <c r="V1190" s="205">
        <f t="shared" ref="V1190" si="300">SUM(V1083,V1024,V964,V905,V842,V782,V719,V659,V593,V530,V467,V403,V336,V276,V217,V153,V84)</f>
        <v>266887.71539999999</v>
      </c>
      <c r="W1190" s="205">
        <f t="shared" si="298"/>
        <v>155684.50065000003</v>
      </c>
      <c r="X1190" s="205">
        <f t="shared" si="298"/>
        <v>155684.50065000003</v>
      </c>
      <c r="Y1190" s="1019">
        <f t="shared" si="298"/>
        <v>0</v>
      </c>
      <c r="Z1190" s="205">
        <f t="shared" si="298"/>
        <v>0</v>
      </c>
      <c r="AA1190" s="205">
        <f t="shared" si="298"/>
        <v>0</v>
      </c>
      <c r="AB1190" s="205">
        <f t="shared" si="298"/>
        <v>0</v>
      </c>
      <c r="AC1190" s="205">
        <f t="shared" si="298"/>
        <v>0</v>
      </c>
      <c r="AD1190" s="933">
        <f t="shared" si="298"/>
        <v>155684.50065000003</v>
      </c>
      <c r="AE1190" s="3600">
        <f t="shared" si="278"/>
        <v>100</v>
      </c>
      <c r="AF1190" s="3600">
        <f t="shared" si="279"/>
        <v>100</v>
      </c>
      <c r="AG1190" s="1259"/>
      <c r="AH1190" s="1263">
        <f t="shared" ref="AH1190" si="301">SUM(AH1083,AH1024,AH964,AH905,AH842,AH782,AH719,AH659,AH593,AH530,AH467,AH403,AH336,AH276,AH217,AH153,AH84)</f>
        <v>0</v>
      </c>
      <c r="AI1190" s="339">
        <f t="shared" si="285"/>
        <v>266887715.39999998</v>
      </c>
      <c r="AJ1190" s="339"/>
      <c r="AK1190" s="1119"/>
      <c r="AL1190" s="428" t="e">
        <f t="shared" si="268"/>
        <v>#DIV/0!</v>
      </c>
      <c r="AM1190" s="428"/>
      <c r="AN1190" s="1296"/>
    </row>
    <row r="1191" spans="1:41" s="139" customFormat="1" ht="29.25" x14ac:dyDescent="0.25">
      <c r="A1191" s="19">
        <v>1</v>
      </c>
      <c r="B1191" s="19">
        <v>1</v>
      </c>
      <c r="C1191" s="838" t="s">
        <v>284</v>
      </c>
      <c r="D1191" s="18">
        <f>SUM(D1084,D1025,D965,D906,D843,D783,D720,D660,D594,D531,D468,D404,D337,D277,D218,D154,D85,D13)</f>
        <v>1263923</v>
      </c>
      <c r="E1191" s="18">
        <f>SUM(E1084,E1025,E965,E906,E843,E783,E720,E660,E594,E531,E468,E404,E337,E277,E218,E154,E85,E13)</f>
        <v>737047.65476190473</v>
      </c>
      <c r="F1191" s="18">
        <f>SUM(F1084,F1025,F965,F906,F843,F783,F720,F660,F594,F531,F468,F404,F337,F277,F218,F154,F85,F13)</f>
        <v>696184</v>
      </c>
      <c r="G1191" s="198">
        <f t="shared" ref="G1191:G1200" si="302">F1191/E1191*100</f>
        <v>94.455764902324361</v>
      </c>
      <c r="H1191" s="8"/>
      <c r="I1191" s="199"/>
      <c r="J1191" s="7"/>
      <c r="K1191" s="36"/>
      <c r="L1191" s="7"/>
      <c r="M1191" s="36"/>
      <c r="N1191" s="7"/>
      <c r="O1191" s="10"/>
      <c r="P1191" s="205">
        <f t="shared" ref="P1191:AD1191" si="303">SUM(P1084,P1025,P965,P906,P843,P783,P720,P660,P594,P531,P468,P404,P337,P277,P218,P154,P85,P13)</f>
        <v>0</v>
      </c>
      <c r="Q1191" s="205">
        <f t="shared" si="303"/>
        <v>0</v>
      </c>
      <c r="R1191" s="205">
        <f t="shared" si="303"/>
        <v>0</v>
      </c>
      <c r="S1191" s="205">
        <f t="shared" si="303"/>
        <v>0</v>
      </c>
      <c r="T1191" s="205">
        <f t="shared" ref="T1191:U1191" si="304">SUM(T1084,T1025,T965,T906,T843,T783,T720,T660,T594,T531,T468,T404,T337,T277,T218,T154,T85,T13)</f>
        <v>0</v>
      </c>
      <c r="U1191" s="205">
        <f t="shared" si="304"/>
        <v>0</v>
      </c>
      <c r="V1191" s="205">
        <f t="shared" ref="V1191" si="305">SUM(V1084,V1025,V965,V906,V843,V783,V720,V660,V594,V531,V468,V404,V337,V277,V218,V154,V85,V13)</f>
        <v>0</v>
      </c>
      <c r="W1191" s="205">
        <f t="shared" si="303"/>
        <v>0</v>
      </c>
      <c r="X1191" s="205">
        <f t="shared" si="303"/>
        <v>0</v>
      </c>
      <c r="Y1191" s="1019">
        <f t="shared" si="303"/>
        <v>0</v>
      </c>
      <c r="Z1191" s="205">
        <f t="shared" si="303"/>
        <v>0</v>
      </c>
      <c r="AA1191" s="205">
        <f t="shared" si="303"/>
        <v>0</v>
      </c>
      <c r="AB1191" s="205">
        <f t="shared" si="303"/>
        <v>0</v>
      </c>
      <c r="AC1191" s="205">
        <f t="shared" si="303"/>
        <v>0</v>
      </c>
      <c r="AD1191" s="205">
        <f t="shared" si="303"/>
        <v>0</v>
      </c>
      <c r="AE1191" s="205"/>
      <c r="AF1191" s="205"/>
      <c r="AG1191" s="1261"/>
      <c r="AH1191" s="1263">
        <f t="shared" ref="AH1191" si="306">SUM(AH1084,AH1025,AH965,AH906,AH843,AH783,AH720,AH660,AH594,AH531,AH468,AH404,AH337,AH277,AH218,AH154,AH85,AH13)</f>
        <v>0</v>
      </c>
      <c r="AI1191" s="339">
        <f t="shared" si="285"/>
        <v>0</v>
      </c>
      <c r="AJ1191" s="339"/>
      <c r="AK1191" s="1119">
        <f t="shared" ref="AK1191:AK1199" si="307">IF(P1191&gt;0,P1191*1000/D1191,0)</f>
        <v>0</v>
      </c>
      <c r="AL1191" s="428">
        <f t="shared" si="268"/>
        <v>0</v>
      </c>
      <c r="AM1191" s="428"/>
      <c r="AN1191" s="1296"/>
    </row>
    <row r="1192" spans="1:41" s="139" customFormat="1" ht="30" x14ac:dyDescent="0.25">
      <c r="A1192" s="19"/>
      <c r="B1192" s="19">
        <v>1</v>
      </c>
      <c r="C1192" s="839" t="s">
        <v>200</v>
      </c>
      <c r="D1192" s="17">
        <f>D86+D14</f>
        <v>25755</v>
      </c>
      <c r="E1192" s="17">
        <f>E86+E14</f>
        <v>15024.333333333334</v>
      </c>
      <c r="F1192" s="17">
        <f>F86+F14</f>
        <v>13173</v>
      </c>
      <c r="G1192" s="192">
        <f t="shared" si="302"/>
        <v>87.677767177689532</v>
      </c>
      <c r="H1192" s="8"/>
      <c r="I1192" s="199"/>
      <c r="J1192" s="7"/>
      <c r="K1192" s="36"/>
      <c r="L1192" s="7"/>
      <c r="M1192" s="36"/>
      <c r="N1192" s="7"/>
      <c r="O1192" s="10"/>
      <c r="P1192" s="205">
        <f t="shared" ref="P1192:AD1192" si="308">P86+P14</f>
        <v>0</v>
      </c>
      <c r="Q1192" s="205">
        <f t="shared" si="308"/>
        <v>0</v>
      </c>
      <c r="R1192" s="205">
        <f t="shared" si="308"/>
        <v>0</v>
      </c>
      <c r="S1192" s="205">
        <f t="shared" si="308"/>
        <v>0</v>
      </c>
      <c r="T1192" s="205">
        <f t="shared" ref="T1192:U1192" si="309">T86+T14</f>
        <v>0</v>
      </c>
      <c r="U1192" s="205">
        <f t="shared" si="309"/>
        <v>0</v>
      </c>
      <c r="V1192" s="205">
        <f t="shared" ref="V1192" si="310">V86+V14</f>
        <v>0</v>
      </c>
      <c r="W1192" s="205">
        <f t="shared" si="308"/>
        <v>0</v>
      </c>
      <c r="X1192" s="205">
        <f t="shared" si="308"/>
        <v>0</v>
      </c>
      <c r="Y1192" s="1019">
        <f t="shared" si="308"/>
        <v>0</v>
      </c>
      <c r="Z1192" s="205">
        <f t="shared" si="308"/>
        <v>0</v>
      </c>
      <c r="AA1192" s="205">
        <f t="shared" si="308"/>
        <v>0</v>
      </c>
      <c r="AB1192" s="205">
        <f t="shared" si="308"/>
        <v>0</v>
      </c>
      <c r="AC1192" s="205"/>
      <c r="AD1192" s="205">
        <f t="shared" si="308"/>
        <v>0</v>
      </c>
      <c r="AE1192" s="205"/>
      <c r="AF1192" s="205"/>
      <c r="AG1192" s="1259"/>
      <c r="AH1192" s="1263">
        <f t="shared" ref="AH1192" si="311">AH86+AH14</f>
        <v>0</v>
      </c>
      <c r="AI1192" s="339">
        <f t="shared" si="285"/>
        <v>0</v>
      </c>
      <c r="AJ1192" s="339"/>
      <c r="AK1192" s="1119">
        <f t="shared" si="307"/>
        <v>0</v>
      </c>
      <c r="AL1192" s="428">
        <f t="shared" si="268"/>
        <v>0</v>
      </c>
      <c r="AM1192" s="428"/>
      <c r="AN1192" s="1296"/>
    </row>
    <row r="1193" spans="1:41" s="139" customFormat="1" ht="30" x14ac:dyDescent="0.25">
      <c r="A1193" s="19"/>
      <c r="B1193" s="19">
        <v>1</v>
      </c>
      <c r="C1193" s="839" t="s">
        <v>519</v>
      </c>
      <c r="D1193" s="17">
        <f t="shared" ref="D1193:F1199" si="312">SUM(D1086,D1027,D967,D908,D845,D785,D722,D662,D596,D533,D470,D406,D340,D279,D220,D156,D87,D15)</f>
        <v>564225</v>
      </c>
      <c r="E1193" s="17">
        <f t="shared" si="312"/>
        <v>329129</v>
      </c>
      <c r="F1193" s="934">
        <f t="shared" si="312"/>
        <v>335923</v>
      </c>
      <c r="G1193" s="192">
        <f t="shared" si="302"/>
        <v>102.06423621133357</v>
      </c>
      <c r="H1193" s="8"/>
      <c r="I1193" s="199"/>
      <c r="J1193" s="7"/>
      <c r="K1193" s="36"/>
      <c r="L1193" s="7"/>
      <c r="M1193" s="36"/>
      <c r="N1193" s="7"/>
      <c r="O1193" s="10"/>
      <c r="P1193" s="205">
        <f t="shared" ref="P1193:AD1193" si="313">SUM(P1086,P1027,P967,P908,P845,P785,P722,P662,P596,P533,P470,P406,P340,P279,P220,P156,P87,P15)</f>
        <v>0</v>
      </c>
      <c r="Q1193" s="205">
        <f t="shared" si="313"/>
        <v>0</v>
      </c>
      <c r="R1193" s="205">
        <f t="shared" si="313"/>
        <v>0</v>
      </c>
      <c r="S1193" s="205">
        <f t="shared" si="313"/>
        <v>0</v>
      </c>
      <c r="T1193" s="205">
        <f t="shared" ref="T1193:U1193" si="314">SUM(T1086,T1027,T967,T908,T845,T785,T722,T662,T596,T533,T470,T406,T340,T279,T220,T156,T87,T15)</f>
        <v>0</v>
      </c>
      <c r="U1193" s="205">
        <f t="shared" si="314"/>
        <v>0</v>
      </c>
      <c r="V1193" s="205">
        <f t="shared" ref="V1193" si="315">SUM(V1086,V1027,V967,V908,V845,V785,V722,V662,V596,V533,V470,V406,V340,V279,V220,V156,V87,V15)</f>
        <v>0</v>
      </c>
      <c r="W1193" s="205">
        <f t="shared" si="313"/>
        <v>0</v>
      </c>
      <c r="X1193" s="205">
        <f t="shared" si="313"/>
        <v>0</v>
      </c>
      <c r="Y1193" s="1019">
        <f t="shared" si="313"/>
        <v>0</v>
      </c>
      <c r="Z1193" s="205">
        <f t="shared" si="313"/>
        <v>0</v>
      </c>
      <c r="AA1193" s="205">
        <f t="shared" si="313"/>
        <v>0</v>
      </c>
      <c r="AB1193" s="205">
        <f t="shared" si="313"/>
        <v>0</v>
      </c>
      <c r="AC1193" s="205">
        <f t="shared" si="313"/>
        <v>0</v>
      </c>
      <c r="AD1193" s="205">
        <f t="shared" si="313"/>
        <v>0</v>
      </c>
      <c r="AE1193" s="205"/>
      <c r="AF1193" s="205"/>
      <c r="AG1193" s="1259"/>
      <c r="AH1193" s="1263">
        <f t="shared" ref="AH1193" si="316">SUM(AH1086,AH1027,AH967,AH908,AH845,AH785,AH722,AH662,AH596,AH533,AH470,AH406,AH340,AH279,AH220,AH156,AH87,AH15)</f>
        <v>0</v>
      </c>
      <c r="AI1193" s="339">
        <f t="shared" si="285"/>
        <v>0</v>
      </c>
      <c r="AJ1193" s="339"/>
      <c r="AK1193" s="1119">
        <f t="shared" si="307"/>
        <v>0</v>
      </c>
      <c r="AL1193" s="428">
        <f t="shared" si="268"/>
        <v>0</v>
      </c>
      <c r="AM1193" s="428"/>
      <c r="AN1193" s="1296"/>
    </row>
    <row r="1194" spans="1:41" s="139" customFormat="1" ht="75" x14ac:dyDescent="0.25">
      <c r="A1194" s="19"/>
      <c r="B1194" s="19">
        <v>1</v>
      </c>
      <c r="C1194" s="840" t="s">
        <v>520</v>
      </c>
      <c r="D1194" s="877">
        <f t="shared" si="312"/>
        <v>139713</v>
      </c>
      <c r="E1194" s="877">
        <f t="shared" si="312"/>
        <v>81260.321428571435</v>
      </c>
      <c r="F1194" s="877">
        <f t="shared" si="312"/>
        <v>105873</v>
      </c>
      <c r="G1194" s="878">
        <f t="shared" si="302"/>
        <v>130.28867981166348</v>
      </c>
      <c r="H1194" s="8"/>
      <c r="I1194" s="199"/>
      <c r="J1194" s="7"/>
      <c r="K1194" s="36"/>
      <c r="L1194" s="7"/>
      <c r="M1194" s="36"/>
      <c r="N1194" s="7"/>
      <c r="O1194" s="10"/>
      <c r="P1194" s="205">
        <f t="shared" ref="P1194:AD1194" si="317">SUM(P1087,P1028,P968,P909,P846,P786,P723,P663,P597,P534,P471,P407,P341,P280,P221,P157,P88,P16)</f>
        <v>0</v>
      </c>
      <c r="Q1194" s="205">
        <f t="shared" si="317"/>
        <v>0</v>
      </c>
      <c r="R1194" s="205">
        <f t="shared" si="317"/>
        <v>0</v>
      </c>
      <c r="S1194" s="205">
        <f t="shared" si="317"/>
        <v>0</v>
      </c>
      <c r="T1194" s="205">
        <f t="shared" ref="T1194:U1194" si="318">SUM(T1087,T1028,T968,T909,T846,T786,T723,T663,T597,T534,T471,T407,T341,T280,T221,T157,T88,T16)</f>
        <v>0</v>
      </c>
      <c r="U1194" s="205">
        <f t="shared" si="318"/>
        <v>0</v>
      </c>
      <c r="V1194" s="205">
        <f t="shared" ref="V1194" si="319">SUM(V1087,V1028,V968,V909,V846,V786,V723,V663,V597,V534,V471,V407,V341,V280,V221,V157,V88,V16)</f>
        <v>0</v>
      </c>
      <c r="W1194" s="205">
        <f t="shared" si="317"/>
        <v>0</v>
      </c>
      <c r="X1194" s="205">
        <f t="shared" si="317"/>
        <v>0</v>
      </c>
      <c r="Y1194" s="1019">
        <f t="shared" si="317"/>
        <v>0</v>
      </c>
      <c r="Z1194" s="205">
        <f t="shared" si="317"/>
        <v>0</v>
      </c>
      <c r="AA1194" s="205">
        <f t="shared" si="317"/>
        <v>0</v>
      </c>
      <c r="AB1194" s="205">
        <f t="shared" si="317"/>
        <v>0</v>
      </c>
      <c r="AC1194" s="205">
        <f t="shared" si="317"/>
        <v>0</v>
      </c>
      <c r="AD1194" s="205">
        <f t="shared" si="317"/>
        <v>0</v>
      </c>
      <c r="AE1194" s="205"/>
      <c r="AF1194" s="205"/>
      <c r="AG1194" s="1265"/>
      <c r="AH1194" s="1263">
        <f t="shared" ref="AH1194" si="320">SUM(AH1087,AH1028,AH968,AH909,AH846,AH786,AH723,AH663,AH597,AH534,AH471,AH407,AH341,AH280,AH221,AH157,AH88,AH16)</f>
        <v>0</v>
      </c>
      <c r="AI1194" s="339">
        <f t="shared" si="285"/>
        <v>0</v>
      </c>
      <c r="AJ1194" s="339"/>
      <c r="AK1194" s="1119">
        <f t="shared" si="307"/>
        <v>0</v>
      </c>
      <c r="AL1194" s="428">
        <f t="shared" ref="AL1194:AL1227" si="321">X1194/F1194*1000</f>
        <v>0</v>
      </c>
      <c r="AM1194" s="428"/>
      <c r="AN1194" s="1296"/>
    </row>
    <row r="1195" spans="1:41" s="139" customFormat="1" ht="45" x14ac:dyDescent="0.25">
      <c r="A1195" s="19"/>
      <c r="B1195" s="19">
        <v>1</v>
      </c>
      <c r="C1195" s="841" t="s">
        <v>521</v>
      </c>
      <c r="D1195" s="17">
        <f t="shared" si="312"/>
        <v>410436</v>
      </c>
      <c r="E1195" s="17">
        <f t="shared" si="312"/>
        <v>239418.33333333334</v>
      </c>
      <c r="F1195" s="17">
        <f t="shared" si="312"/>
        <v>234859</v>
      </c>
      <c r="G1195" s="192">
        <f t="shared" si="302"/>
        <v>98.095662404020857</v>
      </c>
      <c r="H1195" s="8"/>
      <c r="I1195" s="199"/>
      <c r="J1195" s="7"/>
      <c r="K1195" s="36"/>
      <c r="L1195" s="7"/>
      <c r="M1195" s="36"/>
      <c r="N1195" s="7"/>
      <c r="O1195" s="10"/>
      <c r="P1195" s="205">
        <f t="shared" ref="P1195:AD1195" si="322">SUM(P1088,P1029,P969,P910,P847,P787,P724,P664,P598,P535,P472,P408,P342,P281,P222,P158,P89,P17)</f>
        <v>0</v>
      </c>
      <c r="Q1195" s="205">
        <f t="shared" si="322"/>
        <v>0</v>
      </c>
      <c r="R1195" s="205">
        <f t="shared" si="322"/>
        <v>0</v>
      </c>
      <c r="S1195" s="205">
        <f t="shared" si="322"/>
        <v>0</v>
      </c>
      <c r="T1195" s="205">
        <f t="shared" ref="T1195:U1195" si="323">SUM(T1088,T1029,T969,T910,T847,T787,T724,T664,T598,T535,T472,T408,T342,T281,T222,T158,T89,T17)</f>
        <v>0</v>
      </c>
      <c r="U1195" s="205">
        <f t="shared" si="323"/>
        <v>0</v>
      </c>
      <c r="V1195" s="205">
        <f t="shared" ref="V1195" si="324">SUM(V1088,V1029,V969,V910,V847,V787,V724,V664,V598,V535,V472,V408,V342,V281,V222,V158,V89,V17)</f>
        <v>0</v>
      </c>
      <c r="W1195" s="205">
        <f t="shared" si="322"/>
        <v>0</v>
      </c>
      <c r="X1195" s="205">
        <f t="shared" si="322"/>
        <v>0</v>
      </c>
      <c r="Y1195" s="1019">
        <f t="shared" si="322"/>
        <v>0</v>
      </c>
      <c r="Z1195" s="205">
        <f t="shared" si="322"/>
        <v>0</v>
      </c>
      <c r="AA1195" s="205">
        <f t="shared" si="322"/>
        <v>0</v>
      </c>
      <c r="AB1195" s="205">
        <f t="shared" si="322"/>
        <v>0</v>
      </c>
      <c r="AC1195" s="205">
        <f t="shared" si="322"/>
        <v>0</v>
      </c>
      <c r="AD1195" s="205">
        <f t="shared" si="322"/>
        <v>0</v>
      </c>
      <c r="AE1195" s="205"/>
      <c r="AF1195" s="205"/>
      <c r="AG1195" s="1259"/>
      <c r="AH1195" s="1263">
        <f t="shared" ref="AH1195" si="325">SUM(AH1088,AH1029,AH969,AH910,AH847,AH787,AH724,AH664,AH598,AH535,AH472,AH408,AH342,AH281,AH222,AH158,AH89,AH17)</f>
        <v>0</v>
      </c>
      <c r="AI1195" s="339">
        <f t="shared" si="285"/>
        <v>0</v>
      </c>
      <c r="AJ1195" s="339"/>
      <c r="AK1195" s="1119">
        <f t="shared" si="307"/>
        <v>0</v>
      </c>
      <c r="AL1195" s="428">
        <f t="shared" si="321"/>
        <v>0</v>
      </c>
      <c r="AM1195" s="428"/>
      <c r="AN1195" s="1296"/>
    </row>
    <row r="1196" spans="1:41" s="139" customFormat="1" ht="90" x14ac:dyDescent="0.25">
      <c r="A1196" s="19"/>
      <c r="B1196" s="19">
        <v>1</v>
      </c>
      <c r="C1196" s="841" t="s">
        <v>522</v>
      </c>
      <c r="D1196" s="17">
        <f t="shared" si="312"/>
        <v>123794</v>
      </c>
      <c r="E1196" s="17">
        <f t="shared" si="312"/>
        <v>72215.666666666672</v>
      </c>
      <c r="F1196" s="17">
        <f t="shared" si="312"/>
        <v>6356</v>
      </c>
      <c r="G1196" s="192">
        <f t="shared" si="302"/>
        <v>8.8014142822194614</v>
      </c>
      <c r="H1196" s="8"/>
      <c r="I1196" s="199"/>
      <c r="J1196" s="7"/>
      <c r="K1196" s="36"/>
      <c r="L1196" s="7"/>
      <c r="M1196" s="36"/>
      <c r="N1196" s="7"/>
      <c r="O1196" s="10"/>
      <c r="P1196" s="205">
        <f t="shared" ref="P1196:AD1196" si="326">SUM(P1089,P1030,P970,P911,P848,P788,P725,P665,P599,P536,P473,P409,P343,P282,P223,P159,P90,P18)</f>
        <v>0</v>
      </c>
      <c r="Q1196" s="205">
        <f t="shared" si="326"/>
        <v>0</v>
      </c>
      <c r="R1196" s="205">
        <f t="shared" si="326"/>
        <v>0</v>
      </c>
      <c r="S1196" s="205">
        <f t="shared" si="326"/>
        <v>0</v>
      </c>
      <c r="T1196" s="205">
        <f t="shared" ref="T1196:U1196" si="327">SUM(T1089,T1030,T970,T911,T848,T788,T725,T665,T599,T536,T473,T409,T343,T282,T223,T159,T90,T18)</f>
        <v>0</v>
      </c>
      <c r="U1196" s="205">
        <f t="shared" si="327"/>
        <v>0</v>
      </c>
      <c r="V1196" s="205">
        <f t="shared" ref="V1196" si="328">SUM(V1089,V1030,V970,V911,V848,V788,V725,V665,V599,V536,V473,V409,V343,V282,V223,V159,V90,V18)</f>
        <v>0</v>
      </c>
      <c r="W1196" s="205">
        <f t="shared" si="326"/>
        <v>0</v>
      </c>
      <c r="X1196" s="205">
        <f t="shared" si="326"/>
        <v>0</v>
      </c>
      <c r="Y1196" s="1019">
        <f t="shared" si="326"/>
        <v>0</v>
      </c>
      <c r="Z1196" s="205">
        <f t="shared" si="326"/>
        <v>0</v>
      </c>
      <c r="AA1196" s="205">
        <f t="shared" si="326"/>
        <v>0</v>
      </c>
      <c r="AB1196" s="205">
        <f t="shared" si="326"/>
        <v>0</v>
      </c>
      <c r="AC1196" s="205">
        <f t="shared" si="326"/>
        <v>0</v>
      </c>
      <c r="AD1196" s="205">
        <f t="shared" si="326"/>
        <v>0</v>
      </c>
      <c r="AE1196" s="205"/>
      <c r="AF1196" s="205"/>
      <c r="AG1196" s="1259"/>
      <c r="AH1196" s="1263">
        <f t="shared" ref="AH1196" si="329">SUM(AH1089,AH1030,AH970,AH911,AH848,AH788,AH725,AH665,AH599,AH536,AH473,AH409,AH343,AH282,AH223,AH159,AH90,AH18)</f>
        <v>0</v>
      </c>
      <c r="AI1196" s="339">
        <f t="shared" si="285"/>
        <v>0</v>
      </c>
      <c r="AJ1196" s="339"/>
      <c r="AK1196" s="1119">
        <f t="shared" si="307"/>
        <v>0</v>
      </c>
      <c r="AL1196" s="428">
        <f t="shared" si="321"/>
        <v>0</v>
      </c>
      <c r="AM1196" s="428"/>
      <c r="AN1196" s="1296"/>
    </row>
    <row r="1197" spans="1:41" s="139" customFormat="1" ht="29.25" x14ac:dyDescent="0.25">
      <c r="A1197" s="19"/>
      <c r="B1197" s="19">
        <v>1</v>
      </c>
      <c r="C1197" s="842" t="s">
        <v>133</v>
      </c>
      <c r="D1197" s="17">
        <f t="shared" si="312"/>
        <v>1747147</v>
      </c>
      <c r="E1197" s="17">
        <f t="shared" si="312"/>
        <v>1009658.3055555557</v>
      </c>
      <c r="F1197" s="17">
        <f t="shared" si="312"/>
        <v>720698</v>
      </c>
      <c r="G1197" s="192">
        <f t="shared" si="302"/>
        <v>71.380386417307989</v>
      </c>
      <c r="H1197" s="8"/>
      <c r="I1197" s="199"/>
      <c r="J1197" s="7"/>
      <c r="K1197" s="36"/>
      <c r="L1197" s="7"/>
      <c r="M1197" s="36"/>
      <c r="N1197" s="7"/>
      <c r="O1197" s="10"/>
      <c r="P1197" s="205">
        <f t="shared" ref="P1197:AD1197" si="330">SUM(P1090,P1031,P971,P912,P849,P789,P726,P666,P600,P537,P474,P410,P344,P283,P224,P160,P91,P19)</f>
        <v>0</v>
      </c>
      <c r="Q1197" s="205">
        <f t="shared" si="330"/>
        <v>0</v>
      </c>
      <c r="R1197" s="205">
        <f t="shared" si="330"/>
        <v>0</v>
      </c>
      <c r="S1197" s="205">
        <f t="shared" si="330"/>
        <v>0</v>
      </c>
      <c r="T1197" s="205">
        <f t="shared" ref="T1197:U1197" si="331">SUM(T1090,T1031,T971,T912,T849,T789,T726,T666,T600,T537,T474,T410,T344,T283,T224,T160,T91,T19)</f>
        <v>0</v>
      </c>
      <c r="U1197" s="205">
        <f t="shared" si="331"/>
        <v>0</v>
      </c>
      <c r="V1197" s="205">
        <f t="shared" ref="V1197" si="332">SUM(V1090,V1031,V971,V912,V849,V789,V726,V666,V600,V537,V474,V410,V344,V283,V224,V160,V91,V19)</f>
        <v>0</v>
      </c>
      <c r="W1197" s="205">
        <f t="shared" si="330"/>
        <v>0</v>
      </c>
      <c r="X1197" s="205">
        <f t="shared" si="330"/>
        <v>0</v>
      </c>
      <c r="Y1197" s="1019">
        <f t="shared" si="330"/>
        <v>0</v>
      </c>
      <c r="Z1197" s="205">
        <f t="shared" si="330"/>
        <v>0</v>
      </c>
      <c r="AA1197" s="205">
        <f t="shared" si="330"/>
        <v>0</v>
      </c>
      <c r="AB1197" s="205">
        <f t="shared" si="330"/>
        <v>0</v>
      </c>
      <c r="AC1197" s="205">
        <f t="shared" si="330"/>
        <v>0</v>
      </c>
      <c r="AD1197" s="205">
        <f t="shared" si="330"/>
        <v>0</v>
      </c>
      <c r="AE1197" s="205"/>
      <c r="AF1197" s="205"/>
      <c r="AG1197" s="1259"/>
      <c r="AH1197" s="1263">
        <f t="shared" ref="AH1197" si="333">SUM(AH1090,AH1031,AH971,AH912,AH849,AH789,AH726,AH666,AH600,AH537,AH474,AH410,AH344,AH283,AH224,AH160,AH91,AH19)</f>
        <v>0</v>
      </c>
      <c r="AI1197" s="339">
        <f t="shared" si="285"/>
        <v>0</v>
      </c>
      <c r="AJ1197" s="339"/>
      <c r="AK1197" s="1119">
        <f t="shared" si="307"/>
        <v>0</v>
      </c>
      <c r="AL1197" s="428">
        <f t="shared" si="321"/>
        <v>0</v>
      </c>
      <c r="AM1197" s="428"/>
      <c r="AN1197" s="1296"/>
    </row>
    <row r="1198" spans="1:41" s="139" customFormat="1" ht="22.5" customHeight="1" x14ac:dyDescent="0.25">
      <c r="A1198" s="19"/>
      <c r="B1198" s="19">
        <v>1</v>
      </c>
      <c r="C1198" s="843" t="s">
        <v>232</v>
      </c>
      <c r="D1198" s="17">
        <f t="shared" si="312"/>
        <v>1605723</v>
      </c>
      <c r="E1198" s="17">
        <f t="shared" si="312"/>
        <v>936673</v>
      </c>
      <c r="F1198" s="17">
        <f t="shared" si="312"/>
        <v>662021</v>
      </c>
      <c r="G1198" s="192">
        <f t="shared" si="302"/>
        <v>70.677920683098577</v>
      </c>
      <c r="H1198" s="8"/>
      <c r="I1198" s="199"/>
      <c r="J1198" s="7"/>
      <c r="K1198" s="36"/>
      <c r="L1198" s="7"/>
      <c r="M1198" s="36"/>
      <c r="N1198" s="7"/>
      <c r="O1198" s="10"/>
      <c r="P1198" s="205">
        <f t="shared" ref="P1198:AD1198" si="334">SUM(P1091,P1032,P972,P913,P850,P790,P727,P667,P601,P538,P475,P411,P345,P284,P225,P161,P92,P20)</f>
        <v>0</v>
      </c>
      <c r="Q1198" s="205">
        <f t="shared" si="334"/>
        <v>0</v>
      </c>
      <c r="R1198" s="205">
        <f t="shared" si="334"/>
        <v>0</v>
      </c>
      <c r="S1198" s="205">
        <f t="shared" si="334"/>
        <v>0</v>
      </c>
      <c r="T1198" s="205">
        <f t="shared" ref="T1198:U1198" si="335">SUM(T1091,T1032,T972,T913,T850,T790,T727,T667,T601,T538,T475,T411,T345,T284,T225,T161,T92,T20)</f>
        <v>0</v>
      </c>
      <c r="U1198" s="205">
        <f t="shared" si="335"/>
        <v>0</v>
      </c>
      <c r="V1198" s="205">
        <f t="shared" ref="V1198" si="336">SUM(V1091,V1032,V972,V913,V850,V790,V727,V667,V601,V538,V475,V411,V345,V284,V225,V161,V92,V20)</f>
        <v>0</v>
      </c>
      <c r="W1198" s="205">
        <f t="shared" si="334"/>
        <v>0</v>
      </c>
      <c r="X1198" s="205">
        <f t="shared" si="334"/>
        <v>0</v>
      </c>
      <c r="Y1198" s="1019">
        <f t="shared" si="334"/>
        <v>0</v>
      </c>
      <c r="Z1198" s="205">
        <f t="shared" si="334"/>
        <v>0</v>
      </c>
      <c r="AA1198" s="205">
        <f t="shared" si="334"/>
        <v>0</v>
      </c>
      <c r="AB1198" s="205">
        <f t="shared" si="334"/>
        <v>0</v>
      </c>
      <c r="AC1198" s="205">
        <f t="shared" si="334"/>
        <v>0</v>
      </c>
      <c r="AD1198" s="205">
        <f t="shared" si="334"/>
        <v>0</v>
      </c>
      <c r="AE1198" s="205"/>
      <c r="AF1198" s="205"/>
      <c r="AG1198" s="1259"/>
      <c r="AH1198" s="1263">
        <f t="shared" ref="AH1198" si="337">SUM(AH1091,AH1032,AH972,AH913,AH850,AH790,AH727,AH667,AH601,AH538,AH475,AH411,AH345,AH284,AH225,AH161,AH92,AH20)</f>
        <v>0</v>
      </c>
      <c r="AI1198" s="339">
        <f t="shared" si="285"/>
        <v>0</v>
      </c>
      <c r="AJ1198" s="339"/>
      <c r="AK1198" s="1119">
        <f t="shared" si="307"/>
        <v>0</v>
      </c>
      <c r="AL1198" s="428">
        <f t="shared" si="321"/>
        <v>0</v>
      </c>
      <c r="AM1198" s="428"/>
      <c r="AN1198" s="1296"/>
    </row>
    <row r="1199" spans="1:41" s="139" customFormat="1" ht="45" x14ac:dyDescent="0.25">
      <c r="A1199" s="19"/>
      <c r="B1199" s="19">
        <v>1</v>
      </c>
      <c r="C1199" s="843" t="s">
        <v>523</v>
      </c>
      <c r="D1199" s="17">
        <f t="shared" si="312"/>
        <v>73949</v>
      </c>
      <c r="E1199" s="17">
        <f t="shared" si="312"/>
        <v>43137.083333333336</v>
      </c>
      <c r="F1199" s="17">
        <f t="shared" si="312"/>
        <v>36946</v>
      </c>
      <c r="G1199" s="192">
        <f t="shared" si="302"/>
        <v>85.64788609954698</v>
      </c>
      <c r="H1199" s="8"/>
      <c r="I1199" s="199"/>
      <c r="J1199" s="7"/>
      <c r="K1199" s="36"/>
      <c r="L1199" s="7"/>
      <c r="M1199" s="36"/>
      <c r="N1199" s="7"/>
      <c r="O1199" s="10"/>
      <c r="P1199" s="205">
        <f t="shared" ref="P1199:AD1199" si="338">SUM(P1092,P1033,P973,P914,P851,P791,P728,P668,P602,P539,P476,P412,P346,P285,P226,P162,P93,P21)</f>
        <v>0</v>
      </c>
      <c r="Q1199" s="205">
        <f t="shared" si="338"/>
        <v>0</v>
      </c>
      <c r="R1199" s="205">
        <f t="shared" si="338"/>
        <v>0</v>
      </c>
      <c r="S1199" s="205">
        <f t="shared" si="338"/>
        <v>0</v>
      </c>
      <c r="T1199" s="205">
        <f t="shared" ref="T1199:U1199" si="339">SUM(T1092,T1033,T973,T914,T851,T791,T728,T668,T602,T539,T476,T412,T346,T285,T226,T162,T93,T21)</f>
        <v>0</v>
      </c>
      <c r="U1199" s="205">
        <f t="shared" si="339"/>
        <v>0</v>
      </c>
      <c r="V1199" s="205">
        <f t="shared" ref="V1199" si="340">SUM(V1092,V1033,V973,V914,V851,V791,V728,V668,V602,V539,V476,V412,V346,V285,V226,V162,V93,V21)</f>
        <v>0</v>
      </c>
      <c r="W1199" s="205">
        <f t="shared" si="338"/>
        <v>0</v>
      </c>
      <c r="X1199" s="205">
        <f t="shared" si="338"/>
        <v>0</v>
      </c>
      <c r="Y1199" s="1019">
        <f t="shared" si="338"/>
        <v>0</v>
      </c>
      <c r="Z1199" s="205">
        <f t="shared" si="338"/>
        <v>0</v>
      </c>
      <c r="AA1199" s="205">
        <f t="shared" si="338"/>
        <v>0</v>
      </c>
      <c r="AB1199" s="205">
        <f t="shared" si="338"/>
        <v>0</v>
      </c>
      <c r="AC1199" s="205">
        <f t="shared" si="338"/>
        <v>0</v>
      </c>
      <c r="AD1199" s="205">
        <f t="shared" si="338"/>
        <v>0</v>
      </c>
      <c r="AE1199" s="205"/>
      <c r="AF1199" s="205"/>
      <c r="AG1199" s="1261"/>
      <c r="AH1199" s="1263">
        <f t="shared" ref="AH1199" si="341">SUM(AH1092,AH1033,AH973,AH914,AH851,AH791,AH728,AH668,AH602,AH539,AH476,AH412,AH346,AH285,AH226,AH162,AH93,AH21)</f>
        <v>0</v>
      </c>
      <c r="AI1199" s="339">
        <f t="shared" si="285"/>
        <v>0</v>
      </c>
      <c r="AJ1199" s="339"/>
      <c r="AK1199" s="1119">
        <f t="shared" si="307"/>
        <v>0</v>
      </c>
      <c r="AL1199" s="428">
        <f t="shared" si="321"/>
        <v>0</v>
      </c>
      <c r="AM1199" s="428"/>
      <c r="AN1199" s="1296"/>
    </row>
    <row r="1200" spans="1:41" s="139" customFormat="1" ht="75" x14ac:dyDescent="0.25">
      <c r="A1200" s="19"/>
      <c r="B1200" s="19"/>
      <c r="C1200" s="3662" t="s">
        <v>595</v>
      </c>
      <c r="D1200" s="17">
        <f>D1093+D1034+D974+D915+D852+D729+D669+D603+D540+D477+D413+D347+D286+D227+D163+D94+D22+D792</f>
        <v>67475</v>
      </c>
      <c r="E1200" s="17">
        <f t="shared" ref="E1200:F1200" si="342">E1093+E1034+E974+E915+E852+E729+E669+E603+E540+E477+E413+E347+E286+E227+E163+E94+E22+E792</f>
        <v>29848.222222222223</v>
      </c>
      <c r="F1200" s="17">
        <f t="shared" si="342"/>
        <v>21731</v>
      </c>
      <c r="G1200" s="192">
        <f t="shared" si="302"/>
        <v>72.805006067735277</v>
      </c>
      <c r="H1200" s="8"/>
      <c r="I1200" s="199"/>
      <c r="J1200" s="7"/>
      <c r="K1200" s="36"/>
      <c r="L1200" s="7"/>
      <c r="M1200" s="36"/>
      <c r="N1200" s="7"/>
      <c r="O1200" s="10"/>
      <c r="P1200" s="205"/>
      <c r="Q1200" s="205"/>
      <c r="R1200" s="205"/>
      <c r="S1200" s="205"/>
      <c r="T1200" s="205"/>
      <c r="U1200" s="205"/>
      <c r="V1200" s="205"/>
      <c r="W1200" s="205"/>
      <c r="X1200" s="205"/>
      <c r="Y1200" s="1019"/>
      <c r="Z1200" s="205"/>
      <c r="AA1200" s="205"/>
      <c r="AB1200" s="205"/>
      <c r="AC1200" s="205"/>
      <c r="AD1200" s="205"/>
      <c r="AE1200" s="205"/>
      <c r="AF1200" s="205"/>
      <c r="AG1200" s="1261"/>
      <c r="AH1200" s="1263"/>
      <c r="AI1200" s="339">
        <f t="shared" si="285"/>
        <v>0</v>
      </c>
      <c r="AJ1200" s="339"/>
      <c r="AK1200" s="1119"/>
      <c r="AL1200" s="428"/>
      <c r="AM1200" s="428"/>
      <c r="AN1200" s="1296"/>
    </row>
    <row r="1201" spans="1:40" s="139" customFormat="1" x14ac:dyDescent="0.25">
      <c r="A1201" s="19"/>
      <c r="B1201" s="19">
        <v>1</v>
      </c>
      <c r="C1201" s="3561" t="s">
        <v>201</v>
      </c>
      <c r="D1201" s="17"/>
      <c r="E1201" s="17"/>
      <c r="F1201" s="17"/>
      <c r="G1201" s="192"/>
      <c r="H1201" s="8"/>
      <c r="I1201" s="199"/>
      <c r="J1201" s="7"/>
      <c r="K1201" s="36"/>
      <c r="L1201" s="7"/>
      <c r="M1201" s="36"/>
      <c r="N1201" s="7"/>
      <c r="O1201" s="10"/>
      <c r="P1201" s="205"/>
      <c r="Q1201" s="205"/>
      <c r="R1201" s="205"/>
      <c r="S1201" s="205"/>
      <c r="T1201" s="205"/>
      <c r="U1201" s="205"/>
      <c r="V1201" s="205"/>
      <c r="W1201" s="205"/>
      <c r="X1201" s="205"/>
      <c r="Y1201" s="1019"/>
      <c r="Z1201" s="205"/>
      <c r="AA1201" s="205"/>
      <c r="AB1201" s="205"/>
      <c r="AC1201" s="205"/>
      <c r="AD1201" s="205"/>
      <c r="AE1201" s="205"/>
      <c r="AF1201" s="205"/>
      <c r="AG1201" s="1261"/>
      <c r="AH1201" s="1263"/>
      <c r="AI1201" s="339">
        <f t="shared" si="285"/>
        <v>0</v>
      </c>
      <c r="AJ1201" s="339"/>
      <c r="AK1201" s="1119"/>
      <c r="AL1201" s="428"/>
      <c r="AM1201" s="428"/>
      <c r="AN1201" s="1296"/>
    </row>
    <row r="1202" spans="1:40" s="139" customFormat="1" ht="88.5" customHeight="1" x14ac:dyDescent="0.25">
      <c r="A1202" s="19"/>
      <c r="B1202" s="3620">
        <v>1</v>
      </c>
      <c r="C1202" s="3634" t="s">
        <v>593</v>
      </c>
      <c r="D1202" s="17">
        <f t="shared" ref="D1202:F1205" si="343">SUM(D1095,D1036,D976,D917,D854,D794,D731,D671,D605,D542,D479,D415,D349,D288,D229,D165,D96,D24)</f>
        <v>338512</v>
      </c>
      <c r="E1202" s="17">
        <f t="shared" si="343"/>
        <v>197466.66666666669</v>
      </c>
      <c r="F1202" s="17">
        <f t="shared" si="343"/>
        <v>134748</v>
      </c>
      <c r="G1202" s="192">
        <f t="shared" ref="G1202:G1207" si="344">F1202/E1202*100</f>
        <v>68.238352464550971</v>
      </c>
      <c r="H1202" s="8"/>
      <c r="I1202" s="199"/>
      <c r="J1202" s="7"/>
      <c r="K1202" s="36"/>
      <c r="L1202" s="7"/>
      <c r="M1202" s="36"/>
      <c r="N1202" s="7"/>
      <c r="O1202" s="10"/>
      <c r="P1202" s="205">
        <f t="shared" ref="P1202:AD1202" si="345">SUM(P1095,P1036,P976,P917,P854,P794,P731,P671,P605,P542,P479,P415,P349,P288,P229,P165,P96,P24)</f>
        <v>647279.38613</v>
      </c>
      <c r="Q1202" s="205">
        <f t="shared" si="345"/>
        <v>647279.38613</v>
      </c>
      <c r="R1202" s="205">
        <f t="shared" si="345"/>
        <v>647279.38613</v>
      </c>
      <c r="S1202" s="205">
        <f t="shared" si="345"/>
        <v>647279.38613</v>
      </c>
      <c r="T1202" s="205">
        <f t="shared" ref="T1202:U1202" si="346">SUM(T1095,T1036,T976,T917,T854,T794,T731,T671,T605,T542,T479,T415,T349,T288,T229,T165,T96,T24)</f>
        <v>649304.07172999997</v>
      </c>
      <c r="U1202" s="205">
        <f t="shared" si="346"/>
        <v>649304.07172999997</v>
      </c>
      <c r="V1202" s="205">
        <f t="shared" ref="V1202" si="347">SUM(V1095,V1036,V976,V917,V854,V794,V731,V671,V605,V542,V479,V415,V349,V288,V229,V165,V96,V24)</f>
        <v>649304.07172999997</v>
      </c>
      <c r="W1202" s="205">
        <f t="shared" si="345"/>
        <v>378338.89900916663</v>
      </c>
      <c r="X1202" s="205">
        <f t="shared" si="345"/>
        <v>258446.89617000002</v>
      </c>
      <c r="Y1202" s="1019">
        <f t="shared" si="345"/>
        <v>0</v>
      </c>
      <c r="Z1202" s="205">
        <f t="shared" si="345"/>
        <v>0</v>
      </c>
      <c r="AA1202" s="205">
        <f t="shared" si="345"/>
        <v>-119892.00283916664</v>
      </c>
      <c r="AB1202" s="205">
        <f t="shared" si="345"/>
        <v>0</v>
      </c>
      <c r="AC1202" s="205">
        <f t="shared" si="345"/>
        <v>-15.182510000000001</v>
      </c>
      <c r="AD1202" s="205">
        <f t="shared" si="345"/>
        <v>258431.71366000001</v>
      </c>
      <c r="AE1202" s="205">
        <f t="shared" ref="AE1202:AE1207" si="348">X1202/W1202*100</f>
        <v>68.310950009858288</v>
      </c>
      <c r="AF1202" s="205">
        <f t="shared" ref="AF1202:AF1207" si="349">AD1202/W1202*100</f>
        <v>68.306937070654897</v>
      </c>
      <c r="AG1202" s="1261"/>
      <c r="AH1202" s="1263">
        <f t="shared" ref="AH1202" si="350">SUM(AH1095,AH1036,AH976,AH917,AH854,AH794,AH731,AH671,AH605,AH542,AH479,AH415,AH349,AH288,AH229,AH165,AH96,AH24)</f>
        <v>0</v>
      </c>
      <c r="AI1202" s="339">
        <f t="shared" si="285"/>
        <v>649304071.73000002</v>
      </c>
      <c r="AJ1202" s="339"/>
      <c r="AK1202" s="1119"/>
      <c r="AL1202" s="428"/>
      <c r="AM1202" s="428"/>
      <c r="AN1202" s="1296"/>
    </row>
    <row r="1203" spans="1:40" s="139" customFormat="1" ht="43.5" x14ac:dyDescent="0.25">
      <c r="A1203" s="19"/>
      <c r="B1203" s="3620">
        <v>1</v>
      </c>
      <c r="C1203" s="3621" t="s">
        <v>525</v>
      </c>
      <c r="D1203" s="17">
        <f t="shared" si="343"/>
        <v>841445</v>
      </c>
      <c r="E1203" s="17">
        <f t="shared" si="343"/>
        <v>490846.66666666663</v>
      </c>
      <c r="F1203" s="17">
        <f t="shared" si="343"/>
        <v>412328</v>
      </c>
      <c r="G1203" s="192">
        <f t="shared" si="344"/>
        <v>84.00342265744905</v>
      </c>
      <c r="H1203" s="8"/>
      <c r="I1203" s="199"/>
      <c r="J1203" s="7"/>
      <c r="K1203" s="36"/>
      <c r="L1203" s="7"/>
      <c r="M1203" s="36"/>
      <c r="N1203" s="7"/>
      <c r="O1203" s="10"/>
      <c r="P1203" s="205">
        <f t="shared" ref="P1203:AD1203" si="351">SUM(P1096,P1037,P977,P918,P855,P795,P732,P672,P606,P543,P480,P416,P350,P289,P230,P166,P97,P25)</f>
        <v>2740565.9289832981</v>
      </c>
      <c r="Q1203" s="205">
        <f t="shared" si="351"/>
        <v>2740565.9289832981</v>
      </c>
      <c r="R1203" s="205">
        <f t="shared" si="351"/>
        <v>2740565.9289832981</v>
      </c>
      <c r="S1203" s="205">
        <f t="shared" si="351"/>
        <v>2740565.9289832981</v>
      </c>
      <c r="T1203" s="205">
        <f t="shared" ref="T1203:U1203" si="352">SUM(T1096,T1037,T977,T918,T855,T795,T732,T672,T606,T543,T480,T416,T350,T289,T230,T166,T97,T25)</f>
        <v>2740565.9289832981</v>
      </c>
      <c r="U1203" s="205">
        <f t="shared" si="352"/>
        <v>2740565.9289832981</v>
      </c>
      <c r="V1203" s="205">
        <f t="shared" ref="V1203" si="353">SUM(V1096,V1037,V977,V918,V855,V795,V732,V672,V606,V543,V480,V416,V350,V289,V230,V166,V97,V25)</f>
        <v>2740565.9289832981</v>
      </c>
      <c r="W1203" s="205">
        <f t="shared" si="351"/>
        <v>1598663.4585735905</v>
      </c>
      <c r="X1203" s="205">
        <f t="shared" si="351"/>
        <v>1211086.8091000002</v>
      </c>
      <c r="Y1203" s="1019">
        <f t="shared" si="351"/>
        <v>0</v>
      </c>
      <c r="Z1203" s="205">
        <f t="shared" si="351"/>
        <v>0</v>
      </c>
      <c r="AA1203" s="205">
        <f t="shared" si="351"/>
        <v>-387576.64947359066</v>
      </c>
      <c r="AB1203" s="205">
        <f t="shared" si="351"/>
        <v>-42.845269999999999</v>
      </c>
      <c r="AC1203" s="205">
        <f t="shared" si="351"/>
        <v>-1540.8577700000001</v>
      </c>
      <c r="AD1203" s="205">
        <f t="shared" si="351"/>
        <v>1209545.9513300001</v>
      </c>
      <c r="AE1203" s="205">
        <f t="shared" si="348"/>
        <v>75.756207637384406</v>
      </c>
      <c r="AF1203" s="205">
        <f t="shared" si="349"/>
        <v>75.659823513400312</v>
      </c>
      <c r="AG1203" s="1261"/>
      <c r="AH1203" s="1263">
        <f t="shared" ref="AH1203" si="354">SUM(AH1096,AH1037,AH977,AH918,AH855,AH795,AH732,AH672,AH606,AH543,AH480,AH416,AH350,AH289,AH230,AH166,AH97,AH25)</f>
        <v>0</v>
      </c>
      <c r="AI1203" s="339">
        <f t="shared" si="285"/>
        <v>2740565928.9832983</v>
      </c>
      <c r="AJ1203" s="339"/>
      <c r="AK1203" s="1119"/>
      <c r="AL1203" s="428"/>
      <c r="AM1203" s="428"/>
      <c r="AN1203" s="1296"/>
    </row>
    <row r="1204" spans="1:40" s="139" customFormat="1" ht="29.25" x14ac:dyDescent="0.25">
      <c r="A1204" s="19"/>
      <c r="B1204" s="19">
        <v>1</v>
      </c>
      <c r="C1204" s="838" t="s">
        <v>285</v>
      </c>
      <c r="D1204" s="18">
        <f t="shared" si="343"/>
        <v>425984</v>
      </c>
      <c r="E1204" s="18">
        <f t="shared" si="343"/>
        <v>248495</v>
      </c>
      <c r="F1204" s="18">
        <f t="shared" si="343"/>
        <v>187513</v>
      </c>
      <c r="G1204" s="198">
        <f t="shared" si="344"/>
        <v>75.459465985231091</v>
      </c>
      <c r="H1204" s="8"/>
      <c r="I1204" s="199"/>
      <c r="J1204" s="7"/>
      <c r="K1204" s="36"/>
      <c r="L1204" s="7"/>
      <c r="M1204" s="36"/>
      <c r="N1204" s="7"/>
      <c r="O1204" s="10"/>
      <c r="P1204" s="205">
        <f t="shared" ref="P1204:AD1204" si="355">SUM(P1097,P1038,P978,P919,P856,P796,P733,P673,P607,P544,P481,P417,P351,P290,P231,P167,P98,P26)</f>
        <v>1656354.4580815998</v>
      </c>
      <c r="Q1204" s="205">
        <f t="shared" si="355"/>
        <v>1656354.4580815998</v>
      </c>
      <c r="R1204" s="205">
        <f t="shared" si="355"/>
        <v>1656354.4580815998</v>
      </c>
      <c r="S1204" s="205">
        <f t="shared" si="355"/>
        <v>1656354.4580815998</v>
      </c>
      <c r="T1204" s="205">
        <f t="shared" ref="T1204:U1204" si="356">SUM(T1097,T1038,T978,T919,T856,T796,T733,T673,T607,T544,T481,T417,T351,T290,T231,T167,T98,T26)</f>
        <v>1656354.4580815998</v>
      </c>
      <c r="U1204" s="205">
        <f t="shared" si="356"/>
        <v>1656354.4580815998</v>
      </c>
      <c r="V1204" s="205">
        <f t="shared" ref="V1204" si="357">SUM(V1097,V1038,V978,V919,V856,V796,V733,V673,V607,V544,V481,V417,V351,V290,V231,V167,V98,V26)</f>
        <v>1656354.4580815998</v>
      </c>
      <c r="W1204" s="205">
        <f t="shared" si="355"/>
        <v>966206.76721426635</v>
      </c>
      <c r="X1204" s="205">
        <f t="shared" si="355"/>
        <v>624670.00616999995</v>
      </c>
      <c r="Y1204" s="1019">
        <f t="shared" si="355"/>
        <v>0</v>
      </c>
      <c r="Z1204" s="205">
        <f t="shared" si="355"/>
        <v>0</v>
      </c>
      <c r="AA1204" s="205">
        <f t="shared" si="355"/>
        <v>-341536.76104426652</v>
      </c>
      <c r="AB1204" s="205">
        <f t="shared" si="355"/>
        <v>0</v>
      </c>
      <c r="AC1204" s="205">
        <f t="shared" si="355"/>
        <v>-1502.7691900000002</v>
      </c>
      <c r="AD1204" s="205">
        <f t="shared" si="355"/>
        <v>623167.23697999993</v>
      </c>
      <c r="AE1204" s="205">
        <f t="shared" si="348"/>
        <v>64.651793732621726</v>
      </c>
      <c r="AF1204" s="205">
        <f t="shared" si="349"/>
        <v>64.496260854878301</v>
      </c>
      <c r="AG1204" s="1261"/>
      <c r="AH1204" s="1263">
        <f t="shared" ref="AH1204" si="358">SUM(AH1097,AH1038,AH978,AH919,AH856,AH796,AH733,AH673,AH607,AH544,AH481,AH417,AH351,AH290,AH231,AH167,AH98,AH26)</f>
        <v>0</v>
      </c>
      <c r="AI1204" s="339">
        <f t="shared" si="285"/>
        <v>1656354458.0815997</v>
      </c>
      <c r="AJ1204" s="339"/>
      <c r="AK1204" s="1119">
        <f t="shared" ref="AK1204:AK1227" si="359">IF(P1204&gt;0,P1204*1000/D1204,0)</f>
        <v>3888.3020443997889</v>
      </c>
      <c r="AL1204" s="428">
        <f t="shared" si="321"/>
        <v>3331.342393167407</v>
      </c>
      <c r="AM1204" s="428"/>
      <c r="AN1204" s="1296"/>
    </row>
    <row r="1205" spans="1:40" s="139" customFormat="1" ht="30" x14ac:dyDescent="0.25">
      <c r="A1205" s="19"/>
      <c r="B1205" s="19">
        <v>1</v>
      </c>
      <c r="C1205" s="841" t="s">
        <v>526</v>
      </c>
      <c r="D1205" s="17">
        <f t="shared" si="343"/>
        <v>361024</v>
      </c>
      <c r="E1205" s="17">
        <f t="shared" si="343"/>
        <v>210598.25</v>
      </c>
      <c r="F1205" s="17">
        <f t="shared" si="343"/>
        <v>155768</v>
      </c>
      <c r="G1205" s="192">
        <f t="shared" si="344"/>
        <v>73.96452724559677</v>
      </c>
      <c r="H1205" s="8"/>
      <c r="I1205" s="199"/>
      <c r="J1205" s="7"/>
      <c r="K1205" s="36"/>
      <c r="L1205" s="7"/>
      <c r="M1205" s="36"/>
      <c r="N1205" s="7"/>
      <c r="O1205" s="10"/>
      <c r="P1205" s="205">
        <f t="shared" ref="P1205:AD1205" si="360">SUM(P1098,P1039,P979,P920,P857,P797,P734,P674,P608,P545,P482,P418,P352,P291,P232,P168,P99,P27)</f>
        <v>1514450.2965211533</v>
      </c>
      <c r="Q1205" s="205">
        <f t="shared" si="360"/>
        <v>1514450.2965211533</v>
      </c>
      <c r="R1205" s="205">
        <f t="shared" si="360"/>
        <v>1514450.2965211533</v>
      </c>
      <c r="S1205" s="205">
        <f t="shared" si="360"/>
        <v>1514450.2965211533</v>
      </c>
      <c r="T1205" s="205">
        <f t="shared" ref="T1205:U1205" si="361">SUM(T1098,T1039,T979,T920,T857,T797,T734,T674,T608,T545,T482,T418,T352,T291,T232,T168,T99,T27)</f>
        <v>1514450.2965211533</v>
      </c>
      <c r="U1205" s="205">
        <f t="shared" si="361"/>
        <v>1514450.2965211533</v>
      </c>
      <c r="V1205" s="205">
        <f t="shared" ref="V1205" si="362">SUM(V1098,V1039,V979,V920,V857,V797,V734,V674,V608,V545,V482,V418,V352,V291,V232,V168,V99,V27)</f>
        <v>1514450.2965211533</v>
      </c>
      <c r="W1205" s="205">
        <f t="shared" si="360"/>
        <v>883429.33963733935</v>
      </c>
      <c r="X1205" s="205">
        <f t="shared" si="360"/>
        <v>547704.50731000002</v>
      </c>
      <c r="Y1205" s="1019">
        <f t="shared" si="360"/>
        <v>0</v>
      </c>
      <c r="Z1205" s="205">
        <f t="shared" si="360"/>
        <v>0</v>
      </c>
      <c r="AA1205" s="205">
        <f t="shared" si="360"/>
        <v>-335724.83232733939</v>
      </c>
      <c r="AB1205" s="205">
        <f t="shared" si="360"/>
        <v>0</v>
      </c>
      <c r="AC1205" s="205">
        <f t="shared" si="360"/>
        <v>-831.89453000000003</v>
      </c>
      <c r="AD1205" s="205">
        <f t="shared" si="360"/>
        <v>546872.61278000008</v>
      </c>
      <c r="AE1205" s="205">
        <f t="shared" si="348"/>
        <v>61.997545557502164</v>
      </c>
      <c r="AF1205" s="205">
        <f t="shared" si="349"/>
        <v>61.903379052873575</v>
      </c>
      <c r="AG1205" s="1259"/>
      <c r="AH1205" s="1263">
        <f t="shared" ref="AH1205" si="363">SUM(AH1098,AH1039,AH979,AH920,AH857,AH797,AH734,AH674,AH608,AH545,AH482,AH418,AH352,AH291,AH232,AH168,AH99,AH27)</f>
        <v>0</v>
      </c>
      <c r="AI1205" s="339">
        <f t="shared" si="285"/>
        <v>1514450296.5211532</v>
      </c>
      <c r="AJ1205" s="339"/>
      <c r="AK1205" s="1119">
        <f t="shared" si="359"/>
        <v>4194.8742923494092</v>
      </c>
      <c r="AL1205" s="428">
        <f t="shared" si="321"/>
        <v>3516.155483218633</v>
      </c>
      <c r="AM1205" s="428"/>
      <c r="AN1205" s="1296"/>
    </row>
    <row r="1206" spans="1:40" s="139" customFormat="1" ht="60" x14ac:dyDescent="0.25">
      <c r="A1206" s="19"/>
      <c r="B1206" s="19">
        <v>1</v>
      </c>
      <c r="C1206" s="841" t="s">
        <v>547</v>
      </c>
      <c r="D1206" s="17">
        <f>D609</f>
        <v>200</v>
      </c>
      <c r="E1206" s="17">
        <f t="shared" ref="E1206:F1206" si="364">E609</f>
        <v>117</v>
      </c>
      <c r="F1206" s="17">
        <f t="shared" si="364"/>
        <v>80</v>
      </c>
      <c r="G1206" s="192">
        <f t="shared" si="344"/>
        <v>68.376068376068375</v>
      </c>
      <c r="H1206" s="8"/>
      <c r="I1206" s="199"/>
      <c r="J1206" s="7"/>
      <c r="K1206" s="36"/>
      <c r="L1206" s="7"/>
      <c r="M1206" s="36"/>
      <c r="N1206" s="7"/>
      <c r="O1206" s="10"/>
      <c r="P1206" s="205">
        <f t="shared" ref="P1206:AD1206" si="365">P609</f>
        <v>1041.362310776</v>
      </c>
      <c r="Q1206" s="205">
        <f t="shared" ref="Q1206:R1206" si="366">Q609</f>
        <v>1041.362310776</v>
      </c>
      <c r="R1206" s="205">
        <f t="shared" si="366"/>
        <v>1041.362310776</v>
      </c>
      <c r="S1206" s="205">
        <f t="shared" ref="S1206:T1206" si="367">S609</f>
        <v>1041.362310776</v>
      </c>
      <c r="T1206" s="205">
        <f t="shared" si="367"/>
        <v>1041.362310776</v>
      </c>
      <c r="U1206" s="205">
        <f t="shared" ref="U1206:V1206" si="368">U609</f>
        <v>1041.362310776</v>
      </c>
      <c r="V1206" s="205">
        <f t="shared" si="368"/>
        <v>1041.362310776</v>
      </c>
      <c r="W1206" s="205">
        <f t="shared" si="365"/>
        <v>607.46134795266664</v>
      </c>
      <c r="X1206" s="205">
        <f t="shared" si="365"/>
        <v>0</v>
      </c>
      <c r="Y1206" s="1019">
        <f t="shared" si="365"/>
        <v>0</v>
      </c>
      <c r="Z1206" s="205">
        <f t="shared" si="365"/>
        <v>0</v>
      </c>
      <c r="AA1206" s="205">
        <f t="shared" si="365"/>
        <v>-607.46134795266664</v>
      </c>
      <c r="AB1206" s="205">
        <f t="shared" si="365"/>
        <v>0</v>
      </c>
      <c r="AC1206" s="205">
        <f t="shared" si="365"/>
        <v>0</v>
      </c>
      <c r="AD1206" s="205">
        <f t="shared" si="365"/>
        <v>0</v>
      </c>
      <c r="AE1206" s="205">
        <f t="shared" si="348"/>
        <v>0</v>
      </c>
      <c r="AF1206" s="205">
        <f t="shared" si="349"/>
        <v>0</v>
      </c>
      <c r="AG1206" s="1259"/>
      <c r="AH1206" s="1263">
        <f t="shared" ref="AH1206" si="369">AH609</f>
        <v>0</v>
      </c>
      <c r="AI1206" s="339">
        <f t="shared" si="285"/>
        <v>1041362.3107759999</v>
      </c>
      <c r="AJ1206" s="339"/>
      <c r="AK1206" s="1119">
        <f t="shared" si="359"/>
        <v>5206.8115538799993</v>
      </c>
      <c r="AL1206" s="428">
        <f t="shared" si="321"/>
        <v>0</v>
      </c>
      <c r="AM1206" s="428"/>
      <c r="AN1206" s="1296"/>
    </row>
    <row r="1207" spans="1:40" s="139" customFormat="1" ht="30" x14ac:dyDescent="0.25">
      <c r="A1207" s="19"/>
      <c r="B1207" s="19">
        <v>1</v>
      </c>
      <c r="C1207" s="841" t="s">
        <v>527</v>
      </c>
      <c r="D1207" s="17">
        <f t="shared" ref="D1207:F1210" si="370">SUM(D1100,D1041,D981,D922,D859,D799,D736,D676,D610,D547,D484,D420,D354,D293,D234,D170,D101,D29)</f>
        <v>59787</v>
      </c>
      <c r="E1207" s="17">
        <f t="shared" si="370"/>
        <v>34879</v>
      </c>
      <c r="F1207" s="17">
        <f t="shared" si="370"/>
        <v>26958</v>
      </c>
      <c r="G1207" s="192">
        <f t="shared" si="344"/>
        <v>77.290059921442705</v>
      </c>
      <c r="H1207" s="8"/>
      <c r="I1207" s="199"/>
      <c r="J1207" s="7"/>
      <c r="K1207" s="36"/>
      <c r="L1207" s="7"/>
      <c r="M1207" s="36"/>
      <c r="N1207" s="7"/>
      <c r="O1207" s="10"/>
      <c r="P1207" s="205">
        <f t="shared" ref="P1207:AD1207" si="371">SUM(P1100,P1041,P981,P922,P859,P799,P736,P676,P610,P547,P484,P420,P354,P293,P234,P170,P101,P29)</f>
        <v>100400.30911</v>
      </c>
      <c r="Q1207" s="205">
        <f t="shared" si="371"/>
        <v>100400.30911</v>
      </c>
      <c r="R1207" s="205">
        <f t="shared" si="371"/>
        <v>100400.30911</v>
      </c>
      <c r="S1207" s="205">
        <f t="shared" si="371"/>
        <v>100400.30911</v>
      </c>
      <c r="T1207" s="205">
        <f t="shared" ref="T1207:U1207" si="372">SUM(T1100,T1041,T981,T922,T859,T799,T736,T676,T610,T547,T484,T420,T354,T293,T234,T170,T101,T29)</f>
        <v>100400.30911</v>
      </c>
      <c r="U1207" s="205">
        <f t="shared" si="372"/>
        <v>100400.30911</v>
      </c>
      <c r="V1207" s="205">
        <f t="shared" ref="V1207" si="373">SUM(V1100,V1041,V981,V922,V859,V799,V736,V676,V610,V547,V484,V420,V354,V293,V234,V170,V101,V29)</f>
        <v>100400.30911</v>
      </c>
      <c r="W1207" s="205">
        <f t="shared" si="371"/>
        <v>58566.846980833332</v>
      </c>
      <c r="X1207" s="205">
        <f t="shared" si="371"/>
        <v>39014.614390000002</v>
      </c>
      <c r="Y1207" s="1019">
        <f t="shared" si="371"/>
        <v>0</v>
      </c>
      <c r="Z1207" s="205">
        <f t="shared" si="371"/>
        <v>0</v>
      </c>
      <c r="AA1207" s="205">
        <f t="shared" si="371"/>
        <v>-19552.232590833333</v>
      </c>
      <c r="AB1207" s="205">
        <f t="shared" si="371"/>
        <v>0</v>
      </c>
      <c r="AC1207" s="205">
        <f t="shared" si="371"/>
        <v>-68.348459999999989</v>
      </c>
      <c r="AD1207" s="205">
        <f t="shared" si="371"/>
        <v>38946.265929999994</v>
      </c>
      <c r="AE1207" s="205">
        <f t="shared" si="348"/>
        <v>66.615528069605617</v>
      </c>
      <c r="AF1207" s="205">
        <f t="shared" si="349"/>
        <v>66.498826448255969</v>
      </c>
      <c r="AG1207" s="1259"/>
      <c r="AH1207" s="1263">
        <f t="shared" ref="AH1207" si="374">SUM(AH1100,AH1041,AH981,AH922,AH859,AH799,AH736,AH676,AH610,AH547,AH484,AH420,AH354,AH293,AH234,AH170,AH101,AH29)</f>
        <v>0</v>
      </c>
      <c r="AI1207" s="339">
        <f t="shared" si="285"/>
        <v>100400309.11</v>
      </c>
      <c r="AJ1207" s="339"/>
      <c r="AK1207" s="1119">
        <f t="shared" si="359"/>
        <v>1679.3000001672604</v>
      </c>
      <c r="AL1207" s="428">
        <f t="shared" si="321"/>
        <v>1447.2369756658507</v>
      </c>
      <c r="AM1207" s="428"/>
      <c r="AN1207" s="1296"/>
    </row>
    <row r="1208" spans="1:40" s="139" customFormat="1" ht="30" x14ac:dyDescent="0.25">
      <c r="A1208" s="19"/>
      <c r="B1208" s="19">
        <v>1</v>
      </c>
      <c r="C1208" s="841" t="s">
        <v>528</v>
      </c>
      <c r="D1208" s="17">
        <f t="shared" si="370"/>
        <v>0</v>
      </c>
      <c r="E1208" s="17">
        <f t="shared" si="370"/>
        <v>0</v>
      </c>
      <c r="F1208" s="17">
        <f t="shared" si="370"/>
        <v>0</v>
      </c>
      <c r="G1208" s="192"/>
      <c r="H1208" s="8"/>
      <c r="I1208" s="199"/>
      <c r="J1208" s="7"/>
      <c r="K1208" s="36"/>
      <c r="L1208" s="7"/>
      <c r="M1208" s="36"/>
      <c r="N1208" s="7"/>
      <c r="O1208" s="10"/>
      <c r="P1208" s="205">
        <f t="shared" ref="P1208:AD1208" si="375">SUM(P1101,P1042,P982,P923,P860,P800,P737,P677,P611,P548,P485,P421,P355,P294,P235,P171,P102,P30)</f>
        <v>0</v>
      </c>
      <c r="Q1208" s="205">
        <f t="shared" si="375"/>
        <v>0</v>
      </c>
      <c r="R1208" s="205">
        <f t="shared" si="375"/>
        <v>0</v>
      </c>
      <c r="S1208" s="205">
        <f t="shared" si="375"/>
        <v>0</v>
      </c>
      <c r="T1208" s="205">
        <f t="shared" ref="T1208:U1208" si="376">SUM(T1101,T1042,T982,T923,T860,T800,T737,T677,T611,T548,T485,T421,T355,T294,T235,T171,T102,T30)</f>
        <v>0</v>
      </c>
      <c r="U1208" s="205">
        <f t="shared" si="376"/>
        <v>0</v>
      </c>
      <c r="V1208" s="205">
        <f t="shared" ref="V1208" si="377">SUM(V1101,V1042,V982,V923,V860,V800,V737,V677,V611,V548,V485,V421,V355,V294,V235,V171,V102,V30)</f>
        <v>0</v>
      </c>
      <c r="W1208" s="205">
        <f t="shared" si="375"/>
        <v>0</v>
      </c>
      <c r="X1208" s="205">
        <f t="shared" si="375"/>
        <v>38.280360000000002</v>
      </c>
      <c r="Y1208" s="1019">
        <f t="shared" si="375"/>
        <v>0</v>
      </c>
      <c r="Z1208" s="205">
        <f t="shared" si="375"/>
        <v>0</v>
      </c>
      <c r="AA1208" s="205">
        <f t="shared" si="375"/>
        <v>38.280360000000002</v>
      </c>
      <c r="AB1208" s="205">
        <f t="shared" si="375"/>
        <v>0</v>
      </c>
      <c r="AC1208" s="205">
        <f t="shared" si="375"/>
        <v>-47.500949999999996</v>
      </c>
      <c r="AD1208" s="205">
        <f t="shared" si="375"/>
        <v>-9.2205899999999996</v>
      </c>
      <c r="AE1208" s="205"/>
      <c r="AF1208" s="205"/>
      <c r="AG1208" s="1259"/>
      <c r="AH1208" s="1263">
        <f t="shared" ref="AH1208" si="378">SUM(AH1101,AH1042,AH982,AH923,AH860,AH800,AH737,AH677,AH611,AH548,AH485,AH421,AH355,AH294,AH235,AH171,AH102,AH30)</f>
        <v>0</v>
      </c>
      <c r="AI1208" s="339">
        <f t="shared" si="285"/>
        <v>0</v>
      </c>
      <c r="AJ1208" s="339"/>
      <c r="AK1208" s="1119">
        <f t="shared" si="359"/>
        <v>0</v>
      </c>
      <c r="AL1208" s="428" t="e">
        <f t="shared" si="321"/>
        <v>#DIV/0!</v>
      </c>
      <c r="AM1208" s="428"/>
      <c r="AN1208" s="1296"/>
    </row>
    <row r="1209" spans="1:40" s="139" customFormat="1" ht="45" x14ac:dyDescent="0.25">
      <c r="A1209" s="19"/>
      <c r="B1209" s="19">
        <v>1</v>
      </c>
      <c r="C1209" s="841" t="s">
        <v>529</v>
      </c>
      <c r="D1209" s="17">
        <f t="shared" si="370"/>
        <v>1243</v>
      </c>
      <c r="E1209" s="17">
        <f t="shared" si="370"/>
        <v>724.41666666666674</v>
      </c>
      <c r="F1209" s="17">
        <f t="shared" si="370"/>
        <v>1290</v>
      </c>
      <c r="G1209" s="192">
        <f>F1209/E1209*100</f>
        <v>178.07431266536292</v>
      </c>
      <c r="H1209" s="8"/>
      <c r="I1209" s="199"/>
      <c r="J1209" s="7"/>
      <c r="K1209" s="36"/>
      <c r="L1209" s="7"/>
      <c r="M1209" s="36"/>
      <c r="N1209" s="7"/>
      <c r="O1209" s="10"/>
      <c r="P1209" s="205">
        <f t="shared" ref="P1209:AD1209" si="379">SUM(P1102,P1043,P983,P924,P861,P801,P738,P678,P612,P549,P486,P422,P356,P295,P236,P172,P103,P31)</f>
        <v>9653.8293198480023</v>
      </c>
      <c r="Q1209" s="205">
        <f t="shared" si="379"/>
        <v>9653.8293198480023</v>
      </c>
      <c r="R1209" s="205">
        <f t="shared" si="379"/>
        <v>9653.8293198480023</v>
      </c>
      <c r="S1209" s="205">
        <f t="shared" si="379"/>
        <v>9653.8293198480023</v>
      </c>
      <c r="T1209" s="205">
        <f t="shared" ref="T1209:U1209" si="380">SUM(T1102,T1043,T983,T924,T861,T801,T738,T678,T612,T549,T486,T422,T356,T295,T236,T172,T103,T31)</f>
        <v>9653.8293198480023</v>
      </c>
      <c r="U1209" s="205">
        <f t="shared" si="380"/>
        <v>9653.8293198480023</v>
      </c>
      <c r="V1209" s="205">
        <f t="shared" ref="V1209" si="381">SUM(V1102,V1043,V983,V924,V861,V801,V738,V678,V612,V549,V486,V422,V356,V295,V236,V172,V103,V31)</f>
        <v>9653.8293198480023</v>
      </c>
      <c r="W1209" s="205">
        <f t="shared" si="379"/>
        <v>5631.4004365780011</v>
      </c>
      <c r="X1209" s="205">
        <f t="shared" si="379"/>
        <v>9994.5484400000005</v>
      </c>
      <c r="Y1209" s="1019">
        <f t="shared" si="379"/>
        <v>0</v>
      </c>
      <c r="Z1209" s="205">
        <f t="shared" si="379"/>
        <v>0</v>
      </c>
      <c r="AA1209" s="205">
        <f t="shared" si="379"/>
        <v>4363.1480034219994</v>
      </c>
      <c r="AB1209" s="205">
        <f t="shared" si="379"/>
        <v>0</v>
      </c>
      <c r="AC1209" s="205">
        <f t="shared" si="379"/>
        <v>-107.76239</v>
      </c>
      <c r="AD1209" s="205">
        <f t="shared" si="379"/>
        <v>9886.7860500000006</v>
      </c>
      <c r="AE1209" s="205">
        <f>X1209/W1209*100</f>
        <v>177.47891581429303</v>
      </c>
      <c r="AF1209" s="205">
        <f>AD1209/W1209*100</f>
        <v>175.56531739035492</v>
      </c>
      <c r="AG1209" s="1259"/>
      <c r="AH1209" s="1263">
        <f t="shared" ref="AH1209" si="382">SUM(AH1102,AH1043,AH983,AH924,AH861,AH801,AH738,AH678,AH612,AH549,AH486,AH422,AH356,AH295,AH236,AH172,AH103,AH31)</f>
        <v>0</v>
      </c>
      <c r="AI1209" s="339">
        <f t="shared" si="285"/>
        <v>9653829.3198480029</v>
      </c>
      <c r="AJ1209" s="339"/>
      <c r="AK1209" s="1119">
        <f t="shared" si="359"/>
        <v>7766.5561704328265</v>
      </c>
      <c r="AL1209" s="428">
        <f t="shared" si="321"/>
        <v>7747.7119689922483</v>
      </c>
      <c r="AM1209" s="428"/>
      <c r="AN1209" s="1296"/>
    </row>
    <row r="1210" spans="1:40" s="139" customFormat="1" ht="30" x14ac:dyDescent="0.25">
      <c r="A1210" s="19"/>
      <c r="B1210" s="19">
        <v>1</v>
      </c>
      <c r="C1210" s="841" t="s">
        <v>530</v>
      </c>
      <c r="D1210" s="17">
        <f t="shared" si="370"/>
        <v>3930</v>
      </c>
      <c r="E1210" s="17">
        <f t="shared" si="370"/>
        <v>2293.3333333333335</v>
      </c>
      <c r="F1210" s="17">
        <f t="shared" si="370"/>
        <v>3497</v>
      </c>
      <c r="G1210" s="192">
        <f>F1210/E1210*100</f>
        <v>152.48546511627904</v>
      </c>
      <c r="H1210" s="8"/>
      <c r="I1210" s="199"/>
      <c r="J1210" s="7"/>
      <c r="K1210" s="36"/>
      <c r="L1210" s="7"/>
      <c r="M1210" s="36"/>
      <c r="N1210" s="7"/>
      <c r="O1210" s="10"/>
      <c r="P1210" s="205">
        <f t="shared" ref="P1210:AD1210" si="383">SUM(P1103,P1044,P984,P925,P862,P802,P739,P679,P613,P550,P487,P423,P357,P296,P237,P173,P104,P32)</f>
        <v>31850.023130598405</v>
      </c>
      <c r="Q1210" s="205">
        <f t="shared" si="383"/>
        <v>31850.023130598405</v>
      </c>
      <c r="R1210" s="205">
        <f t="shared" si="383"/>
        <v>31850.023130598405</v>
      </c>
      <c r="S1210" s="205">
        <f t="shared" si="383"/>
        <v>31850.023130598405</v>
      </c>
      <c r="T1210" s="205">
        <f t="shared" ref="T1210:U1210" si="384">SUM(T1103,T1044,T984,T925,T862,T802,T739,T679,T613,T550,T487,T423,T357,T296,T237,T173,T104,T32)</f>
        <v>31850.023130598405</v>
      </c>
      <c r="U1210" s="205">
        <f t="shared" si="384"/>
        <v>31850.023130598405</v>
      </c>
      <c r="V1210" s="205">
        <f t="shared" ref="V1210" si="385">SUM(V1103,V1044,V984,V925,V862,V802,V739,V679,V613,V550,V487,V423,V357,V296,V237,V173,V104,V32)</f>
        <v>31850.023130598405</v>
      </c>
      <c r="W1210" s="205">
        <f t="shared" si="383"/>
        <v>18579.180159515734</v>
      </c>
      <c r="X1210" s="205">
        <f t="shared" si="383"/>
        <v>27918.055670000002</v>
      </c>
      <c r="Y1210" s="1019">
        <f t="shared" si="383"/>
        <v>0</v>
      </c>
      <c r="Z1210" s="205">
        <f t="shared" si="383"/>
        <v>0</v>
      </c>
      <c r="AA1210" s="205">
        <f t="shared" si="383"/>
        <v>9338.8755104842676</v>
      </c>
      <c r="AB1210" s="205">
        <f t="shared" si="383"/>
        <v>0</v>
      </c>
      <c r="AC1210" s="205">
        <f t="shared" si="383"/>
        <v>-447.26286000000005</v>
      </c>
      <c r="AD1210" s="205">
        <f t="shared" si="383"/>
        <v>27470.792810000003</v>
      </c>
      <c r="AE1210" s="205">
        <f>X1210/W1210*100</f>
        <v>150.26527236564397</v>
      </c>
      <c r="AF1210" s="205">
        <f>AD1210/W1210*100</f>
        <v>147.85793869343712</v>
      </c>
      <c r="AG1210" s="1266"/>
      <c r="AH1210" s="1263">
        <f t="shared" ref="AH1210" si="386">SUM(AH1103,AH1044,AH984,AH925,AH862,AH802,AH739,AH679,AH613,AH550,AH487,AH423,AH357,AH296,AH237,AH173,AH104,AH32)</f>
        <v>0</v>
      </c>
      <c r="AI1210" s="339">
        <f t="shared" si="285"/>
        <v>31850023.130598404</v>
      </c>
      <c r="AJ1210" s="339"/>
      <c r="AK1210" s="1119">
        <f t="shared" si="359"/>
        <v>8104.3315853939957</v>
      </c>
      <c r="AL1210" s="428">
        <f t="shared" si="321"/>
        <v>7983.4302745210189</v>
      </c>
      <c r="AM1210" s="428"/>
      <c r="AN1210" s="1296"/>
    </row>
    <row r="1211" spans="1:40" s="139" customFormat="1" ht="60" x14ac:dyDescent="0.25">
      <c r="A1211" s="19"/>
      <c r="B1211" s="19">
        <v>1</v>
      </c>
      <c r="C1211" s="841" t="s">
        <v>557</v>
      </c>
      <c r="D1211" s="17">
        <f>D614</f>
        <v>10</v>
      </c>
      <c r="E1211" s="17">
        <f t="shared" ref="E1211:F1211" si="387">E614</f>
        <v>6</v>
      </c>
      <c r="F1211" s="17">
        <f t="shared" si="387"/>
        <v>0</v>
      </c>
      <c r="G1211" s="192"/>
      <c r="H1211" s="8"/>
      <c r="I1211" s="199"/>
      <c r="J1211" s="7"/>
      <c r="K1211" s="36"/>
      <c r="L1211" s="7"/>
      <c r="M1211" s="36"/>
      <c r="N1211" s="7"/>
      <c r="O1211" s="10"/>
      <c r="P1211" s="205">
        <f t="shared" ref="P1211:AD1211" si="388">P614</f>
        <v>0</v>
      </c>
      <c r="Q1211" s="205">
        <f t="shared" ref="Q1211:R1211" si="389">Q614</f>
        <v>0</v>
      </c>
      <c r="R1211" s="205">
        <f t="shared" si="389"/>
        <v>0</v>
      </c>
      <c r="S1211" s="205">
        <f t="shared" ref="S1211:T1211" si="390">S614</f>
        <v>0</v>
      </c>
      <c r="T1211" s="205">
        <f t="shared" si="390"/>
        <v>0</v>
      </c>
      <c r="U1211" s="205">
        <f t="shared" ref="U1211:V1211" si="391">U614</f>
        <v>0</v>
      </c>
      <c r="V1211" s="205">
        <f t="shared" si="391"/>
        <v>0</v>
      </c>
      <c r="W1211" s="205">
        <f t="shared" si="388"/>
        <v>0</v>
      </c>
      <c r="X1211" s="205">
        <f t="shared" si="388"/>
        <v>0</v>
      </c>
      <c r="Y1211" s="1019">
        <f t="shared" si="388"/>
        <v>0</v>
      </c>
      <c r="Z1211" s="205">
        <f t="shared" si="388"/>
        <v>0</v>
      </c>
      <c r="AA1211" s="205">
        <f t="shared" si="388"/>
        <v>0</v>
      </c>
      <c r="AB1211" s="205">
        <f t="shared" si="388"/>
        <v>0</v>
      </c>
      <c r="AC1211" s="205">
        <f t="shared" si="388"/>
        <v>0</v>
      </c>
      <c r="AD1211" s="205">
        <f t="shared" si="388"/>
        <v>0</v>
      </c>
      <c r="AE1211" s="205"/>
      <c r="AF1211" s="205"/>
      <c r="AG1211" s="1259"/>
      <c r="AH1211" s="1263">
        <f t="shared" ref="AH1211" si="392">AH614</f>
        <v>0</v>
      </c>
      <c r="AI1211" s="339">
        <f t="shared" si="285"/>
        <v>0</v>
      </c>
      <c r="AJ1211" s="339"/>
      <c r="AK1211" s="1119">
        <f t="shared" si="359"/>
        <v>0</v>
      </c>
      <c r="AL1211" s="428" t="e">
        <f t="shared" si="321"/>
        <v>#DIV/0!</v>
      </c>
      <c r="AM1211" s="428"/>
      <c r="AN1211" s="1296"/>
    </row>
    <row r="1212" spans="1:40" s="139" customFormat="1" ht="43.5" x14ac:dyDescent="0.25">
      <c r="A1212" s="19"/>
      <c r="B1212" s="19">
        <v>1</v>
      </c>
      <c r="C1212" s="838" t="s">
        <v>286</v>
      </c>
      <c r="D1212" s="18">
        <f t="shared" ref="D1212:F1213" si="393">SUM(D1104,D1045,D985,D926,D863,D803,D740,D680,D615,D551,D488,D424,D358,D297,D238,D174,D105,D33)</f>
        <v>415461</v>
      </c>
      <c r="E1212" s="18">
        <f t="shared" si="393"/>
        <v>242351.66666666669</v>
      </c>
      <c r="F1212" s="18">
        <f t="shared" si="393"/>
        <v>224815</v>
      </c>
      <c r="G1212" s="198">
        <f t="shared" ref="G1212:G1241" si="394">F1212/E1212*100</f>
        <v>92.763958710138837</v>
      </c>
      <c r="H1212" s="8"/>
      <c r="I1212" s="199"/>
      <c r="J1212" s="7"/>
      <c r="K1212" s="36"/>
      <c r="L1212" s="7"/>
      <c r="M1212" s="36"/>
      <c r="N1212" s="7"/>
      <c r="O1212" s="10"/>
      <c r="P1212" s="205">
        <f t="shared" ref="P1212:AD1212" si="395">SUM(P1104,P1045,P985,P926,P863,P803,P740,P680,P615,P551,P488,P424,P358,P297,P238,P174,P105,P33)</f>
        <v>1084211.4709016986</v>
      </c>
      <c r="Q1212" s="205">
        <f t="shared" si="395"/>
        <v>1084211.4709016986</v>
      </c>
      <c r="R1212" s="205">
        <f t="shared" si="395"/>
        <v>1084211.4709016986</v>
      </c>
      <c r="S1212" s="205">
        <f t="shared" si="395"/>
        <v>1084211.4709016986</v>
      </c>
      <c r="T1212" s="205">
        <f t="shared" ref="T1212:U1212" si="396">SUM(T1104,T1045,T985,T926,T863,T803,T740,T680,T615,T551,T488,T424,T358,T297,T238,T174,T105,T33)</f>
        <v>1084211.4709016986</v>
      </c>
      <c r="U1212" s="205">
        <f t="shared" si="396"/>
        <v>1084211.4709016986</v>
      </c>
      <c r="V1212" s="205">
        <f t="shared" ref="V1212" si="397">SUM(V1104,V1045,V985,V926,V863,V803,V740,V680,V615,V551,V488,V424,V358,V297,V238,V174,V105,V33)</f>
        <v>1084211.4709016986</v>
      </c>
      <c r="W1212" s="205">
        <f t="shared" si="395"/>
        <v>632456.69135932415</v>
      </c>
      <c r="X1212" s="205">
        <f t="shared" si="395"/>
        <v>586416.80293000001</v>
      </c>
      <c r="Y1212" s="1019">
        <f t="shared" si="395"/>
        <v>0</v>
      </c>
      <c r="Z1212" s="205">
        <f t="shared" si="395"/>
        <v>0</v>
      </c>
      <c r="AA1212" s="205">
        <f t="shared" si="395"/>
        <v>-46039.888429324128</v>
      </c>
      <c r="AB1212" s="205">
        <f t="shared" si="395"/>
        <v>-41.846089999999997</v>
      </c>
      <c r="AC1212" s="205">
        <f t="shared" si="395"/>
        <v>-38.08858</v>
      </c>
      <c r="AD1212" s="205">
        <f t="shared" si="395"/>
        <v>586378.71435000002</v>
      </c>
      <c r="AE1212" s="205">
        <f t="shared" ref="AE1212:AE1217" si="398">X1212/W1212*100</f>
        <v>92.720467810946587</v>
      </c>
      <c r="AF1212" s="205">
        <f t="shared" ref="AF1212:AF1217" si="399">AD1212/W1212*100</f>
        <v>92.714445488703774</v>
      </c>
      <c r="AG1212" s="1259"/>
      <c r="AH1212" s="1263">
        <f t="shared" ref="AH1212" si="400">SUM(AH1104,AH1045,AH985,AH926,AH863,AH803,AH740,AH680,AH615,AH551,AH488,AH424,AH358,AH297,AH238,AH174,AH105,AH33)</f>
        <v>0</v>
      </c>
      <c r="AI1212" s="339">
        <f t="shared" si="285"/>
        <v>1084211470.9016986</v>
      </c>
      <c r="AJ1212" s="339"/>
      <c r="AK1212" s="1119">
        <f t="shared" si="359"/>
        <v>2609.6588389805506</v>
      </c>
      <c r="AL1212" s="428">
        <f t="shared" si="321"/>
        <v>2608.4416205769189</v>
      </c>
      <c r="AM1212" s="428"/>
      <c r="AN1212" s="1296"/>
    </row>
    <row r="1213" spans="1:40" s="139" customFormat="1" ht="30" x14ac:dyDescent="0.25">
      <c r="A1213" s="19"/>
      <c r="B1213" s="19">
        <v>1</v>
      </c>
      <c r="C1213" s="841" t="s">
        <v>531</v>
      </c>
      <c r="D1213" s="17">
        <f t="shared" si="393"/>
        <v>94991</v>
      </c>
      <c r="E1213" s="17">
        <f t="shared" si="393"/>
        <v>55412.083333333328</v>
      </c>
      <c r="F1213" s="17">
        <f t="shared" si="393"/>
        <v>48905</v>
      </c>
      <c r="G1213" s="192">
        <f t="shared" si="394"/>
        <v>88.256923504951544</v>
      </c>
      <c r="H1213" s="8"/>
      <c r="I1213" s="199"/>
      <c r="J1213" s="7"/>
      <c r="K1213" s="36"/>
      <c r="L1213" s="7"/>
      <c r="M1213" s="36"/>
      <c r="N1213" s="7"/>
      <c r="O1213" s="10"/>
      <c r="P1213" s="205">
        <f t="shared" ref="P1213:AD1213" si="401">SUM(P1105,P1046,P986,P927,P864,P804,P741,P681,P616,P552,P489,P425,P359,P298,P239,P175,P106,P34)</f>
        <v>144553.92972000001</v>
      </c>
      <c r="Q1213" s="205">
        <f t="shared" si="401"/>
        <v>144553.92972000001</v>
      </c>
      <c r="R1213" s="205">
        <f t="shared" si="401"/>
        <v>144553.92972000001</v>
      </c>
      <c r="S1213" s="205">
        <f t="shared" si="401"/>
        <v>144553.92972000001</v>
      </c>
      <c r="T1213" s="205">
        <f t="shared" ref="T1213:U1213" si="402">SUM(T1105,T1046,T986,T927,T864,T804,T741,T681,T616,T552,T489,T425,T359,T298,T239,T175,T106,T34)</f>
        <v>144553.92972000001</v>
      </c>
      <c r="U1213" s="205">
        <f t="shared" si="402"/>
        <v>144553.92972000001</v>
      </c>
      <c r="V1213" s="205">
        <f t="shared" ref="V1213" si="403">SUM(V1105,V1046,V986,V927,V864,V804,V741,V681,V616,V552,V489,V425,V359,V298,V239,V175,V106,V34)</f>
        <v>144553.92972000001</v>
      </c>
      <c r="W1213" s="205">
        <f t="shared" si="401"/>
        <v>84323.125670000009</v>
      </c>
      <c r="X1213" s="205">
        <f t="shared" si="401"/>
        <v>73281.38278</v>
      </c>
      <c r="Y1213" s="1019">
        <f t="shared" si="401"/>
        <v>0</v>
      </c>
      <c r="Z1213" s="205">
        <f t="shared" si="401"/>
        <v>0</v>
      </c>
      <c r="AA1213" s="205">
        <f t="shared" si="401"/>
        <v>-11041.742890000005</v>
      </c>
      <c r="AB1213" s="205">
        <f t="shared" si="401"/>
        <v>0</v>
      </c>
      <c r="AC1213" s="205">
        <f t="shared" si="401"/>
        <v>-12.223339999999999</v>
      </c>
      <c r="AD1213" s="205">
        <f t="shared" si="401"/>
        <v>73269.159440000003</v>
      </c>
      <c r="AE1213" s="205">
        <f t="shared" si="398"/>
        <v>86.905439282205847</v>
      </c>
      <c r="AF1213" s="205">
        <f t="shared" si="399"/>
        <v>86.890943448586228</v>
      </c>
      <c r="AG1213" s="1259"/>
      <c r="AH1213" s="1263">
        <f t="shared" ref="AH1213" si="404">SUM(AH1105,AH1046,AH986,AH927,AH864,AH804,AH741,AH681,AH616,AH552,AH489,AH425,AH359,AH298,AH239,AH175,AH106,AH34)</f>
        <v>0</v>
      </c>
      <c r="AI1213" s="339">
        <f t="shared" si="285"/>
        <v>144553929.72000003</v>
      </c>
      <c r="AJ1213" s="339"/>
      <c r="AK1213" s="1119">
        <f t="shared" si="359"/>
        <v>1521.764480003369</v>
      </c>
      <c r="AL1213" s="428">
        <f t="shared" si="321"/>
        <v>1498.4435697781414</v>
      </c>
      <c r="AM1213" s="428"/>
      <c r="AN1213" s="1296"/>
    </row>
    <row r="1214" spans="1:40" s="139" customFormat="1" ht="60" x14ac:dyDescent="0.25">
      <c r="A1214" s="19"/>
      <c r="B1214" s="19">
        <v>1</v>
      </c>
      <c r="C1214" s="841" t="s">
        <v>551</v>
      </c>
      <c r="D1214" s="17">
        <f>D617</f>
        <v>100</v>
      </c>
      <c r="E1214" s="17">
        <f>E617</f>
        <v>58</v>
      </c>
      <c r="F1214" s="17">
        <f>F617</f>
        <v>21</v>
      </c>
      <c r="G1214" s="192">
        <f t="shared" si="394"/>
        <v>36.206896551724135</v>
      </c>
      <c r="H1214" s="8"/>
      <c r="I1214" s="199"/>
      <c r="J1214" s="7"/>
      <c r="K1214" s="36"/>
      <c r="L1214" s="7"/>
      <c r="M1214" s="36"/>
      <c r="N1214" s="7"/>
      <c r="O1214" s="10"/>
      <c r="P1214" s="205">
        <f t="shared" ref="P1214:AD1214" si="405">P617</f>
        <v>140.816</v>
      </c>
      <c r="Q1214" s="205">
        <f t="shared" ref="Q1214:R1214" si="406">Q617</f>
        <v>140.816</v>
      </c>
      <c r="R1214" s="205">
        <f t="shared" si="406"/>
        <v>140.816</v>
      </c>
      <c r="S1214" s="205">
        <f t="shared" ref="S1214:T1214" si="407">S617</f>
        <v>140.816</v>
      </c>
      <c r="T1214" s="205">
        <f t="shared" si="407"/>
        <v>140.816</v>
      </c>
      <c r="U1214" s="205">
        <f t="shared" ref="U1214:V1214" si="408">U617</f>
        <v>140.816</v>
      </c>
      <c r="V1214" s="205">
        <f t="shared" si="408"/>
        <v>140.816</v>
      </c>
      <c r="W1214" s="205">
        <f t="shared" si="405"/>
        <v>82.14266666666667</v>
      </c>
      <c r="X1214" s="205">
        <f t="shared" si="405"/>
        <v>0</v>
      </c>
      <c r="Y1214" s="1019">
        <f t="shared" si="405"/>
        <v>0</v>
      </c>
      <c r="Z1214" s="205">
        <f t="shared" si="405"/>
        <v>0</v>
      </c>
      <c r="AA1214" s="205">
        <f t="shared" si="405"/>
        <v>-82.14266666666667</v>
      </c>
      <c r="AB1214" s="205">
        <f t="shared" si="405"/>
        <v>0</v>
      </c>
      <c r="AC1214" s="205">
        <f t="shared" si="405"/>
        <v>0</v>
      </c>
      <c r="AD1214" s="205">
        <f t="shared" si="405"/>
        <v>0</v>
      </c>
      <c r="AE1214" s="205">
        <f t="shared" si="398"/>
        <v>0</v>
      </c>
      <c r="AF1214" s="205">
        <f t="shared" si="399"/>
        <v>0</v>
      </c>
      <c r="AG1214" s="1259"/>
      <c r="AH1214" s="1263">
        <f t="shared" ref="AH1214" si="409">AH617</f>
        <v>0</v>
      </c>
      <c r="AI1214" s="339">
        <f t="shared" si="285"/>
        <v>140816</v>
      </c>
      <c r="AJ1214" s="339"/>
      <c r="AK1214" s="1119">
        <f t="shared" si="359"/>
        <v>1408.16</v>
      </c>
      <c r="AL1214" s="428">
        <f t="shared" si="321"/>
        <v>0</v>
      </c>
      <c r="AM1214" s="428"/>
      <c r="AN1214" s="1296"/>
    </row>
    <row r="1215" spans="1:40" s="139" customFormat="1" ht="60" x14ac:dyDescent="0.25">
      <c r="A1215" s="19"/>
      <c r="B1215" s="19">
        <v>1</v>
      </c>
      <c r="C1215" s="841" t="s">
        <v>532</v>
      </c>
      <c r="D1215" s="17">
        <f t="shared" ref="D1215:F1216" si="410">SUM(D1106,D1047,D987,D928,D865,D805,D742,D682,D618,D553,D490,D426,D360,D299,D240,D176,D107,D35)</f>
        <v>233628</v>
      </c>
      <c r="E1215" s="17">
        <f t="shared" si="410"/>
        <v>136280.91666666669</v>
      </c>
      <c r="F1215" s="17">
        <f t="shared" si="410"/>
        <v>134204</v>
      </c>
      <c r="G1215" s="192">
        <f t="shared" si="394"/>
        <v>98.476003304448938</v>
      </c>
      <c r="H1215" s="8"/>
      <c r="I1215" s="199"/>
      <c r="J1215" s="7"/>
      <c r="K1215" s="36"/>
      <c r="L1215" s="7"/>
      <c r="M1215" s="36"/>
      <c r="N1215" s="7"/>
      <c r="O1215" s="10"/>
      <c r="P1215" s="205">
        <f t="shared" ref="P1215:AD1215" si="411">SUM(P1106,P1047,P987,P928,P865,P805,P742,P682,P618,P553,P490,P426,P360,P299,P240,P176,P107,P35)</f>
        <v>803513.49707545666</v>
      </c>
      <c r="Q1215" s="205">
        <f t="shared" si="411"/>
        <v>803513.49707545666</v>
      </c>
      <c r="R1215" s="205">
        <f t="shared" si="411"/>
        <v>803513.49707545666</v>
      </c>
      <c r="S1215" s="205">
        <f t="shared" si="411"/>
        <v>803513.49707545666</v>
      </c>
      <c r="T1215" s="205">
        <f t="shared" ref="T1215:U1215" si="412">SUM(T1106,T1047,T987,T928,T865,T805,T742,T682,T618,T553,T490,T426,T360,T299,T240,T176,T107,T35)</f>
        <v>803513.49707545666</v>
      </c>
      <c r="U1215" s="205">
        <f t="shared" si="412"/>
        <v>803513.49707545666</v>
      </c>
      <c r="V1215" s="205">
        <f t="shared" ref="V1215" si="413">SUM(V1106,V1047,V987,V928,V865,V805,V742,V682,V618,V553,V490,V426,V360,V299,V240,V176,V107,V35)</f>
        <v>803513.49707545666</v>
      </c>
      <c r="W1215" s="205">
        <f t="shared" si="411"/>
        <v>468716.2066273496</v>
      </c>
      <c r="X1215" s="205">
        <f t="shared" si="411"/>
        <v>447704.09969</v>
      </c>
      <c r="Y1215" s="1019">
        <f t="shared" si="411"/>
        <v>0</v>
      </c>
      <c r="Z1215" s="205">
        <f t="shared" si="411"/>
        <v>0</v>
      </c>
      <c r="AA1215" s="205">
        <f t="shared" si="411"/>
        <v>-21012.106937349658</v>
      </c>
      <c r="AB1215" s="205">
        <f t="shared" si="411"/>
        <v>-41.846089999999997</v>
      </c>
      <c r="AC1215" s="205">
        <f t="shared" si="411"/>
        <v>-18.91479</v>
      </c>
      <c r="AD1215" s="205">
        <f t="shared" si="411"/>
        <v>447685.18489999999</v>
      </c>
      <c r="AE1215" s="205">
        <f t="shared" si="398"/>
        <v>95.517094002671172</v>
      </c>
      <c r="AF1215" s="205">
        <f t="shared" si="399"/>
        <v>95.513058556545658</v>
      </c>
      <c r="AG1215" s="1259"/>
      <c r="AH1215" s="1263">
        <f t="shared" ref="AH1215" si="414">SUM(AH1106,AH1047,AH987,AH928,AH865,AH805,AH742,AH682,AH618,AH553,AH490,AH426,AH360,AH299,AH240,AH176,AH107,AH35)</f>
        <v>0</v>
      </c>
      <c r="AI1215" s="339">
        <f t="shared" si="285"/>
        <v>803513497.07545662</v>
      </c>
      <c r="AJ1215" s="339"/>
      <c r="AK1215" s="1119">
        <f t="shared" si="359"/>
        <v>3439.2859463568434</v>
      </c>
      <c r="AL1215" s="428">
        <f t="shared" si="321"/>
        <v>3335.9966892939105</v>
      </c>
      <c r="AM1215" s="428"/>
      <c r="AN1215" s="1296"/>
    </row>
    <row r="1216" spans="1:40" s="139" customFormat="1" ht="45" x14ac:dyDescent="0.25">
      <c r="A1216" s="19"/>
      <c r="B1216" s="19">
        <v>1</v>
      </c>
      <c r="C1216" s="4" t="s">
        <v>533</v>
      </c>
      <c r="D1216" s="17">
        <f t="shared" si="410"/>
        <v>86842</v>
      </c>
      <c r="E1216" s="17">
        <f t="shared" si="410"/>
        <v>50658.666666666672</v>
      </c>
      <c r="F1216" s="17">
        <f t="shared" si="410"/>
        <v>41706</v>
      </c>
      <c r="G1216" s="192">
        <f t="shared" si="394"/>
        <v>82.327472758856658</v>
      </c>
      <c r="H1216" s="8"/>
      <c r="I1216" s="199"/>
      <c r="J1216" s="7"/>
      <c r="K1216" s="36"/>
      <c r="L1216" s="7"/>
      <c r="M1216" s="36"/>
      <c r="N1216" s="7"/>
      <c r="O1216" s="10"/>
      <c r="P1216" s="205">
        <f t="shared" ref="P1216:AD1216" si="415">SUM(P1107,P1048,P988,P929,P866,P806,P743,P683,P619,P554,P491,P427,P361,P300,P241,P177,P108,P36)</f>
        <v>136144.04410624193</v>
      </c>
      <c r="Q1216" s="205">
        <f t="shared" si="415"/>
        <v>136144.04410624193</v>
      </c>
      <c r="R1216" s="205">
        <f t="shared" si="415"/>
        <v>136144.04410624193</v>
      </c>
      <c r="S1216" s="205">
        <f t="shared" si="415"/>
        <v>136144.04410624193</v>
      </c>
      <c r="T1216" s="205">
        <f t="shared" ref="T1216:U1216" si="416">SUM(T1107,T1048,T988,T929,T866,T806,T743,T683,T619,T554,T491,T427,T361,T300,T241,T177,T108,T36)</f>
        <v>136144.04410624193</v>
      </c>
      <c r="U1216" s="205">
        <f t="shared" si="416"/>
        <v>136144.04410624193</v>
      </c>
      <c r="V1216" s="205">
        <f t="shared" ref="V1216" si="417">SUM(V1107,V1048,V988,V929,V866,V806,V743,V683,V619,V554,V491,V427,V361,V300,V241,V177,V108,V36)</f>
        <v>136144.04410624193</v>
      </c>
      <c r="W1216" s="205">
        <f t="shared" si="415"/>
        <v>79417.359061974465</v>
      </c>
      <c r="X1216" s="205">
        <f t="shared" si="415"/>
        <v>65431.320459999988</v>
      </c>
      <c r="Y1216" s="1019">
        <f t="shared" si="415"/>
        <v>0</v>
      </c>
      <c r="Z1216" s="205">
        <f t="shared" si="415"/>
        <v>0</v>
      </c>
      <c r="AA1216" s="205">
        <f t="shared" si="415"/>
        <v>-13986.038601974467</v>
      </c>
      <c r="AB1216" s="205">
        <f t="shared" si="415"/>
        <v>0</v>
      </c>
      <c r="AC1216" s="205">
        <f t="shared" si="415"/>
        <v>-6.9504500000000009</v>
      </c>
      <c r="AD1216" s="205">
        <f t="shared" si="415"/>
        <v>65424.370009999984</v>
      </c>
      <c r="AE1216" s="205">
        <f t="shared" si="398"/>
        <v>82.389192026569063</v>
      </c>
      <c r="AF1216" s="205">
        <f t="shared" si="399"/>
        <v>82.380440224592647</v>
      </c>
      <c r="AG1216" s="1259"/>
      <c r="AH1216" s="1263">
        <f t="shared" ref="AH1216" si="418">SUM(AH1107,AH1048,AH988,AH929,AH866,AH806,AH743,AH683,AH619,AH554,AH491,AH427,AH361,AH300,AH241,AH177,AH108,AH36)</f>
        <v>0</v>
      </c>
      <c r="AI1216" s="339">
        <f t="shared" si="285"/>
        <v>136144044.10624194</v>
      </c>
      <c r="AJ1216" s="339"/>
      <c r="AK1216" s="1119">
        <f t="shared" si="359"/>
        <v>1567.721196036963</v>
      </c>
      <c r="AL1216" s="428">
        <f t="shared" si="321"/>
        <v>1568.8706771207976</v>
      </c>
      <c r="AM1216" s="428"/>
      <c r="AN1216" s="1296"/>
    </row>
    <row r="1217" spans="1:202" s="139" customFormat="1" ht="29.25" x14ac:dyDescent="0.25">
      <c r="A1217" s="19"/>
      <c r="B1217" s="19">
        <v>1</v>
      </c>
      <c r="C1217" s="838" t="s">
        <v>327</v>
      </c>
      <c r="D1217" s="18">
        <f>SUM(D1148,D1108,D1049,D989,D930,D867,D807,D744,D685,D620,D556,D492,D428,D362,D301,D242,D178,D109,D37)</f>
        <v>1048015.65</v>
      </c>
      <c r="E1217" s="18">
        <f>SUM(E1148,E1108,E1049,E989,E930,E867,E807,E744,E685,E620,E556,E492,E428,E362,E301,E242,E178,E109,E37)</f>
        <v>610407.6230158729</v>
      </c>
      <c r="F1217" s="18">
        <f>SUM(F1148,F1108,F1049,F989,F930,F867,F807,F744,F685,F620,F556,F492,F428,F362,F301,F242,F178,F109,F37)</f>
        <v>630393.08249999979</v>
      </c>
      <c r="G1217" s="198">
        <f t="shared" si="394"/>
        <v>103.27411695571291</v>
      </c>
      <c r="H1217" s="8"/>
      <c r="I1217" s="199"/>
      <c r="J1217" s="7"/>
      <c r="K1217" s="36"/>
      <c r="L1217" s="7"/>
      <c r="M1217" s="36"/>
      <c r="N1217" s="7"/>
      <c r="O1217" s="10"/>
      <c r="P1217" s="205">
        <f t="shared" ref="P1217:AD1217" si="419">SUM(P1148,P1108,P1049,P989,P930,P867,P807,P744,P685,P620,P556,P492,P428,P362,P301,P242,P178,P109,P37)</f>
        <v>1993096.8091079998</v>
      </c>
      <c r="Q1217" s="205">
        <f t="shared" si="419"/>
        <v>1993096.8091079998</v>
      </c>
      <c r="R1217" s="205">
        <f t="shared" si="419"/>
        <v>1989531.708778</v>
      </c>
      <c r="S1217" s="205">
        <f t="shared" si="419"/>
        <v>1989531.708778</v>
      </c>
      <c r="T1217" s="205">
        <f t="shared" ref="T1217:U1217" si="420">SUM(T1148,T1108,T1049,T989,T930,T867,T807,T744,T685,T620,T556,T492,T428,T362,T301,T242,T178,T109,T37)</f>
        <v>1992755.685728</v>
      </c>
      <c r="U1217" s="205">
        <f t="shared" si="420"/>
        <v>1992527.3958080001</v>
      </c>
      <c r="V1217" s="205">
        <f t="shared" ref="V1217" si="421">SUM(V1148,V1108,V1049,V989,V930,V867,V807,V744,V685,V620,V556,V492,V428,V362,V301,V242,V178,V109,V37)</f>
        <v>1992527.3958080001</v>
      </c>
      <c r="W1217" s="205">
        <f t="shared" si="419"/>
        <v>1162001.0208128213</v>
      </c>
      <c r="X1217" s="205">
        <f t="shared" si="419"/>
        <v>1188318.850324</v>
      </c>
      <c r="Y1217" s="1019">
        <f t="shared" si="419"/>
        <v>0</v>
      </c>
      <c r="Z1217" s="205">
        <f t="shared" si="419"/>
        <v>40.828219999999988</v>
      </c>
      <c r="AA1217" s="205">
        <f t="shared" si="419"/>
        <v>26317.829511178548</v>
      </c>
      <c r="AB1217" s="205">
        <f t="shared" si="419"/>
        <v>-1094.0630900000001</v>
      </c>
      <c r="AC1217" s="205">
        <f t="shared" si="419"/>
        <v>-345.56653000000006</v>
      </c>
      <c r="AD1217" s="205">
        <f t="shared" si="419"/>
        <v>1188014.1120140001</v>
      </c>
      <c r="AE1217" s="205">
        <f t="shared" si="398"/>
        <v>102.26487146222722</v>
      </c>
      <c r="AF1217" s="205">
        <f t="shared" si="399"/>
        <v>102.23864615738312</v>
      </c>
      <c r="AG1217" s="1261"/>
      <c r="AH1217" s="1263">
        <f t="shared" ref="AH1217" si="422">SUM(AH1148,AH1108,AH1049,AH989,AH930,AH867,AH807,AH744,AH685,AH620,AH556,AH492,AH428,AH362,AH301,AH242,AH178,AH109,AH37)</f>
        <v>0</v>
      </c>
      <c r="AI1217" s="339">
        <f t="shared" si="285"/>
        <v>1992527395.8080001</v>
      </c>
      <c r="AJ1217" s="339"/>
      <c r="AK1217" s="1119">
        <f t="shared" si="359"/>
        <v>1901.7815326593641</v>
      </c>
      <c r="AL1217" s="428">
        <f t="shared" si="321"/>
        <v>1885.0442419377284</v>
      </c>
      <c r="AM1217" s="428"/>
      <c r="AN1217" s="1296"/>
    </row>
    <row r="1218" spans="1:202" s="139" customFormat="1" x14ac:dyDescent="0.25">
      <c r="A1218" s="19"/>
      <c r="B1218" s="19">
        <v>1</v>
      </c>
      <c r="C1218" s="841" t="s">
        <v>318</v>
      </c>
      <c r="D1218" s="17">
        <f>D1149+D110+D38</f>
        <v>34650</v>
      </c>
      <c r="E1218" s="17">
        <f>E1149+E110+E38</f>
        <v>20212.666666666664</v>
      </c>
      <c r="F1218" s="17">
        <f>F1149+F110+F38</f>
        <v>20558</v>
      </c>
      <c r="G1218" s="192">
        <f t="shared" si="394"/>
        <v>101.7084996206999</v>
      </c>
      <c r="H1218" s="8"/>
      <c r="I1218" s="199"/>
      <c r="J1218" s="7"/>
      <c r="K1218" s="36"/>
      <c r="L1218" s="7"/>
      <c r="M1218" s="36"/>
      <c r="N1218" s="7"/>
      <c r="O1218" s="10"/>
      <c r="P1218" s="205">
        <f t="shared" ref="P1218:AD1218" si="423">P1149+P110+P38</f>
        <v>0</v>
      </c>
      <c r="Q1218" s="205">
        <f t="shared" si="423"/>
        <v>0</v>
      </c>
      <c r="R1218" s="205">
        <f t="shared" si="423"/>
        <v>0</v>
      </c>
      <c r="S1218" s="205">
        <f t="shared" si="423"/>
        <v>0</v>
      </c>
      <c r="T1218" s="205">
        <f t="shared" ref="T1218:U1218" si="424">T1149+T110+T38</f>
        <v>0</v>
      </c>
      <c r="U1218" s="205">
        <f t="shared" si="424"/>
        <v>0</v>
      </c>
      <c r="V1218" s="205">
        <f t="shared" ref="V1218" si="425">V1149+V110+V38</f>
        <v>0</v>
      </c>
      <c r="W1218" s="205">
        <f t="shared" si="423"/>
        <v>0</v>
      </c>
      <c r="X1218" s="205">
        <f t="shared" si="423"/>
        <v>0</v>
      </c>
      <c r="Y1218" s="1019">
        <f t="shared" si="423"/>
        <v>0</v>
      </c>
      <c r="Z1218" s="205">
        <f t="shared" si="423"/>
        <v>0</v>
      </c>
      <c r="AA1218" s="205">
        <f t="shared" si="423"/>
        <v>0</v>
      </c>
      <c r="AB1218" s="205">
        <f t="shared" si="423"/>
        <v>0</v>
      </c>
      <c r="AC1218" s="205">
        <f t="shared" si="423"/>
        <v>0</v>
      </c>
      <c r="AD1218" s="205">
        <f t="shared" si="423"/>
        <v>0</v>
      </c>
      <c r="AE1218" s="205"/>
      <c r="AF1218" s="205"/>
      <c r="AG1218" s="1259"/>
      <c r="AH1218" s="1263">
        <f t="shared" ref="AH1218" si="426">AH1149+AH110+AH38</f>
        <v>0</v>
      </c>
      <c r="AI1218" s="339">
        <f t="shared" si="285"/>
        <v>0</v>
      </c>
      <c r="AJ1218" s="339"/>
      <c r="AK1218" s="1119">
        <f t="shared" si="359"/>
        <v>0</v>
      </c>
      <c r="AL1218" s="428">
        <f t="shared" si="321"/>
        <v>0</v>
      </c>
      <c r="AM1218" s="428"/>
      <c r="AN1218" s="1296"/>
    </row>
    <row r="1219" spans="1:202" s="139" customFormat="1" ht="30" x14ac:dyDescent="0.25">
      <c r="A1219" s="19"/>
      <c r="B1219" s="19">
        <v>1</v>
      </c>
      <c r="C1219" s="840" t="s">
        <v>506</v>
      </c>
      <c r="D1219" s="17">
        <f t="shared" ref="D1219:F1222" si="427">SUM(D1150,D1110,D1051,D991,D932,D869,D809,D746,D687,D622,D558,D494,D430,D364,D303,D244,D180,D111,D39)</f>
        <v>795644.65</v>
      </c>
      <c r="E1219" s="17">
        <f t="shared" si="427"/>
        <v>464035.71428571438</v>
      </c>
      <c r="F1219" s="17">
        <f t="shared" si="427"/>
        <v>501569.08249999996</v>
      </c>
      <c r="G1219" s="878">
        <f t="shared" si="394"/>
        <v>108.08846540444851</v>
      </c>
      <c r="H1219" s="8"/>
      <c r="I1219" s="199"/>
      <c r="J1219" s="7"/>
      <c r="K1219" s="36"/>
      <c r="L1219" s="7"/>
      <c r="M1219" s="36"/>
      <c r="N1219" s="7"/>
      <c r="O1219" s="10"/>
      <c r="P1219" s="205">
        <f t="shared" ref="P1219:AD1219" si="428">SUM(P1150,P1110,P1051,P991,P932,P869,P809,P746,P687,P622,P558,P494,P430,P364,P303,P244,P180,P111,P39)</f>
        <v>0</v>
      </c>
      <c r="Q1219" s="205">
        <f t="shared" si="428"/>
        <v>0</v>
      </c>
      <c r="R1219" s="205">
        <f t="shared" si="428"/>
        <v>0</v>
      </c>
      <c r="S1219" s="205">
        <f t="shared" si="428"/>
        <v>0</v>
      </c>
      <c r="T1219" s="205">
        <f t="shared" ref="T1219:U1219" si="429">SUM(T1150,T1110,T1051,T991,T932,T869,T809,T746,T687,T622,T558,T494,T430,T364,T303,T244,T180,T111,T39)</f>
        <v>0</v>
      </c>
      <c r="U1219" s="205">
        <f t="shared" si="429"/>
        <v>0</v>
      </c>
      <c r="V1219" s="205">
        <f t="shared" ref="V1219" si="430">SUM(V1150,V1110,V1051,V991,V932,V869,V809,V746,V687,V622,V558,V494,V430,V364,V303,V244,V180,V111,V39)</f>
        <v>0</v>
      </c>
      <c r="W1219" s="205">
        <f t="shared" si="428"/>
        <v>0</v>
      </c>
      <c r="X1219" s="205">
        <f t="shared" si="428"/>
        <v>0</v>
      </c>
      <c r="Y1219" s="1019">
        <f t="shared" si="428"/>
        <v>0</v>
      </c>
      <c r="Z1219" s="205">
        <f t="shared" si="428"/>
        <v>0</v>
      </c>
      <c r="AA1219" s="205">
        <f t="shared" si="428"/>
        <v>0</v>
      </c>
      <c r="AB1219" s="205">
        <f t="shared" si="428"/>
        <v>0</v>
      </c>
      <c r="AC1219" s="205">
        <f t="shared" si="428"/>
        <v>0</v>
      </c>
      <c r="AD1219" s="205">
        <f t="shared" si="428"/>
        <v>0</v>
      </c>
      <c r="AE1219" s="205"/>
      <c r="AF1219" s="205"/>
      <c r="AG1219" s="1265"/>
      <c r="AH1219" s="1263">
        <f t="shared" ref="AH1219" si="431">SUM(AH1150,AH1110,AH1051,AH991,AH932,AH869,AH809,AH746,AH687,AH622,AH558,AH494,AH430,AH364,AH303,AH244,AH180,AH111,AH39)</f>
        <v>0</v>
      </c>
      <c r="AI1219" s="339">
        <f t="shared" si="285"/>
        <v>0</v>
      </c>
      <c r="AJ1219" s="339"/>
      <c r="AK1219" s="1119">
        <f t="shared" si="359"/>
        <v>0</v>
      </c>
      <c r="AL1219" s="428">
        <f t="shared" si="321"/>
        <v>0</v>
      </c>
      <c r="AM1219" s="428"/>
      <c r="AN1219" s="1296"/>
    </row>
    <row r="1220" spans="1:202" s="139" customFormat="1" x14ac:dyDescent="0.25">
      <c r="A1220" s="19"/>
      <c r="B1220" s="19">
        <v>1</v>
      </c>
      <c r="C1220" s="841" t="s">
        <v>507</v>
      </c>
      <c r="D1220" s="17">
        <f t="shared" si="427"/>
        <v>617465.4</v>
      </c>
      <c r="E1220" s="17">
        <f t="shared" si="427"/>
        <v>360097.79761904769</v>
      </c>
      <c r="F1220" s="17">
        <f t="shared" si="427"/>
        <v>382345</v>
      </c>
      <c r="G1220" s="192">
        <f t="shared" si="394"/>
        <v>106.17810009615441</v>
      </c>
      <c r="H1220" s="8"/>
      <c r="I1220" s="199"/>
      <c r="J1220" s="7"/>
      <c r="K1220" s="36"/>
      <c r="L1220" s="7"/>
      <c r="M1220" s="36"/>
      <c r="N1220" s="7"/>
      <c r="O1220" s="10"/>
      <c r="P1220" s="205">
        <f t="shared" ref="P1220:AD1220" si="432">SUM(P1151,P1111,P1052,P992,P933,P870,P810,P747,P688,P623,P559,P495,P431,P365,P304,P245,P181,P112,P40)</f>
        <v>0</v>
      </c>
      <c r="Q1220" s="205">
        <f t="shared" si="432"/>
        <v>0</v>
      </c>
      <c r="R1220" s="205">
        <f t="shared" si="432"/>
        <v>0</v>
      </c>
      <c r="S1220" s="205">
        <f t="shared" si="432"/>
        <v>0</v>
      </c>
      <c r="T1220" s="205">
        <f t="shared" ref="T1220:U1220" si="433">SUM(T1151,T1111,T1052,T992,T933,T870,T810,T747,T688,T623,T559,T495,T431,T365,T304,T245,T181,T112,T40)</f>
        <v>0</v>
      </c>
      <c r="U1220" s="205">
        <f t="shared" si="433"/>
        <v>0</v>
      </c>
      <c r="V1220" s="205">
        <f t="shared" ref="V1220" si="434">SUM(V1151,V1111,V1052,V992,V933,V870,V810,V747,V688,V623,V559,V495,V431,V365,V304,V245,V181,V112,V40)</f>
        <v>0</v>
      </c>
      <c r="W1220" s="205">
        <f t="shared" si="432"/>
        <v>0</v>
      </c>
      <c r="X1220" s="205">
        <f t="shared" si="432"/>
        <v>0</v>
      </c>
      <c r="Y1220" s="1019">
        <f t="shared" si="432"/>
        <v>0</v>
      </c>
      <c r="Z1220" s="205">
        <f t="shared" si="432"/>
        <v>0</v>
      </c>
      <c r="AA1220" s="205">
        <f t="shared" si="432"/>
        <v>0</v>
      </c>
      <c r="AB1220" s="205">
        <f t="shared" si="432"/>
        <v>0</v>
      </c>
      <c r="AC1220" s="205">
        <f t="shared" si="432"/>
        <v>0</v>
      </c>
      <c r="AD1220" s="205">
        <f t="shared" si="432"/>
        <v>0</v>
      </c>
      <c r="AE1220" s="205"/>
      <c r="AF1220" s="205"/>
      <c r="AG1220" s="1259"/>
      <c r="AH1220" s="1263">
        <f t="shared" ref="AH1220" si="435">SUM(AH1151,AH1111,AH1052,AH992,AH933,AH870,AH810,AH747,AH688,AH623,AH559,AH495,AH431,AH365,AH304,AH245,AH181,AH112,AH40)</f>
        <v>0</v>
      </c>
      <c r="AI1220" s="339">
        <f t="shared" si="285"/>
        <v>0</v>
      </c>
      <c r="AJ1220" s="339"/>
      <c r="AK1220" s="1119">
        <f t="shared" si="359"/>
        <v>0</v>
      </c>
      <c r="AL1220" s="428">
        <f t="shared" si="321"/>
        <v>0</v>
      </c>
      <c r="AM1220" s="428"/>
      <c r="AN1220" s="1296"/>
    </row>
    <row r="1221" spans="1:202" s="139" customFormat="1" ht="30" x14ac:dyDescent="0.25">
      <c r="A1221" s="19">
        <v>1</v>
      </c>
      <c r="B1221" s="19">
        <v>1</v>
      </c>
      <c r="C1221" s="841" t="s">
        <v>508</v>
      </c>
      <c r="D1221" s="17">
        <f t="shared" si="427"/>
        <v>276317</v>
      </c>
      <c r="E1221" s="17">
        <f t="shared" si="427"/>
        <v>161184.33333333337</v>
      </c>
      <c r="F1221" s="17">
        <f t="shared" si="427"/>
        <v>168941.33000000002</v>
      </c>
      <c r="G1221" s="192">
        <f t="shared" si="394"/>
        <v>104.81250038775478</v>
      </c>
      <c r="H1221" s="1279"/>
      <c r="I1221" s="199"/>
      <c r="J1221" s="200"/>
      <c r="K1221" s="36"/>
      <c r="L1221" s="7"/>
      <c r="M1221" s="36"/>
      <c r="N1221" s="7"/>
      <c r="O1221" s="10"/>
      <c r="P1221" s="205">
        <f t="shared" ref="P1221:AD1221" si="436">SUM(P1152,P1112,P1053,P993,P934,P871,P811,P748,P689,P624,P560,P496,P432,P366,P305,P246,P182,P113,P41)</f>
        <v>0</v>
      </c>
      <c r="Q1221" s="205">
        <f t="shared" si="436"/>
        <v>0</v>
      </c>
      <c r="R1221" s="205">
        <f t="shared" si="436"/>
        <v>0</v>
      </c>
      <c r="S1221" s="205">
        <f t="shared" si="436"/>
        <v>0</v>
      </c>
      <c r="T1221" s="205">
        <f t="shared" ref="T1221:U1221" si="437">SUM(T1152,T1112,T1053,T993,T934,T871,T811,T748,T689,T624,T560,T496,T432,T366,T305,T246,T182,T113,T41)</f>
        <v>0</v>
      </c>
      <c r="U1221" s="205">
        <f t="shared" si="437"/>
        <v>0</v>
      </c>
      <c r="V1221" s="205">
        <f t="shared" ref="V1221" si="438">SUM(V1152,V1112,V1053,V993,V934,V871,V811,V748,V689,V624,V560,V496,V432,V366,V305,V246,V182,V113,V41)</f>
        <v>0</v>
      </c>
      <c r="W1221" s="205">
        <f t="shared" si="436"/>
        <v>0</v>
      </c>
      <c r="X1221" s="205">
        <f t="shared" si="436"/>
        <v>0</v>
      </c>
      <c r="Y1221" s="1019">
        <f t="shared" si="436"/>
        <v>0</v>
      </c>
      <c r="Z1221" s="205">
        <f t="shared" si="436"/>
        <v>0</v>
      </c>
      <c r="AA1221" s="205">
        <f t="shared" si="436"/>
        <v>0</v>
      </c>
      <c r="AB1221" s="205">
        <f t="shared" si="436"/>
        <v>0</v>
      </c>
      <c r="AC1221" s="205">
        <f t="shared" si="436"/>
        <v>0</v>
      </c>
      <c r="AD1221" s="205">
        <f t="shared" si="436"/>
        <v>0</v>
      </c>
      <c r="AE1221" s="205"/>
      <c r="AF1221" s="205"/>
      <c r="AG1221" s="1259"/>
      <c r="AH1221" s="1263">
        <f t="shared" ref="AH1221" si="439">SUM(AH1152,AH1112,AH1053,AH993,AH934,AH871,AH811,AH748,AH689,AH624,AH560,AH496,AH432,AH366,AH305,AH246,AH182,AH113,AH41)</f>
        <v>0</v>
      </c>
      <c r="AI1221" s="339">
        <f t="shared" si="285"/>
        <v>0</v>
      </c>
      <c r="AJ1221" s="339"/>
      <c r="AK1221" s="1119">
        <f t="shared" si="359"/>
        <v>0</v>
      </c>
      <c r="AL1221" s="428">
        <f t="shared" si="321"/>
        <v>0</v>
      </c>
      <c r="AM1221" s="428"/>
      <c r="AN1221" s="1296"/>
    </row>
    <row r="1222" spans="1:202" ht="60" x14ac:dyDescent="0.25">
      <c r="A1222" s="19">
        <v>1</v>
      </c>
      <c r="B1222" s="19">
        <v>1</v>
      </c>
      <c r="C1222" s="841" t="s">
        <v>509</v>
      </c>
      <c r="D1222" s="17">
        <f t="shared" si="427"/>
        <v>90100</v>
      </c>
      <c r="E1222" s="17">
        <f t="shared" si="427"/>
        <v>52559</v>
      </c>
      <c r="F1222" s="17">
        <f t="shared" si="427"/>
        <v>76989</v>
      </c>
      <c r="G1222" s="192">
        <f t="shared" si="394"/>
        <v>146.48109743336059</v>
      </c>
      <c r="H1222" s="8"/>
      <c r="I1222" s="199"/>
      <c r="J1222" s="38"/>
      <c r="K1222" s="202"/>
      <c r="L1222" s="38"/>
      <c r="M1222" s="202"/>
      <c r="N1222" s="38"/>
      <c r="O1222" s="10"/>
      <c r="P1222" s="595">
        <f t="shared" ref="P1222:AD1222" si="440">SUM(P1153,P1113,P1054,P994,P935,P872,P812,P749,P690,P625,P561,P497,P433,P367,P306,P247,P183,P114,P42)</f>
        <v>0</v>
      </c>
      <c r="Q1222" s="595">
        <f t="shared" si="440"/>
        <v>0</v>
      </c>
      <c r="R1222" s="595">
        <f t="shared" si="440"/>
        <v>0</v>
      </c>
      <c r="S1222" s="595">
        <f t="shared" si="440"/>
        <v>0</v>
      </c>
      <c r="T1222" s="595">
        <f t="shared" ref="T1222:U1222" si="441">SUM(T1153,T1113,T1054,T994,T935,T872,T812,T749,T690,T625,T561,T497,T433,T367,T306,T247,T183,T114,T42)</f>
        <v>0</v>
      </c>
      <c r="U1222" s="595">
        <f t="shared" si="441"/>
        <v>0</v>
      </c>
      <c r="V1222" s="595">
        <f t="shared" ref="V1222" si="442">SUM(V1153,V1113,V1054,V994,V935,V872,V812,V749,V690,V625,V561,V497,V433,V367,V306,V247,V183,V114,V42)</f>
        <v>0</v>
      </c>
      <c r="W1222" s="595">
        <f t="shared" si="440"/>
        <v>0</v>
      </c>
      <c r="X1222" s="595">
        <f t="shared" si="440"/>
        <v>0</v>
      </c>
      <c r="Y1222" s="1021">
        <f t="shared" si="440"/>
        <v>0</v>
      </c>
      <c r="Z1222" s="595">
        <f t="shared" si="440"/>
        <v>0</v>
      </c>
      <c r="AA1222" s="595">
        <f t="shared" si="440"/>
        <v>0</v>
      </c>
      <c r="AB1222" s="595">
        <f t="shared" si="440"/>
        <v>0</v>
      </c>
      <c r="AC1222" s="595">
        <f t="shared" si="440"/>
        <v>0</v>
      </c>
      <c r="AD1222" s="595">
        <f t="shared" si="440"/>
        <v>0</v>
      </c>
      <c r="AE1222" s="595"/>
      <c r="AF1222" s="595"/>
      <c r="AG1222" s="1259"/>
      <c r="AH1222" s="1267">
        <f t="shared" ref="AH1222" si="443">SUM(AH1153,AH1113,AH1054,AH994,AH935,AH872,AH812,AH749,AH690,AH625,AH561,AH497,AH433,AH367,AH306,AH247,AH183,AH114,AH42)</f>
        <v>0</v>
      </c>
      <c r="AI1222" s="339">
        <f t="shared" si="285"/>
        <v>0</v>
      </c>
      <c r="AJ1222" s="339"/>
      <c r="AK1222" s="1119">
        <f t="shared" si="359"/>
        <v>0</v>
      </c>
      <c r="AL1222" s="428">
        <f t="shared" si="321"/>
        <v>0</v>
      </c>
      <c r="AM1222" s="428"/>
      <c r="AN1222" s="1296"/>
      <c r="AO1222" s="139"/>
      <c r="AP1222" s="139"/>
      <c r="AQ1222" s="139"/>
      <c r="AR1222" s="139"/>
      <c r="AS1222" s="139"/>
      <c r="AT1222" s="139"/>
      <c r="AU1222" s="139"/>
      <c r="AV1222" s="139"/>
      <c r="AW1222" s="139"/>
      <c r="AX1222" s="139"/>
      <c r="AY1222" s="139"/>
      <c r="AZ1222" s="139"/>
      <c r="BA1222" s="139"/>
      <c r="BB1222" s="139"/>
      <c r="BC1222" s="139"/>
      <c r="BD1222" s="139"/>
      <c r="BE1222" s="139"/>
      <c r="BF1222" s="139"/>
      <c r="BG1222" s="139"/>
      <c r="BH1222" s="139"/>
      <c r="BI1222" s="139"/>
      <c r="BJ1222" s="139"/>
      <c r="BK1222" s="139"/>
      <c r="BL1222" s="139"/>
      <c r="BM1222" s="139"/>
      <c r="BN1222" s="139"/>
      <c r="BO1222" s="139"/>
      <c r="BP1222" s="139"/>
      <c r="BQ1222" s="139"/>
      <c r="BR1222" s="139"/>
      <c r="BS1222" s="139"/>
      <c r="BT1222" s="139"/>
      <c r="BU1222" s="139"/>
      <c r="BV1222" s="139"/>
      <c r="BW1222" s="139"/>
      <c r="BX1222" s="139"/>
      <c r="BY1222" s="139"/>
      <c r="BZ1222" s="139"/>
      <c r="CA1222" s="139"/>
      <c r="CB1222" s="139"/>
      <c r="CC1222" s="139"/>
      <c r="CD1222" s="139"/>
      <c r="CE1222" s="139"/>
      <c r="CF1222" s="139"/>
      <c r="CG1222" s="139"/>
      <c r="CH1222" s="139"/>
      <c r="CI1222" s="139"/>
      <c r="CJ1222" s="139"/>
      <c r="CK1222" s="139"/>
      <c r="CL1222" s="139"/>
      <c r="CM1222" s="139"/>
      <c r="CN1222" s="139"/>
      <c r="CO1222" s="139"/>
      <c r="CP1222" s="139"/>
      <c r="CQ1222" s="139"/>
      <c r="CR1222" s="139"/>
      <c r="CS1222" s="139"/>
      <c r="CT1222" s="139"/>
      <c r="CU1222" s="139"/>
      <c r="CV1222" s="139"/>
      <c r="CW1222" s="139"/>
      <c r="CX1222" s="139"/>
      <c r="CY1222" s="139"/>
      <c r="CZ1222" s="139"/>
      <c r="DA1222" s="139"/>
      <c r="DB1222" s="139"/>
      <c r="DC1222" s="139"/>
      <c r="DD1222" s="139"/>
      <c r="DE1222" s="139"/>
      <c r="DF1222" s="139"/>
      <c r="DG1222" s="139"/>
      <c r="DH1222" s="139"/>
      <c r="DI1222" s="139"/>
      <c r="DJ1222" s="139"/>
      <c r="DK1222" s="139"/>
      <c r="DL1222" s="139"/>
      <c r="DM1222" s="139"/>
      <c r="DN1222" s="139"/>
      <c r="DO1222" s="139"/>
      <c r="DP1222" s="139"/>
      <c r="DQ1222" s="139"/>
      <c r="DR1222" s="139"/>
      <c r="DS1222" s="139"/>
      <c r="DT1222" s="139"/>
      <c r="DU1222" s="139"/>
      <c r="DV1222" s="139"/>
      <c r="DW1222" s="139"/>
      <c r="DX1222" s="139"/>
      <c r="DY1222" s="139"/>
      <c r="DZ1222" s="139"/>
      <c r="EA1222" s="139"/>
      <c r="EB1222" s="139"/>
      <c r="EC1222" s="139"/>
      <c r="ED1222" s="139"/>
      <c r="EE1222" s="139"/>
      <c r="EF1222" s="139"/>
      <c r="EG1222" s="139"/>
      <c r="EH1222" s="139"/>
      <c r="EI1222" s="139"/>
      <c r="EJ1222" s="139"/>
      <c r="EK1222" s="139"/>
      <c r="EL1222" s="139"/>
      <c r="EM1222" s="139"/>
      <c r="EN1222" s="139"/>
      <c r="EO1222" s="139"/>
      <c r="EP1222" s="139"/>
      <c r="EQ1222" s="139"/>
      <c r="ER1222" s="139"/>
      <c r="ES1222" s="139"/>
      <c r="ET1222" s="139"/>
      <c r="EU1222" s="139"/>
      <c r="EV1222" s="139"/>
      <c r="EW1222" s="139"/>
      <c r="EX1222" s="139"/>
      <c r="EY1222" s="139"/>
      <c r="EZ1222" s="139"/>
      <c r="FA1222" s="139"/>
      <c r="FB1222" s="139"/>
      <c r="FC1222" s="139"/>
      <c r="FD1222" s="139"/>
      <c r="FE1222" s="139"/>
      <c r="FF1222" s="139"/>
      <c r="FG1222" s="139"/>
      <c r="FH1222" s="139"/>
      <c r="FI1222" s="139"/>
      <c r="FJ1222" s="139"/>
      <c r="FK1222" s="139"/>
      <c r="FL1222" s="139"/>
      <c r="FM1222" s="139"/>
      <c r="FN1222" s="139"/>
      <c r="FO1222" s="139"/>
      <c r="FP1222" s="139"/>
      <c r="FQ1222" s="139"/>
      <c r="FR1222" s="139"/>
      <c r="FS1222" s="139"/>
      <c r="FT1222" s="139"/>
      <c r="FU1222" s="139"/>
      <c r="FV1222" s="139"/>
      <c r="FW1222" s="139"/>
      <c r="FX1222" s="139"/>
      <c r="FY1222" s="139"/>
      <c r="FZ1222" s="139"/>
      <c r="GA1222" s="139"/>
      <c r="GB1222" s="139"/>
      <c r="GC1222" s="139"/>
      <c r="GD1222" s="139"/>
      <c r="GE1222" s="139"/>
      <c r="GF1222" s="139"/>
      <c r="GG1222" s="139"/>
      <c r="GH1222" s="139"/>
      <c r="GI1222" s="139"/>
      <c r="GJ1222" s="139"/>
      <c r="GK1222" s="139"/>
      <c r="GL1222" s="139"/>
      <c r="GM1222" s="139"/>
      <c r="GN1222" s="139"/>
      <c r="GO1222" s="139"/>
      <c r="GP1222" s="139"/>
      <c r="GQ1222" s="139"/>
      <c r="GR1222" s="139"/>
      <c r="GS1222" s="139"/>
      <c r="GT1222" s="139"/>
    </row>
    <row r="1223" spans="1:202" ht="60" x14ac:dyDescent="0.25">
      <c r="A1223" s="19">
        <v>1</v>
      </c>
      <c r="B1223" s="19">
        <v>1</v>
      </c>
      <c r="C1223" s="841" t="s">
        <v>552</v>
      </c>
      <c r="D1223" s="17">
        <f>D115</f>
        <v>19000</v>
      </c>
      <c r="E1223" s="17">
        <f>E115</f>
        <v>11083.333333333332</v>
      </c>
      <c r="F1223" s="17">
        <f>F115</f>
        <v>0</v>
      </c>
      <c r="G1223" s="192">
        <f t="shared" si="394"/>
        <v>0</v>
      </c>
      <c r="H1223" s="8"/>
      <c r="I1223" s="199"/>
      <c r="J1223" s="38"/>
      <c r="K1223" s="202"/>
      <c r="L1223" s="38"/>
      <c r="M1223" s="202"/>
      <c r="N1223" s="38"/>
      <c r="O1223" s="10"/>
      <c r="P1223" s="595">
        <f t="shared" ref="P1223:AD1223" si="444">P115</f>
        <v>0</v>
      </c>
      <c r="Q1223" s="595">
        <f t="shared" si="444"/>
        <v>0</v>
      </c>
      <c r="R1223" s="595">
        <f t="shared" si="444"/>
        <v>0</v>
      </c>
      <c r="S1223" s="595">
        <f t="shared" si="444"/>
        <v>0</v>
      </c>
      <c r="T1223" s="595">
        <f t="shared" ref="T1223:U1223" si="445">T115</f>
        <v>0</v>
      </c>
      <c r="U1223" s="595">
        <f t="shared" si="445"/>
        <v>0</v>
      </c>
      <c r="V1223" s="595">
        <f t="shared" ref="V1223" si="446">V115</f>
        <v>0</v>
      </c>
      <c r="W1223" s="595">
        <f t="shared" si="444"/>
        <v>0</v>
      </c>
      <c r="X1223" s="595">
        <f t="shared" si="444"/>
        <v>0</v>
      </c>
      <c r="Y1223" s="1021">
        <f t="shared" si="444"/>
        <v>0</v>
      </c>
      <c r="Z1223" s="595">
        <f t="shared" si="444"/>
        <v>0</v>
      </c>
      <c r="AA1223" s="595">
        <f t="shared" si="444"/>
        <v>0</v>
      </c>
      <c r="AB1223" s="595">
        <f t="shared" si="444"/>
        <v>0</v>
      </c>
      <c r="AC1223" s="595">
        <f t="shared" si="444"/>
        <v>0</v>
      </c>
      <c r="AD1223" s="595">
        <f t="shared" si="444"/>
        <v>0</v>
      </c>
      <c r="AE1223" s="595"/>
      <c r="AF1223" s="595"/>
      <c r="AG1223" s="1259"/>
      <c r="AH1223" s="1267">
        <f t="shared" ref="AH1223" si="447">AH115</f>
        <v>0</v>
      </c>
      <c r="AI1223" s="339">
        <f t="shared" si="285"/>
        <v>0</v>
      </c>
      <c r="AJ1223" s="339"/>
      <c r="AK1223" s="1119">
        <f t="shared" si="359"/>
        <v>0</v>
      </c>
      <c r="AL1223" s="428" t="e">
        <f t="shared" si="321"/>
        <v>#DIV/0!</v>
      </c>
      <c r="AM1223" s="428"/>
      <c r="AN1223" s="1296"/>
      <c r="AO1223" s="139"/>
      <c r="AP1223" s="139"/>
      <c r="AQ1223" s="139"/>
      <c r="AR1223" s="139"/>
      <c r="AS1223" s="139"/>
      <c r="AT1223" s="139"/>
      <c r="AU1223" s="139"/>
      <c r="AV1223" s="139"/>
      <c r="AW1223" s="139"/>
      <c r="AX1223" s="139"/>
      <c r="AY1223" s="139"/>
      <c r="AZ1223" s="139"/>
      <c r="BA1223" s="139"/>
      <c r="BB1223" s="139"/>
      <c r="BC1223" s="139"/>
      <c r="BD1223" s="139"/>
      <c r="BE1223" s="139"/>
      <c r="BF1223" s="139"/>
      <c r="BG1223" s="139"/>
      <c r="BH1223" s="139"/>
      <c r="BI1223" s="139"/>
      <c r="BJ1223" s="139"/>
      <c r="BK1223" s="139"/>
      <c r="BL1223" s="139"/>
      <c r="BM1223" s="139"/>
      <c r="BN1223" s="139"/>
      <c r="BO1223" s="139"/>
      <c r="BP1223" s="139"/>
      <c r="BQ1223" s="139"/>
      <c r="BR1223" s="139"/>
      <c r="BS1223" s="139"/>
      <c r="BT1223" s="139"/>
      <c r="BU1223" s="139"/>
      <c r="BV1223" s="139"/>
      <c r="BW1223" s="139"/>
      <c r="BX1223" s="139"/>
      <c r="BY1223" s="139"/>
      <c r="BZ1223" s="139"/>
      <c r="CA1223" s="139"/>
      <c r="CB1223" s="139"/>
      <c r="CC1223" s="139"/>
      <c r="CD1223" s="139"/>
      <c r="CE1223" s="139"/>
      <c r="CF1223" s="139"/>
      <c r="CG1223" s="139"/>
      <c r="CH1223" s="139"/>
      <c r="CI1223" s="139"/>
      <c r="CJ1223" s="139"/>
      <c r="CK1223" s="139"/>
      <c r="CL1223" s="139"/>
      <c r="CM1223" s="139"/>
      <c r="CN1223" s="139"/>
      <c r="CO1223" s="139"/>
      <c r="CP1223" s="139"/>
      <c r="CQ1223" s="139"/>
      <c r="CR1223" s="139"/>
      <c r="CS1223" s="139"/>
      <c r="CT1223" s="139"/>
      <c r="CU1223" s="139"/>
      <c r="CV1223" s="139"/>
      <c r="CW1223" s="139"/>
      <c r="CX1223" s="139"/>
      <c r="CY1223" s="139"/>
      <c r="CZ1223" s="139"/>
      <c r="DA1223" s="139"/>
      <c r="DB1223" s="139"/>
      <c r="DC1223" s="139"/>
      <c r="DD1223" s="139"/>
      <c r="DE1223" s="139"/>
      <c r="DF1223" s="139"/>
      <c r="DG1223" s="139"/>
      <c r="DH1223" s="139"/>
      <c r="DI1223" s="139"/>
      <c r="DJ1223" s="139"/>
      <c r="DK1223" s="139"/>
      <c r="DL1223" s="139"/>
      <c r="DM1223" s="139"/>
      <c r="DN1223" s="139"/>
      <c r="DO1223" s="139"/>
      <c r="DP1223" s="139"/>
      <c r="DQ1223" s="139"/>
      <c r="DR1223" s="139"/>
      <c r="DS1223" s="139"/>
      <c r="DT1223" s="139"/>
      <c r="DU1223" s="139"/>
      <c r="DV1223" s="139"/>
      <c r="DW1223" s="139"/>
      <c r="DX1223" s="139"/>
      <c r="DY1223" s="139"/>
      <c r="DZ1223" s="139"/>
      <c r="EA1223" s="139"/>
      <c r="EB1223" s="139"/>
      <c r="EC1223" s="139"/>
      <c r="ED1223" s="139"/>
      <c r="EE1223" s="139"/>
      <c r="EF1223" s="139"/>
      <c r="EG1223" s="139"/>
      <c r="EH1223" s="139"/>
      <c r="EI1223" s="139"/>
      <c r="EJ1223" s="139"/>
      <c r="EK1223" s="139"/>
      <c r="EL1223" s="139"/>
      <c r="EM1223" s="139"/>
      <c r="EN1223" s="139"/>
      <c r="EO1223" s="139"/>
      <c r="EP1223" s="139"/>
      <c r="EQ1223" s="139"/>
      <c r="ER1223" s="139"/>
      <c r="ES1223" s="139"/>
      <c r="ET1223" s="139"/>
      <c r="EU1223" s="139"/>
      <c r="EV1223" s="139"/>
      <c r="EW1223" s="139"/>
      <c r="EX1223" s="139"/>
      <c r="EY1223" s="139"/>
      <c r="EZ1223" s="139"/>
      <c r="FA1223" s="139"/>
      <c r="FB1223" s="139"/>
      <c r="FC1223" s="139"/>
      <c r="FD1223" s="139"/>
      <c r="FE1223" s="139"/>
      <c r="FF1223" s="139"/>
      <c r="FG1223" s="139"/>
      <c r="FH1223" s="139"/>
      <c r="FI1223" s="139"/>
      <c r="FJ1223" s="139"/>
      <c r="FK1223" s="139"/>
      <c r="FL1223" s="139"/>
      <c r="FM1223" s="139"/>
      <c r="FN1223" s="139"/>
      <c r="FO1223" s="139"/>
      <c r="FP1223" s="139"/>
      <c r="FQ1223" s="139"/>
      <c r="FR1223" s="139"/>
      <c r="FS1223" s="139"/>
      <c r="FT1223" s="139"/>
      <c r="FU1223" s="139"/>
      <c r="FV1223" s="139"/>
      <c r="FW1223" s="139"/>
      <c r="FX1223" s="139"/>
      <c r="FY1223" s="139"/>
      <c r="FZ1223" s="139"/>
      <c r="GA1223" s="139"/>
      <c r="GB1223" s="139"/>
      <c r="GC1223" s="139"/>
      <c r="GD1223" s="139"/>
      <c r="GE1223" s="139"/>
      <c r="GF1223" s="139"/>
      <c r="GG1223" s="139"/>
      <c r="GH1223" s="139"/>
      <c r="GI1223" s="139"/>
      <c r="GJ1223" s="139"/>
      <c r="GK1223" s="139"/>
      <c r="GL1223" s="139"/>
      <c r="GM1223" s="139"/>
      <c r="GN1223" s="139"/>
      <c r="GO1223" s="139"/>
      <c r="GP1223" s="139"/>
      <c r="GQ1223" s="139"/>
      <c r="GR1223" s="139"/>
      <c r="GS1223" s="139"/>
      <c r="GT1223" s="139"/>
    </row>
    <row r="1224" spans="1:202" ht="60" x14ac:dyDescent="0.25">
      <c r="A1224" s="19">
        <v>1</v>
      </c>
      <c r="B1224" s="19">
        <v>1</v>
      </c>
      <c r="C1224" s="841" t="s">
        <v>510</v>
      </c>
      <c r="D1224" s="17">
        <f>D1154+D116</f>
        <v>3042</v>
      </c>
      <c r="E1224" s="17">
        <f>E1154+E116</f>
        <v>1774.4999999999998</v>
      </c>
      <c r="F1224" s="17">
        <f>F1154+F116</f>
        <v>1870</v>
      </c>
      <c r="G1224" s="192">
        <f t="shared" si="394"/>
        <v>105.38179768949001</v>
      </c>
      <c r="H1224" s="8"/>
      <c r="I1224" s="199"/>
      <c r="J1224" s="38"/>
      <c r="K1224" s="202"/>
      <c r="L1224" s="38"/>
      <c r="M1224" s="202"/>
      <c r="N1224" s="38"/>
      <c r="O1224" s="10"/>
      <c r="P1224" s="595">
        <f t="shared" ref="P1224:AD1224" si="448">P1154+P116</f>
        <v>0</v>
      </c>
      <c r="Q1224" s="595">
        <f t="shared" si="448"/>
        <v>0</v>
      </c>
      <c r="R1224" s="595">
        <f t="shared" si="448"/>
        <v>0</v>
      </c>
      <c r="S1224" s="595">
        <f t="shared" si="448"/>
        <v>0</v>
      </c>
      <c r="T1224" s="595">
        <f t="shared" ref="T1224:U1224" si="449">T1154+T116</f>
        <v>0</v>
      </c>
      <c r="U1224" s="595">
        <f t="shared" si="449"/>
        <v>0</v>
      </c>
      <c r="V1224" s="595">
        <f t="shared" ref="V1224" si="450">V1154+V116</f>
        <v>0</v>
      </c>
      <c r="W1224" s="595">
        <f t="shared" si="448"/>
        <v>0</v>
      </c>
      <c r="X1224" s="595">
        <f t="shared" si="448"/>
        <v>0</v>
      </c>
      <c r="Y1224" s="1021">
        <f t="shared" si="448"/>
        <v>0</v>
      </c>
      <c r="Z1224" s="595">
        <f t="shared" si="448"/>
        <v>0</v>
      </c>
      <c r="AA1224" s="595">
        <f t="shared" si="448"/>
        <v>0</v>
      </c>
      <c r="AB1224" s="595">
        <f t="shared" si="448"/>
        <v>0</v>
      </c>
      <c r="AC1224" s="595">
        <f t="shared" si="448"/>
        <v>0</v>
      </c>
      <c r="AD1224" s="595">
        <f t="shared" si="448"/>
        <v>0</v>
      </c>
      <c r="AE1224" s="595"/>
      <c r="AF1224" s="595"/>
      <c r="AG1224" s="1259"/>
      <c r="AH1224" s="1267">
        <f t="shared" ref="AH1224" si="451">AH1154+AH116</f>
        <v>0</v>
      </c>
      <c r="AI1224" s="339">
        <f t="shared" si="285"/>
        <v>0</v>
      </c>
      <c r="AJ1224" s="339"/>
      <c r="AK1224" s="1119">
        <f t="shared" si="359"/>
        <v>0</v>
      </c>
      <c r="AL1224" s="428">
        <f t="shared" si="321"/>
        <v>0</v>
      </c>
      <c r="AM1224" s="428"/>
      <c r="AN1224" s="1296"/>
      <c r="AO1224" s="139"/>
      <c r="AP1224" s="139"/>
      <c r="AQ1224" s="139"/>
      <c r="AR1224" s="139"/>
      <c r="AS1224" s="139"/>
      <c r="AT1224" s="139"/>
      <c r="AU1224" s="139"/>
      <c r="AV1224" s="139"/>
      <c r="AW1224" s="139"/>
      <c r="AX1224" s="139"/>
      <c r="AY1224" s="139"/>
      <c r="AZ1224" s="139"/>
      <c r="BA1224" s="139"/>
      <c r="BB1224" s="139"/>
      <c r="BC1224" s="139"/>
      <c r="BD1224" s="139"/>
      <c r="BE1224" s="139"/>
      <c r="BF1224" s="139"/>
      <c r="BG1224" s="139"/>
      <c r="BH1224" s="139"/>
      <c r="BI1224" s="139"/>
      <c r="BJ1224" s="139"/>
      <c r="BK1224" s="139"/>
      <c r="BL1224" s="139"/>
      <c r="BM1224" s="139"/>
      <c r="BN1224" s="139"/>
      <c r="BO1224" s="139"/>
      <c r="BP1224" s="139"/>
      <c r="BQ1224" s="139"/>
      <c r="BR1224" s="139"/>
      <c r="BS1224" s="139"/>
      <c r="BT1224" s="139"/>
      <c r="BU1224" s="139"/>
      <c r="BV1224" s="139"/>
      <c r="BW1224" s="139"/>
      <c r="BX1224" s="139"/>
      <c r="BY1224" s="139"/>
      <c r="BZ1224" s="139"/>
      <c r="CA1224" s="139"/>
      <c r="CB1224" s="139"/>
      <c r="CC1224" s="139"/>
      <c r="CD1224" s="139"/>
      <c r="CE1224" s="139"/>
      <c r="CF1224" s="139"/>
      <c r="CG1224" s="139"/>
      <c r="CH1224" s="139"/>
      <c r="CI1224" s="139"/>
      <c r="CJ1224" s="139"/>
      <c r="CK1224" s="139"/>
      <c r="CL1224" s="139"/>
      <c r="CM1224" s="139"/>
      <c r="CN1224" s="139"/>
      <c r="CO1224" s="139"/>
      <c r="CP1224" s="139"/>
      <c r="CQ1224" s="139"/>
      <c r="CR1224" s="139"/>
      <c r="CS1224" s="139"/>
      <c r="CT1224" s="139"/>
      <c r="CU1224" s="139"/>
      <c r="CV1224" s="139"/>
      <c r="CW1224" s="139"/>
      <c r="CX1224" s="139"/>
      <c r="CY1224" s="139"/>
      <c r="CZ1224" s="139"/>
      <c r="DA1224" s="139"/>
      <c r="DB1224" s="139"/>
      <c r="DC1224" s="139"/>
      <c r="DD1224" s="139"/>
      <c r="DE1224" s="139"/>
      <c r="DF1224" s="139"/>
      <c r="DG1224" s="139"/>
      <c r="DH1224" s="139"/>
      <c r="DI1224" s="139"/>
      <c r="DJ1224" s="139"/>
      <c r="DK1224" s="139"/>
      <c r="DL1224" s="139"/>
      <c r="DM1224" s="139"/>
      <c r="DN1224" s="139"/>
      <c r="DO1224" s="139"/>
      <c r="DP1224" s="139"/>
      <c r="DQ1224" s="139"/>
      <c r="DR1224" s="139"/>
      <c r="DS1224" s="139"/>
      <c r="DT1224" s="139"/>
      <c r="DU1224" s="139"/>
      <c r="DV1224" s="139"/>
      <c r="DW1224" s="139"/>
      <c r="DX1224" s="139"/>
      <c r="DY1224" s="139"/>
      <c r="DZ1224" s="139"/>
      <c r="EA1224" s="139"/>
      <c r="EB1224" s="139"/>
      <c r="EC1224" s="139"/>
      <c r="ED1224" s="139"/>
      <c r="EE1224" s="139"/>
      <c r="EF1224" s="139"/>
      <c r="EG1224" s="139"/>
      <c r="EH1224" s="139"/>
      <c r="EI1224" s="139"/>
      <c r="EJ1224" s="139"/>
      <c r="EK1224" s="139"/>
      <c r="EL1224" s="139"/>
      <c r="EM1224" s="139"/>
      <c r="EN1224" s="139"/>
      <c r="EO1224" s="139"/>
      <c r="EP1224" s="139"/>
      <c r="EQ1224" s="139"/>
      <c r="ER1224" s="139"/>
      <c r="ES1224" s="139"/>
      <c r="ET1224" s="139"/>
      <c r="EU1224" s="139"/>
      <c r="EV1224" s="139"/>
      <c r="EW1224" s="139"/>
      <c r="EX1224" s="139"/>
      <c r="EY1224" s="139"/>
      <c r="EZ1224" s="139"/>
      <c r="FA1224" s="139"/>
      <c r="FB1224" s="139"/>
      <c r="FC1224" s="139"/>
      <c r="FD1224" s="139"/>
      <c r="FE1224" s="139"/>
      <c r="FF1224" s="139"/>
      <c r="FG1224" s="139"/>
      <c r="FH1224" s="139"/>
      <c r="FI1224" s="139"/>
      <c r="FJ1224" s="139"/>
      <c r="FK1224" s="139"/>
      <c r="FL1224" s="139"/>
      <c r="FM1224" s="139"/>
      <c r="FN1224" s="139"/>
      <c r="FO1224" s="139"/>
      <c r="FP1224" s="139"/>
      <c r="FQ1224" s="139"/>
      <c r="FR1224" s="139"/>
      <c r="FS1224" s="139"/>
      <c r="FT1224" s="139"/>
      <c r="FU1224" s="139"/>
      <c r="FV1224" s="139"/>
      <c r="FW1224" s="139"/>
      <c r="FX1224" s="139"/>
      <c r="FY1224" s="139"/>
      <c r="FZ1224" s="139"/>
      <c r="GA1224" s="139"/>
      <c r="GB1224" s="139"/>
      <c r="GC1224" s="139"/>
      <c r="GD1224" s="139"/>
      <c r="GE1224" s="139"/>
      <c r="GF1224" s="139"/>
      <c r="GG1224" s="139"/>
      <c r="GH1224" s="139"/>
      <c r="GI1224" s="139"/>
      <c r="GJ1224" s="139"/>
      <c r="GK1224" s="139"/>
      <c r="GL1224" s="139"/>
      <c r="GM1224" s="139"/>
      <c r="GN1224" s="139"/>
      <c r="GO1224" s="139"/>
      <c r="GP1224" s="139"/>
      <c r="GQ1224" s="139"/>
      <c r="GR1224" s="139"/>
      <c r="GS1224" s="139"/>
      <c r="GT1224" s="139"/>
    </row>
    <row r="1225" spans="1:202" ht="45" x14ac:dyDescent="0.25">
      <c r="A1225" s="19">
        <v>1</v>
      </c>
      <c r="B1225" s="19">
        <v>1</v>
      </c>
      <c r="C1225" s="839" t="s">
        <v>511</v>
      </c>
      <c r="D1225" s="17">
        <f>SUM(D1155,D1115,D813,D117,D44)</f>
        <v>65377</v>
      </c>
      <c r="E1225" s="17">
        <f>SUM(E1155,E1115,E813,E117,E44)</f>
        <v>38137.25</v>
      </c>
      <c r="F1225" s="17">
        <f>SUM(F1155,F1115,F813,F117,F44)</f>
        <v>39966</v>
      </c>
      <c r="G1225" s="192">
        <f t="shared" si="394"/>
        <v>104.79518056493325</v>
      </c>
      <c r="H1225" s="8"/>
      <c r="I1225" s="199"/>
      <c r="J1225" s="38"/>
      <c r="K1225" s="202"/>
      <c r="L1225" s="38"/>
      <c r="M1225" s="202"/>
      <c r="N1225" s="38"/>
      <c r="O1225" s="10"/>
      <c r="P1225" s="595">
        <f t="shared" ref="P1225:AD1225" si="452">SUM(P1155,P1115,P813,P117,P44)</f>
        <v>0</v>
      </c>
      <c r="Q1225" s="595">
        <f t="shared" si="452"/>
        <v>0</v>
      </c>
      <c r="R1225" s="595">
        <f t="shared" si="452"/>
        <v>0</v>
      </c>
      <c r="S1225" s="595">
        <f t="shared" si="452"/>
        <v>0</v>
      </c>
      <c r="T1225" s="595">
        <f t="shared" ref="T1225:U1225" si="453">SUM(T1155,T1115,T813,T117,T44)</f>
        <v>0</v>
      </c>
      <c r="U1225" s="595">
        <f t="shared" si="453"/>
        <v>0</v>
      </c>
      <c r="V1225" s="595">
        <f t="shared" ref="V1225" si="454">SUM(V1155,V1115,V813,V117,V44)</f>
        <v>0</v>
      </c>
      <c r="W1225" s="595">
        <f t="shared" si="452"/>
        <v>0</v>
      </c>
      <c r="X1225" s="595">
        <f t="shared" si="452"/>
        <v>0</v>
      </c>
      <c r="Y1225" s="1021">
        <f t="shared" si="452"/>
        <v>0</v>
      </c>
      <c r="Z1225" s="595">
        <f t="shared" si="452"/>
        <v>0</v>
      </c>
      <c r="AA1225" s="595">
        <f t="shared" si="452"/>
        <v>0</v>
      </c>
      <c r="AB1225" s="595">
        <f t="shared" si="452"/>
        <v>0</v>
      </c>
      <c r="AC1225" s="595">
        <f t="shared" si="452"/>
        <v>0</v>
      </c>
      <c r="AD1225" s="595">
        <f t="shared" si="452"/>
        <v>0</v>
      </c>
      <c r="AE1225" s="595"/>
      <c r="AF1225" s="595"/>
      <c r="AG1225" s="1259"/>
      <c r="AH1225" s="1267">
        <f t="shared" ref="AH1225" si="455">SUM(AH1155,AH1115,AH813,AH117,AH44)</f>
        <v>0</v>
      </c>
      <c r="AI1225" s="339">
        <f t="shared" si="285"/>
        <v>0</v>
      </c>
      <c r="AJ1225" s="339"/>
      <c r="AK1225" s="1119">
        <f t="shared" si="359"/>
        <v>0</v>
      </c>
      <c r="AL1225" s="428">
        <f t="shared" si="321"/>
        <v>0</v>
      </c>
      <c r="AM1225" s="428"/>
      <c r="AN1225" s="1296"/>
      <c r="AO1225" s="139"/>
      <c r="AP1225" s="139"/>
      <c r="AQ1225" s="139"/>
      <c r="AR1225" s="139"/>
      <c r="AS1225" s="139"/>
      <c r="AT1225" s="139"/>
      <c r="AU1225" s="139"/>
      <c r="AV1225" s="139"/>
      <c r="AW1225" s="139"/>
      <c r="AX1225" s="139"/>
      <c r="AY1225" s="139"/>
      <c r="AZ1225" s="139"/>
      <c r="BA1225" s="139"/>
      <c r="BB1225" s="139"/>
      <c r="BC1225" s="139"/>
      <c r="BD1225" s="139"/>
      <c r="BE1225" s="139"/>
      <c r="BF1225" s="139"/>
      <c r="BG1225" s="139"/>
      <c r="BH1225" s="139"/>
      <c r="BI1225" s="139"/>
      <c r="BJ1225" s="139"/>
      <c r="BK1225" s="139"/>
      <c r="BL1225" s="139"/>
      <c r="BM1225" s="139"/>
      <c r="BN1225" s="139"/>
      <c r="BO1225" s="139"/>
      <c r="BP1225" s="139"/>
      <c r="BQ1225" s="139"/>
      <c r="BR1225" s="139"/>
      <c r="BS1225" s="139"/>
      <c r="BT1225" s="139"/>
      <c r="BU1225" s="139"/>
      <c r="BV1225" s="139"/>
      <c r="BW1225" s="139"/>
      <c r="BX1225" s="139"/>
      <c r="BY1225" s="139"/>
      <c r="BZ1225" s="139"/>
      <c r="CA1225" s="139"/>
      <c r="CB1225" s="139"/>
      <c r="CC1225" s="139"/>
      <c r="CD1225" s="139"/>
      <c r="CE1225" s="139"/>
      <c r="CF1225" s="139"/>
      <c r="CG1225" s="139"/>
      <c r="CH1225" s="139"/>
      <c r="CI1225" s="139"/>
      <c r="CJ1225" s="139"/>
      <c r="CK1225" s="139"/>
      <c r="CL1225" s="139"/>
      <c r="CM1225" s="139"/>
      <c r="CN1225" s="139"/>
      <c r="CO1225" s="139"/>
      <c r="CP1225" s="139"/>
      <c r="CQ1225" s="139"/>
      <c r="CR1225" s="139"/>
      <c r="CS1225" s="139"/>
      <c r="CT1225" s="139"/>
      <c r="CU1225" s="139"/>
      <c r="CV1225" s="139"/>
      <c r="CW1225" s="139"/>
      <c r="CX1225" s="139"/>
      <c r="CY1225" s="139"/>
      <c r="CZ1225" s="139"/>
      <c r="DA1225" s="139"/>
      <c r="DB1225" s="139"/>
      <c r="DC1225" s="139"/>
      <c r="DD1225" s="139"/>
      <c r="DE1225" s="139"/>
      <c r="DF1225" s="139"/>
      <c r="DG1225" s="139"/>
      <c r="DH1225" s="139"/>
      <c r="DI1225" s="139"/>
      <c r="DJ1225" s="139"/>
      <c r="DK1225" s="139"/>
      <c r="DL1225" s="139"/>
      <c r="DM1225" s="139"/>
      <c r="DN1225" s="139"/>
      <c r="DO1225" s="139"/>
      <c r="DP1225" s="139"/>
      <c r="DQ1225" s="139"/>
      <c r="DR1225" s="139"/>
      <c r="DS1225" s="139"/>
      <c r="DT1225" s="139"/>
      <c r="DU1225" s="139"/>
      <c r="DV1225" s="139"/>
      <c r="DW1225" s="139"/>
      <c r="DX1225" s="139"/>
      <c r="DY1225" s="139"/>
      <c r="DZ1225" s="139"/>
      <c r="EA1225" s="139"/>
      <c r="EB1225" s="139"/>
      <c r="EC1225" s="139"/>
      <c r="ED1225" s="139"/>
      <c r="EE1225" s="139"/>
      <c r="EF1225" s="139"/>
      <c r="EG1225" s="139"/>
      <c r="EH1225" s="139"/>
      <c r="EI1225" s="139"/>
      <c r="EJ1225" s="139"/>
      <c r="EK1225" s="139"/>
      <c r="EL1225" s="139"/>
      <c r="EM1225" s="139"/>
      <c r="EN1225" s="139"/>
      <c r="EO1225" s="139"/>
      <c r="EP1225" s="139"/>
      <c r="EQ1225" s="139"/>
      <c r="ER1225" s="139"/>
      <c r="ES1225" s="139"/>
      <c r="ET1225" s="139"/>
      <c r="EU1225" s="139"/>
      <c r="EV1225" s="139"/>
      <c r="EW1225" s="139"/>
      <c r="EX1225" s="139"/>
      <c r="EY1225" s="139"/>
      <c r="EZ1225" s="139"/>
      <c r="FA1225" s="139"/>
      <c r="FB1225" s="139"/>
      <c r="FC1225" s="139"/>
      <c r="FD1225" s="139"/>
      <c r="FE1225" s="139"/>
      <c r="FF1225" s="139"/>
      <c r="FG1225" s="139"/>
      <c r="FH1225" s="139"/>
      <c r="FI1225" s="139"/>
      <c r="FJ1225" s="139"/>
      <c r="FK1225" s="139"/>
      <c r="FL1225" s="139"/>
      <c r="FM1225" s="139"/>
      <c r="FN1225" s="139"/>
      <c r="FO1225" s="139"/>
      <c r="FP1225" s="139"/>
      <c r="FQ1225" s="139"/>
      <c r="FR1225" s="139"/>
      <c r="FS1225" s="139"/>
      <c r="FT1225" s="139"/>
      <c r="FU1225" s="139"/>
      <c r="FV1225" s="139"/>
      <c r="FW1225" s="139"/>
      <c r="FX1225" s="139"/>
      <c r="FY1225" s="139"/>
      <c r="FZ1225" s="139"/>
      <c r="GA1225" s="139"/>
      <c r="GB1225" s="139"/>
      <c r="GC1225" s="139"/>
      <c r="GD1225" s="139"/>
      <c r="GE1225" s="139"/>
      <c r="GF1225" s="139"/>
      <c r="GG1225" s="139"/>
      <c r="GH1225" s="139"/>
      <c r="GI1225" s="139"/>
      <c r="GJ1225" s="139"/>
      <c r="GK1225" s="139"/>
      <c r="GL1225" s="139"/>
      <c r="GM1225" s="139"/>
      <c r="GN1225" s="139"/>
      <c r="GO1225" s="139"/>
      <c r="GP1225" s="139"/>
      <c r="GQ1225" s="139"/>
      <c r="GR1225" s="139"/>
      <c r="GS1225" s="139"/>
      <c r="GT1225" s="139"/>
    </row>
    <row r="1226" spans="1:202" ht="90" x14ac:dyDescent="0.25">
      <c r="B1226" s="19">
        <v>1</v>
      </c>
      <c r="C1226" s="839" t="s">
        <v>512</v>
      </c>
      <c r="D1226" s="17">
        <f>SUM(D1156,D1116,D1056,D996,D937,D874,D814,D752,D692,D628,D563,D499,D435,D369,D308,D249,D185,D118,D45)</f>
        <v>35510</v>
      </c>
      <c r="E1226" s="17">
        <f>SUM(E1156,E1116,E1056,E996,E937,E874,E814,E752,E692,E628,E563,E499,E435,E369,E308,E249,E185,E118,E45)</f>
        <v>20713.333333333336</v>
      </c>
      <c r="F1226" s="17">
        <f>SUM(F1156,F1116,F1056,F996,F937,F874,F814,F752,F692,F628,F563,F499,F435,F369,F308,F249,F185,F118,F45)</f>
        <v>5448</v>
      </c>
      <c r="G1226" s="192">
        <f t="shared" si="394"/>
        <v>26.3018989378822</v>
      </c>
      <c r="H1226" s="8"/>
      <c r="I1226" s="199"/>
      <c r="J1226" s="38"/>
      <c r="K1226" s="202"/>
      <c r="L1226" s="38"/>
      <c r="M1226" s="202"/>
      <c r="N1226" s="38"/>
      <c r="O1226" s="10"/>
      <c r="P1226" s="595">
        <f t="shared" ref="P1226:AD1226" si="456">SUM(P1156,P1116,P1056,P996,P937,P874,P814,P752,P692,P628,P563,P499,P435,P369,P308,P249,P185,P118,P45)</f>
        <v>0</v>
      </c>
      <c r="Q1226" s="595">
        <f t="shared" si="456"/>
        <v>0</v>
      </c>
      <c r="R1226" s="595">
        <f t="shared" si="456"/>
        <v>0</v>
      </c>
      <c r="S1226" s="595">
        <f t="shared" si="456"/>
        <v>0</v>
      </c>
      <c r="T1226" s="595">
        <f t="shared" ref="T1226:U1226" si="457">SUM(T1156,T1116,T1056,T996,T937,T874,T814,T752,T692,T628,T563,T499,T435,T369,T308,T249,T185,T118,T45)</f>
        <v>0</v>
      </c>
      <c r="U1226" s="595">
        <f t="shared" si="457"/>
        <v>0</v>
      </c>
      <c r="V1226" s="595">
        <f t="shared" ref="V1226" si="458">SUM(V1156,V1116,V1056,V996,V937,V874,V814,V752,V692,V628,V563,V499,V435,V369,V308,V249,V185,V118,V45)</f>
        <v>0</v>
      </c>
      <c r="W1226" s="595">
        <f t="shared" si="456"/>
        <v>0</v>
      </c>
      <c r="X1226" s="595">
        <f t="shared" si="456"/>
        <v>0</v>
      </c>
      <c r="Y1226" s="1021">
        <f t="shared" si="456"/>
        <v>0</v>
      </c>
      <c r="Z1226" s="595">
        <f t="shared" si="456"/>
        <v>0</v>
      </c>
      <c r="AA1226" s="595">
        <f t="shared" si="456"/>
        <v>0</v>
      </c>
      <c r="AB1226" s="595">
        <f t="shared" si="456"/>
        <v>0</v>
      </c>
      <c r="AC1226" s="595">
        <f t="shared" si="456"/>
        <v>0</v>
      </c>
      <c r="AD1226" s="595">
        <f t="shared" si="456"/>
        <v>0</v>
      </c>
      <c r="AE1226" s="595"/>
      <c r="AF1226" s="595"/>
      <c r="AG1226" s="1259"/>
      <c r="AH1226" s="1267">
        <f t="shared" ref="AH1226" si="459">SUM(AH1156,AH1116,AH1056,AH996,AH937,AH874,AH814,AH752,AH692,AH628,AH563,AH499,AH435,AH369,AH308,AH249,AH185,AH118,AH45)</f>
        <v>0</v>
      </c>
      <c r="AI1226" s="339">
        <f t="shared" si="285"/>
        <v>0</v>
      </c>
      <c r="AJ1226" s="339"/>
      <c r="AK1226" s="1119">
        <f t="shared" si="359"/>
        <v>0</v>
      </c>
      <c r="AL1226" s="428">
        <f t="shared" si="321"/>
        <v>0</v>
      </c>
      <c r="AM1226" s="428"/>
      <c r="AN1226" s="1296"/>
      <c r="AO1226" s="139"/>
      <c r="AP1226" s="139"/>
      <c r="AQ1226" s="139"/>
      <c r="AR1226" s="139"/>
      <c r="AS1226" s="139"/>
      <c r="AT1226" s="139"/>
      <c r="AU1226" s="139"/>
      <c r="AV1226" s="139"/>
      <c r="AW1226" s="139"/>
      <c r="AX1226" s="139"/>
      <c r="AY1226" s="139"/>
      <c r="AZ1226" s="139"/>
      <c r="BA1226" s="139"/>
      <c r="BB1226" s="139"/>
      <c r="BC1226" s="139"/>
      <c r="BD1226" s="139"/>
      <c r="BE1226" s="139"/>
      <c r="BF1226" s="139"/>
      <c r="BG1226" s="139"/>
      <c r="BH1226" s="139"/>
      <c r="BI1226" s="139"/>
      <c r="BJ1226" s="139"/>
      <c r="BK1226" s="139"/>
      <c r="BL1226" s="139"/>
      <c r="BM1226" s="139"/>
      <c r="BN1226" s="139"/>
      <c r="BO1226" s="139"/>
      <c r="BP1226" s="139"/>
      <c r="BQ1226" s="139"/>
      <c r="BR1226" s="139"/>
      <c r="BS1226" s="139"/>
      <c r="BT1226" s="139"/>
      <c r="BU1226" s="139"/>
      <c r="BV1226" s="139"/>
      <c r="BW1226" s="139"/>
      <c r="BX1226" s="139"/>
      <c r="BY1226" s="139"/>
      <c r="BZ1226" s="139"/>
      <c r="CA1226" s="139"/>
      <c r="CB1226" s="139"/>
      <c r="CC1226" s="139"/>
      <c r="CD1226" s="139"/>
      <c r="CE1226" s="139"/>
      <c r="CF1226" s="139"/>
      <c r="CG1226" s="139"/>
      <c r="CH1226" s="139"/>
      <c r="CI1226" s="139"/>
      <c r="CJ1226" s="139"/>
      <c r="CK1226" s="139"/>
      <c r="CL1226" s="139"/>
      <c r="CM1226" s="139"/>
      <c r="CN1226" s="139"/>
      <c r="CO1226" s="139"/>
      <c r="CP1226" s="139"/>
      <c r="CQ1226" s="139"/>
      <c r="CR1226" s="139"/>
      <c r="CS1226" s="139"/>
      <c r="CT1226" s="139"/>
      <c r="CU1226" s="139"/>
      <c r="CV1226" s="139"/>
      <c r="CW1226" s="139"/>
      <c r="CX1226" s="139"/>
      <c r="CY1226" s="139"/>
      <c r="CZ1226" s="139"/>
      <c r="DA1226" s="139"/>
      <c r="DB1226" s="139"/>
      <c r="DC1226" s="139"/>
      <c r="DD1226" s="139"/>
      <c r="DE1226" s="139"/>
      <c r="DF1226" s="139"/>
      <c r="DG1226" s="139"/>
      <c r="DH1226" s="139"/>
      <c r="DI1226" s="139"/>
      <c r="DJ1226" s="139"/>
      <c r="DK1226" s="139"/>
      <c r="DL1226" s="139"/>
      <c r="DM1226" s="139"/>
      <c r="DN1226" s="139"/>
      <c r="DO1226" s="139"/>
      <c r="DP1226" s="139"/>
      <c r="DQ1226" s="139"/>
      <c r="DR1226" s="139"/>
      <c r="DS1226" s="139"/>
      <c r="DT1226" s="139"/>
      <c r="DU1226" s="139"/>
      <c r="DV1226" s="139"/>
      <c r="DW1226" s="139"/>
      <c r="DX1226" s="139"/>
      <c r="DY1226" s="139"/>
      <c r="DZ1226" s="139"/>
      <c r="EA1226" s="139"/>
      <c r="EB1226" s="139"/>
      <c r="EC1226" s="139"/>
      <c r="ED1226" s="139"/>
      <c r="EE1226" s="139"/>
      <c r="EF1226" s="139"/>
      <c r="EG1226" s="139"/>
      <c r="EH1226" s="139"/>
      <c r="EI1226" s="139"/>
      <c r="EJ1226" s="139"/>
      <c r="EK1226" s="139"/>
      <c r="EL1226" s="139"/>
      <c r="EM1226" s="139"/>
      <c r="EN1226" s="139"/>
      <c r="EO1226" s="139"/>
      <c r="EP1226" s="139"/>
      <c r="EQ1226" s="139"/>
      <c r="ER1226" s="139"/>
      <c r="ES1226" s="139"/>
      <c r="ET1226" s="139"/>
      <c r="EU1226" s="139"/>
      <c r="EV1226" s="139"/>
      <c r="EW1226" s="139"/>
      <c r="EX1226" s="139"/>
      <c r="EY1226" s="139"/>
      <c r="EZ1226" s="139"/>
      <c r="FA1226" s="139"/>
      <c r="FB1226" s="139"/>
      <c r="FC1226" s="139"/>
      <c r="FD1226" s="139"/>
      <c r="FE1226" s="139"/>
      <c r="FF1226" s="139"/>
      <c r="FG1226" s="139"/>
      <c r="FH1226" s="139"/>
      <c r="FI1226" s="139"/>
      <c r="FJ1226" s="139"/>
      <c r="FK1226" s="139"/>
      <c r="FL1226" s="139"/>
      <c r="FM1226" s="139"/>
      <c r="FN1226" s="139"/>
      <c r="FO1226" s="139"/>
      <c r="FP1226" s="139"/>
      <c r="FQ1226" s="139"/>
      <c r="FR1226" s="139"/>
      <c r="FS1226" s="139"/>
      <c r="FT1226" s="139"/>
      <c r="FU1226" s="139"/>
      <c r="FV1226" s="139"/>
      <c r="FW1226" s="139"/>
      <c r="FX1226" s="139"/>
      <c r="FY1226" s="139"/>
      <c r="FZ1226" s="139"/>
      <c r="GA1226" s="139"/>
      <c r="GB1226" s="139"/>
      <c r="GC1226" s="139"/>
      <c r="GD1226" s="139"/>
      <c r="GE1226" s="139"/>
      <c r="GF1226" s="139"/>
      <c r="GG1226" s="139"/>
      <c r="GH1226" s="139"/>
      <c r="GI1226" s="139"/>
      <c r="GJ1226" s="139"/>
      <c r="GK1226" s="139"/>
      <c r="GL1226" s="139"/>
      <c r="GM1226" s="139"/>
      <c r="GN1226" s="139"/>
      <c r="GO1226" s="139"/>
      <c r="GP1226" s="139"/>
      <c r="GQ1226" s="139"/>
      <c r="GR1226" s="139"/>
      <c r="GS1226" s="139"/>
      <c r="GT1226" s="139"/>
    </row>
    <row r="1227" spans="1:202" ht="30" x14ac:dyDescent="0.25">
      <c r="B1227" s="19">
        <v>1</v>
      </c>
      <c r="C1227" s="1301" t="s">
        <v>534</v>
      </c>
      <c r="D1227" s="17">
        <f>SUM(D1117,D1057,D997,D938,D875,D815,D753,D693,D629,D564,D500,D436,D370,D309,D250,D186,D119,D46)</f>
        <v>108307</v>
      </c>
      <c r="E1227" s="17">
        <f>SUM(E1117,E1057,E997,E938,E875,E815,E753,E693,E629,E564,E500,E436,E370,E309,E250,E186,E119,E46)</f>
        <v>63180.666666666672</v>
      </c>
      <c r="F1227" s="17">
        <f>SUM(F1117,F1057,F997,F938,F875,F815,F753,F693,F629,F564,F500,F436,F370,F309,F250,F186,F119,F46)</f>
        <v>60257</v>
      </c>
      <c r="G1227" s="192">
        <f t="shared" si="394"/>
        <v>95.372529571282342</v>
      </c>
      <c r="H1227" s="8"/>
      <c r="I1227" s="3388"/>
      <c r="J1227" s="38"/>
      <c r="K1227" s="202"/>
      <c r="L1227" s="38"/>
      <c r="M1227" s="202"/>
      <c r="N1227" s="38"/>
      <c r="O1227" s="10"/>
      <c r="P1227" s="595">
        <f t="shared" ref="P1227:AD1227" si="460">SUM(P1117,P1057,P997,P938,P875,P815,P753,P693,P629,P564,P500,P436,P370,P309,P250,P186,P119,P46)</f>
        <v>224985.07639046881</v>
      </c>
      <c r="Q1227" s="595">
        <f t="shared" si="460"/>
        <v>224985.07639046881</v>
      </c>
      <c r="R1227" s="595">
        <f t="shared" si="460"/>
        <v>224985.07639046881</v>
      </c>
      <c r="S1227" s="595">
        <f t="shared" si="460"/>
        <v>224985.07639046881</v>
      </c>
      <c r="T1227" s="595">
        <f t="shared" ref="T1227:U1227" si="461">SUM(T1117,T1057,T997,T938,T875,T815,T753,T693,T629,T564,T500,T436,T370,T309,T250,T186,T119,T46)</f>
        <v>224985.07639046881</v>
      </c>
      <c r="U1227" s="595">
        <f t="shared" si="461"/>
        <v>224985.07639046881</v>
      </c>
      <c r="V1227" s="595">
        <f t="shared" ref="V1227" si="462">SUM(V1117,V1057,V997,V938,V875,V815,V753,V693,V629,V564,V500,V436,V370,V309,V250,V186,V119,V46)</f>
        <v>224985.07639046881</v>
      </c>
      <c r="W1227" s="595">
        <f t="shared" si="460"/>
        <v>131241.29456110677</v>
      </c>
      <c r="X1227" s="595">
        <f t="shared" si="460"/>
        <v>127488.89764</v>
      </c>
      <c r="Y1227" s="1021">
        <f t="shared" si="460"/>
        <v>0</v>
      </c>
      <c r="Z1227" s="595">
        <f t="shared" si="460"/>
        <v>0</v>
      </c>
      <c r="AA1227" s="595">
        <f t="shared" si="460"/>
        <v>-3752.3969211067915</v>
      </c>
      <c r="AB1227" s="595">
        <f t="shared" si="460"/>
        <v>0</v>
      </c>
      <c r="AC1227" s="595">
        <f t="shared" si="460"/>
        <v>-78.635810000000021</v>
      </c>
      <c r="AD1227" s="595">
        <f t="shared" si="460"/>
        <v>127410.26182999999</v>
      </c>
      <c r="AE1227" s="595">
        <f>X1227/W1227*100</f>
        <v>97.140841277392582</v>
      </c>
      <c r="AF1227" s="595">
        <f>AD1227/W1227*100</f>
        <v>97.080924305175131</v>
      </c>
      <c r="AG1227" s="1259"/>
      <c r="AH1227" s="1267">
        <f t="shared" ref="AH1227" si="463">SUM(AH1117,AH1057,AH997,AH938,AH875,AH815,AH753,AH693,AH629,AH564,AH500,AH436,AH370,AH309,AH250,AH186,AH119,AH46)</f>
        <v>0</v>
      </c>
      <c r="AI1227" s="339">
        <f t="shared" si="285"/>
        <v>224985076.39046881</v>
      </c>
      <c r="AJ1227" s="339"/>
      <c r="AK1227" s="1119">
        <f t="shared" si="359"/>
        <v>2077.2902618525932</v>
      </c>
      <c r="AL1227" s="428">
        <f t="shared" si="321"/>
        <v>2115.7524875118243</v>
      </c>
      <c r="AM1227" s="428"/>
      <c r="AN1227" s="1296"/>
      <c r="AO1227" s="139"/>
      <c r="AP1227" s="139"/>
      <c r="AQ1227" s="139"/>
      <c r="AR1227" s="139"/>
      <c r="AS1227" s="139"/>
      <c r="AT1227" s="139"/>
      <c r="AU1227" s="139"/>
      <c r="AV1227" s="139"/>
      <c r="AW1227" s="139"/>
      <c r="AX1227" s="139"/>
      <c r="AY1227" s="139"/>
      <c r="AZ1227" s="139"/>
      <c r="BA1227" s="139"/>
      <c r="BB1227" s="139"/>
      <c r="BC1227" s="139"/>
      <c r="BD1227" s="139"/>
      <c r="BE1227" s="139"/>
      <c r="BF1227" s="139"/>
      <c r="BG1227" s="139"/>
      <c r="BH1227" s="139"/>
      <c r="BI1227" s="139"/>
      <c r="BJ1227" s="139"/>
      <c r="BK1227" s="139"/>
      <c r="BL1227" s="139"/>
      <c r="BM1227" s="139"/>
      <c r="BN1227" s="139"/>
      <c r="BO1227" s="139"/>
      <c r="BP1227" s="139"/>
      <c r="BQ1227" s="139"/>
      <c r="BR1227" s="139"/>
      <c r="BS1227" s="139"/>
      <c r="BT1227" s="139"/>
      <c r="BU1227" s="139"/>
      <c r="BV1227" s="139"/>
      <c r="BW1227" s="139"/>
      <c r="BX1227" s="139"/>
      <c r="BY1227" s="139"/>
      <c r="BZ1227" s="139"/>
      <c r="CA1227" s="139"/>
      <c r="CB1227" s="139"/>
      <c r="CC1227" s="139"/>
      <c r="CD1227" s="139"/>
      <c r="CE1227" s="139"/>
      <c r="CF1227" s="139"/>
      <c r="CG1227" s="139"/>
      <c r="CH1227" s="139"/>
      <c r="CI1227" s="139"/>
      <c r="CJ1227" s="139"/>
      <c r="CK1227" s="139"/>
      <c r="CL1227" s="139"/>
      <c r="CM1227" s="139"/>
      <c r="CN1227" s="139"/>
      <c r="CO1227" s="139"/>
      <c r="CP1227" s="139"/>
      <c r="CQ1227" s="139"/>
      <c r="CR1227" s="139"/>
      <c r="CS1227" s="139"/>
      <c r="CT1227" s="139"/>
      <c r="CU1227" s="139"/>
      <c r="CV1227" s="139"/>
      <c r="CW1227" s="139"/>
      <c r="CX1227" s="139"/>
      <c r="CY1227" s="139"/>
      <c r="CZ1227" s="139"/>
      <c r="DA1227" s="139"/>
      <c r="DB1227" s="139"/>
      <c r="DC1227" s="139"/>
      <c r="DD1227" s="139"/>
      <c r="DE1227" s="139"/>
      <c r="DF1227" s="139"/>
      <c r="DG1227" s="139"/>
      <c r="DH1227" s="139"/>
      <c r="DI1227" s="139"/>
      <c r="DJ1227" s="139"/>
      <c r="DK1227" s="139"/>
      <c r="DL1227" s="139"/>
      <c r="DM1227" s="139"/>
      <c r="DN1227" s="139"/>
      <c r="DO1227" s="139"/>
      <c r="DP1227" s="139"/>
      <c r="DQ1227" s="139"/>
      <c r="DR1227" s="139"/>
      <c r="DS1227" s="139"/>
      <c r="DT1227" s="139"/>
      <c r="DU1227" s="139"/>
      <c r="DV1227" s="139"/>
      <c r="DW1227" s="139"/>
      <c r="DX1227" s="139"/>
      <c r="DY1227" s="139"/>
      <c r="DZ1227" s="139"/>
      <c r="EA1227" s="139"/>
      <c r="EB1227" s="139"/>
      <c r="EC1227" s="139"/>
      <c r="ED1227" s="139"/>
      <c r="EE1227" s="139"/>
      <c r="EF1227" s="139"/>
      <c r="EG1227" s="139"/>
      <c r="EH1227" s="139"/>
      <c r="EI1227" s="139"/>
      <c r="EJ1227" s="139"/>
      <c r="EK1227" s="139"/>
      <c r="EL1227" s="139"/>
      <c r="EM1227" s="139"/>
      <c r="EN1227" s="139"/>
      <c r="EO1227" s="139"/>
      <c r="EP1227" s="139"/>
      <c r="EQ1227" s="139"/>
      <c r="ER1227" s="139"/>
      <c r="ES1227" s="139"/>
      <c r="ET1227" s="139"/>
      <c r="EU1227" s="139"/>
      <c r="EV1227" s="139"/>
      <c r="EW1227" s="139"/>
      <c r="EX1227" s="139"/>
      <c r="EY1227" s="139"/>
      <c r="EZ1227" s="139"/>
      <c r="FA1227" s="139"/>
      <c r="FB1227" s="139"/>
      <c r="FC1227" s="139"/>
      <c r="FD1227" s="139"/>
      <c r="FE1227" s="139"/>
      <c r="FF1227" s="139"/>
      <c r="FG1227" s="139"/>
      <c r="FH1227" s="139"/>
      <c r="FI1227" s="139"/>
      <c r="FJ1227" s="139"/>
      <c r="FK1227" s="139"/>
      <c r="FL1227" s="139"/>
      <c r="FM1227" s="139"/>
      <c r="FN1227" s="139"/>
      <c r="FO1227" s="139"/>
      <c r="FP1227" s="139"/>
      <c r="FQ1227" s="139"/>
      <c r="FR1227" s="139"/>
      <c r="FS1227" s="139"/>
      <c r="FT1227" s="139"/>
      <c r="FU1227" s="139"/>
      <c r="FV1227" s="139"/>
      <c r="FW1227" s="139"/>
      <c r="FX1227" s="139"/>
      <c r="FY1227" s="139"/>
      <c r="FZ1227" s="139"/>
      <c r="GA1227" s="139"/>
      <c r="GB1227" s="139"/>
      <c r="GC1227" s="139"/>
      <c r="GD1227" s="139"/>
      <c r="GE1227" s="139"/>
      <c r="GF1227" s="139"/>
      <c r="GG1227" s="139"/>
      <c r="GH1227" s="139"/>
      <c r="GI1227" s="139"/>
      <c r="GJ1227" s="139"/>
      <c r="GK1227" s="139"/>
      <c r="GL1227" s="139"/>
      <c r="GM1227" s="139"/>
      <c r="GN1227" s="139"/>
      <c r="GO1227" s="139"/>
      <c r="GP1227" s="139"/>
      <c r="GQ1227" s="139"/>
      <c r="GR1227" s="139"/>
      <c r="GS1227" s="139"/>
      <c r="GT1227" s="139"/>
    </row>
    <row r="1228" spans="1:202" ht="42.75" x14ac:dyDescent="0.25">
      <c r="C1228" s="3666" t="s">
        <v>588</v>
      </c>
      <c r="D1228" s="18">
        <f>D1157+D1118+D876+D630+D565+D437+D371+D187+D120+D47</f>
        <v>937</v>
      </c>
      <c r="E1228" s="18">
        <f t="shared" ref="E1228:F1228" si="464">E1157+E1118+E876+E630+E565+E437+E371+E187+E120+E47</f>
        <v>402.17460317460313</v>
      </c>
      <c r="F1228" s="18">
        <f t="shared" si="464"/>
        <v>129</v>
      </c>
      <c r="G1228" s="198">
        <f t="shared" si="394"/>
        <v>32.075620633855628</v>
      </c>
      <c r="H1228" s="8"/>
      <c r="I1228" s="3388"/>
      <c r="J1228" s="38"/>
      <c r="K1228" s="202"/>
      <c r="L1228" s="38"/>
      <c r="M1228" s="202"/>
      <c r="N1228" s="38"/>
      <c r="O1228" s="10"/>
      <c r="P1228" s="595">
        <f t="shared" ref="P1228:AD1228" si="465">P1157+P1118+P876+P630+P565+P437+P371+P187+P120+P47</f>
        <v>0</v>
      </c>
      <c r="Q1228" s="595">
        <f t="shared" si="465"/>
        <v>0</v>
      </c>
      <c r="R1228" s="595">
        <f t="shared" si="465"/>
        <v>0</v>
      </c>
      <c r="S1228" s="3667">
        <f t="shared" si="465"/>
        <v>1657.6258599999999</v>
      </c>
      <c r="T1228" s="3667">
        <f t="shared" ref="T1228:U1228" si="466">T1157+T1118+T876+T630+T565+T437+T371+T187+T120+T47</f>
        <v>1657.6258599999999</v>
      </c>
      <c r="U1228" s="3667">
        <f t="shared" si="466"/>
        <v>1753.6879099999999</v>
      </c>
      <c r="V1228" s="3667">
        <f t="shared" ref="V1228" si="467">V1157+V1118+V876+V630+V565+V437+V371+V187+V120+V47</f>
        <v>1753.6879099999999</v>
      </c>
      <c r="W1228" s="595">
        <f t="shared" si="465"/>
        <v>764.16890444444448</v>
      </c>
      <c r="X1228" s="595">
        <f t="shared" si="465"/>
        <v>244.07146999999998</v>
      </c>
      <c r="Y1228" s="1021">
        <f t="shared" si="465"/>
        <v>0</v>
      </c>
      <c r="Z1228" s="595">
        <f t="shared" si="465"/>
        <v>0</v>
      </c>
      <c r="AA1228" s="595">
        <f t="shared" si="465"/>
        <v>-520.0974344444445</v>
      </c>
      <c r="AB1228" s="595">
        <f t="shared" si="465"/>
        <v>0</v>
      </c>
      <c r="AC1228" s="595">
        <f t="shared" si="465"/>
        <v>0</v>
      </c>
      <c r="AD1228" s="595">
        <f t="shared" si="465"/>
        <v>244.07146999999998</v>
      </c>
      <c r="AE1228" s="595">
        <f>X1228/W1228*100</f>
        <v>31.939466337934995</v>
      </c>
      <c r="AF1228" s="595">
        <f>AD1228/W1228*100</f>
        <v>31.939466337934995</v>
      </c>
      <c r="AG1228" s="1259"/>
      <c r="AH1228" s="1267">
        <f t="shared" ref="AH1228" si="468">AH1157+AH1118+AH876+AH630+AH565+AH437+AH371+AH187+AH120+AH47</f>
        <v>0</v>
      </c>
      <c r="AI1228" s="339">
        <f t="shared" si="285"/>
        <v>1753687.91</v>
      </c>
      <c r="AJ1228" s="339"/>
      <c r="AK1228" s="1119"/>
      <c r="AL1228" s="428"/>
      <c r="AM1228" s="428"/>
      <c r="AN1228" s="1296"/>
      <c r="AO1228" s="139"/>
      <c r="AP1228" s="139"/>
      <c r="AQ1228" s="139"/>
      <c r="AR1228" s="139"/>
      <c r="AS1228" s="139"/>
      <c r="AT1228" s="139"/>
      <c r="AU1228" s="139"/>
      <c r="AV1228" s="139"/>
      <c r="AW1228" s="139"/>
      <c r="AX1228" s="139"/>
      <c r="AY1228" s="139"/>
      <c r="AZ1228" s="139"/>
      <c r="BA1228" s="139"/>
      <c r="BB1228" s="139"/>
      <c r="BC1228" s="139"/>
      <c r="BD1228" s="139"/>
      <c r="BE1228" s="139"/>
      <c r="BF1228" s="139"/>
      <c r="BG1228" s="139"/>
      <c r="BH1228" s="139"/>
      <c r="BI1228" s="139"/>
      <c r="BJ1228" s="139"/>
      <c r="BK1228" s="139"/>
      <c r="BL1228" s="139"/>
      <c r="BM1228" s="139"/>
      <c r="BN1228" s="139"/>
      <c r="BO1228" s="139"/>
      <c r="BP1228" s="139"/>
      <c r="BQ1228" s="139"/>
      <c r="BR1228" s="139"/>
      <c r="BS1228" s="139"/>
      <c r="BT1228" s="139"/>
      <c r="BU1228" s="139"/>
      <c r="BV1228" s="139"/>
      <c r="BW1228" s="139"/>
      <c r="BX1228" s="139"/>
      <c r="BY1228" s="139"/>
      <c r="BZ1228" s="139"/>
      <c r="CA1228" s="139"/>
      <c r="CB1228" s="139"/>
      <c r="CC1228" s="139"/>
      <c r="CD1228" s="139"/>
      <c r="CE1228" s="139"/>
      <c r="CF1228" s="139"/>
      <c r="CG1228" s="139"/>
      <c r="CH1228" s="139"/>
      <c r="CI1228" s="139"/>
      <c r="CJ1228" s="139"/>
      <c r="CK1228" s="139"/>
      <c r="CL1228" s="139"/>
      <c r="CM1228" s="139"/>
      <c r="CN1228" s="139"/>
      <c r="CO1228" s="139"/>
      <c r="CP1228" s="139"/>
      <c r="CQ1228" s="139"/>
      <c r="CR1228" s="139"/>
      <c r="CS1228" s="139"/>
      <c r="CT1228" s="139"/>
      <c r="CU1228" s="139"/>
      <c r="CV1228" s="139"/>
      <c r="CW1228" s="139"/>
      <c r="CX1228" s="139"/>
      <c r="CY1228" s="139"/>
      <c r="CZ1228" s="139"/>
      <c r="DA1228" s="139"/>
      <c r="DB1228" s="139"/>
      <c r="DC1228" s="139"/>
      <c r="DD1228" s="139"/>
      <c r="DE1228" s="139"/>
      <c r="DF1228" s="139"/>
      <c r="DG1228" s="139"/>
      <c r="DH1228" s="139"/>
      <c r="DI1228" s="139"/>
      <c r="DJ1228" s="139"/>
      <c r="DK1228" s="139"/>
      <c r="DL1228" s="139"/>
      <c r="DM1228" s="139"/>
      <c r="DN1228" s="139"/>
      <c r="DO1228" s="139"/>
      <c r="DP1228" s="139"/>
      <c r="DQ1228" s="139"/>
      <c r="DR1228" s="139"/>
      <c r="DS1228" s="139"/>
      <c r="DT1228" s="139"/>
      <c r="DU1228" s="139"/>
      <c r="DV1228" s="139"/>
      <c r="DW1228" s="139"/>
      <c r="DX1228" s="139"/>
      <c r="DY1228" s="139"/>
      <c r="DZ1228" s="139"/>
      <c r="EA1228" s="139"/>
      <c r="EB1228" s="139"/>
      <c r="EC1228" s="139"/>
      <c r="ED1228" s="139"/>
      <c r="EE1228" s="139"/>
      <c r="EF1228" s="139"/>
      <c r="EG1228" s="139"/>
      <c r="EH1228" s="139"/>
      <c r="EI1228" s="139"/>
      <c r="EJ1228" s="139"/>
      <c r="EK1228" s="139"/>
      <c r="EL1228" s="139"/>
      <c r="EM1228" s="139"/>
      <c r="EN1228" s="139"/>
      <c r="EO1228" s="139"/>
      <c r="EP1228" s="139"/>
      <c r="EQ1228" s="139"/>
      <c r="ER1228" s="139"/>
      <c r="ES1228" s="139"/>
      <c r="ET1228" s="139"/>
      <c r="EU1228" s="139"/>
      <c r="EV1228" s="139"/>
      <c r="EW1228" s="139"/>
      <c r="EX1228" s="139"/>
      <c r="EY1228" s="139"/>
      <c r="EZ1228" s="139"/>
      <c r="FA1228" s="139"/>
      <c r="FB1228" s="139"/>
      <c r="FC1228" s="139"/>
      <c r="FD1228" s="139"/>
      <c r="FE1228" s="139"/>
      <c r="FF1228" s="139"/>
      <c r="FG1228" s="139"/>
      <c r="FH1228" s="139"/>
      <c r="FI1228" s="139"/>
      <c r="FJ1228" s="139"/>
      <c r="FK1228" s="139"/>
      <c r="FL1228" s="139"/>
      <c r="FM1228" s="139"/>
      <c r="FN1228" s="139"/>
      <c r="FO1228" s="139"/>
      <c r="FP1228" s="139"/>
      <c r="FQ1228" s="139"/>
      <c r="FR1228" s="139"/>
      <c r="FS1228" s="139"/>
      <c r="FT1228" s="139"/>
      <c r="FU1228" s="139"/>
      <c r="FV1228" s="139"/>
      <c r="FW1228" s="139"/>
      <c r="FX1228" s="139"/>
      <c r="FY1228" s="139"/>
      <c r="FZ1228" s="139"/>
      <c r="GA1228" s="139"/>
      <c r="GB1228" s="139"/>
      <c r="GC1228" s="139"/>
      <c r="GD1228" s="139"/>
      <c r="GE1228" s="139"/>
      <c r="GF1228" s="139"/>
      <c r="GG1228" s="139"/>
      <c r="GH1228" s="139"/>
      <c r="GI1228" s="139"/>
      <c r="GJ1228" s="139"/>
      <c r="GK1228" s="139"/>
      <c r="GL1228" s="139"/>
      <c r="GM1228" s="139"/>
      <c r="GN1228" s="139"/>
      <c r="GO1228" s="139"/>
      <c r="GP1228" s="139"/>
      <c r="GQ1228" s="139"/>
      <c r="GR1228" s="139"/>
      <c r="GS1228" s="139"/>
      <c r="GT1228" s="139"/>
    </row>
    <row r="1229" spans="1:202" ht="30" x14ac:dyDescent="0.25">
      <c r="C1229" s="3665" t="s">
        <v>589</v>
      </c>
      <c r="D1229" s="17">
        <f>D1158+D1119+D877+D631+D438+D372+D188+D121+D48</f>
        <v>188</v>
      </c>
      <c r="E1229" s="17">
        <f t="shared" ref="E1229:F1229" si="469">E1158+E1119+E877+E631+E438+E372+E188+E121+E48</f>
        <v>76.587301587301596</v>
      </c>
      <c r="F1229" s="17">
        <f t="shared" si="469"/>
        <v>14</v>
      </c>
      <c r="G1229" s="192">
        <f t="shared" si="394"/>
        <v>18.279792746113987</v>
      </c>
      <c r="H1229" s="8"/>
      <c r="I1229" s="3388"/>
      <c r="J1229" s="38"/>
      <c r="K1229" s="202"/>
      <c r="L1229" s="38"/>
      <c r="M1229" s="202"/>
      <c r="N1229" s="38"/>
      <c r="O1229" s="10"/>
      <c r="P1229" s="595"/>
      <c r="Q1229" s="595"/>
      <c r="R1229" s="595"/>
      <c r="S1229" s="595"/>
      <c r="T1229" s="595"/>
      <c r="U1229" s="595"/>
      <c r="V1229" s="595"/>
      <c r="W1229" s="595"/>
      <c r="X1229" s="595"/>
      <c r="Y1229" s="1021"/>
      <c r="Z1229" s="595"/>
      <c r="AA1229" s="595"/>
      <c r="AB1229" s="595"/>
      <c r="AC1229" s="595"/>
      <c r="AD1229" s="595"/>
      <c r="AE1229" s="595"/>
      <c r="AF1229" s="595"/>
      <c r="AG1229" s="1259"/>
      <c r="AH1229" s="1267"/>
      <c r="AI1229" s="339">
        <f t="shared" si="285"/>
        <v>0</v>
      </c>
      <c r="AJ1229" s="339"/>
      <c r="AK1229" s="1119"/>
      <c r="AL1229" s="428"/>
      <c r="AM1229" s="428"/>
      <c r="AN1229" s="1296"/>
      <c r="AO1229" s="139"/>
      <c r="AP1229" s="139"/>
      <c r="AQ1229" s="139"/>
      <c r="AR1229" s="139"/>
      <c r="AS1229" s="139"/>
      <c r="AT1229" s="139"/>
      <c r="AU1229" s="139"/>
      <c r="AV1229" s="139"/>
      <c r="AW1229" s="139"/>
      <c r="AX1229" s="139"/>
      <c r="AY1229" s="139"/>
      <c r="AZ1229" s="139"/>
      <c r="BA1229" s="139"/>
      <c r="BB1229" s="139"/>
      <c r="BC1229" s="139"/>
      <c r="BD1229" s="139"/>
      <c r="BE1229" s="139"/>
      <c r="BF1229" s="139"/>
      <c r="BG1229" s="139"/>
      <c r="BH1229" s="139"/>
      <c r="BI1229" s="139"/>
      <c r="BJ1229" s="139"/>
      <c r="BK1229" s="139"/>
      <c r="BL1229" s="139"/>
      <c r="BM1229" s="139"/>
      <c r="BN1229" s="139"/>
      <c r="BO1229" s="139"/>
      <c r="BP1229" s="139"/>
      <c r="BQ1229" s="139"/>
      <c r="BR1229" s="139"/>
      <c r="BS1229" s="139"/>
      <c r="BT1229" s="139"/>
      <c r="BU1229" s="139"/>
      <c r="BV1229" s="139"/>
      <c r="BW1229" s="139"/>
      <c r="BX1229" s="139"/>
      <c r="BY1229" s="139"/>
      <c r="BZ1229" s="139"/>
      <c r="CA1229" s="139"/>
      <c r="CB1229" s="139"/>
      <c r="CC1229" s="139"/>
      <c r="CD1229" s="139"/>
      <c r="CE1229" s="139"/>
      <c r="CF1229" s="139"/>
      <c r="CG1229" s="139"/>
      <c r="CH1229" s="139"/>
      <c r="CI1229" s="139"/>
      <c r="CJ1229" s="139"/>
      <c r="CK1229" s="139"/>
      <c r="CL1229" s="139"/>
      <c r="CM1229" s="139"/>
      <c r="CN1229" s="139"/>
      <c r="CO1229" s="139"/>
      <c r="CP1229" s="139"/>
      <c r="CQ1229" s="139"/>
      <c r="CR1229" s="139"/>
      <c r="CS1229" s="139"/>
      <c r="CT1229" s="139"/>
      <c r="CU1229" s="139"/>
      <c r="CV1229" s="139"/>
      <c r="CW1229" s="139"/>
      <c r="CX1229" s="139"/>
      <c r="CY1229" s="139"/>
      <c r="CZ1229" s="139"/>
      <c r="DA1229" s="139"/>
      <c r="DB1229" s="139"/>
      <c r="DC1229" s="139"/>
      <c r="DD1229" s="139"/>
      <c r="DE1229" s="139"/>
      <c r="DF1229" s="139"/>
      <c r="DG1229" s="139"/>
      <c r="DH1229" s="139"/>
      <c r="DI1229" s="139"/>
      <c r="DJ1229" s="139"/>
      <c r="DK1229" s="139"/>
      <c r="DL1229" s="139"/>
      <c r="DM1229" s="139"/>
      <c r="DN1229" s="139"/>
      <c r="DO1229" s="139"/>
      <c r="DP1229" s="139"/>
      <c r="DQ1229" s="139"/>
      <c r="DR1229" s="139"/>
      <c r="DS1229" s="139"/>
      <c r="DT1229" s="139"/>
      <c r="DU1229" s="139"/>
      <c r="DV1229" s="139"/>
      <c r="DW1229" s="139"/>
      <c r="DX1229" s="139"/>
      <c r="DY1229" s="139"/>
      <c r="DZ1229" s="139"/>
      <c r="EA1229" s="139"/>
      <c r="EB1229" s="139"/>
      <c r="EC1229" s="139"/>
      <c r="ED1229" s="139"/>
      <c r="EE1229" s="139"/>
      <c r="EF1229" s="139"/>
      <c r="EG1229" s="139"/>
      <c r="EH1229" s="139"/>
      <c r="EI1229" s="139"/>
      <c r="EJ1229" s="139"/>
      <c r="EK1229" s="139"/>
      <c r="EL1229" s="139"/>
      <c r="EM1229" s="139"/>
      <c r="EN1229" s="139"/>
      <c r="EO1229" s="139"/>
      <c r="EP1229" s="139"/>
      <c r="EQ1229" s="139"/>
      <c r="ER1229" s="139"/>
      <c r="ES1229" s="139"/>
      <c r="ET1229" s="139"/>
      <c r="EU1229" s="139"/>
      <c r="EV1229" s="139"/>
      <c r="EW1229" s="139"/>
      <c r="EX1229" s="139"/>
      <c r="EY1229" s="139"/>
      <c r="EZ1229" s="139"/>
      <c r="FA1229" s="139"/>
      <c r="FB1229" s="139"/>
      <c r="FC1229" s="139"/>
      <c r="FD1229" s="139"/>
      <c r="FE1229" s="139"/>
      <c r="FF1229" s="139"/>
      <c r="FG1229" s="139"/>
      <c r="FH1229" s="139"/>
      <c r="FI1229" s="139"/>
      <c r="FJ1229" s="139"/>
      <c r="FK1229" s="139"/>
      <c r="FL1229" s="139"/>
      <c r="FM1229" s="139"/>
      <c r="FN1229" s="139"/>
      <c r="FO1229" s="139"/>
      <c r="FP1229" s="139"/>
      <c r="FQ1229" s="139"/>
      <c r="FR1229" s="139"/>
      <c r="FS1229" s="139"/>
      <c r="FT1229" s="139"/>
      <c r="FU1229" s="139"/>
      <c r="FV1229" s="139"/>
      <c r="FW1229" s="139"/>
      <c r="FX1229" s="139"/>
      <c r="FY1229" s="139"/>
      <c r="FZ1229" s="139"/>
      <c r="GA1229" s="139"/>
      <c r="GB1229" s="139"/>
      <c r="GC1229" s="139"/>
      <c r="GD1229" s="139"/>
      <c r="GE1229" s="139"/>
      <c r="GF1229" s="139"/>
      <c r="GG1229" s="139"/>
      <c r="GH1229" s="139"/>
      <c r="GI1229" s="139"/>
      <c r="GJ1229" s="139"/>
      <c r="GK1229" s="139"/>
      <c r="GL1229" s="139"/>
      <c r="GM1229" s="139"/>
      <c r="GN1229" s="139"/>
      <c r="GO1229" s="139"/>
      <c r="GP1229" s="139"/>
      <c r="GQ1229" s="139"/>
      <c r="GR1229" s="139"/>
      <c r="GS1229" s="139"/>
      <c r="GT1229" s="139"/>
    </row>
    <row r="1230" spans="1:202" ht="30" x14ac:dyDescent="0.25">
      <c r="C1230" s="3663" t="s">
        <v>590</v>
      </c>
      <c r="D1230" s="17">
        <f>D1159+D1120+D878+D632+D566+D439+D373+D189+D122+D49</f>
        <v>589</v>
      </c>
      <c r="E1230" s="17">
        <f t="shared" ref="E1230:F1230" si="470">E1159+E1120+E878+E632+E566+E439+E373+E189+E122+E49</f>
        <v>257.06349206349205</v>
      </c>
      <c r="F1230" s="17">
        <f t="shared" si="470"/>
        <v>99</v>
      </c>
      <c r="G1230" s="192">
        <f t="shared" si="394"/>
        <v>38.511886384686633</v>
      </c>
      <c r="H1230" s="8"/>
      <c r="I1230" s="3388"/>
      <c r="J1230" s="38"/>
      <c r="K1230" s="202"/>
      <c r="L1230" s="38"/>
      <c r="M1230" s="202"/>
      <c r="N1230" s="38"/>
      <c r="O1230" s="10"/>
      <c r="P1230" s="595"/>
      <c r="Q1230" s="595"/>
      <c r="R1230" s="595"/>
      <c r="S1230" s="595"/>
      <c r="T1230" s="595"/>
      <c r="U1230" s="595"/>
      <c r="V1230" s="595"/>
      <c r="W1230" s="595"/>
      <c r="X1230" s="595"/>
      <c r="Y1230" s="1021"/>
      <c r="Z1230" s="595"/>
      <c r="AA1230" s="595"/>
      <c r="AB1230" s="595"/>
      <c r="AC1230" s="595"/>
      <c r="AD1230" s="595"/>
      <c r="AE1230" s="595"/>
      <c r="AF1230" s="595"/>
      <c r="AG1230" s="1259"/>
      <c r="AH1230" s="1267"/>
      <c r="AI1230" s="339">
        <f t="shared" si="285"/>
        <v>0</v>
      </c>
      <c r="AJ1230" s="339"/>
      <c r="AK1230" s="1119"/>
      <c r="AL1230" s="428"/>
      <c r="AM1230" s="428"/>
      <c r="AN1230" s="1296"/>
      <c r="AO1230" s="139"/>
      <c r="AP1230" s="139"/>
      <c r="AQ1230" s="139"/>
      <c r="AR1230" s="139"/>
      <c r="AS1230" s="139"/>
      <c r="AT1230" s="139"/>
      <c r="AU1230" s="139"/>
      <c r="AV1230" s="139"/>
      <c r="AW1230" s="139"/>
      <c r="AX1230" s="139"/>
      <c r="AY1230" s="139"/>
      <c r="AZ1230" s="139"/>
      <c r="BA1230" s="139"/>
      <c r="BB1230" s="139"/>
      <c r="BC1230" s="139"/>
      <c r="BD1230" s="139"/>
      <c r="BE1230" s="139"/>
      <c r="BF1230" s="139"/>
      <c r="BG1230" s="139"/>
      <c r="BH1230" s="139"/>
      <c r="BI1230" s="139"/>
      <c r="BJ1230" s="139"/>
      <c r="BK1230" s="139"/>
      <c r="BL1230" s="139"/>
      <c r="BM1230" s="139"/>
      <c r="BN1230" s="139"/>
      <c r="BO1230" s="139"/>
      <c r="BP1230" s="139"/>
      <c r="BQ1230" s="139"/>
      <c r="BR1230" s="139"/>
      <c r="BS1230" s="139"/>
      <c r="BT1230" s="139"/>
      <c r="BU1230" s="139"/>
      <c r="BV1230" s="139"/>
      <c r="BW1230" s="139"/>
      <c r="BX1230" s="139"/>
      <c r="BY1230" s="139"/>
      <c r="BZ1230" s="139"/>
      <c r="CA1230" s="139"/>
      <c r="CB1230" s="139"/>
      <c r="CC1230" s="139"/>
      <c r="CD1230" s="139"/>
      <c r="CE1230" s="139"/>
      <c r="CF1230" s="139"/>
      <c r="CG1230" s="139"/>
      <c r="CH1230" s="139"/>
      <c r="CI1230" s="139"/>
      <c r="CJ1230" s="139"/>
      <c r="CK1230" s="139"/>
      <c r="CL1230" s="139"/>
      <c r="CM1230" s="139"/>
      <c r="CN1230" s="139"/>
      <c r="CO1230" s="139"/>
      <c r="CP1230" s="139"/>
      <c r="CQ1230" s="139"/>
      <c r="CR1230" s="139"/>
      <c r="CS1230" s="139"/>
      <c r="CT1230" s="139"/>
      <c r="CU1230" s="139"/>
      <c r="CV1230" s="139"/>
      <c r="CW1230" s="139"/>
      <c r="CX1230" s="139"/>
      <c r="CY1230" s="139"/>
      <c r="CZ1230" s="139"/>
      <c r="DA1230" s="139"/>
      <c r="DB1230" s="139"/>
      <c r="DC1230" s="139"/>
      <c r="DD1230" s="139"/>
      <c r="DE1230" s="139"/>
      <c r="DF1230" s="139"/>
      <c r="DG1230" s="139"/>
      <c r="DH1230" s="139"/>
      <c r="DI1230" s="139"/>
      <c r="DJ1230" s="139"/>
      <c r="DK1230" s="139"/>
      <c r="DL1230" s="139"/>
      <c r="DM1230" s="139"/>
      <c r="DN1230" s="139"/>
      <c r="DO1230" s="139"/>
      <c r="DP1230" s="139"/>
      <c r="DQ1230" s="139"/>
      <c r="DR1230" s="139"/>
      <c r="DS1230" s="139"/>
      <c r="DT1230" s="139"/>
      <c r="DU1230" s="139"/>
      <c r="DV1230" s="139"/>
      <c r="DW1230" s="139"/>
      <c r="DX1230" s="139"/>
      <c r="DY1230" s="139"/>
      <c r="DZ1230" s="139"/>
      <c r="EA1230" s="139"/>
      <c r="EB1230" s="139"/>
      <c r="EC1230" s="139"/>
      <c r="ED1230" s="139"/>
      <c r="EE1230" s="139"/>
      <c r="EF1230" s="139"/>
      <c r="EG1230" s="139"/>
      <c r="EH1230" s="139"/>
      <c r="EI1230" s="139"/>
      <c r="EJ1230" s="139"/>
      <c r="EK1230" s="139"/>
      <c r="EL1230" s="139"/>
      <c r="EM1230" s="139"/>
      <c r="EN1230" s="139"/>
      <c r="EO1230" s="139"/>
      <c r="EP1230" s="139"/>
      <c r="EQ1230" s="139"/>
      <c r="ER1230" s="139"/>
      <c r="ES1230" s="139"/>
      <c r="ET1230" s="139"/>
      <c r="EU1230" s="139"/>
      <c r="EV1230" s="139"/>
      <c r="EW1230" s="139"/>
      <c r="EX1230" s="139"/>
      <c r="EY1230" s="139"/>
      <c r="EZ1230" s="139"/>
      <c r="FA1230" s="139"/>
      <c r="FB1230" s="139"/>
      <c r="FC1230" s="139"/>
      <c r="FD1230" s="139"/>
      <c r="FE1230" s="139"/>
      <c r="FF1230" s="139"/>
      <c r="FG1230" s="139"/>
      <c r="FH1230" s="139"/>
      <c r="FI1230" s="139"/>
      <c r="FJ1230" s="139"/>
      <c r="FK1230" s="139"/>
      <c r="FL1230" s="139"/>
      <c r="FM1230" s="139"/>
      <c r="FN1230" s="139"/>
      <c r="FO1230" s="139"/>
      <c r="FP1230" s="139"/>
      <c r="FQ1230" s="139"/>
      <c r="FR1230" s="139"/>
      <c r="FS1230" s="139"/>
      <c r="FT1230" s="139"/>
      <c r="FU1230" s="139"/>
      <c r="FV1230" s="139"/>
      <c r="FW1230" s="139"/>
      <c r="FX1230" s="139"/>
      <c r="FY1230" s="139"/>
      <c r="FZ1230" s="139"/>
      <c r="GA1230" s="139"/>
      <c r="GB1230" s="139"/>
      <c r="GC1230" s="139"/>
      <c r="GD1230" s="139"/>
      <c r="GE1230" s="139"/>
      <c r="GF1230" s="139"/>
      <c r="GG1230" s="139"/>
      <c r="GH1230" s="139"/>
      <c r="GI1230" s="139"/>
      <c r="GJ1230" s="139"/>
      <c r="GK1230" s="139"/>
      <c r="GL1230" s="139"/>
      <c r="GM1230" s="139"/>
      <c r="GN1230" s="139"/>
      <c r="GO1230" s="139"/>
      <c r="GP1230" s="139"/>
      <c r="GQ1230" s="139"/>
      <c r="GR1230" s="139"/>
      <c r="GS1230" s="139"/>
      <c r="GT1230" s="139"/>
    </row>
    <row r="1231" spans="1:202" ht="30" x14ac:dyDescent="0.25">
      <c r="C1231" s="3664" t="s">
        <v>591</v>
      </c>
      <c r="D1231" s="17">
        <f>D1160+D440+D374+D190+D123+D50</f>
        <v>160</v>
      </c>
      <c r="E1231" s="17">
        <f t="shared" ref="E1231:F1231" si="471">E1160+E440+E374+E190+E123+E50</f>
        <v>68.523809523809518</v>
      </c>
      <c r="F1231" s="17">
        <f t="shared" si="471"/>
        <v>16</v>
      </c>
      <c r="G1231" s="192">
        <f t="shared" si="394"/>
        <v>23.349548297428772</v>
      </c>
      <c r="H1231" s="8"/>
      <c r="I1231" s="3388"/>
      <c r="J1231" s="38"/>
      <c r="K1231" s="202"/>
      <c r="L1231" s="38"/>
      <c r="M1231" s="202"/>
      <c r="N1231" s="38"/>
      <c r="O1231" s="10"/>
      <c r="P1231" s="595"/>
      <c r="Q1231" s="595"/>
      <c r="R1231" s="595"/>
      <c r="S1231" s="595"/>
      <c r="T1231" s="595"/>
      <c r="U1231" s="595"/>
      <c r="V1231" s="595"/>
      <c r="W1231" s="595"/>
      <c r="X1231" s="595"/>
      <c r="Y1231" s="1021"/>
      <c r="Z1231" s="595"/>
      <c r="AA1231" s="595"/>
      <c r="AB1231" s="595"/>
      <c r="AC1231" s="595"/>
      <c r="AD1231" s="595"/>
      <c r="AE1231" s="595"/>
      <c r="AF1231" s="595"/>
      <c r="AG1231" s="1259"/>
      <c r="AH1231" s="1267"/>
      <c r="AI1231" s="339">
        <f t="shared" si="285"/>
        <v>0</v>
      </c>
      <c r="AJ1231" s="339"/>
      <c r="AK1231" s="1119"/>
      <c r="AL1231" s="428"/>
      <c r="AM1231" s="428"/>
      <c r="AN1231" s="1296"/>
      <c r="AO1231" s="139"/>
      <c r="AP1231" s="139"/>
      <c r="AQ1231" s="139"/>
      <c r="AR1231" s="139"/>
      <c r="AS1231" s="139"/>
      <c r="AT1231" s="139"/>
      <c r="AU1231" s="139"/>
      <c r="AV1231" s="139"/>
      <c r="AW1231" s="139"/>
      <c r="AX1231" s="139"/>
      <c r="AY1231" s="139"/>
      <c r="AZ1231" s="139"/>
      <c r="BA1231" s="139"/>
      <c r="BB1231" s="139"/>
      <c r="BC1231" s="139"/>
      <c r="BD1231" s="139"/>
      <c r="BE1231" s="139"/>
      <c r="BF1231" s="139"/>
      <c r="BG1231" s="139"/>
      <c r="BH1231" s="139"/>
      <c r="BI1231" s="139"/>
      <c r="BJ1231" s="139"/>
      <c r="BK1231" s="139"/>
      <c r="BL1231" s="139"/>
      <c r="BM1231" s="139"/>
      <c r="BN1231" s="139"/>
      <c r="BO1231" s="139"/>
      <c r="BP1231" s="139"/>
      <c r="BQ1231" s="139"/>
      <c r="BR1231" s="139"/>
      <c r="BS1231" s="139"/>
      <c r="BT1231" s="139"/>
      <c r="BU1231" s="139"/>
      <c r="BV1231" s="139"/>
      <c r="BW1231" s="139"/>
      <c r="BX1231" s="139"/>
      <c r="BY1231" s="139"/>
      <c r="BZ1231" s="139"/>
      <c r="CA1231" s="139"/>
      <c r="CB1231" s="139"/>
      <c r="CC1231" s="139"/>
      <c r="CD1231" s="139"/>
      <c r="CE1231" s="139"/>
      <c r="CF1231" s="139"/>
      <c r="CG1231" s="139"/>
      <c r="CH1231" s="139"/>
      <c r="CI1231" s="139"/>
      <c r="CJ1231" s="139"/>
      <c r="CK1231" s="139"/>
      <c r="CL1231" s="139"/>
      <c r="CM1231" s="139"/>
      <c r="CN1231" s="139"/>
      <c r="CO1231" s="139"/>
      <c r="CP1231" s="139"/>
      <c r="CQ1231" s="139"/>
      <c r="CR1231" s="139"/>
      <c r="CS1231" s="139"/>
      <c r="CT1231" s="139"/>
      <c r="CU1231" s="139"/>
      <c r="CV1231" s="139"/>
      <c r="CW1231" s="139"/>
      <c r="CX1231" s="139"/>
      <c r="CY1231" s="139"/>
      <c r="CZ1231" s="139"/>
      <c r="DA1231" s="139"/>
      <c r="DB1231" s="139"/>
      <c r="DC1231" s="139"/>
      <c r="DD1231" s="139"/>
      <c r="DE1231" s="139"/>
      <c r="DF1231" s="139"/>
      <c r="DG1231" s="139"/>
      <c r="DH1231" s="139"/>
      <c r="DI1231" s="139"/>
      <c r="DJ1231" s="139"/>
      <c r="DK1231" s="139"/>
      <c r="DL1231" s="139"/>
      <c r="DM1231" s="139"/>
      <c r="DN1231" s="139"/>
      <c r="DO1231" s="139"/>
      <c r="DP1231" s="139"/>
      <c r="DQ1231" s="139"/>
      <c r="DR1231" s="139"/>
      <c r="DS1231" s="139"/>
      <c r="DT1231" s="139"/>
      <c r="DU1231" s="139"/>
      <c r="DV1231" s="139"/>
      <c r="DW1231" s="139"/>
      <c r="DX1231" s="139"/>
      <c r="DY1231" s="139"/>
      <c r="DZ1231" s="139"/>
      <c r="EA1231" s="139"/>
      <c r="EB1231" s="139"/>
      <c r="EC1231" s="139"/>
      <c r="ED1231" s="139"/>
      <c r="EE1231" s="139"/>
      <c r="EF1231" s="139"/>
      <c r="EG1231" s="139"/>
      <c r="EH1231" s="139"/>
      <c r="EI1231" s="139"/>
      <c r="EJ1231" s="139"/>
      <c r="EK1231" s="139"/>
      <c r="EL1231" s="139"/>
      <c r="EM1231" s="139"/>
      <c r="EN1231" s="139"/>
      <c r="EO1231" s="139"/>
      <c r="EP1231" s="139"/>
      <c r="EQ1231" s="139"/>
      <c r="ER1231" s="139"/>
      <c r="ES1231" s="139"/>
      <c r="ET1231" s="139"/>
      <c r="EU1231" s="139"/>
      <c r="EV1231" s="139"/>
      <c r="EW1231" s="139"/>
      <c r="EX1231" s="139"/>
      <c r="EY1231" s="139"/>
      <c r="EZ1231" s="139"/>
      <c r="FA1231" s="139"/>
      <c r="FB1231" s="139"/>
      <c r="FC1231" s="139"/>
      <c r="FD1231" s="139"/>
      <c r="FE1231" s="139"/>
      <c r="FF1231" s="139"/>
      <c r="FG1231" s="139"/>
      <c r="FH1231" s="139"/>
      <c r="FI1231" s="139"/>
      <c r="FJ1231" s="139"/>
      <c r="FK1231" s="139"/>
      <c r="FL1231" s="139"/>
      <c r="FM1231" s="139"/>
      <c r="FN1231" s="139"/>
      <c r="FO1231" s="139"/>
      <c r="FP1231" s="139"/>
      <c r="FQ1231" s="139"/>
      <c r="FR1231" s="139"/>
      <c r="FS1231" s="139"/>
      <c r="FT1231" s="139"/>
      <c r="FU1231" s="139"/>
      <c r="FV1231" s="139"/>
      <c r="FW1231" s="139"/>
      <c r="FX1231" s="139"/>
      <c r="FY1231" s="139"/>
      <c r="FZ1231" s="139"/>
      <c r="GA1231" s="139"/>
      <c r="GB1231" s="139"/>
      <c r="GC1231" s="139"/>
      <c r="GD1231" s="139"/>
      <c r="GE1231" s="139"/>
      <c r="GF1231" s="139"/>
      <c r="GG1231" s="139"/>
      <c r="GH1231" s="139"/>
      <c r="GI1231" s="139"/>
      <c r="GJ1231" s="139"/>
      <c r="GK1231" s="139"/>
      <c r="GL1231" s="139"/>
      <c r="GM1231" s="139"/>
      <c r="GN1231" s="139"/>
      <c r="GO1231" s="139"/>
      <c r="GP1231" s="139"/>
      <c r="GQ1231" s="139"/>
      <c r="GR1231" s="139"/>
      <c r="GS1231" s="139"/>
      <c r="GT1231" s="139"/>
    </row>
    <row r="1232" spans="1:202" ht="29.25" x14ac:dyDescent="0.25">
      <c r="A1232" s="19">
        <v>1</v>
      </c>
      <c r="B1232" s="19">
        <v>1</v>
      </c>
      <c r="C1232" s="838" t="s">
        <v>328</v>
      </c>
      <c r="D1232" s="18">
        <f>SUM(D1161,D1121,D1058,D998,D939,D879,D816,D754,D694,D633,D567,D501,D441,D375,D310,D251,D191,D124,D51)</f>
        <v>568213.95744680846</v>
      </c>
      <c r="E1232" s="18">
        <f>SUM(E1161,E1121,E1058,E998,E939,E879,E816,E754,E694,E633,E567,E501,E441,E375,E310,E251,E191,E124,E51)</f>
        <v>331432.64539007092</v>
      </c>
      <c r="F1232" s="18">
        <f>SUM(F1161,F1121,F1058,F998,F939,F879,F816,F754,F694,F633,F567,F501,F441,F375,F310,F251,F191,F124,F51)</f>
        <v>334449.21595744678</v>
      </c>
      <c r="G1232" s="198">
        <f t="shared" si="394"/>
        <v>100.91016096613706</v>
      </c>
      <c r="H1232" s="8"/>
      <c r="I1232" s="199"/>
      <c r="J1232" s="38"/>
      <c r="K1232" s="202"/>
      <c r="L1232" s="38"/>
      <c r="M1232" s="202"/>
      <c r="N1232" s="38"/>
      <c r="O1232" s="10"/>
      <c r="P1232" s="595">
        <f t="shared" ref="P1232:AD1232" si="472">SUM(P1161,P1121,P1058,P998,P939,P879,P816,P754,P694,P633,P567,P501,P441,P375,P310,P251,P191,P124,P51)</f>
        <v>0</v>
      </c>
      <c r="Q1232" s="595">
        <f t="shared" si="472"/>
        <v>0</v>
      </c>
      <c r="R1232" s="595">
        <f t="shared" si="472"/>
        <v>0</v>
      </c>
      <c r="S1232" s="595">
        <f t="shared" si="472"/>
        <v>0</v>
      </c>
      <c r="T1232" s="595">
        <f t="shared" ref="T1232:U1232" si="473">SUM(T1161,T1121,T1058,T998,T939,T879,T816,T754,T694,T633,T567,T501,T441,T375,T310,T251,T191,T124,T51)</f>
        <v>0</v>
      </c>
      <c r="U1232" s="595">
        <f t="shared" si="473"/>
        <v>0</v>
      </c>
      <c r="V1232" s="595">
        <f t="shared" ref="V1232" si="474">SUM(V1161,V1121,V1058,V998,V939,V879,V816,V754,V694,V633,V567,V501,V441,V375,V310,V251,V191,V124,V51)</f>
        <v>0</v>
      </c>
      <c r="W1232" s="595">
        <f t="shared" si="472"/>
        <v>0</v>
      </c>
      <c r="X1232" s="595">
        <f t="shared" si="472"/>
        <v>0</v>
      </c>
      <c r="Y1232" s="1021">
        <f t="shared" si="472"/>
        <v>0</v>
      </c>
      <c r="Z1232" s="595">
        <f t="shared" si="472"/>
        <v>0</v>
      </c>
      <c r="AA1232" s="595">
        <f t="shared" si="472"/>
        <v>0</v>
      </c>
      <c r="AB1232" s="595">
        <f t="shared" si="472"/>
        <v>0</v>
      </c>
      <c r="AC1232" s="595">
        <f t="shared" si="472"/>
        <v>0</v>
      </c>
      <c r="AD1232" s="595">
        <f t="shared" si="472"/>
        <v>0</v>
      </c>
      <c r="AE1232" s="595"/>
      <c r="AF1232" s="595"/>
      <c r="AG1232" s="1259"/>
      <c r="AH1232" s="1267">
        <f t="shared" ref="AH1232" si="475">SUM(AH1161,AH1121,AH1058,AH998,AH939,AH879,AH816,AH754,AH694,AH633,AH567,AH501,AH441,AH375,AH310,AH251,AH191,AH124,AH51)</f>
        <v>0</v>
      </c>
      <c r="AI1232" s="339">
        <f t="shared" si="285"/>
        <v>0</v>
      </c>
      <c r="AJ1232" s="339"/>
      <c r="AK1232" s="1119">
        <f>IF(P1232&gt;0,P1232*1000/D1232,0)</f>
        <v>0</v>
      </c>
      <c r="AL1232" s="428"/>
      <c r="AM1232" s="428"/>
      <c r="AN1232" s="1296"/>
      <c r="AO1232" s="139"/>
      <c r="AP1232" s="139"/>
      <c r="AQ1232" s="139"/>
      <c r="AR1232" s="139"/>
      <c r="AS1232" s="139"/>
      <c r="AT1232" s="139"/>
      <c r="AU1232" s="139"/>
      <c r="AV1232" s="139"/>
      <c r="AW1232" s="139"/>
      <c r="AX1232" s="139"/>
      <c r="AY1232" s="139"/>
      <c r="AZ1232" s="139"/>
      <c r="BA1232" s="139"/>
      <c r="BB1232" s="139"/>
      <c r="BC1232" s="139"/>
      <c r="BD1232" s="139"/>
      <c r="BE1232" s="139"/>
      <c r="BF1232" s="139"/>
      <c r="BG1232" s="139"/>
      <c r="BH1232" s="139"/>
      <c r="BI1232" s="139"/>
      <c r="BJ1232" s="139"/>
      <c r="BK1232" s="139"/>
      <c r="BL1232" s="139"/>
      <c r="BM1232" s="139"/>
      <c r="BN1232" s="139"/>
      <c r="BO1232" s="139"/>
      <c r="BP1232" s="139"/>
      <c r="BQ1232" s="139"/>
      <c r="BR1232" s="139"/>
      <c r="BS1232" s="139"/>
      <c r="BT1232" s="139"/>
      <c r="BU1232" s="139"/>
      <c r="BV1232" s="139"/>
      <c r="BW1232" s="139"/>
      <c r="BX1232" s="139"/>
      <c r="BY1232" s="139"/>
      <c r="BZ1232" s="139"/>
      <c r="CA1232" s="139"/>
      <c r="CB1232" s="139"/>
      <c r="CC1232" s="139"/>
      <c r="CD1232" s="139"/>
      <c r="CE1232" s="139"/>
      <c r="CF1232" s="139"/>
      <c r="CG1232" s="139"/>
      <c r="CH1232" s="139"/>
      <c r="CI1232" s="139"/>
      <c r="CJ1232" s="139"/>
      <c r="CK1232" s="139"/>
      <c r="CL1232" s="139"/>
      <c r="CM1232" s="139"/>
      <c r="CN1232" s="139"/>
      <c r="CO1232" s="139"/>
      <c r="CP1232" s="139"/>
      <c r="CQ1232" s="139"/>
      <c r="CR1232" s="139"/>
      <c r="CS1232" s="139"/>
      <c r="CT1232" s="139"/>
      <c r="CU1232" s="139"/>
      <c r="CV1232" s="139"/>
      <c r="CW1232" s="139"/>
      <c r="CX1232" s="139"/>
      <c r="CY1232" s="139"/>
      <c r="CZ1232" s="139"/>
      <c r="DA1232" s="139"/>
      <c r="DB1232" s="139"/>
      <c r="DC1232" s="139"/>
      <c r="DD1232" s="139"/>
      <c r="DE1232" s="139"/>
      <c r="DF1232" s="139"/>
      <c r="DG1232" s="139"/>
      <c r="DH1232" s="139"/>
      <c r="DI1232" s="139"/>
      <c r="DJ1232" s="139"/>
      <c r="DK1232" s="139"/>
      <c r="DL1232" s="139"/>
      <c r="DM1232" s="139"/>
      <c r="DN1232" s="139"/>
      <c r="DO1232" s="139"/>
      <c r="DP1232" s="139"/>
      <c r="DQ1232" s="139"/>
      <c r="DR1232" s="139"/>
      <c r="DS1232" s="139"/>
      <c r="DT1232" s="139"/>
      <c r="DU1232" s="139"/>
      <c r="DV1232" s="139"/>
      <c r="DW1232" s="139"/>
      <c r="DX1232" s="139"/>
      <c r="DY1232" s="139"/>
      <c r="DZ1232" s="139"/>
      <c r="EA1232" s="139"/>
      <c r="EB1232" s="139"/>
      <c r="EC1232" s="139"/>
      <c r="ED1232" s="139"/>
      <c r="EE1232" s="139"/>
      <c r="EF1232" s="139"/>
      <c r="EG1232" s="139"/>
      <c r="EH1232" s="139"/>
      <c r="EI1232" s="139"/>
      <c r="EJ1232" s="139"/>
      <c r="EK1232" s="139"/>
      <c r="EL1232" s="139"/>
      <c r="EM1232" s="139"/>
      <c r="EN1232" s="139"/>
      <c r="EO1232" s="139"/>
      <c r="EP1232" s="139"/>
      <c r="EQ1232" s="139"/>
      <c r="ER1232" s="139"/>
      <c r="ES1232" s="139"/>
      <c r="ET1232" s="139"/>
      <c r="EU1232" s="139"/>
      <c r="EV1232" s="139"/>
      <c r="EW1232" s="139"/>
      <c r="EX1232" s="139"/>
      <c r="EY1232" s="139"/>
      <c r="EZ1232" s="139"/>
      <c r="FA1232" s="139"/>
      <c r="FB1232" s="139"/>
      <c r="FC1232" s="139"/>
      <c r="FD1232" s="139"/>
      <c r="FE1232" s="139"/>
      <c r="FF1232" s="139"/>
      <c r="FG1232" s="139"/>
      <c r="FH1232" s="139"/>
      <c r="FI1232" s="139"/>
      <c r="FJ1232" s="139"/>
      <c r="FK1232" s="139"/>
      <c r="FL1232" s="139"/>
      <c r="FM1232" s="139"/>
      <c r="FN1232" s="139"/>
      <c r="FO1232" s="139"/>
      <c r="FP1232" s="139"/>
      <c r="FQ1232" s="139"/>
      <c r="FR1232" s="139"/>
      <c r="FS1232" s="139"/>
      <c r="FT1232" s="139"/>
      <c r="FU1232" s="139"/>
      <c r="FV1232" s="139"/>
      <c r="FW1232" s="139"/>
      <c r="FX1232" s="139"/>
      <c r="FY1232" s="139"/>
      <c r="FZ1232" s="139"/>
      <c r="GA1232" s="139"/>
      <c r="GB1232" s="139"/>
      <c r="GC1232" s="139"/>
      <c r="GD1232" s="139"/>
      <c r="GE1232" s="139"/>
      <c r="GF1232" s="139"/>
      <c r="GG1232" s="139"/>
      <c r="GH1232" s="139"/>
      <c r="GI1232" s="139"/>
      <c r="GJ1232" s="139"/>
      <c r="GK1232" s="139"/>
      <c r="GL1232" s="139"/>
      <c r="GM1232" s="139"/>
      <c r="GN1232" s="139"/>
      <c r="GO1232" s="139"/>
      <c r="GP1232" s="139"/>
      <c r="GQ1232" s="139"/>
      <c r="GR1232" s="139"/>
      <c r="GS1232" s="139"/>
      <c r="GT1232" s="139"/>
    </row>
    <row r="1233" spans="1:202" x14ac:dyDescent="0.25">
      <c r="A1233" s="19">
        <v>1</v>
      </c>
      <c r="B1233" s="19">
        <v>1</v>
      </c>
      <c r="C1233" s="838" t="s">
        <v>343</v>
      </c>
      <c r="D1233" s="17">
        <f>SUM(D1162,D376,D125,D52)</f>
        <v>165303</v>
      </c>
      <c r="E1233" s="17">
        <f>SUM(E1162,E376,E125,E52)</f>
        <v>96426.500000000029</v>
      </c>
      <c r="F1233" s="17">
        <f>SUM(F1162,F376,F125,F52)</f>
        <v>96275</v>
      </c>
      <c r="G1233" s="192">
        <f t="shared" si="394"/>
        <v>99.842885513836933</v>
      </c>
      <c r="H1233" s="8"/>
      <c r="I1233" s="199"/>
      <c r="J1233" s="38"/>
      <c r="K1233" s="202"/>
      <c r="L1233" s="38"/>
      <c r="M1233" s="202"/>
      <c r="N1233" s="38"/>
      <c r="O1233" s="10"/>
      <c r="P1233" s="595">
        <f t="shared" ref="P1233:AD1233" si="476">SUM(P1162,P376,P125,P52)</f>
        <v>0</v>
      </c>
      <c r="Q1233" s="595">
        <f t="shared" si="476"/>
        <v>0</v>
      </c>
      <c r="R1233" s="595">
        <f t="shared" si="476"/>
        <v>0</v>
      </c>
      <c r="S1233" s="595">
        <f t="shared" si="476"/>
        <v>0</v>
      </c>
      <c r="T1233" s="595">
        <f t="shared" ref="T1233:U1233" si="477">SUM(T1162,T376,T125,T52)</f>
        <v>0</v>
      </c>
      <c r="U1233" s="595">
        <f t="shared" si="477"/>
        <v>0</v>
      </c>
      <c r="V1233" s="595">
        <f t="shared" ref="V1233" si="478">SUM(V1162,V376,V125,V52)</f>
        <v>0</v>
      </c>
      <c r="W1233" s="595">
        <f t="shared" si="476"/>
        <v>0</v>
      </c>
      <c r="X1233" s="595">
        <f t="shared" si="476"/>
        <v>0</v>
      </c>
      <c r="Y1233" s="1021">
        <f t="shared" si="476"/>
        <v>0</v>
      </c>
      <c r="Z1233" s="595">
        <f t="shared" si="476"/>
        <v>0</v>
      </c>
      <c r="AA1233" s="595">
        <f t="shared" si="476"/>
        <v>0</v>
      </c>
      <c r="AB1233" s="595">
        <f t="shared" si="476"/>
        <v>0</v>
      </c>
      <c r="AC1233" s="595">
        <f t="shared" si="476"/>
        <v>0</v>
      </c>
      <c r="AD1233" s="595">
        <f t="shared" si="476"/>
        <v>0</v>
      </c>
      <c r="AE1233" s="595"/>
      <c r="AF1233" s="595"/>
      <c r="AG1233" s="1259"/>
      <c r="AH1233" s="1267">
        <f t="shared" ref="AH1233" si="479">SUM(AH1162,AH376,AH125,AH52)</f>
        <v>0</v>
      </c>
      <c r="AI1233" s="339">
        <f t="shared" si="285"/>
        <v>0</v>
      </c>
      <c r="AJ1233" s="339"/>
      <c r="AK1233" s="1119">
        <f>IF(P1233&gt;0,P1233*1000/D1233,0)</f>
        <v>0</v>
      </c>
      <c r="AL1233" s="428"/>
      <c r="AM1233" s="428"/>
      <c r="AN1233" s="1296"/>
      <c r="AO1233" s="139"/>
      <c r="AP1233" s="139"/>
      <c r="AQ1233" s="139"/>
      <c r="AR1233" s="139"/>
      <c r="AS1233" s="139"/>
      <c r="AT1233" s="139"/>
      <c r="AU1233" s="139"/>
      <c r="AV1233" s="139"/>
      <c r="AW1233" s="139"/>
      <c r="AX1233" s="139"/>
      <c r="AY1233" s="139"/>
      <c r="AZ1233" s="139"/>
      <c r="BA1233" s="139"/>
      <c r="BB1233" s="139"/>
      <c r="BC1233" s="139"/>
      <c r="BD1233" s="139"/>
      <c r="BE1233" s="139"/>
      <c r="BF1233" s="139"/>
      <c r="BG1233" s="139"/>
      <c r="BH1233" s="139"/>
      <c r="BI1233" s="139"/>
      <c r="BJ1233" s="139"/>
      <c r="BK1233" s="139"/>
      <c r="BL1233" s="139"/>
      <c r="BM1233" s="139"/>
      <c r="BN1233" s="139"/>
      <c r="BO1233" s="139"/>
      <c r="BP1233" s="139"/>
      <c r="BQ1233" s="139"/>
      <c r="BR1233" s="139"/>
      <c r="BS1233" s="139"/>
      <c r="BT1233" s="139"/>
      <c r="BU1233" s="139"/>
      <c r="BV1233" s="139"/>
      <c r="BW1233" s="139"/>
      <c r="BX1233" s="139"/>
      <c r="BY1233" s="139"/>
      <c r="BZ1233" s="139"/>
      <c r="CA1233" s="139"/>
      <c r="CB1233" s="139"/>
      <c r="CC1233" s="139"/>
      <c r="CD1233" s="139"/>
      <c r="CE1233" s="139"/>
      <c r="CF1233" s="139"/>
      <c r="CG1233" s="139"/>
      <c r="CH1233" s="139"/>
      <c r="CI1233" s="139"/>
      <c r="CJ1233" s="139"/>
      <c r="CK1233" s="139"/>
      <c r="CL1233" s="139"/>
      <c r="CM1233" s="139"/>
      <c r="CN1233" s="139"/>
      <c r="CO1233" s="139"/>
      <c r="CP1233" s="139"/>
      <c r="CQ1233" s="139"/>
      <c r="CR1233" s="139"/>
      <c r="CS1233" s="139"/>
      <c r="CT1233" s="139"/>
      <c r="CU1233" s="139"/>
      <c r="CV1233" s="139"/>
      <c r="CW1233" s="139"/>
      <c r="CX1233" s="139"/>
      <c r="CY1233" s="139"/>
      <c r="CZ1233" s="139"/>
      <c r="DA1233" s="139"/>
      <c r="DB1233" s="139"/>
      <c r="DC1233" s="139"/>
      <c r="DD1233" s="139"/>
      <c r="DE1233" s="139"/>
      <c r="DF1233" s="139"/>
      <c r="DG1233" s="139"/>
      <c r="DH1233" s="139"/>
      <c r="DI1233" s="139"/>
      <c r="DJ1233" s="139"/>
      <c r="DK1233" s="139"/>
      <c r="DL1233" s="139"/>
      <c r="DM1233" s="139"/>
      <c r="DN1233" s="139"/>
      <c r="DO1233" s="139"/>
      <c r="DP1233" s="139"/>
      <c r="DQ1233" s="139"/>
      <c r="DR1233" s="139"/>
      <c r="DS1233" s="139"/>
      <c r="DT1233" s="139"/>
      <c r="DU1233" s="139"/>
      <c r="DV1233" s="139"/>
      <c r="DW1233" s="139"/>
      <c r="DX1233" s="139"/>
      <c r="DY1233" s="139"/>
      <c r="DZ1233" s="139"/>
      <c r="EA1233" s="139"/>
      <c r="EB1233" s="139"/>
      <c r="EC1233" s="139"/>
      <c r="ED1233" s="139"/>
      <c r="EE1233" s="139"/>
      <c r="EF1233" s="139"/>
      <c r="EG1233" s="139"/>
      <c r="EH1233" s="139"/>
      <c r="EI1233" s="139"/>
      <c r="EJ1233" s="139"/>
      <c r="EK1233" s="139"/>
      <c r="EL1233" s="139"/>
      <c r="EM1233" s="139"/>
      <c r="EN1233" s="139"/>
      <c r="EO1233" s="139"/>
      <c r="EP1233" s="139"/>
      <c r="EQ1233" s="139"/>
      <c r="ER1233" s="139"/>
      <c r="ES1233" s="139"/>
      <c r="ET1233" s="139"/>
      <c r="EU1233" s="139"/>
      <c r="EV1233" s="139"/>
      <c r="EW1233" s="139"/>
      <c r="EX1233" s="139"/>
      <c r="EY1233" s="139"/>
      <c r="EZ1233" s="139"/>
      <c r="FA1233" s="139"/>
      <c r="FB1233" s="139"/>
      <c r="FC1233" s="139"/>
      <c r="FD1233" s="139"/>
      <c r="FE1233" s="139"/>
      <c r="FF1233" s="139"/>
      <c r="FG1233" s="139"/>
      <c r="FH1233" s="139"/>
      <c r="FI1233" s="139"/>
      <c r="FJ1233" s="139"/>
      <c r="FK1233" s="139"/>
      <c r="FL1233" s="139"/>
      <c r="FM1233" s="139"/>
      <c r="FN1233" s="139"/>
      <c r="FO1233" s="139"/>
      <c r="FP1233" s="139"/>
      <c r="FQ1233" s="139"/>
      <c r="FR1233" s="139"/>
      <c r="FS1233" s="139"/>
      <c r="FT1233" s="139"/>
      <c r="FU1233" s="139"/>
      <c r="FV1233" s="139"/>
      <c r="FW1233" s="139"/>
      <c r="FX1233" s="139"/>
      <c r="FY1233" s="139"/>
      <c r="FZ1233" s="139"/>
      <c r="GA1233" s="139"/>
      <c r="GB1233" s="139"/>
      <c r="GC1233" s="139"/>
      <c r="GD1233" s="139"/>
      <c r="GE1233" s="139"/>
      <c r="GF1233" s="139"/>
      <c r="GG1233" s="139"/>
      <c r="GH1233" s="139"/>
      <c r="GI1233" s="139"/>
      <c r="GJ1233" s="139"/>
      <c r="GK1233" s="139"/>
      <c r="GL1233" s="139"/>
      <c r="GM1233" s="139"/>
      <c r="GN1233" s="139"/>
      <c r="GO1233" s="139"/>
      <c r="GP1233" s="139"/>
      <c r="GQ1233" s="139"/>
      <c r="GR1233" s="139"/>
      <c r="GS1233" s="139"/>
      <c r="GT1233" s="139"/>
    </row>
    <row r="1234" spans="1:202" x14ac:dyDescent="0.25">
      <c r="A1234" s="19">
        <v>1</v>
      </c>
      <c r="B1234" s="19">
        <v>1</v>
      </c>
      <c r="C1234" s="841" t="s">
        <v>344</v>
      </c>
      <c r="D1234" s="17">
        <f t="shared" ref="D1234:F1235" si="480">SUM(D1163,D1123,D1060,D1000,D941,D881,D818,D756,D696,D635,D569,D503,D443,D377,D312,D253,D193,D126,D53)</f>
        <v>401790.95744680846</v>
      </c>
      <c r="E1234" s="17">
        <f t="shared" si="480"/>
        <v>234377.81205673754</v>
      </c>
      <c r="F1234" s="17">
        <f t="shared" si="480"/>
        <v>237516.21595744678</v>
      </c>
      <c r="G1234" s="192">
        <f t="shared" si="394"/>
        <v>101.33903626506655</v>
      </c>
      <c r="H1234" s="8"/>
      <c r="I1234" s="199"/>
      <c r="J1234" s="38"/>
      <c r="K1234" s="202"/>
      <c r="L1234" s="38"/>
      <c r="M1234" s="202"/>
      <c r="N1234" s="38"/>
      <c r="O1234" s="10"/>
      <c r="P1234" s="595">
        <f t="shared" ref="P1234:AD1234" si="481">SUM(P1163,P1123,P1060,P1000,P941,P881,P818,P756,P696,P635,P569,P503,P443,P377,P312,P253,P193,P126,P53)</f>
        <v>0</v>
      </c>
      <c r="Q1234" s="595">
        <f t="shared" si="481"/>
        <v>0</v>
      </c>
      <c r="R1234" s="595">
        <f t="shared" si="481"/>
        <v>0</v>
      </c>
      <c r="S1234" s="595">
        <f t="shared" si="481"/>
        <v>0</v>
      </c>
      <c r="T1234" s="595">
        <f t="shared" ref="T1234:U1234" si="482">SUM(T1163,T1123,T1060,T1000,T941,T881,T818,T756,T696,T635,T569,T503,T443,T377,T312,T253,T193,T126,T53)</f>
        <v>0</v>
      </c>
      <c r="U1234" s="595">
        <f t="shared" si="482"/>
        <v>0</v>
      </c>
      <c r="V1234" s="595">
        <f t="shared" ref="V1234" si="483">SUM(V1163,V1123,V1060,V1000,V941,V881,V818,V756,V696,V635,V569,V503,V443,V377,V312,V253,V193,V126,V53)</f>
        <v>0</v>
      </c>
      <c r="W1234" s="595">
        <f t="shared" si="481"/>
        <v>0</v>
      </c>
      <c r="X1234" s="595">
        <f t="shared" si="481"/>
        <v>0</v>
      </c>
      <c r="Y1234" s="1021">
        <f t="shared" si="481"/>
        <v>0</v>
      </c>
      <c r="Z1234" s="595">
        <f t="shared" si="481"/>
        <v>0</v>
      </c>
      <c r="AA1234" s="595">
        <f t="shared" si="481"/>
        <v>0</v>
      </c>
      <c r="AB1234" s="595">
        <f t="shared" si="481"/>
        <v>0</v>
      </c>
      <c r="AC1234" s="595">
        <f t="shared" si="481"/>
        <v>0</v>
      </c>
      <c r="AD1234" s="595">
        <f t="shared" si="481"/>
        <v>0</v>
      </c>
      <c r="AE1234" s="595"/>
      <c r="AF1234" s="595"/>
      <c r="AG1234" s="1259"/>
      <c r="AH1234" s="1267">
        <f t="shared" ref="AH1234" si="484">SUM(AH1163,AH1123,AH1060,AH1000,AH941,AH881,AH818,AH756,AH696,AH635,AH569,AH503,AH443,AH377,AH312,AH253,AH193,AH126,AH53)</f>
        <v>0</v>
      </c>
      <c r="AI1234" s="339">
        <f t="shared" si="285"/>
        <v>0</v>
      </c>
      <c r="AJ1234" s="339"/>
      <c r="AK1234" s="1119">
        <f>IF(P1234&gt;0,P1234*1000/D1234,0)</f>
        <v>0</v>
      </c>
      <c r="AL1234" s="428"/>
      <c r="AM1234" s="428"/>
      <c r="AN1234" s="1296"/>
      <c r="AO1234" s="139"/>
      <c r="AP1234" s="139"/>
      <c r="AQ1234" s="139"/>
      <c r="AR1234" s="139"/>
      <c r="AS1234" s="139"/>
      <c r="AT1234" s="139"/>
      <c r="AU1234" s="139"/>
      <c r="AV1234" s="139"/>
      <c r="AW1234" s="139"/>
      <c r="AX1234" s="139"/>
      <c r="AY1234" s="139"/>
      <c r="AZ1234" s="139"/>
      <c r="BA1234" s="139"/>
      <c r="BB1234" s="139"/>
      <c r="BC1234" s="139"/>
      <c r="BD1234" s="139"/>
      <c r="BE1234" s="139"/>
      <c r="BF1234" s="139"/>
      <c r="BG1234" s="139"/>
      <c r="BH1234" s="139"/>
      <c r="BI1234" s="139"/>
      <c r="BJ1234" s="139"/>
      <c r="BK1234" s="139"/>
      <c r="BL1234" s="139"/>
      <c r="BM1234" s="139"/>
      <c r="BN1234" s="139"/>
      <c r="BO1234" s="139"/>
      <c r="BP1234" s="139"/>
      <c r="BQ1234" s="139"/>
      <c r="BR1234" s="139"/>
      <c r="BS1234" s="139"/>
      <c r="BT1234" s="139"/>
      <c r="BU1234" s="139"/>
      <c r="BV1234" s="139"/>
      <c r="BW1234" s="139"/>
      <c r="BX1234" s="139"/>
      <c r="BY1234" s="139"/>
      <c r="BZ1234" s="139"/>
      <c r="CA1234" s="139"/>
      <c r="CB1234" s="139"/>
      <c r="CC1234" s="139"/>
      <c r="CD1234" s="139"/>
      <c r="CE1234" s="139"/>
      <c r="CF1234" s="139"/>
      <c r="CG1234" s="139"/>
      <c r="CH1234" s="139"/>
      <c r="CI1234" s="139"/>
      <c r="CJ1234" s="139"/>
      <c r="CK1234" s="139"/>
      <c r="CL1234" s="139"/>
      <c r="CM1234" s="139"/>
      <c r="CN1234" s="139"/>
      <c r="CO1234" s="139"/>
      <c r="CP1234" s="139"/>
      <c r="CQ1234" s="139"/>
      <c r="CR1234" s="139"/>
      <c r="CS1234" s="139"/>
      <c r="CT1234" s="139"/>
      <c r="CU1234" s="139"/>
      <c r="CV1234" s="139"/>
      <c r="CW1234" s="139"/>
      <c r="CX1234" s="139"/>
      <c r="CY1234" s="139"/>
      <c r="CZ1234" s="139"/>
      <c r="DA1234" s="139"/>
      <c r="DB1234" s="139"/>
      <c r="DC1234" s="139"/>
      <c r="DD1234" s="139"/>
      <c r="DE1234" s="139"/>
      <c r="DF1234" s="139"/>
      <c r="DG1234" s="139"/>
      <c r="DH1234" s="139"/>
      <c r="DI1234" s="139"/>
      <c r="DJ1234" s="139"/>
      <c r="DK1234" s="139"/>
      <c r="DL1234" s="139"/>
      <c r="DM1234" s="139"/>
      <c r="DN1234" s="139"/>
      <c r="DO1234" s="139"/>
      <c r="DP1234" s="139"/>
      <c r="DQ1234" s="139"/>
      <c r="DR1234" s="139"/>
      <c r="DS1234" s="139"/>
      <c r="DT1234" s="139"/>
      <c r="DU1234" s="139"/>
      <c r="DV1234" s="139"/>
      <c r="DW1234" s="139"/>
      <c r="DX1234" s="139"/>
      <c r="DY1234" s="139"/>
      <c r="DZ1234" s="139"/>
      <c r="EA1234" s="139"/>
      <c r="EB1234" s="139"/>
      <c r="EC1234" s="139"/>
      <c r="ED1234" s="139"/>
      <c r="EE1234" s="139"/>
      <c r="EF1234" s="139"/>
      <c r="EG1234" s="139"/>
      <c r="EH1234" s="139"/>
      <c r="EI1234" s="139"/>
      <c r="EJ1234" s="139"/>
      <c r="EK1234" s="139"/>
      <c r="EL1234" s="139"/>
      <c r="EM1234" s="139"/>
      <c r="EN1234" s="139"/>
      <c r="EO1234" s="139"/>
      <c r="EP1234" s="139"/>
      <c r="EQ1234" s="139"/>
      <c r="ER1234" s="139"/>
      <c r="ES1234" s="139"/>
      <c r="ET1234" s="139"/>
      <c r="EU1234" s="139"/>
      <c r="EV1234" s="139"/>
      <c r="EW1234" s="139"/>
      <c r="EX1234" s="139"/>
      <c r="EY1234" s="139"/>
      <c r="EZ1234" s="139"/>
      <c r="FA1234" s="139"/>
      <c r="FB1234" s="139"/>
      <c r="FC1234" s="139"/>
      <c r="FD1234" s="139"/>
      <c r="FE1234" s="139"/>
      <c r="FF1234" s="139"/>
      <c r="FG1234" s="139"/>
      <c r="FH1234" s="139"/>
      <c r="FI1234" s="139"/>
      <c r="FJ1234" s="139"/>
      <c r="FK1234" s="139"/>
      <c r="FL1234" s="139"/>
      <c r="FM1234" s="139"/>
      <c r="FN1234" s="139"/>
      <c r="FO1234" s="139"/>
      <c r="FP1234" s="139"/>
      <c r="FQ1234" s="139"/>
      <c r="FR1234" s="139"/>
      <c r="FS1234" s="139"/>
      <c r="FT1234" s="139"/>
      <c r="FU1234" s="139"/>
      <c r="FV1234" s="139"/>
      <c r="FW1234" s="139"/>
      <c r="FX1234" s="139"/>
      <c r="FY1234" s="139"/>
      <c r="FZ1234" s="139"/>
      <c r="GA1234" s="139"/>
      <c r="GB1234" s="139"/>
      <c r="GC1234" s="139"/>
      <c r="GD1234" s="139"/>
      <c r="GE1234" s="139"/>
      <c r="GF1234" s="139"/>
      <c r="GG1234" s="139"/>
      <c r="GH1234" s="139"/>
      <c r="GI1234" s="139"/>
      <c r="GJ1234" s="139"/>
      <c r="GK1234" s="139"/>
      <c r="GL1234" s="139"/>
      <c r="GM1234" s="139"/>
      <c r="GN1234" s="139"/>
      <c r="GO1234" s="139"/>
      <c r="GP1234" s="139"/>
      <c r="GQ1234" s="139"/>
      <c r="GR1234" s="139"/>
      <c r="GS1234" s="139"/>
      <c r="GT1234" s="139"/>
    </row>
    <row r="1235" spans="1:202" s="139" customFormat="1" x14ac:dyDescent="0.25">
      <c r="A1235" s="19">
        <v>1</v>
      </c>
      <c r="B1235" s="19">
        <v>1</v>
      </c>
      <c r="C1235" s="844" t="s">
        <v>345</v>
      </c>
      <c r="D1235" s="17">
        <f t="shared" si="480"/>
        <v>3760235</v>
      </c>
      <c r="E1235" s="17">
        <f t="shared" si="480"/>
        <v>2193471.8333333335</v>
      </c>
      <c r="F1235" s="17">
        <f t="shared" si="480"/>
        <v>2221946.0300000003</v>
      </c>
      <c r="G1235" s="198">
        <f t="shared" si="394"/>
        <v>101.29813368168013</v>
      </c>
      <c r="H1235" s="8"/>
      <c r="I1235" s="199"/>
      <c r="J1235" s="7"/>
      <c r="K1235" s="36"/>
      <c r="L1235" s="7"/>
      <c r="M1235" s="36"/>
      <c r="N1235" s="7"/>
      <c r="O1235" s="10"/>
      <c r="P1235" s="205">
        <f t="shared" ref="P1235:AD1235" si="485">SUM(P1164,P1124,P1061,P1001,P942,P882,P819,P757,P697,P636,P570,P504,P444,P378,P313,P254,P194,P127,P54)</f>
        <v>0</v>
      </c>
      <c r="Q1235" s="205">
        <f t="shared" si="485"/>
        <v>0</v>
      </c>
      <c r="R1235" s="205">
        <f t="shared" si="485"/>
        <v>0</v>
      </c>
      <c r="S1235" s="205">
        <f t="shared" si="485"/>
        <v>0</v>
      </c>
      <c r="T1235" s="205">
        <f t="shared" ref="T1235:U1235" si="486">SUM(T1164,T1124,T1061,T1001,T942,T882,T819,T757,T697,T636,T570,T504,T444,T378,T313,T254,T194,T127,T54)</f>
        <v>0</v>
      </c>
      <c r="U1235" s="205">
        <f t="shared" si="486"/>
        <v>0</v>
      </c>
      <c r="V1235" s="205">
        <f t="shared" ref="V1235" si="487">SUM(V1164,V1124,V1061,V1001,V942,V882,V819,V757,V697,V636,V570,V504,V444,V378,V313,V254,V194,V127,V54)</f>
        <v>0</v>
      </c>
      <c r="W1235" s="205">
        <f t="shared" si="485"/>
        <v>0</v>
      </c>
      <c r="X1235" s="205">
        <f t="shared" si="485"/>
        <v>0</v>
      </c>
      <c r="Y1235" s="1019">
        <f t="shared" si="485"/>
        <v>0</v>
      </c>
      <c r="Z1235" s="205">
        <f t="shared" si="485"/>
        <v>0</v>
      </c>
      <c r="AA1235" s="205">
        <f t="shared" si="485"/>
        <v>0</v>
      </c>
      <c r="AB1235" s="205">
        <f t="shared" si="485"/>
        <v>0</v>
      </c>
      <c r="AC1235" s="205">
        <f t="shared" si="485"/>
        <v>0</v>
      </c>
      <c r="AD1235" s="205">
        <f t="shared" si="485"/>
        <v>0</v>
      </c>
      <c r="AE1235" s="205"/>
      <c r="AF1235" s="205"/>
      <c r="AG1235" s="1259"/>
      <c r="AH1235" s="1263">
        <f t="shared" ref="AH1235" si="488">SUM(AH1164,AH1124,AH1061,AH1001,AH942,AH882,AH819,AH757,AH697,AH636,AH570,AH504,AH444,AH378,AH313,AH254,AH194,AH127,AH54)</f>
        <v>0</v>
      </c>
      <c r="AI1235" s="339">
        <f t="shared" si="285"/>
        <v>0</v>
      </c>
      <c r="AJ1235" s="339"/>
      <c r="AK1235" s="1119">
        <f>IF(P1235&gt;0,P1235*1000/D1235,0)</f>
        <v>0</v>
      </c>
      <c r="AL1235" s="428"/>
      <c r="AM1235" s="428"/>
      <c r="AN1235" s="1296"/>
    </row>
    <row r="1236" spans="1:202" x14ac:dyDescent="0.25">
      <c r="A1236" s="19">
        <v>1</v>
      </c>
      <c r="B1236" s="19">
        <v>1</v>
      </c>
      <c r="C1236" s="844" t="s">
        <v>346</v>
      </c>
      <c r="D1236" s="3386">
        <f>SUM(D1165,D128,D55)</f>
        <v>16600</v>
      </c>
      <c r="E1236" s="3387">
        <f>SUM(E1165,E128,E55)</f>
        <v>9683</v>
      </c>
      <c r="F1236" s="3387">
        <f>SUM(F1165,F128,F55)</f>
        <v>10706.4</v>
      </c>
      <c r="G1236" s="3386">
        <f t="shared" si="394"/>
        <v>110.56903852111948</v>
      </c>
      <c r="H1236" s="8"/>
      <c r="I1236" s="199"/>
      <c r="J1236" s="38"/>
      <c r="K1236" s="202"/>
      <c r="L1236" s="38"/>
      <c r="M1236" s="202"/>
      <c r="N1236" s="38"/>
      <c r="O1236" s="10"/>
      <c r="P1236" s="595">
        <f t="shared" ref="P1236:AD1236" si="489">SUM(P1165,P128,P55)</f>
        <v>0</v>
      </c>
      <c r="Q1236" s="595">
        <f t="shared" si="489"/>
        <v>0</v>
      </c>
      <c r="R1236" s="595">
        <f t="shared" si="489"/>
        <v>0</v>
      </c>
      <c r="S1236" s="595">
        <f t="shared" si="489"/>
        <v>0</v>
      </c>
      <c r="T1236" s="595">
        <f t="shared" ref="T1236:U1236" si="490">SUM(T1165,T128,T55)</f>
        <v>0</v>
      </c>
      <c r="U1236" s="595">
        <f t="shared" si="490"/>
        <v>0</v>
      </c>
      <c r="V1236" s="595">
        <f t="shared" ref="V1236" si="491">SUM(V1165,V128,V55)</f>
        <v>0</v>
      </c>
      <c r="W1236" s="595">
        <f t="shared" si="489"/>
        <v>0</v>
      </c>
      <c r="X1236" s="595">
        <f t="shared" si="489"/>
        <v>0</v>
      </c>
      <c r="Y1236" s="1021">
        <f t="shared" si="489"/>
        <v>0</v>
      </c>
      <c r="Z1236" s="595">
        <f t="shared" si="489"/>
        <v>0</v>
      </c>
      <c r="AA1236" s="595">
        <f t="shared" si="489"/>
        <v>0</v>
      </c>
      <c r="AB1236" s="595">
        <f t="shared" si="489"/>
        <v>0</v>
      </c>
      <c r="AC1236" s="595">
        <f t="shared" si="489"/>
        <v>0</v>
      </c>
      <c r="AD1236" s="595">
        <f t="shared" si="489"/>
        <v>0</v>
      </c>
      <c r="AE1236" s="595"/>
      <c r="AF1236" s="595"/>
      <c r="AG1236" s="1224"/>
      <c r="AH1236" s="1267">
        <f t="shared" ref="AH1236" si="492">SUM(AH1165,AH128,AH55)</f>
        <v>0</v>
      </c>
      <c r="AI1236" s="339">
        <f t="shared" si="285"/>
        <v>0</v>
      </c>
      <c r="AJ1236" s="339"/>
      <c r="AK1236" s="1119">
        <f>IF(P1236&gt;0,P1236*1000/D1236,0)</f>
        <v>0</v>
      </c>
      <c r="AL1236" s="428"/>
      <c r="AM1236" s="428"/>
      <c r="AN1236" s="1296"/>
      <c r="AO1236" s="139"/>
      <c r="AP1236" s="139"/>
      <c r="AQ1236" s="139"/>
      <c r="AR1236" s="139"/>
      <c r="AS1236" s="139"/>
      <c r="AT1236" s="139"/>
      <c r="AU1236" s="139"/>
      <c r="AV1236" s="139"/>
      <c r="AW1236" s="139"/>
      <c r="AX1236" s="139"/>
      <c r="AY1236" s="139"/>
      <c r="AZ1236" s="139"/>
      <c r="BA1236" s="139"/>
      <c r="BB1236" s="139"/>
      <c r="BC1236" s="139"/>
      <c r="BD1236" s="139"/>
      <c r="BE1236" s="139"/>
      <c r="BF1236" s="139"/>
      <c r="BG1236" s="139"/>
      <c r="BH1236" s="139"/>
      <c r="BI1236" s="139"/>
      <c r="BJ1236" s="139"/>
      <c r="BK1236" s="139"/>
      <c r="BL1236" s="139"/>
      <c r="BM1236" s="139"/>
      <c r="BN1236" s="139"/>
      <c r="BO1236" s="139"/>
      <c r="BP1236" s="139"/>
      <c r="BQ1236" s="139"/>
      <c r="BR1236" s="139"/>
      <c r="BS1236" s="139"/>
      <c r="BT1236" s="139"/>
      <c r="BU1236" s="139"/>
      <c r="BV1236" s="139"/>
      <c r="BW1236" s="139"/>
      <c r="BX1236" s="139"/>
      <c r="BY1236" s="139"/>
      <c r="BZ1236" s="139"/>
      <c r="CA1236" s="139"/>
      <c r="CB1236" s="139"/>
      <c r="CC1236" s="139"/>
      <c r="CD1236" s="139"/>
      <c r="CE1236" s="139"/>
      <c r="CF1236" s="139"/>
      <c r="CG1236" s="139"/>
      <c r="CH1236" s="139"/>
      <c r="CI1236" s="139"/>
      <c r="CJ1236" s="139"/>
      <c r="CK1236" s="139"/>
      <c r="CL1236" s="139"/>
      <c r="CM1236" s="139"/>
      <c r="CN1236" s="139"/>
      <c r="CO1236" s="139"/>
      <c r="CP1236" s="139"/>
      <c r="CQ1236" s="139"/>
      <c r="CR1236" s="139"/>
      <c r="CS1236" s="139"/>
      <c r="CT1236" s="139"/>
      <c r="CU1236" s="139"/>
      <c r="CV1236" s="139"/>
      <c r="CW1236" s="139"/>
      <c r="CX1236" s="139"/>
      <c r="CY1236" s="139"/>
      <c r="CZ1236" s="139"/>
      <c r="DA1236" s="139"/>
      <c r="DB1236" s="139"/>
      <c r="DC1236" s="139"/>
      <c r="DD1236" s="139"/>
      <c r="DE1236" s="139"/>
      <c r="DF1236" s="139"/>
      <c r="DG1236" s="139"/>
      <c r="DH1236" s="139"/>
      <c r="DI1236" s="139"/>
      <c r="DJ1236" s="139"/>
      <c r="DK1236" s="139"/>
      <c r="DL1236" s="139"/>
      <c r="DM1236" s="139"/>
      <c r="DN1236" s="139"/>
      <c r="DO1236" s="139"/>
      <c r="DP1236" s="139"/>
      <c r="DQ1236" s="139"/>
      <c r="DR1236" s="139"/>
      <c r="DS1236" s="139"/>
      <c r="DT1236" s="139"/>
      <c r="DU1236" s="139"/>
      <c r="DV1236" s="139"/>
      <c r="DW1236" s="139"/>
      <c r="DX1236" s="139"/>
      <c r="DY1236" s="139"/>
      <c r="DZ1236" s="139"/>
      <c r="EA1236" s="139"/>
      <c r="EB1236" s="139"/>
      <c r="EC1236" s="139"/>
      <c r="ED1236" s="139"/>
      <c r="EE1236" s="139"/>
      <c r="EF1236" s="139"/>
      <c r="EG1236" s="139"/>
      <c r="EH1236" s="139"/>
      <c r="EI1236" s="139"/>
      <c r="EJ1236" s="139"/>
      <c r="EK1236" s="139"/>
      <c r="EL1236" s="139"/>
      <c r="EM1236" s="139"/>
      <c r="EN1236" s="139"/>
      <c r="EO1236" s="139"/>
      <c r="EP1236" s="139"/>
      <c r="EQ1236" s="139"/>
      <c r="ER1236" s="139"/>
      <c r="ES1236" s="139"/>
      <c r="ET1236" s="139"/>
      <c r="EU1236" s="139"/>
      <c r="EV1236" s="139"/>
      <c r="EW1236" s="139"/>
      <c r="EX1236" s="139"/>
      <c r="EY1236" s="139"/>
      <c r="EZ1236" s="139"/>
      <c r="FA1236" s="139"/>
      <c r="FB1236" s="139"/>
      <c r="FC1236" s="139"/>
      <c r="FD1236" s="139"/>
      <c r="FE1236" s="139"/>
      <c r="FF1236" s="139"/>
      <c r="FG1236" s="139"/>
      <c r="FH1236" s="139"/>
      <c r="FI1236" s="139"/>
      <c r="FJ1236" s="139"/>
      <c r="FK1236" s="139"/>
      <c r="FL1236" s="139"/>
      <c r="FM1236" s="139"/>
      <c r="FN1236" s="139"/>
      <c r="FO1236" s="139"/>
      <c r="FP1236" s="139"/>
      <c r="FQ1236" s="139"/>
      <c r="FR1236" s="139"/>
      <c r="FS1236" s="139"/>
      <c r="FT1236" s="139"/>
      <c r="FU1236" s="139"/>
      <c r="FV1236" s="139"/>
      <c r="FW1236" s="139"/>
      <c r="FX1236" s="139"/>
      <c r="FY1236" s="139"/>
      <c r="FZ1236" s="139"/>
      <c r="GA1236" s="139"/>
      <c r="GB1236" s="139"/>
      <c r="GC1236" s="139"/>
      <c r="GD1236" s="139"/>
      <c r="GE1236" s="139"/>
      <c r="GF1236" s="139"/>
      <c r="GG1236" s="139"/>
      <c r="GH1236" s="139"/>
      <c r="GI1236" s="139"/>
      <c r="GJ1236" s="139"/>
      <c r="GK1236" s="139"/>
      <c r="GL1236" s="139"/>
      <c r="GM1236" s="139"/>
      <c r="GN1236" s="139"/>
      <c r="GO1236" s="139"/>
      <c r="GP1236" s="139"/>
      <c r="GQ1236" s="139"/>
      <c r="GR1236" s="139"/>
      <c r="GS1236" s="139"/>
      <c r="GT1236" s="139"/>
    </row>
    <row r="1237" spans="1:202" x14ac:dyDescent="0.25">
      <c r="B1237" s="19">
        <v>1</v>
      </c>
      <c r="C1237" s="838" t="s">
        <v>575</v>
      </c>
      <c r="D1237" s="3677">
        <f>D1166+D379+D56</f>
        <v>1120</v>
      </c>
      <c r="E1237" s="3678">
        <f>E1166+E379+E56</f>
        <v>628.33333333333337</v>
      </c>
      <c r="F1237" s="3678">
        <f>F1166+F379+F56</f>
        <v>658</v>
      </c>
      <c r="G1237" s="3677">
        <f t="shared" si="394"/>
        <v>104.72148541114056</v>
      </c>
      <c r="H1237" s="8"/>
      <c r="I1237" s="199"/>
      <c r="J1237" s="38"/>
      <c r="K1237" s="202"/>
      <c r="L1237" s="38"/>
      <c r="M1237" s="202"/>
      <c r="N1237" s="38"/>
      <c r="O1237" s="10"/>
      <c r="P1237" s="595">
        <f t="shared" ref="P1237:AD1237" si="493">P1166+P379+P56</f>
        <v>29669.586649999997</v>
      </c>
      <c r="Q1237" s="595">
        <f t="shared" si="493"/>
        <v>29669.586649999997</v>
      </c>
      <c r="R1237" s="595">
        <f t="shared" si="493"/>
        <v>29669.586649999997</v>
      </c>
      <c r="S1237" s="595">
        <f t="shared" si="493"/>
        <v>29669.586649999997</v>
      </c>
      <c r="T1237" s="595">
        <f t="shared" ref="T1237:U1237" si="494">T1166+T379+T56</f>
        <v>32801.653910000001</v>
      </c>
      <c r="U1237" s="595">
        <f t="shared" si="494"/>
        <v>32801.653910000001</v>
      </c>
      <c r="V1237" s="595">
        <f t="shared" ref="V1237" si="495">V1166+V379+V56</f>
        <v>32801.653910000001</v>
      </c>
      <c r="W1237" s="595">
        <f t="shared" si="493"/>
        <v>18481.784101666664</v>
      </c>
      <c r="X1237" s="595">
        <f t="shared" si="493"/>
        <v>21221.193209999998</v>
      </c>
      <c r="Y1237" s="1021">
        <f t="shared" si="493"/>
        <v>0</v>
      </c>
      <c r="Z1237" s="595">
        <f t="shared" si="493"/>
        <v>0</v>
      </c>
      <c r="AA1237" s="595">
        <f t="shared" si="493"/>
        <v>2739.4091083333342</v>
      </c>
      <c r="AB1237" s="595">
        <f t="shared" si="493"/>
        <v>0</v>
      </c>
      <c r="AC1237" s="595">
        <f t="shared" si="493"/>
        <v>0</v>
      </c>
      <c r="AD1237" s="595">
        <f t="shared" si="493"/>
        <v>21221.193209999998</v>
      </c>
      <c r="AE1237" s="595">
        <f>X1237/W1237*100</f>
        <v>114.82221139076229</v>
      </c>
      <c r="AF1237" s="595">
        <f>AD1237/W1237*100</f>
        <v>114.82221139076229</v>
      </c>
      <c r="AG1237" s="1240"/>
      <c r="AH1237" s="1267">
        <f t="shared" ref="AH1237" si="496">AH1166+AH379+AH56</f>
        <v>0</v>
      </c>
      <c r="AI1237" s="339">
        <f t="shared" si="285"/>
        <v>32801653.91</v>
      </c>
      <c r="AJ1237" s="339"/>
      <c r="AK1237" s="1119"/>
      <c r="AL1237" s="428"/>
      <c r="AM1237" s="428"/>
      <c r="AN1237" s="1296"/>
      <c r="AO1237" s="139"/>
      <c r="AP1237" s="139"/>
      <c r="AQ1237" s="139"/>
      <c r="AR1237" s="139"/>
      <c r="AS1237" s="139"/>
      <c r="AT1237" s="139"/>
      <c r="AU1237" s="139"/>
      <c r="AV1237" s="139"/>
      <c r="AW1237" s="139"/>
      <c r="AX1237" s="139"/>
      <c r="AY1237" s="139"/>
      <c r="AZ1237" s="139"/>
      <c r="BA1237" s="139"/>
      <c r="BB1237" s="139"/>
      <c r="BC1237" s="139"/>
      <c r="BD1237" s="139"/>
      <c r="BE1237" s="139"/>
      <c r="BF1237" s="139"/>
      <c r="BG1237" s="139"/>
      <c r="BH1237" s="139"/>
      <c r="BI1237" s="139"/>
      <c r="BJ1237" s="139"/>
      <c r="BK1237" s="139"/>
      <c r="BL1237" s="139"/>
      <c r="BM1237" s="139"/>
      <c r="BN1237" s="139"/>
      <c r="BO1237" s="139"/>
      <c r="BP1237" s="139"/>
      <c r="BQ1237" s="139"/>
      <c r="BR1237" s="139"/>
      <c r="BS1237" s="139"/>
      <c r="BT1237" s="139"/>
      <c r="BU1237" s="139"/>
      <c r="BV1237" s="139"/>
      <c r="BW1237" s="139"/>
      <c r="BX1237" s="139"/>
      <c r="BY1237" s="139"/>
      <c r="BZ1237" s="139"/>
      <c r="CA1237" s="139"/>
      <c r="CB1237" s="139"/>
      <c r="CC1237" s="139"/>
      <c r="CD1237" s="139"/>
      <c r="CE1237" s="139"/>
      <c r="CF1237" s="139"/>
      <c r="CG1237" s="139"/>
      <c r="CH1237" s="139"/>
      <c r="CI1237" s="139"/>
      <c r="CJ1237" s="139"/>
      <c r="CK1237" s="139"/>
      <c r="CL1237" s="139"/>
      <c r="CM1237" s="139"/>
      <c r="CN1237" s="139"/>
      <c r="CO1237" s="139"/>
      <c r="CP1237" s="139"/>
      <c r="CQ1237" s="139"/>
      <c r="CR1237" s="139"/>
      <c r="CS1237" s="139"/>
      <c r="CT1237" s="139"/>
      <c r="CU1237" s="139"/>
      <c r="CV1237" s="139"/>
      <c r="CW1237" s="139"/>
      <c r="CX1237" s="139"/>
      <c r="CY1237" s="139"/>
      <c r="CZ1237" s="139"/>
      <c r="DA1237" s="139"/>
      <c r="DB1237" s="139"/>
      <c r="DC1237" s="139"/>
      <c r="DD1237" s="139"/>
      <c r="DE1237" s="139"/>
      <c r="DF1237" s="139"/>
      <c r="DG1237" s="139"/>
      <c r="DH1237" s="139"/>
      <c r="DI1237" s="139"/>
      <c r="DJ1237" s="139"/>
      <c r="DK1237" s="139"/>
      <c r="DL1237" s="139"/>
      <c r="DM1237" s="139"/>
      <c r="DN1237" s="139"/>
      <c r="DO1237" s="139"/>
      <c r="DP1237" s="139"/>
      <c r="DQ1237" s="139"/>
      <c r="DR1237" s="139"/>
      <c r="DS1237" s="139"/>
      <c r="DT1237" s="139"/>
      <c r="DU1237" s="139"/>
      <c r="DV1237" s="139"/>
      <c r="DW1237" s="139"/>
      <c r="DX1237" s="139"/>
      <c r="DY1237" s="139"/>
      <c r="DZ1237" s="139"/>
      <c r="EA1237" s="139"/>
      <c r="EB1237" s="139"/>
      <c r="EC1237" s="139"/>
      <c r="ED1237" s="139"/>
      <c r="EE1237" s="139"/>
      <c r="EF1237" s="139"/>
      <c r="EG1237" s="139"/>
      <c r="EH1237" s="139"/>
      <c r="EI1237" s="139"/>
      <c r="EJ1237" s="139"/>
      <c r="EK1237" s="139"/>
      <c r="EL1237" s="139"/>
      <c r="EM1237" s="139"/>
      <c r="EN1237" s="139"/>
      <c r="EO1237" s="139"/>
      <c r="EP1237" s="139"/>
      <c r="EQ1237" s="139"/>
      <c r="ER1237" s="139"/>
      <c r="ES1237" s="139"/>
      <c r="ET1237" s="139"/>
      <c r="EU1237" s="139"/>
      <c r="EV1237" s="139"/>
      <c r="EW1237" s="139"/>
      <c r="EX1237" s="139"/>
      <c r="EY1237" s="139"/>
      <c r="EZ1237" s="139"/>
      <c r="FA1237" s="139"/>
      <c r="FB1237" s="139"/>
      <c r="FC1237" s="139"/>
      <c r="FD1237" s="139"/>
      <c r="FE1237" s="139"/>
      <c r="FF1237" s="139"/>
      <c r="FG1237" s="139"/>
      <c r="FH1237" s="139"/>
      <c r="FI1237" s="139"/>
      <c r="FJ1237" s="139"/>
      <c r="FK1237" s="139"/>
      <c r="FL1237" s="139"/>
      <c r="FM1237" s="139"/>
      <c r="FN1237" s="139"/>
      <c r="FO1237" s="139"/>
      <c r="FP1237" s="139"/>
      <c r="FQ1237" s="139"/>
      <c r="FR1237" s="139"/>
      <c r="FS1237" s="139"/>
      <c r="FT1237" s="139"/>
      <c r="FU1237" s="139"/>
      <c r="FV1237" s="139"/>
      <c r="FW1237" s="139"/>
      <c r="FX1237" s="139"/>
      <c r="FY1237" s="139"/>
      <c r="FZ1237" s="139"/>
      <c r="GA1237" s="139"/>
      <c r="GB1237" s="139"/>
      <c r="GC1237" s="139"/>
      <c r="GD1237" s="139"/>
      <c r="GE1237" s="139"/>
      <c r="GF1237" s="139"/>
      <c r="GG1237" s="139"/>
      <c r="GH1237" s="139"/>
      <c r="GI1237" s="139"/>
      <c r="GJ1237" s="139"/>
      <c r="GK1237" s="139"/>
      <c r="GL1237" s="139"/>
      <c r="GM1237" s="139"/>
      <c r="GN1237" s="139"/>
      <c r="GO1237" s="139"/>
      <c r="GP1237" s="139"/>
      <c r="GQ1237" s="139"/>
      <c r="GR1237" s="139"/>
      <c r="GS1237" s="139"/>
      <c r="GT1237" s="139"/>
    </row>
    <row r="1238" spans="1:202" ht="29.25" x14ac:dyDescent="0.25">
      <c r="A1238" s="19">
        <v>1</v>
      </c>
      <c r="B1238" s="19">
        <v>1</v>
      </c>
      <c r="C1238" s="838" t="s">
        <v>321</v>
      </c>
      <c r="D1238" s="17">
        <f t="shared" ref="D1238:F1239" si="497">SUM(D1167,D1125,D1062,D1002,D943,D883,D820,D758,D698,D637,D571,D505,D445,D380,D314,D255,D195,D129,D57)</f>
        <v>538391</v>
      </c>
      <c r="E1238" s="17">
        <f t="shared" si="497"/>
        <v>314063.25</v>
      </c>
      <c r="F1238" s="17">
        <f t="shared" si="497"/>
        <v>337645</v>
      </c>
      <c r="G1238" s="192">
        <f t="shared" si="394"/>
        <v>107.50859898444023</v>
      </c>
      <c r="H1238" s="8"/>
      <c r="I1238" s="199"/>
      <c r="J1238" s="38"/>
      <c r="K1238" s="202"/>
      <c r="L1238" s="38"/>
      <c r="M1238" s="202"/>
      <c r="N1238" s="38"/>
      <c r="O1238" s="10"/>
      <c r="P1238" s="595">
        <f t="shared" ref="P1238:AD1238" si="498">SUM(P1167,P1125,P1062,P1002,P943,P883,P820,P758,P698,P637,P571,P505,P445,P380,P314,P255,P195,P129,P57)</f>
        <v>0</v>
      </c>
      <c r="Q1238" s="595">
        <f t="shared" si="498"/>
        <v>0</v>
      </c>
      <c r="R1238" s="595">
        <f t="shared" si="498"/>
        <v>0</v>
      </c>
      <c r="S1238" s="595">
        <f t="shared" si="498"/>
        <v>0</v>
      </c>
      <c r="T1238" s="595">
        <f t="shared" ref="T1238:U1238" si="499">SUM(T1167,T1125,T1062,T1002,T943,T883,T820,T758,T698,T637,T571,T505,T445,T380,T314,T255,T195,T129,T57)</f>
        <v>0</v>
      </c>
      <c r="U1238" s="595">
        <f t="shared" si="499"/>
        <v>0</v>
      </c>
      <c r="V1238" s="595">
        <f t="shared" ref="V1238" si="500">SUM(V1167,V1125,V1062,V1002,V943,V883,V820,V758,V698,V637,V571,V505,V445,V380,V314,V255,V195,V129,V57)</f>
        <v>0</v>
      </c>
      <c r="W1238" s="595">
        <f t="shared" si="498"/>
        <v>0</v>
      </c>
      <c r="X1238" s="595">
        <f t="shared" si="498"/>
        <v>0</v>
      </c>
      <c r="Y1238" s="1021">
        <f t="shared" si="498"/>
        <v>0</v>
      </c>
      <c r="Z1238" s="595">
        <f t="shared" si="498"/>
        <v>0</v>
      </c>
      <c r="AA1238" s="595">
        <f t="shared" si="498"/>
        <v>0</v>
      </c>
      <c r="AB1238" s="595">
        <f t="shared" si="498"/>
        <v>0</v>
      </c>
      <c r="AC1238" s="595">
        <f t="shared" si="498"/>
        <v>0</v>
      </c>
      <c r="AD1238" s="595">
        <f t="shared" si="498"/>
        <v>0</v>
      </c>
      <c r="AE1238" s="595"/>
      <c r="AF1238" s="595"/>
      <c r="AG1238" s="1259"/>
      <c r="AH1238" s="1267">
        <f t="shared" ref="AH1238" si="501">SUM(AH1167,AH1125,AH1062,AH1002,AH943,AH883,AH820,AH758,AH698,AH637,AH571,AH505,AH445,AH380,AH314,AH255,AH195,AH129,AH57)</f>
        <v>0</v>
      </c>
      <c r="AI1238" s="339">
        <f t="shared" si="285"/>
        <v>0</v>
      </c>
      <c r="AJ1238" s="339"/>
      <c r="AK1238" s="1119">
        <f>IF(P1238&gt;0,P1238*1000/D1238,0)</f>
        <v>0</v>
      </c>
      <c r="AL1238" s="428"/>
      <c r="AM1238" s="428"/>
      <c r="AN1238" s="1296"/>
      <c r="AO1238" s="139"/>
      <c r="AP1238" s="139"/>
      <c r="AQ1238" s="139"/>
      <c r="AR1238" s="139"/>
      <c r="AS1238" s="139"/>
      <c r="AT1238" s="139"/>
      <c r="AU1238" s="139"/>
      <c r="AV1238" s="139"/>
      <c r="AW1238" s="139"/>
      <c r="AX1238" s="139"/>
      <c r="AY1238" s="139"/>
      <c r="AZ1238" s="139"/>
      <c r="BA1238" s="139"/>
      <c r="BB1238" s="139"/>
      <c r="BC1238" s="139"/>
      <c r="BD1238" s="139"/>
      <c r="BE1238" s="139"/>
      <c r="BF1238" s="139"/>
      <c r="BG1238" s="139"/>
      <c r="BH1238" s="139"/>
      <c r="BI1238" s="139"/>
      <c r="BJ1238" s="139"/>
      <c r="BK1238" s="139"/>
      <c r="BL1238" s="139"/>
      <c r="BM1238" s="139"/>
      <c r="BN1238" s="139"/>
      <c r="BO1238" s="139"/>
      <c r="BP1238" s="139"/>
      <c r="BQ1238" s="139"/>
      <c r="BR1238" s="139"/>
      <c r="BS1238" s="139"/>
      <c r="BT1238" s="139"/>
      <c r="BU1238" s="139"/>
      <c r="BV1238" s="139"/>
      <c r="BW1238" s="139"/>
      <c r="BX1238" s="139"/>
      <c r="BY1238" s="139"/>
      <c r="BZ1238" s="139"/>
      <c r="CA1238" s="139"/>
      <c r="CB1238" s="139"/>
      <c r="CC1238" s="139"/>
      <c r="CD1238" s="139"/>
      <c r="CE1238" s="139"/>
      <c r="CF1238" s="139"/>
      <c r="CG1238" s="139"/>
      <c r="CH1238" s="139"/>
      <c r="CI1238" s="139"/>
      <c r="CJ1238" s="139"/>
      <c r="CK1238" s="139"/>
      <c r="CL1238" s="139"/>
      <c r="CM1238" s="139"/>
      <c r="CN1238" s="139"/>
      <c r="CO1238" s="139"/>
      <c r="CP1238" s="139"/>
      <c r="CQ1238" s="139"/>
      <c r="CR1238" s="139"/>
      <c r="CS1238" s="139"/>
      <c r="CT1238" s="139"/>
      <c r="CU1238" s="139"/>
      <c r="CV1238" s="139"/>
      <c r="CW1238" s="139"/>
      <c r="CX1238" s="139"/>
      <c r="CY1238" s="139"/>
      <c r="CZ1238" s="139"/>
      <c r="DA1238" s="139"/>
      <c r="DB1238" s="139"/>
      <c r="DC1238" s="139"/>
      <c r="DD1238" s="139"/>
      <c r="DE1238" s="139"/>
      <c r="DF1238" s="139"/>
      <c r="DG1238" s="139"/>
      <c r="DH1238" s="139"/>
      <c r="DI1238" s="139"/>
      <c r="DJ1238" s="139"/>
      <c r="DK1238" s="139"/>
      <c r="DL1238" s="139"/>
      <c r="DM1238" s="139"/>
      <c r="DN1238" s="139"/>
      <c r="DO1238" s="139"/>
      <c r="DP1238" s="139"/>
      <c r="DQ1238" s="139"/>
      <c r="DR1238" s="139"/>
      <c r="DS1238" s="139"/>
      <c r="DT1238" s="139"/>
      <c r="DU1238" s="139"/>
      <c r="DV1238" s="139"/>
      <c r="DW1238" s="139"/>
      <c r="DX1238" s="139"/>
      <c r="DY1238" s="139"/>
      <c r="DZ1238" s="139"/>
      <c r="EA1238" s="139"/>
      <c r="EB1238" s="139"/>
      <c r="EC1238" s="139"/>
      <c r="ED1238" s="139"/>
      <c r="EE1238" s="139"/>
      <c r="EF1238" s="139"/>
      <c r="EG1238" s="139"/>
      <c r="EH1238" s="139"/>
      <c r="EI1238" s="139"/>
      <c r="EJ1238" s="139"/>
      <c r="EK1238" s="139"/>
      <c r="EL1238" s="139"/>
      <c r="EM1238" s="139"/>
      <c r="EN1238" s="139"/>
      <c r="EO1238" s="139"/>
      <c r="EP1238" s="139"/>
      <c r="EQ1238" s="139"/>
      <c r="ER1238" s="139"/>
      <c r="ES1238" s="139"/>
      <c r="ET1238" s="139"/>
      <c r="EU1238" s="139"/>
      <c r="EV1238" s="139"/>
      <c r="EW1238" s="139"/>
      <c r="EX1238" s="139"/>
      <c r="EY1238" s="139"/>
      <c r="EZ1238" s="139"/>
      <c r="FA1238" s="139"/>
      <c r="FB1238" s="139"/>
      <c r="FC1238" s="139"/>
      <c r="FD1238" s="139"/>
      <c r="FE1238" s="139"/>
      <c r="FF1238" s="139"/>
      <c r="FG1238" s="139"/>
      <c r="FH1238" s="139"/>
      <c r="FI1238" s="139"/>
      <c r="FJ1238" s="139"/>
      <c r="FK1238" s="139"/>
      <c r="FL1238" s="139"/>
      <c r="FM1238" s="139"/>
      <c r="FN1238" s="139"/>
      <c r="FO1238" s="139"/>
      <c r="FP1238" s="139"/>
      <c r="FQ1238" s="139"/>
      <c r="FR1238" s="139"/>
      <c r="FS1238" s="139"/>
      <c r="FT1238" s="139"/>
      <c r="FU1238" s="139"/>
      <c r="FV1238" s="139"/>
      <c r="FW1238" s="139"/>
      <c r="FX1238" s="139"/>
      <c r="FY1238" s="139"/>
      <c r="FZ1238" s="139"/>
      <c r="GA1238" s="139"/>
      <c r="GB1238" s="139"/>
      <c r="GC1238" s="139"/>
      <c r="GD1238" s="139"/>
      <c r="GE1238" s="139"/>
      <c r="GF1238" s="139"/>
      <c r="GG1238" s="139"/>
      <c r="GH1238" s="139"/>
      <c r="GI1238" s="139"/>
      <c r="GJ1238" s="139"/>
      <c r="GK1238" s="139"/>
      <c r="GL1238" s="139"/>
      <c r="GM1238" s="139"/>
      <c r="GN1238" s="139"/>
      <c r="GO1238" s="139"/>
      <c r="GP1238" s="139"/>
      <c r="GQ1238" s="139"/>
      <c r="GR1238" s="139"/>
      <c r="GS1238" s="139"/>
      <c r="GT1238" s="139"/>
    </row>
    <row r="1239" spans="1:202" ht="30" x14ac:dyDescent="0.25">
      <c r="A1239" s="19">
        <v>1</v>
      </c>
      <c r="B1239" s="19">
        <v>1</v>
      </c>
      <c r="C1239" s="843" t="s">
        <v>197</v>
      </c>
      <c r="D1239" s="17">
        <f t="shared" si="497"/>
        <v>97200</v>
      </c>
      <c r="E1239" s="17">
        <f t="shared" si="497"/>
        <v>56699.666666666657</v>
      </c>
      <c r="F1239" s="17">
        <f t="shared" si="497"/>
        <v>60472</v>
      </c>
      <c r="G1239" s="192">
        <f t="shared" si="394"/>
        <v>106.6531843220713</v>
      </c>
      <c r="H1239" s="8"/>
      <c r="I1239" s="199"/>
      <c r="J1239" s="38"/>
      <c r="K1239" s="202"/>
      <c r="L1239" s="38"/>
      <c r="M1239" s="202"/>
      <c r="N1239" s="38"/>
      <c r="O1239" s="10"/>
      <c r="P1239" s="595">
        <f t="shared" ref="P1239:AD1239" si="502">SUM(P1168,P1126,P1063,P1003,P944,P884,P821,P759,P699,P638,P572,P506,P446,P381,P315,P256,P196,P130,P58)</f>
        <v>0</v>
      </c>
      <c r="Q1239" s="595">
        <f t="shared" si="502"/>
        <v>0</v>
      </c>
      <c r="R1239" s="595">
        <f t="shared" si="502"/>
        <v>0</v>
      </c>
      <c r="S1239" s="595">
        <f t="shared" si="502"/>
        <v>0</v>
      </c>
      <c r="T1239" s="595">
        <f t="shared" ref="T1239:U1239" si="503">SUM(T1168,T1126,T1063,T1003,T944,T884,T821,T759,T699,T638,T572,T506,T446,T381,T315,T256,T196,T130,T58)</f>
        <v>0</v>
      </c>
      <c r="U1239" s="595">
        <f t="shared" si="503"/>
        <v>0</v>
      </c>
      <c r="V1239" s="595">
        <f t="shared" ref="V1239" si="504">SUM(V1168,V1126,V1063,V1003,V944,V884,V821,V759,V699,V638,V572,V506,V446,V381,V315,V256,V196,V130,V58)</f>
        <v>0</v>
      </c>
      <c r="W1239" s="595">
        <f t="shared" si="502"/>
        <v>0</v>
      </c>
      <c r="X1239" s="595">
        <f t="shared" si="502"/>
        <v>0</v>
      </c>
      <c r="Y1239" s="1021">
        <f t="shared" si="502"/>
        <v>0</v>
      </c>
      <c r="Z1239" s="595">
        <f t="shared" si="502"/>
        <v>0</v>
      </c>
      <c r="AA1239" s="595">
        <f t="shared" si="502"/>
        <v>0</v>
      </c>
      <c r="AB1239" s="595">
        <f t="shared" si="502"/>
        <v>0</v>
      </c>
      <c r="AC1239" s="595">
        <f t="shared" si="502"/>
        <v>0</v>
      </c>
      <c r="AD1239" s="595">
        <f t="shared" si="502"/>
        <v>0</v>
      </c>
      <c r="AE1239" s="595"/>
      <c r="AF1239" s="595"/>
      <c r="AG1239" s="1259"/>
      <c r="AH1239" s="1267">
        <f t="shared" ref="AH1239" si="505">SUM(AH1168,AH1126,AH1063,AH1003,AH944,AH884,AH821,AH759,AH699,AH638,AH572,AH506,AH446,AH381,AH315,AH256,AH196,AH130,AH58)</f>
        <v>0</v>
      </c>
      <c r="AI1239" s="339">
        <f t="shared" si="285"/>
        <v>0</v>
      </c>
      <c r="AJ1239" s="339"/>
      <c r="AK1239" s="1119">
        <f>IF(P1239&gt;0,P1239*1000/D1239,0)</f>
        <v>0</v>
      </c>
      <c r="AL1239" s="428"/>
      <c r="AM1239" s="428"/>
      <c r="AN1239" s="1296"/>
      <c r="AO1239" s="139"/>
      <c r="AP1239" s="139"/>
      <c r="AQ1239" s="139"/>
      <c r="AR1239" s="139"/>
      <c r="AS1239" s="139"/>
      <c r="AT1239" s="139"/>
      <c r="AU1239" s="139"/>
      <c r="AV1239" s="139"/>
      <c r="AW1239" s="139"/>
      <c r="AX1239" s="139"/>
      <c r="AY1239" s="139"/>
      <c r="AZ1239" s="139"/>
      <c r="BA1239" s="139"/>
      <c r="BB1239" s="139"/>
      <c r="BC1239" s="139"/>
      <c r="BD1239" s="139"/>
      <c r="BE1239" s="139"/>
      <c r="BF1239" s="139"/>
      <c r="BG1239" s="139"/>
      <c r="BH1239" s="139"/>
      <c r="BI1239" s="139"/>
      <c r="BJ1239" s="139"/>
      <c r="BK1239" s="139"/>
      <c r="BL1239" s="139"/>
      <c r="BM1239" s="139"/>
      <c r="BN1239" s="139"/>
      <c r="BO1239" s="139"/>
      <c r="BP1239" s="139"/>
      <c r="BQ1239" s="139"/>
      <c r="BR1239" s="139"/>
      <c r="BS1239" s="139"/>
      <c r="BT1239" s="139"/>
      <c r="BU1239" s="139"/>
      <c r="BV1239" s="139"/>
      <c r="BW1239" s="139"/>
      <c r="BX1239" s="139"/>
      <c r="BY1239" s="139"/>
      <c r="BZ1239" s="139"/>
      <c r="CA1239" s="139"/>
      <c r="CB1239" s="139"/>
      <c r="CC1239" s="139"/>
      <c r="CD1239" s="139"/>
      <c r="CE1239" s="139"/>
      <c r="CF1239" s="139"/>
      <c r="CG1239" s="139"/>
      <c r="CH1239" s="139"/>
      <c r="CI1239" s="139"/>
      <c r="CJ1239" s="139"/>
      <c r="CK1239" s="139"/>
      <c r="CL1239" s="139"/>
      <c r="CM1239" s="139"/>
      <c r="CN1239" s="139"/>
      <c r="CO1239" s="139"/>
      <c r="CP1239" s="139"/>
      <c r="CQ1239" s="139"/>
      <c r="CR1239" s="139"/>
      <c r="CS1239" s="139"/>
      <c r="CT1239" s="139"/>
      <c r="CU1239" s="139"/>
      <c r="CV1239" s="139"/>
      <c r="CW1239" s="139"/>
      <c r="CX1239" s="139"/>
      <c r="CY1239" s="139"/>
      <c r="CZ1239" s="139"/>
      <c r="DA1239" s="139"/>
      <c r="DB1239" s="139"/>
      <c r="DC1239" s="139"/>
      <c r="DD1239" s="139"/>
      <c r="DE1239" s="139"/>
      <c r="DF1239" s="139"/>
      <c r="DG1239" s="139"/>
      <c r="DH1239" s="139"/>
      <c r="DI1239" s="139"/>
      <c r="DJ1239" s="139"/>
      <c r="DK1239" s="139"/>
      <c r="DL1239" s="139"/>
      <c r="DM1239" s="139"/>
      <c r="DN1239" s="139"/>
      <c r="DO1239" s="139"/>
      <c r="DP1239" s="139"/>
      <c r="DQ1239" s="139"/>
      <c r="DR1239" s="139"/>
      <c r="DS1239" s="139"/>
      <c r="DT1239" s="139"/>
      <c r="DU1239" s="139"/>
      <c r="DV1239" s="139"/>
      <c r="DW1239" s="139"/>
      <c r="DX1239" s="139"/>
      <c r="DY1239" s="139"/>
      <c r="DZ1239" s="139"/>
      <c r="EA1239" s="139"/>
      <c r="EB1239" s="139"/>
      <c r="EC1239" s="139"/>
      <c r="ED1239" s="139"/>
      <c r="EE1239" s="139"/>
      <c r="EF1239" s="139"/>
      <c r="EG1239" s="139"/>
      <c r="EH1239" s="139"/>
      <c r="EI1239" s="139"/>
      <c r="EJ1239" s="139"/>
      <c r="EK1239" s="139"/>
      <c r="EL1239" s="139"/>
      <c r="EM1239" s="139"/>
      <c r="EN1239" s="139"/>
      <c r="EO1239" s="139"/>
      <c r="EP1239" s="139"/>
      <c r="EQ1239" s="139"/>
      <c r="ER1239" s="139"/>
      <c r="ES1239" s="139"/>
      <c r="ET1239" s="139"/>
      <c r="EU1239" s="139"/>
      <c r="EV1239" s="139"/>
      <c r="EW1239" s="139"/>
      <c r="EX1239" s="139"/>
      <c r="EY1239" s="139"/>
      <c r="EZ1239" s="139"/>
      <c r="FA1239" s="139"/>
      <c r="FB1239" s="139"/>
      <c r="FC1239" s="139"/>
      <c r="FD1239" s="139"/>
      <c r="FE1239" s="139"/>
      <c r="FF1239" s="139"/>
      <c r="FG1239" s="139"/>
      <c r="FH1239" s="139"/>
      <c r="FI1239" s="139"/>
      <c r="FJ1239" s="139"/>
      <c r="FK1239" s="139"/>
      <c r="FL1239" s="139"/>
      <c r="FM1239" s="139"/>
      <c r="FN1239" s="139"/>
      <c r="FO1239" s="139"/>
      <c r="FP1239" s="139"/>
      <c r="FQ1239" s="139"/>
      <c r="FR1239" s="139"/>
      <c r="FS1239" s="139"/>
      <c r="FT1239" s="139"/>
      <c r="FU1239" s="139"/>
      <c r="FV1239" s="139"/>
      <c r="FW1239" s="139"/>
      <c r="FX1239" s="139"/>
      <c r="FY1239" s="139"/>
      <c r="FZ1239" s="139"/>
      <c r="GA1239" s="139"/>
      <c r="GB1239" s="139"/>
      <c r="GC1239" s="139"/>
      <c r="GD1239" s="139"/>
      <c r="GE1239" s="139"/>
      <c r="GF1239" s="139"/>
      <c r="GG1239" s="139"/>
      <c r="GH1239" s="139"/>
      <c r="GI1239" s="139"/>
      <c r="GJ1239" s="139"/>
      <c r="GK1239" s="139"/>
      <c r="GL1239" s="139"/>
      <c r="GM1239" s="139"/>
      <c r="GN1239" s="139"/>
      <c r="GO1239" s="139"/>
      <c r="GP1239" s="139"/>
      <c r="GQ1239" s="139"/>
      <c r="GR1239" s="139"/>
      <c r="GS1239" s="139"/>
      <c r="GT1239" s="139"/>
    </row>
    <row r="1240" spans="1:202" ht="72" x14ac:dyDescent="0.25">
      <c r="A1240" s="19">
        <v>1</v>
      </c>
      <c r="B1240" s="19">
        <v>1</v>
      </c>
      <c r="C1240" s="838" t="s">
        <v>329</v>
      </c>
      <c r="D1240" s="17">
        <f>SUM(D1169,D1127,D1064,D1004,D945,D885,D822,D760,D700,D639,D573,D507,D447,D382,D317,D257,D197,D131,D59)</f>
        <v>109745</v>
      </c>
      <c r="E1240" s="17">
        <f>SUM(E1169,E1127,E1064,E1004,E945,E885,E822,E760,E700,E639,E573,E507,E447,E382,E317,E257,E197,E131,E59)</f>
        <v>64620.249999999993</v>
      </c>
      <c r="F1240" s="17">
        <f>SUM(F1169,F1127,F1064,F1004,F945,F885,F822,F760,F700,F639,F573,F507,F447,F382,F317,F257,F197,F131,F59)</f>
        <v>75721</v>
      </c>
      <c r="G1240" s="192">
        <f t="shared" si="394"/>
        <v>117.17843864732806</v>
      </c>
      <c r="H1240" s="8"/>
      <c r="I1240" s="199"/>
      <c r="J1240" s="38"/>
      <c r="K1240" s="202"/>
      <c r="L1240" s="38"/>
      <c r="M1240" s="202"/>
      <c r="N1240" s="38"/>
      <c r="O1240" s="10"/>
      <c r="P1240" s="595">
        <f t="shared" ref="P1240:AD1240" si="506">SUM(P1169,P1127,P1064,P1004,P945,P885,P822,P760,P700,P639,P573,P507,P447,P382,P317,P257,P197,P131,P59)</f>
        <v>0</v>
      </c>
      <c r="Q1240" s="595">
        <f t="shared" si="506"/>
        <v>0</v>
      </c>
      <c r="R1240" s="595">
        <f t="shared" si="506"/>
        <v>0</v>
      </c>
      <c r="S1240" s="595">
        <f t="shared" si="506"/>
        <v>0</v>
      </c>
      <c r="T1240" s="595">
        <f t="shared" ref="T1240:U1240" si="507">SUM(T1169,T1127,T1064,T1004,T945,T885,T822,T760,T700,T639,T573,T507,T447,T382,T317,T257,T197,T131,T59)</f>
        <v>0</v>
      </c>
      <c r="U1240" s="595">
        <f t="shared" si="507"/>
        <v>0</v>
      </c>
      <c r="V1240" s="595">
        <f t="shared" ref="V1240" si="508">SUM(V1169,V1127,V1064,V1004,V945,V885,V822,V760,V700,V639,V573,V507,V447,V382,V317,V257,V197,V131,V59)</f>
        <v>0</v>
      </c>
      <c r="W1240" s="595">
        <f t="shared" si="506"/>
        <v>0</v>
      </c>
      <c r="X1240" s="595">
        <f t="shared" si="506"/>
        <v>0</v>
      </c>
      <c r="Y1240" s="1021">
        <f t="shared" si="506"/>
        <v>0</v>
      </c>
      <c r="Z1240" s="595">
        <f t="shared" si="506"/>
        <v>0</v>
      </c>
      <c r="AA1240" s="595">
        <f t="shared" si="506"/>
        <v>0</v>
      </c>
      <c r="AB1240" s="595">
        <f t="shared" si="506"/>
        <v>0</v>
      </c>
      <c r="AC1240" s="595">
        <f t="shared" si="506"/>
        <v>0</v>
      </c>
      <c r="AD1240" s="595">
        <f t="shared" si="506"/>
        <v>0</v>
      </c>
      <c r="AE1240" s="595"/>
      <c r="AF1240" s="595"/>
      <c r="AG1240" s="1259"/>
      <c r="AH1240" s="1267">
        <f t="shared" ref="AH1240" si="509">SUM(AH1169,AH1127,AH1064,AH1004,AH945,AH885,AH822,AH760,AH700,AH639,AH573,AH507,AH447,AH382,AH317,AH257,AH197,AH131,AH59)</f>
        <v>0</v>
      </c>
      <c r="AI1240" s="339">
        <f t="shared" si="285"/>
        <v>0</v>
      </c>
      <c r="AJ1240" s="339"/>
      <c r="AK1240" s="1119">
        <f>IF(P1240&gt;0,P1240*1000/D1240,0)</f>
        <v>0</v>
      </c>
      <c r="AL1240" s="428"/>
      <c r="AM1240" s="428"/>
      <c r="AN1240" s="1296"/>
      <c r="AO1240" s="139"/>
      <c r="AP1240" s="139"/>
      <c r="AQ1240" s="139"/>
      <c r="AR1240" s="139"/>
      <c r="AS1240" s="139"/>
      <c r="AT1240" s="139"/>
      <c r="AU1240" s="139"/>
      <c r="AV1240" s="139"/>
      <c r="AW1240" s="139"/>
      <c r="AX1240" s="139"/>
      <c r="AY1240" s="139"/>
      <c r="AZ1240" s="139"/>
      <c r="BA1240" s="139"/>
      <c r="BB1240" s="139"/>
      <c r="BC1240" s="139"/>
      <c r="BD1240" s="139"/>
      <c r="BE1240" s="139"/>
      <c r="BF1240" s="139"/>
      <c r="BG1240" s="139"/>
      <c r="BH1240" s="139"/>
      <c r="BI1240" s="139"/>
      <c r="BJ1240" s="139"/>
      <c r="BK1240" s="139"/>
      <c r="BL1240" s="139"/>
      <c r="BM1240" s="139"/>
      <c r="BN1240" s="139"/>
      <c r="BO1240" s="139"/>
      <c r="BP1240" s="139"/>
      <c r="BQ1240" s="139"/>
      <c r="BR1240" s="139"/>
      <c r="BS1240" s="139"/>
      <c r="BT1240" s="139"/>
      <c r="BU1240" s="139"/>
      <c r="BV1240" s="139"/>
      <c r="BW1240" s="139"/>
      <c r="BX1240" s="139"/>
      <c r="BY1240" s="139"/>
      <c r="BZ1240" s="139"/>
      <c r="CA1240" s="139"/>
      <c r="CB1240" s="139"/>
      <c r="CC1240" s="139"/>
      <c r="CD1240" s="139"/>
      <c r="CE1240" s="139"/>
      <c r="CF1240" s="139"/>
      <c r="CG1240" s="139"/>
      <c r="CH1240" s="139"/>
      <c r="CI1240" s="139"/>
      <c r="CJ1240" s="139"/>
      <c r="CK1240" s="139"/>
      <c r="CL1240" s="139"/>
      <c r="CM1240" s="139"/>
      <c r="CN1240" s="139"/>
      <c r="CO1240" s="139"/>
      <c r="CP1240" s="139"/>
      <c r="CQ1240" s="139"/>
      <c r="CR1240" s="139"/>
      <c r="CS1240" s="139"/>
      <c r="CT1240" s="139"/>
      <c r="CU1240" s="139"/>
      <c r="CV1240" s="139"/>
      <c r="CW1240" s="139"/>
      <c r="CX1240" s="139"/>
      <c r="CY1240" s="139"/>
      <c r="CZ1240" s="139"/>
      <c r="DA1240" s="139"/>
      <c r="DB1240" s="139"/>
      <c r="DC1240" s="139"/>
      <c r="DD1240" s="139"/>
      <c r="DE1240" s="139"/>
      <c r="DF1240" s="139"/>
      <c r="DG1240" s="139"/>
      <c r="DH1240" s="139"/>
      <c r="DI1240" s="139"/>
      <c r="DJ1240" s="139"/>
      <c r="DK1240" s="139"/>
      <c r="DL1240" s="139"/>
      <c r="DM1240" s="139"/>
      <c r="DN1240" s="139"/>
      <c r="DO1240" s="139"/>
      <c r="DP1240" s="139"/>
      <c r="DQ1240" s="139"/>
      <c r="DR1240" s="139"/>
      <c r="DS1240" s="139"/>
      <c r="DT1240" s="139"/>
      <c r="DU1240" s="139"/>
      <c r="DV1240" s="139"/>
      <c r="DW1240" s="139"/>
      <c r="DX1240" s="139"/>
      <c r="DY1240" s="139"/>
      <c r="DZ1240" s="139"/>
      <c r="EA1240" s="139"/>
      <c r="EB1240" s="139"/>
      <c r="EC1240" s="139"/>
      <c r="ED1240" s="139"/>
      <c r="EE1240" s="139"/>
      <c r="EF1240" s="139"/>
      <c r="EG1240" s="139"/>
      <c r="EH1240" s="139"/>
      <c r="EI1240" s="139"/>
      <c r="EJ1240" s="139"/>
      <c r="EK1240" s="139"/>
      <c r="EL1240" s="139"/>
      <c r="EM1240" s="139"/>
      <c r="EN1240" s="139"/>
      <c r="EO1240" s="139"/>
      <c r="EP1240" s="139"/>
      <c r="EQ1240" s="139"/>
      <c r="ER1240" s="139"/>
      <c r="ES1240" s="139"/>
      <c r="ET1240" s="139"/>
      <c r="EU1240" s="139"/>
      <c r="EV1240" s="139"/>
      <c r="EW1240" s="139"/>
      <c r="EX1240" s="139"/>
      <c r="EY1240" s="139"/>
      <c r="EZ1240" s="139"/>
      <c r="FA1240" s="139"/>
      <c r="FB1240" s="139"/>
      <c r="FC1240" s="139"/>
      <c r="FD1240" s="139"/>
      <c r="FE1240" s="139"/>
      <c r="FF1240" s="139"/>
      <c r="FG1240" s="139"/>
      <c r="FH1240" s="139"/>
      <c r="FI1240" s="139"/>
      <c r="FJ1240" s="139"/>
      <c r="FK1240" s="139"/>
      <c r="FL1240" s="139"/>
      <c r="FM1240" s="139"/>
      <c r="FN1240" s="139"/>
      <c r="FO1240" s="139"/>
      <c r="FP1240" s="139"/>
      <c r="FQ1240" s="139"/>
      <c r="FR1240" s="139"/>
      <c r="FS1240" s="139"/>
      <c r="FT1240" s="139"/>
      <c r="FU1240" s="139"/>
      <c r="FV1240" s="139"/>
      <c r="FW1240" s="139"/>
      <c r="FX1240" s="139"/>
      <c r="FY1240" s="139"/>
      <c r="FZ1240" s="139"/>
      <c r="GA1240" s="139"/>
      <c r="GB1240" s="139"/>
      <c r="GC1240" s="139"/>
      <c r="GD1240" s="139"/>
      <c r="GE1240" s="139"/>
      <c r="GF1240" s="139"/>
      <c r="GG1240" s="139"/>
      <c r="GH1240" s="139"/>
      <c r="GI1240" s="139"/>
      <c r="GJ1240" s="139"/>
      <c r="GK1240" s="139"/>
      <c r="GL1240" s="139"/>
      <c r="GM1240" s="139"/>
      <c r="GN1240" s="139"/>
      <c r="GO1240" s="139"/>
      <c r="GP1240" s="139"/>
      <c r="GQ1240" s="139"/>
      <c r="GR1240" s="139"/>
      <c r="GS1240" s="139"/>
      <c r="GT1240" s="139"/>
    </row>
    <row r="1241" spans="1:202" x14ac:dyDescent="0.25">
      <c r="A1241" s="19">
        <v>1</v>
      </c>
      <c r="B1241" s="19">
        <v>1</v>
      </c>
      <c r="C1241" s="845" t="s">
        <v>227</v>
      </c>
      <c r="D1241" s="18">
        <f>SUM(D1170,D1128,D1005,D946,D886,D823,D761,D701,D640,D574,D508,D448,D383,D316,D198,D132,D60)</f>
        <v>2038082</v>
      </c>
      <c r="E1241" s="18">
        <f>SUM(E1170,E1128,E1005,E946,E886,E823,E761,E701,E640,E574,E508,E448,E383,E316,E198,E132,E60)</f>
        <v>1188503.4166666667</v>
      </c>
      <c r="F1241" s="18">
        <f>SUM(F1170,F1128,F1005,F946,F886,F823,F761,F701,F640,F574,F508,F448,F383,F316,F198,F132,F60)</f>
        <v>1296974</v>
      </c>
      <c r="G1241" s="198">
        <f t="shared" si="394"/>
        <v>109.12665305056967</v>
      </c>
      <c r="H1241" s="8"/>
      <c r="I1241" s="199"/>
      <c r="J1241" s="38"/>
      <c r="K1241" s="202"/>
      <c r="L1241" s="38"/>
      <c r="M1241" s="202"/>
      <c r="N1241" s="38"/>
      <c r="O1241" s="10"/>
      <c r="P1241" s="595">
        <f t="shared" ref="P1241:AD1241" si="510">SUM(P1170,P1128,P1005,P946,P886,P823,P761,P701,P640,P574,P508,P448,P383,P316,P198,P132,P60)</f>
        <v>1413085.550159913</v>
      </c>
      <c r="Q1241" s="595">
        <f t="shared" si="510"/>
        <v>1413085.550159913</v>
      </c>
      <c r="R1241" s="595">
        <f t="shared" si="510"/>
        <v>1422953.5603564098</v>
      </c>
      <c r="S1241" s="595">
        <f t="shared" si="510"/>
        <v>1422953.5603564098</v>
      </c>
      <c r="T1241" s="595">
        <f t="shared" ref="T1241:U1241" si="511">SUM(T1170,T1128,T1005,T946,T886,T823,T761,T701,T640,T574,T508,T448,T383,T316,T198,T132,T60)</f>
        <v>1430559.5591464099</v>
      </c>
      <c r="U1241" s="595">
        <f t="shared" si="511"/>
        <v>1427370.5964464098</v>
      </c>
      <c r="V1241" s="595">
        <f t="shared" ref="V1241" si="512">SUM(V1170,V1128,V1005,V946,V886,V823,V761,V701,V640,V574,V508,V448,V383,V316,V198,V132,V60)</f>
        <v>1427370.5964464098</v>
      </c>
      <c r="W1241" s="595">
        <f t="shared" si="510"/>
        <v>831175.02670444746</v>
      </c>
      <c r="X1241" s="595">
        <f t="shared" si="510"/>
        <v>870339.8904700001</v>
      </c>
      <c r="Y1241" s="1021">
        <f t="shared" si="510"/>
        <v>0</v>
      </c>
      <c r="Z1241" s="595">
        <f t="shared" si="510"/>
        <v>29573.230410000004</v>
      </c>
      <c r="AA1241" s="595">
        <f t="shared" si="510"/>
        <v>39164.86376555256</v>
      </c>
      <c r="AB1241" s="595">
        <f t="shared" si="510"/>
        <v>-200.66002</v>
      </c>
      <c r="AC1241" s="595">
        <f t="shared" si="510"/>
        <v>-562.35957000000019</v>
      </c>
      <c r="AD1241" s="595">
        <f t="shared" si="510"/>
        <v>899350.76130999997</v>
      </c>
      <c r="AE1241" s="595">
        <f>X1241/W1241*100</f>
        <v>104.71198754862002</v>
      </c>
      <c r="AF1241" s="595">
        <f>AD1241/W1241*100</f>
        <v>108.20233192951727</v>
      </c>
      <c r="AG1241" s="1261"/>
      <c r="AH1241" s="1267">
        <f t="shared" ref="AH1241" si="513">SUM(AH1170,AH1128,AH1005,AH946,AH886,AH823,AH761,AH701,AH640,AH574,AH508,AH448,AH383,AH316,AH198,AH132,AH60)</f>
        <v>0</v>
      </c>
      <c r="AI1241" s="339">
        <f t="shared" si="285"/>
        <v>1427370596.4464097</v>
      </c>
      <c r="AJ1241" s="339"/>
      <c r="AK1241" s="1119">
        <f>IF(P1241&gt;0,P1241*1000/D1241,0)</f>
        <v>693.34087154487065</v>
      </c>
      <c r="AL1241" s="428"/>
      <c r="AM1241" s="428"/>
      <c r="AN1241" s="1296"/>
      <c r="AO1241" s="139"/>
      <c r="AP1241" s="139"/>
      <c r="AQ1241" s="139"/>
      <c r="AR1241" s="139"/>
      <c r="AS1241" s="139"/>
      <c r="AT1241" s="139"/>
      <c r="AU1241" s="139"/>
      <c r="AV1241" s="139"/>
      <c r="AW1241" s="139"/>
      <c r="AX1241" s="139"/>
      <c r="AY1241" s="139"/>
      <c r="AZ1241" s="139"/>
      <c r="BA1241" s="139"/>
      <c r="BB1241" s="139"/>
      <c r="BC1241" s="139"/>
      <c r="BD1241" s="139"/>
      <c r="BE1241" s="139"/>
      <c r="BF1241" s="139"/>
      <c r="BG1241" s="139"/>
      <c r="BH1241" s="139"/>
      <c r="BI1241" s="139"/>
      <c r="BJ1241" s="139"/>
      <c r="BK1241" s="139"/>
      <c r="BL1241" s="139"/>
      <c r="BM1241" s="139"/>
      <c r="BN1241" s="139"/>
      <c r="BO1241" s="139"/>
      <c r="BP1241" s="139"/>
      <c r="BQ1241" s="139"/>
      <c r="BR1241" s="139"/>
      <c r="BS1241" s="139"/>
      <c r="BT1241" s="139"/>
      <c r="BU1241" s="139"/>
      <c r="BV1241" s="139"/>
      <c r="BW1241" s="139"/>
      <c r="BX1241" s="139"/>
      <c r="BY1241" s="139"/>
      <c r="BZ1241" s="139"/>
      <c r="CA1241" s="139"/>
      <c r="CB1241" s="139"/>
      <c r="CC1241" s="139"/>
      <c r="CD1241" s="139"/>
      <c r="CE1241" s="139"/>
      <c r="CF1241" s="139"/>
      <c r="CG1241" s="139"/>
      <c r="CH1241" s="139"/>
      <c r="CI1241" s="139"/>
      <c r="CJ1241" s="139"/>
      <c r="CK1241" s="139"/>
      <c r="CL1241" s="139"/>
      <c r="CM1241" s="139"/>
      <c r="CN1241" s="139"/>
      <c r="CO1241" s="139"/>
      <c r="CP1241" s="139"/>
      <c r="CQ1241" s="139"/>
      <c r="CR1241" s="139"/>
      <c r="CS1241" s="139"/>
      <c r="CT1241" s="139"/>
      <c r="CU1241" s="139"/>
      <c r="CV1241" s="139"/>
      <c r="CW1241" s="139"/>
      <c r="CX1241" s="139"/>
      <c r="CY1241" s="139"/>
      <c r="CZ1241" s="139"/>
      <c r="DA1241" s="139"/>
      <c r="DB1241" s="139"/>
      <c r="DC1241" s="139"/>
      <c r="DD1241" s="139"/>
      <c r="DE1241" s="139"/>
      <c r="DF1241" s="139"/>
      <c r="DG1241" s="139"/>
      <c r="DH1241" s="139"/>
      <c r="DI1241" s="139"/>
      <c r="DJ1241" s="139"/>
      <c r="DK1241" s="139"/>
      <c r="DL1241" s="139"/>
      <c r="DM1241" s="139"/>
      <c r="DN1241" s="139"/>
      <c r="DO1241" s="139"/>
      <c r="DP1241" s="139"/>
      <c r="DQ1241" s="139"/>
      <c r="DR1241" s="139"/>
      <c r="DS1241" s="139"/>
      <c r="DT1241" s="139"/>
      <c r="DU1241" s="139"/>
      <c r="DV1241" s="139"/>
      <c r="DW1241" s="139"/>
      <c r="DX1241" s="139"/>
      <c r="DY1241" s="139"/>
      <c r="DZ1241" s="139"/>
      <c r="EA1241" s="139"/>
      <c r="EB1241" s="139"/>
      <c r="EC1241" s="139"/>
      <c r="ED1241" s="139"/>
      <c r="EE1241" s="139"/>
      <c r="EF1241" s="139"/>
      <c r="EG1241" s="139"/>
      <c r="EH1241" s="139"/>
      <c r="EI1241" s="139"/>
      <c r="EJ1241" s="139"/>
      <c r="EK1241" s="139"/>
      <c r="EL1241" s="139"/>
      <c r="EM1241" s="139"/>
      <c r="EN1241" s="139"/>
      <c r="EO1241" s="139"/>
      <c r="EP1241" s="139"/>
      <c r="EQ1241" s="139"/>
      <c r="ER1241" s="139"/>
      <c r="ES1241" s="139"/>
      <c r="ET1241" s="139"/>
      <c r="EU1241" s="139"/>
      <c r="EV1241" s="139"/>
      <c r="EW1241" s="139"/>
      <c r="EX1241" s="139"/>
      <c r="EY1241" s="139"/>
      <c r="EZ1241" s="139"/>
      <c r="FA1241" s="139"/>
      <c r="FB1241" s="139"/>
      <c r="FC1241" s="139"/>
      <c r="FD1241" s="139"/>
      <c r="FE1241" s="139"/>
      <c r="FF1241" s="139"/>
      <c r="FG1241" s="139"/>
      <c r="FH1241" s="139"/>
      <c r="FI1241" s="139"/>
      <c r="FJ1241" s="139"/>
      <c r="FK1241" s="139"/>
      <c r="FL1241" s="139"/>
      <c r="FM1241" s="139"/>
      <c r="FN1241" s="139"/>
      <c r="FO1241" s="139"/>
      <c r="FP1241" s="139"/>
      <c r="FQ1241" s="139"/>
      <c r="FR1241" s="139"/>
      <c r="FS1241" s="139"/>
      <c r="FT1241" s="139"/>
      <c r="FU1241" s="139"/>
      <c r="FV1241" s="139"/>
      <c r="FW1241" s="139"/>
      <c r="FX1241" s="139"/>
      <c r="FY1241" s="139"/>
      <c r="FZ1241" s="139"/>
      <c r="GA1241" s="139"/>
      <c r="GB1241" s="139"/>
      <c r="GC1241" s="139"/>
      <c r="GD1241" s="139"/>
      <c r="GE1241" s="139"/>
      <c r="GF1241" s="139"/>
      <c r="GG1241" s="139"/>
      <c r="GH1241" s="139"/>
      <c r="GI1241" s="139"/>
      <c r="GJ1241" s="139"/>
      <c r="GK1241" s="139"/>
      <c r="GL1241" s="139"/>
      <c r="GM1241" s="139"/>
      <c r="GN1241" s="139"/>
      <c r="GO1241" s="139"/>
      <c r="GP1241" s="139"/>
      <c r="GQ1241" s="139"/>
      <c r="GR1241" s="139"/>
      <c r="GS1241" s="139"/>
      <c r="GT1241" s="139"/>
    </row>
    <row r="1242" spans="1:202" ht="29.25" x14ac:dyDescent="0.25">
      <c r="B1242" s="19">
        <v>1</v>
      </c>
      <c r="C1242" s="846" t="s">
        <v>308</v>
      </c>
      <c r="D1242" s="18">
        <f>D1171+D133+D61</f>
        <v>0</v>
      </c>
      <c r="E1242" s="18">
        <f>E1171+E133+E61</f>
        <v>0</v>
      </c>
      <c r="F1242" s="18">
        <f>F1171+F133+F61</f>
        <v>2012</v>
      </c>
      <c r="G1242" s="198"/>
      <c r="H1242" s="8"/>
      <c r="I1242" s="199"/>
      <c r="J1242" s="38"/>
      <c r="K1242" s="202"/>
      <c r="L1242" s="38"/>
      <c r="M1242" s="202"/>
      <c r="N1242" s="38"/>
      <c r="O1242" s="10"/>
      <c r="P1242" s="595">
        <f t="shared" ref="P1242:AD1242" si="514">P1171+P133+P61</f>
        <v>0</v>
      </c>
      <c r="Q1242" s="595">
        <f t="shared" si="514"/>
        <v>0</v>
      </c>
      <c r="R1242" s="595">
        <f t="shared" si="514"/>
        <v>0</v>
      </c>
      <c r="S1242" s="595">
        <f t="shared" si="514"/>
        <v>0</v>
      </c>
      <c r="T1242" s="595">
        <f t="shared" ref="T1242:U1242" si="515">T1171+T133+T61</f>
        <v>0</v>
      </c>
      <c r="U1242" s="595">
        <f t="shared" si="515"/>
        <v>0</v>
      </c>
      <c r="V1242" s="595">
        <f t="shared" ref="V1242" si="516">V1171+V133+V61</f>
        <v>0</v>
      </c>
      <c r="W1242" s="595">
        <f t="shared" si="514"/>
        <v>0</v>
      </c>
      <c r="X1242" s="595">
        <f t="shared" si="514"/>
        <v>-0.45639999999991687</v>
      </c>
      <c r="Y1242" s="1021">
        <f t="shared" si="514"/>
        <v>0</v>
      </c>
      <c r="Z1242" s="595">
        <f t="shared" si="514"/>
        <v>935.04039999999986</v>
      </c>
      <c r="AA1242" s="595">
        <f t="shared" si="514"/>
        <v>-0.45639999999991687</v>
      </c>
      <c r="AB1242" s="595">
        <f t="shared" si="514"/>
        <v>-0.82040000000000002</v>
      </c>
      <c r="AC1242" s="595">
        <f t="shared" si="514"/>
        <v>-0.36399999999999999</v>
      </c>
      <c r="AD1242" s="595">
        <f t="shared" si="514"/>
        <v>934.22</v>
      </c>
      <c r="AE1242" s="595"/>
      <c r="AF1242" s="595"/>
      <c r="AG1242" s="1261"/>
      <c r="AH1242" s="1267">
        <f t="shared" ref="AH1242" si="517">AH1171+AH133+AH61</f>
        <v>0</v>
      </c>
      <c r="AI1242" s="339">
        <f t="shared" si="285"/>
        <v>0</v>
      </c>
      <c r="AJ1242" s="339"/>
      <c r="AK1242" s="1119">
        <f>IF(P1242&gt;0,P1242*1000/D1242,0)</f>
        <v>0</v>
      </c>
      <c r="AL1242" s="428"/>
      <c r="AM1242" s="428"/>
      <c r="AN1242" s="1296"/>
      <c r="AO1242" s="139"/>
      <c r="AP1242" s="139"/>
      <c r="AQ1242" s="139"/>
      <c r="AR1242" s="139"/>
      <c r="AS1242" s="139"/>
      <c r="AT1242" s="139"/>
      <c r="AU1242" s="139"/>
      <c r="AV1242" s="139"/>
      <c r="AW1242" s="139"/>
      <c r="AX1242" s="139"/>
      <c r="AY1242" s="139"/>
      <c r="AZ1242" s="139"/>
      <c r="BA1242" s="139"/>
      <c r="BB1242" s="139"/>
      <c r="BC1242" s="139"/>
      <c r="BD1242" s="139"/>
      <c r="BE1242" s="139"/>
      <c r="BF1242" s="139"/>
      <c r="BG1242" s="139"/>
      <c r="BH1242" s="139"/>
      <c r="BI1242" s="139"/>
      <c r="BJ1242" s="139"/>
      <c r="BK1242" s="139"/>
      <c r="BL1242" s="139"/>
      <c r="BM1242" s="139"/>
      <c r="BN1242" s="139"/>
      <c r="BO1242" s="139"/>
      <c r="BP1242" s="139"/>
      <c r="BQ1242" s="139"/>
      <c r="BR1242" s="139"/>
      <c r="BS1242" s="139"/>
      <c r="BT1242" s="139"/>
      <c r="BU1242" s="139"/>
      <c r="BV1242" s="139"/>
      <c r="BW1242" s="139"/>
      <c r="BX1242" s="139"/>
      <c r="BY1242" s="139"/>
      <c r="BZ1242" s="139"/>
      <c r="CA1242" s="139"/>
      <c r="CB1242" s="139"/>
      <c r="CC1242" s="139"/>
      <c r="CD1242" s="139"/>
      <c r="CE1242" s="139"/>
      <c r="CF1242" s="139"/>
      <c r="CG1242" s="139"/>
      <c r="CH1242" s="139"/>
      <c r="CI1242" s="139"/>
      <c r="CJ1242" s="139"/>
      <c r="CK1242" s="139"/>
      <c r="CL1242" s="139"/>
      <c r="CM1242" s="139"/>
      <c r="CN1242" s="139"/>
      <c r="CO1242" s="139"/>
      <c r="CP1242" s="139"/>
      <c r="CQ1242" s="139"/>
      <c r="CR1242" s="139"/>
      <c r="CS1242" s="139"/>
      <c r="CT1242" s="139"/>
      <c r="CU1242" s="139"/>
      <c r="CV1242" s="139"/>
      <c r="CW1242" s="139"/>
      <c r="CX1242" s="139"/>
      <c r="CY1242" s="139"/>
      <c r="CZ1242" s="139"/>
      <c r="DA1242" s="139"/>
      <c r="DB1242" s="139"/>
      <c r="DC1242" s="139"/>
      <c r="DD1242" s="139"/>
      <c r="DE1242" s="139"/>
      <c r="DF1242" s="139"/>
      <c r="DG1242" s="139"/>
      <c r="DH1242" s="139"/>
      <c r="DI1242" s="139"/>
      <c r="DJ1242" s="139"/>
      <c r="DK1242" s="139"/>
      <c r="DL1242" s="139"/>
      <c r="DM1242" s="139"/>
      <c r="DN1242" s="139"/>
      <c r="DO1242" s="139"/>
      <c r="DP1242" s="139"/>
      <c r="DQ1242" s="139"/>
      <c r="DR1242" s="139"/>
      <c r="DS1242" s="139"/>
      <c r="DT1242" s="139"/>
      <c r="DU1242" s="139"/>
      <c r="DV1242" s="139"/>
      <c r="DW1242" s="139"/>
      <c r="DX1242" s="139"/>
      <c r="DY1242" s="139"/>
      <c r="DZ1242" s="139"/>
      <c r="EA1242" s="139"/>
      <c r="EB1242" s="139"/>
      <c r="EC1242" s="139"/>
      <c r="ED1242" s="139"/>
      <c r="EE1242" s="139"/>
      <c r="EF1242" s="139"/>
      <c r="EG1242" s="139"/>
      <c r="EH1242" s="139"/>
      <c r="EI1242" s="139"/>
      <c r="EJ1242" s="139"/>
      <c r="EK1242" s="139"/>
      <c r="EL1242" s="139"/>
      <c r="EM1242" s="139"/>
      <c r="EN1242" s="139"/>
      <c r="EO1242" s="139"/>
      <c r="EP1242" s="139"/>
      <c r="EQ1242" s="139"/>
      <c r="ER1242" s="139"/>
      <c r="ES1242" s="139"/>
      <c r="ET1242" s="139"/>
      <c r="EU1242" s="139"/>
      <c r="EV1242" s="139"/>
      <c r="EW1242" s="139"/>
      <c r="EX1242" s="139"/>
      <c r="EY1242" s="139"/>
      <c r="EZ1242" s="139"/>
      <c r="FA1242" s="139"/>
      <c r="FB1242" s="139"/>
      <c r="FC1242" s="139"/>
      <c r="FD1242" s="139"/>
      <c r="FE1242" s="139"/>
      <c r="FF1242" s="139"/>
      <c r="FG1242" s="139"/>
      <c r="FH1242" s="139"/>
      <c r="FI1242" s="139"/>
      <c r="FJ1242" s="139"/>
      <c r="FK1242" s="139"/>
      <c r="FL1242" s="139"/>
      <c r="FM1242" s="139"/>
      <c r="FN1242" s="139"/>
      <c r="FO1242" s="139"/>
      <c r="FP1242" s="139"/>
      <c r="FQ1242" s="139"/>
      <c r="FR1242" s="139"/>
      <c r="FS1242" s="139"/>
      <c r="FT1242" s="139"/>
      <c r="FU1242" s="139"/>
      <c r="FV1242" s="139"/>
      <c r="FW1242" s="139"/>
      <c r="FX1242" s="139"/>
      <c r="FY1242" s="139"/>
      <c r="FZ1242" s="139"/>
      <c r="GA1242" s="139"/>
      <c r="GB1242" s="139"/>
      <c r="GC1242" s="139"/>
      <c r="GD1242" s="139"/>
      <c r="GE1242" s="139"/>
      <c r="GF1242" s="139"/>
      <c r="GG1242" s="139"/>
      <c r="GH1242" s="139"/>
      <c r="GI1242" s="139"/>
      <c r="GJ1242" s="139"/>
      <c r="GK1242" s="139"/>
      <c r="GL1242" s="139"/>
      <c r="GM1242" s="139"/>
      <c r="GN1242" s="139"/>
      <c r="GO1242" s="139"/>
      <c r="GP1242" s="139"/>
      <c r="GQ1242" s="139"/>
      <c r="GR1242" s="139"/>
      <c r="GS1242" s="139"/>
      <c r="GT1242" s="139"/>
    </row>
    <row r="1243" spans="1:202" ht="86.25" x14ac:dyDescent="0.25">
      <c r="B1243" s="19">
        <v>1</v>
      </c>
      <c r="C1243" s="846" t="s">
        <v>598</v>
      </c>
      <c r="D1243" s="18">
        <f>SUM(D1129,D1065,D1006,D947,D887,D824,D762,D702,D641,D575,D511,D449,D384,D258,D199,D134,D62,D318)</f>
        <v>338512</v>
      </c>
      <c r="E1243" s="18">
        <f>SUM(E1129,E1065,E1006,E947,E887,E824,E762,E702,E641,E575,E511,E449,E384,E258,E199,E134,E62,E318)</f>
        <v>197466.66666666669</v>
      </c>
      <c r="F1243" s="18">
        <f>SUM(F1129,F1065,F1006,F947,F887,F824,F762,F702,F641,F575,F511,F449,F384,F258,F199,F134,F62,F318)</f>
        <v>134748</v>
      </c>
      <c r="G1243" s="198">
        <f t="shared" ref="G1243:G1248" si="518">F1243/E1243*100</f>
        <v>68.238352464550971</v>
      </c>
      <c r="H1243" s="8"/>
      <c r="I1243" s="199"/>
      <c r="J1243" s="38"/>
      <c r="K1243" s="202"/>
      <c r="L1243" s="38"/>
      <c r="M1243" s="202"/>
      <c r="N1243" s="38"/>
      <c r="O1243" s="10"/>
      <c r="P1243" s="595">
        <f t="shared" ref="P1243:AD1243" si="519">SUM(P1129,P1065,P1006,P947,P887,P824,P762,P702,P641,P575,P511,P449,P384,P258,P199,P134,P62,P318)</f>
        <v>647279.38613</v>
      </c>
      <c r="Q1243" s="595">
        <f t="shared" si="519"/>
        <v>647279.38613</v>
      </c>
      <c r="R1243" s="595">
        <f t="shared" si="519"/>
        <v>647279.38613</v>
      </c>
      <c r="S1243" s="595">
        <f t="shared" si="519"/>
        <v>647279.38613</v>
      </c>
      <c r="T1243" s="595">
        <f t="shared" ref="T1243:U1243" si="520">SUM(T1129,T1065,T1006,T947,T887,T824,T762,T702,T641,T575,T511,T449,T384,T258,T199,T134,T62,T318)</f>
        <v>649304.07172999997</v>
      </c>
      <c r="U1243" s="595">
        <f t="shared" si="520"/>
        <v>649304.07172999997</v>
      </c>
      <c r="V1243" s="595">
        <f t="shared" ref="V1243" si="521">SUM(V1129,V1065,V1006,V947,V887,V824,V762,V702,V641,V575,V511,V449,V384,V258,V199,V134,V62,V318)</f>
        <v>649304.07172999997</v>
      </c>
      <c r="W1243" s="595">
        <f t="shared" si="519"/>
        <v>378338.89900916663</v>
      </c>
      <c r="X1243" s="595">
        <f t="shared" si="519"/>
        <v>258446.89617000002</v>
      </c>
      <c r="Y1243" s="1021">
        <f t="shared" si="519"/>
        <v>0</v>
      </c>
      <c r="Z1243" s="595">
        <f t="shared" si="519"/>
        <v>0</v>
      </c>
      <c r="AA1243" s="595">
        <f t="shared" si="519"/>
        <v>-119892.00283916666</v>
      </c>
      <c r="AB1243" s="595">
        <f t="shared" si="519"/>
        <v>0</v>
      </c>
      <c r="AC1243" s="595">
        <f t="shared" si="519"/>
        <v>-15.182510000000001</v>
      </c>
      <c r="AD1243" s="595">
        <f t="shared" si="519"/>
        <v>258431.71366000001</v>
      </c>
      <c r="AE1243" s="595">
        <f>X1243/W1243*100</f>
        <v>68.310950009858288</v>
      </c>
      <c r="AF1243" s="595">
        <f>AD1243/W1243*100</f>
        <v>68.306937070654897</v>
      </c>
      <c r="AG1243" s="1261"/>
      <c r="AH1243" s="1267">
        <f t="shared" ref="AH1243" si="522">SUM(AH1129,AH1065,AH1006,AH947,AH887,AH824,AH762,AH702,AH641,AH575,AH511,AH449,AH384,AH258,AH199,AH134,AH62,AH318)</f>
        <v>0</v>
      </c>
      <c r="AI1243" s="339">
        <f t="shared" si="285"/>
        <v>649304071.73000002</v>
      </c>
      <c r="AJ1243" s="339"/>
      <c r="AK1243" s="1119"/>
      <c r="AL1243" s="428"/>
      <c r="AM1243" s="428"/>
      <c r="AN1243" s="1296"/>
      <c r="AO1243" s="139"/>
      <c r="AP1243" s="139"/>
      <c r="AQ1243" s="139"/>
      <c r="AR1243" s="139"/>
      <c r="AS1243" s="139"/>
      <c r="AT1243" s="139"/>
      <c r="AU1243" s="139"/>
      <c r="AV1243" s="139"/>
      <c r="AW1243" s="139"/>
      <c r="AX1243" s="139"/>
      <c r="AY1243" s="139"/>
      <c r="AZ1243" s="139"/>
      <c r="BA1243" s="139"/>
      <c r="BB1243" s="139"/>
      <c r="BC1243" s="139"/>
      <c r="BD1243" s="139"/>
      <c r="BE1243" s="139"/>
      <c r="BF1243" s="139"/>
      <c r="BG1243" s="139"/>
      <c r="BH1243" s="139"/>
      <c r="BI1243" s="139"/>
      <c r="BJ1243" s="139"/>
      <c r="BK1243" s="139"/>
      <c r="BL1243" s="139"/>
      <c r="BM1243" s="139"/>
      <c r="BN1243" s="139"/>
      <c r="BO1243" s="139"/>
      <c r="BP1243" s="139"/>
      <c r="BQ1243" s="139"/>
      <c r="BR1243" s="139"/>
      <c r="BS1243" s="139"/>
      <c r="BT1243" s="139"/>
      <c r="BU1243" s="139"/>
      <c r="BV1243" s="139"/>
      <c r="BW1243" s="139"/>
      <c r="BX1243" s="139"/>
      <c r="BY1243" s="139"/>
      <c r="BZ1243" s="139"/>
      <c r="CA1243" s="139"/>
      <c r="CB1243" s="139"/>
      <c r="CC1243" s="139"/>
      <c r="CD1243" s="139"/>
      <c r="CE1243" s="139"/>
      <c r="CF1243" s="139"/>
      <c r="CG1243" s="139"/>
      <c r="CH1243" s="139"/>
      <c r="CI1243" s="139"/>
      <c r="CJ1243" s="139"/>
      <c r="CK1243" s="139"/>
      <c r="CL1243" s="139"/>
      <c r="CM1243" s="139"/>
      <c r="CN1243" s="139"/>
      <c r="CO1243" s="139"/>
      <c r="CP1243" s="139"/>
      <c r="CQ1243" s="139"/>
      <c r="CR1243" s="139"/>
      <c r="CS1243" s="139"/>
      <c r="CT1243" s="139"/>
      <c r="CU1243" s="139"/>
      <c r="CV1243" s="139"/>
      <c r="CW1243" s="139"/>
      <c r="CX1243" s="139"/>
      <c r="CY1243" s="139"/>
      <c r="CZ1243" s="139"/>
      <c r="DA1243" s="139"/>
      <c r="DB1243" s="139"/>
      <c r="DC1243" s="139"/>
      <c r="DD1243" s="139"/>
      <c r="DE1243" s="139"/>
      <c r="DF1243" s="139"/>
      <c r="DG1243" s="139"/>
      <c r="DH1243" s="139"/>
      <c r="DI1243" s="139"/>
      <c r="DJ1243" s="139"/>
      <c r="DK1243" s="139"/>
      <c r="DL1243" s="139"/>
      <c r="DM1243" s="139"/>
      <c r="DN1243" s="139"/>
      <c r="DO1243" s="139"/>
      <c r="DP1243" s="139"/>
      <c r="DQ1243" s="139"/>
      <c r="DR1243" s="139"/>
      <c r="DS1243" s="139"/>
      <c r="DT1243" s="139"/>
      <c r="DU1243" s="139"/>
      <c r="DV1243" s="139"/>
      <c r="DW1243" s="139"/>
      <c r="DX1243" s="139"/>
      <c r="DY1243" s="139"/>
      <c r="DZ1243" s="139"/>
      <c r="EA1243" s="139"/>
      <c r="EB1243" s="139"/>
      <c r="EC1243" s="139"/>
      <c r="ED1243" s="139"/>
      <c r="EE1243" s="139"/>
      <c r="EF1243" s="139"/>
      <c r="EG1243" s="139"/>
      <c r="EH1243" s="139"/>
      <c r="EI1243" s="139"/>
      <c r="EJ1243" s="139"/>
      <c r="EK1243" s="139"/>
      <c r="EL1243" s="139"/>
      <c r="EM1243" s="139"/>
      <c r="EN1243" s="139"/>
      <c r="EO1243" s="139"/>
      <c r="EP1243" s="139"/>
      <c r="EQ1243" s="139"/>
      <c r="ER1243" s="139"/>
      <c r="ES1243" s="139"/>
      <c r="ET1243" s="139"/>
      <c r="EU1243" s="139"/>
      <c r="EV1243" s="139"/>
      <c r="EW1243" s="139"/>
      <c r="EX1243" s="139"/>
      <c r="EY1243" s="139"/>
      <c r="EZ1243" s="139"/>
      <c r="FA1243" s="139"/>
      <c r="FB1243" s="139"/>
      <c r="FC1243" s="139"/>
      <c r="FD1243" s="139"/>
      <c r="FE1243" s="139"/>
      <c r="FF1243" s="139"/>
      <c r="FG1243" s="139"/>
      <c r="FH1243" s="139"/>
      <c r="FI1243" s="139"/>
      <c r="FJ1243" s="139"/>
      <c r="FK1243" s="139"/>
      <c r="FL1243" s="139"/>
      <c r="FM1243" s="139"/>
      <c r="FN1243" s="139"/>
      <c r="FO1243" s="139"/>
      <c r="FP1243" s="139"/>
      <c r="FQ1243" s="139"/>
      <c r="FR1243" s="139"/>
      <c r="FS1243" s="139"/>
      <c r="FT1243" s="139"/>
      <c r="FU1243" s="139"/>
      <c r="FV1243" s="139"/>
      <c r="FW1243" s="139"/>
      <c r="FX1243" s="139"/>
      <c r="FY1243" s="139"/>
      <c r="FZ1243" s="139"/>
      <c r="GA1243" s="139"/>
      <c r="GB1243" s="139"/>
      <c r="GC1243" s="139"/>
      <c r="GD1243" s="139"/>
      <c r="GE1243" s="139"/>
      <c r="GF1243" s="139"/>
      <c r="GG1243" s="139"/>
      <c r="GH1243" s="139"/>
      <c r="GI1243" s="139"/>
      <c r="GJ1243" s="139"/>
      <c r="GK1243" s="139"/>
      <c r="GL1243" s="139"/>
      <c r="GM1243" s="139"/>
      <c r="GN1243" s="139"/>
      <c r="GO1243" s="139"/>
      <c r="GP1243" s="139"/>
      <c r="GQ1243" s="139"/>
      <c r="GR1243" s="139"/>
      <c r="GS1243" s="139"/>
      <c r="GT1243" s="139"/>
    </row>
    <row r="1244" spans="1:202" ht="21.75" customHeight="1" x14ac:dyDescent="0.25">
      <c r="A1244" s="19">
        <v>1</v>
      </c>
      <c r="B1244" s="19">
        <v>1</v>
      </c>
      <c r="C1244" s="846" t="s">
        <v>272</v>
      </c>
      <c r="D1244" s="18">
        <f>SUM(D1172,D1130,D1066,D1007,D948,D888,D825,D763,D703,D642,D576,D512,D450,D385,D319,D259,D200,D135,D63)</f>
        <v>2311938.65</v>
      </c>
      <c r="E1244" s="18">
        <f>SUM(E1172,E1130,E1066,E1007,E948,E888,E825,E763,E703,E642,E576,E512,E450,E385,E319,E259,E200,E135,E63)</f>
        <v>1347455.2777777778</v>
      </c>
      <c r="F1244" s="18">
        <f>SUM(F1172,F1130,F1066,F1007,F948,F888,F825,F763,F703,F642,F576,F512,F450,F385,F319,F259,F200,F135,F63)</f>
        <v>1326577.43</v>
      </c>
      <c r="G1244" s="198">
        <f t="shared" si="518"/>
        <v>98.450572117524402</v>
      </c>
      <c r="H1244" s="8"/>
      <c r="I1244" s="199"/>
      <c r="J1244" s="38"/>
      <c r="K1244" s="202"/>
      <c r="L1244" s="38"/>
      <c r="M1244" s="202"/>
      <c r="N1244" s="38"/>
      <c r="O1244" s="10"/>
      <c r="P1244" s="595">
        <f t="shared" ref="P1244:AD1244" si="523">SUM(P1172,P1130,P1066,P1007,P948,P888,P825,P763,P703,P642,P576,P512,P450,P385,P319,P259,P200,P135,P63)</f>
        <v>0</v>
      </c>
      <c r="Q1244" s="595">
        <f t="shared" si="523"/>
        <v>0</v>
      </c>
      <c r="R1244" s="595">
        <f t="shared" si="523"/>
        <v>0</v>
      </c>
      <c r="S1244" s="595">
        <f t="shared" si="523"/>
        <v>0</v>
      </c>
      <c r="T1244" s="595">
        <f t="shared" ref="T1244:U1244" si="524">SUM(T1172,T1130,T1066,T1007,T948,T888,T825,T763,T703,T642,T576,T512,T450,T385,T319,T259,T200,T135,T63)</f>
        <v>0</v>
      </c>
      <c r="U1244" s="595">
        <f t="shared" si="524"/>
        <v>0</v>
      </c>
      <c r="V1244" s="595">
        <f t="shared" ref="V1244" si="525">SUM(V1172,V1130,V1066,V1007,V948,V888,V825,V763,V703,V642,V576,V512,V450,V385,V319,V259,V200,V135,V63)</f>
        <v>0</v>
      </c>
      <c r="W1244" s="595">
        <f t="shared" si="523"/>
        <v>0</v>
      </c>
      <c r="X1244" s="595">
        <f t="shared" si="523"/>
        <v>0</v>
      </c>
      <c r="Y1244" s="1021">
        <f t="shared" si="523"/>
        <v>0</v>
      </c>
      <c r="Z1244" s="595">
        <f t="shared" si="523"/>
        <v>0</v>
      </c>
      <c r="AA1244" s="595">
        <f t="shared" si="523"/>
        <v>0</v>
      </c>
      <c r="AB1244" s="595">
        <f t="shared" si="523"/>
        <v>0</v>
      </c>
      <c r="AC1244" s="595">
        <f t="shared" si="523"/>
        <v>0</v>
      </c>
      <c r="AD1244" s="595">
        <f t="shared" si="523"/>
        <v>0</v>
      </c>
      <c r="AE1244" s="595"/>
      <c r="AF1244" s="595"/>
      <c r="AG1244" s="1261"/>
      <c r="AH1244" s="1267">
        <f t="shared" ref="AH1244" si="526">SUM(AH1172,AH1130,AH1066,AH1007,AH948,AH888,AH825,AH763,AH703,AH642,AH576,AH512,AH450,AH385,AH319,AH259,AH200,AH135,AH63)</f>
        <v>0</v>
      </c>
      <c r="AI1244" s="339">
        <f t="shared" si="285"/>
        <v>0</v>
      </c>
      <c r="AJ1244" s="339"/>
      <c r="AK1244" s="1119">
        <f t="shared" ref="AK1244:AK1252" si="527">IF(P1244&gt;0,P1244*1000/D1244,0)</f>
        <v>0</v>
      </c>
      <c r="AL1244" s="428"/>
      <c r="AM1244" s="428"/>
      <c r="AN1244" s="1296"/>
      <c r="AO1244" s="139"/>
      <c r="AP1244" s="139"/>
      <c r="AQ1244" s="139"/>
      <c r="AR1244" s="139"/>
      <c r="AS1244" s="139"/>
      <c r="AT1244" s="139"/>
      <c r="AU1244" s="139"/>
      <c r="AV1244" s="139"/>
      <c r="AW1244" s="139"/>
      <c r="AX1244" s="139"/>
      <c r="AY1244" s="139"/>
      <c r="AZ1244" s="139"/>
      <c r="BA1244" s="139"/>
      <c r="BB1244" s="139"/>
      <c r="BC1244" s="139"/>
      <c r="BD1244" s="139"/>
      <c r="BE1244" s="139"/>
      <c r="BF1244" s="139"/>
      <c r="BG1244" s="139"/>
      <c r="BH1244" s="139"/>
      <c r="BI1244" s="139"/>
      <c r="BJ1244" s="139"/>
      <c r="BK1244" s="139"/>
      <c r="BL1244" s="139"/>
      <c r="BM1244" s="139"/>
      <c r="BN1244" s="139"/>
      <c r="BO1244" s="139"/>
      <c r="BP1244" s="139"/>
      <c r="BQ1244" s="139"/>
      <c r="BR1244" s="139"/>
      <c r="BS1244" s="139"/>
      <c r="BT1244" s="139"/>
      <c r="BU1244" s="139"/>
      <c r="BV1244" s="139"/>
      <c r="BW1244" s="139"/>
      <c r="BX1244" s="139"/>
      <c r="BY1244" s="139"/>
      <c r="BZ1244" s="139"/>
      <c r="CA1244" s="139"/>
      <c r="CB1244" s="139"/>
      <c r="CC1244" s="139"/>
      <c r="CD1244" s="139"/>
      <c r="CE1244" s="139"/>
      <c r="CF1244" s="139"/>
      <c r="CG1244" s="139"/>
      <c r="CH1244" s="139"/>
      <c r="CI1244" s="139"/>
      <c r="CJ1244" s="139"/>
      <c r="CK1244" s="139"/>
      <c r="CL1244" s="139"/>
      <c r="CM1244" s="139"/>
      <c r="CN1244" s="139"/>
      <c r="CO1244" s="139"/>
      <c r="CP1244" s="139"/>
      <c r="CQ1244" s="139"/>
      <c r="CR1244" s="139"/>
      <c r="CS1244" s="139"/>
      <c r="CT1244" s="139"/>
      <c r="CU1244" s="139"/>
      <c r="CV1244" s="139"/>
      <c r="CW1244" s="139"/>
      <c r="CX1244" s="139"/>
      <c r="CY1244" s="139"/>
      <c r="CZ1244" s="139"/>
      <c r="DA1244" s="139"/>
      <c r="DB1244" s="139"/>
      <c r="DC1244" s="139"/>
      <c r="DD1244" s="139"/>
      <c r="DE1244" s="139"/>
      <c r="DF1244" s="139"/>
      <c r="DG1244" s="139"/>
      <c r="DH1244" s="139"/>
      <c r="DI1244" s="139"/>
      <c r="DJ1244" s="139"/>
      <c r="DK1244" s="139"/>
      <c r="DL1244" s="139"/>
      <c r="DM1244" s="139"/>
      <c r="DN1244" s="139"/>
      <c r="DO1244" s="139"/>
      <c r="DP1244" s="139"/>
      <c r="DQ1244" s="139"/>
      <c r="DR1244" s="139"/>
      <c r="DS1244" s="139"/>
      <c r="DT1244" s="139"/>
      <c r="DU1244" s="139"/>
      <c r="DV1244" s="139"/>
      <c r="DW1244" s="139"/>
      <c r="DX1244" s="139"/>
      <c r="DY1244" s="139"/>
      <c r="DZ1244" s="139"/>
      <c r="EA1244" s="139"/>
      <c r="EB1244" s="139"/>
      <c r="EC1244" s="139"/>
      <c r="ED1244" s="139"/>
      <c r="EE1244" s="139"/>
      <c r="EF1244" s="139"/>
      <c r="EG1244" s="139"/>
      <c r="EH1244" s="139"/>
      <c r="EI1244" s="139"/>
      <c r="EJ1244" s="139"/>
      <c r="EK1244" s="139"/>
      <c r="EL1244" s="139"/>
      <c r="EM1244" s="139"/>
      <c r="EN1244" s="139"/>
      <c r="EO1244" s="139"/>
      <c r="EP1244" s="139"/>
      <c r="EQ1244" s="139"/>
      <c r="ER1244" s="139"/>
      <c r="ES1244" s="139"/>
      <c r="ET1244" s="139"/>
      <c r="EU1244" s="139"/>
      <c r="EV1244" s="139"/>
      <c r="EW1244" s="139"/>
      <c r="EX1244" s="139"/>
      <c r="EY1244" s="139"/>
      <c r="EZ1244" s="139"/>
      <c r="FA1244" s="139"/>
      <c r="FB1244" s="139"/>
      <c r="FC1244" s="139"/>
      <c r="FD1244" s="139"/>
      <c r="FE1244" s="139"/>
      <c r="FF1244" s="139"/>
      <c r="FG1244" s="139"/>
      <c r="FH1244" s="139"/>
      <c r="FI1244" s="139"/>
      <c r="FJ1244" s="139"/>
      <c r="FK1244" s="139"/>
      <c r="FL1244" s="139"/>
      <c r="FM1244" s="139"/>
      <c r="FN1244" s="139"/>
      <c r="FO1244" s="139"/>
      <c r="FP1244" s="139"/>
      <c r="FQ1244" s="139"/>
      <c r="FR1244" s="139"/>
      <c r="FS1244" s="139"/>
      <c r="FT1244" s="139"/>
      <c r="FU1244" s="139"/>
      <c r="FV1244" s="139"/>
      <c r="FW1244" s="139"/>
      <c r="FX1244" s="139"/>
      <c r="FY1244" s="139"/>
      <c r="FZ1244" s="139"/>
      <c r="GA1244" s="139"/>
      <c r="GB1244" s="139"/>
      <c r="GC1244" s="139"/>
      <c r="GD1244" s="139"/>
      <c r="GE1244" s="139"/>
      <c r="GF1244" s="139"/>
      <c r="GG1244" s="139"/>
      <c r="GH1244" s="139"/>
      <c r="GI1244" s="139"/>
      <c r="GJ1244" s="139"/>
      <c r="GK1244" s="139"/>
      <c r="GL1244" s="139"/>
      <c r="GM1244" s="139"/>
      <c r="GN1244" s="139"/>
      <c r="GO1244" s="139"/>
      <c r="GP1244" s="139"/>
      <c r="GQ1244" s="139"/>
      <c r="GR1244" s="139"/>
      <c r="GS1244" s="139"/>
      <c r="GT1244" s="139"/>
    </row>
    <row r="1245" spans="1:202" ht="29.25" x14ac:dyDescent="0.25">
      <c r="A1245" s="19">
        <v>1</v>
      </c>
      <c r="B1245" s="19">
        <v>1</v>
      </c>
      <c r="C1245" s="846" t="s">
        <v>287</v>
      </c>
      <c r="D1245" s="18">
        <f>SUM(D1131,D1067,D1008,D949,D889,D826,D764,D704,D643,D577,D513,D451,D386,D320,D260,D201,D136,D64)</f>
        <v>841445</v>
      </c>
      <c r="E1245" s="18">
        <f>SUM(E1131,E1067,E1008,E949,E889,E826,E764,E704,E643,E577,E513,E451,E386,E320,E260,E201,E136,E64)</f>
        <v>490846.66666666663</v>
      </c>
      <c r="F1245" s="18">
        <f>SUM(F1131,F1067,F1008,F949,F889,F826,F764,F704,F643,F577,F513,F451,F386,F320,F260,F201,F136,F64)</f>
        <v>412328</v>
      </c>
      <c r="G1245" s="198">
        <f t="shared" si="518"/>
        <v>84.00342265744905</v>
      </c>
      <c r="H1245" s="8"/>
      <c r="I1245" s="199"/>
      <c r="J1245" s="38"/>
      <c r="K1245" s="202"/>
      <c r="L1245" s="38"/>
      <c r="M1245" s="202"/>
      <c r="N1245" s="38"/>
      <c r="O1245" s="10"/>
      <c r="P1245" s="595">
        <f t="shared" ref="P1245:S1245" si="528">SUM(P1131,P1067,P1008,P949,P889,P826,P764,P704,P643,P577,P513,P451,P386,P320,P260,P201,P136,P64)</f>
        <v>0</v>
      </c>
      <c r="Q1245" s="595">
        <f t="shared" si="528"/>
        <v>0</v>
      </c>
      <c r="R1245" s="595">
        <f t="shared" si="528"/>
        <v>0</v>
      </c>
      <c r="S1245" s="595">
        <f t="shared" si="528"/>
        <v>0</v>
      </c>
      <c r="T1245" s="595">
        <f t="shared" ref="T1245" si="529">SUM(T1131,T1067,T1008,T949,T889,T826,T764,T704,T643,T577,T513,T451,T386,T320,T260,T201,T136,T64)</f>
        <v>0</v>
      </c>
      <c r="U1245" s="595">
        <f>U1203</f>
        <v>2740565.9289832981</v>
      </c>
      <c r="V1245" s="595">
        <f>V1203</f>
        <v>2740565.9289832981</v>
      </c>
      <c r="W1245" s="595">
        <f t="shared" ref="W1245:AE1245" si="530">W1203</f>
        <v>1598663.4585735905</v>
      </c>
      <c r="X1245" s="595">
        <f t="shared" si="530"/>
        <v>1211086.8091000002</v>
      </c>
      <c r="Y1245" s="1021">
        <f t="shared" si="530"/>
        <v>0</v>
      </c>
      <c r="Z1245" s="595">
        <f t="shared" si="530"/>
        <v>0</v>
      </c>
      <c r="AA1245" s="595">
        <f t="shared" si="530"/>
        <v>-387576.64947359066</v>
      </c>
      <c r="AB1245" s="595">
        <f t="shared" si="530"/>
        <v>-42.845269999999999</v>
      </c>
      <c r="AC1245" s="595">
        <f t="shared" si="530"/>
        <v>-1540.8577700000001</v>
      </c>
      <c r="AD1245" s="595">
        <f t="shared" si="530"/>
        <v>1209545.9513300001</v>
      </c>
      <c r="AE1245" s="595">
        <f t="shared" si="530"/>
        <v>75.756207637384406</v>
      </c>
      <c r="AF1245" s="595"/>
      <c r="AG1245" s="1261"/>
      <c r="AH1245" s="1267">
        <f t="shared" ref="AH1245" si="531">SUM(AH1131,AH1067,AH1008,AH949,AH889,AH826,AH764,AH704,AH643,AH577,AH513,AH451,AH386,AH320,AH260,AH201,AH136,AH64)</f>
        <v>0</v>
      </c>
      <c r="AI1245" s="339">
        <f t="shared" si="285"/>
        <v>2740565928.9832983</v>
      </c>
      <c r="AJ1245" s="339"/>
      <c r="AK1245" s="1119">
        <f t="shared" si="527"/>
        <v>0</v>
      </c>
      <c r="AL1245" s="428"/>
      <c r="AM1245" s="428"/>
      <c r="AN1245" s="1296"/>
      <c r="AO1245" s="139"/>
      <c r="AP1245" s="139"/>
      <c r="AQ1245" s="139"/>
      <c r="AR1245" s="139"/>
      <c r="AS1245" s="139"/>
      <c r="AT1245" s="139"/>
      <c r="AU1245" s="139"/>
      <c r="AV1245" s="139"/>
      <c r="AW1245" s="139"/>
      <c r="AX1245" s="139"/>
      <c r="AY1245" s="139"/>
      <c r="AZ1245" s="139"/>
      <c r="BA1245" s="139"/>
      <c r="BB1245" s="139"/>
      <c r="BC1245" s="139"/>
      <c r="BD1245" s="139"/>
      <c r="BE1245" s="139"/>
      <c r="BF1245" s="139"/>
      <c r="BG1245" s="139"/>
      <c r="BH1245" s="139"/>
      <c r="BI1245" s="139"/>
      <c r="BJ1245" s="139"/>
      <c r="BK1245" s="139"/>
      <c r="BL1245" s="139"/>
      <c r="BM1245" s="139"/>
      <c r="BN1245" s="139"/>
      <c r="BO1245" s="139"/>
      <c r="BP1245" s="139"/>
      <c r="BQ1245" s="139"/>
      <c r="BR1245" s="139"/>
      <c r="BS1245" s="139"/>
      <c r="BT1245" s="139"/>
      <c r="BU1245" s="139"/>
      <c r="BV1245" s="139"/>
      <c r="BW1245" s="139"/>
      <c r="BX1245" s="139"/>
      <c r="BY1245" s="139"/>
      <c r="BZ1245" s="139"/>
      <c r="CA1245" s="139"/>
      <c r="CB1245" s="139"/>
      <c r="CC1245" s="139"/>
      <c r="CD1245" s="139"/>
      <c r="CE1245" s="139"/>
      <c r="CF1245" s="139"/>
      <c r="CG1245" s="139"/>
      <c r="CH1245" s="139"/>
      <c r="CI1245" s="139"/>
      <c r="CJ1245" s="139"/>
      <c r="CK1245" s="139"/>
      <c r="CL1245" s="139"/>
      <c r="CM1245" s="139"/>
      <c r="CN1245" s="139"/>
      <c r="CO1245" s="139"/>
      <c r="CP1245" s="139"/>
      <c r="CQ1245" s="139"/>
      <c r="CR1245" s="139"/>
      <c r="CS1245" s="139"/>
      <c r="CT1245" s="139"/>
      <c r="CU1245" s="139"/>
      <c r="CV1245" s="139"/>
      <c r="CW1245" s="139"/>
      <c r="CX1245" s="139"/>
      <c r="CY1245" s="139"/>
      <c r="CZ1245" s="139"/>
      <c r="DA1245" s="139"/>
      <c r="DB1245" s="139"/>
      <c r="DC1245" s="139"/>
      <c r="DD1245" s="139"/>
      <c r="DE1245" s="139"/>
      <c r="DF1245" s="139"/>
      <c r="DG1245" s="139"/>
      <c r="DH1245" s="139"/>
      <c r="DI1245" s="139"/>
      <c r="DJ1245" s="139"/>
      <c r="DK1245" s="139"/>
      <c r="DL1245" s="139"/>
      <c r="DM1245" s="139"/>
      <c r="DN1245" s="139"/>
      <c r="DO1245" s="139"/>
      <c r="DP1245" s="139"/>
      <c r="DQ1245" s="139"/>
      <c r="DR1245" s="139"/>
      <c r="DS1245" s="139"/>
      <c r="DT1245" s="139"/>
      <c r="DU1245" s="139"/>
      <c r="DV1245" s="139"/>
      <c r="DW1245" s="139"/>
      <c r="DX1245" s="139"/>
      <c r="DY1245" s="139"/>
      <c r="DZ1245" s="139"/>
      <c r="EA1245" s="139"/>
      <c r="EB1245" s="139"/>
      <c r="EC1245" s="139"/>
      <c r="ED1245" s="139"/>
      <c r="EE1245" s="139"/>
      <c r="EF1245" s="139"/>
      <c r="EG1245" s="139"/>
      <c r="EH1245" s="139"/>
      <c r="EI1245" s="139"/>
      <c r="EJ1245" s="139"/>
      <c r="EK1245" s="139"/>
      <c r="EL1245" s="139"/>
      <c r="EM1245" s="139"/>
      <c r="EN1245" s="139"/>
      <c r="EO1245" s="139"/>
      <c r="EP1245" s="139"/>
      <c r="EQ1245" s="139"/>
      <c r="ER1245" s="139"/>
      <c r="ES1245" s="139"/>
      <c r="ET1245" s="139"/>
      <c r="EU1245" s="139"/>
      <c r="EV1245" s="139"/>
      <c r="EW1245" s="139"/>
      <c r="EX1245" s="139"/>
      <c r="EY1245" s="139"/>
      <c r="EZ1245" s="139"/>
      <c r="FA1245" s="139"/>
      <c r="FB1245" s="139"/>
      <c r="FC1245" s="139"/>
      <c r="FD1245" s="139"/>
      <c r="FE1245" s="139"/>
      <c r="FF1245" s="139"/>
      <c r="FG1245" s="139"/>
      <c r="FH1245" s="139"/>
      <c r="FI1245" s="139"/>
      <c r="FJ1245" s="139"/>
      <c r="FK1245" s="139"/>
      <c r="FL1245" s="139"/>
      <c r="FM1245" s="139"/>
      <c r="FN1245" s="139"/>
      <c r="FO1245" s="139"/>
      <c r="FP1245" s="139"/>
      <c r="FQ1245" s="139"/>
      <c r="FR1245" s="139"/>
      <c r="FS1245" s="139"/>
      <c r="FT1245" s="139"/>
      <c r="FU1245" s="139"/>
      <c r="FV1245" s="139"/>
      <c r="FW1245" s="139"/>
      <c r="FX1245" s="139"/>
      <c r="FY1245" s="139"/>
      <c r="FZ1245" s="139"/>
      <c r="GA1245" s="139"/>
      <c r="GB1245" s="139"/>
      <c r="GC1245" s="139"/>
      <c r="GD1245" s="139"/>
      <c r="GE1245" s="139"/>
      <c r="GF1245" s="139"/>
      <c r="GG1245" s="139"/>
      <c r="GH1245" s="139"/>
      <c r="GI1245" s="139"/>
      <c r="GJ1245" s="139"/>
      <c r="GK1245" s="139"/>
      <c r="GL1245" s="139"/>
      <c r="GM1245" s="139"/>
      <c r="GN1245" s="139"/>
      <c r="GO1245" s="139"/>
      <c r="GP1245" s="139"/>
      <c r="GQ1245" s="139"/>
      <c r="GR1245" s="139"/>
      <c r="GS1245" s="139"/>
      <c r="GT1245" s="139"/>
    </row>
    <row r="1246" spans="1:202" ht="35.25" customHeight="1" x14ac:dyDescent="0.25">
      <c r="A1246" s="19">
        <v>1</v>
      </c>
      <c r="B1246" s="19">
        <v>1</v>
      </c>
      <c r="C1246" s="846" t="s">
        <v>273</v>
      </c>
      <c r="D1246" s="18">
        <f t="shared" ref="D1246:F1248" si="532">SUM(D1173,D1132,D1068,D1009,D950,D890,D827,D765,D705,D644,D578,D514,D452,D387,D321,D261,D202,D137,D65)</f>
        <v>2315360.9574468085</v>
      </c>
      <c r="E1246" s="18">
        <f t="shared" si="532"/>
        <v>1339002.506501182</v>
      </c>
      <c r="F1246" s="18">
        <f t="shared" si="532"/>
        <v>1055147.215957447</v>
      </c>
      <c r="G1246" s="198">
        <f t="shared" si="518"/>
        <v>78.800988858082889</v>
      </c>
      <c r="H1246" s="8"/>
      <c r="I1246" s="199"/>
      <c r="J1246" s="38"/>
      <c r="K1246" s="202"/>
      <c r="L1246" s="38"/>
      <c r="M1246" s="202"/>
      <c r="N1246" s="38"/>
      <c r="O1246" s="10"/>
      <c r="P1246" s="595">
        <f t="shared" ref="P1246:AD1246" si="533">SUM(P1173,P1132,P1068,P1009,P950,P890,P827,P765,P705,P644,P578,P514,P452,P387,P321,P261,P202,P137,P65)</f>
        <v>0</v>
      </c>
      <c r="Q1246" s="595">
        <f t="shared" si="533"/>
        <v>0</v>
      </c>
      <c r="R1246" s="595">
        <f t="shared" si="533"/>
        <v>0</v>
      </c>
      <c r="S1246" s="595">
        <f t="shared" si="533"/>
        <v>0</v>
      </c>
      <c r="T1246" s="595">
        <f t="shared" ref="T1246:U1246" si="534">SUM(T1173,T1132,T1068,T1009,T950,T890,T827,T765,T705,T644,T578,T514,T452,T387,T321,T261,T202,T137,T65)</f>
        <v>0</v>
      </c>
      <c r="U1246" s="595">
        <f t="shared" si="534"/>
        <v>0</v>
      </c>
      <c r="V1246" s="595">
        <f t="shared" ref="V1246" si="535">SUM(V1173,V1132,V1068,V1009,V950,V890,V827,V765,V705,V644,V578,V514,V452,V387,V321,V261,V202,V137,V65)</f>
        <v>0</v>
      </c>
      <c r="W1246" s="595">
        <f t="shared" si="533"/>
        <v>0</v>
      </c>
      <c r="X1246" s="595">
        <f t="shared" si="533"/>
        <v>0</v>
      </c>
      <c r="Y1246" s="1021">
        <f t="shared" si="533"/>
        <v>0</v>
      </c>
      <c r="Z1246" s="595">
        <f t="shared" si="533"/>
        <v>0</v>
      </c>
      <c r="AA1246" s="595">
        <f t="shared" si="533"/>
        <v>0</v>
      </c>
      <c r="AB1246" s="595">
        <f t="shared" si="533"/>
        <v>0</v>
      </c>
      <c r="AC1246" s="595">
        <f t="shared" si="533"/>
        <v>0</v>
      </c>
      <c r="AD1246" s="595">
        <f t="shared" si="533"/>
        <v>0</v>
      </c>
      <c r="AE1246" s="595"/>
      <c r="AF1246" s="595"/>
      <c r="AG1246" s="1261"/>
      <c r="AH1246" s="1267">
        <f t="shared" ref="AH1246" si="536">SUM(AH1173,AH1132,AH1068,AH1009,AH950,AH890,AH827,AH765,AH705,AH644,AH578,AH514,AH452,AH387,AH321,AH261,AH202,AH137,AH65)</f>
        <v>0</v>
      </c>
      <c r="AI1246" s="339">
        <f t="shared" si="285"/>
        <v>0</v>
      </c>
      <c r="AJ1246" s="339"/>
      <c r="AK1246" s="1119">
        <f t="shared" si="527"/>
        <v>0</v>
      </c>
      <c r="AL1246" s="428"/>
      <c r="AM1246" s="428"/>
      <c r="AN1246" s="1296"/>
      <c r="AO1246" s="139"/>
      <c r="AP1246" s="139"/>
      <c r="AQ1246" s="139"/>
      <c r="AR1246" s="139"/>
      <c r="AS1246" s="139"/>
      <c r="AT1246" s="139"/>
      <c r="AU1246" s="139"/>
      <c r="AV1246" s="139"/>
      <c r="AW1246" s="139"/>
      <c r="AX1246" s="139"/>
      <c r="AY1246" s="139"/>
      <c r="AZ1246" s="139"/>
      <c r="BA1246" s="139"/>
      <c r="BB1246" s="139"/>
      <c r="BC1246" s="139"/>
      <c r="BD1246" s="139"/>
      <c r="BE1246" s="139"/>
      <c r="BF1246" s="139"/>
      <c r="BG1246" s="139"/>
      <c r="BH1246" s="139"/>
      <c r="BI1246" s="139"/>
      <c r="BJ1246" s="139"/>
      <c r="BK1246" s="139"/>
      <c r="BL1246" s="139"/>
      <c r="BM1246" s="139"/>
      <c r="BN1246" s="139"/>
      <c r="BO1246" s="139"/>
      <c r="BP1246" s="139"/>
      <c r="BQ1246" s="139"/>
      <c r="BR1246" s="139"/>
      <c r="BS1246" s="139"/>
      <c r="BT1246" s="139"/>
      <c r="BU1246" s="139"/>
      <c r="BV1246" s="139"/>
      <c r="BW1246" s="139"/>
      <c r="BX1246" s="139"/>
      <c r="BY1246" s="139"/>
      <c r="BZ1246" s="139"/>
      <c r="CA1246" s="139"/>
      <c r="CB1246" s="139"/>
      <c r="CC1246" s="139"/>
      <c r="CD1246" s="139"/>
      <c r="CE1246" s="139"/>
      <c r="CF1246" s="139"/>
      <c r="CG1246" s="139"/>
      <c r="CH1246" s="139"/>
      <c r="CI1246" s="139"/>
      <c r="CJ1246" s="139"/>
      <c r="CK1246" s="139"/>
      <c r="CL1246" s="139"/>
      <c r="CM1246" s="139"/>
      <c r="CN1246" s="139"/>
      <c r="CO1246" s="139"/>
      <c r="CP1246" s="139"/>
      <c r="CQ1246" s="139"/>
      <c r="CR1246" s="139"/>
      <c r="CS1246" s="139"/>
      <c r="CT1246" s="139"/>
      <c r="CU1246" s="139"/>
      <c r="CV1246" s="139"/>
      <c r="CW1246" s="139"/>
      <c r="CX1246" s="139"/>
      <c r="CY1246" s="139"/>
      <c r="CZ1246" s="139"/>
      <c r="DA1246" s="139"/>
      <c r="DB1246" s="139"/>
      <c r="DC1246" s="139"/>
      <c r="DD1246" s="139"/>
      <c r="DE1246" s="139"/>
      <c r="DF1246" s="139"/>
      <c r="DG1246" s="139"/>
      <c r="DH1246" s="139"/>
      <c r="DI1246" s="139"/>
      <c r="DJ1246" s="139"/>
      <c r="DK1246" s="139"/>
      <c r="DL1246" s="139"/>
      <c r="DM1246" s="139"/>
      <c r="DN1246" s="139"/>
      <c r="DO1246" s="139"/>
      <c r="DP1246" s="139"/>
      <c r="DQ1246" s="139"/>
      <c r="DR1246" s="139"/>
      <c r="DS1246" s="139"/>
      <c r="DT1246" s="139"/>
      <c r="DU1246" s="139"/>
      <c r="DV1246" s="139"/>
      <c r="DW1246" s="139"/>
      <c r="DX1246" s="139"/>
      <c r="DY1246" s="139"/>
      <c r="DZ1246" s="139"/>
      <c r="EA1246" s="139"/>
      <c r="EB1246" s="139"/>
      <c r="EC1246" s="139"/>
      <c r="ED1246" s="139"/>
      <c r="EE1246" s="139"/>
      <c r="EF1246" s="139"/>
      <c r="EG1246" s="139"/>
      <c r="EH1246" s="139"/>
      <c r="EI1246" s="139"/>
      <c r="EJ1246" s="139"/>
      <c r="EK1246" s="139"/>
      <c r="EL1246" s="139"/>
      <c r="EM1246" s="139"/>
      <c r="EN1246" s="139"/>
      <c r="EO1246" s="139"/>
      <c r="EP1246" s="139"/>
      <c r="EQ1246" s="139"/>
      <c r="ER1246" s="139"/>
      <c r="ES1246" s="139"/>
      <c r="ET1246" s="139"/>
      <c r="EU1246" s="139"/>
      <c r="EV1246" s="139"/>
      <c r="EW1246" s="139"/>
      <c r="EX1246" s="139"/>
      <c r="EY1246" s="139"/>
      <c r="EZ1246" s="139"/>
      <c r="FA1246" s="139"/>
      <c r="FB1246" s="139"/>
      <c r="FC1246" s="139"/>
      <c r="FD1246" s="139"/>
      <c r="FE1246" s="139"/>
      <c r="FF1246" s="139"/>
      <c r="FG1246" s="139"/>
      <c r="FH1246" s="139"/>
      <c r="FI1246" s="139"/>
      <c r="FJ1246" s="139"/>
      <c r="FK1246" s="139"/>
      <c r="FL1246" s="139"/>
      <c r="FM1246" s="139"/>
      <c r="FN1246" s="139"/>
      <c r="FO1246" s="139"/>
      <c r="FP1246" s="139"/>
      <c r="FQ1246" s="139"/>
      <c r="FR1246" s="139"/>
      <c r="FS1246" s="139"/>
      <c r="FT1246" s="139"/>
      <c r="FU1246" s="139"/>
      <c r="FV1246" s="139"/>
      <c r="FW1246" s="139"/>
      <c r="FX1246" s="139"/>
      <c r="FY1246" s="139"/>
      <c r="FZ1246" s="139"/>
      <c r="GA1246" s="139"/>
      <c r="GB1246" s="139"/>
      <c r="GC1246" s="139"/>
      <c r="GD1246" s="139"/>
      <c r="GE1246" s="139"/>
      <c r="GF1246" s="139"/>
      <c r="GG1246" s="139"/>
      <c r="GH1246" s="139"/>
      <c r="GI1246" s="139"/>
      <c r="GJ1246" s="139"/>
      <c r="GK1246" s="139"/>
      <c r="GL1246" s="139"/>
      <c r="GM1246" s="139"/>
      <c r="GN1246" s="139"/>
      <c r="GO1246" s="139"/>
      <c r="GP1246" s="139"/>
      <c r="GQ1246" s="139"/>
      <c r="GR1246" s="139"/>
      <c r="GS1246" s="139"/>
      <c r="GT1246" s="139"/>
    </row>
    <row r="1247" spans="1:202" ht="29.25" x14ac:dyDescent="0.25">
      <c r="A1247" s="19">
        <v>1</v>
      </c>
      <c r="B1247" s="19">
        <v>1</v>
      </c>
      <c r="C1247" s="846" t="s">
        <v>274</v>
      </c>
      <c r="D1247" s="18">
        <f t="shared" si="532"/>
        <v>648136</v>
      </c>
      <c r="E1247" s="18">
        <f t="shared" si="532"/>
        <v>378683.5</v>
      </c>
      <c r="F1247" s="18">
        <f t="shared" si="532"/>
        <v>413366</v>
      </c>
      <c r="G1247" s="198">
        <f t="shared" si="518"/>
        <v>109.15870377241153</v>
      </c>
      <c r="H1247" s="8"/>
      <c r="I1247" s="199"/>
      <c r="J1247" s="38"/>
      <c r="K1247" s="202"/>
      <c r="L1247" s="38"/>
      <c r="M1247" s="202"/>
      <c r="N1247" s="38"/>
      <c r="O1247" s="10"/>
      <c r="P1247" s="595">
        <f t="shared" ref="P1247:AD1247" si="537">SUM(P1174,P1133,P1069,P1010,P951,P891,P828,P766,P706,P645,P579,P515,P453,P388,P322,P262,P203,P138,P66)</f>
        <v>745384.44781999988</v>
      </c>
      <c r="Q1247" s="595">
        <f t="shared" si="537"/>
        <v>745384.44781999988</v>
      </c>
      <c r="R1247" s="595">
        <f t="shared" si="537"/>
        <v>745384.44781999988</v>
      </c>
      <c r="S1247" s="595">
        <f t="shared" si="537"/>
        <v>745384.44781999988</v>
      </c>
      <c r="T1247" s="595">
        <f t="shared" ref="T1247:U1247" si="538">SUM(T1174,T1133,T1069,T1010,T951,T891,T828,T766,T706,T645,T579,T515,T453,T388,T322,T262,T203,T138,T66)</f>
        <v>744838.62055999995</v>
      </c>
      <c r="U1247" s="595">
        <f t="shared" si="538"/>
        <v>744838.62055999995</v>
      </c>
      <c r="V1247" s="595">
        <f t="shared" ref="V1247" si="539">SUM(V1174,V1133,V1069,V1010,V951,V891,V828,V766,V706,V645,V579,V515,V453,V388,V322,V262,V203,V138,V66)</f>
        <v>744838.62055999995</v>
      </c>
      <c r="W1247" s="595">
        <f t="shared" si="537"/>
        <v>434451.44047666667</v>
      </c>
      <c r="X1247" s="595">
        <f t="shared" si="537"/>
        <v>472052.26558000001</v>
      </c>
      <c r="Y1247" s="1021">
        <f t="shared" si="537"/>
        <v>0</v>
      </c>
      <c r="Z1247" s="595">
        <f t="shared" si="537"/>
        <v>0</v>
      </c>
      <c r="AA1247" s="595">
        <f t="shared" si="537"/>
        <v>37600.825103333351</v>
      </c>
      <c r="AB1247" s="595">
        <f t="shared" si="537"/>
        <v>-0.99917999999999996</v>
      </c>
      <c r="AC1247" s="595">
        <f t="shared" si="537"/>
        <v>-286.98444000000001</v>
      </c>
      <c r="AD1247" s="595">
        <f t="shared" si="537"/>
        <v>471765.28113999998</v>
      </c>
      <c r="AE1247" s="595">
        <f>X1247/W1247*100</f>
        <v>108.65478200787615</v>
      </c>
      <c r="AF1247" s="908">
        <f>AD1247/W1247*100</f>
        <v>108.58872527212561</v>
      </c>
      <c r="AG1247" s="1261"/>
      <c r="AH1247" s="1267">
        <f t="shared" ref="AH1247" si="540">SUM(AH1174,AH1133,AH1069,AH1010,AH951,AH891,AH828,AH766,AH706,AH645,AH579,AH515,AH453,AH388,AH322,AH262,AH203,AH138,AH66)</f>
        <v>0</v>
      </c>
      <c r="AI1247" s="339">
        <f t="shared" si="285"/>
        <v>744838620.55999994</v>
      </c>
      <c r="AJ1247" s="339"/>
      <c r="AK1247" s="1119">
        <f t="shared" si="527"/>
        <v>1150.043274590518</v>
      </c>
      <c r="AL1247" s="428"/>
      <c r="AM1247" s="428"/>
      <c r="AN1247" s="1296"/>
      <c r="AO1247" s="139"/>
      <c r="AP1247" s="139"/>
      <c r="AQ1247" s="139"/>
      <c r="AR1247" s="139"/>
      <c r="AS1247" s="139"/>
      <c r="AT1247" s="139"/>
      <c r="AU1247" s="139"/>
      <c r="AV1247" s="139"/>
      <c r="AW1247" s="139"/>
      <c r="AX1247" s="139"/>
      <c r="AY1247" s="139"/>
      <c r="AZ1247" s="139"/>
      <c r="BA1247" s="139"/>
      <c r="BB1247" s="139"/>
      <c r="BC1247" s="139"/>
      <c r="BD1247" s="139"/>
      <c r="BE1247" s="139"/>
      <c r="BF1247" s="139"/>
      <c r="BG1247" s="139"/>
      <c r="BH1247" s="139"/>
      <c r="BI1247" s="139"/>
      <c r="BJ1247" s="139"/>
      <c r="BK1247" s="139"/>
      <c r="BL1247" s="139"/>
      <c r="BM1247" s="139"/>
      <c r="BN1247" s="139"/>
      <c r="BO1247" s="139"/>
      <c r="BP1247" s="139"/>
      <c r="BQ1247" s="139"/>
      <c r="BR1247" s="139"/>
      <c r="BS1247" s="139"/>
      <c r="BT1247" s="139"/>
      <c r="BU1247" s="139"/>
      <c r="BV1247" s="139"/>
      <c r="BW1247" s="139"/>
      <c r="BX1247" s="139"/>
      <c r="BY1247" s="139"/>
      <c r="BZ1247" s="139"/>
      <c r="CA1247" s="139"/>
      <c r="CB1247" s="139"/>
      <c r="CC1247" s="139"/>
      <c r="CD1247" s="139"/>
      <c r="CE1247" s="139"/>
      <c r="CF1247" s="139"/>
      <c r="CG1247" s="139"/>
      <c r="CH1247" s="139"/>
      <c r="CI1247" s="139"/>
      <c r="CJ1247" s="139"/>
      <c r="CK1247" s="139"/>
      <c r="CL1247" s="139"/>
      <c r="CM1247" s="139"/>
      <c r="CN1247" s="139"/>
      <c r="CO1247" s="139"/>
      <c r="CP1247" s="139"/>
      <c r="CQ1247" s="139"/>
      <c r="CR1247" s="139"/>
      <c r="CS1247" s="139"/>
      <c r="CT1247" s="139"/>
      <c r="CU1247" s="139"/>
      <c r="CV1247" s="139"/>
      <c r="CW1247" s="139"/>
      <c r="CX1247" s="139"/>
      <c r="CY1247" s="139"/>
      <c r="CZ1247" s="139"/>
      <c r="DA1247" s="139"/>
      <c r="DB1247" s="139"/>
      <c r="DC1247" s="139"/>
      <c r="DD1247" s="139"/>
      <c r="DE1247" s="139"/>
      <c r="DF1247" s="139"/>
      <c r="DG1247" s="139"/>
      <c r="DH1247" s="139"/>
      <c r="DI1247" s="139"/>
      <c r="DJ1247" s="139"/>
      <c r="DK1247" s="139"/>
      <c r="DL1247" s="139"/>
      <c r="DM1247" s="139"/>
      <c r="DN1247" s="139"/>
      <c r="DO1247" s="139"/>
      <c r="DP1247" s="139"/>
      <c r="DQ1247" s="139"/>
      <c r="DR1247" s="139"/>
      <c r="DS1247" s="139"/>
      <c r="DT1247" s="139"/>
      <c r="DU1247" s="139"/>
      <c r="DV1247" s="139"/>
      <c r="DW1247" s="139"/>
      <c r="DX1247" s="139"/>
      <c r="DY1247" s="139"/>
      <c r="DZ1247" s="139"/>
      <c r="EA1247" s="139"/>
      <c r="EB1247" s="139"/>
      <c r="EC1247" s="139"/>
      <c r="ED1247" s="139"/>
      <c r="EE1247" s="139"/>
      <c r="EF1247" s="139"/>
      <c r="EG1247" s="139"/>
      <c r="EH1247" s="139"/>
      <c r="EI1247" s="139"/>
      <c r="EJ1247" s="139"/>
      <c r="EK1247" s="139"/>
      <c r="EL1247" s="139"/>
      <c r="EM1247" s="139"/>
      <c r="EN1247" s="139"/>
      <c r="EO1247" s="139"/>
      <c r="EP1247" s="139"/>
      <c r="EQ1247" s="139"/>
      <c r="ER1247" s="139"/>
      <c r="ES1247" s="139"/>
      <c r="ET1247" s="139"/>
      <c r="EU1247" s="139"/>
      <c r="EV1247" s="139"/>
      <c r="EW1247" s="139"/>
      <c r="EX1247" s="139"/>
      <c r="EY1247" s="139"/>
      <c r="EZ1247" s="139"/>
      <c r="FA1247" s="139"/>
      <c r="FB1247" s="139"/>
      <c r="FC1247" s="139"/>
      <c r="FD1247" s="139"/>
      <c r="FE1247" s="139"/>
      <c r="FF1247" s="139"/>
      <c r="FG1247" s="139"/>
      <c r="FH1247" s="139"/>
      <c r="FI1247" s="139"/>
      <c r="FJ1247" s="139"/>
      <c r="FK1247" s="139"/>
      <c r="FL1247" s="139"/>
      <c r="FM1247" s="139"/>
      <c r="FN1247" s="139"/>
      <c r="FO1247" s="139"/>
      <c r="FP1247" s="139"/>
      <c r="FQ1247" s="139"/>
      <c r="FR1247" s="139"/>
      <c r="FS1247" s="139"/>
      <c r="FT1247" s="139"/>
      <c r="FU1247" s="139"/>
      <c r="FV1247" s="139"/>
      <c r="FW1247" s="139"/>
      <c r="FX1247" s="139"/>
      <c r="FY1247" s="139"/>
      <c r="FZ1247" s="139"/>
      <c r="GA1247" s="139"/>
      <c r="GB1247" s="139"/>
      <c r="GC1247" s="139"/>
      <c r="GD1247" s="139"/>
      <c r="GE1247" s="139"/>
      <c r="GF1247" s="139"/>
      <c r="GG1247" s="139"/>
      <c r="GH1247" s="139"/>
      <c r="GI1247" s="139"/>
      <c r="GJ1247" s="139"/>
      <c r="GK1247" s="139"/>
      <c r="GL1247" s="139"/>
      <c r="GM1247" s="139"/>
      <c r="GN1247" s="139"/>
      <c r="GO1247" s="139"/>
      <c r="GP1247" s="139"/>
      <c r="GQ1247" s="139"/>
      <c r="GR1247" s="139"/>
      <c r="GS1247" s="139"/>
      <c r="GT1247" s="139"/>
    </row>
    <row r="1248" spans="1:202" x14ac:dyDescent="0.25">
      <c r="A1248" s="19">
        <v>1</v>
      </c>
      <c r="B1248" s="19">
        <v>1</v>
      </c>
      <c r="C1248" s="935" t="s">
        <v>136</v>
      </c>
      <c r="D1248" s="18">
        <f t="shared" si="532"/>
        <v>10598985.278571427</v>
      </c>
      <c r="E1248" s="18">
        <f t="shared" si="532"/>
        <v>6151885.8246031748</v>
      </c>
      <c r="F1248" s="18">
        <f t="shared" si="532"/>
        <v>5185703.7419047616</v>
      </c>
      <c r="G1248" s="198">
        <f t="shared" si="518"/>
        <v>84.294538126270638</v>
      </c>
      <c r="H1248" s="8"/>
      <c r="I1248" s="199"/>
      <c r="J1248" s="38"/>
      <c r="K1248" s="202"/>
      <c r="L1248" s="38"/>
      <c r="M1248" s="202"/>
      <c r="N1248" s="38"/>
      <c r="O1248" s="10"/>
      <c r="P1248" s="595">
        <f t="shared" ref="P1248:AD1248" si="541">SUM(P1175,P1134,P1070,P1011,P952,P892,P829,P767,P707,P646,P580,P516,P454,P389,P323,P263,P204,P139,P67)</f>
        <v>11588539.976741679</v>
      </c>
      <c r="Q1248" s="595">
        <f t="shared" si="541"/>
        <v>11588539.976741679</v>
      </c>
      <c r="R1248" s="595">
        <f t="shared" si="541"/>
        <v>11594842.886608176</v>
      </c>
      <c r="S1248" s="595">
        <f t="shared" si="541"/>
        <v>11596500.512468176</v>
      </c>
      <c r="T1248" s="595">
        <f t="shared" ref="T1248:U1248" si="542">SUM(T1175,T1134,T1070,T1011,T952,T892,T829,T767,T707,T646,T580,T516,T454,T389,T323,T263,T204,T139,T67)</f>
        <v>11614275.036138177</v>
      </c>
      <c r="U1248" s="595">
        <f t="shared" si="542"/>
        <v>11610998.062538177</v>
      </c>
      <c r="V1248" s="595">
        <f t="shared" ref="V1248" si="543">SUM(V1175,V1134,V1070,V1011,V952,V892,V829,V767,V707,V646,V580,V516,V454,V389,V323,V263,V204,V139,V67)</f>
        <v>11610998.062538177</v>
      </c>
      <c r="W1248" s="595">
        <f t="shared" si="541"/>
        <v>6769447.5299793277</v>
      </c>
      <c r="X1248" s="595">
        <f t="shared" si="541"/>
        <v>6334566.5621039998</v>
      </c>
      <c r="Y1248" s="1021">
        <f t="shared" si="541"/>
        <v>0</v>
      </c>
      <c r="Z1248" s="595">
        <f t="shared" si="541"/>
        <v>28100.014719999999</v>
      </c>
      <c r="AA1248" s="595">
        <f t="shared" si="541"/>
        <v>-434880.96787532733</v>
      </c>
      <c r="AB1248" s="595">
        <f t="shared" si="541"/>
        <v>-1339.38796</v>
      </c>
      <c r="AC1248" s="595">
        <f t="shared" si="541"/>
        <v>-3741.2510199999997</v>
      </c>
      <c r="AD1248" s="595">
        <f t="shared" si="541"/>
        <v>6358925.3258039989</v>
      </c>
      <c r="AE1248" s="595">
        <f>X1248/W1248*100</f>
        <v>93.575827776943328</v>
      </c>
      <c r="AF1248" s="595">
        <f>AD1248/W1248*100</f>
        <v>93.935661627373861</v>
      </c>
      <c r="AG1248" s="1261"/>
      <c r="AH1248" s="1268">
        <f t="shared" ref="AH1248" si="544">SUM(AH1175,AH1134,AH1070,AH1011,AH952,AH892,AH829,AH767,AH707,AH646,AH580,AH516,AH454,AH389,AH323,AH263,AH204,AH139,AH67)</f>
        <v>15318.670099999999</v>
      </c>
      <c r="AI1248" s="339">
        <f t="shared" si="285"/>
        <v>11610998062.538177</v>
      </c>
      <c r="AJ1248" s="339"/>
      <c r="AK1248" s="1119">
        <f t="shared" si="527"/>
        <v>1093.3631543173185</v>
      </c>
      <c r="AL1248" s="428"/>
      <c r="AM1248" s="428"/>
      <c r="AN1248" s="1296"/>
      <c r="AO1248" s="139"/>
      <c r="AP1248" s="139"/>
      <c r="AQ1248" s="139"/>
      <c r="AR1248" s="139"/>
      <c r="AS1248" s="139"/>
      <c r="AT1248" s="139"/>
      <c r="AU1248" s="139"/>
      <c r="AV1248" s="139"/>
      <c r="AW1248" s="139"/>
      <c r="AX1248" s="139"/>
      <c r="AY1248" s="139"/>
      <c r="AZ1248" s="139"/>
      <c r="BA1248" s="139"/>
      <c r="BB1248" s="139"/>
      <c r="BC1248" s="139"/>
      <c r="BD1248" s="139"/>
      <c r="BE1248" s="139"/>
      <c r="BF1248" s="139"/>
      <c r="BG1248" s="139"/>
      <c r="BH1248" s="139"/>
      <c r="BI1248" s="139"/>
      <c r="BJ1248" s="139"/>
      <c r="BK1248" s="139"/>
      <c r="BL1248" s="139"/>
      <c r="BM1248" s="139"/>
      <c r="BN1248" s="139"/>
      <c r="BO1248" s="139"/>
      <c r="BP1248" s="139"/>
      <c r="BQ1248" s="139"/>
      <c r="BR1248" s="139"/>
      <c r="BS1248" s="139"/>
      <c r="BT1248" s="139"/>
      <c r="BU1248" s="139"/>
      <c r="BV1248" s="139"/>
      <c r="BW1248" s="139"/>
      <c r="BX1248" s="139"/>
      <c r="BY1248" s="139"/>
      <c r="BZ1248" s="139"/>
      <c r="CA1248" s="139"/>
      <c r="CB1248" s="139"/>
      <c r="CC1248" s="139"/>
      <c r="CD1248" s="139"/>
      <c r="CE1248" s="139"/>
      <c r="CF1248" s="139"/>
      <c r="CG1248" s="139"/>
      <c r="CH1248" s="139"/>
      <c r="CI1248" s="139"/>
      <c r="CJ1248" s="139"/>
      <c r="CK1248" s="139"/>
      <c r="CL1248" s="139"/>
      <c r="CM1248" s="139"/>
      <c r="CN1248" s="139"/>
      <c r="CO1248" s="139"/>
      <c r="CP1248" s="139"/>
      <c r="CQ1248" s="139"/>
      <c r="CR1248" s="139"/>
      <c r="CS1248" s="139"/>
      <c r="CT1248" s="139"/>
      <c r="CU1248" s="139"/>
      <c r="CV1248" s="139"/>
      <c r="CW1248" s="139"/>
      <c r="CX1248" s="139"/>
      <c r="CY1248" s="139"/>
      <c r="CZ1248" s="139"/>
      <c r="DA1248" s="139"/>
      <c r="DB1248" s="139"/>
      <c r="DC1248" s="139"/>
      <c r="DD1248" s="139"/>
      <c r="DE1248" s="139"/>
      <c r="DF1248" s="139"/>
      <c r="DG1248" s="139"/>
      <c r="DH1248" s="139"/>
      <c r="DI1248" s="139"/>
      <c r="DJ1248" s="139"/>
      <c r="DK1248" s="139"/>
      <c r="DL1248" s="139"/>
      <c r="DM1248" s="139"/>
      <c r="DN1248" s="139"/>
      <c r="DO1248" s="139"/>
      <c r="DP1248" s="139"/>
      <c r="DQ1248" s="139"/>
      <c r="DR1248" s="139"/>
      <c r="DS1248" s="139"/>
      <c r="DT1248" s="139"/>
      <c r="DU1248" s="139"/>
      <c r="DV1248" s="139"/>
      <c r="DW1248" s="139"/>
      <c r="DX1248" s="139"/>
      <c r="DY1248" s="139"/>
      <c r="DZ1248" s="139"/>
      <c r="EA1248" s="139"/>
      <c r="EB1248" s="139"/>
      <c r="EC1248" s="139"/>
      <c r="ED1248" s="139"/>
      <c r="EE1248" s="139"/>
      <c r="EF1248" s="139"/>
      <c r="EG1248" s="139"/>
      <c r="EH1248" s="139"/>
      <c r="EI1248" s="139"/>
      <c r="EJ1248" s="139"/>
      <c r="EK1248" s="139"/>
      <c r="EL1248" s="139"/>
      <c r="EM1248" s="139"/>
      <c r="EN1248" s="139"/>
      <c r="EO1248" s="139"/>
      <c r="EP1248" s="139"/>
      <c r="EQ1248" s="139"/>
      <c r="ER1248" s="139"/>
      <c r="ES1248" s="139"/>
      <c r="ET1248" s="139"/>
      <c r="EU1248" s="139"/>
      <c r="EV1248" s="139"/>
      <c r="EW1248" s="139"/>
      <c r="EX1248" s="139"/>
      <c r="EY1248" s="139"/>
      <c r="EZ1248" s="139"/>
      <c r="FA1248" s="139"/>
      <c r="FB1248" s="139"/>
      <c r="FC1248" s="139"/>
      <c r="FD1248" s="139"/>
      <c r="FE1248" s="139"/>
      <c r="FF1248" s="139"/>
      <c r="FG1248" s="139"/>
      <c r="FH1248" s="139"/>
      <c r="FI1248" s="139"/>
      <c r="FJ1248" s="139"/>
      <c r="FK1248" s="139"/>
      <c r="FL1248" s="139"/>
      <c r="FM1248" s="139"/>
      <c r="FN1248" s="139"/>
      <c r="FO1248" s="139"/>
      <c r="FP1248" s="139"/>
      <c r="FQ1248" s="139"/>
      <c r="FR1248" s="139"/>
      <c r="FS1248" s="139"/>
      <c r="FT1248" s="139"/>
      <c r="FU1248" s="139"/>
      <c r="FV1248" s="139"/>
      <c r="FW1248" s="139"/>
      <c r="FX1248" s="139"/>
      <c r="FY1248" s="139"/>
      <c r="FZ1248" s="139"/>
      <c r="GA1248" s="139"/>
      <c r="GB1248" s="139"/>
      <c r="GC1248" s="139"/>
      <c r="GD1248" s="139"/>
      <c r="GE1248" s="139"/>
      <c r="GF1248" s="139"/>
      <c r="GG1248" s="139"/>
      <c r="GH1248" s="139"/>
      <c r="GI1248" s="139"/>
      <c r="GJ1248" s="139"/>
      <c r="GK1248" s="139"/>
      <c r="GL1248" s="139"/>
      <c r="GM1248" s="139"/>
      <c r="GN1248" s="139"/>
      <c r="GO1248" s="139"/>
      <c r="GP1248" s="139"/>
      <c r="GQ1248" s="139"/>
      <c r="GR1248" s="139"/>
      <c r="GS1248" s="139"/>
      <c r="GT1248" s="139"/>
    </row>
    <row r="1249" spans="1:202" ht="18.75" customHeight="1" x14ac:dyDescent="0.25">
      <c r="A1249" s="19">
        <v>1</v>
      </c>
      <c r="B1249" s="19">
        <v>1</v>
      </c>
      <c r="C1249" s="847" t="s">
        <v>29</v>
      </c>
      <c r="D1249" s="17"/>
      <c r="E1249" s="17"/>
      <c r="F1249" s="17"/>
      <c r="G1249" s="192"/>
      <c r="H1249" s="8"/>
      <c r="I1249" s="199"/>
      <c r="J1249" s="38"/>
      <c r="K1249" s="202"/>
      <c r="L1249" s="38"/>
      <c r="M1249" s="202"/>
      <c r="N1249" s="38"/>
      <c r="O1249" s="10"/>
      <c r="P1249" s="595"/>
      <c r="Q1249" s="595"/>
      <c r="R1249" s="595"/>
      <c r="S1249" s="595"/>
      <c r="T1249" s="595"/>
      <c r="U1249" s="595"/>
      <c r="V1249" s="595"/>
      <c r="W1249" s="595"/>
      <c r="X1249" s="595"/>
      <c r="Y1249" s="1021"/>
      <c r="Z1249" s="595"/>
      <c r="AA1249" s="595"/>
      <c r="AB1249" s="595"/>
      <c r="AC1249" s="595"/>
      <c r="AD1249" s="595"/>
      <c r="AE1249" s="595"/>
      <c r="AF1249" s="595"/>
      <c r="AG1249" s="1259"/>
      <c r="AH1249" s="1267"/>
      <c r="AI1249" s="339">
        <f t="shared" si="285"/>
        <v>0</v>
      </c>
      <c r="AJ1249" s="339"/>
      <c r="AK1249" s="1119">
        <f t="shared" si="527"/>
        <v>0</v>
      </c>
      <c r="AL1249" s="428"/>
      <c r="AM1249" s="428"/>
      <c r="AN1249" s="1296"/>
      <c r="AO1249" s="139"/>
      <c r="AP1249" s="139"/>
      <c r="AQ1249" s="139"/>
      <c r="AR1249" s="139"/>
      <c r="AS1249" s="139"/>
      <c r="AT1249" s="139"/>
      <c r="AU1249" s="139"/>
      <c r="AV1249" s="139"/>
      <c r="AW1249" s="139"/>
      <c r="AX1249" s="139"/>
      <c r="AY1249" s="139"/>
      <c r="AZ1249" s="139"/>
      <c r="BA1249" s="139"/>
      <c r="BB1249" s="139"/>
      <c r="BC1249" s="139"/>
      <c r="BD1249" s="139"/>
      <c r="BE1249" s="139"/>
      <c r="BF1249" s="139"/>
      <c r="BG1249" s="139"/>
      <c r="BH1249" s="139"/>
      <c r="BI1249" s="139"/>
      <c r="BJ1249" s="139"/>
      <c r="BK1249" s="139"/>
      <c r="BL1249" s="139"/>
      <c r="BM1249" s="139"/>
      <c r="BN1249" s="139"/>
      <c r="BO1249" s="139"/>
      <c r="BP1249" s="139"/>
      <c r="BQ1249" s="139"/>
      <c r="BR1249" s="139"/>
      <c r="BS1249" s="139"/>
      <c r="BT1249" s="139"/>
      <c r="BU1249" s="139"/>
      <c r="BV1249" s="139"/>
      <c r="BW1249" s="139"/>
      <c r="BX1249" s="139"/>
      <c r="BY1249" s="139"/>
      <c r="BZ1249" s="139"/>
      <c r="CA1249" s="139"/>
      <c r="CB1249" s="139"/>
      <c r="CC1249" s="139"/>
      <c r="CD1249" s="139"/>
      <c r="CE1249" s="139"/>
      <c r="CF1249" s="139"/>
      <c r="CG1249" s="139"/>
      <c r="CH1249" s="139"/>
      <c r="CI1249" s="139"/>
      <c r="CJ1249" s="139"/>
      <c r="CK1249" s="139"/>
      <c r="CL1249" s="139"/>
      <c r="CM1249" s="139"/>
      <c r="CN1249" s="139"/>
      <c r="CO1249" s="139"/>
      <c r="CP1249" s="139"/>
      <c r="CQ1249" s="139"/>
      <c r="CR1249" s="139"/>
      <c r="CS1249" s="139"/>
      <c r="CT1249" s="139"/>
      <c r="CU1249" s="139"/>
      <c r="CV1249" s="139"/>
      <c r="CW1249" s="139"/>
      <c r="CX1249" s="139"/>
      <c r="CY1249" s="139"/>
      <c r="CZ1249" s="139"/>
      <c r="DA1249" s="139"/>
      <c r="DB1249" s="139"/>
      <c r="DC1249" s="139"/>
      <c r="DD1249" s="139"/>
      <c r="DE1249" s="139"/>
      <c r="DF1249" s="139"/>
      <c r="DG1249" s="139"/>
      <c r="DH1249" s="139"/>
      <c r="DI1249" s="139"/>
      <c r="DJ1249" s="139"/>
      <c r="DK1249" s="139"/>
      <c r="DL1249" s="139"/>
      <c r="DM1249" s="139"/>
      <c r="DN1249" s="139"/>
      <c r="DO1249" s="139"/>
      <c r="DP1249" s="139"/>
      <c r="DQ1249" s="139"/>
      <c r="DR1249" s="139"/>
      <c r="DS1249" s="139"/>
      <c r="DT1249" s="139"/>
      <c r="DU1249" s="139"/>
      <c r="DV1249" s="139"/>
      <c r="DW1249" s="139"/>
      <c r="DX1249" s="139"/>
      <c r="DY1249" s="139"/>
      <c r="DZ1249" s="139"/>
      <c r="EA1249" s="139"/>
      <c r="EB1249" s="139"/>
      <c r="EC1249" s="139"/>
      <c r="ED1249" s="139"/>
      <c r="EE1249" s="139"/>
      <c r="EF1249" s="139"/>
      <c r="EG1249" s="139"/>
      <c r="EH1249" s="139"/>
      <c r="EI1249" s="139"/>
      <c r="EJ1249" s="139"/>
      <c r="EK1249" s="139"/>
      <c r="EL1249" s="139"/>
      <c r="EM1249" s="139"/>
      <c r="EN1249" s="139"/>
      <c r="EO1249" s="139"/>
      <c r="EP1249" s="139"/>
      <c r="EQ1249" s="139"/>
      <c r="ER1249" s="139"/>
      <c r="ES1249" s="139"/>
      <c r="ET1249" s="139"/>
      <c r="EU1249" s="139"/>
      <c r="EV1249" s="139"/>
      <c r="EW1249" s="139"/>
      <c r="EX1249" s="139"/>
      <c r="EY1249" s="139"/>
      <c r="EZ1249" s="139"/>
      <c r="FA1249" s="139"/>
      <c r="FB1249" s="139"/>
      <c r="FC1249" s="139"/>
      <c r="FD1249" s="139"/>
      <c r="FE1249" s="139"/>
      <c r="FF1249" s="139"/>
      <c r="FG1249" s="139"/>
      <c r="FH1249" s="139"/>
      <c r="FI1249" s="139"/>
      <c r="FJ1249" s="139"/>
      <c r="FK1249" s="139"/>
      <c r="FL1249" s="139"/>
      <c r="FM1249" s="139"/>
      <c r="FN1249" s="139"/>
      <c r="FO1249" s="139"/>
      <c r="FP1249" s="139"/>
      <c r="FQ1249" s="139"/>
      <c r="FR1249" s="139"/>
      <c r="FS1249" s="139"/>
      <c r="FT1249" s="139"/>
      <c r="FU1249" s="139"/>
      <c r="FV1249" s="139"/>
      <c r="FW1249" s="139"/>
      <c r="FX1249" s="139"/>
      <c r="FY1249" s="139"/>
      <c r="FZ1249" s="139"/>
      <c r="GA1249" s="139"/>
      <c r="GB1249" s="139"/>
      <c r="GC1249" s="139"/>
      <c r="GD1249" s="139"/>
      <c r="GE1249" s="139"/>
      <c r="GF1249" s="139"/>
      <c r="GG1249" s="139"/>
      <c r="GH1249" s="139"/>
      <c r="GI1249" s="139"/>
      <c r="GJ1249" s="139"/>
      <c r="GK1249" s="139"/>
      <c r="GL1249" s="139"/>
      <c r="GM1249" s="139"/>
      <c r="GN1249" s="139"/>
      <c r="GO1249" s="139"/>
      <c r="GP1249" s="139"/>
      <c r="GQ1249" s="139"/>
      <c r="GR1249" s="139"/>
      <c r="GS1249" s="139"/>
      <c r="GT1249" s="139"/>
    </row>
    <row r="1250" spans="1:202" ht="29.25" x14ac:dyDescent="0.25">
      <c r="A1250" s="19">
        <v>1</v>
      </c>
      <c r="B1250" s="19">
        <v>1</v>
      </c>
      <c r="C1250" s="848" t="s">
        <v>234</v>
      </c>
      <c r="D1250" s="17">
        <f>SUM(D1177,D1135,D1071,D1012,D953,D893,D770,D647,D582,D517,D455,D390,D264,D206,D141,D69)</f>
        <v>21912</v>
      </c>
      <c r="E1250" s="17">
        <f>SUM(E1177,E1135,E1071,E1012,E953,E893,E770,E647,E582,E517,E455,E390,E264,E206,E141,E69)</f>
        <v>12892.25</v>
      </c>
      <c r="F1250" s="17">
        <f>SUM(F1177,F1135,F1071,F1012,F953,F893,F770,F647,F582,F517,F455,F390,F264,F206,F141,F69)</f>
        <v>12138</v>
      </c>
      <c r="G1250" s="192">
        <f>F1250/E1250*100</f>
        <v>94.14958599158409</v>
      </c>
      <c r="H1250" s="8">
        <f>K1250/E1250</f>
        <v>11.248295164407558</v>
      </c>
      <c r="I1250" s="8">
        <f t="shared" ref="I1250:I1255" si="545">L1250/F1250</f>
        <v>11.642362827483934</v>
      </c>
      <c r="J1250" s="38">
        <f>SUM(J1177,J1135,J1071,J1012,J953,J893,J770,J647,J582,J517,J455,J390,J264,J206,J141,J69)</f>
        <v>247335</v>
      </c>
      <c r="K1250" s="202">
        <f>SUM(K1177,K1135,K1071,K1012,K953,K893,K770,K647,K582,K517,K455,K390,K264,K206,K141,K69)</f>
        <v>145015.83333333334</v>
      </c>
      <c r="L1250" s="38">
        <f>SUM(L1177,L1135,L1071,L1012,L953,L893,L770,L647,L582,L517,L455,L390,L264,L206,L141,L69)</f>
        <v>141315</v>
      </c>
      <c r="M1250" s="202">
        <f>L1250/K1250*100</f>
        <v>97.447979818295693</v>
      </c>
      <c r="N1250" s="38">
        <f>SUM(N1177,N1135,N1071,N1012,N953,N893,N770,N647,N582,N517,N455,N390,N264,N206,N141,N69)</f>
        <v>800.92969696969692</v>
      </c>
      <c r="O1250" s="10">
        <f>L1250/$C$3*12/N1250</f>
        <v>302.46635457625109</v>
      </c>
      <c r="P1250" s="595">
        <f t="shared" ref="P1250:AD1250" si="546">SUM(P1177,P1135,P1071,P1012,P953,P893,P770,P647,P582,P517,P455,P390,P264,P206,P141,P69)</f>
        <v>0</v>
      </c>
      <c r="Q1250" s="595">
        <f t="shared" si="546"/>
        <v>0</v>
      </c>
      <c r="R1250" s="595">
        <f t="shared" si="546"/>
        <v>0</v>
      </c>
      <c r="S1250" s="595">
        <f t="shared" si="546"/>
        <v>0</v>
      </c>
      <c r="T1250" s="595">
        <f t="shared" ref="T1250:U1250" si="547">SUM(T1177,T1135,T1071,T1012,T953,T893,T770,T647,T582,T517,T455,T390,T264,T206,T141,T69)</f>
        <v>0</v>
      </c>
      <c r="U1250" s="595">
        <f t="shared" si="547"/>
        <v>0</v>
      </c>
      <c r="V1250" s="595">
        <f t="shared" ref="V1250" si="548">SUM(V1177,V1135,V1071,V1012,V953,V893,V770,V647,V582,V517,V455,V390,V264,V206,V141,V69)</f>
        <v>0</v>
      </c>
      <c r="W1250" s="595">
        <f t="shared" si="546"/>
        <v>0</v>
      </c>
      <c r="X1250" s="595">
        <f t="shared" si="546"/>
        <v>0</v>
      </c>
      <c r="Y1250" s="1021">
        <f t="shared" si="546"/>
        <v>0</v>
      </c>
      <c r="Z1250" s="595">
        <f t="shared" si="546"/>
        <v>0</v>
      </c>
      <c r="AA1250" s="595">
        <f t="shared" si="546"/>
        <v>0</v>
      </c>
      <c r="AB1250" s="595">
        <f t="shared" si="546"/>
        <v>0</v>
      </c>
      <c r="AC1250" s="595">
        <f t="shared" si="546"/>
        <v>0</v>
      </c>
      <c r="AD1250" s="595">
        <f t="shared" si="546"/>
        <v>0</v>
      </c>
      <c r="AE1250" s="595"/>
      <c r="AF1250" s="595"/>
      <c r="AG1250" s="1259"/>
      <c r="AH1250" s="1267">
        <f t="shared" ref="AH1250" si="549">SUM(AH1177,AH1135,AH1071,AH1012,AH953,AH893,AH770,AH647,AH582,AH517,AH455,AH390,AH264,AH206,AH141,AH69)</f>
        <v>0</v>
      </c>
      <c r="AI1250" s="339">
        <f t="shared" ref="AI1250:AI1263" si="550">U1250*1000</f>
        <v>0</v>
      </c>
      <c r="AJ1250" s="339"/>
      <c r="AK1250" s="1119">
        <f t="shared" si="527"/>
        <v>0</v>
      </c>
      <c r="AL1250" s="428"/>
      <c r="AM1250" s="428"/>
      <c r="AN1250" s="1296"/>
      <c r="AO1250" s="139"/>
      <c r="AP1250" s="139"/>
      <c r="AQ1250" s="139"/>
      <c r="AR1250" s="139"/>
      <c r="AS1250" s="139"/>
      <c r="AT1250" s="139"/>
      <c r="AU1250" s="139"/>
      <c r="AV1250" s="139"/>
      <c r="AW1250" s="139"/>
      <c r="AX1250" s="139"/>
      <c r="AY1250" s="139"/>
      <c r="AZ1250" s="139"/>
      <c r="BA1250" s="139"/>
      <c r="BB1250" s="139"/>
      <c r="BC1250" s="139"/>
      <c r="BD1250" s="139"/>
      <c r="BE1250" s="139"/>
      <c r="BF1250" s="139"/>
      <c r="BG1250" s="139"/>
      <c r="BH1250" s="139"/>
      <c r="BI1250" s="139"/>
      <c r="BJ1250" s="139"/>
      <c r="BK1250" s="139"/>
      <c r="BL1250" s="139"/>
      <c r="BM1250" s="139"/>
      <c r="BN1250" s="139"/>
      <c r="BO1250" s="139"/>
      <c r="BP1250" s="139"/>
      <c r="BQ1250" s="139"/>
      <c r="BR1250" s="139"/>
      <c r="BS1250" s="139"/>
      <c r="BT1250" s="139"/>
      <c r="BU1250" s="139"/>
      <c r="BV1250" s="139"/>
      <c r="BW1250" s="139"/>
      <c r="BX1250" s="139"/>
      <c r="BY1250" s="139"/>
      <c r="BZ1250" s="139"/>
      <c r="CA1250" s="139"/>
      <c r="CB1250" s="139"/>
      <c r="CC1250" s="139"/>
      <c r="CD1250" s="139"/>
      <c r="CE1250" s="139"/>
      <c r="CF1250" s="139"/>
      <c r="CG1250" s="139"/>
      <c r="CH1250" s="139"/>
      <c r="CI1250" s="139"/>
      <c r="CJ1250" s="139"/>
      <c r="CK1250" s="139"/>
      <c r="CL1250" s="139"/>
      <c r="CM1250" s="139"/>
      <c r="CN1250" s="139"/>
      <c r="CO1250" s="139"/>
      <c r="CP1250" s="139"/>
      <c r="CQ1250" s="139"/>
      <c r="CR1250" s="139"/>
      <c r="CS1250" s="139"/>
      <c r="CT1250" s="139"/>
      <c r="CU1250" s="139"/>
      <c r="CV1250" s="139"/>
      <c r="CW1250" s="139"/>
      <c r="CX1250" s="139"/>
      <c r="CY1250" s="139"/>
      <c r="CZ1250" s="139"/>
      <c r="DA1250" s="139"/>
      <c r="DB1250" s="139"/>
      <c r="DC1250" s="139"/>
      <c r="DD1250" s="139"/>
      <c r="DE1250" s="139"/>
      <c r="DF1250" s="139"/>
      <c r="DG1250" s="139"/>
      <c r="DH1250" s="139"/>
      <c r="DI1250" s="139"/>
      <c r="DJ1250" s="139"/>
      <c r="DK1250" s="139"/>
      <c r="DL1250" s="139"/>
      <c r="DM1250" s="139"/>
      <c r="DN1250" s="139"/>
      <c r="DO1250" s="139"/>
      <c r="DP1250" s="139"/>
      <c r="DQ1250" s="139"/>
      <c r="DR1250" s="139"/>
      <c r="DS1250" s="139"/>
      <c r="DT1250" s="139"/>
      <c r="DU1250" s="139"/>
      <c r="DV1250" s="139"/>
      <c r="DW1250" s="139"/>
      <c r="DX1250" s="139"/>
      <c r="DY1250" s="139"/>
      <c r="DZ1250" s="139"/>
      <c r="EA1250" s="139"/>
      <c r="EB1250" s="139"/>
      <c r="EC1250" s="139"/>
      <c r="ED1250" s="139"/>
      <c r="EE1250" s="139"/>
      <c r="EF1250" s="139"/>
      <c r="EG1250" s="139"/>
      <c r="EH1250" s="139"/>
      <c r="EI1250" s="139"/>
      <c r="EJ1250" s="139"/>
      <c r="EK1250" s="139"/>
      <c r="EL1250" s="139"/>
      <c r="EM1250" s="139"/>
      <c r="EN1250" s="139"/>
      <c r="EO1250" s="139"/>
      <c r="EP1250" s="139"/>
      <c r="EQ1250" s="139"/>
      <c r="ER1250" s="139"/>
      <c r="ES1250" s="139"/>
      <c r="ET1250" s="139"/>
      <c r="EU1250" s="139"/>
      <c r="EV1250" s="139"/>
      <c r="EW1250" s="139"/>
      <c r="EX1250" s="139"/>
      <c r="EY1250" s="139"/>
      <c r="EZ1250" s="139"/>
      <c r="FA1250" s="139"/>
      <c r="FB1250" s="139"/>
      <c r="FC1250" s="139"/>
      <c r="FD1250" s="139"/>
      <c r="FE1250" s="139"/>
      <c r="FF1250" s="139"/>
      <c r="FG1250" s="139"/>
      <c r="FH1250" s="139"/>
      <c r="FI1250" s="139"/>
      <c r="FJ1250" s="139"/>
      <c r="FK1250" s="139"/>
      <c r="FL1250" s="139"/>
      <c r="FM1250" s="139"/>
      <c r="FN1250" s="139"/>
      <c r="FO1250" s="139"/>
      <c r="FP1250" s="139"/>
      <c r="FQ1250" s="139"/>
      <c r="FR1250" s="139"/>
      <c r="FS1250" s="139"/>
      <c r="FT1250" s="139"/>
      <c r="FU1250" s="139"/>
      <c r="FV1250" s="139"/>
      <c r="FW1250" s="139"/>
      <c r="FX1250" s="139"/>
      <c r="FY1250" s="139"/>
      <c r="FZ1250" s="139"/>
      <c r="GA1250" s="139"/>
      <c r="GB1250" s="139"/>
      <c r="GC1250" s="139"/>
      <c r="GD1250" s="139"/>
      <c r="GE1250" s="139"/>
      <c r="GF1250" s="139"/>
      <c r="GG1250" s="139"/>
      <c r="GH1250" s="139"/>
      <c r="GI1250" s="139"/>
      <c r="GJ1250" s="139"/>
      <c r="GK1250" s="139"/>
      <c r="GL1250" s="139"/>
      <c r="GM1250" s="139"/>
      <c r="GN1250" s="139"/>
      <c r="GO1250" s="139"/>
      <c r="GP1250" s="139"/>
      <c r="GQ1250" s="139"/>
      <c r="GR1250" s="139"/>
      <c r="GS1250" s="139"/>
      <c r="GT1250" s="139"/>
    </row>
    <row r="1251" spans="1:202" ht="29.25" x14ac:dyDescent="0.25">
      <c r="A1251" s="19">
        <v>1</v>
      </c>
      <c r="B1251" s="19">
        <v>1</v>
      </c>
      <c r="C1251" s="849" t="s">
        <v>235</v>
      </c>
      <c r="D1251" s="17">
        <f t="shared" ref="D1251:F1252" si="551">SUM(D1178,D1136,D1072,D1013,D954,D894,D831,D771,D708,D648,D583,D518,D456,D391,D325,D265,D207,D142,D70)</f>
        <v>81905</v>
      </c>
      <c r="E1251" s="17">
        <f t="shared" si="551"/>
        <v>47749.916666666672</v>
      </c>
      <c r="F1251" s="17">
        <f t="shared" si="551"/>
        <v>49868</v>
      </c>
      <c r="G1251" s="192">
        <f>F1251/E1251*100</f>
        <v>104.43578435564459</v>
      </c>
      <c r="H1251" s="8">
        <f>K1251/E1251</f>
        <v>6.9100836127113654</v>
      </c>
      <c r="I1251" s="199">
        <f t="shared" si="545"/>
        <v>6.7259364722868371</v>
      </c>
      <c r="J1251" s="38">
        <f t="shared" ref="J1251:L1252" si="552">SUM(J1178,J1136,J1072,J1013,J954,J894,J831,J771,J708,J648,J583,J518,J456,J391,J325,J265,J207,J142,J70)</f>
        <v>565633</v>
      </c>
      <c r="K1251" s="202">
        <f t="shared" si="552"/>
        <v>329955.91666666669</v>
      </c>
      <c r="L1251" s="38">
        <f t="shared" si="552"/>
        <v>335409</v>
      </c>
      <c r="M1251" s="202">
        <f>L1251/K1251*100</f>
        <v>101.65267026832625</v>
      </c>
      <c r="N1251" s="38">
        <f>SUM(N1178,N1136,N1072,N1013,N954,N894,N831,N771,N708,N648,N583,N518,N456,N391,N325,N265,N207,N142,N70)</f>
        <v>2357.9225000000001</v>
      </c>
      <c r="O1251" s="10">
        <f>L1251/$C$3*12/N1251</f>
        <v>243.85316190114693</v>
      </c>
      <c r="P1251" s="595">
        <f t="shared" ref="P1251:AD1251" si="553">SUM(P1178,P1136,P1072,P1013,P954,P894,P831,P771,P708,P648,P583,P518,P456,P391,P325,P265,P207,P142,P70)</f>
        <v>23454.589685875202</v>
      </c>
      <c r="Q1251" s="595">
        <f t="shared" si="553"/>
        <v>23454.589685875202</v>
      </c>
      <c r="R1251" s="595">
        <f t="shared" si="553"/>
        <v>23454.589685875202</v>
      </c>
      <c r="S1251" s="595">
        <f t="shared" si="553"/>
        <v>23454.589685875202</v>
      </c>
      <c r="T1251" s="595">
        <f t="shared" ref="T1251:U1251" si="554">SUM(T1178,T1136,T1072,T1013,T954,T894,T831,T771,T708,T648,T583,T518,T456,T391,T325,T265,T207,T142,T70)</f>
        <v>0</v>
      </c>
      <c r="U1251" s="595">
        <f t="shared" si="554"/>
        <v>0</v>
      </c>
      <c r="V1251" s="595">
        <f t="shared" ref="V1251" si="555">SUM(V1178,V1136,V1072,V1013,V954,V894,V831,V771,V708,V648,V583,V518,V456,V391,V325,V265,V207,V142,V70)</f>
        <v>0</v>
      </c>
      <c r="W1251" s="595">
        <f t="shared" si="553"/>
        <v>0</v>
      </c>
      <c r="X1251" s="595">
        <f t="shared" si="553"/>
        <v>0</v>
      </c>
      <c r="Y1251" s="1021">
        <f t="shared" si="553"/>
        <v>0</v>
      </c>
      <c r="Z1251" s="595">
        <f t="shared" si="553"/>
        <v>0</v>
      </c>
      <c r="AA1251" s="595">
        <f t="shared" si="553"/>
        <v>0</v>
      </c>
      <c r="AB1251" s="595">
        <f t="shared" si="553"/>
        <v>0</v>
      </c>
      <c r="AC1251" s="595">
        <f t="shared" si="553"/>
        <v>0</v>
      </c>
      <c r="AD1251" s="595">
        <f t="shared" si="553"/>
        <v>0</v>
      </c>
      <c r="AE1251" s="595"/>
      <c r="AF1251" s="595" t="e">
        <f>AD1251/W1251*100</f>
        <v>#DIV/0!</v>
      </c>
      <c r="AG1251" s="1259"/>
      <c r="AH1251" s="1267">
        <f t="shared" ref="AH1251" si="556">SUM(AH1178,AH1136,AH1072,AH1013,AH954,AH894,AH831,AH771,AH708,AH648,AH583,AH518,AH456,AH391,AH325,AH265,AH207,AH142,AH70)</f>
        <v>0</v>
      </c>
      <c r="AI1251" s="339">
        <f t="shared" si="550"/>
        <v>0</v>
      </c>
      <c r="AJ1251" s="339"/>
      <c r="AK1251" s="1119">
        <f t="shared" si="527"/>
        <v>286.36334394573231</v>
      </c>
      <c r="AL1251" s="428"/>
      <c r="AM1251" s="428"/>
      <c r="AN1251" s="1296"/>
      <c r="AO1251" s="139"/>
      <c r="AP1251" s="139"/>
      <c r="AQ1251" s="139"/>
      <c r="AR1251" s="139"/>
      <c r="AS1251" s="139"/>
      <c r="AT1251" s="139"/>
      <c r="AU1251" s="139"/>
      <c r="AV1251" s="139"/>
      <c r="AW1251" s="139"/>
      <c r="AX1251" s="139"/>
      <c r="AY1251" s="139"/>
      <c r="AZ1251" s="139"/>
      <c r="BA1251" s="139"/>
      <c r="BB1251" s="139"/>
      <c r="BC1251" s="139"/>
      <c r="BD1251" s="139"/>
      <c r="BE1251" s="139"/>
      <c r="BF1251" s="139"/>
      <c r="BG1251" s="139"/>
      <c r="BH1251" s="139"/>
      <c r="BI1251" s="139"/>
      <c r="BJ1251" s="139"/>
      <c r="BK1251" s="139"/>
      <c r="BL1251" s="139"/>
      <c r="BM1251" s="139"/>
      <c r="BN1251" s="139"/>
      <c r="BO1251" s="139"/>
      <c r="BP1251" s="139"/>
      <c r="BQ1251" s="139"/>
      <c r="BR1251" s="139"/>
      <c r="BS1251" s="139"/>
      <c r="BT1251" s="139"/>
      <c r="BU1251" s="139"/>
      <c r="BV1251" s="139"/>
      <c r="BW1251" s="139"/>
      <c r="BX1251" s="139"/>
      <c r="BY1251" s="139"/>
      <c r="BZ1251" s="139"/>
      <c r="CA1251" s="139"/>
      <c r="CB1251" s="139"/>
      <c r="CC1251" s="139"/>
      <c r="CD1251" s="139"/>
      <c r="CE1251" s="139"/>
      <c r="CF1251" s="139"/>
      <c r="CG1251" s="139"/>
      <c r="CH1251" s="139"/>
      <c r="CI1251" s="139"/>
      <c r="CJ1251" s="139"/>
      <c r="CK1251" s="139"/>
      <c r="CL1251" s="139"/>
      <c r="CM1251" s="139"/>
      <c r="CN1251" s="139"/>
      <c r="CO1251" s="139"/>
      <c r="CP1251" s="139"/>
      <c r="CQ1251" s="139"/>
      <c r="CR1251" s="139"/>
      <c r="CS1251" s="139"/>
      <c r="CT1251" s="139"/>
      <c r="CU1251" s="139"/>
      <c r="CV1251" s="139"/>
      <c r="CW1251" s="139"/>
      <c r="CX1251" s="139"/>
      <c r="CY1251" s="139"/>
      <c r="CZ1251" s="139"/>
      <c r="DA1251" s="139"/>
      <c r="DB1251" s="139"/>
      <c r="DC1251" s="139"/>
      <c r="DD1251" s="139"/>
      <c r="DE1251" s="139"/>
      <c r="DF1251" s="139"/>
      <c r="DG1251" s="139"/>
      <c r="DH1251" s="139"/>
      <c r="DI1251" s="139"/>
      <c r="DJ1251" s="139"/>
      <c r="DK1251" s="139"/>
      <c r="DL1251" s="139"/>
      <c r="DM1251" s="139"/>
      <c r="DN1251" s="139"/>
      <c r="DO1251" s="139"/>
      <c r="DP1251" s="139"/>
      <c r="DQ1251" s="139"/>
      <c r="DR1251" s="139"/>
      <c r="DS1251" s="139"/>
      <c r="DT1251" s="139"/>
      <c r="DU1251" s="139"/>
      <c r="DV1251" s="139"/>
      <c r="DW1251" s="139"/>
      <c r="DX1251" s="139"/>
      <c r="DY1251" s="139"/>
      <c r="DZ1251" s="139"/>
      <c r="EA1251" s="139"/>
      <c r="EB1251" s="139"/>
      <c r="EC1251" s="139"/>
      <c r="ED1251" s="139"/>
      <c r="EE1251" s="139"/>
      <c r="EF1251" s="139"/>
      <c r="EG1251" s="139"/>
      <c r="EH1251" s="139"/>
      <c r="EI1251" s="139"/>
      <c r="EJ1251" s="139"/>
      <c r="EK1251" s="139"/>
      <c r="EL1251" s="139"/>
      <c r="EM1251" s="139"/>
      <c r="EN1251" s="139"/>
      <c r="EO1251" s="139"/>
      <c r="EP1251" s="139"/>
      <c r="EQ1251" s="139"/>
      <c r="ER1251" s="139"/>
      <c r="ES1251" s="139"/>
      <c r="ET1251" s="139"/>
      <c r="EU1251" s="139"/>
      <c r="EV1251" s="139"/>
      <c r="EW1251" s="139"/>
      <c r="EX1251" s="139"/>
      <c r="EY1251" s="139"/>
      <c r="EZ1251" s="139"/>
      <c r="FA1251" s="139"/>
      <c r="FB1251" s="139"/>
      <c r="FC1251" s="139"/>
      <c r="FD1251" s="139"/>
      <c r="FE1251" s="139"/>
      <c r="FF1251" s="139"/>
      <c r="FG1251" s="139"/>
      <c r="FH1251" s="139"/>
      <c r="FI1251" s="139"/>
      <c r="FJ1251" s="139"/>
      <c r="FK1251" s="139"/>
      <c r="FL1251" s="139"/>
      <c r="FM1251" s="139"/>
      <c r="FN1251" s="139"/>
      <c r="FO1251" s="139"/>
      <c r="FP1251" s="139"/>
      <c r="FQ1251" s="139"/>
      <c r="FR1251" s="139"/>
      <c r="FS1251" s="139"/>
      <c r="FT1251" s="139"/>
      <c r="FU1251" s="139"/>
      <c r="FV1251" s="139"/>
      <c r="FW1251" s="139"/>
      <c r="FX1251" s="139"/>
      <c r="FY1251" s="139"/>
      <c r="FZ1251" s="139"/>
      <c r="GA1251" s="139"/>
      <c r="GB1251" s="139"/>
      <c r="GC1251" s="139"/>
      <c r="GD1251" s="139"/>
      <c r="GE1251" s="139"/>
      <c r="GF1251" s="139"/>
      <c r="GG1251" s="139"/>
      <c r="GH1251" s="139"/>
      <c r="GI1251" s="139"/>
      <c r="GJ1251" s="139"/>
      <c r="GK1251" s="139"/>
      <c r="GL1251" s="139"/>
      <c r="GM1251" s="139"/>
      <c r="GN1251" s="139"/>
      <c r="GO1251" s="139"/>
      <c r="GP1251" s="139"/>
      <c r="GQ1251" s="139"/>
      <c r="GR1251" s="139"/>
      <c r="GS1251" s="139"/>
      <c r="GT1251" s="139"/>
    </row>
    <row r="1252" spans="1:202" s="139" customFormat="1" ht="29.25" x14ac:dyDescent="0.25">
      <c r="A1252" s="139">
        <v>1</v>
      </c>
      <c r="B1252" s="19">
        <v>1</v>
      </c>
      <c r="C1252" s="849" t="s">
        <v>137</v>
      </c>
      <c r="D1252" s="18">
        <f t="shared" si="551"/>
        <v>103817</v>
      </c>
      <c r="E1252" s="18">
        <f t="shared" si="551"/>
        <v>60642.166666666657</v>
      </c>
      <c r="F1252" s="18">
        <f t="shared" si="551"/>
        <v>62006</v>
      </c>
      <c r="G1252" s="198">
        <f>F1252/E1252*100</f>
        <v>102.24898516708672</v>
      </c>
      <c r="H1252" s="8">
        <f>K1252/E1252</f>
        <v>7.8323677419177535</v>
      </c>
      <c r="I1252" s="199">
        <f t="shared" si="545"/>
        <v>7.6883527400574136</v>
      </c>
      <c r="J1252" s="7">
        <f t="shared" si="552"/>
        <v>812968</v>
      </c>
      <c r="K1252" s="36">
        <f t="shared" si="552"/>
        <v>474971.75</v>
      </c>
      <c r="L1252" s="7">
        <f t="shared" si="552"/>
        <v>476724</v>
      </c>
      <c r="M1252" s="36">
        <f>L1252/K1252*100</f>
        <v>100.36891667767608</v>
      </c>
      <c r="N1252" s="7">
        <f>SUM(N1179,N1137,N1073,N1014,N955,N895,N832,N772,N709,N649,N584,N519,N457,N392,N326,N266,N208,N143,N71)</f>
        <v>3158.8521969696967</v>
      </c>
      <c r="O1252" s="10">
        <f>L1252/$C$3*12/N1252</f>
        <v>258.71458741916649</v>
      </c>
      <c r="P1252" s="205">
        <f t="shared" ref="P1252:AD1252" si="557">SUM(P1179,P1137,P1073,P1014,P955,P895,P832,P772,P709,P649,P584,P519,P457,P392,P326,P266,P208,P143,P71)</f>
        <v>3336426.792780729</v>
      </c>
      <c r="Q1252" s="205">
        <f t="shared" si="557"/>
        <v>3336426.792780729</v>
      </c>
      <c r="R1252" s="205">
        <f t="shared" si="557"/>
        <v>3339683.6749807284</v>
      </c>
      <c r="S1252" s="205">
        <f t="shared" si="557"/>
        <v>3339683.6749807284</v>
      </c>
      <c r="T1252" s="205">
        <f t="shared" ref="T1252:U1252" si="558">SUM(T1179,T1137,T1073,T1014,T955,T895,T832,T772,T709,T649,T584,T519,T457,T392,T326,T266,T208,T143,T71)</f>
        <v>3392758.4669366172</v>
      </c>
      <c r="U1252" s="205">
        <f t="shared" si="558"/>
        <v>3460087.0629181494</v>
      </c>
      <c r="V1252" s="205">
        <f t="shared" ref="V1252" si="559">SUM(V1179,V1137,V1073,V1014,V955,V895,V832,V772,V709,V649,V584,V519,V457,V392,V326,V266,V208,V143,V71)</f>
        <v>3460087.0629181494</v>
      </c>
      <c r="W1252" s="205">
        <f t="shared" si="557"/>
        <v>1985553.6405015422</v>
      </c>
      <c r="X1252" s="205">
        <f t="shared" si="557"/>
        <v>2042112.09754</v>
      </c>
      <c r="Y1252" s="1019">
        <f t="shared" si="557"/>
        <v>0</v>
      </c>
      <c r="Z1252" s="205">
        <f t="shared" si="557"/>
        <v>-7.3545400000000001</v>
      </c>
      <c r="AA1252" s="205">
        <f t="shared" si="557"/>
        <v>56558.457038457775</v>
      </c>
      <c r="AB1252" s="205">
        <f t="shared" si="557"/>
        <v>-2233.4377199999999</v>
      </c>
      <c r="AC1252" s="205">
        <f t="shared" si="557"/>
        <v>-10991.215380000001</v>
      </c>
      <c r="AD1252" s="205">
        <f t="shared" si="557"/>
        <v>2031113.5276199998</v>
      </c>
      <c r="AE1252" s="205">
        <f>X1252/W1252*100</f>
        <v>102.84849806546508</v>
      </c>
      <c r="AF1252" s="205">
        <f>AD1252/W1252*100</f>
        <v>102.29456843618433</v>
      </c>
      <c r="AG1252" s="1261"/>
      <c r="AH1252" s="1263">
        <f t="shared" ref="AH1252" si="560">SUM(AH1179,AH1137,AH1073,AH1014,AH955,AH895,AH832,AH772,AH709,AH649,AH584,AH519,AH457,AH392,AH326,AH266,AH208,AH143,AH71)</f>
        <v>11876.65662</v>
      </c>
      <c r="AI1252" s="339">
        <f t="shared" si="550"/>
        <v>3460087062.9181495</v>
      </c>
      <c r="AJ1252" s="339"/>
      <c r="AK1252" s="1119">
        <f t="shared" si="527"/>
        <v>32137.576627919596</v>
      </c>
      <c r="AL1252" s="428"/>
      <c r="AM1252" s="428"/>
      <c r="AN1252" s="1296"/>
    </row>
    <row r="1253" spans="1:202" s="139" customFormat="1" x14ac:dyDescent="0.25">
      <c r="B1253" s="19"/>
      <c r="C1253" s="850" t="s">
        <v>243</v>
      </c>
      <c r="D1253" s="18">
        <f>D1180</f>
        <v>15</v>
      </c>
      <c r="E1253" s="18">
        <f t="shared" ref="E1253:AD1253" si="561">E1180</f>
        <v>8.75</v>
      </c>
      <c r="F1253" s="18">
        <f t="shared" si="561"/>
        <v>11</v>
      </c>
      <c r="G1253" s="198">
        <f t="shared" si="561"/>
        <v>125.71428571428571</v>
      </c>
      <c r="H1253" s="8">
        <f t="shared" si="561"/>
        <v>0</v>
      </c>
      <c r="I1253" s="199">
        <f t="shared" si="561"/>
        <v>0</v>
      </c>
      <c r="J1253" s="7">
        <f t="shared" si="561"/>
        <v>0</v>
      </c>
      <c r="K1253" s="36">
        <f t="shared" si="561"/>
        <v>0</v>
      </c>
      <c r="L1253" s="7">
        <f t="shared" si="561"/>
        <v>0</v>
      </c>
      <c r="M1253" s="36">
        <f t="shared" si="561"/>
        <v>0</v>
      </c>
      <c r="N1253" s="7">
        <f t="shared" si="561"/>
        <v>0</v>
      </c>
      <c r="O1253" s="10">
        <f t="shared" si="561"/>
        <v>0</v>
      </c>
      <c r="P1253" s="205">
        <f t="shared" si="561"/>
        <v>0</v>
      </c>
      <c r="Q1253" s="205">
        <f t="shared" si="561"/>
        <v>0</v>
      </c>
      <c r="R1253" s="205">
        <f t="shared" si="561"/>
        <v>3256.8822</v>
      </c>
      <c r="S1253" s="205">
        <f t="shared" ref="S1253:T1253" si="562">S1180</f>
        <v>3256.8822</v>
      </c>
      <c r="T1253" s="205">
        <f t="shared" si="562"/>
        <v>3256.8822</v>
      </c>
      <c r="U1253" s="205">
        <f t="shared" ref="U1253:V1253" si="563">U1180</f>
        <v>3256.8822</v>
      </c>
      <c r="V1253" s="205">
        <f t="shared" si="563"/>
        <v>3256.8822</v>
      </c>
      <c r="W1253" s="205">
        <f t="shared" si="561"/>
        <v>1899.8479500000001</v>
      </c>
      <c r="X1253" s="205">
        <f t="shared" si="561"/>
        <v>2388.3802800000003</v>
      </c>
      <c r="Y1253" s="1019">
        <f t="shared" si="561"/>
        <v>0</v>
      </c>
      <c r="Z1253" s="205">
        <f t="shared" si="561"/>
        <v>0</v>
      </c>
      <c r="AA1253" s="205">
        <f t="shared" si="561"/>
        <v>488.53233000000023</v>
      </c>
      <c r="AB1253" s="205">
        <f t="shared" si="561"/>
        <v>0</v>
      </c>
      <c r="AC1253" s="205">
        <f t="shared" si="561"/>
        <v>0</v>
      </c>
      <c r="AD1253" s="205">
        <f t="shared" si="561"/>
        <v>2388.3802800000003</v>
      </c>
      <c r="AE1253" s="205">
        <f>X1253/W1253*100</f>
        <v>125.71428571428574</v>
      </c>
      <c r="AF1253" s="205">
        <f>AD1253/W1253*100</f>
        <v>125.71428571428574</v>
      </c>
      <c r="AG1253" s="1261"/>
      <c r="AH1253" s="1263">
        <f t="shared" ref="AH1253" si="564">AH1180</f>
        <v>0</v>
      </c>
      <c r="AI1253" s="339">
        <f t="shared" si="550"/>
        <v>3256882.2</v>
      </c>
      <c r="AJ1253" s="339"/>
      <c r="AK1253" s="1119"/>
      <c r="AL1253" s="428"/>
      <c r="AM1253" s="428"/>
      <c r="AN1253" s="1296"/>
    </row>
    <row r="1254" spans="1:202" ht="29.25" x14ac:dyDescent="0.25">
      <c r="A1254" s="19">
        <v>1</v>
      </c>
      <c r="B1254" s="19">
        <v>1</v>
      </c>
      <c r="C1254" s="850" t="s">
        <v>228</v>
      </c>
      <c r="D1254" s="17">
        <f>D1181+D72</f>
        <v>1239</v>
      </c>
      <c r="E1254" s="17">
        <f>E1181+E72</f>
        <v>722.24999999999989</v>
      </c>
      <c r="F1254" s="17">
        <f>F1181+F72</f>
        <v>792</v>
      </c>
      <c r="G1254" s="192">
        <f>F1254/E1254*100</f>
        <v>109.65732087227416</v>
      </c>
      <c r="H1254" s="8">
        <f>K1254/E1254</f>
        <v>9.8645436713972554</v>
      </c>
      <c r="I1254" s="199">
        <f t="shared" si="545"/>
        <v>10.117424242424242</v>
      </c>
      <c r="J1254" s="38">
        <f>J1181+J72</f>
        <v>12213</v>
      </c>
      <c r="K1254" s="202">
        <f>K1181+K72</f>
        <v>7124.6666666666661</v>
      </c>
      <c r="L1254" s="38">
        <f>L1181+L72</f>
        <v>8013</v>
      </c>
      <c r="M1254" s="202">
        <f>L1254/K1254*100</f>
        <v>112.46841957518481</v>
      </c>
      <c r="N1254" s="38">
        <f>N1181+N72</f>
        <v>41.163333333333334</v>
      </c>
      <c r="O1254" s="10">
        <f>L1254/$C$3*12/N1254</f>
        <v>333.70891801533958</v>
      </c>
      <c r="P1254" s="595">
        <f t="shared" ref="P1254:AD1254" si="565">P1181+P72</f>
        <v>144963.6369272192</v>
      </c>
      <c r="Q1254" s="595">
        <f t="shared" si="565"/>
        <v>144963.6369272192</v>
      </c>
      <c r="R1254" s="595">
        <f t="shared" si="565"/>
        <v>144963.6369272192</v>
      </c>
      <c r="S1254" s="595">
        <f t="shared" si="565"/>
        <v>144963.6369272192</v>
      </c>
      <c r="T1254" s="595">
        <f t="shared" ref="T1254:U1254" si="566">T1181+T72</f>
        <v>144963.6369272192</v>
      </c>
      <c r="U1254" s="595">
        <f t="shared" si="566"/>
        <v>144963.6369272192</v>
      </c>
      <c r="V1254" s="595">
        <f t="shared" ref="V1254" si="567">V1181+V72</f>
        <v>144963.6369272192</v>
      </c>
      <c r="W1254" s="595">
        <f t="shared" si="565"/>
        <v>84562.121540877881</v>
      </c>
      <c r="X1254" s="595">
        <f t="shared" si="565"/>
        <v>93899.181399999987</v>
      </c>
      <c r="Y1254" s="1021">
        <f t="shared" si="565"/>
        <v>0</v>
      </c>
      <c r="Z1254" s="595">
        <f t="shared" si="565"/>
        <v>0</v>
      </c>
      <c r="AA1254" s="595">
        <f t="shared" si="565"/>
        <v>9337.0598591221078</v>
      </c>
      <c r="AB1254" s="595">
        <f t="shared" si="565"/>
        <v>0</v>
      </c>
      <c r="AC1254" s="595">
        <f t="shared" si="565"/>
        <v>0</v>
      </c>
      <c r="AD1254" s="595">
        <f t="shared" si="565"/>
        <v>93899.181399999987</v>
      </c>
      <c r="AE1254" s="595">
        <f>X1254/W1254*100</f>
        <v>111.04165752819779</v>
      </c>
      <c r="AF1254" s="595">
        <f>AD1254/W1254*100</f>
        <v>111.04165752819779</v>
      </c>
      <c r="AG1254" s="1259"/>
      <c r="AH1254" s="1267">
        <f t="shared" ref="AH1254" si="568">AH1181+AH72</f>
        <v>0</v>
      </c>
      <c r="AI1254" s="339">
        <f t="shared" si="550"/>
        <v>144963636.92721918</v>
      </c>
      <c r="AJ1254" s="339"/>
      <c r="AK1254" s="1119">
        <f t="shared" ref="AK1254:AK1263" si="569">IF(P1254&gt;0,P1254*1000/D1254,0)</f>
        <v>117000.51406555221</v>
      </c>
      <c r="AL1254" s="428"/>
      <c r="AM1254" s="428"/>
      <c r="AN1254" s="1296"/>
      <c r="AO1254" s="139"/>
      <c r="AP1254" s="139"/>
      <c r="AQ1254" s="139"/>
      <c r="AR1254" s="139"/>
      <c r="AS1254" s="139"/>
      <c r="AT1254" s="139"/>
      <c r="AU1254" s="139"/>
      <c r="AV1254" s="139"/>
      <c r="AW1254" s="139"/>
      <c r="AX1254" s="139"/>
      <c r="AY1254" s="139"/>
      <c r="AZ1254" s="139"/>
      <c r="BA1254" s="139"/>
      <c r="BB1254" s="139"/>
      <c r="BC1254" s="139"/>
      <c r="BD1254" s="139"/>
      <c r="BE1254" s="139"/>
      <c r="BF1254" s="139"/>
      <c r="BG1254" s="139"/>
      <c r="BH1254" s="139"/>
      <c r="BI1254" s="139"/>
      <c r="BJ1254" s="139"/>
      <c r="BK1254" s="139"/>
      <c r="BL1254" s="139"/>
      <c r="BM1254" s="139"/>
      <c r="BN1254" s="139"/>
      <c r="BO1254" s="139"/>
      <c r="BP1254" s="139"/>
      <c r="BQ1254" s="139"/>
      <c r="BR1254" s="139"/>
      <c r="BS1254" s="139"/>
      <c r="BT1254" s="139"/>
      <c r="BU1254" s="139"/>
      <c r="BV1254" s="139"/>
      <c r="BW1254" s="139"/>
      <c r="BX1254" s="139"/>
      <c r="BY1254" s="139"/>
      <c r="BZ1254" s="139"/>
      <c r="CA1254" s="139"/>
      <c r="CB1254" s="139"/>
      <c r="CC1254" s="139"/>
      <c r="CD1254" s="139"/>
      <c r="CE1254" s="139"/>
      <c r="CF1254" s="139"/>
      <c r="CG1254" s="139"/>
      <c r="CH1254" s="139"/>
      <c r="CI1254" s="139"/>
      <c r="CJ1254" s="139"/>
      <c r="CK1254" s="139"/>
      <c r="CL1254" s="139"/>
      <c r="CM1254" s="139"/>
      <c r="CN1254" s="139"/>
      <c r="CO1254" s="139"/>
      <c r="CP1254" s="139"/>
      <c r="CQ1254" s="139"/>
      <c r="CR1254" s="139"/>
      <c r="CS1254" s="139"/>
      <c r="CT1254" s="139"/>
      <c r="CU1254" s="139"/>
      <c r="CV1254" s="139"/>
      <c r="CW1254" s="139"/>
      <c r="CX1254" s="139"/>
      <c r="CY1254" s="139"/>
      <c r="CZ1254" s="139"/>
      <c r="DA1254" s="139"/>
      <c r="DB1254" s="139"/>
      <c r="DC1254" s="139"/>
      <c r="DD1254" s="139"/>
      <c r="DE1254" s="139"/>
      <c r="DF1254" s="139"/>
      <c r="DG1254" s="139"/>
      <c r="DH1254" s="139"/>
      <c r="DI1254" s="139"/>
      <c r="DJ1254" s="139"/>
      <c r="DK1254" s="139"/>
      <c r="DL1254" s="139"/>
      <c r="DM1254" s="139"/>
      <c r="DN1254" s="139"/>
      <c r="DO1254" s="139"/>
      <c r="DP1254" s="139"/>
      <c r="DQ1254" s="139"/>
      <c r="DR1254" s="139"/>
      <c r="DS1254" s="139"/>
      <c r="DT1254" s="139"/>
      <c r="DU1254" s="139"/>
      <c r="DV1254" s="139"/>
      <c r="DW1254" s="139"/>
      <c r="DX1254" s="139"/>
      <c r="DY1254" s="139"/>
      <c r="DZ1254" s="139"/>
      <c r="EA1254" s="139"/>
      <c r="EB1254" s="139"/>
      <c r="EC1254" s="139"/>
      <c r="ED1254" s="139"/>
      <c r="EE1254" s="139"/>
      <c r="EF1254" s="139"/>
      <c r="EG1254" s="139"/>
      <c r="EH1254" s="139"/>
      <c r="EI1254" s="139"/>
      <c r="EJ1254" s="139"/>
      <c r="EK1254" s="139"/>
      <c r="EL1254" s="139"/>
      <c r="EM1254" s="139"/>
      <c r="EN1254" s="139"/>
      <c r="EO1254" s="139"/>
      <c r="EP1254" s="139"/>
      <c r="EQ1254" s="139"/>
      <c r="ER1254" s="139"/>
      <c r="ES1254" s="139"/>
      <c r="ET1254" s="139"/>
      <c r="EU1254" s="139"/>
      <c r="EV1254" s="139"/>
      <c r="EW1254" s="139"/>
      <c r="EX1254" s="139"/>
      <c r="EY1254" s="139"/>
      <c r="EZ1254" s="139"/>
      <c r="FA1254" s="139"/>
      <c r="FB1254" s="139"/>
      <c r="FC1254" s="139"/>
      <c r="FD1254" s="139"/>
      <c r="FE1254" s="139"/>
      <c r="FF1254" s="139"/>
      <c r="FG1254" s="139"/>
      <c r="FH1254" s="139"/>
      <c r="FI1254" s="139"/>
      <c r="FJ1254" s="139"/>
      <c r="FK1254" s="139"/>
      <c r="FL1254" s="139"/>
      <c r="FM1254" s="139"/>
      <c r="FN1254" s="139"/>
      <c r="FO1254" s="139"/>
      <c r="FP1254" s="139"/>
      <c r="FQ1254" s="139"/>
      <c r="FR1254" s="139"/>
      <c r="FS1254" s="139"/>
      <c r="FT1254" s="139"/>
      <c r="FU1254" s="139"/>
      <c r="FV1254" s="139"/>
      <c r="FW1254" s="139"/>
      <c r="FX1254" s="139"/>
      <c r="FY1254" s="139"/>
      <c r="FZ1254" s="139"/>
      <c r="GA1254" s="139"/>
      <c r="GB1254" s="139"/>
      <c r="GC1254" s="139"/>
      <c r="GD1254" s="139"/>
      <c r="GE1254" s="139"/>
      <c r="GF1254" s="139"/>
      <c r="GG1254" s="139"/>
      <c r="GH1254" s="139"/>
      <c r="GI1254" s="139"/>
      <c r="GJ1254" s="139"/>
      <c r="GK1254" s="139"/>
      <c r="GL1254" s="139"/>
      <c r="GM1254" s="139"/>
      <c r="GN1254" s="139"/>
      <c r="GO1254" s="139"/>
      <c r="GP1254" s="139"/>
      <c r="GQ1254" s="139"/>
      <c r="GR1254" s="139"/>
      <c r="GS1254" s="139"/>
      <c r="GT1254" s="139"/>
    </row>
    <row r="1255" spans="1:202" ht="29.25" x14ac:dyDescent="0.25">
      <c r="A1255" s="19">
        <v>1</v>
      </c>
      <c r="B1255" s="19">
        <v>1</v>
      </c>
      <c r="C1255" s="850" t="s">
        <v>248</v>
      </c>
      <c r="D1255" s="17">
        <f>D393+D73+D1182</f>
        <v>3417</v>
      </c>
      <c r="E1255" s="17">
        <f>E393+E73+E1182</f>
        <v>1993.5</v>
      </c>
      <c r="F1255" s="17">
        <f>F393+F73+F1182</f>
        <v>2047</v>
      </c>
      <c r="G1255" s="192">
        <f>F1255/E1255*100</f>
        <v>102.68372209681465</v>
      </c>
      <c r="H1255" s="8">
        <f>K1255/E1255</f>
        <v>9.9930607808711631</v>
      </c>
      <c r="I1255" s="199">
        <f t="shared" si="545"/>
        <v>9.8744504152418173</v>
      </c>
      <c r="J1255" s="38">
        <f>J393+J73+J1182</f>
        <v>34150</v>
      </c>
      <c r="K1255" s="202">
        <f>K393+K73+K1182</f>
        <v>19921.166666666664</v>
      </c>
      <c r="L1255" s="38">
        <f>L393+L73+L1182</f>
        <v>20213</v>
      </c>
      <c r="M1255" s="202">
        <f>L1255/K1255*100</f>
        <v>101.46494097567916</v>
      </c>
      <c r="N1255" s="38">
        <f>N393+N73+N1182</f>
        <v>136.33333333333334</v>
      </c>
      <c r="O1255" s="10">
        <f>L1255/$C$3*12/N1255</f>
        <v>254.16276632902549</v>
      </c>
      <c r="P1255" s="595">
        <f t="shared" ref="P1255:AD1255" si="570">P393+P73+P1182</f>
        <v>116311.96961999997</v>
      </c>
      <c r="Q1255" s="595">
        <f t="shared" si="570"/>
        <v>116311.96961999997</v>
      </c>
      <c r="R1255" s="595">
        <f t="shared" si="570"/>
        <v>116311.96961999997</v>
      </c>
      <c r="S1255" s="595">
        <f t="shared" si="570"/>
        <v>116311.96961999997</v>
      </c>
      <c r="T1255" s="595">
        <f t="shared" ref="T1255:U1255" si="571">T393+T73+T1182</f>
        <v>116311.96961999997</v>
      </c>
      <c r="U1255" s="595">
        <f t="shared" si="571"/>
        <v>116311.96961999997</v>
      </c>
      <c r="V1255" s="595">
        <f t="shared" ref="V1255" si="572">V393+V73+V1182</f>
        <v>116311.96961999997</v>
      </c>
      <c r="W1255" s="595">
        <f t="shared" si="570"/>
        <v>67848.648944999994</v>
      </c>
      <c r="X1255" s="595">
        <f t="shared" si="570"/>
        <v>72529.017500000002</v>
      </c>
      <c r="Y1255" s="1021">
        <f t="shared" si="570"/>
        <v>0</v>
      </c>
      <c r="Z1255" s="595">
        <f t="shared" si="570"/>
        <v>0</v>
      </c>
      <c r="AA1255" s="595">
        <f t="shared" si="570"/>
        <v>4680.3685550000173</v>
      </c>
      <c r="AB1255" s="595">
        <f t="shared" si="570"/>
        <v>-38.296440000000004</v>
      </c>
      <c r="AC1255" s="595">
        <f t="shared" si="570"/>
        <v>0</v>
      </c>
      <c r="AD1255" s="595">
        <f t="shared" si="570"/>
        <v>72529.017500000002</v>
      </c>
      <c r="AE1255" s="595">
        <f>X1255/W1255*100</f>
        <v>106.89824871648372</v>
      </c>
      <c r="AF1255" s="595">
        <f>AD1255/W1255*100</f>
        <v>106.89824871648372</v>
      </c>
      <c r="AG1255" s="1259"/>
      <c r="AH1255" s="1267">
        <f t="shared" ref="AH1255" si="573">AH393+AH73+AH1182</f>
        <v>0</v>
      </c>
      <c r="AI1255" s="339">
        <f t="shared" si="550"/>
        <v>116311969.61999997</v>
      </c>
      <c r="AJ1255" s="339"/>
      <c r="AK1255" s="1119">
        <f t="shared" si="569"/>
        <v>34039.206795434584</v>
      </c>
      <c r="AL1255" s="428"/>
      <c r="AM1255" s="428"/>
      <c r="AN1255" s="1296"/>
      <c r="AO1255" s="139"/>
      <c r="AP1255" s="139"/>
      <c r="AQ1255" s="139"/>
      <c r="AR1255" s="139"/>
      <c r="AS1255" s="139"/>
      <c r="AT1255" s="139"/>
      <c r="AU1255" s="139"/>
      <c r="AV1255" s="139"/>
      <c r="AW1255" s="139"/>
      <c r="AX1255" s="139"/>
      <c r="AY1255" s="139"/>
      <c r="AZ1255" s="139"/>
      <c r="BA1255" s="139"/>
      <c r="BB1255" s="139"/>
      <c r="BC1255" s="139"/>
      <c r="BD1255" s="139"/>
      <c r="BE1255" s="139"/>
      <c r="BF1255" s="139"/>
      <c r="BG1255" s="139"/>
      <c r="BH1255" s="139"/>
      <c r="BI1255" s="139"/>
      <c r="BJ1255" s="139"/>
      <c r="BK1255" s="139"/>
      <c r="BL1255" s="139"/>
      <c r="BM1255" s="139"/>
      <c r="BN1255" s="139"/>
      <c r="BO1255" s="139"/>
      <c r="BP1255" s="139"/>
      <c r="BQ1255" s="139"/>
      <c r="BR1255" s="139"/>
      <c r="BS1255" s="139"/>
      <c r="BT1255" s="139"/>
      <c r="BU1255" s="139"/>
      <c r="BV1255" s="139"/>
      <c r="BW1255" s="139"/>
      <c r="BX1255" s="139"/>
      <c r="BY1255" s="139"/>
      <c r="BZ1255" s="139"/>
      <c r="CA1255" s="139"/>
      <c r="CB1255" s="139"/>
      <c r="CC1255" s="139"/>
      <c r="CD1255" s="139"/>
      <c r="CE1255" s="139"/>
      <c r="CF1255" s="139"/>
      <c r="CG1255" s="139"/>
      <c r="CH1255" s="139"/>
      <c r="CI1255" s="139"/>
      <c r="CJ1255" s="139"/>
      <c r="CK1255" s="139"/>
      <c r="CL1255" s="139"/>
      <c r="CM1255" s="139"/>
      <c r="CN1255" s="139"/>
      <c r="CO1255" s="139"/>
      <c r="CP1255" s="139"/>
      <c r="CQ1255" s="139"/>
      <c r="CR1255" s="139"/>
      <c r="CS1255" s="139"/>
      <c r="CT1255" s="139"/>
      <c r="CU1255" s="139"/>
      <c r="CV1255" s="139"/>
      <c r="CW1255" s="139"/>
      <c r="CX1255" s="139"/>
      <c r="CY1255" s="139"/>
      <c r="CZ1255" s="139"/>
      <c r="DA1255" s="139"/>
      <c r="DB1255" s="139"/>
      <c r="DC1255" s="139"/>
      <c r="DD1255" s="139"/>
      <c r="DE1255" s="139"/>
      <c r="DF1255" s="139"/>
      <c r="DG1255" s="139"/>
      <c r="DH1255" s="139"/>
      <c r="DI1255" s="139"/>
      <c r="DJ1255" s="139"/>
      <c r="DK1255" s="139"/>
      <c r="DL1255" s="139"/>
      <c r="DM1255" s="139"/>
      <c r="DN1255" s="139"/>
      <c r="DO1255" s="139"/>
      <c r="DP1255" s="139"/>
      <c r="DQ1255" s="139"/>
      <c r="DR1255" s="139"/>
      <c r="DS1255" s="139"/>
      <c r="DT1255" s="139"/>
      <c r="DU1255" s="139"/>
      <c r="DV1255" s="139"/>
      <c r="DW1255" s="139"/>
      <c r="DX1255" s="139"/>
      <c r="DY1255" s="139"/>
      <c r="DZ1255" s="139"/>
      <c r="EA1255" s="139"/>
      <c r="EB1255" s="139"/>
      <c r="EC1255" s="139"/>
      <c r="ED1255" s="139"/>
      <c r="EE1255" s="139"/>
      <c r="EF1255" s="139"/>
      <c r="EG1255" s="139"/>
      <c r="EH1255" s="139"/>
      <c r="EI1255" s="139"/>
      <c r="EJ1255" s="139"/>
      <c r="EK1255" s="139"/>
      <c r="EL1255" s="139"/>
      <c r="EM1255" s="139"/>
      <c r="EN1255" s="139"/>
      <c r="EO1255" s="139"/>
      <c r="EP1255" s="139"/>
      <c r="EQ1255" s="139"/>
      <c r="ER1255" s="139"/>
      <c r="ES1255" s="139"/>
      <c r="ET1255" s="139"/>
      <c r="EU1255" s="139"/>
      <c r="EV1255" s="139"/>
      <c r="EW1255" s="139"/>
      <c r="EX1255" s="139"/>
      <c r="EY1255" s="139"/>
      <c r="EZ1255" s="139"/>
      <c r="FA1255" s="139"/>
      <c r="FB1255" s="139"/>
      <c r="FC1255" s="139"/>
      <c r="FD1255" s="139"/>
      <c r="FE1255" s="139"/>
      <c r="FF1255" s="139"/>
      <c r="FG1255" s="139"/>
      <c r="FH1255" s="139"/>
      <c r="FI1255" s="139"/>
      <c r="FJ1255" s="139"/>
      <c r="FK1255" s="139"/>
      <c r="FL1255" s="139"/>
      <c r="FM1255" s="139"/>
      <c r="FN1255" s="139"/>
      <c r="FO1255" s="139"/>
      <c r="FP1255" s="139"/>
      <c r="FQ1255" s="139"/>
      <c r="FR1255" s="139"/>
      <c r="FS1255" s="139"/>
      <c r="FT1255" s="139"/>
      <c r="FU1255" s="139"/>
      <c r="FV1255" s="139"/>
      <c r="FW1255" s="139"/>
      <c r="FX1255" s="139"/>
      <c r="FY1255" s="139"/>
      <c r="FZ1255" s="139"/>
      <c r="GA1255" s="139"/>
      <c r="GB1255" s="139"/>
      <c r="GC1255" s="139"/>
      <c r="GD1255" s="139"/>
      <c r="GE1255" s="139"/>
      <c r="GF1255" s="139"/>
      <c r="GG1255" s="139"/>
      <c r="GH1255" s="139"/>
      <c r="GI1255" s="139"/>
      <c r="GJ1255" s="139"/>
      <c r="GK1255" s="139"/>
      <c r="GL1255" s="139"/>
      <c r="GM1255" s="139"/>
      <c r="GN1255" s="139"/>
      <c r="GO1255" s="139"/>
      <c r="GP1255" s="139"/>
      <c r="GQ1255" s="139"/>
      <c r="GR1255" s="139"/>
      <c r="GS1255" s="139"/>
      <c r="GT1255" s="139"/>
    </row>
    <row r="1256" spans="1:202" x14ac:dyDescent="0.25">
      <c r="A1256" s="19">
        <v>1</v>
      </c>
      <c r="B1256" s="19">
        <v>1</v>
      </c>
      <c r="C1256" s="851" t="s">
        <v>231</v>
      </c>
      <c r="D1256" s="17"/>
      <c r="E1256" s="17"/>
      <c r="F1256" s="17"/>
      <c r="G1256" s="192"/>
      <c r="H1256" s="8"/>
      <c r="I1256" s="199"/>
      <c r="J1256" s="38"/>
      <c r="K1256" s="202"/>
      <c r="L1256" s="38"/>
      <c r="M1256" s="202"/>
      <c r="N1256" s="38"/>
      <c r="O1256" s="10"/>
      <c r="P1256" s="595"/>
      <c r="Q1256" s="595"/>
      <c r="R1256" s="595"/>
      <c r="S1256" s="595"/>
      <c r="T1256" s="595"/>
      <c r="U1256" s="595"/>
      <c r="V1256" s="595"/>
      <c r="W1256" s="595"/>
      <c r="X1256" s="595"/>
      <c r="Y1256" s="1021"/>
      <c r="Z1256" s="595"/>
      <c r="AA1256" s="595"/>
      <c r="AB1256" s="595"/>
      <c r="AC1256" s="595"/>
      <c r="AD1256" s="595"/>
      <c r="AE1256" s="595"/>
      <c r="AF1256" s="595"/>
      <c r="AG1256" s="1259"/>
      <c r="AH1256" s="1267"/>
      <c r="AI1256" s="339">
        <f t="shared" si="550"/>
        <v>0</v>
      </c>
      <c r="AJ1256" s="339"/>
      <c r="AK1256" s="1119">
        <f t="shared" si="569"/>
        <v>0</v>
      </c>
      <c r="AL1256" s="428"/>
      <c r="AM1256" s="428"/>
      <c r="AN1256" s="1296"/>
      <c r="AO1256" s="139"/>
      <c r="AP1256" s="139"/>
      <c r="AQ1256" s="139"/>
      <c r="AR1256" s="139"/>
      <c r="AS1256" s="139"/>
      <c r="AT1256" s="139"/>
      <c r="AU1256" s="139"/>
      <c r="AV1256" s="139"/>
      <c r="AW1256" s="139"/>
      <c r="AX1256" s="139"/>
      <c r="AY1256" s="139"/>
      <c r="AZ1256" s="139"/>
      <c r="BA1256" s="139"/>
      <c r="BB1256" s="139"/>
      <c r="BC1256" s="139"/>
      <c r="BD1256" s="139"/>
      <c r="BE1256" s="139"/>
      <c r="BF1256" s="139"/>
      <c r="BG1256" s="139"/>
      <c r="BH1256" s="139"/>
      <c r="BI1256" s="139"/>
      <c r="BJ1256" s="139"/>
      <c r="BK1256" s="139"/>
      <c r="BL1256" s="139"/>
      <c r="BM1256" s="139"/>
      <c r="BN1256" s="139"/>
      <c r="BO1256" s="139"/>
      <c r="BP1256" s="139"/>
      <c r="BQ1256" s="139"/>
      <c r="BR1256" s="139"/>
      <c r="BS1256" s="139"/>
      <c r="BT1256" s="139"/>
      <c r="BU1256" s="139"/>
      <c r="BV1256" s="139"/>
      <c r="BW1256" s="139"/>
      <c r="BX1256" s="139"/>
      <c r="BY1256" s="139"/>
      <c r="BZ1256" s="139"/>
      <c r="CA1256" s="139"/>
      <c r="CB1256" s="139"/>
      <c r="CC1256" s="139"/>
      <c r="CD1256" s="139"/>
      <c r="CE1256" s="139"/>
      <c r="CF1256" s="139"/>
      <c r="CG1256" s="139"/>
      <c r="CH1256" s="139"/>
      <c r="CI1256" s="139"/>
      <c r="CJ1256" s="139"/>
      <c r="CK1256" s="139"/>
      <c r="CL1256" s="139"/>
      <c r="CM1256" s="139"/>
      <c r="CN1256" s="139"/>
      <c r="CO1256" s="139"/>
      <c r="CP1256" s="139"/>
      <c r="CQ1256" s="139"/>
      <c r="CR1256" s="139"/>
      <c r="CS1256" s="139"/>
      <c r="CT1256" s="139"/>
      <c r="CU1256" s="139"/>
      <c r="CV1256" s="139"/>
      <c r="CW1256" s="139"/>
      <c r="CX1256" s="139"/>
      <c r="CY1256" s="139"/>
      <c r="CZ1256" s="139"/>
      <c r="DA1256" s="139"/>
      <c r="DB1256" s="139"/>
      <c r="DC1256" s="139"/>
      <c r="DD1256" s="139"/>
      <c r="DE1256" s="139"/>
      <c r="DF1256" s="139"/>
      <c r="DG1256" s="139"/>
      <c r="DH1256" s="139"/>
      <c r="DI1256" s="139"/>
      <c r="DJ1256" s="139"/>
      <c r="DK1256" s="139"/>
      <c r="DL1256" s="139"/>
      <c r="DM1256" s="139"/>
      <c r="DN1256" s="139"/>
      <c r="DO1256" s="139"/>
      <c r="DP1256" s="139"/>
      <c r="DQ1256" s="139"/>
      <c r="DR1256" s="139"/>
      <c r="DS1256" s="139"/>
      <c r="DT1256" s="139"/>
      <c r="DU1256" s="139"/>
      <c r="DV1256" s="139"/>
      <c r="DW1256" s="139"/>
      <c r="DX1256" s="139"/>
      <c r="DY1256" s="139"/>
      <c r="DZ1256" s="139"/>
      <c r="EA1256" s="139"/>
      <c r="EB1256" s="139"/>
      <c r="EC1256" s="139"/>
      <c r="ED1256" s="139"/>
      <c r="EE1256" s="139"/>
      <c r="EF1256" s="139"/>
      <c r="EG1256" s="139"/>
      <c r="EH1256" s="139"/>
      <c r="EI1256" s="139"/>
      <c r="EJ1256" s="139"/>
      <c r="EK1256" s="139"/>
      <c r="EL1256" s="139"/>
      <c r="EM1256" s="139"/>
      <c r="EN1256" s="139"/>
      <c r="EO1256" s="139"/>
      <c r="EP1256" s="139"/>
      <c r="EQ1256" s="139"/>
      <c r="ER1256" s="139"/>
      <c r="ES1256" s="139"/>
      <c r="ET1256" s="139"/>
      <c r="EU1256" s="139"/>
      <c r="EV1256" s="139"/>
      <c r="EW1256" s="139"/>
      <c r="EX1256" s="139"/>
      <c r="EY1256" s="139"/>
      <c r="EZ1256" s="139"/>
      <c r="FA1256" s="139"/>
      <c r="FB1256" s="139"/>
      <c r="FC1256" s="139"/>
      <c r="FD1256" s="139"/>
      <c r="FE1256" s="139"/>
      <c r="FF1256" s="139"/>
      <c r="FG1256" s="139"/>
      <c r="FH1256" s="139"/>
      <c r="FI1256" s="139"/>
      <c r="FJ1256" s="139"/>
      <c r="FK1256" s="139"/>
      <c r="FL1256" s="139"/>
      <c r="FM1256" s="139"/>
      <c r="FN1256" s="139"/>
      <c r="FO1256" s="139"/>
      <c r="FP1256" s="139"/>
      <c r="FQ1256" s="139"/>
      <c r="FR1256" s="139"/>
      <c r="FS1256" s="139"/>
      <c r="FT1256" s="139"/>
      <c r="FU1256" s="139"/>
      <c r="FV1256" s="139"/>
      <c r="FW1256" s="139"/>
      <c r="FX1256" s="139"/>
      <c r="FY1256" s="139"/>
      <c r="FZ1256" s="139"/>
      <c r="GA1256" s="139"/>
      <c r="GB1256" s="139"/>
      <c r="GC1256" s="139"/>
      <c r="GD1256" s="139"/>
      <c r="GE1256" s="139"/>
      <c r="GF1256" s="139"/>
      <c r="GG1256" s="139"/>
      <c r="GH1256" s="139"/>
      <c r="GI1256" s="139"/>
      <c r="GJ1256" s="139"/>
      <c r="GK1256" s="139"/>
      <c r="GL1256" s="139"/>
      <c r="GM1256" s="139"/>
      <c r="GN1256" s="139"/>
      <c r="GO1256" s="139"/>
      <c r="GP1256" s="139"/>
      <c r="GQ1256" s="139"/>
      <c r="GR1256" s="139"/>
      <c r="GS1256" s="139"/>
      <c r="GT1256" s="139"/>
    </row>
    <row r="1257" spans="1:202" ht="15.75" x14ac:dyDescent="0.25">
      <c r="A1257" s="19">
        <v>1</v>
      </c>
      <c r="B1257" s="19">
        <v>1</v>
      </c>
      <c r="C1257" s="853" t="s">
        <v>218</v>
      </c>
      <c r="D1257" s="18">
        <f>D1183+D520+D144+D74</f>
        <v>75853</v>
      </c>
      <c r="E1257" s="18">
        <f>E1183+E520+E144+E74</f>
        <v>44251</v>
      </c>
      <c r="F1257" s="18">
        <f>F1183+F520+F144+F74</f>
        <v>40292</v>
      </c>
      <c r="G1257" s="198">
        <f>F1257/E1257*100</f>
        <v>91.053309529728139</v>
      </c>
      <c r="H1257" s="8"/>
      <c r="I1257" s="199"/>
      <c r="J1257" s="38"/>
      <c r="K1257" s="202"/>
      <c r="L1257" s="38"/>
      <c r="M1257" s="202"/>
      <c r="N1257" s="38"/>
      <c r="O1257" s="10"/>
      <c r="P1257" s="595">
        <f t="shared" ref="P1257:AD1257" si="574">P1183+P520+P144+P74</f>
        <v>517308.52139999997</v>
      </c>
      <c r="Q1257" s="595">
        <f t="shared" si="574"/>
        <v>517308.52139999997</v>
      </c>
      <c r="R1257" s="595">
        <f t="shared" si="574"/>
        <v>518727.17304999998</v>
      </c>
      <c r="S1257" s="595">
        <f t="shared" si="574"/>
        <v>518727.17304999998</v>
      </c>
      <c r="T1257" s="595">
        <f t="shared" ref="T1257:U1257" si="575">T1183+T520+T144+T74</f>
        <v>518727.17304999998</v>
      </c>
      <c r="U1257" s="595">
        <f t="shared" si="575"/>
        <v>518727.17304999998</v>
      </c>
      <c r="V1257" s="595">
        <f t="shared" ref="V1257" si="576">V1183+V520+V144+V74</f>
        <v>518727.17304999998</v>
      </c>
      <c r="W1257" s="595">
        <f t="shared" si="574"/>
        <v>302472.62997500005</v>
      </c>
      <c r="X1257" s="595">
        <f t="shared" si="574"/>
        <v>280096.20776999998</v>
      </c>
      <c r="Y1257" s="1021">
        <f t="shared" si="574"/>
        <v>0</v>
      </c>
      <c r="Z1257" s="595">
        <f t="shared" si="574"/>
        <v>0</v>
      </c>
      <c r="AA1257" s="595">
        <f t="shared" si="574"/>
        <v>-22376.42220500001</v>
      </c>
      <c r="AB1257" s="595">
        <f t="shared" si="574"/>
        <v>0</v>
      </c>
      <c r="AC1257" s="595">
        <f t="shared" si="574"/>
        <v>-1375.4393200000002</v>
      </c>
      <c r="AD1257" s="595">
        <f t="shared" si="574"/>
        <v>278720.76844999997</v>
      </c>
      <c r="AE1257" s="595">
        <f>X1257/W1257*100</f>
        <v>92.602166282995739</v>
      </c>
      <c r="AF1257" s="595">
        <f>AD1257/W1257*100</f>
        <v>92.147434454825486</v>
      </c>
      <c r="AG1257" s="1261"/>
      <c r="AH1257" s="1267">
        <f t="shared" ref="AH1257" si="577">AH1183+AH520+AH144+AH74</f>
        <v>0</v>
      </c>
      <c r="AI1257" s="339">
        <f t="shared" si="550"/>
        <v>518727173.05000001</v>
      </c>
      <c r="AJ1257" s="339"/>
      <c r="AK1257" s="1119">
        <f t="shared" si="569"/>
        <v>6819.8821589126337</v>
      </c>
      <c r="AL1257" s="428"/>
      <c r="AM1257" s="428"/>
      <c r="AN1257" s="1296"/>
      <c r="AO1257" s="139"/>
      <c r="AP1257" s="139"/>
      <c r="AQ1257" s="139"/>
      <c r="AR1257" s="139"/>
      <c r="AS1257" s="139"/>
      <c r="AT1257" s="139"/>
      <c r="AU1257" s="139"/>
      <c r="AV1257" s="139"/>
      <c r="AW1257" s="139"/>
      <c r="AX1257" s="139"/>
      <c r="AY1257" s="139"/>
      <c r="AZ1257" s="139"/>
      <c r="BA1257" s="139"/>
      <c r="BB1257" s="139"/>
      <c r="BC1257" s="139"/>
      <c r="BD1257" s="139"/>
      <c r="BE1257" s="139"/>
      <c r="BF1257" s="139"/>
      <c r="BG1257" s="139"/>
      <c r="BH1257" s="139"/>
      <c r="BI1257" s="139"/>
      <c r="BJ1257" s="139"/>
      <c r="BK1257" s="139"/>
      <c r="BL1257" s="139"/>
      <c r="BM1257" s="139"/>
      <c r="BN1257" s="139"/>
      <c r="BO1257" s="139"/>
      <c r="BP1257" s="139"/>
      <c r="BQ1257" s="139"/>
      <c r="BR1257" s="139"/>
      <c r="BS1257" s="139"/>
      <c r="BT1257" s="139"/>
      <c r="BU1257" s="139"/>
      <c r="BV1257" s="139"/>
      <c r="BW1257" s="139"/>
      <c r="BX1257" s="139"/>
      <c r="BY1257" s="139"/>
      <c r="BZ1257" s="139"/>
      <c r="CA1257" s="139"/>
      <c r="CB1257" s="139"/>
      <c r="CC1257" s="139"/>
      <c r="CD1257" s="139"/>
      <c r="CE1257" s="139"/>
      <c r="CF1257" s="139"/>
      <c r="CG1257" s="139"/>
      <c r="CH1257" s="139"/>
      <c r="CI1257" s="139"/>
      <c r="CJ1257" s="139"/>
      <c r="CK1257" s="139"/>
      <c r="CL1257" s="139"/>
      <c r="CM1257" s="139"/>
      <c r="CN1257" s="139"/>
      <c r="CO1257" s="139"/>
      <c r="CP1257" s="139"/>
      <c r="CQ1257" s="139"/>
      <c r="CR1257" s="139"/>
      <c r="CS1257" s="139"/>
      <c r="CT1257" s="139"/>
      <c r="CU1257" s="139"/>
      <c r="CV1257" s="139"/>
      <c r="CW1257" s="139"/>
      <c r="CX1257" s="139"/>
      <c r="CY1257" s="139"/>
      <c r="CZ1257" s="139"/>
      <c r="DA1257" s="139"/>
      <c r="DB1257" s="139"/>
      <c r="DC1257" s="139"/>
      <c r="DD1257" s="139"/>
      <c r="DE1257" s="139"/>
      <c r="DF1257" s="139"/>
      <c r="DG1257" s="139"/>
      <c r="DH1257" s="139"/>
      <c r="DI1257" s="139"/>
      <c r="DJ1257" s="139"/>
      <c r="DK1257" s="139"/>
      <c r="DL1257" s="139"/>
      <c r="DM1257" s="139"/>
      <c r="DN1257" s="139"/>
      <c r="DO1257" s="139"/>
      <c r="DP1257" s="139"/>
      <c r="DQ1257" s="139"/>
      <c r="DR1257" s="139"/>
      <c r="DS1257" s="139"/>
      <c r="DT1257" s="139"/>
      <c r="DU1257" s="139"/>
      <c r="DV1257" s="139"/>
      <c r="DW1257" s="139"/>
      <c r="DX1257" s="139"/>
      <c r="DY1257" s="139"/>
      <c r="DZ1257" s="139"/>
      <c r="EA1257" s="139"/>
      <c r="EB1257" s="139"/>
      <c r="EC1257" s="139"/>
      <c r="ED1257" s="139"/>
      <c r="EE1257" s="139"/>
      <c r="EF1257" s="139"/>
      <c r="EG1257" s="139"/>
      <c r="EH1257" s="139"/>
      <c r="EI1257" s="139"/>
      <c r="EJ1257" s="139"/>
      <c r="EK1257" s="139"/>
      <c r="EL1257" s="139"/>
      <c r="EM1257" s="139"/>
      <c r="EN1257" s="139"/>
      <c r="EO1257" s="139"/>
      <c r="EP1257" s="139"/>
      <c r="EQ1257" s="139"/>
      <c r="ER1257" s="139"/>
      <c r="ES1257" s="139"/>
      <c r="ET1257" s="139"/>
      <c r="EU1257" s="139"/>
      <c r="EV1257" s="139"/>
      <c r="EW1257" s="139"/>
      <c r="EX1257" s="139"/>
      <c r="EY1257" s="139"/>
      <c r="EZ1257" s="139"/>
      <c r="FA1257" s="139"/>
      <c r="FB1257" s="139"/>
      <c r="FC1257" s="139"/>
      <c r="FD1257" s="139"/>
      <c r="FE1257" s="139"/>
      <c r="FF1257" s="139"/>
      <c r="FG1257" s="139"/>
      <c r="FH1257" s="139"/>
      <c r="FI1257" s="139"/>
      <c r="FJ1257" s="139"/>
      <c r="FK1257" s="139"/>
      <c r="FL1257" s="139"/>
      <c r="FM1257" s="139"/>
      <c r="FN1257" s="139"/>
      <c r="FO1257" s="139"/>
      <c r="FP1257" s="139"/>
      <c r="FQ1257" s="139"/>
      <c r="FR1257" s="139"/>
      <c r="FS1257" s="139"/>
      <c r="FT1257" s="139"/>
      <c r="FU1257" s="139"/>
      <c r="FV1257" s="139"/>
      <c r="FW1257" s="139"/>
      <c r="FX1257" s="139"/>
      <c r="FY1257" s="139"/>
      <c r="FZ1257" s="139"/>
      <c r="GA1257" s="139"/>
      <c r="GB1257" s="139"/>
      <c r="GC1257" s="139"/>
      <c r="GD1257" s="139"/>
      <c r="GE1257" s="139"/>
      <c r="GF1257" s="139"/>
      <c r="GG1257" s="139"/>
      <c r="GH1257" s="139"/>
      <c r="GI1257" s="139"/>
      <c r="GJ1257" s="139"/>
      <c r="GK1257" s="139"/>
      <c r="GL1257" s="139"/>
      <c r="GM1257" s="139"/>
      <c r="GN1257" s="139"/>
      <c r="GO1257" s="139"/>
      <c r="GP1257" s="139"/>
      <c r="GQ1257" s="139"/>
      <c r="GR1257" s="139"/>
      <c r="GS1257" s="139"/>
      <c r="GT1257" s="139"/>
    </row>
    <row r="1258" spans="1:202" x14ac:dyDescent="0.25">
      <c r="A1258" s="19">
        <v>1</v>
      </c>
      <c r="B1258" s="19">
        <v>1</v>
      </c>
      <c r="C1258" s="854"/>
      <c r="D1258" s="17"/>
      <c r="E1258" s="17"/>
      <c r="F1258" s="17"/>
      <c r="G1258" s="192"/>
      <c r="H1258" s="8"/>
      <c r="I1258" s="199"/>
      <c r="J1258" s="38"/>
      <c r="K1258" s="202"/>
      <c r="L1258" s="38"/>
      <c r="M1258" s="202"/>
      <c r="N1258" s="38"/>
      <c r="O1258" s="10"/>
      <c r="P1258" s="595"/>
      <c r="Q1258" s="595"/>
      <c r="R1258" s="595"/>
      <c r="S1258" s="595"/>
      <c r="T1258" s="595"/>
      <c r="U1258" s="595"/>
      <c r="V1258" s="595"/>
      <c r="W1258" s="595"/>
      <c r="X1258" s="595"/>
      <c r="Y1258" s="1021"/>
      <c r="Z1258" s="595"/>
      <c r="AA1258" s="595"/>
      <c r="AB1258" s="595"/>
      <c r="AC1258" s="595"/>
      <c r="AD1258" s="595"/>
      <c r="AE1258" s="595"/>
      <c r="AF1258" s="595"/>
      <c r="AG1258" s="1259"/>
      <c r="AH1258" s="1267"/>
      <c r="AI1258" s="339">
        <f t="shared" si="550"/>
        <v>0</v>
      </c>
      <c r="AJ1258" s="339"/>
      <c r="AK1258" s="1119">
        <f t="shared" si="569"/>
        <v>0</v>
      </c>
      <c r="AL1258" s="428"/>
      <c r="AM1258" s="428"/>
      <c r="AN1258" s="1296"/>
      <c r="AO1258" s="139"/>
      <c r="AP1258" s="139"/>
      <c r="AQ1258" s="139"/>
      <c r="AR1258" s="139"/>
      <c r="AS1258" s="139"/>
      <c r="AT1258" s="139"/>
      <c r="AU1258" s="139"/>
      <c r="AV1258" s="139"/>
      <c r="AW1258" s="139"/>
      <c r="AX1258" s="139"/>
      <c r="AY1258" s="139"/>
      <c r="AZ1258" s="139"/>
      <c r="BA1258" s="139"/>
      <c r="BB1258" s="139"/>
      <c r="BC1258" s="139"/>
      <c r="BD1258" s="139"/>
      <c r="BE1258" s="139"/>
      <c r="BF1258" s="139"/>
      <c r="BG1258" s="139"/>
      <c r="BH1258" s="139"/>
      <c r="BI1258" s="139"/>
      <c r="BJ1258" s="139"/>
      <c r="BK1258" s="139"/>
      <c r="BL1258" s="139"/>
      <c r="BM1258" s="139"/>
      <c r="BN1258" s="139"/>
      <c r="BO1258" s="139"/>
      <c r="BP1258" s="139"/>
      <c r="BQ1258" s="139"/>
      <c r="BR1258" s="139"/>
      <c r="BS1258" s="139"/>
      <c r="BT1258" s="139"/>
      <c r="BU1258" s="139"/>
      <c r="BV1258" s="139"/>
      <c r="BW1258" s="139"/>
      <c r="BX1258" s="139"/>
      <c r="BY1258" s="139"/>
      <c r="BZ1258" s="139"/>
      <c r="CA1258" s="139"/>
      <c r="CB1258" s="139"/>
      <c r="CC1258" s="139"/>
      <c r="CD1258" s="139"/>
      <c r="CE1258" s="139"/>
      <c r="CF1258" s="139"/>
      <c r="CG1258" s="139"/>
      <c r="CH1258" s="139"/>
      <c r="CI1258" s="139"/>
      <c r="CJ1258" s="139"/>
      <c r="CK1258" s="139"/>
      <c r="CL1258" s="139"/>
      <c r="CM1258" s="139"/>
      <c r="CN1258" s="139"/>
      <c r="CO1258" s="139"/>
      <c r="CP1258" s="139"/>
      <c r="CQ1258" s="139"/>
      <c r="CR1258" s="139"/>
      <c r="CS1258" s="139"/>
      <c r="CT1258" s="139"/>
      <c r="CU1258" s="139"/>
      <c r="CV1258" s="139"/>
      <c r="CW1258" s="139"/>
      <c r="CX1258" s="139"/>
      <c r="CY1258" s="139"/>
      <c r="CZ1258" s="139"/>
      <c r="DA1258" s="139"/>
      <c r="DB1258" s="139"/>
      <c r="DC1258" s="139"/>
      <c r="DD1258" s="139"/>
      <c r="DE1258" s="139"/>
      <c r="DF1258" s="139"/>
      <c r="DG1258" s="139"/>
      <c r="DH1258" s="139"/>
      <c r="DI1258" s="139"/>
      <c r="DJ1258" s="139"/>
      <c r="DK1258" s="139"/>
      <c r="DL1258" s="139"/>
      <c r="DM1258" s="139"/>
      <c r="DN1258" s="139"/>
      <c r="DO1258" s="139"/>
      <c r="DP1258" s="139"/>
      <c r="DQ1258" s="139"/>
      <c r="DR1258" s="139"/>
      <c r="DS1258" s="139"/>
      <c r="DT1258" s="139"/>
      <c r="DU1258" s="139"/>
      <c r="DV1258" s="139"/>
      <c r="DW1258" s="139"/>
      <c r="DX1258" s="139"/>
      <c r="DY1258" s="139"/>
      <c r="DZ1258" s="139"/>
      <c r="EA1258" s="139"/>
      <c r="EB1258" s="139"/>
      <c r="EC1258" s="139"/>
      <c r="ED1258" s="139"/>
      <c r="EE1258" s="139"/>
      <c r="EF1258" s="139"/>
      <c r="EG1258" s="139"/>
      <c r="EH1258" s="139"/>
      <c r="EI1258" s="139"/>
      <c r="EJ1258" s="139"/>
      <c r="EK1258" s="139"/>
      <c r="EL1258" s="139"/>
      <c r="EM1258" s="139"/>
      <c r="EN1258" s="139"/>
      <c r="EO1258" s="139"/>
      <c r="EP1258" s="139"/>
      <c r="EQ1258" s="139"/>
      <c r="ER1258" s="139"/>
      <c r="ES1258" s="139"/>
      <c r="ET1258" s="139"/>
      <c r="EU1258" s="139"/>
      <c r="EV1258" s="139"/>
      <c r="EW1258" s="139"/>
      <c r="EX1258" s="139"/>
      <c r="EY1258" s="139"/>
      <c r="EZ1258" s="139"/>
      <c r="FA1258" s="139"/>
      <c r="FB1258" s="139"/>
      <c r="FC1258" s="139"/>
      <c r="FD1258" s="139"/>
      <c r="FE1258" s="139"/>
      <c r="FF1258" s="139"/>
      <c r="FG1258" s="139"/>
      <c r="FH1258" s="139"/>
      <c r="FI1258" s="139"/>
      <c r="FJ1258" s="139"/>
      <c r="FK1258" s="139"/>
      <c r="FL1258" s="139"/>
      <c r="FM1258" s="139"/>
      <c r="FN1258" s="139"/>
      <c r="FO1258" s="139"/>
      <c r="FP1258" s="139"/>
      <c r="FQ1258" s="139"/>
      <c r="FR1258" s="139"/>
      <c r="FS1258" s="139"/>
      <c r="FT1258" s="139"/>
      <c r="FU1258" s="139"/>
      <c r="FV1258" s="139"/>
      <c r="FW1258" s="139"/>
      <c r="FX1258" s="139"/>
      <c r="FY1258" s="139"/>
      <c r="FZ1258" s="139"/>
      <c r="GA1258" s="139"/>
      <c r="GB1258" s="139"/>
      <c r="GC1258" s="139"/>
      <c r="GD1258" s="139"/>
      <c r="GE1258" s="139"/>
      <c r="GF1258" s="139"/>
      <c r="GG1258" s="139"/>
      <c r="GH1258" s="139"/>
      <c r="GI1258" s="139"/>
      <c r="GJ1258" s="139"/>
      <c r="GK1258" s="139"/>
      <c r="GL1258" s="139"/>
      <c r="GM1258" s="139"/>
      <c r="GN1258" s="139"/>
      <c r="GO1258" s="139"/>
      <c r="GP1258" s="139"/>
      <c r="GQ1258" s="139"/>
      <c r="GR1258" s="139"/>
      <c r="GS1258" s="139"/>
      <c r="GT1258" s="139"/>
    </row>
    <row r="1259" spans="1:202" x14ac:dyDescent="0.25">
      <c r="A1259" s="19">
        <v>1</v>
      </c>
      <c r="B1259" s="19">
        <v>1</v>
      </c>
      <c r="C1259" s="854" t="s">
        <v>233</v>
      </c>
      <c r="D1259" s="17"/>
      <c r="E1259" s="17"/>
      <c r="F1259" s="17"/>
      <c r="G1259" s="192"/>
      <c r="H1259" s="8"/>
      <c r="I1259" s="199"/>
      <c r="J1259" s="38"/>
      <c r="K1259" s="202"/>
      <c r="L1259" s="38"/>
      <c r="M1259" s="202"/>
      <c r="N1259" s="38"/>
      <c r="O1259" s="10"/>
      <c r="P1259" s="595"/>
      <c r="Q1259" s="595"/>
      <c r="R1259" s="595"/>
      <c r="S1259" s="595"/>
      <c r="T1259" s="595"/>
      <c r="U1259" s="595"/>
      <c r="V1259" s="595"/>
      <c r="W1259" s="595"/>
      <c r="X1259" s="595"/>
      <c r="Y1259" s="1021"/>
      <c r="Z1259" s="595"/>
      <c r="AA1259" s="595"/>
      <c r="AB1259" s="595"/>
      <c r="AC1259" s="595"/>
      <c r="AD1259" s="595"/>
      <c r="AE1259" s="595"/>
      <c r="AF1259" s="595"/>
      <c r="AG1259" s="1259"/>
      <c r="AH1259" s="1267"/>
      <c r="AI1259" s="339">
        <f t="shared" si="550"/>
        <v>0</v>
      </c>
      <c r="AJ1259" s="339"/>
      <c r="AK1259" s="1119">
        <f t="shared" si="569"/>
        <v>0</v>
      </c>
      <c r="AL1259" s="428"/>
      <c r="AM1259" s="428"/>
      <c r="AN1259" s="1296"/>
      <c r="AO1259" s="139"/>
      <c r="AP1259" s="139"/>
      <c r="AQ1259" s="139"/>
      <c r="AR1259" s="139"/>
      <c r="AS1259" s="139"/>
      <c r="AT1259" s="139"/>
      <c r="AU1259" s="139"/>
      <c r="AV1259" s="139"/>
      <c r="AW1259" s="139"/>
      <c r="AX1259" s="139"/>
      <c r="AY1259" s="139"/>
      <c r="AZ1259" s="139"/>
      <c r="BA1259" s="139"/>
      <c r="BB1259" s="139"/>
      <c r="BC1259" s="139"/>
      <c r="BD1259" s="139"/>
      <c r="BE1259" s="139"/>
      <c r="BF1259" s="139"/>
      <c r="BG1259" s="139"/>
      <c r="BH1259" s="139"/>
      <c r="BI1259" s="139"/>
      <c r="BJ1259" s="139"/>
      <c r="BK1259" s="139"/>
      <c r="BL1259" s="139"/>
      <c r="BM1259" s="139"/>
      <c r="BN1259" s="139"/>
      <c r="BO1259" s="139"/>
      <c r="BP1259" s="139"/>
      <c r="BQ1259" s="139"/>
      <c r="BR1259" s="139"/>
      <c r="BS1259" s="139"/>
      <c r="BT1259" s="139"/>
      <c r="BU1259" s="139"/>
      <c r="BV1259" s="139"/>
      <c r="BW1259" s="139"/>
      <c r="BX1259" s="139"/>
      <c r="BY1259" s="139"/>
      <c r="BZ1259" s="139"/>
      <c r="CA1259" s="139"/>
      <c r="CB1259" s="139"/>
      <c r="CC1259" s="139"/>
      <c r="CD1259" s="139"/>
      <c r="CE1259" s="139"/>
      <c r="CF1259" s="139"/>
      <c r="CG1259" s="139"/>
      <c r="CH1259" s="139"/>
      <c r="CI1259" s="139"/>
      <c r="CJ1259" s="139"/>
      <c r="CK1259" s="139"/>
      <c r="CL1259" s="139"/>
      <c r="CM1259" s="139"/>
      <c r="CN1259" s="139"/>
      <c r="CO1259" s="139"/>
      <c r="CP1259" s="139"/>
      <c r="CQ1259" s="139"/>
      <c r="CR1259" s="139"/>
      <c r="CS1259" s="139"/>
      <c r="CT1259" s="139"/>
      <c r="CU1259" s="139"/>
      <c r="CV1259" s="139"/>
      <c r="CW1259" s="139"/>
      <c r="CX1259" s="139"/>
      <c r="CY1259" s="139"/>
      <c r="CZ1259" s="139"/>
      <c r="DA1259" s="139"/>
      <c r="DB1259" s="139"/>
      <c r="DC1259" s="139"/>
      <c r="DD1259" s="139"/>
      <c r="DE1259" s="139"/>
      <c r="DF1259" s="139"/>
      <c r="DG1259" s="139"/>
      <c r="DH1259" s="139"/>
      <c r="DI1259" s="139"/>
      <c r="DJ1259" s="139"/>
      <c r="DK1259" s="139"/>
      <c r="DL1259" s="139"/>
      <c r="DM1259" s="139"/>
      <c r="DN1259" s="139"/>
      <c r="DO1259" s="139"/>
      <c r="DP1259" s="139"/>
      <c r="DQ1259" s="139"/>
      <c r="DR1259" s="139"/>
      <c r="DS1259" s="139"/>
      <c r="DT1259" s="139"/>
      <c r="DU1259" s="139"/>
      <c r="DV1259" s="139"/>
      <c r="DW1259" s="139"/>
      <c r="DX1259" s="139"/>
      <c r="DY1259" s="139"/>
      <c r="DZ1259" s="139"/>
      <c r="EA1259" s="139"/>
      <c r="EB1259" s="139"/>
      <c r="EC1259" s="139"/>
      <c r="ED1259" s="139"/>
      <c r="EE1259" s="139"/>
      <c r="EF1259" s="139"/>
      <c r="EG1259" s="139"/>
      <c r="EH1259" s="139"/>
      <c r="EI1259" s="139"/>
      <c r="EJ1259" s="139"/>
      <c r="EK1259" s="139"/>
      <c r="EL1259" s="139"/>
      <c r="EM1259" s="139"/>
      <c r="EN1259" s="139"/>
      <c r="EO1259" s="139"/>
      <c r="EP1259" s="139"/>
      <c r="EQ1259" s="139"/>
      <c r="ER1259" s="139"/>
      <c r="ES1259" s="139"/>
      <c r="ET1259" s="139"/>
      <c r="EU1259" s="139"/>
      <c r="EV1259" s="139"/>
      <c r="EW1259" s="139"/>
      <c r="EX1259" s="139"/>
      <c r="EY1259" s="139"/>
      <c r="EZ1259" s="139"/>
      <c r="FA1259" s="139"/>
      <c r="FB1259" s="139"/>
      <c r="FC1259" s="139"/>
      <c r="FD1259" s="139"/>
      <c r="FE1259" s="139"/>
      <c r="FF1259" s="139"/>
      <c r="FG1259" s="139"/>
      <c r="FH1259" s="139"/>
      <c r="FI1259" s="139"/>
      <c r="FJ1259" s="139"/>
      <c r="FK1259" s="139"/>
      <c r="FL1259" s="139"/>
      <c r="FM1259" s="139"/>
      <c r="FN1259" s="139"/>
      <c r="FO1259" s="139"/>
      <c r="FP1259" s="139"/>
      <c r="FQ1259" s="139"/>
      <c r="FR1259" s="139"/>
      <c r="FS1259" s="139"/>
      <c r="FT1259" s="139"/>
      <c r="FU1259" s="139"/>
      <c r="FV1259" s="139"/>
      <c r="FW1259" s="139"/>
      <c r="FX1259" s="139"/>
      <c r="FY1259" s="139"/>
      <c r="FZ1259" s="139"/>
      <c r="GA1259" s="139"/>
      <c r="GB1259" s="139"/>
      <c r="GC1259" s="139"/>
      <c r="GD1259" s="139"/>
      <c r="GE1259" s="139"/>
      <c r="GF1259" s="139"/>
      <c r="GG1259" s="139"/>
      <c r="GH1259" s="139"/>
      <c r="GI1259" s="139"/>
      <c r="GJ1259" s="139"/>
      <c r="GK1259" s="139"/>
      <c r="GL1259" s="139"/>
      <c r="GM1259" s="139"/>
      <c r="GN1259" s="139"/>
      <c r="GO1259" s="139"/>
      <c r="GP1259" s="139"/>
      <c r="GQ1259" s="139"/>
      <c r="GR1259" s="139"/>
      <c r="GS1259" s="139"/>
      <c r="GT1259" s="139"/>
    </row>
    <row r="1260" spans="1:202" ht="29.25" x14ac:dyDescent="0.25">
      <c r="A1260" s="19">
        <v>1</v>
      </c>
      <c r="B1260" s="19">
        <v>1</v>
      </c>
      <c r="C1260" s="850" t="s">
        <v>237</v>
      </c>
      <c r="D1260" s="17">
        <f t="shared" ref="D1260:F1263" si="578">SUM(D1138,D1074,D1015,D956,D896,D833,D773,D710,D650,D585,D521,D458,D394,D327,D267,D209,D145,D75)</f>
        <v>372025</v>
      </c>
      <c r="E1260" s="17">
        <f t="shared" si="578"/>
        <v>217014</v>
      </c>
      <c r="F1260" s="17">
        <f t="shared" si="578"/>
        <v>209634</v>
      </c>
      <c r="G1260" s="192">
        <f>F1260/E1260*100</f>
        <v>96.599297741159546</v>
      </c>
      <c r="H1260" s="8"/>
      <c r="I1260" s="199"/>
      <c r="J1260" s="38"/>
      <c r="K1260" s="202"/>
      <c r="L1260" s="38"/>
      <c r="M1260" s="202"/>
      <c r="N1260" s="38"/>
      <c r="O1260" s="10"/>
      <c r="P1260" s="595">
        <f t="shared" ref="P1260:AD1260" si="579">SUM(P1138,P1074,P1015,P956,P896,P833,P773,P710,P650,P585,P521,P458,P394,P327,P267,P209,P145,P75)</f>
        <v>0</v>
      </c>
      <c r="Q1260" s="595">
        <f t="shared" si="579"/>
        <v>0</v>
      </c>
      <c r="R1260" s="595">
        <f t="shared" si="579"/>
        <v>0</v>
      </c>
      <c r="S1260" s="595">
        <f t="shared" si="579"/>
        <v>0</v>
      </c>
      <c r="T1260" s="595">
        <f t="shared" ref="T1260:U1260" si="580">SUM(T1138,T1074,T1015,T956,T896,T833,T773,T710,T650,T585,T521,T458,T394,T327,T267,T209,T145,T75)</f>
        <v>0</v>
      </c>
      <c r="U1260" s="595">
        <f t="shared" si="580"/>
        <v>0</v>
      </c>
      <c r="V1260" s="595">
        <f t="shared" ref="V1260" si="581">SUM(V1138,V1074,V1015,V956,V896,V833,V773,V710,V650,V585,V521,V458,V394,V327,V267,V209,V145,V75)</f>
        <v>0</v>
      </c>
      <c r="W1260" s="595">
        <f t="shared" si="579"/>
        <v>0</v>
      </c>
      <c r="X1260" s="595">
        <f t="shared" si="579"/>
        <v>0</v>
      </c>
      <c r="Y1260" s="1021">
        <f t="shared" si="579"/>
        <v>0</v>
      </c>
      <c r="Z1260" s="595">
        <f t="shared" si="579"/>
        <v>0</v>
      </c>
      <c r="AA1260" s="595">
        <f t="shared" si="579"/>
        <v>0</v>
      </c>
      <c r="AB1260" s="595">
        <f t="shared" si="579"/>
        <v>0</v>
      </c>
      <c r="AC1260" s="595">
        <f t="shared" si="579"/>
        <v>0</v>
      </c>
      <c r="AD1260" s="595">
        <f t="shared" si="579"/>
        <v>0</v>
      </c>
      <c r="AE1260" s="595"/>
      <c r="AF1260" s="595"/>
      <c r="AG1260" s="1259"/>
      <c r="AH1260" s="1267">
        <f t="shared" ref="AH1260" si="582">SUM(AH1138,AH1074,AH1015,AH956,AH896,AH833,AH773,AH710,AH650,AH585,AH521,AH458,AH394,AH327,AH267,AH209,AH145,AH75)</f>
        <v>0</v>
      </c>
      <c r="AI1260" s="339">
        <f t="shared" si="550"/>
        <v>0</v>
      </c>
      <c r="AJ1260" s="339"/>
      <c r="AK1260" s="1119">
        <f t="shared" si="569"/>
        <v>0</v>
      </c>
      <c r="AL1260" s="428"/>
      <c r="AM1260" s="428"/>
      <c r="AN1260" s="1296"/>
      <c r="AO1260" s="139"/>
      <c r="AP1260" s="139"/>
      <c r="AQ1260" s="139"/>
      <c r="AR1260" s="139"/>
      <c r="AS1260" s="139"/>
      <c r="AT1260" s="139"/>
      <c r="AU1260" s="139"/>
      <c r="AV1260" s="139"/>
      <c r="AW1260" s="139"/>
      <c r="AX1260" s="139"/>
      <c r="AY1260" s="139"/>
      <c r="AZ1260" s="139"/>
      <c r="BA1260" s="139"/>
      <c r="BB1260" s="139"/>
      <c r="BC1260" s="139"/>
      <c r="BD1260" s="139"/>
      <c r="BE1260" s="139"/>
      <c r="BF1260" s="139"/>
      <c r="BG1260" s="139"/>
      <c r="BH1260" s="139"/>
      <c r="BI1260" s="139"/>
      <c r="BJ1260" s="139"/>
      <c r="BK1260" s="139"/>
      <c r="BL1260" s="139"/>
      <c r="BM1260" s="139"/>
      <c r="BN1260" s="139"/>
      <c r="BO1260" s="139"/>
      <c r="BP1260" s="139"/>
      <c r="BQ1260" s="139"/>
      <c r="BR1260" s="139"/>
      <c r="BS1260" s="139"/>
      <c r="BT1260" s="139"/>
      <c r="BU1260" s="139"/>
      <c r="BV1260" s="139"/>
      <c r="BW1260" s="139"/>
      <c r="BX1260" s="139"/>
      <c r="BY1260" s="139"/>
      <c r="BZ1260" s="139"/>
      <c r="CA1260" s="139"/>
      <c r="CB1260" s="139"/>
      <c r="CC1260" s="139"/>
      <c r="CD1260" s="139"/>
      <c r="CE1260" s="139"/>
      <c r="CF1260" s="139"/>
      <c r="CG1260" s="139"/>
      <c r="CH1260" s="139"/>
      <c r="CI1260" s="139"/>
      <c r="CJ1260" s="139"/>
      <c r="CK1260" s="139"/>
      <c r="CL1260" s="139"/>
      <c r="CM1260" s="139"/>
      <c r="CN1260" s="139"/>
      <c r="CO1260" s="139"/>
      <c r="CP1260" s="139"/>
      <c r="CQ1260" s="139"/>
      <c r="CR1260" s="139"/>
      <c r="CS1260" s="139"/>
      <c r="CT1260" s="139"/>
      <c r="CU1260" s="139"/>
      <c r="CV1260" s="139"/>
      <c r="CW1260" s="139"/>
      <c r="CX1260" s="139"/>
      <c r="CY1260" s="139"/>
      <c r="CZ1260" s="139"/>
      <c r="DA1260" s="139"/>
      <c r="DB1260" s="139"/>
      <c r="DC1260" s="139"/>
      <c r="DD1260" s="139"/>
      <c r="DE1260" s="139"/>
      <c r="DF1260" s="139"/>
      <c r="DG1260" s="139"/>
      <c r="DH1260" s="139"/>
      <c r="DI1260" s="139"/>
      <c r="DJ1260" s="139"/>
      <c r="DK1260" s="139"/>
      <c r="DL1260" s="139"/>
      <c r="DM1260" s="139"/>
      <c r="DN1260" s="139"/>
      <c r="DO1260" s="139"/>
      <c r="DP1260" s="139"/>
      <c r="DQ1260" s="139"/>
      <c r="DR1260" s="139"/>
      <c r="DS1260" s="139"/>
      <c r="DT1260" s="139"/>
      <c r="DU1260" s="139"/>
      <c r="DV1260" s="139"/>
      <c r="DW1260" s="139"/>
      <c r="DX1260" s="139"/>
      <c r="DY1260" s="139"/>
      <c r="DZ1260" s="139"/>
      <c r="EA1260" s="139"/>
      <c r="EB1260" s="139"/>
      <c r="EC1260" s="139"/>
      <c r="ED1260" s="139"/>
      <c r="EE1260" s="139"/>
      <c r="EF1260" s="139"/>
      <c r="EG1260" s="139"/>
      <c r="EH1260" s="139"/>
      <c r="EI1260" s="139"/>
      <c r="EJ1260" s="139"/>
      <c r="EK1260" s="139"/>
      <c r="EL1260" s="139"/>
      <c r="EM1260" s="139"/>
      <c r="EN1260" s="139"/>
      <c r="EO1260" s="139"/>
      <c r="EP1260" s="139"/>
      <c r="EQ1260" s="139"/>
      <c r="ER1260" s="139"/>
      <c r="ES1260" s="139"/>
      <c r="ET1260" s="139"/>
      <c r="EU1260" s="139"/>
      <c r="EV1260" s="139"/>
      <c r="EW1260" s="139"/>
      <c r="EX1260" s="139"/>
      <c r="EY1260" s="139"/>
      <c r="EZ1260" s="139"/>
      <c r="FA1260" s="139"/>
      <c r="FB1260" s="139"/>
      <c r="FC1260" s="139"/>
      <c r="FD1260" s="139"/>
      <c r="FE1260" s="139"/>
      <c r="FF1260" s="139"/>
      <c r="FG1260" s="139"/>
      <c r="FH1260" s="139"/>
      <c r="FI1260" s="139"/>
      <c r="FJ1260" s="139"/>
      <c r="FK1260" s="139"/>
      <c r="FL1260" s="139"/>
      <c r="FM1260" s="139"/>
      <c r="FN1260" s="139"/>
      <c r="FO1260" s="139"/>
      <c r="FP1260" s="139"/>
      <c r="FQ1260" s="139"/>
      <c r="FR1260" s="139"/>
      <c r="FS1260" s="139"/>
      <c r="FT1260" s="139"/>
      <c r="FU1260" s="139"/>
      <c r="FV1260" s="139"/>
      <c r="FW1260" s="139"/>
      <c r="FX1260" s="139"/>
      <c r="FY1260" s="139"/>
      <c r="FZ1260" s="139"/>
      <c r="GA1260" s="139"/>
      <c r="GB1260" s="139"/>
      <c r="GC1260" s="139"/>
      <c r="GD1260" s="139"/>
      <c r="GE1260" s="139"/>
      <c r="GF1260" s="139"/>
      <c r="GG1260" s="139"/>
      <c r="GH1260" s="139"/>
      <c r="GI1260" s="139"/>
      <c r="GJ1260" s="139"/>
      <c r="GK1260" s="139"/>
      <c r="GL1260" s="139"/>
      <c r="GM1260" s="139"/>
      <c r="GN1260" s="139"/>
      <c r="GO1260" s="139"/>
      <c r="GP1260" s="139"/>
      <c r="GQ1260" s="139"/>
      <c r="GR1260" s="139"/>
      <c r="GS1260" s="139"/>
      <c r="GT1260" s="139"/>
    </row>
    <row r="1261" spans="1:202" x14ac:dyDescent="0.25">
      <c r="A1261" s="19">
        <v>1</v>
      </c>
      <c r="B1261" s="19">
        <v>1</v>
      </c>
      <c r="C1261" s="852" t="s">
        <v>205</v>
      </c>
      <c r="D1261" s="17">
        <f t="shared" si="578"/>
        <v>371852</v>
      </c>
      <c r="E1261" s="17">
        <f t="shared" si="578"/>
        <v>216914</v>
      </c>
      <c r="F1261" s="17">
        <f t="shared" si="578"/>
        <v>209536</v>
      </c>
      <c r="G1261" s="192">
        <f>F1261/E1261*100</f>
        <v>96.598652000331924</v>
      </c>
      <c r="H1261" s="8"/>
      <c r="I1261" s="199"/>
      <c r="J1261" s="38"/>
      <c r="K1261" s="202"/>
      <c r="L1261" s="38"/>
      <c r="M1261" s="202"/>
      <c r="N1261" s="38"/>
      <c r="O1261" s="10"/>
      <c r="P1261" s="595">
        <f t="shared" ref="P1261:AD1261" si="583">SUM(P1139,P1075,P1016,P957,P897,P834,P774,P711,P651,P586,P522,P459,P395,P328,P268,P210,P146,P76)</f>
        <v>0</v>
      </c>
      <c r="Q1261" s="595">
        <f t="shared" si="583"/>
        <v>0</v>
      </c>
      <c r="R1261" s="595">
        <f t="shared" si="583"/>
        <v>0</v>
      </c>
      <c r="S1261" s="595">
        <f t="shared" si="583"/>
        <v>0</v>
      </c>
      <c r="T1261" s="595">
        <f t="shared" ref="T1261:U1261" si="584">SUM(T1139,T1075,T1016,T957,T897,T834,T774,T711,T651,T586,T522,T459,T395,T328,T268,T210,T146,T76)</f>
        <v>0</v>
      </c>
      <c r="U1261" s="595">
        <f t="shared" si="584"/>
        <v>0</v>
      </c>
      <c r="V1261" s="595">
        <f t="shared" ref="V1261" si="585">SUM(V1139,V1075,V1016,V957,V897,V834,V774,V711,V651,V586,V522,V459,V395,V328,V268,V210,V146,V76)</f>
        <v>0</v>
      </c>
      <c r="W1261" s="595">
        <f t="shared" si="583"/>
        <v>0</v>
      </c>
      <c r="X1261" s="595">
        <f t="shared" si="583"/>
        <v>0</v>
      </c>
      <c r="Y1261" s="1021">
        <f t="shared" si="583"/>
        <v>0</v>
      </c>
      <c r="Z1261" s="595">
        <f t="shared" si="583"/>
        <v>0</v>
      </c>
      <c r="AA1261" s="595">
        <f t="shared" si="583"/>
        <v>0</v>
      </c>
      <c r="AB1261" s="595">
        <f t="shared" si="583"/>
        <v>0</v>
      </c>
      <c r="AC1261" s="595">
        <f t="shared" si="583"/>
        <v>0</v>
      </c>
      <c r="AD1261" s="595">
        <f t="shared" si="583"/>
        <v>0</v>
      </c>
      <c r="AE1261" s="595"/>
      <c r="AF1261" s="595"/>
      <c r="AG1261" s="1259"/>
      <c r="AH1261" s="1267">
        <f t="shared" ref="AH1261" si="586">SUM(AH1139,AH1075,AH1016,AH957,AH897,AH834,AH774,AH711,AH651,AH586,AH522,AH459,AH395,AH328,AH268,AH210,AH146,AH76)</f>
        <v>0</v>
      </c>
      <c r="AI1261" s="339">
        <f t="shared" si="550"/>
        <v>0</v>
      </c>
      <c r="AJ1261" s="339"/>
      <c r="AK1261" s="1119">
        <f t="shared" si="569"/>
        <v>0</v>
      </c>
      <c r="AL1261" s="428"/>
      <c r="AM1261" s="428"/>
      <c r="AN1261" s="1296"/>
      <c r="AO1261" s="139"/>
      <c r="AP1261" s="139"/>
      <c r="AQ1261" s="139"/>
      <c r="AR1261" s="139"/>
      <c r="AS1261" s="139"/>
      <c r="AT1261" s="139"/>
      <c r="AU1261" s="139"/>
      <c r="AV1261" s="139"/>
      <c r="AW1261" s="139"/>
      <c r="AX1261" s="139"/>
      <c r="AY1261" s="139"/>
      <c r="AZ1261" s="139"/>
      <c r="BA1261" s="139"/>
      <c r="BB1261" s="139"/>
      <c r="BC1261" s="139"/>
      <c r="BD1261" s="139"/>
      <c r="BE1261" s="139"/>
      <c r="BF1261" s="139"/>
      <c r="BG1261" s="139"/>
      <c r="BH1261" s="139"/>
      <c r="BI1261" s="139"/>
      <c r="BJ1261" s="139"/>
      <c r="BK1261" s="139"/>
      <c r="BL1261" s="139"/>
      <c r="BM1261" s="139"/>
      <c r="BN1261" s="139"/>
      <c r="BO1261" s="139"/>
      <c r="BP1261" s="139"/>
      <c r="BQ1261" s="139"/>
      <c r="BR1261" s="139"/>
      <c r="BS1261" s="139"/>
      <c r="BT1261" s="139"/>
      <c r="BU1261" s="139"/>
      <c r="BV1261" s="139"/>
      <c r="BW1261" s="139"/>
      <c r="BX1261" s="139"/>
      <c r="BY1261" s="139"/>
      <c r="BZ1261" s="139"/>
      <c r="CA1261" s="139"/>
      <c r="CB1261" s="139"/>
      <c r="CC1261" s="139"/>
      <c r="CD1261" s="139"/>
      <c r="CE1261" s="139"/>
      <c r="CF1261" s="139"/>
      <c r="CG1261" s="139"/>
      <c r="CH1261" s="139"/>
      <c r="CI1261" s="139"/>
      <c r="CJ1261" s="139"/>
      <c r="CK1261" s="139"/>
      <c r="CL1261" s="139"/>
      <c r="CM1261" s="139"/>
      <c r="CN1261" s="139"/>
      <c r="CO1261" s="139"/>
      <c r="CP1261" s="139"/>
      <c r="CQ1261" s="139"/>
      <c r="CR1261" s="139"/>
      <c r="CS1261" s="139"/>
      <c r="CT1261" s="139"/>
      <c r="CU1261" s="139"/>
      <c r="CV1261" s="139"/>
      <c r="CW1261" s="139"/>
      <c r="CX1261" s="139"/>
      <c r="CY1261" s="139"/>
      <c r="CZ1261" s="139"/>
      <c r="DA1261" s="139"/>
      <c r="DB1261" s="139"/>
      <c r="DC1261" s="139"/>
      <c r="DD1261" s="139"/>
      <c r="DE1261" s="139"/>
      <c r="DF1261" s="139"/>
      <c r="DG1261" s="139"/>
      <c r="DH1261" s="139"/>
      <c r="DI1261" s="139"/>
      <c r="DJ1261" s="139"/>
      <c r="DK1261" s="139"/>
      <c r="DL1261" s="139"/>
      <c r="DM1261" s="139"/>
      <c r="DN1261" s="139"/>
      <c r="DO1261" s="139"/>
      <c r="DP1261" s="139"/>
      <c r="DQ1261" s="139"/>
      <c r="DR1261" s="139"/>
      <c r="DS1261" s="139"/>
      <c r="DT1261" s="139"/>
      <c r="DU1261" s="139"/>
      <c r="DV1261" s="139"/>
      <c r="DW1261" s="139"/>
      <c r="DX1261" s="139"/>
      <c r="DY1261" s="139"/>
      <c r="DZ1261" s="139"/>
      <c r="EA1261" s="139"/>
      <c r="EB1261" s="139"/>
      <c r="EC1261" s="139"/>
      <c r="ED1261" s="139"/>
      <c r="EE1261" s="139"/>
      <c r="EF1261" s="139"/>
      <c r="EG1261" s="139"/>
      <c r="EH1261" s="139"/>
      <c r="EI1261" s="139"/>
      <c r="EJ1261" s="139"/>
      <c r="EK1261" s="139"/>
      <c r="EL1261" s="139"/>
      <c r="EM1261" s="139"/>
      <c r="EN1261" s="139"/>
      <c r="EO1261" s="139"/>
      <c r="EP1261" s="139"/>
      <c r="EQ1261" s="139"/>
      <c r="ER1261" s="139"/>
      <c r="ES1261" s="139"/>
      <c r="ET1261" s="139"/>
      <c r="EU1261" s="139"/>
      <c r="EV1261" s="139"/>
      <c r="EW1261" s="139"/>
      <c r="EX1261" s="139"/>
      <c r="EY1261" s="139"/>
      <c r="EZ1261" s="139"/>
      <c r="FA1261" s="139"/>
      <c r="FB1261" s="139"/>
      <c r="FC1261" s="139"/>
      <c r="FD1261" s="139"/>
      <c r="FE1261" s="139"/>
      <c r="FF1261" s="139"/>
      <c r="FG1261" s="139"/>
      <c r="FH1261" s="139"/>
      <c r="FI1261" s="139"/>
      <c r="FJ1261" s="139"/>
      <c r="FK1261" s="139"/>
      <c r="FL1261" s="139"/>
      <c r="FM1261" s="139"/>
      <c r="FN1261" s="139"/>
      <c r="FO1261" s="139"/>
      <c r="FP1261" s="139"/>
      <c r="FQ1261" s="139"/>
      <c r="FR1261" s="139"/>
      <c r="FS1261" s="139"/>
      <c r="FT1261" s="139"/>
      <c r="FU1261" s="139"/>
      <c r="FV1261" s="139"/>
      <c r="FW1261" s="139"/>
      <c r="FX1261" s="139"/>
      <c r="FY1261" s="139"/>
      <c r="FZ1261" s="139"/>
      <c r="GA1261" s="139"/>
      <c r="GB1261" s="139"/>
      <c r="GC1261" s="139"/>
      <c r="GD1261" s="139"/>
      <c r="GE1261" s="139"/>
      <c r="GF1261" s="139"/>
      <c r="GG1261" s="139"/>
      <c r="GH1261" s="139"/>
      <c r="GI1261" s="139"/>
      <c r="GJ1261" s="139"/>
      <c r="GK1261" s="139"/>
      <c r="GL1261" s="139"/>
      <c r="GM1261" s="139"/>
      <c r="GN1261" s="139"/>
      <c r="GO1261" s="139"/>
      <c r="GP1261" s="139"/>
      <c r="GQ1261" s="139"/>
      <c r="GR1261" s="139"/>
      <c r="GS1261" s="139"/>
      <c r="GT1261" s="139"/>
    </row>
    <row r="1262" spans="1:202" ht="30" x14ac:dyDescent="0.25">
      <c r="A1262" s="19">
        <v>1</v>
      </c>
      <c r="B1262" s="19">
        <v>1</v>
      </c>
      <c r="C1262" s="852" t="s">
        <v>206</v>
      </c>
      <c r="D1262" s="17">
        <f t="shared" si="578"/>
        <v>173</v>
      </c>
      <c r="E1262" s="17">
        <f t="shared" si="578"/>
        <v>104</v>
      </c>
      <c r="F1262" s="17">
        <f t="shared" si="578"/>
        <v>98</v>
      </c>
      <c r="G1262" s="192">
        <f>F1262/E1262*100</f>
        <v>94.230769230769226</v>
      </c>
      <c r="H1262" s="427"/>
      <c r="I1262" s="203"/>
      <c r="J1262" s="10"/>
      <c r="K1262" s="204"/>
      <c r="L1262" s="10"/>
      <c r="M1262" s="204"/>
      <c r="N1262" s="10"/>
      <c r="O1262" s="10"/>
      <c r="P1262" s="594">
        <f t="shared" ref="P1262:AD1262" si="587">SUM(P1140,P1076,P1017,P958,P898,P835,P775,P712,P652,P587,P523,P460,P396,P329,P269,P211,P147,P77)</f>
        <v>0</v>
      </c>
      <c r="Q1262" s="594">
        <f t="shared" si="587"/>
        <v>0</v>
      </c>
      <c r="R1262" s="594">
        <f t="shared" si="587"/>
        <v>0</v>
      </c>
      <c r="S1262" s="594">
        <f t="shared" si="587"/>
        <v>0</v>
      </c>
      <c r="T1262" s="594">
        <f t="shared" ref="T1262:U1262" si="588">SUM(T1140,T1076,T1017,T958,T898,T835,T775,T712,T652,T587,T523,T460,T396,T329,T269,T211,T147,T77)</f>
        <v>0</v>
      </c>
      <c r="U1262" s="594">
        <f t="shared" si="588"/>
        <v>0</v>
      </c>
      <c r="V1262" s="594">
        <f t="shared" ref="V1262" si="589">SUM(V1140,V1076,V1017,V958,V898,V835,V775,V712,V652,V587,V523,V460,V396,V329,V269,V211,V147,V77)</f>
        <v>0</v>
      </c>
      <c r="W1262" s="594">
        <f t="shared" si="587"/>
        <v>0</v>
      </c>
      <c r="X1262" s="594">
        <f t="shared" si="587"/>
        <v>0</v>
      </c>
      <c r="Y1262" s="1020">
        <f t="shared" si="587"/>
        <v>0</v>
      </c>
      <c r="Z1262" s="594">
        <f t="shared" si="587"/>
        <v>0</v>
      </c>
      <c r="AA1262" s="594">
        <f t="shared" si="587"/>
        <v>0</v>
      </c>
      <c r="AB1262" s="594">
        <f t="shared" si="587"/>
        <v>0</v>
      </c>
      <c r="AC1262" s="594">
        <f t="shared" si="587"/>
        <v>0</v>
      </c>
      <c r="AD1262" s="594">
        <f t="shared" si="587"/>
        <v>0</v>
      </c>
      <c r="AE1262" s="594"/>
      <c r="AF1262" s="594"/>
      <c r="AG1262" s="1259"/>
      <c r="AH1262" s="1268">
        <f t="shared" ref="AH1262" si="590">SUM(AH1140,AH1076,AH1017,AH958,AH898,AH835,AH775,AH712,AH652,AH587,AH523,AH460,AH396,AH329,AH269,AH211,AH147,AH77)</f>
        <v>0</v>
      </c>
      <c r="AI1262" s="339">
        <f t="shared" si="550"/>
        <v>0</v>
      </c>
      <c r="AJ1262" s="339"/>
      <c r="AK1262" s="1119">
        <f t="shared" si="569"/>
        <v>0</v>
      </c>
      <c r="AL1262" s="428"/>
      <c r="AM1262" s="428"/>
      <c r="AN1262" s="1296"/>
      <c r="AO1262" s="139"/>
      <c r="AP1262" s="139"/>
      <c r="AQ1262" s="139"/>
      <c r="AR1262" s="139"/>
      <c r="AS1262" s="139"/>
      <c r="AT1262" s="139"/>
      <c r="AU1262" s="139"/>
      <c r="AV1262" s="139"/>
      <c r="AW1262" s="139"/>
      <c r="AX1262" s="139"/>
      <c r="AY1262" s="139"/>
      <c r="AZ1262" s="139"/>
      <c r="BA1262" s="139"/>
      <c r="BB1262" s="139"/>
      <c r="BC1262" s="139"/>
      <c r="BD1262" s="139"/>
      <c r="BE1262" s="139"/>
      <c r="BF1262" s="139"/>
      <c r="BG1262" s="139"/>
      <c r="BH1262" s="139"/>
      <c r="BI1262" s="139"/>
      <c r="BJ1262" s="139"/>
      <c r="BK1262" s="139"/>
      <c r="BL1262" s="139"/>
      <c r="BM1262" s="139"/>
      <c r="BN1262" s="139"/>
      <c r="BO1262" s="139"/>
      <c r="BP1262" s="139"/>
      <c r="BQ1262" s="139"/>
      <c r="BR1262" s="139"/>
      <c r="BS1262" s="139"/>
      <c r="BT1262" s="139"/>
      <c r="BU1262" s="139"/>
      <c r="BV1262" s="139"/>
      <c r="BW1262" s="139"/>
      <c r="BX1262" s="139"/>
      <c r="BY1262" s="139"/>
      <c r="BZ1262" s="139"/>
      <c r="CA1262" s="139"/>
      <c r="CB1262" s="139"/>
      <c r="CC1262" s="139"/>
      <c r="CD1262" s="139"/>
      <c r="CE1262" s="139"/>
      <c r="CF1262" s="139"/>
      <c r="CG1262" s="139"/>
      <c r="CH1262" s="139"/>
      <c r="CI1262" s="139"/>
      <c r="CJ1262" s="139"/>
      <c r="CK1262" s="139"/>
      <c r="CL1262" s="139"/>
      <c r="CM1262" s="139"/>
      <c r="CN1262" s="139"/>
      <c r="CO1262" s="139"/>
      <c r="CP1262" s="139"/>
      <c r="CQ1262" s="139"/>
      <c r="CR1262" s="139"/>
      <c r="CS1262" s="139"/>
      <c r="CT1262" s="139"/>
      <c r="CU1262" s="139"/>
      <c r="CV1262" s="139"/>
      <c r="CW1262" s="139"/>
      <c r="CX1262" s="139"/>
      <c r="CY1262" s="139"/>
      <c r="CZ1262" s="139"/>
      <c r="DA1262" s="139"/>
      <c r="DB1262" s="139"/>
      <c r="DC1262" s="139"/>
      <c r="DD1262" s="139"/>
      <c r="DE1262" s="139"/>
      <c r="DF1262" s="139"/>
      <c r="DG1262" s="139"/>
      <c r="DH1262" s="139"/>
      <c r="DI1262" s="139"/>
      <c r="DJ1262" s="139"/>
      <c r="DK1262" s="139"/>
      <c r="DL1262" s="139"/>
      <c r="DM1262" s="139"/>
      <c r="DN1262" s="139"/>
      <c r="DO1262" s="139"/>
      <c r="DP1262" s="139"/>
      <c r="DQ1262" s="139"/>
      <c r="DR1262" s="139"/>
      <c r="DS1262" s="139"/>
      <c r="DT1262" s="139"/>
      <c r="DU1262" s="139"/>
      <c r="DV1262" s="139"/>
      <c r="DW1262" s="139"/>
      <c r="DX1262" s="139"/>
      <c r="DY1262" s="139"/>
      <c r="DZ1262" s="139"/>
      <c r="EA1262" s="139"/>
      <c r="EB1262" s="139"/>
      <c r="EC1262" s="139"/>
      <c r="ED1262" s="139"/>
      <c r="EE1262" s="139"/>
      <c r="EF1262" s="139"/>
      <c r="EG1262" s="139"/>
      <c r="EH1262" s="139"/>
      <c r="EI1262" s="139"/>
      <c r="EJ1262" s="139"/>
      <c r="EK1262" s="139"/>
      <c r="EL1262" s="139"/>
      <c r="EM1262" s="139"/>
      <c r="EN1262" s="139"/>
      <c r="EO1262" s="139"/>
      <c r="EP1262" s="139"/>
      <c r="EQ1262" s="139"/>
      <c r="ER1262" s="139"/>
      <c r="ES1262" s="139"/>
      <c r="ET1262" s="139"/>
      <c r="EU1262" s="139"/>
      <c r="EV1262" s="139"/>
      <c r="EW1262" s="139"/>
      <c r="EX1262" s="139"/>
      <c r="EY1262" s="139"/>
      <c r="EZ1262" s="139"/>
      <c r="FA1262" s="139"/>
      <c r="FB1262" s="139"/>
      <c r="FC1262" s="139"/>
      <c r="FD1262" s="139"/>
      <c r="FE1262" s="139"/>
      <c r="FF1262" s="139"/>
      <c r="FG1262" s="139"/>
      <c r="FH1262" s="139"/>
      <c r="FI1262" s="139"/>
      <c r="FJ1262" s="139"/>
      <c r="FK1262" s="139"/>
      <c r="FL1262" s="139"/>
      <c r="FM1262" s="139"/>
      <c r="FN1262" s="139"/>
      <c r="FO1262" s="139"/>
      <c r="FP1262" s="139"/>
      <c r="FQ1262" s="139"/>
      <c r="FR1262" s="139"/>
      <c r="FS1262" s="139"/>
      <c r="FT1262" s="139"/>
      <c r="FU1262" s="139"/>
      <c r="FV1262" s="139"/>
      <c r="FW1262" s="139"/>
      <c r="FX1262" s="139"/>
      <c r="FY1262" s="139"/>
      <c r="FZ1262" s="139"/>
      <c r="GA1262" s="139"/>
      <c r="GB1262" s="139"/>
      <c r="GC1262" s="139"/>
      <c r="GD1262" s="139"/>
      <c r="GE1262" s="139"/>
      <c r="GF1262" s="139"/>
      <c r="GG1262" s="139"/>
      <c r="GH1262" s="139"/>
      <c r="GI1262" s="139"/>
      <c r="GJ1262" s="139"/>
      <c r="GK1262" s="139"/>
      <c r="GL1262" s="139"/>
      <c r="GM1262" s="139"/>
      <c r="GN1262" s="139"/>
      <c r="GO1262" s="139"/>
      <c r="GP1262" s="139"/>
      <c r="GQ1262" s="139"/>
      <c r="GR1262" s="139"/>
      <c r="GS1262" s="139"/>
      <c r="GT1262" s="139"/>
    </row>
    <row r="1263" spans="1:202" ht="30" thickBot="1" x14ac:dyDescent="0.3">
      <c r="A1263" s="19">
        <v>1</v>
      </c>
      <c r="B1263" s="19">
        <v>1</v>
      </c>
      <c r="C1263" s="855" t="s">
        <v>211</v>
      </c>
      <c r="D1263" s="321">
        <f t="shared" si="578"/>
        <v>372025</v>
      </c>
      <c r="E1263" s="321">
        <f t="shared" si="578"/>
        <v>217014</v>
      </c>
      <c r="F1263" s="321">
        <f t="shared" si="578"/>
        <v>209634</v>
      </c>
      <c r="G1263" s="321">
        <f>F1263/E1263*100</f>
        <v>96.599297741159546</v>
      </c>
      <c r="H1263" s="857"/>
      <c r="I1263" s="858"/>
      <c r="J1263" s="859"/>
      <c r="K1263" s="860"/>
      <c r="L1263" s="859"/>
      <c r="M1263" s="860"/>
      <c r="N1263" s="859"/>
      <c r="O1263" s="861"/>
      <c r="P1263" s="862">
        <f t="shared" ref="P1263:AD1263" si="591">SUM(P1141,P1077,P1018,P959,P899,P836,P776,P713,P653,P588,P524,P461,P397,P330,P270,P212,P148,P78)</f>
        <v>1867821.8119999999</v>
      </c>
      <c r="Q1263" s="862">
        <f t="shared" si="591"/>
        <v>1867821.8119999999</v>
      </c>
      <c r="R1263" s="862">
        <f t="shared" si="591"/>
        <v>1867821.8119999999</v>
      </c>
      <c r="S1263" s="862">
        <f t="shared" si="591"/>
        <v>1867821.8119999999</v>
      </c>
      <c r="T1263" s="862">
        <f t="shared" ref="T1263:U1263" si="592">SUM(T1141,T1077,T1018,T959,T899,T836,T776,T713,T653,T588,T524,T461,T397,T330,T270,T212,T148,T78)</f>
        <v>1867821.8119999999</v>
      </c>
      <c r="U1263" s="862">
        <f t="shared" si="592"/>
        <v>1867821.8119999999</v>
      </c>
      <c r="V1263" s="862">
        <f t="shared" ref="V1263" si="593">SUM(V1141,V1077,V1018,V959,V899,V836,V776,V713,V653,V588,V524,V461,V397,V330,V270,V212,V148,V78)</f>
        <v>1867821.8119999999</v>
      </c>
      <c r="W1263" s="862">
        <f t="shared" si="591"/>
        <v>1089562.7236666668</v>
      </c>
      <c r="X1263" s="862">
        <f t="shared" si="591"/>
        <v>1087735.1007000001</v>
      </c>
      <c r="Y1263" s="1022">
        <f t="shared" si="591"/>
        <v>0</v>
      </c>
      <c r="Z1263" s="862">
        <f t="shared" si="591"/>
        <v>0</v>
      </c>
      <c r="AA1263" s="862">
        <f t="shared" si="591"/>
        <v>-1827.6229666666468</v>
      </c>
      <c r="AB1263" s="862">
        <f t="shared" si="591"/>
        <v>0</v>
      </c>
      <c r="AC1263" s="862">
        <f t="shared" si="591"/>
        <v>-2895.0510100000001</v>
      </c>
      <c r="AD1263" s="862">
        <f t="shared" si="591"/>
        <v>1084840.04969</v>
      </c>
      <c r="AE1263" s="862">
        <f>X1263/W1263*100</f>
        <v>99.832260876132366</v>
      </c>
      <c r="AF1263" s="862">
        <f>AD1263/W1263*100</f>
        <v>99.566553271869125</v>
      </c>
      <c r="AG1263" s="1269"/>
      <c r="AH1263" s="1270">
        <f t="shared" ref="AH1263" si="594">SUM(AH1141,AH1077,AH1018,AH959,AH899,AH836,AH776,AH713,AH653,AH588,AH524,AH461,AH397,AH330,AH270,AH212,AH148,AH78)</f>
        <v>0</v>
      </c>
      <c r="AI1263" s="339">
        <f t="shared" si="550"/>
        <v>1867821812</v>
      </c>
      <c r="AJ1263" s="339"/>
      <c r="AK1263" s="1119">
        <f t="shared" si="569"/>
        <v>5020.688964451314</v>
      </c>
      <c r="AL1263" s="428"/>
      <c r="AM1263" s="428"/>
      <c r="AN1263" s="1296"/>
      <c r="AO1263" s="139"/>
      <c r="AP1263" s="139"/>
      <c r="AQ1263" s="139"/>
      <c r="AR1263" s="139"/>
      <c r="AS1263" s="139"/>
      <c r="AT1263" s="139"/>
      <c r="AU1263" s="139"/>
      <c r="AV1263" s="139"/>
      <c r="AW1263" s="139"/>
      <c r="AX1263" s="139"/>
      <c r="AY1263" s="139" t="e">
        <f>#REF!/6</f>
        <v>#REF!</v>
      </c>
      <c r="AZ1263" s="139"/>
      <c r="BA1263" s="139"/>
      <c r="BB1263" s="139"/>
      <c r="BC1263" s="139"/>
      <c r="BD1263" s="139"/>
      <c r="BE1263" s="139"/>
      <c r="BF1263" s="139"/>
      <c r="BG1263" s="139"/>
      <c r="BH1263" s="139"/>
      <c r="BI1263" s="139"/>
      <c r="BJ1263" s="139"/>
      <c r="BK1263" s="139"/>
      <c r="BL1263" s="139"/>
      <c r="BM1263" s="139"/>
      <c r="BN1263" s="139"/>
      <c r="BO1263" s="139"/>
      <c r="BP1263" s="139"/>
      <c r="BQ1263" s="139"/>
      <c r="BR1263" s="139"/>
      <c r="BS1263" s="139"/>
      <c r="BT1263" s="139"/>
      <c r="BU1263" s="139"/>
      <c r="BV1263" s="139"/>
      <c r="BW1263" s="139"/>
      <c r="BX1263" s="139"/>
      <c r="BY1263" s="139"/>
      <c r="BZ1263" s="139"/>
      <c r="CA1263" s="139"/>
      <c r="CB1263" s="139"/>
      <c r="CC1263" s="139"/>
      <c r="CD1263" s="139"/>
      <c r="CE1263" s="139"/>
      <c r="CF1263" s="139"/>
      <c r="CG1263" s="139"/>
      <c r="CH1263" s="139"/>
      <c r="CI1263" s="139"/>
      <c r="CJ1263" s="139"/>
      <c r="CK1263" s="139"/>
      <c r="CL1263" s="139"/>
      <c r="CM1263" s="139"/>
      <c r="CN1263" s="139"/>
      <c r="CO1263" s="139"/>
      <c r="CP1263" s="139"/>
      <c r="CQ1263" s="139"/>
      <c r="CR1263" s="139"/>
      <c r="CS1263" s="139"/>
      <c r="CT1263" s="139"/>
      <c r="CU1263" s="139"/>
      <c r="CV1263" s="139"/>
      <c r="CW1263" s="139"/>
      <c r="CX1263" s="139"/>
      <c r="CY1263" s="139"/>
      <c r="CZ1263" s="139"/>
      <c r="DA1263" s="139"/>
      <c r="DB1263" s="139"/>
      <c r="DC1263" s="139"/>
      <c r="DD1263" s="139"/>
      <c r="DE1263" s="139"/>
      <c r="DF1263" s="139"/>
      <c r="DG1263" s="139"/>
      <c r="DH1263" s="139"/>
      <c r="DI1263" s="139"/>
      <c r="DJ1263" s="139"/>
      <c r="DK1263" s="139"/>
      <c r="DL1263" s="139"/>
      <c r="DM1263" s="139"/>
      <c r="DN1263" s="139"/>
      <c r="DO1263" s="139"/>
      <c r="DP1263" s="139"/>
      <c r="DQ1263" s="139"/>
      <c r="DR1263" s="139"/>
      <c r="DS1263" s="139"/>
      <c r="DT1263" s="139"/>
      <c r="DU1263" s="139"/>
      <c r="DV1263" s="139"/>
      <c r="DW1263" s="139"/>
      <c r="DX1263" s="139"/>
      <c r="DY1263" s="139"/>
      <c r="DZ1263" s="139"/>
      <c r="EA1263" s="139"/>
      <c r="EB1263" s="139"/>
      <c r="EC1263" s="139"/>
      <c r="ED1263" s="139"/>
      <c r="EE1263" s="139"/>
      <c r="EF1263" s="139"/>
      <c r="EG1263" s="139"/>
      <c r="EH1263" s="139"/>
      <c r="EI1263" s="139"/>
      <c r="EJ1263" s="139"/>
      <c r="EK1263" s="139"/>
      <c r="EL1263" s="139"/>
      <c r="EM1263" s="139"/>
      <c r="EN1263" s="139"/>
      <c r="EO1263" s="139"/>
      <c r="EP1263" s="139"/>
      <c r="EQ1263" s="139"/>
      <c r="ER1263" s="139"/>
      <c r="ES1263" s="139"/>
      <c r="ET1263" s="139"/>
      <c r="EU1263" s="139"/>
      <c r="EV1263" s="139"/>
      <c r="EW1263" s="139"/>
      <c r="EX1263" s="139"/>
      <c r="EY1263" s="139"/>
      <c r="EZ1263" s="139"/>
      <c r="FA1263" s="139"/>
      <c r="FB1263" s="139"/>
      <c r="FC1263" s="139"/>
      <c r="FD1263" s="139"/>
      <c r="FE1263" s="139"/>
      <c r="FF1263" s="139"/>
      <c r="FG1263" s="139"/>
      <c r="FH1263" s="139"/>
      <c r="FI1263" s="139"/>
      <c r="FJ1263" s="139"/>
      <c r="FK1263" s="139"/>
      <c r="FL1263" s="139"/>
      <c r="FM1263" s="139"/>
      <c r="FN1263" s="139"/>
      <c r="FO1263" s="139"/>
      <c r="FP1263" s="139"/>
      <c r="FQ1263" s="139"/>
      <c r="FR1263" s="139"/>
      <c r="FS1263" s="139"/>
      <c r="FT1263" s="139"/>
      <c r="FU1263" s="139"/>
      <c r="FV1263" s="139"/>
      <c r="FW1263" s="139"/>
      <c r="FX1263" s="139"/>
      <c r="FY1263" s="139"/>
      <c r="FZ1263" s="139"/>
      <c r="GA1263" s="139"/>
      <c r="GB1263" s="139"/>
      <c r="GC1263" s="139"/>
      <c r="GD1263" s="139"/>
      <c r="GE1263" s="139"/>
      <c r="GF1263" s="139"/>
      <c r="GG1263" s="139"/>
      <c r="GH1263" s="139"/>
      <c r="GI1263" s="139"/>
      <c r="GJ1263" s="139"/>
      <c r="GK1263" s="139"/>
      <c r="GL1263" s="139"/>
      <c r="GM1263" s="139"/>
      <c r="GN1263" s="139"/>
      <c r="GO1263" s="139"/>
      <c r="GP1263" s="139"/>
      <c r="GQ1263" s="139"/>
      <c r="GR1263" s="139"/>
      <c r="GS1263" s="139"/>
      <c r="GT1263" s="139"/>
    </row>
    <row r="1264" spans="1:202" x14ac:dyDescent="0.25">
      <c r="C1264" s="856"/>
      <c r="D1264" s="13"/>
      <c r="E1264" s="13"/>
      <c r="F1264" s="13"/>
      <c r="G1264" s="207"/>
      <c r="H1264" s="208"/>
      <c r="I1264" s="208"/>
      <c r="J1264" s="13"/>
      <c r="K1264" s="13"/>
      <c r="L1264" s="13"/>
      <c r="M1264" s="13"/>
      <c r="N1264" s="13"/>
      <c r="O1264" s="35"/>
      <c r="P1264" s="13"/>
      <c r="Q1264" s="13"/>
      <c r="R1264" s="13"/>
      <c r="S1264" s="13">
        <f>SUM(S1247,S1241,S1237,S1228,S1227,S1217,S1203,S1202,S1190,S1189)-S1248</f>
        <v>0</v>
      </c>
      <c r="T1264" s="13">
        <f t="shared" ref="T1264:Y1264" si="595">SUM(T1247,T1241,T1237,T1228,T1227,T1217,T1203,T1202,T1190,T1189)-T1248</f>
        <v>0</v>
      </c>
      <c r="U1264" s="13">
        <f t="shared" ref="U1264:V1264" si="596">SUM(U1247,U1241,U1237,U1228,U1227,U1217,U1203,U1202,U1190,U1189)-U1248</f>
        <v>0</v>
      </c>
      <c r="V1264" s="13">
        <f t="shared" si="596"/>
        <v>0</v>
      </c>
      <c r="W1264" s="13">
        <f t="shared" si="595"/>
        <v>0</v>
      </c>
      <c r="X1264" s="13"/>
      <c r="Y1264" s="13">
        <f t="shared" si="595"/>
        <v>0</v>
      </c>
      <c r="Z1264" s="13">
        <f>SUM(Z1247,Z1241,Z1237,Z1228,Z1227,Z1217,Z1203,Z1202,Z1190,Z1189,Z1242)-Z1248</f>
        <v>0</v>
      </c>
      <c r="AA1264" s="13">
        <f t="shared" ref="AA1264:AD1264" si="597">SUM(AA1247,AA1241,AA1237,AA1228,AA1227,AA1217,AA1203,AA1202,AA1190,AA1189,AA1242)-AA1248</f>
        <v>0</v>
      </c>
      <c r="AB1264" s="13">
        <f t="shared" si="597"/>
        <v>0</v>
      </c>
      <c r="AC1264" s="13">
        <f t="shared" si="597"/>
        <v>0</v>
      </c>
      <c r="AD1264" s="13">
        <f t="shared" si="597"/>
        <v>0</v>
      </c>
      <c r="AE1264" s="13"/>
      <c r="AF1264" s="13"/>
      <c r="AG1264" s="13"/>
      <c r="AH1264" s="13"/>
    </row>
    <row r="1265" spans="3:34" ht="72.75" customHeight="1" x14ac:dyDescent="0.25">
      <c r="C1265" s="3792"/>
      <c r="D1265" s="3793"/>
      <c r="E1265" s="3793"/>
      <c r="F1265" s="3793"/>
      <c r="G1265" s="3793"/>
      <c r="H1265" s="208"/>
      <c r="I1265" s="208"/>
      <c r="J1265" s="13"/>
      <c r="K1265" s="13"/>
      <c r="L1265" s="13"/>
      <c r="M1265" s="13"/>
      <c r="N1265" s="13"/>
      <c r="O1265" s="35"/>
      <c r="P1265" s="13">
        <f>SUBTOTAL(9,P8:P1143)</f>
        <v>68619288.048874348</v>
      </c>
      <c r="Q1265" s="13"/>
      <c r="R1265" s="13"/>
      <c r="S1265" s="13"/>
      <c r="T1265" s="13"/>
      <c r="U1265" s="13"/>
      <c r="V1265" s="13"/>
      <c r="W1265" s="13"/>
      <c r="X1265" s="13"/>
      <c r="Y1265" s="13"/>
      <c r="Z1265" s="13"/>
      <c r="AA1265" s="207"/>
      <c r="AB1265" s="13"/>
      <c r="AC1265" s="13"/>
      <c r="AD1265" s="13"/>
      <c r="AE1265" s="13"/>
      <c r="AF1265" s="13"/>
      <c r="AG1265" s="13"/>
      <c r="AH1265" s="13"/>
    </row>
  </sheetData>
  <autoFilter ref="A7:GT1264"/>
  <mergeCells count="25">
    <mergeCell ref="C1:AF2"/>
    <mergeCell ref="AE4:AE6"/>
    <mergeCell ref="AF4:AF6"/>
    <mergeCell ref="Y4:Y6"/>
    <mergeCell ref="X4:X6"/>
    <mergeCell ref="AA4:AA6"/>
    <mergeCell ref="AC4:AC6"/>
    <mergeCell ref="AD4:AD6"/>
    <mergeCell ref="AB4:AB6"/>
    <mergeCell ref="Z4:Z6"/>
    <mergeCell ref="D4:G5"/>
    <mergeCell ref="J4:M5"/>
    <mergeCell ref="H4:I5"/>
    <mergeCell ref="W4:W6"/>
    <mergeCell ref="R4:R6"/>
    <mergeCell ref="T4:T6"/>
    <mergeCell ref="AG4:AH4"/>
    <mergeCell ref="P4:P6"/>
    <mergeCell ref="C1265:G1265"/>
    <mergeCell ref="N4:N6"/>
    <mergeCell ref="O4:O6"/>
    <mergeCell ref="Q4:Q6"/>
    <mergeCell ref="S4:S6"/>
    <mergeCell ref="U4:U6"/>
    <mergeCell ref="V4:V6"/>
  </mergeCells>
  <phoneticPr fontId="0" type="noConversion"/>
  <pageMargins left="0" right="0" top="0" bottom="0" header="0.19685039370078741" footer="0.19685039370078741"/>
  <pageSetup paperSize="9" scale="62" orientation="landscape" r:id="rId1"/>
  <headerFooter alignWithMargins="0"/>
  <rowBreaks count="2" manualBreakCount="2">
    <brk id="1183" max="16383" man="1"/>
    <brk id="1263" max="16383" man="1"/>
  </rowBreaks>
  <colBreaks count="2" manualBreakCount="2">
    <brk id="31" max="1048575" man="1"/>
    <brk id="34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2023-08-25T01:23:30Z</cp:lastPrinted>
  <dcterms:created xsi:type="dcterms:W3CDTF">2022-02-03T04:36:21Z</dcterms:created>
  <dcterms:modified xsi:type="dcterms:W3CDTF">2023-08-25T05:51:38Z</dcterms:modified>
</cp:coreProperties>
</file>